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9200" windowHeight="6900" tabRatio="922"/>
  </bookViews>
  <sheets>
    <sheet name="Market Data" sheetId="61" r:id="rId1"/>
    <sheet name="G Assets and Gener. Energy" sheetId="62" r:id="rId2"/>
    <sheet name="G Assets &amp; Gener Energy O&amp;M" sheetId="63" r:id="rId3"/>
    <sheet name="ACR Commercialization Explor." sheetId="77" r:id="rId4"/>
    <sheet name="ACR Commercialization O&amp;M" sheetId="78" r:id="rId5"/>
    <sheet name="Energetic Balance" sheetId="81" r:id="rId6"/>
    <sheet name="Energy Sold" sheetId="6" r:id="rId7"/>
    <sheet name="Energy purchased for resale" sheetId="8" r:id="rId8"/>
    <sheet name="Average Rate" sheetId="9" r:id="rId9"/>
    <sheet name="Transmission" sheetId="79" r:id="rId10"/>
    <sheet name="List of modules" sheetId="80" r:id="rId11"/>
    <sheet name="Employees" sheetId="32" r:id="rId12"/>
    <sheet name="Budget and Total Investments" sheetId="25" r:id="rId13"/>
    <sheet name="Integral Gener. Investments" sheetId="64" r:id="rId14"/>
    <sheet name="SPE Generation Investments" sheetId="67" r:id="rId15"/>
    <sheet name="Integral TL Investments" sheetId="65" r:id="rId16"/>
    <sheet name="Integral Substations Invest." sheetId="66" r:id="rId17"/>
    <sheet name="SPE Transmission Lines Invest." sheetId="68" r:id="rId18"/>
    <sheet name="SPE Substations Investments" sheetId="69" r:id="rId19"/>
    <sheet name="SPE Operational Generation Data" sheetId="70" r:id="rId20"/>
    <sheet name="SPE Transmission Lines" sheetId="71" r:id="rId21"/>
    <sheet name="SPE Substations" sheetId="72" r:id="rId22"/>
    <sheet name="SPE Loans and Financings" sheetId="73" r:id="rId23"/>
    <sheet name="Loans and Financings" sheetId="2"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3">[1]ATIVO!#REF!</definedName>
    <definedName name="\a" localSheetId="4">[1]ATIVO!#REF!</definedName>
    <definedName name="\a" localSheetId="5">[1]ATIVO!#REF!</definedName>
    <definedName name="\a" localSheetId="10">[1]ATIVO!#REF!</definedName>
    <definedName name="\a" localSheetId="9">[1]ATIVO!#REF!</definedName>
    <definedName name="\a">[1]ATIVO!#REF!</definedName>
    <definedName name="\b" localSheetId="3">[1]ATIVO!#REF!</definedName>
    <definedName name="\b" localSheetId="4">[1]ATIVO!#REF!</definedName>
    <definedName name="\b" localSheetId="5">[1]ATIVO!#REF!</definedName>
    <definedName name="\b" localSheetId="10">[1]ATIVO!#REF!</definedName>
    <definedName name="\b" localSheetId="9">[1]ATIVO!#REF!</definedName>
    <definedName name="\b">[1]ATIVO!#REF!</definedName>
    <definedName name="________________________________CRM2" localSheetId="22" hidden="1">{#N/A,#N/A,FALSE,"ANEXO3 99 ERA";#N/A,#N/A,FALSE,"ANEXO3 99 UBÁ2";#N/A,#N/A,FALSE,"ANEXO3 99 DTU";#N/A,#N/A,FALSE,"ANEXO3 99 RDR";#N/A,#N/A,FALSE,"ANEXO3 99 UBÁ4";#N/A,#N/A,FALSE,"ANEXO3 99 UBÁ6"}</definedName>
    <definedName name="________________________________CRM2" localSheetId="19" hidden="1">{#N/A,#N/A,FALSE,"ANEXO3 99 ERA";#N/A,#N/A,FALSE,"ANEXO3 99 UBÁ2";#N/A,#N/A,FALSE,"ANEXO3 99 DTU";#N/A,#N/A,FALSE,"ANEXO3 99 RDR";#N/A,#N/A,FALSE,"ANEXO3 99 UBÁ4";#N/A,#N/A,FALSE,"ANEXO3 99 UBÁ6"}</definedName>
    <definedName name="________________________________CRM2" localSheetId="21" hidden="1">{#N/A,#N/A,FALSE,"ANEXO3 99 ERA";#N/A,#N/A,FALSE,"ANEXO3 99 UBÁ2";#N/A,#N/A,FALSE,"ANEXO3 99 DTU";#N/A,#N/A,FALSE,"ANEXO3 99 RDR";#N/A,#N/A,FALSE,"ANEXO3 99 UBÁ4";#N/A,#N/A,FALSE,"ANEXO3 99 UBÁ6"}</definedName>
    <definedName name="________________________________CRM2" localSheetId="18" hidden="1">{#N/A,#N/A,FALSE,"ANEXO3 99 ERA";#N/A,#N/A,FALSE,"ANEXO3 99 UBÁ2";#N/A,#N/A,FALSE,"ANEXO3 99 DTU";#N/A,#N/A,FALSE,"ANEXO3 99 RDR";#N/A,#N/A,FALSE,"ANEXO3 99 UBÁ4";#N/A,#N/A,FALSE,"ANEXO3 99 UBÁ6"}</definedName>
    <definedName name="________________________________CRM2" localSheetId="20" hidden="1">{#N/A,#N/A,FALSE,"ANEXO3 99 ERA";#N/A,#N/A,FALSE,"ANEXO3 99 UBÁ2";#N/A,#N/A,FALSE,"ANEXO3 99 DTU";#N/A,#N/A,FALSE,"ANEXO3 99 RDR";#N/A,#N/A,FALSE,"ANEXO3 99 UBÁ4";#N/A,#N/A,FALSE,"ANEXO3 99 UBÁ6"}</definedName>
    <definedName name="________________________________CRM2" localSheetId="17" hidden="1">{#N/A,#N/A,FALSE,"ANEXO3 99 ERA";#N/A,#N/A,FALSE,"ANEXO3 99 UBÁ2";#N/A,#N/A,FALSE,"ANEXO3 99 DTU";#N/A,#N/A,FALSE,"ANEXO3 99 RDR";#N/A,#N/A,FALSE,"ANEXO3 99 UBÁ4";#N/A,#N/A,FALSE,"ANEXO3 99 UBÁ6"}</definedName>
    <definedName name="________________________________CRM2" hidden="1">{#N/A,#N/A,FALSE,"ANEXO3 99 ERA";#N/A,#N/A,FALSE,"ANEXO3 99 UBÁ2";#N/A,#N/A,FALSE,"ANEXO3 99 DTU";#N/A,#N/A,FALSE,"ANEXO3 99 RDR";#N/A,#N/A,FALSE,"ANEXO3 99 UBÁ4";#N/A,#N/A,FALSE,"ANEXO3 99 UBÁ6"}</definedName>
    <definedName name="_______________________________CRM3" localSheetId="22" hidden="1">{#N/A,#N/A,FALSE,"ANEXO3 99 ERA";#N/A,#N/A,FALSE,"ANEXO3 99 UBÁ2";#N/A,#N/A,FALSE,"ANEXO3 99 DTU";#N/A,#N/A,FALSE,"ANEXO3 99 RDR";#N/A,#N/A,FALSE,"ANEXO3 99 UBÁ4";#N/A,#N/A,FALSE,"ANEXO3 99 UBÁ6"}</definedName>
    <definedName name="_______________________________CRM3" localSheetId="19" hidden="1">{#N/A,#N/A,FALSE,"ANEXO3 99 ERA";#N/A,#N/A,FALSE,"ANEXO3 99 UBÁ2";#N/A,#N/A,FALSE,"ANEXO3 99 DTU";#N/A,#N/A,FALSE,"ANEXO3 99 RDR";#N/A,#N/A,FALSE,"ANEXO3 99 UBÁ4";#N/A,#N/A,FALSE,"ANEXO3 99 UBÁ6"}</definedName>
    <definedName name="_______________________________CRM3" localSheetId="21" hidden="1">{#N/A,#N/A,FALSE,"ANEXO3 99 ERA";#N/A,#N/A,FALSE,"ANEXO3 99 UBÁ2";#N/A,#N/A,FALSE,"ANEXO3 99 DTU";#N/A,#N/A,FALSE,"ANEXO3 99 RDR";#N/A,#N/A,FALSE,"ANEXO3 99 UBÁ4";#N/A,#N/A,FALSE,"ANEXO3 99 UBÁ6"}</definedName>
    <definedName name="_______________________________CRM3" localSheetId="18" hidden="1">{#N/A,#N/A,FALSE,"ANEXO3 99 ERA";#N/A,#N/A,FALSE,"ANEXO3 99 UBÁ2";#N/A,#N/A,FALSE,"ANEXO3 99 DTU";#N/A,#N/A,FALSE,"ANEXO3 99 RDR";#N/A,#N/A,FALSE,"ANEXO3 99 UBÁ4";#N/A,#N/A,FALSE,"ANEXO3 99 UBÁ6"}</definedName>
    <definedName name="_______________________________CRM3" localSheetId="20" hidden="1">{#N/A,#N/A,FALSE,"ANEXO3 99 ERA";#N/A,#N/A,FALSE,"ANEXO3 99 UBÁ2";#N/A,#N/A,FALSE,"ANEXO3 99 DTU";#N/A,#N/A,FALSE,"ANEXO3 99 RDR";#N/A,#N/A,FALSE,"ANEXO3 99 UBÁ4";#N/A,#N/A,FALSE,"ANEXO3 99 UBÁ6"}</definedName>
    <definedName name="_______________________________CRM3" localSheetId="17" hidden="1">{#N/A,#N/A,FALSE,"ANEXO3 99 ERA";#N/A,#N/A,FALSE,"ANEXO3 99 UBÁ2";#N/A,#N/A,FALSE,"ANEXO3 99 DTU";#N/A,#N/A,FALSE,"ANEXO3 99 RDR";#N/A,#N/A,FALSE,"ANEXO3 99 UBÁ4";#N/A,#N/A,FALSE,"ANEXO3 99 UBÁ6"}</definedName>
    <definedName name="_______________________________CRM3" hidden="1">{#N/A,#N/A,FALSE,"ANEXO3 99 ERA";#N/A,#N/A,FALSE,"ANEXO3 99 UBÁ2";#N/A,#N/A,FALSE,"ANEXO3 99 DTU";#N/A,#N/A,FALSE,"ANEXO3 99 RDR";#N/A,#N/A,FALSE,"ANEXO3 99 UBÁ4";#N/A,#N/A,FALSE,"ANEXO3 99 UBÁ6"}</definedName>
    <definedName name="______________________________CRM2" localSheetId="22" hidden="1">{#N/A,#N/A,FALSE,"ANEXO3 99 ERA";#N/A,#N/A,FALSE,"ANEXO3 99 UBÁ2";#N/A,#N/A,FALSE,"ANEXO3 99 DTU";#N/A,#N/A,FALSE,"ANEXO3 99 RDR";#N/A,#N/A,FALSE,"ANEXO3 99 UBÁ4";#N/A,#N/A,FALSE,"ANEXO3 99 UBÁ6"}</definedName>
    <definedName name="______________________________CRM2" localSheetId="19" hidden="1">{#N/A,#N/A,FALSE,"ANEXO3 99 ERA";#N/A,#N/A,FALSE,"ANEXO3 99 UBÁ2";#N/A,#N/A,FALSE,"ANEXO3 99 DTU";#N/A,#N/A,FALSE,"ANEXO3 99 RDR";#N/A,#N/A,FALSE,"ANEXO3 99 UBÁ4";#N/A,#N/A,FALSE,"ANEXO3 99 UBÁ6"}</definedName>
    <definedName name="______________________________CRM2" localSheetId="21" hidden="1">{#N/A,#N/A,FALSE,"ANEXO3 99 ERA";#N/A,#N/A,FALSE,"ANEXO3 99 UBÁ2";#N/A,#N/A,FALSE,"ANEXO3 99 DTU";#N/A,#N/A,FALSE,"ANEXO3 99 RDR";#N/A,#N/A,FALSE,"ANEXO3 99 UBÁ4";#N/A,#N/A,FALSE,"ANEXO3 99 UBÁ6"}</definedName>
    <definedName name="______________________________CRM2" localSheetId="18" hidden="1">{#N/A,#N/A,FALSE,"ANEXO3 99 ERA";#N/A,#N/A,FALSE,"ANEXO3 99 UBÁ2";#N/A,#N/A,FALSE,"ANEXO3 99 DTU";#N/A,#N/A,FALSE,"ANEXO3 99 RDR";#N/A,#N/A,FALSE,"ANEXO3 99 UBÁ4";#N/A,#N/A,FALSE,"ANEXO3 99 UBÁ6"}</definedName>
    <definedName name="______________________________CRM2" localSheetId="20" hidden="1">{#N/A,#N/A,FALSE,"ANEXO3 99 ERA";#N/A,#N/A,FALSE,"ANEXO3 99 UBÁ2";#N/A,#N/A,FALSE,"ANEXO3 99 DTU";#N/A,#N/A,FALSE,"ANEXO3 99 RDR";#N/A,#N/A,FALSE,"ANEXO3 99 UBÁ4";#N/A,#N/A,FALSE,"ANEXO3 99 UBÁ6"}</definedName>
    <definedName name="______________________________CRM2" localSheetId="17" hidden="1">{#N/A,#N/A,FALSE,"ANEXO3 99 ERA";#N/A,#N/A,FALSE,"ANEXO3 99 UBÁ2";#N/A,#N/A,FALSE,"ANEXO3 99 DTU";#N/A,#N/A,FALSE,"ANEXO3 99 RDR";#N/A,#N/A,FALSE,"ANEXO3 99 UBÁ4";#N/A,#N/A,FALSE,"ANEXO3 99 UBÁ6"}</definedName>
    <definedName name="______________________________CRM2" hidden="1">{#N/A,#N/A,FALSE,"ANEXO3 99 ERA";#N/A,#N/A,FALSE,"ANEXO3 99 UBÁ2";#N/A,#N/A,FALSE,"ANEXO3 99 DTU";#N/A,#N/A,FALSE,"ANEXO3 99 RDR";#N/A,#N/A,FALSE,"ANEXO3 99 UBÁ4";#N/A,#N/A,FALSE,"ANEXO3 99 UBÁ6"}</definedName>
    <definedName name="_____________________________CRM3" localSheetId="22" hidden="1">{#N/A,#N/A,FALSE,"ANEXO3 99 ERA";#N/A,#N/A,FALSE,"ANEXO3 99 UBÁ2";#N/A,#N/A,FALSE,"ANEXO3 99 DTU";#N/A,#N/A,FALSE,"ANEXO3 99 RDR";#N/A,#N/A,FALSE,"ANEXO3 99 UBÁ4";#N/A,#N/A,FALSE,"ANEXO3 99 UBÁ6"}</definedName>
    <definedName name="_____________________________CRM3" localSheetId="19" hidden="1">{#N/A,#N/A,FALSE,"ANEXO3 99 ERA";#N/A,#N/A,FALSE,"ANEXO3 99 UBÁ2";#N/A,#N/A,FALSE,"ANEXO3 99 DTU";#N/A,#N/A,FALSE,"ANEXO3 99 RDR";#N/A,#N/A,FALSE,"ANEXO3 99 UBÁ4";#N/A,#N/A,FALSE,"ANEXO3 99 UBÁ6"}</definedName>
    <definedName name="_____________________________CRM3" localSheetId="21" hidden="1">{#N/A,#N/A,FALSE,"ANEXO3 99 ERA";#N/A,#N/A,FALSE,"ANEXO3 99 UBÁ2";#N/A,#N/A,FALSE,"ANEXO3 99 DTU";#N/A,#N/A,FALSE,"ANEXO3 99 RDR";#N/A,#N/A,FALSE,"ANEXO3 99 UBÁ4";#N/A,#N/A,FALSE,"ANEXO3 99 UBÁ6"}</definedName>
    <definedName name="_____________________________CRM3" localSheetId="18" hidden="1">{#N/A,#N/A,FALSE,"ANEXO3 99 ERA";#N/A,#N/A,FALSE,"ANEXO3 99 UBÁ2";#N/A,#N/A,FALSE,"ANEXO3 99 DTU";#N/A,#N/A,FALSE,"ANEXO3 99 RDR";#N/A,#N/A,FALSE,"ANEXO3 99 UBÁ4";#N/A,#N/A,FALSE,"ANEXO3 99 UBÁ6"}</definedName>
    <definedName name="_____________________________CRM3" localSheetId="20" hidden="1">{#N/A,#N/A,FALSE,"ANEXO3 99 ERA";#N/A,#N/A,FALSE,"ANEXO3 99 UBÁ2";#N/A,#N/A,FALSE,"ANEXO3 99 DTU";#N/A,#N/A,FALSE,"ANEXO3 99 RDR";#N/A,#N/A,FALSE,"ANEXO3 99 UBÁ4";#N/A,#N/A,FALSE,"ANEXO3 99 UBÁ6"}</definedName>
    <definedName name="_____________________________CRM3" localSheetId="17" hidden="1">{#N/A,#N/A,FALSE,"ANEXO3 99 ERA";#N/A,#N/A,FALSE,"ANEXO3 99 UBÁ2";#N/A,#N/A,FALSE,"ANEXO3 99 DTU";#N/A,#N/A,FALSE,"ANEXO3 99 RDR";#N/A,#N/A,FALSE,"ANEXO3 99 UBÁ4";#N/A,#N/A,FALSE,"ANEXO3 99 UBÁ6"}</definedName>
    <definedName name="_____________________________CRM3" hidden="1">{#N/A,#N/A,FALSE,"ANEXO3 99 ERA";#N/A,#N/A,FALSE,"ANEXO3 99 UBÁ2";#N/A,#N/A,FALSE,"ANEXO3 99 DTU";#N/A,#N/A,FALSE,"ANEXO3 99 RDR";#N/A,#N/A,FALSE,"ANEXO3 99 UBÁ4";#N/A,#N/A,FALSE,"ANEXO3 99 UBÁ6"}</definedName>
    <definedName name="____________________________CRM2" localSheetId="22" hidden="1">{#N/A,#N/A,FALSE,"ANEXO3 99 ERA";#N/A,#N/A,FALSE,"ANEXO3 99 UBÁ2";#N/A,#N/A,FALSE,"ANEXO3 99 DTU";#N/A,#N/A,FALSE,"ANEXO3 99 RDR";#N/A,#N/A,FALSE,"ANEXO3 99 UBÁ4";#N/A,#N/A,FALSE,"ANEXO3 99 UBÁ6"}</definedName>
    <definedName name="____________________________CRM2" localSheetId="19" hidden="1">{#N/A,#N/A,FALSE,"ANEXO3 99 ERA";#N/A,#N/A,FALSE,"ANEXO3 99 UBÁ2";#N/A,#N/A,FALSE,"ANEXO3 99 DTU";#N/A,#N/A,FALSE,"ANEXO3 99 RDR";#N/A,#N/A,FALSE,"ANEXO3 99 UBÁ4";#N/A,#N/A,FALSE,"ANEXO3 99 UBÁ6"}</definedName>
    <definedName name="____________________________CRM2" localSheetId="21" hidden="1">{#N/A,#N/A,FALSE,"ANEXO3 99 ERA";#N/A,#N/A,FALSE,"ANEXO3 99 UBÁ2";#N/A,#N/A,FALSE,"ANEXO3 99 DTU";#N/A,#N/A,FALSE,"ANEXO3 99 RDR";#N/A,#N/A,FALSE,"ANEXO3 99 UBÁ4";#N/A,#N/A,FALSE,"ANEXO3 99 UBÁ6"}</definedName>
    <definedName name="____________________________CRM2" localSheetId="18" hidden="1">{#N/A,#N/A,FALSE,"ANEXO3 99 ERA";#N/A,#N/A,FALSE,"ANEXO3 99 UBÁ2";#N/A,#N/A,FALSE,"ANEXO3 99 DTU";#N/A,#N/A,FALSE,"ANEXO3 99 RDR";#N/A,#N/A,FALSE,"ANEXO3 99 UBÁ4";#N/A,#N/A,FALSE,"ANEXO3 99 UBÁ6"}</definedName>
    <definedName name="____________________________CRM2" localSheetId="20" hidden="1">{#N/A,#N/A,FALSE,"ANEXO3 99 ERA";#N/A,#N/A,FALSE,"ANEXO3 99 UBÁ2";#N/A,#N/A,FALSE,"ANEXO3 99 DTU";#N/A,#N/A,FALSE,"ANEXO3 99 RDR";#N/A,#N/A,FALSE,"ANEXO3 99 UBÁ4";#N/A,#N/A,FALSE,"ANEXO3 99 UBÁ6"}</definedName>
    <definedName name="____________________________CRM2" localSheetId="17" hidden="1">{#N/A,#N/A,FALSE,"ANEXO3 99 ERA";#N/A,#N/A,FALSE,"ANEXO3 99 UBÁ2";#N/A,#N/A,FALSE,"ANEXO3 99 DTU";#N/A,#N/A,FALSE,"ANEXO3 99 RDR";#N/A,#N/A,FALSE,"ANEXO3 99 UBÁ4";#N/A,#N/A,FALSE,"ANEXO3 99 UBÁ6"}</definedName>
    <definedName name="____________________________CRM2" hidden="1">{#N/A,#N/A,FALSE,"ANEXO3 99 ERA";#N/A,#N/A,FALSE,"ANEXO3 99 UBÁ2";#N/A,#N/A,FALSE,"ANEXO3 99 DTU";#N/A,#N/A,FALSE,"ANEXO3 99 RDR";#N/A,#N/A,FALSE,"ANEXO3 99 UBÁ4";#N/A,#N/A,FALSE,"ANEXO3 99 UBÁ6"}</definedName>
    <definedName name="___________________________CRM3" localSheetId="22" hidden="1">{#N/A,#N/A,FALSE,"ANEXO3 99 ERA";#N/A,#N/A,FALSE,"ANEXO3 99 UBÁ2";#N/A,#N/A,FALSE,"ANEXO3 99 DTU";#N/A,#N/A,FALSE,"ANEXO3 99 RDR";#N/A,#N/A,FALSE,"ANEXO3 99 UBÁ4";#N/A,#N/A,FALSE,"ANEXO3 99 UBÁ6"}</definedName>
    <definedName name="___________________________CRM3" localSheetId="19" hidden="1">{#N/A,#N/A,FALSE,"ANEXO3 99 ERA";#N/A,#N/A,FALSE,"ANEXO3 99 UBÁ2";#N/A,#N/A,FALSE,"ANEXO3 99 DTU";#N/A,#N/A,FALSE,"ANEXO3 99 RDR";#N/A,#N/A,FALSE,"ANEXO3 99 UBÁ4";#N/A,#N/A,FALSE,"ANEXO3 99 UBÁ6"}</definedName>
    <definedName name="___________________________CRM3" localSheetId="21" hidden="1">{#N/A,#N/A,FALSE,"ANEXO3 99 ERA";#N/A,#N/A,FALSE,"ANEXO3 99 UBÁ2";#N/A,#N/A,FALSE,"ANEXO3 99 DTU";#N/A,#N/A,FALSE,"ANEXO3 99 RDR";#N/A,#N/A,FALSE,"ANEXO3 99 UBÁ4";#N/A,#N/A,FALSE,"ANEXO3 99 UBÁ6"}</definedName>
    <definedName name="___________________________CRM3" localSheetId="18" hidden="1">{#N/A,#N/A,FALSE,"ANEXO3 99 ERA";#N/A,#N/A,FALSE,"ANEXO3 99 UBÁ2";#N/A,#N/A,FALSE,"ANEXO3 99 DTU";#N/A,#N/A,FALSE,"ANEXO3 99 RDR";#N/A,#N/A,FALSE,"ANEXO3 99 UBÁ4";#N/A,#N/A,FALSE,"ANEXO3 99 UBÁ6"}</definedName>
    <definedName name="___________________________CRM3" localSheetId="20" hidden="1">{#N/A,#N/A,FALSE,"ANEXO3 99 ERA";#N/A,#N/A,FALSE,"ANEXO3 99 UBÁ2";#N/A,#N/A,FALSE,"ANEXO3 99 DTU";#N/A,#N/A,FALSE,"ANEXO3 99 RDR";#N/A,#N/A,FALSE,"ANEXO3 99 UBÁ4";#N/A,#N/A,FALSE,"ANEXO3 99 UBÁ6"}</definedName>
    <definedName name="___________________________CRM3" localSheetId="17" hidden="1">{#N/A,#N/A,FALSE,"ANEXO3 99 ERA";#N/A,#N/A,FALSE,"ANEXO3 99 UBÁ2";#N/A,#N/A,FALSE,"ANEXO3 99 DTU";#N/A,#N/A,FALSE,"ANEXO3 99 RDR";#N/A,#N/A,FALSE,"ANEXO3 99 UBÁ4";#N/A,#N/A,FALSE,"ANEXO3 99 UBÁ6"}</definedName>
    <definedName name="___________________________CRM3" hidden="1">{#N/A,#N/A,FALSE,"ANEXO3 99 ERA";#N/A,#N/A,FALSE,"ANEXO3 99 UBÁ2";#N/A,#N/A,FALSE,"ANEXO3 99 DTU";#N/A,#N/A,FALSE,"ANEXO3 99 RDR";#N/A,#N/A,FALSE,"ANEXO3 99 UBÁ4";#N/A,#N/A,FALSE,"ANEXO3 99 UBÁ6"}</definedName>
    <definedName name="__________________________CRM2" localSheetId="22" hidden="1">{#N/A,#N/A,FALSE,"ANEXO3 99 ERA";#N/A,#N/A,FALSE,"ANEXO3 99 UBÁ2";#N/A,#N/A,FALSE,"ANEXO3 99 DTU";#N/A,#N/A,FALSE,"ANEXO3 99 RDR";#N/A,#N/A,FALSE,"ANEXO3 99 UBÁ4";#N/A,#N/A,FALSE,"ANEXO3 99 UBÁ6"}</definedName>
    <definedName name="__________________________CRM2" localSheetId="19" hidden="1">{#N/A,#N/A,FALSE,"ANEXO3 99 ERA";#N/A,#N/A,FALSE,"ANEXO3 99 UBÁ2";#N/A,#N/A,FALSE,"ANEXO3 99 DTU";#N/A,#N/A,FALSE,"ANEXO3 99 RDR";#N/A,#N/A,FALSE,"ANEXO3 99 UBÁ4";#N/A,#N/A,FALSE,"ANEXO3 99 UBÁ6"}</definedName>
    <definedName name="__________________________CRM2" localSheetId="21" hidden="1">{#N/A,#N/A,FALSE,"ANEXO3 99 ERA";#N/A,#N/A,FALSE,"ANEXO3 99 UBÁ2";#N/A,#N/A,FALSE,"ANEXO3 99 DTU";#N/A,#N/A,FALSE,"ANEXO3 99 RDR";#N/A,#N/A,FALSE,"ANEXO3 99 UBÁ4";#N/A,#N/A,FALSE,"ANEXO3 99 UBÁ6"}</definedName>
    <definedName name="__________________________CRM2" localSheetId="18" hidden="1">{#N/A,#N/A,FALSE,"ANEXO3 99 ERA";#N/A,#N/A,FALSE,"ANEXO3 99 UBÁ2";#N/A,#N/A,FALSE,"ANEXO3 99 DTU";#N/A,#N/A,FALSE,"ANEXO3 99 RDR";#N/A,#N/A,FALSE,"ANEXO3 99 UBÁ4";#N/A,#N/A,FALSE,"ANEXO3 99 UBÁ6"}</definedName>
    <definedName name="__________________________CRM2" localSheetId="20" hidden="1">{#N/A,#N/A,FALSE,"ANEXO3 99 ERA";#N/A,#N/A,FALSE,"ANEXO3 99 UBÁ2";#N/A,#N/A,FALSE,"ANEXO3 99 DTU";#N/A,#N/A,FALSE,"ANEXO3 99 RDR";#N/A,#N/A,FALSE,"ANEXO3 99 UBÁ4";#N/A,#N/A,FALSE,"ANEXO3 99 UBÁ6"}</definedName>
    <definedName name="__________________________CRM2" localSheetId="17" hidden="1">{#N/A,#N/A,FALSE,"ANEXO3 99 ERA";#N/A,#N/A,FALSE,"ANEXO3 99 UBÁ2";#N/A,#N/A,FALSE,"ANEXO3 99 DTU";#N/A,#N/A,FALSE,"ANEXO3 99 RDR";#N/A,#N/A,FALSE,"ANEXO3 99 UBÁ4";#N/A,#N/A,FALSE,"ANEXO3 99 UBÁ6"}</definedName>
    <definedName name="__________________________CRM2" hidden="1">{#N/A,#N/A,FALSE,"ANEXO3 99 ERA";#N/A,#N/A,FALSE,"ANEXO3 99 UBÁ2";#N/A,#N/A,FALSE,"ANEXO3 99 DTU";#N/A,#N/A,FALSE,"ANEXO3 99 RDR";#N/A,#N/A,FALSE,"ANEXO3 99 UBÁ4";#N/A,#N/A,FALSE,"ANEXO3 99 UBÁ6"}</definedName>
    <definedName name="_________________________CRM3" localSheetId="22" hidden="1">{#N/A,#N/A,FALSE,"ANEXO3 99 ERA";#N/A,#N/A,FALSE,"ANEXO3 99 UBÁ2";#N/A,#N/A,FALSE,"ANEXO3 99 DTU";#N/A,#N/A,FALSE,"ANEXO3 99 RDR";#N/A,#N/A,FALSE,"ANEXO3 99 UBÁ4";#N/A,#N/A,FALSE,"ANEXO3 99 UBÁ6"}</definedName>
    <definedName name="_________________________CRM3" localSheetId="19" hidden="1">{#N/A,#N/A,FALSE,"ANEXO3 99 ERA";#N/A,#N/A,FALSE,"ANEXO3 99 UBÁ2";#N/A,#N/A,FALSE,"ANEXO3 99 DTU";#N/A,#N/A,FALSE,"ANEXO3 99 RDR";#N/A,#N/A,FALSE,"ANEXO3 99 UBÁ4";#N/A,#N/A,FALSE,"ANEXO3 99 UBÁ6"}</definedName>
    <definedName name="_________________________CRM3" localSheetId="21" hidden="1">{#N/A,#N/A,FALSE,"ANEXO3 99 ERA";#N/A,#N/A,FALSE,"ANEXO3 99 UBÁ2";#N/A,#N/A,FALSE,"ANEXO3 99 DTU";#N/A,#N/A,FALSE,"ANEXO3 99 RDR";#N/A,#N/A,FALSE,"ANEXO3 99 UBÁ4";#N/A,#N/A,FALSE,"ANEXO3 99 UBÁ6"}</definedName>
    <definedName name="_________________________CRM3" localSheetId="18" hidden="1">{#N/A,#N/A,FALSE,"ANEXO3 99 ERA";#N/A,#N/A,FALSE,"ANEXO3 99 UBÁ2";#N/A,#N/A,FALSE,"ANEXO3 99 DTU";#N/A,#N/A,FALSE,"ANEXO3 99 RDR";#N/A,#N/A,FALSE,"ANEXO3 99 UBÁ4";#N/A,#N/A,FALSE,"ANEXO3 99 UBÁ6"}</definedName>
    <definedName name="_________________________CRM3" localSheetId="20" hidden="1">{#N/A,#N/A,FALSE,"ANEXO3 99 ERA";#N/A,#N/A,FALSE,"ANEXO3 99 UBÁ2";#N/A,#N/A,FALSE,"ANEXO3 99 DTU";#N/A,#N/A,FALSE,"ANEXO3 99 RDR";#N/A,#N/A,FALSE,"ANEXO3 99 UBÁ4";#N/A,#N/A,FALSE,"ANEXO3 99 UBÁ6"}</definedName>
    <definedName name="_________________________CRM3" localSheetId="17" hidden="1">{#N/A,#N/A,FALSE,"ANEXO3 99 ERA";#N/A,#N/A,FALSE,"ANEXO3 99 UBÁ2";#N/A,#N/A,FALSE,"ANEXO3 99 DTU";#N/A,#N/A,FALSE,"ANEXO3 99 RDR";#N/A,#N/A,FALSE,"ANEXO3 99 UBÁ4";#N/A,#N/A,FALSE,"ANEXO3 99 UBÁ6"}</definedName>
    <definedName name="_________________________CRM3" hidden="1">{#N/A,#N/A,FALSE,"ANEXO3 99 ERA";#N/A,#N/A,FALSE,"ANEXO3 99 UBÁ2";#N/A,#N/A,FALSE,"ANEXO3 99 DTU";#N/A,#N/A,FALSE,"ANEXO3 99 RDR";#N/A,#N/A,FALSE,"ANEXO3 99 UBÁ4";#N/A,#N/A,FALSE,"ANEXO3 99 UBÁ6"}</definedName>
    <definedName name="________________________CRM2" localSheetId="22" hidden="1">{#N/A,#N/A,FALSE,"ANEXO3 99 ERA";#N/A,#N/A,FALSE,"ANEXO3 99 UBÁ2";#N/A,#N/A,FALSE,"ANEXO3 99 DTU";#N/A,#N/A,FALSE,"ANEXO3 99 RDR";#N/A,#N/A,FALSE,"ANEXO3 99 UBÁ4";#N/A,#N/A,FALSE,"ANEXO3 99 UBÁ6"}</definedName>
    <definedName name="________________________CRM2" localSheetId="19" hidden="1">{#N/A,#N/A,FALSE,"ANEXO3 99 ERA";#N/A,#N/A,FALSE,"ANEXO3 99 UBÁ2";#N/A,#N/A,FALSE,"ANEXO3 99 DTU";#N/A,#N/A,FALSE,"ANEXO3 99 RDR";#N/A,#N/A,FALSE,"ANEXO3 99 UBÁ4";#N/A,#N/A,FALSE,"ANEXO3 99 UBÁ6"}</definedName>
    <definedName name="________________________CRM2" localSheetId="21" hidden="1">{#N/A,#N/A,FALSE,"ANEXO3 99 ERA";#N/A,#N/A,FALSE,"ANEXO3 99 UBÁ2";#N/A,#N/A,FALSE,"ANEXO3 99 DTU";#N/A,#N/A,FALSE,"ANEXO3 99 RDR";#N/A,#N/A,FALSE,"ANEXO3 99 UBÁ4";#N/A,#N/A,FALSE,"ANEXO3 99 UBÁ6"}</definedName>
    <definedName name="________________________CRM2" localSheetId="18" hidden="1">{#N/A,#N/A,FALSE,"ANEXO3 99 ERA";#N/A,#N/A,FALSE,"ANEXO3 99 UBÁ2";#N/A,#N/A,FALSE,"ANEXO3 99 DTU";#N/A,#N/A,FALSE,"ANEXO3 99 RDR";#N/A,#N/A,FALSE,"ANEXO3 99 UBÁ4";#N/A,#N/A,FALSE,"ANEXO3 99 UBÁ6"}</definedName>
    <definedName name="________________________CRM2" localSheetId="20" hidden="1">{#N/A,#N/A,FALSE,"ANEXO3 99 ERA";#N/A,#N/A,FALSE,"ANEXO3 99 UBÁ2";#N/A,#N/A,FALSE,"ANEXO3 99 DTU";#N/A,#N/A,FALSE,"ANEXO3 99 RDR";#N/A,#N/A,FALSE,"ANEXO3 99 UBÁ4";#N/A,#N/A,FALSE,"ANEXO3 99 UBÁ6"}</definedName>
    <definedName name="________________________CRM2" localSheetId="17" hidden="1">{#N/A,#N/A,FALSE,"ANEXO3 99 ERA";#N/A,#N/A,FALSE,"ANEXO3 99 UBÁ2";#N/A,#N/A,FALSE,"ANEXO3 99 DTU";#N/A,#N/A,FALSE,"ANEXO3 99 RDR";#N/A,#N/A,FALSE,"ANEXO3 99 UBÁ4";#N/A,#N/A,FALSE,"ANEXO3 99 UBÁ6"}</definedName>
    <definedName name="________________________CRM2" hidden="1">{#N/A,#N/A,FALSE,"ANEXO3 99 ERA";#N/A,#N/A,FALSE,"ANEXO3 99 UBÁ2";#N/A,#N/A,FALSE,"ANEXO3 99 DTU";#N/A,#N/A,FALSE,"ANEXO3 99 RDR";#N/A,#N/A,FALSE,"ANEXO3 99 UBÁ4";#N/A,#N/A,FALSE,"ANEXO3 99 UBÁ6"}</definedName>
    <definedName name="_______________________CRM3" localSheetId="22" hidden="1">{#N/A,#N/A,FALSE,"ANEXO3 99 ERA";#N/A,#N/A,FALSE,"ANEXO3 99 UBÁ2";#N/A,#N/A,FALSE,"ANEXO3 99 DTU";#N/A,#N/A,FALSE,"ANEXO3 99 RDR";#N/A,#N/A,FALSE,"ANEXO3 99 UBÁ4";#N/A,#N/A,FALSE,"ANEXO3 99 UBÁ6"}</definedName>
    <definedName name="_______________________CRM3" localSheetId="19" hidden="1">{#N/A,#N/A,FALSE,"ANEXO3 99 ERA";#N/A,#N/A,FALSE,"ANEXO3 99 UBÁ2";#N/A,#N/A,FALSE,"ANEXO3 99 DTU";#N/A,#N/A,FALSE,"ANEXO3 99 RDR";#N/A,#N/A,FALSE,"ANEXO3 99 UBÁ4";#N/A,#N/A,FALSE,"ANEXO3 99 UBÁ6"}</definedName>
    <definedName name="_______________________CRM3" localSheetId="21" hidden="1">{#N/A,#N/A,FALSE,"ANEXO3 99 ERA";#N/A,#N/A,FALSE,"ANEXO3 99 UBÁ2";#N/A,#N/A,FALSE,"ANEXO3 99 DTU";#N/A,#N/A,FALSE,"ANEXO3 99 RDR";#N/A,#N/A,FALSE,"ANEXO3 99 UBÁ4";#N/A,#N/A,FALSE,"ANEXO3 99 UBÁ6"}</definedName>
    <definedName name="_______________________CRM3" localSheetId="18" hidden="1">{#N/A,#N/A,FALSE,"ANEXO3 99 ERA";#N/A,#N/A,FALSE,"ANEXO3 99 UBÁ2";#N/A,#N/A,FALSE,"ANEXO3 99 DTU";#N/A,#N/A,FALSE,"ANEXO3 99 RDR";#N/A,#N/A,FALSE,"ANEXO3 99 UBÁ4";#N/A,#N/A,FALSE,"ANEXO3 99 UBÁ6"}</definedName>
    <definedName name="_______________________CRM3" localSheetId="20" hidden="1">{#N/A,#N/A,FALSE,"ANEXO3 99 ERA";#N/A,#N/A,FALSE,"ANEXO3 99 UBÁ2";#N/A,#N/A,FALSE,"ANEXO3 99 DTU";#N/A,#N/A,FALSE,"ANEXO3 99 RDR";#N/A,#N/A,FALSE,"ANEXO3 99 UBÁ4";#N/A,#N/A,FALSE,"ANEXO3 99 UBÁ6"}</definedName>
    <definedName name="_______________________CRM3" localSheetId="17" hidden="1">{#N/A,#N/A,FALSE,"ANEXO3 99 ERA";#N/A,#N/A,FALSE,"ANEXO3 99 UBÁ2";#N/A,#N/A,FALSE,"ANEXO3 99 DTU";#N/A,#N/A,FALSE,"ANEXO3 99 RDR";#N/A,#N/A,FALSE,"ANEXO3 99 UBÁ4";#N/A,#N/A,FALSE,"ANEXO3 99 UBÁ6"}</definedName>
    <definedName name="_______________________CRM3" hidden="1">{#N/A,#N/A,FALSE,"ANEXO3 99 ERA";#N/A,#N/A,FALSE,"ANEXO3 99 UBÁ2";#N/A,#N/A,FALSE,"ANEXO3 99 DTU";#N/A,#N/A,FALSE,"ANEXO3 99 RDR";#N/A,#N/A,FALSE,"ANEXO3 99 UBÁ4";#N/A,#N/A,FALSE,"ANEXO3 99 UBÁ6"}</definedName>
    <definedName name="______________________CRM2" localSheetId="22" hidden="1">{#N/A,#N/A,FALSE,"ANEXO3 99 ERA";#N/A,#N/A,FALSE,"ANEXO3 99 UBÁ2";#N/A,#N/A,FALSE,"ANEXO3 99 DTU";#N/A,#N/A,FALSE,"ANEXO3 99 RDR";#N/A,#N/A,FALSE,"ANEXO3 99 UBÁ4";#N/A,#N/A,FALSE,"ANEXO3 99 UBÁ6"}</definedName>
    <definedName name="______________________CRM2" localSheetId="19" hidden="1">{#N/A,#N/A,FALSE,"ANEXO3 99 ERA";#N/A,#N/A,FALSE,"ANEXO3 99 UBÁ2";#N/A,#N/A,FALSE,"ANEXO3 99 DTU";#N/A,#N/A,FALSE,"ANEXO3 99 RDR";#N/A,#N/A,FALSE,"ANEXO3 99 UBÁ4";#N/A,#N/A,FALSE,"ANEXO3 99 UBÁ6"}</definedName>
    <definedName name="______________________CRM2" localSheetId="21" hidden="1">{#N/A,#N/A,FALSE,"ANEXO3 99 ERA";#N/A,#N/A,FALSE,"ANEXO3 99 UBÁ2";#N/A,#N/A,FALSE,"ANEXO3 99 DTU";#N/A,#N/A,FALSE,"ANEXO3 99 RDR";#N/A,#N/A,FALSE,"ANEXO3 99 UBÁ4";#N/A,#N/A,FALSE,"ANEXO3 99 UBÁ6"}</definedName>
    <definedName name="______________________CRM2" localSheetId="18" hidden="1">{#N/A,#N/A,FALSE,"ANEXO3 99 ERA";#N/A,#N/A,FALSE,"ANEXO3 99 UBÁ2";#N/A,#N/A,FALSE,"ANEXO3 99 DTU";#N/A,#N/A,FALSE,"ANEXO3 99 RDR";#N/A,#N/A,FALSE,"ANEXO3 99 UBÁ4";#N/A,#N/A,FALSE,"ANEXO3 99 UBÁ6"}</definedName>
    <definedName name="______________________CRM2" localSheetId="20" hidden="1">{#N/A,#N/A,FALSE,"ANEXO3 99 ERA";#N/A,#N/A,FALSE,"ANEXO3 99 UBÁ2";#N/A,#N/A,FALSE,"ANEXO3 99 DTU";#N/A,#N/A,FALSE,"ANEXO3 99 RDR";#N/A,#N/A,FALSE,"ANEXO3 99 UBÁ4";#N/A,#N/A,FALSE,"ANEXO3 99 UBÁ6"}</definedName>
    <definedName name="______________________CRM2" localSheetId="17" hidden="1">{#N/A,#N/A,FALSE,"ANEXO3 99 ERA";#N/A,#N/A,FALSE,"ANEXO3 99 UBÁ2";#N/A,#N/A,FALSE,"ANEXO3 99 DTU";#N/A,#N/A,FALSE,"ANEXO3 99 RDR";#N/A,#N/A,FALSE,"ANEXO3 99 UBÁ4";#N/A,#N/A,FALSE,"ANEXO3 99 UBÁ6"}</definedName>
    <definedName name="______________________CRM2" hidden="1">{#N/A,#N/A,FALSE,"ANEXO3 99 ERA";#N/A,#N/A,FALSE,"ANEXO3 99 UBÁ2";#N/A,#N/A,FALSE,"ANEXO3 99 DTU";#N/A,#N/A,FALSE,"ANEXO3 99 RDR";#N/A,#N/A,FALSE,"ANEXO3 99 UBÁ4";#N/A,#N/A,FALSE,"ANEXO3 99 UBÁ6"}</definedName>
    <definedName name="_____________________CRM3" localSheetId="22" hidden="1">{#N/A,#N/A,FALSE,"ANEXO3 99 ERA";#N/A,#N/A,FALSE,"ANEXO3 99 UBÁ2";#N/A,#N/A,FALSE,"ANEXO3 99 DTU";#N/A,#N/A,FALSE,"ANEXO3 99 RDR";#N/A,#N/A,FALSE,"ANEXO3 99 UBÁ4";#N/A,#N/A,FALSE,"ANEXO3 99 UBÁ6"}</definedName>
    <definedName name="_____________________CRM3" localSheetId="19" hidden="1">{#N/A,#N/A,FALSE,"ANEXO3 99 ERA";#N/A,#N/A,FALSE,"ANEXO3 99 UBÁ2";#N/A,#N/A,FALSE,"ANEXO3 99 DTU";#N/A,#N/A,FALSE,"ANEXO3 99 RDR";#N/A,#N/A,FALSE,"ANEXO3 99 UBÁ4";#N/A,#N/A,FALSE,"ANEXO3 99 UBÁ6"}</definedName>
    <definedName name="_____________________CRM3" localSheetId="21" hidden="1">{#N/A,#N/A,FALSE,"ANEXO3 99 ERA";#N/A,#N/A,FALSE,"ANEXO3 99 UBÁ2";#N/A,#N/A,FALSE,"ANEXO3 99 DTU";#N/A,#N/A,FALSE,"ANEXO3 99 RDR";#N/A,#N/A,FALSE,"ANEXO3 99 UBÁ4";#N/A,#N/A,FALSE,"ANEXO3 99 UBÁ6"}</definedName>
    <definedName name="_____________________CRM3" localSheetId="18" hidden="1">{#N/A,#N/A,FALSE,"ANEXO3 99 ERA";#N/A,#N/A,FALSE,"ANEXO3 99 UBÁ2";#N/A,#N/A,FALSE,"ANEXO3 99 DTU";#N/A,#N/A,FALSE,"ANEXO3 99 RDR";#N/A,#N/A,FALSE,"ANEXO3 99 UBÁ4";#N/A,#N/A,FALSE,"ANEXO3 99 UBÁ6"}</definedName>
    <definedName name="_____________________CRM3" localSheetId="20" hidden="1">{#N/A,#N/A,FALSE,"ANEXO3 99 ERA";#N/A,#N/A,FALSE,"ANEXO3 99 UBÁ2";#N/A,#N/A,FALSE,"ANEXO3 99 DTU";#N/A,#N/A,FALSE,"ANEXO3 99 RDR";#N/A,#N/A,FALSE,"ANEXO3 99 UBÁ4";#N/A,#N/A,FALSE,"ANEXO3 99 UBÁ6"}</definedName>
    <definedName name="_____________________CRM3" localSheetId="17" hidden="1">{#N/A,#N/A,FALSE,"ANEXO3 99 ERA";#N/A,#N/A,FALSE,"ANEXO3 99 UBÁ2";#N/A,#N/A,FALSE,"ANEXO3 99 DTU";#N/A,#N/A,FALSE,"ANEXO3 99 RDR";#N/A,#N/A,FALSE,"ANEXO3 99 UBÁ4";#N/A,#N/A,FALSE,"ANEXO3 99 UBÁ6"}</definedName>
    <definedName name="_____________________CRM3" hidden="1">{#N/A,#N/A,FALSE,"ANEXO3 99 ERA";#N/A,#N/A,FALSE,"ANEXO3 99 UBÁ2";#N/A,#N/A,FALSE,"ANEXO3 99 DTU";#N/A,#N/A,FALSE,"ANEXO3 99 RDR";#N/A,#N/A,FALSE,"ANEXO3 99 UBÁ4";#N/A,#N/A,FALSE,"ANEXO3 99 UBÁ6"}</definedName>
    <definedName name="____________________CRM2" localSheetId="22" hidden="1">{#N/A,#N/A,FALSE,"ANEXO3 99 ERA";#N/A,#N/A,FALSE,"ANEXO3 99 UBÁ2";#N/A,#N/A,FALSE,"ANEXO3 99 DTU";#N/A,#N/A,FALSE,"ANEXO3 99 RDR";#N/A,#N/A,FALSE,"ANEXO3 99 UBÁ4";#N/A,#N/A,FALSE,"ANEXO3 99 UBÁ6"}</definedName>
    <definedName name="____________________CRM2" localSheetId="19" hidden="1">{#N/A,#N/A,FALSE,"ANEXO3 99 ERA";#N/A,#N/A,FALSE,"ANEXO3 99 UBÁ2";#N/A,#N/A,FALSE,"ANEXO3 99 DTU";#N/A,#N/A,FALSE,"ANEXO3 99 RDR";#N/A,#N/A,FALSE,"ANEXO3 99 UBÁ4";#N/A,#N/A,FALSE,"ANEXO3 99 UBÁ6"}</definedName>
    <definedName name="____________________CRM2" localSheetId="21" hidden="1">{#N/A,#N/A,FALSE,"ANEXO3 99 ERA";#N/A,#N/A,FALSE,"ANEXO3 99 UBÁ2";#N/A,#N/A,FALSE,"ANEXO3 99 DTU";#N/A,#N/A,FALSE,"ANEXO3 99 RDR";#N/A,#N/A,FALSE,"ANEXO3 99 UBÁ4";#N/A,#N/A,FALSE,"ANEXO3 99 UBÁ6"}</definedName>
    <definedName name="____________________CRM2" localSheetId="18" hidden="1">{#N/A,#N/A,FALSE,"ANEXO3 99 ERA";#N/A,#N/A,FALSE,"ANEXO3 99 UBÁ2";#N/A,#N/A,FALSE,"ANEXO3 99 DTU";#N/A,#N/A,FALSE,"ANEXO3 99 RDR";#N/A,#N/A,FALSE,"ANEXO3 99 UBÁ4";#N/A,#N/A,FALSE,"ANEXO3 99 UBÁ6"}</definedName>
    <definedName name="____________________CRM2" localSheetId="20" hidden="1">{#N/A,#N/A,FALSE,"ANEXO3 99 ERA";#N/A,#N/A,FALSE,"ANEXO3 99 UBÁ2";#N/A,#N/A,FALSE,"ANEXO3 99 DTU";#N/A,#N/A,FALSE,"ANEXO3 99 RDR";#N/A,#N/A,FALSE,"ANEXO3 99 UBÁ4";#N/A,#N/A,FALSE,"ANEXO3 99 UBÁ6"}</definedName>
    <definedName name="____________________CRM2" localSheetId="17" hidden="1">{#N/A,#N/A,FALSE,"ANEXO3 99 ERA";#N/A,#N/A,FALSE,"ANEXO3 99 UBÁ2";#N/A,#N/A,FALSE,"ANEXO3 99 DTU";#N/A,#N/A,FALSE,"ANEXO3 99 RDR";#N/A,#N/A,FALSE,"ANEXO3 99 UBÁ4";#N/A,#N/A,FALSE,"ANEXO3 99 UBÁ6"}</definedName>
    <definedName name="____________________CRM2" hidden="1">{#N/A,#N/A,FALSE,"ANEXO3 99 ERA";#N/A,#N/A,FALSE,"ANEXO3 99 UBÁ2";#N/A,#N/A,FALSE,"ANEXO3 99 DTU";#N/A,#N/A,FALSE,"ANEXO3 99 RDR";#N/A,#N/A,FALSE,"ANEXO3 99 UBÁ4";#N/A,#N/A,FALSE,"ANEXO3 99 UBÁ6"}</definedName>
    <definedName name="___________________CRM3" localSheetId="22" hidden="1">{#N/A,#N/A,FALSE,"ANEXO3 99 ERA";#N/A,#N/A,FALSE,"ANEXO3 99 UBÁ2";#N/A,#N/A,FALSE,"ANEXO3 99 DTU";#N/A,#N/A,FALSE,"ANEXO3 99 RDR";#N/A,#N/A,FALSE,"ANEXO3 99 UBÁ4";#N/A,#N/A,FALSE,"ANEXO3 99 UBÁ6"}</definedName>
    <definedName name="___________________CRM3" localSheetId="19" hidden="1">{#N/A,#N/A,FALSE,"ANEXO3 99 ERA";#N/A,#N/A,FALSE,"ANEXO3 99 UBÁ2";#N/A,#N/A,FALSE,"ANEXO3 99 DTU";#N/A,#N/A,FALSE,"ANEXO3 99 RDR";#N/A,#N/A,FALSE,"ANEXO3 99 UBÁ4";#N/A,#N/A,FALSE,"ANEXO3 99 UBÁ6"}</definedName>
    <definedName name="___________________CRM3" localSheetId="21" hidden="1">{#N/A,#N/A,FALSE,"ANEXO3 99 ERA";#N/A,#N/A,FALSE,"ANEXO3 99 UBÁ2";#N/A,#N/A,FALSE,"ANEXO3 99 DTU";#N/A,#N/A,FALSE,"ANEXO3 99 RDR";#N/A,#N/A,FALSE,"ANEXO3 99 UBÁ4";#N/A,#N/A,FALSE,"ANEXO3 99 UBÁ6"}</definedName>
    <definedName name="___________________CRM3" localSheetId="18" hidden="1">{#N/A,#N/A,FALSE,"ANEXO3 99 ERA";#N/A,#N/A,FALSE,"ANEXO3 99 UBÁ2";#N/A,#N/A,FALSE,"ANEXO3 99 DTU";#N/A,#N/A,FALSE,"ANEXO3 99 RDR";#N/A,#N/A,FALSE,"ANEXO3 99 UBÁ4";#N/A,#N/A,FALSE,"ANEXO3 99 UBÁ6"}</definedName>
    <definedName name="___________________CRM3" localSheetId="20" hidden="1">{#N/A,#N/A,FALSE,"ANEXO3 99 ERA";#N/A,#N/A,FALSE,"ANEXO3 99 UBÁ2";#N/A,#N/A,FALSE,"ANEXO3 99 DTU";#N/A,#N/A,FALSE,"ANEXO3 99 RDR";#N/A,#N/A,FALSE,"ANEXO3 99 UBÁ4";#N/A,#N/A,FALSE,"ANEXO3 99 UBÁ6"}</definedName>
    <definedName name="___________________CRM3" localSheetId="17" hidden="1">{#N/A,#N/A,FALSE,"ANEXO3 99 ERA";#N/A,#N/A,FALSE,"ANEXO3 99 UBÁ2";#N/A,#N/A,FALSE,"ANEXO3 99 DTU";#N/A,#N/A,FALSE,"ANEXO3 99 RDR";#N/A,#N/A,FALSE,"ANEXO3 99 UBÁ4";#N/A,#N/A,FALSE,"ANEXO3 99 UBÁ6"}</definedName>
    <definedName name="___________________CRM3" hidden="1">{#N/A,#N/A,FALSE,"ANEXO3 99 ERA";#N/A,#N/A,FALSE,"ANEXO3 99 UBÁ2";#N/A,#N/A,FALSE,"ANEXO3 99 DTU";#N/A,#N/A,FALSE,"ANEXO3 99 RDR";#N/A,#N/A,FALSE,"ANEXO3 99 UBÁ4";#N/A,#N/A,FALSE,"ANEXO3 99 UBÁ6"}</definedName>
    <definedName name="__________________CRM2" localSheetId="22" hidden="1">{#N/A,#N/A,FALSE,"ANEXO3 99 ERA";#N/A,#N/A,FALSE,"ANEXO3 99 UBÁ2";#N/A,#N/A,FALSE,"ANEXO3 99 DTU";#N/A,#N/A,FALSE,"ANEXO3 99 RDR";#N/A,#N/A,FALSE,"ANEXO3 99 UBÁ4";#N/A,#N/A,FALSE,"ANEXO3 99 UBÁ6"}</definedName>
    <definedName name="__________________CRM2" localSheetId="19" hidden="1">{#N/A,#N/A,FALSE,"ANEXO3 99 ERA";#N/A,#N/A,FALSE,"ANEXO3 99 UBÁ2";#N/A,#N/A,FALSE,"ANEXO3 99 DTU";#N/A,#N/A,FALSE,"ANEXO3 99 RDR";#N/A,#N/A,FALSE,"ANEXO3 99 UBÁ4";#N/A,#N/A,FALSE,"ANEXO3 99 UBÁ6"}</definedName>
    <definedName name="__________________CRM2" localSheetId="21" hidden="1">{#N/A,#N/A,FALSE,"ANEXO3 99 ERA";#N/A,#N/A,FALSE,"ANEXO3 99 UBÁ2";#N/A,#N/A,FALSE,"ANEXO3 99 DTU";#N/A,#N/A,FALSE,"ANEXO3 99 RDR";#N/A,#N/A,FALSE,"ANEXO3 99 UBÁ4";#N/A,#N/A,FALSE,"ANEXO3 99 UBÁ6"}</definedName>
    <definedName name="__________________CRM2" localSheetId="18" hidden="1">{#N/A,#N/A,FALSE,"ANEXO3 99 ERA";#N/A,#N/A,FALSE,"ANEXO3 99 UBÁ2";#N/A,#N/A,FALSE,"ANEXO3 99 DTU";#N/A,#N/A,FALSE,"ANEXO3 99 RDR";#N/A,#N/A,FALSE,"ANEXO3 99 UBÁ4";#N/A,#N/A,FALSE,"ANEXO3 99 UBÁ6"}</definedName>
    <definedName name="__________________CRM2" localSheetId="20" hidden="1">{#N/A,#N/A,FALSE,"ANEXO3 99 ERA";#N/A,#N/A,FALSE,"ANEXO3 99 UBÁ2";#N/A,#N/A,FALSE,"ANEXO3 99 DTU";#N/A,#N/A,FALSE,"ANEXO3 99 RDR";#N/A,#N/A,FALSE,"ANEXO3 99 UBÁ4";#N/A,#N/A,FALSE,"ANEXO3 99 UBÁ6"}</definedName>
    <definedName name="__________________CRM2" localSheetId="17" hidden="1">{#N/A,#N/A,FALSE,"ANEXO3 99 ERA";#N/A,#N/A,FALSE,"ANEXO3 99 UBÁ2";#N/A,#N/A,FALSE,"ANEXO3 99 DTU";#N/A,#N/A,FALSE,"ANEXO3 99 RDR";#N/A,#N/A,FALSE,"ANEXO3 99 UBÁ4";#N/A,#N/A,FALSE,"ANEXO3 99 UBÁ6"}</definedName>
    <definedName name="__________________CRM2" hidden="1">{#N/A,#N/A,FALSE,"ANEXO3 99 ERA";#N/A,#N/A,FALSE,"ANEXO3 99 UBÁ2";#N/A,#N/A,FALSE,"ANEXO3 99 DTU";#N/A,#N/A,FALSE,"ANEXO3 99 RDR";#N/A,#N/A,FALSE,"ANEXO3 99 UBÁ4";#N/A,#N/A,FALSE,"ANEXO3 99 UBÁ6"}</definedName>
    <definedName name="_________________CRM3" localSheetId="22" hidden="1">{#N/A,#N/A,FALSE,"ANEXO3 99 ERA";#N/A,#N/A,FALSE,"ANEXO3 99 UBÁ2";#N/A,#N/A,FALSE,"ANEXO3 99 DTU";#N/A,#N/A,FALSE,"ANEXO3 99 RDR";#N/A,#N/A,FALSE,"ANEXO3 99 UBÁ4";#N/A,#N/A,FALSE,"ANEXO3 99 UBÁ6"}</definedName>
    <definedName name="_________________CRM3" localSheetId="19" hidden="1">{#N/A,#N/A,FALSE,"ANEXO3 99 ERA";#N/A,#N/A,FALSE,"ANEXO3 99 UBÁ2";#N/A,#N/A,FALSE,"ANEXO3 99 DTU";#N/A,#N/A,FALSE,"ANEXO3 99 RDR";#N/A,#N/A,FALSE,"ANEXO3 99 UBÁ4";#N/A,#N/A,FALSE,"ANEXO3 99 UBÁ6"}</definedName>
    <definedName name="_________________CRM3" localSheetId="21" hidden="1">{#N/A,#N/A,FALSE,"ANEXO3 99 ERA";#N/A,#N/A,FALSE,"ANEXO3 99 UBÁ2";#N/A,#N/A,FALSE,"ANEXO3 99 DTU";#N/A,#N/A,FALSE,"ANEXO3 99 RDR";#N/A,#N/A,FALSE,"ANEXO3 99 UBÁ4";#N/A,#N/A,FALSE,"ANEXO3 99 UBÁ6"}</definedName>
    <definedName name="_________________CRM3" localSheetId="18" hidden="1">{#N/A,#N/A,FALSE,"ANEXO3 99 ERA";#N/A,#N/A,FALSE,"ANEXO3 99 UBÁ2";#N/A,#N/A,FALSE,"ANEXO3 99 DTU";#N/A,#N/A,FALSE,"ANEXO3 99 RDR";#N/A,#N/A,FALSE,"ANEXO3 99 UBÁ4";#N/A,#N/A,FALSE,"ANEXO3 99 UBÁ6"}</definedName>
    <definedName name="_________________CRM3" localSheetId="20" hidden="1">{#N/A,#N/A,FALSE,"ANEXO3 99 ERA";#N/A,#N/A,FALSE,"ANEXO3 99 UBÁ2";#N/A,#N/A,FALSE,"ANEXO3 99 DTU";#N/A,#N/A,FALSE,"ANEXO3 99 RDR";#N/A,#N/A,FALSE,"ANEXO3 99 UBÁ4";#N/A,#N/A,FALSE,"ANEXO3 99 UBÁ6"}</definedName>
    <definedName name="_________________CRM3" localSheetId="17" hidden="1">{#N/A,#N/A,FALSE,"ANEXO3 99 ERA";#N/A,#N/A,FALSE,"ANEXO3 99 UBÁ2";#N/A,#N/A,FALSE,"ANEXO3 99 DTU";#N/A,#N/A,FALSE,"ANEXO3 99 RDR";#N/A,#N/A,FALSE,"ANEXO3 99 UBÁ4";#N/A,#N/A,FALSE,"ANEXO3 99 UBÁ6"}</definedName>
    <definedName name="_________________CRM3" hidden="1">{#N/A,#N/A,FALSE,"ANEXO3 99 ERA";#N/A,#N/A,FALSE,"ANEXO3 99 UBÁ2";#N/A,#N/A,FALSE,"ANEXO3 99 DTU";#N/A,#N/A,FALSE,"ANEXO3 99 RDR";#N/A,#N/A,FALSE,"ANEXO3 99 UBÁ4";#N/A,#N/A,FALSE,"ANEXO3 99 UBÁ6"}</definedName>
    <definedName name="________________CRM2" localSheetId="22" hidden="1">{#N/A,#N/A,FALSE,"ANEXO3 99 ERA";#N/A,#N/A,FALSE,"ANEXO3 99 UBÁ2";#N/A,#N/A,FALSE,"ANEXO3 99 DTU";#N/A,#N/A,FALSE,"ANEXO3 99 RDR";#N/A,#N/A,FALSE,"ANEXO3 99 UBÁ4";#N/A,#N/A,FALSE,"ANEXO3 99 UBÁ6"}</definedName>
    <definedName name="________________CRM2" localSheetId="19" hidden="1">{#N/A,#N/A,FALSE,"ANEXO3 99 ERA";#N/A,#N/A,FALSE,"ANEXO3 99 UBÁ2";#N/A,#N/A,FALSE,"ANEXO3 99 DTU";#N/A,#N/A,FALSE,"ANEXO3 99 RDR";#N/A,#N/A,FALSE,"ANEXO3 99 UBÁ4";#N/A,#N/A,FALSE,"ANEXO3 99 UBÁ6"}</definedName>
    <definedName name="________________CRM2" localSheetId="21" hidden="1">{#N/A,#N/A,FALSE,"ANEXO3 99 ERA";#N/A,#N/A,FALSE,"ANEXO3 99 UBÁ2";#N/A,#N/A,FALSE,"ANEXO3 99 DTU";#N/A,#N/A,FALSE,"ANEXO3 99 RDR";#N/A,#N/A,FALSE,"ANEXO3 99 UBÁ4";#N/A,#N/A,FALSE,"ANEXO3 99 UBÁ6"}</definedName>
    <definedName name="________________CRM2" localSheetId="18" hidden="1">{#N/A,#N/A,FALSE,"ANEXO3 99 ERA";#N/A,#N/A,FALSE,"ANEXO3 99 UBÁ2";#N/A,#N/A,FALSE,"ANEXO3 99 DTU";#N/A,#N/A,FALSE,"ANEXO3 99 RDR";#N/A,#N/A,FALSE,"ANEXO3 99 UBÁ4";#N/A,#N/A,FALSE,"ANEXO3 99 UBÁ6"}</definedName>
    <definedName name="________________CRM2" localSheetId="20" hidden="1">{#N/A,#N/A,FALSE,"ANEXO3 99 ERA";#N/A,#N/A,FALSE,"ANEXO3 99 UBÁ2";#N/A,#N/A,FALSE,"ANEXO3 99 DTU";#N/A,#N/A,FALSE,"ANEXO3 99 RDR";#N/A,#N/A,FALSE,"ANEXO3 99 UBÁ4";#N/A,#N/A,FALSE,"ANEXO3 99 UBÁ6"}</definedName>
    <definedName name="________________CRM2" localSheetId="17" hidden="1">{#N/A,#N/A,FALSE,"ANEXO3 99 ERA";#N/A,#N/A,FALSE,"ANEXO3 99 UBÁ2";#N/A,#N/A,FALSE,"ANEXO3 99 DTU";#N/A,#N/A,FALSE,"ANEXO3 99 RDR";#N/A,#N/A,FALSE,"ANEXO3 99 UBÁ4";#N/A,#N/A,FALSE,"ANEXO3 99 UBÁ6"}</definedName>
    <definedName name="________________CRM2" hidden="1">{#N/A,#N/A,FALSE,"ANEXO3 99 ERA";#N/A,#N/A,FALSE,"ANEXO3 99 UBÁ2";#N/A,#N/A,FALSE,"ANEXO3 99 DTU";#N/A,#N/A,FALSE,"ANEXO3 99 RDR";#N/A,#N/A,FALSE,"ANEXO3 99 UBÁ4";#N/A,#N/A,FALSE,"ANEXO3 99 UBÁ6"}</definedName>
    <definedName name="_______________CRM2" localSheetId="22" hidden="1">{#N/A,#N/A,FALSE,"ANEXO3 99 ERA";#N/A,#N/A,FALSE,"ANEXO3 99 UBÁ2";#N/A,#N/A,FALSE,"ANEXO3 99 DTU";#N/A,#N/A,FALSE,"ANEXO3 99 RDR";#N/A,#N/A,FALSE,"ANEXO3 99 UBÁ4";#N/A,#N/A,FALSE,"ANEXO3 99 UBÁ6"}</definedName>
    <definedName name="_______________CRM2" localSheetId="19" hidden="1">{#N/A,#N/A,FALSE,"ANEXO3 99 ERA";#N/A,#N/A,FALSE,"ANEXO3 99 UBÁ2";#N/A,#N/A,FALSE,"ANEXO3 99 DTU";#N/A,#N/A,FALSE,"ANEXO3 99 RDR";#N/A,#N/A,FALSE,"ANEXO3 99 UBÁ4";#N/A,#N/A,FALSE,"ANEXO3 99 UBÁ6"}</definedName>
    <definedName name="_______________CRM2" localSheetId="21" hidden="1">{#N/A,#N/A,FALSE,"ANEXO3 99 ERA";#N/A,#N/A,FALSE,"ANEXO3 99 UBÁ2";#N/A,#N/A,FALSE,"ANEXO3 99 DTU";#N/A,#N/A,FALSE,"ANEXO3 99 RDR";#N/A,#N/A,FALSE,"ANEXO3 99 UBÁ4";#N/A,#N/A,FALSE,"ANEXO3 99 UBÁ6"}</definedName>
    <definedName name="_______________CRM2" localSheetId="18" hidden="1">{#N/A,#N/A,FALSE,"ANEXO3 99 ERA";#N/A,#N/A,FALSE,"ANEXO3 99 UBÁ2";#N/A,#N/A,FALSE,"ANEXO3 99 DTU";#N/A,#N/A,FALSE,"ANEXO3 99 RDR";#N/A,#N/A,FALSE,"ANEXO3 99 UBÁ4";#N/A,#N/A,FALSE,"ANEXO3 99 UBÁ6"}</definedName>
    <definedName name="_______________CRM2" localSheetId="20" hidden="1">{#N/A,#N/A,FALSE,"ANEXO3 99 ERA";#N/A,#N/A,FALSE,"ANEXO3 99 UBÁ2";#N/A,#N/A,FALSE,"ANEXO3 99 DTU";#N/A,#N/A,FALSE,"ANEXO3 99 RDR";#N/A,#N/A,FALSE,"ANEXO3 99 UBÁ4";#N/A,#N/A,FALSE,"ANEXO3 99 UBÁ6"}</definedName>
    <definedName name="_______________CRM2" localSheetId="17" hidden="1">{#N/A,#N/A,FALSE,"ANEXO3 99 ERA";#N/A,#N/A,FALSE,"ANEXO3 99 UBÁ2";#N/A,#N/A,FALSE,"ANEXO3 99 DTU";#N/A,#N/A,FALSE,"ANEXO3 99 RDR";#N/A,#N/A,FALSE,"ANEXO3 99 UBÁ4";#N/A,#N/A,FALSE,"ANEXO3 99 UBÁ6"}</definedName>
    <definedName name="_______________CRM2" hidden="1">{#N/A,#N/A,FALSE,"ANEXO3 99 ERA";#N/A,#N/A,FALSE,"ANEXO3 99 UBÁ2";#N/A,#N/A,FALSE,"ANEXO3 99 DTU";#N/A,#N/A,FALSE,"ANEXO3 99 RDR";#N/A,#N/A,FALSE,"ANEXO3 99 UBÁ4";#N/A,#N/A,FALSE,"ANEXO3 99 UBÁ6"}</definedName>
    <definedName name="_______________CRM3" localSheetId="22" hidden="1">{#N/A,#N/A,FALSE,"ANEXO3 99 ERA";#N/A,#N/A,FALSE,"ANEXO3 99 UBÁ2";#N/A,#N/A,FALSE,"ANEXO3 99 DTU";#N/A,#N/A,FALSE,"ANEXO3 99 RDR";#N/A,#N/A,FALSE,"ANEXO3 99 UBÁ4";#N/A,#N/A,FALSE,"ANEXO3 99 UBÁ6"}</definedName>
    <definedName name="_______________CRM3" localSheetId="19" hidden="1">{#N/A,#N/A,FALSE,"ANEXO3 99 ERA";#N/A,#N/A,FALSE,"ANEXO3 99 UBÁ2";#N/A,#N/A,FALSE,"ANEXO3 99 DTU";#N/A,#N/A,FALSE,"ANEXO3 99 RDR";#N/A,#N/A,FALSE,"ANEXO3 99 UBÁ4";#N/A,#N/A,FALSE,"ANEXO3 99 UBÁ6"}</definedName>
    <definedName name="_______________CRM3" localSheetId="21" hidden="1">{#N/A,#N/A,FALSE,"ANEXO3 99 ERA";#N/A,#N/A,FALSE,"ANEXO3 99 UBÁ2";#N/A,#N/A,FALSE,"ANEXO3 99 DTU";#N/A,#N/A,FALSE,"ANEXO3 99 RDR";#N/A,#N/A,FALSE,"ANEXO3 99 UBÁ4";#N/A,#N/A,FALSE,"ANEXO3 99 UBÁ6"}</definedName>
    <definedName name="_______________CRM3" localSheetId="18" hidden="1">{#N/A,#N/A,FALSE,"ANEXO3 99 ERA";#N/A,#N/A,FALSE,"ANEXO3 99 UBÁ2";#N/A,#N/A,FALSE,"ANEXO3 99 DTU";#N/A,#N/A,FALSE,"ANEXO3 99 RDR";#N/A,#N/A,FALSE,"ANEXO3 99 UBÁ4";#N/A,#N/A,FALSE,"ANEXO3 99 UBÁ6"}</definedName>
    <definedName name="_______________CRM3" localSheetId="20" hidden="1">{#N/A,#N/A,FALSE,"ANEXO3 99 ERA";#N/A,#N/A,FALSE,"ANEXO3 99 UBÁ2";#N/A,#N/A,FALSE,"ANEXO3 99 DTU";#N/A,#N/A,FALSE,"ANEXO3 99 RDR";#N/A,#N/A,FALSE,"ANEXO3 99 UBÁ4";#N/A,#N/A,FALSE,"ANEXO3 99 UBÁ6"}</definedName>
    <definedName name="_______________CRM3" localSheetId="17" hidden="1">{#N/A,#N/A,FALSE,"ANEXO3 99 ERA";#N/A,#N/A,FALSE,"ANEXO3 99 UBÁ2";#N/A,#N/A,FALSE,"ANEXO3 99 DTU";#N/A,#N/A,FALSE,"ANEXO3 99 RDR";#N/A,#N/A,FALSE,"ANEXO3 99 UBÁ4";#N/A,#N/A,FALSE,"ANEXO3 99 UBÁ6"}</definedName>
    <definedName name="_______________CRM3" hidden="1">{#N/A,#N/A,FALSE,"ANEXO3 99 ERA";#N/A,#N/A,FALSE,"ANEXO3 99 UBÁ2";#N/A,#N/A,FALSE,"ANEXO3 99 DTU";#N/A,#N/A,FALSE,"ANEXO3 99 RDR";#N/A,#N/A,FALSE,"ANEXO3 99 UBÁ4";#N/A,#N/A,FALSE,"ANEXO3 99 UBÁ6"}</definedName>
    <definedName name="______________CRM3" localSheetId="22" hidden="1">{#N/A,#N/A,FALSE,"ANEXO3 99 ERA";#N/A,#N/A,FALSE,"ANEXO3 99 UBÁ2";#N/A,#N/A,FALSE,"ANEXO3 99 DTU";#N/A,#N/A,FALSE,"ANEXO3 99 RDR";#N/A,#N/A,FALSE,"ANEXO3 99 UBÁ4";#N/A,#N/A,FALSE,"ANEXO3 99 UBÁ6"}</definedName>
    <definedName name="______________CRM3" localSheetId="19" hidden="1">{#N/A,#N/A,FALSE,"ANEXO3 99 ERA";#N/A,#N/A,FALSE,"ANEXO3 99 UBÁ2";#N/A,#N/A,FALSE,"ANEXO3 99 DTU";#N/A,#N/A,FALSE,"ANEXO3 99 RDR";#N/A,#N/A,FALSE,"ANEXO3 99 UBÁ4";#N/A,#N/A,FALSE,"ANEXO3 99 UBÁ6"}</definedName>
    <definedName name="______________CRM3" localSheetId="21" hidden="1">{#N/A,#N/A,FALSE,"ANEXO3 99 ERA";#N/A,#N/A,FALSE,"ANEXO3 99 UBÁ2";#N/A,#N/A,FALSE,"ANEXO3 99 DTU";#N/A,#N/A,FALSE,"ANEXO3 99 RDR";#N/A,#N/A,FALSE,"ANEXO3 99 UBÁ4";#N/A,#N/A,FALSE,"ANEXO3 99 UBÁ6"}</definedName>
    <definedName name="______________CRM3" localSheetId="18" hidden="1">{#N/A,#N/A,FALSE,"ANEXO3 99 ERA";#N/A,#N/A,FALSE,"ANEXO3 99 UBÁ2";#N/A,#N/A,FALSE,"ANEXO3 99 DTU";#N/A,#N/A,FALSE,"ANEXO3 99 RDR";#N/A,#N/A,FALSE,"ANEXO3 99 UBÁ4";#N/A,#N/A,FALSE,"ANEXO3 99 UBÁ6"}</definedName>
    <definedName name="______________CRM3" localSheetId="20" hidden="1">{#N/A,#N/A,FALSE,"ANEXO3 99 ERA";#N/A,#N/A,FALSE,"ANEXO3 99 UBÁ2";#N/A,#N/A,FALSE,"ANEXO3 99 DTU";#N/A,#N/A,FALSE,"ANEXO3 99 RDR";#N/A,#N/A,FALSE,"ANEXO3 99 UBÁ4";#N/A,#N/A,FALSE,"ANEXO3 99 UBÁ6"}</definedName>
    <definedName name="______________CRM3" localSheetId="17" hidden="1">{#N/A,#N/A,FALSE,"ANEXO3 99 ERA";#N/A,#N/A,FALSE,"ANEXO3 99 UBÁ2";#N/A,#N/A,FALSE,"ANEXO3 99 DTU";#N/A,#N/A,FALSE,"ANEXO3 99 RDR";#N/A,#N/A,FALSE,"ANEXO3 99 UBÁ4";#N/A,#N/A,FALSE,"ANEXO3 99 UBÁ6"}</definedName>
    <definedName name="______________CRM3" hidden="1">{#N/A,#N/A,FALSE,"ANEXO3 99 ERA";#N/A,#N/A,FALSE,"ANEXO3 99 UBÁ2";#N/A,#N/A,FALSE,"ANEXO3 99 DTU";#N/A,#N/A,FALSE,"ANEXO3 99 RDR";#N/A,#N/A,FALSE,"ANEXO3 99 UBÁ4";#N/A,#N/A,FALSE,"ANEXO3 99 UBÁ6"}</definedName>
    <definedName name="_____________CRM2" localSheetId="22" hidden="1">{#N/A,#N/A,FALSE,"ANEXO3 99 ERA";#N/A,#N/A,FALSE,"ANEXO3 99 UBÁ2";#N/A,#N/A,FALSE,"ANEXO3 99 DTU";#N/A,#N/A,FALSE,"ANEXO3 99 RDR";#N/A,#N/A,FALSE,"ANEXO3 99 UBÁ4";#N/A,#N/A,FALSE,"ANEXO3 99 UBÁ6"}</definedName>
    <definedName name="_____________CRM2" localSheetId="19" hidden="1">{#N/A,#N/A,FALSE,"ANEXO3 99 ERA";#N/A,#N/A,FALSE,"ANEXO3 99 UBÁ2";#N/A,#N/A,FALSE,"ANEXO3 99 DTU";#N/A,#N/A,FALSE,"ANEXO3 99 RDR";#N/A,#N/A,FALSE,"ANEXO3 99 UBÁ4";#N/A,#N/A,FALSE,"ANEXO3 99 UBÁ6"}</definedName>
    <definedName name="_____________CRM2" localSheetId="21" hidden="1">{#N/A,#N/A,FALSE,"ANEXO3 99 ERA";#N/A,#N/A,FALSE,"ANEXO3 99 UBÁ2";#N/A,#N/A,FALSE,"ANEXO3 99 DTU";#N/A,#N/A,FALSE,"ANEXO3 99 RDR";#N/A,#N/A,FALSE,"ANEXO3 99 UBÁ4";#N/A,#N/A,FALSE,"ANEXO3 99 UBÁ6"}</definedName>
    <definedName name="_____________CRM2" localSheetId="18" hidden="1">{#N/A,#N/A,FALSE,"ANEXO3 99 ERA";#N/A,#N/A,FALSE,"ANEXO3 99 UBÁ2";#N/A,#N/A,FALSE,"ANEXO3 99 DTU";#N/A,#N/A,FALSE,"ANEXO3 99 RDR";#N/A,#N/A,FALSE,"ANEXO3 99 UBÁ4";#N/A,#N/A,FALSE,"ANEXO3 99 UBÁ6"}</definedName>
    <definedName name="_____________CRM2" localSheetId="20" hidden="1">{#N/A,#N/A,FALSE,"ANEXO3 99 ERA";#N/A,#N/A,FALSE,"ANEXO3 99 UBÁ2";#N/A,#N/A,FALSE,"ANEXO3 99 DTU";#N/A,#N/A,FALSE,"ANEXO3 99 RDR";#N/A,#N/A,FALSE,"ANEXO3 99 UBÁ4";#N/A,#N/A,FALSE,"ANEXO3 99 UBÁ6"}</definedName>
    <definedName name="_____________CRM2" localSheetId="17" hidden="1">{#N/A,#N/A,FALSE,"ANEXO3 99 ERA";#N/A,#N/A,FALSE,"ANEXO3 99 UBÁ2";#N/A,#N/A,FALSE,"ANEXO3 99 DTU";#N/A,#N/A,FALSE,"ANEXO3 99 RDR";#N/A,#N/A,FALSE,"ANEXO3 99 UBÁ4";#N/A,#N/A,FALSE,"ANEXO3 99 UBÁ6"}</definedName>
    <definedName name="_____________CRM2" hidden="1">{#N/A,#N/A,FALSE,"ANEXO3 99 ERA";#N/A,#N/A,FALSE,"ANEXO3 99 UBÁ2";#N/A,#N/A,FALSE,"ANEXO3 99 DTU";#N/A,#N/A,FALSE,"ANEXO3 99 RDR";#N/A,#N/A,FALSE,"ANEXO3 99 UBÁ4";#N/A,#N/A,FALSE,"ANEXO3 99 UBÁ6"}</definedName>
    <definedName name="____________CRM3" localSheetId="22" hidden="1">{#N/A,#N/A,FALSE,"ANEXO3 99 ERA";#N/A,#N/A,FALSE,"ANEXO3 99 UBÁ2";#N/A,#N/A,FALSE,"ANEXO3 99 DTU";#N/A,#N/A,FALSE,"ANEXO3 99 RDR";#N/A,#N/A,FALSE,"ANEXO3 99 UBÁ4";#N/A,#N/A,FALSE,"ANEXO3 99 UBÁ6"}</definedName>
    <definedName name="____________CRM3" localSheetId="19" hidden="1">{#N/A,#N/A,FALSE,"ANEXO3 99 ERA";#N/A,#N/A,FALSE,"ANEXO3 99 UBÁ2";#N/A,#N/A,FALSE,"ANEXO3 99 DTU";#N/A,#N/A,FALSE,"ANEXO3 99 RDR";#N/A,#N/A,FALSE,"ANEXO3 99 UBÁ4";#N/A,#N/A,FALSE,"ANEXO3 99 UBÁ6"}</definedName>
    <definedName name="____________CRM3" localSheetId="21" hidden="1">{#N/A,#N/A,FALSE,"ANEXO3 99 ERA";#N/A,#N/A,FALSE,"ANEXO3 99 UBÁ2";#N/A,#N/A,FALSE,"ANEXO3 99 DTU";#N/A,#N/A,FALSE,"ANEXO3 99 RDR";#N/A,#N/A,FALSE,"ANEXO3 99 UBÁ4";#N/A,#N/A,FALSE,"ANEXO3 99 UBÁ6"}</definedName>
    <definedName name="____________CRM3" localSheetId="18" hidden="1">{#N/A,#N/A,FALSE,"ANEXO3 99 ERA";#N/A,#N/A,FALSE,"ANEXO3 99 UBÁ2";#N/A,#N/A,FALSE,"ANEXO3 99 DTU";#N/A,#N/A,FALSE,"ANEXO3 99 RDR";#N/A,#N/A,FALSE,"ANEXO3 99 UBÁ4";#N/A,#N/A,FALSE,"ANEXO3 99 UBÁ6"}</definedName>
    <definedName name="____________CRM3" localSheetId="20" hidden="1">{#N/A,#N/A,FALSE,"ANEXO3 99 ERA";#N/A,#N/A,FALSE,"ANEXO3 99 UBÁ2";#N/A,#N/A,FALSE,"ANEXO3 99 DTU";#N/A,#N/A,FALSE,"ANEXO3 99 RDR";#N/A,#N/A,FALSE,"ANEXO3 99 UBÁ4";#N/A,#N/A,FALSE,"ANEXO3 99 UBÁ6"}</definedName>
    <definedName name="____________CRM3" localSheetId="17" hidden="1">{#N/A,#N/A,FALSE,"ANEXO3 99 ERA";#N/A,#N/A,FALSE,"ANEXO3 99 UBÁ2";#N/A,#N/A,FALSE,"ANEXO3 99 DTU";#N/A,#N/A,FALSE,"ANEXO3 99 RDR";#N/A,#N/A,FALSE,"ANEXO3 99 UBÁ4";#N/A,#N/A,FALSE,"ANEXO3 99 UBÁ6"}</definedName>
    <definedName name="____________CRM3" hidden="1">{#N/A,#N/A,FALSE,"ANEXO3 99 ERA";#N/A,#N/A,FALSE,"ANEXO3 99 UBÁ2";#N/A,#N/A,FALSE,"ANEXO3 99 DTU";#N/A,#N/A,FALSE,"ANEXO3 99 RDR";#N/A,#N/A,FALSE,"ANEXO3 99 UBÁ4";#N/A,#N/A,FALSE,"ANEXO3 99 UBÁ6"}</definedName>
    <definedName name="___________CRM2" localSheetId="22" hidden="1">{#N/A,#N/A,FALSE,"ANEXO3 99 ERA";#N/A,#N/A,FALSE,"ANEXO3 99 UBÁ2";#N/A,#N/A,FALSE,"ANEXO3 99 DTU";#N/A,#N/A,FALSE,"ANEXO3 99 RDR";#N/A,#N/A,FALSE,"ANEXO3 99 UBÁ4";#N/A,#N/A,FALSE,"ANEXO3 99 UBÁ6"}</definedName>
    <definedName name="___________CRM2" localSheetId="19" hidden="1">{#N/A,#N/A,FALSE,"ANEXO3 99 ERA";#N/A,#N/A,FALSE,"ANEXO3 99 UBÁ2";#N/A,#N/A,FALSE,"ANEXO3 99 DTU";#N/A,#N/A,FALSE,"ANEXO3 99 RDR";#N/A,#N/A,FALSE,"ANEXO3 99 UBÁ4";#N/A,#N/A,FALSE,"ANEXO3 99 UBÁ6"}</definedName>
    <definedName name="___________CRM2" localSheetId="21" hidden="1">{#N/A,#N/A,FALSE,"ANEXO3 99 ERA";#N/A,#N/A,FALSE,"ANEXO3 99 UBÁ2";#N/A,#N/A,FALSE,"ANEXO3 99 DTU";#N/A,#N/A,FALSE,"ANEXO3 99 RDR";#N/A,#N/A,FALSE,"ANEXO3 99 UBÁ4";#N/A,#N/A,FALSE,"ANEXO3 99 UBÁ6"}</definedName>
    <definedName name="___________CRM2" localSheetId="18" hidden="1">{#N/A,#N/A,FALSE,"ANEXO3 99 ERA";#N/A,#N/A,FALSE,"ANEXO3 99 UBÁ2";#N/A,#N/A,FALSE,"ANEXO3 99 DTU";#N/A,#N/A,FALSE,"ANEXO3 99 RDR";#N/A,#N/A,FALSE,"ANEXO3 99 UBÁ4";#N/A,#N/A,FALSE,"ANEXO3 99 UBÁ6"}</definedName>
    <definedName name="___________CRM2" localSheetId="20" hidden="1">{#N/A,#N/A,FALSE,"ANEXO3 99 ERA";#N/A,#N/A,FALSE,"ANEXO3 99 UBÁ2";#N/A,#N/A,FALSE,"ANEXO3 99 DTU";#N/A,#N/A,FALSE,"ANEXO3 99 RDR";#N/A,#N/A,FALSE,"ANEXO3 99 UBÁ4";#N/A,#N/A,FALSE,"ANEXO3 99 UBÁ6"}</definedName>
    <definedName name="___________CRM2" localSheetId="17" hidden="1">{#N/A,#N/A,FALSE,"ANEXO3 99 ERA";#N/A,#N/A,FALSE,"ANEXO3 99 UBÁ2";#N/A,#N/A,FALSE,"ANEXO3 99 DTU";#N/A,#N/A,FALSE,"ANEXO3 99 RDR";#N/A,#N/A,FALSE,"ANEXO3 99 UBÁ4";#N/A,#N/A,FALSE,"ANEXO3 99 UBÁ6"}</definedName>
    <definedName name="___________CRM2" hidden="1">{#N/A,#N/A,FALSE,"ANEXO3 99 ERA";#N/A,#N/A,FALSE,"ANEXO3 99 UBÁ2";#N/A,#N/A,FALSE,"ANEXO3 99 DTU";#N/A,#N/A,FALSE,"ANEXO3 99 RDR";#N/A,#N/A,FALSE,"ANEXO3 99 UBÁ4";#N/A,#N/A,FALSE,"ANEXO3 99 UBÁ6"}</definedName>
    <definedName name="__________CRM3" localSheetId="22" hidden="1">{#N/A,#N/A,FALSE,"ANEXO3 99 ERA";#N/A,#N/A,FALSE,"ANEXO3 99 UBÁ2";#N/A,#N/A,FALSE,"ANEXO3 99 DTU";#N/A,#N/A,FALSE,"ANEXO3 99 RDR";#N/A,#N/A,FALSE,"ANEXO3 99 UBÁ4";#N/A,#N/A,FALSE,"ANEXO3 99 UBÁ6"}</definedName>
    <definedName name="__________CRM3" localSheetId="19" hidden="1">{#N/A,#N/A,FALSE,"ANEXO3 99 ERA";#N/A,#N/A,FALSE,"ANEXO3 99 UBÁ2";#N/A,#N/A,FALSE,"ANEXO3 99 DTU";#N/A,#N/A,FALSE,"ANEXO3 99 RDR";#N/A,#N/A,FALSE,"ANEXO3 99 UBÁ4";#N/A,#N/A,FALSE,"ANEXO3 99 UBÁ6"}</definedName>
    <definedName name="__________CRM3" localSheetId="21" hidden="1">{#N/A,#N/A,FALSE,"ANEXO3 99 ERA";#N/A,#N/A,FALSE,"ANEXO3 99 UBÁ2";#N/A,#N/A,FALSE,"ANEXO3 99 DTU";#N/A,#N/A,FALSE,"ANEXO3 99 RDR";#N/A,#N/A,FALSE,"ANEXO3 99 UBÁ4";#N/A,#N/A,FALSE,"ANEXO3 99 UBÁ6"}</definedName>
    <definedName name="__________CRM3" localSheetId="18" hidden="1">{#N/A,#N/A,FALSE,"ANEXO3 99 ERA";#N/A,#N/A,FALSE,"ANEXO3 99 UBÁ2";#N/A,#N/A,FALSE,"ANEXO3 99 DTU";#N/A,#N/A,FALSE,"ANEXO3 99 RDR";#N/A,#N/A,FALSE,"ANEXO3 99 UBÁ4";#N/A,#N/A,FALSE,"ANEXO3 99 UBÁ6"}</definedName>
    <definedName name="__________CRM3" localSheetId="20" hidden="1">{#N/A,#N/A,FALSE,"ANEXO3 99 ERA";#N/A,#N/A,FALSE,"ANEXO3 99 UBÁ2";#N/A,#N/A,FALSE,"ANEXO3 99 DTU";#N/A,#N/A,FALSE,"ANEXO3 99 RDR";#N/A,#N/A,FALSE,"ANEXO3 99 UBÁ4";#N/A,#N/A,FALSE,"ANEXO3 99 UBÁ6"}</definedName>
    <definedName name="__________CRM3" localSheetId="17" hidden="1">{#N/A,#N/A,FALSE,"ANEXO3 99 ERA";#N/A,#N/A,FALSE,"ANEXO3 99 UBÁ2";#N/A,#N/A,FALSE,"ANEXO3 99 DTU";#N/A,#N/A,FALSE,"ANEXO3 99 RDR";#N/A,#N/A,FALSE,"ANEXO3 99 UBÁ4";#N/A,#N/A,FALSE,"ANEXO3 99 UBÁ6"}</definedName>
    <definedName name="__________CRM3" hidden="1">{#N/A,#N/A,FALSE,"ANEXO3 99 ERA";#N/A,#N/A,FALSE,"ANEXO3 99 UBÁ2";#N/A,#N/A,FALSE,"ANEXO3 99 DTU";#N/A,#N/A,FALSE,"ANEXO3 99 RDR";#N/A,#N/A,FALSE,"ANEXO3 99 UBÁ4";#N/A,#N/A,FALSE,"ANEXO3 99 UBÁ6"}</definedName>
    <definedName name="_________CRM2" localSheetId="22" hidden="1">{#N/A,#N/A,FALSE,"ANEXO3 99 ERA";#N/A,#N/A,FALSE,"ANEXO3 99 UBÁ2";#N/A,#N/A,FALSE,"ANEXO3 99 DTU";#N/A,#N/A,FALSE,"ANEXO3 99 RDR";#N/A,#N/A,FALSE,"ANEXO3 99 UBÁ4";#N/A,#N/A,FALSE,"ANEXO3 99 UBÁ6"}</definedName>
    <definedName name="_________CRM2" localSheetId="19" hidden="1">{#N/A,#N/A,FALSE,"ANEXO3 99 ERA";#N/A,#N/A,FALSE,"ANEXO3 99 UBÁ2";#N/A,#N/A,FALSE,"ANEXO3 99 DTU";#N/A,#N/A,FALSE,"ANEXO3 99 RDR";#N/A,#N/A,FALSE,"ANEXO3 99 UBÁ4";#N/A,#N/A,FALSE,"ANEXO3 99 UBÁ6"}</definedName>
    <definedName name="_________CRM2" localSheetId="21" hidden="1">{#N/A,#N/A,FALSE,"ANEXO3 99 ERA";#N/A,#N/A,FALSE,"ANEXO3 99 UBÁ2";#N/A,#N/A,FALSE,"ANEXO3 99 DTU";#N/A,#N/A,FALSE,"ANEXO3 99 RDR";#N/A,#N/A,FALSE,"ANEXO3 99 UBÁ4";#N/A,#N/A,FALSE,"ANEXO3 99 UBÁ6"}</definedName>
    <definedName name="_________CRM2" localSheetId="18" hidden="1">{#N/A,#N/A,FALSE,"ANEXO3 99 ERA";#N/A,#N/A,FALSE,"ANEXO3 99 UBÁ2";#N/A,#N/A,FALSE,"ANEXO3 99 DTU";#N/A,#N/A,FALSE,"ANEXO3 99 RDR";#N/A,#N/A,FALSE,"ANEXO3 99 UBÁ4";#N/A,#N/A,FALSE,"ANEXO3 99 UBÁ6"}</definedName>
    <definedName name="_________CRM2" localSheetId="20" hidden="1">{#N/A,#N/A,FALSE,"ANEXO3 99 ERA";#N/A,#N/A,FALSE,"ANEXO3 99 UBÁ2";#N/A,#N/A,FALSE,"ANEXO3 99 DTU";#N/A,#N/A,FALSE,"ANEXO3 99 RDR";#N/A,#N/A,FALSE,"ANEXO3 99 UBÁ4";#N/A,#N/A,FALSE,"ANEXO3 99 UBÁ6"}</definedName>
    <definedName name="_________CRM2" localSheetId="17" hidden="1">{#N/A,#N/A,FALSE,"ANEXO3 99 ERA";#N/A,#N/A,FALSE,"ANEXO3 99 UBÁ2";#N/A,#N/A,FALSE,"ANEXO3 99 DTU";#N/A,#N/A,FALSE,"ANEXO3 99 RDR";#N/A,#N/A,FALSE,"ANEXO3 99 UBÁ4";#N/A,#N/A,FALSE,"ANEXO3 99 UBÁ6"}</definedName>
    <definedName name="_________CRM2" hidden="1">{#N/A,#N/A,FALSE,"ANEXO3 99 ERA";#N/A,#N/A,FALSE,"ANEXO3 99 UBÁ2";#N/A,#N/A,FALSE,"ANEXO3 99 DTU";#N/A,#N/A,FALSE,"ANEXO3 99 RDR";#N/A,#N/A,FALSE,"ANEXO3 99 UBÁ4";#N/A,#N/A,FALSE,"ANEXO3 99 UBÁ6"}</definedName>
    <definedName name="________CRM3" localSheetId="22" hidden="1">{#N/A,#N/A,FALSE,"ANEXO3 99 ERA";#N/A,#N/A,FALSE,"ANEXO3 99 UBÁ2";#N/A,#N/A,FALSE,"ANEXO3 99 DTU";#N/A,#N/A,FALSE,"ANEXO3 99 RDR";#N/A,#N/A,FALSE,"ANEXO3 99 UBÁ4";#N/A,#N/A,FALSE,"ANEXO3 99 UBÁ6"}</definedName>
    <definedName name="________CRM3" localSheetId="19" hidden="1">{#N/A,#N/A,FALSE,"ANEXO3 99 ERA";#N/A,#N/A,FALSE,"ANEXO3 99 UBÁ2";#N/A,#N/A,FALSE,"ANEXO3 99 DTU";#N/A,#N/A,FALSE,"ANEXO3 99 RDR";#N/A,#N/A,FALSE,"ANEXO3 99 UBÁ4";#N/A,#N/A,FALSE,"ANEXO3 99 UBÁ6"}</definedName>
    <definedName name="________CRM3" localSheetId="21" hidden="1">{#N/A,#N/A,FALSE,"ANEXO3 99 ERA";#N/A,#N/A,FALSE,"ANEXO3 99 UBÁ2";#N/A,#N/A,FALSE,"ANEXO3 99 DTU";#N/A,#N/A,FALSE,"ANEXO3 99 RDR";#N/A,#N/A,FALSE,"ANEXO3 99 UBÁ4";#N/A,#N/A,FALSE,"ANEXO3 99 UBÁ6"}</definedName>
    <definedName name="________CRM3" localSheetId="18" hidden="1">{#N/A,#N/A,FALSE,"ANEXO3 99 ERA";#N/A,#N/A,FALSE,"ANEXO3 99 UBÁ2";#N/A,#N/A,FALSE,"ANEXO3 99 DTU";#N/A,#N/A,FALSE,"ANEXO3 99 RDR";#N/A,#N/A,FALSE,"ANEXO3 99 UBÁ4";#N/A,#N/A,FALSE,"ANEXO3 99 UBÁ6"}</definedName>
    <definedName name="________CRM3" localSheetId="20" hidden="1">{#N/A,#N/A,FALSE,"ANEXO3 99 ERA";#N/A,#N/A,FALSE,"ANEXO3 99 UBÁ2";#N/A,#N/A,FALSE,"ANEXO3 99 DTU";#N/A,#N/A,FALSE,"ANEXO3 99 RDR";#N/A,#N/A,FALSE,"ANEXO3 99 UBÁ4";#N/A,#N/A,FALSE,"ANEXO3 99 UBÁ6"}</definedName>
    <definedName name="________CRM3" localSheetId="17" hidden="1">{#N/A,#N/A,FALSE,"ANEXO3 99 ERA";#N/A,#N/A,FALSE,"ANEXO3 99 UBÁ2";#N/A,#N/A,FALSE,"ANEXO3 99 DTU";#N/A,#N/A,FALSE,"ANEXO3 99 RDR";#N/A,#N/A,FALSE,"ANEXO3 99 UBÁ4";#N/A,#N/A,FALSE,"ANEXO3 99 UBÁ6"}</definedName>
    <definedName name="________CRM3" hidden="1">{#N/A,#N/A,FALSE,"ANEXO3 99 ERA";#N/A,#N/A,FALSE,"ANEXO3 99 UBÁ2";#N/A,#N/A,FALSE,"ANEXO3 99 DTU";#N/A,#N/A,FALSE,"ANEXO3 99 RDR";#N/A,#N/A,FALSE,"ANEXO3 99 UBÁ4";#N/A,#N/A,FALSE,"ANEXO3 99 UBÁ6"}</definedName>
    <definedName name="_______CRM2" localSheetId="22" hidden="1">{#N/A,#N/A,FALSE,"ANEXO3 99 ERA";#N/A,#N/A,FALSE,"ANEXO3 99 UBÁ2";#N/A,#N/A,FALSE,"ANEXO3 99 DTU";#N/A,#N/A,FALSE,"ANEXO3 99 RDR";#N/A,#N/A,FALSE,"ANEXO3 99 UBÁ4";#N/A,#N/A,FALSE,"ANEXO3 99 UBÁ6"}</definedName>
    <definedName name="_______CRM2" localSheetId="19" hidden="1">{#N/A,#N/A,FALSE,"ANEXO3 99 ERA";#N/A,#N/A,FALSE,"ANEXO3 99 UBÁ2";#N/A,#N/A,FALSE,"ANEXO3 99 DTU";#N/A,#N/A,FALSE,"ANEXO3 99 RDR";#N/A,#N/A,FALSE,"ANEXO3 99 UBÁ4";#N/A,#N/A,FALSE,"ANEXO3 99 UBÁ6"}</definedName>
    <definedName name="_______CRM2" localSheetId="21" hidden="1">{#N/A,#N/A,FALSE,"ANEXO3 99 ERA";#N/A,#N/A,FALSE,"ANEXO3 99 UBÁ2";#N/A,#N/A,FALSE,"ANEXO3 99 DTU";#N/A,#N/A,FALSE,"ANEXO3 99 RDR";#N/A,#N/A,FALSE,"ANEXO3 99 UBÁ4";#N/A,#N/A,FALSE,"ANEXO3 99 UBÁ6"}</definedName>
    <definedName name="_______CRM2" localSheetId="18" hidden="1">{#N/A,#N/A,FALSE,"ANEXO3 99 ERA";#N/A,#N/A,FALSE,"ANEXO3 99 UBÁ2";#N/A,#N/A,FALSE,"ANEXO3 99 DTU";#N/A,#N/A,FALSE,"ANEXO3 99 RDR";#N/A,#N/A,FALSE,"ANEXO3 99 UBÁ4";#N/A,#N/A,FALSE,"ANEXO3 99 UBÁ6"}</definedName>
    <definedName name="_______CRM2" localSheetId="20" hidden="1">{#N/A,#N/A,FALSE,"ANEXO3 99 ERA";#N/A,#N/A,FALSE,"ANEXO3 99 UBÁ2";#N/A,#N/A,FALSE,"ANEXO3 99 DTU";#N/A,#N/A,FALSE,"ANEXO3 99 RDR";#N/A,#N/A,FALSE,"ANEXO3 99 UBÁ4";#N/A,#N/A,FALSE,"ANEXO3 99 UBÁ6"}</definedName>
    <definedName name="_______CRM2" localSheetId="17" hidden="1">{#N/A,#N/A,FALSE,"ANEXO3 99 ERA";#N/A,#N/A,FALSE,"ANEXO3 99 UBÁ2";#N/A,#N/A,FALSE,"ANEXO3 99 DTU";#N/A,#N/A,FALSE,"ANEXO3 99 RDR";#N/A,#N/A,FALSE,"ANEXO3 99 UBÁ4";#N/A,#N/A,FALSE,"ANEXO3 99 UBÁ6"}</definedName>
    <definedName name="_______CRM2" hidden="1">{#N/A,#N/A,FALSE,"ANEXO3 99 ERA";#N/A,#N/A,FALSE,"ANEXO3 99 UBÁ2";#N/A,#N/A,FALSE,"ANEXO3 99 DTU";#N/A,#N/A,FALSE,"ANEXO3 99 RDR";#N/A,#N/A,FALSE,"ANEXO3 99 UBÁ4";#N/A,#N/A,FALSE,"ANEXO3 99 UBÁ6"}</definedName>
    <definedName name="______CRM3" localSheetId="22" hidden="1">{#N/A,#N/A,FALSE,"ANEXO3 99 ERA";#N/A,#N/A,FALSE,"ANEXO3 99 UBÁ2";#N/A,#N/A,FALSE,"ANEXO3 99 DTU";#N/A,#N/A,FALSE,"ANEXO3 99 RDR";#N/A,#N/A,FALSE,"ANEXO3 99 UBÁ4";#N/A,#N/A,FALSE,"ANEXO3 99 UBÁ6"}</definedName>
    <definedName name="______CRM3" localSheetId="19" hidden="1">{#N/A,#N/A,FALSE,"ANEXO3 99 ERA";#N/A,#N/A,FALSE,"ANEXO3 99 UBÁ2";#N/A,#N/A,FALSE,"ANEXO3 99 DTU";#N/A,#N/A,FALSE,"ANEXO3 99 RDR";#N/A,#N/A,FALSE,"ANEXO3 99 UBÁ4";#N/A,#N/A,FALSE,"ANEXO3 99 UBÁ6"}</definedName>
    <definedName name="______CRM3" localSheetId="21" hidden="1">{#N/A,#N/A,FALSE,"ANEXO3 99 ERA";#N/A,#N/A,FALSE,"ANEXO3 99 UBÁ2";#N/A,#N/A,FALSE,"ANEXO3 99 DTU";#N/A,#N/A,FALSE,"ANEXO3 99 RDR";#N/A,#N/A,FALSE,"ANEXO3 99 UBÁ4";#N/A,#N/A,FALSE,"ANEXO3 99 UBÁ6"}</definedName>
    <definedName name="______CRM3" localSheetId="18" hidden="1">{#N/A,#N/A,FALSE,"ANEXO3 99 ERA";#N/A,#N/A,FALSE,"ANEXO3 99 UBÁ2";#N/A,#N/A,FALSE,"ANEXO3 99 DTU";#N/A,#N/A,FALSE,"ANEXO3 99 RDR";#N/A,#N/A,FALSE,"ANEXO3 99 UBÁ4";#N/A,#N/A,FALSE,"ANEXO3 99 UBÁ6"}</definedName>
    <definedName name="______CRM3" localSheetId="20" hidden="1">{#N/A,#N/A,FALSE,"ANEXO3 99 ERA";#N/A,#N/A,FALSE,"ANEXO3 99 UBÁ2";#N/A,#N/A,FALSE,"ANEXO3 99 DTU";#N/A,#N/A,FALSE,"ANEXO3 99 RDR";#N/A,#N/A,FALSE,"ANEXO3 99 UBÁ4";#N/A,#N/A,FALSE,"ANEXO3 99 UBÁ6"}</definedName>
    <definedName name="______CRM3" localSheetId="17" hidden="1">{#N/A,#N/A,FALSE,"ANEXO3 99 ERA";#N/A,#N/A,FALSE,"ANEXO3 99 UBÁ2";#N/A,#N/A,FALSE,"ANEXO3 99 DTU";#N/A,#N/A,FALSE,"ANEXO3 99 RDR";#N/A,#N/A,FALSE,"ANEXO3 99 UBÁ4";#N/A,#N/A,FALSE,"ANEXO3 99 UBÁ6"}</definedName>
    <definedName name="______CRM3" hidden="1">{#N/A,#N/A,FALSE,"ANEXO3 99 ERA";#N/A,#N/A,FALSE,"ANEXO3 99 UBÁ2";#N/A,#N/A,FALSE,"ANEXO3 99 DTU";#N/A,#N/A,FALSE,"ANEXO3 99 RDR";#N/A,#N/A,FALSE,"ANEXO3 99 UBÁ4";#N/A,#N/A,FALSE,"ANEXO3 99 UBÁ6"}</definedName>
    <definedName name="_____CRM2" localSheetId="22" hidden="1">{#N/A,#N/A,FALSE,"ANEXO3 99 ERA";#N/A,#N/A,FALSE,"ANEXO3 99 UBÁ2";#N/A,#N/A,FALSE,"ANEXO3 99 DTU";#N/A,#N/A,FALSE,"ANEXO3 99 RDR";#N/A,#N/A,FALSE,"ANEXO3 99 UBÁ4";#N/A,#N/A,FALSE,"ANEXO3 99 UBÁ6"}</definedName>
    <definedName name="_____CRM2" localSheetId="19" hidden="1">{#N/A,#N/A,FALSE,"ANEXO3 99 ERA";#N/A,#N/A,FALSE,"ANEXO3 99 UBÁ2";#N/A,#N/A,FALSE,"ANEXO3 99 DTU";#N/A,#N/A,FALSE,"ANEXO3 99 RDR";#N/A,#N/A,FALSE,"ANEXO3 99 UBÁ4";#N/A,#N/A,FALSE,"ANEXO3 99 UBÁ6"}</definedName>
    <definedName name="_____CRM2" localSheetId="21" hidden="1">{#N/A,#N/A,FALSE,"ANEXO3 99 ERA";#N/A,#N/A,FALSE,"ANEXO3 99 UBÁ2";#N/A,#N/A,FALSE,"ANEXO3 99 DTU";#N/A,#N/A,FALSE,"ANEXO3 99 RDR";#N/A,#N/A,FALSE,"ANEXO3 99 UBÁ4";#N/A,#N/A,FALSE,"ANEXO3 99 UBÁ6"}</definedName>
    <definedName name="_____CRM2" localSheetId="18" hidden="1">{#N/A,#N/A,FALSE,"ANEXO3 99 ERA";#N/A,#N/A,FALSE,"ANEXO3 99 UBÁ2";#N/A,#N/A,FALSE,"ANEXO3 99 DTU";#N/A,#N/A,FALSE,"ANEXO3 99 RDR";#N/A,#N/A,FALSE,"ANEXO3 99 UBÁ4";#N/A,#N/A,FALSE,"ANEXO3 99 UBÁ6"}</definedName>
    <definedName name="_____CRM2" localSheetId="20" hidden="1">{#N/A,#N/A,FALSE,"ANEXO3 99 ERA";#N/A,#N/A,FALSE,"ANEXO3 99 UBÁ2";#N/A,#N/A,FALSE,"ANEXO3 99 DTU";#N/A,#N/A,FALSE,"ANEXO3 99 RDR";#N/A,#N/A,FALSE,"ANEXO3 99 UBÁ4";#N/A,#N/A,FALSE,"ANEXO3 99 UBÁ6"}</definedName>
    <definedName name="_____CRM2" localSheetId="17" hidden="1">{#N/A,#N/A,FALSE,"ANEXO3 99 ERA";#N/A,#N/A,FALSE,"ANEXO3 99 UBÁ2";#N/A,#N/A,FALSE,"ANEXO3 99 DTU";#N/A,#N/A,FALSE,"ANEXO3 99 RDR";#N/A,#N/A,FALSE,"ANEXO3 99 UBÁ4";#N/A,#N/A,FALSE,"ANEXO3 99 UBÁ6"}</definedName>
    <definedName name="_____CRM2" hidden="1">{#N/A,#N/A,FALSE,"ANEXO3 99 ERA";#N/A,#N/A,FALSE,"ANEXO3 99 UBÁ2";#N/A,#N/A,FALSE,"ANEXO3 99 DTU";#N/A,#N/A,FALSE,"ANEXO3 99 RDR";#N/A,#N/A,FALSE,"ANEXO3 99 UBÁ4";#N/A,#N/A,FALSE,"ANEXO3 99 UBÁ6"}</definedName>
    <definedName name="____CRM3" localSheetId="22" hidden="1">{#N/A,#N/A,FALSE,"ANEXO3 99 ERA";#N/A,#N/A,FALSE,"ANEXO3 99 UBÁ2";#N/A,#N/A,FALSE,"ANEXO3 99 DTU";#N/A,#N/A,FALSE,"ANEXO3 99 RDR";#N/A,#N/A,FALSE,"ANEXO3 99 UBÁ4";#N/A,#N/A,FALSE,"ANEXO3 99 UBÁ6"}</definedName>
    <definedName name="____CRM3" localSheetId="19" hidden="1">{#N/A,#N/A,FALSE,"ANEXO3 99 ERA";#N/A,#N/A,FALSE,"ANEXO3 99 UBÁ2";#N/A,#N/A,FALSE,"ANEXO3 99 DTU";#N/A,#N/A,FALSE,"ANEXO3 99 RDR";#N/A,#N/A,FALSE,"ANEXO3 99 UBÁ4";#N/A,#N/A,FALSE,"ANEXO3 99 UBÁ6"}</definedName>
    <definedName name="____CRM3" localSheetId="21" hidden="1">{#N/A,#N/A,FALSE,"ANEXO3 99 ERA";#N/A,#N/A,FALSE,"ANEXO3 99 UBÁ2";#N/A,#N/A,FALSE,"ANEXO3 99 DTU";#N/A,#N/A,FALSE,"ANEXO3 99 RDR";#N/A,#N/A,FALSE,"ANEXO3 99 UBÁ4";#N/A,#N/A,FALSE,"ANEXO3 99 UBÁ6"}</definedName>
    <definedName name="____CRM3" localSheetId="18" hidden="1">{#N/A,#N/A,FALSE,"ANEXO3 99 ERA";#N/A,#N/A,FALSE,"ANEXO3 99 UBÁ2";#N/A,#N/A,FALSE,"ANEXO3 99 DTU";#N/A,#N/A,FALSE,"ANEXO3 99 RDR";#N/A,#N/A,FALSE,"ANEXO3 99 UBÁ4";#N/A,#N/A,FALSE,"ANEXO3 99 UBÁ6"}</definedName>
    <definedName name="____CRM3" localSheetId="20" hidden="1">{#N/A,#N/A,FALSE,"ANEXO3 99 ERA";#N/A,#N/A,FALSE,"ANEXO3 99 UBÁ2";#N/A,#N/A,FALSE,"ANEXO3 99 DTU";#N/A,#N/A,FALSE,"ANEXO3 99 RDR";#N/A,#N/A,FALSE,"ANEXO3 99 UBÁ4";#N/A,#N/A,FALSE,"ANEXO3 99 UBÁ6"}</definedName>
    <definedName name="____CRM3" localSheetId="17" hidden="1">{#N/A,#N/A,FALSE,"ANEXO3 99 ERA";#N/A,#N/A,FALSE,"ANEXO3 99 UBÁ2";#N/A,#N/A,FALSE,"ANEXO3 99 DTU";#N/A,#N/A,FALSE,"ANEXO3 99 RDR";#N/A,#N/A,FALSE,"ANEXO3 99 UBÁ4";#N/A,#N/A,FALSE,"ANEXO3 99 UBÁ6"}</definedName>
    <definedName name="____CRM3" hidden="1">{#N/A,#N/A,FALSE,"ANEXO3 99 ERA";#N/A,#N/A,FALSE,"ANEXO3 99 UBÁ2";#N/A,#N/A,FALSE,"ANEXO3 99 DTU";#N/A,#N/A,FALSE,"ANEXO3 99 RDR";#N/A,#N/A,FALSE,"ANEXO3 99 UBÁ4";#N/A,#N/A,FALSE,"ANEXO3 99 UBÁ6"}</definedName>
    <definedName name="___CRM2" localSheetId="22" hidden="1">{#N/A,#N/A,FALSE,"ANEXO3 99 ERA";#N/A,#N/A,FALSE,"ANEXO3 99 UBÁ2";#N/A,#N/A,FALSE,"ANEXO3 99 DTU";#N/A,#N/A,FALSE,"ANEXO3 99 RDR";#N/A,#N/A,FALSE,"ANEXO3 99 UBÁ4";#N/A,#N/A,FALSE,"ANEXO3 99 UBÁ6"}</definedName>
    <definedName name="___CRM2" localSheetId="19" hidden="1">{#N/A,#N/A,FALSE,"ANEXO3 99 ERA";#N/A,#N/A,FALSE,"ANEXO3 99 UBÁ2";#N/A,#N/A,FALSE,"ANEXO3 99 DTU";#N/A,#N/A,FALSE,"ANEXO3 99 RDR";#N/A,#N/A,FALSE,"ANEXO3 99 UBÁ4";#N/A,#N/A,FALSE,"ANEXO3 99 UBÁ6"}</definedName>
    <definedName name="___CRM2" localSheetId="21" hidden="1">{#N/A,#N/A,FALSE,"ANEXO3 99 ERA";#N/A,#N/A,FALSE,"ANEXO3 99 UBÁ2";#N/A,#N/A,FALSE,"ANEXO3 99 DTU";#N/A,#N/A,FALSE,"ANEXO3 99 RDR";#N/A,#N/A,FALSE,"ANEXO3 99 UBÁ4";#N/A,#N/A,FALSE,"ANEXO3 99 UBÁ6"}</definedName>
    <definedName name="___CRM2" localSheetId="18" hidden="1">{#N/A,#N/A,FALSE,"ANEXO3 99 ERA";#N/A,#N/A,FALSE,"ANEXO3 99 UBÁ2";#N/A,#N/A,FALSE,"ANEXO3 99 DTU";#N/A,#N/A,FALSE,"ANEXO3 99 RDR";#N/A,#N/A,FALSE,"ANEXO3 99 UBÁ4";#N/A,#N/A,FALSE,"ANEXO3 99 UBÁ6"}</definedName>
    <definedName name="___CRM2" localSheetId="20" hidden="1">{#N/A,#N/A,FALSE,"ANEXO3 99 ERA";#N/A,#N/A,FALSE,"ANEXO3 99 UBÁ2";#N/A,#N/A,FALSE,"ANEXO3 99 DTU";#N/A,#N/A,FALSE,"ANEXO3 99 RDR";#N/A,#N/A,FALSE,"ANEXO3 99 UBÁ4";#N/A,#N/A,FALSE,"ANEXO3 99 UBÁ6"}</definedName>
    <definedName name="___CRM2" localSheetId="17" hidden="1">{#N/A,#N/A,FALSE,"ANEXO3 99 ERA";#N/A,#N/A,FALSE,"ANEXO3 99 UBÁ2";#N/A,#N/A,FALSE,"ANEXO3 99 DTU";#N/A,#N/A,FALSE,"ANEXO3 99 RDR";#N/A,#N/A,FALSE,"ANEXO3 99 UBÁ4";#N/A,#N/A,FALSE,"ANEXO3 99 UBÁ6"}</definedName>
    <definedName name="___CRM2" hidden="1">{#N/A,#N/A,FALSE,"ANEXO3 99 ERA";#N/A,#N/A,FALSE,"ANEXO3 99 UBÁ2";#N/A,#N/A,FALSE,"ANEXO3 99 DTU";#N/A,#N/A,FALSE,"ANEXO3 99 RDR";#N/A,#N/A,FALSE,"ANEXO3 99 UBÁ4";#N/A,#N/A,FALSE,"ANEXO3 99 UBÁ6"}</definedName>
    <definedName name="__123Graph_A" localSheetId="3" hidden="1">[2]Jan!#REF!</definedName>
    <definedName name="__123Graph_A" localSheetId="4" hidden="1">[2]Jan!#REF!</definedName>
    <definedName name="__123Graph_A" localSheetId="5" hidden="1">[2]Jan!#REF!</definedName>
    <definedName name="__123Graph_A" localSheetId="10" hidden="1">[2]Jan!#REF!</definedName>
    <definedName name="__123Graph_A" localSheetId="9" hidden="1">[2]Jan!#REF!</definedName>
    <definedName name="__123Graph_A" hidden="1">[2]Jan!#REF!</definedName>
    <definedName name="__123Graph_ADIESEL" localSheetId="3" hidden="1">[3]Q3_4!#REF!</definedName>
    <definedName name="__123Graph_ADIESEL" localSheetId="4" hidden="1">[3]Q3_4!#REF!</definedName>
    <definedName name="__123Graph_ADIESEL" localSheetId="5" hidden="1">[3]Q3_4!#REF!</definedName>
    <definedName name="__123Graph_ADIESEL" localSheetId="10" hidden="1">[3]Q3_4!#REF!</definedName>
    <definedName name="__123Graph_ADIESEL" localSheetId="9" hidden="1">[3]Q3_4!#REF!</definedName>
    <definedName name="__123Graph_ADIESEL" hidden="1">[3]Q3_4!#REF!</definedName>
    <definedName name="__123Graph_AESTRUT" localSheetId="3" hidden="1">[4]Q2_4!#REF!</definedName>
    <definedName name="__123Graph_AESTRUT" localSheetId="4" hidden="1">[4]Q2_4!#REF!</definedName>
    <definedName name="__123Graph_AESTRUT" localSheetId="5" hidden="1">[4]Q2_4!#REF!</definedName>
    <definedName name="__123Graph_AESTRUT" localSheetId="10" hidden="1">[4]Q2_4!#REF!</definedName>
    <definedName name="__123Graph_AESTRUT" localSheetId="9" hidden="1">[4]Q2_4!#REF!</definedName>
    <definedName name="__123Graph_AESTRUT" hidden="1">[4]Q2_4!#REF!</definedName>
    <definedName name="__123Graph_B" localSheetId="3" hidden="1">[4]Q2_4!#REF!</definedName>
    <definedName name="__123Graph_B" localSheetId="4" hidden="1">[4]Q2_4!#REF!</definedName>
    <definedName name="__123Graph_B" localSheetId="5" hidden="1">[4]Q2_4!#REF!</definedName>
    <definedName name="__123Graph_B" localSheetId="10" hidden="1">[4]Q2_4!#REF!</definedName>
    <definedName name="__123Graph_B" localSheetId="9" hidden="1">[4]Q2_4!#REF!</definedName>
    <definedName name="__123Graph_B" hidden="1">[4]Q2_4!#REF!</definedName>
    <definedName name="__123Graph_C" localSheetId="3" hidden="1">[2]Jan!#REF!</definedName>
    <definedName name="__123Graph_C" localSheetId="4" hidden="1">[2]Jan!#REF!</definedName>
    <definedName name="__123Graph_C" localSheetId="5" hidden="1">[2]Jan!#REF!</definedName>
    <definedName name="__123Graph_C" localSheetId="10" hidden="1">[2]Jan!#REF!</definedName>
    <definedName name="__123Graph_C" localSheetId="9" hidden="1">[2]Jan!#REF!</definedName>
    <definedName name="__123Graph_C" hidden="1">[2]Jan!#REF!</definedName>
    <definedName name="__123Graph_D" localSheetId="3" hidden="1">[4]Q2_4!#REF!</definedName>
    <definedName name="__123Graph_D" localSheetId="4" hidden="1">[4]Q2_4!#REF!</definedName>
    <definedName name="__123Graph_D" localSheetId="5" hidden="1">[4]Q2_4!#REF!</definedName>
    <definedName name="__123Graph_D" localSheetId="10" hidden="1">[4]Q2_4!#REF!</definedName>
    <definedName name="__123Graph_D" localSheetId="9" hidden="1">[4]Q2_4!#REF!</definedName>
    <definedName name="__123Graph_D" hidden="1">[4]Q2_4!#REF!</definedName>
    <definedName name="__123Graph_E" localSheetId="3" hidden="1">[4]Q2_15!#REF!</definedName>
    <definedName name="__123Graph_E" localSheetId="4" hidden="1">[4]Q2_15!#REF!</definedName>
    <definedName name="__123Graph_E" localSheetId="5" hidden="1">[4]Q2_15!#REF!</definedName>
    <definedName name="__123Graph_E" localSheetId="10" hidden="1">[4]Q2_15!#REF!</definedName>
    <definedName name="__123Graph_E" localSheetId="9" hidden="1">[4]Q2_15!#REF!</definedName>
    <definedName name="__123Graph_E" hidden="1">[4]Q2_15!#REF!</definedName>
    <definedName name="__123Graph_F" localSheetId="3" hidden="1">[2]Jan!#REF!</definedName>
    <definedName name="__123Graph_F" localSheetId="4" hidden="1">[2]Jan!#REF!</definedName>
    <definedName name="__123Graph_F" localSheetId="5" hidden="1">[2]Jan!#REF!</definedName>
    <definedName name="__123Graph_F" localSheetId="10" hidden="1">[2]Jan!#REF!</definedName>
    <definedName name="__123Graph_F" localSheetId="9" hidden="1">[2]Jan!#REF!</definedName>
    <definedName name="__123Graph_F" hidden="1">[2]Jan!#REF!</definedName>
    <definedName name="__123Graph_LBL_A" localSheetId="3" hidden="1">[4]Q2_15!#REF!</definedName>
    <definedName name="__123Graph_LBL_A" localSheetId="4" hidden="1">[4]Q2_15!#REF!</definedName>
    <definedName name="__123Graph_LBL_A" localSheetId="5" hidden="1">[4]Q2_15!#REF!</definedName>
    <definedName name="__123Graph_LBL_A" localSheetId="10" hidden="1">[4]Q2_15!#REF!</definedName>
    <definedName name="__123Graph_LBL_A" localSheetId="9" hidden="1">[4]Q2_15!#REF!</definedName>
    <definedName name="__123Graph_LBL_A" hidden="1">[4]Q2_15!#REF!</definedName>
    <definedName name="__123Graph_LBL_ADIESEL" localSheetId="3" hidden="1">[3]Q3_4!#REF!</definedName>
    <definedName name="__123Graph_LBL_ADIESEL" localSheetId="4" hidden="1">[3]Q3_4!#REF!</definedName>
    <definedName name="__123Graph_LBL_ADIESEL" localSheetId="5" hidden="1">[3]Q3_4!#REF!</definedName>
    <definedName name="__123Graph_LBL_ADIESEL" localSheetId="10" hidden="1">[3]Q3_4!#REF!</definedName>
    <definedName name="__123Graph_LBL_ADIESEL" localSheetId="9" hidden="1">[3]Q3_4!#REF!</definedName>
    <definedName name="__123Graph_LBL_ADIESEL" hidden="1">[3]Q3_4!#REF!</definedName>
    <definedName name="__123Graph_LBL_B" localSheetId="3" hidden="1">[4]Q2_15!#REF!</definedName>
    <definedName name="__123Graph_LBL_B" localSheetId="4" hidden="1">[4]Q2_15!#REF!</definedName>
    <definedName name="__123Graph_LBL_B" localSheetId="5" hidden="1">[4]Q2_15!#REF!</definedName>
    <definedName name="__123Graph_LBL_B" localSheetId="10" hidden="1">[4]Q2_15!#REF!</definedName>
    <definedName name="__123Graph_LBL_B" localSheetId="9" hidden="1">[4]Q2_15!#REF!</definedName>
    <definedName name="__123Graph_LBL_B" hidden="1">[4]Q2_15!#REF!</definedName>
    <definedName name="__123Graph_X" hidden="1">'[5]GER11-97'!$A$10:$A$24</definedName>
    <definedName name="__123Graph_XESTRUT" localSheetId="3" hidden="1">[4]Q2_4!#REF!</definedName>
    <definedName name="__123Graph_XESTRUT" localSheetId="4" hidden="1">[4]Q2_4!#REF!</definedName>
    <definedName name="__123Graph_XESTRUT" localSheetId="5" hidden="1">[4]Q2_4!#REF!</definedName>
    <definedName name="__123Graph_XESTRUT" localSheetId="10" hidden="1">[4]Q2_4!#REF!</definedName>
    <definedName name="__123Graph_XESTRUT" localSheetId="9" hidden="1">[4]Q2_4!#REF!</definedName>
    <definedName name="__123Graph_XESTRUT" hidden="1">[4]Q2_4!#REF!</definedName>
    <definedName name="__CRM3" localSheetId="22" hidden="1">{#N/A,#N/A,FALSE,"ANEXO3 99 ERA";#N/A,#N/A,FALSE,"ANEXO3 99 UBÁ2";#N/A,#N/A,FALSE,"ANEXO3 99 DTU";#N/A,#N/A,FALSE,"ANEXO3 99 RDR";#N/A,#N/A,FALSE,"ANEXO3 99 UBÁ4";#N/A,#N/A,FALSE,"ANEXO3 99 UBÁ6"}</definedName>
    <definedName name="__CRM3" localSheetId="19" hidden="1">{#N/A,#N/A,FALSE,"ANEXO3 99 ERA";#N/A,#N/A,FALSE,"ANEXO3 99 UBÁ2";#N/A,#N/A,FALSE,"ANEXO3 99 DTU";#N/A,#N/A,FALSE,"ANEXO3 99 RDR";#N/A,#N/A,FALSE,"ANEXO3 99 UBÁ4";#N/A,#N/A,FALSE,"ANEXO3 99 UBÁ6"}</definedName>
    <definedName name="__CRM3" localSheetId="21" hidden="1">{#N/A,#N/A,FALSE,"ANEXO3 99 ERA";#N/A,#N/A,FALSE,"ANEXO3 99 UBÁ2";#N/A,#N/A,FALSE,"ANEXO3 99 DTU";#N/A,#N/A,FALSE,"ANEXO3 99 RDR";#N/A,#N/A,FALSE,"ANEXO3 99 UBÁ4";#N/A,#N/A,FALSE,"ANEXO3 99 UBÁ6"}</definedName>
    <definedName name="__CRM3" localSheetId="18" hidden="1">{#N/A,#N/A,FALSE,"ANEXO3 99 ERA";#N/A,#N/A,FALSE,"ANEXO3 99 UBÁ2";#N/A,#N/A,FALSE,"ANEXO3 99 DTU";#N/A,#N/A,FALSE,"ANEXO3 99 RDR";#N/A,#N/A,FALSE,"ANEXO3 99 UBÁ4";#N/A,#N/A,FALSE,"ANEXO3 99 UBÁ6"}</definedName>
    <definedName name="__CRM3" localSheetId="20" hidden="1">{#N/A,#N/A,FALSE,"ANEXO3 99 ERA";#N/A,#N/A,FALSE,"ANEXO3 99 UBÁ2";#N/A,#N/A,FALSE,"ANEXO3 99 DTU";#N/A,#N/A,FALSE,"ANEXO3 99 RDR";#N/A,#N/A,FALSE,"ANEXO3 99 UBÁ4";#N/A,#N/A,FALSE,"ANEXO3 99 UBÁ6"}</definedName>
    <definedName name="__CRM3" localSheetId="17" hidden="1">{#N/A,#N/A,FALSE,"ANEXO3 99 ERA";#N/A,#N/A,FALSE,"ANEXO3 99 UBÁ2";#N/A,#N/A,FALSE,"ANEXO3 99 DTU";#N/A,#N/A,FALSE,"ANEXO3 99 RDR";#N/A,#N/A,FALSE,"ANEXO3 99 UBÁ4";#N/A,#N/A,FALSE,"ANEXO3 99 UBÁ6"}</definedName>
    <definedName name="__CRM3" hidden="1">{#N/A,#N/A,FALSE,"ANEXO3 99 ERA";#N/A,#N/A,FALSE,"ANEXO3 99 UBÁ2";#N/A,#N/A,FALSE,"ANEXO3 99 DTU";#N/A,#N/A,FALSE,"ANEXO3 99 RDR";#N/A,#N/A,FALSE,"ANEXO3 99 UBÁ4";#N/A,#N/A,FALSE,"ANEXO3 99 UBÁ6"}</definedName>
    <definedName name="_cc1">'[6]12.13'!$C$1:$C$29866</definedName>
    <definedName name="_cc2">'[6]12.13'!$D$1:$D$29866</definedName>
    <definedName name="_cc4">'[6]12.13'!$F$1:$F$29866</definedName>
    <definedName name="_co">'[6]12.13'!$B$1:$B$29866</definedName>
    <definedName name="_CRM2" localSheetId="22" hidden="1">{#N/A,#N/A,FALSE,"ANEXO3 99 ERA";#N/A,#N/A,FALSE,"ANEXO3 99 UBÁ2";#N/A,#N/A,FALSE,"ANEXO3 99 DTU";#N/A,#N/A,FALSE,"ANEXO3 99 RDR";#N/A,#N/A,FALSE,"ANEXO3 99 UBÁ4";#N/A,#N/A,FALSE,"ANEXO3 99 UBÁ6"}</definedName>
    <definedName name="_CRM2" localSheetId="19" hidden="1">{#N/A,#N/A,FALSE,"ANEXO3 99 ERA";#N/A,#N/A,FALSE,"ANEXO3 99 UBÁ2";#N/A,#N/A,FALSE,"ANEXO3 99 DTU";#N/A,#N/A,FALSE,"ANEXO3 99 RDR";#N/A,#N/A,FALSE,"ANEXO3 99 UBÁ4";#N/A,#N/A,FALSE,"ANEXO3 99 UBÁ6"}</definedName>
    <definedName name="_CRM2" localSheetId="21" hidden="1">{#N/A,#N/A,FALSE,"ANEXO3 99 ERA";#N/A,#N/A,FALSE,"ANEXO3 99 UBÁ2";#N/A,#N/A,FALSE,"ANEXO3 99 DTU";#N/A,#N/A,FALSE,"ANEXO3 99 RDR";#N/A,#N/A,FALSE,"ANEXO3 99 UBÁ4";#N/A,#N/A,FALSE,"ANEXO3 99 UBÁ6"}</definedName>
    <definedName name="_CRM2" localSheetId="18" hidden="1">{#N/A,#N/A,FALSE,"ANEXO3 99 ERA";#N/A,#N/A,FALSE,"ANEXO3 99 UBÁ2";#N/A,#N/A,FALSE,"ANEXO3 99 DTU";#N/A,#N/A,FALSE,"ANEXO3 99 RDR";#N/A,#N/A,FALSE,"ANEXO3 99 UBÁ4";#N/A,#N/A,FALSE,"ANEXO3 99 UBÁ6"}</definedName>
    <definedName name="_CRM2" localSheetId="20" hidden="1">{#N/A,#N/A,FALSE,"ANEXO3 99 ERA";#N/A,#N/A,FALSE,"ANEXO3 99 UBÁ2";#N/A,#N/A,FALSE,"ANEXO3 99 DTU";#N/A,#N/A,FALSE,"ANEXO3 99 RDR";#N/A,#N/A,FALSE,"ANEXO3 99 UBÁ4";#N/A,#N/A,FALSE,"ANEXO3 99 UBÁ6"}</definedName>
    <definedName name="_CRM2" localSheetId="17" hidden="1">{#N/A,#N/A,FALSE,"ANEXO3 99 ERA";#N/A,#N/A,FALSE,"ANEXO3 99 UBÁ2";#N/A,#N/A,FALSE,"ANEXO3 99 DTU";#N/A,#N/A,FALSE,"ANEXO3 99 RDR";#N/A,#N/A,FALSE,"ANEXO3 99 UBÁ4";#N/A,#N/A,FALSE,"ANEXO3 99 UBÁ6"}</definedName>
    <definedName name="_CRM2" hidden="1">{#N/A,#N/A,FALSE,"ANEXO3 99 ERA";#N/A,#N/A,FALSE,"ANEXO3 99 UBÁ2";#N/A,#N/A,FALSE,"ANEXO3 99 DTU";#N/A,#N/A,FALSE,"ANEXO3 99 RDR";#N/A,#N/A,FALSE,"ANEXO3 99 UBÁ4";#N/A,#N/A,FALSE,"ANEXO3 99 UBÁ6"}</definedName>
    <definedName name="_CRM3" localSheetId="22" hidden="1">{#N/A,#N/A,FALSE,"ANEXO3 99 ERA";#N/A,#N/A,FALSE,"ANEXO3 99 UBÁ2";#N/A,#N/A,FALSE,"ANEXO3 99 DTU";#N/A,#N/A,FALSE,"ANEXO3 99 RDR";#N/A,#N/A,FALSE,"ANEXO3 99 UBÁ4";#N/A,#N/A,FALSE,"ANEXO3 99 UBÁ6"}</definedName>
    <definedName name="_CRM3" localSheetId="19" hidden="1">{#N/A,#N/A,FALSE,"ANEXO3 99 ERA";#N/A,#N/A,FALSE,"ANEXO3 99 UBÁ2";#N/A,#N/A,FALSE,"ANEXO3 99 DTU";#N/A,#N/A,FALSE,"ANEXO3 99 RDR";#N/A,#N/A,FALSE,"ANEXO3 99 UBÁ4";#N/A,#N/A,FALSE,"ANEXO3 99 UBÁ6"}</definedName>
    <definedName name="_CRM3" localSheetId="21" hidden="1">{#N/A,#N/A,FALSE,"ANEXO3 99 ERA";#N/A,#N/A,FALSE,"ANEXO3 99 UBÁ2";#N/A,#N/A,FALSE,"ANEXO3 99 DTU";#N/A,#N/A,FALSE,"ANEXO3 99 RDR";#N/A,#N/A,FALSE,"ANEXO3 99 UBÁ4";#N/A,#N/A,FALSE,"ANEXO3 99 UBÁ6"}</definedName>
    <definedName name="_CRM3" localSheetId="18" hidden="1">{#N/A,#N/A,FALSE,"ANEXO3 99 ERA";#N/A,#N/A,FALSE,"ANEXO3 99 UBÁ2";#N/A,#N/A,FALSE,"ANEXO3 99 DTU";#N/A,#N/A,FALSE,"ANEXO3 99 RDR";#N/A,#N/A,FALSE,"ANEXO3 99 UBÁ4";#N/A,#N/A,FALSE,"ANEXO3 99 UBÁ6"}</definedName>
    <definedName name="_CRM3" localSheetId="20" hidden="1">{#N/A,#N/A,FALSE,"ANEXO3 99 ERA";#N/A,#N/A,FALSE,"ANEXO3 99 UBÁ2";#N/A,#N/A,FALSE,"ANEXO3 99 DTU";#N/A,#N/A,FALSE,"ANEXO3 99 RDR";#N/A,#N/A,FALSE,"ANEXO3 99 UBÁ4";#N/A,#N/A,FALSE,"ANEXO3 99 UBÁ6"}</definedName>
    <definedName name="_CRM3" localSheetId="17" hidden="1">{#N/A,#N/A,FALSE,"ANEXO3 99 ERA";#N/A,#N/A,FALSE,"ANEXO3 99 UBÁ2";#N/A,#N/A,FALSE,"ANEXO3 99 DTU";#N/A,#N/A,FALSE,"ANEXO3 99 RDR";#N/A,#N/A,FALSE,"ANEXO3 99 UBÁ4";#N/A,#N/A,FALSE,"ANEXO3 99 UBÁ6"}</definedName>
    <definedName name="_CRM3" hidden="1">{#N/A,#N/A,FALSE,"ANEXO3 99 ERA";#N/A,#N/A,FALSE,"ANEXO3 99 UBÁ2";#N/A,#N/A,FALSE,"ANEXO3 99 DTU";#N/A,#N/A,FALSE,"ANEXO3 99 RDR";#N/A,#N/A,FALSE,"ANEXO3 99 UBÁ4";#N/A,#N/A,FALSE,"ANEXO3 99 UBÁ6"}</definedName>
    <definedName name="_xlnm._FilterDatabase" localSheetId="5" hidden="1">'Energetic Balance'!#REF!</definedName>
    <definedName name="_xlnm._FilterDatabase" localSheetId="6" hidden="1">'Energy Sold'!$L:$L</definedName>
    <definedName name="_xlnm._FilterDatabase" localSheetId="1" hidden="1">'G Assets and Gener. Energy'!$B$8:$Q$67</definedName>
    <definedName name="_xlnm._FilterDatabase" localSheetId="16" hidden="1">'Integral Substations Invest.'!$A$4:$J$4</definedName>
    <definedName name="_xlnm._FilterDatabase" localSheetId="15" hidden="1">'Integral TL Investments'!$A$7:$I$7</definedName>
    <definedName name="_xlnm._FilterDatabase" localSheetId="14" hidden="1">'SPE Generation Investments'!$A$3:$AL$3</definedName>
    <definedName name="_xlnm._FilterDatabase" localSheetId="22" hidden="1">'SPE Loans and Financings'!$A$5:$AA$5</definedName>
    <definedName name="_xlnm._FilterDatabase" localSheetId="19" hidden="1">'SPE Operational Generation Data'!$A$12:$XEO$283</definedName>
    <definedName name="_xlnm._FilterDatabase" localSheetId="21" hidden="1">'SPE Substations'!$A$5:$H$80</definedName>
    <definedName name="_xlnm._FilterDatabase" localSheetId="18" hidden="1">'SPE Substations Investments'!$A$5:$L$11</definedName>
    <definedName name="_xlnm._FilterDatabase" localSheetId="20" hidden="1">'SPE Transmission Lines'!$A$8:$AS$8</definedName>
    <definedName name="_xlnm._FilterDatabase" localSheetId="17" hidden="1">'SPE Transmission Lines Invest.'!$A$7:$K$10</definedName>
    <definedName name="_Key1" localSheetId="3" hidden="1">#REF!</definedName>
    <definedName name="_Key1" localSheetId="4" hidden="1">#REF!</definedName>
    <definedName name="_Key1" localSheetId="5" hidden="1">#REF!</definedName>
    <definedName name="_Key1" localSheetId="10" hidden="1">#REF!</definedName>
    <definedName name="_Key1" localSheetId="9" hidden="1">#REF!</definedName>
    <definedName name="_Key1" hidden="1">#REF!</definedName>
    <definedName name="_Order1" hidden="1">255</definedName>
    <definedName name="_Order2" hidden="1">255</definedName>
    <definedName name="_Regression_Int" hidden="1">1</definedName>
    <definedName name="_Regression_X" localSheetId="3" hidden="1">#REF!</definedName>
    <definedName name="_Regression_X" localSheetId="4" hidden="1">#REF!</definedName>
    <definedName name="_Regression_X" localSheetId="5" hidden="1">#REF!</definedName>
    <definedName name="_Regression_X" localSheetId="10" hidden="1">#REF!</definedName>
    <definedName name="_Regression_X" localSheetId="9" hidden="1">#REF!</definedName>
    <definedName name="_Regression_X" hidden="1">#REF!</definedName>
    <definedName name="_Regression_Y" localSheetId="3" hidden="1">#REF!</definedName>
    <definedName name="_Regression_Y" localSheetId="4" hidden="1">#REF!</definedName>
    <definedName name="_Regression_Y" localSheetId="5" hidden="1">#REF!</definedName>
    <definedName name="_Regression_Y" localSheetId="10" hidden="1">#REF!</definedName>
    <definedName name="_Regression_Y" localSheetId="9" hidden="1">#REF!</definedName>
    <definedName name="_Regression_Y" hidden="1">#REF!</definedName>
    <definedName name="_sala">'[6]12.13'!$H$1:$H$29866</definedName>
    <definedName name="_Sort" localSheetId="3" hidden="1">#REF!</definedName>
    <definedName name="_Sort" localSheetId="4" hidden="1">#REF!</definedName>
    <definedName name="_Sort" localSheetId="5" hidden="1">#REF!</definedName>
    <definedName name="_Sort" localSheetId="10" hidden="1">#REF!</definedName>
    <definedName name="_Sort" localSheetId="9" hidden="1">#REF!</definedName>
    <definedName name="_Sort" hidden="1">#REF!</definedName>
    <definedName name="_tp">'[7]desp op'!$A$2:$A$2592</definedName>
    <definedName name="_val_a">'[7]desp op'!$F$2:$F$2592</definedName>
    <definedName name="a" localSheetId="3">#REF!</definedName>
    <definedName name="a" localSheetId="4">#REF!</definedName>
    <definedName name="a" localSheetId="5">#REF!</definedName>
    <definedName name="a" localSheetId="10">#REF!</definedName>
    <definedName name="a" localSheetId="9">#REF!</definedName>
    <definedName name="a">#REF!</definedName>
    <definedName name="AA" localSheetId="3">[1]ATIVO!#REF!</definedName>
    <definedName name="AA" localSheetId="4">[1]ATIVO!#REF!</definedName>
    <definedName name="AA" localSheetId="5">[1]ATIVO!#REF!</definedName>
    <definedName name="AA" localSheetId="10">[1]ATIVO!#REF!</definedName>
    <definedName name="AA" localSheetId="9">[1]ATIVO!#REF!</definedName>
    <definedName name="AA">[1]ATIVO!#REF!</definedName>
    <definedName name="AAA" localSheetId="3">#REF!</definedName>
    <definedName name="AAA" localSheetId="4">#REF!</definedName>
    <definedName name="AAA" localSheetId="5">#REF!</definedName>
    <definedName name="AAA" localSheetId="10">#REF!</definedName>
    <definedName name="AAA" localSheetId="9">#REF!</definedName>
    <definedName name="AAA">#REF!</definedName>
    <definedName name="AAAA" localSheetId="3">[1]ATIVO!#REF!</definedName>
    <definedName name="AAAA" localSheetId="4">[1]ATIVO!#REF!</definedName>
    <definedName name="AAAA" localSheetId="5">[1]ATIVO!#REF!</definedName>
    <definedName name="AAAA" localSheetId="10">[1]ATIVO!#REF!</definedName>
    <definedName name="AAAA" localSheetId="9">[1]ATIVO!#REF!</definedName>
    <definedName name="AAAA">[1]ATIVO!#REF!</definedName>
    <definedName name="AAAAA" localSheetId="3">#REF!</definedName>
    <definedName name="AAAAA" localSheetId="4">#REF!</definedName>
    <definedName name="AAAAA" localSheetId="5">#REF!</definedName>
    <definedName name="AAAAA" localSheetId="10">#REF!</definedName>
    <definedName name="AAAAA" localSheetId="9">#REF!</definedName>
    <definedName name="AAAAA">#REF!</definedName>
    <definedName name="abc" localSheetId="3">[1]ATIVO!#REF!</definedName>
    <definedName name="abc" localSheetId="4">[1]ATIVO!#REF!</definedName>
    <definedName name="abc" localSheetId="5">[1]ATIVO!#REF!</definedName>
    <definedName name="abc" localSheetId="10">[1]ATIVO!#REF!</definedName>
    <definedName name="abc" localSheetId="9">[1]ATIVO!#REF!</definedName>
    <definedName name="abc">[1]ATIVO!#REF!</definedName>
    <definedName name="abcplanilha" localSheetId="3">#REF!</definedName>
    <definedName name="abcplanilha" localSheetId="4">#REF!</definedName>
    <definedName name="abcplanilha" localSheetId="5">#REF!</definedName>
    <definedName name="abcplanilha" localSheetId="10">#REF!</definedName>
    <definedName name="abcplanilha" localSheetId="9">#REF!</definedName>
    <definedName name="abcplanilha">#REF!</definedName>
    <definedName name="ACCOUNTEDPERIODTYPE1" localSheetId="3">#REF!</definedName>
    <definedName name="ACCOUNTEDPERIODTYPE1" localSheetId="4">#REF!</definedName>
    <definedName name="ACCOUNTEDPERIODTYPE1" localSheetId="5">#REF!</definedName>
    <definedName name="ACCOUNTEDPERIODTYPE1" localSheetId="10">#REF!</definedName>
    <definedName name="ACCOUNTEDPERIODTYPE1" localSheetId="9">#REF!</definedName>
    <definedName name="ACCOUNTEDPERIODTYPE1">#REF!</definedName>
    <definedName name="Agosto" localSheetId="3">#REF!</definedName>
    <definedName name="Agosto" localSheetId="4">#REF!</definedName>
    <definedName name="Agosto" localSheetId="5">#REF!</definedName>
    <definedName name="Agosto" localSheetId="10">#REF!</definedName>
    <definedName name="Agosto" localSheetId="9">#REF!</definedName>
    <definedName name="Agosto">#REF!</definedName>
    <definedName name="anexo2a" localSheetId="3">[8]ATIVO!#REF!</definedName>
    <definedName name="anexo2a" localSheetId="4">[8]ATIVO!#REF!</definedName>
    <definedName name="anexo2a" localSheetId="5">[8]ATIVO!#REF!</definedName>
    <definedName name="anexo2a" localSheetId="10">[8]ATIVO!#REF!</definedName>
    <definedName name="anexo2a" localSheetId="9">[8]ATIVO!#REF!</definedName>
    <definedName name="anexo2a">[8]ATIVO!#REF!</definedName>
    <definedName name="Anexo2b" localSheetId="3">#REF!</definedName>
    <definedName name="Anexo2b" localSheetId="4">#REF!</definedName>
    <definedName name="Anexo2b" localSheetId="5">#REF!</definedName>
    <definedName name="Anexo2b" localSheetId="10">#REF!</definedName>
    <definedName name="Anexo2b" localSheetId="9">#REF!</definedName>
    <definedName name="Anexo2b">#REF!</definedName>
    <definedName name="anexo3a" localSheetId="3">[8]ATIVO!#REF!</definedName>
    <definedName name="anexo3a" localSheetId="4">[8]ATIVO!#REF!</definedName>
    <definedName name="anexo3a" localSheetId="5">[8]ATIVO!#REF!</definedName>
    <definedName name="anexo3a" localSheetId="10">[8]ATIVO!#REF!</definedName>
    <definedName name="anexo3a" localSheetId="9">[8]ATIVO!#REF!</definedName>
    <definedName name="anexo3a">[8]ATIVO!#REF!</definedName>
    <definedName name="ano" localSheetId="3">#REF!</definedName>
    <definedName name="ano" localSheetId="4">#REF!</definedName>
    <definedName name="ano" localSheetId="5">#REF!</definedName>
    <definedName name="ano" localSheetId="10">#REF!</definedName>
    <definedName name="ano" localSheetId="9">#REF!</definedName>
    <definedName name="ano">#REF!</definedName>
    <definedName name="APPSUSERNAME1" localSheetId="3">#REF!</definedName>
    <definedName name="APPSUSERNAME1" localSheetId="4">#REF!</definedName>
    <definedName name="APPSUSERNAME1" localSheetId="5">#REF!</definedName>
    <definedName name="APPSUSERNAME1" localSheetId="10">#REF!</definedName>
    <definedName name="APPSUSERNAME1" localSheetId="9">#REF!</definedName>
    <definedName name="APPSUSERNAME1">#REF!</definedName>
    <definedName name="_xlnm.Extract" localSheetId="3">[1]ATIVO!#REF!</definedName>
    <definedName name="_xlnm.Extract" localSheetId="4">[1]ATIVO!#REF!</definedName>
    <definedName name="_xlnm.Extract" localSheetId="5">[1]ATIVO!#REF!</definedName>
    <definedName name="_xlnm.Extract" localSheetId="10">[1]ATIVO!#REF!</definedName>
    <definedName name="_xlnm.Extract" localSheetId="9">[1]ATIVO!#REF!</definedName>
    <definedName name="_xlnm.Extract">[1]ATIVO!#REF!</definedName>
    <definedName name="_xlnm.Print_Area" localSheetId="4">'ACR Commercialization O&amp;M'!$A$1:$G$201</definedName>
    <definedName name="_xlnm.Print_Area" localSheetId="8">'Average Rate'!$A$1:$E$30</definedName>
    <definedName name="_xlnm.Print_Area" localSheetId="11">Employees!$B$1:$F$17</definedName>
    <definedName name="_xlnm.Print_Area" localSheetId="5">'Energetic Balance'!#REF!</definedName>
    <definedName name="_xlnm.Print_Area" localSheetId="7">'Energy purchased for resale'!$A$2:$F$22</definedName>
    <definedName name="_xlnm.Print_Area" localSheetId="6">'Energy Sold'!$A$1:$H$42</definedName>
    <definedName name="_xlnm.Print_Area" localSheetId="2">'G Assets &amp; Gener Energy O&amp;M'!$A$2:$Q$38</definedName>
    <definedName name="_xlnm.Print_Area" localSheetId="1">'G Assets and Gener. Energy'!$B$1:$X$126</definedName>
    <definedName name="_xlnm.Print_Area" localSheetId="13">'Integral Gener. Investments'!$B$1:$N$19</definedName>
    <definedName name="_xlnm.Print_Area" localSheetId="16">'Integral Substations Invest.'!$A$1:$J$31</definedName>
    <definedName name="_xlnm.Print_Area" localSheetId="15">'Integral TL Investments'!$A$1:$J$34</definedName>
    <definedName name="_xlnm.Print_Area" localSheetId="23">'Loans and Financings'!$A$1:$S$18</definedName>
    <definedName name="_xlnm.Print_Area" localSheetId="0">'Market Data'!$A$5:$P$36</definedName>
    <definedName name="_xlnm.Print_Area" localSheetId="14">'SPE Generation Investments'!$B$2:$AL$3</definedName>
    <definedName name="_xlnm.Print_Area" localSheetId="22">'SPE Loans and Financings'!$A$1:$S$5</definedName>
    <definedName name="_xlnm.Print_Area" localSheetId="19">'SPE Operational Generation Data'!$B$5:$AE$289</definedName>
    <definedName name="_xlnm.Print_Area" localSheetId="21">'SPE Substations'!$A$1:$I$82</definedName>
    <definedName name="_xlnm.Print_Area" localSheetId="18">'SPE Substations Investments'!$A$3:$K$14</definedName>
    <definedName name="_xlnm.Print_Area" localSheetId="20">'SPE Transmission Lines'!$A$1:$J$14</definedName>
    <definedName name="_xlnm.Print_Area" localSheetId="17">'SPE Transmission Lines Invest.'!$A$1:$K$11</definedName>
    <definedName name="AS" localSheetId="3">[1]ATIVO!#REF!</definedName>
    <definedName name="AS" localSheetId="4">[1]ATIVO!#REF!</definedName>
    <definedName name="AS" localSheetId="5">[1]ATIVO!#REF!</definedName>
    <definedName name="AS" localSheetId="10">[1]ATIVO!#REF!</definedName>
    <definedName name="AS" localSheetId="9">[1]ATIVO!#REF!</definedName>
    <definedName name="AS">[1]ATIVO!#REF!</definedName>
    <definedName name="ASD" localSheetId="3">[8]ATIVO!#REF!</definedName>
    <definedName name="ASD" localSheetId="4">[8]ATIVO!#REF!</definedName>
    <definedName name="ASD" localSheetId="5">[8]ATIVO!#REF!</definedName>
    <definedName name="ASD" localSheetId="10">[8]ATIVO!#REF!</definedName>
    <definedName name="ASD" localSheetId="9">[8]ATIVO!#REF!</definedName>
    <definedName name="ASD">[8]ATIVO!#REF!</definedName>
    <definedName name="ASSS" localSheetId="3">[1]ATIVO!#REF!</definedName>
    <definedName name="ASSS" localSheetId="4">[1]ATIVO!#REF!</definedName>
    <definedName name="ASSS" localSheetId="5">[1]ATIVO!#REF!</definedName>
    <definedName name="ASSS" localSheetId="10">[1]ATIVO!#REF!</definedName>
    <definedName name="ASSS" localSheetId="9">[1]ATIVO!#REF!</definedName>
    <definedName name="ASSS">[1]ATIVO!#REF!</definedName>
    <definedName name="ativoreclassif2000" localSheetId="3">#REF!</definedName>
    <definedName name="ativoreclassif2000" localSheetId="4">#REF!</definedName>
    <definedName name="ativoreclassif2000" localSheetId="5">#REF!</definedName>
    <definedName name="ativoreclassif2000" localSheetId="10">#REF!</definedName>
    <definedName name="ativoreclassif2000" localSheetId="9">#REF!</definedName>
    <definedName name="ativoreclassif2000">#REF!</definedName>
    <definedName name="b" localSheetId="3">#REF!</definedName>
    <definedName name="b" localSheetId="4">#REF!</definedName>
    <definedName name="b" localSheetId="5">#REF!</definedName>
    <definedName name="b" localSheetId="10">#REF!</definedName>
    <definedName name="b" localSheetId="9">#REF!</definedName>
    <definedName name="b">#REF!</definedName>
    <definedName name="_xlnm.Database" localSheetId="3">[1]ATIVO!#REF!</definedName>
    <definedName name="_xlnm.Database" localSheetId="4">[1]ATIVO!#REF!</definedName>
    <definedName name="_xlnm.Database" localSheetId="5">[1]ATIVO!#REF!</definedName>
    <definedName name="_xlnm.Database" localSheetId="10">[1]ATIVO!#REF!</definedName>
    <definedName name="_xlnm.Database" localSheetId="9">[1]ATIVO!#REF!</definedName>
    <definedName name="_xlnm.Database">[1]ATIVO!#REF!</definedName>
    <definedName name="bça" localSheetId="5" hidden="1">[4]Q2_4!#REF!</definedName>
    <definedName name="bça" localSheetId="10" hidden="1">[4]Q2_4!#REF!</definedName>
    <definedName name="bça" localSheetId="9" hidden="1">[4]Q2_4!#REF!</definedName>
    <definedName name="bça" hidden="1">[4]Q2_4!#REF!</definedName>
    <definedName name="bla" localSheetId="5" hidden="1">[2]Jan!#REF!</definedName>
    <definedName name="bla" localSheetId="10" hidden="1">[2]Jan!#REF!</definedName>
    <definedName name="bla" localSheetId="9" hidden="1">[2]Jan!#REF!</definedName>
    <definedName name="bla" hidden="1">[2]Jan!#REF!</definedName>
    <definedName name="BUDGETORGID1" localSheetId="3">#REF!</definedName>
    <definedName name="BUDGETORGID1" localSheetId="4">#REF!</definedName>
    <definedName name="BUDGETORGID1" localSheetId="5">#REF!</definedName>
    <definedName name="BUDGETORGID1" localSheetId="10">#REF!</definedName>
    <definedName name="BUDGETORGID1" localSheetId="9">#REF!</definedName>
    <definedName name="BUDGETORGID1">#REF!</definedName>
    <definedName name="BUDGETORGNAME1" localSheetId="3">#REF!</definedName>
    <definedName name="BUDGETORGNAME1" localSheetId="4">#REF!</definedName>
    <definedName name="BUDGETORGNAME1" localSheetId="5">#REF!</definedName>
    <definedName name="BUDGETORGNAME1" localSheetId="10">#REF!</definedName>
    <definedName name="BUDGETORGNAME1" localSheetId="9">#REF!</definedName>
    <definedName name="BUDGETORGNAME1">#REF!</definedName>
    <definedName name="CHARTOFACCOUNTSID1" localSheetId="3">#REF!</definedName>
    <definedName name="CHARTOFACCOUNTSID1" localSheetId="4">#REF!</definedName>
    <definedName name="CHARTOFACCOUNTSID1" localSheetId="5">#REF!</definedName>
    <definedName name="CHARTOFACCOUNTSID1" localSheetId="10">#REF!</definedName>
    <definedName name="CHARTOFACCOUNTSID1" localSheetId="9">#REF!</definedName>
    <definedName name="CHARTOFACCOUNTSID1">#REF!</definedName>
    <definedName name="CONNECTSTRING1" localSheetId="3">#REF!</definedName>
    <definedName name="CONNECTSTRING1" localSheetId="4">#REF!</definedName>
    <definedName name="CONNECTSTRING1" localSheetId="5">#REF!</definedName>
    <definedName name="CONNECTSTRING1" localSheetId="10">#REF!</definedName>
    <definedName name="CONNECTSTRING1" localSheetId="9">#REF!</definedName>
    <definedName name="CONNECTSTRING1">#REF!</definedName>
    <definedName name="CREATESUMMARYJNLS1" localSheetId="3">#REF!</definedName>
    <definedName name="CREATESUMMARYJNLS1" localSheetId="4">#REF!</definedName>
    <definedName name="CREATESUMMARYJNLS1" localSheetId="5">#REF!</definedName>
    <definedName name="CREATESUMMARYJNLS1" localSheetId="10">#REF!</definedName>
    <definedName name="CREATESUMMARYJNLS1" localSheetId="9">#REF!</definedName>
    <definedName name="CREATESUMMARYJNLS1">#REF!</definedName>
    <definedName name="CRITERIACOLUMN1" localSheetId="3">#REF!</definedName>
    <definedName name="CRITERIACOLUMN1" localSheetId="4">#REF!</definedName>
    <definedName name="CRITERIACOLUMN1" localSheetId="5">#REF!</definedName>
    <definedName name="CRITERIACOLUMN1" localSheetId="10">#REF!</definedName>
    <definedName name="CRITERIACOLUMN1" localSheetId="9">#REF!</definedName>
    <definedName name="CRITERIACOLUMN1">#REF!</definedName>
    <definedName name="CRM" localSheetId="22" hidden="1">{#N/A,#N/A,FALSE,"ANEXO3 99 ERA";#N/A,#N/A,FALSE,"ANEXO3 99 UBÁ2";#N/A,#N/A,FALSE,"ANEXO3 99 DTU";#N/A,#N/A,FALSE,"ANEXO3 99 RDR";#N/A,#N/A,FALSE,"ANEXO3 99 UBÁ4";#N/A,#N/A,FALSE,"ANEXO3 99 UBÁ6"}</definedName>
    <definedName name="CRM" localSheetId="19" hidden="1">{#N/A,#N/A,FALSE,"ANEXO3 99 ERA";#N/A,#N/A,FALSE,"ANEXO3 99 UBÁ2";#N/A,#N/A,FALSE,"ANEXO3 99 DTU";#N/A,#N/A,FALSE,"ANEXO3 99 RDR";#N/A,#N/A,FALSE,"ANEXO3 99 UBÁ4";#N/A,#N/A,FALSE,"ANEXO3 99 UBÁ6"}</definedName>
    <definedName name="CRM" localSheetId="21" hidden="1">{#N/A,#N/A,FALSE,"ANEXO3 99 ERA";#N/A,#N/A,FALSE,"ANEXO3 99 UBÁ2";#N/A,#N/A,FALSE,"ANEXO3 99 DTU";#N/A,#N/A,FALSE,"ANEXO3 99 RDR";#N/A,#N/A,FALSE,"ANEXO3 99 UBÁ4";#N/A,#N/A,FALSE,"ANEXO3 99 UBÁ6"}</definedName>
    <definedName name="CRM" localSheetId="18" hidden="1">{#N/A,#N/A,FALSE,"ANEXO3 99 ERA";#N/A,#N/A,FALSE,"ANEXO3 99 UBÁ2";#N/A,#N/A,FALSE,"ANEXO3 99 DTU";#N/A,#N/A,FALSE,"ANEXO3 99 RDR";#N/A,#N/A,FALSE,"ANEXO3 99 UBÁ4";#N/A,#N/A,FALSE,"ANEXO3 99 UBÁ6"}</definedName>
    <definedName name="CRM" localSheetId="20" hidden="1">{#N/A,#N/A,FALSE,"ANEXO3 99 ERA";#N/A,#N/A,FALSE,"ANEXO3 99 UBÁ2";#N/A,#N/A,FALSE,"ANEXO3 99 DTU";#N/A,#N/A,FALSE,"ANEXO3 99 RDR";#N/A,#N/A,FALSE,"ANEXO3 99 UBÁ4";#N/A,#N/A,FALSE,"ANEXO3 99 UBÁ6"}</definedName>
    <definedName name="CRM" localSheetId="17"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onogramadeExecuçãp2003" localSheetId="22" hidden="1">{#N/A,#N/A,FALSE,"ANEXO3 99 ERA";#N/A,#N/A,FALSE,"ANEXO3 99 UBÁ2";#N/A,#N/A,FALSE,"ANEXO3 99 DTU";#N/A,#N/A,FALSE,"ANEXO3 99 RDR";#N/A,#N/A,FALSE,"ANEXO3 99 UBÁ4";#N/A,#N/A,FALSE,"ANEXO3 99 UBÁ6"}</definedName>
    <definedName name="CronogramadeExecuçãp2003" localSheetId="19" hidden="1">{#N/A,#N/A,FALSE,"ANEXO3 99 ERA";#N/A,#N/A,FALSE,"ANEXO3 99 UBÁ2";#N/A,#N/A,FALSE,"ANEXO3 99 DTU";#N/A,#N/A,FALSE,"ANEXO3 99 RDR";#N/A,#N/A,FALSE,"ANEXO3 99 UBÁ4";#N/A,#N/A,FALSE,"ANEXO3 99 UBÁ6"}</definedName>
    <definedName name="CronogramadeExecuçãp2003" localSheetId="21" hidden="1">{#N/A,#N/A,FALSE,"ANEXO3 99 ERA";#N/A,#N/A,FALSE,"ANEXO3 99 UBÁ2";#N/A,#N/A,FALSE,"ANEXO3 99 DTU";#N/A,#N/A,FALSE,"ANEXO3 99 RDR";#N/A,#N/A,FALSE,"ANEXO3 99 UBÁ4";#N/A,#N/A,FALSE,"ANEXO3 99 UBÁ6"}</definedName>
    <definedName name="CronogramadeExecuçãp2003" localSheetId="18" hidden="1">{#N/A,#N/A,FALSE,"ANEXO3 99 ERA";#N/A,#N/A,FALSE,"ANEXO3 99 UBÁ2";#N/A,#N/A,FALSE,"ANEXO3 99 DTU";#N/A,#N/A,FALSE,"ANEXO3 99 RDR";#N/A,#N/A,FALSE,"ANEXO3 99 UBÁ4";#N/A,#N/A,FALSE,"ANEXO3 99 UBÁ6"}</definedName>
    <definedName name="CronogramadeExecuçãp2003" localSheetId="20" hidden="1">{#N/A,#N/A,FALSE,"ANEXO3 99 ERA";#N/A,#N/A,FALSE,"ANEXO3 99 UBÁ2";#N/A,#N/A,FALSE,"ANEXO3 99 DTU";#N/A,#N/A,FALSE,"ANEXO3 99 RDR";#N/A,#N/A,FALSE,"ANEXO3 99 UBÁ4";#N/A,#N/A,FALSE,"ANEXO3 99 UBÁ6"}</definedName>
    <definedName name="CronogramadeExecuçãp2003" localSheetId="17"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3" localSheetId="22" hidden="1">{#N/A,#N/A,FALSE,"ANEXO3 99 ERA";#N/A,#N/A,FALSE,"ANEXO3 99 UBÁ2";#N/A,#N/A,FALSE,"ANEXO3 99 DTU";#N/A,#N/A,FALSE,"ANEXO3 99 RDR";#N/A,#N/A,FALSE,"ANEXO3 99 UBÁ4";#N/A,#N/A,FALSE,"ANEXO3 99 UBÁ6"}</definedName>
    <definedName name="CronogramadeExecuçãp20033" localSheetId="19" hidden="1">{#N/A,#N/A,FALSE,"ANEXO3 99 ERA";#N/A,#N/A,FALSE,"ANEXO3 99 UBÁ2";#N/A,#N/A,FALSE,"ANEXO3 99 DTU";#N/A,#N/A,FALSE,"ANEXO3 99 RDR";#N/A,#N/A,FALSE,"ANEXO3 99 UBÁ4";#N/A,#N/A,FALSE,"ANEXO3 99 UBÁ6"}</definedName>
    <definedName name="CronogramadeExecuçãp20033" localSheetId="21" hidden="1">{#N/A,#N/A,FALSE,"ANEXO3 99 ERA";#N/A,#N/A,FALSE,"ANEXO3 99 UBÁ2";#N/A,#N/A,FALSE,"ANEXO3 99 DTU";#N/A,#N/A,FALSE,"ANEXO3 99 RDR";#N/A,#N/A,FALSE,"ANEXO3 99 UBÁ4";#N/A,#N/A,FALSE,"ANEXO3 99 UBÁ6"}</definedName>
    <definedName name="CronogramadeExecuçãp20033" localSheetId="18" hidden="1">{#N/A,#N/A,FALSE,"ANEXO3 99 ERA";#N/A,#N/A,FALSE,"ANEXO3 99 UBÁ2";#N/A,#N/A,FALSE,"ANEXO3 99 DTU";#N/A,#N/A,FALSE,"ANEXO3 99 RDR";#N/A,#N/A,FALSE,"ANEXO3 99 UBÁ4";#N/A,#N/A,FALSE,"ANEXO3 99 UBÁ6"}</definedName>
    <definedName name="CronogramadeExecuçãp20033" localSheetId="20" hidden="1">{#N/A,#N/A,FALSE,"ANEXO3 99 ERA";#N/A,#N/A,FALSE,"ANEXO3 99 UBÁ2";#N/A,#N/A,FALSE,"ANEXO3 99 DTU";#N/A,#N/A,FALSE,"ANEXO3 99 RDR";#N/A,#N/A,FALSE,"ANEXO3 99 UBÁ4";#N/A,#N/A,FALSE,"ANEXO3 99 UBÁ6"}</definedName>
    <definedName name="CronogramadeExecuçãp20033" localSheetId="17" hidden="1">{#N/A,#N/A,FALSE,"ANEXO3 99 ERA";#N/A,#N/A,FALSE,"ANEXO3 99 UBÁ2";#N/A,#N/A,FALSE,"ANEXO3 99 DTU";#N/A,#N/A,FALSE,"ANEXO3 99 RDR";#N/A,#N/A,FALSE,"ANEXO3 99 UBÁ4";#N/A,#N/A,FALSE,"ANEXO3 99 UBÁ6"}</definedName>
    <definedName name="CronogramadeExecuçãp20033" hidden="1">{#N/A,#N/A,FALSE,"ANEXO3 99 ERA";#N/A,#N/A,FALSE,"ANEXO3 99 UBÁ2";#N/A,#N/A,FALSE,"ANEXO3 99 DTU";#N/A,#N/A,FALSE,"ANEXO3 99 RDR";#N/A,#N/A,FALSE,"ANEXO3 99 UBÁ4";#N/A,#N/A,FALSE,"ANEXO3 99 UBÁ6"}</definedName>
    <definedName name="d" localSheetId="22" hidden="1">{#N/A,#N/A,FALSE,"ANEXO3 99 ERA";#N/A,#N/A,FALSE,"ANEXO3 99 UBÁ2";#N/A,#N/A,FALSE,"ANEXO3 99 DTU";#N/A,#N/A,FALSE,"ANEXO3 99 RDR";#N/A,#N/A,FALSE,"ANEXO3 99 UBÁ4";#N/A,#N/A,FALSE,"ANEXO3 99 UBÁ6"}</definedName>
    <definedName name="d" localSheetId="19" hidden="1">{#N/A,#N/A,FALSE,"ANEXO3 99 ERA";#N/A,#N/A,FALSE,"ANEXO3 99 UBÁ2";#N/A,#N/A,FALSE,"ANEXO3 99 DTU";#N/A,#N/A,FALSE,"ANEXO3 99 RDR";#N/A,#N/A,FALSE,"ANEXO3 99 UBÁ4";#N/A,#N/A,FALSE,"ANEXO3 99 UBÁ6"}</definedName>
    <definedName name="d" localSheetId="21" hidden="1">{#N/A,#N/A,FALSE,"ANEXO3 99 ERA";#N/A,#N/A,FALSE,"ANEXO3 99 UBÁ2";#N/A,#N/A,FALSE,"ANEXO3 99 DTU";#N/A,#N/A,FALSE,"ANEXO3 99 RDR";#N/A,#N/A,FALSE,"ANEXO3 99 UBÁ4";#N/A,#N/A,FALSE,"ANEXO3 99 UBÁ6"}</definedName>
    <definedName name="d" localSheetId="18" hidden="1">{#N/A,#N/A,FALSE,"ANEXO3 99 ERA";#N/A,#N/A,FALSE,"ANEXO3 99 UBÁ2";#N/A,#N/A,FALSE,"ANEXO3 99 DTU";#N/A,#N/A,FALSE,"ANEXO3 99 RDR";#N/A,#N/A,FALSE,"ANEXO3 99 UBÁ4";#N/A,#N/A,FALSE,"ANEXO3 99 UBÁ6"}</definedName>
    <definedName name="d" localSheetId="20" hidden="1">{#N/A,#N/A,FALSE,"ANEXO3 99 ERA";#N/A,#N/A,FALSE,"ANEXO3 99 UBÁ2";#N/A,#N/A,FALSE,"ANEXO3 99 DTU";#N/A,#N/A,FALSE,"ANEXO3 99 RDR";#N/A,#N/A,FALSE,"ANEXO3 99 UBÁ4";#N/A,#N/A,FALSE,"ANEXO3 99 UBÁ6"}</definedName>
    <definedName name="d" localSheetId="17" hidden="1">{#N/A,#N/A,FALSE,"ANEXO3 99 ERA";#N/A,#N/A,FALSE,"ANEXO3 99 UBÁ2";#N/A,#N/A,FALSE,"ANEXO3 99 DTU";#N/A,#N/A,FALSE,"ANEXO3 99 RDR";#N/A,#N/A,FALSE,"ANEXO3 99 UBÁ4";#N/A,#N/A,FALSE,"ANEXO3 99 UBÁ6"}</definedName>
    <definedName name="d" hidden="1">{#N/A,#N/A,FALSE,"ANEXO3 99 ERA";#N/A,#N/A,FALSE,"ANEXO3 99 UBÁ2";#N/A,#N/A,FALSE,"ANEXO3 99 DTU";#N/A,#N/A,FALSE,"ANEXO3 99 RDR";#N/A,#N/A,FALSE,"ANEXO3 99 UBÁ4";#N/A,#N/A,FALSE,"ANEXO3 99 UBÁ6"}</definedName>
    <definedName name="Dados" localSheetId="3">#REF!</definedName>
    <definedName name="Dados" localSheetId="4">#REF!</definedName>
    <definedName name="Dados" localSheetId="5">#REF!</definedName>
    <definedName name="Dados" localSheetId="10">#REF!</definedName>
    <definedName name="Dados" localSheetId="9">#REF!</definedName>
    <definedName name="Dados">#REF!</definedName>
    <definedName name="Datas_Invest3">'[9]Futuras Concessões'!$BH$3:$CZ$3</definedName>
    <definedName name="Datas_RAP3">'[9]Futuras Concessões'!$N$3:$BF$3</definedName>
    <definedName name="DBNAME1" localSheetId="3">#REF!</definedName>
    <definedName name="DBNAME1" localSheetId="4">#REF!</definedName>
    <definedName name="DBNAME1" localSheetId="5">#REF!</definedName>
    <definedName name="DBNAME1" localSheetId="10">#REF!</definedName>
    <definedName name="DBNAME1" localSheetId="9">#REF!</definedName>
    <definedName name="DBNAME1">#REF!</definedName>
    <definedName name="DBUSERNAME1" localSheetId="3">#REF!</definedName>
    <definedName name="DBUSERNAME1" localSheetId="4">#REF!</definedName>
    <definedName name="DBUSERNAME1" localSheetId="5">#REF!</definedName>
    <definedName name="DBUSERNAME1" localSheetId="10">#REF!</definedName>
    <definedName name="DBUSERNAME1" localSheetId="9">#REF!</definedName>
    <definedName name="DBUSERNAME1">#REF!</definedName>
    <definedName name="DELETELOGICTYPE1" localSheetId="3">#REF!</definedName>
    <definedName name="DELETELOGICTYPE1" localSheetId="4">#REF!</definedName>
    <definedName name="DELETELOGICTYPE1" localSheetId="5">#REF!</definedName>
    <definedName name="DELETELOGICTYPE1" localSheetId="10">#REF!</definedName>
    <definedName name="DELETELOGICTYPE1" localSheetId="9">#REF!</definedName>
    <definedName name="DELETELOGICTYPE1">#REF!</definedName>
    <definedName name="dias">#N/A</definedName>
    <definedName name="distribuição" localSheetId="22" hidden="1">{#N/A,#N/A,FALSE,"ANEXO3 99 ERA";#N/A,#N/A,FALSE,"ANEXO3 99 UBÁ2";#N/A,#N/A,FALSE,"ANEXO3 99 DTU";#N/A,#N/A,FALSE,"ANEXO3 99 RDR";#N/A,#N/A,FALSE,"ANEXO3 99 UBÁ4";#N/A,#N/A,FALSE,"ANEXO3 99 UBÁ6"}</definedName>
    <definedName name="distribuição" localSheetId="19" hidden="1">{#N/A,#N/A,FALSE,"ANEXO3 99 ERA";#N/A,#N/A,FALSE,"ANEXO3 99 UBÁ2";#N/A,#N/A,FALSE,"ANEXO3 99 DTU";#N/A,#N/A,FALSE,"ANEXO3 99 RDR";#N/A,#N/A,FALSE,"ANEXO3 99 UBÁ4";#N/A,#N/A,FALSE,"ANEXO3 99 UBÁ6"}</definedName>
    <definedName name="distribuição" localSheetId="21" hidden="1">{#N/A,#N/A,FALSE,"ANEXO3 99 ERA";#N/A,#N/A,FALSE,"ANEXO3 99 UBÁ2";#N/A,#N/A,FALSE,"ANEXO3 99 DTU";#N/A,#N/A,FALSE,"ANEXO3 99 RDR";#N/A,#N/A,FALSE,"ANEXO3 99 UBÁ4";#N/A,#N/A,FALSE,"ANEXO3 99 UBÁ6"}</definedName>
    <definedName name="distribuição" localSheetId="18" hidden="1">{#N/A,#N/A,FALSE,"ANEXO3 99 ERA";#N/A,#N/A,FALSE,"ANEXO3 99 UBÁ2";#N/A,#N/A,FALSE,"ANEXO3 99 DTU";#N/A,#N/A,FALSE,"ANEXO3 99 RDR";#N/A,#N/A,FALSE,"ANEXO3 99 UBÁ4";#N/A,#N/A,FALSE,"ANEXO3 99 UBÁ6"}</definedName>
    <definedName name="distribuição" localSheetId="20" hidden="1">{#N/A,#N/A,FALSE,"ANEXO3 99 ERA";#N/A,#N/A,FALSE,"ANEXO3 99 UBÁ2";#N/A,#N/A,FALSE,"ANEXO3 99 DTU";#N/A,#N/A,FALSE,"ANEXO3 99 RDR";#N/A,#N/A,FALSE,"ANEXO3 99 UBÁ4";#N/A,#N/A,FALSE,"ANEXO3 99 UBÁ6"}</definedName>
    <definedName name="distribuição" localSheetId="17" hidden="1">{#N/A,#N/A,FALSE,"ANEXO3 99 ERA";#N/A,#N/A,FALSE,"ANEXO3 99 UBÁ2";#N/A,#N/A,FALSE,"ANEXO3 99 DTU";#N/A,#N/A,FALSE,"ANEXO3 99 RDR";#N/A,#N/A,FALSE,"ANEXO3 99 UBÁ4";#N/A,#N/A,FALSE,"ANEXO3 99 UBÁ6"}</definedName>
    <definedName name="distribuição" hidden="1">{#N/A,#N/A,FALSE,"ANEXO3 99 ERA";#N/A,#N/A,FALSE,"ANEXO3 99 UBÁ2";#N/A,#N/A,FALSE,"ANEXO3 99 DTU";#N/A,#N/A,FALSE,"ANEXO3 99 RDR";#N/A,#N/A,FALSE,"ANEXO3 99 UBÁ4";#N/A,#N/A,FALSE,"ANEXO3 99 UBÁ6"}</definedName>
    <definedName name="e" localSheetId="22" hidden="1">{#N/A,#N/A,FALSE,"ANEXO3 99 ERA";#N/A,#N/A,FALSE,"ANEXO3 99 UBÁ2";#N/A,#N/A,FALSE,"ANEXO3 99 DTU";#N/A,#N/A,FALSE,"ANEXO3 99 RDR";#N/A,#N/A,FALSE,"ANEXO3 99 UBÁ4";#N/A,#N/A,FALSE,"ANEXO3 99 UBÁ6"}</definedName>
    <definedName name="e" localSheetId="19" hidden="1">{#N/A,#N/A,FALSE,"ANEXO3 99 ERA";#N/A,#N/A,FALSE,"ANEXO3 99 UBÁ2";#N/A,#N/A,FALSE,"ANEXO3 99 DTU";#N/A,#N/A,FALSE,"ANEXO3 99 RDR";#N/A,#N/A,FALSE,"ANEXO3 99 UBÁ4";#N/A,#N/A,FALSE,"ANEXO3 99 UBÁ6"}</definedName>
    <definedName name="e" localSheetId="21" hidden="1">{#N/A,#N/A,FALSE,"ANEXO3 99 ERA";#N/A,#N/A,FALSE,"ANEXO3 99 UBÁ2";#N/A,#N/A,FALSE,"ANEXO3 99 DTU";#N/A,#N/A,FALSE,"ANEXO3 99 RDR";#N/A,#N/A,FALSE,"ANEXO3 99 UBÁ4";#N/A,#N/A,FALSE,"ANEXO3 99 UBÁ6"}</definedName>
    <definedName name="e" localSheetId="18" hidden="1">{#N/A,#N/A,FALSE,"ANEXO3 99 ERA";#N/A,#N/A,FALSE,"ANEXO3 99 UBÁ2";#N/A,#N/A,FALSE,"ANEXO3 99 DTU";#N/A,#N/A,FALSE,"ANEXO3 99 RDR";#N/A,#N/A,FALSE,"ANEXO3 99 UBÁ4";#N/A,#N/A,FALSE,"ANEXO3 99 UBÁ6"}</definedName>
    <definedName name="e" localSheetId="20" hidden="1">{#N/A,#N/A,FALSE,"ANEXO3 99 ERA";#N/A,#N/A,FALSE,"ANEXO3 99 UBÁ2";#N/A,#N/A,FALSE,"ANEXO3 99 DTU";#N/A,#N/A,FALSE,"ANEXO3 99 RDR";#N/A,#N/A,FALSE,"ANEXO3 99 UBÁ4";#N/A,#N/A,FALSE,"ANEXO3 99 UBÁ6"}</definedName>
    <definedName name="e" localSheetId="17" hidden="1">{#N/A,#N/A,FALSE,"ANEXO3 99 ERA";#N/A,#N/A,FALSE,"ANEXO3 99 UBÁ2";#N/A,#N/A,FALSE,"ANEXO3 99 DTU";#N/A,#N/A,FALSE,"ANEXO3 99 RDR";#N/A,#N/A,FALSE,"ANEXO3 99 UBÁ4";#N/A,#N/A,FALSE,"ANEXO3 99 UBÁ6"}</definedName>
    <definedName name="e" hidden="1">{#N/A,#N/A,FALSE,"ANEXO3 99 ERA";#N/A,#N/A,FALSE,"ANEXO3 99 UBÁ2";#N/A,#N/A,FALSE,"ANEXO3 99 DTU";#N/A,#N/A,FALSE,"ANEXO3 99 RDR";#N/A,#N/A,FALSE,"ANEXO3 99 UBÁ4";#N/A,#N/A,FALSE,"ANEXO3 99 UBÁ6"}</definedName>
    <definedName name="eeeeeeeeeeee" localSheetId="3" hidden="1">[2]Jan!#REF!</definedName>
    <definedName name="eeeeeeeeeeee" localSheetId="4" hidden="1">[2]Jan!#REF!</definedName>
    <definedName name="eeeeeeeeeeee" localSheetId="5" hidden="1">[2]Jan!#REF!</definedName>
    <definedName name="eeeeeeeeeeee" localSheetId="10" hidden="1">[2]Jan!#REF!</definedName>
    <definedName name="eeeeeeeeeeee" localSheetId="9" hidden="1">[2]Jan!#REF!</definedName>
    <definedName name="eeeeeeeeeeee" hidden="1">[2]Jan!#REF!</definedName>
    <definedName name="Empreendimento">'[9]Futuras Concessões'!$B$4:$B$33</definedName>
    <definedName name="f" localSheetId="22" hidden="1">{#N/A,#N/A,FALSE,"ANEXO3 99 ERA";#N/A,#N/A,FALSE,"ANEXO3 99 UBÁ2";#N/A,#N/A,FALSE,"ANEXO3 99 DTU";#N/A,#N/A,FALSE,"ANEXO3 99 RDR";#N/A,#N/A,FALSE,"ANEXO3 99 UBÁ4";#N/A,#N/A,FALSE,"ANEXO3 99 UBÁ6"}</definedName>
    <definedName name="f" localSheetId="19" hidden="1">{#N/A,#N/A,FALSE,"ANEXO3 99 ERA";#N/A,#N/A,FALSE,"ANEXO3 99 UBÁ2";#N/A,#N/A,FALSE,"ANEXO3 99 DTU";#N/A,#N/A,FALSE,"ANEXO3 99 RDR";#N/A,#N/A,FALSE,"ANEXO3 99 UBÁ4";#N/A,#N/A,FALSE,"ANEXO3 99 UBÁ6"}</definedName>
    <definedName name="f" localSheetId="21" hidden="1">{#N/A,#N/A,FALSE,"ANEXO3 99 ERA";#N/A,#N/A,FALSE,"ANEXO3 99 UBÁ2";#N/A,#N/A,FALSE,"ANEXO3 99 DTU";#N/A,#N/A,FALSE,"ANEXO3 99 RDR";#N/A,#N/A,FALSE,"ANEXO3 99 UBÁ4";#N/A,#N/A,FALSE,"ANEXO3 99 UBÁ6"}</definedName>
    <definedName name="f" localSheetId="18" hidden="1">{#N/A,#N/A,FALSE,"ANEXO3 99 ERA";#N/A,#N/A,FALSE,"ANEXO3 99 UBÁ2";#N/A,#N/A,FALSE,"ANEXO3 99 DTU";#N/A,#N/A,FALSE,"ANEXO3 99 RDR";#N/A,#N/A,FALSE,"ANEXO3 99 UBÁ4";#N/A,#N/A,FALSE,"ANEXO3 99 UBÁ6"}</definedName>
    <definedName name="f" localSheetId="20" hidden="1">{#N/A,#N/A,FALSE,"ANEXO3 99 ERA";#N/A,#N/A,FALSE,"ANEXO3 99 UBÁ2";#N/A,#N/A,FALSE,"ANEXO3 99 DTU";#N/A,#N/A,FALSE,"ANEXO3 99 RDR";#N/A,#N/A,FALSE,"ANEXO3 99 UBÁ4";#N/A,#N/A,FALSE,"ANEXO3 99 UBÁ6"}</definedName>
    <definedName name="f" localSheetId="17" hidden="1">{#N/A,#N/A,FALSE,"ANEXO3 99 ERA";#N/A,#N/A,FALSE,"ANEXO3 99 UBÁ2";#N/A,#N/A,FALSE,"ANEXO3 99 DTU";#N/A,#N/A,FALSE,"ANEXO3 99 RDR";#N/A,#N/A,FALSE,"ANEXO3 99 UBÁ4";#N/A,#N/A,FALSE,"ANEXO3 99 UBÁ6"}</definedName>
    <definedName name="f" hidden="1">{#N/A,#N/A,FALSE,"ANEXO3 99 ERA";#N/A,#N/A,FALSE,"ANEXO3 99 UBÁ2";#N/A,#N/A,FALSE,"ANEXO3 99 DTU";#N/A,#N/A,FALSE,"ANEXO3 99 RDR";#N/A,#N/A,FALSE,"ANEXO3 99 UBÁ4";#N/A,#N/A,FALSE,"ANEXO3 99 UBÁ6"}</definedName>
    <definedName name="Fevereiro">#N/A</definedName>
    <definedName name="FFAPPCOLNAME1_1" localSheetId="3">#REF!</definedName>
    <definedName name="FFAPPCOLNAME1_1" localSheetId="4">#REF!</definedName>
    <definedName name="FFAPPCOLNAME1_1" localSheetId="5">#REF!</definedName>
    <definedName name="FFAPPCOLNAME1_1" localSheetId="10">#REF!</definedName>
    <definedName name="FFAPPCOLNAME1_1" localSheetId="9">#REF!</definedName>
    <definedName name="FFAPPCOLNAME1_1">#REF!</definedName>
    <definedName name="FFAPPCOLNAME2_1" localSheetId="3">#REF!</definedName>
    <definedName name="FFAPPCOLNAME2_1" localSheetId="4">#REF!</definedName>
    <definedName name="FFAPPCOLNAME2_1" localSheetId="5">#REF!</definedName>
    <definedName name="FFAPPCOLNAME2_1" localSheetId="10">#REF!</definedName>
    <definedName name="FFAPPCOLNAME2_1" localSheetId="9">#REF!</definedName>
    <definedName name="FFAPPCOLNAME2_1">#REF!</definedName>
    <definedName name="FFAPPCOLNAME3_1" localSheetId="3">#REF!</definedName>
    <definedName name="FFAPPCOLNAME3_1" localSheetId="4">#REF!</definedName>
    <definedName name="FFAPPCOLNAME3_1" localSheetId="5">#REF!</definedName>
    <definedName name="FFAPPCOLNAME3_1" localSheetId="10">#REF!</definedName>
    <definedName name="FFAPPCOLNAME3_1" localSheetId="9">#REF!</definedName>
    <definedName name="FFAPPCOLNAME3_1">#REF!</definedName>
    <definedName name="FFAPPCOLNAME4_1" localSheetId="3">#REF!</definedName>
    <definedName name="FFAPPCOLNAME4_1" localSheetId="4">#REF!</definedName>
    <definedName name="FFAPPCOLNAME4_1" localSheetId="5">#REF!</definedName>
    <definedName name="FFAPPCOLNAME4_1" localSheetId="10">#REF!</definedName>
    <definedName name="FFAPPCOLNAME4_1" localSheetId="9">#REF!</definedName>
    <definedName name="FFAPPCOLNAME4_1">#REF!</definedName>
    <definedName name="FFAPPCOLNAME5_1" localSheetId="3">#REF!</definedName>
    <definedName name="FFAPPCOLNAME5_1" localSheetId="4">#REF!</definedName>
    <definedName name="FFAPPCOLNAME5_1" localSheetId="5">#REF!</definedName>
    <definedName name="FFAPPCOLNAME5_1" localSheetId="10">#REF!</definedName>
    <definedName name="FFAPPCOLNAME5_1" localSheetId="9">#REF!</definedName>
    <definedName name="FFAPPCOLNAME5_1">#REF!</definedName>
    <definedName name="FFAPPCOLNAME6_1" localSheetId="3">#REF!</definedName>
    <definedName name="FFAPPCOLNAME6_1" localSheetId="4">#REF!</definedName>
    <definedName name="FFAPPCOLNAME6_1" localSheetId="5">#REF!</definedName>
    <definedName name="FFAPPCOLNAME6_1" localSheetId="10">#REF!</definedName>
    <definedName name="FFAPPCOLNAME6_1" localSheetId="9">#REF!</definedName>
    <definedName name="FFAPPCOLNAME6_1">#REF!</definedName>
    <definedName name="FFAPPCOLNAME7_1" localSheetId="3">#REF!</definedName>
    <definedName name="FFAPPCOLNAME7_1" localSheetId="4">#REF!</definedName>
    <definedName name="FFAPPCOLNAME7_1" localSheetId="5">#REF!</definedName>
    <definedName name="FFAPPCOLNAME7_1" localSheetId="10">#REF!</definedName>
    <definedName name="FFAPPCOLNAME7_1" localSheetId="9">#REF!</definedName>
    <definedName name="FFAPPCOLNAME7_1">#REF!</definedName>
    <definedName name="FFAPPCOLNAME8_1" localSheetId="3">#REF!</definedName>
    <definedName name="FFAPPCOLNAME8_1" localSheetId="4">#REF!</definedName>
    <definedName name="FFAPPCOLNAME8_1" localSheetId="5">#REF!</definedName>
    <definedName name="FFAPPCOLNAME8_1" localSheetId="10">#REF!</definedName>
    <definedName name="FFAPPCOLNAME8_1" localSheetId="9">#REF!</definedName>
    <definedName name="FFAPPCOLNAME8_1">#REF!</definedName>
    <definedName name="FFSEGMENT1_1" localSheetId="3">#REF!</definedName>
    <definedName name="FFSEGMENT1_1" localSheetId="4">#REF!</definedName>
    <definedName name="FFSEGMENT1_1" localSheetId="5">#REF!</definedName>
    <definedName name="FFSEGMENT1_1" localSheetId="10">#REF!</definedName>
    <definedName name="FFSEGMENT1_1" localSheetId="9">#REF!</definedName>
    <definedName name="FFSEGMENT1_1">#REF!</definedName>
    <definedName name="FFSEGMENT2_1" localSheetId="3">#REF!</definedName>
    <definedName name="FFSEGMENT2_1" localSheetId="4">#REF!</definedName>
    <definedName name="FFSEGMENT2_1" localSheetId="5">#REF!</definedName>
    <definedName name="FFSEGMENT2_1" localSheetId="10">#REF!</definedName>
    <definedName name="FFSEGMENT2_1" localSheetId="9">#REF!</definedName>
    <definedName name="FFSEGMENT2_1">#REF!</definedName>
    <definedName name="FFSEGMENT3_1" localSheetId="3">#REF!</definedName>
    <definedName name="FFSEGMENT3_1" localSheetId="4">#REF!</definedName>
    <definedName name="FFSEGMENT3_1" localSheetId="5">#REF!</definedName>
    <definedName name="FFSEGMENT3_1" localSheetId="10">#REF!</definedName>
    <definedName name="FFSEGMENT3_1" localSheetId="9">#REF!</definedName>
    <definedName name="FFSEGMENT3_1">#REF!</definedName>
    <definedName name="FFSEGMENT4_1" localSheetId="3">#REF!</definedName>
    <definedName name="FFSEGMENT4_1" localSheetId="4">#REF!</definedName>
    <definedName name="FFSEGMENT4_1" localSheetId="5">#REF!</definedName>
    <definedName name="FFSEGMENT4_1" localSheetId="10">#REF!</definedName>
    <definedName name="FFSEGMENT4_1" localSheetId="9">#REF!</definedName>
    <definedName name="FFSEGMENT4_1">#REF!</definedName>
    <definedName name="FFSEGMENT5_1" localSheetId="3">#REF!</definedName>
    <definedName name="FFSEGMENT5_1" localSheetId="4">#REF!</definedName>
    <definedName name="FFSEGMENT5_1" localSheetId="5">#REF!</definedName>
    <definedName name="FFSEGMENT5_1" localSheetId="10">#REF!</definedName>
    <definedName name="FFSEGMENT5_1" localSheetId="9">#REF!</definedName>
    <definedName name="FFSEGMENT5_1">#REF!</definedName>
    <definedName name="FFSEGMENT6_1" localSheetId="3">#REF!</definedName>
    <definedName name="FFSEGMENT6_1" localSheetId="4">#REF!</definedName>
    <definedName name="FFSEGMENT6_1" localSheetId="5">#REF!</definedName>
    <definedName name="FFSEGMENT6_1" localSheetId="10">#REF!</definedName>
    <definedName name="FFSEGMENT6_1" localSheetId="9">#REF!</definedName>
    <definedName name="FFSEGMENT6_1">#REF!</definedName>
    <definedName name="FFSEGMENT7_1" localSheetId="3">#REF!</definedName>
    <definedName name="FFSEGMENT7_1" localSheetId="4">#REF!</definedName>
    <definedName name="FFSEGMENT7_1" localSheetId="5">#REF!</definedName>
    <definedName name="FFSEGMENT7_1" localSheetId="10">#REF!</definedName>
    <definedName name="FFSEGMENT7_1" localSheetId="9">#REF!</definedName>
    <definedName name="FFSEGMENT7_1">#REF!</definedName>
    <definedName name="FFSEGMENT8_1" localSheetId="3">#REF!</definedName>
    <definedName name="FFSEGMENT8_1" localSheetId="4">#REF!</definedName>
    <definedName name="FFSEGMENT8_1" localSheetId="5">#REF!</definedName>
    <definedName name="FFSEGMENT8_1" localSheetId="10">#REF!</definedName>
    <definedName name="FFSEGMENT8_1" localSheetId="9">#REF!</definedName>
    <definedName name="FFSEGMENT8_1">#REF!</definedName>
    <definedName name="FFSEGSEPARATOR1" localSheetId="3">#REF!</definedName>
    <definedName name="FFSEGSEPARATOR1" localSheetId="4">#REF!</definedName>
    <definedName name="FFSEGSEPARATOR1" localSheetId="5">#REF!</definedName>
    <definedName name="FFSEGSEPARATOR1" localSheetId="10">#REF!</definedName>
    <definedName name="FFSEGSEPARATOR1" localSheetId="9">#REF!</definedName>
    <definedName name="FFSEGSEPARATOR1">#REF!</definedName>
    <definedName name="FIELDNAMECOLUMN1" localSheetId="3">#REF!</definedName>
    <definedName name="FIELDNAMECOLUMN1" localSheetId="4">#REF!</definedName>
    <definedName name="FIELDNAMECOLUMN1" localSheetId="5">#REF!</definedName>
    <definedName name="FIELDNAMECOLUMN1" localSheetId="10">#REF!</definedName>
    <definedName name="FIELDNAMECOLUMN1" localSheetId="9">#REF!</definedName>
    <definedName name="FIELDNAMECOLUMN1">#REF!</definedName>
    <definedName name="FIELDNAMEROW1" localSheetId="3">#REF!</definedName>
    <definedName name="FIELDNAMEROW1" localSheetId="4">#REF!</definedName>
    <definedName name="FIELDNAMEROW1" localSheetId="5">#REF!</definedName>
    <definedName name="FIELDNAMEROW1" localSheetId="10">#REF!</definedName>
    <definedName name="FIELDNAMEROW1" localSheetId="9">#REF!</definedName>
    <definedName name="FIELDNAMEROW1">#REF!</definedName>
    <definedName name="FIRSTDATAROW1" localSheetId="3">#REF!</definedName>
    <definedName name="FIRSTDATAROW1" localSheetId="4">#REF!</definedName>
    <definedName name="FIRSTDATAROW1" localSheetId="5">#REF!</definedName>
    <definedName name="FIRSTDATAROW1" localSheetId="10">#REF!</definedName>
    <definedName name="FIRSTDATAROW1" localSheetId="9">#REF!</definedName>
    <definedName name="FIRSTDATAROW1">#REF!</definedName>
    <definedName name="FNDNAM1" localSheetId="3">#REF!</definedName>
    <definedName name="FNDNAM1" localSheetId="4">#REF!</definedName>
    <definedName name="FNDNAM1" localSheetId="5">#REF!</definedName>
    <definedName name="FNDNAM1" localSheetId="10">#REF!</definedName>
    <definedName name="FNDNAM1" localSheetId="9">#REF!</definedName>
    <definedName name="FNDNAM1">#REF!</definedName>
    <definedName name="FNDUSERID1" localSheetId="3">#REF!</definedName>
    <definedName name="FNDUSERID1" localSheetId="4">#REF!</definedName>
    <definedName name="FNDUSERID1" localSheetId="5">#REF!</definedName>
    <definedName name="FNDUSERID1" localSheetId="10">#REF!</definedName>
    <definedName name="FNDUSERID1" localSheetId="9">#REF!</definedName>
    <definedName name="FNDUSERID1">#REF!</definedName>
    <definedName name="FUNCTIONALCURRENCY1" localSheetId="3">#REF!</definedName>
    <definedName name="FUNCTIONALCURRENCY1" localSheetId="4">#REF!</definedName>
    <definedName name="FUNCTIONALCURRENCY1" localSheetId="5">#REF!</definedName>
    <definedName name="FUNCTIONALCURRENCY1" localSheetId="10">#REF!</definedName>
    <definedName name="FUNCTIONALCURRENCY1" localSheetId="9">#REF!</definedName>
    <definedName name="FUNCTIONALCURRENCY1">#REF!</definedName>
    <definedName name="g" localSheetId="22" hidden="1">{#N/A,#N/A,FALSE,"ANEXO3 99 ERA";#N/A,#N/A,FALSE,"ANEXO3 99 UBÁ2";#N/A,#N/A,FALSE,"ANEXO3 99 DTU";#N/A,#N/A,FALSE,"ANEXO3 99 RDR";#N/A,#N/A,FALSE,"ANEXO3 99 UBÁ4";#N/A,#N/A,FALSE,"ANEXO3 99 UBÁ6"}</definedName>
    <definedName name="g" localSheetId="19" hidden="1">{#N/A,#N/A,FALSE,"ANEXO3 99 ERA";#N/A,#N/A,FALSE,"ANEXO3 99 UBÁ2";#N/A,#N/A,FALSE,"ANEXO3 99 DTU";#N/A,#N/A,FALSE,"ANEXO3 99 RDR";#N/A,#N/A,FALSE,"ANEXO3 99 UBÁ4";#N/A,#N/A,FALSE,"ANEXO3 99 UBÁ6"}</definedName>
    <definedName name="g" localSheetId="21" hidden="1">{#N/A,#N/A,FALSE,"ANEXO3 99 ERA";#N/A,#N/A,FALSE,"ANEXO3 99 UBÁ2";#N/A,#N/A,FALSE,"ANEXO3 99 DTU";#N/A,#N/A,FALSE,"ANEXO3 99 RDR";#N/A,#N/A,FALSE,"ANEXO3 99 UBÁ4";#N/A,#N/A,FALSE,"ANEXO3 99 UBÁ6"}</definedName>
    <definedName name="g" localSheetId="18" hidden="1">{#N/A,#N/A,FALSE,"ANEXO3 99 ERA";#N/A,#N/A,FALSE,"ANEXO3 99 UBÁ2";#N/A,#N/A,FALSE,"ANEXO3 99 DTU";#N/A,#N/A,FALSE,"ANEXO3 99 RDR";#N/A,#N/A,FALSE,"ANEXO3 99 UBÁ4";#N/A,#N/A,FALSE,"ANEXO3 99 UBÁ6"}</definedName>
    <definedName name="g" localSheetId="20" hidden="1">{#N/A,#N/A,FALSE,"ANEXO3 99 ERA";#N/A,#N/A,FALSE,"ANEXO3 99 UBÁ2";#N/A,#N/A,FALSE,"ANEXO3 99 DTU";#N/A,#N/A,FALSE,"ANEXO3 99 RDR";#N/A,#N/A,FALSE,"ANEXO3 99 UBÁ4";#N/A,#N/A,FALSE,"ANEXO3 99 UBÁ6"}</definedName>
    <definedName name="g" localSheetId="17" hidden="1">{#N/A,#N/A,FALSE,"ANEXO3 99 ERA";#N/A,#N/A,FALSE,"ANEXO3 99 UBÁ2";#N/A,#N/A,FALSE,"ANEXO3 99 DTU";#N/A,#N/A,FALSE,"ANEXO3 99 RDR";#N/A,#N/A,FALSE,"ANEXO3 99 UBÁ4";#N/A,#N/A,FALSE,"ANEXO3 99 UBÁ6"}</definedName>
    <definedName name="g" hidden="1">{#N/A,#N/A,FALSE,"ANEXO3 99 ERA";#N/A,#N/A,FALSE,"ANEXO3 99 UBÁ2";#N/A,#N/A,FALSE,"ANEXO3 99 DTU";#N/A,#N/A,FALSE,"ANEXO3 99 RDR";#N/A,#N/A,FALSE,"ANEXO3 99 UBÁ4";#N/A,#N/A,FALSE,"ANEXO3 99 UBÁ6"}</definedName>
    <definedName name="geração" localSheetId="22" hidden="1">{#N/A,#N/A,FALSE,"ANEXO3 99 ERA";#N/A,#N/A,FALSE,"ANEXO3 99 UBÁ2";#N/A,#N/A,FALSE,"ANEXO3 99 DTU";#N/A,#N/A,FALSE,"ANEXO3 99 RDR";#N/A,#N/A,FALSE,"ANEXO3 99 UBÁ4";#N/A,#N/A,FALSE,"ANEXO3 99 UBÁ6"}</definedName>
    <definedName name="geração" localSheetId="19" hidden="1">{#N/A,#N/A,FALSE,"ANEXO3 99 ERA";#N/A,#N/A,FALSE,"ANEXO3 99 UBÁ2";#N/A,#N/A,FALSE,"ANEXO3 99 DTU";#N/A,#N/A,FALSE,"ANEXO3 99 RDR";#N/A,#N/A,FALSE,"ANEXO3 99 UBÁ4";#N/A,#N/A,FALSE,"ANEXO3 99 UBÁ6"}</definedName>
    <definedName name="geração" localSheetId="21" hidden="1">{#N/A,#N/A,FALSE,"ANEXO3 99 ERA";#N/A,#N/A,FALSE,"ANEXO3 99 UBÁ2";#N/A,#N/A,FALSE,"ANEXO3 99 DTU";#N/A,#N/A,FALSE,"ANEXO3 99 RDR";#N/A,#N/A,FALSE,"ANEXO3 99 UBÁ4";#N/A,#N/A,FALSE,"ANEXO3 99 UBÁ6"}</definedName>
    <definedName name="geração" localSheetId="18" hidden="1">{#N/A,#N/A,FALSE,"ANEXO3 99 ERA";#N/A,#N/A,FALSE,"ANEXO3 99 UBÁ2";#N/A,#N/A,FALSE,"ANEXO3 99 DTU";#N/A,#N/A,FALSE,"ANEXO3 99 RDR";#N/A,#N/A,FALSE,"ANEXO3 99 UBÁ4";#N/A,#N/A,FALSE,"ANEXO3 99 UBÁ6"}</definedName>
    <definedName name="geração" localSheetId="20" hidden="1">{#N/A,#N/A,FALSE,"ANEXO3 99 ERA";#N/A,#N/A,FALSE,"ANEXO3 99 UBÁ2";#N/A,#N/A,FALSE,"ANEXO3 99 DTU";#N/A,#N/A,FALSE,"ANEXO3 99 RDR";#N/A,#N/A,FALSE,"ANEXO3 99 UBÁ4";#N/A,#N/A,FALSE,"ANEXO3 99 UBÁ6"}</definedName>
    <definedName name="geração" localSheetId="17"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WYUID1" localSheetId="3">#REF!</definedName>
    <definedName name="GWYUID1" localSheetId="4">#REF!</definedName>
    <definedName name="GWYUID1" localSheetId="5">#REF!</definedName>
    <definedName name="GWYUID1" localSheetId="10">#REF!</definedName>
    <definedName name="GWYUID1" localSheetId="9">#REF!</definedName>
    <definedName name="GWYUID1">#REF!</definedName>
    <definedName name="h" localSheetId="22" hidden="1">{#N/A,#N/A,FALSE,"ANEXO3 99 ERA";#N/A,#N/A,FALSE,"ANEXO3 99 UBÁ2";#N/A,#N/A,FALSE,"ANEXO3 99 DTU";#N/A,#N/A,FALSE,"ANEXO3 99 RDR";#N/A,#N/A,FALSE,"ANEXO3 99 UBÁ4";#N/A,#N/A,FALSE,"ANEXO3 99 UBÁ6"}</definedName>
    <definedName name="h" localSheetId="19" hidden="1">{#N/A,#N/A,FALSE,"ANEXO3 99 ERA";#N/A,#N/A,FALSE,"ANEXO3 99 UBÁ2";#N/A,#N/A,FALSE,"ANEXO3 99 DTU";#N/A,#N/A,FALSE,"ANEXO3 99 RDR";#N/A,#N/A,FALSE,"ANEXO3 99 UBÁ4";#N/A,#N/A,FALSE,"ANEXO3 99 UBÁ6"}</definedName>
    <definedName name="h" localSheetId="21" hidden="1">{#N/A,#N/A,FALSE,"ANEXO3 99 ERA";#N/A,#N/A,FALSE,"ANEXO3 99 UBÁ2";#N/A,#N/A,FALSE,"ANEXO3 99 DTU";#N/A,#N/A,FALSE,"ANEXO3 99 RDR";#N/A,#N/A,FALSE,"ANEXO3 99 UBÁ4";#N/A,#N/A,FALSE,"ANEXO3 99 UBÁ6"}</definedName>
    <definedName name="h" localSheetId="18" hidden="1">{#N/A,#N/A,FALSE,"ANEXO3 99 ERA";#N/A,#N/A,FALSE,"ANEXO3 99 UBÁ2";#N/A,#N/A,FALSE,"ANEXO3 99 DTU";#N/A,#N/A,FALSE,"ANEXO3 99 RDR";#N/A,#N/A,FALSE,"ANEXO3 99 UBÁ4";#N/A,#N/A,FALSE,"ANEXO3 99 UBÁ6"}</definedName>
    <definedName name="h" localSheetId="20" hidden="1">{#N/A,#N/A,FALSE,"ANEXO3 99 ERA";#N/A,#N/A,FALSE,"ANEXO3 99 UBÁ2";#N/A,#N/A,FALSE,"ANEXO3 99 DTU";#N/A,#N/A,FALSE,"ANEXO3 99 RDR";#N/A,#N/A,FALSE,"ANEXO3 99 UBÁ4";#N/A,#N/A,FALSE,"ANEXO3 99 UBÁ6"}</definedName>
    <definedName name="h" localSheetId="17" hidden="1">{#N/A,#N/A,FALSE,"ANEXO3 99 ERA";#N/A,#N/A,FALSE,"ANEXO3 99 UBÁ2";#N/A,#N/A,FALSE,"ANEXO3 99 DTU";#N/A,#N/A,FALSE,"ANEXO3 99 RDR";#N/A,#N/A,FALSE,"ANEXO3 99 UBÁ4";#N/A,#N/A,FALSE,"ANEXO3 99 UBÁ6"}</definedName>
    <definedName name="h" hidden="1">{#N/A,#N/A,FALSE,"ANEXO3 99 ERA";#N/A,#N/A,FALSE,"ANEXO3 99 UBÁ2";#N/A,#N/A,FALSE,"ANEXO3 99 DTU";#N/A,#N/A,FALSE,"ANEXO3 99 RDR";#N/A,#N/A,FALSE,"ANEXO3 99 UBÁ4";#N/A,#N/A,FALSE,"ANEXO3 99 UBÁ6"}</definedName>
    <definedName name="HTML_CodePage" hidden="1">1252</definedName>
    <definedName name="HTML_Control" localSheetId="22" hidden="1">{"'RR'!$A$2:$E$81"}</definedName>
    <definedName name="HTML_Control" localSheetId="19" hidden="1">{"'RR'!$A$2:$E$81"}</definedName>
    <definedName name="HTML_Control" localSheetId="21" hidden="1">{"'RR'!$A$2:$E$81"}</definedName>
    <definedName name="HTML_Control" localSheetId="18" hidden="1">{"'RR'!$A$2:$E$81"}</definedName>
    <definedName name="HTML_Control" localSheetId="20" hidden="1">{"'RR'!$A$2:$E$81"}</definedName>
    <definedName name="HTML_Control" localSheetId="17" hidden="1">{"'RR'!$A$2:$E$81"}</definedName>
    <definedName name="HTML_Control" hidden="1">{"'RR'!$A$2:$E$81"}</definedName>
    <definedName name="HTML_Description" hidden="1">""</definedName>
    <definedName name="HTML_Email" hidden="1">""</definedName>
    <definedName name="HTML_Header" hidden="1">"RR"</definedName>
    <definedName name="HTML_LastUpdate" hidden="1">"11/10/99"</definedName>
    <definedName name="HTML_LineAfter" hidden="1">FALSE</definedName>
    <definedName name="HTML_LineBefore" hidden="1">FALSE</definedName>
    <definedName name="HTML_Name" hidden="1">"Departamento de Informática"</definedName>
    <definedName name="HTML_OBDlg2" hidden="1">TRUE</definedName>
    <definedName name="HTML_OBDlg4" hidden="1">TRUE</definedName>
    <definedName name="HTML_OS" hidden="1">0</definedName>
    <definedName name="HTML_PathFile" hidden="1">"C:\Intranet\Todos os Indicadores\MeuHTML.htm"</definedName>
    <definedName name="HTML_Title" hidden="1">"Regional 4 SET99"</definedName>
    <definedName name="iLUMINAÇÃO" localSheetId="22" hidden="1">{#N/A,#N/A,FALSE,"ANEXO3 99 ERA";#N/A,#N/A,FALSE,"ANEXO3 99 UBÁ2";#N/A,#N/A,FALSE,"ANEXO3 99 DTU";#N/A,#N/A,FALSE,"ANEXO3 99 RDR";#N/A,#N/A,FALSE,"ANEXO3 99 UBÁ4";#N/A,#N/A,FALSE,"ANEXO3 99 UBÁ6"}</definedName>
    <definedName name="iLUMINAÇÃO" localSheetId="19" hidden="1">{#N/A,#N/A,FALSE,"ANEXO3 99 ERA";#N/A,#N/A,FALSE,"ANEXO3 99 UBÁ2";#N/A,#N/A,FALSE,"ANEXO3 99 DTU";#N/A,#N/A,FALSE,"ANEXO3 99 RDR";#N/A,#N/A,FALSE,"ANEXO3 99 UBÁ4";#N/A,#N/A,FALSE,"ANEXO3 99 UBÁ6"}</definedName>
    <definedName name="iLUMINAÇÃO" localSheetId="21" hidden="1">{#N/A,#N/A,FALSE,"ANEXO3 99 ERA";#N/A,#N/A,FALSE,"ANEXO3 99 UBÁ2";#N/A,#N/A,FALSE,"ANEXO3 99 DTU";#N/A,#N/A,FALSE,"ANEXO3 99 RDR";#N/A,#N/A,FALSE,"ANEXO3 99 UBÁ4";#N/A,#N/A,FALSE,"ANEXO3 99 UBÁ6"}</definedName>
    <definedName name="iLUMINAÇÃO" localSheetId="18" hidden="1">{#N/A,#N/A,FALSE,"ANEXO3 99 ERA";#N/A,#N/A,FALSE,"ANEXO3 99 UBÁ2";#N/A,#N/A,FALSE,"ANEXO3 99 DTU";#N/A,#N/A,FALSE,"ANEXO3 99 RDR";#N/A,#N/A,FALSE,"ANEXO3 99 UBÁ4";#N/A,#N/A,FALSE,"ANEXO3 99 UBÁ6"}</definedName>
    <definedName name="iLUMINAÇÃO" localSheetId="20" hidden="1">{#N/A,#N/A,FALSE,"ANEXO3 99 ERA";#N/A,#N/A,FALSE,"ANEXO3 99 UBÁ2";#N/A,#N/A,FALSE,"ANEXO3 99 DTU";#N/A,#N/A,FALSE,"ANEXO3 99 RDR";#N/A,#N/A,FALSE,"ANEXO3 99 UBÁ4";#N/A,#N/A,FALSE,"ANEXO3 99 UBÁ6"}</definedName>
    <definedName name="iLUMINAÇÃO" localSheetId="17"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MPORTDFF1" localSheetId="3">#REF!</definedName>
    <definedName name="IMPORTDFF1" localSheetId="4">#REF!</definedName>
    <definedName name="IMPORTDFF1" localSheetId="5">#REF!</definedName>
    <definedName name="IMPORTDFF1" localSheetId="10">#REF!</definedName>
    <definedName name="IMPORTDFF1" localSheetId="9">#REF!</definedName>
    <definedName name="IMPORTDFF1">#REF!</definedName>
    <definedName name="Invest_Futuro">'[9]Futuras Concessões'!$BH$4:$CZ$33</definedName>
    <definedName name="LABELTEXTCOLUMN1" localSheetId="3">#REF!</definedName>
    <definedName name="LABELTEXTCOLUMN1" localSheetId="4">#REF!</definedName>
    <definedName name="LABELTEXTCOLUMN1" localSheetId="5">#REF!</definedName>
    <definedName name="LABELTEXTCOLUMN1" localSheetId="10">#REF!</definedName>
    <definedName name="LABELTEXTCOLUMN1" localSheetId="9">#REF!</definedName>
    <definedName name="LABELTEXTCOLUMN1">#REF!</definedName>
    <definedName name="LABELTEXTROW1" localSheetId="3">#REF!</definedName>
    <definedName name="LABELTEXTROW1" localSheetId="4">#REF!</definedName>
    <definedName name="LABELTEXTROW1" localSheetId="5">#REF!</definedName>
    <definedName name="LABELTEXTROW1" localSheetId="10">#REF!</definedName>
    <definedName name="LABELTEXTROW1" localSheetId="9">#REF!</definedName>
    <definedName name="LABELTEXTROW1">#REF!</definedName>
    <definedName name="mês" localSheetId="3">#REF!</definedName>
    <definedName name="mês" localSheetId="4">#REF!</definedName>
    <definedName name="mês" localSheetId="5">#REF!</definedName>
    <definedName name="mês" localSheetId="10">#REF!</definedName>
    <definedName name="mês" localSheetId="9">#REF!</definedName>
    <definedName name="mês">#REF!</definedName>
    <definedName name="Modules" localSheetId="5">[1]ATIVO!#REF!</definedName>
    <definedName name="Modules">[1]ATIVO!#REF!</definedName>
    <definedName name="NOOFFFSEGMENTS1" localSheetId="3">#REF!</definedName>
    <definedName name="NOOFFFSEGMENTS1" localSheetId="4">#REF!</definedName>
    <definedName name="NOOFFFSEGMENTS1" localSheetId="5">#REF!</definedName>
    <definedName name="NOOFFFSEGMENTS1" localSheetId="10">#REF!</definedName>
    <definedName name="NOOFFFSEGMENTS1" localSheetId="9">#REF!</definedName>
    <definedName name="NOOFFFSEGMENTS1">#REF!</definedName>
    <definedName name="novembro" localSheetId="3">#REF!</definedName>
    <definedName name="novembro" localSheetId="4">#REF!</definedName>
    <definedName name="novembro" localSheetId="5">#REF!</definedName>
    <definedName name="novembro" localSheetId="10">#REF!</definedName>
    <definedName name="novembro" localSheetId="9">#REF!</definedName>
    <definedName name="novembro">#REF!</definedName>
    <definedName name="NUMBEROFDETAILFIELDS1" localSheetId="3">#REF!</definedName>
    <definedName name="NUMBEROFDETAILFIELDS1" localSheetId="4">#REF!</definedName>
    <definedName name="NUMBEROFDETAILFIELDS1" localSheetId="5">#REF!</definedName>
    <definedName name="NUMBEROFDETAILFIELDS1" localSheetId="10">#REF!</definedName>
    <definedName name="NUMBEROFDETAILFIELDS1" localSheetId="9">#REF!</definedName>
    <definedName name="NUMBEROFDETAILFIELDS1">#REF!</definedName>
    <definedName name="NUMBEROFHEADERFIELDS1" localSheetId="3">#REF!</definedName>
    <definedName name="NUMBEROFHEADERFIELDS1" localSheetId="4">#REF!</definedName>
    <definedName name="NUMBEROFHEADERFIELDS1" localSheetId="5">#REF!</definedName>
    <definedName name="NUMBEROFHEADERFIELDS1" localSheetId="10">#REF!</definedName>
    <definedName name="NUMBEROFHEADERFIELDS1" localSheetId="9">#REF!</definedName>
    <definedName name="NUMBEROFHEADERFIELDS1">#REF!</definedName>
    <definedName name="OI" localSheetId="3">[1]ATIVO!#REF!</definedName>
    <definedName name="OI" localSheetId="4">[1]ATIVO!#REF!</definedName>
    <definedName name="OI" localSheetId="5">[1]ATIVO!#REF!</definedName>
    <definedName name="OI" localSheetId="10">[1]ATIVO!#REF!</definedName>
    <definedName name="OI" localSheetId="9">[1]ATIVO!#REF!</definedName>
    <definedName name="OI">[1]ATIVO!#REF!</definedName>
    <definedName name="ok" localSheetId="5" hidden="1">[3]Q3_4!#REF!</definedName>
    <definedName name="ok" localSheetId="10" hidden="1">[3]Q3_4!#REF!</definedName>
    <definedName name="ok" localSheetId="9" hidden="1">[3]Q3_4!#REF!</definedName>
    <definedName name="ok" hidden="1">[3]Q3_4!#REF!</definedName>
    <definedName name="OM_Futuras">'[9]Futuras Concessões'!$F$4:$F$33</definedName>
    <definedName name="Operação" localSheetId="22" hidden="1">{#N/A,#N/A,FALSE,"ANEXO3 99 ERA";#N/A,#N/A,FALSE,"ANEXO3 99 UBÁ2";#N/A,#N/A,FALSE,"ANEXO3 99 DTU";#N/A,#N/A,FALSE,"ANEXO3 99 RDR";#N/A,#N/A,FALSE,"ANEXO3 99 UBÁ4";#N/A,#N/A,FALSE,"ANEXO3 99 UBÁ6"}</definedName>
    <definedName name="Operação" localSheetId="19" hidden="1">{#N/A,#N/A,FALSE,"ANEXO3 99 ERA";#N/A,#N/A,FALSE,"ANEXO3 99 UBÁ2";#N/A,#N/A,FALSE,"ANEXO3 99 DTU";#N/A,#N/A,FALSE,"ANEXO3 99 RDR";#N/A,#N/A,FALSE,"ANEXO3 99 UBÁ4";#N/A,#N/A,FALSE,"ANEXO3 99 UBÁ6"}</definedName>
    <definedName name="Operação" localSheetId="21" hidden="1">{#N/A,#N/A,FALSE,"ANEXO3 99 ERA";#N/A,#N/A,FALSE,"ANEXO3 99 UBÁ2";#N/A,#N/A,FALSE,"ANEXO3 99 DTU";#N/A,#N/A,FALSE,"ANEXO3 99 RDR";#N/A,#N/A,FALSE,"ANEXO3 99 UBÁ4";#N/A,#N/A,FALSE,"ANEXO3 99 UBÁ6"}</definedName>
    <definedName name="Operação" localSheetId="18" hidden="1">{#N/A,#N/A,FALSE,"ANEXO3 99 ERA";#N/A,#N/A,FALSE,"ANEXO3 99 UBÁ2";#N/A,#N/A,FALSE,"ANEXO3 99 DTU";#N/A,#N/A,FALSE,"ANEXO3 99 RDR";#N/A,#N/A,FALSE,"ANEXO3 99 UBÁ4";#N/A,#N/A,FALSE,"ANEXO3 99 UBÁ6"}</definedName>
    <definedName name="Operação" localSheetId="20" hidden="1">{#N/A,#N/A,FALSE,"ANEXO3 99 ERA";#N/A,#N/A,FALSE,"ANEXO3 99 UBÁ2";#N/A,#N/A,FALSE,"ANEXO3 99 DTU";#N/A,#N/A,FALSE,"ANEXO3 99 RDR";#N/A,#N/A,FALSE,"ANEXO3 99 UBÁ4";#N/A,#N/A,FALSE,"ANEXO3 99 UBÁ6"}</definedName>
    <definedName name="Operação" localSheetId="17" hidden="1">{#N/A,#N/A,FALSE,"ANEXO3 99 ERA";#N/A,#N/A,FALSE,"ANEXO3 99 UBÁ2";#N/A,#N/A,FALSE,"ANEXO3 99 DTU";#N/A,#N/A,FALSE,"ANEXO3 99 RDR";#N/A,#N/A,FALSE,"ANEXO3 99 UBÁ4";#N/A,#N/A,FALSE,"ANEXO3 99 UBÁ6"}</definedName>
    <definedName name="Operação" hidden="1">{#N/A,#N/A,FALSE,"ANEXO3 99 ERA";#N/A,#N/A,FALSE,"ANEXO3 99 UBÁ2";#N/A,#N/A,FALSE,"ANEXO3 99 DTU";#N/A,#N/A,FALSE,"ANEXO3 99 RDR";#N/A,#N/A,FALSE,"ANEXO3 99 UBÁ4";#N/A,#N/A,FALSE,"ANEXO3 99 UBÁ6"}</definedName>
    <definedName name="operção" localSheetId="22" hidden="1">{#N/A,#N/A,FALSE,"ANEXO3 99 ERA";#N/A,#N/A,FALSE,"ANEXO3 99 UBÁ2";#N/A,#N/A,FALSE,"ANEXO3 99 DTU";#N/A,#N/A,FALSE,"ANEXO3 99 RDR";#N/A,#N/A,FALSE,"ANEXO3 99 UBÁ4";#N/A,#N/A,FALSE,"ANEXO3 99 UBÁ6"}</definedName>
    <definedName name="operção" localSheetId="19" hidden="1">{#N/A,#N/A,FALSE,"ANEXO3 99 ERA";#N/A,#N/A,FALSE,"ANEXO3 99 UBÁ2";#N/A,#N/A,FALSE,"ANEXO3 99 DTU";#N/A,#N/A,FALSE,"ANEXO3 99 RDR";#N/A,#N/A,FALSE,"ANEXO3 99 UBÁ4";#N/A,#N/A,FALSE,"ANEXO3 99 UBÁ6"}</definedName>
    <definedName name="operção" localSheetId="21" hidden="1">{#N/A,#N/A,FALSE,"ANEXO3 99 ERA";#N/A,#N/A,FALSE,"ANEXO3 99 UBÁ2";#N/A,#N/A,FALSE,"ANEXO3 99 DTU";#N/A,#N/A,FALSE,"ANEXO3 99 RDR";#N/A,#N/A,FALSE,"ANEXO3 99 UBÁ4";#N/A,#N/A,FALSE,"ANEXO3 99 UBÁ6"}</definedName>
    <definedName name="operção" localSheetId="18" hidden="1">{#N/A,#N/A,FALSE,"ANEXO3 99 ERA";#N/A,#N/A,FALSE,"ANEXO3 99 UBÁ2";#N/A,#N/A,FALSE,"ANEXO3 99 DTU";#N/A,#N/A,FALSE,"ANEXO3 99 RDR";#N/A,#N/A,FALSE,"ANEXO3 99 UBÁ4";#N/A,#N/A,FALSE,"ANEXO3 99 UBÁ6"}</definedName>
    <definedName name="operção" localSheetId="20" hidden="1">{#N/A,#N/A,FALSE,"ANEXO3 99 ERA";#N/A,#N/A,FALSE,"ANEXO3 99 UBÁ2";#N/A,#N/A,FALSE,"ANEXO3 99 DTU";#N/A,#N/A,FALSE,"ANEXO3 99 RDR";#N/A,#N/A,FALSE,"ANEXO3 99 UBÁ4";#N/A,#N/A,FALSE,"ANEXO3 99 UBÁ6"}</definedName>
    <definedName name="operção" localSheetId="17" hidden="1">{#N/A,#N/A,FALSE,"ANEXO3 99 ERA";#N/A,#N/A,FALSE,"ANEXO3 99 UBÁ2";#N/A,#N/A,FALSE,"ANEXO3 99 DTU";#N/A,#N/A,FALSE,"ANEXO3 99 RDR";#N/A,#N/A,FALSE,"ANEXO3 99 UBÁ4";#N/A,#N/A,FALSE,"ANEXO3 99 UBÁ6"}</definedName>
    <definedName name="operção" hidden="1">{#N/A,#N/A,FALSE,"ANEXO3 99 ERA";#N/A,#N/A,FALSE,"ANEXO3 99 UBÁ2";#N/A,#N/A,FALSE,"ANEXO3 99 DTU";#N/A,#N/A,FALSE,"ANEXO3 99 RDR";#N/A,#N/A,FALSE,"ANEXO3 99 UBÁ4";#N/A,#N/A,FALSE,"ANEXO3 99 UBÁ6"}</definedName>
    <definedName name="Outubro" localSheetId="3">#REF!</definedName>
    <definedName name="Outubro" localSheetId="4">#REF!</definedName>
    <definedName name="Outubro" localSheetId="5">#REF!</definedName>
    <definedName name="Outubro" localSheetId="10">#REF!</definedName>
    <definedName name="Outubro" localSheetId="9">#REF!</definedName>
    <definedName name="Outubro">#REF!</definedName>
    <definedName name="PERIODSETNAME1" localSheetId="3">#REF!</definedName>
    <definedName name="PERIODSETNAME1" localSheetId="4">#REF!</definedName>
    <definedName name="PERIODSETNAME1" localSheetId="5">#REF!</definedName>
    <definedName name="PERIODSETNAME1" localSheetId="10">#REF!</definedName>
    <definedName name="PERIODSETNAME1" localSheetId="9">#REF!</definedName>
    <definedName name="PERIODSETNAME1">#REF!</definedName>
    <definedName name="planejamento" localSheetId="22" hidden="1">{#N/A,#N/A,FALSE,"ANEXO3 99 ERA";#N/A,#N/A,FALSE,"ANEXO3 99 UBÁ2";#N/A,#N/A,FALSE,"ANEXO3 99 DTU";#N/A,#N/A,FALSE,"ANEXO3 99 RDR";#N/A,#N/A,FALSE,"ANEXO3 99 UBÁ4";#N/A,#N/A,FALSE,"ANEXO3 99 UBÁ6"}</definedName>
    <definedName name="planejamento" localSheetId="19" hidden="1">{#N/A,#N/A,FALSE,"ANEXO3 99 ERA";#N/A,#N/A,FALSE,"ANEXO3 99 UBÁ2";#N/A,#N/A,FALSE,"ANEXO3 99 DTU";#N/A,#N/A,FALSE,"ANEXO3 99 RDR";#N/A,#N/A,FALSE,"ANEXO3 99 UBÁ4";#N/A,#N/A,FALSE,"ANEXO3 99 UBÁ6"}</definedName>
    <definedName name="planejamento" localSheetId="21" hidden="1">{#N/A,#N/A,FALSE,"ANEXO3 99 ERA";#N/A,#N/A,FALSE,"ANEXO3 99 UBÁ2";#N/A,#N/A,FALSE,"ANEXO3 99 DTU";#N/A,#N/A,FALSE,"ANEXO3 99 RDR";#N/A,#N/A,FALSE,"ANEXO3 99 UBÁ4";#N/A,#N/A,FALSE,"ANEXO3 99 UBÁ6"}</definedName>
    <definedName name="planejamento" localSheetId="18" hidden="1">{#N/A,#N/A,FALSE,"ANEXO3 99 ERA";#N/A,#N/A,FALSE,"ANEXO3 99 UBÁ2";#N/A,#N/A,FALSE,"ANEXO3 99 DTU";#N/A,#N/A,FALSE,"ANEXO3 99 RDR";#N/A,#N/A,FALSE,"ANEXO3 99 UBÁ4";#N/A,#N/A,FALSE,"ANEXO3 99 UBÁ6"}</definedName>
    <definedName name="planejamento" localSheetId="20" hidden="1">{#N/A,#N/A,FALSE,"ANEXO3 99 ERA";#N/A,#N/A,FALSE,"ANEXO3 99 UBÁ2";#N/A,#N/A,FALSE,"ANEXO3 99 DTU";#N/A,#N/A,FALSE,"ANEXO3 99 RDR";#N/A,#N/A,FALSE,"ANEXO3 99 UBÁ4";#N/A,#N/A,FALSE,"ANEXO3 99 UBÁ6"}</definedName>
    <definedName name="planejamento" localSheetId="17" hidden="1">{#N/A,#N/A,FALSE,"ANEXO3 99 ERA";#N/A,#N/A,FALSE,"ANEXO3 99 UBÁ2";#N/A,#N/A,FALSE,"ANEXO3 99 DTU";#N/A,#N/A,FALSE,"ANEXO3 99 RDR";#N/A,#N/A,FALSE,"ANEXO3 99 UBÁ4";#N/A,#N/A,FALSE,"ANEXO3 99 UBÁ6"}</definedName>
    <definedName name="planejamento" hidden="1">{#N/A,#N/A,FALSE,"ANEXO3 99 ERA";#N/A,#N/A,FALSE,"ANEXO3 99 UBÁ2";#N/A,#N/A,FALSE,"ANEXO3 99 DTU";#N/A,#N/A,FALSE,"ANEXO3 99 RDR";#N/A,#N/A,FALSE,"ANEXO3 99 UBÁ4";#N/A,#N/A,FALSE,"ANEXO3 99 UBÁ6"}</definedName>
    <definedName name="POSTERRORSTOSUSP1" localSheetId="3">#REF!</definedName>
    <definedName name="POSTERRORSTOSUSP1" localSheetId="4">#REF!</definedName>
    <definedName name="POSTERRORSTOSUSP1" localSheetId="5">#REF!</definedName>
    <definedName name="POSTERRORSTOSUSP1" localSheetId="10">#REF!</definedName>
    <definedName name="POSTERRORSTOSUSP1" localSheetId="9">#REF!</definedName>
    <definedName name="POSTERRORSTOSUSP1">#REF!</definedName>
    <definedName name="Print_Area_MI" localSheetId="3">[1]ATIVO!#REF!</definedName>
    <definedName name="Print_Area_MI" localSheetId="4">[1]ATIVO!#REF!</definedName>
    <definedName name="Print_Area_MI" localSheetId="5">[1]ATIVO!#REF!</definedName>
    <definedName name="Print_Area_MI" localSheetId="10">[1]ATIVO!#REF!</definedName>
    <definedName name="Print_Area_MI" localSheetId="9">[1]ATIVO!#REF!</definedName>
    <definedName name="Print_Area_MI">[1]ATIVO!#REF!</definedName>
    <definedName name="RAP_Futura">'[9]Futuras Concessões'!$N$4:$BF$33</definedName>
    <definedName name="RESPONSIBILITYAPPLICATIONID1" localSheetId="3">#REF!</definedName>
    <definedName name="RESPONSIBILITYAPPLICATIONID1" localSheetId="4">#REF!</definedName>
    <definedName name="RESPONSIBILITYAPPLICATIONID1" localSheetId="5">#REF!</definedName>
    <definedName name="RESPONSIBILITYAPPLICATIONID1" localSheetId="10">#REF!</definedName>
    <definedName name="RESPONSIBILITYAPPLICATIONID1" localSheetId="9">#REF!</definedName>
    <definedName name="RESPONSIBILITYAPPLICATIONID1">#REF!</definedName>
    <definedName name="RESPONSIBILITYID1" localSheetId="3">#REF!</definedName>
    <definedName name="RESPONSIBILITYID1" localSheetId="4">#REF!</definedName>
    <definedName name="RESPONSIBILITYID1" localSheetId="5">#REF!</definedName>
    <definedName name="RESPONSIBILITYID1" localSheetId="10">#REF!</definedName>
    <definedName name="RESPONSIBILITYID1" localSheetId="9">#REF!</definedName>
    <definedName name="RESPONSIBILITYID1">#REF!</definedName>
    <definedName name="RESPONSIBILITYNAME1" localSheetId="3">#REF!</definedName>
    <definedName name="RESPONSIBILITYNAME1" localSheetId="4">#REF!</definedName>
    <definedName name="RESPONSIBILITYNAME1" localSheetId="5">#REF!</definedName>
    <definedName name="RESPONSIBILITYNAME1" localSheetId="10">#REF!</definedName>
    <definedName name="RESPONSIBILITYNAME1" localSheetId="9">#REF!</definedName>
    <definedName name="RESPONSIBILITYNAME1">#REF!</definedName>
    <definedName name="ROWSTOUPLOAD1" localSheetId="3">#REF!</definedName>
    <definedName name="ROWSTOUPLOAD1" localSheetId="4">#REF!</definedName>
    <definedName name="ROWSTOUPLOAD1" localSheetId="5">#REF!</definedName>
    <definedName name="ROWSTOUPLOAD1" localSheetId="10">#REF!</definedName>
    <definedName name="ROWSTOUPLOAD1" localSheetId="9">#REF!</definedName>
    <definedName name="ROWSTOUPLOAD1">#REF!</definedName>
    <definedName name="RRRRR" localSheetId="3">#REF!</definedName>
    <definedName name="RRRRR" localSheetId="4">#REF!</definedName>
    <definedName name="RRRRR" localSheetId="5">#REF!</definedName>
    <definedName name="RRRRR" localSheetId="10">#REF!</definedName>
    <definedName name="RRRRR" localSheetId="9">#REF!</definedName>
    <definedName name="RRRRR">#REF!</definedName>
    <definedName name="sao" localSheetId="3">#REF!</definedName>
    <definedName name="sao" localSheetId="4">#REF!</definedName>
    <definedName name="sao" localSheetId="5">#REF!</definedName>
    <definedName name="sao" localSheetId="10">#REF!</definedName>
    <definedName name="sao" localSheetId="9">#REF!</definedName>
    <definedName name="sao">#REF!</definedName>
    <definedName name="Setembro" localSheetId="3">#REF!</definedName>
    <definedName name="Setembro" localSheetId="4">#REF!</definedName>
    <definedName name="Setembro" localSheetId="5">#REF!</definedName>
    <definedName name="Setembro" localSheetId="10">#REF!</definedName>
    <definedName name="Setembro" localSheetId="9">#REF!</definedName>
    <definedName name="Setembro">#REF!</definedName>
    <definedName name="SETOFBOOKSID1" localSheetId="3">#REF!</definedName>
    <definedName name="SETOFBOOKSID1" localSheetId="4">#REF!</definedName>
    <definedName name="SETOFBOOKSID1" localSheetId="5">#REF!</definedName>
    <definedName name="SETOFBOOKSID1" localSheetId="10">#REF!</definedName>
    <definedName name="SETOFBOOKSID1" localSheetId="9">#REF!</definedName>
    <definedName name="SETOFBOOKSID1">#REF!</definedName>
    <definedName name="SETOFBOOKSNAME1" localSheetId="3">#REF!</definedName>
    <definedName name="SETOFBOOKSNAME1" localSheetId="4">#REF!</definedName>
    <definedName name="SETOFBOOKSNAME1" localSheetId="5">#REF!</definedName>
    <definedName name="SETOFBOOKSNAME1" localSheetId="10">#REF!</definedName>
    <definedName name="SETOFBOOKSNAME1" localSheetId="9">#REF!</definedName>
    <definedName name="SETOFBOOKSNAME1">#REF!</definedName>
    <definedName name="STARTJOURNALIMPORT1" localSheetId="3">#REF!</definedName>
    <definedName name="STARTJOURNALIMPORT1" localSheetId="4">#REF!</definedName>
    <definedName name="STARTJOURNALIMPORT1" localSheetId="5">#REF!</definedName>
    <definedName name="STARTJOURNALIMPORT1" localSheetId="10">#REF!</definedName>
    <definedName name="STARTJOURNALIMPORT1" localSheetId="9">#REF!</definedName>
    <definedName name="STARTJOURNALIMPORT1">#REF!</definedName>
    <definedName name="TEMPLATENUMBER1" localSheetId="3">#REF!</definedName>
    <definedName name="TEMPLATENUMBER1" localSheetId="4">#REF!</definedName>
    <definedName name="TEMPLATENUMBER1" localSheetId="5">#REF!</definedName>
    <definedName name="TEMPLATENUMBER1" localSheetId="10">#REF!</definedName>
    <definedName name="TEMPLATENUMBER1" localSheetId="9">#REF!</definedName>
    <definedName name="TEMPLATENUMBER1">#REF!</definedName>
    <definedName name="TEMPLATESTYLE1" localSheetId="3">#REF!</definedName>
    <definedName name="TEMPLATESTYLE1" localSheetId="4">#REF!</definedName>
    <definedName name="TEMPLATESTYLE1" localSheetId="5">#REF!</definedName>
    <definedName name="TEMPLATESTYLE1" localSheetId="10">#REF!</definedName>
    <definedName name="TEMPLATESTYLE1" localSheetId="9">#REF!</definedName>
    <definedName name="TEMPLATESTYLE1">#REF!</definedName>
    <definedName name="TEMPLATETYPE1" localSheetId="3">#REF!</definedName>
    <definedName name="TEMPLATETYPE1" localSheetId="4">#REF!</definedName>
    <definedName name="TEMPLATETYPE1" localSheetId="5">#REF!</definedName>
    <definedName name="TEMPLATETYPE1" localSheetId="10">#REF!</definedName>
    <definedName name="TEMPLATETYPE1" localSheetId="9">#REF!</definedName>
    <definedName name="TEMPLATETYPE1">#REF!</definedName>
    <definedName name="UBB_UTEJF" localSheetId="22" hidden="1">{#N/A,#N/A,FALSE,"ANEXO3 99 ERA";#N/A,#N/A,FALSE,"ANEXO3 99 UBÁ2";#N/A,#N/A,FALSE,"ANEXO3 99 DTU";#N/A,#N/A,FALSE,"ANEXO3 99 RDR";#N/A,#N/A,FALSE,"ANEXO3 99 UBÁ4";#N/A,#N/A,FALSE,"ANEXO3 99 UBÁ6"}</definedName>
    <definedName name="UBB_UTEJF" localSheetId="19" hidden="1">{#N/A,#N/A,FALSE,"ANEXO3 99 ERA";#N/A,#N/A,FALSE,"ANEXO3 99 UBÁ2";#N/A,#N/A,FALSE,"ANEXO3 99 DTU";#N/A,#N/A,FALSE,"ANEXO3 99 RDR";#N/A,#N/A,FALSE,"ANEXO3 99 UBÁ4";#N/A,#N/A,FALSE,"ANEXO3 99 UBÁ6"}</definedName>
    <definedName name="UBB_UTEJF" localSheetId="21" hidden="1">{#N/A,#N/A,FALSE,"ANEXO3 99 ERA";#N/A,#N/A,FALSE,"ANEXO3 99 UBÁ2";#N/A,#N/A,FALSE,"ANEXO3 99 DTU";#N/A,#N/A,FALSE,"ANEXO3 99 RDR";#N/A,#N/A,FALSE,"ANEXO3 99 UBÁ4";#N/A,#N/A,FALSE,"ANEXO3 99 UBÁ6"}</definedName>
    <definedName name="UBB_UTEJF" localSheetId="18" hidden="1">{#N/A,#N/A,FALSE,"ANEXO3 99 ERA";#N/A,#N/A,FALSE,"ANEXO3 99 UBÁ2";#N/A,#N/A,FALSE,"ANEXO3 99 DTU";#N/A,#N/A,FALSE,"ANEXO3 99 RDR";#N/A,#N/A,FALSE,"ANEXO3 99 UBÁ4";#N/A,#N/A,FALSE,"ANEXO3 99 UBÁ6"}</definedName>
    <definedName name="UBB_UTEJF" localSheetId="20" hidden="1">{#N/A,#N/A,FALSE,"ANEXO3 99 ERA";#N/A,#N/A,FALSE,"ANEXO3 99 UBÁ2";#N/A,#N/A,FALSE,"ANEXO3 99 DTU";#N/A,#N/A,FALSE,"ANEXO3 99 RDR";#N/A,#N/A,FALSE,"ANEXO3 99 UBÁ4";#N/A,#N/A,FALSE,"ANEXO3 99 UBÁ6"}</definedName>
    <definedName name="UBB_UTEJF" localSheetId="17"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Valor_Desembolsado">'[9]Futuras Concessões'!$E$4:$E$33</definedName>
    <definedName name="wrn.ANEXO0300." localSheetId="22" hidden="1">{#N/A,#N/A,FALSE,"ANEXO3 00 GDV";#N/A,#N/A,FALSE,"ANEXO3 00 GCM";#N/A,#N/A,FALSE,"ANEXO3 00  UBÁ6";#N/A,#N/A,FALSE,"ANEXO3 00 CJI";#N/A,#N/A,FALSE,"ANEXO3 00 UBÁ4";#N/A,#N/A,FALSE,"ANEXO3 00 UBÁ5";#N/A,#N/A,FALSE,"ANEXO3 00 UBÁ7";#N/A,#N/A,FALSE,"ANEXO3 00 VRB1"}</definedName>
    <definedName name="wrn.ANEXO0300." localSheetId="19" hidden="1">{#N/A,#N/A,FALSE,"ANEXO3 00 GDV";#N/A,#N/A,FALSE,"ANEXO3 00 GCM";#N/A,#N/A,FALSE,"ANEXO3 00  UBÁ6";#N/A,#N/A,FALSE,"ANEXO3 00 CJI";#N/A,#N/A,FALSE,"ANEXO3 00 UBÁ4";#N/A,#N/A,FALSE,"ANEXO3 00 UBÁ5";#N/A,#N/A,FALSE,"ANEXO3 00 UBÁ7";#N/A,#N/A,FALSE,"ANEXO3 00 VRB1"}</definedName>
    <definedName name="wrn.ANEXO0300." localSheetId="21" hidden="1">{#N/A,#N/A,FALSE,"ANEXO3 00 GDV";#N/A,#N/A,FALSE,"ANEXO3 00 GCM";#N/A,#N/A,FALSE,"ANEXO3 00  UBÁ6";#N/A,#N/A,FALSE,"ANEXO3 00 CJI";#N/A,#N/A,FALSE,"ANEXO3 00 UBÁ4";#N/A,#N/A,FALSE,"ANEXO3 00 UBÁ5";#N/A,#N/A,FALSE,"ANEXO3 00 UBÁ7";#N/A,#N/A,FALSE,"ANEXO3 00 VRB1"}</definedName>
    <definedName name="wrn.ANEXO0300." localSheetId="18" hidden="1">{#N/A,#N/A,FALSE,"ANEXO3 00 GDV";#N/A,#N/A,FALSE,"ANEXO3 00 GCM";#N/A,#N/A,FALSE,"ANEXO3 00  UBÁ6";#N/A,#N/A,FALSE,"ANEXO3 00 CJI";#N/A,#N/A,FALSE,"ANEXO3 00 UBÁ4";#N/A,#N/A,FALSE,"ANEXO3 00 UBÁ5";#N/A,#N/A,FALSE,"ANEXO3 00 UBÁ7";#N/A,#N/A,FALSE,"ANEXO3 00 VRB1"}</definedName>
    <definedName name="wrn.ANEXO0300." localSheetId="20" hidden="1">{#N/A,#N/A,FALSE,"ANEXO3 00 GDV";#N/A,#N/A,FALSE,"ANEXO3 00 GCM";#N/A,#N/A,FALSE,"ANEXO3 00  UBÁ6";#N/A,#N/A,FALSE,"ANEXO3 00 CJI";#N/A,#N/A,FALSE,"ANEXO3 00 UBÁ4";#N/A,#N/A,FALSE,"ANEXO3 00 UBÁ5";#N/A,#N/A,FALSE,"ANEXO3 00 UBÁ7";#N/A,#N/A,FALSE,"ANEXO3 00 VRB1"}</definedName>
    <definedName name="wrn.ANEXO0300." localSheetId="17"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99." localSheetId="22" hidden="1">{#N/A,#N/A,FALSE,"ANEXO3 99 ERA";#N/A,#N/A,FALSE,"ANEXO3 99 UBÁ2";#N/A,#N/A,FALSE,"ANEXO3 99 DTU";#N/A,#N/A,FALSE,"ANEXO3 99 RDR";#N/A,#N/A,FALSE,"ANEXO3 99 UBÁ4";#N/A,#N/A,FALSE,"ANEXO3 99 UBÁ6"}</definedName>
    <definedName name="wrn.ANEXO0399." localSheetId="19" hidden="1">{#N/A,#N/A,FALSE,"ANEXO3 99 ERA";#N/A,#N/A,FALSE,"ANEXO3 99 UBÁ2";#N/A,#N/A,FALSE,"ANEXO3 99 DTU";#N/A,#N/A,FALSE,"ANEXO3 99 RDR";#N/A,#N/A,FALSE,"ANEXO3 99 UBÁ4";#N/A,#N/A,FALSE,"ANEXO3 99 UBÁ6"}</definedName>
    <definedName name="wrn.ANEXO0399." localSheetId="21" hidden="1">{#N/A,#N/A,FALSE,"ANEXO3 99 ERA";#N/A,#N/A,FALSE,"ANEXO3 99 UBÁ2";#N/A,#N/A,FALSE,"ANEXO3 99 DTU";#N/A,#N/A,FALSE,"ANEXO3 99 RDR";#N/A,#N/A,FALSE,"ANEXO3 99 UBÁ4";#N/A,#N/A,FALSE,"ANEXO3 99 UBÁ6"}</definedName>
    <definedName name="wrn.ANEXO0399." localSheetId="18" hidden="1">{#N/A,#N/A,FALSE,"ANEXO3 99 ERA";#N/A,#N/A,FALSE,"ANEXO3 99 UBÁ2";#N/A,#N/A,FALSE,"ANEXO3 99 DTU";#N/A,#N/A,FALSE,"ANEXO3 99 RDR";#N/A,#N/A,FALSE,"ANEXO3 99 UBÁ4";#N/A,#N/A,FALSE,"ANEXO3 99 UBÁ6"}</definedName>
    <definedName name="wrn.ANEXO0399." localSheetId="20" hidden="1">{#N/A,#N/A,FALSE,"ANEXO3 99 ERA";#N/A,#N/A,FALSE,"ANEXO3 99 UBÁ2";#N/A,#N/A,FALSE,"ANEXO3 99 DTU";#N/A,#N/A,FALSE,"ANEXO3 99 RDR";#N/A,#N/A,FALSE,"ANEXO3 99 UBÁ4";#N/A,#N/A,FALSE,"ANEXO3 99 UBÁ6"}</definedName>
    <definedName name="wrn.ANEXO0399." localSheetId="17"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2" localSheetId="22" hidden="1">{#N/A,#N/A,FALSE,"ANEXO3 99 ERA";#N/A,#N/A,FALSE,"ANEXO3 99 UBÁ2";#N/A,#N/A,FALSE,"ANEXO3 99 DTU";#N/A,#N/A,FALSE,"ANEXO3 99 RDR";#N/A,#N/A,FALSE,"ANEXO3 99 UBÁ4";#N/A,#N/A,FALSE,"ANEXO3 99 UBÁ6"}</definedName>
    <definedName name="wrn.ANEXO0399.2" localSheetId="19" hidden="1">{#N/A,#N/A,FALSE,"ANEXO3 99 ERA";#N/A,#N/A,FALSE,"ANEXO3 99 UBÁ2";#N/A,#N/A,FALSE,"ANEXO3 99 DTU";#N/A,#N/A,FALSE,"ANEXO3 99 RDR";#N/A,#N/A,FALSE,"ANEXO3 99 UBÁ4";#N/A,#N/A,FALSE,"ANEXO3 99 UBÁ6"}</definedName>
    <definedName name="wrn.ANEXO0399.2" localSheetId="21" hidden="1">{#N/A,#N/A,FALSE,"ANEXO3 99 ERA";#N/A,#N/A,FALSE,"ANEXO3 99 UBÁ2";#N/A,#N/A,FALSE,"ANEXO3 99 DTU";#N/A,#N/A,FALSE,"ANEXO3 99 RDR";#N/A,#N/A,FALSE,"ANEXO3 99 UBÁ4";#N/A,#N/A,FALSE,"ANEXO3 99 UBÁ6"}</definedName>
    <definedName name="wrn.ANEXO0399.2" localSheetId="18" hidden="1">{#N/A,#N/A,FALSE,"ANEXO3 99 ERA";#N/A,#N/A,FALSE,"ANEXO3 99 UBÁ2";#N/A,#N/A,FALSE,"ANEXO3 99 DTU";#N/A,#N/A,FALSE,"ANEXO3 99 RDR";#N/A,#N/A,FALSE,"ANEXO3 99 UBÁ4";#N/A,#N/A,FALSE,"ANEXO3 99 UBÁ6"}</definedName>
    <definedName name="wrn.ANEXO0399.2" localSheetId="20" hidden="1">{#N/A,#N/A,FALSE,"ANEXO3 99 ERA";#N/A,#N/A,FALSE,"ANEXO3 99 UBÁ2";#N/A,#N/A,FALSE,"ANEXO3 99 DTU";#N/A,#N/A,FALSE,"ANEXO3 99 RDR";#N/A,#N/A,FALSE,"ANEXO3 99 UBÁ4";#N/A,#N/A,FALSE,"ANEXO3 99 UBÁ6"}</definedName>
    <definedName name="wrn.ANEXO0399.2" localSheetId="17" hidden="1">{#N/A,#N/A,FALSE,"ANEXO3 99 ERA";#N/A,#N/A,FALSE,"ANEXO3 99 UBÁ2";#N/A,#N/A,FALSE,"ANEXO3 99 DTU";#N/A,#N/A,FALSE,"ANEXO3 99 RDR";#N/A,#N/A,FALSE,"ANEXO3 99 UBÁ4";#N/A,#N/A,FALSE,"ANEXO3 99 UBÁ6"}</definedName>
    <definedName name="wrn.ANEXO0399.2" hidden="1">{#N/A,#N/A,FALSE,"ANEXO3 99 ERA";#N/A,#N/A,FALSE,"ANEXO3 99 UBÁ2";#N/A,#N/A,FALSE,"ANEXO3 99 DTU";#N/A,#N/A,FALSE,"ANEXO3 99 RDR";#N/A,#N/A,FALSE,"ANEXO3 99 UBÁ4";#N/A,#N/A,FALSE,"ANEXO3 99 UBÁ6"}</definedName>
    <definedName name="xx" localSheetId="22" hidden="1">{#N/A,#N/A,FALSE,"ANEXO3 99 ERA";#N/A,#N/A,FALSE,"ANEXO3 99 UBÁ2";#N/A,#N/A,FALSE,"ANEXO3 99 DTU";#N/A,#N/A,FALSE,"ANEXO3 99 RDR";#N/A,#N/A,FALSE,"ANEXO3 99 UBÁ4";#N/A,#N/A,FALSE,"ANEXO3 99 UBÁ6"}</definedName>
    <definedName name="xx" localSheetId="19" hidden="1">{#N/A,#N/A,FALSE,"ANEXO3 99 ERA";#N/A,#N/A,FALSE,"ANEXO3 99 UBÁ2";#N/A,#N/A,FALSE,"ANEXO3 99 DTU";#N/A,#N/A,FALSE,"ANEXO3 99 RDR";#N/A,#N/A,FALSE,"ANEXO3 99 UBÁ4";#N/A,#N/A,FALSE,"ANEXO3 99 UBÁ6"}</definedName>
    <definedName name="xx" localSheetId="21" hidden="1">{#N/A,#N/A,FALSE,"ANEXO3 99 ERA";#N/A,#N/A,FALSE,"ANEXO3 99 UBÁ2";#N/A,#N/A,FALSE,"ANEXO3 99 DTU";#N/A,#N/A,FALSE,"ANEXO3 99 RDR";#N/A,#N/A,FALSE,"ANEXO3 99 UBÁ4";#N/A,#N/A,FALSE,"ANEXO3 99 UBÁ6"}</definedName>
    <definedName name="xx" localSheetId="18" hidden="1">{#N/A,#N/A,FALSE,"ANEXO3 99 ERA";#N/A,#N/A,FALSE,"ANEXO3 99 UBÁ2";#N/A,#N/A,FALSE,"ANEXO3 99 DTU";#N/A,#N/A,FALSE,"ANEXO3 99 RDR";#N/A,#N/A,FALSE,"ANEXO3 99 UBÁ4";#N/A,#N/A,FALSE,"ANEXO3 99 UBÁ6"}</definedName>
    <definedName name="xx" localSheetId="20" hidden="1">{#N/A,#N/A,FALSE,"ANEXO3 99 ERA";#N/A,#N/A,FALSE,"ANEXO3 99 UBÁ2";#N/A,#N/A,FALSE,"ANEXO3 99 DTU";#N/A,#N/A,FALSE,"ANEXO3 99 RDR";#N/A,#N/A,FALSE,"ANEXO3 99 UBÁ4";#N/A,#N/A,FALSE,"ANEXO3 99 UBÁ6"}</definedName>
    <definedName name="xx" localSheetId="17" hidden="1">{#N/A,#N/A,FALSE,"ANEXO3 99 ERA";#N/A,#N/A,FALSE,"ANEXO3 99 UBÁ2";#N/A,#N/A,FALSE,"ANEXO3 99 DTU";#N/A,#N/A,FALSE,"ANEXO3 99 RDR";#N/A,#N/A,FALSE,"ANEXO3 99 UBÁ4";#N/A,#N/A,FALSE,"ANEXO3 99 UBÁ6"}</definedName>
    <definedName name="xx" hidden="1">{#N/A,#N/A,FALSE,"ANEXO3 99 ERA";#N/A,#N/A,FALSE,"ANEXO3 99 UBÁ2";#N/A,#N/A,FALSE,"ANEXO3 99 DTU";#N/A,#N/A,FALSE,"ANEXO3 99 RDR";#N/A,#N/A,FALSE,"ANEXO3 99 UBÁ4";#N/A,#N/A,FALSE,"ANEXO3 99 UBÁ6"}</definedName>
    <definedName name="xxxx" localSheetId="22" hidden="1">{#N/A,#N/A,FALSE,"ANEXO3 99 ERA";#N/A,#N/A,FALSE,"ANEXO3 99 UBÁ2";#N/A,#N/A,FALSE,"ANEXO3 99 DTU";#N/A,#N/A,FALSE,"ANEXO3 99 RDR";#N/A,#N/A,FALSE,"ANEXO3 99 UBÁ4";#N/A,#N/A,FALSE,"ANEXO3 99 UBÁ6"}</definedName>
    <definedName name="xxxx" localSheetId="19" hidden="1">{#N/A,#N/A,FALSE,"ANEXO3 99 ERA";#N/A,#N/A,FALSE,"ANEXO3 99 UBÁ2";#N/A,#N/A,FALSE,"ANEXO3 99 DTU";#N/A,#N/A,FALSE,"ANEXO3 99 RDR";#N/A,#N/A,FALSE,"ANEXO3 99 UBÁ4";#N/A,#N/A,FALSE,"ANEXO3 99 UBÁ6"}</definedName>
    <definedName name="xxxx" localSheetId="21" hidden="1">{#N/A,#N/A,FALSE,"ANEXO3 99 ERA";#N/A,#N/A,FALSE,"ANEXO3 99 UBÁ2";#N/A,#N/A,FALSE,"ANEXO3 99 DTU";#N/A,#N/A,FALSE,"ANEXO3 99 RDR";#N/A,#N/A,FALSE,"ANEXO3 99 UBÁ4";#N/A,#N/A,FALSE,"ANEXO3 99 UBÁ6"}</definedName>
    <definedName name="xxxx" localSheetId="18" hidden="1">{#N/A,#N/A,FALSE,"ANEXO3 99 ERA";#N/A,#N/A,FALSE,"ANEXO3 99 UBÁ2";#N/A,#N/A,FALSE,"ANEXO3 99 DTU";#N/A,#N/A,FALSE,"ANEXO3 99 RDR";#N/A,#N/A,FALSE,"ANEXO3 99 UBÁ4";#N/A,#N/A,FALSE,"ANEXO3 99 UBÁ6"}</definedName>
    <definedName name="xxxx" localSheetId="20" hidden="1">{#N/A,#N/A,FALSE,"ANEXO3 99 ERA";#N/A,#N/A,FALSE,"ANEXO3 99 UBÁ2";#N/A,#N/A,FALSE,"ANEXO3 99 DTU";#N/A,#N/A,FALSE,"ANEXO3 99 RDR";#N/A,#N/A,FALSE,"ANEXO3 99 UBÁ4";#N/A,#N/A,FALSE,"ANEXO3 99 UBÁ6"}</definedName>
    <definedName name="xxxx" localSheetId="17" hidden="1">{#N/A,#N/A,FALSE,"ANEXO3 99 ERA";#N/A,#N/A,FALSE,"ANEXO3 99 UBÁ2";#N/A,#N/A,FALSE,"ANEXO3 99 DTU";#N/A,#N/A,FALSE,"ANEXO3 99 RDR";#N/A,#N/A,FALSE,"ANEXO3 99 UBÁ4";#N/A,#N/A,FALSE,"ANEXO3 99 UBÁ6"}</definedName>
    <definedName name="xxxx" hidden="1">{#N/A,#N/A,FALSE,"ANEXO3 99 ERA";#N/A,#N/A,FALSE,"ANEXO3 99 UBÁ2";#N/A,#N/A,FALSE,"ANEXO3 99 DTU";#N/A,#N/A,FALSE,"ANEXO3 99 RDR";#N/A,#N/A,FALSE,"ANEXO3 99 UBÁ4";#N/A,#N/A,FALSE,"ANEXO3 99 UBÁ6"}</definedName>
    <definedName name="xxxxxx" localSheetId="22" hidden="1">{#N/A,#N/A,FALSE,"ANEXO3 99 ERA";#N/A,#N/A,FALSE,"ANEXO3 99 UBÁ2";#N/A,#N/A,FALSE,"ANEXO3 99 DTU";#N/A,#N/A,FALSE,"ANEXO3 99 RDR";#N/A,#N/A,FALSE,"ANEXO3 99 UBÁ4";#N/A,#N/A,FALSE,"ANEXO3 99 UBÁ6"}</definedName>
    <definedName name="xxxxxx" localSheetId="19" hidden="1">{#N/A,#N/A,FALSE,"ANEXO3 99 ERA";#N/A,#N/A,FALSE,"ANEXO3 99 UBÁ2";#N/A,#N/A,FALSE,"ANEXO3 99 DTU";#N/A,#N/A,FALSE,"ANEXO3 99 RDR";#N/A,#N/A,FALSE,"ANEXO3 99 UBÁ4";#N/A,#N/A,FALSE,"ANEXO3 99 UBÁ6"}</definedName>
    <definedName name="xxxxxx" localSheetId="21" hidden="1">{#N/A,#N/A,FALSE,"ANEXO3 99 ERA";#N/A,#N/A,FALSE,"ANEXO3 99 UBÁ2";#N/A,#N/A,FALSE,"ANEXO3 99 DTU";#N/A,#N/A,FALSE,"ANEXO3 99 RDR";#N/A,#N/A,FALSE,"ANEXO3 99 UBÁ4";#N/A,#N/A,FALSE,"ANEXO3 99 UBÁ6"}</definedName>
    <definedName name="xxxxxx" localSheetId="18" hidden="1">{#N/A,#N/A,FALSE,"ANEXO3 99 ERA";#N/A,#N/A,FALSE,"ANEXO3 99 UBÁ2";#N/A,#N/A,FALSE,"ANEXO3 99 DTU";#N/A,#N/A,FALSE,"ANEXO3 99 RDR";#N/A,#N/A,FALSE,"ANEXO3 99 UBÁ4";#N/A,#N/A,FALSE,"ANEXO3 99 UBÁ6"}</definedName>
    <definedName name="xxxxxx" localSheetId="20" hidden="1">{#N/A,#N/A,FALSE,"ANEXO3 99 ERA";#N/A,#N/A,FALSE,"ANEXO3 99 UBÁ2";#N/A,#N/A,FALSE,"ANEXO3 99 DTU";#N/A,#N/A,FALSE,"ANEXO3 99 RDR";#N/A,#N/A,FALSE,"ANEXO3 99 UBÁ4";#N/A,#N/A,FALSE,"ANEXO3 99 UBÁ6"}</definedName>
    <definedName name="xxxxxx" localSheetId="17" hidden="1">{#N/A,#N/A,FALSE,"ANEXO3 99 ERA";#N/A,#N/A,FALSE,"ANEXO3 99 UBÁ2";#N/A,#N/A,FALSE,"ANEXO3 99 DTU";#N/A,#N/A,FALSE,"ANEXO3 99 RDR";#N/A,#N/A,FALSE,"ANEXO3 99 UBÁ4";#N/A,#N/A,FALSE,"ANEXO3 99 UBÁ6"}</definedName>
    <definedName name="xxxxxx" hidden="1">{#N/A,#N/A,FALSE,"ANEXO3 99 ERA";#N/A,#N/A,FALSE,"ANEXO3 99 UBÁ2";#N/A,#N/A,FALSE,"ANEXO3 99 DTU";#N/A,#N/A,FALSE,"ANEXO3 99 RDR";#N/A,#N/A,FALSE,"ANEXO3 99 UBÁ4";#N/A,#N/A,FALSE,"ANEXO3 99 UBÁ6"}</definedName>
    <definedName name="z" localSheetId="3">[1]ATIVO!#REF!</definedName>
    <definedName name="z" localSheetId="4">[1]ATIVO!#REF!</definedName>
    <definedName name="z" localSheetId="5">[1]ATIVO!#REF!</definedName>
    <definedName name="z" localSheetId="10">[1]ATIVO!#REF!</definedName>
    <definedName name="z" localSheetId="9">[1]ATIVO!#REF!</definedName>
    <definedName name="z">[1]ATIVO!#REF!</definedName>
    <definedName name="Z_22324E6D_2FA2_4A04_B0FD_1F42E900DF32_.wvu.Cols" localSheetId="14" hidden="1">'SPE Generation Investments'!$A:$A</definedName>
    <definedName name="Z_22324E6D_2FA2_4A04_B0FD_1F42E900DF32_.wvu.Cols" localSheetId="21" hidden="1">'SPE Substations'!#REF!,'SPE Substations'!$JC:$JE,'SPE Substations'!$SY:$TA,'SPE Substations'!$ACU:$ACW,'SPE Substations'!$AMQ:$AMS,'SPE Substations'!$AWM:$AWO,'SPE Substations'!$BGI:$BGK,'SPE Substations'!$BQE:$BQG,'SPE Substations'!$CAA:$CAC,'SPE Substations'!$CJW:$CJY,'SPE Substations'!$CTS:$CTU,'SPE Substations'!$DDO:$DDQ,'SPE Substations'!$DNK:$DNM,'SPE Substations'!$DXG:$DXI,'SPE Substations'!$EHC:$EHE,'SPE Substations'!$EQY:$ERA,'SPE Substations'!$FAU:$FAW,'SPE Substations'!$FKQ:$FKS,'SPE Substations'!$FUM:$FUO,'SPE Substations'!$GEI:$GEK,'SPE Substations'!$GOE:$GOG,'SPE Substations'!$GYA:$GYC,'SPE Substations'!$HHW:$HHY,'SPE Substations'!$HRS:$HRU,'SPE Substations'!$IBO:$IBQ,'SPE Substations'!$ILK:$ILM,'SPE Substations'!$IVG:$IVI,'SPE Substations'!$JFC:$JFE,'SPE Substations'!$JOY:$JPA,'SPE Substations'!$JYU:$JYW,'SPE Substations'!$KIQ:$KIS,'SPE Substations'!$KSM:$KSO,'SPE Substations'!$LCI:$LCK,'SPE Substations'!$LME:$LMG,'SPE Substations'!$LWA:$LWC,'SPE Substations'!$MFW:$MFY,'SPE Substations'!$MPS:$MPU,'SPE Substations'!$MZO:$MZQ,'SPE Substations'!$NJK:$NJM,'SPE Substations'!$NTG:$NTI,'SPE Substations'!$ODC:$ODE,'SPE Substations'!$OMY:$ONA,'SPE Substations'!$OWU:$OWW,'SPE Substations'!$PGQ:$PGS,'SPE Substations'!$PQM:$PQO,'SPE Substations'!$QAI:$QAK,'SPE Substations'!$QKE:$QKG,'SPE Substations'!$QUA:$QUC,'SPE Substations'!$RDW:$RDY,'SPE Substations'!$RNS:$RNU,'SPE Substations'!$RXO:$RXQ,'SPE Substations'!$SHK:$SHM,'SPE Substations'!$SRG:$SRI,'SPE Substations'!$TBC:$TBE,'SPE Substations'!$TKY:$TLA,'SPE Substations'!$TUU:$TUW,'SPE Substations'!$UEQ:$UES,'SPE Substations'!$UOM:$UOO,'SPE Substations'!$UYI:$UYK,'SPE Substations'!$VIE:$VIG,'SPE Substations'!$VSA:$VSC,'SPE Substations'!$WBW:$WBY,'SPE Substations'!$WLS:$WLU,'SPE Substations'!$WVO:$WVQ</definedName>
    <definedName name="Z_22324E6D_2FA2_4A04_B0FD_1F42E900DF32_.wvu.Cols" localSheetId="20" hidden="1">'SPE Transmission Lines'!$JC:$JH,'SPE Transmission Lines'!$SY:$TD,'SPE Transmission Lines'!$ACU:$ACZ,'SPE Transmission Lines'!$AMQ:$AMV,'SPE Transmission Lines'!$AWM:$AWR,'SPE Transmission Lines'!$BGI:$BGN,'SPE Transmission Lines'!$BQE:$BQJ,'SPE Transmission Lines'!$CAA:$CAF,'SPE Transmission Lines'!$CJW:$CKB,'SPE Transmission Lines'!$CTS:$CTX,'SPE Transmission Lines'!$DDO:$DDT,'SPE Transmission Lines'!$DNK:$DNP,'SPE Transmission Lines'!$DXG:$DXL,'SPE Transmission Lines'!$EHC:$EHH,'SPE Transmission Lines'!$EQY:$ERD,'SPE Transmission Lines'!$FAU:$FAZ,'SPE Transmission Lines'!$FKQ:$FKV,'SPE Transmission Lines'!$FUM:$FUR,'SPE Transmission Lines'!$GEI:$GEN,'SPE Transmission Lines'!$GOE:$GOJ,'SPE Transmission Lines'!$GYA:$GYF,'SPE Transmission Lines'!$HHW:$HIB,'SPE Transmission Lines'!$HRS:$HRX,'SPE Transmission Lines'!$IBO:$IBT,'SPE Transmission Lines'!$ILK:$ILP,'SPE Transmission Lines'!$IVG:$IVL,'SPE Transmission Lines'!$JFC:$JFH,'SPE Transmission Lines'!$JOY:$JPD,'SPE Transmission Lines'!$JYU:$JYZ,'SPE Transmission Lines'!$KIQ:$KIV,'SPE Transmission Lines'!$KSM:$KSR,'SPE Transmission Lines'!$LCI:$LCN,'SPE Transmission Lines'!$LME:$LMJ,'SPE Transmission Lines'!$LWA:$LWF,'SPE Transmission Lines'!$MFW:$MGB,'SPE Transmission Lines'!$MPS:$MPX,'SPE Transmission Lines'!$MZO:$MZT,'SPE Transmission Lines'!$NJK:$NJP,'SPE Transmission Lines'!$NTG:$NTL,'SPE Transmission Lines'!$ODC:$ODH,'SPE Transmission Lines'!$OMY:$OND,'SPE Transmission Lines'!$OWU:$OWZ,'SPE Transmission Lines'!$PGQ:$PGV,'SPE Transmission Lines'!$PQM:$PQR,'SPE Transmission Lines'!$QAI:$QAN,'SPE Transmission Lines'!$QKE:$QKJ,'SPE Transmission Lines'!$QUA:$QUF,'SPE Transmission Lines'!$RDW:$REB,'SPE Transmission Lines'!$RNS:$RNX,'SPE Transmission Lines'!$RXO:$RXT,'SPE Transmission Lines'!$SHK:$SHP,'SPE Transmission Lines'!$SRG:$SRL,'SPE Transmission Lines'!$TBC:$TBH,'SPE Transmission Lines'!$TKY:$TLD,'SPE Transmission Lines'!$TUU:$TUZ,'SPE Transmission Lines'!$UEQ:$UEV,'SPE Transmission Lines'!$UOM:$UOR,'SPE Transmission Lines'!$UYI:$UYN,'SPE Transmission Lines'!$VIE:$VIJ,'SPE Transmission Lines'!$VSA:$VSF,'SPE Transmission Lines'!$WBW:$WCB,'SPE Transmission Lines'!$WLS:$WLX,'SPE Transmission Lines'!$WVO:$WVT</definedName>
    <definedName name="Z_22324E6D_2FA2_4A04_B0FD_1F42E900DF32_.wvu.FilterData" localSheetId="14" hidden="1">'SPE Generation Investments'!#REF!</definedName>
    <definedName name="Z_22324E6D_2FA2_4A04_B0FD_1F42E900DF32_.wvu.FilterData" localSheetId="22" hidden="1">'SPE Loans and Financings'!$A$5:$AA$5</definedName>
    <definedName name="Z_22324E6D_2FA2_4A04_B0FD_1F42E900DF32_.wvu.FilterData" localSheetId="19" hidden="1">'SPE Operational Generation Data'!$A$4</definedName>
    <definedName name="Z_22324E6D_2FA2_4A04_B0FD_1F42E900DF32_.wvu.FilterData" localSheetId="21" hidden="1">'SPE Substations'!$A$5:$N$82</definedName>
    <definedName name="Z_22324E6D_2FA2_4A04_B0FD_1F42E900DF32_.wvu.FilterData" localSheetId="18" hidden="1">'SPE Substations Investments'!$A$5:$K$14</definedName>
    <definedName name="Z_22324E6D_2FA2_4A04_B0FD_1F42E900DF32_.wvu.FilterData" localSheetId="20" hidden="1">'SPE Transmission Lines'!$A$8:$P$8</definedName>
    <definedName name="Z_22324E6D_2FA2_4A04_B0FD_1F42E900DF32_.wvu.PrintArea" localSheetId="14" hidden="1">'SPE Generation Investments'!$B$2:$T$3</definedName>
    <definedName name="Z_22324E6D_2FA2_4A04_B0FD_1F42E900DF32_.wvu.PrintArea" localSheetId="22" hidden="1">'SPE Loans and Financings'!$A$1:$S$5</definedName>
    <definedName name="Z_22324E6D_2FA2_4A04_B0FD_1F42E900DF32_.wvu.PrintArea" localSheetId="19" hidden="1">'SPE Operational Generation Data'!$B$5:$S$289</definedName>
    <definedName name="Z_22324E6D_2FA2_4A04_B0FD_1F42E900DF32_.wvu.PrintArea" localSheetId="21" hidden="1">'SPE Substations'!$A$1:$I$82</definedName>
    <definedName name="Z_22324E6D_2FA2_4A04_B0FD_1F42E900DF32_.wvu.PrintArea" localSheetId="18" hidden="1">'SPE Substations Investments'!$A$3:$K$14</definedName>
    <definedName name="Z_22324E6D_2FA2_4A04_B0FD_1F42E900DF32_.wvu.PrintArea" localSheetId="20" hidden="1">'SPE Transmission Lines'!$A$1:$J$14</definedName>
    <definedName name="Z_22324E6D_2FA2_4A04_B0FD_1F42E900DF32_.wvu.PrintArea" localSheetId="17" hidden="1">'SPE Transmission Lines Invest.'!$A$1:$K$11</definedName>
    <definedName name="Z_2463CF8B_767D_4A65_8D5D_6CA6BAD4FF61_.wvu.Cols" localSheetId="14" hidden="1">'SPE Generation Investments'!$A:$A</definedName>
    <definedName name="Z_2463CF8B_767D_4A65_8D5D_6CA6BAD4FF61_.wvu.Cols" localSheetId="21" hidden="1">'SPE Substations'!#REF!,'SPE Substations'!$JC:$JE,'SPE Substations'!$SY:$TA,'SPE Substations'!$ACU:$ACW,'SPE Substations'!$AMQ:$AMS,'SPE Substations'!$AWM:$AWO,'SPE Substations'!$BGI:$BGK,'SPE Substations'!$BQE:$BQG,'SPE Substations'!$CAA:$CAC,'SPE Substations'!$CJW:$CJY,'SPE Substations'!$CTS:$CTU,'SPE Substations'!$DDO:$DDQ,'SPE Substations'!$DNK:$DNM,'SPE Substations'!$DXG:$DXI,'SPE Substations'!$EHC:$EHE,'SPE Substations'!$EQY:$ERA,'SPE Substations'!$FAU:$FAW,'SPE Substations'!$FKQ:$FKS,'SPE Substations'!$FUM:$FUO,'SPE Substations'!$GEI:$GEK,'SPE Substations'!$GOE:$GOG,'SPE Substations'!$GYA:$GYC,'SPE Substations'!$HHW:$HHY,'SPE Substations'!$HRS:$HRU,'SPE Substations'!$IBO:$IBQ,'SPE Substations'!$ILK:$ILM,'SPE Substations'!$IVG:$IVI,'SPE Substations'!$JFC:$JFE,'SPE Substations'!$JOY:$JPA,'SPE Substations'!$JYU:$JYW,'SPE Substations'!$KIQ:$KIS,'SPE Substations'!$KSM:$KSO,'SPE Substations'!$LCI:$LCK,'SPE Substations'!$LME:$LMG,'SPE Substations'!$LWA:$LWC,'SPE Substations'!$MFW:$MFY,'SPE Substations'!$MPS:$MPU,'SPE Substations'!$MZO:$MZQ,'SPE Substations'!$NJK:$NJM,'SPE Substations'!$NTG:$NTI,'SPE Substations'!$ODC:$ODE,'SPE Substations'!$OMY:$ONA,'SPE Substations'!$OWU:$OWW,'SPE Substations'!$PGQ:$PGS,'SPE Substations'!$PQM:$PQO,'SPE Substations'!$QAI:$QAK,'SPE Substations'!$QKE:$QKG,'SPE Substations'!$QUA:$QUC,'SPE Substations'!$RDW:$RDY,'SPE Substations'!$RNS:$RNU,'SPE Substations'!$RXO:$RXQ,'SPE Substations'!$SHK:$SHM,'SPE Substations'!$SRG:$SRI,'SPE Substations'!$TBC:$TBE,'SPE Substations'!$TKY:$TLA,'SPE Substations'!$TUU:$TUW,'SPE Substations'!$UEQ:$UES,'SPE Substations'!$UOM:$UOO,'SPE Substations'!$UYI:$UYK,'SPE Substations'!$VIE:$VIG,'SPE Substations'!$VSA:$VSC,'SPE Substations'!$WBW:$WBY,'SPE Substations'!$WLS:$WLU,'SPE Substations'!$WVO:$WVQ</definedName>
    <definedName name="Z_2463CF8B_767D_4A65_8D5D_6CA6BAD4FF61_.wvu.Cols" localSheetId="20" hidden="1">'SPE Transmission Lines'!$JC:$JH,'SPE Transmission Lines'!$SY:$TD,'SPE Transmission Lines'!$ACU:$ACZ,'SPE Transmission Lines'!$AMQ:$AMV,'SPE Transmission Lines'!$AWM:$AWR,'SPE Transmission Lines'!$BGI:$BGN,'SPE Transmission Lines'!$BQE:$BQJ,'SPE Transmission Lines'!$CAA:$CAF,'SPE Transmission Lines'!$CJW:$CKB,'SPE Transmission Lines'!$CTS:$CTX,'SPE Transmission Lines'!$DDO:$DDT,'SPE Transmission Lines'!$DNK:$DNP,'SPE Transmission Lines'!$DXG:$DXL,'SPE Transmission Lines'!$EHC:$EHH,'SPE Transmission Lines'!$EQY:$ERD,'SPE Transmission Lines'!$FAU:$FAZ,'SPE Transmission Lines'!$FKQ:$FKV,'SPE Transmission Lines'!$FUM:$FUR,'SPE Transmission Lines'!$GEI:$GEN,'SPE Transmission Lines'!$GOE:$GOJ,'SPE Transmission Lines'!$GYA:$GYF,'SPE Transmission Lines'!$HHW:$HIB,'SPE Transmission Lines'!$HRS:$HRX,'SPE Transmission Lines'!$IBO:$IBT,'SPE Transmission Lines'!$ILK:$ILP,'SPE Transmission Lines'!$IVG:$IVL,'SPE Transmission Lines'!$JFC:$JFH,'SPE Transmission Lines'!$JOY:$JPD,'SPE Transmission Lines'!$JYU:$JYZ,'SPE Transmission Lines'!$KIQ:$KIV,'SPE Transmission Lines'!$KSM:$KSR,'SPE Transmission Lines'!$LCI:$LCN,'SPE Transmission Lines'!$LME:$LMJ,'SPE Transmission Lines'!$LWA:$LWF,'SPE Transmission Lines'!$MFW:$MGB,'SPE Transmission Lines'!$MPS:$MPX,'SPE Transmission Lines'!$MZO:$MZT,'SPE Transmission Lines'!$NJK:$NJP,'SPE Transmission Lines'!$NTG:$NTL,'SPE Transmission Lines'!$ODC:$ODH,'SPE Transmission Lines'!$OMY:$OND,'SPE Transmission Lines'!$OWU:$OWZ,'SPE Transmission Lines'!$PGQ:$PGV,'SPE Transmission Lines'!$PQM:$PQR,'SPE Transmission Lines'!$QAI:$QAN,'SPE Transmission Lines'!$QKE:$QKJ,'SPE Transmission Lines'!$QUA:$QUF,'SPE Transmission Lines'!$RDW:$REB,'SPE Transmission Lines'!$RNS:$RNX,'SPE Transmission Lines'!$RXO:$RXT,'SPE Transmission Lines'!$SHK:$SHP,'SPE Transmission Lines'!$SRG:$SRL,'SPE Transmission Lines'!$TBC:$TBH,'SPE Transmission Lines'!$TKY:$TLD,'SPE Transmission Lines'!$TUU:$TUZ,'SPE Transmission Lines'!$UEQ:$UEV,'SPE Transmission Lines'!$UOM:$UOR,'SPE Transmission Lines'!$UYI:$UYN,'SPE Transmission Lines'!$VIE:$VIJ,'SPE Transmission Lines'!$VSA:$VSF,'SPE Transmission Lines'!$WBW:$WCB,'SPE Transmission Lines'!$WLS:$WLX,'SPE Transmission Lines'!$WVO:$WVT</definedName>
    <definedName name="Z_2463CF8B_767D_4A65_8D5D_6CA6BAD4FF61_.wvu.FilterData" localSheetId="14" hidden="1">'SPE Generation Investments'!#REF!</definedName>
    <definedName name="Z_2463CF8B_767D_4A65_8D5D_6CA6BAD4FF61_.wvu.FilterData" localSheetId="22" hidden="1">'SPE Loans and Financings'!$A$5:$AA$5</definedName>
    <definedName name="Z_2463CF8B_767D_4A65_8D5D_6CA6BAD4FF61_.wvu.FilterData" localSheetId="19" hidden="1">'SPE Operational Generation Data'!$A$4:$A$5</definedName>
    <definedName name="Z_2463CF8B_767D_4A65_8D5D_6CA6BAD4FF61_.wvu.FilterData" localSheetId="21" hidden="1">'SPE Substations'!$A$5:$N$82</definedName>
    <definedName name="Z_2463CF8B_767D_4A65_8D5D_6CA6BAD4FF61_.wvu.FilterData" localSheetId="18" hidden="1">'SPE Substations Investments'!$A$5:$K$14</definedName>
    <definedName name="Z_2463CF8B_767D_4A65_8D5D_6CA6BAD4FF61_.wvu.FilterData" localSheetId="20" hidden="1">'SPE Transmission Lines'!$A$8:$P$8</definedName>
    <definedName name="Z_2463CF8B_767D_4A65_8D5D_6CA6BAD4FF61_.wvu.PrintArea" localSheetId="14" hidden="1">'SPE Generation Investments'!$B$2:$T$3</definedName>
    <definedName name="Z_2463CF8B_767D_4A65_8D5D_6CA6BAD4FF61_.wvu.PrintArea" localSheetId="22" hidden="1">'SPE Loans and Financings'!$A$1:$S$5</definedName>
    <definedName name="Z_2463CF8B_767D_4A65_8D5D_6CA6BAD4FF61_.wvu.PrintArea" localSheetId="19" hidden="1">'SPE Operational Generation Data'!$B$5:$S$289</definedName>
    <definedName name="Z_2463CF8B_767D_4A65_8D5D_6CA6BAD4FF61_.wvu.PrintArea" localSheetId="21" hidden="1">'SPE Substations'!$A$1:$I$82</definedName>
    <definedName name="Z_2463CF8B_767D_4A65_8D5D_6CA6BAD4FF61_.wvu.PrintArea" localSheetId="18" hidden="1">'SPE Substations Investments'!$A$3:$K$14</definedName>
    <definedName name="Z_2463CF8B_767D_4A65_8D5D_6CA6BAD4FF61_.wvu.PrintArea" localSheetId="20" hidden="1">'SPE Transmission Lines'!$A$1:$J$14</definedName>
    <definedName name="Z_2463CF8B_767D_4A65_8D5D_6CA6BAD4FF61_.wvu.PrintArea" localSheetId="17" hidden="1">'SPE Transmission Lines Invest.'!$A$1:$K$11</definedName>
    <definedName name="Z_B6C8EA12_A0A1_4AF1_A2CB_2D8A95147599_.wvu.FilterData" localSheetId="19" hidden="1">'SPE Operational Generation Data'!$A$4</definedName>
    <definedName name="Z_FF5EE8FD_4294_4CF0_B2E7_D8DB720CDD9F_.wvu.FilterData" localSheetId="19" hidden="1">'SPE Operational Generation Data'!$A$4:$A$5</definedName>
  </definedNames>
  <calcPr calcId="162913" calcOnSave="0"/>
</workbook>
</file>

<file path=xl/calcChain.xml><?xml version="1.0" encoding="utf-8"?>
<calcChain xmlns="http://schemas.openxmlformats.org/spreadsheetml/2006/main">
  <c r="S15" i="2" l="1"/>
  <c r="S14" i="2"/>
  <c r="S13" i="2"/>
  <c r="S12" i="2"/>
  <c r="S11" i="2"/>
  <c r="S10" i="2"/>
  <c r="S9" i="2"/>
  <c r="S79" i="73"/>
  <c r="S78" i="73"/>
  <c r="S77" i="73"/>
  <c r="S76" i="73"/>
  <c r="S75" i="73"/>
  <c r="S74" i="73"/>
  <c r="S73" i="73"/>
  <c r="S72" i="73"/>
  <c r="S71" i="73"/>
  <c r="S70" i="73"/>
  <c r="S69" i="73"/>
  <c r="S68" i="73"/>
  <c r="S67" i="73"/>
  <c r="S66" i="73"/>
  <c r="S65" i="73"/>
  <c r="S64" i="73"/>
  <c r="S63" i="73"/>
  <c r="S62" i="73"/>
  <c r="S61" i="73"/>
  <c r="S60" i="73"/>
  <c r="S59" i="73"/>
  <c r="S58" i="73"/>
  <c r="S57" i="73"/>
  <c r="S56" i="73"/>
  <c r="S55" i="73"/>
  <c r="S54" i="73"/>
  <c r="S53" i="73"/>
  <c r="S52" i="73"/>
  <c r="S51" i="73"/>
  <c r="S50" i="73"/>
  <c r="S49" i="73"/>
  <c r="S48" i="73"/>
  <c r="S47" i="73"/>
  <c r="S46" i="73"/>
  <c r="S45" i="73"/>
  <c r="S44" i="73"/>
  <c r="S43" i="73"/>
  <c r="S42" i="73"/>
  <c r="S41" i="73"/>
  <c r="S40" i="73"/>
  <c r="S39" i="73"/>
  <c r="S38" i="73"/>
  <c r="S37" i="73"/>
  <c r="S36" i="73"/>
  <c r="S35" i="73"/>
  <c r="S34" i="73"/>
  <c r="S33" i="73"/>
  <c r="S32" i="73"/>
  <c r="S31" i="73"/>
  <c r="S30" i="73"/>
  <c r="S29" i="73"/>
  <c r="S28" i="73"/>
  <c r="S27" i="73"/>
  <c r="S26" i="73"/>
  <c r="S25" i="73"/>
  <c r="S24" i="73"/>
  <c r="S23" i="73"/>
  <c r="S22" i="73"/>
  <c r="K21" i="73"/>
  <c r="S21" i="73" s="1"/>
  <c r="K20" i="73"/>
  <c r="S20" i="73" s="1"/>
  <c r="S19" i="73"/>
  <c r="S18" i="73"/>
  <c r="S17" i="73"/>
  <c r="S16" i="73"/>
  <c r="S15" i="73"/>
  <c r="S14" i="73"/>
  <c r="S13" i="73"/>
  <c r="S12" i="73"/>
  <c r="S11" i="73"/>
  <c r="S10" i="73"/>
  <c r="S9" i="73"/>
  <c r="S8" i="73"/>
  <c r="S7" i="73"/>
  <c r="S6" i="73"/>
  <c r="AF107" i="70"/>
  <c r="AD107" i="70"/>
  <c r="L107" i="70"/>
  <c r="K107" i="70"/>
  <c r="AG107" i="70" s="1"/>
  <c r="H79" i="70"/>
  <c r="H75" i="70"/>
  <c r="H71" i="70"/>
  <c r="H67" i="70"/>
  <c r="AH65" i="70"/>
  <c r="AF65" i="70"/>
  <c r="AD65" i="70"/>
  <c r="AH61" i="70"/>
  <c r="AF61" i="70"/>
  <c r="AD61" i="70"/>
  <c r="AH57" i="70"/>
  <c r="AF57" i="70"/>
  <c r="AD57" i="70"/>
  <c r="AH53" i="70"/>
  <c r="AF53" i="70"/>
  <c r="AD53" i="70"/>
  <c r="AH49" i="70"/>
  <c r="AF49" i="70"/>
  <c r="AD49" i="70"/>
  <c r="AH45" i="70"/>
  <c r="AF45" i="70"/>
  <c r="AD45" i="70"/>
  <c r="AH41" i="70"/>
  <c r="AF41" i="70"/>
  <c r="AD41" i="70"/>
  <c r="AH37" i="70"/>
  <c r="AF37" i="70"/>
  <c r="AD37" i="70"/>
  <c r="AH33" i="70"/>
  <c r="AF33" i="70"/>
  <c r="AD33" i="70"/>
  <c r="AH29" i="70"/>
  <c r="AF29" i="70"/>
  <c r="AD29" i="70"/>
  <c r="AH25" i="70"/>
  <c r="AF25" i="70"/>
  <c r="AD25" i="70"/>
  <c r="AH21" i="70"/>
  <c r="AF21" i="70"/>
  <c r="AD21" i="70"/>
  <c r="AH17" i="70"/>
  <c r="AF17" i="70"/>
  <c r="AD17" i="70"/>
  <c r="G114" i="25" l="1"/>
  <c r="H114" i="25"/>
  <c r="I114" i="25"/>
  <c r="J114" i="25"/>
  <c r="K114" i="25"/>
  <c r="L114" i="25"/>
  <c r="M114" i="25"/>
  <c r="N114" i="25"/>
  <c r="O114" i="25"/>
  <c r="P114" i="25"/>
  <c r="Q114" i="25"/>
  <c r="R114" i="25"/>
  <c r="S114" i="25"/>
  <c r="T114" i="25"/>
  <c r="U114" i="25"/>
  <c r="V114" i="25"/>
  <c r="W114" i="25"/>
  <c r="X114" i="25"/>
  <c r="Y114" i="25"/>
  <c r="F114" i="25"/>
  <c r="F77" i="79" l="1"/>
  <c r="E77" i="79"/>
</calcChain>
</file>

<file path=xl/comments1.xml><?xml version="1.0" encoding="utf-8"?>
<comments xmlns="http://schemas.openxmlformats.org/spreadsheetml/2006/main">
  <authors>
    <author>Autor</author>
  </authors>
  <commentList>
    <comment ref="O67" authorId="0" shapeId="0">
      <text>
        <r>
          <rPr>
            <b/>
            <sz val="9"/>
            <color indexed="81"/>
            <rFont val="Tahoma"/>
            <family val="2"/>
          </rPr>
          <t>Autor:</t>
        </r>
        <r>
          <rPr>
            <sz val="9"/>
            <color indexed="81"/>
            <rFont val="Tahoma"/>
            <family val="2"/>
          </rPr>
          <t xml:space="preserve">
De acordo com o informado pela DG eletrobras</t>
        </r>
      </text>
    </comment>
    <comment ref="I99" authorId="0" shapeId="0">
      <text>
        <r>
          <rPr>
            <sz val="9"/>
            <color indexed="81"/>
            <rFont val="Tahoma"/>
            <family val="2"/>
          </rPr>
          <t>Revisão da GF, conforme PORTARIA MME Nº 292, DE 27 DE SETEMBRO DE 2019</t>
        </r>
      </text>
    </comment>
    <comment ref="AC107" authorId="0" shapeId="0">
      <text>
        <r>
          <rPr>
            <b/>
            <sz val="9"/>
            <color indexed="81"/>
            <rFont val="Tahoma"/>
            <family val="2"/>
          </rPr>
          <t>Autor:</t>
        </r>
        <r>
          <rPr>
            <sz val="9"/>
            <color indexed="81"/>
            <rFont val="Tahoma"/>
            <family val="2"/>
          </rPr>
          <t xml:space="preserve">
Não é ACR.
Toda energia gerada pelo parque é vendida para a UTE no Uruguai por 68,53 USD/MWh</t>
        </r>
      </text>
    </comment>
    <comment ref="AD107" authorId="0" shapeId="0">
      <text>
        <r>
          <rPr>
            <b/>
            <sz val="9"/>
            <color indexed="81"/>
            <rFont val="Tahoma"/>
            <family val="2"/>
          </rPr>
          <t>Autor:</t>
        </r>
        <r>
          <rPr>
            <sz val="9"/>
            <color indexed="81"/>
            <rFont val="Tahoma"/>
            <family val="2"/>
          </rPr>
          <t xml:space="preserve">
USD 2.685.245
Cotação 31/03/20
5,1987</t>
        </r>
      </text>
    </comment>
    <comment ref="AF107" authorId="0" shapeId="0">
      <text>
        <r>
          <rPr>
            <b/>
            <sz val="9"/>
            <color indexed="81"/>
            <rFont val="Segoe UI"/>
            <family val="2"/>
          </rPr>
          <t>Autor:</t>
        </r>
        <r>
          <rPr>
            <sz val="9"/>
            <color indexed="81"/>
            <rFont val="Segoe UI"/>
            <family val="2"/>
          </rPr>
          <t xml:space="preserve">
USD 3.502.111
Cotação 31/06/20
5,4760</t>
        </r>
      </text>
    </comment>
  </commentList>
</comments>
</file>

<file path=xl/sharedStrings.xml><?xml version="1.0" encoding="utf-8"?>
<sst xmlns="http://schemas.openxmlformats.org/spreadsheetml/2006/main" count="165427" uniqueCount="16598">
  <si>
    <t>Eletronorte</t>
  </si>
  <si>
    <t>Chesf</t>
  </si>
  <si>
    <t>Furnas</t>
  </si>
  <si>
    <t>Eletronuclear</t>
  </si>
  <si>
    <t>Eletrosul</t>
  </si>
  <si>
    <t>Amazonas GT</t>
  </si>
  <si>
    <t>SPE (d)</t>
  </si>
  <si>
    <t>Itaipu Binacional</t>
  </si>
  <si>
    <t>Amazonas G&amp;T</t>
  </si>
  <si>
    <t>Total</t>
  </si>
  <si>
    <t xml:space="preserve">Chesf </t>
  </si>
  <si>
    <t xml:space="preserve">Furnas </t>
  </si>
  <si>
    <t>-</t>
  </si>
  <si>
    <t>(MW)</t>
  </si>
  <si>
    <t>Complexo de Tucuruí</t>
  </si>
  <si>
    <t>PA</t>
  </si>
  <si>
    <t>RO</t>
  </si>
  <si>
    <t>AP</t>
  </si>
  <si>
    <t>MT</t>
  </si>
  <si>
    <t>PB</t>
  </si>
  <si>
    <t>BA</t>
  </si>
  <si>
    <t>MG</t>
  </si>
  <si>
    <t>RJ</t>
  </si>
  <si>
    <t>Batalha</t>
  </si>
  <si>
    <t>GO</t>
  </si>
  <si>
    <t>PR</t>
  </si>
  <si>
    <t>RS</t>
  </si>
  <si>
    <t>MS</t>
  </si>
  <si>
    <t>PCH Barra do Rio Chapéu</t>
  </si>
  <si>
    <t>SC</t>
  </si>
  <si>
    <t>NA</t>
  </si>
  <si>
    <t>PCH João Borges</t>
  </si>
  <si>
    <t>Eólica Cerro Chato I</t>
  </si>
  <si>
    <t>Eólica Cerro Chato II</t>
  </si>
  <si>
    <t>Eólica Cerro Chato III</t>
  </si>
  <si>
    <t>Megawatt Solar</t>
  </si>
  <si>
    <t>AM</t>
  </si>
  <si>
    <t>UHE Coaracy Nunes</t>
  </si>
  <si>
    <t>Funil</t>
  </si>
  <si>
    <t>Pedra</t>
  </si>
  <si>
    <t>CE</t>
  </si>
  <si>
    <t>Complexo de Paulo Afonso</t>
  </si>
  <si>
    <t>Luiz Gonzaga (Itaparica)</t>
  </si>
  <si>
    <t>PE</t>
  </si>
  <si>
    <t>Boa Esperança (Castelo Branco)</t>
  </si>
  <si>
    <t>PI</t>
  </si>
  <si>
    <t>Xingó</t>
  </si>
  <si>
    <t>SE</t>
  </si>
  <si>
    <t>SP/MG</t>
  </si>
  <si>
    <t>MG/SP</t>
  </si>
  <si>
    <t>MWh</t>
  </si>
  <si>
    <t>m3</t>
  </si>
  <si>
    <t>Capacidade de Transformação (MVA)</t>
  </si>
  <si>
    <t>IPCA</t>
  </si>
  <si>
    <t>Itá – Nova Santa Rita</t>
  </si>
  <si>
    <t>MA</t>
  </si>
  <si>
    <t>AL</t>
  </si>
  <si>
    <t>RN</t>
  </si>
  <si>
    <t>SP</t>
  </si>
  <si>
    <t>Eletrobras</t>
  </si>
  <si>
    <t>SPE</t>
  </si>
  <si>
    <t>Empresas Eletrobras (%)</t>
  </si>
  <si>
    <t>Furnas (39%)</t>
  </si>
  <si>
    <t>Total do Investimento (R$ Milhões)</t>
  </si>
  <si>
    <t>Eletronorte (49%)</t>
  </si>
  <si>
    <t>Chesf (49%)</t>
  </si>
  <si>
    <t>Furnas (99%)</t>
  </si>
  <si>
    <t>Furnas (49,9%)</t>
  </si>
  <si>
    <t>Eletrosul (51%)</t>
  </si>
  <si>
    <t>RAP 
(R$ Milhões)</t>
  </si>
  <si>
    <t>Angra 3</t>
  </si>
  <si>
    <t>UHE Sinop</t>
  </si>
  <si>
    <t>Empresa de Energia São Manoel S.A.</t>
  </si>
  <si>
    <t>UHE São Manoel</t>
  </si>
  <si>
    <t>MT/PA</t>
  </si>
  <si>
    <t>São Januário</t>
  </si>
  <si>
    <t>Nossa Senhora de Fátima</t>
  </si>
  <si>
    <t>Jandaia</t>
  </si>
  <si>
    <t>São Clemente</t>
  </si>
  <si>
    <t>Jandaia I</t>
  </si>
  <si>
    <t>Vale do São Bartolomeu Transmissora de Energia S.A.</t>
  </si>
  <si>
    <t>Mata de Santa Genebra Transmissora S.A.</t>
  </si>
  <si>
    <t>Transenergia Goiás S.A.</t>
  </si>
  <si>
    <t>Eletropar</t>
  </si>
  <si>
    <t>Furnas (40%)</t>
  </si>
  <si>
    <t>Furnas (15%)</t>
  </si>
  <si>
    <t>Furnas (49%)</t>
  </si>
  <si>
    <t>Furnas (49,5%)</t>
  </si>
  <si>
    <t>Enerpeixe S.A.</t>
  </si>
  <si>
    <t>Retiro Baixo Energética S.A.</t>
  </si>
  <si>
    <t>Serra do Facão Energia S.A.</t>
  </si>
  <si>
    <t>Madeira Energia S.A.</t>
  </si>
  <si>
    <t>Teles Pires Participações S.A.</t>
  </si>
  <si>
    <t>Chesf (24,5%)
Furnas (24,5%)</t>
  </si>
  <si>
    <t>Furnas (24,5%)</t>
  </si>
  <si>
    <t xml:space="preserve">Total (a+b) </t>
  </si>
  <si>
    <t>Norte Brasil Transmissora de Energia S.A.</t>
  </si>
  <si>
    <t>Manaus Transmissora de Energia S.A.</t>
  </si>
  <si>
    <t>Interligação Elétrica do Madeira S.A.</t>
  </si>
  <si>
    <t>Interligação Elétrica Garanhuns S.A.</t>
  </si>
  <si>
    <t>Furnas (33,33%)</t>
  </si>
  <si>
    <t>Paranaíba Transmissora de Energia S.A.</t>
  </si>
  <si>
    <t>Caldas Novas Transmissão S.A.</t>
  </si>
  <si>
    <t>Livramento Holding S.A.</t>
  </si>
  <si>
    <t>UHE Dardanelos</t>
  </si>
  <si>
    <t xml:space="preserve">Santa Joana X </t>
  </si>
  <si>
    <t xml:space="preserve">Santa Joana XI </t>
  </si>
  <si>
    <t xml:space="preserve">Santa Joana XII </t>
  </si>
  <si>
    <t xml:space="preserve">Santa Joana XIII </t>
  </si>
  <si>
    <t xml:space="preserve">Santa Joana XV </t>
  </si>
  <si>
    <t xml:space="preserve">Santa Joana XVI </t>
  </si>
  <si>
    <t>UHE Peixe Angical</t>
  </si>
  <si>
    <t>UHE Baguari</t>
  </si>
  <si>
    <t>UHE Retiro Baixo</t>
  </si>
  <si>
    <t>UHE Foz de Chapecó</t>
  </si>
  <si>
    <t>UHE Serra do Facão</t>
  </si>
  <si>
    <t>UHE Três Irmãos</t>
  </si>
  <si>
    <t>UHE Teles Pires</t>
  </si>
  <si>
    <t>Parques eólicos Verace 24 a 27</t>
  </si>
  <si>
    <t>Parques eólicos Verace 28 a 31</t>
  </si>
  <si>
    <t>Parques eólicos Verace 34 a 36</t>
  </si>
  <si>
    <t>Parque eólico Chuí 09</t>
  </si>
  <si>
    <t>Goiás Transmissão S.A.</t>
  </si>
  <si>
    <t>MGE Transmissão S.A.</t>
  </si>
  <si>
    <t>Viana 2</t>
  </si>
  <si>
    <t>Edéia</t>
  </si>
  <si>
    <t>Jataí</t>
  </si>
  <si>
    <t>Mineiros</t>
  </si>
  <si>
    <t>Morro Vermelho</t>
  </si>
  <si>
    <t>Quirinópolis</t>
  </si>
  <si>
    <t>Itatiba</t>
  </si>
  <si>
    <t>Triângulo Mineiro Transmissora S.A.</t>
  </si>
  <si>
    <t>Sistema de Transmissão do Nordeste S.A.</t>
  </si>
  <si>
    <t>Transenergia Renovável S.A.</t>
  </si>
  <si>
    <t>Barra dos Coqueiros – Quirinópolis</t>
  </si>
  <si>
    <t>Jataí – Mineiros</t>
  </si>
  <si>
    <t>Mineiros - Morro Vermelho</t>
  </si>
  <si>
    <t>Palmeiras – Edéia</t>
  </si>
  <si>
    <t>Luziânia - Pirapora II</t>
  </si>
  <si>
    <t>Rio das Éguas - Luziânia</t>
  </si>
  <si>
    <t>Barreiras II - Rio das Éguas</t>
  </si>
  <si>
    <t>Lago Azul Transmissora S.A.</t>
  </si>
  <si>
    <t>Barro Alto - Itapaci</t>
  </si>
  <si>
    <t>Samambaia - Brasília Sul</t>
  </si>
  <si>
    <t>Marimbondo II - Assis</t>
  </si>
  <si>
    <t>Salto Santiago – Itá</t>
  </si>
  <si>
    <t>Nova Santa Rita – Camaquã</t>
  </si>
  <si>
    <t>Marmeleiro – Santa Vitória do Palmar</t>
  </si>
  <si>
    <t xml:space="preserve">Itaipu Binacional </t>
  </si>
  <si>
    <t>Cepel</t>
  </si>
  <si>
    <t>RR</t>
  </si>
  <si>
    <t>GO/MG</t>
  </si>
  <si>
    <t>IGPM</t>
  </si>
  <si>
    <t>TO</t>
  </si>
  <si>
    <t>DF</t>
  </si>
  <si>
    <t>Sequóia (0,00668%)</t>
  </si>
  <si>
    <t>Sequóia (0,04%)</t>
  </si>
  <si>
    <t>Sequóia (16,99%)</t>
  </si>
  <si>
    <t>abr/16</t>
  </si>
  <si>
    <t>RS/SC</t>
  </si>
  <si>
    <t>PA/MT</t>
  </si>
  <si>
    <t xml:space="preserve"> mai/13</t>
  </si>
  <si>
    <t>FURNAS</t>
  </si>
  <si>
    <t>Brasília Sul - Brasília Geral</t>
  </si>
  <si>
    <t>Transnorte Energia S.A.</t>
  </si>
  <si>
    <t>Holding (99,99%)</t>
  </si>
  <si>
    <t xml:space="preserve">Amazonas GT </t>
  </si>
  <si>
    <t xml:space="preserve">Eletronorte </t>
  </si>
  <si>
    <t>Eletrobras Holding</t>
  </si>
  <si>
    <t xml:space="preserve">Funil </t>
  </si>
  <si>
    <t>Furnas (100%)</t>
  </si>
  <si>
    <t>Eletronorte (24,5%)
Furnas (24,5%)</t>
  </si>
  <si>
    <t>Holding (49%)</t>
  </si>
  <si>
    <t>Holding</t>
  </si>
  <si>
    <t>Holding (49,5%)</t>
  </si>
  <si>
    <t>Chesf (99,96%)</t>
  </si>
  <si>
    <t>Chesf (99,9%)</t>
  </si>
  <si>
    <t>Chesf (99,95%)</t>
  </si>
  <si>
    <t>Chesf (99,98%)</t>
  </si>
  <si>
    <t>Chesf (83,01%)</t>
  </si>
  <si>
    <t>Furnas (1)</t>
  </si>
  <si>
    <t xml:space="preserve">Luis Carlos Barreto (Estreito) </t>
  </si>
  <si>
    <t>UHE Jirau</t>
  </si>
  <si>
    <t>Furnas (43,06%)</t>
  </si>
  <si>
    <t>Mangue Seco 2</t>
  </si>
  <si>
    <t>Peixe Angical – Peixe 2</t>
  </si>
  <si>
    <t>Trindade – Carajás</t>
  </si>
  <si>
    <t>Mesquita - Viana 2</t>
  </si>
  <si>
    <t>Serra da Mesa – Niquelândia</t>
  </si>
  <si>
    <t>Niquelândia - Barro Alto</t>
  </si>
  <si>
    <t>Camaquã 3 - Povo Novo - Quinta</t>
  </si>
  <si>
    <t xml:space="preserve">Companhia Energética Sinop S.A. </t>
  </si>
  <si>
    <t>Baguari Energia S.A. (1)</t>
  </si>
  <si>
    <t>Empresa de Energia São Manoel S.A. (1)</t>
  </si>
  <si>
    <t>Teles Pires Participações S.A. (1)</t>
  </si>
  <si>
    <t>Enerpeixe S.A. (1)</t>
  </si>
  <si>
    <t>BNDES (a)</t>
  </si>
  <si>
    <t>Elebrobras (a)</t>
  </si>
  <si>
    <t>Sobradinho</t>
  </si>
  <si>
    <t>Retiro Baixo Energética S.A. (1)</t>
  </si>
  <si>
    <t>Serra do Facão Energia S.A. (1)</t>
  </si>
  <si>
    <t>RBSE</t>
  </si>
  <si>
    <t>Angical 2</t>
  </si>
  <si>
    <t>Chapecoense Geração S.A. (1)</t>
  </si>
  <si>
    <t>N/A</t>
  </si>
  <si>
    <t>Casa Nova II</t>
  </si>
  <si>
    <t>Casa Nova III</t>
  </si>
  <si>
    <t>Mascarenhas de Moraes</t>
  </si>
  <si>
    <t>Simplício</t>
  </si>
  <si>
    <t>Anta</t>
  </si>
  <si>
    <t>Manso (70%) (4)</t>
  </si>
  <si>
    <t>Roberto Silveira (Campos) (6)</t>
  </si>
  <si>
    <t>Itumbiara (1)</t>
  </si>
  <si>
    <t>LT 230 kV Pau Ferro – Santa Rita II e SE 230/69 kV Santa Rita II</t>
  </si>
  <si>
    <t>AMAZONAS GT</t>
  </si>
  <si>
    <t>RB</t>
  </si>
  <si>
    <t>FT RTL 230 kV 15 Mvar CRIST. ROCHA RTL2 AM</t>
  </si>
  <si>
    <t>706/2016 (Port. MME)</t>
  </si>
  <si>
    <t>RBNI</t>
  </si>
  <si>
    <t>REH 1559/2013</t>
  </si>
  <si>
    <t>FT RTL 230 kV 15 Mvar CRIST. ROCHA RTL1 AM</t>
  </si>
  <si>
    <t>FT MG 230 kV CRIST. ROCHA MG1 AM</t>
  </si>
  <si>
    <t>FT LT 230 kV UHE BALBINA /CRIST. ROCHA C-1 AM</t>
  </si>
  <si>
    <t>FT LT 230 kV CRIST. ROCHA /LECHUGA C-1 AM</t>
  </si>
  <si>
    <t>RBF</t>
  </si>
  <si>
    <t>FT TR 230/138 kV JORGE TEIXEIRA ATR4 AM</t>
  </si>
  <si>
    <t>RBNIA</t>
  </si>
  <si>
    <t>REA 6188/2017</t>
  </si>
  <si>
    <t/>
  </si>
  <si>
    <t>FT TR 230/138 kV JORGE TEIXEIRA ATR3 AM</t>
  </si>
  <si>
    <t>FT MG 230 kV MANAUS MG1 AM</t>
  </si>
  <si>
    <t>REA 6232/2017</t>
  </si>
  <si>
    <t>FT MG 230 kV JORGE TEIXEIRA MG1 AM</t>
  </si>
  <si>
    <t>FT TR 230/138 kV JORGE TEIXEIRA ATR2 AM</t>
  </si>
  <si>
    <t>FT TR 230/138 kV JORGE TEIXEIRA ATR1 AM</t>
  </si>
  <si>
    <t>FT TR 230/69 kV MANAUS TR4 AM</t>
  </si>
  <si>
    <t>FT LT 230 kV JORGE TEIXEIRA /MAUA III C-2 AM</t>
  </si>
  <si>
    <t>FT LT 230 kV JORGE TEIXEIRA /MAUA III C-1 AM</t>
  </si>
  <si>
    <t>FT RTL 230 kV 15 Mvar LECHUGA RTL2 AM</t>
  </si>
  <si>
    <t>FT RTL 230 kV 15 Mvar LECHUGA RTL1 AM</t>
  </si>
  <si>
    <t>FT MG 230 kV LECHUGA MG3 AM</t>
  </si>
  <si>
    <t>FT LT 230 kV LECHUGA /MANAUS C-2 AM</t>
  </si>
  <si>
    <t>FT LT 230 kV LECHUGA /MANAUS C-1 AM</t>
  </si>
  <si>
    <t>FT LT 230 kV PRES FIGUEIREDO /RL (UHE BALBINA / CRIST. ROCHA) C-1 AM</t>
  </si>
  <si>
    <t>FT LT 230 kV UHE BALBINA /LECHUGA C-1 AM</t>
  </si>
  <si>
    <t>FT TR 230/69 kV MANAUS TMRR1 AM</t>
  </si>
  <si>
    <t>FT TR 230/69 kV MANAUS TM3 AM</t>
  </si>
  <si>
    <t>FT TR 230/69 kV MANAUS TM2 AM</t>
  </si>
  <si>
    <t>FT TR 230/69 kV MANAUS TM1 AM</t>
  </si>
  <si>
    <t>FT TR 230/138 kV MANAUS TTR2 AM</t>
  </si>
  <si>
    <t>FT TR 230/138 kV MANAUS TTR1 AM</t>
  </si>
  <si>
    <t>FT RTL 230 kV 15 Mvar MANAUS RTL2 AM</t>
  </si>
  <si>
    <t>FT RTL 230 kV 15 Mvar MANAUS RTL1 AM</t>
  </si>
  <si>
    <t>FT TR 230/138 kV MAUA III ATR4 AM</t>
  </si>
  <si>
    <t>FT TR 230/138 kV MAUA III ATR3 AM</t>
  </si>
  <si>
    <t>FT TR 230/138 kV MAUA III ATR2 AM</t>
  </si>
  <si>
    <t>FT TR 230/138 kV MAUA III ATR1 AM</t>
  </si>
  <si>
    <t>FT MG 230 kV MAUA III MG1 AM</t>
  </si>
  <si>
    <t>FT TR 230/13,8 kV PRES FIGUEIREDO TR1 AM</t>
  </si>
  <si>
    <t>FT TR 230/13,8 kV PRES FIGUEIREDO TR2 AM</t>
  </si>
  <si>
    <t>REA 6444/2017</t>
  </si>
  <si>
    <t>FT MG 230 kV PRES FIGUEIREDO MG1 AM</t>
  </si>
  <si>
    <t>FT MG 230 kV UHE BALBINA MG1 AM</t>
  </si>
  <si>
    <t>CHESF</t>
  </si>
  <si>
    <t>DIT</t>
  </si>
  <si>
    <t>061/2001</t>
  </si>
  <si>
    <t>RPC</t>
  </si>
  <si>
    <t>PRT 579/2012</t>
  </si>
  <si>
    <t>PRT 120/2016</t>
  </si>
  <si>
    <t>FT TR 230/69 kV ABAIXADORA TR2 BA</t>
  </si>
  <si>
    <t>FT TR 230/69 kV ABAIXADORA TRR1 BA</t>
  </si>
  <si>
    <t>FT TR 230/69 kV ABAIXADORA TR1 BA</t>
  </si>
  <si>
    <t>FT MG 230 kV ABAIXADORA MG1 BA</t>
  </si>
  <si>
    <t>RMEL</t>
  </si>
  <si>
    <t>REN 643/2014</t>
  </si>
  <si>
    <t>REN 443/2011</t>
  </si>
  <si>
    <t>REA 2040/2009</t>
  </si>
  <si>
    <t>ICG</t>
  </si>
  <si>
    <t>021/2010</t>
  </si>
  <si>
    <t>RICG</t>
  </si>
  <si>
    <t>CC 021/2010</t>
  </si>
  <si>
    <t>FT RTB 230 kV 20 Mvar ACARAU II RT1 CE</t>
  </si>
  <si>
    <t>RBL</t>
  </si>
  <si>
    <t>FT MG 230 kV ACARAU II MG1 CE</t>
  </si>
  <si>
    <t>FT LT 230 kV SOBRAL III /ACARAU II C-1 CE</t>
  </si>
  <si>
    <t>RCDM</t>
  </si>
  <si>
    <t>REA 3578/2012</t>
  </si>
  <si>
    <t>FT TR 230/69 kV ACU II TR7 RN</t>
  </si>
  <si>
    <t>FT TR 230/69 kV ACU II TR6 RN</t>
  </si>
  <si>
    <t>REA 2968/2011</t>
  </si>
  <si>
    <t>FT TR 230/69 kV ACU II TR5 RN</t>
  </si>
  <si>
    <t>REA 2460/2010</t>
  </si>
  <si>
    <t>FT TR 230/69 kV ACU II TR4 RN</t>
  </si>
  <si>
    <t>FT TR 230/138 kV ACU II TR3 RN</t>
  </si>
  <si>
    <t>FT TR 230/138 kV ACU II TR2 RN</t>
  </si>
  <si>
    <t>FT RTB 13,8 kV 5 MVAr ACU II RT1 RN</t>
  </si>
  <si>
    <t>FT MG 230 kV ACU II MG1 RN</t>
  </si>
  <si>
    <t>REA 2837/2011</t>
  </si>
  <si>
    <t>FT BC 13,8 kV 3,6 MVAr ACU II BC4 RN</t>
  </si>
  <si>
    <t>FT BC 13,8 kV 3,6 MVAr ACU II BC3 RN</t>
  </si>
  <si>
    <t>FT BC 13,8 kV 3,1 MVAr ACU II BC2 RN</t>
  </si>
  <si>
    <t>FT BC 13,8 kV 3,1 MVAr ACU II BC1 RN</t>
  </si>
  <si>
    <t>FT LT 230 kV PARAISO /ACU II C-2 RN</t>
  </si>
  <si>
    <t>012/2007</t>
  </si>
  <si>
    <t>CC 012/2007</t>
  </si>
  <si>
    <t>FT LT 230 kV MOSSORO II /ACU II C-1 RN</t>
  </si>
  <si>
    <t>REA 5861/2016</t>
  </si>
  <si>
    <t>FT TR 230/69 kV ANGELIM TR6 PE</t>
  </si>
  <si>
    <t>FT TR 230/69 kV ANGELIM TR5 PE</t>
  </si>
  <si>
    <t>FT TR 230/69 kV ANGELIM TR3 PE</t>
  </si>
  <si>
    <t>FT MG 230 kV ANGELIM MG1 PE</t>
  </si>
  <si>
    <t>FT LT 230 kV P.AFONSO III /ANGELIM C-1 AL/PE</t>
  </si>
  <si>
    <t>FT LT 230 kV GARANHUNS II /ANGELIM C-3 PE</t>
  </si>
  <si>
    <t>FT LT 230 kV GARANHUNS II /ANGELIM C-2 PE</t>
  </si>
  <si>
    <t>FT LT 230 kV GARANHUNS II /ANGELIM C-1 PE</t>
  </si>
  <si>
    <t>FT LT 230 kV ANGELIM /TACAIMBO C-3 PE</t>
  </si>
  <si>
    <t>FT LT 230 kV ANGELIM /TACAIMBO C-2 PE</t>
  </si>
  <si>
    <t>FT LT 230 kV ANGELIM /TACAIMBO C-1 PE</t>
  </si>
  <si>
    <t>FT LT 230 kV ANGELIM /RIBEIRAO C-1 PE</t>
  </si>
  <si>
    <t>FT LT 230 kV ANGELIM /RECIFE II C-1 PE</t>
  </si>
  <si>
    <t>FT LT 230 kV ANGELIM /MESSIAS C-3 PE/AL</t>
  </si>
  <si>
    <t>FT LT 230 kV ANGELIM /MESSIAS C-2 PE/AL</t>
  </si>
  <si>
    <t>FT LT 230 kV ANGELIM /MESSIAS C-1 PE/AL</t>
  </si>
  <si>
    <t>FT LT 500 kV P. AFONSO IV /ANGELIM II C-1 BA/PE</t>
  </si>
  <si>
    <t>FT RTB 500 kV 50 MVAr ANGELIM II RTR1 PE</t>
  </si>
  <si>
    <t>FT RTB 500 kV 150 MVAr ANGELIM II RT1 PE</t>
  </si>
  <si>
    <t>FT MG 500 kV ANGELIM II MG1 PE</t>
  </si>
  <si>
    <t>FT LT 500 kV GARANHUNS II /ANGELIM II C-1 PE</t>
  </si>
  <si>
    <t>FT LT 500 kV ANGELIM II /RECIFE II C-2 PE</t>
  </si>
  <si>
    <t>FT LT 500 kV ANGELIM II /PAU FERRO C-1 PE</t>
  </si>
  <si>
    <t>REA 3817/2013</t>
  </si>
  <si>
    <t>FT MG 230 kV AQUIRAZ II MG2 CE</t>
  </si>
  <si>
    <t>013/2010</t>
  </si>
  <si>
    <t>RPEC</t>
  </si>
  <si>
    <t>CC 013/2010</t>
  </si>
  <si>
    <t>FT TR 230/69 kV ARAPIRACA III TR2 AL</t>
  </si>
  <si>
    <t>REA 5211/2015</t>
  </si>
  <si>
    <t>FT TR 230/69 kV ARAPIRACA III TR1 AL</t>
  </si>
  <si>
    <t>FT MG 230 kV ARAPIRACA III MG1 AL</t>
  </si>
  <si>
    <t>FT BC 230 kV 30 Mvar ARAPIRACA III BC2 AL</t>
  </si>
  <si>
    <t>FT BC 230 kV 30 Mvar ARAPIRACA III BC1 AL</t>
  </si>
  <si>
    <t>FT TR 500/230 kV B. ESPERANCA TRR1 PI</t>
  </si>
  <si>
    <t>FT TR 500/230 kV B. ESPERANCA TR1 PI</t>
  </si>
  <si>
    <t>FT LT 500 kV P.DUTRA /B. ESPERANCA C-1 MA/PI</t>
  </si>
  <si>
    <t>FT LT 500 kV S.JOAO PIAUI /B. ESPERANCA C-1 PI</t>
  </si>
  <si>
    <t>FT RTB 500 kV 33,3 Mvar B. ESPERANCA RTR2 PI</t>
  </si>
  <si>
    <t>FT RTB 500 kV 33,3 Mvar B. ESPERANCA RTR1 PI</t>
  </si>
  <si>
    <t>FT RTB 500 kV 100 Mvar B. ESPERANCA RT3 PI</t>
  </si>
  <si>
    <t>FT MG 500 kV B. ESPERANCA MG1 PI</t>
  </si>
  <si>
    <t>FT LT 230 kV UB.ESPERANCA /B. ESPERANCA C-1 PI</t>
  </si>
  <si>
    <t>FT LT 230 kV B. ESPERANCA /TERESINA C-2 PI</t>
  </si>
  <si>
    <t>FT LT 230 kV B. ESPERANCA /TERESINA C-1 PI</t>
  </si>
  <si>
    <t>FT LT 230 kV IGAPORA II /B.J.LAPA II C-1 BA</t>
  </si>
  <si>
    <t>020/2010</t>
  </si>
  <si>
    <t>CC 020/2010</t>
  </si>
  <si>
    <t>FT TR 230/69 kV B.JESUS LAPA TR4 BA</t>
  </si>
  <si>
    <t>FT TR 230/69 kV B.JESUS LAPA TR2 BA</t>
  </si>
  <si>
    <t>FT TR 230/69 kV B.JESUS LAPA TR3 BA</t>
  </si>
  <si>
    <t>FT TR 230/69 kV B.JESUS LAPA TR1 BA</t>
  </si>
  <si>
    <t>FT LT 230 kV RIBEIRAO /RECIFE II C-2 PE</t>
  </si>
  <si>
    <t>FT CS 30/-15 MVAr B.JESUS LAPA CS1 BA</t>
  </si>
  <si>
    <t>FT RTL 230 kV 5 Mvar B.JESUS LAPA RTR1 BA</t>
  </si>
  <si>
    <t>FT RTL 230 kV 15 Mvar B.JESUS LAPA RT2 BA</t>
  </si>
  <si>
    <t>FT RTL 230 kV 15 Mvar B.JESUS LAPA RT1 BA</t>
  </si>
  <si>
    <t>FT RTB 230 kV 10 Mvar B.JESUS LAPA RT3 BA</t>
  </si>
  <si>
    <t>FT RTB 13,8 kV 5 MVAr B.JESUS LAPA RT2 BA</t>
  </si>
  <si>
    <t>FT RTB 13,8 kV 5 MVAr B.JESUS LAPA RT1 BA</t>
  </si>
  <si>
    <t>FT MG 230 kV B.JESUS LAPA MG1 BA</t>
  </si>
  <si>
    <t>REA 2173/2009</t>
  </si>
  <si>
    <t>FT TR  500/230  kV P. AFONSO IV   TR8 BA</t>
  </si>
  <si>
    <t>REA 6137/2016</t>
  </si>
  <si>
    <t>FT TR  500/230  kV P. AFONSO IV   TR7 BA</t>
  </si>
  <si>
    <t>FT LT 230 kV BROT.MACAUBAS /B.JESUS LAPA C-1 BA</t>
  </si>
  <si>
    <t>FT LT 230 kV B.JESUS LAPA /BARREIRAS II C-1 BA</t>
  </si>
  <si>
    <t>FT CR 230 kV 34,9 MVAr B.JESUS LAPA BC1 BA</t>
  </si>
  <si>
    <t>FT MG 230 kV BANABUIU MG1 CE</t>
  </si>
  <si>
    <t>REA 2823/2011</t>
  </si>
  <si>
    <t>FT LT 230 kV MILAGRES /BANABUIU C-2 CE</t>
  </si>
  <si>
    <t>FT RTB 230 kV 3,33 MVAr BANABUIU RTR1 CE</t>
  </si>
  <si>
    <t>FT BC 230 kV 50,5 MVAr BANABUIU BC2 CE</t>
  </si>
  <si>
    <t>FT BC 230 kV 50,5 MVAr BANABUIU BC1 CE</t>
  </si>
  <si>
    <t>FT TR 230/69 kV BANABUIU TR3 CE</t>
  </si>
  <si>
    <t>FT TR 230/69 kV BANABUIU TR2 CE</t>
  </si>
  <si>
    <t>FT TR 230/69 kV BANABUIU TR1 CE</t>
  </si>
  <si>
    <t>FT MG 230 kV IRECE MG1 BA</t>
  </si>
  <si>
    <t>REA 3965/2013</t>
  </si>
  <si>
    <t>FT RTB 230 kV 20 MVAr BANABUIU RT4 CE</t>
  </si>
  <si>
    <t>FT LT 230 kV BANABUIU /ICO C-1 CE</t>
  </si>
  <si>
    <t>FT LT 230 kV MILAGRES /BANABUIU C-1 CE</t>
  </si>
  <si>
    <t>FT LT 230 kV BANABUIU /RUSSAS II C-1 CE</t>
  </si>
  <si>
    <t>FT LT 230 kV BANABUIU /MOSSORO II C-1 CE/RN</t>
  </si>
  <si>
    <t>FT LT 230 kV BANABUIU /FORTALEZA C-3 CE</t>
  </si>
  <si>
    <t>FT LT 230 kV BANABUIU /FORTALEZA C-1 CE</t>
  </si>
  <si>
    <t>FT LT 230 kV BANABUIU /AQUIRAZ II C-2 CE</t>
  </si>
  <si>
    <t>FT LT 230 kV BANABUIU /MOSSORO II C-2 CE/RN</t>
  </si>
  <si>
    <t>FT TR 230/69 kV BARREIRAS TR2 BA</t>
  </si>
  <si>
    <t>FT TR 230/69 kV BARREIRAS TR1 BA</t>
  </si>
  <si>
    <t>FT TR 230/138 kV BARREIRAS TRR1 BA</t>
  </si>
  <si>
    <t>FT TR 230/138 kV BARREIRAS TR4 BA</t>
  </si>
  <si>
    <t>FT TR 230/138 kV BARREIRAS TR3 BA</t>
  </si>
  <si>
    <t>FT RTB 230 kV 10 Mvar BARREIRAS RT2 BA</t>
  </si>
  <si>
    <t>FT MG 230 kV BARREIRAS MG1 BA</t>
  </si>
  <si>
    <t>REA 5824/2016</t>
  </si>
  <si>
    <t>FT LT 230 kV BARREIRAS II /BARREIRAS C-1 BA</t>
  </si>
  <si>
    <t>FT RTL 230 kV 3,33 Mvar BARREIRAS II RTR1 BA</t>
  </si>
  <si>
    <t>FT TR 230/69 kV BOM NOME TR2 PE</t>
  </si>
  <si>
    <t>REA 5166/2015</t>
  </si>
  <si>
    <t>FT TR 230/69 kV BOM NOME TR1 PE</t>
  </si>
  <si>
    <t>FT TR 230/138 kV BOM NOME TR6 PE</t>
  </si>
  <si>
    <t>FT TR 230/138 kV BOM NOME TR5 PE</t>
  </si>
  <si>
    <t>FT TR 230/138 kV BOM NOME TR4 PE</t>
  </si>
  <si>
    <t>FT MG 230 kV BOM NOME MG1 PE</t>
  </si>
  <si>
    <t>REA 3229/2011</t>
  </si>
  <si>
    <t>FT LT 230 kV TACARUTU /BOM NOME C-1 PE</t>
  </si>
  <si>
    <t>FT LT 230 kV P.AFONSO III /BOM NOME C-3 AL/PE</t>
  </si>
  <si>
    <t>FT LT 230 kV P.AFONSO III /BOM NOME C-2 AL/PE</t>
  </si>
  <si>
    <t>FT LT 230 kV BOM NOME /MILAGRES C-3 PE/CE</t>
  </si>
  <si>
    <t>FT LT 230 kV BOM NOME /MILAGRES C-2 PE/CE</t>
  </si>
  <si>
    <t>FT LT 230 kV BOM NOME /MILAGRES C-1 PE/CE</t>
  </si>
  <si>
    <t>FT TR 230/69 kV BONGI TR4 PE</t>
  </si>
  <si>
    <t>FT TR 230/69 kV BONGI TR3 PE</t>
  </si>
  <si>
    <t>FT TR 230/69 kV BONGI TR2 PE</t>
  </si>
  <si>
    <t>FT TR 230/69 kV BONGI TR1 PE</t>
  </si>
  <si>
    <t>FT TR 230/13,8 kV BONGI TR7 PE</t>
  </si>
  <si>
    <t>FT TR 230/13,8 kV BONGI TR6 PE</t>
  </si>
  <si>
    <t>FT TR 230/13,8 kV BONGI TR5 PE</t>
  </si>
  <si>
    <t>REA 3402/2012</t>
  </si>
  <si>
    <t>FT MG 230 kV BONGI MG1 PE</t>
  </si>
  <si>
    <t>REA 1814/2009</t>
  </si>
  <si>
    <t>REA 2376/2010</t>
  </si>
  <si>
    <t>FT LT 230 kV BONGI /JOAIRAM C-3 PE</t>
  </si>
  <si>
    <t>FT LT 230 kV BONGI /JOAIRAM C-2 PE</t>
  </si>
  <si>
    <t>FT LT 230 kV BONGI /JOAIRAM C-1 PE</t>
  </si>
  <si>
    <t>FT MG 230 kV BROT.MACAUBAS MG1 BA</t>
  </si>
  <si>
    <t>REA 4629/2014</t>
  </si>
  <si>
    <t>FT LT 230 kV IRECE /BROT.MACAUBAS C-1 BA</t>
  </si>
  <si>
    <t>FT LT 230 kV BRUMADO II /IBICOARA C-1 BA</t>
  </si>
  <si>
    <t>010/2007</t>
  </si>
  <si>
    <t>CC 010/2007</t>
  </si>
  <si>
    <t>FT TR 230/69 kV C.GRANDE II TR5 PB</t>
  </si>
  <si>
    <t>FT TR 230/69 kV C.GRANDE II TR4 PB</t>
  </si>
  <si>
    <t>FT TR 230/69 kV C.GRANDE II TR3 PB</t>
  </si>
  <si>
    <t>FT TR 230/138 kV C.GRANDE II TR2 PB</t>
  </si>
  <si>
    <t>FT TR 230/138 kV C.GRANDE II TR1 PB</t>
  </si>
  <si>
    <t>FT RTB 230 kV 30 MVAr C.GRANDE II RT2 PB</t>
  </si>
  <si>
    <t>FT RTB 230 kV 10 Mvar C.GRANDE II RT1 PB</t>
  </si>
  <si>
    <t>FT RTB 13,8 kV 5 MVAr C.GRANDE II RT2 PB</t>
  </si>
  <si>
    <t>FT RTB 13,8 kV 5 MVAr C.GRANDE II RT1 PB</t>
  </si>
  <si>
    <t>FT MG 230 kV C.GRANDE II MG1 PB</t>
  </si>
  <si>
    <t>FT CE 100/-0 Mvar C.GRANDE II CE1 PB</t>
  </si>
  <si>
    <t>FT BC 230 kV 50,5 MVAr C.GRANDE II BC1 PB</t>
  </si>
  <si>
    <t>FT CS 20/-10 MVAr C.GRANDE II CS1 PB</t>
  </si>
  <si>
    <t>FT LT 230 kV TACAIMBO /C.GRANDE II C-2 PE/PB</t>
  </si>
  <si>
    <t>FT LT 230 kV TACAIMBO /C.GRANDE II C-1 PE/PB</t>
  </si>
  <si>
    <t>FT LT 230 kV PAU FERRO /C.GRANDE II C-2 PE/PB</t>
  </si>
  <si>
    <t>FT LT 230 kV GOIANINHA /C.GRANDE II C-1 PE/PB</t>
  </si>
  <si>
    <t>FT LT 230 kV C.GRANDE III /C.GRANDE II C-3 PB</t>
  </si>
  <si>
    <t>FT LT 230 kV C.GRANDE III /C.GRANDE II C-2 PB</t>
  </si>
  <si>
    <t>FT LT 230 kV C.GRANDE II /PARAISO C-2 PB/RN</t>
  </si>
  <si>
    <t>FT LT 230 kV C.GRANDE II /PARAISO C-1 PB/RN</t>
  </si>
  <si>
    <t>FT LT 230 kV C.GRANDE II /COTEMINAS C-1 PB</t>
  </si>
  <si>
    <t>REA 4809/2014</t>
  </si>
  <si>
    <t>FT MG 500 kV CAMACARI II MG1 BA</t>
  </si>
  <si>
    <t>FT TR 500/230 kV CAMACARI II TRR1 BA</t>
  </si>
  <si>
    <t>FT TR 500/230 kV CAMACARI II TR4 BA</t>
  </si>
  <si>
    <t>FT TR 500/230 kV CAMACARI II TR3 BA</t>
  </si>
  <si>
    <t>FT TR 500/230 kV CAMACARI II TR2 BA</t>
  </si>
  <si>
    <t>FT TR 500/230 kV CAMACARI II TR1 BA</t>
  </si>
  <si>
    <t>FT TR 230/69 kV CAMACARI II TR6 BA</t>
  </si>
  <si>
    <t>FT TR 230/69 kV CAMACARI II TR5 BA</t>
  </si>
  <si>
    <t>FT TR 230/13,8 kV CAMACARI II TRR1 BA</t>
  </si>
  <si>
    <t>FT CS 150/-105 MVAr CAMACARI II CS1 BA</t>
  </si>
  <si>
    <t>FT RTL 500 kV 60 Mvar CAMACARI II RTR2 BA</t>
  </si>
  <si>
    <t>FT RTL 500 kV 33,3 Mvar CAMACARI II RTR1 BA</t>
  </si>
  <si>
    <t>FT RTL 500 kV 100 Mvar CAMACARI II RT1 BA</t>
  </si>
  <si>
    <t>FT LT 500 kV OLINDINA /CAMACARI II C-2 BA</t>
  </si>
  <si>
    <t>FT LT 500 kV OLINDINA /CAMACARI II C-1 BA</t>
  </si>
  <si>
    <t>FT LT 500 kV CAMACARI IV /CAMACARI II C-1 BA</t>
  </si>
  <si>
    <t>FT LT 230 kV CAMACARI II /PITUACU C-2 BA</t>
  </si>
  <si>
    <t>FT LT 230 kV CAMACARI II /MATATU C-1 BA</t>
  </si>
  <si>
    <t>FT LT 230 kV CAMACARI II /G.MANGABEIRA C-2 BA</t>
  </si>
  <si>
    <t>REA 2891/2011</t>
  </si>
  <si>
    <t>FT LT 230 kV CAMACARI II /G.MANGABEIRA C-1 BA</t>
  </si>
  <si>
    <t>FT LT 230 kV CAMACARI II /COTEGIPE C-2 BA</t>
  </si>
  <si>
    <t>FT EL 230 kV CAMACARI II  VAGO1</t>
  </si>
  <si>
    <t>FT TR 500/230 kV CAMACARI IV TRR1 BA</t>
  </si>
  <si>
    <t>007/2010</t>
  </si>
  <si>
    <t>CC 007/2010</t>
  </si>
  <si>
    <t>FT TR 500/230 kV CAMACARI IV TR2 BA</t>
  </si>
  <si>
    <t>FT TR 500/230 kV CAMACARI IV TR1 BA</t>
  </si>
  <si>
    <t>FT RTL 500 kV 148 Mvar CAMACARI IV RT1 BA</t>
  </si>
  <si>
    <t>FT MG 500 kV CAMACARI IV MG1 BA</t>
  </si>
  <si>
    <t>FT LT 230 kV CATU /CAMACARI IV C-2 BA</t>
  </si>
  <si>
    <t>FT LT 230 kV CATU /CAMACARI IV C-1 BA</t>
  </si>
  <si>
    <t>FT LT 230 kV CAMACARI IV /PITUACU C-1 BA</t>
  </si>
  <si>
    <t>FT LT 230 kV CAMACARI IV /JACARACANGA C-2 BA</t>
  </si>
  <si>
    <t>FT LT 230 kV CAMACARI IV /JACARACANGA C-1 BA</t>
  </si>
  <si>
    <t>FT LT 230 kV CAMACARI IV /COTEGIPE C-1 BA</t>
  </si>
  <si>
    <t>FT TR 230/69 kV CATU TR3 BA</t>
  </si>
  <si>
    <t>FT TR 230/69 kV CATU TR2 BA</t>
  </si>
  <si>
    <t>FT TR 230/69 kV CATU TR1 BA</t>
  </si>
  <si>
    <t>FT MG 230 kV CATU MG1 BA</t>
  </si>
  <si>
    <t>FT LT 230 kV ITABAIANINHA /CATU C-1 SE/BA</t>
  </si>
  <si>
    <t>FT LT 230 kV CIC. DANTAS /CATU C-2 BA</t>
  </si>
  <si>
    <t>FT LT 230 kV CIC. DANTAS /CATU C-1 BA</t>
  </si>
  <si>
    <t>FT LT 230 kV CATU /G.MANGABEIRA C-1 BA</t>
  </si>
  <si>
    <t>REA 5484/2015</t>
  </si>
  <si>
    <t>FT TR 230/69 kV CAUIPE TR3 CE</t>
  </si>
  <si>
    <t>FT TR 230/69 kV CAUIPE TR2 CE</t>
  </si>
  <si>
    <t>FT TR 230/69 kV CAUIPE TR1 CE</t>
  </si>
  <si>
    <t>FT MG 230 kV CAUIPE MG1 CE</t>
  </si>
  <si>
    <t>FT LT 230 kV CAUIPE /SOBRAL II C-1 CE</t>
  </si>
  <si>
    <t>FT LT 230 kV CAUIPE /FORTALEZA II C-3 CE</t>
  </si>
  <si>
    <t>FT LT 230 kV CAUIPE /FORTALEZA II C-2 CE</t>
  </si>
  <si>
    <t>FT LT 230 kV CAUIPE /FORTALEZA II C-1 CE</t>
  </si>
  <si>
    <t>FT LT 230 kV TOUROS /CEARA MIRIM II C-1 RN</t>
  </si>
  <si>
    <t>018/2012</t>
  </si>
  <si>
    <t>CC 018/2012</t>
  </si>
  <si>
    <t>FT MG 230 kV CIC. DANTAS MG1 BA</t>
  </si>
  <si>
    <t>FT TR 230/69 kV CIC. DANTAS TR5 BA</t>
  </si>
  <si>
    <t>FT TR 230/69 kV CIC. DANTAS TR4 BA</t>
  </si>
  <si>
    <t>FT TR 230/69 kV CIC. DANTAS TR3 BA</t>
  </si>
  <si>
    <t>FT LT 230 kV P.AFONSO III /CIC. DANTAS C-2 AL/BA</t>
  </si>
  <si>
    <t>FT LT 230 kV P.AFONSO III /CIC. DANTAS C-1 AL/BA</t>
  </si>
  <si>
    <t>FT TR 230/69 kV COREMAS TR3 PB</t>
  </si>
  <si>
    <t>FT TR 230/69 kV COREMAS TR2 PB</t>
  </si>
  <si>
    <t>FT TR 230/69 kV COREMAS TR1 PB</t>
  </si>
  <si>
    <t>FT RTB 13,8 kV 5 MVAr COREMAS RT1 PB</t>
  </si>
  <si>
    <t>FT MG 230 kV COREMAS MG1 PB</t>
  </si>
  <si>
    <t>FT LT 230 kV MILAGRES /COREMAS C-2 CE/PB</t>
  </si>
  <si>
    <t>008/2005</t>
  </si>
  <si>
    <t>CC 008/2005</t>
  </si>
  <si>
    <t>FT LT 230 kV MILAGRES /COREMAS C-1 CE/PB</t>
  </si>
  <si>
    <t>FT MG 230 kV COTEGIPE MG1 BA</t>
  </si>
  <si>
    <t>FT TR 230/69 kV COTEGIPE TR4 BA</t>
  </si>
  <si>
    <t>FT TR 230/69 kV COTEGIPE TR3 BA</t>
  </si>
  <si>
    <t>FT TR 230/69 kV COTEGIPE TR2 BA</t>
  </si>
  <si>
    <t>FT TR 230/69 kV COTEGIPE TR1 BA</t>
  </si>
  <si>
    <t>FT LT 230 kV COTEGIPE /MATATU C-1 BA</t>
  </si>
  <si>
    <t>FT LT 230 kV COTEGIPE /JACARACANGA C-1 BA</t>
  </si>
  <si>
    <t>FT MG 230 kV COTEMINAS MG1 PB</t>
  </si>
  <si>
    <t>FT LT 230 kV COTEMINAS /PAU FERRO C-1 PB/PE</t>
  </si>
  <si>
    <t>REA 6091/2016</t>
  </si>
  <si>
    <t>FT MG 230 kV DELM. GOUVEIA MG1 CE</t>
  </si>
  <si>
    <t>FT TR 230/69 kV DELM. GOUVEIA TR4 CE</t>
  </si>
  <si>
    <t>FT TR 230/69 kV DELM. GOUVEIA TR3 CE</t>
  </si>
  <si>
    <t>FT TR 230/69 kV DELM. GOUVEIA TR2 CE</t>
  </si>
  <si>
    <t>FT TR 230/69 kV DELM. GOUVEIA TR1 CE</t>
  </si>
  <si>
    <t>FT BC 230 kV 50,5 MVAr DELM. GOUVEIA BC1 CE</t>
  </si>
  <si>
    <t>FT LT 230 kV DELM. GOUVEIA /FORTALEZA II C-2 CE</t>
  </si>
  <si>
    <t>FT LT 230 kV DELM. GOUVEIA /FORTALEZA II C-1 CE</t>
  </si>
  <si>
    <t>FT TR 230/69 kV ELISEU MARTIN TR2 PI</t>
  </si>
  <si>
    <t>FT TR 230/69 kV ELISEU MARTIN TR1 PI</t>
  </si>
  <si>
    <t>FT MG 230 kV ELISEU MARTIN MG1 PI</t>
  </si>
  <si>
    <t>FT LT 230 kV S.JOAO PIAUI /ELISEU MARTIN C-1 PI</t>
  </si>
  <si>
    <t>FT TR 230/138 kV EUNAPOLIS TR4 BA</t>
  </si>
  <si>
    <t>REA 4542/2014</t>
  </si>
  <si>
    <t>FT TR 230/138 kV EUNAPOLIS TR3 BA</t>
  </si>
  <si>
    <t>FT TR 230/138 kV EUNAPOLIS TR2 BA</t>
  </si>
  <si>
    <t>FT TR 230/138 kV EUNAPOLIS TR1 BA</t>
  </si>
  <si>
    <t>FT RTL 230 kV 3,7 Mvar EUNAPOLIS RTR1 BA</t>
  </si>
  <si>
    <t>FT LT 230 kV ITAPEBI /EUNAPOLIS C-2 BA</t>
  </si>
  <si>
    <t>FT LT 230 kV ITAPEBI /EUNAPOLIS C-1 BA</t>
  </si>
  <si>
    <t>FT RTB 230 kV 7,4 Mvar EUNAPOLIS RTR1 BA</t>
  </si>
  <si>
    <t>FT RTB 230 kV 22,2 Mvar EUNAPOLIS RT3 BA</t>
  </si>
  <si>
    <t>FT MG 230 kV EUNAPOLIS MG1 BA</t>
  </si>
  <si>
    <t>FT LT 230 kV EUNAPOLIS /TEIX. FREITAS II C-2 BA</t>
  </si>
  <si>
    <t>018/2009</t>
  </si>
  <si>
    <t>CC 018/2009</t>
  </si>
  <si>
    <t>FT LT 230 kV EUNAPOLIS /TEIX. FREITAS II C-1 BA</t>
  </si>
  <si>
    <t>014/2008</t>
  </si>
  <si>
    <t>CC 014/2008</t>
  </si>
  <si>
    <t>FT MG 230 kV EXTREMOZ II MG1 RN</t>
  </si>
  <si>
    <t>019/2010</t>
  </si>
  <si>
    <t>CC 019/2010</t>
  </si>
  <si>
    <t>FT CE 150/-75 Mvar EXTREMOZ II CE1 RN</t>
  </si>
  <si>
    <t>FT LT 230 kV CEARA MIRIM II /EXTREMOZ II C-2 RN</t>
  </si>
  <si>
    <t>FT TR 230/69 kV FORTALEZA TR4 CE</t>
  </si>
  <si>
    <t>FT TR 230/69 kV FORTALEZA TR3 CE</t>
  </si>
  <si>
    <t>FT TR 230/69 kV FORTALEZA TR2 CE</t>
  </si>
  <si>
    <t>FT TR 230/69 kV FORTALEZA TR1 CE</t>
  </si>
  <si>
    <t>FT LT 230 kV FORTALEZA /FORTALEZA II C-1 CE</t>
  </si>
  <si>
    <t>FT LT 230 kV FORTALEZA /FORTALEZA II C-3 CE</t>
  </si>
  <si>
    <t>FT RTB 230 kV 3,33 Mvar FORTALEZA RTR1 CE</t>
  </si>
  <si>
    <t>FT RTB 230 kV 10 Mvar FORTALEZA RT5 CE</t>
  </si>
  <si>
    <t>FT RTB 13,8 kV 5 Mvar FORTALEZA RT2 CE</t>
  </si>
  <si>
    <t>FT RTB 13,8 kV 10 Mvar FORTALEZA RT1 CE</t>
  </si>
  <si>
    <t>FT MG 230 kV FORTALEZA MG1 CE</t>
  </si>
  <si>
    <t>REA 2244/2010</t>
  </si>
  <si>
    <t>FT CE 100/-70 MvAr FORTALEZA CE1 CE</t>
  </si>
  <si>
    <t>FT BC 230 kV 50,5 MVAr FORTALEZA BC1 CE</t>
  </si>
  <si>
    <t>FT BC 13,8 kV 3,1 MVAr FORTALEZA BC9 CE</t>
  </si>
  <si>
    <t>FT BC 13,8 kV 3,1 MVAr FORTALEZA BC8 CE</t>
  </si>
  <si>
    <t>FT BC 13,8 kV 3,1 MVAr FORTALEZA BC7 CE</t>
  </si>
  <si>
    <t>FT BC 13,8 kV 3,1 MVAr FORTALEZA BC12 CE</t>
  </si>
  <si>
    <t>FT BC 13,8 kV 3,1 MVAr FORTALEZA BC11 CE</t>
  </si>
  <si>
    <t>FT BC 13,8 kV 3,1 MVAr FORTALEZA BC10 CE</t>
  </si>
  <si>
    <t>FT LT 230 kV FORTALEZA /FORTALEZA II C-2 CE</t>
  </si>
  <si>
    <t>FT LT 230 kV AQUIRAZ II /FORTALEZA C-2 CE</t>
  </si>
  <si>
    <t>FT TR 500/230 kV FORTALEZA II TRR1 CE</t>
  </si>
  <si>
    <t>FT TR 500/230 kV FORTALEZA II TR4 CE</t>
  </si>
  <si>
    <t>FT TR 500/230 kV FORTALEZA II TR3 CE</t>
  </si>
  <si>
    <t>FT TR 500/230 kV FORTALEZA II TR2 CE</t>
  </si>
  <si>
    <t>FT TR 500/230 kV FORTALEZA II TR1 CE</t>
  </si>
  <si>
    <t>FT LT 500 kV PECEM II /FORTALEZA II C-1 CE</t>
  </si>
  <si>
    <t>FT LT 500 kV QUIXADA /FORTALEZA II C-1 CE</t>
  </si>
  <si>
    <t>FT RTB 500 kV 60 MVAr FORTALEZA II RTR1 CE</t>
  </si>
  <si>
    <t>FT RTB 500 kV 150 Mvar FORTALEZA II RT4 CE</t>
  </si>
  <si>
    <t>FT MG 500 kV FORTALEZA II MG1 CE</t>
  </si>
  <si>
    <t>FT LT 230 kV FORTALEZA II /PICI II C-2 CE</t>
  </si>
  <si>
    <t>FT LT 230 kV FORTALEZA II /PICI II C-1 CE</t>
  </si>
  <si>
    <t>FT TR 230/138 kV FUNIL TR6 BA</t>
  </si>
  <si>
    <t>FT TR 230/138 kV FUNIL TR3 BA</t>
  </si>
  <si>
    <t>FT TR 230/138 kV FUNIL TR2 BA</t>
  </si>
  <si>
    <t>FT TR 230/138 kV FUNIL TR1 BA</t>
  </si>
  <si>
    <t>FT RTB 230 kV 7,4 MVAr FUNIL RTR1 BA</t>
  </si>
  <si>
    <t>FT RTB 230 kV 22,2 Mvar FUNIL RT2 BA</t>
  </si>
  <si>
    <t>FT RTB 230 kV 20 Mvar FUNIL RT1 BA</t>
  </si>
  <si>
    <t>FT MG 230 kV FUNIL MG1 BA</t>
  </si>
  <si>
    <t>FT BC 230 kV 50,5 MVAr FUNIL BC2 BA</t>
  </si>
  <si>
    <t>FT BC 230 kV 50,5 MVAr FUNIL BC1 BA</t>
  </si>
  <si>
    <t>FT LT 230 kV STO.A.JESUS /FUNIL C-2 BA</t>
  </si>
  <si>
    <t>FT LT 230 kV STO.A.JESUS /FUNIL C-1 BA</t>
  </si>
  <si>
    <t>FT LT 230 kV SAPEACU /FUNIL C-1 BA</t>
  </si>
  <si>
    <t>FT LT 230 kV FUNIL /ITAPEBI C-2 BA</t>
  </si>
  <si>
    <t>FT LT 230 kV FUNIL /ITAPEBI C-1 BA</t>
  </si>
  <si>
    <t>FT CE 200/-100 MvAr FUNIL CE1 BA</t>
  </si>
  <si>
    <t>FT TR 230/69 kV G.MANGABEIRA TR2 BA</t>
  </si>
  <si>
    <t>FT TR 230/69 kV G.MANGABEIRA TR1 BA</t>
  </si>
  <si>
    <t>FT MG 230 kV G.MANGABEIRA MG1 BA</t>
  </si>
  <si>
    <t>FT BC 13,8 kV 3,6 MVAr G.MANGABEIRA BC6 BA</t>
  </si>
  <si>
    <t>FT BC 13,8 kV 3,6 MVAr G.MANGABEIRA BC5 BA</t>
  </si>
  <si>
    <t>FT BC 13,8 kV 3,6 MVAr G.MANGABEIRA BC4 BA</t>
  </si>
  <si>
    <t>FT BC 13,8 kV 3,6 MVAr G.MANGABEIRA BC3 BA</t>
  </si>
  <si>
    <t>FT BC 13,8 kV 3,6 MVAr G.MANGABEIRA BC2 BA</t>
  </si>
  <si>
    <t>FT BC 13,8 kV 3,6 MVAr G.MANGABEIRA BC1 BA</t>
  </si>
  <si>
    <t>FT LT 230 kV TOMBA /G.MANGABEIRA C-2 BA</t>
  </si>
  <si>
    <t>FT LT 230 kV TOMBA /G.MANGABEIRA C-1 BA</t>
  </si>
  <si>
    <t>FT LT 230 kV G.MANGABEIRA /SAPEACU C-3 BA</t>
  </si>
  <si>
    <t>FT LT 230 kV G.MANGABEIRA /SAPEACU C-2 BA</t>
  </si>
  <si>
    <t>FT LT 230 kV G.MANGABEIRA /SAPEACU C-1 BA</t>
  </si>
  <si>
    <t>REA 2412/2010</t>
  </si>
  <si>
    <t>REA 5931/2016</t>
  </si>
  <si>
    <t>FT TR 230/69 kV GOIANINHA TR4 PE</t>
  </si>
  <si>
    <t>FT TR 230/69 kV GOIANINHA TR3 PE</t>
  </si>
  <si>
    <t>FT TR 230/69 kV GOIANINHA TR2 PE</t>
  </si>
  <si>
    <t>FT TR 230/69 kV GOIANINHA TR1 PE</t>
  </si>
  <si>
    <t>FT RTB 230 kV 10 MVAr GOIANINHA RT1 PE</t>
  </si>
  <si>
    <t>FT MG 230 kV GOIANINHA MG1 PE</t>
  </si>
  <si>
    <t>FT CS 20/-9 MVAr GOIANINHA CS1 PE</t>
  </si>
  <si>
    <t>FT LT 230 kV RECIFE II /GOIANINHA C-2 PE</t>
  </si>
  <si>
    <t>FT LT 230 kV RECIFE II /GOIANINHA C-1 PE</t>
  </si>
  <si>
    <t>FT LT 230 kV PAU FERRO /GOIANINHA C-1 PE</t>
  </si>
  <si>
    <t>FT LT 230 kV GOIANINHA /SANTA RITA II C-1 PE/PB</t>
  </si>
  <si>
    <t>FT LT 230 kV GOIANINHA /MUSSURE II C-2 PE/PB</t>
  </si>
  <si>
    <t>010/2011</t>
  </si>
  <si>
    <t>CC 010/2011</t>
  </si>
  <si>
    <t>FT MG 230 kV IBIAPINA II MG1 CE</t>
  </si>
  <si>
    <t>FT TR 500/230 kV IBICOARA TRR1 BA</t>
  </si>
  <si>
    <t>FT TR 500/230 kV IBICOARA TR1 BA</t>
  </si>
  <si>
    <t>FT TR 230/138 kV IBICOARA TR3 BA</t>
  </si>
  <si>
    <t>FT TR 230/138 kV IBICOARA TR2 BA</t>
  </si>
  <si>
    <t>FT MG 500 kV IBICOARA MG4 BA</t>
  </si>
  <si>
    <t>FT MG 500 kV IBICOARA MG2 BA</t>
  </si>
  <si>
    <t>REA 1523/2008</t>
  </si>
  <si>
    <t>FT TR 230/69 kV ICO TR2 CE</t>
  </si>
  <si>
    <t>FT TR 230/69 kV ICO TR1 CE</t>
  </si>
  <si>
    <t>FT MG 230 kV ICO MG1 CE</t>
  </si>
  <si>
    <t>FT LT 230 kV ICO /MILAGRES C-1 CE</t>
  </si>
  <si>
    <t>RICGNI</t>
  </si>
  <si>
    <t>REA 4316/2013</t>
  </si>
  <si>
    <t>FT MG 230 kV IGAPORA II MG1 BA</t>
  </si>
  <si>
    <t>FT BC 230 kV 50 Mvar IGAPORA II BC1 BA</t>
  </si>
  <si>
    <t>FT LT 230 kV IGAPORA II /IGAPORA III C-2 BA</t>
  </si>
  <si>
    <t>019/2012</t>
  </si>
  <si>
    <t>CC 019/2012</t>
  </si>
  <si>
    <t>FT LT 230 kV IGAPORA II /IGAPORA III C-1 BA</t>
  </si>
  <si>
    <t>FT TR 500/230 kV IGAPORA III TRR1 BA</t>
  </si>
  <si>
    <t>FT TR 500/230 kV IGAPORA III TR4 BA</t>
  </si>
  <si>
    <t>FT TR 500/230 kV IGAPORA III TR3 BA</t>
  </si>
  <si>
    <t>REA 4493/2014</t>
  </si>
  <si>
    <t>FT TR 500/230 kV IGAPORA III TR2 BA</t>
  </si>
  <si>
    <t>FT TR 500/230 kV IGAPORA III TR1 BA</t>
  </si>
  <si>
    <t>FT RTB 500 kV 50 Mvar IGAPORA III RTBR1 BA</t>
  </si>
  <si>
    <t>FT RTB 500 kV 150 Mvar IGAPORA III RTB1 BA</t>
  </si>
  <si>
    <t>FT MG 500 kV IGAPORA III MG1 BA</t>
  </si>
  <si>
    <t>FT LT 230 kV IGAPORA III /PINDAI II C-1 BA</t>
  </si>
  <si>
    <t>FT TR 230/69 kV IRECE TR3 BA</t>
  </si>
  <si>
    <t>FT TR 230/69 kV IRECE TR2 BA</t>
  </si>
  <si>
    <t>FT TR 230/69 kV IRECE TR1 BA</t>
  </si>
  <si>
    <t>FT TR 230/138 kV IRECE TRR1 BA</t>
  </si>
  <si>
    <t>FT TR 230/138 kV IRECE TR5 BA</t>
  </si>
  <si>
    <t>FT TR 230/138 kV IRECE TR4 BA</t>
  </si>
  <si>
    <t>FT CS 30/-15 MVAr IRECE CS1 BA</t>
  </si>
  <si>
    <t>FT RTL 230 kV 5 Mvar IRECE RTR1 BA</t>
  </si>
  <si>
    <t>FT RTL 230 kV 15 MVAr IRECE RT1 BA</t>
  </si>
  <si>
    <t>FT RTB 13,8 kV 5 MVAr IRECE RT2 BA</t>
  </si>
  <si>
    <t>FT RTB 13,8 kV 5 MVAr IRECE RT1 BA</t>
  </si>
  <si>
    <t>FT LT 230 kV OUROLANDIA II /IRECE C-1 BA</t>
  </si>
  <si>
    <t>FT LT 230 kV MORRO CHAPEU II /IRECE C-1 BA</t>
  </si>
  <si>
    <t>009/2011</t>
  </si>
  <si>
    <t>CC 009/2011</t>
  </si>
  <si>
    <t>FT CR 230 kV 81 MVAr IRECE BC1 BA</t>
  </si>
  <si>
    <t>FT MG 230 kV EXTREMOZ II MG2 RN</t>
  </si>
  <si>
    <t>REA 3208/2011</t>
  </si>
  <si>
    <t>FT TR 230/69 kV ITABAIANA TR2 SE</t>
  </si>
  <si>
    <t>FT TR 230/69 kV ITABAIANA TR1 SE</t>
  </si>
  <si>
    <t>FT MG 230 kV ITABAIANA MG1 SE</t>
  </si>
  <si>
    <t>FT LT 230 kV P.AFONSO III /ITABAIANA C-2 AL/SE</t>
  </si>
  <si>
    <t>FT LT 230 kV P.AFONSO III /ITABAIANA C-1 AL/SE</t>
  </si>
  <si>
    <t>FT LT 230 kV ITABAIANA /JARDIM C-2 SE</t>
  </si>
  <si>
    <t>FT LT 230 kV ITABAIANA /JARDIM C-1 SE</t>
  </si>
  <si>
    <t>FT LT 230 kV ITABAIANA /ITABAIANINHA C-1 SE</t>
  </si>
  <si>
    <t>FT MG 230 kV ITABAIANINHA MG1 SE</t>
  </si>
  <si>
    <t>FT TR 230/69 kV ITABAIANINHA TR3 SE</t>
  </si>
  <si>
    <t>REA 4271/2013</t>
  </si>
  <si>
    <t>FT TR 230/69 kV ITABAIANINHA TR2 SE</t>
  </si>
  <si>
    <t>FT TR 230/69 kV ITABAIANINHA TR1 SE</t>
  </si>
  <si>
    <t>REA 4423/2013</t>
  </si>
  <si>
    <t>REA 5212/2015</t>
  </si>
  <si>
    <t>FT BC 230 kV 50 Mvar ITABAIANINHA BC1 SE</t>
  </si>
  <si>
    <t>FT MG 230 kV ITAPEBI MG1 BA</t>
  </si>
  <si>
    <t>FT TR 230/69 kV JABOATAO II TR2 PE</t>
  </si>
  <si>
    <t>017/2012</t>
  </si>
  <si>
    <t>CC 017/2012</t>
  </si>
  <si>
    <t>FT TR 230/69 kV JABOATAO II TR1 PE</t>
  </si>
  <si>
    <t>FT MG 230 kV JABOATAO II MG1 PE</t>
  </si>
  <si>
    <t>FT MG 230 kV JACARACANGA MG1 BA</t>
  </si>
  <si>
    <t>FT TR 230/69 kV JACARACANGA TR3 BA</t>
  </si>
  <si>
    <t>FT TR 230/69 kV JACARACANGA TR2 BA</t>
  </si>
  <si>
    <t>FT TR 230/69 kV JACARACANGA TR1 BA</t>
  </si>
  <si>
    <t>FT MG 230 kV JAGUARARI-SE MG1 BA</t>
  </si>
  <si>
    <t>FT LT 230 kV JUAZEIRO II /JAGUARARI-SE C-1 BA</t>
  </si>
  <si>
    <t>FT LT 230 kV JAGUARARI-SE /SR.BONFIM II C-1 BA</t>
  </si>
  <si>
    <t>FT MG 500 kV JARDIM MG1 SE</t>
  </si>
  <si>
    <t>FT TR 500/230 kV JARDIM TRR1 SE</t>
  </si>
  <si>
    <t>FT TR 500/230 kV JARDIM TR8 SE</t>
  </si>
  <si>
    <t>REA 5225/2015</t>
  </si>
  <si>
    <t>FT TR 500/230 kV JARDIM TR7 SE</t>
  </si>
  <si>
    <t>REA 2181/2009</t>
  </si>
  <si>
    <t>FT TR 500/230 kV JARDIM TR6 SE</t>
  </si>
  <si>
    <t>FT TR 230/69 kV JARDIM TR4 SE</t>
  </si>
  <si>
    <t>FT TR 230/69 kV JARDIM TR3 SE</t>
  </si>
  <si>
    <t>FT TR 230/69 kV JARDIM TR2 SE</t>
  </si>
  <si>
    <t>FT TR 230/69 kV JARDIM TR1 SE</t>
  </si>
  <si>
    <t>FT LT 500 kV USINA XINGO /JARDIM C-1 AL/SE</t>
  </si>
  <si>
    <t>FT RTL 500 kV 40 Mvar JARDIM RTR1 SE</t>
  </si>
  <si>
    <t>FT LT 500 kV JARDIM /CAMACARI IV C-1 SE/BA</t>
  </si>
  <si>
    <t>FT LT 230 kV N.S.SOCORRO /PENEDO C-1 SE/AL</t>
  </si>
  <si>
    <t>005/2008</t>
  </si>
  <si>
    <t>CC 005/2008</t>
  </si>
  <si>
    <t>FT TR 230/69 kV JOAIRAM TR3 PE</t>
  </si>
  <si>
    <t>FT TR 230/69 kV JOAIRAM TR2 PE</t>
  </si>
  <si>
    <t>FT TR 230/69 kV JOAIRAM TR1 PE</t>
  </si>
  <si>
    <t>FT MG 230 kV JOAIRAM MG1 PE</t>
  </si>
  <si>
    <t>FT LT 230 kV RECIFE II /JOAIRAM C-3 PE</t>
  </si>
  <si>
    <t>FT LT 230 kV RECIFE II /JOAIRAM C-2 PE</t>
  </si>
  <si>
    <t>FT LT 230 kV RECIFE II /JOAIRAM C-1 PE</t>
  </si>
  <si>
    <t>REA 4445/2013</t>
  </si>
  <si>
    <t>FT MG 230 kV JOAO CAMARA II MG1 RN</t>
  </si>
  <si>
    <t>FT BC 230 kV 50,5 Mvar JOAO CAMARA II BC6 RN</t>
  </si>
  <si>
    <t>FT BC 230 kV 50,5 Mvar JOAO CAMARA II BC5 RN</t>
  </si>
  <si>
    <t>FT LT 230 kV CEARA MIRIM II /JOAO CAMARA II C-1 RN</t>
  </si>
  <si>
    <t>REA 6675/2017</t>
  </si>
  <si>
    <t>FT MG 230 kV JUAZEIRO II MG1 BA</t>
  </si>
  <si>
    <t>FT TR 230/69 kV JUAZEIRO II TR4 BA</t>
  </si>
  <si>
    <t>FT TR 230/69 kV JUAZEIRO II TR3 BA</t>
  </si>
  <si>
    <t>FT TR 230/69 kV JUAZEIRO II TR2 BA</t>
  </si>
  <si>
    <t>FT TR 230/69 kV JUAZEIRO II TR1 BA</t>
  </si>
  <si>
    <t>FT LT 230 kV U.SOBRADINHO /JUAZEIRO II C-2 BA</t>
  </si>
  <si>
    <t>FT LT 230 kV U.SOBRADINHO /JUAZEIRO II C-1 BA</t>
  </si>
  <si>
    <t>FT LT 230 kV JUAZEIRO II /SR.BONFIM II C-1 BA</t>
  </si>
  <si>
    <t>REA 4876/2014</t>
  </si>
  <si>
    <t>FT MG 230 kV LAGOA NOVA II MG1 RN</t>
  </si>
  <si>
    <t>FT LT 230 kV PARAISO /LAGOA NOVA II C-2 RN</t>
  </si>
  <si>
    <t>FT LT 500 kV P. AFONSO IV /US. L.GONZAGA C-1 BA/PE</t>
  </si>
  <si>
    <t>FT LT 500 kV US. L.GONZAGA /U.SOBRADINHO C-2 PE/BA</t>
  </si>
  <si>
    <t>REA 1094/2007</t>
  </si>
  <si>
    <t>FT MG 230 kV PAU FERRO MG1 PE</t>
  </si>
  <si>
    <t>REA 3677/2012</t>
  </si>
  <si>
    <t>FT LT 230 kV ARAPIRACA III /PENEDO C-1 AL</t>
  </si>
  <si>
    <t>REA 1312/2008</t>
  </si>
  <si>
    <t>FT MG 230 kV RIBEIRAO MG1 PE</t>
  </si>
  <si>
    <t>FT LT 230 kV C.GRANDE III /EXTREMOZ II C-1 PB/RN</t>
  </si>
  <si>
    <t>FT LT 230 kV EXTREMOZ II /NATAL III C-1 RN</t>
  </si>
  <si>
    <t>REA 5654/2016</t>
  </si>
  <si>
    <t>FT MG 230 kV P.AFONSO III MG1 AL</t>
  </si>
  <si>
    <t>005/2012</t>
  </si>
  <si>
    <t>CC 005/2012</t>
  </si>
  <si>
    <t>FT LT 230 kV IBIAPINA II /SOBRAL II C-1 CE</t>
  </si>
  <si>
    <t>REA 3460/2012</t>
  </si>
  <si>
    <t>FT LT 230 kV MESSIAS /MACEIO C-2 AL</t>
  </si>
  <si>
    <t>FT LT 230 kV MESSIAS /MACEIO C-1 AL</t>
  </si>
  <si>
    <t>FT LT 230 kV MESSIAS /MACEIO II C-2 AL</t>
  </si>
  <si>
    <t>FT LT 230 kV MESSIAS /MACEIO II C-1 AL</t>
  </si>
  <si>
    <t>FT LT 230 kV MESSIAS /RIO LARGO II C-3 AL</t>
  </si>
  <si>
    <t>FT LT 230 kV MESSIAS /RIO LARGO II C-2 AL</t>
  </si>
  <si>
    <t>FT LT 230 kV MESSIAS /RIO LARGO II C-1 AL</t>
  </si>
  <si>
    <t>FT LT 230 kV MILAGRES /TAUA II C-1 CE</t>
  </si>
  <si>
    <t>007/2005</t>
  </si>
  <si>
    <t>CC 007/2005</t>
  </si>
  <si>
    <t>FT LT 230 kV MOSSORO IV /MOSSORO II C-1 RN</t>
  </si>
  <si>
    <t>FT LT 230 kV N.S.SOCORRO /JARDIM C-2 SE</t>
  </si>
  <si>
    <t>FT LT 230 kV NATAL III /NATAL II C-2 RN</t>
  </si>
  <si>
    <t>FT LT 230 kV NATAL III /NATAL II C-1 RN</t>
  </si>
  <si>
    <t>FT LT 230 kV OLINDINA /LT CIC. DANTAS  /CATU C-2 BA</t>
  </si>
  <si>
    <t>FT LT 230 kV OLINDINA /LT CIC. DANTAS  /CATU C-1 BA</t>
  </si>
  <si>
    <t>FT LT 230 kV P. AFONSO IV /P.AFONSO III C-2 BA/AL</t>
  </si>
  <si>
    <t>FT LT 230 kV P. AFONSO IV /P.AFONSO III C-1 BA/AL</t>
  </si>
  <si>
    <t>FT LT 230 kV P.AFONSO III /GARANHUNS II C-4 AL/PE</t>
  </si>
  <si>
    <t>FT LT 230 kV P.AFONSO III /GARANHUNS II C-3 AL/PE</t>
  </si>
  <si>
    <t>FT LT 230 kV P.AFONSO III /GARANHUNS II C-2 AL/PE</t>
  </si>
  <si>
    <t>FT LT 230 kV P.AFONSO III /TACARUTU C-1 AL/PE</t>
  </si>
  <si>
    <t>REA 7026/2018</t>
  </si>
  <si>
    <t>FT LT 230 kV P.AFONSO III /USINA PA-II C-5 AL/BA</t>
  </si>
  <si>
    <t>FT LT 230 kV P.AFONSO III /USINA PA-II C-4 AL/BA</t>
  </si>
  <si>
    <t>FT LT 230 kV P.AFONSO III /ZEBU C-2 AL/BA</t>
  </si>
  <si>
    <t>017/2009</t>
  </si>
  <si>
    <t>CC 017/2009</t>
  </si>
  <si>
    <t>FT LT 230 kV P.AFONSO III /ZEBU C-1 AL</t>
  </si>
  <si>
    <t>FT LT 230 kV PARAISO /NATAL II C-2 RN</t>
  </si>
  <si>
    <t>FT LT 230 kV PARAISO /NATAL II C-1 RN</t>
  </si>
  <si>
    <t>FT TR 230/69 kV BANABUIU TR4 CE</t>
  </si>
  <si>
    <t>FT LT 230 kV PAU FERRO /MIRUEIRA II C-2 PE</t>
  </si>
  <si>
    <t>FT LT 230 kV PAU FERRO /MIRUEIRA II C-1 PE</t>
  </si>
  <si>
    <t>FT LT 230 kV PICOS /TAUA II C-1 PI/CE</t>
  </si>
  <si>
    <t>FT LT 230 kV PIRAPAMA II /SUAPE II C-2 PE</t>
  </si>
  <si>
    <t>006/2009</t>
  </si>
  <si>
    <t>CC 006/2009</t>
  </si>
  <si>
    <t>FT LT 230 kV PIRAPAMA II /SUAPE II C-1 PE</t>
  </si>
  <si>
    <t>FT LT 230 kV PIRIPIRI /IBIAPINA II C-1 PI/CE</t>
  </si>
  <si>
    <t>FT LT 230 kV PITUACU /NARANDIBA C-2 BA</t>
  </si>
  <si>
    <t>FT LT 230 kV PITUACU /NARANDIBA C-1 BA</t>
  </si>
  <si>
    <t>FT LT 230 kV PITUACU /RL (COTEGIPE/MATATU) C-1 BA/PE</t>
  </si>
  <si>
    <t>FT LT 230 kV QUIXERE /MOSSORO II C-1 CE/RN</t>
  </si>
  <si>
    <t>REA 6894/2018</t>
  </si>
  <si>
    <t>FT LT 230 kV RECIFE II /MIRUEIRA C-3 PE</t>
  </si>
  <si>
    <t>FT LT 230 kV RECIFE II /MIRUEIRA C-2 PE</t>
  </si>
  <si>
    <t>FT LT 230 kV RECIFE II /MIRUEIRA C-1 PE</t>
  </si>
  <si>
    <t>FT LT 230 kV RECIFE II /PAU FERRO C-2 PE</t>
  </si>
  <si>
    <t>FT LT 230 kV RECIFE II /PAU FERRO C-1 PE</t>
  </si>
  <si>
    <t>FT LT 230 kV RECIFE II /PIRAPAMA II C-2 PE</t>
  </si>
  <si>
    <t>FT LT 230 kV RIBEIRAO /RECIFE II C-1 PE</t>
  </si>
  <si>
    <t>FT LT 230 kV RIO LARGO II /ARAPIRACA III C-1 AL</t>
  </si>
  <si>
    <t>FT LT 230 kV RUSSAS II /QUIXERE C-1 CE</t>
  </si>
  <si>
    <t>FT LT 230 kV S.JOAO PIAUI /PICOS C-1 PI</t>
  </si>
  <si>
    <t>FT LT 230 kV SANTA RITA II /MUSSURE II C-1 PB</t>
  </si>
  <si>
    <t>FT LT 230 kV SAPEACU /STO.A.JESUS C-2 BA</t>
  </si>
  <si>
    <t>FT LT 230 kV SAPEACU /STO.A.JESUS C-1 BA</t>
  </si>
  <si>
    <t>FT LT 230 kV SOBRAL II /SOBRAL III C-2 CE</t>
  </si>
  <si>
    <t>FT LT 230 kV SOBRAL II /SOBRAL III C-1 CE</t>
  </si>
  <si>
    <t>FT LT 230 kV SR.BONFIM II /OUROLANDIA II C-1 BA</t>
  </si>
  <si>
    <t>FT LT 230 kV SUAPE II /SUAPE III C-2 PE</t>
  </si>
  <si>
    <t>FT LT 230 kV SUAPE II /SUAPE III C-1 PE</t>
  </si>
  <si>
    <t>FT LT 230 kV TERESINA /PIRIPIRI C-1 PI</t>
  </si>
  <si>
    <t>FT LT 230 kV TERESINA II /TERESINA III C-2 PI</t>
  </si>
  <si>
    <t>017/2011</t>
  </si>
  <si>
    <t>CC 017/2011</t>
  </si>
  <si>
    <t>FT LT 230 kV TERESINA II /TERESINA III C-1 PI</t>
  </si>
  <si>
    <t>FT LT 230 kV TERESINA II /TERESINA C-2 PI</t>
  </si>
  <si>
    <t>FT LT 230 kV TERESINA II /TERESINA C-1 PI</t>
  </si>
  <si>
    <t>FT LT 500 kV JUAZEIRO III /U.SOBRADINHO C-1 BA</t>
  </si>
  <si>
    <t>FT LT 500 kV MESSIAS /SUAPE II C-1 AL/PE</t>
  </si>
  <si>
    <t>FT LT 500 kV MILAGRES /QUIXADA C-1 CE</t>
  </si>
  <si>
    <t>FT LT 500 kV OLINDINA /US. L.GONZAGA C-1 BA/PE</t>
  </si>
  <si>
    <t>FT LT 500 kV P. AFONSO IV /OLINDINA C-1 BA</t>
  </si>
  <si>
    <t>FT LT 500 kV P. AFONSO IV /USINA XINGO C-1 BA/AL</t>
  </si>
  <si>
    <t>FT LT 500 kV PAU FERRO /RECIFE II C-1 PE</t>
  </si>
  <si>
    <t>FT LT 500 kV SOBRAL III /PECEM II C-1 CE</t>
  </si>
  <si>
    <t>FT LT 500 kV SUAPE II /RECIFE II C-1 PE</t>
  </si>
  <si>
    <t>FT LT 500 kV TERESINA II /P.DUTRA C-2 PI/MA</t>
  </si>
  <si>
    <t>FT LT 500 kV TERESINA II /P.DUTRA C-1 PI/MA</t>
  </si>
  <si>
    <t>FT LT 500 kV U.SOBRADINHO /S.JOAO PIAUI C-1 BA/PI</t>
  </si>
  <si>
    <t>FT LT 500 kV US. L.GONZAGA /GARANHUNS II C-2 PE</t>
  </si>
  <si>
    <t>FT LT 500 kV US. L.GONZAGA /JUAZEIRO III C-1 PE/BA</t>
  </si>
  <si>
    <t>FT LT 500 kV US. L.GONZAGA /MILAGRES C-1 PE/CE</t>
  </si>
  <si>
    <t>FT LT 500 kV USINA XINGO /MESSIAS C-1 AL</t>
  </si>
  <si>
    <t>FT TR 230/69 kV MACEIO TR4 AL</t>
  </si>
  <si>
    <t>FT TR 230/69 kV MACEIO TR3 AL</t>
  </si>
  <si>
    <t>FT TR 230/69 kV MACEIO TR2 AL</t>
  </si>
  <si>
    <t>FT TR 230/69 kV MACEIO TR1 AL</t>
  </si>
  <si>
    <t>FT MG 230 kV MACEIO MG1 AL</t>
  </si>
  <si>
    <t>FT TR 230/69 kV MACEIO II TR2 AL</t>
  </si>
  <si>
    <t>FT TR 230/69 kV MACEIO II TR1 AL</t>
  </si>
  <si>
    <t>FT MG 230 kV MACEIO II MG1 AL</t>
  </si>
  <si>
    <t>FT TR 230/69 kV MATATU TR3 BA</t>
  </si>
  <si>
    <t>FT TR 230/69 kV MATATU TR2 BA</t>
  </si>
  <si>
    <t>FT TR 230/69 kV MATATU TR1 BA</t>
  </si>
  <si>
    <t>FT TR 230/11,9 kV MATATU TRR1 BA</t>
  </si>
  <si>
    <t>FT TR 230/11,9 kV MATATU TR5 BA</t>
  </si>
  <si>
    <t>FT TR 230/11,9 kV MATATU TR4 BA</t>
  </si>
  <si>
    <t>FT MG 230 kV MATATU MG1 BA</t>
  </si>
  <si>
    <t>FT MG 500 kV MESSIAS MG1 AL</t>
  </si>
  <si>
    <t>FT TR 500/230 kV MESSIAS TRR1 AL</t>
  </si>
  <si>
    <t>FT TR 500/230 kV MESSIAS TR3 AL</t>
  </si>
  <si>
    <t>FT TR 500/230 kV MESSIAS TR2 AL</t>
  </si>
  <si>
    <t>FT RTL 500 kV 50 Mvar MESSIAS RTR1 AL</t>
  </si>
  <si>
    <t>FT TR 500/230 kV MILAGRES TR3 CE</t>
  </si>
  <si>
    <t>REA 3929/2013</t>
  </si>
  <si>
    <t>FT TR 500/230 kV MILAGRES TR2 CE</t>
  </si>
  <si>
    <t>FT TR 500/230 kV MILAGRES TR1 CE</t>
  </si>
  <si>
    <t>FT TR 230/69 kV MILAGRES TR9 CE</t>
  </si>
  <si>
    <t>FT TR 230/69 kV MILAGRES TR4 CE</t>
  </si>
  <si>
    <t>FT TR 230/69 kV MILAGRES TR3 CE</t>
  </si>
  <si>
    <t>FT RTL 500 kV 60 Mvar MILAGRES RTR2 CE</t>
  </si>
  <si>
    <t>FT RTB 500 kV 99,1 MVAr MILAGRES RT2 CE</t>
  </si>
  <si>
    <t>FT RTB 500 kV 40 MVAr MILAGRES RTR1 CE</t>
  </si>
  <si>
    <t>FT RTB 230 kV 3,33 MVAr MILAGRES RTR1 CE</t>
  </si>
  <si>
    <t>FT RTB 230 kV 20 MVAr MILAGRES RT4 CE</t>
  </si>
  <si>
    <t>FT RTB 13,8 kV 5 MVAr MILAGRES RT3 CE</t>
  </si>
  <si>
    <t>FT RTB 13,8 kV 5 MVAr MILAGRES RT1 CE</t>
  </si>
  <si>
    <t>FT RTB 13,8 kV 10 Mvar MILAGRES RT2 CE</t>
  </si>
  <si>
    <t>FT MG 500 kV MILAGRES MG1 CE</t>
  </si>
  <si>
    <t>FT MG 230 kV MILAGRES MG1 CE</t>
  </si>
  <si>
    <t>FT CE 58/-35 MvAr MILAGRES CE1 CE</t>
  </si>
  <si>
    <t>FT BC 230 kV 50,5 MVAr MILAGRES BC2 CE</t>
  </si>
  <si>
    <t>FT BC 230 kV 50,5 MVAr MILAGRES BC1 CE</t>
  </si>
  <si>
    <t>FT CE 58/-35 MvAr MILAGRES CE2 CE</t>
  </si>
  <si>
    <t>FT MG 230 kV MIRUEIRA MG1 PE</t>
  </si>
  <si>
    <t>FT TR 230/69 kV MIRUEIRA TR4 PE</t>
  </si>
  <si>
    <t>FT TR 230/69 kV MIRUEIRA TR3 PE</t>
  </si>
  <si>
    <t>FT TR 230/69 kV MIRUEIRA TR2 PE</t>
  </si>
  <si>
    <t>FT TR 230/69 kV MIRUEIRA TR1 PE</t>
  </si>
  <si>
    <t>FT TR 230/69 kV MIRUEIRA II TR2 PE</t>
  </si>
  <si>
    <t>FT TR 230/69 kV MIRUEIRA II TR1 PE</t>
  </si>
  <si>
    <t>FT MG 230 kV MIRUEIRA II MG1 PE</t>
  </si>
  <si>
    <t>FT RTB 230 kV 20 Mvar MORRO CHAPEU II RT1 BA</t>
  </si>
  <si>
    <t>FT MG 230 kV MORRO CHAPEU II MG1 BA</t>
  </si>
  <si>
    <t>FT TR 230/69 kV MOSSORO II TR6 RN</t>
  </si>
  <si>
    <t>REA 3892/2013</t>
  </si>
  <si>
    <t>FT TR 230/69 kV MOSSORO II TR3 RN</t>
  </si>
  <si>
    <t>FT TR 230/69 kV MOSSORO II TR2 RN</t>
  </si>
  <si>
    <t>FT TR 230/69 kV MOSSORO II TR1 RN</t>
  </si>
  <si>
    <t>FT RTB 230 kV 20 Mvar MOSSORO II RT1 RN</t>
  </si>
  <si>
    <t>REA 3620/2012</t>
  </si>
  <si>
    <t>FT RTB 13,8 kV 5 MVAr MOSSORO II RT3 RN</t>
  </si>
  <si>
    <t>FT RTB 13,8 kV 5 MVAr MOSSORO II RT2 RN</t>
  </si>
  <si>
    <t>FT RTB 13,8 kV 5 MVAr MOSSORO II RT1 RN</t>
  </si>
  <si>
    <t>FT MG 230 kV MOSSORO II MG1 RN</t>
  </si>
  <si>
    <t>FT BC 13,8 kV 3,6 MVAr MOSSORO II BC4 RN</t>
  </si>
  <si>
    <t>FT BC 13,8 kV 3,6 MVAr MOSSORO II BC3 RN</t>
  </si>
  <si>
    <t>FT BC 13,8 kV 3,6 MVAr MOSSORO II BC2 RN</t>
  </si>
  <si>
    <t>FT BC 13,8 kV 3,6 MVAr MOSSORO II BC1 RN</t>
  </si>
  <si>
    <t>REA 6674/2017</t>
  </si>
  <si>
    <t>FT MG 230 kV MOSSORO IV MG1 RN</t>
  </si>
  <si>
    <t>FT MG 230 kV MUSSURE II MG1 PB</t>
  </si>
  <si>
    <t>FT TR 230/69 kV MUSSURE II TR4 PB</t>
  </si>
  <si>
    <t>FT TR 230/69 kV MUSSURE II TR3 PB</t>
  </si>
  <si>
    <t>FT TR 230/69 kV MUSSURE II TR2 PB</t>
  </si>
  <si>
    <t>FT TR 230/69 kV MUSSURE II TR1 PB</t>
  </si>
  <si>
    <t>FT TR 230/69 kV N.S.SOCORRO TR2 SE</t>
  </si>
  <si>
    <t>FT TR 230/69 kV N.S.SOCORRO TR1 SE</t>
  </si>
  <si>
    <t>FT MG 230 kV N.S.SOCORRO MG1 SE</t>
  </si>
  <si>
    <t>FT MG 230 kV NATAL II MG1 RN</t>
  </si>
  <si>
    <t>FT TR 230/69 kV NATAL II TR8 RN</t>
  </si>
  <si>
    <t>FT TR 230/69 kV NATAL II TR4 RN</t>
  </si>
  <si>
    <t>FT TR 230/69 kV NATAL II TR3 RN</t>
  </si>
  <si>
    <t>FT TR 230/69 kV NATAL II TR2 RN</t>
  </si>
  <si>
    <t>FT TR 230/69 kV NATAL II TR1 RN</t>
  </si>
  <si>
    <t>FT RTL 230 kV 9,9 MVAr NATAL II RT3 RN</t>
  </si>
  <si>
    <t>FT RTL 230 kV 9,9 MVAr NATAL II RT2 RN</t>
  </si>
  <si>
    <t>FT RTB 230 kV 30 MVAr NATAL II RT1 RN</t>
  </si>
  <si>
    <t>FT TR 230/69 kV NATAL III TR3 RN</t>
  </si>
  <si>
    <t>FT TR 230/69 kV NATAL III TR2 RN</t>
  </si>
  <si>
    <t>FT TR 230/69 kV NATAL III TR1 RN</t>
  </si>
  <si>
    <t>FT MG 230 kV NATAL III MG1 RN</t>
  </si>
  <si>
    <t>FT TR 230/13,8 kV OLINDINA TR1 BA</t>
  </si>
  <si>
    <t>FT RTL 500 kV 50 Mvar OLINDINA RTR1 BA</t>
  </si>
  <si>
    <t>FT MG 500 kV OLINDINA MG1 BA</t>
  </si>
  <si>
    <t>FT TR 500/230 kV P. AFONSO IV TRR1 BA</t>
  </si>
  <si>
    <t>FT MG 500 kV P. AFONSO IV MG1 BA</t>
  </si>
  <si>
    <t>FT TR 230/69 kV IRECE TR6 BA</t>
  </si>
  <si>
    <t>REA 5745/2016</t>
  </si>
  <si>
    <t>FT TR 230/69 kV B.JESUS LAPA T5 BA</t>
  </si>
  <si>
    <t>REA 6168/2017</t>
  </si>
  <si>
    <t>FT TR 230/138 kV POCOES II TR2 BA</t>
  </si>
  <si>
    <t>FT TR 230/138 kV POCOES II TR1 BA</t>
  </si>
  <si>
    <t>FT MG 230 kV POCOES II MG1 BA</t>
  </si>
  <si>
    <t>REA 4347/2013</t>
  </si>
  <si>
    <t>FT TR 230/138 kV PARAISO TR2 RN</t>
  </si>
  <si>
    <t>FT TR 230/138 kV PARAISO TR1 RN</t>
  </si>
  <si>
    <t>FT MG 230 kV PARAISO MG1 RN</t>
  </si>
  <si>
    <t>REA 6108/2016</t>
  </si>
  <si>
    <t>FT TR 230/69 kV PAU FERRO TR3 PE</t>
  </si>
  <si>
    <t>FT TR 230/69 kV PAU FERRO TR2 PE</t>
  </si>
  <si>
    <t>FT TR 230/69 kV PAU FERRO TR1 PE</t>
  </si>
  <si>
    <t>FT TR 230/69 kV PAU FERRO TR04 PE</t>
  </si>
  <si>
    <t>FT TR 230/138 kV IRECE TR8 BA</t>
  </si>
  <si>
    <t>FT TR 230/69 kV PENEDO TR3 AL</t>
  </si>
  <si>
    <t>FT TR 230/69 kV PENEDO TR2 AL</t>
  </si>
  <si>
    <t>FT TR 230/69 kV PENEDO TR1 AL</t>
  </si>
  <si>
    <t>FT RTL 230 kV 10 Mvar PENEDO RT1 AL</t>
  </si>
  <si>
    <t>FT MG 230 kV PENEDO MG1 AL</t>
  </si>
  <si>
    <t>FT BC 230 kV 15 Mvar PENEDO BC2 AL</t>
  </si>
  <si>
    <t>FT BC 230 kV 15 Mvar PENEDO BC1 AL</t>
  </si>
  <si>
    <t>FT TR 230/69 kV PICI II TR5 CE</t>
  </si>
  <si>
    <t>REA 6078/2016</t>
  </si>
  <si>
    <t>FT TR 230/69 kV PICI II TR4 CE</t>
  </si>
  <si>
    <t>FT TR 230/69 kV PICI II TR3 CE</t>
  </si>
  <si>
    <t>FT TR 230/69 kV PICI II TR2 CE</t>
  </si>
  <si>
    <t>FT TR 230/69 kV PICI II TR1 CE</t>
  </si>
  <si>
    <t>FT MG 230 kV PICI II MG1 CE</t>
  </si>
  <si>
    <t>FT TR 230/69 kV PICOS TR1 PI</t>
  </si>
  <si>
    <t>FT TR 230/69 kV PICOS TR4 PI</t>
  </si>
  <si>
    <t>FT TR 230/69 kV PICOS TR3 PI</t>
  </si>
  <si>
    <t>FT TR 230/69 kV PICOS TR2 PI</t>
  </si>
  <si>
    <t>FT RTB 230 kV 15 Mvar PICOS RT1 PI</t>
  </si>
  <si>
    <t>FT MG 230 kV PICOS MG1 PI</t>
  </si>
  <si>
    <t>REA 4602/2014</t>
  </si>
  <si>
    <t>FT BC 230 kV 15 Mvar PICOS BC2 PI</t>
  </si>
  <si>
    <t>FT BC 230 kV 15 Mvar PICOS BC1 PI</t>
  </si>
  <si>
    <t>FT BC 230 kV 15 Mvar PICOS BC3 PI</t>
  </si>
  <si>
    <t>FT MG 230 kV PINDAI II MG1 BA</t>
  </si>
  <si>
    <t>FT MG 230 kV PIRAPAMA II MG1 PE</t>
  </si>
  <si>
    <t>FT TR 230/69 kV PIRAPAMA II TR4 PE</t>
  </si>
  <si>
    <t>FT TR 230/69 kV PIRAPAMA II TR3 PE</t>
  </si>
  <si>
    <t>FT TR 230/69 kV PIRAPAMA II TR2 PE</t>
  </si>
  <si>
    <t>FT TR 230/69 kV PIRAPAMA II TR1 PE</t>
  </si>
  <si>
    <t>FT TR 230/69 kV PIRIPIRI TR3 PI</t>
  </si>
  <si>
    <t>FT TR 230/69 kV PIRIPIRI TR2 PI</t>
  </si>
  <si>
    <t>FT TR 230/69 kV PIRIPIRI TR1 PI</t>
  </si>
  <si>
    <t>FT TR 230/138 kV PIRIPIRI TR7 PI</t>
  </si>
  <si>
    <t>FT TR 230/138 kV PIRIPIRI TR5 PI</t>
  </si>
  <si>
    <t>FT TR 230/138 kV PIRIPIRI TR4 PI</t>
  </si>
  <si>
    <t>FT RTL 230 kV 3,33 Mvar PIRIPIRI RTR1 PI</t>
  </si>
  <si>
    <t>FT MG 230 kV PIRIPIRI MG1 PI</t>
  </si>
  <si>
    <t>FT BC 230 kV 30 Mvar PIRIPIRI BC2 PI</t>
  </si>
  <si>
    <t>FT BC 230 kV 30 Mvar PIRIPIRI BC1 PI</t>
  </si>
  <si>
    <t>FT BC 13,8 kV 3,6 MVAr PIRIPIRI BC3 PI</t>
  </si>
  <si>
    <t>FT BC 13,8 kV 3,6 MVAr PIRIPIRI BC2 PI</t>
  </si>
  <si>
    <t>FT BC 13,8 kV 3,6 MVAr PIRIPIRI BC1 PI</t>
  </si>
  <si>
    <t>FT MG 230 kV PITUACU MG1 BA</t>
  </si>
  <si>
    <t>FT TR 230/69 kV PITUACU TR4 BA</t>
  </si>
  <si>
    <t>FT TR 230/69 kV PITUACU TR3 BA</t>
  </si>
  <si>
    <t>FT TR 230/69 kV PITUACU TR2 BA</t>
  </si>
  <si>
    <t>FT TR 230/69 kV PITUACU TR1 BA</t>
  </si>
  <si>
    <t>014/2010</t>
  </si>
  <si>
    <t>CC 014/2010</t>
  </si>
  <si>
    <t>REA 5686/2016</t>
  </si>
  <si>
    <t>FT TR 230/69 kV POLO TR3 BA</t>
  </si>
  <si>
    <t>FT TR 230/69 kV POLO TR2 BA</t>
  </si>
  <si>
    <t>FT TR 230/69 kV POLO TR1 BA</t>
  </si>
  <si>
    <t>FT MG 230 kV POLO MG2 BA</t>
  </si>
  <si>
    <t>FT RTL 500 kV 60 Mvar QUIXADA RTR1 CE</t>
  </si>
  <si>
    <t>FT MG 500 kV QUIXADA MG1 CE</t>
  </si>
  <si>
    <t>FT MG 230 kV QUIXERE MGA1 CE</t>
  </si>
  <si>
    <t>FT MG 500 kV RECIFE II MG1 PE</t>
  </si>
  <si>
    <t>FT TR 500/230 kV RECIFE II TRR1 PE</t>
  </si>
  <si>
    <t>FT TR 500/230 kV RECIFE II TR4C PE</t>
  </si>
  <si>
    <t>FT TR 500/230 kV RECIFE II TR4 PE</t>
  </si>
  <si>
    <t>FT TR 500/230 kV RECIFE II TR3 PE</t>
  </si>
  <si>
    <t>FT TR 500/230 kV RECIFE II TR2 PE</t>
  </si>
  <si>
    <t>FT TR 500/230 kV RECIFE II TR1 PE</t>
  </si>
  <si>
    <t>FT TR 230/13,8 kV RECIFE II TRR1 PE</t>
  </si>
  <si>
    <t>FT CS 150/-105 MVAr RECIFE II CS1 PE</t>
  </si>
  <si>
    <t>FT RTL 500 kV 33,3 Mvar RECIFE II RTR1 PE</t>
  </si>
  <si>
    <t>FT RTL 500 kV 100 MVAr RECIFE II RT2 PE</t>
  </si>
  <si>
    <t>FT RTL 500 kV 100 MVAr RECIFE II RT1 PE</t>
  </si>
  <si>
    <t>FT BC 230 kV 50,5 MVAr RECIFE II BC2 PE</t>
  </si>
  <si>
    <t>FT BC 230 kV 50,5 MVAr RECIFE II BC1 PE</t>
  </si>
  <si>
    <t>FT TR 230/69 kV RIBEIRAO TR4 PE</t>
  </si>
  <si>
    <t>FT TR 230/69 kV RIBEIRAO TR3 PE</t>
  </si>
  <si>
    <t>FT TR 230/69 kV RIBEIRAO TR2 PE</t>
  </si>
  <si>
    <t>FT TR 230/69 kV RIBEIRAO TR1 PE</t>
  </si>
  <si>
    <t>FT MG 230 kV RIO LARGO II MG1 AL</t>
  </si>
  <si>
    <t>FT TR 230/69 kV RIO LARGO II TR5 AL</t>
  </si>
  <si>
    <t>FT TR 230/69 kV RIO LARGO II TR3 AL</t>
  </si>
  <si>
    <t>FT TR 230/69 kV RIO LARGO II TR1 AL</t>
  </si>
  <si>
    <t>FT TR 230/69 kV RUSSAS II TR4 CE</t>
  </si>
  <si>
    <t>FT TR 230/69 kV RUSSAS II TR3 CE</t>
  </si>
  <si>
    <t>FT TR 230/69 kV RUSSAS II TR1 CE</t>
  </si>
  <si>
    <t>FT MG 230 kV RUSSAS II MG1 CE</t>
  </si>
  <si>
    <t>FT MG 500 kV S.JOAO PIAUI MG1 PI</t>
  </si>
  <si>
    <t>FT TR 500/230 kV S.JOAO PIAUI TRR1 PI</t>
  </si>
  <si>
    <t>FT TR 500/230 kV S.JOAO PIAUI TR1 PI</t>
  </si>
  <si>
    <t>FT TR 230/69 kV S.JOAO PIAUI TR8 PI</t>
  </si>
  <si>
    <t>FT TR 230/69 kV S.JOAO PIAUI TR4 PI</t>
  </si>
  <si>
    <t>FT TR 230/69 kV S.JOAO PIAUI TR3 PI</t>
  </si>
  <si>
    <t>FT RTL 500 kV 100 MVAr S.JOAO PIAUI RT1 PI</t>
  </si>
  <si>
    <t>FT CR 500 kV 484 MVAr S.JOAO PIAUI BC2 PI</t>
  </si>
  <si>
    <t>FT CR 500 kV 436 MVAr S.JOAO PIAUI BC1 PI</t>
  </si>
  <si>
    <t>REA 4576/2014</t>
  </si>
  <si>
    <t>FT TR 230/69 kV SANTA RITA II TR3 PB</t>
  </si>
  <si>
    <t>FT TR 230/69 kV SANTA RITA II TR2 PB</t>
  </si>
  <si>
    <t>FT TR 230/69 kV SANTA RITA II TR1 PB</t>
  </si>
  <si>
    <t>FT MG 230 kV SANTA RITA II MG1 PB</t>
  </si>
  <si>
    <t>FT MG 500 kV SAPEACU MG5 BA</t>
  </si>
  <si>
    <t>FT TR 230/69 kV SOBRAL II TR4 CE</t>
  </si>
  <si>
    <t>FT TR 230/69 kV SOBRAL II TR3 CE</t>
  </si>
  <si>
    <t>FT TR 230/69 kV SOBRAL II TR2 CE</t>
  </si>
  <si>
    <t>FT TR 230/69 kV SOBRAL II TR1 CE</t>
  </si>
  <si>
    <t>FT RTL 230 kV 3,33 Mvar SOBRAL II RTR1 CE</t>
  </si>
  <si>
    <t>FT MG 230 kV SOBRAL II MG1 CE</t>
  </si>
  <si>
    <t>FT BC 13,8 kV 3,6 MVAr SOBRAL II BC5 CE</t>
  </si>
  <si>
    <t>FT BC 13,8 kV 3,6 MVAr SOBRAL II BC4 CE</t>
  </si>
  <si>
    <t>FT BC 13,8 kV 3,6 MVAr SOBRAL II BC3 CE</t>
  </si>
  <si>
    <t>FT TR 500/230 kV SOBRAL III TR2 CE</t>
  </si>
  <si>
    <t>FT TR 500/230 kV SOBRAL III TR1 CE</t>
  </si>
  <si>
    <t>FT RTL 500 kV 60 Mvar SOBRAL III RTR1 CE</t>
  </si>
  <si>
    <t>FT MG 500 kV SOBRAL III MG1 CE</t>
  </si>
  <si>
    <t>FT TR 230/69 kV SR.BONFIM II TR3 BA</t>
  </si>
  <si>
    <t>FT TR 230/69 kV SR.BONFIM II TR1 BA</t>
  </si>
  <si>
    <t>FT TR 230/138 kV SR.BONFIM II TR6 BA</t>
  </si>
  <si>
    <t>FT TR 230/138 kV SR.BONFIM II TR4 BA</t>
  </si>
  <si>
    <t>FT TR 230/138 kV SR.BONFIM II TR3 BA</t>
  </si>
  <si>
    <t>REA 6059/2016</t>
  </si>
  <si>
    <t>FT TR 230/69 kV SR.BONFIM II TR2 BA</t>
  </si>
  <si>
    <t>FT MG 230 kV SR.BONFIM II MG1 BA</t>
  </si>
  <si>
    <t>FT MG 230 kV STO.A.JESUS MG1 BA</t>
  </si>
  <si>
    <t>FT TR 230/69 kV STO.A.JESUS TR3 BA</t>
  </si>
  <si>
    <t>FT TR 230/69 kV STO.A.JESUS TR2 BA</t>
  </si>
  <si>
    <t>FT TR 230/69 kV STO.A.JESUS TR1 BA</t>
  </si>
  <si>
    <t>FT TR 500/230 kV SUAPE II TRR1 PE</t>
  </si>
  <si>
    <t>FT TR 500/230 kV SUAPE II TR2 PE</t>
  </si>
  <si>
    <t>REA 3237/2011</t>
  </si>
  <si>
    <t>FT TR 500/230 kV SUAPE II TR1 PE</t>
  </si>
  <si>
    <t>FT RTL 500 kV 33,33 Mvar SUAPE II RTR1 PE</t>
  </si>
  <si>
    <t>FT RTL 500 kV 100 Mvar SUAPE II RT1 PE</t>
  </si>
  <si>
    <t>FT MG 500 kV SUAPE II MG1 PE</t>
  </si>
  <si>
    <t>FT TR 230/69 kV SUAPE III TR3 PE</t>
  </si>
  <si>
    <t>FT TR 230/69 kV SUAPE III TR2 PE</t>
  </si>
  <si>
    <t>FT TR 230/69 kV SUAPE III TR1 PE</t>
  </si>
  <si>
    <t>FT MG 230 kV SUAPE III MG1 PE</t>
  </si>
  <si>
    <t>FT MG 230 kV TACAIMBO MG1 PE</t>
  </si>
  <si>
    <t>FT TR 230/69 kV TACAIMBO TR4 PE</t>
  </si>
  <si>
    <t>REA 5655/2016</t>
  </si>
  <si>
    <t>FT TR 230/69 kV TACAIMBO TR3 PE</t>
  </si>
  <si>
    <t>FT TR 230/69 kV TACAIMBO TR2 PE</t>
  </si>
  <si>
    <t>FT TR 230/69 kV TACAIMBO TR1 PE</t>
  </si>
  <si>
    <t>FT MG 230 kV TACARUTU MG1 PE</t>
  </si>
  <si>
    <t>FT TR 230/69 kV TAUA II TR2 CE</t>
  </si>
  <si>
    <t>FT TR 230/69 kV TAUA II TR1 CE</t>
  </si>
  <si>
    <t>REA 1179/2008</t>
  </si>
  <si>
    <t>FT RTB 230 kV 15 Mvar TAUA II RT1 CE</t>
  </si>
  <si>
    <t>FT MG 230 kV TAUA II MG1 CE</t>
  </si>
  <si>
    <t>FT CE 90/-45 Mvar TAUA II CE1 CE</t>
  </si>
  <si>
    <t>REA 758/2006</t>
  </si>
  <si>
    <t>FT TR 230/138 kV TEIX. FREITAS II TRR1 BA</t>
  </si>
  <si>
    <t>FT TR 230/138 kV TEIX. FREITAS II TR1 BA</t>
  </si>
  <si>
    <t>FT MG 230 kV TEIX. FREITAS II MG1 BA</t>
  </si>
  <si>
    <t>FT TR 230/69 kV TERESINA TR6 PI</t>
  </si>
  <si>
    <t>FT TR 230/69 kV TERESINA TR5 PI</t>
  </si>
  <si>
    <t>FT TR 230/69 kV TERESINA TR4 PI</t>
  </si>
  <si>
    <t>FT TR 230/69 kV TERESINA TR3 PI</t>
  </si>
  <si>
    <t>FT TR 230/69 kV TERESINA TR1 PI</t>
  </si>
  <si>
    <t>FT TR 230/13,8 kV TERESINA TR2 PI</t>
  </si>
  <si>
    <t>FT RTL 230 kV 3,33 Mvar TERESINA RTR1 PI</t>
  </si>
  <si>
    <t>FT RTL 230 kV 10 MVAr TERESINA RT2 PI</t>
  </si>
  <si>
    <t>FT RTL 230 kV 10 MVAr TERESINA RT1 PI</t>
  </si>
  <si>
    <t>FT MG 230 kV TERESINA MG1 PI</t>
  </si>
  <si>
    <t>FT BC 230 kV 50,5 MVAr TERESINA BC2 PI</t>
  </si>
  <si>
    <t>FT BC 230 kV 50,5 MVAr TERESINA BC1 PI</t>
  </si>
  <si>
    <t>FT LT 230 kV COELHO NETO /TERESINA C-1 MA/PI</t>
  </si>
  <si>
    <t>FT TR 500/230 kV TERESINA II TRR1 PI</t>
  </si>
  <si>
    <t>FT TR 500/230 kV TERESINA II TR2 PI</t>
  </si>
  <si>
    <t>FT TR 500/230 kV TERESINA II TR1 PI</t>
  </si>
  <si>
    <t>FT TR 230/13,8 kV TERESINA II TRR2 PI</t>
  </si>
  <si>
    <t>FT CS 150/-105 MVAr TERESINA II CS1 PI</t>
  </si>
  <si>
    <t>FT RTL 500 kV 60 Mvar TERESINA II RTR1 PI</t>
  </si>
  <si>
    <t>FT RTL 500 kV 150 Mvar TERESINA II RT4 PI</t>
  </si>
  <si>
    <t>FT RTB 500 kV 40 Mvar TERESINA II RTR1 PI</t>
  </si>
  <si>
    <t>FT RTB 500 kV 100 Mvar TERESINA II RT5 PI</t>
  </si>
  <si>
    <t>FT MG 500 kV TERESINA II MG1 PI</t>
  </si>
  <si>
    <t>FT TR 230/69 kV TERESINA III TR3 PI</t>
  </si>
  <si>
    <t>FT TR 230/69 kV TERESINA III TR2 PI</t>
  </si>
  <si>
    <t>FT TR 230/69 kV TERESINA III TR1 PI</t>
  </si>
  <si>
    <t>FT MG 230 kV TERESINA III MG1 PI</t>
  </si>
  <si>
    <t>FT MG 230 kV TOUROS MG1 RN</t>
  </si>
  <si>
    <t>FT TR 500/230 kV U.SOBRADINHO TRR1 BA</t>
  </si>
  <si>
    <t>FT TR 500/230 kV U.SOBRADINHO TR4 BA</t>
  </si>
  <si>
    <t>FT TR 500/230 kV U.SOBRADINHO TR3 BA</t>
  </si>
  <si>
    <t>FT TR  500/230  kV U.SOBRADINHO   TR5 BA</t>
  </si>
  <si>
    <t>FT RTL 500 kV 50 Mvar U.SOBRADINHO RTR3 BA</t>
  </si>
  <si>
    <t>FT RTL 500 kV 33,3 Mvar U.SOBRADINHO RTR1 BA</t>
  </si>
  <si>
    <t>FT MG 500 kV U.SOBRADINHO MG1 BA</t>
  </si>
  <si>
    <t>FT TR 230/69 kV UB.ESPERANCA TR6 PI</t>
  </si>
  <si>
    <t>FT TR 230/69 kV UB.ESPERANCA TR5 PI</t>
  </si>
  <si>
    <t>FT TR  230/69   kV UB.ESPERANCA   TR8 PI</t>
  </si>
  <si>
    <t>FT MG 230 kV UB.ESPERANCA MG1 PI</t>
  </si>
  <si>
    <t>FT RTL 500 kV 50 Mvar US. L.GONZAGA RTR1 PE</t>
  </si>
  <si>
    <t>FT RTL 500 kV 40 Mvar US. L.GONZAGA RTR2 PE</t>
  </si>
  <si>
    <t>FT MG 500 kV US. L.GONZAGA MG1 PE</t>
  </si>
  <si>
    <t>FT MG 500 kV USINA XINGO MG1 AL</t>
  </si>
  <si>
    <t>FT TR 230/69 kV ZEBU TR2 BA</t>
  </si>
  <si>
    <t>FT TR 230/69 kV ZEBU TR1 BA</t>
  </si>
  <si>
    <t>FT MG 230 kV ZEBU MG1 BA</t>
  </si>
  <si>
    <t>FT LT 230 kV C.GRANDE III /C.GRANDE II C-1 PB</t>
  </si>
  <si>
    <t>008/2011</t>
  </si>
  <si>
    <t>CC 008/2011</t>
  </si>
  <si>
    <t>FT TR 500/230 kV C.GRANDE III TRR1 PB</t>
  </si>
  <si>
    <t>FT TR 500/230 kV C.GRANDE III TR2 PB</t>
  </si>
  <si>
    <t>REA 3738/2012</t>
  </si>
  <si>
    <t>FT TR 500/230 kV C.GRANDE III TR1 PB</t>
  </si>
  <si>
    <t>FT RTL 500 kV 33,33 Mvar C.GRANDE III RTR2 PB</t>
  </si>
  <si>
    <t>FT LT 500 kV CEARA MIRIM II /C.GRANDE III C-1 RN/PB</t>
  </si>
  <si>
    <t>FT RTB 500 kV 50 Mvar C.GRANDE III RTR1 PB</t>
  </si>
  <si>
    <t>FT RTB 500 kV 150 Mvar C.GRANDE III RT1 PB</t>
  </si>
  <si>
    <t>FT MG 500 kV C.GRANDE III MG1 PB</t>
  </si>
  <si>
    <t>FT TR 500/230 kV CEARA MIRIM II TRR1 RN</t>
  </si>
  <si>
    <t>FT TR 500/230 kV CEARA MIRIM II TR2 RN</t>
  </si>
  <si>
    <t>FT TR 500/230 kV CEARA MIRIM II TR1 RN</t>
  </si>
  <si>
    <t>FT RTL 500 kV 33,33 Mvar CEARA MIRIM II RTR2 RN</t>
  </si>
  <si>
    <t>FT RTB 500 kV 50 Mvar CEARA MIRIM II RTR1 RN</t>
  </si>
  <si>
    <t>FT RTB 500 kV 150 Mvar CEARA MIRIM II RTB1 RN</t>
  </si>
  <si>
    <t>FT MG 500 kV CEARA MIRIM II MG1 RN</t>
  </si>
  <si>
    <t>FT CE 150/-75 Mvar CEARA MIRIM II CE1 RN</t>
  </si>
  <si>
    <t>FT LT 500 kV JOAO CAMARA III /CEARA MIRIM II C-1 RN</t>
  </si>
  <si>
    <t>FT LT 230 kV CEARA MIRIM II /EXTREMOZ II C-1 RN</t>
  </si>
  <si>
    <t>REA 4443/2013</t>
  </si>
  <si>
    <t>FT RTB 500 kV 150 Mvar JOAO CAMARA III RTBR1 RN</t>
  </si>
  <si>
    <t>FT RTB 500 kV 0 Mvar JOAO CAMARA III RTB1 RN</t>
  </si>
  <si>
    <t>FT MG 500 kV JOAO CAMARA III MG1 RN</t>
  </si>
  <si>
    <t>ELETRONORTE</t>
  </si>
  <si>
    <t>FT TR 230/138 kV ABUNA TR2 RO</t>
  </si>
  <si>
    <t>058/2001</t>
  </si>
  <si>
    <t>FT TR 230/138 kV ABUNA TR1 RO</t>
  </si>
  <si>
    <t>FT LT 230 kV ABUNA /RIO BRANCO 1 C-1 RO/AC</t>
  </si>
  <si>
    <t>FT LT 230 kV ABUNA /RIO BRANCO 1 C-2 RO/AC</t>
  </si>
  <si>
    <t>022/2009</t>
  </si>
  <si>
    <t>CC 022/2009</t>
  </si>
  <si>
    <t>FT LT 230 kV ABUNA /PORTO VELHO C-2 RO</t>
  </si>
  <si>
    <t>FT LT 230 kV ABUNA /PORTO VELHO C-1 RO</t>
  </si>
  <si>
    <t>FT RTL 230 kV 30 Mvar ABUNA RLR RO</t>
  </si>
  <si>
    <t>REA 5679/2016</t>
  </si>
  <si>
    <t>FT RTB 230 kV 30 Mvar ABUNA RT4 RO</t>
  </si>
  <si>
    <t>FT MG 230 kV ABUNA MG1 RO</t>
  </si>
  <si>
    <t>REA 3216/2011</t>
  </si>
  <si>
    <t>FT TR 230/69 kV ALTAMIRA TR3 PA</t>
  </si>
  <si>
    <t>REA 4857/2014</t>
  </si>
  <si>
    <t>FT TR 230/69 kV ALTAMIRA TF2 PA</t>
  </si>
  <si>
    <t>REA 4512/2014</t>
  </si>
  <si>
    <t>FT TR 230/69 kV ALTAMIRA TF1 PA</t>
  </si>
  <si>
    <t>FT LT 230 kV TUCURUI /ALTAMIRA C-1 PA</t>
  </si>
  <si>
    <t>FT RTB 230 kV 30 Mvar ALTAMIRA RT2 PA</t>
  </si>
  <si>
    <t>FT MG 230 kV ALTAMIRA MG1 PA</t>
  </si>
  <si>
    <t>REA 3361/2012</t>
  </si>
  <si>
    <t>FT LT 230 kV ALTAMIRA /TRANSAMAZONIC C-1 PA</t>
  </si>
  <si>
    <t>012/2009</t>
  </si>
  <si>
    <t>CC 012/2009</t>
  </si>
  <si>
    <t>FT CV 600/600 kV ARARAQUARA 2 CC1 SP</t>
  </si>
  <si>
    <t>FT MG 500 kV ARARAQUARA 2 MG2 SP</t>
  </si>
  <si>
    <t>FT TR 230/69 kV ARIQUEMES TR3 RO</t>
  </si>
  <si>
    <t>REA 5678/2016</t>
  </si>
  <si>
    <t>FT TR 230/69 kV ARIQUEMES TR2 RO</t>
  </si>
  <si>
    <t>FT TR 230/69 kV ARIQUEMES TR1 RO</t>
  </si>
  <si>
    <t>FT RTL 230 kV 20 Mvar ARIQUEMES RT1 RO</t>
  </si>
  <si>
    <t>FT RTL 230 kV 20 Mvar ARIQUEMES RT3 RO</t>
  </si>
  <si>
    <t>021/2009</t>
  </si>
  <si>
    <t>CC 021/2009</t>
  </si>
  <si>
    <t>FT MG 230 kV ARIQUEMES MG1 RO</t>
  </si>
  <si>
    <t>REA 3470/2012</t>
  </si>
  <si>
    <t>FT LT 230 kV SAMUEL /ARIQUEMES C-3 RO</t>
  </si>
  <si>
    <t>FT LT 230 kV SAMUEL /ARIQUEMES C-1 RO</t>
  </si>
  <si>
    <t>FT LT 230 kV ARIQUEMES /JI-PARANA C-3 RO</t>
  </si>
  <si>
    <t>FT LT 230 kV ARIQUEMES /JARU C-1 RO</t>
  </si>
  <si>
    <t>001/2009</t>
  </si>
  <si>
    <t>CC 001/2009</t>
  </si>
  <si>
    <t>FT TR 230/69 kV BALSAS TR2 MA</t>
  </si>
  <si>
    <t>REA 4745/2014</t>
  </si>
  <si>
    <t>FT TR 230/69 kV BALSAS TR1 MA</t>
  </si>
  <si>
    <t>FT MG 230 kV BALSAS MG1 MA</t>
  </si>
  <si>
    <t>FT LT 230 kV RIB.GONCALVES /BALSAS C-1 PI/MA</t>
  </si>
  <si>
    <t>FT TR 230/138 kV BARRA PEIXE TRR1 MT</t>
  </si>
  <si>
    <t>FT TR 230/138 kV BARRA PEIXE TR5 MT</t>
  </si>
  <si>
    <t>REA 5687/2016</t>
  </si>
  <si>
    <t>FT TR 230/138 kV BARRA PEIXE TR4 MT</t>
  </si>
  <si>
    <t>FT TR 230/138 kV BARRA PEIXE TR3 MT</t>
  </si>
  <si>
    <t>REA 2384/2010</t>
  </si>
  <si>
    <t>FT TR 230/138 kV BARRA PEIXE TR2 MT</t>
  </si>
  <si>
    <t>FT TR 230/138 kV BARRA PEIXE TR1 MT</t>
  </si>
  <si>
    <t>FT RTL 230 kV 20 MVAr BARRA PEIXE RT3 MT</t>
  </si>
  <si>
    <t>FT RTL 230 kV 20 MVAr BARRA PEIXE RT1 MT</t>
  </si>
  <si>
    <t>FT RTB 230 kV 20 MVAr BARRA PEIXE RT2 MT</t>
  </si>
  <si>
    <t>FT MG 230 kV BARRA PEIXE MG1 MT</t>
  </si>
  <si>
    <t>FT LT 230 kV RIO VERDE FUR /BARRA PEIXE C-2 GO/MT</t>
  </si>
  <si>
    <t>FT LT 230 kV RIO VERDE FUR /BARRA PEIXE C-1 GO/MT</t>
  </si>
  <si>
    <t>FT LT 230 kV BARRA PEIXE /RONDONOPOLIS C-2 MT</t>
  </si>
  <si>
    <t>FT LT 230 kV BARRA PEIXE /RONDONOPOLIS C-1 MT</t>
  </si>
  <si>
    <t>FT BC 230 kV 37 Mvar BARRA PEIXE BC3 MT</t>
  </si>
  <si>
    <t>FT BC 230 kV 35 Mvar BARRA PEIXE BC2 MT</t>
  </si>
  <si>
    <t>FT BC 230 kV 120 Mvar BARRA PEIXE BC1 MT</t>
  </si>
  <si>
    <t>FT MG 230 kV BOA VISTA MG2 RR</t>
  </si>
  <si>
    <t>REA 3587/2012</t>
  </si>
  <si>
    <t>FT TR 230/69 kV BOA VISTA TR2 RR</t>
  </si>
  <si>
    <t>FT TR 230/69 kV BOA VISTA TR1 RR</t>
  </si>
  <si>
    <t>FT MG 230 kV CARAJAS MG1 PA</t>
  </si>
  <si>
    <t>FT BC 230 kV 30 MVAr CARAJAS BC1 PA</t>
  </si>
  <si>
    <t>FT LT 230 kV CARAJAS /MARABA C-1 PA</t>
  </si>
  <si>
    <t>FT LT 230 kV CARAJAS /INTEGRADORA C-2 PA</t>
  </si>
  <si>
    <t>REA 4658/2014</t>
  </si>
  <si>
    <t>FT MG 230 kV CASTANHAL MG2 PA</t>
  </si>
  <si>
    <t>REA 2152/2009</t>
  </si>
  <si>
    <t>FT LT 230 kV UTINGA /CASTANHAL C-1 PA</t>
  </si>
  <si>
    <t>FT LT 230 kV CASTANHAL /SANTA MARIA C-2 PA</t>
  </si>
  <si>
    <t>FT TR 230/69 kV COELHO NETO TF2 MA</t>
  </si>
  <si>
    <t>FT TR 230/69 kV COELHO NETO TF1 MA</t>
  </si>
  <si>
    <t>FT RTL 230 kV 5 MVAr COELHO NETO RT2 MA</t>
  </si>
  <si>
    <t>FT RTL 230 kV 20 MVAr COELHO NETO RT1 MA</t>
  </si>
  <si>
    <t>FT MG 230 kV COELHO NETO MG1 MA</t>
  </si>
  <si>
    <t>FT LT 230 kV PERITORO /COELHO NETO C-1 MA</t>
  </si>
  <si>
    <t>FT MG 500 kV COLETORA PORTO VELHO MG1 RO</t>
  </si>
  <si>
    <t>010/2009</t>
  </si>
  <si>
    <t>CC 010/2009</t>
  </si>
  <si>
    <t>FT CV 500/230 kV COLETORA PORTO VELHO BTB2 RO</t>
  </si>
  <si>
    <t>FT CV 500/230 kV COLETORA PORTO VELHO BTB1 RO</t>
  </si>
  <si>
    <t>FT LT 230 kV COLETORA PORTO VELHO /PORTO VELHO C-2 RO</t>
  </si>
  <si>
    <t>FT LT 230 kV COLETORA PORTO VELHO /PORTO VELHO C-1 RO</t>
  </si>
  <si>
    <t>FT RTL 500 kV 45,45 MVAr COLINAS RTR1 TO</t>
  </si>
  <si>
    <t>FT LT 500 kV IMPERATRIZ /COLINAS C-1 MA/TO</t>
  </si>
  <si>
    <t>FT RTB 500 kV 45,45 Mvar COLINAS RTR1 TO</t>
  </si>
  <si>
    <t>FT RTB 500 kV 165 Mvar COLINAS RT4 TO</t>
  </si>
  <si>
    <t>FT MG 500 kV COLINAS MG2 TO</t>
  </si>
  <si>
    <t>FT LT 500 kV COLINAS /MIRACEMA C-1 TO</t>
  </si>
  <si>
    <t>FT CR 500 kV 161 MVAr COLINAS BC2 TO</t>
  </si>
  <si>
    <t>FT CR 500 kV 161 MVAr COLINAS BC1 TO</t>
  </si>
  <si>
    <t>FT TR 230/138 kV COXIPO TRR1 MT</t>
  </si>
  <si>
    <t>FT TR 230/138 kV COXIPO TR5 MT</t>
  </si>
  <si>
    <t>FT TR 230/138 kV COXIPO TR4 MT</t>
  </si>
  <si>
    <t>FT TR 230/138 kV COXIPO TR3 MT</t>
  </si>
  <si>
    <t>REA 5569/2015</t>
  </si>
  <si>
    <t>FT TR 230/138 kV COXIPO TR2 MT</t>
  </si>
  <si>
    <t>FT TR 230/138 kV COXIPO TR1 MT</t>
  </si>
  <si>
    <t>FT CE 70/-50 MvAr COXIPO CE1 MT</t>
  </si>
  <si>
    <t>FT LT 230 kV RONDONOPOLIS /COXIPO C-2 MT</t>
  </si>
  <si>
    <t>FT LT 230 kV RONDONOPOLIS /COXIPO C-1 MT</t>
  </si>
  <si>
    <t>FT MG 230 kV COXIPO MG1 MT</t>
  </si>
  <si>
    <t>FT BC 13,8 kV 9,6 MVAr COXIPO BC9 MT</t>
  </si>
  <si>
    <t>FT BC 13,8 kV 9,6 MVAr COXIPO BC8 MT</t>
  </si>
  <si>
    <t>FT BC 13,8 kV 9,6 MVAr COXIPO BC7 MT</t>
  </si>
  <si>
    <t>FT BC 13,8 kV 9,6 MVAr COXIPO BC6 MT</t>
  </si>
  <si>
    <t>FT BC 13,8 kV 9,6 MVAr COXIPO BC5 MT</t>
  </si>
  <si>
    <t>FT BC 13,8 kV 9,6 MVAr COXIPO BC4 MT</t>
  </si>
  <si>
    <t>FT BC 13,8 kV 9,6 MVAr COXIPO BC3 MT</t>
  </si>
  <si>
    <t>FT BC 13,8 kV 9,6 MVAr COXIPO BC2 MT</t>
  </si>
  <si>
    <t>FT BC 13,8 kV 9,6 MVAr COXIPO BC1 MT</t>
  </si>
  <si>
    <t>FT LT 230 kV VARZEA GRANDE /COXIPO C-2 MT</t>
  </si>
  <si>
    <t>REA 4967/2014</t>
  </si>
  <si>
    <t>FT LT 230 kV VARZEA GRANDE /COXIPO C-1 MT</t>
  </si>
  <si>
    <t>FT LT 230 kV COXIPO /NOBRES C-1 MT</t>
  </si>
  <si>
    <t>FT CR 500 kV 161 MVAr MIRACEMA BC1 TO</t>
  </si>
  <si>
    <t>REA 6502/2017</t>
  </si>
  <si>
    <t>FT TR 230/69 kV GUAMA TRR1 PA</t>
  </si>
  <si>
    <t>FT TR 230/69 kV GUAMA TR3 PA</t>
  </si>
  <si>
    <t>FT TR 230/69 kV GUAMA TR2 PA</t>
  </si>
  <si>
    <t>FT TR 230/69 kV GUAMA TR1 PA</t>
  </si>
  <si>
    <t>FT MG 230 kV GUAMA MG1 PA</t>
  </si>
  <si>
    <t>REA 539/2006</t>
  </si>
  <si>
    <t>FT BC 230 kV 55 Mvar GUAMA BC2 PA</t>
  </si>
  <si>
    <t>FT BC 230 kV 55 Mvar GUAMA BC1 PA</t>
  </si>
  <si>
    <t>FT LT 230 kV VILA DO CONDE /GUAMA C-2 PA</t>
  </si>
  <si>
    <t>FT LT 230 kV VILA DO CONDE /GUAMA C-1 PA</t>
  </si>
  <si>
    <t>FT LT 230 kV GUAMA /UTINGA C-2 PA</t>
  </si>
  <si>
    <t>FT LT 230 kV GUAMA /UTINGA C-1 PA</t>
  </si>
  <si>
    <t>FT TR 500/230 kV IMPERATRIZ TRR1 MA</t>
  </si>
  <si>
    <t>FT TR 500/230 kV IMPERATRIZ TR2 MA</t>
  </si>
  <si>
    <t>FT TR 500/230 kV IMPERATRIZ TR1 MA</t>
  </si>
  <si>
    <t>FT TR 230/69 kV IMPERATRIZ TF5 MA</t>
  </si>
  <si>
    <t>FT TR 230/69 kV IMPERATRIZ TF4 MA</t>
  </si>
  <si>
    <t>FT TR 230/69 kV IMPERATRIZ TF3 MA</t>
  </si>
  <si>
    <t>FT CS 100/-70 Mvar IMPERATRIZ CS3 MA</t>
  </si>
  <si>
    <t>FT CS 100/-70 Mvar IMPERATRIZ CS1 MA</t>
  </si>
  <si>
    <t>FT LT 500 kV IMPERATRIZ /P.DUTRA C-2 MA</t>
  </si>
  <si>
    <t>FT LT 500 kV IMPERATRIZ /P.DUTRA C-1 MA</t>
  </si>
  <si>
    <t>FT RTL 500 kV 45,45 Mvar IMPERATRIZ RTR6 MA</t>
  </si>
  <si>
    <t>FT RTL 500 kV 45,3 Mvar IMPERATRIZ RTR5 MA</t>
  </si>
  <si>
    <t>FT RTL 500 kV 33,3 Mvar IMPERATRIZ RTR4 MA</t>
  </si>
  <si>
    <t>FT LT 500 kV IMPERATRIZ /MARABA C-1 MA/PA</t>
  </si>
  <si>
    <t>FT LT 500 kV IMPERATRIZ /MARABA C-2 MA/PA</t>
  </si>
  <si>
    <t>FT RTB 500 kV 54,4 Mvar IMPERATRIZ RTR14 MA</t>
  </si>
  <si>
    <t>FT RTB 500 kV 45,3 Mvar IMPERATRIZ RTR6 MA</t>
  </si>
  <si>
    <t>FT RTB 500 kV 165 Mvar IMPERATRIZ RT14 MA</t>
  </si>
  <si>
    <t>FT RTB 500 kV 165 Mvar IMPERATRIZ RT11 MA</t>
  </si>
  <si>
    <t>FT RTB 500 kV 136 Mvar IMPERATRIZ RT6 MA</t>
  </si>
  <si>
    <t>FT MG 500 kV IMPERATRIZ MG2 MA</t>
  </si>
  <si>
    <t>FT MG 500 kV IMPERATRIZ MG1 MA</t>
  </si>
  <si>
    <t>FT LT 230 kV IMPERATRIZ /PORTO FRANCO C-1 MA</t>
  </si>
  <si>
    <t>REA 5229/2015</t>
  </si>
  <si>
    <t>FT CR 500 kV 451 Mvar IMPERATRIZ BC2 MA</t>
  </si>
  <si>
    <t>FT CR 500 kV 390 Mvar IMPERATRIZ BC1 MA</t>
  </si>
  <si>
    <t>FT CR 500 kV 161 Mvar IMPERATRIZ BC4 MA</t>
  </si>
  <si>
    <t>FT CR 500 kV 107 Mvar IMPERATRIZ BC3 MA</t>
  </si>
  <si>
    <t>FT MG 230 kV INTEGRADORA MG1 PA</t>
  </si>
  <si>
    <t>FT LT 230 kV CARAJAS /INTEGRADORA C-3 PA</t>
  </si>
  <si>
    <t>FT TR 230/69 kV JARU TR3 RO</t>
  </si>
  <si>
    <t>REA 4225/2013</t>
  </si>
  <si>
    <t>FT TR 230/69 kV JARU TR2 RO</t>
  </si>
  <si>
    <t>FT TR 230/69 kV JARU TR1 RO</t>
  </si>
  <si>
    <t>FT MG 230 kV JARU MG1 RO</t>
  </si>
  <si>
    <t>FT LT 230 kV JARU /JI-PARANA C-1 RO</t>
  </si>
  <si>
    <t>FT TR 230/138 kV JAURU TRR1 MT</t>
  </si>
  <si>
    <t>FT TR 230/138 kV JAURU TR2 MT</t>
  </si>
  <si>
    <t>FT TR 230/138 kV JAURU TR1 MT</t>
  </si>
  <si>
    <t>FT LT 230 kV JAURU /VARZEA GRANDE C-1 MT</t>
  </si>
  <si>
    <t>FT LT 230 kV JAURU /VARZEA GRANDE C-2 MT</t>
  </si>
  <si>
    <t>FT LT 230 kV VILHENA /JAURU C-3 RO/MT</t>
  </si>
  <si>
    <t>FT MG 230 kV JAURU MG1 MT</t>
  </si>
  <si>
    <t>FT TR 230/69 kV JI-PARANA TR3 RO</t>
  </si>
  <si>
    <t>REA 2533/2010</t>
  </si>
  <si>
    <t>FT TR 230/69 kV JI-PARANA TR2 RO</t>
  </si>
  <si>
    <t>FT TR 230/69 kV JI-PARANA TR1 RO</t>
  </si>
  <si>
    <t>FT TR 230/138 kV JI-PARANA TR2 RO</t>
  </si>
  <si>
    <t>FT TR 230/138 kV JI-PARANA TR1 RO</t>
  </si>
  <si>
    <t>FT RTL 230 kV 20 Mvar JI-PARANA RT1 RO</t>
  </si>
  <si>
    <t>FT RTL 230 kV 20 Mvar JI-PARANA RT3 RO</t>
  </si>
  <si>
    <t>FT RTB 230 kV 20 Mvar JI-PARANA RT1 RO</t>
  </si>
  <si>
    <t>FT MG 230 kV JI-PARANA MG1 RO</t>
  </si>
  <si>
    <t>FT BC 230 kV 18,5 Mvar JI-PARANA BC3 RO</t>
  </si>
  <si>
    <t>FT BC 230 kV 18,5 Mvar JI-PARANA BC2 RO</t>
  </si>
  <si>
    <t>FT BC 230 kV 18,5 Mvar JI-PARANA BC1 RO</t>
  </si>
  <si>
    <t>FT LT 230 kV JI-PARANA /PIMENTA BUENO C-3 RO</t>
  </si>
  <si>
    <t>FT LT 230 kV JI-PARANA /PIMENTA BUENO C-1 RO</t>
  </si>
  <si>
    <t>FT LT 230 kV JORGE TEIXEIRA /LECHUGA C-2 AM</t>
  </si>
  <si>
    <t>009/2010</t>
  </si>
  <si>
    <t>CC 009/2010</t>
  </si>
  <si>
    <t>FT LT 230 kV JORGE TEIXEIRA /LECHUGA C-1 AM</t>
  </si>
  <si>
    <t>014/2012</t>
  </si>
  <si>
    <t>CC 014/2012</t>
  </si>
  <si>
    <t>FT TR 230/138 kV LECHUGA TR3 AM</t>
  </si>
  <si>
    <t>FT TR 230/138 kV LECHUGA TR2 AM</t>
  </si>
  <si>
    <t>FT TR 230/138 kV LECHUGA TR1 AM</t>
  </si>
  <si>
    <t>FT MG 230 kV LECHUGA MG2 AM</t>
  </si>
  <si>
    <t>REA 4660/2014</t>
  </si>
  <si>
    <t>REA 4530/2014</t>
  </si>
  <si>
    <t>REA 5060/2015</t>
  </si>
  <si>
    <t>FT LT 230 kV MIRANDA II /PERITORO C-1 MA</t>
  </si>
  <si>
    <t>FT LT 230 kV NOBRES /NOVA MUTUM C-1 MT</t>
  </si>
  <si>
    <t>FT LT 230 kV NOVA MUTUM /SORRISO C-1 MT</t>
  </si>
  <si>
    <t>FT LT 230 kV P.DUTRA /PERITORO C-1 MA</t>
  </si>
  <si>
    <t>FT LT 230 kV PIMENTA BUENO /VILHENA C-3 RO</t>
  </si>
  <si>
    <t>FT LT 230 kV PIMENTA BUENO /VILHENA C-1 RO</t>
  </si>
  <si>
    <t>FT LT 230 kV SAMUEL /PORTO VELHO C-3 RO</t>
  </si>
  <si>
    <t>FT LT 230 kV SAMUEL /PORTO VELHO C-2 RO</t>
  </si>
  <si>
    <t>FT LT 230 kV SAMUEL /PORTO VELHO C-1 RO</t>
  </si>
  <si>
    <t>FT LT 230 kV SAO LUIS II /MIRANDA II C-1 MA</t>
  </si>
  <si>
    <t>FT LT 230 kV SAO LUIS II /SAO LUIS I C-2 MA</t>
  </si>
  <si>
    <t>FT LT 230 kV SAO LUIS II /SAO LUIS I C-1 MA</t>
  </si>
  <si>
    <t>FT LT 230 kV SAO LUIS II /SAO LUIS III C-1 MA</t>
  </si>
  <si>
    <t>007/2008</t>
  </si>
  <si>
    <t>CC 007/2008</t>
  </si>
  <si>
    <t>FT LT 230 kV SINOP /SORRISO C-1 MT</t>
  </si>
  <si>
    <t>FT LT 230 kV TRANSAMAZONIC /RUROPOLIS C-1 PA</t>
  </si>
  <si>
    <t>FT LT 230 kV UTINGA /MIRAMAR C-2 PA</t>
  </si>
  <si>
    <t>REA 3362/2012</t>
  </si>
  <si>
    <t>FT LT 230 kV UTINGA /MIRAMAR C-1 PA</t>
  </si>
  <si>
    <t>FT LT 230 kV XINGU /RL (ALTAMIRA / TUCURUI) C-1 PA</t>
  </si>
  <si>
    <t>REA 4472/2014</t>
  </si>
  <si>
    <t>FT LT 500 kV MARABA /TUCURUI C-2 PA</t>
  </si>
  <si>
    <t>FT LT 500 kV MARABA /TUCURUI C-1 PA</t>
  </si>
  <si>
    <t>FT LT 500 kV MIRANDA II /P.DUTRA C-2 MA</t>
  </si>
  <si>
    <t>FT LT 500 kV MIRANDA II /P.DUTRA C-1 MA</t>
  </si>
  <si>
    <t>FT LT 500 kV TUCURUI /VILA DO CONDE C-1 PA</t>
  </si>
  <si>
    <t>FT TR 230/138 kV LUCAS RIO VERDE TRR1 MT</t>
  </si>
  <si>
    <t>004/2011</t>
  </si>
  <si>
    <t>CC 004/2011</t>
  </si>
  <si>
    <t>FT TR 230/138 kV LUCAS RIO VERDE TR1 MT</t>
  </si>
  <si>
    <t>FT MG 230 kV LUCAS RIO VERDE MG2 MT</t>
  </si>
  <si>
    <t>FT TR 500/230 kV MARABA TRR2 PA</t>
  </si>
  <si>
    <t>FT TR 500/230 kV MARABA TRR1 PA</t>
  </si>
  <si>
    <t>FT TR 500/230 kV MARABA TR2 PA</t>
  </si>
  <si>
    <t>FT TR 500/230 kV MARABA TR1 PA</t>
  </si>
  <si>
    <t>FT TR 230/69 kV MARABA TR3 PA</t>
  </si>
  <si>
    <t>FT TR 230/69 kV MARABA TF3 PA</t>
  </si>
  <si>
    <t>FT TR 230/69 kV MARABA TF2 PA</t>
  </si>
  <si>
    <t>FT TR 230/13,8 kV MARABA TRR1 PA</t>
  </si>
  <si>
    <t>FT CS 150/-90 MVAr MARABA CS1 PA</t>
  </si>
  <si>
    <t>FT RTL 500 kV 45,45 Mvar MARABA RTR2 PA</t>
  </si>
  <si>
    <t>FT RTL 500 kV 45,45 Mvar MARABA RTR1 PA</t>
  </si>
  <si>
    <t>FT RTB 500 kV 55 Mvar MARABA RTR3 PA</t>
  </si>
  <si>
    <t>FT RTB 500 kV 55 Mvar MARABA RTR1 PA</t>
  </si>
  <si>
    <t>FT RTB 500 kV 165 Mvar MARABA RT8 PA</t>
  </si>
  <si>
    <t>FT RTB 500 kV 165 Mvar MARABA RT6 PA</t>
  </si>
  <si>
    <t>FT RTB 500 kV 165 Mvar MARABA RT10 PA</t>
  </si>
  <si>
    <t>FT MG 500 kV MARABA MG1 PA</t>
  </si>
  <si>
    <t>FT CR 500 kV 348 MVAr MARABA BC1 PA</t>
  </si>
  <si>
    <t>FT CR 500 kV 283 MVAr MARABA BC2 PA</t>
  </si>
  <si>
    <t>FT TR 500/138 kV MIRACEMA TRR1 TO</t>
  </si>
  <si>
    <t>FT TR 500/138 kV MIRACEMA TR2 TO</t>
  </si>
  <si>
    <t>REA 2911/2011</t>
  </si>
  <si>
    <t>FT TR 500/138 kV MIRACEMA TF1 TO</t>
  </si>
  <si>
    <t>FT LT 500 kV GURUPI /MIRACEMA C-1 TO</t>
  </si>
  <si>
    <t>FT RTL 500 kV 45,5 Mvar MIRACEMA RTR2 TO</t>
  </si>
  <si>
    <t>FT RTL 500 kV 45,45 MVAr MIRACEMA RTR1 TO</t>
  </si>
  <si>
    <t>FT RTB 500 kV 136 MVAr MIRACEMA RT3 TO</t>
  </si>
  <si>
    <t>FT MG 500 kV MIRACEMA MG1 TO</t>
  </si>
  <si>
    <t>FT TR 230/69 kV MIRAMAR TR3 PA</t>
  </si>
  <si>
    <t>012/2011</t>
  </si>
  <si>
    <t>CC 012/2011</t>
  </si>
  <si>
    <t>FT TR 230/69 kV MIRAMAR TR2 PA</t>
  </si>
  <si>
    <t>FT TR 230/69 kV MIRAMAR TR1 PA</t>
  </si>
  <si>
    <t>FT MG 230 kV MIRAMAR MG2 PA</t>
  </si>
  <si>
    <t>FT MG 230 kV MIRAMAR MG1 PA</t>
  </si>
  <si>
    <t>FT TR 500/230 kV MIRANDA II TRR1 MA</t>
  </si>
  <si>
    <t>002/2009</t>
  </si>
  <si>
    <t>CC 002/2009</t>
  </si>
  <si>
    <t>FT TR 500/230 kV MIRANDA II TR2 MA</t>
  </si>
  <si>
    <t>REA 6219/2017</t>
  </si>
  <si>
    <t>FT TR 500/230 kV MIRANDA II TR1 MA</t>
  </si>
  <si>
    <t>FT TR 230/69 kV MIRANDA II TF2 MA</t>
  </si>
  <si>
    <t>FT TR 230/69 kV MIRANDA II TF1 MA</t>
  </si>
  <si>
    <t>FT TR 230/138 kV MIRANDA II TR3 MA</t>
  </si>
  <si>
    <t>FT TR 230/138 kV MIRANDA II TR2 MA</t>
  </si>
  <si>
    <t>FT TR 230/138 kV MIRANDA II TR1 MA</t>
  </si>
  <si>
    <t>FT RTB 500 kV 45,33 Mvar MIRANDA II RTR1 MA</t>
  </si>
  <si>
    <t>FT RTB 500 kV 136 Mvar MIRANDA II RT1 MA</t>
  </si>
  <si>
    <t>FT RTB 230 kV 10 MVAr MIRANDA II RT2 MA</t>
  </si>
  <si>
    <t>FT RTB 230 kV 10 MVAr MIRANDA II RT1 MA</t>
  </si>
  <si>
    <t>FT MG 500 kV MIRANDA II MG1 MA</t>
  </si>
  <si>
    <t>FT MG 230 kV MIRANDA II MG1 MA</t>
  </si>
  <si>
    <t>FT BC 230 kV 20 Mvar MIRANDA II BC2 MA</t>
  </si>
  <si>
    <t>FT BC 230 kV 20 Mvar MIRANDA II BC1 MA</t>
  </si>
  <si>
    <t>FT TR 230/138 kV NOBRES TR2 MT</t>
  </si>
  <si>
    <t>013/2011</t>
  </si>
  <si>
    <t>CC 013/2011</t>
  </si>
  <si>
    <t>FT TR 230/138 kV NOBRES TR1 MT</t>
  </si>
  <si>
    <t>FT MG 230 kV NOBRES MG2 MT</t>
  </si>
  <si>
    <t>FT MG 230 kV NOBRES MG1 MT</t>
  </si>
  <si>
    <t>FT TR 230/69 kV NOVA MUTUM TF3 MT</t>
  </si>
  <si>
    <t>FT TR 230/69 kV NOVA MUTUM TF2 MT</t>
  </si>
  <si>
    <t>FT TR 230/69 kV NOVA MUTUM TF1 MT</t>
  </si>
  <si>
    <t>FT MG 230 kV NOVA MUTUM MG1 MT</t>
  </si>
  <si>
    <t>FT TR 500/230 kV P.DUTRA TRR1 MA</t>
  </si>
  <si>
    <t>FT TR 500/230 kV P.DUTRA TR1 MA</t>
  </si>
  <si>
    <t>FT TR 230/69 kV P.DUTRA TF5 MA</t>
  </si>
  <si>
    <t>FT TR 230/69 kV P.DUTRA TF4 MA</t>
  </si>
  <si>
    <t>FT TR 230/69 kV P.DUTRA TF1 MA</t>
  </si>
  <si>
    <t>FT TR 230/13,8 kV P.DUTRA TRR3 MA</t>
  </si>
  <si>
    <t>FT CS 100/-70 MVAr P.DUTRA CS1 MA</t>
  </si>
  <si>
    <t>FT RTL 500 kV 50 Mvar P.DUTRA RTR1 MA</t>
  </si>
  <si>
    <t>FT RTL 500 kV 45,3 Mvar P.DUTRA RTR1 MA</t>
  </si>
  <si>
    <t>FT RTL 500 kV 33,3 Mvar P.DUTRA RTR1 MA</t>
  </si>
  <si>
    <t>FT RTB 500 kV 54,4 MVAr P.DUTRA RTR1 MA</t>
  </si>
  <si>
    <t>FT RTB 500 kV 163 MVAr P.DUTRA RT9 MA</t>
  </si>
  <si>
    <t>FT RTB 500 kV 150 MVAr P.DUTRA RT1 MA</t>
  </si>
  <si>
    <t>FT MG 500 kV P.DUTRA MG1 MA</t>
  </si>
  <si>
    <t>FT CS 100/-70 MVAr P.DUTRA CS2 MA</t>
  </si>
  <si>
    <t>FT CR 500 kV 454 MVAr P.DUTRA BC2 MA</t>
  </si>
  <si>
    <t>FT CR 500 kV 390 MVAr P.DUTRA BC1 MA</t>
  </si>
  <si>
    <t>FT TR 230/69 kV PERITORO TR3 MA</t>
  </si>
  <si>
    <t>FT TR 230/69 kV PERITORO TF2 MA</t>
  </si>
  <si>
    <t>FT TR 230/69 kV PERITORO TF1 MA</t>
  </si>
  <si>
    <t>FT MG 230 kV PERITORO MG1 MA</t>
  </si>
  <si>
    <t>FT BC 230 kV 20 Mvar PERITORO BC1 MA</t>
  </si>
  <si>
    <t>FT TR 230/138 kV PIMENTA BUENO TR2 RO</t>
  </si>
  <si>
    <t>FT TR 230/138 kV PIMENTA BUENO TR1 RO</t>
  </si>
  <si>
    <t>FT RTB 230 kV 20 Mvar PIMENTA BUENO RT2 RO</t>
  </si>
  <si>
    <t>FT MG 230 kV PIMENTA BUENO MG1 RO</t>
  </si>
  <si>
    <t>FT BC 230 kV 18 Mvar PIMENTA BUENO BC3 RO</t>
  </si>
  <si>
    <t>FT BC 230 kV 18 Mvar PIMENTA BUENO BC2 RO</t>
  </si>
  <si>
    <t>FT BC 230 kV 18 Mvar PIMENTA BUENO BC1 RO</t>
  </si>
  <si>
    <t>FT MG 230 kV PORTO FRANCO MG1 MA</t>
  </si>
  <si>
    <t>REA 4492/2014</t>
  </si>
  <si>
    <t>FT TR 230/69 kV PORTO FRANCO TF3 MA</t>
  </si>
  <si>
    <t>FT TR 230/69 kV PORTO FRANCO TF2 MA</t>
  </si>
  <si>
    <t>FT TR 230/69 kV PORTO FRANCO TF1 MA</t>
  </si>
  <si>
    <t>FT TR 230/138 kV PORTO FRANCO TR3 MA</t>
  </si>
  <si>
    <t>FT TR 230/138 kV PORTO FRANCO TR2 MA</t>
  </si>
  <si>
    <t>FT TR 230/138 kV PORTO FRANCO TR1 MA</t>
  </si>
  <si>
    <t>FT TR 230/69 kV PORTO VELHO TR4 RO</t>
  </si>
  <si>
    <t>FT TR 230/69 kV PORTO VELHO TR3 RO</t>
  </si>
  <si>
    <t>FT TR 230/69 kV PORTO VELHO TR2 RO</t>
  </si>
  <si>
    <t>FT TR 230/69 kV PORTO VELHO TR1 RO</t>
  </si>
  <si>
    <t>FT MG 230 kV PORTO VELHO MG1 RO</t>
  </si>
  <si>
    <t>REA 5833/2016</t>
  </si>
  <si>
    <t>FT TR 500/230 kV RIB.GONCALVES TRR1 PI</t>
  </si>
  <si>
    <t>FT TR 500/230 kV RIB.GONCALVES TR1 PI</t>
  </si>
  <si>
    <t>FT TR 500/230 kV RIB.GONCALVES AT2 PI</t>
  </si>
  <si>
    <t>FT TR 230/69 kV RIB.GONCALVES TR1 PI</t>
  </si>
  <si>
    <t>FT MG 500 kV RIB.GONCALVES MG3 PI</t>
  </si>
  <si>
    <t>FT TR 230/69 kV RIO BRANCO 1 TR4 AC</t>
  </si>
  <si>
    <t>REA 5746/2016</t>
  </si>
  <si>
    <t>FT TR 230/69 kV RIO BRANCO 1 TR3 AC</t>
  </si>
  <si>
    <t>FT TR 230/69 kV RIO BRANCO 1 TR2 AC</t>
  </si>
  <si>
    <t>FT TR 230/69 kV RIO BRANCO 1 TR1 AC</t>
  </si>
  <si>
    <t>FT TR 230/138 kV RIO BRANCO 1 TR2 AC</t>
  </si>
  <si>
    <t>FT TR 230/138 kV RIO BRANCO 1 TR1 AC</t>
  </si>
  <si>
    <t>FT BC 230 kV 30 Mvar RIO BRANCO 1 BC5 AC</t>
  </si>
  <si>
    <t>REA 5688/2016</t>
  </si>
  <si>
    <t>FT BC 230 kV 30 Mvar RIO BRANCO 1 BC4 AC</t>
  </si>
  <si>
    <t>FT BC 230 kV 30 Mvar RIO BRANCO 1 BC3 AC</t>
  </si>
  <si>
    <t>FT BC 230 kV 30 Mvar RIO BRANCO 1 BC2 AC</t>
  </si>
  <si>
    <t>FT BC 230 kV 18 Mvar RIO BRANCO 1 BC1 AC</t>
  </si>
  <si>
    <t>FT RTL 230 kV 30 Mvar RIO BRANCO 1 RT1 AC</t>
  </si>
  <si>
    <t>FT RTB 230 kV 20 Mvar RIO BRANCO 1 RT4 AC</t>
  </si>
  <si>
    <t>FT RTB 230 kV 20 Mvar RIO BRANCO 1 RT2 AC</t>
  </si>
  <si>
    <t>FT MG 230 kV RIO BRANCO 1 MG1 AC</t>
  </si>
  <si>
    <t>FT CE 55/-20 Mvar RIO BRANCO 1 CE1 AC</t>
  </si>
  <si>
    <t>FT TR 230/138 kV RONDONOPOLIS TR4 MT</t>
  </si>
  <si>
    <t>REA 4514/2014</t>
  </si>
  <si>
    <t>FT TR 230/138 kV RONDONOPOLIS TR3 MT</t>
  </si>
  <si>
    <t>FT TR 230/138 kV RONDONOPOLIS TR2 MT</t>
  </si>
  <si>
    <t>FT TR 230/138 kV RONDONOPOLIS TR1 MT</t>
  </si>
  <si>
    <t>FT LT 230 kV RIO VERDE FUR /RONDONOPOLIS C-2 GO/MT</t>
  </si>
  <si>
    <t>FT RTB 230 kV 30 MVAr RONDONOPOLIS RT3 MT</t>
  </si>
  <si>
    <t>FT MG 230 kV RONDONOPOLIS MG1 MT</t>
  </si>
  <si>
    <t>FT BC 230 kV 30 MVAr RONDONOPOLIS BC1 MT</t>
  </si>
  <si>
    <t>FT BC 13,8 kV 9,6 MVAr RONDONOPOLIS BC3 MT</t>
  </si>
  <si>
    <t>FT BC 13,8 kV 9,6 MVAr RONDONOPOLIS BC2 MT</t>
  </si>
  <si>
    <t>FT BC 13,8 kV 9,6 MVAr RONDONOPOLIS BC1 MT</t>
  </si>
  <si>
    <t>FT LT 230 kV RIO VERDE FUR /RONDONOPOLIS C-1 GO/MT</t>
  </si>
  <si>
    <t>FT TR 230/138 kV RUROPOLIS TR3 PA</t>
  </si>
  <si>
    <t>FT TR 230/138 kV RUROPOLIS TR2 PA</t>
  </si>
  <si>
    <t>FT TR 230/138 kV RUROPOLIS TR1 PA</t>
  </si>
  <si>
    <t>FT RTL 230 kV 30 MVAr RUROPOLIS RT2 PA</t>
  </si>
  <si>
    <t>FT MG 230 kV RUROPOLIS MG1 PA</t>
  </si>
  <si>
    <t>FT MG 230 kV SAMUEL MG1 RO</t>
  </si>
  <si>
    <t>FT TR 230/69 kV SANTA MARIA TF2 PA</t>
  </si>
  <si>
    <t>FT TR 230/69 kV SANTA MARIA TF1 PA</t>
  </si>
  <si>
    <t>FT TR 230/138 kV SANTA MARIA TRR1 PA</t>
  </si>
  <si>
    <t>FT TR 230/138 kV SANTA MARIA TR3 PA</t>
  </si>
  <si>
    <t>FT TR 230/138 kV SANTA MARIA TR1 PA</t>
  </si>
  <si>
    <t>FT MG 230 kV SANTA MARIA MG1 PA</t>
  </si>
  <si>
    <t>FT BC 230 kV 55 Mvar SANTA MARIA BC2 PA</t>
  </si>
  <si>
    <t>FT BC 230 kV 55 Mvar SANTA MARIA BC1 PA</t>
  </si>
  <si>
    <t>FT TR 230/69 kV SAO LUIS I TF4 MA</t>
  </si>
  <si>
    <t>FT TR 230/69 kV SAO LUIS I TF3 MA</t>
  </si>
  <si>
    <t>FT TR 230/69 kV SAO LUIS I TF2 MA</t>
  </si>
  <si>
    <t>FT TR 230/69 kV SAO LUIS I TF1 MA</t>
  </si>
  <si>
    <t>FT MG 230 kV SAO LUIS I MG1 MA</t>
  </si>
  <si>
    <t>FT TR 500/230 kV SAO LUIS II TRR1 MA</t>
  </si>
  <si>
    <t>FT TR 500/230 kV SAO LUIS II TR4 MA</t>
  </si>
  <si>
    <t>FT TR 500/230 kV SAO LUIS II TR3 MA</t>
  </si>
  <si>
    <t>FT TR 500/230 kV SAO LUIS II TR2 MA</t>
  </si>
  <si>
    <t>FT TR 500/230 kV SAO LUIS II TR1 MA</t>
  </si>
  <si>
    <t>FT RTL 500 kV 33,3 MVAr SAO LUIS II RTR1 MA</t>
  </si>
  <si>
    <t>FT RTB 500 kV 45,3 MVAr SAO LUIS II RTR1 MA</t>
  </si>
  <si>
    <t>FT RTB 500 kV 136 MVAr SAO LUIS II RT3 MA</t>
  </si>
  <si>
    <t>FT MG 500 kV SAO LUIS II MG1 MA</t>
  </si>
  <si>
    <t>REA 2270/2010</t>
  </si>
  <si>
    <t>FT CE 150/-100 Mvar SAO LUIS II CE2 MA</t>
  </si>
  <si>
    <t>FT CE 150/-100 MvAr SAO LUIS II CE1 MA</t>
  </si>
  <si>
    <t>FT BC 230 kV 61,1 MVAr SAO LUIS II BC2 MA</t>
  </si>
  <si>
    <t>FT BC 230 kV 55,5 MVAr SAO LUIS II BC4 MA</t>
  </si>
  <si>
    <t>FT BC 230 kV 55,5 MVAr SAO LUIS II BC3 MA</t>
  </si>
  <si>
    <t>FT BC 230 kV 50,8 MVAr SAO LUIS II BC1 MA</t>
  </si>
  <si>
    <t>REA 1581/2008</t>
  </si>
  <si>
    <t>FT TR 230/69 kV SAO LUIS III TR2 MA</t>
  </si>
  <si>
    <t>FT TR 230/69 kV SAO LUIS III TR1 MA</t>
  </si>
  <si>
    <t>FT MG 230 kV SAO LUIS III MG1 MA</t>
  </si>
  <si>
    <t>FT TR 230/138 kV SINOP TR3 MT</t>
  </si>
  <si>
    <t>REA 3102/2011</t>
  </si>
  <si>
    <t>FT TR 230/138 kV SINOP TR2 MT</t>
  </si>
  <si>
    <t>FT TR 230/138 kV SINOP TR1 MT</t>
  </si>
  <si>
    <t>FT MG 230 kV SINOP MG1 MT</t>
  </si>
  <si>
    <t>FT CE 55/-20 Mvar SINOP CE1 MT</t>
  </si>
  <si>
    <t>FT BC 230 kV 30 MVAr SINOP BC1 MT</t>
  </si>
  <si>
    <t>FT TR 230/69 kV SORRISO TF3 MT</t>
  </si>
  <si>
    <t>REA 5713/2016</t>
  </si>
  <si>
    <t>FT TR 230/69 kV SORRISO TF2 MT</t>
  </si>
  <si>
    <t>FT TR 230/69 kV SORRISO TF1 MT</t>
  </si>
  <si>
    <t>FT MG 230 kV SORRISO MG1 MT</t>
  </si>
  <si>
    <t>FT BC 13,8 kV 3,6 MVAr SORRISO BC2 MT</t>
  </si>
  <si>
    <t>FT BC 13,8 kV 3,6 MVAr SORRISO BC1 MT</t>
  </si>
  <si>
    <t>FT CS 33/-31 MVAr SUB S.LUIS CS2 MA</t>
  </si>
  <si>
    <t>FT CS 33/-31 MVAr SUB S.LUIS CS1 MA</t>
  </si>
  <si>
    <t>FT TR 230/34,5 kV TRANSAMAZONIC TF2 PA</t>
  </si>
  <si>
    <t>FT TR 230/34,5 kV TRANSAMAZONIC TF1 PA</t>
  </si>
  <si>
    <t>FT MG 230 kV TRANSAMAZONIC MG1 PA</t>
  </si>
  <si>
    <t>FT TR 500/69 kV TUCURUI TRR2 PA</t>
  </si>
  <si>
    <t>FT TR 500/69 kV TUCURUI TF1 PA</t>
  </si>
  <si>
    <t>FT TR 500/230 kV TUCURUI TRR1 PA</t>
  </si>
  <si>
    <t>FT TR 500/230 kV TUCURUI TR2 PA</t>
  </si>
  <si>
    <t>FT TR 500/230 kV TUCURUI TR1 PA</t>
  </si>
  <si>
    <t>FT TR 230/69 kV TUCURUI TF1 PA</t>
  </si>
  <si>
    <t>FT TR 230/138 kV TUCURUI TR2 PA</t>
  </si>
  <si>
    <t>FT TR 230/138 kV TUCURUI TR1 PA</t>
  </si>
  <si>
    <t>FT RTB 500 kV 50 Mvar TUCURUI RT1 PA</t>
  </si>
  <si>
    <t>FT MG 500 kV TUCURUI MG1 PA</t>
  </si>
  <si>
    <t>FT MG 230 kV TUCURUI MG1 PA</t>
  </si>
  <si>
    <t>FT TR 230/69 kV UTINGA TF4 PA</t>
  </si>
  <si>
    <t>FT TR 230/69 kV UTINGA TF3 PA</t>
  </si>
  <si>
    <t>FT TR 230/69 kV UTINGA TF2 PA</t>
  </si>
  <si>
    <t>FT TR 230/69 kV UTINGA TF1 PA</t>
  </si>
  <si>
    <t>FT MG 230 kV UTINGA MG1 PA</t>
  </si>
  <si>
    <t>FT BC 230 kV 55 Mvar UTINGA BC4 PA</t>
  </si>
  <si>
    <t>FT BC 230 kV 55 Mvar UTINGA BC3 PA</t>
  </si>
  <si>
    <t>FT BC 230 kV 55 MVAr UTINGA BC2 PA</t>
  </si>
  <si>
    <t>FT BC 230 kV 55 MVAr UTINGA BC1 PA</t>
  </si>
  <si>
    <t>FT MG 230 kV VARZEA GRANDE MG2 MT</t>
  </si>
  <si>
    <t>FT TR 500/230 kV VILA DO CONDE TRR1 PA</t>
  </si>
  <si>
    <t>FT TR 500/230 kV VILA DO CONDE TR4 PA</t>
  </si>
  <si>
    <t>FT TR 500/230 kV VILA DO CONDE TR3 PA</t>
  </si>
  <si>
    <t>FT TR 500/230 kV VILA DO CONDE TR2 PA</t>
  </si>
  <si>
    <t>FT TR 500/230 kV VILA DO CONDE TR1 PA</t>
  </si>
  <si>
    <t>FT TR 230/69 kV VILA DO CONDE TR8 PA</t>
  </si>
  <si>
    <t>REA 4058/2013</t>
  </si>
  <si>
    <t>FT TR 230/69 kV VILA DO CONDE TR7 PA</t>
  </si>
  <si>
    <t>FT TR 230/69 kV VILA DO CONDE TF3 PA</t>
  </si>
  <si>
    <t>FT CS 150/-90 MVAr VILA DO CONDE CS2 PA</t>
  </si>
  <si>
    <t>FT CS 150/-90 MVAr VILA DO CONDE CS1 PA</t>
  </si>
  <si>
    <t>FT RTB 500 kV 54,42 MVAr VILA DO CONDE RTR1 PA</t>
  </si>
  <si>
    <t>FT RTB 500 kV 165 Mvar VILA DO CONDE RT4 PA</t>
  </si>
  <si>
    <t>FT MG 500 kV VILA DO CONDE MG1 PA</t>
  </si>
  <si>
    <t>FT TR 230/69 kV VILA DO CONDE TF6 PA</t>
  </si>
  <si>
    <t>FT BC 230 kV 111 MVAr VILA DO CONDE BC4 PA</t>
  </si>
  <si>
    <t>FT BC 230 kV 111 MVAr VILA DO CONDE BC3 PA</t>
  </si>
  <si>
    <t>FT BC 230 kV 111 MVAr VILA DO CONDE BC2 PA</t>
  </si>
  <si>
    <t>FT BC 230 kV 111 MVAr VILA DO CONDE BC1 PA</t>
  </si>
  <si>
    <t>FT TR 230/69 kV VILHENA TR2 RO</t>
  </si>
  <si>
    <t>FT TR 230/69 kV VILHENA TR1 RO</t>
  </si>
  <si>
    <t>FT RTB 230 kV 20 Mvar VILHENA RT1 RO</t>
  </si>
  <si>
    <t>FT MG 230 kV VILHENA MG3 RO</t>
  </si>
  <si>
    <t>REA 6171/2017</t>
  </si>
  <si>
    <t>FT MG 230 kV VILHENA MG1 RO</t>
  </si>
  <si>
    <t>FT CE 100/-50 Mvar VILHENA CE1 RO</t>
  </si>
  <si>
    <t>FT BC 230 kV 18,5 Mvar VILHENA BC3 RO</t>
  </si>
  <si>
    <t>FT BC 230 kV 18,5 Mvar VILHENA BC2 RO</t>
  </si>
  <si>
    <t>FT BC 230 kV 18,5 Mvar VILHENA BC1 RO</t>
  </si>
  <si>
    <t>FT LT 500 kV BIGUACU /ABDON BATISTA C-1 SC</t>
  </si>
  <si>
    <t>010/2005</t>
  </si>
  <si>
    <t>REA 5904/2016</t>
  </si>
  <si>
    <t>FT LT 500 kV ABDON BATISTA /C.NOVOS C-1 SC</t>
  </si>
  <si>
    <t>057/2001</t>
  </si>
  <si>
    <t>REA 3815/2012</t>
  </si>
  <si>
    <t>FT TR 230/138 kV ANASTACIO TR2 MS</t>
  </si>
  <si>
    <t>FT TR 230/138 kV ANASTACIO TR1 MS</t>
  </si>
  <si>
    <t>FT MG 230 kV ANASTACIO MG1 MS</t>
  </si>
  <si>
    <t>FT LT 230 kV ANASTACIO /DOURADOS C-1 MS</t>
  </si>
  <si>
    <t>FT TR 500/230 kV AREIA TRR1 PR</t>
  </si>
  <si>
    <t>FT TR 500/230 kV AREIA TR2 PR</t>
  </si>
  <si>
    <t>FT MG 500 kV AREIA MG2 PR</t>
  </si>
  <si>
    <t>FT TR 230/138 kV AREIA TR3 PR</t>
  </si>
  <si>
    <t>FT TR 230/138 kV AREIA TR1 PR</t>
  </si>
  <si>
    <t>FT LT 500 kV AREIA /SEGREDO C-1 PR</t>
  </si>
  <si>
    <t>FT LT 500 kV AREIA /IVAIPORA C-1 PR</t>
  </si>
  <si>
    <t>FT LT 500 kV AREIA /CURITIBA C-1 PR</t>
  </si>
  <si>
    <t>FT LT 500 kV AREIA /C.NOVOS C-1 PR/SC</t>
  </si>
  <si>
    <t>FT LT 500 kV AREIA /BATEIAS C-1 PR</t>
  </si>
  <si>
    <t>FT LT 230 kV AREIA /S.MATEUS SUL C-1 PR</t>
  </si>
  <si>
    <t>FT LT 230 kV AREIA /S. OSORIO C-2 PR</t>
  </si>
  <si>
    <t>FT LT 230 kV AREIA /S. OSORIO C-1 PR</t>
  </si>
  <si>
    <t>FT LT 230 kV AREIA /PONTA G NORTE C-1 PR</t>
  </si>
  <si>
    <t>FT TR 440/230 kV ASSIS TRR1 SP</t>
  </si>
  <si>
    <t>FT TR 440/230 kV ASSIS TR1 SP</t>
  </si>
  <si>
    <t>FT MG 440 kV ASSIS MG2 SP</t>
  </si>
  <si>
    <t>FT LT 230 kV LONDRINA ESU /ASSIS C-1 PR/SP</t>
  </si>
  <si>
    <t>FT LT 230 kV ASSIS /LONDRINA COT C-1 SP/PR</t>
  </si>
  <si>
    <t>FT TR 230/69 kV ATLANTIDA 2 TR3 RS</t>
  </si>
  <si>
    <t>FT TR 230/69 kV ATLANTIDA 2 TR2 RS</t>
  </si>
  <si>
    <t>FT TR 230/69 kV ATLANTIDA 2 TR1 RS</t>
  </si>
  <si>
    <t>FT MG 230 kV ATLANTIDA 2 MG1 RS</t>
  </si>
  <si>
    <t>FT LT 230 kV ATLANTIDA 2 /OSORIO 2 C-1 RS</t>
  </si>
  <si>
    <t>FT LT 230 kV ATLANTIDA 2 /GRAVATAI 3 C-1 RS</t>
  </si>
  <si>
    <t>FT TR 500/230 kV BIGUACU TR3 SC</t>
  </si>
  <si>
    <t>REA 4802/2014</t>
  </si>
  <si>
    <t>FT TR 500/230 kV BIGUACU TRR1 SC</t>
  </si>
  <si>
    <t>REA 485/2006</t>
  </si>
  <si>
    <t>FT TR 500/230 kV BIGUACU TR2 SC</t>
  </si>
  <si>
    <t>REA 2383/2010</t>
  </si>
  <si>
    <t>FT TR 500/230 kV BIGUACU TR1 SC</t>
  </si>
  <si>
    <t>FT TR 230/138 kV BIGUACU TR3 SC</t>
  </si>
  <si>
    <t>FT TR 230/138 kV BIGUACU TR2 SC</t>
  </si>
  <si>
    <t>FT TR 230/138 kV BIGUACU TF8 SC</t>
  </si>
  <si>
    <t>REA 4618/2014</t>
  </si>
  <si>
    <t>FT TR 230/138 kV BIGUACU TF7 SC</t>
  </si>
  <si>
    <t>REA 2589/2010</t>
  </si>
  <si>
    <t>FT RTB 500 kV 50 Mvar BIGUACU RTR1 SC</t>
  </si>
  <si>
    <t>REA 5239/2015</t>
  </si>
  <si>
    <t>FT RTB 500 kV 150 Mvar BIGUACU RT2 SC</t>
  </si>
  <si>
    <t>FT RTB 500 kV 150 Mvar BIGUACU RT1 SC</t>
  </si>
  <si>
    <t>FT MG 500 kV BIGUACU MG1 SC</t>
  </si>
  <si>
    <t>FT MG 230 kV BIGUACU MG1 SC</t>
  </si>
  <si>
    <t>REA 6090/2016</t>
  </si>
  <si>
    <t>FT BC 230 kV 100 Mvar BIGUACU BC1 SC</t>
  </si>
  <si>
    <t>FT LT 500 kV BIGUACU /BLUMENAU C-1 SC</t>
  </si>
  <si>
    <t>FT LT 230 kV BIGUACU /PALHOCA ESU C-1 SC</t>
  </si>
  <si>
    <t>FT LT 230 kV BIGUACU /J.LACERDA-B C-1 SC</t>
  </si>
  <si>
    <t>FT LT 230 kV BIGUACU /GASPAR 2 C-1 SC</t>
  </si>
  <si>
    <t>FT LT 230 kV BIGUACU /DESTERRO C-1 SC</t>
  </si>
  <si>
    <t>FT TR 500/230 kV BLUMENAU TR6 SC</t>
  </si>
  <si>
    <t>FT TR 500/230 kV BLUMENAU TR5 SC</t>
  </si>
  <si>
    <t>FT TR 230/138 kV BLUMENAU TR4 SC</t>
  </si>
  <si>
    <t>FT TR 230/138 kV BLUMENAU TR3 SC</t>
  </si>
  <si>
    <t>FT TR 230/138 kV BLUMENAU TR2 SC</t>
  </si>
  <si>
    <t>FT TR 230/138 kV BLUMENAU TR1 SC</t>
  </si>
  <si>
    <t>FT LT 500 kV BLUMENAU /C.NOVOS C-1 SC</t>
  </si>
  <si>
    <t>CC 010/2005</t>
  </si>
  <si>
    <t>FT RTB 500 kV 50 Mvar BLUMENAU RTR1 SC</t>
  </si>
  <si>
    <t>FT RTB 500 kV 150 Mvar BLUMENAU RT1 SC</t>
  </si>
  <si>
    <t>FT MG 500 kV BLUMENAU MG2 SC</t>
  </si>
  <si>
    <t>FT MG 500 kV BLUMENAU MG1 SC</t>
  </si>
  <si>
    <t>FT BC 230 kV 125 Mvar BLUMENAU BC2 SC</t>
  </si>
  <si>
    <t>FT BC 230 kV 125 Mvar BLUMENAU BC1 SC</t>
  </si>
  <si>
    <t>FT LT 500 kV BLUMENAU /CURITIBA C-1 SC/PR</t>
  </si>
  <si>
    <t>FT LT 230 kV GASPAR 2 /BLUMENAU C-2 SC</t>
  </si>
  <si>
    <t>FT LT 230 kV GASPAR 2 /BLUMENAU C-1 SC</t>
  </si>
  <si>
    <t>FT LT 230 kV BLUMENAU /JOINVILLE C-1 SC</t>
  </si>
  <si>
    <t>REA 7761/2019</t>
  </si>
  <si>
    <t>FT LT 230 kV BLUMENAU /JOINV.NORTE C-1 SC</t>
  </si>
  <si>
    <t>FT LT 230 kV BLUMENAU /ITAJAI C-2 SC</t>
  </si>
  <si>
    <t>FT LT 230 kV BLUMENAU /ITAJAI C-1 SC</t>
  </si>
  <si>
    <t>FT MG 230 kV C.MOURAO MG1 PR</t>
  </si>
  <si>
    <t>FT TR 230/138 kV C.MOURAO TR1 PR</t>
  </si>
  <si>
    <t>FT LT 230 kV C.MOURAO /S. OSORIO C-2 PR</t>
  </si>
  <si>
    <t>FT LT 230 kV C.MOURAO /S. OSORIO C-1 PR</t>
  </si>
  <si>
    <t>FT LT 230 kV C.MOURAO /MARINGA C-1 PR</t>
  </si>
  <si>
    <t>FT LT 230 kV C.MOURAO /APUCARANA C-1 PR</t>
  </si>
  <si>
    <t>FT TR 500/230 kV C.NOVOS TRR1 SC</t>
  </si>
  <si>
    <t>FT TR 500/230 kV C.NOVOS TR7 SC</t>
  </si>
  <si>
    <t>FT TR 500/230 kV C.NOVOS TR2 SC</t>
  </si>
  <si>
    <t>FT TR 500/230 kV C.NOVOS TR1 SC</t>
  </si>
  <si>
    <t>FT TR  230/138  kV C.NOVOS        TR5 SC</t>
  </si>
  <si>
    <t>FT TR  230/138  kV C.NOVOS        TR4 SC</t>
  </si>
  <si>
    <t>FT TR  230/138  kV C.NOVOS        TR3 SC</t>
  </si>
  <si>
    <t>FT LT 525 kV C.NOVOS /NOVA STA RITA C-1 SC/RS</t>
  </si>
  <si>
    <t>005/2006</t>
  </si>
  <si>
    <t>CC 005/2006</t>
  </si>
  <si>
    <t>FT RTL 500 kV 25 Mvar C.NOVOS RTR1 SC</t>
  </si>
  <si>
    <t>FT RTL 500 kV 100 Mvar C.NOVOS RT1 SC</t>
  </si>
  <si>
    <t>FT RTB 500 kV 33,3 Mvar C.NOVOS RTR1 SC</t>
  </si>
  <si>
    <t>FT RTB 500 kV 100 Mvar C.NOVOS RT2 SC</t>
  </si>
  <si>
    <t>FT MG 500 kV C.NOVOS MG1 SC</t>
  </si>
  <si>
    <t>FT LT 500 kV C.NOVOS /MACHADINHO C-1 SC</t>
  </si>
  <si>
    <t>FT LT 500 kV C.NOVOS /CAXIAS C-1 SC/RS</t>
  </si>
  <si>
    <t>FT TR 230/138 kV CANOINHAS ESU TR3 SC</t>
  </si>
  <si>
    <t>REA 4892/2014</t>
  </si>
  <si>
    <t>FT TR 230/138 kV CANOINHAS ESU TR2 SC</t>
  </si>
  <si>
    <t>FT TR 230/138 kV CANOINHAS ESU TR1 SC</t>
  </si>
  <si>
    <t>FT MG 230 kV CANOINHAS ESU MG1 SC</t>
  </si>
  <si>
    <t>REA 6630/2017</t>
  </si>
  <si>
    <t>FT BC 230 kV 50 Mvar CANOINHAS ESU BC1 SC</t>
  </si>
  <si>
    <t>FT LT 230 kV CANOINHAS ESU /S.MATEUS SUL C-1 SC/PR</t>
  </si>
  <si>
    <t>FT LT 500 kV CASCAVEL OEST /IVAIPORA C-1 PR</t>
  </si>
  <si>
    <t>004/2004</t>
  </si>
  <si>
    <t>CC 004/2004</t>
  </si>
  <si>
    <t>FT TR 525/230 kV CAXIAS TRR1 RS</t>
  </si>
  <si>
    <t>FT TR 525/230 kV CAXIAS TR3 RS</t>
  </si>
  <si>
    <t>FT TR 525/230 kV CAXIAS TR2 RS</t>
  </si>
  <si>
    <t>FT TR 525/230 kV CAXIAS TR1 RS</t>
  </si>
  <si>
    <t>FT RTB 525 kV 50 Mvar CAXIAS RTR1 RS</t>
  </si>
  <si>
    <t>FT RTB 525 kV 150 Mvar CAXIAS RT1 RS</t>
  </si>
  <si>
    <t>FT MG 525 kV CAXIAS MG1 RS</t>
  </si>
  <si>
    <t>FT LT 525 kV CAXIAS /GRAVATAI C-1 RS</t>
  </si>
  <si>
    <t>FT LT 500 kV CAXIAS /ITA C-1 RS/SC</t>
  </si>
  <si>
    <t>FT LT 230 kV CAXIAS /CAXIAS SUL 5 C-1 RS</t>
  </si>
  <si>
    <t>FT TR 230/69 kV CAXIAS SUL 5 TRR1 RS</t>
  </si>
  <si>
    <t>FT TR 230/69 kV CAXIAS SUL 5 TR3 RS</t>
  </si>
  <si>
    <t>FT TR 230/13,8 kV CAXIAS SUL 5 TR2 RS</t>
  </si>
  <si>
    <t>FT MG 230 kV CAXIAS SUL 5 MG1 RS</t>
  </si>
  <si>
    <t>FT LT 230 kV L.GRANDE /CAXIAS SUL 5 C-1 RS</t>
  </si>
  <si>
    <t>FT LT 230 kV FARROUPILHA /CAXIAS SUL 5 C-1 RS</t>
  </si>
  <si>
    <t>FT TR 230/69 kV CAXIAS SUL 6 TRR1 RS</t>
  </si>
  <si>
    <t>011/2010</t>
  </si>
  <si>
    <t>CC 011/2010</t>
  </si>
  <si>
    <t>FT TR 230/69 kV CAXIAS SUL 6 TR2 RS</t>
  </si>
  <si>
    <t>FT TR 230/69 kV CAXIAS SUL 6 TR1 RS</t>
  </si>
  <si>
    <t>FT MG 230 kV CAXIAS SUL 6 MG1 RS</t>
  </si>
  <si>
    <t>FT TR 230/69 kV CHARQUEADAS TR5 RS</t>
  </si>
  <si>
    <t>FT MG 230 kV CHARQUEADAS MG1 RS</t>
  </si>
  <si>
    <t>FT LT 230 kV SCHARLAU /CHARQUEADAS C-1 RS</t>
  </si>
  <si>
    <t>FT LT 230 kV CHARQUEADAS /SANTA CRUZ 1 C-1 RS</t>
  </si>
  <si>
    <t>FT LT 230 kV C.INDUSTRIAL /CHARQUEADAS C-1 RS</t>
  </si>
  <si>
    <t>FT TR 500/230 kV CURITIBA TRR1 PR</t>
  </si>
  <si>
    <t>FT TR 500/230 kV CURITIBA TR2 PR</t>
  </si>
  <si>
    <t>FT TR 500/230 kV CURITIBA TR1 PR</t>
  </si>
  <si>
    <t>FT RTL 500 kV 150 Mvar CURITIBA RT2 PR</t>
  </si>
  <si>
    <t>FT RTB 500 kV 50 Mvar CURITIBA RTR2 PR</t>
  </si>
  <si>
    <t>FT RTB 500 kV 150 Mvar CURITIBA RT1 PR</t>
  </si>
  <si>
    <t>FT MG 500 kV CURITIBA MG1 PR</t>
  </si>
  <si>
    <t>FT LT 500 kV CURITIBA /BATEIAS C-1 PR</t>
  </si>
  <si>
    <t>FT LT 230 kV CURITIBA /S.MATEUS SUL C-1 PR</t>
  </si>
  <si>
    <t>FT LT 230 kV CURITIBA /JOINVILLE C-1 PR/SC</t>
  </si>
  <si>
    <t>FT LT 230 kV CURITIBA /JOINV.NORTE C-1 PR/SC</t>
  </si>
  <si>
    <t>II</t>
  </si>
  <si>
    <t>FT CV 13/0 kV CV URUGUAIANA CV01 RS</t>
  </si>
  <si>
    <t>624/2014 (Port. MME)</t>
  </si>
  <si>
    <t>REQ</t>
  </si>
  <si>
    <t>PRT 624/2014</t>
  </si>
  <si>
    <t>FT MG 230 kV CV URUGUAIANA MG1 RS</t>
  </si>
  <si>
    <t>FT LT 132 kV CV URUGUAIANA /PASO DE LOS LIBRES C-1 RS</t>
  </si>
  <si>
    <t>FT TR 230/138 kV DESTERRO TR1 SC</t>
  </si>
  <si>
    <t>FT TR 230/138 kV DESTERRO ATF2 SC</t>
  </si>
  <si>
    <t>FT MG 230 kV DESTERRO MG1 SC</t>
  </si>
  <si>
    <t>FT TR 230/138 kV DOURADOS TRR1 MS</t>
  </si>
  <si>
    <t>REA 5969/2016</t>
  </si>
  <si>
    <t>FT TR 230/138 kV DOURADOS TR5 MS</t>
  </si>
  <si>
    <t>FT TR 230/138 kV DOURADOS TR4 MS</t>
  </si>
  <si>
    <t>FT TR 230/138 kV DOURADOS TR3 MS</t>
  </si>
  <si>
    <t>FT TR 230/138 kV DOURADOS TR2 MS</t>
  </si>
  <si>
    <t>FT RTL 230 kV 27 Mvar DOURADOS RT2 MS</t>
  </si>
  <si>
    <t>FT RTB 230 kV 27 Mvar DOURADOS RT1 MS</t>
  </si>
  <si>
    <t>FT MG 230 kV DOURADOS MG1 MS</t>
  </si>
  <si>
    <t>REA 5744/2016</t>
  </si>
  <si>
    <t>FT BC 230 kV 50 Mvar DOURADOS BC2 MS</t>
  </si>
  <si>
    <t>FT BC 230 kV 50 Mvar DOURADOS BC1 MS</t>
  </si>
  <si>
    <t>FT LT 230 kV DOURADOS /GUAIRA C-1 MS/PR</t>
  </si>
  <si>
    <t>FT TR 230/69 kV FARROUPILHA TR2 RS</t>
  </si>
  <si>
    <t>FT TR 230/69 kV FARROUPILHA TR1 RS</t>
  </si>
  <si>
    <t>FT MG 230 kV FARROUPILHA MG1 RS</t>
  </si>
  <si>
    <t>FT LT 230 kV GARIBALDI 1 /FARROUPILHA C-1 RS</t>
  </si>
  <si>
    <t>FT LT 230 kV FARROUPILHA /SCHARLAU C-1 RS</t>
  </si>
  <si>
    <t>FT LT 230 kV FARROUPILHA /MONTE CLARO C-2 RS</t>
  </si>
  <si>
    <t>FT LT 230 kV FARROUPILHA /MONTE CLARO C-1 RS</t>
  </si>
  <si>
    <t>FT LT 230 kV CAXIAS SUL 2 /FARROUPILHA C-1 RS</t>
  </si>
  <si>
    <t>FT LT 230 kV CAXIAS /FARROUPILHA C-2 RS</t>
  </si>
  <si>
    <t>FT LT 230 kV CAXIAS /FARROUPILHA C-1 RS</t>
  </si>
  <si>
    <t>FT LT 230 kV FORQUILHINHA /SIDEROPOL.ESU C-1 SC</t>
  </si>
  <si>
    <t>FT LT 230 kV FORQUILHINHA /L.GRANDE C-1 SC/RS</t>
  </si>
  <si>
    <t>FT TR 230/138 kV FOZ DO CHAPECO TR3 RS</t>
  </si>
  <si>
    <t>002/2011</t>
  </si>
  <si>
    <t>REA 4056/2013</t>
  </si>
  <si>
    <t>FT TR 230/138 kV FOZ DO CHAPECO TR2 RS</t>
  </si>
  <si>
    <t>CC 002/2011</t>
  </si>
  <si>
    <t>FT TR 230/138 kV FOZ DO CHAPECO TR1 RS</t>
  </si>
  <si>
    <t>FT MG 230 kV FOZ DO CHAPECO MG2 RS</t>
  </si>
  <si>
    <t>REA 6454/2017</t>
  </si>
  <si>
    <t>FT MG 230 kV FOZ DO CHAPECO MG1 RS</t>
  </si>
  <si>
    <t>REA 6427/2017</t>
  </si>
  <si>
    <t>FT LT 230 kV FOZ DO CHAPECO /XANXERE ESU C-2 RS/SC</t>
  </si>
  <si>
    <t>FT LT 230 kV FOZ DO CHAPECO /XANXERE ESU C-1 RS/SC</t>
  </si>
  <si>
    <t>FT LT 230 kV FOZ DO CHAPECO /GUARITA C-1 RS</t>
  </si>
  <si>
    <t>FT LT 230 kV MONTE CLARO /GARIBALDI 1 C-1 RS</t>
  </si>
  <si>
    <t>012/2010</t>
  </si>
  <si>
    <t>CC 012/2010</t>
  </si>
  <si>
    <t>FT MG 230 kV GASPAR 2 MG2 SC</t>
  </si>
  <si>
    <t>FT LT 230 kV GASPAR 2 /PALHOCA ESU C-1 SC</t>
  </si>
  <si>
    <t>REA 7009/2018</t>
  </si>
  <si>
    <t>FT TR 525/230 kV GRAVATAI TRR1 RS</t>
  </si>
  <si>
    <t>FT TR 525/230 kV GRAVATAI TR3 RS</t>
  </si>
  <si>
    <t>FT TR 525/230 kV GRAVATAI TR2 RS</t>
  </si>
  <si>
    <t>FT TR 525/230 kV GRAVATAI TR1 RS</t>
  </si>
  <si>
    <t>FT RTL 525 kV 150 Mvar GRAVATAI RT1 RS</t>
  </si>
  <si>
    <t>FT RTB 525 kV 50 Mvar GRAVATAI RTR1 RS</t>
  </si>
  <si>
    <t>FT RTB 525 kV 150 Mvar GRAVATAI RT2 RS</t>
  </si>
  <si>
    <t>FT MG 525 kV GRAVATAI MG1 RS</t>
  </si>
  <si>
    <t>FT LT 525 kV GRAVATAI /NOVA STA RITA C-1 RS</t>
  </si>
  <si>
    <t>FT BC 230 kV 100 Mvar GRAVATAI 2 BC5 RS</t>
  </si>
  <si>
    <t>FT BC 230 kV 100 Mvar GRAVATAI 2 BC4 RS</t>
  </si>
  <si>
    <t>FT TR 230/69 kV GRAVATAI 3 TRR1 RS</t>
  </si>
  <si>
    <t>FT TR 230/69 kV GRAVATAI 3 TR1 RS</t>
  </si>
  <si>
    <t>FT MG 230 kV GRAVATAI 3 MG1 RS</t>
  </si>
  <si>
    <t>FT LT 230 kV GRAVATAI 2 /GRAVATAI 3 C-1 RS</t>
  </si>
  <si>
    <t>FT LT 230 kV C.I.AUT.GRA /GRAVATAI 3 C-1 RS</t>
  </si>
  <si>
    <t>FT MG 230 kV GUARITA MG2 RS</t>
  </si>
  <si>
    <t>FT TR 230/69 kV IJUI 2 TR2 RS</t>
  </si>
  <si>
    <t>FT TR 230/69 kV IJUI 2 TR1 RS</t>
  </si>
  <si>
    <t>FT MG 230 kV IJUI 2 MG1 RS</t>
  </si>
  <si>
    <t>REA 2879/2011</t>
  </si>
  <si>
    <t>FT RTB 500 kV 50 Mvar ITA RTR1 SC</t>
  </si>
  <si>
    <t>FT RTB 500 kV 150 Mvar ITA RT1 SC</t>
  </si>
  <si>
    <t>FT MG 500 kV ITA MG1 SC</t>
  </si>
  <si>
    <t>FT LT 525 kV ITA /NOVA STA RITA C-1 SC/RS</t>
  </si>
  <si>
    <t>FT LT 500 kV S.SANTIAGO /ITA C-1 PR/SC</t>
  </si>
  <si>
    <t>FT LT 500 kV ITA /MACHADINHO C-1 SC</t>
  </si>
  <si>
    <t>FT TR 230/138 kV ITAJAI TR4 SC</t>
  </si>
  <si>
    <t>REA 3339/2012</t>
  </si>
  <si>
    <t>FT TR 230/138 kV ITAJAI TR3 SC</t>
  </si>
  <si>
    <t>FT TR 230/138 kV ITAJAI TR2 SC</t>
  </si>
  <si>
    <t>FT TR 230/138 kV ITAJAI TR1 SC</t>
  </si>
  <si>
    <t>FT MG 230 kV ITAJAI MG1 SC</t>
  </si>
  <si>
    <t>FT MG 500 kV IVAIPORA MG1 PR</t>
  </si>
  <si>
    <t>FT LT 500 kV IVAIPORA /S.SANTIAGO C-2 PR</t>
  </si>
  <si>
    <t>FT LT 500 kV IVAIPORA /S.SANTIAGO C-1 PR</t>
  </si>
  <si>
    <t>FT LT 500 kV IVAIPORA /LONDRINA ESU C-1 PR</t>
  </si>
  <si>
    <t>FT LT 500 kV IVAIPORA /IVAIPORA C-3 PR</t>
  </si>
  <si>
    <t>FT LT 500 kV IVAIPORA /IVAIPORA C-2 PR</t>
  </si>
  <si>
    <t>FT LT 500 kV IVAIPORA /IVAIPORA C-1 PR</t>
  </si>
  <si>
    <t>FT TR 230/138 kV IVINHEMA 2 TR2 MS</t>
  </si>
  <si>
    <t>008/2014</t>
  </si>
  <si>
    <t>CC 008/2014</t>
  </si>
  <si>
    <t>FT TR 230/138 kV IVINHEMA 2 TR1 MS</t>
  </si>
  <si>
    <t>FT MG 230 kV IVINHEMA 2 MG3 MS</t>
  </si>
  <si>
    <t>FT TR 230/69 kV J.LACERDA-A TR11 SC</t>
  </si>
  <si>
    <t>FT TR 230/69 kV J.LACERDA-A TR10 SC</t>
  </si>
  <si>
    <t>FT TR 230/138 kV J.LACERDA-A TR7 SC</t>
  </si>
  <si>
    <t>FT TR 230/138 kV J.LACERDA-A TR5 SC</t>
  </si>
  <si>
    <t>FT MG 230 kV J.LACERDA-A MG1 SC</t>
  </si>
  <si>
    <t>FT LT 230 kV J.LACERDA-A /J.LACERDA-B C-2 SC</t>
  </si>
  <si>
    <t>FT LT 230 kV J.LACERDA-A /J.LACERDA-B C-1 SC</t>
  </si>
  <si>
    <t>FT MG 230 kV J.LACERDA-B MG1 SC</t>
  </si>
  <si>
    <t>FT LT 230 kV J.LACERDA-B /SIDEROPOL.ESU C-2 SC</t>
  </si>
  <si>
    <t>FT LT 230 kV J.LACERDA-B /SIDEROPOL.ESU C-1 SC</t>
  </si>
  <si>
    <t>FT LT 230 kV J.LACERDA-B /PALHOCA ESU C-1 SC</t>
  </si>
  <si>
    <t>FT TR 230/138 kV JOINV.NORTE TR4 SC</t>
  </si>
  <si>
    <t>FT TR 230/138 kV JOINV.NORTE TR3 SC</t>
  </si>
  <si>
    <t>REA 3161/2011</t>
  </si>
  <si>
    <t>FT TR 230/138 kV JOINV.NORTE TR2 SC</t>
  </si>
  <si>
    <t>FT TR 230/138 kV JOINV.NORTE TR1 SC</t>
  </si>
  <si>
    <t>FT MG 230 kV JOINV.NORTE MG1 SC</t>
  </si>
  <si>
    <t>REA 3915/2013</t>
  </si>
  <si>
    <t>FT BC 230 kV 100 Mvar JOINV.NORTE BC2 SC</t>
  </si>
  <si>
    <t>FT BC 230 kV 100 Mvar JOINV.NORTE BC1 SC</t>
  </si>
  <si>
    <t>FT LT 230 kV JOINVILLE /JOINV.NORTE C-1 SC</t>
  </si>
  <si>
    <t>FT TR 230/69 kV JOINVILLE TR8 SC</t>
  </si>
  <si>
    <t>FT TR 230/138 kV JOINVILLE TRR2 SC</t>
  </si>
  <si>
    <t>FT TR 230/138 kV JOINVILLE TRR1 SC</t>
  </si>
  <si>
    <t>FT TR 230/138 kV JOINVILLE TR7 SC</t>
  </si>
  <si>
    <t>FT TR 230/138 kV JOINVILLE TR6 SC</t>
  </si>
  <si>
    <t>FT TR 230/138 kV JOINVILLE TR4 SC</t>
  </si>
  <si>
    <t>FT TR 230/138 kV JOINVILLE TR3 SC</t>
  </si>
  <si>
    <t>FT MG 230 kV JOINVILLE MG1 SC</t>
  </si>
  <si>
    <t>REA 4325/2013</t>
  </si>
  <si>
    <t>FT TR 230/138 kV L.GRANDE TR2 RS</t>
  </si>
  <si>
    <t>FT TR 230/138 kV L.GRANDE TR1 RS</t>
  </si>
  <si>
    <t>FT MG 230 kV L.GRANDE MG2 RS</t>
  </si>
  <si>
    <t>FT MG 230 kV L.GRANDE MG1 RS</t>
  </si>
  <si>
    <t>FT TR 500/230 kV LONDRINA ESU TRR1 PR</t>
  </si>
  <si>
    <t>FT TR 500/230 kV LONDRINA ESU TR4 PR</t>
  </si>
  <si>
    <t>FT TR 500/230 kV LONDRINA ESU TR3 PR</t>
  </si>
  <si>
    <t>FT MG 500 kV LONDRINA ESU MG1 PR</t>
  </si>
  <si>
    <t>FT LT 230 kV LONDRINA ESU /MARINGA C-1 PR</t>
  </si>
  <si>
    <t>FT LT 230 kV LONDRINA ESU /LONDRINA COT C-1 PR</t>
  </si>
  <si>
    <t>FT LT 230 kV LONDRINA ESU /APUCARANA C-1 PR</t>
  </si>
  <si>
    <t>FT LT 230 kV IBIPORA /LONDRINA ESU C-1 PR</t>
  </si>
  <si>
    <t>FT LT 230 kV CASCAVEL OEST /CASCAVEL C-1 PR</t>
  </si>
  <si>
    <t>FT LT 230 kV CASCAVEL OEST /GUAIRA C-1 PR</t>
  </si>
  <si>
    <t>REA 3232/2011</t>
  </si>
  <si>
    <t>REA 4543/2014</t>
  </si>
  <si>
    <t>RMELP</t>
  </si>
  <si>
    <t>REA 7759/2019</t>
  </si>
  <si>
    <t>FT LT 230 kV MONTE CLARO /NOVA PRATA 2 C-2 RS</t>
  </si>
  <si>
    <t>FT LT 230 kV MONTE CLARO /NOVA PRATA 2 C-1 RS</t>
  </si>
  <si>
    <t>FT LT 230 kV PASSO FUNDO /NOVA PRATA 2 C-2 RS</t>
  </si>
  <si>
    <t>FT LT 230 kV PASSO FUNDO /NOVA PRATA 2 C-1 RS</t>
  </si>
  <si>
    <t>FT LT 230 kV PASSO FUNDO /XANXERE ESU C-2 RS/SC</t>
  </si>
  <si>
    <t>FT LT 230 kV PASSO FUNDO /XANXERE ESU C-1 RS/SC</t>
  </si>
  <si>
    <t>FT LT 230 kV PATO BRANCO /XANXERE ESU C-1 PR/SC</t>
  </si>
  <si>
    <t>FT LT 230 kV PRE.MEDICI /SANTA CRUZ 1 C-1 RS</t>
  </si>
  <si>
    <t>004/2008</t>
  </si>
  <si>
    <t>CC 004/2008</t>
  </si>
  <si>
    <t>FT LT 230 kV S. OSORIO /PATO BRANCO C-1 PR</t>
  </si>
  <si>
    <t>FT LT 230 kV S. OSORIO /XANXERE ESU C-1 PR/SC</t>
  </si>
  <si>
    <t>FT LT 500 kV S.SANTIAGO /SEGREDO C-1 PR</t>
  </si>
  <si>
    <t>FT MG 500 kV MACHADINHO MG1 SC</t>
  </si>
  <si>
    <t>FT TR 230/69 kV MISSOES TR3 RS</t>
  </si>
  <si>
    <t>005/2009</t>
  </si>
  <si>
    <t>CC 005/2009</t>
  </si>
  <si>
    <t>FT TR 230/69 kV MISSOES TR2 RS</t>
  </si>
  <si>
    <t>FT TR 230/69 kV MISSOES TR1 RS</t>
  </si>
  <si>
    <t>FT MG 230 kV MISSOES MG1 RS</t>
  </si>
  <si>
    <t>FT MG 230 kV MONTE CLARO MG1 RS</t>
  </si>
  <si>
    <t>FT TR 230/69 kV N. PETROPOLIS 2 TR2 RS</t>
  </si>
  <si>
    <t>REA 6042/2016</t>
  </si>
  <si>
    <t>FT TR 230/69 kV N. PETROPOLIS 2 TR1 RS</t>
  </si>
  <si>
    <t>FT MG 230 kV N. PETROPOLIS 2 MG1 RS</t>
  </si>
  <si>
    <t>FT MG 230 kV NOVA PRATA 2 MG2 RS</t>
  </si>
  <si>
    <t>FT TR 525/230 kV NOVA STA RITA TRR1 RS</t>
  </si>
  <si>
    <t>FT TR 525/230 kV NOVA STA RITA TR4 RS</t>
  </si>
  <si>
    <t>FT TR 525/230 kV NOVA STA RITA TR3 RS</t>
  </si>
  <si>
    <t>FT TR 525/230 kV NOVA STA RITA TR2 RS</t>
  </si>
  <si>
    <t>FT TR 525/230 kV NOVA STA RITA TR1 RS</t>
  </si>
  <si>
    <t>FT RTL 525 kV 50 Mvar NOVA STA RITA RTR2 RS</t>
  </si>
  <si>
    <t>FT RTL 525 kV 150 Mvar NOVA STA RITA RT2 RS</t>
  </si>
  <si>
    <t>FT RTL 525 kV 150 Mvar NOVA STA RITA RT1 RS</t>
  </si>
  <si>
    <t>FT MG 525 kV NOVA STA RITA MG1 RS</t>
  </si>
  <si>
    <t>FT MG 230 kV OSORIO 2 MG2 RS</t>
  </si>
  <si>
    <t>FT TR 230/138 kV PALHOCA ESU TR4 SC</t>
  </si>
  <si>
    <t>FT TR 230/138 kV PALHOCA ESU TR3 SC</t>
  </si>
  <si>
    <t>FT TR 230/138 kV PALHOCA ESU TR2 SC</t>
  </si>
  <si>
    <t>FT TR 230/138 kV PALHOCA ESU TR1 SC</t>
  </si>
  <si>
    <t>FT MG 230 kV PALHOCA ESU MG1 SC</t>
  </si>
  <si>
    <t>FT BC 230 kV 50 Mvar PALHOCA ESU BC1 SC</t>
  </si>
  <si>
    <t>FT TR 230/138 kV PASSO FUNDO TR5 RS</t>
  </si>
  <si>
    <t>FT TR  230/138  kV PASSO FUNDO    TR3 RS</t>
  </si>
  <si>
    <t>FT MG 230 kV PASSO FUNDO MG1 RS</t>
  </si>
  <si>
    <t>FT LT 230 kV PASSO FUNDO /SANTA MARTA C-1 RS</t>
  </si>
  <si>
    <t>FT LT 230 kV PASSO FUNDO /GUARITA C-1 RS</t>
  </si>
  <si>
    <t>FT MG 230 kV S. OSORIO MG1 PR</t>
  </si>
  <si>
    <t>FT LT 230 kV FOZ DO CHOPIM /S. OSORIO C-1 PR</t>
  </si>
  <si>
    <t>FT LT 230 kV CASCAVEL /S. OSORIO C-1 PR</t>
  </si>
  <si>
    <t>FT MG 500 kV S.SANTIAGO MG1 PR</t>
  </si>
  <si>
    <t>FT TR 500/230 kV SANTO ANGELO TR1 RS</t>
  </si>
  <si>
    <t>REA 5616/2016</t>
  </si>
  <si>
    <t>FT TR 500/230 kV SANTO ANGELO TRR1 RS</t>
  </si>
  <si>
    <t>FT TR 500/230 kV SANTO ANGELO TR3 RS</t>
  </si>
  <si>
    <t>FT TR 500/230 kV SANTO ANGELO TR2 RS</t>
  </si>
  <si>
    <t>FT RTB 500 kV 50 Mvar SANTO ANGELO RTR1 RS</t>
  </si>
  <si>
    <t>FT RTB 500 kV 150 Mvar SANTO ANGELO RT2 RS</t>
  </si>
  <si>
    <t>FT RTB 500 kV 150 Mvar SANTO ANGELO RT1 RS</t>
  </si>
  <si>
    <t>FT MG 500 kV SANTO ANGELO MG1 RS</t>
  </si>
  <si>
    <t>FT LT 500 kV SANTO ANGELO /ITA C-1 RS/SC</t>
  </si>
  <si>
    <t>FT LT 500 kV CV.GARABI 1 /SANTO ANGELO C-1 RS</t>
  </si>
  <si>
    <t>FT LT 230 kV SANTO ANGELO /SANTO ANGELO 2 C-1 RS</t>
  </si>
  <si>
    <t>FT LT 230 kV SANTO ANGELO /SANTA ROSA 1 C-1 RS</t>
  </si>
  <si>
    <t>FT LT 230 kV SANTO ANGELO /MISSOES C-1 RS</t>
  </si>
  <si>
    <t>FT TR 230/69 kV SIDEROPOL.ESU TRR1 SC</t>
  </si>
  <si>
    <t>FT TR 230/69 kV SIDEROPOL.ESU TR4 SC</t>
  </si>
  <si>
    <t>FT TR 230/69 kV SIDEROPOL.ESU TR3 SC</t>
  </si>
  <si>
    <t>FT TR 230/69 kV SIDEROPOL.ESU TR2 SC</t>
  </si>
  <si>
    <t>FT TR 230/69 kV SIDEROPOL.ESU TR1 SC</t>
  </si>
  <si>
    <t>FT MG 230 kV SIDEROPOL.ESU MG1 SC</t>
  </si>
  <si>
    <t>REA 1535/2008</t>
  </si>
  <si>
    <t>FT TR 230/69 kV TAPERA 2 TR2 RS</t>
  </si>
  <si>
    <t>FT TR 230/69 kV TAPERA 2 TR1 RS</t>
  </si>
  <si>
    <t>FT TR 230/69 kV TAPERA 2 TF3 RS</t>
  </si>
  <si>
    <t>FT MG 230 kV TAPERA 2 MG2 RS</t>
  </si>
  <si>
    <t>REA 5603/2016</t>
  </si>
  <si>
    <t>FT BC 230 kV 50 Mvar TAPERA 2 BC1 RS</t>
  </si>
  <si>
    <t>FT TR 230/138 kV XANXERE ESU TR4 SC</t>
  </si>
  <si>
    <t>FT TR 230/138 kV XANXERE ESU TR3 SC</t>
  </si>
  <si>
    <t>FT TR 230/138 kV XANXERE ESU TR2 SC</t>
  </si>
  <si>
    <t>FT TR 230/138 kV XANXERE ESU TR1 SC</t>
  </si>
  <si>
    <t>FT MG 230 kV XANXERE ESU MG2 SC</t>
  </si>
  <si>
    <t>FT MG 230 kV XANXERE ESU MG1 SC</t>
  </si>
  <si>
    <t>REA 2164/2009</t>
  </si>
  <si>
    <t>FT BC 230 kV 100 Mvar XANXERE ESU BC1 SC</t>
  </si>
  <si>
    <t>FT TR 500/345 kV ADRIANOPOLIS TRR1 RJ</t>
  </si>
  <si>
    <t>062/2001</t>
  </si>
  <si>
    <t>FT TR 500/345 kV ADRIANOPOLIS TR55 RJ</t>
  </si>
  <si>
    <t>FT TR 500/345 kV ADRIANOPOLIS TR53 RJ</t>
  </si>
  <si>
    <t>FT TR 500/345 kV ADRIANOPOLIS TR51 RJ</t>
  </si>
  <si>
    <t>FT TR 345/138 kV ADRIANOPOLIS TRR2 RJ</t>
  </si>
  <si>
    <t>FT TR 345/138 kV ADRIANOPOLIS TRR1 RJ</t>
  </si>
  <si>
    <t>FT TR 345/138 kV ADRIANOPOLIS TR2B RJ</t>
  </si>
  <si>
    <t>FT TR 345/138 kV ADRIANOPOLIS TR2A RJ</t>
  </si>
  <si>
    <t>FT TR 345/138 kV ADRIANOPOLIS TR1B RJ</t>
  </si>
  <si>
    <t>FT TR 345/138 kV ADRIANOPOLIS TR1A RJ</t>
  </si>
  <si>
    <t>FT RTL 500 kV 136 MVAr ADRIANOPOLIS RT6 RJ</t>
  </si>
  <si>
    <t>FT RTL 500 kV 136 MVAr ADRIANOPOLIS RT5 RJ</t>
  </si>
  <si>
    <t>FT RTB 13,8 kV 50 MVAr ADRIANOPOLIS RT4 RJ</t>
  </si>
  <si>
    <t>FT RTB 13,8 kV 50 MVAr ADRIANOPOLIS RT3 RJ</t>
  </si>
  <si>
    <t>FT MG 500 kV ADRIANOPOLIS MG1 RJ</t>
  </si>
  <si>
    <t>FT BC 345 kV 160 MVAr ADRIANOPOLIS BC11 RJ</t>
  </si>
  <si>
    <t>FT BC 345 kV 160 MVAr ADRIANOPOLIS BC10 RJ</t>
  </si>
  <si>
    <t>FT BC 13,8 kV 50 Mvar ADRIANOPOLIS BC6 RJ</t>
  </si>
  <si>
    <t>FT BC 13,8 kV 50 Mvar ADRIANOPOLIS BC5 RJ</t>
  </si>
  <si>
    <t>FT BC 13,8 kV 10 Mvar ADRIANOPOLIS BC9 RJ</t>
  </si>
  <si>
    <t>FT BC 13,8 kV 10 Mvar ADRIANOPOLIS BC8 RJ</t>
  </si>
  <si>
    <t>FT BC 13,8 kV 10 Mvar ADRIANOPOLIS BC7 RJ</t>
  </si>
  <si>
    <t>FT LT 500 kV ADRIANOPOLIS /SAO JOSE C-1 RJ</t>
  </si>
  <si>
    <t>FT LT 500 kV ADRIANOPOLIS /GRAJAU C-1 RJ</t>
  </si>
  <si>
    <t>FT LT 500 kV ADRIANOPOLIS /C. PAULISTA C-3 RJ/SP</t>
  </si>
  <si>
    <t>FT LT 345 kV ADRIANOPOLIS /VENDA PEDRAS C-1 RJ</t>
  </si>
  <si>
    <t>FT LT 345 kV ADRIANOPOLIS /MACAE MERCHAN C-1 RJ</t>
  </si>
  <si>
    <t>FT LT 345 kV ADRIANOPOLIS /JACAREPAGUA C-2 RJ</t>
  </si>
  <si>
    <t>FT LT 345 kV ADRIANOPOLIS /JACAREPAGUA C-1 RJ</t>
  </si>
  <si>
    <t>FT LT 345 kV ADRIANOPOLIS /ITUTINGA C-2 RJ/MG</t>
  </si>
  <si>
    <t>FT LT 345 kV ADRIANOPOLIS /ITUTINGA C-1 RJ/MG</t>
  </si>
  <si>
    <t>FT TR 500/440 kV AGUA VERMELHA TRR1 SP</t>
  </si>
  <si>
    <t>FT TR 500/440 kV AGUA VERMELHA TR8 SP</t>
  </si>
  <si>
    <t>FT MG 500 kV AGUA VERMELHA MG2 SP</t>
  </si>
  <si>
    <t>FT MG 500 kV AGUA VERMELHA MG1 SP</t>
  </si>
  <si>
    <t>FT MG 230 kV AGUAS LINDAS MG2 GO</t>
  </si>
  <si>
    <t>REA 2367/2010</t>
  </si>
  <si>
    <t>FT LT 230 kV BARRO ALTO /AGUAS LINDAS C-1 GO</t>
  </si>
  <si>
    <t>FT LT 230 kV AGUAS LINDAS /BRAS. SUL C-1 GO/DF</t>
  </si>
  <si>
    <t>FT TR 500/138 kV ANGRA FUR TRR1 RJ</t>
  </si>
  <si>
    <t>FT TR 500/138 kV ANGRA FUR TR58 RJ</t>
  </si>
  <si>
    <t>FT TR 138/138 kV ANGRA FUR TRD2 RJ</t>
  </si>
  <si>
    <t>REA 4089/2013</t>
  </si>
  <si>
    <t>FT RTL 500 kV 136 MVAr ANGRA FUR RT1 RJ</t>
  </si>
  <si>
    <t>FT MG 500 kV ANGRA FUR MG1 RJ</t>
  </si>
  <si>
    <t>FT MG 345 kV ITUTINGA MG1 MG</t>
  </si>
  <si>
    <t>REA 5952/2016</t>
  </si>
  <si>
    <t>FT MG 345 kV JACAREPAGUA MG1 RJ</t>
  </si>
  <si>
    <t>REA 5710/2016</t>
  </si>
  <si>
    <t>FT LT 500 kV ANGRA FUR /ZONA OESTE C-1 RJ</t>
  </si>
  <si>
    <t>FT LT 500 kV ANGRA FUR /NOVA IGUACU C-1 RJ</t>
  </si>
  <si>
    <t>FT LT 500 kV ANGRA FUR /C. PAULISTA C-1 RJ/SP</t>
  </si>
  <si>
    <t>FT LT 500 kV ARARAQUARA FURNAS /POCOS CALDAS C-1 SP/MG</t>
  </si>
  <si>
    <t>FT LT 500 kV ARARAQUARA FURNAS /CAMPINAS C-1 SP</t>
  </si>
  <si>
    <t>FT LT 500 kV MARIMBONDO II /ARARAQUARA FURNAS C-2 MG/SP</t>
  </si>
  <si>
    <t>FT LT 500 kV MARIMBONDO II /ARARAQUARA FURNAS C-1 MG/SP</t>
  </si>
  <si>
    <t>FT MG 500 kV ARARAQUARA FURNAS MG1 SP</t>
  </si>
  <si>
    <t>FT LT 345 kV ATIBAIA 2 /POCOS CALDAS C-1 SP/MG</t>
  </si>
  <si>
    <t>REA 4420/2013</t>
  </si>
  <si>
    <t>FT LT 345 kV ATIBAIA 2 /MOGI CRUZES C-1 SP</t>
  </si>
  <si>
    <t>FT RTL 500 kV 33,33 Mvar B.DESPACHO 3 RTR3 MG</t>
  </si>
  <si>
    <t>003/2009</t>
  </si>
  <si>
    <t>CC 003/2009</t>
  </si>
  <si>
    <t>FT RTL 500 kV 100 Mvar B.DESPACHO 3 RT21 MG</t>
  </si>
  <si>
    <t>FT LT 500 kV B.DESPACHO 3 /OURO PRETO 2 C-1 MG</t>
  </si>
  <si>
    <t>FT TR 345/230 kV BANDEIRANTES TRR2 GO</t>
  </si>
  <si>
    <t>FT TR 345/230 kV BANDEIRANTES TR5 GO</t>
  </si>
  <si>
    <t>REA 4326/2013</t>
  </si>
  <si>
    <t>FT TR 345/230 kV BANDEIRANTES TR4 GO</t>
  </si>
  <si>
    <t>FT TR 345/230 kV BANDEIRANTES TR3 GO</t>
  </si>
  <si>
    <t>FT TR 345/230 kV BANDEIRANTES TR2 GO</t>
  </si>
  <si>
    <t>FT TR 345/230 kV BANDEIRANTES TR1 GO</t>
  </si>
  <si>
    <t>FT TR 10,5/345 kV BANDEIRANTES TRR1 GO</t>
  </si>
  <si>
    <t>FT CE 100/-50 MvAr BANDEIRANTES CE2 GO</t>
  </si>
  <si>
    <t>FT CE 100/-50 MvAr BANDEIRANTES CE1 GO</t>
  </si>
  <si>
    <t>FT RTL 345 kV 60 MVAr BANDEIRANTES RT2 GO</t>
  </si>
  <si>
    <t>FT RTL 345 kV 60 MVAr BANDEIRANTES RT1 GO</t>
  </si>
  <si>
    <t>FT RTB 13,8 kV 25 MVAr BANDEIRANTES RT4 GO</t>
  </si>
  <si>
    <t>FT RTB 13,8 kV 25 MVAr BANDEIRANTES RT3 GO</t>
  </si>
  <si>
    <t>FT MG 345 kV BANDEIRANTES MG1 GO</t>
  </si>
  <si>
    <t>REA 3468/2012</t>
  </si>
  <si>
    <t>FT BC 345 kV 91,5 MVAr BANDEIRANTES BC1 GO</t>
  </si>
  <si>
    <t>REA 2230/2009</t>
  </si>
  <si>
    <t>FT LT 345 kV ITUMBIARA /BANDEIRANTES C-2 MG/GO</t>
  </si>
  <si>
    <t>FT LT 345 kV ITUMBIARA /BANDEIRANTES C-1 MG/GO</t>
  </si>
  <si>
    <t>FT LT 345 kV BANDEIRANTES /SAMAMBAIA C-2 GO/DF</t>
  </si>
  <si>
    <t>FT LT 345 kV BANDEIRANTES /SAMAMBAIA C-1 GO/DF</t>
  </si>
  <si>
    <t>FT LT 230 kV XAVANTES /BANDEIRANTES C-2 GO</t>
  </si>
  <si>
    <t>FT LT 230 kV XAVANTES /BANDEIRANTES C-1 GO</t>
  </si>
  <si>
    <t>FT LT 230 kV BANDEIRANTES /ANHANGUERA GO C-2 GO</t>
  </si>
  <si>
    <t>FT LT 230 kV BANDEIRANTES /ANHANGUERA GO C-1 GO</t>
  </si>
  <si>
    <t>FT TR 345/138 kV BARREIRO 1 TRR1 MG</t>
  </si>
  <si>
    <t>FT TR 345/138 kV BARREIRO 1 TR4 MG</t>
  </si>
  <si>
    <t>FT TR 345/138 kV BARREIRO 1 TR3 MG</t>
  </si>
  <si>
    <t>FT LT 345 kV BARREIRO 1 /PIMENTA C-1 MG</t>
  </si>
  <si>
    <t>FT TR 230/69 kV BARRO ALTO TRR1 GO</t>
  </si>
  <si>
    <t>FT TR 230/69 kV BARRO ALTO TR3 GO</t>
  </si>
  <si>
    <t>REA 4276/2013</t>
  </si>
  <si>
    <t>FT TR 230/69 kV BARRO ALTO TR2 GO</t>
  </si>
  <si>
    <t>FT TR 230/69 kV BARRO ALTO TR1 GO</t>
  </si>
  <si>
    <t>FT RTB 230 kV 15 Mvar BARRO ALTO RT1 GO</t>
  </si>
  <si>
    <t>FT MG 230 kV BARRO ALTO MG1 GO</t>
  </si>
  <si>
    <t>FT BC 230 kV 27,7 Mvar BARRO ALTO BC2 GO</t>
  </si>
  <si>
    <t>FT LT 230 kV ITAPACI /BARRO ALTO C-1 GO</t>
  </si>
  <si>
    <t>REA 3218/2011</t>
  </si>
  <si>
    <t>FT LT 230 kV BARRO ALTO /NIQUELANDIA C-1 GO</t>
  </si>
  <si>
    <t>FT LT 500 kV IBIUNA /BATEIAS C-2 SP/PR</t>
  </si>
  <si>
    <t>034/2001</t>
  </si>
  <si>
    <t>CC 034/2001</t>
  </si>
  <si>
    <t>FT LT 500 kV IBIUNA /BATEIAS C-1 SP/PR</t>
  </si>
  <si>
    <t>FT MG 500 kV BATEIAS MG5 PR</t>
  </si>
  <si>
    <t>FT TR 230/34,5 kV BRAS. GERAL TRR1 DF</t>
  </si>
  <si>
    <t>REA 3231/2011</t>
  </si>
  <si>
    <t>FT TR 230/34,5 kV BRAS. GERAL TR5 DF</t>
  </si>
  <si>
    <t>FT TR 230/34,5 kV BRAS. GERAL TR4 DF</t>
  </si>
  <si>
    <t>FT TR 230/34,5 kV BRAS. GERAL TR2 DF</t>
  </si>
  <si>
    <t>FT TR 230/34,5 kV BRAS. GERAL TR1 DF</t>
  </si>
  <si>
    <t>FT MG 230 kV BRAS. GERAL MG1 DF</t>
  </si>
  <si>
    <t>REA 3893/2013</t>
  </si>
  <si>
    <t>REA 4068/2013</t>
  </si>
  <si>
    <t>FT MG 345 kV VIANA MG1 ES</t>
  </si>
  <si>
    <t>REA 5148/2015</t>
  </si>
  <si>
    <t>FT TR 230/34,5 kV BRAS. GERAL TR3D DF</t>
  </si>
  <si>
    <t>FT CS 20/-10 MVAr BRAS. GERAL CS1 DF</t>
  </si>
  <si>
    <t>FT MG 500 kV SAMAMBAIA MG2 DF</t>
  </si>
  <si>
    <t>REA 6247/2017</t>
  </si>
  <si>
    <t>FT MG 750 kV ITABERA MG1 SP</t>
  </si>
  <si>
    <t>REA 5822/2016</t>
  </si>
  <si>
    <t>FT LT 230 kV BRAS. GERAL /BRAS. SUL C-2 DF</t>
  </si>
  <si>
    <t>FT LT 230 kV BRAS. GERAL /BRAS. SUL C-1 DF</t>
  </si>
  <si>
    <t>FT CS 20/-10 MVAr BRAS. GERAL CS2 DF</t>
  </si>
  <si>
    <t>FT TR 345/230 kV BRAS. SUL TRR2 DF</t>
  </si>
  <si>
    <t>FT TR 345/230 kV BRAS. SUL TR9 DF</t>
  </si>
  <si>
    <t>FT TR 345/230 kV BRAS. SUL TR6 DF</t>
  </si>
  <si>
    <t>FT TR 345/230 kV BRAS. SUL TR3 DF</t>
  </si>
  <si>
    <t>FT TR 345/230 kV BRAS. SUL TR10 DF</t>
  </si>
  <si>
    <t>REA 3814/2012</t>
  </si>
  <si>
    <t>FT TR 345/138 kV BRAS. SUL TRR2 DF</t>
  </si>
  <si>
    <t>FT TR 345/138 kV BRAS. SUL TRR1 DF</t>
  </si>
  <si>
    <t>FT TR 345/138 kV BRAS. SUL TR8B DF</t>
  </si>
  <si>
    <t>FT TR 345/138 kV BRAS. SUL TR8A DF</t>
  </si>
  <si>
    <t>FT TR 345/138 kV BRAS. SUL TR7 DF</t>
  </si>
  <si>
    <t>FT TR 345/138 kV BRAS. SUL TR4 DF</t>
  </si>
  <si>
    <t>FT TR 345/138 kV BRAS. SUL TR2 DF</t>
  </si>
  <si>
    <t>FT TR 345/138 kV BRAS. SUL TR1 DF</t>
  </si>
  <si>
    <t>FT CS 60/-30 MVAr BRAS. SUL CS1 DF</t>
  </si>
  <si>
    <t>FT LT 345 kV CORUMBA /BRAS. SUL C-1 GO/DF</t>
  </si>
  <si>
    <t>FT RTB 13,8 kV 25 Mvar BRAS. SUL RT2 DF</t>
  </si>
  <si>
    <t>FT RTB 13,8 kV 25 Mvar BRAS. SUL RT1 DF</t>
  </si>
  <si>
    <t>FT MG 345 kV BRAS. SUL MG1 DF</t>
  </si>
  <si>
    <t>FT BC 13,8 kV 15 Mvar BRAS. SUL BC4 DF</t>
  </si>
  <si>
    <t>FT BC 13,8 kV 15 Mvar BRAS. SUL BC3 DF</t>
  </si>
  <si>
    <t>FT BC 13,8 kV 15 Mvar BRAS. SUL BC2 DF</t>
  </si>
  <si>
    <t>FT BC 13,8 kV 15 Mvar BRAS. SUL BC1 DF</t>
  </si>
  <si>
    <t>FT LT 345 kV BRAS. SUL /SAMAMBAIA C-2 DF</t>
  </si>
  <si>
    <t>FT LT 345 kV BRAS. SUL /SAMAMBAIA C-1 DF</t>
  </si>
  <si>
    <t>FT LT 230 kV BRAS. SUL /PIRINEUS C-1 DF/GO</t>
  </si>
  <si>
    <t>FT TR 230/138 kV C. DOURADA TRR2 GO</t>
  </si>
  <si>
    <t>FT TR  230/138  kV C. DOURADA     TR2 GO</t>
  </si>
  <si>
    <t>FT LT 230 kV RIO VERDE FUR /C. DOURADA C-1 GO</t>
  </si>
  <si>
    <t>FT LT 230 kV ITUMBIARA /C. DOURADA C-1 MG/GO</t>
  </si>
  <si>
    <t>FT TR 500/138 kV C. PAULISTA TRR1 SP</t>
  </si>
  <si>
    <t>FT TR 500/138 kV C. PAULISTA TR59 SP</t>
  </si>
  <si>
    <t>FT TR 500/138 kV C. PAULISTA TR57 SP</t>
  </si>
  <si>
    <t>FT RTL 500 kV 136 MVAr C. PAULISTA RT2 SP</t>
  </si>
  <si>
    <t>FT RTB 500 kV 136 Mvar C. PAULISTA RT1 SP</t>
  </si>
  <si>
    <t>FT MG 500 kV C. PAULISTA MG1 SP</t>
  </si>
  <si>
    <t>FT LT 500 kV C. PAULISTA /TIJUCO PRETO C-1 SP</t>
  </si>
  <si>
    <t>FT LT 500 kV C. PAULISTA /TAUBATE C-1 SP</t>
  </si>
  <si>
    <t>FT LT 500 kV C. PAULISTA /RESENDE C-1 SP/RJ</t>
  </si>
  <si>
    <t>FT LT 500 kV C. PAULISTA /ITAJUBA 3 C-1 SP/MG</t>
  </si>
  <si>
    <t>FT TR 500/345 kV CAMPINAS TRR1 SP</t>
  </si>
  <si>
    <t>FT TR 500/345 kV CAMPINAS TR54 SP</t>
  </si>
  <si>
    <t>FT TR 500/345 kV CAMPINAS TR51 SP</t>
  </si>
  <si>
    <t>FT TR 345/138 kV CAMPINAS TRR1 SP</t>
  </si>
  <si>
    <t>FT TR 345/138 kV CAMPINAS TR5 SP</t>
  </si>
  <si>
    <t>FT TR 345/138 kV CAMPINAS TR4 SP</t>
  </si>
  <si>
    <t>FT TR 345/138 kV CAMPINAS TR3 SP</t>
  </si>
  <si>
    <t>FT TR 345/138 kV CAMPINAS TR2 SP</t>
  </si>
  <si>
    <t>FT TR 345/138 kV CAMPINAS TR1 SP</t>
  </si>
  <si>
    <t>FT RTL 500 kV 136 MVAr CAMPINAS RTC2 SP</t>
  </si>
  <si>
    <t>FT RTB 500 kV 45,3 MVAr CAMPINAS RTR1 SP</t>
  </si>
  <si>
    <t>FT RTB 13,8 kV 50 MVAr CAMPINAS RT5 SP</t>
  </si>
  <si>
    <t>FT RTB 13,8 kV 50 MVAr CAMPINAS RT4 SP</t>
  </si>
  <si>
    <t>FT RTB 13,8 kV 25 MVAr CAMPINAS RT2 SP</t>
  </si>
  <si>
    <t>FT RTB 13,8 kV 25 MVAr CAMPINAS RT1 SP</t>
  </si>
  <si>
    <t>FT MG 500 kV CAMPINAS MG1 SP</t>
  </si>
  <si>
    <t>REA 5012/2015</t>
  </si>
  <si>
    <t>FT BC 345 kV 100 Mvar CAMPINAS BC2 SP</t>
  </si>
  <si>
    <t>FT BC 345 kV 100 Mvar CAMPINAS BC1 SP</t>
  </si>
  <si>
    <t>FT LT 500 kV ITATIBA /CAMPINAS C-1 SP</t>
  </si>
  <si>
    <t>FT LT 345 kV CAMPINAS /POCOS CALDAS C-1 SP/MG</t>
  </si>
  <si>
    <t>FT LT 345 kV CAMPINAS /GUARULHOS C-1 SP</t>
  </si>
  <si>
    <t>FT TR 345/138 kV CAMPOS TRR1 RJ</t>
  </si>
  <si>
    <t>REA 4188/2013</t>
  </si>
  <si>
    <t>FT TR 345/138 kV CAMPOS TR4 RJ</t>
  </si>
  <si>
    <t>REA 4481/2013</t>
  </si>
  <si>
    <t>FT TR 345/138 kV CAMPOS TR3 RJ</t>
  </si>
  <si>
    <t>FT TR 345/138 kV CAMPOS TR2 RJ</t>
  </si>
  <si>
    <t>REA 6787/2017</t>
  </si>
  <si>
    <t>FT TR 345/138 kV CAMPOS TR1 RJ</t>
  </si>
  <si>
    <t>FT TR 345/138 kV CAMPOS TRR2 RJ</t>
  </si>
  <si>
    <t>FT RTL 345 kV 60 MVAr CAMPOS RT6 RJ</t>
  </si>
  <si>
    <t>FT RTL 345 kV 60 MVAr CAMPOS RT5 RJ</t>
  </si>
  <si>
    <t>FT RTB 13,8 kV 25 Mvar CAMPOS RT4 RJ</t>
  </si>
  <si>
    <t>FT RTB 13,8 kV 25 Mvar CAMPOS RT3 RJ</t>
  </si>
  <si>
    <t>FT RTB 13,8 kV 25 Mvar CAMPOS RT2 RJ</t>
  </si>
  <si>
    <t>FT RTB 13,8 kV 25 Mvar CAMPOS RT1 RJ</t>
  </si>
  <si>
    <t>FT MG 345 kV CAMPOS MG1 RJ</t>
  </si>
  <si>
    <t>FT CE 100/-60 MvAr CAMPOS CE1 RJ</t>
  </si>
  <si>
    <t>FT BC 345 kV 60 Mvar CAMPOS BC9 RJ</t>
  </si>
  <si>
    <t>FT BC 345 kV 60 Mvar CAMPOS BC10 RJ</t>
  </si>
  <si>
    <t>FT BC 13,8 kV 10 Mvar CAMPOS BC8 RJ</t>
  </si>
  <si>
    <t>FT BC 13,8 kV 10 Mvar CAMPOS BC7 RJ</t>
  </si>
  <si>
    <t>FT BC 13,8 kV 10 Mvar CAMPOS BC6 RJ</t>
  </si>
  <si>
    <t>FT BC 13,8 kV 10 Mvar CAMPOS BC5 RJ</t>
  </si>
  <si>
    <t>FT BC 13,8 kV 10 Mvar CAMPOS BC4 RJ</t>
  </si>
  <si>
    <t>FT BC 13,8 kV 10 Mvar CAMPOS BC3 RJ</t>
  </si>
  <si>
    <t>FT LT 345 kV CAMPOS /VITORIA C-1 RJ/ES</t>
  </si>
  <si>
    <t>FT LT 345 kV CAMPOS /VIANA C-1 RJ/ES</t>
  </si>
  <si>
    <t>FT LT 345 kV CAMPOS /MACAE MERCHAN C-3 RJ</t>
  </si>
  <si>
    <t>006/2005</t>
  </si>
  <si>
    <t>CC 006/2005</t>
  </si>
  <si>
    <t>FT LT 345 kV CAMPOS /MACAE MERCHAN C-2 RJ</t>
  </si>
  <si>
    <t>FT LT 345 kV CAMPOS /MACAE MERCHAN C-1 RJ</t>
  </si>
  <si>
    <t>FT MG 345 kV CORUMBA MG1 GO</t>
  </si>
  <si>
    <t>FT LT 345 kV CORUMBA /ITUMBIARA C-1 GO/MG</t>
  </si>
  <si>
    <t>FT MG 345 kV ESTREITO MG1 MG</t>
  </si>
  <si>
    <t>FT LT 345 kV ESTREITO /M. MORAES C-1 MG</t>
  </si>
  <si>
    <t>FT LT 345 kV ESTREITO /L.C.BARRETO C-2 MG/SP</t>
  </si>
  <si>
    <t>FT LT 345 kV ESTREITO /L.C.BARRETO C-1 MG/SP</t>
  </si>
  <si>
    <t>FT LT 345 kV ESTREITO /FURNAS C-1 MG</t>
  </si>
  <si>
    <t>FT MG 500 kV F.IGUACU 60HZ MG1 PR</t>
  </si>
  <si>
    <t>REA 2069/2009</t>
  </si>
  <si>
    <t>FT EL 500 kV F.IGUACU 60HZ  EL5</t>
  </si>
  <si>
    <t>FT EL 500 kV F.IGUACU 60HZ  EL4</t>
  </si>
  <si>
    <t>FT EL 500 kV F.IGUACU 60HZ  EL3</t>
  </si>
  <si>
    <t>FT EL 500 kV F.IGUACU 60HZ  EL2</t>
  </si>
  <si>
    <t>FT EL 500 kV F.IGUACU 60HZ  EL1</t>
  </si>
  <si>
    <t>FT MG 345 kV FURNAS MG1 MG</t>
  </si>
  <si>
    <t>FT LT 345 kV FURNAS /POCOS CALDAS C-2 MG</t>
  </si>
  <si>
    <t>FT LT 345 kV FURNAS /POCOS CALDAS C-1 MG</t>
  </si>
  <si>
    <t>FT LT 345 kV FURNAS /PIMENTA C-1 MG</t>
  </si>
  <si>
    <t>FT LT 345 kV FURNAS /M. MORAES C-1 MG</t>
  </si>
  <si>
    <t>FT LT 345 kV FURNAS /ITUTINGA C-2 MG</t>
  </si>
  <si>
    <t>FT LT 345 kV FURNAS /ITUTINGA C-1 MG</t>
  </si>
  <si>
    <t>FT TR 500/138 kV GRAJAU TRR2 RJ</t>
  </si>
  <si>
    <t>REA 3178/2011</t>
  </si>
  <si>
    <t>FT TR 500/138 kV GRAJAU TRR1 RJ</t>
  </si>
  <si>
    <t>REA 5457/2015</t>
  </si>
  <si>
    <t>FT TR 500/138 kV GRAJAU TR58 RJ</t>
  </si>
  <si>
    <t>FT TR 500/138 kV GRAJAU TR56 RJ</t>
  </si>
  <si>
    <t>FT TR 500/138 kV GRAJAU TR54 RJ</t>
  </si>
  <si>
    <t>FT TR 500/138 kV GRAJAU TR52 RJ</t>
  </si>
  <si>
    <t>FT MG 500 kV GRAJAU MG1 RJ</t>
  </si>
  <si>
    <t>REA 4552/2014</t>
  </si>
  <si>
    <t>FT CS 200/-150 MVAr GRAJAU CS2 RJ</t>
  </si>
  <si>
    <t>FT CS 200/-150 MVAr GRAJAU CS1 RJ</t>
  </si>
  <si>
    <t>FT LT 500 kV NOVA IGUACU /GRAJAU C-1 RJ</t>
  </si>
  <si>
    <t>FT MG 345 kV GUARULHOS MG1 SP</t>
  </si>
  <si>
    <t>FT BC 345 kV 150 Mvar GUARULHOS BC2 SP</t>
  </si>
  <si>
    <t>FT BC 345 kV 100 Mvar GUARULHOS BC1 SP</t>
  </si>
  <si>
    <t>FT LT 345 kV NORTE /GUARULHOS C-2 SP</t>
  </si>
  <si>
    <t>FT LT 345 kV NORTE /GUARULHOS C-1 SP</t>
  </si>
  <si>
    <t>FT LT 345 kV GUARULHOS /POCOS CALDAS C-2 SP/MG</t>
  </si>
  <si>
    <t>FT LT 345 kV GUARULHOS /POCOS CALDAS C-1 SP/MG</t>
  </si>
  <si>
    <t>FT LT 345 kV GUARULHOS /NORDESTE C-1 SP</t>
  </si>
  <si>
    <t>FT LT 345 kV GUARULHOS /IBIUNA C-2 SP</t>
  </si>
  <si>
    <t>FT LT 345 kV GUARULHOS /IBIUNA C-1 SP</t>
  </si>
  <si>
    <t>FT LT 500 kV S.DA MESA /GURUPI C-1 GO/TO</t>
  </si>
  <si>
    <t>FT MG 500 kV GURUPI MG2 TO</t>
  </si>
  <si>
    <t>FT CR 500 kV 361,5 Mvar GURUPI BC3 TO</t>
  </si>
  <si>
    <t>FT CR 500 kV 161 MVAr GURUPI BC1 TO</t>
  </si>
  <si>
    <t>FT TR 500/345 kV IBIUNA ATR3 SP</t>
  </si>
  <si>
    <t>REA 3744/2012</t>
  </si>
  <si>
    <t>FT TR 500/345 kV IBIUNA ATR2 SP</t>
  </si>
  <si>
    <t>FT TR 500/345 kV IBIUNA ATR1 SP</t>
  </si>
  <si>
    <t>FT CS 330/-220 MVAr IBIUNA CS4 SP</t>
  </si>
  <si>
    <t>FT CS 330/-220 MVAr IBIUNA CS3 SP</t>
  </si>
  <si>
    <t>FT CS 330/-220 MVAr IBIUNA CS2 SP</t>
  </si>
  <si>
    <t>FT CS 330/-220 MVAr IBIUNA CS1 SP</t>
  </si>
  <si>
    <t>FT RTB 500 kV 60 Mvar IBIUNA RTR1 SP</t>
  </si>
  <si>
    <t>FT RTB 500 kV 180 Mvar IBIUNA RT3 SP</t>
  </si>
  <si>
    <t>FT MG 500 kV IBIUNA MG2 SP</t>
  </si>
  <si>
    <t>FT TR 345/138 kV VIANA TR4 ES</t>
  </si>
  <si>
    <t>FT MG 500 kV IBIUNA MG1 SP</t>
  </si>
  <si>
    <t>FT BF 345 kV 59 Mvar IBIUNA ZRJ SP</t>
  </si>
  <si>
    <t>FT BF 345 kV 59 Mvar IBIUNA ZRI SP</t>
  </si>
  <si>
    <t>FT LT 500 kV IBIUNA /ITATIBA C-1 SP</t>
  </si>
  <si>
    <t>FT LT 345 kV IBIUNA /TIJUCO PRETO C-2 SP</t>
  </si>
  <si>
    <t>FT LT 345 kV IBIUNA /TIJUCO PRETO C-1 SP</t>
  </si>
  <si>
    <t>FT LT 345 kV IBIUNA /INTERLAGOS C-2 SP</t>
  </si>
  <si>
    <t>FT LT 345 kV IBIUNA /INTERLAGOS C-1 SP</t>
  </si>
  <si>
    <t>FT CR 500 kV 382 MVAr IBIUNA BC2A SP</t>
  </si>
  <si>
    <t>FT CR 500 kV 382 MVAr IBIUNA BC1A SP</t>
  </si>
  <si>
    <t>FT BF 345 kV 294 Mvar IBIUNA ZRG SP</t>
  </si>
  <si>
    <t>FT BF 345 kV 294 Mvar IBIUNA ZRD SP</t>
  </si>
  <si>
    <t>FT LT 750 kV ITABERA /IVAIPORA C-3 SP/PR</t>
  </si>
  <si>
    <t>FT LT 750 kV ITABERA /IVAIPORA C-2 SP/PR</t>
  </si>
  <si>
    <t>FT LT 750 kV ITABERA /IVAIPORA C-1 SP/PR</t>
  </si>
  <si>
    <t>FT RTB 750 kV 329 Mvar ITABERA RT1 SP</t>
  </si>
  <si>
    <t>FT LT 750 kV ITABERA /TIJUCO PRETO C-3 SP</t>
  </si>
  <si>
    <t>FT LT 750 kV ITABERA /TIJUCO PRETO C-2 SP</t>
  </si>
  <si>
    <t>FT LT 750 kV ITABERA /TIJUCO PRETO C-1 SP</t>
  </si>
  <si>
    <t>FT CR 750 kV 621 Mvar ITABERA BC3B SP</t>
  </si>
  <si>
    <t>FT CR 750 kV 621 Mvar ITABERA BC3A SP</t>
  </si>
  <si>
    <t>FT CR 750 kV 621 Mvar ITABERA BC2B SP</t>
  </si>
  <si>
    <t>FT CR 750 kV 621 Mvar ITABERA BC2A SP</t>
  </si>
  <si>
    <t>FT CR 750 kV 621 Mvar ITABERA BC1B SP</t>
  </si>
  <si>
    <t>FT CR 750 kV 621 Mvar ITABERA BC1A SP</t>
  </si>
  <si>
    <t>FT LT 345 kV ITAPETI /TIJUCO PRETO C-4 SP</t>
  </si>
  <si>
    <t>007/2006</t>
  </si>
  <si>
    <t>CC 007/2006</t>
  </si>
  <si>
    <t>FT LT 345 kV ITAPETI /TIJUCO PRETO C-3 SP</t>
  </si>
  <si>
    <t>FT LT 345 kV ITAPETI /NORDESTE C-1 SP</t>
  </si>
  <si>
    <t>REA 6605/2017</t>
  </si>
  <si>
    <t>FT TR 500/345 kV ITUMBIARA TRR1 MG</t>
  </si>
  <si>
    <t>FT TR 500/345 kV ITUMBIARA TR53 MG</t>
  </si>
  <si>
    <t>FT TR 500/345 kV ITUMBIARA TR50 MG</t>
  </si>
  <si>
    <t>FT TR 500/345 kV ITUMBIARA TR49 MG</t>
  </si>
  <si>
    <t>FT TR 345/230 kV ITUMBIARA TRR4 MG</t>
  </si>
  <si>
    <t>FT TR 345/230 kV ITUMBIARA TR2 MG</t>
  </si>
  <si>
    <t>FT TR  345/230  kV ITUMBIARA      TR3 MG</t>
  </si>
  <si>
    <t>FT TR  345/230  kV ITUMBIARA      TR1 MG</t>
  </si>
  <si>
    <t>FT LT 500 kV EMBORCACAO /ITUMBIARA C-1 MG</t>
  </si>
  <si>
    <t>FT LT 345 kV ITUMBIARA /P. COLOMBIA C-1 MG</t>
  </si>
  <si>
    <t>FT MG 500 kV ITUMBIARA MG1 MG</t>
  </si>
  <si>
    <t>FT LT 500 kV ITUMBIARA /SAO SIMAO-SE C-1 MG</t>
  </si>
  <si>
    <t>FT LT 230 kV PARANAIBA /ITUMBIARA C-1 GO/MG</t>
  </si>
  <si>
    <t>FT LT 230 kV ITUMBIARA /RIO VERDE FUR C-2 MG/GO</t>
  </si>
  <si>
    <t>FT LT 230 kV ITUMBIARA /RIO VERDE FUR C-1 MG/GO</t>
  </si>
  <si>
    <t>FT CR 230 kV 33,9 Mvar ITUMBIARA BC1 MG</t>
  </si>
  <si>
    <t>FT CR 230 kV 183 Mvar ITUMBIARA BC2 MG</t>
  </si>
  <si>
    <t>FT RTB 345 kV 60 Mvar ITUTINGA RT1 MG</t>
  </si>
  <si>
    <t>FT RTB 345 kV 20 MVAr ITUTINGA RTR1 MG</t>
  </si>
  <si>
    <t>FT TR 750/500 kV IVAIPORA TRR1 PR</t>
  </si>
  <si>
    <t>FT TR 750/500 kV IVAIPORA TR3 PR</t>
  </si>
  <si>
    <t>FT TR 750/500 kV IVAIPORA TR2 PR</t>
  </si>
  <si>
    <t>FT TR 750/500 kV IVAIPORA TR1 PR</t>
  </si>
  <si>
    <t>FT RTB 750 kV 329 Mvar IVAIPORA RT7 PR</t>
  </si>
  <si>
    <t>FT RTB 69 kV 60 Mvar IVAIPORA RTR1 PR</t>
  </si>
  <si>
    <t>FT RTB 69 kV 180 Mvar IVAIPORA RT3B PR</t>
  </si>
  <si>
    <t>FT RTB 69 kV 180 Mvar IVAIPORA RT3A PR</t>
  </si>
  <si>
    <t>FT RTB 69 kV 180 MVAr IVAIPORA RT2C PR</t>
  </si>
  <si>
    <t>FT RTB 69 kV 180 MVAr IVAIPORA RT2B PR</t>
  </si>
  <si>
    <t>FT RTB 69 kV 180 MVAr IVAIPORA RT2A PR</t>
  </si>
  <si>
    <t>FT RTB 69 kV 180 MVAr IVAIPORA RT1C PR</t>
  </si>
  <si>
    <t>FT RTB 69 kV 180 MVAr IVAIPORA RT1B PR</t>
  </si>
  <si>
    <t>FT RTB 69 kV 180 MVAr IVAIPORA RT1A PR</t>
  </si>
  <si>
    <t>FT MG 750 kV IVAIPORA MG1 PR</t>
  </si>
  <si>
    <t>REA 1266/2008</t>
  </si>
  <si>
    <t>FT CR 750 kV 528 Mvar IVAIPORA BC5A PR</t>
  </si>
  <si>
    <t>FT CR 750 kV 528 Mvar IVAIPORA BC3A PR</t>
  </si>
  <si>
    <t>FT CR 750 kV 528 Mvar IVAIPORA BC1A PR</t>
  </si>
  <si>
    <t>FT TR 345/138 kV JACAREPAGUA TRR2 RJ</t>
  </si>
  <si>
    <t>FT TR 345/138 kV JACAREPAGUA TRR1 RJ</t>
  </si>
  <si>
    <t>FT TR 345/138 kV JACAREPAGUA TR3A RJ</t>
  </si>
  <si>
    <t>FT TR 345/138 kV JACAREPAGUA TR2B RJ</t>
  </si>
  <si>
    <t>FT TR 345/138 kV JACAREPAGUA TR2A RJ</t>
  </si>
  <si>
    <t>FT TR 345/138 kV JACAREPAGUA TR1B RJ</t>
  </si>
  <si>
    <t>FT TR 345/138 kV JACAREPAGUA TR1A RJ</t>
  </si>
  <si>
    <t>FT RTB 13,8 kV 30 MVAr JACAREPAGUA RT3 RJ</t>
  </si>
  <si>
    <t>FT RTB 13,8 kV 30 MVAr JACAREPAGUA RT2 RJ</t>
  </si>
  <si>
    <t>FT RTB 13,8 kV 30 MVAr JACAREPAGUA RT1 RJ</t>
  </si>
  <si>
    <t>FT CR 500 kV 270 Mvar SAMAMBAIA BC1 DF</t>
  </si>
  <si>
    <t>FT MG 500 kV L.C.BARRETO MG1 SP</t>
  </si>
  <si>
    <t>FT LT 345 kV L.C.BARRETO /VOLTA GRANDE C-1 SP/MG</t>
  </si>
  <si>
    <t>FT LT 345 kV L.C.BARRETO /POCOS CALDAS C-2 SP/MG</t>
  </si>
  <si>
    <t>FT LT 345 kV L.C.BARRETO /POCOS CALDAS C-1 SP/MG</t>
  </si>
  <si>
    <t>FT LT 345 kV JAGUARA-US /L.C.BARRETO C-1 MG/SP</t>
  </si>
  <si>
    <t>FT TR 230/138 kV LINHARES TRR1 ES</t>
  </si>
  <si>
    <t>006/2010</t>
  </si>
  <si>
    <t>CC 006/2010</t>
  </si>
  <si>
    <t>FT TR 230/138 kV LINHARES TR1 ES</t>
  </si>
  <si>
    <t>FT MG 230 kV LINHARES MG1 ES</t>
  </si>
  <si>
    <t>FT LT 230 kV U.MASCARENHAS /LINHARES C-1 ES</t>
  </si>
  <si>
    <t>REA 2176/2009</t>
  </si>
  <si>
    <t>FT LT 345 kV MARIMBONDO /P. COLOMBIA C-1 MG</t>
  </si>
  <si>
    <t>FT LT 345 kV P. COLOMBIA /VOLTA GRANDE C-1 MG</t>
  </si>
  <si>
    <t>FT LT 500 kV MARIMBONDO /AGUA VERMELHA C-1 MG/SP</t>
  </si>
  <si>
    <t>FT RTB 345 kV 100 Mvar ITUTINGA RB2 MG</t>
  </si>
  <si>
    <t>REA 3698/2012</t>
  </si>
  <si>
    <t>REA 3469/2012</t>
  </si>
  <si>
    <t>FT LT 230 kV PIRINEUS /XAVANTES C-2 GO</t>
  </si>
  <si>
    <t>014/2011</t>
  </si>
  <si>
    <t>CC 014/2011</t>
  </si>
  <si>
    <t>FT LT 230 kV PIRINEUS /XAVANTES C-1 GO</t>
  </si>
  <si>
    <t>FT LT 230 kV S.DA MESA /NIQUELANDIA C-1 GO</t>
  </si>
  <si>
    <t>REA 5538/2015</t>
  </si>
  <si>
    <t>REA 1410/2008</t>
  </si>
  <si>
    <t>FT LT 345 kV MACAE MERCHAN /VENDA PEDRAS C-1 RJ</t>
  </si>
  <si>
    <t>FT LT 345 kV MOGI CRUZES /NORDESTE C-1 SP</t>
  </si>
  <si>
    <t>FT LT 345 kV VIANA /VITORIA C-1 ES</t>
  </si>
  <si>
    <t>FT LT 345 kV VITORIA /PADRE FIALHO C-1 ES/MG</t>
  </si>
  <si>
    <t>FT LT 500 kV MARIMBONDO /MARIMBONDO II C-2 MG</t>
  </si>
  <si>
    <t>FT LT 500 kV MARIMBONDO /MARIMBONDO II C-1 MG</t>
  </si>
  <si>
    <t>FT LT 500 kV NOVA IGUACU /SAO JOSE C-1 RJ</t>
  </si>
  <si>
    <t>FT LT 500 kV POCOS CALDAS /ITAJUBA 3 C-1 MG</t>
  </si>
  <si>
    <t>FT LT 500 kV S.DA MESA /SAMAMBAIA C-2 GO/DF</t>
  </si>
  <si>
    <t>FT LT 500 kV S.DA MESA /SAMAMBAIA C-1 GO/DF</t>
  </si>
  <si>
    <t>FT LT 500 kV TIJUCO PRETO /TAUBATE C-1 SP</t>
  </si>
  <si>
    <t>FT LT 500 kV ZONA OESTE /NOVA IGUACU C-1 RJ</t>
  </si>
  <si>
    <t>FT TR 345/138 kV M. MORAES TRR2 MG</t>
  </si>
  <si>
    <t>REA 1365/2008</t>
  </si>
  <si>
    <t>FT TR 345/138 kV M. MORAES TR12 MG</t>
  </si>
  <si>
    <t>FT TR 345/138 kV M. MORAES TR11 MG</t>
  </si>
  <si>
    <t>REA 1938/2009</t>
  </si>
  <si>
    <t>FT MG 345 kV M. MORAES MG1 MG</t>
  </si>
  <si>
    <t>FT CR 500 kV 252 Mvar SAMAMBAIA BC3 DF</t>
  </si>
  <si>
    <t>FT RTB 345 kV 60 Mvar MACAE MERCHAN RT1 RJ</t>
  </si>
  <si>
    <t>FT RTB 345 kV 20 Mvar MACAE MERCHAN RTR1 RJ</t>
  </si>
  <si>
    <t>FT MG 345 kV MACAE MERCHAN MG1 RJ</t>
  </si>
  <si>
    <t>FT MG 345 kV MACAE MERCHAN MG2 RJ</t>
  </si>
  <si>
    <t>FT TR 500/345 kV MARIMBONDO TRR1 MG</t>
  </si>
  <si>
    <t>FT TR 500/345 kV MARIMBONDO TR9 MG</t>
  </si>
  <si>
    <t>FT RTB 500 kV 100 MVAr MARIMBONDO RT4 MG</t>
  </si>
  <si>
    <t>FT RTB 13,8 kV 50 Mvar MARIMBONDO RT2 MG</t>
  </si>
  <si>
    <t>FT RTB 13,8 kV 50 Mvar MARIMBONDO RT1 MG</t>
  </si>
  <si>
    <t>FT MG 500 kV MARIMBONDO MG1 MG</t>
  </si>
  <si>
    <t>FT TR 345/230 kV MOGI TRR1 SP</t>
  </si>
  <si>
    <t>FT TR 345/230 kV MOGI CRUZES TR2 SP</t>
  </si>
  <si>
    <t>FT TR 345/230 kV MOGI CRUZES TR1 SP</t>
  </si>
  <si>
    <t>FT MG 345 kV MOGI CRUZES MG1 SP</t>
  </si>
  <si>
    <t>FT LT 345 kV ITAPETI /MOGI CRUZES C-2 SP</t>
  </si>
  <si>
    <t>FT LT 345 kV ITAPETI /MOGI CRUZES C-1 SP</t>
  </si>
  <si>
    <t>FT LT 230 kV S.JOSE CAMPOS /MOGI CRUZES C-2 SP</t>
  </si>
  <si>
    <t>FT LT 230 kV MOGI /MOGI CRUZES C-1 SP</t>
  </si>
  <si>
    <t>FT LT 230 kV ITAPETI /MOGI CRUZES C-1 SP</t>
  </si>
  <si>
    <t>FT MG 230 kV NIQUELANDIA MG1 GO</t>
  </si>
  <si>
    <t>FT TR 500/345 kV OURO PRETO 2 TRR1 MG</t>
  </si>
  <si>
    <t>FT TR 500/345 kV OURO PRETO 2 TR5 MG</t>
  </si>
  <si>
    <t>FT RTL 345 kV 60 MVAr OURO PRETO 2 RTS5 MG</t>
  </si>
  <si>
    <t>FT MG 345 kV OURO PRETO 2 MG2 MG</t>
  </si>
  <si>
    <t>FT BC 345 kV 200 Mvar OURO PRETO 2 BC1 MG</t>
  </si>
  <si>
    <t>FT MG 345 kV P. COLOMBIA MG1 MG</t>
  </si>
  <si>
    <t>FT MG 230 kV PIRINEUS MG1 GO</t>
  </si>
  <si>
    <t>FT TR 345/138 kV POCOS CALDAS TR5 MG</t>
  </si>
  <si>
    <t>FT TR 345/138 kV POCOS CALDAS TR4 MG</t>
  </si>
  <si>
    <t>FT TR 345/138 kV POCOS CALDAS TR3 MG</t>
  </si>
  <si>
    <t>FT TR 345/138 kV POCOS CALDAS TR2 MG</t>
  </si>
  <si>
    <t>FT TR 345/138 kV POCOS CALDAS TR1 MG</t>
  </si>
  <si>
    <t>FT TR 500/345 kV POCOS CALDAS TRR1 MG</t>
  </si>
  <si>
    <t>FT TR 500/345 kV POCOS CALDAS TR51 MG</t>
  </si>
  <si>
    <t>FT TR 345/138 kV POCOS CALDAS TRR1 MG</t>
  </si>
  <si>
    <t>FT TR 345/138 kV POCOS CALDAS TR6 MG</t>
  </si>
  <si>
    <t>FT RTB 13,8 kV 50 Mvar POCOS CALDAS RT5 MG</t>
  </si>
  <si>
    <t>FT RTB 13,8 kV 50 Mvar POCOS CALDAS RT4 MG</t>
  </si>
  <si>
    <t>FT RTB 13,8 kV 25 Mvar POCOS CALDAS RT2 MG</t>
  </si>
  <si>
    <t>FT RTB 13,8 kV 25 Mvar POCOS CALDAS RT1 MG</t>
  </si>
  <si>
    <t>FT MG 500 kV POCOS CALDAS MG1 MG</t>
  </si>
  <si>
    <t>FT BC 345 kV 150 Mvar POCOS CALDAS BC2 MG</t>
  </si>
  <si>
    <t>REA 1497/2008</t>
  </si>
  <si>
    <t>REA 2737/2011</t>
  </si>
  <si>
    <t>FT TR 230/138 kV RIO VERDE FUR TR3 GO</t>
  </si>
  <si>
    <t>FT TR 230/138 kV RIO VERDE FUR TR2 GO</t>
  </si>
  <si>
    <t>FT TR 230/138 kV RIO VERDE FUR TR1 GO</t>
  </si>
  <si>
    <t>FT TR 230/138 kV RIO VERDE FUR TRR1 GO</t>
  </si>
  <si>
    <t>FT RTB 230 kV 45 MVAr RIO VERDE FUR RT5 GO</t>
  </si>
  <si>
    <t>FT RTB 230 kV 15 MVAr RIO VERDE FUR RTR2 GO</t>
  </si>
  <si>
    <t>FT RTB 13,8 kV 5 Mvar RIO VERDE FUR RT1 GO</t>
  </si>
  <si>
    <t>FT RTB 13,8 kV 25 Mvar RIO VERDE FUR RT3 GO</t>
  </si>
  <si>
    <t>FT RTB 13,8 kV 25 Mvar RIO VERDE FUR RT2 GO</t>
  </si>
  <si>
    <t>FT MG 230 kV RIO VERDE FUR MG1 GO</t>
  </si>
  <si>
    <t>REA 2969/2011</t>
  </si>
  <si>
    <t>FT BC 13,8 kV 10 Mvar RIO VERDE FUR BC3 GO</t>
  </si>
  <si>
    <t>FT BC 13,8 kV 10 Mvar RIO VERDE FUR BC2 GO</t>
  </si>
  <si>
    <t>FT BC 13,8 kV 10 Mvar RIO VERDE FUR BC1 GO</t>
  </si>
  <si>
    <t>FT CR 230 kV 37,2 Mvar RIO VERDE FUR BC1 GO</t>
  </si>
  <si>
    <t>FT CR 230 kV 34 Mvar RIO VERDE FUR BC3 GO</t>
  </si>
  <si>
    <t>FT CR 230 kV 216 Mvar RIO VERDE FUR BC2 GO</t>
  </si>
  <si>
    <t>FT TR 500/230 kV S.DA MESA TRR1 GO</t>
  </si>
  <si>
    <t>FT TR 500/230 kV S.DA MESA TR2 GO</t>
  </si>
  <si>
    <t>FT TR 500/230 kV S.DA MESA TR1 GO</t>
  </si>
  <si>
    <t>FT TR 230/138 kV S.DA MESA TRR1 GO</t>
  </si>
  <si>
    <t>FT TR 230/138 kV S.DA MESA TR6 GO</t>
  </si>
  <si>
    <t>FT TR 230/138 kV S.DA MESA TR5 GO</t>
  </si>
  <si>
    <t>FT TR 230/138 kV S.DA MESA TR4 GO</t>
  </si>
  <si>
    <t>FT RTL 500 kV 73,4 Mvar S.DA MESA RTSMSB1 GO</t>
  </si>
  <si>
    <t>FT RTL 500 kV 24,45 Mvar S.DA MESA RTR1 GO</t>
  </si>
  <si>
    <t>FT TR 345/138 kV VIANA TRR4 ES</t>
  </si>
  <si>
    <t>FT MG 500 kV S.DA MESA MG1 GO</t>
  </si>
  <si>
    <t>FT BC 230 kV 150 Mvar S.DA MESA BC2 GO</t>
  </si>
  <si>
    <t>FT BC 230 kV 150 Mvar S.DA MESA BC1 GO</t>
  </si>
  <si>
    <t>FT CR 500 kV 107 MVAr S.DA MESA BC1 GO</t>
  </si>
  <si>
    <t>FT TR 500/345 kV SAMAMBAIA TRR1 DF</t>
  </si>
  <si>
    <t>FT TR 500/345 kV SAMAMBAIA TR7 DF</t>
  </si>
  <si>
    <t>FT TR 500/345 kV SAMAMBAIA TR3 DF</t>
  </si>
  <si>
    <t>FT TR 500/345 kV SAMAMBAIA TR2 DF</t>
  </si>
  <si>
    <t>FT TR 500/345 kV SAMAMBAIA TR1 DF</t>
  </si>
  <si>
    <t>FT TR 345/138 kV SAMAMBAIA TRR2 DF</t>
  </si>
  <si>
    <t>FT TR 345/138 kV SAMAMBAIA TR8 DF</t>
  </si>
  <si>
    <t>FT TR 345/138 kV SAMAMBAIA TR6 DF</t>
  </si>
  <si>
    <t>FT TR 345/138 kV SAMAMBAIA TR5 DF</t>
  </si>
  <si>
    <t>FT TR 345/138 kV SAMAMBAIA TR4 DF</t>
  </si>
  <si>
    <t>FT BC 345 kV 150 Mvar SAMAMBAIA BC5 DF</t>
  </si>
  <si>
    <t>FT BC 345 kV 150 Mvar SAMAMBAIA BC4 DF</t>
  </si>
  <si>
    <t>FT CR 500 kV 252 Mvar SAMAMBAIA BC2 DF</t>
  </si>
  <si>
    <t>FT TR 500/138 kV SAO JOSE TR14 RJ</t>
  </si>
  <si>
    <t>FT TR 500/138 kV SAO JOSE TR13 RJ</t>
  </si>
  <si>
    <t>FT TR 500/138 kV SAO JOSE TR12 RJ</t>
  </si>
  <si>
    <t>FT TR 500/138 kV SAO JOSE TR11 RJ</t>
  </si>
  <si>
    <t>FT TR 500/138 kV SAO JOSE TRR1 RJ</t>
  </si>
  <si>
    <t>FT MG 500 kV SAO JOSE MG1 RJ</t>
  </si>
  <si>
    <t>FT TR 750/500 kV TIJUCO PRETO TR3 SP</t>
  </si>
  <si>
    <t>FT TR 750/500 kV TIJUCO PRETO TR2 SP</t>
  </si>
  <si>
    <t>FT TR 750/500 kV TIJUCO PRETO TR1 SP</t>
  </si>
  <si>
    <t>FT TR 750/345 kV TIJUCO PRETO TR4 SP</t>
  </si>
  <si>
    <t>FT TR 750/345 kV TIJUCO PRETO TRR3 SP</t>
  </si>
  <si>
    <t>FT TR 750/500 kV TIJUCO PRETO TRR1 SP</t>
  </si>
  <si>
    <t>FT TR 750/345 kV TIJUCO PRETO TRR2 SP</t>
  </si>
  <si>
    <t>FT TR 750/345 kV TIJUCO PRETO TR7 SP</t>
  </si>
  <si>
    <t>REA 2010/2009</t>
  </si>
  <si>
    <t>FT TR 750/345 kV TIJUCO PRETO TR6 SP</t>
  </si>
  <si>
    <t>FT TR 750/345 kV TIJUCO PRETO TR5 SP</t>
  </si>
  <si>
    <t>FT RTL 750 kV 360 Mvar TIJUCO PRETO RIATPR SP</t>
  </si>
  <si>
    <t>FT RTB 69 kV 180 MVAr TIJUCO PRETO RT2 SP</t>
  </si>
  <si>
    <t>FT RTB 69 kV 180 MVAr TIJUCO PRETO RT1 SP</t>
  </si>
  <si>
    <t>FT RTB 345 kV 66,33 Mvar TIJUCO PRETO RLCCR SP</t>
  </si>
  <si>
    <t>FT RTB 345 kV 0 Mvar TIJUCO PRETO RLCCB SP</t>
  </si>
  <si>
    <t>FT RTB 345 kV 0 Mvar TIJUCO PRETO RLCCA SP</t>
  </si>
  <si>
    <t>FT MG 750 kV TIJUCO PRETO MG1 SP</t>
  </si>
  <si>
    <t>FT BC 345 kV 200 MVAr TIJUCO PRETO BC9 SP</t>
  </si>
  <si>
    <t>FT BC 345 kV 200 MVAr TIJUCO PRETO BC8 SP</t>
  </si>
  <si>
    <t>FT BC 345 kV 200 MVAr TIJUCO PRETO BC7 SP</t>
  </si>
  <si>
    <t>FT BC 345 kV 200 MVAr TIJUCO PRETO BC6 SP</t>
  </si>
  <si>
    <t>FT BC 345 kV 200 Mvar TIJUCO PRETO BC5 SP</t>
  </si>
  <si>
    <t>FT BC 345 kV 200 MVAr TIJUCO PRETO BC4 SP</t>
  </si>
  <si>
    <t>FT BC 345 kV 200 MVAr TIJUCO PRETO BC3 SP</t>
  </si>
  <si>
    <t>FT BC 345 kV 200 MVAr TIJUCO PRETO BC2 SP</t>
  </si>
  <si>
    <t>FT BC 345 kV 200 Mvar TIJUCO PRETO BC10 SP</t>
  </si>
  <si>
    <t>FT CS 330/-220 MVAr TIJUCO PRETO CS1 SP</t>
  </si>
  <si>
    <t>FT MG 345 kV TIJUCO PRETO MG2 SP</t>
  </si>
  <si>
    <t>FT LT 345 kV LESTE /TIJUCO PRETO C-3 SP</t>
  </si>
  <si>
    <t>FT LT 345 kV LESTE /TIJUCO PRETO C-2 SP</t>
  </si>
  <si>
    <t>FT LT 345 kV LESTE /TIJUCO PRETO C-1 SP</t>
  </si>
  <si>
    <t>FT LT 345 kV ITAPETI /TIJUCO PRETO C-2 SP</t>
  </si>
  <si>
    <t>FT LT 345 kV ITAPETI /TIJUCO PRETO C-1 SP</t>
  </si>
  <si>
    <t>FT LT 345 kV B. SANTISTA /TIJUCO PRETO C-2 SP</t>
  </si>
  <si>
    <t>FT MG 500 kV UHE S.DA MESA MG1 GO</t>
  </si>
  <si>
    <t>FT TR 345/138 kV VIANA TRR1 ES</t>
  </si>
  <si>
    <t>FT TR 345/138 kV VIANA TR3 ES</t>
  </si>
  <si>
    <t>FT TR 345/138 kV VIANA TR2 ES</t>
  </si>
  <si>
    <t>FT TR 345/138 kV VIANA TR1 ES</t>
  </si>
  <si>
    <t>FT RTL 345 kV 60 Mvar VIANA RT1 ES</t>
  </si>
  <si>
    <t>FT TR 345/138 kV VITORIA TR4 ES</t>
  </si>
  <si>
    <t>FT TR 345/138 kV VITORIA TR3 ES</t>
  </si>
  <si>
    <t>FT TR 345/138 kV VITORIA TR2 ES</t>
  </si>
  <si>
    <t>FT TR 345/138 kV VITORIA TR1 ES</t>
  </si>
  <si>
    <t>FT TR 345/138 kV VITORIA TRR1 ES</t>
  </si>
  <si>
    <t>FT CS 60/-30 MVAr VITORIA CS1 ES</t>
  </si>
  <si>
    <t>FT RTL 345 kV 60 Mvar VITORIA RT3 ES</t>
  </si>
  <si>
    <t>FT RTB 345 kV 60 Mvar VITORIA RT2 ES</t>
  </si>
  <si>
    <t>FT MG 345 kV VITORIA MG1 ES</t>
  </si>
  <si>
    <t>FT BC 13,8 kV 10 MVAr VITORIA BC9 ES</t>
  </si>
  <si>
    <t>FT BC 13,8 kV 10 MVAr VITORIA BC8 ES</t>
  </si>
  <si>
    <t>FT BC 13,8 kV 10 MVAr VITORIA BC7 ES</t>
  </si>
  <si>
    <t>FT BC 13,8 kV 10 MVAr VITORIA BC6 ES</t>
  </si>
  <si>
    <t>FT BC 13,8 kV 10 MVAr VITORIA BC5 ES</t>
  </si>
  <si>
    <t>FT BC 13,8 kV 10 MVAr VITORIA BC4 ES</t>
  </si>
  <si>
    <t>FT BC 13,8 kV 10 MVAr VITORIA BC3 ES</t>
  </si>
  <si>
    <t>FT BC 13,8 kV 10 MVAr VITORIA BC2 ES</t>
  </si>
  <si>
    <t>FT BC 13,8 kV 10 MVAr VITORIA BC12 ES</t>
  </si>
  <si>
    <t>FT BC 13,8 kV 10 MVAr VITORIA BC11 ES</t>
  </si>
  <si>
    <t>FT BC 13,8 kV 10 MVAr VITORIA BC10 ES</t>
  </si>
  <si>
    <t>FT BC 13,8 kV 10 MVAr VITORIA BC1 ES</t>
  </si>
  <si>
    <t>FT TR 500/138 kV ZONA OESTE TRR1 RJ</t>
  </si>
  <si>
    <t>016/2012</t>
  </si>
  <si>
    <t>CC 016/2012</t>
  </si>
  <si>
    <t>FT TR 500/138 kV ZONA OESTE TR1 RJ</t>
  </si>
  <si>
    <t>FT MG 500 kV ZONA OESTE MG2 RJ</t>
  </si>
  <si>
    <t xml:space="preserve"> 061/2001</t>
  </si>
  <si>
    <t xml:space="preserve"> 062/2001</t>
  </si>
  <si>
    <t xml:space="preserve"> 058/2001</t>
  </si>
  <si>
    <t xml:space="preserve">ELETROSUL  </t>
  </si>
  <si>
    <t xml:space="preserve"> 057/2001</t>
  </si>
  <si>
    <t>km</t>
  </si>
  <si>
    <t>(**)</t>
  </si>
  <si>
    <t>Serra da Mesa (48,46%) (4) (15)</t>
  </si>
  <si>
    <t>Santa Cruz (5) (16)</t>
  </si>
  <si>
    <t>Angra I (12)</t>
  </si>
  <si>
    <t>Nuclear</t>
  </si>
  <si>
    <t>Angra II (12)</t>
  </si>
  <si>
    <t>Solar</t>
  </si>
  <si>
    <t>Candiota III – Fase C (13)</t>
  </si>
  <si>
    <t>Itaipu Binacional (14)</t>
  </si>
  <si>
    <t>N/D</t>
  </si>
  <si>
    <t>Porto Colômbia (2)</t>
  </si>
  <si>
    <t>Marimbondo</t>
  </si>
  <si>
    <t>Funil (3)</t>
  </si>
  <si>
    <t>Corumbá I (4)</t>
  </si>
  <si>
    <t>(5)</t>
  </si>
  <si>
    <t>INFORMAR DADOS PARA 31 12 2019. VERIFICAR NOTAS DE RODAPÉ</t>
  </si>
  <si>
    <t>Percentual 
Total da 
Eletrobras (%)</t>
  </si>
  <si>
    <t>(%)</t>
  </si>
  <si>
    <t>Pindaí I</t>
  </si>
  <si>
    <t>Fronteira Oeste Transmissora de Energia S.A.</t>
  </si>
  <si>
    <t>Foz do Chapecó - Pinhalzinho C2</t>
  </si>
  <si>
    <t>Itatiba – Bateias</t>
  </si>
  <si>
    <t>Araraquara II - Itatiba</t>
  </si>
  <si>
    <t xml:space="preserve">Araraquara II - Fernaão Dias      </t>
  </si>
  <si>
    <t>Eng. Lechuga - Equador CD</t>
  </si>
  <si>
    <t>Equador - Boa Vista CD</t>
  </si>
  <si>
    <t>Jandaia - Russas II</t>
  </si>
  <si>
    <t>MG/ES</t>
  </si>
  <si>
    <t>Eng. Lechuga</t>
  </si>
  <si>
    <t>Equador</t>
  </si>
  <si>
    <t>Grupo</t>
  </si>
  <si>
    <t>Empresas 
Eletrobras (%)</t>
  </si>
  <si>
    <t>Eletrobra</t>
  </si>
  <si>
    <t>Chapada do Piauí I Holding S.A.</t>
  </si>
  <si>
    <t>V. de Santa Joana IX Energia Renováveis S.A. (1)</t>
  </si>
  <si>
    <t>Contour Global Holding Ltda (51,00%)</t>
  </si>
  <si>
    <t>V. de Santa Joana X Energia Renováveis S.A. (1)</t>
  </si>
  <si>
    <t>V. de Santa Joana XI Energia Renováveis S.A. (1)</t>
  </si>
  <si>
    <t>V. de Santa Joana XII Energia Renováveis S.A.  (1)</t>
  </si>
  <si>
    <t>V. de Santa Joana XIII Energia Renováveis S.A.  (1)</t>
  </si>
  <si>
    <t>V. de Santa Joana XV Energia Renováveis S.A.  (1)</t>
  </si>
  <si>
    <t>V. de Santa Joana XVI Energia Renováveis S.A. (1)</t>
  </si>
  <si>
    <t>Chapada do Piauí II Holding S.A.</t>
  </si>
  <si>
    <t>V. de Santa Joana I Energia Renováveis S.A. (2)</t>
  </si>
  <si>
    <t xml:space="preserve">Santa Joana I </t>
  </si>
  <si>
    <t>V. de Santa Joana III Energia Renováveis S.A. (2)</t>
  </si>
  <si>
    <t xml:space="preserve">Santa Joana III </t>
  </si>
  <si>
    <t>V. de Santa Joana IV Energia Renováveis S.A. (2)</t>
  </si>
  <si>
    <t>Santa Joana IV</t>
  </si>
  <si>
    <t>V. de Santa Joana V Energia Renováveis S.A. (2)</t>
  </si>
  <si>
    <t>Santa Joana V</t>
  </si>
  <si>
    <t>V. de Santa Joana VII Energia Renováveis S.A. (2)</t>
  </si>
  <si>
    <t>Santa Joana VII</t>
  </si>
  <si>
    <t>V. de Santo Augusto IV Energia Renováveis S.A. (2)</t>
  </si>
  <si>
    <t>Santo Augusto IV</t>
  </si>
  <si>
    <t>Campos Neutrais</t>
  </si>
  <si>
    <t>Chuí IX S.A. (3)</t>
  </si>
  <si>
    <t>Renobrax Energias Renováveis Ltda. (0,01%)</t>
  </si>
  <si>
    <t>Hermenegildo I S.A. (3)</t>
  </si>
  <si>
    <t>Hermenegildo II S.A. (3)</t>
  </si>
  <si>
    <t>Hermenegildo III S.A. (3)</t>
  </si>
  <si>
    <t>Cerro Chato IV</t>
  </si>
  <si>
    <t>Eletrosul (78,00%)</t>
  </si>
  <si>
    <t>Brave Winds Geradora S.A. (22,00%)</t>
  </si>
  <si>
    <t>Cerro Chato V</t>
  </si>
  <si>
    <t>Cerro Chato VI</t>
  </si>
  <si>
    <t>Cerro dos Trindade</t>
  </si>
  <si>
    <t>Ibirapuitã I</t>
  </si>
  <si>
    <t>Brasil Energia Renovável (22,00%)</t>
  </si>
  <si>
    <t>Eólica Mangue Seco 2 - Geradora e Comercializadora de Energia Elétrica S.A.</t>
  </si>
  <si>
    <t>Holding (49,00%)</t>
  </si>
  <si>
    <t>Petrobras (51,000%)</t>
  </si>
  <si>
    <t xml:space="preserve"> Serra das Vacas Holding S.A.</t>
  </si>
  <si>
    <t>Rouar</t>
  </si>
  <si>
    <t>Rouar S.A.</t>
  </si>
  <si>
    <t xml:space="preserve">Artilleros </t>
  </si>
  <si>
    <t>Holding (50,00%)</t>
  </si>
  <si>
    <t>Uruguai (Colonia)</t>
  </si>
  <si>
    <t>Administración Nacional de Usinas y Trasmisiones (50,00%)</t>
  </si>
  <si>
    <t>Acauã Energia S.A. (5)</t>
  </si>
  <si>
    <t>Acauã</t>
  </si>
  <si>
    <t>Chesf (99,93)</t>
  </si>
  <si>
    <t>Angical 2 Energia S.A. (5)</t>
  </si>
  <si>
    <t>Sequoia (0,04%)</t>
  </si>
  <si>
    <t>Arapapá Energia S.A. (5)</t>
  </si>
  <si>
    <t>Arapapá</t>
  </si>
  <si>
    <t>Sequóia (0,10%)</t>
  </si>
  <si>
    <t>Teiú 2 Energia S.A. (5)</t>
  </si>
  <si>
    <t>Teiú 2</t>
  </si>
  <si>
    <t>Sequóia (0,05%)</t>
  </si>
  <si>
    <t>Pindaí II</t>
  </si>
  <si>
    <t>Coqueirinho 2 Energia S.A. (6)</t>
  </si>
  <si>
    <t>Coqueirinho 2</t>
  </si>
  <si>
    <t>Sequoia (0,0238%)</t>
  </si>
  <si>
    <t>Papagaio Energia S.A. (6)</t>
  </si>
  <si>
    <t>Papagaio</t>
  </si>
  <si>
    <t>Pindaí III</t>
  </si>
  <si>
    <t>Tamanduá Mirim II Energia S.A. (7)</t>
  </si>
  <si>
    <t>Tamanduá Mirim 2</t>
  </si>
  <si>
    <t>Santa Vitória do Palmar Holding S.A.</t>
  </si>
  <si>
    <t>Eólica Geribatú I S.A. (8)</t>
  </si>
  <si>
    <t>Verace I</t>
  </si>
  <si>
    <t>Holding (78,00%)</t>
  </si>
  <si>
    <t>Eólica Geribatú II S.A. (8)</t>
  </si>
  <si>
    <t>Verace II</t>
  </si>
  <si>
    <t>Eólica Geribatú III S.A. (8)</t>
  </si>
  <si>
    <t>Verace III</t>
  </si>
  <si>
    <t>Eólica Geribatú IV S.A. (8)</t>
  </si>
  <si>
    <t>Verace IV</t>
  </si>
  <si>
    <t>Eólica Geribatú IX S.A. (8)</t>
  </si>
  <si>
    <t>Verace IX</t>
  </si>
  <si>
    <t>Eólica Geribatú V S.A. (8)</t>
  </si>
  <si>
    <t>Verace V</t>
  </si>
  <si>
    <t>Eólica Geribatú VI S.A. (8)</t>
  </si>
  <si>
    <t>Verace VI</t>
  </si>
  <si>
    <t>Eólica Geribatú VII S.A. (8)</t>
  </si>
  <si>
    <t>Verace VII</t>
  </si>
  <si>
    <t>Eólica Geribatú VIII S.A. (8)</t>
  </si>
  <si>
    <t>Verace VIII</t>
  </si>
  <si>
    <t>Eólica Geribatú X S.A. (8)</t>
  </si>
  <si>
    <t>Verace X</t>
  </si>
  <si>
    <t>Eólica Chuí I S.A. (8)</t>
  </si>
  <si>
    <t>Chuí I</t>
  </si>
  <si>
    <t>Eólica Chuí II S.A. (8)</t>
  </si>
  <si>
    <t>Chuí II</t>
  </si>
  <si>
    <t>Eólica Chuí IV S.A. (8)</t>
  </si>
  <si>
    <t>Chuí IV</t>
  </si>
  <si>
    <t>Eólica Chuí V S.A. (8)</t>
  </si>
  <si>
    <t>Chuí V</t>
  </si>
  <si>
    <t>Eólica Chuí VI S.A. (8)</t>
  </si>
  <si>
    <t>Minuano I</t>
  </si>
  <si>
    <t>Eólica Chuí VII S.A. (8)</t>
  </si>
  <si>
    <t>Minuano II</t>
  </si>
  <si>
    <t>Vamcruz I Participações S.A.</t>
  </si>
  <si>
    <t>Usina de Energia Eólica Caiçara I S.A. (9)</t>
  </si>
  <si>
    <t>Caiçara I</t>
  </si>
  <si>
    <t>Chesf (49,00%)</t>
  </si>
  <si>
    <t>Envolver Participações (51,00%)</t>
  </si>
  <si>
    <t>Usina de Energia Eólica Caiçara II S.A. (9)</t>
  </si>
  <si>
    <t>Caiçara II</t>
  </si>
  <si>
    <t>Usina de Energia Eólica Junco I S.A. (9)</t>
  </si>
  <si>
    <t>Junco I</t>
  </si>
  <si>
    <t>Usina de Energia Eólica Junco II S.A. (9)</t>
  </si>
  <si>
    <t>Junco II</t>
  </si>
  <si>
    <t>Furnas (15,00%)</t>
  </si>
  <si>
    <t>Neoenergia (51,000%)
Cemig GT (34,00%)</t>
  </si>
  <si>
    <t>Furnas (40,00%)</t>
  </si>
  <si>
    <t>CPFL (51,000%)
CEEE(9,00%)</t>
  </si>
  <si>
    <t>Chesf (24,50%)
Eletronorte (24,50%)</t>
  </si>
  <si>
    <t>EDF UTE Norte Fluminense (51,00%)</t>
  </si>
  <si>
    <t xml:space="preserve">EDP (33,334%)
 CTG (33,334%)                                                                                                                                                                                                                                                                                                                                                                                            </t>
  </si>
  <si>
    <t>Energetica Águas da Pedra S.A.</t>
  </si>
  <si>
    <t>Neoenergia (51,00%)</t>
  </si>
  <si>
    <t>Energia Sustentável do Brasil S.A.</t>
  </si>
  <si>
    <t>Chesf (20,00%)
Eletrosul (20,00%)</t>
  </si>
  <si>
    <t>EDP (60,00%)</t>
  </si>
  <si>
    <t>UHE Santo Antônio</t>
  </si>
  <si>
    <t>Caixa FIP Amazônia Energia (19,63%)
Odebrecht Energia do Brasil (18,25%)
SAAG Investimentos (10,53%)
Cemig GT (8,53%)</t>
  </si>
  <si>
    <t>Norte Energia S.A.</t>
  </si>
  <si>
    <t>Chesf (15,00%)
Eletronorte (19,98%)
Eletrobras (15,00%)</t>
  </si>
  <si>
    <t>Petros  (10,00%)
Belo Monte Part (10,00%)
Funcef (10,00%)
Outros (20,02%)</t>
  </si>
  <si>
    <t>Furnas (49,00%)</t>
  </si>
  <si>
    <t>Orteng (25,5%)
Logos Engenharia (15,5%)
Arcadis (10%)</t>
  </si>
  <si>
    <t>Furnas (49,47%)</t>
  </si>
  <si>
    <t>Alcoa (34,97%)
DME Energética (5,47%)
 Camargo Corrêa Energia (10,09%)</t>
  </si>
  <si>
    <t>Furnas (24,50%)
Eletrosul (24,50%)</t>
  </si>
  <si>
    <t>Neoenergia (51,000%)</t>
  </si>
  <si>
    <t>Tijoá Participações e Investimentos S.A. (10)</t>
  </si>
  <si>
    <t>Furnas (49,90%)</t>
  </si>
  <si>
    <t>Fundo de Investimento em 
Participações Constantinopla (50,1%)</t>
  </si>
  <si>
    <t>Capac. Inst (MW)</t>
  </si>
  <si>
    <t>(1) Chapada do Piauí I Holding S.A.</t>
  </si>
  <si>
    <t>(2) Chapada do Piauí II Holding S.A.</t>
  </si>
  <si>
    <t>(3) Campos Neutrais</t>
  </si>
  <si>
    <t>(4) Livramento Holding S.A.</t>
  </si>
  <si>
    <t>(5) Pindaí I</t>
  </si>
  <si>
    <t>(6) Pindaí II</t>
  </si>
  <si>
    <t>(7) Pindaí III</t>
  </si>
  <si>
    <t>(8) Santa Vitória do Palmar Holding S.A.</t>
  </si>
  <si>
    <t>(9) Vamcruz I Participações S.A.</t>
  </si>
  <si>
    <t>Alavancado</t>
  </si>
  <si>
    <t>Km deLt</t>
  </si>
  <si>
    <t>Km deLt &gt;230 e rede basica</t>
  </si>
  <si>
    <t>RAP LT</t>
  </si>
  <si>
    <t>Eletrosul
(Km de LT)</t>
  </si>
  <si>
    <t>Chesf 
(Km de LT)</t>
  </si>
  <si>
    <t>Eletronorte
(Km de LT)</t>
  </si>
  <si>
    <t>Furnas
(Km de LT)</t>
  </si>
  <si>
    <t xml:space="preserve">Holding
(Km de LT) </t>
  </si>
  <si>
    <t>Eletrosul
(Km deLT)</t>
  </si>
  <si>
    <t>Chesf 
(Km deLT)</t>
  </si>
  <si>
    <t>Eletronorte
(Km deLT)</t>
  </si>
  <si>
    <t>Furnas
(Km deLT)</t>
  </si>
  <si>
    <t xml:space="preserve">Holding
(Km deLT) </t>
  </si>
  <si>
    <t>Eletrosul
(RAP deLT)</t>
  </si>
  <si>
    <t>Chesf 
(RAP deLT)</t>
  </si>
  <si>
    <t>Eletronorte
(RAP deLT)</t>
  </si>
  <si>
    <t>Furnas
(RAP deLT)</t>
  </si>
  <si>
    <t xml:space="preserve">Holding
(RAP deLT) </t>
  </si>
  <si>
    <t>Belo Monte Transmissora de Energia S.A.</t>
  </si>
  <si>
    <t>Xingu - Estreito</t>
  </si>
  <si>
    <t>Foz do Chapecó - Pinhalzinho C1</t>
  </si>
  <si>
    <t xml:space="preserve">EL St. Maria 3 - Formigueiro 2 </t>
  </si>
  <si>
    <t>Santo Ângelo - Maçambará C2</t>
  </si>
  <si>
    <t>Rio Verde Norte – Trindade C1 e C2</t>
  </si>
  <si>
    <t>Trindade – Xavantes C1 e C2</t>
  </si>
  <si>
    <t>L.Gonzaga - Garanhuns II</t>
  </si>
  <si>
    <t>Garanhuns II - Campina Grande III</t>
  </si>
  <si>
    <t>Garanhuns II - Pau Ferro</t>
  </si>
  <si>
    <t>Garanhuns II - Angelim I</t>
  </si>
  <si>
    <t>Viana 2 – Viana CD</t>
  </si>
  <si>
    <t>Eletronorte (49,0%)</t>
  </si>
  <si>
    <t>Teresina II -Sobral III</t>
  </si>
  <si>
    <t>Chesf (49,0%)</t>
  </si>
  <si>
    <t>Teresina II -Fortaleza II</t>
  </si>
  <si>
    <t xml:space="preserve">Sobral III - Fortaleza II </t>
  </si>
  <si>
    <t>Transenergia São Paulo S.A.</t>
  </si>
  <si>
    <t>EL 138 kV Itatiba  Dist 1 a 8</t>
  </si>
  <si>
    <t>Transmissora Sul Brasileira de Energia S.A.</t>
  </si>
  <si>
    <t>Transmissora Sul Litorânea de Energia S.A.</t>
  </si>
  <si>
    <t>Povo Novo – Marmeleiro</t>
  </si>
  <si>
    <t>Nova santa Rita – Povo Novo</t>
  </si>
  <si>
    <t>Luziânia - Brasília Leste C1</t>
  </si>
  <si>
    <t>Luziânia - Brasília Leste C2</t>
  </si>
  <si>
    <t>Madeira Energia AS (1)</t>
  </si>
  <si>
    <t>Total de Km Alavancado</t>
  </si>
  <si>
    <t>Estação Conversora 4.000 MW na SE Xingu (3)</t>
  </si>
  <si>
    <t>Estação Conversora 3.850 MW na SE Estreito (3)</t>
  </si>
  <si>
    <t>Corumbá (Ampliação)</t>
  </si>
  <si>
    <t xml:space="preserve"> Pinhalzinho C2</t>
  </si>
  <si>
    <t>Santa Maria 3 (Ampliação)</t>
  </si>
  <si>
    <t>Trindade</t>
  </si>
  <si>
    <t>Coletora Porto Velho (Conv. 2) (3)</t>
  </si>
  <si>
    <t>Araraquara II (Conv. 2) (3)</t>
  </si>
  <si>
    <t>Garanhuns II</t>
  </si>
  <si>
    <t>Pau Ferro</t>
  </si>
  <si>
    <t>Luziânia Niquelândia Transmissora S.A.</t>
  </si>
  <si>
    <t>Luziânia</t>
  </si>
  <si>
    <t>Niquelândia</t>
  </si>
  <si>
    <t>Santa Bárbara C.E</t>
  </si>
  <si>
    <t>Lechuga (ex-Cariri)</t>
  </si>
  <si>
    <t>Santa Barbara (C.Estático)  (3)</t>
  </si>
  <si>
    <t>Pirapora 2</t>
  </si>
  <si>
    <t>Rio das Éguas</t>
  </si>
  <si>
    <t>Barreiras II</t>
  </si>
  <si>
    <t>Sobral III</t>
  </si>
  <si>
    <t>Fortaleza II</t>
  </si>
  <si>
    <t>Teresina II</t>
  </si>
  <si>
    <t>Camaquã 3</t>
  </si>
  <si>
    <t>Povo Novo</t>
  </si>
  <si>
    <t>Santa Vitória do Palmar</t>
  </si>
  <si>
    <t>Marmeleiro (C. Síncrono)</t>
  </si>
  <si>
    <t>Boa Vista (C.Estático)</t>
  </si>
  <si>
    <t>Brasília Leste</t>
  </si>
  <si>
    <t>Usina São Manoel</t>
  </si>
  <si>
    <t xml:space="preserve">Total 
(a+b) </t>
  </si>
  <si>
    <t xml:space="preserve">Chapada do Piauí I Holding S.A. </t>
  </si>
  <si>
    <t xml:space="preserve">Chapada do Piauí II Holding S.A. </t>
  </si>
  <si>
    <t xml:space="preserve">Chuí IX S.A. </t>
  </si>
  <si>
    <t xml:space="preserve">Hermenegildo I S.A. </t>
  </si>
  <si>
    <t xml:space="preserve">Hermenegildo II S.A. </t>
  </si>
  <si>
    <t xml:space="preserve">Hermenegildo III S.A. </t>
  </si>
  <si>
    <t xml:space="preserve">Eólica Ibirapuitã S.A. </t>
  </si>
  <si>
    <t xml:space="preserve">Eólica Geribatú I S.A. </t>
  </si>
  <si>
    <t xml:space="preserve">Eólica Geribatú II S.A. </t>
  </si>
  <si>
    <t xml:space="preserve">Eólica Geribatú III S.A. </t>
  </si>
  <si>
    <t xml:space="preserve">Eólica Geribatú IV S.A. </t>
  </si>
  <si>
    <t xml:space="preserve">Eólica Geribatú IX S.A. </t>
  </si>
  <si>
    <t xml:space="preserve">Eólica Geribatú V S.A. </t>
  </si>
  <si>
    <t xml:space="preserve">Eólica Geribatú VI S.A. </t>
  </si>
  <si>
    <t xml:space="preserve">Eólica Geribatú VII S.A. </t>
  </si>
  <si>
    <t xml:space="preserve">Eólica Geribatú VIII S.A. </t>
  </si>
  <si>
    <t xml:space="preserve">Eólica Geribatú X S.A. </t>
  </si>
  <si>
    <t xml:space="preserve">Eólica Chuí I S.A. </t>
  </si>
  <si>
    <t xml:space="preserve">Eólica Chuí II S.A. </t>
  </si>
  <si>
    <t xml:space="preserve">Eólica Chuí IV S.A. </t>
  </si>
  <si>
    <t xml:space="preserve">Eólica Chuí V S.A. </t>
  </si>
  <si>
    <t xml:space="preserve">Eólica Chuí VI S.A. </t>
  </si>
  <si>
    <t xml:space="preserve">Eólica Chuí VII S.A. </t>
  </si>
  <si>
    <t xml:space="preserve">Usina de Energia Eólica Caiçara I S.A. </t>
  </si>
  <si>
    <t xml:space="preserve">Usina de Energia Eólica Caiçara II S.A. </t>
  </si>
  <si>
    <t xml:space="preserve">Usina de Energia Eólica Junco I S.A. </t>
  </si>
  <si>
    <t xml:space="preserve">Usina de Energia Eólica Junco II S.A. </t>
  </si>
  <si>
    <t xml:space="preserve">Chapecoense Geração S.A. </t>
  </si>
  <si>
    <t xml:space="preserve">Energia dos Ventos V S.A. </t>
  </si>
  <si>
    <t xml:space="preserve">Energia dos Ventos VI S.A. </t>
  </si>
  <si>
    <t xml:space="preserve">Energia dos Ventos VII S.A. </t>
  </si>
  <si>
    <t xml:space="preserve">Energia dos Ventos VIII S.A. </t>
  </si>
  <si>
    <t xml:space="preserve">Energia dos Ventos IX S.A. </t>
  </si>
  <si>
    <t>Chesf (1)</t>
  </si>
  <si>
    <t>Itaipu (2) (3)</t>
  </si>
  <si>
    <t>Eletronuclear (4)</t>
  </si>
  <si>
    <t>Tucuruí</t>
  </si>
  <si>
    <t>N</t>
  </si>
  <si>
    <t>Passo São João</t>
  </si>
  <si>
    <t>Governador Jayme Canet Júnior</t>
  </si>
  <si>
    <t>São Domingos</t>
  </si>
  <si>
    <t>CBR - OC 87495/2013 (Amazonas D)</t>
  </si>
  <si>
    <t>CCVE 004/2018 (Amazonas D)</t>
  </si>
  <si>
    <t>CCVE 003/2018 (Amazonas D)</t>
  </si>
  <si>
    <t>CCVE 002/2018 (Amazonas D)</t>
  </si>
  <si>
    <t>CCVE 001/2018 (Amazonas D)</t>
  </si>
  <si>
    <t>CCVE 005/2018 (Amazonas D)</t>
  </si>
  <si>
    <t>SE/CO</t>
  </si>
  <si>
    <t>Coxilha Seca</t>
  </si>
  <si>
    <t>Capão do Inglês</t>
  </si>
  <si>
    <t>Galpões</t>
  </si>
  <si>
    <t>NE</t>
  </si>
  <si>
    <t>Mauá 3</t>
  </si>
  <si>
    <t>Aparecida</t>
  </si>
  <si>
    <t>Angra I e Angra II</t>
  </si>
  <si>
    <t>Total Furnas</t>
  </si>
  <si>
    <t>CFURH</t>
  </si>
  <si>
    <t>PIS/COFINS</t>
  </si>
  <si>
    <t>TOTAL</t>
  </si>
  <si>
    <t>Luis Carlos Barreto (Estreito)</t>
  </si>
  <si>
    <t>Porto Colômbia</t>
  </si>
  <si>
    <t>Corumbá I</t>
  </si>
  <si>
    <t>Total Eletronorte</t>
  </si>
  <si>
    <t>Coaracy Nunes</t>
  </si>
  <si>
    <t>Total Chesf</t>
  </si>
  <si>
    <t>Complexo Paulo Afonso</t>
  </si>
  <si>
    <r>
      <t>GAG</t>
    </r>
    <r>
      <rPr>
        <vertAlign val="subscript"/>
        <sz val="8"/>
        <color rgb="FF6AA1B0"/>
        <rFont val="Verdana"/>
        <family val="2"/>
      </rPr>
      <t xml:space="preserve">O&amp;M </t>
    </r>
  </si>
  <si>
    <t>Baguari Geração de Energia S.A.</t>
  </si>
  <si>
    <t>Chapecoense Geração S.A.</t>
  </si>
  <si>
    <t>I. Market Data of Eletrobras Companies</t>
  </si>
  <si>
    <t>I.1 Installed Capacity and Physical Guarantee – MW</t>
  </si>
  <si>
    <t>Company</t>
  </si>
  <si>
    <t>Integral Responsibility (a)</t>
  </si>
  <si>
    <t>Integral Responsibility under terms of Law 13,182/15 (b)</t>
  </si>
  <si>
    <t>Integral Responsibility under O&amp;M Regime (c)</t>
  </si>
  <si>
    <t>SPE under O&amp;M Regime (e)</t>
  </si>
  <si>
    <t>Installed Capacity</t>
  </si>
  <si>
    <t>Physical Guarantee</t>
  </si>
  <si>
    <t>II. Generation Data</t>
  </si>
  <si>
    <t>II.1 Installed Capacity - MW</t>
  </si>
  <si>
    <t xml:space="preserve">II.1.2 Generation Assets and Generated Energy </t>
  </si>
  <si>
    <t>II.1.2.1 Generation Assets and Generated Energy – Enterprises under Integral Responsability</t>
  </si>
  <si>
    <t>Eletrobras Companies</t>
  </si>
  <si>
    <t>Enterprise</t>
  </si>
  <si>
    <t>Location</t>
  </si>
  <si>
    <t>Energy source</t>
  </si>
  <si>
    <t>Beginning of Concession</t>
  </si>
  <si>
    <t>Beginning of Operation</t>
  </si>
  <si>
    <t>End of Operation</t>
  </si>
  <si>
    <t>Generated Energy (MWh)</t>
  </si>
  <si>
    <t>Type of Fuel</t>
  </si>
  <si>
    <t>Metric Unit</t>
  </si>
  <si>
    <t>4Q19</t>
  </si>
  <si>
    <t>(State)</t>
  </si>
  <si>
    <t>(MW Average)</t>
  </si>
  <si>
    <t>Amount</t>
  </si>
  <si>
    <t>R$ Million</t>
  </si>
  <si>
    <t>Isolated System</t>
  </si>
  <si>
    <t>Eletrobras Companies Average Price (R$/MWh)</t>
  </si>
  <si>
    <t>II.1.2.2 Generation Assets and Generated Energy – Enterprises under O&amp;M Regime - renewed by Law 12,783/13</t>
  </si>
  <si>
    <t>Energy Purchase</t>
  </si>
  <si>
    <t>RCE</t>
  </si>
  <si>
    <t>FCE</t>
  </si>
  <si>
    <t>Mar/67 and Aug/68</t>
  </si>
  <si>
    <t>Jun/61 and Mar/67</t>
  </si>
  <si>
    <t>Oct/81 and Nov/84</t>
  </si>
  <si>
    <t>RCE Contracts - Amount</t>
  </si>
  <si>
    <t>Auction
(if it is a Regulated Bilateral Contract, client should be informed)</t>
  </si>
  <si>
    <t>Committed Plants</t>
  </si>
  <si>
    <t>Source</t>
  </si>
  <si>
    <t>Beginning Date</t>
  </si>
  <si>
    <t>Ending Date</t>
  </si>
  <si>
    <t>Submarket</t>
  </si>
  <si>
    <t>Current Volume
(MW avg)</t>
  </si>
  <si>
    <t>Updated Price
(R$/MWh)</t>
  </si>
  <si>
    <t>Accounting Position
(Supply)</t>
  </si>
  <si>
    <t>18th Existing Energy Auction</t>
  </si>
  <si>
    <t>1st New Energy Auction</t>
  </si>
  <si>
    <t>3rd New Energy Auction</t>
  </si>
  <si>
    <t>5th New Energy Auction</t>
  </si>
  <si>
    <t>2nd Energy Reserve Auction</t>
  </si>
  <si>
    <t>Supply</t>
  </si>
  <si>
    <t>5th LEN P2012-2026-SANTA CRUZ</t>
  </si>
  <si>
    <t>18th New Energy Auction</t>
  </si>
  <si>
    <t>20th New Energy Auction</t>
  </si>
  <si>
    <t>Updated Fixed Revenue
(R$ thousand/year)</t>
  </si>
  <si>
    <t>Unit</t>
  </si>
  <si>
    <t>Mw avg</t>
  </si>
  <si>
    <t>R$ million</t>
  </si>
  <si>
    <t>GAG Improvements</t>
  </si>
  <si>
    <t>CAIMI (Annual Cost of Fixed and Mobile Facilities)</t>
  </si>
  <si>
    <t>Unavailability adjustment</t>
  </si>
  <si>
    <t>Other (Uses, Connections, Charges, TFSEE, Other Adjustments, etc.)</t>
  </si>
  <si>
    <t>R&amp;D</t>
  </si>
  <si>
    <t xml:space="preserve">II.1.3. Energy Sold </t>
  </si>
  <si>
    <t>Buyer</t>
  </si>
  <si>
    <t>Eletrobras System</t>
  </si>
  <si>
    <t>Others</t>
  </si>
  <si>
    <t>II.1.4 Energy purchased for Resale</t>
  </si>
  <si>
    <t>II.1.5 Average Rate – R$/MWh</t>
  </si>
  <si>
    <t>II.1.5.1 Enterprises not renewed by law 12,783/13</t>
  </si>
  <si>
    <t>Thermal</t>
  </si>
  <si>
    <t>Wind</t>
  </si>
  <si>
    <t>Hydro</t>
  </si>
  <si>
    <t xml:space="preserve">Physical Guarantee </t>
  </si>
  <si>
    <t>CAIMI (Annual Cost of Fixed and Mobile Facilities) (Annual Cost of Fixed and Mobile Facilities)</t>
  </si>
  <si>
    <t>Enterprises renewed by 12,783/13 Law</t>
  </si>
  <si>
    <t>Contract</t>
  </si>
  <si>
    <t>Enterprises not renewed by 12,783/13 Law</t>
  </si>
  <si>
    <t>Readjustment index</t>
  </si>
  <si>
    <t>Number of associated substations</t>
  </si>
  <si>
    <t>Km - total</t>
  </si>
  <si>
    <t>MME Order 579/12 (O&amp;M)</t>
  </si>
  <si>
    <t>MME Order 120/16 (Indemnities and O&amp;M)</t>
  </si>
  <si>
    <t>AAR Others
 (***)</t>
  </si>
  <si>
    <t>Total Gross AAR per contract 
Cycle 2019/2020</t>
  </si>
  <si>
    <t>Contract term</t>
  </si>
  <si>
    <t>AAR Reduction Date 50% after 15 years</t>
  </si>
  <si>
    <t>Next readjustment date</t>
  </si>
  <si>
    <t>Total AAR per Contract 
Cycle 2019/2020</t>
  </si>
  <si>
    <t>Regulatory AAR</t>
  </si>
  <si>
    <t xml:space="preserve">II.1.5.2 Enterprises renewed by law 12,783/13 – O&amp;M Regime </t>
  </si>
  <si>
    <t>Classification</t>
  </si>
  <si>
    <t>Revenue contract</t>
  </si>
  <si>
    <t>Index</t>
  </si>
  <si>
    <t>Type of Revenue</t>
  </si>
  <si>
    <t>AAR Act</t>
  </si>
  <si>
    <t>Beginning term</t>
  </si>
  <si>
    <t>Ending term</t>
  </si>
  <si>
    <t>Cycle AAR</t>
  </si>
  <si>
    <t>Transmission Function</t>
  </si>
  <si>
    <t>V. Employees  - Effective Workforce</t>
  </si>
  <si>
    <t>Eletrobras companies</t>
  </si>
  <si>
    <t>Administrative</t>
  </si>
  <si>
    <t>Operational</t>
  </si>
  <si>
    <t>Eletrobras Companies Investments in 2020</t>
  </si>
  <si>
    <t>VII.1 Corporate Investment and Partnerships - R$ Million</t>
  </si>
  <si>
    <t>Generation</t>
  </si>
  <si>
    <t>Transmission</t>
  </si>
  <si>
    <t>Generation - Implementation</t>
  </si>
  <si>
    <t>Transmission - Financial Investments Partnerships</t>
  </si>
  <si>
    <t>Generation - Maintenance</t>
  </si>
  <si>
    <t>Transmission - Maintenance</t>
  </si>
  <si>
    <t>Transmission - Implementation</t>
  </si>
  <si>
    <t>Generation -  Partnerships*</t>
  </si>
  <si>
    <t>Generation - Expansion</t>
  </si>
  <si>
    <t>Total Realized</t>
  </si>
  <si>
    <t>VI.2 New Investments</t>
  </si>
  <si>
    <t>VI.2.1 Generation</t>
  </si>
  <si>
    <t>VI.2.1.1 Integral Responsibility</t>
  </si>
  <si>
    <t>Plant</t>
  </si>
  <si>
    <t xml:space="preserve">Location
(State)
</t>
  </si>
  <si>
    <t>Installed Capacity (MW)</t>
  </si>
  <si>
    <t>Energy Assured (MW Average)</t>
  </si>
  <si>
    <t>Beginning of Construction</t>
  </si>
  <si>
    <t>End of Concession</t>
  </si>
  <si>
    <t>Investment (R$ Million)</t>
  </si>
  <si>
    <t>Total Investment Estimated</t>
  </si>
  <si>
    <t>Schedule of Works Performed (%)</t>
  </si>
  <si>
    <t>08.22.1963 and 03.10.1967</t>
  </si>
  <si>
    <t>VI.2.1.2 Special Purpose Entities</t>
  </si>
  <si>
    <t>Location
(State)</t>
  </si>
  <si>
    <t>Installed
Capacity
(MW)</t>
  </si>
  <si>
    <t>Expected Initial Investment
(R$ Million)</t>
  </si>
  <si>
    <t>Reference Date of Total Investment Estimated</t>
  </si>
  <si>
    <t xml:space="preserve">Investment Made
(R$ Million) </t>
  </si>
  <si>
    <t>Partnership</t>
  </si>
  <si>
    <t>Average Price (R$/ MWh)</t>
  </si>
  <si>
    <t>FCE
(%)</t>
  </si>
  <si>
    <t>Energy Purchased for Resale</t>
  </si>
  <si>
    <t>Type</t>
  </si>
  <si>
    <t>Energy Sold</t>
  </si>
  <si>
    <t>VI.2.2 Transmission</t>
  </si>
  <si>
    <t>VI.2.2.1 Integral Responsibility</t>
  </si>
  <si>
    <t>VI.2.2.1.1 Transmission Lines</t>
  </si>
  <si>
    <t>Object
(From - To)</t>
  </si>
  <si>
    <t>Investment Made (R$ Million)</t>
  </si>
  <si>
    <t>Lines Extension (km)</t>
  </si>
  <si>
    <t>Voltage (kV)</t>
  </si>
  <si>
    <t>AAR (R$ Million)</t>
  </si>
  <si>
    <t>TL 230 kV Jardim - Nossa Senhora do Socorro; SS 230/69 KV Nossa Senhora do Socorro</t>
  </si>
  <si>
    <t>TL 230 kV Paraiso / Açu / Mossoró</t>
  </si>
  <si>
    <t>Sectioning of TL 230 kV Banabuiu-Fortaleza in SS Aquiraz II</t>
  </si>
  <si>
    <t>Sectioning of TL 500 kV Angelim II - Recife II in SS Suape II.</t>
  </si>
  <si>
    <t>Sectioning of TL 500 kV Sobradinho - Luiz Gonzaga C2 in SS Juazeiro III</t>
  </si>
  <si>
    <t>TL 230 kV PIRIPIRI / SOBRAL - short-term capacity retrofit from 595A to 630A</t>
  </si>
  <si>
    <t>Sectioning of TL Banabuiú - Fortaleza I in SS Aquiraz II, adjustments and retrofit of TL.</t>
  </si>
  <si>
    <t>LT 230 kV Catu – Governador Mangabeira - retrofit to raise loading limit</t>
  </si>
  <si>
    <t>Sectioning of TL 230 kV Assis - Londrina ESUL in SS Londrina COPEL</t>
  </si>
  <si>
    <t>VI.2.2.1.2 Substations</t>
  </si>
  <si>
    <t>SS</t>
  </si>
  <si>
    <t>Transformation capacity (MVA)</t>
  </si>
  <si>
    <t>Location (State)</t>
  </si>
  <si>
    <t>VI.2.2.2 Special Purpose Entities</t>
  </si>
  <si>
    <t>VI.2.2.2.1 Transmission Line</t>
  </si>
  <si>
    <t>End of concession</t>
  </si>
  <si>
    <t>AAR
(R$ Million)</t>
  </si>
  <si>
    <t>Re-fixing the transmission line’s cables of TL 230 kV Recife II - Pirapama II C2 in SS Jaboatão II</t>
  </si>
  <si>
    <t>Eletrobras Companies (%)</t>
  </si>
  <si>
    <t>VII. SPEs Data</t>
  </si>
  <si>
    <t>VII.1 Operational Data</t>
  </si>
  <si>
    <t>VII.1.1 Generation</t>
  </si>
  <si>
    <t>Eletrobras
Companies (%)</t>
  </si>
  <si>
    <t>Eletrobras
Total
Percentage (%)</t>
  </si>
  <si>
    <t>Physical
Guarantee
(MW)</t>
  </si>
  <si>
    <t>Generated Energy</t>
  </si>
  <si>
    <t>Energy Supllied</t>
  </si>
  <si>
    <t>VII.1.2 Transmission</t>
  </si>
  <si>
    <t>VII.1.1.1 Operational Assets and Generated Energy</t>
  </si>
  <si>
    <t>VII.1.2.1 Operational Assets</t>
  </si>
  <si>
    <t>VII.1.2.1.1 Transmission Lines</t>
  </si>
  <si>
    <t>Objecto
(From-To)</t>
  </si>
  <si>
    <t>Extension (km)</t>
  </si>
  <si>
    <t>Voltage
(kV)</t>
  </si>
  <si>
    <t>Readjustment Index</t>
  </si>
  <si>
    <t>VII.1.2.1.2 Subestations</t>
  </si>
  <si>
    <t>Substation</t>
  </si>
  <si>
    <t>Transformation Capacity - MVA</t>
  </si>
  <si>
    <t>REH 2,565/2019</t>
  </si>
  <si>
    <t>Salto Santiago (Expansion)</t>
  </si>
  <si>
    <t>Itá (Expansion)</t>
  </si>
  <si>
    <t>Nova Santa Rita (Expansion)</t>
  </si>
  <si>
    <t>Quinta (Expansion)</t>
  </si>
  <si>
    <t>Povo Novo (Expansion)</t>
  </si>
  <si>
    <t>HPP Peixe Angical</t>
  </si>
  <si>
    <t>HPP Teles Pires</t>
  </si>
  <si>
    <t>HPP Retiro Baixo</t>
  </si>
  <si>
    <t>HPP Serra do Facão</t>
  </si>
  <si>
    <t>HPP Santo Antônio</t>
  </si>
  <si>
    <t>VII.2 Loans and Financings – R$ million</t>
  </si>
  <si>
    <t>Other Creditors (b)</t>
  </si>
  <si>
    <t>V.III Loans and Financings – R$ Million</t>
  </si>
  <si>
    <t xml:space="preserve">National Currency + Foreign Currency </t>
  </si>
  <si>
    <t>(10) Tijoá operates the HPP Três Irmãos  under the Special Administration Regime (Law no. 12,783 / 2013).</t>
  </si>
  <si>
    <t>(11) The suspension of the operation of the wind farms is under judicial discussion, due to a claim that occurred in 12/2014.</t>
  </si>
  <si>
    <t>(1) The investment of the substations are considered in the SPE-LT-Implantation tab.</t>
  </si>
  <si>
    <t>VI.2.2.2.2 Subestations</t>
  </si>
  <si>
    <t xml:space="preserve">SS Matatu - implementation of the fourth 230/69 kV transformer </t>
  </si>
  <si>
    <t>SS Cotegipe - implementation of the fifth 230/69 kV transformer</t>
  </si>
  <si>
    <t xml:space="preserve">Replacement of two 69/13.8 kV Transformers from SS PIRIPIRI </t>
  </si>
  <si>
    <t>SS Recife II - Longitudinal sectioning of 230 kV bars and associated adjustments</t>
  </si>
  <si>
    <t>SS Camaçari II - Longitudinal sectioning of 230 kV bars and associated adjustments</t>
  </si>
  <si>
    <t>SS Fortaleza II - Longitudinal sectioning of 230 kV bars and associated adjustments</t>
  </si>
  <si>
    <t>Subestação Pici II - 5th three-phase transformer of 230/69 kV</t>
  </si>
  <si>
    <t>SS Bom Jesus da Lapa- 230/69 KV transformer replacement</t>
  </si>
  <si>
    <t>SS Fortaleza - installation of the fifth 230/69 kV transformer</t>
  </si>
  <si>
    <t>Transformer 3 230/69 kV, in SS Zebu II</t>
  </si>
  <si>
    <t>SS Banabuiú - 1st three-phase transformer of 230/69 kV</t>
  </si>
  <si>
    <t>SS São João do Piauí - Instalation of the second autotransformer of 500/230 kV</t>
  </si>
  <si>
    <t>3rd bank of autotransformer 500/230-13,8 kV, in SS Messias.</t>
  </si>
  <si>
    <t>SS Eunápolis - installation of the first 230 kV - 20 Mvar three-phase shunt capacitor bank</t>
  </si>
  <si>
    <t>Instalation of the 4th autotransformer of 500/230 kV, in SS Teresina II</t>
  </si>
  <si>
    <t>Instalation of the 4th transformer 230/69 kV, in SS Campina Grande II</t>
  </si>
  <si>
    <t>Instalation of the 1st Bar Reactors Banks 500 kV - 3X50 Mvar in SS Sobral III</t>
  </si>
  <si>
    <t>SS Sao Luis II - Second maneuverable reactor 3x45.33 Mvar - 500 kV</t>
  </si>
  <si>
    <t>SS Ji-Paraná - Line reactor installation - Regional reserve</t>
  </si>
  <si>
    <t>SS Ariquemes - 230 kV Bar Reactor Installation</t>
  </si>
  <si>
    <t>SS São Luis III - Installation of the Third 230/69 kV Transformer</t>
  </si>
  <si>
    <t>SS Jauru - Installation of Single Phase Reactor and Spare Reactor 230 kV</t>
  </si>
  <si>
    <t>SS COXIPO - Installation of 138 kV Derivative Capacitor Bank</t>
  </si>
  <si>
    <t>SS Presidente Dutra - Fourth Transformer 230/69 kV</t>
  </si>
  <si>
    <t xml:space="preserve">SS Areia - Evolution of the BPT Maneuver Scheme to BD4 </t>
  </si>
  <si>
    <t>SS Desterro - Installation of the 1st and 2nd 230 kV - 50 Mvar Three Phase Bus Reactor and connections</t>
  </si>
  <si>
    <t xml:space="preserve">SS Palhoça - Replacement of transformer TF1 230/138-13,8kV-84MVA by transformer 230/138-13,8kV </t>
  </si>
  <si>
    <t>SS Palhoça - Replacement of tranformers TF2 and TF3 230/138-75MVA by transformers 230/138</t>
  </si>
  <si>
    <t>SS Joinville - Replacement of transformers TF7(75MVA),TF3(100MVA),TF8(100MVA) by 3x150MVA and TF5(33MVA) by 66MVA</t>
  </si>
  <si>
    <t>(1) Others are: Environmental quality, infrastructure, "Luz Para Todos" (Light For All Program) and technological development.</t>
  </si>
  <si>
    <t>*Chesf - Itaparica Infrastructure action - Maintenance Generation</t>
  </si>
  <si>
    <t>CRIST. ROCHA</t>
  </si>
  <si>
    <t>RTL 230 kV 15 Mvar CRIST. ROCHA RTL2 AM</t>
  </si>
  <si>
    <t>RTL 230 kV 15 Mvar CRIST. ROCHA RTL1 AM</t>
  </si>
  <si>
    <t>MG 230 kV CRIST. ROCHA MG1 AM</t>
  </si>
  <si>
    <t>MC 230 kV RTL 230 kV 15 Mvar CRIST. ROCHA RTL2 AM</t>
  </si>
  <si>
    <t>MC 230 kV RTL 230 kV 15 Mvar CRIST. ROCHA RTL1 AM</t>
  </si>
  <si>
    <t>IB 230 kV MG 230 kV CRIST. ROCHA MG1 AM IB1</t>
  </si>
  <si>
    <t>EL 230 kV CRIST. ROCHA LT 230 kV UHE BALBINA /CRIST. ROCHA C-1 AM</t>
  </si>
  <si>
    <t>EL 230 kV CRIST. ROCHA LT 230 kV CRIST. ROCHA /LECHUGA C-1 AM</t>
  </si>
  <si>
    <t>JORGE TEIXEIRA</t>
  </si>
  <si>
    <t>TR 230/138 kV JORGE TEIXEIRA ATR4 AM</t>
  </si>
  <si>
    <t>TR 230/138 kV JORGE TEIXEIRA ATR3 AM</t>
  </si>
  <si>
    <t>MANAUS</t>
  </si>
  <si>
    <t>MG 230 kV MANAUS MG1 AM</t>
  </si>
  <si>
    <t>MG 230 kV JORGE TEIXEIRA MG1 AM</t>
  </si>
  <si>
    <t>MC 13,8 kV TR 230/138 kV JORGE TEIXEIRA ATR2 AM</t>
  </si>
  <si>
    <t>MC 13,8 kV TR 230/138 kV JORGE TEIXEIRA ATR1 AM</t>
  </si>
  <si>
    <t>MC 138 kV TR 230/138 kV JORGE TEIXEIRA ATR2 AM</t>
  </si>
  <si>
    <t>MC 138 kV TR 230/138 kV JORGE TEIXEIRA ATR1 AM</t>
  </si>
  <si>
    <t>IB 230 kV MG 230 kV JORGE TEIXEIRA MG1 AM IB1</t>
  </si>
  <si>
    <t>MC 230 kV TR 230/138 kV JORGE TEIXEIRA ATR2 AM</t>
  </si>
  <si>
    <t>MC 230 kV TR 230/138 kV JORGE TEIXEIRA ATR1 AM</t>
  </si>
  <si>
    <t>EL 230 kV JORGE TEIXEIRA LT 230 kV JORGE TEIXEIRA /MAUA III C-2 AM</t>
  </si>
  <si>
    <t>EL 230 kV JORGE TEIXEIRA LT 230 kV JORGE TEIXEIRA /MAUA III C-1 AM</t>
  </si>
  <si>
    <t>LECHUGA</t>
  </si>
  <si>
    <t>RTL 230 kV 15 Mvar LECHUGA RTL2 AM</t>
  </si>
  <si>
    <t>RTL 230 kV 15 Mvar LECHUGA RTL1 AM</t>
  </si>
  <si>
    <t>MG 230 kV LECHUGA MG3 AM</t>
  </si>
  <si>
    <t>MC 230 kV RTL 230 kV 15 Mvar LECHUGA RTL2 AM</t>
  </si>
  <si>
    <t>MC 230 kV RTL 230 kV 15 Mvar LECHUGA RTL1 AM</t>
  </si>
  <si>
    <t>EL 230 kV LECHUGA LT 230 kV LECHUGA /MANAUS C-2 AM</t>
  </si>
  <si>
    <t>EL 230 kV LECHUGA LT 230 kV LECHUGA /MANAUS C-1 AM</t>
  </si>
  <si>
    <t>LT 230 kV CRIST. ROCHA /LECHUGA AM</t>
  </si>
  <si>
    <t>LT 230 kV CRIST. ROCHA /LECHUGA C-1 AM</t>
  </si>
  <si>
    <t>LT 230 kV JORGE TEIXEIRA /MAUA III AM</t>
  </si>
  <si>
    <t>LT 230 kV JORGE TEIXEIRA /MAUA III C-2 AM</t>
  </si>
  <si>
    <t>LT 230 kV JORGE TEIXEIRA /MAUA III C-1 AM</t>
  </si>
  <si>
    <t>LT 230 kV LECHUGA /MANAUS AM</t>
  </si>
  <si>
    <t>LT 230 kV LECHUGA /MANAUS C-2 AM</t>
  </si>
  <si>
    <t>LT 230 kV LECHUGA /MANAUS C-1 AM</t>
  </si>
  <si>
    <t>LT 230 kV PRES FIGUEIREDO /RL (UHE BALBINA / CRIST. ROCHA) AM</t>
  </si>
  <si>
    <t>LT 230 kV PRES FIGUEIREDO /RL (UHE BALBINA / CRIST. ROCHA) C-1 AM</t>
  </si>
  <si>
    <t>LT 230 kV UHE BALBINA /CRIST. ROCHA AM</t>
  </si>
  <si>
    <t>LT 230 kV UHE BALBINA /CRIST. ROCHA C-1 AM</t>
  </si>
  <si>
    <t>LT 230 kV UHE BALBINA /LECHUGA AM</t>
  </si>
  <si>
    <t>LT 230 kV UHE BALBINA /LECHUGA C-1 AM</t>
  </si>
  <si>
    <t>TR 230/138 kV JORGE TEIXEIRA ATR2 AM</t>
  </si>
  <si>
    <t>TR 230/69 kV MANAUS TMRR1 AM</t>
  </si>
  <si>
    <t>TR 230/69 kV MANAUS TM3 AM</t>
  </si>
  <si>
    <t>TR 230/69 kV MANAUS TM2 AM</t>
  </si>
  <si>
    <t>TR 230/69 kV MANAUS TM1 AM</t>
  </si>
  <si>
    <t>TR 230/138 kV MANAUS TTR2 AM</t>
  </si>
  <si>
    <t>TR 230/138 kV MANAUS TTR1 AM</t>
  </si>
  <si>
    <t>RTL 230 kV 15 Mvar MANAUS RTL2 AM</t>
  </si>
  <si>
    <t>RTL 230 kV 15 Mvar MANAUS RTL1 AM</t>
  </si>
  <si>
    <t>TR 230/138 kV JORGE TEIXEIRA ATR1 AM</t>
  </si>
  <si>
    <t>MC 69 kV TR 230/69 kV MANAUS TM3 AM</t>
  </si>
  <si>
    <t>MC 69 kV TR 230/69 kV MANAUS TM2 AM</t>
  </si>
  <si>
    <t>MC 69 kV TR 230/69 kV MANAUS TM1 AM</t>
  </si>
  <si>
    <t>TR 230/69 kV MANAUS TR4 AM</t>
  </si>
  <si>
    <t>MC 230 kV TR 230/69 kV MANAUS TM3 AM</t>
  </si>
  <si>
    <t>MC 230 kV TR 230/69 kV MANAUS TM2 AM</t>
  </si>
  <si>
    <t>MC 230 kV TR 230/69 kV MANAUS TM1 AM</t>
  </si>
  <si>
    <t>MC 230 kV TR 230/138 kV MANAUS TTR2 AM</t>
  </si>
  <si>
    <t>MC 230 kV TR 230/138 kV MANAUS TTR1 AM</t>
  </si>
  <si>
    <t>MC 230 kV RTL 230 kV 15 Mvar MANAUS RTL2 AM</t>
  </si>
  <si>
    <t>MC 230 kV RTL 230 kV 15 Mvar MANAUS RTL1 AM</t>
  </si>
  <si>
    <t>MC 138 kV TR 230/138 kV MANAUS TTR2 AM</t>
  </si>
  <si>
    <t>MC 138 kV TR 230/138 kV MANAUS TTR1 AM</t>
  </si>
  <si>
    <t>MC 13,8 kV TR 230/138 kV MANAUS TTR2 AM</t>
  </si>
  <si>
    <t>MC 13,8 kV TR 230/138 kV MANAUS TTR1 AM</t>
  </si>
  <si>
    <t>IB 230 kV MG 230 kV MANAUS MG1 AM IB4</t>
  </si>
  <si>
    <t>IB 230 kV MG 230 kV MANAUS MG1 AM IB3</t>
  </si>
  <si>
    <t>IB 230 kV MG 230 kV MANAUS MG1 AM IB2</t>
  </si>
  <si>
    <t>IB 230 kV MG 230 kV MANAUS MG1 AM IB1</t>
  </si>
  <si>
    <t>EL 230 kV MANAUS LT 230 kV LECHUGA /MANAUS C-2 AM</t>
  </si>
  <si>
    <t>EL 230 kV MANAUS LT 230 kV LECHUGA /MANAUS C-1 AM</t>
  </si>
  <si>
    <t>MAUA III</t>
  </si>
  <si>
    <t>TR 230/138 kV MAUA III ATR4 AM</t>
  </si>
  <si>
    <t>TR 230/138 kV MAUA III ATR3 AM</t>
  </si>
  <si>
    <t>TR 230/138 kV MAUA III ATR2 AM</t>
  </si>
  <si>
    <t>TR 230/138 kV MAUA III ATR1 AM</t>
  </si>
  <si>
    <t>MG 230 kV MAUA III MG1 AM</t>
  </si>
  <si>
    <t>MC 230 kV TR 230/138 kV MAUA III ATR4 AM</t>
  </si>
  <si>
    <t>MC 230 kV TR 230/138 kV MAUA III ATR3 AM</t>
  </si>
  <si>
    <t>MC 230 kV TR 230/138 kV MAUA III ATR2 AM</t>
  </si>
  <si>
    <t>MC 230 kV TR 230/138 kV MAUA III ATR1 AM</t>
  </si>
  <si>
    <t>MC 138 kV TR 230/138 kV MAUA III ATR4 AM</t>
  </si>
  <si>
    <t>MC 138 kV TR 230/138 kV MAUA III ATR3 AM</t>
  </si>
  <si>
    <t>MC 138 kV TR 230/138 kV MAUA III ATR2 AM</t>
  </si>
  <si>
    <t>MC 138 kV TR 230/138 kV MAUA III ATR1 AM</t>
  </si>
  <si>
    <t>MC 13,8 kV TR 230/138 kV MAUA III ATR4 AM</t>
  </si>
  <si>
    <t>MC 13,8 kV TR 230/138 kV MAUA III ATR3 AM</t>
  </si>
  <si>
    <t>MC 13,8 kV TR 230/138 kV MAUA III ATR2 AM</t>
  </si>
  <si>
    <t>MC 13,8 kV TR 230/138 kV MAUA III ATR1 AM</t>
  </si>
  <si>
    <t>IB 230 kV MG 230 kV MAUA III MG1 AM IB1</t>
  </si>
  <si>
    <t>EL 230 kV MAUA III LT 230 kV JORGE TEIXEIRA /MAUA III C-2 AM</t>
  </si>
  <si>
    <t>EL 230 kV MAUA III LT 230 kV JORGE TEIXEIRA /MAUA III C-1 AM</t>
  </si>
  <si>
    <t>PRES FIGUEIREDO</t>
  </si>
  <si>
    <t>TR 230/13,8 kV PRES FIGUEIREDO TR1 AM</t>
  </si>
  <si>
    <t>TR 230/13 kV PRES FIGUEIREDO TR2 AM</t>
  </si>
  <si>
    <t>MG 230 kV PRES FIGUEIREDO MG1 AM</t>
  </si>
  <si>
    <t>MC 230 kV TR 230/13,8 kV PRES FIGUEIREDO TR1 AM</t>
  </si>
  <si>
    <t xml:space="preserve">MC 13,8 kV TR 230/13,8 kV PRES FIGUEIREDO TR1 AM </t>
  </si>
  <si>
    <t>UHE BALBINA</t>
  </si>
  <si>
    <t>MG 230 kV UHE BALBINA MG1 AM</t>
  </si>
  <si>
    <t>IB 230 kV MG 230 kV UHE BALBINA MG1 AM IB2</t>
  </si>
  <si>
    <t>IB 230 kV MG 230 kV UHE BALBINA MG1 AM IB1</t>
  </si>
  <si>
    <t>EL 230 kV UHE BALBINA LT 230 kV UHE BALBINA /LECHUGA C-1 AM</t>
  </si>
  <si>
    <t>EL 230 kV UHE BALBINA LT 230 kV UHE BALBINA /CRIST. ROCHA C-1 AM</t>
  </si>
  <si>
    <t>ABAIXADORA</t>
  </si>
  <si>
    <t>TT 69/13,8 kV ABAIXADORA TA1 BA</t>
  </si>
  <si>
    <t>TR 69/69 kV ABAIXADORA TREG1 BA</t>
  </si>
  <si>
    <t>TR 69/13,8 kV ABAIXADORA TR3 BA</t>
  </si>
  <si>
    <t>TR 230/69 kV ABAIXADORA TRR1 BA</t>
  </si>
  <si>
    <t>TR 230/69 kV ABAIXADORA TR2 BA</t>
  </si>
  <si>
    <t>TR 230/69 kV ABAIXADORA TR1 BA</t>
  </si>
  <si>
    <t>MG 230 kV ABAIXADORA MG1 BA</t>
  </si>
  <si>
    <t xml:space="preserve">MC 69 kV TR 69/13,8 kV ABAIXADORA TR6 BA </t>
  </si>
  <si>
    <t xml:space="preserve">MC 69 kV TR 69/13,8 kV ABAIXADORA TR3 BA </t>
  </si>
  <si>
    <t xml:space="preserve">MC 69 kV TR 230/69 kV ABAIXADORA TR2 BA </t>
  </si>
  <si>
    <t xml:space="preserve">MC 230 kV TR 230/69 kV ABAIXADORA TR2 BA </t>
  </si>
  <si>
    <t xml:space="preserve">MC 13,8 kV TR 69/13,8 kV ABAIXADORA TR6 BA </t>
  </si>
  <si>
    <t xml:space="preserve">MC 13,8 kV TR 69/13,8 kV ABAIXADORA TR3 BA </t>
  </si>
  <si>
    <t>IB 69 kV MG 230 kV ABAIXADORA MG1 BA IB2</t>
  </si>
  <si>
    <t>IB 230 kV MG 230 kV ABAIXADORA MG1 BA IB1</t>
  </si>
  <si>
    <t xml:space="preserve">EL 69 kV ABAIXADORA LT 69 kV ABAIXADORA /ZEBU C-1 BA/AL </t>
  </si>
  <si>
    <t xml:space="preserve">EL 69 kV ABAIXADORA LT 69 kV ABAIXADORA /MULUNGU C-1 BA </t>
  </si>
  <si>
    <t xml:space="preserve">EL 69 kV ABAIXADORA LT 69 kV ABAIXADORA /MOXOTO C-1 BA </t>
  </si>
  <si>
    <t>EL 69 kV ABAIXADORA  DELMIRO GOUVEIA</t>
  </si>
  <si>
    <t>ACARAU II</t>
  </si>
  <si>
    <t>TT 69/0 kV ACARAU II TT1 CE</t>
  </si>
  <si>
    <t>TR 230/69 kV ACARAU II TR2 CE</t>
  </si>
  <si>
    <t>TR 230/69 kV ACARAU II TR1 CE</t>
  </si>
  <si>
    <t>RTB 230 kV 20 Mvar ACARAU II RT1 CE</t>
  </si>
  <si>
    <t>MG 69 kV ACARAU II MG1 CE</t>
  </si>
  <si>
    <t>MG 230 kV ACARAU II MG1 CE</t>
  </si>
  <si>
    <t xml:space="preserve">MC 69 kV TT 69/0 kV ACARAU II TT1 CE </t>
  </si>
  <si>
    <t xml:space="preserve">MC 69 kV TR 230/69 kV ACARAU II TR2 CE </t>
  </si>
  <si>
    <t xml:space="preserve">MC 69 kV TR 230/69 kV ACARAU II TR1 CE </t>
  </si>
  <si>
    <t xml:space="preserve">MC 230 kV TR 230/69 kV ACARAU II TR2 CE </t>
  </si>
  <si>
    <t xml:space="preserve">MC 230 kV TR 230/69 kV ACARAU II TR1 CE </t>
  </si>
  <si>
    <t xml:space="preserve">MC 230 kV RTB 230 kV 20 Mvar ACARAU II RT1 CE </t>
  </si>
  <si>
    <t>IB 69 kV MG 69 kV ACARAU II MG1 CE IB1</t>
  </si>
  <si>
    <t>EL 230 kV ACARAU II LT 230 kV SOBRAL III /ACARAU II C-1 CE</t>
  </si>
  <si>
    <t>ACU II</t>
  </si>
  <si>
    <t>TT 69/13,8 kV ACU II TA1 RN</t>
  </si>
  <si>
    <t>TR 230/69 kV ACU II TR7 RN</t>
  </si>
  <si>
    <t>TR 230/69 kV ACU II TR6 RN</t>
  </si>
  <si>
    <t>TR 230/69 kV ACU II TR5 RN</t>
  </si>
  <si>
    <t>TR 230/69 kV ACU II TR4 RN</t>
  </si>
  <si>
    <t>TR 230/138 kV ACU II TR3 RN</t>
  </si>
  <si>
    <t>TR 230/138 kV ACU II TR2 RN</t>
  </si>
  <si>
    <t>RTB 13,8 kV 5 MVAr ACU II RT1 RN</t>
  </si>
  <si>
    <t>MG 230 kV ACU II MG1 RN</t>
  </si>
  <si>
    <t>MC 69 kV TR 230/69 kV ACU II TR7 RN</t>
  </si>
  <si>
    <t xml:space="preserve">MC 69 kV TR 230/69 kV ACU II TR6 RN </t>
  </si>
  <si>
    <t xml:space="preserve">MC 69 kV TR 230/69 kV ACU II TR5 RN </t>
  </si>
  <si>
    <t>MC 69 kV TR 230/69 kV ACU II TR4 RN</t>
  </si>
  <si>
    <t>MC 230 kV TR 230/69 kV ACU II TR7 RN</t>
  </si>
  <si>
    <t xml:space="preserve">MC 230 kV TR 230/69 kV ACU II TR6 RN </t>
  </si>
  <si>
    <t xml:space="preserve">MC 230 kV TR 230/69 kV ACU II TR5 RN </t>
  </si>
  <si>
    <t>MC 230 kV TR 230/69 kV ACU II TR4 RN</t>
  </si>
  <si>
    <t xml:space="preserve">MC 230 kV TR 230/138 kV ACU II TR3 RN </t>
  </si>
  <si>
    <t>MC 230 kV TR 230/138 kV ACU II TR2 RN</t>
  </si>
  <si>
    <t xml:space="preserve">MC 138 kV TR 230/138 kV ACU II TR3 RN </t>
  </si>
  <si>
    <t>MC 138 kV TR 230/138 kV ACU II TR2 RN</t>
  </si>
  <si>
    <t xml:space="preserve">MC 13,8 kV TR 230/69 kV ACU II TR5 RN </t>
  </si>
  <si>
    <t>MC 13,8 kV TR 230/69 kV ACU II TR4 RN</t>
  </si>
  <si>
    <t xml:space="preserve">MC 13,8 kV RTB 13,8 kV 5 MVAr ACU II RT1 RN </t>
  </si>
  <si>
    <t xml:space="preserve">MC 13,8 kV BC 13,8 kV 3,6 MVAr ACU II BC4 RN </t>
  </si>
  <si>
    <t xml:space="preserve">MC 13,8 kV BC 13,8 kV 3,6 MVAr ACU II BC3 RN </t>
  </si>
  <si>
    <t xml:space="preserve">MC 13,8 kV BC 13,8 kV 3,1 MVAr ACU II BC2 RN </t>
  </si>
  <si>
    <t xml:space="preserve">MC 13,8 kV BC 13,8 kV 3,1 MVAr ACU II BC1 RN </t>
  </si>
  <si>
    <t>IB 69 kV MG 230 kV ACU II MG1 RN IB2</t>
  </si>
  <si>
    <t>IB 230 kV MG 230 kV ACU II MG1 RN IB1</t>
  </si>
  <si>
    <t>IB 138 kV MG 230 kV ACU II MG1 RN IB3</t>
  </si>
  <si>
    <t>IB 13,8 kV MG 230 kV ACU II MG1 RN IB4</t>
  </si>
  <si>
    <t>EL 69 kV ACU II  DIST5</t>
  </si>
  <si>
    <t>EL 69 kV ACU II  DIST4</t>
  </si>
  <si>
    <t>EL 69 kV ACU II  DIST3</t>
  </si>
  <si>
    <t>EL 69 kV ACU II  DIST2</t>
  </si>
  <si>
    <t>EL 69 kV ACU II  DIST1</t>
  </si>
  <si>
    <t>EL 230 kV ACU II LT 230 kV PARAISO /ACU II C-2 RN</t>
  </si>
  <si>
    <t xml:space="preserve">EL 230 kV ACU II LT 230 kV MOSSORO II /ACU II C-1 RN </t>
  </si>
  <si>
    <t>EL 138 kV ACU II LT 138 kV ACU II /SAN.MATOS II C-1 RN</t>
  </si>
  <si>
    <t>EL 138 kV ACU II  DIST4</t>
  </si>
  <si>
    <t>EL 138 kV ACU II  DIST3</t>
  </si>
  <si>
    <t>BC 13,8 kV 3,6 MVAr ACU II BC4 RN</t>
  </si>
  <si>
    <t>BC 13,8 kV 3,6 MVAr ACU II BC3 RN</t>
  </si>
  <si>
    <t>BC 13,8 kV 3,1 MVAr ACU II BC2 RN</t>
  </si>
  <si>
    <t>BC 13,8 kV 3,1 MVAr ACU II BC1 RN</t>
  </si>
  <si>
    <t>ANGELIM</t>
  </si>
  <si>
    <t>TT 69/13,8 kV ANGELIM TA2 PE</t>
  </si>
  <si>
    <t>TT 69/13,8 kV ANGELIM TA1 PE</t>
  </si>
  <si>
    <t>TR 69/13,8 kV ANGELIM TR4B PE</t>
  </si>
  <si>
    <t>TR 69/13,8 kV ANGELIM TR4A PE</t>
  </si>
  <si>
    <t>TR 230/69 kV ANGELIM TR6 PE</t>
  </si>
  <si>
    <t>TR 230/69 kV ANGELIM TR5 PE</t>
  </si>
  <si>
    <t>TR 230/69 kV ANGELIM TR3 PE</t>
  </si>
  <si>
    <t>MG 230 kV ANGELIM MG1 PE</t>
  </si>
  <si>
    <t>MC 69 kV TR 69/13,8 kV ANGELIM TR4A PE</t>
  </si>
  <si>
    <t>MC 69 kV TR 230/69 kV ANGELIM TR6 PE</t>
  </si>
  <si>
    <t>MC 69 kV TR 230/69 kV ANGELIM TR5 PE</t>
  </si>
  <si>
    <t>MC 230 kV TR 230/69 kV ANGELIM TR6 PE</t>
  </si>
  <si>
    <t>MC 230 kV TR 230/69 kV ANGELIM TR5 PE</t>
  </si>
  <si>
    <t>MC 13,8 kV TR 69/13,8 kV ANGELIM TR4A PE</t>
  </si>
  <si>
    <t>IB 69 kV MG 230 kV ANGELIM MG1 PE IB3</t>
  </si>
  <si>
    <t>IB 230 kV MG 230 kV ANGELIM MG1 PE IB2</t>
  </si>
  <si>
    <t>IB 230 kV MG 230 kV ANGELIM MG1 PE IB1</t>
  </si>
  <si>
    <t>EL 69 kV ANGELIM  DIST8</t>
  </si>
  <si>
    <t>EL 69 kV ANGELIM  DIST7</t>
  </si>
  <si>
    <t>EL 69 kV ANGELIM  DIST6</t>
  </si>
  <si>
    <t>EL 69 kV ANGELIM  DIST5</t>
  </si>
  <si>
    <t>EL 69 kV ANGELIM  DIST4</t>
  </si>
  <si>
    <t>EL 69 kV ANGELIM  DIST3</t>
  </si>
  <si>
    <t>EL 69 kV ANGELIM  DIST2</t>
  </si>
  <si>
    <t>EL 69 kV ANGELIM  DIST1</t>
  </si>
  <si>
    <t xml:space="preserve">EL 230 kV ANGELIM LT 230 kV P.AFONSO III /ANGELIM C-1 AL/PE </t>
  </si>
  <si>
    <t xml:space="preserve">EL 230 kV ANGELIM LT 230 kV GARANHUNS II /ANGELIM C-3 PE </t>
  </si>
  <si>
    <t xml:space="preserve">EL 230 kV ANGELIM LT 230 kV GARANHUNS II /ANGELIM C-2 PE </t>
  </si>
  <si>
    <t xml:space="preserve">EL 230 kV ANGELIM LT 230 kV GARANHUNS II /ANGELIM C-1 PE </t>
  </si>
  <si>
    <t>EL 230 kV ANGELIM LT 230 kV ANGELIM /TACAIMBO C-3 PE</t>
  </si>
  <si>
    <t>EL 230 kV ANGELIM LT 230 kV ANGELIM /TACAIMBO C-2 PE</t>
  </si>
  <si>
    <t>EL 230 kV ANGELIM LT 230 kV ANGELIM /TACAIMBO C-1 PE</t>
  </si>
  <si>
    <t>EL 230 kV ANGELIM LT 230 kV ANGELIM /RIBEIRAO C-1 PE</t>
  </si>
  <si>
    <t>EL 230 kV ANGELIM LT 230 kV ANGELIM /RECIFE II C-1 PE</t>
  </si>
  <si>
    <t xml:space="preserve">EL 230 kV ANGELIM LT 230 kV ANGELIM /MESSIAS C-3 PE/AL </t>
  </si>
  <si>
    <t xml:space="preserve">EL 230 kV ANGELIM LT 230 kV ANGELIM /MESSIAS C-2 PE/AL </t>
  </si>
  <si>
    <t xml:space="preserve">EL 230 kV ANGELIM LT 230 kV ANGELIM /MESSIAS C-1 PE/AL </t>
  </si>
  <si>
    <t>EL 13,8 kV ANGELIM  PALMERINA</t>
  </si>
  <si>
    <t>EL 13,8 kV ANGELIM  AUXIL2</t>
  </si>
  <si>
    <t>EL 13,8 kV ANGELIM  AUXIL1</t>
  </si>
  <si>
    <t>ANGELIM II</t>
  </si>
  <si>
    <t>RTL 500 kV 150 MVAr ANGELIM II RT3 PE</t>
  </si>
  <si>
    <t>RTL 500 kV 150 MVAr ANGELIM II RT2 PE</t>
  </si>
  <si>
    <t>RTB 500 kV 50 MVAr ANGELIM II RTR1 PE</t>
  </si>
  <si>
    <t>RTB 500 kV 150 MVAr ANGELIM II RT1 PE</t>
  </si>
  <si>
    <t>MG 500 kV ANGELIM II MG1 PE</t>
  </si>
  <si>
    <t>MC 500 kV RTB 500 kV 150 MVAr ANGELIM II RT1 PE</t>
  </si>
  <si>
    <t>IB 500 kV MG 500 kV ANGELIM II MG1 PE IB2</t>
  </si>
  <si>
    <t>IB 500 kV MG 500 kV ANGELIM II MG1 PE IB1</t>
  </si>
  <si>
    <t>EL 500 kV ANGELIM II LT 500 kV P. AFONSO IV /ANGELIM II C-1 BA/PE</t>
  </si>
  <si>
    <t xml:space="preserve">EL 500 kV ANGELIM II LT 500 kV GARANHUNS II /ANGELIM II C-1 PE </t>
  </si>
  <si>
    <t>EL 500 kV ANGELIM II LT 500 kV ANGELIM II /RECIFE II C-2 PE</t>
  </si>
  <si>
    <t xml:space="preserve">EL 500 kV ANGELIM II LT 500 kV ANGELIM II /PAU FERRO C-1 PE </t>
  </si>
  <si>
    <t>LT 230 kV ANGELIM /RIBEIRAO PE</t>
  </si>
  <si>
    <t>LT 230 kV ANGELIM /RIBEIRAO C-2 PE</t>
  </si>
  <si>
    <t>AQUIRAZ II</t>
  </si>
  <si>
    <t>MG 230 kV AQUIRAZ II MG2 CE</t>
  </si>
  <si>
    <t>ARAPIRACA III</t>
  </si>
  <si>
    <t>TT 69/0 kV ARAPIRACA III TT1 AL</t>
  </si>
  <si>
    <t>TR 230/69 kV ARAPIRACA III TR2 AL</t>
  </si>
  <si>
    <t>TR 230/69 kV ARAPIRACA III TR1 AL</t>
  </si>
  <si>
    <t>MG 230 kV ARAPIRACA III MG1 AL</t>
  </si>
  <si>
    <t>MC 69 kV TT 69/0 kV ARAPIRACA III TT1 AL</t>
  </si>
  <si>
    <t>MC 69 kV TR 230/69 kV ARAPIRACA III TR2 AL</t>
  </si>
  <si>
    <t xml:space="preserve">MC 69 kV TR 230/69 kV ARAPIRACA III TR1 AL </t>
  </si>
  <si>
    <t>MC 230 kV TR 230/69 kV ARAPIRACA III TR2 AL</t>
  </si>
  <si>
    <t xml:space="preserve">MC 230 kV TR 230/69 kV ARAPIRACA III TR1 AL </t>
  </si>
  <si>
    <t xml:space="preserve">MC 230 kV BC 230 kV 30 Mvar ARAPIRACA III BC2 AL </t>
  </si>
  <si>
    <t xml:space="preserve">MC 230 kV BC 230 kV 30 Mvar ARAPIRACA III BC1 AL </t>
  </si>
  <si>
    <t>IB 69 kV MG 230 kV ARAPIRACA III MG1 AL IB1</t>
  </si>
  <si>
    <t>IB 230 kV MG 230 kV ARAPIRACA III MG1 AL IB1</t>
  </si>
  <si>
    <t>EL 69 kV ARAPIRACA III  DIST1</t>
  </si>
  <si>
    <t>EL 69 kV ARAPIRACA III  ARAPIRACA II</t>
  </si>
  <si>
    <t>BC 230 kV 30 Mvar ARAPIRACA III BC2 AL</t>
  </si>
  <si>
    <t>BC 230 kV 30 Mvar ARAPIRACA III BC1 AL</t>
  </si>
  <si>
    <t>B. ESPERANCA</t>
  </si>
  <si>
    <t>TR 500/230 kV B. ESPERANCA TRR1 PI</t>
  </si>
  <si>
    <t>TR 500/230 kV B. ESPERANCA TR1 PI</t>
  </si>
  <si>
    <t>RTS 13,8 kV 5 Mvar B. ESPERANCA RT1 PI</t>
  </si>
  <si>
    <t>RTL 500 kV 100 Mvar B. ESPERANCA RT2 PI</t>
  </si>
  <si>
    <t>RTL 500 kV 100 Mvar B. ESPERANCA RT1 PI</t>
  </si>
  <si>
    <t>RTB 500 kV 33,3 Mvar B. ESPERANCA RTR2 PI</t>
  </si>
  <si>
    <t>RTB 500 kV 33,3 Mvar B. ESPERANCA RTR1 PI</t>
  </si>
  <si>
    <t>RTB 500 kV 100 Mvar B. ESPERANCA RT3 PI</t>
  </si>
  <si>
    <t>MG 500 kV B. ESPERANCA MG1 PI</t>
  </si>
  <si>
    <t xml:space="preserve">MC 500 kV TR 500/230 kV B. ESPERANCA TR1 PI </t>
  </si>
  <si>
    <t xml:space="preserve">MC 500 kV RTB 500 kV 100 Mvar B. ESPERANCA RT3 PI </t>
  </si>
  <si>
    <t>MC 230 kV TR 500/230 kV B. ESPERANCA TR1 PI MC2</t>
  </si>
  <si>
    <t>MC 230 kV TR 500/230 kV B. ESPERANCA TR1 PI MC1</t>
  </si>
  <si>
    <t xml:space="preserve">MC 13,8 kV RTS 13,8 kV 5 Mvar B. ESPERANCA RT1 PI </t>
  </si>
  <si>
    <t>IB 500 kV MG 500 kV B. ESPERANCA MG1 PI IB3</t>
  </si>
  <si>
    <t>IB 500 kV MG 500 kV B. ESPERANCA MG1 PI IB2</t>
  </si>
  <si>
    <t>IB 500 kV MG 500 kV B. ESPERANCA MG1 PI IB1</t>
  </si>
  <si>
    <t>IB 230 kV MG 500 kV B. ESPERANCA MG1 PI IB1</t>
  </si>
  <si>
    <t xml:space="preserve">EL 500 kV B. ESPERANCA LT 500 kV S.JOAO PIAUI /B. ESPERANCA C-1 PI </t>
  </si>
  <si>
    <t xml:space="preserve">EL 500 kV B. ESPERANCA LT 500 kV P.DUTRA /B. ESPERANCA C-1 MA/PI </t>
  </si>
  <si>
    <t xml:space="preserve">EL 230 kV B. ESPERANCA LT 230 kV UB.ESPERANCA /B. ESPERANCA C-1 PI </t>
  </si>
  <si>
    <t xml:space="preserve">EL 230 kV B. ESPERANCA LT 230 kV B. ESPERANCA /TERESINA C-2 PI </t>
  </si>
  <si>
    <t xml:space="preserve">EL 230 kV B. ESPERANCA LT 230 kV B. ESPERANCA /TERESINA C-1 PI </t>
  </si>
  <si>
    <t>B.J.LAPA II</t>
  </si>
  <si>
    <t>EL 230 kV B.J.LAPA II LT 230 kV IGAPORA II /B.J.LAPA II C-1 BA</t>
  </si>
  <si>
    <t>B.JESUS LAPA</t>
  </si>
  <si>
    <t>TT 69/13,8 kV B.JESUS LAPA TA1 BA</t>
  </si>
  <si>
    <t>TT 69/0 kV B.JESUS LAPA TA2 BA</t>
  </si>
  <si>
    <t>TR 69/69 kV B.JESUS LAPA TREG4 BA</t>
  </si>
  <si>
    <t>TR 69/69 kV B.JESUS LAPA TREG2 BA</t>
  </si>
  <si>
    <t>TR 230/69 kV B.JESUS LAPA TR4 BA</t>
  </si>
  <si>
    <t>TR 230/69 kV B.JESUS LAPA TR3 BA</t>
  </si>
  <si>
    <t>TR 230/69 kV B.JESUS LAPA TR2 BA</t>
  </si>
  <si>
    <t>TR 230/69 kV B.JESUS LAPA TR1 BA</t>
  </si>
  <si>
    <t>LT 230 kV RIBEIRAO /RECIFE II PE</t>
  </si>
  <si>
    <t>LT 230 kV RIBEIRAO /RECIFE II C-2 PE</t>
  </si>
  <si>
    <t>TR 230/13,8 kV B.JESUS LAPA TR6 BA</t>
  </si>
  <si>
    <t>RTS 69 kV 40 Mvar B.JESUS LAPA RT2 BA</t>
  </si>
  <si>
    <t>RTL 230 kV 5 Mvar B.JESUS LAPA RTR1 BA</t>
  </si>
  <si>
    <t>RTL 230 kV 15 Mvar B.JESUS LAPA RT2 BA</t>
  </si>
  <si>
    <t>RTL 230 kV 15 Mvar B.JESUS LAPA RT1 BA</t>
  </si>
  <si>
    <t>RTB 230 kV 10 Mvar B.JESUS LAPA RT3 BA</t>
  </si>
  <si>
    <t>RTB 13,8 kV 5 MVAr B.JESUS LAPA RT2 BA</t>
  </si>
  <si>
    <t>RTB 13,8 kV 5 MVAr B.JESUS LAPA RT1 BA</t>
  </si>
  <si>
    <t>MG 230 kV B.JESUS LAPA MG1 BA</t>
  </si>
  <si>
    <t xml:space="preserve">MC 69 kV TT 69/13,8 kV B.JESUS LAPA TA1 BA </t>
  </si>
  <si>
    <t xml:space="preserve">MC 69 kV TT 69/0 kV B.JESUS LAPA TA2 BA </t>
  </si>
  <si>
    <t>MC 69 kV TR 230/69 kV B.JESUS LAPA TR4 BA</t>
  </si>
  <si>
    <t>MC 69 kV TR 230/69 kV B.JESUS LAPA TR3 BA</t>
  </si>
  <si>
    <t xml:space="preserve">MC 69 kV TR 230/69 kV B.JESUS LAPA TR2 BA </t>
  </si>
  <si>
    <t>MC 69 kV TR 230/69 kV B.JESUS LAPA TR1 BA</t>
  </si>
  <si>
    <t>P. AFONSO IV</t>
  </si>
  <si>
    <t>MC 230 kV TR  500/230  kV P. AFONSO IV   TR8 BA MC2</t>
  </si>
  <si>
    <t>MC 230 kV TR 230/69 kV B.JESUS LAPA TR4 BA</t>
  </si>
  <si>
    <t>MC 230 kV TR 230/69 kV B.JESUS LAPA TR3 BA</t>
  </si>
  <si>
    <t xml:space="preserve">MC 230 kV TR 230/69 kV B.JESUS LAPA TR2 BA </t>
  </si>
  <si>
    <t>MC 230 kV TR 230/69 kV B.JESUS LAPA TR1 BA</t>
  </si>
  <si>
    <t>MC 230 kV TR  500/230  kV P. AFONSO IV   TR7 BA MC1</t>
  </si>
  <si>
    <t>MC 230 kV TR 230/13,8 kV B.JESUS LAPA TR6 BA</t>
  </si>
  <si>
    <t>MC 230 kV RTL 230 kV 15 Mvar B.JESUS LAPA RT2 BA</t>
  </si>
  <si>
    <t>MC 230 kV RTL 230 kV 15 Mvar B.JESUS LAPA RT1 BA</t>
  </si>
  <si>
    <t xml:space="preserve">MC 230 kV RTB 230 kV 10 Mvar B.JESUS LAPA RT3 BA </t>
  </si>
  <si>
    <t>MC 13,8 kV TR 230/69 kV B.JESUS LAPA TR2 BA</t>
  </si>
  <si>
    <t xml:space="preserve">MC 13,8 kV TR 230/13,8 kV B.JESUS LAPA TR6 BA </t>
  </si>
  <si>
    <t>MC 13,8 kV TR 13,8/0,22 kV B.JESUS LAPA TR5 BA</t>
  </si>
  <si>
    <t>MC 13,8 kV RTB 13,8 kV 5 MVAr B.JESUS LAPA RT2 BA</t>
  </si>
  <si>
    <t>MC 13,8 kV RTB 13,8 kV 5 MVAr B.JESUS LAPA RT1 BA</t>
  </si>
  <si>
    <t xml:space="preserve">MC 13,8 kV CS 30/-15 MVAr B.JESUS LAPA CS1 BA </t>
  </si>
  <si>
    <t>IB 69 kV MG 230 kV B.JESUS LAPA MG1 BA IB1</t>
  </si>
  <si>
    <t>IB 230 kV MG 230 kV B.JESUS LAPA MG1 BA IB1</t>
  </si>
  <si>
    <t>EL 69 kV B.JESUS LAPA  DIST8</t>
  </si>
  <si>
    <t>EL 69 kV B.JESUS LAPA  DIST7</t>
  </si>
  <si>
    <t>EL 69 kV B.JESUS LAPA  DIST6</t>
  </si>
  <si>
    <t>EL 69 kV B.JESUS LAPA  DIST5</t>
  </si>
  <si>
    <t>EL 69 kV B.JESUS LAPA  DIST4</t>
  </si>
  <si>
    <t>EL 69 kV B.JESUS LAPA  DIST3</t>
  </si>
  <si>
    <t>EL 69 kV B.JESUS LAPA  DIST2</t>
  </si>
  <si>
    <t>EL 69 kV B.JESUS LAPA  DIST1</t>
  </si>
  <si>
    <t xml:space="preserve">EL 230 kV B.JESUS LAPA LT 230 kV BROT.MACAUBAS /B.JESUS LAPA C-1 BA </t>
  </si>
  <si>
    <t xml:space="preserve">EL 230 kV B.JESUS LAPA LT 230 kV B.JESUS LAPA /BARREIRAS II C-1 BA </t>
  </si>
  <si>
    <t>CS 30/-15 MVAr B.JESUS LAPA CS1 BA</t>
  </si>
  <si>
    <t>CR 230 kV 34,9 MVAr B.JESUS LAPA BC1 BA</t>
  </si>
  <si>
    <t>BANABUIU</t>
  </si>
  <si>
    <t>EL 69 kV BANABUIU  DIST6</t>
  </si>
  <si>
    <t>EL 69 kV BANABUIU  DIST5</t>
  </si>
  <si>
    <t>MG 230 kV BANABUIU MG1 CE</t>
  </si>
  <si>
    <t>EL 230 kV BANABUIU LT 230 kV MILAGRES /BANABUIU C-2 CE</t>
  </si>
  <si>
    <t>MC 13,8 kV TR 69/13,8 kV BANABUIU TR7 CE</t>
  </si>
  <si>
    <t>TR 69/13,8 kV BANABUIU TR7 CE</t>
  </si>
  <si>
    <t>TR 69/13,8 kV BANABUIU TR4 CE</t>
  </si>
  <si>
    <t>IB 69 kV MG 230 kV BANABUIU MG1 CE IB1</t>
  </si>
  <si>
    <t>EL 13,8 kV BANABUIU  DIST1</t>
  </si>
  <si>
    <t>RTB 230 kV 3,33 MVAr BANABUIU RTR1 CE</t>
  </si>
  <si>
    <t>MC 230 kV BC 230 kV 50,5 MVAr BANABUIU BC2 CE</t>
  </si>
  <si>
    <t>MC 230 kV BC 230 kV 50,5 MVAr BANABUIU BC1 CE</t>
  </si>
  <si>
    <t>MC 69 kV TR 69/13,8 kV BANABUIU TR7 CE</t>
  </si>
  <si>
    <t xml:space="preserve">MC 69 kV TR 230/69 kV BANABUIU TR3 CE </t>
  </si>
  <si>
    <t>MC 69 kV TR 230/69 kV BANABUIU TR2 CE</t>
  </si>
  <si>
    <t>MC 69 kV TR 230/69 kV BANABUIU TR1 CE</t>
  </si>
  <si>
    <t>IRECE</t>
  </si>
  <si>
    <t>MG 230 kV IRECE MG1 BA</t>
  </si>
  <si>
    <t>EL 69 kV BANABUIU  DIST4</t>
  </si>
  <si>
    <t>EL 69 kV BANABUIU  DIST3</t>
  </si>
  <si>
    <t>EL 69 kV BANABUIU  DIST2</t>
  </si>
  <si>
    <t>EL 69 kV BANABUIU  DIST1</t>
  </si>
  <si>
    <t>TT 69/13,8 kV BANABUIU TA1 CE</t>
  </si>
  <si>
    <t>IB 230 kV MG 230 kV BANABUIU MG1 CE IB1</t>
  </si>
  <si>
    <t>MC 230 kV RTB 230 kV 20 MVAr BANABUIU RT4 CE</t>
  </si>
  <si>
    <t xml:space="preserve">MC 230 kV TR 230/69 kV BANABUIU TR3 CE </t>
  </si>
  <si>
    <t>MC 230 kV TR 230/69 kV BANABUIU TR2 CE</t>
  </si>
  <si>
    <t>MC 230 kV TR 230/69 kV BANABUIU TR1 CE</t>
  </si>
  <si>
    <t>RTS 13,8 kV 18,75 Mvar BANABUIU RT1 CE</t>
  </si>
  <si>
    <t>RTL 230 kV 10 MVAr BANABUIU RT3 CE</t>
  </si>
  <si>
    <t>RTL 230 kV 10 MVAr BANABUIU RT2 CE</t>
  </si>
  <si>
    <t>RTL 230 kV 10 Mvar BANABUIU RT1 CE</t>
  </si>
  <si>
    <t>RTS 69 kV 40 MVAr BANABUIU RT2 CE</t>
  </si>
  <si>
    <t>RTS 69 kV 40 MVAr BANABUIU RT1 CE</t>
  </si>
  <si>
    <t>TR 230/69 kV BANABUIU TR2 CE</t>
  </si>
  <si>
    <t>TR 230/69 kV BANABUIU TR1 CE</t>
  </si>
  <si>
    <t>BC 230 kV 50,5 MVAr BANABUIU BC2 CE</t>
  </si>
  <si>
    <t>BC 230 kV 50,5 MVAr BANABUIU BC1 CE</t>
  </si>
  <si>
    <t>EL 230 kV BANABUIU LT 230 kV MILAGRES /BANABUIU C-1 CE</t>
  </si>
  <si>
    <t>EL 230 kV BANABUIU LT 230 kV BANABUIU /RUSSAS II C-1 CE</t>
  </si>
  <si>
    <t>EL 230 kV BANABUIU LT 230 kV BANABUIU /MOSSORO II C-1 CE/RN</t>
  </si>
  <si>
    <t xml:space="preserve">EL 230 kV BANABUIU LT 230 kV BANABUIU /ICO C-1 CE </t>
  </si>
  <si>
    <t>EL 230 kV BANABUIU LT 230 kV BANABUIU /FORTALEZA C-3 CE</t>
  </si>
  <si>
    <t>EL 230 kV BANABUIU LT 230 kV BANABUIU /FORTALEZA C-1 CE</t>
  </si>
  <si>
    <t xml:space="preserve">EL 230 kV BANABUIU LT 230 kV BANABUIU /AQUIRAZ II C-2 CE </t>
  </si>
  <si>
    <t>EL 230 kV BANABUIU  LIBRA</t>
  </si>
  <si>
    <t>RTB 230 kV 20 MVAr BANABUIU RT4 CE</t>
  </si>
  <si>
    <t>TR 230/69 kV BANABUIU TR3 CE</t>
  </si>
  <si>
    <t>EL 230 kV BANABUIU LT 230 kV BANABUIU /MOSSORO II C-2 CE/RN</t>
  </si>
  <si>
    <t>BARREIRAS</t>
  </si>
  <si>
    <t>TT 69/13,8 kV BARREIRAS TA1 BA</t>
  </si>
  <si>
    <t>TR 230/69 kV BARREIRAS TR2 BA</t>
  </si>
  <si>
    <t>TR 230/69 kV BARREIRAS TR1 BA</t>
  </si>
  <si>
    <t>TR 230/138 kV BARREIRAS TRR1 BA</t>
  </si>
  <si>
    <t>TR 230/138 kV BARREIRAS TR4 BA</t>
  </si>
  <si>
    <t>TR 230/138 kV BARREIRAS TR3 BA</t>
  </si>
  <si>
    <t>RTB 230 kV 10 Mvar BARREIRAS RT2 BA</t>
  </si>
  <si>
    <t>MG 230 kV BARREIRAS MG1 BA</t>
  </si>
  <si>
    <t xml:space="preserve">MC 69 kV TT 69/13,8 kV BARREIRAS TA1 BA </t>
  </si>
  <si>
    <t xml:space="preserve">MC 69 kV TR 230/69 kV BARREIRAS TR2 BA </t>
  </si>
  <si>
    <t>MC 69 kV TR 230/69 kV BARREIRAS TR1 BA</t>
  </si>
  <si>
    <t xml:space="preserve">MC 230 kV TR 230/69 kV BARREIRAS TR2 BA </t>
  </si>
  <si>
    <t>MC 230 kV TR 230/69 kV BARREIRAS TR1 BA</t>
  </si>
  <si>
    <t xml:space="preserve">MC 230 kV TR 230/138 kV BARREIRAS TR4 BA </t>
  </si>
  <si>
    <t xml:space="preserve">MC 230 kV TR 230/138 kV BARREIRAS TR3 BA </t>
  </si>
  <si>
    <t xml:space="preserve">MC 230 kV RTB 230 kV 10 Mvar BARREIRAS RT2 BA </t>
  </si>
  <si>
    <t xml:space="preserve">MC 138 kV TR 230/138 kV BARREIRAS TR4 BA </t>
  </si>
  <si>
    <t xml:space="preserve">MC 138 kV TR 230/138 kV BARREIRAS TR3 BA </t>
  </si>
  <si>
    <t>IB 69 kV MG 230 kV BARREIRAS MG1 BA IB3</t>
  </si>
  <si>
    <t>IB 230 kV MG 230 kV BARREIRAS MG1 BA IB1</t>
  </si>
  <si>
    <t>IB 138 kV MG 230 kV BARREIRAS MG1 BA IB2</t>
  </si>
  <si>
    <t>EL 69 kV BARREIRAS  DIST4</t>
  </si>
  <si>
    <t>EL 69 kV BARREIRAS  DIST3</t>
  </si>
  <si>
    <t>EL 69 kV BARREIRAS  DIST2</t>
  </si>
  <si>
    <t>EL 69 kV BARREIRAS  DIST1</t>
  </si>
  <si>
    <t xml:space="preserve">EL 230 kV BARREIRAS LT 230 kV BARREIRAS II /BARREIRAS C-1 BA </t>
  </si>
  <si>
    <t>EL 138 kV BARREIRAS  DIST2</t>
  </si>
  <si>
    <t>EL 138 kV BARREIRAS  DIST1</t>
  </si>
  <si>
    <t>BARREIRAS II</t>
  </si>
  <si>
    <t>RTL 230 kV 3,33 Mvar BARREIRAS II RTR1 BA</t>
  </si>
  <si>
    <t>RTL 230 kV 10 Mvar BARREIRAS II RT1 BA</t>
  </si>
  <si>
    <t>MC 230 kV RTL 230 kV 10 Mvar BARREIRAS II RT1 BA</t>
  </si>
  <si>
    <t>BOM NOME</t>
  </si>
  <si>
    <t>TT 69/13,8 kV BOM NOME TA1 PE</t>
  </si>
  <si>
    <t>TR 69/13,8 kV BOM NOME TR3B PE</t>
  </si>
  <si>
    <t>TR 69/13,8 kV BOM NOME TR3A PE</t>
  </si>
  <si>
    <t>TR 230/69 kV BOM NOME TR2 PE</t>
  </si>
  <si>
    <t>TR 230/69 kV BOM NOME TR1 PE</t>
  </si>
  <si>
    <t>TR 230/138 kV BOM NOME TR6 PE</t>
  </si>
  <si>
    <t>TR 230/138 kV BOM NOME TR5 PE</t>
  </si>
  <si>
    <t>TR 230/138 kV BOM NOME TR4 PE</t>
  </si>
  <si>
    <t>MG 230 kV BOM NOME MG1 PE</t>
  </si>
  <si>
    <t xml:space="preserve">MC 69 kV TT 69/13,8 kV BOM NOME TA1 PE </t>
  </si>
  <si>
    <t xml:space="preserve">MC 69 kV TR 69/13,8 kV BOM NOME TR3B PE </t>
  </si>
  <si>
    <t xml:space="preserve">MC 69 kV TR 69/13,8 kV BOM NOME TR3A PE </t>
  </si>
  <si>
    <t xml:space="preserve">MC 69 kV TR 230/69 kV BOM NOME TR2 PE </t>
  </si>
  <si>
    <t xml:space="preserve">MC 69 kV TR 230/69 kV BOM NOME TR1 PE </t>
  </si>
  <si>
    <t xml:space="preserve">MC 230 kV TR 230/69 kV BOM NOME TR2 PE </t>
  </si>
  <si>
    <t xml:space="preserve">MC 230 kV TR 230/69 kV BOM NOME TR1 PE </t>
  </si>
  <si>
    <t xml:space="preserve">MC 230 kV TR 230/138 kV BOM NOME TR6 PE </t>
  </si>
  <si>
    <t>MC 230 kV TR 230/138 kV BOM NOME TR5 PE</t>
  </si>
  <si>
    <t>MC 230 kV TR 230/138 kV BOM NOME TR4 PE</t>
  </si>
  <si>
    <t xml:space="preserve">MC 138 kV TR 230/138 kV BOM NOME TR6 PE </t>
  </si>
  <si>
    <t>MC 138 kV TR 230/138 kV BOM NOME TR5 PE</t>
  </si>
  <si>
    <t xml:space="preserve">MC 138 kV TR 230/138 kV BOM NOME TR4 PE </t>
  </si>
  <si>
    <t>MC 13,8 kV TR 69/13,8 kV BOM NOME TR3A PE</t>
  </si>
  <si>
    <t>IB 69 kV MG 230 kV BOM NOME MG1 PE IB1</t>
  </si>
  <si>
    <t>IB 230 kV MG 230 kV BOM NOME MG1 PE IB1</t>
  </si>
  <si>
    <t>IB 138 kV MG 230 kV BOM NOME MG1 PE IB1</t>
  </si>
  <si>
    <t>EL 69 kV BOM NOME  VAGO1</t>
  </si>
  <si>
    <t>EL 69 kV BOM NOME  VAGO (CELPE)</t>
  </si>
  <si>
    <t>EL 69 kV BOM NOME  SERRA TALHADA</t>
  </si>
  <si>
    <t>EL 69 kV BOM NOME  SALGUEIRO</t>
  </si>
  <si>
    <t xml:space="preserve">EL 230 kV BOM NOME LT 230 kV TACARUTU /BOM NOME C-1 PE </t>
  </si>
  <si>
    <t>EL 230 kV BOM NOME LT 230 kV P.AFONSO III /BOM NOME C-3 AL/PE</t>
  </si>
  <si>
    <t>EL 230 kV BOM NOME LT 230 kV P.AFONSO III /BOM NOME C-2 AL/PE</t>
  </si>
  <si>
    <t>EL 230 kV BOM NOME LT 230 kV BOM NOME /MILAGRES C-3 PE/CE</t>
  </si>
  <si>
    <t>EL 230 kV BOM NOME LT 230 kV BOM NOME /MILAGRES C-2 PE/CE</t>
  </si>
  <si>
    <t>EL 230 kV BOM NOME LT 230 kV BOM NOME /MILAGRES C-1 PE/CE</t>
  </si>
  <si>
    <t>EL 138 kV BOM NOME  SALGUEIRO-03C3</t>
  </si>
  <si>
    <t>EL 138 kV BOM NOME  SALGUEIRO 03C2</t>
  </si>
  <si>
    <t>EL 138 kV BOM NOME  FLORES-03C1</t>
  </si>
  <si>
    <t>EL 13,8 kV BOM NOME  01Y3</t>
  </si>
  <si>
    <t>EL 13,8 kV BOM NOME  01Y2</t>
  </si>
  <si>
    <t>EL 13,8 kV BOM NOME  01Y1</t>
  </si>
  <si>
    <t>BONGI</t>
  </si>
  <si>
    <t>TT 69/13,8 kV BONGI TA2 PE</t>
  </si>
  <si>
    <t>TT 69/13,8 kV BONGI TA1 PE</t>
  </si>
  <si>
    <t>TR 230/69 kV BONGI TR4 PE</t>
  </si>
  <si>
    <t>TR 230/69 kV BONGI TR3 PE</t>
  </si>
  <si>
    <t>TR 230/69 kV BONGI TR2 PE</t>
  </si>
  <si>
    <t>TR 230/69 kV BONGI TR1 PE</t>
  </si>
  <si>
    <t>TR 230/13,8 kV BONGI TR7 PE</t>
  </si>
  <si>
    <t>TR 230/13,8 kV BONGI TR6 PE</t>
  </si>
  <si>
    <t>TR 230/13,8 kV BONGI TR5 PE</t>
  </si>
  <si>
    <t>RTS 13,8 kV 5 MVAr BONGI RT2 PE</t>
  </si>
  <si>
    <t>RTS 13,8 kV 5 MVAr BONGI RT1 PE</t>
  </si>
  <si>
    <t>MG 230 kV BONGI MG1 PE</t>
  </si>
  <si>
    <t>MC 69 kV TR 230/69 kV BONGI TR4 PE</t>
  </si>
  <si>
    <t xml:space="preserve">MC 69 kV TR 230/69 kV BONGI TR3 PE </t>
  </si>
  <si>
    <t>MC 69 kV TR 230/69 kV BONGI TR2 PE</t>
  </si>
  <si>
    <t>MC 69 kV TR 230/69 kV BONGI TR1 PE</t>
  </si>
  <si>
    <t>MC 69 kV BC 69 kV 20,3 Mvar BONGI BC1 PE</t>
  </si>
  <si>
    <t>MC 230 kV TR 230/69 kV BONGI TR4 PE</t>
  </si>
  <si>
    <t>MC 230 kV TR 230/69 kV BONGI TR3 PE</t>
  </si>
  <si>
    <t>MC 230 kV TR 230/69 kV BONGI TR2 PE</t>
  </si>
  <si>
    <t>MC 230 kV TR 230/69 kV BONGI TR1 PE</t>
  </si>
  <si>
    <t>MC 230 kV TR 230/13,8 kV BONGI TR7 PE</t>
  </si>
  <si>
    <t>MC 230 kV TR 230/13,8 kV BONGI TR6 PE</t>
  </si>
  <si>
    <t xml:space="preserve">MC 230 kV TR 230/13,8 kV BONGI TR5 PE </t>
  </si>
  <si>
    <t>MC 13,8 kV TR 230/13,8 kV BONGI TR7 PE</t>
  </si>
  <si>
    <t>MC 13,8 kV TR 230/13,8 kV BONGI TR6 PE</t>
  </si>
  <si>
    <t xml:space="preserve">MC 13,8 kV TR 230/13,8 kV BONGI TR5 PE </t>
  </si>
  <si>
    <t>MC 13,8 kV TR 13,8/0,22 kV BONGI TR3 PE</t>
  </si>
  <si>
    <t>MC 13,8 kV TR 13,8/0,22 kV BONGI TR2 PE</t>
  </si>
  <si>
    <t>IB 69 kV MG 230 kV BONGI MG1 PE IB2</t>
  </si>
  <si>
    <t>IB 69 kV MG 230 kV BONGI MG1 PE IB1</t>
  </si>
  <si>
    <t>IB 230 kV MG 230 kV BONGI MG1 PE IB1</t>
  </si>
  <si>
    <t>IB 13,8 kV MG 230 kV BONGI MG1 PE IB1</t>
  </si>
  <si>
    <t>EL 69 kV BONGI  VARZEA 02J4</t>
  </si>
  <si>
    <t>EL 69 kV BONGI  VARZEA 02J3</t>
  </si>
  <si>
    <t>EL 69 kV BONGI  TAMARIN 02J2</t>
  </si>
  <si>
    <t>EL 69 kV BONGI  RIO JORDAO 02J5</t>
  </si>
  <si>
    <t>EL 69 kV BONGI  RETIRO 02J1</t>
  </si>
  <si>
    <t>EL 69 kV BONGI  IMBIRI 02L2</t>
  </si>
  <si>
    <t>EL 69 kV BONGI  IMBIRI 02L1</t>
  </si>
  <si>
    <t>EL 69 kV BONGI  GAZ-PORT 02L6</t>
  </si>
  <si>
    <t>EL 69 kV BONGI  GAZ-PINA 02J7</t>
  </si>
  <si>
    <t>EL 69 kV BONGI  GAZ 02L5</t>
  </si>
  <si>
    <t>EL 230 kV BONGI LT 230 kV BONGI /JOAIRAM C-3 PE</t>
  </si>
  <si>
    <t>EL 230 kV BONGI LT 230 kV BONGI /JOAIRAM C-2 PE</t>
  </si>
  <si>
    <t>EL 230 kV BONGI LT 230 kV BONGI /JOAIRAM C-1 PE</t>
  </si>
  <si>
    <t>EL 230 kV BONGI LT 230 kV BONGI /ACONORTE C-1 PE</t>
  </si>
  <si>
    <t>EL 13,8 kV BONGI  DIST9</t>
  </si>
  <si>
    <t>EL 13,8 kV BONGI  DIST8</t>
  </si>
  <si>
    <t>EL 13,8 kV BONGI  DIST7</t>
  </si>
  <si>
    <t>EL 13,8 kV BONGI  DIST6</t>
  </si>
  <si>
    <t>EL 13,8 kV BONGI  DIST5</t>
  </si>
  <si>
    <t>EL 13,8 kV BONGI  DIST4</t>
  </si>
  <si>
    <t>EL 13,8 kV BONGI  DIST3</t>
  </si>
  <si>
    <t>EL 13,8 kV BONGI  DIST2</t>
  </si>
  <si>
    <t>EL 13,8 kV BONGI  DIST1</t>
  </si>
  <si>
    <t>EL 13,8 kV BONGI  DIS11</t>
  </si>
  <si>
    <t>EL 13,8 kV BONGI  DIS10</t>
  </si>
  <si>
    <t>BC 69 kV 20,3 Mvar BONGI BC1 PE</t>
  </si>
  <si>
    <t>BROT.MACAUBAS</t>
  </si>
  <si>
    <t>MG 230 kV BROT.MACAUBAS MG1 BA</t>
  </si>
  <si>
    <t>IB 230 kV MG 230 kV BROT.MACAUBAS MG1 BA IB1</t>
  </si>
  <si>
    <t xml:space="preserve">EL 230 kV BROT.MACAUBAS LT 230 kV IRECE /BROT.MACAUBAS C-1 BA </t>
  </si>
  <si>
    <t xml:space="preserve">EL 230 kV BROT.MACAUBAS LT 230 kV BROT.MACAUBAS /B.JESUS LAPA C-1 BA </t>
  </si>
  <si>
    <t>BRUMADO II</t>
  </si>
  <si>
    <t>EL 230 kV BRUMADO II LT 230 kV BRUMADO II /IBICOARA C-1 BA</t>
  </si>
  <si>
    <t>C.GRANDE II</t>
  </si>
  <si>
    <t>TT 69/13,8 kV C.GRANDE II TA2 PB</t>
  </si>
  <si>
    <t>TT 69/13,8 kV C.GRANDE II TA1 PB</t>
  </si>
  <si>
    <t>TR 230/69 kV C.GRANDE II TR5 PB</t>
  </si>
  <si>
    <t>TR 230/69 kV C.GRANDE II TR4 PB</t>
  </si>
  <si>
    <t>TR 230/69 kV C.GRANDE II TR3 PB</t>
  </si>
  <si>
    <t>TR 230/138 kV C.GRANDE II TR2 PB</t>
  </si>
  <si>
    <t>TR 230/138 kV C.GRANDE II TR1 PB</t>
  </si>
  <si>
    <t>RTS 13,8 kV 5 Mvar C.GRANDE II RT2 PB</t>
  </si>
  <si>
    <t>RTS 13,8 kV 5 Mvar C.GRANDE II RT1 PB</t>
  </si>
  <si>
    <t>RTB 230 kV 30 MVAr C.GRANDE II RT2 PB</t>
  </si>
  <si>
    <t>RTB 230 kV 10 Mvar C.GRANDE II RT1 PB</t>
  </si>
  <si>
    <t>RTB 13,8 kV 5 MVAr C.GRANDE II RT2 PB</t>
  </si>
  <si>
    <t>RTB 13,8 kV 5 MVAr C.GRANDE II RT1 PB</t>
  </si>
  <si>
    <t>MG 230 kV C.GRANDE II MG1 PB</t>
  </si>
  <si>
    <t xml:space="preserve">MC 69 kV TT 69/13,8 kV C.GRANDE II TA1 PB </t>
  </si>
  <si>
    <t>MC 69 kV TR 69/13,8 kV C.GRANDE II TR7A PB TR7B/TR7C</t>
  </si>
  <si>
    <t xml:space="preserve">MC 69 kV TR 230/69 kV C.GRANDE II TR5 PB </t>
  </si>
  <si>
    <t>MC 69 kV TR 230/69 kV C.GRANDE II TR4 PB</t>
  </si>
  <si>
    <t>MC 69 kV TR 230/69 kV C.GRANDE II TR3 PB</t>
  </si>
  <si>
    <t>MC 69 kV BC 69 kV 21,2 Mvar C.GRANDE II BC2 PB</t>
  </si>
  <si>
    <t>MC 69 kV BC 69 kV 20,3 Mvar C.GRANDE II BC1 PB</t>
  </si>
  <si>
    <t xml:space="preserve">MC 230 kV TR 230/69 kV C.GRANDE II TR5 PB </t>
  </si>
  <si>
    <t>MC 230 kV TR 230/69 kV C.GRANDE II TR4 PB</t>
  </si>
  <si>
    <t>MC 230 kV TR 230/69 kV C.GRANDE II TR3 PB</t>
  </si>
  <si>
    <t>MC 230 kV TR 230/138 kV C.GRANDE II TR2 PB</t>
  </si>
  <si>
    <t>MC 230 kV TR 230/138 kV C.GRANDE II TR1 PB</t>
  </si>
  <si>
    <t xml:space="preserve">MC 230 kV RTB 230 kV 30 MVAr C.GRANDE II RT2 PB </t>
  </si>
  <si>
    <t>MC 230 kV RTB 230 kV 10 Mvar C.GRANDE II RT1 PB</t>
  </si>
  <si>
    <t>MC 230 kV CE 100/-0 Mvar C.GRANDE II CE1 PB CE2</t>
  </si>
  <si>
    <t>MC 230 kV BC 230 kV 50,5 MVAr C.GRANDE II BC1 PB</t>
  </si>
  <si>
    <t>MC 138 kV TR 230/138 kV C.GRANDE II TR2 PB</t>
  </si>
  <si>
    <t>MC 138 kV TR 230/138 kV C.GRANDE II TR1 PB</t>
  </si>
  <si>
    <t>MC 13,8 kV TR 230/138 kV C.GRANDE II TR1 PB 16T1</t>
  </si>
  <si>
    <t>MC 13,8 kV TR 230/138 kV C.GRANDE II TR1 PB 11T1</t>
  </si>
  <si>
    <t>MC 13,8 kV RTB 13,8 kV 5 MVAr C.GRANDE II RT2 PB</t>
  </si>
  <si>
    <t>MC 13,8 kV RTB 13,8 kV 5 MVAr C.GRANDE II RT1 PB</t>
  </si>
  <si>
    <t xml:space="preserve">MC 13,8 kV CS 20/-10 MVAr C.GRANDE II CS1 PB </t>
  </si>
  <si>
    <t>IB 69 kV MG 230 kV C.GRANDE II MG1 PB IB1</t>
  </si>
  <si>
    <t>IB 230 kV MG 230 kV C.GRANDE II MG1 PB IB3</t>
  </si>
  <si>
    <t>IB 230 kV MG 230 kV C.GRANDE II MG1 PB IB2</t>
  </si>
  <si>
    <t>IB 230 kV MG 230 kV C.GRANDE II MG1 PB IB1</t>
  </si>
  <si>
    <t>IB 138 kV MG 230 kV C.GRANDE II MG1 PB IB1</t>
  </si>
  <si>
    <t>EL 69 kV C.GRANDE II LT 69 kV C.GRANDE II /C.GRANDE I C-1 PB</t>
  </si>
  <si>
    <t>EL 69 kV C.GRANDE II LT 69 kV C.GRANDE II /BELA VISTA C-1 PB</t>
  </si>
  <si>
    <t>EL 69 kV C.GRANDE II  QUEIMADAS</t>
  </si>
  <si>
    <t>EL 69 kV C.GRANDE II  JUAZEIRINHO</t>
  </si>
  <si>
    <t>EL 69 kV C.GRANDE II  ESPERANCA</t>
  </si>
  <si>
    <t>EL 69 kV C.GRANDE II  EMBRATEX</t>
  </si>
  <si>
    <t>EL 69 kV C.GRANDE II  BOQUEIRAO</t>
  </si>
  <si>
    <t>EL 69 kV C.GRANDE II  BOA VISTA</t>
  </si>
  <si>
    <t>EL 230 kV C.GRANDE II LT 230 kV TACAIMBO /C.GRANDE II C-2 PE/PB</t>
  </si>
  <si>
    <t>EL 230 kV C.GRANDE II LT 230 kV TACAIMBO /C.GRANDE II C-1 PE/PB</t>
  </si>
  <si>
    <t>EL 230 kV C.GRANDE II LT 230 kV PAU FERRO /C.GRANDE II C-2 PE/PB</t>
  </si>
  <si>
    <t xml:space="preserve">EL 230 kV C.GRANDE II LT 230 kV GOIANINHA /C.GRANDE II C-1 PE/PB </t>
  </si>
  <si>
    <t xml:space="preserve">EL 230 kV C.GRANDE II LT 230 kV C.GRANDE III /C.GRANDE II C-2 PB </t>
  </si>
  <si>
    <t xml:space="preserve">EL 230 kV C.GRANDE II LT 230 kV C.GRANDE II /PARAISO C-2 PB/RN </t>
  </si>
  <si>
    <t>EL 230 kV C.GRANDE II LT 230 kV C.GRANDE II /PARAISO C-1 PB/RN</t>
  </si>
  <si>
    <t xml:space="preserve">EL 230 kV C.GRANDE II LT 230 kV C.GRANDE II /COTEMINAS C-1 PB </t>
  </si>
  <si>
    <t>EL 138 kV C.GRANDE II LT 138 kV C.GRANDE II /SANTA CRUZ II C-1 PB/RN</t>
  </si>
  <si>
    <t>EL 138 kV C.GRANDE II LT 138 kV C.GRANDE II /PILOES C-1 PB</t>
  </si>
  <si>
    <t>CS 20/-10 MVAr C.GRANDE II CS1 PB</t>
  </si>
  <si>
    <t>CE 100/-0 Mvar C.GRANDE II CE2 PB</t>
  </si>
  <si>
    <t>CE 100/-0 Mvar C.GRANDE II CE1 PB</t>
  </si>
  <si>
    <t>BC 69 kV 21,2 Mvar C.GRANDE II BC2 PB</t>
  </si>
  <si>
    <t>BC 69 kV 20,3 Mvar C.GRANDE II BC1 PB</t>
  </si>
  <si>
    <t>BC 230 kV 50,5 MVAr C.GRANDE II BC1 PB</t>
  </si>
  <si>
    <t>CAMACARI II</t>
  </si>
  <si>
    <t>TT 69/13,8 kV CAMACARI II TA2 BA</t>
  </si>
  <si>
    <t>TT 69/13,8 kV CAMACARI II TA1 BA</t>
  </si>
  <si>
    <t>TR 69/13,8 kV CAMACARI II TR8 BA</t>
  </si>
  <si>
    <t>TR 500/230 kV CAMACARI II TRR1 BA</t>
  </si>
  <si>
    <t>TR 500/230 kV CAMACARI II TR4 BA</t>
  </si>
  <si>
    <t>TR 500/230 kV CAMACARI II TR3 BA</t>
  </si>
  <si>
    <t>TR 500/230 kV CAMACARI II TR2 BA</t>
  </si>
  <si>
    <t>TR 500/230 kV CAMACARI II TR1 BA</t>
  </si>
  <si>
    <t>TR 230/69 kV CAMACARI II TR6 BA</t>
  </si>
  <si>
    <t>TR 230/69 kV CAMACARI II TR5 BA</t>
  </si>
  <si>
    <t>TR 230/13,8 kV CAMACARI II TRR1 BA</t>
  </si>
  <si>
    <t>TR 230/13,8 kV CAMACARI II TR7 BA</t>
  </si>
  <si>
    <t>RTL 500 kV 60 Mvar CAMACARI II RTR2 BA</t>
  </si>
  <si>
    <t>RTL 500 kV 33,3 Mvar CAMACARI II RTR1 BA</t>
  </si>
  <si>
    <t>RTL 500 kV 100 Mvar CAMACARI II RT1 BA</t>
  </si>
  <si>
    <t>MG 500 kV CAMACARI II MG1 BA</t>
  </si>
  <si>
    <t xml:space="preserve">MC 69 kV TT 69/13,8 kV CAMACARI II TA2 BA </t>
  </si>
  <si>
    <t xml:space="preserve">MC 69 kV TT 69/13,8 kV CAMACARI II TA1 BA </t>
  </si>
  <si>
    <t>MC 69 kV TR 69/13,8 kV CAMACARI II TR8 BA</t>
  </si>
  <si>
    <t>MC 69 kV TR 230/69 kV CAMACARI II TR6 BA</t>
  </si>
  <si>
    <t>MC 69 kV TR 230/69 kV CAMACARI II TR5 BA</t>
  </si>
  <si>
    <t>MC 500 kV TR 500/230 kV CAMACARI II TR4 BA</t>
  </si>
  <si>
    <t>MC 500 kV TR 500/230 kV CAMACARI II TR2 BA</t>
  </si>
  <si>
    <t>MC 500 kV TR 500/230 kV CAMACARI II TR1 BA</t>
  </si>
  <si>
    <t>MC 500 kV RTL 500 kV 100 Mvar CAMACARI II RT1 BA</t>
  </si>
  <si>
    <t>MC 230 kV TR 500/230 kV CAMACARI II TR4 BA</t>
  </si>
  <si>
    <t>MC 230 kV TR 500/230 kV CAMACARI II TR2 BA</t>
  </si>
  <si>
    <t>MC 230 kV TR 500/230 kV CAMACARI II TR1 BA</t>
  </si>
  <si>
    <t>MC 230 kV TR 230/69 kV CAMACARI II TR6 BA</t>
  </si>
  <si>
    <t>MC 230 kV TR 230/69 kV CAMACARI II TR5 BA</t>
  </si>
  <si>
    <t>MC 230 kV TR 230/13,8 kV CAMACARI II TR7 BA</t>
  </si>
  <si>
    <t>MC 13,8 kV TR 69/13,8 kV CAMACARI II TR8 BA MC2</t>
  </si>
  <si>
    <t>MC 13,8 kV TR 69/13,8 kV CAMACARI II TR8 BA MC1</t>
  </si>
  <si>
    <t>MC 13,8 kV TR 13,8/0,46 kV CAMACARI II TR2 BA</t>
  </si>
  <si>
    <t>MC 13,8 kV TR 13,8/0,46 kV CAMACARI II TR1 BA</t>
  </si>
  <si>
    <t>MC 13,8 kV CS 150/-105 MVAr CAMACARI II CS2 BA</t>
  </si>
  <si>
    <t>MC 13,8 kV CS 150/-105 MVAr CAMACARI II CS1 BA</t>
  </si>
  <si>
    <t>IB 69 kV MG 500 kV CAMACARI II MG1 BA IB1</t>
  </si>
  <si>
    <t>IB 500 kV MG 500 kV CAMACARI II MG1 BA IB4</t>
  </si>
  <si>
    <t>IB 500 kV MG 500 kV CAMACARI II MG1 BA IB3</t>
  </si>
  <si>
    <t>IB 500 kV MG 500 kV CAMACARI II MG1 BA IB2</t>
  </si>
  <si>
    <t>IB 500 kV MG 500 kV CAMACARI II MG1 BA IB1</t>
  </si>
  <si>
    <t>IB 230 kV MG 500 kV CAMACARI II MG1 BA IB2</t>
  </si>
  <si>
    <t>IB 230 kV MG 500 kV CAMACARI II MG1 BA IB1</t>
  </si>
  <si>
    <t>EL 69 kV CAMACARI II  STA HELENA-02F2</t>
  </si>
  <si>
    <t>EL 69 kV CAMACARI II  STA HELENA-02F1</t>
  </si>
  <si>
    <t>EL 69 kV CAMACARI II  CTG CTU-02J6</t>
  </si>
  <si>
    <t>EL 500 kV CAMACARI II LT 500 kV OLINDINA /CAMACARI II C-2 BA</t>
  </si>
  <si>
    <t>EL 500 kV CAMACARI II LT 500 kV OLINDINA /CAMACARI II C-1 BA</t>
  </si>
  <si>
    <t xml:space="preserve">EL 500 kV CAMACARI II LT 500 kV CAMACARI IV /CAMACARI II C-1 BA </t>
  </si>
  <si>
    <t>EL 230 kV CAMACARI II LT 230 kV CAMACARI II /US.CAMACARI C-1 BA</t>
  </si>
  <si>
    <t>EL 230 kV CAMACARI II LT 230 kV CAMACARI II /PITUACU C-2 BA</t>
  </si>
  <si>
    <t>EL 230 kV CAMACARI II LT 230 kV CAMACARI II /MATATU C-1 BA</t>
  </si>
  <si>
    <t xml:space="preserve">EL 230 kV CAMACARI II LT 230 kV CAMACARI II /G.MANGABEIRA C-2 BA </t>
  </si>
  <si>
    <t>EL 230 kV CAMACARI II LT 230 kV CAMACARI II /G.MANGABEIRA C-1 BA</t>
  </si>
  <si>
    <t>EL 230 kV CAMACARI II LT 230 kV CAMACARI II /COTEGIPE C-2 BA</t>
  </si>
  <si>
    <t>EL 230 kV CAMACARI II LT 230 kV CAMACARI II /CARAIBAS C-1 BA</t>
  </si>
  <si>
    <t>EL 230 kV CAMACARI II LT 230 kV CAMACARI II /BRASKEM C-2 BA</t>
  </si>
  <si>
    <t>EL 230 kV CAMACARI II LT 230 kV CAMACARI II /BRASKEM C-1 BA</t>
  </si>
  <si>
    <t>EL 230 kV CAMACARI II LT 230 kV CAMACARI II /BRAS.C.SODA C-1 BA</t>
  </si>
  <si>
    <t>EL 230 kV CAMACARI II  VAGO8</t>
  </si>
  <si>
    <t>EL 230 kV CAMACARI II  VAGO7</t>
  </si>
  <si>
    <t>EL 230 kV CAMACARI II  VAGO6</t>
  </si>
  <si>
    <t>EL 230 kV CAMACARI II  VAGO5</t>
  </si>
  <si>
    <t>EL 230 kV CAMACARI II  VAGO4</t>
  </si>
  <si>
    <t>EL 230 kV CAMACARI II  VAGO3</t>
  </si>
  <si>
    <t>EL 230 kV CAMACARI II  VAGO2</t>
  </si>
  <si>
    <t>EL 230 kV CAMACARI II  VAGO1</t>
  </si>
  <si>
    <t>CS 150/-105 MVAr CAMACARI II CS2 BA</t>
  </si>
  <si>
    <t>CS 150/-105 MVAr CAMACARI II CS1 BA</t>
  </si>
  <si>
    <t>CAMACARI IV</t>
  </si>
  <si>
    <t>TR 500/230 kV CAMACARI IV TRR1 BA</t>
  </si>
  <si>
    <t>TR 500/230 kV CAMACARI IV TR2 BA</t>
  </si>
  <si>
    <t>TR 500/230 kV CAMACARI IV TR1 BA</t>
  </si>
  <si>
    <t>RTL 500 kV 148 Mvar CAMACARI IV RT1 BA</t>
  </si>
  <si>
    <t>MG 500 kV CAMACARI IV MG1 BA</t>
  </si>
  <si>
    <t>MC 500 kV TR 500/230 kV CAMACARI IV TR2 BA</t>
  </si>
  <si>
    <t>MC 500 kV TR 500/230 kV CAMACARI IV TR1 BA</t>
  </si>
  <si>
    <t xml:space="preserve">MC 500 kV RTL 500 kV 148 Mvar CAMACARI IV RT1 BA </t>
  </si>
  <si>
    <t>MC 230 kV TR 500/230 kV CAMACARI IV TR2 BA</t>
  </si>
  <si>
    <t>MC 230 kV TR 500/230 kV CAMACARI IV TR1 BA</t>
  </si>
  <si>
    <t>IB 500 kV MG 500 kV CAMACARI IV MG1 BA IB2</t>
  </si>
  <si>
    <t>IB 500 kV MG 500 kV CAMACARI IV MG1 BA IB1</t>
  </si>
  <si>
    <t>IB 230 kV MG 500 kV CAMACARI IV MG1 BA IB1</t>
  </si>
  <si>
    <t xml:space="preserve">EL 230 kV CAMACARI IV LT 230 kV CATU /CAMACARI IV C-2 BA </t>
  </si>
  <si>
    <t xml:space="preserve">EL 230 kV CAMACARI IV LT 230 kV CATU /CAMACARI IV C-1 BA </t>
  </si>
  <si>
    <t xml:space="preserve">EL 230 kV CAMACARI IV LT 230 kV CAMACARI IV /PITUACU C-1 BA </t>
  </si>
  <si>
    <t xml:space="preserve">EL 230 kV CAMACARI IV LT 230 kV CAMACARI IV /JACARACANGA C-2 BA </t>
  </si>
  <si>
    <t xml:space="preserve">EL 230 kV CAMACARI IV LT 230 kV CAMACARI IV /JACARACANGA C-1 BA </t>
  </si>
  <si>
    <t xml:space="preserve">EL 230 kV CAMACARI IV LT 230 kV CAMACARI IV /COTEGIPE C-1 BA </t>
  </si>
  <si>
    <t>CATU</t>
  </si>
  <si>
    <t>TT 69/13,8 kV CATU TA1 BA</t>
  </si>
  <si>
    <t>TT 69/0 kV CATU TA2 BA</t>
  </si>
  <si>
    <t>TR 230/69 kV CATU TR3 BA</t>
  </si>
  <si>
    <t>TR 230/69 kV CATU TR2 BA</t>
  </si>
  <si>
    <t>TR 230/69 kV CATU TR1 BA</t>
  </si>
  <si>
    <t>RTS 13,8 kV 5 Mvar CATU RT2 BA</t>
  </si>
  <si>
    <t>RTS 13,8 kV 5 MVAr CATU RT1 BA</t>
  </si>
  <si>
    <t>MG 230 kV CATU MG1 BA</t>
  </si>
  <si>
    <t xml:space="preserve">MC 69 kV TT 69/13,8 kV CATU TA1 BA </t>
  </si>
  <si>
    <t xml:space="preserve">MC 69 kV TT 69/0 kV CATU TA2 BA </t>
  </si>
  <si>
    <t>MC 69 kV TR 230/69 kV CATU TR3 BA</t>
  </si>
  <si>
    <t xml:space="preserve">MC 69 kV TR 230/69 kV CATU TR2 BA </t>
  </si>
  <si>
    <t>MC 69 kV TR 230/69 kV CATU TR1 BA</t>
  </si>
  <si>
    <t>MC 230 kV TR 230/69 kV CATU TR3 BA</t>
  </si>
  <si>
    <t xml:space="preserve">MC 230 kV TR 230/69 kV CATU TR2 BA </t>
  </si>
  <si>
    <t>MC 230 kV TR 230/69 kV CATU TR1 BA</t>
  </si>
  <si>
    <t xml:space="preserve">MC 13,8 kV TR 230/69 kV CATU TR2 BA </t>
  </si>
  <si>
    <t>MC 13,8 kV TR 230/69 kV CATU TR1 BA</t>
  </si>
  <si>
    <t>IB 69 kV MG 230 kV CATU MG1 BA IB1</t>
  </si>
  <si>
    <t>IB 230 kV MG 230 kV CATU MG1 BA IB2</t>
  </si>
  <si>
    <t>IB 230 kV MG 230 kV CATU MG1 BA IB1</t>
  </si>
  <si>
    <t>IB 13,8 kV MG 230 kV CATU MG1 BA IB1</t>
  </si>
  <si>
    <t>EL 69 kV CATU LT 69 kV CATU /COTEGIPE C-2 BA</t>
  </si>
  <si>
    <t>EL 69 kV CATU LT 69 kV CATU /COTEGIPE C-1 BA</t>
  </si>
  <si>
    <t>EL 69 kV CATU  DIST6</t>
  </si>
  <si>
    <t>EL 69 kV CATU  DIST5</t>
  </si>
  <si>
    <t>EL 69 kV CATU  DIST4</t>
  </si>
  <si>
    <t>EL 69 kV CATU  DIST3</t>
  </si>
  <si>
    <t>EL 69 kV CATU  DIST2</t>
  </si>
  <si>
    <t>EL 69 kV CATU  DIST1</t>
  </si>
  <si>
    <t xml:space="preserve">EL 230 kV CATU LT 230 kV ITABAIANINHA /CATU C-1 SE/BA </t>
  </si>
  <si>
    <t xml:space="preserve">EL 230 kV CATU LT 230 kV CIC. DANTAS /CATU C-2 BA </t>
  </si>
  <si>
    <t>EL 230 kV CATU LT 230 kV CIC. DANTAS /CATU C-1 BA</t>
  </si>
  <si>
    <t xml:space="preserve">EL 230 kV CATU LT 230 kV CATU /G.MANGABEIRA C-1 BA </t>
  </si>
  <si>
    <t xml:space="preserve">EL 230 kV CATU LT 230 kV CATU /CAMACARI IV C-2 BA </t>
  </si>
  <si>
    <t xml:space="preserve">EL 230 kV CATU LT 230 kV CATU /CAMACARI IV C-1 BA </t>
  </si>
  <si>
    <t>EL 230 kV CATU  SCHIN</t>
  </si>
  <si>
    <t>EL 230 kV CATU  FERBASA</t>
  </si>
  <si>
    <t>EL 13,8 kV CATU  POJUCA 01Y5</t>
  </si>
  <si>
    <t>EL 13,8 kV CATU  POJUCA 01Y4</t>
  </si>
  <si>
    <t>EL 13,8 kV CATU  CID. CATU</t>
  </si>
  <si>
    <t>EL 13,8 kV CATU  CATU 01Y1</t>
  </si>
  <si>
    <t>CAUIPE</t>
  </si>
  <si>
    <t>TT 69/13,8 kV CAUIPE TA1 CE</t>
  </si>
  <si>
    <t>TR 230/69 kV CAUIPE TR3 CE</t>
  </si>
  <si>
    <t>TR 230/69 kV CAUIPE TR2 CE</t>
  </si>
  <si>
    <t>TR 230/69 kV CAUIPE TR1 CE</t>
  </si>
  <si>
    <t>MG 230 kV CAUIPE MG1 CE</t>
  </si>
  <si>
    <t xml:space="preserve">MC 69 kV TT 69/13,8 kV CAUIPE TA1 CE </t>
  </si>
  <si>
    <t>MC 69 kV TR 230/69 kV CAUIPE TR3 CE</t>
  </si>
  <si>
    <t xml:space="preserve">MC 69 kV TR 230/69 kV CAUIPE TR2 CE </t>
  </si>
  <si>
    <t>MC 69 kV TR 230/69 kV CAUIPE TR1 CE</t>
  </si>
  <si>
    <t>MC 230 kV TR 230/69 kV CAUIPE TR3 CE</t>
  </si>
  <si>
    <t xml:space="preserve">MC 230 kV TR 230/69 kV CAUIPE TR2 CE </t>
  </si>
  <si>
    <t>MC 230 kV TR 230/69 kV CAUIPE TR1 CE</t>
  </si>
  <si>
    <t>IB 69 kV MG 230 kV CAUIPE MG1 CE IB1</t>
  </si>
  <si>
    <t>IB 230 kV MG 230 kV CAUIPE MG1 CE IB1</t>
  </si>
  <si>
    <t>EL 69 kV CAUIPE  DIST7</t>
  </si>
  <si>
    <t>EL 69 kV CAUIPE  DIST6</t>
  </si>
  <si>
    <t>EL 69 kV CAUIPE  DIST5</t>
  </si>
  <si>
    <t>EL 69 kV CAUIPE  DIST4</t>
  </si>
  <si>
    <t>EL 69 kV CAUIPE  DIST3</t>
  </si>
  <si>
    <t>EL 69 kV CAUIPE  DIST2</t>
  </si>
  <si>
    <t>EL 69 kV CAUIPE  DIST1</t>
  </si>
  <si>
    <t>EL 230 kV CAUIPE LT 230 kV CAUIPE /SOBRAL II C-1 CE</t>
  </si>
  <si>
    <t>EL 230 kV CAUIPE LT 230 kV CAUIPE /FORTALEZA II C-3 CE</t>
  </si>
  <si>
    <t xml:space="preserve">EL 230 kV CAUIPE LT 230 kV CAUIPE /FORTALEZA II C-2 CE </t>
  </si>
  <si>
    <t xml:space="preserve">EL 230 kV CAUIPE LT 230 kV CAUIPE /FORTALEZA II C-1 CE </t>
  </si>
  <si>
    <t>CEARA MIRIM II</t>
  </si>
  <si>
    <t>EL 230 kV CEARA MIRIM II LT 230 kV TOUROS /CEARA MIRIM II C-1 RN</t>
  </si>
  <si>
    <t>CIC. DANTAS</t>
  </si>
  <si>
    <t>TT 69/13,8 kV CIC. DANTAS TA1 BA</t>
  </si>
  <si>
    <t>TR 69/13,8 kV CIC. DANTAS TR3 BA</t>
  </si>
  <si>
    <t>TR 230/69 kV CIC. DANTAS TR5 BA</t>
  </si>
  <si>
    <t>TR 230/69 kV CIC. DANTAS TR4 BA</t>
  </si>
  <si>
    <t>TR 230/69 kV CIC. DANTAS TR3 BA</t>
  </si>
  <si>
    <t>RTS 69 kV 40 Mvar CIC. DANTAS RT1 BA</t>
  </si>
  <si>
    <t>MG 230 kV CIC. DANTAS MG1 BA</t>
  </si>
  <si>
    <t>MC 69 kV TR 69/13,8 kV CIC. DANTAS TR3 BA</t>
  </si>
  <si>
    <t>MC 69 kV TR 230/69 kV CIC. DANTAS TR5 BA</t>
  </si>
  <si>
    <t>MC 69 kV TR 230/69 kV CIC. DANTAS TR4 BA</t>
  </si>
  <si>
    <t xml:space="preserve">MC 69 kV TR 230/69 kV CIC. DANTAS TR3 BA </t>
  </si>
  <si>
    <t>MC 230 kV TR 230/69 kV CIC. DANTAS TR5 BA</t>
  </si>
  <si>
    <t>MC 230 kV TR 230/69 kV CIC. DANTAS TR4 BA</t>
  </si>
  <si>
    <t xml:space="preserve">MC 230 kV TR 230/69 kV CIC. DANTAS TR3 BA </t>
  </si>
  <si>
    <t>IB 69 kV MG 230 kV CIC. DANTAS MG1 BA IB2</t>
  </si>
  <si>
    <t>IB 230 kV MG 230 kV CIC. DANTAS MG1 BA IB1</t>
  </si>
  <si>
    <t>EL 69 kV CIC. DANTAS  DIST1</t>
  </si>
  <si>
    <t>EL 230 kV CIC. DANTAS LT 230 kV P.AFONSO III /CIC. DANTAS C-2 AL/BA</t>
  </si>
  <si>
    <t>EL 230 kV CIC. DANTAS LT 230 kV P.AFONSO III /CIC. DANTAS C-1 AL/BA</t>
  </si>
  <si>
    <t xml:space="preserve">EL 230 kV CIC. DANTAS LT 230 kV CIC. DANTAS /CATU C-2 BA </t>
  </si>
  <si>
    <t>EL 230 kV CIC. DANTAS LT 230 kV CIC. DANTAS /CATU C-1 BA</t>
  </si>
  <si>
    <t>COREMAS</t>
  </si>
  <si>
    <t>TT 69/13,8 kV COREMAS TA1 PB</t>
  </si>
  <si>
    <t>TR 230/69 kV COREMAS TR3 PB</t>
  </si>
  <si>
    <t>TR 230/69 kV COREMAS TR2 PB</t>
  </si>
  <si>
    <t>TR 230/69 kV COREMAS TR1 PB</t>
  </si>
  <si>
    <t>RTB 13,8 kV 5 MVAr COREMAS RT1 PB</t>
  </si>
  <si>
    <t>MG 230 kV COREMAS MG1 PB</t>
  </si>
  <si>
    <t xml:space="preserve">MC 69 kV TT 69/13,8 kV COREMAS TA1 PB </t>
  </si>
  <si>
    <t xml:space="preserve">MC 69 kV TR 230/69 kV COREMAS TR3 PB </t>
  </si>
  <si>
    <t xml:space="preserve">MC 69 kV TR 230/69 kV COREMAS TR2 PB </t>
  </si>
  <si>
    <t>MC 69 kV TR 230/69 kV COREMAS TR1 PB</t>
  </si>
  <si>
    <t xml:space="preserve">MC 230 kV TR 230/69 kV COREMAS TR3 PB </t>
  </si>
  <si>
    <t xml:space="preserve">MC 230 kV TR 230/69 kV COREMAS TR2 PB </t>
  </si>
  <si>
    <t>MC 230 kV TR 230/69 kV COREMAS TR1 PB</t>
  </si>
  <si>
    <t xml:space="preserve">MC 13,8 kV TR 230/69 kV COREMAS TR1 PB </t>
  </si>
  <si>
    <t xml:space="preserve">MC 13,8 kV RTB 13,8 kV 5 MVAr COREMAS RT1 PB </t>
  </si>
  <si>
    <t>IB 69 kV MG 230 kV COREMAS MG1 PB IB1</t>
  </si>
  <si>
    <t>IB 230 kV MG 230 kV COREMAS MG1 PB IB1</t>
  </si>
  <si>
    <t>EL 69 kV COREMAS  DIST8</t>
  </si>
  <si>
    <t>EL 69 kV COREMAS  DIST7</t>
  </si>
  <si>
    <t>EL 69 kV COREMAS  DIST6</t>
  </si>
  <si>
    <t>EL 69 kV COREMAS  DIST5</t>
  </si>
  <si>
    <t>EL 69 kV COREMAS  DIST4</t>
  </si>
  <si>
    <t>EL 69 kV COREMAS  DIST3</t>
  </si>
  <si>
    <t>EL 69 kV COREMAS  DIST2</t>
  </si>
  <si>
    <t>EL 69 kV COREMAS  DIST1</t>
  </si>
  <si>
    <t>EL 230 kV COREMAS LT 230 kV MILAGRES /COREMAS C-2 CE/PB</t>
  </si>
  <si>
    <t>EL 230 kV COREMAS LT 230 kV MILAGRES /COREMAS C-1 CE/PB</t>
  </si>
  <si>
    <t>COTEGIPE</t>
  </si>
  <si>
    <t>TT 69/13,8 kV COTEGIPE TA2 BA</t>
  </si>
  <si>
    <t>TT 69/13,8 kV COTEGIPE TA1 BA</t>
  </si>
  <si>
    <t>TR 69/13,8 kV COTEGIPE TR8 BA</t>
  </si>
  <si>
    <t>TR 230/69 kV COTEGIPE TR4 BA</t>
  </si>
  <si>
    <t>TR 230/69 kV COTEGIPE TR3 BA</t>
  </si>
  <si>
    <t>TR 230/69 kV COTEGIPE TR2 BA</t>
  </si>
  <si>
    <t>TR 230/69 kV COTEGIPE TR1 BA</t>
  </si>
  <si>
    <t>MG 230 kV COTEGIPE MG1 BA</t>
  </si>
  <si>
    <t xml:space="preserve">MC 69 kV TR 69/13,8 kV COTEGIPE TR8 BA </t>
  </si>
  <si>
    <t>MC 69 kV TR 230/69 kV COTEGIPE TR4 BA</t>
  </si>
  <si>
    <t xml:space="preserve">MC 69 kV TR 230/69 kV COTEGIPE TR3 BA </t>
  </si>
  <si>
    <t>MC 69 kV TR 230/69 kV COTEGIPE TR2 BA</t>
  </si>
  <si>
    <t xml:space="preserve">MC 69 kV TR 230/69 kV COTEGIPE TR1 BA </t>
  </si>
  <si>
    <t>MC 69 kV BC 69 kV 27,1 Mvar COTEGIPE BC2 BA</t>
  </si>
  <si>
    <t>MC 69 kV BC 69 kV 20,3 Mvar COTEGIPE BC1 BA</t>
  </si>
  <si>
    <t>MC 230 kV TR 230/69 kV COTEGIPE TR4 BA</t>
  </si>
  <si>
    <t xml:space="preserve">MC 230 kV TR 230/69 kV COTEGIPE TR3 BA </t>
  </si>
  <si>
    <t xml:space="preserve">MC 230 kV TR 230/69 kV COTEGIPE TR2 BA </t>
  </si>
  <si>
    <t xml:space="preserve">MC 230 kV TR 230/69 kV COTEGIPE TR1 BA </t>
  </si>
  <si>
    <t>IB 69 kV MG 230 kV COTEGIPE MG1 BA IB2</t>
  </si>
  <si>
    <t>IB 69 kV MG 230 kV COTEGIPE MG1 BA IB1</t>
  </si>
  <si>
    <t>IB 230 kV MG 230 kV COTEGIPE MG1 BA IB1</t>
  </si>
  <si>
    <t>EL 69 kV COTEGIPE LT 69 kV PITUACU /COTEGIPE C-2 BA</t>
  </si>
  <si>
    <t>EL 69 kV COTEGIPE LT 69 kV PITUACU /COTEGIPE C-1 BA</t>
  </si>
  <si>
    <t>EL 69 kV COTEGIPE LT 69 kV CATU /COTEGIPE C-2 BA</t>
  </si>
  <si>
    <t xml:space="preserve">EL 69 kV COTEGIPE LT 69 kV CATU /COTEGIPE C-1 BA </t>
  </si>
  <si>
    <t>EL 69 kV COTEGIPE  PARIPE 02L2</t>
  </si>
  <si>
    <t>EL 69 kV COTEGIPE  MILLENIUM  02C2</t>
  </si>
  <si>
    <t>EL 69 kV COTEGIPE  MILLENIUM  02C1</t>
  </si>
  <si>
    <t>EL 69 kV COTEGIPE  EMBASA 02L3</t>
  </si>
  <si>
    <t>EL 69 kV COTEGIPE  CIM-ARATU 02L1</t>
  </si>
  <si>
    <t>EL 69 kV COTEGIPE  CIA II 02L8</t>
  </si>
  <si>
    <t>EL 69 kV COTEGIPE  CIA II 02L7</t>
  </si>
  <si>
    <t>EL 69 kV COTEGIPE  CIA I 02C9</t>
  </si>
  <si>
    <t>EL 69 kV COTEGIPE  CIA I 02C6</t>
  </si>
  <si>
    <t>EL 69 kV COTEGIPE  CAMACARI I 02J4</t>
  </si>
  <si>
    <t>EL 69 kV COTEGIPE  CAMACARI I 02J3</t>
  </si>
  <si>
    <t xml:space="preserve">EL 230 kV COTEGIPE LT 230 kV COTEGIPE /USIBA C-1 BA </t>
  </si>
  <si>
    <t xml:space="preserve">EL 230 kV COTEGIPE LT 230 kV COTEGIPE /SIBRA C-1 BA </t>
  </si>
  <si>
    <t>EL 230 kV COTEGIPE LT 230 kV COTEGIPE /MATATU C-1 BA</t>
  </si>
  <si>
    <t>EL 230 kV COTEGIPE LT 230 kV COTEGIPE /JACARACANGA C-1 BA</t>
  </si>
  <si>
    <t xml:space="preserve">EL 230 kV COTEGIPE LT 230 kV CAMACARI IV /COTEGIPE C-1 BA </t>
  </si>
  <si>
    <t>EL 230 kV COTEGIPE LT 230 kV CAMACARI II /COTEGIPE C-2 BA</t>
  </si>
  <si>
    <t>BC 69 kV 27,1 Mvar COTEGIPE BC2 BA</t>
  </si>
  <si>
    <t>BC 69 kV 20,3 Mvar COTEGIPE BC1 BA</t>
  </si>
  <si>
    <t>COTEMINAS</t>
  </si>
  <si>
    <t>MG 230 kV COTEMINAS MG1 PB</t>
  </si>
  <si>
    <t>IB 230 kV MG 230 kV COTEMINAS MG1 PB IB1</t>
  </si>
  <si>
    <t xml:space="preserve">EL 230 kV COTEMINAS LT 230 kV COTEMINAS /PAU FERRO C-1 PB/PE </t>
  </si>
  <si>
    <t xml:space="preserve">EL 230 kV COTEMINAS LT 230 kV C.GRANDE II /COTEMINAS C-1 PB </t>
  </si>
  <si>
    <t>CUR.NOVOS II</t>
  </si>
  <si>
    <t>TT 69/13,8 kV CUR.NOVOS II TA1 RN</t>
  </si>
  <si>
    <t>TR 138/69 kV CUR.NOVOS II TR2 RN</t>
  </si>
  <si>
    <t>TR 138/69 kV CUR.NOVOS II TR1 RN</t>
  </si>
  <si>
    <t>RTS 69 kV 40 Mvar CUR.NOVOS II RT1 RN</t>
  </si>
  <si>
    <t>MG 138 kV CUR.NOVOS II MG1 RN</t>
  </si>
  <si>
    <t xml:space="preserve">MC 69 kV TR 138/69 kV CUR.NOVOS II TR1 RN </t>
  </si>
  <si>
    <t>MC 13,8 kV BC 13,8 kV 3,6 Mvar CUR.NOVOS II BC3 RN</t>
  </si>
  <si>
    <t>MC 13,8 kV BC 13,8 kV 3,6 Mvar CUR.NOVOS II BC2 RN</t>
  </si>
  <si>
    <t>MC 13,8 kV BC 13,8 kV 3,6 Mvar CUR.NOVOS II BC1 RN</t>
  </si>
  <si>
    <t>EL 69 kV CUR.NOVOS II  DIST2</t>
  </si>
  <si>
    <t>EL 69 kV CUR.NOVOS II  DIST1</t>
  </si>
  <si>
    <t>EL 138 kV CUR.NOVOS II LT 138 kV SAN.MATOS II /CUR.NOVOS II C-1 RN</t>
  </si>
  <si>
    <t xml:space="preserve">EL 138 kV CUR.NOVOS II LT 138 kV CUR.NOVOS II /SANTA CRUZ II C-1 RN </t>
  </si>
  <si>
    <t>BC 13,8 kV 3,6 Mvar CUR.NOVOS II BC3 RN</t>
  </si>
  <si>
    <t>BC 13,8 kV 3,6 Mvar CUR.NOVOS II BC2 RN</t>
  </si>
  <si>
    <t>BC 13,8 kV 3,6 Mvar CUR.NOVOS II BC1 RN</t>
  </si>
  <si>
    <t>DELM. GOUVEIA</t>
  </si>
  <si>
    <t>TT 69/13,8 kV DELM. GOUVEIA TA2 CE</t>
  </si>
  <si>
    <t>TT 69/13,8 kV DELM. GOUVEIA TA1 CE</t>
  </si>
  <si>
    <t>TR 69/13,8 kV DELM. GOUVEIA TR5 CE</t>
  </si>
  <si>
    <t>TR 230/69 kV DELM. GOUVEIA TR4 CE</t>
  </si>
  <si>
    <t>TR 230/69 kV DELM. GOUVEIA TR3 CE</t>
  </si>
  <si>
    <t>TR 230/69 kV DELM. GOUVEIA TR2 CE</t>
  </si>
  <si>
    <t>TR 230/69 kV DELM. GOUVEIA TR1 CE</t>
  </si>
  <si>
    <t>MG 230 kV DELM. GOUVEIA MG1 CE</t>
  </si>
  <si>
    <t xml:space="preserve">MC 69 kV TT 69/13,8 kV DELM. GOUVEIA TA2 CE </t>
  </si>
  <si>
    <t xml:space="preserve">MC 69 kV TT 69/13,8 kV DELM. GOUVEIA TA1 CE </t>
  </si>
  <si>
    <t>MC 69 kV TR 230/69 kV DELM. GOUVEIA TR4 CE</t>
  </si>
  <si>
    <t>MC 69 kV TR 230/69 kV DELM. GOUVEIA TR3 CE</t>
  </si>
  <si>
    <t xml:space="preserve">MC 69 kV TR 230/69 kV DELM. GOUVEIA TR2 CE </t>
  </si>
  <si>
    <t>MC 69 kV TR 230/69 kV DELM. GOUVEIA TR1 CE</t>
  </si>
  <si>
    <t>MC 69 kV BC 69 kV 24,4 Mvar DELM. GOUVEIA BC4 CE</t>
  </si>
  <si>
    <t xml:space="preserve">MC 69 kV BC 69 kV 24,4 Mvar DELM. GOUVEIA BC3 CE </t>
  </si>
  <si>
    <t xml:space="preserve">MC 69 kV BC 69 kV 24,4 Mvar DELM. GOUVEIA BC2 CE </t>
  </si>
  <si>
    <t xml:space="preserve">MC 69 kV BC 69 kV 24,4 Mvar DELM. GOUVEIA BC1 CE </t>
  </si>
  <si>
    <t>MC 230 kV TR 230/69 kV DELM. GOUVEIA TR4 CE</t>
  </si>
  <si>
    <t>MC 230 kV TR 230/69 kV DELM. GOUVEIA TR3 CE</t>
  </si>
  <si>
    <t>MC 230 kV TR 230/69 kV DELM. GOUVEIA TR2 CE</t>
  </si>
  <si>
    <t>MC 230 kV TR 230/69 kV DELM. GOUVEIA TR1 CE</t>
  </si>
  <si>
    <t xml:space="preserve">MC 230 kV BC 230 kV 50,5 MVAr DELM. GOUVEIA BC1 CE </t>
  </si>
  <si>
    <t>IB 69 kV MG 230 kV DELM. GOUVEIA MG1 CE IB1</t>
  </si>
  <si>
    <t>IB 230 kV MG 230 kV DELM. GOUVEIA MG1 CE IB1</t>
  </si>
  <si>
    <t>EL 69 kV DELM. GOUVEIA  TAUAPE 02J9</t>
  </si>
  <si>
    <t>EL 69 kV DELM. GOUVEIA  TAUAPE 02J8</t>
  </si>
  <si>
    <t>EL 69 kV DELM. GOUVEIA  TAUAPE 02J7</t>
  </si>
  <si>
    <t>EL 69 kV DELM. GOUVEIA  FORTALEZA 02J4</t>
  </si>
  <si>
    <t>EL 69 kV DELM. GOUVEIA  FORTALEZA 02J3</t>
  </si>
  <si>
    <t>EL 69 kV DELM. GOUVEIA  DIA MACEDO 02J6</t>
  </si>
  <si>
    <t>EL 69 kV DELM. GOUVEIA  ALDEOTA 02N1</t>
  </si>
  <si>
    <t>EL 69 kV DELM. GOUVEIA  AGUA FRIA 02N3</t>
  </si>
  <si>
    <t>EL 69 kV DELM. GOUVEIA  AGUA FRIA 02N2</t>
  </si>
  <si>
    <t>EL 230 kV DELM. GOUVEIA LT 230 kV DELM. GOUVEIA /FORTALEZA II C-2 CE</t>
  </si>
  <si>
    <t>EL 230 kV DELM. GOUVEIA LT 230 kV DELM. GOUVEIA /FORTALEZA II C-1 CE</t>
  </si>
  <si>
    <t>BC 69 kV 24,4 Mvar DELM. GOUVEIA BC4 CE</t>
  </si>
  <si>
    <t>BC 69 kV 24,4 Mvar DELM. GOUVEIA BC3 CE</t>
  </si>
  <si>
    <t>BC 69 kV 24,4 Mvar DELM. GOUVEIA BC2 CE</t>
  </si>
  <si>
    <t>BC 69 kV 24,4 Mvar DELM. GOUVEIA BC1 CE</t>
  </si>
  <si>
    <t>BC 230 kV 50,5 MVAr DELM. GOUVEIA BC1 CE</t>
  </si>
  <si>
    <t>ELISEU MARTIN</t>
  </si>
  <si>
    <t>TT 69/0 kV ELISEU MARTIN TA1 PI</t>
  </si>
  <si>
    <t>TR 230/69 kV ELISEU MARTIN TR2 PI</t>
  </si>
  <si>
    <t>TR 230/69 kV ELISEU MARTIN TR1 PI</t>
  </si>
  <si>
    <t>MG 230 kV ELISEU MARTIN MG1 PI</t>
  </si>
  <si>
    <t xml:space="preserve">MC 69 kV TT 69/0 kV ELISEU MARTIN TA1 PI </t>
  </si>
  <si>
    <t xml:space="preserve">MC 69 kV TR 230/69 kV ELISEU MARTIN TR2 PI </t>
  </si>
  <si>
    <t xml:space="preserve">MC 69 kV TR 230/69 kV ELISEU MARTIN TR1 PI </t>
  </si>
  <si>
    <t xml:space="preserve">MC 230 kV TR 230/69 kV ELISEU MARTIN TR2 PI </t>
  </si>
  <si>
    <t xml:space="preserve">MC 230 kV TR 230/69 kV ELISEU MARTIN TR1 PI </t>
  </si>
  <si>
    <t>IB 69 kV MG 230 kV ELISEU MARTIN MG1 PI IB2</t>
  </si>
  <si>
    <t>IB 230 kV MG 230 kV ELISEU MARTIN MG1 PI IB1</t>
  </si>
  <si>
    <t>EL 69 kV ELISEU MARTIN  BOM JESUS-02L2</t>
  </si>
  <si>
    <t>EL 69 kV ELISEU MARTIN  BERTOLINEA-02L1</t>
  </si>
  <si>
    <t xml:space="preserve">EL 230 kV ELISEU MARTIN LT 230 kV S.JOAO PIAUI /ELISEU MARTIN C-1 PI </t>
  </si>
  <si>
    <t>EUNAPOLIS</t>
  </si>
  <si>
    <t>TR 230/138 kV EUNAPOLIS TR4 BA</t>
  </si>
  <si>
    <t>TR 230/138 kV EUNAPOLIS TR3 BA</t>
  </si>
  <si>
    <t>TR 230/138 kV EUNAPOLIS TR2 BA</t>
  </si>
  <si>
    <t>TR 230/138 kV EUNAPOLIS TR1 BA</t>
  </si>
  <si>
    <t>RTL 230 kV 3,7 Mvar EUNAPOLIS RTR1 BA</t>
  </si>
  <si>
    <t>RTL 230 kV 11,1 Mvar EUNAPOLIS RT2 BA</t>
  </si>
  <si>
    <t>RTL 230 kV 11,1 Mvar EUNAPOLIS RT1 BA</t>
  </si>
  <si>
    <t>RTB 230 kV 7,4 Mvar EUNAPOLIS RTR1 BA</t>
  </si>
  <si>
    <t>RTB 230 kV 22,2 Mvar EUNAPOLIS RT3 BA</t>
  </si>
  <si>
    <t>MG 230 kV EUNAPOLIS MG1 BA</t>
  </si>
  <si>
    <t xml:space="preserve">MC 230 kV TR 230/138 kV EUNAPOLIS TR3 BA </t>
  </si>
  <si>
    <t>MC 230 kV TR 230/138 kV EUNAPOLIS TR2 BA</t>
  </si>
  <si>
    <t>MC 230 kV TR 230/138 kV EUNAPOLIS TR1 BA</t>
  </si>
  <si>
    <t xml:space="preserve">MC 230 kV RTL 230 kV 11,1 Mvar EUNAPOLIS RT2 BA </t>
  </si>
  <si>
    <t xml:space="preserve">MC 230 kV RTL 230 kV 11,1 Mvar EUNAPOLIS RT1 BA </t>
  </si>
  <si>
    <t xml:space="preserve">MC 230 kV RTB 230 kV 22,2 Mvar EUNAPOLIS RT3 BA </t>
  </si>
  <si>
    <t xml:space="preserve">MC 138 kV TR 230/138 kV EUNAPOLIS TR3 BA </t>
  </si>
  <si>
    <t>MC 138 kV TR 230/138 kV EUNAPOLIS TR2 BA</t>
  </si>
  <si>
    <t>MC 138 kV TR 230/138 kV EUNAPOLIS TR1 BA</t>
  </si>
  <si>
    <t>IB 230 kV MG 230 kV EUNAPOLIS MG1 BA IB1</t>
  </si>
  <si>
    <t>IB 138 kV MG 230 kV EUNAPOLIS MG1 BA IB1</t>
  </si>
  <si>
    <t xml:space="preserve">EL 230 kV EUNAPOLIS LT 230 kV ITAPEBI /EUNAPOLIS C-2 BA </t>
  </si>
  <si>
    <t xml:space="preserve">EL 230 kV EUNAPOLIS LT 230 kV ITAPEBI /EUNAPOLIS C-1 BA </t>
  </si>
  <si>
    <t>EL 230 kV EUNAPOLIS LT 230 kV EUNAPOLIS /TEIX. FREITAS II C-2 BA</t>
  </si>
  <si>
    <t>EL 230 kV EUNAPOLIS LT 230 kV EUNAPOLIS /TEIX. FREITAS II C-1 BA</t>
  </si>
  <si>
    <t>EL 138 kV EUNAPOLIS  DIST3</t>
  </si>
  <si>
    <t>EL 138 kV EUNAPOLIS  DIST2</t>
  </si>
  <si>
    <t>EL 138 kV EUNAPOLIS  DIST1</t>
  </si>
  <si>
    <t>EXTREMOZ II</t>
  </si>
  <si>
    <t>MG 230 kV EXTREMOZ II MG1 RN</t>
  </si>
  <si>
    <t xml:space="preserve">MC 230 kV CE 150/-75 Mvar EXTREMOZ II CE1 RN </t>
  </si>
  <si>
    <t>IB 230 kV MG 230 kV EXTREMOZ II MG1 RN IB1</t>
  </si>
  <si>
    <t>EL 230 kV EXTREMOZ II LT 230 kV CEARA MIRIM II /EXTREMOZ II C-2 RN</t>
  </si>
  <si>
    <t>CE 150/-75 Mvar EXTREMOZ II CE1 RN</t>
  </si>
  <si>
    <t>FORTALEZA</t>
  </si>
  <si>
    <t>TT 69/13,8 kV FORTALEZA TA2 CE</t>
  </si>
  <si>
    <t>TT 69/13,8 kV FORTALEZA TA1 CE</t>
  </si>
  <si>
    <t>TR 230/69 kV FORTALEZA TR4 CE</t>
  </si>
  <si>
    <t>TR 230/69 kV FORTALEZA TR3 CE</t>
  </si>
  <si>
    <t>TR 230/69 kV FORTALEZA TR2 CE</t>
  </si>
  <si>
    <t>TR 230/69 kV FORTALEZA TR1 CE</t>
  </si>
  <si>
    <t>RTL 230 kV 10 Mvar FORTALEZA RT4 CE</t>
  </si>
  <si>
    <t>RTL 230 kV 10 Mvar FORTALEZA RT3 CE</t>
  </si>
  <si>
    <t>RTL 230 kV 10 Mvar FORTALEZA RT2 CE</t>
  </si>
  <si>
    <t>RTL 230 kV 10 Mvar FORTALEZA RT1 CE</t>
  </si>
  <si>
    <t>RTB 230 kV 3,33 Mvar FORTALEZA RTR1 CE</t>
  </si>
  <si>
    <t>RTB 230 kV 10 Mvar FORTALEZA RT5 CE</t>
  </si>
  <si>
    <t>RTB 13,8 kV 5 Mvar FORTALEZA RT2 CE</t>
  </si>
  <si>
    <t>RTB 13,8 kV 10 Mvar FORTALEZA RT1 CE</t>
  </si>
  <si>
    <t>MG 230 kV FORTALEZA MG1 CE</t>
  </si>
  <si>
    <t xml:space="preserve">MC 69 kV TT 69/13,8 kV FORTALEZA TA2 CE </t>
  </si>
  <si>
    <t xml:space="preserve">MC 69 kV TT 69/13,8 kV FORTALEZA TA1 CE </t>
  </si>
  <si>
    <t>MC 69 kV TR 230/69 kV FORTALEZA TR4 CE</t>
  </si>
  <si>
    <t>MC 69 kV TR 230/69 kV FORTALEZA TR3 CE</t>
  </si>
  <si>
    <t>MC 69 kV TR 230/69 kV FORTALEZA TR2 CE</t>
  </si>
  <si>
    <t>MC 69 kV TR 230/69 kV FORTALEZA TR1 CE</t>
  </si>
  <si>
    <t xml:space="preserve">MC 69 kV BC 69 kV 20,3 Mvar FORTALEZA BC6 CE </t>
  </si>
  <si>
    <t>MC 69 kV BC 69 kV 20,3 Mvar FORTALEZA BC5 CE</t>
  </si>
  <si>
    <t>MC 69 kV BC 69 kV 20,3 Mvar FORTALEZA BC4 CE</t>
  </si>
  <si>
    <t>MC 69 kV BC 69 kV 20,3 Mvar FORTALEZA BC3 CE</t>
  </si>
  <si>
    <t>MC 230 kV TR 230/69 kV FORTALEZA TR4 CE</t>
  </si>
  <si>
    <t>MC 230 kV TR 230/69 kV FORTALEZA TR3 CE</t>
  </si>
  <si>
    <t>MC 230 kV TR 230/69 kV FORTALEZA TR2 CE</t>
  </si>
  <si>
    <t>MC 230 kV TR 230/69 kV FORTALEZA TR1 CE</t>
  </si>
  <si>
    <t xml:space="preserve">MC 230 kV RTL 230 kV 10 Mvar FORTALEZA RT4 CE </t>
  </si>
  <si>
    <t xml:space="preserve">MC 230 kV RTL 230 kV 10 Mvar FORTALEZA RT3 CE </t>
  </si>
  <si>
    <t xml:space="preserve">MC 230 kV RTL 230 kV 10 Mvar FORTALEZA RT2 CE </t>
  </si>
  <si>
    <t xml:space="preserve">MC 230 kV RTL 230 kV 10 Mvar FORTALEZA RT1 CE </t>
  </si>
  <si>
    <t xml:space="preserve">MC 230 kV RTB 230 kV 10 Mvar FORTALEZA RT5 CE </t>
  </si>
  <si>
    <t>MC 230 kV CE 100/-70 MvAr FORTALEZA CE1 CE CE2</t>
  </si>
  <si>
    <t xml:space="preserve">MC 230 kV BC 230 kV 50,5 MVAr FORTALEZA BC1 CE </t>
  </si>
  <si>
    <t>MC 13,8 kV TR 230/69 kV FORTALEZA TR4 CE</t>
  </si>
  <si>
    <t>MC 13,8 kV TR 230/69 kV FORTALEZA TR3 CE</t>
  </si>
  <si>
    <t xml:space="preserve">MC 13,8 kV RTB 13,8 kV 5 Mvar FORTALEZA RT2 CE </t>
  </si>
  <si>
    <t xml:space="preserve">MC 13,8 kV RTB 13,8 kV 10 Mvar FORTALEZA RT1 CE </t>
  </si>
  <si>
    <t>MC 13,8 kV BC 13,8 kV 3,1 MVAr FORTALEZA BC9 CE</t>
  </si>
  <si>
    <t>MC 13,8 kV BC 13,8 kV 3,1 MVAr FORTALEZA BC8 CE</t>
  </si>
  <si>
    <t>MC 13,8 kV BC 13,8 kV 3,1 MVAr FORTALEZA BC7 CE</t>
  </si>
  <si>
    <t>MC 13,8 kV BC 13,8 kV 3,1 MVAr FORTALEZA BC12 CE</t>
  </si>
  <si>
    <t>MC 13,8 kV BC 13,8 kV 3,1 MVAr FORTALEZA BC11 CE</t>
  </si>
  <si>
    <t>MC 13,8 kV BC 13,8 kV 3,1 MVAr FORTALEZA BC10 CE</t>
  </si>
  <si>
    <t>IB 69 kV MG 230 kV FORTALEZA MG1 CE IB1</t>
  </si>
  <si>
    <t>IB 230 kV MG 230 kV FORTALEZA MG1 CE IB3</t>
  </si>
  <si>
    <t>IB 230 kV MG 230 kV FORTALEZA MG1 CE IB2</t>
  </si>
  <si>
    <t>IB 230 kV MG 230 kV FORTALEZA MG1 CE IB1</t>
  </si>
  <si>
    <t>IB 13,8 kV MG 230 kV FORTALEZA MG1 CE IB2</t>
  </si>
  <si>
    <t>IB 13,8 kV MG 230 kV FORTALEZA MG1 CE IB1</t>
  </si>
  <si>
    <t>EL 69 kV FORTALEZA  TBM 02J5</t>
  </si>
  <si>
    <t>EL 69 kV FORTALEZA  PARANGABA 02J8</t>
  </si>
  <si>
    <t>EL 69 kV FORTALEZA  PARANGABA 02J7</t>
  </si>
  <si>
    <t>EL 69 kV FORTALEZA  MONDUBIM 02J6</t>
  </si>
  <si>
    <t>EL 69 kV FORTALEZA  MESSEJANA 02J2</t>
  </si>
  <si>
    <t>EL 69 kV FORTALEZA  JABOTI 02N1</t>
  </si>
  <si>
    <t>EL 69 kV FORTALEZA  JABOTI 02J1</t>
  </si>
  <si>
    <t>EL 69 kV FORTALEZA  DISTRITO 02J9</t>
  </si>
  <si>
    <t>EL 69 kV FORTALEZA  DISTR. II 02L4</t>
  </si>
  <si>
    <t>EL 69 kV FORTALEZA  DISTR. II 02L3</t>
  </si>
  <si>
    <t>EL 69 kV FORTALEZA  D. GOUVEIA 02J4</t>
  </si>
  <si>
    <t>EL 69 kV FORTALEZA  D. GOUVEIA 02J3</t>
  </si>
  <si>
    <t>EL 69 kV FORTALEZA  COLUNA 02L2</t>
  </si>
  <si>
    <t>EL 69 kV FORTALEZA  COLUNA 02L1</t>
  </si>
  <si>
    <t>EL 230 kV FORTALEZA LT 230 kV FORTALEZA /FORTALEZA II C-3 CE</t>
  </si>
  <si>
    <t>EL 230 kV FORTALEZA LT 230 kV FORTALEZA /FORTALEZA II C-2 CE</t>
  </si>
  <si>
    <t>EL 230 kV FORTALEZA LT 230 kV FORTALEZA /FORTALEZA II C-1 CE</t>
  </si>
  <si>
    <t>EL 230 kV FORTALEZA LT 230 kV BANABUIU /FORTALEZA C-3 CE</t>
  </si>
  <si>
    <t>EL 230 kV FORTALEZA LT 230 kV BANABUIU /FORTALEZA C-1 CE</t>
  </si>
  <si>
    <t>CE 100/-70 Mvar FORTALEZA CE2 CE</t>
  </si>
  <si>
    <t>CE 100/-70 MvAr FORTALEZA CE1 CE</t>
  </si>
  <si>
    <t>BC 69 kV 20,3 Mvar FORTALEZA BC6 CE</t>
  </si>
  <si>
    <t>BC 69 kV 20,3 Mvar FORTALEZA BC5 CE</t>
  </si>
  <si>
    <t>BC 69 kV 20,3 Mvar FORTALEZA BC4 CE</t>
  </si>
  <si>
    <t>BC 69 kV 20,3 Mvar FORTALEZA BC3 CE</t>
  </si>
  <si>
    <t>BC 230 kV 50,5 MVAr FORTALEZA BC1 CE</t>
  </si>
  <si>
    <t>BC 13,8 kV 3,1 MVAr FORTALEZA BC9 CE</t>
  </si>
  <si>
    <t>BC 13,8 kV 3,1 MVAr FORTALEZA BC8 CE</t>
  </si>
  <si>
    <t>BC 13,8 kV 3,1 MVAr FORTALEZA BC7 CE</t>
  </si>
  <si>
    <t>BC 13,8 kV 3,1 MVAr FORTALEZA BC12 CE</t>
  </si>
  <si>
    <t>BC 13,8 kV 3,1 MVAr FORTALEZA BC11 CE</t>
  </si>
  <si>
    <t>BC 13,8 kV 3,1 MVAr FORTALEZA BC10 CE</t>
  </si>
  <si>
    <t>FORTALEZA II</t>
  </si>
  <si>
    <t>TR 500/230 kV FORTALEZA II TRR1 CE</t>
  </si>
  <si>
    <t>TR 500/230 kV FORTALEZA II TR4 CE</t>
  </si>
  <si>
    <t>TR 500/230 kV FORTALEZA II TR3 CE</t>
  </si>
  <si>
    <t>TR 500/230 kV FORTALEZA II TR2 CE</t>
  </si>
  <si>
    <t>TR 500/230 kV FORTALEZA II TR1 CE</t>
  </si>
  <si>
    <t>RTL 500 kV 148 MVAr FORTALEZA II RT2 CE</t>
  </si>
  <si>
    <t>RTL 500 kV 148 MVAr FORTALEZA II RT1 CE</t>
  </si>
  <si>
    <t>RTB 500 kV 60 MVAr FORTALEZA II RTR1 CE</t>
  </si>
  <si>
    <t>RTB 500 kV 150 Mvar FORTALEZA II RT4 CE</t>
  </si>
  <si>
    <t>MG 500 kV FORTALEZA II MG1 CE</t>
  </si>
  <si>
    <t>MC 500 kV TR 500/230 kV FORTALEZA II TR4 CE</t>
  </si>
  <si>
    <t xml:space="preserve">MC 500 kV TR 500/230 kV FORTALEZA II TR3 CE </t>
  </si>
  <si>
    <t>MC 500 kV TR 500/230 kV FORTALEZA II TR2 CE</t>
  </si>
  <si>
    <t>MC 500 kV TR 500/230 kV FORTALEZA II TR1 CE</t>
  </si>
  <si>
    <t xml:space="preserve">MC 500 kV RTB 500 kV 150 Mvar FORTALEZA II RT4 CE </t>
  </si>
  <si>
    <t>MC 230 kV TR 500/230 kV FORTALEZA II TR4 CE</t>
  </si>
  <si>
    <t xml:space="preserve">MC 230 kV TR 500/230 kV FORTALEZA II TR3 CE </t>
  </si>
  <si>
    <t>MC 230 kV TR 500/230 kV FORTALEZA II TR2 CE</t>
  </si>
  <si>
    <t>MC 230 kV TR 500/230 kV FORTALEZA II TR1 CE</t>
  </si>
  <si>
    <t>IB 500 kV MG 500 kV FORTALEZA II MG1 CE IB2</t>
  </si>
  <si>
    <t>IB 500 kV MG 500 kV FORTALEZA II MG1 CE IB1</t>
  </si>
  <si>
    <t>IB 230 kV MG 500 kV FORTALEZA II MG1 CE IB1</t>
  </si>
  <si>
    <t xml:space="preserve">EL 500 kV FORTALEZA II LT 500 kV QUIXADA /FORTALEZA II C-1 CE </t>
  </si>
  <si>
    <t xml:space="preserve">EL 500 kV FORTALEZA II LT 500 kV PECEM II /FORTALEZA II C-1 CE </t>
  </si>
  <si>
    <t>EL 230 kV FORTALEZA II LT 230 kV FORTALEZA II /PICI II C-2 CE</t>
  </si>
  <si>
    <t>EL 230 kV FORTALEZA II LT 230 kV FORTALEZA II /PICI II C-1 CE</t>
  </si>
  <si>
    <t>EL 230 kV FORTALEZA II LT 230 kV FORTALEZA /FORTALEZA II C-3 CE</t>
  </si>
  <si>
    <t>EL 230 kV FORTALEZA II LT 230 kV FORTALEZA /FORTALEZA II C-2 CE</t>
  </si>
  <si>
    <t>EL 230 kV FORTALEZA II LT 230 kV FORTALEZA /FORTALEZA II C-1 CE</t>
  </si>
  <si>
    <t xml:space="preserve">EL 230 kV FORTALEZA II LT 230 kV DELM. GOUVEIA /FORTALEZA II C-2 CE </t>
  </si>
  <si>
    <t xml:space="preserve">EL 230 kV FORTALEZA II LT 230 kV DELM. GOUVEIA /FORTALEZA II C-1 CE </t>
  </si>
  <si>
    <t>EL 230 kV FORTALEZA II LT 230 kV CAUIPE /FORTALEZA II C-3 CE</t>
  </si>
  <si>
    <t>EL 230 kV FORTALEZA II LT 230 kV CAUIPE /FORTALEZA II C-2 CE</t>
  </si>
  <si>
    <t xml:space="preserve">EL 230 kV FORTALEZA II LT 230 kV CAUIPE /FORTALEZA II C-1 CE </t>
  </si>
  <si>
    <t>FUNIL</t>
  </si>
  <si>
    <t>TR 230/138 kV FUNIL TR6 BA</t>
  </si>
  <si>
    <t>TR 230/138 kV FUNIL TR3 BA</t>
  </si>
  <si>
    <t>TR 230/138 kV FUNIL TR2 BA</t>
  </si>
  <si>
    <t>TR 230/138 kV FUNIL TR1 BA</t>
  </si>
  <si>
    <t>TR 138/13,8 kV FUNIL TRR1 BA</t>
  </si>
  <si>
    <t>TR 138/13,8 kV FUNIL TR9 BA</t>
  </si>
  <si>
    <t>TR 138/115 kV FUNIL TR7 BA</t>
  </si>
  <si>
    <t>RTB 230 kV 7,4 MVAr FUNIL RTR1 BA</t>
  </si>
  <si>
    <t>RTB 230 kV 22,2 Mvar FUNIL RT2 BA</t>
  </si>
  <si>
    <t>RTB 230 kV 20 Mvar FUNIL RT1 BA</t>
  </si>
  <si>
    <t>MG 230 kV FUNIL MG1 BA</t>
  </si>
  <si>
    <t>MC 230 kV TR 230/138 kV FUNIL TR6 BA</t>
  </si>
  <si>
    <t xml:space="preserve">MC 230 kV TR 230/138 kV FUNIL TR3 BA </t>
  </si>
  <si>
    <t>MC 230 kV TR 230/138 kV FUNIL TR2 BA</t>
  </si>
  <si>
    <t>MC 230 kV TR 230/138 kV FUNIL TR1 BA</t>
  </si>
  <si>
    <t xml:space="preserve">MC 230 kV RTB 230 kV 22,2 Mvar FUNIL RT2 BA </t>
  </si>
  <si>
    <t xml:space="preserve">MC 230 kV RTB 230 kV 20 Mvar FUNIL RT1 BA </t>
  </si>
  <si>
    <t xml:space="preserve">MC 230 kV BC 230 kV 50,5 MVAr FUNIL BC2 BA </t>
  </si>
  <si>
    <t>MC 230 kV BC 230 kV 50,5 MVAr FUNIL BC1 BA</t>
  </si>
  <si>
    <t>MC 138 kV TR 230/138 kV FUNIL TR6 BA</t>
  </si>
  <si>
    <t xml:space="preserve">MC 138 kV TR 230/138 kV FUNIL TR3 BA </t>
  </si>
  <si>
    <t>MC 138 kV TR 230/138 kV FUNIL TR2 BA</t>
  </si>
  <si>
    <t>MC 138 kV TR 230/138 kV FUNIL TR1 BA</t>
  </si>
  <si>
    <t>MC 138 kV TR 138/13,8 kV FUNIL TR9 BA</t>
  </si>
  <si>
    <t>MC 138 kV TR 138/115 kV FUNIL TR7 BA</t>
  </si>
  <si>
    <t>MC 13,8 kV TR 138/13,8 kV FUNIL TR9 BA MC2</t>
  </si>
  <si>
    <t>MC 13,8 kV TR 138/13,8 kV FUNIL TR9 BA MC1</t>
  </si>
  <si>
    <t>MC 13,8 kV BC 13,8 kV 3,1 Mvar FUNIL BC2 BA</t>
  </si>
  <si>
    <t>MC 13,8 kV BC 13,8 kV 3,1 Mvar FUNIL BC1 BA</t>
  </si>
  <si>
    <t>MC 115 kV TR 138/115 kV FUNIL TR7 BA</t>
  </si>
  <si>
    <t>IB 230 kV MG 230 kV FUNIL MG1 BA IB1</t>
  </si>
  <si>
    <t>IB 138 kV MG 230 kV FUNIL MG1 BA IB1</t>
  </si>
  <si>
    <t>IB 13,8 kV MG 230 kV FUNIL MG1 BA IB2</t>
  </si>
  <si>
    <t>IB 13,8 kV MG 230 kV FUNIL MG1 BA IB1</t>
  </si>
  <si>
    <t>EL 230 kV FUNIL LT 230 kV STO.A.JESUS /FUNIL C-2 BA</t>
  </si>
  <si>
    <t>EL 230 kV FUNIL LT 230 kV STO.A.JESUS /FUNIL C-1 BA</t>
  </si>
  <si>
    <t xml:space="preserve">EL 230 kV FUNIL LT 230 kV SAPEACU /FUNIL C-1 BA </t>
  </si>
  <si>
    <t xml:space="preserve">EL 230 kV FUNIL LT 230 kV FUNIL /ITAPEBI C-2 BA </t>
  </si>
  <si>
    <t xml:space="preserve">EL 230 kV FUNIL LT 230 kV FUNIL /ITAPEBI C-1 BA </t>
  </si>
  <si>
    <t>EL 138 kV FUNIL  DIST6</t>
  </si>
  <si>
    <t>EL 138 kV FUNIL  DIST5</t>
  </si>
  <si>
    <t>EL 138 kV FUNIL  DIST4</t>
  </si>
  <si>
    <t>EL 138 kV FUNIL  DIST3</t>
  </si>
  <si>
    <t>EL 138 kV FUNIL  DIST2</t>
  </si>
  <si>
    <t>EL 138 kV FUNIL  DIST1</t>
  </si>
  <si>
    <t>EL 13,8 kV FUNIL  GER1</t>
  </si>
  <si>
    <t>EL 13,8 kV FUNIL  DIST4</t>
  </si>
  <si>
    <t>EL 13,8 kV FUNIL  DIST3</t>
  </si>
  <si>
    <t>EL 13,8 kV FUNIL  DIST2</t>
  </si>
  <si>
    <t>EL 13,8 kV FUNIL  DIST1</t>
  </si>
  <si>
    <t>CE 200/-100 MvAr FUNIL CE1 BA</t>
  </si>
  <si>
    <t>BC 230 kV 50,5 MVAr FUNIL BC2 BA</t>
  </si>
  <si>
    <t>BC 230 kV 50,5 MVAr FUNIL BC1 BA</t>
  </si>
  <si>
    <t>BC 13,8 kV 3,1 Mvar FUNIL BC2 BA</t>
  </si>
  <si>
    <t>BC 13,8 kV 3,1 Mvar FUNIL BC1 BA</t>
  </si>
  <si>
    <t>G.MANGABEIRA</t>
  </si>
  <si>
    <t>TT 69/13,8 kV G.MANGABEIRA TA1 BA</t>
  </si>
  <si>
    <t>TT 69/0 kV G.MANGABEIRA TA2 BA</t>
  </si>
  <si>
    <t>TR 230/69 kV G.MANGABEIRA TR2 BA</t>
  </si>
  <si>
    <t>TR 230/69 kV G.MANGABEIRA TR1 BA</t>
  </si>
  <si>
    <t>RTS 13,8 kV 5 Mvar G.MANGABEIRA RT1 BA</t>
  </si>
  <si>
    <t>MG 230 kV G.MANGABEIRA MG1 BA</t>
  </si>
  <si>
    <t xml:space="preserve">MC 69 kV TT 69/13,8 kV G.MANGABEIRA TA1 BA </t>
  </si>
  <si>
    <t xml:space="preserve">MC 69 kV TT 69/0 kV G.MANGABEIRA TA2 BA </t>
  </si>
  <si>
    <t>MC 69 kV TR 230/69 kV G.MANGABEIRA TR2 BA</t>
  </si>
  <si>
    <t>MC 230 kV TR 230/69 kV G.MANGABEIRA TR2 BA</t>
  </si>
  <si>
    <t>MC 13,8 kV TR 230/69 kV G.MANGABEIRA TR1 BA MC2</t>
  </si>
  <si>
    <t>MC 13,8 kV TR 230/69 kV G.MANGABEIRA TR1 BA MC1</t>
  </si>
  <si>
    <t xml:space="preserve">MC 13,8 kV BC 13,8 kV 3,6 MVAr G.MANGABEIRA BC6 BA </t>
  </si>
  <si>
    <t xml:space="preserve">MC 13,8 kV BC 13,8 kV 3,6 MVAr G.MANGABEIRA BC5 BA </t>
  </si>
  <si>
    <t xml:space="preserve">MC 13,8 kV BC 13,8 kV 3,6 MVAr G.MANGABEIRA BC4 BA </t>
  </si>
  <si>
    <t xml:space="preserve">MC 13,8 kV BC 13,8 kV 3,6 MVAr G.MANGABEIRA BC3 BA </t>
  </si>
  <si>
    <t xml:space="preserve">MC 13,8 kV BC 13,8 kV 3,6 MVAr G.MANGABEIRA BC2 BA </t>
  </si>
  <si>
    <t xml:space="preserve">MC 13,8 kV BC 13,8 kV 3,6 MVAr G.MANGABEIRA BC1 BA </t>
  </si>
  <si>
    <t>IB 69 kV MG 230 kV G.MANGABEIRA MG1 BA IB1</t>
  </si>
  <si>
    <t>IB 230 kV MG 230 kV G.MANGABEIRA MG1 BA IB1</t>
  </si>
  <si>
    <t>EL 69 kV G.MANGABEIRA  DIST6</t>
  </si>
  <si>
    <t>EL 69 kV G.MANGABEIRA  DIST5</t>
  </si>
  <si>
    <t>EL 69 kV G.MANGABEIRA  DIST4</t>
  </si>
  <si>
    <t>EL 69 kV G.MANGABEIRA  DIST3</t>
  </si>
  <si>
    <t>EL 69 kV G.MANGABEIRA  DIST2</t>
  </si>
  <si>
    <t>EL 69 kV G.MANGABEIRA  DIST1</t>
  </si>
  <si>
    <t xml:space="preserve">EL 230 kV G.MANGABEIRA LT 230 kV TOMBA /G.MANGABEIRA C-2 BA </t>
  </si>
  <si>
    <t>EL 230 kV G.MANGABEIRA LT 230 kV TOMBA /G.MANGABEIRA C-1 BA</t>
  </si>
  <si>
    <t>EL 230 kV G.MANGABEIRA LT 230 kV P.DO CAVALO /G.MANGABEIRA C-1 BA</t>
  </si>
  <si>
    <t xml:space="preserve">EL 230 kV G.MANGABEIRA LT 230 kV G.MANGABEIRA /SAPEACU C-3 BA </t>
  </si>
  <si>
    <t xml:space="preserve">EL 230 kV G.MANGABEIRA LT 230 kV G.MANGABEIRA /SAPEACU C-2 BA </t>
  </si>
  <si>
    <t xml:space="preserve">EL 230 kV G.MANGABEIRA LT 230 kV G.MANGABEIRA /SAPEACU C-1 BA </t>
  </si>
  <si>
    <t xml:space="preserve">EL 230 kV G.MANGABEIRA LT 230 kV CATU /G.MANGABEIRA C-1 BA </t>
  </si>
  <si>
    <t xml:space="preserve">EL 230 kV G.MANGABEIRA LT 230 kV CAMACARI II /G.MANGABEIRA C-2 BA </t>
  </si>
  <si>
    <t>EL 230 kV G.MANGABEIRA LT 230 kV CAMACARI II /G.MANGABEIRA C-1 BA</t>
  </si>
  <si>
    <t>BC 13,8 kV 3,6 MVAr G.MANGABEIRA BC6 BA</t>
  </si>
  <si>
    <t>BC 13,8 kV 3,6 MVAr G.MANGABEIRA BC5 BA</t>
  </si>
  <si>
    <t>BC 13,8 kV 3,6 MVAr G.MANGABEIRA BC4 BA</t>
  </si>
  <si>
    <t>BC 13,8 kV 3,6 MVAr G.MANGABEIRA BC3 BA</t>
  </si>
  <si>
    <t>BC 13,8 kV 3,6 MVAr G.MANGABEIRA BC2 BA</t>
  </si>
  <si>
    <t>BC 13,8 kV 3,6 MVAr G.MANGABEIRA BC1 BA</t>
  </si>
  <si>
    <t>GOIANINHA</t>
  </si>
  <si>
    <t>TT 69/0 kV GOIANINHA TA2 PE</t>
  </si>
  <si>
    <t>TT 69/0 kV GOIANINHA TA1 PE</t>
  </si>
  <si>
    <t>TR 230/69 kV GOIANINHA TR4 PE</t>
  </si>
  <si>
    <t>TR 230/69 kV GOIANINHA TR3 PE</t>
  </si>
  <si>
    <t>TR 230/69 kV GOIANINHA TR2 PE</t>
  </si>
  <si>
    <t>TR 230/69 kV GOIANINHA TR1 PE</t>
  </si>
  <si>
    <t>RTS 13,8 kV 5 Mvar GOIANINHA RT2 PE</t>
  </si>
  <si>
    <t>RTS 13,8 kV 5 Mvar GOIANINHA RT1 PE</t>
  </si>
  <si>
    <t>RTB 230 kV 10 MVAr GOIANINHA RT1 PE</t>
  </si>
  <si>
    <t>MG 230 kV GOIANINHA MG1 PE</t>
  </si>
  <si>
    <t xml:space="preserve">MC 69 kV TT 69/0 kV GOIANINHA TA2 PE </t>
  </si>
  <si>
    <t xml:space="preserve">MC 69 kV TT 69/0 kV GOIANINHA TA1 PE </t>
  </si>
  <si>
    <t>MC 69 kV TR 230/69 kV GOIANINHA TR4 PE</t>
  </si>
  <si>
    <t xml:space="preserve">MC 69 kV TR 230/69 kV GOIANINHA TR3 PE </t>
  </si>
  <si>
    <t>MC 69 kV TR 230/69 kV GOIANINHA TR2 PE</t>
  </si>
  <si>
    <t>MC 69 kV TR 230/69 kV GOIANINHA TR1 PE</t>
  </si>
  <si>
    <t>MC 69 kV BC 69 kV 21,3 Mvar GOIANINHA BC1 PE</t>
  </si>
  <si>
    <t>MC 230 kV TR 230/69 kV GOIANINHA TR4 PE</t>
  </si>
  <si>
    <t xml:space="preserve">MC 230 kV TR 230/69 kV GOIANINHA TR3 PE </t>
  </si>
  <si>
    <t>MC 230 kV TR 230/69 kV GOIANINHA TR2 PE</t>
  </si>
  <si>
    <t>MC 230 kV TR 230/69 kV GOIANINHA TR1 PE</t>
  </si>
  <si>
    <t xml:space="preserve">MC 230 kV RTB 230 kV 10 MVAr GOIANINHA RT1 PE </t>
  </si>
  <si>
    <t>MC 13,8 kV TR 230/69 kV GOIANINHA TR2 PE</t>
  </si>
  <si>
    <t>MC 13,8 kV TR 230/69 kV GOIANINHA TR1 PE</t>
  </si>
  <si>
    <t xml:space="preserve">MC 13,8 kV RTS 13,8 kV 5 Mvar GOIANINHA RT2 PE </t>
  </si>
  <si>
    <t xml:space="preserve">MC 13,8 kV RTS 13,8 kV 5 Mvar GOIANINHA RT1 PE </t>
  </si>
  <si>
    <t>MC 13,8 kV CS 20/-9 MVAr GOIANINHA CS1 PE MC2</t>
  </si>
  <si>
    <t>MC 13,8 kV CS 20/-9 MVAr GOIANINHA CS1 PE MC1</t>
  </si>
  <si>
    <t>IB 69 kV MG 230 kV GOIANINHA MG1 PE IB3</t>
  </si>
  <si>
    <t>IB 69 kV MG 230 kV GOIANINHA MG1 PE IB2</t>
  </si>
  <si>
    <t>IB 69 kV MG 230 kV GOIANINHA MG1 PE IB1</t>
  </si>
  <si>
    <t>IB 230 kV MG 230 kV GOIANINHA MG1 PE IB1</t>
  </si>
  <si>
    <t>IB 13,8 kV MG 230 kV GOIANINHA MG1 PE IB1</t>
  </si>
  <si>
    <t>EL 69 kV GOIANINHA  DIST9</t>
  </si>
  <si>
    <t>EL 69 kV GOIANINHA  DIST8</t>
  </si>
  <si>
    <t>EL 69 kV GOIANINHA  DIST7</t>
  </si>
  <si>
    <t>EL 69 kV GOIANINHA  DIST6</t>
  </si>
  <si>
    <t>EL 69 kV GOIANINHA  DIST5</t>
  </si>
  <si>
    <t>EL 69 kV GOIANINHA  DIST4</t>
  </si>
  <si>
    <t>EL 69 kV GOIANINHA  DIST3</t>
  </si>
  <si>
    <t>EL 69 kV GOIANINHA  DIST2</t>
  </si>
  <si>
    <t>EL 69 kV GOIANINHA  DIST1</t>
  </si>
  <si>
    <t>EL 230 kV GOIANINHA LT 230 kV RECIFE II /GOIANINHA C-2 PE</t>
  </si>
  <si>
    <t>EL 230 kV GOIANINHA LT 230 kV RECIFE II /GOIANINHA C-1 PE</t>
  </si>
  <si>
    <t xml:space="preserve">EL 230 kV GOIANINHA LT 230 kV PAU FERRO /GOIANINHA C-1 PE </t>
  </si>
  <si>
    <t xml:space="preserve">EL 230 kV GOIANINHA LT 230 kV GOIANINHA /SANTA RITA II C-1 PE/PB </t>
  </si>
  <si>
    <t>EL 230 kV GOIANINHA LT 230 kV GOIANINHA /MUSSURE II C-2 PE/PB</t>
  </si>
  <si>
    <t xml:space="preserve">EL 230 kV GOIANINHA LT 230 kV GOIANINHA /C.GRANDE II C-1 PE/PB </t>
  </si>
  <si>
    <t>CS 20/-9 MVAr GOIANINHA CS1 PE</t>
  </si>
  <si>
    <t>BC 69 kV 21,3 Mvar GOIANINHA BC1 PE</t>
  </si>
  <si>
    <t>IBIAPINA II</t>
  </si>
  <si>
    <t>TT 69/69 kV IBIAPINA II TA1 CE</t>
  </si>
  <si>
    <t>TR 230/69 kV IBIAPINA II TR2 CE</t>
  </si>
  <si>
    <t>TR 230/69 kV IBIAPINA II TR1 CE</t>
  </si>
  <si>
    <t>MG 69 kV IBIAPINA II MG1 CE</t>
  </si>
  <si>
    <t>MG 230 kV IBIAPINA II MG1 CE</t>
  </si>
  <si>
    <t>MC 69 kV TT 69/69 kV IBIAPINA II TA1 CE</t>
  </si>
  <si>
    <t>MC 69 kV TR 230/69 kV IBIAPINA II TR2 CE</t>
  </si>
  <si>
    <t>MC 69 kV TR 230/69 kV IBIAPINA II TR1 CE</t>
  </si>
  <si>
    <t>MC 69 kV BC 69 kV 23 Mvar IBIAPINA II BC1 CE</t>
  </si>
  <si>
    <t>MC 230 kV TR 230/69 kV IBIAPINA II TR2 CE</t>
  </si>
  <si>
    <t>MC 230 kV TR 230/69 kV IBIAPINA II TR1 CE</t>
  </si>
  <si>
    <t>IB 69 kV MG 69 kV IBIAPINA II MG1 CE IB1</t>
  </si>
  <si>
    <t>IB 230 kV MG 230 kV IBIAPINA II MG1 CE IB1</t>
  </si>
  <si>
    <t>BC 69 kV 23 Mvar IBIAPINA II BC1 CE</t>
  </si>
  <si>
    <t>IBICOARA</t>
  </si>
  <si>
    <t>TR 500/230 kV IBICOARA TRR1 BA</t>
  </si>
  <si>
    <t>TR 500/230 kV IBICOARA TR1 BA</t>
  </si>
  <si>
    <t>TR 230/138 kV IBICOARA TR3 BA</t>
  </si>
  <si>
    <t>TR 230/138 kV IBICOARA TR2 BA</t>
  </si>
  <si>
    <t>MG 500 kV IBICOARA MG4 BA</t>
  </si>
  <si>
    <t>MC 500 kV TR 500/230 kV IBICOARA TR1 BA</t>
  </si>
  <si>
    <t>MC 230 kV TR 500/230 kV IBICOARA TR1 BA</t>
  </si>
  <si>
    <t>MC 230 kV TR 230/138 kV IBICOARA TR3 BA</t>
  </si>
  <si>
    <t>MC 230 kV TR 230/138 kV IBICOARA TR2 BA</t>
  </si>
  <si>
    <t>MC 138 kV TR 230/138 kV IBICOARA TR3 BA</t>
  </si>
  <si>
    <t>MC 138 kV TR 230/138 kV IBICOARA TR2 BA</t>
  </si>
  <si>
    <t>IB 500 kV MG 500 kV IBICOARA MG2 BA IB3</t>
  </si>
  <si>
    <t>IB 230 kV MG 500 kV IBICOARA MG2 BA IB1</t>
  </si>
  <si>
    <t>IB 138 kV MG 500 kV IBICOARA MG2 BA IB1</t>
  </si>
  <si>
    <t>EL 230 kV IBICOARA LT 230 kV BRUMADO II /IBICOARA C-1 BA</t>
  </si>
  <si>
    <t>EL 138 kV IBICOARA  DIST2</t>
  </si>
  <si>
    <t>EL 138 kV IBICOARA  DIST1</t>
  </si>
  <si>
    <t>ICO</t>
  </si>
  <si>
    <t>TT 69/13,8 kV ICO TA1 CE</t>
  </si>
  <si>
    <t>TR 230/69 kV ICO TR2 CE</t>
  </si>
  <si>
    <t>TR 230/69 kV ICO TR1 CE</t>
  </si>
  <si>
    <t>MG 230 kV ICO MG1 CE</t>
  </si>
  <si>
    <t>MC 69 kV TR 230/69 kV ICO TR2 CE</t>
  </si>
  <si>
    <t>MC 69 kV TR 230/69 kV ICO TR1 CE</t>
  </si>
  <si>
    <t>MC 230 kV TR 230/69 kV ICO TR2 CE</t>
  </si>
  <si>
    <t>MC 230 kV TR 230/69 kV ICO TR1 CE</t>
  </si>
  <si>
    <t>IB 69 kV MG 230 kV ICO MG1 CE IB1</t>
  </si>
  <si>
    <t>IB 230 kV MG 230 kV ICO MG1 CE IB1</t>
  </si>
  <si>
    <t>EL 69 kV ICO  S.M.DO OES.02J8</t>
  </si>
  <si>
    <t>EL 69 kV ICO  S.M.DO OES.02J7</t>
  </si>
  <si>
    <t>EL 69 kV ICO  OROS 02J4</t>
  </si>
  <si>
    <t>EL 69 kV ICO  IGUATU 02J6</t>
  </si>
  <si>
    <t>EL 69 kV ICO  ICO II 02J5</t>
  </si>
  <si>
    <t>EL 69 kV ICO  CEDRO 02J9</t>
  </si>
  <si>
    <t xml:space="preserve">EL 230 kV ICO LT 230 kV ICO /MILAGRES C-1 CE </t>
  </si>
  <si>
    <t xml:space="preserve">EL 230 kV ICO LT 230 kV BANABUIU /ICO C-1 CE </t>
  </si>
  <si>
    <t>IGAPORA II</t>
  </si>
  <si>
    <t>TT 69/0 kV IGAPORA II TT1 BA</t>
  </si>
  <si>
    <t>TR 230/69 kV IGAPORA II TR3 BA</t>
  </si>
  <si>
    <t>TR 230/69 kV IGAPORA II TR2 BA</t>
  </si>
  <si>
    <t>TR 230/69 kV IGAPORA II TR1 BA</t>
  </si>
  <si>
    <t>MG 69 kV IGAPORA II MG1 BA</t>
  </si>
  <si>
    <t>MG 230 kV IGAPORA II MG1 BA</t>
  </si>
  <si>
    <t xml:space="preserve">MC 69 kV TT 69/0 kV IGAPORA II TT1 BA </t>
  </si>
  <si>
    <t>MC 69 kV TR 230/69 kV IGAPORA II TR3 BA</t>
  </si>
  <si>
    <t xml:space="preserve">MC 69 kV TR 230/69 kV IGAPORA II TR2 BA </t>
  </si>
  <si>
    <t xml:space="preserve">MC 69 kV TR 230/69 kV IGAPORA II TR1 BA </t>
  </si>
  <si>
    <t xml:space="preserve">MC 69 kV BC 69 kV 21 Mvar IGAPORA II BC2 BA </t>
  </si>
  <si>
    <t xml:space="preserve">MC 69 kV BC 69 kV 21 Mvar IGAPORA II BC1 BA </t>
  </si>
  <si>
    <t>MC 230 kV TR 230/69 kV IGAPORA II TR3 BA</t>
  </si>
  <si>
    <t xml:space="preserve">MC 230 kV TR 230/69 kV IGAPORA II TR2 BA </t>
  </si>
  <si>
    <t xml:space="preserve">MC 230 kV TR 230/69 kV IGAPORA II TR1 BA </t>
  </si>
  <si>
    <t>MC 230 kV BC 230 kV 50 Mvar IGAPORA II BC1 BA</t>
  </si>
  <si>
    <t>IB 69 kV MG 69 kV IGAPORA II MG1 BA IB1</t>
  </si>
  <si>
    <t>IB 230 kV MG 230 kV IGAPORA II MG1 BA IB1</t>
  </si>
  <si>
    <t>EL 69 kV IGAPORA II  GUANAMBI</t>
  </si>
  <si>
    <t>EL 69 kV IGAPORA II  CAETITE</t>
  </si>
  <si>
    <t>EL 230 kV IGAPORA II LT 230 kV IGAPORA II /IGAPORA III C-2 BA</t>
  </si>
  <si>
    <t>EL 230 kV IGAPORA II LT 230 kV IGAPORA II /IGAPORA III C-1 BA</t>
  </si>
  <si>
    <t>EL 230 kV IGAPORA II LT 230 kV IGAPORA II /B.J.LAPA II C-1 BA</t>
  </si>
  <si>
    <t>BC 69 kV 21 Mvar IGAPORA II BC2 BA</t>
  </si>
  <si>
    <t>BC 69 kV 21 Mvar IGAPORA II BC1 BA</t>
  </si>
  <si>
    <t>BC 230 kV 50 Mvar IGAPORA II BC1 BA</t>
  </si>
  <si>
    <t>IGAPORA III</t>
  </si>
  <si>
    <t>TR 500/230 kV IGAPORA III TRR1 BA</t>
  </si>
  <si>
    <t>TR 500/230 kV IGAPORA III TR4 BA</t>
  </si>
  <si>
    <t>TR 500/230 kV IGAPORA III TR3 BA</t>
  </si>
  <si>
    <t>TR 500/230 kV IGAPORA III TR2 BA</t>
  </si>
  <si>
    <t>TR 500/230 kV IGAPORA III TR1 BA</t>
  </si>
  <si>
    <t>RTB 500 kV 50 Mvar IGAPORA III RTBR1 BA</t>
  </si>
  <si>
    <t>RTB 500 kV 150 Mvar IGAPORA III RTB1 BA</t>
  </si>
  <si>
    <t>MG 500 kV IGAPORA III MG1 BA</t>
  </si>
  <si>
    <t>MC 500 kV TR 500/230 kV IGAPORA III TR4 BA</t>
  </si>
  <si>
    <t>MC 500 kV TR 500/230 kV IGAPORA III TR3 BA</t>
  </si>
  <si>
    <t>MC 500 kV TR 500/230 kV IGAPORA III TR2 BA</t>
  </si>
  <si>
    <t>MC 500 kV TR 500/230 kV IGAPORA III TR1 BA</t>
  </si>
  <si>
    <t>MC 500 kV RTB 500 kV 150 Mvar IGAPORA III RTB1 BA</t>
  </si>
  <si>
    <t>MC 230 kV TR 500/230 kV IGAPORA III TR4 BA</t>
  </si>
  <si>
    <t xml:space="preserve">MC 230 kV TR 500/230 kV IGAPORA III TR2 BA </t>
  </si>
  <si>
    <t xml:space="preserve">MC 230 kV TR 500/230 kV IGAPORA III TR1 BA </t>
  </si>
  <si>
    <t>IB 500 kV MG 500 kV IGAPORA III MG1 BA IB4</t>
  </si>
  <si>
    <t>IB 500 kV MG 500 kV IGAPORA III MG1 BA IB3</t>
  </si>
  <si>
    <t>IB 500 kV MG 500 kV IGAPORA III MG1 BA IB2</t>
  </si>
  <si>
    <t>IB 500 kV MG 500 kV IGAPORA III MG1 BA IB1</t>
  </si>
  <si>
    <t>IB 230 kV MG 500 kV IGAPORA III MG1 BA IB1</t>
  </si>
  <si>
    <t>EL 230 kV IGAPORA III LT 230 kV IGAPORA III /PINDAI II C-1 BA</t>
  </si>
  <si>
    <t>EL 230 kV IGAPORA III LT 230 kV IGAPORA II /IGAPORA III C-2 BA</t>
  </si>
  <si>
    <t>EL 230 kV IGAPORA III LT 230 kV IGAPORA II /IGAPORA III C-1 BA</t>
  </si>
  <si>
    <t>TT 69/13,8 kV IRECE TA1 BA</t>
  </si>
  <si>
    <t>TR 69/69 kV IRECE TREG3 BA</t>
  </si>
  <si>
    <t>TR 69/69 kV IRECE TREG2 BA</t>
  </si>
  <si>
    <t>LT 230 kV GARANHUNS II /ANGELIM PE</t>
  </si>
  <si>
    <t>LT 230 kV GARANHUNS II /ANGELIM C-2 PE</t>
  </si>
  <si>
    <t>TR 230/69 kV IRECE TR3 BA</t>
  </si>
  <si>
    <t>TR 230/69 kV IRECE TR2 BA</t>
  </si>
  <si>
    <t>TR 230/69 kV IRECE TR1 BA</t>
  </si>
  <si>
    <t>TR 230/138 kV IRECE TRR1 BA</t>
  </si>
  <si>
    <t>TR 230/138 kV IRECE TR5 BA</t>
  </si>
  <si>
    <t>TR 230/138 kV IRECE TR4 BA</t>
  </si>
  <si>
    <t>TR 230/13,8 kV IRECE TR7 BA</t>
  </si>
  <si>
    <t>RTS 13,8 kV 0 Mvar IRECE RLCC BA</t>
  </si>
  <si>
    <t>RTL 230 kV 5 Mvar IRECE RTR1 BA</t>
  </si>
  <si>
    <t>RTL 230 kV 15 MVAr IRECE RT1 BA</t>
  </si>
  <si>
    <t>RTB 13,8 kV 5 MVAr IRECE RT2 BA</t>
  </si>
  <si>
    <t>RTB 13,8 kV 5 MVAr IRECE RT1 BA</t>
  </si>
  <si>
    <t xml:space="preserve">MC 69 kV TT 69/13,8 kV IRECE TA1 BA </t>
  </si>
  <si>
    <t xml:space="preserve">MC 69 kV TR 230/69 kV IRECE TR3 BA </t>
  </si>
  <si>
    <t>MC 69 kV TR 230/69 kV IRECE TR2 BA</t>
  </si>
  <si>
    <t>MC 69 kV TR 230/69 kV IRECE TR1 BA</t>
  </si>
  <si>
    <t xml:space="preserve">MC 230 kV TR 230/69 kV IRECE TR3 BA </t>
  </si>
  <si>
    <t>MC 230 kV TR 230/69 kV IRECE TR2 BA</t>
  </si>
  <si>
    <t>MC 230 kV TR 230/69 kV IRECE TR1 BA</t>
  </si>
  <si>
    <t>LT 230 kV GARANHUNS II /ANGELIM C-1 PE</t>
  </si>
  <si>
    <t xml:space="preserve">MC 230 kV TR 230/138 kV IRECE TR5 BA </t>
  </si>
  <si>
    <t>MC 230 kV TR 230/138 kV IRECE TR4 BA</t>
  </si>
  <si>
    <t xml:space="preserve">MC 230 kV TR 230/13,8 kV IRECE TR7 BA </t>
  </si>
  <si>
    <t xml:space="preserve">MC 230 kV RTL 230 kV 15 MVAr IRECE RT1 BA </t>
  </si>
  <si>
    <t xml:space="preserve">MC 138 kV TR 230/138 kV IRECE TR5 BA </t>
  </si>
  <si>
    <t xml:space="preserve">MC 138 kV TR 230/138 kV IRECE TR4 BA </t>
  </si>
  <si>
    <t>MC 13,8 kV TR 230/69 kV IRECE TR2 BA</t>
  </si>
  <si>
    <t xml:space="preserve">MC 13,8 kV TR 230/13,8 kV IRECE TR7 BA </t>
  </si>
  <si>
    <t xml:space="preserve">MC 13,8 kV RTB 13,8 kV 5 MVAr IRECE RT2 BA </t>
  </si>
  <si>
    <t xml:space="preserve">MC 13,8 kV RTB 13,8 kV 5 MVAr IRECE RT1 BA </t>
  </si>
  <si>
    <t xml:space="preserve">MC 13,8 kV CS 30/-15 MVAr IRECE CS1 BA </t>
  </si>
  <si>
    <t>IB 69 kV MG 230 kV IRECE MG1 BA IB1</t>
  </si>
  <si>
    <t>IB 230 kV MG 230 kV IRECE MG1 BA IB1</t>
  </si>
  <si>
    <t>IB 138 kV MG 230 kV IRECE MG1 BA IB1</t>
  </si>
  <si>
    <t>EL 69 kV IRECE  DIST4</t>
  </si>
  <si>
    <t>EL 69 kV IRECE  DIST3</t>
  </si>
  <si>
    <t>EL 69 kV IRECE  DIST2</t>
  </si>
  <si>
    <t>EL 69 kV IRECE  DIST1</t>
  </si>
  <si>
    <t xml:space="preserve">EL 230 kV IRECE LT 230 kV OUROLANDIA II /IRECE C-1 BA </t>
  </si>
  <si>
    <t>EL 230 kV IRECE LT 230 kV MORRO CHAPEU II /IRECE C-1 BA</t>
  </si>
  <si>
    <t xml:space="preserve">EL 230 kV IRECE LT 230 kV IRECE /BROT.MACAUBAS C-1 BA </t>
  </si>
  <si>
    <t>EL 138 kV IRECE  BAIXIOS 03N2</t>
  </si>
  <si>
    <t>EL 138 kV IRECE  AGUAS BELAS</t>
  </si>
  <si>
    <t>CS 30/-15 MVAr IRECE CS1 BA</t>
  </si>
  <si>
    <t>CR 230 kV 81 MVAr IRECE BC1 BA</t>
  </si>
  <si>
    <t>ITABAIANA</t>
  </si>
  <si>
    <t>TT 69/13,8 kV ITABAIANA TA2 SE</t>
  </si>
  <si>
    <t>TT 69/13,8 kV ITABAIANA TA1 SE</t>
  </si>
  <si>
    <t>MG 230 kV EXTREMOZ II MG2 RN</t>
  </si>
  <si>
    <t>TR 230/69 kV ITABAIANA TR2 SE</t>
  </si>
  <si>
    <t>TR 230/69 kV ITABAIANA TR1 SE</t>
  </si>
  <si>
    <t>MG 230 kV ITABAIANA MG1 SE</t>
  </si>
  <si>
    <t>MC 69 kV TR 230/69 kV ITABAIANA TR2 SE</t>
  </si>
  <si>
    <t>MC 69 kV TR 230/69 kV ITABAIANA TR1 SE</t>
  </si>
  <si>
    <t>MC 230 kV TR 230/69 kV ITABAIANA TR2 SE</t>
  </si>
  <si>
    <t>MC 230 kV TR 230/69 kV ITABAIANA TR1 SE</t>
  </si>
  <si>
    <t>IB 69 kV MG 230 kV ITABAIANA MG1 SE IB1</t>
  </si>
  <si>
    <t>IB 230 kV MG 230 kV ITABAIANA MG1 SE IB1</t>
  </si>
  <si>
    <t>EL 69 kV ITABAIANA  DIST8</t>
  </si>
  <si>
    <t>EL 69 kV ITABAIANA  DIST7</t>
  </si>
  <si>
    <t>EL 69 kV ITABAIANA  DIST6</t>
  </si>
  <si>
    <t>EL 69 kV ITABAIANA  DIST5</t>
  </si>
  <si>
    <t>EL 69 kV ITABAIANA  DIST4</t>
  </si>
  <si>
    <t>EL 69 kV ITABAIANA  DIST3</t>
  </si>
  <si>
    <t>EL 69 kV ITABAIANA  DIST2</t>
  </si>
  <si>
    <t>EL 69 kV ITABAIANA  DIST1</t>
  </si>
  <si>
    <t>EL 230 kV ITABAIANA LT 230 kV P.AFONSO III /ITABAIANA C-2 AL/SE</t>
  </si>
  <si>
    <t>EL 230 kV ITABAIANA LT 230 kV P.AFONSO III /ITABAIANA C-1 AL/SE</t>
  </si>
  <si>
    <t xml:space="preserve">EL 230 kV ITABAIANA LT 230 kV ITABAIANA /JARDIM C-2 SE </t>
  </si>
  <si>
    <t xml:space="preserve">EL 230 kV ITABAIANA LT 230 kV ITABAIANA /JARDIM C-1 SE </t>
  </si>
  <si>
    <t>EL 230 kV ITABAIANA LT 230 kV ITABAIANA /ITABAIANINHA C-1 SE</t>
  </si>
  <si>
    <t>ITABAIANINHA</t>
  </si>
  <si>
    <t>TT 69/13,8 kV ITABAIANINHA TA1 SE</t>
  </si>
  <si>
    <t>TR 69/13,8 kV ITABAIANINHA TR5 SE</t>
  </si>
  <si>
    <t>TR 230/69 kV ITABAIANINHA TR3 SE</t>
  </si>
  <si>
    <t>TR 230/69 kV ITABAIANINHA TR2 SE</t>
  </si>
  <si>
    <t>TR 230/69 kV ITABAIANINHA TR1 SE</t>
  </si>
  <si>
    <t>MG 230 kV ITABAIANINHA MG1 SE</t>
  </si>
  <si>
    <t>MC 69 kV TR 69/13,8 kV ITABAIANINHA TR5 SE</t>
  </si>
  <si>
    <t>MC 69 kV TR 230/69 kV ITABAIANINHA TR3 SE</t>
  </si>
  <si>
    <t xml:space="preserve">MC 69 kV TR 230/69 kV ITABAIANINHA TR2 SE </t>
  </si>
  <si>
    <t xml:space="preserve">MC 69 kV TR 230/69 kV ITABAIANINHA TR1 SE </t>
  </si>
  <si>
    <t>MC 230 kV TR 230/69 kV ITABAIANINHA TR3 SE</t>
  </si>
  <si>
    <t xml:space="preserve">MC 230 kV TR 230/69 kV ITABAIANINHA TR2 SE </t>
  </si>
  <si>
    <t xml:space="preserve">MC 230 kV TR 230/69 kV ITABAIANINHA TR1 SE </t>
  </si>
  <si>
    <t>MC 230 kV BC 230 kV 0 Mvar ITABAIANINHA BC1 SE</t>
  </si>
  <si>
    <t>IB 69 kV MG 230 kV ITABAIANINHA MG1 SE IB1</t>
  </si>
  <si>
    <t>IB 230 kV MG 230 kV ITABAIANINHA MG1 SE IB1</t>
  </si>
  <si>
    <t>EL 69 kV ITABAIANINHA  ITAB. 04M4</t>
  </si>
  <si>
    <t>EL 69 kV ITABAIANINHA  DIST2</t>
  </si>
  <si>
    <t>EL 69 kV ITABAIANINHA  DIST1</t>
  </si>
  <si>
    <t>EL 69 kV ITABAIANINHA  ARAUA 04M2</t>
  </si>
  <si>
    <t xml:space="preserve">EL 230 kV ITABAIANINHA LT 230 kV ITABAIANINHA /CATU C-1 SE/BA </t>
  </si>
  <si>
    <t xml:space="preserve">EL 230 kV ITABAIANINHA LT 230 kV ITABAIANA /ITABAIANINHA C-1 SE </t>
  </si>
  <si>
    <t>BC 230 kV 0 Mvar ITABAIANINHA BC1 SE</t>
  </si>
  <si>
    <t>ITAPARICA</t>
  </si>
  <si>
    <t>TR 69/13,8 kV ITAPARICA TR1-B PE</t>
  </si>
  <si>
    <t>TR 69/13,8 kV ITAPARICA TR1-A PE</t>
  </si>
  <si>
    <t>MG 69 kV ITAPARICA MG1 PE</t>
  </si>
  <si>
    <t>MC 13,8 kV TR 69/13,8 kV ITAPARICA TR1-A PE</t>
  </si>
  <si>
    <t>EL 69 kV ITAPARICA LT 69 kV ZEBU /ITAPARICA C-1 BA/PE</t>
  </si>
  <si>
    <t>EL 69 kV ITAPARICA  DIST2</t>
  </si>
  <si>
    <t>EL 69 kV ITAPARICA  DIST1</t>
  </si>
  <si>
    <t>EL 13,8 kV ITAPARICA  GER3</t>
  </si>
  <si>
    <t>EL 13,8 kV ITAPARICA  GER2</t>
  </si>
  <si>
    <t>EL 13,8 kV ITAPARICA  GER1</t>
  </si>
  <si>
    <t>EL 13,8 kV ITAPARICA  DIST1</t>
  </si>
  <si>
    <t>ITAPEBI</t>
  </si>
  <si>
    <t>MG 230 kV ITAPEBI MG1 BA</t>
  </si>
  <si>
    <t>IB 230 kV MG 230 kV ITAPEBI MG1 BA IB1</t>
  </si>
  <si>
    <t xml:space="preserve">EL 230 kV ITAPEBI LT 230 kV ITAPEBI /VERACEL C-1 BA </t>
  </si>
  <si>
    <t xml:space="preserve">EL 230 kV ITAPEBI LT 230 kV ITAPEBI /EUNAPOLIS C-2 BA </t>
  </si>
  <si>
    <t xml:space="preserve">EL 230 kV ITAPEBI LT 230 kV ITAPEBI /EUNAPOLIS C-1 BA </t>
  </si>
  <si>
    <t xml:space="preserve">EL 230 kV ITAPEBI LT 230 kV FUNIL /ITAPEBI C-2 BA </t>
  </si>
  <si>
    <t xml:space="preserve">EL 230 kV ITAPEBI LT 230 kV FUNIL /ITAPEBI C-1 BA </t>
  </si>
  <si>
    <t>JABOATAO II</t>
  </si>
  <si>
    <t>TR 230/69 kV JABOATAO II TR2 PE</t>
  </si>
  <si>
    <t>TR 230/69 kV JABOATAO II TR1 PE</t>
  </si>
  <si>
    <t>MG 230 kV JABOATAO II MG1 PE</t>
  </si>
  <si>
    <t>MC 69 kV TR 230/69 kV JABOATAO II TR2 PE</t>
  </si>
  <si>
    <t>MC 69 kV TR 230/69 kV JABOATAO II TR1 PE</t>
  </si>
  <si>
    <t>MC 230 kV TR 230/69 kV JABOATAO II TR2 PE</t>
  </si>
  <si>
    <t>MC 230 kV TR 230/69 kV JABOATAO II TR1 PE</t>
  </si>
  <si>
    <t>IB 230 kV MG 230 kV JABOATAO II MG1 PE IB1</t>
  </si>
  <si>
    <t>EL 69 kV JABOATAO II  DIST1</t>
  </si>
  <si>
    <t>JACARACANGA</t>
  </si>
  <si>
    <t>TT 69/13,8 kV JACARACANGA TA2 BA</t>
  </si>
  <si>
    <t>TT 69/13,8 kV JACARACANGA TA1 BA</t>
  </si>
  <si>
    <t>TR 69/13,8 kV JACARACANGA TR7 BA</t>
  </si>
  <si>
    <t>TR 230/69 kV JACARACANGA TR3 BA</t>
  </si>
  <si>
    <t>TR 230/69 kV JACARACANGA TR2 BA</t>
  </si>
  <si>
    <t>TR 230/69 kV JACARACANGA TR1 BA</t>
  </si>
  <si>
    <t>MG 230 kV JACARACANGA MG1 BA</t>
  </si>
  <si>
    <t xml:space="preserve">MC 69 kV TT 69/13,8 kV JACARACANGA TA2 BA </t>
  </si>
  <si>
    <t xml:space="preserve">MC 69 kV TT 69/13,8 kV JACARACANGA TA1 BA </t>
  </si>
  <si>
    <t>MC 69 kV TR 230/69 kV JACARACANGA TR3 BA</t>
  </si>
  <si>
    <t>MC 69 kV BC 69 kV 27,1 Mvar JACARACANGA BC2 BA</t>
  </si>
  <si>
    <t>MC 230 kV TR 230/69 kV JACARACANGA TR3 BA</t>
  </si>
  <si>
    <t>IB 69 kV MG 230 kV JACARACANGA MG1 BA IB1</t>
  </si>
  <si>
    <t>IB 230 kV MG 230 kV JACARACANGA MG1 BA IB1</t>
  </si>
  <si>
    <t>EL 69 kV JACARACANGA  DIST4</t>
  </si>
  <si>
    <t>EL 69 kV JACARACANGA  DIST3</t>
  </si>
  <si>
    <t>EL 69 kV JACARACANGA  DIST2</t>
  </si>
  <si>
    <t>EL 69 kV JACARACANGA  DIST1</t>
  </si>
  <si>
    <t>EL 230 kV JACARACANGA LT 230 kV JACARACANGA /DOW QUIMICA C-2 BA</t>
  </si>
  <si>
    <t>EL 230 kV JACARACANGA LT 230 kV JACARACANGA /DOW QUIMICA C-1 BA</t>
  </si>
  <si>
    <t>EL 230 kV JACARACANGA LT 230 kV COTEGIPE /JACARACANGA C-1 BA</t>
  </si>
  <si>
    <t xml:space="preserve">EL 230 kV JACARACANGA LT 230 kV CAMACARI IV /JACARACANGA C-2 BA </t>
  </si>
  <si>
    <t xml:space="preserve">EL 230 kV JACARACANGA LT 230 kV CAMACARI IV /JACARACANGA C-1 BA </t>
  </si>
  <si>
    <t>BC 69 kV 27,1 Mvar JACARACANGA BC2 BA</t>
  </si>
  <si>
    <t>JAGUARARI-SE</t>
  </si>
  <si>
    <t>MG 230 kV JAGUARARI-SE MG1 BA</t>
  </si>
  <si>
    <t>MC 230 kV  04T2 M CARAIBA</t>
  </si>
  <si>
    <t>MC 230 kV  04T1 M CARAIBA</t>
  </si>
  <si>
    <t>IB 230 kV MG 230 kV JAGUARARI-SE MG1 BA IB1</t>
  </si>
  <si>
    <t xml:space="preserve">EL 230 kV JAGUARARI-SE LT 230 kV JUAZEIRO II /JAGUARARI-SE C-1 BA </t>
  </si>
  <si>
    <t xml:space="preserve">EL 230 kV JAGUARARI-SE LT 230 kV JAGUARARI-SE /SR.BONFIM II C-1 BA </t>
  </si>
  <si>
    <t>JARDIM</t>
  </si>
  <si>
    <t>TT 69/13,8 kV JARDIM TA2 SE</t>
  </si>
  <si>
    <t>TT 69/13,8 kV JARDIM TA1 SE</t>
  </si>
  <si>
    <t>TR 69/13,8 kV JARDIM TR5 SE</t>
  </si>
  <si>
    <t>TR 500/230 kV JARDIM TRR1 SE</t>
  </si>
  <si>
    <t>TR 500/230 kV JARDIM TR8 SE</t>
  </si>
  <si>
    <t>TR 500/230 kV JARDIM TR7 SE</t>
  </si>
  <si>
    <t>TR 500/230 kV JARDIM TR6 SE</t>
  </si>
  <si>
    <t>TR 230/69 kV JARDIM TR4 SE</t>
  </si>
  <si>
    <t>TR 230/69 kV JARDIM TR3 SE</t>
  </si>
  <si>
    <t>TR 230/69 kV JARDIM TR2 SE</t>
  </si>
  <si>
    <t>TR 230/69 kV JARDIM TR1 SE</t>
  </si>
  <si>
    <t>RTL 500 kV 99,1 Mvar JARDIM RT1 SE</t>
  </si>
  <si>
    <t>RTL 500 kV 40 Mvar JARDIM RTR1 SE</t>
  </si>
  <si>
    <t>MG 500 kV JARDIM MG1 SE</t>
  </si>
  <si>
    <t xml:space="preserve">MC 69 kV TT 69/13,8 kV JARDIM TA2 SE </t>
  </si>
  <si>
    <t xml:space="preserve">MC 69 kV TT 69/13,8 kV JARDIM TA1 SE </t>
  </si>
  <si>
    <t xml:space="preserve">MC 69 kV TR 230/69 kV JARDIM TR4 SE </t>
  </si>
  <si>
    <t xml:space="preserve">MC 69 kV TR 230/69 kV JARDIM TR3 SE </t>
  </si>
  <si>
    <t xml:space="preserve">MC 69 kV TR 230/69 kV JARDIM TR2 SE </t>
  </si>
  <si>
    <t xml:space="preserve">MC 69 kV TR 230/69 kV JARDIM TR1 SE </t>
  </si>
  <si>
    <t xml:space="preserve">MC 69 kV BC 69 kV 20,3 Mvar JARDIM BC3 SE </t>
  </si>
  <si>
    <t xml:space="preserve">MC 69 kV BC 69 kV 20,3 Mvar JARDIM BC2 SE </t>
  </si>
  <si>
    <t xml:space="preserve">MC 69 kV BC 69 kV 20,3 Mvar JARDIM BC1 SE </t>
  </si>
  <si>
    <t>MC 500 kV TR 500/230 kV JARDIM TR8 SE</t>
  </si>
  <si>
    <t xml:space="preserve">MC 500 kV TR 500/230 kV JARDIM TR7 SE </t>
  </si>
  <si>
    <t xml:space="preserve">MC 500 kV TR 500/230 kV JARDIM TR6 SE </t>
  </si>
  <si>
    <t xml:space="preserve">MC 500 kV RTL 500 kV 40 Mvar JARDIM RTR1 SE </t>
  </si>
  <si>
    <t>MC 230 kV TR 500/230 kV JARDIM TR8 SE</t>
  </si>
  <si>
    <t xml:space="preserve">MC 230 kV TR 500/230 kV JARDIM TR7 SE </t>
  </si>
  <si>
    <t xml:space="preserve">MC 230 kV TR 500/230 kV JARDIM TR6 SE </t>
  </si>
  <si>
    <t xml:space="preserve">MC 230 kV TR 230/69 kV JARDIM TR4 SE </t>
  </si>
  <si>
    <t xml:space="preserve">MC 230 kV TR 230/69 kV JARDIM TR3 SE </t>
  </si>
  <si>
    <t xml:space="preserve">MC 230 kV TR 230/69 kV JARDIM TR2 SE </t>
  </si>
  <si>
    <t xml:space="preserve">MC 230 kV TR 230/69 kV JARDIM TR1 SE </t>
  </si>
  <si>
    <t>IB 69 kV MG 500 kV JARDIM MG1 SE IB1</t>
  </si>
  <si>
    <t>IB 500 kV MG 500 kV JARDIM MG1 SE IB2</t>
  </si>
  <si>
    <t>IB 500 kV MG 500 kV JARDIM MG1 SE IB1</t>
  </si>
  <si>
    <t>IB 230 kV MG 500 kV JARDIM MG1 SE IB1</t>
  </si>
  <si>
    <t>EL 69 kV JARDIM  UPGN</t>
  </si>
  <si>
    <t>EL 69 kV JARDIM  TAICOCA</t>
  </si>
  <si>
    <t>EL 69 kV JARDIM  S.CRISTOVAO</t>
  </si>
  <si>
    <t>EL 69 kV JARDIM  RIACHUELO C-2</t>
  </si>
  <si>
    <t>EL 69 kV JARDIM  RIACHUELO C-1</t>
  </si>
  <si>
    <t>EL 69 kV JARDIM  M.URUBU</t>
  </si>
  <si>
    <t>EL 69 kV JARDIM  GRAGERO C-2</t>
  </si>
  <si>
    <t>EL 69 kV JARDIM  GRAGERO C-1</t>
  </si>
  <si>
    <t>EL 69 kV JARDIM  ESTANCIA</t>
  </si>
  <si>
    <t>EL 69 kV JARDIM  ATALAIA</t>
  </si>
  <si>
    <t>EL 69 kV JARDIM  ARACAJU C-2</t>
  </si>
  <si>
    <t>EL 69 kV JARDIM  ARACAJU C-1</t>
  </si>
  <si>
    <t>EL 69 kV JARDIM  02X3</t>
  </si>
  <si>
    <t>EL 69 kV JARDIM  02X2</t>
  </si>
  <si>
    <t xml:space="preserve">EL 500 kV JARDIM LT 500 kV USINA XINGO /JARDIM C-1 AL/SE </t>
  </si>
  <si>
    <t xml:space="preserve">EL 500 kV JARDIM LT 500 kV JARDIM /CAMACARI IV C-1 SE/BA </t>
  </si>
  <si>
    <t xml:space="preserve">EL 230 kV JARDIM LT 230 kV N.S.SOCORRO /JARDIM C-2 SE </t>
  </si>
  <si>
    <t xml:space="preserve">EL 230 kV JARDIM LT 230 kV N.S.SOCORRO /JARDIM C-1 SE </t>
  </si>
  <si>
    <t xml:space="preserve">EL 230 kV JARDIM LT 230 kV ITABAIANA /JARDIM C-2 SE </t>
  </si>
  <si>
    <t xml:space="preserve">EL 230 kV JARDIM LT 230 kV ITABAIANA /JARDIM C-1 SE </t>
  </si>
  <si>
    <t>EL 230 kV JARDIM  CIMESA</t>
  </si>
  <si>
    <t>BC 69 kV 20,3 Mvar JARDIM BC3 SE</t>
  </si>
  <si>
    <t>BC 69 kV 20,3 Mvar JARDIM BC2 SE</t>
  </si>
  <si>
    <t>BC 69 kV 20,3 Mvar JARDIM BC1 SE</t>
  </si>
  <si>
    <t>JOAIRAM</t>
  </si>
  <si>
    <t>TT 69/0 kV JOAIRAM TA2 PE</t>
  </si>
  <si>
    <t>TT 69/0 kV JOAIRAM TA1 PE</t>
  </si>
  <si>
    <t>TR 230/69 kV JOAIRAM TR3 PE</t>
  </si>
  <si>
    <t>TR 230/69 kV JOAIRAM TR2 PE</t>
  </si>
  <si>
    <t>TR 230/69 kV JOAIRAM TR1 PE</t>
  </si>
  <si>
    <t>MG 230 kV JOAIRAM MG1 PE</t>
  </si>
  <si>
    <t xml:space="preserve">MC 69 kV TT 69/0 kV JOAIRAM TA1 PE </t>
  </si>
  <si>
    <t>MC 69 kV TR 230/69 kV JOAIRAM TR3 PE</t>
  </si>
  <si>
    <t xml:space="preserve">MC 69 kV TR 230/69 kV JOAIRAM TR2 PE </t>
  </si>
  <si>
    <t xml:space="preserve">MC 69 kV TR 230/69 kV JOAIRAM TR1 PE </t>
  </si>
  <si>
    <t>MC 230 kV TR 230/69 kV JOAIRAM TR3 PE</t>
  </si>
  <si>
    <t xml:space="preserve">MC 230 kV TR 230/69 kV JOAIRAM TR2 PE </t>
  </si>
  <si>
    <t xml:space="preserve">MC 230 kV TR 230/69 kV JOAIRAM TR1 PE </t>
  </si>
  <si>
    <t>IB 69 kV MG 230 kV JOAIRAM MG1 PE IB2</t>
  </si>
  <si>
    <t>IB 230 kV MG 230 kV JOAIRAM MG1 PE IB1</t>
  </si>
  <si>
    <t>EL 69 kV JOAIRAM  VARZEA C2</t>
  </si>
  <si>
    <t>EL 69 kV JOAIRAM  VARZEA C1</t>
  </si>
  <si>
    <t>EL 69 kV JOAIRAM  TEJIPIO</t>
  </si>
  <si>
    <t>EL 69 kV JOAIRAM  JOBOTAO C2</t>
  </si>
  <si>
    <t>EL 69 kV JOAIRAM  JOBOTAO C1</t>
  </si>
  <si>
    <t xml:space="preserve">EL 230 kV JOAIRAM LT 230 kV RECIFE II /JOAIRAM C-3 PE </t>
  </si>
  <si>
    <t xml:space="preserve">EL 230 kV JOAIRAM LT 230 kV RECIFE II /JOAIRAM C-2 PE </t>
  </si>
  <si>
    <t xml:space="preserve">EL 230 kV JOAIRAM LT 230 kV RECIFE II /JOAIRAM C-1 PE </t>
  </si>
  <si>
    <t xml:space="preserve">EL 230 kV JOAIRAM LT 230 kV BONGI /JOAIRAM C-3 PE </t>
  </si>
  <si>
    <t xml:space="preserve">EL 230 kV JOAIRAM LT 230 kV BONGI /JOAIRAM C-2 PE </t>
  </si>
  <si>
    <t xml:space="preserve">EL 230 kV JOAIRAM LT 230 kV BONGI /JOAIRAM C-1 PE </t>
  </si>
  <si>
    <t>JOAO CAMARA II</t>
  </si>
  <si>
    <t>TT 69/0 kV JOAO CAMARA II TT1 RN</t>
  </si>
  <si>
    <t>TR 230/69 kV JOAO CAMARA II TR3 RN</t>
  </si>
  <si>
    <t>TR 230/69 kV JOAO CAMARA II TR2 RN</t>
  </si>
  <si>
    <t>TR 230/69 kV JOAO CAMARA II TR1 RN</t>
  </si>
  <si>
    <t>MG 69 kV JOAO CAMARA II MG1 RN</t>
  </si>
  <si>
    <t>MG 230 kV JOAO CAMARA II MG1 RN</t>
  </si>
  <si>
    <t xml:space="preserve">MC 69 kV TT 69/0 kV JOAO CAMARA II TT1 RN </t>
  </si>
  <si>
    <t>MC 69 kV TR 230/69 kV JOAO CAMARA II TR3 RN</t>
  </si>
  <si>
    <t xml:space="preserve">MC 69 kV TR 230/69 kV JOAO CAMARA II TR2 RN </t>
  </si>
  <si>
    <t xml:space="preserve">MC 69 kV TR 230/69 kV JOAO CAMARA II TR1 RN </t>
  </si>
  <si>
    <t xml:space="preserve">MC 69 kV BC 69 kV 21 Mvar JOAO CAMARA II BC4 RN </t>
  </si>
  <si>
    <t xml:space="preserve">MC 69 kV BC 69 kV 21 Mvar JOAO CAMARA II BC3 RN </t>
  </si>
  <si>
    <t xml:space="preserve">MC 69 kV BC 69 kV 21 Mvar JOAO CAMARA II BC2 RN </t>
  </si>
  <si>
    <t xml:space="preserve">MC 69 kV BC 69 kV 21 Mvar JOAO CAMARA II BC1 RN </t>
  </si>
  <si>
    <t>MC 230 kV TR 230/69 kV JOAO CAMARA II TR3 RN</t>
  </si>
  <si>
    <t xml:space="preserve">MC 230 kV TR 230/69 kV JOAO CAMARA II TR2 RN </t>
  </si>
  <si>
    <t xml:space="preserve">MC 230 kV TR 230/69 kV JOAO CAMARA II TR1 RN </t>
  </si>
  <si>
    <t>MC 230 kV BC 230 kV 50 Mvar JOAO CAMARA II BC6 RN</t>
  </si>
  <si>
    <t>MC 230 kV BC 230 kV 50 Mvar JOAO CAMARA II BC5 RN</t>
  </si>
  <si>
    <t>IB 69 kV MG 69 kV JOAO CAMARA II MG1 RN IB1</t>
  </si>
  <si>
    <t>IB 230 kV MG 230 kV JOAO CAMARA II MG1 RN IB1</t>
  </si>
  <si>
    <t>EL 69 kV JOAO CAMARA II  02P4</t>
  </si>
  <si>
    <t>EL 69 kV JOAO CAMARA II  02P3</t>
  </si>
  <si>
    <t>EL 230 kV JOAO CAMARA II LT 230 kV CEARA MIRIM II /JOAO CAMARA II C-1 RN</t>
  </si>
  <si>
    <t>EL 230 kV JOAO CAMARA II  UNI. DOS VENTOS</t>
  </si>
  <si>
    <t>BC 69 kV 21 Mvar JOAO CAMARA II BC4 RN</t>
  </si>
  <si>
    <t>BC 69 kV 21 Mvar JOAO CAMARA II BC3 RN</t>
  </si>
  <si>
    <t>BC 69 kV 21 Mvar JOAO CAMARA II BC2 RN</t>
  </si>
  <si>
    <t>BC 69 kV 21 Mvar JOAO CAMARA II BC1 RN</t>
  </si>
  <si>
    <t>BC 230 kV 50 Mvar JOAO CAMARA II BC6 RN</t>
  </si>
  <si>
    <t>BC 230 kV 50 Mvar JOAO CAMARA II BC5 RN</t>
  </si>
  <si>
    <t>JUAZEIRO II</t>
  </si>
  <si>
    <t>TT 69/13,8 kV JUAZEIRO II TA1 BA</t>
  </si>
  <si>
    <t>TT 69/0 kV JUAZEIRO II TA2 BA</t>
  </si>
  <si>
    <t>TR 69/13,8 kV JUAZEIRO II TR6 BA</t>
  </si>
  <si>
    <t>TR 230/69 kV JUAZEIRO II TR4 BA</t>
  </si>
  <si>
    <t>TR 230/69 kV JUAZEIRO II TR3 BA</t>
  </si>
  <si>
    <t>TR 230/69 kV JUAZEIRO II TR2 BA</t>
  </si>
  <si>
    <t>TR 230/69 kV JUAZEIRO II TR1 BA</t>
  </si>
  <si>
    <t>MG 230 kV JUAZEIRO II MG1 BA</t>
  </si>
  <si>
    <t>MC 69 kV TR 69/13,8 kV JUAZEIRO II TR6 BA</t>
  </si>
  <si>
    <t>MC 69 kV TR 230/69 kV JUAZEIRO II TR4 BA</t>
  </si>
  <si>
    <t>MC 69 kV TR 230/69 kV JUAZEIRO II TR3 BA</t>
  </si>
  <si>
    <t>MC 69 kV TR 230/69 kV JUAZEIRO II TR2 BA</t>
  </si>
  <si>
    <t>MC 69 kV TR 230/69 kV JUAZEIRO II TR1 BA</t>
  </si>
  <si>
    <t>MC 230 kV TR 230/69 kV JUAZEIRO II TR4 BA</t>
  </si>
  <si>
    <t>MC 230 kV TR 230/69 kV JUAZEIRO II TR3 BA</t>
  </si>
  <si>
    <t>MC 230 kV TR 230/69 kV JUAZEIRO II TR2 BA</t>
  </si>
  <si>
    <t>MC 230 kV TR 230/69 kV JUAZEIRO II TR1 BA</t>
  </si>
  <si>
    <t>MC 13,8 kV TR 13,8/0,22 kV JUAZEIRO II TR5 BA</t>
  </si>
  <si>
    <t>MC 13,8 kV TR 13,8/0,22 kV JUAZEIRO II TR4 BA</t>
  </si>
  <si>
    <t>IB 69 kV MG 230 kV JUAZEIRO II MG1 BA IB1</t>
  </si>
  <si>
    <t>IB 230 kV MG 230 kV JUAZEIRO II MG1 BA IB1</t>
  </si>
  <si>
    <t>EL 69 kV JUAZEIRO II  TOURAO 02C6</t>
  </si>
  <si>
    <t>EL 69 kV JUAZEIRO II  SALITRE 02C8</t>
  </si>
  <si>
    <t>EL 69 kV JUAZEIRO II  PETROLINA 02C5</t>
  </si>
  <si>
    <t>EL 69 kV JUAZEIRO II  PETROLINA 02C4</t>
  </si>
  <si>
    <t>EL 69 kV JUAZEIRO II  JUNCO 02C7</t>
  </si>
  <si>
    <t>EL 69 kV JUAZEIRO II  JUAZEIRO I 02C3</t>
  </si>
  <si>
    <t>EL 69 kV JUAZEIRO II  JUAZEIRO I 02C2</t>
  </si>
  <si>
    <t>EL 69 kV JUAZEIRO II  CARAIBA 02C1</t>
  </si>
  <si>
    <t>EL 69 kV JUAZEIRO II  02M2</t>
  </si>
  <si>
    <t>EL 69 kV JUAZEIRO II  02M1</t>
  </si>
  <si>
    <t>EL 230 kV JUAZEIRO II LT 230 kV U.SOBRADINHO /JUAZEIRO II C-2 BA</t>
  </si>
  <si>
    <t>EL 230 kV JUAZEIRO II LT 230 kV U.SOBRADINHO /JUAZEIRO II C-1 BA</t>
  </si>
  <si>
    <t xml:space="preserve">EL 230 kV JUAZEIRO II LT 230 kV JUAZEIRO II /SR.BONFIM II C-1 BA </t>
  </si>
  <si>
    <t>EL 230 kV JUAZEIRO II LT 230 kV JUAZEIRO II /JAGUARARI-SE C-1 BA</t>
  </si>
  <si>
    <t>LAGOA NOVA II</t>
  </si>
  <si>
    <t>TT 69/0 kV LAGOA NOVA II TA1 RN</t>
  </si>
  <si>
    <t>TR 230/69 kV LAGOA NOVA II TR3 RN</t>
  </si>
  <si>
    <t>TR 230/69 kV LAGOA NOVA II TR2 RN</t>
  </si>
  <si>
    <t>TR 230/69 kV LAGOA NOVA II TR1 RN</t>
  </si>
  <si>
    <t>MG 69 kV LAGOA NOVA II MG1 RN</t>
  </si>
  <si>
    <t>MG 230 kV LAGOA NOVA II MG1 RN</t>
  </si>
  <si>
    <t xml:space="preserve">MC 69 kV TT 69/0 kV LAGOA NOVA II TA1 RN </t>
  </si>
  <si>
    <t>MC 69 kV TR 230/69 kV LAGOA NOVA II TR3 RN</t>
  </si>
  <si>
    <t xml:space="preserve">MC 69 kV TR 230/69 kV LAGOA NOVA II TR2 RN </t>
  </si>
  <si>
    <t xml:space="preserve">MC 69 kV TR 230/69 kV LAGOA NOVA II TR1 RN </t>
  </si>
  <si>
    <t>MC 230 kV TR 230/69 kV LAGOA NOVA II TR3 RN</t>
  </si>
  <si>
    <t xml:space="preserve">MC 230 kV TR 230/69 kV LAGOA NOVA II TR2 RN </t>
  </si>
  <si>
    <t xml:space="preserve">MC 230 kV TR 230/69 kV LAGOA NOVA II TR1 RN </t>
  </si>
  <si>
    <t>IB 69 kV MG 69 kV LAGOA NOVA II MG1 RN IB1</t>
  </si>
  <si>
    <t>IB 230 kV MG 230 kV LAGOA NOVA II MG1 RN IB1</t>
  </si>
  <si>
    <t>EL 230 kV LAGOA NOVA II LT 230 kV PARAISO /LAGOA NOVA II C-1 RN</t>
  </si>
  <si>
    <t>LT  500 kV P. AFONSO IV /US. L.GONZAGA BA/PE</t>
  </si>
  <si>
    <t>LT 500 kV P. AFONSO IV /US. L.GONZAGA C-1 BA/PE</t>
  </si>
  <si>
    <t>LT  500 kV P. AFONSO IV /USINA PA-IV   BA</t>
  </si>
  <si>
    <t>LT 500 kV P. AFONSO IV /USINA PA-IV C-6 BA</t>
  </si>
  <si>
    <t>LT 500 kV P. AFONSO IV /USINA PA-IV C-5 BA</t>
  </si>
  <si>
    <t>LT 500 kV P. AFONSO IV /USINA PA-IV C-4 BA</t>
  </si>
  <si>
    <t>LT 500 kV P. AFONSO IV /USINA PA-IV C-3 BA</t>
  </si>
  <si>
    <t>LT 500 kV P. AFONSO IV /USINA PA-IV C-2 BA</t>
  </si>
  <si>
    <t>LT 500 kV P. AFONSO IV /USINA PA-IV C-1 BA</t>
  </si>
  <si>
    <t>LT  500 kV US. L.GONZAGA/U.SOBRADINHO  PE/BA</t>
  </si>
  <si>
    <t>LT 500 kV US. L.GONZAGA /U.SOBRADINHO C-2 PE/BA</t>
  </si>
  <si>
    <t>LT 138 kV ACU II /SAN.MATOS II RN</t>
  </si>
  <si>
    <t>LT 138 kV ACU II /SAN.MATOS II C-1 RN</t>
  </si>
  <si>
    <t>LT 138 kV C.GRANDE II /PILOES PB</t>
  </si>
  <si>
    <t>LT 138 kV C.GRANDE II /PILOES C-1 PB</t>
  </si>
  <si>
    <t>LT 138 kV C.GRANDE II /SANTA CRUZ II PB/RN</t>
  </si>
  <si>
    <t>LT 138 kV C.GRANDE II /SANTA CRUZ II C-1 PB/RN</t>
  </si>
  <si>
    <t>LT 138 kV CUR.NOVOS II /SANTA CRUZ II RN</t>
  </si>
  <si>
    <t>LT 138 kV CUR.NOVOS II /SANTA CRUZ II C-1 RN</t>
  </si>
  <si>
    <t>LT 138 kV PARAISO /SANTA CRUZ II RN</t>
  </si>
  <si>
    <t>LT 138 kV PARAISO /SANTA CRUZ II C-1 RN</t>
  </si>
  <si>
    <t>LT 138 kV PILOES /PARAISO PB/RN</t>
  </si>
  <si>
    <t>LT 138 kV PILOES /PARAISO C-1 PB/RN</t>
  </si>
  <si>
    <t>LT 138 kV SAN.MATOS II /CUR.NOVOS II RN</t>
  </si>
  <si>
    <t>LT 138 kV SAN.MATOS II /CUR.NOVOS II C-1 RN</t>
  </si>
  <si>
    <t>LT 138 kV USINA PA-II /ZEBU BA</t>
  </si>
  <si>
    <t>LT 138 kV USINA PA-II /ZEBU C-1 BA</t>
  </si>
  <si>
    <t>LT 230 kV ANGELIM /MESSIAS PE/AL</t>
  </si>
  <si>
    <t>LT 230 kV ANGELIM /MESSIAS C-3 PE/AL</t>
  </si>
  <si>
    <t>LT 230 kV ANGELIM /MESSIAS C-2 PE/AL</t>
  </si>
  <si>
    <t>LT 230 kV ANGELIM /MESSIAS C-1 PE/AL</t>
  </si>
  <si>
    <t>LT 230 kV ANGELIM /RECIFE II PE</t>
  </si>
  <si>
    <t>LT 230 kV ANGELIM /RECIFE II C-1 PE</t>
  </si>
  <si>
    <t>PAU FERRO</t>
  </si>
  <si>
    <t>MG 230 kV PAU FERRO MG1 PE</t>
  </si>
  <si>
    <t>LT 230 kV ANGELIM /RIBEIRAO C-1 PE</t>
  </si>
  <si>
    <t>LT 230 kV ANGELIM /TACAIMBO PE</t>
  </si>
  <si>
    <t>LT 230 kV ANGELIM /TACAIMBO C-3 PE</t>
  </si>
  <si>
    <t>LT 230 kV ANGELIM /TACAIMBO C-2 PE</t>
  </si>
  <si>
    <t>LT 230 kV ANGELIM /TACAIMBO C-1 PE</t>
  </si>
  <si>
    <t>LT 230 kV AQUIRAZ II /FORTALEZA CE</t>
  </si>
  <si>
    <t>LT 230 kV AQUIRAZ II /FORTALEZA C-2 CE</t>
  </si>
  <si>
    <t>LT 230 kV ARAPIRACA III /PENEDO AL</t>
  </si>
  <si>
    <t>LT 230 kV ARAPIRACA III /PENEDO C-1 AL</t>
  </si>
  <si>
    <t>LT 230 kV B. ESPERANCA /TERESINA PI</t>
  </si>
  <si>
    <t>LT 230 kV B. ESPERANCA /TERESINA C-2 PI</t>
  </si>
  <si>
    <t>LT 230 kV B. ESPERANCA /TERESINA C-1 PI</t>
  </si>
  <si>
    <t>LT 230 kV B.JESUS LAPA /BARREIRAS II BA</t>
  </si>
  <si>
    <t>LT 230 kV B.JESUS LAPA /BARREIRAS II C-1 BA</t>
  </si>
  <si>
    <t>LT 230 kV BANABUIU /AQUIRAZ II CE</t>
  </si>
  <si>
    <t>LT 230 kV BANABUIU /AQUIRAZ II C-2 CE</t>
  </si>
  <si>
    <t>LT 230 kV BANABUIU /FORTALEZA CE</t>
  </si>
  <si>
    <t>LT 230 kV BANABUIU /FORTALEZA C-3 CE</t>
  </si>
  <si>
    <t>LT 230 kV BANABUIU /FORTALEZA C-1 CE</t>
  </si>
  <si>
    <t>LT 230 kV BANABUIU /ICO CE</t>
  </si>
  <si>
    <t>LT 230 kV BANABUIU /ICO C-1 CE</t>
  </si>
  <si>
    <t>LT 230 kV BANABUIU /MOSSORO II CE/RN</t>
  </si>
  <si>
    <t>LT 230 kV BANABUIU /MOSSORO II C-2 CE/RN</t>
  </si>
  <si>
    <t>LT 230 kV BANABUIU /MOSSORO II C-1 CE/RN</t>
  </si>
  <si>
    <t>LT 230 kV BANABUIU /RUSSAS II CE</t>
  </si>
  <si>
    <t>LT 230 kV BANABUIU /RUSSAS II C-1 CE</t>
  </si>
  <si>
    <t>RIBEIRAO</t>
  </si>
  <si>
    <t>MG 230 kV RIBEIRAO MG1 PE</t>
  </si>
  <si>
    <t>LT 230 kV BARREIRAS II /BARREIRAS BA</t>
  </si>
  <si>
    <t>LT 230 kV BARREIRAS II /BARREIRAS C-1 BA</t>
  </si>
  <si>
    <t>LT 230 kV BOM NOME /MILAGRES PE/CE</t>
  </si>
  <si>
    <t>LT 230 kV BOM NOME /MILAGRES C-3 PE/CE</t>
  </si>
  <si>
    <t>LT 230 kV BOM NOME /MILAGRES C-2 PE/CE</t>
  </si>
  <si>
    <t>LT 230 kV BOM NOME /MILAGRES C-1 PE/CE</t>
  </si>
  <si>
    <t>LT 230 kV BONGI /ACONORTE PE</t>
  </si>
  <si>
    <t>LT 230 kV BONGI /ACONORTE C-1 PE</t>
  </si>
  <si>
    <t>LT 230 kV BONGI /JOAIRAM PE</t>
  </si>
  <si>
    <t>LT 230 kV BONGI /JOAIRAM C-3 PE</t>
  </si>
  <si>
    <t>LT 230 kV BONGI /JOAIRAM C-2 PE</t>
  </si>
  <si>
    <t>LT 230 kV BONGI /JOAIRAM C-1 PE</t>
  </si>
  <si>
    <t>LT 230 kV BROT.MACAUBAS /B.JESUS LAPA BA</t>
  </si>
  <si>
    <t>LT 230 kV BROT.MACAUBAS /B.JESUS LAPA C-1 BA</t>
  </si>
  <si>
    <t>LT 230 kV BRUMADO II /IBICOARA BA</t>
  </si>
  <si>
    <t>LT 230 kV BRUMADO II /IBICOARA C-1 BA</t>
  </si>
  <si>
    <t>LT 230 kV C.GRANDE II /COTEMINAS PB</t>
  </si>
  <si>
    <t>LT 230 kV C.GRANDE II /COTEMINAS C-1 PB</t>
  </si>
  <si>
    <t>LT 230 kV C.GRANDE II /PARAISO PB/RN</t>
  </si>
  <si>
    <t>LT 230 kV C.GRANDE II /PARAISO C-2 PB/RN</t>
  </si>
  <si>
    <t>LT 230 kV C.GRANDE II /PARAISO C-1 PB/RN</t>
  </si>
  <si>
    <t>LT 230 kV C.GRANDE III /C.GRANDE II PB</t>
  </si>
  <si>
    <t>LT 230 kV C.GRANDE III /C.GRANDE II C-3 PB</t>
  </si>
  <si>
    <t>LT 230 kV C.GRANDE III /C.GRANDE II C-2 PB</t>
  </si>
  <si>
    <t>LT 230 kV C.GRANDE III /EXTREMOZ II PB/RN</t>
  </si>
  <si>
    <t>LT 230 kV C.GRANDE III /EXTREMOZ II C-1 PB/RN</t>
  </si>
  <si>
    <t>LT 230 kV CAMACARI II /BRAS.C.SODA BA</t>
  </si>
  <si>
    <t>LT 230 kV CAMACARI II /BRAS.C.SODA C-1 BA</t>
  </si>
  <si>
    <t>LT 230 kV CAMACARI II /BRASKEM BA</t>
  </si>
  <si>
    <t>LT 230 kV CAMACARI II /BRASKEM C-2 BA</t>
  </si>
  <si>
    <t>LT 230 kV CAMACARI II /BRASKEM C-1 BA</t>
  </si>
  <si>
    <t>LT 230 kV CAMACARI II /CARAIBAS BA</t>
  </si>
  <si>
    <t>LT 230 kV CAMACARI II /CARAIBAS C-1 BA</t>
  </si>
  <si>
    <t>LT 230 kV CAMACARI II /COTEGIPE BA</t>
  </si>
  <si>
    <t>LT 230 kV CAMACARI II /COTEGIPE C-2 BA</t>
  </si>
  <si>
    <t>LT 230 kV CAMACARI II /G.MANGABEIRA BA</t>
  </si>
  <si>
    <t>LT 230 kV CAMACARI II /G.MANGABEIRA C-2 BA</t>
  </si>
  <si>
    <t>LT 230 kV CAMACARI II /G.MANGABEIRA C-1 BA</t>
  </si>
  <si>
    <t>LT 230 kV CAMACARI II /MATATU BA</t>
  </si>
  <si>
    <t>LT 230 kV CAMACARI II /MATATU C-1 BA</t>
  </si>
  <si>
    <t>LT 230 kV CAMACARI II /PITUACU BA</t>
  </si>
  <si>
    <t>LT 230 kV CAMACARI II /PITUACU C-2 BA</t>
  </si>
  <si>
    <t>LT 230 kV CAMACARI IV /COTEGIPE BA</t>
  </si>
  <si>
    <t>LT 230 kV CAMACARI IV /COTEGIPE C-1 BA</t>
  </si>
  <si>
    <t>LT 230 kV CAMACARI IV /JACARACANGA BA</t>
  </si>
  <si>
    <t>LT 230 kV CAMACARI IV /JACARACANGA C-2 BA</t>
  </si>
  <si>
    <t>LT 230 kV CAMACARI IV /JACARACANGA C-1 BA</t>
  </si>
  <si>
    <t>LT 230 kV CAMACARI IV /PITUACU BA</t>
  </si>
  <si>
    <t>LT 230 kV CAMACARI IV /PITUACU C-1 BA</t>
  </si>
  <si>
    <t>LT 230 kV CATU /CAMACARI IV BA</t>
  </si>
  <si>
    <t>LT 230 kV CATU /CAMACARI IV C-2 BA</t>
  </si>
  <si>
    <t>LT 230 kV CATU /CAMACARI IV C-1 BA</t>
  </si>
  <si>
    <t>LT 230 kV CATU /G.MANGABEIRA BA</t>
  </si>
  <si>
    <t>LT 230 kV CATU /G.MANGABEIRA C-1 BA</t>
  </si>
  <si>
    <t>LT 230 kV CAUIPE /FORTALEZA II CE</t>
  </si>
  <si>
    <t>LT 230 kV CAUIPE /FORTALEZA II C-3 CE</t>
  </si>
  <si>
    <t>LT 230 kV CAUIPE /FORTALEZA II C-2 CE</t>
  </si>
  <si>
    <t>LT 230 kV CAUIPE /FORTALEZA II C-1 CE</t>
  </si>
  <si>
    <t>LT 230 kV CAUIPE /SOBRAL II CE</t>
  </si>
  <si>
    <t>LT 230 kV CAUIPE /SOBRAL II C-1 CE</t>
  </si>
  <si>
    <t>LT 230 kV CEARA MIRIM II /EXTREMOZ II RN</t>
  </si>
  <si>
    <t>LT 230 kV CEARA MIRIM II /EXTREMOZ II C-2 RN</t>
  </si>
  <si>
    <t>LT 230 kV CEARA MIRIM II /JOAO CAMARA II RN</t>
  </si>
  <si>
    <t>LT 230 kV CEARA MIRIM II /JOAO CAMARA II C-1 RN</t>
  </si>
  <si>
    <t>LT 230 kV CIC. DANTAS /CATU BA</t>
  </si>
  <si>
    <t>LT 230 kV CIC. DANTAS /CATU C-2 BA</t>
  </si>
  <si>
    <t>LT 230 kV CIC. DANTAS /CATU C-1 BA</t>
  </si>
  <si>
    <t>LT 230 kV COTEGIPE /JACARACANGA BA</t>
  </si>
  <si>
    <t>LT 230 kV COTEGIPE /JACARACANGA C-1 BA</t>
  </si>
  <si>
    <t>LT 230 kV COTEGIPE /MATATU BA</t>
  </si>
  <si>
    <t>LT 230 kV COTEGIPE /MATATU C-1 BA</t>
  </si>
  <si>
    <t>LT 230 kV COTEMINAS /PAU FERRO PB/PE</t>
  </si>
  <si>
    <t>LT 230 kV COTEMINAS /PAU FERRO C-1 PB/PE</t>
  </si>
  <si>
    <t>LT 230 kV DELM. GOUVEIA /FORTALEZA II CE</t>
  </si>
  <si>
    <t>LT 230 kV DELM. GOUVEIA /FORTALEZA II C-2 CE</t>
  </si>
  <si>
    <t>LT 230 kV DELM. GOUVEIA /FORTALEZA II C-1 CE</t>
  </si>
  <si>
    <t>LT 230 kV EUNAPOLIS /TEIX. FREITAS II BA</t>
  </si>
  <si>
    <t>LT 230 kV EUNAPOLIS /TEIX. FREITAS II C-2 BA</t>
  </si>
  <si>
    <t>LT 230 kV EUNAPOLIS /TEIX. FREITAS II C-1 BA</t>
  </si>
  <si>
    <t>LT 230 kV EXTREMOZ II /NATAL III RN</t>
  </si>
  <si>
    <t>LT 230 kV EXTREMOZ II /NATAL III C-1 RN</t>
  </si>
  <si>
    <t>LT 230 kV FORTALEZA /FORTALEZA II CE</t>
  </si>
  <si>
    <t>LT 230 kV FORTALEZA /FORTALEZA II C-3 CE</t>
  </si>
  <si>
    <t>LT 230 kV FORTALEZA /FORTALEZA II C-2 CE</t>
  </si>
  <si>
    <t>LT 230 kV FORTALEZA /FORTALEZA II C-1 CE</t>
  </si>
  <si>
    <t>LT 230 kV FORTALEZA II /PICI II CE</t>
  </si>
  <si>
    <t>LT 230 kV FORTALEZA II /PICI II C-2 CE</t>
  </si>
  <si>
    <t>LT 230 kV FORTALEZA II /PICI II C-1 CE</t>
  </si>
  <si>
    <t>LT 230 kV FUNIL /ITAPEBI BA</t>
  </si>
  <si>
    <t>LT 230 kV FUNIL /ITAPEBI C-2 BA</t>
  </si>
  <si>
    <t>LT 230 kV FUNIL /ITAPEBI C-1 BA</t>
  </si>
  <si>
    <t>LT 230 kV G.MANGABEIRA /SAPEACU BA</t>
  </si>
  <si>
    <t>LT 230 kV G.MANGABEIRA /SAPEACU C-3 BA</t>
  </si>
  <si>
    <t>LT 230 kV G.MANGABEIRA /SAPEACU C-2 BA</t>
  </si>
  <si>
    <t>LT 230 kV G.MANGABEIRA /SAPEACU C-1 BA</t>
  </si>
  <si>
    <t>LT 230 kV GARANHUNS II /ANGELIM C-3 PE</t>
  </si>
  <si>
    <t>P.AFONSO III</t>
  </si>
  <si>
    <t>MG 230 kV P.AFONSO III MG1 AL</t>
  </si>
  <si>
    <t>POCOES II</t>
  </si>
  <si>
    <t>IB 138 kV MG 230 kV POCOES II MG1 BA IB1</t>
  </si>
  <si>
    <t>LT 230 kV GOIANINHA /C.GRANDE II PE/PB</t>
  </si>
  <si>
    <t>LT 230 kV GOIANINHA /C.GRANDE II C-1 PE/PB</t>
  </si>
  <si>
    <t>LT 230 kV GOIANINHA /MUSSURE II PE/PB</t>
  </si>
  <si>
    <t>LT 230 kV GOIANINHA /MUSSURE II C-2 PE/PB</t>
  </si>
  <si>
    <t>LT 230 kV GOIANINHA /SANTA RITA II PE/PB</t>
  </si>
  <si>
    <t>LT 230 kV GOIANINHA /SANTA RITA II C-1 PE/PB</t>
  </si>
  <si>
    <t>LT 230 kV IBIAPINA II /SOBRAL II CE</t>
  </si>
  <si>
    <t>LT 230 kV IBIAPINA II /SOBRAL II C-1 CE</t>
  </si>
  <si>
    <t>LT 230 kV ICO /MILAGRES CE</t>
  </si>
  <si>
    <t>LT 230 kV ICO /MILAGRES C-1 CE</t>
  </si>
  <si>
    <t>LT 230 kV IGAPORA II /B.J.LAPA II BA</t>
  </si>
  <si>
    <t>LT 230 kV IGAPORA II /B.J.LAPA II C-1 BA</t>
  </si>
  <si>
    <t>LT 230 kV IGAPORA II /IGAPORA III BA</t>
  </si>
  <si>
    <t>LT 230 kV IGAPORA II /IGAPORA III C-2 BA</t>
  </si>
  <si>
    <t>LT 230 kV IGAPORA II /IGAPORA III C-1 BA</t>
  </si>
  <si>
    <t>LT 230 kV IGAPORA III /PINDAI II BA</t>
  </si>
  <si>
    <t>LT 230 kV IGAPORA III /PINDAI II C-1 BA</t>
  </si>
  <si>
    <t>LT 230 kV IRECE /BROT.MACAUBAS BA</t>
  </si>
  <si>
    <t>LT 230 kV IRECE /BROT.MACAUBAS C-1 BA</t>
  </si>
  <si>
    <t>LT 230 kV ITABAIANA /ITABAIANINHA SE</t>
  </si>
  <si>
    <t>LT 230 kV ITABAIANA /ITABAIANINHA C-1 SE</t>
  </si>
  <si>
    <t>LT 230 kV ITABAIANA /JARDIM SE</t>
  </si>
  <si>
    <t>LT 230 kV ITABAIANA /JARDIM C-2 SE</t>
  </si>
  <si>
    <t>LT 230 kV ITABAIANA /JARDIM C-1 SE</t>
  </si>
  <si>
    <t>LT 230 kV ITABAIANINHA /CATU SE/BA</t>
  </si>
  <si>
    <t>LT 230 kV ITABAIANINHA /CATU C-1 SE/BA</t>
  </si>
  <si>
    <t>LT 230 kV ITAPEBI /EUNAPOLIS BA</t>
  </si>
  <si>
    <t>LT 230 kV ITAPEBI /EUNAPOLIS C-2 BA</t>
  </si>
  <si>
    <t>LT 230 kV ITAPEBI /EUNAPOLIS C-1 BA</t>
  </si>
  <si>
    <t>LT 230 kV JABOATAO II /PIRAPAMA II PE</t>
  </si>
  <si>
    <t>LT 230 kV JACARACANGA /ALCAN BA</t>
  </si>
  <si>
    <t>LT 230 kV JACARACANGA /ALCAN C-1 BA</t>
  </si>
  <si>
    <t>LT 230 kV JACARACANGA /DOW QUIMICA BA</t>
  </si>
  <si>
    <t>LT 230 kV JACARACANGA /DOW QUIMICA C-2 BA</t>
  </si>
  <si>
    <t>LT 230 kV JACARACANGA /DOW QUIMICA C-1 BA</t>
  </si>
  <si>
    <t>LT 230 kV JAGUARARI-SE /SR.BONFIM II BA</t>
  </si>
  <si>
    <t>LT 230 kV JAGUARARI-SE /SR.BONFIM II C-1 BA</t>
  </si>
  <si>
    <t>LT 230 kV JUAZEIRO II /JAGUARARI-SE BA</t>
  </si>
  <si>
    <t>LT 230 kV JUAZEIRO II /JAGUARARI-SE C-1 BA</t>
  </si>
  <si>
    <t>LT 230 kV JUAZEIRO II /SR.BONFIM II BA</t>
  </si>
  <si>
    <t>LT 230 kV JUAZEIRO II /SR.BONFIM II C-1 BA</t>
  </si>
  <si>
    <t>LT 230 kV MESSIAS /MACEIO AL</t>
  </si>
  <si>
    <t>LT 230 kV MESSIAS /MACEIO C-2 AL</t>
  </si>
  <si>
    <t>LT 230 kV MESSIAS /MACEIO C-1 AL</t>
  </si>
  <si>
    <t>LT 230 kV MESSIAS /MACEIO II AL</t>
  </si>
  <si>
    <t>LT 230 kV MESSIAS /MACEIO II C-2 AL</t>
  </si>
  <si>
    <t>LT 230 kV MESSIAS /MACEIO II C-1 AL</t>
  </si>
  <si>
    <t>LT 230 kV MESSIAS /RIO LARGO II AL</t>
  </si>
  <si>
    <t>LT 230 kV MESSIAS /RIO LARGO II C-3 AL</t>
  </si>
  <si>
    <t>LT 230 kV MESSIAS /RIO LARGO II C-2 AL</t>
  </si>
  <si>
    <t>LT 230 kV MESSIAS /RIO LARGO II C-1 AL</t>
  </si>
  <si>
    <t>LT 230 kV MILAGRES /BANABUIU CE</t>
  </si>
  <si>
    <t>LT 230 kV MILAGRES /BANABUIU C-2 CE</t>
  </si>
  <si>
    <t>LT 230 kV MILAGRES /BANABUIU C-1 CE</t>
  </si>
  <si>
    <t>LT 230 kV MILAGRES /COREMAS CE/PB</t>
  </si>
  <si>
    <t>LT 230 kV MILAGRES /COREMAS C-2 CE/PB</t>
  </si>
  <si>
    <t>LT 230 kV MILAGRES /COREMAS C-1 CE/PB</t>
  </si>
  <si>
    <t>LT 230 kV MILAGRES /TAUA II CE</t>
  </si>
  <si>
    <t>LT 230 kV MILAGRES /TAUA II C-1 CE</t>
  </si>
  <si>
    <t>LT 230 kV MORRO CHAPEU II /IRECE BA</t>
  </si>
  <si>
    <t>LT 230 kV MORRO CHAPEU II /IRECE C-1 BA</t>
  </si>
  <si>
    <t>LT 230 kV MOSSORO II /ACU II RN</t>
  </si>
  <si>
    <t>LT 230 kV MOSSORO II /ACU II C-1 RN</t>
  </si>
  <si>
    <t>LT 230 kV MOSSORO IV /MOSSORO II RN</t>
  </si>
  <si>
    <t>LT 230 kV MOSSORO IV /MOSSORO II C-1 RN</t>
  </si>
  <si>
    <t>LT 230 kV N.S.SOCORRO /FAFEN SE</t>
  </si>
  <si>
    <t>LT 230 kV N.S.SOCORRO /FAFEN C-1 SE</t>
  </si>
  <si>
    <t>LT 230 kV N.S.SOCORRO /JARDIM SE</t>
  </si>
  <si>
    <t>LT 230 kV N.S.SOCORRO /JARDIM C-2 SE</t>
  </si>
  <si>
    <t>LT 230 kV N.S.SOCORRO /PENEDO SE/AL</t>
  </si>
  <si>
    <t>LT 230 kV N.S.SOCORRO /PENEDO C-1 SE/AL</t>
  </si>
  <si>
    <t>LT 230 kV NATAL III /NATAL II RN</t>
  </si>
  <si>
    <t>LT 230 kV NATAL III /NATAL II C-2 RN</t>
  </si>
  <si>
    <t>LT 230 kV NATAL III /NATAL II C-1 RN</t>
  </si>
  <si>
    <t>LT 230 kV OLINDINA /RL (CIC. DANTAS / CATU) BA</t>
  </si>
  <si>
    <t>LT 230 kV OLINDINA /RL (CIC. DANTAS / CATU) C-2 BA</t>
  </si>
  <si>
    <t>LT 230 kV OLINDINA /RL (CIC. DANTAS / CATU) C-1 BA</t>
  </si>
  <si>
    <t>LT 230 kV OUROLANDIA II /IRECE BA</t>
  </si>
  <si>
    <t>LT 230 kV OUROLANDIA II /IRECE C-1 BA</t>
  </si>
  <si>
    <t>LT 230 kV P. AFONSO IV /P.AFONSO III BA/AL</t>
  </si>
  <si>
    <t>LT 230 kV P. AFONSO IV /P.AFONSO III C-2 BA/AL</t>
  </si>
  <si>
    <t>LT 230 kV P. AFONSO IV /P.AFONSO III C-1 BA/AL</t>
  </si>
  <si>
    <t>LT 230 kV P.AFONSO III /ANGELIM AL/PE</t>
  </si>
  <si>
    <t>LT 230 kV P.AFONSO III /ANGELIM C-1 AL/PE</t>
  </si>
  <si>
    <t>LT 230 kV P.AFONSO III /BOM NOME AL/PE</t>
  </si>
  <si>
    <t>LT 230 kV P.AFONSO III /BOM NOME C-3 AL/PE</t>
  </si>
  <si>
    <t>LT 230 kV P.AFONSO III /BOM NOME C-2 AL/PE</t>
  </si>
  <si>
    <t>LT 230 kV P.AFONSO III /CIC. DANTAS AL/BA</t>
  </si>
  <si>
    <t>LT 230 kV P.AFONSO III /CIC. DANTAS C-2 AL/BA</t>
  </si>
  <si>
    <t>LT 230 kV P.AFONSO III /CIC. DANTAS C-1 AL/BA</t>
  </si>
  <si>
    <t>LT 230 kV P.AFONSO III /GARANHUNS II AL/PE</t>
  </si>
  <si>
    <t>LT 230 kV P.AFONSO III /GARANHUNS II C-4 AL/PE</t>
  </si>
  <si>
    <t>LT 230 kV P.AFONSO III /GARANHUNS II C-3 AL/PE</t>
  </si>
  <si>
    <t>LT 230 kV P.AFONSO III /GARANHUNS II C-2 AL/PE</t>
  </si>
  <si>
    <t>LT 230 kV P.AFONSO III /ITABAIANA AL/SE</t>
  </si>
  <si>
    <t>LT 230 kV P.AFONSO III /ITABAIANA C-2 AL/SE</t>
  </si>
  <si>
    <t>LT 230 kV P.AFONSO III /ITABAIANA C-1 AL/SE</t>
  </si>
  <si>
    <t>LT 230 kV P.AFONSO III /TACARUTU AL/PE</t>
  </si>
  <si>
    <t>LT 230 kV P.AFONSO III /TACARUTU C-1 AL/PE</t>
  </si>
  <si>
    <t>LT 230 kV P.AFONSO III /USINA PA-I AL/BA</t>
  </si>
  <si>
    <t>LT 230 kV P.AFONSO III /USINA PA-I C-2 AL/BA</t>
  </si>
  <si>
    <t>LT 230 kV P.AFONSO III /USINA PA-I C-1 AL/BA</t>
  </si>
  <si>
    <t>LT 230 kV P.AFONSO III /USINA PA-II AL/BA</t>
  </si>
  <si>
    <t>LT 230 kV P.AFONSO III /USINA PA-II C-5 AL/BA</t>
  </si>
  <si>
    <t>LT 230 kV P.AFONSO III /USINA PA-II C-4 AL/BA</t>
  </si>
  <si>
    <t>LT 230 kV P.AFONSO III /USINA PA-II C-3 AL/BA</t>
  </si>
  <si>
    <t>LT 230 kV P.AFONSO III /USINA PA-II C-2 AL/BA</t>
  </si>
  <si>
    <t>LT 230 kV P.AFONSO III /USINA PA-II C-1 AL/BA</t>
  </si>
  <si>
    <t>LT 230 kV P.AFONSO III /USINA PA-III AL/BA</t>
  </si>
  <si>
    <t>LT 230 kV P.AFONSO III /USINA PA-III C-4 AL/BA</t>
  </si>
  <si>
    <t>LT 230 kV P.AFONSO III /USINA PA-III C-3 AL/BA</t>
  </si>
  <si>
    <t>LT 230 kV P.AFONSO III /USINA PA-III C-2 AL/BA</t>
  </si>
  <si>
    <t>LT 230 kV P.AFONSO III /USINA PA-III C-1 AL/BA</t>
  </si>
  <si>
    <t>LT 230 kV P.AFONSO III /ZEBU AL</t>
  </si>
  <si>
    <t>LT 230 kV P.AFONSO III /ZEBU C-2 AL</t>
  </si>
  <si>
    <t>LT 230 kV P.AFONSO III /ZEBU C-1 AL</t>
  </si>
  <si>
    <t>LT 230 kV PARAISO /ACU II RN</t>
  </si>
  <si>
    <t>LT 230 kV PARAISO /ACU II C-2 RN</t>
  </si>
  <si>
    <t>LT 230 kV PARAISO /LAGOA NOVA II RN</t>
  </si>
  <si>
    <t>LT 230 kV PARAISO /LAGOA NOVA II C-1 RN</t>
  </si>
  <si>
    <t>LT 230 kV PARAISO /NATAL II RN</t>
  </si>
  <si>
    <t>LT 230 kV PARAISO /NATAL II C-2 RN</t>
  </si>
  <si>
    <t>LT 230 kV PARAISO /NATAL II C-1 RN</t>
  </si>
  <si>
    <t>LT 230 kV PAU FERRO /C.GRANDE II PE/PB</t>
  </si>
  <si>
    <t>LT 230 kV PAU FERRO /C.GRANDE II C-2 PE/PB</t>
  </si>
  <si>
    <t>LT 230 kV PAU FERRO /GOIANINHA PE</t>
  </si>
  <si>
    <t>LT 230 kV PAU FERRO /GOIANINHA C-1 PE</t>
  </si>
  <si>
    <t>LT 230 kV PAU FERRO /MIRUEIRA II PE</t>
  </si>
  <si>
    <t>LT 230 kV PAU FERRO /MIRUEIRA II C-2 PE</t>
  </si>
  <si>
    <t>LT 230 kV PAU FERRO /MIRUEIRA II C-1 PE</t>
  </si>
  <si>
    <t>LT 230 kV PICOS /TAUA II PI/CE</t>
  </si>
  <si>
    <t>LT 230 kV PICOS /TAUA II C-1 PI/CE</t>
  </si>
  <si>
    <t>LT 230 kV PIRAPAMA II /SUAPE II PE</t>
  </si>
  <si>
    <t>LT 230 kV PIRAPAMA II /SUAPE II C-2 PE</t>
  </si>
  <si>
    <t>LT 230 kV PIRAPAMA II /SUAPE II C-1 PE</t>
  </si>
  <si>
    <t>LT 230 kV PIRIPIRI /IBIAPINA II PI/CE</t>
  </si>
  <si>
    <t>LT 230 kV PIRIPIRI /IBIAPINA II C-1 PI/CE</t>
  </si>
  <si>
    <t>LT 230 kV PITUACU /NARANDIBA BA</t>
  </si>
  <si>
    <t>LT 230 kV PITUACU /NARANDIBA C-2 BA</t>
  </si>
  <si>
    <t>LT 230 kV PITUACU /NARANDIBA C-1 BA</t>
  </si>
  <si>
    <t>LT 230 kV PITUACU /RL (COTEGIPE / MATATU) BA/PE</t>
  </si>
  <si>
    <t>LT 230 kV PITUACU /RL (COTEGIPE / MATATU) C-1 BA/PE</t>
  </si>
  <si>
    <t>LT 230 kV QUIXERE /MOSSORO II CE/RN</t>
  </si>
  <si>
    <t>LT 230 kV QUIXERE /MOSSORO II C-1 CE/RN</t>
  </si>
  <si>
    <t>LT 230 kV RECIFE II /GOIANINHA PE</t>
  </si>
  <si>
    <t>LT 230 kV RECIFE II /GOIANINHA C-2 PE</t>
  </si>
  <si>
    <t>LT 230 kV RECIFE II /GOIANINHA C-1 PE</t>
  </si>
  <si>
    <t>LT 230 kV RECIFE II /JABOATAO II PE</t>
  </si>
  <si>
    <t>LT 230 kV RECIFE II /JOAIRAM PE</t>
  </si>
  <si>
    <t>LT 230 kV RECIFE II /JOAIRAM C-3 PE</t>
  </si>
  <si>
    <t>LT 230 kV RECIFE II /JOAIRAM C-2 PE</t>
  </si>
  <si>
    <t>LT 230 kV RECIFE II /JOAIRAM C-1 PE</t>
  </si>
  <si>
    <t>LT 230 kV RECIFE II /MIRUEIRA PE</t>
  </si>
  <si>
    <t>LT 230 kV RECIFE II /MIRUEIRA C-3 PE</t>
  </si>
  <si>
    <t>LT 230 kV RECIFE II /MIRUEIRA C-2 PE</t>
  </si>
  <si>
    <t>LT 230 kV RECIFE II /MIRUEIRA C-1 PE</t>
  </si>
  <si>
    <t>LT 230 kV RECIFE II /PAU FERRO PE</t>
  </si>
  <si>
    <t>LT 230 kV RECIFE II /PAU FERRO C-2 PE</t>
  </si>
  <si>
    <t>LT 230 kV RECIFE II /PAU FERRO C-1 PE</t>
  </si>
  <si>
    <t>LT 230 kV RECIFE II /PIRAPAMA II PE</t>
  </si>
  <si>
    <t>LT 230 kV RECIFE II /PIRAPAMA II C-2 PE</t>
  </si>
  <si>
    <t>LT 230 kV RIBEIRAO /RECIFE II C-1 PE</t>
  </si>
  <si>
    <t>LT 230 kV RIO LARGO II /ARAPIRACA III AL</t>
  </si>
  <si>
    <t>LT 230 kV RIO LARGO II /ARAPIRACA III C-1 AL</t>
  </si>
  <si>
    <t>LT 230 kV RIO LARGO II /BRASKEM AL</t>
  </si>
  <si>
    <t>LT 230 kV RIO LARGO II /BRASKEM C-1 AL</t>
  </si>
  <si>
    <t>LT 230 kV RUSSAS II /QUIXERE CE</t>
  </si>
  <si>
    <t>LT 230 kV RUSSAS II /QUIXERE C-1 CE</t>
  </si>
  <si>
    <t>LT 230 kV S.JOAO PIAUI /ELISEU MARTIN PI</t>
  </si>
  <si>
    <t>LT 230 kV S.JOAO PIAUI /ELISEU MARTIN C-1 PI</t>
  </si>
  <si>
    <t>LT 230 kV S.JOAO PIAUI /PICOS PI</t>
  </si>
  <si>
    <t>LT 230 kV S.JOAO PIAUI /PICOS C-1 PI</t>
  </si>
  <si>
    <t>LT 230 kV SANTA RITA II /MUSSURE II PB</t>
  </si>
  <si>
    <t>LT 230 kV SANTA RITA II /MUSSURE II C-1 PB</t>
  </si>
  <si>
    <t>LT 230 kV SAPEACU /FUNIL BA</t>
  </si>
  <si>
    <t>LT 230 kV SAPEACU /FUNIL C-1 BA</t>
  </si>
  <si>
    <t>LT 230 kV SAPEACU /STO.A.JESUS BA</t>
  </si>
  <si>
    <t>LT 230 kV SAPEACU /STO.A.JESUS C-2 BA</t>
  </si>
  <si>
    <t>LT 230 kV SAPEACU /STO.A.JESUS C-1 BA</t>
  </si>
  <si>
    <t>LT 230 kV SOBRAL II /SOBRAL III CE</t>
  </si>
  <si>
    <t>LT 230 kV SOBRAL II /SOBRAL III C-2 CE</t>
  </si>
  <si>
    <t>LT 230 kV SOBRAL II /SOBRAL III C-1 CE</t>
  </si>
  <si>
    <t>LT 230 kV SOBRAL III /ACARAU II CE</t>
  </si>
  <si>
    <t>LT 230 kV SOBRAL III /ACARAU II C-1 CE</t>
  </si>
  <si>
    <t>LT 230 kV SR.BONFIM II /OUROLANDIA II BA</t>
  </si>
  <si>
    <t>LT 230 kV SR.BONFIM II /OUROLANDIA II C-1 BA</t>
  </si>
  <si>
    <t>LT 230 kV STO.A.JESUS /FUNIL BA</t>
  </si>
  <si>
    <t>LT 230 kV STO.A.JESUS /FUNIL C-2 BA</t>
  </si>
  <si>
    <t>LT 230 kV STO.A.JESUS /FUNIL C-1 BA</t>
  </si>
  <si>
    <t>LT 230 kV SUAPE II /SUAPE III PE</t>
  </si>
  <si>
    <t>LT 230 kV SUAPE II /SUAPE III C-2 PE</t>
  </si>
  <si>
    <t>LT 230 kV SUAPE II /SUAPE III C-1 PE</t>
  </si>
  <si>
    <t>LT 230 kV TACAIMBO /C.GRANDE II PE/PB</t>
  </si>
  <si>
    <t>LT 230 kV TACAIMBO /C.GRANDE II C-2 PE/PB</t>
  </si>
  <si>
    <t>LT 230 kV TACAIMBO /C.GRANDE II C-1 PE/PB</t>
  </si>
  <si>
    <t>LT 230 kV TACARUTU /BOM NOME PE</t>
  </si>
  <si>
    <t>LT 230 kV TACARUTU /BOM NOME C-1 PE</t>
  </si>
  <si>
    <t>LT 230 kV TERESINA /PIRIPIRI PI</t>
  </si>
  <si>
    <t>LT 230 kV TERESINA /PIRIPIRI C-1 PI</t>
  </si>
  <si>
    <t>LT 230 kV TERESINA II /TERESINA III PI</t>
  </si>
  <si>
    <t>LT 230 kV TERESINA II /TERESINA III C-2 PI</t>
  </si>
  <si>
    <t>LT 230 kV TERESINA II /TERESINA III C-1 PI</t>
  </si>
  <si>
    <t>LT 230 kV TERESINA II /TERESINA PI</t>
  </si>
  <si>
    <t>LT 230 kV TERESINA II /TERESINA C-2 PI</t>
  </si>
  <si>
    <t>LT 230 kV TERESINA II /TERESINA C-1 PI</t>
  </si>
  <si>
    <t>LT 230 kV TOUROS /CEARA MIRIM II RN</t>
  </si>
  <si>
    <t>LT 230 kV TOUROS /CEARA MIRIM II C-1 RN</t>
  </si>
  <si>
    <t>LT 230 kV U. A. SALES /P.AFONSO III BA/AL</t>
  </si>
  <si>
    <t>LT 230 kV U. A. SALES /P.AFONSO III C-2 BA/AL</t>
  </si>
  <si>
    <t>LT 230 kV U. A. SALES /P.AFONSO III C-1 BA/AL</t>
  </si>
  <si>
    <t>LT 230 kV U.SOBRADINHO /JUAZEIRO II BA</t>
  </si>
  <si>
    <t>LT 230 kV U.SOBRADINHO /JUAZEIRO II C-2 BA</t>
  </si>
  <si>
    <t>LT 230 kV U.SOBRADINHO /JUAZEIRO II C-1 BA</t>
  </si>
  <si>
    <t>LT 230 kV UB.ESPERANCA /B. ESPERANCA PI</t>
  </si>
  <si>
    <t>LT 230 kV UB.ESPERANCA /B. ESPERANCA C-1 PI</t>
  </si>
  <si>
    <t>LT 500 kV ANGELIM II /PAU FERRO PE</t>
  </si>
  <si>
    <t>LT 500 kV ANGELIM II /PAU FERRO C-1 PE</t>
  </si>
  <si>
    <t>LT 500 kV ANGELIM II /RECIFE II PE</t>
  </si>
  <si>
    <t>LT 500 kV ANGELIM II /RECIFE II C-2 PE</t>
  </si>
  <si>
    <t>LT 500 kV CAMACARI IV /CAMACARI II BA</t>
  </si>
  <si>
    <t>LT 500 kV CAMACARI IV /CAMACARI II C-1 BA</t>
  </si>
  <si>
    <t>LT 500 kV GARANHUNS II /ANGELIM II PE</t>
  </si>
  <si>
    <t>LT 500 kV GARANHUNS II /ANGELIM II C-1 PE</t>
  </si>
  <si>
    <t>LT 500 kV JARDIM /CAMACARI IV SE/BA</t>
  </si>
  <si>
    <t>LT 500 kV JARDIM /CAMACARI IV C-1 SE/BA</t>
  </si>
  <si>
    <t>LT 500 kV JUAZEIRO III /U.SOBRADINHO BA</t>
  </si>
  <si>
    <t>LT 500 kV JUAZEIRO III /U.SOBRADINHO C-1 BA</t>
  </si>
  <si>
    <t>LT 500 kV L.GONZAGA /US. L.GONZAGA PE</t>
  </si>
  <si>
    <t>LT 500 kV L.GONZAGA /US. L.GONZAGA C-3 PE</t>
  </si>
  <si>
    <t>LT 500 kV L.GONZAGA /US. L.GONZAGA C-2 PE</t>
  </si>
  <si>
    <t>LT 500 kV L.GONZAGA /US. L.GONZAGA C-1 PE</t>
  </si>
  <si>
    <t>LT 500 kV MESSIAS /SUAPE II AL/PE</t>
  </si>
  <si>
    <t>LT 500 kV MESSIAS /SUAPE II C-1 AL/PE</t>
  </si>
  <si>
    <t>LT 500 kV MILAGRES /QUIXADA CE</t>
  </si>
  <si>
    <t>LT 500 kV MILAGRES /QUIXADA C-1 CE</t>
  </si>
  <si>
    <t>LT 500 kV OLINDINA /CAMACARI II BA</t>
  </si>
  <si>
    <t>LT 500 kV OLINDINA /CAMACARI II C-2 BA</t>
  </si>
  <si>
    <t>LT 500 kV OLINDINA /CAMACARI II C-1 BA</t>
  </si>
  <si>
    <t>LT 500 kV OLINDINA /US. L.GONZAGA BA/PE</t>
  </si>
  <si>
    <t>LT 500 kV OLINDINA /US. L.GONZAGA C-1 BA/PE</t>
  </si>
  <si>
    <t>LT 500 kV P. AFONSO IV /ANGELIM II BA/PE</t>
  </si>
  <si>
    <t>LT 500 kV P. AFONSO IV /ANGELIM II C-1 BA/PE</t>
  </si>
  <si>
    <t>LT 500 kV P. AFONSO IV /OLINDINA BA</t>
  </si>
  <si>
    <t>LT 500 kV P. AFONSO IV /OLINDINA C-1 BA</t>
  </si>
  <si>
    <t>LT 500 kV P. AFONSO IV /USINA XINGO BA/AL</t>
  </si>
  <si>
    <t>LT 500 kV P. AFONSO IV /USINA XINGO C-1 BA/AL</t>
  </si>
  <si>
    <t>LT 500 kV PAU FERRO /RECIFE II PE</t>
  </si>
  <si>
    <t>LT 500 kV PAU FERRO /RECIFE II C-1 PE</t>
  </si>
  <si>
    <t>LT 500 kV PECEM II /FORTALEZA II CE</t>
  </si>
  <si>
    <t>LT 500 kV PECEM II /FORTALEZA II C-1 CE</t>
  </si>
  <si>
    <t>LT 500 kV QUIXADA /FORTALEZA II CE</t>
  </si>
  <si>
    <t>LT 500 kV QUIXADA /FORTALEZA II C-1 CE</t>
  </si>
  <si>
    <t>LT 500 kV S.JOAO PIAUI /B. ESPERANCA PI</t>
  </si>
  <si>
    <t>LT 500 kV S.JOAO PIAUI /B. ESPERANCA C-1 PI</t>
  </si>
  <si>
    <t>LT 500 kV SOBRAL III /PECEM II CE</t>
  </si>
  <si>
    <t>LT 500 kV SOBRAL III /PECEM II C-1 CE</t>
  </si>
  <si>
    <t>LT 500 kV SUAPE II /RECIFE II PE</t>
  </si>
  <si>
    <t>LT 500 kV SUAPE II /RECIFE II C-1 PE</t>
  </si>
  <si>
    <t>LT 500 kV TERESINA II /P.DUTRA PI/MA</t>
  </si>
  <si>
    <t>LT 500 kV TERESINA II /P.DUTRA C-2 PI/MA</t>
  </si>
  <si>
    <t>LT 500 kV TERESINA II /P.DUTRA C-1 PI/MA</t>
  </si>
  <si>
    <t>LT 500 kV U.SOBRADINHO /S.JOAO PIAUI BA/PI</t>
  </si>
  <si>
    <t>LT 500 kV U.SOBRADINHO /S.JOAO PIAUI C-1 BA/PI</t>
  </si>
  <si>
    <t>LT 500 kV U.SOBRADINHO /SOBRADINHO BA</t>
  </si>
  <si>
    <t>LT 500 kV U.SOBRADINHO /SOBRADINHO C-3 BA</t>
  </si>
  <si>
    <t>LT 500 kV U.SOBRADINHO /SOBRADINHO C-2 BA</t>
  </si>
  <si>
    <t>LT 500 kV U.SOBRADINHO /SOBRADINHO C-1 BA</t>
  </si>
  <si>
    <t>LT 500 kV US. L.GONZAGA /GARANHUNS II PE</t>
  </si>
  <si>
    <t>LT 500 kV US. L.GONZAGA /GARANHUNS II C-2 PE</t>
  </si>
  <si>
    <t>LT 500 kV US. L.GONZAGA /JUAZEIRO III PE/BA</t>
  </si>
  <si>
    <t>LT 500 kV US. L.GONZAGA /JUAZEIRO III C-1 PE/BA</t>
  </si>
  <si>
    <t>LT 500 kV US. L.GONZAGA /MILAGRES PE/CE</t>
  </si>
  <si>
    <t>LT 500 kV US. L.GONZAGA /MILAGRES C-1 PE/CE</t>
  </si>
  <si>
    <t>LT 500 kV USINA XINGO /JARDIM AL/SE</t>
  </si>
  <si>
    <t>LT 500 kV USINA XINGO /JARDIM C-1 AL/SE</t>
  </si>
  <si>
    <t>LT 500 kV USINA XINGO /MESSIAS AL</t>
  </si>
  <si>
    <t>LT 500 kV USINA XINGO /MESSIAS C-1 AL</t>
  </si>
  <si>
    <t>LT 500 kV USINA XINGO /XINGO AL</t>
  </si>
  <si>
    <t>LT 500 kV USINA XINGO /XINGO C-6 AL</t>
  </si>
  <si>
    <t>LT 500 kV USINA XINGO /XINGO C-5 AL</t>
  </si>
  <si>
    <t>LT 500 kV USINA XINGO /XINGO C-4 AL</t>
  </si>
  <si>
    <t>LT 500 kV USINA XINGO /XINGO C-3 AL</t>
  </si>
  <si>
    <t>LT 500 kV USINA XINGO /XINGO C-2 AL</t>
  </si>
  <si>
    <t>LT 500 kV USINA XINGO /XINGO C-1 AL</t>
  </si>
  <si>
    <t>LT 69 kV ABAIXADORA /MOXOTO BA</t>
  </si>
  <si>
    <t>LT 69 kV ABAIXADORA /MOXOTO C-1 BA</t>
  </si>
  <si>
    <t>LT 69 kV ABAIXADORA /MULUNGU BA</t>
  </si>
  <si>
    <t>LT 69 kV ABAIXADORA /MULUNGU C-1 BA</t>
  </si>
  <si>
    <t>LT 69 kV ABAIXADORA /ZEBU BA/AL</t>
  </si>
  <si>
    <t>LT 69 kV ABAIXADORA /ZEBU C-1 BA/AL</t>
  </si>
  <si>
    <t>LT 69 kV CAMACARI II /CAMACARI II BA</t>
  </si>
  <si>
    <t>LT 69 kV CAMACARI II /CAMACARI II C-1 BA</t>
  </si>
  <si>
    <t>LT 69 kV CATU /COTEGIPE BA</t>
  </si>
  <si>
    <t>LT 69 kV CATU /COTEGIPE C-2 BA</t>
  </si>
  <si>
    <t>LT 69 kV CATU /COTEGIPE C-1 BA</t>
  </si>
  <si>
    <t>LT 69 kV JABOATAO /RECIFE II RJ/PE</t>
  </si>
  <si>
    <t>LT 69 kV JABOATAO /RECIFE II C-1 RJ/PE</t>
  </si>
  <si>
    <t>LT 69 kV MATATU /PITUACU BA</t>
  </si>
  <si>
    <t>LT 69 kV MATATU /PITUACU C-2 BA</t>
  </si>
  <si>
    <t>LT 69 kV MATATU /PITUACU C-1 BA</t>
  </si>
  <si>
    <t>LT 69 kV MOD.REDUZIDO /RL (ABAIXADORA / MOXOTO) BA</t>
  </si>
  <si>
    <t>LT 69 kV MOD.REDUZIDO /RL (ABAIXADORA / MOXOTO) C-1 BA</t>
  </si>
  <si>
    <t>LT 69 kV PEDRA /JEQUIE BA</t>
  </si>
  <si>
    <t>LT 69 kV PEDRA /JEQUIE C-1 BA</t>
  </si>
  <si>
    <t>LT 69 kV PITUACU /COTEGIPE BA</t>
  </si>
  <si>
    <t>LT 69 kV PITUACU /COTEGIPE C-2 BA</t>
  </si>
  <si>
    <t>LT 69 kV PITUACU /COTEGIPE C-1 BA</t>
  </si>
  <si>
    <t>LT 69 kV ZEBU /ITAPARICA BA/PE</t>
  </si>
  <si>
    <t>LT 69 kV ZEBU /ITAPARICA C-1 BA/PE</t>
  </si>
  <si>
    <t>LT 69 kV ZEBU /MOXOTO BA</t>
  </si>
  <si>
    <t>LT 69 kV ZEBU /MOXOTO C-1 BA</t>
  </si>
  <si>
    <t>MACEIO</t>
  </si>
  <si>
    <t>TT 69/0 kV MACEIO TA2 AL</t>
  </si>
  <si>
    <t>TR 230/69 kV MACEIO TR4 AL</t>
  </si>
  <si>
    <t>TR 230/69 kV MACEIO TR3 AL</t>
  </si>
  <si>
    <t>TR 230/69 kV MACEIO TR2 AL</t>
  </si>
  <si>
    <t>TR 230/69 kV MACEIO TR1 AL</t>
  </si>
  <si>
    <t>MG 230 kV MACEIO MG1 AL</t>
  </si>
  <si>
    <t xml:space="preserve">MC 69 kV TR 230/69 kV MACEIO TR4 AL </t>
  </si>
  <si>
    <t xml:space="preserve">MC 69 kV TR 230/69 kV MACEIO TR3 AL </t>
  </si>
  <si>
    <t xml:space="preserve">MC 69 kV TR 230/69 kV MACEIO TR2 AL </t>
  </si>
  <si>
    <t xml:space="preserve">MC 69 kV TR 230/69 kV MACEIO TR1 AL </t>
  </si>
  <si>
    <t xml:space="preserve">MC 230 kV TR 230/69 kV MACEIO TR4 AL </t>
  </si>
  <si>
    <t xml:space="preserve">MC 230 kV TR 230/69 kV MACEIO TR3 AL </t>
  </si>
  <si>
    <t xml:space="preserve">MC 230 kV TR 230/69 kV MACEIO TR2 AL </t>
  </si>
  <si>
    <t xml:space="preserve">MC 230 kV TR 230/69 kV MACEIO TR1 AL </t>
  </si>
  <si>
    <t>IB 230 kV MG 230 kV MACEIO MG1 AL IB1</t>
  </si>
  <si>
    <t xml:space="preserve">EL 230 kV MACEIO LT 230 kV MESSIAS /MACEIO C-2 AL </t>
  </si>
  <si>
    <t xml:space="preserve">EL 230 kV MACEIO LT 230 kV MESSIAS /MACEIO C-1 AL </t>
  </si>
  <si>
    <t>MACEIO II</t>
  </si>
  <si>
    <t>TT 69/0 kV MACEIO II TT1 AL</t>
  </si>
  <si>
    <t>TR 230/69 kV MACEIO II TR2 AL</t>
  </si>
  <si>
    <t>TR 230/69 kV MACEIO II TR1 AL</t>
  </si>
  <si>
    <t>MG 230 kV MACEIO II MG1 AL</t>
  </si>
  <si>
    <t>MC 69 kV TT 69/0 kV MACEIO II TT1 AL</t>
  </si>
  <si>
    <t>MC 69 kV TR 230/69 kV MACEIO II TR2 AL</t>
  </si>
  <si>
    <t>MC 69 kV TR 230/69 kV MACEIO II TR1 AL</t>
  </si>
  <si>
    <t>MC 230 kV TR 230/69 kV MACEIO II TR2 AL</t>
  </si>
  <si>
    <t>MC 230 kV TR 230/69 kV MACEIO II TR1 AL</t>
  </si>
  <si>
    <t>IB 69 kV MG 230 kV MACEIO II MG1 AL IB1</t>
  </si>
  <si>
    <t>IB 230 kV MG 230 kV MACEIO II MG1 AL IB1</t>
  </si>
  <si>
    <t>EL 69 kV MACEIO II  DIST4</t>
  </si>
  <si>
    <t>EL 69 kV MACEIO II  DIST3</t>
  </si>
  <si>
    <t>EL 69 kV MACEIO II  DIST2</t>
  </si>
  <si>
    <t>EL 69 kV MACEIO II  DIST1</t>
  </si>
  <si>
    <t>EL 230 kV MACEIO II LT 230 kV MESSIAS /MACEIO II C-2 AL</t>
  </si>
  <si>
    <t>EL 230 kV MACEIO II LT 230 kV MESSIAS /MACEIO II C-1 AL</t>
  </si>
  <si>
    <t>MATATU</t>
  </si>
  <si>
    <t>TT 69/13,8 kV MATATU TA2 BA</t>
  </si>
  <si>
    <t>TT 69/13,8 kV MATATU TA1 BA</t>
  </si>
  <si>
    <t>TR 230/69 kV MATATU TR3 BA</t>
  </si>
  <si>
    <t>TR 230/69 kV MATATU TR2 BA</t>
  </si>
  <si>
    <t>TR 230/69 kV MATATU TR1 BA</t>
  </si>
  <si>
    <t>TR 230/11,9 kV MATATU TRR1 BA</t>
  </si>
  <si>
    <t>TR 230/11,9 kV MATATU TR5 BA</t>
  </si>
  <si>
    <t>TR 230/11,9 kV MATATU TR4 BA</t>
  </si>
  <si>
    <t>RTS 13,8 kV 15 Mvar MATATU RTR1 BA</t>
  </si>
  <si>
    <t>MG 230 kV MATATU MG1 BA</t>
  </si>
  <si>
    <t>MC 69 kV TR 230/69 kV MATATU TR2 BA</t>
  </si>
  <si>
    <t>MC 69 kV TR 230/69 kV MATATU TR1 BA</t>
  </si>
  <si>
    <t>MC 69 kV BC 69 kV 27,1 Mvar MATATU BC1 BA</t>
  </si>
  <si>
    <t>MC 4,16 kV TR 230/11,9 kV MATATU TR5 BA</t>
  </si>
  <si>
    <t>MC 4,16 kV TR 230/11,9 kV MATATU TR4 BA</t>
  </si>
  <si>
    <t>MC 4,16 kV CS 20/-10 Mvar MATATU CS2 BA</t>
  </si>
  <si>
    <t>MC 4,16 kV CS 20/-10 Mvar MATATU CS1 BA</t>
  </si>
  <si>
    <t>MC 230 kV TR 230/69 kV MATATU TR2 BA</t>
  </si>
  <si>
    <t>MC 230 kV TR 230/69 kV MATATU TR1 BA</t>
  </si>
  <si>
    <t>MC 230 kV TR 230/11,9 kV MATATU TR5 BA</t>
  </si>
  <si>
    <t>MC 230 kV TR 230/11,9 kV MATATU TR4 BA</t>
  </si>
  <si>
    <t>MC 11,9 kV TR 230/11,9 kV MATATU TR5 BA</t>
  </si>
  <si>
    <t>MC 11,9 kV TR 230/11,9 kV MATATU TR4 BA</t>
  </si>
  <si>
    <t>MC 11,9 kV TR 11,9/0,22 kV MATATU TR7 BA</t>
  </si>
  <si>
    <t>MC 11,9 kV TR 11,9/0,22 kV MATATU TR6 BA</t>
  </si>
  <si>
    <t>MC 11,9 kV CS 20/-10 Mvar MATATU CS2 BA</t>
  </si>
  <si>
    <t>MC 11,9 kV CS 20/-10 Mvar MATATU CS1 BA</t>
  </si>
  <si>
    <t>IB 69 kV MG 230 kV MATATU MG1 BA IB1</t>
  </si>
  <si>
    <t>IB 230 kV MG 230 kV MATATU MG1 BA IB1</t>
  </si>
  <si>
    <t>IB 11,9 kV MG 230 kV MATATU MG1 BA IB1</t>
  </si>
  <si>
    <t>EL 69 kV MATATU  PITUACU 02J5</t>
  </si>
  <si>
    <t>EL 69 kV MATATU  LAPINHA 02V7</t>
  </si>
  <si>
    <t>EL 69 kV MATATU  GRACA 02V6</t>
  </si>
  <si>
    <t>EL 69 kV MATATU  DIST2</t>
  </si>
  <si>
    <t>EL 69 kV MATATU  DIST1</t>
  </si>
  <si>
    <t>EL 69 kV MATATU  CENTRAL 02V2</t>
  </si>
  <si>
    <t>EL 69 kV MATATU  CANDEAL 02V4</t>
  </si>
  <si>
    <t>EL 69 kV MATATU  AMARALINA 02V3</t>
  </si>
  <si>
    <t>EL 230 kV MATATU LT 230 kV COTEGIPE /MATATU C-1 BA</t>
  </si>
  <si>
    <t>EL 230 kV MATATU LT 230 kV CAMACARI II /MATATU C-1 BA</t>
  </si>
  <si>
    <t>EL 11,9 kV MATATU  DIST9</t>
  </si>
  <si>
    <t>EL 11,9 kV MATATU  DIST8</t>
  </si>
  <si>
    <t>EL 11,9 kV MATATU  DIST7</t>
  </si>
  <si>
    <t>EL 11,9 kV MATATU  DIST6</t>
  </si>
  <si>
    <t>EL 11,9 kV MATATU  DIST5</t>
  </si>
  <si>
    <t>EL 11,9 kV MATATU  DIST4</t>
  </si>
  <si>
    <t>EL 11,9 kV MATATU  DIST3</t>
  </si>
  <si>
    <t>EL 11,9 kV MATATU  DIST2</t>
  </si>
  <si>
    <t>EL 11,9 kV MATATU  DIST1</t>
  </si>
  <si>
    <t>EL 11,9 kV MATATU  DIS12</t>
  </si>
  <si>
    <t>EL 11,9 kV MATATU  DIS11</t>
  </si>
  <si>
    <t>EL 11,9 kV MATATU  DIS10</t>
  </si>
  <si>
    <t>CS 20/-10 Mvar MATATU CS2 BA</t>
  </si>
  <si>
    <t>CS 20/-10 Mvar MATATU CS1 BA</t>
  </si>
  <si>
    <t>BC 69 kV 27,1 Mvar MATATU BC1 BA</t>
  </si>
  <si>
    <t>MESSIAS</t>
  </si>
  <si>
    <t>TR 69/13,8 kV MESSIAS TR3 AL</t>
  </si>
  <si>
    <t>TR 500/230 kV MESSIAS TRR1 AL</t>
  </si>
  <si>
    <t>TR 500/230 kV MESSIAS TR3 AL</t>
  </si>
  <si>
    <t>TR 500/230 kV MESSIAS TR2 AL</t>
  </si>
  <si>
    <t>RTL 500 kV 50 Mvar MESSIAS RTR1 AL</t>
  </si>
  <si>
    <t>RTL 500 kV 150 Mvar MESSIAS RT1 AL</t>
  </si>
  <si>
    <t>MG 500 kV MESSIAS MG1 AL</t>
  </si>
  <si>
    <t xml:space="preserve">MC 500 kV TR 500/230 kV MESSIAS TR3 AL </t>
  </si>
  <si>
    <t xml:space="preserve">MC 500 kV TR 500/230 kV MESSIAS TR2 AL </t>
  </si>
  <si>
    <t xml:space="preserve">MC 500 kV RTL 500 kV 150 Mvar MESSIAS RT1 AL </t>
  </si>
  <si>
    <t xml:space="preserve">MC 230 kV TR 500/230 kV MESSIAS TR3 AL </t>
  </si>
  <si>
    <t xml:space="preserve">MC 230 kV TR 500/230 kV MESSIAS TR2 AL </t>
  </si>
  <si>
    <t>IB 500 kV MG 500 kV MESSIAS MG1 AL IB2</t>
  </si>
  <si>
    <t>IB 500 kV MG 500 kV MESSIAS MG1 AL IB1</t>
  </si>
  <si>
    <t>IB 230 kV MG 500 kV MESSIAS MG1 AL IB1</t>
  </si>
  <si>
    <t xml:space="preserve">EL 500 kV MESSIAS LT 500 kV USINA XINGO /MESSIAS C-1 AL </t>
  </si>
  <si>
    <t xml:space="preserve">EL 500 kV MESSIAS LT 500 kV MESSIAS /SUAPE II C-1 AL/PE </t>
  </si>
  <si>
    <t xml:space="preserve">EL 230 kV MESSIAS LT 230 kV MESSIAS /RIO LARGO II C-3 AL </t>
  </si>
  <si>
    <t xml:space="preserve">EL 230 kV MESSIAS LT 230 kV MESSIAS /RIO LARGO II C-2 AL </t>
  </si>
  <si>
    <t xml:space="preserve">EL 230 kV MESSIAS LT 230 kV MESSIAS /RIO LARGO II C-1 AL </t>
  </si>
  <si>
    <t>EL 230 kV MESSIAS LT 230 kV MESSIAS /MACEIO II C-2 AL</t>
  </si>
  <si>
    <t>EL 230 kV MESSIAS LT 230 kV MESSIAS /MACEIO II C-1 AL</t>
  </si>
  <si>
    <t xml:space="preserve">EL 230 kV MESSIAS LT 230 kV MESSIAS /MACEIO C-2 AL </t>
  </si>
  <si>
    <t xml:space="preserve">EL 230 kV MESSIAS LT 230 kV MESSIAS /MACEIO C-1 AL </t>
  </si>
  <si>
    <t xml:space="preserve">EL 230 kV MESSIAS LT 230 kV ANGELIM /MESSIAS C-3 PE/AL </t>
  </si>
  <si>
    <t xml:space="preserve">EL 230 kV MESSIAS LT 230 kV ANGELIM /MESSIAS C-2 PE/AL </t>
  </si>
  <si>
    <t xml:space="preserve">EL 230 kV MESSIAS LT 230 kV ANGELIM /MESSIAS C-1 PE/AL </t>
  </si>
  <si>
    <t>MILAGRES</t>
  </si>
  <si>
    <t>TT 69/13,8 kV MILAGRES TA2 CE</t>
  </si>
  <si>
    <t>TT 69/13,8 kV MILAGRES TA1 CE</t>
  </si>
  <si>
    <t>TR 69/13,8 kV MILAGRES TR8 CE</t>
  </si>
  <si>
    <t>TR 69/13,8 kV MILAGRES TR7 CE</t>
  </si>
  <si>
    <t>TR 69/13,8 kV MILAGRES TR6 CE</t>
  </si>
  <si>
    <t>TR 500/230 kV MILAGRES TR3 CE</t>
  </si>
  <si>
    <t>TR 500/230 kV MILAGRES TR2 CE</t>
  </si>
  <si>
    <t>TR 500/230 kV MILAGRES TR1 CE</t>
  </si>
  <si>
    <t>TR 230/69 kV MILAGRES TR9 CE</t>
  </si>
  <si>
    <t>TR 230/69 kV MILAGRES TR4 CE</t>
  </si>
  <si>
    <t>TR 230/69 kV MILAGRES TR3 CE</t>
  </si>
  <si>
    <t>TR 13,8/13,8 kV MILAGRES TREG1 CE</t>
  </si>
  <si>
    <t>RTS 13,8 kV 5 Mvar MILAGRES RT4 CE</t>
  </si>
  <si>
    <t>RTS 13,8 kV 5 Mvar MILAGRES RT3 CE</t>
  </si>
  <si>
    <t>RTS 13,8 kV 18,75 Mvar MILAGRES RT1 CE</t>
  </si>
  <si>
    <t>RTL 500 kV 60 Mvar MILAGRES RTR2 CE</t>
  </si>
  <si>
    <t>RTL 500 kV 180 Mvar MILAGRES RT3 CE</t>
  </si>
  <si>
    <t>RTL 500 kV 120 Mvar MILAGRES RT1 CE</t>
  </si>
  <si>
    <t>RTL 230 kV 10 MVAr MILAGRES RT3 CE</t>
  </si>
  <si>
    <t>RTL 230 kV 10 MVAr MILAGRES RT2 CE</t>
  </si>
  <si>
    <t>RTL 230 kV 10 MVAr MILAGRES RT1 CE</t>
  </si>
  <si>
    <t>RTB 500 kV 99,1 MVAr MILAGRES RT2 CE</t>
  </si>
  <si>
    <t>RTB 500 kV 40 MVAr MILAGRES RTR1 CE</t>
  </si>
  <si>
    <t>RTB 230 kV 3,33 MVAr MILAGRES RTR1 CE</t>
  </si>
  <si>
    <t>RTB 230 kV 20 MVAr MILAGRES RT4 CE</t>
  </si>
  <si>
    <t>RTB 13,8 kV 5 MVAr MILAGRES RT3 CE</t>
  </si>
  <si>
    <t>RTB 13,8 kV 5 MVAr MILAGRES RT1 CE</t>
  </si>
  <si>
    <t>RTB 13,8 kV 10 Mvar MILAGRES RT2 CE</t>
  </si>
  <si>
    <t>MG 500 kV MILAGRES MG1 CE</t>
  </si>
  <si>
    <t>MG 230 kV MILAGRES MG1 CE</t>
  </si>
  <si>
    <t xml:space="preserve">MC 69 kV TT 69/13,8 kV MILAGRES TA2 CE </t>
  </si>
  <si>
    <t>MC 69 kV TT 69/13,8 kV MILAGRES TA1 CE</t>
  </si>
  <si>
    <t>MC 69 kV TR 69/13,8 kV MILAGRES TR6 CE TR7 e TR8</t>
  </si>
  <si>
    <t>MC 69 kV TR 230/69 kV MILAGRES TR9 CE</t>
  </si>
  <si>
    <t>MC 69 kV TR 230/69 kV MILAGRES TR4 CE</t>
  </si>
  <si>
    <t>MC 69 kV TR 230/69 kV MILAGRES TR3 CE</t>
  </si>
  <si>
    <t>MC 69 kV BC 69 kV 20,3 Mvar MILAGRES BC1 CE</t>
  </si>
  <si>
    <t xml:space="preserve">MC 500 kV TR 500/230 kV MILAGRES TR3 CE </t>
  </si>
  <si>
    <t>MC 500 kV TR 500/230 kV MILAGRES TR2 CE</t>
  </si>
  <si>
    <t xml:space="preserve">MC 500 kV RTL 500 kV 180 Mvar MILAGRES RT3 CE </t>
  </si>
  <si>
    <t xml:space="preserve">MC 500 kV RTB 500 kV 99,1 MVAr MILAGRES RT2 CE </t>
  </si>
  <si>
    <t>MC 230 kV TR 500/230 kV MILAGRES TR3 CE</t>
  </si>
  <si>
    <t>MC 230 kV TR 500/230 kV MILAGRES TR2 CE</t>
  </si>
  <si>
    <t>MC 230 kV TR 500/230 kV MILAGRES TR1 CE</t>
  </si>
  <si>
    <t>MC 230 kV TR 230/69 kV MILAGRES TR9 CE</t>
  </si>
  <si>
    <t>MC 230 kV TR 230/69 kV MILAGRES TR4 CE</t>
  </si>
  <si>
    <t>MC 230 kV TR 230/69 kV MILAGRES TR3 CE</t>
  </si>
  <si>
    <t xml:space="preserve">MC 230 kV RTL 230 kV 10 MVAr MILAGRES RT3 CE </t>
  </si>
  <si>
    <t xml:space="preserve">MC 230 kV RTL 230 kV 10 MVAr MILAGRES RT2 CE </t>
  </si>
  <si>
    <t xml:space="preserve">MC 230 kV RTL 230 kV 10 MVAr MILAGRES RT1 CE </t>
  </si>
  <si>
    <t>MC 230 kV RTB 230 kV 20 MVAr MILAGRES RT4 CE</t>
  </si>
  <si>
    <t>MC 230 kV CE 58/-35 MvAr MILAGRES CE1 CE CE2</t>
  </si>
  <si>
    <t>MC 230 kV BC 230 kV 50,5 MVAr MILAGRES BC2 CE</t>
  </si>
  <si>
    <t>MC 230 kV BC 230 kV 50,5 MVAr MILAGRES BC1 CE</t>
  </si>
  <si>
    <t>MC 13,8 kV TR 69/13,8 kV MILAGRES TR7 CE TR8</t>
  </si>
  <si>
    <t xml:space="preserve">MC 13,8 kV TR 69/13,8 kV MILAGRES TR6 CE </t>
  </si>
  <si>
    <t>MC 13,8 kV TR 230/69 kV MILAGRES TR4 CE</t>
  </si>
  <si>
    <t>MC 13,8 kV TR 230/69 kV MILAGRES TR3 CE</t>
  </si>
  <si>
    <t>MC 13,8 kV TR 13,8/13,8 kV MILAGRES TREG1 CE MC2</t>
  </si>
  <si>
    <t>MC 13,8 kV TR 13,8/13,8 kV MILAGRES TREG1 CE MC1</t>
  </si>
  <si>
    <t>MC 13,8 kV RTB 13,8 kV 5 MVAr MILAGRES RT3 CE</t>
  </si>
  <si>
    <t>MC 13,8 kV RTB 13,8 kV 5 MVAr MILAGRES RT1 CE</t>
  </si>
  <si>
    <t xml:space="preserve">MC 13,8 kV RTB 13,8 kV 10 Mvar MILAGRES RT2 CE </t>
  </si>
  <si>
    <t>IB 69 kV MG 230 kV MILAGRES MG1 CE IB1</t>
  </si>
  <si>
    <t>IB 500 kV MG 500 kV MILAGRES MG1 CE IB3</t>
  </si>
  <si>
    <t>IB 500 kV MG 500 kV MILAGRES MG1 CE IB1</t>
  </si>
  <si>
    <t>IB 230 kV MG 230 kV MILAGRES MG1 CE IB1</t>
  </si>
  <si>
    <t>IB 13,8 kV MG 500 kV MILAGRES MG1 CE IB1</t>
  </si>
  <si>
    <t>EL 69 kV MILAGRES  DIST8</t>
  </si>
  <si>
    <t>EL 69 kV MILAGRES  DIST7</t>
  </si>
  <si>
    <t>EL 69 kV MILAGRES  DIST6</t>
  </si>
  <si>
    <t>EL 69 kV MILAGRES  DIST5</t>
  </si>
  <si>
    <t>EL 69 kV MILAGRES  DIST4</t>
  </si>
  <si>
    <t>EL 69 kV MILAGRES  DIST3</t>
  </si>
  <si>
    <t>EL 69 kV MILAGRES  DIST2</t>
  </si>
  <si>
    <t>EL 69 kV MILAGRES  DIST1</t>
  </si>
  <si>
    <t xml:space="preserve">EL 500 kV MILAGRES LT 500 kV MILAGRES /QUIXADA C-1 CE </t>
  </si>
  <si>
    <t xml:space="preserve">EL 230 kV MILAGRES LT 230 kV MILAGRES /TAUA II C-1 CE </t>
  </si>
  <si>
    <t>EL 230 kV MILAGRES LT 230 kV MILAGRES /COREMAS C-2 CE/PB</t>
  </si>
  <si>
    <t>EL 230 kV MILAGRES LT 230 kV MILAGRES /COREMAS C-1 CE/PB</t>
  </si>
  <si>
    <t>EL 230 kV MILAGRES LT 230 kV MILAGRES /BANABUIU C-2 CE</t>
  </si>
  <si>
    <t>EL 230 kV MILAGRES LT 230 kV MILAGRES /BANABUIU C-1 CE</t>
  </si>
  <si>
    <t xml:space="preserve">EL 230 kV MILAGRES LT 230 kV ICO /MILAGRES C-1 CE </t>
  </si>
  <si>
    <t>EL 230 kV MILAGRES LT 230 kV BOM NOME /MILAGRES C-3 PE/CE</t>
  </si>
  <si>
    <t>EL 230 kV MILAGRES LT 230 kV BOM NOME /MILAGRES C-2 PE/CE</t>
  </si>
  <si>
    <t>EL 230 kV MILAGRES LT 230 kV BOM NOME /MILAGRES C-1 PE/CE</t>
  </si>
  <si>
    <t>EL 13,8 kV MILAGRES  DIST5</t>
  </si>
  <si>
    <t>EL 13,8 kV MILAGRES  DIST4</t>
  </si>
  <si>
    <t>EL 13,8 kV MILAGRES  DIST3</t>
  </si>
  <si>
    <t>EL 13,8 kV MILAGRES  DIST2</t>
  </si>
  <si>
    <t>EL 13,8 kV MILAGRES  DIST1</t>
  </si>
  <si>
    <t>CE 58/-35 MvAr MILAGRES CE2 CE</t>
  </si>
  <si>
    <t>CE 58/-35 MvAr MILAGRES CE1 CE</t>
  </si>
  <si>
    <t>BC 69 kV 20,3 Mvar MILAGRES BC1 CE</t>
  </si>
  <si>
    <t>BC 230 kV 50,5 MVAr MILAGRES BC2 CE</t>
  </si>
  <si>
    <t>BC 230 kV 50,5 MVAr MILAGRES BC1 CE</t>
  </si>
  <si>
    <t>MIRUEIRA</t>
  </si>
  <si>
    <t>TT 69/13,8 kV MIRUEIRA TA2 PE</t>
  </si>
  <si>
    <t>TT 69/13,8 kV MIRUEIRA TA1 PE</t>
  </si>
  <si>
    <t>TR 69/13,8 kV MIRUEIRA TR5 PE</t>
  </si>
  <si>
    <t>TR 230/69 kV MIRUEIRA TR4 PE</t>
  </si>
  <si>
    <t>TR 230/69 kV MIRUEIRA TR3 PE</t>
  </si>
  <si>
    <t>TR 230/69 kV MIRUEIRA TR2 PE</t>
  </si>
  <si>
    <t>TR 230/69 kV MIRUEIRA TR1 PE</t>
  </si>
  <si>
    <t>MG 230 kV MIRUEIRA MG1 PE</t>
  </si>
  <si>
    <t>MC 69 kV TR 69/13,8 kV MIRUEIRA TR5 PE</t>
  </si>
  <si>
    <t>MC 69 kV TR 230/69 kV MIRUEIRA TR4 PE</t>
  </si>
  <si>
    <t>MC 69 kV TR 230/69 kV MIRUEIRA TR3 PE</t>
  </si>
  <si>
    <t>MC 69 kV TR 230/69 kV MIRUEIRA TR2 PE</t>
  </si>
  <si>
    <t>MC 69 kV TR 230/69 kV MIRUEIRA TR1 PE</t>
  </si>
  <si>
    <t>MC 69 kV BC 69 kV 20,3 Mvar MIRUEIRA BC2 PE</t>
  </si>
  <si>
    <t>MC 69 kV BC 69 kV 20,3 Mvar MIRUEIRA BC1 PE</t>
  </si>
  <si>
    <t>MC 230 kV TR 230/69 kV MIRUEIRA TR4 PE</t>
  </si>
  <si>
    <t>MC 230 kV TR 230/69 kV MIRUEIRA TR3 PE</t>
  </si>
  <si>
    <t>MC 230 kV TR 230/69 kV MIRUEIRA TR2 PE</t>
  </si>
  <si>
    <t>MC 230 kV TR 230/69 kV MIRUEIRA TR1 PE</t>
  </si>
  <si>
    <t>IB 69 kV MG 230 kV MIRUEIRA MG1 PE IB1</t>
  </si>
  <si>
    <t>IB 230 kV MG 230 kV MIRUEIRA MG1 PE IB1</t>
  </si>
  <si>
    <t>EL 69 kV MIRUEIRA  DIST9</t>
  </si>
  <si>
    <t>EL 69 kV MIRUEIRA  DIST8</t>
  </si>
  <si>
    <t>EL 69 kV MIRUEIRA  DIST7</t>
  </si>
  <si>
    <t>EL 69 kV MIRUEIRA  DIST6</t>
  </si>
  <si>
    <t>EL 69 kV MIRUEIRA  DIST5</t>
  </si>
  <si>
    <t>EL 69 kV MIRUEIRA  DIST4</t>
  </si>
  <si>
    <t>EL 69 kV MIRUEIRA  DIST3</t>
  </si>
  <si>
    <t>EL 69 kV MIRUEIRA  DIST2</t>
  </si>
  <si>
    <t>EL 69 kV MIRUEIRA  DIST1</t>
  </si>
  <si>
    <t>EL 69 kV MIRUEIRA  DIS13</t>
  </si>
  <si>
    <t>EL 69 kV MIRUEIRA  DIS12</t>
  </si>
  <si>
    <t>EL 69 kV MIRUEIRA  DIS11</t>
  </si>
  <si>
    <t>EL 69 kV MIRUEIRA  DIS10</t>
  </si>
  <si>
    <t>EL 230 kV MIRUEIRA LT 230 kV RECIFE II /MIRUEIRA C-3 PE</t>
  </si>
  <si>
    <t>EL 230 kV MIRUEIRA LT 230 kV RECIFE II /MIRUEIRA C-2 PE</t>
  </si>
  <si>
    <t>EL 230 kV MIRUEIRA LT 230 kV RECIFE II /MIRUEIRA C-1 PE</t>
  </si>
  <si>
    <t xml:space="preserve">EL 230 kV MIRUEIRA LT 230 kV PAU FERRO /MIRUEIRA II C-2 PE </t>
  </si>
  <si>
    <t xml:space="preserve">EL 230 kV MIRUEIRA LT 230 kV PAU FERRO /MIRUEIRA II C-1 PE </t>
  </si>
  <si>
    <t>BC 69 kV 20,3 Mvar MIRUEIRA BC2 PE</t>
  </si>
  <si>
    <t>BC 69 kV 20,3 Mvar MIRUEIRA BC1 PE</t>
  </si>
  <si>
    <t>MIRUEIRA II</t>
  </si>
  <si>
    <t>TT 69/0 kV MIRUEIRA II TT1 PE</t>
  </si>
  <si>
    <t>TR 230/69 kV MIRUEIRA II TR2 PE</t>
  </si>
  <si>
    <t>TR 230/69 kV MIRUEIRA II TR1 PE</t>
  </si>
  <si>
    <t>MG 230 kV MIRUEIRA II MG1 PE</t>
  </si>
  <si>
    <t>MC 69 kV TT 69/0 kV MIRUEIRA II TT1 PE</t>
  </si>
  <si>
    <t>MC 69 kV TR 230/69 kV MIRUEIRA II TR2 PE</t>
  </si>
  <si>
    <t>MC 69 kV TR 230/69 kV MIRUEIRA II TR1 PE</t>
  </si>
  <si>
    <t>MC 230 kV TR 230/69 kV MIRUEIRA II TR2 PE</t>
  </si>
  <si>
    <t>MC 230 kV TR 230/69 kV MIRUEIRA II TR1 PE</t>
  </si>
  <si>
    <t>IB 69 kV MG 230 kV MIRUEIRA II MG1 PE IB1</t>
  </si>
  <si>
    <t>IB 230 kV MG 230 kV MIRUEIRA II MG1 PE IB1</t>
  </si>
  <si>
    <t>EL 69 kV MIRUEIRA II  DIST4</t>
  </si>
  <si>
    <t>EL 69 kV MIRUEIRA II  DIST3</t>
  </si>
  <si>
    <t>EL 69 kV MIRUEIRA II  DIST2</t>
  </si>
  <si>
    <t>EL 69 kV MIRUEIRA II  DIST1</t>
  </si>
  <si>
    <t>MOD.REDUZIDO</t>
  </si>
  <si>
    <t>TR 69/13,8 kV MOD.REDUZIDO TR1 BA</t>
  </si>
  <si>
    <t>MG 69 kV MOD.REDUZIDO MG1 BA</t>
  </si>
  <si>
    <t xml:space="preserve">EL 69 kV MOD.REDUZIDO LT 69 kV MOD.REDUZIDO /ABAIXADORA C-1 BA </t>
  </si>
  <si>
    <t>EL 13,8 kV MOD.REDUZIDO  DIST3</t>
  </si>
  <si>
    <t>EL 13,8 kV MOD.REDUZIDO  DIST2</t>
  </si>
  <si>
    <t>EL 13,8 kV MOD.REDUZIDO  DIST1</t>
  </si>
  <si>
    <t>MORRO CHAPEU II</t>
  </si>
  <si>
    <t>TT 69/0 kV MORRO CHAPEU II TA1 BA</t>
  </si>
  <si>
    <t>TR 230/69 kV MORRO CHAPEU II TR1 BA</t>
  </si>
  <si>
    <t>RTB 230 kV 0 Mvar MORRO CHAPEU II RT1 BA</t>
  </si>
  <si>
    <t>MG 69 kV MORRO CHAPEU II MG1 BA</t>
  </si>
  <si>
    <t>MG 230 kV MORRO CHAPEU II MG1 BA</t>
  </si>
  <si>
    <t>MC 230 kV RTB 230 kV 0 Mvar MORRO CHAPEU II RT1 BA</t>
  </si>
  <si>
    <t>IB 69 kV MG 69 kV MORRO CHAPEU II MG1 BA IB1</t>
  </si>
  <si>
    <t>IB 230 kV MG 230 kV MORRO CHAPEU II MG1 BA IB1</t>
  </si>
  <si>
    <t>EL 230 kV MORRO CHAPEU II LT 230 kV MORRO CHAPEU II /IRECE C-1 BA</t>
  </si>
  <si>
    <t>MOSSORO II</t>
  </si>
  <si>
    <t>TT 69/13,8 kV MOSSORO II TA1 RN</t>
  </si>
  <si>
    <t>TR 69/3,3 kV MOSSORO II TR5 RN</t>
  </si>
  <si>
    <t>TR 230/69 kV MOSSORO II TR6 RN</t>
  </si>
  <si>
    <t>TR 230/69 kV MOSSORO II TR3 RN</t>
  </si>
  <si>
    <t>TR 230/69 kV MOSSORO II TR2 RN</t>
  </si>
  <si>
    <t>TR 230/69 kV MOSSORO II TR1 RN</t>
  </si>
  <si>
    <t>RTB 230 kV 20 Mvar MOSSORO II RT1 RN</t>
  </si>
  <si>
    <t>RTB 13,8 kV 5 MVAr MOSSORO II RT3 RN</t>
  </si>
  <si>
    <t>RTB 13,8 kV 5 MVAr MOSSORO II RT2 RN</t>
  </si>
  <si>
    <t>RTB 13,8 kV 5 MVAr MOSSORO II RT1 RN</t>
  </si>
  <si>
    <t>MG 230 kV MOSSORO II MG1 RN</t>
  </si>
  <si>
    <t xml:space="preserve">MC 69 kV TT 69/13,8 kV MOSSORO II TA1 RN </t>
  </si>
  <si>
    <t>MC 69 kV TR 69/3,3 kV MOSSORO II TR5 RN</t>
  </si>
  <si>
    <t>MC 69 kV TR 230/69 kV MOSSORO II TR6 RN</t>
  </si>
  <si>
    <t xml:space="preserve">MC 69 kV TR 230/69 kV MOSSORO II TR3 RN </t>
  </si>
  <si>
    <t>MC 69 kV TR 230/69 kV MOSSORO II TR2 RN</t>
  </si>
  <si>
    <t>MC 69 kV TR 230/69 kV MOSSORO II TR1 RN</t>
  </si>
  <si>
    <t>MC 230 kV TR 230/69 kV MOSSORO II TR6 RN</t>
  </si>
  <si>
    <t xml:space="preserve">MC 230 kV TR 230/69 kV MOSSORO II TR3 RN </t>
  </si>
  <si>
    <t>MC 230 kV TR 230/69 kV MOSSORO II TR2 RN</t>
  </si>
  <si>
    <t>MC 230 kV TR 230/69 kV MOSSORO II TR1 RN</t>
  </si>
  <si>
    <t xml:space="preserve">MC 230 kV RTB 230 kV 20 Mvar MOSSORO II RT1 RN </t>
  </si>
  <si>
    <t xml:space="preserve">MC 13,8 kV TR 230/69 kV MOSSORO II TR2 RN </t>
  </si>
  <si>
    <t xml:space="preserve">MC 13,8 kV TR 230/69 kV MOSSORO II TR1 RN </t>
  </si>
  <si>
    <t xml:space="preserve">MC 13,8 kV RTB 13,8 kV 5 MVAr MOSSORO II RT3 RN </t>
  </si>
  <si>
    <t xml:space="preserve">MC 13,8 kV RTB 13,8 kV 5 MVAr MOSSORO II RT2 RN </t>
  </si>
  <si>
    <t xml:space="preserve">MC 13,8 kV RTB 13,8 kV 5 MVAr MOSSORO II RT1 RN </t>
  </si>
  <si>
    <t xml:space="preserve">MC 13,8 kV BC 13,8 kV 3,6 MVAr MOSSORO II BC4 RN </t>
  </si>
  <si>
    <t xml:space="preserve">MC 13,8 kV BC 13,8 kV 3,6 MVAr MOSSORO II BC3 RN </t>
  </si>
  <si>
    <t xml:space="preserve">MC 13,8 kV BC 13,8 kV 3,6 MVAr MOSSORO II BC2 RN </t>
  </si>
  <si>
    <t xml:space="preserve">MC 13,8 kV BC 13,8 kV 3,6 MVAr MOSSORO II BC1 RN </t>
  </si>
  <si>
    <t>IB 69 kV MG 230 kV MOSSORO II MG1 RN IB1</t>
  </si>
  <si>
    <t>IB 230 kV MG 230 kV MOSSORO II MG1 RN IB1</t>
  </si>
  <si>
    <t>EL 69 kV MOSSORO II  ROSADO-02J1</t>
  </si>
  <si>
    <t>EL 69 kV MOSSORO II  ROSADO 02J8</t>
  </si>
  <si>
    <t>EL 69 kV MOSSORO II  MOSSOROIII-02J2</t>
  </si>
  <si>
    <t>EL 69 kV MOSSORO II  MOSSORO I-02J3</t>
  </si>
  <si>
    <t>EL 69 kV MOSSORO II  MAISA-02J7</t>
  </si>
  <si>
    <t>EL 69 kV MOSSORO II  GROSSOS-02J6</t>
  </si>
  <si>
    <t>EL 69 kV MOSSORO II  C.AMARO-02J5</t>
  </si>
  <si>
    <t>EL 69 kV MOSSORO II  BARROCAS-02J4</t>
  </si>
  <si>
    <t>EL 69 kV MOSSORO II  BARAUNAS 02J9</t>
  </si>
  <si>
    <t xml:space="preserve">EL 230 kV MOSSORO II LT 230 kV QUIXERE /MOSSORO II C-1 CE/RN </t>
  </si>
  <si>
    <t>EL 230 kV MOSSORO II LT 230 kV MOSSORO IV /MOSSORO II C-1 RN</t>
  </si>
  <si>
    <t xml:space="preserve">EL 230 kV MOSSORO II LT 230 kV MOSSORO II /ACU II C-1 RN </t>
  </si>
  <si>
    <t>EL 230 kV MOSSORO II LT 230 kV BANABUIU /MOSSORO II C-2 CE/RN</t>
  </si>
  <si>
    <t>EL 230 kV MOSSORO II LT 230 kV BANABUIU /MOSSORO II C-1 CE/RN</t>
  </si>
  <si>
    <t>EL 230 kV MOSSORO II  AREIA BRANCA</t>
  </si>
  <si>
    <t>CE 20/-0 Mvar MOSSORO II CE1 RN</t>
  </si>
  <si>
    <t>BC 13,8 kV 3,6 MVAr MOSSORO II BC4 RN</t>
  </si>
  <si>
    <t>BC 13,8 kV 3,6 MVAr MOSSORO II BC3 RN</t>
  </si>
  <si>
    <t>BC 13,8 kV 3,6 MVAr MOSSORO II BC2 RN</t>
  </si>
  <si>
    <t>BC 13,8 kV 3,6 MVAr MOSSORO II BC1 RN</t>
  </si>
  <si>
    <t>MOSSORO IV</t>
  </si>
  <si>
    <t>TT 69/230 kV MOSSORO IV TT1 RN</t>
  </si>
  <si>
    <t>TR 230/69 kV MOSSORO IV TR1 RN</t>
  </si>
  <si>
    <t>MG 69 kV MOSSORO IV MG2 RN</t>
  </si>
  <si>
    <t>MG 230 kV MOSSORO IV MG1 RN</t>
  </si>
  <si>
    <t>MC 69 kV TT 69/230 kV MOSSORO IV TT1 RN</t>
  </si>
  <si>
    <t xml:space="preserve">MC 69 kV TR 230/69 kV MOSSORO IV TR1 RN </t>
  </si>
  <si>
    <t>MC 230 kV TR 230/69 kV MOSSORO IV TR1 RN</t>
  </si>
  <si>
    <t>IB 69 kV MG 69 kV MOSSORO IV MG2 RN IB1</t>
  </si>
  <si>
    <t>IB 230 kV MG 230 kV MOSSORO IV MG1 RN IB1</t>
  </si>
  <si>
    <t>EL 230 kV MOSSORO IV LT 230 kV MOSSORO IV /MOSSORO II C-1 RN</t>
  </si>
  <si>
    <t>MOXOTO</t>
  </si>
  <si>
    <t>TR 69/13,8 kV MOXOTO TR2 BA</t>
  </si>
  <si>
    <t>TR 69/13,8 kV MOXOTO TR1 BA</t>
  </si>
  <si>
    <t>MG 69 kV MOXOTO MG1 BA</t>
  </si>
  <si>
    <t>MC 69 kV TR 69/13,8 kV MOXOTO TR2 BA</t>
  </si>
  <si>
    <t>MC 69 kV TR 69/13,8 kV MOXOTO TR1 BA</t>
  </si>
  <si>
    <t>MC 13,8 kV TR 69/13,8 kV MOXOTO TR2 BA</t>
  </si>
  <si>
    <t>MC 13,8 kV TR 69/13,8 kV MOXOTO TR1 BA</t>
  </si>
  <si>
    <t>EL 69 kV MOXOTO LT 69 kV ZEBU /MOXOTO C-1 BA</t>
  </si>
  <si>
    <t xml:space="preserve">EL 69 kV MOXOTO LT 69 kV ABAIXADORA /MOXOTO C-1 BA </t>
  </si>
  <si>
    <t>EL 13,8 kV MOXOTO  DIST6</t>
  </si>
  <si>
    <t>EL 13,8 kV MOXOTO  DIST5</t>
  </si>
  <si>
    <t>EL 13,8 kV MOXOTO  DIST4</t>
  </si>
  <si>
    <t>EL 13,8 kV MOXOTO  DIST3</t>
  </si>
  <si>
    <t>EL 13,8 kV MOXOTO  DIST2</t>
  </si>
  <si>
    <t>EL 13,8 kV MOXOTO  DIST1</t>
  </si>
  <si>
    <t>MULUNGU</t>
  </si>
  <si>
    <t>TR 69/13,8 kV MULUNGU TR1-B BA</t>
  </si>
  <si>
    <t>TR 69/13,8 kV MULUNGU TR1-A BA</t>
  </si>
  <si>
    <t>MG 69 kV MULUNGU MG1 BA</t>
  </si>
  <si>
    <t>MC 13,8 kV TR 69/13,8 kV MULUNGU TR1-A BA</t>
  </si>
  <si>
    <t xml:space="preserve">EL 69 kV MULUNGU LT 69 kV ABAIXADORA /MULUNGU C-1 BA </t>
  </si>
  <si>
    <t>EL 69 kV MULUNGU  DIST1</t>
  </si>
  <si>
    <t>EL 13,8 kV MULUNGU  DIST5</t>
  </si>
  <si>
    <t>EL 13,8 kV MULUNGU  DIST4</t>
  </si>
  <si>
    <t>EL 13,8 kV MULUNGU  DIST3</t>
  </si>
  <si>
    <t>EL 13,8 kV MULUNGU  DIST2</t>
  </si>
  <si>
    <t>EL 13,8 kV MULUNGU  DIST1</t>
  </si>
  <si>
    <t>MUSSURE II</t>
  </si>
  <si>
    <t>TT 69/13,8 kV MUSSURE II TA2 PB</t>
  </si>
  <si>
    <t>TT 69/13,8 kV MUSSURE II TA1 PB</t>
  </si>
  <si>
    <t>TR 69/13,8 kV MUSSURE II TR5 PB</t>
  </si>
  <si>
    <t>TR 230/69 kV MUSSURE II TR4 PB</t>
  </si>
  <si>
    <t>TR 230/69 kV MUSSURE II TR3 PB</t>
  </si>
  <si>
    <t>TR 230/69 kV MUSSURE II TR2 PB</t>
  </si>
  <si>
    <t>TR 230/69 kV MUSSURE II TR1 PB</t>
  </si>
  <si>
    <t>MG 230 kV MUSSURE II MG1 PB</t>
  </si>
  <si>
    <t xml:space="preserve">MC 69 kV TT 69/13,8 kV MUSSURE II TA1 PB </t>
  </si>
  <si>
    <t>MC 69 kV TR 69/13,8 kV MUSSURE II TR5 PB</t>
  </si>
  <si>
    <t xml:space="preserve">MC 69 kV TR 230/69 kV MUSSURE II TR4 PB </t>
  </si>
  <si>
    <t>MC 69 kV TR 230/69 kV MUSSURE II TR3 PB</t>
  </si>
  <si>
    <t>MC 69 kV TR 230/69 kV MUSSURE II TR2 PB</t>
  </si>
  <si>
    <t>MC 69 kV TR 230/69 kV MUSSURE II TR1 PB</t>
  </si>
  <si>
    <t>MC 69 kV BC 69 kV 21,3 Mvar MUSSURE II BC1 PB</t>
  </si>
  <si>
    <t>MC 69 kV BC 69 kV 21,2 Mvar MUSSURE II BC2 PB</t>
  </si>
  <si>
    <t xml:space="preserve">MC 230 kV TR 230/69 kV MUSSURE II TR4 PB </t>
  </si>
  <si>
    <t>MC 230 kV TR 230/69 kV MUSSURE II TR3 PB</t>
  </si>
  <si>
    <t>MC 230 kV TR 230/69 kV MUSSURE II TR2 PB</t>
  </si>
  <si>
    <t>MC 230 kV TR 230/69 kV MUSSURE II TR1 PB</t>
  </si>
  <si>
    <t>IB 69 kV MG 230 kV MUSSURE II MG1 PB IB1</t>
  </si>
  <si>
    <t>IB 230 kV MG 230 kV MUSSURE II MG1 PB IB1</t>
  </si>
  <si>
    <t>EL 69 kV MUSSURE II  SANTA RITA-02J3</t>
  </si>
  <si>
    <t>EL 69 kV MUSSURE II  MUSSURE I-12J6</t>
  </si>
  <si>
    <t>EL 69 kV MUSSURE II  MANGABEIRA-02J8</t>
  </si>
  <si>
    <t>EL 69 kV MUSSURE II  J.PESSOA-02J1</t>
  </si>
  <si>
    <t>EL 69 kV MUSSURE II  ILHA BISTO-02J7</t>
  </si>
  <si>
    <t>EL 69 kV MUSSURE II  CRISTO-02J2</t>
  </si>
  <si>
    <t xml:space="preserve">EL 230 kV MUSSURE II LT 230 kV SANTA RITA II /MUSSURE II C-1 PB </t>
  </si>
  <si>
    <t>EL 230 kV MUSSURE II LT 230 kV GOIANINHA /MUSSURE II C-2 PE/PB</t>
  </si>
  <si>
    <t>BC 69 kV 21,3 Mvar MUSSURE II BC1 PB</t>
  </si>
  <si>
    <t>BC 69 kV 21,2 Mvar MUSSURE II BC2 PB</t>
  </si>
  <si>
    <t>N.S.SOCORRO</t>
  </si>
  <si>
    <t>TT 69/0 kV N.S.SOCORRO TT1 SE</t>
  </si>
  <si>
    <t>TR 230/69 kV N.S.SOCORRO TR2 SE</t>
  </si>
  <si>
    <t>TR 230/69 kV N.S.SOCORRO TR1 SE</t>
  </si>
  <si>
    <t>MG 230 kV N.S.SOCORRO MG1 SE</t>
  </si>
  <si>
    <t>MC 69 kV TT 69/0 kV N.S.SOCORRO TT1 SE</t>
  </si>
  <si>
    <t xml:space="preserve">MC 69 kV TR 230/69 kV N.S.SOCORRO TR2 SE </t>
  </si>
  <si>
    <t xml:space="preserve">MC 69 kV TR 230/69 kV N.S.SOCORRO TR1 SE </t>
  </si>
  <si>
    <t>MC 230 kV TR 230/69 kV N.S.SOCORRO TR2 SE</t>
  </si>
  <si>
    <t>MC 230 kV TR 230/69 kV N.S.SOCORRO TR1 SE</t>
  </si>
  <si>
    <t>IB 69 kV MG 230 kV N.S.SOCORRO MG1 SE IB1</t>
  </si>
  <si>
    <t>IB 230 kV MG 230 kV N.S.SOCORRO MG1 SE IB1</t>
  </si>
  <si>
    <t>EL 69 kV N.S.SOCORRO  DIST5</t>
  </si>
  <si>
    <t>EL 69 kV N.S.SOCORRO  DIST4</t>
  </si>
  <si>
    <t>EL 69 kV N.S.SOCORRO  DIST3</t>
  </si>
  <si>
    <t>EL 69 kV N.S.SOCORRO  DIST2</t>
  </si>
  <si>
    <t>EL 69 kV N.S.SOCORRO  DIST1</t>
  </si>
  <si>
    <t>EL 230 kV N.S.SOCORRO LT 230 kV N.S.SOCORRO /JARDIM C-2 SE</t>
  </si>
  <si>
    <t>NATAL II</t>
  </si>
  <si>
    <t>TT 69/13,8 kV NATAL II TA2 RN</t>
  </si>
  <si>
    <t>TT 69/13,8 kV NATAL II TA1 RN</t>
  </si>
  <si>
    <t>TR 69/3,3 kV NATAL II TR7 RN</t>
  </si>
  <si>
    <t>TR 69/3,3 kV NATAL II TR6 RN</t>
  </si>
  <si>
    <t>TR 69/13,8 kV NATAL II TR5 RN</t>
  </si>
  <si>
    <t>TR 230/69 kV NATAL II TR8 RN</t>
  </si>
  <si>
    <t>TR 230/69 kV NATAL II TR4 RN</t>
  </si>
  <si>
    <t>TR 230/69 kV NATAL II TR3 RN</t>
  </si>
  <si>
    <t>TR 230/69 kV NATAL II TR2 RN</t>
  </si>
  <si>
    <t>TR 230/69 kV NATAL II TR1 RN</t>
  </si>
  <si>
    <t>RTL 230 kV 9,9 MVAr NATAL II RT3 RN</t>
  </si>
  <si>
    <t>RTL 230 kV 9,9 MVAr NATAL II RT2 RN</t>
  </si>
  <si>
    <t>RTB 230 kV 30 MVAr NATAL II RT1 RN</t>
  </si>
  <si>
    <t>MG 230 kV NATAL II MG1 RN</t>
  </si>
  <si>
    <t xml:space="preserve">MC 69 kV TT 69/13,8 kV NATAL II TA2 RN </t>
  </si>
  <si>
    <t xml:space="preserve">MC 69 kV TT 69/13,8 kV NATAL II TA1 RN </t>
  </si>
  <si>
    <t>MC 69 kV TR 69/3,3 kV NATAL II TR7 RN</t>
  </si>
  <si>
    <t>MC 69 kV TR 69/3,3 kV NATAL II TR6 RN</t>
  </si>
  <si>
    <t xml:space="preserve">MC 69 kV TR 230/69 kV NATAL II TR8 RN </t>
  </si>
  <si>
    <t>MC 69 kV TR 230/69 kV NATAL II TR4 RN</t>
  </si>
  <si>
    <t>MC 69 kV TR 230/69 kV NATAL II TR3 RN</t>
  </si>
  <si>
    <t>MC 69 kV TR 230/69 kV NATAL II TR2 RN</t>
  </si>
  <si>
    <t>MC 69 kV TR 230/69 kV NATAL II TR1 RN</t>
  </si>
  <si>
    <t>MC 69 kV BC 69 kV 21,3 Mvar NATAL II BC4 RN</t>
  </si>
  <si>
    <t>MC 69 kV BC 69 kV 21,3 Mvar NATAL II BC3 RN</t>
  </si>
  <si>
    <t>MC 69 kV BC 69 kV 21,3 Mvar NATAL II BC2 RN</t>
  </si>
  <si>
    <t>MC 69 kV BC 69 kV 21,3 Mvar NATAL II BC1 RN</t>
  </si>
  <si>
    <t xml:space="preserve">MC 230 kV TR 230/69 kV NATAL II TR8 RN </t>
  </si>
  <si>
    <t>MC 230 kV TR 230/69 kV NATAL II TR4 RN</t>
  </si>
  <si>
    <t>MC 230 kV TR 230/69 kV NATAL II TR3 RN</t>
  </si>
  <si>
    <t>MC 230 kV TR 230/69 kV NATAL II TR2 RN</t>
  </si>
  <si>
    <t>MC 230 kV TR 230/69 kV NATAL II TR1 RN</t>
  </si>
  <si>
    <t>MC 230 kV RTL 230 kV 9,9 MVAr NATAL II RT3 RN</t>
  </si>
  <si>
    <t>MC 230 kV RTL 230 kV 9,9 MVAr NATAL II RT2 RN</t>
  </si>
  <si>
    <t xml:space="preserve">MC 230 kV RTB 230 kV 30 MVAr NATAL II RT1 RN </t>
  </si>
  <si>
    <t>IB 69 kV MG 230 kV NATAL II MG1 RN IB1</t>
  </si>
  <si>
    <t>IB 230 kV MG 230 kV NATAL II MG1 RN IB1</t>
  </si>
  <si>
    <t>EL 69 kV NATAL II  RIBEIRA-02J3</t>
  </si>
  <si>
    <t>EL 69 kV NATAL II  PARNAMIRIM-02J8</t>
  </si>
  <si>
    <t>EL 69 kV NATAL II  PARNAMIRIM-02J6</t>
  </si>
  <si>
    <t>EL 69 kV NATAL II  NEOPOLIS-02J9</t>
  </si>
  <si>
    <t>EL 69 kV NATAL II  NATAL I-02J1</t>
  </si>
  <si>
    <t>EL 69 kV NATAL II  IGAPO-02J7</t>
  </si>
  <si>
    <t>EL 69 kV NATAL II  IGAPO-02J5</t>
  </si>
  <si>
    <t>EL 69 kV NATAL II  IGAPO-02J4</t>
  </si>
  <si>
    <t>EL 69 kV NATAL II  CENTRO-12J2</t>
  </si>
  <si>
    <t xml:space="preserve">EL 230 kV NATAL II LT 230 kV PARAISO /NATAL II C-2 RN </t>
  </si>
  <si>
    <t>EL 230 kV NATAL II LT 230 kV PARAISO /NATAL II C-1 RN</t>
  </si>
  <si>
    <t xml:space="preserve">EL 230 kV NATAL II LT 230 kV NATAL III /NATAL II C-2 RN </t>
  </si>
  <si>
    <t xml:space="preserve">EL 230 kV NATAL II LT 230 kV NATAL III /NATAL II C-1 RN </t>
  </si>
  <si>
    <t>EL 13,8 kV NATAL II  AUXIL1</t>
  </si>
  <si>
    <t>CE 20/-0 Mvar NATAL II CE2 RN</t>
  </si>
  <si>
    <t>CE 20/-0 Mvar NATAL II CE1 RN</t>
  </si>
  <si>
    <t>BC 69 kV 21,3 Mvar NATAL II BC4 RN</t>
  </si>
  <si>
    <t>BC 69 kV 21,3 Mvar NATAL II BC3 RN</t>
  </si>
  <si>
    <t>BC 69 kV 21,3 Mvar NATAL II BC2 RN</t>
  </si>
  <si>
    <t>BC 69 kV 21,3 Mvar NATAL II BC1 RN</t>
  </si>
  <si>
    <t>NATAL III</t>
  </si>
  <si>
    <t>TT 69/0 kV NATAL III TT1 RN</t>
  </si>
  <si>
    <t>TR 230/69 kV NATAL III TR3 RN</t>
  </si>
  <si>
    <t>TR 230/69 kV NATAL III TR2 RN</t>
  </si>
  <si>
    <t>TR 230/69 kV NATAL III TR1 RN</t>
  </si>
  <si>
    <t>MG 230 kV NATAL III MG1 RN</t>
  </si>
  <si>
    <t>MC 69 kV TT 69/0 kV NATAL III TT1 RN</t>
  </si>
  <si>
    <t>MC 69 kV TR 230/69 kV NATAL III TR3 RN</t>
  </si>
  <si>
    <t>MC 69 kV TR 230/69 kV NATAL III TR2 RN</t>
  </si>
  <si>
    <t>MC 69 kV TR 230/69 kV NATAL III TR1 RN</t>
  </si>
  <si>
    <t>MC 230 kV TR 230/69 kV NATAL III TR3 RN</t>
  </si>
  <si>
    <t>MC 230 kV TR 230/69 kV NATAL III TR2 RN</t>
  </si>
  <si>
    <t>MC 230 kV TR 230/69 kV NATAL III TR1 RN</t>
  </si>
  <si>
    <t>IB 69 kV MG 230 kV NATAL III MG1 RN IB1</t>
  </si>
  <si>
    <t>IB 230 kV MG 230 kV NATAL III MG1 RN IB1</t>
  </si>
  <si>
    <t>EL 69 kV NATAL III  DIST4</t>
  </si>
  <si>
    <t>EL 69 kV NATAL III  DIST3</t>
  </si>
  <si>
    <t>EL 69 kV NATAL III  DIST2</t>
  </si>
  <si>
    <t>EL 69 kV NATAL III  DIST1</t>
  </si>
  <si>
    <t>OLINDINA</t>
  </si>
  <si>
    <t>TR 230/13,8 kV OLINDINA TR1 BA</t>
  </si>
  <si>
    <t>RTN 69 kV 0 Mvar OLINDINA RTN2 BA</t>
  </si>
  <si>
    <t>RTN 69 kV 0 Mvar OLINDINA RTN1 BA</t>
  </si>
  <si>
    <t>RTL 500 kV 50 Mvar OLINDINA RTR1 BA</t>
  </si>
  <si>
    <t>RTL 500 kV 150 MVAr OLINDINA RT2 BA</t>
  </si>
  <si>
    <t>RTL 500 kV 150 MVAr OLINDINA RT1 BA</t>
  </si>
  <si>
    <t>MG 500 kV OLINDINA MG1 BA</t>
  </si>
  <si>
    <t xml:space="preserve">MC 69 kV RTN 69 kV 0 Mvar OLINDINA RTN2 BA </t>
  </si>
  <si>
    <t xml:space="preserve">MC 69 kV RTN 69 kV 0 Mvar OLINDINA RTN1 BA </t>
  </si>
  <si>
    <t xml:space="preserve">MC 500 kV RTL 500 kV 150 MVAr OLINDINA RT2 BA </t>
  </si>
  <si>
    <t xml:space="preserve">MC 500 kV RTL 500 kV 150 MVAr OLINDINA RT1 BA </t>
  </si>
  <si>
    <t xml:space="preserve">MC 230 kV TR 230/13,8 kV OLINDINA TR1 BA </t>
  </si>
  <si>
    <t xml:space="preserve">MC 13,8 kV TR 13,8/0,46 kV OLINDINA TR3 BA </t>
  </si>
  <si>
    <t>MC 13,8 kV TR 13,8/0,46 kV OLINDINA TR2 BA</t>
  </si>
  <si>
    <t>IB 500 kV MG 500 kV OLINDINA MG1 BA IB3</t>
  </si>
  <si>
    <t>IB 500 kV MG 500 kV OLINDINA MG1 BA IB2</t>
  </si>
  <si>
    <t>IB 500 kV MG 500 kV OLINDINA MG1 BA IB1</t>
  </si>
  <si>
    <t>EL 500 kV OLINDINA LT 500 kV P. AFONSO IV /OLINDINA C-1 BA</t>
  </si>
  <si>
    <t>EL 500 kV OLINDINA LT 500 kV OLINDINA /US. L.GONZAGA C-1 BA/PE</t>
  </si>
  <si>
    <t>EL 500 kV OLINDINA LT 500 kV OLINDINA /CAMACARI II C-2 BA</t>
  </si>
  <si>
    <t>EL 500 kV OLINDINA LT 500 kV OLINDINA /CAMACARI II C-1 BA</t>
  </si>
  <si>
    <t xml:space="preserve">EL 230 kV OLINDINA LT 230 kV OLINDINA /RL (CIC. DANTAS / CATU) C-2 BA </t>
  </si>
  <si>
    <t xml:space="preserve">EL 230 kV OLINDINA LT 230 kV OLINDINA /RL (CIC. DANTAS / CATU) C-1 BA </t>
  </si>
  <si>
    <t>EL 13,8 kV OLINDINA  N.SOURE-01Y1</t>
  </si>
  <si>
    <t>TR 500/230 kV P. AFONSO IV TRR1 BA</t>
  </si>
  <si>
    <t>TR  500/230  kV P. AFONSO IV   TR8 BA</t>
  </si>
  <si>
    <t>TR  500/230  kV P. AFONSO IV   TR7 BA</t>
  </si>
  <si>
    <t>MG 500 kV P. AFONSO IV MG1 BA</t>
  </si>
  <si>
    <t>MC 500 kV TR  500/230  kV P. AFONSO IV   TR8 BA</t>
  </si>
  <si>
    <t>MC 500 kV TR  500/230  kV P. AFONSO IV   TR7 BA</t>
  </si>
  <si>
    <t>MC 230 kV TR  500/230  kV P. AFONSO IV   TR8 BA MC1</t>
  </si>
  <si>
    <t>MC 230 kV TR  500/230  kV P. AFONSO IV   TR7 BA MC2</t>
  </si>
  <si>
    <t>MC 13,8 kV TR 18/13,8 kV P. AFONSO IV TR2 BA</t>
  </si>
  <si>
    <t>MC 13,8 kV TR 18/13,8 kV P. AFONSO IV TR1 BA</t>
  </si>
  <si>
    <t>IB 500 kV MG 500 kV P. AFONSO IV MG1 BA IB7</t>
  </si>
  <si>
    <t>IB 500 kV MG 500 kV P. AFONSO IV MG1 BA IB6</t>
  </si>
  <si>
    <t>IB 500 kV MG 500 kV P. AFONSO IV MG1 BA IB5</t>
  </si>
  <si>
    <t>IB 500 kV MG 500 kV P. AFONSO IV MG1 BA IB4</t>
  </si>
  <si>
    <t>IB 500 kV MG 500 kV P. AFONSO IV MG1 BA IB3</t>
  </si>
  <si>
    <t>IB 500 kV MG 500 kV P. AFONSO IV MG1 BA IB2</t>
  </si>
  <si>
    <t>IB 500 kV MG 500 kV P. AFONSO IV MG1 BA IB1</t>
  </si>
  <si>
    <t xml:space="preserve">EL 500 kV P. AFONSO IV LT 500 kV P. AFONSO IV /USINA XINGO C-1 BA/AL </t>
  </si>
  <si>
    <t>EL 500 kV P. AFONSO IV LT 500 kV P. AFONSO IV /USINA PA-IV C-6 BA</t>
  </si>
  <si>
    <t>EL 500 kV P. AFONSO IV LT 500 kV P. AFONSO IV /USINA PA-IV C-5 BA</t>
  </si>
  <si>
    <t>EL 500 kV P. AFONSO IV LT 500 kV P. AFONSO IV /USINA PA-IV C-4 BA</t>
  </si>
  <si>
    <t>EL 500 kV P. AFONSO IV LT 500 kV P. AFONSO IV /USINA PA-IV C-3 BA</t>
  </si>
  <si>
    <t>EL 500 kV P. AFONSO IV LT 500 kV P. AFONSO IV /USINA PA-IV C-2 BA</t>
  </si>
  <si>
    <t>EL 500 kV P. AFONSO IV LT 500 kV P. AFONSO IV /USINA PA-IV C-1 BA</t>
  </si>
  <si>
    <t>EL 500 kV P. AFONSO IV LT 500 kV P. AFONSO IV /US. L.GONZAGA C-1 BA/PE</t>
  </si>
  <si>
    <t>EL 500 kV P. AFONSO IV LT 500 kV P. AFONSO IV /OLINDINA C-1 BA</t>
  </si>
  <si>
    <t>EL 500 kV P. AFONSO IV LT 500 kV P. AFONSO IV /ANGELIM II C-1 BA/PE</t>
  </si>
  <si>
    <t>IB 230 kV MG 230 kV P.AFONSO III MG1 AL IB2</t>
  </si>
  <si>
    <t>IB 230 kV MG 230 kV P.AFONSO III MG1 AL IB1</t>
  </si>
  <si>
    <t>IB 230 kV MG 230 kV POCOES II MG1 BA IB1</t>
  </si>
  <si>
    <t>EL 230 kV P.AFONSO III LT 230 kV U. A. SALES /P.AFONSO III C-2 BA/AL</t>
  </si>
  <si>
    <t>EL 230 kV P.AFONSO III LT 230 kV U. A. SALES /P.AFONSO III C-1 BA/AL</t>
  </si>
  <si>
    <t xml:space="preserve">EL 230 kV P.AFONSO III LT 230 kV P.AFONSO III /ZEBU C-2 AL </t>
  </si>
  <si>
    <t xml:space="preserve">EL 230 kV P.AFONSO III LT 230 kV P.AFONSO III /ZEBU C-1 AL </t>
  </si>
  <si>
    <t>EL 230 kV P.AFONSO III LT 230 kV P.AFONSO III /USINA PA-III C-4 AL/BA</t>
  </si>
  <si>
    <t>EL 138 kV POCOES II  DIST3</t>
  </si>
  <si>
    <t>EL 138 kV POCOES II  DIST2</t>
  </si>
  <si>
    <t>EL 230 kV P.AFONSO III LT 230 kV P.AFONSO III /USINA PA-III C-3 AL/BA</t>
  </si>
  <si>
    <t>EL 230 kV P.AFONSO III LT 230 kV P.AFONSO III /USINA PA-III C-2 AL/BA</t>
  </si>
  <si>
    <t>EL 138 kV POCOES II  DIST1</t>
  </si>
  <si>
    <t>EL 230 kV P.AFONSO III LT 230 kV P.AFONSO III /USINA PA-III C-1 AL/BA</t>
  </si>
  <si>
    <t>EL 230 kV P.AFONSO III LT 230 kV P.AFONSO III /USINA PA-II C-5 AL/BA</t>
  </si>
  <si>
    <t>EL 230 kV P.AFONSO III LT 230 kV P.AFONSO III /USINA PA-II C-4 AL/BA</t>
  </si>
  <si>
    <t>EL 230 kV P.AFONSO III LT 230 kV P.AFONSO III /TACARUTU C-1 AL/PE</t>
  </si>
  <si>
    <t>EL 230 kV P.AFONSO III LT 230 kV P.AFONSO III /ITABAIANA C-2 AL/SE</t>
  </si>
  <si>
    <t>EL 230 kV P.AFONSO III LT 230 kV P.AFONSO III /ITABAIANA C-1 AL/SE</t>
  </si>
  <si>
    <t xml:space="preserve">EL 230 kV P.AFONSO III LT 230 kV P.AFONSO III /GARANHUNS II C-4 AL/PE </t>
  </si>
  <si>
    <t xml:space="preserve">EL 230 kV P.AFONSO III LT 230 kV P.AFONSO III /GARANHUNS II C-3 AL/PE </t>
  </si>
  <si>
    <t xml:space="preserve">EL 230 kV P.AFONSO III LT 230 kV P.AFONSO III /GARANHUNS II C-2 AL/PE </t>
  </si>
  <si>
    <t>EL 230 kV P.AFONSO III LT 230 kV P.AFONSO III /CIC. DANTAS C-2 AL/BA</t>
  </si>
  <si>
    <t>EL 230 kV P.AFONSO III LT 230 kV P.AFONSO III /CIC. DANTAS C-1 AL/BA</t>
  </si>
  <si>
    <t>EL 230 kV P.AFONSO III LT 230 kV P.AFONSO III /BOM NOME C-3 AL/PE</t>
  </si>
  <si>
    <t>EL 230 kV P.AFONSO III LT 230 kV P.AFONSO III /BOM NOME C-2 AL/PE</t>
  </si>
  <si>
    <t xml:space="preserve">EL 230 kV P.AFONSO III LT 230 kV P.AFONSO III /ANGELIM C-1 AL/PE </t>
  </si>
  <si>
    <t>EL 13,8 kV P.AFONSO III  AUXIL2</t>
  </si>
  <si>
    <t>EL 13,8 kV P.AFONSO III  AUXIL1</t>
  </si>
  <si>
    <t>PARAISO</t>
  </si>
  <si>
    <t>TR 230/138 kV PARAISO TR2 RN</t>
  </si>
  <si>
    <t>TR 230/138 kV PARAISO TR1 RN</t>
  </si>
  <si>
    <t>MG 230 kV PARAISO MG1 RN</t>
  </si>
  <si>
    <t>MC 230 kV TR 230/138 kV PARAISO TR2 RN</t>
  </si>
  <si>
    <t>MC 230 kV TR 230/138 kV PARAISO TR1 RN</t>
  </si>
  <si>
    <t>MC 138 kV TR 230/138 kV PARAISO TR2 RN</t>
  </si>
  <si>
    <t>MC 138 kV TR 230/138 kV PARAISO TR1 RN</t>
  </si>
  <si>
    <t>IB 230 kV MG 230 kV PARAISO MG1 RN IB1</t>
  </si>
  <si>
    <t>IB 138 kV MG 230 kV PARAISO MG1 RN IB1</t>
  </si>
  <si>
    <t xml:space="preserve">EL 230 kV PARAISO LT 230 kV PARAISO /NATAL II C-2 RN </t>
  </si>
  <si>
    <t xml:space="preserve">EL 230 kV PARAISO LT 230 kV PARAISO /NATAL II C-1 RN </t>
  </si>
  <si>
    <t>EL 230 kV PARAISO LT 230 kV PARAISO /LAGOA NOVA II C-1 RN</t>
  </si>
  <si>
    <t>EL 230 kV PARAISO LT 230 kV PARAISO /ACU II C-2 RN</t>
  </si>
  <si>
    <t xml:space="preserve">EL 230 kV PARAISO LT 230 kV C.GRANDE II /PARAISO C-2 PB/RN </t>
  </si>
  <si>
    <t xml:space="preserve">EL 230 kV PARAISO LT 230 kV C.GRANDE II /PARAISO C-1 PB/RN </t>
  </si>
  <si>
    <t>EL 138 kV PARAISO LT 138 kV PILOES /PARAISO C-1 PB/RN</t>
  </si>
  <si>
    <t>EL 138 kV PARAISO LT 138 kV PARAISO /SANTA CRUZ II C-1 RN</t>
  </si>
  <si>
    <t>TT 69/0 kV PAU FERRO TA2 PE</t>
  </si>
  <si>
    <t>TT 69/0 kV PAU FERRO TA1 PE</t>
  </si>
  <si>
    <t>TR 230/69 kV PAU FERRO TR3 PE</t>
  </si>
  <si>
    <t>TR 230/69 kV PAU FERRO TR2 PE</t>
  </si>
  <si>
    <t>TR 230/69 kV PAU FERRO TR1 PE</t>
  </si>
  <si>
    <t>TR 230/69 kV PAU FERRO TR04 PE</t>
  </si>
  <si>
    <t xml:space="preserve">MC 69 kV TT 69/0 kV PAU FERRO TA2 PE </t>
  </si>
  <si>
    <t xml:space="preserve">MC 69 kV TT 69/0 kV PAU FERRO TA1 PE </t>
  </si>
  <si>
    <t>MC 69 kV TR 230/69 kV PAU FERRO TR3 PE</t>
  </si>
  <si>
    <t xml:space="preserve">MC 69 kV TR 230/69 kV PAU FERRO TR2 PE </t>
  </si>
  <si>
    <t xml:space="preserve">MC 69 kV TR 230/69 kV PAU FERRO TR1 PE </t>
  </si>
  <si>
    <t>MC 69 kV TR 230/69 kV PAU FERRO TR04 PE</t>
  </si>
  <si>
    <t>MC 230 kV TR 230/69 kV PAU FERRO TR3 PE</t>
  </si>
  <si>
    <t xml:space="preserve">MC 230 kV TR 230/69 kV PAU FERRO TR2 PE </t>
  </si>
  <si>
    <t xml:space="preserve">MC 230 kV TR 230/69 kV PAU FERRO TR1 PE </t>
  </si>
  <si>
    <t>MC 230 kV TR 230/69 kV PAU FERRO TR04 PE</t>
  </si>
  <si>
    <t>IB 69 kV MG 230 kV PAU FERRO MG1 PE IB1</t>
  </si>
  <si>
    <t>IB 230 kV MG 230 kV PAU FERRO MG1 PE IB1</t>
  </si>
  <si>
    <t>EL 69 kV PAU FERRO  PAU FERRO-02N6</t>
  </si>
  <si>
    <t>EL 69 kV PAU FERRO  PAU FERRO-02N5</t>
  </si>
  <si>
    <t>EL 69 kV PAU FERRO  MONJOPE 02N4</t>
  </si>
  <si>
    <t>EL 69 kV PAU FERRO  MONJOPE 02N3</t>
  </si>
  <si>
    <t xml:space="preserve">EL 230 kV PAU FERRO LT 230 kV RECIFE II /PAU FERRO C-2 PE </t>
  </si>
  <si>
    <t xml:space="preserve">EL 230 kV PAU FERRO LT 230 kV RECIFE II /PAU FERRO C-1 PE </t>
  </si>
  <si>
    <t xml:space="preserve">EL 230 kV PAU FERRO LT 230 kV PAU FERRO /MIRUEIRA II C-2 PE </t>
  </si>
  <si>
    <t xml:space="preserve">EL 230 kV PAU FERRO LT 230 kV PAU FERRO /MIRUEIRA II C-1 PE </t>
  </si>
  <si>
    <t xml:space="preserve">EL 230 kV PAU FERRO LT 230 kV PAU FERRO /C.GRANDE II C-2 PE/PB </t>
  </si>
  <si>
    <t xml:space="preserve">EL 230 kV PAU FERRO LT 230 kV COTEMINAS /PAU FERRO C-1 PB/PE </t>
  </si>
  <si>
    <t>EL 230 kV PAU FERRO  FIAT 2</t>
  </si>
  <si>
    <t>EL 230 kV PAU FERRO  FIAT 1</t>
  </si>
  <si>
    <t>PENEDO</t>
  </si>
  <si>
    <t>TT 69/13,8 kV PENEDO TA1 AL</t>
  </si>
  <si>
    <t>TT 69/0 kV PENEDO TA2 AL</t>
  </si>
  <si>
    <t>TR 230/69 kV PENEDO TR3 AL</t>
  </si>
  <si>
    <t>TR 230/69 kV PENEDO TR2 AL</t>
  </si>
  <si>
    <t>TR 230/69 kV PENEDO TR1 AL</t>
  </si>
  <si>
    <t>RTL 230 kV 10 Mvar PENEDO RT1 AL</t>
  </si>
  <si>
    <t>MG 230 kV PENEDO MG1 AL</t>
  </si>
  <si>
    <t xml:space="preserve">MC 69 kV TT 69/0 kV PENEDO TA2 AL </t>
  </si>
  <si>
    <t xml:space="preserve">MC 69 kV TR 230/69 kV PENEDO TR3 AL </t>
  </si>
  <si>
    <t xml:space="preserve">MC 69 kV TR 230/69 kV PENEDO TR2 AL </t>
  </si>
  <si>
    <t xml:space="preserve">MC 69 kV TR 230/69 kV PENEDO TR1 AL </t>
  </si>
  <si>
    <t xml:space="preserve">MC 230 kV TR 230/69 kV PENEDO TR3 AL </t>
  </si>
  <si>
    <t xml:space="preserve">MC 230 kV TR 230/69 kV PENEDO TR2 AL </t>
  </si>
  <si>
    <t xml:space="preserve">MC 230 kV TR 230/69 kV PENEDO TR1 AL </t>
  </si>
  <si>
    <t xml:space="preserve">MC 230 kV RTL 230 kV 10 Mvar PENEDO RT1 AL </t>
  </si>
  <si>
    <t>MC 230 kV BC 230 kV 15 Mvar PENEDO BC2 AL</t>
  </si>
  <si>
    <t>MC 230 kV BC 230 kV 15 Mvar PENEDO BC1 AL</t>
  </si>
  <si>
    <t>IB 69 kV MG 230 kV PENEDO MG1 AL IB1</t>
  </si>
  <si>
    <t>IB 230 kV MG 230 kV PENEDO MG1 AL IB1</t>
  </si>
  <si>
    <t>EL 69 kV PENEDO  PERIPERI 02C8</t>
  </si>
  <si>
    <t>EL 69 kV PENEDO  MARITUBA 02C5</t>
  </si>
  <si>
    <t>EL 69 kV PENEDO  MARITUBA 02C3</t>
  </si>
  <si>
    <t>EL 69 kV PENEDO  CARAPICHO 02C2</t>
  </si>
  <si>
    <t>EL 69 kV PENEDO  CARAPICHO 02C1</t>
  </si>
  <si>
    <t>EL 69 kV PENEDO  BOA CICA 02C4</t>
  </si>
  <si>
    <t>EL 69 kV PENEDO  ARAPIRACA 02C7</t>
  </si>
  <si>
    <t>EL 69 kV PENEDO  ARAPIRACA 02C6</t>
  </si>
  <si>
    <t>EL 230 kV PENEDO LT 230 kV N.S.SOCORRO /PENEDO C-1 SE/AL</t>
  </si>
  <si>
    <t xml:space="preserve">EL 230 kV PENEDO LT 230 kV ARAPIRACA III /PENEDO C-1 AL </t>
  </si>
  <si>
    <t>BC 230 kV 15 Mvar PENEDO BC2 AL</t>
  </si>
  <si>
    <t>BC 230 kV 15 Mvar PENEDO BC1 AL</t>
  </si>
  <si>
    <t>PICI II</t>
  </si>
  <si>
    <t>TR 230/69 kV PICI II TR5 CE</t>
  </si>
  <si>
    <t>TR 230/69 kV PICI II TR4 CE</t>
  </si>
  <si>
    <t>TR 230/69 kV PICI II TR3 CE</t>
  </si>
  <si>
    <t>TR 230/69 kV PICI II TR2 CE</t>
  </si>
  <si>
    <t>TR 230/69 kV PICI II TR1 CE</t>
  </si>
  <si>
    <t>MG 230 kV PICI II MG1 CE</t>
  </si>
  <si>
    <t>MC 69 kV TR 230/69 kV PICI II TR4 CE</t>
  </si>
  <si>
    <t xml:space="preserve">MC 69 kV TR 230/69 kV PICI II TR3 CE </t>
  </si>
  <si>
    <t>MC 69 kV TR 230/69 kV PICI II TR2 CE</t>
  </si>
  <si>
    <t>MC 69 kV TR 230/69 kV PICI II TR1 CE</t>
  </si>
  <si>
    <t>MC 230 kV TR 230/69 kV PICI II TR5 CE</t>
  </si>
  <si>
    <t>MC 230 kV TR 230/69 kV PICI II TR4 CE</t>
  </si>
  <si>
    <t xml:space="preserve">MC 230 kV TR 230/69 kV PICI II TR3 CE </t>
  </si>
  <si>
    <t>MC 230 kV TR 230/69 kV PICI II TR2 CE</t>
  </si>
  <si>
    <t xml:space="preserve">MC 230 kV TR 230/69 kV PICI II TR1 CE </t>
  </si>
  <si>
    <t>IB 230 kV MG 230 kV PICI II MG1 CE IB1</t>
  </si>
  <si>
    <t>EL 230 kV PICI II LT 230 kV FORTALEZA II /PICI II C-2 CE</t>
  </si>
  <si>
    <t>EL 230 kV PICI II LT 230 kV FORTALEZA II /PICI II C-1 CE</t>
  </si>
  <si>
    <t>PICOS</t>
  </si>
  <si>
    <t>TT 69/13,8 kV PICOS TA1 PI</t>
  </si>
  <si>
    <t>TR 69/69 kV PICOS TREG1 PI</t>
  </si>
  <si>
    <t>TR 230/69 kV PICOS TR4 PI</t>
  </si>
  <si>
    <t>TR 230/69 kV PICOS TR3 PI</t>
  </si>
  <si>
    <t>TR 230/69 kV PICOS TR2 PI</t>
  </si>
  <si>
    <t>TR 230/69 kV PICOS TR1 PI</t>
  </si>
  <si>
    <t>RTL 230 kV 15 Mvar PICOS RT2 PI</t>
  </si>
  <si>
    <t>RTB 230 kV 15 Mvar PICOS RT1 PI</t>
  </si>
  <si>
    <t>MG 230 kV PICOS MG1 PI</t>
  </si>
  <si>
    <t xml:space="preserve">MC 69 kV TT 69/13,8 kV PICOS TA1 PI </t>
  </si>
  <si>
    <t>MC 69 kV TR 230/69 kV PICOS TR4 PI</t>
  </si>
  <si>
    <t xml:space="preserve">MC 69 kV TR 230/69 kV PICOS TR3 PI </t>
  </si>
  <si>
    <t>MC 69 kV TR 230/69 kV PICOS TR2 PI</t>
  </si>
  <si>
    <t xml:space="preserve">MC 69 kV TR 230/69 kV PICOS TR1 PI </t>
  </si>
  <si>
    <t>MC 230 kV TR 230/69 kV PICOS TR4 PI</t>
  </si>
  <si>
    <t xml:space="preserve">MC 230 kV TR 230/69 kV PICOS TR3 PI </t>
  </si>
  <si>
    <t>MC 230 kV TR 230/69 kV PICOS TR2 PI</t>
  </si>
  <si>
    <t xml:space="preserve">MC 230 kV TR 230/69 kV PICOS TR1 PI </t>
  </si>
  <si>
    <t xml:space="preserve">MC 230 kV RTL 230 kV 15 Mvar PICOS RT2 PI </t>
  </si>
  <si>
    <t xml:space="preserve">MC 230 kV RTB 230 kV 15 Mvar PICOS RT1 PI </t>
  </si>
  <si>
    <t>MC 230 kV BC 230 kV 17 Mvar PICOS BC2 PI</t>
  </si>
  <si>
    <t>MC 230 kV BC 230 kV 17 Mvar PICOS BC1 PI</t>
  </si>
  <si>
    <t>MC 230 kV BC 230 kV 15 Mvar PICOS BC3 PI</t>
  </si>
  <si>
    <t>IB 69 kV MG 230 kV PICOS MG1 PI IB1</t>
  </si>
  <si>
    <t>IB 230 kV MG 230 kV PICOS MG1 PI IB1</t>
  </si>
  <si>
    <t>EL 69 kV PICOS  DIST4</t>
  </si>
  <si>
    <t>EL 69 kV PICOS  DIST3</t>
  </si>
  <si>
    <t>EL 69 kV PICOS  DIST2</t>
  </si>
  <si>
    <t>EL 69 kV PICOS  DIST1</t>
  </si>
  <si>
    <t>EL 230 kV PICOS LT 230 kV S.JOAO PIAUI /PICOS C-1 PI</t>
  </si>
  <si>
    <t>EL 230 kV PICOS LT 230 kV PICOS /TAUA II C-1 PI/CE</t>
  </si>
  <si>
    <t>BC 230 kV 17 Mvar PICOS BC2 PI</t>
  </si>
  <si>
    <t>BC 230 kV 17 Mvar PICOS BC1 PI</t>
  </si>
  <si>
    <t>BC 230 kV 15 Mvar PICOS BC3 PI</t>
  </si>
  <si>
    <t>PILOES</t>
  </si>
  <si>
    <t>MG 138 kV PILOES MG1 PB</t>
  </si>
  <si>
    <t>MC 138 kV MG 138 kV PILOES MG1 PB</t>
  </si>
  <si>
    <t>IB 138 kV MG 138 kV PILOES MG1 PB IB1</t>
  </si>
  <si>
    <t>EL 138 kV PILOES LT 138 kV PILOES /PARAISO C-1 PB/RN</t>
  </si>
  <si>
    <t>EL 138 kV PILOES LT 138 kV C.GRANDE II /PILOES C-1 PB</t>
  </si>
  <si>
    <t>PINDAI II</t>
  </si>
  <si>
    <t>TT 69/0 kV PINDAI II TT1 BA</t>
  </si>
  <si>
    <t>TR 230/69 kV PINDAI II TR2 BA</t>
  </si>
  <si>
    <t>TR 230/69 kV PINDAI II TR1 BA</t>
  </si>
  <si>
    <t>MG 69 kV PINDAI II MG1 BA</t>
  </si>
  <si>
    <t>MG 230 kV PINDAI II MG1 BA</t>
  </si>
  <si>
    <t xml:space="preserve">MC 69 kV TT 69/0 kV PINDAI II TT1 BA </t>
  </si>
  <si>
    <t xml:space="preserve">MC 69 kV TR 230/69 kV PINDAI II TR2 BA </t>
  </si>
  <si>
    <t xml:space="preserve">MC 69 kV TR 230/69 kV PINDAI II TR1 BA </t>
  </si>
  <si>
    <t xml:space="preserve">MC 230 kV TR 230/69 kV PINDAI II TR2 BA </t>
  </si>
  <si>
    <t xml:space="preserve">MC 230 kV TR 230/69 kV PINDAI II TR1 BA </t>
  </si>
  <si>
    <t>IB 69 kV MG 69 kV PINDAI II MG1 BA IB1</t>
  </si>
  <si>
    <t>IB 230 kV MG 230 kV PINDAI II MG1 BA IB1</t>
  </si>
  <si>
    <t>EL 230 kV PINDAI II LT 230 kV IGAPORA III /PINDAI II C-1 BA</t>
  </si>
  <si>
    <t>PIRAPAMA II</t>
  </si>
  <si>
    <t>TT 69/13,8 kV PIRAPAMA II TA2 PE</t>
  </si>
  <si>
    <t>TT 69/13,8 kV PIRAPAMA II TA1 PE</t>
  </si>
  <si>
    <t>TR 69/13,8 kV PIRAPAMA II TRX PE</t>
  </si>
  <si>
    <t>TR 230/69 kV PIRAPAMA II TR4 PE</t>
  </si>
  <si>
    <t>TR 230/69 kV PIRAPAMA II TR3 PE</t>
  </si>
  <si>
    <t>TR 230/69 kV PIRAPAMA II TR2 PE</t>
  </si>
  <si>
    <t>TR 230/69 kV PIRAPAMA II TR1 PE</t>
  </si>
  <si>
    <t>MG 230 kV PIRAPAMA II MG1 PE</t>
  </si>
  <si>
    <t xml:space="preserve">MC 69 kV TT 69/13,8 kV PIRAPAMA II TA2 PE </t>
  </si>
  <si>
    <t xml:space="preserve">MC 69 kV TT 69/13,8 kV PIRAPAMA II TA1 PE </t>
  </si>
  <si>
    <t xml:space="preserve">MC 69 kV TR 69/13,8 kV PIRAPAMA II TRX PE </t>
  </si>
  <si>
    <t xml:space="preserve">MC 69 kV TR 230/69 kV PIRAPAMA II TR4 PE </t>
  </si>
  <si>
    <t>MC 69 kV TR 230/69 kV PIRAPAMA II TR3 PE</t>
  </si>
  <si>
    <t>MC 69 kV TR 230/69 kV PIRAPAMA II TR2 PE</t>
  </si>
  <si>
    <t>MC 69 kV TR 230/69 kV PIRAPAMA II TR1 PE</t>
  </si>
  <si>
    <t>MC 69 kV BC 69 kV 20,3 Mvar PIRAPAMA II BC1 PE</t>
  </si>
  <si>
    <t xml:space="preserve">MC 230 kV TR 230/69 kV PIRAPAMA II TR4 PE </t>
  </si>
  <si>
    <t>MC 230 kV TR 230/69 kV PIRAPAMA II TR3 PE</t>
  </si>
  <si>
    <t>MC 230 kV TR 230/69 kV PIRAPAMA II TR2 PE</t>
  </si>
  <si>
    <t>MC 230 kV TR 230/69 kV PIRAPAMA II TR1 PE</t>
  </si>
  <si>
    <t>IB 69 kV MG 230 kV PIRAPAMA II MG1 PE IB1</t>
  </si>
  <si>
    <t>IB 230 kV MG 230 kV PIRAPAMA II MG1 PE IB1</t>
  </si>
  <si>
    <t>EL 69 kV PIRAPAMA II  W MARTINS-02J3</t>
  </si>
  <si>
    <t>EL 69 kV PIRAPAMA II  TERMOCABO-02P1</t>
  </si>
  <si>
    <t>EL 69 kV PIRAPAMA II  SUAPE-02V3</t>
  </si>
  <si>
    <t>EL 69 kV PIRAPAMA II  SUAPE-02J7</t>
  </si>
  <si>
    <t>EL 69 kV PIRAPAMA II  SIMISA-02J1</t>
  </si>
  <si>
    <t>EL 69 kV PIRAPAMA II  RHODIA-02J4</t>
  </si>
  <si>
    <t>EL 69 kV PIRAPAMA II  RECIFE-II-02V1</t>
  </si>
  <si>
    <t>EL 69 kV PIRAPAMA II  PRAZERES-02V4</t>
  </si>
  <si>
    <t>EL 69 kV PIRAPAMA II  PONTEZINHA-02J9</t>
  </si>
  <si>
    <t>EL 69 kV PIRAPAMA II  PIEDADE-02J8</t>
  </si>
  <si>
    <t>EL 69 kV PIRAPAMA II  JUCARAL-02J5</t>
  </si>
  <si>
    <t>EL 69 kV PIRAPAMA II  CABO-02J6</t>
  </si>
  <si>
    <t>EL 69 kV PIRAPAMA II  AMBEV-02V2</t>
  </si>
  <si>
    <t>EL 230 kV PIRAPAMA II LT 230 kV RECIFE II /PIRAPAMA II C-2 PE</t>
  </si>
  <si>
    <t>EL 230 kV PIRAPAMA II LT 230 kV PIRAPAMA II /SUAPE II C-2 PE</t>
  </si>
  <si>
    <t>EL 230 kV PIRAPAMA II LT 230 kV PIRAPAMA II /SUAPE II C-1 PE</t>
  </si>
  <si>
    <t>EL 230 kV PIRAPAMA II  LANXES</t>
  </si>
  <si>
    <t>BC 69 kV 20,3 Mvar PIRAPAMA II BC1 PE</t>
  </si>
  <si>
    <t>PIRIPIRI</t>
  </si>
  <si>
    <t>TT 69/0 kV PIRIPIRI TA2 PI</t>
  </si>
  <si>
    <t>TT 69/0 kV PIRIPIRI TA1 PI</t>
  </si>
  <si>
    <t>TR 69/13,8 kV PIRIPIRI TR6C PI</t>
  </si>
  <si>
    <t>TR 69/13,8 kV PIRIPIRI TR6B PI</t>
  </si>
  <si>
    <t>TR 230/69 kV PIRIPIRI TR3 PI</t>
  </si>
  <si>
    <t>TR 230/69 kV PIRIPIRI TR2 PI</t>
  </si>
  <si>
    <t>TR 230/69 kV PIRIPIRI TR1 PI</t>
  </si>
  <si>
    <t>TR 230/138 kV PIRIPIRI TR7 PI</t>
  </si>
  <si>
    <t>TR 230/138 kV PIRIPIRI TR5 PI</t>
  </si>
  <si>
    <t>TR 230/138 kV PIRIPIRI TR4 PI</t>
  </si>
  <si>
    <t>RTS 13,8 kV 0 Mvar PIRIPIRI RTS1 PI</t>
  </si>
  <si>
    <t>RTL 230 kV 3,33 Mvar PIRIPIRI RTR1 PI</t>
  </si>
  <si>
    <t>RTL 230 kV 10 MVAr PIRIPIRI RT1 PI</t>
  </si>
  <si>
    <t>RTB 13,8 kV 5 Mvar PIRIPIRI RT1 PI</t>
  </si>
  <si>
    <t>MG 230 kV PIRIPIRI MG1 PI</t>
  </si>
  <si>
    <t xml:space="preserve">MC 69 kV TT 69/0 kV PIRIPIRI TA2 PI </t>
  </si>
  <si>
    <t xml:space="preserve">MC 69 kV TT 69/0 kV PIRIPIRI TA1 PI </t>
  </si>
  <si>
    <t>MC 69 kV TR 230/69 kV PIRIPIRI TR3 PI</t>
  </si>
  <si>
    <t xml:space="preserve">MC 69 kV TR 230/69 kV PIRIPIRI TR2 PI </t>
  </si>
  <si>
    <t xml:space="preserve">MC 69 kV TR 230/69 kV PIRIPIRI TR1 PI </t>
  </si>
  <si>
    <t>MC 230 kV TR 230/69 kV PIRIPIRI TR3 PI</t>
  </si>
  <si>
    <t xml:space="preserve">MC 230 kV TR 230/69 kV PIRIPIRI TR2 PI </t>
  </si>
  <si>
    <t xml:space="preserve">MC 230 kV TR 230/69 kV PIRIPIRI TR1 PI </t>
  </si>
  <si>
    <t>MC 230 kV TR 230/138 kV PIRIPIRI TR7 PI</t>
  </si>
  <si>
    <t xml:space="preserve">MC 230 kV TR 230/138 kV PIRIPIRI TR5 PI </t>
  </si>
  <si>
    <t>MC 230 kV TR 230/138 kV PIRIPIRI TR4 PI</t>
  </si>
  <si>
    <t xml:space="preserve">MC 230 kV RTL 230 kV 10 MVAr PIRIPIRI RT1 PI </t>
  </si>
  <si>
    <t>MC 230 kV BC 230 kV 30 Mvar PIRIPIRI BC2 PI</t>
  </si>
  <si>
    <t>MC 230 kV BC 230 kV 30 Mvar PIRIPIRI BC1 PI</t>
  </si>
  <si>
    <t>MC 138 kV TR 230/138 kV PIRIPIRI TR7 PI</t>
  </si>
  <si>
    <t xml:space="preserve">MC 138 kV TR 230/138 kV PIRIPIRI TR5 PI </t>
  </si>
  <si>
    <t>MC 138 kV TR 230/138 kV PIRIPIRI TR4 PI</t>
  </si>
  <si>
    <t xml:space="preserve">MC 13,8 kV RTB 13,8 kV 5 Mvar PIRIPIRI RT1 PI </t>
  </si>
  <si>
    <t>MC 13,8 kV BC 13,8 kV 3,6 MVAr PIRIPIRI BC3 PI</t>
  </si>
  <si>
    <t>MC 13,8 kV BC 13,8 kV 3,6 MVAr PIRIPIRI BC2 PI</t>
  </si>
  <si>
    <t>MC 13,8 kV BC 13,8 kV 3,6 MVAr PIRIPIRI BC1 PI</t>
  </si>
  <si>
    <t>IB 69 kV MG 230 kV PIRIPIRI MG1 PI IB1</t>
  </si>
  <si>
    <t>IB 230 kV MG 230 kV PIRIPIRI MG1 PI IB1</t>
  </si>
  <si>
    <t>IB 138 kV MG 230 kV PIRIPIRI MG1 PI IB1</t>
  </si>
  <si>
    <t>EL 69 kV PIRIPIRI  PIRACURUCA-02J3</t>
  </si>
  <si>
    <t>EL 69 kV PIRIPIRI  PEDRO II-02J1</t>
  </si>
  <si>
    <t>EL 69 kV PIRIPIRI  ESPERANTIN-02J5</t>
  </si>
  <si>
    <t>EL 69 kV PIRIPIRI  ESPERANTIN-02J2</t>
  </si>
  <si>
    <t>EL 69 kV PIRIPIRI  C.MAIOR-02J4</t>
  </si>
  <si>
    <t>EL 230 kV PIRIPIRI LT 230 kV TERESINA /PIRIPIRI C-1 PI</t>
  </si>
  <si>
    <t xml:space="preserve">EL 230 kV PIRIPIRI LT 230 kV PIRIPIRI /IBIAPINA II C-1 PI/CE </t>
  </si>
  <si>
    <t>EL 138 kV PIRIPIRI  TABULEIRO-03C1</t>
  </si>
  <si>
    <t>EL 138 kV PIRIPIRI  TABULEIRO 03C2</t>
  </si>
  <si>
    <t>EL 13,8 kV PIRIPIRI  SETE CIDAD-01Y3</t>
  </si>
  <si>
    <t>EL 13,8 kV PIRIPIRI  PIRIPIRI-01Y2</t>
  </si>
  <si>
    <t>EL 13,8 kV PIRIPIRI  PIRACURUCA-01Y1</t>
  </si>
  <si>
    <t>BC 230 kV 30 Mvar PIRIPIRI BC2 PI</t>
  </si>
  <si>
    <t>BC 230 kV 30 Mvar PIRIPIRI BC1 PI</t>
  </si>
  <si>
    <t>BC 13,8 kV 3,6 MVAr PIRIPIRI BC3 PI</t>
  </si>
  <si>
    <t>BC 13,8 kV 3,6 MVAr PIRIPIRI BC2 PI</t>
  </si>
  <si>
    <t>BC 13,8 kV 3,6 MVAr PIRIPIRI BC1 PI</t>
  </si>
  <si>
    <t>PITUACU</t>
  </si>
  <si>
    <t>TT 69/13,8 kV PITUACU TA2 BA</t>
  </si>
  <si>
    <t>TT 69/13,8 kV PITUACU TA1 BA</t>
  </si>
  <si>
    <t>TR 69/13,8 kV PITUACU TR1 BA</t>
  </si>
  <si>
    <t>TR 230/69 kV PITUACU TR4 BA</t>
  </si>
  <si>
    <t>TR 230/69 kV PITUACU TR3 BA</t>
  </si>
  <si>
    <t>TR 230/69 kV PITUACU TR2 BA</t>
  </si>
  <si>
    <t>TR 230/69 kV PITUACU TR1 BA</t>
  </si>
  <si>
    <t>MG 230 kV PITUACU MG1 BA</t>
  </si>
  <si>
    <t>MC 69 kV TT 69/13,8 kV PITUACU TA2 BA</t>
  </si>
  <si>
    <t xml:space="preserve">MC 69 kV TT 69/13,8 kV PITUACU TA1 BA </t>
  </si>
  <si>
    <t>MC 69 kV TR 230/69 kV PITUACU TR4 BA</t>
  </si>
  <si>
    <t>MC 69 kV TR 230/69 kV PITUACU TR3 BA</t>
  </si>
  <si>
    <t>MC 69 kV TR 230/69 kV PITUACU TR2 BA</t>
  </si>
  <si>
    <t>MC 69 kV TR 230/69 kV PITUACU TR1 BA</t>
  </si>
  <si>
    <t>MC 69 kV BC 69 kV 21,2 Mvar PITUACU BC1 BA</t>
  </si>
  <si>
    <t>MC 230 kV TR 230/69 kV PITUACU TR4 BA</t>
  </si>
  <si>
    <t>MC 230 kV TR 230/69 kV PITUACU TR3 BA</t>
  </si>
  <si>
    <t>MC 230 kV TR 230/69 kV PITUACU TR2 BA</t>
  </si>
  <si>
    <t>MC 230 kV TR 230/69 kV PITUACU TR1 BA</t>
  </si>
  <si>
    <t>IB 69 kV MG 230 kV PITUACU MG1 BA IB1</t>
  </si>
  <si>
    <t>IB 230 kV MG 230 kV PITUACU MG1 BA IB1</t>
  </si>
  <si>
    <t>EL 69 kV PITUACU  S.CRIST. 02J9</t>
  </si>
  <si>
    <t>EL 69 kV PITUACU  S.CRIST. 02J8</t>
  </si>
  <si>
    <t>EL 69 kV PITUACU  PITUBA 02J7</t>
  </si>
  <si>
    <t>EL 69 kV PITUACU  PITUBA 02J6</t>
  </si>
  <si>
    <t>EL 69 kV PITUACU  PITUACU 02V1</t>
  </si>
  <si>
    <t>EL 69 kV PITUACU  MATATU 02J5</t>
  </si>
  <si>
    <t>EL 69 kV PITUACU  LFREIT/COTEGIPE</t>
  </si>
  <si>
    <t>EL 69 kV PITUACU  CAJAZ 02J4</t>
  </si>
  <si>
    <t>EL 69 kV PITUACU  CAJAZ 02J3</t>
  </si>
  <si>
    <t>EL 69 kV PITUACU  CAB 02J1</t>
  </si>
  <si>
    <t xml:space="preserve">EL 230 kV PITUACU LT 230 kV PITUACU /RL (COTEGIPE / MATATU) C-1 BA/PE </t>
  </si>
  <si>
    <t xml:space="preserve">EL 230 kV PITUACU LT 230 kV PITUACU /NARANDIBA C-2 BA </t>
  </si>
  <si>
    <t xml:space="preserve">EL 230 kV PITUACU LT 230 kV PITUACU /NARANDIBA C-1 BA </t>
  </si>
  <si>
    <t xml:space="preserve">EL 230 kV PITUACU LT 230 kV CAMACARI IV /PITUACU C-1 BA </t>
  </si>
  <si>
    <t xml:space="preserve">EL 230 kV PITUACU LT 230 kV CAMACARI II /PITUACU C-2 BA </t>
  </si>
  <si>
    <t>BC 69 kV 21,2 Mvar PITUACU BC1 BA</t>
  </si>
  <si>
    <t xml:space="preserve">EL 230 kV RIBEIRAO LT 230 kV RIBEIRAO /RECIFE II C-2 PE </t>
  </si>
  <si>
    <t>TR 230/69 kV IRECE TR6 BA</t>
  </si>
  <si>
    <t>IB 230 kV MG 230 kV P.AFONSO III MG1 AL BARRA3</t>
  </si>
  <si>
    <t>IB 230 kV MG 230 kV P.AFONSO III MG1 AL BARRA2</t>
  </si>
  <si>
    <t>IB 230 kV MG 230 kV P.AFONSO III MG1 AL BARRA1</t>
  </si>
  <si>
    <t>MG 230 kV POCOES II MG1 BA</t>
  </si>
  <si>
    <t>TR 230/138 kV POCOES II TR2 BA</t>
  </si>
  <si>
    <t>TR 230/138 kV POCOES II TR1 BA</t>
  </si>
  <si>
    <t>TR 230/69 kV BANABUIU TR4 CE</t>
  </si>
  <si>
    <t>POLO</t>
  </si>
  <si>
    <t>TT 69/69 kV POLO TT1 BA</t>
  </si>
  <si>
    <t>TT 69/0 kV POLO TT2 BA</t>
  </si>
  <si>
    <t>TR 230/69 kV POLO TR3 BA</t>
  </si>
  <si>
    <t>TR 230/69 kV POLO TR2 BA</t>
  </si>
  <si>
    <t>TR 230/69 kV POLO TR1 BA</t>
  </si>
  <si>
    <t>MG 230 kV POLO MG2 BA</t>
  </si>
  <si>
    <t xml:space="preserve">MC 69 kV TT 69/69 kV POLO TT1 BA </t>
  </si>
  <si>
    <t>MC 69 kV TT 69/0 kV POLO TT2 BA</t>
  </si>
  <si>
    <t>MC 69 kV TR 230/69 kV POLO TR3 BA</t>
  </si>
  <si>
    <t>MC 69 kV TR 230/69 kV POLO TR2 BA</t>
  </si>
  <si>
    <t>MC 69 kV TR 230/69 kV POLO TR1 BA</t>
  </si>
  <si>
    <t>MC 230 kV TR 230/69 kV POLO TR3 BA</t>
  </si>
  <si>
    <t>MC 230 kV TR 230/69 kV POLO TR2 BA</t>
  </si>
  <si>
    <t>MC 230 kV TR 230/69 kV POLO TR1 BA</t>
  </si>
  <si>
    <t>IB 69 kV MG 230 kV POLO MG2 BA IB1</t>
  </si>
  <si>
    <t>EL 69 kV POLO  DIST5</t>
  </si>
  <si>
    <t>EL 69 kV POLO  DIST4</t>
  </si>
  <si>
    <t>EL 69 kV POLO  DIST3</t>
  </si>
  <si>
    <t>EL 69 kV POLO  DIST2</t>
  </si>
  <si>
    <t>EL 69 kV POLO  DIST1</t>
  </si>
  <si>
    <t>QUIXADA</t>
  </si>
  <si>
    <t>RTL 500 kV 60 Mvar QUIXADA RTR1 CE</t>
  </si>
  <si>
    <t>RTL 500 kV 180 Mvar QUIXADA RT1 CE</t>
  </si>
  <si>
    <t>MG 500 kV QUIXADA MG1 CE</t>
  </si>
  <si>
    <t xml:space="preserve">MC 500 kV RTL 500 kV 180 Mvar QUIXADA RT1 CE </t>
  </si>
  <si>
    <t>IB 500 kV MG 500 kV QUIXADA MG1 CE IB2</t>
  </si>
  <si>
    <t>IB 500 kV MG 500 kV QUIXADA MG1 CE IB1</t>
  </si>
  <si>
    <t xml:space="preserve">EL 500 kV QUIXADA LT 500 kV QUIXADA /FORTALEZA II C-1 CE </t>
  </si>
  <si>
    <t xml:space="preserve">EL 500 kV QUIXADA LT 500 kV MILAGRES /QUIXADA C-1 CE </t>
  </si>
  <si>
    <t>QUIXERE</t>
  </si>
  <si>
    <t>MG 230 kV QUIXERE MGA1 CE</t>
  </si>
  <si>
    <t>IB 230 kV MG 230 kV QUIXERE MGA1 CE IB1</t>
  </si>
  <si>
    <t xml:space="preserve">EL 230 kV QUIXERE LT 230 kV RUSSAS II /QUIXERE C-1 CE </t>
  </si>
  <si>
    <t xml:space="preserve">EL 230 kV QUIXERE LT 230 kV QUIXERE /MOSSORO II C-1 CE/RN </t>
  </si>
  <si>
    <t>RECIFE II</t>
  </si>
  <si>
    <t>TR 69/13,8 kV RECIFE II TR2 PE</t>
  </si>
  <si>
    <t>TR 69/13,8 kV RECIFE II TR1 PE</t>
  </si>
  <si>
    <t>TR 500/230 kV RECIFE II TRR1 PE</t>
  </si>
  <si>
    <t>TR 500/230 kV RECIFE II TR4C PE</t>
  </si>
  <si>
    <t>TR 500/230 kV RECIFE II TR4 PE</t>
  </si>
  <si>
    <t>TR 500/230 kV RECIFE II TR3 PE</t>
  </si>
  <si>
    <t>TR 500/230 kV RECIFE II TR2 PE</t>
  </si>
  <si>
    <t>TR 500/230 kV RECIFE II TR1 PE</t>
  </si>
  <si>
    <t>TR 230/13,8 kV RECIFE II TRR1 PE</t>
  </si>
  <si>
    <t>TR 230/13,8 kV RECIFE II TR5 PE</t>
  </si>
  <si>
    <t>RTL 500 kV 33,3 Mvar RECIFE II RTR1 PE</t>
  </si>
  <si>
    <t>RTL 500 kV 100 MVAr RECIFE II RT2 PE</t>
  </si>
  <si>
    <t>RTL 500 kV 100 MVAr RECIFE II RT1 PE</t>
  </si>
  <si>
    <t>MG 500 kV RECIFE II MG1 PE</t>
  </si>
  <si>
    <t>MC 69 kV TR 69/13,8 kV RECIFE II TR2 PE</t>
  </si>
  <si>
    <t>MC 69 kV TR 69/13,8 kV RECIFE II TR1 PE</t>
  </si>
  <si>
    <t>MC 500 kV TR 500/230 kV RECIFE II TR4 PE</t>
  </si>
  <si>
    <t>MC 500 kV TR 500/230 kV RECIFE II TR3 PE</t>
  </si>
  <si>
    <t>MC 500 kV TR 500/230 kV RECIFE II TR2 PE</t>
  </si>
  <si>
    <t>MC 500 kV TR 500/230 kV RECIFE II TR1 PE</t>
  </si>
  <si>
    <t xml:space="preserve">MC 500 kV RTL 500 kV 100 MVAr RECIFE II RT2 PE </t>
  </si>
  <si>
    <t xml:space="preserve">MC 500 kV RTL 500 kV 100 MVAr RECIFE II RT1 PE </t>
  </si>
  <si>
    <t>MC 230 kV TR 500/230 kV RECIFE II TR4 PE</t>
  </si>
  <si>
    <t>MC 230 kV TR 500/230 kV RECIFE II TR3 PE</t>
  </si>
  <si>
    <t>MC 230 kV TR 500/230 kV RECIFE II TR2 PE</t>
  </si>
  <si>
    <t>MC 230 kV TR 500/230 kV RECIFE II TR1 PE</t>
  </si>
  <si>
    <t>MC 230 kV TR 230/13,8 kV RECIFE II TR5 PE</t>
  </si>
  <si>
    <t>MC 230 kV BC 230 kV 50,5 MVAr RECIFE II BC2 PE</t>
  </si>
  <si>
    <t>MC 230 kV BC 230 kV 50,5 MVAr RECIFE II BC1 PE</t>
  </si>
  <si>
    <t xml:space="preserve">MC 13,8 kV CS 150/-105 MVAr RECIFE II CS2 PE </t>
  </si>
  <si>
    <t xml:space="preserve">MC 13,8 kV CS 150/-105 MVAr RECIFE II CS1 PE </t>
  </si>
  <si>
    <t>IB 500 kV MG 500 kV RECIFE II MG1 PE IB4</t>
  </si>
  <si>
    <t>IB 500 kV MG 500 kV RECIFE II MG1 PE IB3</t>
  </si>
  <si>
    <t>IB 500 kV MG 500 kV RECIFE II MG1 PE IB2</t>
  </si>
  <si>
    <t>IB 500 kV MG 500 kV RECIFE II MG1 PE IB1</t>
  </si>
  <si>
    <t>IB 230 kV MG 500 kV RECIFE II MG1 PE IB2</t>
  </si>
  <si>
    <t>IB 230 kV MG 500 kV RECIFE II MG1 PE IB1</t>
  </si>
  <si>
    <t>EL 69 kV RECIFE II LT 69 kV JABOATAO /RECIFE II C-1 RJ/PE</t>
  </si>
  <si>
    <t>EL 500 kV RECIFE II LT 500 kV SUAPE II /RECIFE II C-1 PE</t>
  </si>
  <si>
    <t xml:space="preserve">EL 500 kV RECIFE II LT 500 kV PAU FERRO /RECIFE II C-1 PE </t>
  </si>
  <si>
    <t>EL 500 kV RECIFE II LT 500 kV ANGELIM II /RECIFE II C-2 PE</t>
  </si>
  <si>
    <t>EL 230 kV RECIFE II LT 230 kV RIBEIRAO /RECIFE II C-1 PE</t>
  </si>
  <si>
    <t>EL 230 kV RECIFE II LT 230 kV RECIFE II /PAU FERRO C-2 PE</t>
  </si>
  <si>
    <t>EL 230 kV RECIFE II LT 230 kV RECIFE II /PAU FERRO C-1 PE</t>
  </si>
  <si>
    <t>EL 230 kV RECIFE II LT 230 kV RECIFE II /MIRUEIRA C-3 PE</t>
  </si>
  <si>
    <t>EL 230 kV RECIFE II LT 230 kV RECIFE II /MIRUEIRA C-2 PE</t>
  </si>
  <si>
    <t>EL 230 kV RECIFE II LT 230 kV RECIFE II /MIRUEIRA C-1 PE</t>
  </si>
  <si>
    <t>EL 230 kV RECIFE II LT 230 kV RECIFE II /JOAIRAM C-3 PE</t>
  </si>
  <si>
    <t>EL 230 kV RECIFE II LT 230 kV RECIFE II /JOAIRAM C-2 PE</t>
  </si>
  <si>
    <t>EL 230 kV RECIFE II LT 230 kV RECIFE II /JOAIRAM C-1 PE</t>
  </si>
  <si>
    <t>EL 230 kV RECIFE II LT 230 kV RECIFE II /GOIANINHA C-2 PE</t>
  </si>
  <si>
    <t>EL 230 kV RECIFE II LT 230 kV RECIFE II /GOIANINHA C-1 PE</t>
  </si>
  <si>
    <t>EL 230 kV RECIFE II LT 230 kV ANGELIM /RECIFE II C-1 PE</t>
  </si>
  <si>
    <t>CS 150/-105 MVAr RECIFE II CS2 PE</t>
  </si>
  <si>
    <t>CS 150/-105 MVAr RECIFE II CS1 PE</t>
  </si>
  <si>
    <t>BC 230 kV 50,5 MVAr RECIFE II BC2 PE</t>
  </si>
  <si>
    <t>BC 230 kV 50,5 MVAr RECIFE II BC1 PE</t>
  </si>
  <si>
    <t>TT 69/13,8 kV RIBEIRAO TA1 PE</t>
  </si>
  <si>
    <t>TT 69/0 kV RIBEIRAO TA2 PE</t>
  </si>
  <si>
    <t>TR 230/69 kV RIBEIRAO TR4 PE</t>
  </si>
  <si>
    <t>TR 230/69 kV RIBEIRAO TR3 PE</t>
  </si>
  <si>
    <t>TR 230/69 kV RIBEIRAO TR2 PE</t>
  </si>
  <si>
    <t>TR 230/69 kV RIBEIRAO TR1 PE</t>
  </si>
  <si>
    <t xml:space="preserve">MC 69 kV TR 230/69 kV RIBEIRAO TR4 PE </t>
  </si>
  <si>
    <t>MC 69 kV TR 230/69 kV RIBEIRAO TR3 PE</t>
  </si>
  <si>
    <t>MC 69 kV TR 230/69 kV RIBEIRAO TR2 PE</t>
  </si>
  <si>
    <t xml:space="preserve">MC 69 kV TR 230/69 kV RIBEIRAO TR1 PE </t>
  </si>
  <si>
    <t xml:space="preserve">MC 230 kV TR 230/69 kV RIBEIRAO TR4 PE </t>
  </si>
  <si>
    <t>MC 230 kV TR 230/69 kV RIBEIRAO TR3 PE</t>
  </si>
  <si>
    <t>MC 230 kV TR 230/69 kV RIBEIRAO TR2 PE</t>
  </si>
  <si>
    <t xml:space="preserve">MC 230 kV TR 230/69 kV RIBEIRAO TR1 PE </t>
  </si>
  <si>
    <t>IB 69 kV MG 230 kV RIBEIRAO MG1 PE IB1</t>
  </si>
  <si>
    <t>IB 230 kV MG 230 kV RIBEIRAO MG1 PE IB1</t>
  </si>
  <si>
    <t>EL 69 kV RIBEIRAO  DIST9</t>
  </si>
  <si>
    <t>EL 69 kV RIBEIRAO  DIST8</t>
  </si>
  <si>
    <t>EL 69 kV RIBEIRAO  DIST7</t>
  </si>
  <si>
    <t>EL 69 kV RIBEIRAO  DIST6</t>
  </si>
  <si>
    <t>EL 69 kV RIBEIRAO  DIST5</t>
  </si>
  <si>
    <t>EL 69 kV RIBEIRAO  DIST4</t>
  </si>
  <si>
    <t>EL 69 kV RIBEIRAO  DIST3</t>
  </si>
  <si>
    <t>EL 69 kV RIBEIRAO  DIST2</t>
  </si>
  <si>
    <t>EL 69 kV RIBEIRAO  DIST1</t>
  </si>
  <si>
    <t>EL 69 kV RIBEIRAO  DIS10</t>
  </si>
  <si>
    <t>TR 230/69 kV B.JESUS LAPA T5 BA</t>
  </si>
  <si>
    <t>EL 230 kV RIBEIRAO LT 230 kV RIBEIRAO /RECIFE II C-1 PE</t>
  </si>
  <si>
    <t>EL 230 kV RIBEIRAO LT 230 kV ANGELIM /RIBEIRAO C-1 PE</t>
  </si>
  <si>
    <t>RIO LARGO II</t>
  </si>
  <si>
    <t>TT 69/13,8 kV RIO LARGO II TA2 AL</t>
  </si>
  <si>
    <t>TT 69/13,8 kV RIO LARGO II TA1 AL</t>
  </si>
  <si>
    <t>TR 69/13,8 kV RIO LARGO II TR4 AL</t>
  </si>
  <si>
    <t>TR 230/69 kV RIO LARGO II TR5 AL</t>
  </si>
  <si>
    <t>TR 230/69 kV RIO LARGO II TR3 AL</t>
  </si>
  <si>
    <t>TR 230/69 kV RIO LARGO II TR1 AL</t>
  </si>
  <si>
    <t>MG 230 kV RIO LARGO II MG1 AL</t>
  </si>
  <si>
    <t xml:space="preserve">MC 69 kV TR 69/13,8 kV RIO LARGO II TR4 AL </t>
  </si>
  <si>
    <t xml:space="preserve">MC 69 kV TR 230/69 kV RIO LARGO II TR5 AL </t>
  </si>
  <si>
    <t xml:space="preserve">MC 69 kV TR 230/69 kV RIO LARGO II TR3 AL </t>
  </si>
  <si>
    <t xml:space="preserve">MC 69 kV TR 230/69 kV RIO LARGO II TR1 AL </t>
  </si>
  <si>
    <t xml:space="preserve">MC 69 kV BC 69 kV 27,1 Mvar RIO LARGO II BC2 AL </t>
  </si>
  <si>
    <t xml:space="preserve">MC 69 kV BC 69 kV 21,3 Mvar RIO LARGO II BC4 AL </t>
  </si>
  <si>
    <t xml:space="preserve">MC 69 kV BC 69 kV 21,3 Mvar RIO LARGO II BC3 AL </t>
  </si>
  <si>
    <t xml:space="preserve">MC 69 kV BC 69 kV 21,3 Mvar RIO LARGO II BC1 AL </t>
  </si>
  <si>
    <t xml:space="preserve">MC 230 kV TR 230/69 kV RIO LARGO II TR5 AL </t>
  </si>
  <si>
    <t xml:space="preserve">MC 230 kV TR 230/69 kV RIO LARGO II TR3 AL </t>
  </si>
  <si>
    <t xml:space="preserve">MC 230 kV TR 230/69 kV RIO LARGO II TR1 AL </t>
  </si>
  <si>
    <t>IB 69 kV MG 230 kV RIO LARGO II MG1 AL IB1</t>
  </si>
  <si>
    <t>IB 230 kV MG 230 kV RIO LARGO II MG1 AL IB1</t>
  </si>
  <si>
    <t>EL 69 kV RIO LARGO II  VAGO</t>
  </si>
  <si>
    <t>EL 69 kV RIO LARGO II  TAB.MARTINS 2</t>
  </si>
  <si>
    <t>EL 69 kV RIO LARGO II  TAB.MARTINS 1</t>
  </si>
  <si>
    <t>EL 69 kV RIO LARGO II  S.L.QUITUNDE 2</t>
  </si>
  <si>
    <t>EL 69 kV RIO LARGO II  S.L.QUITUNDE 1</t>
  </si>
  <si>
    <t>EL 69 kV RIO LARGO II  RIO LARGO I</t>
  </si>
  <si>
    <t xml:space="preserve">EL 230 kV RIO LARGO II LT 230 kV RIO LARGO II /BRASKEM C-1 AL </t>
  </si>
  <si>
    <t xml:space="preserve">EL 230 kV RIO LARGO II LT 230 kV RIO LARGO II /ARAPIRACA III C-1 AL </t>
  </si>
  <si>
    <t xml:space="preserve">EL 230 kV RIO LARGO II LT 230 kV MESSIAS /RIO LARGO II C-3 AL </t>
  </si>
  <si>
    <t xml:space="preserve">EL 230 kV RIO LARGO II LT 230 kV MESSIAS /RIO LARGO II C-2 AL </t>
  </si>
  <si>
    <t xml:space="preserve">EL 230 kV RIO LARGO II LT 230 kV MESSIAS /RIO LARGO II C-1 AL </t>
  </si>
  <si>
    <t>BC 69 kV 27,1 Mvar RIO LARGO II BC2 AL</t>
  </si>
  <si>
    <t>BC 69 kV 21,3 Mvar RIO LARGO II BC4 AL</t>
  </si>
  <si>
    <t>BC 69 kV 21,3 Mvar RIO LARGO II BC3 AL</t>
  </si>
  <si>
    <t>BC 69 kV 21,3 Mvar RIO LARGO II BC1 AL</t>
  </si>
  <si>
    <t>RUSSAS II</t>
  </si>
  <si>
    <t>TT 69/13,8 kV RUSSAS II TA2 CE</t>
  </si>
  <si>
    <t>TT 69/13,8 kV RUSSAS II TA1 CE</t>
  </si>
  <si>
    <t>TR 230/69 kV RUSSAS II TR4 CE</t>
  </si>
  <si>
    <t>TR 230/69 kV RUSSAS II TR3 CE</t>
  </si>
  <si>
    <t>TR 230/69 kV RUSSAS II TR1 CE</t>
  </si>
  <si>
    <t>MG 230 kV RUSSAS II MG1 CE</t>
  </si>
  <si>
    <t>MC 69 kV TT 69/13,8 kV RUSSAS II TA2 CE</t>
  </si>
  <si>
    <t xml:space="preserve">MC 69 kV TT 69/13,8 kV RUSSAS II TA1 CE </t>
  </si>
  <si>
    <t>MC 69 kV TR 230/69 kV RUSSAS II TR4 CE</t>
  </si>
  <si>
    <t xml:space="preserve">MC 69 kV TR 230/69 kV RUSSAS II TR3 CE </t>
  </si>
  <si>
    <t>MC 69 kV TR 230/69 kV RUSSAS II TR1 CE</t>
  </si>
  <si>
    <t>MC 230 kV TR 230/69 kV RUSSAS II TR4 CE</t>
  </si>
  <si>
    <t xml:space="preserve">MC 230 kV TR 230/69 kV RUSSAS II TR3 CE </t>
  </si>
  <si>
    <t>MC 230 kV TR 230/69 kV RUSSAS II TR1 CE</t>
  </si>
  <si>
    <t>IB 69 kV MG 230 kV RUSSAS II MG1 CE IB1</t>
  </si>
  <si>
    <t>IB 230 kV MG 230 kV RUSSAS II MG1 CE IB1</t>
  </si>
  <si>
    <t>EL 69 kV RUSSAS II  DIST5</t>
  </si>
  <si>
    <t>EL 69 kV RUSSAS II  DIST4</t>
  </si>
  <si>
    <t>EL 69 kV RUSSAS II  DIST3</t>
  </si>
  <si>
    <t>EL 69 kV RUSSAS II  DIST2</t>
  </si>
  <si>
    <t>EL 69 kV RUSSAS II  DIST1</t>
  </si>
  <si>
    <t xml:space="preserve">EL 230 kV RUSSAS II LT 230 kV RUSSAS II /QUIXERE C-1 CE </t>
  </si>
  <si>
    <t>EL 230 kV RUSSAS II LT 230 kV BANABUIU /RUSSAS II C-1 CE</t>
  </si>
  <si>
    <t>S.JOAO PIAUI</t>
  </si>
  <si>
    <t>TT 69/13,8 kV S.JOAO PIAUI TA1 PI</t>
  </si>
  <si>
    <t>TR 69/13,8 kV S.JOAO PIAUI TR5 PI</t>
  </si>
  <si>
    <t>TR 500/230 kV S.JOAO PIAUI TRR1 PI</t>
  </si>
  <si>
    <t>TR 500/230 kV S.JOAO PIAUI TR1 PI</t>
  </si>
  <si>
    <t>TR 230/69 kV S.JOAO PIAUI TR8 PI</t>
  </si>
  <si>
    <t>TR 230/69 kV S.JOAO PIAUI TR4 PI</t>
  </si>
  <si>
    <t>TR 230/69 kV S.JOAO PIAUI TR3 PI</t>
  </si>
  <si>
    <t>RTN 69 kV 0 Mvar S.JOAO PIAUI RTN2 PI</t>
  </si>
  <si>
    <t>RTN 69 kV 0 Mvar S.JOAO PIAUI RTN1 PI</t>
  </si>
  <si>
    <t>RTL 500 kV 100 MVAr S.JOAO PIAUI RT2 PI</t>
  </si>
  <si>
    <t>RTL 500 kV 100 MVAr S.JOAO PIAUI RT1 PI</t>
  </si>
  <si>
    <t>MG 500 kV S.JOAO PIAUI MG1 PI</t>
  </si>
  <si>
    <t xml:space="preserve">MC 69 kV TT 69/13,8 kV S.JOAO PIAUI TA1 PI </t>
  </si>
  <si>
    <t>MC 69 kV TR 230/69 kV S.JOAO PIAUI TR8 PI</t>
  </si>
  <si>
    <t>MC 69 kV TR 230/69 kV S.JOAO PIAUI TR4 PI</t>
  </si>
  <si>
    <t>MC 69 kV TR 230/69 kV S.JOAO PIAUI TR3 PI</t>
  </si>
  <si>
    <t xml:space="preserve">MC 69 kV RTN 69 kV 0 Mvar S.JOAO PIAUI RTN2 PI </t>
  </si>
  <si>
    <t xml:space="preserve">MC 69 kV RTN 69 kV 0 Mvar S.JOAO PIAUI RTN1 PI </t>
  </si>
  <si>
    <t>MC 500 kV TR 500/230 kV S.JOAO PIAUI TR1 PI</t>
  </si>
  <si>
    <t xml:space="preserve">MC 500 kV RTL 500 kV 100 MVAr S.JOAO PIAUI RT2 PI </t>
  </si>
  <si>
    <t>MC 500 kV RTL 500 kV 100 MVAr S.JOAO PIAUI RT1 PI</t>
  </si>
  <si>
    <t>MC 230 kV TR 500/230 kV S.JOAO PIAUI TR1 PI MC2</t>
  </si>
  <si>
    <t>MC 230 kV TR 500/230 kV S.JOAO PIAUI TR1 PI MC1</t>
  </si>
  <si>
    <t>MC 230 kV TR 230/69 kV S.JOAO PIAUI TR8 PI</t>
  </si>
  <si>
    <t>MC 230 kV TR 230/69 kV S.JOAO PIAUI TR4 PI</t>
  </si>
  <si>
    <t>MC 230 kV TR 230/69 kV S.JOAO PIAUI TR3 PI</t>
  </si>
  <si>
    <t>MC 13,8 kV TR 69/13,8 kV S.JOAO PIAUI TR5 PI</t>
  </si>
  <si>
    <t>MC 13,8 kV TR 500/230 kV S.JOAO PIAUI TR1 PI</t>
  </si>
  <si>
    <t>IB 69 kV MG 500 kV S.JOAO PIAUI MG1 PI IB1</t>
  </si>
  <si>
    <t>IB 500 kV MG 500 kV S.JOAO PIAUI MG1 PI IB2</t>
  </si>
  <si>
    <t>IB 500 kV MG 500 kV S.JOAO PIAUI MG1 PI IB1</t>
  </si>
  <si>
    <t>IB 230 kV MG 500 kV S.JOAO PIAUI MG1 PI IB1</t>
  </si>
  <si>
    <t>EL 69 kV S.JOAO PIAUI  S.MENDES-02J1</t>
  </si>
  <si>
    <t>EL 69 kV S.JOAO PIAUI  C.BURITI-02J2</t>
  </si>
  <si>
    <t>EL 500 kV S.JOAO PIAUI LT 500 kV U.SOBRADINHO /S.JOAO PIAUI C-1 BA/PI</t>
  </si>
  <si>
    <t xml:space="preserve">EL 500 kV S.JOAO PIAUI LT 500 kV S.JOAO PIAUI /B. ESPERANCA C-1 PI </t>
  </si>
  <si>
    <t>EL 230 kV S.JOAO PIAUI LT 230 kV S.JOAO PIAUI /PICOS C-1 PI</t>
  </si>
  <si>
    <t xml:space="preserve">EL 230 kV S.JOAO PIAUI LT 230 kV S.JOAO PIAUI /ELISEU MARTIN C-1 PI </t>
  </si>
  <si>
    <t>CR 500 kV 484 MVAr S.JOAO PIAUI BC2 PI</t>
  </si>
  <si>
    <t>CR 500 kV 436 MVAr S.JOAO PIAUI BC1 PI</t>
  </si>
  <si>
    <t>SAN.MATOS II</t>
  </si>
  <si>
    <t>RTB 13,8 kV 5 Mvar SAN.MATOS II RT1 RN</t>
  </si>
  <si>
    <t>MG 138 kV SAN.MATOS II MG1 RN</t>
  </si>
  <si>
    <t>MC 13,8 kV RTB 13,8 kV 5 Mvar SAN.MATOS II RT1 RN</t>
  </si>
  <si>
    <t>MC 13,8 kV BC 13,8 kV 1,8 Mvar SAN.MATOS II BC2 RN</t>
  </si>
  <si>
    <t>MC 13,8 kV BC 13,8 kV 1,8 Mvar SAN.MATOS II BC1 RN</t>
  </si>
  <si>
    <t>EL 69 kV SAN.MATOS II  MIGUEL ANGICOS</t>
  </si>
  <si>
    <t>EL 69 kV SAN.MATOS II  JUCURUTU</t>
  </si>
  <si>
    <t xml:space="preserve">EL 138 kV SAN.MATOS II LT 138 kV ACU II /SAN.MATOS II C-1 RN </t>
  </si>
  <si>
    <t>BC 13,8 kV 1,8 Mvar SAN.MATOS II BC2 RN</t>
  </si>
  <si>
    <t>BC 13,8 kV 1,8 Mvar SAN.MATOS II BC1 RN</t>
  </si>
  <si>
    <t>SANTA CRUZ II</t>
  </si>
  <si>
    <t>TT 69/13,8 kV SANTA CRUZ II TA1 RN</t>
  </si>
  <si>
    <t>TR 69/13,8 kV SANTA CRUZ II TR2A RN</t>
  </si>
  <si>
    <t>TR 138/69 kV SANTA CRUZ II TR3 RN</t>
  </si>
  <si>
    <t>TR 138/69 kV SANTA CRUZ II TR2 RN</t>
  </si>
  <si>
    <t>TR 138/69 kV SANTA CRUZ II TR1 RN</t>
  </si>
  <si>
    <t>RTB 138 kV 10 Mvar SANTA CRUZ II RT1 RN</t>
  </si>
  <si>
    <t>MG 138 kV SANTA CRUZ II MG1 RN</t>
  </si>
  <si>
    <t xml:space="preserve">MC 69 kV TR 69/13,8 kV SANTA CRUZ II TR2A RN </t>
  </si>
  <si>
    <t>MC 69 kV TR 138/69 kV SANTA CRUZ II TR3 RN</t>
  </si>
  <si>
    <t>MC 69 kV TR 138/69 kV SANTA CRUZ II TR2 RN</t>
  </si>
  <si>
    <t>MC 69 kV TR 138/69 kV SANTA CRUZ II TR1 RN</t>
  </si>
  <si>
    <t>MC 138 kV TR 138/69 kV SANTA CRUZ II TR3 RN</t>
  </si>
  <si>
    <t>MC 138 kV TR 138/69 kV SANTA CRUZ II TR2 RN</t>
  </si>
  <si>
    <t>MC 138 kV TR 138/69 kV SANTA CRUZ II TR1 RN</t>
  </si>
  <si>
    <t>MC 138 kV RTB 138 kV 10 Mvar SANTA CRUZ II RT1 RN</t>
  </si>
  <si>
    <t xml:space="preserve">MC 13,8 kV TR 69/13,8 kV SANTA CRUZ II TR2A RN </t>
  </si>
  <si>
    <t>IB 69 kV MG 138 kV SANTA CRUZ II MG1 RN IB1</t>
  </si>
  <si>
    <t>IB 138 kV MG 138 kV SANTA CRUZ II MG1 RN IB1</t>
  </si>
  <si>
    <t>EL 69 kV SANTA CRUZ II  TANGARA</t>
  </si>
  <si>
    <t>EL 69 kV SANTA CRUZ II  CUITE</t>
  </si>
  <si>
    <t>EL 138 kV SANTA CRUZ II LT 138 kV PARAISO /SANTA CRUZ II C-1 RN</t>
  </si>
  <si>
    <t>EL 138 kV SANTA CRUZ II LT 138 kV CUR.NOVOS II /SANTA CRUZ II C-1 RN</t>
  </si>
  <si>
    <t>EL 138 kV SANTA CRUZ II LT 138 kV C.GRANDE II /SANTA CRUZ II C-1 PB/RN</t>
  </si>
  <si>
    <t>EL 13,8 kV SANTA CRUZ II  DIST2</t>
  </si>
  <si>
    <t>EL 13,8 kV SANTA CRUZ II  DIST1</t>
  </si>
  <si>
    <t>SANTA RITA II</t>
  </si>
  <si>
    <t>TT 69/0 kV SANTA RITA II TT2 PB</t>
  </si>
  <si>
    <t>TT 69/0 kV SANTA RITA II TT1 PB</t>
  </si>
  <si>
    <t>TR 230/69 kV SANTA RITA II TR3 PB</t>
  </si>
  <si>
    <t>TR 230/69 kV SANTA RITA II TR2 PB</t>
  </si>
  <si>
    <t>TR 230/69 kV SANTA RITA II TR1 PB</t>
  </si>
  <si>
    <t>MG 230 kV SANTA RITA II MG1 PB</t>
  </si>
  <si>
    <t>MC 69 kV TT 69/0 kV SANTA RITA II TT1 PB</t>
  </si>
  <si>
    <t>MC 69 kV TR 230/69 kV SANTA RITA II TR3 PB</t>
  </si>
  <si>
    <t>MC 69 kV TR 230/69 kV SANTA RITA II TR2 PB</t>
  </si>
  <si>
    <t>MC 69 kV TR 230/69 kV SANTA RITA II TR1 PB</t>
  </si>
  <si>
    <t>MC 69 kV BC 69 kV 21 Mvar SANTA RITA II BC2 PB</t>
  </si>
  <si>
    <t>MC 69 kV BC 69 kV 21 Mvar SANTA RITA II BC1 PB</t>
  </si>
  <si>
    <t>MC 230 kV TR 230/69 kV SANTA RITA II TR3 PB</t>
  </si>
  <si>
    <t>MC 230 kV TR 230/69 kV SANTA RITA II TR2 PB</t>
  </si>
  <si>
    <t>MC 230 kV TR 230/69 kV SANTA RITA II TR1 PB</t>
  </si>
  <si>
    <t>IB 69 kV MG 230 kV SANTA RITA II MG1 PB IB1</t>
  </si>
  <si>
    <t>IB 230 kV MG 230 kV SANTA RITA II MG1 PB IB1</t>
  </si>
  <si>
    <t>EL 69 kV SANTA RITA II  DIST4</t>
  </si>
  <si>
    <t>EL 69 kV SANTA RITA II  DIST3</t>
  </si>
  <si>
    <t>EL 69 kV SANTA RITA II  DIST2</t>
  </si>
  <si>
    <t>EL 69 kV SANTA RITA II  DIST1</t>
  </si>
  <si>
    <t>BC 69 kV 21 Mvar SANTA RITA II BC2 PB</t>
  </si>
  <si>
    <t>BC 69 kV 21 Mvar SANTA RITA II BC1 PB</t>
  </si>
  <si>
    <t>SAPEACU</t>
  </si>
  <si>
    <t>MG 500 kV SAPEACU MG5 BA</t>
  </si>
  <si>
    <t xml:space="preserve">EL 230 kV SAPEACU LT 230 kV SAPEACU /STO.A.JESUS C-2 BA </t>
  </si>
  <si>
    <t xml:space="preserve">EL 230 kV SAPEACU LT 230 kV SAPEACU /STO.A.JESUS C-1 BA </t>
  </si>
  <si>
    <t xml:space="preserve">EL 230 kV SAPEACU LT 230 kV SAPEACU /FUNIL C-1 BA </t>
  </si>
  <si>
    <t xml:space="preserve">EL 230 kV SAPEACU LT 230 kV G.MANGABEIRA /SAPEACU C-3 BA </t>
  </si>
  <si>
    <t xml:space="preserve">EL 230 kV SAPEACU LT 230 kV G.MANGABEIRA /SAPEACU C-2 BA </t>
  </si>
  <si>
    <t xml:space="preserve">EL 230 kV SAPEACU LT 230 kV G.MANGABEIRA /SAPEACU C-1 BA </t>
  </si>
  <si>
    <t>SOBRAL II</t>
  </si>
  <si>
    <t>TT 69/13,8 kV SOBRAL II TA2 CE</t>
  </si>
  <si>
    <t>TT 69/13,8 kV SOBRAL II TA1 CE</t>
  </si>
  <si>
    <t>TR 230/69 kV SOBRAL II TR4 CE</t>
  </si>
  <si>
    <t>TR 230/69 kV SOBRAL II TR3 CE</t>
  </si>
  <si>
    <t>TR 230/69 kV SOBRAL II TR2 CE</t>
  </si>
  <si>
    <t>TR 230/69 kV SOBRAL II TR1 CE</t>
  </si>
  <si>
    <t>RTL 230 kV 3,33 Mvar SOBRAL II RTR1 CE</t>
  </si>
  <si>
    <t>RTL 230 kV 10 Mvar SOBRAL II RT2 CE</t>
  </si>
  <si>
    <t>RTL 230 kV 10 MVAr SOBRAL II RT1 CE</t>
  </si>
  <si>
    <t>MG 230 kV SOBRAL II MG1 CE</t>
  </si>
  <si>
    <t>MC 69 kV TT 69/13,8 kV SOBRAL II TA2 CE</t>
  </si>
  <si>
    <t xml:space="preserve">MC 69 kV TT 69/13,8 kV SOBRAL II TA1 CE </t>
  </si>
  <si>
    <t>MC 69 kV TR 230/69 kV SOBRAL II TR4 CE</t>
  </si>
  <si>
    <t xml:space="preserve">MC 69 kV TR 230/69 kV SOBRAL II TR3 CE </t>
  </si>
  <si>
    <t>MC 69 kV TR 230/69 kV SOBRAL II TR2 CE</t>
  </si>
  <si>
    <t>MC 69 kV TR 230/69 kV SOBRAL II TR1 CE</t>
  </si>
  <si>
    <t>MC 69 kV BC 69 kV 24,4 Mvar SOBRAL II BC2 CE</t>
  </si>
  <si>
    <t>MC 69 kV BC 69 kV 24,4 Mvar SOBRAL II BC1 CE</t>
  </si>
  <si>
    <t>MC 230 kV TR 230/69 kV SOBRAL II TR4 CE</t>
  </si>
  <si>
    <t xml:space="preserve">MC 230 kV TR 230/69 kV SOBRAL II TR3 CE </t>
  </si>
  <si>
    <t>MC 230 kV TR 230/69 kV SOBRAL II TR2 CE</t>
  </si>
  <si>
    <t>MC 230 kV TR 230/69 kV SOBRAL II TR1 CE</t>
  </si>
  <si>
    <t xml:space="preserve">MC 230 kV RTL 230 kV 10 Mvar SOBRAL II RT2 CE </t>
  </si>
  <si>
    <t xml:space="preserve">MC 230 kV RTL 230 kV 10 MVAr SOBRAL II RT1 CE </t>
  </si>
  <si>
    <t xml:space="preserve">MC 13,8 kV TR 230/69 kV SOBRAL II TR2 CE </t>
  </si>
  <si>
    <t xml:space="preserve">MC 13,8 kV TR 230/69 kV SOBRAL II TR1 CE </t>
  </si>
  <si>
    <t xml:space="preserve">MC 13,8 kV BC 13,8 kV 3,6 MVAr SOBRAL II BC5 CE </t>
  </si>
  <si>
    <t xml:space="preserve">MC 13,8 kV BC 13,8 kV 3,6 MVAr SOBRAL II BC4 CE </t>
  </si>
  <si>
    <t xml:space="preserve">MC 13,8 kV BC 13,8 kV 3,6 MVAr SOBRAL II BC3 CE </t>
  </si>
  <si>
    <t>IB 69 kV MG 230 kV SOBRAL II MG1 CE IB1</t>
  </si>
  <si>
    <t>IB 230 kV MG 230 kV SOBRAL II MG1 CE IB1</t>
  </si>
  <si>
    <t>EL 69 kV SOBRAL II  DIST8</t>
  </si>
  <si>
    <t>EL 69 kV SOBRAL II  DIST7</t>
  </si>
  <si>
    <t>EL 69 kV SOBRAL II  DIST6</t>
  </si>
  <si>
    <t>EL 69 kV SOBRAL II  DIST5</t>
  </si>
  <si>
    <t>EL 69 kV SOBRAL II  DIST4</t>
  </si>
  <si>
    <t>EL 69 kV SOBRAL II  DIST3</t>
  </si>
  <si>
    <t>EL 69 kV SOBRAL II  DIST2</t>
  </si>
  <si>
    <t>EL 69 kV SOBRAL II  DIST1</t>
  </si>
  <si>
    <t xml:space="preserve">EL 230 kV SOBRAL II LT 230 kV SOBRAL II /SOBRAL III C-2 CE </t>
  </si>
  <si>
    <t xml:space="preserve">EL 230 kV SOBRAL II LT 230 kV SOBRAL II /SOBRAL III C-1 CE </t>
  </si>
  <si>
    <t xml:space="preserve">EL 230 kV SOBRAL II LT 230 kV IBIAPINA II /SOBRAL II C-1 CE </t>
  </si>
  <si>
    <t>EL 230 kV SOBRAL II LT 230 kV CAUIPE /SOBRAL II C-1 CE</t>
  </si>
  <si>
    <t>BC 69 kV 24,4 Mvar SOBRAL II BC2 CE</t>
  </si>
  <si>
    <t>BC 69 kV 24,4 Mvar SOBRAL II BC1 CE</t>
  </si>
  <si>
    <t>BC 13,8 kV 3,6 MVAr SOBRAL II BC5 CE</t>
  </si>
  <si>
    <t>BC 13,8 kV 3,6 MVAr SOBRAL II BC4 CE</t>
  </si>
  <si>
    <t>BC 13,8 kV 3,6 MVAr SOBRAL II BC3 CE</t>
  </si>
  <si>
    <t>SOBRAL III</t>
  </si>
  <si>
    <t>TR 500/230 kV SOBRAL III TR2 CE</t>
  </si>
  <si>
    <t>TR 500/230 kV SOBRAL III TR1 CE</t>
  </si>
  <si>
    <t>RTL 500 kV 60 Mvar SOBRAL III RTR1 CE</t>
  </si>
  <si>
    <t>RTL 500 kV 148 MVAr SOBRAL III RT2 CE</t>
  </si>
  <si>
    <t>RTL 500 kV 148 MVAr SOBRAL III RT1 CE</t>
  </si>
  <si>
    <t>MG 500 kV SOBRAL III MG1 CE</t>
  </si>
  <si>
    <t>MC 500 kV TR 500/230 kV SOBRAL III TR2 CE</t>
  </si>
  <si>
    <t xml:space="preserve">MC 500 kV TR 500/230 kV SOBRAL III TR1 CE </t>
  </si>
  <si>
    <t xml:space="preserve">MC 500 kV RTL 500 kV 148 MVAr SOBRAL III RT2 CE </t>
  </si>
  <si>
    <t xml:space="preserve">MC 500 kV RTL 500 kV 148 MVAr SOBRAL III RT1 CE </t>
  </si>
  <si>
    <t>MC 230 kV TR 500/230 kV SOBRAL III TR2 CE</t>
  </si>
  <si>
    <t xml:space="preserve">MC 230 kV TR 500/230 kV SOBRAL III TR1 CE </t>
  </si>
  <si>
    <t>IB 500 kV MG 500 kV SOBRAL III MG1 CE IB1</t>
  </si>
  <si>
    <t>IB 230 kV MG 500 kV SOBRAL III MG1 CE IB1</t>
  </si>
  <si>
    <t xml:space="preserve">EL 500 kV SOBRAL III LT 500 kV SOBRAL III /PECEM II C-1 CE </t>
  </si>
  <si>
    <t>EL 230 kV SOBRAL III LT 230 kV SOBRAL III /ACARAU II C-1 CE</t>
  </si>
  <si>
    <t xml:space="preserve">EL 230 kV SOBRAL III LT 230 kV SOBRAL II /SOBRAL III C-2 CE </t>
  </si>
  <si>
    <t xml:space="preserve">EL 230 kV SOBRAL III LT 230 kV SOBRAL II /SOBRAL III C-1 CE </t>
  </si>
  <si>
    <t>SR.BONFIM II</t>
  </si>
  <si>
    <t>TT 69/13,8 kV SR.BONFIM II TA1 BA</t>
  </si>
  <si>
    <t>TT 69/0 kV SR.BONFIM II TA2 BA</t>
  </si>
  <si>
    <t>TR 230/69 kV SR.BONFIM II TR3 BA</t>
  </si>
  <si>
    <t>TR 230/69 kV SR.BONFIM II TR1 BA</t>
  </si>
  <si>
    <t>TR 230/138 kV SR.BONFIM II TR6 BA</t>
  </si>
  <si>
    <t>TR 230/138 kV SR.BONFIM II TR4 BA</t>
  </si>
  <si>
    <t>TR 230/138 kV SR.BONFIM II TR3 BA</t>
  </si>
  <si>
    <t>RTS 69 kV 40 MVAr SR.BONFIM II RT2 BA</t>
  </si>
  <si>
    <t>RTS 69 kV 40 MVAr SR.BONFIM II RT1 BA</t>
  </si>
  <si>
    <t>MG 230 kV SR.BONFIM II MG1 BA</t>
  </si>
  <si>
    <t xml:space="preserve">MC 69 kV TR 230/69 kV SR.BONFIM II TR3 BA </t>
  </si>
  <si>
    <t>MC 69 kV TR 230/69 kV SR.BONFIM II TR1 BA</t>
  </si>
  <si>
    <t xml:space="preserve">MC 230 kV TR 230/69 kV SR.BONFIM II TR3 BA </t>
  </si>
  <si>
    <t>MC 230 kV TR 230/69 kV SR.BONFIM II TR1 BA</t>
  </si>
  <si>
    <t>MC 230 kV TR 230/138 kV SR.BONFIM II TR6 BA</t>
  </si>
  <si>
    <t xml:space="preserve">MC 230 kV TR 230/138 kV SR.BONFIM II TR4 BA </t>
  </si>
  <si>
    <t xml:space="preserve">MC 230 kV TR 230/138 kV SR.BONFIM II TR3 BA </t>
  </si>
  <si>
    <t>MC 138 kV TR 230/138 kV SR.BONFIM II TR6 BA</t>
  </si>
  <si>
    <t xml:space="preserve">MC 138 kV TR 230/138 kV SR.BONFIM II TR4 BA </t>
  </si>
  <si>
    <t>MC 138 kV TR 230/138 kV SR.BONFIM II TR3 BA</t>
  </si>
  <si>
    <t>IB 69 kV MG 230 kV SR.BONFIM II MG1 BA IB1</t>
  </si>
  <si>
    <t>IB 230 kV MG 230 kV SR.BONFIM II MG1 BA IB1</t>
  </si>
  <si>
    <t>IB 138 kV MG 230 kV SR.BONFIM II MG1 BA IB1</t>
  </si>
  <si>
    <t>EL 69 kV SR.BONFIM II  JACOB-PEDRINHAS</t>
  </si>
  <si>
    <t>EL 69 kV SR.BONFIM II  JACOBINA</t>
  </si>
  <si>
    <t>EL 69 kV SR.BONFIM II  ITIUBA</t>
  </si>
  <si>
    <t>EL 69 kV SR.BONFIM II  CIA, CIMENT BRA</t>
  </si>
  <si>
    <t>EL 69 kV SR.BONFIM II  BONFIM</t>
  </si>
  <si>
    <t xml:space="preserve">EL 230 kV SR.BONFIM II LT 230 kV SR.BONFIM II /OUROLANDIA II C-1 BA </t>
  </si>
  <si>
    <t xml:space="preserve">EL 230 kV SR.BONFIM II LT 230 kV JUAZEIRO II /SR.BONFIM II C-1 BA </t>
  </si>
  <si>
    <t>EL 230 kV SR.BONFIM II LT 230 kV JAGUARARI-SE /SR.BONFIM II C-1 BA</t>
  </si>
  <si>
    <t>EL 138 kV SR.BONFIM II  QUEIMADAII-03S2</t>
  </si>
  <si>
    <t>EL 138 kV SR.BONFIM II  JACOBINA</t>
  </si>
  <si>
    <t>STO.A.JESUS</t>
  </si>
  <si>
    <t>TT 69/13,8 kV STO.A.JESUS TA1 BA</t>
  </si>
  <si>
    <t>TR 69/13,8 kV STO.A.JESUS TR5 BA</t>
  </si>
  <si>
    <t>TR 230/69 kV STO.A.JESUS TR3 BA</t>
  </si>
  <si>
    <t>TR 230/69 kV STO.A.JESUS TR2 BA</t>
  </si>
  <si>
    <t>TR 230/69 kV STO.A.JESUS TR1 BA</t>
  </si>
  <si>
    <t>MG 230 kV STO.A.JESUS MG1 BA</t>
  </si>
  <si>
    <t xml:space="preserve">MC 69 kV TT 69/13,8 kV STO.A.JESUS TA1 BA </t>
  </si>
  <si>
    <t>MC 69 kV TR 69/13,8 kV STO.A.JESUS TR5 BA</t>
  </si>
  <si>
    <t>MC 69 kV TR 230/69 kV STO.A.JESUS TR3 BA</t>
  </si>
  <si>
    <t xml:space="preserve">MC 69 kV TR 230/69 kV STO.A.JESUS TR2 BA </t>
  </si>
  <si>
    <t>MC 69 kV TR 230/69 kV STO.A.JESUS TR1 BA</t>
  </si>
  <si>
    <t>MC 230 kV TR 230/69 kV STO.A.JESUS TR3 BA</t>
  </si>
  <si>
    <t xml:space="preserve">MC 230 kV TR 230/69 kV STO.A.JESUS TR2 BA </t>
  </si>
  <si>
    <t>MC 230 kV TR 230/69 kV STO.A.JESUS TR1 BA</t>
  </si>
  <si>
    <t>IB 69 kV MG 230 kV STO.A.JESUS MG1 BA IB1</t>
  </si>
  <si>
    <t>IB 230 kV MG 230 kV STO.A.JESUS MG1 BA IB1</t>
  </si>
  <si>
    <t>EL 69 kV STO.A.JESUS  DIST6</t>
  </si>
  <si>
    <t>EL 69 kV STO.A.JESUS  DIST5</t>
  </si>
  <si>
    <t>EL 69 kV STO.A.JESUS  DIST4</t>
  </si>
  <si>
    <t>EL 69 kV STO.A.JESUS  DIST3</t>
  </si>
  <si>
    <t>EL 69 kV STO.A.JESUS  DIST2</t>
  </si>
  <si>
    <t>EL 69 kV STO.A.JESUS  DIST1</t>
  </si>
  <si>
    <t>EL 230 kV STO.A.JESUS LT 230 kV STO.A.JESUS /FUNIL C-2 BA</t>
  </si>
  <si>
    <t>EL 230 kV STO.A.JESUS LT 230 kV STO.A.JESUS /FUNIL C-1 BA</t>
  </si>
  <si>
    <t>EL 230 kV STO.A.JESUS LT 230 kV SAPEACU /STO.A.JESUS C-2 BA</t>
  </si>
  <si>
    <t xml:space="preserve">EL 230 kV STO.A.JESUS LT 230 kV SAPEACU /STO.A.JESUS C-1 BA </t>
  </si>
  <si>
    <t>SUAPE II</t>
  </si>
  <si>
    <t>TR 500/230 kV SUAPE II TRR1 PE</t>
  </si>
  <si>
    <t>TR 500/230 kV SUAPE II TR2 PE</t>
  </si>
  <si>
    <t>TR 500/230 kV SUAPE II TR1 PE</t>
  </si>
  <si>
    <t>RTL 500 kV 33,33 Mvar SUAPE II RTR1 PE</t>
  </si>
  <si>
    <t>RTL 500 kV 100 Mvar SUAPE II RT1 PE</t>
  </si>
  <si>
    <t>MG 500 kV SUAPE II MG1 PE</t>
  </si>
  <si>
    <t xml:space="preserve">MC 500 kV TR 500/230 kV SUAPE II TR2 PE </t>
  </si>
  <si>
    <t xml:space="preserve">MC 500 kV TR 500/230 kV SUAPE II TR1 PE </t>
  </si>
  <si>
    <t>MC 500 kV RTL 500 kV 100 Mvar SUAPE II RT1 PE</t>
  </si>
  <si>
    <t xml:space="preserve">MC 230 kV TR 500/230 kV SUAPE II TR2 PE </t>
  </si>
  <si>
    <t xml:space="preserve">MC 230 kV TR 500/230 kV SUAPE II TR1 PE </t>
  </si>
  <si>
    <t>IB 500 kV MG 500 kV SUAPE II MG1 PE IB2</t>
  </si>
  <si>
    <t>IB 500 kV MG 500 kV SUAPE II MG1 PE IB1</t>
  </si>
  <si>
    <t>IB 230 kV MG 500 kV SUAPE II MG1 PE IB1</t>
  </si>
  <si>
    <t>EL 230 kV SUAPE II LT 230 kV SUAPE II /SUAPE III C-2 PE</t>
  </si>
  <si>
    <t>EL 230 kV SUAPE II LT 230 kV SUAPE II /SUAPE III C-1 PE</t>
  </si>
  <si>
    <t xml:space="preserve">EL 230 kV SUAPE II LT 230 kV SUAPE II /RNEST PETROBRAS C-2 PE </t>
  </si>
  <si>
    <t xml:space="preserve">EL 230 kV SUAPE II LT 230 kV SUAPE II /RNEST PETROBRAS C-1 PE </t>
  </si>
  <si>
    <t>EL 230 kV SUAPE II LT 230 kV PIRAPAMA II /SUAPE II C-2 PE</t>
  </si>
  <si>
    <t>EL 230 kV SUAPE II LT 230 kV PIRAPAMA II /SUAPE II C-1 PE</t>
  </si>
  <si>
    <t>SUAPE III</t>
  </si>
  <si>
    <t>TT 69/0 kV SUAPE III TA2 PE</t>
  </si>
  <si>
    <t>TT 69/0 kV SUAPE III TA1 PE</t>
  </si>
  <si>
    <t>TR 230/69 kV SUAPE III TR3 PE</t>
  </si>
  <si>
    <t>TR 230/69 kV SUAPE III TR2 PE</t>
  </si>
  <si>
    <t>TR 230/69 kV SUAPE III TR1 PE</t>
  </si>
  <si>
    <t>MG 230 kV SUAPE III MG1 PE</t>
  </si>
  <si>
    <t>MC 69 kV TR 230/69 kV SUAPE III TR3 PE</t>
  </si>
  <si>
    <t>MC 69 kV TR 230/69 kV SUAPE III TR2 PE</t>
  </si>
  <si>
    <t>MC 69 kV TR 230/69 kV SUAPE III TR1 PE</t>
  </si>
  <si>
    <t>MC 230 kV TR 230/69 kV SUAPE III TR3 PE</t>
  </si>
  <si>
    <t>MC 230 kV TR 230/69 kV SUAPE III TR2 PE</t>
  </si>
  <si>
    <t>MC 230 kV TR 230/69 kV SUAPE III TR1 PE</t>
  </si>
  <si>
    <t>IB 69 kV MG 230 kV SUAPE III MG1 PE IB1</t>
  </si>
  <si>
    <t>IB 230 kV MG 230 kV SUAPE III MG1 PE IB1</t>
  </si>
  <si>
    <t>EL 69 kV SUAPE III  DIST4</t>
  </si>
  <si>
    <t>EL 69 kV SUAPE III  DIST3</t>
  </si>
  <si>
    <t>EL 69 kV SUAPE III  DIST2</t>
  </si>
  <si>
    <t>EL 69 kV SUAPE III  DIST1</t>
  </si>
  <si>
    <t>EL 230 kV SUAPE III LT 230 kV SUAPE II /SUAPE III C-2 PE</t>
  </si>
  <si>
    <t>EL 230 kV SUAPE III LT 230 kV SUAPE II /SUAPE III C-1 PE</t>
  </si>
  <si>
    <t>TACAIMBO</t>
  </si>
  <si>
    <t>TT 69/13,8 kV TACAIMBO TA2 PE</t>
  </si>
  <si>
    <t>TT 69/13,8 kV TACAIMBO TA1 PE</t>
  </si>
  <si>
    <t>TR 69/13,8 kV TACAIMBO TR5 PE</t>
  </si>
  <si>
    <t>TR 230/69 kV TACAIMBO TR4 PE</t>
  </si>
  <si>
    <t>TR 230/69 kV TACAIMBO TR3 PE</t>
  </si>
  <si>
    <t>TR 230/69 kV TACAIMBO TR2 PE</t>
  </si>
  <si>
    <t>TR 230/69 kV TACAIMBO TR1 PE</t>
  </si>
  <si>
    <t>MG 230 kV TACAIMBO MG1 PE</t>
  </si>
  <si>
    <t xml:space="preserve">MC 69 kV TT 69/13,8 kV TACAIMBO TA2 PE </t>
  </si>
  <si>
    <t>MC 69 kV TR 69/13,8 kV TACAIMBO TR5 PE</t>
  </si>
  <si>
    <t>MC 69 kV TR 230/69 kV TACAIMBO TR4 PE</t>
  </si>
  <si>
    <t>MC 69 kV TR 230/69 kV TACAIMBO TR3 PE</t>
  </si>
  <si>
    <t>MC 69 kV TR 230/69 kV TACAIMBO TR2 PE</t>
  </si>
  <si>
    <t>MC 69 kV TR 230/69 kV TACAIMBO TR1 PE</t>
  </si>
  <si>
    <t>MC 230 kV TR 230/69 kV TACAIMBO TR4 PE</t>
  </si>
  <si>
    <t>MC 230 kV TR 230/69 kV TACAIMBO TR3 PE</t>
  </si>
  <si>
    <t>MC 230 kV TR 230/69 kV TACAIMBO TR2 PE</t>
  </si>
  <si>
    <t>MC 230 kV TR 230/69 kV TACAIMBO TR1 PE</t>
  </si>
  <si>
    <t>IB 69 kV MG 230 kV TACAIMBO MG1 PE IB1</t>
  </si>
  <si>
    <t>IB 230 kV MG 230 kV TACAIMBO MG1 PE IB1</t>
  </si>
  <si>
    <t>EL 69 kV TACAIMBO  SAO CAETANO</t>
  </si>
  <si>
    <t>EL 69 kV TACAIMBO  DIST4</t>
  </si>
  <si>
    <t>EL 69 kV TACAIMBO  DIST3</t>
  </si>
  <si>
    <t>EL 69 kV TACAIMBO  DIST2</t>
  </si>
  <si>
    <t>EL 69 kV TACAIMBO  DIST1</t>
  </si>
  <si>
    <t>EL 69 kV TACAIMBO  BELO JARDIM C2</t>
  </si>
  <si>
    <t>EL 230 kV TACAIMBO LT 230 kV TACAIMBO /C.GRANDE II C-2 PE/PB</t>
  </si>
  <si>
    <t>EL 230 kV TACAIMBO LT 230 kV TACAIMBO /C.GRANDE II C-1 PE/PB</t>
  </si>
  <si>
    <t>EL 230 kV TACAIMBO LT 230 kV ANGELIM /TACAIMBO C-3 PE</t>
  </si>
  <si>
    <t>EL 230 kV TACAIMBO LT 230 kV ANGELIM /TACAIMBO C-2 PE</t>
  </si>
  <si>
    <t>EL 230 kV TACAIMBO LT 230 kV ANGELIM /TACAIMBO C-1 PE</t>
  </si>
  <si>
    <t>TACARUTU</t>
  </si>
  <si>
    <t>MG 230 kV TACARUTU MG1 PE</t>
  </si>
  <si>
    <t>IB 230 kV MG 230 kV TACARUTU MG1 PE IB1</t>
  </si>
  <si>
    <t xml:space="preserve">EL 230 kV TACARUTU LT 230 kV TACARUTU /BOM NOME C-1 PE </t>
  </si>
  <si>
    <t xml:space="preserve">EL 230 kV TACARUTU LT 230 kV P.AFONSO III /TACARUTU C-1 AL/PE </t>
  </si>
  <si>
    <t>TAUA II</t>
  </si>
  <si>
    <t>TT 69/0 kV TAUA II TT1 CE</t>
  </si>
  <si>
    <t>TR 230/69 kV TAUA II TR2 CE</t>
  </si>
  <si>
    <t>TR 230/69 kV TAUA II TR1 CE</t>
  </si>
  <si>
    <t>RTL 230 kV 15 Mvar TAUA II RT2 CE</t>
  </si>
  <si>
    <t>RTB 230 kV 15 Mvar TAUA II RT1 CE</t>
  </si>
  <si>
    <t>MG 230 kV TAUA II MG1 CE</t>
  </si>
  <si>
    <t>MC 69 kV TR 230/69 kV TAUA II TR2 CE</t>
  </si>
  <si>
    <t xml:space="preserve">MC 69 kV TR 230/69 kV TAUA II TR1 CE </t>
  </si>
  <si>
    <t>MC 230 kV TR 230/69 kV TAUA II TR2 CE</t>
  </si>
  <si>
    <t xml:space="preserve">MC 230 kV TR 230/69 kV TAUA II TR1 CE </t>
  </si>
  <si>
    <t>MC 230 kV RTB 230 kV 15 Mvar TAUA II RT1 CE</t>
  </si>
  <si>
    <t xml:space="preserve">MC 230 kV CE 90/-45 Mvar TAUA II CE1 CE </t>
  </si>
  <si>
    <t>IB 69 kV MG 230 kV TAUA II MG1 CE IB1</t>
  </si>
  <si>
    <t>IB 230 kV MG 230 kV TAUA II MG1 CE IB1</t>
  </si>
  <si>
    <t>EL 69 kV TAUA II  DIST5</t>
  </si>
  <si>
    <t>EL 69 kV TAUA II  DIST4</t>
  </si>
  <si>
    <t>EL 69 kV TAUA II  DIST3</t>
  </si>
  <si>
    <t>EL 69 kV TAUA II  DIST2</t>
  </si>
  <si>
    <t>EL 69 kV TAUA II  DIST1</t>
  </si>
  <si>
    <t>EL 230 kV TAUA II LT 230 kV PICOS /TAUA II C-1 PI/CE</t>
  </si>
  <si>
    <t xml:space="preserve">EL 230 kV TAUA II LT 230 kV MILAGRES /TAUA II C-1 CE </t>
  </si>
  <si>
    <t>CE 90/-45 Mvar TAUA II CE1 CE</t>
  </si>
  <si>
    <t>TEIX. FREITAS II</t>
  </si>
  <si>
    <t>TR 230/138 kV TEIX. FREITAS II TRR1 BA</t>
  </si>
  <si>
    <t>TR 230/138 kV TEIX. FREITAS II TR1 BA</t>
  </si>
  <si>
    <t>MG 230 kV TEIX. FREITAS II MG1 BA</t>
  </si>
  <si>
    <t>MC 230 kV TR 230/138 kV TEIX. FREITAS II TR1 BA</t>
  </si>
  <si>
    <t>MC 138 kV TR 230/138 kV TEIX. FREITAS II TR1 BA</t>
  </si>
  <si>
    <t>MC 138 kV BC 138 kV 10 Mvar TEIX. FREITAS II BC1 BA</t>
  </si>
  <si>
    <t>IB 230 kV MG 230 kV TEIX. FREITAS II MG1 BA IB1</t>
  </si>
  <si>
    <t>EL 230 kV TEIX. FREITAS II LT 230 kV EUNAPOLIS /TEIX. FREITAS II C-2 BA</t>
  </si>
  <si>
    <t>EL 230 kV TEIX. FREITAS II LT 230 kV EUNAPOLIS /TEIX. FREITAS II C-1 BA</t>
  </si>
  <si>
    <t>EL 138 kV TEIX. FREITAS II  DIST2</t>
  </si>
  <si>
    <t>EL 138 kV TEIX. FREITAS II  DIST1</t>
  </si>
  <si>
    <t>BC 138 kV 10 Mvar TEIX. FREITAS II BC1 BA</t>
  </si>
  <si>
    <t>TERESINA</t>
  </si>
  <si>
    <t>TT 69/13,8 kV TERESINA TA2 PI</t>
  </si>
  <si>
    <t>TT 69/13,8 kV TERESINA TA1 PI</t>
  </si>
  <si>
    <t>TR 230/69 kV TERESINA TR6 PI</t>
  </si>
  <si>
    <t>TR 230/69 kV TERESINA TR5 PI</t>
  </si>
  <si>
    <t>TR 230/69 kV TERESINA TR4 PI</t>
  </si>
  <si>
    <t>TR 230/69 kV TERESINA TR3 PI</t>
  </si>
  <si>
    <t>TR 230/69 kV TERESINA TR1 PI</t>
  </si>
  <si>
    <t>TR 230/13,8 kV TERESINA TR2 PI</t>
  </si>
  <si>
    <t>RTL 230 kV 3,33 Mvar TERESINA RTR1 PI</t>
  </si>
  <si>
    <t>RTL 230 kV 10 MVAr TERESINA RT2 PI</t>
  </si>
  <si>
    <t>RTL 230 kV 10 MVAr TERESINA RT1 PI</t>
  </si>
  <si>
    <t>RTB 13,8 kV 5 Mvar TERESINA RT2 PI</t>
  </si>
  <si>
    <t>RTB 13,8 kV 5 Mvar TERESINA RT1 PI</t>
  </si>
  <si>
    <t>MG 230 kV TERESINA MG1 PI</t>
  </si>
  <si>
    <t xml:space="preserve">MC 69 kV TT 69/13,8 kV TERESINA TA2 PI </t>
  </si>
  <si>
    <t xml:space="preserve">MC 69 kV TT 69/13,8 kV TERESINA TA1 PI </t>
  </si>
  <si>
    <t>MC 69 kV TR 230/69 kV TERESINA TR6 PI</t>
  </si>
  <si>
    <t>MC 69 kV TR 230/69 kV TERESINA TR5 PI</t>
  </si>
  <si>
    <t>MC 69 kV TR 230/69 kV TERESINA TR4 PI</t>
  </si>
  <si>
    <t>MC 69 kV TR 230/69 kV TERESINA TR3 PI</t>
  </si>
  <si>
    <t xml:space="preserve">MC 69 kV TR 230/69 kV TERESINA TR1 PI </t>
  </si>
  <si>
    <t>MC 69 kV BC 69 kV 21,3 Mvar TERESINA BC4 PI</t>
  </si>
  <si>
    <t>MC 69 kV BC 69 kV 21,3 Mvar TERESINA BC3 PI</t>
  </si>
  <si>
    <t>MC 230 kV TR 230/69 kV TERESINA TR6 PI</t>
  </si>
  <si>
    <t>MC 230 kV TR 230/69 kV TERESINA TR5 PI</t>
  </si>
  <si>
    <t>MC 230 kV TR 230/69 kV TERESINA TR4 PI</t>
  </si>
  <si>
    <t>MC 230 kV TR 230/69 kV TERESINA TR3 PI</t>
  </si>
  <si>
    <t>MC 230 kV TR 230/13,8 kV TERESINA TR2 PI TR1</t>
  </si>
  <si>
    <t xml:space="preserve">MC 230 kV RTL 230 kV 10 MVAr TERESINA RT2 PI </t>
  </si>
  <si>
    <t xml:space="preserve">MC 230 kV RTL 230 kV 10 MVAr TERESINA RT1 PI </t>
  </si>
  <si>
    <t>MC 230 kV BC 230 kV 50,5 MVAr TERESINA BC2 PI</t>
  </si>
  <si>
    <t>MC 230 kV BC 230 kV 50,5 MVAr TERESINA BC1 PI</t>
  </si>
  <si>
    <t xml:space="preserve">MC 13,8 kV TR 230/69 kV TERESINA TR1 PI </t>
  </si>
  <si>
    <t>MC 13,8 kV TR 230/13,8 kV TERESINA TR2 PI</t>
  </si>
  <si>
    <t xml:space="preserve">MC 13,8 kV RTB 13,8 kV 5 Mvar TERESINA RT2 PI </t>
  </si>
  <si>
    <t xml:space="preserve">MC 13,8 kV RTB 13,8 kV 5 Mvar TERESINA RT1 PI </t>
  </si>
  <si>
    <t>MC 13,8 kV BC 13,8 kV 3,6 Mvar TERESINA BC9 PI</t>
  </si>
  <si>
    <t>MC 13,8 kV BC 13,8 kV 3,6 Mvar TERESINA BC8 PI</t>
  </si>
  <si>
    <t>MC 13,8 kV BC 13,8 kV 3,6 Mvar TERESINA BC7 PI</t>
  </si>
  <si>
    <t>MC 13,8 kV BC 13,8 kV 3,6 Mvar TERESINA BC6 PI</t>
  </si>
  <si>
    <t>MC 13,8 kV BC 13,8 kV 3,6 Mvar TERESINA BC5 PI</t>
  </si>
  <si>
    <t>IB 69 kV MG 230 kV TERESINA MG1 PI IB1</t>
  </si>
  <si>
    <t>IB 230 kV MG 230 kV TERESINA MG1 PI IB2</t>
  </si>
  <si>
    <t>IB 13,8 kV MG 230 kV TERESINA MG1 PI IB2</t>
  </si>
  <si>
    <t>EL 69 kV TERESINA  DIST9</t>
  </si>
  <si>
    <t>EL 69 kV TERESINA  DIST8</t>
  </si>
  <si>
    <t>EL 69 kV TERESINA  DIST7</t>
  </si>
  <si>
    <t>EL 69 kV TERESINA  DIST6</t>
  </si>
  <si>
    <t>EL 69 kV TERESINA  DIST5</t>
  </si>
  <si>
    <t>EL 69 kV TERESINA  DIST4</t>
  </si>
  <si>
    <t>EL 69 kV TERESINA  DIST3</t>
  </si>
  <si>
    <t>EL 69 kV TERESINA  DIST2</t>
  </si>
  <si>
    <t>EL 69 kV TERESINA  DIST1</t>
  </si>
  <si>
    <t>EL 69 kV TERESINA  DIS12</t>
  </si>
  <si>
    <t>EL 69 kV TERESINA  DIS11</t>
  </si>
  <si>
    <t>EL 69 kV TERESINA  DIS10</t>
  </si>
  <si>
    <t xml:space="preserve">EL 230 kV TERESINA LT 230 kV TERESINA II /TERESINA C-2 PI </t>
  </si>
  <si>
    <t xml:space="preserve">EL 230 kV TERESINA LT 230 kV TERESINA II /TERESINA C-1 PI </t>
  </si>
  <si>
    <t>EL 230 kV TERESINA LT 230 kV TERESINA /PIRIPIRI C-1 PI</t>
  </si>
  <si>
    <t>EL 230 kV TERESINA LT 230 kV COELHO NETO /TERESINA C-1 MA/PI</t>
  </si>
  <si>
    <t xml:space="preserve">EL 230 kV TERESINA LT 230 kV B. ESPERANCA /TERESINA C-2 PI </t>
  </si>
  <si>
    <t xml:space="preserve">EL 230 kV TERESINA LT 230 kV B. ESPERANCA /TERESINA C-1 PI </t>
  </si>
  <si>
    <t>EL 13,8 kV TERESINA  DIST7</t>
  </si>
  <si>
    <t>EL 13,8 kV TERESINA  DIST6</t>
  </si>
  <si>
    <t>EL 13,8 kV TERESINA  DIST5</t>
  </si>
  <si>
    <t>EL 13,8 kV TERESINA  DIST4</t>
  </si>
  <si>
    <t>EL 13,8 kV TERESINA  DIST3</t>
  </si>
  <si>
    <t>EL 13,8 kV TERESINA  DIST2</t>
  </si>
  <si>
    <t>EL 13,8 kV TERESINA  DIST1</t>
  </si>
  <si>
    <t>BC 69 kV 21,3 Mvar TERESINA BC4 PI</t>
  </si>
  <si>
    <t>BC 69 kV 21,3 Mvar TERESINA BC3 PI</t>
  </si>
  <si>
    <t>BC 230 kV 50,5 MVAr TERESINA BC2 PI</t>
  </si>
  <si>
    <t>BC 230 kV 50,5 MVAr TERESINA BC1 PI</t>
  </si>
  <si>
    <t>BC 13,8 kV 3,6 Mvar TERESINA BC9 PI</t>
  </si>
  <si>
    <t>BC 13,8 kV 3,6 Mvar TERESINA BC8 PI</t>
  </si>
  <si>
    <t>BC 13,8 kV 3,6 Mvar TERESINA BC7 PI</t>
  </si>
  <si>
    <t>BC 13,8 kV 3,6 Mvar TERESINA BC6 PI</t>
  </si>
  <si>
    <t>BC 13,8 kV 3,6 Mvar TERESINA BC5 PI</t>
  </si>
  <si>
    <t>TERESINA II</t>
  </si>
  <si>
    <t>TR 500/230 kV TERESINA II TRR1 PI</t>
  </si>
  <si>
    <t>TR 500/230 kV TERESINA II TR2 PI</t>
  </si>
  <si>
    <t>TR 500/230 kV TERESINA II TR1 PI</t>
  </si>
  <si>
    <t>TR 230/13,8 kV TERESINA II TRR2 PI</t>
  </si>
  <si>
    <t>TR 230/13,8 kV TERESINA II TR3 PI</t>
  </si>
  <si>
    <t>RTS 13,8 kV 5 MVAr TERESINA II RT1 PI</t>
  </si>
  <si>
    <t>RTL 500 kV 60 Mvar TERESINA II RTR1 PI</t>
  </si>
  <si>
    <t>RTL 500 kV 150 Mvar TERESINA II RT4 PI</t>
  </si>
  <si>
    <t>RTL 500 kV 150 Mvar TERESINA II RT3 PI</t>
  </si>
  <si>
    <t>RTL 500 kV 100 MVAr TERESINA II RT2 PI</t>
  </si>
  <si>
    <t>RTL 500 kV 100 Mvar TERESINA II RT1 PI</t>
  </si>
  <si>
    <t>RTB 500 kV 40 Mvar TERESINA II RTR1 PI</t>
  </si>
  <si>
    <t>RTB 500 kV 100 Mvar TERESINA II RT5 PI</t>
  </si>
  <si>
    <t>MG 500 kV TERESINA II MG1 PI</t>
  </si>
  <si>
    <t xml:space="preserve">MC 500 kV TR 500/230 kV TERESINA II TR2 PI </t>
  </si>
  <si>
    <t xml:space="preserve">MC 500 kV TR 500/230 kV TERESINA II TR1 PI </t>
  </si>
  <si>
    <t>MC 500 kV RTL 500 kV 150 Mvar TERESINA II RT4 PI</t>
  </si>
  <si>
    <t xml:space="preserve">MC 500 kV RTL 500 kV 150 Mvar TERESINA II RT3 PI </t>
  </si>
  <si>
    <t xml:space="preserve">MC 500 kV RTL 500 kV 100 MVAr TERESINA II RT2 PI </t>
  </si>
  <si>
    <t xml:space="preserve">MC 500 kV RTL 500 kV 100 Mvar TERESINA II RT1 PI </t>
  </si>
  <si>
    <t>MC 500 kV RTB 500 kV 100 Mvar TERESINA II RT5 PI</t>
  </si>
  <si>
    <t xml:space="preserve">MC 230 kV TR 500/230 kV TERESINA II TR2 PI </t>
  </si>
  <si>
    <t xml:space="preserve">MC 230 kV TR 500/230 kV TERESINA II TR1 PI </t>
  </si>
  <si>
    <t xml:space="preserve">MC 230 kV TR 230/13,8 kV TERESINA II TR3 PI </t>
  </si>
  <si>
    <t xml:space="preserve">MC 13,8 kV RTS 13,8 kV 5 MVAr TERESINA II RT1 PI </t>
  </si>
  <si>
    <t xml:space="preserve">MC 13,8 kV CS 150/-105 MVAr TERESINA II CS1 PI </t>
  </si>
  <si>
    <t>IB 500 kV MG 500 kV TERESINA II MG1 PI IB4</t>
  </si>
  <si>
    <t>IB 500 kV MG 500 kV TERESINA II MG1 PI IB3</t>
  </si>
  <si>
    <t>IB 500 kV MG 500 kV TERESINA II MG1 PI IB2</t>
  </si>
  <si>
    <t>IB 500 kV MG 500 kV TERESINA II MG1 PI IB1</t>
  </si>
  <si>
    <t>IB 230 kV MG 500 kV TERESINA II MG1 PI IB1</t>
  </si>
  <si>
    <t xml:space="preserve">EL 500 kV TERESINA II LT 500 kV TERESINA II /P.DUTRA C-2 PI/MA </t>
  </si>
  <si>
    <t>EL 500 kV TERESINA II LT 500 kV TERESINA II /P.DUTRA C-1 PI/MA</t>
  </si>
  <si>
    <t>EL 230 kV TERESINA II LT 230 kV TERESINA II /TERESINA III C-2 PI</t>
  </si>
  <si>
    <t>EL 230 kV TERESINA II LT 230 kV TERESINA II /TERESINA III C-1 PI</t>
  </si>
  <si>
    <t>EL 230 kV TERESINA II LT 230 kV TERESINA II /TERESINA C-2 PI</t>
  </si>
  <si>
    <t>EL 230 kV TERESINA II LT 230 kV TERESINA II /TERESINA C-1 PI</t>
  </si>
  <si>
    <t>CS 150/-105 MVAr TERESINA II CS1 PI</t>
  </si>
  <si>
    <t>TERESINA III</t>
  </si>
  <si>
    <t>TT 69/0 kV TERESINA III TT1 PI</t>
  </si>
  <si>
    <t>TR 230/69 kV TERESINA III TR3 PI</t>
  </si>
  <si>
    <t>TR 230/69 kV TERESINA III TR2 PI</t>
  </si>
  <si>
    <t>TR 230/69 kV TERESINA III TR1 PI</t>
  </si>
  <si>
    <t>MG 230 kV TERESINA III MG1 PI</t>
  </si>
  <si>
    <t>MC 69 kV TT 69/0 kV TERESINA III TT1 PI</t>
  </si>
  <si>
    <t>MC 69 kV TR 230/69 kV TERESINA III TR3 PI</t>
  </si>
  <si>
    <t>MC 69 kV TR 230/69 kV TERESINA III TR2 PI</t>
  </si>
  <si>
    <t>MC 69 kV TR 230/69 kV TERESINA III TR1 PI</t>
  </si>
  <si>
    <t>MC 230 kV TR 230/69 kV TERESINA III TR3 PI</t>
  </si>
  <si>
    <t>MC 230 kV TR 230/69 kV TERESINA III TR2 PI</t>
  </si>
  <si>
    <t>MC 230 kV TR 230/69 kV TERESINA III TR1 PI</t>
  </si>
  <si>
    <t>IB 69 kV MG 230 kV TERESINA III MG1 PI IB1</t>
  </si>
  <si>
    <t>IB 230 kV MG 230 kV TERESINA III MG1 PI IB1</t>
  </si>
  <si>
    <t>EL 230 kV TERESINA III LT 230 kV TERESINA II /TERESINA III C-2 PI</t>
  </si>
  <si>
    <t>EL 230 kV TERESINA III LT 230 kV TERESINA II /TERESINA III C-1 PI</t>
  </si>
  <si>
    <t>TOUROS</t>
  </si>
  <si>
    <t>TT 69/0 kV TOUROS TT1 RN</t>
  </si>
  <si>
    <t>TR 230/69 kV TOUROS TR1 RN</t>
  </si>
  <si>
    <t>MG 69 kV TOUROS MG2 RN</t>
  </si>
  <si>
    <t>MG 230 kV TOUROS MG1 RN</t>
  </si>
  <si>
    <t>MC 69 kV TT 69/0 kV TOUROS TT1 RN</t>
  </si>
  <si>
    <t>MC 69 kV TR 230/69 kV TOUROS TR1 RN</t>
  </si>
  <si>
    <t>MC 230 kV TR 230/69 kV TOUROS TR1 RN</t>
  </si>
  <si>
    <t>IB 69 kV MG 69 kV TOUROS MG2 RN IB1</t>
  </si>
  <si>
    <t>IB 230 kV MG 230 kV TOUROS MG1 RN IB1</t>
  </si>
  <si>
    <t>EL 230 kV TOUROS LT 230 kV TOUROS /CEARA MIRIM II C-1 RN</t>
  </si>
  <si>
    <t>U.SOBRADINHO</t>
  </si>
  <si>
    <t>TR 500/230 kV U.SOBRADINHO TRR1 BA</t>
  </si>
  <si>
    <t>TR 500/230 kV U.SOBRADINHO TR4 BA</t>
  </si>
  <si>
    <t>TR 500/230 kV U.SOBRADINHO TR3 BA</t>
  </si>
  <si>
    <t>TR  500/230  kV U.SOBRADINHO   TR5 BA</t>
  </si>
  <si>
    <t>RTN 69 kV 0 Mvar U.SOBRADINHO RTN5 BA</t>
  </si>
  <si>
    <t>RTN 69 kV 0 Mvar U.SOBRADINHO RTN4 BA</t>
  </si>
  <si>
    <t>RTN 69 kV 0 Mvar U.SOBRADINHO RTN3 BA</t>
  </si>
  <si>
    <t>RTL 500 kV 50 Mvar U.SOBRADINHO RTR3 BA</t>
  </si>
  <si>
    <t>RTL 500 kV 33,3 Mvar U.SOBRADINHO RTR1 BA</t>
  </si>
  <si>
    <t>RTL 500 kV 150 Mvar U.SOBRADINHO RT3 BA</t>
  </si>
  <si>
    <t>RTL 500 kV 100 Mvar U.SOBRADINHO RT6 BA</t>
  </si>
  <si>
    <t>RTL 500 kV 100 Mvar U.SOBRADINHO RT5 BA</t>
  </si>
  <si>
    <t>RTL 500 kV 100 Mvar U.SOBRADINHO RT4 BA</t>
  </si>
  <si>
    <t>MG 500 kV U.SOBRADINHO MG1 BA</t>
  </si>
  <si>
    <t xml:space="preserve">MC 69 kV RTN 69 kV 0 Mvar U.SOBRADINHO RTN5 BA </t>
  </si>
  <si>
    <t xml:space="preserve">MC 69 kV RTN 69 kV 0 Mvar U.SOBRADINHO RTN4 BA </t>
  </si>
  <si>
    <t xml:space="preserve">MC 69 kV RTN 69 kV 0 Mvar U.SOBRADINHO RTN3 BA </t>
  </si>
  <si>
    <t xml:space="preserve">MC 500 kV TR 500/230 kV U.SOBRADINHO TR4 BA </t>
  </si>
  <si>
    <t>MC 500 kV TR 500/230 kV U.SOBRADINHO TR3 BA</t>
  </si>
  <si>
    <t>MC 500 kV TR 13,8/500 kV U.SOBRADINHO TR3 BA</t>
  </si>
  <si>
    <t>MC 500 kV TR 13,8/500 kV U.SOBRADINHO TR2 BA</t>
  </si>
  <si>
    <t>MC 500 kV TR 13,8/500 kV U.SOBRADINHO TR1 BA</t>
  </si>
  <si>
    <t>MC 500 kV TR  500/230  kV U.SOBRADINHO   TR5 BA</t>
  </si>
  <si>
    <t xml:space="preserve">MC 500 kV RTL 500 kV 150 Mvar U.SOBRADINHO RT3 BA </t>
  </si>
  <si>
    <t xml:space="preserve">MC 500 kV RTL 500 kV 100 Mvar U.SOBRADINHO RT6 BA </t>
  </si>
  <si>
    <t xml:space="preserve">MC 500 kV RTL 500 kV 100 Mvar U.SOBRADINHO RT5 BA </t>
  </si>
  <si>
    <t xml:space="preserve">MC 500 kV RTL 500 kV 100 Mvar U.SOBRADINHO RT4 BA </t>
  </si>
  <si>
    <t>MC 230 kV TR 500/230 kV U.SOBRADINHO TR4 BA MC2</t>
  </si>
  <si>
    <t>MC 230 kV TR 500/230 kV U.SOBRADINHO TR4 BA MC1</t>
  </si>
  <si>
    <t>MC 230 kV TR 500/230 kV U.SOBRADINHO TR3 BA</t>
  </si>
  <si>
    <t>MC 230 kV TR  500/230  kV U.SOBRADINHO   TR5 BA</t>
  </si>
  <si>
    <t xml:space="preserve">MC 13,8 kV TR 500/230 kV U.SOBRADINHO TR4 BA </t>
  </si>
  <si>
    <t>IB 500 kV MG 500 kV U.SOBRADINHO MG1 BA IB5</t>
  </si>
  <si>
    <t>IB 500 kV MG 500 kV U.SOBRADINHO MG1 BA IB4</t>
  </si>
  <si>
    <t>IB 500 kV MG 500 kV U.SOBRADINHO MG1 BA IB3</t>
  </si>
  <si>
    <t>IB 500 kV MG 500 kV U.SOBRADINHO MG1 BA IB2</t>
  </si>
  <si>
    <t>IB 500 kV MG 500 kV U.SOBRADINHO MG1 BA IB1</t>
  </si>
  <si>
    <t>IB 230 kV MG 500 kV U.SOBRADINHO MG1 BA IB1</t>
  </si>
  <si>
    <t>EL 500 kV U.SOBRADINHO LT 500 kV U.SOBRADINHO /S.JOAO PIAUI C-1 BA/PI</t>
  </si>
  <si>
    <t>EL 230 kV U.SOBRADINHO LT 230 kV U.SOBRADINHO /JUAZEIRO II C-2 BA</t>
  </si>
  <si>
    <t>EL 230 kV U.SOBRADINHO LT 230 kV U.SOBRADINHO /JUAZEIRO II C-1 BA</t>
  </si>
  <si>
    <t>EL 230 kV U.SOBRADINHO  SET.GAME. FIC</t>
  </si>
  <si>
    <t>EL 230 kV U.SOBRADINHO  S.PED.LAGO FIC</t>
  </si>
  <si>
    <t>EL 230 kV U.SOBRADINHO  PED. BRANCA FIC</t>
  </si>
  <si>
    <t>UB.ESPERANCA</t>
  </si>
  <si>
    <t>TT 69/69 kV UB.ESPERANCA TA1 PI</t>
  </si>
  <si>
    <t>TR 69/13,8 kV UB.ESPERANCA TR7 PI</t>
  </si>
  <si>
    <t>TR 230/69 kV UB.ESPERANCA TR6 PI</t>
  </si>
  <si>
    <t>TR 230/69 kV UB.ESPERANCA TR5 PI</t>
  </si>
  <si>
    <t>TR  230/69   kV UB.ESPERANCA   TR8 PI</t>
  </si>
  <si>
    <t>MG 230 kV UB.ESPERANCA MG1 PI</t>
  </si>
  <si>
    <t xml:space="preserve">MC 69 kV TT 69/69 kV UB.ESPERANCA TA1 PI </t>
  </si>
  <si>
    <t xml:space="preserve">MC 69 kV TR 69/13,8 kV UB.ESPERANCA TR7 PI </t>
  </si>
  <si>
    <t xml:space="preserve">MC 69 kV TR 230/69 kV UB.ESPERANCA TR6 PI </t>
  </si>
  <si>
    <t xml:space="preserve">MC 69 kV TR 230/69 kV UB.ESPERANCA TR5 PI </t>
  </si>
  <si>
    <t xml:space="preserve">MC 69 kV TR  230/69   kV UB.ESPERANCA   TR8 PI </t>
  </si>
  <si>
    <t xml:space="preserve">MC 230 kV TR 230/69 kV UB.ESPERANCA TR6 PI </t>
  </si>
  <si>
    <t>MC 230 kV TR 230/69 kV UB.ESPERANCA TR5 PI</t>
  </si>
  <si>
    <t xml:space="preserve">MC 230 kV TR 13,8/230 kV UB.ESPERANCA TR4 PI </t>
  </si>
  <si>
    <t>MC 230 kV TR 13,8/230 kV UB.ESPERANCA TR3 PI</t>
  </si>
  <si>
    <t>MC 230 kV TR 13,8/230 kV UB.ESPERANCA TR2 PI</t>
  </si>
  <si>
    <t>MC 230 kV TR 13,8/230 kV UB.ESPERANCA TR1 PI</t>
  </si>
  <si>
    <t xml:space="preserve">MC 230 kV TR  230/69   kV UB.ESPERANCA   TR8 PI </t>
  </si>
  <si>
    <t xml:space="preserve">MC 13,8 kV TR 69/13,8 kV UB.ESPERANCA TR7 PI </t>
  </si>
  <si>
    <t xml:space="preserve">MC 13,8 kV TR 230/69 kV UB.ESPERANCA TR5 PI </t>
  </si>
  <si>
    <t>IB 230 kV MG 230 kV UB.ESPERANCA MG1 PI IB3</t>
  </si>
  <si>
    <t>IB 230 kV MG 230 kV UB.ESPERANCA MG1 PI IB2</t>
  </si>
  <si>
    <t>IB 230 kV MG 230 kV UB.ESPERANCA MG1 PI IB1</t>
  </si>
  <si>
    <t>EL 69 kV UB.ESPERANCA  PARAIBANO-02J3</t>
  </si>
  <si>
    <t>EL 69 kV UB.ESPERANCA  BERTOLINEA-02J2</t>
  </si>
  <si>
    <t xml:space="preserve">EL 230 kV UB.ESPERANCA LT 230 kV UB.ESPERANCA /B. ESPERANCA C-1 PI </t>
  </si>
  <si>
    <t>EL 13,8 kV UB.ESPERANCA  S.J.PATOS-01Y2</t>
  </si>
  <si>
    <t>EL 13,8 kV UB.ESPERANCA  GUADALUPE-01Y1</t>
  </si>
  <si>
    <t>EL 13,8 kV UB.ESPERANCA  BOA ESPER.-01Y3</t>
  </si>
  <si>
    <t>US. FUNIL</t>
  </si>
  <si>
    <t>MG 115 kV US. FUNIL MG1 BA</t>
  </si>
  <si>
    <t>MC 115 kV TR 115/6,6 kV US. FUNIL TR3 BA</t>
  </si>
  <si>
    <t>MC 115 kV TR 115/6,6 kV US. FUNIL TR2 BA</t>
  </si>
  <si>
    <t>MC 115 kV TR 115/6,6 kV US. FUNIL TR1 BA</t>
  </si>
  <si>
    <t>US. L.GONZAGA</t>
  </si>
  <si>
    <t>RTN 69 kV 0 Mvar US. L.GONZAGA RTN2 PE</t>
  </si>
  <si>
    <t>RTN 69 kV 0 Mvar US. L.GONZAGA RTN1 PE</t>
  </si>
  <si>
    <t>RTL 500 kV 50 Mvar US. L.GONZAGA RTR1 PE</t>
  </si>
  <si>
    <t>RTL 500 kV 40 Mvar US. L.GONZAGA RTR2 PE</t>
  </si>
  <si>
    <t>RTL 500 kV 150 Mvar US. L.GONZAGA RT2 PE</t>
  </si>
  <si>
    <t>RTL 500 kV 150 Mvar US. L.GONZAGA RT1 PE</t>
  </si>
  <si>
    <t>RTL 500 kV 100 MVAr US. L.GONZAGA RT4 PE</t>
  </si>
  <si>
    <t>RTL 500 kV 100 MVAr US. L.GONZAGA RT3 PE</t>
  </si>
  <si>
    <t>MG 500 kV US. L.GONZAGA MG1 PE</t>
  </si>
  <si>
    <t xml:space="preserve">MC 69 kV RTN 69 kV 0 Mvar US. L.GONZAGA RTN2 PE </t>
  </si>
  <si>
    <t xml:space="preserve">MC 69 kV RTN 69 kV 0 Mvar US. L.GONZAGA RTN1 PE </t>
  </si>
  <si>
    <t>MC 500 kV TR 16/500 kV US. L.GONZAGA TR3 PE</t>
  </si>
  <si>
    <t>MC 500 kV TR 16/500 kV US. L.GONZAGA TR2 PE</t>
  </si>
  <si>
    <t>MC 500 kV TR 16/500 kV US. L.GONZAGA TR1 PE</t>
  </si>
  <si>
    <t xml:space="preserve">MC 500 kV RTL 500 kV 150 Mvar US. L.GONZAGA RT2 PE </t>
  </si>
  <si>
    <t xml:space="preserve">MC 500 kV RTL 500 kV 150 Mvar US. L.GONZAGA RT1 PE </t>
  </si>
  <si>
    <t xml:space="preserve">MC 500 kV RTL 500 kV 100 MVAr US. L.GONZAGA RT4 PE </t>
  </si>
  <si>
    <t xml:space="preserve">MC 500 kV RTL 500 kV 100 MVAr US. L.GONZAGA RT3 PE </t>
  </si>
  <si>
    <t>IB 500 kV MG 500 kV US. L.GONZAGA MG1 PE IB6</t>
  </si>
  <si>
    <t>IB 500 kV MG 500 kV US. L.GONZAGA MG1 PE IB5</t>
  </si>
  <si>
    <t>IB 500 kV MG 500 kV US. L.GONZAGA MG1 PE IB4</t>
  </si>
  <si>
    <t>IB 500 kV MG 500 kV US. L.GONZAGA MG1 PE IB3</t>
  </si>
  <si>
    <t>IB 500 kV MG 500 kV US. L.GONZAGA MG1 PE IB2</t>
  </si>
  <si>
    <t>IB 500 kV MG 500 kV US. L.GONZAGA MG1 PE IB1</t>
  </si>
  <si>
    <t>EL 500 kV US. L.GONZAGA LT 500 kV US. L.GONZAGA /JUAZEIRO III C-1 PE/BA</t>
  </si>
  <si>
    <t xml:space="preserve">EL 500 kV US. L.GONZAGA LT 500 kV US. L.GONZAGA /GARANHUNS II C-2 PE </t>
  </si>
  <si>
    <t>EL 500 kV US. L.GONZAGA LT 500 kV P. AFONSO IV /US. L.GONZAGA C-1 BA/PE</t>
  </si>
  <si>
    <t>EL 500 kV US. L.GONZAGA LT 500 kV OLINDINA /US. L.GONZAGA C-1 BA/PE</t>
  </si>
  <si>
    <t>USINA XINGO</t>
  </si>
  <si>
    <t>MG 500 kV USINA XINGO MG1 AL</t>
  </si>
  <si>
    <t xml:space="preserve">MC 500 kV TR 18/500 kV USINA XINGO TR6 AL </t>
  </si>
  <si>
    <t xml:space="preserve">MC 500 kV TR 18/500 kV USINA XINGO TR5 AL </t>
  </si>
  <si>
    <t xml:space="preserve">MC 500 kV TR 18/500 kV USINA XINGO TR4 AL </t>
  </si>
  <si>
    <t xml:space="preserve">MC 500 kV TR 18/500 kV USINA XINGO TR3 AL </t>
  </si>
  <si>
    <t xml:space="preserve">MC 500 kV TR 18/500 kV USINA XINGO TR2 AL </t>
  </si>
  <si>
    <t xml:space="preserve">MC 500 kV TR 18/500 kV USINA XINGO TR1 AL </t>
  </si>
  <si>
    <t>IB 500 kV MG 500 kV USINA XINGO MG1 AL IB6</t>
  </si>
  <si>
    <t>IB 500 kV MG 500 kV USINA XINGO MG1 AL IB5</t>
  </si>
  <si>
    <t>IB 500 kV MG 500 kV USINA XINGO MG1 AL IB4</t>
  </si>
  <si>
    <t>IB 500 kV MG 500 kV USINA XINGO MG1 AL IB3</t>
  </si>
  <si>
    <t>IB 500 kV MG 500 kV USINA XINGO MG1 AL IB2</t>
  </si>
  <si>
    <t>IB 500 kV MG 500 kV USINA XINGO MG1 AL IB1</t>
  </si>
  <si>
    <t xml:space="preserve">EL 500 kV USINA XINGO LT 500 kV USINA XINGO /MESSIAS C-1 AL </t>
  </si>
  <si>
    <t xml:space="preserve">EL 500 kV USINA XINGO LT 500 kV USINA XINGO /JARDIM C-1 AL/SE </t>
  </si>
  <si>
    <t xml:space="preserve">EL 500 kV USINA XINGO LT 500 kV P. AFONSO IV /USINA XINGO C-1 BA/AL </t>
  </si>
  <si>
    <t>ZEBU</t>
  </si>
  <si>
    <t>TT 69/13,8 kV ZEBU TA1 BA</t>
  </si>
  <si>
    <t>TT 69/0 kV ZEBU TT1 AL</t>
  </si>
  <si>
    <t>TR 69/13,8 kV ZEBU TR3 BA</t>
  </si>
  <si>
    <t>TR 230/69 kV ZEBU TR2 AL</t>
  </si>
  <si>
    <t>TR 230/69 kV ZEBU TR1 AL</t>
  </si>
  <si>
    <t>TR 138/69 kV ZEBU TR6 BA</t>
  </si>
  <si>
    <t>TR 138/69 kV ZEBU TR1 BA</t>
  </si>
  <si>
    <t>MG 230 kV ZEBU MG1 BA</t>
  </si>
  <si>
    <t>MG 138 kV ZEBU MG1 BA</t>
  </si>
  <si>
    <t>MC 69 kV TT 69/0 kV ZEBU TT1 AL</t>
  </si>
  <si>
    <t>MC 69 kV TR 69/13,8 kV ZEBU TR3 BA</t>
  </si>
  <si>
    <t>MC 69 kV TR 230/69 kV ZEBU TR2 AL</t>
  </si>
  <si>
    <t>MC 69 kV TR 230/69 kV ZEBU TR1 AL</t>
  </si>
  <si>
    <t>MC 69 kV TR 138/69 kV ZEBU TR1 BA</t>
  </si>
  <si>
    <t>MC 230 kV TR 230/69 kV ZEBU TR2 AL</t>
  </si>
  <si>
    <t>MC 230 kV TR 230/69 kV ZEBU TR1 AL</t>
  </si>
  <si>
    <t>IB 69 kV MG 230 kV ZEBU MG1 BA IB1</t>
  </si>
  <si>
    <t>IB 69 kV MG 138 kV ZEBU MG1 BA IB1</t>
  </si>
  <si>
    <t>IB 230 kV MG 230 kV ZEBU MG1 BA IB1</t>
  </si>
  <si>
    <t xml:space="preserve">EL 69 kV ZEBU LT 69 kV ZEBU /XINGO C-1 AL </t>
  </si>
  <si>
    <t>EL 69 kV ZEBU LT 69 kV ZEBU /MOXOTO C-1 BA</t>
  </si>
  <si>
    <t>EL 69 kV ZEBU LT 69 kV ZEBU /ITAPARICA C-1 BA/PE</t>
  </si>
  <si>
    <t xml:space="preserve">EL 69 kV ZEBU LT 69 kV ABAIXADORA /ZEBU C-1 BA/AL </t>
  </si>
  <si>
    <t>EL 69 kV ZEBU  D. GOUVEIA C2</t>
  </si>
  <si>
    <t>EL 69 kV ZEBU  D. GOUVEIA C1</t>
  </si>
  <si>
    <t>EL 69 kV ZEBU  BARRO VERMELHO</t>
  </si>
  <si>
    <t>EL 69 kV ZEBU  ADUTORA</t>
  </si>
  <si>
    <t xml:space="preserve">EL 230 kV ZEBU LT 230 kV P.AFONSO III /ZEBU C-2 AL </t>
  </si>
  <si>
    <t xml:space="preserve">EL 230 kV ZEBU LT 230 kV P.AFONSO III /ZEBU C-1 AL </t>
  </si>
  <si>
    <t>EL 138 kV ZEBU LT 138 kV USINA PA-II /ZEBU C-1 BA</t>
  </si>
  <si>
    <t>EL 13,8 kV ZEBU  DIST4</t>
  </si>
  <si>
    <t>EL 13,8 kV ZEBU  DIST3</t>
  </si>
  <si>
    <t>EL 13,8 kV ZEBU  DIST2</t>
  </si>
  <si>
    <t>EL 13,8 kV ZEBU  DIST1</t>
  </si>
  <si>
    <t>EL 230 kV C.GRANDE II LT 230 kV C.GRANDE III /C.GRANDE II C-1 PB</t>
  </si>
  <si>
    <t>C.GRANDE III</t>
  </si>
  <si>
    <t>TR 500/230 kV C.GRANDE III TRR1 PB</t>
  </si>
  <si>
    <t>TR 500/230 kV C.GRANDE III TR2 PB</t>
  </si>
  <si>
    <t>TR 500/230 kV C.GRANDE III TR1 PB</t>
  </si>
  <si>
    <t>RTL 500 kV 33,33 Mvar C.GRANDE III RTR2 PB</t>
  </si>
  <si>
    <t>RTL 500 kV 100 Mvar C.GRANDE III RTL2 PB</t>
  </si>
  <si>
    <t>RTB 500 kV 50 Mvar C.GRANDE III RTR1 PB</t>
  </si>
  <si>
    <t>RTB 500 kV 150 Mvar C.GRANDE III RT1 PB</t>
  </si>
  <si>
    <t>MG 500 kV C.GRANDE III MG1 PB</t>
  </si>
  <si>
    <t>MC 500 kV TR 500/230 kV C.GRANDE III TR2 PB</t>
  </si>
  <si>
    <t>MC 500 kV TR 500/230 kV C.GRANDE III TR1 PB</t>
  </si>
  <si>
    <t>MC 500 kV RTL 500 kV 100 Mvar C.GRANDE III RTL2 PB</t>
  </si>
  <si>
    <t xml:space="preserve">MC 500 kV RTB 500 kV 150 Mvar C.GRANDE III RT1 PB </t>
  </si>
  <si>
    <t>MC 230 kV TR 500/230 kV C.GRANDE III TR2 PB</t>
  </si>
  <si>
    <t>MC 230 kV TR 500/230 kV C.GRANDE III TR1 PB</t>
  </si>
  <si>
    <t>IB 500 kV MG 500 kV C.GRANDE III MG1 PB IB2</t>
  </si>
  <si>
    <t>IB 500 kV MG 500 kV C.GRANDE III MG1 PB IB1</t>
  </si>
  <si>
    <t>IB 230 kV MG 500 kV C.GRANDE III MG1 PB IB1</t>
  </si>
  <si>
    <t>EL 500 kV C.GRANDE III LT 500 kV CEARA MIRIM II /C.GRANDE III C-1 RN/PB</t>
  </si>
  <si>
    <t>EL 230 kV C.GRANDE III LT 230 kV C.GRANDE III /C.GRANDE II C-1 PB</t>
  </si>
  <si>
    <t>TR 500/230 kV CEARA MIRIM II TRR1 RN</t>
  </si>
  <si>
    <t>TR 500/230 kV CEARA MIRIM II TR2 RN</t>
  </si>
  <si>
    <t>TR 500/230 kV CEARA MIRIM II TR1 RN</t>
  </si>
  <si>
    <t>RTL 500 kV 33,33 Mvar CEARA MIRIM II RTR2 RN</t>
  </si>
  <si>
    <t>RTL 500 kV 100 Mvar CEARA MIRIM II RTL2 RN</t>
  </si>
  <si>
    <t>RTB 500 kV 50 Mvar CEARA MIRIM II RTR1 RN</t>
  </si>
  <si>
    <t>RTB 500 kV 150 Mvar CEARA MIRIM II RTB1 RN</t>
  </si>
  <si>
    <t>MG 500 kV CEARA MIRIM II MG1 RN</t>
  </si>
  <si>
    <t>MC 500 kV TR 500/230 kV CEARA MIRIM II TR2 RN</t>
  </si>
  <si>
    <t>MC 500 kV TR 500/230 kV CEARA MIRIM II TR1 RN</t>
  </si>
  <si>
    <t xml:space="preserve">MC 500 kV RTL 500 kV 100 Mvar CEARA MIRIM II RTL2 RN </t>
  </si>
  <si>
    <t xml:space="preserve">MC 500 kV RTB 500 kV 150 Mvar CEARA MIRIM II RTB1 RN </t>
  </si>
  <si>
    <t>MC 230 kV TR 500/230 kV CEARA MIRIM II TR2 RN</t>
  </si>
  <si>
    <t>MC 230 kV TR 500/230 kV CEARA MIRIM II TR1 RN</t>
  </si>
  <si>
    <t xml:space="preserve">MC 230 kV CE 150/-75 Mvar CEARA MIRIM II CE1 RN </t>
  </si>
  <si>
    <t>IB 500 kV MG 500 kV CEARA MIRIM II MG1 RN IB3</t>
  </si>
  <si>
    <t>IB 500 kV MG 500 kV CEARA MIRIM II MG1 RN IB2</t>
  </si>
  <si>
    <t>IB 500 kV MG 500 kV CEARA MIRIM II MG1 RN IB1</t>
  </si>
  <si>
    <t>IB 230 kV MG 500 kV CEARA MIRIM II MG1 RN IB1</t>
  </si>
  <si>
    <t>EL 500 kV CEARA MIRIM II LT 500 kV JOAO CAMARA III /CEARA MIRIM II C-1 RN</t>
  </si>
  <si>
    <t>EL 500 kV CEARA MIRIM II LT 500 kV CEARA MIRIM II /C.GRANDE III C-1 RN/PB</t>
  </si>
  <si>
    <t>EL 230 kV CEARA MIRIM II LT 230 kV CEARA MIRIM II /EXTREMOZ II C-1 RN</t>
  </si>
  <si>
    <t>CE 150/-75 Mvar CEARA MIRIM II CE1 RN</t>
  </si>
  <si>
    <t>EL 230 kV EXTREMOZ II LT 230 kV CEARA MIRIM II /EXTREMOZ II C-1 RN</t>
  </si>
  <si>
    <t>JOAO CAMARA III</t>
  </si>
  <si>
    <t>TR 500/138 kV JOAO CAMARA III TRR1 RN</t>
  </si>
  <si>
    <t>TR 500/138 kV JOAO CAMARA III TR2 RN</t>
  </si>
  <si>
    <t>TR 500/138 kV JOAO CAMARA III TR1 RN</t>
  </si>
  <si>
    <t>TR 500/138 kV JOAO CAMARA III ATR4 RN</t>
  </si>
  <si>
    <t>TR 500/138 kV JOAO CAMARA III ATR3 RN</t>
  </si>
  <si>
    <t>RTB 500 kV 0 Mvar JOAO CAMARA III RTBR1 RN</t>
  </si>
  <si>
    <t>RTB 500 kV 0 Mvar JOAO CAMARA III RTB1 RN</t>
  </si>
  <si>
    <t>MG 500 kV JOAO CAMARA III MG1 RN</t>
  </si>
  <si>
    <t>MG 138 kV JOAO CAMARA III MG1 RN</t>
  </si>
  <si>
    <t xml:space="preserve">MC 500 kV TR 500/138 kV JOAO CAMARA III TR2 RN </t>
  </si>
  <si>
    <t xml:space="preserve">MC 500 kV TR 500/138 kV JOAO CAMARA III TR1 RN </t>
  </si>
  <si>
    <t xml:space="preserve">MC 500 kV TR 500/138 kV JOAO CAMARA III ATR4 RN </t>
  </si>
  <si>
    <t xml:space="preserve">MC 500 kV TR 500/138 kV JOAO CAMARA III ATR3 RN </t>
  </si>
  <si>
    <t>MC 500 kV RTB 500 kV 0 Mvar JOAO CAMARA III RTB1 RN</t>
  </si>
  <si>
    <t xml:space="preserve">MC 138 kV TR 500/138 kV JOAO CAMARA III TR2 RN </t>
  </si>
  <si>
    <t xml:space="preserve">MC 138 kV TR 500/138 kV JOAO CAMARA III TR1 RN </t>
  </si>
  <si>
    <t xml:space="preserve">MC 138 kV TR 500/138 kV JOAO CAMARA III ATR4 RN </t>
  </si>
  <si>
    <t xml:space="preserve">MC 138 kV TR 500/138 kV JOAO CAMARA III ATR3 RN </t>
  </si>
  <si>
    <t xml:space="preserve">MC 138 kV BC 138 kV 50 Mvar JOAO CAMARA III BC1 RN </t>
  </si>
  <si>
    <t>IB 500 kV MG 500 kV JOAO CAMARA III MG1 RN IB4</t>
  </si>
  <si>
    <t>IB 500 kV MG 500 kV JOAO CAMARA III MG1 RN IB3</t>
  </si>
  <si>
    <t>IB 500 kV MG 500 kV JOAO CAMARA III MG1 RN IB2</t>
  </si>
  <si>
    <t>IB 500 kV MG 500 kV JOAO CAMARA III MG1 RN IB1</t>
  </si>
  <si>
    <t>IB 138 kV MG 138 kV JOAO CAMARA III MG1 RN IB2</t>
  </si>
  <si>
    <t>IB 138 kV MG 138 kV JOAO CAMARA III MG1 RN IB1</t>
  </si>
  <si>
    <t>EL 500 kV JOAO CAMARA III LT 500 kV JOAO CAMARA III /CEARA MIRIM II C-1 RN</t>
  </si>
  <si>
    <t>BC 138 kV 50 Mvar JOAO CAMARA III BC1 RN</t>
  </si>
  <si>
    <t>LT 230 kV C.GRANDE III /C.GRANDE II C-1 PB</t>
  </si>
  <si>
    <t>LT 230 kV CEARA MIRIM II /EXTREMOZ II C-1 RN</t>
  </si>
  <si>
    <t>LT 500 kV CEARA MIRIM II /C.GRANDE III RN/PB</t>
  </si>
  <si>
    <t>LT 500 kV CEARA MIRIM II /C.GRANDE III C-1 RN/PB</t>
  </si>
  <si>
    <t>LT 500 kV JOAO CAMARA III /CEARA MIRIM II RN</t>
  </si>
  <si>
    <t>LT 500 kV JOAO CAMARA III /CEARA MIRIM II C-1 RN</t>
  </si>
  <si>
    <t>ABUNA</t>
  </si>
  <si>
    <t>TR 230/138 kV ABUNA TR2 RO</t>
  </si>
  <si>
    <t>TR 230/138 kV ABUNA TR1 RO</t>
  </si>
  <si>
    <t>RTN 69 kV 0 Mvar ABUNA RN2 RO</t>
  </si>
  <si>
    <t>RTL 230 kV 30 Mvar ABUNA RT5 RO</t>
  </si>
  <si>
    <t>RTL 230 kV 30 Mvar ABUNA RT3 RO</t>
  </si>
  <si>
    <t>RTL 230 kV 30 Mvar ABUNA RT2 RO</t>
  </si>
  <si>
    <t>RTL 230 kV 30 Mvar ABUNA RT1 RO</t>
  </si>
  <si>
    <t>RTL 230 kV 0 Mvar ABUNA RLR RO</t>
  </si>
  <si>
    <t>RTB 230 kV 30 Mvar ABUNA RT4 RO</t>
  </si>
  <si>
    <t>MG 230 kV ABUNA MG1 RO</t>
  </si>
  <si>
    <t xml:space="preserve">MC 69 kV RTN 69 kV 0 Mvar ABUNA RN2 RO </t>
  </si>
  <si>
    <t xml:space="preserve">MC 230 kV TR 230/138 kV ABUNA TR2 RO </t>
  </si>
  <si>
    <t xml:space="preserve">MC 230 kV TR 230/138 kV ABUNA TR1 RO </t>
  </si>
  <si>
    <t xml:space="preserve">MC 230 kV RTL 230 kV 30 Mvar ABUNA RT5 RO </t>
  </si>
  <si>
    <t xml:space="preserve">MC 230 kV RTL 230 kV 30 Mvar ABUNA RT3 RO </t>
  </si>
  <si>
    <t xml:space="preserve">MC 230 kV RTL 230 kV 30 Mvar ABUNA RT2 RO </t>
  </si>
  <si>
    <t xml:space="preserve">MC 230 kV RTL 230 kV 30 Mvar ABUNA RT1 RO </t>
  </si>
  <si>
    <t xml:space="preserve">MC 230 kV RTB 230 kV 30 Mvar ABUNA RT4 RO </t>
  </si>
  <si>
    <t xml:space="preserve">MC 138 kV TR 230/138 kV ABUNA TR2 RO </t>
  </si>
  <si>
    <t xml:space="preserve">MC 138 kV TR 230/138 kV ABUNA TR1 RO </t>
  </si>
  <si>
    <t>IB 230 kV MG 230 kV ABUNA MG1 RO IB1</t>
  </si>
  <si>
    <t>IB 138 kV MG 230 kV ABUNA MG1 RO IB1</t>
  </si>
  <si>
    <t xml:space="preserve">EL 230 kV ABUNA LT 230 kV ABUNA /RIO BRANCO 1 C-2 RO/AC </t>
  </si>
  <si>
    <t xml:space="preserve">EL 230 kV ABUNA LT 230 kV ABUNA /RIO BRANCO 1 C-1 RO/AC </t>
  </si>
  <si>
    <t xml:space="preserve">EL 230 kV ABUNA LT 230 kV ABUNA /PORTO VELHO C-2 RO </t>
  </si>
  <si>
    <t xml:space="preserve">EL 230 kV ABUNA LT 230 kV ABUNA /PORTO VELHO C-1 RO </t>
  </si>
  <si>
    <t>ALTAMIRA</t>
  </si>
  <si>
    <t>TR 230/69 kV ALTAMIRA TR3 PA</t>
  </si>
  <si>
    <t>TR 230/69 kV ALTAMIRA TF2 PA</t>
  </si>
  <si>
    <t>TR 230/69 kV ALTAMIRA TF1 PA</t>
  </si>
  <si>
    <t>RTL 230 kV 30 Mvar ALTAMIRA RT1 PA</t>
  </si>
  <si>
    <t>RTB 230 kV 30 Mvar ALTAMIRA RT2 PA</t>
  </si>
  <si>
    <t>MG 230 kV ALTAMIRA MG1 PA</t>
  </si>
  <si>
    <t>MC 69 kV TR 230/69 kV ALTAMIRA TR3 PA</t>
  </si>
  <si>
    <t>MC 69 kV TR 230/69 kV ALTAMIRA TF2 PA</t>
  </si>
  <si>
    <t>MC 69 kV TR 230/69 kV ALTAMIRA TF1 PA</t>
  </si>
  <si>
    <t>MC 230 kV TR 230/69 kV ALTAMIRA TR3 PA</t>
  </si>
  <si>
    <t>MC 230 kV TR 230/69 kV ALTAMIRA TF2 PA</t>
  </si>
  <si>
    <t>MC 230 kV TR 230/69 kV ALTAMIRA TF1 PA</t>
  </si>
  <si>
    <t xml:space="preserve">MC 230 kV RTL 230 kV 30 Mvar ALTAMIRA RT1 PA </t>
  </si>
  <si>
    <t>MC 230 kV RTB 230 kV 30 Mvar ALTAMIRA RT2 PA</t>
  </si>
  <si>
    <t>IB 69 kV MG 230 kV ALTAMIRA MG1 PA IB1</t>
  </si>
  <si>
    <t>IB 230 kV MG 230 kV ALTAMIRA MG1 PA IB1</t>
  </si>
  <si>
    <t>EL 69 kV ALTAMIRA  DIST1</t>
  </si>
  <si>
    <t>EL 69 kV ALTAMIRA  CELPA C2</t>
  </si>
  <si>
    <t>EL 230 kV ALTAMIRA LT 230 kV TUCURUI /ALTAMIRA C-1 PA</t>
  </si>
  <si>
    <t xml:space="preserve">EL 230 kV ALTAMIRA LT 230 kV ALTAMIRA /TRANSAMAZONIC C-1 PA </t>
  </si>
  <si>
    <t>ALUMAR</t>
  </si>
  <si>
    <t>EL 230 kV ALUMAR LT 230 kV SAO LUIS II /ALUMAR C-2 MA</t>
  </si>
  <si>
    <t>EL 230 kV ALUMAR LT 230 kV SAO LUIS II /ALUMAR C-1 MA</t>
  </si>
  <si>
    <t>ARARAQUARA 2</t>
  </si>
  <si>
    <t>MC 500 kV CV 600/600 kV ARARAQUARA 2 CC2 SP</t>
  </si>
  <si>
    <t>MC 500 kV CV 600/600 kV ARARAQUARA 2 CC1 SP</t>
  </si>
  <si>
    <t>MC 500 kV BF 500 kV 0 Mvar ARARAQUARA 2 GF4 SP</t>
  </si>
  <si>
    <t>MC 500 kV BF 500 kV 0 Mvar ARARAQUARA 2 GF3 SP</t>
  </si>
  <si>
    <t>MC 500 kV BF 500 kV 0 Mvar ARARAQUARA 2 GF2 SP</t>
  </si>
  <si>
    <t>MC 500 kV BF 500 kV 0 Mvar ARARAQUARA 2 GF1 SP</t>
  </si>
  <si>
    <t>IB 500 kV MG 500 kV ARARAQUARA 2 MG2 SP IB9</t>
  </si>
  <si>
    <t>IB 500 kV MG 500 kV ARARAQUARA 2 MG2 SP IB8</t>
  </si>
  <si>
    <t>IB 500 kV MG 500 kV ARARAQUARA 2 MG2 SP IB7</t>
  </si>
  <si>
    <t>IB 500 kV MG 500 kV ARARAQUARA 2 MG2 SP IB6</t>
  </si>
  <si>
    <t>CV 600/600 kV ARARAQUARA 2 CC2 SP</t>
  </si>
  <si>
    <t>CV 600/600 kV ARARAQUARA 2 CC1 SP</t>
  </si>
  <si>
    <t>BF 500 kV 0 Mvar ARARAQUARA 2 GF4 SP</t>
  </si>
  <si>
    <t>BF 500 kV 0 Mvar ARARAQUARA 2 GF3 SP</t>
  </si>
  <si>
    <t>BF 500 kV 0 Mvar ARARAQUARA 2 GF2 SP</t>
  </si>
  <si>
    <t>BF 500 kV 0 Mvar ARARAQUARA 2 GF1 SP</t>
  </si>
  <si>
    <t>ARIQUEMES</t>
  </si>
  <si>
    <t>TR 230/69 kV ARIQUEMES TR3 RO</t>
  </si>
  <si>
    <t>TR 230/69 kV ARIQUEMES TR2 RO</t>
  </si>
  <si>
    <t>TR 230/69 kV ARIQUEMES TR1 RO</t>
  </si>
  <si>
    <t>RTN 230 kV 0,1 Mvar ARIQUEMES RN1 RO</t>
  </si>
  <si>
    <t>RTL 230 kV 20 Mvar ARIQUEMES RT1 RO</t>
  </si>
  <si>
    <t>RTL 230 kV 0 Mvar ARIQUEMES RT3 RO</t>
  </si>
  <si>
    <t>MG 230 kV ARIQUEMES MG1 RO</t>
  </si>
  <si>
    <t>MC 69 kV TR 230/69 kV ARIQUEMES TR3 RO</t>
  </si>
  <si>
    <t xml:space="preserve">MC 69 kV TR 230/69 kV ARIQUEMES TR2 RO </t>
  </si>
  <si>
    <t>MC 69 kV TR 230/69 kV ARIQUEMES TR1 RO</t>
  </si>
  <si>
    <t>MC 230 kV TR 230/69 kV ARIQUEMES TR3 RO</t>
  </si>
  <si>
    <t xml:space="preserve">MC 230 kV TR 230/69 kV ARIQUEMES TR2 RO </t>
  </si>
  <si>
    <t>MC 230 kV TR 230/69 kV ARIQUEMES TR1 RO</t>
  </si>
  <si>
    <t xml:space="preserve">MC 230 kV RTN 230 kV 0,1 Mvar ARIQUEMES RN1 RO </t>
  </si>
  <si>
    <t xml:space="preserve">MC 230 kV RTL 230 kV 20 Mvar ARIQUEMES RT1 RO </t>
  </si>
  <si>
    <t>MC 230 kV RTL 230 kV 0 Mvar ARIQUEMES RT3 RO</t>
  </si>
  <si>
    <t>IB 230 kV MG 230 kV ARIQUEMES MG1 RO IB1</t>
  </si>
  <si>
    <t>EL 69 kV ARIQUEMES  DIST1</t>
  </si>
  <si>
    <t>EL 230 kV ARIQUEMES LT 230 kV SAMUEL /ARIQUEMES C-3 RO</t>
  </si>
  <si>
    <t xml:space="preserve">EL 230 kV ARIQUEMES LT 230 kV SAMUEL /ARIQUEMES C-1 RO </t>
  </si>
  <si>
    <t>EL 230 kV ARIQUEMES LT 230 kV ARIQUEMES /JI-PARANA C-3 RO</t>
  </si>
  <si>
    <t xml:space="preserve">EL 230 kV ARIQUEMES LT 230 kV ARIQUEMES /JARU C-1 RO </t>
  </si>
  <si>
    <t>BALSAS</t>
  </si>
  <si>
    <t>TT 69/0 kV BALSAS TT1 MA</t>
  </si>
  <si>
    <t>TR 230/69 kV BALSAS TR2 MA</t>
  </si>
  <si>
    <t>TR 230/69 kV BALSAS TR1 MA</t>
  </si>
  <si>
    <t>MG 230 kV BALSAS MG1 MA</t>
  </si>
  <si>
    <t>MC 69 kV TT 69/0 kV BALSAS TT1 MA</t>
  </si>
  <si>
    <t>MC 69 kV TR 230/69 kV BALSAS TR2 MA</t>
  </si>
  <si>
    <t>MC 69 kV TR 230/69 kV BALSAS TR1 MA</t>
  </si>
  <si>
    <t>MC 230 kV TR 230/69 kV BALSAS TR2 MA</t>
  </si>
  <si>
    <t xml:space="preserve">MC 230 kV TR 230/69 kV BALSAS TR1 MA </t>
  </si>
  <si>
    <t xml:space="preserve">MC 13,8 kV TR 230/69 kV BALSAS TR2 MA </t>
  </si>
  <si>
    <t>IB 69 kV MG 230 kV BALSAS MG1 MA IB1</t>
  </si>
  <si>
    <t>IB 230 kV MG 230 kV BALSAS MG1 MA IB1</t>
  </si>
  <si>
    <t>EL 69 kV BALSAS  DIST4</t>
  </si>
  <si>
    <t>EL 69 kV BALSAS  DIST3</t>
  </si>
  <si>
    <t>EL 69 kV BALSAS  DIST2</t>
  </si>
  <si>
    <t>EL 69 kV BALSAS  DIST1</t>
  </si>
  <si>
    <t>EL 230 kV BALSAS LT 230 kV RIB.GONCALVES /BALSAS C-1 PI/MA</t>
  </si>
  <si>
    <t>BARRA PEIXE</t>
  </si>
  <si>
    <t>TR 230/138 kV BARRA PEIXE TRR1 MT</t>
  </si>
  <si>
    <t>TR 230/138 kV BARRA PEIXE TR5 MT</t>
  </si>
  <si>
    <t>TR 230/138 kV BARRA PEIXE TR4 MT</t>
  </si>
  <si>
    <t>TR 230/138 kV BARRA PEIXE TR3 MT</t>
  </si>
  <si>
    <t>TR 230/138 kV BARRA PEIXE TR2 MT</t>
  </si>
  <si>
    <t>TR 230/138 kV BARRA PEIXE TR1 MT</t>
  </si>
  <si>
    <t>RTL 230 kV 20 MVAr BARRA PEIXE RT3 MT</t>
  </si>
  <si>
    <t>RTL 230 kV 20 MVAr BARRA PEIXE RT1 MT</t>
  </si>
  <si>
    <t>RTB 230 kV 20 MVAr BARRA PEIXE RT2 MT</t>
  </si>
  <si>
    <t>MG 230 kV BARRA PEIXE MG1 MT</t>
  </si>
  <si>
    <t>MC 230 kV TR 230/138 kV BARRA PEIXE TR5 MT</t>
  </si>
  <si>
    <t>MC 230 kV TR 230/138 kV BARRA PEIXE TR4 MT</t>
  </si>
  <si>
    <t>MC 230 kV TR 230/138 kV BARRA PEIXE TR3 MT</t>
  </si>
  <si>
    <t xml:space="preserve">MC 230 kV TR 230/138 kV BARRA PEIXE TR2 MT </t>
  </si>
  <si>
    <t>MC 230 kV TR 230/138 kV BARRA PEIXE TR1 MT</t>
  </si>
  <si>
    <t xml:space="preserve">MC 230 kV RTL 230 kV 20 MVAr BARRA PEIXE RT3 MT </t>
  </si>
  <si>
    <t>MC 230 kV RTL 230 kV 20 MVAr BARRA PEIXE RT1 MT</t>
  </si>
  <si>
    <t>MC 230 kV RTB 230 kV 20 MVAr BARRA PEIXE RT2 MT</t>
  </si>
  <si>
    <t>MC 138 kV TR 230/138 kV BARRA PEIXE TR5 MT</t>
  </si>
  <si>
    <t>MC 138 kV TR 230/138 kV BARRA PEIXE TR4 MT</t>
  </si>
  <si>
    <t>MC 138 kV TR 230/138 kV BARRA PEIXE TR3 MT</t>
  </si>
  <si>
    <t>MC 138 kV TR 230/138 kV BARRA PEIXE TR2 MT</t>
  </si>
  <si>
    <t>IB 230 kV MG 230 kV BARRA PEIXE MG1 MT IB1</t>
  </si>
  <si>
    <t>IB 138 kV MG 230 kV BARRA PEIXE MG1 MT IB1</t>
  </si>
  <si>
    <t>EL 230 kV BARRA PEIXE LT 230 kV RIO VERDE FUR /BARRA PEIXE C-2 GO/MT</t>
  </si>
  <si>
    <t xml:space="preserve">EL 230 kV BARRA PEIXE LT 230 kV RIO VERDE FUR /BARRA PEIXE C-1 GO/MT </t>
  </si>
  <si>
    <t>EL 230 kV BARRA PEIXE LT 230 kV BARRA PEIXE /RONDONOPOLIS C-2 MT</t>
  </si>
  <si>
    <t xml:space="preserve">EL 230 kV BARRA PEIXE LT 230 kV BARRA PEIXE /RONDONOPOLIS C-1 MT </t>
  </si>
  <si>
    <t>EL 138 kV BARRA PEIXE  DIST2</t>
  </si>
  <si>
    <t>EL 138 kV BARRA PEIXE  DIST1</t>
  </si>
  <si>
    <t>EL 13,8 kV BARRA PEIXE  DIST1</t>
  </si>
  <si>
    <t>BC 230 kV 37 Mvar BARRA PEIXE BC3 MT</t>
  </si>
  <si>
    <t>BC 230 kV 35 Mvar BARRA PEIXE BC2 MT</t>
  </si>
  <si>
    <t>BC 230 kV 120 Mvar BARRA PEIXE BC1 MT</t>
  </si>
  <si>
    <t>BOA VISTA</t>
  </si>
  <si>
    <t>MG 230 kV BOA VISTA MG2 RR</t>
  </si>
  <si>
    <t>MC 69 kV TR 230/69 kV BOA VISTA TR2 RR</t>
  </si>
  <si>
    <t>MC 69 kV TR 230/69 kV BOA VISTA TR1 RR</t>
  </si>
  <si>
    <t>MC 230 kV TR 230/69 kV BOA VISTA TR2 RR</t>
  </si>
  <si>
    <t>MC 230 kV TR 230/69 kV BOA VISTA TR1 RR</t>
  </si>
  <si>
    <t>IB 230 kV MG 230 kV BOA VISTA MG2 RR IB1</t>
  </si>
  <si>
    <t>C. MAGALHAES</t>
  </si>
  <si>
    <t>TR 138/13,8 kV C. MAGALHAES TR1 MT</t>
  </si>
  <si>
    <t>RTB 138 kV 5 Mvar C. MAGALHAES RT2 MT</t>
  </si>
  <si>
    <t>RTB 138 kV 5 Mvar C. MAGALHAES RT1 MT</t>
  </si>
  <si>
    <t>MG 138 kV C. MAGALHAES MG1 MT</t>
  </si>
  <si>
    <t>MC 138 kV TR 138/13,8 kV C. MAGALHAES TR1 MT</t>
  </si>
  <si>
    <t>MC 138 kV RTB 138 kV 5 Mvar C. MAGALHAES RT2 MT</t>
  </si>
  <si>
    <t>MC 138 kV RTB 138 kV 5 Mvar C. MAGALHAES RT1 MT</t>
  </si>
  <si>
    <t>MC 13,8 kV TR 138/13,8 kV C. MAGALHAES TR1 MT</t>
  </si>
  <si>
    <t xml:space="preserve">EL 138 kV C. MAGALHAES LT 138 kV PARQUE EMAS /C. MAGALHAES C-1 GO/MT </t>
  </si>
  <si>
    <t>EL 138 kV C. MAGALHAES LT 138 kV C. MAGALHAES /RONDONOPOLIS C-1 MT</t>
  </si>
  <si>
    <t>EL 13,8 kV C. MAGALHAES  DIST2</t>
  </si>
  <si>
    <t>EL 13,8 kV C. MAGALHAES  DIST1</t>
  </si>
  <si>
    <t>CAMETA</t>
  </si>
  <si>
    <t xml:space="preserve">MC 13,8 kV TR 34,5/13,8 kV CAMETA TR1 PA </t>
  </si>
  <si>
    <t xml:space="preserve">MC 13,8 kV BC 13,8 kV 2,13 Mvar CAMETA BC2 PA </t>
  </si>
  <si>
    <t xml:space="preserve">MC 13,8 kV BC 13,8 kV 2,13 Mvar CAMETA BC1 PA </t>
  </si>
  <si>
    <t>IB 13,8 kV MG 69 kV CAMETA MG1 PA IB1</t>
  </si>
  <si>
    <t>EL 13,8 kV CAMETA  DIST3</t>
  </si>
  <si>
    <t>EL 13,8 kV CAMETA  DIST2</t>
  </si>
  <si>
    <t>EL 13,8 kV CAMETA  DIST1</t>
  </si>
  <si>
    <t>BC 13,8 kV 2,13 Mvar CAMETA BC2 PA</t>
  </si>
  <si>
    <t>BC 13,8 kV 2,13 Mvar CAMETA BC1 PA</t>
  </si>
  <si>
    <t>CARAJAS</t>
  </si>
  <si>
    <t>MG 230 kV CARAJAS MG1 PA</t>
  </si>
  <si>
    <t xml:space="preserve">MC 230 kV BC 230 kV 30 MVAr CARAJAS BC1 PA </t>
  </si>
  <si>
    <t>IB 230 kV MG 230 kV CARAJAS MG1 PA IB1</t>
  </si>
  <si>
    <t>EL 230 kV CARAJAS LT 230 kV CARAJAS /MARABA C-1 PA</t>
  </si>
  <si>
    <t xml:space="preserve">EL 230 kV CARAJAS LT 230 kV CARAJAS /INTEGRADORA C-2 PA </t>
  </si>
  <si>
    <t xml:space="preserve">EL 230 kV CARAJAS LT 230 kV CARAJAS /INTEGRADORA C-1 PA </t>
  </si>
  <si>
    <t>EL 230 kV CARAJAS  CONS1</t>
  </si>
  <si>
    <t>BC 230 kV 30 MVAr CARAJAS BC1 PA</t>
  </si>
  <si>
    <t>CASTANHAL</t>
  </si>
  <si>
    <t>MG 230 kV CASTANHAL MG2 PA</t>
  </si>
  <si>
    <t xml:space="preserve">EL 230 kV CASTANHAL LT 230 kV UTINGA /CASTANHAL C-1 PA </t>
  </si>
  <si>
    <t>EL 230 kV CASTANHAL LT 230 kV CASTANHAL /SANTA MARIA C-2 PA</t>
  </si>
  <si>
    <t>COELHO NETO</t>
  </si>
  <si>
    <t>TR 230/69 kV COELHO NETO TF2 MA</t>
  </si>
  <si>
    <t>TR 230/69 kV COELHO NETO TF1 MA</t>
  </si>
  <si>
    <t>RTL 230 kV 5 MVAr COELHO NETO RT2 MA</t>
  </si>
  <si>
    <t>RTL 230 kV 20 MVAr COELHO NETO RT1 MA</t>
  </si>
  <si>
    <t>MG 230 kV COELHO NETO MG1 MA</t>
  </si>
  <si>
    <t xml:space="preserve">MC 230 kV TR 230/69 kV COELHO NETO TF2 MA </t>
  </si>
  <si>
    <t>MC 230 kV TR 230/69 kV COELHO NETO TF1 MA</t>
  </si>
  <si>
    <t xml:space="preserve">MC 230 kV RTL 230 kV 5 MVAr COELHO NETO RT2 MA </t>
  </si>
  <si>
    <t xml:space="preserve">MC 230 kV RTL 230 kV 20 MVAr COELHO NETO RT1 MA </t>
  </si>
  <si>
    <t>IB 230 kV MG 230 kV COELHO NETO MG1 MA IB1</t>
  </si>
  <si>
    <t xml:space="preserve">EL 230 kV COELHO NETO LT 230 kV PERITORO /COELHO NETO C-1 MA </t>
  </si>
  <si>
    <t>EL 230 kV COELHO NETO LT 230 kV COELHO NETO /TERESINA C-1 MA/PI</t>
  </si>
  <si>
    <t>COLETORA PORTO VELHO</t>
  </si>
  <si>
    <t>MG 500 kV COLETORA PORTO VELHO MG1 RO</t>
  </si>
  <si>
    <t>MC 500 kV CV 600/600 kV COLETORA PORTO VELHO CC2 RO</t>
  </si>
  <si>
    <t>MC 500 kV CV 600/600 kV COLETORA PORTO VELHO CC1 RO</t>
  </si>
  <si>
    <t>MC 500 kV CV 500/230 kV COLETORA PORTO VELHO BTB2 RO</t>
  </si>
  <si>
    <t>MC 500 kV CV 500/230 kV COLETORA PORTO VELHO BTB1 RO</t>
  </si>
  <si>
    <t>MC 500 kV BF 500 kV 0 Mvar COLETORA PORTO VELHO FH51 RO</t>
  </si>
  <si>
    <t>MC 500 kV BF 500 kV 0 Mvar COLETORA PORTO VELHO FH41 RO</t>
  </si>
  <si>
    <t>MC 230 kV CV 500/230 kV COLETORA PORTO VELHO BTB2 RO</t>
  </si>
  <si>
    <t>MC 230 kV CV 500/230 kV COLETORA PORTO VELHO BTB1 RO</t>
  </si>
  <si>
    <t xml:space="preserve">MC 230 kV BF 230 kV 0 Mvar COLETORA PORTO VELHO FH74 RO </t>
  </si>
  <si>
    <t>MC 230 kV BF 230 kV 0 Mvar COLETORA PORTO VELHO FH73 RO</t>
  </si>
  <si>
    <t>MC 230 kV BF 230 kV 0 Mvar COLETORA PORTO VELHO FH72 RO</t>
  </si>
  <si>
    <t>MC 230 kV BF 230 kV 0 Mvar COLETORA PORTO VELHO FH71 RO</t>
  </si>
  <si>
    <t>IB 500 kV MG 500 kV COLETORA PORTO VELHO MG2 RO IB3</t>
  </si>
  <si>
    <t>IB 500 kV MG 500 kV COLETORA PORTO VELHO MG2 RO IB2</t>
  </si>
  <si>
    <t>IB 500 kV MG 500 kV COLETORA PORTO VELHO MG1 RO IB1</t>
  </si>
  <si>
    <t>IB 230 kV MG 500 kV COLETORA PORTO VELHO MG1 RO IB1</t>
  </si>
  <si>
    <t>EL 230 kV COLETORA PORTO VELHO LT 230 kV COLETORA PORTO VELHO /PORTO VELHO C-2 RO</t>
  </si>
  <si>
    <t>EL 230 kV COLETORA PORTO VELHO LT 230 kV COLETORA PORTO VELHO /PORTO VELHO C-1 RO</t>
  </si>
  <si>
    <t>CV 600/600 kV COLETORA PORTO VELHO CC2 RO</t>
  </si>
  <si>
    <t>CV 600/600 kV COLETORA PORTO VELHO CC1 RO</t>
  </si>
  <si>
    <t>CV 500/230 kV COLETORA PORTO VELHO BTB2 RO</t>
  </si>
  <si>
    <t>CV 500/230 kV COLETORA PORTO VELHO BTB1 RO</t>
  </si>
  <si>
    <t>BF 500 kV 0 Mvar COLETORA PORTO VELHO FH54 RO</t>
  </si>
  <si>
    <t>BF 500 kV 0 Mvar COLETORA PORTO VELHO FH51 RO</t>
  </si>
  <si>
    <t>BF 500 kV 0 Mvar COLETORA PORTO VELHO FH44 RO</t>
  </si>
  <si>
    <t>BF 500 kV 0 Mvar COLETORA PORTO VELHO FH41 RO</t>
  </si>
  <si>
    <t>BF 230 kV 0 Mvar COLETORA PORTO VELHO FH74 RO</t>
  </si>
  <si>
    <t>BF 230 kV 0 Mvar COLETORA PORTO VELHO FH73 RO</t>
  </si>
  <si>
    <t>BF 230 kV 0 Mvar COLETORA PORTO VELHO FH72 RO</t>
  </si>
  <si>
    <t>BF 230 kV 0 Mvar COLETORA PORTO VELHO FH71 RO</t>
  </si>
  <si>
    <t>COLINAS</t>
  </si>
  <si>
    <t>RTL 500 kV 45,45 MVAr COLINAS RTR1 TO</t>
  </si>
  <si>
    <t>RTL 500 kV 136 MVAr COLINAS RT2 TO</t>
  </si>
  <si>
    <t>RTL 500 kV 136 MVAr COLINAS RT1 TO</t>
  </si>
  <si>
    <t>RTB 500 kV 45,45 Mvar COLINAS RTR1 TO</t>
  </si>
  <si>
    <t>RTB 500 kV 165 Mvar COLINAS RT4 TO</t>
  </si>
  <si>
    <t>MG 500 kV COLINAS MG2 TO</t>
  </si>
  <si>
    <t xml:space="preserve">MC 500 kV RTL 500 kV 136 MVAr COLINAS RT2 TO </t>
  </si>
  <si>
    <t xml:space="preserve">MC 500 kV RTL 500 kV 136 MVAr COLINAS RT1 TO </t>
  </si>
  <si>
    <t xml:space="preserve">MC 500 kV RTB 500 kV 165 Mvar COLINAS RT4 TO </t>
  </si>
  <si>
    <t>IB 500 kV MG 500 kV COLINAS MG2 TO IB1</t>
  </si>
  <si>
    <t>EL 500 kV COLINAS LT 500 kV IMPERATRIZ /COLINAS C-1 MA/TO</t>
  </si>
  <si>
    <t>EL 500 kV COLINAS LT 500 kV COLINAS /MIRACEMA C-1 TO</t>
  </si>
  <si>
    <t>CR 500 kV 161 MVAr COLINAS BC2 TO</t>
  </si>
  <si>
    <t>CR 500 kV 161 MVAr COLINAS BC1 TO</t>
  </si>
  <si>
    <t>COXIPO</t>
  </si>
  <si>
    <t>TR 230/138 kV COXIPO TRR1 MT</t>
  </si>
  <si>
    <t>TR 230/138 kV COXIPO TR5 MT</t>
  </si>
  <si>
    <t>TR 230/138 kV COXIPO TR4 MT</t>
  </si>
  <si>
    <t>TR 230/138 kV COXIPO TR3 MT</t>
  </si>
  <si>
    <t>TR 230/138 kV COXIPO TR2 MT</t>
  </si>
  <si>
    <t>TR 230/138 kV COXIPO TR1 MT</t>
  </si>
  <si>
    <t>TR 230/12,3 kV COXIPO TF1 MT</t>
  </si>
  <si>
    <t>RTL 230 kV 30 Mvar COXIPO RT2 MT</t>
  </si>
  <si>
    <t>RTL 230 kV 30 MVAr COXIPO RT1 MT</t>
  </si>
  <si>
    <t>RTL 138 kV 5 Mvar COXIPO RT2 MT</t>
  </si>
  <si>
    <t>RTL 138 kV 5 Mvar COXIPO RT1 MT</t>
  </si>
  <si>
    <t>MG 230 kV COXIPO MG1 MT</t>
  </si>
  <si>
    <t xml:space="preserve">MC 230 kV TR 230/138 kV COXIPO TR5 MT </t>
  </si>
  <si>
    <t>MC 230 kV TR 230/138 kV COXIPO TR4 MT</t>
  </si>
  <si>
    <t>MC 230 kV TR 230/138 kV COXIPO TR3 MT</t>
  </si>
  <si>
    <t xml:space="preserve">MC 230 kV TR 230/138 kV COXIPO TR2 MT </t>
  </si>
  <si>
    <t>MC 230 kV TR 230/138 kV COXIPO TR1 MT</t>
  </si>
  <si>
    <t>MC 230 kV TR 230/12,3 kV COXIPO TF1 MT</t>
  </si>
  <si>
    <t xml:space="preserve">MC 138 kV TR 230/138 kV COXIPO TR5 MT </t>
  </si>
  <si>
    <t>MC 138 kV TR 230/138 kV COXIPO TR4 MT</t>
  </si>
  <si>
    <t>MC 138 kV TR 230/138 kV COXIPO TR3 MT</t>
  </si>
  <si>
    <t xml:space="preserve">MC 138 kV TR 230/138 kV COXIPO TR2 MT </t>
  </si>
  <si>
    <t>MC 138 kV TR 230/138 kV COXIPO TR1 MT</t>
  </si>
  <si>
    <t xml:space="preserve">MC 138 kV RTL 138 kV 5 Mvar COXIPO RT2 MT </t>
  </si>
  <si>
    <t xml:space="preserve">MC 138 kV RTL 138 kV 5 Mvar COXIPO RT1 MT </t>
  </si>
  <si>
    <t xml:space="preserve">MC 13,8 kV BC 13,8 kV 9,6 MVAr COXIPO BC9 MT </t>
  </si>
  <si>
    <t xml:space="preserve">MC 13,8 kV BC 13,8 kV 9,6 MVAr COXIPO BC8 MT </t>
  </si>
  <si>
    <t xml:space="preserve">MC 13,8 kV BC 13,8 kV 9,6 MVAr COXIPO BC7 MT </t>
  </si>
  <si>
    <t xml:space="preserve">MC 13,8 kV BC 13,8 kV 9,6 MVAr COXIPO BC6 MT </t>
  </si>
  <si>
    <t xml:space="preserve">MC 13,8 kV BC 13,8 kV 9,6 MVAr COXIPO BC5 MT </t>
  </si>
  <si>
    <t xml:space="preserve">MC 13,8 kV BC 13,8 kV 9,6 MVAr COXIPO BC4 MT </t>
  </si>
  <si>
    <t xml:space="preserve">MC 13,8 kV BC 13,8 kV 9,6 MVAr COXIPO BC3 MT </t>
  </si>
  <si>
    <t xml:space="preserve">MC 13,8 kV BC 13,8 kV 9,6 MVAr COXIPO BC2 MT </t>
  </si>
  <si>
    <t xml:space="preserve">MC 13,8 kV BC 13,8 kV 9,6 MVAr COXIPO BC1 MT </t>
  </si>
  <si>
    <t>IB 230 kV MG 230 kV COXIPO MG1 MT IB1</t>
  </si>
  <si>
    <t>IB 138 kV MG 230 kV COXIPO MG1 MT IB1</t>
  </si>
  <si>
    <t xml:space="preserve">EL 230 kV COXIPO LT 230 kV VARZEA GRANDE /COXIPO C-2 MT </t>
  </si>
  <si>
    <t xml:space="preserve">EL 230 kV COXIPO LT 230 kV VARZEA GRANDE /COXIPO C-1 MT </t>
  </si>
  <si>
    <t>EL 230 kV COXIPO LT 230 kV RONDONOPOLIS /COXIPO C-2 MT</t>
  </si>
  <si>
    <t>EL 230 kV COXIPO LT 230 kV RONDONOPOLIS /COXIPO C-1 MT</t>
  </si>
  <si>
    <t xml:space="preserve">EL 230 kV COXIPO LT 230 kV COXIPO /NOBRES C-1 MT </t>
  </si>
  <si>
    <t>EL 138 kV COXIPO  DIST6</t>
  </si>
  <si>
    <t>EL 138 kV COXIPO  DIST5</t>
  </si>
  <si>
    <t>EL 138 kV COXIPO  DIST4</t>
  </si>
  <si>
    <t>EL 138 kV COXIPO  DIST3</t>
  </si>
  <si>
    <t>MIRACEMA</t>
  </si>
  <si>
    <t>CR 500 kV 161 MVAr MIRACEMA BC1 TO</t>
  </si>
  <si>
    <t>EL 138 kV COXIPO  DIST2</t>
  </si>
  <si>
    <t>EL 138 kV COXIPO  DIST1</t>
  </si>
  <si>
    <t>EL 13,8 kV COXIPO  DIST8</t>
  </si>
  <si>
    <t>EL 13,8 kV COXIPO  DIST7</t>
  </si>
  <si>
    <t>CE 70/-50 MvAr COXIPO CE1 MT</t>
  </si>
  <si>
    <t>BC 13,8 kV 9,6 MVAr COXIPO BC9 MT</t>
  </si>
  <si>
    <t>BC 13,8 kV 9,6 MVAr COXIPO BC8 MT</t>
  </si>
  <si>
    <t>BC 13,8 kV 9,6 MVAr COXIPO BC7 MT</t>
  </si>
  <si>
    <t>BC 13,8 kV 9,6 MVAr COXIPO BC6 MT</t>
  </si>
  <si>
    <t>BC 13,8 kV 9,6 MVAr COXIPO BC5 MT</t>
  </si>
  <si>
    <t>BC 13,8 kV 9,6 MVAr COXIPO BC4 MT</t>
  </si>
  <si>
    <t>BC 13,8 kV 9,6 MVAr COXIPO BC3 MT</t>
  </si>
  <si>
    <t>BC 13,8 kV 9,6 MVAr COXIPO BC2 MT</t>
  </si>
  <si>
    <t>BC 13,8 kV 9,6 MVAr COXIPO BC1 MT</t>
  </si>
  <si>
    <t>CVRD</t>
  </si>
  <si>
    <t>EL 230 kV CVRD LT 230 kV CVRD /SAO LUIS II C-1 PA/MA</t>
  </si>
  <si>
    <t>GUAMA</t>
  </si>
  <si>
    <t>TR 230/69 kV GUAMA TRR1 PA</t>
  </si>
  <si>
    <t>TR 230/69 kV GUAMA TR3 PA</t>
  </si>
  <si>
    <t>TR 230/69 kV GUAMA TR2 PA</t>
  </si>
  <si>
    <t>TR 230/69 kV GUAMA TR1 PA</t>
  </si>
  <si>
    <t>MG 230 kV GUAMA MG1 PA</t>
  </si>
  <si>
    <t>MC 69 kV TR 230/69 kV GUAMA TR3 PA</t>
  </si>
  <si>
    <t xml:space="preserve">MC 69 kV TR 230/69 kV GUAMA TR2 PA </t>
  </si>
  <si>
    <t xml:space="preserve">MC 69 kV TR 230/69 kV GUAMA TR1 PA </t>
  </si>
  <si>
    <t>MC 230 kV TR 230/69 kV GUAMA TR3 PA</t>
  </si>
  <si>
    <t xml:space="preserve">MC 230 kV TR 230/69 kV GUAMA TR2 PA </t>
  </si>
  <si>
    <t xml:space="preserve">MC 230 kV TR 230/69 kV GUAMA TR1 PA </t>
  </si>
  <si>
    <t xml:space="preserve">MC 230 kV BC 230 kV 55 Mvar GUAMA BC2 PA </t>
  </si>
  <si>
    <t xml:space="preserve">MC 230 kV BC 230 kV 55 Mvar GUAMA BC1 PA </t>
  </si>
  <si>
    <t>IB 230 kV MG 230 kV GUAMA MG1 PA IB1</t>
  </si>
  <si>
    <t>EL 230 kV GUAMA LT 230 kV VILA DO CONDE /GUAMA C-2 PA</t>
  </si>
  <si>
    <t>EL 230 kV GUAMA LT 230 kV VILA DO CONDE /GUAMA C-1 PA</t>
  </si>
  <si>
    <t>EL 230 kV GUAMA LT 230 kV GUAMA /UTINGA C-2 PA</t>
  </si>
  <si>
    <t>EL 230 kV GUAMA LT 230 kV GUAMA /UTINGA C-1 PA</t>
  </si>
  <si>
    <t>BC 230 kV 55 Mvar GUAMA BC2 PA</t>
  </si>
  <si>
    <t>BC 230 kV 55 Mvar GUAMA BC1 PA</t>
  </si>
  <si>
    <t>IMPERATRIZ</t>
  </si>
  <si>
    <t>TR 500/230 kV IMPERATRIZ TRR1 MA</t>
  </si>
  <si>
    <t>TR 500/230 kV IMPERATRIZ TR2 MA</t>
  </si>
  <si>
    <t>TR 500/230 kV IMPERATRIZ TR1 MA</t>
  </si>
  <si>
    <t>TR 230/69 kV IMPERATRIZ TF5 MA</t>
  </si>
  <si>
    <t>TR 230/69 kV IMPERATRIZ TF4 MA</t>
  </si>
  <si>
    <t>TR 230/69 kV IMPERATRIZ TF3 MA</t>
  </si>
  <si>
    <t>TR 230/13,8 kV IMPERATRIZ TF2 MA</t>
  </si>
  <si>
    <t>TR 230/13,8 kV IMPERATRIZ TF1 MA</t>
  </si>
  <si>
    <t>RTN 69 kV 0 Mvar IMPERATRIZ RN4 MA</t>
  </si>
  <si>
    <t>RTN 69 kV 0 Mvar IMPERATRIZ RN2 MA</t>
  </si>
  <si>
    <t>RTN 69 kV 0 Mvar IMPERATRIZ RN12 MA</t>
  </si>
  <si>
    <t>RTL 500 kV 45,45 Mvar IMPERATRIZ RTR6 MA</t>
  </si>
  <si>
    <t>RTL 500 kV 45,3 Mvar IMPERATRIZ RTR5 MA</t>
  </si>
  <si>
    <t>RTL 500 kV 33,3 Mvar IMPERATRIZ RTR4 MA</t>
  </si>
  <si>
    <t>RTL 500 kV 150 Mvar IMPERATRIZ RT2 MA</t>
  </si>
  <si>
    <t>RTL 500 kV 150 Mvar IMPERATRIZ RT1 MA</t>
  </si>
  <si>
    <t>RTL 500 kV 136 Mvar IMPERATRIZ RT4 MA</t>
  </si>
  <si>
    <t>RTL 500 kV 136 Mvar IMPERATRIZ RT12 MA</t>
  </si>
  <si>
    <t>RTL 500 kV 100 Mvar IMPERATRIZ RT3 MA</t>
  </si>
  <si>
    <t>RTB 500 kV 54,4 Mvar IMPERATRIZ RTR14 MA</t>
  </si>
  <si>
    <t>RTB 500 kV 45,3 Mvar IMPERATRIZ RTR6 MA</t>
  </si>
  <si>
    <t>RTB 500 kV 165 Mvar IMPERATRIZ RT14 MA</t>
  </si>
  <si>
    <t>RTB 500 kV 165 Mvar IMPERATRIZ RT11 MA</t>
  </si>
  <si>
    <t>RTB 500 kV 136 Mvar IMPERATRIZ RT6 MA</t>
  </si>
  <si>
    <t>MG 500 kV IMPERATRIZ MG2 MA</t>
  </si>
  <si>
    <t>MC 69 kV TR 230/69 kV IMPERATRIZ TF5 MA</t>
  </si>
  <si>
    <t>MC 69 kV TR 230/69 kV IMPERATRIZ TF4 MA</t>
  </si>
  <si>
    <t>MC 69 kV TR 230/69 kV IMPERATRIZ TF3 MA</t>
  </si>
  <si>
    <t xml:space="preserve">MC 69 kV RTN 69 kV 0 Mvar IMPERATRIZ RN4 MA </t>
  </si>
  <si>
    <t xml:space="preserve">MC 69 kV RTN 69 kV 0 Mvar IMPERATRIZ RN2 MA </t>
  </si>
  <si>
    <t xml:space="preserve">MC 69 kV RTN 69 kV 0 Mvar IMPERATRIZ RN12 MA </t>
  </si>
  <si>
    <t>MC 500 kV TR 500/230 kV IMPERATRIZ TR2 MA</t>
  </si>
  <si>
    <t>MC 500 kV TR 500/230 kV IMPERATRIZ TR1 MA</t>
  </si>
  <si>
    <t xml:space="preserve">MC 500 kV RTL 500 kV 150 Mvar IMPERATRIZ RT2 MA </t>
  </si>
  <si>
    <t xml:space="preserve">MC 500 kV RTL 500 kV 150 Mvar IMPERATRIZ RT1 MA </t>
  </si>
  <si>
    <t xml:space="preserve">MC 500 kV RTL 500 kV 136 Mvar IMPERATRIZ RT4 MA </t>
  </si>
  <si>
    <t xml:space="preserve">MC 500 kV RTL 500 kV 136 Mvar IMPERATRIZ RT12 MA </t>
  </si>
  <si>
    <t xml:space="preserve">MC 500 kV RTL 500 kV 100 Mvar IMPERATRIZ RT3 MA </t>
  </si>
  <si>
    <t xml:space="preserve">MC 500 kV RTB 500 kV 165 Mvar IMPERATRIZ RT14 MA </t>
  </si>
  <si>
    <t xml:space="preserve">MC 500 kV RTB 500 kV 165 Mvar IMPERATRIZ RT11 MA </t>
  </si>
  <si>
    <t xml:space="preserve">MC 500 kV RTB 500 kV 136 Mvar IMPERATRIZ RT6 MA </t>
  </si>
  <si>
    <t>MC 230 kV TR 500/230 kV IMPERATRIZ TR2 MA</t>
  </si>
  <si>
    <t>MC 230 kV TR 500/230 kV IMPERATRIZ TR1 MA</t>
  </si>
  <si>
    <t>MC 230 kV TR 230/69 kV IMPERATRIZ TF5 MA</t>
  </si>
  <si>
    <t>MC 230 kV TR 230/69 kV IMPERATRIZ TF4 MA</t>
  </si>
  <si>
    <t>MC 230 kV TR 230/69 kV IMPERATRIZ TF3 MA</t>
  </si>
  <si>
    <t>MC 230 kV TR 230/13,8 kV IMPERATRIZ TF2 MA</t>
  </si>
  <si>
    <t>MC 230 kV TR 230/13,8 kV IMPERATRIZ TF1 MA</t>
  </si>
  <si>
    <t xml:space="preserve">MC 13,8 kV CS 100/-70 Mvar IMPERATRIZ CS3 MA </t>
  </si>
  <si>
    <t xml:space="preserve">MC 13,8 kV CS 100/-70 Mvar IMPERATRIZ CS2 MA </t>
  </si>
  <si>
    <t xml:space="preserve">MC 13,8 kV CS 100/-70 Mvar IMPERATRIZ CS1 MA </t>
  </si>
  <si>
    <t>IB 69 kV MG 500 kV IMPERATRIZ MG2 MA IB1</t>
  </si>
  <si>
    <t>IB 500 kV MG 500 kV IMPERATRIZ MG2 MA IB5</t>
  </si>
  <si>
    <t>IB 500 kV MG 500 kV IMPERATRIZ MG2 MA IB4</t>
  </si>
  <si>
    <t>IB 500 kV MG 500 kV IMPERATRIZ MG2 MA IB3</t>
  </si>
  <si>
    <t>IB 500 kV MG 500 kV IMPERATRIZ MG2 MA IB2</t>
  </si>
  <si>
    <t>IB 500 kV MG 500 kV IMPERATRIZ MG1 MA IB1</t>
  </si>
  <si>
    <t>IB 230 kV MG 500 kV IMPERATRIZ MG2 MA IB1</t>
  </si>
  <si>
    <t>EL 69 kV IMPERATRIZ  SANTA RITA</t>
  </si>
  <si>
    <t>EL 69 kV IMPERATRIZ  IMPERATRIZ</t>
  </si>
  <si>
    <t>EL 69 kV IMPERATRIZ  DIST6</t>
  </si>
  <si>
    <t>EL 69 kV IMPERATRIZ  DIST5</t>
  </si>
  <si>
    <t>EL 69 kV IMPERATRIZ  DIST4</t>
  </si>
  <si>
    <t>EL 69 kV IMPERATRIZ  DIST3</t>
  </si>
  <si>
    <t>EL 69 kV IMPERATRIZ  DIST2</t>
  </si>
  <si>
    <t>EL 69 kV IMPERATRIZ  DIST1</t>
  </si>
  <si>
    <t>EL 500 kV IMPERATRIZ LT 500 kV IMPERATRIZ /P.DUTRA C-2 MA</t>
  </si>
  <si>
    <t>EL 500 kV IMPERATRIZ LT 500 kV IMPERATRIZ /P.DUTRA C-1 MA</t>
  </si>
  <si>
    <t>EL 500 kV IMPERATRIZ LT 500 kV IMPERATRIZ /MARABA C-2 MA/PA</t>
  </si>
  <si>
    <t>EL 500 kV IMPERATRIZ LT 500 kV IMPERATRIZ /MARABA C-1 MA/PA</t>
  </si>
  <si>
    <t>EL 500 kV IMPERATRIZ LT 500 kV IMPERATRIZ /COLINAS C-1 MA/TO</t>
  </si>
  <si>
    <t>EL 230 kV IMPERATRIZ LT 230 kV IMPERATRIZ /PORTO FRANCO C-1 MA</t>
  </si>
  <si>
    <t>EL 13,8 kV IMPERATRIZ  DIST1</t>
  </si>
  <si>
    <t>CS 100/-70 Mvar IMPERATRIZ CS3 MA</t>
  </si>
  <si>
    <t>CS 100/-70 Mvar IMPERATRIZ CS2 MA</t>
  </si>
  <si>
    <t>CS 100/-70 Mvar IMPERATRIZ CS1 MA</t>
  </si>
  <si>
    <t>CR 500 kV 451 Mvar IMPERATRIZ BC2 MA</t>
  </si>
  <si>
    <t>CR 500 kV 390 Mvar IMPERATRIZ BC1 MA</t>
  </si>
  <si>
    <t>CR 500 kV 161 Mvar IMPERATRIZ BC4 MA</t>
  </si>
  <si>
    <t>CR 500 kV 107 Mvar IMPERATRIZ BC3 MA</t>
  </si>
  <si>
    <t>INTEGRADORA</t>
  </si>
  <si>
    <t>MG 230 kV INTEGRADORA MG1 PA</t>
  </si>
  <si>
    <t>IB 230 kV MG 230 kV INTEGRADORA MG1 PA IB1</t>
  </si>
  <si>
    <t xml:space="preserve">EL 230 kV INTEGRADORA LT 230 kV INTEGRADORA /SERRA DO SOSSEGO C-1 PA </t>
  </si>
  <si>
    <t xml:space="preserve">EL 230 kV INTEGRADORA LT 230 kV INTEGRADORA /ONÇA PUMA C-2 PA </t>
  </si>
  <si>
    <t xml:space="preserve">EL 230 kV INTEGRADORA LT 230 kV INTEGRADORA /ONÇA PUMA C-1 PA </t>
  </si>
  <si>
    <t xml:space="preserve">EL 230 kV INTEGRADORA LT 230 kV CARAJAS /INTEGRADORA C-3 PA </t>
  </si>
  <si>
    <t xml:space="preserve">EL 230 kV INTEGRADORA LT 230 kV CARAJAS /INTEGRADORA C-2 PA </t>
  </si>
  <si>
    <t>JARU</t>
  </si>
  <si>
    <t>TR 230/69 kV JARU TR3 RO</t>
  </si>
  <si>
    <t>TR 230/69 kV JARU TR2 RO</t>
  </si>
  <si>
    <t>TR 230/69 kV JARU TR1 RO</t>
  </si>
  <si>
    <t>MG 230 kV JARU MG1 RO</t>
  </si>
  <si>
    <t>MC 69 kV TR 230/69 kV JARU TR3 RO</t>
  </si>
  <si>
    <t>MC 69 kV TR 230/69 kV JARU TR2 RO</t>
  </si>
  <si>
    <t>MC 69 kV TR 230/69 kV JARU TR1 RO</t>
  </si>
  <si>
    <t>MC 230 kV TR 230/69 kV JARU TR3 RO</t>
  </si>
  <si>
    <t>MC 230 kV TR 230/69 kV JARU TR2 RO</t>
  </si>
  <si>
    <t>MC 230 kV TR 230/69 kV JARU TR1 RO</t>
  </si>
  <si>
    <t>IB 230 kV MG 230 kV JARU MG1 RO IB1</t>
  </si>
  <si>
    <t>EL 230 kV JARU LT 230 kV JARU /JI-PARANA C-1 RO</t>
  </si>
  <si>
    <t>EL 230 kV JARU LT 230 kV ARIQUEMES /JARU C-1 RO</t>
  </si>
  <si>
    <t>JAURU</t>
  </si>
  <si>
    <t>TR 230/138 kV JAURU TRR1 MT</t>
  </si>
  <si>
    <t>TR 230/138 kV JAURU TR2 MT</t>
  </si>
  <si>
    <t>TR 230/138 kV JAURU TR1 MT</t>
  </si>
  <si>
    <t>RTN 69 kV 0 Mvar JAURU RN4 MT</t>
  </si>
  <si>
    <t>RTN 69 kV 0 Mvar JAURU RN3 MT</t>
  </si>
  <si>
    <t>RTL 230 kV 30 Mvar JAURU RT4 MT</t>
  </si>
  <si>
    <t>RTL 230 kV 30 Mvar JAURU RT3 MT</t>
  </si>
  <si>
    <t>RTL 230 kV 0 Mvar JAURU RT7 MT</t>
  </si>
  <si>
    <t>MG 230 kV JAURU MG1 MT</t>
  </si>
  <si>
    <t xml:space="preserve">MC 69 kV RTN 69 kV 0 Mvar JAURU RN4 MT </t>
  </si>
  <si>
    <t xml:space="preserve">MC 69 kV RTN 69 kV 0 Mvar JAURU RN3 MT </t>
  </si>
  <si>
    <t xml:space="preserve">MC 230 kV TR 230/138 kV JAURU TRR1 MT </t>
  </si>
  <si>
    <t xml:space="preserve">MC 230 kV TR 230/138 kV JAURU TR2 MT </t>
  </si>
  <si>
    <t xml:space="preserve">MC 230 kV TR 230/138 kV JAURU TR1 MT </t>
  </si>
  <si>
    <t xml:space="preserve">MC 230 kV RTL 230 kV 30 Mvar JAURU RT4 MT </t>
  </si>
  <si>
    <t xml:space="preserve">MC 230 kV RTL 230 kV 30 Mvar JAURU RT3 MT </t>
  </si>
  <si>
    <t>MC 230 kV RTL 230 kV 0 Mvar JAURU RT7 MT</t>
  </si>
  <si>
    <t xml:space="preserve">MC 138 kV TR 230/138 kV JAURU TR2 MT </t>
  </si>
  <si>
    <t xml:space="preserve">MC 138 kV TR 230/138 kV JAURU TR1 MT </t>
  </si>
  <si>
    <t>IB 230 kV MG 230 kV JAURU MG1 MT IB1</t>
  </si>
  <si>
    <t>EL 230 kV JAURU LT 230 kV VILHENA /JAURU C-3 RO/MT</t>
  </si>
  <si>
    <t xml:space="preserve">EL 230 kV JAURU LT 230 kV JAURU /VARZEA GRANDE C-2 MT </t>
  </si>
  <si>
    <t xml:space="preserve">EL 230 kV JAURU LT 230 kV JAURU /VARZEA GRANDE C-1 MT </t>
  </si>
  <si>
    <t>JI-PARANA</t>
  </si>
  <si>
    <t>TR 230/69 kV JI-PARANA TR3 RO</t>
  </si>
  <si>
    <t>TR 230/69 kV JI-PARANA TR2 RO</t>
  </si>
  <si>
    <t>TR 230/69 kV JI-PARANA TR1 RO</t>
  </si>
  <si>
    <t>TR 230/138 kV JI-PARANA TR2 RO</t>
  </si>
  <si>
    <t>TR 230/138 kV JI-PARANA TR1 RO</t>
  </si>
  <si>
    <t>RTN 230 kV 0,1 Mvar JI-PARANA RN1 RO</t>
  </si>
  <si>
    <t>RTL 230 kV 20 Mvar JI-PARANA RT1 RO</t>
  </si>
  <si>
    <t>RTL 230 kV 0 Mvar JI-PARANA RT3 RO</t>
  </si>
  <si>
    <t>RTB 230 kV 20 Mvar JI-PARANA RT1 RO</t>
  </si>
  <si>
    <t>MG 230 kV JI-PARANA MG1 RO</t>
  </si>
  <si>
    <t>MC 69 kV TR 230/69 kV JI-PARANA TR3 RO</t>
  </si>
  <si>
    <t>MC 69 kV TR 230/69 kV JI-PARANA TR2 RO</t>
  </si>
  <si>
    <t>MC 230 kV TR 230/69 kV JI-PARANA TR3 RO</t>
  </si>
  <si>
    <t xml:space="preserve">MC 230 kV TR 230/69 kV JI-PARANA TR2 RO </t>
  </si>
  <si>
    <t xml:space="preserve">MC 230 kV TR 230/69 kV JI-PARANA TR1 RO </t>
  </si>
  <si>
    <t xml:space="preserve">MC 230 kV TR 230/138 kV JI-PARANA TR2 RO </t>
  </si>
  <si>
    <t xml:space="preserve">MC 230 kV TR 230/138 kV JI-PARANA TR1 RO </t>
  </si>
  <si>
    <t xml:space="preserve">MC 230 kV RTN 230 kV 0,1 Mvar JI-PARANA RN1 RO </t>
  </si>
  <si>
    <t xml:space="preserve">MC 230 kV RTL 230 kV 20 Mvar JI-PARANA RT1 RO </t>
  </si>
  <si>
    <t>MC 230 kV RTL 230 kV 0 Mvar JI-PARANA RT3 RO</t>
  </si>
  <si>
    <t xml:space="preserve">MC 230 kV RTB 230 kV 20 Mvar JI-PARANA RT1 RO </t>
  </si>
  <si>
    <t xml:space="preserve">MC 230 kV BC 230 kV 18,5 Mvar JI-PARANA BC3 RO </t>
  </si>
  <si>
    <t xml:space="preserve">MC 230 kV BC 230 kV 18,5 Mvar JI-PARANA BC2 RO </t>
  </si>
  <si>
    <t xml:space="preserve">MC 230 kV BC 230 kV 18,5 Mvar JI-PARANA BC1 RO </t>
  </si>
  <si>
    <t xml:space="preserve">MC 138 kV TR 230/138 kV JI-PARANA TR2 RO </t>
  </si>
  <si>
    <t xml:space="preserve">MC 138 kV TR 230/138 kV JI-PARANA TR1 RO </t>
  </si>
  <si>
    <t>IB 69 kV MG 230 kV JI-PARANA MG1 RO IB1</t>
  </si>
  <si>
    <t>IB 230 kV MG 230 kV JI-PARANA MG1 RO IB1</t>
  </si>
  <si>
    <t>IB 138 kV MG 230 kV JI-PARANA MG1 RO IB1</t>
  </si>
  <si>
    <t>EL 69 kV JI-PARANA  DIST2</t>
  </si>
  <si>
    <t>EL 69 kV JI-PARANA  DIST1</t>
  </si>
  <si>
    <t>EL 230 kV JI-PARANA LT 230 kV JI-PARANA /PIMENTA BUENO C-3 RO</t>
  </si>
  <si>
    <t>EL 230 kV JI-PARANA LT 230 kV JI-PARANA /PIMENTA BUENO C-1 RO</t>
  </si>
  <si>
    <t xml:space="preserve">EL 230 kV JI-PARANA LT 230 kV JARU /JI-PARANA C-1 RO </t>
  </si>
  <si>
    <t>EL 230 kV JI-PARANA LT 230 kV ARIQUEMES /JI-PARANA C-3 RO</t>
  </si>
  <si>
    <t>EL 138 kV JI-PARANA  ROLIM MOURA C1</t>
  </si>
  <si>
    <t>BC 230 kV 18,5 Mvar JI-PARANA BC3 RO</t>
  </si>
  <si>
    <t>BC 230 kV 18,5 Mvar JI-PARANA BC2 RO</t>
  </si>
  <si>
    <t>BC 230 kV 18,5 Mvar JI-PARANA BC1 RO</t>
  </si>
  <si>
    <t xml:space="preserve">EL 230 kV JORGE TEIXEIRA LT 230 kV JORGE TEIXEIRA /LECHUGA C-2 AM </t>
  </si>
  <si>
    <t xml:space="preserve">EL 230 kV JORGE TEIXEIRA LT 230 kV JORGE TEIXEIRA /LECHUGA C-1 AM </t>
  </si>
  <si>
    <t>TR 230/138 kV LECHUGA TR3 AM</t>
  </si>
  <si>
    <t>TR 230/138 kV LECHUGA TR2 AM</t>
  </si>
  <si>
    <t>TR 230/138 kV LECHUGA TR1 AM</t>
  </si>
  <si>
    <t>MG 230 kV LECHUGA MG2 AM</t>
  </si>
  <si>
    <t>MC 230 kV TR 230/138 kV LECHUGA TR3 AM</t>
  </si>
  <si>
    <t>MC 230 kV TR 230/138 kV LECHUGA TR2 AM</t>
  </si>
  <si>
    <t>MC 230 kV TR 230/138 kV LECHUGA TR1 AM</t>
  </si>
  <si>
    <t>MC 138 kV TR 230/138 kV LECHUGA TR3 AM</t>
  </si>
  <si>
    <t>MC 138 kV TR 230/138 kV LECHUGA TR2 AM</t>
  </si>
  <si>
    <t>MC 138 kV TR 230/138 kV LECHUGA TR1 AM</t>
  </si>
  <si>
    <t>IB 138 kV MG 230 kV LECHUGA MG2 AM IB1</t>
  </si>
  <si>
    <t xml:space="preserve">EL 230 kV LECHUGA LT 230 kV JORGE TEIXEIRA /LECHUGA C-2 AM </t>
  </si>
  <si>
    <t xml:space="preserve">EL 230 kV LECHUGA LT 230 kV JORGE TEIXEIRA /LECHUGA C-1 AM </t>
  </si>
  <si>
    <t>EL 138 kV LECHUGA  DIST3</t>
  </si>
  <si>
    <t>EL 138 kV LECHUGA  DIST2</t>
  </si>
  <si>
    <t>EL 138 kV LECHUGA  DIST1</t>
  </si>
  <si>
    <t>LT 138 kV C. MAGALHAES /RONDONOPOLIS MT</t>
  </si>
  <si>
    <t>LT 138 kV C. MAGALHAES /RONDONOPOLIS C-1 MT</t>
  </si>
  <si>
    <t>LT 138 kV RONDONOPOLIS /COXIPO MT</t>
  </si>
  <si>
    <t>LT 138 kV RONDONOPOLIS /COXIPO C-1 MT</t>
  </si>
  <si>
    <t>LT 138 kV TUCURUI VILA /CAMETA PA</t>
  </si>
  <si>
    <t>LT 138 kV TUCURUI VILA /CAMETA C-1 PA</t>
  </si>
  <si>
    <t>LT 230 kV ABUNA /PORTO VELHO RO</t>
  </si>
  <si>
    <t>LT 230 kV ABUNA /PORTO VELHO C-2 RO</t>
  </si>
  <si>
    <t>LT 230 kV ABUNA /PORTO VELHO C-1 RO</t>
  </si>
  <si>
    <t>LT 230 kV ABUNA /RIO BRANCO 1 RO/AC</t>
  </si>
  <si>
    <t>LT 230 kV ABUNA /RIO BRANCO 1 C-2 RO/AC</t>
  </si>
  <si>
    <t>LT 230 kV ABUNA /RIO BRANCO 1 C-1 RO/AC</t>
  </si>
  <si>
    <t>LT 230 kV ALTAMIRA /TRANSAMAZONIC PA</t>
  </si>
  <si>
    <t>LT 230 kV ALTAMIRA /TRANSAMAZONIC C-1 PA</t>
  </si>
  <si>
    <t>LT 230 kV ARIQUEMES /JARU RO</t>
  </si>
  <si>
    <t>LT 230 kV ARIQUEMES /JARU C-1 RO</t>
  </si>
  <si>
    <t>LT 230 kV ARIQUEMES /JI-PARANA RO</t>
  </si>
  <si>
    <t>LT 230 kV ARIQUEMES /JI-PARANA C-3 RO</t>
  </si>
  <si>
    <t>LT 230 kV BARRA PEIXE /RONDONOPOLIS MT</t>
  </si>
  <si>
    <t>LT 230 kV BARRA PEIXE /RONDONOPOLIS C-2 MT</t>
  </si>
  <si>
    <t>LT 230 kV BARRA PEIXE /RONDONOPOLIS C-1 MT</t>
  </si>
  <si>
    <t>LT 230 kV CARAJAS /INTEGRADORA PA</t>
  </si>
  <si>
    <t>LT 230 kV CARAJAS /INTEGRADORA C-3 PA</t>
  </si>
  <si>
    <t>LT 230 kV CARAJAS /INTEGRADORA C-2 PA</t>
  </si>
  <si>
    <t>LT 230 kV CARAJAS /MARABA PA</t>
  </si>
  <si>
    <t>LT 230 kV CARAJAS /MARABA C-1 PA</t>
  </si>
  <si>
    <t>LT 230 kV CASTANHAL /SANTA MARIA PA</t>
  </si>
  <si>
    <t>LT 230 kV CASTANHAL /SANTA MARIA C-2 PA</t>
  </si>
  <si>
    <t>LT 230 kV COELHO NETO /TERESINA MA/PI</t>
  </si>
  <si>
    <t>LT 230 kV COELHO NETO /TERESINA C-1 MA/PI</t>
  </si>
  <si>
    <t>LT 230 kV COLETORA PORTO VELHO /PORTO VELHO RO</t>
  </si>
  <si>
    <t>LT 230 kV COLETORA PORTO VELHO /PORTO VELHO C-2 RO</t>
  </si>
  <si>
    <t>LT 230 kV COLETORA PORTO VELHO /PORTO VELHO C-1 RO</t>
  </si>
  <si>
    <t>LT 230 kV COXIPO /NOBRES MT</t>
  </si>
  <si>
    <t>LT 230 kV COXIPO /NOBRES C-1 MT</t>
  </si>
  <si>
    <t>LT 230 kV GUAMA /UTINGA PA</t>
  </si>
  <si>
    <t>LT 230 kV GUAMA /UTINGA C-2 PA</t>
  </si>
  <si>
    <t>LT 230 kV GUAMA /UTINGA C-1 PA</t>
  </si>
  <si>
    <t>LT 230 kV IMPERATRIZ /PORTO FRANCO MA</t>
  </si>
  <si>
    <t>LT 230 kV IMPERATRIZ /PORTO FRANCO C-1 MA</t>
  </si>
  <si>
    <t>LT 230 kV JARU /JI-PARANA RO</t>
  </si>
  <si>
    <t>LT 230 kV JARU /JI-PARANA C-1 RO</t>
  </si>
  <si>
    <t>LT 230 kV JAURU /VARZEA GRANDE MT</t>
  </si>
  <si>
    <t>LT 230 kV JAURU /VARZEA GRANDE C-2 MT</t>
  </si>
  <si>
    <t>LT 230 kV JAURU /VARZEA GRANDE C-1 MT</t>
  </si>
  <si>
    <t>LT 230 kV JI-PARANA /PIMENTA BUENO RO</t>
  </si>
  <si>
    <t>LT 230 kV JI-PARANA /PIMENTA BUENO C-3 RO</t>
  </si>
  <si>
    <t>LT 230 kV JI-PARANA /PIMENTA BUENO C-1 RO</t>
  </si>
  <si>
    <t>LT 230 kV JORGE TEIXEIRA /LECHUGA AM</t>
  </si>
  <si>
    <t>LT 230 kV JORGE TEIXEIRA /LECHUGA C-2 AM</t>
  </si>
  <si>
    <t>LT 230 kV JORGE TEIXEIRA /LECHUGA C-1 AM</t>
  </si>
  <si>
    <t>LT 230 kV MIRANDA II /PERITORO MA</t>
  </si>
  <si>
    <t>LT 230 kV MIRANDA II /PERITORO C-1 MA</t>
  </si>
  <si>
    <t>LT 230 kV NOBRES /NOVA MUTUM MT</t>
  </si>
  <si>
    <t>LT 230 kV NOBRES /NOVA MUTUM C-1 MT</t>
  </si>
  <si>
    <t>LT 230 kV NOVA MUTUM /SORRISO MT</t>
  </si>
  <si>
    <t>LT 230 kV NOVA MUTUM /SORRISO C-1 MT</t>
  </si>
  <si>
    <t>LT 230 kV P.DUTRA /PERITORO MA</t>
  </si>
  <si>
    <t>LT 230 kV P.DUTRA /PERITORO C-1 MA</t>
  </si>
  <si>
    <t>LT 230 kV PERITORO /COELHO NETO MA</t>
  </si>
  <si>
    <t>LT 230 kV PERITORO /COELHO NETO C-1 MA</t>
  </si>
  <si>
    <t>LT 230 kV PIMENTA BUENO /VILHENA RO</t>
  </si>
  <si>
    <t>LT 230 kV PIMENTA BUENO /VILHENA C-3 RO</t>
  </si>
  <si>
    <t>LT 230 kV PIMENTA BUENO /VILHENA C-1 RO</t>
  </si>
  <si>
    <t>LT 230 kV RIB.GONCALVES /BALSAS PI/MA</t>
  </si>
  <si>
    <t>LT 230 kV RIB.GONCALVES /BALSAS C-1 PI/MA</t>
  </si>
  <si>
    <t>LT 230 kV RONDONOPOLIS /COXIPO MT</t>
  </si>
  <si>
    <t>LT 230 kV RONDONOPOLIS /COXIPO C-2 MT</t>
  </si>
  <si>
    <t>LT 230 kV RONDONOPOLIS /COXIPO C-1 MT</t>
  </si>
  <si>
    <t>LT 230 kV SAMUEL /ARIQUEMES RO</t>
  </si>
  <si>
    <t>LT 230 kV SAMUEL /ARIQUEMES C-3 RO</t>
  </si>
  <si>
    <t>LT 230 kV SAMUEL /ARIQUEMES C-1 RO</t>
  </si>
  <si>
    <t>LT 230 kV SAMUEL /PORTO VELHO RO</t>
  </si>
  <si>
    <t>LT 230 kV SAMUEL /PORTO VELHO C-3 RO</t>
  </si>
  <si>
    <t>LT 230 kV SAMUEL /PORTO VELHO C-2 RO</t>
  </si>
  <si>
    <t>LT 230 kV SAMUEL /PORTO VELHO C-1 RO</t>
  </si>
  <si>
    <t>LT 230 kV SAO LUIS II /MIRANDA II MA</t>
  </si>
  <si>
    <t>LT 230 kV SAO LUIS II /MIRANDA II C-1 MA</t>
  </si>
  <si>
    <t>LT 230 kV SAO LUIS II /SAO LUIS I MA</t>
  </si>
  <si>
    <t>LT 230 kV SAO LUIS II /SAO LUIS I C-2 MA</t>
  </si>
  <si>
    <t>LT 230 kV SAO LUIS II /SAO LUIS I C-1 MA</t>
  </si>
  <si>
    <t>LT 230 kV SAO LUIS II /SAO LUIS III MA</t>
  </si>
  <si>
    <t>LT 230 kV SAO LUIS II /SAO LUIS III C-1 MA</t>
  </si>
  <si>
    <t>LT 230 kV SINOP /SORRISO MT</t>
  </si>
  <si>
    <t>LT 230 kV SINOP /SORRISO C-1 MT</t>
  </si>
  <si>
    <t>LT 230 kV TRANSAMAZONIC /RUROPOLIS PA</t>
  </si>
  <si>
    <t>LT 230 kV TRANSAMAZONIC /RUROPOLIS C-1 PA</t>
  </si>
  <si>
    <t>LT 230 kV TUCURUI /ALTAMIRA PA</t>
  </si>
  <si>
    <t>LT 230 kV TUCURUI /ALTAMIRA C-1 PA</t>
  </si>
  <si>
    <t>LT 230 kV UTINGA /CASTANHAL PA</t>
  </si>
  <si>
    <t>LT 230 kV UTINGA /CASTANHAL C-1 PA</t>
  </si>
  <si>
    <t>LT 230 kV UTINGA /MIRAMAR PA</t>
  </si>
  <si>
    <t>LT 230 kV UTINGA /MIRAMAR C-2 PA</t>
  </si>
  <si>
    <t>LT 230 kV UTINGA /MIRAMAR C-1 PA</t>
  </si>
  <si>
    <t>LT 230 kV VARZEA GRANDE /COXIPO MT</t>
  </si>
  <si>
    <t>LT 230 kV VARZEA GRANDE /COXIPO C-2 MT</t>
  </si>
  <si>
    <t>LT 230 kV VARZEA GRANDE /COXIPO C-1 MT</t>
  </si>
  <si>
    <t>LT 230 kV VILA DO CONDE /GUAMA PA</t>
  </si>
  <si>
    <t>LT 230 kV VILA DO CONDE /GUAMA C-2 PA</t>
  </si>
  <si>
    <t>LT 230 kV VILA DO CONDE /GUAMA C-1 PA</t>
  </si>
  <si>
    <t>LT 230 kV VILHENA /JAURU RO/MT</t>
  </si>
  <si>
    <t>LT 230 kV VILHENA /JAURU C-3 RO/MT</t>
  </si>
  <si>
    <t>LT 230 kV XINGU /RL (TUCURUI / ALTAMIRA) PA</t>
  </si>
  <si>
    <t>LT 230 kV XINGU /RL (TUCURUI / ALTAMIRA) C-1 PA</t>
  </si>
  <si>
    <t>LT 500 kV COLINAS /MIRACEMA TO</t>
  </si>
  <si>
    <t>LT 500 kV COLINAS /MIRACEMA C-1 TO</t>
  </si>
  <si>
    <t>LT 500 kV IMPERATRIZ /COLINAS MA/TO</t>
  </si>
  <si>
    <t>LT 500 kV IMPERATRIZ /COLINAS C-1 MA/TO</t>
  </si>
  <si>
    <t>LT 500 kV IMPERATRIZ /MARABA MA/PA</t>
  </si>
  <si>
    <t>LT 500 kV IMPERATRIZ /MARABA C-2 MA/PA</t>
  </si>
  <si>
    <t>LT 500 kV IMPERATRIZ /MARABA C-1 MA/PA</t>
  </si>
  <si>
    <t>LT 500 kV IMPERATRIZ /P.DUTRA MA</t>
  </si>
  <si>
    <t>LT 500 kV IMPERATRIZ /P.DUTRA C-2 MA</t>
  </si>
  <si>
    <t>LT 500 kV IMPERATRIZ /P.DUTRA C-1 MA</t>
  </si>
  <si>
    <t>LT 500 kV MARABA /TUCURUI PA</t>
  </si>
  <si>
    <t>LT 500 kV MARABA /TUCURUI C-2 PA</t>
  </si>
  <si>
    <t>LT 500 kV MARABA /TUCURUI C-1 PA</t>
  </si>
  <si>
    <t>LT 500 kV MIRANDA II /P.DUTRA MA</t>
  </si>
  <si>
    <t>LT 500 kV MIRANDA II /P.DUTRA C-2 MA</t>
  </si>
  <si>
    <t>LT 500 kV MIRANDA II /P.DUTRA C-1 MA</t>
  </si>
  <si>
    <t>LT 500 kV P.DUTRA /B. ESPERANCA MA/PI</t>
  </si>
  <si>
    <t>LT 500 kV P.DUTRA /B. ESPERANCA C-1 MA/PI</t>
  </si>
  <si>
    <t>LT 500 kV TUCURUI /VILA DO CONDE PA</t>
  </si>
  <si>
    <t>LT 500 kV TUCURUI /VILA DO CONDE C-1 PA</t>
  </si>
  <si>
    <t>LT 69 kV TUCURUI /TUCURUI VILA PA</t>
  </si>
  <si>
    <t>LT 69 kV TUCURUI /TUCURUI VILA C-1 PA</t>
  </si>
  <si>
    <t>LUCAS RIO VERDE</t>
  </si>
  <si>
    <t>TR 230/138 kV LUCAS RIO VERDE TRR1 MT</t>
  </si>
  <si>
    <t>TR 230/138 kV LUCAS RIO VERDE TR1 MT</t>
  </si>
  <si>
    <t>MG 230 kV LUCAS RIO VERDE MG2 MT</t>
  </si>
  <si>
    <t>MC 230 kV TR 230/138 kV LUCAS RIO VERDE TR1 MT</t>
  </si>
  <si>
    <t>MC 138 kV TR 230/138 kV LUCAS RIO VERDE TR1 MT</t>
  </si>
  <si>
    <t>IB 230 kV MG 230 kV LUCAS RIO VERDE MG2 MT IB1</t>
  </si>
  <si>
    <t>IB 138 kV MG 230 kV LUCAS RIO VERDE MG2 MT IB1</t>
  </si>
  <si>
    <t>EL 138 kV LUCAS RIO VERDE  DIST2</t>
  </si>
  <si>
    <t>EL 138 kV LUCAS RIO VERDE  DIST1</t>
  </si>
  <si>
    <t>MARABA</t>
  </si>
  <si>
    <t>TR 500/230 kV MARABA TRR2 PA</t>
  </si>
  <si>
    <t>TR 500/230 kV MARABA TRR1 PA</t>
  </si>
  <si>
    <t>TR 500/230 kV MARABA TR2 PA</t>
  </si>
  <si>
    <t>TR 500/230 kV MARABA TR1 PA</t>
  </si>
  <si>
    <t>TR 230/69 kV MARABA TR3 PA</t>
  </si>
  <si>
    <t>TR 230/69 kV MARABA TF3 PA</t>
  </si>
  <si>
    <t>TR 230/69 kV MARABA TF2 PA</t>
  </si>
  <si>
    <t>TR 230/13,8 kV MARABA TRR1 PA</t>
  </si>
  <si>
    <t>TR 230/13,8 kV MARABA TF1 PA</t>
  </si>
  <si>
    <t>RTL 500 kV 45,45 Mvar MARABA RTR2 PA</t>
  </si>
  <si>
    <t>RTL 500 kV 45,45 Mvar MARABA RTR1 PA</t>
  </si>
  <si>
    <t>RTL 500 kV 136 MVAr MARABA RT4 PA</t>
  </si>
  <si>
    <t>RTL 500 kV 136 MVAr MARABA RT3 PA</t>
  </si>
  <si>
    <t>RTL 500 kV 136 MVAr MARABA RT2 PA</t>
  </si>
  <si>
    <t>RTL 500 kV 136 MVAr MARABA RT1 PA</t>
  </si>
  <si>
    <t>RTB 500 kV 55 Mvar MARABA RTR3 PA</t>
  </si>
  <si>
    <t>RTB 500 kV 55 Mvar MARABA RTR1 PA</t>
  </si>
  <si>
    <t>RTB 500 kV 165 Mvar MARABA RT8 PA</t>
  </si>
  <si>
    <t>RTB 500 kV 165 Mvar MARABA RT6 PA</t>
  </si>
  <si>
    <t>RTB 500 kV 165 Mvar MARABA RT10 PA</t>
  </si>
  <si>
    <t>MG 500 kV MARABA MG1 PA</t>
  </si>
  <si>
    <t xml:space="preserve">MC 69 kV TR 230/69 kV MARABA TR3 PA </t>
  </si>
  <si>
    <t>MC 69 kV TR 230/69 kV MARABA TF3 PA</t>
  </si>
  <si>
    <t>MC 69 kV TR 230/69 kV MARABA TF2 PA</t>
  </si>
  <si>
    <t xml:space="preserve">MC 500 kV TR 500/230 kV MARABA TR2 PA </t>
  </si>
  <si>
    <t>MC 500 kV TR 500/230 kV MARABA TR1 PA</t>
  </si>
  <si>
    <t xml:space="preserve">MC 500 kV RTL 500 kV 136 MVAr MARABA RT4 PA </t>
  </si>
  <si>
    <t xml:space="preserve">MC 500 kV RTL 500 kV 136 MVAr MARABA RT3 PA </t>
  </si>
  <si>
    <t xml:space="preserve">MC 500 kV RTL 500 kV 136 MVAr MARABA RT2 PA </t>
  </si>
  <si>
    <t xml:space="preserve">MC 500 kV RTL 500 kV 136 MVAr MARABA RT1 PA </t>
  </si>
  <si>
    <t xml:space="preserve">MC 500 kV RTB 500 kV 165 Mvar MARABA RT8 PA </t>
  </si>
  <si>
    <t>MC 500 kV RTB 500 kV 165 Mvar MARABA RT6 PA</t>
  </si>
  <si>
    <t xml:space="preserve">MC 500 kV RTB 500 kV 165 Mvar MARABA RT10 PA </t>
  </si>
  <si>
    <t xml:space="preserve">MC 230 kV TR 500/230 kV MARABA TR2 PA </t>
  </si>
  <si>
    <t>MC 230 kV TR 500/230 kV MARABA TR1 PA</t>
  </si>
  <si>
    <t>MC 230 kV TR 230/69 kV MARABA TR3 PA</t>
  </si>
  <si>
    <t>MC 230 kV TR 230/69 kV MARABA TF3 PA</t>
  </si>
  <si>
    <t>MC 230 kV TR 230/69 kV MARABA TF2 PA</t>
  </si>
  <si>
    <t xml:space="preserve">MC 230 kV TR 230/13,8 kV MARABA TF1 PA </t>
  </si>
  <si>
    <t>MC 13,8 kV CS 150/-90 MVAr MARABA CS1 PA</t>
  </si>
  <si>
    <t>IB 69 kV MG 500 kV MARABA MG1 PA IB1</t>
  </si>
  <si>
    <t>IB 500 kV MG 500 kV MARABA MG1 PA IB7</t>
  </si>
  <si>
    <t>EL 69 kV MARABA  DIST3</t>
  </si>
  <si>
    <t>EL 69 kV MARABA  DIST2</t>
  </si>
  <si>
    <t>EL 69 kV MARABA  DIST1</t>
  </si>
  <si>
    <t>EL 500 kV MARABA LT 500 kV MARABA /TUCURUI C-2 PA</t>
  </si>
  <si>
    <t>EL 500 kV MARABA LT 500 kV MARABA /TUCURUI C-1 PA</t>
  </si>
  <si>
    <t>EL 500 kV MARABA LT 500 kV IMPERATRIZ /MARABA C-2 MA/PA</t>
  </si>
  <si>
    <t>EL 500 kV MARABA LT 500 kV IMPERATRIZ /MARABA C-1 MA/PA</t>
  </si>
  <si>
    <t>EL 230 kV MARABA  DIST2</t>
  </si>
  <si>
    <t>EL 230 kV MARABA  DIST1</t>
  </si>
  <si>
    <t>CS 150/-90 MVAr MARABA CS1 PA</t>
  </si>
  <si>
    <t>CR 500 kV 348 MVAr MARABA BC1 PA</t>
  </si>
  <si>
    <t>CR 500 kV 283 MVAr MARABA BC2 PA</t>
  </si>
  <si>
    <t>TR 500/138 kV MIRACEMA TRR1 TO</t>
  </si>
  <si>
    <t>TR 500/138 kV MIRACEMA TR2 TO</t>
  </si>
  <si>
    <t>TR 500/138 kV MIRACEMA TF1 TO</t>
  </si>
  <si>
    <t>RTN 69 kV 0 Mvar MIRACEMA RN2 TO</t>
  </si>
  <si>
    <t>RTN 69 kV 0 Mvar MIRACEMA RN1 TO</t>
  </si>
  <si>
    <t>RTL 500 kV 45,5 Mvar MIRACEMA RTR2 TO</t>
  </si>
  <si>
    <t>RTL 500 kV 45,45 MVAr MIRACEMA RTR1 TO</t>
  </si>
  <si>
    <t>RTL 500 kV 136 Mvar MIRACEMA RT2 TO</t>
  </si>
  <si>
    <t>RTL 500 kV 136 MVAr MIRACEMA RT1 TO</t>
  </si>
  <si>
    <t>RTB 500 kV 136 MVAr MIRACEMA RT3 TO</t>
  </si>
  <si>
    <t>MG 500 kV MIRACEMA MG1 TO</t>
  </si>
  <si>
    <t xml:space="preserve">MC 69 kV RTN 69 kV 0 Mvar MIRACEMA RN2 TO </t>
  </si>
  <si>
    <t xml:space="preserve">MC 69 kV RTN 69 kV 0 Mvar MIRACEMA RN1 TO </t>
  </si>
  <si>
    <t>MC 500 kV TR 500/138 kV MIRACEMA TR2 TO</t>
  </si>
  <si>
    <t xml:space="preserve">MC 500 kV TR 500/138 kV MIRACEMA TF1 TO </t>
  </si>
  <si>
    <t>MC 500 kV RTB 500 kV 136 MVAr MIRACEMA RT3 TO</t>
  </si>
  <si>
    <t>MC 138 kV TR 500/138 kV MIRACEMA TR2 TO</t>
  </si>
  <si>
    <t>MC 138 kV TR 500/138 kV MIRACEMA TF1 TO</t>
  </si>
  <si>
    <t>IB 500 kV MG 500 kV MIRACEMA MG1 TO IB5</t>
  </si>
  <si>
    <t>IB 500 kV MG 500 kV MIRACEMA MG1 TO IB1</t>
  </si>
  <si>
    <t>EL 500 kV MIRACEMA LT 500 kV GURUPI /MIRACEMA C-1 TO</t>
  </si>
  <si>
    <t>EL 500 kV MIRACEMA LT 500 kV COLINAS /MIRACEMA C-1 TO</t>
  </si>
  <si>
    <t>MIRAMAR</t>
  </si>
  <si>
    <t>TR 230/69 kV MIRAMAR TR3 PA</t>
  </si>
  <si>
    <t>TR 230/69 kV MIRAMAR TR2 PA</t>
  </si>
  <si>
    <t>TR 230/69 kV MIRAMAR TR1 PA</t>
  </si>
  <si>
    <t>MG 230 kV MIRAMAR MG2 PA</t>
  </si>
  <si>
    <t>MG 230 kV MIRAMAR MG1 PA</t>
  </si>
  <si>
    <t>MC 69 kV TR 230/69 kV MIRAMAR TR3 PA</t>
  </si>
  <si>
    <t>MC 69 kV TR 230/69 kV MIRAMAR TR2 PA</t>
  </si>
  <si>
    <t>MC 69 kV TR 230/69 kV MIRAMAR TR1 PA</t>
  </si>
  <si>
    <t>MC 230 kV TR 230/69 kV MIRAMAR TR3 PA</t>
  </si>
  <si>
    <t>MC 230 kV TR 230/69 kV MIRAMAR TR2 PA</t>
  </si>
  <si>
    <t>MC 230 kV TR 230/69 kV MIRAMAR TR1 PA</t>
  </si>
  <si>
    <t>IB 69 kV MG 230 kV MIRAMAR MG1 PA IB1</t>
  </si>
  <si>
    <t>IB 230 kV MG 230 kV MIRAMAR MG1 PA IB1</t>
  </si>
  <si>
    <t>EL 69 kV MIRAMAR  DIST7</t>
  </si>
  <si>
    <t>EL 69 kV MIRAMAR  DIST6</t>
  </si>
  <si>
    <t>EL 69 kV MIRAMAR  DIST5</t>
  </si>
  <si>
    <t>EL 69 kV MIRAMAR  DIST4</t>
  </si>
  <si>
    <t>EL 69 kV MIRAMAR  DIST3</t>
  </si>
  <si>
    <t>EL 69 kV MIRAMAR  DIST2</t>
  </si>
  <si>
    <t>EL 69 kV MIRAMAR  DIST1</t>
  </si>
  <si>
    <t>EL 230 kV MIRAMAR LT 230 kV UTINGA /MIRAMAR C-2 PA</t>
  </si>
  <si>
    <t>EL 230 kV MIRAMAR LT 230 kV UTINGA /MIRAMAR C-1 PA</t>
  </si>
  <si>
    <t>MIRANDA II</t>
  </si>
  <si>
    <t>TR 500/230 kV MIRANDA II TRR1 MA</t>
  </si>
  <si>
    <t>TR 500/230 kV MIRANDA II TR2 MA</t>
  </si>
  <si>
    <t>TR 500/230 kV MIRANDA II TR1 MA</t>
  </si>
  <si>
    <t>TR 230/69 kV MIRANDA II TF2 MA</t>
  </si>
  <si>
    <t>TR 230/69 kV MIRANDA II TF1 MA</t>
  </si>
  <si>
    <t>TR 230/138 kV MIRANDA II TR3 MA</t>
  </si>
  <si>
    <t>TR 230/138 kV MIRANDA II TR2 MA</t>
  </si>
  <si>
    <t>TR 230/138 kV MIRANDA II TR1 MA</t>
  </si>
  <si>
    <t>RTB 500 kV 45,33 Mvar MIRANDA II RTR1 MA</t>
  </si>
  <si>
    <t>RTB 500 kV 136 Mvar MIRANDA II RT1 MA</t>
  </si>
  <si>
    <t>RTB 230 kV 10 MVAr MIRANDA II RT2 MA</t>
  </si>
  <si>
    <t>RTB 230 kV 10 MVAr MIRANDA II RT1 MA</t>
  </si>
  <si>
    <t>MG 500 kV MIRANDA II MG1 MA</t>
  </si>
  <si>
    <t>MG 230 kV MIRANDA II MG1 MA</t>
  </si>
  <si>
    <t>MC 69 kV TR 230/69 kV MIRANDA II TF2 MA</t>
  </si>
  <si>
    <t>MC 69 kV TR 230/69 kV MIRANDA II TF1 MA</t>
  </si>
  <si>
    <t>MC 500 kV TR 500/230 kV MIRANDA II TR2 MA</t>
  </si>
  <si>
    <t>MC 500 kV TR 500/230 kV MIRANDA II TR1 MA</t>
  </si>
  <si>
    <t xml:space="preserve">MC 500 kV RTB 500 kV 136 Mvar MIRANDA II RT1 MA </t>
  </si>
  <si>
    <t>MC 230 kV TR 500/230 kV MIRANDA II TR2 MA</t>
  </si>
  <si>
    <t>MC 230 kV TR 500/230 kV MIRANDA II TR1 MA</t>
  </si>
  <si>
    <t>MC 230 kV TR 230/69 kV MIRANDA II TF2 MA</t>
  </si>
  <si>
    <t>MC 230 kV TR 230/69 kV MIRANDA II TF1 MA</t>
  </si>
  <si>
    <t>MC 230 kV TR 230/138 kV MIRANDA II TR3 MA</t>
  </si>
  <si>
    <t>MC 230 kV TR 230/138 kV MIRANDA II TR2 MA</t>
  </si>
  <si>
    <t>MC 230 kV TR 230/138 kV MIRANDA II TR1 MA</t>
  </si>
  <si>
    <t>MC 230 kV RTB 230 kV 10 MVAr MIRANDA II RT2 MA</t>
  </si>
  <si>
    <t>MC 230 kV RTB 230 kV 10 MVAr MIRANDA II RT1 MA</t>
  </si>
  <si>
    <t>MC 230 kV BC 230 kV 20 Mvar MIRANDA II BC2 MA</t>
  </si>
  <si>
    <t>MC 230 kV BC 230 kV 20 Mvar MIRANDA II BC1 MA</t>
  </si>
  <si>
    <t>MC 138 kV TR 230/138 kV MIRANDA II TR3 MA</t>
  </si>
  <si>
    <t>MC 138 kV TR 230/138 kV MIRANDA II TR2 MA</t>
  </si>
  <si>
    <t>MC 138 kV TR 230/138 kV MIRANDA II TR1 MA</t>
  </si>
  <si>
    <t>IB 69 kV MG 230 kV MIRANDA II MG1 MA IB1</t>
  </si>
  <si>
    <t>IB 500 kV MG 500 kV MIRANDA II MG1 MA IB3</t>
  </si>
  <si>
    <t>IB 500 kV MG 500 kV MIRANDA II MG1 MA IB2</t>
  </si>
  <si>
    <t>IB 500 kV MG 500 kV MIRANDA II MG1 MA IB1</t>
  </si>
  <si>
    <t>IB 230 kV MG 230 kV MIRANDA II MG1 MA IB1</t>
  </si>
  <si>
    <t>IB 138 kV MG 230 kV MIRANDA II MG1 MA IB1</t>
  </si>
  <si>
    <t>EL 69 kV MIRANDA II  DIST4</t>
  </si>
  <si>
    <t>EL 69 kV MIRANDA II  DIST3</t>
  </si>
  <si>
    <t>EL 69 kV MIRANDA II  DIST2</t>
  </si>
  <si>
    <t>EL 69 kV MIRANDA II  DIST1</t>
  </si>
  <si>
    <t>EL 230 kV MIRANDA II LT 230 kV SAO LUIS II /MIRANDA II C-1 MA</t>
  </si>
  <si>
    <t>EL 230 kV MIRANDA II LT 230 kV MIRANDA II /PERITORO C-1 MA</t>
  </si>
  <si>
    <t>EL 138 kV MIRANDA II  TRES MARIAS</t>
  </si>
  <si>
    <t>EL 138 kV MIRANDA II  DIST5</t>
  </si>
  <si>
    <t>EL 138 kV MIRANDA II  DIST4</t>
  </si>
  <si>
    <t>EL 138 kV MIRANDA II  DIST3</t>
  </si>
  <si>
    <t>EL 13,8 kV MIRANDA II  DIST6</t>
  </si>
  <si>
    <t>EL 13,8 kV MIRANDA II  DIST5</t>
  </si>
  <si>
    <t>BC 230 kV 20 Mvar MIRANDA II BC2 MA</t>
  </si>
  <si>
    <t>BC 230 kV 20 Mvar MIRANDA II BC1 MA</t>
  </si>
  <si>
    <t>NOBRES</t>
  </si>
  <si>
    <t>TR 230/138 kV NOBRES TR2 MT</t>
  </si>
  <si>
    <t>TR 230/138 kV NOBRES TR1 MT</t>
  </si>
  <si>
    <t>MG 230 kV NOBRES MG2 MT</t>
  </si>
  <si>
    <t>MG 230 kV NOBRES MG1 MT</t>
  </si>
  <si>
    <t>MC 230 kV TR 230/138 kV NOBRES TR2 MT</t>
  </si>
  <si>
    <t>MC 230 kV TR 230/138 kV NOBRES TR1 MT</t>
  </si>
  <si>
    <t>MC 138 kV TR 230/138 kV NOBRES TR2 MT</t>
  </si>
  <si>
    <t>MC 138 kV TR 230/138 kV NOBRES TR1 MT</t>
  </si>
  <si>
    <t>IB 230 kV MG 230 kV NOBRES MG1 MT IB1</t>
  </si>
  <si>
    <t>IB 138 kV MG 230 kV NOBRES MG2 MT IB1</t>
  </si>
  <si>
    <t>EL 230 kV NOBRES LT 230 kV NOBRES /NOVA MUTUM C-1 MT</t>
  </si>
  <si>
    <t xml:space="preserve">EL 230 kV NOBRES LT 230 kV COXIPO /NOBRES C-1 MT </t>
  </si>
  <si>
    <t>EL 138 kV NOBRES  DIST1</t>
  </si>
  <si>
    <t>NOVA MUTUM</t>
  </si>
  <si>
    <t>TR 230/69 kV NOVA MUTUM TF3 MT</t>
  </si>
  <si>
    <t>TR 230/69 kV NOVA MUTUM TF2 MT</t>
  </si>
  <si>
    <t>TR 230/69 kV NOVA MUTUM TF1 MT</t>
  </si>
  <si>
    <t>RTL 230 kV 20 MVAr NOVA MUTUM RT1 MT</t>
  </si>
  <si>
    <t>MG 230 kV NOVA MUTUM MG1 MT</t>
  </si>
  <si>
    <t xml:space="preserve">MC 69 kV TR 230/69 kV NOVA MUTUM TF3 MT </t>
  </si>
  <si>
    <t>MC 69 kV TR 230/69 kV NOVA MUTUM TF2 MT</t>
  </si>
  <si>
    <t>MC 69 kV TR 230/69 kV NOVA MUTUM TF1 MT</t>
  </si>
  <si>
    <t xml:space="preserve">MC 230 kV TR 230/69 kV NOVA MUTUM TF3 MT </t>
  </si>
  <si>
    <t>MC 230 kV TR 230/69 kV NOVA MUTUM TF2 MT</t>
  </si>
  <si>
    <t>MC 230 kV TR 230/69 kV NOVA MUTUM TF1 MT</t>
  </si>
  <si>
    <t xml:space="preserve">MC 230 kV RTL 230 kV 20 MVAr NOVA MUTUM RT1 MT </t>
  </si>
  <si>
    <t>IB 230 kV MG 230 kV NOVA MUTUM MG1 MT IB1</t>
  </si>
  <si>
    <t xml:space="preserve">EL 230 kV NOVA MUTUM LT 230 kV NOVA MUTUM /SORRISO C-1 MT </t>
  </si>
  <si>
    <t xml:space="preserve">EL 230 kV NOVA MUTUM LT 230 kV NOBRES /NOVA MUTUM C-1 MT </t>
  </si>
  <si>
    <t>EL 13,8 kV NOVA MUTUM  DIST1</t>
  </si>
  <si>
    <t>P.DUTRA</t>
  </si>
  <si>
    <t>TR 500/230 kV P.DUTRA TRR1 MA</t>
  </si>
  <si>
    <t>TR 500/230 kV P.DUTRA TR1 MA</t>
  </si>
  <si>
    <t>TR 230/69 kV P.DUTRA TF5 MA</t>
  </si>
  <si>
    <t>TR 230/69 kV P.DUTRA TF4 MA</t>
  </si>
  <si>
    <t>TR 230/69 kV P.DUTRA TF1 MA</t>
  </si>
  <si>
    <t>TR 230/13,8 kV P.DUTRA TRR3 MA</t>
  </si>
  <si>
    <t>TR 230/13,8 kV P.DUTRA TF3 MA</t>
  </si>
  <si>
    <t>RTL 500 kV 50 Mvar P.DUTRA RTR1 MA</t>
  </si>
  <si>
    <t>RTL 500 kV 45,3 Mvar P.DUTRA RTR1 MA</t>
  </si>
  <si>
    <t>RTL 500 kV 33,3 Mvar P.DUTRA RTR1 MA</t>
  </si>
  <si>
    <t>RTL 500 kV 150 MVAr P.DUTRA RT8 MA</t>
  </si>
  <si>
    <t>RTL 500 kV 150 MVAr P.DUTRA RT4 MA</t>
  </si>
  <si>
    <t>RTL 500 kV 150 MVAr P.DUTRA RT11 MA</t>
  </si>
  <si>
    <t>RTL 500 kV 136 MVAr P.DUTRA RT7 MA</t>
  </si>
  <si>
    <t>RTL 500 kV 136 MVAr P.DUTRA RT3 MA</t>
  </si>
  <si>
    <t>RTL 500 kV 136 MVAr P.DUTRA RT2 MA</t>
  </si>
  <si>
    <t>RTL 500 kV 100 MVAr P.DUTRA RT6 MA</t>
  </si>
  <si>
    <t>RTL 500 kV 100 MVAr P.DUTRA RT5 MA</t>
  </si>
  <si>
    <t>RTB 500 kV 54,4 MVAr P.DUTRA RTR1 MA</t>
  </si>
  <si>
    <t>RTB 500 kV 163 MVAr P.DUTRA RT9 MA</t>
  </si>
  <si>
    <t>RTB 500 kV 150 MVAr P.DUTRA RT1 MA</t>
  </si>
  <si>
    <t>MG 500 kV P.DUTRA MG1 MA</t>
  </si>
  <si>
    <t>MC 69 kV TR 230/69 kV P.DUTRA TF5 MA</t>
  </si>
  <si>
    <t xml:space="preserve">MC 69 kV TR 230/69 kV P.DUTRA TF1 MA </t>
  </si>
  <si>
    <t>MC 500 kV TR 500/230 kV P.DUTRA TR1 MA</t>
  </si>
  <si>
    <t xml:space="preserve">MC 500 kV RTL 500 kV 150 MVAr P.DUTRA RT8 MA </t>
  </si>
  <si>
    <t xml:space="preserve">MC 500 kV RTL 500 kV 150 MVAr P.DUTRA RT4 MA </t>
  </si>
  <si>
    <t xml:space="preserve">MC 500 kV RTL 500 kV 150 MVAr P.DUTRA RT11 MA </t>
  </si>
  <si>
    <t xml:space="preserve">MC 500 kV RTL 500 kV 136 MVAr P.DUTRA RT7 MA </t>
  </si>
  <si>
    <t xml:space="preserve">MC 500 kV RTL 500 kV 136 MVAr P.DUTRA RT3 MA </t>
  </si>
  <si>
    <t xml:space="preserve">MC 500 kV RTL 500 kV 136 MVAr P.DUTRA RT2 MA </t>
  </si>
  <si>
    <t xml:space="preserve">MC 500 kV RTL 500 kV 100 MVAr P.DUTRA RT6 MA </t>
  </si>
  <si>
    <t xml:space="preserve">MC 500 kV RTL 500 kV 100 MVAr P.DUTRA RT5 MA </t>
  </si>
  <si>
    <t>MC 500 kV RTB 500 kV 163 MVAr P.DUTRA RT9 MA</t>
  </si>
  <si>
    <t>MC 500 kV RTB 500 kV 150 MVAr P.DUTRA RT1 MA</t>
  </si>
  <si>
    <t>MC 230 kV TR 500/230 kV P.DUTRA TR1 MA</t>
  </si>
  <si>
    <t>MC 230 kV TR 230/69 kV P.DUTRA TF5 MA</t>
  </si>
  <si>
    <t>MC 230 kV TR 230/69 kV P.DUTRA TF4 MA</t>
  </si>
  <si>
    <t xml:space="preserve">MC 230 kV TR 230/69 kV P.DUTRA TF1 MA </t>
  </si>
  <si>
    <t xml:space="preserve">MC 230 kV TR 230/13,8 kV P.DUTRA TF3 MA </t>
  </si>
  <si>
    <t>MC 13,8 kV CS 100/-70 MVAr P.DUTRA CS2 MA</t>
  </si>
  <si>
    <t>MC 13,8 kV CS 100/-70 MVAr P.DUTRA CS1 MA</t>
  </si>
  <si>
    <t>IB 69 kV MG 500 kV P.DUTRA MG1 MA IB1</t>
  </si>
  <si>
    <t>IB 500 kV MG 500 kV P.DUTRA MG1 MA IB4</t>
  </si>
  <si>
    <t>IB 500 kV MG 500 kV P.DUTRA MG1 MA IB3</t>
  </si>
  <si>
    <t>IB 500 kV MG 500 kV P.DUTRA MG1 MA IB2</t>
  </si>
  <si>
    <t>IB 500 kV MG 500 kV P.DUTRA MG1 MA IB1</t>
  </si>
  <si>
    <t>IB 230 kV MG 500 kV P.DUTRA MG1 MA IB1</t>
  </si>
  <si>
    <t>EL 69 kV P.DUTRA  DIST2</t>
  </si>
  <si>
    <t>EL 69 kV P.DUTRA  DIST1</t>
  </si>
  <si>
    <t>EL 69 kV P.DUTRA  CEMAR</t>
  </si>
  <si>
    <t>EL 69 kV P.DUTRA  BARRA CORDA</t>
  </si>
  <si>
    <t xml:space="preserve">EL 500 kV P.DUTRA LT 500 kV TERESINA II /P.DUTRA C-2 PI/MA </t>
  </si>
  <si>
    <t>EL 500 kV P.DUTRA LT 500 kV TERESINA II /P.DUTRA C-1 PI/MA</t>
  </si>
  <si>
    <t xml:space="preserve">EL 500 kV P.DUTRA LT 500 kV P.DUTRA /B. ESPERANCA C-1 MA/PI </t>
  </si>
  <si>
    <t>EL 500 kV P.DUTRA LT 500 kV MIRANDA II /P.DUTRA C-2 MA</t>
  </si>
  <si>
    <t>EL 500 kV P.DUTRA LT 500 kV MIRANDA II /P.DUTRA C-1 MA</t>
  </si>
  <si>
    <t>EL 500 kV P.DUTRA LT 500 kV IMPERATRIZ /P.DUTRA C-2 MA</t>
  </si>
  <si>
    <t>EL 500 kV P.DUTRA LT 500 kV IMPERATRIZ /P.DUTRA C-1 MA</t>
  </si>
  <si>
    <t xml:space="preserve">EL 230 kV P.DUTRA LT 230 kV P.DUTRA /PERITORO C-1 MA </t>
  </si>
  <si>
    <t>EL 13,8 kV P.DUTRA  DIST2</t>
  </si>
  <si>
    <t>CS 100/-70 MVAr P.DUTRA CS2 MA</t>
  </si>
  <si>
    <t>CS 100/-70 MVAr P.DUTRA CS1 MA</t>
  </si>
  <si>
    <t>CR 500 kV 454 MVAr P.DUTRA BC2 MA</t>
  </si>
  <si>
    <t>CR 500 kV 390 MVAr P.DUTRA BC1 MA</t>
  </si>
  <si>
    <t>PERITORO</t>
  </si>
  <si>
    <t>TR 230/69 kV PERITORO TR3 MA</t>
  </si>
  <si>
    <t>TR 230/69 kV PERITORO TF2 MA</t>
  </si>
  <si>
    <t>TR 230/69 kV PERITORO TF1 MA</t>
  </si>
  <si>
    <t>MG 230 kV PERITORO MG1 MA</t>
  </si>
  <si>
    <t>MC 69 kV TR 230/69 kV PERITORO TR3 MA</t>
  </si>
  <si>
    <t xml:space="preserve">MC 69 kV TR 230/69 kV PERITORO TF2 MA </t>
  </si>
  <si>
    <t>MC 69 kV TR 230/69 kV PERITORO TF1 MA</t>
  </si>
  <si>
    <t>MC 230 kV TR 230/69 kV PERITORO TR3 MA</t>
  </si>
  <si>
    <t xml:space="preserve">MC 230 kV TR 230/69 kV PERITORO TF2 MA </t>
  </si>
  <si>
    <t>MC 230 kV TR 230/69 kV PERITORO TF1 MA</t>
  </si>
  <si>
    <t xml:space="preserve">MC 230 kV BC 230 kV 20 Mvar PERITORO BC1 MA </t>
  </si>
  <si>
    <t>IB 69 kV MG 230 kV PERITORO MG1 MA IB1</t>
  </si>
  <si>
    <t>IB 230 kV MG 230 kV PERITORO MG1 MA IB1</t>
  </si>
  <si>
    <t>EL 69 kV PERITORO  DIST9</t>
  </si>
  <si>
    <t>EL 69 kV PERITORO  DIST8</t>
  </si>
  <si>
    <t>EL 69 kV PERITORO  DIST7</t>
  </si>
  <si>
    <t>EL 69 kV PERITORO  DIST6</t>
  </si>
  <si>
    <t>EL 69 kV PERITORO  DIST5</t>
  </si>
  <si>
    <t>EL 69 kV PERITORO  DIST4</t>
  </si>
  <si>
    <t>EL 69 kV PERITORO  DIST3</t>
  </si>
  <si>
    <t>EL 69 kV PERITORO  DIST2</t>
  </si>
  <si>
    <t>EL 69 kV PERITORO  DIST1</t>
  </si>
  <si>
    <t>EL 230 kV PERITORO LT 230 kV PERITORO /COELHO NETO C-1 MA</t>
  </si>
  <si>
    <t xml:space="preserve">EL 230 kV PERITORO LT 230 kV P.DUTRA /PERITORO C-1 MA </t>
  </si>
  <si>
    <t>EL 230 kV PERITORO LT 230 kV MIRANDA II /PERITORO C-1 MA</t>
  </si>
  <si>
    <t>EL 13,8 kV PERITORO  DIST6</t>
  </si>
  <si>
    <t>EL 13,8 kV PERITORO  DIST5</t>
  </si>
  <si>
    <t>BC 230 kV 20 Mvar PERITORO BC1 MA</t>
  </si>
  <si>
    <t>PIMENTA BUENO</t>
  </si>
  <si>
    <t>TR 230/138 kV PIMENTA BUENO TR2 RO</t>
  </si>
  <si>
    <t>TR 230/138 kV PIMENTA BUENO TR1 RO</t>
  </si>
  <si>
    <t>RTN 230 kV 0,1 Mvar PIMENTA BUENO RN1 RO</t>
  </si>
  <si>
    <t>RTL 230 kV 20 Mvar PIMENTA BUENO RT1 RO</t>
  </si>
  <si>
    <t>RTL 230 kV 0 Mvar PIMENTA BUENO RT4 RO</t>
  </si>
  <si>
    <t>RTB 230 kV 20 Mvar PIMENTA BUENO RT2 RO</t>
  </si>
  <si>
    <t>MG 230 kV PIMENTA BUENO MG1 RO</t>
  </si>
  <si>
    <t xml:space="preserve">MC 230 kV TR 230/138 kV PIMENTA BUENO TR2 RO </t>
  </si>
  <si>
    <t>MC 230 kV TR 230/138 kV PIMENTA BUENO TR1 RO</t>
  </si>
  <si>
    <t xml:space="preserve">MC 230 kV RTN 230 kV 0,1 Mvar PIMENTA BUENO RN1 RO </t>
  </si>
  <si>
    <t>MC 230 kV RTL 230 kV 0 Mvar PIMENTA BUENO RT4 RO</t>
  </si>
  <si>
    <t xml:space="preserve">MC 230 kV RTB 230 kV 20 Mvar PIMENTA BUENO RT2 RO </t>
  </si>
  <si>
    <t xml:space="preserve">MC 230 kV BC 230 kV 18 Mvar PIMENTA BUENO BC3 RO </t>
  </si>
  <si>
    <t xml:space="preserve">MC 230 kV BC 230 kV 18 Mvar PIMENTA BUENO BC2 RO </t>
  </si>
  <si>
    <t>MC 230 kV BC 230 kV 18 Mvar PIMENTA BUENO BC1 RO MC2</t>
  </si>
  <si>
    <t>MC 230 kV BC 230 kV 18 Mvar PIMENTA BUENO BC1 RO MC1</t>
  </si>
  <si>
    <t xml:space="preserve">MC 138 kV TR 230/138 kV PIMENTA BUENO TR2 RO </t>
  </si>
  <si>
    <t xml:space="preserve">MC 138 kV TR 230/138 kV PIMENTA BUENO TR1 RO </t>
  </si>
  <si>
    <t>IB 230 kV MG 230 kV PIMENTA BUENO MG1 RO IB1</t>
  </si>
  <si>
    <t>EL 230 kV PIMENTA BUENO LT 230 kV PIMENTA BUENO /VILHENA C-3 RO</t>
  </si>
  <si>
    <t>EL 230 kV PIMENTA BUENO LT 230 kV PIMENTA BUENO /VILHENA C-1 RO</t>
  </si>
  <si>
    <t>EL 230 kV PIMENTA BUENO LT 230 kV JI-PARANA /PIMENTA BUENO C-3 RO</t>
  </si>
  <si>
    <t>EL 230 kV PIMENTA BUENO LT 230 kV JI-PARANA /PIMENTA BUENO C-1 RO</t>
  </si>
  <si>
    <t>BC 230 kV 18 Mvar PIMENTA BUENO BC3 RO</t>
  </si>
  <si>
    <t>BC 230 kV 18 Mvar PIMENTA BUENO BC2 RO</t>
  </si>
  <si>
    <t>BC 230 kV 18 Mvar PIMENTA BUENO BC1 RO</t>
  </si>
  <si>
    <t>PORTO FRANCO</t>
  </si>
  <si>
    <t>TT 69/0 kV PORTO FRANCO TA3 MA</t>
  </si>
  <si>
    <t>TR 230/69 kV PORTO FRANCO TF3 MA</t>
  </si>
  <si>
    <t>TR 230/69 kV PORTO FRANCO TF2 MA</t>
  </si>
  <si>
    <t>TR 230/69 kV PORTO FRANCO TF1 MA</t>
  </si>
  <si>
    <t>TR 230/138 kV PORTO FRANCO TR3 MA</t>
  </si>
  <si>
    <t>TR 230/138 kV PORTO FRANCO TR2 MA</t>
  </si>
  <si>
    <t>TR 230/138 kV PORTO FRANCO TR1 MA</t>
  </si>
  <si>
    <t>MG 230 kV PORTO FRANCO MG1 MA</t>
  </si>
  <si>
    <t>MC 69 kV TT 69/0 kV PORTO FRANCO TA3 MA</t>
  </si>
  <si>
    <t>MC 69 kV TR 230/69 kV PORTO FRANCO TF3 MA</t>
  </si>
  <si>
    <t>MC 69 kV TR 230/69 kV PORTO FRANCO TF2 MA</t>
  </si>
  <si>
    <t xml:space="preserve">MC 69 kV TR 230/69 kV PORTO FRANCO TF1 MA </t>
  </si>
  <si>
    <t>MC 230 kV TR 230/69 kV PORTO FRANCO TF3 MA</t>
  </si>
  <si>
    <t>MC 230 kV TR 230/69 kV PORTO FRANCO TF2 MA</t>
  </si>
  <si>
    <t xml:space="preserve">MC 230 kV TR 230/69 kV PORTO FRANCO TF1 MA </t>
  </si>
  <si>
    <t>MC 230 kV TR 230/138 kV PORTO FRANCO TR3 MA</t>
  </si>
  <si>
    <t>MC 230 kV TR 230/138 kV PORTO FRANCO TR2 MA</t>
  </si>
  <si>
    <t>MC 230 kV TR 230/138 kV PORTO FRANCO TR1 MA</t>
  </si>
  <si>
    <t>MC 138 kV TR 230/138 kV PORTO FRANCO TR3 MA</t>
  </si>
  <si>
    <t>MC 138 kV TR 230/138 kV PORTO FRANCO TR2 MA</t>
  </si>
  <si>
    <t>MC 138 kV TR 230/138 kV PORTO FRANCO TR1 MA</t>
  </si>
  <si>
    <t>MC 13,8 kV TR 230/138 kV PORTO FRANCO TR3 MA</t>
  </si>
  <si>
    <t>IB 69 kV MG 230 kV PORTO FRANCO MG1 MA IB1</t>
  </si>
  <si>
    <t>IB 230 kV MG 230 kV PORTO FRANCO MG1 MA IB1</t>
  </si>
  <si>
    <t>IB 138 kV MG 230 kV PORTO FRANCO MG1 MA IB1</t>
  </si>
  <si>
    <t>EL 69 kV PORTO FRANCO  DIST2</t>
  </si>
  <si>
    <t>EL 69 kV PORTO FRANCO  DIST1</t>
  </si>
  <si>
    <t>EL 230 kV PORTO FRANCO LT 230 kV IMPERATRIZ /PORTO FRANCO C-1 MA</t>
  </si>
  <si>
    <t>EL 138 kV PORTO FRANCO  DIST2</t>
  </si>
  <si>
    <t>EL 138 kV PORTO FRANCO  DIST1</t>
  </si>
  <si>
    <t>PORTO VELHO</t>
  </si>
  <si>
    <t>TR 230/69 kV PORTO VELHO TR4 RO</t>
  </si>
  <si>
    <t>TR 230/69 kV PORTO VELHO TR3 RO</t>
  </si>
  <si>
    <t>TR 230/69 kV PORTO VELHO TR2 RO</t>
  </si>
  <si>
    <t>TR 230/69 kV PORTO VELHO TR1 RO</t>
  </si>
  <si>
    <t>MG 230 kV PORTO VELHO MG1 RO</t>
  </si>
  <si>
    <t>MC 69 kV TR 230/69 kV PORTO VELHO TR4 RO</t>
  </si>
  <si>
    <t xml:space="preserve">MC 69 kV TR 230/69 kV PORTO VELHO TR3 RO </t>
  </si>
  <si>
    <t xml:space="preserve">MC 69 kV TR 230/69 kV PORTO VELHO TR2 RO </t>
  </si>
  <si>
    <t xml:space="preserve">MC 69 kV TR 230/69 kV PORTO VELHO TR1 RO </t>
  </si>
  <si>
    <t>MC 230 kV TR 230/69 kV PORTO VELHO TR4 RO</t>
  </si>
  <si>
    <t xml:space="preserve">MC 230 kV TR 230/69 kV PORTO VELHO TR3 RO </t>
  </si>
  <si>
    <t xml:space="preserve">MC 230 kV TR 230/69 kV PORTO VELHO TR2 RO </t>
  </si>
  <si>
    <t xml:space="preserve">MC 230 kV TR 230/69 kV PORTO VELHO TR1 RO </t>
  </si>
  <si>
    <t>IB 230 kV MG 230 kV PORTO VELHO MG1 RO IB1</t>
  </si>
  <si>
    <t>EL 230 kV PORTO VELHO LT 230 kV SAMUEL /PORTO VELHO C-3 RO</t>
  </si>
  <si>
    <t>EL 230 kV PORTO VELHO LT 230 kV SAMUEL /PORTO VELHO C-2 RO</t>
  </si>
  <si>
    <t>EL 230 kV PORTO VELHO LT 230 kV SAMUEL /PORTO VELHO C-1 RO</t>
  </si>
  <si>
    <t>EL 230 kV PORTO VELHO LT 230 kV COLETORA PORTO VELHO /PORTO VELHO C-2 RO</t>
  </si>
  <si>
    <t>EL 230 kV PORTO VELHO LT 230 kV COLETORA PORTO VELHO /PORTO VELHO C-1 RO</t>
  </si>
  <si>
    <t>EL 230 kV PORTO VELHO LT 230 kV ABUNA /PORTO VELHO C-2 RO</t>
  </si>
  <si>
    <t xml:space="preserve">EL 230 kV PORTO VELHO LT 230 kV ABUNA /PORTO VELHO C-1 RO </t>
  </si>
  <si>
    <t>RIB.GONCALVES</t>
  </si>
  <si>
    <t>TT 69/0 kV RIB.GONCALVES TT1 PI</t>
  </si>
  <si>
    <t>TR 500/230 kV RIB.GONCALVES TRR1 PI</t>
  </si>
  <si>
    <t>TR 500/230 kV RIB.GONCALVES TR1 PI</t>
  </si>
  <si>
    <t>TR 500/230 kV RIB.GONCALVES AT2 PI</t>
  </si>
  <si>
    <t>TR 230/69 kV RIB.GONCALVES TR1 PI</t>
  </si>
  <si>
    <t>MG 500 kV RIB.GONCALVES MG3 PI</t>
  </si>
  <si>
    <t xml:space="preserve">MC 69 kV TT 69/0 kV RIB.GONCALVES TT1 PI </t>
  </si>
  <si>
    <t xml:space="preserve">MC 69 kV TR 230/69 kV RIB.GONCALVES TR1 PI </t>
  </si>
  <si>
    <t xml:space="preserve">MC 500 kV TR 500/230 kV RIB.GONCALVES TR1 PI </t>
  </si>
  <si>
    <t>MC 500 kV TR 500/230 kV RIB.GONCALVES AT2 PI</t>
  </si>
  <si>
    <t>MC 230 kV TR 500/230 kV RIB.GONCALVES TR1 PI</t>
  </si>
  <si>
    <t>MC 230 kV TR 500/230 kV RIB.GONCALVES AT2 PI</t>
  </si>
  <si>
    <t xml:space="preserve">MC 230 kV TR 230/69 kV RIB.GONCALVES TR1 PI </t>
  </si>
  <si>
    <t>IB 69 kV MG 500 kV RIB.GONCALVES MG3 PI IB1</t>
  </si>
  <si>
    <t>IB 500 kV MG 500 kV RIB.GONCALVES MG3 PI IB2</t>
  </si>
  <si>
    <t>IB 500 kV MG 500 kV RIB.GONCALVES MG3 PI IB1</t>
  </si>
  <si>
    <t>IB 230 kV MG 500 kV RIB.GONCALVES MG3 PI IB1</t>
  </si>
  <si>
    <t>EL 69 kV RIB.GONCALVES  DIST1</t>
  </si>
  <si>
    <t>EL 230 kV RIB.GONCALVES LT 230 kV RIB.GONCALVES /BALSAS C-1 PI/MA</t>
  </si>
  <si>
    <t>RIO BRANCO 1</t>
  </si>
  <si>
    <t>TR 230/69 kV RIO BRANCO 1 TR4 AC</t>
  </si>
  <si>
    <t>TR 230/69 kV RIO BRANCO 1 TR3 AC</t>
  </si>
  <si>
    <t>TR 230/69 kV RIO BRANCO 1 TR2 AC</t>
  </si>
  <si>
    <t>TR 230/69 kV RIO BRANCO 1 TR1 AC</t>
  </si>
  <si>
    <t>TR 230/138 kV RIO BRANCO 1 TR2 AC</t>
  </si>
  <si>
    <t>TR 230/138 kV RIO BRANCO 1 TR1 AC</t>
  </si>
  <si>
    <t>RTS 230 kV 0 Mvar RIO BRANCO 1 RLC5 AC</t>
  </si>
  <si>
    <t>RTS 230 kV 0 Mvar RIO BRANCO 1 RLC4 AC</t>
  </si>
  <si>
    <t>RTS 230 kV 0 Mvar RIO BRANCO 1 RLC3 AC</t>
  </si>
  <si>
    <t>RTS 230 kV 0 Mvar RIO BRANCO 1 RLC2 AC</t>
  </si>
  <si>
    <t>RTS 230 kV 0 Mvar RIO BRANCO 1 RLC1 AC</t>
  </si>
  <si>
    <t>RTN 69 kV 0 Mvar RIO BRANCO 1 RN1 AC</t>
  </si>
  <si>
    <t>RTL 230 kV 30 Mvar RIO BRANCO 1 RT3 AC</t>
  </si>
  <si>
    <t>RTL 230 kV 30 Mvar RIO BRANCO 1 RT1 AC</t>
  </si>
  <si>
    <t>RTB 230 kV 20 Mvar RIO BRANCO 1 RT4 AC</t>
  </si>
  <si>
    <t>RTB 230 kV 20 Mvar RIO BRANCO 1 RT2 AC</t>
  </si>
  <si>
    <t>MG 230 kV RIO BRANCO 1 MG1 AC</t>
  </si>
  <si>
    <t>MC 69 kV TR 230/69 kV RIO BRANCO 1 TR4 AC</t>
  </si>
  <si>
    <t xml:space="preserve">MC 69 kV TR 230/69 kV RIO BRANCO 1 TR3 AC </t>
  </si>
  <si>
    <t xml:space="preserve">MC 69 kV TR 230/69 kV RIO BRANCO 1 TR2 AC </t>
  </si>
  <si>
    <t xml:space="preserve">MC 69 kV TR 230/69 kV RIO BRANCO 1 TR1 AC </t>
  </si>
  <si>
    <t xml:space="preserve">MC 69 kV RTN 69 kV 0 Mvar RIO BRANCO 1 RN1 AC </t>
  </si>
  <si>
    <t>MC 230 kV TR 230/69 kV RIO BRANCO 1 TR4 AC</t>
  </si>
  <si>
    <t xml:space="preserve">MC 230 kV TR 230/69 kV RIO BRANCO 1 TR3 AC </t>
  </si>
  <si>
    <t xml:space="preserve">MC 230 kV TR 230/69 kV RIO BRANCO 1 TR2 AC </t>
  </si>
  <si>
    <t xml:space="preserve">MC 230 kV TR 230/69 kV RIO BRANCO 1 TR1 AC </t>
  </si>
  <si>
    <t xml:space="preserve">MC 230 kV TR 230/138 kV RIO BRANCO 1 TR2 AC </t>
  </si>
  <si>
    <t xml:space="preserve">MC 230 kV TR 230/138 kV RIO BRANCO 1 TR1 AC </t>
  </si>
  <si>
    <t xml:space="preserve">MC 230 kV RTL 230 kV 30 Mvar RIO BRANCO 1 RT3 AC </t>
  </si>
  <si>
    <t xml:space="preserve">MC 230 kV RTL 230 kV 30 Mvar RIO BRANCO 1 RT1 AC </t>
  </si>
  <si>
    <t>MC 230 kV RTB 230 kV 20 Mvar RIO BRANCO 1 RT4 AC</t>
  </si>
  <si>
    <t xml:space="preserve">MC 230 kV RTB 230 kV 20 Mvar RIO BRANCO 1 RT2 AC </t>
  </si>
  <si>
    <t xml:space="preserve">MC 230 kV CE 55/-20 Mvar RIO BRANCO 1 CE1 AC </t>
  </si>
  <si>
    <t xml:space="preserve">MC 230 kV BC 230 kV 18 Mvar RIO BRANCO 1 BC1 AC </t>
  </si>
  <si>
    <t>MC 230 kV BC 230 kV 0 Mvar RIO BRANCO 1 BC5 AC</t>
  </si>
  <si>
    <t>MC 230 kV BC 230 kV 0 Mvar RIO BRANCO 1 BC4 AC</t>
  </si>
  <si>
    <t>MC 230 kV BC 230 kV 0 Mvar RIO BRANCO 1 BC3 AC</t>
  </si>
  <si>
    <t>MC 230 kV BC 230 kV 0 Mvar RIO BRANCO 1 BC2 AC</t>
  </si>
  <si>
    <t xml:space="preserve">MC 138 kV TR 230/138 kV RIO BRANCO 1 TR2 AC </t>
  </si>
  <si>
    <t xml:space="preserve">MC 138 kV TR 230/138 kV RIO BRANCO 1 TR1 AC </t>
  </si>
  <si>
    <t>IB 230 kV MG 230 kV RIO BRANCO 1 MG1 AC IB1</t>
  </si>
  <si>
    <t>IB 138 kV MG 230 kV RIO BRANCO 1 MG1 AC IB1</t>
  </si>
  <si>
    <t xml:space="preserve">EL 230 kV RIO BRANCO 1 LT 230 kV ABUNA /RIO BRANCO 1 C-2 RO/AC </t>
  </si>
  <si>
    <t xml:space="preserve">EL 230 kV RIO BRANCO 1 LT 230 kV ABUNA /RIO BRANCO 1 C-1 RO/AC </t>
  </si>
  <si>
    <t>EL 138 kV RIO BRANCO 1  DIST1</t>
  </si>
  <si>
    <t>CE 55/-20 Mvar RIO BRANCO 1 CE1 AC</t>
  </si>
  <si>
    <t>BC 230 kV 18 Mvar RIO BRANCO 1 BC1 AC</t>
  </si>
  <si>
    <t>BC 230 kV 0 Mvar RIO BRANCO 1 BC5 AC</t>
  </si>
  <si>
    <t>BC 230 kV 0 Mvar RIO BRANCO 1 BC4 AC</t>
  </si>
  <si>
    <t>BC 230 kV 0 Mvar RIO BRANCO 1 BC3 AC</t>
  </si>
  <si>
    <t>BC 230 kV 0 Mvar RIO BRANCO 1 BC2 AC</t>
  </si>
  <si>
    <t>RONDONOPOLIS</t>
  </si>
  <si>
    <t>TR 230/138 kV RONDONOPOLIS TR4 MT</t>
  </si>
  <si>
    <t>TR 230/138 kV RONDONOPOLIS TR3 MT</t>
  </si>
  <si>
    <t>TR 230/138 kV RONDONOPOLIS TR2 MT</t>
  </si>
  <si>
    <t>TR 230/138 kV RONDONOPOLIS TR1 MT</t>
  </si>
  <si>
    <t>RTL 230 kV 30 MVAr RONDONOPOLIS RT2 MT</t>
  </si>
  <si>
    <t>RTL 230 kV 30 MVAr RONDONOPOLIS RT1 MT</t>
  </si>
  <si>
    <t>RTL 230 kV 20 MVAr RONDONOPOLIS RT4 MT</t>
  </si>
  <si>
    <t>RTB 230 kV 30 MVAr RONDONOPOLIS RT3 MT</t>
  </si>
  <si>
    <t>MG 230 kV RONDONOPOLIS MG1 MT</t>
  </si>
  <si>
    <t>MC 230 kV TR 230/138 kV RONDONOPOLIS TR4 MT</t>
  </si>
  <si>
    <t>MC 230 kV TR 230/138 kV RONDONOPOLIS TR3 MT</t>
  </si>
  <si>
    <t>MC 230 kV TR 230/138 kV RONDONOPOLIS TR2 MT</t>
  </si>
  <si>
    <t>MC 230 kV TR 230/138 kV RONDONOPOLIS TR1 MT</t>
  </si>
  <si>
    <t xml:space="preserve">MC 230 kV RTL 230 kV 30 MVAr RONDONOPOLIS RT2 MT </t>
  </si>
  <si>
    <t xml:space="preserve">MC 230 kV RTL 230 kV 30 MVAr RONDONOPOLIS RT1 MT </t>
  </si>
  <si>
    <t xml:space="preserve">MC 230 kV RTL 230 kV 20 MVAr RONDONOPOLIS RT4 MT </t>
  </si>
  <si>
    <t>MC 230 kV RTB 230 kV 30 MVAr RONDONOPOLIS RT3 MT</t>
  </si>
  <si>
    <t>MC 230 kV BC 230 kV 30 MVAr RONDONOPOLIS BC1 MT</t>
  </si>
  <si>
    <t>MC 138 kV TR 230/138 kV RONDONOPOLIS TR4 MT</t>
  </si>
  <si>
    <t>MC 138 kV TR 230/138 kV RONDONOPOLIS TR3 MT</t>
  </si>
  <si>
    <t xml:space="preserve">MC 13,8 kV TT 13,8/13,8 kV RONDONOPOLIS TT1 MT </t>
  </si>
  <si>
    <t xml:space="preserve">MC 13,8 kV TR 230/138 kV RONDONOPOLIS TR1 MT </t>
  </si>
  <si>
    <t>MC 13,8 kV BC 13,8 kV 9,6 MVAr RONDONOPOLIS BC3 MT</t>
  </si>
  <si>
    <t>MC 13,8 kV BC 13,8 kV 9,6 MVAr RONDONOPOLIS BC2 MT</t>
  </si>
  <si>
    <t>MC 13,8 kV BC 13,8 kV 9,6 MVAr RONDONOPOLIS BC1 MT</t>
  </si>
  <si>
    <t>IB 230 kV MG 230 kV RONDONOPOLIS MG1 MT IB1</t>
  </si>
  <si>
    <t>EL 230 kV RONDONOPOLIS LT 230 kV RONDONOPOLIS /COXIPO C-2 MT</t>
  </si>
  <si>
    <t>EL 230 kV RONDONOPOLIS LT 230 kV RONDONOPOLIS /COXIPO C-1 MT</t>
  </si>
  <si>
    <t>EL 230 kV RONDONOPOLIS LT 230 kV RIO VERDE FUR /RONDONOPOLIS C-1 GO/MT</t>
  </si>
  <si>
    <t>EL 230 kV RONDONOPOLIS LT 230 kV BARRA PEIXE /RONDONOPOLIS C-2 MT</t>
  </si>
  <si>
    <t>EL 230 kV RONDONOPOLIS LT 230 kV BARRA PEIXE /RONDONOPOLIS C-1 MT</t>
  </si>
  <si>
    <t>EL 13,8 kV RONDONOPOLIS  DIST1</t>
  </si>
  <si>
    <t>BC 230 kV 30 MVAr RONDONOPOLIS BC1 MT</t>
  </si>
  <si>
    <t>BC 13,8 kV 9,6 MVAr RONDONOPOLIS BC3 MT</t>
  </si>
  <si>
    <t>BC 13,8 kV 9,6 MVAr RONDONOPOLIS BC2 MT</t>
  </si>
  <si>
    <t>BC 13,8 kV 9,6 MVAr RONDONOPOLIS BC1 MT</t>
  </si>
  <si>
    <t>RUROPOLIS</t>
  </si>
  <si>
    <t>TR 230/138 kV RUROPOLIS TR3 PA</t>
  </si>
  <si>
    <t>TR 230/138 kV RUROPOLIS TR2 PA</t>
  </si>
  <si>
    <t>TR 230/138 kV RUROPOLIS TR1 PA</t>
  </si>
  <si>
    <t>RTL 230 kV 30 MVAr RUROPOLIS RT2 PA</t>
  </si>
  <si>
    <t>RTL 230 kV 30 MVAr RUROPOLIS RT1 PA</t>
  </si>
  <si>
    <t>MG 230 kV RUROPOLIS MG1 PA</t>
  </si>
  <si>
    <t>MC 230 kV TR 230/138 kV RUROPOLIS TR3 PA</t>
  </si>
  <si>
    <t>MC 230 kV TR 230/138 kV RUROPOLIS TR2 PA</t>
  </si>
  <si>
    <t>MC 230 kV TR 230/138 kV RUROPOLIS TR1 PA</t>
  </si>
  <si>
    <t xml:space="preserve">MC 230 kV RTL 230 kV 30 MVAr RUROPOLIS RT2 PA </t>
  </si>
  <si>
    <t xml:space="preserve">MC 230 kV RTL 230 kV 30 MVAr RUROPOLIS RT1 PA </t>
  </si>
  <si>
    <t>MC 138 kV TR 230/138 kV RUROPOLIS TR3 PA</t>
  </si>
  <si>
    <t>MC 138 kV TR 230/138 kV RUROPOLIS TR2 PA</t>
  </si>
  <si>
    <t>MC 138 kV TR 230/138 kV RUROPOLIS TR1 PA</t>
  </si>
  <si>
    <t xml:space="preserve">MC 13,8 kV TR 230/138 kV RUROPOLIS TR3 PA </t>
  </si>
  <si>
    <t xml:space="preserve">MC 13,8 kV BC 13,8 kV 3,6 Mvar RUROPOLIS BC1 PA </t>
  </si>
  <si>
    <t>IB 230 kV MG 230 kV RUROPOLIS MG1 PA IB1</t>
  </si>
  <si>
    <t>IB 138 kV MG 230 kV RUROPOLIS MG1 PA IB1</t>
  </si>
  <si>
    <t>IB 13,8 kV MG 230 kV RUROPOLIS MG1 PA IB1</t>
  </si>
  <si>
    <t xml:space="preserve">EL 230 kV RUROPOLIS LT 230 kV TRANSAMAZONIC /RUROPOLIS C-1 PA </t>
  </si>
  <si>
    <t>EL 138 kV RUROPOLIS  DIST2</t>
  </si>
  <si>
    <t>EL 138 kV RUROPOLIS  DIST1</t>
  </si>
  <si>
    <t>EL 13,8 kV RUROPOLIS  DIST2</t>
  </si>
  <si>
    <t>EL 13,8 kV RUROPOLIS  DIST1</t>
  </si>
  <si>
    <t>BC 13,8 kV 3,6 Mvar RUROPOLIS BC1 PA</t>
  </si>
  <si>
    <t>SAMUEL</t>
  </si>
  <si>
    <t>MG 230 kV SAMUEL MG1 RO</t>
  </si>
  <si>
    <t>IB 230 kV MG 230 kV SAMUEL MG1 RO IB1</t>
  </si>
  <si>
    <t>EL 230 kV SAMUEL LT 230 kV SAMUEL /PORTO VELHO C-3 RO</t>
  </si>
  <si>
    <t>EL 230 kV SAMUEL LT 230 kV SAMUEL /PORTO VELHO C-2 RO</t>
  </si>
  <si>
    <t>EL 230 kV SAMUEL LT 230 kV SAMUEL /PORTO VELHO C-1 RO</t>
  </si>
  <si>
    <t>EL 230 kV SAMUEL LT 230 kV SAMUEL /ARIQUEMES C-3 RO</t>
  </si>
  <si>
    <t xml:space="preserve">EL 230 kV SAMUEL LT 230 kV SAMUEL /ARIQUEMES C-1 RO </t>
  </si>
  <si>
    <t>SANTA MARIA</t>
  </si>
  <si>
    <t>TR 230/69 kV SANTA MARIA TF2 PA</t>
  </si>
  <si>
    <t>TR 230/69 kV SANTA MARIA TF1 PA</t>
  </si>
  <si>
    <t>TR 230/138 kV SANTA MARIA TRR1 PA</t>
  </si>
  <si>
    <t>TR 230/138 kV SANTA MARIA TR3 PA</t>
  </si>
  <si>
    <t>TR 230/138 kV SANTA MARIA TR1 PA</t>
  </si>
  <si>
    <t>MG 230 kV SANTA MARIA MG1 PA</t>
  </si>
  <si>
    <t>MC 230 kV TR 230/69 kV SANTA MARIA TF2 PA</t>
  </si>
  <si>
    <t>MC 230 kV TR 230/69 kV SANTA MARIA TF1 PA</t>
  </si>
  <si>
    <t>MC 230 kV TR 230/138 kV SANTA MARIA TRR1 PA</t>
  </si>
  <si>
    <t>MC 230 kV TR 230/138 kV SANTA MARIA TR3 PA</t>
  </si>
  <si>
    <t>MC 230 kV TR 230/138 kV SANTA MARIA TR1 PA</t>
  </si>
  <si>
    <t xml:space="preserve">MC 230 kV BC 230 kV 55 Mvar SANTA MARIA BC2 PA </t>
  </si>
  <si>
    <t xml:space="preserve">MC 230 kV BC 230 kV 55 Mvar SANTA MARIA BC1 PA </t>
  </si>
  <si>
    <t>MC 138 kV TR 230/138 kV SANTA MARIA TRR1 PA</t>
  </si>
  <si>
    <t>MC 138 kV TR 230/138 kV SANTA MARIA TR3 PA</t>
  </si>
  <si>
    <t>MC 138 kV TR 230/138 kV SANTA MARIA TR1 PA</t>
  </si>
  <si>
    <t>IB 230 kV MG 230 kV SANTA MARIA MG1 PA IB1</t>
  </si>
  <si>
    <t>IB 138 kV MG 230 kV SANTA MARIA MG1 PA IB1</t>
  </si>
  <si>
    <t>EL 69 kV SANTA MARIA  TMSR-LI4-02</t>
  </si>
  <si>
    <t>EL 69 kV SANTA MARIA  TMSR-LI4-01</t>
  </si>
  <si>
    <t xml:space="preserve">EL 230 kV SANTA MARIA LT 230 kV CASTANHAL /SANTA MARIA C-2 PA </t>
  </si>
  <si>
    <t>EL 138 kV SANTA MARIA  MRSR-LI5-01</t>
  </si>
  <si>
    <t>EL 138 kV SANTA MARIA  DIST2</t>
  </si>
  <si>
    <t>BC 230 kV 55 Mvar SANTA MARIA BC2 PA</t>
  </si>
  <si>
    <t>BC 230 kV 55 Mvar SANTA MARIA BC1 PA</t>
  </si>
  <si>
    <t>SAO LUIS I</t>
  </si>
  <si>
    <t>TR 69/13,8 kV SAO LUIS I TR1 MA</t>
  </si>
  <si>
    <t>TR 230/69 kV SAO LUIS I TF4 MA</t>
  </si>
  <si>
    <t>TR 230/69 kV SAO LUIS I TF3 MA</t>
  </si>
  <si>
    <t>TR 230/69 kV SAO LUIS I TF2 MA</t>
  </si>
  <si>
    <t>TR 230/69 kV SAO LUIS I TF1 MA</t>
  </si>
  <si>
    <t>MG 230 kV SAO LUIS I MG1 MA</t>
  </si>
  <si>
    <t xml:space="preserve">MC 69 kV TR 69/13,8 kV SAO LUIS I TR1 MA </t>
  </si>
  <si>
    <t>MC 69 kV TR 230/69 kV SAO LUIS I TF4 MA</t>
  </si>
  <si>
    <t>MC 69 kV TR 230/69 kV SAO LUIS I TF3 MA</t>
  </si>
  <si>
    <t xml:space="preserve">MC 69 kV TR 230/69 kV SAO LUIS I TF2 MA </t>
  </si>
  <si>
    <t>MC 69 kV TR 230/69 kV SAO LUIS I TF1 MA</t>
  </si>
  <si>
    <t>MC 230 kV TR 230/69 kV SAO LUIS I TF4 MA</t>
  </si>
  <si>
    <t>MC 230 kV TR 230/69 kV SAO LUIS I TF3 MA</t>
  </si>
  <si>
    <t xml:space="preserve">MC 230 kV TR 230/69 kV SAO LUIS I TF2 MA </t>
  </si>
  <si>
    <t>MC 230 kV TR 230/69 kV SAO LUIS I TF1 MA</t>
  </si>
  <si>
    <t xml:space="preserve">MC 13,8 kV TR 69/13,8 kV SAO LUIS I TR1 MA </t>
  </si>
  <si>
    <t>IB 69 kV MG 230 kV SAO LUIS I MG1 MA IB3</t>
  </si>
  <si>
    <t>IB 69 kV MG 230 kV SAO LUIS I MG1 MA IB2</t>
  </si>
  <si>
    <t>IB 69 kV MG 230 kV SAO LUIS I MG1 MA IB1</t>
  </si>
  <si>
    <t>IB 230 kV MG 230 kV SAO LUIS I MG1 MA IB1</t>
  </si>
  <si>
    <t>IB 13,8 kV MG 230 kV SAO LUIS I MG1 MA IB1</t>
  </si>
  <si>
    <t>EL 69 kV SAO LUIS I  MARACANA 2</t>
  </si>
  <si>
    <t>EL 69 kV SAO LUIS I  DIST8</t>
  </si>
  <si>
    <t>EL 69 kV SAO LUIS I  DIST7</t>
  </si>
  <si>
    <t>EL 69 kV SAO LUIS I  DIST6</t>
  </si>
  <si>
    <t>EL 69 kV SAO LUIS I  DIST5</t>
  </si>
  <si>
    <t>EL 69 kV SAO LUIS I  DIST4</t>
  </si>
  <si>
    <t>EL 69 kV SAO LUIS I  DIST3</t>
  </si>
  <si>
    <t>EL 69 kV SAO LUIS I  DIST2</t>
  </si>
  <si>
    <t>EL 69 kV SAO LUIS I  DIST1</t>
  </si>
  <si>
    <t>EL 230 kV SAO LUIS I LT 230 kV SAO LUIS II /SAO LUIS I C-2 MA</t>
  </si>
  <si>
    <t>EL 230 kV SAO LUIS I LT 230 kV SAO LUIS II /SAO LUIS I C-1 MA</t>
  </si>
  <si>
    <t>EL 13,8 kV SAO LUIS I  DIST8</t>
  </si>
  <si>
    <t>EL 13,8 kV SAO LUIS I  DIST7</t>
  </si>
  <si>
    <t>EL 13,8 kV SAO LUIS I  DIST6</t>
  </si>
  <si>
    <t>EL 13,8 kV SAO LUIS I  DIST5</t>
  </si>
  <si>
    <t>EL 13,8 kV SAO LUIS I  DIST4</t>
  </si>
  <si>
    <t>EL 13,8 kV SAO LUIS I  DIST3</t>
  </si>
  <si>
    <t>EL 13,8 kV SAO LUIS I  DIST2</t>
  </si>
  <si>
    <t>EL 13,8 kV SAO LUIS I  DIST1</t>
  </si>
  <si>
    <t>SAO LUIS II</t>
  </si>
  <si>
    <t>TR 500/230 kV SAO LUIS II TRR1 MA</t>
  </si>
  <si>
    <t>TR 500/230 kV SAO LUIS II TR4 MA</t>
  </si>
  <si>
    <t>TR 500/230 kV SAO LUIS II TR3 MA</t>
  </si>
  <si>
    <t>TR 500/230 kV SAO LUIS II TR2 MA</t>
  </si>
  <si>
    <t>TR 500/230 kV SAO LUIS II TR1 MA</t>
  </si>
  <si>
    <t>RTN 69 kV 0 Mvar SAO LUIS II RN2 MA</t>
  </si>
  <si>
    <t>RTN 69 kV 0 Mvar SAO LUIS II RN1 MA</t>
  </si>
  <si>
    <t>RTL 500 kV 33,3 MVAr SAO LUIS II RTR1 MA</t>
  </si>
  <si>
    <t>RTL 500 kV 100 MVAr SAO LUIS II RT2 MA</t>
  </si>
  <si>
    <t>RTL 500 kV 100 Mvar SAO LUIS II RT1 MA</t>
  </si>
  <si>
    <t>RTB 500 kV 45,3 MVAr SAO LUIS II RTR1 MA</t>
  </si>
  <si>
    <t>RTB 500 kV 136 MVAr SAO LUIS II RT3 MA</t>
  </si>
  <si>
    <t>MG 500 kV SAO LUIS II MG1 MA</t>
  </si>
  <si>
    <t xml:space="preserve">MC 69 kV RTN 69 kV 0 Mvar SAO LUIS II RN2 MA </t>
  </si>
  <si>
    <t xml:space="preserve">MC 69 kV RTN 69 kV 0 Mvar SAO LUIS II RN1 MA </t>
  </si>
  <si>
    <t>MC 500 kV TR 500/230 kV SAO LUIS II TR4 MA</t>
  </si>
  <si>
    <t>MC 500 kV TR 500/230 kV SAO LUIS II TR3 MA</t>
  </si>
  <si>
    <t>MC 500 kV TR 500/230 kV SAO LUIS II TR2 MA</t>
  </si>
  <si>
    <t>MC 500 kV TR 500/230 kV SAO LUIS II TR1 MA</t>
  </si>
  <si>
    <t>MC 500 kV RTB 500 kV 136 MVAr SAO LUIS II RT3 MA</t>
  </si>
  <si>
    <t>MC 230 kV TR 500/230 kV SAO LUIS II TR4 MA</t>
  </si>
  <si>
    <t>MC 230 kV TR 500/230 kV SAO LUIS II TR3 MA</t>
  </si>
  <si>
    <t>MC 230 kV TR 500/230 kV SAO LUIS II TR2 MA</t>
  </si>
  <si>
    <t>MC 230 kV TR 500/230 kV SAO LUIS II TR1 MA</t>
  </si>
  <si>
    <t>MC 230 kV CE 150/-100 Mvar SAO LUIS II CE2 MA</t>
  </si>
  <si>
    <t xml:space="preserve">MC 230 kV CE 150/-100 MvAr SAO LUIS II CE1 MA </t>
  </si>
  <si>
    <t>MC 230 kV BC 230 kV 61,1 MVAr SAO LUIS II BC2 MA</t>
  </si>
  <si>
    <t>MC 230 kV BC 230 kV 55,5 MVAr SAO LUIS II BC4 MA</t>
  </si>
  <si>
    <t>MC 230 kV BC 230 kV 55,5 MVAr SAO LUIS II BC3 MA</t>
  </si>
  <si>
    <t>MC 230 kV BC 230 kV 50,8 MVAr SAO LUIS II BC1 MA</t>
  </si>
  <si>
    <t>IB 500 kV MG 500 kV SAO LUIS II MG1 MA IB4</t>
  </si>
  <si>
    <t>IB 500 kV MG 500 kV SAO LUIS II MG1 MA IB3</t>
  </si>
  <si>
    <t>IB 500 kV MG 500 kV SAO LUIS II MG1 MA IB2</t>
  </si>
  <si>
    <t>IB 500 kV MG 500 kV SAO LUIS II MG1 MA IB1</t>
  </si>
  <si>
    <t>IB 230 kV MG 500 kV SAO LUIS II MG1 MA IB2</t>
  </si>
  <si>
    <t>IB 230 kV MG 500 kV SAO LUIS II MG1 MA IB1</t>
  </si>
  <si>
    <t>EL 230 kV SAO LUIS II LT 230 kV SAO LUIS II /SAO LUIS III C-1 MA</t>
  </si>
  <si>
    <t>EL 230 kV SAO LUIS II LT 230 kV SAO LUIS II /SAO LUIS I C-2 MA</t>
  </si>
  <si>
    <t>EL 230 kV SAO LUIS II LT 230 kV SAO LUIS II /SAO LUIS I C-1 MA</t>
  </si>
  <si>
    <t>EL 230 kV SAO LUIS II LT 230 kV SAO LUIS II /MIRANDA II C-1 MA</t>
  </si>
  <si>
    <t>CE 150/-100 Mvar SAO LUIS II CE2 MA</t>
  </si>
  <si>
    <t>CE 150/-100 MvAr SAO LUIS II CE1 MA</t>
  </si>
  <si>
    <t>BC 230 kV 61,1 MVAr SAO LUIS II BC2 MA</t>
  </si>
  <si>
    <t>BC 230 kV 55,5 MVAr SAO LUIS II BC4 MA</t>
  </si>
  <si>
    <t>BC 230 kV 55,5 MVAr SAO LUIS II BC3 MA</t>
  </si>
  <si>
    <t>BC 230 kV 50,8 MVAr SAO LUIS II BC1 MA</t>
  </si>
  <si>
    <t>SAO LUIS III</t>
  </si>
  <si>
    <t>TT 69/0 kV SAO LUIS III TT1 MA</t>
  </si>
  <si>
    <t>TR 230/69 kV SAO LUIS III TR2 MA</t>
  </si>
  <si>
    <t>TR 230/69 kV SAO LUIS III TR1 MA</t>
  </si>
  <si>
    <t>MG 230 kV SAO LUIS III MG1 MA</t>
  </si>
  <si>
    <t xml:space="preserve">MC 69 kV TT 69/0 kV SAO LUIS III TT1 MA </t>
  </si>
  <si>
    <t>MC 69 kV TR 230/69 kV SAO LUIS III TR2 MA</t>
  </si>
  <si>
    <t>MC 69 kV TR 230/69 kV SAO LUIS III TR1 MA</t>
  </si>
  <si>
    <t>MC 230 kV TR 230/69 kV SAO LUIS III TR2 MA</t>
  </si>
  <si>
    <t>MC 230 kV TR 230/69 kV SAO LUIS III TR1 MA</t>
  </si>
  <si>
    <t xml:space="preserve">MC 13,8 kV TR 230/69 kV SAO LUIS III TR2 MA </t>
  </si>
  <si>
    <t>IB 69 kV MG 230 kV SAO LUIS III MG1 MA IB1</t>
  </si>
  <si>
    <t>IB 230 kV MG 230 kV SAO LUIS III MG1 MA IB1</t>
  </si>
  <si>
    <t>EL 69 kV SAO LUIS III  OLHOS DAGUA</t>
  </si>
  <si>
    <t>EL 69 kV SAO LUIS III  DIST3</t>
  </si>
  <si>
    <t>EL 69 kV SAO LUIS III  DIST2</t>
  </si>
  <si>
    <t>EL 69 kV SAO LUIS III  DIST1</t>
  </si>
  <si>
    <t>EL 69 kV SAO LUIS III  ARACARY</t>
  </si>
  <si>
    <t>EL 230 kV SAO LUIS III LT 230 kV SAO LUIS II /SAO LUIS III C-1 MA</t>
  </si>
  <si>
    <t>SINOP</t>
  </si>
  <si>
    <t>TR 230/138 kV SINOP TR3 MT</t>
  </si>
  <si>
    <t>TR 230/138 kV SINOP TR2 MT</t>
  </si>
  <si>
    <t>TR 230/138 kV SINOP TR1 MT</t>
  </si>
  <si>
    <t>RTL 230 kV 22,14 Mvar SINOP RT1 MT</t>
  </si>
  <si>
    <t>RTL 230 kV 20 MVAr SINOP RT2 MT</t>
  </si>
  <si>
    <t>MG 230 kV SINOP MG1 MT</t>
  </si>
  <si>
    <t>MC 230 kV TR 230/138 kV SINOP TR3 MT</t>
  </si>
  <si>
    <t>MC 230 kV TR 230/138 kV SINOP TR2 MT</t>
  </si>
  <si>
    <t xml:space="preserve">MC 230 kV TR 230/138 kV SINOP TR1 MT </t>
  </si>
  <si>
    <t xml:space="preserve">MC 230 kV RTL 230 kV 22,14 Mvar SINOP RT1 MT </t>
  </si>
  <si>
    <t xml:space="preserve">MC 230 kV RTL 230 kV 20 MVAr SINOP RT2 MT </t>
  </si>
  <si>
    <t>MC 230 kV CE 55/-20 Mvar SINOP CE1 MT</t>
  </si>
  <si>
    <t xml:space="preserve">MC 230 kV BC 230 kV 30 MVAr SINOP BC1 MT </t>
  </si>
  <si>
    <t>MC 138 kV TR 230/138 kV SINOP TR3 MT</t>
  </si>
  <si>
    <t>MC 138 kV TR 230/138 kV SINOP TR2 MT</t>
  </si>
  <si>
    <t>MC 138 kV TR 230/138 kV SINOP TR1 MT</t>
  </si>
  <si>
    <t>MC 13,8 kV TR 230/138 kV SINOP TR1 MT TERC</t>
  </si>
  <si>
    <t xml:space="preserve">MC 13,8 kV BC 13,8 kV 3,6 Mvar SINOP BC8 MT </t>
  </si>
  <si>
    <t xml:space="preserve">MC 13,8 kV BC 13,8 kV 3,6 Mvar SINOP BC7 MT </t>
  </si>
  <si>
    <t xml:space="preserve">MC 13,8 kV BC 13,8 kV 3,6 Mvar SINOP BC6 MT </t>
  </si>
  <si>
    <t xml:space="preserve">MC 13,8 kV BC 13,8 kV 3,6 Mvar SINOP BC5 MT </t>
  </si>
  <si>
    <t xml:space="preserve">MC 13,8 kV BC 13,8 kV 3,6 Mvar SINOP BC4 MT </t>
  </si>
  <si>
    <t xml:space="preserve">MC 13,8 kV BC 13,8 kV 3,6 Mvar SINOP BC3 MT </t>
  </si>
  <si>
    <t xml:space="preserve">MC 13,8 kV BC 13,8 kV 3,6 Mvar SINOP BC2 MT </t>
  </si>
  <si>
    <t xml:space="preserve">MC 13,8 kV BC 13,8 kV 3,6 Mvar SINOP BC1 MT </t>
  </si>
  <si>
    <t>IB 230 kV MG 230 kV SINOP MG1 MT IB1</t>
  </si>
  <si>
    <t>IB 138 kV MG 230 kV SINOP MG1 MT IB1</t>
  </si>
  <si>
    <t>EL 230 kV SINOP LT 230 kV SINOP /SORRISO C-1 MT</t>
  </si>
  <si>
    <t>EL 138 kV SINOP  DIST1</t>
  </si>
  <si>
    <t>CE 55/-20 Mvar SINOP CE1 MT</t>
  </si>
  <si>
    <t>BC 230 kV 30 MVAr SINOP BC1 MT</t>
  </si>
  <si>
    <t>BC 13,8 kV 3,6 Mvar SINOP BC8 MT</t>
  </si>
  <si>
    <t>BC 13,8 kV 3,6 Mvar SINOP BC7 MT</t>
  </si>
  <si>
    <t>BC 13,8 kV 3,6 Mvar SINOP BC6 MT</t>
  </si>
  <si>
    <t>BC 13,8 kV 3,6 Mvar SINOP BC5 MT</t>
  </si>
  <si>
    <t>BC 13,8 kV 3,6 Mvar SINOP BC4 MT</t>
  </si>
  <si>
    <t>BC 13,8 kV 3,6 Mvar SINOP BC3 MT</t>
  </si>
  <si>
    <t>BC 13,8 kV 3,6 Mvar SINOP BC2 MT</t>
  </si>
  <si>
    <t>BC 13,8 kV 3,6 Mvar SINOP BC1 MT</t>
  </si>
  <si>
    <t>SORRISO</t>
  </si>
  <si>
    <t>TR 230/69 kV SORRISO TF3 MT</t>
  </si>
  <si>
    <t>TR 230/69 kV SORRISO TF2 MT</t>
  </si>
  <si>
    <t>TR 230/69 kV SORRISO TF1 MT</t>
  </si>
  <si>
    <t>MG 230 kV SORRISO MG1 MT</t>
  </si>
  <si>
    <t>MC 69 kV TR 230/69 kV SORRISO TF3 MT</t>
  </si>
  <si>
    <t xml:space="preserve">MC 69 kV TR 230/69 kV SORRISO TF2 MT </t>
  </si>
  <si>
    <t xml:space="preserve">MC 69 kV TR 230/69 kV SORRISO TF1 MT </t>
  </si>
  <si>
    <t>MC 230 kV TR 230/69 kV SORRISO TF3 MT</t>
  </si>
  <si>
    <t xml:space="preserve">MC 230 kV TR 230/69 kV SORRISO TF2 MT </t>
  </si>
  <si>
    <t xml:space="preserve">MC 230 kV TR 230/69 kV SORRISO TF1 MT </t>
  </si>
  <si>
    <t xml:space="preserve">MC 13,8 kV BC 13,8 kV 3,6 MVAr SORRISO BC2 MT </t>
  </si>
  <si>
    <t xml:space="preserve">MC 13,8 kV BC 13,8 kV 3,6 MVAr SORRISO BC1 MT </t>
  </si>
  <si>
    <t>IB 69 kV MG 230 kV SORRISO MG1 MT IB1</t>
  </si>
  <si>
    <t>IB 230 kV MG 230 kV SORRISO MG1 MT IB1</t>
  </si>
  <si>
    <t>EL 69 kV SORRISO  DIST1</t>
  </si>
  <si>
    <t xml:space="preserve">EL 230 kV SORRISO LT 230 kV SINOP /SORRISO C-1 MT </t>
  </si>
  <si>
    <t xml:space="preserve">EL 230 kV SORRISO LT 230 kV NOVA MUTUM /SORRISO C-1 MT </t>
  </si>
  <si>
    <t>EL 13,8 kV SORRISO  DIST2</t>
  </si>
  <si>
    <t>BC 13,8 kV 3,6 MVAr SORRISO BC2 MT</t>
  </si>
  <si>
    <t>BC 13,8 kV 3,6 MVAr SORRISO BC1 MT</t>
  </si>
  <si>
    <t>SUB S.LUIS</t>
  </si>
  <si>
    <t>MC 13,8 kV CS 33/-31 MVAr SUB S.LUIS CS2 MA</t>
  </si>
  <si>
    <t>MC 13,8 kV CS 33/-31 MVAr SUB S.LUIS CS1 MA</t>
  </si>
  <si>
    <t>CS 33/-31 MVAr SUB S.LUIS CS2 MA</t>
  </si>
  <si>
    <t>CS 33/-31 MVAr SUB S.LUIS CS1 MA</t>
  </si>
  <si>
    <t>TRANSAMAZONIC</t>
  </si>
  <si>
    <t>TT 34/34 kV TRANSAMAZONIC TA2 PA</t>
  </si>
  <si>
    <t>TR 230/34,5 kV TRANSAMAZONIC TF2 PA</t>
  </si>
  <si>
    <t>TR 230/34,5 kV TRANSAMAZONIC TF1 PA</t>
  </si>
  <si>
    <t>RTL 230 kV 30 Mvar TRANSAMAZONIC RT1 PA</t>
  </si>
  <si>
    <t>MG 230 kV TRANSAMAZONIC MG1 PA</t>
  </si>
  <si>
    <t>MC 34,5 kV TR 230/34,5 kV TRANSAMAZONIC TF2 PA</t>
  </si>
  <si>
    <t>MC 34,5 kV TR 230/34,5 kV TRANSAMAZONIC TF1 PA</t>
  </si>
  <si>
    <t>MC 34 kV TT 34/34 kV TRANSAMAZONIC TA2 PA</t>
  </si>
  <si>
    <t>MC 230 kV TR 230/34,5 kV TRANSAMAZONIC TF2 PA</t>
  </si>
  <si>
    <t>MC 230 kV TR 230/34,5 kV TRANSAMAZONIC TF1 PA</t>
  </si>
  <si>
    <t>MC 230 kV RTL 230 kV 30 Mvar TRANSAMAZONIC RT1 PA</t>
  </si>
  <si>
    <t>IB 34 kV MG 230 kV TRANSAMAZONIC MG1 PA IB1</t>
  </si>
  <si>
    <t>IB 230 kV MG 230 kV TRANSAMAZONIC MG1 PA IB1</t>
  </si>
  <si>
    <t>EL 34,5 kV TRANSAMAZONIC  DIST1</t>
  </si>
  <si>
    <t>EL 34 kV TRANSAMAZONIC  CELPA</t>
  </si>
  <si>
    <t>EL 230 kV TRANSAMAZONIC LT 230 kV TRANSAMAZONIC /RUROPOLIS C-1 PA</t>
  </si>
  <si>
    <t>EL 230 kV TRANSAMAZONIC LT 230 kV ALTAMIRA /TRANSAMAZONIC C-1 PA</t>
  </si>
  <si>
    <t>TUCURUI</t>
  </si>
  <si>
    <t>TR 500/69 kV TUCURUI TRR2 PA</t>
  </si>
  <si>
    <t>TR 500/69 kV TUCURUI TF1 PA</t>
  </si>
  <si>
    <t>TR 500/230 kV TUCURUI TRR1 PA</t>
  </si>
  <si>
    <t>TR 500/230 kV TUCURUI TR2 PA</t>
  </si>
  <si>
    <t>TR 500/230 kV TUCURUI TR1 PA</t>
  </si>
  <si>
    <t>TR 230/69 kV TUCURUI TF1 PA</t>
  </si>
  <si>
    <t>TR 230/138 kV TUCURUI TR2 PA</t>
  </si>
  <si>
    <t>TR 230/138 kV TUCURUI TR1 PA</t>
  </si>
  <si>
    <t>RTB 500 kV 50 Mvar TUCURUI RT1 PA</t>
  </si>
  <si>
    <t>MG 500 kV TUCURUI MG1 PA</t>
  </si>
  <si>
    <t>MG 230 kV TUCURUI MG1 PA</t>
  </si>
  <si>
    <t xml:space="preserve">MC 69 kV TR 500/69 kV TUCURUI TF1 PA </t>
  </si>
  <si>
    <t>MC 69 kV TR 230/69 kV TUCURUI TF1 PA</t>
  </si>
  <si>
    <t>MC 500 kV TR 500/230 kV TUCURUI TR2 PA</t>
  </si>
  <si>
    <t>MC 500 kV TR 500/230 kV TUCURUI TR1 PA</t>
  </si>
  <si>
    <t>MC 500 kV RTB 500 kV 50 Mvar TUCURUI RT1 PA MC2</t>
  </si>
  <si>
    <t>MC 500 kV RTB 500 kV 50 Mvar TUCURUI RT1 PA MC1</t>
  </si>
  <si>
    <t>MC 230 kV TR 500/230 kV TUCURUI TR2 PA</t>
  </si>
  <si>
    <t>MC 230 kV TR 500/230 kV TUCURUI TR1 PA</t>
  </si>
  <si>
    <t>MC 230 kV TR 230/69 kV TUCURUI TF1 PA</t>
  </si>
  <si>
    <t>MC 230 kV TR 230/138 kV TUCURUI TR2 PA</t>
  </si>
  <si>
    <t>MC 230 kV TR 230/138 kV TUCURUI TR1 PA</t>
  </si>
  <si>
    <t>MC 138 kV TR 230/138 kV TUCURUI TR2 PA</t>
  </si>
  <si>
    <t>MC 138 kV TR 230/138 kV TUCURUI TR1 PA</t>
  </si>
  <si>
    <t>IB 69 kV MG 500 kV TUCURUI MG1 PA IB1</t>
  </si>
  <si>
    <t>IB 500 kV MG 500 kV TUCURUI MG1 PA IB9</t>
  </si>
  <si>
    <t>IB 500 kV MG 500 kV TUCURUI MG1 PA IB7</t>
  </si>
  <si>
    <t>IB 500 kV MG 500 kV TUCURUI MG1 PA IB6</t>
  </si>
  <si>
    <t>IB 500 kV MG 500 kV TUCURUI MG1 PA IB5</t>
  </si>
  <si>
    <t>IB 500 kV MG 500 kV TUCURUI MG1 PA IB4</t>
  </si>
  <si>
    <t>IB 500 kV MG 500 kV TUCURUI MG1 PA IB3</t>
  </si>
  <si>
    <t>IB 500 kV MG 500 kV TUCURUI MG1 PA IB2</t>
  </si>
  <si>
    <t>IB 500 kV MG 500 kV TUCURUI MG1 PA IB1</t>
  </si>
  <si>
    <t>IB 230 kV MG 500 kV TUCURUI MG1 PA IB1</t>
  </si>
  <si>
    <t>IB 138 kV MG 230 kV TUCURUI MG1 PA IB1</t>
  </si>
  <si>
    <t>EL 69 kV TUCURUI LT 69 kV US. TUCURUI /TUCURUI C-2 PA</t>
  </si>
  <si>
    <t>EL 69 kV TUCURUI LT 69 kV US. TUCURUI /TUCURUI C-1 PA</t>
  </si>
  <si>
    <t>EL 69 kV TUCURUI  DIST1</t>
  </si>
  <si>
    <t>EL 500 kV TUCURUI LT 500 kV TUCURUI /VILA DO CONDE C-1 PA</t>
  </si>
  <si>
    <t xml:space="preserve">EL 500 kV TUCURUI LT 500 kV TUCURUI /US. TUCURUI C-9 PA </t>
  </si>
  <si>
    <t xml:space="preserve">EL 500 kV TUCURUI LT 500 kV TUCURUI /US. TUCURUI C-8 PA </t>
  </si>
  <si>
    <t xml:space="preserve">EL 500 kV TUCURUI LT 500 kV TUCURUI /US. TUCURUI C-7 PA </t>
  </si>
  <si>
    <t xml:space="preserve">EL 500 kV TUCURUI LT 500 kV TUCURUI /US. TUCURUI C-6 PA </t>
  </si>
  <si>
    <t xml:space="preserve">EL 500 kV TUCURUI LT 500 kV TUCURUI /US. TUCURUI C-5 PA </t>
  </si>
  <si>
    <t>EL 500 kV TUCURUI LT 500 kV TUCURUI /US. TUCURUI C-4 PA</t>
  </si>
  <si>
    <t>EL 500 kV TUCURUI LT 500 kV TUCURUI /US. TUCURUI C-3 PA</t>
  </si>
  <si>
    <t>EL 500 kV TUCURUI LT 500 kV TUCURUI /US. TUCURUI C-2 PA</t>
  </si>
  <si>
    <t>EL 500 kV TUCURUI LT 500 kV TUCURUI /US. TUCURUI C-11 PA</t>
  </si>
  <si>
    <t>EL 500 kV TUCURUI LT 500 kV TUCURUI /US. TUCURUI C-10 PA</t>
  </si>
  <si>
    <t>EL 500 kV TUCURUI LT 500 kV TUCURUI /US. TUCURUI C-1 PA</t>
  </si>
  <si>
    <t>EL 500 kV TUCURUI LT 500 kV MARABA /TUCURUI C-2 PA</t>
  </si>
  <si>
    <t>EL 500 kV TUCURUI LT 500 kV MARABA /TUCURUI C-1 PA</t>
  </si>
  <si>
    <t xml:space="preserve">EL 230 kV TUCURUI LT 230 kV TUCURUI /ALTAMIRA C-1 PA </t>
  </si>
  <si>
    <t>EL 230 kV TUCURUI  DIST1</t>
  </si>
  <si>
    <t>EL 138 kV TUCURUI  DIST1</t>
  </si>
  <si>
    <t>EL 13,8 kV TUCURUI  DIST5</t>
  </si>
  <si>
    <t>EL 13,8 kV TUCURUI  DIST4</t>
  </si>
  <si>
    <t>EL 13,8 kV TUCURUI  DIST3</t>
  </si>
  <si>
    <t>EL 13,8 kV TUCURUI  DIST2</t>
  </si>
  <si>
    <t>EL 13,8 kV TUCURUI  DIST1</t>
  </si>
  <si>
    <t>TUCURUI VILA</t>
  </si>
  <si>
    <t>TR 69/34,5 kV TUCURUI VILA TR3 PA</t>
  </si>
  <si>
    <t>TR 69/13,8 kV TUCURUI VILA TR2 PA</t>
  </si>
  <si>
    <t>TR 69/13,8 kV TUCURUI VILA TR1 PA</t>
  </si>
  <si>
    <t>MG 69 kV TUCURUI VILA MG1 PA</t>
  </si>
  <si>
    <t xml:space="preserve">MC 69 kV TR 69/34,5 kV TUCURUI VILA TR3 PA </t>
  </si>
  <si>
    <t xml:space="preserve">MC 69 kV TR 69/13,8 kV TUCURUI VILA TR2 PA </t>
  </si>
  <si>
    <t xml:space="preserve">MC 69 kV TR 69/13,8 kV TUCURUI VILA TR1 PA </t>
  </si>
  <si>
    <t xml:space="preserve">MC 13,8 kV TR 69/13,8 kV TUCURUI VILA TR2 PA </t>
  </si>
  <si>
    <t xml:space="preserve">MC 13,8 kV TR 69/13,8 kV TUCURUI VILA TR1 PA </t>
  </si>
  <si>
    <t xml:space="preserve">MC 13,8 kV TR 13,8/0,22 kV TUCURUI VILA TR1 PA </t>
  </si>
  <si>
    <t xml:space="preserve">MC 13,8 kV BC 13,8 kV 3 Mvar TUCURUI VILA BC1 PA </t>
  </si>
  <si>
    <t>EL 69 kV TUCURUI VILA  DIST2</t>
  </si>
  <si>
    <t>EL 34,5 kV TUCURUI VILA  DIST1</t>
  </si>
  <si>
    <t>EL 13,8 kV TUCURUI VILA  DIST3</t>
  </si>
  <si>
    <t>EL 13,8 kV TUCURUI VILA  DIST2</t>
  </si>
  <si>
    <t>EL 13,8 kV TUCURUI VILA  DIST1</t>
  </si>
  <si>
    <t>BC 13,8 kV 3 Mvar TUCURUI VILA BC1 PA</t>
  </si>
  <si>
    <t>UTINGA</t>
  </si>
  <si>
    <t>TR 230/69 kV UTINGA TF4 PA</t>
  </si>
  <si>
    <t>TR 230/69 kV UTINGA TF3 PA</t>
  </si>
  <si>
    <t>TR 230/69 kV UTINGA TF2 PA</t>
  </si>
  <si>
    <t>TR 230/69 kV UTINGA TF1 PA</t>
  </si>
  <si>
    <t>MG 230 kV UTINGA MG1 PA</t>
  </si>
  <si>
    <t>MC 69 kV TR 230/69 kV UTINGA TF4 PA</t>
  </si>
  <si>
    <t xml:space="preserve">MC 69 kV TR 230/69 kV UTINGA TF3 PA </t>
  </si>
  <si>
    <t xml:space="preserve">MC 69 kV TR 230/69 kV UTINGA TF2 PA </t>
  </si>
  <si>
    <t xml:space="preserve">MC 69 kV TR 230/69 kV UTINGA TF1 PA </t>
  </si>
  <si>
    <t>MC 230 kV TR 230/69 kV UTINGA TF4 PA</t>
  </si>
  <si>
    <t>MC 230 kV TR 230/69 kV UTINGA TF3 PA</t>
  </si>
  <si>
    <t xml:space="preserve">MC 230 kV BC 230 kV 55 Mvar UTINGA BC4 PA </t>
  </si>
  <si>
    <t xml:space="preserve">MC 230 kV BC 230 kV 55 Mvar UTINGA BC3 PA </t>
  </si>
  <si>
    <t xml:space="preserve">MC 230 kV BC 230 kV 55 MVAr UTINGA BC2 PA </t>
  </si>
  <si>
    <t xml:space="preserve">MC 230 kV BC 230 kV 55 MVAr UTINGA BC1 PA </t>
  </si>
  <si>
    <t>IB 230 kV MG 230 kV UTINGA MG1 PA IB1</t>
  </si>
  <si>
    <t>EL 230 kV UTINGA LT 230 kV UTINGA /MIRAMAR C-2 PA</t>
  </si>
  <si>
    <t xml:space="preserve">EL 230 kV UTINGA LT 230 kV UTINGA /MIRAMAR C-1 PA </t>
  </si>
  <si>
    <t xml:space="preserve">EL 230 kV UTINGA LT 230 kV UTINGA /CASTANHAL C-1 PA </t>
  </si>
  <si>
    <t>EL 230 kV UTINGA LT 230 kV GUAMA /UTINGA C-2 PA</t>
  </si>
  <si>
    <t>EL 230 kV UTINGA LT 230 kV GUAMA /UTINGA C-1 PA</t>
  </si>
  <si>
    <t>BC 230 kV 55 Mvar UTINGA BC4 PA</t>
  </si>
  <si>
    <t>BC 230 kV 55 Mvar UTINGA BC3 PA</t>
  </si>
  <si>
    <t>BC 230 kV 55 MVAr UTINGA BC2 PA</t>
  </si>
  <si>
    <t>BC 230 kV 55 MVAr UTINGA BC1 PA</t>
  </si>
  <si>
    <t>VARZEA GRANDE</t>
  </si>
  <si>
    <t>RTN 69 kV 0 Mvar VARZEA GRANDE RTN1 MT</t>
  </si>
  <si>
    <t>RTL 230 kV 30 Mvar VARZEA GRANDE RT2 MT</t>
  </si>
  <si>
    <t>RTL 230 kV 30 Mvar VARZEA GRANDE RT1 MT</t>
  </si>
  <si>
    <t>MG 230 kV VARZEA GRANDE MG2 MT</t>
  </si>
  <si>
    <t>MC 230 kV RTL 230 kV 30 Mvar VARZEA GRANDE RT2 MT</t>
  </si>
  <si>
    <t xml:space="preserve">MC 230 kV RTL 230 kV 30 Mvar VARZEA GRANDE RT1 MT </t>
  </si>
  <si>
    <t xml:space="preserve">EL 230 kV VARZEA GRANDE LT 230 kV VARZEA GRANDE /COXIPO C-2 MT </t>
  </si>
  <si>
    <t xml:space="preserve">EL 230 kV VARZEA GRANDE LT 230 kV JAURU /VARZEA GRANDE C-2 MT </t>
  </si>
  <si>
    <t>VILA DO CONDE</t>
  </si>
  <si>
    <t>TR 500/230 kV VILA DO CONDE TRR1 PA</t>
  </si>
  <si>
    <t>TR 500/230 kV VILA DO CONDE TR4 PA</t>
  </si>
  <si>
    <t>TR 500/230 kV VILA DO CONDE TR3 PA</t>
  </si>
  <si>
    <t>TR 500/230 kV VILA DO CONDE TR2 PA</t>
  </si>
  <si>
    <t>TR 500/230 kV VILA DO CONDE TR1 PA</t>
  </si>
  <si>
    <t>TR 230/69 kV VILA DO CONDE TR8 PA</t>
  </si>
  <si>
    <t>TR 230/69 kV VILA DO CONDE TR7 PA</t>
  </si>
  <si>
    <t>TR 230/69 kV VILA DO CONDE TF3 PA</t>
  </si>
  <si>
    <t>TR 230/13,8 kV VILA DO CONDE TF2 PA</t>
  </si>
  <si>
    <t>TR 230/13,8 kV VILA DO CONDE TF1 PA</t>
  </si>
  <si>
    <t>RTL 500 kV 163 MVAr VILA DO CONDE RT1 PA</t>
  </si>
  <si>
    <t>RTB 500 kV 54,42 MVAr VILA DO CONDE RTR1 PA</t>
  </si>
  <si>
    <t>RTB 500 kV 165 Mvar VILA DO CONDE RT4 PA</t>
  </si>
  <si>
    <t>MG 500 kV VILA DO CONDE MG1 PA</t>
  </si>
  <si>
    <t>MC 69 kV TR 230/69 kV VILA DO CONDE TR8 PA</t>
  </si>
  <si>
    <t>MC 69 kV TR 230/69 kV VILA DO CONDE TR7 PA</t>
  </si>
  <si>
    <t xml:space="preserve">MC 69 kV TR 230/69 kV VILA DO CONDE TF3 PA </t>
  </si>
  <si>
    <t>MC 500 kV TR 500/230 kV VILA DO CONDE TR4 PA</t>
  </si>
  <si>
    <t xml:space="preserve">MC 500 kV TR 500/230 kV VILA DO CONDE TR3 PA </t>
  </si>
  <si>
    <t>MC 500 kV TR 500/230 kV VILA DO CONDE TR2 PA</t>
  </si>
  <si>
    <t>MC 500 kV TR 500/230 kV VILA DO CONDE TR1 PA</t>
  </si>
  <si>
    <t xml:space="preserve">MC 500 kV RTB 500 kV 165 Mvar VILA DO CONDE RT4 PA </t>
  </si>
  <si>
    <t>MC 230 kV TR 500/230 kV VILA DO CONDE TR4 PA</t>
  </si>
  <si>
    <t xml:space="preserve">MC 230 kV TR 500/230 kV VILA DO CONDE TR3 PA </t>
  </si>
  <si>
    <t>MC 230 kV TR 500/230 kV VILA DO CONDE TR2 PA</t>
  </si>
  <si>
    <t>MC 230 kV TR 500/230 kV VILA DO CONDE TR1 PA</t>
  </si>
  <si>
    <t xml:space="preserve">MC 230 kV TR 230/69 kV VILA DO CONDE TR8 PA </t>
  </si>
  <si>
    <t>MC 230 kV TR 230/69 kV VILA DO CONDE TR7 PA</t>
  </si>
  <si>
    <t>MC 230 kV TR 230/69 kV VILA DO CONDE TF3 PA</t>
  </si>
  <si>
    <t>MC 230 kV TR 230/13,8 kV VILA DO CONDE TF2 PA</t>
  </si>
  <si>
    <t>MC 230 kV TR 230/13,8 kV VILA DO CONDE TF1 PA</t>
  </si>
  <si>
    <t>MC 230 kV  DESMONTAGEM EQP</t>
  </si>
  <si>
    <t xml:space="preserve">MC 13,8 kV TR 230/69 kV VILA DO CONDE TR8 PA </t>
  </si>
  <si>
    <t xml:space="preserve">MC 13,8 kV TR 230/69 kV VILA DO CONDE TR7 PA </t>
  </si>
  <si>
    <t xml:space="preserve">MC 13,8 kV CS 150/-90 MVAr VILA DO CONDE CS2 PA </t>
  </si>
  <si>
    <t xml:space="preserve">MC 13,8 kV CS 150/-90 MVAr VILA DO CONDE CS1 PA </t>
  </si>
  <si>
    <t>IB 69 kV MG 500 kV VILA DO CONDE MG1 PA IB1</t>
  </si>
  <si>
    <t>IB 500 kV MG 500 kV VILA DO CONDE MG1 PA IB4</t>
  </si>
  <si>
    <t>IB 500 kV MG 500 kV VILA DO CONDE MG1 PA IB3</t>
  </si>
  <si>
    <t>IB 500 kV MG 500 kV VILA DO CONDE MG1 PA IB2</t>
  </si>
  <si>
    <t>IB 500 kV MG 500 kV VILA DO CONDE MG1 PA IB1</t>
  </si>
  <si>
    <t>IB 230 kV MG 500 kV VILA DO CONDE MG1 PA IB9</t>
  </si>
  <si>
    <t>IB 230 kV MG 500 kV VILA DO CONDE MG1 PA IB8</t>
  </si>
  <si>
    <t>IB 230 kV MG 500 kV VILA DO CONDE MG1 PA IB7</t>
  </si>
  <si>
    <t>IB 230 kV MG 500 kV VILA DO CONDE MG1 PA IB6</t>
  </si>
  <si>
    <t>IB 230 kV MG 500 kV VILA DO CONDE MG1 PA IB5</t>
  </si>
  <si>
    <t>IB 230 kV MG 500 kV VILA DO CONDE MG1 PA IB4</t>
  </si>
  <si>
    <t>IB 230 kV MG 500 kV VILA DO CONDE MG1 PA IB3</t>
  </si>
  <si>
    <t>IB 230 kV MG 500 kV VILA DO CONDE MG1 PA IB2</t>
  </si>
  <si>
    <t>IB 230 kV MG 500 kV VILA DO CONDE MG1 PA IB14</t>
  </si>
  <si>
    <t>IB 230 kV MG 500 kV VILA DO CONDE MG1 PA IB11</t>
  </si>
  <si>
    <t>IB 230 kV MG 500 kV VILA DO CONDE MG1 PA IB10</t>
  </si>
  <si>
    <t>IB 230 kV MG 500 kV VILA DO CONDE MG1 PA IB1</t>
  </si>
  <si>
    <t>IB 13,8 kV MG 500 kV VILA DO CONDE MG1 PA IB1</t>
  </si>
  <si>
    <t>EL 69 kV VILA DO CONDE  CELPA C3</t>
  </si>
  <si>
    <t>EL 69 kV VILA DO CONDE  CELPA C2</t>
  </si>
  <si>
    <t>EL 69 kV VILA DO CONDE  CELPA C1</t>
  </si>
  <si>
    <t>EL 500 kV VILA DO CONDE LT 500 kV TUCURUI /VILA DO CONDE C-1 PA</t>
  </si>
  <si>
    <t>EL 230 kV VILA DO CONDE LT 230 kV VILA DO CONDE /GUAMA C-2 PA</t>
  </si>
  <si>
    <t>EL 230 kV VILA DO CONDE LT 230 kV VILA DO CONDE /GUAMA C-1 PA</t>
  </si>
  <si>
    <t>EL 230 kV VILA DO CONDE LT 230 kV ALBRAS /VILA DO CONDE C-2 PA</t>
  </si>
  <si>
    <t>EL 230 kV VILA DO CONDE LT 230 kV ALBRAS /VILA DO CONDE C-1 PA</t>
  </si>
  <si>
    <t>CS 150/-90 MVAr VILA DO CONDE CS2 PA</t>
  </si>
  <si>
    <t>CS 150/-90 MVAr VILA DO CONDE CS1 PA</t>
  </si>
  <si>
    <t>BC 230 kV 111 MVAr VILA DO CONDE BC4 PA</t>
  </si>
  <si>
    <t>BC 230 kV 111 MVAr VILA DO CONDE BC3 PA</t>
  </si>
  <si>
    <t>BC 230 kV 111 MVAr VILA DO CONDE BC2 PA</t>
  </si>
  <si>
    <t>BC 230 kV 111 MVAr VILA DO CONDE BC1 PA</t>
  </si>
  <si>
    <t>VILHENA</t>
  </si>
  <si>
    <t>TR 230/69 kV VILHENA TR2 RO</t>
  </si>
  <si>
    <t>TR 230/69 kV VILHENA TR1 RO</t>
  </si>
  <si>
    <t>RTN 230 kV 0,1 Mvar VILHENA RN2 RO</t>
  </si>
  <si>
    <t>RTL 230 kV 20 Mvar VILHENA RT2 RO</t>
  </si>
  <si>
    <t>RTL 230 kV 0 Mvar VILHENA RT7 RO</t>
  </si>
  <si>
    <t>RTL 230 kV 0 Mvar VILHENA RT6 RO</t>
  </si>
  <si>
    <t>RTB 230 kV 20 Mvar VILHENA RT1 RO</t>
  </si>
  <si>
    <t>MG 230 kV VILHENA MG3 RO</t>
  </si>
  <si>
    <t>MG 230 kV VILHENA MG1 RO</t>
  </si>
  <si>
    <t>MC 69 kV TR 230/69 kV VILHENA TR2 RO</t>
  </si>
  <si>
    <t>MC 69 kV TR 230/69 kV VILHENA TR1 RO</t>
  </si>
  <si>
    <t>MC 230 kV TR 230/69 kV VILHENA TR2 RO</t>
  </si>
  <si>
    <t>MC 230 kV TR 230/69 kV VILHENA TR1 RO</t>
  </si>
  <si>
    <t xml:space="preserve">MC 230 kV RTN 230 kV 0,1 Mvar VILHENA RN2 RO </t>
  </si>
  <si>
    <t xml:space="preserve">MC 230 kV RTL 230 kV 20 Mvar VILHENA RT2 RO </t>
  </si>
  <si>
    <t>MC 230 kV RTL 230 kV 0 Mvar VILHENA RT7 RO</t>
  </si>
  <si>
    <t>MC 230 kV RTL 230 kV 0 Mvar VILHENA RT6 RO</t>
  </si>
  <si>
    <t xml:space="preserve">MC 230 kV RTB 230 kV 20 Mvar VILHENA RT1 RO </t>
  </si>
  <si>
    <t>MC 230 kV CR 230 kV 0 Mvar VILHENA BC6 RO</t>
  </si>
  <si>
    <t xml:space="preserve">MC 230 kV CE 100/-50 Mvar VILHENA CE1 RO </t>
  </si>
  <si>
    <t xml:space="preserve">MC 230 kV BC 230 kV 18,5 Mvar VILHENA BC3 RO </t>
  </si>
  <si>
    <t xml:space="preserve">MC 230 kV BC 230 kV 18,5 Mvar VILHENA BC2 RO </t>
  </si>
  <si>
    <t xml:space="preserve">MC 230 kV BC 230 kV 18,5 Mvar VILHENA BC1 RO </t>
  </si>
  <si>
    <t>IB 230 kV MG 230 kV VILHENA MG1 RO IB1</t>
  </si>
  <si>
    <t>EL 230 kV VILHENA LT 230 kV VILHENA /JAURU C-3 RO/MT</t>
  </si>
  <si>
    <t>EL 230 kV VILHENA LT 230 kV PIMENTA BUENO /VILHENA C-3 RO</t>
  </si>
  <si>
    <t>EL 230 kV VILHENA LT 230 kV PIMENTA BUENO /VILHENA C-1 RO</t>
  </si>
  <si>
    <t>CR 230 kV 0 Mvar VILHENA BC6 RO</t>
  </si>
  <si>
    <t>CE 100/-50 Mvar VILHENA CE1 RO</t>
  </si>
  <si>
    <t>BC 230 kV 18,5 Mvar VILHENA BC3 RO</t>
  </si>
  <si>
    <t>BC 230 kV 18,5 Mvar VILHENA BC2 RO</t>
  </si>
  <si>
    <t>BC 230 kV 18,5 Mvar VILHENA BC1 RO</t>
  </si>
  <si>
    <t>ABDON BATISTA</t>
  </si>
  <si>
    <t xml:space="preserve">EL 500 kV ABDON BATISTA LT 500 kV BIGUACU /ABDON BATISTA C-1 SC </t>
  </si>
  <si>
    <t xml:space="preserve">EL 500 kV ABDON BATISTA LT 500 kV ABDON BATISTA /C.NOVOS C-1 SC </t>
  </si>
  <si>
    <t>ALEGRETE</t>
  </si>
  <si>
    <t>TR 69/13,8 kV ALEGRETE TR4 RS</t>
  </si>
  <si>
    <t>TR 69/13,8 kV ALEGRETE TR3 RS</t>
  </si>
  <si>
    <t>TR 69/13,8 kV ALEGRETE TF7 RS</t>
  </si>
  <si>
    <t>TR 138/69 kV ALEGRETE TR6 RS</t>
  </si>
  <si>
    <t>TR 138/69 kV ALEGRETE TR5 RS</t>
  </si>
  <si>
    <t>MG 138 kV ALEGRETE MG1 RS</t>
  </si>
  <si>
    <t xml:space="preserve">MC 69 kV TR 69/13,8 kV ALEGRETE TR4 RS </t>
  </si>
  <si>
    <t xml:space="preserve">MC 69 kV TR 69/13,8 kV ALEGRETE TR3 RS </t>
  </si>
  <si>
    <t>MC 69 kV TR 69/13,8 kV ALEGRETE TF7 RS</t>
  </si>
  <si>
    <t xml:space="preserve">MC 69 kV TR 138/69 kV ALEGRETE TR6 RS </t>
  </si>
  <si>
    <t xml:space="preserve">MC 69 kV TR 138/69 kV ALEGRETE TR5 RS </t>
  </si>
  <si>
    <t xml:space="preserve">MC 138 kV TR 138/69 kV ALEGRETE TR6 RS </t>
  </si>
  <si>
    <t xml:space="preserve">MC 138 kV TR 138/69 kV ALEGRETE TR5 RS </t>
  </si>
  <si>
    <t>MC 13,8 kV TR 69/13,8 kV ALEGRETE TR4 RS</t>
  </si>
  <si>
    <t>MC 13,8 kV TR 69/13,8 kV ALEGRETE TR3 RS</t>
  </si>
  <si>
    <t>MC 13,8 kV TR 69/13,8 kV ALEGRETE TF7 RS</t>
  </si>
  <si>
    <t>IB 69 kV MG 138 kV ALEGRETE MG1 RS IB1</t>
  </si>
  <si>
    <t xml:space="preserve">EL 69 kV ALEGRETE LT 69 kV MACAMBARA /ALEGRETE C-1 RS </t>
  </si>
  <si>
    <t xml:space="preserve">EL 69 kV ALEGRETE LT 69 kV HARMONIA /ALEGRETE C-2 RS </t>
  </si>
  <si>
    <t xml:space="preserve">EL 69 kV ALEGRETE LT 69 kV HARMONIA /ALEGRETE C-1 RS </t>
  </si>
  <si>
    <t xml:space="preserve">EL 69 kV ALEGRETE LT 69 kV ALEGRETE 2 /ALEGRETE C-1 RS </t>
  </si>
  <si>
    <t xml:space="preserve">EL 138 kV ALEGRETE LT 138 kV SANTA MARIA 3 /ALEGRETE C-1 RS </t>
  </si>
  <si>
    <t>EL 13,8 kV ALEGRETE  DIST4</t>
  </si>
  <si>
    <t>EL 13,8 kV ALEGRETE  DIST3</t>
  </si>
  <si>
    <t>EL 13,8 kV ALEGRETE  DIST2</t>
  </si>
  <si>
    <t>EL 13,8 kV ALEGRETE  DIST1</t>
  </si>
  <si>
    <t>ANASTACIO</t>
  </si>
  <si>
    <t>TR 230/138 kV ANASTACIO TR2 MS</t>
  </si>
  <si>
    <t>TR 230/138 kV ANASTACIO TR1 MS</t>
  </si>
  <si>
    <t>MG 230 kV ANASTACIO MG1 MS</t>
  </si>
  <si>
    <t>MC 230 kV TR 230/138 kV ANASTACIO TR2 MS</t>
  </si>
  <si>
    <t>MC 230 kV TR 230/138 kV ANASTACIO TR1 MS</t>
  </si>
  <si>
    <t>MC 138 kV TR 230/138 kV ANASTACIO TR2 MS</t>
  </si>
  <si>
    <t>MC 138 kV TR 230/138 kV ANASTACIO TR1 MS</t>
  </si>
  <si>
    <t>IB 230 kV MG 230 kV ANASTACIO MG1 MS IB1</t>
  </si>
  <si>
    <t>EL 230 kV ANASTACIO LT 230 kV ANASTACIO /DOURADOS C-1 MS</t>
  </si>
  <si>
    <t>ARAQUARI (HYOSUNG)</t>
  </si>
  <si>
    <t xml:space="preserve">EL 138 kV ARAQUARI (HYOSUNG) LT 138 kV ILHOTA /ARAQUARI (HYOSUNG) C-1 SC </t>
  </si>
  <si>
    <t xml:space="preserve">EL 138 kV ARAQUARI (HYOSUNG) LT 138 kV ARAQUARI (HYOSUNG) /JOINVILLE SANTA CATARINA C-1 SC </t>
  </si>
  <si>
    <t>AREIA</t>
  </si>
  <si>
    <t>TR 500/230 kV AREIA TRR1 PR</t>
  </si>
  <si>
    <t>TR 500/230 kV AREIA TR2 PR</t>
  </si>
  <si>
    <t>MG 500 kV AREIA MG2 PR</t>
  </si>
  <si>
    <t xml:space="preserve">MC 500 kV TR 500/230 kV AREIA TR2 PR </t>
  </si>
  <si>
    <t>MC 230 kV TR 500/230 kV AREIA TR2 PR</t>
  </si>
  <si>
    <t>MC 230 kV TR 230/138 kV AREIA TR3 PR</t>
  </si>
  <si>
    <t>MC 230 kV TR 230/138 kV AREIA TR1 PR</t>
  </si>
  <si>
    <t>IB 500 kV MG 500 kV AREIA MG2 PR IB5</t>
  </si>
  <si>
    <t>IB 500 kV MG 500 kV AREIA MG2 PR IB4</t>
  </si>
  <si>
    <t>IB 500 kV MG 500 kV AREIA MG2 PR IB3</t>
  </si>
  <si>
    <t>IB 500 kV MG 500 kV AREIA MG2 PR IB2</t>
  </si>
  <si>
    <t>IB 500 kV MG 500 kV AREIA MG2 PR IB1</t>
  </si>
  <si>
    <t>IB 230 kV MG 500 kV AREIA MG2 PR IB1</t>
  </si>
  <si>
    <t xml:space="preserve">EL 500 kV AREIA LT 500 kV AREIA /SEGREDO C-1 PR </t>
  </si>
  <si>
    <t xml:space="preserve">EL 500 kV AREIA LT 500 kV AREIA /IVAIPORA C-1 PR </t>
  </si>
  <si>
    <t xml:space="preserve">EL 500 kV AREIA LT 500 kV AREIA /CURITIBA C-1 PR </t>
  </si>
  <si>
    <t xml:space="preserve">EL 500 kV AREIA LT 500 kV AREIA /C.NOVOS C-1 PR/SC </t>
  </si>
  <si>
    <t xml:space="preserve">EL 500 kV AREIA LT 500 kV AREIA /BENTO MUNHOZ C-2 PR </t>
  </si>
  <si>
    <t xml:space="preserve">EL 500 kV AREIA LT 500 kV AREIA /BENTO MUNHOZ C-1 PR </t>
  </si>
  <si>
    <t xml:space="preserve">EL 500 kV AREIA LT 500 kV AREIA /BATEIAS C-1 PR </t>
  </si>
  <si>
    <t>EL 230 kV AREIA LT 230 kV AREIA /S.MATEUS SUL C-1 PR</t>
  </si>
  <si>
    <t>EL 230 kV AREIA LT 230 kV AREIA /S. OSORIO C-2 PR</t>
  </si>
  <si>
    <t>EL 230 kV AREIA LT 230 kV AREIA /S. OSORIO C-1 PR</t>
  </si>
  <si>
    <t>EL 230 kV AREIA LT 230 kV AREIA /PONTA G NORTE C-1 PR</t>
  </si>
  <si>
    <t>ASSIS</t>
  </si>
  <si>
    <t>TR 440/230 kV ASSIS TRR1 SP</t>
  </si>
  <si>
    <t>TR 440/230 kV ASSIS TR1 SP</t>
  </si>
  <si>
    <t>MG 440 kV ASSIS MG2 SP</t>
  </si>
  <si>
    <t xml:space="preserve">MC 230 kV TR 440/230 kV ASSIS TR1 SP </t>
  </si>
  <si>
    <t>IB 230 kV MG 440 kV ASSIS MG1 SP IB1</t>
  </si>
  <si>
    <t xml:space="preserve">EL 230 kV ASSIS LT 230 kV LONDRINA ESU /ASSIS C-1 PR/SP </t>
  </si>
  <si>
    <t xml:space="preserve">EL 230 kV ASSIS LT 230 kV ASSIS /LONDRINA COT C-1 SP/PR </t>
  </si>
  <si>
    <t>ATLANTIDA 2</t>
  </si>
  <si>
    <t>TR 230/69 kV ATLANTIDA 2 TR3 RS</t>
  </si>
  <si>
    <t>TR 230/69 kV ATLANTIDA 2 TR2 RS</t>
  </si>
  <si>
    <t>TR 230/69 kV ATLANTIDA 2 TR1 RS</t>
  </si>
  <si>
    <t>MG 230 kV ATLANTIDA 2 MG1 RS</t>
  </si>
  <si>
    <t xml:space="preserve">MC 69 kV TR 230/69 kV ATLANTIDA 2 TR3 RS </t>
  </si>
  <si>
    <t xml:space="preserve">MC 69 kV TR 230/69 kV ATLANTIDA 2 TR2 RS </t>
  </si>
  <si>
    <t xml:space="preserve">MC 69 kV TR 230/69 kV ATLANTIDA 2 TR1 RS </t>
  </si>
  <si>
    <t xml:space="preserve">MC 230 kV TR 230/69 kV ATLANTIDA 2 TR3 RS </t>
  </si>
  <si>
    <t xml:space="preserve">MC 230 kV TR 230/69 kV ATLANTIDA 2 TR2 RS </t>
  </si>
  <si>
    <t xml:space="preserve">MC 230 kV TR 230/69 kV ATLANTIDA 2 TR1 RS </t>
  </si>
  <si>
    <t>IB 69 kV MG 230 kV ATLANTIDA 2 MG1 RS IB2</t>
  </si>
  <si>
    <t>IB 230 kV MG 230 kV ATLANTIDA 2 MG1 RS IB1</t>
  </si>
  <si>
    <t>EL 69 kV ATLANTIDA 2  DIST4</t>
  </si>
  <si>
    <t>EL 69 kV ATLANTIDA 2  DIST3</t>
  </si>
  <si>
    <t>EL 69 kV ATLANTIDA 2  DIST2</t>
  </si>
  <si>
    <t>EL 69 kV ATLANTIDA 2  DIST1</t>
  </si>
  <si>
    <t xml:space="preserve">EL 230 kV ATLANTIDA 2 LT 230 kV ATLANTIDA 2 /OSORIO 2 C-1 RS </t>
  </si>
  <si>
    <t xml:space="preserve">EL 230 kV ATLANTIDA 2 LT 230 kV ATLANTIDA 2 /GRAVATAI 3 C-1 RS </t>
  </si>
  <si>
    <t>BIGUACU</t>
  </si>
  <si>
    <t>TR 525/230 kV BIGUACU TR3 SC</t>
  </si>
  <si>
    <t>TR 500/230 kV BIGUACU TRR1 SC</t>
  </si>
  <si>
    <t>TR 500/230 kV BIGUACU TR2 SC</t>
  </si>
  <si>
    <t>TR 500/230 kV BIGUACU TR1 SC</t>
  </si>
  <si>
    <t>TR 230/138 kV BIGUACU TR3 SC</t>
  </si>
  <si>
    <t>TR 230/138 kV BIGUACU TR2 SC</t>
  </si>
  <si>
    <t>TR 230/138 kV BIGUACU TF8 SC</t>
  </si>
  <si>
    <t>TR 230/138 kV BIGUACU TF7 SC</t>
  </si>
  <si>
    <t>RTB 525 kV 0 Mvar BIGUACU RTR1 SC</t>
  </si>
  <si>
    <t>RTB 525 kV 0 Mvar BIGUACU RT2 SC</t>
  </si>
  <si>
    <t>RTB 500 kV 150 Mvar BIGUACU RT1 SC</t>
  </si>
  <si>
    <t>MG 500 kV BIGUACU MG1 SC</t>
  </si>
  <si>
    <t>MG 230 kV BIGUACU MG1 SC</t>
  </si>
  <si>
    <t>MC 525 kV TR 525/230 kV BIGUACU TR3 SC</t>
  </si>
  <si>
    <t>MC 525 kV RTB 525 kV 0 Mvar BIGUACU RT2 SC</t>
  </si>
  <si>
    <t xml:space="preserve">MC 500 kV TR 500/230 kV BIGUACU TRR1 SC </t>
  </si>
  <si>
    <t xml:space="preserve">MC 500 kV TR 500/230 kV BIGUACU TR2 SC </t>
  </si>
  <si>
    <t xml:space="preserve">MC 500 kV TR 500/230 kV BIGUACU TR1 SC </t>
  </si>
  <si>
    <t xml:space="preserve">MC 500 kV RTB 500 kV 150 Mvar BIGUACU RT1 SC </t>
  </si>
  <si>
    <t>MC 230 kV TR 525/230 kV BIGUACU TR3 SC</t>
  </si>
  <si>
    <t xml:space="preserve">MC 230 kV TR 500/230 kV BIGUACU TRR1 SC </t>
  </si>
  <si>
    <t xml:space="preserve">MC 230 kV TR 500/230 kV BIGUACU TR2 SC </t>
  </si>
  <si>
    <t xml:space="preserve">MC 230 kV TR 500/230 kV BIGUACU TR1 SC </t>
  </si>
  <si>
    <t xml:space="preserve">MC 230 kV TR 230/138 kV BIGUACU TR3 SC </t>
  </si>
  <si>
    <t xml:space="preserve">MC 230 kV TR 230/138 kV BIGUACU TR2 SC </t>
  </si>
  <si>
    <t>MC 230 kV TR 230/138 kV BIGUACU TF8 SC</t>
  </si>
  <si>
    <t xml:space="preserve">MC 230 kV TR 230/138 kV BIGUACU TF7 SC </t>
  </si>
  <si>
    <t>MC 230 kV BC 230 kV 0 Mvar BIGUACU BC1 SC</t>
  </si>
  <si>
    <t xml:space="preserve">MC 138 kV TR 230/138 kV BIGUACU TR3 SC </t>
  </si>
  <si>
    <t xml:space="preserve">MC 138 kV TR 230/138 kV BIGUACU TR2 SC </t>
  </si>
  <si>
    <t>MC 138 kV TR 230/138 kV BIGUACU TF8 SC</t>
  </si>
  <si>
    <t xml:space="preserve">MC 138 kV TR 230/138 kV BIGUACU TF7 SC </t>
  </si>
  <si>
    <t>IB 525 kV MG 500 kV BIGUACU MG1 SC IB4</t>
  </si>
  <si>
    <t>IB 500 kV MG 500 kV BIGUACU MG1 SC IB3</t>
  </si>
  <si>
    <t>IB 500 kV MG 500 kV BIGUACU MG1 SC IB2</t>
  </si>
  <si>
    <t>IB 500 kV MG 500 kV BIGUACU MG1 SC IB1</t>
  </si>
  <si>
    <t>IB 230 kV MG 230 kV BIGUACU MG1 SC IB1</t>
  </si>
  <si>
    <t>IB 138 kV MG 230 kV BIGUACU MG1 SC IB2</t>
  </si>
  <si>
    <t xml:space="preserve">EL 500 kV BIGUACU LT 500 kV BIGUACU /BLUMENAU C-1 SC </t>
  </si>
  <si>
    <t xml:space="preserve">EL 500 kV BIGUACU LT 500 kV BIGUACU /ABDON BATISTA C-1 SC </t>
  </si>
  <si>
    <t xml:space="preserve">EL 230 kV BIGUACU LT 230 kV BIGUACU /PALHOCA ESU C-1 SC </t>
  </si>
  <si>
    <t xml:space="preserve">EL 230 kV BIGUACU LT 230 kV BIGUACU /J.LACERDA-B C-1 SC </t>
  </si>
  <si>
    <t xml:space="preserve">EL 230 kV BIGUACU LT 230 kV BIGUACU /GASPAR 2 C-1 SC </t>
  </si>
  <si>
    <t xml:space="preserve">EL 230 kV BIGUACU LT 230 kV BIGUACU /DESTERRO C-1 SC </t>
  </si>
  <si>
    <t xml:space="preserve">EL 138 kV BIGUACU LT 138 kV BIGUACU /TIJUCAS C-1 SC </t>
  </si>
  <si>
    <t xml:space="preserve">EL 138 kV BIGUACU LT 138 kV BIGUACU /ITAJAIFAZENDA C-1 SC </t>
  </si>
  <si>
    <t xml:space="preserve">EL 138 kV BIGUACU LT 138 kV BIGUACU /FLORIANOPOLIS C-2 SC </t>
  </si>
  <si>
    <t xml:space="preserve">EL 138 kV BIGUACU LT 138 kV BIGUACU /FLORIANOPOLIS C-1 SC </t>
  </si>
  <si>
    <t xml:space="preserve">EL 138 kV BIGUACU LT 138 kV BIGUACU /B.Q.BOCAIUVA C-1 SC </t>
  </si>
  <si>
    <t>EL 138 kV BIGUACU  TIJUC</t>
  </si>
  <si>
    <t>BC 230 kV 0 Mvar BIGUACU BC1 SC</t>
  </si>
  <si>
    <t>BLUMENAU</t>
  </si>
  <si>
    <t>TR 500/230 kV BLUMENAU TR6 SC</t>
  </si>
  <si>
    <t>TR 500/230 kV BLUMENAU TR5 SC</t>
  </si>
  <si>
    <t>TR 230/138 kV BLUMENAU TR4 SC</t>
  </si>
  <si>
    <t>TR 230/138 kV BLUMENAU TR3 SC</t>
  </si>
  <si>
    <t>TR 230/138 kV BLUMENAU TR2 SC</t>
  </si>
  <si>
    <t>TR 230/138 kV BLUMENAU TR1 SC</t>
  </si>
  <si>
    <t>RTL 500 kV 150 Mvar BLUMENAU RT2 SC</t>
  </si>
  <si>
    <t>RTB 500 kV 50 Mvar BLUMENAU RTR1 SC</t>
  </si>
  <si>
    <t>RTB 500 kV 150 Mvar BLUMENAU RT1 SC</t>
  </si>
  <si>
    <t>MG 500 kV BLUMENAU MG2 SC</t>
  </si>
  <si>
    <t>MG 500 kV BLUMENAU MG1 SC</t>
  </si>
  <si>
    <t xml:space="preserve">MC 500 kV TR 500/230 kV BLUMENAU TR6 SC </t>
  </si>
  <si>
    <t xml:space="preserve">MC 500 kV TR 500/230 kV BLUMENAU TR5 SC </t>
  </si>
  <si>
    <t xml:space="preserve">MC 500 kV RTB 500 kV 150 Mvar BLUMENAU RT1 SC </t>
  </si>
  <si>
    <t xml:space="preserve">MC 230 kV TR 500/230 kV BLUMENAU TR6 SC </t>
  </si>
  <si>
    <t xml:space="preserve">MC 230 kV TR 500/230 kV BLUMENAU TR5 SC </t>
  </si>
  <si>
    <t>MC 230 kV TR 230/138 kV BLUMENAU TR4 SC</t>
  </si>
  <si>
    <t>MC 230 kV TR 230/138 kV BLUMENAU TR3 SC</t>
  </si>
  <si>
    <t>MC 230 kV TR 230/138 kV BLUMENAU TR2 SC</t>
  </si>
  <si>
    <t>MC 230 kV TR 230/138 kV BLUMENAU TR1 SC</t>
  </si>
  <si>
    <t xml:space="preserve">MC 230 kV BC 230 kV 125 Mvar BLUMENAU BC2 SC </t>
  </si>
  <si>
    <t xml:space="preserve">MC 230 kV BC 230 kV 125 Mvar BLUMENAU BC1 SC </t>
  </si>
  <si>
    <t>MC 138 kV TR 230/138 kV BLUMENAU TR4 SC</t>
  </si>
  <si>
    <t>MC 138 kV TR 230/138 kV BLUMENAU TR3 SC</t>
  </si>
  <si>
    <t>MC 138 kV TR 230/138 kV BLUMENAU TR2 SC</t>
  </si>
  <si>
    <t>MC 138 kV TR 230/138 kV BLUMENAU TR1 SC</t>
  </si>
  <si>
    <t>IB 500 kV MG 500 kV BLUMENAU MG2 SC IB4</t>
  </si>
  <si>
    <t>IB 500 kV MG 500 kV BLUMENAU MG1 SC IB2</t>
  </si>
  <si>
    <t>IB 500 kV MG 500 kV BLUMENAU MG1 SC IB1</t>
  </si>
  <si>
    <t>IB 230 kV MG 500 kV BLUMENAU MG1 SC IB2</t>
  </si>
  <si>
    <t>IB 230 kV MG 500 kV BLUMENAU MG1 SC IB1</t>
  </si>
  <si>
    <t>IB 138 kV MG 500 kV BLUMENAU MG1 SC IB1</t>
  </si>
  <si>
    <t xml:space="preserve">EL 500 kV BLUMENAU LT 500 kV BLUMENAU /CURITIBA C-1 SC/PR </t>
  </si>
  <si>
    <t xml:space="preserve">EL 500 kV BLUMENAU LT 500 kV BIGUACU /BLUMENAU C-1 SC </t>
  </si>
  <si>
    <t xml:space="preserve">EL 230 kV BLUMENAU LT 230 kV GASPAR 2 /BLUMENAU C-2 SC </t>
  </si>
  <si>
    <t xml:space="preserve">EL 230 kV BLUMENAU LT 230 kV GASPAR 2 /BLUMENAU C-1 SC </t>
  </si>
  <si>
    <t>EL 230 kV BLUMENAU LT 230 kV BLUMENAU /JOINVILLE C-1 SC</t>
  </si>
  <si>
    <t>EL 230 kV BLUMENAU LT 230 kV BLUMENAU /JOINV.NORTE C-1 SC</t>
  </si>
  <si>
    <t xml:space="preserve">EL 230 kV BLUMENAU LT 230 kV BLUMENAU /ITAJAI C-2 SC </t>
  </si>
  <si>
    <t xml:space="preserve">EL 230 kV BLUMENAU LT 230 kV BLUMENAU /ITAJAI C-1 SC </t>
  </si>
  <si>
    <t>EL 138 kV BLUMENAU LT 138 kV BLUMENAU DOIS /BLUMENAU C-2 SC</t>
  </si>
  <si>
    <t>EL 138 kV BLUMENAU LT 138 kV BLUMENAU DOIS /BLUMENAU C-1 SC</t>
  </si>
  <si>
    <t>EL 138 kV BLUMENAU LT 138 kV BLUMENAU /ILHOTA C-1 SC</t>
  </si>
  <si>
    <t>EL 138 kV BLUMENAU LT 138 kV BLUMENAU /GASPAR C-1 SC</t>
  </si>
  <si>
    <t>BC 230 kV 125 Mvar BLUMENAU BC2 SC</t>
  </si>
  <si>
    <t>BC 230 kV 125 Mvar BLUMENAU BC1 SC</t>
  </si>
  <si>
    <t>C.MOURAO</t>
  </si>
  <si>
    <t>MG 230 kV C.MOURAO MG1 PR</t>
  </si>
  <si>
    <t xml:space="preserve">MC 230 kV TR 230/138 kV C.MOURAO TR1 PR </t>
  </si>
  <si>
    <t>IB 230 kV MG 230 kV C.MOURAO MG1 PR IB1</t>
  </si>
  <si>
    <t>EL 230 kV C.MOURAO LT 230 kV C.MOURAO /S. OSORIO C-2 PR</t>
  </si>
  <si>
    <t>EL 230 kV C.MOURAO LT 230 kV C.MOURAO /S. OSORIO C-1 PR</t>
  </si>
  <si>
    <t>EL 230 kV C.MOURAO LT 230 kV C.MOURAO /MARINGA C-1 PR</t>
  </si>
  <si>
    <t xml:space="preserve">EL 230 kV C.MOURAO LT 230 kV C.MOURAO /APUCARANA C-1 PR </t>
  </si>
  <si>
    <t>C.NOVOS</t>
  </si>
  <si>
    <t>TR 500/230 kV C.NOVOS TRR1 SC</t>
  </si>
  <si>
    <t>TR 500/230 kV C.NOVOS TR7 SC</t>
  </si>
  <si>
    <t>TR 500/230 kV C.NOVOS TR2 SC</t>
  </si>
  <si>
    <t>TR 500/230 kV C.NOVOS TR1 SC</t>
  </si>
  <si>
    <t>TR  230/138  kV C.NOVOS        TR5 SC</t>
  </si>
  <si>
    <t>TR  230/138  kV C.NOVOS        TR4 SC</t>
  </si>
  <si>
    <t>TR  230/138  kV C.NOVOS        TR3 SC</t>
  </si>
  <si>
    <t>RTL 500 kV 75 Mvar C.NOVOS RT4 SC</t>
  </si>
  <si>
    <t>RTL 500 kV 25 Mvar C.NOVOS RTR1 SC</t>
  </si>
  <si>
    <t>RTL 500 kV 150 Mvar C.NOVOS RT3 SC</t>
  </si>
  <si>
    <t>RTL 500 kV 100 Mvar C.NOVOS RT1 SC</t>
  </si>
  <si>
    <t>RTB 500 kV 33,3 Mvar C.NOVOS RTR1 SC</t>
  </si>
  <si>
    <t>RTB 500 kV 100 Mvar C.NOVOS RT2 SC</t>
  </si>
  <si>
    <t>MG 500 kV C.NOVOS MG1 SC</t>
  </si>
  <si>
    <t xml:space="preserve">MC 500 kV TR 500/230 kV C.NOVOS TR7 SC </t>
  </si>
  <si>
    <t xml:space="preserve">MC 500 kV TR 500/230 kV C.NOVOS TR2 SC </t>
  </si>
  <si>
    <t xml:space="preserve">MC 500 kV TR 500/230 kV C.NOVOS TR1 SC </t>
  </si>
  <si>
    <t xml:space="preserve">MC 500 kV RTL 500 kV 75 Mvar C.NOVOS RT4 SC </t>
  </si>
  <si>
    <t xml:space="preserve">MC 500 kV RTL 500 kV 100 Mvar C.NOVOS RT1 SC </t>
  </si>
  <si>
    <t xml:space="preserve">MC 500 kV RTB 500 kV 100 Mvar C.NOVOS RT2 SC </t>
  </si>
  <si>
    <t xml:space="preserve">MC 230 kV TR 500/230 kV C.NOVOS TR7 SC </t>
  </si>
  <si>
    <t xml:space="preserve">MC 230 kV TR 500/230 kV C.NOVOS TR2 SC </t>
  </si>
  <si>
    <t xml:space="preserve">MC 230 kV TR 500/230 kV C.NOVOS TR1 SC </t>
  </si>
  <si>
    <t>MC 230 kV TR  230/138  kV C.NOVOS        TR5 SC</t>
  </si>
  <si>
    <t>MC 230 kV TR  230/138  kV C.NOVOS        TR4 SC</t>
  </si>
  <si>
    <t>MC 230 kV TR  230/138  kV C.NOVOS        TR3 SC</t>
  </si>
  <si>
    <t>MC 138 kV TR  230/138  kV C.NOVOS        TR5 SC</t>
  </si>
  <si>
    <t>MC 138 kV TR  230/138  kV C.NOVOS        TR4 SC</t>
  </si>
  <si>
    <t>MC 138 kV TR  230/138  kV C.NOVOS        TR3 SC</t>
  </si>
  <si>
    <t>IB 500 kV MG 500 kV C.NOVOS MG1 SC IB5</t>
  </si>
  <si>
    <t>IB 500 kV MG 500 kV C.NOVOS MG1 SC IB4</t>
  </si>
  <si>
    <t>IB 500 kV MG 500 kV C.NOVOS MG1 SC IB3</t>
  </si>
  <si>
    <t>IB 500 kV MG 500 kV C.NOVOS MG1 SC IB2</t>
  </si>
  <si>
    <t>IB 500 kV MG 500 kV C.NOVOS MG1 SC IB1</t>
  </si>
  <si>
    <t>IB 230 kV MG 500 kV C.NOVOS MG1 SC IB1</t>
  </si>
  <si>
    <t>IB 138 kV MG 500 kV C.NOVOS MG1 SC IB1</t>
  </si>
  <si>
    <t xml:space="preserve">EL 525 kV C.NOVOS LT 525 kV C.NOVOS /NOVA STA RITA C-1 SC/RS </t>
  </si>
  <si>
    <t xml:space="preserve">EL 500 kV C.NOVOS LT 500 kV C.NOVOS /MACHADINHO C-1 SC </t>
  </si>
  <si>
    <t xml:space="preserve">EL 500 kV C.NOVOS LT 500 kV C.NOVOS /CAXIAS C-1 SC/RS </t>
  </si>
  <si>
    <t xml:space="preserve">EL 500 kV C.NOVOS LT 500 kV AREIA /C.NOVOS C-1 PR/SC </t>
  </si>
  <si>
    <t xml:space="preserve">EL 500 kV C.NOVOS LT 500 kV ABDON BATISTA /C.NOVOS C-1 SC </t>
  </si>
  <si>
    <t xml:space="preserve">EL 138 kV C.NOVOS LT 138 kV VIDAL R. JR /C.NOVOS C-2 SC </t>
  </si>
  <si>
    <t xml:space="preserve">EL 138 kV C.NOVOS LT 138 kV VIDAL R. JR /C.NOVOS C-1 SC </t>
  </si>
  <si>
    <t>CAMPO GRANDE</t>
  </si>
  <si>
    <t>MG 138 kV CAMPO GRANDE MG1 MS</t>
  </si>
  <si>
    <t>MC 138 kV BC 138 kV 30 MVAr CAMPO GRANDE BC1 MS</t>
  </si>
  <si>
    <t>IB 138 kV MG 138 kV CAMPO GRANDE MG1 MS IB1</t>
  </si>
  <si>
    <t>EL 138 kV CAMPO GRANDE LT 138 kV CAMPO GRANDE /U.MIMOSO C-4 MS</t>
  </si>
  <si>
    <t>EL 138 kV CAMPO GRANDE LT 138 kV CAMPO GRANDE /U.MIMOSO C-3 MS</t>
  </si>
  <si>
    <t>EL 138 kV CAMPO GRANDE LT 138 kV CAMPO GRANDE /U.MIMOSO C-2 MS</t>
  </si>
  <si>
    <t>EL 138 kV CAMPO GRANDE LT 138 kV CAMPO GRANDE /U.MIMOSO C-1 MS</t>
  </si>
  <si>
    <t>EL 138 kV CAMPO GRANDE LT 138 kV CAMPO GRANDE /SIDROLANDIA C-1 MS</t>
  </si>
  <si>
    <t>EL 138 kV CAMPO GRANDE LT 138 kV CAMPO GRANDE /CG M.COUTO C-2 MS</t>
  </si>
  <si>
    <t>EL 138 kV CAMPO GRANDE LT 138 kV CAMPO GRANDE /CG M.COUTO C-1 MS</t>
  </si>
  <si>
    <t>EL 138 kV CAMPO GRANDE LT 138 kV A.GUARIROBA /CAMPO GRANDE C-1 MS</t>
  </si>
  <si>
    <t>EL 138 kV CAMPO GRANDE  DIST1</t>
  </si>
  <si>
    <t>BC 138 kV 30 MVAr CAMPO GRANDE BC1 MS</t>
  </si>
  <si>
    <t>CANOINHAS ESU</t>
  </si>
  <si>
    <t>TR 230/138 kV CANOINHAS ESU TR3 SC</t>
  </si>
  <si>
    <t>TR 230/138 kV CANOINHAS ESU TR2 SC</t>
  </si>
  <si>
    <t>TR 230/138 kV CANOINHAS ESU TR1 SC</t>
  </si>
  <si>
    <t>MG 230 kV CANOINHAS ESU MG1 SC</t>
  </si>
  <si>
    <t xml:space="preserve">MC 230 kV TR 230/138 kV CANOINHAS ESU TR3 SC </t>
  </si>
  <si>
    <t>MC 230 kV TR 230/138 kV CANOINHAS ESU TR2 SC</t>
  </si>
  <si>
    <t>MC 230 kV TR 230/138 kV CANOINHAS ESU TR1 SC</t>
  </si>
  <si>
    <t xml:space="preserve">MC 230 kV BC 230 kV 50 Mvar CANOINHAS ESU BC1 SC </t>
  </si>
  <si>
    <t xml:space="preserve">MC 138 kV TR 230/138 kV CANOINHAS ESU TR3 SC </t>
  </si>
  <si>
    <t>MC 138 kV TR 230/138 kV CANOINHAS ESU TR2 SC</t>
  </si>
  <si>
    <t>MC 138 kV TR 230/138 kV CANOINHAS ESU TR1 SC</t>
  </si>
  <si>
    <t>IB 230 kV MG 230 kV CANOINHAS ESU MG1 SC IB1</t>
  </si>
  <si>
    <t>EL 230 kV CANOINHAS ESU LT 230 kV CANOINHAS ESU /S.MATEUS SUL C-1 SC/PR</t>
  </si>
  <si>
    <t>BC 230 kV 50 Mvar CANOINHAS ESU BC1 SC</t>
  </si>
  <si>
    <t>CASCAVEL OEST</t>
  </si>
  <si>
    <t xml:space="preserve">EL 500 kV CASCAVEL OEST LT 500 kV CASCAVEL OEST /IVAIPORA C-1 PR </t>
  </si>
  <si>
    <t>CAXIAS</t>
  </si>
  <si>
    <t>TR 525/230 kV CAXIAS TRR1 RS</t>
  </si>
  <si>
    <t>TR 525/230 kV CAXIAS TR3 RS</t>
  </si>
  <si>
    <t>TR 525/230 kV CAXIAS TR2 RS</t>
  </si>
  <si>
    <t>TR 525/230 kV CAXIAS TR1 RS</t>
  </si>
  <si>
    <t>RTB 525 kV 50 Mvar CAXIAS RTR1 RS</t>
  </si>
  <si>
    <t>RTB 525 kV 150 Mvar CAXIAS RT1 RS</t>
  </si>
  <si>
    <t>MG 525 kV CAXIAS MG1 RS</t>
  </si>
  <si>
    <t xml:space="preserve">MC 525 kV TR 525/230 kV CAXIAS TR3 RS </t>
  </si>
  <si>
    <t xml:space="preserve">MC 525 kV TR 525/230 kV CAXIAS TR2 RS </t>
  </si>
  <si>
    <t xml:space="preserve">MC 525 kV TR 525/230 kV CAXIAS TR1 RS </t>
  </si>
  <si>
    <t xml:space="preserve">MC 525 kV RTB 525 kV 150 Mvar CAXIAS RT1 RS </t>
  </si>
  <si>
    <t xml:space="preserve">MC 230 kV TR 525/230 kV CAXIAS TR3 RS </t>
  </si>
  <si>
    <t xml:space="preserve">MC 230 kV TR 525/230 kV CAXIAS TR2 RS </t>
  </si>
  <si>
    <t xml:space="preserve">MC 230 kV TR 525/230 kV CAXIAS TR1 RS </t>
  </si>
  <si>
    <t>IB 525 kV MG 525 kV CAXIAS MG1 RS IB4</t>
  </si>
  <si>
    <t>IB 525 kV MG 525 kV CAXIAS MG1 RS IB3</t>
  </si>
  <si>
    <t>IB 525 kV MG 525 kV CAXIAS MG1 RS IB2</t>
  </si>
  <si>
    <t>IB 525 kV MG 525 kV CAXIAS MG1 RS IB1</t>
  </si>
  <si>
    <t>IB 230 kV MG 525 kV CAXIAS MG1 RS IB1</t>
  </si>
  <si>
    <t xml:space="preserve">EL 525 kV CAXIAS LT 525 kV CAXIAS /GRAVATAI C-1 RS </t>
  </si>
  <si>
    <t xml:space="preserve">EL 525 kV CAXIAS LT 500 kV CAXIAS /ITA C-1 RS/SC </t>
  </si>
  <si>
    <t xml:space="preserve">EL 525 kV CAXIAS LT 500 kV C.NOVOS /CAXIAS C-1 SC/RS </t>
  </si>
  <si>
    <t xml:space="preserve">EL 230 kV CAXIAS LT 230 kV CAXIAS /CAXIAS SUL 5 C-1 RS </t>
  </si>
  <si>
    <t>CAXIAS SUL 5</t>
  </si>
  <si>
    <t>TR 230/69 kV CAXIAS SUL 5 TRR1 RS</t>
  </si>
  <si>
    <t>TR 230/69 kV CAXIAS SUL 5 TR3 RS</t>
  </si>
  <si>
    <t>TR 230/13,8 kV CAXIAS SUL 5 TR2 RS</t>
  </si>
  <si>
    <t>MG 230 kV CAXIAS SUL 5 MG1 RS</t>
  </si>
  <si>
    <t xml:space="preserve">MC 69 kV TR 230/69 kV CAXIAS SUL 5 TR3 RS </t>
  </si>
  <si>
    <t xml:space="preserve">MC 230 kV TR 230/69 kV CAXIAS SUL 5 TR3 RS </t>
  </si>
  <si>
    <t xml:space="preserve">MC 230 kV TR 230/13,8 kV CAXIAS SUL 5 TR2 RS </t>
  </si>
  <si>
    <t xml:space="preserve">MC 13,8 kV TR 230/13,8 kV CAXIAS SUL 5 TR2 RS </t>
  </si>
  <si>
    <t>IB 69 kV MG 230 kV CAXIAS SUL 5 MG1 RS IB2</t>
  </si>
  <si>
    <t>IB 230 kV MG 230 kV CAXIAS SUL 5 MG1 RS IB1</t>
  </si>
  <si>
    <t>IB 13,8 kV MG 230 kV CAXIAS SUL 5 MG1 RS IB4</t>
  </si>
  <si>
    <t>IB 13,8 kV MG 230 kV CAXIAS SUL 5 MG1 RS IB3</t>
  </si>
  <si>
    <t>EL 69 kV CAXIAS SUL 5  DIST3</t>
  </si>
  <si>
    <t>EL 69 kV CAXIAS SUL 5  DIST2</t>
  </si>
  <si>
    <t>EL 69 kV CAXIAS SUL 5  DIST1</t>
  </si>
  <si>
    <t xml:space="preserve">EL 230 kV CAXIAS SUL 5 LT 230 kV L.GRANDE /CAXIAS SUL 5 C-1 RS </t>
  </si>
  <si>
    <t xml:space="preserve">EL 230 kV CAXIAS SUL 5 LT 230 kV FARROUPILHA /CAXIAS SUL 5 C-1 RS </t>
  </si>
  <si>
    <t>EL 230 kV CAXIAS SUL 5 LT 230 kV CAXIAS /CAXIAS SUL 5 C-1 RS</t>
  </si>
  <si>
    <t>EL 13,8 kV CAXIAS SUL 5  DIST9</t>
  </si>
  <si>
    <t>EL 13,8 kV CAXIAS SUL 5  DIST8</t>
  </si>
  <si>
    <t>EL 13,8 kV CAXIAS SUL 5  DIST7</t>
  </si>
  <si>
    <t>EL 13,8 kV CAXIAS SUL 5  DIST6</t>
  </si>
  <si>
    <t>EL 13,8 kV CAXIAS SUL 5  DIST5</t>
  </si>
  <si>
    <t>EL 13,8 kV CAXIAS SUL 5  DIST4</t>
  </si>
  <si>
    <t>EL 13,8 kV CAXIAS SUL 5  DIST10</t>
  </si>
  <si>
    <t>BC 13,8 kV 3,6 MVAr CAXIAS SUL 5 BC4 RS</t>
  </si>
  <si>
    <t>BC 13,8 kV 3,6 MVAr CAXIAS SUL 5 BC3 RS</t>
  </si>
  <si>
    <t>BC 13,8 kV 3,6 MVAr CAXIAS SUL 5 BC2 RS</t>
  </si>
  <si>
    <t>BC 13,8 kV 3,6 MVAr CAXIAS SUL 5 BC1 RS</t>
  </si>
  <si>
    <t>CAXIAS SUL 6</t>
  </si>
  <si>
    <t>TR 230/69 kV CAXIAS SUL 6 TRR1 RS</t>
  </si>
  <si>
    <t>TR 230/69 kV CAXIAS SUL 6 TR2 RS</t>
  </si>
  <si>
    <t>TR 230/69 kV CAXIAS SUL 6 TR1 RS</t>
  </si>
  <si>
    <t>MG 230 kV CAXIAS SUL 6 MG1 RS</t>
  </si>
  <si>
    <t xml:space="preserve">MC 69 kV TR 230/69 kV CAXIAS SUL 6 TR2 RS </t>
  </si>
  <si>
    <t xml:space="preserve">MC 69 kV TR 230/69 kV CAXIAS SUL 6 TR1 RS </t>
  </si>
  <si>
    <t xml:space="preserve">MC 230 kV TR 230/69 kV CAXIAS SUL 6 TR2 RS </t>
  </si>
  <si>
    <t xml:space="preserve">MC 230 kV TR 230/69 kV CAXIAS SUL 6 TR1 RS </t>
  </si>
  <si>
    <t>IB 69 kV MG 230 kV CAXIAS SUL 6 MG1 RS IB1</t>
  </si>
  <si>
    <t>IB 230 kV MG 230 kV CAXIAS SUL 6 MG1 RS IB1</t>
  </si>
  <si>
    <t>EL 69 kV CAXIAS SUL 6  DIST2</t>
  </si>
  <si>
    <t>EL 69 kV CAXIAS SUL 6  DIST1</t>
  </si>
  <si>
    <t>CHARQUEADAS</t>
  </si>
  <si>
    <t>TR 230/69 kV CHARQUEADAS TR5 RS</t>
  </si>
  <si>
    <t>MG 230 kV CHARQUEADAS MG1 RS</t>
  </si>
  <si>
    <t xml:space="preserve">MC 69 kV TR 230/69 kV CHARQUEADAS TR5 RS </t>
  </si>
  <si>
    <t xml:space="preserve">MC 230 kV TR 230/69 kV CHARQUEADAS TR5 RS </t>
  </si>
  <si>
    <t>IB 69 kV MG 230 kV CHARQUEADAS MG1 RS IB2</t>
  </si>
  <si>
    <t>IB 69 kV MG 230 kV CHARQUEADAS MG1 RS IB1</t>
  </si>
  <si>
    <t>IB 230 kV MG 230 kV CHARQUEADAS MG1 RS IB1</t>
  </si>
  <si>
    <t>EL 69 kV CHARQUEADAS LT 69 kV TRIUNFO /CHARQUEADAS C-1 RS</t>
  </si>
  <si>
    <t>EL 69 kV CHARQUEADAS LT 69 kV TAQUARI /CHARQUEADAS C-1 RS</t>
  </si>
  <si>
    <t xml:space="preserve">EL 69 kV CHARQUEADAS LT 69 kV SAO JERONIMO /CHARQUEADAS C-1 RS </t>
  </si>
  <si>
    <t>EL 69 kV CHARQUEADAS LT 69 kV GUAIBA /CHARQUEADAS C-1 RS</t>
  </si>
  <si>
    <t>EL 69 kV CHARQUEADAS LT 69 kV CHARQUEADAS 2 /CHARQUEADAS C-1 RS</t>
  </si>
  <si>
    <t xml:space="preserve">EL 69 kV CHARQUEADAS LT 69 kV ACOS FINOS PI /CHARQUEADAS C-2 RS </t>
  </si>
  <si>
    <t xml:space="preserve">EL 69 kV CHARQUEADAS LT 69 kV ACOS FINOS PI /CHARQUEADAS C-1 RS </t>
  </si>
  <si>
    <t xml:space="preserve">EL 230 kV CHARQUEADAS LT 230 kV SCHARLAU /CHARQUEADAS C-1 RS </t>
  </si>
  <si>
    <t xml:space="preserve">EL 230 kV CHARQUEADAS LT 230 kV CHARQUEADAS /SANTA CRUZ 1 C-1 RS </t>
  </si>
  <si>
    <t>EL 230 kV CHARQUEADAS LT 230 kV C.INDUSTRIAL /CHARQUEADAS C-1 RS</t>
  </si>
  <si>
    <t>CURITIBA</t>
  </si>
  <si>
    <t>TR 500/230 kV CURITIBA TRR1 PR</t>
  </si>
  <si>
    <t>TR 500/230 kV CURITIBA TR2 PR</t>
  </si>
  <si>
    <t>TR 500/230 kV CURITIBA TR1 PR</t>
  </si>
  <si>
    <t>RTL 500 kV 150 Mvar CURITIBA RT2 PR</t>
  </si>
  <si>
    <t>RTB 500 kV 50 Mvar CURITIBA RTR2 PR</t>
  </si>
  <si>
    <t>RTB 500 kV 150 Mvar CURITIBA RT1 PR</t>
  </si>
  <si>
    <t>MG 500 kV CURITIBA MG1 PR</t>
  </si>
  <si>
    <t xml:space="preserve">MC 500 kV TR 500/230 kV CURITIBA TR2 PR </t>
  </si>
  <si>
    <t xml:space="preserve">MC 500 kV TR 500/230 kV CURITIBA TR1 PR </t>
  </si>
  <si>
    <t xml:space="preserve">MC 500 kV RTL 500 kV 150 Mvar CURITIBA RT2 PR </t>
  </si>
  <si>
    <t xml:space="preserve">MC 500 kV RTB 500 kV 150 Mvar CURITIBA RT1 PR </t>
  </si>
  <si>
    <t xml:space="preserve">MC 230 kV TR 500/230 kV CURITIBA TR2 PR </t>
  </si>
  <si>
    <t xml:space="preserve">MC 230 kV TR 500/230 kV CURITIBA TR1 PR </t>
  </si>
  <si>
    <t>IB 500 kV MG 500 kV CURITIBA MG1 PR IB3</t>
  </si>
  <si>
    <t>IB 500 kV MG 500 kV CURITIBA MG1 PR IB2</t>
  </si>
  <si>
    <t>IB 500 kV MG 500 kV CURITIBA MG1 PR IB1</t>
  </si>
  <si>
    <t>IB 230 kV MG 500 kV CURITIBA MG1 PR IB1</t>
  </si>
  <si>
    <t xml:space="preserve">EL 500 kV CURITIBA LT 500 kV CURITIBA /BATEIAS C-1 PR </t>
  </si>
  <si>
    <t xml:space="preserve">EL 500 kV CURITIBA LT 500 kV BLUMENAU /CURITIBA C-1 SC/PR </t>
  </si>
  <si>
    <t xml:space="preserve">EL 500 kV CURITIBA LT 500 kV AREIA /CURITIBA C-1 PR </t>
  </si>
  <si>
    <t>EL 230 kV CURITIBA LT 230 kV CURITIBA /S.MATEUS SUL C-1 PR</t>
  </si>
  <si>
    <t>EL 230 kV CURITIBA LT 230 kV CURITIBA /JOINVILLE C-1 PR/SC</t>
  </si>
  <si>
    <t>EL 230 kV CURITIBA LT 230 kV CURITIBA /JOINV.NORTE C-1 PR/SC</t>
  </si>
  <si>
    <t>CV URUGUAIANA</t>
  </si>
  <si>
    <t>TR 230/13,8 kV CV URUGUAIANA TF01 RS</t>
  </si>
  <si>
    <t>TR 132/13,8 kV CV URUGUAIANA TF02 RS</t>
  </si>
  <si>
    <t>TR 13,8/7,7 kV CV URUGUAIANA TF03 RS</t>
  </si>
  <si>
    <t>TR 13,8/7,7 kV CV URUGUAIANA TF02 RS</t>
  </si>
  <si>
    <t>RTB 13,8 kV 12 Mvar CV URUGUAIANA RE03 RS</t>
  </si>
  <si>
    <t>RTB 13,8 kV 10 Mvar CV URUGUAIANA RE02 RS</t>
  </si>
  <si>
    <t>RTB 13,8 kV 10 Mvar CV URUGUAIANA RE01 RS</t>
  </si>
  <si>
    <t>MG 230 kV CV URUGUAIANA MG1 RS</t>
  </si>
  <si>
    <t xml:space="preserve">MC 230 kV TR 230/13,8 kV CV URUGUAIANA TF01 RS </t>
  </si>
  <si>
    <t xml:space="preserve">MC 13,8 kV TR 13,8/7,7 kV CV URUGUAIANA TF03 RS </t>
  </si>
  <si>
    <t xml:space="preserve">MC 13,8 kV TR 13,8/7,7 kV CV URUGUAIANA TF02 RS </t>
  </si>
  <si>
    <t>EL 132 kV CV URUGUAIANA LT 132 kV CV URUGUAIANA /PASO DE LOS LIBRES C-1 RS</t>
  </si>
  <si>
    <t>CV 13/0 kV CV URUGUAIANA CV02 RS</t>
  </si>
  <si>
    <t>CV 13/0 kV CV URUGUAIANA CV01 RS</t>
  </si>
  <si>
    <t>CS 33/-18 Mvar CV URUGUAIANA CS01 RS</t>
  </si>
  <si>
    <t>BF 13,8 kV 0 Mvar CV URUGUAIANA BF04 RS</t>
  </si>
  <si>
    <t>BF 13,8 kV 0 Mvar CV URUGUAIANA BF03 RS</t>
  </si>
  <si>
    <t>BF 13,8 kV 0 Mvar CV URUGUAIANA BF02 RS</t>
  </si>
  <si>
    <t>BF 13,8 kV 0 Mvar CV URUGUAIANA BF01 RS</t>
  </si>
  <si>
    <t>BC 13,8 kV 12 Mvar CV URUGUAIANA BC01 RS</t>
  </si>
  <si>
    <t>D.SANTA CRUZ</t>
  </si>
  <si>
    <t>EL 138 kV D.SANTA CRUZ LT 138 kV DOURADOS /D.SANTA CRUZ C-2 MS</t>
  </si>
  <si>
    <t>DESTERRO</t>
  </si>
  <si>
    <t>TR 230/138 kV DESTERRO TR1 SC</t>
  </si>
  <si>
    <t>TR 230/138 kV DESTERRO ATF2 SC</t>
  </si>
  <si>
    <t>MG 230 kV DESTERRO MG1 SC</t>
  </si>
  <si>
    <t>MC 230 kV TR 230/138 kV DESTERRO TR1 SC</t>
  </si>
  <si>
    <t>MC 230 kV TR 230/138 kV DESTERRO ATF2 SC</t>
  </si>
  <si>
    <t>MC 138 kV TR 230/138 kV DESTERRO TR1 SC</t>
  </si>
  <si>
    <t>MC 138 kV TR 230/138 kV DESTERRO ATF2 SC</t>
  </si>
  <si>
    <t>IB 230 kV MG 230 kV DESTERRO MG1 SC IB1</t>
  </si>
  <si>
    <t>IB 138 kV MG 230 kV DESTERRO MG1 SC IB2</t>
  </si>
  <si>
    <t xml:space="preserve">EL 230 kV DESTERRO LT 230 kV BIGUACU /DESTERRO C-1 SC </t>
  </si>
  <si>
    <t>EL 138 kV DESTERRO  DIST2</t>
  </si>
  <si>
    <t>EL 138 kV DESTERRO  DIST1</t>
  </si>
  <si>
    <t>DOURADOS</t>
  </si>
  <si>
    <t>TR 230/138 kV DOURADOS TRR1 MS</t>
  </si>
  <si>
    <t>TR 230/138 kV DOURADOS TR5 MS</t>
  </si>
  <si>
    <t>TR 230/138 kV DOURADOS TR4 MS</t>
  </si>
  <si>
    <t>TR 230/138 kV DOURADOS TR3 MS</t>
  </si>
  <si>
    <t>TR 230/138 kV DOURADOS TR2 MS</t>
  </si>
  <si>
    <t>RTL 230 kV 27 Mvar DOURADOS RT2 MS</t>
  </si>
  <si>
    <t>RTB 230 kV 27 Mvar DOURADOS RT1 MS</t>
  </si>
  <si>
    <t>MG 230 kV DOURADOS MG1 MS</t>
  </si>
  <si>
    <t>MC 230 kV TR 230/138 kV DOURADOS TR5 MS</t>
  </si>
  <si>
    <t>MC 230 kV TR 230/138 kV DOURADOS TR4 MS</t>
  </si>
  <si>
    <t>MC 230 kV TR 230/138 kV DOURADOS TR3 MS</t>
  </si>
  <si>
    <t>MC 230 kV TR 230/138 kV DOURADOS TR2 MS</t>
  </si>
  <si>
    <t xml:space="preserve">MC 230 kV RTL 230 kV 27 Mvar DOURADOS RT2 MS </t>
  </si>
  <si>
    <t>MC 230 kV RTB 230 kV 27 Mvar DOURADOS RT1 MS</t>
  </si>
  <si>
    <t>MC 230 kV BC 230 kV 0 Mvar DOURADOS BC2 MS</t>
  </si>
  <si>
    <t>MC 230 kV BC 230 kV 0 Mvar DOURADOS BC1 MS</t>
  </si>
  <si>
    <t>MC 138 kV TR 230/138 kV DOURADOS TR5 MS</t>
  </si>
  <si>
    <t xml:space="preserve">MC 138 kV TR 230/138 kV DOURADOS TR4 MS </t>
  </si>
  <si>
    <t>MC 138 kV TR 230/138 kV DOURADOS TR3 MS</t>
  </si>
  <si>
    <t>MC 138 kV TR 230/138 kV DOURADOS TR2 MS</t>
  </si>
  <si>
    <t>IB 230 kV MG 230 kV DOURADOS MG1 MS IB1</t>
  </si>
  <si>
    <t>EL 230 kV DOURADOS LT 230 kV DOURADOS /GUAIRA C-1 MS/PR</t>
  </si>
  <si>
    <t>EL 230 kV DOURADOS LT 230 kV ANASTACIO /DOURADOS C-1 MS</t>
  </si>
  <si>
    <t>BC 230 kV 0 Mvar DOURADOS BC2 MS</t>
  </si>
  <si>
    <t>BC 230 kV 0 Mvar DOURADOS BC1 MS</t>
  </si>
  <si>
    <t>FARROUPILHA</t>
  </si>
  <si>
    <t>TR 230/69 kV FARROUPILHA TR2 RS</t>
  </si>
  <si>
    <t>TR 230/69 kV FARROUPILHA TR1 RS</t>
  </si>
  <si>
    <t>MG 230 kV FARROUPILHA MG1 RS</t>
  </si>
  <si>
    <t>MC 69 kV TR 230/69 kV FARROUPILHA TR2 RS</t>
  </si>
  <si>
    <t>MC 69 kV TR 230/69 kV FARROUPILHA TR1 RS</t>
  </si>
  <si>
    <t>MC 230 kV TR 230/69 kV FARROUPILHA TR2 RS</t>
  </si>
  <si>
    <t xml:space="preserve">MC 230 kV TR 230/69 kV FARROUPILHA TR1 RS </t>
  </si>
  <si>
    <t>IB 230 kV MG 230 kV FARROUPILHA MG1 RS IB1</t>
  </si>
  <si>
    <t>EL 69 kV FARROUPILHA LT 69 kV FARROUPILHA 1 /FARROUPILHA C-2 RS</t>
  </si>
  <si>
    <t>EL 69 kV FARROUPILHA LT 69 kV FARROUPILHA 1 /FARROUPILHA C-1 RS</t>
  </si>
  <si>
    <t xml:space="preserve">EL 230 kV FARROUPILHA LT 230 kV GARIBALDI 1 /FARROUPILHA C-1 RS </t>
  </si>
  <si>
    <t xml:space="preserve">EL 230 kV FARROUPILHA LT 230 kV FARROUPILHA /SCHARLAU C-1 RS </t>
  </si>
  <si>
    <t>EL 230 kV FARROUPILHA LT 230 kV FARROUPILHA /MONTE CLARO C-2 RS</t>
  </si>
  <si>
    <t xml:space="preserve">EL 230 kV FARROUPILHA LT 230 kV FARROUPILHA /MONTE CLARO C-1 RS </t>
  </si>
  <si>
    <t>EL 230 kV FARROUPILHA LT 230 kV FARROUPILHA /CAXIAS SUL 5 C-1 RS</t>
  </si>
  <si>
    <t>EL 230 kV FARROUPILHA LT 230 kV CAXIAS SUL 2 /FARROUPILHA C-1 RS</t>
  </si>
  <si>
    <t>EL 230 kV FARROUPILHA LT 230 kV CAXIAS /FARROUPILHA C-2 RS</t>
  </si>
  <si>
    <t>EL 230 kV FARROUPILHA LT 230 kV CAXIAS /FARROUPILHA C-1 RS</t>
  </si>
  <si>
    <t>FLORIANOPOLIS</t>
  </si>
  <si>
    <t>TR 138/69 kV FLORIANOPOLIS TR3 SC</t>
  </si>
  <si>
    <t>TR 138/69 kV FLORIANOPOLIS TR2 SC</t>
  </si>
  <si>
    <t>TR 138/69 kV FLORIANOPOLIS TR1 SC</t>
  </si>
  <si>
    <t>MG 138 kV FLORIANOPOLIS MG1 SC</t>
  </si>
  <si>
    <t>MC 69 kV TR 138/69 kV FLORIANOPOLIS TR3 SC</t>
  </si>
  <si>
    <t>MC 69 kV TR 138/69 kV FLORIANOPOLIS TR2 SC</t>
  </si>
  <si>
    <t>MC 69 kV TR 138/69 kV FLORIANOPOLIS TR1 SC</t>
  </si>
  <si>
    <t>MC 138 kV TR 138/69 kV FLORIANOPOLIS TR3 SC</t>
  </si>
  <si>
    <t>MC 138 kV TR 138/69 kV FLORIANOPOLIS TR2 SC</t>
  </si>
  <si>
    <t>MC 138 kV TR 138/69 kV FLORIANOPOLIS TR1 SC</t>
  </si>
  <si>
    <t>EL 69 kV FLORIANOPOLIS  DIST2</t>
  </si>
  <si>
    <t>EL 69 kV FLORIANOPOLIS  DIST1</t>
  </si>
  <si>
    <t xml:space="preserve">EL 138 kV FLORIANOPOLIS LT 138 kV FLORIANOPOLIS /PALHOCA ESU C-2 SC </t>
  </si>
  <si>
    <t xml:space="preserve">EL 138 kV FLORIANOPOLIS LT 138 kV FLORIANOPOLIS /PALHOCA ESU C-1 SC </t>
  </si>
  <si>
    <t xml:space="preserve">EL 138 kV FLORIANOPOLIS LT 138 kV BIGUACU /FLORIANOPOLIS C-2 SC </t>
  </si>
  <si>
    <t xml:space="preserve">EL 138 kV FLORIANOPOLIS LT 138 kV BIGUACU /FLORIANOPOLIS C-1 SC </t>
  </si>
  <si>
    <t>FORQUILHINHA</t>
  </si>
  <si>
    <t>EL 230 kV FORQUILHINHA LT 230 kV FORQUILHINHA /SIDEROPOL.ESU C-1 SC</t>
  </si>
  <si>
    <t>EL 230 kV FORQUILHINHA LT 230 kV FORQUILHINHA /L.GRANDE C-1 SC/RS</t>
  </si>
  <si>
    <t>FOZ DO CHAPECO</t>
  </si>
  <si>
    <t>TR 230/138 kV FOZ DO CHAPECO TR3 RS</t>
  </si>
  <si>
    <t>TR 230/138 kV FOZ DO CHAPECO TR2 RS</t>
  </si>
  <si>
    <t>TR 230/138 kV FOZ DO CHAPECO TR1 RS</t>
  </si>
  <si>
    <t>MG 230 kV FOZ DO CHAPECO MG2 RS</t>
  </si>
  <si>
    <t>MG 230 kV FOZ DO CHAPECO MG1 RS</t>
  </si>
  <si>
    <t>MC 230 kV TR 230/138 kV FOZ DO CHAPECO TR3 RS</t>
  </si>
  <si>
    <t>MC 230 kV TR 230/138 kV FOZ DO CHAPECO TR2 RS</t>
  </si>
  <si>
    <t>MC 230 kV TR 230/138 kV FOZ DO CHAPECO TR1 RS</t>
  </si>
  <si>
    <t>MC 138 kV TR 230/138 kV FOZ DO CHAPECO TR3 RS</t>
  </si>
  <si>
    <t>MC 138 kV TR 230/138 kV FOZ DO CHAPECO TR2 RS</t>
  </si>
  <si>
    <t>MC 138 kV TR 230/138 kV FOZ DO CHAPECO TR1 RS</t>
  </si>
  <si>
    <t>IB 138 kV MG 230 kV FOZ DO CHAPECO MG1 RS IB1</t>
  </si>
  <si>
    <t xml:space="preserve">EL 230 kV FOZ DO CHAPECO LT 230 kV FOZ DO CHAPECO /XANXERE ESU C-2 RS/SC </t>
  </si>
  <si>
    <t xml:space="preserve">EL 230 kV FOZ DO CHAPECO LT 230 kV FOZ DO CHAPECO /XANXERE ESU C-1 RS/SC </t>
  </si>
  <si>
    <t xml:space="preserve">EL 230 kV FOZ DO CHAPECO LT 230 kV FOZ DO CHAPECO /GUARITA C-1 RS </t>
  </si>
  <si>
    <t>EL 138 kV FOZ DO CHAPECO  DIST1</t>
  </si>
  <si>
    <t>EL 138 kV FOZ DO CHAPECO  CHAPECO 2</t>
  </si>
  <si>
    <t>GARIBALDI 1</t>
  </si>
  <si>
    <t xml:space="preserve">EL 230 kV GARIBALDI 1 LT 230 kV MONTE CLARO /GARIBALDI 1 C-1 RS </t>
  </si>
  <si>
    <t>GASPAR 2</t>
  </si>
  <si>
    <t>MG 230 kV GASPAR 2 MG2 SC</t>
  </si>
  <si>
    <t>EL 230 kV GASPAR 2 LT 230 kV GASPAR 2 /PALHOCA ESU C-1 SC</t>
  </si>
  <si>
    <t xml:space="preserve">EL 230 kV GASPAR 2 LT 230 kV GASPAR 2 /BLUMENAU C-2 SC </t>
  </si>
  <si>
    <t xml:space="preserve">EL 230 kV GASPAR 2 LT 230 kV GASPAR 2 /BLUMENAU C-1 SC </t>
  </si>
  <si>
    <t xml:space="preserve">EL 230 kV GASPAR 2 LT 230 kV BIGUACU /GASPAR 2 C-1 SC </t>
  </si>
  <si>
    <t>GRAVATAI</t>
  </si>
  <si>
    <t>TR 525/230 kV GRAVATAI TRR1 RS</t>
  </si>
  <si>
    <t>TR 525/230 kV GRAVATAI TR3 RS</t>
  </si>
  <si>
    <t>TR 525/230 kV GRAVATAI TR2 RS</t>
  </si>
  <si>
    <t>TR 525/230 kV GRAVATAI TR1 RS</t>
  </si>
  <si>
    <t>RTL 525 kV 150 Mvar GRAVATAI RT1 RS</t>
  </si>
  <si>
    <t>RTB 525 kV 50 Mvar GRAVATAI RTR1 RS</t>
  </si>
  <si>
    <t>RTB 525 kV 150 Mvar GRAVATAI RT2 RS</t>
  </si>
  <si>
    <t>MG 525 kV GRAVATAI MG1 RS</t>
  </si>
  <si>
    <t xml:space="preserve">MC 525 kV TR 525/230 kV GRAVATAI TR3 RS </t>
  </si>
  <si>
    <t xml:space="preserve">MC 525 kV TR 525/230 kV GRAVATAI TR2 RS </t>
  </si>
  <si>
    <t xml:space="preserve">MC 525 kV TR 525/230 kV GRAVATAI TR1 RS </t>
  </si>
  <si>
    <t xml:space="preserve">MC 525 kV RTL 525 kV 150 Mvar GRAVATAI RT1 RS </t>
  </si>
  <si>
    <t xml:space="preserve">MC 525 kV RTB 525 kV 150 Mvar GRAVATAI RT2 RS </t>
  </si>
  <si>
    <t xml:space="preserve">MC 230 kV TR 525/230 kV GRAVATAI TR3 RS </t>
  </si>
  <si>
    <t xml:space="preserve">MC 230 kV TR 525/230 kV GRAVATAI TR2 RS </t>
  </si>
  <si>
    <t xml:space="preserve">MC 230 kV TR 525/230 kV GRAVATAI TR1 RS </t>
  </si>
  <si>
    <t>IB 525 kV MG 525 kV GRAVATAI MG1 RS IB3</t>
  </si>
  <si>
    <t>IB 525 kV MG 525 kV GRAVATAI MG1 RS IB2</t>
  </si>
  <si>
    <t>IB 525 kV MG 525 kV GRAVATAI MG1 RS IB1</t>
  </si>
  <si>
    <t xml:space="preserve">EL 525 kV GRAVATAI LT 525 kV GRAVATAI /NOVA STA RITA C-1 RS </t>
  </si>
  <si>
    <t xml:space="preserve">EL 525 kV GRAVATAI LT 525 kV CAXIAS /GRAVATAI C-1 RS </t>
  </si>
  <si>
    <t>GRAVATAI 2</t>
  </si>
  <si>
    <t xml:space="preserve">MC 230 kV BC 230 kV 100 Mvar GRAVATAI 2 BC5 RS </t>
  </si>
  <si>
    <t xml:space="preserve">MC 230 kV BC 230 kV 100 Mvar GRAVATAI 2 BC4 RS </t>
  </si>
  <si>
    <t>BC 230 kV 100 Mvar GRAVATAI 2 BC5 RS</t>
  </si>
  <si>
    <t>BC 230 kV 100 Mvar GRAVATAI 2 BC4 RS</t>
  </si>
  <si>
    <t>GRAVATAI 3</t>
  </si>
  <si>
    <t>TR 230/69 kV GRAVATAI 3 TRR1 RS</t>
  </si>
  <si>
    <t>TR 230/69 kV GRAVATAI 3 TR1 RS</t>
  </si>
  <si>
    <t>MG 230 kV GRAVATAI 3 MG1 RS</t>
  </si>
  <si>
    <t xml:space="preserve">MC 69 kV TR 230/69 kV GRAVATAI 3 TR1 RS </t>
  </si>
  <si>
    <t xml:space="preserve">MC 230 kV TR 230/69 kV GRAVATAI 3 TR1 RS </t>
  </si>
  <si>
    <t>IB 69 kV MG 230 kV GRAVATAI 3 MG1 RS IB2</t>
  </si>
  <si>
    <t>IB 230 kV MG 230 kV GRAVATAI 3 MG1 RS IB1</t>
  </si>
  <si>
    <t>EL 69 kV GRAVATAI 3  DIST3</t>
  </si>
  <si>
    <t>EL 69 kV GRAVATAI 3  DIST2</t>
  </si>
  <si>
    <t>EL 69 kV GRAVATAI 3  DIST1</t>
  </si>
  <si>
    <t xml:space="preserve">EL 230 kV GRAVATAI 3 LT 230 kV GRAVATAI 2 /GRAVATAI 3 C-1 RS </t>
  </si>
  <si>
    <t xml:space="preserve">EL 230 kV GRAVATAI 3 LT 230 kV C.I.AUT.GRA /GRAVATAI 3 C-1 RS </t>
  </si>
  <si>
    <t xml:space="preserve">EL 230 kV GRAVATAI 3 LT 230 kV ATLANTIDA 2 /GRAVATAI 3 C-1 RS </t>
  </si>
  <si>
    <t>GUARITA</t>
  </si>
  <si>
    <t>MG 230 kV GUARITA MG2 RS</t>
  </si>
  <si>
    <t xml:space="preserve">EL 230 kV GUARITA LT 230 kV FOZ DO CHAPECO /GUARITA C-1 RS </t>
  </si>
  <si>
    <t>IJUI 2</t>
  </si>
  <si>
    <t>TR 230/69 kV IJUI 2 TR2 RS</t>
  </si>
  <si>
    <t>TR 230/69 kV IJUI 2 TR1 RS</t>
  </si>
  <si>
    <t>MG 230 kV IJUI 2 MG1 RS</t>
  </si>
  <si>
    <t xml:space="preserve">MC 69 kV TR 230/69 kV IJUI 2 TR2 RS </t>
  </si>
  <si>
    <t xml:space="preserve">MC 69 kV TR 230/69 kV IJUI 2 TR1 RS </t>
  </si>
  <si>
    <t xml:space="preserve">MC 230 kV TR 230/69 kV IJUI 2 TR2 RS </t>
  </si>
  <si>
    <t xml:space="preserve">MC 230 kV TR 230/69 kV IJUI 2 TR1 RS </t>
  </si>
  <si>
    <t>IB 69 kV MG 230 kV IJUI 2 MG1 RS IB1</t>
  </si>
  <si>
    <t>IB 230 kV MG 230 kV IJUI 2 MG1 RS IB1</t>
  </si>
  <si>
    <t>EL 69 kV IJUI 2  PARA PANAMBI</t>
  </si>
  <si>
    <t>EL 69 kV IJUI 2  PARA IJUI 1</t>
  </si>
  <si>
    <t>EL 69 kV IJUI 2  PARA DEMEI</t>
  </si>
  <si>
    <t>EL 69 kV IJUI 2  PARA CERILUZ</t>
  </si>
  <si>
    <t>ILHOTA</t>
  </si>
  <si>
    <t>TR 138/69 kV ILHOTA TRR1 SC</t>
  </si>
  <si>
    <t>TR 138/69 kV ILHOTA TR2 SC</t>
  </si>
  <si>
    <t>TR 138/69 kV ILHOTA TR1 SC</t>
  </si>
  <si>
    <t>MG 138 kV ILHOTA MG1 SC</t>
  </si>
  <si>
    <t>MC 69 kV TR 138/69 kV ILHOTA TR2 SC</t>
  </si>
  <si>
    <t>MC 69 kV TR 138/69 kV ILHOTA TR1 SC</t>
  </si>
  <si>
    <t>MC 138 kV TR 138/69 kV ILHOTA TR2 SC</t>
  </si>
  <si>
    <t>MC 138 kV TR 138/69 kV ILHOTA TR1 SC</t>
  </si>
  <si>
    <t>MC 13,8 kV TR 138/69 kV ILHOTA TR2 SC</t>
  </si>
  <si>
    <t>MC 13,8 kV TR 138/69 kV ILHOTA TR1 SC</t>
  </si>
  <si>
    <t>EL 69 kV ILHOTA  DIST3</t>
  </si>
  <si>
    <t>EL 69 kV ILHOTA  DIST2</t>
  </si>
  <si>
    <t>EL 69 kV ILHOTA  DIST1</t>
  </si>
  <si>
    <t>EL 138 kV ILHOTA LT 138 kV ILHOTA /PICARRAS C-1 SC</t>
  </si>
  <si>
    <t>EL 138 kV ILHOTA LT 138 kV ILHOTA /ITAJAI C-2 SC</t>
  </si>
  <si>
    <t>EL 138 kV ILHOTA LT 138 kV ILHOTA /ITAJAI C-1 SC</t>
  </si>
  <si>
    <t>EL 138 kV ILHOTA LT 138 kV ILHOTA /ARAQUARI (HYOSUNG) C-1 SC</t>
  </si>
  <si>
    <t>EL 138 kV ILHOTA LT 138 kV GASPAR /ILHOTA C-1 SC</t>
  </si>
  <si>
    <t>EL 138 kV ILHOTA LT 138 kV BLUMENAU /ILHOTA C-1 SC</t>
  </si>
  <si>
    <t>CS 20/-20 Mvar ILHOTA CS2 SC</t>
  </si>
  <si>
    <t>CS 20/-20 Mvar ILHOTA CS1 SC</t>
  </si>
  <si>
    <t>IMBITUBA</t>
  </si>
  <si>
    <t xml:space="preserve">EL 138 kV IMBITUBA LT 138 kV IMBITUBA /PAL.PINHEIRA C-1 SC </t>
  </si>
  <si>
    <t>ITA</t>
  </si>
  <si>
    <t>RTB 500 kV 50 Mvar ITA RTR1 SC</t>
  </si>
  <si>
    <t>RTB 500 kV 150 Mvar ITA RT1 SC</t>
  </si>
  <si>
    <t>MG 500 kV ITA MG1 SC</t>
  </si>
  <si>
    <t xml:space="preserve">MC 500 kV RTB 500 kV 150 Mvar ITA RT1 SC </t>
  </si>
  <si>
    <t>IB 500 kV MG 500 kV ITA MG1 SC IB6</t>
  </si>
  <si>
    <t>IB 500 kV MG 500 kV ITA MG1 SC IB5</t>
  </si>
  <si>
    <t>IB 500 kV MG 500 kV ITA MG1 SC IB2</t>
  </si>
  <si>
    <t>IB 500 kV MG 500 kV ITA MG1 SC IB1</t>
  </si>
  <si>
    <t xml:space="preserve">EL 525 kV ITA LT 525 kV ITA /NOVA STA RITA C-1 SC/RS </t>
  </si>
  <si>
    <t xml:space="preserve">EL 500 kV ITA LT 500 kV S.SANTIAGO /ITA C-1 PR/SC </t>
  </si>
  <si>
    <t xml:space="preserve">EL 500 kV ITA LT 500 kV ITA /MACHADINHO C-1 SC </t>
  </si>
  <si>
    <t xml:space="preserve">EL 500 kV ITA LT 500 kV CAXIAS /ITA C-1 RS/SC </t>
  </si>
  <si>
    <t>ITAJAI</t>
  </si>
  <si>
    <t>TR 230/138 kV ITAJAI TR4 SC</t>
  </si>
  <si>
    <t>TR 230/138 kV ITAJAI TR3 SC</t>
  </si>
  <si>
    <t>TR 230/138 kV ITAJAI TR2 SC</t>
  </si>
  <si>
    <t>TR 230/138 kV ITAJAI TR1 SC</t>
  </si>
  <si>
    <t>MG 230 kV ITAJAI MG1 SC</t>
  </si>
  <si>
    <t xml:space="preserve">MC 230 kV TR 230/138 kV ITAJAI TR4 SC </t>
  </si>
  <si>
    <t xml:space="preserve">MC 230 kV TR 230/138 kV ITAJAI TR3 SC </t>
  </si>
  <si>
    <t xml:space="preserve">MC 230 kV TR 230/138 kV ITAJAI TR2 SC </t>
  </si>
  <si>
    <t xml:space="preserve">MC 230 kV TR 230/138 kV ITAJAI TR1 SC </t>
  </si>
  <si>
    <t xml:space="preserve">MC 138 kV TR 230/138 kV ITAJAI TR4 SC </t>
  </si>
  <si>
    <t xml:space="preserve">MC 138 kV TR 230/138 kV ITAJAI TR3 SC </t>
  </si>
  <si>
    <t xml:space="preserve">MC 138 kV TR 230/138 kV ITAJAI TR2 SC </t>
  </si>
  <si>
    <t xml:space="preserve">MC 138 kV TR 230/138 kV ITAJAI TR1 SC </t>
  </si>
  <si>
    <t>IB 230 kV MG 230 kV ITAJAI MG1 SC IB1</t>
  </si>
  <si>
    <t>IB 138 kV MG 230 kV ITAJAI MG1 SC IB2</t>
  </si>
  <si>
    <t xml:space="preserve">EL 230 kV ITAJAI LT 230 kV BLUMENAU /ITAJAI C-2 SC </t>
  </si>
  <si>
    <t xml:space="preserve">EL 230 kV ITAJAI LT 230 kV BLUMENAU /ITAJAI C-1 SC </t>
  </si>
  <si>
    <t>EL 138 kV ITAJAI LT 138 kV ITAJAI /ITAJAIFAZENDA C-1 SC</t>
  </si>
  <si>
    <t>EL 138 kV ITAJAI LT 138 kV ILHOTA /ITAJAI C-2 SC</t>
  </si>
  <si>
    <t>EL 138 kV ITAJAI LT 138 kV ILHOTA /ITAJAI C-1 SC</t>
  </si>
  <si>
    <t>EL 138 kV ITAJAI LT 138 kV CAMBORIU M.B. /ITAJAI C-1 SC</t>
  </si>
  <si>
    <t>EL 138 kV ITAJAI  DIST2</t>
  </si>
  <si>
    <t>EL 138 kV ITAJAI  DIST1</t>
  </si>
  <si>
    <t>IVAIPORA</t>
  </si>
  <si>
    <t>RTL 500 kV 150 Mvar IVAIPORA RT1 PR</t>
  </si>
  <si>
    <t>MG 500 kV IVAIPORA MG1 PR</t>
  </si>
  <si>
    <t>IB 500 kV MG 500 kV IVAIPORA MG1 PR IB5</t>
  </si>
  <si>
    <t>IB 500 kV MG 500 kV IVAIPORA MG1 PR IB3</t>
  </si>
  <si>
    <t>IB 500 kV MG 500 kV IVAIPORA MG1 PR IB2</t>
  </si>
  <si>
    <t>IB 500 kV MG 500 kV IVAIPORA MG1 PR IB1</t>
  </si>
  <si>
    <t xml:space="preserve">EL 500 kV IVAIPORA LT 500 kV IVAIPORA /S.SANTIAGO C-2 PR </t>
  </si>
  <si>
    <t xml:space="preserve">EL 500 kV IVAIPORA LT 500 kV IVAIPORA /S.SANTIAGO C-1 PR </t>
  </si>
  <si>
    <t xml:space="preserve">EL 500 kV IVAIPORA LT 500 kV IVAIPORA /LONDRINA ESU C-1 PR </t>
  </si>
  <si>
    <t xml:space="preserve">EL 500 kV IVAIPORA LT 500 kV IVAIPORA /IVAIPORA C-3 PR </t>
  </si>
  <si>
    <t xml:space="preserve">EL 500 kV IVAIPORA LT 500 kV IVAIPORA /IVAIPORA C-2 PR </t>
  </si>
  <si>
    <t xml:space="preserve">EL 500 kV IVAIPORA LT 500 kV IVAIPORA /IVAIPORA C-1 PR </t>
  </si>
  <si>
    <t xml:space="preserve">EL 500 kV IVAIPORA LT 500 kV CASCAVEL OEST /IVAIPORA C-1 PR </t>
  </si>
  <si>
    <t xml:space="preserve">EL 500 kV IVAIPORA LT 500 kV AREIA /IVAIPORA C-1 PR </t>
  </si>
  <si>
    <t>IVINHEMA 2</t>
  </si>
  <si>
    <t>TR 230/138 kV IVINHEMA 2 TR2 MS</t>
  </si>
  <si>
    <t>TR 230/138 kV IVINHEMA 2 TR1 MS</t>
  </si>
  <si>
    <t>MG 230 kV IVINHEMA 2 MG3 MS</t>
  </si>
  <si>
    <t>MC 230 kV TR 230/138 kV IVINHEMA 2 TR2 MS</t>
  </si>
  <si>
    <t>MC 230 kV TR 230/138 kV IVINHEMA 2 TR1 MS</t>
  </si>
  <si>
    <t>MC 138 kV TR 230/138 kV IVINHEMA 2 TR2 MS</t>
  </si>
  <si>
    <t>MC 138 kV TR 230/138 kV IVINHEMA 2 TR1 MS</t>
  </si>
  <si>
    <t>IB 138 kV MG 230 kV IVINHEMA 2 MG3 MS IB1</t>
  </si>
  <si>
    <t>J.LACERDA-A</t>
  </si>
  <si>
    <t>TR 230/69 kV J.LACERDA-A TR11 SC</t>
  </si>
  <si>
    <t>TR 230/69 kV J.LACERDA-A TR10 SC</t>
  </si>
  <si>
    <t>TR 230/138 kV J.LACERDA-A TR7 SC</t>
  </si>
  <si>
    <t>TR 230/138 kV J.LACERDA-A TR5 SC</t>
  </si>
  <si>
    <t>TR 138/69 kV J.LACERDA-A TRR1 SC</t>
  </si>
  <si>
    <t>TR 138/69 kV J.LACERDA-A TR9 SC</t>
  </si>
  <si>
    <t>TR 138/69 kV J.LACERDA-A TR8 SC</t>
  </si>
  <si>
    <t>MG 230 kV J.LACERDA-A MG1 SC</t>
  </si>
  <si>
    <t>MC 69 kV TR 230/69 kV J.LACERDA-A TR11 SC</t>
  </si>
  <si>
    <t>MC 69 kV TR 230/69 kV J.LACERDA-A TR10 SC</t>
  </si>
  <si>
    <t>MC 69 kV TR 138/69 kV J.LACERDA-A TR9 SC</t>
  </si>
  <si>
    <t>MC 69 kV TR 138/69 kV J.LACERDA-A TR8 SC</t>
  </si>
  <si>
    <t>MC 230 kV TR 230/69 kV J.LACERDA-A TR11 SC</t>
  </si>
  <si>
    <t>MC 230 kV TR 230/69 kV J.LACERDA-A TR10 SC</t>
  </si>
  <si>
    <t>MC 230 kV TR 230/138 kV J.LACERDA-A TR7 SC</t>
  </si>
  <si>
    <t>MC 230 kV TR 230/138 kV J.LACERDA-A TR5 SC</t>
  </si>
  <si>
    <t>MC 138 kV TR 230/138 kV J.LACERDA-A TR7 SC</t>
  </si>
  <si>
    <t>MC 138 kV TR 230/138 kV J.LACERDA-A TR5 SC</t>
  </si>
  <si>
    <t>IB 230 kV MG 230 kV J.LACERDA-A MG1 SC IB2</t>
  </si>
  <si>
    <t>IB 138 kV MG 230 kV J.LACERDA-A MG1 SC IB1</t>
  </si>
  <si>
    <t>EL 69 kV J.LACERDA-A  TUBARAO C2</t>
  </si>
  <si>
    <t>EL 69 kV J.LACERDA-A  TUBARAO C1</t>
  </si>
  <si>
    <t>EL 69 kV J.LACERDA-A  BRACO NORTE</t>
  </si>
  <si>
    <t>EL 230 kV J.LACERDA-A LT 230 kV J.LACERDA-A /U.JLACERDA-A C-6 SC</t>
  </si>
  <si>
    <t>EL 230 kV J.LACERDA-A LT 230 kV J.LACERDA-A /U.JLACERDA-A C-4 SC</t>
  </si>
  <si>
    <t xml:space="preserve">EL 230 kV J.LACERDA-A LT 230 kV J.LACERDA-A /J.LACERDA-B C-2 SC </t>
  </si>
  <si>
    <t>EL 230 kV J.LACERDA-A LT 230 kV J.LACERDA-A /J.LACERDA-B C-1 SC</t>
  </si>
  <si>
    <t xml:space="preserve">EL 138 kV J.LACERDA-A LT 138 kV PALHOCA ESU /J.LACERDA-A C-1 SC </t>
  </si>
  <si>
    <t>EL 138 kV J.LACERDA-A LT 138 kV LAGES /J.LACERDA-A C-1 SC</t>
  </si>
  <si>
    <t>EL 138 kV J.LACERDA-A LT 138 kV J.LACERDA-A /U.JLACERDA-A C-3 SC</t>
  </si>
  <si>
    <t>EL 138 kV J.LACERDA-A LT 138 kV J.LACERDA-A /U.JLACERDA-A C-2 SC</t>
  </si>
  <si>
    <t>EL 138 kV J.LACERDA-A LT 138 kV J.LACERDA-A /U.JLACERDA-A C-1 SC</t>
  </si>
  <si>
    <t>EL 138 kV J.LACERDA-A LT 138 kV IMBITUBA /J.LACERDA-A C-1 SC</t>
  </si>
  <si>
    <t>EL 138 kV J.LACERDA-A LT 138 kV C.B.CATARINEN /J.LACERDA-A C-1 SC</t>
  </si>
  <si>
    <t>J.LACERDA-B</t>
  </si>
  <si>
    <t>MG 230 kV J.LACERDA-B MG1 SC</t>
  </si>
  <si>
    <t>IB 230 kV MG 230 kV J.LACERDA-B MG1 SC IB1</t>
  </si>
  <si>
    <t>EL 230 kV J.LACERDA-B LT 230 kV J.LACERDA-B /U.JLACERDA-C C-2 SC</t>
  </si>
  <si>
    <t>EL 230 kV J.LACERDA-B LT 230 kV J.LACERDA-B /U.JLACERDA-C C-1 SC</t>
  </si>
  <si>
    <t>EL 230 kV J.LACERDA-B LT 230 kV J.LACERDA-B /U.JLACERDA-B C-4 SC</t>
  </si>
  <si>
    <t>EL 230 kV J.LACERDA-B LT 230 kV J.LACERDA-B /U.JLACERDA-B C-3 SC</t>
  </si>
  <si>
    <t>EL 230 kV J.LACERDA-B LT 230 kV J.LACERDA-B /U.JLACERDA-B C-2 SC</t>
  </si>
  <si>
    <t>EL 230 kV J.LACERDA-B LT 230 kV J.LACERDA-B /U.JLACERDA-B C-1 SC</t>
  </si>
  <si>
    <t>EL 230 kV J.LACERDA-B LT 230 kV J.LACERDA-B /SIDEROPOL.ESU C-2 SC</t>
  </si>
  <si>
    <t>EL 230 kV J.LACERDA-B LT 230 kV J.LACERDA-B /SIDEROPOL.ESU C-1 SC</t>
  </si>
  <si>
    <t xml:space="preserve">EL 230 kV J.LACERDA-B LT 230 kV J.LACERDA-B /PALHOCA ESU C-1 SC </t>
  </si>
  <si>
    <t xml:space="preserve">EL 230 kV J.LACERDA-B LT 230 kV J.LACERDA-A /J.LACERDA-B C-2 SC </t>
  </si>
  <si>
    <t>EL 230 kV J.LACERDA-B LT 230 kV J.LACERDA-A /J.LACERDA-B C-1 SC</t>
  </si>
  <si>
    <t xml:space="preserve">EL 230 kV J.LACERDA-B LT 230 kV BIGUACU /J.LACERDA-B C-1 SC </t>
  </si>
  <si>
    <t>JOINV.NORTE</t>
  </si>
  <si>
    <t>TR 230/138 kV JOINV.NORTE TR4 SC</t>
  </si>
  <si>
    <t>TR 230/138 kV JOINV.NORTE TR3 SC</t>
  </si>
  <si>
    <t>TR 230/138 kV JOINV.NORTE TR2 SC</t>
  </si>
  <si>
    <t>TR 230/138 kV JOINV.NORTE TR1 SC</t>
  </si>
  <si>
    <t>MG 230 kV JOINV.NORTE MG1 SC</t>
  </si>
  <si>
    <t>MC 230 kV TR 230/138 kV JOINV.NORTE TR4 SC</t>
  </si>
  <si>
    <t>MC 230 kV TR 230/138 kV JOINV.NORTE TR3 SC</t>
  </si>
  <si>
    <t>MC 230 kV TR 230/138 kV JOINV.NORTE TR2 SC</t>
  </si>
  <si>
    <t>MC 230 kV TR 230/138 kV JOINV.NORTE TR1 SC</t>
  </si>
  <si>
    <t xml:space="preserve">MC 230 kV BC 230 kV 100 Mvar JOINV.NORTE BC2 SC </t>
  </si>
  <si>
    <t xml:space="preserve">MC 230 kV BC 230 kV 100 Mvar JOINV.NORTE BC1 SC </t>
  </si>
  <si>
    <t>MC 138 kV TR 230/138 kV JOINV.NORTE TR4 SC</t>
  </si>
  <si>
    <t>MC 138 kV TR 230/138 kV JOINV.NORTE TR3 SC</t>
  </si>
  <si>
    <t>MC 138 kV TR 230/138 kV JOINV.NORTE TR2 SC</t>
  </si>
  <si>
    <t>MC 138 kV TR 230/138 kV JOINV.NORTE TR1 SC</t>
  </si>
  <si>
    <t>IB 230 kV MG 230 kV JOINV.NORTE MG1 SC IB1</t>
  </si>
  <si>
    <t>IB 138 kV MG 230 kV JOINV.NORTE MG1 SC IB1</t>
  </si>
  <si>
    <t>EL 230 kV JOINV.NORTE LT 230 kV JOINVILLE /JOINV.NORTE C-1 SC</t>
  </si>
  <si>
    <t>EL 230 kV JOINV.NORTE LT 230 kV CURITIBA /JOINV.NORTE C-1 PR/SC</t>
  </si>
  <si>
    <t xml:space="preserve">EL 230 kV JOINV.NORTE LT 230 kV BLUMENAU /JOINV.NORTE C-1 SC </t>
  </si>
  <si>
    <t>EL 138 kV JOINV.NORTE  DIST4</t>
  </si>
  <si>
    <t>EL 138 kV JOINV.NORTE  DIST3</t>
  </si>
  <si>
    <t>EL 138 kV JOINV.NORTE  DIST2</t>
  </si>
  <si>
    <t>EL 138 kV JOINV.NORTE  DIST1</t>
  </si>
  <si>
    <t>BC 230 kV 100 Mvar JOINV.NORTE BC2 SC</t>
  </si>
  <si>
    <t>BC 230 kV 100 Mvar JOINV.NORTE BC1 SC</t>
  </si>
  <si>
    <t>JOINVILLE</t>
  </si>
  <si>
    <t>TR 230/69 kV JOINVILLE TR8 SC</t>
  </si>
  <si>
    <t>TR 230/138 kV JOINVILLE TRR2 SC</t>
  </si>
  <si>
    <t>TR 230/138 kV JOINVILLE TRR1 SC</t>
  </si>
  <si>
    <t>TR 230/138 kV JOINVILLE TR7 SC</t>
  </si>
  <si>
    <t>TR 230/138 kV JOINVILLE TR6 SC</t>
  </si>
  <si>
    <t>TR 230/138 kV JOINVILLE TR4 SC</t>
  </si>
  <si>
    <t>TR 230/138 kV JOINVILLE TR3 SC</t>
  </si>
  <si>
    <t>TR 138/69 kV JOINVILLE TRR1 SC</t>
  </si>
  <si>
    <t>TR 138/69 kV JOINVILLE TR5 SC</t>
  </si>
  <si>
    <t>TR 138/69 kV JOINVILLE TR2 SC</t>
  </si>
  <si>
    <t>TR 138/69 kV JOINVILLE TR1 SC</t>
  </si>
  <si>
    <t>MG 230 kV JOINVILLE MG1 SC</t>
  </si>
  <si>
    <t>MC 69 kV TR 230/69 kV JOINVILLE TR8 SC</t>
  </si>
  <si>
    <t>MC 69 kV TR 138/69 kV JOINVILLE TR5 SC</t>
  </si>
  <si>
    <t>MC 69 kV TR 138/69 kV JOINVILLE TR2 SC</t>
  </si>
  <si>
    <t>MC 69 kV TR 138/69 kV JOINVILLE TR1 SC</t>
  </si>
  <si>
    <t>MC 230 kV TR 230/69 kV JOINVILLE TR8 SC</t>
  </si>
  <si>
    <t>MC 230 kV TR 230/138 kV JOINVILLE TR7 SC</t>
  </si>
  <si>
    <t>MC 230 kV TR 230/138 kV JOINVILLE TR6 SC</t>
  </si>
  <si>
    <t>MC 230 kV TR 230/138 kV JOINVILLE TR3 SC</t>
  </si>
  <si>
    <t>MC 138 kV TR 230/138 kV JOINVILLE TR7 SC</t>
  </si>
  <si>
    <t>MC 138 kV TR 230/138 kV JOINVILLE TR6 SC</t>
  </si>
  <si>
    <t>MC 138 kV TR 230/138 kV JOINVILLE TR4 SC</t>
  </si>
  <si>
    <t>MC 138 kV TR 230/138 kV JOINVILLE TR3 SC</t>
  </si>
  <si>
    <t>MC 138 kV TR 138/69 kV JOINVILLE TR5 SC</t>
  </si>
  <si>
    <t>MC 138 kV TR 138/69 kV JOINVILLE TR2 SC</t>
  </si>
  <si>
    <t>MC 138 kV TR 138/69 kV JOINVILLE TR1 SC</t>
  </si>
  <si>
    <t>IB 230 kV MG 230 kV JOINVILLE MG1 SC IB1</t>
  </si>
  <si>
    <t>IB 138 kV MG 230 kV JOINVILLE MG1 SC IB1</t>
  </si>
  <si>
    <t>EL 69 kV JOINVILLE  DIST7</t>
  </si>
  <si>
    <t>EL 69 kV JOINVILLE  DIST6</t>
  </si>
  <si>
    <t>EL 230 kV JOINVILLE LT 230 kV JOINVILLE /VEGA DO SUL C-2 SC</t>
  </si>
  <si>
    <t>EL 230 kV JOINVILLE LT 230 kV JOINVILLE /VEGA DO SUL C-1 SC</t>
  </si>
  <si>
    <t>EL 230 kV JOINVILLE LT 230 kV JOINVILLE /JOINV.NORTE C-1 SC</t>
  </si>
  <si>
    <t>EL 230 kV JOINVILLE LT 230 kV CURITIBA /JOINVILLE C-1 PR/SC</t>
  </si>
  <si>
    <t>EL 230 kV JOINVILLE LT 230 kV BLUMENAU /JOINVILLE C-1 SC</t>
  </si>
  <si>
    <t>EL 138 kV JOINVILLE LT 138 kV JOINVILLE GM /JOINVILLE C-1 SC</t>
  </si>
  <si>
    <t>EL 138 kV JOINVILLE LT 138 kV JOINVILLE /J.S.CATARINA C-1 SC</t>
  </si>
  <si>
    <t>EL 138 kV JOINVILLE  DIST5</t>
  </si>
  <si>
    <t>EL 138 kV JOINVILLE  DIST4</t>
  </si>
  <si>
    <t>EL 138 kV JOINVILLE  DIST3</t>
  </si>
  <si>
    <t>EL 138 kV JOINVILLE  DIST2</t>
  </si>
  <si>
    <t>EL 138 kV JOINVILLE  DIST1</t>
  </si>
  <si>
    <t>JOINVILLE GM</t>
  </si>
  <si>
    <t>MG 138 kV JOINVILLE GM MG1 SC</t>
  </si>
  <si>
    <t xml:space="preserve">EL 138 kV JOINVILLE GM LT 138 kV JOINVILLE SANTA CATARINA /JOINVILLE GM C-1 SC </t>
  </si>
  <si>
    <t>EL 138 kV JOINVILLE GM LT 138 kV JOINVILLE GM /JOINVILLE C-1 SC</t>
  </si>
  <si>
    <t>JOINVILLE SANTA CATARINA</t>
  </si>
  <si>
    <t>MG 138 kV JOINVILLE SANTA CATARINA MG1 SC</t>
  </si>
  <si>
    <t xml:space="preserve">EL 138 kV JOINVILLE SANTA CATARINA LT 138 kV JOINVILLE SANTA CATARINA /JOINVILLE GM C-1 SC </t>
  </si>
  <si>
    <t xml:space="preserve">EL 138 kV JOINVILLE SANTA CATARINA LT 138 kV ARAQUARI (HYOSUNG) /JOINVILLE SANTA CATARINA C-1 SC </t>
  </si>
  <si>
    <t>L.GRANDE</t>
  </si>
  <si>
    <t>TR 230/138 kV L.GRANDE TR2 RS</t>
  </si>
  <si>
    <t>TR 230/138 kV L.GRANDE TR1 RS</t>
  </si>
  <si>
    <t>MG 230 kV L.GRANDE MG2 RS</t>
  </si>
  <si>
    <t>MG 230 kV L.GRANDE MG1 RS</t>
  </si>
  <si>
    <t>MC 230 kV TR 230/138 kV L.GRANDE TR2 RS</t>
  </si>
  <si>
    <t>MC 230 kV TR 230/138 kV L.GRANDE TR1 RS</t>
  </si>
  <si>
    <t>MC 138 kV TR 230/138 kV L.GRANDE TR2 RS</t>
  </si>
  <si>
    <t>MC 138 kV TR 230/138 kV L.GRANDE TR1 RS</t>
  </si>
  <si>
    <t>IB 230 kV MG 230 kV L.GRANDE MG1 RS IB1</t>
  </si>
  <si>
    <t>IB 138 kV MG 230 kV L.GRANDE MG2 RS IB1</t>
  </si>
  <si>
    <t xml:space="preserve">EL 230 kV L.GRANDE LT 230 kV L.GRANDE /CAXIAS SUL 5 C-1 RS </t>
  </si>
  <si>
    <t xml:space="preserve">EL 230 kV L.GRANDE LT 230 kV FORQUILHINHA /L.GRANDE C-1 SC/RS </t>
  </si>
  <si>
    <t>EL 138 kV L.GRANDE  VACARIA</t>
  </si>
  <si>
    <t>EL 138 kV L.GRANDE  JAQUIRANA</t>
  </si>
  <si>
    <t>LONDRINA ESU</t>
  </si>
  <si>
    <t>TR 500/230 kV LONDRINA ESU TRR1 PR</t>
  </si>
  <si>
    <t>TR 500/230 kV LONDRINA ESU TR4 PR</t>
  </si>
  <si>
    <t>TR 500/230 kV LONDRINA ESU TR3 PR</t>
  </si>
  <si>
    <t>MG 500 kV LONDRINA ESU MG1 PR</t>
  </si>
  <si>
    <t xml:space="preserve">MC 500 kV TR 500/230 kV LONDRINA ESU TR4 PR </t>
  </si>
  <si>
    <t xml:space="preserve">MC 500 kV TR 500/230 kV LONDRINA ESU TR3 PR </t>
  </si>
  <si>
    <t xml:space="preserve">MC 230 kV TR 500/230 kV LONDRINA ESU TR4 PR </t>
  </si>
  <si>
    <t xml:space="preserve">MC 230 kV TR 500/230 kV LONDRINA ESU TR3 PR </t>
  </si>
  <si>
    <t>IB 500 kV MG 500 kV LONDRINA ESU MG1 PR IB2</t>
  </si>
  <si>
    <t>IB 500 kV MG 500 kV LONDRINA ESU MG1 PR IB1</t>
  </si>
  <si>
    <t>IB 230 kV MG 500 kV LONDRINA ESU MG1 PR IB1</t>
  </si>
  <si>
    <t xml:space="preserve">EL 500 kV LONDRINA ESU LT 500 kV IVAIPORA /LONDRINA ESU C-1 PR </t>
  </si>
  <si>
    <t>EL 230 kV LONDRINA ESU LT 230 kV LONDRINA ESU /LONDRINA COT C-1 PR</t>
  </si>
  <si>
    <t xml:space="preserve">EL 230 kV LONDRINA ESU LT 230 kV LONDRINA ESU /ASSIS C-1 PR/SP </t>
  </si>
  <si>
    <t xml:space="preserve">EL 230 kV LONDRINA ESU LT 230 kV LONDRINA ESU /APUCARANA C-1 PR </t>
  </si>
  <si>
    <t xml:space="preserve">EL 230 kV LONDRINA ESU LT 230 kV IBIPORA /LONDRINA ESU C-1 PR </t>
  </si>
  <si>
    <t>LT  138 kV J.S.CATARINA /PICARRAS      SC</t>
  </si>
  <si>
    <t>LT 138 kV J.S.CATARINA /PICARRAS C-1 SC</t>
  </si>
  <si>
    <t>LT  138 kV JUPIA        /U.MIMOSO      SP/MS</t>
  </si>
  <si>
    <t>LT 138 kV JUPIA /U.MIMOSO C-4 SP/MS</t>
  </si>
  <si>
    <t>LT 138 kV JUPIA /U.MIMOSO C-3 SP/MS</t>
  </si>
  <si>
    <t>LT 138 kV JUPIA /U.MIMOSO C-2 SP/MS</t>
  </si>
  <si>
    <t>LT  230 kV CASCAVEL OEST/CASCAVEL      PR</t>
  </si>
  <si>
    <t>LT 230 kV CASCAVEL OEST /CASCAVEL C-1 PR</t>
  </si>
  <si>
    <t>LT  230 kV CASCAVEL OEST/GUAIRA        PR</t>
  </si>
  <si>
    <t>LT 230 kV CASCAVEL OEST /GUAIRA C-1 PR</t>
  </si>
  <si>
    <t>LT  230 kV PASSO FUNDO  /U.PASSO FUNDO RS</t>
  </si>
  <si>
    <t>LT 230 kV PASSO FUNDO /U.PASSO FUNDO C-2 RS</t>
  </si>
  <si>
    <t>LT 230 kV PASSO FUNDO /U.PASSO FUNDO C-1 RS</t>
  </si>
  <si>
    <t>LT 132 kV CV URUGUAIANA /PASO DE LOS LIBRES RS</t>
  </si>
  <si>
    <t>LT 132 kV CV URUGUAIANA /PASO DE LOS LIBRES C-1 RS</t>
  </si>
  <si>
    <t>LT 138 kV ANASTACIO /AQUIDAUANA MS</t>
  </si>
  <si>
    <t>LT 138 kV ANASTACIO /AQUIDAUANA C-2 MS</t>
  </si>
  <si>
    <t>LT 138 kV ANASTACIO /AQUIDAUANA C-1 MS</t>
  </si>
  <si>
    <t>LT 138 kV ARAQUARI (HYOSUNG) /JOINVILLE SANTA CATARINA SC</t>
  </si>
  <si>
    <t>LT 138 kV ARAQUARI (HYOSUNG) /JOINVILLE SANTA CATARINA C-1 SC</t>
  </si>
  <si>
    <t>LT 138 kV BIGUACU /FLORIANOPOLIS SC</t>
  </si>
  <si>
    <t>LT 138 kV BIGUACU /FLORIANOPOLIS C-2 SC</t>
  </si>
  <si>
    <t>LT 138 kV BIGUACU /FLORIANOPOLIS C-1 SC</t>
  </si>
  <si>
    <t>LT 138 kV BIGUACU /ITAJAIFAZENDA SC</t>
  </si>
  <si>
    <t>LT 138 kV BIGUACU /ITAJAIFAZENDA C-1 SC</t>
  </si>
  <si>
    <t>LT 138 kV BIGUACU /TIJUCAS SC</t>
  </si>
  <si>
    <t>LT 138 kV BIGUACU /TIJUCAS C-1 SC</t>
  </si>
  <si>
    <t>LT 138 kV BLUMENAU /ILHOTA SC</t>
  </si>
  <si>
    <t>LT 138 kV BLUMENAU /ILHOTA C-1 SC</t>
  </si>
  <si>
    <t>LT 138 kV CAMBORIU M.B. /ITAJAI SC</t>
  </si>
  <si>
    <t>LT 138 kV CAMBORIU M.B. /ITAJAI C-1 SC</t>
  </si>
  <si>
    <t>LT 138 kV CAMPO GRANDE /U.MIMOSO MS</t>
  </si>
  <si>
    <t>LT 138 kV CAMPO GRANDE /U.MIMOSO C-4 MS</t>
  </si>
  <si>
    <t>LT 138 kV CAMPO GRANDE /U.MIMOSO C-3 MS</t>
  </si>
  <si>
    <t>LT 138 kV CAMPO GRANDE /U.MIMOSO C-2 MS</t>
  </si>
  <si>
    <t>LT 138 kV D.DAS NACOES /IVINHEMA MS</t>
  </si>
  <si>
    <t>LT 138 kV D.DAS NACOES /IVINHEMA C-1 MS</t>
  </si>
  <si>
    <t>LT 138 kV ELDORADO /GUAIRA MS/PR</t>
  </si>
  <si>
    <t>LT 138 kV ELDORADO /GUAIRA C-1 MS/PR</t>
  </si>
  <si>
    <t>LT 138 kV FLORIANOPOLIS /PALHOCA ESU SC</t>
  </si>
  <si>
    <t>LT 138 kV FLORIANOPOLIS /PALHOCA ESU C-2 SC</t>
  </si>
  <si>
    <t>LT 138 kV FLORIANOPOLIS /PALHOCA ESU C-1 SC</t>
  </si>
  <si>
    <t>LT 138 kV GASPAR /ILHOTA SC</t>
  </si>
  <si>
    <t>LT 138 kV GASPAR /ILHOTA C-1 SC</t>
  </si>
  <si>
    <t>LT 138 kV ILHOTA /ARAQUARI (HYOSUNG) SC</t>
  </si>
  <si>
    <t>LT 138 kV ILHOTA /ARAQUARI (HYOSUNG) C-1 SC</t>
  </si>
  <si>
    <t>LT 138 kV ILHOTA /ITAJAI SC</t>
  </si>
  <si>
    <t>LT 138 kV ILHOTA /ITAJAI C-1 SC</t>
  </si>
  <si>
    <t>LT 138 kV ILHOTA /PICARRAS SC</t>
  </si>
  <si>
    <t>LT 138 kV ILHOTA /PICARRAS C-1 SC</t>
  </si>
  <si>
    <t>LT 138 kV IMBITUBA /J.LACERDA-A SC</t>
  </si>
  <si>
    <t>LT 138 kV IMBITUBA /J.LACERDA-A C-1 SC</t>
  </si>
  <si>
    <t>LT 138 kV IMBITUBA /PAL.PINHEIRA SC</t>
  </si>
  <si>
    <t>LT 138 kV IMBITUBA /PAL.PINHEIRA C-1 SC</t>
  </si>
  <si>
    <t>LT 138 kV ITAJAI /ITAJAIFAZENDA SC</t>
  </si>
  <si>
    <t>LT 138 kV ITAJAI /ITAJAIFAZENDA C-1 SC</t>
  </si>
  <si>
    <t>LT 138 kV IVINHEMA /IVINHEMA 2 MS</t>
  </si>
  <si>
    <t>LT 138 kV IVINHEMA /IVINHEMA 2 C-1 MS</t>
  </si>
  <si>
    <t>LT 138 kV IVINHEMA 2 /NOVA ANDRADINA MS</t>
  </si>
  <si>
    <t>LT 138 kV IVINHEMA 2 /NOVA ANDRADINA C-1 MS</t>
  </si>
  <si>
    <t>LT 138 kV JOINVILLE /J.S.CATARINA SC</t>
  </si>
  <si>
    <t>LT 138 kV JOINVILLE /J.S.CATARINA C-1 SC</t>
  </si>
  <si>
    <t>LT 138 kV JOINVILLE GM /JOINVILLE SC</t>
  </si>
  <si>
    <t>LT 138 kV JOINVILLE GM /JOINVILLE C-1 SC</t>
  </si>
  <si>
    <t>LT 138 kV JOINVILLE SANTA CATARINA /JOINVILLE GM SC</t>
  </si>
  <si>
    <t>LT 138 kV JOINVILLE SANTA CATARINA /JOINVILLE GM C-1 SC</t>
  </si>
  <si>
    <t>LT 138 kV NOVA ANDRADINA /PORTO PRIMAVERA MS/SP</t>
  </si>
  <si>
    <t>LT 138 kV NOVA ANDRADINA /PORTO PRIMAVERA C-1 MS/SP</t>
  </si>
  <si>
    <t>LT 138 kV PAL.PINHEIRA /PALHOCA ESU SC</t>
  </si>
  <si>
    <t>LT 138 kV PAL.PINHEIRA /PALHOCA ESU C-1 SC</t>
  </si>
  <si>
    <t>LT 138 kV PALHOCA ESU /J.LACERDA-A SC</t>
  </si>
  <si>
    <t>LT 138 kV PALHOCA ESU /J.LACERDA-A C-1 SC</t>
  </si>
  <si>
    <t>LT 138 kV TIJUCAS /CAMBORIU M.B. SC</t>
  </si>
  <si>
    <t>LT 138 kV TIJUCAS /CAMBORIU M.B. C-1 SC</t>
  </si>
  <si>
    <t>LT 230 kV ANASTACIO /DOURADOS MS</t>
  </si>
  <si>
    <t>LT 230 kV ANASTACIO /DOURADOS C-1 MS</t>
  </si>
  <si>
    <t>LT 230 kV AREIA /PONTA G NORTE PR</t>
  </si>
  <si>
    <t>LT 230 kV AREIA /PONTA G NORTE C-1 PR</t>
  </si>
  <si>
    <t>LT 230 kV AREIA /S. OSORIO PR</t>
  </si>
  <si>
    <t>LT 230 kV AREIA /S. OSORIO C-2 PR</t>
  </si>
  <si>
    <t>LT 230 kV AREIA /S. OSORIO C-1 PR</t>
  </si>
  <si>
    <t>LT 230 kV AREIA /S.MATEUS SUL PR</t>
  </si>
  <si>
    <t>LT 230 kV AREIA /S.MATEUS SUL C-1 PR</t>
  </si>
  <si>
    <t>LT 230 kV ASSIS /LONDRINA COT SP/PR</t>
  </si>
  <si>
    <t>LT 230 kV ASSIS /LONDRINA COT C-1 SP/PR</t>
  </si>
  <si>
    <t>LT 230 kV ATLANTIDA 2 /GRAVATAI 3 RS</t>
  </si>
  <si>
    <t>LT 230 kV ATLANTIDA 2 /GRAVATAI 3 C-1 RS</t>
  </si>
  <si>
    <t>LT 230 kV ATLANTIDA 2 /OSORIO 2 RS</t>
  </si>
  <si>
    <t>LT 230 kV ATLANTIDA 2 /OSORIO 2 C-1 RS</t>
  </si>
  <si>
    <t>LT 230 kV BIGUACU /DESTERRO SC</t>
  </si>
  <si>
    <t>LT 230 kV BIGUACU /DESTERRO C-1 SC</t>
  </si>
  <si>
    <t>LT 230 kV BIGUACU /GASPAR 2 SC</t>
  </si>
  <si>
    <t>LT 230 kV BIGUACU /GASPAR 2 C-1 SC</t>
  </si>
  <si>
    <t>LT 230 kV BIGUACU /J.LACERDA-B SC</t>
  </si>
  <si>
    <t>LT 230 kV BIGUACU /J.LACERDA-B C-1 SC</t>
  </si>
  <si>
    <t>LT 230 kV BIGUACU /PALHOCA ESU SC</t>
  </si>
  <si>
    <t>LT 230 kV BIGUACU /PALHOCA ESU C-1 SC</t>
  </si>
  <si>
    <t>LT 230 kV BLUMENAU /ITAJAI SC</t>
  </si>
  <si>
    <t>LT 230 kV BLUMENAU /ITAJAI C-2 SC</t>
  </si>
  <si>
    <t>LT 230 kV BLUMENAU /ITAJAI C-1 SC</t>
  </si>
  <si>
    <t>LT 230 kV BLUMENAU /JOINV.NORTE SC</t>
  </si>
  <si>
    <t>LT 230 kV BLUMENAU /JOINV.NORTE C-1 SC</t>
  </si>
  <si>
    <t>LT 230 kV BLUMENAU /JOINVILLE SC</t>
  </si>
  <si>
    <t>LT 230 kV BLUMENAU /JOINVILLE C-1 SC</t>
  </si>
  <si>
    <t>LT 230 kV C.I.AUT.GRA /GRAVATAI 3 RS</t>
  </si>
  <si>
    <t>LT 230 kV C.I.AUT.GRA /GRAVATAI 3 C-1 RS</t>
  </si>
  <si>
    <t>LT 230 kV C.MOURAO /APUCARANA PR</t>
  </si>
  <si>
    <t>LT 230 kV C.MOURAO /APUCARANA C-1 PR</t>
  </si>
  <si>
    <t>LT 230 kV C.MOURAO /MARINGA PR</t>
  </si>
  <si>
    <t>LT 230 kV C.MOURAO /MARINGA C-1 PR</t>
  </si>
  <si>
    <t>LT 230 kV C.MOURAO /S. OSORIO PR</t>
  </si>
  <si>
    <t>LT 230 kV C.MOURAO /S. OSORIO C-2 PR</t>
  </si>
  <si>
    <t>LT 230 kV C.MOURAO /S. OSORIO C-1 PR</t>
  </si>
  <si>
    <t>LT 230 kV CANOINHAS ESU /S.MATEUS SUL SC/PR</t>
  </si>
  <si>
    <t>LT 230 kV CANOINHAS ESU /S.MATEUS SUL C-1 SC/PR</t>
  </si>
  <si>
    <t>LT 230 kV CAXIAS /CAXIAS SUL 5 RS</t>
  </si>
  <si>
    <t>LT 230 kV CAXIAS /CAXIAS SUL 5 C-1 RS</t>
  </si>
  <si>
    <t>LT 230 kV CURITIBA /JOINV.NORTE PR/SC</t>
  </si>
  <si>
    <t>LT 230 kV CURITIBA /JOINV.NORTE C-1 PR/SC</t>
  </si>
  <si>
    <t>LT 230 kV CURITIBA /JOINVILLE PR/SC</t>
  </si>
  <si>
    <t>LT 230 kV CURITIBA /JOINVILLE C-1 PR/SC</t>
  </si>
  <si>
    <t>LT 230 kV CURITIBA /S.MATEUS SUL PR</t>
  </si>
  <si>
    <t>LT 230 kV CURITIBA /S.MATEUS SUL C-1 PR</t>
  </si>
  <si>
    <t>LT 230 kV DOURADOS /GUAIRA MS/PR</t>
  </si>
  <si>
    <t>LT 230 kV DOURADOS /GUAIRA C-1 MS/PR</t>
  </si>
  <si>
    <t>LT 230 kV FARROUPILHA /CAXIAS SUL 5 RS</t>
  </si>
  <si>
    <t>LT 230 kV FARROUPILHA /CAXIAS SUL 5 C-1 RS</t>
  </si>
  <si>
    <t>LT 230 kV FARROUPILHA /MONTE CLARO RS</t>
  </si>
  <si>
    <t>LT 230 kV FARROUPILHA /MONTE CLARO C-2 RS</t>
  </si>
  <si>
    <t>LT 230 kV FARROUPILHA /MONTE CLARO C-1 RS</t>
  </si>
  <si>
    <t>LT 230 kV FORQUILHINHA /L.GRANDE SC/RS</t>
  </si>
  <si>
    <t>LT 230 kV FORQUILHINHA /L.GRANDE C-1 SC/RS</t>
  </si>
  <si>
    <t>LT 230 kV FORQUILHINHA /SIDEROPOL.ESU SC</t>
  </si>
  <si>
    <t>LT 230 kV FORQUILHINHA /SIDEROPOL.ESU C-1 SC</t>
  </si>
  <si>
    <t>LT 230 kV FOZ DO CHAPECO /GUARITA RS</t>
  </si>
  <si>
    <t>LT 230 kV FOZ DO CHAPECO /GUARITA C-1 RS</t>
  </si>
  <si>
    <t>LT 230 kV FOZ DO CHAPECO /XANXERE ESU RS/SC</t>
  </si>
  <si>
    <t>LT 230 kV FOZ DO CHAPECO /XANXERE ESU C-2 RS/SC</t>
  </si>
  <si>
    <t>LT 230 kV FOZ DO CHAPECO /XANXERE ESU C-1 RS/SC</t>
  </si>
  <si>
    <t>LT 230 kV GASPAR 2 /BLUMENAU SC</t>
  </si>
  <si>
    <t>LT 230 kV GASPAR 2 /BLUMENAU C-2 SC</t>
  </si>
  <si>
    <t>LT 230 kV GASPAR 2 /BLUMENAU C-1 SC</t>
  </si>
  <si>
    <t>LT 230 kV GASPAR 2 /PALHOCA ESU SC</t>
  </si>
  <si>
    <t>LT 230 kV GASPAR 2 /PALHOCA ESU C-1 SC</t>
  </si>
  <si>
    <t>LT 230 kV GRAVATAI 2 /GRAVATAI 3 RS</t>
  </si>
  <si>
    <t>LT 230 kV GRAVATAI 2 /GRAVATAI 3 C-1 RS</t>
  </si>
  <si>
    <t>LT 230 kV J.LACERDA-A /J.LACERDA-B SC</t>
  </si>
  <si>
    <t>LT 230 kV J.LACERDA-A /J.LACERDA-B C-2 SC</t>
  </si>
  <si>
    <t>LT 230 kV J.LACERDA-A /J.LACERDA-B C-1 SC</t>
  </si>
  <si>
    <t>LT 230 kV J.LACERDA-B /PALHOCA ESU SC</t>
  </si>
  <si>
    <t>LT 230 kV J.LACERDA-B /PALHOCA ESU C-1 SC</t>
  </si>
  <si>
    <t>LT 230 kV J.LACERDA-B /SIDEROPOL.ESU SC</t>
  </si>
  <si>
    <t>LT 230 kV J.LACERDA-B /SIDEROPOL.ESU C-2 SC</t>
  </si>
  <si>
    <t>LT 230 kV J.LACERDA-B /SIDEROPOL.ESU C-1 SC</t>
  </si>
  <si>
    <t>LT 230 kV J.LACERDA-B /U.JLACERDA-C SC</t>
  </si>
  <si>
    <t>LT 230 kV J.LACERDA-B /U.JLACERDA-C C-2 SC</t>
  </si>
  <si>
    <t>LT 230 kV J.LACERDA-B /U.JLACERDA-C C-1 SC</t>
  </si>
  <si>
    <t>LT 230 kV JOINVILLE /JOINV.NORTE SC</t>
  </si>
  <si>
    <t>LT 230 kV JOINVILLE /JOINV.NORTE C-1 SC</t>
  </si>
  <si>
    <t>LT 230 kV JOINVILLE /VEGA DO SUL SC</t>
  </si>
  <si>
    <t>LT 230 kV JOINVILLE /VEGA DO SUL C-2 SC</t>
  </si>
  <si>
    <t>LT 230 kV JOINVILLE /VEGA DO SUL C-1 SC</t>
  </si>
  <si>
    <t>LT 230 kV L.GRANDE /CAXIAS SUL 5 RS</t>
  </si>
  <si>
    <t>LT 230 kV L.GRANDE /CAXIAS SUL 5 C-1 RS</t>
  </si>
  <si>
    <t>LT 230 kV LONDRINA ESU /APUCARANA PR</t>
  </si>
  <si>
    <t>LT 230 kV LONDRINA ESU /APUCARANA C-1 PR</t>
  </si>
  <si>
    <t>LT 230 kV LONDRINA ESU /ASSIS PR/SP</t>
  </si>
  <si>
    <t>LT 230 kV LONDRINA ESU /ASSIS C-1 PR/SP</t>
  </si>
  <si>
    <t>LT 230 kV LONDRINA ESU /LONDRINA COT PR</t>
  </si>
  <si>
    <t>LT 230 kV LONDRINA ESU /LONDRINA COT C-1 PR</t>
  </si>
  <si>
    <t>LT 230 kV LONDRINA ESU /MARINGA PR</t>
  </si>
  <si>
    <t>LT 230 kV LONDRINA ESU /MARINGA C-1 PR</t>
  </si>
  <si>
    <t>LT 230 kV MONTE CLARO /GARIBALDI 1 RS</t>
  </si>
  <si>
    <t>LT 230 kV MONTE CLARO /GARIBALDI 1 C-1 RS</t>
  </si>
  <si>
    <t>LT 230 kV MONTE CLARO /NOVA PRATA 2 RS</t>
  </si>
  <si>
    <t>LT 230 kV MONTE CLARO /NOVA PRATA 2 C-2 RS</t>
  </si>
  <si>
    <t>LT 230 kV MONTE CLARO /NOVA PRATA 2 C-1 RS</t>
  </si>
  <si>
    <t>LT 230 kV PASSO FUNDO /NOVA PRATA 2 RS</t>
  </si>
  <si>
    <t>LT 230 kV PASSO FUNDO /NOVA PRATA 2 C-2 RS</t>
  </si>
  <si>
    <t>LT 230 kV PASSO FUNDO /NOVA PRATA 2 C-1 RS</t>
  </si>
  <si>
    <t>LT 230 kV PASSO FUNDO /XANXERE ESU RS/SC</t>
  </si>
  <si>
    <t>LT 230 kV PASSO FUNDO /XANXERE ESU C-2 RS/SC</t>
  </si>
  <si>
    <t>LT 230 kV PASSO FUNDO /XANXERE ESU C-1 RS/SC</t>
  </si>
  <si>
    <t>LT 230 kV PATO BRANCO /XANXERE ESU PR/SC</t>
  </si>
  <si>
    <t>LT 230 kV PATO BRANCO /XANXERE ESU C-1 PR/SC</t>
  </si>
  <si>
    <t>LT 230 kV PRE.MEDICI /SANTA CRUZ 1 RS</t>
  </si>
  <si>
    <t>LT 230 kV PRE.MEDICI /SANTA CRUZ 1 C-1 RS</t>
  </si>
  <si>
    <t>LT 230 kV S. OSORIO /PATO BRANCO PR</t>
  </si>
  <si>
    <t>LT 230 kV S. OSORIO /PATO BRANCO C-1 PR</t>
  </si>
  <si>
    <t>LT 230 kV S. OSORIO /U.S.OSORIO PR</t>
  </si>
  <si>
    <t>LT 230 kV S. OSORIO /U.S.OSORIO C-6 PR</t>
  </si>
  <si>
    <t>LT 230 kV S. OSORIO /U.S.OSORIO C-5 PR</t>
  </si>
  <si>
    <t>LT 230 kV S. OSORIO /U.S.OSORIO C-4 PR</t>
  </si>
  <si>
    <t>LT 230 kV S. OSORIO /U.S.OSORIO C-3 PR</t>
  </si>
  <si>
    <t>LT 230 kV S. OSORIO /U.S.OSORIO C-2 PR</t>
  </si>
  <si>
    <t>LT 230 kV S. OSORIO /U.S.OSORIO C-1 PR</t>
  </si>
  <si>
    <t>LT 230 kV S. OSORIO /XANXERE ESU PR/SC</t>
  </si>
  <si>
    <t>LT 230 kV S. OSORIO /XANXERE ESU C-1 PR/SC</t>
  </si>
  <si>
    <t>LT 500 kV ABDON BATISTA /C.NOVOS SC</t>
  </si>
  <si>
    <t>LT 500 kV ABDON BATISTA /C.NOVOS C-1 SC</t>
  </si>
  <si>
    <t>LT 500 kV AREIA /BATEIAS PR</t>
  </si>
  <si>
    <t>LT 500 kV AREIA /BATEIAS C-1 PR</t>
  </si>
  <si>
    <t>LT 500 kV AREIA /BENTO MUNHOZ PR</t>
  </si>
  <si>
    <t>LT 500 kV AREIA /BENTO MUNHOZ C-2 PR</t>
  </si>
  <si>
    <t>LT 500 kV AREIA /BENTO MUNHOZ C-1 PR</t>
  </si>
  <si>
    <t>LT 500 kV AREIA /C.NOVOS PR/SC</t>
  </si>
  <si>
    <t>LT 500 kV AREIA /C.NOVOS C-1 PR/SC</t>
  </si>
  <si>
    <t>LT 500 kV AREIA /CURITIBA PR</t>
  </si>
  <si>
    <t>LT 500 kV AREIA /CURITIBA C-1 PR</t>
  </si>
  <si>
    <t>LT 500 kV AREIA /IVAIPORA PR</t>
  </si>
  <si>
    <t>LT 500 kV AREIA /IVAIPORA C-1 PR</t>
  </si>
  <si>
    <t>LT 500 kV AREIA /SEGREDO PR</t>
  </si>
  <si>
    <t>LT 500 kV AREIA /SEGREDO C-1 PR</t>
  </si>
  <si>
    <t>LT 500 kV BIGUACU /ABDON BATISTA SC</t>
  </si>
  <si>
    <t>LT 500 kV BIGUACU /ABDON BATISTA C-1 SC</t>
  </si>
  <si>
    <t>LT 500 kV BIGUACU /BLUMENAU SC</t>
  </si>
  <si>
    <t>LT 500 kV BIGUACU /BLUMENAU C-1 SC</t>
  </si>
  <si>
    <t>LT 500 kV BLUMENAU /CURITIBA SC/PR</t>
  </si>
  <si>
    <t>LT 500 kV BLUMENAU /CURITIBA C-1 SC/PR</t>
  </si>
  <si>
    <t>LT 500 kV C.NOVOS /CAXIAS SC/RS</t>
  </si>
  <si>
    <t>LT 500 kV C.NOVOS /CAXIAS C-1 SC/RS</t>
  </si>
  <si>
    <t>LT 500 kV C.NOVOS /MACHADINHO SC</t>
  </si>
  <si>
    <t>LT 500 kV C.NOVOS /MACHADINHO C-1 SC</t>
  </si>
  <si>
    <t>LT 500 kV CASCAVEL OEST /IVAIPORA PR</t>
  </si>
  <si>
    <t>LT 500 kV CASCAVEL OEST /IVAIPORA C-1 PR</t>
  </si>
  <si>
    <t>LT 500 kV CAXIAS /ITA RS/SC</t>
  </si>
  <si>
    <t>LT 500 kV CAXIAS /ITA C-1 RS/SC</t>
  </si>
  <si>
    <t>LT 500 kV CURITIBA /BATEIAS PR</t>
  </si>
  <si>
    <t>LT 500 kV CURITIBA /BATEIAS C-1 PR</t>
  </si>
  <si>
    <t>LT 500 kV ITA /MACHADINHO SC</t>
  </si>
  <si>
    <t>LT 500 kV ITA /MACHADINHO C-1 SC</t>
  </si>
  <si>
    <t>LT 500 kV IVAIPORA /IVAIPORA PR</t>
  </si>
  <si>
    <t>LT 500 kV IVAIPORA /IVAIPORA C-3 PR</t>
  </si>
  <si>
    <t>LT 500 kV IVAIPORA /IVAIPORA C-2 PR</t>
  </si>
  <si>
    <t>LT 500 kV IVAIPORA /IVAIPORA C-1 PR</t>
  </si>
  <si>
    <t>LT 500 kV IVAIPORA /LONDRINA ESU PR</t>
  </si>
  <si>
    <t>LT 500 kV IVAIPORA /LONDRINA ESU C-1 PR</t>
  </si>
  <si>
    <t>LT 500 kV IVAIPORA /S.SANTIAGO PR</t>
  </si>
  <si>
    <t>LT 500 kV IVAIPORA /S.SANTIAGO C-2 PR</t>
  </si>
  <si>
    <t>LT 500 kV IVAIPORA /S.SANTIAGO C-1 PR</t>
  </si>
  <si>
    <t>LT 500 kV S.SANTIAGO /ITA PR/SC</t>
  </si>
  <si>
    <t>LT 500 kV S.SANTIAGO /ITA C-1 PR/SC</t>
  </si>
  <si>
    <t>LT 500 kV S.SANTIAGO /SEGREDO PR</t>
  </si>
  <si>
    <t>LT 500 kV S.SANTIAGO /SEGREDO C-1 PR</t>
  </si>
  <si>
    <t>LT 500 kV S.SANTIAGO /U.S.SANTIAGO PR</t>
  </si>
  <si>
    <t>LT 500 kV S.SANTIAGO /U.S.SANTIAGO C-2 PR</t>
  </si>
  <si>
    <t>LT 500 kV S.SANTIAGO /U.S.SANTIAGO C-1 PR</t>
  </si>
  <si>
    <t>LT 525 kV C.NOVOS /NOVA STA RITA SC/RS</t>
  </si>
  <si>
    <t>LT 525 kV C.NOVOS /NOVA STA RITA C-1 SC/RS</t>
  </si>
  <si>
    <t>LT 525 kV CAXIAS /GRAVATAI RS</t>
  </si>
  <si>
    <t>LT 525 kV CAXIAS /GRAVATAI C-1 RS</t>
  </si>
  <si>
    <t>LT 525 kV GRAVATAI /NOVA STA RITA RS</t>
  </si>
  <si>
    <t>LT 525 kV GRAVATAI /NOVA STA RITA C-1 RS</t>
  </si>
  <si>
    <t>LT 525 kV ITA /NOVA STA RITA SC/RS</t>
  </si>
  <si>
    <t>LT 525 kV ITA /NOVA STA RITA C-1 SC/RS</t>
  </si>
  <si>
    <t>MACHADINHO</t>
  </si>
  <si>
    <t>MG 500 kV MACHADINHO MG1 SC</t>
  </si>
  <si>
    <t>MARINGA</t>
  </si>
  <si>
    <t>EL 230 kV MARINGA LT 230 kV LONDRINA ESU /MARINGA C-1 PR</t>
  </si>
  <si>
    <t>MISSOES</t>
  </si>
  <si>
    <t>TR 230/69 kV MISSOES TR3 RS</t>
  </si>
  <si>
    <t>TR 230/69 kV MISSOES TR2 RS</t>
  </si>
  <si>
    <t>TR 230/69 kV MISSOES TR1 RS</t>
  </si>
  <si>
    <t>MG 230 kV MISSOES MG1 RS</t>
  </si>
  <si>
    <t>MC 69 kV TR 230/69 kV MISSOES TR3 RS</t>
  </si>
  <si>
    <t>MC 69 kV TR 230/69 kV MISSOES TR2 RS</t>
  </si>
  <si>
    <t>MC 69 kV TR 230/69 kV MISSOES TR1 RS</t>
  </si>
  <si>
    <t>MC 230 kV TR 230/69 kV MISSOES TR3 RS</t>
  </si>
  <si>
    <t>MC 230 kV TR 230/69 kV MISSOES TR2 RS</t>
  </si>
  <si>
    <t>MC 230 kV TR 230/69 kV MISSOES TR1 RS</t>
  </si>
  <si>
    <t>IB 69 kV MG 230 kV MISSOES MG1 RS IB1</t>
  </si>
  <si>
    <t>IB 230 kV MG 230 kV MISSOES MG1 RS IB1</t>
  </si>
  <si>
    <t>EL 69 kV MISSOES  DIST1</t>
  </si>
  <si>
    <t>MONTE CLARO</t>
  </si>
  <si>
    <t>IB 230 kV MG 230 kV MONTE CLARO MG1 RS IB1</t>
  </si>
  <si>
    <t xml:space="preserve">EL 230 kV MONTE CLARO LT 230 kV MONTE CLARO /NOVA PRATA 2 C-2 RS </t>
  </si>
  <si>
    <t xml:space="preserve">EL 230 kV MONTE CLARO LT 230 kV MONTE CLARO /GARIBALDI 1 C-1 RS </t>
  </si>
  <si>
    <t xml:space="preserve">EL 230 kV MONTE CLARO LT 230 kV FARROUPILHA /MONTE CLARO C-1 RS </t>
  </si>
  <si>
    <t>N. PETROPOLIS 2</t>
  </si>
  <si>
    <t>TR 230/69 kV N. PETROPOLIS 2 TR2 RS</t>
  </si>
  <si>
    <t>TR 230/69 kV N. PETROPOLIS 2 TR1 RS</t>
  </si>
  <si>
    <t>MG 230 kV N. PETROPOLIS 2 MG1 RS</t>
  </si>
  <si>
    <t>MC 69 kV TR 230/69 kV N. PETROPOLIS 2 TR2 RS</t>
  </si>
  <si>
    <t>MC 69 kV TR 230/69 kV N. PETROPOLIS 2 TR1 RS</t>
  </si>
  <si>
    <t>MC 230 kV TR 230/69 kV N. PETROPOLIS 2 TR2 RS</t>
  </si>
  <si>
    <t>MC 230 kV TR 230/69 kV N. PETROPOLIS 2 TR1 RS</t>
  </si>
  <si>
    <t>IB 69 kV MG 230 kV N. PETROPOLIS 2 MG1 RS IB1</t>
  </si>
  <si>
    <t>IB 230 kV MG 230 kV N. PETROPOLIS 2 MG1 RS IB1</t>
  </si>
  <si>
    <t>EL 69 kV N. PETROPOLIS 2  DIST2</t>
  </si>
  <si>
    <t>EL 69 kV N. PETROPOLIS 2  DIST1</t>
  </si>
  <si>
    <t>NOVA ANDRADINA</t>
  </si>
  <si>
    <t>MG 138 kV NOVA ANDRADINA MG1 MS</t>
  </si>
  <si>
    <t>EL 138 kV NOVA ANDRADINA LT 138 kV NOVA ANDRADINA /PORTO PRIMAVERA C-1 MS/SP</t>
  </si>
  <si>
    <t>EL 138 kV NOVA ANDRADINA LT 138 kV IVINHEMA 2 /NOVA ANDRADINA C-1 MS</t>
  </si>
  <si>
    <t>NOVA PRATA 2</t>
  </si>
  <si>
    <t>MG 230 kV NOVA PRATA 2 MG2 RS</t>
  </si>
  <si>
    <t xml:space="preserve">EL 230 kV NOVA PRATA 2 LT 230 kV PASSO FUNDO /NOVA PRATA 2 C-2 RS </t>
  </si>
  <si>
    <t xml:space="preserve">EL 230 kV NOVA PRATA 2 LT 230 kV MONTE CLARO /NOVA PRATA 2 C-2 RS </t>
  </si>
  <si>
    <t>NOVA STA RITA</t>
  </si>
  <si>
    <t>TR 525/230 kV NOVA STA RITA TRR1 RS</t>
  </si>
  <si>
    <t>TR 525/230 kV NOVA STA RITA TR4 RS</t>
  </si>
  <si>
    <t>TR 525/230 kV NOVA STA RITA TR3 RS</t>
  </si>
  <si>
    <t>TR 525/230 kV NOVA STA RITA TR2 RS</t>
  </si>
  <si>
    <t>TR 525/230 kV NOVA STA RITA TR1 RS</t>
  </si>
  <si>
    <t>RTL 525 kV 50 Mvar NOVA STA RITA RTR2 RS</t>
  </si>
  <si>
    <t>RTL 525 kV 150 Mvar NOVA STA RITA RT2 RS</t>
  </si>
  <si>
    <t>RTL 525 kV 150 Mvar NOVA STA RITA RT1 RS</t>
  </si>
  <si>
    <t>MG 525 kV NOVA STA RITA MG1 RS</t>
  </si>
  <si>
    <t xml:space="preserve">MC 525 kV TR 525/230 kV NOVA STA RITA TR4 RS </t>
  </si>
  <si>
    <t xml:space="preserve">MC 525 kV TR 525/230 kV NOVA STA RITA TR3 RS </t>
  </si>
  <si>
    <t xml:space="preserve">MC 525 kV TR 525/230 kV NOVA STA RITA TR2 RS </t>
  </si>
  <si>
    <t xml:space="preserve">MC 525 kV TR 525/230 kV NOVA STA RITA TR1 RS </t>
  </si>
  <si>
    <t xml:space="preserve">MC 525 kV RTL 525 kV 150 Mvar NOVA STA RITA RT2 RS </t>
  </si>
  <si>
    <t xml:space="preserve">MC 525 kV RTL 525 kV 150 Mvar NOVA STA RITA RT1 RS </t>
  </si>
  <si>
    <t xml:space="preserve">MC 230 kV TR 525/230 kV NOVA STA RITA TR4 RS </t>
  </si>
  <si>
    <t xml:space="preserve">MC 230 kV TR 525/230 kV NOVA STA RITA TR3 RS </t>
  </si>
  <si>
    <t xml:space="preserve">MC 230 kV TR 525/230 kV NOVA STA RITA TR2 RS </t>
  </si>
  <si>
    <t xml:space="preserve">MC 230 kV TR 525/230 kV NOVA STA RITA TR1 RS </t>
  </si>
  <si>
    <t>IB 525 kV MG 525 kV NOVA STA RITA MG1 RS IB6</t>
  </si>
  <si>
    <t>IB 525 kV MG 525 kV NOVA STA RITA MG1 RS IB4</t>
  </si>
  <si>
    <t>IB 525 kV MG 525 kV NOVA STA RITA MG1 RS IB3</t>
  </si>
  <si>
    <t>IB 525 kV MG 525 kV NOVA STA RITA MG1 RS IB2</t>
  </si>
  <si>
    <t>IB 525 kV MG 525 kV NOVA STA RITA MG1 RS IB1</t>
  </si>
  <si>
    <t>IB 230 kV MG 525 kV NOVA STA RITA MG1 RS IB5</t>
  </si>
  <si>
    <t xml:space="preserve">EL 525 kV NOVA STA RITA LT 525 kV ITA /NOVA STA RITA C-1 SC/RS </t>
  </si>
  <si>
    <t xml:space="preserve">EL 525 kV NOVA STA RITA LT 525 kV GRAVATAI /NOVA STA RITA C-1 RS </t>
  </si>
  <si>
    <t xml:space="preserve">EL 525 kV NOVA STA RITA LT 525 kV C.NOVOS /NOVA STA RITA C-1 SC/RS </t>
  </si>
  <si>
    <t>OSORIO 2</t>
  </si>
  <si>
    <t>MG 230 kV OSORIO 2 MG2 RS</t>
  </si>
  <si>
    <t xml:space="preserve">EL 230 kV OSORIO 2 LT 230 kV ATLANTIDA 2 /OSORIO 2 C-1 RS </t>
  </si>
  <si>
    <t>PAL.PINHEIRA</t>
  </si>
  <si>
    <t>EL 138 kV PAL.PINHEIRA LT 138 kV PAL.PINHEIRA /PALHOCA ESU C-1 SC</t>
  </si>
  <si>
    <t>EL 138 kV PAL.PINHEIRA LT 138 kV IMBITUBA /PAL.PINHEIRA C-1 SC</t>
  </si>
  <si>
    <t>PALHOCA ESU</t>
  </si>
  <si>
    <t>TR 230/138 kV PALHOCA ESU TR4 SC</t>
  </si>
  <si>
    <t>TR 230/138 kV PALHOCA ESU TR3 SC</t>
  </si>
  <si>
    <t>TR 230/138 kV PALHOCA ESU TR2 SC</t>
  </si>
  <si>
    <t>TR 230/138 kV PALHOCA ESU TR1 SC</t>
  </si>
  <si>
    <t>MG 230 kV PALHOCA ESU MG1 SC</t>
  </si>
  <si>
    <t xml:space="preserve">MC 230 kV TR 230/138 kV PALHOCA ESU TR4 SC </t>
  </si>
  <si>
    <t>MC 230 kV TR 230/138 kV PALHOCA ESU TR3 SC</t>
  </si>
  <si>
    <t>MC 230 kV TR 230/138 kV PALHOCA ESU TR2 SC</t>
  </si>
  <si>
    <t>MC 230 kV TR 230/138 kV PALHOCA ESU TR1 SC</t>
  </si>
  <si>
    <t xml:space="preserve">MC 230 kV BC 230 kV 50 Mvar PALHOCA ESU BC1 SC </t>
  </si>
  <si>
    <t xml:space="preserve">MC 138 kV TR 230/138 kV PALHOCA ESU TR4 SC </t>
  </si>
  <si>
    <t>MC 138 kV TR 230/138 kV PALHOCA ESU TR3 SC</t>
  </si>
  <si>
    <t>MC 138 kV TR 230/138 kV PALHOCA ESU TR2 SC</t>
  </si>
  <si>
    <t>MC 138 kV TR 230/138 kV PALHOCA ESU TR1 SC</t>
  </si>
  <si>
    <t>IB 230 kV MG 230 kV PALHOCA ESU MG1 SC IB1</t>
  </si>
  <si>
    <t>IB 138 kV MG 230 kV PALHOCA ESU MG1 SC IB1</t>
  </si>
  <si>
    <t xml:space="preserve">EL 230 kV PALHOCA ESU LT 230 kV J.LACERDA-B /PALHOCA ESU C-1 SC </t>
  </si>
  <si>
    <t xml:space="preserve">EL 230 kV PALHOCA ESU LT 230 kV GASPAR 2 /PALHOCA ESU C-1 SC </t>
  </si>
  <si>
    <t xml:space="preserve">EL 230 kV PALHOCA ESU LT 230 kV BIGUACU /PALHOCA ESU C-1 SC </t>
  </si>
  <si>
    <t xml:space="preserve">EL 138 kV PALHOCA ESU LT 138 kV TRINDADE (DIST) /PALHOCA ESU C-1 SC </t>
  </si>
  <si>
    <t xml:space="preserve">EL 138 kV PALHOCA ESU LT 138 kV PALHOCA ESU /J.LACERDA-A C-1 SC </t>
  </si>
  <si>
    <t xml:space="preserve">EL 138 kV PALHOCA ESU LT 138 kV PALHOCA CSC /PALHOCA ESU C-1 SC </t>
  </si>
  <si>
    <t xml:space="preserve">EL 138 kV PALHOCA ESU LT 138 kV PAL.PINHEIRA /PALHOCA ESU C-1 SC </t>
  </si>
  <si>
    <t xml:space="preserve">EL 138 kV PALHOCA ESU LT 138 kV ILHA CENTRO /PALHOCA ESU C-1 SC </t>
  </si>
  <si>
    <t xml:space="preserve">EL 138 kV PALHOCA ESU LT 138 kV FLORIANOPOLIS /PALHOCA ESU C-2 SC </t>
  </si>
  <si>
    <t xml:space="preserve">EL 138 kV PALHOCA ESU LT 138 kV FLORIANOPOLIS /PALHOCA ESU C-1 SC </t>
  </si>
  <si>
    <t>EL 138 kV PALHOCA ESU  SJS</t>
  </si>
  <si>
    <t>EL 138 kV PALHOCA ESU  DIST1</t>
  </si>
  <si>
    <t>BC 230 kV 50 Mvar PALHOCA ESU BC1 SC</t>
  </si>
  <si>
    <t>PASSO FUNDO</t>
  </si>
  <si>
    <t>TR 230/138 kV PASSO FUNDO TR5 RS</t>
  </si>
  <si>
    <t>TR  230/138  kV PASSO FUNDO    TR3 RS</t>
  </si>
  <si>
    <t>MG 230 kV PASSO FUNDO MG1 RS</t>
  </si>
  <si>
    <t xml:space="preserve">MC 230 kV TR 230/138 kV PASSO FUNDO TR5 RS </t>
  </si>
  <si>
    <t>MC 230 kV TR  230/138  kV PASSO FUNDO    TR3 RS</t>
  </si>
  <si>
    <t xml:space="preserve">MC 138 kV TR 230/138 kV PASSO FUNDO TR5 RS </t>
  </si>
  <si>
    <t>MC 138 kV TR  230/138  kV PASSO FUNDO    TR3 RS</t>
  </si>
  <si>
    <t>IB 230 kV MG 230 kV PASSO FUNDO MG1 RS IB1</t>
  </si>
  <si>
    <t>IB 138 kV MG 230 kV PASSO FUNDO MG1 RS IB1</t>
  </si>
  <si>
    <t>EL 230 kV PASSO FUNDO LT 230 kV PASSO FUNDO /XANXERE ESU C-2 RS/SC</t>
  </si>
  <si>
    <t>EL 230 kV PASSO FUNDO LT 230 kV PASSO FUNDO /XANXERE ESU C-1 RS/SC</t>
  </si>
  <si>
    <t>EL 230 kV PASSO FUNDO LT 230 kV PASSO FUNDO /U.PASSO FUNDO C-2 RS</t>
  </si>
  <si>
    <t>EL 230 kV PASSO FUNDO LT 230 kV PASSO FUNDO /U.PASSO FUNDO C-1 RS</t>
  </si>
  <si>
    <t>EL 230 kV PASSO FUNDO LT 230 kV PASSO FUNDO /SANTA MARTA C-1 RS</t>
  </si>
  <si>
    <t xml:space="preserve">EL 230 kV PASSO FUNDO LT 230 kV PASSO FUNDO /NOVA PRATA 2 C-2 RS </t>
  </si>
  <si>
    <t>EL 230 kV PASSO FUNDO LT 230 kV PASSO FUNDO /NOVA PRATA 2 C-1 RS</t>
  </si>
  <si>
    <t>EL 230 kV PASSO FUNDO LT 230 kV PASSO FUNDO /GUARITA C-1 RS</t>
  </si>
  <si>
    <t>EL 138 kV PASSO FUNDO LT 138 kV EREXIM 1 /PASSO FUNDO C-1 RS</t>
  </si>
  <si>
    <t>EL 138 kV PASSO FUNDO  DIST1</t>
  </si>
  <si>
    <t>EL 13,8 kV PASSO FUNDO  DIST1</t>
  </si>
  <si>
    <t>PRE.MEDICI</t>
  </si>
  <si>
    <t>RTL 230 kV 10 Mvar PRE.MEDICI RT2 RS</t>
  </si>
  <si>
    <t>MC 230 kV RTL 230 kV 10 Mvar PRE.MEDICI RT2 RS</t>
  </si>
  <si>
    <t xml:space="preserve">EL 230 kV PRE.MEDICI LT 230 kV PRE.MEDICI /SANTA CRUZ 1 C-1 RS </t>
  </si>
  <si>
    <t>S. OSORIO</t>
  </si>
  <si>
    <t>TR 230/69 kV S. OSORIO TR7 PR</t>
  </si>
  <si>
    <t>MG 230 kV S. OSORIO MG1 PR</t>
  </si>
  <si>
    <t xml:space="preserve">MC 69 kV TR 230/69 kV S. OSORIO TR7 PR </t>
  </si>
  <si>
    <t xml:space="preserve">MC 230 kV TR 230/69 kV S. OSORIO TR7 PR </t>
  </si>
  <si>
    <t>IB 230 kV MG 230 kV S. OSORIO MG1 PR IB1</t>
  </si>
  <si>
    <t>EL 230 kV S. OSORIO LT 230 kV S. OSORIO /XANXERE ESU C-1 PR/SC</t>
  </si>
  <si>
    <t>EL 230 kV S. OSORIO LT 230 kV S. OSORIO /PATO BRANCO C-1 PR</t>
  </si>
  <si>
    <t xml:space="preserve">EL 230 kV S. OSORIO LT 230 kV FOZ DO CHOPIM /S. OSORIO C-1 PR </t>
  </si>
  <si>
    <t xml:space="preserve">EL 230 kV S. OSORIO LT 230 kV CASCAVEL /S. OSORIO C-1 PR </t>
  </si>
  <si>
    <t>EL 230 kV S. OSORIO LT 230 kV C.MOURAO /S. OSORIO C-2 PR</t>
  </si>
  <si>
    <t>EL 230 kV S. OSORIO LT 230 kV C.MOURAO /S. OSORIO C-1 PR</t>
  </si>
  <si>
    <t>EL 230 kV S. OSORIO LT 230 kV AREIA /S. OSORIO C-2 PR</t>
  </si>
  <si>
    <t>EL 230 kV S. OSORIO LT 230 kV AREIA /S. OSORIO C-1 PR</t>
  </si>
  <si>
    <t>EL 13,8 kV S. OSORIO  DIST3</t>
  </si>
  <si>
    <t>EL 13,8 kV S. OSORIO  DIST2</t>
  </si>
  <si>
    <t>EL 13,8 kV S. OSORIO  DIST1</t>
  </si>
  <si>
    <t>S.SANTIAGO</t>
  </si>
  <si>
    <t>MG 500 kV S.SANTIAGO MG1 PR</t>
  </si>
  <si>
    <t>MC 69 kV TR 69/13,8 kV S.SANTIAGO TR4 PR</t>
  </si>
  <si>
    <t>MC 13,8 kV TR 69/13,8 kV S.SANTIAGO TR4 PR</t>
  </si>
  <si>
    <t>IB 500 kV MG 500 kV S.SANTIAGO MG1 PR IB3</t>
  </si>
  <si>
    <t>IB 500 kV MG 500 kV S.SANTIAGO MG1 PR IB2</t>
  </si>
  <si>
    <t>IB 500 kV MG 500 kV S.SANTIAGO MG1 PR IB1</t>
  </si>
  <si>
    <t xml:space="preserve">EL 500 kV S.SANTIAGO LT 500 kV S.SANTIAGO /U.S.SANTIAGO C-2 PR </t>
  </si>
  <si>
    <t xml:space="preserve">EL 500 kV S.SANTIAGO LT 500 kV S.SANTIAGO /U.S.SANTIAGO C-1 PR </t>
  </si>
  <si>
    <t xml:space="preserve">EL 500 kV S.SANTIAGO LT 500 kV S.SANTIAGO /SEGREDO C-1 PR </t>
  </si>
  <si>
    <t xml:space="preserve">EL 500 kV S.SANTIAGO LT 500 kV S.SANTIAGO /ITA C-1 PR/SC </t>
  </si>
  <si>
    <t xml:space="preserve">EL 500 kV S.SANTIAGO LT 500 kV IVAIPORA /S.SANTIAGO C-2 PR </t>
  </si>
  <si>
    <t xml:space="preserve">EL 500 kV S.SANTIAGO LT 500 kV IVAIPORA /S.SANTIAGO C-1 PR </t>
  </si>
  <si>
    <t>EL 13,8 kV S.SANTIAGO  DIST1</t>
  </si>
  <si>
    <t>SANTA CRUZ 1</t>
  </si>
  <si>
    <t>RTL 230 kV 5 Mvar SANTA CRUZ 1 RT1 RS</t>
  </si>
  <si>
    <t xml:space="preserve">MC 230 kV RTL 230 kV 5 Mvar SANTA CRUZ 1 RT1 RS </t>
  </si>
  <si>
    <t xml:space="preserve">EL 230 kV SANTA CRUZ 1 LT 230 kV PRE.MEDICI /SANTA CRUZ 1 C-1 RS </t>
  </si>
  <si>
    <t>SANTO ANGELO</t>
  </si>
  <si>
    <t>TR 525/230 kV SANTO ANGELO TR1 RS</t>
  </si>
  <si>
    <t>TR 500/230 kV SANTO ANGELO TRR1 RS</t>
  </si>
  <si>
    <t>TR 500/230 kV SANTO ANGELO TR3 RS</t>
  </si>
  <si>
    <t>TR 500/230 kV SANTO ANGELO TR2 RS</t>
  </si>
  <si>
    <t>RTB 500 kV 50 Mvar SANTO ANGELO RTR1 RS</t>
  </si>
  <si>
    <t>RTB 500 kV 150 Mvar SANTO ANGELO RT2 RS</t>
  </si>
  <si>
    <t>RTB 500 kV 150 Mvar SANTO ANGELO RT1 RS</t>
  </si>
  <si>
    <t>MG 500 kV SANTO ANGELO MG1 RS</t>
  </si>
  <si>
    <t>MC 525 kV TR 525/230 kV SANTO ANGELO TR1 RS</t>
  </si>
  <si>
    <t xml:space="preserve">MC 500 kV TR 500/230 kV SANTO ANGELO TR3 RS </t>
  </si>
  <si>
    <t xml:space="preserve">MC 500 kV TR 500/230 kV SANTO ANGELO TR2 RS </t>
  </si>
  <si>
    <t xml:space="preserve">MC 500 kV RTB 500 kV 150 Mvar SANTO ANGELO RT2 RS </t>
  </si>
  <si>
    <t xml:space="preserve">MC 500 kV RTB 500 kV 150 Mvar SANTO ANGELO RT1 RS </t>
  </si>
  <si>
    <t>MC 230 kV TR 525/230 kV SANTO ANGELO TR1 RS</t>
  </si>
  <si>
    <t xml:space="preserve">MC 230 kV TR 500/230 kV SANTO ANGELO TR3 RS </t>
  </si>
  <si>
    <t xml:space="preserve">MC 230 kV TR 500/230 kV SANTO ANGELO TR2 RS </t>
  </si>
  <si>
    <t>IB 500 kV MG 500 kV SANTO ANGELO MG1 RS IB4</t>
  </si>
  <si>
    <t>IB 500 kV MG 500 kV SANTO ANGELO MG1 RS IB3</t>
  </si>
  <si>
    <t>IB 500 kV MG 500 kV SANTO ANGELO MG1 RS IB2</t>
  </si>
  <si>
    <t>IB 500 kV MG 500 kV SANTO ANGELO MG1 RS IB1</t>
  </si>
  <si>
    <t>IB 230 kV MG 500 kV SANTO ANGELO MG1 RS IB5</t>
  </si>
  <si>
    <t xml:space="preserve">EL 500 kV SANTO ANGELO LT 500 kV SANTO ANGELO /ITA C-1 RS/SC </t>
  </si>
  <si>
    <t xml:space="preserve">EL 500 kV SANTO ANGELO LT 500 kV CV.GARABI 1 /SANTO ANGELO C-1 RS </t>
  </si>
  <si>
    <t xml:space="preserve">EL 230 kV SANTO ANGELO LT 230 kV SANTO ANGELO /SANTO ANGELO 2 C-1 RS </t>
  </si>
  <si>
    <t xml:space="preserve">EL 230 kV SANTO ANGELO LT 230 kV SANTO ANGELO /SANTA ROSA 1 C-1 RS </t>
  </si>
  <si>
    <t>EL 230 kV SANTO ANGELO LT 230 kV SANTO ANGELO /MISSOES C-1 RS</t>
  </si>
  <si>
    <t>SIDEROPOL.ESU</t>
  </si>
  <si>
    <t>TR 230/69 kV SIDEROPOL.ESU TRR1 SC</t>
  </si>
  <si>
    <t>TR 230/69 kV SIDEROPOL.ESU TR4 SC</t>
  </si>
  <si>
    <t>TR 230/69 kV SIDEROPOL.ESU TR3 SC</t>
  </si>
  <si>
    <t>TR 230/69 kV SIDEROPOL.ESU TR2 SC</t>
  </si>
  <si>
    <t>TR 230/69 kV SIDEROPOL.ESU TR1 SC</t>
  </si>
  <si>
    <t>MG 230 kV SIDEROPOL.ESU MG1 SC</t>
  </si>
  <si>
    <t>MC 69 kV TR 230/69 kV SIDEROPOL.ESU TR4 SC</t>
  </si>
  <si>
    <t>MC 69 kV TR 230/69 kV SIDEROPOL.ESU TR3 SC</t>
  </si>
  <si>
    <t>MC 69 kV TR 230/69 kV SIDEROPOL.ESU TR2 SC</t>
  </si>
  <si>
    <t>MC 69 kV TR 230/69 kV SIDEROPOL.ESU TR1 SC</t>
  </si>
  <si>
    <t>MC 230 kV TR 230/69 kV SIDEROPOL.ESU TR4 SC</t>
  </si>
  <si>
    <t>MC 230 kV TR 230/69 kV SIDEROPOL.ESU TR3 SC</t>
  </si>
  <si>
    <t>MC 230 kV TR 230/69 kV SIDEROPOL.ESU TR1 SC</t>
  </si>
  <si>
    <t>IB 69 kV MG 230 kV SIDEROPOL.ESU MG1 SC IB1</t>
  </si>
  <si>
    <t>IB 230 kV MG 230 kV SIDEROPOL.ESU MG1 SC IB1</t>
  </si>
  <si>
    <t>EL 69 kV SIDEROPOL.ESU LT 69 kV SIDEROPOL.CSC /SIDEROPOL.ESU C-2 SC</t>
  </si>
  <si>
    <t>EL 69 kV SIDEROPOL.ESU LT 69 kV SIDEROPOL.CSC /SIDEROPOL.ESU C-1 SC</t>
  </si>
  <si>
    <t>EL 69 kV SIDEROPOL.ESU LT 69 kV CRICIUMA /SIDEROPOL.ESU C-2 SC</t>
  </si>
  <si>
    <t>EL 69 kV SIDEROPOL.ESU LT 69 kV CRICIUMA /SIDEROPOL.ESU C-1 SC</t>
  </si>
  <si>
    <t>EL 69 kV SIDEROPOL.ESU LT 69 kV CRIC.FLORESTA /SIDEROPOL.ESU C-1 SC</t>
  </si>
  <si>
    <t>EL 69 kV SIDEROPOL.ESU  DIST1</t>
  </si>
  <si>
    <t>EL 230 kV SIDEROPOL.ESU LT 230 kV J.LACERDA-B /SIDEROPOL.ESU C-2 SC</t>
  </si>
  <si>
    <t>EL 230 kV SIDEROPOL.ESU LT 230 kV J.LACERDA-B /SIDEROPOL.ESU C-1 SC</t>
  </si>
  <si>
    <t>EL 230 kV SIDEROPOL.ESU LT 230 kV FORQUILHINHA /SIDEROPOL.ESU C-1 SC</t>
  </si>
  <si>
    <t>TAPERA 2</t>
  </si>
  <si>
    <t>TR 230/69 kV TAPERA 2 TR2 RS</t>
  </si>
  <si>
    <t>TR 230/69 kV TAPERA 2 TR1 RS</t>
  </si>
  <si>
    <t>TR 230/69 kV TAPERA 2 TF3 RS</t>
  </si>
  <si>
    <t>MG 230 kV TAPERA 2 MG2 RS</t>
  </si>
  <si>
    <t xml:space="preserve">MC 69 kV TR 230/69 kV TAPERA 2 TR2 RS </t>
  </si>
  <si>
    <t xml:space="preserve">MC 69 kV TR 230/69 kV TAPERA 2 TR1 RS </t>
  </si>
  <si>
    <t>MC 69 kV TR 230/69 kV TAPERA 2 TF3 RS</t>
  </si>
  <si>
    <t xml:space="preserve">MC 230 kV TR 230/69 kV TAPERA 2 TR2 RS </t>
  </si>
  <si>
    <t xml:space="preserve">MC 230 kV TR 230/69 kV TAPERA 2 TR1 RS </t>
  </si>
  <si>
    <t>MC 230 kV TR 230/69 kV TAPERA 2 TF3 RS</t>
  </si>
  <si>
    <t>MC 230 kV BC 230 kV 0 Mvar TAPERA 2 BC1 RS</t>
  </si>
  <si>
    <t>IB 69 kV MG 230 kV TAPERA 2 MG2 RS IB1</t>
  </si>
  <si>
    <t>EL 69 kV TAPERA 2  TAPERA 1</t>
  </si>
  <si>
    <t>EL 69 kV TAPERA 2  SOLEIDADE</t>
  </si>
  <si>
    <t>EL 69 kV TAPERA 2  NAO-ME-TOQUE</t>
  </si>
  <si>
    <t>EL 69 kV TAPERA 2  IBIRUBA</t>
  </si>
  <si>
    <t>EL 69 kV TAPERA 2  CARAZINHO C2</t>
  </si>
  <si>
    <t>EL 69 kV TAPERA 2  CARAZINHO C1</t>
  </si>
  <si>
    <t>BC 230 kV 0 Mvar TAPERA 2 BC1 RS</t>
  </si>
  <si>
    <t>TIJUCAS</t>
  </si>
  <si>
    <t>EL 138 kV TIJUCAS LT 138 kV TIJUCAS /CAMBORIU M.B. C-1 SC</t>
  </si>
  <si>
    <t xml:space="preserve">EL 138 kV TIJUCAS LT 138 kV BIGUACU /TIJUCAS C-1 SC </t>
  </si>
  <si>
    <t>U.MIMOSO</t>
  </si>
  <si>
    <t>EL 138 kV U.MIMOSO LT 138 kV CAMPO GRANDE /U.MIMOSO C-4 MS</t>
  </si>
  <si>
    <t>EL 138 kV U.MIMOSO LT 138 kV CAMPO GRANDE /U.MIMOSO C-3 MS</t>
  </si>
  <si>
    <t>EL 138 kV U.MIMOSO LT 138 kV CAMPO GRANDE /U.MIMOSO C-2 MS</t>
  </si>
  <si>
    <t>EL 138 kV U.MIMOSO LT 138 kV CAMPO GRANDE /U.MIMOSO C-1 MS</t>
  </si>
  <si>
    <t>XANXERE ESU</t>
  </si>
  <si>
    <t>TR 230/138 kV XANXERE ESU TR4 SC</t>
  </si>
  <si>
    <t>TR 230/138 kV XANXERE ESU TR3 SC</t>
  </si>
  <si>
    <t>TR 230/138 kV XANXERE ESU TR2 SC</t>
  </si>
  <si>
    <t>TR 230/138 kV XANXERE ESU TR1 SC</t>
  </si>
  <si>
    <t>MG 230 kV XANXERE ESU MG2 SC</t>
  </si>
  <si>
    <t>MG 230 kV XANXERE ESU MG1 SC</t>
  </si>
  <si>
    <t>MC 230 kV TR 230/138 kV XANXERE ESU TR4 SC</t>
  </si>
  <si>
    <t>MC 230 kV TR 230/138 kV XANXERE ESU TR3 SC</t>
  </si>
  <si>
    <t xml:space="preserve">MC 230 kV BC 230 kV 100 Mvar XANXERE ESU BC1 SC </t>
  </si>
  <si>
    <t>MC 138 kV TR 230/138 kV XANXERE ESU TR4 SC</t>
  </si>
  <si>
    <t>MC 138 kV TR 230/138 kV XANXERE ESU TR3 SC</t>
  </si>
  <si>
    <t>MC 138 kV TR 230/138 kV XANXERE ESU TR2 SC</t>
  </si>
  <si>
    <t>MC 138 kV TR 230/138 kV XANXERE ESU TR1 SC</t>
  </si>
  <si>
    <t>IB 230 kV MG 230 kV XANXERE ESU MG1 SC IB1</t>
  </si>
  <si>
    <t>EL 230 kV XANXERE ESU LT 230 kV S. OSORIO /XANXERE ESU C-1 PR/SC</t>
  </si>
  <si>
    <t>EL 230 kV XANXERE ESU LT 230 kV PATO BRANCO /XANXERE ESU C-1 PR/SC</t>
  </si>
  <si>
    <t>EL 230 kV XANXERE ESU LT 230 kV PASSO FUNDO /XANXERE ESU C-2 RS/SC</t>
  </si>
  <si>
    <t>EL 230 kV XANXERE ESU LT 230 kV PASSO FUNDO /XANXERE ESU C-1 RS/SC</t>
  </si>
  <si>
    <t xml:space="preserve">EL 230 kV XANXERE ESU LT 230 kV FOZ DO CHAPECO /XANXERE ESU C-2 RS/SC </t>
  </si>
  <si>
    <t xml:space="preserve">EL 230 kV XANXERE ESU LT 230 kV FOZ DO CHAPECO /XANXERE ESU C-1 RS/SC </t>
  </si>
  <si>
    <t>BC 230 kV 100 Mvar XANXERE ESU BC1 SC</t>
  </si>
  <si>
    <t>ADRIANOPOLIS</t>
  </si>
  <si>
    <t>TR 500/345 kV ADRIANOPOLIS TRR1 RJ</t>
  </si>
  <si>
    <t>TR 500/345 kV ADRIANOPOLIS TR55 RJ</t>
  </si>
  <si>
    <t>TR 500/345 kV ADRIANOPOLIS TR53 RJ</t>
  </si>
  <si>
    <t>TR 500/345 kV ADRIANOPOLIS TR51 RJ</t>
  </si>
  <si>
    <t>TR 345/138 kV ADRIANOPOLIS TRR2 RJ</t>
  </si>
  <si>
    <t>TR 345/138 kV ADRIANOPOLIS TRR1 RJ</t>
  </si>
  <si>
    <t>TR 345/138 kV ADRIANOPOLIS TR2B RJ</t>
  </si>
  <si>
    <t>TR 345/138 kV ADRIANOPOLIS TR2A RJ</t>
  </si>
  <si>
    <t>TR 345/138 kV ADRIANOPOLIS TR1B RJ</t>
  </si>
  <si>
    <t>TR 345/138 kV ADRIANOPOLIS TR1A RJ</t>
  </si>
  <si>
    <t>RTL 500 kV 136 MVAr ADRIANOPOLIS RT6 RJ</t>
  </si>
  <si>
    <t>RTL 500 kV 136 MVAr ADRIANOPOLIS RT5 RJ</t>
  </si>
  <si>
    <t>RTB 13,8 kV 50 MVAr ADRIANOPOLIS RT4 RJ</t>
  </si>
  <si>
    <t>RTB 13,8 kV 50 MVAr ADRIANOPOLIS RT3 RJ</t>
  </si>
  <si>
    <t>MG 500 kV ADRIANOPOLIS MG1 RJ</t>
  </si>
  <si>
    <t>MC 500 kV TR 500/345 kV ADRIANOPOLIS TR55 RJ</t>
  </si>
  <si>
    <t xml:space="preserve">MC 500 kV TR 500/345 kV ADRIANOPOLIS TR51 RJ </t>
  </si>
  <si>
    <t xml:space="preserve">MC 500 kV RTL 500 kV 136 MVAr ADRIANOPOLIS RT6 RJ </t>
  </si>
  <si>
    <t>MC 345 kV TR 500/345 kV ADRIANOPOLIS TR55 RJ</t>
  </si>
  <si>
    <t xml:space="preserve">MC 345 kV TR 500/345 kV ADRIANOPOLIS TR51 RJ </t>
  </si>
  <si>
    <t xml:space="preserve">MC 345 kV TR 345/138 kV ADRIANOPOLIS TR2B RJ </t>
  </si>
  <si>
    <t xml:space="preserve">MC 345 kV TR 345/138 kV ADRIANOPOLIS TR2A RJ </t>
  </si>
  <si>
    <t>MC 345 kV TR 345/138 kV ADRIANOPOLIS TR1B RJ</t>
  </si>
  <si>
    <t xml:space="preserve">MC 345 kV TR 345/138 kV ADRIANOPOLIS TR1A RJ </t>
  </si>
  <si>
    <t xml:space="preserve">MC 345 kV BC 345 kV 160 MVAr ADRIANOPOLIS BC11 RJ </t>
  </si>
  <si>
    <t xml:space="preserve">MC 345 kV BC 345 kV 160 MVAr ADRIANOPOLIS BC10 RJ </t>
  </si>
  <si>
    <t>MC 138 kV TR 345/138 kV ADRIANOPOLIS TR2B RJ</t>
  </si>
  <si>
    <t xml:space="preserve">MC 138 kV TR 345/138 kV ADRIANOPOLIS TR2A RJ </t>
  </si>
  <si>
    <t xml:space="preserve">MC 138 kV TR 345/138 kV ADRIANOPOLIS TR1B RJ </t>
  </si>
  <si>
    <t xml:space="preserve">MC 138 kV TR 345/138 kV ADRIANOPOLIS TR1A RJ </t>
  </si>
  <si>
    <t xml:space="preserve">MC 13,8 kV RTB 13,8 kV 50 MVAr ADRIANOPOLIS RT4 RJ </t>
  </si>
  <si>
    <t xml:space="preserve">MC 13,8 kV RTB 13,8 kV 50 MVAr ADRIANOPOLIS RT3 RJ </t>
  </si>
  <si>
    <t xml:space="preserve">MC 13,8 kV BC 13,8 kV 50 Mvar ADRIANOPOLIS BC6 RJ </t>
  </si>
  <si>
    <t xml:space="preserve">MC 13,8 kV BC 13,8 kV 50 Mvar ADRIANOPOLIS BC5 RJ </t>
  </si>
  <si>
    <t xml:space="preserve">MC 13,8 kV BC 13,8 kV 10 Mvar ADRIANOPOLIS BC9 RJ </t>
  </si>
  <si>
    <t xml:space="preserve">MC 13,8 kV BC 13,8 kV 10 Mvar ADRIANOPOLIS BC8 RJ </t>
  </si>
  <si>
    <t xml:space="preserve">MC 13,8 kV BC 13,8 kV 10 Mvar ADRIANOPOLIS BC7 RJ </t>
  </si>
  <si>
    <t>IB 500 kV MG 500 kV ADRIANOPOLIS MG1 RJ IB3</t>
  </si>
  <si>
    <t>IB 500 kV MG 500 kV ADRIANOPOLIS MG1 RJ IB2</t>
  </si>
  <si>
    <t>IB 345 kV MG 500 kV ADRIANOPOLIS MG1 RJ IB3</t>
  </si>
  <si>
    <t>IB 345 kV MG 500 kV ADRIANOPOLIS MG1 RJ IB2</t>
  </si>
  <si>
    <t>IB 345 kV MG 500 kV ADRIANOPOLIS MG1 RJ IB1</t>
  </si>
  <si>
    <t>IB 138 kV MG 500 kV ADRIANOPOLIS MG1 RJ IB1</t>
  </si>
  <si>
    <t>EL 500 kV ADRIANOPOLIS LT 500 kV ADRIANOPOLIS /SAO JOSE C-1 RJ</t>
  </si>
  <si>
    <t>EL 500 kV ADRIANOPOLIS LT 500 kV ADRIANOPOLIS /GRAJAU C-1 RJ</t>
  </si>
  <si>
    <t xml:space="preserve">EL 500 kV ADRIANOPOLIS LT 500 kV ADRIANOPOLIS /C. PAULISTA C-3 RJ/SP </t>
  </si>
  <si>
    <t xml:space="preserve">EL 345 kV ADRIANOPOLIS LT 345 kV ADRIANOPOLIS /VENDA PEDRAS C-1 RJ </t>
  </si>
  <si>
    <t>EL 345 kV ADRIANOPOLIS LT 345 kV ADRIANOPOLIS /MACAE MERCHAN C-1 RJ</t>
  </si>
  <si>
    <t>EL 345 kV ADRIANOPOLIS LT 345 kV ADRIANOPOLIS /JACAREPAGUA C-2 RJ</t>
  </si>
  <si>
    <t>EL 345 kV ADRIANOPOLIS LT 345 kV ADRIANOPOLIS /JACAREPAGUA C-1 RJ</t>
  </si>
  <si>
    <t>EL 345 kV ADRIANOPOLIS LT 345 kV ADRIANOPOLIS /ITUTINGA C-2 RJ/MG</t>
  </si>
  <si>
    <t>EL 345 kV ADRIANOPOLIS LT 345 kV ADRIANOPOLIS /ITUTINGA C-1 RJ/MG</t>
  </si>
  <si>
    <t>EL 138 kV ADRIANOPOLIS LT 138 kV IMBARIE /ADRIANOPOLIS C-1 RJ</t>
  </si>
  <si>
    <t>EL 138 kV ADRIANOPOLIS LT 138 kV ALCANTARA /ADRIANOPOLIS C-3 RJ</t>
  </si>
  <si>
    <t>EL 138 kV ADRIANOPOLIS LT 138 kV ALCANTARA /ADRIANOPOLIS C-2 RJ</t>
  </si>
  <si>
    <t>EL 138 kV ADRIANOPOLIS LT 138 kV ALCANTARA /ADRIANOPOLIS C-1 RJ</t>
  </si>
  <si>
    <t>EL 138 kV ADRIANOPOLIS LT 138 kV ADRIANOPOLIS /MAGE C-2 RJ</t>
  </si>
  <si>
    <t>EL 138 kV ADRIANOPOLIS LT 138 kV ADRIANOPOLIS /MAGE C-1 RJ</t>
  </si>
  <si>
    <t>EL 138 kV ADRIANOPOLIS LT 138 kV ADRIANOPOLIS /CEPEL C-2 RJ</t>
  </si>
  <si>
    <t>EL 138 kV ADRIANOPOLIS LT 138 kV ADRIANOPOLIS /CEPEL C-1 RJ</t>
  </si>
  <si>
    <t>BC 345 kV 160 MVAr ADRIANOPOLIS BC11 RJ</t>
  </si>
  <si>
    <t>BC 345 kV 160 MVAr ADRIANOPOLIS BC10 RJ</t>
  </si>
  <si>
    <t>BC 13,8 kV 50 Mvar ADRIANOPOLIS BC6 RJ</t>
  </si>
  <si>
    <t>BC 13,8 kV 50 Mvar ADRIANOPOLIS BC5 RJ</t>
  </si>
  <si>
    <t>BC 13,8 kV 10 Mvar ADRIANOPOLIS BC9 RJ</t>
  </si>
  <si>
    <t>BC 13,8 kV 10 Mvar ADRIANOPOLIS BC8 RJ</t>
  </si>
  <si>
    <t>BC 13,8 kV 10 Mvar ADRIANOPOLIS BC7 RJ</t>
  </si>
  <si>
    <t>AGUA VERMELHA</t>
  </si>
  <si>
    <t>TR 500/440 kV AGUA VERMELHA TRR1 SP</t>
  </si>
  <si>
    <t>TR 500/440 kV AGUA VERMELHA TR8 SP</t>
  </si>
  <si>
    <t>MG 500 kV AGUA VERMELHA MG2 SP</t>
  </si>
  <si>
    <t xml:space="preserve">MC 500 kV TR 500/440 kV AGUA VERMELHA TR8 SP </t>
  </si>
  <si>
    <t xml:space="preserve">MC 440 kV TR 500/440 kV AGUA VERMELHA TR8 SP </t>
  </si>
  <si>
    <t>IB 500 kV MG 500 kV AGUA VERMELHA MG2 SP IB5</t>
  </si>
  <si>
    <t>IB 440 kV MG 500 kV AGUA VERMELHA MG1 SP IB5</t>
  </si>
  <si>
    <t>AGUAS LINDAS</t>
  </si>
  <si>
    <t>MG 230 kV AGUAS LINDAS MG2 GO</t>
  </si>
  <si>
    <t xml:space="preserve">EL 230 kV AGUAS LINDAS LT 230 kV BARRO ALTO /AGUAS LINDAS C-1 GO </t>
  </si>
  <si>
    <t xml:space="preserve">EL 230 kV AGUAS LINDAS LT 230 kV AGUAS LINDAS /BRAS. SUL C-1 GO/DF </t>
  </si>
  <si>
    <t>ANGRA FUR</t>
  </si>
  <si>
    <t>TR 500/138 kV ANGRA FUR TRR1 RJ</t>
  </si>
  <si>
    <t>TR 500/138 kV ANGRA FUR TR58 RJ</t>
  </si>
  <si>
    <t>TR 138/138 kV ANGRA FUR TRD2 RJ</t>
  </si>
  <si>
    <t>TR 138/138 kV ANGRA FUR TRD1 RJ</t>
  </si>
  <si>
    <t>TR 138/13,8 kV ANGRA FUR TR1D RJ</t>
  </si>
  <si>
    <t>TR 138/13,8 kV ANGRA FUR TR1C RJ</t>
  </si>
  <si>
    <t>TR 138/13,8 kV ANGRA FUR TR1B RJ</t>
  </si>
  <si>
    <t>TR 138/13,8 kV ANGRA FUR TR1A RJ</t>
  </si>
  <si>
    <t>RTL 500 kV 136 MVAr ANGRA FUR RT1 RJ</t>
  </si>
  <si>
    <t>MG 500 kV ANGRA FUR MG1 RJ</t>
  </si>
  <si>
    <t>ITUTINGA</t>
  </si>
  <si>
    <t>MG 345 kV ITUTINGA MG1 MG</t>
  </si>
  <si>
    <t>JACAREPAGUA</t>
  </si>
  <si>
    <t>MG 345 kV JACAREPAGUA MG1 RJ</t>
  </si>
  <si>
    <t>MC 500 kV TR 500/25 kV ANGRA FUR TRG2 RJ</t>
  </si>
  <si>
    <t>MC 500 kV TR 500/19 kV ANGRA FUR TRG1 RJ</t>
  </si>
  <si>
    <t>MC 500 kV TR 500/138 kV ANGRA FUR TR58 RJ</t>
  </si>
  <si>
    <t xml:space="preserve">MC 500 kV RTL 500 kV 136 MVAr ANGRA FUR RT1 RJ </t>
  </si>
  <si>
    <t>MC 138 kV TR 500/138 kV ANGRA FUR TR58 RJ</t>
  </si>
  <si>
    <t>MC 138 kV TR 138/4,16 kV ANGRA FUR T1A2 RJ</t>
  </si>
  <si>
    <t>MC 138 kV TR 138/138 kV ANGRA FUR TRD2 RJ MC2</t>
  </si>
  <si>
    <t>MC 138 kV TR 138/138 kV ANGRA FUR TRD2 RJ MC1</t>
  </si>
  <si>
    <t>MC 138 kV TR 138/138 kV ANGRA FUR TRD1 RJ MC2</t>
  </si>
  <si>
    <t>MC 138 kV TR 138/138 kV ANGRA FUR TRD1 RJ MC1</t>
  </si>
  <si>
    <t xml:space="preserve">MC 138 kV TR 138/13,8 kV ANGRA FUR TR1D RJ </t>
  </si>
  <si>
    <t>MC 138 kV TR 138/13,8 kV ANGRA FUR TR1C RJ</t>
  </si>
  <si>
    <t>MC 138 kV TR 138/13,8 kV ANGRA FUR TR1B RJ</t>
  </si>
  <si>
    <t>MC 138 kV TR 138/13,8 kV ANGRA FUR TR1A RJ</t>
  </si>
  <si>
    <t>MC 138 kV TR 138/13,8 kV ANGRA FUR T2A3 RJ</t>
  </si>
  <si>
    <t xml:space="preserve">MC 138 kV BC 138 kV 25 Mvar ANGRA FUR BC1A RJ </t>
  </si>
  <si>
    <t xml:space="preserve">MC 13,8 kV TR 138/13,8 kV ANGRA FUR TR1D RJ </t>
  </si>
  <si>
    <t xml:space="preserve">MC 13,8 kV TR 138/13,8 kV ANGRA FUR TR1C RJ </t>
  </si>
  <si>
    <t>MC 13,8 kV TR 138/13,8 kV ANGRA FUR TR1B RJ</t>
  </si>
  <si>
    <t>MC 13,8 kV TR 138/13,8 kV ANGRA FUR TR1A RJ</t>
  </si>
  <si>
    <t xml:space="preserve">MC 13,8 kV BC 13,8 kV 5 Mvar ANGRA FUR BC2 RJ </t>
  </si>
  <si>
    <t xml:space="preserve">MC 13,8 kV BC 13,8 kV 3 Mvar ANGRA FUR BC1 RJ </t>
  </si>
  <si>
    <t>IB 500 kV MG 500 kV ANGRA FUR MG1 RJ IB1</t>
  </si>
  <si>
    <t>IB 138 kV MG 500 kV ANGRA FUR MG1 RJ IB4</t>
  </si>
  <si>
    <t>IB 138 kV MG 500 kV ANGRA FUR MG1 RJ IB3</t>
  </si>
  <si>
    <t>IB 138 kV MG 500 kV ANGRA FUR MG1 RJ IB2</t>
  </si>
  <si>
    <t>IB 138 kV MG 500 kV ANGRA FUR MG1 RJ IB1</t>
  </si>
  <si>
    <t xml:space="preserve">EL 500 kV ANGRA FUR LT 500 kV ANGRA FUR /ZONA OESTE C-1 RJ </t>
  </si>
  <si>
    <t xml:space="preserve">EL 500 kV ANGRA FUR LT 500 kV ANGRA FUR /NOVA IGUACU C-1 RJ </t>
  </si>
  <si>
    <t>EL 500 kV ANGRA FUR LT 500 kV ANGRA FUR /C. PAULISTA C-1 RJ/SP</t>
  </si>
  <si>
    <t>EL 138 kV ANGRA FUR LT 138 kV ANGRA FUR /SANTA CRUZ C-1 RJ</t>
  </si>
  <si>
    <t>EL 138 kV ANGRA FUR LT 138 kV ANGRA FUR /JACUACANGA C-1 RJ</t>
  </si>
  <si>
    <t xml:space="preserve">EL 138 kV ANGRA FUR LT 138 kV ANGRA FUR /ANGRA AMPLA C-1 RJ </t>
  </si>
  <si>
    <t>EL 138 kV ANGRA FUR  MAMBUCABA-AMPLA</t>
  </si>
  <si>
    <t>EL 13,8 kV ANGRA FUR  DIST9</t>
  </si>
  <si>
    <t>EL 13,8 kV ANGRA FUR  DIST8</t>
  </si>
  <si>
    <t>EL 13,8 kV ANGRA FUR  DIST7</t>
  </si>
  <si>
    <t>EL 13,8 kV ANGRA FUR  DIST6</t>
  </si>
  <si>
    <t>EL 13,8 kV ANGRA FUR  DIST5</t>
  </si>
  <si>
    <t>EL 13,8 kV ANGRA FUR  DIST4</t>
  </si>
  <si>
    <t>EL 13,8 kV ANGRA FUR  DIST3</t>
  </si>
  <si>
    <t>EL 13,8 kV ANGRA FUR  DIST2</t>
  </si>
  <si>
    <t>EL 13,8 kV ANGRA FUR  DIST12</t>
  </si>
  <si>
    <t>EL 13,8 kV ANGRA FUR  DIST11</t>
  </si>
  <si>
    <t>EL 13,8 kV ANGRA FUR  DIST10</t>
  </si>
  <si>
    <t>EL 13,8 kV ANGRA FUR  DIST1</t>
  </si>
  <si>
    <t>BC 138 kV 25 Mvar ANGRA FUR BC1A RJ</t>
  </si>
  <si>
    <t>BC 13,8 kV 5 Mvar ANGRA FUR BC2 RJ</t>
  </si>
  <si>
    <t>BC 13,8 kV 3 Mvar ANGRA FUR BC1 RJ</t>
  </si>
  <si>
    <t>ARARAQUARA FURNAS</t>
  </si>
  <si>
    <t>RTL 500 kV 73,4 Mvar ARARAQUARA FURNAS RTPC SP</t>
  </si>
  <si>
    <t>RTL 500 kV 73,4 Mvar ARARAQUARA FURNAS RTCA SP</t>
  </si>
  <si>
    <t>RTL 500 kV 73,4 Mvar ARARAQUARA FURNAS RMR2 SP</t>
  </si>
  <si>
    <t>RTL 500 kV 73,4 Mvar ARARAQUARA FURNAS RMR1 SP</t>
  </si>
  <si>
    <t>MG 500 kV ARARAQUARA FURNAS MG1 SP</t>
  </si>
  <si>
    <t xml:space="preserve">EL 500 kV ARARAQUARA FURNAS LT 500 kV MARIMBONDO II /ARARAQUARA FURNAS C-2 MG/SP </t>
  </si>
  <si>
    <t xml:space="preserve">EL 500 kV ARARAQUARA FURNAS LT 500 kV MARIMBONDO II /ARARAQUARA FURNAS C-1 MG/SP </t>
  </si>
  <si>
    <t xml:space="preserve">EL 500 kV ARARAQUARA FURNAS LT 500 kV ARARAQUARA FURNAS /POCOS CALDAS C-1 SP/MG </t>
  </si>
  <si>
    <t xml:space="preserve">EL 500 kV ARARAQUARA FURNAS LT 500 kV ARARAQUARA FURNAS /CAMPINAS C-1 SP </t>
  </si>
  <si>
    <t>ATIBAIA 2</t>
  </si>
  <si>
    <t>EL 345 kV ATIBAIA 2 LT 345 kV ATIBAIA 2 /POCOS CALDAS C-1 SP/MG</t>
  </si>
  <si>
    <t>EL 345 kV ATIBAIA 2 LT 345 kV ATIBAIA 2 /MOGI CRUZES C-1 SP</t>
  </si>
  <si>
    <t>B.DESPACHO 3</t>
  </si>
  <si>
    <t>RTL 500 kV 33,33 Mvar B.DESPACHO 3 RTR3 MG</t>
  </si>
  <si>
    <t>RTL 500 kV 100 Mvar B.DESPACHO 3 RT21 MG</t>
  </si>
  <si>
    <t>MC 500 kV RTL 500 kV 100 Mvar B.DESPACHO 3 RT21 MG</t>
  </si>
  <si>
    <t>EL 500 kV B.DESPACHO 3 LT 500 kV B.DESPACHO 3 /OURO PRETO 2 C-1 MG</t>
  </si>
  <si>
    <t>BANDEIRANTES</t>
  </si>
  <si>
    <t>TR 345/230 kV BANDEIRANTES TRR2 GO</t>
  </si>
  <si>
    <t>TR 345/230 kV BANDEIRANTES TR5 GO</t>
  </si>
  <si>
    <t>TR 345/230 kV BANDEIRANTES TR4 GO</t>
  </si>
  <si>
    <t>TR 345/230 kV BANDEIRANTES TR3 GO</t>
  </si>
  <si>
    <t>TR 345/230 kV BANDEIRANTES TR2 GO</t>
  </si>
  <si>
    <t>TR 345/230 kV BANDEIRANTES TR1 GO</t>
  </si>
  <si>
    <t>TR 10,5/345 kV BANDEIRANTES TRR1 GO</t>
  </si>
  <si>
    <t>TR 10,5/345 kV BANDEIRANTES TR7 GO</t>
  </si>
  <si>
    <t>TR 10,5/345 kV BANDEIRANTES TR6 GO</t>
  </si>
  <si>
    <t>RTL 345 kV 60 MVAr BANDEIRANTES RT2 GO</t>
  </si>
  <si>
    <t>RTL 345 kV 60 MVAr BANDEIRANTES RT1 GO</t>
  </si>
  <si>
    <t>RTB 13,8 kV 25 MVAr BANDEIRANTES RT4 GO</t>
  </si>
  <si>
    <t>RTB 13,8 kV 25 MVAr BANDEIRANTES RT3 GO</t>
  </si>
  <si>
    <t>MG 345 kV BANDEIRANTES MG1 GO</t>
  </si>
  <si>
    <t>MC 345 kV TR 345/230 kV BANDEIRANTES TR5 GO</t>
  </si>
  <si>
    <t xml:space="preserve">MC 345 kV TR 345/230 kV BANDEIRANTES TR4 GO </t>
  </si>
  <si>
    <t xml:space="preserve">MC 345 kV TR 345/230 kV BANDEIRANTES TR3 GO </t>
  </si>
  <si>
    <t>MC 345 kV TR 345/230 kV BANDEIRANTES TR2 GO</t>
  </si>
  <si>
    <t>MC 345 kV TR 345/230 kV BANDEIRANTES TR1 GO</t>
  </si>
  <si>
    <t>MC 345 kV TR 10,5/345 kV BANDEIRANTES TR7 GO</t>
  </si>
  <si>
    <t>MC 345 kV TR 10,5/345 kV BANDEIRANTES TR6 GO</t>
  </si>
  <si>
    <t xml:space="preserve">MC 345 kV RTL 345 kV 60 MVAr BANDEIRANTES RT2 GO </t>
  </si>
  <si>
    <t xml:space="preserve">MC 345 kV RTL 345 kV 60 MVAr BANDEIRANTES RT1 GO </t>
  </si>
  <si>
    <t xml:space="preserve">MC 345 kV BC 345 kV 91,5 MVAr BANDEIRANTES BC1 GO </t>
  </si>
  <si>
    <t>MC 230 kV TR 345/230 kV BANDEIRANTES TR5 GO</t>
  </si>
  <si>
    <t>MC 230 kV TR 345/230 kV BANDEIRANTES TR4 GO</t>
  </si>
  <si>
    <t xml:space="preserve">MC 230 kV TR 345/230 kV BANDEIRANTES TR3 GO </t>
  </si>
  <si>
    <t>MC 230 kV TR 345/230 kV BANDEIRANTES TR2 GO</t>
  </si>
  <si>
    <t>MC 230 kV TR 345/230 kV BANDEIRANTES TR1 GO</t>
  </si>
  <si>
    <t>IB 345 kV MG 345 kV BANDEIRANTES MG1 GO IB1</t>
  </si>
  <si>
    <t>IB 230 kV MG 345 kV BANDEIRANTES MG1 GO IB1</t>
  </si>
  <si>
    <t>EL 345 kV BANDEIRANTES LT 345 kV ITUMBIARA /BANDEIRANTES C-2 MG/GO</t>
  </si>
  <si>
    <t>EL 345 kV BANDEIRANTES LT 345 kV ITUMBIARA /BANDEIRANTES C-1 MG/GO</t>
  </si>
  <si>
    <t>EL 345 kV BANDEIRANTES LT 345 kV BANDEIRANTES /SAMAMBAIA C-2 GO/DF</t>
  </si>
  <si>
    <t>EL 345 kV BANDEIRANTES LT 345 kV BANDEIRANTES /SAMAMBAIA C-1 GO/DF</t>
  </si>
  <si>
    <t>EL 230 kV BANDEIRANTES LT 230 kV XAVANTES /BANDEIRANTES C-2 GO</t>
  </si>
  <si>
    <t>EL 230 kV BANDEIRANTES LT 230 kV XAVANTES /BANDEIRANTES C-1 GO</t>
  </si>
  <si>
    <t>EL 230 kV BANDEIRANTES LT 230 kV BANDEIRANTES /ANHANGUERA GO C-2 GO</t>
  </si>
  <si>
    <t>EL 230 kV BANDEIRANTES LT 230 kV BANDEIRANTES /ANHANGUERA GO C-1 GO</t>
  </si>
  <si>
    <t>CE 100/-50 MvAr BANDEIRANTES CE2 GO</t>
  </si>
  <si>
    <t>CE 100/-50 MvAr BANDEIRANTES CE1 GO</t>
  </si>
  <si>
    <t>BC 345 kV 91,5 MVAr BANDEIRANTES BC1 GO</t>
  </si>
  <si>
    <t>BARREIRO 1</t>
  </si>
  <si>
    <t>TR 345/138 kV BARREIRO 1 TRR1 MG</t>
  </si>
  <si>
    <t>TR 345/138 kV BARREIRO 1 TR4 MG</t>
  </si>
  <si>
    <t>TR 345/138 kV BARREIRO 1 TR3 MG</t>
  </si>
  <si>
    <t>MC 345 kV TR 345/138 kV BARREIRO 1 TR4 MG</t>
  </si>
  <si>
    <t>MC 345 kV TR 345/138 kV BARREIRO 1 TR3 MG</t>
  </si>
  <si>
    <t xml:space="preserve">MC 138 kV TR 345/138 kV BARREIRO 1 TR4 MG </t>
  </si>
  <si>
    <t>MC 138 kV TR 345/138 kV BARREIRO 1 TR3 MG</t>
  </si>
  <si>
    <t>EL 345 kV BARREIRO 1 LT 345 kV BARREIRO 1 /PIMENTA C-1 MG</t>
  </si>
  <si>
    <t>BARRO ALTO</t>
  </si>
  <si>
    <t>TR 230/69 kV BARRO ALTO TRR1 GO</t>
  </si>
  <si>
    <t>TR 230/69 kV BARRO ALTO TR3 GO</t>
  </si>
  <si>
    <t>TR 230/69 kV BARRO ALTO TR2 GO</t>
  </si>
  <si>
    <t>TR 230/69 kV BARRO ALTO TR1 GO</t>
  </si>
  <si>
    <t>TR 230/13,8 kV BARRO ALTO TRC1 GO</t>
  </si>
  <si>
    <t>RTB 230 kV 15 Mvar BARRO ALTO RT1 GO</t>
  </si>
  <si>
    <t>MG 230 kV BARRO ALTO MG1 GO</t>
  </si>
  <si>
    <t xml:space="preserve">MC 230 kV TR 230/13,8 kV BARRO ALTO TRC1 GO </t>
  </si>
  <si>
    <t xml:space="preserve">MC 230 kV RTB 230 kV 15 Mvar BARRO ALTO RT1 GO </t>
  </si>
  <si>
    <t>IB 69 kV MG 230 kV BARRO ALTO MG1 GO IB1</t>
  </si>
  <si>
    <t>IB 230 kV MG 230 kV BARRO ALTO MG1 GO IB1</t>
  </si>
  <si>
    <t>EL 69 kV BARRO ALTO  DIST3</t>
  </si>
  <si>
    <t>EL 69 kV BARRO ALTO  DIST2</t>
  </si>
  <si>
    <t>EL 69 kV BARRO ALTO  DIST1</t>
  </si>
  <si>
    <t xml:space="preserve">EL 230 kV BARRO ALTO LT 230 kV BARRO ALTO /AGUAS LINDAS C-1 GO </t>
  </si>
  <si>
    <t>BC 230 kV 27,7 Mvar BARRO ALTO BC2 GO</t>
  </si>
  <si>
    <t>BATEIAS</t>
  </si>
  <si>
    <t>RTL 500 kV 165 Mvar BATEIAS RT4 PR</t>
  </si>
  <si>
    <t>RTL 500 kV 165 Mvar BATEIAS RT3 PR</t>
  </si>
  <si>
    <t>IB 500 kV MG 500 kV BATEIAS MG5 PR IB7</t>
  </si>
  <si>
    <t xml:space="preserve">EL 500 kV BATEIAS LT 500 kV IBIUNA /BATEIAS C-2 SP/PR </t>
  </si>
  <si>
    <t xml:space="preserve">EL 500 kV BATEIAS LT 500 kV IBIUNA /BATEIAS C-1 SP/PR </t>
  </si>
  <si>
    <t>BRAS. GERAL</t>
  </si>
  <si>
    <t>TR 230/34,5 kV BRAS. GERAL TRR1 DF</t>
  </si>
  <si>
    <t>TR 230/34,5 kV BRAS. GERAL TR5 DF</t>
  </si>
  <si>
    <t>TR 230/34,5 kV BRAS. GERAL TR4 DF</t>
  </si>
  <si>
    <t>TR 230/34,5 kV BRAS. GERAL TR2 DF</t>
  </si>
  <si>
    <t>TR 230/34,5 kV BRAS. GERAL TR1 DF</t>
  </si>
  <si>
    <t>MG 230 kV BRAS. GERAL MG1 DF</t>
  </si>
  <si>
    <t>MC 34,5 kV TR 230/34,5 kV BRAS. GERAL TRR1 DF</t>
  </si>
  <si>
    <t>MC 34,5 kV TR 230/34,5 kV BRAS. GERAL TR5 DF</t>
  </si>
  <si>
    <t>VIANA</t>
  </si>
  <si>
    <t>MG 345 kV VIANA MG1 ES</t>
  </si>
  <si>
    <t>MC 34,5 kV TR 230/34,5 kV BRAS. GERAL TR3D DF DISPONIVEL</t>
  </si>
  <si>
    <t>MC 34,5 kV TR 230/34,5 kV BRAS. GERAL TR2 DF</t>
  </si>
  <si>
    <t>MC 34,5 kV TR 230/34,5 kV BRAS. GERAL TR1 DF</t>
  </si>
  <si>
    <t>MC 230 kV TR 230/34,5 kV BRAS. GERAL TRR1 DF</t>
  </si>
  <si>
    <t>MC 230 kV TR 230/34,5 kV BRAS. GERAL TR5 DF</t>
  </si>
  <si>
    <t xml:space="preserve">MC 230 kV TR 230/34,5 kV BRAS. GERAL TR4 DF </t>
  </si>
  <si>
    <t>MC 230 kV TR 230/34,5 kV BRAS. GERAL TR2 DF</t>
  </si>
  <si>
    <t>MC 230 kV TR 230/34,5 kV BRAS. GERAL TR1 DF</t>
  </si>
  <si>
    <t xml:space="preserve">MC 13,8 kV CS 20/-10 MVAr BRAS. GERAL CS1 DF </t>
  </si>
  <si>
    <t>IB 34,5 kV MG 230 kV BRAS. GERAL MG1 DF IB1</t>
  </si>
  <si>
    <t>IB 230 kV MG 230 kV BRAS. GERAL MG1 DF IB2</t>
  </si>
  <si>
    <t>SAMAMBAIA</t>
  </si>
  <si>
    <t>MG 500 kV SAMAMBAIA MG2 DF</t>
  </si>
  <si>
    <t>EL 34,5 kV BRAS. GERAL  DIST9</t>
  </si>
  <si>
    <t>EL 34,5 kV BRAS. GERAL  DIST8</t>
  </si>
  <si>
    <t>EL 34,5 kV BRAS. GERAL  DIST7</t>
  </si>
  <si>
    <t>EL 34,5 kV BRAS. GERAL  DIST6</t>
  </si>
  <si>
    <t>EL 34,5 kV BRAS. GERAL  DIST5</t>
  </si>
  <si>
    <t>EL 34,5 kV BRAS. GERAL  DIST4</t>
  </si>
  <si>
    <t>EL 34,5 kV BRAS. GERAL  DIST3</t>
  </si>
  <si>
    <t>EL 34,5 kV BRAS. GERAL  DIST2</t>
  </si>
  <si>
    <t>ITABERA</t>
  </si>
  <si>
    <t>MG 750 kV ITABERA MG1 SP</t>
  </si>
  <si>
    <t>EL 34,5 kV BRAS. GERAL  DIST10</t>
  </si>
  <si>
    <t>EL 34,5 kV BRAS. GERAL  DIST1</t>
  </si>
  <si>
    <t>EL 230 kV BRAS. GERAL LT 230 kV BRAS. GERAL /BRAS. SUL C-2 DF</t>
  </si>
  <si>
    <t>EL 230 kV BRAS. GERAL  LT 230 kV BRAS. GERAL /BRAS. SUL C-1 DF</t>
  </si>
  <si>
    <t>CS 20/-10 MVAr BRAS. GERAL CS2 DF</t>
  </si>
  <si>
    <t>CS 20/-10 MVAr BRAS. GERAL CS1 DF</t>
  </si>
  <si>
    <t>BRAS. SUL</t>
  </si>
  <si>
    <t>TR 345/230 kV BRAS. SUL TRR2 DF</t>
  </si>
  <si>
    <t>TR 345/230 kV BRAS. SUL TR9 DF</t>
  </si>
  <si>
    <t>TR 345/230 kV BRAS. SUL TR6 DF</t>
  </si>
  <si>
    <t>TR 345/230 kV BRAS. SUL TR3 DF</t>
  </si>
  <si>
    <t>TR 345/230 kV BRAS. SUL TR10 DF</t>
  </si>
  <si>
    <t>TR 345/138 kV BRAS. SUL TRR2 DF</t>
  </si>
  <si>
    <t>TR 345/138 kV BRAS. SUL TRR1 DF</t>
  </si>
  <si>
    <t>TR 345/138 kV BRAS. SUL TR8B DF</t>
  </si>
  <si>
    <t>TR 345/138 kV BRAS. SUL TR8A DF</t>
  </si>
  <si>
    <t>TR 345/138 kV BRAS. SUL TR7 DF</t>
  </si>
  <si>
    <t>TR 345/138 kV BRAS. SUL TR4 DF</t>
  </si>
  <si>
    <t>TR 345/138 kV BRAS. SUL TR2 DF</t>
  </si>
  <si>
    <t>TR 345/138 kV BRAS. SUL TR1 DF</t>
  </si>
  <si>
    <t>TR 13,8/345 kV BRAS. SUL TR1 DF</t>
  </si>
  <si>
    <t>RTL 345 kV 60 Mvar BRAS. SUL RT3 DF</t>
  </si>
  <si>
    <t>RTB 13,8 kV 25 Mvar BRAS. SUL RT2 DF</t>
  </si>
  <si>
    <t>RTB 13,8 kV 25 Mvar BRAS. SUL RT1 DF</t>
  </si>
  <si>
    <t>MG 345 kV BRAS. SUL MG1 DF</t>
  </si>
  <si>
    <t>MC 345 kV TR 345/230 kV BRAS. SUL TR9 DF</t>
  </si>
  <si>
    <t>MC 345 kV TR 345/230 kV BRAS. SUL TR6 DF</t>
  </si>
  <si>
    <t>MC 345 kV TR 345/230 kV BRAS. SUL TR3 DF</t>
  </si>
  <si>
    <t>MC 345 kV TR 345/230 kV BRAS. SUL TR10 DF</t>
  </si>
  <si>
    <t xml:space="preserve">MC 345 kV TR 345/138 kV BRAS. SUL TR8B DF </t>
  </si>
  <si>
    <t>MC 345 kV TR 345/138 kV BRAS. SUL TR8A DF</t>
  </si>
  <si>
    <t>MC 345 kV TR 345/138 kV BRAS. SUL TR7 DF</t>
  </si>
  <si>
    <t>MC 345 kV TR 345/138 kV BRAS. SUL TR4 DF</t>
  </si>
  <si>
    <t xml:space="preserve">MC 345 kV TR 345/138 kV BRAS. SUL TR2 DF </t>
  </si>
  <si>
    <t>MC 345 kV TR 345/138 kV BRAS. SUL TR1 DF</t>
  </si>
  <si>
    <t>MC 230 kV TR 345/230 kV BRAS. SUL TR9 DF</t>
  </si>
  <si>
    <t>MC 230 kV TR 345/230 kV BRAS. SUL TR6 DF</t>
  </si>
  <si>
    <t>MC 230 kV TR 345/230 kV BRAS. SUL TR3 DF</t>
  </si>
  <si>
    <t>MC 230 kV TR 345/230 kV BRAS. SUL TR10 DF</t>
  </si>
  <si>
    <t>MC 138 kV TR 345/138 kV BRAS. SUL TR8B DF</t>
  </si>
  <si>
    <t>MC 138 kV TR 345/138 kV BRAS. SUL TR8A DF</t>
  </si>
  <si>
    <t>MC 138 kV TR 345/138 kV BRAS. SUL TR7 DF</t>
  </si>
  <si>
    <t>MC 138 kV TR 345/138 kV BRAS. SUL TR4 DF</t>
  </si>
  <si>
    <t xml:space="preserve">MC 138 kV TR 345/138 kV BRAS. SUL TR2 DF </t>
  </si>
  <si>
    <t>MC 138 kV TR 345/138 kV BRAS. SUL TR1 DF</t>
  </si>
  <si>
    <t xml:space="preserve">MC 13,8 kV RTB 13,8 kV 25 Mvar BRAS. SUL RT2 DF </t>
  </si>
  <si>
    <t xml:space="preserve">MC 13,8 kV RTB 13,8 kV 25 Mvar BRAS. SUL RT1 DF </t>
  </si>
  <si>
    <t xml:space="preserve">MC 13,8 kV BC 13,8 kV 15 Mvar BRAS. SUL BC4 DF </t>
  </si>
  <si>
    <t xml:space="preserve">MC 13,8 kV BC 13,8 kV 15 Mvar BRAS. SUL BC3 DF </t>
  </si>
  <si>
    <t xml:space="preserve">MC 13,8 kV BC 13,8 kV 15 Mvar BRAS. SUL BC2 DF </t>
  </si>
  <si>
    <t xml:space="preserve">MC 13,8 kV BC 13,8 kV 15 Mvar BRAS. SUL BC1 DF </t>
  </si>
  <si>
    <t>IB 345 kV MG 345 kV BRAS. SUL MG1 DF IB1</t>
  </si>
  <si>
    <t>IB 230 kV MG 345 kV BRAS. SUL MG1 DF IB1</t>
  </si>
  <si>
    <t>IB 138 kV MG 345 kV BRAS. SUL MG1 DF IB1</t>
  </si>
  <si>
    <t>EL 345 kV BRAS. SUL LT 345 kV CORUMBA /BRAS. SUL C-1 GO/DF</t>
  </si>
  <si>
    <t>EL 345 kV BRAS. SUL LT 345 kV BRAS. SUL /SAMAMBAIA C-2 DF</t>
  </si>
  <si>
    <t>EL 345 kV BRAS. SUL LT 345 kV BRAS. SUL /SAMAMBAIA C-1 DF</t>
  </si>
  <si>
    <t xml:space="preserve">EL 230 kV BRAS. SUL LT 230 kV BRAS. SUL /PIRINEUS C-1 DF/GO </t>
  </si>
  <si>
    <t>EL 230 kV BRAS. SUL LT 230 kV BRAS. GERAL /BRAS. SUL C-2 DF</t>
  </si>
  <si>
    <t>EL 230 kV BRAS. SUL LT 230 kV BRAS. GERAL /BRAS. SUL C-1 DF</t>
  </si>
  <si>
    <t xml:space="preserve">EL 230 kV BRAS. SUL LT 230 kV AGUAS LINDAS /BRAS. SUL C-1 GO/DF </t>
  </si>
  <si>
    <t>EL 138 kV BRAS. SUL  DIST9</t>
  </si>
  <si>
    <t>EL 138 kV BRAS. SUL  DIST7</t>
  </si>
  <si>
    <t>EL 138 kV BRAS. SUL  DIST6</t>
  </si>
  <si>
    <t>EL 138 kV BRAS. SUL  DIST5</t>
  </si>
  <si>
    <t>EL 138 kV BRAS. SUL  DIST4</t>
  </si>
  <si>
    <t>EL 138 kV BRAS. SUL  DIST3</t>
  </si>
  <si>
    <t>EL 138 kV BRAS. SUL  DIST2</t>
  </si>
  <si>
    <t>EL 138 kV BRAS. SUL  DIST1</t>
  </si>
  <si>
    <t>CS 60/-30 MVAr BRAS. SUL CS1 DF</t>
  </si>
  <si>
    <t>BC 13,8 kV 15 Mvar BRAS. SUL BC4 DF</t>
  </si>
  <si>
    <t>BC 13,8 kV 15 Mvar BRAS. SUL BC3 DF</t>
  </si>
  <si>
    <t>BC 13,8 kV 15 Mvar BRAS. SUL BC2 DF</t>
  </si>
  <si>
    <t>BC 13,8 kV 15 Mvar BRAS. SUL BC1 DF</t>
  </si>
  <si>
    <t>C. DOURADA</t>
  </si>
  <si>
    <t>TR 230/138 kV C. DOURADA TRR2 GO</t>
  </si>
  <si>
    <t>TR  230/138  kV C. DOURADA     TR2 GO</t>
  </si>
  <si>
    <t>MC 230 kV TR  230/138  kV C. DOURADA     TR2 GO</t>
  </si>
  <si>
    <t>MC 138 kV TR  230/138  kV C. DOURADA     TR2 GO</t>
  </si>
  <si>
    <t xml:space="preserve">EL 230 kV C. DOURADA LT 230 kV RIO VERDE FUR /C. DOURADA C-1 GO </t>
  </si>
  <si>
    <t xml:space="preserve">EL 230 kV C. DOURADA LT 230 kV ITUMBIARA /C. DOURADA C-1 MG/GO </t>
  </si>
  <si>
    <t>C. PAULISTA</t>
  </si>
  <si>
    <t>TR 500/138 kV C. PAULISTA TRR1 SP</t>
  </si>
  <si>
    <t>TR 500/138 kV C. PAULISTA TR59 SP</t>
  </si>
  <si>
    <t>TR 500/138 kV C. PAULISTA TR57 SP</t>
  </si>
  <si>
    <t>RTL 500 kV 136 MVAr C. PAULISTA RT2 SP</t>
  </si>
  <si>
    <t>RTB 500 kV 136 Mvar C. PAULISTA RT1 SP</t>
  </si>
  <si>
    <t>MG 500 kV C. PAULISTA MG1 SP</t>
  </si>
  <si>
    <t>MC 500 kV TR 500/138 kV C. PAULISTA TR59 SP</t>
  </si>
  <si>
    <t>MC 500 kV TR 500/138 kV C. PAULISTA TR57 SP</t>
  </si>
  <si>
    <t xml:space="preserve">MC 500 kV RTL 500 kV 136 MVAr C. PAULISTA RT2 SP </t>
  </si>
  <si>
    <t xml:space="preserve">MC 500 kV RTB 500 kV 136 Mvar C. PAULISTA RT1 SP </t>
  </si>
  <si>
    <t>MC 138 kV TR 500/138 kV C. PAULISTA TR59 SP</t>
  </si>
  <si>
    <t>MC 138 kV TR 500/138 kV C. PAULISTA TR57 SP</t>
  </si>
  <si>
    <t>IB 500 kV MG 500 kV C. PAULISTA MG1 SP IB3</t>
  </si>
  <si>
    <t>IB 500 kV MG 500 kV C. PAULISTA MG1 SP IB2</t>
  </si>
  <si>
    <t>IB 500 kV MG 500 kV C. PAULISTA MG1 SP IB1</t>
  </si>
  <si>
    <t>IB 138 kV MG 500 kV C. PAULISTA MG1 SP IB1</t>
  </si>
  <si>
    <t>EL 500 kV C. PAULISTA LT 500 kV C. PAULISTA /TIJUCO PRETO C-1 SP</t>
  </si>
  <si>
    <t>EL 500 kV C. PAULISTA LT 500 kV C. PAULISTA /TAUBATE C-1 SP</t>
  </si>
  <si>
    <t>EL 500 kV C. PAULISTA LT 500 kV C. PAULISTA /RESENDE C-1 SP/RJ</t>
  </si>
  <si>
    <t>EL 500 kV C. PAULISTA LT 500 kV C. PAULISTA /ITAJUBA 3 C-1 SP/MG</t>
  </si>
  <si>
    <t>EL 500 kV C. PAULISTA LT 500 kV ANGRA FUR /C. PAULISTA C-1 RJ/SP</t>
  </si>
  <si>
    <t xml:space="preserve">EL 500 kV C. PAULISTA LT 500 kV ADRIANOPOLIS /C. PAULISTA C-3 RJ/SP </t>
  </si>
  <si>
    <t xml:space="preserve">EL 138 kV C. PAULISTA LT 138 kV C. PAULISTA /VOLTA REDONDA C-2 SP/RJ </t>
  </si>
  <si>
    <t>EL 138 kV C. PAULISTA LT 138 kV C. PAULISTA /VOLTA REDONDA C-1 SP/RJ</t>
  </si>
  <si>
    <t>CAMPINAS</t>
  </si>
  <si>
    <t>TR 500/345 kV CAMPINAS TRR1 SP</t>
  </si>
  <si>
    <t>TR 500/345 kV CAMPINAS TR54 SP</t>
  </si>
  <si>
    <t>TR 500/345 kV CAMPINAS TR51 SP</t>
  </si>
  <si>
    <t>TR 345/138 kV CAMPINAS TRR1 SP</t>
  </si>
  <si>
    <t>TR 345/138 kV CAMPINAS TR5 SP</t>
  </si>
  <si>
    <t>TR 345/138 kV CAMPINAS TR4 SP</t>
  </si>
  <si>
    <t>TR 345/138 kV CAMPINAS TR3 SP</t>
  </si>
  <si>
    <t>TR 345/138 kV CAMPINAS TR2 SP</t>
  </si>
  <si>
    <t>TR 345/138 kV CAMPINAS TR1 SP</t>
  </si>
  <si>
    <t>RTL 500 kV 136 MVAr CAMPINAS RTC2 SP</t>
  </si>
  <si>
    <t>RTB 500 kV 45,3 MVAr CAMPINAS RTR1 SP</t>
  </si>
  <si>
    <t>RTB 13,8 kV 50 MVAr CAMPINAS RT5 SP</t>
  </si>
  <si>
    <t>RTB 13,8 kV 50 MVAr CAMPINAS RT4 SP</t>
  </si>
  <si>
    <t>RTB 13,8 kV 25 MVAr CAMPINAS RT2 SP</t>
  </si>
  <si>
    <t>RTB 13,8 kV 25 MVAr CAMPINAS RT1 SP</t>
  </si>
  <si>
    <t>MG 500 kV CAMPINAS MG1 SP</t>
  </si>
  <si>
    <t xml:space="preserve">MC 500 kV TR 500/345 kV CAMPINAS TR54 SP </t>
  </si>
  <si>
    <t>MC 500 kV TR 500/345 kV CAMPINAS TR51 SP</t>
  </si>
  <si>
    <t xml:space="preserve">MC 500 kV RTL 500 kV 136 MVAr CAMPINAS RTC2 SP </t>
  </si>
  <si>
    <t xml:space="preserve">MC 345 kV TR 500/345 kV CAMPINAS TR54 SP </t>
  </si>
  <si>
    <t>MC 345 kV TR 500/345 kV CAMPINAS TR51 SP</t>
  </si>
  <si>
    <t xml:space="preserve">MC 345 kV TR 345/138 kV CAMPINAS TR5 SP </t>
  </si>
  <si>
    <t xml:space="preserve">MC 345 kV TR 345/138 kV CAMPINAS TR4 SP </t>
  </si>
  <si>
    <t>MC 345 kV TR 345/138 kV CAMPINAS TR3 SP</t>
  </si>
  <si>
    <t>MC 345 kV TR 345/138 kV CAMPINAS TR2 SP</t>
  </si>
  <si>
    <t>MC 345 kV TR 345/138 kV CAMPINAS TR1 SP</t>
  </si>
  <si>
    <t>MC 345 kV BC 345 kV 100 Mvar CAMPINAS BC2 SP</t>
  </si>
  <si>
    <t>MC 345 kV BC 345 kV 100 Mvar CAMPINAS BC1 SP</t>
  </si>
  <si>
    <t xml:space="preserve">MC 138 kV TR 345/138 kV CAMPINAS TR5 SP </t>
  </si>
  <si>
    <t xml:space="preserve">MC 138 kV TR 345/138 kV CAMPINAS TR4 SP </t>
  </si>
  <si>
    <t xml:space="preserve">MC 13,8 kV RTB 13,8 kV 50 MVAr CAMPINAS RT5 SP </t>
  </si>
  <si>
    <t xml:space="preserve">MC 13,8 kV RTB 13,8 kV 50 MVAr CAMPINAS RT4 SP </t>
  </si>
  <si>
    <t xml:space="preserve">MC 13,8 kV RTB 13,8 kV 25 MVAr CAMPINAS RT2 SP </t>
  </si>
  <si>
    <t xml:space="preserve">MC 13,8 kV RTB 13,8 kV 25 MVAr CAMPINAS RT1 SP </t>
  </si>
  <si>
    <t>IB 345 kV MG 500 kV CAMPINAS MG1 SP IB1</t>
  </si>
  <si>
    <t xml:space="preserve">EL 500 kV CAMPINAS LT 500 kV ITATIBA /CAMPINAS C-1 SP </t>
  </si>
  <si>
    <t xml:space="preserve">EL 500 kV CAMPINAS LT 500 kV ARARAQUARA FURNAS /CAMPINAS C-1 SP </t>
  </si>
  <si>
    <t>EL 345 kV CAMPINAS LT 345 kV CAMPINAS /POCOS CALDAS C-1 SP/MG</t>
  </si>
  <si>
    <t>EL 345 kV CAMPINAS LT 345 kV CAMPINAS /GUARULHOS C-1 SP</t>
  </si>
  <si>
    <t>EL 138 kV CAMPINAS LT 138 kV TANQUINHO /CAMPINAS C-4 SP</t>
  </si>
  <si>
    <t>EL 138 kV CAMPINAS LT 138 kV TANQUINHO /CAMPINAS C-3 SP</t>
  </si>
  <si>
    <t>EL 138 kV CAMPINAS LT 138 kV TANQUINHO /CAMPINAS C-2 SP</t>
  </si>
  <si>
    <t>EL 138 kV CAMPINAS LT 138 kV TANQUINHO /CAMPINAS C-1 SP</t>
  </si>
  <si>
    <t>BC 345 kV 100 Mvar CAMPINAS BC2 SP</t>
  </si>
  <si>
    <t>BC 345 kV 100 Mvar CAMPINAS BC1 SP</t>
  </si>
  <si>
    <t>CAMPOS</t>
  </si>
  <si>
    <t>TR 345/138 kV CAMPOS TRR1 RJ</t>
  </si>
  <si>
    <t>TR 345/138 kV CAMPOS TR4 RJ</t>
  </si>
  <si>
    <t>TR 345/138 kV CAMPOS TR3 RJ</t>
  </si>
  <si>
    <t>TR 345/138 kV CAMPOS TR2 RJ</t>
  </si>
  <si>
    <t>TR 345/138 kV CAMPOS TR1 RJ</t>
  </si>
  <si>
    <t>TR 345/0 kV CAMPOS TRR2 RJ</t>
  </si>
  <si>
    <t>RTL 345 kV 60 MVAr CAMPOS RT6 RJ</t>
  </si>
  <si>
    <t>RTL 345 kV 60 MVAr CAMPOS RT5 RJ</t>
  </si>
  <si>
    <t>RTB 13,8 kV 25 Mvar CAMPOS RT4 RJ</t>
  </si>
  <si>
    <t>RTB 13,8 kV 25 Mvar CAMPOS RT3 RJ</t>
  </si>
  <si>
    <t>RTB 13,8 kV 25 Mvar CAMPOS RT2 RJ</t>
  </si>
  <si>
    <t>RTB 13,8 kV 25 Mvar CAMPOS RT1 RJ</t>
  </si>
  <si>
    <t>MG 345 kV CAMPOS MG1 RJ</t>
  </si>
  <si>
    <t xml:space="preserve">MC 345 kV TR 345/138 kV CAMPOS TR4 RJ </t>
  </si>
  <si>
    <t>MC 345 kV TR 345/138 kV CAMPOS TR3 RJ</t>
  </si>
  <si>
    <t>MC 345 kV TR 345/138 kV CAMPOS TR2 RJ</t>
  </si>
  <si>
    <t>MC 345 kV TR 345/138 kV CAMPOS TR1 RJ</t>
  </si>
  <si>
    <t xml:space="preserve">MC 345 kV RTL 345 kV 60 MVAr CAMPOS RT6 RJ </t>
  </si>
  <si>
    <t xml:space="preserve">MC 345 kV RTL 345 kV 60 MVAr CAMPOS RT5 RJ </t>
  </si>
  <si>
    <t xml:space="preserve">MC 345 kV CE 100/-60 MvAr CAMPOS CE1 RJ </t>
  </si>
  <si>
    <t xml:space="preserve">MC 345 kV BC 345 kV 60 Mvar CAMPOS BC9 RJ </t>
  </si>
  <si>
    <t xml:space="preserve">MC 345 kV BC 345 kV 60 Mvar CAMPOS BC10 RJ </t>
  </si>
  <si>
    <t xml:space="preserve">MC 138 kV TR 345/138 kV CAMPOS TR4 RJ </t>
  </si>
  <si>
    <t>MC 138 kV TR 345/138 kV CAMPOS TR3 RJ</t>
  </si>
  <si>
    <t>MC 138 kV TR 345/138 kV CAMPOS TR2 RJ</t>
  </si>
  <si>
    <t>MC 138 kV TR 345/138 kV CAMPOS TR1 RJ</t>
  </si>
  <si>
    <t>MC 138 kV BC 138 kV 25 MVAr CAMPOS BC2-A RJ</t>
  </si>
  <si>
    <t>MC 138 kV BC 138 kV 25 Mvar CAMPOS BC1-A RJ</t>
  </si>
  <si>
    <t xml:space="preserve">MC 13,8 kV RTB 13,8 kV 25 Mvar CAMPOS RT4 RJ </t>
  </si>
  <si>
    <t xml:space="preserve">MC 13,8 kV RTB 13,8 kV 25 Mvar CAMPOS RT3 RJ </t>
  </si>
  <si>
    <t xml:space="preserve">MC 13,8 kV RTB 13,8 kV 25 Mvar CAMPOS RT2 RJ </t>
  </si>
  <si>
    <t xml:space="preserve">MC 13,8 kV RTB 13,8 kV 25 Mvar CAMPOS RT1 RJ </t>
  </si>
  <si>
    <t xml:space="preserve">MC 13,8 kV BC 13,8 kV 10 Mvar CAMPOS BC8 RJ </t>
  </si>
  <si>
    <t xml:space="preserve">MC 13,8 kV BC 13,8 kV 10 Mvar CAMPOS BC7 RJ </t>
  </si>
  <si>
    <t xml:space="preserve">MC 13,8 kV BC 13,8 kV 10 Mvar CAMPOS BC6 RJ </t>
  </si>
  <si>
    <t xml:space="preserve">MC 13,8 kV BC 13,8 kV 10 Mvar CAMPOS BC5 RJ </t>
  </si>
  <si>
    <t xml:space="preserve">MC 13,8 kV BC 13,8 kV 10 Mvar CAMPOS BC4 RJ </t>
  </si>
  <si>
    <t xml:space="preserve">MC 13,8 kV BC 13,8 kV 10 Mvar CAMPOS BC3 RJ </t>
  </si>
  <si>
    <t>IB 138 kV MG 345 kV CAMPOS MG1 RJ IB1</t>
  </si>
  <si>
    <t xml:space="preserve">EL 345 kV CAMPOS LT 345 kV CAMPOS /VITORIA C-1 RJ/ES </t>
  </si>
  <si>
    <t xml:space="preserve">EL 345 kV CAMPOS LT 345 kV CAMPOS /VIANA C-1 RJ/ES </t>
  </si>
  <si>
    <t>EL 345 kV CAMPOS LT 345 kV CAMPOS /MACAE MERCHAN C-3 RJ</t>
  </si>
  <si>
    <t xml:space="preserve">EL 345 kV CAMPOS LT 345 kV CAMPOS /MACAE MERCHAN C-2 RJ </t>
  </si>
  <si>
    <t xml:space="preserve">EL 345 kV CAMPOS LT 345 kV CAMPOS /MACAE MERCHAN C-1 RJ </t>
  </si>
  <si>
    <t>EL 138 kV CAMPOS LT 138 kV USI CAMPOS /CAMPOS C-2 RJ</t>
  </si>
  <si>
    <t>EL 138 kV CAMPOS LT 138 kV USI CAMPOS /CAMPOS C-1 RJ</t>
  </si>
  <si>
    <t>EL 138 kV CAMPOS LT 138 kV CAMPOS /ROCHA LEAO C-1 RJ</t>
  </si>
  <si>
    <t>EL 138 kV CAMPOS LT 138 kV CAMPOS /C.ITAPEMIRIM C-2 RJ/ES</t>
  </si>
  <si>
    <t>EL 138 kV CAMPOS LT 138 kV CAMPOS /C.ITAPEMIRIM C-1 RJ/ES</t>
  </si>
  <si>
    <t>EL 138 kV CAMPOS  DIST2</t>
  </si>
  <si>
    <t>EL 138 kV CAMPOS  DIST1</t>
  </si>
  <si>
    <t>CE 100/-60 MvAr CAMPOS CE1 RJ</t>
  </si>
  <si>
    <t>BC 345 kV 60 Mvar CAMPOS BC9 RJ</t>
  </si>
  <si>
    <t>BC 345 kV 60 Mvar CAMPOS BC10 RJ</t>
  </si>
  <si>
    <t>BC 138 kV 25 MVAr CAMPOS BC2-B RJ</t>
  </si>
  <si>
    <t>BC 138 kV 25 MVAr CAMPOS BC2-A RJ</t>
  </si>
  <si>
    <t>BC 138 kV 25 MVAr CAMPOS BC1-B RJ</t>
  </si>
  <si>
    <t>BC 138 kV 25 Mvar CAMPOS BC1-A RJ</t>
  </si>
  <si>
    <t>BC 13,8 kV 10 Mvar CAMPOS BC8 RJ</t>
  </si>
  <si>
    <t>BC 13,8 kV 10 Mvar CAMPOS BC7 RJ</t>
  </si>
  <si>
    <t>BC 13,8 kV 10 Mvar CAMPOS BC6 RJ</t>
  </si>
  <si>
    <t>BC 13,8 kV 10 Mvar CAMPOS BC5 RJ</t>
  </si>
  <si>
    <t>BC 13,8 kV 10 Mvar CAMPOS BC4 RJ</t>
  </si>
  <si>
    <t>BC 13,8 kV 10 Mvar CAMPOS BC3 RJ</t>
  </si>
  <si>
    <t>CORUMBA</t>
  </si>
  <si>
    <t>MG 345 kV CORUMBA MG1 GO</t>
  </si>
  <si>
    <t>IB 345 kV MG 345 kV CORUMBA MG1 GO IB1</t>
  </si>
  <si>
    <t xml:space="preserve">EL 345 kV CORUMBA LT 345 kV CORUMBA /ITUMBIARA C-1 GO/MG </t>
  </si>
  <si>
    <t>EL 345 kV CORUMBA  LT 345 kV CORUMBA /BRAS. SUL C-1 GO/DF</t>
  </si>
  <si>
    <t>ESTREITO</t>
  </si>
  <si>
    <t>MG 345 kV ESTREITO MG1 MG</t>
  </si>
  <si>
    <t>IB 345 kV MG 345 kV ESTREITO MG1 MG IB1</t>
  </si>
  <si>
    <t xml:space="preserve">EL 345 kV ESTREITO LT 345 kV ESTREITO /M. MORAES C-1 MG </t>
  </si>
  <si>
    <t xml:space="preserve">EL 345 kV ESTREITO LT 345 kV ESTREITO /L.C.BARRETO C-2 MG/SP </t>
  </si>
  <si>
    <t xml:space="preserve">EL 345 kV ESTREITO LT 345 kV ESTREITO /L.C.BARRETO C-1 MG/SP </t>
  </si>
  <si>
    <t xml:space="preserve">EL 345 kV ESTREITO LT 345 kV ESTREITO /FURNAS C-1 MG </t>
  </si>
  <si>
    <t>F.IGUACU 50HZ</t>
  </si>
  <si>
    <t>MG 500 kV F.IGUACU 50HZ MG1 PR</t>
  </si>
  <si>
    <t>MC 500 kV TR 500/127 kV F.IGUACU 50HZ TR8 PR</t>
  </si>
  <si>
    <t>MC 500 kV TR 500/127 kV F.IGUACU 50HZ TR7 PR</t>
  </si>
  <si>
    <t xml:space="preserve">MC 500 kV TR 500/127 kV F.IGUACU 50HZ TR6 PR </t>
  </si>
  <si>
    <t>MC 500 kV TR 500/127 kV F.IGUACU 50HZ TR5 PR</t>
  </si>
  <si>
    <t>MC 500 kV TR 500/127 kV F.IGUACU 50HZ TR4 PR</t>
  </si>
  <si>
    <t>MC 500 kV TR 500/127 kV F.IGUACU 50HZ TR3 PR</t>
  </si>
  <si>
    <t>MC 500 kV TR 500/127 kV F.IGUACU 50HZ TR2 PR</t>
  </si>
  <si>
    <t>MC 500 kV TR 500/127 kV F.IGUACU 50HZ TR1 PR</t>
  </si>
  <si>
    <t>MC 500 kV BC 500 kV 349 MVAr F.IGUACU 50HZ BC2 PR</t>
  </si>
  <si>
    <t>MC 500 kV BC 500 kV 349 MVAr F.IGUACU 50HZ BC1 PR</t>
  </si>
  <si>
    <t>MC 500 kV BC 500 kV 280,3 MVAr F.IGUACU 50HZ BC5 PR</t>
  </si>
  <si>
    <t>MC 500 kV BC 500 kV 280,3 MVAr F.IGUACU 50HZ BC4 PR</t>
  </si>
  <si>
    <t>MC 500 kV BC 500 kV 280,3 MVAr F.IGUACU 50HZ BC3 PR</t>
  </si>
  <si>
    <t>IB 500 kV MG 500 kV F.IGUACU 50HZ MG1 PR IB9</t>
  </si>
  <si>
    <t>IB 500 kV MG 500 kV F.IGUACU 50HZ MG1 PR IB8</t>
  </si>
  <si>
    <t>IB 500 kV MG 500 kV F.IGUACU 50HZ MG1 PR IB7</t>
  </si>
  <si>
    <t>IB 500 kV MG 500 kV F.IGUACU 50HZ MG1 PR IB6</t>
  </si>
  <si>
    <t>IB 500 kV MG 500 kV F.IGUACU 50HZ MG1 PR IB5</t>
  </si>
  <si>
    <t>IB 500 kV MG 500 kV F.IGUACU 50HZ MG1 PR IB4</t>
  </si>
  <si>
    <t>IB 500 kV MG 500 kV F.IGUACU 50HZ MG1 PR IB3</t>
  </si>
  <si>
    <t>IB 500 kV MG 500 kV F.IGUACU 50HZ MG1 PR IB2</t>
  </si>
  <si>
    <t>IB 500 kV MG 500 kV F.IGUACU 50HZ MG1 PR IB11</t>
  </si>
  <si>
    <t>IB 500 kV MG 500 kV F.IGUACU 50HZ MG1 PR IB10</t>
  </si>
  <si>
    <t>IB 500 kV MG 500 kV F.IGUACU 50HZ MG1 PR IB1</t>
  </si>
  <si>
    <t xml:space="preserve">EL 500 kV F.IGUACU 50HZ LT 500 kV MARGEM DIREITA /F.IGUACU 50HZ C-2 RS/PR </t>
  </si>
  <si>
    <t xml:space="preserve">EL 500 kV F.IGUACU 50HZ LT 500 kV MARGEM DIREITA /F.IGUACU 50HZ C-1 RS/PR </t>
  </si>
  <si>
    <t xml:space="preserve">EL 500 kV F.IGUACU 50HZ LT 500 kV ITAIPU 50HZ /F.IGUACU 50HZ C-2 RS/PR </t>
  </si>
  <si>
    <t xml:space="preserve">EL 500 kV F.IGUACU 50HZ LT 500 kV ITAIPU 50HZ /F.IGUACU 50HZ C-1 RS/PR </t>
  </si>
  <si>
    <t>CV 600/600 kV F.IGUACU 50HZ CVR4 PR</t>
  </si>
  <si>
    <t>CV 600/600 kV F.IGUACU 50HZ CVR3 PR</t>
  </si>
  <si>
    <t>CV 600/600 kV F.IGUACU 50HZ CVR2 PR</t>
  </si>
  <si>
    <t>CV 600/600 kV F.IGUACU 50HZ CVR1 PR</t>
  </si>
  <si>
    <t>CV 600/600 kV F.IGUACU 50HZ CV8 PR</t>
  </si>
  <si>
    <t>CV 600/600 kV F.IGUACU 50HZ CV7 PR</t>
  </si>
  <si>
    <t>CV 600/600 kV F.IGUACU 50HZ CV6 PR</t>
  </si>
  <si>
    <t>CV 600/600 kV F.IGUACU 50HZ CV5 PR</t>
  </si>
  <si>
    <t>CV 600/600 kV F.IGUACU 50HZ CV4 PR</t>
  </si>
  <si>
    <t>CV 600/600 kV F.IGUACU 50HZ CV3 PR</t>
  </si>
  <si>
    <t>CV 600/600 kV F.IGUACU 50HZ CV2 PR</t>
  </si>
  <si>
    <t>CV 600/600 kV F.IGUACU 50HZ CV1 PR</t>
  </si>
  <si>
    <t>BF 500 kV 349 Mvar F.IGUACU 50HZ 2-ZRB PR</t>
  </si>
  <si>
    <t>BF 500 kV 349 Mvar F.IGUACU 50HZ 1-ZRA PR</t>
  </si>
  <si>
    <t>BF 500 kV 280,3 Mvar F.IGUACU 50HZ 5-ZRE PR</t>
  </si>
  <si>
    <t>BF 500 kV 280,3 Mvar F.IGUACU 50HZ 4-ZRD PR</t>
  </si>
  <si>
    <t>BF 500 kV 280,3 Mvar F.IGUACU 50HZ 3-ZRC PR</t>
  </si>
  <si>
    <t>F.IGUACU 60HZ</t>
  </si>
  <si>
    <t>TR 750/500 kV F.IGUACU 60HZ TRR5 PR</t>
  </si>
  <si>
    <t>TR 750/500 kV F.IGUACU 60HZ TR4 PR</t>
  </si>
  <si>
    <t>TR 750/500 kV F.IGUACU 60HZ TR3 PR</t>
  </si>
  <si>
    <t>TR 750/500 kV F.IGUACU 60HZ TR2 PR</t>
  </si>
  <si>
    <t>TR 750/500 kV F.IGUACU 60HZ TR1 PR</t>
  </si>
  <si>
    <t>RTL 750 kV 330 Mvar F.IGUACU 60HZ RT3 PR</t>
  </si>
  <si>
    <t>RTL 750 kV 330 Mvar F.IGUACU 60HZ RT2 PR</t>
  </si>
  <si>
    <t>RTL 750 kV 330 Mvar F.IGUACU 60HZ RT1 PR</t>
  </si>
  <si>
    <t>MG 750 kV F.IGUACU 60HZ MG1 PR</t>
  </si>
  <si>
    <t>MG 500 kV F.IGUACU 60HZ MG1 PR</t>
  </si>
  <si>
    <t>MC 750 kV TR 750/500 kV F.IGUACU 60HZ TR4 PR</t>
  </si>
  <si>
    <t>MC 750 kV TR 750/500 kV F.IGUACU 60HZ TR3 PR</t>
  </si>
  <si>
    <t>MC 750 kV TR 750/500 kV F.IGUACU 60HZ TR2 PR</t>
  </si>
  <si>
    <t>MC 750 kV TR 750/500 kV F.IGUACU 60HZ TR1 PR</t>
  </si>
  <si>
    <t xml:space="preserve">MC 500 kV TR 750/500 kV F.IGUACU 60HZ TR4 PR </t>
  </si>
  <si>
    <t xml:space="preserve">MC 500 kV TR 750/500 kV F.IGUACU 60HZ TR3 PR </t>
  </si>
  <si>
    <t xml:space="preserve">MC 500 kV TR 750/500 kV F.IGUACU 60HZ TR2 PR </t>
  </si>
  <si>
    <t xml:space="preserve">MC 500 kV TR 750/500 kV F.IGUACU 60HZ TR1 PR </t>
  </si>
  <si>
    <t>IB 750 kV MG 750 kV F.IGUACU 60HZ MG1 PR IB4</t>
  </si>
  <si>
    <t>IB 750 kV MG 750 kV F.IGUACU 60HZ MG1 PR IB3</t>
  </si>
  <si>
    <t>IB 750 kV MG 750 kV F.IGUACU 60HZ MG1 PR IB2</t>
  </si>
  <si>
    <t>IB 750 kV MG 750 kV F.IGUACU 60HZ MG1 PR IB1</t>
  </si>
  <si>
    <t>IB 500 kV MG 500 kV F.IGUACU 60HZ MG1 PR IB5</t>
  </si>
  <si>
    <t>IB 500 kV MG 500 kV F.IGUACU 60HZ MG1 PR IB4</t>
  </si>
  <si>
    <t>IB 500 kV MG 500 kV F.IGUACU 60HZ MG1 PR IB3</t>
  </si>
  <si>
    <t>IB 500 kV MG 500 kV F.IGUACU 60HZ MG1 PR IB2</t>
  </si>
  <si>
    <t>IB 500 kV MG 500 kV F.IGUACU 60HZ MG1 PR IB1</t>
  </si>
  <si>
    <t>EL 750 kV F.IGUACU 60HZ LT 750 kV F.IGUACU 60HZ /IVAIPORA C-3 PR</t>
  </si>
  <si>
    <t>EL 750 kV F.IGUACU 60HZ LT 750 kV F.IGUACU 60HZ /IVAIPORA C-2 PR</t>
  </si>
  <si>
    <t>EL 750 kV F.IGUACU 60HZ LT 750 kV F.IGUACU 60HZ /IVAIPORA C-1 PR</t>
  </si>
  <si>
    <t>EL 500 kV F.IGUACU 60HZ  EL5</t>
  </si>
  <si>
    <t>EL 500 kV F.IGUACU 60HZ  EL4</t>
  </si>
  <si>
    <t>EL 500 kV F.IGUACU 60HZ  EL3</t>
  </si>
  <si>
    <t>EL 500 kV F.IGUACU 60HZ  EL2</t>
  </si>
  <si>
    <t>EL 500 kV F.IGUACU 60HZ  EL1</t>
  </si>
  <si>
    <t>MG 138 kV FUNIL MG1 RJ</t>
  </si>
  <si>
    <t>IB 138 kV MG 138 kV FUNIL MG1 RJ IB1</t>
  </si>
  <si>
    <t>EL 138 kV FUNIL LT 138 kV SAUDADE /FUNIL C-2 RJ</t>
  </si>
  <si>
    <t>EL 138 kV FUNIL LT 138 kV SAUDADE /FUNIL C-1 RJ</t>
  </si>
  <si>
    <t>MG 345 kV FURNAS MG1 MG</t>
  </si>
  <si>
    <t>MC 345 kV TR 15/345 kV FURNAS TRG8 MG</t>
  </si>
  <si>
    <t>MC 345 kV TR 15/345 kV FURNAS TRG7 MG</t>
  </si>
  <si>
    <t>MC 345 kV TR 15/345 kV FURNAS TRG6 MG</t>
  </si>
  <si>
    <t>MC 345 kV TR 15/345 kV FURNAS TRG5 MG</t>
  </si>
  <si>
    <t>MC 345 kV TR 15/345 kV FURNAS TRG4 MG</t>
  </si>
  <si>
    <t>MC 345 kV TR 15/345 kV FURNAS TRG3 MG</t>
  </si>
  <si>
    <t>MC 345 kV TR 15/345 kV FURNAS TRG2 MG</t>
  </si>
  <si>
    <t>MC 345 kV TR 15/345 kV FURNAS TRG1 MG</t>
  </si>
  <si>
    <t>IB 345 kV MG 345 kV FURNAS MG1 MG IB2</t>
  </si>
  <si>
    <t>IB 345 kV MG 345 kV FURNAS MG1 MG IB1</t>
  </si>
  <si>
    <t>EL 345 kV FURNAS LT 345 kV FURNAS /POCOS CALDAS C-2 MG</t>
  </si>
  <si>
    <t>EL 345 kV FURNAS LT 345 kV FURNAS /POCOS CALDAS C-1 MG</t>
  </si>
  <si>
    <t xml:space="preserve">EL 345 kV FURNAS LT 345 kV FURNAS /PIMENTA C-1 MG </t>
  </si>
  <si>
    <t xml:space="preserve">EL 345 kV FURNAS LT 345 kV FURNAS /M. MORAES C-1 MG </t>
  </si>
  <si>
    <t>EL 345 kV FURNAS LT 345 kV FURNAS /ITUTINGA C-2 MG</t>
  </si>
  <si>
    <t>EL 345 kV FURNAS LT 345 kV FURNAS /ITUTINGA C-1 MG</t>
  </si>
  <si>
    <t xml:space="preserve">EL 345 kV FURNAS LT 345 kV ESTREITO /FURNAS C-1 MG </t>
  </si>
  <si>
    <t>GRAJAU</t>
  </si>
  <si>
    <t>TR 500/138 kV GRAJAU TRR2 RJ</t>
  </si>
  <si>
    <t>TR 500/138 kV GRAJAU TRR1 RJ</t>
  </si>
  <si>
    <t>TR 500/138 kV GRAJAU TR58 RJ</t>
  </si>
  <si>
    <t>TR 500/138 kV GRAJAU TR56 RJ</t>
  </si>
  <si>
    <t>TR 500/138 kV GRAJAU TR54 RJ</t>
  </si>
  <si>
    <t>TR 500/138 kV GRAJAU TR52 RJ</t>
  </si>
  <si>
    <t>MG 500 kV GRAJAU MG1 RJ</t>
  </si>
  <si>
    <t xml:space="preserve">MC 500 kV TR 500/138 kV GRAJAU TR58 RJ </t>
  </si>
  <si>
    <t xml:space="preserve">MC 500 kV TR 500/138 kV GRAJAU TR56 RJ </t>
  </si>
  <si>
    <t xml:space="preserve">MC 500 kV TR 500/138 kV GRAJAU TR54 RJ </t>
  </si>
  <si>
    <t xml:space="preserve">MC 500 kV TR 500/138 kV GRAJAU TR52 RJ </t>
  </si>
  <si>
    <t>MC 138 kV TR 500/138 kV GRAJAU TR58 RJ</t>
  </si>
  <si>
    <t>MC 138 kV TR 500/138 kV GRAJAU TR56 RJ</t>
  </si>
  <si>
    <t>MC 138 kV TR 500/138 kV GRAJAU TR54 RJ</t>
  </si>
  <si>
    <t>MC 138 kV TR 500/138 kV GRAJAU TR52 RJ</t>
  </si>
  <si>
    <t xml:space="preserve">MC 13,8 kV CS 200/-150 MVAr GRAJAU CS2 RJ </t>
  </si>
  <si>
    <t xml:space="preserve">MC 13,8 kV CS 200/-150 MVAr GRAJAU CS1 RJ </t>
  </si>
  <si>
    <t>IB 500 kV MG 500 kV GRAJAU MG1 RJ IB1</t>
  </si>
  <si>
    <t>IB 138 kV MG 500 kV GRAJAU MG1 RJ IB2</t>
  </si>
  <si>
    <t>IB 138 kV MG 500 kV GRAJAU MG1 RJ IB1</t>
  </si>
  <si>
    <t xml:space="preserve">EL 500 kV GRAJAU LT 500 kV NOVA IGUACU /GRAJAU C-1 RJ </t>
  </si>
  <si>
    <t>EL 500 kV GRAJAU LT 500 kV ADRIANOPOLIS /GRAJAU C-1 RJ</t>
  </si>
  <si>
    <t>EL 138 kV GRAJAU LT 138 kV TERMINAL SUL /GRAJAU C-4 RJ</t>
  </si>
  <si>
    <t>EL 138 kV GRAJAU LT 138 kV TERMINAL SUL /GRAJAU C-3 RJ</t>
  </si>
  <si>
    <t>EL 138 kV GRAJAU LT 138 kV TERMINAL SUL /GRAJAU C-2 RJ</t>
  </si>
  <si>
    <t>EL 138 kV GRAJAU LT 138 kV TERMINAL SUL /GRAJAU C-1 RJ</t>
  </si>
  <si>
    <t>EL 138 kV GRAJAU LT 138 kV GRAJAU /JACAREPAGUA C-1 RJ</t>
  </si>
  <si>
    <t>EL 138 kV GRAJAU LT 138 kV FREI CANECA /GRAJAU C-6 RJ</t>
  </si>
  <si>
    <t>EL 138 kV GRAJAU LT 138 kV FREI CANECA /GRAJAU C-5 RJ</t>
  </si>
  <si>
    <t>EL 138 kV GRAJAU LT 138 kV FREI CANECA /GRAJAU C-4 RJ</t>
  </si>
  <si>
    <t>EL 138 kV GRAJAU LT 138 kV FREI CANECA /GRAJAU C-3 RJ</t>
  </si>
  <si>
    <t>EL 138 kV GRAJAU LT 138 kV FREI CANECA /GRAJAU C-2 RJ</t>
  </si>
  <si>
    <t>EL 138 kV GRAJAU LT 138 kV FREI CANECA /GRAJAU C-1 RJ</t>
  </si>
  <si>
    <t>EL 138 kV GRAJAU LT 138 kV CASCADURA /GRAJAU C-5 RJ</t>
  </si>
  <si>
    <t>EL 138 kV GRAJAU LT 138 kV CASCADURA /GRAJAU C-4 RJ</t>
  </si>
  <si>
    <t>EL 138 kV GRAJAU LT 138 kV CASCADURA /GRAJAU C-3 RJ</t>
  </si>
  <si>
    <t>EL 138 kV GRAJAU LT 138 kV CASCADURA /GRAJAU C-2 RJ</t>
  </si>
  <si>
    <t>EL 138 kV GRAJAU LT 138 kV CASCADURA /GRAJAU C-1 RJ</t>
  </si>
  <si>
    <t>CS 200/-150 MVAr GRAJAU CS2 RJ</t>
  </si>
  <si>
    <t>CS 200/-150 MVAr GRAJAU CS1 RJ</t>
  </si>
  <si>
    <t>GUARULHOS</t>
  </si>
  <si>
    <t>MG 345 kV GUARULHOS MG1 SP</t>
  </si>
  <si>
    <t xml:space="preserve">MC 345 kV BC 345 kV 150 Mvar GUARULHOS BC2 SP </t>
  </si>
  <si>
    <t xml:space="preserve">MC 345 kV BC 345 kV 100 Mvar GUARULHOS BC1 SP </t>
  </si>
  <si>
    <t>IB 345 kV MG 345 kV GUARULHOS MG1 SP IB1</t>
  </si>
  <si>
    <t>EL 345 kV GUARULHOS LT 345 kV NORTE /GUARULHOS C-2 SP</t>
  </si>
  <si>
    <t>EL 345 kV GUARULHOS LT 345 kV NORTE /GUARULHOS C-1 SP</t>
  </si>
  <si>
    <t>EL 345 kV GUARULHOS LT 345 kV GUARULHOS /POCOS CALDAS C-2 SP/MG</t>
  </si>
  <si>
    <t>EL 345 kV GUARULHOS LT 345 kV GUARULHOS /POCOS CALDAS C-1 SP/MG</t>
  </si>
  <si>
    <t>EL 345 kV GUARULHOS LT 345 kV GUARULHOS /NORDESTE C-1 SP</t>
  </si>
  <si>
    <t>EL 345 kV GUARULHOS LT 345 kV GUARULHOS /IBIUNA C-2 SP</t>
  </si>
  <si>
    <t>EL 345 kV GUARULHOS LT 345 kV GUARULHOS /IBIUNA C-1 SP</t>
  </si>
  <si>
    <t>EL 345 kV GUARULHOS LT 345 kV CAMPINAS /GUARULHOS C-1 SP</t>
  </si>
  <si>
    <t>BC 345 kV 150 Mvar GUARULHOS BC2 SP</t>
  </si>
  <si>
    <t>BC 345 kV 100 Mvar GUARULHOS BC1 SP</t>
  </si>
  <si>
    <t>GURUPI</t>
  </si>
  <si>
    <t>RTN 69 kV 0,5 Mvar GURUPI RTNSM1 TO</t>
  </si>
  <si>
    <t>RTN 69 kV 0,5 Mvar GURUPI RTNMI1 TO</t>
  </si>
  <si>
    <t>RTL 500 kV 136 MVAr GURUPI RSM1 TO</t>
  </si>
  <si>
    <t>RTL 500 kV 136 MVAr GURUPI RMI1 TO</t>
  </si>
  <si>
    <t>MG 500 kV GURUPI MG2 TO</t>
  </si>
  <si>
    <t xml:space="preserve">MC 69 kV RTN 69 kV 0,5 Mvar GURUPI RTNSM1 TO </t>
  </si>
  <si>
    <t xml:space="preserve">MC 69 kV RTN 69 kV 0,5 Mvar GURUPI RTNMI1 TO </t>
  </si>
  <si>
    <t xml:space="preserve">MC 500 kV RTL 500 kV 136 MVAr GURUPI RSM1 TO </t>
  </si>
  <si>
    <t xml:space="preserve">MC 500 kV RTL 500 kV 136 MVAr GURUPI RMI1 TO </t>
  </si>
  <si>
    <t>IB 500 kV MG 500 kV GURUPI MG2 TO IB2</t>
  </si>
  <si>
    <t>EL 500 kV GURUPI LT 500 kV S.DA MESA /GURUPI C-1 GO/TO</t>
  </si>
  <si>
    <t>EL 500 kV GURUPI LT 500 kV GURUPI /MIRACEMA C-1 TO</t>
  </si>
  <si>
    <t>CR 500 kV 361,5 Mvar GURUPI BC3 TO</t>
  </si>
  <si>
    <t>CR 500 kV 161 MVAr GURUPI BC1 TO</t>
  </si>
  <si>
    <t>IBIUNA</t>
  </si>
  <si>
    <t>TR 500/345 kV IBIUNA ATR3 SP</t>
  </si>
  <si>
    <t>TR 500/345 kV IBIUNA ATR2 SP</t>
  </si>
  <si>
    <t>TR 500/345 kV IBIUNA ATR1 SP</t>
  </si>
  <si>
    <t>TR 345/20 kV IBIUNA TRW2 SP</t>
  </si>
  <si>
    <t>TR 345/20 kV IBIUNA TRV2 SP</t>
  </si>
  <si>
    <t>TR 345/20 kV IBIUNA TRU2 SP</t>
  </si>
  <si>
    <t>TR 345/20 kV IBIUNA TRT2 SP</t>
  </si>
  <si>
    <t>RTL 500 kV 105 Mvar IBIUNA RTINBC2 SP</t>
  </si>
  <si>
    <t>RTL 500 kV 105 Mvar IBIUNA RTINBC1 SP</t>
  </si>
  <si>
    <t>RTB 500 kV 60 Mvar IBIUNA RTR1 SP</t>
  </si>
  <si>
    <t>RTB 500 kV 180 Mvar IBIUNA RT3 SP</t>
  </si>
  <si>
    <t>MG 500 kV IBIUNA MG2 SP</t>
  </si>
  <si>
    <t>MG 500 kV IBIUNA MG1 SP</t>
  </si>
  <si>
    <t>MC 500 kV TR 500/345 kV IBIUNA ATR3 SP</t>
  </si>
  <si>
    <t xml:space="preserve">MC 500 kV TR 500/345 kV IBIUNA ATR2 SP </t>
  </si>
  <si>
    <t xml:space="preserve">MC 500 kV TR 500/345 kV IBIUNA ATR1 SP </t>
  </si>
  <si>
    <t>MC 500 kV RTB 500 kV 180 Mvar IBIUNA RT3 SP</t>
  </si>
  <si>
    <t>MC 345 kV TR 500/345 kV IBIUNA ATR3 SP</t>
  </si>
  <si>
    <t xml:space="preserve">MC 345 kV TR 500/345 kV IBIUNA ATR2 SP </t>
  </si>
  <si>
    <t xml:space="preserve">MC 345 kV TR 500/345 kV IBIUNA ATR1 SP </t>
  </si>
  <si>
    <t>MC 345 kV TR 345/20 kV IBIUNA TRW2 SP</t>
  </si>
  <si>
    <t>MC 345 kV TR 345/20 kV IBIUNA TRV2 SP</t>
  </si>
  <si>
    <t>MC 345 kV TR 345/20 kV IBIUNA TRU2 SP</t>
  </si>
  <si>
    <t>MC 345 kV TR 345/20 kV IBIUNA TRT2 SP</t>
  </si>
  <si>
    <t>MC 345 kV TR 345/122 kV IBIUNA TR8 SP</t>
  </si>
  <si>
    <t>MC 345 kV TR 345/122 kV IBIUNA TR7 SP</t>
  </si>
  <si>
    <t>MC 345 kV TR 345/122 kV IBIUNA TR6 SP</t>
  </si>
  <si>
    <t>MC 345 kV TR 345/122 kV IBIUNA TR5 SP</t>
  </si>
  <si>
    <t>MC 345 kV TR 345/122 kV IBIUNA TR4 SP</t>
  </si>
  <si>
    <t xml:space="preserve">MC 345 kV TR 345/122 kV IBIUNA TR3 SP </t>
  </si>
  <si>
    <t>MC 345 kV TR 345/122 kV IBIUNA TR2 SP</t>
  </si>
  <si>
    <t>MC 345 kV TR 345/122 kV IBIUNA TR1 SP</t>
  </si>
  <si>
    <t xml:space="preserve">MC 345 kV BF 345 kV 59 Mvar IBIUNA ZRJ SP </t>
  </si>
  <si>
    <t xml:space="preserve">MC 345 kV BF 345 kV 59 Mvar IBIUNA ZRI SP </t>
  </si>
  <si>
    <t xml:space="preserve">MC 345 kV BF 345 kV 296,3 Mvar IBIUNA ZRL SP </t>
  </si>
  <si>
    <t xml:space="preserve">MC 345 kV BF 345 kV 296 Mvar IBIUNA ZRN SP </t>
  </si>
  <si>
    <t xml:space="preserve">MC 345 kV BF 345 kV 294 Mvar IBIUNA ZRG SP </t>
  </si>
  <si>
    <t xml:space="preserve">MC 345 kV BF 345 kV 294 Mvar IBIUNA ZRD SP </t>
  </si>
  <si>
    <t xml:space="preserve">MC 345 kV BF 345 kV 279,8 Mvar IBIUNA ZRC SP </t>
  </si>
  <si>
    <t xml:space="preserve">MC 345 kV BF 345 kV 237 Mvar IBIUNA ZRH SP </t>
  </si>
  <si>
    <t xml:space="preserve">MC 345 kV BF 345 kV 237 Mvar IBIUNA ZRF SP </t>
  </si>
  <si>
    <t xml:space="preserve">MC 345 kV BF 345 kV 237 Mvar IBIUNA ZRB SP </t>
  </si>
  <si>
    <t xml:space="preserve">MC 345 kV BF 345 kV 237 Mvar IBIUNA ZRA SP </t>
  </si>
  <si>
    <t xml:space="preserve">MC 345 kV BF 345 kV 220,8 Mvar IBIUNA ZRM SP </t>
  </si>
  <si>
    <t xml:space="preserve">MC 345 kV BF 345 kV 220,8 Mvar IBIUNA ZRK SP </t>
  </si>
  <si>
    <t xml:space="preserve">MC 345 kV BF 345 kV 220,8 Mvar IBIUNA ZRE SP </t>
  </si>
  <si>
    <t xml:space="preserve">MC 20 kV CS 330/-220 MVAr IBIUNA CS4 SP </t>
  </si>
  <si>
    <t xml:space="preserve">MC 20 kV CS 330/-220 MVAr IBIUNA CS3 SP </t>
  </si>
  <si>
    <t xml:space="preserve">MC 20 kV CS 330/-220 MVAr IBIUNA CS2 SP </t>
  </si>
  <si>
    <t xml:space="preserve">MC 20 kV CS 330/-220 MVAr IBIUNA CS1 SP </t>
  </si>
  <si>
    <t xml:space="preserve">MC 13,8 kV TR 500/345 kV IBIUNA ATR3 SP </t>
  </si>
  <si>
    <t>IB 500 kV MG 500 kV IBIUNA MG2 SP IB4</t>
  </si>
  <si>
    <t>IB 500 kV MG 500 kV IBIUNA MG2 SP IB3</t>
  </si>
  <si>
    <t>IB 500 kV MG 500 kV IBIUNA MG2 SP IB2</t>
  </si>
  <si>
    <t>IB 500 kV MG 500 kV IBIUNA MG2 SP IB1</t>
  </si>
  <si>
    <t>IB 345 kV MG 500 kV IBIUNA MG2 SP IB9</t>
  </si>
  <si>
    <t>IB 345 kV MG 500 kV IBIUNA MG2 SP IB8</t>
  </si>
  <si>
    <t>IB 345 kV MG 500 kV IBIUNA MG2 SP IB7</t>
  </si>
  <si>
    <t>IB 345 kV MG 500 kV IBIUNA MG2 SP IB6</t>
  </si>
  <si>
    <t>IB 345 kV MG 500 kV IBIUNA MG2 SP IB5</t>
  </si>
  <si>
    <t>IB 345 kV MG 500 kV IBIUNA MG2 SP IB4</t>
  </si>
  <si>
    <t>IB 345 kV MG 500 kV IBIUNA MG2 SP IB3</t>
  </si>
  <si>
    <t>IB 345 kV MG 500 kV IBIUNA MG2 SP IB20</t>
  </si>
  <si>
    <t>IB 345 kV MG 500 kV IBIUNA MG2 SP IB2</t>
  </si>
  <si>
    <t>IB 345 kV MG 500 kV IBIUNA MG2 SP IB19</t>
  </si>
  <si>
    <t>IB 345 kV MG 500 kV IBIUNA MG2 SP IB18</t>
  </si>
  <si>
    <t>IB 345 kV MG 500 kV IBIUNA MG2 SP IB17</t>
  </si>
  <si>
    <t>IB 345 kV MG 500 kV IBIUNA MG2 SP IB16</t>
  </si>
  <si>
    <t>IB 345 kV MG 500 kV IBIUNA MG2 SP IB15</t>
  </si>
  <si>
    <t>IB 345 kV MG 500 kV IBIUNA MG2 SP IB14</t>
  </si>
  <si>
    <t>IB 345 kV MG 500 kV IBIUNA MG2 SP IB13</t>
  </si>
  <si>
    <t>IB 345 kV MG 500 kV IBIUNA MG2 SP IB12</t>
  </si>
  <si>
    <t>IB 345 kV MG 500 kV IBIUNA MG2 SP IB11</t>
  </si>
  <si>
    <t>IB 345 kV MG 500 kV IBIUNA MG2 SP IB10</t>
  </si>
  <si>
    <t>IB 345 kV MG 500 kV IBIUNA MG2 SP IB1</t>
  </si>
  <si>
    <t xml:space="preserve">EL 500 kV IBIUNA LT 500 kV IBIUNA /ITATIBA C-1 SP </t>
  </si>
  <si>
    <t xml:space="preserve">EL 500 kV IBIUNA LT 500 kV IBIUNA /BATEIAS C-2 SP/PR </t>
  </si>
  <si>
    <t xml:space="preserve">EL 500 kV IBIUNA LT 500 kV IBIUNA /BATEIAS C-1 SP/PR </t>
  </si>
  <si>
    <t>EL 345 kV IBIUNA LT 345 kV IBIUNA /TIJUCO PRETO C-2 SP</t>
  </si>
  <si>
    <t>EL 345 kV IBIUNA LT 345 kV IBIUNA /TIJUCO PRETO C-1 SP</t>
  </si>
  <si>
    <t>EL 345 kV IBIUNA LT 345 kV IBIUNA /INTERLAGOS C-2 SP</t>
  </si>
  <si>
    <t>EL 345 kV IBIUNA LT 345 kV IBIUNA /INTERLAGOS C-1 SP</t>
  </si>
  <si>
    <t>EL 345 kV IBIUNA LT 345 kV GUARULHOS /IBIUNA C-2 SP</t>
  </si>
  <si>
    <t>EL 345 kV IBIUNA LT 345 kV GUARULHOS /IBIUNA C-1 SP</t>
  </si>
  <si>
    <t>CV 600/600 kV IBIUNA CVR4 SP</t>
  </si>
  <si>
    <t>CV 600/600 kV IBIUNA CVR3 SP</t>
  </si>
  <si>
    <t>CV 600/600 kV IBIUNA CVR2 SP</t>
  </si>
  <si>
    <t>CV 600/600 kV IBIUNA CVR1 SP</t>
  </si>
  <si>
    <t>CV 600/600 kV IBIUNA CV8 SP</t>
  </si>
  <si>
    <t>CV 600/600 kV IBIUNA CV7 SP</t>
  </si>
  <si>
    <t>CV 600/600 kV IBIUNA CV6 SP</t>
  </si>
  <si>
    <t>CV 600/600 kV IBIUNA CV5 SP</t>
  </si>
  <si>
    <t>CV 600/600 kV IBIUNA CV4 SP</t>
  </si>
  <si>
    <t>CV 600/600 kV IBIUNA CV3 SP</t>
  </si>
  <si>
    <t>CV 600/600 kV IBIUNA CV2 SP</t>
  </si>
  <si>
    <t>CV 600/600 kV IBIUNA CV1 SP</t>
  </si>
  <si>
    <t>CS 330/-220 MVAr IBIUNA CS4 SP</t>
  </si>
  <si>
    <t>CS 330/-220 MVAr IBIUNA CS3 SP</t>
  </si>
  <si>
    <t>CS 330/-220 MVAr IBIUNA CS2 SP</t>
  </si>
  <si>
    <t>CS 330/-220 MVAr IBIUNA CS1 SP</t>
  </si>
  <si>
    <t>CR 500 kV 382 MVAr IBIUNA BC2B SP</t>
  </si>
  <si>
    <t>CR 500 kV 382 MVAr IBIUNA BC2A SP</t>
  </si>
  <si>
    <t>CR 500 kV 382 MVAr IBIUNA BC1B SP</t>
  </si>
  <si>
    <t>CR 500 kV 382 MVAr IBIUNA BC1A SP</t>
  </si>
  <si>
    <t>BF 345 kV 59 Mvar IBIUNA ZRJ SP</t>
  </si>
  <si>
    <t>BF 345 kV 59 Mvar IBIUNA ZRI SP</t>
  </si>
  <si>
    <t>BF 345 kV 296,3 Mvar IBIUNA ZRL SP</t>
  </si>
  <si>
    <t>BF 345 kV 296 Mvar IBIUNA ZRN SP</t>
  </si>
  <si>
    <t>BF 345 kV 294 Mvar IBIUNA ZRG SP</t>
  </si>
  <si>
    <t>BF 345 kV 294 Mvar IBIUNA ZRD SP</t>
  </si>
  <si>
    <t>BF 345 kV 279,8 Mvar IBIUNA ZRC SP</t>
  </si>
  <si>
    <t>BF 345 kV 237 Mvar IBIUNA ZRH SP</t>
  </si>
  <si>
    <t>BF 345 kV 237 Mvar IBIUNA ZRF SP</t>
  </si>
  <si>
    <t>BF 345 kV 237 Mvar IBIUNA ZRB SP</t>
  </si>
  <si>
    <t>BF 345 kV 237 Mvar IBIUNA ZRA SP</t>
  </si>
  <si>
    <t>BF 345 kV 220,8 Mvar IBIUNA ZRM SP</t>
  </si>
  <si>
    <t>BF 345 kV 220,8 Mvar IBIUNA ZRK SP</t>
  </si>
  <si>
    <t>BF 345 kV 220,8 Mvar IBIUNA ZRE SP</t>
  </si>
  <si>
    <t>IMBARIE</t>
  </si>
  <si>
    <t>MG 138 kV IMBARIE MG1 RJ</t>
  </si>
  <si>
    <t>IB 138 kV MG 138 kV IMBARIE MG1 RJ IB1</t>
  </si>
  <si>
    <t>EL 138 kV IMBARIE LT 138 kV IMBARIE /SAO JOSE C-2 RJ</t>
  </si>
  <si>
    <t>EL 138 kV IMBARIE LT 138 kV IMBARIE /SAO JOSE C-1 RJ</t>
  </si>
  <si>
    <t>EL 138 kV IMBARIE LT 138 kV IMBARIE /ADRIANOPOLIS C-1 RJ</t>
  </si>
  <si>
    <t>EL 138 kV IMBARIE  DIST3</t>
  </si>
  <si>
    <t>EL 138 kV IMBARIE  DIST2</t>
  </si>
  <si>
    <t>EL 138 kV IMBARIE  DIST1</t>
  </si>
  <si>
    <t>IRIRI</t>
  </si>
  <si>
    <t>MG 138 kV IRIRI MG1 RJ</t>
  </si>
  <si>
    <t>IB 138 kV MG 138 kV IRIRI MG1 RJ IB1</t>
  </si>
  <si>
    <t>EL 138 kV IRIRI LT 138 kV IRIRI /ROCHA LEAO C-2 RJ</t>
  </si>
  <si>
    <t>EL 138 kV IRIRI  DIST3</t>
  </si>
  <si>
    <t>EL 138 kV IRIRI  DIST2</t>
  </si>
  <si>
    <t>EL 138 kV IRIRI  DIST1</t>
  </si>
  <si>
    <t>RTL 750 kV 329 Mvar ITABERA RIV3 SP</t>
  </si>
  <si>
    <t>RTL 750 kV 329 Mvar ITABERA RIV2 SP</t>
  </si>
  <si>
    <t>RTL 750 kV 329 Mvar ITABERA RIV1 SP</t>
  </si>
  <si>
    <t>RTB 750 kV 329 Mvar ITABERA RT1 SP</t>
  </si>
  <si>
    <t xml:space="preserve">MC 750 kV RTB 750 kV 329 Mvar ITABERA RT1 SP </t>
  </si>
  <si>
    <t>IB 750 kV MG 750 kV ITABERA MG1 SP IB4</t>
  </si>
  <si>
    <t>IB 750 kV MG 750 kV ITABERA MG1 SP IB3</t>
  </si>
  <si>
    <t>IB 750 kV MG 750 kV ITABERA MG1 SP IB2</t>
  </si>
  <si>
    <t>IB 750 kV MG 750 kV ITABERA MG1 SP IB1</t>
  </si>
  <si>
    <t xml:space="preserve">EL 750 kV ITABERA LT 750 kV ITABERA /TIJUCO PRETO C-3 SP </t>
  </si>
  <si>
    <t xml:space="preserve">EL 750 kV ITABERA LT 750 kV ITABERA /TIJUCO PRETO C-2 SP </t>
  </si>
  <si>
    <t xml:space="preserve">EL 750 kV ITABERA LT 750 kV ITABERA /TIJUCO PRETO C-1 SP </t>
  </si>
  <si>
    <t xml:space="preserve">EL 750 kV ITABERA LT 750 kV ITABERA /IVAIPORA C-3 SP/PR </t>
  </si>
  <si>
    <t xml:space="preserve">EL 750 kV ITABERA LT 750 kV ITABERA /IVAIPORA C-2 SP/PR </t>
  </si>
  <si>
    <t xml:space="preserve">EL 750 kV ITABERA LT 750 kV ITABERA /IVAIPORA C-1 SP/PR </t>
  </si>
  <si>
    <t>CR 750 kV 621 Mvar ITABERA BC3B SP</t>
  </si>
  <si>
    <t>CR 750 kV 621 Mvar ITABERA BC3A SP</t>
  </si>
  <si>
    <t>CR 750 kV 621 Mvar ITABERA BC2B SP</t>
  </si>
  <si>
    <t>CR 750 kV 621 Mvar ITABERA BC2A SP</t>
  </si>
  <si>
    <t>CR 750 kV 621 Mvar ITABERA BC1B SP</t>
  </si>
  <si>
    <t>CR 750 kV 621 Mvar ITABERA BC1A SP</t>
  </si>
  <si>
    <t>ITAPETI</t>
  </si>
  <si>
    <t>EL 345 kV ITAPETI LT 345 kV ITAPETI /TIJUCO PRETO C-4 SP</t>
  </si>
  <si>
    <t>EL 345 kV ITAPETI LT 345 kV ITAPETI /TIJUCO PRETO C-3 SP</t>
  </si>
  <si>
    <t>EL 345 kV ITAPETI LT 345 kV ITAPETI /NORDESTE C-1 SP</t>
  </si>
  <si>
    <t>ITATIBA</t>
  </si>
  <si>
    <t xml:space="preserve">EL 500 kV ITATIBA LT 500 kV ITATIBA /CAMPINAS C-1 SP </t>
  </si>
  <si>
    <t xml:space="preserve">EL 500 kV ITATIBA LT 500 kV IBIUNA /ITATIBA C-1 SP </t>
  </si>
  <si>
    <t>ITUMBIARA</t>
  </si>
  <si>
    <t>TR 500/345 kV ITUMBIARA TRR1 MG</t>
  </si>
  <si>
    <t>TR 500/345 kV ITUMBIARA TR53 MG</t>
  </si>
  <si>
    <t>TR 500/345 kV ITUMBIARA TR50 MG</t>
  </si>
  <si>
    <t>TR 500/345 kV ITUMBIARA TR49 MG</t>
  </si>
  <si>
    <t>TR 345/230 kV ITUMBIARA TRR4 MG</t>
  </si>
  <si>
    <t>TR 345/230 kV ITUMBIARA TR2 MG</t>
  </si>
  <si>
    <t>TR  345/230  kV ITUMBIARA      TR3 MG</t>
  </si>
  <si>
    <t>TR  345/230  kV ITUMBIARA      TR1 MG</t>
  </si>
  <si>
    <t>RTL 500 kV 111 Mvar ITUMBIARA RTEBIM MG</t>
  </si>
  <si>
    <t>RTL 345 kV 96 Mvar ITUMBIARA RTCL MG</t>
  </si>
  <si>
    <t>MG 500 kV ITUMBIARA MG1 MG</t>
  </si>
  <si>
    <t>MC 500 kV TR 500/345 kV ITUMBIARA TR53 MG</t>
  </si>
  <si>
    <t>MC 500 kV TR 500/345 kV ITUMBIARA TR50 MG</t>
  </si>
  <si>
    <t xml:space="preserve">MC 500 kV TR 500/345 kV ITUMBIARA TR49 MG </t>
  </si>
  <si>
    <t>MC 500 kV TR 13,8/500 kV ITUMBIARA TRG6 MG</t>
  </si>
  <si>
    <t>MC 500 kV TR 13,8/500 kV ITUMBIARA TRG5 MG</t>
  </si>
  <si>
    <t>MC 500 kV TR 13,8/500 kV ITUMBIARA TRG4 MG</t>
  </si>
  <si>
    <t>MC 500 kV TR 13,8/500 kV ITUMBIARA TRG3 MG</t>
  </si>
  <si>
    <t>MC 500 kV TR 13,8/500 kV ITUMBIARA TRG2 MG</t>
  </si>
  <si>
    <t>MC 500 kV TR 13,8/500 kV ITUMBIARA TRG1 MG</t>
  </si>
  <si>
    <t>MC 345 kV TR 500/345 kV ITUMBIARA TR53 MG</t>
  </si>
  <si>
    <t>MC 345 kV TR 500/345 kV ITUMBIARA TR50 MG</t>
  </si>
  <si>
    <t xml:space="preserve">MC 345 kV TR 500/345 kV ITUMBIARA TR49 MG </t>
  </si>
  <si>
    <t xml:space="preserve">MC 345 kV TR 345/230 kV ITUMBIARA TR2 MG </t>
  </si>
  <si>
    <t>MC 345 kV TR  345/230  kV ITUMBIARA      TR3 MG</t>
  </si>
  <si>
    <t xml:space="preserve">MC 345 kV TR  345/230  kV ITUMBIARA      TR1 MG </t>
  </si>
  <si>
    <t xml:space="preserve">MC 230 kV TR 345/230 kV ITUMBIARA TR2 MG </t>
  </si>
  <si>
    <t>MC 230 kV TR  345/230  kV ITUMBIARA      TR3 MG</t>
  </si>
  <si>
    <t>MC 230 kV TR  345/230  kV ITUMBIARA      TR1 MG</t>
  </si>
  <si>
    <t>IB 500 kV MG 500 kV ITUMBIARA MG1 MG IB3</t>
  </si>
  <si>
    <t>IB 500 kV MG 500 kV ITUMBIARA MG1 MG IB2</t>
  </si>
  <si>
    <t>IB 345 kV MG 500 kV ITUMBIARA MG1 MG IB2</t>
  </si>
  <si>
    <t>IB 345 kV MG 500 kV ITUMBIARA MG1 MG IB1</t>
  </si>
  <si>
    <t>IB 230 kV MG 500 kV ITUMBIARA MG1 MG IB1</t>
  </si>
  <si>
    <t>EL 500 kV ITUMBIARA LT 500 kV ITUMBIARA /SAO SIMAO-SE C-1 MG</t>
  </si>
  <si>
    <t xml:space="preserve">EL 500 kV ITUMBIARA LT 500 kV EMBORCACAO /ITUMBIARA C-1 MG </t>
  </si>
  <si>
    <t xml:space="preserve">EL 345 kV ITUMBIARA LT 345 kV ITUMBIARA /P. COLOMBIA C-1 MG </t>
  </si>
  <si>
    <t>EL 345 kV ITUMBIARA LT 345 kV ITUMBIARA /BANDEIRANTES C-2 MG/GO</t>
  </si>
  <si>
    <t>EL 345 kV ITUMBIARA LT 345 kV ITUMBIARA /BANDEIRANTES C-1 MG/GO</t>
  </si>
  <si>
    <t xml:space="preserve">EL 345 kV ITUMBIARA LT 345 kV CORUMBA /ITUMBIARA C-1 GO/MG </t>
  </si>
  <si>
    <t>EL 230 kV ITUMBIARA LT 230 kV PARANAIBA /ITUMBIARA C-1 GO/MG</t>
  </si>
  <si>
    <t>EL 230 kV ITUMBIARA LT 230 kV ITUMBIARA /RIO VERDE FUR C-2 MG/GO</t>
  </si>
  <si>
    <t>EL 230 kV ITUMBIARA LT 230 kV ITUMBIARA /RIO VERDE FUR C-1 MG/GO</t>
  </si>
  <si>
    <t xml:space="preserve">EL 230 kV ITUMBIARA LT 230 kV ITUMBIARA /C. DOURADA C-1 MG/GO </t>
  </si>
  <si>
    <t>CR 230 kV 33,9 Mvar ITUMBIARA BC1 MG</t>
  </si>
  <si>
    <t>CR 230 kV 183 Mvar ITUMBIARA BC2 MG</t>
  </si>
  <si>
    <t>RTB 345 kV 60 Mvar ITUTINGA RT1 MG</t>
  </si>
  <si>
    <t>RTB 345 kV 20 MVAr ITUTINGA RTR1 MG</t>
  </si>
  <si>
    <t xml:space="preserve">MC 345 kV RTB 345 kV 60 Mvar ITUTINGA RT1 MG </t>
  </si>
  <si>
    <t>IB 345 kV MG 345 kV ITUTINGA MG1 MG IB1</t>
  </si>
  <si>
    <t>EL 345 kV ITUTINGA LT 345 kV FURNAS /ITUTINGA C-2 MG</t>
  </si>
  <si>
    <t>EL 345 kV ITUTINGA LT 345 kV FURNAS /ITUTINGA C-1 MG</t>
  </si>
  <si>
    <t>EL 345 kV ITUTINGA LT 345 kV ADRIANOPOLIS /ITUTINGA C-2 RJ/MG</t>
  </si>
  <si>
    <t>EL 345 kV ITUTINGA LT 345 kV ADRIANOPOLIS /ITUTINGA C-1 RJ/MG</t>
  </si>
  <si>
    <t>TR 750/500 kV IVAIPORA TRR1 PR</t>
  </si>
  <si>
    <t>TR 750/500 kV IVAIPORA TR3 PR</t>
  </si>
  <si>
    <t>TR 750/500 kV IVAIPORA TR2 PR</t>
  </si>
  <si>
    <t>TR 750/500 kV IVAIPORA TR1 PR</t>
  </si>
  <si>
    <t>TR 500/69 kV IVAIPORA TREGR1 PR</t>
  </si>
  <si>
    <t>TR 500/69 kV IVAIPORA TREG3 PR</t>
  </si>
  <si>
    <t>TR 500/69 kV IVAIPORA TREG2 PR</t>
  </si>
  <si>
    <t>TR 500/69 kV IVAIPORA TREG1 PR</t>
  </si>
  <si>
    <t>RTL 750 kV 329 Mvar IVAIPORA RIA3 PR</t>
  </si>
  <si>
    <t>RTL 750 kV 329 Mvar IVAIPORA RIA2 PR</t>
  </si>
  <si>
    <t>RTL 750 kV 329 Mvar IVAIPORA RIA1 PR</t>
  </si>
  <si>
    <t>RTL 750 kV 150 Mvar IVAIPORA RFI3 PR</t>
  </si>
  <si>
    <t>RTL 750 kV 150 Mvar IVAIPORA RFI2 PR</t>
  </si>
  <si>
    <t>RTL 750 kV 150 Mvar IVAIPORA RFI1 PR</t>
  </si>
  <si>
    <t>RTB 750 kV 329 Mvar IVAIPORA RT7 PR</t>
  </si>
  <si>
    <t>RTB 69 kV 60 Mvar IVAIPORA RTR1 PR</t>
  </si>
  <si>
    <t>RTB 69 kV 180 Mvar IVAIPORA RT3B PR</t>
  </si>
  <si>
    <t>RTB 69 kV 180 Mvar IVAIPORA RT3A PR</t>
  </si>
  <si>
    <t>RTB 69 kV 180 MVAr IVAIPORA RT2C PR</t>
  </si>
  <si>
    <t>RTB 69 kV 180 MVAr IVAIPORA RT2B PR</t>
  </si>
  <si>
    <t>RTB 69 kV 180 MVAr IVAIPORA RT2A PR</t>
  </si>
  <si>
    <t>RTB 69 kV 180 MVAr IVAIPORA RT1C PR</t>
  </si>
  <si>
    <t>RTB 69 kV 180 MVAr IVAIPORA RT1B PR</t>
  </si>
  <si>
    <t>RTB 69 kV 180 MVAr IVAIPORA RT1A PR</t>
  </si>
  <si>
    <t>MG 750 kV IVAIPORA MG1 PR</t>
  </si>
  <si>
    <t xml:space="preserve">MC 750 kV TR 750/500 kV IVAIPORA TR3 PR </t>
  </si>
  <si>
    <t xml:space="preserve">MC 750 kV TR 750/500 kV IVAIPORA TR2 PR </t>
  </si>
  <si>
    <t xml:space="preserve">MC 750 kV TR 750/500 kV IVAIPORA TR1 PR </t>
  </si>
  <si>
    <t xml:space="preserve">MC 750 kV RTB 750 kV 329 Mvar IVAIPORA RT7 PR </t>
  </si>
  <si>
    <t>MC 69 kV RTB 69 kV 180 Mvar IVAIPORA RT3B PR</t>
  </si>
  <si>
    <t>MC 69 kV RTB 69 kV 180 Mvar IVAIPORA RT3A PR</t>
  </si>
  <si>
    <t xml:space="preserve">MC 69 kV RTB 69 kV 180 MVAr IVAIPORA RT2C PR </t>
  </si>
  <si>
    <t xml:space="preserve">MC 69 kV RTB 69 kV 180 MVAr IVAIPORA RT2B PR </t>
  </si>
  <si>
    <t xml:space="preserve">MC 69 kV RTB 69 kV 180 MVAr IVAIPORA RT2A PR </t>
  </si>
  <si>
    <t xml:space="preserve">MC 69 kV RTB 69 kV 180 MVAr IVAIPORA RT1C PR </t>
  </si>
  <si>
    <t xml:space="preserve">MC 69 kV RTB 69 kV 180 MVAr IVAIPORA RT1B PR </t>
  </si>
  <si>
    <t xml:space="preserve">MC 69 kV RTB 69 kV 180 MVAr IVAIPORA RT1A PR </t>
  </si>
  <si>
    <t xml:space="preserve">MC 500 kV TR 750/500 kV IVAIPORA TR3 PR </t>
  </si>
  <si>
    <t>IB 750 kV MG 750 kV IVAIPORA MG1 PR IB6</t>
  </si>
  <si>
    <t>IB 750 kV MG 750 kV IVAIPORA MG1 PR IB5</t>
  </si>
  <si>
    <t>IB 750 kV MG 750 kV IVAIPORA MG1 PR IB4</t>
  </si>
  <si>
    <t>IB 750 kV MG 750 kV IVAIPORA MG1 PR IB3</t>
  </si>
  <si>
    <t>IB 750 kV MG 750 kV IVAIPORA MG1 PR IB2</t>
  </si>
  <si>
    <t>IB 750 kV MG 750 kV IVAIPORA MG1 PR IB1</t>
  </si>
  <si>
    <t xml:space="preserve">EL 750 kV IVAIPORA LT 750 kV ITABERA /IVAIPORA C-3 SP/PR </t>
  </si>
  <si>
    <t xml:space="preserve">EL 750 kV IVAIPORA LT 750 kV ITABERA /IVAIPORA C-2 SP/PR </t>
  </si>
  <si>
    <t xml:space="preserve">EL 750 kV IVAIPORA LT 750 kV ITABERA /IVAIPORA C-1 SP/PR </t>
  </si>
  <si>
    <t>EL 750 kV IVAIPORA LT 750 kV F.IGUACU 60HZ /IVAIPORA C-3 PR</t>
  </si>
  <si>
    <t>EL 750 kV IVAIPORA LT 750 kV F.IGUACU 60HZ /IVAIPORA C-2 PR</t>
  </si>
  <si>
    <t>EL 750 kV IVAIPORA LT 750 kV F.IGUACU 60HZ /IVAIPORA C-1 PR</t>
  </si>
  <si>
    <t>CR 750 kV 528 Mvar IVAIPORA BC5B PR</t>
  </si>
  <si>
    <t>CR 750 kV 528 Mvar IVAIPORA BC5A PR</t>
  </si>
  <si>
    <t>CR 750 kV 528 Mvar IVAIPORA BC3B PR</t>
  </si>
  <si>
    <t>CR 750 kV 528 Mvar IVAIPORA BC3A PR</t>
  </si>
  <si>
    <t>CR 750 kV 528 Mvar IVAIPORA BC1B PR</t>
  </si>
  <si>
    <t>CR 750 kV 528 Mvar IVAIPORA BC1A PR</t>
  </si>
  <si>
    <t>CR 750 kV 508 Mvar IVAIPORA BC6B PR</t>
  </si>
  <si>
    <t>CR 750 kV 508 Mvar IVAIPORA BC6A PR</t>
  </si>
  <si>
    <t>CR 750 kV 508 Mvar IVAIPORA BC4B PR</t>
  </si>
  <si>
    <t>CR 750 kV 508 Mvar IVAIPORA BC4A PR</t>
  </si>
  <si>
    <t>CR 750 kV 508 Mvar IVAIPORA BC2B PR</t>
  </si>
  <si>
    <t>CR 750 kV 508 Mvar IVAIPORA BC2A PR</t>
  </si>
  <si>
    <t>TR 345/138 kV JACAREPAGUA TRR2 RJ</t>
  </si>
  <si>
    <t>TR 345/138 kV JACAREPAGUA TRR1 RJ</t>
  </si>
  <si>
    <t>TR 345/138 kV JACAREPAGUA TR3A RJ</t>
  </si>
  <si>
    <t>TR 345/138 kV JACAREPAGUA TR2B RJ</t>
  </si>
  <si>
    <t>TR 345/138 kV JACAREPAGUA TR2A RJ</t>
  </si>
  <si>
    <t>TR 345/138 kV JACAREPAGUA TR1B RJ</t>
  </si>
  <si>
    <t>TR 345/138 kV JACAREPAGUA TR1A RJ</t>
  </si>
  <si>
    <t>RTB 13,8 kV 30 MVAr JACAREPAGUA RT3 RJ</t>
  </si>
  <si>
    <t>RTB 13,8 kV 30 MVAr JACAREPAGUA RT2 RJ</t>
  </si>
  <si>
    <t>RTB 13,8 kV 30 MVAr JACAREPAGUA RT1 RJ</t>
  </si>
  <si>
    <t xml:space="preserve">MC 345 kV TR 345/138 kV JACAREPAGUA TR3A RJ </t>
  </si>
  <si>
    <t>MC 345 kV TR 345/138 kV JACAREPAGUA TR2B RJ</t>
  </si>
  <si>
    <t>MC 345 kV TR 345/138 kV JACAREPAGUA TR2A RJ</t>
  </si>
  <si>
    <t xml:space="preserve">MC 345 kV TR 345/138 kV JACAREPAGUA TR1B RJ </t>
  </si>
  <si>
    <t xml:space="preserve">MC 345 kV TR 345/138 kV JACAREPAGUA TR1A RJ </t>
  </si>
  <si>
    <t xml:space="preserve">MC 138 kV TR 345/138 kV JACAREPAGUA TR3A RJ </t>
  </si>
  <si>
    <t>MC 138 kV TR 345/138 kV JACAREPAGUA TR2B RJ</t>
  </si>
  <si>
    <t>MC 138 kV TR 345/138 kV JACAREPAGUA TR2A RJ</t>
  </si>
  <si>
    <t>MC 138 kV TR 345/138 kV JACAREPAGUA TR1B RJ</t>
  </si>
  <si>
    <t>MC 138 kV TR 345/138 kV JACAREPAGUA TR1A RJ</t>
  </si>
  <si>
    <t>MC 138 kV BC 138 kV 100 Mvar JACAREPAGUA BC1B RJ</t>
  </si>
  <si>
    <t>MC 138 kV BC 138 kV 100 Mvar JACAREPAGUA BC1A RJ</t>
  </si>
  <si>
    <t xml:space="preserve">MC 13,8 kV TR 345/138 kV JACAREPAGUA TR3A RJ </t>
  </si>
  <si>
    <t xml:space="preserve">MC 13,8 kV TR 345/138 kV JACAREPAGUA TR2A RJ </t>
  </si>
  <si>
    <t xml:space="preserve">MC 13,8 kV TR 345/138 kV JACAREPAGUA TR1B RJ </t>
  </si>
  <si>
    <t xml:space="preserve">MC 13,8 kV TR 345/138 kV JACAREPAGUA TR1A RJ </t>
  </si>
  <si>
    <t xml:space="preserve">MC 13,8 kV RTB 13,8 kV 30 MVAr JACAREPAGUA RT3 RJ </t>
  </si>
  <si>
    <t xml:space="preserve">MC 13,8 kV RTB 13,8 kV 30 MVAr JACAREPAGUA RT2 RJ </t>
  </si>
  <si>
    <t xml:space="preserve">MC 13,8 kV RTB 13,8 kV 30 MVAr JACAREPAGUA RT1 RJ </t>
  </si>
  <si>
    <t>IB 345 kV MG 345 kV JACAREPAGUA MG1 RJ IB1</t>
  </si>
  <si>
    <t>IB 138 kV MG 345 kV JACAREPAGUA MG1 RJ IB4</t>
  </si>
  <si>
    <t>IB 138 kV MG 345 kV JACAREPAGUA MG1 RJ IB3</t>
  </si>
  <si>
    <t>IB 138 kV MG 345 kV JACAREPAGUA MG1 RJ IB2</t>
  </si>
  <si>
    <t>IB 138 kV MG 345 kV JACAREPAGUA MG1 RJ IB1</t>
  </si>
  <si>
    <t>EL 345 kV JACAREPAGUA LT 345 kV ADRIANOPOLIS /JACAREPAGUA C-2 RJ</t>
  </si>
  <si>
    <t>EL 345 kV JACAREPAGUA LT 345 kV ADRIANOPOLIS /JACAREPAGUA C-1 RJ</t>
  </si>
  <si>
    <t xml:space="preserve">EL 138 kV JACAREPAGUA LT 138 kV ZONA OESTE /JACAREPAGUA C-1 RJ </t>
  </si>
  <si>
    <t>EL 138 kV JACAREPAGUA LT 138 kV VILA VALQUEIR /JACAREPAGUA C-2 RJ</t>
  </si>
  <si>
    <t>EL 138 kV JACAREPAGUA LT 138 kV VILA VALQUEIR /JACAREPAGUA C-1 RJ</t>
  </si>
  <si>
    <t>EL 138 kV JACAREPAGUA LT 138 kV TERMINAL SUL /JACAREPAGUA C-2 RJ</t>
  </si>
  <si>
    <t>EL 138 kV JACAREPAGUA LT 138 kV TERMINAL SUL /JACAREPAGUA C-1 RJ</t>
  </si>
  <si>
    <t xml:space="preserve">EL 138 kV JACAREPAGUA LT 138 kV JACAREPAGUA /ZONA INDUSTR. C-1 RJ </t>
  </si>
  <si>
    <t>EL 138 kV JACAREPAGUA LT 138 kV JACAREPAGUA /PALMARES C-1 RJ</t>
  </si>
  <si>
    <t>EL 138 kV JACAREPAGUA LT 138 kV JACAREPAGUA /MATO ALTO C-1 RJ</t>
  </si>
  <si>
    <t>EL 138 kV JACAREPAGUA LT 138 kV JACAREPAGUA /COSMOS C-1 RJ</t>
  </si>
  <si>
    <t>EL 138 kV JACAREPAGUA LT 138 kV JACAREPAGUA /ARI FRANCO C-1 RJ</t>
  </si>
  <si>
    <t>EL 138 kV JACAREPAGUA LT 138 kV ITAPEBA /JACAREPAGUA C-2 RJ</t>
  </si>
  <si>
    <t>EL 138 kV JACAREPAGUA LT 138 kV ITAPEBA /JACAREPAGUA C-1 RJ</t>
  </si>
  <si>
    <t>EL 138 kV JACAREPAGUA LT 138 kV GRAJAU /JACAREPAGUA C-1 RJ</t>
  </si>
  <si>
    <t>EL 138 kV JACAREPAGUA LT 138 kV CASCADURA /JACAREPAGUA C-1 RJ</t>
  </si>
  <si>
    <t>EL 138 kV JACAREPAGUA  CURICICA II</t>
  </si>
  <si>
    <t>EL 138 kV JACAREPAGUA  CURICICA I</t>
  </si>
  <si>
    <t>BC 138 kV 100 Mvar JACAREPAGUA BC1B RJ</t>
  </si>
  <si>
    <t>BC 138 kV 100 Mvar JACAREPAGUA BC1A RJ</t>
  </si>
  <si>
    <t>L.C.BARRETO</t>
  </si>
  <si>
    <t>MG 500 kV L.C.BARRETO MG1 SP</t>
  </si>
  <si>
    <t>MC 345 kV TR 13,8/345 kV L.C.BARRETO TR6 SP</t>
  </si>
  <si>
    <t>MC 345 kV TR 13,8/345 kV L.C.BARRETO TR5 SP</t>
  </si>
  <si>
    <t>MC 345 kV TR 13,8/345 kV L.C.BARRETO TR4 SP</t>
  </si>
  <si>
    <t>MC 345 kV TR 13,8/345 kV L.C.BARRETO TR3 SP</t>
  </si>
  <si>
    <t>MC 345 kV TR 13,8/345 kV L.C.BARRETO TR2 SP</t>
  </si>
  <si>
    <t>MC 345 kV TR 13,8/345 kV L.C.BARRETO TR1 SP</t>
  </si>
  <si>
    <t>IB 345 kV MG 500 kV L.C.BARRETO MG1 SP IB3</t>
  </si>
  <si>
    <t>IB 345 kV MG 500 kV L.C.BARRETO MG1 SP IB2</t>
  </si>
  <si>
    <t>IB 345 kV MG 500 kV L.C.BARRETO MG1 SP IB1</t>
  </si>
  <si>
    <t xml:space="preserve">EL 345 kV L.C.BARRETO LT 345 kV L.C.BARRETO /VOLTA GRANDE C-1 SP/MG </t>
  </si>
  <si>
    <t>EL 345 kV L.C.BARRETO LT 345 kV L.C.BARRETO /POCOS CALDAS C-2 SP/MG</t>
  </si>
  <si>
    <t>EL 345 kV L.C.BARRETO LT 345 kV L.C.BARRETO /POCOS CALDAS C-1 SP/MG</t>
  </si>
  <si>
    <t xml:space="preserve">EL 345 kV L.C.BARRETO LT 345 kV JAGUARA-US /L.C.BARRETO C-1 MG/SP </t>
  </si>
  <si>
    <t xml:space="preserve">EL 345 kV L.C.BARRETO LT 345 kV ESTREITO /L.C.BARRETO C-2 MG/SP </t>
  </si>
  <si>
    <t xml:space="preserve">EL 345 kV L.C.BARRETO LT 345 kV ESTREITO /L.C.BARRETO C-1 MG/SP </t>
  </si>
  <si>
    <t>LINHARES</t>
  </si>
  <si>
    <t>TR 230/138 kV LINHARES TRR1 ES</t>
  </si>
  <si>
    <t>TR 230/138 kV LINHARES TR1 ES</t>
  </si>
  <si>
    <t>MG 230 kV LINHARES MG1 ES</t>
  </si>
  <si>
    <t>MC 230 kV TR 230/138 kV LINHARES TR1 ES</t>
  </si>
  <si>
    <t>MC 138 kV TR 230/138 kV LINHARES TR1 ES</t>
  </si>
  <si>
    <t>IB 230 kV MG 230 kV LINHARES MG1 ES IB1</t>
  </si>
  <si>
    <t>IB 138 kV MG 230 kV LINHARES MG1 ES IB1</t>
  </si>
  <si>
    <t>EL 230 kV LINHARES LT 230 kV U.MASCARENHAS /LINHARES C-1 ES</t>
  </si>
  <si>
    <t>EL 138 kV LINHARES  DIST4</t>
  </si>
  <si>
    <t>EL 138 kV LINHARES  DIST3</t>
  </si>
  <si>
    <t>EL 138 kV LINHARES  DIST2</t>
  </si>
  <si>
    <t>EL 138 kV LINHARES  DIST1</t>
  </si>
  <si>
    <t>LT  138 kV JACUACANGA   /BRISAMAR      RJ</t>
  </si>
  <si>
    <t>LT 138 kV JACUACANGA /BRISAMAR C-1 RJ</t>
  </si>
  <si>
    <t>LT  138 kV MURIQUI      /BRISAMAR      RJ</t>
  </si>
  <si>
    <t>LT 138 kV MURIQUI /BRISAMAR C-1 RJ</t>
  </si>
  <si>
    <t>LT  138 kV PALMARES     /MATO ALTO     RJ</t>
  </si>
  <si>
    <t>LT 138 kV PALMARES /MATO ALTO C-1 RJ</t>
  </si>
  <si>
    <t>LT  138 kV SANTA CRUZ   /BRISAMAR      RJ</t>
  </si>
  <si>
    <t>LT 138 kV SANTA CRUZ /BRISAMAR C-2 RJ</t>
  </si>
  <si>
    <t>LT 138 kV SANTA CRUZ /BRISAMAR C-1 RJ</t>
  </si>
  <si>
    <t>LT  138 kV SANTA CRUZ   /PALMARES      RJ</t>
  </si>
  <si>
    <t>LT 138 kV SANTA CRUZ /PALMARES C-2 RJ</t>
  </si>
  <si>
    <t>LT 138 kV SANTA CRUZ /PALMARES C-1 RJ</t>
  </si>
  <si>
    <t>LT  138 kV SANTA CRUZ   /ZONA INDUSTR. RJ</t>
  </si>
  <si>
    <t>LT 138 kV SANTA CRUZ /ZONA INDUSTR. C-3 RJ</t>
  </si>
  <si>
    <t>LT 138 kV SANTA CRUZ /ZONA INDUSTR. C-2 RJ</t>
  </si>
  <si>
    <t>LT 138 kV SANTA CRUZ /ZONA INDUSTR. C-1 RJ</t>
  </si>
  <si>
    <t>LT  230 kV ITUMBIARA    /C. DOURADA    MG/GO</t>
  </si>
  <si>
    <t>LT 230 kV ITUMBIARA /C. DOURADA C-1 MG/GO</t>
  </si>
  <si>
    <t>LT  345 kV CORUMBA      /ITUMBIARA     GO/MG</t>
  </si>
  <si>
    <t>LT 345 kV CORUMBA /ITUMBIARA C-1 GO/MG</t>
  </si>
  <si>
    <t>LT  345 kV FURNAS       /M. MORAES     MG</t>
  </si>
  <si>
    <t>LT 345 kV FURNAS /M. MORAES C-1 MG</t>
  </si>
  <si>
    <t>LT  345 kV ITUMBIARA    /P. COLOMBIA   MG</t>
  </si>
  <si>
    <t>LT 345 kV ITUMBIARA /P. COLOMBIA C-1 MG</t>
  </si>
  <si>
    <t>LT  345 kV L.C.BARRETO  /VOLTA GRANDE  SP/MG</t>
  </si>
  <si>
    <t>LT 345 kV L.C.BARRETO /VOLTA GRANDE C-1 SP/MG</t>
  </si>
  <si>
    <t>LT  345 kV MARIMBONDO   /P. COLOMBIA   MG</t>
  </si>
  <si>
    <t>LT 345 kV MARIMBONDO /P. COLOMBIA C-1 MG</t>
  </si>
  <si>
    <t>LT  345 kV P. COLOMBIA  /VOLTA GRANDE  MG</t>
  </si>
  <si>
    <t>LT 345 kV P. COLOMBIA /VOLTA GRANDE C-1 MG</t>
  </si>
  <si>
    <t>LT  500 kV MARIMBONDO   /AGUA VERMELHA MG/SP</t>
  </si>
  <si>
    <t>LT 500 kV MARIMBONDO /AGUA VERMELHA C-1 MG/SP</t>
  </si>
  <si>
    <t>LT 138 kV ADRIANOPOLIS /CEPEL RJ</t>
  </si>
  <si>
    <t>LT 138 kV ADRIANOPOLIS /CEPEL C-2 RJ</t>
  </si>
  <si>
    <t>LT 138 kV ADRIANOPOLIS /CEPEL C-1 RJ</t>
  </si>
  <si>
    <t>LT 138 kV ADRIANOPOLIS /MAGE RJ</t>
  </si>
  <si>
    <t>LT 138 kV ADRIANOPOLIS /MAGE C-2 RJ</t>
  </si>
  <si>
    <t>LT 138 kV ADRIANOPOLIS /MAGE C-1 RJ</t>
  </si>
  <si>
    <t>LT 138 kV ALCANTARA /ADRIANOPOLIS RJ</t>
  </si>
  <si>
    <t>LT 138 kV ALCANTARA /ADRIANOPOLIS C-3 RJ</t>
  </si>
  <si>
    <t>LT 138 kV ALCANTARA /ADRIANOPOLIS C-2 RJ</t>
  </si>
  <si>
    <t>LT 138 kV ALCANTARA /ADRIANOPOLIS C-1 RJ</t>
  </si>
  <si>
    <t>LT 138 kV ANGRA AMPLA /MURIQUI RJ</t>
  </si>
  <si>
    <t>LT 138 kV ANGRA AMPLA /MURIQUI C-1 RJ</t>
  </si>
  <si>
    <t>LT 138 kV ANGRA FUR /ANGRA AMPLA RJ</t>
  </si>
  <si>
    <t>LT 138 kV ANGRA FUR /ANGRA AMPLA C-1 RJ</t>
  </si>
  <si>
    <t>LT 138 kV ANGRA FUR /JACUACANGA RJ</t>
  </si>
  <si>
    <t>LT 138 kV ANGRA FUR /JACUACANGA C-1 RJ</t>
  </si>
  <si>
    <t>LT 138 kV ANGRA FUR /SANTA CRUZ RJ</t>
  </si>
  <si>
    <t>LT 138 kV ANGRA FUR /SANTA CRUZ C-1 RJ</t>
  </si>
  <si>
    <t>LT 138 kV C. PAULISTA /VOLTA REDONDA SP/RJ</t>
  </si>
  <si>
    <t>LT 138 kV C. PAULISTA /VOLTA REDONDA C-2 SP/RJ</t>
  </si>
  <si>
    <t>LT 138 kV C. PAULISTA /VOLTA REDONDA C-1 SP/RJ</t>
  </si>
  <si>
    <t>LT 138 kV CAMPOS /C.ITAPEMIRIM RJ/ES</t>
  </si>
  <si>
    <t>LT 138 kV CAMPOS /C.ITAPEMIRIM C-2 RJ/ES</t>
  </si>
  <si>
    <t>LT 138 kV CAMPOS /C.ITAPEMIRIM C-1 RJ/ES</t>
  </si>
  <si>
    <t>LT 138 kV CAMPOS /IRIRI RJ</t>
  </si>
  <si>
    <t>LT 138 kV CAMPOS /ROCHA LEAO RJ</t>
  </si>
  <si>
    <t>LT 138 kV CAMPOS /ROCHA LEAO C-1 RJ</t>
  </si>
  <si>
    <t>LT 138 kV IMBARIE /ADRIANOPOLIS RJ</t>
  </si>
  <si>
    <t>LT 138 kV IMBARIE /ADRIANOPOLIS C-1 RJ</t>
  </si>
  <si>
    <t>LT 138 kV IMBARIE /SAO JOSE RJ</t>
  </si>
  <si>
    <t>LT 138 kV IMBARIE /SAO JOSE C-2 RJ</t>
  </si>
  <si>
    <t>LT 138 kV IMBARIE /SAO JOSE C-1 RJ</t>
  </si>
  <si>
    <t>LT 138 kV IRIRI /ROCHA LEAO RJ</t>
  </si>
  <si>
    <t>LT 138 kV IRIRI /ROCHA LEAO C-2 RJ</t>
  </si>
  <si>
    <t>LT 138 kV JACAREPAGUA /MATO ALTO RJ</t>
  </si>
  <si>
    <t>LT 138 kV JACAREPAGUA /MATO ALTO C-1 RJ</t>
  </si>
  <si>
    <t>LT 138 kV JACAREPAGUA /PALMARES RJ</t>
  </si>
  <si>
    <t>LT 138 kV JACAREPAGUA /PALMARES C-1 RJ</t>
  </si>
  <si>
    <t>LT 138 kV JACAREPAGUA /ZONA INDUSTR. RJ</t>
  </si>
  <si>
    <t>LT 138 kV JACAREPAGUA /ZONA INDUSTR. C-1 RJ</t>
  </si>
  <si>
    <t>LT 138 kV PARQUE EMAS /C. MAGALHAES GO/MT</t>
  </si>
  <si>
    <t>LT 138 kV PARQUE EMAS /C. MAGALHAES C-1 GO/MT</t>
  </si>
  <si>
    <t>LT 138 kV RIO CLARO /PARQUE EMAS GO</t>
  </si>
  <si>
    <t>LT 138 kV RIO CLARO /PARQUE EMAS C-1 GO</t>
  </si>
  <si>
    <t>LT 138 kV RIO VERDE FUR /C. DOURADA GO</t>
  </si>
  <si>
    <t>LT 138 kV RIO VERDE FUR /C. DOURADA C-2 GO</t>
  </si>
  <si>
    <t>LT 138 kV RIO VERDE FUR /RIO CLARO GO</t>
  </si>
  <si>
    <t>LT 138 kV RIO VERDE FUR /RIO CLARO C-1 GO</t>
  </si>
  <si>
    <t>LT 138 kV ROCHA LEAO /MAGE RJ</t>
  </si>
  <si>
    <t>LT 138 kV ROCHA LEAO /MAGE C-2 RJ</t>
  </si>
  <si>
    <t>LT 138 kV ROCHA LEAO /MAGE C-1 RJ</t>
  </si>
  <si>
    <t>LT 138 kV SANTA CRUZ /ZONA OESTE RJ</t>
  </si>
  <si>
    <t>LT 138 kV SANTA CRUZ /ZONA OESTE C-2 RJ</t>
  </si>
  <si>
    <t>LT 138 kV SANTA CRUZ /ZONA OESTE C-1 RJ</t>
  </si>
  <si>
    <t>LT 138 kV SAO JOSE /MAGE RJ</t>
  </si>
  <si>
    <t>LT 138 kV SAO JOSE /MAGE C-2 RJ</t>
  </si>
  <si>
    <t>LT 138 kV SAO JOSE /MAGE C-1 RJ</t>
  </si>
  <si>
    <t>LT 138 kV USI CAMPOS /CAMPOS RJ</t>
  </si>
  <si>
    <t>LT 138 kV USI CAMPOS /CAMPOS C-2 RJ</t>
  </si>
  <si>
    <t>LT 138 kV USI CAMPOS /CAMPOS C-1 RJ</t>
  </si>
  <si>
    <t>LT 138 kV ZONA OESTE /JACAREPAGUA RJ</t>
  </si>
  <si>
    <t>LT 138 kV ZONA OESTE /JACAREPAGUA C-2 RJ</t>
  </si>
  <si>
    <t>LT 138 kV ZONA OESTE /JACAREPAGUA C-1 RJ</t>
  </si>
  <si>
    <t>LT 230 kV AGUAS LINDAS /BRAS. SUL GO/DF</t>
  </si>
  <si>
    <t>LT 230 kV AGUAS LINDAS /BRAS. SUL C-1 GO/DF</t>
  </si>
  <si>
    <t>LT 230 kV BARRO ALTO /AGUAS LINDAS GO</t>
  </si>
  <si>
    <t>LT 230 kV BARRO ALTO /AGUAS LINDAS C-1 GO</t>
  </si>
  <si>
    <t>LT 230 kV BARRO ALTO /NIQUELANDIA GO</t>
  </si>
  <si>
    <t>LT 230 kV BARRO ALTO /NIQUELANDIA C-1 GO</t>
  </si>
  <si>
    <t>LT 230 kV BRAS. GERAL /BRAS. SUL DF</t>
  </si>
  <si>
    <t>LT 230 kV BRAS. GERAL /BRAS. SUL C-2 DF</t>
  </si>
  <si>
    <t>LT 230 kV BRAS. GERAL /BRAS. SUL C-1 DF</t>
  </si>
  <si>
    <t>LT 230 kV BRAS. SUL /PIRINEUS DF/GO</t>
  </si>
  <si>
    <t>LT 230 kV BRAS. SUL /PIRINEUS C-1 DF/GO</t>
  </si>
  <si>
    <t>LT 230 kV ITUMBIARA /RIO VERDE FUR MG/GO</t>
  </si>
  <si>
    <t>LT 230 kV ITUMBIARA /RIO VERDE FUR C-2 MG/GO</t>
  </si>
  <si>
    <t>LT 230 kV ITUMBIARA /RIO VERDE FUR C-1 MG/GO</t>
  </si>
  <si>
    <t>LT 230 kV PIRINEUS /XAVANTES GO</t>
  </si>
  <si>
    <t>LT 230 kV PIRINEUS /XAVANTES C-2 GO</t>
  </si>
  <si>
    <t>LT 230 kV PIRINEUS /XAVANTES C-1 GO</t>
  </si>
  <si>
    <t>LT 230 kV RIO VERDE FUR /BARRA PEIXE GO/MT</t>
  </si>
  <si>
    <t>LT 230 kV RIO VERDE FUR /BARRA PEIXE C-2 GO/MT</t>
  </si>
  <si>
    <t>LT 230 kV RIO VERDE FUR /C. DOURADA GO</t>
  </si>
  <si>
    <t>LT 230 kV RIO VERDE FUR /C. DOURADA C-1 GO</t>
  </si>
  <si>
    <t>LT 230 kV RIO VERDE FUR /RONDONOPOLIS GO/MT</t>
  </si>
  <si>
    <t>LT 230 kV RIO VERDE FUR /RONDONOPOLIS C-2 GO/MT</t>
  </si>
  <si>
    <t>LT 230 kV RIO VERDE FUR /RONDONOPOLIS C-1 GO/MT</t>
  </si>
  <si>
    <t>LT 230 kV S.DA MESA /NIQUELANDIA GO</t>
  </si>
  <si>
    <t>LT 230 kV S.DA MESA /NIQUELANDIA C-1 GO</t>
  </si>
  <si>
    <t>LT 230 kV U.MASCARENHAS /LINHARES ES</t>
  </si>
  <si>
    <t>LT 230 kV U.MASCARENHAS /LINHARES C-1 ES</t>
  </si>
  <si>
    <t>LT 345 kV ADRIANOPOLIS /ITUTINGA RJ/MG</t>
  </si>
  <si>
    <t>LT 345 kV ADRIANOPOLIS /ITUTINGA C-2 RJ/MG</t>
  </si>
  <si>
    <t>LT 345 kV ADRIANOPOLIS /ITUTINGA C-1 RJ/MG</t>
  </si>
  <si>
    <t>LT 345 kV ADRIANOPOLIS /JACAREPAGUA RJ</t>
  </si>
  <si>
    <t>LT 345 kV ADRIANOPOLIS /JACAREPAGUA C-2 RJ</t>
  </si>
  <si>
    <t>LT 345 kV ADRIANOPOLIS /JACAREPAGUA C-1 RJ</t>
  </si>
  <si>
    <t>LT 345 kV ADRIANOPOLIS /MACAE MERCHAN RJ</t>
  </si>
  <si>
    <t>LT 345 kV ADRIANOPOLIS /MACAE MERCHAN C-1 RJ</t>
  </si>
  <si>
    <t>LT 345 kV ADRIANOPOLIS /VENDA PEDRAS RJ</t>
  </si>
  <si>
    <t>LT 345 kV ADRIANOPOLIS /VENDA PEDRAS C-1 RJ</t>
  </si>
  <si>
    <t>LT 345 kV ATIBAIA 2 /MOGI CRUZES SP</t>
  </si>
  <si>
    <t>LT 345 kV ATIBAIA 2 /MOGI CRUZES C-1 SP</t>
  </si>
  <si>
    <t>LT 345 kV ATIBAIA 2 /POCOS CALDAS SP/MG</t>
  </si>
  <si>
    <t>LT 345 kV ATIBAIA 2 /POCOS CALDAS C-1 SP/MG</t>
  </si>
  <si>
    <t>LT 345 kV BANDEIRANTES /SAMAMBAIA GO/DF</t>
  </si>
  <si>
    <t>LT 345 kV BANDEIRANTES /SAMAMBAIA C-2 GO/DF</t>
  </si>
  <si>
    <t>LT 345 kV BANDEIRANTES /SAMAMBAIA C-1 GO/DF</t>
  </si>
  <si>
    <t>LT 345 kV BARREIRO 1 /PIMENTA MG</t>
  </si>
  <si>
    <t>LT 345 kV BARREIRO 1 /PIMENTA C-1 MG</t>
  </si>
  <si>
    <t>LT 345 kV BRAS. SUL /SAMAMBAIA DF</t>
  </si>
  <si>
    <t>LT 345 kV BRAS. SUL /SAMAMBAIA C-2 DF</t>
  </si>
  <si>
    <t>LT 345 kV BRAS. SUL /SAMAMBAIA C-1 DF</t>
  </si>
  <si>
    <t>LT 345 kV CAMPINAS /GUARULHOS SP</t>
  </si>
  <si>
    <t>LT 345 kV CAMPINAS /GUARULHOS C-1 SP</t>
  </si>
  <si>
    <t>LT 345 kV CAMPINAS /POCOS CALDAS SP/MG</t>
  </si>
  <si>
    <t>LT 345 kV CAMPINAS /POCOS CALDAS C-1 SP/MG</t>
  </si>
  <si>
    <t>LT 345 kV CAMPOS /MACAE MERCHAN RJ</t>
  </si>
  <si>
    <t>LT 345 kV CAMPOS /MACAE MERCHAN C-3 RJ</t>
  </si>
  <si>
    <t>LT 345 kV CAMPOS /MACAE MERCHAN C-2 RJ</t>
  </si>
  <si>
    <t>LT 345 kV CAMPOS /MACAE MERCHAN C-1 RJ</t>
  </si>
  <si>
    <t>LT 345 kV CAMPOS /VIANA RJ/ES</t>
  </si>
  <si>
    <t>LT 345 kV CAMPOS /VIANA C-1 RJ/ES</t>
  </si>
  <si>
    <t>LT 345 kV CAMPOS /VITORIA RJ/ES</t>
  </si>
  <si>
    <t>LT 345 kV CAMPOS /VITORIA C-1 RJ/ES</t>
  </si>
  <si>
    <t>LT 345 kV CORUMBA /BRAS. SUL GO/DF</t>
  </si>
  <si>
    <t>LT 345 kV CORUMBA /BRAS. SUL C-1 GO/DF</t>
  </si>
  <si>
    <t>LT 345 kV ESTREITO /FURNAS MG</t>
  </si>
  <si>
    <t>LT 345 kV ESTREITO /FURNAS C-1 MG</t>
  </si>
  <si>
    <t>LT 345 kV ESTREITO /L.C.BARRETO MG/SP</t>
  </si>
  <si>
    <t>LT 345 kV ESTREITO /L.C.BARRETO C-2 MG/SP</t>
  </si>
  <si>
    <t>LT 345 kV ESTREITO /L.C.BARRETO C-1 MG/SP</t>
  </si>
  <si>
    <t>LT 345 kV ESTREITO /M. MORAES MG</t>
  </si>
  <si>
    <t>LT 345 kV ESTREITO /M. MORAES C-1 MG</t>
  </si>
  <si>
    <t>LT 345 kV FURNAS /ITUTINGA MG</t>
  </si>
  <si>
    <t>LT 345 kV FURNAS /ITUTINGA C-2 MG</t>
  </si>
  <si>
    <t>LT 345 kV FURNAS /ITUTINGA C-1 MG</t>
  </si>
  <si>
    <t>LT 345 kV FURNAS /PIMENTA MG</t>
  </si>
  <si>
    <t>LT 345 kV FURNAS /PIMENTA C-1 MG</t>
  </si>
  <si>
    <t>LT 345 kV FURNAS /POCOS CALDAS MG</t>
  </si>
  <si>
    <t>LT 345 kV FURNAS /POCOS CALDAS C-2 MG</t>
  </si>
  <si>
    <t>LT 345 kV FURNAS /POCOS CALDAS C-1 MG</t>
  </si>
  <si>
    <t>LT 345 kV GUARULHOS /IBIUNA SP</t>
  </si>
  <si>
    <t>LT 345 kV GUARULHOS /IBIUNA C-2 SP</t>
  </si>
  <si>
    <t>LT 345 kV GUARULHOS /IBIUNA C-1 SP</t>
  </si>
  <si>
    <t>LT 345 kV GUARULHOS /NORDESTE SP</t>
  </si>
  <si>
    <t>LT 345 kV GUARULHOS /NORDESTE C-1 SP</t>
  </si>
  <si>
    <t>LT 345 kV GUARULHOS /POCOS CALDAS SP/MG</t>
  </si>
  <si>
    <t>LT 345 kV GUARULHOS /POCOS CALDAS C-2 SP/MG</t>
  </si>
  <si>
    <t>LT 345 kV GUARULHOS /POCOS CALDAS C-1 SP/MG</t>
  </si>
  <si>
    <t>LT 345 kV IBIUNA /TIJUCO PRETO SP</t>
  </si>
  <si>
    <t>LT 345 kV IBIUNA /TIJUCO PRETO C-2 SP</t>
  </si>
  <si>
    <t>LT 345 kV IBIUNA /TIJUCO PRETO C-1 SP</t>
  </si>
  <si>
    <t>LT 345 kV ITAPETI /NORDESTE SP</t>
  </si>
  <si>
    <t>LT 345 kV ITAPETI /NORDESTE C-1 SP</t>
  </si>
  <si>
    <t>LT 345 kV ITAPETI /TIJUCO PRETO SP</t>
  </si>
  <si>
    <t>LT 345 kV ITAPETI /TIJUCO PRETO C-4 SP</t>
  </si>
  <si>
    <t>LT 345 kV ITAPETI /TIJUCO PRETO C-3 SP</t>
  </si>
  <si>
    <t>LT 345 kV ITUMBIARA /BANDEIRANTES MG/GO</t>
  </si>
  <si>
    <t>LT 345 kV ITUMBIARA /BANDEIRANTES C-2 MG/GO</t>
  </si>
  <si>
    <t>LT 345 kV ITUMBIARA /BANDEIRANTES C-1 MG/GO</t>
  </si>
  <si>
    <t>LT 345 kV L.C.BARRETO /POCOS CALDAS SP/MG</t>
  </si>
  <si>
    <t>LT 345 kV L.C.BARRETO /POCOS CALDAS C-2 SP/MG</t>
  </si>
  <si>
    <t>LT 345 kV L.C.BARRETO /POCOS CALDAS C-1 SP/MG</t>
  </si>
  <si>
    <t>LT 345 kV MACAE MERCHAN /VENDA PEDRAS RJ</t>
  </si>
  <si>
    <t>LT 345 kV MACAE MERCHAN /VENDA PEDRAS C-1 RJ</t>
  </si>
  <si>
    <t>LT 345 kV MOGI CRUZES /NORDESTE SP</t>
  </si>
  <si>
    <t>LT 345 kV MOGI CRUZES /NORDESTE C-1 SP</t>
  </si>
  <si>
    <t>LT 345 kV VIANA /VITORIA ES</t>
  </si>
  <si>
    <t>LT 345 kV VIANA /VITORIA C-1 ES</t>
  </si>
  <si>
    <t>LT 345 kV VITORIA /PADRE FIALHO ES/MG</t>
  </si>
  <si>
    <t>LT 345 kV VITORIA /PADRE FIALHO C-1 ES/MG</t>
  </si>
  <si>
    <t>LT 500 kV ADRIANOPOLIS /C. PAULISTA RJ/SP</t>
  </si>
  <si>
    <t>LT 500 kV ADRIANOPOLIS /C. PAULISTA C-3 RJ/SP</t>
  </si>
  <si>
    <t>LT 500 kV ADRIANOPOLIS /GRAJAU RJ</t>
  </si>
  <si>
    <t>LT 500 kV ADRIANOPOLIS /GRAJAU C-1 RJ</t>
  </si>
  <si>
    <t>LT 500 kV ADRIANOPOLIS /SAO JOSE RJ</t>
  </si>
  <si>
    <t>LT 500 kV ADRIANOPOLIS /SAO JOSE C-1 RJ</t>
  </si>
  <si>
    <t>LT 500 kV ANGRA FUR /C. PAULISTA RJ/SP</t>
  </si>
  <si>
    <t>LT 500 kV ANGRA FUR /C. PAULISTA C-1 RJ/SP</t>
  </si>
  <si>
    <t>LT 500 kV ANGRA FUR /NOVA IGUACU RJ</t>
  </si>
  <si>
    <t>LT 500 kV ANGRA FUR /NOVA IGUACU C-1 RJ</t>
  </si>
  <si>
    <t>LT 500 kV ANGRA FUR /ZONA OESTE RJ</t>
  </si>
  <si>
    <t>LT 500 kV ANGRA FUR /ZONA OESTE C-1 RJ</t>
  </si>
  <si>
    <t>LT 500 kV ARARAQUARA FURNAS /CAMPINAS SP</t>
  </si>
  <si>
    <t>LT 500 kV ARARAQUARA FURNAS /CAMPINAS C-1 SP</t>
  </si>
  <si>
    <t>LT 500 kV ARARAQUARA FURNAS /POCOS CALDAS SP/MG</t>
  </si>
  <si>
    <t>LT 500 kV ARARAQUARA FURNAS /POCOS CALDAS C-1 SP/MG</t>
  </si>
  <si>
    <t>LT 500 kV B.DESPACHO 3 /OURO PRETO 2 MG</t>
  </si>
  <si>
    <t>LT 500 kV B.DESPACHO 3 /OURO PRETO 2 C-1 MG</t>
  </si>
  <si>
    <t>LT 500 kV C. PAULISTA /ITAJUBA 3 SP/MG</t>
  </si>
  <si>
    <t>LT 500 kV C. PAULISTA /ITAJUBA 3 C-1 SP/MG</t>
  </si>
  <si>
    <t>LT 500 kV C. PAULISTA /RESENDE SP/RJ</t>
  </si>
  <si>
    <t>LT 500 kV C. PAULISTA /RESENDE C-1 SP/RJ</t>
  </si>
  <si>
    <t>LT 500 kV C. PAULISTA /TAUBATE SP</t>
  </si>
  <si>
    <t>LT 500 kV C. PAULISTA /TAUBATE C-1 SP</t>
  </si>
  <si>
    <t>LT 500 kV C. PAULISTA /TIJUCO PRETO SP</t>
  </si>
  <si>
    <t>LT 500 kV C. PAULISTA /TIJUCO PRETO C-1 SP</t>
  </si>
  <si>
    <t>LT 500 kV GURUPI /MIRACEMA TO</t>
  </si>
  <si>
    <t>LT 500 kV GURUPI /MIRACEMA C-1 TO</t>
  </si>
  <si>
    <t>LT 500 kV IBIUNA /BATEIAS SP/PR</t>
  </si>
  <si>
    <t>LT 500 kV IBIUNA /BATEIAS C-2 SP/PR</t>
  </si>
  <si>
    <t>LT 500 kV IBIUNA /BATEIAS C-1 SP/PR</t>
  </si>
  <si>
    <t>LT 500 kV IBIUNA /ITATIBA SP</t>
  </si>
  <si>
    <t>LT 500 kV IBIUNA /ITATIBA C-1 SP</t>
  </si>
  <si>
    <t>LT 500 kV ITATIBA /CAMPINAS SP</t>
  </si>
  <si>
    <t>LT 500 kV ITATIBA /CAMPINAS C-1 SP</t>
  </si>
  <si>
    <t>LT 500 kV ITUMBIARA /SAO SIMAO-SE MG</t>
  </si>
  <si>
    <t>LT 500 kV ITUMBIARA /SAO SIMAO-SE C-1 MG</t>
  </si>
  <si>
    <t>LT 500 kV MARIMBONDO /MARIMBONDO II MG</t>
  </si>
  <si>
    <t>LT 500 kV MARIMBONDO /MARIMBONDO II C-2 MG</t>
  </si>
  <si>
    <t>LT 500 kV MARIMBONDO /MARIMBONDO II C-1 MG</t>
  </si>
  <si>
    <t>LT 500 kV MARIMBONDO II /ARARAQUARA FURNAS MG/SP</t>
  </si>
  <si>
    <t>LT 500 kV MARIMBONDO II /ARARAQUARA FURNAS C-2 MG/SP</t>
  </si>
  <si>
    <t>LT 500 kV MARIMBONDO II /ARARAQUARA FURNAS C-1 MG/SP</t>
  </si>
  <si>
    <t>LT 500 kV NOVA IGUACU /GRAJAU RJ</t>
  </si>
  <si>
    <t>LT 500 kV NOVA IGUACU /GRAJAU C-1 RJ</t>
  </si>
  <si>
    <t>LT 500 kV NOVA IGUACU /SAO JOSE RJ</t>
  </si>
  <si>
    <t>LT 500 kV NOVA IGUACU /SAO JOSE C-1 RJ</t>
  </si>
  <si>
    <t>LT 500 kV POCOS CALDAS /ITAJUBA 3 MG</t>
  </si>
  <si>
    <t>LT 500 kV POCOS CALDAS /ITAJUBA 3 C-1 MG</t>
  </si>
  <si>
    <t>LT 500 kV S.DA MESA /GURUPI GO/TO</t>
  </si>
  <si>
    <t>LT 500 kV S.DA MESA /GURUPI C-1 GO/TO</t>
  </si>
  <si>
    <t>LT 500 kV S.DA MESA /SAMAMBAIA GO/DF</t>
  </si>
  <si>
    <t>LT 500 kV S.DA MESA /SAMAMBAIA C-2 GO/DF</t>
  </si>
  <si>
    <t>LT 500 kV S.DA MESA /SAMAMBAIA C-1 GO/DF</t>
  </si>
  <si>
    <t>LT 500 kV TIJUCO PRETO /TAUBATE SP</t>
  </si>
  <si>
    <t>LT 500 kV TIJUCO PRETO /TAUBATE C-1 SP</t>
  </si>
  <si>
    <t>LT 500 kV ZONA OESTE /NOVA IGUACU RJ</t>
  </si>
  <si>
    <t>LT 500 kV ZONA OESTE /NOVA IGUACU C-1 RJ</t>
  </si>
  <si>
    <t>LT 600 kV F.IGUACU 50HZ /IBIUNA PR/SP</t>
  </si>
  <si>
    <t>LT 600 kV F.IGUACU 50HZ /IBIUNA C-4 PR/SP</t>
  </si>
  <si>
    <t>LT 600 kV F.IGUACU 50HZ /IBIUNA C-3 PR/SP</t>
  </si>
  <si>
    <t>LT 600 kV F.IGUACU 50HZ /IBIUNA C-2 PR/SP</t>
  </si>
  <si>
    <t>LT 600 kV F.IGUACU 50HZ /IBIUNA C-1 PR/SP</t>
  </si>
  <si>
    <t>LT 750 kV F.IGUACU 60HZ /IVAIPORA PR</t>
  </si>
  <si>
    <t>LT 750 kV F.IGUACU 60HZ /IVAIPORA C-3 PR</t>
  </si>
  <si>
    <t>LT 750 kV F.IGUACU 60HZ /IVAIPORA C-2 PR</t>
  </si>
  <si>
    <t>LT 750 kV F.IGUACU 60HZ /IVAIPORA C-1 PR</t>
  </si>
  <si>
    <t>LT 750 kV ITABERA /IVAIPORA SP/PR</t>
  </si>
  <si>
    <t>LT 750 kV ITABERA /IVAIPORA C-3 SP/PR</t>
  </si>
  <si>
    <t>LT 750 kV ITABERA /IVAIPORA C-2 SP/PR</t>
  </si>
  <si>
    <t>LT 750 kV ITABERA /IVAIPORA C-1 SP/PR</t>
  </si>
  <si>
    <t>LT 750 kV ITABERA /TIJUCO PRETO SP</t>
  </si>
  <si>
    <t>LT 750 kV ITABERA /TIJUCO PRETO C-3 SP</t>
  </si>
  <si>
    <t>LT 750 kV ITABERA /TIJUCO PRETO C-2 SP</t>
  </si>
  <si>
    <t>LT 750 kV ITABERA /TIJUCO PRETO C-1 SP</t>
  </si>
  <si>
    <t>M. MORAES</t>
  </si>
  <si>
    <t>TR 345/138 kV M. MORAES TRR2 MG</t>
  </si>
  <si>
    <t>TR 345/138 kV M. MORAES TR12 MG</t>
  </si>
  <si>
    <t>TR 345/138 kV M. MORAES TR11 MG</t>
  </si>
  <si>
    <t>TR 138/138 kV M. MORAES TREG11 MG</t>
  </si>
  <si>
    <t>TR 138/13,8 kV M. MORAES TRR3 MG</t>
  </si>
  <si>
    <t>TR 138/13,8 kV M. MORAES TR12 MG</t>
  </si>
  <si>
    <t>MG 345 kV M. MORAES MG1 MG</t>
  </si>
  <si>
    <t xml:space="preserve">MC 345 kV TR 345/138 kV M. MORAES TR12 MG </t>
  </si>
  <si>
    <t>MC 345 kV TR 345/138 kV M. MORAES TR11 MG MC2</t>
  </si>
  <si>
    <t>MC 345 kV TR 345/138 kV M. MORAES TR11 MG MC1</t>
  </si>
  <si>
    <t xml:space="preserve">MC 138 kV TR 345/138 kV M. MORAES TR12 MG </t>
  </si>
  <si>
    <t>MC 138 kV TR 345/138 kV M. MORAES TR11 MG MC2</t>
  </si>
  <si>
    <t>MC 138 kV TR 345/138 kV M. MORAES TR11 MG MC1</t>
  </si>
  <si>
    <t>MC 138 kV TR 138/13,8 kV M. MORAES TR12 MG</t>
  </si>
  <si>
    <t>MC 13,8 kV TR 138/13,8 kV M. MORAES TR12 MG</t>
  </si>
  <si>
    <t>IB 345 kV MG 345 kV M. MORAES MG1 MG IB5</t>
  </si>
  <si>
    <t>IB 345 kV MG 345 kV M. MORAES MG1 MG IB4</t>
  </si>
  <si>
    <t>IB 345 kV MG 345 kV M. MORAES MG1 MG IB3</t>
  </si>
  <si>
    <t>IB 345 kV MG 345 kV M. MORAES MG1 MG IB2</t>
  </si>
  <si>
    <t>IB 345 kV MG 345 kV M. MORAES MG1 MG IB1</t>
  </si>
  <si>
    <t>IB 138 kV MG 345 kV M. MORAES MG1 MG IB1</t>
  </si>
  <si>
    <t xml:space="preserve">EL 345 kV M. MORAES LT 345 kV FURNAS /M. MORAES C-1 MG </t>
  </si>
  <si>
    <t xml:space="preserve">EL 345 kV M. MORAES LT 345 kV ESTREITO /M. MORAES C-1 MG </t>
  </si>
  <si>
    <t>EL 138 kV M. MORAES LT 138 kV MORRO DO CIPO /M. MORAES C-2 SP/MG</t>
  </si>
  <si>
    <t xml:space="preserve">EL 138 kV M. MORAES LT 138 kV MORRO DO CIPO /M. MORAES C-1 SP/MG </t>
  </si>
  <si>
    <t>EL 138 kV M. MORAES LT 138 kV JAGUARA-US /M. MORAES C-1 MG</t>
  </si>
  <si>
    <t>EL 138 kV M. MORAES LT 138 kV FRANCA /M. MORAES C-2 SP/MG</t>
  </si>
  <si>
    <t>EL 138 kV M. MORAES LT 138 kV FRANCA /M. MORAES C-1 SP/MG</t>
  </si>
  <si>
    <t>EL 138 kV M. MORAES LT 138 kV CASSIA /M. MORAES C-2 MG</t>
  </si>
  <si>
    <t>EL 138 kV M. MORAES  FRANCA 3</t>
  </si>
  <si>
    <t>EL 13,8 kV M. MORAES  DIST2</t>
  </si>
  <si>
    <t>EL 13,8 kV M. MORAES  DIST1</t>
  </si>
  <si>
    <t>MACAE MERCHAN</t>
  </si>
  <si>
    <t>RTB 345 kV 60 Mvar MACAE MERCHAN RT1 RJ</t>
  </si>
  <si>
    <t>RTB 345 kV 20 Mvar MACAE MERCHAN RTR1 RJ</t>
  </si>
  <si>
    <t>MG 345 kV MACAE MERCHAN MG1 RJ</t>
  </si>
  <si>
    <t xml:space="preserve">MC 345 kV RTB 345 kV 60 Mvar MACAE MERCHAN RT1 RJ </t>
  </si>
  <si>
    <t>IB 345 kV MG 345 kV MACAE MERCHAN MG2 RJ IB3</t>
  </si>
  <si>
    <t>IB 345 kV MG 345 kV MACAE MERCHAN MG1 RJ IB2</t>
  </si>
  <si>
    <t>IB 345 kV MG 345 kV MACAE MERCHAN MG1 RJ IB1</t>
  </si>
  <si>
    <t xml:space="preserve">EL 345 kV MACAE MERCHAN LT 345 kV MACAE MERCHAN /VENDA PEDRAS C-1 RJ </t>
  </si>
  <si>
    <t>EL 345 kV MACAE MERCHAN LT 345 kV CAMPOS /MACAE MERCHAN C-3 RJ</t>
  </si>
  <si>
    <t xml:space="preserve">EL 345 kV MACAE MERCHAN LT 345 kV CAMPOS /MACAE MERCHAN C-2 RJ </t>
  </si>
  <si>
    <t xml:space="preserve">EL 345 kV MACAE MERCHAN LT 345 kV CAMPOS /MACAE MERCHAN C-1 RJ </t>
  </si>
  <si>
    <t xml:space="preserve">EL 345 kV MACAE MERCHAN LT 345 kV ADRIANOPOLIS /MACAE MERCHAN C-1 RJ </t>
  </si>
  <si>
    <t>MARIMBONDO</t>
  </si>
  <si>
    <t>TR 500/345 kV MARIMBONDO TRR1 MG</t>
  </si>
  <si>
    <t>TR 500/345 kV MARIMBONDO TR9 MG</t>
  </si>
  <si>
    <t>RTB 500 kV 100 MVAr MARIMBONDO RT4 MG</t>
  </si>
  <si>
    <t>RTB 13,8 kV 50 Mvar MARIMBONDO RT2 MG</t>
  </si>
  <si>
    <t>RTB 13,8 kV 50 Mvar MARIMBONDO RT1 MG</t>
  </si>
  <si>
    <t>MG 500 kV MARIMBONDO MG1 MG</t>
  </si>
  <si>
    <t xml:space="preserve">MC 500 kV TR 500/345 kV MARIMBONDO TR9 MG </t>
  </si>
  <si>
    <t>MC 500 kV TR 13,8/500 kV MARIMBONDO TRG8 MG</t>
  </si>
  <si>
    <t>MC 500 kV TR 13,8/500 kV MARIMBONDO TRG7 MG</t>
  </si>
  <si>
    <t>MC 500 kV TR 13,8/500 kV MARIMBONDO TRG6 MG</t>
  </si>
  <si>
    <t>MC 500 kV TR 13,8/500 kV MARIMBONDO TRG5 MG</t>
  </si>
  <si>
    <t>MC 500 kV TR 13,8/500 kV MARIMBONDO TRG4 MG</t>
  </si>
  <si>
    <t>MC 500 kV TR 13,8/500 kV MARIMBONDO TRG3 MG</t>
  </si>
  <si>
    <t>MC 500 kV TR 13,8/500 kV MARIMBONDO TRG2 MG</t>
  </si>
  <si>
    <t>MC 500 kV TR 13,8/500 kV MARIMBONDO TRG1 MG</t>
  </si>
  <si>
    <t xml:space="preserve">MC 500 kV RTB 500 kV 100 MVAr MARIMBONDO RT4 MG </t>
  </si>
  <si>
    <t xml:space="preserve">MC 345 kV TR 500/345 kV MARIMBONDO TR9 MG </t>
  </si>
  <si>
    <t xml:space="preserve">MC 13,8 kV RTB 13,8 kV 50 Mvar MARIMBONDO RT2 MG </t>
  </si>
  <si>
    <t xml:space="preserve">MC 13,8 kV RTB 13,8 kV 50 Mvar MARIMBONDO RT1 MG </t>
  </si>
  <si>
    <t xml:space="preserve">MC 345 kV RTB 345 kV 100 Mvar ITUTINGA RB2 MG </t>
  </si>
  <si>
    <t>IB 500 kV MG 500 kV MARIMBONDO MG1 MG IB3</t>
  </si>
  <si>
    <t>IB 500 kV MG 500 kV MARIMBONDO MG1 MG IB2</t>
  </si>
  <si>
    <t>IB 500 kV MG 500 kV MARIMBONDO MG1 MG IB1</t>
  </si>
  <si>
    <t xml:space="preserve">EL 500 kV MARIMBONDO LT 500 kV MARIMBONDO /MARIMBONDO II C-2 MG </t>
  </si>
  <si>
    <t xml:space="preserve">EL 500 kV MARIMBONDO LT 500 kV MARIMBONDO /MARIMBONDO II C-1 MG </t>
  </si>
  <si>
    <t xml:space="preserve">EL 500 kV MARIMBONDO LT 500 kV MARIMBONDO /AGUA VERMELHA C-1 MG/SP </t>
  </si>
  <si>
    <t>MOGI</t>
  </si>
  <si>
    <t>TR 345/230 kV MOGI TRR1 SP</t>
  </si>
  <si>
    <t>MOGI CRUZES</t>
  </si>
  <si>
    <t>TR 345/230 kV MOGI CRUZES TR2 SP</t>
  </si>
  <si>
    <t>TR 345/230 kV MOGI CRUZES TR1 SP</t>
  </si>
  <si>
    <t>MG 345 kV MOGI CRUZES MG1 SP</t>
  </si>
  <si>
    <t>MC 345 kV TR 345/230 kV MOGI CRUZES TR2 SP</t>
  </si>
  <si>
    <t>MC 345 kV TR 345/230 kV MOGI CRUZES TR1 SP</t>
  </si>
  <si>
    <t>MC 230 kV TR 345/230 kV MOGI CRUZES TR2 SP</t>
  </si>
  <si>
    <t>MC 230 kV TR 345/230 kV MOGI CRUZES TR1 SP</t>
  </si>
  <si>
    <t>IB 345 kV MG 345 kV MOGI CRUZES MG1 SP IB1</t>
  </si>
  <si>
    <t>IB 230 kV MG 345 kV MOGI CRUZES MG1 SP IB1</t>
  </si>
  <si>
    <t xml:space="preserve">EL 345 kV MOGI CRUZES LT 345 kV MOGI CRUZES /NORDESTE C-1 SP </t>
  </si>
  <si>
    <t xml:space="preserve">EL 345 kV MOGI CRUZES LT 345 kV ITAPETI /MOGI CRUZES C-2 SP </t>
  </si>
  <si>
    <t>EL 345 kV MOGI CRUZES LT 345 kV ITAPETI /MOGI CRUZES C-1 SP</t>
  </si>
  <si>
    <t xml:space="preserve">EL 345 kV MOGI CRUZES LT 345 kV ATIBAIA 2 /MOGI CRUZES C-1 SP </t>
  </si>
  <si>
    <t>EL 230 kV MOGI CRUZES LT 230 kV S.JOSE CAMPOS /MOGI CRUZES C-2 SP</t>
  </si>
  <si>
    <t>EL 230 kV MOGI CRUZES LT 230 kV MOGI /MOGI CRUZES C-1 SP</t>
  </si>
  <si>
    <t>EL 230 kV MOGI CRUZES LT 230 kV ITAPETI /MOGI CRUZES C-1 SP</t>
  </si>
  <si>
    <t>NIQUELANDIA</t>
  </si>
  <si>
    <t>MG 230 kV NIQUELANDIA MG1 GO</t>
  </si>
  <si>
    <t>IB 230 kV MG 230 kV NIQUELANDIA MG1 GO IB1</t>
  </si>
  <si>
    <t>EL 230 kV NIQUELANDIA LT 230 kV S.DA MESA /NIQUELANDIA C-1 GO</t>
  </si>
  <si>
    <t>EL 230 kV NIQUELANDIA LT 230 kV NIQUELANDIA /CODEMIN C-1 GO</t>
  </si>
  <si>
    <t>EL 230 kV NIQUELANDIA  DIST1</t>
  </si>
  <si>
    <t>NORDESTE</t>
  </si>
  <si>
    <t>EL 345 kV NORDESTE LT 345 kV ITAPETI /NORDESTE C-1 SP</t>
  </si>
  <si>
    <t>OURO PRETO 2</t>
  </si>
  <si>
    <t>TR 500/345 kV OURO PRETO 2 TRR1 MG</t>
  </si>
  <si>
    <t>TR 500/345 kV OURO PRETO 2 TR5 MG</t>
  </si>
  <si>
    <t>RTL 345 kV 60 MVAr OURO PRETO 2 RTS5 MG</t>
  </si>
  <si>
    <t>MG 345 kV OURO PRETO 2 MG2 MG</t>
  </si>
  <si>
    <t xml:space="preserve">MC 500 kV TR 500/345 kV OURO PRETO 2 TR5 MG </t>
  </si>
  <si>
    <t xml:space="preserve">MC 345 kV TR 500/345 kV OURO PRETO 2 TR5 MG </t>
  </si>
  <si>
    <t xml:space="preserve">MC 345 kV RTL 345 kV 60 MVAr OURO PRETO 2 RTS5 MG </t>
  </si>
  <si>
    <t xml:space="preserve">MC 345 kV BC 345 kV 200 Mvar OURO PRETO 2 BC1 MG </t>
  </si>
  <si>
    <t>IB 500 kV MG 345 kV OURO PRETO 2 MG2 MG IB3</t>
  </si>
  <si>
    <t>IB 345 kV MG 345 kV OURO PRETO 2 MG2 MG IB1</t>
  </si>
  <si>
    <t>EL 500 kV OURO PRETO 2 LT 500 kV B.DESPACHO 3 /OURO PRETO 2 C-1 MG</t>
  </si>
  <si>
    <t>BC 345 kV 200 Mvar OURO PRETO 2 BC1 MG</t>
  </si>
  <si>
    <t>P. COLOMBIA</t>
  </si>
  <si>
    <t>TR 138/13,8 kV P. COLOMBIA TRSA MG</t>
  </si>
  <si>
    <t>MG 345 kV P. COLOMBIA MG1 MG</t>
  </si>
  <si>
    <t>MC 138 kV TR 138/13,8 kV P. COLOMBIA TRSA MG</t>
  </si>
  <si>
    <t>MC 138 kV TR 13,8/138 kV P. COLOMBIA TRG4 MG</t>
  </si>
  <si>
    <t>MC 138 kV TR 13,8/138 kV P. COLOMBIA TRG3 MG</t>
  </si>
  <si>
    <t>MC 138 kV TR 13,8/138 kV P. COLOMBIA TRG2 MG</t>
  </si>
  <si>
    <t>MC 138 kV TR 13,8/138 kV P. COLOMBIA TRG1 MG</t>
  </si>
  <si>
    <t>MC 13,8 kV TR 138/13,8 kV P. COLOMBIA TRSA MG</t>
  </si>
  <si>
    <t>IB 345 kV MG 345 kV P. COLOMBIA MG1 MG IB2</t>
  </si>
  <si>
    <t>IB 345 kV MG 345 kV P. COLOMBIA MG1 MG IB1</t>
  </si>
  <si>
    <t>IB 138 kV MG 345 kV P. COLOMBIA MG1 MG IB1</t>
  </si>
  <si>
    <t xml:space="preserve">EL 345 kV P. COLOMBIA LT 345 kV P. COLOMBIA /VOLTA GRANDE C-1 MG </t>
  </si>
  <si>
    <t xml:space="preserve">EL 345 kV P. COLOMBIA LT 345 kV MARIMBONDO /P. COLOMBIA C-1 MG </t>
  </si>
  <si>
    <t xml:space="preserve">EL 345 kV P. COLOMBIA LT 345 kV ITUMBIARA /P. COLOMBIA C-1 MG </t>
  </si>
  <si>
    <t xml:space="preserve">EL 138 kV P. COLOMBIA LT 138 kV CATU 1 /P. COLOMBIA C-1 SP/MG </t>
  </si>
  <si>
    <t xml:space="preserve">EL 138 kV P. COLOMBIA LT 138 kV BARRETOS 1 /P. COLOMBIA C-3 SP/MG </t>
  </si>
  <si>
    <t xml:space="preserve">EL 138 kV P. COLOMBIA LT 138 kV BARRETOS 1 /P. COLOMBIA C-2 SP/MG </t>
  </si>
  <si>
    <t xml:space="preserve">EL 138 kV P. COLOMBIA LT 138 kV BARRETOS 1 /P. COLOMBIA C-1 SP/MG </t>
  </si>
  <si>
    <t>EL 138 kV P. COLOMBIA  DIST1</t>
  </si>
  <si>
    <t>EL 13,8 kV P. COLOMBIA  DIST2</t>
  </si>
  <si>
    <t>EL 13,8 kV P. COLOMBIA  DIST1</t>
  </si>
  <si>
    <t>PARQUE EMAS</t>
  </si>
  <si>
    <t>MG 138 kV PARQUE EMAS MG1 GO</t>
  </si>
  <si>
    <t xml:space="preserve">EL 138 kV PARQUE EMAS LT 138 kV RIO CLARO /PARQUE EMAS C-1 GO </t>
  </si>
  <si>
    <t>EL 138 kV PARQUE EMAS LT 138 kV PARQUE EMAS /C. MAGALHAES C-1 GO/MT</t>
  </si>
  <si>
    <t>PIRINEUS</t>
  </si>
  <si>
    <t>MG 230 kV PIRINEUS MG1 GO</t>
  </si>
  <si>
    <t>IB 230 kV MG 230 kV PIRINEUS MG1 GO IB1</t>
  </si>
  <si>
    <t>EL 230 kV PIRINEUS LT 230 kV PIRINEUS /XAVANTES C-2 GO</t>
  </si>
  <si>
    <t xml:space="preserve">EL 230 kV PIRINEUS LT 230 kV PIRINEUS /XAVANTES C-1 GO </t>
  </si>
  <si>
    <t xml:space="preserve">EL 230 kV PIRINEUS LT 230 kV BRAS. SUL /PIRINEUS C-1 DF/GO </t>
  </si>
  <si>
    <t>POCOS CALDAS</t>
  </si>
  <si>
    <t>TT 13,8/0 kV POCOS CALDAS TRT5 MG</t>
  </si>
  <si>
    <t>TT 13,8/0 kV POCOS CALDAS TRT4 MG</t>
  </si>
  <si>
    <t>TT 13,8/0 kV POCOS CALDAS TRT3 MG</t>
  </si>
  <si>
    <t>TT 13,8/0 kV POCOS CALDAS TRT2 MG</t>
  </si>
  <si>
    <t>TT 13,8/0 kV POCOS CALDAS TRT1 MG</t>
  </si>
  <si>
    <t>TR 500/345 kV POCOS CALDAS TRR1 MG</t>
  </si>
  <si>
    <t>TR 500/345 kV POCOS CALDAS TR51 MG</t>
  </si>
  <si>
    <t>TR 345/138 kV POCOS CALDAS TRR1 MG</t>
  </si>
  <si>
    <t>TR 345/138 kV POCOS CALDAS TR6 MG</t>
  </si>
  <si>
    <t>TR 345/138 kV POCOS CALDAS TR5 MG</t>
  </si>
  <si>
    <t>TR 345/138 kV POCOS CALDAS TR4 MG</t>
  </si>
  <si>
    <t>TR 345/138 kV POCOS CALDAS TR3 MG</t>
  </si>
  <si>
    <t>TR 345/138 kV POCOS CALDAS TR2 MG</t>
  </si>
  <si>
    <t>TR 345/138 kV POCOS CALDAS TR1 MG</t>
  </si>
  <si>
    <t>RTL 500 kV 136 Mvar POCOS CALDAS RTIJ MG</t>
  </si>
  <si>
    <t>RTB 13,8 kV 50 Mvar POCOS CALDAS RT5 MG</t>
  </si>
  <si>
    <t>RTB 13,8 kV 50 Mvar POCOS CALDAS RT4 MG</t>
  </si>
  <si>
    <t>RTB 13,8 kV 25 Mvar POCOS CALDAS RT2 MG</t>
  </si>
  <si>
    <t>RTB 13,8 kV 25 Mvar POCOS CALDAS RT1 MG</t>
  </si>
  <si>
    <t>MG 500 kV POCOS CALDAS MG1 MG</t>
  </si>
  <si>
    <t>MC 500 kV TR 500/345 kV POCOS CALDAS TR51 MG</t>
  </si>
  <si>
    <t>MC 345 kV TR 500/345 kV POCOS CALDAS TR51 MG</t>
  </si>
  <si>
    <t>MC 345 kV TR 345/138 kV POCOS CALDAS TR6 MG</t>
  </si>
  <si>
    <t>MC 345 kV TR 345/138 kV POCOS CALDAS TR5 MG</t>
  </si>
  <si>
    <t>MC 345 kV TR 345/138 kV POCOS CALDAS TR4 MG</t>
  </si>
  <si>
    <t>MC 345 kV TR 345/138 kV POCOS CALDAS TR3 MG</t>
  </si>
  <si>
    <t>MC 345 kV TR 345/138 kV POCOS CALDAS TR2 MG</t>
  </si>
  <si>
    <t>MC 345 kV TR 345/138 kV POCOS CALDAS TR1 MG</t>
  </si>
  <si>
    <t xml:space="preserve">MC 345 kV BC 345 kV 150 Mvar POCOS CALDAS BC2 MG </t>
  </si>
  <si>
    <t xml:space="preserve">MC 138 kV TR 345/138 kV POCOS CALDAS TR6 MG </t>
  </si>
  <si>
    <t>MC 138 kV TR 345/138 kV POCOS CALDAS TR5 MG</t>
  </si>
  <si>
    <t>MC 138 kV TR 345/138 kV POCOS CALDAS TR4 MG</t>
  </si>
  <si>
    <t>MC 138 kV TR 345/138 kV POCOS CALDAS TR3 MG</t>
  </si>
  <si>
    <t>MC 138 kV TR 345/138 kV POCOS CALDAS TR2 MG</t>
  </si>
  <si>
    <t>MC 138 kV TR 345/138 kV POCOS CALDAS TR1 MG</t>
  </si>
  <si>
    <t xml:space="preserve">MC 138 kV BC 138 kV 150 Mvar POCOS CALDAS BC1 MG </t>
  </si>
  <si>
    <t xml:space="preserve">MC 13,8 kV TR 500/345 kV POCOS CALDAS TR51 MG </t>
  </si>
  <si>
    <t xml:space="preserve">MC 13,8 kV TR 345/138 kV POCOS CALDAS TR6 MG </t>
  </si>
  <si>
    <t>MC 13,8 kV TR 345/138 kV POCOS CALDAS TR5 MG</t>
  </si>
  <si>
    <t xml:space="preserve">MC 13,8 kV TR 345/138 kV POCOS CALDAS TR2 MG </t>
  </si>
  <si>
    <t xml:space="preserve">MC 13,8 kV TR 345/138 kV POCOS CALDAS TR1 MG </t>
  </si>
  <si>
    <t xml:space="preserve">MC 13,8 kV RTB 13,8 kV 50 Mvar POCOS CALDAS RT5 MG </t>
  </si>
  <si>
    <t xml:space="preserve">MC 13,8 kV RTB 13,8 kV 50 Mvar POCOS CALDAS RT4 MG </t>
  </si>
  <si>
    <t xml:space="preserve">MC 13,8 kV RTB 13,8 kV 25 Mvar POCOS CALDAS RT2 MG </t>
  </si>
  <si>
    <t xml:space="preserve">MC 13,8 kV RTB 13,8 kV 25 Mvar POCOS CALDAS RT1 MG </t>
  </si>
  <si>
    <t>IB 345 kV MG 500 kV POCOS CALDAS MG1 MG IB1</t>
  </si>
  <si>
    <t>IB 138 kV MG 500 kV POCOS CALDAS MG1 MG IB1</t>
  </si>
  <si>
    <t>EL 500 kV POCOS CALDAS LT 500 kV POCOS CALDAS /ITAJUBA 3 C-1 MG</t>
  </si>
  <si>
    <t xml:space="preserve">EL 500 kV POCOS CALDAS LT 500 kV ARARAQUARA FURNAS /POCOS CALDAS C-1 SP/MG </t>
  </si>
  <si>
    <t>EL 345 kV POCOS CALDAS LT 345 kV L.C.BARRETO /POCOS CALDAS C-2 SP/MG</t>
  </si>
  <si>
    <t>EL 345 kV POCOS CALDAS LT 345 kV L.C.BARRETO /POCOS CALDAS C-1 SP/MG</t>
  </si>
  <si>
    <t>EL 345 kV POCOS CALDAS LT 345 kV GUARULHOS /POCOS CALDAS C-2 SP/MG</t>
  </si>
  <si>
    <t>EL 345 kV POCOS CALDAS LT 345 kV GUARULHOS /POCOS CALDAS C-1 SP/MG</t>
  </si>
  <si>
    <t>EL 345 kV POCOS CALDAS LT 345 kV FURNAS /POCOS CALDAS C-2 MG</t>
  </si>
  <si>
    <t>EL 345 kV POCOS CALDAS LT 345 kV FURNAS /POCOS CALDAS C-1 MG</t>
  </si>
  <si>
    <t>EL 345 kV POCOS CALDAS LT 345 kV CAMPINAS /POCOS CALDAS C-1 SP/MG</t>
  </si>
  <si>
    <t xml:space="preserve">EL 345 kV POCOS CALDAS LT 345 kV ATIBAIA 2 /POCOS CALDAS C-1 SP/MG </t>
  </si>
  <si>
    <t>EL 138 kV POCOS CALDAS LT 138 kV S.J.B.VISTA II /POCOS CALDAS C-2 SP/MG</t>
  </si>
  <si>
    <t>EL 138 kV POCOS CALDAS LT 138 kV S.J.B.VISTA II /POCOS CALDAS C-1 SP/MG</t>
  </si>
  <si>
    <t>EL 138 kV POCOS CALDAS LT 138 kV POCOS CALDAS (D) /POCOS CALDAS C-2 MG</t>
  </si>
  <si>
    <t>EL 138 kV POCOS CALDAS LT 138 kV POCOS CALDAS (D) /POCOS CALDAS C-1 MG</t>
  </si>
  <si>
    <t xml:space="preserve">EL 138 kV POCOS CALDAS LT 138 kV DME POCOS CAL /POCOS CALDAS C-2 MG </t>
  </si>
  <si>
    <t xml:space="preserve">EL 138 kV POCOS CALDAS LT 138 kV DME POCOS CAL /POCOS CALDAS C-1 MG </t>
  </si>
  <si>
    <t>BC 345 kV 150 Mvar POCOS CALDAS BC2 MG</t>
  </si>
  <si>
    <t>BC 138 kV 150 Mvar POCOS CALDAS BC1 MG</t>
  </si>
  <si>
    <t>RIO CLARO</t>
  </si>
  <si>
    <t>MG 138 kV RIO CLARO MG1 GO</t>
  </si>
  <si>
    <t>EL 138 kV RIO CLARO LT 138 kV RIO VERDE FUR /RIO CLARO C-1 GO</t>
  </si>
  <si>
    <t xml:space="preserve">EL 138 kV RIO CLARO LT 138 kV RIO CLARO /PARQUE EMAS C-1 GO </t>
  </si>
  <si>
    <t>RIO VERDE FUR</t>
  </si>
  <si>
    <t>TT 13,8/0 kV RIO VERDE FUR TRT3 GO</t>
  </si>
  <si>
    <t>TT 13,8/0 kV RIO VERDE FUR TRT2 GO</t>
  </si>
  <si>
    <t>TT 13,8/0 kV RIO VERDE FUR TRT1 GO</t>
  </si>
  <si>
    <t>TR 230/138 kV RIO VERDE FUR TRR1 GO</t>
  </si>
  <si>
    <t>TR 230/138 kV RIO VERDE FUR TR3 GO</t>
  </si>
  <si>
    <t>TR 230/138 kV RIO VERDE FUR TR2 GO</t>
  </si>
  <si>
    <t>TR 230/138 kV RIO VERDE FUR TR1 GO</t>
  </si>
  <si>
    <t>RTB 230 kV 45 MVAr RIO VERDE FUR RT5 GO</t>
  </si>
  <si>
    <t>RTB 230 kV 15 MVAr RIO VERDE FUR RTR2 GO</t>
  </si>
  <si>
    <t>RTB 138 kV 15 Mvar RIO VERDE FUR RT4 GO</t>
  </si>
  <si>
    <t>RTB 13,8 kV 5 Mvar RIO VERDE FUR RT1 GO</t>
  </si>
  <si>
    <t>RTB 13,8 kV 25 Mvar RIO VERDE FUR RT3 GO</t>
  </si>
  <si>
    <t>RTB 13,8 kV 25 Mvar RIO VERDE FUR RT2 GO</t>
  </si>
  <si>
    <t>MG 230 kV RIO VERDE FUR MG1 GO</t>
  </si>
  <si>
    <t>MC 230 kV TR 230/138 kV RIO VERDE FUR TR3 GO</t>
  </si>
  <si>
    <t xml:space="preserve">MC 230 kV TR 230/138 kV RIO VERDE FUR TR2 GO </t>
  </si>
  <si>
    <t>MC 230 kV TR 230/138 kV RIO VERDE FUR TR1 GO</t>
  </si>
  <si>
    <t xml:space="preserve">MC 230 kV RTB 230 kV 45 MVAr RIO VERDE FUR RT5 GO </t>
  </si>
  <si>
    <t>MC 138 kV TR 230/138 kV RIO VERDE FUR TR3 GO</t>
  </si>
  <si>
    <t xml:space="preserve">MC 138 kV TR 230/138 kV RIO VERDE FUR TR2 GO </t>
  </si>
  <si>
    <t>MC 138 kV TR 230/138 kV RIO VERDE FUR TR1 GO</t>
  </si>
  <si>
    <t xml:space="preserve">MC 138 kV RTB 138 kV 15 Mvar RIO VERDE FUR RT4 GO </t>
  </si>
  <si>
    <t xml:space="preserve">MC 13,8 kV TR 230/138 kV RIO VERDE FUR TR2 GO </t>
  </si>
  <si>
    <t xml:space="preserve">MC 13,8 kV TR 230/138 kV RIO VERDE FUR TR1 GO </t>
  </si>
  <si>
    <t xml:space="preserve">MC 13,8 kV RTB 13,8 kV 5 Mvar RIO VERDE FUR RT1 GO </t>
  </si>
  <si>
    <t xml:space="preserve">MC 13,8 kV RTB 13,8 kV 25 Mvar RIO VERDE FUR RT3 GO </t>
  </si>
  <si>
    <t xml:space="preserve">MC 13,8 kV RTB 13,8 kV 25 Mvar RIO VERDE FUR RT2 GO </t>
  </si>
  <si>
    <t xml:space="preserve">MC 13,8 kV BC 13,8 kV 10 Mvar RIO VERDE FUR BC3 GO </t>
  </si>
  <si>
    <t xml:space="preserve">MC 13,8 kV BC 13,8 kV 10 Mvar RIO VERDE FUR BC2 GO </t>
  </si>
  <si>
    <t xml:space="preserve">MC 13,8 kV BC 13,8 kV 10 Mvar RIO VERDE FUR BC1 GO </t>
  </si>
  <si>
    <t>IB 230 kV MG 230 kV RIO VERDE FUR MG1 GO IB1</t>
  </si>
  <si>
    <t>IB 138 kV MG 230 kV RIO VERDE FUR MG1 GO IB1</t>
  </si>
  <si>
    <t>EL 230 kV RIO VERDE FUR LT 230 kV RIO VERDE FUR /RONDONOPOLIS C-2 GO/MT</t>
  </si>
  <si>
    <t>EL 230 kV RIO VERDE FUR LT 230 kV RIO VERDE FUR /RONDONOPOLIS C-1 GO/MT</t>
  </si>
  <si>
    <t>EL 230 kV RIO VERDE FUR LT 230 kV RIO VERDE FUR /C. DOURADA C-1 GO</t>
  </si>
  <si>
    <t xml:space="preserve">EL 230 kV RIO VERDE FUR LT 230 kV RIO VERDE FUR /BARRA PEIXE C-2 GO/MT </t>
  </si>
  <si>
    <t>EL 230 kV RIO VERDE FUR LT 230 kV ITUMBIARA /RIO VERDE FUR C-2 MG/GO</t>
  </si>
  <si>
    <t>EL 230 kV RIO VERDE FUR LT 230 kV ITUMBIARA /RIO VERDE FUR C-1 MG/GO</t>
  </si>
  <si>
    <t xml:space="preserve">EL 138 kV RIO VERDE FUR LT 138 kV RIO VERDE FUR /RIO CLARO C-1 GO </t>
  </si>
  <si>
    <t>EL 138 kV RIO VERDE FUR LT 138 kV RIO VERDE FUR /C. DOURADA C-2 GO</t>
  </si>
  <si>
    <t>EL 138 kV RIO VERDE FUR LT 138 kV RIO VERDE CLG /RIO VERDE FUR C-1 GO</t>
  </si>
  <si>
    <t>EL 138 kV RIO VERDE FUR  PERDIGAO C1</t>
  </si>
  <si>
    <t>CR 230 kV 37,2 Mvar RIO VERDE FUR BC1 GO</t>
  </si>
  <si>
    <t>CR 230 kV 34 Mvar RIO VERDE FUR BC3 GO</t>
  </si>
  <si>
    <t>CR 230 kV 216 Mvar RIO VERDE FUR BC2 GO</t>
  </si>
  <si>
    <t>BC 13,8 kV 10 Mvar RIO VERDE FUR BC3 GO</t>
  </si>
  <si>
    <t>BC 13,8 kV 10 Mvar RIO VERDE FUR BC2 GO</t>
  </si>
  <si>
    <t>BC 13,8 kV 10 Mvar RIO VERDE FUR BC1 GO</t>
  </si>
  <si>
    <t>ROCHA LEAO</t>
  </si>
  <si>
    <t>MG 138 kV ROCHA LEAO MG1 RJ</t>
  </si>
  <si>
    <t xml:space="preserve">MC 138 kV BC 138 kV 75 Mvar ROCHA LEAO BC2 RJ </t>
  </si>
  <si>
    <t xml:space="preserve">MC 138 kV BC 138 kV 75 Mvar ROCHA LEAO BC1 RJ </t>
  </si>
  <si>
    <t>IB 138 kV MG 138 kV ROCHA LEAO MG1 RJ IB1</t>
  </si>
  <si>
    <t>EL 138 kV ROCHA LEAO LT 138 kV ROCHA LEAO /MAGE C-2 RJ</t>
  </si>
  <si>
    <t>EL 138 kV ROCHA LEAO LT 138 kV ROCHA LEAO /MAGE C-1 RJ</t>
  </si>
  <si>
    <t>EL 138 kV ROCHA LEAO LT 138 kV IRIRI /ROCHA LEAO C-2 RJ</t>
  </si>
  <si>
    <t>EL 138 kV ROCHA LEAO LT 138 kV CAMPOS /ROCHA LEAO C-1 RJ</t>
  </si>
  <si>
    <t>EL 138 kV ROCHA LEAO  DIST2</t>
  </si>
  <si>
    <t>EL 138 kV ROCHA LEAO  DIST1</t>
  </si>
  <si>
    <t>BC 138 kV 75 Mvar ROCHA LEAO BC2 RJ</t>
  </si>
  <si>
    <t>BC 138 kV 75 Mvar ROCHA LEAO BC1 RJ</t>
  </si>
  <si>
    <t>S.DA MESA</t>
  </si>
  <si>
    <t>TR 500/230 kV S.DA MESA TRR1 GO</t>
  </si>
  <si>
    <t>TR 500/230 kV S.DA MESA TR2 GO</t>
  </si>
  <si>
    <t>TR 500/230 kV S.DA MESA TR1 GO</t>
  </si>
  <si>
    <t>TR 230/138 kV S.DA MESA TRR1 GO</t>
  </si>
  <si>
    <t>TR 230/138 kV S.DA MESA TR6 GO</t>
  </si>
  <si>
    <t>TR 230/138 kV S.DA MESA TR5 GO</t>
  </si>
  <si>
    <t>TR 230/138 kV S.DA MESA TR4 GO</t>
  </si>
  <si>
    <t>RTN 69 kV 0,5 Mvar S.DA MESA RTTSMSB2 GO</t>
  </si>
  <si>
    <t>RTN 69 kV 0,5 Mvar S.DA MESA RTNSMSB1 GO</t>
  </si>
  <si>
    <t>RTN 69 kV 0,5 Mvar S.DA MESA RTNSMGU1 GO</t>
  </si>
  <si>
    <t>RTL 500 kV 73,4 Mvar S.DA MESA RTSMSB1 GO</t>
  </si>
  <si>
    <t>RTL 500 kV 24,45 Mvar S.DA MESA RTR1 GO</t>
  </si>
  <si>
    <t>RTL 500 kV 136 Mvar S.DA MESA RTSMSB2 GO</t>
  </si>
  <si>
    <t>RTL 500 kV 136 Mvar S.DA MESA RTSMGU1 GO</t>
  </si>
  <si>
    <t>TR 345/138 kV VIANA TRR4 ES</t>
  </si>
  <si>
    <t>MG 500 kV S.DA MESA MG1 GO</t>
  </si>
  <si>
    <t xml:space="preserve">MC 69 kV RTN 69 kV 0,5 Mvar S.DA MESA RTTSMSB2 GO </t>
  </si>
  <si>
    <t xml:space="preserve">MC 69 kV RTN 69 kV 0,5 Mvar S.DA MESA RTNSMSB1 GO </t>
  </si>
  <si>
    <t xml:space="preserve">MC 69 kV RTN 69 kV 0,5 Mvar S.DA MESA RTNSMGU1 GO </t>
  </si>
  <si>
    <t xml:space="preserve">MC 500 kV TR 500/230 kV S.DA MESA TR2 GO </t>
  </si>
  <si>
    <t>MC 500 kV TR 500/230 kV S.DA MESA TR1 GO</t>
  </si>
  <si>
    <t xml:space="preserve">MC 500 kV RTL 500 kV 73,4 Mvar S.DA MESA RTSMSB1 GO </t>
  </si>
  <si>
    <t xml:space="preserve">MC 500 kV RTL 500 kV 136 Mvar S.DA MESA RTSMSB2 GO </t>
  </si>
  <si>
    <t xml:space="preserve">MC 500 kV RTL 500 kV 136 Mvar S.DA MESA RTSMGU1 GO </t>
  </si>
  <si>
    <t>RTB 345 kV 100 Mvar ITUTINGA RB2 MG</t>
  </si>
  <si>
    <t xml:space="preserve">MC 230 kV TR 500/230 kV S.DA MESA TR2 GO </t>
  </si>
  <si>
    <t>MC 230 kV TR 500/230 kV S.DA MESA TR1 GO</t>
  </si>
  <si>
    <t>MC 230 kV TR 230/138 kV S.DA MESA TR6 GO</t>
  </si>
  <si>
    <t>MC 230 kV TR 230/138 kV S.DA MESA TR5 GO</t>
  </si>
  <si>
    <t>MC 230 kV TR 230/138 kV S.DA MESA TR4 GO</t>
  </si>
  <si>
    <t>MC 230 kV BC 230 kV 150 Mvar S.DA MESA BC2 GO</t>
  </si>
  <si>
    <t>MC 230 kV BC 230 kV 150 Mvar S.DA MESA BC1 GO</t>
  </si>
  <si>
    <t>MC 138 kV TR 230/138 kV S.DA MESA TR6 GO</t>
  </si>
  <si>
    <t>MC 138 kV TR 230/138 kV S.DA MESA TR5 GO</t>
  </si>
  <si>
    <t>MC 138 kV TR 230/138 kV S.DA MESA TR4 GO</t>
  </si>
  <si>
    <t>IB 500 kV MG 500 kV S.DA MESA MG1 GO IB5</t>
  </si>
  <si>
    <t>IB 500 kV MG 500 kV S.DA MESA MG1 GO IB4</t>
  </si>
  <si>
    <t>IB 500 kV MG 500 kV S.DA MESA MG1 GO IB3</t>
  </si>
  <si>
    <t>IB 500 kV MG 500 kV S.DA MESA MG1 GO IB2</t>
  </si>
  <si>
    <t>IB 500 kV MG 500 kV S.DA MESA MG1 GO IB1</t>
  </si>
  <si>
    <t>IB 230 kV MG 500 kV S.DA MESA MG1 GO IB1</t>
  </si>
  <si>
    <t>IB 138 kV MG 500 kV S.DA MESA MG1 GO IB1</t>
  </si>
  <si>
    <t>EL 500 kV S.DA MESA LT 500 kV S.DA MESA /SAMAMBAIA C-2 GO/DF</t>
  </si>
  <si>
    <t>EL 500 kV S.DA MESA LT 500 kV S.DA MESA /SAMAMBAIA C-1 GO/DF</t>
  </si>
  <si>
    <t>EL 500 kV S.DA MESA LT 500 kV S.DA MESA /GURUPI C-1 GO/TO</t>
  </si>
  <si>
    <t>EL 230 kV S.DA MESA LT 230 kV S.DA MESA /NIQUELANDIA C-1 GO</t>
  </si>
  <si>
    <t>EL 138 kV S.DA MESA LT 138 kV PORANGATU /S.DA MESA C-1 GO</t>
  </si>
  <si>
    <t>EL 138 kV S.DA MESA LT 138 kV MINACU /S.DA MESA C-1 GO</t>
  </si>
  <si>
    <t>CR 500 kV 107 MVAr S.DA MESA BC1 GO</t>
  </si>
  <si>
    <t>BC 230 kV 150 Mvar S.DA MESA BC2 GO</t>
  </si>
  <si>
    <t>BC 230 kV 150 Mvar S.DA MESA BC1 GO</t>
  </si>
  <si>
    <t>TR 500/345 kV SAMAMBAIA TRR1 DF</t>
  </si>
  <si>
    <t>TR 500/345 kV SAMAMBAIA TR7 DF</t>
  </si>
  <si>
    <t>TR 500/345 kV SAMAMBAIA TR3 DF</t>
  </si>
  <si>
    <t>TR 500/345 kV SAMAMBAIA TR2 DF</t>
  </si>
  <si>
    <t>TR 500/345 kV SAMAMBAIA TR1 DF</t>
  </si>
  <si>
    <t>TR 345/138 kV SAMAMBAIA TRR2 DF</t>
  </si>
  <si>
    <t>TR 345/138 kV SAMAMBAIA TR8 DF</t>
  </si>
  <si>
    <t>TR 345/138 kV SAMAMBAIA TR6 DF</t>
  </si>
  <si>
    <t>TR 345/138 kV SAMAMBAIA TR5 DF</t>
  </si>
  <si>
    <t>TR 345/138 kV SAMAMBAIA TR4 DF</t>
  </si>
  <si>
    <t>RTN 69 kV 0,5 Mvar SAMAMBAIA RTNSMSB2 DF</t>
  </si>
  <si>
    <t>RTN 69 kV 0,5 Mvar SAMAMBAIA RTNSMSB1 DF</t>
  </si>
  <si>
    <t>RTL 500 kV 89,1 Mvar SAMAMBAIA RTSMSB1 DF</t>
  </si>
  <si>
    <t>RTL 500 kV 136 Mvar SAMAMBAIA RTSMSB2 DF</t>
  </si>
  <si>
    <t xml:space="preserve">MC 69 kV RTN 69 kV 0,5 Mvar SAMAMBAIA RTNSMSB2 DF </t>
  </si>
  <si>
    <t xml:space="preserve">MC 69 kV RTN 69 kV 0,5 Mvar SAMAMBAIA RTNSMSB1 DF </t>
  </si>
  <si>
    <t>MC 500 kV TR 500/345 kV SAMAMBAIA TR7 DF</t>
  </si>
  <si>
    <t xml:space="preserve">MC 500 kV TR 500/345 kV SAMAMBAIA TR3 DF </t>
  </si>
  <si>
    <t>MC 500 kV TR 500/345 kV SAMAMBAIA TR2 DF</t>
  </si>
  <si>
    <t>MC 500 kV TR 500/345 kV SAMAMBAIA TR1 DF</t>
  </si>
  <si>
    <t xml:space="preserve">MC 500 kV RTL 500 kV 89,1 Mvar SAMAMBAIA RTSMSB1 DF </t>
  </si>
  <si>
    <t xml:space="preserve">MC 500 kV RTL 500 kV 136 Mvar SAMAMBAIA RTSMSB2 DF </t>
  </si>
  <si>
    <t>MC 345 kV TR 500/345 kV SAMAMBAIA TR7 DF</t>
  </si>
  <si>
    <t xml:space="preserve">MC 345 kV TR 500/345 kV SAMAMBAIA TR3 DF </t>
  </si>
  <si>
    <t>MC 345 kV TR 500/345 kV SAMAMBAIA TR2 DF</t>
  </si>
  <si>
    <t>MC 345 kV TR 500/345 kV SAMAMBAIA TR1 DF</t>
  </si>
  <si>
    <t>MC 345 kV TR 345/138 kV SAMAMBAIA TR8 DF</t>
  </si>
  <si>
    <t>MC 345 kV TR 345/138 kV SAMAMBAIA TR6 DF</t>
  </si>
  <si>
    <t xml:space="preserve">MC 345 kV TR 345/138 kV SAMAMBAIA TR5 DF </t>
  </si>
  <si>
    <t xml:space="preserve">MC 345 kV TR 345/138 kV SAMAMBAIA TR4 DF </t>
  </si>
  <si>
    <t xml:space="preserve">MC 345 kV BC 345 kV 150 Mvar SAMAMBAIA BC5 DF </t>
  </si>
  <si>
    <t>MC 345 kV BC 345 kV 150 Mvar SAMAMBAIA BC4 DF</t>
  </si>
  <si>
    <t>MC 138 kV TR 345/138 kV SAMAMBAIA TR8 DF</t>
  </si>
  <si>
    <t>MC 138 kV TR 345/138 kV SAMAMBAIA TR6 DF</t>
  </si>
  <si>
    <t xml:space="preserve">MC 138 kV TR 345/138 kV SAMAMBAIA TR5 DF </t>
  </si>
  <si>
    <t xml:space="preserve">MC 138 kV TR 345/138 kV SAMAMBAIA TR4 DF </t>
  </si>
  <si>
    <t>IB 500 kV MG 500 kV SAMAMBAIA MG2 DF IB4</t>
  </si>
  <si>
    <t>IB 500 kV MG 500 kV SAMAMBAIA MG2 DF IB3</t>
  </si>
  <si>
    <t>IB 500 kV MG 500 kV SAMAMBAIA MG2 DF IB2</t>
  </si>
  <si>
    <t>IB 345 kV MG 500 kV SAMAMBAIA MG2 DF IB1</t>
  </si>
  <si>
    <t>IB 138 kV MG 500 kV SAMAMBAIA MG1 DF IB2</t>
  </si>
  <si>
    <t>EL 500 kV SAMAMBAIA LT 500 kV S.DA MESA /SAMAMBAIA C-2 GO/DF</t>
  </si>
  <si>
    <t>EL 500 kV SAMAMBAIA LT 500 kV S.DA MESA /SAMAMBAIA C-1 GO/DF</t>
  </si>
  <si>
    <t>EL 345 kV SAMAMBAIA LT 345 kV BRAS. SUL /SAMAMBAIA C-2 DF</t>
  </si>
  <si>
    <t>EL 345 kV SAMAMBAIA LT 345 kV BRAS. SUL /SAMAMBAIA C-1 DF</t>
  </si>
  <si>
    <t>EL 345 kV SAMAMBAIA LT 345 kV BANDEIRANTES /SAMAMBAIA C-2 GO/DF</t>
  </si>
  <si>
    <t>EL 345 kV SAMAMBAIA LT 345 kV BANDEIRANTES /SAMAMBAIA C-1 GO/DF</t>
  </si>
  <si>
    <t xml:space="preserve">EL 138 kV SAMAMBAIA LT 138 kV BRAS. NORTE /SAMAMBAIA C-1 DF </t>
  </si>
  <si>
    <t>EL 138 kV SAMAMBAIA  SUDOESTE</t>
  </si>
  <si>
    <t>EL 138 kV SAMAMBAIA  SAMAM. OESTE C2</t>
  </si>
  <si>
    <t>EL 138 kV SAMAMBAIA  SAMAM. OESTE C1</t>
  </si>
  <si>
    <t>EL 138 kV SAMAMBAIA  RIO VERMELHO</t>
  </si>
  <si>
    <t>EL 138 kV SAMAMBAIA  RIACHO FUNDO</t>
  </si>
  <si>
    <t>EL 138 kV SAMAMBAIA  MONJOLO</t>
  </si>
  <si>
    <t>CR 500 kV 270 Mvar SAMAMBAIA BC1 DF</t>
  </si>
  <si>
    <t>CR 500 kV 252 Mvar SAMAMBAIA BC3 DF</t>
  </si>
  <si>
    <t>CR 500 kV 252 Mvar SAMAMBAIA BC2 DF</t>
  </si>
  <si>
    <t>BC 345 kV 150 Mvar SAMAMBAIA BC5 DF</t>
  </si>
  <si>
    <t>BC 345 kV 150 Mvar SAMAMBAIA BC4 DF</t>
  </si>
  <si>
    <t>SANTA CRUZ</t>
  </si>
  <si>
    <t>TR 138/34,5 kV SANTA CRUZ TR34 RJ</t>
  </si>
  <si>
    <t>TR 138/34,5 kV SANTA CRUZ TR12 RJ</t>
  </si>
  <si>
    <t>MG 138 kV SANTA CRUZ MG1 RJ</t>
  </si>
  <si>
    <t>MC 138 kV TR 19/138 kV SANTA CRUZ TRG4 RJ</t>
  </si>
  <si>
    <t>MC 138 kV TR 19/138 kV SANTA CRUZ TRG3 RJ</t>
  </si>
  <si>
    <t>MC 138 kV TR 16,5/138 kV SANTA CRUZ TR11 RJ</t>
  </si>
  <si>
    <t xml:space="preserve">MC 138 kV TR 138/34,5 kV SANTA CRUZ TR34 RJ </t>
  </si>
  <si>
    <t xml:space="preserve">MC 138 kV TR 138/34,5 kV SANTA CRUZ TR12 RJ </t>
  </si>
  <si>
    <t>MC 138 kV TR 13,2/138 kV SANTA CRUZ TRG2 RJ</t>
  </si>
  <si>
    <t>MC 138 kV TR 13,2/138 kV SANTA CRUZ TRG1 RJ</t>
  </si>
  <si>
    <t>IB 138 kV MG 138 kV SANTA CRUZ MG1 RJ IB1</t>
  </si>
  <si>
    <t xml:space="preserve">EL 138 kV SANTA CRUZ LT 138 kV SANTA CRUZ /ZONA OESTE C-1 RJ </t>
  </si>
  <si>
    <t xml:space="preserve">EL 138 kV SANTA CRUZ LT 138 kV SANTA CRUZ /ZONA INDUSTR. C-3 RJ </t>
  </si>
  <si>
    <t>EL 138 kV SANTA CRUZ LT 138 kV SANTA CRUZ /ZONA INDUSTR. C-2 RJ</t>
  </si>
  <si>
    <t>EL 138 kV SANTA CRUZ LT 138 kV SANTA CRUZ /ZONA INDUSTR. C-1 RJ</t>
  </si>
  <si>
    <t xml:space="preserve">EL 138 kV SANTA CRUZ LT 138 kV SANTA CRUZ /PALMARES C-2 RJ </t>
  </si>
  <si>
    <t xml:space="preserve">EL 138 kV SANTA CRUZ LT 138 kV SANTA CRUZ /PALMARES C-1 RJ </t>
  </si>
  <si>
    <t>EL 138 kV SANTA CRUZ LT 138 kV SANTA CRUZ /BRISAMAR C-2 RJ</t>
  </si>
  <si>
    <t>EL 138 kV SANTA CRUZ LT 138 kV SANTA CRUZ /BRISAMAR C-1 RJ</t>
  </si>
  <si>
    <t>EL 138 kV SANTA CRUZ LT 138 kV ANGRA FUR /SANTA CRUZ C-1 RJ</t>
  </si>
  <si>
    <t>SAO GONCALO</t>
  </si>
  <si>
    <t>TR 69/13,8 kV SAO GONCALO TR2 RJ</t>
  </si>
  <si>
    <t>TR 69/13,8 kV SAO GONCALO TR1 RJ</t>
  </si>
  <si>
    <t>MG 69 kV SAO GONCALO MG1 RJ</t>
  </si>
  <si>
    <t xml:space="preserve">MC 69 kV TR 69/13,8 kV SAO GONCALO TR2 RJ </t>
  </si>
  <si>
    <t xml:space="preserve">MC 69 kV TR 69/13,8 kV SAO GONCALO TR1 RJ </t>
  </si>
  <si>
    <t xml:space="preserve">MC 13,8 kV TR 69/13,8 kV SAO GONCALO TR2 RJ </t>
  </si>
  <si>
    <t xml:space="preserve">MC 13,8 kV TR 69/13,8 kV SAO GONCALO TR1 RJ </t>
  </si>
  <si>
    <t xml:space="preserve">MC 13,8 kV TR 13,8/0,48 kV SAO GONCALO TR3 RJ </t>
  </si>
  <si>
    <t>EL 69 kV SAO GONCALO  DIST1</t>
  </si>
  <si>
    <t>EL 13,8 kV SAO GONCALO  DIST3</t>
  </si>
  <si>
    <t>EL 13,8 kV SAO GONCALO  DIST2</t>
  </si>
  <si>
    <t>EL 13,8 kV SAO GONCALO  DIST1</t>
  </si>
  <si>
    <t>SAO JOSE</t>
  </si>
  <si>
    <t>TT 13,8/0 kV SAO JOSE TRT14 RJ</t>
  </si>
  <si>
    <t>TT 13,8/0 kV SAO JOSE TRT13 RJ</t>
  </si>
  <si>
    <t>TT 13,8/0 kV SAO JOSE TRT12 RJ</t>
  </si>
  <si>
    <t>TT 13,8/0 kV SAO JOSE TRT11 RJ</t>
  </si>
  <si>
    <t>TR 500/138 kV SAO JOSE TRR1 RJ</t>
  </si>
  <si>
    <t>TR 500/138 kV SAO JOSE TR14 RJ</t>
  </si>
  <si>
    <t>TR 500/138 kV SAO JOSE TR13 RJ</t>
  </si>
  <si>
    <t>TR 500/138 kV SAO JOSE TR12 RJ</t>
  </si>
  <si>
    <t>TR 500/138 kV SAO JOSE TR11 RJ</t>
  </si>
  <si>
    <t>MG 500 kV SAO JOSE MG1 RJ</t>
  </si>
  <si>
    <t xml:space="preserve">MC 500 kV TR 500/138 kV SAO JOSE TR14 RJ </t>
  </si>
  <si>
    <t xml:space="preserve">MC 500 kV TR 500/138 kV SAO JOSE TR13 RJ </t>
  </si>
  <si>
    <t>MC 500 kV TR 500/138 kV SAO JOSE TR12 RJ</t>
  </si>
  <si>
    <t>MC 500 kV TR 500/138 kV SAO JOSE TR11 RJ</t>
  </si>
  <si>
    <t xml:space="preserve">MC 138 kV TR 500/138 kV SAO JOSE TR14 RJ </t>
  </si>
  <si>
    <t xml:space="preserve">MC 138 kV TR 500/138 kV SAO JOSE TR13 RJ </t>
  </si>
  <si>
    <t>MC 138 kV TR 500/138 kV SAO JOSE TR12 RJ</t>
  </si>
  <si>
    <t>MC 138 kV TR 500/138 kV SAO JOSE TR11 RJ</t>
  </si>
  <si>
    <t>MC 138 kV BC 138 kV 150 Mvar SAO JOSE BC3 RJ BC3/BC4</t>
  </si>
  <si>
    <t>MC 138 kV BC 138 kV 150 Mvar SAO JOSE BC1 RJ BC1/BC2</t>
  </si>
  <si>
    <t>IB 500 kV MG 500 kV SAO JOSE MG1 RJ IB3</t>
  </si>
  <si>
    <t>IB 500 kV MG 500 kV SAO JOSE MG1 RJ IB2</t>
  </si>
  <si>
    <t>IB 500 kV MG 500 kV SAO JOSE MG1 RJ IB1</t>
  </si>
  <si>
    <t>IB 138 kV MG 500 kV SAO JOSE MG1 RJ IB4</t>
  </si>
  <si>
    <t>IB 138 kV MG 500 kV SAO JOSE MG1 RJ IB3</t>
  </si>
  <si>
    <t>IB 138 kV MG 500 kV SAO JOSE MG1 RJ IB2</t>
  </si>
  <si>
    <t>IB 138 kV MG 500 kV SAO JOSE MG1 RJ IB1</t>
  </si>
  <si>
    <t xml:space="preserve">EL 500 kV SAO JOSE LT 500 kV NOVA IGUACU /SAO JOSE C-1 RJ </t>
  </si>
  <si>
    <t>EL 500 kV SAO JOSE LT 500 kV ADRIANOPOLIS /SAO JOSE C-1 RJ</t>
  </si>
  <si>
    <t>EL 138 kV SAO JOSE LT 138 kV TRIAGEM /SAO JOSE C-2 RJ</t>
  </si>
  <si>
    <t>EL 138 kV SAO JOSE LT 138 kV TRIAGEM /SAO JOSE C-1 RJ</t>
  </si>
  <si>
    <t>EL 138 kV SAO JOSE LT 138 kV SAO JOSE /MAGE C-2 RJ</t>
  </si>
  <si>
    <t>EL 138 kV SAO JOSE LT 138 kV SAO JOSE /MAGE C-1 RJ</t>
  </si>
  <si>
    <t>EL 138 kV SAO JOSE LT 138 kV IMBARIE /SAO JOSE C-2 RJ</t>
  </si>
  <si>
    <t>EL 138 kV SAO JOSE LT 138 kV IMBARIE /SAO JOSE C-1 RJ</t>
  </si>
  <si>
    <t>EL 138 kV SAO JOSE LT 138 kV GOV.L.BRIZOLA /SAO JOSE C-2 RJ</t>
  </si>
  <si>
    <t>EL 138 kV SAO JOSE LT 138 kV GOV.L.BRIZOLA /SAO JOSE C-1 RJ</t>
  </si>
  <si>
    <t>EL 138 kV SAO JOSE LT 138 kV CORDOVIL /SAO JOSE C-2 RJ</t>
  </si>
  <si>
    <t>EL 138 kV SAO JOSE LT 138 kV CORDOVIL /SAO JOSE C-1 RJ</t>
  </si>
  <si>
    <t>EL 138 kV SAO JOSE LT 138 kV CASCADURA /SAO JOSE C-2 RJ</t>
  </si>
  <si>
    <t>EL 138 kV SAO JOSE LT 138 kV CASCADURA /SAO JOSE C-1 RJ</t>
  </si>
  <si>
    <t>EL 138 kV SAO JOSE  W. LUIZ</t>
  </si>
  <si>
    <t>EL 138 kV SAO JOSE  VILAR TELES C1</t>
  </si>
  <si>
    <t>EL 138 kV SAO JOSE  ROSALI</t>
  </si>
  <si>
    <t>EL 138 kV SAO JOSE  ILHA POMBOS C1</t>
  </si>
  <si>
    <t>BC 138 kV 150 Mvar SAO JOSE BC3 RJ</t>
  </si>
  <si>
    <t>BC 138 kV 150 Mvar SAO JOSE BC1 RJ</t>
  </si>
  <si>
    <t>BC 138 kV 100 Mvar SAO JOSE BC4 RJ</t>
  </si>
  <si>
    <t>BC 138 kV 100 Mvar SAO JOSE BC2 RJ</t>
  </si>
  <si>
    <t>TIJUCO PRETO</t>
  </si>
  <si>
    <t>TT 69/0,22 kV TIJUCO PRETO TT3 SP</t>
  </si>
  <si>
    <t>TT 69/0,22 kV TIJUCO PRETO TT2 SP</t>
  </si>
  <si>
    <t>TT 69/0,22 kV TIJUCO PRETO TT1 SP</t>
  </si>
  <si>
    <t>TT 20/0,22 kV TIJUCO PRETO TT4 SP</t>
  </si>
  <si>
    <t>TR 765/345 kV TIJUCO PRETO TRR3 SP</t>
  </si>
  <si>
    <t>TR 750/500 kV TIJUCO PRETO TRR1 SP</t>
  </si>
  <si>
    <t>TR 750/500 kV TIJUCO PRETO TR3 SP</t>
  </si>
  <si>
    <t>TR 750/500 kV TIJUCO PRETO TR2 SP</t>
  </si>
  <si>
    <t>TR 750/500 kV TIJUCO PRETO TR1 SP</t>
  </si>
  <si>
    <t>TR 750/345 kV TIJUCO PRETO TRR2 SP</t>
  </si>
  <si>
    <t>TR 750/345 kV TIJUCO PRETO TR7 SP</t>
  </si>
  <si>
    <t>TR 750/345 kV TIJUCO PRETO TR6 SP</t>
  </si>
  <si>
    <t>TR 750/345 kV TIJUCO PRETO TR5 SP</t>
  </si>
  <si>
    <t>TR 750/345 kV TIJUCO PRETO TR4 SP</t>
  </si>
  <si>
    <t>TR 500/69 kV TIJUCO PRETO TREGR1 SP</t>
  </si>
  <si>
    <t>TR 500/69 kV TIJUCO PRETO TREG3 SP</t>
  </si>
  <si>
    <t>TR 500/69 kV TIJUCO PRETO TREG2 SP</t>
  </si>
  <si>
    <t>TR 500/69 kV TIJUCO PRETO TREG1 SP</t>
  </si>
  <si>
    <t>RTL 750 kV 360 Mvar TIJUCO PRETO RIATPR SP</t>
  </si>
  <si>
    <t>RTL 750 kV 329 Mvar TIJUCO PRETO RIATP3 SP</t>
  </si>
  <si>
    <t>RTL 750 kV 329 Mvar TIJUCO PRETO RIATP2 SP</t>
  </si>
  <si>
    <t>RTL 750 kV 329 Mvar TIJUCO PRETO RIATP1 SP</t>
  </si>
  <si>
    <t>RTB 69 kV 180 MVAr TIJUCO PRETO RT2 SP</t>
  </si>
  <si>
    <t>RTB 69 kV 180 MVAr TIJUCO PRETO RT1 SP</t>
  </si>
  <si>
    <t>RTB 345 kV 66,33 Mvar TIJUCO PRETO RLCCR SP</t>
  </si>
  <si>
    <t>RTB 345 kV 0 Mvar TIJUCO PRETO RLCCB SP</t>
  </si>
  <si>
    <t>RTB 345 kV 0 Mvar TIJUCO PRETO RLCCA SP</t>
  </si>
  <si>
    <t>MG 750 kV TIJUCO PRETO MG1 SP</t>
  </si>
  <si>
    <t xml:space="preserve">MC 750 kV TR 750/500 kV TIJUCO PRETO TR3 SP </t>
  </si>
  <si>
    <t xml:space="preserve">MC 750 kV TR 750/500 kV TIJUCO PRETO TR2 SP </t>
  </si>
  <si>
    <t xml:space="preserve">MC 750 kV TR 750/500 kV TIJUCO PRETO TR1 SP </t>
  </si>
  <si>
    <t xml:space="preserve">MC 750 kV TR 750/345 kV TIJUCO PRETO TR7 SP </t>
  </si>
  <si>
    <t xml:space="preserve">MC 750 kV TR 750/345 kV TIJUCO PRETO TR6 SP </t>
  </si>
  <si>
    <t xml:space="preserve">MC 750 kV TR 750/345 kV TIJUCO PRETO TR5 SP </t>
  </si>
  <si>
    <t xml:space="preserve">MC 750 kV TR 750/345 kV TIJUCO PRETO TR4 SP </t>
  </si>
  <si>
    <t xml:space="preserve">MC 750 kV RTL 750 kV 329 Mvar TIJUCO PRETO RIATP3 SP </t>
  </si>
  <si>
    <t xml:space="preserve">MC 750 kV RTL 750 kV 329 Mvar TIJUCO PRETO RIATP2 SP </t>
  </si>
  <si>
    <t xml:space="preserve">MC 750 kV RTL 750 kV 329 Mvar TIJUCO PRETO RIATP1 SP </t>
  </si>
  <si>
    <t xml:space="preserve">MC 69 kV RTB 69 kV 180 MVAr TIJUCO PRETO RT2 SP </t>
  </si>
  <si>
    <t xml:space="preserve">MC 69 kV RTB 69 kV 180 MVAr TIJUCO PRETO RT1 SP </t>
  </si>
  <si>
    <t xml:space="preserve">MC 500 kV TR 750/500 kV TIJUCO PRETO TR3 SP </t>
  </si>
  <si>
    <t xml:space="preserve">MC 500 kV TR 750/500 kV TIJUCO PRETO TR2 SP </t>
  </si>
  <si>
    <t xml:space="preserve">MC 500 kV TR 750/500 kV TIJUCO PRETO TR1 SP </t>
  </si>
  <si>
    <t xml:space="preserve">MC 345 kV TR 750/345 kV TIJUCO PRETO TR7 SP </t>
  </si>
  <si>
    <t xml:space="preserve">MC 345 kV TR 750/345 kV TIJUCO PRETO TR6 SP </t>
  </si>
  <si>
    <t xml:space="preserve">MC 345 kV TR 750/345 kV TIJUCO PRETO TR5 SP </t>
  </si>
  <si>
    <t xml:space="preserve">MC 345 kV TR 750/345 kV TIJUCO PRETO TR4 SP </t>
  </si>
  <si>
    <t>MC 345 kV RTB 345 kV 0 Mvar TIJUCO PRETO RLCCB SP</t>
  </si>
  <si>
    <t>MC 345 kV RTB 345 kV 0 Mvar TIJUCO PRETO RLCCA SP</t>
  </si>
  <si>
    <t xml:space="preserve">MC 345 kV BC 345 kV 200 MVAr TIJUCO PRETO BC9 SP </t>
  </si>
  <si>
    <t>MC 345 kV BC 345 kV 200 MVAr TIJUCO PRETO BC8 SP MC2</t>
  </si>
  <si>
    <t>MC 345 kV BC 345 kV 200 MVAr TIJUCO PRETO BC8 SP MC1</t>
  </si>
  <si>
    <t xml:space="preserve">MC 345 kV BC 345 kV 200 MVAr TIJUCO PRETO BC7 SP </t>
  </si>
  <si>
    <t xml:space="preserve">MC 345 kV BC 345 kV 200 MVAr TIJUCO PRETO BC6 SP </t>
  </si>
  <si>
    <t xml:space="preserve">MC 345 kV BC 345 kV 200 Mvar TIJUCO PRETO BC5 SP </t>
  </si>
  <si>
    <t>MC 345 kV BC 345 kV 200 MVAr TIJUCO PRETO BC4 SP MC2</t>
  </si>
  <si>
    <t>MC 345 kV BC 345 kV 200 MVAr TIJUCO PRETO BC4 SP MC1</t>
  </si>
  <si>
    <t xml:space="preserve">MC 345 kV BC 345 kV 200 MVAr TIJUCO PRETO BC3 SP </t>
  </si>
  <si>
    <t>MC 345 kV BC 345 kV 200 MVAr TIJUCO PRETO BC2 SP MC2</t>
  </si>
  <si>
    <t>MC 345 kV BC 345 kV 200 MVAr TIJUCO PRETO BC2 SP MC1</t>
  </si>
  <si>
    <t>MC 345 kV BC 345 kV 200 Mvar TIJUCO PRETO BC10 SP MC2</t>
  </si>
  <si>
    <t>MC 345 kV BC 345 kV 200 Mvar TIJUCO PRETO BC10 SP MC1</t>
  </si>
  <si>
    <t xml:space="preserve">MC 20 kV CS 330/-220 MVAr TIJUCO PRETO CS1 SP </t>
  </si>
  <si>
    <t>IB 750 kV MG 750 kV TIJUCO PRETO MG1 SP IB5</t>
  </si>
  <si>
    <t>IB 750 kV MG 750 kV TIJUCO PRETO MG1 SP IB4</t>
  </si>
  <si>
    <t>IB 750 kV MG 750 kV TIJUCO PRETO MG1 SP IB3</t>
  </si>
  <si>
    <t>IB 750 kV MG 750 kV TIJUCO PRETO MG1 SP IB2</t>
  </si>
  <si>
    <t>IB 750 kV MG 750 kV TIJUCO PRETO MG1 SP IB1</t>
  </si>
  <si>
    <t>IB 500 kV MG 750 kV TIJUCO PRETO MG1 SP IB3</t>
  </si>
  <si>
    <t>IB 500 kV MG 750 kV TIJUCO PRETO MG1 SP IB2</t>
  </si>
  <si>
    <t>IB 500 kV MG 750 kV TIJUCO PRETO MG1 SP IB1</t>
  </si>
  <si>
    <t>IB 345 kV MG 750 kV TIJUCO PRETO MG1 SP IB9</t>
  </si>
  <si>
    <t>IB 345 kV MG 750 kV TIJUCO PRETO MG1 SP IB8</t>
  </si>
  <si>
    <t>IB 345 kV MG 750 kV TIJUCO PRETO MG1 SP IB7</t>
  </si>
  <si>
    <t>IB 345 kV MG 750 kV TIJUCO PRETO MG1 SP IB6</t>
  </si>
  <si>
    <t>IB 345 kV MG 750 kV TIJUCO PRETO MG1 SP IB5</t>
  </si>
  <si>
    <t>IB 345 kV MG 750 kV TIJUCO PRETO MG1 SP IB4</t>
  </si>
  <si>
    <t>IB 345 kV MG 750 kV TIJUCO PRETO MG1 SP IB13</t>
  </si>
  <si>
    <t>IB 345 kV MG 750 kV TIJUCO PRETO MG1 SP IB12</t>
  </si>
  <si>
    <t>IB 345 kV MG 750 kV TIJUCO PRETO MG1 SP IB11</t>
  </si>
  <si>
    <t>IB 345 kV MG 750 kV TIJUCO PRETO MG1 SP IB10</t>
  </si>
  <si>
    <t>IB 345 kV MG 750 kV TIJUCO PRETO MG1 SP IB1</t>
  </si>
  <si>
    <t>IB 345 kV MG 345 kV TIJUCO PRETO MG2 SP IB3</t>
  </si>
  <si>
    <t>IB 345 kV MG 345 kV TIJUCO PRETO MG2 SP IB2</t>
  </si>
  <si>
    <t xml:space="preserve">EL 750 kV TIJUCO PRETO LT 750 kV ITABERA /TIJUCO PRETO C-3 SP </t>
  </si>
  <si>
    <t xml:space="preserve">EL 750 kV TIJUCO PRETO LT 750 kV ITABERA /TIJUCO PRETO C-2 SP </t>
  </si>
  <si>
    <t xml:space="preserve">EL 750 kV TIJUCO PRETO LT 750 kV ITABERA /TIJUCO PRETO C-1 SP </t>
  </si>
  <si>
    <t xml:space="preserve">EL 500 kV TIJUCO PRETO LT 500 kV TIJUCO PRETO /TAUBATE C-1 SP </t>
  </si>
  <si>
    <t>EL 500 kV TIJUCO PRETO LT 500 kV C. PAULISTA /TIJUCO PRETO C-1 SP</t>
  </si>
  <si>
    <t>EL 345 kV TIJUCO PRETO LT 345 kV LESTE /TIJUCO PRETO C-3 SP</t>
  </si>
  <si>
    <t>EL 345 kV TIJUCO PRETO LT 345 kV LESTE /TIJUCO PRETO C-2 SP</t>
  </si>
  <si>
    <t>EL 345 kV TIJUCO PRETO LT 345 kV LESTE /TIJUCO PRETO C-1 SP</t>
  </si>
  <si>
    <t>EL 345 kV TIJUCO PRETO LT 345 kV ITAPETI /TIJUCO PRETO C-4 SP</t>
  </si>
  <si>
    <t>EL 345 kV TIJUCO PRETO LT 345 kV ITAPETI /TIJUCO PRETO C-3 SP</t>
  </si>
  <si>
    <t>EL 345 kV TIJUCO PRETO LT 345 kV ITAPETI /TIJUCO PRETO C-2 SP</t>
  </si>
  <si>
    <t>EL 345 kV TIJUCO PRETO LT 345 kV ITAPETI /TIJUCO PRETO C-1 SP</t>
  </si>
  <si>
    <t>EL 345 kV TIJUCO PRETO LT 345 kV IBIUNA /TIJUCO PRETO C-2 SP</t>
  </si>
  <si>
    <t>EL 345 kV TIJUCO PRETO LT 345 kV IBIUNA /TIJUCO PRETO C-1 SP</t>
  </si>
  <si>
    <t>EL 345 kV TIJUCO PRETO LT 345 kV B. SANTISTA /TIJUCO PRETO C-2 SP</t>
  </si>
  <si>
    <t>CS 330/-220 MVAr TIJUCO PRETO CS1 SP</t>
  </si>
  <si>
    <t>BC 345 kV 200 MVAr TIJUCO PRETO BC9 SP</t>
  </si>
  <si>
    <t>BC 345 kV 200 MVAr TIJUCO PRETO BC8 SP</t>
  </si>
  <si>
    <t>BC 345 kV 200 MVAr TIJUCO PRETO BC7 SP</t>
  </si>
  <si>
    <t>BC 345 kV 200 MVAr TIJUCO PRETO BC6 SP</t>
  </si>
  <si>
    <t>BC 345 kV 200 Mvar TIJUCO PRETO BC5 SP</t>
  </si>
  <si>
    <t>BC 345 kV 200 MVAr TIJUCO PRETO BC4 SP</t>
  </si>
  <si>
    <t>BC 345 kV 200 MVAr TIJUCO PRETO BC3 SP</t>
  </si>
  <si>
    <t>BC 345 kV 200 MVAr TIJUCO PRETO BC2 SP</t>
  </si>
  <si>
    <t>BC 345 kV 200 Mvar TIJUCO PRETO BC10 SP</t>
  </si>
  <si>
    <t>U.MASCARENHAS</t>
  </si>
  <si>
    <t>EL 230 kV U.MASCARENHAS LT 230 kV U.MASCARENHAS /LINHARES C-1 ES</t>
  </si>
  <si>
    <t>UHE S.DA MESA</t>
  </si>
  <si>
    <t>MG 500 kV UHE S.DA MESA MG1 GO</t>
  </si>
  <si>
    <t>MC 500 kV TR 15/500 kV UHE S.DA MESA TRG3 GO</t>
  </si>
  <si>
    <t>MC 500 kV TR 15/500 kV UHE S.DA MESA TRG2 GO</t>
  </si>
  <si>
    <t>MC 500 kV TR 15/500 kV UHE S.DA MESA TRG1 GO</t>
  </si>
  <si>
    <t>USI CAMPOS</t>
  </si>
  <si>
    <t>TR 138/69 kV USI CAMPOS TR2 RJ</t>
  </si>
  <si>
    <t>TR 138/69 kV USI CAMPOS TR1 RJ</t>
  </si>
  <si>
    <t>MG 138 kV USI CAMPOS MG1 RJ</t>
  </si>
  <si>
    <t xml:space="preserve">MC 69 kV TR 138/69 kV USI CAMPOS TR3 RJ </t>
  </si>
  <si>
    <t>MC 69 kV TR 138/69 kV USI CAMPOS TR2 RJ</t>
  </si>
  <si>
    <t xml:space="preserve">MC 69 kV TR 138/69 kV USI CAMPOS TR1 RJ </t>
  </si>
  <si>
    <t>MC 138 kV TR 138/69 kV USI CAMPOS TR3 RJ</t>
  </si>
  <si>
    <t>MC 138 kV TR 138/69 kV USI CAMPOS TR2 RJ</t>
  </si>
  <si>
    <t>MC 138 kV TR 138/69 kV USI CAMPOS TR1 RJ</t>
  </si>
  <si>
    <t>IB 69 kV MG 138 kV USI CAMPOS MG1 RJ IB1</t>
  </si>
  <si>
    <t>IB 138 kV MG 138 kV USI CAMPOS MG1 RJ IB2</t>
  </si>
  <si>
    <t>EL 69 kV USI CAMPOS  DIST4</t>
  </si>
  <si>
    <t>EL 69 kV USI CAMPOS  DIST3</t>
  </si>
  <si>
    <t>EL 69 kV USI CAMPOS  DIST2</t>
  </si>
  <si>
    <t>EL 69 kV USI CAMPOS  DIST1</t>
  </si>
  <si>
    <t>EL 138 kV USI CAMPOS LT 138 kV USI CAMPOS /CAMPOS C-2 RJ</t>
  </si>
  <si>
    <t>EL 138 kV USI CAMPOS LT 138 kV USI CAMPOS /CAMPOS C-1 RJ</t>
  </si>
  <si>
    <t>EL 138 kV USI CAMPOS  DIST4</t>
  </si>
  <si>
    <t>EL 138 kV USI CAMPOS  DIST3</t>
  </si>
  <si>
    <t>EL 138 kV USI CAMPOS  DIST2</t>
  </si>
  <si>
    <t>EL 138 kV USI CAMPOS  DIST1</t>
  </si>
  <si>
    <t>VENDA PEDRAS</t>
  </si>
  <si>
    <t xml:space="preserve">EL 345 kV VENDA PEDRAS LT 345 kV MACAE MERCHAN /VENDA PEDRAS C-1 RJ </t>
  </si>
  <si>
    <t xml:space="preserve">EL 345 kV VENDA PEDRAS LT 345 kV ADRIANOPOLIS /VENDA PEDRAS C-1 RJ </t>
  </si>
  <si>
    <t>TR 345/138 kV VIANA TRR1 ES</t>
  </si>
  <si>
    <t>TR 345/138 kV VIANA TR4 ES</t>
  </si>
  <si>
    <t>TR 345/138 kV VIANA TR3 ES</t>
  </si>
  <si>
    <t>TR 345/138 kV VIANA TR2 ES</t>
  </si>
  <si>
    <t>TR 345/138 kV VIANA TR1 ES</t>
  </si>
  <si>
    <t>RTL 345 kV 60 Mvar VIANA RT1 ES</t>
  </si>
  <si>
    <t xml:space="preserve">MC 345 kV TR 345/138 kV VIANA TR3 ES </t>
  </si>
  <si>
    <t xml:space="preserve">MC 345 kV TR 345/138 kV VIANA TR2 ES </t>
  </si>
  <si>
    <t xml:space="preserve">MC 345 kV TR 345/138 kV VIANA TR1 ES </t>
  </si>
  <si>
    <t xml:space="preserve">MC 345 kV RTL 345 kV 60 Mvar VIANA RT1 ES </t>
  </si>
  <si>
    <t xml:space="preserve">MC 138 kV TR 345/138 kV VIANA TR3 ES </t>
  </si>
  <si>
    <t xml:space="preserve">MC 138 kV TR 345/138 kV VIANA TR2 ES </t>
  </si>
  <si>
    <t xml:space="preserve">MC 138 kV TR 345/138 kV VIANA TR1 ES </t>
  </si>
  <si>
    <t>IB 345 kV MG 345 kV VIANA MG1 ES IB3</t>
  </si>
  <si>
    <t>IB 345 kV MG 345 kV VIANA MG1 ES IB2</t>
  </si>
  <si>
    <t>IB 345 kV MG 345 kV VIANA MG1 ES IB1</t>
  </si>
  <si>
    <t>IB 138 kV MG 345 kV VIANA MG1 ES IB2</t>
  </si>
  <si>
    <t xml:space="preserve">EL 345 kV VIANA LT 345 kV VIANA /VITORIA C-1 ES </t>
  </si>
  <si>
    <t xml:space="preserve">EL 345 kV VIANA LT 345 kV CAMPOS /VIANA C-1 RJ/ES </t>
  </si>
  <si>
    <t>EL 138 kV VIANA  DIST6</t>
  </si>
  <si>
    <t>EL 138 kV VIANA  DIST5</t>
  </si>
  <si>
    <t>EL 138 kV VIANA  DIST4</t>
  </si>
  <si>
    <t>EL 138 kV VIANA  DIST3</t>
  </si>
  <si>
    <t>EL 138 kV VIANA  DIST2</t>
  </si>
  <si>
    <t>EL 138 kV VIANA  DIST1</t>
  </si>
  <si>
    <t>VITORIA</t>
  </si>
  <si>
    <t>TT 13,8/0 kV VITORIA TRT4 ES</t>
  </si>
  <si>
    <t>TT 13,8/0 kV VITORIA TRT3 ES</t>
  </si>
  <si>
    <t>TT 13,8/0 kV VITORIA TRT2 ES</t>
  </si>
  <si>
    <t>TT 13,8/0 kV VITORIA TRT1 ES</t>
  </si>
  <si>
    <t>TR 345/138 kV VITORIA TRR1 ES</t>
  </si>
  <si>
    <t>TR 345/138 kV VITORIA TR4 ES</t>
  </si>
  <si>
    <t>TR 345/138 kV VITORIA TR3 ES</t>
  </si>
  <si>
    <t>TR 345/138 kV VITORIA TR2 ES</t>
  </si>
  <si>
    <t>TR 345/138 kV VITORIA TR1 ES</t>
  </si>
  <si>
    <t>TR 345/13,8 kV VITORIA TRSC01 ES</t>
  </si>
  <si>
    <t>RTL 345 kV 60 Mvar VITORIA RT3 ES</t>
  </si>
  <si>
    <t>RTB 345 kV 60 Mvar VITORIA RT2 ES</t>
  </si>
  <si>
    <t>MG 345 kV VITORIA MG1 ES</t>
  </si>
  <si>
    <t xml:space="preserve">MC 345 kV TR 345/138 kV VITORIA TR4 ES </t>
  </si>
  <si>
    <t>MC 345 kV TR 345/138 kV VITORIA TR3 ES</t>
  </si>
  <si>
    <t>MC 345 kV TR 345/138 kV VITORIA TR2 ES</t>
  </si>
  <si>
    <t>MC 345 kV TR 345/138 kV VITORIA TR1 ES</t>
  </si>
  <si>
    <t xml:space="preserve">MC 345 kV TR 345/13,8 kV VITORIA TRSC01 ES </t>
  </si>
  <si>
    <t xml:space="preserve">MC 345 kV RTL 345 kV 60 Mvar VITORIA RT3 ES </t>
  </si>
  <si>
    <t xml:space="preserve">MC 345 kV RTB 345 kV 60 Mvar VITORIA RT2 ES </t>
  </si>
  <si>
    <t xml:space="preserve">MC 138 kV TR 345/138 kV VITORIA TR4 ES </t>
  </si>
  <si>
    <t xml:space="preserve">MC 13,8 kV TR 345/138 kV VITORIA TR4 ES </t>
  </si>
  <si>
    <t xml:space="preserve">MC 13,8 kV TR 345/138 kV VITORIA TR3 ES </t>
  </si>
  <si>
    <t xml:space="preserve">MC 13,8 kV TR 345/138 kV VITORIA TR2 ES </t>
  </si>
  <si>
    <t xml:space="preserve">MC 13,8 kV TR 345/138 kV VITORIA TR1 ES </t>
  </si>
  <si>
    <t xml:space="preserve">MC 13,8 kV TR 345/13,8 kV VITORIA TRSC01 ES </t>
  </si>
  <si>
    <t xml:space="preserve">MC 13,8 kV CS 60/-30 MVAr VITORIA CS1 ES </t>
  </si>
  <si>
    <t xml:space="preserve">MC 13,8 kV BC 13,8 kV 10 MVAr VITORIA BC9 ES </t>
  </si>
  <si>
    <t xml:space="preserve">MC 13,8 kV BC 13,8 kV 10 MVAr VITORIA BC8 ES </t>
  </si>
  <si>
    <t xml:space="preserve">MC 13,8 kV BC 13,8 kV 10 MVAr VITORIA BC7 ES </t>
  </si>
  <si>
    <t xml:space="preserve">MC 13,8 kV BC 13,8 kV 10 MVAr VITORIA BC6 ES </t>
  </si>
  <si>
    <t xml:space="preserve">MC 13,8 kV BC 13,8 kV 10 MVAr VITORIA BC5 ES </t>
  </si>
  <si>
    <t xml:space="preserve">MC 13,8 kV BC 13,8 kV 10 MVAr VITORIA BC4 ES </t>
  </si>
  <si>
    <t xml:space="preserve">MC 13,8 kV BC 13,8 kV 10 MVAr VITORIA BC3 ES </t>
  </si>
  <si>
    <t xml:space="preserve">MC 13,8 kV BC 13,8 kV 10 MVAr VITORIA BC2 ES </t>
  </si>
  <si>
    <t xml:space="preserve">MC 13,8 kV BC 13,8 kV 10 MVAr VITORIA BC12 ES </t>
  </si>
  <si>
    <t xml:space="preserve">MC 13,8 kV BC 13,8 kV 10 MVAr VITORIA BC11 ES </t>
  </si>
  <si>
    <t xml:space="preserve">MC 13,8 kV BC 13,8 kV 10 MVAr VITORIA BC10 ES </t>
  </si>
  <si>
    <t xml:space="preserve">MC 13,8 kV BC 13,8 kV 10 MVAr VITORIA BC1 ES </t>
  </si>
  <si>
    <t>IB 345 kV MG 345 kV VITORIA MG1 ES IB2</t>
  </si>
  <si>
    <t>IB 345 kV MG 345 kV VITORIA MG1 ES IB1</t>
  </si>
  <si>
    <t xml:space="preserve">EL 345 kV VITORIA LT 345 kV VITORIA /PADRE FIALHO C-1 ES/MG </t>
  </si>
  <si>
    <t xml:space="preserve">EL 345 kV VITORIA LT 345 kV VIANA /VITORIA C-1 ES </t>
  </si>
  <si>
    <t xml:space="preserve">EL 345 kV VITORIA LT 345 kV CAMPOS /VITORIA C-1 RJ/ES </t>
  </si>
  <si>
    <t>EL 138 kV VITORIA LT 138 kV VITORIA /PITANGA C-3 ES</t>
  </si>
  <si>
    <t>EL 138 kV VITORIA LT 138 kV VITORIA /PITANGA C-2 ES</t>
  </si>
  <si>
    <t>EL 138 kV VITORIA LT 138 kV VITORIA /PITANGA C-1 ES</t>
  </si>
  <si>
    <t>CS 60/-30 MVAr VITORIA CS1 ES</t>
  </si>
  <si>
    <t>BC 13,8 kV 10 MVAr VITORIA BC9 ES</t>
  </si>
  <si>
    <t>BC 13,8 kV 10 MVAr VITORIA BC8 ES</t>
  </si>
  <si>
    <t>BC 13,8 kV 10 MVAr VITORIA BC7 ES</t>
  </si>
  <si>
    <t>BC 13,8 kV 10 MVAr VITORIA BC6 ES</t>
  </si>
  <si>
    <t>BC 13,8 kV 10 MVAr VITORIA BC5 ES</t>
  </si>
  <si>
    <t>BC 13,8 kV 10 MVAr VITORIA BC4 ES</t>
  </si>
  <si>
    <t>BC 13,8 kV 10 MVAr VITORIA BC3 ES</t>
  </si>
  <si>
    <t>BC 13,8 kV 10 MVAr VITORIA BC2 ES</t>
  </si>
  <si>
    <t>BC 13,8 kV 10 MVAr VITORIA BC12 ES</t>
  </si>
  <si>
    <t>BC 13,8 kV 10 MVAr VITORIA BC11 ES</t>
  </si>
  <si>
    <t>BC 13,8 kV 10 MVAr VITORIA BC10 ES</t>
  </si>
  <si>
    <t>BC 13,8 kV 10 MVAr VITORIA BC1 ES</t>
  </si>
  <si>
    <t>XAVANTES</t>
  </si>
  <si>
    <t>EL 230 kV XAVANTES LT 230 kV PIRINEUS /XAVANTES C-2 GO</t>
  </si>
  <si>
    <t>ZONA OESTE</t>
  </si>
  <si>
    <t>TR 500/138 kV ZONA OESTE TRR1 RJ</t>
  </si>
  <si>
    <t>TR 500/138 kV ZONA OESTE TR1 RJ</t>
  </si>
  <si>
    <t>MG 500 kV ZONA OESTE MG2 RJ</t>
  </si>
  <si>
    <t>MG 138 kV ZONA OESTE MG1 RJ</t>
  </si>
  <si>
    <t>MC 500 kV TR 500/138 kV ZONA OESTE TR1 RJ</t>
  </si>
  <si>
    <t>MC 138 kV TR 500/138 kV ZONA OESTE TR1 RJ</t>
  </si>
  <si>
    <t>IB 500 kV MG 500 kV ZONA OESTE MG2 RJ IB3</t>
  </si>
  <si>
    <t>IB 138 kV MG 500 kV ZONA OESTE MG2 RJ IB1</t>
  </si>
  <si>
    <t>EL 138 kV ZONA OESTE LT 138 kV ZONA OESTE /JACAREPAGUA C-2 RJ</t>
  </si>
  <si>
    <t>EL 138 kV ZONA OESTE LT 138 kV ZONA OESTE /JACAREPAGUA C-1 RJ</t>
  </si>
  <si>
    <t>EL 138 kV ZONA OESTE LT 138 kV SANTA CRUZ /ZONA OESTE C-2 RJ</t>
  </si>
  <si>
    <t>EL 138 kV ZONA OESTE LT 138 kV SANTA CRUZ /ZONA OESTE C-1 RJ</t>
  </si>
  <si>
    <t>Module</t>
  </si>
  <si>
    <t>Construction</t>
  </si>
  <si>
    <t>(1) ANEEL Authorization Resolution No. 7,010 of May 3, 2018, published in Official Gazette (D.O.U.) of 05.09.2018, authorizes the extension of installed capacity from 30,300 kW to 42,800 kW, and extends the concession of HPP Curuá-Una for a period of 20 (twenty) years, in accordance with § 7 of art. 26 of Law No. 9,427 of 1996, as of the publication of this Resolution, subject to the begining of commercial  operation of unit 4 until the expiration date of the current concession.</t>
  </si>
  <si>
    <t>(7)  The amounts reported refer to the Company's participation in the project (Governador Jayme Canet Júnior Consortium - 49% Eletrosul)</t>
  </si>
  <si>
    <t xml:space="preserve">(8) Installed Capacity and Assured Energy of Aparecida, Mauá 3 and HPP Balbina are in accordance with Ordinance MME 185/2012. </t>
  </si>
  <si>
    <t>(10) Assured Energy of TPP Mauá 3 is in accordance with Ordinance MME nº 319/2014.</t>
  </si>
  <si>
    <t>(11) TPPs Cristiano Rocha, Manauara, Ponta Negra, Tambaqui and Jaraqui are not part of Amazonas GT's own generation assets. They belong to the Independent Energy Producers - PIE, from which Amazonas GT buys its energy and resells them for Amazonas D through Energy Purchase Agreements - CCVE. These contracts of energy purchase from the PIEs by Amazonas GT should have their termination in May/2025, as mentioned in the contract, and, as consequence, the PIE plants will be reverted to the Amazonas GT assets, which will operate them until November 30, 2030.</t>
  </si>
  <si>
    <t>(9) Installed Capacity of TPP Mauá 3 is in accordance with ANEEL Authorization Resolution No. 4,950 / 2014.</t>
  </si>
  <si>
    <t>(12) CNAAA's plants do not operate under the concession regime. They are operating under the authorization regime. Angra I has an exploration license given by MME Order nº 416 of 07/13/1970 and Angra 2 has an exploration license given by Exp. Mot. MME No. 300 of 05/28/1974.</t>
  </si>
  <si>
    <t>(5) Aneel was requested to extend the concession under the legal terms and deadline through application REQ.GCO.P.027.2013, dated 07/05/2013. The conditions of the said concession are still in force.</t>
  </si>
  <si>
    <t>(15) Decree No. 85,983, of May 6, 1981. FURNAS - Centrais Elétricas SA is granted a concession for the use of the hydraulic energy of the stretch of the main course of the Tocantins River and its tributaries on the right and left banks, in the State of Goiás. 12.11 .2004 - CC 05/2004 - HPP Serra da Mesa</t>
  </si>
  <si>
    <t>(16) Decree nº 52,394 of 08/22/1963 - authorizes Companhia Hidrelétrica do Vale do Paraíba to set up a thermoelectric plant. Decree nº 60,350 of 03/10/1967 - grants Central Elétrica de Furnas the concession for the use of hydraulic energy, authorization for the establishment of a thermoelectric plant and other measures.</t>
  </si>
  <si>
    <t>(3) Ordinance MME 331 of 08.14.2018 - Offical Gazette (DOU) 08.15.2018, authorizes the hiring to be cancelled, in its totality, of the TPP named Araguaia. Eletronorte, through CE-CRR-0118, dated 06.20.2018, requested ANEEL to revoke the authorization granted by TPP Araguaia. However, the Association of Municipalities ofAraguaia - AMA filed a Public Civil Action No. 2803-97.2018.811.008 with Eletronorte in the Court of Mato Grosso, and it was granted injunctive relief. Eletronorte, through CE-CRR-0144, dated 07.08.2018, requested ANEEL the process suspension. On 10.11.2018 Eletronorte filed a lawsuit before the Federal Court (Case No. 1021506-05.2018.4.01.3400) to discuss the matter but the judgment is still pending. By determination of RD-0249/2019 of 08.08.2019, Eletronorte through CE-CRR-0157/2019 of 08.30.2019 requested SCG/ANEEL to resume the process in order to revoke the authorization grant from TPP Araguaia, in terms of MME Order No. 331 of 8/14/2018.</t>
  </si>
  <si>
    <t>(17)</t>
  </si>
  <si>
    <t>Fuel Oil</t>
  </si>
  <si>
    <t>(17) The concession for exploration of PCH Coremas was initially granted to the Departamento Nacional de Obras Contra Secas (National Department of Works Against Drought) - DNOCS through Decree No. 53,417, of 1/20/1964 and later transferred to Companhia Hidro Elétrica do São Francisco - CHESF through Decree No. 74,971 , of 11/26/1974.</t>
  </si>
  <si>
    <t>I.2 Transmission Lines - Km</t>
  </si>
  <si>
    <t>Uranium</t>
  </si>
  <si>
    <t>II.1.2.3 Generation Assets and Generated Energy –  Enterprises under Integral Responsibility renewed by Law 12,783/13</t>
  </si>
  <si>
    <t>(2) Decree nº 60.411, of March 11, 1967 - Grants to Companhia Paulista de Força e Luz, concession for the progressive use of hydraulic energy of a stretch of the Rio Grande located between the municipality of Guaíra, State of São Paulo and the municipality of Frutal in Minas Gerais state. Then, decree nº 63.133, of August 20, 1968 - Transfers from Companhia Paulista de Força to Central Elétrica de Furnas SA the concession for the progressive use of hydraulic energy of a stretch of the Rio Grande, between the municipalities of Guaíra (State of São Paulo) and Frutal (State of Minas Gerais).</t>
  </si>
  <si>
    <t>(3) Decree nº 50,798 of 06/15/1961 - Grants the Companhia Hidreletrica do Vale do Paraíba - CHEVAP, the concession for the use of existing hydraulic energy in a stretch of Paraíba River, between the Salto Region, on the limits of the states of Rio de Janeiro and São Paulo, and the Funil river rapids, located in the district of Itatiaia, municipality of Resende, State of Rio de Janeiro. Decree nº 60.350 of 03/10/1967 - Grants the Central Elétrica de Furnas S.A. the concession for the use of hydraulic energy, authorization for the establishment of thermoelectric plant and other measures.</t>
  </si>
  <si>
    <t>(4) Decree nº 86,435 of 10/05/1981 - Grants to Centrais Elétricas de Goiás S/A. - CELG concession for the use of the hydraulic energy of a stretch of the Corumbá River, in the State of Goiás. Decree nº 90,583 of 11/29/1984 - Transfers from Centrais Elétricas de Goiás S/A. - CELG for Furnas - Centrais Elétricas S.A. the concession for the use of hydraulic energy, of a stretch of the Corumbá River, in the State of Goiás.</t>
  </si>
  <si>
    <t>II.1.3.1 Energy Sold by enterprises not renewed by laws 12,783/13 and 13,182/15</t>
  </si>
  <si>
    <t>II.1.3.2 Energy Sold by enterprises renewed by 12,783/13 Law – O&amp;M regime</t>
  </si>
  <si>
    <t>II.1.3.2 - Energy sold by the entreprises renewed under the terms of Law 13,182/15</t>
  </si>
  <si>
    <t>Note: Gross values. Accounting records net recoverable PIS/COFINS amounts.</t>
  </si>
  <si>
    <t>Note: It includes only purchase contracts, not considering the negative values ​​of CCEE accounting.</t>
  </si>
  <si>
    <t>Note: Rates estimated considering Total Revenue in the period under the Physical Guarantee.</t>
  </si>
  <si>
    <t>(1) It includes enterprises affected by Law 13,182/15.</t>
  </si>
  <si>
    <t>(2) Amounts in U$/KW.</t>
  </si>
  <si>
    <t>(3) Tariff, defined in ITAIPU as the unit cost of the electricity service, used in the contracted power invoice.</t>
  </si>
  <si>
    <t>(4) Tariff defined considering Eletronuclear's Fixed Revenue for the contracted energy.</t>
  </si>
  <si>
    <t>Other contracts (*)</t>
  </si>
  <si>
    <t>Notes</t>
  </si>
  <si>
    <t>1. Substations can be associated with more than one contract.</t>
  </si>
  <si>
    <t>2. There are AARs that exceed the effective date of the contract and that there is still no regulation of the form of payment, that is, through indemnity or contract extension. For verification of these AARs, see list of modules attached to Aneel's approval resolution for the current cycle, available on the Eletrobras website.</t>
  </si>
  <si>
    <t>3. (*) Transmission lines associated with the connection of power plants, free consumers, etc., without a contract with revenue approved by Resolution REH 2,565/2019</t>
  </si>
  <si>
    <r>
      <t xml:space="preserve">5. (***) Other revenue: </t>
    </r>
    <r>
      <rPr>
        <b/>
        <sz val="7"/>
        <color theme="1" tint="0.249977111117893"/>
        <rFont val="Verdana"/>
        <family val="2"/>
      </rPr>
      <t>RBL, RBNI, RBNIA, RCDM, REQ, RICG, RICGNI, RMEL, RMELP e RPEC.</t>
    </r>
  </si>
  <si>
    <t>Santa Maria 3 (Expansion)</t>
  </si>
  <si>
    <t>After 2026</t>
  </si>
  <si>
    <t>(1) Law No. 13,182, dated 11.03.2015, allowed FURNAS to extend the concession of the  HPP Itumbiara in exchange for its participation in the Fundo de Energia do Sudeste-Centro-Oeste (Southeast-Central-West Energy Fund) - FESC as well as the signing of energy contracts backed by the plant physical guarantee with consumer units located in the Southeast / Midwest submarket, based on auctions promoted by FURNAS. Therefore, and also because FURNAS 'adherence to the regime provided in the law mentioned above, FURNAS will have the extension of the concession of HPP Itumbiara for an additional period of up to 30 years. It is still under analysis by Aneel.</t>
  </si>
  <si>
    <t>CGT Eletrosul</t>
  </si>
  <si>
    <t>1Q20</t>
  </si>
  <si>
    <t>2Q20</t>
  </si>
  <si>
    <t>3Q20</t>
  </si>
  <si>
    <t>4Q20</t>
  </si>
  <si>
    <t>ND</t>
  </si>
  <si>
    <t>Natural gas</t>
  </si>
  <si>
    <t>kg</t>
  </si>
  <si>
    <t>(14) ITAIPU Binacional is an entity governed by international public law, created and governed by the Treaty signed between the Federative Republic of Brazil and the Republic of Paraguay on April 26, 1973. The concession for the hydroelectric development, which belongs to the two countries in a condominium, is regulated in Article V of the international treaty mentioned before. Therefore, ITAIPU Binacional does not hold a concession granted by the Union under Brazilian law. Eletrobras holds 50% of the project's total installed capacity.</t>
  </si>
  <si>
    <t>(4) HPPs shared, but FURNAS acquires the fraction of the partner through energy purchase contracts - considered Assured Energy and total generation of each HPP.</t>
  </si>
  <si>
    <t>II.1.2.1.3 Eletrobras Companies Average Price of Sale and Purchase of Energy</t>
  </si>
  <si>
    <t>II.1.2.1.2 Losses on Genereation - %</t>
  </si>
  <si>
    <t>In the quarter</t>
  </si>
  <si>
    <t>Accumulated</t>
  </si>
  <si>
    <t>Notes:</t>
  </si>
  <si>
    <t>- Sales prices calculated from the total revenue divided by the energy sold.</t>
  </si>
  <si>
    <t>- Purchase prices calculated from the total expense divided by the purchased energy.</t>
  </si>
  <si>
    <t>- It does not include enterprises not renewed by Law 12,783/13.</t>
  </si>
  <si>
    <t>- It includes enterprises affected by Law 13.182/13.</t>
  </si>
  <si>
    <t>- It includes Eletronuclear.</t>
  </si>
  <si>
    <t>- When buying energy from PIEs (Independent Producers) for resale, by Amazonas-GT (due to the unbundling process at Amazonas Distribuidora), fuel costs are not considered.</t>
  </si>
  <si>
    <t>S</t>
  </si>
  <si>
    <t>(1) Contracts for the sale of energy resulting from the unbundling process of Amazonas Distribuidora -&gt; Process: 48500.004245 / 2012-43 -ANEEL. The amounts of energy negotiated come from the purchase of PIEs (Independent Producers).</t>
  </si>
  <si>
    <t>Nuclear Energy Quotas</t>
  </si>
  <si>
    <t>Sep/25 and Apr/29</t>
  </si>
  <si>
    <t>4. (**) Considering Art. 2 of Ordinance 706/2016 "The Provision of the Service will take place until the assumption of a new concessionaire resulting from the bidding process referred to in Article 8 of Law No. 12,783, of 2013, under the terms and conditions defined in the Annex to this Ordinance."</t>
  </si>
  <si>
    <t>LT 230 kV N.S.SOCORRO /JARDIM C-1 SE</t>
  </si>
  <si>
    <t>FT LT 230 kV N.S.SOCORRO /JARDIM C-1 SE</t>
  </si>
  <si>
    <t>TR 230/138 kV IRECE TR8 BA</t>
  </si>
  <si>
    <t>LT 230 kV ACU III /ACU II RN</t>
  </si>
  <si>
    <t>LT 230 kV ACU III /ACU II C-1 RN</t>
  </si>
  <si>
    <t>FT LT 230 kV ACU III /ACU II C-1 RN</t>
  </si>
  <si>
    <t>REA 4407/2013</t>
  </si>
  <si>
    <t>REA 6198/2017</t>
  </si>
  <si>
    <t>FT TR 345/138 kV P. COLOMBIA TR6 MG</t>
  </si>
  <si>
    <t>TR 345/138 kV P. COLOMBIA TR6R MG</t>
  </si>
  <si>
    <t>TR 138/138 kV P. COLOMBIA TRD6 MG</t>
  </si>
  <si>
    <t>TR 345/138 kV P. COLOMBIA TR6 MG</t>
  </si>
  <si>
    <t>Eletrobras Company</t>
  </si>
  <si>
    <t>PDNG Budget 2020</t>
  </si>
  <si>
    <t>2020 Investment</t>
  </si>
  <si>
    <t>CVU (R$/MWh)</t>
  </si>
  <si>
    <t>UTE Santa Cruz</t>
  </si>
  <si>
    <t>Inflexibility</t>
  </si>
  <si>
    <t>Energetic balance</t>
  </si>
  <si>
    <t>Energy Balance (MW avg)</t>
  </si>
  <si>
    <t>Ballast</t>
  </si>
  <si>
    <t>Energy purchase</t>
  </si>
  <si>
    <t>Sales</t>
  </si>
  <si>
    <t>ACL – Bilateral Contracts + MCP performed</t>
  </si>
  <si>
    <t>ACR – Excluding quotas regime</t>
  </si>
  <si>
    <t xml:space="preserve">    Sale Average Price  R$/MWh</t>
  </si>
  <si>
    <t xml:space="preserve">    Purchase Average Price R$/MWh</t>
  </si>
  <si>
    <t>Balance (Ballast – Sales)</t>
  </si>
  <si>
    <t>Uncontracted Energy*</t>
  </si>
  <si>
    <t xml:space="preserve"> Physical Guarantee and Nuclear Energy Quotas are not included.</t>
  </si>
  <si>
    <t xml:space="preserve"> Hydroelectric Plants Physical Guarantee Quotas </t>
  </si>
  <si>
    <t>Contracts concluded until 03/31/2020. It considers the end of the contracts of UHEs Mascarenhas de Moraes, in Jan/2024, and UHE Tucuruí, in Aug/2024, and from the respective dates on, both started to be considered in the Quota regime.</t>
  </si>
  <si>
    <t>TL 230 kV Governador Mangabeira-Sapeaçú C1 - short-term capacity retrofit.</t>
  </si>
  <si>
    <t>TL 138kV ANGRA/ANGRA (AMPLA) - Reconstruction of the simple circuit, replacing 397MCM cable with 954MCM</t>
  </si>
  <si>
    <t>Sectioning of TL 138 kV Rio Verde - Cachoeira Dourada in SS Rio dos Bois</t>
  </si>
  <si>
    <t>SS Icó - Installation of the third transformer, 230/69 kV, 100 MVA and conections.</t>
  </si>
  <si>
    <t>SE Milagres - Installation of the fouth transformer, 230/69 kV, 100 MVA and conections.</t>
  </si>
  <si>
    <t>SS Tucuruí - Installation of the second transformer 230/69 kV</t>
  </si>
  <si>
    <t>SS Ribeiro Gonçalves - Installation of the second transformer 230/69 kV</t>
  </si>
  <si>
    <t>SS Barreiro 1: Line input adjustment to SS Pimenta (345KV - BDDD.)</t>
  </si>
  <si>
    <t>1Q20
(MWh)</t>
  </si>
  <si>
    <t>2Q20
(MWh)</t>
  </si>
  <si>
    <t>3Q20
(MWh)</t>
  </si>
  <si>
    <t>4Q20
(MWh)</t>
  </si>
  <si>
    <t>Santa Joana IX</t>
  </si>
  <si>
    <t>Holding (99,99%)(3)</t>
  </si>
  <si>
    <t>Caititú 2 Energia S.A.</t>
  </si>
  <si>
    <t>Caititú 2</t>
  </si>
  <si>
    <t>Caititú 3 Energia S.A.</t>
  </si>
  <si>
    <t>Caititú 3</t>
  </si>
  <si>
    <t>Carcará Energia S.A.</t>
  </si>
  <si>
    <t>Carcará</t>
  </si>
  <si>
    <t>Corrupião 3 Energia S.A.</t>
  </si>
  <si>
    <t>Corrupião 3</t>
  </si>
  <si>
    <t xml:space="preserve">UHE B. Monte </t>
  </si>
  <si>
    <t>Coletora Porto Velho -  Araraquara II</t>
  </si>
  <si>
    <t>Coletora Porto Velho - Araraquara</t>
  </si>
  <si>
    <t xml:space="preserve">Quirinópolis - UTE Quirinópolis </t>
  </si>
  <si>
    <t xml:space="preserve">Quirinópolis - UTE Boavista </t>
  </si>
  <si>
    <t>Chapadão – Jataí C1 e C2</t>
  </si>
  <si>
    <t>Jataí - UTE Jataí</t>
  </si>
  <si>
    <t>Jataí - UTE Água Emendada</t>
  </si>
  <si>
    <t>Morro Vermelho - UTE Alto Taquari C1</t>
  </si>
  <si>
    <t>Edéia - UTE Tropical Bionenergia I e II</t>
  </si>
  <si>
    <t>CGT Eletrosul (100%)</t>
  </si>
  <si>
    <t>CGT Eletrosul (51%)</t>
  </si>
  <si>
    <t>Holding (99,99%)(6)</t>
  </si>
  <si>
    <t>CGT Eletrosul (78,00%)</t>
  </si>
  <si>
    <t xml:space="preserve">Acauã Energia S.A. </t>
  </si>
  <si>
    <t xml:space="preserve">Angical 2 Energia S.A. </t>
  </si>
  <si>
    <t xml:space="preserve">Arapapá Energia S.A. </t>
  </si>
  <si>
    <t xml:space="preserve">Teiú 2 Energia S.A. </t>
  </si>
  <si>
    <t xml:space="preserve">Coqueirinho 2 Energia S.A. </t>
  </si>
  <si>
    <t xml:space="preserve">Papagaio Energia S.A. </t>
  </si>
  <si>
    <t xml:space="preserve">Tamanduá Mirim II Energia S.A. </t>
  </si>
  <si>
    <t xml:space="preserve">Baguari Geração de Energia S.A. </t>
  </si>
  <si>
    <t>Chesf (20,00%)
CGT Eletrosul (20,00%)</t>
  </si>
  <si>
    <t xml:space="preserve">Tijoá Participações e Investimentos S.A. </t>
  </si>
  <si>
    <t>RBSE (6)</t>
  </si>
  <si>
    <t>Reference Date of Total Investment Estimated
(update to current year)</t>
  </si>
  <si>
    <t xml:space="preserve">CGT Eletrosul </t>
  </si>
  <si>
    <t>Others - lines without RAP (Annual Allowed Revenue) defined in REH 2,565/2019 and not linked to any of the other contracts. These are exclusive lines for the use of generators or large consumers, but belong to Eletrobrás Transmission Companies.</t>
  </si>
  <si>
    <t>Curemas</t>
  </si>
  <si>
    <t>mai/81 e nov/04</t>
  </si>
  <si>
    <t>ago/63 e mar/67</t>
  </si>
  <si>
    <t>UHE Governador Jayme Canet Júnior (7)</t>
  </si>
  <si>
    <t>UHE Passo São João</t>
  </si>
  <si>
    <t>UHE São Domingos</t>
  </si>
  <si>
    <t>UEE Coxilha Seca</t>
  </si>
  <si>
    <t>UEE Capão do Inglês</t>
  </si>
  <si>
    <t>UEE Galpões</t>
  </si>
  <si>
    <t>UHE Balbina (8)</t>
  </si>
  <si>
    <t>UTE Aparecida (8)</t>
  </si>
  <si>
    <t>UTE Mauá</t>
  </si>
  <si>
    <t>UTE MAUÁ 3 (8) (9) (10)</t>
  </si>
  <si>
    <t>UTE Ponta Negra (PIE Gera) (11)</t>
  </si>
  <si>
    <t>UTE Manauara (PIE Manauara) (11)</t>
  </si>
  <si>
    <t>UTE Jaraqui (PIE Breitener Jaraqui) (11)</t>
  </si>
  <si>
    <t>UTE Tambaqui (PIE Breitner Tambaqui) (11)</t>
  </si>
  <si>
    <t>UTE Cristiano Rocha (PIE RAESA) (11)</t>
  </si>
  <si>
    <t>UTE ANAMÃ</t>
  </si>
  <si>
    <t>UTE ANORI</t>
  </si>
  <si>
    <t>UTE CAAPIRANGA</t>
  </si>
  <si>
    <t>UTE CODAJÁS</t>
  </si>
  <si>
    <t>Brzsil (Paraná) and Paraguay (Alto Paraná)</t>
  </si>
  <si>
    <t xml:space="preserve">Mineral coal </t>
  </si>
  <si>
    <t>Diesel Oil</t>
  </si>
  <si>
    <t>Fuel lime</t>
  </si>
  <si>
    <t>Tonne</t>
  </si>
  <si>
    <t>litre</t>
  </si>
  <si>
    <t>(2) Eletronorte sent the CEs CRR 028 and 085/2019 to SCG/ANEEL - term of the grant. In accordance with Opinion No. 00389/2019/PFANEEL/PGF/AGU of September 4, 2019, it is favorable to grant a new authorization for the exploration of TPP Senador Arnon Afonso Farias de Mello, with a term of 35 (thirty-five) years , under the terms of art. 28-A of REN no. 390/2009, with the beginning of the period counting since ANEEL Resolution no. 427, of November 1, 2000. ANEEL Resolution no. 427, of November 1, 2000, regularized TPP Senador Arnon Afonso Farias de Mello and authorized its expansion. SCG / ANEEL has not yet officially commented. The TPP is assigned to Roraima Energia S.A, successor to Boa Vista Energia S.A, through a lending agreement.</t>
  </si>
  <si>
    <t>(6) TPP Roberto Silveira (Campos) is out of commercial operation, according to ANNEL Order 708/2019. Installed capacity of 25.00 MW according to ANEEL order 484/2016.</t>
  </si>
  <si>
    <t>hydro</t>
  </si>
  <si>
    <t>Balbina (Própria)</t>
  </si>
  <si>
    <t>CCVE 008/2018 (Amazonas D - Sist. Isolados)</t>
  </si>
  <si>
    <t>Caapiranga  (Própria)</t>
  </si>
  <si>
    <t>CCVE 006/2018 (Amazonas D - Sist. Isolados)</t>
  </si>
  <si>
    <t>Anamã (Própria)</t>
  </si>
  <si>
    <t>CCVE 009/2018 (Amazonas D - Sist. Isolados)</t>
  </si>
  <si>
    <t>Codajás (Própria)</t>
  </si>
  <si>
    <t>CCVE 007/2018 (Amazonas D - Sist. Isolados)</t>
  </si>
  <si>
    <t>Anori (Própria)</t>
  </si>
  <si>
    <t>CCESI 001/2019 (Amazonas D - Sist. Isolados)</t>
  </si>
  <si>
    <t>Cerro Chato I</t>
  </si>
  <si>
    <t>Cerro Chato II</t>
  </si>
  <si>
    <t>Cerro Chato III</t>
  </si>
  <si>
    <t>Manso</t>
  </si>
  <si>
    <r>
      <t>Tambaqui (Revenda)</t>
    </r>
    <r>
      <rPr>
        <vertAlign val="superscript"/>
        <sz val="7"/>
        <color theme="1" tint="0.249977111117893"/>
        <rFont val="Verdana"/>
        <family val="2"/>
      </rPr>
      <t>(1)</t>
    </r>
  </si>
  <si>
    <r>
      <t>Jaraqui (Revenda)</t>
    </r>
    <r>
      <rPr>
        <vertAlign val="superscript"/>
        <sz val="7"/>
        <color theme="1" tint="0.249977111117893"/>
        <rFont val="Verdana"/>
        <family val="2"/>
      </rPr>
      <t>(1)</t>
    </r>
  </si>
  <si>
    <r>
      <t>Manauara (Revenda)</t>
    </r>
    <r>
      <rPr>
        <vertAlign val="superscript"/>
        <sz val="7"/>
        <color theme="1" tint="0.249977111117893"/>
        <rFont val="Verdana"/>
        <family val="2"/>
      </rPr>
      <t>(1)</t>
    </r>
  </si>
  <si>
    <r>
      <t>Ponta Negra (Revenda)</t>
    </r>
    <r>
      <rPr>
        <vertAlign val="superscript"/>
        <sz val="7"/>
        <color theme="1" tint="0.249977111117893"/>
        <rFont val="Verdana"/>
        <family val="2"/>
      </rPr>
      <t>(1)</t>
    </r>
  </si>
  <si>
    <r>
      <t>Cristiano Rocha (Revenda)</t>
    </r>
    <r>
      <rPr>
        <vertAlign val="superscript"/>
        <sz val="7"/>
        <color theme="1" tint="0.249977111117893"/>
        <rFont val="Verdana"/>
        <family val="2"/>
      </rPr>
      <t>(1)</t>
    </r>
  </si>
  <si>
    <r>
      <t>Coari (Revenda)</t>
    </r>
    <r>
      <rPr>
        <vertAlign val="superscript"/>
        <sz val="7"/>
        <color theme="1" tint="0.249977111117893"/>
        <rFont val="Verdana"/>
        <family val="2"/>
      </rPr>
      <t>(1)</t>
    </r>
  </si>
  <si>
    <t>Candiota</t>
  </si>
  <si>
    <t>Santa Cruz Nova</t>
  </si>
  <si>
    <t>157,0 *</t>
  </si>
  <si>
    <t>Own resources</t>
  </si>
  <si>
    <t>The Average Sales Prices do not include projects under the Physical Guarantee and Nuclear Energy Quotas regime.</t>
  </si>
  <si>
    <r>
      <t xml:space="preserve">3. </t>
    </r>
    <r>
      <rPr>
        <b/>
        <sz val="7"/>
        <color theme="1" tint="0.249977111117893"/>
        <rFont val="Verdana"/>
        <family val="2"/>
      </rPr>
      <t xml:space="preserve">Order MME 579/12 </t>
    </r>
    <r>
      <rPr>
        <sz val="7"/>
        <color theme="1" tint="0.249977111117893"/>
        <rFont val="Verdana"/>
        <family val="2"/>
      </rPr>
      <t>- Defined the initial RAP, referred to in art. 13 of Provisional Measure No. 579, 2012, of the facilities that are part of the electric energy transmission concessions covered by art. 6 of said Provisional Measure, subject to the decision provided for in art. 12.</t>
    </r>
  </si>
  <si>
    <r>
      <t xml:space="preserve">4. </t>
    </r>
    <r>
      <rPr>
        <b/>
        <sz val="7"/>
        <color theme="1" tint="0.249977111117893"/>
        <rFont val="Verdana"/>
        <family val="2"/>
      </rPr>
      <t>Order MME 120/16</t>
    </r>
    <r>
      <rPr>
        <sz val="7"/>
        <color theme="1" tint="0.249977111117893"/>
        <rFont val="Verdana"/>
        <family val="2"/>
      </rPr>
      <t xml:space="preserve"> - Determined that the amounts approved by the Agência Nacional de Energia Elétrica (National Electric Energy Agency) - ANEEL related to the assets provided for in art. 15, § 2, of Law No. 12,783, of January 11, 2013, became part of the Regulatory Remuneration Basis for electricity transmission concessionaires and that the cost of capital be added to the respective Annual Allowed Revenue (AAR).</t>
    </r>
  </si>
  <si>
    <t xml:space="preserve">CGT ELETROSUL  </t>
  </si>
  <si>
    <t xml:space="preserve">            007/2005</t>
  </si>
  <si>
    <t xml:space="preserve">            008/2005</t>
  </si>
  <si>
    <t xml:space="preserve">            010/2007</t>
  </si>
  <si>
    <t xml:space="preserve">            012/2007</t>
  </si>
  <si>
    <t xml:space="preserve">            005/2008</t>
  </si>
  <si>
    <t xml:space="preserve">            014/2008</t>
  </si>
  <si>
    <t xml:space="preserve">            006/2009</t>
  </si>
  <si>
    <t xml:space="preserve">            017/2009</t>
  </si>
  <si>
    <t xml:space="preserve">            018/2009</t>
  </si>
  <si>
    <t xml:space="preserve">            004/2010</t>
  </si>
  <si>
    <t xml:space="preserve">            007/2010</t>
  </si>
  <si>
    <t xml:space="preserve">            013/2010</t>
  </si>
  <si>
    <t xml:space="preserve">            014/2010</t>
  </si>
  <si>
    <t xml:space="preserve">            019/2010</t>
  </si>
  <si>
    <t xml:space="preserve">            020/2010</t>
  </si>
  <si>
    <t xml:space="preserve">            021/2010</t>
  </si>
  <si>
    <t xml:space="preserve">            008/2011</t>
  </si>
  <si>
    <t xml:space="preserve">            009/2011</t>
  </si>
  <si>
    <t xml:space="preserve">            010/2011</t>
  </si>
  <si>
    <t xml:space="preserve">            017/2011</t>
  </si>
  <si>
    <t xml:space="preserve">            005/2012</t>
  </si>
  <si>
    <t xml:space="preserve">            017/2012</t>
  </si>
  <si>
    <t xml:space="preserve">            018/2012</t>
  </si>
  <si>
    <t xml:space="preserve">            019/2012</t>
  </si>
  <si>
    <t xml:space="preserve">            034/2001</t>
  </si>
  <si>
    <t xml:space="preserve">            006/2005</t>
  </si>
  <si>
    <t xml:space="preserve">            007/2006</t>
  </si>
  <si>
    <t xml:space="preserve">            003/2009</t>
  </si>
  <si>
    <t xml:space="preserve">            006/2010</t>
  </si>
  <si>
    <t xml:space="preserve">            014/2011</t>
  </si>
  <si>
    <t xml:space="preserve">            016/2012</t>
  </si>
  <si>
    <t xml:space="preserve">            007/2008</t>
  </si>
  <si>
    <t xml:space="preserve">            001/2009</t>
  </si>
  <si>
    <t xml:space="preserve">            002/2009</t>
  </si>
  <si>
    <t xml:space="preserve">            010/2009</t>
  </si>
  <si>
    <t xml:space="preserve">            012/2009</t>
  </si>
  <si>
    <t xml:space="preserve">            021/2009</t>
  </si>
  <si>
    <t xml:space="preserve">            022/2009</t>
  </si>
  <si>
    <t xml:space="preserve">            009/2010</t>
  </si>
  <si>
    <t xml:space="preserve">            004/2011</t>
  </si>
  <si>
    <t xml:space="preserve">            012/2011</t>
  </si>
  <si>
    <t xml:space="preserve">            013/2011</t>
  </si>
  <si>
    <t xml:space="preserve">            014/2012</t>
  </si>
  <si>
    <t xml:space="preserve">            004/2004</t>
  </si>
  <si>
    <t xml:space="preserve">            010/2005</t>
  </si>
  <si>
    <t xml:space="preserve">            005/2006</t>
  </si>
  <si>
    <t xml:space="preserve">            004/2008</t>
  </si>
  <si>
    <t xml:space="preserve">            005/2009</t>
  </si>
  <si>
    <t xml:space="preserve">            011/2010</t>
  </si>
  <si>
    <t xml:space="preserve">            012/2010</t>
  </si>
  <si>
    <t xml:space="preserve">            002/2011</t>
  </si>
  <si>
    <t xml:space="preserve">            008/2014</t>
  </si>
  <si>
    <t>TT 69/0 kV AQUIRAZ II TT1 CE</t>
  </si>
  <si>
    <t>004/2010</t>
  </si>
  <si>
    <t>CC 004/2010</t>
  </si>
  <si>
    <t>TR 230/69 kV AQUIRAZ II TR3 CE</t>
  </si>
  <si>
    <t>FT TR 230/69 kV AQUIRAZ II TR3 CE</t>
  </si>
  <si>
    <t>TR 230/69 kV AQUIRAZ II TR2 CE</t>
  </si>
  <si>
    <t>FT TR 230/69 kV AQUIRAZ II TR2 CE</t>
  </si>
  <si>
    <t>TR 230/69 kV AQUIRAZ II TR1 CE</t>
  </si>
  <si>
    <t>FT TR 230/69 kV AQUIRAZ II TR1 CE</t>
  </si>
  <si>
    <t>MG 230 kV AQUIRAZ II MG1 CE</t>
  </si>
  <si>
    <t>FT MG 230 kV AQUIRAZ II MG1 CE</t>
  </si>
  <si>
    <t xml:space="preserve">MC 69 kV TT 69/0 kV AQUIRAZ II TT1 CE </t>
  </si>
  <si>
    <t xml:space="preserve">MC 69 kV TR 230/69 kV AQUIRAZ II TR3 CE </t>
  </si>
  <si>
    <t xml:space="preserve">MC 69 kV TR 230/69 kV AQUIRAZ II TR2 CE </t>
  </si>
  <si>
    <t xml:space="preserve">MC 69 kV TR 230/69 kV AQUIRAZ II TR1 CE </t>
  </si>
  <si>
    <t xml:space="preserve">MC 230 kV TR 230/69 kV AQUIRAZ II TR3 CE </t>
  </si>
  <si>
    <t xml:space="preserve">MC 230 kV TR 230/69 kV AQUIRAZ II TR2 CE </t>
  </si>
  <si>
    <t xml:space="preserve">MC 230 kV TR 230/69 kV AQUIRAZ II TR1 CE </t>
  </si>
  <si>
    <t>IB 69 kV MG 230 kV AQUIRAZ II MG1 CE IB1</t>
  </si>
  <si>
    <t>IB 230 kV MG 230 kV AQUIRAZ II MG1 CE IB1</t>
  </si>
  <si>
    <t>EL 69 kV AQUIRAZ II  EUZEBIO 3</t>
  </si>
  <si>
    <t>EL 69 kV AQUIRAZ II  EUZEBIO 2</t>
  </si>
  <si>
    <t>EL 69 kV AQUIRAZ II  EUZEBIO 1</t>
  </si>
  <si>
    <t>EL 69 kV AQUIRAZ II  DIST4</t>
  </si>
  <si>
    <t>EL 69 kV AQUIRAZ II  DIST3</t>
  </si>
  <si>
    <t>EL 69 kV AQUIRAZ II  DIST2</t>
  </si>
  <si>
    <t>EL 69 kV AQUIRAZ II  DIST1</t>
  </si>
  <si>
    <t>PECEM II</t>
  </si>
  <si>
    <t>TR 500/230 kV PECEM II TRR1 CE</t>
  </si>
  <si>
    <t>FT TR 500/230 kV PECEM II TRR1 CE</t>
  </si>
  <si>
    <t>TR 500/230 kV PECEM II TR3 CE</t>
  </si>
  <si>
    <t>FT TR 500/230 kV PECEM II TR3 CE</t>
  </si>
  <si>
    <t>TR 500/230 kV PECEM II TR2 CE</t>
  </si>
  <si>
    <t>FT TR 500/230 kV PECEM II TR2 CE</t>
  </si>
  <si>
    <t>TR 500/230 kV PECEM II TR1 CE</t>
  </si>
  <si>
    <t>FT TR 500/230 kV PECEM II TR1 CE</t>
  </si>
  <si>
    <t>MG 500 kV PECEM II MG1 CE</t>
  </si>
  <si>
    <t>FT MG 500 kV PECEM II MG1 CE</t>
  </si>
  <si>
    <t xml:space="preserve">MC 500 kV TR 500/230 kV PECEM II TR3 CE </t>
  </si>
  <si>
    <t xml:space="preserve">MC 500 kV TR 500/230 kV PECEM II TR2 CE </t>
  </si>
  <si>
    <t xml:space="preserve">MC 500 kV TR 500/230 kV PECEM II TR1 CE </t>
  </si>
  <si>
    <t xml:space="preserve">MC 230 kV TR 500/230 kV PECEM II TR3 CE </t>
  </si>
  <si>
    <t xml:space="preserve">MC 230 kV TR 500/230 kV PECEM II TR2 CE </t>
  </si>
  <si>
    <t xml:space="preserve">MC 230 kV TR 500/230 kV PECEM II TR1 CE </t>
  </si>
  <si>
    <t>IB 500 kV MG 500 kV PECEM II MG1 CE IB4</t>
  </si>
  <si>
    <t>IB 500 kV MG 500 kV PECEM II MG1 CE IB3</t>
  </si>
  <si>
    <t>IB 500 kV MG 500 kV PECEM II MG1 CE IB2</t>
  </si>
  <si>
    <t>IB 500 kV MG 500 kV PECEM II MG1 CE IB1</t>
  </si>
  <si>
    <t>IB 230 kV MG 500 kV PECEM II MG1 CE IB1</t>
  </si>
  <si>
    <t>REA 5809/2016</t>
  </si>
  <si>
    <t>RCDMA</t>
  </si>
  <si>
    <t xml:space="preserve">MC 69 kV TR 230/69 kV ITABAIANA TR3 SE </t>
  </si>
  <si>
    <t>FT TR 230/69 kV ITABAIANA TR3 SE</t>
  </si>
  <si>
    <t xml:space="preserve">MC 230 kV TR 230/69 kV ITABAIANA TR3 SE </t>
  </si>
  <si>
    <t>TR 230/69 kV ITABAIANA TR3 SE</t>
  </si>
  <si>
    <t>FT RTB 525 kV 150 Mvar BLUMENAU RT2 SC</t>
  </si>
  <si>
    <t>REA 7151/2018</t>
  </si>
  <si>
    <t xml:space="preserve"> Eletrobras </t>
  </si>
  <si>
    <t xml:space="preserve"> -   </t>
  </si>
  <si>
    <t xml:space="preserve"> Eletronorte </t>
  </si>
  <si>
    <t xml:space="preserve"> Chesf </t>
  </si>
  <si>
    <t xml:space="preserve"> Furnas </t>
  </si>
  <si>
    <t xml:space="preserve"> Eletronuclear </t>
  </si>
  <si>
    <t xml:space="preserve"> Eletrosul </t>
  </si>
  <si>
    <t xml:space="preserve"> Amazonas GT </t>
  </si>
  <si>
    <t>PDNG Budgeted 1Q20</t>
  </si>
  <si>
    <t>PDNG Budget 2Q20</t>
  </si>
  <si>
    <t>PDNG Budget 3Q20</t>
  </si>
  <si>
    <t>PDNG Budget 4Q20</t>
  </si>
  <si>
    <t xml:space="preserve"> 1Q20 </t>
  </si>
  <si>
    <t xml:space="preserve"> 2Q20 </t>
  </si>
  <si>
    <t xml:space="preserve"> 3Q20 </t>
  </si>
  <si>
    <t xml:space="preserve"> 4Q20 </t>
  </si>
  <si>
    <t xml:space="preserve"> CGT Eletrosul </t>
  </si>
  <si>
    <t xml:space="preserve"> Chesf  </t>
  </si>
  <si>
    <t xml:space="preserve">Transmission - Expansion </t>
  </si>
  <si>
    <t>Transmissão - reinforcements and improvements</t>
  </si>
  <si>
    <t>PDNG Budget 1Q20</t>
  </si>
  <si>
    <t>Others¹</t>
  </si>
  <si>
    <t>UEE Casa Nova I A</t>
  </si>
  <si>
    <t>Eletronuclear (2) (3) (4)</t>
  </si>
  <si>
    <t>Furnas (5) (6) (7)</t>
  </si>
  <si>
    <t>(6)</t>
  </si>
  <si>
    <r>
      <t xml:space="preserve">232,6 </t>
    </r>
    <r>
      <rPr>
        <vertAlign val="superscript"/>
        <sz val="7"/>
        <color theme="1" tint="0.249977111117893"/>
        <rFont val="Verdana"/>
        <family val="2"/>
      </rPr>
      <t>(8)</t>
    </r>
  </si>
  <si>
    <t>Thermal and Gas</t>
  </si>
  <si>
    <t>Investment Made
(R$ Million)</t>
  </si>
  <si>
    <t>(1) Construction of Cana Nova I was paralyzed, due to the judicial reorganization of the leading company of Consórcio Construtora, fact that lasts until today. The strategy underway is to subdivide Casa Nova I (180 MW) into 7 parks (Casa Nova A, B, ... G). For the conclusion of the Casa Nova A and B parks, both of 27 MW (18 x 1.5 MW), which are in a more advanced stage of construction, due diligence was contracted and performed by the supplier holding the technology, to raise the complementary scope and respective budget to complete these two wind farms. In March 2019 Chesf signed a contract with the company that owns the technology to complete the Casa Nova A wind farm. Due to the performance of Park A, the contracting to complete Park B would begin in 2020 and its conclusion will be concluded in the second half of 2021. For Casa Nova C, D, E, F and G wind farms, the forecast is that they are concluded via SPEs, after the Public Call to choose partners.</t>
  </si>
  <si>
    <t>(4) CNAAA's plants do not operate under the concession regime. They are operating under the authorization regime. Angra 3 has an exploration license given by Decree No. 75,870 of 6/13/1975.</t>
  </si>
  <si>
    <t>(5) Investment amounts are in national currency.</t>
  </si>
  <si>
    <t>(6) The Santa Cruz Plant had 351 MW average traded in the RCE at the 5th Energia Nova Auction. However, through the New Energy MCSD (Mechanism of Compensation of Surpluses and Deficits), contracts were reduced by 30% from 2018 (245.7 MW avg) - being fully serviced by current units in commercial operation. Thus, the Assured Energy related to the combined cycle is not contracted.</t>
  </si>
  <si>
    <t>(7) ANEEL was requested to extend the concession under the terms of the REQ.GCO.P.027 application, of 07/05/2013, which conditions are still in force, although the new date has not been defined yet.</t>
  </si>
  <si>
    <t>(8) The reference for the expected annual revenue value is the August/2017 Business Plan.</t>
  </si>
  <si>
    <t>There are no SPE generation projects under construction.</t>
  </si>
  <si>
    <t>Sectioning of TL 230kV Londrina ESUL-Maringá in SS Sarandi</t>
  </si>
  <si>
    <t>TL 230 kV Nova Prata 2 - Vila Maria C1 e C2 - retrofit for new capacities</t>
  </si>
  <si>
    <t>TL 230 kV Monte Claro - Nova Prata 2 C1 and C2: retrofit for new capacities</t>
  </si>
  <si>
    <t>TL 230 kV Passo Fundo - Vila Maria C1 ad C2 : retrofit for new capacities</t>
  </si>
  <si>
    <t>TL Cascavel Oeste - Guaíra: changing the operating voltage from 230kV to 500kV.</t>
  </si>
  <si>
    <t>TL 230 kV São Luís II - São Luís III C2</t>
  </si>
  <si>
    <t>TL 230 kV Campina Grande II - Goianinha - retrofit</t>
  </si>
  <si>
    <t>TL 230kV CATU - CAMAÇARI IV - C1/C2: short-term capacity retrofit from 631A to 795A.</t>
  </si>
  <si>
    <t>TL 230 kV Paulo Afonso III – Angelim C1 - increase in short-term capacity from 516 A to 621 A.</t>
  </si>
  <si>
    <t>TL 230 kV CATU -ITABAIANINHA - short-term capacity retrofit from 74 MVA to 247 MVA.</t>
  </si>
  <si>
    <t>TL 230 kV ACU II – ACU III C2 - short-term capacity retrofit from 300 MVA to 380 MVA.</t>
  </si>
  <si>
    <t>TL 230 kV Russas II /Banabuiu</t>
  </si>
  <si>
    <t>Investment Data base</t>
  </si>
  <si>
    <t>AAR Data base</t>
  </si>
  <si>
    <t>Physical Schedule of Work Performed (%)</t>
  </si>
  <si>
    <t>Contract Type (Availability or Quantity)</t>
  </si>
  <si>
    <t>Estimated annual revenue (R $ million)</t>
  </si>
  <si>
    <t>Reinforcement and Improvement / Expansion</t>
  </si>
  <si>
    <t>Expected investment 2020 (R$ Million)
Company</t>
  </si>
  <si>
    <t>Reinforcement and Improvement</t>
  </si>
  <si>
    <t>Expansion</t>
  </si>
  <si>
    <t>Sectioning of TL 500 kV Luiz Gonzaga - Milagres C1 in SS Milagres II</t>
  </si>
  <si>
    <t>Subestationo Ijuí 2 -Installation of the 3rd 230/69 kV three-phase transformer</t>
  </si>
  <si>
    <t>SSFoz do Chapecó - installation of the 4th 230/138 kV three-phase autotransformer - 50 MVA</t>
  </si>
  <si>
    <t>SS Siderópolis - Replacement 4th transformer 230/69 kV, 1 x 88 MVA for 1 x 150MVA</t>
  </si>
  <si>
    <t>SS Caxias: Installation of the 2nd bank of single-phase reactors 525 kV - (3 + 1) x50 Mvar</t>
  </si>
  <si>
    <t>SE Morro do Chapéu II - Installation of the second 230/69 kV, 150 MVA transformer and connections.</t>
  </si>
  <si>
    <t>(*)</t>
  </si>
  <si>
    <t>Note</t>
  </si>
  <si>
    <t>AAR Base Data</t>
  </si>
  <si>
    <t>AAR Readjustment Index</t>
  </si>
  <si>
    <t>3600</t>
  </si>
  <si>
    <t>Expansion Viana 2 (2)</t>
  </si>
  <si>
    <t>Mizah Energia (20,0%)
Engie (40,0%)</t>
  </si>
  <si>
    <t>mai/20</t>
  </si>
  <si>
    <t xml:space="preserve">UHE Baguari - Baguari C1 e C2 </t>
  </si>
  <si>
    <t>UHE Baguari - Baguari C3 e C4</t>
  </si>
  <si>
    <t>UHE Retiro Baixo – Curvelo</t>
  </si>
  <si>
    <t>UHE Serra do Facão – Celg de Catalão C1 e C2</t>
  </si>
  <si>
    <t>UHE Santo Antônio - Coletora Porto Velho C1</t>
  </si>
  <si>
    <t>UHE Santo Antônio - Coletora Porto Velho C2</t>
  </si>
  <si>
    <t>UHE Santo Antônio - Coletora Porto Velho C3 e C4</t>
  </si>
  <si>
    <t>UHE Santo Antônio - Porto Velho</t>
  </si>
  <si>
    <t>SE  São Manoel - SE Paranaíta</t>
  </si>
  <si>
    <t>UHE Teles Pires-Paranaíta C1 e C2</t>
  </si>
  <si>
    <t>UHE Foz do Chapecó - Foz do Chapecó C1 e C2</t>
  </si>
  <si>
    <t>UHE Foz do Chapecó - Foz do Chapecó C3 e C4</t>
  </si>
  <si>
    <t>Brasil Ventos Energia - Fortim (1)</t>
  </si>
  <si>
    <t>jul/47</t>
  </si>
  <si>
    <t>(1) There is no AAR because the enterprises are of limited interest to the generating plant.</t>
  </si>
  <si>
    <t>Madeira Energia S.A. (1)</t>
  </si>
  <si>
    <t>Brasil Ventos Energia - Fortim  (1)</t>
  </si>
  <si>
    <t>CGT ESUL</t>
  </si>
  <si>
    <t>Integral Responsibility
under O&amp;M regime (b)</t>
  </si>
  <si>
    <t xml:space="preserve">Others (c) </t>
  </si>
  <si>
    <t>Total KM
(a+b+c+d)</t>
  </si>
  <si>
    <t>Fuel used for electricity production</t>
  </si>
  <si>
    <t>V.1 By Segment</t>
  </si>
  <si>
    <t>Total Investment (according to data-base)(R$ Million)</t>
  </si>
  <si>
    <t>Total Investment Made (R$ Million)</t>
  </si>
  <si>
    <t>IGP-M</t>
  </si>
  <si>
    <t>Contract without indexing</t>
  </si>
  <si>
    <t>Net Physical Aggregation 3Q20</t>
  </si>
  <si>
    <t>Net Aggregation 3Q20</t>
  </si>
  <si>
    <t>Average 3Q20</t>
  </si>
  <si>
    <t>Budgeted up to 09/2020</t>
  </si>
  <si>
    <t>AAR on 09.30.2020
(R$ Million)</t>
  </si>
  <si>
    <t>HPP Samuel</t>
  </si>
  <si>
    <t>HPP Curuá-Una (1)</t>
  </si>
  <si>
    <t>TPP Senador Arnon Afonso Farias de Mello (2)</t>
  </si>
  <si>
    <t>TPP Araguaia (3)</t>
  </si>
  <si>
    <t>ACR</t>
  </si>
  <si>
    <t>ACL</t>
  </si>
  <si>
    <t xml:space="preserve"> (MWavg)</t>
  </si>
  <si>
    <t>* Average of inflexibility in 2Q20</t>
  </si>
  <si>
    <t>Amazon Tax Replacement</t>
  </si>
  <si>
    <t xml:space="preserve">IGPM </t>
  </si>
  <si>
    <t xml:space="preserve">IPCA </t>
  </si>
  <si>
    <t>Jan/28 and Jan/30</t>
  </si>
  <si>
    <t>Order MME 624/2014</t>
  </si>
  <si>
    <t>Order MME 706/2016</t>
  </si>
  <si>
    <t>01/11/2020 (***)</t>
  </si>
  <si>
    <t>5. (***) AAR value considers part of the cycle with full value (100%) and the rest of the cycle with a 50% reduction.</t>
  </si>
  <si>
    <t>15/12/2016</t>
  </si>
  <si>
    <t>15/12/2052</t>
  </si>
  <si>
    <t>15/12/2049</t>
  </si>
  <si>
    <t>15/12/2038</t>
  </si>
  <si>
    <t>15/12/2041</t>
  </si>
  <si>
    <t>22/06/2019</t>
  </si>
  <si>
    <t>22/06/2053</t>
  </si>
  <si>
    <t>25/06/2019</t>
  </si>
  <si>
    <t>25/06/2054</t>
  </si>
  <si>
    <t>15/12/2051</t>
  </si>
  <si>
    <t>25/06/2050</t>
  </si>
  <si>
    <t>MC 230 kV TR 230/138 kV JORGE TEIXEIRA ATR4 AM</t>
  </si>
  <si>
    <t>22/06/2042</t>
  </si>
  <si>
    <t>MC 230 kV TR 230/138 kV JORGE TEIXEIRA ATR3 AM</t>
  </si>
  <si>
    <t>25/06/2042</t>
  </si>
  <si>
    <t>15/12/2040</t>
  </si>
  <si>
    <t>MC 138 kV TR 230/138 kV JORGE TEIXEIRA ATR4 AM</t>
  </si>
  <si>
    <t>22/06/2040</t>
  </si>
  <si>
    <t>MC 138 kV TR 230/138 kV JORGE TEIXEIRA ATR3 AM</t>
  </si>
  <si>
    <t>25/06/2040</t>
  </si>
  <si>
    <t>15/12/2036</t>
  </si>
  <si>
    <t>15/12/2053</t>
  </si>
  <si>
    <t>30/07/2019</t>
  </si>
  <si>
    <t>30/07/2053</t>
  </si>
  <si>
    <t>30/07/2050</t>
  </si>
  <si>
    <t>MC 69 kV TR 230/69 kV MANAUS TR4 AM</t>
  </si>
  <si>
    <t>30/07/2037</t>
  </si>
  <si>
    <t>15/12/2039</t>
  </si>
  <si>
    <t>MC 230 kV TR 230/69 kV MANAUS TR4 AM</t>
  </si>
  <si>
    <t>30/07/2042</t>
  </si>
  <si>
    <t>IB 230 kV MG 230 kV MANAUS MG1 AM IB6</t>
  </si>
  <si>
    <t>30/07/2043</t>
  </si>
  <si>
    <t>28/12/2017</t>
  </si>
  <si>
    <t>28/12/2051</t>
  </si>
  <si>
    <t>28/12/2047</t>
  </si>
  <si>
    <t>28/12/2036</t>
  </si>
  <si>
    <t>28/12/2032</t>
  </si>
  <si>
    <t>CGT</t>
  </si>
  <si>
    <t>01/07/2016</t>
  </si>
  <si>
    <t>30/06/2043</t>
  </si>
  <si>
    <t>01/01/2013</t>
  </si>
  <si>
    <t>01/01/2043</t>
  </si>
  <si>
    <t>24/12/2014</t>
  </si>
  <si>
    <t>23/12/2049</t>
  </si>
  <si>
    <t>23/12/2045</t>
  </si>
  <si>
    <t>23/12/2037</t>
  </si>
  <si>
    <t>23/12/2035</t>
  </si>
  <si>
    <t>19/11/2013</t>
  </si>
  <si>
    <t>18/11/2037</t>
  </si>
  <si>
    <t>16/11/2014</t>
  </si>
  <si>
    <t>15/11/2041</t>
  </si>
  <si>
    <t>01/07/2017</t>
  </si>
  <si>
    <t>30/06/2025</t>
  </si>
  <si>
    <t>31/12/2042</t>
  </si>
  <si>
    <t>16/05/2016</t>
  </si>
  <si>
    <t>15/05/2039</t>
  </si>
  <si>
    <t>22/10/2014</t>
  </si>
  <si>
    <t>21/10/2034</t>
  </si>
  <si>
    <t>08/12/2013</t>
  </si>
  <si>
    <t>07/12/2030</t>
  </si>
  <si>
    <t>13/10/2014</t>
  </si>
  <si>
    <t>12/10/2031</t>
  </si>
  <si>
    <t>14/10/2014</t>
  </si>
  <si>
    <t>13/10/2031</t>
  </si>
  <si>
    <t>20/10/2014</t>
  </si>
  <si>
    <t>19/10/2034</t>
  </si>
  <si>
    <t>14/12/2014</t>
  </si>
  <si>
    <t>13/12/2039</t>
  </si>
  <si>
    <t>22/03/2015</t>
  </si>
  <si>
    <t>21/03/2045</t>
  </si>
  <si>
    <t>18/05/2014</t>
  </si>
  <si>
    <t>17/05/2045</t>
  </si>
  <si>
    <t>21/10/2039</t>
  </si>
  <si>
    <t>31/05/2019</t>
  </si>
  <si>
    <t>30/05/2034</t>
  </si>
  <si>
    <t>29/12/2014</t>
  </si>
  <si>
    <t>28/12/2046</t>
  </si>
  <si>
    <t>27/02/2016</t>
  </si>
  <si>
    <t>26/02/2048</t>
  </si>
  <si>
    <t>01/09/2015</t>
  </si>
  <si>
    <t>31/08/2046</t>
  </si>
  <si>
    <t>28/10/2015</t>
  </si>
  <si>
    <t>27/10/2029</t>
  </si>
  <si>
    <t>27/10/2040</t>
  </si>
  <si>
    <t>29/03/2015</t>
  </si>
  <si>
    <t>28/03/2046</t>
  </si>
  <si>
    <t>04/07/2015</t>
  </si>
  <si>
    <t>03/07/2047</t>
  </si>
  <si>
    <t>28/03/2047</t>
  </si>
  <si>
    <t>26/04/2015</t>
  </si>
  <si>
    <t>25/04/2046</t>
  </si>
  <si>
    <t>21/10/2043</t>
  </si>
  <si>
    <t>18/08/2017</t>
  </si>
  <si>
    <t>17/08/2047</t>
  </si>
  <si>
    <t>13/04/2014</t>
  </si>
  <si>
    <t>12/04/2039</t>
  </si>
  <si>
    <t>11/09/2015</t>
  </si>
  <si>
    <t>10/09/2044</t>
  </si>
  <si>
    <t>09/06/2013</t>
  </si>
  <si>
    <t>08/06/2037</t>
  </si>
  <si>
    <t>28/12/2043</t>
  </si>
  <si>
    <t>03/12/2015</t>
  </si>
  <si>
    <t>02/12/2044</t>
  </si>
  <si>
    <t>10/12/2013</t>
  </si>
  <si>
    <t>09/12/2037</t>
  </si>
  <si>
    <t>20/10/2013</t>
  </si>
  <si>
    <t>19/10/2037</t>
  </si>
  <si>
    <t>05/04/2016</t>
  </si>
  <si>
    <t>04/04/2045</t>
  </si>
  <si>
    <t>01/09/2016</t>
  </si>
  <si>
    <t>31/08/2042</t>
  </si>
  <si>
    <t>06/10/2014</t>
  </si>
  <si>
    <t>05/10/2031</t>
  </si>
  <si>
    <t>19/02/2017</t>
  </si>
  <si>
    <t>19/02/2052</t>
  </si>
  <si>
    <t>05/07/2008</t>
  </si>
  <si>
    <t>05/07/2048</t>
  </si>
  <si>
    <t>01/03/2012</t>
  </si>
  <si>
    <t>01/03/2052</t>
  </si>
  <si>
    <t>15/04/2016</t>
  </si>
  <si>
    <t>14/04/2050</t>
  </si>
  <si>
    <t>12/11/2012</t>
  </si>
  <si>
    <t>11/11/2052</t>
  </si>
  <si>
    <t>25/05/2017</t>
  </si>
  <si>
    <t>25/05/2052</t>
  </si>
  <si>
    <t>25/05/2008</t>
  </si>
  <si>
    <t>25/05/2044</t>
  </si>
  <si>
    <t>01/03/2040</t>
  </si>
  <si>
    <t>25/05/2049</t>
  </si>
  <si>
    <t>19/02/2049</t>
  </si>
  <si>
    <t>14/04/2048</t>
  </si>
  <si>
    <t>14/04/2047</t>
  </si>
  <si>
    <t>28/09/2018</t>
  </si>
  <si>
    <t>28/09/2049</t>
  </si>
  <si>
    <t>11/11/2039</t>
  </si>
  <si>
    <t>19/02/2045</t>
  </si>
  <si>
    <t>25/05/2045</t>
  </si>
  <si>
    <t>01/03/2045</t>
  </si>
  <si>
    <t>05/07/2041</t>
  </si>
  <si>
    <t>25/05/2041</t>
  </si>
  <si>
    <t>19/02/2041</t>
  </si>
  <si>
    <t>01/03/2044</t>
  </si>
  <si>
    <t>05/07/2040</t>
  </si>
  <si>
    <t>14/04/2039</t>
  </si>
  <si>
    <t>11/11/2046</t>
  </si>
  <si>
    <t>28/09/2042</t>
  </si>
  <si>
    <t>14/04/2038</t>
  </si>
  <si>
    <t>25/05/2048</t>
  </si>
  <si>
    <t>25/05/2046</t>
  </si>
  <si>
    <t>25/05/2039</t>
  </si>
  <si>
    <t>28/09/2038</t>
  </si>
  <si>
    <t>17/09/2006</t>
  </si>
  <si>
    <t>04/03/2035</t>
  </si>
  <si>
    <t>RTB 525 kV 0 Mvar BLUMENAU RT2 SC</t>
  </si>
  <si>
    <t>05/06/2020</t>
  </si>
  <si>
    <t>05/06/2055</t>
  </si>
  <si>
    <t>05/06/2053</t>
  </si>
  <si>
    <t>05/06/2043</t>
  </si>
  <si>
    <t>MC 525 kV RTB 525 kV 0 Mvar BLUMENAU RT2 SC</t>
  </si>
  <si>
    <t>05/06/2048</t>
  </si>
  <si>
    <t>23/04/2015</t>
  </si>
  <si>
    <t>22/04/2040</t>
  </si>
  <si>
    <t>14/09/2016</t>
  </si>
  <si>
    <t>13/09/2044</t>
  </si>
  <si>
    <t>25/06/2014</t>
  </si>
  <si>
    <t>24/06/2042</t>
  </si>
  <si>
    <t>27/07/2014</t>
  </si>
  <si>
    <t>26/07/2039</t>
  </si>
  <si>
    <t>22/08/2014</t>
  </si>
  <si>
    <t>21/08/2039</t>
  </si>
  <si>
    <t>13/03/2016</t>
  </si>
  <si>
    <t>12/03/2051</t>
  </si>
  <si>
    <t>30/03/2014</t>
  </si>
  <si>
    <t>29/03/2039</t>
  </si>
  <si>
    <t>26/08/2014</t>
  </si>
  <si>
    <t>25/08/2039</t>
  </si>
  <si>
    <t>28/09/2014</t>
  </si>
  <si>
    <t>27/09/2045</t>
  </si>
  <si>
    <t>30/09/2014</t>
  </si>
  <si>
    <t>29/09/2039</t>
  </si>
  <si>
    <t>29/11/2013</t>
  </si>
  <si>
    <t>28/11/2037</t>
  </si>
  <si>
    <t>13/06/2014</t>
  </si>
  <si>
    <t>12/06/2037</t>
  </si>
  <si>
    <t>24/08/2014</t>
  </si>
  <si>
    <t>23/08/2044</t>
  </si>
  <si>
    <t>17/08/2014</t>
  </si>
  <si>
    <t>16/08/2044</t>
  </si>
  <si>
    <t>28/03/2016</t>
  </si>
  <si>
    <t>27/03/2039</t>
  </si>
  <si>
    <t>25/11/2013</t>
  </si>
  <si>
    <t>24/11/2037</t>
  </si>
  <si>
    <t>24/06/2037</t>
  </si>
  <si>
    <t>03/08/2014</t>
  </si>
  <si>
    <t>02/08/2044</t>
  </si>
  <si>
    <t>26/07/2014</t>
  </si>
  <si>
    <t>25/07/2044</t>
  </si>
  <si>
    <t>14/08/2013</t>
  </si>
  <si>
    <t>13/08/2037</t>
  </si>
  <si>
    <t>12/06/2048</t>
  </si>
  <si>
    <t>24/06/2045</t>
  </si>
  <si>
    <t>24/06/2044</t>
  </si>
  <si>
    <t>02/08/2014</t>
  </si>
  <si>
    <t>01/08/2044</t>
  </si>
  <si>
    <t>01/12/2014</t>
  </si>
  <si>
    <t>30/11/2044</t>
  </si>
  <si>
    <t>09/11/2016</t>
  </si>
  <si>
    <t>08/11/2042</t>
  </si>
  <si>
    <t>30/08/2014</t>
  </si>
  <si>
    <t>29/08/2044</t>
  </si>
  <si>
    <t>30/04/2019</t>
  </si>
  <si>
    <t>29/04/2049</t>
  </si>
  <si>
    <t>23/08/2014</t>
  </si>
  <si>
    <t>22/08/2044</t>
  </si>
  <si>
    <t>27/04/2006</t>
  </si>
  <si>
    <t>27/04/2036</t>
  </si>
  <si>
    <t>12/06/2047</t>
  </si>
  <si>
    <t>12/06/2050</t>
  </si>
  <si>
    <t>13/08/2014</t>
  </si>
  <si>
    <t>12/08/2031</t>
  </si>
  <si>
    <t>12/06/2034</t>
  </si>
  <si>
    <t>01/04/2015</t>
  </si>
  <si>
    <t>31/03/2032</t>
  </si>
  <si>
    <t>15/09/2014</t>
  </si>
  <si>
    <t>14/09/2042</t>
  </si>
  <si>
    <t>31/01/2014</t>
  </si>
  <si>
    <t>30/01/2039</t>
  </si>
  <si>
    <t>29/09/2017</t>
  </si>
  <si>
    <t>28/09/2050</t>
  </si>
  <si>
    <t>12/06/2045</t>
  </si>
  <si>
    <t>12/04/2044</t>
  </si>
  <si>
    <t>20/07/2014</t>
  </si>
  <si>
    <t>19/07/2039</t>
  </si>
  <si>
    <t>15/11/2015</t>
  </si>
  <si>
    <t>14/11/2030</t>
  </si>
  <si>
    <t>01/02/2015</t>
  </si>
  <si>
    <t>31/01/2045</t>
  </si>
  <si>
    <t>02/09/2014</t>
  </si>
  <si>
    <t>01/09/2039</t>
  </si>
  <si>
    <t>05/12/2014</t>
  </si>
  <si>
    <t>04/12/2045</t>
  </si>
  <si>
    <t>15/05/2016</t>
  </si>
  <si>
    <t>14/05/2041</t>
  </si>
  <si>
    <t>14/02/2013</t>
  </si>
  <si>
    <t>13/02/2030</t>
  </si>
  <si>
    <t>29/08/2013</t>
  </si>
  <si>
    <t>28/08/2037</t>
  </si>
  <si>
    <t>09/12/2013</t>
  </si>
  <si>
    <t>08/12/2037</t>
  </si>
  <si>
    <t>03/12/2017</t>
  </si>
  <si>
    <t>02/12/2051</t>
  </si>
  <si>
    <t>22/08/2016</t>
  </si>
  <si>
    <t>21/08/2048</t>
  </si>
  <si>
    <t>07/08/2017</t>
  </si>
  <si>
    <t>06/08/2032</t>
  </si>
  <si>
    <t>02/12/2034</t>
  </si>
  <si>
    <t>22/11/2015</t>
  </si>
  <si>
    <t>21/11/2045</t>
  </si>
  <si>
    <t>23/11/2015</t>
  </si>
  <si>
    <t>22/11/2045</t>
  </si>
  <si>
    <t>21/08/2040</t>
  </si>
  <si>
    <t>02/12/2046</t>
  </si>
  <si>
    <t>21/08/2036</t>
  </si>
  <si>
    <t>31/10/2005</t>
  </si>
  <si>
    <t>18/02/2034</t>
  </si>
  <si>
    <t>09/04/2016</t>
  </si>
  <si>
    <t>08/04/2049</t>
  </si>
  <si>
    <t>25/11/2015</t>
  </si>
  <si>
    <t>24/11/2040</t>
  </si>
  <si>
    <t>25/01/2016</t>
  </si>
  <si>
    <t>24/01/2049</t>
  </si>
  <si>
    <t>11/01/2016</t>
  </si>
  <si>
    <t>10/01/2045</t>
  </si>
  <si>
    <t>29/05/2013</t>
  </si>
  <si>
    <t>06/10/2040</t>
  </si>
  <si>
    <t>06/10/2010</t>
  </si>
  <si>
    <t>06/11/2014</t>
  </si>
  <si>
    <t>05/11/2031</t>
  </si>
  <si>
    <t>12/09/2014</t>
  </si>
  <si>
    <t>11/09/2031</t>
  </si>
  <si>
    <t>30/05/2014</t>
  </si>
  <si>
    <t>29/05/2031</t>
  </si>
  <si>
    <t>18/12/2013</t>
  </si>
  <si>
    <t>17/12/2037</t>
  </si>
  <si>
    <t>28/07/2014</t>
  </si>
  <si>
    <t>27/07/2045</t>
  </si>
  <si>
    <t>11/10/2014</t>
  </si>
  <si>
    <t>10/10/2047</t>
  </si>
  <si>
    <t>26/11/2015</t>
  </si>
  <si>
    <t>25/11/2046</t>
  </si>
  <si>
    <t>10/12/2015</t>
  </si>
  <si>
    <t>09/12/2046</t>
  </si>
  <si>
    <t>16/03/2013</t>
  </si>
  <si>
    <t>15/03/2039</t>
  </si>
  <si>
    <t>02/07/2015</t>
  </si>
  <si>
    <t>01/07/2045</t>
  </si>
  <si>
    <t>26/09/2015</t>
  </si>
  <si>
    <t>25/09/2050</t>
  </si>
  <si>
    <t>25/10/2015</t>
  </si>
  <si>
    <t>24/10/2050</t>
  </si>
  <si>
    <t>14/11/2015</t>
  </si>
  <si>
    <t>13/11/2032</t>
  </si>
  <si>
    <t>01/12/2013</t>
  </si>
  <si>
    <t>30/11/2028</t>
  </si>
  <si>
    <t>06/03/2016</t>
  </si>
  <si>
    <t>05/03/2036</t>
  </si>
  <si>
    <t>12/03/2036</t>
  </si>
  <si>
    <t>24/08/2018</t>
  </si>
  <si>
    <t>23/08/2033</t>
  </si>
  <si>
    <t>01/09/2013</t>
  </si>
  <si>
    <t>31/08/2037</t>
  </si>
  <si>
    <t>19/06/2014</t>
  </si>
  <si>
    <t>18/06/2047</t>
  </si>
  <si>
    <t>22/08/2013</t>
  </si>
  <si>
    <t>21/08/2037</t>
  </si>
  <si>
    <t>10/06/2014</t>
  </si>
  <si>
    <t>09/06/2047</t>
  </si>
  <si>
    <t>17/12/2013</t>
  </si>
  <si>
    <t>16/12/2037</t>
  </si>
  <si>
    <t>10/11/2013</t>
  </si>
  <si>
    <t>09/11/2037</t>
  </si>
  <si>
    <t>12/10/2013</t>
  </si>
  <si>
    <t>11/10/2037</t>
  </si>
  <si>
    <t>30/11/2015</t>
  </si>
  <si>
    <t>29/11/2048</t>
  </si>
  <si>
    <t>21/09/2014</t>
  </si>
  <si>
    <t>20/09/2045</t>
  </si>
  <si>
    <t>09/05/2015</t>
  </si>
  <si>
    <t>08/05/2046</t>
  </si>
  <si>
    <t>04/04/2015</t>
  </si>
  <si>
    <t>03/04/2046</t>
  </si>
  <si>
    <t>29/07/2016</t>
  </si>
  <si>
    <t>28/07/2050</t>
  </si>
  <si>
    <t>28/07/2048</t>
  </si>
  <si>
    <t>28/07/2047</t>
  </si>
  <si>
    <t>28/07/2040</t>
  </si>
  <si>
    <t>28/07/2038</t>
  </si>
  <si>
    <t>06/08/2044</t>
  </si>
  <si>
    <t>07/08/2044</t>
  </si>
  <si>
    <t>02/05/2018</t>
  </si>
  <si>
    <t>02/05/2050</t>
  </si>
  <si>
    <t>02/05/2042</t>
  </si>
  <si>
    <t>22/03/2013</t>
  </si>
  <si>
    <t>21/03/2030</t>
  </si>
  <si>
    <t>17/10/2013</t>
  </si>
  <si>
    <t>16/10/2030</t>
  </si>
  <si>
    <t>02/05/2033</t>
  </si>
  <si>
    <t>19/08/2012</t>
  </si>
  <si>
    <t>18/08/2035</t>
  </si>
  <si>
    <t>02/05/2041</t>
  </si>
  <si>
    <t>02/05/2039</t>
  </si>
  <si>
    <t>18/08/2012</t>
  </si>
  <si>
    <t>17/08/2041</t>
  </si>
  <si>
    <t>02/05/2038</t>
  </si>
  <si>
    <t>TR 230/69 kV FARROUPILHA TR3 RS</t>
  </si>
  <si>
    <t>FT TR 230/69 kV FARROUPILHA TR3 RS</t>
  </si>
  <si>
    <t>REA 6688/2017</t>
  </si>
  <si>
    <t>18/10/2015</t>
  </si>
  <si>
    <t>17/10/2048</t>
  </si>
  <si>
    <t>20/12/2018</t>
  </si>
  <si>
    <t>19/12/2033</t>
  </si>
  <si>
    <t xml:space="preserve">MC 69 kV TR 230/69 kV FARROUPILHA TR3 RS </t>
  </si>
  <si>
    <t xml:space="preserve">MC 230 kV TR 230/69 kV FARROUPILHA TR3 RS </t>
  </si>
  <si>
    <t>28/09/2017</t>
  </si>
  <si>
    <t>27/09/2050</t>
  </si>
  <si>
    <t>25/09/2017</t>
  </si>
  <si>
    <t>24/09/2047</t>
  </si>
  <si>
    <t>02/02/2014</t>
  </si>
  <si>
    <t>01/02/2039</t>
  </si>
  <si>
    <t>19/04/2018</t>
  </si>
  <si>
    <t>18/04/2048</t>
  </si>
  <si>
    <t>29/04/2014</t>
  </si>
  <si>
    <t>28/04/2041</t>
  </si>
  <si>
    <t>26/04/2014</t>
  </si>
  <si>
    <t>25/04/2041</t>
  </si>
  <si>
    <t>27/04/2014</t>
  </si>
  <si>
    <t>26/04/2041</t>
  </si>
  <si>
    <t>19/10/2014</t>
  </si>
  <si>
    <t>18/10/2043</t>
  </si>
  <si>
    <t>26/07/2043</t>
  </si>
  <si>
    <t>15/05/2015</t>
  </si>
  <si>
    <t>15/05/2050</t>
  </si>
  <si>
    <t>21/02/2013</t>
  </si>
  <si>
    <t>16/06/2041</t>
  </si>
  <si>
    <t>15/06/2040</t>
  </si>
  <si>
    <t>15/05/2047</t>
  </si>
  <si>
    <t>29/04/2015</t>
  </si>
  <si>
    <t>28/04/2046</t>
  </si>
  <si>
    <t>27/10/2047</t>
  </si>
  <si>
    <t>15/05/2037</t>
  </si>
  <si>
    <t>16/06/2011</t>
  </si>
  <si>
    <t>15/06/2047</t>
  </si>
  <si>
    <t>28/04/2037</t>
  </si>
  <si>
    <t>19/07/2013</t>
  </si>
  <si>
    <t>30/09/2016</t>
  </si>
  <si>
    <t>29/09/2048</t>
  </si>
  <si>
    <t>29/09/2040</t>
  </si>
  <si>
    <t>01/07/2018</t>
  </si>
  <si>
    <t>22/01/2040</t>
  </si>
  <si>
    <t>27/10/2014</t>
  </si>
  <si>
    <t>26/10/2045</t>
  </si>
  <si>
    <t>17/10/2014</t>
  </si>
  <si>
    <t>16/10/2045</t>
  </si>
  <si>
    <t>08/04/2015</t>
  </si>
  <si>
    <t>07/04/2039</t>
  </si>
  <si>
    <t>03/06/2019</t>
  </si>
  <si>
    <t>02/06/2034</t>
  </si>
  <si>
    <t>01/05/2014</t>
  </si>
  <si>
    <t>30/04/2039</t>
  </si>
  <si>
    <t>10/04/2016</t>
  </si>
  <si>
    <t>09/04/2040</t>
  </si>
  <si>
    <t>17/06/2019</t>
  </si>
  <si>
    <t>16/06/2034</t>
  </si>
  <si>
    <t>14/12/2041</t>
  </si>
  <si>
    <t>07/04/2040</t>
  </si>
  <si>
    <t>12/04/2015</t>
  </si>
  <si>
    <t>11/04/2045</t>
  </si>
  <si>
    <t>07/12/2037</t>
  </si>
  <si>
    <t>07/06/2019</t>
  </si>
  <si>
    <t>06/06/2034</t>
  </si>
  <si>
    <t>05/06/2019</t>
  </si>
  <si>
    <t>04/06/2034</t>
  </si>
  <si>
    <t>17/05/2039</t>
  </si>
  <si>
    <t>12/03/2046</t>
  </si>
  <si>
    <t>10/09/2015</t>
  </si>
  <si>
    <t>09/09/2045</t>
  </si>
  <si>
    <t>23/08/2015</t>
  </si>
  <si>
    <t>22/08/2035</t>
  </si>
  <si>
    <t>16/08/2015</t>
  </si>
  <si>
    <t>15/08/2035</t>
  </si>
  <si>
    <t>13/05/2013</t>
  </si>
  <si>
    <t>12/05/2030</t>
  </si>
  <si>
    <t>15/03/2014</t>
  </si>
  <si>
    <t>14/03/2040</t>
  </si>
  <si>
    <t>08/12/2012</t>
  </si>
  <si>
    <t>07/12/2043</t>
  </si>
  <si>
    <t>06/02/2016</t>
  </si>
  <si>
    <t>05/02/2044</t>
  </si>
  <si>
    <t>30/05/2015</t>
  </si>
  <si>
    <t>29/05/2032</t>
  </si>
  <si>
    <t>11/06/2014</t>
  </si>
  <si>
    <t>10/06/2047</t>
  </si>
  <si>
    <t>28/01/2015</t>
  </si>
  <si>
    <t>27/01/2046</t>
  </si>
  <si>
    <t>05/05/2017</t>
  </si>
  <si>
    <t>04/05/2042</t>
  </si>
  <si>
    <t>25/08/2014</t>
  </si>
  <si>
    <t>24/08/2045</t>
  </si>
  <si>
    <t>14/05/2014</t>
  </si>
  <si>
    <t>13/05/2039</t>
  </si>
  <si>
    <t>18/04/2016</t>
  </si>
  <si>
    <t>17/04/2031</t>
  </si>
  <si>
    <t>22/11/2014</t>
  </si>
  <si>
    <t>21/11/2054</t>
  </si>
  <si>
    <t>19/06/2019</t>
  </si>
  <si>
    <t>18/06/2050</t>
  </si>
  <si>
    <t>EL 138 kV ITAJAI  ITAIPAVA C2</t>
  </si>
  <si>
    <t>EL 138 kV ITAJAI  BRUSQUE C2</t>
  </si>
  <si>
    <t>12/08/2015</t>
  </si>
  <si>
    <t>11/08/2051</t>
  </si>
  <si>
    <t>30/11/2014</t>
  </si>
  <si>
    <t>29/11/2045</t>
  </si>
  <si>
    <t>16/02/2014</t>
  </si>
  <si>
    <t>15/02/2039</t>
  </si>
  <si>
    <t>02/11/2014</t>
  </si>
  <si>
    <t>01/11/2045</t>
  </si>
  <si>
    <t>22/09/2014</t>
  </si>
  <si>
    <t>21/09/2045</t>
  </si>
  <si>
    <t>13/09/2015</t>
  </si>
  <si>
    <t>12/09/2040</t>
  </si>
  <si>
    <t>16/06/2014</t>
  </si>
  <si>
    <t>15/06/2045</t>
  </si>
  <si>
    <t>09/04/2014</t>
  </si>
  <si>
    <t>08/04/2045</t>
  </si>
  <si>
    <t>14/12/2016</t>
  </si>
  <si>
    <t>13/12/2041</t>
  </si>
  <si>
    <t>16/12/2016</t>
  </si>
  <si>
    <t>21/10/2015</t>
  </si>
  <si>
    <t>20/10/2046</t>
  </si>
  <si>
    <t>REA 8314/2019</t>
  </si>
  <si>
    <t>13/10/2019</t>
  </si>
  <si>
    <t>12/10/2034</t>
  </si>
  <si>
    <t>17/10/2015</t>
  </si>
  <si>
    <t>16/10/2040</t>
  </si>
  <si>
    <t>29/01/2016</t>
  </si>
  <si>
    <t>29/01/2044</t>
  </si>
  <si>
    <t>07/09/2014</t>
  </si>
  <si>
    <t>06/09/2054</t>
  </si>
  <si>
    <t>25/11/2016</t>
  </si>
  <si>
    <t>24/11/2048</t>
  </si>
  <si>
    <t>11/09/2014</t>
  </si>
  <si>
    <t>10/09/2046</t>
  </si>
  <si>
    <t>04/08/2013</t>
  </si>
  <si>
    <t>03/08/2037</t>
  </si>
  <si>
    <t>01/11/2048</t>
  </si>
  <si>
    <t>10/09/2014</t>
  </si>
  <si>
    <t>09/09/2039</t>
  </si>
  <si>
    <t>10/07/2013</t>
  </si>
  <si>
    <t>09/07/2037</t>
  </si>
  <si>
    <t>24/11/2036</t>
  </si>
  <si>
    <t>28/11/2017</t>
  </si>
  <si>
    <t>27/11/2034</t>
  </si>
  <si>
    <t>23/07/2014</t>
  </si>
  <si>
    <t>22/07/2044</t>
  </si>
  <si>
    <t>17/09/2014</t>
  </si>
  <si>
    <t>16/09/2044</t>
  </si>
  <si>
    <t>09/12/2015</t>
  </si>
  <si>
    <t>08/12/2045</t>
  </si>
  <si>
    <t>17/08/2016</t>
  </si>
  <si>
    <t>16/08/2050</t>
  </si>
  <si>
    <t>26/10/2013</t>
  </si>
  <si>
    <t>25/10/2053</t>
  </si>
  <si>
    <t>25/10/2046</t>
  </si>
  <si>
    <t>25/10/2050</t>
  </si>
  <si>
    <t>27/02/2015</t>
  </si>
  <si>
    <t>26/02/2046</t>
  </si>
  <si>
    <t>22/04/2015</t>
  </si>
  <si>
    <t>21/04/2046</t>
  </si>
  <si>
    <t>16/08/2048</t>
  </si>
  <si>
    <t>16/08/2047</t>
  </si>
  <si>
    <t>16/08/2040</t>
  </si>
  <si>
    <t>25/10/2047</t>
  </si>
  <si>
    <t>17/07/2016</t>
  </si>
  <si>
    <t>16/07/2050</t>
  </si>
  <si>
    <t>11/04/2016</t>
  </si>
  <si>
    <t>10/04/2050</t>
  </si>
  <si>
    <t>21/04/2041</t>
  </si>
  <si>
    <t>26/02/2041</t>
  </si>
  <si>
    <t>16/08/2038</t>
  </si>
  <si>
    <t>04/05/2016</t>
  </si>
  <si>
    <t>03/05/2050</t>
  </si>
  <si>
    <t>20/03/2016</t>
  </si>
  <si>
    <t>19/03/2040</t>
  </si>
  <si>
    <t>31/01/2016</t>
  </si>
  <si>
    <t>30/01/2045</t>
  </si>
  <si>
    <t>26/02/2045</t>
  </si>
  <si>
    <t>21/04/2035</t>
  </si>
  <si>
    <t>26/02/2035</t>
  </si>
  <si>
    <t>08/03/2013</t>
  </si>
  <si>
    <t>07/03/2030</t>
  </si>
  <si>
    <t>06/10/2013</t>
  </si>
  <si>
    <t>05/10/2037</t>
  </si>
  <si>
    <t>12/06/2044</t>
  </si>
  <si>
    <t>28/06/2012</t>
  </si>
  <si>
    <t>27/06/2040</t>
  </si>
  <si>
    <t>18/08/2034</t>
  </si>
  <si>
    <t>02/12/2045</t>
  </si>
  <si>
    <t>17/08/2012</t>
  </si>
  <si>
    <t>30/04/2018</t>
  </si>
  <si>
    <t>29/04/2048</t>
  </si>
  <si>
    <t>19/09/2014</t>
  </si>
  <si>
    <t>18/09/2043</t>
  </si>
  <si>
    <t>20/05/2012</t>
  </si>
  <si>
    <t>19/05/2043</t>
  </si>
  <si>
    <t>19/05/2040</t>
  </si>
  <si>
    <t>01/06/2014</t>
  </si>
  <si>
    <t>31/05/2040</t>
  </si>
  <si>
    <t>30/01/2040</t>
  </si>
  <si>
    <t>20/10/2015</t>
  </si>
  <si>
    <t>19/10/2044</t>
  </si>
  <si>
    <t>29/09/2016</t>
  </si>
  <si>
    <t>29/09/2050</t>
  </si>
  <si>
    <t>29/09/2047</t>
  </si>
  <si>
    <t>13/03/2013</t>
  </si>
  <si>
    <t>12/03/2030</t>
  </si>
  <si>
    <t>29/09/2038</t>
  </si>
  <si>
    <t>RTB 525 kV 50 Mvar LONDRINA ESU RBR PR</t>
  </si>
  <si>
    <t>FT RTB 525 kV 50 Mvar LONDRINA ESU RBR PR</t>
  </si>
  <si>
    <t>REA 7152/2018</t>
  </si>
  <si>
    <t>RTB 525 kV 150 Mvar LONDRINA ESU RB2 PR</t>
  </si>
  <si>
    <t>FT RTB 525 kV 150 Mvar LONDRINA ESU RB2 PR</t>
  </si>
  <si>
    <t>RTB 525 kV 150 Mvar LONDRINA ESU RB1 PR</t>
  </si>
  <si>
    <t>FT RTB 525 kV 150 Mvar LONDRINA ESU RB1 PR</t>
  </si>
  <si>
    <t xml:space="preserve">MC 525 kV RTB 525 kV 150 Mvar LONDRINA ESU RB2 PR </t>
  </si>
  <si>
    <t xml:space="preserve">MC 525 kV RTB 525 kV 150 Mvar LONDRINA ESU RB1 PR </t>
  </si>
  <si>
    <t>12/06/2042</t>
  </si>
  <si>
    <t>25/04/2040</t>
  </si>
  <si>
    <t>12/06/2014</t>
  </si>
  <si>
    <t>11/06/2042</t>
  </si>
  <si>
    <t>01/08/2039</t>
  </si>
  <si>
    <t>26/10/2014</t>
  </si>
  <si>
    <t>25/10/2045</t>
  </si>
  <si>
    <t>EL 230 kV LONDRINA ESU LT 230 kV LONDRINA ESU /MARINGA C-1 PR</t>
  </si>
  <si>
    <t>26/04/2044</t>
  </si>
  <si>
    <t>12/09/2015</t>
  </si>
  <si>
    <t>11/09/2045</t>
  </si>
  <si>
    <t>16/12/2013</t>
  </si>
  <si>
    <t>15/12/2028</t>
  </si>
  <si>
    <t>17/05/2016</t>
  </si>
  <si>
    <t>16/05/2046</t>
  </si>
  <si>
    <t>19/03/2013</t>
  </si>
  <si>
    <t>18/03/2053</t>
  </si>
  <si>
    <t>19/10/2055</t>
  </si>
  <si>
    <t>19/10/2052</t>
  </si>
  <si>
    <t>20/11/2012</t>
  </si>
  <si>
    <t>19/11/2052</t>
  </si>
  <si>
    <t>05/02/2056</t>
  </si>
  <si>
    <t>20/07/2016</t>
  </si>
  <si>
    <t>19/07/2053</t>
  </si>
  <si>
    <t>19/05/2052</t>
  </si>
  <si>
    <t>22/01/2055</t>
  </si>
  <si>
    <t>07/05/2020</t>
  </si>
  <si>
    <t>07/05/2051</t>
  </si>
  <si>
    <t>29/08/2047</t>
  </si>
  <si>
    <t>09/03/2020</t>
  </si>
  <si>
    <t>09/03/2051</t>
  </si>
  <si>
    <t>21/03/2016</t>
  </si>
  <si>
    <t>20/03/2056</t>
  </si>
  <si>
    <t>27/10/2045</t>
  </si>
  <si>
    <t>15/06/2052</t>
  </si>
  <si>
    <t>29/09/2049</t>
  </si>
  <si>
    <t>04/12/2019</t>
  </si>
  <si>
    <t>04/12/2050</t>
  </si>
  <si>
    <t>27/05/2019</t>
  </si>
  <si>
    <t>27/05/2050</t>
  </si>
  <si>
    <t>25/09/2015</t>
  </si>
  <si>
    <t>24/09/2055</t>
  </si>
  <si>
    <t>17/03/2008</t>
  </si>
  <si>
    <t>17/03/2038</t>
  </si>
  <si>
    <t>30/06/2044</t>
  </si>
  <si>
    <t>31/12/2016</t>
  </si>
  <si>
    <t>30/12/2045</t>
  </si>
  <si>
    <t>19/06/2010</t>
  </si>
  <si>
    <t>28/01/2039</t>
  </si>
  <si>
    <t>28/01/2009</t>
  </si>
  <si>
    <t>24/11/2047</t>
  </si>
  <si>
    <t>24/09/2044</t>
  </si>
  <si>
    <t>22/09/2018</t>
  </si>
  <si>
    <t>22/09/2052</t>
  </si>
  <si>
    <t>22/09/2049</t>
  </si>
  <si>
    <t>22/09/2040</t>
  </si>
  <si>
    <t>22/09/2041</t>
  </si>
  <si>
    <t>19/07/2038</t>
  </si>
  <si>
    <t>24/09/2048</t>
  </si>
  <si>
    <t>29/07/2015</t>
  </si>
  <si>
    <t>05/06/2016</t>
  </si>
  <si>
    <t>04/06/2051</t>
  </si>
  <si>
    <t>16/06/2017</t>
  </si>
  <si>
    <t>03/09/2015</t>
  </si>
  <si>
    <t>02/09/2050</t>
  </si>
  <si>
    <t>22/12/2013</t>
  </si>
  <si>
    <t>21/12/2053</t>
  </si>
  <si>
    <t>29/10/2015</t>
  </si>
  <si>
    <t>28/10/2051</t>
  </si>
  <si>
    <t>14/06/2017</t>
  </si>
  <si>
    <t>13/06/2053</t>
  </si>
  <si>
    <t>15/06/2014</t>
  </si>
  <si>
    <t>14/06/2045</t>
  </si>
  <si>
    <t>05/10/2014</t>
  </si>
  <si>
    <t>04/10/2031</t>
  </si>
  <si>
    <t>21/12/2046</t>
  </si>
  <si>
    <t>21/12/2047</t>
  </si>
  <si>
    <t>08/10/2016</t>
  </si>
  <si>
    <t>07/10/2043</t>
  </si>
  <si>
    <t>22/05/2016</t>
  </si>
  <si>
    <t>21/05/2043</t>
  </si>
  <si>
    <t>30/08/2015</t>
  </si>
  <si>
    <t>29/08/2042</t>
  </si>
  <si>
    <t>11/04/2013</t>
  </si>
  <si>
    <t>10/04/2030</t>
  </si>
  <si>
    <t>14/09/2031</t>
  </si>
  <si>
    <t>27/10/2030</t>
  </si>
  <si>
    <t>09/10/2013</t>
  </si>
  <si>
    <t>08/10/2037</t>
  </si>
  <si>
    <t>08/08/2017</t>
  </si>
  <si>
    <t>07/08/2047</t>
  </si>
  <si>
    <t>28/08/2013</t>
  </si>
  <si>
    <t>27/08/2037</t>
  </si>
  <si>
    <t>23/12/2014</t>
  </si>
  <si>
    <t>22/12/2031</t>
  </si>
  <si>
    <t>21/09/2015</t>
  </si>
  <si>
    <t>20/09/2035</t>
  </si>
  <si>
    <t>14/09/2034</t>
  </si>
  <si>
    <t>24/11/2014</t>
  </si>
  <si>
    <t>23/11/2046</t>
  </si>
  <si>
    <t>10/06/2046</t>
  </si>
  <si>
    <t>06/12/2014</t>
  </si>
  <si>
    <t>05/12/2043</t>
  </si>
  <si>
    <t>08/10/2013</t>
  </si>
  <si>
    <t>07/10/2030</t>
  </si>
  <si>
    <t>09/12/2014</t>
  </si>
  <si>
    <t>08/12/2034</t>
  </si>
  <si>
    <t>27/08/2013</t>
  </si>
  <si>
    <t>26/08/2037</t>
  </si>
  <si>
    <t>03/09/2013</t>
  </si>
  <si>
    <t>02/09/2037</t>
  </si>
  <si>
    <t>14/08/2014</t>
  </si>
  <si>
    <t>13/08/2046</t>
  </si>
  <si>
    <t>20/05/2015</t>
  </si>
  <si>
    <t>19/05/2045</t>
  </si>
  <si>
    <t>28/05/2014</t>
  </si>
  <si>
    <t>27/05/2047</t>
  </si>
  <si>
    <t>12/03/2045</t>
  </si>
  <si>
    <t>27/03/2014</t>
  </si>
  <si>
    <t>26/03/2047</t>
  </si>
  <si>
    <t>13/12/2043</t>
  </si>
  <si>
    <t>16/04/2014</t>
  </si>
  <si>
    <t>15/04/2047</t>
  </si>
  <si>
    <t>23/11/2014</t>
  </si>
  <si>
    <t>22/11/2043</t>
  </si>
  <si>
    <t>28/02/2013</t>
  </si>
  <si>
    <t>27/02/2046</t>
  </si>
  <si>
    <t>16/08/2043</t>
  </si>
  <si>
    <t>19/07/2043</t>
  </si>
  <si>
    <t>06/02/2013</t>
  </si>
  <si>
    <t>05/02/2046</t>
  </si>
  <si>
    <t>08/04/2047</t>
  </si>
  <si>
    <t>20/03/2014</t>
  </si>
  <si>
    <t>19/03/2047</t>
  </si>
  <si>
    <t>10/09/2047</t>
  </si>
  <si>
    <t>11/10/2013</t>
  </si>
  <si>
    <t>10/10/2030</t>
  </si>
  <si>
    <t>14/11/2013</t>
  </si>
  <si>
    <t>13/11/2037</t>
  </si>
  <si>
    <t>23/08/2045</t>
  </si>
  <si>
    <t>04/02/2018</t>
  </si>
  <si>
    <t>03/02/2053</t>
  </si>
  <si>
    <t>03/02/2050</t>
  </si>
  <si>
    <t>22/12/2014</t>
  </si>
  <si>
    <t>21/12/2041</t>
  </si>
  <si>
    <t>03/02/2046</t>
  </si>
  <si>
    <t>10/03/2016</t>
  </si>
  <si>
    <t>09/03/2040</t>
  </si>
  <si>
    <t>12/03/2015</t>
  </si>
  <si>
    <t>11/03/2048</t>
  </si>
  <si>
    <t>10/12/2014</t>
  </si>
  <si>
    <t>09/12/2039</t>
  </si>
  <si>
    <t>03/02/2041</t>
  </si>
  <si>
    <t>10/10/2014</t>
  </si>
  <si>
    <t>09/10/2039</t>
  </si>
  <si>
    <t>06/09/2016</t>
  </si>
  <si>
    <t>05/09/2047</t>
  </si>
  <si>
    <t>23/09/2013</t>
  </si>
  <si>
    <t>22/09/2037</t>
  </si>
  <si>
    <t>12/06/2019</t>
  </si>
  <si>
    <t>11/06/2034</t>
  </si>
  <si>
    <t>03/12/2013</t>
  </si>
  <si>
    <t>02/12/2037</t>
  </si>
  <si>
    <t>23/10/2013</t>
  </si>
  <si>
    <t>22/10/2037</t>
  </si>
  <si>
    <t>21/11/2044</t>
  </si>
  <si>
    <t>10/09/2034</t>
  </si>
  <si>
    <t>01/12/2016</t>
  </si>
  <si>
    <t>30/11/2036</t>
  </si>
  <si>
    <t>29/11/2015</t>
  </si>
  <si>
    <t>28/11/2046</t>
  </si>
  <si>
    <t>06/06/2012</t>
  </si>
  <si>
    <t>09/11/2012</t>
  </si>
  <si>
    <t>08/11/2052</t>
  </si>
  <si>
    <t>14/11/2012</t>
  </si>
  <si>
    <t>13/11/2038</t>
  </si>
  <si>
    <t>20/03/2018</t>
  </si>
  <si>
    <t>19/03/2035</t>
  </si>
  <si>
    <t>25/01/2018</t>
  </si>
  <si>
    <t>24/01/2050</t>
  </si>
  <si>
    <t>12/04/2034</t>
  </si>
  <si>
    <t>12/04/2014</t>
  </si>
  <si>
    <t>11/04/2034</t>
  </si>
  <si>
    <t>08/11/2046</t>
  </si>
  <si>
    <t>17/05/2015</t>
  </si>
  <si>
    <t>16/05/2049</t>
  </si>
  <si>
    <t>11/04/2048</t>
  </si>
  <si>
    <t>12/04/2048</t>
  </si>
  <si>
    <t>24/01/2042</t>
  </si>
  <si>
    <t>07/01/2014</t>
  </si>
  <si>
    <t>06/01/2048</t>
  </si>
  <si>
    <t>24/01/2038</t>
  </si>
  <si>
    <t>19/11/2040</t>
  </si>
  <si>
    <t>25/10/2013</t>
  </si>
  <si>
    <t>24/10/2037</t>
  </si>
  <si>
    <t>17/11/2014</t>
  </si>
  <si>
    <t>16/11/2054</t>
  </si>
  <si>
    <t>15/08/2055</t>
  </si>
  <si>
    <t>29/06/2015</t>
  </si>
  <si>
    <t>28/06/2035</t>
  </si>
  <si>
    <t>31/05/2012</t>
  </si>
  <si>
    <t>30/05/2045</t>
  </si>
  <si>
    <t>01/11/2014</t>
  </si>
  <si>
    <t>31/10/2048</t>
  </si>
  <si>
    <t>18/10/2048</t>
  </si>
  <si>
    <t>30/11/2046</t>
  </si>
  <si>
    <t>21/08/2013</t>
  </si>
  <si>
    <t>20/08/2037</t>
  </si>
  <si>
    <t>11/01/2015</t>
  </si>
  <si>
    <t>10/01/2015</t>
  </si>
  <si>
    <t>09/01/2045</t>
  </si>
  <si>
    <t>13/09/2014</t>
  </si>
  <si>
    <t>12/09/2044</t>
  </si>
  <si>
    <t>17/08/2013</t>
  </si>
  <si>
    <t>16/08/2037</t>
  </si>
  <si>
    <t>28/09/2015</t>
  </si>
  <si>
    <t>09/11/2015</t>
  </si>
  <si>
    <t>08/11/2032</t>
  </si>
  <si>
    <t>26/07/2016</t>
  </si>
  <si>
    <t>25/07/2046</t>
  </si>
  <si>
    <t>24/03/2013</t>
  </si>
  <si>
    <t>23/03/2044</t>
  </si>
  <si>
    <t>23/11/2010</t>
  </si>
  <si>
    <t>23/11/2040</t>
  </si>
  <si>
    <t>08/04/2014</t>
  </si>
  <si>
    <t>11/10/2015</t>
  </si>
  <si>
    <t>10/10/2045</t>
  </si>
  <si>
    <t>05/04/2013</t>
  </si>
  <si>
    <t>04/04/2053</t>
  </si>
  <si>
    <t>08/04/2013</t>
  </si>
  <si>
    <t>07/04/2053</t>
  </si>
  <si>
    <t>26/03/2013</t>
  </si>
  <si>
    <t>25/03/2053</t>
  </si>
  <si>
    <t>04/10/2016</t>
  </si>
  <si>
    <t>03/10/2033</t>
  </si>
  <si>
    <t>02/12/2030</t>
  </si>
  <si>
    <t>23/05/2015</t>
  </si>
  <si>
    <t>22/05/2050</t>
  </si>
  <si>
    <t>17/12/2015</t>
  </si>
  <si>
    <t>16/12/2030</t>
  </si>
  <si>
    <t>09/04/2046</t>
  </si>
  <si>
    <t>14/06/2007</t>
  </si>
  <si>
    <t>14/06/2037</t>
  </si>
  <si>
    <t>10/06/2016</t>
  </si>
  <si>
    <t>09/06/2030</t>
  </si>
  <si>
    <t>15/01/2014</t>
  </si>
  <si>
    <t>14/01/2034</t>
  </si>
  <si>
    <t>24/01/2014</t>
  </si>
  <si>
    <t>23/01/2029</t>
  </si>
  <si>
    <t>17/01/2014</t>
  </si>
  <si>
    <t>16/01/2034</t>
  </si>
  <si>
    <t>22/01/2014</t>
  </si>
  <si>
    <t>21/01/2034</t>
  </si>
  <si>
    <t>27/11/2015</t>
  </si>
  <si>
    <t>26/11/2050</t>
  </si>
  <si>
    <t>01/04/2016</t>
  </si>
  <si>
    <t>31/03/2031</t>
  </si>
  <si>
    <t>04/08/2016</t>
  </si>
  <si>
    <t>03/08/2033</t>
  </si>
  <si>
    <t>18/07/2016</t>
  </si>
  <si>
    <t>17/07/2046</t>
  </si>
  <si>
    <t>24/07/2015</t>
  </si>
  <si>
    <t>23/07/2030</t>
  </si>
  <si>
    <t>26/10/2015</t>
  </si>
  <si>
    <t>27/10/2015</t>
  </si>
  <si>
    <t xml:space="preserve">MC 69 kV TR 230/69 kV ANGELIM TR3 PE </t>
  </si>
  <si>
    <t xml:space="preserve">MC 230 kV TR 230/69 kV ANGELIM TR3 PE </t>
  </si>
  <si>
    <t>22/10/2015</t>
  </si>
  <si>
    <t>21/10/2045</t>
  </si>
  <si>
    <t>19/10/2015</t>
  </si>
  <si>
    <t>18/10/2045</t>
  </si>
  <si>
    <t>13/06/2016</t>
  </si>
  <si>
    <t>12/06/2040</t>
  </si>
  <si>
    <t>12/06/2016</t>
  </si>
  <si>
    <t>11/06/2040</t>
  </si>
  <si>
    <t>02/05/2016</t>
  </si>
  <si>
    <t>01/05/2046</t>
  </si>
  <si>
    <t>20/10/2045</t>
  </si>
  <si>
    <t>24/10/2015</t>
  </si>
  <si>
    <t>23/10/2045</t>
  </si>
  <si>
    <t>23/10/2015</t>
  </si>
  <si>
    <t>22/10/2045</t>
  </si>
  <si>
    <t>19/10/2045</t>
  </si>
  <si>
    <t>20/03/2015</t>
  </si>
  <si>
    <t>19/03/2045</t>
  </si>
  <si>
    <t>14/04/2015</t>
  </si>
  <si>
    <t>13/04/2045</t>
  </si>
  <si>
    <t>30/04/2015</t>
  </si>
  <si>
    <t>29/04/2045</t>
  </si>
  <si>
    <t xml:space="preserve">EL 230 kV ANGELIM LT 230 kV ANGELIM /RIBEIRAO C-1 PE </t>
  </si>
  <si>
    <t>02/06/2016</t>
  </si>
  <si>
    <t>01/06/2046</t>
  </si>
  <si>
    <t>29/04/2016</t>
  </si>
  <si>
    <t>26/03/2015</t>
  </si>
  <si>
    <t>25/03/2045</t>
  </si>
  <si>
    <t>13/03/2015</t>
  </si>
  <si>
    <t>04/08/2015</t>
  </si>
  <si>
    <t>03/08/2045</t>
  </si>
  <si>
    <t>16/12/2032</t>
  </si>
  <si>
    <t>02/02/2013</t>
  </si>
  <si>
    <t>01/02/2043</t>
  </si>
  <si>
    <t>08/06/2016</t>
  </si>
  <si>
    <t>07/06/2030</t>
  </si>
  <si>
    <t>12/07/2010</t>
  </si>
  <si>
    <t>11/07/2040</t>
  </si>
  <si>
    <t>07/10/2016</t>
  </si>
  <si>
    <t>06/10/2033</t>
  </si>
  <si>
    <t>11/12/2013</t>
  </si>
  <si>
    <t>10/12/2044</t>
  </si>
  <si>
    <t>10/12/2037</t>
  </si>
  <si>
    <t>24/10/2016</t>
  </si>
  <si>
    <t>17/06/2013</t>
  </si>
  <si>
    <t>24/10/2048</t>
  </si>
  <si>
    <t>22/05/2015</t>
  </si>
  <si>
    <t>21/05/2030</t>
  </si>
  <si>
    <t>16/10/2016</t>
  </si>
  <si>
    <t>15/10/2047</t>
  </si>
  <si>
    <t>24/10/2039</t>
  </si>
  <si>
    <t>24/10/2040</t>
  </si>
  <si>
    <t>15/10/2039</t>
  </si>
  <si>
    <t>30/01/2014</t>
  </si>
  <si>
    <t>29/01/2054</t>
  </si>
  <si>
    <t>20/08/2014</t>
  </si>
  <si>
    <t>19/08/2038</t>
  </si>
  <si>
    <t>11/08/2015</t>
  </si>
  <si>
    <t>10/08/2040</t>
  </si>
  <si>
    <t>13/01/2016</t>
  </si>
  <si>
    <t>12/01/2033</t>
  </si>
  <si>
    <t>04/06/2016</t>
  </si>
  <si>
    <t>03/06/2046</t>
  </si>
  <si>
    <t>01/08/2017</t>
  </si>
  <si>
    <t>31/07/2032</t>
  </si>
  <si>
    <t>21/02/2016</t>
  </si>
  <si>
    <t>20/02/2031</t>
  </si>
  <si>
    <t>21/09/2044</t>
  </si>
  <si>
    <t>07/12/2014</t>
  </si>
  <si>
    <t>06/12/2044</t>
  </si>
  <si>
    <t>25/05/2014</t>
  </si>
  <si>
    <t>24/05/2029</t>
  </si>
  <si>
    <t>08/11/2014</t>
  </si>
  <si>
    <t>07/11/2044</t>
  </si>
  <si>
    <t>26/06/2014</t>
  </si>
  <si>
    <t>27/05/2017</t>
  </si>
  <si>
    <t>26/05/2052</t>
  </si>
  <si>
    <t>16/12/2019</t>
  </si>
  <si>
    <t>16/12/2053</t>
  </si>
  <si>
    <t>13/09/2017</t>
  </si>
  <si>
    <t>12/09/2053</t>
  </si>
  <si>
    <t>23/01/2014</t>
  </si>
  <si>
    <t>22/01/2047</t>
  </si>
  <si>
    <t>28/11/2014</t>
  </si>
  <si>
    <t>27/11/2047</t>
  </si>
  <si>
    <t>20/12/2013</t>
  </si>
  <si>
    <t>19/12/2046</t>
  </si>
  <si>
    <t>27/09/2012</t>
  </si>
  <si>
    <t>26/09/2043</t>
  </si>
  <si>
    <t>MC 69 kV TR 230/69 kV B.JESUS LAPA T5 BA</t>
  </si>
  <si>
    <t>16/12/2042</t>
  </si>
  <si>
    <t>26/09/2044</t>
  </si>
  <si>
    <t>21/05/2017</t>
  </si>
  <si>
    <t>20/05/2047</t>
  </si>
  <si>
    <t>MC 230 kV TR 230/69 kV B.JESUS LAPA T5 BA</t>
  </si>
  <si>
    <t>19/05/2017</t>
  </si>
  <si>
    <t>18/05/2047</t>
  </si>
  <si>
    <t>02/06/2017</t>
  </si>
  <si>
    <t>01/06/2047</t>
  </si>
  <si>
    <t>29/08/2045</t>
  </si>
  <si>
    <t>09/07/2017</t>
  </si>
  <si>
    <t>08/07/2047</t>
  </si>
  <si>
    <t>30/06/2013</t>
  </si>
  <si>
    <t>29/06/2043</t>
  </si>
  <si>
    <t>23/09/2019</t>
  </si>
  <si>
    <t>23/09/2059</t>
  </si>
  <si>
    <t>19/09/2013</t>
  </si>
  <si>
    <t>18/09/2030</t>
  </si>
  <si>
    <t>29/09/2033</t>
  </si>
  <si>
    <t>23/09/2052</t>
  </si>
  <si>
    <t>MC 69 kV TR 230/69 kV BANABUIU TR4 CE</t>
  </si>
  <si>
    <t>23/09/2053</t>
  </si>
  <si>
    <t>MC 230 kV TR 230/69 kV BANABUIU TR4 CE</t>
  </si>
  <si>
    <t>16/05/2017</t>
  </si>
  <si>
    <t>14/07/2017</t>
  </si>
  <si>
    <t>13/07/2050</t>
  </si>
  <si>
    <t>08/12/2017</t>
  </si>
  <si>
    <t>07/12/2050</t>
  </si>
  <si>
    <t>15/07/2013</t>
  </si>
  <si>
    <t>14/07/2037</t>
  </si>
  <si>
    <t>26/11/2013</t>
  </si>
  <si>
    <t>25/11/2028</t>
  </si>
  <si>
    <t>06/06/2016</t>
  </si>
  <si>
    <t>05/06/2046</t>
  </si>
  <si>
    <t>14/02/2014</t>
  </si>
  <si>
    <t>13/02/2047</t>
  </si>
  <si>
    <t>08/12/2032</t>
  </si>
  <si>
    <t>31/03/2015</t>
  </si>
  <si>
    <t>30/03/2030</t>
  </si>
  <si>
    <t>12/10/2018</t>
  </si>
  <si>
    <t>12/10/2040</t>
  </si>
  <si>
    <t>14/11/2018</t>
  </si>
  <si>
    <t>14/11/2051</t>
  </si>
  <si>
    <t>19/04/2014</t>
  </si>
  <si>
    <t>18/04/2029</t>
  </si>
  <si>
    <t>11/06/2019</t>
  </si>
  <si>
    <t>11/06/2051</t>
  </si>
  <si>
    <t>MG 230 kV BARREIRAS II MG2 BA</t>
  </si>
  <si>
    <t>FT MG 230 kV BARREIRAS II MG2 BA</t>
  </si>
  <si>
    <t>11/06/2049</t>
  </si>
  <si>
    <t>11/06/2038</t>
  </si>
  <si>
    <t>11/06/2037</t>
  </si>
  <si>
    <t>08/02/2018</t>
  </si>
  <si>
    <t>07/02/2053</t>
  </si>
  <si>
    <t>29/12/2017</t>
  </si>
  <si>
    <t>28/12/2052</t>
  </si>
  <si>
    <t>30/01/2013</t>
  </si>
  <si>
    <t>29/01/2046</t>
  </si>
  <si>
    <t>06/06/2018</t>
  </si>
  <si>
    <t>06/06/2058</t>
  </si>
  <si>
    <t>06/06/2051</t>
  </si>
  <si>
    <t>18/07/2030</t>
  </si>
  <si>
    <t>30/12/2013</t>
  </si>
  <si>
    <t>29/12/2048</t>
  </si>
  <si>
    <t>31/01/2015</t>
  </si>
  <si>
    <t>30/01/2030</t>
  </si>
  <si>
    <t>05/03/2016</t>
  </si>
  <si>
    <t>04/03/2031</t>
  </si>
  <si>
    <t>30/08/2016</t>
  </si>
  <si>
    <t>29/08/2033</t>
  </si>
  <si>
    <t>07/02/2039</t>
  </si>
  <si>
    <t>28/12/2038</t>
  </si>
  <si>
    <t>24/05/2013</t>
  </si>
  <si>
    <t>23/05/2046</t>
  </si>
  <si>
    <t>20/09/2013</t>
  </si>
  <si>
    <t>19/09/2046</t>
  </si>
  <si>
    <t>30/09/2012</t>
  </si>
  <si>
    <t>29/09/2032</t>
  </si>
  <si>
    <t>06/06/2049</t>
  </si>
  <si>
    <t>30/09/2013</t>
  </si>
  <si>
    <t>29/09/2046</t>
  </si>
  <si>
    <t>10/09/2013</t>
  </si>
  <si>
    <t>09/09/2046</t>
  </si>
  <si>
    <t>29/01/2035</t>
  </si>
  <si>
    <t>21/03/2048</t>
  </si>
  <si>
    <t>30/03/2015</t>
  </si>
  <si>
    <t>29/03/2048</t>
  </si>
  <si>
    <t>07/04/2016</t>
  </si>
  <si>
    <t>06/04/2046</t>
  </si>
  <si>
    <t>14/01/2016</t>
  </si>
  <si>
    <t>13/01/2056</t>
  </si>
  <si>
    <t>13/01/2048</t>
  </si>
  <si>
    <t>18/11/2016</t>
  </si>
  <si>
    <t>17/11/2033</t>
  </si>
  <si>
    <t>06/06/2017</t>
  </si>
  <si>
    <t>05/06/2047</t>
  </si>
  <si>
    <t>29/08/2046</t>
  </si>
  <si>
    <t>27/03/2031</t>
  </si>
  <si>
    <t>31/12/2045</t>
  </si>
  <si>
    <t>06/05/2012</t>
  </si>
  <si>
    <t>05/05/2045</t>
  </si>
  <si>
    <t>04/07/2013</t>
  </si>
  <si>
    <t>03/07/2030</t>
  </si>
  <si>
    <t>06/09/2013</t>
  </si>
  <si>
    <t>05/09/2030</t>
  </si>
  <si>
    <t>19/12/2015</t>
  </si>
  <si>
    <t>18/12/2047</t>
  </si>
  <si>
    <t>29/01/2014</t>
  </si>
  <si>
    <t>28/01/2047</t>
  </si>
  <si>
    <t>28/03/2014</t>
  </si>
  <si>
    <t>27/03/2047</t>
  </si>
  <si>
    <t>12/02/2014</t>
  </si>
  <si>
    <t>11/02/2047</t>
  </si>
  <si>
    <t>27/03/2015</t>
  </si>
  <si>
    <t>26/03/2030</t>
  </si>
  <si>
    <t>04/06/2017</t>
  </si>
  <si>
    <t>03/06/2047</t>
  </si>
  <si>
    <t>15/02/2044</t>
  </si>
  <si>
    <t>13/01/2050</t>
  </si>
  <si>
    <t>26/07/2017</t>
  </si>
  <si>
    <t>25/07/2047</t>
  </si>
  <si>
    <t>18/11/2013</t>
  </si>
  <si>
    <t>17/11/2046</t>
  </si>
  <si>
    <t>14/09/2014</t>
  </si>
  <si>
    <t>25/02/2014</t>
  </si>
  <si>
    <t>24/02/2047</t>
  </si>
  <si>
    <t>27/05/2015</t>
  </si>
  <si>
    <t>26/05/2045</t>
  </si>
  <si>
    <t>28/05/2015</t>
  </si>
  <si>
    <t>27/05/2045</t>
  </si>
  <si>
    <t>26/05/2015</t>
  </si>
  <si>
    <t>12/12/2013</t>
  </si>
  <si>
    <t>11/12/2046</t>
  </si>
  <si>
    <t>17/04/2046</t>
  </si>
  <si>
    <t>29/01/2037</t>
  </si>
  <si>
    <t>25/05/2015</t>
  </si>
  <si>
    <t>24/05/2045</t>
  </si>
  <si>
    <t>01/11/2013</t>
  </si>
  <si>
    <t>31/10/2046</t>
  </si>
  <si>
    <t>27/09/2014</t>
  </si>
  <si>
    <t>08/04/2016</t>
  </si>
  <si>
    <t>07/04/2046</t>
  </si>
  <si>
    <t>10/12/2017</t>
  </si>
  <si>
    <t>09/12/2050</t>
  </si>
  <si>
    <t>19/11/2017</t>
  </si>
  <si>
    <t>18/11/2050</t>
  </si>
  <si>
    <t>28/11/2033</t>
  </si>
  <si>
    <t>27/09/2013</t>
  </si>
  <si>
    <t>26/10/2016</t>
  </si>
  <si>
    <t>25/10/2031</t>
  </si>
  <si>
    <t>11/06/2007</t>
  </si>
  <si>
    <t>16/08/2013</t>
  </si>
  <si>
    <t>15/08/2030</t>
  </si>
  <si>
    <t>07/02/2014</t>
  </si>
  <si>
    <t>06/02/2046</t>
  </si>
  <si>
    <t>26/12/2015</t>
  </si>
  <si>
    <t>25/12/2032</t>
  </si>
  <si>
    <t>27/12/2015</t>
  </si>
  <si>
    <t>26/12/2030</t>
  </si>
  <si>
    <t>21/07/2014</t>
  </si>
  <si>
    <t>20/07/2044</t>
  </si>
  <si>
    <t>23/09/2016</t>
  </si>
  <si>
    <t>22/09/2033</t>
  </si>
  <si>
    <t>01/02/2016</t>
  </si>
  <si>
    <t>31/01/2033</t>
  </si>
  <si>
    <t>09/10/2015</t>
  </si>
  <si>
    <t>08/10/2045</t>
  </si>
  <si>
    <t>08/10/2015</t>
  </si>
  <si>
    <t>07/10/2045</t>
  </si>
  <si>
    <t>13/08/2017</t>
  </si>
  <si>
    <t>12/08/2050</t>
  </si>
  <si>
    <t>01/11/2017</t>
  </si>
  <si>
    <t>31/10/2050</t>
  </si>
  <si>
    <t>22/11/2017</t>
  </si>
  <si>
    <t>21/11/2050</t>
  </si>
  <si>
    <t>18/05/2016</t>
  </si>
  <si>
    <t>17/05/2046</t>
  </si>
  <si>
    <t>10/10/2015</t>
  </si>
  <si>
    <t>09/10/2045</t>
  </si>
  <si>
    <t>31/03/2017</t>
  </si>
  <si>
    <t>30/03/2048</t>
  </si>
  <si>
    <t>12/07/2017</t>
  </si>
  <si>
    <t>11/07/2047</t>
  </si>
  <si>
    <t>14/02/2016</t>
  </si>
  <si>
    <t>13/02/2046</t>
  </si>
  <si>
    <t>05/01/2016</t>
  </si>
  <si>
    <t>04/01/2047</t>
  </si>
  <si>
    <t>30/01/2016</t>
  </si>
  <si>
    <t>EL 230 kV C.GRANDE II LT 230 kV C.GRANDE III /C.GRANDE II C-3 PB</t>
  </si>
  <si>
    <t>09/12/2019</t>
  </si>
  <si>
    <t>09/12/2048</t>
  </si>
  <si>
    <t>13/05/2015</t>
  </si>
  <si>
    <t>13/10/2041</t>
  </si>
  <si>
    <t>17/02/2017</t>
  </si>
  <si>
    <t>16/02/2038</t>
  </si>
  <si>
    <t>16/03/2017</t>
  </si>
  <si>
    <t>15/03/2050</t>
  </si>
  <si>
    <t>10/12/2033</t>
  </si>
  <si>
    <t>13/05/2050</t>
  </si>
  <si>
    <t>13/05/2059</t>
  </si>
  <si>
    <t>13/05/2043</t>
  </si>
  <si>
    <t>08/08/2015</t>
  </si>
  <si>
    <t>07/08/2050</t>
  </si>
  <si>
    <t>22/09/2013</t>
  </si>
  <si>
    <t>21/09/2048</t>
  </si>
  <si>
    <t>29/09/2030</t>
  </si>
  <si>
    <t>06/02/2038</t>
  </si>
  <si>
    <t>20/02/2046</t>
  </si>
  <si>
    <t xml:space="preserve">MC 500 kV TR 500/230 kV CAMACARI II TR3 BA </t>
  </si>
  <si>
    <t xml:space="preserve">MC 230 kV TR 500/230 kV CAMACARI II TR3 BA </t>
  </si>
  <si>
    <t>23/02/2014</t>
  </si>
  <si>
    <t>22/02/2044</t>
  </si>
  <si>
    <t>22/02/2014</t>
  </si>
  <si>
    <t>21/02/2044</t>
  </si>
  <si>
    <t>08/06/2014</t>
  </si>
  <si>
    <t>07/06/2044</t>
  </si>
  <si>
    <t>07/06/2014</t>
  </si>
  <si>
    <t>06/06/2044</t>
  </si>
  <si>
    <t>13/11/2015</t>
  </si>
  <si>
    <t>12/11/2045</t>
  </si>
  <si>
    <t>17/11/2015</t>
  </si>
  <si>
    <t>16/11/2045</t>
  </si>
  <si>
    <t>09/02/2014</t>
  </si>
  <si>
    <t>08/02/2044</t>
  </si>
  <si>
    <t>31/12/2019</t>
  </si>
  <si>
    <t>30/12/2034</t>
  </si>
  <si>
    <t>16/01/2016</t>
  </si>
  <si>
    <t>15/01/2046</t>
  </si>
  <si>
    <t>26/01/2017</t>
  </si>
  <si>
    <t>25/01/2047</t>
  </si>
  <si>
    <t>22/05/2045</t>
  </si>
  <si>
    <t>09/11/2028</t>
  </si>
  <si>
    <t>30/04/2044</t>
  </si>
  <si>
    <t>25/07/2014</t>
  </si>
  <si>
    <t>24/07/2044</t>
  </si>
  <si>
    <t>REA 6845/2018</t>
  </si>
  <si>
    <t>15/09/2019</t>
  </si>
  <si>
    <t>14/09/2052</t>
  </si>
  <si>
    <t>17/05/2037</t>
  </si>
  <si>
    <t>01/02/2037</t>
  </si>
  <si>
    <t>17/12/2016</t>
  </si>
  <si>
    <t>16/12/2046</t>
  </si>
  <si>
    <t>19/12/2012</t>
  </si>
  <si>
    <t>12/07/2040</t>
  </si>
  <si>
    <t>24/03/2014</t>
  </si>
  <si>
    <t>23/03/2050</t>
  </si>
  <si>
    <t>19/03/2044</t>
  </si>
  <si>
    <t>05/11/2014</t>
  </si>
  <si>
    <t>04/11/2043</t>
  </si>
  <si>
    <t>12/10/2043</t>
  </si>
  <si>
    <t>05/05/2014</t>
  </si>
  <si>
    <t>04/05/2043</t>
  </si>
  <si>
    <t>11/08/2014</t>
  </si>
  <si>
    <t>10/08/2043</t>
  </si>
  <si>
    <t>01/09/2014</t>
  </si>
  <si>
    <t>31/08/2043</t>
  </si>
  <si>
    <t>02/06/2014</t>
  </si>
  <si>
    <t>01/06/2043</t>
  </si>
  <si>
    <t>24/09/2013</t>
  </si>
  <si>
    <t>14/04/2031</t>
  </si>
  <si>
    <t>23/09/2044</t>
  </si>
  <si>
    <t>23/09/2045</t>
  </si>
  <si>
    <t>21/09/2017</t>
  </si>
  <si>
    <t>20/09/2047</t>
  </si>
  <si>
    <t>04/11/2044</t>
  </si>
  <si>
    <t>28/09/2047</t>
  </si>
  <si>
    <t>01/10/2017</t>
  </si>
  <si>
    <t>30/09/2047</t>
  </si>
  <si>
    <t>04/10/2017</t>
  </si>
  <si>
    <t>03/10/2047</t>
  </si>
  <si>
    <t>13/06/2047</t>
  </si>
  <si>
    <t>12/10/2044</t>
  </si>
  <si>
    <t>22/11/2016</t>
  </si>
  <si>
    <t>21/11/2049</t>
  </si>
  <si>
    <t>21/11/2016</t>
  </si>
  <si>
    <t>20/11/2049</t>
  </si>
  <si>
    <t>17/06/2018</t>
  </si>
  <si>
    <t>17/06/2058</t>
  </si>
  <si>
    <t>09/07/2016</t>
  </si>
  <si>
    <t>08/07/2033</t>
  </si>
  <si>
    <t>31/10/2013</t>
  </si>
  <si>
    <t>30/10/2030</t>
  </si>
  <si>
    <t>17/06/2052</t>
  </si>
  <si>
    <t>21/11/2013</t>
  </si>
  <si>
    <t>20/11/2043</t>
  </si>
  <si>
    <t>16/08/2014</t>
  </si>
  <si>
    <t>15/08/2044</t>
  </si>
  <si>
    <t>12/05/2017</t>
  </si>
  <si>
    <t>01/06/2042</t>
  </si>
  <si>
    <t>30/12/2012</t>
  </si>
  <si>
    <t>29/12/2052</t>
  </si>
  <si>
    <t>17/03/2018</t>
  </si>
  <si>
    <t>17/03/2052</t>
  </si>
  <si>
    <t>29/12/2044</t>
  </si>
  <si>
    <t>17/03/2050</t>
  </si>
  <si>
    <t>24/11/2032</t>
  </si>
  <si>
    <t>22/09/2016</t>
  </si>
  <si>
    <t>21/09/2031</t>
  </si>
  <si>
    <t>29/12/2046</t>
  </si>
  <si>
    <t>17/03/2041</t>
  </si>
  <si>
    <t>04/12/2013</t>
  </si>
  <si>
    <t>03/12/2046</t>
  </si>
  <si>
    <t>08/11/2013</t>
  </si>
  <si>
    <t>07/11/2046</t>
  </si>
  <si>
    <t>22/10/2046</t>
  </si>
  <si>
    <t>20/11/2013</t>
  </si>
  <si>
    <t>19/11/2046</t>
  </si>
  <si>
    <t>30/11/2013</t>
  </si>
  <si>
    <t>16/10/2015</t>
  </si>
  <si>
    <t>15/10/2032</t>
  </si>
  <si>
    <t>25/09/2009</t>
  </si>
  <si>
    <t>07/12/2028</t>
  </si>
  <si>
    <t>17/01/2016</t>
  </si>
  <si>
    <t>16/01/2051</t>
  </si>
  <si>
    <t>19/01/2016</t>
  </si>
  <si>
    <t>18/01/2046</t>
  </si>
  <si>
    <t>28/12/2049</t>
  </si>
  <si>
    <t>28/12/2048</t>
  </si>
  <si>
    <t>05/02/2016</t>
  </si>
  <si>
    <t>04/02/2046</t>
  </si>
  <si>
    <t>29/01/2036</t>
  </si>
  <si>
    <t>28/12/2040</t>
  </si>
  <si>
    <t>04/02/2016</t>
  </si>
  <si>
    <t>24/05/2016</t>
  </si>
  <si>
    <t>06/06/2014</t>
  </si>
  <si>
    <t>05/06/2045</t>
  </si>
  <si>
    <t>29/01/2047</t>
  </si>
  <si>
    <t>01/02/2013</t>
  </si>
  <si>
    <t>31/01/2046</t>
  </si>
  <si>
    <t>04/09/2014</t>
  </si>
  <si>
    <t>03/09/2037</t>
  </si>
  <si>
    <t>13/01/2046</t>
  </si>
  <si>
    <t>11/08/2013</t>
  </si>
  <si>
    <t>10/08/2046</t>
  </si>
  <si>
    <t>10/08/2044</t>
  </si>
  <si>
    <t>26/01/2016</t>
  </si>
  <si>
    <t>25/01/2046</t>
  </si>
  <si>
    <t>24/01/2046</t>
  </si>
  <si>
    <t>28/02/2014</t>
  </si>
  <si>
    <t>27/02/2045</t>
  </si>
  <si>
    <t>05/05/2013</t>
  </si>
  <si>
    <t>04/05/2046</t>
  </si>
  <si>
    <t>18/01/2016</t>
  </si>
  <si>
    <t>17/01/2046</t>
  </si>
  <si>
    <t>15/01/2016</t>
  </si>
  <si>
    <t>14/01/2046</t>
  </si>
  <si>
    <t>13/06/2013</t>
  </si>
  <si>
    <t>12/06/2046</t>
  </si>
  <si>
    <t>14/04/2013</t>
  </si>
  <si>
    <t>13/04/2046</t>
  </si>
  <si>
    <t>03/02/2016</t>
  </si>
  <si>
    <t>02/02/2046</t>
  </si>
  <si>
    <t>24/10/2046</t>
  </si>
  <si>
    <t>28/10/2013</t>
  </si>
  <si>
    <t>27/10/2043</t>
  </si>
  <si>
    <t>18/09/2044</t>
  </si>
  <si>
    <t>18/09/2046</t>
  </si>
  <si>
    <t>14/12/2013</t>
  </si>
  <si>
    <t>13/12/2046</t>
  </si>
  <si>
    <t>13/12/2044</t>
  </si>
  <si>
    <t>15/10/2013</t>
  </si>
  <si>
    <t>14/10/2044</t>
  </si>
  <si>
    <t>14/10/2043</t>
  </si>
  <si>
    <t>14/10/2046</t>
  </si>
  <si>
    <t>22/01/2016</t>
  </si>
  <si>
    <t>21/01/2046</t>
  </si>
  <si>
    <t>21/01/2016</t>
  </si>
  <si>
    <t>20/01/2046</t>
  </si>
  <si>
    <t>27/12/2013</t>
  </si>
  <si>
    <t>26/12/2045</t>
  </si>
  <si>
    <t>22/09/2043</t>
  </si>
  <si>
    <t>26/09/2013</t>
  </si>
  <si>
    <t>25/09/2046</t>
  </si>
  <si>
    <t>01/06/2044</t>
  </si>
  <si>
    <t>18/09/2013</t>
  </si>
  <si>
    <t>17/09/2033</t>
  </si>
  <si>
    <t>18/10/2016</t>
  </si>
  <si>
    <t>17/10/2051</t>
  </si>
  <si>
    <t>20/08/2030</t>
  </si>
  <si>
    <t>19/01/2014</t>
  </si>
  <si>
    <t>18/01/2029</t>
  </si>
  <si>
    <t>18/01/2014</t>
  </si>
  <si>
    <t>17/01/2029</t>
  </si>
  <si>
    <t>12/01/2014</t>
  </si>
  <si>
    <t>11/01/2029</t>
  </si>
  <si>
    <t>04/12/2016</t>
  </si>
  <si>
    <t>29/12/2016</t>
  </si>
  <si>
    <t>28/12/2031</t>
  </si>
  <si>
    <t>26/01/2014</t>
  </si>
  <si>
    <t>25/01/2045</t>
  </si>
  <si>
    <t>25/01/2044</t>
  </si>
  <si>
    <t>10/10/2012</t>
  </si>
  <si>
    <t>09/10/2043</t>
  </si>
  <si>
    <t>15/12/2013</t>
  </si>
  <si>
    <t>14/12/2030</t>
  </si>
  <si>
    <t>28/01/2014</t>
  </si>
  <si>
    <t>27/01/2037</t>
  </si>
  <si>
    <t>28/02/2015</t>
  </si>
  <si>
    <t>27/02/2030</t>
  </si>
  <si>
    <t>30/05/2013</t>
  </si>
  <si>
    <t>29/05/2044</t>
  </si>
  <si>
    <t>03/03/2013</t>
  </si>
  <si>
    <t>02/03/2043</t>
  </si>
  <si>
    <t>11/12/2012</t>
  </si>
  <si>
    <t>10/12/2043</t>
  </si>
  <si>
    <t>20/12/2015</t>
  </si>
  <si>
    <t>19/12/2039</t>
  </si>
  <si>
    <t>09/04/2013</t>
  </si>
  <si>
    <t>08/04/2043</t>
  </si>
  <si>
    <t>08/02/2014</t>
  </si>
  <si>
    <t>07/02/2044</t>
  </si>
  <si>
    <t>26/06/2017</t>
  </si>
  <si>
    <t>25/06/2047</t>
  </si>
  <si>
    <t>25/06/2017</t>
  </si>
  <si>
    <t>24/06/2047</t>
  </si>
  <si>
    <t>29/01/2041</t>
  </si>
  <si>
    <t>12/03/2043</t>
  </si>
  <si>
    <t>29/12/2036</t>
  </si>
  <si>
    <t>21/03/2013</t>
  </si>
  <si>
    <t>20/03/2043</t>
  </si>
  <si>
    <t>27/03/2013</t>
  </si>
  <si>
    <t>26/03/2043</t>
  </si>
  <si>
    <t>03/07/2016</t>
  </si>
  <si>
    <t>02/07/2040</t>
  </si>
  <si>
    <t>12/01/2016</t>
  </si>
  <si>
    <t>11/01/2040</t>
  </si>
  <si>
    <t>05/02/2013</t>
  </si>
  <si>
    <t>04/02/2044</t>
  </si>
  <si>
    <t>04/02/2043</t>
  </si>
  <si>
    <t>10/08/2014</t>
  </si>
  <si>
    <t>09/08/2044</t>
  </si>
  <si>
    <t>14/01/2033</t>
  </si>
  <si>
    <t>23/11/2049</t>
  </si>
  <si>
    <t>14/10/2013</t>
  </si>
  <si>
    <t>13/10/2049</t>
  </si>
  <si>
    <t>19/12/2030</t>
  </si>
  <si>
    <t>01/03/2016</t>
  </si>
  <si>
    <t>28/02/2033</t>
  </si>
  <si>
    <t>23/11/2037</t>
  </si>
  <si>
    <t>23/11/2036</t>
  </si>
  <si>
    <t>03/04/2016</t>
  </si>
  <si>
    <t>02/04/2046</t>
  </si>
  <si>
    <t>19/03/2046</t>
  </si>
  <si>
    <t>03/08/2009</t>
  </si>
  <si>
    <t>03/08/2039</t>
  </si>
  <si>
    <t>16/10/2008</t>
  </si>
  <si>
    <t>16/10/2038</t>
  </si>
  <si>
    <t>09/12/2052</t>
  </si>
  <si>
    <t>EL 230 kV EXTREMOZ II LT 230 kV EXTREMOZ II /NATAL III C-2 RN</t>
  </si>
  <si>
    <t>FT LT 230 kV EXTREMOZ II /NATAL III C-2 RN</t>
  </si>
  <si>
    <t>06/01/2020</t>
  </si>
  <si>
    <t>06/01/2049</t>
  </si>
  <si>
    <t>EL 230 kV EXTREMOZ II LT 230 kV C.GRANDE III /EXTREMOZ II C-2 PB/RN</t>
  </si>
  <si>
    <t>FT LT 230 kV C.GRANDE III /EXTREMOZ II C-2 PB/RN</t>
  </si>
  <si>
    <t>27/11/2016</t>
  </si>
  <si>
    <t>26/11/2046</t>
  </si>
  <si>
    <t>23/07/2016</t>
  </si>
  <si>
    <t>22/07/2046</t>
  </si>
  <si>
    <t>10/10/2016</t>
  </si>
  <si>
    <t>09/10/2034</t>
  </si>
  <si>
    <t>01/08/2016</t>
  </si>
  <si>
    <t>31/07/2046</t>
  </si>
  <si>
    <t>30/06/2015</t>
  </si>
  <si>
    <t>29/06/2050</t>
  </si>
  <si>
    <t>03/01/2014</t>
  </si>
  <si>
    <t>02/01/2045</t>
  </si>
  <si>
    <t>16/03/2014</t>
  </si>
  <si>
    <t>15/03/2044</t>
  </si>
  <si>
    <t>16/12/2017</t>
  </si>
  <si>
    <t>15/12/2044</t>
  </si>
  <si>
    <t>07/03/2044</t>
  </si>
  <si>
    <t>14/07/2014</t>
  </si>
  <si>
    <t>13/07/2044</t>
  </si>
  <si>
    <t>30/06/2016</t>
  </si>
  <si>
    <t>29/06/2046</t>
  </si>
  <si>
    <t>30/06/2046</t>
  </si>
  <si>
    <t>05/09/2014</t>
  </si>
  <si>
    <t>04/09/2047</t>
  </si>
  <si>
    <t>23/05/2044</t>
  </si>
  <si>
    <t>23/05/2043</t>
  </si>
  <si>
    <t>28/11/2039</t>
  </si>
  <si>
    <t>26/08/2013</t>
  </si>
  <si>
    <t>25/08/2044</t>
  </si>
  <si>
    <t>30/04/2014</t>
  </si>
  <si>
    <t>29/04/2044</t>
  </si>
  <si>
    <t>05/09/2043</t>
  </si>
  <si>
    <t>14/03/2045</t>
  </si>
  <si>
    <t>16/01/2044</t>
  </si>
  <si>
    <t>27/01/2014</t>
  </si>
  <si>
    <t>26/01/2044</t>
  </si>
  <si>
    <t>21/09/2043</t>
  </si>
  <si>
    <t>22/09/2044</t>
  </si>
  <si>
    <t>06/12/2013</t>
  </si>
  <si>
    <t>05/12/2044</t>
  </si>
  <si>
    <t>24/11/2013</t>
  </si>
  <si>
    <t>23/11/2043</t>
  </si>
  <si>
    <t>28/11/2013</t>
  </si>
  <si>
    <t>27/11/2044</t>
  </si>
  <si>
    <t>01/06/2013</t>
  </si>
  <si>
    <t>31/05/2044</t>
  </si>
  <si>
    <t>30/04/2013</t>
  </si>
  <si>
    <t>17/11/2013</t>
  </si>
  <si>
    <t>16/11/2043</t>
  </si>
  <si>
    <t>19/12/2013</t>
  </si>
  <si>
    <t>18/12/2044</t>
  </si>
  <si>
    <t>02/11/2013</t>
  </si>
  <si>
    <t>01/11/2043</t>
  </si>
  <si>
    <t>24/04/2014</t>
  </si>
  <si>
    <t>23/04/2044</t>
  </si>
  <si>
    <t>31/08/2015</t>
  </si>
  <si>
    <t>30/08/2045</t>
  </si>
  <si>
    <t>EL 230 kV FORTALEZA LT 230 kV AQUIRAZ II /FORTALEZA C-2 CE</t>
  </si>
  <si>
    <t>04/09/2034</t>
  </si>
  <si>
    <t>18/09/2034</t>
  </si>
  <si>
    <t>26/09/2014</t>
  </si>
  <si>
    <t>25/09/2034</t>
  </si>
  <si>
    <t>11/09/2034</t>
  </si>
  <si>
    <t>07/05/2017</t>
  </si>
  <si>
    <t>06/05/2052</t>
  </si>
  <si>
    <t>13/10/2013</t>
  </si>
  <si>
    <t>12/10/2048</t>
  </si>
  <si>
    <t>19/10/2048</t>
  </si>
  <si>
    <t>16/10/2049</t>
  </si>
  <si>
    <t>18/10/2013</t>
  </si>
  <si>
    <t>17/10/2049</t>
  </si>
  <si>
    <t>01/05/2012</t>
  </si>
  <si>
    <t>30/04/2048</t>
  </si>
  <si>
    <t>11/10/2016</t>
  </si>
  <si>
    <t>10/10/2051</t>
  </si>
  <si>
    <t>06/05/2049</t>
  </si>
  <si>
    <t>06/05/2046</t>
  </si>
  <si>
    <t>06/05/2041</t>
  </si>
  <si>
    <t>09/06/2017</t>
  </si>
  <si>
    <t>08/06/2047</t>
  </si>
  <si>
    <t>02/07/2014</t>
  </si>
  <si>
    <t>01/07/2044</t>
  </si>
  <si>
    <t>24/01/2013</t>
  </si>
  <si>
    <t>23/01/2053</t>
  </si>
  <si>
    <t>11/02/2054</t>
  </si>
  <si>
    <t>29/06/2031</t>
  </si>
  <si>
    <t>26/02/2016</t>
  </si>
  <si>
    <t>25/02/2033</t>
  </si>
  <si>
    <t>06/02/2047</t>
  </si>
  <si>
    <t>23/01/2045</t>
  </si>
  <si>
    <t>25/03/2015</t>
  </si>
  <si>
    <t>24/03/2039</t>
  </si>
  <si>
    <t>14/04/2049</t>
  </si>
  <si>
    <t>07/12/2015</t>
  </si>
  <si>
    <t>06/12/2048</t>
  </si>
  <si>
    <t>23/01/2043</t>
  </si>
  <si>
    <t>01/05/2016</t>
  </si>
  <si>
    <t>30/04/2046</t>
  </si>
  <si>
    <t>24/04/2016</t>
  </si>
  <si>
    <t>23/04/2040</t>
  </si>
  <si>
    <t>09/06/2016</t>
  </si>
  <si>
    <t>08/06/2030</t>
  </si>
  <si>
    <t>18/05/2015</t>
  </si>
  <si>
    <t>17/05/2055</t>
  </si>
  <si>
    <t>17/05/2049</t>
  </si>
  <si>
    <t>15/02/2016</t>
  </si>
  <si>
    <t>14/02/2046</t>
  </si>
  <si>
    <t xml:space="preserve">MC 69 kV TR 230/69 kV G.MANGABEIRA TR1 BA </t>
  </si>
  <si>
    <t xml:space="preserve">MC 230 kV TR 230/69 kV G.MANGABEIRA TR1 BA </t>
  </si>
  <si>
    <t>19/06/2016</t>
  </si>
  <si>
    <t>18/06/2046</t>
  </si>
  <si>
    <t>07/07/2016</t>
  </si>
  <si>
    <t>06/07/2046</t>
  </si>
  <si>
    <t>28/02/2016</t>
  </si>
  <si>
    <t>18/03/2016</t>
  </si>
  <si>
    <t>17/03/2049</t>
  </si>
  <si>
    <t>29/11/2044</t>
  </si>
  <si>
    <t>15/07/2016</t>
  </si>
  <si>
    <t>14/07/2046</t>
  </si>
  <si>
    <t>14/08/2012</t>
  </si>
  <si>
    <t>13/08/2062</t>
  </si>
  <si>
    <t>17/12/2017</t>
  </si>
  <si>
    <t>16/12/2047</t>
  </si>
  <si>
    <t>15/04/2018</t>
  </si>
  <si>
    <t>15/04/2052</t>
  </si>
  <si>
    <t>13/12/2015</t>
  </si>
  <si>
    <t>12/12/2047</t>
  </si>
  <si>
    <t>15/04/2050</t>
  </si>
  <si>
    <t>15/04/2049</t>
  </si>
  <si>
    <t>15/04/2039</t>
  </si>
  <si>
    <t>13/08/2043</t>
  </si>
  <si>
    <t>15/04/2040</t>
  </si>
  <si>
    <t>30/06/2014</t>
  </si>
  <si>
    <t>29/06/2047</t>
  </si>
  <si>
    <t>15/04/2041</t>
  </si>
  <si>
    <t>18/03/2015</t>
  </si>
  <si>
    <t>17/03/2045</t>
  </si>
  <si>
    <t>29/09/2015</t>
  </si>
  <si>
    <t>28/09/2045</t>
  </si>
  <si>
    <t>01/10/2015</t>
  </si>
  <si>
    <t>30/09/2045</t>
  </si>
  <si>
    <t>30/09/2015</t>
  </si>
  <si>
    <t>29/09/2045</t>
  </si>
  <si>
    <t>12/11/2015</t>
  </si>
  <si>
    <t>11/11/2045</t>
  </si>
  <si>
    <t>12/09/2016</t>
  </si>
  <si>
    <t>TR 500/230 kV IBICOARA TR3 BA</t>
  </si>
  <si>
    <t>FT TR 500/230 kV IBICOARA TR3 BA</t>
  </si>
  <si>
    <t>10/06/2019</t>
  </si>
  <si>
    <t>10/06/2054</t>
  </si>
  <si>
    <t>19/12/2047</t>
  </si>
  <si>
    <t>28/10/2016</t>
  </si>
  <si>
    <t>27/10/2031</t>
  </si>
  <si>
    <t>MG 500 kV IBICOARA MG2 BA</t>
  </si>
  <si>
    <t>10/06/2051</t>
  </si>
  <si>
    <t>MC 500 kV TR 500/230 kV IBICOARA TR3 BA</t>
  </si>
  <si>
    <t>25/05/2018</t>
  </si>
  <si>
    <t>24/05/2033</t>
  </si>
  <si>
    <t>19/12/2045</t>
  </si>
  <si>
    <t>MC 230 kV TR 500/230 kV IBICOARA TR3 BA</t>
  </si>
  <si>
    <t>10/06/2043</t>
  </si>
  <si>
    <t>24/02/2011</t>
  </si>
  <si>
    <t>24/02/2039</t>
  </si>
  <si>
    <t>18/02/2017</t>
  </si>
  <si>
    <t>17/02/2047</t>
  </si>
  <si>
    <t xml:space="preserve">EL 230 kV RECIFE II LT 230 kV RIBEIRAO /RECIFE II C-2 PE </t>
  </si>
  <si>
    <t>21/06/2013</t>
  </si>
  <si>
    <t>20/06/2030</t>
  </si>
  <si>
    <t>05/02/2014</t>
  </si>
  <si>
    <t>04/02/2047</t>
  </si>
  <si>
    <t>28/09/2033</t>
  </si>
  <si>
    <t>20/01/2013</t>
  </si>
  <si>
    <t>19/01/2049</t>
  </si>
  <si>
    <t>29/01/2013</t>
  </si>
  <si>
    <t>28/01/2037</t>
  </si>
  <si>
    <t>19/07/2044</t>
  </si>
  <si>
    <t>04/07/2016</t>
  </si>
  <si>
    <t>30/06/2032</t>
  </si>
  <si>
    <t>08/07/2016</t>
  </si>
  <si>
    <t>07/07/2049</t>
  </si>
  <si>
    <t>07/07/2039</t>
  </si>
  <si>
    <t>16/11/2015</t>
  </si>
  <si>
    <t>12/03/2019</t>
  </si>
  <si>
    <t>12/03/2054</t>
  </si>
  <si>
    <t>07/08/2018</t>
  </si>
  <si>
    <t>07/08/2053</t>
  </si>
  <si>
    <t>09/08/2018</t>
  </si>
  <si>
    <t>09/08/2054</t>
  </si>
  <si>
    <t>03/09/2018</t>
  </si>
  <si>
    <t>03/09/2044</t>
  </si>
  <si>
    <t>12/03/2047</t>
  </si>
  <si>
    <t>07/08/2046</t>
  </si>
  <si>
    <t>07/08/2042</t>
  </si>
  <si>
    <t>09/08/2046</t>
  </si>
  <si>
    <t>03/09/2049</t>
  </si>
  <si>
    <t>11/10/2019</t>
  </si>
  <si>
    <t>11/10/2054</t>
  </si>
  <si>
    <t>20/08/2017</t>
  </si>
  <si>
    <t>19/08/2052</t>
  </si>
  <si>
    <t>19/12/2019</t>
  </si>
  <si>
    <t>19/12/2054</t>
  </si>
  <si>
    <t>19/12/2053</t>
  </si>
  <si>
    <t>12/07/2016</t>
  </si>
  <si>
    <t>11/07/2046</t>
  </si>
  <si>
    <t>22/08/2048</t>
  </si>
  <si>
    <t>10/02/2014</t>
  </si>
  <si>
    <t>09/02/2048</t>
  </si>
  <si>
    <t>04/12/2015</t>
  </si>
  <si>
    <t>03/12/2032</t>
  </si>
  <si>
    <t>31/10/2015</t>
  </si>
  <si>
    <t>30/10/2050</t>
  </si>
  <si>
    <t>MC 69 kV TR 230/69 kV IRECE TR6 BA</t>
  </si>
  <si>
    <t>11/10/2042</t>
  </si>
  <si>
    <t>MC 230 kV TR 230/69 kV IRECE TR6 BA</t>
  </si>
  <si>
    <t>11/10/2043</t>
  </si>
  <si>
    <t>16/07/2017</t>
  </si>
  <si>
    <t>15/07/2047</t>
  </si>
  <si>
    <t>MC 230 kV TR 230/138 kV IRECE TR8 BA</t>
  </si>
  <si>
    <t>19/12/2043</t>
  </si>
  <si>
    <t>MC 138 kV TR 230/138 kV IRECE TR8 BA</t>
  </si>
  <si>
    <t>19/12/2041</t>
  </si>
  <si>
    <t>22/04/2017</t>
  </si>
  <si>
    <t>21/04/2047</t>
  </si>
  <si>
    <t>21/12/2017</t>
  </si>
  <si>
    <t>23/04/2017</t>
  </si>
  <si>
    <t>22/04/2047</t>
  </si>
  <si>
    <t>22/08/2036</t>
  </si>
  <si>
    <t>19/03/2051</t>
  </si>
  <si>
    <t>21/08/2015</t>
  </si>
  <si>
    <t>20/08/2045</t>
  </si>
  <si>
    <t>15/09/2016</t>
  </si>
  <si>
    <t>14/09/2033</t>
  </si>
  <si>
    <t>10/01/2046</t>
  </si>
  <si>
    <t>06/12/2015</t>
  </si>
  <si>
    <t>05/12/2032</t>
  </si>
  <si>
    <t xml:space="preserve">EL 230 kV RECIFE II LT 230 kV RECIFE II /JABOATAO II C-1 PE </t>
  </si>
  <si>
    <t>FT LT 230 kV RECIFE II /JABOATAO II C-1 PE</t>
  </si>
  <si>
    <t>24/11/2017</t>
  </si>
  <si>
    <t>23/11/2050</t>
  </si>
  <si>
    <t>22/01/2015</t>
  </si>
  <si>
    <t>21/01/2045</t>
  </si>
  <si>
    <t>19/08/2032</t>
  </si>
  <si>
    <t>21/04/2014</t>
  </si>
  <si>
    <t>20/04/2044</t>
  </si>
  <si>
    <t>10/08/2015</t>
  </si>
  <si>
    <t>09/08/2050</t>
  </si>
  <si>
    <t>11/09/2051</t>
  </si>
  <si>
    <t>06/02/2045</t>
  </si>
  <si>
    <t>05/12/2015</t>
  </si>
  <si>
    <t>04/12/2032</t>
  </si>
  <si>
    <t>30/08/2050</t>
  </si>
  <si>
    <t>02/12/2049</t>
  </si>
  <si>
    <t>06/03/2015</t>
  </si>
  <si>
    <t>05/03/2046</t>
  </si>
  <si>
    <t>21/03/2046</t>
  </si>
  <si>
    <t>09/08/2038</t>
  </si>
  <si>
    <t>08/03/2014</t>
  </si>
  <si>
    <t>02/12/2041</t>
  </si>
  <si>
    <t>02/11/2012</t>
  </si>
  <si>
    <t>01/11/2047</t>
  </si>
  <si>
    <t>02/12/2050</t>
  </si>
  <si>
    <t>21/03/2038</t>
  </si>
  <si>
    <t>05/03/2038</t>
  </si>
  <si>
    <t>22/07/2013</t>
  </si>
  <si>
    <t>21/07/2030</t>
  </si>
  <si>
    <t>27/04/2016</t>
  </si>
  <si>
    <t>26/04/2031</t>
  </si>
  <si>
    <t>05/03/2014</t>
  </si>
  <si>
    <t>04/03/2029</t>
  </si>
  <si>
    <t>TT 69/0 kV JABOATAO II TT1 PE</t>
  </si>
  <si>
    <t>29/04/2018</t>
  </si>
  <si>
    <t>MC 69 kV TT 69/0 kV JABOATAO II TT1 PE</t>
  </si>
  <si>
    <t>IB 69 kV MG 230 kV JABOATAO II MG1 PE IB1</t>
  </si>
  <si>
    <t>EL 69 kV JABOATAO II  DIST5</t>
  </si>
  <si>
    <t>EL 69 kV JABOATAO II  DIST4</t>
  </si>
  <si>
    <t>EL 69 kV JABOATAO II  DIST3</t>
  </si>
  <si>
    <t>EL 69 kV JABOATAO II  DIST2</t>
  </si>
  <si>
    <t>05/02/2017</t>
  </si>
  <si>
    <t>04/02/2032</t>
  </si>
  <si>
    <t>26/04/2017</t>
  </si>
  <si>
    <t>25/04/2052</t>
  </si>
  <si>
    <t>21/04/2052</t>
  </si>
  <si>
    <t xml:space="preserve">MC 69 kV TR 230/69 kV JACARACANGA TR2 BA </t>
  </si>
  <si>
    <t xml:space="preserve">MC 69 kV TR 230/69 kV JACARACANGA TR1 BA </t>
  </si>
  <si>
    <t xml:space="preserve">MC 230 kV TR 230/69 kV JACARACANGA TR2 BA </t>
  </si>
  <si>
    <t xml:space="preserve">MC 230 kV TR 230/69 kV JACARACANGA TR1 BA </t>
  </si>
  <si>
    <t>18/12/2045</t>
  </si>
  <si>
    <t>15/11/2013</t>
  </si>
  <si>
    <t>14/11/2028</t>
  </si>
  <si>
    <t>31/08/2044</t>
  </si>
  <si>
    <t>26/09/2045</t>
  </si>
  <si>
    <t>30/01/2051</t>
  </si>
  <si>
    <t>16/12/2052</t>
  </si>
  <si>
    <t>17/12/2012</t>
  </si>
  <si>
    <t>05/10/2048</t>
  </si>
  <si>
    <t>29/09/2013</t>
  </si>
  <si>
    <t>28/09/2048</t>
  </si>
  <si>
    <t>18/06/2017</t>
  </si>
  <si>
    <t>26/11/2017</t>
  </si>
  <si>
    <t>25/11/2052</t>
  </si>
  <si>
    <t>29/03/2044</t>
  </si>
  <si>
    <t>06/11/2013</t>
  </si>
  <si>
    <t>05/11/2049</t>
  </si>
  <si>
    <t>06/02/2051</t>
  </si>
  <si>
    <t>02/12/2032</t>
  </si>
  <si>
    <t>17/03/2016</t>
  </si>
  <si>
    <t>16/03/2031</t>
  </si>
  <si>
    <t>16/12/2049</t>
  </si>
  <si>
    <t>16/12/2045</t>
  </si>
  <si>
    <t>20/11/2016</t>
  </si>
  <si>
    <t>16/12/2041</t>
  </si>
  <si>
    <t>16/12/2044</t>
  </si>
  <si>
    <t>09/03/2014</t>
  </si>
  <si>
    <t>08/03/2044</t>
  </si>
  <si>
    <t>23/03/2014</t>
  </si>
  <si>
    <t>22/03/2044</t>
  </si>
  <si>
    <t>03/11/2013</t>
  </si>
  <si>
    <t>02/11/2043</t>
  </si>
  <si>
    <t>13/04/2013</t>
  </si>
  <si>
    <t>12/04/2043</t>
  </si>
  <si>
    <t>01/02/2044</t>
  </si>
  <si>
    <t>09/06/2031</t>
  </si>
  <si>
    <t>18/01/2044</t>
  </si>
  <si>
    <t>08/09/2013</t>
  </si>
  <si>
    <t>07/09/2043</t>
  </si>
  <si>
    <t>31/10/2033</t>
  </si>
  <si>
    <t>05/11/2033</t>
  </si>
  <si>
    <t>24/10/2033</t>
  </si>
  <si>
    <t>26/04/2047</t>
  </si>
  <si>
    <t>04/04/2016</t>
  </si>
  <si>
    <t>03/04/2031</t>
  </si>
  <si>
    <t>18/10/2017</t>
  </si>
  <si>
    <t>17/10/2047</t>
  </si>
  <si>
    <t>16/05/2039</t>
  </si>
  <si>
    <t>29/09/2036</t>
  </si>
  <si>
    <t>29/10/2017</t>
  </si>
  <si>
    <t>29/10/2052</t>
  </si>
  <si>
    <t>29/10/2046</t>
  </si>
  <si>
    <t>15/05/2020</t>
  </si>
  <si>
    <t>15/05/2052</t>
  </si>
  <si>
    <t>27/02/2014</t>
  </si>
  <si>
    <t>29/10/2040</t>
  </si>
  <si>
    <t>29/10/2041</t>
  </si>
  <si>
    <t>16/11/2017</t>
  </si>
  <si>
    <t>26/11/2043</t>
  </si>
  <si>
    <t>26/02/2037</t>
  </si>
  <si>
    <t>28/02/2038</t>
  </si>
  <si>
    <t>16/11/2037</t>
  </si>
  <si>
    <t>26/11/2037</t>
  </si>
  <si>
    <t>14/03/2016</t>
  </si>
  <si>
    <t>14/03/2051</t>
  </si>
  <si>
    <t>14/03/2052</t>
  </si>
  <si>
    <t>14/03/2046</t>
  </si>
  <si>
    <t>14/03/2047</t>
  </si>
  <si>
    <t>14/05/2016</t>
  </si>
  <si>
    <t>13/08/2031</t>
  </si>
  <si>
    <t>14/03/2044</t>
  </si>
  <si>
    <t>14/03/2038</t>
  </si>
  <si>
    <t>27/09/2055</t>
  </si>
  <si>
    <t>27/09/2048</t>
  </si>
  <si>
    <t>11/08/2016</t>
  </si>
  <si>
    <t>10/08/2033</t>
  </si>
  <si>
    <t>13/12/2017</t>
  </si>
  <si>
    <t>12/12/2048</t>
  </si>
  <si>
    <t>26/11/2032</t>
  </si>
  <si>
    <t>27/09/2049</t>
  </si>
  <si>
    <t>21/12/2014</t>
  </si>
  <si>
    <t>20/12/2044</t>
  </si>
  <si>
    <t>12/12/2040</t>
  </si>
  <si>
    <t>09/09/2030</t>
  </si>
  <si>
    <t>28/11/2016</t>
  </si>
  <si>
    <t>28/11/2048</t>
  </si>
  <si>
    <t>13/10/2011</t>
  </si>
  <si>
    <t>10/01/2020</t>
  </si>
  <si>
    <t>10/01/2049</t>
  </si>
  <si>
    <t>29/03/2054</t>
  </si>
  <si>
    <t>05/02/2020</t>
  </si>
  <si>
    <t>05/02/2057</t>
  </si>
  <si>
    <t>20/08/2019</t>
  </si>
  <si>
    <t>20/08/2056</t>
  </si>
  <si>
    <t>21/01/2015</t>
  </si>
  <si>
    <t>20/01/2055</t>
  </si>
  <si>
    <t>23/11/2044</t>
  </si>
  <si>
    <t>18/04/2044</t>
  </si>
  <si>
    <t>13/11/2012</t>
  </si>
  <si>
    <t>12/11/2052</t>
  </si>
  <si>
    <t>05/06/2056</t>
  </si>
  <si>
    <t>10/09/2019</t>
  </si>
  <si>
    <t>10/09/2059</t>
  </si>
  <si>
    <t>LT 230 kV C.GRANDE III /EXTREMOZ II C-2 PB/RN</t>
  </si>
  <si>
    <t>06/01/2060</t>
  </si>
  <si>
    <t>29/11/2055</t>
  </si>
  <si>
    <t>01/06/2054</t>
  </si>
  <si>
    <t>10/08/2054</t>
  </si>
  <si>
    <t>31/08/2054</t>
  </si>
  <si>
    <t>04/05/2054</t>
  </si>
  <si>
    <t>04/11/2054</t>
  </si>
  <si>
    <t>12/10/2054</t>
  </si>
  <si>
    <t>20/11/2053</t>
  </si>
  <si>
    <t>23/11/2054</t>
  </si>
  <si>
    <t>24/09/2017</t>
  </si>
  <si>
    <t>23/09/2058</t>
  </si>
  <si>
    <t>30/09/2058</t>
  </si>
  <si>
    <t>LT 230 kV EXTREMOZ II /NATAL III C-2 RN</t>
  </si>
  <si>
    <t>15/12/2017</t>
  </si>
  <si>
    <t>14/12/2050</t>
  </si>
  <si>
    <t>16/09/2019</t>
  </si>
  <si>
    <t>16/09/2048</t>
  </si>
  <si>
    <t>02/06/2054</t>
  </si>
  <si>
    <t>03/06/2014</t>
  </si>
  <si>
    <t>02/06/2044</t>
  </si>
  <si>
    <t>10/04/2017</t>
  </si>
  <si>
    <t>09/04/2054</t>
  </si>
  <si>
    <t>27/07/2047</t>
  </si>
  <si>
    <t>LT 230 kV JABOATAO II /PIRAPAMA II C-1 PE</t>
  </si>
  <si>
    <t>FT LT 230 kV JABOATAO II /PIRAPAMA II C-1 PE</t>
  </si>
  <si>
    <t>26/09/2052</t>
  </si>
  <si>
    <t>01/03/2019</t>
  </si>
  <si>
    <t>10/05/2042</t>
  </si>
  <si>
    <t>28/12/2007</t>
  </si>
  <si>
    <t>28/10/2017</t>
  </si>
  <si>
    <t>17/02/2019</t>
  </si>
  <si>
    <t>04/09/2017</t>
  </si>
  <si>
    <t>03/09/2057</t>
  </si>
  <si>
    <t>13/08/2013</t>
  </si>
  <si>
    <t>12/08/2053</t>
  </si>
  <si>
    <t>14/12/2044</t>
  </si>
  <si>
    <t>20/05/2019</t>
  </si>
  <si>
    <t>20/05/2056</t>
  </si>
  <si>
    <t>12/04/2016</t>
  </si>
  <si>
    <t>12/04/2053</t>
  </si>
  <si>
    <t>11/11/2044</t>
  </si>
  <si>
    <t>LT 230 kV RECIFE II /JABOATAO II C-1 PE</t>
  </si>
  <si>
    <t>02/12/2043</t>
  </si>
  <si>
    <t>31/01/2056</t>
  </si>
  <si>
    <t>24/07/2014</t>
  </si>
  <si>
    <t>23/07/2044</t>
  </si>
  <si>
    <t>09/12/2041</t>
  </si>
  <si>
    <t>11/09/2017</t>
  </si>
  <si>
    <t>10/09/2057</t>
  </si>
  <si>
    <t>29/11/2017</t>
  </si>
  <si>
    <t>28/11/2050</t>
  </si>
  <si>
    <t>19/09/2017</t>
  </si>
  <si>
    <t>18/09/2050</t>
  </si>
  <si>
    <t>27/08/2015</t>
  </si>
  <si>
    <t>26/08/2043</t>
  </si>
  <si>
    <t>29/09/2043</t>
  </si>
  <si>
    <t>LT 500 kV TIANGUA II /SOBRAL III CE</t>
  </si>
  <si>
    <t>LT 500 kV TIANGUA II /SOBRAL III C-1 CE</t>
  </si>
  <si>
    <t>FT LT 500 kV TIANGUA II /SOBRAL III C-1 CE</t>
  </si>
  <si>
    <t>17/05/2043</t>
  </si>
  <si>
    <t>23/12/2015</t>
  </si>
  <si>
    <t>22/12/2043</t>
  </si>
  <si>
    <t>28/01/2013</t>
  </si>
  <si>
    <t>27/01/2038</t>
  </si>
  <si>
    <t>02/02/2016</t>
  </si>
  <si>
    <t>01/02/2046</t>
  </si>
  <si>
    <t xml:space="preserve">MC 69 kV TR 230/69 kV MATATU TR3 BA </t>
  </si>
  <si>
    <t>25/11/2019</t>
  </si>
  <si>
    <t>24/11/2052</t>
  </si>
  <si>
    <t xml:space="preserve">MC 230 kV TR 230/69 kV MATATU TR3 BA </t>
  </si>
  <si>
    <t>05/04/2014</t>
  </si>
  <si>
    <t>10/05/2014</t>
  </si>
  <si>
    <t>09/05/2044</t>
  </si>
  <si>
    <t>11/04/2014</t>
  </si>
  <si>
    <t>10/04/2044</t>
  </si>
  <si>
    <t>31/05/2046</t>
  </si>
  <si>
    <t>12/10/2015</t>
  </si>
  <si>
    <t>11/10/2045</t>
  </si>
  <si>
    <t>09/05/2045</t>
  </si>
  <si>
    <t>22/03/2014</t>
  </si>
  <si>
    <t>21/03/2044</t>
  </si>
  <si>
    <t>24/05/2044</t>
  </si>
  <si>
    <t>13/02/2015</t>
  </si>
  <si>
    <t>12/02/2039</t>
  </si>
  <si>
    <t>15/09/2013</t>
  </si>
  <si>
    <t>14/09/2048</t>
  </si>
  <si>
    <t>06/02/2014</t>
  </si>
  <si>
    <t>05/02/2054</t>
  </si>
  <si>
    <t>13/12/2049</t>
  </si>
  <si>
    <t>26/09/2016</t>
  </si>
  <si>
    <t>25/09/2033</t>
  </si>
  <si>
    <t>08/05/2016</t>
  </si>
  <si>
    <t>07/05/2030</t>
  </si>
  <si>
    <t>05/02/2018</t>
  </si>
  <si>
    <t>04/02/2048</t>
  </si>
  <si>
    <t>22/06/2012</t>
  </si>
  <si>
    <t>21/06/2062</t>
  </si>
  <si>
    <t>28/04/2051</t>
  </si>
  <si>
    <t>09/02/2015</t>
  </si>
  <si>
    <t>08/02/2055</t>
  </si>
  <si>
    <t>25/08/2013</t>
  </si>
  <si>
    <t>24/08/2048</t>
  </si>
  <si>
    <t>14/12/2043</t>
  </si>
  <si>
    <t>15/08/2012</t>
  </si>
  <si>
    <t>14/08/2052</t>
  </si>
  <si>
    <t>26/12/2049</t>
  </si>
  <si>
    <t>25/11/2045</t>
  </si>
  <si>
    <t>04/11/2015</t>
  </si>
  <si>
    <t>03/11/2051</t>
  </si>
  <si>
    <t>28/04/2049</t>
  </si>
  <si>
    <t>15/12/2014</t>
  </si>
  <si>
    <t>14/12/2047</t>
  </si>
  <si>
    <t>03/02/2014</t>
  </si>
  <si>
    <t>02/02/2047</t>
  </si>
  <si>
    <t>27/10/2032</t>
  </si>
  <si>
    <t>28/10/2032</t>
  </si>
  <si>
    <t>14/12/2046</t>
  </si>
  <si>
    <t>14/08/2032</t>
  </si>
  <si>
    <t>21/06/2045</t>
  </si>
  <si>
    <t>28/09/2016</t>
  </si>
  <si>
    <t>27/09/2033</t>
  </si>
  <si>
    <t>21/06/2046</t>
  </si>
  <si>
    <t>14/08/2043</t>
  </si>
  <si>
    <t>08/02/2048</t>
  </si>
  <si>
    <t>MC 500 kV RTL 500 kV 120 Mvar MILAGRES RT1 CE</t>
  </si>
  <si>
    <t>28/04/2039</t>
  </si>
  <si>
    <t>08/02/2049</t>
  </si>
  <si>
    <t>14/08/2044</t>
  </si>
  <si>
    <t>07/06/2016</t>
  </si>
  <si>
    <t>11/04/2049</t>
  </si>
  <si>
    <t>03/11/2039</t>
  </si>
  <si>
    <t>28/04/2047</t>
  </si>
  <si>
    <t>08/12/2015</t>
  </si>
  <si>
    <t>07/12/2045</t>
  </si>
  <si>
    <t>14/12/2048</t>
  </si>
  <si>
    <t>EL 500 kV MILAGRES LT 500 kV US. L.GONZAGA /MILAGRES C-1 PE/CE</t>
  </si>
  <si>
    <t>08/03/2016</t>
  </si>
  <si>
    <t>07/03/2046</t>
  </si>
  <si>
    <t>18/12/2015</t>
  </si>
  <si>
    <t>17/12/2045</t>
  </si>
  <si>
    <t>01/02/2029</t>
  </si>
  <si>
    <t>28/09/2028</t>
  </si>
  <si>
    <t>14/12/2015</t>
  </si>
  <si>
    <t>13/12/2048</t>
  </si>
  <si>
    <t>31/01/2049</t>
  </si>
  <si>
    <t>06/06/2048</t>
  </si>
  <si>
    <t>11/07/2015</t>
  </si>
  <si>
    <t>10/07/2045</t>
  </si>
  <si>
    <t>23/01/2016</t>
  </si>
  <si>
    <t>22/01/2046</t>
  </si>
  <si>
    <t>14/06/2016</t>
  </si>
  <si>
    <t>13/06/2049</t>
  </si>
  <si>
    <t>13/06/2046</t>
  </si>
  <si>
    <t>30/07/2014</t>
  </si>
  <si>
    <t>29/07/2048</t>
  </si>
  <si>
    <t>17/12/2046</t>
  </si>
  <si>
    <t>08/11/2045</t>
  </si>
  <si>
    <t>10/11/2015</t>
  </si>
  <si>
    <t>09/11/2045</t>
  </si>
  <si>
    <t>23/04/2046</t>
  </si>
  <si>
    <t>19/06/2015</t>
  </si>
  <si>
    <t>18/06/2045</t>
  </si>
  <si>
    <t>09/07/2015</t>
  </si>
  <si>
    <t>08/07/2045</t>
  </si>
  <si>
    <t>23/07/2045</t>
  </si>
  <si>
    <t>01/07/2015</t>
  </si>
  <si>
    <t>30/06/2045</t>
  </si>
  <si>
    <t>10/07/2015</t>
  </si>
  <si>
    <t>09/07/2045</t>
  </si>
  <si>
    <t>06/07/2015</t>
  </si>
  <si>
    <t>05/07/2032</t>
  </si>
  <si>
    <t>08/07/2015</t>
  </si>
  <si>
    <t>07/07/2045</t>
  </si>
  <si>
    <t>28/06/2045</t>
  </si>
  <si>
    <t>07/07/2015</t>
  </si>
  <si>
    <t>06/07/2045</t>
  </si>
  <si>
    <t>23/06/2015</t>
  </si>
  <si>
    <t>22/06/2045</t>
  </si>
  <si>
    <t>03/07/2015</t>
  </si>
  <si>
    <t>02/07/2045</t>
  </si>
  <si>
    <t>22/06/2015</t>
  </si>
  <si>
    <t>13/07/2015</t>
  </si>
  <si>
    <t>12/07/2045</t>
  </si>
  <si>
    <t>17/06/2015</t>
  </si>
  <si>
    <t>16/06/2045</t>
  </si>
  <si>
    <t>18/06/2015</t>
  </si>
  <si>
    <t>17/06/2045</t>
  </si>
  <si>
    <t>29/06/2045</t>
  </si>
  <si>
    <t>26/06/2015</t>
  </si>
  <si>
    <t>25/06/2045</t>
  </si>
  <si>
    <t>28/07/2015</t>
  </si>
  <si>
    <t>25/01/2037</t>
  </si>
  <si>
    <t>07/07/2014</t>
  </si>
  <si>
    <t>06/07/2044</t>
  </si>
  <si>
    <t>15/08/2016</t>
  </si>
  <si>
    <t>01/08/2012</t>
  </si>
  <si>
    <t>31/07/2052</t>
  </si>
  <si>
    <t>09/09/2016</t>
  </si>
  <si>
    <t>08/09/2033</t>
  </si>
  <si>
    <t>06/08/2017</t>
  </si>
  <si>
    <t xml:space="preserve">MC 69 kV TT 69/0 kV MORRO CHAPEU II TA1 BA </t>
  </si>
  <si>
    <t xml:space="preserve">MC 69 kV TR 230/69 kV MORRO CHAPEU II TR1 BA </t>
  </si>
  <si>
    <t xml:space="preserve">MC 230 kV TR 230/69 kV MORRO CHAPEU II TR1 BA </t>
  </si>
  <si>
    <t>09/07/2050</t>
  </si>
  <si>
    <t>22/04/2039</t>
  </si>
  <si>
    <t>12/05/2016</t>
  </si>
  <si>
    <t>11/05/2051</t>
  </si>
  <si>
    <t>26/05/2014</t>
  </si>
  <si>
    <t>25/05/2050</t>
  </si>
  <si>
    <t>11/05/2046</t>
  </si>
  <si>
    <t>23/10/2014</t>
  </si>
  <si>
    <t>11/05/2050</t>
  </si>
  <si>
    <t>20/01/2033</t>
  </si>
  <si>
    <t>30/08/2013</t>
  </si>
  <si>
    <t>29/08/2030</t>
  </si>
  <si>
    <t>11/05/2039</t>
  </si>
  <si>
    <t>11/05/2040</t>
  </si>
  <si>
    <t>23/01/2015</t>
  </si>
  <si>
    <t>22/01/2039</t>
  </si>
  <si>
    <t>25/05/2038</t>
  </si>
  <si>
    <t>10/05/2016</t>
  </si>
  <si>
    <t>09/05/2046</t>
  </si>
  <si>
    <t>06/05/2047</t>
  </si>
  <si>
    <t>29/04/2037</t>
  </si>
  <si>
    <t>21/05/2046</t>
  </si>
  <si>
    <t>29/11/2037</t>
  </si>
  <si>
    <t>01/04/2038</t>
  </si>
  <si>
    <t>27/02/2040</t>
  </si>
  <si>
    <t>15/10/2015</t>
  </si>
  <si>
    <t>14/10/2032</t>
  </si>
  <si>
    <t>06/07/2017</t>
  </si>
  <si>
    <t>05/07/2047</t>
  </si>
  <si>
    <t>12/11/2050</t>
  </si>
  <si>
    <t>28/01/2016</t>
  </si>
  <si>
    <t>27/01/2033</t>
  </si>
  <si>
    <t>05/05/2016</t>
  </si>
  <si>
    <t>29/04/2030</t>
  </si>
  <si>
    <t>21/08/2043</t>
  </si>
  <si>
    <t>02/09/2013</t>
  </si>
  <si>
    <t>01/09/2043</t>
  </si>
  <si>
    <t>17/12/2044</t>
  </si>
  <si>
    <t>21/03/2014</t>
  </si>
  <si>
    <t>20/03/2045</t>
  </si>
  <si>
    <t>11/02/2014</t>
  </si>
  <si>
    <t>10/02/2045</t>
  </si>
  <si>
    <t>26/01/2045</t>
  </si>
  <si>
    <t>24/06/2050</t>
  </si>
  <si>
    <t>21/03/2018</t>
  </si>
  <si>
    <t>21/03/2058</t>
  </si>
  <si>
    <t>06/02/2048</t>
  </si>
  <si>
    <t>21/03/2052</t>
  </si>
  <si>
    <t xml:space="preserve">EL 230 kV NATAL III LT 230 kV EXTREMOZ II /NATAL III C-2 RN </t>
  </si>
  <si>
    <t>11/07/2013</t>
  </si>
  <si>
    <t>10/07/2030</t>
  </si>
  <si>
    <t>13/09/2013</t>
  </si>
  <si>
    <t>12/09/2030</t>
  </si>
  <si>
    <t>11/01/2046</t>
  </si>
  <si>
    <t>27/05/2051</t>
  </si>
  <si>
    <t>20/10/2016</t>
  </si>
  <si>
    <t>19/10/2033</t>
  </si>
  <si>
    <t>27/05/2041</t>
  </si>
  <si>
    <t>24/01/2037</t>
  </si>
  <si>
    <t>28/11/2019</t>
  </si>
  <si>
    <t>15/02/2013</t>
  </si>
  <si>
    <t>14/02/2043</t>
  </si>
  <si>
    <t>07/02/2013</t>
  </si>
  <si>
    <t>06/02/2043</t>
  </si>
  <si>
    <t>13/03/2019</t>
  </si>
  <si>
    <t>13/03/2050</t>
  </si>
  <si>
    <t>06/09/2015</t>
  </si>
  <si>
    <t>05/09/2029</t>
  </si>
  <si>
    <t>20/09/2016</t>
  </si>
  <si>
    <t>19/09/2033</t>
  </si>
  <si>
    <t>28/11/2051</t>
  </si>
  <si>
    <t>17/07/2013</t>
  </si>
  <si>
    <t>16/07/2030</t>
  </si>
  <si>
    <t>16/11/2032</t>
  </si>
  <si>
    <t>08/02/2045</t>
  </si>
  <si>
    <t>22/12/2044</t>
  </si>
  <si>
    <t>28/11/2049</t>
  </si>
  <si>
    <t>17/01/2015</t>
  </si>
  <si>
    <t>16/01/2030</t>
  </si>
  <si>
    <t>14/04/2016</t>
  </si>
  <si>
    <t>31/03/2046</t>
  </si>
  <si>
    <t>31/07/2017</t>
  </si>
  <si>
    <t>30/07/2047</t>
  </si>
  <si>
    <t>03/01/2020</t>
  </si>
  <si>
    <t>03/01/2046</t>
  </si>
  <si>
    <t>26/05/2017</t>
  </si>
  <si>
    <t>25/05/2047</t>
  </si>
  <si>
    <t>06/09/2017</t>
  </si>
  <si>
    <t>16/03/2015</t>
  </si>
  <si>
    <t>15/03/2045</t>
  </si>
  <si>
    <t>24/03/2030</t>
  </si>
  <si>
    <t>21/12/2044</t>
  </si>
  <si>
    <t>23/02/2015</t>
  </si>
  <si>
    <t>22/02/2045</t>
  </si>
  <si>
    <t>22/02/2015</t>
  </si>
  <si>
    <t>21/02/2030</t>
  </si>
  <si>
    <t>18/09/2017</t>
  </si>
  <si>
    <t>17/09/2047</t>
  </si>
  <si>
    <t>25/01/2013</t>
  </si>
  <si>
    <t>24/01/2043</t>
  </si>
  <si>
    <t>10/09/2045</t>
  </si>
  <si>
    <t>04/12/2054</t>
  </si>
  <si>
    <t>29/08/2031</t>
  </si>
  <si>
    <t>22/10/2032</t>
  </si>
  <si>
    <t>04/12/2048</t>
  </si>
  <si>
    <t>09/11/2018</t>
  </si>
  <si>
    <t>09/11/2048</t>
  </si>
  <si>
    <t>09/11/2052</t>
  </si>
  <si>
    <t>09/11/2050</t>
  </si>
  <si>
    <t>09/11/2049</t>
  </si>
  <si>
    <t>22/10/2044</t>
  </si>
  <si>
    <t>08/11/2016</t>
  </si>
  <si>
    <t>07/11/2047</t>
  </si>
  <si>
    <t>28/06/2019</t>
  </si>
  <si>
    <t>28/06/2052</t>
  </si>
  <si>
    <t>06/04/2014</t>
  </si>
  <si>
    <t>05/04/2044</t>
  </si>
  <si>
    <t>09/11/2041</t>
  </si>
  <si>
    <t>12/02/2017</t>
  </si>
  <si>
    <t>12/03/2017</t>
  </si>
  <si>
    <t>11/03/2047</t>
  </si>
  <si>
    <t>06/03/2017</t>
  </si>
  <si>
    <t>05/03/2047</t>
  </si>
  <si>
    <t>22/10/2036</t>
  </si>
  <si>
    <t>08/03/2017</t>
  </si>
  <si>
    <t>07/03/2047</t>
  </si>
  <si>
    <t>15/03/2017</t>
  </si>
  <si>
    <t>20/05/2044</t>
  </si>
  <si>
    <t>09/04/2017</t>
  </si>
  <si>
    <t>EL 230 kV PAU FERRO LT 230 kV PAU FERRO /GOIANINHA C-1 PE</t>
  </si>
  <si>
    <t>22/03/2017</t>
  </si>
  <si>
    <t>21/03/2047</t>
  </si>
  <si>
    <t>27/11/2014</t>
  </si>
  <si>
    <t>02/05/2017</t>
  </si>
  <si>
    <t>01/05/2047</t>
  </si>
  <si>
    <t>07/11/2038</t>
  </si>
  <si>
    <t>02/09/2012</t>
  </si>
  <si>
    <t>01/09/2062</t>
  </si>
  <si>
    <t>01/02/2033</t>
  </si>
  <si>
    <t>31/05/2015</t>
  </si>
  <si>
    <t>30/05/2030</t>
  </si>
  <si>
    <t>01/09/2047</t>
  </si>
  <si>
    <t>27/10/2046</t>
  </si>
  <si>
    <t>18/08/2015</t>
  </si>
  <si>
    <t>17/08/2045</t>
  </si>
  <si>
    <t>19/02/2018</t>
  </si>
  <si>
    <t>18/02/2033</t>
  </si>
  <si>
    <t>23/11/2017</t>
  </si>
  <si>
    <t>22/11/2050</t>
  </si>
  <si>
    <t>22/11/2037</t>
  </si>
  <si>
    <t>21/10/2018</t>
  </si>
  <si>
    <t>21/10/2052</t>
  </si>
  <si>
    <t>17/02/2014</t>
  </si>
  <si>
    <t>16/02/2054</t>
  </si>
  <si>
    <t>21/10/2049</t>
  </si>
  <si>
    <t>20/05/2032</t>
  </si>
  <si>
    <t>28/01/2048</t>
  </si>
  <si>
    <t>16/02/2048</t>
  </si>
  <si>
    <t>20/05/2045</t>
  </si>
  <si>
    <t>21/10/2041</t>
  </si>
  <si>
    <t>06/03/2018</t>
  </si>
  <si>
    <t>05/03/2053</t>
  </si>
  <si>
    <t>09/02/2018</t>
  </si>
  <si>
    <t>08/02/2050</t>
  </si>
  <si>
    <t>04/08/2017</t>
  </si>
  <si>
    <t>03/08/2050</t>
  </si>
  <si>
    <t>20/01/2016</t>
  </si>
  <si>
    <t>19/01/2033</t>
  </si>
  <si>
    <t>05/03/2033</t>
  </si>
  <si>
    <t>03/08/2042</t>
  </si>
  <si>
    <t>08/02/2042</t>
  </si>
  <si>
    <t>08/02/2051</t>
  </si>
  <si>
    <t>08/02/2038</t>
  </si>
  <si>
    <t>08/11/2040</t>
  </si>
  <si>
    <t>20/04/2015</t>
  </si>
  <si>
    <t>19/04/2030</t>
  </si>
  <si>
    <t>05/08/2014</t>
  </si>
  <si>
    <t>04/08/2044</t>
  </si>
  <si>
    <t>15/09/2015</t>
  </si>
  <si>
    <t>14/09/2045</t>
  </si>
  <si>
    <t>16/09/2015</t>
  </si>
  <si>
    <t>15/09/2045</t>
  </si>
  <si>
    <t>11/04/2046</t>
  </si>
  <si>
    <t>03/08/2015</t>
  </si>
  <si>
    <t>02/08/2045</t>
  </si>
  <si>
    <t>17/09/2015</t>
  </si>
  <si>
    <t>16/09/2045</t>
  </si>
  <si>
    <t>28/07/2045</t>
  </si>
  <si>
    <t>11/08/2045</t>
  </si>
  <si>
    <t>23/09/2015</t>
  </si>
  <si>
    <t>22/09/2045</t>
  </si>
  <si>
    <t>07/08/2015</t>
  </si>
  <si>
    <t>06/08/2045</t>
  </si>
  <si>
    <t>18/09/2015</t>
  </si>
  <si>
    <t>17/09/2045</t>
  </si>
  <si>
    <t>30/07/2015</t>
  </si>
  <si>
    <t>29/07/2045</t>
  </si>
  <si>
    <t>31/07/2015</t>
  </si>
  <si>
    <t>30/07/2045</t>
  </si>
  <si>
    <t>14/09/2015</t>
  </si>
  <si>
    <t>13/09/2045</t>
  </si>
  <si>
    <t>13/08/2015</t>
  </si>
  <si>
    <t>12/08/2045</t>
  </si>
  <si>
    <t>22/09/2015</t>
  </si>
  <si>
    <t>09/08/2045</t>
  </si>
  <si>
    <t>29/03/2014</t>
  </si>
  <si>
    <t>28/03/2044</t>
  </si>
  <si>
    <t>24/09/2015</t>
  </si>
  <si>
    <t>14/08/2015</t>
  </si>
  <si>
    <t>13/08/2045</t>
  </si>
  <si>
    <t>04/04/2044</t>
  </si>
  <si>
    <t>14/05/2039</t>
  </si>
  <si>
    <t>10/08/2045</t>
  </si>
  <si>
    <t>18/11/2017</t>
  </si>
  <si>
    <t>17/11/2050</t>
  </si>
  <si>
    <t xml:space="preserve">EL 230 kV PIRAPAMA II LT 230 kV JABOATAO II /PIRAPAMA II C-1 PE </t>
  </si>
  <si>
    <t>TR 69/69 kV PIRIPIRI TR6A PI</t>
  </si>
  <si>
    <t>REA 6233/2017</t>
  </si>
  <si>
    <t>12/07/2019</t>
  </si>
  <si>
    <t>12/07/2048</t>
  </si>
  <si>
    <t>23/09/2055</t>
  </si>
  <si>
    <t>01/12/2015</t>
  </si>
  <si>
    <t>30/11/2055</t>
  </si>
  <si>
    <t>08/10/2014</t>
  </si>
  <si>
    <t>07/10/2044</t>
  </si>
  <si>
    <t>30/10/2013</t>
  </si>
  <si>
    <t>29/10/2048</t>
  </si>
  <si>
    <t>25/01/2033</t>
  </si>
  <si>
    <t>29/05/2015</t>
  </si>
  <si>
    <t>28/05/2045</t>
  </si>
  <si>
    <t>16/11/2048</t>
  </si>
  <si>
    <t>28/04/2050</t>
  </si>
  <si>
    <t>MC 69 kV TR 69/69 kV PIRIPIRI TR6A PI TR6A/TR6C</t>
  </si>
  <si>
    <t>23/09/2046</t>
  </si>
  <si>
    <t>16/03/2016</t>
  </si>
  <si>
    <t>15/03/2049</t>
  </si>
  <si>
    <t>31/08/2039</t>
  </si>
  <si>
    <t>23/09/2047</t>
  </si>
  <si>
    <t>30/11/2047</t>
  </si>
  <si>
    <t>04/12/2017</t>
  </si>
  <si>
    <t>03/12/2050</t>
  </si>
  <si>
    <t>19/05/2016</t>
  </si>
  <si>
    <t>18/05/2046</t>
  </si>
  <si>
    <t>12/03/2048</t>
  </si>
  <si>
    <t>28/05/2038</t>
  </si>
  <si>
    <t>25/08/2035</t>
  </si>
  <si>
    <t>03/12/2037</t>
  </si>
  <si>
    <t>03/05/2017</t>
  </si>
  <si>
    <t>02/05/2031</t>
  </si>
  <si>
    <t>28/04/2036</t>
  </si>
  <si>
    <t>07/05/2014</t>
  </si>
  <si>
    <t>06/05/2034</t>
  </si>
  <si>
    <t>06/05/2014</t>
  </si>
  <si>
    <t>05/05/2034</t>
  </si>
  <si>
    <t>04/05/2034</t>
  </si>
  <si>
    <t>12/08/2012</t>
  </si>
  <si>
    <t>11/08/2062</t>
  </si>
  <si>
    <t>11/06/2046</t>
  </si>
  <si>
    <t>26/08/2030</t>
  </si>
  <si>
    <t>11/08/2043</t>
  </si>
  <si>
    <t>08/02/2017</t>
  </si>
  <si>
    <t>07/02/2047</t>
  </si>
  <si>
    <t>28/11/2047</t>
  </si>
  <si>
    <t>02/08/2015</t>
  </si>
  <si>
    <t>01/08/2046</t>
  </si>
  <si>
    <t>20/03/2017</t>
  </si>
  <si>
    <t>23/10/2016</t>
  </si>
  <si>
    <t>12/01/2018</t>
  </si>
  <si>
    <t>11/01/2033</t>
  </si>
  <si>
    <t>04/05/2044</t>
  </si>
  <si>
    <t>16/05/2014</t>
  </si>
  <si>
    <t>15/05/2045</t>
  </si>
  <si>
    <t>09/06/2014</t>
  </si>
  <si>
    <t>08/06/2044</t>
  </si>
  <si>
    <t>30/11/2017</t>
  </si>
  <si>
    <t>29/11/2047</t>
  </si>
  <si>
    <t>28/10/2019</t>
  </si>
  <si>
    <t>MC 230 kV TR 230/138 kV POCOES II TR2 BA</t>
  </si>
  <si>
    <t>MC 230 kV TR 230/138 kV POCOES II TR1 BA</t>
  </si>
  <si>
    <t>MC 138 kV TR 230/138 kV POCOES II TR2 BA</t>
  </si>
  <si>
    <t>MC 138 kV TR 230/138 kV POCOES II TR1 BA</t>
  </si>
  <si>
    <t>06/09/2018</t>
  </si>
  <si>
    <t>06/09/2048</t>
  </si>
  <si>
    <t>06/09/2052</t>
  </si>
  <si>
    <t>06/09/2049</t>
  </si>
  <si>
    <t>06/09/2050</t>
  </si>
  <si>
    <t>06/09/2038</t>
  </si>
  <si>
    <t>06/09/2040</t>
  </si>
  <si>
    <t>06/09/2041</t>
  </si>
  <si>
    <t>24/10/2049</t>
  </si>
  <si>
    <t>03/10/2016</t>
  </si>
  <si>
    <t>02/10/2033</t>
  </si>
  <si>
    <t>28/01/2046</t>
  </si>
  <si>
    <t>03/10/2013</t>
  </si>
  <si>
    <t>02/10/2043</t>
  </si>
  <si>
    <t>14/02/2020</t>
  </si>
  <si>
    <t>13/02/2053</t>
  </si>
  <si>
    <t>11/11/2033</t>
  </si>
  <si>
    <t>11/11/2038</t>
  </si>
  <si>
    <t>07/06/2013</t>
  </si>
  <si>
    <t>06/06/2030</t>
  </si>
  <si>
    <t>05/11/2015</t>
  </si>
  <si>
    <t>04/11/2045</t>
  </si>
  <si>
    <t>28/07/2016</t>
  </si>
  <si>
    <t>27/07/2046</t>
  </si>
  <si>
    <t>24/09/2045</t>
  </si>
  <si>
    <t>29/03/2037</t>
  </si>
  <si>
    <t xml:space="preserve">EL 230 kV RECIFE II LT 230 kV RECIFE II /PIRAPAMA II C-2 PE </t>
  </si>
  <si>
    <t>28/04/2045</t>
  </si>
  <si>
    <t>31/05/2014</t>
  </si>
  <si>
    <t>30/05/2029</t>
  </si>
  <si>
    <t>08/11/2015</t>
  </si>
  <si>
    <t>07/11/2045</t>
  </si>
  <si>
    <t>27/02/2037</t>
  </si>
  <si>
    <t>11/11/2016</t>
  </si>
  <si>
    <t>10/11/2046</t>
  </si>
  <si>
    <t>04/03/2046</t>
  </si>
  <si>
    <t>14/11/2016</t>
  </si>
  <si>
    <t>13/11/2051</t>
  </si>
  <si>
    <t>13/11/2047</t>
  </si>
  <si>
    <t>20/08/2050</t>
  </si>
  <si>
    <t>13/11/2039</t>
  </si>
  <si>
    <t>20/08/2044</t>
  </si>
  <si>
    <t>09/08/2013</t>
  </si>
  <si>
    <t>08/08/2030</t>
  </si>
  <si>
    <t>20/06/2012</t>
  </si>
  <si>
    <t>19/06/2062</t>
  </si>
  <si>
    <t>29/09/2014</t>
  </si>
  <si>
    <t>28/09/2054</t>
  </si>
  <si>
    <t>30/01/2047</t>
  </si>
  <si>
    <t>19/06/2043</t>
  </si>
  <si>
    <t>23/07/2017</t>
  </si>
  <si>
    <t>22/07/2047</t>
  </si>
  <si>
    <t>23/12/2013</t>
  </si>
  <si>
    <t>22/12/2053</t>
  </si>
  <si>
    <t>22/12/2049</t>
  </si>
  <si>
    <t>16/12/2014</t>
  </si>
  <si>
    <t>15/12/2031</t>
  </si>
  <si>
    <t>22/12/2047</t>
  </si>
  <si>
    <t>16/11/2016</t>
  </si>
  <si>
    <t>15/11/2049</t>
  </si>
  <si>
    <t>03/11/2016</t>
  </si>
  <si>
    <t>02/11/2050</t>
  </si>
  <si>
    <t>30/07/2030</t>
  </si>
  <si>
    <t>16/03/2046</t>
  </si>
  <si>
    <t>16/03/2040</t>
  </si>
  <si>
    <t>10/01/2014</t>
  </si>
  <si>
    <t>09/01/2029</t>
  </si>
  <si>
    <t>08/01/2014</t>
  </si>
  <si>
    <t>07/01/2029</t>
  </si>
  <si>
    <t>28/01/2019</t>
  </si>
  <si>
    <t>28/01/2053</t>
  </si>
  <si>
    <t>28/01/2050</t>
  </si>
  <si>
    <t>21/05/2013</t>
  </si>
  <si>
    <t>20/05/2030</t>
  </si>
  <si>
    <t>28/01/2042</t>
  </si>
  <si>
    <t>28/01/2040</t>
  </si>
  <si>
    <t>10/12/2012</t>
  </si>
  <si>
    <t>09/12/2033</t>
  </si>
  <si>
    <t>28/01/2041</t>
  </si>
  <si>
    <t>28/01/2043</t>
  </si>
  <si>
    <t>08/05/2017</t>
  </si>
  <si>
    <t>07/05/2047</t>
  </si>
  <si>
    <t>22/02/2016</t>
  </si>
  <si>
    <t>22/02/2051</t>
  </si>
  <si>
    <t>11/09/2012</t>
  </si>
  <si>
    <t>22/02/2050</t>
  </si>
  <si>
    <t>07/05/2049</t>
  </si>
  <si>
    <t>22/02/2039</t>
  </si>
  <si>
    <t>22/02/2040</t>
  </si>
  <si>
    <t>27/06/2012</t>
  </si>
  <si>
    <t>26/06/2062</t>
  </si>
  <si>
    <t>31/03/2014</t>
  </si>
  <si>
    <t>30/03/2054</t>
  </si>
  <si>
    <t>26/06/2043</t>
  </si>
  <si>
    <t>25/11/2044</t>
  </si>
  <si>
    <t>07/08/2016</t>
  </si>
  <si>
    <t>06/08/2040</t>
  </si>
  <si>
    <t>20/11/2047</t>
  </si>
  <si>
    <t>15/03/2048</t>
  </si>
  <si>
    <t>03/10/2014</t>
  </si>
  <si>
    <t>02/10/2034</t>
  </si>
  <si>
    <t>21/09/2012</t>
  </si>
  <si>
    <t>20/09/2052</t>
  </si>
  <si>
    <t>25/01/2054</t>
  </si>
  <si>
    <t>26/01/2054</t>
  </si>
  <si>
    <t>29/01/2042</t>
  </si>
  <si>
    <t>01/08/2014</t>
  </si>
  <si>
    <t>31/07/2031</t>
  </si>
  <si>
    <t>18/02/2016</t>
  </si>
  <si>
    <t>17/02/2046</t>
  </si>
  <si>
    <t>20/09/2044</t>
  </si>
  <si>
    <t xml:space="preserve">EL 500 kV SOBRAL III LT 500 kV TIANGUA II /SOBRAL III C-1 CE </t>
  </si>
  <si>
    <t>05/03/2013</t>
  </si>
  <si>
    <t>04/03/2043</t>
  </si>
  <si>
    <t>22/11/2055</t>
  </si>
  <si>
    <t>29/07/2018</t>
  </si>
  <si>
    <t>29/07/2052</t>
  </si>
  <si>
    <t>29/07/2049</t>
  </si>
  <si>
    <t>15/12/2015</t>
  </si>
  <si>
    <t>14/12/2045</t>
  </si>
  <si>
    <t>22/11/2049</t>
  </si>
  <si>
    <t>29/07/2042</t>
  </si>
  <si>
    <t>29/07/2039</t>
  </si>
  <si>
    <t>22/08/2045</t>
  </si>
  <si>
    <t>14/12/2035</t>
  </si>
  <si>
    <t>08/11/2055</t>
  </si>
  <si>
    <t>08/11/2049</t>
  </si>
  <si>
    <t>23/02/2055</t>
  </si>
  <si>
    <t>23/02/2049</t>
  </si>
  <si>
    <t>23/02/2048</t>
  </si>
  <si>
    <t>10/12/2018</t>
  </si>
  <si>
    <t>06/07/2043</t>
  </si>
  <si>
    <t>30/10/2017</t>
  </si>
  <si>
    <t>29/10/2047</t>
  </si>
  <si>
    <t>18/05/2055</t>
  </si>
  <si>
    <t>29/10/2049</t>
  </si>
  <si>
    <t>18/05/2049</t>
  </si>
  <si>
    <t>14/10/2018</t>
  </si>
  <si>
    <t>14/10/2052</t>
  </si>
  <si>
    <t>14/10/2050</t>
  </si>
  <si>
    <t>14/10/2049</t>
  </si>
  <si>
    <t>13/04/2015</t>
  </si>
  <si>
    <t>12/04/2046</t>
  </si>
  <si>
    <t>14/10/2041</t>
  </si>
  <si>
    <t>14/10/2042</t>
  </si>
  <si>
    <t>12/04/2038</t>
  </si>
  <si>
    <t>14/12/2033</t>
  </si>
  <si>
    <t>14/12/2039</t>
  </si>
  <si>
    <t>14/12/2038</t>
  </si>
  <si>
    <t>04/03/2005</t>
  </si>
  <si>
    <t>02/03/2015</t>
  </si>
  <si>
    <t>02/03/2055</t>
  </si>
  <si>
    <t>30/05/2010</t>
  </si>
  <si>
    <t>30/05/2044</t>
  </si>
  <si>
    <t>30/05/2043</t>
  </si>
  <si>
    <t>31/01/2013</t>
  </si>
  <si>
    <t>24/06/2046</t>
  </si>
  <si>
    <t>05/04/2046</t>
  </si>
  <si>
    <t>02/03/2047</t>
  </si>
  <si>
    <t>02/03/2049</t>
  </si>
  <si>
    <t>27/11/2009</t>
  </si>
  <si>
    <t>27/11/2040</t>
  </si>
  <si>
    <t>09/03/2008</t>
  </si>
  <si>
    <t>09/03/2038</t>
  </si>
  <si>
    <t>28/02/2008</t>
  </si>
  <si>
    <t>27/02/2008</t>
  </si>
  <si>
    <t>27/02/2038</t>
  </si>
  <si>
    <t>15/12/2046</t>
  </si>
  <si>
    <t>TR 230/138 kV TEIX. FREITAS II TR2 BA</t>
  </si>
  <si>
    <t>FT TR 230/138 kV TEIX. FREITAS II TR2 BA</t>
  </si>
  <si>
    <t>19/06/2059</t>
  </si>
  <si>
    <t>19/06/2051</t>
  </si>
  <si>
    <t>MC 230 kV TR 230/138 kV TEIX. FREITAS II TR2 BA</t>
  </si>
  <si>
    <t>19/06/2053</t>
  </si>
  <si>
    <t>MC 138 kV TR 230/138 kV TEIX. FREITAS II TR2 BA</t>
  </si>
  <si>
    <t>31/08/2017</t>
  </si>
  <si>
    <t>30/08/2053</t>
  </si>
  <si>
    <t>30/08/2017</t>
  </si>
  <si>
    <t>29/08/2053</t>
  </si>
  <si>
    <t>01/12/2017</t>
  </si>
  <si>
    <t>30/11/2050</t>
  </si>
  <si>
    <t>29/03/2017</t>
  </si>
  <si>
    <t>28/03/2050</t>
  </si>
  <si>
    <t>23/11/2016</t>
  </si>
  <si>
    <t>24/06/2039</t>
  </si>
  <si>
    <t>01/11/2037</t>
  </si>
  <si>
    <t>31/12/2014</t>
  </si>
  <si>
    <t>30/12/2037</t>
  </si>
  <si>
    <t>29/04/2029</t>
  </si>
  <si>
    <t>28/04/2014</t>
  </si>
  <si>
    <t>27/04/2029</t>
  </si>
  <si>
    <t>26/04/2029</t>
  </si>
  <si>
    <t>25/04/2029</t>
  </si>
  <si>
    <t>23/04/2014</t>
  </si>
  <si>
    <t>22/04/2029</t>
  </si>
  <si>
    <t>TR 500/230 kV TERESINA II TR3 PI</t>
  </si>
  <si>
    <t>FT TR 500/230 kV TERESINA II TR3 PI</t>
  </si>
  <si>
    <t>01/06/2015</t>
  </si>
  <si>
    <t>31/05/2055</t>
  </si>
  <si>
    <t>17/12/2049</t>
  </si>
  <si>
    <t>FT LT 500 kV TERESINA II /TIANGUA II C-1 PI/CE</t>
  </si>
  <si>
    <t>18/12/2049</t>
  </si>
  <si>
    <t>11/01/2014</t>
  </si>
  <si>
    <t>10/01/2054</t>
  </si>
  <si>
    <t>18/05/2013</t>
  </si>
  <si>
    <t>17/04/2015</t>
  </si>
  <si>
    <t>16/04/2042</t>
  </si>
  <si>
    <t xml:space="preserve">MC 500 kV TR 500/230 kV TERESINA II TR3 PI </t>
  </si>
  <si>
    <t>31/05/2048</t>
  </si>
  <si>
    <t>28/11/2045</t>
  </si>
  <si>
    <t>17/05/2048</t>
  </si>
  <si>
    <t>21/07/2015</t>
  </si>
  <si>
    <t>20/07/2048</t>
  </si>
  <si>
    <t xml:space="preserve">MC 230 kV TR 500/230 kV TERESINA II TR3 PI </t>
  </si>
  <si>
    <t>31/05/2049</t>
  </si>
  <si>
    <t>05/09/2045</t>
  </si>
  <si>
    <t>25/08/2048</t>
  </si>
  <si>
    <t>25/08/2043</t>
  </si>
  <si>
    <t>15/08/2045</t>
  </si>
  <si>
    <t>20/09/2015</t>
  </si>
  <si>
    <t>19/09/2045</t>
  </si>
  <si>
    <t>12/12/2045</t>
  </si>
  <si>
    <t>22/08/2015</t>
  </si>
  <si>
    <t>21/08/2045</t>
  </si>
  <si>
    <t xml:space="preserve">EL 500 kV TERESINA II LT 500 kV TERESINA II /TIANGUA II C-1 PI/CE </t>
  </si>
  <si>
    <t>14/11/2045</t>
  </si>
  <si>
    <t>05/06/2018</t>
  </si>
  <si>
    <t>05/10/2018</t>
  </si>
  <si>
    <t>05/10/2053</t>
  </si>
  <si>
    <t>05/10/2056</t>
  </si>
  <si>
    <t>05/10/2041</t>
  </si>
  <si>
    <t>05/10/2042</t>
  </si>
  <si>
    <t>EL 69 kV TERESINA III  DIST3</t>
  </si>
  <si>
    <t>EL 69 kV TERESINA III  DIST2</t>
  </si>
  <si>
    <t>EL 69 kV TERESINA III  DIST1</t>
  </si>
  <si>
    <t>14/12/2054</t>
  </si>
  <si>
    <t>03/02/2013</t>
  </si>
  <si>
    <t>03/02/2049</t>
  </si>
  <si>
    <t>14/12/2051</t>
  </si>
  <si>
    <t>27/11/2017</t>
  </si>
  <si>
    <t>26/11/2047</t>
  </si>
  <si>
    <t>EL 500 kV U.SOBRADINHO LT 500 kV US. L.GONZAGA /U.SOBRADINHO C-2 PE/BA</t>
  </si>
  <si>
    <t>08/06/2031</t>
  </si>
  <si>
    <t xml:space="preserve">EL 500 kV U.SOBRADINHO LT 500 kV JUAZEIRO III /U.SOBRADINHO C-1 BA </t>
  </si>
  <si>
    <t>18/09/2032</t>
  </si>
  <si>
    <t>03/02/2038</t>
  </si>
  <si>
    <t>EL 69 kV UB.ESPERANCA  S.J.PATOS-02J3</t>
  </si>
  <si>
    <t>17/01/2017</t>
  </si>
  <si>
    <t>16/01/2050</t>
  </si>
  <si>
    <t>07/01/2015</t>
  </si>
  <si>
    <t>15/11/2016</t>
  </si>
  <si>
    <t>14/11/2033</t>
  </si>
  <si>
    <t>24/10/2043</t>
  </si>
  <si>
    <t>12/09/2043</t>
  </si>
  <si>
    <t>10/07/2043</t>
  </si>
  <si>
    <t>14/06/2013</t>
  </si>
  <si>
    <t>13/06/2043</t>
  </si>
  <si>
    <t>27/02/2044</t>
  </si>
  <si>
    <t>28/11/2043</t>
  </si>
  <si>
    <t>22/11/2013</t>
  </si>
  <si>
    <t>21/11/2043</t>
  </si>
  <si>
    <t>07/11/2043</t>
  </si>
  <si>
    <t>30/10/2043</t>
  </si>
  <si>
    <t>EL 500 kV US. L.GONZAGA LT 500 kV US. L.GONZAGA /U.SOBRADINHO C-2 PE/BA</t>
  </si>
  <si>
    <t>15/02/2014</t>
  </si>
  <si>
    <t>14/02/2044</t>
  </si>
  <si>
    <t>EL 500 kV US. L.GONZAGA LT 500 kV US. L.GONZAGA /MILAGRES C-1 PE/CE</t>
  </si>
  <si>
    <t>21/02/2014</t>
  </si>
  <si>
    <t>20/02/2044</t>
  </si>
  <si>
    <t>13/12/2013</t>
  </si>
  <si>
    <t>12/12/2043</t>
  </si>
  <si>
    <t>24/08/2016</t>
  </si>
  <si>
    <t>23/08/2046</t>
  </si>
  <si>
    <t>08/07/2013</t>
  </si>
  <si>
    <t>07/07/2030</t>
  </si>
  <si>
    <t>21/08/2028</t>
  </si>
  <si>
    <t>07/03/2048</t>
  </si>
  <si>
    <t>14/03/2013</t>
  </si>
  <si>
    <t>13/03/2048</t>
  </si>
  <si>
    <t>13/05/2044</t>
  </si>
  <si>
    <t>23/05/2048</t>
  </si>
  <si>
    <t>09/05/2014</t>
  </si>
  <si>
    <t>08/05/2044</t>
  </si>
  <si>
    <t>25/05/2013</t>
  </si>
  <si>
    <t>24/05/2048</t>
  </si>
  <si>
    <t>06/05/2044</t>
  </si>
  <si>
    <t>11/11/2015</t>
  </si>
  <si>
    <t>10/11/2039</t>
  </si>
  <si>
    <t>LT 500 kV TERESINA II /TIANGUA II PI/CE</t>
  </si>
  <si>
    <t>FT LT 500 kV TERESINA II /TIANGUA II C-1 CE</t>
  </si>
  <si>
    <t>27/10/2011</t>
  </si>
  <si>
    <t>19/11/2039</t>
  </si>
  <si>
    <t>18/12/2017</t>
  </si>
  <si>
    <t>17/12/2052</t>
  </si>
  <si>
    <t>17/12/2050</t>
  </si>
  <si>
    <t>11/01/2048</t>
  </si>
  <si>
    <t>19/12/2016</t>
  </si>
  <si>
    <t>18/12/2050</t>
  </si>
  <si>
    <t>07/04/2014</t>
  </si>
  <si>
    <t>06/04/2038</t>
  </si>
  <si>
    <t>18/12/2041</t>
  </si>
  <si>
    <t>01/10/2018</t>
  </si>
  <si>
    <t>30/09/2049</t>
  </si>
  <si>
    <t>21/06/2016</t>
  </si>
  <si>
    <t>20/06/2049</t>
  </si>
  <si>
    <t>18/12/2039</t>
  </si>
  <si>
    <t>20/06/2050</t>
  </si>
  <si>
    <t>11/07/2016</t>
  </si>
  <si>
    <t>10/07/2050</t>
  </si>
  <si>
    <t>18/12/2040</t>
  </si>
  <si>
    <t>20/06/2044</t>
  </si>
  <si>
    <t>30/09/2046</t>
  </si>
  <si>
    <t>20/06/2045</t>
  </si>
  <si>
    <t>01/04/2013</t>
  </si>
  <si>
    <t>26/02/2039</t>
  </si>
  <si>
    <t>05/03/2018</t>
  </si>
  <si>
    <t>04/03/2052</t>
  </si>
  <si>
    <t>20/05/2016</t>
  </si>
  <si>
    <t>04/03/2041</t>
  </si>
  <si>
    <t>04/03/2049</t>
  </si>
  <si>
    <t>07/04/2038</t>
  </si>
  <si>
    <t>23/06/2016</t>
  </si>
  <si>
    <t>23/06/2050</t>
  </si>
  <si>
    <t>23/06/2047</t>
  </si>
  <si>
    <t>16/08/2017</t>
  </si>
  <si>
    <t>15/08/2048</t>
  </si>
  <si>
    <t>23/06/2039</t>
  </si>
  <si>
    <t>23/06/2046</t>
  </si>
  <si>
    <t>EL 69 kV BALSAS  SE BALSAS III</t>
  </si>
  <si>
    <t>13/08/2018</t>
  </si>
  <si>
    <t>13/08/2052</t>
  </si>
  <si>
    <t>28/11/2012</t>
  </si>
  <si>
    <t>27/11/2052</t>
  </si>
  <si>
    <t>24/10/2012</t>
  </si>
  <si>
    <t>23/10/2052</t>
  </si>
  <si>
    <t>05/06/2017</t>
  </si>
  <si>
    <t>04/06/2047</t>
  </si>
  <si>
    <t>13/08/2050</t>
  </si>
  <si>
    <t>13/08/2049</t>
  </si>
  <si>
    <t>13/08/2042</t>
  </si>
  <si>
    <t>13/08/2051</t>
  </si>
  <si>
    <t>23/10/2044</t>
  </si>
  <si>
    <t>13/08/2039</t>
  </si>
  <si>
    <t>27/11/2042</t>
  </si>
  <si>
    <t>23/10/2042</t>
  </si>
  <si>
    <t>TR 230/69 kV BOA VISTA TR3 RR</t>
  </si>
  <si>
    <t>FT TR 230/69 kV BOA VISTA TR3 RR</t>
  </si>
  <si>
    <t>DSP 3687/2017</t>
  </si>
  <si>
    <t>17/06/2050</t>
  </si>
  <si>
    <t>01/06/2016</t>
  </si>
  <si>
    <t xml:space="preserve">MC 69 kV TR 230/69 kV BOA VISTA TR3 RR </t>
  </si>
  <si>
    <t>17/06/2038</t>
  </si>
  <si>
    <t>31/05/2039</t>
  </si>
  <si>
    <t xml:space="preserve">MC 230 kV TR 230/69 kV BOA VISTA TR3 RR </t>
  </si>
  <si>
    <t>17/06/2039</t>
  </si>
  <si>
    <t>31/05/2041</t>
  </si>
  <si>
    <t>19/11/2012</t>
  </si>
  <si>
    <t>18/11/2045</t>
  </si>
  <si>
    <t>18/11/2042</t>
  </si>
  <si>
    <t>06/09/2012</t>
  </si>
  <si>
    <t>TR 230/138 kV COXIPO TRR1D MT</t>
  </si>
  <si>
    <t>FT TR 230/138 kV COXIPO TRR1D MT</t>
  </si>
  <si>
    <t>REA 8161/2019</t>
  </si>
  <si>
    <t>13/09/2019</t>
  </si>
  <si>
    <t>22/07/2019</t>
  </si>
  <si>
    <t>22/07/2053</t>
  </si>
  <si>
    <t>01/03/2053</t>
  </si>
  <si>
    <t>01/10/2052</t>
  </si>
  <si>
    <t>28/05/2018</t>
  </si>
  <si>
    <t>28/05/2052</t>
  </si>
  <si>
    <t>11/12/2017</t>
  </si>
  <si>
    <t>10/12/2051</t>
  </si>
  <si>
    <t>10/12/2049</t>
  </si>
  <si>
    <t>10/12/2048</t>
  </si>
  <si>
    <t>13/09/2020</t>
  </si>
  <si>
    <t>01/10/2042</t>
  </si>
  <si>
    <t>01/03/2042</t>
  </si>
  <si>
    <t>28/05/2041</t>
  </si>
  <si>
    <t>10/12/2041</t>
  </si>
  <si>
    <t>09/04/2018</t>
  </si>
  <si>
    <t>09/04/2051</t>
  </si>
  <si>
    <t>01/10/2040</t>
  </si>
  <si>
    <t>01/03/2041</t>
  </si>
  <si>
    <t>28/05/2040</t>
  </si>
  <si>
    <t>10/12/2039</t>
  </si>
  <si>
    <t>21/11/2041</t>
  </si>
  <si>
    <t>07/02/2018</t>
  </si>
  <si>
    <t>07/02/2058</t>
  </si>
  <si>
    <t>20/06/2040</t>
  </si>
  <si>
    <t>20/12/2012</t>
  </si>
  <si>
    <t>19/12/2042</t>
  </si>
  <si>
    <t>25/11/2047</t>
  </si>
  <si>
    <t>02/03/2048</t>
  </si>
  <si>
    <t>13/11/2016</t>
  </si>
  <si>
    <t>12/11/2046</t>
  </si>
  <si>
    <t>18/12/2014</t>
  </si>
  <si>
    <t>31/10/2014</t>
  </si>
  <si>
    <t>30/10/2044</t>
  </si>
  <si>
    <t>02/02/2045</t>
  </si>
  <si>
    <t>26/07/2044</t>
  </si>
  <si>
    <t>14/10/2015</t>
  </si>
  <si>
    <t>13/10/2045</t>
  </si>
  <si>
    <t>TT 69/0 kV IMPERATRIZ TT1 MA</t>
  </si>
  <si>
    <t>27/11/2049</t>
  </si>
  <si>
    <t>04/05/2017</t>
  </si>
  <si>
    <t>03/05/2047</t>
  </si>
  <si>
    <t>19/01/2017</t>
  </si>
  <si>
    <t>18/01/2047</t>
  </si>
  <si>
    <t>02/09/2017</t>
  </si>
  <si>
    <t>20/01/2017</t>
  </si>
  <si>
    <t>19/01/2047</t>
  </si>
  <si>
    <t>29/06/2017</t>
  </si>
  <si>
    <t>28/06/2048</t>
  </si>
  <si>
    <t>27/10/2017</t>
  </si>
  <si>
    <t>26/10/2048</t>
  </si>
  <si>
    <t>28/06/2040</t>
  </si>
  <si>
    <t>26/10/2040</t>
  </si>
  <si>
    <t>09/01/2018</t>
  </si>
  <si>
    <t>08/01/2028</t>
  </si>
  <si>
    <t>13/09/2055</t>
  </si>
  <si>
    <t>11/06/2018</t>
  </si>
  <si>
    <t>11/06/2058</t>
  </si>
  <si>
    <t>13/09/2048</t>
  </si>
  <si>
    <t>30/11/2049</t>
  </si>
  <si>
    <t>30/11/2039</t>
  </si>
  <si>
    <t>13/09/2049</t>
  </si>
  <si>
    <t>11/06/2052</t>
  </si>
  <si>
    <t>30/11/2040</t>
  </si>
  <si>
    <t>24/08/2054</t>
  </si>
  <si>
    <t>05/06/2050</t>
  </si>
  <si>
    <t>13/08/2019</t>
  </si>
  <si>
    <t>03/11/2015</t>
  </si>
  <si>
    <t>02/11/2047</t>
  </si>
  <si>
    <t>02/11/2049</t>
  </si>
  <si>
    <t>MC 69 kV TR 230/69 kV JI-PARANA TR1 RO</t>
  </si>
  <si>
    <t>07/06/2053</t>
  </si>
  <si>
    <t>24/08/2046</t>
  </si>
  <si>
    <t xml:space="preserve">EL 230 kV JORGE TEIXEIRA LT 230 kV JORGE TEIXEIRA /LECHUGA C-3 AM </t>
  </si>
  <si>
    <t>FT LT 230 kV JORGE TEIXEIRA /LECHUGA C-3 AM</t>
  </si>
  <si>
    <t>07/05/2042</t>
  </si>
  <si>
    <t>17/03/2014</t>
  </si>
  <si>
    <t xml:space="preserve">EL 230 kV LECHUGA LT 230 kV JORGE TEIXEIRA /LECHUGA C-3 AM </t>
  </si>
  <si>
    <t>20/06/2052</t>
  </si>
  <si>
    <t>18/11/2052</t>
  </si>
  <si>
    <t>19/12/2052</t>
  </si>
  <si>
    <t>02/10/2044</t>
  </si>
  <si>
    <t>07/07/2053</t>
  </si>
  <si>
    <t>LT 230 kV JORGE TEIXEIRA /LECHUGA C-3 AM</t>
  </si>
  <si>
    <t>LT 138 kV JORGE TEIXEIRA /LECHUGA C-0 AM</t>
  </si>
  <si>
    <t>28/10/2043</t>
  </si>
  <si>
    <t>25/05/2054</t>
  </si>
  <si>
    <t>01/07/2055</t>
  </si>
  <si>
    <t>REA 6029/2016</t>
  </si>
  <si>
    <t>12/07/2047</t>
  </si>
  <si>
    <t>19/04/2016</t>
  </si>
  <si>
    <t>18/04/2056</t>
  </si>
  <si>
    <t>20/06/2053</t>
  </si>
  <si>
    <t>01/10/2014</t>
  </si>
  <si>
    <t>LT 500 kV BACABEIRA /MIRANDA II MA</t>
  </si>
  <si>
    <t>LT 500 kV BACABEIRA /MIRANDA II C-2 MA</t>
  </si>
  <si>
    <t>FT LT 500 kV BACABEIRA /MIRANDA II C-2 MA</t>
  </si>
  <si>
    <t>LT 500 kV BACABEIRA /MIRANDA II C-1 MA</t>
  </si>
  <si>
    <t>FT LT 500 kV BACABEIRA /MIRANDA II C-1 MA</t>
  </si>
  <si>
    <t>LT 500 kV SAO LUIS II /BACABEIRA MA</t>
  </si>
  <si>
    <t>LT 500 kV SAO LUIS II /BACABEIRA C-2 MA</t>
  </si>
  <si>
    <t>FT LT 500 kV SAO LUIS II /BACABEIRA C-2 MA</t>
  </si>
  <si>
    <t>LT 500 kV SAO LUIS II /BACABEIRA C-1 MA</t>
  </si>
  <si>
    <t>FT LT 500 kV SAO LUIS II /BACABEIRA C-1 MA</t>
  </si>
  <si>
    <t>28/06/2013</t>
  </si>
  <si>
    <t>28/06/2041</t>
  </si>
  <si>
    <t>28/06/2011</t>
  </si>
  <si>
    <t>02/07/2046</t>
  </si>
  <si>
    <t>27/01/2053</t>
  </si>
  <si>
    <t>27/01/2047</t>
  </si>
  <si>
    <t>29/12/2037</t>
  </si>
  <si>
    <t>27/01/2045</t>
  </si>
  <si>
    <t>07/10/2053</t>
  </si>
  <si>
    <t>18/10/2019</t>
  </si>
  <si>
    <t>18/10/2050</t>
  </si>
  <si>
    <t>07/10/2047</t>
  </si>
  <si>
    <t>07/10/2046</t>
  </si>
  <si>
    <t>09/07/2019</t>
  </si>
  <si>
    <t>09/07/2047</t>
  </si>
  <si>
    <t>MC 500 kV CR 500 kV 161 MVAr MIRACEMA BC1 TO</t>
  </si>
  <si>
    <t>14/10/2019</t>
  </si>
  <si>
    <t>14/10/2051</t>
  </si>
  <si>
    <t>27/11/2013</t>
  </si>
  <si>
    <t>17/05/2019</t>
  </si>
  <si>
    <t>17/05/2047</t>
  </si>
  <si>
    <t>14/10/2039</t>
  </si>
  <si>
    <t>25/04/2016</t>
  </si>
  <si>
    <t>18/04/2045</t>
  </si>
  <si>
    <t>08/12/2010</t>
  </si>
  <si>
    <t>10/03/2019</t>
  </si>
  <si>
    <t>10/03/2054</t>
  </si>
  <si>
    <t>18/09/2047</t>
  </si>
  <si>
    <t>24/06/2041</t>
  </si>
  <si>
    <t>19/03/2017</t>
  </si>
  <si>
    <t>18/03/2047</t>
  </si>
  <si>
    <t>28/10/2041</t>
  </si>
  <si>
    <t>06/04/2017</t>
  </si>
  <si>
    <t>05/04/2047</t>
  </si>
  <si>
    <t>10/03/2051</t>
  </si>
  <si>
    <t>15/11/2047</t>
  </si>
  <si>
    <t>10/11/2038</t>
  </si>
  <si>
    <t>10/03/2045</t>
  </si>
  <si>
    <t>01/04/2019</t>
  </si>
  <si>
    <t>01/04/2043</t>
  </si>
  <si>
    <t>16/11/2049</t>
  </si>
  <si>
    <t>15/11/2044</t>
  </si>
  <si>
    <t>28/06/2038</t>
  </si>
  <si>
    <t>EL 138 kV MIRANDA II  SANTA INES C2</t>
  </si>
  <si>
    <t>09/12/2011</t>
  </si>
  <si>
    <t>19/01/2054</t>
  </si>
  <si>
    <t>19/01/2048</t>
  </si>
  <si>
    <t>19/01/2039</t>
  </si>
  <si>
    <t>19/01/2040</t>
  </si>
  <si>
    <t>TT 69/0 kV P.DUTRA TT1 MA</t>
  </si>
  <si>
    <t>30/11/2019</t>
  </si>
  <si>
    <t>29/11/2049</t>
  </si>
  <si>
    <t>14/05/2017</t>
  </si>
  <si>
    <t>13/05/2047</t>
  </si>
  <si>
    <t>03/09/2012</t>
  </si>
  <si>
    <t>02/09/2052</t>
  </si>
  <si>
    <t>18/02/2047</t>
  </si>
  <si>
    <t>15/02/2017</t>
  </si>
  <si>
    <t>14/02/2047</t>
  </si>
  <si>
    <t>27/01/2017</t>
  </si>
  <si>
    <t>26/01/2047</t>
  </si>
  <si>
    <t>25/11/2041</t>
  </si>
  <si>
    <t>13/02/2017</t>
  </si>
  <si>
    <t>12/02/2047</t>
  </si>
  <si>
    <t>23/03/2043</t>
  </si>
  <si>
    <t>18/11/2047</t>
  </si>
  <si>
    <t>09/04/2047</t>
  </si>
  <si>
    <t>08/10/2017</t>
  </si>
  <si>
    <t>06/02/2017</t>
  </si>
  <si>
    <t>05/02/2047</t>
  </si>
  <si>
    <t>02/09/2046</t>
  </si>
  <si>
    <t xml:space="preserve">MC 69 kV TR 230/69 kV P.DUTRA TF4 MA </t>
  </si>
  <si>
    <t>TT 69/0 kV PERITORO TT1 MA</t>
  </si>
  <si>
    <t>02/09/2044</t>
  </si>
  <si>
    <t>08/08/2019</t>
  </si>
  <si>
    <t>EL 69 kV PERITORO  DIST10</t>
  </si>
  <si>
    <t>19/12/2044</t>
  </si>
  <si>
    <t>07/04/2037</t>
  </si>
  <si>
    <t>19/12/2032</t>
  </si>
  <si>
    <t>16/07/2015</t>
  </si>
  <si>
    <t>15/07/2055</t>
  </si>
  <si>
    <t>15/07/2048</t>
  </si>
  <si>
    <t>20/06/2047</t>
  </si>
  <si>
    <t>20/06/2036</t>
  </si>
  <si>
    <t>15/07/2049</t>
  </si>
  <si>
    <t>15/07/2050</t>
  </si>
  <si>
    <t>EL 69 kV PORTO FRANCO  SE SITIO NOVO</t>
  </si>
  <si>
    <t>25/06/2012</t>
  </si>
  <si>
    <t>24/06/2052</t>
  </si>
  <si>
    <t>20/10/2017</t>
  </si>
  <si>
    <t>19/10/2047</t>
  </si>
  <si>
    <t>13/07/2016</t>
  </si>
  <si>
    <t>13/07/2047</t>
  </si>
  <si>
    <t>30/08/2046</t>
  </si>
  <si>
    <t>13/07/2040</t>
  </si>
  <si>
    <t>13/07/2046</t>
  </si>
  <si>
    <t>24/04/2018</t>
  </si>
  <si>
    <t>24/04/2052</t>
  </si>
  <si>
    <t>05/10/2012</t>
  </si>
  <si>
    <t>04/10/2052</t>
  </si>
  <si>
    <t>01/09/2053</t>
  </si>
  <si>
    <t>18/10/2018</t>
  </si>
  <si>
    <t>18/10/2053</t>
  </si>
  <si>
    <t>11/09/2047</t>
  </si>
  <si>
    <t>18/10/2049</t>
  </si>
  <si>
    <t>24/04/2049</t>
  </si>
  <si>
    <t>09/09/2013</t>
  </si>
  <si>
    <t>08/09/2045</t>
  </si>
  <si>
    <t>04/10/2044</t>
  </si>
  <si>
    <t>24/04/2040</t>
  </si>
  <si>
    <t>04/10/2046</t>
  </si>
  <si>
    <t>24/04/2041</t>
  </si>
  <si>
    <t>11/09/2040</t>
  </si>
  <si>
    <t>18/10/2041</t>
  </si>
  <si>
    <t>08/09/2047</t>
  </si>
  <si>
    <t>18/10/2038</t>
  </si>
  <si>
    <t>02/02/2051</t>
  </si>
  <si>
    <t>13/06/2017</t>
  </si>
  <si>
    <t>22/11/2047</t>
  </si>
  <si>
    <t>22/11/2046</t>
  </si>
  <si>
    <t>02/02/2049</t>
  </si>
  <si>
    <t>02/02/2040</t>
  </si>
  <si>
    <t>28/10/2037</t>
  </si>
  <si>
    <t>02/02/2038</t>
  </si>
  <si>
    <t>02/02/2041</t>
  </si>
  <si>
    <t>12/07/2055</t>
  </si>
  <si>
    <t>16/03/2045</t>
  </si>
  <si>
    <t>21/10/2046</t>
  </si>
  <si>
    <t>22/05/2017</t>
  </si>
  <si>
    <t>21/05/2048</t>
  </si>
  <si>
    <t>12/07/2049</t>
  </si>
  <si>
    <t>06/04/2050</t>
  </si>
  <si>
    <t>23/10/2050</t>
  </si>
  <si>
    <t>12/07/2050</t>
  </si>
  <si>
    <t>EL 138 kV RUROPOLIS  DIST4</t>
  </si>
  <si>
    <t>21/05/2044</t>
  </si>
  <si>
    <t>EL 138 kV RUROPOLIS  DIST3</t>
  </si>
  <si>
    <t>21/10/2042</t>
  </si>
  <si>
    <t>21/05/2045</t>
  </si>
  <si>
    <t>20/06/2017</t>
  </si>
  <si>
    <t>19/06/2041</t>
  </si>
  <si>
    <t>31/08/2016</t>
  </si>
  <si>
    <t>30/08/2056</t>
  </si>
  <si>
    <t>30/08/2048</t>
  </si>
  <si>
    <t>12/12/2016</t>
  </si>
  <si>
    <t>11/12/2050</t>
  </si>
  <si>
    <t>15/12/2047</t>
  </si>
  <si>
    <t>21/06/2017</t>
  </si>
  <si>
    <t>28/04/2034</t>
  </si>
  <si>
    <t>17/06/2041</t>
  </si>
  <si>
    <t>11/06/2017</t>
  </si>
  <si>
    <t>22/04/2041</t>
  </si>
  <si>
    <t>29/05/2017</t>
  </si>
  <si>
    <t>28/05/2047</t>
  </si>
  <si>
    <t>30/07/2017</t>
  </si>
  <si>
    <t>29/07/2041</t>
  </si>
  <si>
    <t>22/07/2041</t>
  </si>
  <si>
    <t>17/09/2017</t>
  </si>
  <si>
    <t>16/09/2041</t>
  </si>
  <si>
    <t>23/09/2041</t>
  </si>
  <si>
    <t>28/12/2041</t>
  </si>
  <si>
    <t>07/07/2017</t>
  </si>
  <si>
    <t>06/07/2041</t>
  </si>
  <si>
    <t>27/07/2017</t>
  </si>
  <si>
    <t>26/07/2047</t>
  </si>
  <si>
    <t>25/04/2047</t>
  </si>
  <si>
    <t>08/06/2041</t>
  </si>
  <si>
    <t>15/12/2045</t>
  </si>
  <si>
    <t xml:space="preserve">EL 500 kV SAO LUIS II LT 500 kV SAO LUIS II /BACABEIRA C-2 MA </t>
  </si>
  <si>
    <t>04/02/2041</t>
  </si>
  <si>
    <t xml:space="preserve">EL 500 kV SAO LUIS II LT 500 kV SAO LUIS II /BACABEIRA C-1 MA </t>
  </si>
  <si>
    <t>05/08/2041</t>
  </si>
  <si>
    <t>15/12/2043</t>
  </si>
  <si>
    <t>03/09/2010</t>
  </si>
  <si>
    <t>03/09/2041</t>
  </si>
  <si>
    <t>22/10/2017</t>
  </si>
  <si>
    <t>21/10/2047</t>
  </si>
  <si>
    <t>01/06/2053</t>
  </si>
  <si>
    <t>01/06/2045</t>
  </si>
  <si>
    <t>03/09/2038</t>
  </si>
  <si>
    <t>02/09/2030</t>
  </si>
  <si>
    <t>01/06/2048</t>
  </si>
  <si>
    <t>10/08/2010</t>
  </si>
  <si>
    <t>16/09/2013</t>
  </si>
  <si>
    <t>15/09/2053</t>
  </si>
  <si>
    <t>REA 7814/2019</t>
  </si>
  <si>
    <t>15/09/2046</t>
  </si>
  <si>
    <t>15/09/2047</t>
  </si>
  <si>
    <t>17/12/2051</t>
  </si>
  <si>
    <t>17/12/2048</t>
  </si>
  <si>
    <t>17/12/2047</t>
  </si>
  <si>
    <t>17/12/2040</t>
  </si>
  <si>
    <t>17/12/2041</t>
  </si>
  <si>
    <t>29/08/2016</t>
  </si>
  <si>
    <t>28/08/2048</t>
  </si>
  <si>
    <t>20/06/2056</t>
  </si>
  <si>
    <t>17/11/2056</t>
  </si>
  <si>
    <t>28/08/2051</t>
  </si>
  <si>
    <t>28/08/2047</t>
  </si>
  <si>
    <t>20/06/2051</t>
  </si>
  <si>
    <t>28/08/2040</t>
  </si>
  <si>
    <t>17/11/2039</t>
  </si>
  <si>
    <t>20/06/2038</t>
  </si>
  <si>
    <t>28/08/2043</t>
  </si>
  <si>
    <t>28/08/2041</t>
  </si>
  <si>
    <t>26/12/2014</t>
  </si>
  <si>
    <t>21/02/2052</t>
  </si>
  <si>
    <t>21/02/2045</t>
  </si>
  <si>
    <t>21/02/2047</t>
  </si>
  <si>
    <t>21/02/2049</t>
  </si>
  <si>
    <t>21/02/2048</t>
  </si>
  <si>
    <t>21/02/2050</t>
  </si>
  <si>
    <t>24/05/2015</t>
  </si>
  <si>
    <t>24/02/2013</t>
  </si>
  <si>
    <t>18/12/2016</t>
  </si>
  <si>
    <t>25/06/2041</t>
  </si>
  <si>
    <t>24/04/2015</t>
  </si>
  <si>
    <t>23/04/2055</t>
  </si>
  <si>
    <t>20/02/2045</t>
  </si>
  <si>
    <t xml:space="preserve">MC 230 kV TR 230/69 kV UTINGA TF2 PA </t>
  </si>
  <si>
    <t xml:space="preserve">MC 230 kV TR 230/69 kV UTINGA TF1 PA </t>
  </si>
  <si>
    <t>24/09/2041</t>
  </si>
  <si>
    <t>07/07/2048</t>
  </si>
  <si>
    <t>07/07/2043</t>
  </si>
  <si>
    <t>07/07/2034</t>
  </si>
  <si>
    <t>07/07/2040</t>
  </si>
  <si>
    <t>15/06/2016</t>
  </si>
  <si>
    <t>14/06/2046</t>
  </si>
  <si>
    <t>07/04/2017</t>
  </si>
  <si>
    <t>06/04/2047</t>
  </si>
  <si>
    <t>03/02/2017</t>
  </si>
  <si>
    <t>13/07/2013</t>
  </si>
  <si>
    <t>12/07/2037</t>
  </si>
  <si>
    <t>11/03/2016</t>
  </si>
  <si>
    <t>10/03/2049</t>
  </si>
  <si>
    <t>17/07/2017</t>
  </si>
  <si>
    <t>16/07/2047</t>
  </si>
  <si>
    <t>22/12/2017</t>
  </si>
  <si>
    <t>21/12/2050</t>
  </si>
  <si>
    <t>03/10/2018</t>
  </si>
  <si>
    <t>02/10/2049</t>
  </si>
  <si>
    <t>30/11/2038</t>
  </si>
  <si>
    <t xml:space="preserve">MC 230 kV BC 230 kV 111 MVAr VILA DO CONDE BC4 PA </t>
  </si>
  <si>
    <t xml:space="preserve">MC 230 kV BC 230 kV 111 MVAr VILA DO CONDE BC3 PA </t>
  </si>
  <si>
    <t xml:space="preserve">MC 230 kV BC 230 kV 111 MVAr VILA DO CONDE BC2 PA </t>
  </si>
  <si>
    <t xml:space="preserve">MC 230 kV BC 230 kV 111 MVAr VILA DO CONDE BC1 PA </t>
  </si>
  <si>
    <t>10/03/2046</t>
  </si>
  <si>
    <t>30/11/2035</t>
  </si>
  <si>
    <t>10/03/2044</t>
  </si>
  <si>
    <t>10/03/2041</t>
  </si>
  <si>
    <t>02/10/2046</t>
  </si>
  <si>
    <t>20/06/2041</t>
  </si>
  <si>
    <t>05/03/2041</t>
  </si>
  <si>
    <t>05/10/2017</t>
  </si>
  <si>
    <t>04/10/2041</t>
  </si>
  <si>
    <t>29/08/2041</t>
  </si>
  <si>
    <t>07/06/2017</t>
  </si>
  <si>
    <t>06/06/2047</t>
  </si>
  <si>
    <t>30/01/2019</t>
  </si>
  <si>
    <t>30/01/2050</t>
  </si>
  <si>
    <t>30/01/2042</t>
  </si>
  <si>
    <t>30/01/2041</t>
  </si>
  <si>
    <t>26/11/2018</t>
  </si>
  <si>
    <t>26/11/2051</t>
  </si>
  <si>
    <t>30/01/2052</t>
  </si>
  <si>
    <t>16/07/2021</t>
  </si>
  <si>
    <t>10/02/2031</t>
  </si>
  <si>
    <t>16/10/2050</t>
  </si>
  <si>
    <t>21/11/2015</t>
  </si>
  <si>
    <t>20/11/2050</t>
  </si>
  <si>
    <t>13/03/2031</t>
  </si>
  <si>
    <t>31/12/2017</t>
  </si>
  <si>
    <t>30/12/2032</t>
  </si>
  <si>
    <t>05/10/2015</t>
  </si>
  <si>
    <t>04/10/2030</t>
  </si>
  <si>
    <t>20/04/2020</t>
  </si>
  <si>
    <t>19/04/2051</t>
  </si>
  <si>
    <t>19/04/2053</t>
  </si>
  <si>
    <t xml:space="preserve">MC 500 kV TR 500/345 kV ADRIANOPOLIS TR53 RJ </t>
  </si>
  <si>
    <t>19/04/2050</t>
  </si>
  <si>
    <t xml:space="preserve">MC 345 kV TR 500/345 kV ADRIANOPOLIS TR53 RJ </t>
  </si>
  <si>
    <t>22/04/2019</t>
  </si>
  <si>
    <t>21/04/2049</t>
  </si>
  <si>
    <t>30/05/2049</t>
  </si>
  <si>
    <t>27/04/2015</t>
  </si>
  <si>
    <t>20/11/2048</t>
  </si>
  <si>
    <t>20/11/2046</t>
  </si>
  <si>
    <t>26/04/2045</t>
  </si>
  <si>
    <t>12/01/2015</t>
  </si>
  <si>
    <t>19/01/2015</t>
  </si>
  <si>
    <t>18/01/2048</t>
  </si>
  <si>
    <t>26/04/2030</t>
  </si>
  <si>
    <t xml:space="preserve">EL 500 kV ADRIANOPOLIS LT 500 kV ADRIANOPOLIS /TERMINAL RIO C-2 RJ </t>
  </si>
  <si>
    <t>FT LT 500 kV ADRIANOPOLIS /TERMINAL RIO C-2 RJ</t>
  </si>
  <si>
    <t xml:space="preserve">EL 500 kV ADRIANOPOLIS LT 500 kV ADRIANOPOLIS /TERMINAL RIO C-1 RJ </t>
  </si>
  <si>
    <t>FT LT 500 kV ADRIANOPOLIS /TERMINAL RIO C-1 RJ</t>
  </si>
  <si>
    <t>01/05/2041</t>
  </si>
  <si>
    <t>29/04/2052</t>
  </si>
  <si>
    <t>24/06/2016</t>
  </si>
  <si>
    <t>23/06/2048</t>
  </si>
  <si>
    <t>06/05/2015</t>
  </si>
  <si>
    <t>05/05/2048</t>
  </si>
  <si>
    <t>05/05/2046</t>
  </si>
  <si>
    <t>17/04/2020</t>
  </si>
  <si>
    <t>16/04/2050</t>
  </si>
  <si>
    <t>26/04/2048</t>
  </si>
  <si>
    <t>08/08/2014</t>
  </si>
  <si>
    <t>07/08/2029</t>
  </si>
  <si>
    <t>17/05/2014</t>
  </si>
  <si>
    <t>16/05/2029</t>
  </si>
  <si>
    <t>23/05/2014</t>
  </si>
  <si>
    <t>22/05/2029</t>
  </si>
  <si>
    <t>25/04/2014</t>
  </si>
  <si>
    <t>24/04/2029</t>
  </si>
  <si>
    <t>29/03/2029</t>
  </si>
  <si>
    <t>23/03/2029</t>
  </si>
  <si>
    <t>08/05/2015</t>
  </si>
  <si>
    <t>07/05/2045</t>
  </si>
  <si>
    <t>27/11/2032</t>
  </si>
  <si>
    <t>27/07/2018</t>
  </si>
  <si>
    <t>27/07/2053</t>
  </si>
  <si>
    <t>27/07/2049</t>
  </si>
  <si>
    <t>22/08/2012</t>
  </si>
  <si>
    <t>20/03/2031</t>
  </si>
  <si>
    <t>02/12/2016</t>
  </si>
  <si>
    <t>01/12/2047</t>
  </si>
  <si>
    <t>02/07/2016</t>
  </si>
  <si>
    <t>01/07/2043</t>
  </si>
  <si>
    <t>27/07/2039</t>
  </si>
  <si>
    <t>03/06/2043</t>
  </si>
  <si>
    <t>25/01/2041</t>
  </si>
  <si>
    <t>10/01/2017</t>
  </si>
  <si>
    <t>09/01/2041</t>
  </si>
  <si>
    <t>18/01/2017</t>
  </si>
  <si>
    <t>17/01/2041</t>
  </si>
  <si>
    <t>01/02/2045</t>
  </si>
  <si>
    <t>31/05/2016</t>
  </si>
  <si>
    <t>14/07/2016</t>
  </si>
  <si>
    <t>13/07/2043</t>
  </si>
  <si>
    <t>01/12/2049</t>
  </si>
  <si>
    <t>05/07/2030</t>
  </si>
  <si>
    <t>27/09/2016</t>
  </si>
  <si>
    <t>14/12/2040</t>
  </si>
  <si>
    <t>11/07/2045</t>
  </si>
  <si>
    <t>13/06/2045</t>
  </si>
  <si>
    <t>03/10/2045</t>
  </si>
  <si>
    <t>13/07/2017</t>
  </si>
  <si>
    <t>12/07/2032</t>
  </si>
  <si>
    <t>07/11/2016</t>
  </si>
  <si>
    <t>06/11/2040</t>
  </si>
  <si>
    <t>15/10/2040</t>
  </si>
  <si>
    <t>31/05/2051</t>
  </si>
  <si>
    <t>REA 8707/2020</t>
  </si>
  <si>
    <t>25/08/2017</t>
  </si>
  <si>
    <t>24/08/2032</t>
  </si>
  <si>
    <t>31/08/2012</t>
  </si>
  <si>
    <t>31/05/2042</t>
  </si>
  <si>
    <t>08/06/2015</t>
  </si>
  <si>
    <t>07/06/2040</t>
  </si>
  <si>
    <t>26/08/2015</t>
  </si>
  <si>
    <t>25/08/2040</t>
  </si>
  <si>
    <t>21/04/2034</t>
  </si>
  <si>
    <t>05/08/2015</t>
  </si>
  <si>
    <t>04/08/2048</t>
  </si>
  <si>
    <t>23/03/2046</t>
  </si>
  <si>
    <t>17/03/2013</t>
  </si>
  <si>
    <t>06/04/2013</t>
  </si>
  <si>
    <t>06/04/2015</t>
  </si>
  <si>
    <t>05/04/2048</t>
  </si>
  <si>
    <t>07/06/2035</t>
  </si>
  <si>
    <t>05/04/2045</t>
  </si>
  <si>
    <t>15/04/2019</t>
  </si>
  <si>
    <t>24/05/2038</t>
  </si>
  <si>
    <t>02/05/2047</t>
  </si>
  <si>
    <t>04/05/2038</t>
  </si>
  <si>
    <t>14/11/2014</t>
  </si>
  <si>
    <t>12/11/2014</t>
  </si>
  <si>
    <t>05/04/2035</t>
  </si>
  <si>
    <t>20/11/2014</t>
  </si>
  <si>
    <t>19/11/2038</t>
  </si>
  <si>
    <t>19/11/2014</t>
  </si>
  <si>
    <t>18/11/2038</t>
  </si>
  <si>
    <t>21/11/2051</t>
  </si>
  <si>
    <t>FT CE 33/-22 Mvar BARRO ALTO CE1 GO</t>
  </si>
  <si>
    <t>07/12/2032</t>
  </si>
  <si>
    <t xml:space="preserve">MC 69 kV TR 230/69 kV BARRO ALTO TR3 GO </t>
  </si>
  <si>
    <t>21/11/2039</t>
  </si>
  <si>
    <t xml:space="preserve">MC 69 kV TR 230/69 kV BARRO ALTO TR2 GO </t>
  </si>
  <si>
    <t xml:space="preserve">MC 69 kV TR 230/69 kV BARRO ALTO TR1 GO </t>
  </si>
  <si>
    <t>17/10/2046</t>
  </si>
  <si>
    <t xml:space="preserve">MC 230 kV TR 230/69 kV BARRO ALTO TR3 GO </t>
  </si>
  <si>
    <t>21/11/2040</t>
  </si>
  <si>
    <t xml:space="preserve">MC 230 kV TR 230/69 kV BARRO ALTO TR2 GO </t>
  </si>
  <si>
    <t xml:space="preserve">MC 230 kV TR 230/69 kV BARRO ALTO TR1 GO </t>
  </si>
  <si>
    <t>01/11/2046</t>
  </si>
  <si>
    <t>05/12/2046</t>
  </si>
  <si>
    <t>27/06/2016</t>
  </si>
  <si>
    <t>26/06/2049</t>
  </si>
  <si>
    <t xml:space="preserve">MC 230 kV BC 230 kV 27,7 Mvar BARRO ALTO BC2 GO </t>
  </si>
  <si>
    <t xml:space="preserve">MC 230 kV BC 230 kV 27 Mvar BARRO ALTO BC1 GO </t>
  </si>
  <si>
    <t>FT BC 230 kV 27 Mvar BARRO ALTO BC1 GO</t>
  </si>
  <si>
    <t xml:space="preserve">MC 13,8 kV CE 33/-22 Mvar BARRO ALTO CE1 GO </t>
  </si>
  <si>
    <t>30/05/2046</t>
  </si>
  <si>
    <t>01/11/2015</t>
  </si>
  <si>
    <t>21/11/2046</t>
  </si>
  <si>
    <t>04/10/2015</t>
  </si>
  <si>
    <t>03/10/2046</t>
  </si>
  <si>
    <t>10/10/2046</t>
  </si>
  <si>
    <t xml:space="preserve">EL 230 kV BARRO ALTO LT 230 kV ITAPACI /BARRO ALTO C-1 GO </t>
  </si>
  <si>
    <t>29/05/2016</t>
  </si>
  <si>
    <t>28/05/2046</t>
  </si>
  <si>
    <t>31/01/2030</t>
  </si>
  <si>
    <t xml:space="preserve">EL 230 kV BARRO ALTO LT 230 kV BARRO ALTO /NIQUELANDIA C-1 GO </t>
  </si>
  <si>
    <t>06/05/2016</t>
  </si>
  <si>
    <t>02/07/2047</t>
  </si>
  <si>
    <t>16/06/2016</t>
  </si>
  <si>
    <t>21/04/2016</t>
  </si>
  <si>
    <t>20/04/2046</t>
  </si>
  <si>
    <t>17/04/2016</t>
  </si>
  <si>
    <t>16/04/2047</t>
  </si>
  <si>
    <t>CE 33/-22 Mvar BARRO ALTO CE1 GO</t>
  </si>
  <si>
    <t>BC 230 kV 27 Mvar BARRO ALTO BC1 GO</t>
  </si>
  <si>
    <t>BARRO BRANCO</t>
  </si>
  <si>
    <t>MG 345 kV BARRO BRANCO MG1 MG</t>
  </si>
  <si>
    <t>FT MG 345 kV BARRO BRANCO MG1 MG</t>
  </si>
  <si>
    <t>REA 8920/2020</t>
  </si>
  <si>
    <t>01/09/2017</t>
  </si>
  <si>
    <t>30/04/2037</t>
  </si>
  <si>
    <t>31/08/2048</t>
  </si>
  <si>
    <t xml:space="preserve">IB 345 kV MG 345 kV BARRO BRANCO MG1 MG </t>
  </si>
  <si>
    <t>31/08/2049</t>
  </si>
  <si>
    <t xml:space="preserve">EL 345 kV BARRO BRANCO LT 345 kV PADRE FIALHO /BARRO BRANCO C-1 MG </t>
  </si>
  <si>
    <t>FT LT 345 kV PADRE FIALHO /BARRO BRANCO C-1 MG</t>
  </si>
  <si>
    <t>31/08/2045</t>
  </si>
  <si>
    <t xml:space="preserve">EL 345 kV BARRO BRANCO LT 345 kV BARRO BRANCO /OURO PRETO 2 C-1 MG </t>
  </si>
  <si>
    <t>FT LT 345 kV BARRO BRANCO /OURO PRETO 2 C-1 MG</t>
  </si>
  <si>
    <t>21/03/2003</t>
  </si>
  <si>
    <t>09/05/2031</t>
  </si>
  <si>
    <t>09/12/2053</t>
  </si>
  <si>
    <t>29/11/2012</t>
  </si>
  <si>
    <t>28/11/2052</t>
  </si>
  <si>
    <t>29/07/2047</t>
  </si>
  <si>
    <t>29/06/2013</t>
  </si>
  <si>
    <t>28/06/2028</t>
  </si>
  <si>
    <t>29/07/2037</t>
  </si>
  <si>
    <t>07/12/2017</t>
  </si>
  <si>
    <t>06/12/2047</t>
  </si>
  <si>
    <t>27/01/2020</t>
  </si>
  <si>
    <t>27/01/2043</t>
  </si>
  <si>
    <t>MC 34,5 kV TR 230/34,5 kV BRAS. GERAL TR4 DF</t>
  </si>
  <si>
    <t>21/02/2020</t>
  </si>
  <si>
    <t>21/02/2043</t>
  </si>
  <si>
    <t>28/11/2042</t>
  </si>
  <si>
    <t>06/03/2013</t>
  </si>
  <si>
    <t>05/03/2043</t>
  </si>
  <si>
    <t>12/09/2012</t>
  </si>
  <si>
    <t>11/09/2052</t>
  </si>
  <si>
    <t>01/09/2049</t>
  </si>
  <si>
    <t>11/09/2048</t>
  </si>
  <si>
    <t>01/09/2050</t>
  </si>
  <si>
    <t>25/04/2017</t>
  </si>
  <si>
    <t>24/04/2032</t>
  </si>
  <si>
    <t>30/11/2032</t>
  </si>
  <si>
    <t>11/09/2044</t>
  </si>
  <si>
    <t>04/01/2018</t>
  </si>
  <si>
    <t>03/01/2048</t>
  </si>
  <si>
    <t>01/09/2041</t>
  </si>
  <si>
    <t>26/09/2042</t>
  </si>
  <si>
    <t>19/12/2018</t>
  </si>
  <si>
    <t>18/12/2048</t>
  </si>
  <si>
    <t>08/11/2048</t>
  </si>
  <si>
    <t>08/01/2018</t>
  </si>
  <si>
    <t>07/01/2048</t>
  </si>
  <si>
    <t>01/09/2038</t>
  </si>
  <si>
    <t>01/03/2018</t>
  </si>
  <si>
    <t>29/02/2048</t>
  </si>
  <si>
    <t>24/10/2018</t>
  </si>
  <si>
    <t>23/10/2048</t>
  </si>
  <si>
    <t>17/03/2017</t>
  </si>
  <si>
    <t>16/03/2047</t>
  </si>
  <si>
    <t>05/04/2017</t>
  </si>
  <si>
    <t>04/04/2047</t>
  </si>
  <si>
    <t>21/02/2017</t>
  </si>
  <si>
    <t>20/02/2047</t>
  </si>
  <si>
    <t>21/11/2017</t>
  </si>
  <si>
    <t>16/09/2030</t>
  </si>
  <si>
    <t>22/04/2014</t>
  </si>
  <si>
    <t>21/04/2039</t>
  </si>
  <si>
    <t>07/11/2018</t>
  </si>
  <si>
    <t>06/11/2032</t>
  </si>
  <si>
    <t>06/11/2048</t>
  </si>
  <si>
    <t>22/12/2016</t>
  </si>
  <si>
    <t>24/05/2017</t>
  </si>
  <si>
    <t>23/05/2047</t>
  </si>
  <si>
    <t>23/05/2041</t>
  </si>
  <si>
    <t>24/04/2047</t>
  </si>
  <si>
    <t>06/08/2047</t>
  </si>
  <si>
    <t>21/08/2017</t>
  </si>
  <si>
    <t>20/08/2047</t>
  </si>
  <si>
    <t>21/01/2049</t>
  </si>
  <si>
    <t>29/01/2040</t>
  </si>
  <si>
    <t>29/01/2049</t>
  </si>
  <si>
    <t>20/02/2016</t>
  </si>
  <si>
    <t>30/12/2057</t>
  </si>
  <si>
    <t>23/11/2032</t>
  </si>
  <si>
    <t>08/05/2040</t>
  </si>
  <si>
    <t xml:space="preserve">EL 500 kV C. PAULISTA LT 500 kV TERMINAL RIO /C. PAULISTA C-1 RJ/SP </t>
  </si>
  <si>
    <t>FT LT 500 kV TERMINAL RIO /C. PAULISTA C-1 RJ/SP</t>
  </si>
  <si>
    <t>06/11/2015</t>
  </si>
  <si>
    <t>05/11/2040</t>
  </si>
  <si>
    <t>28/03/2017</t>
  </si>
  <si>
    <t>27/03/2041</t>
  </si>
  <si>
    <t>31/10/2040</t>
  </si>
  <si>
    <t xml:space="preserve">EL 500 kV C. PAULISTA LT 500 kV C. PAULISTA /FERNAO DIAS C-1 SP </t>
  </si>
  <si>
    <t>FT LT 500 kV C. PAULISTA /FERNAO DIAS C-1 SP</t>
  </si>
  <si>
    <t>16/11/2040</t>
  </si>
  <si>
    <t>14/01/2041</t>
  </si>
  <si>
    <t>04/12/2046</t>
  </si>
  <si>
    <t>20/08/2018</t>
  </si>
  <si>
    <t>31/10/2017</t>
  </si>
  <si>
    <t>30/10/2032</t>
  </si>
  <si>
    <t>18/12/2018</t>
  </si>
  <si>
    <t>17/12/2032</t>
  </si>
  <si>
    <t>19/03/2041</t>
  </si>
  <si>
    <t>06/08/2048</t>
  </si>
  <si>
    <t>13/09/2040</t>
  </si>
  <si>
    <t>02/12/2014</t>
  </si>
  <si>
    <t>01/12/2048</t>
  </si>
  <si>
    <t xml:space="preserve">EL 500 kV CAMPINAS LT 500 kV FERNAO DIAS /CAMPINAS C-1 SP </t>
  </si>
  <si>
    <t>FT LT 500 kV FERNAO DIAS /CAMPINAS C-1 SP</t>
  </si>
  <si>
    <t>08/05/2041</t>
  </si>
  <si>
    <t>10/01/2041</t>
  </si>
  <si>
    <t>20/04/2013</t>
  </si>
  <si>
    <t>19/04/2041</t>
  </si>
  <si>
    <t>26/02/2014</t>
  </si>
  <si>
    <t>25/02/2039</t>
  </si>
  <si>
    <t>19/08/2048</t>
  </si>
  <si>
    <t>06/08/2039</t>
  </si>
  <si>
    <t>13/09/2041</t>
  </si>
  <si>
    <t>20/08/2038</t>
  </si>
  <si>
    <t>09/11/2017</t>
  </si>
  <si>
    <t>05/11/2018</t>
  </si>
  <si>
    <t>05/11/2053</t>
  </si>
  <si>
    <t>08/11/2053</t>
  </si>
  <si>
    <t>05/11/2050</t>
  </si>
  <si>
    <t>20/12/2032</t>
  </si>
  <si>
    <t>19/10/2041</t>
  </si>
  <si>
    <t>05/11/2042</t>
  </si>
  <si>
    <t>29/01/2015</t>
  </si>
  <si>
    <t>07/12/2048</t>
  </si>
  <si>
    <t>02/01/2019</t>
  </si>
  <si>
    <t>01/01/2049</t>
  </si>
  <si>
    <t>08/11/2039</t>
  </si>
  <si>
    <t>02/11/2040</t>
  </si>
  <si>
    <t>23/01/2038</t>
  </si>
  <si>
    <t>05/11/2036</t>
  </si>
  <si>
    <t>29/05/2019</t>
  </si>
  <si>
    <t>28/05/2053</t>
  </si>
  <si>
    <t>24/03/2016</t>
  </si>
  <si>
    <t>23/03/2047</t>
  </si>
  <si>
    <t>15/03/2047</t>
  </si>
  <si>
    <t>16/09/2014</t>
  </si>
  <si>
    <t>05/04/2040</t>
  </si>
  <si>
    <t>15/09/2048</t>
  </si>
  <si>
    <t>30/11/2012</t>
  </si>
  <si>
    <t>02/06/2010</t>
  </si>
  <si>
    <t>02/11/2015</t>
  </si>
  <si>
    <t>02/04/2049</t>
  </si>
  <si>
    <t>21/03/2050</t>
  </si>
  <si>
    <t>10/11/2016</t>
  </si>
  <si>
    <t>09/11/2046</t>
  </si>
  <si>
    <t>13/05/2016</t>
  </si>
  <si>
    <t>12/05/2043</t>
  </si>
  <si>
    <t>28/09/2046</t>
  </si>
  <si>
    <t xml:space="preserve">EL 138 kV CAMPOS LT 138 kV CAMPOS /IRIRI C-2 RJ </t>
  </si>
  <si>
    <t>10/03/2015</t>
  </si>
  <si>
    <t>09/03/2046</t>
  </si>
  <si>
    <t>10/06/2041</t>
  </si>
  <si>
    <t>08/04/2033</t>
  </si>
  <si>
    <t xml:space="preserve">estou </t>
  </si>
  <si>
    <t>06/11/2016</t>
  </si>
  <si>
    <t>01/12/2040</t>
  </si>
  <si>
    <t>24/08/2047</t>
  </si>
  <si>
    <t>24/08/2041</t>
  </si>
  <si>
    <t>15/05/2041</t>
  </si>
  <si>
    <t>19/03/2043</t>
  </si>
  <si>
    <t>15/11/2030</t>
  </si>
  <si>
    <t>05/06/2012</t>
  </si>
  <si>
    <t>04/06/2048</t>
  </si>
  <si>
    <t>22/04/2051</t>
  </si>
  <si>
    <t>15/06/2012</t>
  </si>
  <si>
    <t>27/02/2012</t>
  </si>
  <si>
    <t>04/06/2044</t>
  </si>
  <si>
    <t>14/06/2044</t>
  </si>
  <si>
    <t>26/02/2044</t>
  </si>
  <si>
    <t>04/06/2043</t>
  </si>
  <si>
    <t>14/06/2043</t>
  </si>
  <si>
    <t>26/02/2043</t>
  </si>
  <si>
    <t>05/07/2016</t>
  </si>
  <si>
    <t>04/07/2031</t>
  </si>
  <si>
    <t>02/12/2012</t>
  </si>
  <si>
    <t>30/01/2012</t>
  </si>
  <si>
    <t>08/07/2012</t>
  </si>
  <si>
    <t>13/11/2053</t>
  </si>
  <si>
    <t>01/11/2050</t>
  </si>
  <si>
    <t>13/10/2015</t>
  </si>
  <si>
    <t>12/10/2050</t>
  </si>
  <si>
    <t>19/12/2050</t>
  </si>
  <si>
    <t>14/09/2050</t>
  </si>
  <si>
    <t>26/02/2018</t>
  </si>
  <si>
    <t>26/02/2055</t>
  </si>
  <si>
    <t>13/11/2050</t>
  </si>
  <si>
    <t>26/02/2040</t>
  </si>
  <si>
    <t>07/09/2015</t>
  </si>
  <si>
    <t>06/09/2039</t>
  </si>
  <si>
    <t>17/01/2031</t>
  </si>
  <si>
    <t>20/12/2034</t>
  </si>
  <si>
    <t>02/10/2017</t>
  </si>
  <si>
    <t>01/10/2047</t>
  </si>
  <si>
    <t>26/04/2055</t>
  </si>
  <si>
    <t>27/11/2018</t>
  </si>
  <si>
    <t>26/11/2048</t>
  </si>
  <si>
    <t>03/11/2035</t>
  </si>
  <si>
    <t>12/09/2034</t>
  </si>
  <si>
    <t>CR 500 kV 161 Mvar GURUPI BC4D TO</t>
  </si>
  <si>
    <t>FT CR 500 kV 161 Mvar GURUPI BC4D TO</t>
  </si>
  <si>
    <t>07/10/2014</t>
  </si>
  <si>
    <t>06/10/2029</t>
  </si>
  <si>
    <t>20/06/2016</t>
  </si>
  <si>
    <t>19/06/2031</t>
  </si>
  <si>
    <t>09/12/2043</t>
  </si>
  <si>
    <t>09/12/2042</t>
  </si>
  <si>
    <t>04/02/2049</t>
  </si>
  <si>
    <t>09/12/2035</t>
  </si>
  <si>
    <t>09/03/2018</t>
  </si>
  <si>
    <t>08/03/2042</t>
  </si>
  <si>
    <t>24/05/2047</t>
  </si>
  <si>
    <t>02/04/2017</t>
  </si>
  <si>
    <t>01/04/2047</t>
  </si>
  <si>
    <t>01/04/2041</t>
  </si>
  <si>
    <t>01/04/2050</t>
  </si>
  <si>
    <t>11/03/2041</t>
  </si>
  <si>
    <t>11/03/2050</t>
  </si>
  <si>
    <t>22/04/2050</t>
  </si>
  <si>
    <t>24/01/2016</t>
  </si>
  <si>
    <t>23/01/2047</t>
  </si>
  <si>
    <t>28/01/2017</t>
  </si>
  <si>
    <t>27/01/2041</t>
  </si>
  <si>
    <t xml:space="preserve">EL 138 kV IRIRI LT 138 kV CAMPOS /IRIRI C-2 RJ </t>
  </si>
  <si>
    <t>RTB 765 kV 330 Mvar ITABERA RT2 SP</t>
  </si>
  <si>
    <t>FT RTB 765 kV 330 Mvar ITABERA RT2 SP</t>
  </si>
  <si>
    <t>01/08/2019</t>
  </si>
  <si>
    <t>01/08/2055</t>
  </si>
  <si>
    <t>RTB 750 kV 110 Mvar ITABERA RTR 2 SP</t>
  </si>
  <si>
    <t>FT RTB 750 kV 110 Mvar ITABERA RTR 2 SP</t>
  </si>
  <si>
    <t>01/08/2050</t>
  </si>
  <si>
    <t>MC 765 kV RTB 765 kV 330 Mvar ITABERA RT2 SP</t>
  </si>
  <si>
    <t>01/08/2048</t>
  </si>
  <si>
    <t>06/12/2037</t>
  </si>
  <si>
    <t>18/04/2018</t>
  </si>
  <si>
    <t>17/04/2038</t>
  </si>
  <si>
    <t>28/12/2016</t>
  </si>
  <si>
    <t>27/12/2051</t>
  </si>
  <si>
    <t>26/07/2015</t>
  </si>
  <si>
    <t>15/10/2014</t>
  </si>
  <si>
    <t>14/10/2038</t>
  </si>
  <si>
    <t>05/05/2038</t>
  </si>
  <si>
    <t>22/02/2017</t>
  </si>
  <si>
    <t>21/02/2031</t>
  </si>
  <si>
    <t>27/12/2052</t>
  </si>
  <si>
    <t>02/10/2038</t>
  </si>
  <si>
    <t>06/12/2038</t>
  </si>
  <si>
    <t>05/03/2015</t>
  </si>
  <si>
    <t>04/03/2040</t>
  </si>
  <si>
    <t>28/04/2015</t>
  </si>
  <si>
    <t>27/04/2040</t>
  </si>
  <si>
    <t>14/10/2040</t>
  </si>
  <si>
    <t>18/01/2015</t>
  </si>
  <si>
    <t>17/01/2040</t>
  </si>
  <si>
    <t>30/03/2040</t>
  </si>
  <si>
    <t>22/01/2012</t>
  </si>
  <si>
    <t>21/01/2039</t>
  </si>
  <si>
    <t>15/04/2012</t>
  </si>
  <si>
    <t>25/07/2040</t>
  </si>
  <si>
    <t>03/02/2047</t>
  </si>
  <si>
    <t>12/02/2012</t>
  </si>
  <si>
    <t>11/02/2039</t>
  </si>
  <si>
    <t>09/08/2040</t>
  </si>
  <si>
    <t>25/07/2035</t>
  </si>
  <si>
    <t>14/04/2036</t>
  </si>
  <si>
    <t>11/02/2036</t>
  </si>
  <si>
    <t>09/08/2035</t>
  </si>
  <si>
    <t>23/03/2012</t>
  </si>
  <si>
    <t>22/03/2042</t>
  </si>
  <si>
    <t>04/04/2012</t>
  </si>
  <si>
    <t>03/04/2037</t>
  </si>
  <si>
    <t>14/09/2038</t>
  </si>
  <si>
    <t>30/05/2040</t>
  </si>
  <si>
    <t>30/04/2012</t>
  </si>
  <si>
    <t>29/04/2040</t>
  </si>
  <si>
    <t>05/03/2012</t>
  </si>
  <si>
    <t>28/11/2015</t>
  </si>
  <si>
    <t>27/11/2046</t>
  </si>
  <si>
    <t>24/11/2015</t>
  </si>
  <si>
    <t>23/11/2048</t>
  </si>
  <si>
    <t>06/12/2046</t>
  </si>
  <si>
    <t>07/12/2046</t>
  </si>
  <si>
    <t>08/12/2046</t>
  </si>
  <si>
    <t>14/05/2012</t>
  </si>
  <si>
    <t>13/05/2037</t>
  </si>
  <si>
    <t>30/01/2035</t>
  </si>
  <si>
    <t>10/07/2012</t>
  </si>
  <si>
    <t>RTB 345 kV 33 Mvar ITUTINGA RB2R MG</t>
  </si>
  <si>
    <t>01/08/2054</t>
  </si>
  <si>
    <t>01/08/2051</t>
  </si>
  <si>
    <t>23/02/2017</t>
  </si>
  <si>
    <t>22/02/2047</t>
  </si>
  <si>
    <t>24/02/2017</t>
  </si>
  <si>
    <t>23/02/2047</t>
  </si>
  <si>
    <t>20/02/2017</t>
  </si>
  <si>
    <t>19/02/2047</t>
  </si>
  <si>
    <t>26/03/2017</t>
  </si>
  <si>
    <t>25/03/2041</t>
  </si>
  <si>
    <t>27/04/2017</t>
  </si>
  <si>
    <t>08/04/2032</t>
  </si>
  <si>
    <t>29/04/2017</t>
  </si>
  <si>
    <t>28/04/2032</t>
  </si>
  <si>
    <t>08/04/2041</t>
  </si>
  <si>
    <t>07/03/2017</t>
  </si>
  <si>
    <t>06/03/2041</t>
  </si>
  <si>
    <t>09/12/2016</t>
  </si>
  <si>
    <t>08/12/2047</t>
  </si>
  <si>
    <t>09/02/2012</t>
  </si>
  <si>
    <t>08/02/2043</t>
  </si>
  <si>
    <t>22/01/2017</t>
  </si>
  <si>
    <t>21/01/2047</t>
  </si>
  <si>
    <t>21/01/2041</t>
  </si>
  <si>
    <t>21/01/2017</t>
  </si>
  <si>
    <t>20/01/2041</t>
  </si>
  <si>
    <t>19/01/2041</t>
  </si>
  <si>
    <t>21/12/2016</t>
  </si>
  <si>
    <t>20/12/2047</t>
  </si>
  <si>
    <t>16/04/2018</t>
  </si>
  <si>
    <t>15/04/2038</t>
  </si>
  <si>
    <t>24/11/2016</t>
  </si>
  <si>
    <t>07/04/2051</t>
  </si>
  <si>
    <t>05/12/2050</t>
  </si>
  <si>
    <t>27/03/2016</t>
  </si>
  <si>
    <t>26/03/2051</t>
  </si>
  <si>
    <t>18/09/2019</t>
  </si>
  <si>
    <t>18/09/2052</t>
  </si>
  <si>
    <t>13/12/2016</t>
  </si>
  <si>
    <t>20/07/2015</t>
  </si>
  <si>
    <t>19/07/2030</t>
  </si>
  <si>
    <t>15/07/2014</t>
  </si>
  <si>
    <t>14/07/2038</t>
  </si>
  <si>
    <t>05/12/2039</t>
  </si>
  <si>
    <t>09/10/2018</t>
  </si>
  <si>
    <t>09/10/2049</t>
  </si>
  <si>
    <t>16/08/2019</t>
  </si>
  <si>
    <t>24/01/2019</t>
  </si>
  <si>
    <t>24/01/2051</t>
  </si>
  <si>
    <t>10/04/2015</t>
  </si>
  <si>
    <t>09/04/2015</t>
  </si>
  <si>
    <t>08/04/2046</t>
  </si>
  <si>
    <t>08/02/2015</t>
  </si>
  <si>
    <t>07/02/2046</t>
  </si>
  <si>
    <t>06/12/2045</t>
  </si>
  <si>
    <t>20/12/2045</t>
  </si>
  <si>
    <t>18/01/2019</t>
  </si>
  <si>
    <t>18/01/2051</t>
  </si>
  <si>
    <t>07/02/2045</t>
  </si>
  <si>
    <t>12/07/2015</t>
  </si>
  <si>
    <t>10/11/2014</t>
  </si>
  <si>
    <t>09/11/2038</t>
  </si>
  <si>
    <t>11/01/2019</t>
  </si>
  <si>
    <t>11/01/2050</t>
  </si>
  <si>
    <t>25/01/2015</t>
  </si>
  <si>
    <t>03/12/2014</t>
  </si>
  <si>
    <t>02/12/2038</t>
  </si>
  <si>
    <t>05/11/2038</t>
  </si>
  <si>
    <t>01/03/2015</t>
  </si>
  <si>
    <t>28/02/2046</t>
  </si>
  <si>
    <t>25/07/2045</t>
  </si>
  <si>
    <t>23/10/2019</t>
  </si>
  <si>
    <t>23/10/2049</t>
  </si>
  <si>
    <t>01/12/2038</t>
  </si>
  <si>
    <t>11/02/2015</t>
  </si>
  <si>
    <t>10/02/2039</t>
  </si>
  <si>
    <t>09/09/2048</t>
  </si>
  <si>
    <t>09/09/2040</t>
  </si>
  <si>
    <t>29/11/2038</t>
  </si>
  <si>
    <t>17/12/2018</t>
  </si>
  <si>
    <t>13/12/2038</t>
  </si>
  <si>
    <t>27/09/2018</t>
  </si>
  <si>
    <t>04/03/2039</t>
  </si>
  <si>
    <t>12/12/2037</t>
  </si>
  <si>
    <t>30/06/2012</t>
  </si>
  <si>
    <t>29/06/2040</t>
  </si>
  <si>
    <t>01/09/2042</t>
  </si>
  <si>
    <t>09/07/2012</t>
  </si>
  <si>
    <t>08/07/2040</t>
  </si>
  <si>
    <t>08/02/2012</t>
  </si>
  <si>
    <t>07/02/2040</t>
  </si>
  <si>
    <t>05/05/2040</t>
  </si>
  <si>
    <t>14/08/2018</t>
  </si>
  <si>
    <t>07/12/2012</t>
  </si>
  <si>
    <t>06/12/2052</t>
  </si>
  <si>
    <t>LT 138 kV CAMPOS /IRIRI C-2 RJ</t>
  </si>
  <si>
    <t>16/11/2053</t>
  </si>
  <si>
    <t>18/06/2053</t>
  </si>
  <si>
    <t>18/06/2016</t>
  </si>
  <si>
    <t>17/06/2053</t>
  </si>
  <si>
    <t>23/11/2053</t>
  </si>
  <si>
    <t>08/06/2018</t>
  </si>
  <si>
    <t>17/09/2050</t>
  </si>
  <si>
    <t>LT 345 kV BARRO BRANCO /OURO PRETO 2 MG</t>
  </si>
  <si>
    <t>LT 345 kV BARRO BRANCO /OURO PRETO 2 C-1 MG</t>
  </si>
  <si>
    <t>03/11/2055</t>
  </si>
  <si>
    <t>LT 345 kV PADRE FIALHO /BARRO BRANCO MG</t>
  </si>
  <si>
    <t>LT 345 kV PADRE FIALHO /BARRO BRANCO C-1 MG</t>
  </si>
  <si>
    <t>LT 500 kV ADRIANOPOLIS /TERMINAL RIO RJ</t>
  </si>
  <si>
    <t>LT 500 kV ADRIANOPOLIS /TERMINAL RIO C-2 RJ</t>
  </si>
  <si>
    <t>30/08/2047</t>
  </si>
  <si>
    <t>LT 500 kV C. PAULISTA /FERNAO DIAS SP</t>
  </si>
  <si>
    <t>LT 500 kV C. PAULISTA /FERNAO DIAS C-1 SP</t>
  </si>
  <si>
    <t>LT 500 kV FERNAO DIAS /CAMPINAS SP</t>
  </si>
  <si>
    <t>LT 500 kV FERNAO DIAS /CAMPINAS C-1 SP</t>
  </si>
  <si>
    <t>REA 8887/2020</t>
  </si>
  <si>
    <t>28/08/2017</t>
  </si>
  <si>
    <t>27/08/2045</t>
  </si>
  <si>
    <t>29/08/2017</t>
  </si>
  <si>
    <t>28/08/2045</t>
  </si>
  <si>
    <t>21/07/2017</t>
  </si>
  <si>
    <t>20/07/2045</t>
  </si>
  <si>
    <t>LT 500 kV TERMINAL RIO /RESENDE RJ</t>
  </si>
  <si>
    <t>LT 500 kV TERMINAL RIO /RESENDE C-1 RJ</t>
  </si>
  <si>
    <t>FT LT 500 kV TERMINAL RIO /RESENDE C-1 RJ</t>
  </si>
  <si>
    <t>26/03/2055</t>
  </si>
  <si>
    <t>23/07/2013</t>
  </si>
  <si>
    <t>14/12/2018</t>
  </si>
  <si>
    <t>14/12/2058</t>
  </si>
  <si>
    <t>30/11/2018</t>
  </si>
  <si>
    <t>30/11/2058</t>
  </si>
  <si>
    <t>15/08/2014</t>
  </si>
  <si>
    <t>14/08/2054</t>
  </si>
  <si>
    <t>22/07/2043</t>
  </si>
  <si>
    <t>25/11/2050</t>
  </si>
  <si>
    <t>20/05/2014</t>
  </si>
  <si>
    <t>19/05/2041</t>
  </si>
  <si>
    <t>24/02/2014</t>
  </si>
  <si>
    <t>23/02/2045</t>
  </si>
  <si>
    <t>21/07/2043</t>
  </si>
  <si>
    <t>24/10/2014</t>
  </si>
  <si>
    <t>23/10/2041</t>
  </si>
  <si>
    <t>29/09/2034</t>
  </si>
  <si>
    <t>MARIMBONDO II</t>
  </si>
  <si>
    <t>IB 500 kV MG 500 kV MARIMBONDO II MG2 MG IB5</t>
  </si>
  <si>
    <t>FT MG 500 kV MARIMBONDO II MG2 MG</t>
  </si>
  <si>
    <t>27/08/2049</t>
  </si>
  <si>
    <t>IB 500 kV MG 500 kV MARIMBONDO II MG2 MG IB3</t>
  </si>
  <si>
    <t>EL 500 kV MARIMBONDO II LT 500 kV MARIMBONDO II /ARARAQUARA FURNAS C-2 MG/SP</t>
  </si>
  <si>
    <t>27/08/2046</t>
  </si>
  <si>
    <t>EL 500 kV MARIMBONDO II LT 500 kV MARIMBONDO II /ARARAQUARA FURNAS C-1 MG/SP</t>
  </si>
  <si>
    <t>28/08/2046</t>
  </si>
  <si>
    <t>EL 500 kV MARIMBONDO II LT 500 kV MARIMBONDO /MARIMBONDO II C-2 MG</t>
  </si>
  <si>
    <t>EL 500 kV MARIMBONDO II LT 500 kV MARIMBONDO /MARIMBONDO II C-1 MG</t>
  </si>
  <si>
    <t>20/07/2046</t>
  </si>
  <si>
    <t>20/04/2017</t>
  </si>
  <si>
    <t>19/04/2037</t>
  </si>
  <si>
    <t>19/04/2047</t>
  </si>
  <si>
    <t>22/10/2012</t>
  </si>
  <si>
    <t>21/03/2039</t>
  </si>
  <si>
    <t>16/02/2013</t>
  </si>
  <si>
    <t>15/02/2041</t>
  </si>
  <si>
    <t>28/02/2039</t>
  </si>
  <si>
    <t>11/08/2012</t>
  </si>
  <si>
    <t>02/05/2048</t>
  </si>
  <si>
    <t>02/05/2049</t>
  </si>
  <si>
    <t>05/04/2055</t>
  </si>
  <si>
    <t>29/11/2032</t>
  </si>
  <si>
    <t xml:space="preserve">EL 230 kV NIQUELANDIA LT 230 kV BARRO ALTO /NIQUELANDIA C-1 GO </t>
  </si>
  <si>
    <t>24/11/2049</t>
  </si>
  <si>
    <t xml:space="preserve">EL 345 kV OURO PRETO 2 LT 345 kV BARRO BRANCO /OURO PRETO 2 C-1 MG </t>
  </si>
  <si>
    <t>31/01/2020</t>
  </si>
  <si>
    <t>31/01/2055</t>
  </si>
  <si>
    <t>31/01/2052</t>
  </si>
  <si>
    <t>31/01/2051</t>
  </si>
  <si>
    <t>MC 345 kV TR 345/138 kV P. COLOMBIA TR6 MG</t>
  </si>
  <si>
    <t>31/01/2047</t>
  </si>
  <si>
    <t>MC 138 kV TR 345/138 kV P. COLOMBIA TR6 MG</t>
  </si>
  <si>
    <t>31/01/2044</t>
  </si>
  <si>
    <t>30/08/2041</t>
  </si>
  <si>
    <t>15/03/2013</t>
  </si>
  <si>
    <t>08/02/2013</t>
  </si>
  <si>
    <t>29/05/2012</t>
  </si>
  <si>
    <t>28/05/2042</t>
  </si>
  <si>
    <t>31/01/2050</t>
  </si>
  <si>
    <t>18/07/2012</t>
  </si>
  <si>
    <t>17/07/2040</t>
  </si>
  <si>
    <t>05/07/2017</t>
  </si>
  <si>
    <t>04/07/2041</t>
  </si>
  <si>
    <t>04/07/2047</t>
  </si>
  <si>
    <t>03/07/2017</t>
  </si>
  <si>
    <t>02/07/2041</t>
  </si>
  <si>
    <t>04/07/2017</t>
  </si>
  <si>
    <t>03/07/2041</t>
  </si>
  <si>
    <t>04/10/2040</t>
  </si>
  <si>
    <t>10/08/2017</t>
  </si>
  <si>
    <t>09/08/2047</t>
  </si>
  <si>
    <t>09/08/2041</t>
  </si>
  <si>
    <t>30/06/2017</t>
  </si>
  <si>
    <t>29/06/2041</t>
  </si>
  <si>
    <t>28/06/2017</t>
  </si>
  <si>
    <t>27/06/2041</t>
  </si>
  <si>
    <t>16/11/2041</t>
  </si>
  <si>
    <t>09/04/2041</t>
  </si>
  <si>
    <t>01/07/2030</t>
  </si>
  <si>
    <t>28/05/2017</t>
  </si>
  <si>
    <t>17/10/2016</t>
  </si>
  <si>
    <t>16/10/2041</t>
  </si>
  <si>
    <t>23/12/2016</t>
  </si>
  <si>
    <t>22/12/2040</t>
  </si>
  <si>
    <t>22/12/2041</t>
  </si>
  <si>
    <t>24/06/2012</t>
  </si>
  <si>
    <t>24/04/2012</t>
  </si>
  <si>
    <t>23/04/2039</t>
  </si>
  <si>
    <t>06/03/2012</t>
  </si>
  <si>
    <t>05/03/2039</t>
  </si>
  <si>
    <t>14/03/2041</t>
  </si>
  <si>
    <t>26/02/2012</t>
  </si>
  <si>
    <t>25/02/2040</t>
  </si>
  <si>
    <t>22/12/2045</t>
  </si>
  <si>
    <t>22/12/2012</t>
  </si>
  <si>
    <t>21/10/2016</t>
  </si>
  <si>
    <t>31/05/2017</t>
  </si>
  <si>
    <t>30/05/2041</t>
  </si>
  <si>
    <t>16/06/2012</t>
  </si>
  <si>
    <t>15/06/2039</t>
  </si>
  <si>
    <t>15/10/2016</t>
  </si>
  <si>
    <t>14/10/2047</t>
  </si>
  <si>
    <t>10/12/2016</t>
  </si>
  <si>
    <t>09/12/2047</t>
  </si>
  <si>
    <t>09/12/2040</t>
  </si>
  <si>
    <t>25/02/2017</t>
  </si>
  <si>
    <t>11/02/2017</t>
  </si>
  <si>
    <t>10/02/2047</t>
  </si>
  <si>
    <t>06/11/2043</t>
  </si>
  <si>
    <t>11/05/2017</t>
  </si>
  <si>
    <t>10/05/2041</t>
  </si>
  <si>
    <t>30/05/2047</t>
  </si>
  <si>
    <t>03/03/2017</t>
  </si>
  <si>
    <t>02/03/2041</t>
  </si>
  <si>
    <t>16/02/2041</t>
  </si>
  <si>
    <t>23/03/2017</t>
  </si>
  <si>
    <t>22/03/2041</t>
  </si>
  <si>
    <t>08/01/2017</t>
  </si>
  <si>
    <t>07/01/2041</t>
  </si>
  <si>
    <t>29/01/2017</t>
  </si>
  <si>
    <t>22/11/2012</t>
  </si>
  <si>
    <t>27/05/2013</t>
  </si>
  <si>
    <t>26/05/2041</t>
  </si>
  <si>
    <t>12/04/2017</t>
  </si>
  <si>
    <t>11/04/2041</t>
  </si>
  <si>
    <t>15/05/2017</t>
  </si>
  <si>
    <t>13/05/2041</t>
  </si>
  <si>
    <t>09/10/2052</t>
  </si>
  <si>
    <t>23/08/2038</t>
  </si>
  <si>
    <t>30/01/2015</t>
  </si>
  <si>
    <t>29/01/2039</t>
  </si>
  <si>
    <t>02/11/2041</t>
  </si>
  <si>
    <t>14/05/2043</t>
  </si>
  <si>
    <t>13/01/2013</t>
  </si>
  <si>
    <t>12/01/2041</t>
  </si>
  <si>
    <t>20/04/2048</t>
  </si>
  <si>
    <t>13/12/2028</t>
  </si>
  <si>
    <t>18/04/2047</t>
  </si>
  <si>
    <t>11/01/2043</t>
  </si>
  <si>
    <t>05/11/2045</t>
  </si>
  <si>
    <t>14/09/2046</t>
  </si>
  <si>
    <t>12/05/2015</t>
  </si>
  <si>
    <t>18/12/2046</t>
  </si>
  <si>
    <t>20/04/2016</t>
  </si>
  <si>
    <t>28/09/2039</t>
  </si>
  <si>
    <t>05/11/2048</t>
  </si>
  <si>
    <t>05/11/2046</t>
  </si>
  <si>
    <t>22/09/2046</t>
  </si>
  <si>
    <t>03/12/2030</t>
  </si>
  <si>
    <t>14/06/2048</t>
  </si>
  <si>
    <t>19/11/2016</t>
  </si>
  <si>
    <t>09/03/2016</t>
  </si>
  <si>
    <t>08/03/2043</t>
  </si>
  <si>
    <t>16/09/2046</t>
  </si>
  <si>
    <t>25/07/2018</t>
  </si>
  <si>
    <t>25/07/2050</t>
  </si>
  <si>
    <t>25/07/2042</t>
  </si>
  <si>
    <t>CR 500 kV 107 Mvar S.DA MESA BC2D GO</t>
  </si>
  <si>
    <t>FT CR 500 kV 107 Mvar S.DA MESA BC2D GO</t>
  </si>
  <si>
    <t>12/09/2032</t>
  </si>
  <si>
    <t>14/06/2015</t>
  </si>
  <si>
    <t>13/06/2030</t>
  </si>
  <si>
    <t>25/07/2038</t>
  </si>
  <si>
    <t>27/07/2016</t>
  </si>
  <si>
    <t>26/07/2051</t>
  </si>
  <si>
    <t>28/09/2051</t>
  </si>
  <si>
    <t>06/04/2016</t>
  </si>
  <si>
    <t>28/09/2052</t>
  </si>
  <si>
    <t>26/07/2052</t>
  </si>
  <si>
    <t>26/11/2019</t>
  </si>
  <si>
    <t>06/04/2020</t>
  </si>
  <si>
    <t>06/04/2052</t>
  </si>
  <si>
    <t>MC 500 kV CR 500 kV 270 Mvar SAMAMBAIA BC1 DF</t>
  </si>
  <si>
    <t>MC 500 kV CR 500 kV 252 Mvar SAMAMBAIA BC3 DF</t>
  </si>
  <si>
    <t>MC 500 kV CR 500 kV 252 Mvar SAMAMBAIA BC2 DF</t>
  </si>
  <si>
    <t>06/04/2044</t>
  </si>
  <si>
    <t>28/09/2044</t>
  </si>
  <si>
    <t>09/10/2042</t>
  </si>
  <si>
    <t>31/10/2045</t>
  </si>
  <si>
    <t>05/04/2038</t>
  </si>
  <si>
    <t>26/11/2039</t>
  </si>
  <si>
    <t>06/04/2040</t>
  </si>
  <si>
    <t>20/11/2052</t>
  </si>
  <si>
    <t>11/12/2051</t>
  </si>
  <si>
    <t>17/06/2047</t>
  </si>
  <si>
    <t>08/09/2015</t>
  </si>
  <si>
    <t>07/09/2030</t>
  </si>
  <si>
    <t>01/11/2038</t>
  </si>
  <si>
    <t>20/03/2051</t>
  </si>
  <si>
    <t>27/11/2054</t>
  </si>
  <si>
    <t>21/03/2040</t>
  </si>
  <si>
    <t>14/02/2049</t>
  </si>
  <si>
    <t>28/12/2012</t>
  </si>
  <si>
    <t>27/12/2048</t>
  </si>
  <si>
    <t>03/11/2045</t>
  </si>
  <si>
    <t>01/10/2013</t>
  </si>
  <si>
    <t>31/01/2040</t>
  </si>
  <si>
    <t>31/01/2039</t>
  </si>
  <si>
    <t>21/02/2039</t>
  </si>
  <si>
    <t>18/10/2047</t>
  </si>
  <si>
    <t>21/10/2014</t>
  </si>
  <si>
    <t>20/10/2038</t>
  </si>
  <si>
    <t>31/05/2038</t>
  </si>
  <si>
    <t>16/10/2014</t>
  </si>
  <si>
    <t>15/10/2038</t>
  </si>
  <si>
    <t>09/09/2014</t>
  </si>
  <si>
    <t>08/09/2038</t>
  </si>
  <si>
    <t>08/03/2015</t>
  </si>
  <si>
    <t>07/03/2040</t>
  </si>
  <si>
    <t>03/05/2015</t>
  </si>
  <si>
    <t>02/05/2045</t>
  </si>
  <si>
    <t>07/03/2039</t>
  </si>
  <si>
    <t>25/04/2045</t>
  </si>
  <si>
    <t>10/05/2015</t>
  </si>
  <si>
    <t>27/12/2045</t>
  </si>
  <si>
    <t>26/02/2047</t>
  </si>
  <si>
    <t>05/12/2047</t>
  </si>
  <si>
    <t>22/03/2047</t>
  </si>
  <si>
    <t>01/02/2014</t>
  </si>
  <si>
    <t>18/04/2014</t>
  </si>
  <si>
    <t>17/04/2047</t>
  </si>
  <si>
    <t>03/05/2014</t>
  </si>
  <si>
    <t>13/03/2014</t>
  </si>
  <si>
    <t>25/02/2047</t>
  </si>
  <si>
    <t>15/01/2015</t>
  </si>
  <si>
    <t>14/01/2048</t>
  </si>
  <si>
    <t>27/09/2047</t>
  </si>
  <si>
    <t>11/11/2047</t>
  </si>
  <si>
    <t>08/09/2014</t>
  </si>
  <si>
    <t>07/09/2047</t>
  </si>
  <si>
    <t>01/08/2047</t>
  </si>
  <si>
    <t>13/12/2047</t>
  </si>
  <si>
    <t>21/05/2014</t>
  </si>
  <si>
    <t>15/05/2014</t>
  </si>
  <si>
    <t>14/05/2047</t>
  </si>
  <si>
    <t>08/03/2047</t>
  </si>
  <si>
    <t>27/05/2048</t>
  </si>
  <si>
    <t>05/04/2015</t>
  </si>
  <si>
    <t>06/09/2030</t>
  </si>
  <si>
    <t>18/01/2038</t>
  </si>
  <si>
    <t>10/01/2039</t>
  </si>
  <si>
    <t>31/08/2014</t>
  </si>
  <si>
    <t>29/04/2047</t>
  </si>
  <si>
    <t>23/08/2047</t>
  </si>
  <si>
    <t xml:space="preserve">EL 345 kV TIJUCO PRETO LT 345 kV B. SANTISTA /TIJUCO PRETO C-3 SP </t>
  </si>
  <si>
    <t>FT LT 345 kV B. SANTISTA /TIJUCO PRETO C-3 SP</t>
  </si>
  <si>
    <t>20/02/2038</t>
  </si>
  <si>
    <t>09/08/2014</t>
  </si>
  <si>
    <t>08/08/2047</t>
  </si>
  <si>
    <t>11/12/2015</t>
  </si>
  <si>
    <t>19/07/2046</t>
  </si>
  <si>
    <t>22/08/2046</t>
  </si>
  <si>
    <t>11/06/2016</t>
  </si>
  <si>
    <t>10/06/2048</t>
  </si>
  <si>
    <t>26/02/2015</t>
  </si>
  <si>
    <t>25/02/2046</t>
  </si>
  <si>
    <t>10/03/2013</t>
  </si>
  <si>
    <t>09/03/2045</t>
  </si>
  <si>
    <t>25/09/2016</t>
  </si>
  <si>
    <t>22/09/2047</t>
  </si>
  <si>
    <t>18/06/2048</t>
  </si>
  <si>
    <t>27/02/2047</t>
  </si>
  <si>
    <t>12/10/2016</t>
  </si>
  <si>
    <t>11/10/2046</t>
  </si>
  <si>
    <t>01/07/2041</t>
  </si>
  <si>
    <t>29/08/2019</t>
  </si>
  <si>
    <t>29/08/2054</t>
  </si>
  <si>
    <t>29/08/2050</t>
  </si>
  <si>
    <t>29/08/2038</t>
  </si>
  <si>
    <t>MC 345 kV TR 345/138 kV VIANA TR4 ES</t>
  </si>
  <si>
    <t>21/11/2014</t>
  </si>
  <si>
    <t>20/11/2044</t>
  </si>
  <si>
    <t>MC 138 kV TR 345/138 kV VIANA TR4 ES</t>
  </si>
  <si>
    <t>TR 345/138 kV VITORIA TRR2 ES</t>
  </si>
  <si>
    <t>FT TR 345/138 kV VITORIA TRR2 ES</t>
  </si>
  <si>
    <t>REA 6189/2017</t>
  </si>
  <si>
    <t>09/11/2040</t>
  </si>
  <si>
    <t>TR 345/138 kV VITORIA TR5 ES</t>
  </si>
  <si>
    <t>FT TR 345/138 kV VITORIA TR5 ES</t>
  </si>
  <si>
    <t>11/10/2030</t>
  </si>
  <si>
    <t>10/01/2016</t>
  </si>
  <si>
    <t>09/01/2031</t>
  </si>
  <si>
    <t>07/11/2030</t>
  </si>
  <si>
    <t xml:space="preserve">MC 345 kV TR 345/138 kV VITORIA TR5 ES </t>
  </si>
  <si>
    <t>25/09/2048</t>
  </si>
  <si>
    <t>18/11/2046</t>
  </si>
  <si>
    <t>09/01/2047</t>
  </si>
  <si>
    <t>05/08/2047</t>
  </si>
  <si>
    <t>02/07/2048</t>
  </si>
  <si>
    <t>18/05/2017</t>
  </si>
  <si>
    <t>11/09/2046</t>
  </si>
  <si>
    <t xml:space="preserve">MC 138 kV TR 345/138 kV VITORIA TR5 ES </t>
  </si>
  <si>
    <t>23/07/2015</t>
  </si>
  <si>
    <t>22/07/2048</t>
  </si>
  <si>
    <t>14/06/2047</t>
  </si>
  <si>
    <t>03/06/2012</t>
  </si>
  <si>
    <t>13/03/2046</t>
  </si>
  <si>
    <t>18/06/2039</t>
  </si>
  <si>
    <t>* Source: Controlling and Finance Department (DFPC)</t>
  </si>
  <si>
    <t>43,71</t>
  </si>
  <si>
    <t>nov/20</t>
  </si>
  <si>
    <t>232,6 (8)</t>
  </si>
  <si>
    <t xml:space="preserve">(2) On March 31, 2020, the direct cost budget approved by the Executive Board is R$ 22,399.5 billion according to Resolution RDE 1501.010/20 of 02/11/2020, being R$ 7,728.9 million already realized. The indirect costs added to the project are those legally permitted, such as: internal engineering, administration, capitalized financial charges, etc. CNPE Resolution No. 14, dated 10.09.2018 - D.O.U dated 10.23.2018, changed the reference price of Plant 3 tariff to the amount of R$ 480.00/MWh and determined to MME a series of procedures for the viability of the Enterprise. </t>
  </si>
  <si>
    <t xml:space="preserve">(3) No operating license for Angra 3. It is considered 40 years from 11.30.2026 by analogy with Angra 2. </t>
  </si>
  <si>
    <t>1,11 (*)</t>
  </si>
  <si>
    <t>(*) Investment made by Chesf after incorporation of TDG</t>
  </si>
  <si>
    <t>Installation at SS Aquiraz II of the 4th Three-Phase Transformer and the 2nd Grounding Transformer</t>
  </si>
  <si>
    <t>SS Boa Esperança (Improvements) - Replacement of single-phase reactors</t>
  </si>
  <si>
    <t>SS ANGRA (7R) - span re-management 500 kV</t>
  </si>
  <si>
    <t>SS Serra da Mesa (9R) - Bar sectioning 500 kV</t>
  </si>
  <si>
    <t>SS Gurupi (1R) - BCS 500 kV IN=2250A P=361Mvar</t>
  </si>
  <si>
    <t>SS Ibiuna (12R) - Replacement of the Single-Phase Converter Transformer</t>
  </si>
  <si>
    <t xml:space="preserve"> SS Ibiúna (11R) - Spare transformer instalation</t>
  </si>
  <si>
    <t>SS Cachoeira Dourada (1R) - replacement of the autotransformer and spare unit AT2</t>
  </si>
  <si>
    <t>SS Campinas - Furnas Reinforcements - Increase of useful life of spare transformer</t>
  </si>
  <si>
    <t>SS Campos (3OP)- Replacement of Autotransformer AT01 345/138/13,8 kV</t>
  </si>
  <si>
    <t>SS CAMPOS (20R) - replacement of the 3rd transformer</t>
  </si>
  <si>
    <t>SS Marimbondo (4R) - installation of a circuit breaker between two 500 kV spans</t>
  </si>
  <si>
    <t>SS Serra da Mesa (10R) - Replacement of BCS</t>
  </si>
  <si>
    <t>SS Gurupi (1R) - BCS 500 kV IN = 2000 A P = 286 Mvar (*)</t>
  </si>
  <si>
    <t>SS Itumbiara (18R) - Replacement of AT50 autotransformers</t>
  </si>
  <si>
    <t>SS Itumbiara (1OP) - Substitution of the phases in the 500kV RTEBIM and RTIMCL line reactors</t>
  </si>
  <si>
    <t>SS Itumbiara (16R) - Installation of the 345 and 230kV connection modules for the 4th transformer 345/230kV-225MVA</t>
  </si>
  <si>
    <t>SS Itumbiara (17R) - Installation of two new circuit breakers in the spans of TR53 and in the TL to Marimbondo</t>
  </si>
  <si>
    <t>SS BRASÍLIA GERAL (10R) - Construction of a new 34.5 kV yard to replace the existing yard.</t>
  </si>
  <si>
    <t>SS Adrianópolis - Furnas Improvements - Reactor replacement, AT53, AT1B, AT2A and AT2B</t>
  </si>
  <si>
    <t>SS Brasília Sul - Furnas Reinforcements - Increase of useful life AT02</t>
  </si>
  <si>
    <t>SE Lucas do Rio Verde: 2nd Bank of Autotransformers 230/138 kV - 3x25 MVA</t>
  </si>
  <si>
    <t>(1)</t>
  </si>
  <si>
    <t>ND (2)</t>
  </si>
  <si>
    <t>ND (3)</t>
  </si>
  <si>
    <t xml:space="preserve">Requested cancellation of pending execution module </t>
  </si>
  <si>
    <t>Planning stage</t>
  </si>
  <si>
    <t>Investment planned by the company from 2023 on</t>
  </si>
  <si>
    <t>Extinction process</t>
  </si>
  <si>
    <t>(1) Investment amounts included in the SS Gurupi BCS 500 kV IN = 2250A P = 361MVAr</t>
  </si>
  <si>
    <t>(2) Data under review due to inconsistency reported by the Company in the SAP Single Instance.</t>
  </si>
  <si>
    <t>(3) According to letter CE-SOR-167-2020, the schedule of this enterprise is being analyzed by Aneel.</t>
  </si>
  <si>
    <t>ND: Not available</t>
  </si>
  <si>
    <t>Mata de Santa Genebra Transmissora S.A</t>
  </si>
  <si>
    <t>Fernão Dias (3)</t>
  </si>
  <si>
    <t>(4)</t>
  </si>
  <si>
    <t>Boa Vista</t>
  </si>
  <si>
    <t xml:space="preserve"> CGT Eletrosul (51%)</t>
  </si>
  <si>
    <t xml:space="preserve">SS Santa Vitória do Palmar 2 </t>
  </si>
  <si>
    <t>(2) AAR refers to reinforcement/expansion of SS Viana 2.</t>
  </si>
  <si>
    <t>(3) The 500Kv sector in Fernão Dias is energized. Transformers and the 440Kv sector are scheduled for the last quarter of 2020.
SS Fernão Dias:
• 500kV yard completed on 2/8/2020
• TL ARA2-FDI - Commercial Operation on 05/03/2020
• 1st Bank of transformers energized on 05/24/2020
• 2nd and 3rd Transformer banks energized on 06/14/2020</t>
  </si>
  <si>
    <t>(4) The amount for finalizing the implementation of SS FERNÃO DIAS is consolidated with the other modules of the Company. There are no specific hires for modules. Additionally, we inform that what is missing for implementation is ONS authorization to start energizing.</t>
  </si>
  <si>
    <t>Eólica Cerro Chato IV S.A. (4) (11)</t>
  </si>
  <si>
    <t xml:space="preserve">Eólica Cerro Chato V S.A. (4) (11) </t>
  </si>
  <si>
    <t>Eólica Cerro Chato VI S.A. (4) (11)</t>
  </si>
  <si>
    <t xml:space="preserve">Eólica Cerro dos Trindade S.A. (4) (11) </t>
  </si>
  <si>
    <t>Eólica Ibirapuitã S.A. (4)</t>
  </si>
  <si>
    <t>(13)</t>
  </si>
  <si>
    <t>Caititú 2 Energia S.A. (5)</t>
  </si>
  <si>
    <t>Caititú 3 Energia S.A. (5)</t>
  </si>
  <si>
    <t>Carcará Energia S.A. (5)</t>
  </si>
  <si>
    <t>Corrupião 3 Energia S.A. (5)</t>
  </si>
  <si>
    <t>Furnas (15,004%)</t>
  </si>
  <si>
    <t>Companhia Energética Sinop S.A.</t>
  </si>
  <si>
    <t>Empresa de Energia São Manoel S.A.(12)</t>
  </si>
  <si>
    <t>Furnas (33,333%)</t>
  </si>
  <si>
    <t>Furnas (43,056%)</t>
  </si>
  <si>
    <t>Furnas (49,4737%)</t>
  </si>
  <si>
    <t>Furnas (24,4975%)
CGT Eletrosul (24,50%)</t>
  </si>
  <si>
    <t>Energia dos Ventos V S.A. (14) (15)</t>
  </si>
  <si>
    <t>Energia dos Ventos VI S.A.  (14) (15)</t>
  </si>
  <si>
    <t>Energia dos Ventos VII S.A.  (14) (15)</t>
  </si>
  <si>
    <t>Energia dos Ventos VIII S.A.  (14) (15)</t>
  </si>
  <si>
    <t>Energia dos Ventos IX S.A.  (14) (15)</t>
  </si>
  <si>
    <t>(12) Installed Power and Physical Guarantee were changed by Order 352 of the MME of 12/06/2019.</t>
  </si>
  <si>
    <t>(13) All energy generated by the park is sold to TPP in Uruguay. The average price of energy is US $ 68.53/MWh.</t>
  </si>
  <si>
    <t>(14) Brasil Ventos Energia (BVE), in which Furnas holds a 100% interest, holds the following equity interest in the Complexes' developments: 100% Fortim, 90% Famosa III and Acaraú; 49% Famous, Whale and Punaú and 98% Itaguaçu from Bahia. However, only the Fortim Wind Complex was built.</t>
  </si>
  <si>
    <t>BVE's projects which works have not yet started had their energies fully contracted in the MCSD (Mechanism of Compensation of Surpluses and Deficits) - Permanent Reduction (ANEEL Normative Resolution No. 693, of December 15, 2015).
The following SPEs are in this situation:
Geradora Eólica Ventos de Angelim SA, Central Eólica Uirapuru Ltda., Central Eólica Santa Rosa Ltda., Cachoeira Eólica SA, Bom Jesus Eólica SA, São Caetano Eólica SA, São Caetano I Eólica SA, São Galvão Eólica SA, Pitimbu Eólica SA, Central Eólica Rosada SA, Central Eólica Famosa I SA, Central Eolica São Paulo SA, Central Eolica Pau Brasil SA, Central Eolica Arara Azul Ltda., Central Eolica Ouro Verde III Ltda., Central Eolica Ouro Verde II Ltda., Central Eolica Bentevi Ltda. , Central Eólica Ouro Verde i Ltda., Cervantes I Eólica SA, Cervantes II Eólica SA, Carnaúba III Eólica SA, Carnaúba II Eólica SA, Carnaúba V Eólica SA, Punaú I Eólica SA, Carnaúba I Eólica SA.</t>
  </si>
  <si>
    <t>(15) Fortim Wind Complex.</t>
  </si>
  <si>
    <t>Santa Barbara (C.Estático)  (2)</t>
  </si>
  <si>
    <t>Itatiba (C.Estático) (2)</t>
  </si>
  <si>
    <t>Converter Station 4.000 MW in SS Xingu (2)</t>
  </si>
  <si>
    <t>Converter Station 3.850 MW in SS Estreito (2)</t>
  </si>
  <si>
    <t>Collector Porto Velho (Conv. 2) (2)</t>
  </si>
  <si>
    <t>Araraquara II (Conv. 2) (2)</t>
  </si>
  <si>
    <t>Pirapora 2 (2)</t>
  </si>
  <si>
    <t>Luziânia (2)</t>
  </si>
  <si>
    <t>Rio das Éguas (2)</t>
  </si>
  <si>
    <t>Barreiras II (2)</t>
  </si>
  <si>
    <t>Marimbondo II  (2)</t>
  </si>
  <si>
    <t>Assis (2)</t>
  </si>
  <si>
    <t>HPP Baguari (2)</t>
  </si>
  <si>
    <t>Paranaíta (2)</t>
  </si>
  <si>
    <t>(1) There is no AAR because equipments are of  the generating plant restricted interest.</t>
  </si>
  <si>
    <t xml:space="preserve">(2) The substation does not belong to the SPE. </t>
  </si>
  <si>
    <t>(3) The 500Kv sector in Fernão Dias is energized. Transformers and the 440Kv sector are scheduled for the last quarter of 2020.</t>
  </si>
  <si>
    <t>Transmissora Sul Litorânea de Energia S.A. (1)</t>
  </si>
  <si>
    <t>Energia Sustentável do Brasil S.A. (1)</t>
  </si>
  <si>
    <t xml:space="preserve">    Sale Average Price  R$/MWh (1)</t>
  </si>
  <si>
    <t xml:space="preserve">    Purchase Average Price R$/MWh (1)</t>
  </si>
  <si>
    <r>
      <t xml:space="preserve">Eletrobras Companies Average Price </t>
    </r>
    <r>
      <rPr>
        <b/>
        <sz val="7"/>
        <color rgb="FF6AA1B0"/>
        <rFont val="Verdana"/>
        <family val="2"/>
      </rPr>
      <t>without Amazonas GT</t>
    </r>
    <r>
      <rPr>
        <sz val="7"/>
        <color rgb="FF6AA1B0"/>
        <rFont val="Verdana"/>
        <family val="2"/>
      </rPr>
      <t xml:space="preserve"> (R$/MWh)*</t>
    </r>
  </si>
  <si>
    <t>* RCE and energy purchase prices do not include the prices of Amazonas GT contracts, including PIEs (Independent Producers) contracts, arising from the unbundling process of Amazonas Distribuidora, it is worth noting that, in this case, the energy purchase and sale operations do not reflect an economic impact for Amazonas GT.</t>
  </si>
  <si>
    <t>(13) TPP Candiota III does not have a Concession Grant, but Authorization for Operation, according to MME Ordinance No. 304/2008, of 09/17/2008. 
Until 2Q20, the adjusted physical guarantee (164.2 MWavg) was being informed. The physical guarantee according to Ordinance MME 140/2014 is 262.4 MW.</t>
  </si>
  <si>
    <t>1st New Energy Auction - MANSO</t>
  </si>
  <si>
    <t>1st New Energy Auction -MANSO</t>
  </si>
  <si>
    <t>1st New Energy Auction - BATALHA</t>
  </si>
  <si>
    <t>1st New Energy Auction - SIMPLICIO</t>
  </si>
  <si>
    <t>RCE Contracts - Availability</t>
  </si>
  <si>
    <t>17th New Energy Auction</t>
  </si>
  <si>
    <t>* The uncontracted portion includes energy reserved for the company's hedge, strategically defined according to the GSF estimate for the period. 
The percentage of uncontracted energy is different from what was presented in the conference call, since it includes GSF and excludes quotas.</t>
  </si>
  <si>
    <t>(1) RCE and energy purchase prices do not include the prices of Amazonas GT contracts, including PIEs (Independent Producers) contracts, arising from the unbundling process of Amazonas Distribuidora, it is worth noting that, in this case, the energy purchase and sale operations do not reflect an economic impact for Amazonas GT.</t>
  </si>
  <si>
    <t>TPP Mauá 3</t>
  </si>
  <si>
    <t>TPP Aparecida</t>
  </si>
  <si>
    <t>TPP Candiota III</t>
  </si>
  <si>
    <t>TPP Santa Cruz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</si>
</sst>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1" formatCode="_-* #,##0_-;\-* #,##0_-;_-* &quot;-&quot;_-;_-@_-"/>
    <numFmt numFmtId="44" formatCode="_-&quot;R$&quot;\ * #,##0.00_-;\-&quot;R$&quot;\ * #,##0.00_-;_-&quot;R$&quot;\ * &quot;-&quot;??_-;_-@_-"/>
    <numFmt numFmtId="43" formatCode="_-* #,##0.00_-;\-* #,##0.00_-;_-* &quot;-&quot;??_-;_-@_-"/>
    <numFmt numFmtId="164" formatCode="_(* #,##0_);_(* \(#,##0\);_(* &quot;-&quot;_);_(@_)"/>
    <numFmt numFmtId="165" formatCode="_(* #,##0.00_);_(* \(#,##0.00\);_(* &quot;-&quot;??_);_(@_)"/>
    <numFmt numFmtId="166" formatCode="_-* #,##0_-;\-* #,##0_-;_-* &quot;-&quot;??_-;_-@_-"/>
    <numFmt numFmtId="167" formatCode="_-* #,##0.00_-;\-* #,##0.00_-;_-* &quot;-&quot;_-;_-@_-"/>
    <numFmt numFmtId="168" formatCode="_-* #,##0.0_-;\-* #,##0.0_-;_-* &quot;-&quot;??_-;_-@_-"/>
    <numFmt numFmtId="169" formatCode="0.0"/>
    <numFmt numFmtId="170" formatCode="#,##0.0"/>
    <numFmt numFmtId="171" formatCode="0.0%"/>
    <numFmt numFmtId="172" formatCode="&quot; &quot;#,##0.00&quot; &quot;;&quot;-&quot;#,##0.00&quot; &quot;;&quot; -&quot;#&quot; &quot;;&quot; &quot;@&quot; &quot;"/>
    <numFmt numFmtId="173" formatCode="#,##0.00_ ;\-#,##0.00\ "/>
    <numFmt numFmtId="174" formatCode="_(&quot;R$ &quot;* #,##0.00_);_(&quot;R$ &quot;* \(#,##0.00\);_(&quot;R$ &quot;* &quot;-&quot;??_);_(@_)"/>
    <numFmt numFmtId="175" formatCode="[$-416]mmm\-yy;@"/>
    <numFmt numFmtId="176" formatCode="0.000%"/>
    <numFmt numFmtId="177" formatCode="#,##0.00_ ;[Red]\-#,##0.00\ "/>
    <numFmt numFmtId="178" formatCode="_-* #,##0.0_-;\-* #,##0.0_-;_-* &quot;-&quot;?_-;_-@_-"/>
    <numFmt numFmtId="179" formatCode="[$-409]mmm\-yy;@"/>
    <numFmt numFmtId="180" formatCode="0.000"/>
    <numFmt numFmtId="181" formatCode="m/d/yy;@"/>
    <numFmt numFmtId="182" formatCode="#,##0.000"/>
  </numFmts>
  <fonts count="115" x14ac:knownFonts="1">
    <font>
      <sz val="11"/>
      <color theme="1"/>
      <name val="Calibri"/>
      <family val="2"/>
      <scheme val="minor"/>
    </font>
    <font>
      <sz val="11"/>
      <color theme="1"/>
      <name val="Calibri"/>
      <family val="2"/>
      <scheme val="minor"/>
    </font>
    <font>
      <sz val="10"/>
      <name val="Arial"/>
      <family val="2"/>
    </font>
    <font>
      <b/>
      <sz val="10"/>
      <name val="Verdana"/>
      <family val="2"/>
    </font>
    <font>
      <sz val="10"/>
      <name val="Courier"/>
      <family val="3"/>
    </font>
    <font>
      <b/>
      <sz val="9"/>
      <name val="Verdana"/>
      <family val="2"/>
    </font>
    <font>
      <sz val="10"/>
      <color theme="1"/>
      <name val="Arial"/>
      <family val="2"/>
    </font>
    <font>
      <sz val="9"/>
      <color rgb="FF6AA1B0"/>
      <name val="Verdana"/>
      <family val="2"/>
    </font>
    <font>
      <b/>
      <sz val="9"/>
      <color theme="1"/>
      <name val="Verdana"/>
      <family val="2"/>
    </font>
    <font>
      <b/>
      <sz val="9"/>
      <color rgb="FF6AA1B0"/>
      <name val="Verdana"/>
      <family val="2"/>
    </font>
    <font>
      <sz val="7"/>
      <color theme="0" tint="-0.499984740745262"/>
      <name val="Verdana"/>
      <family val="2"/>
    </font>
    <font>
      <sz val="9"/>
      <color theme="1"/>
      <name val="Calibri"/>
      <family val="2"/>
      <scheme val="minor"/>
    </font>
    <font>
      <sz val="7"/>
      <name val="Arial"/>
      <family val="2"/>
    </font>
    <font>
      <sz val="7"/>
      <color theme="1"/>
      <name val="Calibri"/>
      <family val="2"/>
      <scheme val="minor"/>
    </font>
    <font>
      <b/>
      <sz val="7"/>
      <color rgb="FF6AA1B0"/>
      <name val="Verdana"/>
      <family val="2"/>
    </font>
    <font>
      <sz val="7"/>
      <color rgb="FF6AA1B0"/>
      <name val="Verdana"/>
      <family val="2"/>
    </font>
    <font>
      <sz val="10"/>
      <color rgb="FF6AA1B0"/>
      <name val="Verdana"/>
      <family val="2"/>
    </font>
    <font>
      <b/>
      <sz val="7"/>
      <color rgb="FF365F91"/>
      <name val="Verdana"/>
      <family val="2"/>
    </font>
    <font>
      <sz val="7"/>
      <color theme="1" tint="0.34998626667073579"/>
      <name val="Verdana"/>
      <family val="2"/>
    </font>
    <font>
      <sz val="10"/>
      <color theme="1" tint="0.34998626667073579"/>
      <name val="Arial"/>
      <family val="2"/>
    </font>
    <font>
      <sz val="9"/>
      <color theme="1" tint="0.34998626667073579"/>
      <name val="Calibri"/>
      <family val="2"/>
      <scheme val="minor"/>
    </font>
    <font>
      <b/>
      <sz val="7"/>
      <color theme="1" tint="0.34998626667073579"/>
      <name val="Verdana"/>
      <family val="2"/>
    </font>
    <font>
      <sz val="7"/>
      <color rgb="FFFF0000"/>
      <name val="Verdana"/>
      <family val="2"/>
    </font>
    <font>
      <sz val="7"/>
      <color rgb="FFFF0000"/>
      <name val="Calibri"/>
      <family val="2"/>
      <scheme val="minor"/>
    </font>
    <font>
      <sz val="11"/>
      <color theme="1"/>
      <name val="Arial"/>
      <family val="2"/>
    </font>
    <font>
      <sz val="10"/>
      <color rgb="FF6AA1B0"/>
      <name val="Arial"/>
      <family val="2"/>
    </font>
    <font>
      <b/>
      <sz val="6"/>
      <color rgb="FF6AA1B0"/>
      <name val="Verdana"/>
      <family val="2"/>
    </font>
    <font>
      <sz val="9"/>
      <color rgb="FF6AA1B0"/>
      <name val="Calibri"/>
      <family val="2"/>
      <scheme val="minor"/>
    </font>
    <font>
      <sz val="11"/>
      <color rgb="FF6AA1B0"/>
      <name val="Calibri"/>
      <family val="2"/>
      <scheme val="minor"/>
    </font>
    <font>
      <sz val="8"/>
      <color rgb="FF6AA1B0"/>
      <name val="Verdana"/>
      <family val="2"/>
    </font>
    <font>
      <sz val="7"/>
      <color rgb="FF6AA1B0"/>
      <name val="Arial"/>
      <family val="2"/>
    </font>
    <font>
      <sz val="7"/>
      <color rgb="FF6AA1B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sz val="10"/>
      <color indexed="8"/>
      <name val="MS Sans Serif"/>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7"/>
      <color theme="1" tint="0.249977111117893"/>
      <name val="Verdana"/>
      <family val="2"/>
    </font>
    <font>
      <b/>
      <sz val="7"/>
      <color theme="1" tint="0.249977111117893"/>
      <name val="Verdana"/>
      <family val="2"/>
    </font>
    <font>
      <sz val="10"/>
      <color theme="1" tint="0.249977111117893"/>
      <name val="Arial"/>
      <family val="2"/>
    </font>
    <font>
      <sz val="7"/>
      <color theme="1" tint="0.249977111117893"/>
      <name val="Calibri"/>
      <family val="2"/>
      <scheme val="minor"/>
    </font>
    <font>
      <sz val="9"/>
      <color theme="1" tint="0.249977111117893"/>
      <name val="Calibri"/>
      <family val="2"/>
      <scheme val="minor"/>
    </font>
    <font>
      <sz val="7"/>
      <color rgb="FF595959"/>
      <name val="Verdana"/>
      <family val="2"/>
    </font>
    <font>
      <b/>
      <sz val="16"/>
      <color rgb="FFFF0000"/>
      <name val="Arial"/>
      <family val="2"/>
    </font>
    <font>
      <sz val="7"/>
      <color rgb="FF00B050"/>
      <name val="Verdana"/>
      <family val="2"/>
    </font>
    <font>
      <sz val="7"/>
      <color rgb="FFFF0000"/>
      <name val="Arial"/>
      <family val="2"/>
    </font>
    <font>
      <sz val="24"/>
      <color theme="1"/>
      <name val="Arial"/>
      <family val="2"/>
    </font>
    <font>
      <sz val="10"/>
      <color rgb="FFFF0000"/>
      <name val="Arial"/>
      <family val="2"/>
    </font>
    <font>
      <sz val="9"/>
      <color rgb="FFFF0000"/>
      <name val="Calibri"/>
      <family val="2"/>
      <scheme val="minor"/>
    </font>
    <font>
      <sz val="9"/>
      <color rgb="FF595959"/>
      <name val="Calibri"/>
      <family val="2"/>
      <scheme val="minor"/>
    </font>
    <font>
      <sz val="10"/>
      <color rgb="FF595959"/>
      <name val="Arial"/>
      <family val="2"/>
    </font>
    <font>
      <sz val="11"/>
      <color rgb="FFFF0000"/>
      <name val="Calibri"/>
      <family val="2"/>
      <scheme val="minor"/>
    </font>
    <font>
      <sz val="7"/>
      <color rgb="FF00B050"/>
      <name val="Calibri"/>
      <family val="2"/>
      <scheme val="minor"/>
    </font>
    <font>
      <sz val="7"/>
      <name val="Verdana"/>
      <family val="2"/>
    </font>
    <font>
      <sz val="7"/>
      <name val="Calibri"/>
      <family val="2"/>
      <scheme val="minor"/>
    </font>
    <font>
      <sz val="9"/>
      <name val="Calibri"/>
      <family val="2"/>
      <scheme val="minor"/>
    </font>
    <font>
      <sz val="7"/>
      <color theme="1" tint="0.249977111117893"/>
      <name val="Arial"/>
      <family val="2"/>
    </font>
    <font>
      <sz val="11"/>
      <color theme="1" tint="0.249977111117893"/>
      <name val="Calibri"/>
      <family val="2"/>
      <scheme val="minor"/>
    </font>
    <font>
      <sz val="7"/>
      <color theme="1"/>
      <name val="Verdana"/>
      <family val="2"/>
    </font>
    <font>
      <sz val="11"/>
      <name val="Calibri"/>
      <family val="2"/>
    </font>
    <font>
      <b/>
      <sz val="7"/>
      <color theme="1"/>
      <name val="Verdana"/>
      <family val="2"/>
    </font>
    <font>
      <sz val="7"/>
      <color rgb="FF000000"/>
      <name val="Verdana"/>
      <family val="2"/>
    </font>
    <font>
      <b/>
      <sz val="7"/>
      <name val="Verdana"/>
      <family val="2"/>
    </font>
    <font>
      <strike/>
      <sz val="7"/>
      <name val="Calibri"/>
      <family val="2"/>
      <scheme val="minor"/>
    </font>
    <font>
      <strike/>
      <sz val="9"/>
      <name val="Calibri"/>
      <family val="2"/>
      <scheme val="minor"/>
    </font>
    <font>
      <b/>
      <sz val="11"/>
      <name val="Calibri"/>
      <family val="2"/>
      <scheme val="minor"/>
    </font>
    <font>
      <sz val="6"/>
      <name val="Verdana"/>
      <family val="2"/>
    </font>
    <font>
      <sz val="10"/>
      <color rgb="FFFF0000"/>
      <name val="Calibri"/>
      <family val="2"/>
      <scheme val="minor"/>
    </font>
    <font>
      <sz val="8"/>
      <color theme="1"/>
      <name val="Verdana"/>
      <family val="2"/>
    </font>
    <font>
      <b/>
      <sz val="8"/>
      <name val="Verdana"/>
      <family val="2"/>
    </font>
    <font>
      <sz val="8"/>
      <name val="Verdana"/>
      <family val="2"/>
    </font>
    <font>
      <b/>
      <sz val="8"/>
      <color rgb="FF6AA1B0"/>
      <name val="Verdana"/>
      <family val="2"/>
    </font>
    <font>
      <vertAlign val="subscript"/>
      <sz val="8"/>
      <color rgb="FF6AA1B0"/>
      <name val="Verdana"/>
      <family val="2"/>
    </font>
    <font>
      <sz val="7"/>
      <color rgb="FF0090C6"/>
      <name val="Verdana"/>
      <family val="2"/>
    </font>
    <font>
      <b/>
      <i/>
      <sz val="7"/>
      <color theme="4" tint="-0.249977111117893"/>
      <name val="Verdana"/>
      <family val="2"/>
    </font>
    <font>
      <b/>
      <sz val="7"/>
      <color theme="4" tint="-0.499984740745262"/>
      <name val="Verdana"/>
      <family val="2"/>
    </font>
    <font>
      <i/>
      <sz val="7"/>
      <name val="Verdana"/>
      <family val="2"/>
    </font>
    <font>
      <sz val="8"/>
      <color theme="1" tint="0.249977111117893"/>
      <name val="Verdana"/>
      <family val="2"/>
    </font>
    <font>
      <b/>
      <sz val="8"/>
      <color theme="1" tint="0.249977111117893"/>
      <name val="Verdana"/>
      <family val="2"/>
    </font>
    <font>
      <sz val="7"/>
      <color rgb="FFC00000"/>
      <name val="Verdana"/>
      <family val="2"/>
    </font>
    <font>
      <sz val="7"/>
      <color rgb="FF595959"/>
      <name val="Calibri"/>
      <family val="2"/>
      <scheme val="minor"/>
    </font>
    <font>
      <vertAlign val="superscript"/>
      <sz val="7"/>
      <color theme="1" tint="0.249977111117893"/>
      <name val="Verdana"/>
      <family val="2"/>
    </font>
    <font>
      <sz val="9"/>
      <color rgb="FF00ACD2"/>
      <name val="Arial"/>
      <family val="2"/>
    </font>
    <font>
      <b/>
      <sz val="8"/>
      <color theme="1" tint="0.249977111117893"/>
      <name val="Arial"/>
      <family val="2"/>
    </font>
    <font>
      <sz val="8"/>
      <color theme="1" tint="0.249977111117893"/>
      <name val="Arial"/>
      <family val="2"/>
    </font>
    <font>
      <sz val="9"/>
      <color indexed="81"/>
      <name val="Tahoma"/>
      <family val="2"/>
    </font>
    <font>
      <b/>
      <sz val="9"/>
      <color indexed="81"/>
      <name val="Tahoma"/>
      <family val="2"/>
    </font>
    <font>
      <sz val="7"/>
      <color theme="1" tint="0.14999847407452621"/>
      <name val="Verdana"/>
      <family val="2"/>
    </font>
    <font>
      <sz val="10"/>
      <color theme="1" tint="0.14999847407452621"/>
      <name val="Arial"/>
      <family val="2"/>
    </font>
    <font>
      <b/>
      <sz val="12"/>
      <color theme="4" tint="-0.249977111117893"/>
      <name val="Calibri"/>
      <family val="2"/>
    </font>
    <font>
      <sz val="10"/>
      <name val="Calibri"/>
      <family val="2"/>
    </font>
    <font>
      <sz val="12"/>
      <name val="Calibri"/>
      <family val="2"/>
    </font>
    <font>
      <b/>
      <i/>
      <sz val="8"/>
      <color theme="4" tint="-0.249977111117893"/>
      <name val="Calibri"/>
      <family val="2"/>
    </font>
    <font>
      <i/>
      <sz val="10"/>
      <name val="Calibri"/>
      <family val="2"/>
    </font>
    <font>
      <i/>
      <sz val="8"/>
      <color theme="1"/>
      <name val="Verdana"/>
      <family val="2"/>
    </font>
    <font>
      <sz val="15"/>
      <color theme="1" tint="0.249977111117893"/>
      <name val="Calibri"/>
      <family val="2"/>
      <scheme val="minor"/>
    </font>
    <font>
      <sz val="15"/>
      <color rgb="FF6AA1B0"/>
      <name val="Verdana"/>
      <family val="2"/>
    </font>
    <font>
      <sz val="7"/>
      <color rgb="FF595959"/>
      <name val="Arial"/>
      <family val="2"/>
    </font>
    <font>
      <b/>
      <sz val="9"/>
      <color indexed="81"/>
      <name val="Segoe UI"/>
      <family val="2"/>
    </font>
    <font>
      <sz val="9"/>
      <color indexed="81"/>
      <name val="Segoe UI"/>
      <family val="2"/>
    </font>
    <font>
      <sz val="7"/>
      <color theme="1" tint="0.249977111117893"/>
      <name val="Cambria"/>
      <family val="1"/>
    </font>
  </fonts>
  <fills count="43">
    <fill>
      <patternFill patternType="none"/>
    </fill>
    <fill>
      <patternFill patternType="gray125"/>
    </fill>
    <fill>
      <patternFill patternType="solid">
        <fgColor rgb="FFF2F2F2"/>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
      <patternFill patternType="solid">
        <fgColor rgb="FFFFFFFF"/>
        <bgColor indexed="64"/>
      </patternFill>
    </fill>
    <fill>
      <patternFill patternType="solid">
        <fgColor rgb="FFFFFF00"/>
        <bgColor indexed="64"/>
      </patternFill>
    </fill>
    <fill>
      <patternFill patternType="solid">
        <fgColor rgb="FFFFFFFF"/>
        <bgColor rgb="FFFFFFFF"/>
      </patternFill>
    </fill>
    <fill>
      <patternFill patternType="solid">
        <fgColor rgb="FFF2F2F2"/>
        <bgColor rgb="FFF2F2F2"/>
      </patternFill>
    </fill>
    <fill>
      <patternFill patternType="solid">
        <fgColor rgb="FFFFFF00"/>
        <bgColor rgb="FFFFFF00"/>
      </patternFill>
    </fill>
    <fill>
      <patternFill patternType="solid">
        <fgColor rgb="FFEDECE3"/>
        <bgColor indexed="64"/>
      </patternFill>
    </fill>
    <fill>
      <patternFill patternType="solid">
        <fgColor rgb="FFEDECE3"/>
        <bgColor rgb="FF000000"/>
      </patternFill>
    </fill>
    <fill>
      <patternFill patternType="solid">
        <fgColor rgb="FFECECE3"/>
        <bgColor indexed="64"/>
      </patternFill>
    </fill>
    <fill>
      <patternFill patternType="solid">
        <fgColor rgb="FFFFFF00"/>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3FE1BA"/>
        <bgColor rgb="FF000000"/>
      </patternFill>
    </fill>
    <fill>
      <patternFill patternType="solid">
        <fgColor rgb="FF0070C0"/>
        <bgColor indexed="64"/>
      </patternFill>
    </fill>
    <fill>
      <patternFill patternType="solid">
        <fgColor rgb="FFD9D9D9"/>
        <bgColor indexed="64"/>
      </patternFill>
    </fill>
    <fill>
      <patternFill patternType="solid">
        <fgColor theme="0" tint="-0.14999847407452621"/>
        <bgColor indexed="64"/>
      </patternFill>
    </fill>
    <fill>
      <patternFill patternType="solid">
        <fgColor rgb="FFDEE3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right/>
      <top style="medium">
        <color rgb="FF6AA1B0"/>
      </top>
      <bottom style="medium">
        <color rgb="FF6AA1B0"/>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style="medium">
        <color theme="0"/>
      </left>
      <right/>
      <top/>
      <bottom style="medium">
        <color theme="0"/>
      </bottom>
      <diagonal/>
    </border>
    <border>
      <left/>
      <right/>
      <top style="medium">
        <color rgb="FF6AA1B0"/>
      </top>
      <bottom/>
      <diagonal/>
    </border>
    <border>
      <left/>
      <right/>
      <top/>
      <bottom style="medium">
        <color rgb="FF6AA1B0"/>
      </bottom>
      <diagonal/>
    </border>
    <border>
      <left/>
      <right style="medium">
        <color rgb="FF6AA1B0"/>
      </right>
      <top style="medium">
        <color rgb="FF6AA1B0"/>
      </top>
      <bottom/>
      <diagonal/>
    </border>
    <border>
      <left/>
      <right style="medium">
        <color rgb="FF6AA1B0"/>
      </right>
      <top/>
      <bottom style="medium">
        <color rgb="FF6AA1B0"/>
      </bottom>
      <diagonal/>
    </border>
    <border>
      <left style="medium">
        <color rgb="FF6AA1B0"/>
      </left>
      <right/>
      <top style="medium">
        <color rgb="FF6AA1B0"/>
      </top>
      <bottom/>
      <diagonal/>
    </border>
    <border>
      <left style="medium">
        <color rgb="FF6AA1B0"/>
      </left>
      <right/>
      <top/>
      <bottom style="medium">
        <color rgb="FF6AA1B0"/>
      </bottom>
      <diagonal/>
    </border>
    <border>
      <left style="medium">
        <color theme="0"/>
      </left>
      <right/>
      <top/>
      <bottom/>
      <diagonal/>
    </border>
    <border>
      <left/>
      <right style="medium">
        <color theme="0"/>
      </right>
      <top/>
      <bottom/>
      <diagonal/>
    </border>
    <border>
      <left/>
      <right style="medium">
        <color theme="0"/>
      </right>
      <top style="medium">
        <color rgb="FF6AA1B0"/>
      </top>
      <bottom style="medium">
        <color rgb="FF6AA1B0"/>
      </bottom>
      <diagonal/>
    </border>
    <border>
      <left style="medium">
        <color theme="0"/>
      </left>
      <right style="medium">
        <color theme="0"/>
      </right>
      <top style="medium">
        <color rgb="FF6AA1B0"/>
      </top>
      <bottom style="medium">
        <color theme="0"/>
      </bottom>
      <diagonal/>
    </border>
    <border>
      <left/>
      <right style="medium">
        <color theme="0"/>
      </right>
      <top style="medium">
        <color theme="0"/>
      </top>
      <bottom style="medium">
        <color rgb="FF6AA1B0"/>
      </bottom>
      <diagonal/>
    </border>
    <border>
      <left style="medium">
        <color theme="0"/>
      </left>
      <right style="medium">
        <color theme="0"/>
      </right>
      <top style="medium">
        <color theme="0"/>
      </top>
      <bottom style="medium">
        <color rgb="FF6AA1B0"/>
      </bottom>
      <diagonal/>
    </border>
    <border>
      <left style="medium">
        <color theme="0"/>
      </left>
      <right/>
      <top style="medium">
        <color rgb="FF6AA1B0"/>
      </top>
      <bottom style="medium">
        <color theme="0"/>
      </bottom>
      <diagonal/>
    </border>
    <border>
      <left style="medium">
        <color theme="0"/>
      </left>
      <right/>
      <top style="medium">
        <color theme="0"/>
      </top>
      <bottom style="medium">
        <color rgb="FF6AA1B0"/>
      </bottom>
      <diagonal/>
    </border>
    <border>
      <left style="medium">
        <color theme="0"/>
      </left>
      <right/>
      <top style="medium">
        <color theme="0"/>
      </top>
      <bottom/>
      <diagonal/>
    </border>
    <border>
      <left style="medium">
        <color theme="0"/>
      </left>
      <right/>
      <top style="medium">
        <color rgb="FF6AA1B0"/>
      </top>
      <bottom/>
      <diagonal/>
    </border>
    <border>
      <left style="medium">
        <color theme="0"/>
      </left>
      <right/>
      <top/>
      <bottom style="medium">
        <color rgb="FF6AA1B0"/>
      </bottom>
      <diagonal/>
    </border>
    <border>
      <left/>
      <right style="medium">
        <color theme="0"/>
      </right>
      <top/>
      <bottom style="medium">
        <color rgb="FF6AA1B0"/>
      </bottom>
      <diagonal/>
    </border>
    <border>
      <left style="medium">
        <color theme="0"/>
      </left>
      <right style="medium">
        <color theme="0"/>
      </right>
      <top/>
      <bottom/>
      <diagonal/>
    </border>
    <border>
      <left style="medium">
        <color theme="0"/>
      </left>
      <right style="medium">
        <color theme="0"/>
      </right>
      <top style="medium">
        <color rgb="FF6AA1B0"/>
      </top>
      <bottom/>
      <diagonal/>
    </border>
    <border>
      <left style="medium">
        <color theme="0"/>
      </left>
      <right style="medium">
        <color theme="0"/>
      </right>
      <top/>
      <bottom style="medium">
        <color rgb="FF6AA1B0"/>
      </bottom>
      <diagonal/>
    </border>
    <border>
      <left style="medium">
        <color theme="0"/>
      </left>
      <right style="medium">
        <color theme="0"/>
      </right>
      <top style="medium">
        <color rgb="FF6AA1B0"/>
      </top>
      <bottom style="medium">
        <color rgb="FF6AA1B0"/>
      </bottom>
      <diagonal/>
    </border>
    <border>
      <left/>
      <right style="medium">
        <color theme="0"/>
      </right>
      <top style="medium">
        <color rgb="FF6AA1B0"/>
      </top>
      <bottom/>
      <diagonal/>
    </border>
    <border>
      <left/>
      <right style="medium">
        <color rgb="FF6AA1B0"/>
      </right>
      <top/>
      <bottom/>
      <diagonal/>
    </border>
    <border>
      <left style="medium">
        <color theme="0"/>
      </left>
      <right/>
      <top style="medium">
        <color rgb="FF6AA1B0"/>
      </top>
      <bottom style="medium">
        <color rgb="FF6AA1B0"/>
      </bottom>
      <diagonal/>
    </border>
    <border>
      <left style="medium">
        <color theme="0"/>
      </left>
      <right style="medium">
        <color rgb="FF6AA1B0"/>
      </right>
      <top/>
      <bottom style="medium">
        <color rgb="FF6AA1B0"/>
      </bottom>
      <diagonal/>
    </border>
    <border>
      <left style="medium">
        <color theme="0"/>
      </left>
      <right style="medium">
        <color rgb="FF6AA1B0"/>
      </right>
      <top/>
      <bottom/>
      <diagonal/>
    </border>
    <border>
      <left style="thin">
        <color theme="0"/>
      </left>
      <right/>
      <top style="medium">
        <color rgb="FF6AA1B0"/>
      </top>
      <bottom style="medium">
        <color rgb="FF6AA1B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theme="0"/>
      </right>
      <top style="medium">
        <color theme="0"/>
      </top>
      <bottom/>
      <diagonal/>
    </border>
    <border>
      <left style="medium">
        <color theme="0"/>
      </left>
      <right style="medium">
        <color rgb="FF6AA1B0"/>
      </right>
      <top style="medium">
        <color rgb="FF6AA1B0"/>
      </top>
      <bottom/>
      <diagonal/>
    </border>
    <border>
      <left style="medium">
        <color rgb="FF6AA1B0"/>
      </left>
      <right/>
      <top/>
      <bottom/>
      <diagonal/>
    </border>
    <border>
      <left style="thin">
        <color rgb="FF6AA1B0"/>
      </left>
      <right style="thin">
        <color rgb="FF6AA1B0"/>
      </right>
      <top style="medium">
        <color rgb="FF6AA1B0"/>
      </top>
      <bottom style="thin">
        <color rgb="FF6AA1B0"/>
      </bottom>
      <diagonal/>
    </border>
    <border>
      <left style="thin">
        <color rgb="FF6AA1B0"/>
      </left>
      <right/>
      <top style="medium">
        <color rgb="FF6AA1B0"/>
      </top>
      <bottom style="thin">
        <color rgb="FF6AA1B0"/>
      </bottom>
      <diagonal/>
    </border>
    <border>
      <left style="thin">
        <color rgb="FF6AA1B0"/>
      </left>
      <right style="thin">
        <color rgb="FF6AA1B0"/>
      </right>
      <top style="thin">
        <color rgb="FF6AA1B0"/>
      </top>
      <bottom style="thin">
        <color rgb="FF6AA1B0"/>
      </bottom>
      <diagonal/>
    </border>
    <border>
      <left style="thin">
        <color rgb="FF6AA1B0"/>
      </left>
      <right/>
      <top style="thin">
        <color rgb="FF6AA1B0"/>
      </top>
      <bottom style="thin">
        <color rgb="FF6AA1B0"/>
      </bottom>
      <diagonal/>
    </border>
    <border>
      <left style="thin">
        <color rgb="FF6AA1B0"/>
      </left>
      <right style="thin">
        <color rgb="FF6AA1B0"/>
      </right>
      <top style="thin">
        <color rgb="FF6AA1B0"/>
      </top>
      <bottom style="medium">
        <color rgb="FF6AA1B0"/>
      </bottom>
      <diagonal/>
    </border>
    <border>
      <left style="thin">
        <color rgb="FF6AA1B0"/>
      </left>
      <right/>
      <top style="thin">
        <color rgb="FF6AA1B0"/>
      </top>
      <bottom style="medium">
        <color rgb="FF6AA1B0"/>
      </bottom>
      <diagonal/>
    </border>
    <border>
      <left style="thin">
        <color indexed="64"/>
      </left>
      <right/>
      <top style="medium">
        <color rgb="FF6AA1B0"/>
      </top>
      <bottom/>
      <diagonal/>
    </border>
    <border>
      <left style="thin">
        <color indexed="64"/>
      </left>
      <right/>
      <top/>
      <bottom/>
      <diagonal/>
    </border>
    <border>
      <left/>
      <right/>
      <top style="thin">
        <color rgb="FF6AA1B0"/>
      </top>
      <bottom style="thin">
        <color rgb="FF6AA1B0"/>
      </bottom>
      <diagonal/>
    </border>
    <border>
      <left/>
      <right/>
      <top style="thin">
        <color rgb="FF6AA1B0"/>
      </top>
      <bottom/>
      <diagonal/>
    </border>
    <border>
      <left/>
      <right/>
      <top style="thin">
        <color rgb="FF6AA1B0"/>
      </top>
      <bottom style="medium">
        <color rgb="FF6AA1B0"/>
      </bottom>
      <diagonal/>
    </border>
    <border>
      <left style="thin">
        <color indexed="64"/>
      </left>
      <right/>
      <top/>
      <bottom style="medium">
        <color rgb="FF6AA1B0"/>
      </bottom>
      <diagonal/>
    </border>
    <border>
      <left style="thin">
        <color indexed="64"/>
      </left>
      <right/>
      <top style="medium">
        <color rgb="FF6AA1B0"/>
      </top>
      <bottom style="medium">
        <color rgb="FF6AA1B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theme="0"/>
      </left>
      <right/>
      <top style="medium">
        <color theme="0"/>
      </top>
      <bottom style="medium">
        <color theme="0"/>
      </bottom>
      <diagonal/>
    </border>
    <border>
      <left/>
      <right style="medium">
        <color rgb="FF6AA1B0"/>
      </right>
      <top style="medium">
        <color rgb="FF6AA1B0"/>
      </top>
      <bottom style="medium">
        <color rgb="FF6AA1B0"/>
      </bottom>
      <diagonal/>
    </border>
    <border>
      <left style="medium">
        <color rgb="FF6AA1B0"/>
      </left>
      <right/>
      <top style="medium">
        <color rgb="FF6AA1B0"/>
      </top>
      <bottom style="medium">
        <color rgb="FF6AA1B0"/>
      </bottom>
      <diagonal/>
    </border>
    <border>
      <left style="medium">
        <color rgb="FF6AA1B0"/>
      </left>
      <right style="medium">
        <color theme="0"/>
      </right>
      <top/>
      <bottom/>
      <diagonal/>
    </border>
    <border>
      <left style="medium">
        <color rgb="FF6AA1B0"/>
      </left>
      <right style="medium">
        <color rgb="FF6AA1B0"/>
      </right>
      <top style="medium">
        <color rgb="FF6AA1B0"/>
      </top>
      <bottom style="medium">
        <color rgb="FF6AA1B0"/>
      </bottom>
      <diagonal/>
    </border>
    <border>
      <left/>
      <right style="medium">
        <color theme="0"/>
      </right>
      <top style="medium">
        <color rgb="FF6AA1B0"/>
      </top>
      <bottom style="medium">
        <color theme="0"/>
      </bottom>
      <diagonal/>
    </border>
  </borders>
  <cellStyleXfs count="241">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37" fontId="4" fillId="0" borderId="0"/>
    <xf numFmtId="0" fontId="6" fillId="0" borderId="0"/>
    <xf numFmtId="43" fontId="6" fillId="0" borderId="0" applyFont="0" applyFill="0" applyBorder="0" applyAlignment="0" applyProtection="0"/>
    <xf numFmtId="0" fontId="2" fillId="0" borderId="0"/>
    <xf numFmtId="43" fontId="1" fillId="0" borderId="0" applyFont="0" applyFill="0" applyBorder="0" applyAlignment="0" applyProtection="0"/>
    <xf numFmtId="172" fontId="24" fillId="0" borderId="0"/>
    <xf numFmtId="43" fontId="1" fillId="0" borderId="0" applyFont="0" applyFill="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19"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3" fillId="26"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4" fillId="18" borderId="0" applyNumberFormat="0" applyBorder="0" applyAlignment="0" applyProtection="0"/>
    <xf numFmtId="0" fontId="35" fillId="30" borderId="37" applyNumberFormat="0" applyAlignment="0" applyProtection="0"/>
    <xf numFmtId="0" fontId="36" fillId="31" borderId="38" applyNumberFormat="0" applyAlignment="0" applyProtection="0"/>
    <xf numFmtId="0" fontId="37" fillId="0" borderId="39" applyNumberFormat="0" applyFill="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35" borderId="0" applyNumberFormat="0" applyBorder="0" applyAlignment="0" applyProtection="0"/>
    <xf numFmtId="0" fontId="38" fillId="21" borderId="37" applyNumberFormat="0" applyAlignment="0" applyProtection="0"/>
    <xf numFmtId="0" fontId="39" fillId="0" borderId="0" applyNumberFormat="0" applyFill="0" applyBorder="0" applyAlignment="0" applyProtection="0">
      <alignment vertical="top"/>
      <protection locked="0"/>
    </xf>
    <xf numFmtId="0" fontId="40" fillId="17" borderId="0" applyNumberFormat="0" applyBorder="0" applyAlignment="0" applyProtection="0"/>
    <xf numFmtId="0" fontId="41" fillId="36" borderId="0" applyNumberFormat="0" applyBorder="0" applyAlignment="0" applyProtection="0"/>
    <xf numFmtId="0" fontId="2" fillId="0" borderId="0"/>
    <xf numFmtId="0" fontId="2" fillId="0" borderId="0"/>
    <xf numFmtId="0" fontId="2" fillId="0" borderId="0"/>
    <xf numFmtId="0" fontId="42" fillId="0" borderId="0"/>
    <xf numFmtId="0" fontId="2" fillId="0" borderId="0"/>
    <xf numFmtId="0" fontId="1" fillId="0" borderId="0"/>
    <xf numFmtId="0" fontId="2" fillId="37" borderId="40" applyNumberFormat="0" applyFont="0" applyAlignment="0" applyProtection="0"/>
    <xf numFmtId="9" fontId="2" fillId="0" borderId="0" applyFont="0" applyFill="0" applyBorder="0" applyAlignment="0" applyProtection="0"/>
    <xf numFmtId="0" fontId="43" fillId="30" borderId="41" applyNumberFormat="0" applyAlignment="0" applyProtection="0"/>
    <xf numFmtId="43" fontId="2" fillId="0" borderId="0" applyFont="0" applyFill="0" applyBorder="0" applyAlignment="0" applyProtection="0"/>
    <xf numFmtId="43" fontId="32" fillId="0" borderId="0" applyFon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6" fillId="0" borderId="42" applyNumberFormat="0" applyFill="0" applyAlignment="0" applyProtection="0"/>
    <xf numFmtId="0" fontId="47" fillId="0" borderId="43" applyNumberFormat="0" applyFill="0" applyAlignment="0" applyProtection="0"/>
    <xf numFmtId="0" fontId="48" fillId="0" borderId="44" applyNumberFormat="0" applyFill="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50" fillId="0" borderId="45" applyNumberFormat="0" applyFill="0" applyAlignment="0" applyProtection="0"/>
    <xf numFmtId="43" fontId="3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0" fontId="6" fillId="0" borderId="0"/>
    <xf numFmtId="0" fontId="1" fillId="0" borderId="0"/>
    <xf numFmtId="9" fontId="6"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6" fillId="0" borderId="0"/>
    <xf numFmtId="0" fontId="2" fillId="0" borderId="0"/>
    <xf numFmtId="9" fontId="6" fillId="0" borderId="0" applyFont="0" applyFill="0" applyBorder="0" applyAlignment="0" applyProtection="0"/>
    <xf numFmtId="0" fontId="1" fillId="0" borderId="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174"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9" fontId="1"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4" fontId="1" fillId="0" borderId="0" applyFont="0" applyFill="0" applyBorder="0" applyAlignment="0" applyProtection="0"/>
    <xf numFmtId="0" fontId="73" fillId="0" borderId="0"/>
    <xf numFmtId="43" fontId="1" fillId="0" borderId="0" applyFont="0" applyFill="0" applyBorder="0" applyAlignment="0" applyProtection="0"/>
  </cellStyleXfs>
  <cellXfs count="1574">
    <xf numFmtId="0" fontId="0" fillId="0" borderId="0" xfId="0"/>
    <xf numFmtId="0" fontId="2" fillId="0" borderId="0" xfId="3"/>
    <xf numFmtId="0" fontId="5" fillId="0" borderId="0" xfId="4" applyFont="1" applyBorder="1" applyAlignment="1">
      <alignment horizontal="center"/>
    </xf>
    <xf numFmtId="0" fontId="8" fillId="0" borderId="0" xfId="6" applyFont="1"/>
    <xf numFmtId="0" fontId="7" fillId="0" borderId="0" xfId="6" applyFont="1" applyAlignment="1">
      <alignment vertical="center"/>
    </xf>
    <xf numFmtId="0" fontId="6" fillId="0" borderId="0" xfId="6"/>
    <xf numFmtId="0" fontId="9" fillId="0" borderId="0" xfId="6" applyFont="1" applyAlignment="1">
      <alignment vertical="center"/>
    </xf>
    <xf numFmtId="0" fontId="7" fillId="5" borderId="0" xfId="6" applyFont="1" applyFill="1" applyAlignment="1">
      <alignment vertical="center"/>
    </xf>
    <xf numFmtId="0" fontId="9" fillId="0" borderId="0" xfId="0" applyFont="1" applyAlignment="1">
      <alignment vertical="center"/>
    </xf>
    <xf numFmtId="0" fontId="7" fillId="0" borderId="0" xfId="0" applyFont="1" applyAlignment="1">
      <alignment vertical="center"/>
    </xf>
    <xf numFmtId="0" fontId="13" fillId="0" borderId="0" xfId="0" applyFont="1"/>
    <xf numFmtId="0" fontId="11" fillId="0" borderId="0" xfId="0" applyFont="1" applyBorder="1"/>
    <xf numFmtId="0" fontId="15" fillId="0" borderId="0" xfId="0" applyFont="1" applyAlignment="1">
      <alignment vertical="center"/>
    </xf>
    <xf numFmtId="0" fontId="14" fillId="0" borderId="0" xfId="0" applyFont="1" applyAlignment="1">
      <alignment vertical="center"/>
    </xf>
    <xf numFmtId="0" fontId="2" fillId="0" borderId="0" xfId="3" applyFill="1" applyBorder="1"/>
    <xf numFmtId="0" fontId="12" fillId="0" borderId="0" xfId="3" applyFont="1" applyFill="1" applyBorder="1"/>
    <xf numFmtId="0" fontId="11" fillId="0" borderId="0" xfId="0" applyFont="1" applyAlignment="1">
      <alignment horizontal="center"/>
    </xf>
    <xf numFmtId="0" fontId="17" fillId="0" borderId="0" xfId="0" applyFont="1" applyAlignment="1">
      <alignment vertical="center"/>
    </xf>
    <xf numFmtId="0" fontId="9" fillId="0" borderId="0" xfId="6" applyFont="1"/>
    <xf numFmtId="0" fontId="2" fillId="0" borderId="0" xfId="3" applyBorder="1"/>
    <xf numFmtId="0" fontId="10" fillId="0" borderId="0" xfId="0" applyFont="1" applyFill="1" applyBorder="1" applyAlignment="1">
      <alignment vertical="center"/>
    </xf>
    <xf numFmtId="164" fontId="3" fillId="0" borderId="0" xfId="4" applyNumberFormat="1" applyFont="1" applyBorder="1" applyAlignment="1">
      <alignment horizontal="right"/>
    </xf>
    <xf numFmtId="0" fontId="11" fillId="0" borderId="0" xfId="0" applyFont="1" applyAlignment="1">
      <alignment horizontal="right"/>
    </xf>
    <xf numFmtId="4" fontId="11" fillId="0" borderId="0" xfId="0" applyNumberFormat="1" applyFont="1" applyAlignment="1">
      <alignment horizontal="right"/>
    </xf>
    <xf numFmtId="4" fontId="2" fillId="0" borderId="0" xfId="3" applyNumberFormat="1" applyAlignment="1">
      <alignment horizontal="right"/>
    </xf>
    <xf numFmtId="0" fontId="2" fillId="0" borderId="0" xfId="3" applyAlignment="1">
      <alignment horizontal="right"/>
    </xf>
    <xf numFmtId="0" fontId="2" fillId="0" borderId="0" xfId="3" applyFill="1" applyBorder="1" applyAlignment="1">
      <alignment horizontal="right"/>
    </xf>
    <xf numFmtId="4" fontId="12" fillId="0" borderId="0" xfId="3" applyNumberFormat="1" applyFont="1" applyAlignment="1">
      <alignment horizontal="right"/>
    </xf>
    <xf numFmtId="0" fontId="12" fillId="0" borderId="0" xfId="3" applyFont="1" applyAlignment="1">
      <alignment horizontal="right"/>
    </xf>
    <xf numFmtId="0" fontId="12" fillId="0" borderId="0" xfId="3" applyFont="1" applyFill="1" applyBorder="1" applyAlignment="1">
      <alignment horizontal="right"/>
    </xf>
    <xf numFmtId="0" fontId="20" fillId="0" borderId="0" xfId="0" applyFont="1"/>
    <xf numFmtId="0" fontId="18" fillId="0" borderId="0" xfId="0" applyFont="1" applyBorder="1" applyAlignment="1">
      <alignment vertical="center" wrapText="1"/>
    </xf>
    <xf numFmtId="43" fontId="6" fillId="0" borderId="0" xfId="1" applyFont="1"/>
    <xf numFmtId="0" fontId="25" fillId="0" borderId="0" xfId="6" applyFont="1"/>
    <xf numFmtId="0" fontId="25" fillId="0" borderId="0" xfId="6" applyFont="1" applyBorder="1"/>
    <xf numFmtId="0" fontId="26" fillId="0" borderId="0" xfId="6" applyFont="1" applyAlignment="1">
      <alignment vertical="center"/>
    </xf>
    <xf numFmtId="0" fontId="25" fillId="0" borderId="0" xfId="3" applyFont="1"/>
    <xf numFmtId="0" fontId="25" fillId="0" borderId="0" xfId="3" applyFont="1" applyBorder="1"/>
    <xf numFmtId="0" fontId="27" fillId="0" borderId="0" xfId="0" applyFont="1"/>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15" fillId="3" borderId="9" xfId="6" applyFont="1" applyFill="1" applyBorder="1" applyAlignment="1">
      <alignment vertical="center" wrapText="1"/>
    </xf>
    <xf numFmtId="0" fontId="15" fillId="3" borderId="9" xfId="6" applyFont="1" applyFill="1" applyBorder="1" applyAlignment="1">
      <alignment horizontal="center" vertical="center" wrapText="1"/>
    </xf>
    <xf numFmtId="0" fontId="7" fillId="0" borderId="10" xfId="0" applyFont="1" applyBorder="1" applyAlignment="1">
      <alignment vertical="center"/>
    </xf>
    <xf numFmtId="0" fontId="28" fillId="0" borderId="0" xfId="0" applyFont="1"/>
    <xf numFmtId="0" fontId="15" fillId="0" borderId="5" xfId="0" applyFont="1" applyBorder="1" applyAlignment="1">
      <alignment horizontal="right" vertical="center" wrapText="1"/>
    </xf>
    <xf numFmtId="0" fontId="28" fillId="0" borderId="10" xfId="0" applyFont="1" applyBorder="1"/>
    <xf numFmtId="0" fontId="29" fillId="0" borderId="5" xfId="0" applyFont="1" applyBorder="1" applyAlignment="1">
      <alignment vertical="center" wrapText="1"/>
    </xf>
    <xf numFmtId="0" fontId="30" fillId="0" borderId="0" xfId="3" applyFont="1"/>
    <xf numFmtId="0" fontId="25" fillId="0" borderId="10" xfId="3" applyFont="1" applyBorder="1"/>
    <xf numFmtId="0" fontId="31" fillId="0" borderId="0" xfId="0" applyFont="1"/>
    <xf numFmtId="0" fontId="15" fillId="0" borderId="5" xfId="0" applyFont="1" applyBorder="1" applyAlignment="1">
      <alignment horizontal="left" vertical="center" wrapText="1"/>
    </xf>
    <xf numFmtId="0" fontId="15" fillId="7" borderId="5" xfId="0" applyFont="1" applyFill="1" applyBorder="1" applyAlignment="1">
      <alignment horizontal="center" vertical="center" wrapText="1"/>
    </xf>
    <xf numFmtId="0" fontId="15" fillId="7" borderId="5" xfId="0" applyFont="1" applyFill="1" applyBorder="1" applyAlignment="1">
      <alignment horizontal="left" vertical="center" wrapText="1"/>
    </xf>
    <xf numFmtId="0" fontId="12" fillId="0" borderId="0" xfId="3" applyFont="1" applyBorder="1"/>
    <xf numFmtId="0" fontId="15" fillId="0" borderId="36" xfId="0" applyFont="1" applyBorder="1" applyAlignment="1">
      <alignment horizontal="center" vertical="center" wrapText="1"/>
    </xf>
    <xf numFmtId="0" fontId="2" fillId="0" borderId="0" xfId="3"/>
    <xf numFmtId="0" fontId="11" fillId="0" borderId="0" xfId="0" applyFont="1"/>
    <xf numFmtId="0" fontId="12" fillId="0" borderId="0" xfId="3" applyFont="1"/>
    <xf numFmtId="0" fontId="51" fillId="12" borderId="3" xfId="6" applyFont="1" applyFill="1" applyBorder="1" applyAlignment="1">
      <alignment vertical="center" wrapText="1"/>
    </xf>
    <xf numFmtId="0" fontId="53" fillId="0" borderId="0" xfId="6" applyFont="1"/>
    <xf numFmtId="0" fontId="51" fillId="12" borderId="18" xfId="6" applyFont="1" applyFill="1" applyBorder="1" applyAlignment="1">
      <alignment vertical="center" wrapText="1"/>
    </xf>
    <xf numFmtId="4" fontId="51" fillId="12" borderId="28" xfId="6" applyNumberFormat="1" applyFont="1" applyFill="1" applyBorder="1" applyAlignment="1">
      <alignment horizontal="right" vertical="center" wrapText="1"/>
    </xf>
    <xf numFmtId="0" fontId="51" fillId="12" borderId="29" xfId="6" applyFont="1" applyFill="1" applyBorder="1" applyAlignment="1">
      <alignment horizontal="right" vertical="center" wrapText="1"/>
    </xf>
    <xf numFmtId="2" fontId="51" fillId="12" borderId="18" xfId="6" applyNumberFormat="1" applyFont="1" applyFill="1" applyBorder="1" applyAlignment="1">
      <alignment vertical="center" wrapText="1"/>
    </xf>
    <xf numFmtId="4" fontId="51" fillId="12" borderId="18" xfId="6" applyNumberFormat="1" applyFont="1" applyFill="1" applyBorder="1" applyAlignment="1">
      <alignment vertical="center" wrapText="1"/>
    </xf>
    <xf numFmtId="2" fontId="51" fillId="12" borderId="3" xfId="6" applyNumberFormat="1" applyFont="1" applyFill="1" applyBorder="1" applyAlignment="1">
      <alignment vertical="center" wrapText="1"/>
    </xf>
    <xf numFmtId="4" fontId="51" fillId="12" borderId="3" xfId="6" applyNumberFormat="1" applyFont="1" applyFill="1" applyBorder="1" applyAlignment="1">
      <alignment vertical="center" wrapText="1"/>
    </xf>
    <xf numFmtId="0" fontId="51" fillId="12" borderId="20" xfId="6" applyFont="1" applyFill="1" applyBorder="1" applyAlignment="1">
      <alignment vertical="center" wrapText="1"/>
    </xf>
    <xf numFmtId="2" fontId="51" fillId="12" borderId="20" xfId="6" applyNumberFormat="1" applyFont="1" applyFill="1" applyBorder="1" applyAlignment="1">
      <alignment vertical="center" wrapText="1"/>
    </xf>
    <xf numFmtId="4" fontId="51" fillId="12" borderId="20" xfId="6" applyNumberFormat="1" applyFont="1" applyFill="1" applyBorder="1" applyAlignment="1">
      <alignment vertical="center" wrapText="1"/>
    </xf>
    <xf numFmtId="0" fontId="51" fillId="12" borderId="18" xfId="6" applyFont="1" applyFill="1" applyBorder="1" applyAlignment="1">
      <alignment horizontal="right" vertical="center" wrapText="1"/>
    </xf>
    <xf numFmtId="0" fontId="51" fillId="12" borderId="20" xfId="6" applyFont="1" applyFill="1" applyBorder="1" applyAlignment="1">
      <alignment horizontal="right" vertical="center" wrapText="1"/>
    </xf>
    <xf numFmtId="0" fontId="51" fillId="12" borderId="21" xfId="6" applyFont="1" applyFill="1" applyBorder="1" applyAlignment="1">
      <alignment vertical="center" wrapText="1"/>
    </xf>
    <xf numFmtId="3" fontId="51" fillId="12" borderId="9" xfId="6" applyNumberFormat="1" applyFont="1" applyFill="1" applyBorder="1" applyAlignment="1">
      <alignment horizontal="right" vertical="center" wrapText="1"/>
    </xf>
    <xf numFmtId="0" fontId="51" fillId="12" borderId="22" xfId="6" applyFont="1" applyFill="1" applyBorder="1" applyAlignment="1">
      <alignment vertical="center" wrapText="1"/>
    </xf>
    <xf numFmtId="0" fontId="51" fillId="12" borderId="28" xfId="6" applyFont="1" applyFill="1" applyBorder="1" applyAlignment="1">
      <alignment horizontal="right" vertical="center" wrapText="1"/>
    </xf>
    <xf numFmtId="0" fontId="51" fillId="12" borderId="23" xfId="6" applyFont="1" applyFill="1" applyBorder="1" applyAlignment="1">
      <alignment vertical="center" wrapText="1"/>
    </xf>
    <xf numFmtId="4" fontId="51" fillId="12" borderId="27" xfId="6" applyNumberFormat="1" applyFont="1" applyFill="1" applyBorder="1" applyAlignment="1">
      <alignment vertical="center" wrapText="1"/>
    </xf>
    <xf numFmtId="4" fontId="51" fillId="12" borderId="26" xfId="6" applyNumberFormat="1" applyFont="1" applyFill="1" applyBorder="1" applyAlignment="1">
      <alignment vertical="center" wrapText="1"/>
    </xf>
    <xf numFmtId="4" fontId="51" fillId="12" borderId="29" xfId="6" applyNumberFormat="1" applyFont="1" applyFill="1" applyBorder="1" applyAlignment="1">
      <alignment vertical="center" wrapText="1"/>
    </xf>
    <xf numFmtId="0" fontId="51" fillId="12" borderId="28" xfId="6" applyFont="1" applyFill="1" applyBorder="1" applyAlignment="1">
      <alignment vertical="center" wrapText="1"/>
    </xf>
    <xf numFmtId="0" fontId="51" fillId="12" borderId="29" xfId="6" applyFont="1" applyFill="1" applyBorder="1" applyAlignment="1">
      <alignment vertical="center" wrapText="1"/>
    </xf>
    <xf numFmtId="0" fontId="51" fillId="13" borderId="30" xfId="6" applyFont="1" applyFill="1" applyBorder="1" applyAlignment="1">
      <alignment vertical="center" wrapText="1"/>
    </xf>
    <xf numFmtId="0" fontId="51" fillId="13" borderId="30" xfId="6" applyFont="1" applyFill="1" applyBorder="1" applyAlignment="1">
      <alignment horizontal="center" vertical="center" wrapText="1"/>
    </xf>
    <xf numFmtId="2" fontId="51" fillId="13" borderId="30" xfId="6" applyNumberFormat="1" applyFont="1" applyFill="1" applyBorder="1" applyAlignment="1">
      <alignment horizontal="center" vertical="center" wrapText="1"/>
    </xf>
    <xf numFmtId="0" fontId="53" fillId="0" borderId="0" xfId="3" applyFont="1"/>
    <xf numFmtId="0" fontId="51" fillId="13" borderId="33" xfId="6" applyFont="1" applyFill="1" applyBorder="1" applyAlignment="1">
      <alignment vertical="center" wrapText="1"/>
    </xf>
    <xf numFmtId="0" fontId="51" fillId="3" borderId="0" xfId="6" applyFont="1" applyFill="1" applyBorder="1" applyAlignment="1">
      <alignment vertical="center"/>
    </xf>
    <xf numFmtId="0" fontId="51" fillId="12" borderId="17" xfId="0" applyFont="1" applyFill="1" applyBorder="1" applyAlignment="1">
      <alignment horizontal="left" vertical="center" wrapText="1"/>
    </xf>
    <xf numFmtId="0" fontId="51" fillId="0" borderId="0" xfId="0" applyFont="1" applyAlignment="1">
      <alignment vertical="center"/>
    </xf>
    <xf numFmtId="0" fontId="55" fillId="0" borderId="0" xfId="0" applyFont="1"/>
    <xf numFmtId="0" fontId="7" fillId="0" borderId="10" xfId="6" applyFont="1" applyBorder="1" applyAlignment="1">
      <alignment vertical="center"/>
    </xf>
    <xf numFmtId="2" fontId="51" fillId="13" borderId="5" xfId="6" applyNumberFormat="1" applyFont="1" applyFill="1" applyBorder="1" applyAlignment="1">
      <alignment horizontal="center" vertical="center" wrapText="1"/>
    </xf>
    <xf numFmtId="2" fontId="51" fillId="12" borderId="28" xfId="6" applyNumberFormat="1" applyFont="1" applyFill="1" applyBorder="1" applyAlignment="1">
      <alignment horizontal="right" vertical="center" wrapText="1"/>
    </xf>
    <xf numFmtId="2" fontId="51" fillId="12" borderId="16" xfId="6" applyNumberFormat="1" applyFont="1" applyFill="1" applyBorder="1" applyAlignment="1">
      <alignment vertical="center" wrapText="1"/>
    </xf>
    <xf numFmtId="0" fontId="51" fillId="13" borderId="28" xfId="6" applyFont="1" applyFill="1" applyBorder="1" applyAlignment="1">
      <alignment vertical="center" wrapText="1"/>
    </xf>
    <xf numFmtId="2" fontId="51" fillId="13" borderId="28" xfId="6" applyNumberFormat="1" applyFont="1" applyFill="1" applyBorder="1" applyAlignment="1">
      <alignment horizontal="center" vertical="center" wrapText="1"/>
    </xf>
    <xf numFmtId="0" fontId="11" fillId="0" borderId="0" xfId="0" applyFont="1" applyAlignment="1">
      <alignment vertical="center" wrapText="1"/>
    </xf>
    <xf numFmtId="0" fontId="6" fillId="0" borderId="0" xfId="6" applyFill="1"/>
    <xf numFmtId="43" fontId="6" fillId="0" borderId="0" xfId="1" applyFont="1" applyFill="1"/>
    <xf numFmtId="0" fontId="51" fillId="12" borderId="8" xfId="6" applyFont="1" applyFill="1" applyBorder="1" applyAlignment="1">
      <alignment vertical="center" wrapText="1"/>
    </xf>
    <xf numFmtId="4" fontId="51" fillId="12" borderId="16" xfId="6" applyNumberFormat="1" applyFont="1" applyFill="1" applyBorder="1" applyAlignment="1">
      <alignment vertical="center" wrapText="1"/>
    </xf>
    <xf numFmtId="0" fontId="62" fillId="0" borderId="0" xfId="0" applyFont="1"/>
    <xf numFmtId="0" fontId="64" fillId="0" borderId="0" xfId="3" applyFont="1"/>
    <xf numFmtId="0" fontId="15" fillId="0" borderId="10" xfId="6" applyFont="1" applyBorder="1" applyAlignment="1">
      <alignment horizontal="center" vertical="center" wrapText="1"/>
    </xf>
    <xf numFmtId="0" fontId="65" fillId="0" borderId="0" xfId="0" applyFont="1"/>
    <xf numFmtId="0" fontId="64" fillId="0" borderId="0" xfId="6" applyFont="1"/>
    <xf numFmtId="43" fontId="64" fillId="0" borderId="0" xfId="1" applyFont="1"/>
    <xf numFmtId="0" fontId="56" fillId="0" borderId="0" xfId="3" applyFont="1"/>
    <xf numFmtId="0" fontId="15" fillId="0" borderId="12" xfId="6" applyFont="1" applyBorder="1" applyAlignment="1">
      <alignment horizontal="center" vertical="center" wrapText="1"/>
    </xf>
    <xf numFmtId="166" fontId="58" fillId="0" borderId="0" xfId="1" applyNumberFormat="1" applyFont="1" applyBorder="1" applyAlignment="1">
      <alignment vertical="center"/>
    </xf>
    <xf numFmtId="0" fontId="29" fillId="0" borderId="0" xfId="0" applyFont="1" applyBorder="1" applyAlignment="1">
      <alignment vertical="center" wrapText="1"/>
    </xf>
    <xf numFmtId="166" fontId="58" fillId="5" borderId="0" xfId="1" applyNumberFormat="1" applyFont="1" applyFill="1" applyBorder="1" applyAlignment="1">
      <alignment vertical="center"/>
    </xf>
    <xf numFmtId="166" fontId="21" fillId="0" borderId="0" xfId="1" applyNumberFormat="1" applyFont="1" applyBorder="1" applyAlignment="1">
      <alignment vertical="center"/>
    </xf>
    <xf numFmtId="0" fontId="66" fillId="5" borderId="0" xfId="0" applyFont="1" applyFill="1" applyAlignment="1">
      <alignment vertical="top" wrapText="1"/>
    </xf>
    <xf numFmtId="166" fontId="52" fillId="0" borderId="5" xfId="1" applyNumberFormat="1" applyFont="1" applyBorder="1" applyAlignment="1">
      <alignment vertical="center"/>
    </xf>
    <xf numFmtId="0" fontId="51" fillId="0" borderId="16" xfId="0" applyFont="1" applyBorder="1" applyAlignment="1">
      <alignment vertical="center"/>
    </xf>
    <xf numFmtId="0" fontId="51" fillId="5" borderId="26" xfId="0" applyFont="1" applyFill="1" applyBorder="1" applyAlignment="1">
      <alignment vertical="center"/>
    </xf>
    <xf numFmtId="0" fontId="52" fillId="0" borderId="5" xfId="0" applyFont="1" applyBorder="1" applyAlignment="1">
      <alignment vertical="center"/>
    </xf>
    <xf numFmtId="0" fontId="51" fillId="12" borderId="27" xfId="6" applyFont="1" applyFill="1" applyBorder="1" applyAlignment="1">
      <alignment vertical="center" wrapText="1"/>
    </xf>
    <xf numFmtId="0" fontId="51" fillId="12" borderId="27" xfId="6" applyFont="1" applyFill="1" applyBorder="1" applyAlignment="1">
      <alignment horizontal="right" vertical="center" wrapText="1"/>
    </xf>
    <xf numFmtId="0" fontId="51" fillId="0" borderId="0" xfId="3" applyFont="1"/>
    <xf numFmtId="0" fontId="51" fillId="3" borderId="0" xfId="7" applyNumberFormat="1" applyFont="1" applyFill="1" applyBorder="1" applyAlignment="1">
      <alignment horizontal="center" vertical="center" wrapText="1"/>
    </xf>
    <xf numFmtId="2" fontId="51" fillId="3" borderId="0" xfId="7" applyNumberFormat="1" applyFont="1" applyFill="1" applyBorder="1" applyAlignment="1">
      <alignment horizontal="center" vertical="center" wrapText="1"/>
    </xf>
    <xf numFmtId="0" fontId="51" fillId="3" borderId="0" xfId="7" applyNumberFormat="1" applyFont="1" applyFill="1" applyBorder="1" applyAlignment="1">
      <alignment horizontal="right" vertical="center" wrapText="1"/>
    </xf>
    <xf numFmtId="43" fontId="51" fillId="12" borderId="28" xfId="1" applyFont="1" applyFill="1" applyBorder="1" applyAlignment="1">
      <alignment horizontal="right" vertical="center" wrapText="1"/>
    </xf>
    <xf numFmtId="4" fontId="51" fillId="12" borderId="31" xfId="6" applyNumberFormat="1" applyFont="1" applyFill="1" applyBorder="1" applyAlignment="1">
      <alignment horizontal="right" vertical="center" wrapText="1"/>
    </xf>
    <xf numFmtId="4" fontId="51" fillId="12" borderId="26" xfId="6" applyNumberFormat="1" applyFont="1" applyFill="1" applyBorder="1" applyAlignment="1">
      <alignment horizontal="right" vertical="center" wrapText="1"/>
    </xf>
    <xf numFmtId="43" fontId="51" fillId="12" borderId="29" xfId="1" applyFont="1" applyFill="1" applyBorder="1" applyAlignment="1">
      <alignment horizontal="right" vertical="center" wrapText="1"/>
    </xf>
    <xf numFmtId="0" fontId="7" fillId="0" borderId="0" xfId="6" applyFont="1" applyBorder="1" applyAlignment="1">
      <alignment vertical="center" wrapText="1"/>
    </xf>
    <xf numFmtId="0" fontId="2" fillId="0" borderId="0" xfId="6" applyFont="1"/>
    <xf numFmtId="0" fontId="68" fillId="0" borderId="0" xfId="0" applyFont="1"/>
    <xf numFmtId="0" fontId="67" fillId="0" borderId="0" xfId="0" applyFont="1"/>
    <xf numFmtId="0" fontId="68" fillId="5" borderId="0" xfId="0" applyFont="1" applyFill="1"/>
    <xf numFmtId="3" fontId="51" fillId="12" borderId="20" xfId="6" applyNumberFormat="1" applyFont="1" applyFill="1" applyBorder="1" applyAlignment="1">
      <alignment vertical="center" wrapText="1"/>
    </xf>
    <xf numFmtId="2" fontId="51" fillId="12" borderId="18" xfId="6" applyNumberFormat="1" applyFont="1" applyFill="1" applyBorder="1" applyAlignment="1">
      <alignment horizontal="right" vertical="center" wrapText="1"/>
    </xf>
    <xf numFmtId="4" fontId="51" fillId="12" borderId="18" xfId="6" applyNumberFormat="1" applyFont="1" applyFill="1" applyBorder="1" applyAlignment="1">
      <alignment horizontal="right" vertical="center" wrapText="1"/>
    </xf>
    <xf numFmtId="0" fontId="67" fillId="0" borderId="0" xfId="3" applyFont="1"/>
    <xf numFmtId="3" fontId="51" fillId="12" borderId="18" xfId="6" applyNumberFormat="1" applyFont="1" applyFill="1" applyBorder="1" applyAlignment="1">
      <alignment horizontal="right" vertical="center" wrapText="1"/>
    </xf>
    <xf numFmtId="0" fontId="15" fillId="5" borderId="5" xfId="6" applyFont="1" applyFill="1" applyBorder="1" applyAlignment="1">
      <alignment horizontal="center" vertical="center" wrapText="1"/>
    </xf>
    <xf numFmtId="0" fontId="51" fillId="12" borderId="4" xfId="6" applyFont="1" applyFill="1" applyBorder="1" applyAlignment="1">
      <alignment vertical="center" wrapText="1"/>
    </xf>
    <xf numFmtId="0" fontId="51" fillId="12" borderId="2" xfId="6" applyFont="1" applyFill="1" applyBorder="1" applyAlignment="1">
      <alignment vertical="center" wrapText="1"/>
    </xf>
    <xf numFmtId="0" fontId="51" fillId="12" borderId="18" xfId="6" applyFont="1" applyFill="1" applyBorder="1" applyAlignment="1">
      <alignment horizontal="center" vertical="center" wrapText="1"/>
    </xf>
    <xf numFmtId="41" fontId="51" fillId="12" borderId="0" xfId="6" applyNumberFormat="1" applyFont="1" applyFill="1" applyBorder="1" applyAlignment="1">
      <alignment horizontal="right" vertical="center" wrapText="1"/>
    </xf>
    <xf numFmtId="0" fontId="51" fillId="12" borderId="6" xfId="6" applyFont="1" applyFill="1" applyBorder="1" applyAlignment="1">
      <alignment vertical="center"/>
    </xf>
    <xf numFmtId="0" fontId="51" fillId="12" borderId="2" xfId="6" applyFont="1" applyFill="1" applyBorder="1" applyAlignment="1">
      <alignment horizontal="center" vertical="center" wrapText="1"/>
    </xf>
    <xf numFmtId="17" fontId="51" fillId="12" borderId="2" xfId="6" applyNumberFormat="1" applyFont="1" applyFill="1" applyBorder="1" applyAlignment="1">
      <alignment horizontal="center" vertical="center" wrapText="1"/>
    </xf>
    <xf numFmtId="4" fontId="51" fillId="12" borderId="2" xfId="6" applyNumberFormat="1" applyFont="1" applyFill="1" applyBorder="1" applyAlignment="1">
      <alignment horizontal="right" vertical="center" wrapText="1"/>
    </xf>
    <xf numFmtId="41" fontId="51" fillId="12" borderId="2" xfId="6" applyNumberFormat="1" applyFont="1" applyFill="1" applyBorder="1" applyAlignment="1">
      <alignment horizontal="right" vertical="center" wrapText="1"/>
    </xf>
    <xf numFmtId="43" fontId="51" fillId="12" borderId="2" xfId="7" applyNumberFormat="1" applyFont="1" applyFill="1" applyBorder="1" applyAlignment="1">
      <alignment horizontal="right" vertical="center" wrapText="1"/>
    </xf>
    <xf numFmtId="41" fontId="51" fillId="12" borderId="2" xfId="7" applyNumberFormat="1" applyFont="1" applyFill="1" applyBorder="1" applyAlignment="1">
      <alignment horizontal="right" vertical="center" wrapText="1"/>
    </xf>
    <xf numFmtId="0" fontId="51" fillId="12" borderId="6" xfId="6" applyFont="1" applyFill="1" applyBorder="1" applyAlignment="1">
      <alignment vertical="center" wrapText="1"/>
    </xf>
    <xf numFmtId="0" fontId="51" fillId="12" borderId="19" xfId="6" applyFont="1" applyFill="1" applyBorder="1" applyAlignment="1">
      <alignment vertical="center" wrapText="1"/>
    </xf>
    <xf numFmtId="0" fontId="51" fillId="12" borderId="20" xfId="6" applyFont="1" applyFill="1" applyBorder="1" applyAlignment="1">
      <alignment horizontal="center" vertical="center" wrapText="1"/>
    </xf>
    <xf numFmtId="17" fontId="51" fillId="12" borderId="20" xfId="6" applyNumberFormat="1" applyFont="1" applyFill="1" applyBorder="1" applyAlignment="1">
      <alignment horizontal="center" vertical="center" wrapText="1"/>
    </xf>
    <xf numFmtId="43" fontId="51" fillId="12" borderId="20" xfId="7" applyNumberFormat="1" applyFont="1" applyFill="1" applyBorder="1" applyAlignment="1">
      <alignment horizontal="right" vertical="center" wrapText="1"/>
    </xf>
    <xf numFmtId="41" fontId="51" fillId="12" borderId="20" xfId="7" applyNumberFormat="1" applyFont="1" applyFill="1" applyBorder="1" applyAlignment="1">
      <alignment horizontal="right" vertical="center" wrapText="1"/>
    </xf>
    <xf numFmtId="0" fontId="51" fillId="12" borderId="4" xfId="6" applyFont="1" applyFill="1" applyBorder="1" applyAlignment="1">
      <alignment vertical="center"/>
    </xf>
    <xf numFmtId="17" fontId="51" fillId="12" borderId="4" xfId="6" applyNumberFormat="1" applyFont="1" applyFill="1" applyBorder="1" applyAlignment="1">
      <alignment horizontal="center" vertical="center" wrapText="1"/>
    </xf>
    <xf numFmtId="0" fontId="51" fillId="12" borderId="4" xfId="6" quotePrefix="1" applyFont="1" applyFill="1" applyBorder="1" applyAlignment="1">
      <alignment horizontal="right" vertical="center" wrapText="1"/>
    </xf>
    <xf numFmtId="2" fontId="51" fillId="12" borderId="4" xfId="6" quotePrefix="1" applyNumberFormat="1" applyFont="1" applyFill="1" applyBorder="1" applyAlignment="1">
      <alignment horizontal="right" vertical="center" wrapText="1"/>
    </xf>
    <xf numFmtId="0" fontId="51" fillId="12" borderId="2" xfId="6" applyFont="1" applyFill="1" applyBorder="1" applyAlignment="1">
      <alignment vertical="center"/>
    </xf>
    <xf numFmtId="2" fontId="51" fillId="12" borderId="2" xfId="6" quotePrefix="1" applyNumberFormat="1" applyFont="1" applyFill="1" applyBorder="1" applyAlignment="1">
      <alignment horizontal="right" vertical="center" wrapText="1"/>
    </xf>
    <xf numFmtId="41" fontId="51" fillId="12" borderId="4" xfId="6" applyNumberFormat="1" applyFont="1" applyFill="1" applyBorder="1" applyAlignment="1">
      <alignment horizontal="right" vertical="center" wrapText="1"/>
    </xf>
    <xf numFmtId="41" fontId="51" fillId="12" borderId="8" xfId="6" applyNumberFormat="1" applyFont="1" applyFill="1" applyBorder="1" applyAlignment="1">
      <alignment horizontal="right" vertical="center" wrapText="1"/>
    </xf>
    <xf numFmtId="0" fontId="51" fillId="12" borderId="20" xfId="6" applyFont="1" applyFill="1" applyBorder="1" applyAlignment="1">
      <alignment vertical="center"/>
    </xf>
    <xf numFmtId="4" fontId="51" fillId="12" borderId="20" xfId="6" applyNumberFormat="1" applyFont="1" applyFill="1" applyBorder="1" applyAlignment="1">
      <alignment horizontal="right" vertical="center" wrapText="1"/>
    </xf>
    <xf numFmtId="167" fontId="51" fillId="12" borderId="2" xfId="6" applyNumberFormat="1" applyFont="1" applyFill="1" applyBorder="1" applyAlignment="1">
      <alignment horizontal="right" vertical="center" wrapText="1"/>
    </xf>
    <xf numFmtId="167" fontId="51" fillId="12" borderId="0" xfId="6" applyNumberFormat="1" applyFont="1" applyFill="1" applyBorder="1" applyAlignment="1">
      <alignment horizontal="right" vertical="center" wrapText="1"/>
    </xf>
    <xf numFmtId="43" fontId="51" fillId="5" borderId="0" xfId="208" applyFont="1" applyFill="1" applyAlignment="1">
      <alignment horizontal="right" vertical="center" wrapText="1"/>
    </xf>
    <xf numFmtId="0" fontId="51" fillId="8" borderId="6" xfId="6" applyFont="1" applyFill="1" applyBorder="1" applyAlignment="1">
      <alignment vertical="center" wrapText="1"/>
    </xf>
    <xf numFmtId="0" fontId="51" fillId="12" borderId="46" xfId="6" applyFont="1" applyFill="1" applyBorder="1" applyAlignment="1">
      <alignment vertical="center" wrapText="1"/>
    </xf>
    <xf numFmtId="0" fontId="51" fillId="12" borderId="28" xfId="6" applyFont="1" applyFill="1" applyBorder="1" applyAlignment="1">
      <alignment vertical="center"/>
    </xf>
    <xf numFmtId="3" fontId="51" fillId="12" borderId="28" xfId="6" applyNumberFormat="1" applyFont="1" applyFill="1" applyBorder="1" applyAlignment="1">
      <alignment horizontal="right" vertical="center" wrapText="1"/>
    </xf>
    <xf numFmtId="0" fontId="51" fillId="12" borderId="29" xfId="6" applyFont="1" applyFill="1" applyBorder="1" applyAlignment="1">
      <alignment vertical="center"/>
    </xf>
    <xf numFmtId="3" fontId="51" fillId="12" borderId="29" xfId="6" applyNumberFormat="1" applyFont="1" applyFill="1" applyBorder="1" applyAlignment="1">
      <alignment horizontal="right" vertical="center" wrapText="1"/>
    </xf>
    <xf numFmtId="0" fontId="51" fillId="12" borderId="7" xfId="6" applyFont="1" applyFill="1" applyBorder="1" applyAlignment="1">
      <alignment vertical="center"/>
    </xf>
    <xf numFmtId="0" fontId="51" fillId="12" borderId="4" xfId="6" applyFont="1" applyFill="1" applyBorder="1" applyAlignment="1">
      <alignment horizontal="center" vertical="center" wrapText="1"/>
    </xf>
    <xf numFmtId="4" fontId="51" fillId="12" borderId="4" xfId="6" applyNumberFormat="1" applyFont="1" applyFill="1" applyBorder="1" applyAlignment="1">
      <alignment horizontal="right" vertical="center" wrapText="1"/>
    </xf>
    <xf numFmtId="0" fontId="51" fillId="12" borderId="46" xfId="6" applyFont="1" applyFill="1" applyBorder="1" applyAlignment="1">
      <alignment vertical="center"/>
    </xf>
    <xf numFmtId="43" fontId="51" fillId="12" borderId="27" xfId="6" applyNumberFormat="1" applyFont="1" applyFill="1" applyBorder="1" applyAlignment="1">
      <alignment horizontal="right" vertical="center" wrapText="1"/>
    </xf>
    <xf numFmtId="43" fontId="51" fillId="5" borderId="0" xfId="7" applyFont="1" applyFill="1" applyBorder="1" applyAlignment="1">
      <alignment horizontal="center" vertical="center" wrapText="1"/>
    </xf>
    <xf numFmtId="0" fontId="51" fillId="5" borderId="26" xfId="6" applyFont="1" applyFill="1" applyBorder="1" applyAlignment="1">
      <alignment vertical="center" wrapText="1"/>
    </xf>
    <xf numFmtId="0" fontId="51" fillId="0" borderId="0" xfId="0" applyFont="1" applyFill="1" applyBorder="1" applyAlignment="1">
      <alignment vertical="center"/>
    </xf>
    <xf numFmtId="0" fontId="51" fillId="12" borderId="30" xfId="6" applyFont="1" applyFill="1" applyBorder="1" applyAlignment="1">
      <alignment horizontal="left" vertical="center" wrapText="1"/>
    </xf>
    <xf numFmtId="0" fontId="51" fillId="12" borderId="30" xfId="6" applyFont="1" applyFill="1" applyBorder="1" applyAlignment="1">
      <alignment horizontal="center" vertical="center" wrapText="1"/>
    </xf>
    <xf numFmtId="43" fontId="51" fillId="12" borderId="30" xfId="6" applyNumberFormat="1" applyFont="1" applyFill="1" applyBorder="1" applyAlignment="1">
      <alignment horizontal="right" vertical="center" wrapText="1"/>
    </xf>
    <xf numFmtId="3" fontId="51" fillId="12" borderId="30" xfId="6" applyNumberFormat="1" applyFont="1" applyFill="1" applyBorder="1" applyAlignment="1">
      <alignment horizontal="right" vertical="center" wrapText="1"/>
    </xf>
    <xf numFmtId="0" fontId="51" fillId="12" borderId="18" xfId="6" applyFont="1" applyFill="1" applyBorder="1" applyAlignment="1">
      <alignment horizontal="left" vertical="center" wrapText="1"/>
    </xf>
    <xf numFmtId="43" fontId="51" fillId="12" borderId="18" xfId="6" applyNumberFormat="1" applyFont="1" applyFill="1" applyBorder="1" applyAlignment="1">
      <alignment horizontal="right" vertical="center" wrapText="1"/>
    </xf>
    <xf numFmtId="43" fontId="51" fillId="12" borderId="2" xfId="6" applyNumberFormat="1" applyFont="1" applyFill="1" applyBorder="1" applyAlignment="1">
      <alignment horizontal="right" vertical="center" wrapText="1"/>
    </xf>
    <xf numFmtId="0" fontId="51" fillId="12" borderId="2" xfId="6" applyFont="1" applyFill="1" applyBorder="1" applyAlignment="1">
      <alignment horizontal="left" vertical="center" wrapText="1"/>
    </xf>
    <xf numFmtId="166" fontId="51" fillId="12" borderId="2" xfId="6" applyNumberFormat="1" applyFont="1" applyFill="1" applyBorder="1" applyAlignment="1">
      <alignment horizontal="right" vertical="center" wrapText="1"/>
    </xf>
    <xf numFmtId="3" fontId="51" fillId="12" borderId="2" xfId="6" applyNumberFormat="1" applyFont="1" applyFill="1" applyBorder="1" applyAlignment="1">
      <alignment horizontal="right" vertical="center" wrapText="1"/>
    </xf>
    <xf numFmtId="3" fontId="51" fillId="12" borderId="3" xfId="6" applyNumberFormat="1" applyFont="1" applyFill="1" applyBorder="1" applyAlignment="1">
      <alignment horizontal="right" vertical="center" wrapText="1"/>
    </xf>
    <xf numFmtId="2" fontId="51" fillId="12" borderId="2" xfId="6" applyNumberFormat="1" applyFont="1" applyFill="1" applyBorder="1" applyAlignment="1">
      <alignment horizontal="right" vertical="center" wrapText="1"/>
    </xf>
    <xf numFmtId="0" fontId="51" fillId="12" borderId="20" xfId="6" applyFont="1" applyFill="1" applyBorder="1" applyAlignment="1">
      <alignment horizontal="left" vertical="center" wrapText="1"/>
    </xf>
    <xf numFmtId="2" fontId="51" fillId="12" borderId="20" xfId="6" applyNumberFormat="1" applyFont="1" applyFill="1" applyBorder="1" applyAlignment="1">
      <alignment horizontal="right" vertical="center" wrapText="1"/>
    </xf>
    <xf numFmtId="0" fontId="51" fillId="5" borderId="33" xfId="6" applyFont="1" applyFill="1" applyBorder="1" applyAlignment="1">
      <alignment vertical="center" wrapText="1"/>
    </xf>
    <xf numFmtId="0" fontId="51" fillId="12" borderId="30" xfId="6" applyFont="1" applyFill="1" applyBorder="1" applyAlignment="1">
      <alignment vertical="center"/>
    </xf>
    <xf numFmtId="4" fontId="51" fillId="12" borderId="30" xfId="6" applyNumberFormat="1" applyFont="1" applyFill="1" applyBorder="1" applyAlignment="1">
      <alignment horizontal="right" vertical="center" wrapText="1"/>
    </xf>
    <xf numFmtId="0" fontId="51" fillId="0" borderId="0" xfId="0" applyFont="1" applyAlignment="1">
      <alignment vertical="center" wrapText="1"/>
    </xf>
    <xf numFmtId="4" fontId="51" fillId="0" borderId="10" xfId="7" applyNumberFormat="1" applyFont="1" applyFill="1" applyBorder="1" applyAlignment="1">
      <alignment horizontal="right" wrapText="1"/>
    </xf>
    <xf numFmtId="0" fontId="51" fillId="13" borderId="29" xfId="6" applyFont="1" applyFill="1" applyBorder="1" applyAlignment="1">
      <alignment vertical="center" wrapText="1"/>
    </xf>
    <xf numFmtId="2" fontId="51" fillId="38" borderId="29" xfId="6" applyNumberFormat="1" applyFont="1" applyFill="1" applyBorder="1" applyAlignment="1">
      <alignment horizontal="center" vertical="center" wrapText="1"/>
    </xf>
    <xf numFmtId="0" fontId="51" fillId="0" borderId="31" xfId="0" applyFont="1" applyBorder="1" applyAlignment="1">
      <alignment vertical="center"/>
    </xf>
    <xf numFmtId="166" fontId="51" fillId="0" borderId="31" xfId="1" applyNumberFormat="1" applyFont="1" applyBorder="1" applyAlignment="1">
      <alignment horizontal="right" vertical="center"/>
    </xf>
    <xf numFmtId="166" fontId="51" fillId="0" borderId="24" xfId="1" applyNumberFormat="1" applyFont="1" applyBorder="1" applyAlignment="1">
      <alignment vertical="center"/>
    </xf>
    <xf numFmtId="166" fontId="51" fillId="0" borderId="16" xfId="1" applyNumberFormat="1" applyFont="1" applyBorder="1" applyAlignment="1">
      <alignment horizontal="right" vertical="center"/>
    </xf>
    <xf numFmtId="166" fontId="51" fillId="0" borderId="15" xfId="1" applyNumberFormat="1" applyFont="1" applyBorder="1" applyAlignment="1">
      <alignment vertical="center"/>
    </xf>
    <xf numFmtId="166" fontId="51" fillId="5" borderId="26" xfId="1" applyNumberFormat="1" applyFont="1" applyFill="1" applyBorder="1" applyAlignment="1">
      <alignment horizontal="right" vertical="center"/>
    </xf>
    <xf numFmtId="166" fontId="51" fillId="5" borderId="25" xfId="1" applyNumberFormat="1" applyFont="1" applyFill="1" applyBorder="1" applyAlignment="1">
      <alignment vertical="center"/>
    </xf>
    <xf numFmtId="0" fontId="51" fillId="12" borderId="31" xfId="0" applyFont="1" applyFill="1" applyBorder="1" applyAlignment="1">
      <alignment horizontal="left" vertical="center" wrapText="1"/>
    </xf>
    <xf numFmtId="0" fontId="51" fillId="12" borderId="28" xfId="0" applyFont="1" applyFill="1" applyBorder="1" applyAlignment="1">
      <alignment horizontal="center" vertical="center" wrapText="1"/>
    </xf>
    <xf numFmtId="2" fontId="51" fillId="12" borderId="28" xfId="0" applyNumberFormat="1" applyFont="1" applyFill="1" applyBorder="1" applyAlignment="1">
      <alignment horizontal="right" vertical="center" wrapText="1" indent="2"/>
    </xf>
    <xf numFmtId="2" fontId="51" fillId="12" borderId="28" xfId="0" applyNumberFormat="1" applyFont="1" applyFill="1" applyBorder="1" applyAlignment="1">
      <alignment horizontal="center" vertical="center" wrapText="1"/>
    </xf>
    <xf numFmtId="0" fontId="51" fillId="0" borderId="5" xfId="0" applyFont="1" applyFill="1" applyBorder="1" applyAlignment="1">
      <alignment horizontal="left" vertical="center"/>
    </xf>
    <xf numFmtId="0" fontId="51" fillId="0" borderId="17" xfId="0" applyFont="1" applyFill="1" applyBorder="1" applyAlignment="1">
      <alignment horizontal="left" vertical="center" wrapText="1"/>
    </xf>
    <xf numFmtId="0" fontId="51" fillId="0" borderId="30" xfId="0" applyFont="1" applyFill="1" applyBorder="1" applyAlignment="1">
      <alignment horizontal="center" vertical="center" wrapText="1"/>
    </xf>
    <xf numFmtId="43" fontId="51" fillId="0" borderId="30" xfId="1" applyFont="1" applyFill="1" applyBorder="1" applyAlignment="1">
      <alignment horizontal="right" vertical="center" wrapText="1" indent="2"/>
    </xf>
    <xf numFmtId="0" fontId="51" fillId="12" borderId="30" xfId="0" applyFont="1" applyFill="1" applyBorder="1" applyAlignment="1">
      <alignment horizontal="center" vertical="center" wrapText="1"/>
    </xf>
    <xf numFmtId="2" fontId="51" fillId="12" borderId="30" xfId="0" applyNumberFormat="1" applyFont="1" applyFill="1" applyBorder="1" applyAlignment="1">
      <alignment horizontal="right" vertical="center" wrapText="1" indent="2"/>
    </xf>
    <xf numFmtId="2" fontId="51" fillId="12" borderId="30" xfId="0" applyNumberFormat="1" applyFont="1" applyFill="1" applyBorder="1" applyAlignment="1">
      <alignment horizontal="center" vertical="center" wrapText="1"/>
    </xf>
    <xf numFmtId="0" fontId="71" fillId="0" borderId="0" xfId="0" applyFont="1"/>
    <xf numFmtId="4" fontId="51" fillId="8" borderId="2" xfId="6" applyNumberFormat="1" applyFont="1" applyFill="1" applyBorder="1" applyAlignment="1">
      <alignment horizontal="right" vertical="center" wrapText="1"/>
    </xf>
    <xf numFmtId="4" fontId="51" fillId="8" borderId="28" xfId="6" applyNumberFormat="1" applyFont="1" applyFill="1" applyBorder="1" applyAlignment="1">
      <alignment horizontal="right" vertical="center" wrapText="1"/>
    </xf>
    <xf numFmtId="0" fontId="29" fillId="0" borderId="0" xfId="6" applyFont="1" applyAlignment="1">
      <alignment vertical="center"/>
    </xf>
    <xf numFmtId="0" fontId="29" fillId="0" borderId="0" xfId="6" applyFont="1" applyAlignment="1">
      <alignment horizontal="left" vertical="center"/>
    </xf>
    <xf numFmtId="0" fontId="29" fillId="0" borderId="10" xfId="6" applyFont="1" applyBorder="1" applyAlignment="1">
      <alignment vertical="center"/>
    </xf>
    <xf numFmtId="0" fontId="51" fillId="5" borderId="30" xfId="6" applyFont="1" applyFill="1" applyBorder="1" applyAlignment="1">
      <alignment vertical="center" wrapText="1"/>
    </xf>
    <xf numFmtId="0" fontId="52" fillId="14" borderId="5" xfId="6" applyFont="1" applyFill="1" applyBorder="1" applyAlignment="1">
      <alignment vertical="center" wrapText="1"/>
    </xf>
    <xf numFmtId="0" fontId="51" fillId="8" borderId="28" xfId="6" applyFont="1" applyFill="1" applyBorder="1" applyAlignment="1">
      <alignment vertical="center"/>
    </xf>
    <xf numFmtId="0" fontId="51" fillId="8" borderId="28" xfId="6" applyFont="1" applyFill="1" applyBorder="1" applyAlignment="1">
      <alignment horizontal="center" vertical="center" wrapText="1"/>
    </xf>
    <xf numFmtId="3" fontId="51" fillId="8" borderId="28" xfId="6" applyNumberFormat="1" applyFont="1" applyFill="1" applyBorder="1" applyAlignment="1">
      <alignment horizontal="right" vertical="center" wrapText="1"/>
    </xf>
    <xf numFmtId="0" fontId="51" fillId="8" borderId="27" xfId="6" applyFont="1" applyFill="1" applyBorder="1" applyAlignment="1">
      <alignment vertical="center"/>
    </xf>
    <xf numFmtId="0" fontId="51" fillId="8" borderId="27" xfId="6" applyFont="1" applyFill="1" applyBorder="1" applyAlignment="1">
      <alignment horizontal="center" vertical="center" wrapText="1"/>
    </xf>
    <xf numFmtId="4" fontId="51" fillId="8" borderId="27" xfId="6" applyNumberFormat="1" applyFont="1" applyFill="1" applyBorder="1" applyAlignment="1">
      <alignment horizontal="right" vertical="center" wrapText="1"/>
    </xf>
    <xf numFmtId="3" fontId="51" fillId="8" borderId="27" xfId="6" applyNumberFormat="1" applyFont="1" applyFill="1" applyBorder="1" applyAlignment="1">
      <alignment horizontal="right" vertical="center" wrapText="1"/>
    </xf>
    <xf numFmtId="3" fontId="51" fillId="8" borderId="0" xfId="6" applyNumberFormat="1" applyFont="1" applyFill="1" applyBorder="1" applyAlignment="1">
      <alignment horizontal="right" vertical="center" wrapText="1"/>
    </xf>
    <xf numFmtId="0" fontId="51" fillId="8" borderId="0" xfId="6" applyFont="1" applyFill="1" applyBorder="1" applyAlignment="1">
      <alignment vertical="center"/>
    </xf>
    <xf numFmtId="0" fontId="51" fillId="8" borderId="29" xfId="6" applyFont="1" applyFill="1" applyBorder="1" applyAlignment="1">
      <alignment vertical="center"/>
    </xf>
    <xf numFmtId="0" fontId="51" fillId="8" borderId="29" xfId="6" applyFont="1" applyFill="1" applyBorder="1" applyAlignment="1">
      <alignment horizontal="center" vertical="center" wrapText="1"/>
    </xf>
    <xf numFmtId="4" fontId="51" fillId="8" borderId="29" xfId="6" applyNumberFormat="1" applyFont="1" applyFill="1" applyBorder="1" applyAlignment="1">
      <alignment horizontal="right" vertical="center" wrapText="1"/>
    </xf>
    <xf numFmtId="3" fontId="51" fillId="8" borderId="29" xfId="6" applyNumberFormat="1" applyFont="1" applyFill="1" applyBorder="1" applyAlignment="1">
      <alignment horizontal="right" vertical="center" wrapText="1"/>
    </xf>
    <xf numFmtId="0" fontId="51" fillId="0" borderId="0" xfId="0" applyFont="1" applyFill="1" applyAlignment="1">
      <alignment vertical="center"/>
    </xf>
    <xf numFmtId="0" fontId="55" fillId="0" borderId="0" xfId="0" applyFont="1" applyFill="1"/>
    <xf numFmtId="4" fontId="55" fillId="0" borderId="0" xfId="0" applyNumberFormat="1" applyFont="1" applyFill="1" applyAlignment="1">
      <alignment horizontal="right"/>
    </xf>
    <xf numFmtId="0" fontId="55" fillId="0" borderId="0" xfId="0" applyFont="1" applyFill="1" applyAlignment="1">
      <alignment horizontal="right"/>
    </xf>
    <xf numFmtId="0" fontId="15" fillId="0" borderId="5" xfId="0" applyFont="1" applyFill="1" applyBorder="1" applyAlignment="1">
      <alignment horizontal="center" vertical="center" wrapText="1"/>
    </xf>
    <xf numFmtId="0" fontId="51" fillId="12" borderId="5" xfId="6" applyFont="1" applyFill="1" applyBorder="1" applyAlignment="1">
      <alignment horizontal="center" vertical="center" wrapText="1"/>
    </xf>
    <xf numFmtId="0" fontId="51" fillId="12" borderId="17" xfId="6" applyFont="1" applyFill="1" applyBorder="1" applyAlignment="1">
      <alignment horizontal="center" vertical="center" wrapText="1"/>
    </xf>
    <xf numFmtId="2" fontId="51" fillId="12" borderId="9" xfId="6" applyNumberFormat="1" applyFont="1" applyFill="1" applyBorder="1" applyAlignment="1">
      <alignment horizontal="right" vertical="center" wrapText="1"/>
    </xf>
    <xf numFmtId="0" fontId="69" fillId="0" borderId="0" xfId="0" applyFont="1" applyBorder="1"/>
    <xf numFmtId="4" fontId="51" fillId="0" borderId="30" xfId="0" applyNumberFormat="1" applyFont="1" applyFill="1" applyBorder="1" applyAlignment="1">
      <alignment horizontal="center" vertical="center" wrapText="1"/>
    </xf>
    <xf numFmtId="4" fontId="51" fillId="12" borderId="30" xfId="0" applyNumberFormat="1" applyFont="1" applyFill="1" applyBorder="1" applyAlignment="1">
      <alignment horizontal="center" vertical="center" wrapText="1"/>
    </xf>
    <xf numFmtId="4" fontId="51" fillId="12" borderId="30" xfId="6" applyNumberFormat="1" applyFont="1" applyFill="1" applyBorder="1" applyAlignment="1">
      <alignment horizontal="center" vertical="center" wrapText="1"/>
    </xf>
    <xf numFmtId="0" fontId="51" fillId="8" borderId="2" xfId="6" applyFont="1" applyFill="1" applyBorder="1" applyAlignment="1">
      <alignment horizontal="center" vertical="center" wrapText="1"/>
    </xf>
    <xf numFmtId="2" fontId="51" fillId="8" borderId="0" xfId="0" applyNumberFormat="1" applyFont="1" applyFill="1" applyAlignment="1">
      <alignment horizontal="right" vertical="center" wrapText="1"/>
    </xf>
    <xf numFmtId="167" fontId="51" fillId="8" borderId="2" xfId="6" applyNumberFormat="1" applyFont="1" applyFill="1" applyBorder="1" applyAlignment="1">
      <alignment horizontal="right" vertical="center" wrapText="1"/>
    </xf>
    <xf numFmtId="0" fontId="51" fillId="8" borderId="6" xfId="6" applyFont="1" applyFill="1" applyBorder="1" applyAlignment="1">
      <alignment vertical="center"/>
    </xf>
    <xf numFmtId="0" fontId="51" fillId="8" borderId="0" xfId="0" applyFont="1" applyFill="1" applyAlignment="1">
      <alignment horizontal="center" vertical="center" wrapText="1"/>
    </xf>
    <xf numFmtId="2" fontId="51" fillId="8" borderId="2" xfId="6" quotePrefix="1" applyNumberFormat="1" applyFont="1" applyFill="1" applyBorder="1" applyAlignment="1">
      <alignment horizontal="right" vertical="center" wrapText="1"/>
    </xf>
    <xf numFmtId="0" fontId="67" fillId="5" borderId="0" xfId="0" applyFont="1" applyFill="1" applyBorder="1" applyAlignment="1">
      <alignment vertical="center" wrapText="1"/>
    </xf>
    <xf numFmtId="17" fontId="67" fillId="5" borderId="0" xfId="0" applyNumberFormat="1" applyFont="1" applyFill="1" applyBorder="1" applyAlignment="1">
      <alignment horizontal="center" vertical="center" wrapText="1"/>
    </xf>
    <xf numFmtId="43" fontId="67" fillId="5" borderId="0" xfId="1" applyFont="1" applyFill="1" applyBorder="1" applyAlignment="1">
      <alignment horizontal="center" vertical="center" wrapText="1"/>
    </xf>
    <xf numFmtId="43" fontId="15" fillId="0" borderId="5" xfId="1" applyFont="1" applyBorder="1" applyAlignment="1">
      <alignment horizontal="center" vertical="center" wrapText="1"/>
    </xf>
    <xf numFmtId="44" fontId="15" fillId="0" borderId="5" xfId="1" applyNumberFormat="1" applyFont="1" applyBorder="1" applyAlignment="1">
      <alignment horizontal="center" vertical="center" wrapText="1"/>
    </xf>
    <xf numFmtId="0" fontId="67" fillId="5" borderId="0" xfId="0" applyFont="1" applyFill="1" applyBorder="1" applyAlignment="1">
      <alignment horizontal="center" vertical="center" wrapText="1"/>
    </xf>
    <xf numFmtId="0" fontId="72" fillId="0" borderId="0" xfId="0" applyFont="1" applyAlignment="1">
      <alignment horizontal="center" vertical="center"/>
    </xf>
    <xf numFmtId="0" fontId="72" fillId="0" borderId="0" xfId="0" applyFont="1" applyAlignment="1">
      <alignment horizontal="center"/>
    </xf>
    <xf numFmtId="0" fontId="72" fillId="0" borderId="0" xfId="0" applyFont="1"/>
    <xf numFmtId="0" fontId="74" fillId="0" borderId="0" xfId="0" applyFont="1"/>
    <xf numFmtId="0" fontId="15" fillId="0" borderId="10" xfId="0" applyFont="1" applyBorder="1" applyAlignment="1">
      <alignment horizontal="center" vertical="top" wrapText="1"/>
    </xf>
    <xf numFmtId="0" fontId="72" fillId="0" borderId="0" xfId="0" applyFont="1" applyBorder="1" applyAlignment="1">
      <alignment horizontal="center"/>
    </xf>
    <xf numFmtId="0" fontId="72" fillId="0" borderId="0" xfId="0" applyFont="1" applyBorder="1"/>
    <xf numFmtId="4" fontId="72" fillId="0" borderId="0" xfId="0" applyNumberFormat="1" applyFont="1" applyBorder="1"/>
    <xf numFmtId="0" fontId="72" fillId="0" borderId="0" xfId="0" applyFont="1" applyFill="1" applyBorder="1"/>
    <xf numFmtId="0" fontId="51" fillId="0" borderId="0" xfId="0" applyFont="1"/>
    <xf numFmtId="0" fontId="72" fillId="0" borderId="0" xfId="0" applyFont="1" applyBorder="1" applyAlignment="1"/>
    <xf numFmtId="0" fontId="75" fillId="0" borderId="0" xfId="0" applyFont="1" applyBorder="1" applyAlignment="1">
      <alignment vertical="center" wrapText="1"/>
    </xf>
    <xf numFmtId="14" fontId="67" fillId="0" borderId="0" xfId="0" applyNumberFormat="1" applyFont="1" applyBorder="1" applyAlignment="1">
      <alignment horizontal="center" vertical="center"/>
    </xf>
    <xf numFmtId="0" fontId="67" fillId="0" borderId="0" xfId="0" applyFont="1" applyBorder="1" applyAlignment="1">
      <alignment horizontal="center" vertical="center"/>
    </xf>
    <xf numFmtId="49" fontId="72" fillId="0" borderId="0" xfId="0" applyNumberFormat="1" applyFont="1" applyBorder="1" applyAlignment="1">
      <alignment horizontal="center"/>
    </xf>
    <xf numFmtId="0" fontId="51" fillId="5" borderId="0" xfId="0" applyFont="1" applyFill="1" applyBorder="1" applyAlignment="1">
      <alignment horizontal="left" vertical="center" wrapText="1"/>
    </xf>
    <xf numFmtId="0" fontId="51" fillId="5" borderId="0" xfId="6" applyFont="1" applyFill="1" applyBorder="1" applyAlignment="1">
      <alignment horizontal="left" vertical="center" wrapText="1"/>
    </xf>
    <xf numFmtId="0" fontId="15" fillId="0" borderId="10" xfId="0" applyFont="1" applyBorder="1" applyAlignment="1">
      <alignment horizontal="center" vertical="center" wrapText="1"/>
    </xf>
    <xf numFmtId="0" fontId="72" fillId="0" borderId="0" xfId="0" applyFont="1" applyBorder="1" applyAlignment="1">
      <alignment horizontal="center" vertical="center"/>
    </xf>
    <xf numFmtId="0" fontId="23" fillId="5" borderId="0" xfId="0" applyFont="1" applyFill="1" applyAlignment="1">
      <alignment horizontal="center" vertical="center"/>
    </xf>
    <xf numFmtId="0" fontId="15" fillId="0" borderId="10" xfId="0" applyFont="1" applyFill="1" applyBorder="1" applyAlignment="1">
      <alignment horizontal="center" vertical="center" wrapText="1"/>
    </xf>
    <xf numFmtId="3" fontId="51" fillId="13" borderId="4" xfId="84" applyNumberFormat="1" applyFont="1" applyFill="1" applyBorder="1" applyAlignment="1">
      <alignment horizontal="right" vertical="center"/>
    </xf>
    <xf numFmtId="3" fontId="51" fillId="15" borderId="4" xfId="1" applyNumberFormat="1" applyFont="1" applyFill="1" applyBorder="1" applyAlignment="1">
      <alignment horizontal="right" vertical="center"/>
    </xf>
    <xf numFmtId="3" fontId="51" fillId="13" borderId="4" xfId="84" applyNumberFormat="1" applyFont="1" applyFill="1" applyBorder="1" applyAlignment="1">
      <alignment vertical="center"/>
    </xf>
    <xf numFmtId="3" fontId="51" fillId="15" borderId="2" xfId="84" applyNumberFormat="1" applyFont="1" applyFill="1" applyBorder="1" applyAlignment="1">
      <alignment vertical="center"/>
    </xf>
    <xf numFmtId="3" fontId="51" fillId="15" borderId="2" xfId="84" applyNumberFormat="1" applyFont="1" applyFill="1" applyBorder="1" applyAlignment="1">
      <alignment horizontal="right" vertical="center"/>
    </xf>
    <xf numFmtId="3" fontId="51" fillId="13" borderId="2" xfId="1" applyNumberFormat="1" applyFont="1" applyFill="1" applyBorder="1" applyAlignment="1">
      <alignment horizontal="right" vertical="center"/>
    </xf>
    <xf numFmtId="3" fontId="51" fillId="13" borderId="2" xfId="84" applyNumberFormat="1" applyFont="1" applyFill="1" applyBorder="1" applyAlignment="1">
      <alignment vertical="center"/>
    </xf>
    <xf numFmtId="3" fontId="51" fillId="13" borderId="2" xfId="84" applyNumberFormat="1" applyFont="1" applyFill="1" applyBorder="1" applyAlignment="1">
      <alignment horizontal="right" vertical="center"/>
    </xf>
    <xf numFmtId="3" fontId="51" fillId="15" borderId="2" xfId="1" applyNumberFormat="1" applyFont="1" applyFill="1" applyBorder="1" applyAlignment="1">
      <alignment horizontal="right" vertical="center"/>
    </xf>
    <xf numFmtId="3" fontId="52" fillId="14" borderId="5" xfId="84" applyNumberFormat="1" applyFont="1" applyFill="1" applyBorder="1" applyAlignment="1">
      <alignment vertical="center"/>
    </xf>
    <xf numFmtId="41" fontId="51" fillId="12" borderId="0" xfId="6" applyNumberFormat="1" applyFont="1" applyFill="1" applyBorder="1" applyAlignment="1">
      <alignment horizontal="center" vertical="center" wrapText="1"/>
    </xf>
    <xf numFmtId="41" fontId="51" fillId="12" borderId="2" xfId="6" applyNumberFormat="1" applyFont="1" applyFill="1" applyBorder="1" applyAlignment="1">
      <alignment horizontal="center" vertical="center" wrapText="1"/>
    </xf>
    <xf numFmtId="41" fontId="51" fillId="12" borderId="2" xfId="7" applyNumberFormat="1" applyFont="1" applyFill="1" applyBorder="1" applyAlignment="1">
      <alignment horizontal="center" vertical="center" wrapText="1"/>
    </xf>
    <xf numFmtId="0" fontId="51" fillId="12" borderId="2" xfId="7" applyNumberFormat="1" applyFont="1" applyFill="1" applyBorder="1" applyAlignment="1">
      <alignment horizontal="right" vertical="center" wrapText="1"/>
    </xf>
    <xf numFmtId="0" fontId="51" fillId="12" borderId="20" xfId="7" applyNumberFormat="1" applyFont="1" applyFill="1" applyBorder="1" applyAlignment="1">
      <alignment horizontal="right" vertical="center" wrapText="1"/>
    </xf>
    <xf numFmtId="41" fontId="51" fillId="12" borderId="20" xfId="7" applyNumberFormat="1" applyFont="1" applyFill="1" applyBorder="1" applyAlignment="1">
      <alignment horizontal="center" vertical="center" wrapText="1"/>
    </xf>
    <xf numFmtId="1" fontId="70" fillId="8" borderId="0" xfId="99" applyNumberFormat="1" applyFont="1" applyFill="1" applyBorder="1" applyAlignment="1">
      <alignment horizontal="right" vertical="center"/>
    </xf>
    <xf numFmtId="165" fontId="70" fillId="8" borderId="0" xfId="99" applyNumberFormat="1" applyFont="1" applyFill="1" applyBorder="1" applyAlignment="1">
      <alignment horizontal="center" vertical="center"/>
    </xf>
    <xf numFmtId="41" fontId="51" fillId="12" borderId="8" xfId="6" applyNumberFormat="1" applyFont="1" applyFill="1" applyBorder="1" applyAlignment="1">
      <alignment horizontal="center" vertical="center" wrapText="1"/>
    </xf>
    <xf numFmtId="167" fontId="51" fillId="12" borderId="0" xfId="6" applyNumberFormat="1" applyFont="1" applyFill="1" applyBorder="1" applyAlignment="1">
      <alignment horizontal="center" vertical="center" wrapText="1"/>
    </xf>
    <xf numFmtId="167" fontId="51" fillId="8" borderId="2" xfId="6" applyNumberFormat="1" applyFont="1" applyFill="1" applyBorder="1" applyAlignment="1">
      <alignment horizontal="center" vertical="center" wrapText="1"/>
    </xf>
    <xf numFmtId="43" fontId="51" fillId="5" borderId="0" xfId="208" applyFont="1" applyFill="1" applyAlignment="1">
      <alignment horizontal="center" vertical="center" wrapText="1"/>
    </xf>
    <xf numFmtId="167" fontId="51" fillId="12" borderId="2" xfId="6" applyNumberFormat="1" applyFont="1" applyFill="1" applyBorder="1" applyAlignment="1">
      <alignment horizontal="center" vertical="center" wrapText="1"/>
    </xf>
    <xf numFmtId="1" fontId="51" fillId="12" borderId="3" xfId="6" applyNumberFormat="1" applyFont="1" applyFill="1" applyBorder="1" applyAlignment="1">
      <alignment horizontal="right" vertical="center" wrapText="1"/>
    </xf>
    <xf numFmtId="167" fontId="51" fillId="12" borderId="3" xfId="6" applyNumberFormat="1" applyFont="1" applyFill="1" applyBorder="1" applyAlignment="1">
      <alignment horizontal="center" vertical="center" wrapText="1"/>
    </xf>
    <xf numFmtId="3" fontId="51" fillId="8" borderId="28" xfId="6" applyNumberFormat="1" applyFont="1" applyFill="1" applyBorder="1" applyAlignment="1">
      <alignment horizontal="center" vertical="center" wrapText="1"/>
    </xf>
    <xf numFmtId="3" fontId="51" fillId="8" borderId="27" xfId="6" applyNumberFormat="1" applyFont="1" applyFill="1" applyBorder="1" applyAlignment="1">
      <alignment horizontal="center" vertical="center" wrapText="1"/>
    </xf>
    <xf numFmtId="3" fontId="51" fillId="8" borderId="0" xfId="6" applyNumberFormat="1" applyFont="1" applyFill="1" applyBorder="1" applyAlignment="1">
      <alignment horizontal="center" vertical="center" wrapText="1"/>
    </xf>
    <xf numFmtId="4" fontId="51" fillId="8" borderId="27" xfId="6" applyNumberFormat="1" applyFont="1" applyFill="1" applyBorder="1" applyAlignment="1">
      <alignment horizontal="center" vertical="center" wrapText="1"/>
    </xf>
    <xf numFmtId="3" fontId="51" fillId="8" borderId="29" xfId="6" applyNumberFormat="1" applyFont="1" applyFill="1" applyBorder="1" applyAlignment="1">
      <alignment horizontal="center" vertical="center" wrapText="1"/>
    </xf>
    <xf numFmtId="0" fontId="67" fillId="0" borderId="0" xfId="0" applyFont="1" applyFill="1" applyBorder="1" applyAlignment="1">
      <alignment horizontal="left" vertical="center" wrapText="1"/>
    </xf>
    <xf numFmtId="0" fontId="22" fillId="0" borderId="0" xfId="0" applyFont="1" applyFill="1" applyBorder="1" applyAlignment="1">
      <alignment vertical="center" wrapText="1"/>
    </xf>
    <xf numFmtId="43" fontId="61" fillId="0" borderId="0" xfId="1" applyFont="1" applyFill="1"/>
    <xf numFmtId="0" fontId="61" fillId="0" borderId="0" xfId="6" applyFont="1" applyFill="1"/>
    <xf numFmtId="0" fontId="2" fillId="0" borderId="0" xfId="6" applyFont="1" applyFill="1"/>
    <xf numFmtId="0" fontId="67" fillId="5" borderId="0" xfId="0" applyFont="1" applyFill="1" applyBorder="1" applyAlignment="1">
      <alignment horizontal="left" vertical="center" wrapText="1"/>
    </xf>
    <xf numFmtId="43" fontId="67" fillId="0" borderId="0" xfId="6" applyNumberFormat="1" applyFont="1" applyFill="1" applyBorder="1" applyAlignment="1">
      <alignment horizontal="right" vertical="center" wrapText="1"/>
    </xf>
    <xf numFmtId="43" fontId="2" fillId="0" borderId="0" xfId="1" applyFont="1" applyFill="1"/>
    <xf numFmtId="43" fontId="22" fillId="0" borderId="0" xfId="6" applyNumberFormat="1" applyFont="1" applyFill="1" applyBorder="1" applyAlignment="1">
      <alignment horizontal="right" vertical="center" wrapText="1"/>
    </xf>
    <xf numFmtId="0" fontId="2" fillId="0" borderId="0" xfId="6" applyFont="1" applyAlignment="1">
      <alignment horizontal="right" vertical="center"/>
    </xf>
    <xf numFmtId="0" fontId="67" fillId="0" borderId="0" xfId="6" applyFont="1" applyFill="1" applyBorder="1" applyAlignment="1">
      <alignment vertical="center"/>
    </xf>
    <xf numFmtId="0" fontId="61" fillId="0" borderId="0" xfId="6" applyFont="1"/>
    <xf numFmtId="0" fontId="22" fillId="0" borderId="0" xfId="0" applyFont="1" applyFill="1" applyBorder="1" applyAlignment="1">
      <alignment vertical="center"/>
    </xf>
    <xf numFmtId="3" fontId="51" fillId="12" borderId="30" xfId="6" applyNumberFormat="1" applyFont="1" applyFill="1" applyBorder="1" applyAlignment="1">
      <alignment horizontal="center" vertical="center" wrapText="1"/>
    </xf>
    <xf numFmtId="3" fontId="51" fillId="12" borderId="18" xfId="6" applyNumberFormat="1" applyFont="1" applyFill="1" applyBorder="1" applyAlignment="1">
      <alignment horizontal="center" vertical="center" wrapText="1"/>
    </xf>
    <xf numFmtId="43" fontId="51" fillId="12" borderId="2" xfId="6" applyNumberFormat="1" applyFont="1" applyFill="1" applyBorder="1" applyAlignment="1">
      <alignment horizontal="center" vertical="center" wrapText="1"/>
    </xf>
    <xf numFmtId="3" fontId="51" fillId="12" borderId="2" xfId="6" applyNumberFormat="1" applyFont="1" applyFill="1" applyBorder="1" applyAlignment="1">
      <alignment horizontal="center" vertical="center" wrapText="1"/>
    </xf>
    <xf numFmtId="3" fontId="51" fillId="12" borderId="3" xfId="6" applyNumberFormat="1" applyFont="1" applyFill="1" applyBorder="1" applyAlignment="1">
      <alignment horizontal="center" vertical="center" wrapText="1"/>
    </xf>
    <xf numFmtId="0" fontId="22" fillId="0" borderId="0" xfId="6" applyFont="1" applyFill="1" applyBorder="1" applyAlignment="1">
      <alignment horizontal="left" vertical="center"/>
    </xf>
    <xf numFmtId="0" fontId="15" fillId="0" borderId="5" xfId="0" applyFont="1" applyBorder="1" applyAlignment="1">
      <alignment horizontal="center" vertical="center" wrapText="1"/>
    </xf>
    <xf numFmtId="171" fontId="51" fillId="12" borderId="28" xfId="0" applyNumberFormat="1" applyFont="1" applyFill="1" applyBorder="1" applyAlignment="1">
      <alignment horizontal="center" vertical="center" wrapText="1"/>
    </xf>
    <xf numFmtId="10" fontId="51" fillId="12" borderId="30" xfId="0" applyNumberFormat="1" applyFont="1" applyFill="1" applyBorder="1" applyAlignment="1">
      <alignment horizontal="center" vertical="center" wrapText="1"/>
    </xf>
    <xf numFmtId="44" fontId="27" fillId="0" borderId="0" xfId="1" applyNumberFormat="1" applyFont="1"/>
    <xf numFmtId="44" fontId="27" fillId="0" borderId="0" xfId="238" applyFont="1" applyAlignment="1">
      <alignment horizontal="right"/>
    </xf>
    <xf numFmtId="43" fontId="27" fillId="0" borderId="0" xfId="1" applyFont="1" applyAlignment="1">
      <alignment horizontal="right"/>
    </xf>
    <xf numFmtId="44" fontId="31" fillId="0" borderId="0" xfId="1" applyNumberFormat="1" applyFont="1"/>
    <xf numFmtId="44" fontId="31" fillId="0" borderId="0" xfId="238" applyFont="1" applyAlignment="1">
      <alignment horizontal="right"/>
    </xf>
    <xf numFmtId="43" fontId="31" fillId="0" borderId="0" xfId="1" applyFont="1" applyAlignment="1">
      <alignment horizontal="right"/>
    </xf>
    <xf numFmtId="0" fontId="69" fillId="0" borderId="0" xfId="0" applyFont="1"/>
    <xf numFmtId="44" fontId="11" fillId="0" borderId="0" xfId="1" applyNumberFormat="1" applyFont="1"/>
    <xf numFmtId="44" fontId="11" fillId="0" borderId="0" xfId="238" applyFont="1" applyAlignment="1">
      <alignment horizontal="right"/>
    </xf>
    <xf numFmtId="43" fontId="11" fillId="0" borderId="0" xfId="1" applyFont="1" applyAlignment="1">
      <alignment horizontal="right"/>
    </xf>
    <xf numFmtId="43" fontId="62" fillId="0" borderId="0" xfId="1" applyFont="1"/>
    <xf numFmtId="0" fontId="3" fillId="0" borderId="0" xfId="5" applyNumberFormat="1" applyFont="1" applyBorder="1" applyAlignment="1">
      <alignment horizontal="center"/>
    </xf>
    <xf numFmtId="44" fontId="25" fillId="0" borderId="10" xfId="1" applyNumberFormat="1" applyFont="1" applyBorder="1"/>
    <xf numFmtId="43" fontId="25" fillId="0" borderId="10" xfId="1" applyFont="1" applyBorder="1"/>
    <xf numFmtId="0" fontId="25" fillId="0" borderId="10" xfId="3" applyNumberFormat="1" applyFont="1" applyBorder="1" applyAlignment="1">
      <alignment horizontal="center"/>
    </xf>
    <xf numFmtId="43" fontId="11" fillId="0" borderId="0" xfId="1" applyFont="1"/>
    <xf numFmtId="0" fontId="11" fillId="0" borderId="0" xfId="0" applyNumberFormat="1" applyFont="1" applyAlignment="1">
      <alignment horizontal="center"/>
    </xf>
    <xf numFmtId="0" fontId="25" fillId="0" borderId="0" xfId="6" applyFont="1" applyAlignment="1">
      <alignment vertical="center"/>
    </xf>
    <xf numFmtId="0" fontId="6" fillId="0" borderId="0" xfId="6" applyAlignment="1">
      <alignment vertical="center"/>
    </xf>
    <xf numFmtId="0" fontId="57" fillId="0" borderId="0" xfId="6" applyFont="1" applyAlignment="1">
      <alignment horizontal="center" vertical="center"/>
    </xf>
    <xf numFmtId="0" fontId="57" fillId="0" borderId="0" xfId="6" applyFont="1" applyBorder="1" applyAlignment="1">
      <alignment horizontal="center" vertical="center"/>
    </xf>
    <xf numFmtId="0" fontId="11" fillId="0" borderId="0" xfId="0" applyFont="1" applyAlignment="1">
      <alignment horizontal="center" vertical="center"/>
    </xf>
    <xf numFmtId="10" fontId="11" fillId="0" borderId="0" xfId="2" applyNumberFormat="1" applyFont="1" applyAlignment="1">
      <alignment horizontal="center" vertical="center"/>
    </xf>
    <xf numFmtId="0" fontId="5" fillId="0" borderId="0" xfId="4" applyFont="1" applyBorder="1" applyAlignment="1">
      <alignment horizontal="center" vertical="center"/>
    </xf>
    <xf numFmtId="0" fontId="27" fillId="0" borderId="0" xfId="0" applyFont="1" applyAlignment="1">
      <alignment horizontal="center" vertical="center"/>
    </xf>
    <xf numFmtId="0" fontId="7" fillId="0" borderId="0" xfId="0" applyFont="1" applyBorder="1" applyAlignment="1">
      <alignment vertical="center"/>
    </xf>
    <xf numFmtId="0" fontId="25" fillId="0" borderId="0" xfId="3" applyFont="1" applyBorder="1" applyAlignment="1">
      <alignment horizontal="center" vertical="center"/>
    </xf>
    <xf numFmtId="0" fontId="2" fillId="0" borderId="0" xfId="3" applyBorder="1" applyAlignment="1">
      <alignment horizontal="center" vertical="center"/>
    </xf>
    <xf numFmtId="10" fontId="2" fillId="0" borderId="0" xfId="2" applyNumberFormat="1" applyFont="1" applyBorder="1" applyAlignment="1">
      <alignment horizontal="center" vertical="center"/>
    </xf>
    <xf numFmtId="4" fontId="2" fillId="0" borderId="0" xfId="3" applyNumberFormat="1" applyBorder="1" applyAlignment="1">
      <alignment horizontal="center" vertical="center"/>
    </xf>
    <xf numFmtId="0" fontId="11" fillId="0" borderId="0" xfId="0" applyFont="1" applyBorder="1" applyAlignment="1">
      <alignment horizontal="center" vertical="center"/>
    </xf>
    <xf numFmtId="4" fontId="67" fillId="5" borderId="0" xfId="0" applyNumberFormat="1" applyFont="1" applyFill="1" applyBorder="1" applyAlignment="1">
      <alignment horizontal="center" vertical="center" wrapText="1"/>
    </xf>
    <xf numFmtId="10" fontId="67" fillId="5" borderId="0" xfId="2" applyNumberFormat="1" applyFont="1" applyFill="1" applyBorder="1" applyAlignment="1">
      <alignment horizontal="center" vertical="center" wrapText="1"/>
    </xf>
    <xf numFmtId="4" fontId="11" fillId="0" borderId="0" xfId="0" applyNumberFormat="1" applyFont="1" applyAlignment="1">
      <alignment horizontal="center" vertical="center"/>
    </xf>
    <xf numFmtId="0" fontId="12" fillId="0" borderId="0" xfId="3" applyFont="1" applyFill="1" applyBorder="1" applyAlignment="1">
      <alignment horizontal="center"/>
    </xf>
    <xf numFmtId="0" fontId="30" fillId="0" borderId="0" xfId="3" applyFont="1" applyAlignment="1">
      <alignment horizontal="center" vertical="center" wrapText="1"/>
    </xf>
    <xf numFmtId="4" fontId="12" fillId="0" borderId="0" xfId="3" applyNumberFormat="1" applyFont="1" applyBorder="1" applyAlignment="1">
      <alignment horizontal="right"/>
    </xf>
    <xf numFmtId="0" fontId="12" fillId="0" borderId="0" xfId="3" applyFont="1" applyBorder="1" applyAlignment="1">
      <alignment horizontal="right"/>
    </xf>
    <xf numFmtId="4" fontId="15" fillId="0" borderId="5" xfId="0" applyNumberFormat="1" applyFont="1" applyBorder="1" applyAlignment="1">
      <alignment horizontal="center" vertical="center" wrapText="1"/>
    </xf>
    <xf numFmtId="0" fontId="15" fillId="5" borderId="5" xfId="0" applyFont="1" applyFill="1" applyBorder="1" applyAlignment="1">
      <alignment horizontal="center" vertical="center" wrapText="1"/>
    </xf>
    <xf numFmtId="17" fontId="67" fillId="0" borderId="0" xfId="0" applyNumberFormat="1" applyFont="1" applyFill="1" applyBorder="1" applyAlignment="1">
      <alignment horizontal="center" vertical="center" wrapText="1"/>
    </xf>
    <xf numFmtId="0" fontId="69" fillId="0" borderId="0" xfId="0" applyFont="1" applyFill="1"/>
    <xf numFmtId="0" fontId="69" fillId="5" borderId="0" xfId="0" applyFont="1" applyFill="1"/>
    <xf numFmtId="0" fontId="11" fillId="0" borderId="0" xfId="0" applyFont="1" applyAlignment="1">
      <alignment horizontal="left"/>
    </xf>
    <xf numFmtId="2" fontId="11" fillId="0" borderId="0" xfId="0" applyNumberFormat="1" applyFont="1"/>
    <xf numFmtId="0" fontId="7" fillId="0" borderId="0" xfId="0" applyFont="1" applyAlignment="1">
      <alignment horizontal="left" vertical="center"/>
    </xf>
    <xf numFmtId="0" fontId="25" fillId="0" borderId="0" xfId="3" applyFont="1" applyAlignment="1">
      <alignment horizontal="left"/>
    </xf>
    <xf numFmtId="2" fontId="67" fillId="5" borderId="0" xfId="0" quotePrefix="1" applyNumberFormat="1" applyFont="1" applyFill="1" applyBorder="1" applyAlignment="1">
      <alignment horizontal="center" vertical="center" wrapText="1"/>
    </xf>
    <xf numFmtId="176" fontId="67" fillId="0" borderId="30" xfId="2" applyNumberFormat="1" applyFont="1" applyFill="1" applyBorder="1" applyAlignment="1">
      <alignment vertical="center" wrapText="1"/>
    </xf>
    <xf numFmtId="4" fontId="67" fillId="0" borderId="30" xfId="0" applyNumberFormat="1" applyFont="1" applyFill="1" applyBorder="1" applyAlignment="1">
      <alignment horizontal="center" vertical="center" wrapText="1"/>
    </xf>
    <xf numFmtId="0" fontId="77" fillId="0" borderId="0" xfId="0" applyFont="1"/>
    <xf numFmtId="0" fontId="78" fillId="0" borderId="0" xfId="0" applyFont="1"/>
    <xf numFmtId="43" fontId="69" fillId="0" borderId="0" xfId="1" applyFont="1"/>
    <xf numFmtId="0" fontId="11" fillId="0" borderId="0" xfId="0" applyFont="1" applyBorder="1" applyAlignment="1">
      <alignment horizontal="left"/>
    </xf>
    <xf numFmtId="2" fontId="11" fillId="0" borderId="0" xfId="0" applyNumberFormat="1" applyFont="1" applyBorder="1"/>
    <xf numFmtId="0" fontId="9" fillId="0" borderId="0" xfId="0" applyFont="1" applyBorder="1" applyAlignment="1">
      <alignment vertical="center"/>
    </xf>
    <xf numFmtId="0" fontId="17" fillId="0" borderId="0" xfId="0" applyFont="1" applyBorder="1" applyAlignment="1">
      <alignment vertical="center"/>
    </xf>
    <xf numFmtId="0" fontId="13" fillId="0" borderId="0" xfId="0" applyFont="1" applyAlignment="1">
      <alignment horizontal="center" vertical="center"/>
    </xf>
    <xf numFmtId="10" fontId="13" fillId="0" borderId="0" xfId="2" applyNumberFormat="1" applyFont="1" applyAlignment="1">
      <alignment horizontal="center" vertical="center"/>
    </xf>
    <xf numFmtId="10" fontId="62" fillId="0" borderId="0" xfId="2" applyNumberFormat="1" applyFont="1" applyAlignment="1">
      <alignment horizontal="center" vertical="center"/>
    </xf>
    <xf numFmtId="0" fontId="31" fillId="0" borderId="0" xfId="0" applyFont="1" applyAlignment="1">
      <alignment horizontal="center" vertical="center"/>
    </xf>
    <xf numFmtId="10" fontId="31" fillId="0" borderId="0" xfId="2" applyNumberFormat="1" applyFont="1" applyAlignment="1">
      <alignment horizontal="center" vertical="center"/>
    </xf>
    <xf numFmtId="0" fontId="30" fillId="0" borderId="0" xfId="3" applyFont="1" applyAlignment="1">
      <alignment horizontal="center" vertical="center"/>
    </xf>
    <xf numFmtId="10" fontId="30" fillId="0" borderId="0" xfId="2" applyNumberFormat="1" applyFont="1" applyAlignment="1">
      <alignment horizontal="center" vertical="center"/>
    </xf>
    <xf numFmtId="0" fontId="11" fillId="0" borderId="0" xfId="0" applyFont="1" applyAlignment="1">
      <alignment vertical="center"/>
    </xf>
    <xf numFmtId="0" fontId="69" fillId="0" borderId="0" xfId="0" applyFont="1" applyAlignment="1">
      <alignment vertical="center"/>
    </xf>
    <xf numFmtId="0" fontId="11" fillId="0" borderId="0" xfId="0" applyFont="1" applyFill="1" applyAlignment="1">
      <alignment vertical="center"/>
    </xf>
    <xf numFmtId="0" fontId="67" fillId="5" borderId="62" xfId="0" applyFont="1" applyFill="1" applyBorder="1" applyAlignment="1">
      <alignment horizontal="center" vertical="center" wrapText="1"/>
    </xf>
    <xf numFmtId="10" fontId="67" fillId="5" borderId="62" xfId="2" applyNumberFormat="1" applyFont="1" applyFill="1" applyBorder="1" applyAlignment="1">
      <alignment horizontal="center" vertical="center" wrapText="1"/>
    </xf>
    <xf numFmtId="43" fontId="67" fillId="5" borderId="62" xfId="1" applyFont="1" applyFill="1" applyBorder="1" applyAlignment="1">
      <alignment horizontal="center" vertical="center" wrapText="1"/>
    </xf>
    <xf numFmtId="0" fontId="62" fillId="0" borderId="0" xfId="0" applyFont="1" applyAlignment="1">
      <alignment vertical="center"/>
    </xf>
    <xf numFmtId="170" fontId="67" fillId="5" borderId="0" xfId="0" applyNumberFormat="1" applyFont="1" applyFill="1" applyBorder="1" applyAlignment="1">
      <alignment horizontal="center" vertical="center" wrapText="1"/>
    </xf>
    <xf numFmtId="0" fontId="51" fillId="0" borderId="0" xfId="0" applyFont="1" applyFill="1" applyBorder="1" applyAlignment="1">
      <alignment horizontal="center" vertical="center"/>
    </xf>
    <xf numFmtId="0" fontId="62" fillId="0" borderId="0" xfId="0" applyFont="1" applyBorder="1" applyAlignment="1">
      <alignment horizontal="left" vertical="center"/>
    </xf>
    <xf numFmtId="0" fontId="11" fillId="0" borderId="0" xfId="0" applyFont="1" applyAlignment="1">
      <alignment wrapText="1"/>
    </xf>
    <xf numFmtId="0" fontId="11" fillId="0" borderId="0" xfId="0" applyFont="1" applyAlignment="1">
      <alignment horizontal="center" wrapText="1"/>
    </xf>
    <xf numFmtId="0" fontId="11" fillId="0" borderId="0" xfId="0" applyFont="1" applyAlignment="1">
      <alignment horizontal="center" vertical="center" wrapText="1"/>
    </xf>
    <xf numFmtId="17" fontId="62" fillId="0" borderId="0" xfId="0" applyNumberFormat="1" applyFont="1" applyAlignment="1">
      <alignment horizontal="center" vertical="center" wrapText="1"/>
    </xf>
    <xf numFmtId="0" fontId="11" fillId="0" borderId="0" xfId="0" applyFont="1" applyBorder="1" applyAlignment="1">
      <alignment wrapText="1"/>
    </xf>
    <xf numFmtId="0" fontId="5" fillId="0" borderId="0" xfId="4" applyFont="1" applyBorder="1" applyAlignment="1">
      <alignment horizontal="center" wrapText="1"/>
    </xf>
    <xf numFmtId="0" fontId="62" fillId="0" borderId="0" xfId="0" applyFont="1" applyAlignment="1"/>
    <xf numFmtId="0" fontId="7" fillId="0" borderId="0" xfId="0" applyFont="1" applyAlignment="1">
      <alignment vertical="center" wrapText="1"/>
    </xf>
    <xf numFmtId="0" fontId="27" fillId="0" borderId="0" xfId="0" applyFont="1" applyAlignment="1">
      <alignment horizontal="center" wrapText="1"/>
    </xf>
    <xf numFmtId="0" fontId="27" fillId="0" borderId="0" xfId="0" applyFont="1" applyAlignment="1">
      <alignment horizontal="center" vertical="center" wrapText="1"/>
    </xf>
    <xf numFmtId="0" fontId="62" fillId="0" borderId="0" xfId="0" applyFont="1" applyAlignment="1">
      <alignment wrapText="1"/>
    </xf>
    <xf numFmtId="0" fontId="30" fillId="0" borderId="0" xfId="3" applyFont="1" applyAlignment="1">
      <alignment horizontal="center" wrapText="1"/>
    </xf>
    <xf numFmtId="17" fontId="59" fillId="0" borderId="0" xfId="3" applyNumberFormat="1" applyFont="1" applyAlignment="1">
      <alignment horizontal="center" vertical="center" wrapText="1"/>
    </xf>
    <xf numFmtId="0" fontId="13" fillId="0" borderId="0" xfId="0" applyFont="1" applyAlignment="1">
      <alignment wrapText="1"/>
    </xf>
    <xf numFmtId="0" fontId="30" fillId="0" borderId="0" xfId="3" applyFont="1" applyAlignment="1">
      <alignment wrapText="1"/>
    </xf>
    <xf numFmtId="0" fontId="11" fillId="0" borderId="0" xfId="0" applyFont="1" applyAlignment="1"/>
    <xf numFmtId="0" fontId="13" fillId="0" borderId="0" xfId="0" applyFont="1" applyBorder="1" applyAlignment="1">
      <alignment wrapText="1"/>
    </xf>
    <xf numFmtId="0" fontId="13" fillId="0" borderId="0"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1" xfId="0" applyFont="1" applyBorder="1" applyAlignment="1">
      <alignment horizontal="center" vertical="center" wrapText="1"/>
    </xf>
    <xf numFmtId="0" fontId="67" fillId="6" borderId="0" xfId="0" applyFont="1" applyFill="1" applyBorder="1" applyAlignment="1">
      <alignment vertical="center" wrapText="1"/>
    </xf>
    <xf numFmtId="17" fontId="67" fillId="6" borderId="0" xfId="0" applyNumberFormat="1" applyFont="1" applyFill="1" applyBorder="1" applyAlignment="1">
      <alignment horizontal="center" vertical="center" wrapText="1"/>
    </xf>
    <xf numFmtId="0" fontId="68" fillId="0" borderId="0" xfId="0" applyFont="1" applyBorder="1" applyAlignment="1">
      <alignment wrapText="1"/>
    </xf>
    <xf numFmtId="171" fontId="68" fillId="0" borderId="1" xfId="2" applyNumberFormat="1" applyFont="1" applyBorder="1" applyAlignment="1">
      <alignment horizontal="center" vertical="center" wrapText="1"/>
    </xf>
    <xf numFmtId="0" fontId="68" fillId="0" borderId="0" xfId="0" applyFont="1" applyAlignment="1">
      <alignment wrapText="1"/>
    </xf>
    <xf numFmtId="0" fontId="68" fillId="0" borderId="1" xfId="0" applyFont="1" applyBorder="1" applyAlignment="1">
      <alignment horizontal="center" vertical="center" wrapText="1"/>
    </xf>
    <xf numFmtId="171" fontId="68" fillId="0" borderId="1" xfId="2" applyNumberFormat="1" applyFont="1" applyFill="1" applyBorder="1" applyAlignment="1">
      <alignment horizontal="center" vertical="center" wrapText="1"/>
    </xf>
    <xf numFmtId="0" fontId="68" fillId="0" borderId="0" xfId="0" applyFont="1" applyFill="1" applyAlignment="1">
      <alignment wrapText="1"/>
    </xf>
    <xf numFmtId="10" fontId="67" fillId="5" borderId="0" xfId="0" applyNumberFormat="1" applyFont="1" applyFill="1" applyBorder="1" applyAlignment="1">
      <alignment horizontal="center" vertical="center" wrapText="1"/>
    </xf>
    <xf numFmtId="0" fontId="79" fillId="0" borderId="0" xfId="0" applyFont="1" applyAlignment="1">
      <alignment wrapText="1"/>
    </xf>
    <xf numFmtId="43" fontId="79" fillId="0" borderId="0" xfId="0" applyNumberFormat="1" applyFont="1" applyAlignment="1">
      <alignment horizontal="center" vertical="center" wrapText="1"/>
    </xf>
    <xf numFmtId="0" fontId="68" fillId="0" borderId="0" xfId="0" applyFont="1" applyAlignment="1">
      <alignment horizontal="center" vertical="center" wrapText="1"/>
    </xf>
    <xf numFmtId="0" fontId="68" fillId="5" borderId="0" xfId="0" applyFont="1" applyFill="1" applyAlignment="1">
      <alignment wrapText="1"/>
    </xf>
    <xf numFmtId="0" fontId="13" fillId="0" borderId="0" xfId="0" applyFont="1" applyAlignment="1">
      <alignment horizontal="center" wrapText="1"/>
    </xf>
    <xf numFmtId="0" fontId="13" fillId="0" borderId="0" xfId="0" applyFont="1" applyAlignment="1">
      <alignment horizontal="center" vertical="center" wrapText="1"/>
    </xf>
    <xf numFmtId="17" fontId="23" fillId="0" borderId="0" xfId="0" applyNumberFormat="1" applyFont="1" applyAlignment="1">
      <alignment horizontal="center" vertical="center" wrapText="1"/>
    </xf>
    <xf numFmtId="10" fontId="11" fillId="0" borderId="0" xfId="0" applyNumberFormat="1" applyFont="1" applyAlignment="1">
      <alignment horizontal="center" vertical="center"/>
    </xf>
    <xf numFmtId="0" fontId="62" fillId="0" borderId="0" xfId="0" applyFont="1" applyAlignment="1">
      <alignment horizontal="left"/>
    </xf>
    <xf numFmtId="0" fontId="16" fillId="0" borderId="0" xfId="0" applyFont="1" applyBorder="1" applyAlignment="1">
      <alignment horizontal="left" vertical="center"/>
    </xf>
    <xf numFmtId="10" fontId="25" fillId="0" borderId="0" xfId="3" applyNumberFormat="1" applyFont="1" applyBorder="1" applyAlignment="1">
      <alignment horizontal="center" vertical="center"/>
    </xf>
    <xf numFmtId="10" fontId="15" fillId="0" borderId="5" xfId="0" applyNumberFormat="1" applyFont="1" applyFill="1" applyBorder="1" applyAlignment="1">
      <alignment horizontal="center" vertical="center" wrapText="1"/>
    </xf>
    <xf numFmtId="170" fontId="67" fillId="0" borderId="0" xfId="0" applyNumberFormat="1" applyFont="1" applyFill="1" applyBorder="1" applyAlignment="1">
      <alignment horizontal="center" vertical="center" wrapText="1"/>
    </xf>
    <xf numFmtId="0" fontId="68" fillId="0" borderId="0" xfId="0" applyFont="1" applyFill="1"/>
    <xf numFmtId="175" fontId="67" fillId="6" borderId="0" xfId="0" applyNumberFormat="1" applyFont="1" applyFill="1" applyBorder="1" applyAlignment="1">
      <alignment horizontal="center" vertical="center" wrapText="1"/>
    </xf>
    <xf numFmtId="170" fontId="67" fillId="6" borderId="0" xfId="0" applyNumberFormat="1" applyFont="1" applyFill="1" applyBorder="1" applyAlignment="1">
      <alignment horizontal="center" vertical="center" wrapText="1"/>
    </xf>
    <xf numFmtId="0" fontId="68" fillId="0" borderId="0" xfId="0" applyFont="1" applyAlignment="1">
      <alignment horizontal="center" vertical="center"/>
    </xf>
    <xf numFmtId="10" fontId="68" fillId="0" borderId="0" xfId="0" applyNumberFormat="1" applyFont="1" applyAlignment="1">
      <alignment horizontal="center" vertical="center"/>
    </xf>
    <xf numFmtId="0" fontId="68" fillId="0" borderId="0" xfId="0" applyFont="1" applyAlignment="1">
      <alignment horizontal="left"/>
    </xf>
    <xf numFmtId="0" fontId="13" fillId="0" borderId="0" xfId="0" applyFont="1" applyAlignment="1">
      <alignment horizontal="left"/>
    </xf>
    <xf numFmtId="10" fontId="13" fillId="0" borderId="0" xfId="0" applyNumberFormat="1" applyFont="1" applyAlignment="1">
      <alignment horizontal="center" vertical="center"/>
    </xf>
    <xf numFmtId="0" fontId="11" fillId="0" borderId="0" xfId="0" applyFont="1" applyAlignment="1">
      <alignment horizontal="left" vertical="center"/>
    </xf>
    <xf numFmtId="0" fontId="63" fillId="0" borderId="0" xfId="0" applyFont="1" applyAlignment="1">
      <alignment vertical="center"/>
    </xf>
    <xf numFmtId="0" fontId="25" fillId="0" borderId="0" xfId="3" applyFont="1" applyAlignment="1">
      <alignment vertical="center"/>
    </xf>
    <xf numFmtId="0" fontId="25" fillId="0" borderId="0" xfId="3" applyFont="1" applyBorder="1" applyAlignment="1">
      <alignment vertical="center"/>
    </xf>
    <xf numFmtId="0" fontId="64" fillId="0" borderId="0" xfId="3"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63" fillId="0" borderId="0" xfId="0" applyFont="1" applyBorder="1" applyAlignment="1">
      <alignment vertical="center"/>
    </xf>
    <xf numFmtId="2" fontId="51" fillId="12" borderId="3" xfId="6" applyNumberFormat="1" applyFont="1" applyFill="1" applyBorder="1" applyAlignment="1">
      <alignment horizontal="right" vertical="center" wrapText="1"/>
    </xf>
    <xf numFmtId="0" fontId="82" fillId="0" borderId="0" xfId="0" applyFont="1" applyFill="1"/>
    <xf numFmtId="0" fontId="82" fillId="0" borderId="0" xfId="0" applyFont="1"/>
    <xf numFmtId="0" fontId="84" fillId="0" borderId="0" xfId="0" applyFont="1" applyBorder="1"/>
    <xf numFmtId="0" fontId="84" fillId="0" borderId="0" xfId="0" applyFont="1"/>
    <xf numFmtId="2" fontId="84" fillId="0" borderId="0" xfId="0" applyNumberFormat="1" applyFont="1" applyBorder="1" applyAlignment="1">
      <alignment horizontal="center"/>
    </xf>
    <xf numFmtId="0" fontId="84" fillId="0" borderId="0" xfId="0" applyFont="1" applyFill="1"/>
    <xf numFmtId="0" fontId="84" fillId="0" borderId="0" xfId="0" applyFont="1" applyFill="1" applyBorder="1"/>
    <xf numFmtId="0" fontId="72" fillId="0" borderId="0" xfId="0" applyFont="1" applyAlignment="1">
      <alignment vertical="center"/>
    </xf>
    <xf numFmtId="0" fontId="72" fillId="0" borderId="0" xfId="0" applyFont="1" applyAlignment="1">
      <alignment horizontal="left" vertical="center"/>
    </xf>
    <xf numFmtId="0" fontId="74" fillId="0" borderId="0" xfId="0" applyFont="1" applyFill="1" applyAlignment="1">
      <alignment horizontal="left" vertical="center"/>
    </xf>
    <xf numFmtId="0" fontId="76" fillId="0" borderId="0" xfId="0" applyFont="1" applyFill="1" applyAlignment="1">
      <alignment vertical="center"/>
    </xf>
    <xf numFmtId="0" fontId="67" fillId="0" borderId="0" xfId="0" applyFont="1" applyFill="1"/>
    <xf numFmtId="0" fontId="72" fillId="0" borderId="0" xfId="0" applyFont="1" applyFill="1"/>
    <xf numFmtId="0" fontId="72" fillId="0" borderId="0" xfId="0" applyFont="1" applyFill="1" applyAlignment="1">
      <alignment horizontal="left" vertical="center"/>
    </xf>
    <xf numFmtId="0" fontId="72" fillId="0" borderId="0" xfId="0" applyFont="1" applyFill="1" applyAlignment="1">
      <alignment horizontal="center" vertical="center"/>
    </xf>
    <xf numFmtId="0" fontId="15" fillId="0" borderId="5" xfId="0" applyFont="1" applyFill="1" applyBorder="1" applyAlignment="1">
      <alignment vertical="center" wrapText="1"/>
    </xf>
    <xf numFmtId="2" fontId="84" fillId="0" borderId="0" xfId="0" applyNumberFormat="1" applyFont="1" applyFill="1" applyBorder="1" applyAlignment="1">
      <alignment horizontal="center"/>
    </xf>
    <xf numFmtId="0" fontId="29" fillId="0" borderId="0" xfId="0" applyFont="1" applyFill="1" applyBorder="1" applyAlignment="1">
      <alignment horizontal="left" vertical="center"/>
    </xf>
    <xf numFmtId="0" fontId="85" fillId="5" borderId="5" xfId="0" applyFont="1" applyFill="1" applyBorder="1" applyAlignment="1">
      <alignment horizontal="left" vertical="center"/>
    </xf>
    <xf numFmtId="0" fontId="85" fillId="5" borderId="5" xfId="0" applyFont="1" applyFill="1" applyBorder="1" applyAlignment="1">
      <alignment horizontal="center" vertical="center" wrapText="1"/>
    </xf>
    <xf numFmtId="0" fontId="85" fillId="5" borderId="5" xfId="0" applyFont="1" applyFill="1" applyBorder="1" applyAlignment="1">
      <alignment horizontal="center" vertical="center"/>
    </xf>
    <xf numFmtId="0" fontId="83" fillId="5" borderId="0" xfId="0" applyFont="1" applyFill="1" applyBorder="1" applyAlignment="1">
      <alignment vertical="center" wrapText="1"/>
    </xf>
    <xf numFmtId="0" fontId="83" fillId="0" borderId="0" xfId="0" applyFont="1" applyFill="1" applyBorder="1" applyAlignment="1">
      <alignment vertical="center" wrapText="1"/>
    </xf>
    <xf numFmtId="0" fontId="6" fillId="0" borderId="0" xfId="6" applyBorder="1"/>
    <xf numFmtId="0" fontId="87" fillId="5" borderId="0" xfId="6" applyFont="1" applyFill="1" applyBorder="1" applyAlignment="1">
      <alignment vertical="center" wrapText="1"/>
    </xf>
    <xf numFmtId="0" fontId="51" fillId="12" borderId="7" xfId="6" applyFont="1" applyFill="1" applyBorder="1" applyAlignment="1">
      <alignment vertical="center" wrapText="1"/>
    </xf>
    <xf numFmtId="0" fontId="67" fillId="0" borderId="0" xfId="0" applyFont="1" applyFill="1" applyBorder="1" applyAlignment="1">
      <alignment horizontal="left" vertical="center" wrapText="1"/>
    </xf>
    <xf numFmtId="3" fontId="6" fillId="0" borderId="0" xfId="6" applyNumberFormat="1"/>
    <xf numFmtId="170" fontId="6" fillId="0" borderId="0" xfId="6" applyNumberFormat="1"/>
    <xf numFmtId="0" fontId="76" fillId="0" borderId="0" xfId="0" applyFont="1" applyFill="1" applyBorder="1" applyAlignment="1">
      <alignment vertical="center" wrapText="1"/>
    </xf>
    <xf numFmtId="43" fontId="76" fillId="0" borderId="0" xfId="9" applyFont="1" applyFill="1" applyBorder="1" applyAlignment="1">
      <alignment vertical="center" wrapText="1"/>
    </xf>
    <xf numFmtId="0" fontId="76" fillId="0" borderId="0" xfId="0" applyFont="1" applyFill="1" applyBorder="1" applyAlignment="1">
      <alignment horizontal="right" vertical="center" wrapText="1"/>
    </xf>
    <xf numFmtId="0" fontId="67" fillId="0" borderId="0" xfId="3" applyFont="1" applyAlignment="1">
      <alignment horizontal="left"/>
    </xf>
    <xf numFmtId="43" fontId="67" fillId="0" borderId="0" xfId="9" applyFont="1"/>
    <xf numFmtId="43" fontId="67" fillId="0" borderId="0" xfId="3" applyNumberFormat="1" applyFont="1" applyAlignment="1">
      <alignment horizontal="right"/>
    </xf>
    <xf numFmtId="0" fontId="67" fillId="0" borderId="0" xfId="3" applyFont="1" applyFill="1"/>
    <xf numFmtId="43" fontId="88" fillId="0" borderId="0" xfId="3" applyNumberFormat="1" applyFont="1" applyAlignment="1">
      <alignment horizontal="right"/>
    </xf>
    <xf numFmtId="43" fontId="67" fillId="0" borderId="0" xfId="9" applyFont="1" applyFill="1"/>
    <xf numFmtId="43" fontId="67" fillId="0" borderId="0" xfId="9" applyFont="1" applyFill="1" applyBorder="1" applyAlignment="1">
      <alignment horizontal="right" vertical="center" wrapText="1"/>
    </xf>
    <xf numFmtId="0" fontId="67" fillId="0" borderId="0" xfId="3" applyFont="1" applyAlignment="1">
      <alignment horizontal="right"/>
    </xf>
    <xf numFmtId="0" fontId="90" fillId="0" borderId="0" xfId="3" applyFont="1" applyAlignment="1">
      <alignment horizontal="left"/>
    </xf>
    <xf numFmtId="4" fontId="6" fillId="0" borderId="0" xfId="6" applyNumberFormat="1"/>
    <xf numFmtId="2" fontId="6" fillId="0" borderId="0" xfId="6" applyNumberFormat="1"/>
    <xf numFmtId="0" fontId="15" fillId="0" borderId="9" xfId="6" applyFont="1" applyBorder="1" applyAlignment="1">
      <alignment horizontal="center" vertical="center" wrapText="1"/>
    </xf>
    <xf numFmtId="0" fontId="15" fillId="0" borderId="10" xfId="6" applyFont="1" applyBorder="1" applyAlignment="1">
      <alignment horizontal="center" vertical="center" wrapText="1"/>
    </xf>
    <xf numFmtId="0" fontId="22" fillId="0" borderId="0" xfId="3" applyFont="1" applyBorder="1" applyAlignment="1">
      <alignment horizontal="left" vertical="center" wrapText="1"/>
    </xf>
    <xf numFmtId="0" fontId="61" fillId="0" borderId="0" xfId="6" applyFont="1" applyAlignment="1">
      <alignment vertical="center"/>
    </xf>
    <xf numFmtId="0" fontId="15" fillId="0" borderId="9" xfId="3" applyFont="1" applyBorder="1" applyAlignment="1">
      <alignment horizontal="center" vertical="center" wrapText="1"/>
    </xf>
    <xf numFmtId="0" fontId="15" fillId="0" borderId="10" xfId="3" applyFont="1" applyBorder="1" applyAlignment="1">
      <alignment horizontal="center" vertical="center" wrapText="1"/>
    </xf>
    <xf numFmtId="0" fontId="7" fillId="0" borderId="0" xfId="3" applyFont="1" applyAlignment="1">
      <alignment vertical="center"/>
    </xf>
    <xf numFmtId="179" fontId="51" fillId="12" borderId="4" xfId="6" applyNumberFormat="1" applyFont="1" applyFill="1" applyBorder="1" applyAlignment="1">
      <alignment horizontal="center" vertical="center" wrapText="1"/>
    </xf>
    <xf numFmtId="179" fontId="51" fillId="12" borderId="2" xfId="6" applyNumberFormat="1" applyFont="1" applyFill="1" applyBorder="1" applyAlignment="1">
      <alignment horizontal="center" vertical="center" wrapText="1"/>
    </xf>
    <xf numFmtId="179" fontId="51" fillId="12" borderId="20" xfId="6" applyNumberFormat="1" applyFont="1" applyFill="1" applyBorder="1" applyAlignment="1">
      <alignment horizontal="center" vertical="center" wrapText="1"/>
    </xf>
    <xf numFmtId="179" fontId="51" fillId="8" borderId="20" xfId="6" applyNumberFormat="1" applyFont="1" applyFill="1" applyBorder="1" applyAlignment="1">
      <alignment horizontal="center" vertical="center" wrapText="1"/>
    </xf>
    <xf numFmtId="179" fontId="51" fillId="12" borderId="4" xfId="6" quotePrefix="1" applyNumberFormat="1" applyFont="1" applyFill="1" applyBorder="1" applyAlignment="1">
      <alignment horizontal="center" vertical="center" wrapText="1"/>
    </xf>
    <xf numFmtId="179" fontId="51" fillId="8" borderId="2" xfId="6" applyNumberFormat="1" applyFont="1" applyFill="1" applyBorder="1" applyAlignment="1">
      <alignment horizontal="center" vertical="center" wrapText="1"/>
    </xf>
    <xf numFmtId="179" fontId="51" fillId="12" borderId="2" xfId="6" quotePrefix="1" applyNumberFormat="1" applyFont="1" applyFill="1" applyBorder="1" applyAlignment="1">
      <alignment horizontal="center" vertical="center" wrapText="1"/>
    </xf>
    <xf numFmtId="179" fontId="51" fillId="0" borderId="0" xfId="0" applyNumberFormat="1" applyFont="1" applyFill="1" applyAlignment="1">
      <alignment horizontal="center" vertical="center" wrapText="1"/>
    </xf>
    <xf numFmtId="179" fontId="51" fillId="8" borderId="0" xfId="0" applyNumberFormat="1" applyFont="1" applyFill="1" applyAlignment="1">
      <alignment horizontal="center" vertical="center" wrapText="1"/>
    </xf>
    <xf numFmtId="179" fontId="51" fillId="12" borderId="28" xfId="6" applyNumberFormat="1" applyFont="1" applyFill="1" applyBorder="1" applyAlignment="1">
      <alignment horizontal="center" vertical="center" wrapText="1"/>
    </xf>
    <xf numFmtId="179" fontId="51" fillId="8" borderId="28" xfId="6" applyNumberFormat="1" applyFont="1" applyFill="1" applyBorder="1" applyAlignment="1">
      <alignment horizontal="center" vertical="center" wrapText="1"/>
    </xf>
    <xf numFmtId="179" fontId="51" fillId="8" borderId="27" xfId="6" applyNumberFormat="1" applyFont="1" applyFill="1" applyBorder="1" applyAlignment="1">
      <alignment horizontal="center" vertical="center" wrapText="1"/>
    </xf>
    <xf numFmtId="179" fontId="51" fillId="8" borderId="29" xfId="6" applyNumberFormat="1" applyFont="1" applyFill="1" applyBorder="1" applyAlignment="1">
      <alignment horizontal="center" vertical="center" wrapText="1"/>
    </xf>
    <xf numFmtId="179" fontId="51" fillId="8" borderId="30" xfId="6" applyNumberFormat="1" applyFont="1" applyFill="1" applyBorder="1" applyAlignment="1">
      <alignment horizontal="center" vertical="center" wrapText="1"/>
    </xf>
    <xf numFmtId="179" fontId="51" fillId="12" borderId="30" xfId="6" applyNumberFormat="1" applyFont="1" applyFill="1" applyBorder="1" applyAlignment="1">
      <alignment horizontal="center" vertical="center" wrapText="1"/>
    </xf>
    <xf numFmtId="179" fontId="51" fillId="12" borderId="18" xfId="6" applyNumberFormat="1" applyFont="1" applyFill="1" applyBorder="1" applyAlignment="1">
      <alignment horizontal="center" vertical="center" wrapText="1"/>
    </xf>
    <xf numFmtId="179" fontId="51" fillId="0" borderId="5" xfId="0" applyNumberFormat="1" applyFont="1" applyFill="1" applyBorder="1" applyAlignment="1">
      <alignment horizontal="center" vertical="center" wrapText="1"/>
    </xf>
    <xf numFmtId="0" fontId="15" fillId="0" borderId="0" xfId="3" applyFont="1" applyBorder="1" applyAlignment="1">
      <alignment horizontal="center" vertical="center" wrapText="1"/>
    </xf>
    <xf numFmtId="0" fontId="22" fillId="0" borderId="0" xfId="3" applyFont="1"/>
    <xf numFmtId="0" fontId="22" fillId="3" borderId="0" xfId="6" applyFont="1" applyFill="1" applyBorder="1" applyAlignment="1">
      <alignment vertical="center" wrapText="1"/>
    </xf>
    <xf numFmtId="0" fontId="51" fillId="12" borderId="28" xfId="6" applyFont="1" applyFill="1" applyBorder="1" applyAlignment="1">
      <alignment horizontal="center" vertical="center" wrapText="1"/>
    </xf>
    <xf numFmtId="0" fontId="15" fillId="0" borderId="10"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5" xfId="0" applyFont="1" applyFill="1" applyBorder="1" applyAlignment="1">
      <alignment horizontal="center" vertical="center" wrapText="1"/>
    </xf>
    <xf numFmtId="0" fontId="51" fillId="12" borderId="0" xfId="6" applyFont="1" applyFill="1" applyBorder="1" applyAlignment="1">
      <alignment horizontal="center" vertical="center" wrapText="1"/>
    </xf>
    <xf numFmtId="0" fontId="51" fillId="0" borderId="9" xfId="0" applyFont="1" applyFill="1" applyBorder="1" applyAlignment="1">
      <alignment horizontal="left" vertical="center"/>
    </xf>
    <xf numFmtId="0" fontId="51" fillId="0" borderId="9" xfId="0" applyFont="1" applyFill="1" applyBorder="1" applyAlignment="1">
      <alignment horizontal="center" vertical="center"/>
    </xf>
    <xf numFmtId="43" fontId="51" fillId="0" borderId="9" xfId="1" applyFont="1" applyFill="1" applyBorder="1" applyAlignment="1">
      <alignment horizontal="center" vertical="center" wrapText="1"/>
    </xf>
    <xf numFmtId="0" fontId="51" fillId="12" borderId="0" xfId="0" applyFont="1" applyFill="1" applyBorder="1" applyAlignment="1">
      <alignment horizontal="left" vertical="center"/>
    </xf>
    <xf numFmtId="0" fontId="51" fillId="12" borderId="0" xfId="0" applyFont="1" applyFill="1" applyBorder="1" applyAlignment="1">
      <alignment horizontal="center" vertical="center"/>
    </xf>
    <xf numFmtId="0" fontId="51" fillId="0" borderId="10" xfId="0" applyFont="1" applyFill="1" applyBorder="1" applyAlignment="1">
      <alignment horizontal="left" vertical="center"/>
    </xf>
    <xf numFmtId="0" fontId="51" fillId="0" borderId="10" xfId="0" applyFont="1" applyFill="1" applyBorder="1" applyAlignment="1">
      <alignment horizontal="center" vertical="center"/>
    </xf>
    <xf numFmtId="43" fontId="51" fillId="0" borderId="10" xfId="1" applyFont="1" applyFill="1" applyBorder="1" applyAlignment="1">
      <alignment horizontal="center" vertical="center" wrapText="1"/>
    </xf>
    <xf numFmtId="0" fontId="51" fillId="12" borderId="9" xfId="0" applyFont="1" applyFill="1" applyBorder="1" applyAlignment="1">
      <alignment horizontal="left" vertical="center"/>
    </xf>
    <xf numFmtId="0" fontId="51" fillId="12" borderId="9" xfId="0" applyFont="1" applyFill="1" applyBorder="1" applyAlignment="1">
      <alignment horizontal="center" vertical="center"/>
    </xf>
    <xf numFmtId="0" fontId="51" fillId="12" borderId="10" xfId="0" applyFont="1" applyFill="1" applyBorder="1" applyAlignment="1">
      <alignment horizontal="left" vertical="center"/>
    </xf>
    <xf numFmtId="0" fontId="51" fillId="12" borderId="10" xfId="0" applyFont="1" applyFill="1" applyBorder="1" applyAlignment="1">
      <alignment horizontal="center" vertical="center"/>
    </xf>
    <xf numFmtId="0" fontId="51" fillId="0" borderId="9" xfId="0" applyFont="1" applyBorder="1" applyAlignment="1">
      <alignment horizontal="center" vertical="center"/>
    </xf>
    <xf numFmtId="0" fontId="51" fillId="0" borderId="5" xfId="0" applyFont="1" applyBorder="1" applyAlignment="1">
      <alignment horizontal="left" vertical="center"/>
    </xf>
    <xf numFmtId="0" fontId="51" fillId="12" borderId="5" xfId="0" applyFont="1" applyFill="1" applyBorder="1" applyAlignment="1">
      <alignment horizontal="left" vertical="center"/>
    </xf>
    <xf numFmtId="0" fontId="51" fillId="12" borderId="5" xfId="0" applyFont="1" applyFill="1" applyBorder="1" applyAlignment="1">
      <alignment horizontal="center" vertical="center"/>
    </xf>
    <xf numFmtId="0" fontId="51" fillId="0" borderId="5" xfId="0" applyFont="1" applyBorder="1" applyAlignment="1">
      <alignment horizontal="center" vertical="center"/>
    </xf>
    <xf numFmtId="0" fontId="85" fillId="5" borderId="5" xfId="0" applyFont="1" applyFill="1" applyBorder="1" applyAlignment="1">
      <alignment horizontal="left" vertical="center" wrapText="1"/>
    </xf>
    <xf numFmtId="0" fontId="91" fillId="0" borderId="0" xfId="0" applyFont="1" applyFill="1" applyBorder="1" applyAlignment="1">
      <alignment horizontal="right" vertical="center"/>
    </xf>
    <xf numFmtId="43" fontId="91" fillId="0" borderId="0" xfId="1" applyFont="1" applyFill="1" applyBorder="1" applyAlignment="1">
      <alignment horizontal="right" vertical="center"/>
    </xf>
    <xf numFmtId="0" fontId="92" fillId="5" borderId="5" xfId="0" applyFont="1" applyFill="1" applyBorder="1" applyAlignment="1">
      <alignment horizontal="right" vertical="center"/>
    </xf>
    <xf numFmtId="177" fontId="92" fillId="0" borderId="5" xfId="1" applyNumberFormat="1" applyFont="1" applyFill="1" applyBorder="1" applyAlignment="1">
      <alignment horizontal="right" vertical="center"/>
    </xf>
    <xf numFmtId="0" fontId="22" fillId="0" borderId="0" xfId="0" applyFont="1" applyAlignment="1">
      <alignment horizontal="center" vertical="center"/>
    </xf>
    <xf numFmtId="0" fontId="22" fillId="0" borderId="0" xfId="0" applyFont="1" applyAlignment="1">
      <alignment horizontal="center"/>
    </xf>
    <xf numFmtId="0" fontId="22" fillId="0" borderId="0" xfId="0" applyFont="1"/>
    <xf numFmtId="0" fontId="22" fillId="0" borderId="0" xfId="0" applyFont="1" applyAlignment="1">
      <alignment horizontal="left" vertical="top"/>
    </xf>
    <xf numFmtId="0" fontId="51" fillId="0" borderId="49" xfId="0" applyFont="1" applyBorder="1"/>
    <xf numFmtId="0" fontId="51" fillId="4" borderId="51" xfId="0" applyFont="1" applyFill="1" applyBorder="1"/>
    <xf numFmtId="0" fontId="51" fillId="0" borderId="51" xfId="0" applyFont="1" applyBorder="1"/>
    <xf numFmtId="0" fontId="51" fillId="4" borderId="53" xfId="0" applyFont="1" applyFill="1" applyBorder="1"/>
    <xf numFmtId="0" fontId="51" fillId="0" borderId="53" xfId="0" applyFont="1" applyFill="1" applyBorder="1"/>
    <xf numFmtId="0" fontId="51" fillId="4" borderId="0" xfId="0" applyFont="1" applyFill="1" applyBorder="1" applyAlignment="1">
      <alignment horizontal="center" vertical="center"/>
    </xf>
    <xf numFmtId="169" fontId="51" fillId="0" borderId="0" xfId="0" applyNumberFormat="1" applyFont="1" applyBorder="1"/>
    <xf numFmtId="169" fontId="51" fillId="0" borderId="10" xfId="0" applyNumberFormat="1" applyFont="1" applyBorder="1"/>
    <xf numFmtId="0" fontId="51" fillId="4" borderId="10" xfId="0" applyFont="1" applyFill="1" applyBorder="1" applyAlignment="1">
      <alignment horizontal="center" vertical="center"/>
    </xf>
    <xf numFmtId="0" fontId="51" fillId="0" borderId="61" xfId="0" applyFont="1" applyBorder="1" applyAlignment="1">
      <alignment horizontal="center" vertical="center"/>
    </xf>
    <xf numFmtId="179" fontId="51" fillId="4" borderId="0" xfId="0" applyNumberFormat="1" applyFont="1" applyFill="1" applyBorder="1" applyAlignment="1">
      <alignment horizontal="center" vertical="center"/>
    </xf>
    <xf numFmtId="179" fontId="51" fillId="0" borderId="0" xfId="0" applyNumberFormat="1" applyFont="1" applyBorder="1" applyAlignment="1">
      <alignment horizontal="center" vertical="center"/>
    </xf>
    <xf numFmtId="179" fontId="51" fillId="0" borderId="10" xfId="0" applyNumberFormat="1" applyFont="1" applyBorder="1" applyAlignment="1">
      <alignment horizontal="center" vertical="center"/>
    </xf>
    <xf numFmtId="179" fontId="51" fillId="4" borderId="10" xfId="0" applyNumberFormat="1" applyFont="1" applyFill="1" applyBorder="1" applyAlignment="1">
      <alignment horizontal="center" vertical="center"/>
    </xf>
    <xf numFmtId="179" fontId="51" fillId="0" borderId="5" xfId="0" applyNumberFormat="1" applyFont="1" applyBorder="1" applyAlignment="1">
      <alignment horizontal="center" vertical="center"/>
    </xf>
    <xf numFmtId="0" fontId="51" fillId="0" borderId="0" xfId="0" applyFont="1" applyBorder="1"/>
    <xf numFmtId="0" fontId="51" fillId="0" borderId="57" xfId="0" applyFont="1" applyBorder="1"/>
    <xf numFmtId="169" fontId="51" fillId="0" borderId="57" xfId="0" applyNumberFormat="1" applyFont="1" applyBorder="1"/>
    <xf numFmtId="0" fontId="51" fillId="0" borderId="10" xfId="0" applyFont="1" applyBorder="1" applyAlignment="1">
      <alignment vertical="center"/>
    </xf>
    <xf numFmtId="0" fontId="51" fillId="0" borderId="9" xfId="0" applyFont="1" applyBorder="1" applyAlignment="1">
      <alignment vertical="center"/>
    </xf>
    <xf numFmtId="4" fontId="51" fillId="0" borderId="9" xfId="0" applyNumberFormat="1" applyFont="1" applyBorder="1" applyAlignment="1">
      <alignment vertical="center"/>
    </xf>
    <xf numFmtId="169" fontId="51" fillId="0" borderId="9" xfId="0" applyNumberFormat="1" applyFont="1" applyBorder="1" applyAlignment="1">
      <alignment vertical="center"/>
    </xf>
    <xf numFmtId="0" fontId="51" fillId="4" borderId="57" xfId="0" applyFont="1" applyFill="1" applyBorder="1" applyAlignment="1">
      <alignment vertical="center"/>
    </xf>
    <xf numFmtId="4" fontId="51" fillId="4" borderId="57" xfId="0" applyNumberFormat="1" applyFont="1" applyFill="1" applyBorder="1" applyAlignment="1">
      <alignment vertical="center"/>
    </xf>
    <xf numFmtId="169" fontId="51" fillId="4" borderId="57" xfId="0" applyNumberFormat="1" applyFont="1" applyFill="1" applyBorder="1" applyAlignment="1">
      <alignment vertical="center"/>
    </xf>
    <xf numFmtId="0" fontId="51" fillId="0" borderId="57" xfId="0" applyFont="1" applyBorder="1" applyAlignment="1">
      <alignment vertical="center"/>
    </xf>
    <xf numFmtId="4" fontId="51" fillId="0" borderId="57" xfId="0" applyNumberFormat="1" applyFont="1" applyBorder="1" applyAlignment="1">
      <alignment vertical="center"/>
    </xf>
    <xf numFmtId="169" fontId="51" fillId="0" borderId="57" xfId="0" applyNumberFormat="1" applyFont="1" applyBorder="1" applyAlignment="1">
      <alignment vertical="center"/>
    </xf>
    <xf numFmtId="0" fontId="51" fillId="0" borderId="58" xfId="0" applyFont="1" applyBorder="1" applyAlignment="1">
      <alignment vertical="center"/>
    </xf>
    <xf numFmtId="4" fontId="51" fillId="0" borderId="58" xfId="0" applyNumberFormat="1" applyFont="1" applyBorder="1" applyAlignment="1">
      <alignment vertical="center"/>
    </xf>
    <xf numFmtId="169" fontId="51" fillId="0" borderId="58" xfId="0" applyNumberFormat="1" applyFont="1" applyBorder="1" applyAlignment="1">
      <alignment vertical="center"/>
    </xf>
    <xf numFmtId="0" fontId="19" fillId="5" borderId="0" xfId="6" applyFont="1" applyFill="1" applyAlignment="1">
      <alignment vertical="center"/>
    </xf>
    <xf numFmtId="0" fontId="6" fillId="5" borderId="0" xfId="6" applyFill="1" applyAlignment="1">
      <alignment vertical="center"/>
    </xf>
    <xf numFmtId="0" fontId="93" fillId="0" borderId="0" xfId="0" applyFont="1" applyAlignment="1">
      <alignment horizontal="center" vertical="center"/>
    </xf>
    <xf numFmtId="0" fontId="93" fillId="0" borderId="0" xfId="0" applyFont="1" applyAlignment="1">
      <alignment horizontal="center"/>
    </xf>
    <xf numFmtId="0" fontId="93" fillId="0" borderId="0" xfId="0" applyFont="1"/>
    <xf numFmtId="0" fontId="15" fillId="0" borderId="10" xfId="0" applyFont="1" applyBorder="1" applyAlignment="1">
      <alignment horizontal="center" vertical="center" wrapText="1"/>
    </xf>
    <xf numFmtId="0" fontId="29" fillId="0" borderId="5" xfId="0" applyFont="1" applyBorder="1" applyAlignment="1">
      <alignment horizontal="right" vertical="center" wrapText="1"/>
    </xf>
    <xf numFmtId="179" fontId="51" fillId="12" borderId="28" xfId="0" applyNumberFormat="1" applyFont="1" applyFill="1" applyBorder="1" applyAlignment="1">
      <alignment horizontal="right" vertical="center" wrapText="1" indent="2"/>
    </xf>
    <xf numFmtId="179" fontId="51" fillId="0" borderId="30" xfId="1" applyNumberFormat="1" applyFont="1" applyFill="1" applyBorder="1" applyAlignment="1">
      <alignment horizontal="right" vertical="center" wrapText="1" indent="2"/>
    </xf>
    <xf numFmtId="179" fontId="51" fillId="12" borderId="30" xfId="0" applyNumberFormat="1" applyFont="1" applyFill="1" applyBorder="1" applyAlignment="1">
      <alignment horizontal="right" vertical="center" wrapText="1" indent="2"/>
    </xf>
    <xf numFmtId="179" fontId="51" fillId="12" borderId="28" xfId="0" applyNumberFormat="1" applyFont="1" applyFill="1" applyBorder="1" applyAlignment="1">
      <alignment horizontal="center" vertical="center" wrapText="1"/>
    </xf>
    <xf numFmtId="179" fontId="51" fillId="12" borderId="28" xfId="0" quotePrefix="1" applyNumberFormat="1" applyFont="1" applyFill="1" applyBorder="1" applyAlignment="1">
      <alignment horizontal="center" vertical="center" wrapText="1"/>
    </xf>
    <xf numFmtId="179" fontId="51" fillId="0" borderId="30" xfId="0" applyNumberFormat="1" applyFont="1" applyFill="1" applyBorder="1" applyAlignment="1">
      <alignment horizontal="center" vertical="center" wrapText="1"/>
    </xf>
    <xf numFmtId="179" fontId="51" fillId="12" borderId="30" xfId="0" applyNumberFormat="1" applyFont="1" applyFill="1" applyBorder="1" applyAlignment="1">
      <alignment horizontal="center" vertical="center" wrapText="1"/>
    </xf>
    <xf numFmtId="179" fontId="51" fillId="12" borderId="30" xfId="0" quotePrefix="1" applyNumberFormat="1" applyFont="1" applyFill="1" applyBorder="1" applyAlignment="1">
      <alignment horizontal="center" vertical="center" wrapText="1"/>
    </xf>
    <xf numFmtId="0" fontId="15" fillId="0" borderId="10" xfId="0" applyFont="1" applyBorder="1" applyAlignment="1">
      <alignment horizontal="center" vertical="center" wrapText="1"/>
    </xf>
    <xf numFmtId="0" fontId="15" fillId="0" borderId="5" xfId="0" applyFont="1" applyBorder="1" applyAlignment="1">
      <alignment horizontal="center" vertical="center" wrapText="1"/>
    </xf>
    <xf numFmtId="0" fontId="51" fillId="2" borderId="9" xfId="0" applyFont="1" applyFill="1" applyBorder="1" applyAlignment="1">
      <alignment horizontal="left" vertical="center" wrapText="1"/>
    </xf>
    <xf numFmtId="0" fontId="51" fillId="7" borderId="0" xfId="0" applyFont="1" applyFill="1" applyBorder="1" applyAlignment="1">
      <alignment vertical="center" wrapText="1"/>
    </xf>
    <xf numFmtId="0" fontId="51" fillId="4" borderId="0" xfId="0" applyFont="1" applyFill="1" applyBorder="1" applyAlignment="1">
      <alignment vertical="center" wrapText="1"/>
    </xf>
    <xf numFmtId="44" fontId="11" fillId="0" borderId="0" xfId="1" applyNumberFormat="1" applyFont="1" applyAlignment="1">
      <alignment horizontal="center"/>
    </xf>
    <xf numFmtId="44" fontId="25" fillId="0" borderId="10" xfId="1" applyNumberFormat="1" applyFont="1" applyBorder="1" applyAlignment="1">
      <alignment horizontal="center"/>
    </xf>
    <xf numFmtId="43" fontId="15" fillId="5" borderId="5" xfId="1" applyFont="1" applyFill="1" applyBorder="1" applyAlignment="1">
      <alignment horizontal="right" vertical="center" wrapText="1"/>
    </xf>
    <xf numFmtId="43" fontId="15" fillId="0" borderId="5" xfId="1" applyFont="1" applyBorder="1" applyAlignment="1">
      <alignment horizontal="right" vertical="center" wrapText="1"/>
    </xf>
    <xf numFmtId="0" fontId="15" fillId="0" borderId="5" xfId="0" applyNumberFormat="1" applyFont="1" applyBorder="1" applyAlignment="1">
      <alignment horizontal="right" vertical="center" wrapText="1"/>
    </xf>
    <xf numFmtId="44" fontId="15" fillId="0" borderId="5" xfId="1" applyNumberFormat="1" applyFont="1" applyBorder="1" applyAlignment="1">
      <alignment horizontal="right" vertical="center" wrapText="1"/>
    </xf>
    <xf numFmtId="0" fontId="51" fillId="0" borderId="0" xfId="0" applyFont="1" applyFill="1" applyBorder="1" applyAlignment="1">
      <alignment vertical="center" wrapText="1"/>
    </xf>
    <xf numFmtId="0" fontId="51" fillId="5" borderId="10" xfId="0" applyFont="1" applyFill="1" applyBorder="1" applyAlignment="1">
      <alignment vertical="center" wrapText="1"/>
    </xf>
    <xf numFmtId="0" fontId="51" fillId="8" borderId="0" xfId="0" applyFont="1" applyFill="1" applyBorder="1" applyAlignment="1">
      <alignment vertical="center" wrapText="1"/>
    </xf>
    <xf numFmtId="43" fontId="15" fillId="5" borderId="5" xfId="1" applyFont="1" applyFill="1" applyBorder="1" applyAlignment="1">
      <alignment horizontal="center" vertical="center" wrapText="1"/>
    </xf>
    <xf numFmtId="2" fontId="55" fillId="0" borderId="0" xfId="0" applyNumberFormat="1" applyFont="1" applyBorder="1"/>
    <xf numFmtId="0" fontId="51" fillId="5" borderId="0" xfId="0" applyFont="1" applyFill="1" applyBorder="1" applyAlignment="1">
      <alignment horizontal="left" vertical="center"/>
    </xf>
    <xf numFmtId="0" fontId="55" fillId="0" borderId="0" xfId="0" applyFont="1" applyAlignment="1">
      <alignment horizontal="left"/>
    </xf>
    <xf numFmtId="0" fontId="51" fillId="5" borderId="0" xfId="6" applyFont="1" applyFill="1" applyBorder="1" applyAlignment="1">
      <alignment horizontal="left" vertical="center" wrapText="1"/>
    </xf>
    <xf numFmtId="43" fontId="51" fillId="0" borderId="0" xfId="1" applyFont="1" applyFill="1" applyBorder="1" applyAlignment="1">
      <alignment horizontal="center" vertical="center" wrapText="1"/>
    </xf>
    <xf numFmtId="0" fontId="51" fillId="0" borderId="0" xfId="0" applyFont="1" applyFill="1" applyBorder="1" applyAlignment="1">
      <alignment horizontal="left" vertical="center"/>
    </xf>
    <xf numFmtId="168" fontId="51" fillId="4" borderId="0" xfId="9" applyNumberFormat="1" applyFont="1" applyFill="1" applyBorder="1" applyAlignment="1">
      <alignment horizontal="left" vertical="center" wrapText="1"/>
    </xf>
    <xf numFmtId="168" fontId="51" fillId="4" borderId="0" xfId="9" applyNumberFormat="1" applyFont="1" applyFill="1" applyBorder="1" applyAlignment="1">
      <alignment horizontal="right" vertical="center" wrapText="1"/>
    </xf>
    <xf numFmtId="168" fontId="51" fillId="0" borderId="0" xfId="9" applyNumberFormat="1" applyFont="1" applyFill="1" applyBorder="1" applyAlignment="1">
      <alignment horizontal="left" vertical="center" wrapText="1"/>
    </xf>
    <xf numFmtId="168" fontId="51" fillId="0" borderId="0" xfId="9" applyNumberFormat="1" applyFont="1" applyFill="1" applyBorder="1" applyAlignment="1">
      <alignment horizontal="right" vertical="center" wrapText="1"/>
    </xf>
    <xf numFmtId="168" fontId="51" fillId="4" borderId="10" xfId="9" applyNumberFormat="1" applyFont="1" applyFill="1" applyBorder="1" applyAlignment="1">
      <alignment horizontal="right" vertical="center" wrapText="1"/>
    </xf>
    <xf numFmtId="43" fontId="51" fillId="0" borderId="0" xfId="9" applyNumberFormat="1" applyFont="1" applyFill="1" applyBorder="1" applyAlignment="1">
      <alignment horizontal="right" vertical="center" wrapText="1"/>
    </xf>
    <xf numFmtId="168" fontId="51" fillId="4" borderId="10" xfId="9" applyNumberFormat="1" applyFont="1" applyFill="1" applyBorder="1" applyAlignment="1">
      <alignment horizontal="left" vertical="center" wrapText="1"/>
    </xf>
    <xf numFmtId="0" fontId="15" fillId="0" borderId="36" xfId="0" applyFont="1" applyFill="1" applyBorder="1" applyAlignment="1">
      <alignment horizontal="center" vertical="center" wrapText="1"/>
    </xf>
    <xf numFmtId="0" fontId="2" fillId="0" borderId="0" xfId="3" applyAlignment="1">
      <alignment horizontal="center" vertical="center"/>
    </xf>
    <xf numFmtId="0" fontId="2" fillId="0" borderId="0" xfId="3" applyAlignment="1">
      <alignment wrapText="1"/>
    </xf>
    <xf numFmtId="2" fontId="51" fillId="12" borderId="21" xfId="6" applyNumberFormat="1" applyFont="1" applyFill="1" applyBorder="1" applyAlignment="1">
      <alignment horizontal="center" vertical="center" wrapText="1"/>
    </xf>
    <xf numFmtId="2" fontId="51" fillId="12" borderId="67" xfId="6" applyNumberFormat="1" applyFont="1" applyFill="1" applyBorder="1" applyAlignment="1">
      <alignment horizontal="center" vertical="center" wrapText="1"/>
    </xf>
    <xf numFmtId="0" fontId="51" fillId="5" borderId="0" xfId="6" applyFont="1" applyFill="1" applyBorder="1" applyAlignment="1">
      <alignment horizontal="center" vertical="center" wrapText="1"/>
    </xf>
    <xf numFmtId="2" fontId="51" fillId="5" borderId="0" xfId="6" applyNumberFormat="1" applyFont="1" applyFill="1" applyBorder="1" applyAlignment="1">
      <alignment horizontal="center" vertical="center" wrapText="1"/>
    </xf>
    <xf numFmtId="0" fontId="7" fillId="5" borderId="0" xfId="3" applyFont="1" applyFill="1" applyAlignment="1">
      <alignment vertical="center"/>
    </xf>
    <xf numFmtId="0" fontId="2" fillId="5" borderId="0" xfId="8" applyFill="1"/>
    <xf numFmtId="166" fontId="52" fillId="5" borderId="5" xfId="0" applyNumberFormat="1" applyFont="1" applyFill="1" applyBorder="1" applyAlignment="1">
      <alignment horizontal="right" vertical="center" wrapText="1"/>
    </xf>
    <xf numFmtId="0" fontId="52" fillId="0" borderId="5" xfId="0" applyFont="1" applyFill="1" applyBorder="1" applyAlignment="1">
      <alignment vertical="center" wrapText="1"/>
    </xf>
    <xf numFmtId="0" fontId="51" fillId="0" borderId="0" xfId="3" applyFont="1" applyBorder="1" applyAlignment="1">
      <alignment horizontal="left" vertical="center" wrapText="1"/>
    </xf>
    <xf numFmtId="3" fontId="51" fillId="12" borderId="28" xfId="6" applyNumberFormat="1" applyFont="1" applyFill="1" applyBorder="1" applyAlignment="1">
      <alignment horizontal="center" vertical="center" wrapText="1"/>
    </xf>
    <xf numFmtId="3" fontId="51" fillId="12" borderId="29" xfId="6" applyNumberFormat="1" applyFont="1" applyFill="1" applyBorder="1" applyAlignment="1">
      <alignment horizontal="center" vertical="center" wrapText="1"/>
    </xf>
    <xf numFmtId="0" fontId="15" fillId="0" borderId="10" xfId="6" applyFont="1" applyBorder="1" applyAlignment="1">
      <alignment horizontal="center" vertical="center" wrapText="1"/>
    </xf>
    <xf numFmtId="179" fontId="51" fillId="5" borderId="10" xfId="0" applyNumberFormat="1" applyFont="1" applyFill="1" applyBorder="1" applyAlignment="1">
      <alignment horizontal="center" vertical="center" wrapText="1"/>
    </xf>
    <xf numFmtId="179" fontId="51" fillId="0" borderId="9" xfId="0" applyNumberFormat="1" applyFont="1" applyFill="1" applyBorder="1" applyAlignment="1">
      <alignment horizontal="center" vertical="center"/>
    </xf>
    <xf numFmtId="179" fontId="51" fillId="12" borderId="0" xfId="0" applyNumberFormat="1" applyFont="1" applyFill="1" applyBorder="1" applyAlignment="1">
      <alignment horizontal="center" vertical="center"/>
    </xf>
    <xf numFmtId="179" fontId="51" fillId="0" borderId="10" xfId="0" applyNumberFormat="1" applyFont="1" applyFill="1" applyBorder="1" applyAlignment="1">
      <alignment horizontal="center" vertical="center"/>
    </xf>
    <xf numFmtId="179" fontId="51" fillId="12" borderId="9" xfId="0" applyNumberFormat="1" applyFont="1" applyFill="1" applyBorder="1" applyAlignment="1">
      <alignment horizontal="center" vertical="center"/>
    </xf>
    <xf numFmtId="179" fontId="51" fillId="0" borderId="0" xfId="0" applyNumberFormat="1" applyFont="1" applyFill="1" applyBorder="1" applyAlignment="1">
      <alignment horizontal="center" vertical="center"/>
    </xf>
    <xf numFmtId="179" fontId="51" fillId="12" borderId="10" xfId="0" applyNumberFormat="1" applyFont="1" applyFill="1" applyBorder="1" applyAlignment="1">
      <alignment horizontal="center" vertical="center"/>
    </xf>
    <xf numFmtId="179" fontId="51" fillId="12" borderId="5" xfId="0" applyNumberFormat="1" applyFont="1" applyFill="1" applyBorder="1" applyAlignment="1">
      <alignment horizontal="center" vertical="center"/>
    </xf>
    <xf numFmtId="179" fontId="51" fillId="0" borderId="5" xfId="0" applyNumberFormat="1" applyFont="1" applyFill="1" applyBorder="1" applyAlignment="1">
      <alignment horizontal="center" vertical="center"/>
    </xf>
    <xf numFmtId="179" fontId="51" fillId="0" borderId="9" xfId="0" applyNumberFormat="1" applyFont="1" applyBorder="1" applyAlignment="1">
      <alignment horizontal="center" vertical="center"/>
    </xf>
    <xf numFmtId="0" fontId="52" fillId="0" borderId="0" xfId="0" applyFont="1"/>
    <xf numFmtId="0" fontId="15" fillId="0" borderId="10" xfId="6" applyFont="1" applyBorder="1" applyAlignment="1">
      <alignment horizontal="center" vertical="center" wrapText="1"/>
    </xf>
    <xf numFmtId="43" fontId="51" fillId="12" borderId="0" xfId="1" applyFont="1" applyFill="1" applyBorder="1" applyAlignment="1">
      <alignment horizontal="center" vertical="center" wrapText="1"/>
    </xf>
    <xf numFmtId="0" fontId="51" fillId="12" borderId="2" xfId="0" applyFont="1" applyFill="1" applyBorder="1" applyAlignment="1">
      <alignment horizontal="right" vertical="center" wrapText="1"/>
    </xf>
    <xf numFmtId="3" fontId="51" fillId="12" borderId="2" xfId="0" applyNumberFormat="1" applyFont="1" applyFill="1" applyBorder="1" applyAlignment="1">
      <alignment horizontal="right" vertical="center" wrapText="1"/>
    </xf>
    <xf numFmtId="1" fontId="51" fillId="12" borderId="2" xfId="0" applyNumberFormat="1" applyFont="1" applyFill="1" applyBorder="1" applyAlignment="1">
      <alignment horizontal="right" vertical="center" wrapText="1"/>
    </xf>
    <xf numFmtId="166" fontId="51" fillId="12" borderId="2" xfId="1" applyNumberFormat="1" applyFont="1" applyFill="1" applyBorder="1" applyAlignment="1">
      <alignment horizontal="right" vertical="center" wrapText="1"/>
    </xf>
    <xf numFmtId="166" fontId="51" fillId="12" borderId="4" xfId="0" applyNumberFormat="1" applyFont="1" applyFill="1" applyBorder="1" applyAlignment="1">
      <alignment horizontal="right" vertical="center" wrapText="1"/>
    </xf>
    <xf numFmtId="166" fontId="51" fillId="39" borderId="4" xfId="0" applyNumberFormat="1" applyFont="1" applyFill="1" applyBorder="1" applyAlignment="1">
      <alignment horizontal="right" vertical="center" wrapText="1"/>
    </xf>
    <xf numFmtId="1" fontId="51" fillId="12" borderId="4" xfId="0" applyNumberFormat="1" applyFont="1" applyFill="1" applyBorder="1" applyAlignment="1">
      <alignment horizontal="right" vertical="center" wrapText="1"/>
    </xf>
    <xf numFmtId="166" fontId="51" fillId="12" borderId="2" xfId="0" applyNumberFormat="1" applyFont="1" applyFill="1" applyBorder="1" applyAlignment="1">
      <alignment horizontal="right" vertical="center" wrapText="1"/>
    </xf>
    <xf numFmtId="166" fontId="51" fillId="39" borderId="2" xfId="0" applyNumberFormat="1" applyFont="1" applyFill="1" applyBorder="1" applyAlignment="1">
      <alignment horizontal="right" vertical="center" wrapText="1"/>
    </xf>
    <xf numFmtId="37" fontId="51" fillId="12" borderId="2" xfId="0" applyNumberFormat="1" applyFont="1" applyFill="1" applyBorder="1" applyAlignment="1">
      <alignment horizontal="right" vertical="center" wrapText="1"/>
    </xf>
    <xf numFmtId="166" fontId="51" fillId="12" borderId="3" xfId="0" applyNumberFormat="1" applyFont="1" applyFill="1" applyBorder="1" applyAlignment="1">
      <alignment horizontal="right" vertical="center" wrapText="1"/>
    </xf>
    <xf numFmtId="0" fontId="51" fillId="12" borderId="3" xfId="0" quotePrefix="1" applyNumberFormat="1" applyFont="1" applyFill="1" applyBorder="1" applyAlignment="1">
      <alignment horizontal="right" vertical="center" wrapText="1"/>
    </xf>
    <xf numFmtId="37" fontId="52" fillId="5" borderId="5" xfId="0" applyNumberFormat="1" applyFont="1" applyFill="1" applyBorder="1" applyAlignment="1">
      <alignment horizontal="right" vertical="center" wrapText="1"/>
    </xf>
    <xf numFmtId="0" fontId="51" fillId="12" borderId="2" xfId="0" applyFont="1" applyFill="1" applyBorder="1" applyAlignment="1">
      <alignment horizontal="left" vertical="center" wrapText="1"/>
    </xf>
    <xf numFmtId="0" fontId="51" fillId="12" borderId="4" xfId="0" applyFont="1" applyFill="1" applyBorder="1" applyAlignment="1">
      <alignment horizontal="left" vertical="center" wrapText="1"/>
    </xf>
    <xf numFmtId="0" fontId="51" fillId="12" borderId="2" xfId="0" applyFont="1" applyFill="1" applyBorder="1" applyAlignment="1">
      <alignment vertical="center" wrapText="1"/>
    </xf>
    <xf numFmtId="0" fontId="51" fillId="12" borderId="3" xfId="0" applyFont="1" applyFill="1" applyBorder="1" applyAlignment="1">
      <alignment vertical="center" wrapText="1"/>
    </xf>
    <xf numFmtId="4" fontId="51" fillId="12" borderId="3" xfId="6" applyNumberFormat="1" applyFont="1" applyFill="1" applyBorder="1" applyAlignment="1">
      <alignment horizontal="right" vertical="center" wrapText="1"/>
    </xf>
    <xf numFmtId="2" fontId="51" fillId="12" borderId="18" xfId="47" applyNumberFormat="1" applyFont="1" applyFill="1" applyBorder="1" applyAlignment="1">
      <alignment horizontal="center" vertical="center" wrapText="1"/>
    </xf>
    <xf numFmtId="2" fontId="51" fillId="12" borderId="4" xfId="47" applyNumberFormat="1" applyFont="1" applyFill="1" applyBorder="1" applyAlignment="1">
      <alignment horizontal="center" vertical="center" wrapText="1"/>
    </xf>
    <xf numFmtId="2" fontId="51" fillId="12" borderId="20" xfId="47"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51" fillId="4" borderId="0" xfId="239" applyNumberFormat="1" applyFont="1" applyFill="1" applyBorder="1" applyAlignment="1">
      <alignment horizontal="left" vertical="center" wrapText="1"/>
    </xf>
    <xf numFmtId="0" fontId="51" fillId="0" borderId="0" xfId="0" applyFont="1" applyFill="1" applyBorder="1" applyAlignment="1">
      <alignment horizontal="left" vertical="center" wrapText="1"/>
    </xf>
    <xf numFmtId="0" fontId="51" fillId="5" borderId="0" xfId="0" applyFont="1" applyFill="1" applyBorder="1" applyAlignment="1">
      <alignment vertical="center" wrapText="1"/>
    </xf>
    <xf numFmtId="0" fontId="56" fillId="12"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51" fillId="12" borderId="0" xfId="0" applyFont="1" applyFill="1" applyBorder="1" applyAlignment="1">
      <alignment horizontal="left" vertical="center" wrapText="1"/>
    </xf>
    <xf numFmtId="0" fontId="96" fillId="0" borderId="0" xfId="0" applyFont="1" applyAlignment="1">
      <alignment horizontal="left" vertical="center" indent="6"/>
    </xf>
    <xf numFmtId="3" fontId="97" fillId="7" borderId="5" xfId="0" applyNumberFormat="1" applyFont="1" applyFill="1" applyBorder="1" applyAlignment="1">
      <alignment horizontal="right" vertical="center" wrapText="1"/>
    </xf>
    <xf numFmtId="0" fontId="98" fillId="7" borderId="5" xfId="0" applyFont="1" applyFill="1" applyBorder="1" applyAlignment="1">
      <alignment horizontal="left" vertical="center" wrapText="1" indent="1"/>
    </xf>
    <xf numFmtId="0" fontId="98" fillId="7" borderId="5" xfId="0" applyFont="1" applyFill="1" applyBorder="1" applyAlignment="1">
      <alignment vertical="center" wrapText="1"/>
    </xf>
    <xf numFmtId="3" fontId="98" fillId="7" borderId="5" xfId="0" applyNumberFormat="1" applyFont="1" applyFill="1" applyBorder="1" applyAlignment="1">
      <alignment horizontal="right" vertical="center" wrapText="1"/>
    </xf>
    <xf numFmtId="9" fontId="97" fillId="7" borderId="5" xfId="0" applyNumberFormat="1" applyFont="1" applyFill="1" applyBorder="1" applyAlignment="1">
      <alignment horizontal="right" vertical="center" wrapText="1" indent="1"/>
    </xf>
    <xf numFmtId="0" fontId="53" fillId="0" borderId="0" xfId="0" applyFont="1" applyAlignment="1">
      <alignment horizontal="justify" vertical="center"/>
    </xf>
    <xf numFmtId="0" fontId="51" fillId="0" borderId="9" xfId="0" applyFont="1" applyFill="1" applyBorder="1"/>
    <xf numFmtId="0" fontId="51" fillId="41" borderId="10" xfId="0" applyFont="1" applyFill="1" applyBorder="1"/>
    <xf numFmtId="0" fontId="51" fillId="0" borderId="0" xfId="0" applyFont="1" applyFill="1" applyBorder="1"/>
    <xf numFmtId="0" fontId="51" fillId="41" borderId="5" xfId="0" applyFont="1" applyFill="1" applyBorder="1"/>
    <xf numFmtId="0" fontId="15" fillId="0" borderId="14" xfId="0" applyFont="1" applyFill="1" applyBorder="1" applyAlignment="1">
      <alignment horizontal="center" vertical="center" wrapText="1"/>
    </xf>
    <xf numFmtId="0" fontId="15" fillId="0" borderId="68" xfId="0" applyFont="1" applyFill="1" applyBorder="1" applyAlignment="1">
      <alignment horizontal="center" vertical="center" wrapText="1"/>
    </xf>
    <xf numFmtId="179" fontId="15" fillId="0" borderId="5" xfId="0" applyNumberFormat="1" applyFont="1" applyFill="1" applyBorder="1" applyAlignment="1">
      <alignment horizontal="center" vertical="center" wrapText="1"/>
    </xf>
    <xf numFmtId="0" fontId="51" fillId="0" borderId="48" xfId="0" applyFont="1" applyFill="1" applyBorder="1"/>
    <xf numFmtId="0" fontId="51" fillId="0" borderId="69" xfId="0" applyFont="1" applyFill="1" applyBorder="1"/>
    <xf numFmtId="168" fontId="51" fillId="12" borderId="10" xfId="9" applyNumberFormat="1" applyFont="1" applyFill="1" applyBorder="1" applyAlignment="1">
      <alignment horizontal="left" vertical="center" wrapText="1"/>
    </xf>
    <xf numFmtId="168" fontId="51" fillId="12" borderId="10" xfId="9" applyNumberFormat="1" applyFont="1" applyFill="1" applyBorder="1" applyAlignment="1">
      <alignment horizontal="right" vertical="center" wrapText="1"/>
    </xf>
    <xf numFmtId="0" fontId="51" fillId="6" borderId="0" xfId="0" applyFont="1" applyFill="1" applyBorder="1" applyAlignment="1">
      <alignment vertical="center" wrapText="1"/>
    </xf>
    <xf numFmtId="171" fontId="68" fillId="5" borderId="1" xfId="2" applyNumberFormat="1" applyFont="1" applyFill="1" applyBorder="1" applyAlignment="1">
      <alignment horizontal="center" vertical="center" wrapText="1"/>
    </xf>
    <xf numFmtId="0" fontId="68" fillId="5" borderId="1"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64" fillId="0" borderId="10" xfId="3" applyFont="1" applyBorder="1" applyAlignment="1">
      <alignment vertical="center"/>
    </xf>
    <xf numFmtId="2" fontId="56" fillId="0" borderId="13" xfId="7" applyNumberFormat="1" applyFont="1" applyBorder="1" applyAlignment="1">
      <alignment horizontal="right" vertical="center" wrapText="1"/>
    </xf>
    <xf numFmtId="2" fontId="56" fillId="0" borderId="9" xfId="7" applyNumberFormat="1" applyFont="1" applyBorder="1" applyAlignment="1">
      <alignment horizontal="right" vertical="center" wrapText="1"/>
    </xf>
    <xf numFmtId="2" fontId="56" fillId="0" borderId="11" xfId="7" applyNumberFormat="1" applyFont="1" applyBorder="1" applyAlignment="1">
      <alignment horizontal="right" vertical="center" wrapText="1"/>
    </xf>
    <xf numFmtId="43" fontId="56" fillId="10" borderId="31" xfId="7" applyFont="1" applyFill="1" applyBorder="1" applyAlignment="1" applyProtection="1">
      <alignment horizontal="right" vertical="center" wrapText="1"/>
    </xf>
    <xf numFmtId="43" fontId="56" fillId="10" borderId="28" xfId="7" applyFont="1" applyFill="1" applyBorder="1" applyAlignment="1" applyProtection="1">
      <alignment horizontal="right" vertical="center" wrapText="1"/>
    </xf>
    <xf numFmtId="43" fontId="56" fillId="10" borderId="47" xfId="7" applyFont="1" applyFill="1" applyBorder="1" applyAlignment="1" applyProtection="1">
      <alignment horizontal="center" vertical="center" wrapText="1"/>
    </xf>
    <xf numFmtId="43" fontId="56" fillId="10" borderId="9" xfId="7" applyFont="1" applyFill="1" applyBorder="1" applyAlignment="1" applyProtection="1">
      <alignment horizontal="center" vertical="center" wrapText="1"/>
    </xf>
    <xf numFmtId="4" fontId="56" fillId="5" borderId="48" xfId="9" applyNumberFormat="1" applyFont="1" applyFill="1" applyBorder="1" applyAlignment="1">
      <alignment horizontal="right" vertical="center" wrapText="1"/>
    </xf>
    <xf numFmtId="4" fontId="56" fillId="5" borderId="0" xfId="9" applyNumberFormat="1" applyFont="1" applyFill="1" applyBorder="1" applyAlignment="1">
      <alignment horizontal="right" vertical="center" wrapText="1"/>
    </xf>
    <xf numFmtId="43" fontId="56" fillId="10" borderId="27" xfId="7" applyFont="1" applyFill="1" applyBorder="1" applyAlignment="1" applyProtection="1">
      <alignment horizontal="center" vertical="center" wrapText="1"/>
    </xf>
    <xf numFmtId="170" fontId="56" fillId="2" borderId="32" xfId="7" applyNumberFormat="1" applyFont="1" applyFill="1" applyBorder="1" applyAlignment="1">
      <alignment horizontal="right" vertical="center" wrapText="1"/>
    </xf>
    <xf numFmtId="43" fontId="56" fillId="10" borderId="16" xfId="7" applyFont="1" applyFill="1" applyBorder="1" applyAlignment="1" applyProtection="1">
      <alignment horizontal="center" vertical="center" wrapText="1"/>
    </xf>
    <xf numFmtId="43" fontId="56" fillId="10" borderId="35" xfId="7" applyFont="1" applyFill="1" applyBorder="1" applyAlignment="1" applyProtection="1">
      <alignment horizontal="center" vertical="center" wrapText="1"/>
    </xf>
    <xf numFmtId="4" fontId="56" fillId="5" borderId="0" xfId="9" applyNumberFormat="1" applyFont="1" applyFill="1" applyAlignment="1">
      <alignment horizontal="right" vertical="center" wrapText="1"/>
    </xf>
    <xf numFmtId="43" fontId="56" fillId="11" borderId="70" xfId="7" applyFont="1" applyFill="1" applyBorder="1" applyAlignment="1" applyProtection="1">
      <alignment horizontal="center" vertical="center" wrapText="1"/>
    </xf>
    <xf numFmtId="43" fontId="56" fillId="11" borderId="27" xfId="7" applyFont="1" applyFill="1" applyBorder="1" applyAlignment="1" applyProtection="1">
      <alignment horizontal="center" vertical="center" wrapText="1"/>
    </xf>
    <xf numFmtId="43" fontId="56" fillId="11" borderId="35" xfId="7" applyFont="1" applyFill="1" applyBorder="1" applyAlignment="1" applyProtection="1">
      <alignment horizontal="center" vertical="center" wrapText="1"/>
    </xf>
    <xf numFmtId="43" fontId="56" fillId="10" borderId="0" xfId="7" applyFont="1" applyFill="1" applyBorder="1" applyAlignment="1" applyProtection="1">
      <alignment horizontal="center" vertical="center" wrapText="1"/>
    </xf>
    <xf numFmtId="170" fontId="56" fillId="2" borderId="48" xfId="7" applyNumberFormat="1" applyFont="1" applyFill="1" applyBorder="1" applyAlignment="1">
      <alignment horizontal="right" vertical="center" wrapText="1"/>
    </xf>
    <xf numFmtId="170" fontId="56" fillId="2" borderId="0" xfId="7" applyNumberFormat="1" applyFont="1" applyFill="1" applyBorder="1" applyAlignment="1">
      <alignment horizontal="right" vertical="center" wrapText="1"/>
    </xf>
    <xf numFmtId="43" fontId="56" fillId="9" borderId="16" xfId="7" applyFont="1" applyFill="1" applyBorder="1" applyAlignment="1" applyProtection="1">
      <alignment horizontal="right" vertical="center" wrapText="1"/>
    </xf>
    <xf numFmtId="43" fontId="56" fillId="9" borderId="27" xfId="7" applyFont="1" applyFill="1" applyBorder="1" applyAlignment="1" applyProtection="1">
      <alignment horizontal="right" vertical="center" wrapText="1"/>
    </xf>
    <xf numFmtId="43" fontId="56" fillId="9" borderId="35" xfId="7" applyFont="1" applyFill="1" applyBorder="1" applyAlignment="1" applyProtection="1">
      <alignment horizontal="right" vertical="center" wrapText="1"/>
    </xf>
    <xf numFmtId="43" fontId="56" fillId="5" borderId="48" xfId="7" applyFont="1" applyFill="1" applyBorder="1" applyAlignment="1">
      <alignment vertical="center" wrapText="1"/>
    </xf>
    <xf numFmtId="43" fontId="56" fillId="5" borderId="0" xfId="7" applyFont="1" applyFill="1" applyBorder="1" applyAlignment="1">
      <alignment vertical="center" wrapText="1"/>
    </xf>
    <xf numFmtId="43" fontId="56" fillId="5" borderId="32" xfId="7" applyFont="1" applyFill="1" applyBorder="1" applyAlignment="1">
      <alignment horizontal="right" vertical="center" wrapText="1"/>
    </xf>
    <xf numFmtId="43" fontId="56" fillId="10" borderId="16" xfId="7" applyFont="1" applyFill="1" applyBorder="1" applyAlignment="1" applyProtection="1">
      <alignment horizontal="right" vertical="center" wrapText="1"/>
    </xf>
    <xf numFmtId="43" fontId="56" fillId="10" borderId="27" xfId="7" applyFont="1" applyFill="1" applyBorder="1" applyAlignment="1" applyProtection="1">
      <alignment horizontal="right" vertical="center" wrapText="1"/>
    </xf>
    <xf numFmtId="43" fontId="56" fillId="10" borderId="70" xfId="7" applyFont="1" applyFill="1" applyBorder="1" applyAlignment="1" applyProtection="1">
      <alignment horizontal="right" vertical="center" wrapText="1"/>
    </xf>
    <xf numFmtId="43" fontId="56" fillId="11" borderId="35" xfId="7" applyFont="1" applyFill="1" applyBorder="1" applyAlignment="1" applyProtection="1">
      <alignment horizontal="right" vertical="center" wrapText="1"/>
    </xf>
    <xf numFmtId="43" fontId="56" fillId="10" borderId="35" xfId="7" applyFont="1" applyFill="1" applyBorder="1" applyAlignment="1" applyProtection="1">
      <alignment horizontal="right" vertical="center" wrapText="1"/>
    </xf>
    <xf numFmtId="4" fontId="56" fillId="5" borderId="14" xfId="9" applyNumberFormat="1" applyFont="1" applyFill="1" applyBorder="1" applyAlignment="1">
      <alignment horizontal="right" vertical="center" wrapText="1"/>
    </xf>
    <xf numFmtId="4" fontId="56" fillId="5" borderId="10" xfId="7" applyNumberFormat="1" applyFont="1" applyFill="1" applyBorder="1" applyAlignment="1">
      <alignment horizontal="right" vertical="center" wrapText="1"/>
    </xf>
    <xf numFmtId="4" fontId="56" fillId="5" borderId="10" xfId="9" applyNumberFormat="1" applyFont="1" applyFill="1" applyBorder="1" applyAlignment="1">
      <alignment horizontal="right" vertical="center" wrapText="1"/>
    </xf>
    <xf numFmtId="4" fontId="56" fillId="5" borderId="12" xfId="9" applyNumberFormat="1" applyFont="1" applyFill="1" applyBorder="1" applyAlignment="1">
      <alignment horizontal="right" vertical="center" wrapText="1"/>
    </xf>
    <xf numFmtId="43" fontId="56" fillId="9" borderId="26" xfId="7" applyFont="1" applyFill="1" applyBorder="1" applyAlignment="1" applyProtection="1">
      <alignment horizontal="right" vertical="center" wrapText="1"/>
    </xf>
    <xf numFmtId="43" fontId="56" fillId="10" borderId="34" xfId="7" applyFont="1" applyFill="1" applyBorder="1" applyAlignment="1" applyProtection="1">
      <alignment horizontal="right" vertical="center" wrapText="1"/>
    </xf>
    <xf numFmtId="43" fontId="56" fillId="10" borderId="10" xfId="7" applyFont="1" applyFill="1" applyBorder="1" applyAlignment="1" applyProtection="1">
      <alignment horizontal="center" vertical="center" wrapText="1"/>
    </xf>
    <xf numFmtId="0" fontId="53" fillId="0" borderId="0" xfId="6" applyFont="1" applyAlignment="1">
      <alignment vertical="center"/>
    </xf>
    <xf numFmtId="43" fontId="51" fillId="7" borderId="0" xfId="1" applyFont="1" applyFill="1" applyBorder="1" applyAlignment="1">
      <alignment horizontal="center" vertical="center" wrapText="1"/>
    </xf>
    <xf numFmtId="43" fontId="51" fillId="5" borderId="0" xfId="238" applyNumberFormat="1" applyFont="1" applyFill="1" applyBorder="1" applyAlignment="1">
      <alignment horizontal="right" vertical="center" wrapText="1"/>
    </xf>
    <xf numFmtId="43" fontId="51" fillId="5" borderId="10" xfId="238" applyNumberFormat="1" applyFont="1" applyFill="1" applyBorder="1" applyAlignment="1">
      <alignment horizontal="right" vertical="center" wrapText="1"/>
    </xf>
    <xf numFmtId="0" fontId="15" fillId="0" borderId="10" xfId="6" applyFont="1" applyBorder="1" applyAlignment="1">
      <alignment horizontal="center" vertical="center" wrapText="1"/>
    </xf>
    <xf numFmtId="166" fontId="51" fillId="12" borderId="3" xfId="1" applyNumberFormat="1" applyFont="1" applyFill="1" applyBorder="1" applyAlignment="1">
      <alignment horizontal="right" vertical="center" wrapText="1"/>
    </xf>
    <xf numFmtId="166" fontId="51" fillId="12" borderId="27" xfId="1" applyNumberFormat="1" applyFont="1" applyFill="1" applyBorder="1" applyAlignment="1">
      <alignment horizontal="right" vertical="center" wrapText="1"/>
    </xf>
    <xf numFmtId="166" fontId="51" fillId="12" borderId="29" xfId="1" applyNumberFormat="1" applyFont="1" applyFill="1" applyBorder="1" applyAlignment="1">
      <alignment horizontal="right" vertical="center" wrapText="1"/>
    </xf>
    <xf numFmtId="0" fontId="51" fillId="12" borderId="3" xfId="6" applyFont="1" applyFill="1" applyBorder="1" applyAlignment="1">
      <alignment horizontal="left" vertical="center"/>
    </xf>
    <xf numFmtId="0" fontId="51" fillId="12" borderId="3" xfId="6" applyFont="1" applyFill="1" applyBorder="1" applyAlignment="1">
      <alignment horizontal="center" vertical="center" wrapText="1"/>
    </xf>
    <xf numFmtId="0" fontId="51" fillId="12" borderId="27" xfId="6" applyFont="1" applyFill="1" applyBorder="1" applyAlignment="1">
      <alignment horizontal="center" vertical="center" wrapText="1"/>
    </xf>
    <xf numFmtId="0" fontId="51" fillId="12" borderId="29" xfId="6" applyFont="1" applyFill="1" applyBorder="1" applyAlignment="1">
      <alignment horizontal="center" vertical="center" wrapText="1"/>
    </xf>
    <xf numFmtId="4" fontId="51" fillId="12" borderId="3" xfId="6" applyNumberFormat="1" applyFont="1" applyFill="1" applyBorder="1" applyAlignment="1">
      <alignment horizontal="right" vertical="center" wrapText="1"/>
    </xf>
    <xf numFmtId="4" fontId="51" fillId="12" borderId="27" xfId="6" applyNumberFormat="1" applyFont="1" applyFill="1" applyBorder="1" applyAlignment="1">
      <alignment horizontal="right" vertical="center" wrapText="1"/>
    </xf>
    <xf numFmtId="4" fontId="51" fillId="12" borderId="29" xfId="6" applyNumberFormat="1" applyFont="1" applyFill="1" applyBorder="1" applyAlignment="1">
      <alignment horizontal="right" vertical="center" wrapText="1"/>
    </xf>
    <xf numFmtId="179" fontId="51" fillId="12" borderId="3" xfId="6" applyNumberFormat="1" applyFont="1" applyFill="1" applyBorder="1" applyAlignment="1">
      <alignment horizontal="center" vertical="center" wrapText="1"/>
    </xf>
    <xf numFmtId="179" fontId="51" fillId="12" borderId="27" xfId="6" applyNumberFormat="1" applyFont="1" applyFill="1" applyBorder="1" applyAlignment="1">
      <alignment horizontal="center" vertical="center" wrapText="1"/>
    </xf>
    <xf numFmtId="179" fontId="51" fillId="12" borderId="29" xfId="6" applyNumberFormat="1" applyFont="1" applyFill="1" applyBorder="1" applyAlignment="1">
      <alignment horizontal="center" vertical="center" wrapText="1"/>
    </xf>
    <xf numFmtId="0" fontId="51" fillId="0" borderId="9" xfId="0" applyFont="1" applyBorder="1" applyAlignment="1">
      <alignment horizontal="left" vertical="center"/>
    </xf>
    <xf numFmtId="0" fontId="51" fillId="0" borderId="0" xfId="0" applyFont="1" applyBorder="1" applyAlignment="1">
      <alignment horizontal="left" vertical="center"/>
    </xf>
    <xf numFmtId="0" fontId="51" fillId="0" borderId="10" xfId="0" applyFont="1" applyBorder="1" applyAlignment="1">
      <alignment horizontal="left" vertical="center"/>
    </xf>
    <xf numFmtId="0" fontId="51" fillId="0" borderId="0" xfId="0" applyFont="1" applyBorder="1" applyAlignment="1">
      <alignment horizontal="center" vertical="center"/>
    </xf>
    <xf numFmtId="0" fontId="51" fillId="0" borderId="10" xfId="0" applyFont="1" applyBorder="1" applyAlignment="1">
      <alignment horizontal="center" vertical="center"/>
    </xf>
    <xf numFmtId="0" fontId="51" fillId="0" borderId="60" xfId="0" applyFont="1" applyBorder="1" applyAlignment="1">
      <alignment horizontal="center" vertical="center"/>
    </xf>
    <xf numFmtId="0" fontId="51" fillId="0" borderId="0" xfId="0" applyFont="1" applyBorder="1" applyAlignment="1">
      <alignment horizontal="center" vertical="center"/>
    </xf>
    <xf numFmtId="0" fontId="51" fillId="0" borderId="10" xfId="0" applyFont="1" applyBorder="1" applyAlignment="1">
      <alignment horizontal="center" vertical="center"/>
    </xf>
    <xf numFmtId="166" fontId="51" fillId="12" borderId="4" xfId="1" applyNumberFormat="1" applyFont="1" applyFill="1" applyBorder="1" applyAlignment="1">
      <alignment horizontal="right" vertical="center" wrapText="1"/>
    </xf>
    <xf numFmtId="166" fontId="51" fillId="12" borderId="20" xfId="1" applyNumberFormat="1" applyFont="1" applyFill="1" applyBorder="1" applyAlignment="1">
      <alignment horizontal="right" vertical="center" wrapText="1"/>
    </xf>
    <xf numFmtId="166" fontId="51" fillId="12" borderId="0" xfId="6" applyNumberFormat="1" applyFont="1" applyFill="1" applyBorder="1" applyAlignment="1">
      <alignment horizontal="right" vertical="center" wrapText="1"/>
    </xf>
    <xf numFmtId="166" fontId="51" fillId="8" borderId="2" xfId="1" applyNumberFormat="1" applyFont="1" applyFill="1" applyBorder="1" applyAlignment="1">
      <alignment horizontal="right" vertical="center" wrapText="1"/>
    </xf>
    <xf numFmtId="166" fontId="51" fillId="8" borderId="2" xfId="6" applyNumberFormat="1" applyFont="1" applyFill="1" applyBorder="1" applyAlignment="1">
      <alignment horizontal="right" vertical="center" wrapText="1"/>
    </xf>
    <xf numFmtId="166" fontId="51" fillId="5" borderId="0" xfId="1" applyNumberFormat="1" applyFont="1" applyFill="1" applyAlignment="1">
      <alignment horizontal="right" vertical="center" wrapText="1"/>
    </xf>
    <xf numFmtId="166" fontId="51" fillId="5" borderId="0" xfId="208" applyNumberFormat="1" applyFont="1" applyFill="1" applyAlignment="1">
      <alignment horizontal="right" vertical="center" wrapText="1"/>
    </xf>
    <xf numFmtId="43" fontId="51" fillId="12" borderId="2" xfId="1" quotePrefix="1" applyFont="1" applyFill="1" applyBorder="1" applyAlignment="1">
      <alignment horizontal="right" vertical="center" wrapText="1"/>
    </xf>
    <xf numFmtId="166" fontId="51" fillId="12" borderId="28" xfId="1" applyNumberFormat="1" applyFont="1" applyFill="1" applyBorder="1" applyAlignment="1">
      <alignment horizontal="right" vertical="center" wrapText="1"/>
    </xf>
    <xf numFmtId="170" fontId="51" fillId="12" borderId="28" xfId="6" applyNumberFormat="1" applyFont="1" applyFill="1" applyBorder="1" applyAlignment="1">
      <alignment horizontal="right" vertical="center" wrapText="1"/>
    </xf>
    <xf numFmtId="170" fontId="51" fillId="12" borderId="29" xfId="6" applyNumberFormat="1" applyFont="1" applyFill="1" applyBorder="1" applyAlignment="1">
      <alignment horizontal="right" vertical="center" wrapText="1"/>
    </xf>
    <xf numFmtId="0" fontId="51" fillId="12" borderId="72" xfId="6" applyFont="1" applyFill="1" applyBorder="1" applyAlignment="1">
      <alignment vertical="center"/>
    </xf>
    <xf numFmtId="166" fontId="51" fillId="12" borderId="18" xfId="1" applyNumberFormat="1" applyFont="1" applyFill="1" applyBorder="1" applyAlignment="1">
      <alignment horizontal="right" vertical="center" wrapText="1"/>
    </xf>
    <xf numFmtId="166" fontId="51" fillId="12" borderId="9" xfId="6" applyNumberFormat="1" applyFont="1" applyFill="1" applyBorder="1" applyAlignment="1">
      <alignment horizontal="right" vertical="center" wrapText="1"/>
    </xf>
    <xf numFmtId="167" fontId="51" fillId="12" borderId="9" xfId="6" applyNumberFormat="1" applyFont="1" applyFill="1" applyBorder="1" applyAlignment="1">
      <alignment horizontal="right" vertical="center" wrapText="1"/>
    </xf>
    <xf numFmtId="167" fontId="51" fillId="12" borderId="9" xfId="6" applyNumberFormat="1" applyFont="1" applyFill="1" applyBorder="1" applyAlignment="1">
      <alignment horizontal="center" vertical="center" wrapText="1"/>
    </xf>
    <xf numFmtId="166" fontId="51" fillId="5" borderId="0" xfId="1" applyNumberFormat="1" applyFont="1" applyFill="1" applyBorder="1" applyAlignment="1">
      <alignment horizontal="center" vertical="center" wrapText="1"/>
    </xf>
    <xf numFmtId="166" fontId="51" fillId="5" borderId="0" xfId="7" applyNumberFormat="1" applyFont="1" applyFill="1" applyBorder="1" applyAlignment="1">
      <alignment horizontal="right" vertical="center" wrapText="1"/>
    </xf>
    <xf numFmtId="43" fontId="51" fillId="5" borderId="0" xfId="7" applyFont="1" applyFill="1" applyBorder="1" applyAlignment="1">
      <alignment horizontal="right" vertical="center" wrapText="1"/>
    </xf>
    <xf numFmtId="2" fontId="51" fillId="12" borderId="27" xfId="6" applyNumberFormat="1" applyFont="1" applyFill="1" applyBorder="1" applyAlignment="1">
      <alignment vertical="center" wrapText="1"/>
    </xf>
    <xf numFmtId="43" fontId="51" fillId="12" borderId="27" xfId="1" applyFont="1" applyFill="1" applyBorder="1" applyAlignment="1">
      <alignment vertical="center" wrapText="1"/>
    </xf>
    <xf numFmtId="43" fontId="51" fillId="5" borderId="2" xfId="1" applyFont="1" applyFill="1" applyBorder="1" applyAlignment="1">
      <alignment vertical="center" wrapText="1"/>
    </xf>
    <xf numFmtId="2" fontId="51" fillId="5" borderId="2" xfId="6" quotePrefix="1" applyNumberFormat="1" applyFont="1" applyFill="1" applyBorder="1" applyAlignment="1">
      <alignment horizontal="center" vertical="center" wrapText="1"/>
    </xf>
    <xf numFmtId="2" fontId="51" fillId="5" borderId="4" xfId="6" applyNumberFormat="1" applyFont="1" applyFill="1" applyBorder="1" applyAlignment="1">
      <alignment vertical="center" wrapText="1"/>
    </xf>
    <xf numFmtId="43" fontId="51" fillId="5" borderId="4" xfId="1" applyFont="1" applyFill="1" applyBorder="1" applyAlignment="1">
      <alignment vertical="center" wrapText="1"/>
    </xf>
    <xf numFmtId="2" fontId="51" fillId="5" borderId="29" xfId="6" applyNumberFormat="1" applyFont="1" applyFill="1" applyBorder="1" applyAlignment="1">
      <alignment vertical="center" wrapText="1"/>
    </xf>
    <xf numFmtId="43" fontId="51" fillId="5" borderId="29" xfId="1" applyFont="1" applyFill="1" applyBorder="1" applyAlignment="1">
      <alignment vertical="center" wrapText="1"/>
    </xf>
    <xf numFmtId="3" fontId="51" fillId="12" borderId="27" xfId="6" applyNumberFormat="1" applyFont="1" applyFill="1" applyBorder="1" applyAlignment="1">
      <alignment horizontal="right" vertical="center" wrapText="1"/>
    </xf>
    <xf numFmtId="3" fontId="51" fillId="12" borderId="27" xfId="6" applyNumberFormat="1" applyFont="1" applyFill="1" applyBorder="1" applyAlignment="1">
      <alignment horizontal="center" vertical="center" wrapText="1"/>
    </xf>
    <xf numFmtId="166" fontId="51" fillId="8" borderId="28" xfId="1" applyNumberFormat="1" applyFont="1" applyFill="1" applyBorder="1" applyAlignment="1">
      <alignment horizontal="right" vertical="center" wrapText="1"/>
    </xf>
    <xf numFmtId="166" fontId="51" fillId="8" borderId="27" xfId="1" applyNumberFormat="1" applyFont="1" applyFill="1" applyBorder="1" applyAlignment="1">
      <alignment horizontal="right" vertical="center" wrapText="1"/>
    </xf>
    <xf numFmtId="43" fontId="51" fillId="8" borderId="27" xfId="1" applyFont="1" applyFill="1" applyBorder="1" applyAlignment="1">
      <alignment horizontal="right" vertical="center" wrapText="1"/>
    </xf>
    <xf numFmtId="43" fontId="51" fillId="8" borderId="27" xfId="1" applyNumberFormat="1" applyFont="1" applyFill="1" applyBorder="1" applyAlignment="1">
      <alignment horizontal="right" vertical="center" wrapText="1"/>
    </xf>
    <xf numFmtId="166" fontId="51" fillId="8" borderId="29" xfId="1" applyNumberFormat="1" applyFont="1" applyFill="1" applyBorder="1" applyAlignment="1">
      <alignment horizontal="right" vertical="center" wrapText="1"/>
    </xf>
    <xf numFmtId="43" fontId="51" fillId="8" borderId="29" xfId="1" applyNumberFormat="1" applyFont="1" applyFill="1" applyBorder="1" applyAlignment="1">
      <alignment horizontal="right" vertical="center" wrapText="1"/>
    </xf>
    <xf numFmtId="179" fontId="15" fillId="5" borderId="5" xfId="6" applyNumberFormat="1" applyFont="1" applyFill="1" applyBorder="1" applyAlignment="1">
      <alignment horizontal="center" vertical="center" wrapText="1"/>
    </xf>
    <xf numFmtId="4" fontId="51" fillId="13" borderId="4" xfId="84" applyNumberFormat="1" applyFont="1" applyFill="1" applyBorder="1" applyAlignment="1">
      <alignment horizontal="center" vertical="center"/>
    </xf>
    <xf numFmtId="4" fontId="51" fillId="15" borderId="2" xfId="84" applyNumberFormat="1" applyFont="1" applyFill="1" applyBorder="1" applyAlignment="1">
      <alignment horizontal="center" vertical="center"/>
    </xf>
    <xf numFmtId="4" fontId="51" fillId="13" borderId="2" xfId="84" applyNumberFormat="1" applyFont="1" applyFill="1" applyBorder="1" applyAlignment="1">
      <alignment horizontal="center" vertical="center"/>
    </xf>
    <xf numFmtId="4" fontId="51" fillId="13" borderId="20" xfId="84" applyNumberFormat="1" applyFont="1" applyFill="1" applyBorder="1" applyAlignment="1">
      <alignment horizontal="center" vertical="center"/>
    </xf>
    <xf numFmtId="43" fontId="101" fillId="0" borderId="0" xfId="6" applyNumberFormat="1" applyFont="1" applyFill="1" applyBorder="1" applyAlignment="1">
      <alignment horizontal="right" vertical="center" wrapText="1"/>
    </xf>
    <xf numFmtId="17" fontId="101" fillId="0" borderId="0" xfId="6" applyNumberFormat="1" applyFont="1" applyFill="1" applyBorder="1" applyAlignment="1">
      <alignment horizontal="right" vertical="center" wrapText="1"/>
    </xf>
    <xf numFmtId="0" fontId="101" fillId="5" borderId="0" xfId="0" applyFont="1" applyFill="1" applyBorder="1" applyAlignment="1">
      <alignment horizontal="left" vertical="center"/>
    </xf>
    <xf numFmtId="0" fontId="101" fillId="5" borderId="0" xfId="0" applyFont="1" applyFill="1" applyBorder="1" applyAlignment="1">
      <alignment horizontal="left" vertical="center" wrapText="1"/>
    </xf>
    <xf numFmtId="0" fontId="101" fillId="0" borderId="0" xfId="6" applyFont="1" applyFill="1" applyBorder="1" applyAlignment="1">
      <alignment vertical="center"/>
    </xf>
    <xf numFmtId="0" fontId="101" fillId="0" borderId="0" xfId="0" applyFont="1" applyFill="1" applyBorder="1" applyAlignment="1">
      <alignment vertical="center" wrapText="1"/>
    </xf>
    <xf numFmtId="0" fontId="102" fillId="0" borderId="0" xfId="6" applyFont="1"/>
    <xf numFmtId="166" fontId="51" fillId="12" borderId="30" xfId="1" applyNumberFormat="1" applyFont="1" applyFill="1" applyBorder="1" applyAlignment="1">
      <alignment horizontal="right" vertical="center" wrapText="1"/>
    </xf>
    <xf numFmtId="3" fontId="51" fillId="12" borderId="20" xfId="6" applyNumberFormat="1" applyFont="1" applyFill="1" applyBorder="1" applyAlignment="1">
      <alignment horizontal="right" vertical="center" wrapText="1"/>
    </xf>
    <xf numFmtId="166" fontId="51" fillId="12" borderId="30" xfId="6" applyNumberFormat="1" applyFont="1" applyFill="1" applyBorder="1" applyAlignment="1">
      <alignment horizontal="right" vertical="center" wrapText="1"/>
    </xf>
    <xf numFmtId="0" fontId="51" fillId="0" borderId="5" xfId="0" applyFont="1" applyFill="1" applyBorder="1" applyAlignment="1">
      <alignment horizontal="center" vertical="center"/>
    </xf>
    <xf numFmtId="43" fontId="51" fillId="12" borderId="5" xfId="1" applyFont="1" applyFill="1" applyBorder="1" applyAlignment="1">
      <alignment horizontal="center" vertical="center" wrapText="1"/>
    </xf>
    <xf numFmtId="2" fontId="98" fillId="7" borderId="5" xfId="0" applyNumberFormat="1" applyFont="1" applyFill="1" applyBorder="1" applyAlignment="1">
      <alignment horizontal="right" vertical="center" wrapText="1"/>
    </xf>
    <xf numFmtId="0" fontId="15" fillId="0" borderId="5" xfId="0" applyFont="1" applyBorder="1" applyAlignment="1">
      <alignment horizontal="center" vertical="center" wrapText="1"/>
    </xf>
    <xf numFmtId="2" fontId="51" fillId="5" borderId="0" xfId="0" applyNumberFormat="1" applyFont="1" applyFill="1" applyBorder="1" applyAlignment="1">
      <alignment horizontal="center" vertical="center" wrapText="1"/>
    </xf>
    <xf numFmtId="0" fontId="51" fillId="5" borderId="0" xfId="0" applyFont="1" applyFill="1" applyBorder="1" applyAlignment="1">
      <alignment horizontal="center" vertical="center" wrapText="1"/>
    </xf>
    <xf numFmtId="179" fontId="51" fillId="5" borderId="0" xfId="0" applyNumberFormat="1" applyFont="1" applyFill="1" applyBorder="1" applyAlignment="1">
      <alignment horizontal="center" vertical="center" wrapText="1"/>
    </xf>
    <xf numFmtId="17" fontId="51" fillId="5" borderId="0" xfId="0" applyNumberFormat="1" applyFont="1" applyFill="1" applyBorder="1" applyAlignment="1">
      <alignment horizontal="center" vertical="center" wrapText="1"/>
    </xf>
    <xf numFmtId="4" fontId="51" fillId="12" borderId="0" xfId="0" applyNumberFormat="1" applyFont="1" applyFill="1" applyBorder="1" applyAlignment="1">
      <alignment horizontal="center" vertical="center" wrapText="1"/>
    </xf>
    <xf numFmtId="3" fontId="51" fillId="12" borderId="0" xfId="0" applyNumberFormat="1" applyFont="1" applyFill="1" applyBorder="1" applyAlignment="1">
      <alignment horizontal="center" vertical="center"/>
    </xf>
    <xf numFmtId="173" fontId="51" fillId="5" borderId="0" xfId="9" applyNumberFormat="1" applyFont="1" applyFill="1" applyBorder="1" applyAlignment="1">
      <alignment horizontal="center" vertical="center" wrapText="1"/>
    </xf>
    <xf numFmtId="4" fontId="51" fillId="0" borderId="0" xfId="0" applyNumberFormat="1" applyFont="1" applyFill="1" applyBorder="1" applyAlignment="1">
      <alignment horizontal="center" vertical="center" wrapText="1"/>
    </xf>
    <xf numFmtId="3" fontId="51" fillId="0" borderId="0" xfId="0" applyNumberFormat="1" applyFont="1" applyFill="1" applyBorder="1" applyAlignment="1">
      <alignment horizontal="center" vertical="center"/>
    </xf>
    <xf numFmtId="0" fontId="51" fillId="12" borderId="0" xfId="0" applyFont="1" applyFill="1" applyBorder="1" applyAlignment="1">
      <alignment horizontal="left" vertical="center" wrapText="1"/>
    </xf>
    <xf numFmtId="0" fontId="56" fillId="12" borderId="0" xfId="0" applyFont="1" applyFill="1" applyBorder="1" applyAlignment="1">
      <alignment horizontal="center" vertical="center" wrapText="1"/>
    </xf>
    <xf numFmtId="0" fontId="56" fillId="0" borderId="49" xfId="0" applyFont="1" applyBorder="1" applyAlignment="1">
      <alignment horizontal="center" vertical="center"/>
    </xf>
    <xf numFmtId="43" fontId="56" fillId="0" borderId="49" xfId="1" applyFont="1" applyBorder="1" applyAlignment="1">
      <alignment vertical="center"/>
    </xf>
    <xf numFmtId="4" fontId="56" fillId="0" borderId="49" xfId="0" applyNumberFormat="1" applyFont="1" applyBorder="1" applyAlignment="1">
      <alignment vertical="center"/>
    </xf>
    <xf numFmtId="0" fontId="56" fillId="0" borderId="50" xfId="0" applyFont="1" applyBorder="1" applyAlignment="1">
      <alignment horizontal="center" vertical="center"/>
    </xf>
    <xf numFmtId="0" fontId="56" fillId="4" borderId="51" xfId="0" applyFont="1" applyFill="1" applyBorder="1" applyAlignment="1">
      <alignment horizontal="center" vertical="center"/>
    </xf>
    <xf numFmtId="43" fontId="56" fillId="4" borderId="51" xfId="1" applyFont="1" applyFill="1" applyBorder="1" applyAlignment="1">
      <alignment vertical="center"/>
    </xf>
    <xf numFmtId="4" fontId="56" fillId="4" borderId="51" xfId="0" applyNumberFormat="1" applyFont="1" applyFill="1" applyBorder="1" applyAlignment="1">
      <alignment vertical="center"/>
    </xf>
    <xf numFmtId="0" fontId="56" fillId="4" borderId="52" xfId="0" applyFont="1" applyFill="1" applyBorder="1" applyAlignment="1">
      <alignment horizontal="center" vertical="center"/>
    </xf>
    <xf numFmtId="0" fontId="56" fillId="0" borderId="51" xfId="0" applyFont="1" applyBorder="1" applyAlignment="1">
      <alignment horizontal="center" vertical="center"/>
    </xf>
    <xf numFmtId="43" fontId="56" fillId="0" borderId="51" xfId="1" applyFont="1" applyBorder="1" applyAlignment="1">
      <alignment vertical="center"/>
    </xf>
    <xf numFmtId="4" fontId="56" fillId="0" borderId="51" xfId="0" applyNumberFormat="1" applyFont="1" applyBorder="1" applyAlignment="1">
      <alignment vertical="center"/>
    </xf>
    <xf numFmtId="0" fontId="56" fillId="0" borderId="52" xfId="0" applyFont="1" applyBorder="1" applyAlignment="1">
      <alignment horizontal="center" vertical="center"/>
    </xf>
    <xf numFmtId="0" fontId="56" fillId="4" borderId="53" xfId="0" applyFont="1" applyFill="1" applyBorder="1" applyAlignment="1">
      <alignment horizontal="center" vertical="center"/>
    </xf>
    <xf numFmtId="43" fontId="56" fillId="4" borderId="53" xfId="1" applyFont="1" applyFill="1" applyBorder="1" applyAlignment="1">
      <alignment vertical="center"/>
    </xf>
    <xf numFmtId="4" fontId="56" fillId="4" borderId="53" xfId="0" applyNumberFormat="1" applyFont="1" applyFill="1" applyBorder="1" applyAlignment="1">
      <alignment vertical="center"/>
    </xf>
    <xf numFmtId="0" fontId="56" fillId="4" borderId="54" xfId="0" applyFont="1" applyFill="1" applyBorder="1" applyAlignment="1">
      <alignment horizontal="center" vertical="center"/>
    </xf>
    <xf numFmtId="0" fontId="56" fillId="0" borderId="53" xfId="0" applyFont="1" applyFill="1" applyBorder="1" applyAlignment="1">
      <alignment horizontal="center" vertical="center"/>
    </xf>
    <xf numFmtId="43" fontId="56" fillId="0" borderId="53" xfId="1" applyFont="1" applyFill="1" applyBorder="1" applyAlignment="1">
      <alignment vertical="center"/>
    </xf>
    <xf numFmtId="4" fontId="51" fillId="42" borderId="53" xfId="0" applyNumberFormat="1" applyFont="1" applyFill="1" applyBorder="1" applyAlignment="1">
      <alignment vertical="center"/>
    </xf>
    <xf numFmtId="4" fontId="51" fillId="0" borderId="53" xfId="0" applyNumberFormat="1" applyFont="1" applyFill="1" applyBorder="1" applyAlignment="1">
      <alignment vertical="center"/>
    </xf>
    <xf numFmtId="4" fontId="56" fillId="0" borderId="53" xfId="0" applyNumberFormat="1" applyFont="1" applyFill="1" applyBorder="1" applyAlignment="1">
      <alignment vertical="center"/>
    </xf>
    <xf numFmtId="14" fontId="56" fillId="0" borderId="53" xfId="0" applyNumberFormat="1" applyFont="1" applyFill="1" applyBorder="1" applyAlignment="1">
      <alignment horizontal="center" vertical="center"/>
    </xf>
    <xf numFmtId="0" fontId="56" fillId="0" borderId="54" xfId="0" applyFont="1" applyFill="1" applyBorder="1" applyAlignment="1">
      <alignment horizontal="center" vertical="center"/>
    </xf>
    <xf numFmtId="4" fontId="52" fillId="42" borderId="71" xfId="0" applyNumberFormat="1" applyFont="1" applyFill="1" applyBorder="1" applyAlignment="1">
      <alignment horizontal="center" vertical="center"/>
    </xf>
    <xf numFmtId="4" fontId="72" fillId="0" borderId="0" xfId="0" applyNumberFormat="1" applyFont="1" applyBorder="1" applyAlignment="1">
      <alignment vertical="center"/>
    </xf>
    <xf numFmtId="4" fontId="52" fillId="42" borderId="71" xfId="0" applyNumberFormat="1" applyFont="1" applyFill="1" applyBorder="1" applyAlignment="1">
      <alignment vertical="center"/>
    </xf>
    <xf numFmtId="169" fontId="51" fillId="4" borderId="0" xfId="0" applyNumberFormat="1" applyFont="1" applyFill="1" applyBorder="1" applyAlignment="1">
      <alignment vertical="center"/>
    </xf>
    <xf numFmtId="4" fontId="51" fillId="4" borderId="0" xfId="0" applyNumberFormat="1" applyFont="1" applyFill="1" applyBorder="1" applyAlignment="1">
      <alignment vertical="center"/>
    </xf>
    <xf numFmtId="169" fontId="51" fillId="0" borderId="0" xfId="0" applyNumberFormat="1" applyFont="1" applyBorder="1" applyAlignment="1">
      <alignment vertical="center"/>
    </xf>
    <xf numFmtId="4" fontId="51" fillId="0" borderId="0" xfId="0" applyNumberFormat="1" applyFont="1" applyBorder="1" applyAlignment="1">
      <alignment vertical="center"/>
    </xf>
    <xf numFmtId="169" fontId="51" fillId="0" borderId="10" xfId="0" applyNumberFormat="1" applyFont="1" applyBorder="1" applyAlignment="1">
      <alignment vertical="center"/>
    </xf>
    <xf numFmtId="4" fontId="51" fillId="0" borderId="10" xfId="0" applyNumberFormat="1" applyFont="1" applyBorder="1" applyAlignment="1">
      <alignment vertical="center"/>
    </xf>
    <xf numFmtId="169" fontId="51" fillId="4" borderId="10" xfId="0" applyNumberFormat="1" applyFont="1" applyFill="1" applyBorder="1" applyAlignment="1">
      <alignment vertical="center"/>
    </xf>
    <xf numFmtId="4" fontId="51" fillId="4" borderId="10" xfId="0" applyNumberFormat="1" applyFont="1" applyFill="1" applyBorder="1" applyAlignment="1">
      <alignment vertical="center"/>
    </xf>
    <xf numFmtId="169" fontId="51" fillId="0" borderId="5" xfId="0" applyNumberFormat="1" applyFont="1" applyBorder="1" applyAlignment="1">
      <alignment vertical="center"/>
    </xf>
    <xf numFmtId="4" fontId="51" fillId="0" borderId="5" xfId="0" applyNumberFormat="1" applyFont="1" applyBorder="1" applyAlignment="1">
      <alignment vertical="center"/>
    </xf>
    <xf numFmtId="0" fontId="71" fillId="0" borderId="10" xfId="0" applyFont="1" applyBorder="1" applyAlignment="1">
      <alignment horizontal="center" vertical="center"/>
    </xf>
    <xf numFmtId="0" fontId="71" fillId="0" borderId="10" xfId="0" applyFont="1" applyBorder="1" applyAlignment="1">
      <alignment vertical="center"/>
    </xf>
    <xf numFmtId="0" fontId="51" fillId="4" borderId="0" xfId="239" applyNumberFormat="1" applyFont="1" applyFill="1" applyBorder="1" applyAlignment="1">
      <alignment horizontal="center" vertical="center" wrapText="1"/>
    </xf>
    <xf numFmtId="0" fontId="51" fillId="0" borderId="0" xfId="239" applyNumberFormat="1" applyFont="1" applyBorder="1" applyAlignment="1">
      <alignment horizontal="center" vertical="center" wrapText="1"/>
    </xf>
    <xf numFmtId="0" fontId="51" fillId="4" borderId="10" xfId="239" applyNumberFormat="1" applyFont="1" applyFill="1" applyBorder="1" applyAlignment="1">
      <alignment horizontal="center" vertical="center" wrapText="1"/>
    </xf>
    <xf numFmtId="0" fontId="51" fillId="0" borderId="10" xfId="239" applyNumberFormat="1" applyFont="1" applyBorder="1" applyAlignment="1">
      <alignment horizontal="center" vertical="center" wrapText="1"/>
    </xf>
    <xf numFmtId="0" fontId="51" fillId="0" borderId="0" xfId="239" applyNumberFormat="1" applyFont="1" applyBorder="1" applyAlignment="1">
      <alignment horizontal="left" vertical="center" wrapText="1"/>
    </xf>
    <xf numFmtId="0" fontId="51" fillId="4" borderId="10" xfId="239" applyNumberFormat="1" applyFont="1" applyFill="1" applyBorder="1" applyAlignment="1">
      <alignment horizontal="left" vertical="center" wrapText="1"/>
    </xf>
    <xf numFmtId="0" fontId="51" fillId="0" borderId="10" xfId="239" applyNumberFormat="1" applyFont="1" applyBorder="1" applyAlignment="1">
      <alignment horizontal="left" vertical="center" wrapText="1"/>
    </xf>
    <xf numFmtId="0" fontId="2" fillId="0" borderId="0" xfId="3" applyAlignment="1">
      <alignment horizontal="center" vertical="center" wrapText="1"/>
    </xf>
    <xf numFmtId="0" fontId="103" fillId="0" borderId="0" xfId="0" applyFont="1" applyFill="1" applyBorder="1" applyAlignment="1">
      <alignment horizontal="left" vertical="center"/>
    </xf>
    <xf numFmtId="43" fontId="104" fillId="0" borderId="0" xfId="9" applyFont="1"/>
    <xf numFmtId="43" fontId="105" fillId="0" borderId="0" xfId="9" applyFont="1"/>
    <xf numFmtId="0" fontId="105" fillId="0" borderId="0" xfId="3" applyFont="1"/>
    <xf numFmtId="43" fontId="106" fillId="0" borderId="0" xfId="3" applyNumberFormat="1" applyFont="1" applyAlignment="1">
      <alignment horizontal="right"/>
    </xf>
    <xf numFmtId="179" fontId="15" fillId="0" borderId="5" xfId="0" applyNumberFormat="1" applyFont="1" applyBorder="1" applyAlignment="1">
      <alignment horizontal="right" vertical="center" wrapText="1"/>
    </xf>
    <xf numFmtId="168" fontId="51" fillId="4" borderId="0" xfId="9" applyNumberFormat="1" applyFont="1" applyFill="1" applyBorder="1" applyAlignment="1">
      <alignment horizontal="center" vertical="center" wrapText="1"/>
    </xf>
    <xf numFmtId="168" fontId="51" fillId="0" borderId="0" xfId="9" applyNumberFormat="1" applyFont="1" applyFill="1" applyBorder="1" applyAlignment="1">
      <alignment horizontal="center" vertical="center" wrapText="1"/>
    </xf>
    <xf numFmtId="168" fontId="51" fillId="12" borderId="10" xfId="9" applyNumberFormat="1" applyFont="1" applyFill="1" applyBorder="1" applyAlignment="1">
      <alignment horizontal="center" vertical="center" wrapText="1"/>
    </xf>
    <xf numFmtId="0" fontId="89" fillId="0" borderId="0" xfId="3" applyFont="1" applyFill="1" applyBorder="1" applyAlignment="1">
      <alignment horizontal="center"/>
    </xf>
    <xf numFmtId="0" fontId="15" fillId="0" borderId="0" xfId="0" applyFont="1" applyFill="1" applyBorder="1" applyAlignment="1">
      <alignment vertical="center" wrapText="1"/>
    </xf>
    <xf numFmtId="0" fontId="15" fillId="0" borderId="0" xfId="0" applyFont="1" applyFill="1" applyBorder="1" applyAlignment="1">
      <alignment horizontal="right" vertical="center" wrapText="1"/>
    </xf>
    <xf numFmtId="0" fontId="67" fillId="0" borderId="0" xfId="3" applyFont="1" applyFill="1" applyBorder="1"/>
    <xf numFmtId="0" fontId="67" fillId="5" borderId="0" xfId="3" applyFont="1" applyFill="1" applyBorder="1"/>
    <xf numFmtId="168" fontId="51" fillId="5" borderId="0" xfId="9" applyNumberFormat="1" applyFont="1" applyFill="1" applyBorder="1" applyAlignment="1">
      <alignment horizontal="right" vertical="center" wrapText="1"/>
    </xf>
    <xf numFmtId="178" fontId="72" fillId="5" borderId="0" xfId="0" applyNumberFormat="1" applyFont="1" applyFill="1" applyBorder="1"/>
    <xf numFmtId="0" fontId="72" fillId="5" borderId="0" xfId="0" applyFont="1" applyFill="1" applyBorder="1"/>
    <xf numFmtId="0" fontId="89" fillId="5" borderId="0" xfId="3" applyFont="1" applyFill="1" applyBorder="1"/>
    <xf numFmtId="0" fontId="15" fillId="5" borderId="0" xfId="0" applyFont="1" applyFill="1" applyBorder="1" applyAlignment="1">
      <alignment vertical="center" wrapText="1"/>
    </xf>
    <xf numFmtId="0" fontId="15" fillId="5" borderId="0" xfId="0" applyFont="1" applyFill="1" applyBorder="1" applyAlignment="1">
      <alignment horizontal="right" vertical="center" wrapText="1"/>
    </xf>
    <xf numFmtId="168" fontId="51" fillId="5" borderId="0" xfId="9" applyNumberFormat="1" applyFont="1" applyFill="1" applyBorder="1" applyAlignment="1">
      <alignment horizontal="left" vertical="center" wrapText="1"/>
    </xf>
    <xf numFmtId="0" fontId="76" fillId="5" borderId="0" xfId="3" applyFont="1" applyFill="1" applyBorder="1"/>
    <xf numFmtId="43" fontId="67" fillId="5" borderId="0" xfId="9" applyFont="1" applyFill="1" applyBorder="1" applyAlignment="1">
      <alignment horizontal="right" vertical="center" wrapText="1"/>
    </xf>
    <xf numFmtId="43" fontId="76" fillId="5" borderId="0" xfId="3" applyNumberFormat="1" applyFont="1" applyFill="1" applyBorder="1"/>
    <xf numFmtId="168" fontId="51" fillId="4" borderId="10" xfId="9" applyNumberFormat="1" applyFont="1" applyFill="1" applyBorder="1" applyAlignment="1">
      <alignment horizontal="center" vertical="center" wrapText="1"/>
    </xf>
    <xf numFmtId="43" fontId="67" fillId="5" borderId="0" xfId="3" applyNumberFormat="1" applyFont="1" applyFill="1" applyBorder="1"/>
    <xf numFmtId="168" fontId="67" fillId="5" borderId="0" xfId="9" applyNumberFormat="1" applyFont="1" applyFill="1" applyBorder="1" applyAlignment="1">
      <alignment horizontal="right" vertical="center" wrapText="1"/>
    </xf>
    <xf numFmtId="43" fontId="67" fillId="5" borderId="0" xfId="9" applyFont="1" applyFill="1" applyBorder="1"/>
    <xf numFmtId="43" fontId="88" fillId="5" borderId="0" xfId="3" applyNumberFormat="1" applyFont="1" applyFill="1" applyBorder="1" applyAlignment="1">
      <alignment horizontal="right"/>
    </xf>
    <xf numFmtId="0" fontId="107" fillId="0" borderId="0" xfId="3" applyFont="1" applyAlignment="1">
      <alignment horizontal="left"/>
    </xf>
    <xf numFmtId="0" fontId="108" fillId="0" borderId="0" xfId="0" applyFont="1"/>
    <xf numFmtId="0" fontId="15" fillId="0" borderId="9" xfId="6" applyFont="1" applyBorder="1" applyAlignment="1">
      <alignment horizontal="center" vertical="center" wrapText="1"/>
    </xf>
    <xf numFmtId="0" fontId="15" fillId="0" borderId="0" xfId="6" applyFont="1" applyBorder="1" applyAlignment="1">
      <alignment horizontal="center" vertical="center" wrapText="1"/>
    </xf>
    <xf numFmtId="0" fontId="15" fillId="0" borderId="9" xfId="3" applyFont="1" applyBorder="1" applyAlignment="1">
      <alignment horizontal="center" vertical="center" wrapText="1"/>
    </xf>
    <xf numFmtId="169" fontId="51" fillId="12" borderId="28" xfId="1" applyNumberFormat="1" applyFont="1" applyFill="1" applyBorder="1" applyAlignment="1">
      <alignment horizontal="center" vertical="center"/>
    </xf>
    <xf numFmtId="49" fontId="51" fillId="0" borderId="30" xfId="0" applyNumberFormat="1" applyFont="1" applyFill="1" applyBorder="1" applyAlignment="1">
      <alignment horizontal="center" vertical="center" wrapText="1"/>
    </xf>
    <xf numFmtId="10" fontId="51" fillId="0" borderId="30" xfId="0" applyNumberFormat="1" applyFont="1" applyFill="1" applyBorder="1" applyAlignment="1">
      <alignment horizontal="center" vertical="center" wrapText="1"/>
    </xf>
    <xf numFmtId="0" fontId="51" fillId="12" borderId="30" xfId="0" applyNumberFormat="1" applyFont="1" applyFill="1" applyBorder="1" applyAlignment="1">
      <alignment horizontal="center" vertical="center" wrapText="1"/>
    </xf>
    <xf numFmtId="49" fontId="51" fillId="12" borderId="30" xfId="0" applyNumberFormat="1" applyFont="1" applyFill="1" applyBorder="1" applyAlignment="1">
      <alignment horizontal="center" vertical="center" wrapText="1"/>
    </xf>
    <xf numFmtId="0" fontId="109" fillId="0" borderId="0" xfId="0" applyFont="1" applyAlignment="1">
      <alignment vertical="center"/>
    </xf>
    <xf numFmtId="0" fontId="110" fillId="0" borderId="0" xfId="0" applyFont="1" applyBorder="1" applyAlignment="1">
      <alignment vertical="center"/>
    </xf>
    <xf numFmtId="17" fontId="51" fillId="7" borderId="0" xfId="0" applyNumberFormat="1" applyFont="1" applyFill="1" applyBorder="1" applyAlignment="1">
      <alignment horizontal="center" vertical="center" wrapText="1"/>
    </xf>
    <xf numFmtId="17" fontId="51" fillId="7" borderId="10" xfId="0" applyNumberFormat="1" applyFont="1" applyFill="1" applyBorder="1" applyAlignment="1">
      <alignment horizontal="center" vertical="center" wrapText="1"/>
    </xf>
    <xf numFmtId="43" fontId="51" fillId="7" borderId="10" xfId="1" applyFont="1" applyFill="1" applyBorder="1" applyAlignment="1">
      <alignment horizontal="center" vertical="center" wrapText="1"/>
    </xf>
    <xf numFmtId="43" fontId="51" fillId="7" borderId="0" xfId="1" applyFont="1" applyFill="1" applyBorder="1" applyAlignment="1">
      <alignment horizontal="right" vertical="center" wrapText="1"/>
    </xf>
    <xf numFmtId="43" fontId="51" fillId="5" borderId="0" xfId="238" applyNumberFormat="1" applyFont="1" applyFill="1" applyBorder="1" applyAlignment="1">
      <alignment horizontal="center" vertical="center" wrapText="1"/>
    </xf>
    <xf numFmtId="17" fontId="51" fillId="7" borderId="9" xfId="0" applyNumberFormat="1" applyFont="1" applyFill="1" applyBorder="1" applyAlignment="1">
      <alignment horizontal="center" vertical="center" wrapText="1"/>
    </xf>
    <xf numFmtId="43" fontId="51" fillId="5" borderId="10" xfId="238" applyNumberFormat="1" applyFont="1" applyFill="1" applyBorder="1" applyAlignment="1">
      <alignment horizontal="center" vertical="center" wrapText="1"/>
    </xf>
    <xf numFmtId="43" fontId="51" fillId="12" borderId="9" xfId="238" applyNumberFormat="1" applyFont="1" applyFill="1" applyBorder="1" applyAlignment="1">
      <alignment horizontal="left" vertical="center" wrapText="1"/>
    </xf>
    <xf numFmtId="0" fontId="51" fillId="5" borderId="0" xfId="0" applyNumberFormat="1" applyFont="1" applyFill="1" applyBorder="1" applyAlignment="1">
      <alignment horizontal="center" vertical="center" wrapText="1"/>
    </xf>
    <xf numFmtId="43" fontId="51" fillId="5" borderId="0" xfId="187" applyFont="1" applyFill="1" applyBorder="1" applyAlignment="1">
      <alignment vertical="center" wrapText="1"/>
    </xf>
    <xf numFmtId="0" fontId="51" fillId="4" borderId="0" xfId="0" applyNumberFormat="1" applyFont="1" applyFill="1" applyBorder="1" applyAlignment="1">
      <alignment horizontal="center" vertical="center" wrapText="1"/>
    </xf>
    <xf numFmtId="43" fontId="51" fillId="4" borderId="0" xfId="0" applyNumberFormat="1" applyFont="1" applyFill="1" applyBorder="1" applyAlignment="1">
      <alignment vertical="center" wrapText="1"/>
    </xf>
    <xf numFmtId="1" fontId="51" fillId="5" borderId="0" xfId="238" applyNumberFormat="1" applyFont="1" applyFill="1" applyBorder="1" applyAlignment="1">
      <alignment horizontal="right" vertical="center" wrapText="1"/>
    </xf>
    <xf numFmtId="0" fontId="51" fillId="5" borderId="0" xfId="0" applyNumberFormat="1" applyFont="1" applyFill="1" applyBorder="1" applyAlignment="1">
      <alignment horizontal="left" vertical="center" wrapText="1"/>
    </xf>
    <xf numFmtId="43" fontId="51" fillId="5" borderId="0" xfId="1" applyFont="1" applyFill="1" applyBorder="1" applyAlignment="1">
      <alignment vertical="center" wrapText="1"/>
    </xf>
    <xf numFmtId="43" fontId="51" fillId="5" borderId="10" xfId="1" applyFont="1" applyFill="1" applyBorder="1" applyAlignment="1">
      <alignment horizontal="center" vertical="center" wrapText="1"/>
    </xf>
    <xf numFmtId="0" fontId="51" fillId="4" borderId="10" xfId="0" applyNumberFormat="1" applyFont="1" applyFill="1" applyBorder="1" applyAlignment="1">
      <alignment horizontal="center" vertical="center" wrapText="1"/>
    </xf>
    <xf numFmtId="43" fontId="51" fillId="8" borderId="0" xfId="238" applyNumberFormat="1" applyFont="1" applyFill="1" applyBorder="1" applyAlignment="1">
      <alignment horizontal="center" vertical="center" wrapText="1"/>
    </xf>
    <xf numFmtId="43" fontId="51" fillId="8" borderId="0" xfId="238" applyNumberFormat="1" applyFont="1" applyFill="1" applyBorder="1" applyAlignment="1">
      <alignment horizontal="right" vertical="center" wrapText="1"/>
    </xf>
    <xf numFmtId="43" fontId="51" fillId="5" borderId="0" xfId="0" applyNumberFormat="1" applyFont="1" applyFill="1" applyBorder="1" applyAlignment="1">
      <alignment vertical="center" wrapText="1"/>
    </xf>
    <xf numFmtId="43" fontId="51" fillId="8" borderId="10" xfId="1" applyFont="1" applyFill="1" applyBorder="1" applyAlignment="1">
      <alignment horizontal="center" vertical="center" wrapText="1"/>
    </xf>
    <xf numFmtId="43" fontId="51" fillId="8" borderId="10" xfId="1" applyFont="1" applyFill="1" applyBorder="1" applyAlignment="1">
      <alignment horizontal="right" vertical="center" wrapText="1"/>
    </xf>
    <xf numFmtId="43" fontId="51" fillId="4" borderId="0" xfId="0" applyNumberFormat="1" applyFont="1" applyFill="1" applyBorder="1" applyAlignment="1">
      <alignment horizontal="center" vertical="center" wrapText="1"/>
    </xf>
    <xf numFmtId="43" fontId="51" fillId="5" borderId="0" xfId="238" applyNumberFormat="1" applyFont="1" applyFill="1" applyBorder="1" applyAlignment="1">
      <alignment vertical="center" wrapText="1"/>
    </xf>
    <xf numFmtId="0" fontId="94" fillId="0" borderId="0" xfId="0" applyFont="1" applyAlignment="1">
      <alignment horizontal="center" vertical="center"/>
    </xf>
    <xf numFmtId="2" fontId="94" fillId="0" borderId="0" xfId="0" applyNumberFormat="1" applyFont="1" applyAlignment="1">
      <alignment horizontal="center" vertical="center"/>
    </xf>
    <xf numFmtId="2" fontId="111" fillId="12" borderId="0" xfId="3" applyNumberFormat="1" applyFont="1" applyFill="1" applyBorder="1" applyAlignment="1">
      <alignment horizontal="center" vertical="center"/>
    </xf>
    <xf numFmtId="0" fontId="111" fillId="12" borderId="0" xfId="3" applyFont="1" applyFill="1" applyBorder="1" applyAlignment="1">
      <alignment horizontal="center" vertical="center"/>
    </xf>
    <xf numFmtId="2" fontId="111" fillId="12" borderId="10" xfId="3" applyNumberFormat="1" applyFont="1" applyFill="1" applyBorder="1" applyAlignment="1">
      <alignment horizontal="center" vertical="center"/>
    </xf>
    <xf numFmtId="0" fontId="111" fillId="12" borderId="10" xfId="3" applyFont="1" applyFill="1" applyBorder="1" applyAlignment="1">
      <alignment horizontal="center" vertical="center"/>
    </xf>
    <xf numFmtId="179" fontId="94" fillId="12" borderId="0" xfId="0" applyNumberFormat="1" applyFont="1" applyFill="1" applyBorder="1" applyAlignment="1">
      <alignment horizontal="center" vertical="center"/>
    </xf>
    <xf numFmtId="179" fontId="94" fillId="12" borderId="10" xfId="0" applyNumberFormat="1" applyFont="1" applyFill="1" applyBorder="1" applyAlignment="1">
      <alignment horizontal="center" vertical="center"/>
    </xf>
    <xf numFmtId="0" fontId="56" fillId="0" borderId="0" xfId="0" applyFont="1" applyAlignment="1">
      <alignment horizontal="left" vertical="center"/>
    </xf>
    <xf numFmtId="0" fontId="111" fillId="0" borderId="0" xfId="3" applyFont="1" applyAlignment="1">
      <alignment horizontal="left" vertical="center"/>
    </xf>
    <xf numFmtId="0" fontId="111" fillId="0" borderId="0" xfId="3" applyFont="1" applyAlignment="1">
      <alignment horizontal="center" vertical="center"/>
    </xf>
    <xf numFmtId="0" fontId="56" fillId="12" borderId="0" xfId="0" applyFont="1" applyFill="1" applyAlignment="1">
      <alignment horizontal="left" vertical="center"/>
    </xf>
    <xf numFmtId="0" fontId="111" fillId="12" borderId="0" xfId="3" applyFont="1" applyFill="1" applyAlignment="1">
      <alignment horizontal="left" vertical="center"/>
    </xf>
    <xf numFmtId="0" fontId="111" fillId="12" borderId="0" xfId="3" applyFont="1" applyFill="1" applyAlignment="1">
      <alignment horizontal="center" vertical="center"/>
    </xf>
    <xf numFmtId="2" fontId="94" fillId="12" borderId="0" xfId="0" applyNumberFormat="1" applyFont="1" applyFill="1" applyAlignment="1">
      <alignment horizontal="center" vertical="center"/>
    </xf>
    <xf numFmtId="0" fontId="94" fillId="12" borderId="0" xfId="0" applyFont="1" applyFill="1" applyAlignment="1">
      <alignment horizontal="center" vertical="center"/>
    </xf>
    <xf numFmtId="0" fontId="111" fillId="0" borderId="0" xfId="3" applyFont="1" applyBorder="1" applyAlignment="1">
      <alignment horizontal="left" vertical="center"/>
    </xf>
    <xf numFmtId="2" fontId="111" fillId="12" borderId="0" xfId="3" applyNumberFormat="1" applyFont="1" applyFill="1" applyAlignment="1">
      <alignment horizontal="center" vertical="center"/>
    </xf>
    <xf numFmtId="4" fontId="51" fillId="0" borderId="9" xfId="0" applyNumberFormat="1" applyFont="1" applyFill="1" applyBorder="1" applyAlignment="1">
      <alignment horizontal="center" vertical="center" wrapText="1"/>
    </xf>
    <xf numFmtId="49" fontId="51" fillId="12" borderId="0" xfId="0" applyNumberFormat="1" applyFont="1" applyFill="1" applyBorder="1" applyAlignment="1">
      <alignment horizontal="center" vertical="center" wrapText="1"/>
    </xf>
    <xf numFmtId="3" fontId="51" fillId="0" borderId="0" xfId="0" quotePrefix="1" applyNumberFormat="1" applyFont="1" applyFill="1" applyBorder="1" applyAlignment="1">
      <alignment horizontal="center" vertical="center"/>
    </xf>
    <xf numFmtId="4" fontId="51" fillId="0" borderId="0" xfId="0" quotePrefix="1" applyNumberFormat="1" applyFont="1" applyFill="1" applyBorder="1" applyAlignment="1">
      <alignment horizontal="center" vertical="center" wrapText="1"/>
    </xf>
    <xf numFmtId="173" fontId="51" fillId="5" borderId="10" xfId="9" applyNumberFormat="1" applyFont="1" applyFill="1" applyBorder="1" applyAlignment="1">
      <alignment horizontal="center" vertical="center" wrapText="1"/>
    </xf>
    <xf numFmtId="0" fontId="56" fillId="12" borderId="10" xfId="0" applyFont="1" applyFill="1" applyBorder="1" applyAlignment="1">
      <alignment horizontal="left" vertical="center" wrapText="1"/>
    </xf>
    <xf numFmtId="0" fontId="56" fillId="8" borderId="11" xfId="6" applyFont="1" applyFill="1" applyBorder="1" applyAlignment="1">
      <alignment horizontal="left" vertical="center" wrapText="1"/>
    </xf>
    <xf numFmtId="0" fontId="56" fillId="0" borderId="32" xfId="6" applyFont="1" applyBorder="1" applyAlignment="1">
      <alignment horizontal="left" vertical="center" wrapText="1"/>
    </xf>
    <xf numFmtId="0" fontId="56" fillId="2" borderId="32" xfId="6" applyFont="1" applyFill="1" applyBorder="1" applyAlignment="1">
      <alignment horizontal="left" vertical="center" wrapText="1"/>
    </xf>
    <xf numFmtId="0" fontId="56" fillId="4" borderId="32" xfId="6" applyFont="1" applyFill="1" applyBorder="1" applyAlignment="1">
      <alignment horizontal="left" vertical="center" wrapText="1"/>
    </xf>
    <xf numFmtId="0" fontId="56" fillId="5" borderId="12" xfId="6" applyFont="1" applyFill="1" applyBorder="1" applyAlignment="1">
      <alignment horizontal="left" vertical="center" wrapText="1"/>
    </xf>
    <xf numFmtId="14" fontId="15" fillId="4" borderId="59" xfId="0" applyNumberFormat="1" applyFont="1" applyFill="1" applyBorder="1" applyAlignment="1">
      <alignment horizontal="center" vertical="center"/>
    </xf>
    <xf numFmtId="4" fontId="15" fillId="4" borderId="59" xfId="0" applyNumberFormat="1" applyFont="1" applyFill="1" applyBorder="1" applyAlignment="1">
      <alignment vertical="center"/>
    </xf>
    <xf numFmtId="169" fontId="15" fillId="4" borderId="59" xfId="0" applyNumberFormat="1" applyFont="1" applyFill="1" applyBorder="1" applyAlignment="1">
      <alignment vertical="center"/>
    </xf>
    <xf numFmtId="2" fontId="51" fillId="5" borderId="27" xfId="6" applyNumberFormat="1" applyFont="1" applyFill="1" applyBorder="1" applyAlignment="1">
      <alignment vertical="center" wrapText="1"/>
    </xf>
    <xf numFmtId="2" fontId="51" fillId="5" borderId="27" xfId="6" applyNumberFormat="1" applyFont="1" applyFill="1" applyBorder="1" applyAlignment="1">
      <alignment horizontal="center" vertical="center" wrapText="1"/>
    </xf>
    <xf numFmtId="166" fontId="51" fillId="5" borderId="27" xfId="1" applyNumberFormat="1" applyFont="1" applyFill="1" applyBorder="1" applyAlignment="1">
      <alignment horizontal="center" vertical="center" wrapText="1"/>
    </xf>
    <xf numFmtId="43" fontId="51" fillId="5" borderId="27" xfId="1" applyFont="1" applyFill="1" applyBorder="1" applyAlignment="1">
      <alignment horizontal="center" vertical="center" wrapText="1"/>
    </xf>
    <xf numFmtId="166" fontId="51" fillId="5" borderId="27" xfId="1" applyNumberFormat="1" applyFont="1" applyFill="1" applyBorder="1" applyAlignment="1">
      <alignment vertical="center" wrapText="1"/>
    </xf>
    <xf numFmtId="2" fontId="51" fillId="5" borderId="2" xfId="6" applyNumberFormat="1" applyFont="1" applyFill="1" applyBorder="1" applyAlignment="1">
      <alignment vertical="center" wrapText="1"/>
    </xf>
    <xf numFmtId="2" fontId="51" fillId="5" borderId="2" xfId="6" applyNumberFormat="1" applyFont="1" applyFill="1" applyBorder="1" applyAlignment="1">
      <alignment horizontal="center" vertical="center" wrapText="1"/>
    </xf>
    <xf numFmtId="166" fontId="51" fillId="5" borderId="2" xfId="1" applyNumberFormat="1" applyFont="1" applyFill="1" applyBorder="1" applyAlignment="1">
      <alignment horizontal="center" vertical="center" wrapText="1"/>
    </xf>
    <xf numFmtId="43" fontId="51" fillId="5" borderId="2" xfId="1" applyFont="1" applyFill="1" applyBorder="1" applyAlignment="1">
      <alignment horizontal="center" vertical="center" wrapText="1"/>
    </xf>
    <xf numFmtId="166" fontId="51" fillId="5" borderId="2" xfId="1" applyNumberFormat="1" applyFont="1" applyFill="1" applyBorder="1" applyAlignment="1">
      <alignment vertical="center" wrapText="1"/>
    </xf>
    <xf numFmtId="2" fontId="51" fillId="5" borderId="4" xfId="6" applyNumberFormat="1" applyFont="1" applyFill="1" applyBorder="1" applyAlignment="1">
      <alignment horizontal="center" vertical="center" wrapText="1"/>
    </xf>
    <xf numFmtId="166" fontId="51" fillId="5" borderId="4" xfId="1" applyNumberFormat="1" applyFont="1" applyFill="1" applyBorder="1" applyAlignment="1">
      <alignment horizontal="center" vertical="center" wrapText="1"/>
    </xf>
    <xf numFmtId="43" fontId="51" fillId="5" borderId="4" xfId="1" applyFont="1" applyFill="1" applyBorder="1" applyAlignment="1">
      <alignment horizontal="center" vertical="center" wrapText="1"/>
    </xf>
    <xf numFmtId="166" fontId="51" fillId="5" borderId="4" xfId="1" applyNumberFormat="1" applyFont="1" applyFill="1" applyBorder="1" applyAlignment="1">
      <alignment vertical="center" wrapText="1"/>
    </xf>
    <xf numFmtId="2" fontId="51" fillId="5" borderId="29" xfId="6" applyNumberFormat="1" applyFont="1" applyFill="1" applyBorder="1" applyAlignment="1">
      <alignment horizontal="center" vertical="center" wrapText="1"/>
    </xf>
    <xf numFmtId="166" fontId="51" fillId="5" borderId="29" xfId="1" applyNumberFormat="1" applyFont="1" applyFill="1" applyBorder="1" applyAlignment="1">
      <alignment horizontal="center" vertical="center" wrapText="1"/>
    </xf>
    <xf numFmtId="43" fontId="51" fillId="5" borderId="29" xfId="1" applyFont="1" applyFill="1" applyBorder="1" applyAlignment="1">
      <alignment horizontal="center" vertical="center" wrapText="1"/>
    </xf>
    <xf numFmtId="166" fontId="51" fillId="5" borderId="29" xfId="1" applyNumberFormat="1" applyFont="1" applyFill="1" applyBorder="1" applyAlignment="1">
      <alignment vertical="center" wrapText="1"/>
    </xf>
    <xf numFmtId="0" fontId="15" fillId="0" borderId="5" xfId="0" applyFont="1" applyFill="1" applyBorder="1" applyAlignment="1">
      <alignment horizontal="center" vertical="center" wrapText="1"/>
    </xf>
    <xf numFmtId="44" fontId="15" fillId="0" borderId="5" xfId="1" applyNumberFormat="1" applyFont="1" applyBorder="1" applyAlignment="1">
      <alignment horizontal="center" vertical="top" wrapText="1"/>
    </xf>
    <xf numFmtId="0" fontId="2" fillId="0" borderId="0" xfId="3" applyAlignment="1">
      <alignment horizontal="center"/>
    </xf>
    <xf numFmtId="0" fontId="15" fillId="0" borderId="10" xfId="6" applyFont="1" applyBorder="1" applyAlignment="1">
      <alignment horizontal="center" vertical="center" wrapText="1"/>
    </xf>
    <xf numFmtId="41" fontId="51" fillId="8" borderId="2" xfId="6" applyNumberFormat="1" applyFont="1" applyFill="1" applyBorder="1" applyAlignment="1">
      <alignment horizontal="right" vertical="center" wrapText="1"/>
    </xf>
    <xf numFmtId="41" fontId="51" fillId="5" borderId="0" xfId="208" applyNumberFormat="1" applyFont="1" applyFill="1" applyAlignment="1">
      <alignment horizontal="right" vertical="center" wrapText="1"/>
    </xf>
    <xf numFmtId="4" fontId="51" fillId="12" borderId="29" xfId="6" applyNumberFormat="1" applyFont="1" applyFill="1" applyBorder="1" applyAlignment="1">
      <alignment horizontal="right" vertical="center" wrapText="1"/>
    </xf>
    <xf numFmtId="166" fontId="51" fillId="12" borderId="29" xfId="1" applyNumberFormat="1" applyFont="1" applyFill="1" applyBorder="1" applyAlignment="1">
      <alignment horizontal="right" vertical="center" wrapText="1"/>
    </xf>
    <xf numFmtId="0" fontId="22" fillId="12" borderId="30" xfId="6" applyFont="1" applyFill="1" applyBorder="1" applyAlignment="1">
      <alignment horizontal="center" vertical="center" wrapText="1"/>
    </xf>
    <xf numFmtId="0" fontId="51" fillId="0" borderId="0" xfId="0" applyFont="1" applyAlignment="1">
      <alignment horizontal="left" vertical="center" wrapText="1"/>
    </xf>
    <xf numFmtId="4" fontId="51" fillId="12" borderId="0" xfId="0" applyNumberFormat="1" applyFont="1" applyFill="1" applyBorder="1" applyAlignment="1">
      <alignment horizontal="center" vertical="center" wrapText="1"/>
    </xf>
    <xf numFmtId="2" fontId="51" fillId="5" borderId="0" xfId="0" applyNumberFormat="1" applyFont="1" applyFill="1" applyBorder="1" applyAlignment="1">
      <alignment horizontal="center" vertical="center" wrapText="1"/>
    </xf>
    <xf numFmtId="179" fontId="51" fillId="5" borderId="0" xfId="0" applyNumberFormat="1" applyFont="1" applyFill="1" applyBorder="1" applyAlignment="1">
      <alignment horizontal="center" vertical="center" wrapText="1"/>
    </xf>
    <xf numFmtId="17" fontId="51" fillId="5" borderId="0" xfId="0" applyNumberFormat="1" applyFont="1" applyFill="1" applyBorder="1" applyAlignment="1">
      <alignment horizontal="center" vertical="center" wrapText="1"/>
    </xf>
    <xf numFmtId="4" fontId="51" fillId="5" borderId="0" xfId="0" applyNumberFormat="1" applyFont="1" applyFill="1" applyBorder="1" applyAlignment="1">
      <alignment horizontal="center" vertical="center" wrapText="1"/>
    </xf>
    <xf numFmtId="4" fontId="51" fillId="5" borderId="9" xfId="0" applyNumberFormat="1" applyFont="1" applyFill="1" applyBorder="1" applyAlignment="1">
      <alignment horizontal="center" vertical="center" wrapText="1"/>
    </xf>
    <xf numFmtId="179" fontId="51" fillId="5" borderId="9" xfId="0" applyNumberFormat="1" applyFont="1" applyFill="1" applyBorder="1" applyAlignment="1">
      <alignment horizontal="center" vertical="center" wrapText="1"/>
    </xf>
    <xf numFmtId="17" fontId="51" fillId="5" borderId="9" xfId="0" applyNumberFormat="1" applyFont="1" applyFill="1" applyBorder="1" applyAlignment="1">
      <alignment horizontal="center" vertical="center" wrapText="1"/>
    </xf>
    <xf numFmtId="2" fontId="51" fillId="5" borderId="9" xfId="0" applyNumberFormat="1" applyFont="1" applyFill="1" applyBorder="1" applyAlignment="1">
      <alignment horizontal="center" vertical="center" wrapText="1"/>
    </xf>
    <xf numFmtId="4" fontId="51" fillId="5" borderId="10" xfId="0" applyNumberFormat="1" applyFont="1" applyFill="1" applyBorder="1" applyAlignment="1">
      <alignment horizontal="center" vertical="center" wrapText="1"/>
    </xf>
    <xf numFmtId="43" fontId="51" fillId="5" borderId="10" xfId="1" applyFont="1" applyFill="1" applyBorder="1" applyAlignment="1">
      <alignment vertical="center" wrapText="1"/>
    </xf>
    <xf numFmtId="17" fontId="51" fillId="5" borderId="10" xfId="0" applyNumberFormat="1" applyFont="1" applyFill="1" applyBorder="1" applyAlignment="1">
      <alignment horizontal="center" vertical="center" wrapText="1"/>
    </xf>
    <xf numFmtId="2" fontId="51" fillId="5" borderId="10" xfId="0" applyNumberFormat="1" applyFont="1" applyFill="1" applyBorder="1" applyAlignment="1">
      <alignment horizontal="center" vertical="center" wrapText="1"/>
    </xf>
    <xf numFmtId="0" fontId="51" fillId="12" borderId="0" xfId="0" applyFont="1" applyFill="1" applyBorder="1" applyAlignment="1">
      <alignment vertical="center" wrapText="1"/>
    </xf>
    <xf numFmtId="0" fontId="51" fillId="5" borderId="0" xfId="0" applyFont="1" applyFill="1" applyBorder="1" applyAlignment="1">
      <alignment vertical="center" wrapText="1"/>
    </xf>
    <xf numFmtId="4" fontId="51" fillId="12" borderId="29" xfId="1" applyNumberFormat="1" applyFont="1" applyFill="1" applyBorder="1" applyAlignment="1">
      <alignment horizontal="right" vertical="center" wrapText="1"/>
    </xf>
    <xf numFmtId="3" fontId="51" fillId="12" borderId="29" xfId="1" applyNumberFormat="1" applyFont="1" applyFill="1" applyBorder="1" applyAlignment="1">
      <alignment horizontal="right" vertical="center" wrapText="1"/>
    </xf>
    <xf numFmtId="3" fontId="51" fillId="12" borderId="29" xfId="6" applyNumberFormat="1" applyFont="1" applyFill="1" applyBorder="1" applyAlignment="1">
      <alignment vertical="center" wrapText="1"/>
    </xf>
    <xf numFmtId="3" fontId="51" fillId="0" borderId="10" xfId="7" applyNumberFormat="1" applyFont="1" applyFill="1" applyBorder="1" applyAlignment="1">
      <alignment horizontal="right" wrapText="1"/>
    </xf>
    <xf numFmtId="3" fontId="51" fillId="12" borderId="28" xfId="1" applyNumberFormat="1" applyFont="1" applyFill="1" applyBorder="1" applyAlignment="1">
      <alignment horizontal="right" vertical="center" wrapText="1"/>
    </xf>
    <xf numFmtId="43" fontId="51" fillId="5" borderId="0" xfId="1" applyFont="1" applyFill="1" applyBorder="1" applyAlignment="1">
      <alignment vertical="center" wrapText="1"/>
    </xf>
    <xf numFmtId="43" fontId="51" fillId="5" borderId="10" xfId="1" applyFont="1" applyFill="1" applyBorder="1" applyAlignment="1">
      <alignment vertical="center" wrapText="1"/>
    </xf>
    <xf numFmtId="17" fontId="51" fillId="5" borderId="0" xfId="0" applyNumberFormat="1" applyFont="1" applyFill="1" applyBorder="1" applyAlignment="1">
      <alignment horizontal="center" vertical="center" wrapText="1"/>
    </xf>
    <xf numFmtId="17" fontId="51" fillId="5" borderId="10" xfId="0" applyNumberFormat="1" applyFont="1" applyFill="1" applyBorder="1" applyAlignment="1">
      <alignment horizontal="center" vertical="center" wrapText="1"/>
    </xf>
    <xf numFmtId="2" fontId="51" fillId="5" borderId="0" xfId="0" applyNumberFormat="1" applyFont="1" applyFill="1" applyBorder="1" applyAlignment="1">
      <alignment horizontal="center" vertical="center" wrapText="1"/>
    </xf>
    <xf numFmtId="179" fontId="51" fillId="5" borderId="9" xfId="0" applyNumberFormat="1" applyFont="1" applyFill="1" applyBorder="1" applyAlignment="1">
      <alignment horizontal="center" vertical="center" wrapText="1"/>
    </xf>
    <xf numFmtId="179" fontId="51" fillId="5" borderId="0" xfId="0" applyNumberFormat="1" applyFont="1" applyFill="1" applyBorder="1" applyAlignment="1">
      <alignment horizontal="center" vertical="center" wrapText="1"/>
    </xf>
    <xf numFmtId="17" fontId="51" fillId="5" borderId="9" xfId="0" applyNumberFormat="1" applyFont="1" applyFill="1" applyBorder="1" applyAlignment="1">
      <alignment horizontal="center" vertical="center" wrapText="1"/>
    </xf>
    <xf numFmtId="179" fontId="56" fillId="0" borderId="49" xfId="0" applyNumberFormat="1" applyFont="1" applyBorder="1" applyAlignment="1">
      <alignment horizontal="center" vertical="center"/>
    </xf>
    <xf numFmtId="179" fontId="56" fillId="4" borderId="51" xfId="0" applyNumberFormat="1" applyFont="1" applyFill="1" applyBorder="1" applyAlignment="1">
      <alignment horizontal="center" vertical="center"/>
    </xf>
    <xf numFmtId="179" fontId="56" fillId="0" borderId="51" xfId="0" applyNumberFormat="1" applyFont="1" applyBorder="1" applyAlignment="1">
      <alignment horizontal="center" vertical="center"/>
    </xf>
    <xf numFmtId="179" fontId="56" fillId="4" borderId="53" xfId="0" applyNumberFormat="1" applyFont="1" applyFill="1" applyBorder="1" applyAlignment="1">
      <alignment horizontal="center" vertical="center"/>
    </xf>
    <xf numFmtId="0" fontId="51" fillId="0" borderId="0" xfId="0" applyFont="1" applyAlignment="1">
      <alignment horizontal="center" vertical="center"/>
    </xf>
    <xf numFmtId="0" fontId="51" fillId="0" borderId="0" xfId="239" applyFont="1" applyBorder="1" applyAlignment="1">
      <alignment vertical="center"/>
    </xf>
    <xf numFmtId="4" fontId="51" fillId="0" borderId="0" xfId="239" applyNumberFormat="1" applyFont="1" applyBorder="1" applyAlignment="1">
      <alignment horizontal="center" vertical="center" wrapText="1"/>
    </xf>
    <xf numFmtId="0" fontId="51" fillId="4" borderId="0" xfId="239" applyFont="1" applyFill="1" applyBorder="1" applyAlignment="1">
      <alignment vertical="center"/>
    </xf>
    <xf numFmtId="4" fontId="51" fillId="4" borderId="0" xfId="239" applyNumberFormat="1" applyFont="1" applyFill="1" applyBorder="1" applyAlignment="1">
      <alignment horizontal="center" vertical="center" wrapText="1"/>
    </xf>
    <xf numFmtId="0" fontId="51" fillId="4" borderId="10" xfId="239" applyFont="1" applyFill="1" applyBorder="1" applyAlignment="1">
      <alignment vertical="center"/>
    </xf>
    <xf numFmtId="4" fontId="51" fillId="4" borderId="10" xfId="239" applyNumberFormat="1" applyFont="1" applyFill="1" applyBorder="1" applyAlignment="1">
      <alignment horizontal="center" vertical="center" wrapText="1"/>
    </xf>
    <xf numFmtId="0" fontId="51" fillId="0" borderId="10" xfId="239" applyFont="1" applyBorder="1" applyAlignment="1">
      <alignment vertical="center"/>
    </xf>
    <xf numFmtId="4" fontId="51" fillId="0" borderId="10" xfId="239" applyNumberFormat="1" applyFont="1" applyBorder="1" applyAlignment="1">
      <alignment horizontal="center" vertical="center" wrapText="1"/>
    </xf>
    <xf numFmtId="181" fontId="51" fillId="0" borderId="0" xfId="239" applyNumberFormat="1" applyFont="1" applyBorder="1" applyAlignment="1">
      <alignment horizontal="center" vertical="center" wrapText="1"/>
    </xf>
    <xf numFmtId="181" fontId="51" fillId="4" borderId="0" xfId="239" applyNumberFormat="1" applyFont="1" applyFill="1" applyBorder="1" applyAlignment="1">
      <alignment horizontal="center" vertical="center" wrapText="1"/>
    </xf>
    <xf numFmtId="181" fontId="51" fillId="4" borderId="10" xfId="239" applyNumberFormat="1" applyFont="1" applyFill="1" applyBorder="1" applyAlignment="1">
      <alignment horizontal="center" vertical="center" wrapText="1"/>
    </xf>
    <xf numFmtId="181" fontId="51" fillId="0" borderId="10" xfId="239" applyNumberFormat="1" applyFont="1" applyBorder="1" applyAlignment="1">
      <alignment horizontal="center" vertical="center" wrapText="1"/>
    </xf>
    <xf numFmtId="0" fontId="15" fillId="0" borderId="10" xfId="0" applyFont="1" applyBorder="1" applyAlignment="1">
      <alignment vertical="center" wrapText="1"/>
    </xf>
    <xf numFmtId="166" fontId="15" fillId="0" borderId="5" xfId="0" applyNumberFormat="1" applyFont="1" applyBorder="1" applyAlignment="1">
      <alignment vertical="center" wrapText="1"/>
    </xf>
    <xf numFmtId="0" fontId="15" fillId="0" borderId="0" xfId="0" applyFont="1" applyBorder="1" applyAlignment="1">
      <alignment vertical="center" wrapText="1"/>
    </xf>
    <xf numFmtId="166" fontId="15" fillId="0" borderId="0" xfId="0" applyNumberFormat="1" applyFont="1" applyBorder="1" applyAlignment="1">
      <alignment vertical="center" wrapText="1"/>
    </xf>
    <xf numFmtId="43" fontId="51" fillId="7" borderId="9" xfId="1" applyFont="1" applyFill="1" applyBorder="1" applyAlignment="1">
      <alignment horizontal="right" vertical="center" wrapText="1"/>
    </xf>
    <xf numFmtId="43" fontId="51" fillId="7" borderId="0" xfId="0" applyNumberFormat="1" applyFont="1" applyFill="1" applyBorder="1" applyAlignment="1">
      <alignment horizontal="center" vertical="center" wrapText="1"/>
    </xf>
    <xf numFmtId="1" fontId="51" fillId="7" borderId="0" xfId="0" applyNumberFormat="1" applyFont="1" applyFill="1" applyBorder="1" applyAlignment="1">
      <alignment horizontal="center" vertical="center" wrapText="1"/>
    </xf>
    <xf numFmtId="0" fontId="51" fillId="7" borderId="0" xfId="0" applyFont="1" applyFill="1" applyBorder="1" applyAlignment="1">
      <alignment horizontal="right" vertical="center" wrapText="1" indent="4"/>
    </xf>
    <xf numFmtId="1" fontId="51" fillId="7" borderId="0" xfId="1" applyNumberFormat="1" applyFont="1" applyFill="1" applyBorder="1" applyAlignment="1">
      <alignment horizontal="right" vertical="center" wrapText="1"/>
    </xf>
    <xf numFmtId="0" fontId="51" fillId="7" borderId="0" xfId="0" applyFont="1" applyFill="1" applyBorder="1" applyAlignment="1">
      <alignment horizontal="center" vertical="center" wrapText="1"/>
    </xf>
    <xf numFmtId="1" fontId="51" fillId="7" borderId="0" xfId="1" applyNumberFormat="1" applyFont="1" applyFill="1" applyBorder="1" applyAlignment="1">
      <alignment horizontal="center" vertical="center" wrapText="1"/>
    </xf>
    <xf numFmtId="1" fontId="51" fillId="7" borderId="0" xfId="0" applyNumberFormat="1" applyFont="1" applyFill="1" applyBorder="1" applyAlignment="1">
      <alignment horizontal="right" vertical="center" wrapText="1"/>
    </xf>
    <xf numFmtId="43" fontId="51" fillId="2" borderId="9" xfId="1" applyFont="1" applyFill="1" applyBorder="1" applyAlignment="1">
      <alignment horizontal="center" vertical="center" wrapText="1"/>
    </xf>
    <xf numFmtId="1" fontId="51" fillId="2" borderId="9" xfId="1" applyNumberFormat="1" applyFont="1" applyFill="1" applyBorder="1" applyAlignment="1">
      <alignment horizontal="right" vertical="center" wrapText="1"/>
    </xf>
    <xf numFmtId="0" fontId="51" fillId="5" borderId="9" xfId="0" applyFont="1" applyFill="1" applyBorder="1" applyAlignment="1">
      <alignment horizontal="right" vertical="center" wrapText="1" indent="4"/>
    </xf>
    <xf numFmtId="43" fontId="51" fillId="5" borderId="9" xfId="238" applyNumberFormat="1" applyFont="1" applyFill="1" applyBorder="1" applyAlignment="1">
      <alignment horizontal="center" vertical="center" wrapText="1"/>
    </xf>
    <xf numFmtId="43" fontId="51" fillId="7" borderId="9" xfId="1" applyFont="1" applyFill="1" applyBorder="1" applyAlignment="1">
      <alignment horizontal="center" vertical="center" wrapText="1"/>
    </xf>
    <xf numFmtId="43" fontId="51" fillId="2" borderId="10" xfId="1" applyFont="1" applyFill="1" applyBorder="1" applyAlignment="1">
      <alignment horizontal="center" vertical="center" wrapText="1"/>
    </xf>
    <xf numFmtId="1" fontId="51" fillId="2" borderId="10" xfId="1" applyNumberFormat="1" applyFont="1" applyFill="1" applyBorder="1" applyAlignment="1">
      <alignment horizontal="right" vertical="center" wrapText="1"/>
    </xf>
    <xf numFmtId="0" fontId="51" fillId="5" borderId="10" xfId="0" applyFont="1" applyFill="1" applyBorder="1" applyAlignment="1">
      <alignment horizontal="right" vertical="center" wrapText="1" indent="4"/>
    </xf>
    <xf numFmtId="179" fontId="51" fillId="2" borderId="9" xfId="1" applyNumberFormat="1" applyFont="1" applyFill="1" applyBorder="1" applyAlignment="1">
      <alignment horizontal="center" vertical="center" wrapText="1"/>
    </xf>
    <xf numFmtId="3" fontId="51" fillId="2" borderId="9" xfId="0" applyNumberFormat="1" applyFont="1" applyFill="1" applyBorder="1" applyAlignment="1">
      <alignment horizontal="center" vertical="center" wrapText="1"/>
    </xf>
    <xf numFmtId="0" fontId="51" fillId="2" borderId="9" xfId="0" applyFont="1" applyFill="1" applyBorder="1" applyAlignment="1">
      <alignment horizontal="right" vertical="center" wrapText="1" indent="4"/>
    </xf>
    <xf numFmtId="43" fontId="51" fillId="2" borderId="9" xfId="238" applyNumberFormat="1" applyFont="1" applyFill="1" applyBorder="1" applyAlignment="1">
      <alignment horizontal="center" vertical="center" wrapText="1"/>
    </xf>
    <xf numFmtId="17" fontId="51" fillId="2" borderId="9" xfId="0" applyNumberFormat="1" applyFont="1" applyFill="1" applyBorder="1" applyAlignment="1">
      <alignment horizontal="center" vertical="center" wrapText="1"/>
    </xf>
    <xf numFmtId="43" fontId="51" fillId="2" borderId="0" xfId="1" applyFont="1" applyFill="1" applyBorder="1" applyAlignment="1">
      <alignment horizontal="center" vertical="center" wrapText="1"/>
    </xf>
    <xf numFmtId="3" fontId="51" fillId="7" borderId="0" xfId="0" applyNumberFormat="1" applyFont="1" applyFill="1" applyBorder="1" applyAlignment="1">
      <alignment horizontal="center" vertical="center" wrapText="1"/>
    </xf>
    <xf numFmtId="43" fontId="51" fillId="7" borderId="0" xfId="238" applyNumberFormat="1" applyFont="1" applyFill="1" applyBorder="1" applyAlignment="1">
      <alignment horizontal="center" vertical="center" wrapText="1"/>
    </xf>
    <xf numFmtId="0" fontId="51" fillId="5" borderId="0" xfId="0" applyFont="1" applyFill="1" applyBorder="1" applyAlignment="1">
      <alignment horizontal="right" vertical="center" wrapText="1" indent="4"/>
    </xf>
    <xf numFmtId="0" fontId="51" fillId="4" borderId="0" xfId="0" applyFont="1" applyFill="1" applyBorder="1" applyAlignment="1">
      <alignment horizontal="right" vertical="center" wrapText="1" indent="4"/>
    </xf>
    <xf numFmtId="0" fontId="51" fillId="12" borderId="0" xfId="0" applyFont="1" applyFill="1" applyBorder="1" applyAlignment="1">
      <alignment horizontal="right" vertical="center" wrapText="1" indent="4"/>
    </xf>
    <xf numFmtId="43" fontId="51" fillId="2" borderId="0" xfId="1" applyFont="1" applyFill="1" applyBorder="1" applyAlignment="1">
      <alignment horizontal="right" vertical="center" wrapText="1"/>
    </xf>
    <xf numFmtId="43" fontId="51" fillId="0" borderId="0" xfId="238" applyNumberFormat="1" applyFont="1" applyFill="1" applyBorder="1" applyAlignment="1">
      <alignment horizontal="center" vertical="center" wrapText="1"/>
    </xf>
    <xf numFmtId="3" fontId="51" fillId="7" borderId="10" xfId="0" applyNumberFormat="1" applyFont="1" applyFill="1" applyBorder="1" applyAlignment="1">
      <alignment horizontal="center" vertical="center" wrapText="1"/>
    </xf>
    <xf numFmtId="43" fontId="51" fillId="7" borderId="10" xfId="238" applyNumberFormat="1" applyFont="1" applyFill="1" applyBorder="1" applyAlignment="1">
      <alignment horizontal="center" vertical="center" wrapText="1"/>
    </xf>
    <xf numFmtId="43" fontId="51" fillId="8" borderId="9" xfId="238" applyNumberFormat="1" applyFont="1" applyFill="1" applyBorder="1" applyAlignment="1">
      <alignment horizontal="center" vertical="center" wrapText="1"/>
    </xf>
    <xf numFmtId="43" fontId="51" fillId="8" borderId="9" xfId="238" applyNumberFormat="1" applyFont="1" applyFill="1" applyBorder="1" applyAlignment="1">
      <alignment horizontal="right" vertical="center" wrapText="1"/>
    </xf>
    <xf numFmtId="0" fontId="51" fillId="4" borderId="9" xfId="0" applyNumberFormat="1" applyFont="1" applyFill="1" applyBorder="1" applyAlignment="1">
      <alignment horizontal="center" vertical="center" wrapText="1"/>
    </xf>
    <xf numFmtId="43" fontId="51" fillId="5" borderId="9" xfId="0" applyNumberFormat="1" applyFont="1" applyFill="1" applyBorder="1" applyAlignment="1">
      <alignment vertical="center" wrapText="1"/>
    </xf>
    <xf numFmtId="43" fontId="22" fillId="5" borderId="9" xfId="238" applyNumberFormat="1" applyFont="1" applyFill="1" applyBorder="1" applyAlignment="1">
      <alignment horizontal="center" vertical="center" wrapText="1"/>
    </xf>
    <xf numFmtId="43" fontId="22" fillId="5" borderId="0" xfId="238" applyNumberFormat="1" applyFont="1" applyFill="1" applyBorder="1" applyAlignment="1">
      <alignment horizontal="center" vertical="center" wrapText="1"/>
    </xf>
    <xf numFmtId="43" fontId="22" fillId="5" borderId="0" xfId="238" applyNumberFormat="1" applyFont="1" applyFill="1" applyBorder="1" applyAlignment="1">
      <alignment horizontal="center" vertical="top" wrapText="1"/>
    </xf>
    <xf numFmtId="43" fontId="22" fillId="5" borderId="10" xfId="238" applyNumberFormat="1" applyFont="1" applyFill="1" applyBorder="1" applyAlignment="1">
      <alignment horizontal="center" vertical="center" wrapText="1"/>
    </xf>
    <xf numFmtId="0" fontId="51" fillId="0" borderId="0" xfId="0" applyFont="1" applyFill="1" applyBorder="1" applyAlignment="1">
      <alignment horizontal="left" vertical="center" wrapText="1"/>
    </xf>
    <xf numFmtId="0" fontId="51" fillId="5" borderId="0" xfId="0" applyFont="1" applyFill="1" applyBorder="1" applyAlignment="1">
      <alignment horizontal="left" vertical="center" wrapText="1"/>
    </xf>
    <xf numFmtId="0" fontId="51" fillId="0" borderId="0" xfId="0" applyFont="1" applyBorder="1" applyAlignment="1">
      <alignment horizontal="left" vertical="center"/>
    </xf>
    <xf numFmtId="0" fontId="51" fillId="0" borderId="10" xfId="0" applyFont="1" applyBorder="1" applyAlignment="1">
      <alignment horizontal="left" vertical="center"/>
    </xf>
    <xf numFmtId="0" fontId="98" fillId="7" borderId="5" xfId="0" applyFont="1" applyFill="1" applyBorder="1" applyAlignment="1">
      <alignment vertical="center" wrapText="1"/>
    </xf>
    <xf numFmtId="0" fontId="51" fillId="0" borderId="0" xfId="0" applyFont="1" applyBorder="1" applyAlignment="1">
      <alignment horizontal="center" vertical="center" wrapText="1"/>
    </xf>
    <xf numFmtId="0" fontId="51" fillId="0" borderId="0" xfId="0" applyFont="1" applyFill="1" applyBorder="1" applyAlignment="1">
      <alignment horizontal="center" vertical="center" wrapText="1"/>
    </xf>
    <xf numFmtId="179" fontId="56" fillId="12" borderId="0" xfId="0" applyNumberFormat="1" applyFont="1" applyFill="1" applyBorder="1" applyAlignment="1">
      <alignment horizontal="center" vertical="center" wrapText="1"/>
    </xf>
    <xf numFmtId="179" fontId="56" fillId="12" borderId="10" xfId="0" applyNumberFormat="1" applyFont="1" applyFill="1" applyBorder="1" applyAlignment="1">
      <alignment horizontal="center" vertical="center" wrapText="1"/>
    </xf>
    <xf numFmtId="0" fontId="94" fillId="12" borderId="10" xfId="0" applyFont="1" applyFill="1" applyBorder="1" applyAlignment="1">
      <alignment horizontal="center" vertical="center"/>
    </xf>
    <xf numFmtId="0" fontId="51" fillId="5" borderId="0" xfId="0" applyFont="1" applyFill="1" applyBorder="1" applyAlignment="1">
      <alignment horizontal="left" vertical="center"/>
    </xf>
    <xf numFmtId="2" fontId="51" fillId="12" borderId="0" xfId="0" applyNumberFormat="1" applyFont="1" applyFill="1" applyBorder="1" applyAlignment="1">
      <alignment horizontal="center" vertical="center" wrapText="1"/>
    </xf>
    <xf numFmtId="179" fontId="56" fillId="0" borderId="0" xfId="0" applyNumberFormat="1" applyFont="1" applyFill="1" applyBorder="1" applyAlignment="1">
      <alignment horizontal="center" vertical="center" wrapText="1"/>
    </xf>
    <xf numFmtId="0" fontId="111" fillId="0" borderId="0" xfId="3" applyFont="1" applyBorder="1" applyAlignment="1">
      <alignment horizontal="center" vertical="center"/>
    </xf>
    <xf numFmtId="4" fontId="51" fillId="12" borderId="0" xfId="0" applyNumberFormat="1" applyFont="1" applyFill="1" applyBorder="1" applyAlignment="1">
      <alignment horizontal="center" vertical="center" wrapText="1"/>
    </xf>
    <xf numFmtId="170" fontId="51" fillId="12" borderId="0" xfId="0" applyNumberFormat="1" applyFont="1" applyFill="1" applyBorder="1" applyAlignment="1">
      <alignment horizontal="center" vertical="center" wrapText="1"/>
    </xf>
    <xf numFmtId="0" fontId="51" fillId="5" borderId="0" xfId="0" applyFont="1" applyFill="1" applyBorder="1" applyAlignment="1">
      <alignment horizontal="center" vertical="center" wrapText="1"/>
    </xf>
    <xf numFmtId="10" fontId="51" fillId="5" borderId="0" xfId="2" applyNumberFormat="1" applyFont="1" applyFill="1" applyBorder="1" applyAlignment="1">
      <alignment horizontal="center" vertical="center" wrapText="1"/>
    </xf>
    <xf numFmtId="2" fontId="51" fillId="5" borderId="0" xfId="0" applyNumberFormat="1" applyFont="1" applyFill="1" applyBorder="1" applyAlignment="1">
      <alignment horizontal="center" vertical="center" wrapText="1"/>
    </xf>
    <xf numFmtId="170" fontId="51" fillId="5" borderId="0" xfId="0" applyNumberFormat="1" applyFont="1" applyFill="1" applyBorder="1" applyAlignment="1">
      <alignment horizontal="center" vertical="center" wrapText="1"/>
    </xf>
    <xf numFmtId="0" fontId="51" fillId="12" borderId="0" xfId="0" applyFont="1" applyFill="1" applyBorder="1" applyAlignment="1">
      <alignment horizontal="center" vertical="center" wrapText="1"/>
    </xf>
    <xf numFmtId="10" fontId="51" fillId="12" borderId="0" xfId="2" applyNumberFormat="1" applyFont="1" applyFill="1" applyBorder="1" applyAlignment="1">
      <alignment horizontal="center" vertical="center" wrapText="1"/>
    </xf>
    <xf numFmtId="179" fontId="51" fillId="12" borderId="0" xfId="0" applyNumberFormat="1" applyFont="1" applyFill="1" applyBorder="1" applyAlignment="1">
      <alignment horizontal="center" vertical="center" wrapText="1"/>
    </xf>
    <xf numFmtId="17" fontId="51" fillId="12" borderId="0" xfId="0" applyNumberFormat="1" applyFont="1" applyFill="1" applyBorder="1" applyAlignment="1">
      <alignment horizontal="center" vertical="center" wrapText="1"/>
    </xf>
    <xf numFmtId="179" fontId="51" fillId="5" borderId="0" xfId="0" applyNumberFormat="1" applyFont="1" applyFill="1" applyBorder="1" applyAlignment="1">
      <alignment horizontal="center" vertical="center" wrapText="1"/>
    </xf>
    <xf numFmtId="4" fontId="51" fillId="5" borderId="0" xfId="0" applyNumberFormat="1" applyFont="1" applyFill="1" applyBorder="1" applyAlignment="1">
      <alignment horizontal="center" vertical="center" wrapText="1"/>
    </xf>
    <xf numFmtId="3" fontId="51" fillId="0" borderId="0" xfId="0" applyNumberFormat="1" applyFont="1" applyBorder="1" applyAlignment="1">
      <alignment horizontal="center" vertical="center"/>
    </xf>
    <xf numFmtId="3" fontId="51" fillId="5" borderId="0" xfId="0" applyNumberFormat="1" applyFont="1" applyFill="1" applyBorder="1" applyAlignment="1">
      <alignment horizontal="center" vertical="center"/>
    </xf>
    <xf numFmtId="3" fontId="51" fillId="12" borderId="0" xfId="0" applyNumberFormat="1" applyFont="1" applyFill="1" applyBorder="1" applyAlignment="1">
      <alignment horizontal="center" vertical="center"/>
    </xf>
    <xf numFmtId="3" fontId="51" fillId="12" borderId="0" xfId="0" applyNumberFormat="1" applyFont="1" applyFill="1" applyBorder="1" applyAlignment="1">
      <alignment horizontal="center" vertical="center" wrapText="1"/>
    </xf>
    <xf numFmtId="170" fontId="51" fillId="0" borderId="0" xfId="0" applyNumberFormat="1" applyFont="1" applyFill="1" applyBorder="1" applyAlignment="1">
      <alignment horizontal="center" vertical="center" wrapText="1"/>
    </xf>
    <xf numFmtId="179" fontId="51" fillId="0" borderId="0" xfId="0" applyNumberFormat="1" applyFont="1" applyFill="1" applyBorder="1" applyAlignment="1">
      <alignment horizontal="center" vertical="center" wrapText="1"/>
    </xf>
    <xf numFmtId="4" fontId="51" fillId="0" borderId="0" xfId="0" applyNumberFormat="1" applyFont="1" applyFill="1" applyBorder="1" applyAlignment="1">
      <alignment horizontal="center" vertical="center" wrapText="1"/>
    </xf>
    <xf numFmtId="4" fontId="51" fillId="12" borderId="0" xfId="0" applyNumberFormat="1" applyFont="1" applyFill="1" applyBorder="1" applyAlignment="1">
      <alignment horizontal="center" vertical="center"/>
    </xf>
    <xf numFmtId="4" fontId="51" fillId="6" borderId="0" xfId="0" applyNumberFormat="1" applyFont="1" applyFill="1" applyBorder="1" applyAlignment="1">
      <alignment horizontal="center" vertical="center" wrapText="1"/>
    </xf>
    <xf numFmtId="3" fontId="51" fillId="0" borderId="0" xfId="0" applyNumberFormat="1" applyFont="1" applyFill="1" applyBorder="1" applyAlignment="1">
      <alignment horizontal="center" vertical="center"/>
    </xf>
    <xf numFmtId="0" fontId="62" fillId="0" borderId="0" xfId="0" applyFont="1" applyAlignment="1">
      <alignment horizontal="left" vertical="center"/>
    </xf>
    <xf numFmtId="0" fontId="51" fillId="5" borderId="10" xfId="0" applyFont="1" applyFill="1" applyBorder="1" applyAlignment="1">
      <alignment horizontal="center" vertical="center" wrapText="1"/>
    </xf>
    <xf numFmtId="10" fontId="51" fillId="5" borderId="10" xfId="2" applyNumberFormat="1" applyFont="1" applyFill="1" applyBorder="1" applyAlignment="1">
      <alignment horizontal="center" vertical="center" wrapText="1"/>
    </xf>
    <xf numFmtId="4" fontId="51" fillId="5" borderId="10" xfId="0" applyNumberFormat="1" applyFont="1" applyFill="1" applyBorder="1" applyAlignment="1">
      <alignment horizontal="center" vertical="center" wrapText="1"/>
    </xf>
    <xf numFmtId="170" fontId="51" fillId="5" borderId="10" xfId="0" applyNumberFormat="1" applyFont="1" applyFill="1" applyBorder="1" applyAlignment="1">
      <alignment horizontal="center" vertical="center" wrapText="1"/>
    </xf>
    <xf numFmtId="17" fontId="51" fillId="5" borderId="10" xfId="0" applyNumberFormat="1" applyFont="1" applyFill="1" applyBorder="1" applyAlignment="1">
      <alignment horizontal="center" vertical="center" wrapText="1"/>
    </xf>
    <xf numFmtId="2" fontId="51" fillId="5" borderId="10" xfId="0" applyNumberFormat="1" applyFont="1" applyFill="1" applyBorder="1" applyAlignment="1">
      <alignment horizontal="center" vertical="center" wrapText="1"/>
    </xf>
    <xf numFmtId="0" fontId="56" fillId="12" borderId="0" xfId="0" applyFont="1" applyFill="1" applyBorder="1" applyAlignment="1">
      <alignment horizontal="center" vertical="center" wrapText="1"/>
    </xf>
    <xf numFmtId="0" fontId="56" fillId="5" borderId="0" xfId="0" applyFont="1" applyFill="1" applyBorder="1" applyAlignment="1">
      <alignment horizontal="center" vertical="center" wrapText="1"/>
    </xf>
    <xf numFmtId="0" fontId="51" fillId="12" borderId="0" xfId="0" applyFont="1" applyFill="1" applyBorder="1" applyAlignment="1">
      <alignment vertical="center" wrapText="1"/>
    </xf>
    <xf numFmtId="0" fontId="51" fillId="5" borderId="0" xfId="0" applyFont="1" applyFill="1" applyBorder="1" applyAlignment="1">
      <alignment vertical="center" wrapText="1"/>
    </xf>
    <xf numFmtId="2" fontId="51" fillId="5" borderId="0" xfId="0" applyNumberFormat="1" applyFont="1" applyFill="1" applyBorder="1" applyAlignment="1">
      <alignment horizontal="right" vertical="center" wrapText="1"/>
    </xf>
    <xf numFmtId="43" fontId="51" fillId="5" borderId="9" xfId="1" applyFont="1" applyFill="1" applyBorder="1" applyAlignment="1">
      <alignment horizontal="center" vertical="center" wrapText="1"/>
    </xf>
    <xf numFmtId="43" fontId="51" fillId="5" borderId="9" xfId="1" applyFont="1" applyFill="1" applyBorder="1" applyAlignment="1">
      <alignment horizontal="right" vertical="center" wrapText="1"/>
    </xf>
    <xf numFmtId="0" fontId="51" fillId="5" borderId="9" xfId="0" applyNumberFormat="1" applyFont="1" applyFill="1" applyBorder="1" applyAlignment="1">
      <alignment horizontal="center" vertical="center" wrapText="1"/>
    </xf>
    <xf numFmtId="43" fontId="51" fillId="5" borderId="9" xfId="1" applyFont="1" applyFill="1" applyBorder="1" applyAlignment="1">
      <alignment vertical="center" wrapText="1"/>
    </xf>
    <xf numFmtId="43" fontId="51" fillId="5" borderId="0" xfId="1" applyFont="1" applyFill="1" applyBorder="1" applyAlignment="1">
      <alignment horizontal="center" vertical="center" wrapText="1"/>
    </xf>
    <xf numFmtId="43" fontId="51" fillId="5" borderId="0" xfId="1" applyFont="1" applyFill="1" applyBorder="1" applyAlignment="1">
      <alignment horizontal="right" vertical="center" wrapText="1"/>
    </xf>
    <xf numFmtId="1" fontId="51" fillId="5" borderId="0" xfId="1" applyNumberFormat="1" applyFont="1" applyFill="1" applyBorder="1" applyAlignment="1">
      <alignment horizontal="right" vertical="center" wrapText="1"/>
    </xf>
    <xf numFmtId="43" fontId="51" fillId="5" borderId="10" xfId="1" applyFont="1" applyFill="1" applyBorder="1" applyAlignment="1">
      <alignment horizontal="right" vertical="center" wrapText="1"/>
    </xf>
    <xf numFmtId="0" fontId="51" fillId="5" borderId="10" xfId="0" applyNumberFormat="1" applyFont="1" applyFill="1" applyBorder="1" applyAlignment="1">
      <alignment horizontal="center" vertical="center" wrapText="1"/>
    </xf>
    <xf numFmtId="43" fontId="51" fillId="5" borderId="9" xfId="238" applyNumberFormat="1" applyFont="1" applyFill="1" applyBorder="1" applyAlignment="1">
      <alignment horizontal="right" vertical="center" wrapText="1"/>
    </xf>
    <xf numFmtId="2" fontId="51" fillId="5" borderId="0" xfId="1" applyNumberFormat="1" applyFont="1" applyFill="1" applyBorder="1" applyAlignment="1">
      <alignment horizontal="right" vertical="center" wrapText="1"/>
    </xf>
    <xf numFmtId="0" fontId="51" fillId="5" borderId="9" xfId="0" applyFont="1" applyFill="1" applyBorder="1" applyAlignment="1">
      <alignment horizontal="left" vertical="center" wrapText="1"/>
    </xf>
    <xf numFmtId="0" fontId="51" fillId="5" borderId="10" xfId="0" applyFont="1" applyFill="1" applyBorder="1" applyAlignment="1">
      <alignment horizontal="left" vertical="center" wrapText="1"/>
    </xf>
    <xf numFmtId="0" fontId="51" fillId="5" borderId="24" xfId="0" applyNumberFormat="1" applyFont="1" applyFill="1" applyBorder="1" applyAlignment="1">
      <alignment horizontal="left" vertical="center" wrapText="1"/>
    </xf>
    <xf numFmtId="0" fontId="51" fillId="8" borderId="0" xfId="0" applyNumberFormat="1" applyFont="1" applyFill="1" applyBorder="1" applyAlignment="1">
      <alignment horizontal="left" vertical="center" wrapText="1"/>
    </xf>
    <xf numFmtId="0" fontId="111" fillId="0" borderId="0" xfId="3" applyFont="1" applyBorder="1" applyAlignment="1">
      <alignment vertical="center"/>
    </xf>
    <xf numFmtId="4" fontId="111" fillId="0" borderId="0" xfId="3" applyNumberFormat="1" applyFont="1" applyBorder="1" applyAlignment="1">
      <alignment horizontal="center" vertical="center"/>
    </xf>
    <xf numFmtId="169" fontId="111" fillId="0" borderId="0" xfId="3" applyNumberFormat="1" applyFont="1" applyBorder="1" applyAlignment="1">
      <alignment horizontal="center" vertical="center"/>
    </xf>
    <xf numFmtId="17" fontId="56" fillId="0" borderId="0" xfId="0" applyNumberFormat="1" applyFont="1" applyFill="1" applyBorder="1" applyAlignment="1">
      <alignment horizontal="center" vertical="center" wrapText="1"/>
    </xf>
    <xf numFmtId="0" fontId="111" fillId="12" borderId="0" xfId="3" applyFont="1" applyFill="1" applyBorder="1" applyAlignment="1">
      <alignment vertical="center"/>
    </xf>
    <xf numFmtId="0" fontId="111" fillId="12" borderId="10" xfId="3" applyFont="1" applyFill="1" applyBorder="1" applyAlignment="1">
      <alignment vertical="center"/>
    </xf>
    <xf numFmtId="0" fontId="51" fillId="0" borderId="0" xfId="0" applyFont="1" applyBorder="1" applyAlignment="1">
      <alignment vertical="center"/>
    </xf>
    <xf numFmtId="179" fontId="94" fillId="0" borderId="0" xfId="0" applyNumberFormat="1" applyFont="1" applyAlignment="1">
      <alignment horizontal="center" vertical="center"/>
    </xf>
    <xf numFmtId="0" fontId="56" fillId="12" borderId="10" xfId="0" applyFont="1" applyFill="1" applyBorder="1" applyAlignment="1">
      <alignment vertical="center"/>
    </xf>
    <xf numFmtId="0" fontId="111" fillId="12" borderId="10" xfId="3" applyFont="1" applyFill="1" applyBorder="1" applyAlignment="1">
      <alignment horizontal="left" vertical="center"/>
    </xf>
    <xf numFmtId="2" fontId="94" fillId="12" borderId="10" xfId="0" applyNumberFormat="1" applyFont="1" applyFill="1" applyBorder="1" applyAlignment="1">
      <alignment horizontal="center" vertical="center"/>
    </xf>
    <xf numFmtId="0" fontId="22" fillId="0" borderId="0" xfId="0" applyFont="1" applyAlignment="1">
      <alignment vertical="center"/>
    </xf>
    <xf numFmtId="2" fontId="62" fillId="0" borderId="0" xfId="0" applyNumberFormat="1" applyFont="1" applyBorder="1" applyAlignment="1">
      <alignment vertical="center"/>
    </xf>
    <xf numFmtId="0" fontId="55" fillId="0" borderId="0" xfId="0" applyFont="1" applyBorder="1"/>
    <xf numFmtId="170" fontId="51" fillId="0" borderId="0" xfId="0" applyNumberFormat="1" applyFont="1" applyBorder="1" applyAlignment="1">
      <alignment horizontal="center" vertical="center"/>
    </xf>
    <xf numFmtId="4" fontId="51" fillId="0" borderId="0" xfId="0" applyNumberFormat="1" applyFont="1" applyBorder="1" applyAlignment="1">
      <alignment horizontal="center" vertical="center" wrapText="1"/>
    </xf>
    <xf numFmtId="4" fontId="51" fillId="0" borderId="0" xfId="0" applyNumberFormat="1" applyFont="1" applyBorder="1" applyAlignment="1">
      <alignment horizontal="center" vertical="center"/>
    </xf>
    <xf numFmtId="3" fontId="51" fillId="0" borderId="0" xfId="0" applyNumberFormat="1" applyFont="1" applyBorder="1" applyAlignment="1">
      <alignment horizontal="center" vertical="center" wrapText="1"/>
    </xf>
    <xf numFmtId="173" fontId="51" fillId="5" borderId="0" xfId="1" applyNumberFormat="1" applyFont="1" applyFill="1" applyBorder="1" applyAlignment="1">
      <alignment horizontal="center" vertical="center" wrapText="1"/>
    </xf>
    <xf numFmtId="173" fontId="51" fillId="5" borderId="10" xfId="1" applyNumberFormat="1" applyFont="1" applyFill="1" applyBorder="1" applyAlignment="1">
      <alignment horizontal="center" vertical="center" wrapText="1"/>
    </xf>
    <xf numFmtId="4" fontId="80" fillId="0" borderId="0" xfId="0" applyNumberFormat="1" applyFont="1" applyFill="1" applyBorder="1" applyAlignment="1">
      <alignment vertical="center" wrapText="1"/>
    </xf>
    <xf numFmtId="0" fontId="51" fillId="6" borderId="0" xfId="0" applyFont="1" applyFill="1" applyBorder="1" applyAlignment="1">
      <alignment horizontal="center" vertical="center" wrapText="1"/>
    </xf>
    <xf numFmtId="10" fontId="51" fillId="6" borderId="0" xfId="2" applyNumberFormat="1" applyFont="1" applyFill="1" applyBorder="1" applyAlignment="1">
      <alignment horizontal="center" vertical="center" wrapText="1"/>
    </xf>
    <xf numFmtId="4" fontId="70" fillId="5" borderId="0" xfId="0" applyNumberFormat="1" applyFont="1" applyFill="1" applyBorder="1" applyAlignment="1">
      <alignment horizontal="center" vertical="center" wrapText="1"/>
    </xf>
    <xf numFmtId="1" fontId="51" fillId="12" borderId="0" xfId="0" applyNumberFormat="1" applyFont="1" applyFill="1" applyBorder="1" applyAlignment="1">
      <alignment horizontal="center" vertical="center" wrapText="1"/>
    </xf>
    <xf numFmtId="2" fontId="51" fillId="12" borderId="0" xfId="0" quotePrefix="1" applyNumberFormat="1" applyFont="1" applyFill="1" applyBorder="1" applyAlignment="1">
      <alignment horizontal="center" vertical="center" wrapText="1"/>
    </xf>
    <xf numFmtId="2" fontId="51" fillId="6" borderId="0" xfId="0" applyNumberFormat="1" applyFont="1" applyFill="1" applyBorder="1" applyAlignment="1">
      <alignment horizontal="center" vertical="center" wrapText="1"/>
    </xf>
    <xf numFmtId="10" fontId="51" fillId="12" borderId="0" xfId="0" applyNumberFormat="1" applyFont="1" applyFill="1" applyBorder="1" applyAlignment="1">
      <alignment horizontal="center" vertical="center" wrapText="1"/>
    </xf>
    <xf numFmtId="2" fontId="51" fillId="6" borderId="0" xfId="1" applyNumberFormat="1" applyFont="1" applyFill="1" applyBorder="1" applyAlignment="1">
      <alignment horizontal="center" vertical="center" wrapText="1"/>
    </xf>
    <xf numFmtId="0" fontId="54" fillId="12" borderId="0" xfId="0" applyFont="1" applyFill="1" applyBorder="1" applyAlignment="1">
      <alignment horizontal="center" vertical="center" wrapText="1"/>
    </xf>
    <xf numFmtId="2" fontId="51" fillId="6" borderId="0" xfId="0" quotePrefix="1" applyNumberFormat="1" applyFont="1" applyFill="1" applyBorder="1" applyAlignment="1">
      <alignment horizontal="center" vertical="center" wrapText="1"/>
    </xf>
    <xf numFmtId="4" fontId="70" fillId="12" borderId="0" xfId="0" applyNumberFormat="1" applyFont="1" applyFill="1" applyBorder="1" applyAlignment="1">
      <alignment horizontal="center" vertical="center" wrapText="1"/>
    </xf>
    <xf numFmtId="0" fontId="70" fillId="5" borderId="0" xfId="0" applyFont="1" applyFill="1" applyBorder="1" applyAlignment="1">
      <alignment vertical="center" wrapText="1"/>
    </xf>
    <xf numFmtId="1" fontId="51" fillId="5" borderId="10" xfId="0" applyNumberFormat="1" applyFont="1" applyFill="1" applyBorder="1" applyAlignment="1">
      <alignment horizontal="center" vertical="center" wrapText="1"/>
    </xf>
    <xf numFmtId="179" fontId="51" fillId="6" borderId="0" xfId="0" applyNumberFormat="1" applyFont="1" applyFill="1" applyBorder="1" applyAlignment="1">
      <alignment horizontal="center" vertical="center" wrapText="1"/>
    </xf>
    <xf numFmtId="179" fontId="51" fillId="6" borderId="10" xfId="0" applyNumberFormat="1" applyFont="1" applyFill="1" applyBorder="1" applyAlignment="1">
      <alignment horizontal="center" vertical="center" wrapText="1"/>
    </xf>
    <xf numFmtId="0" fontId="51" fillId="12" borderId="10" xfId="0" applyFont="1" applyFill="1" applyBorder="1" applyAlignment="1">
      <alignment vertical="center" wrapText="1"/>
    </xf>
    <xf numFmtId="0" fontId="70" fillId="12" borderId="0" xfId="0" applyFont="1" applyFill="1" applyBorder="1" applyAlignment="1">
      <alignment horizontal="left" vertical="center" wrapText="1"/>
    </xf>
    <xf numFmtId="4" fontId="68" fillId="0" borderId="0" xfId="0" applyNumberFormat="1" applyFont="1" applyAlignment="1">
      <alignment horizontal="center" vertical="center"/>
    </xf>
    <xf numFmtId="10" fontId="51" fillId="5" borderId="0" xfId="0" applyNumberFormat="1" applyFont="1" applyFill="1" applyBorder="1" applyAlignment="1">
      <alignment horizontal="center" vertical="center" wrapText="1"/>
    </xf>
    <xf numFmtId="170" fontId="51" fillId="6" borderId="0" xfId="0" applyNumberFormat="1" applyFont="1" applyFill="1" applyBorder="1" applyAlignment="1">
      <alignment horizontal="center" vertical="center" wrapText="1"/>
    </xf>
    <xf numFmtId="169" fontId="114" fillId="12" borderId="10" xfId="0" applyNumberFormat="1" applyFont="1" applyFill="1" applyBorder="1" applyAlignment="1">
      <alignment horizontal="center" vertical="center" wrapText="1"/>
    </xf>
    <xf numFmtId="10" fontId="51" fillId="12" borderId="10" xfId="0" applyNumberFormat="1" applyFont="1" applyFill="1" applyBorder="1" applyAlignment="1">
      <alignment horizontal="center" vertical="center" wrapText="1"/>
    </xf>
    <xf numFmtId="179" fontId="51" fillId="12" borderId="10" xfId="0" applyNumberFormat="1" applyFont="1" applyFill="1" applyBorder="1" applyAlignment="1">
      <alignment horizontal="center" vertical="center" wrapText="1"/>
    </xf>
    <xf numFmtId="179" fontId="114" fillId="12" borderId="10" xfId="0" applyNumberFormat="1" applyFont="1" applyFill="1" applyBorder="1" applyAlignment="1">
      <alignment horizontal="center" vertical="center" wrapText="1"/>
    </xf>
    <xf numFmtId="0" fontId="51" fillId="0" borderId="0" xfId="93" applyNumberFormat="1" applyFont="1" applyFill="1" applyAlignment="1">
      <alignment vertical="center"/>
    </xf>
    <xf numFmtId="0" fontId="51" fillId="6" borderId="0" xfId="0" applyFont="1" applyFill="1" applyBorder="1" applyAlignment="1">
      <alignment horizontal="left" vertical="center" wrapText="1"/>
    </xf>
    <xf numFmtId="173" fontId="51" fillId="5" borderId="11" xfId="1" applyNumberFormat="1" applyFont="1" applyFill="1" applyBorder="1" applyAlignment="1">
      <alignment horizontal="center" vertical="center" wrapText="1"/>
    </xf>
    <xf numFmtId="173" fontId="51" fillId="5" borderId="32" xfId="1" applyNumberFormat="1" applyFont="1" applyFill="1" applyBorder="1" applyAlignment="1">
      <alignment horizontal="center" vertical="center" wrapText="1"/>
    </xf>
    <xf numFmtId="43" fontId="51" fillId="0" borderId="0" xfId="1" applyFont="1" applyFill="1" applyBorder="1" applyAlignment="1">
      <alignment horizontal="left" vertical="center"/>
    </xf>
    <xf numFmtId="2" fontId="51" fillId="5" borderId="32" xfId="0" applyNumberFormat="1" applyFont="1" applyFill="1" applyBorder="1" applyAlignment="1">
      <alignment horizontal="center" vertical="center" wrapText="1"/>
    </xf>
    <xf numFmtId="2" fontId="51" fillId="5" borderId="12" xfId="0" applyNumberFormat="1" applyFont="1" applyFill="1" applyBorder="1" applyAlignment="1">
      <alignment horizontal="center" vertical="center" wrapText="1"/>
    </xf>
    <xf numFmtId="1" fontId="98" fillId="7" borderId="5" xfId="0" applyNumberFormat="1" applyFont="1" applyFill="1" applyBorder="1" applyAlignment="1">
      <alignment horizontal="right" vertical="center" wrapText="1"/>
    </xf>
    <xf numFmtId="0" fontId="15" fillId="5" borderId="0" xfId="6" applyFont="1" applyFill="1" applyBorder="1" applyAlignment="1">
      <alignment horizontal="center" vertical="center" wrapText="1"/>
    </xf>
    <xf numFmtId="4" fontId="51" fillId="0" borderId="0" xfId="0" applyNumberFormat="1" applyFont="1" applyFill="1" applyBorder="1" applyAlignment="1">
      <alignment horizontal="center" vertical="center"/>
    </xf>
    <xf numFmtId="0" fontId="15" fillId="5" borderId="5" xfId="3" applyFont="1" applyFill="1" applyBorder="1" applyAlignment="1">
      <alignment horizontal="center" vertical="center" wrapText="1"/>
    </xf>
    <xf numFmtId="0" fontId="29" fillId="5" borderId="9" xfId="3" applyFont="1" applyFill="1" applyBorder="1" applyAlignment="1">
      <alignment horizontal="center" vertical="center" wrapText="1"/>
    </xf>
    <xf numFmtId="0" fontId="29" fillId="5" borderId="9" xfId="3" quotePrefix="1" applyFont="1" applyFill="1" applyBorder="1" applyAlignment="1">
      <alignment horizontal="center" vertical="center" wrapText="1"/>
    </xf>
    <xf numFmtId="173" fontId="51" fillId="0" borderId="9" xfId="1" applyNumberFormat="1" applyFont="1" applyFill="1" applyBorder="1" applyAlignment="1">
      <alignment horizontal="center" vertical="center" wrapText="1"/>
    </xf>
    <xf numFmtId="2" fontId="51" fillId="0" borderId="9" xfId="0" applyNumberFormat="1" applyFont="1" applyFill="1" applyBorder="1" applyAlignment="1">
      <alignment horizontal="center" vertical="center"/>
    </xf>
    <xf numFmtId="173" fontId="51" fillId="12" borderId="0" xfId="1" applyNumberFormat="1" applyFont="1" applyFill="1" applyBorder="1" applyAlignment="1">
      <alignment horizontal="center" vertical="center" wrapText="1"/>
    </xf>
    <xf numFmtId="2" fontId="51" fillId="12" borderId="0" xfId="1" applyNumberFormat="1" applyFont="1" applyFill="1" applyBorder="1" applyAlignment="1">
      <alignment horizontal="center" vertical="center" wrapText="1"/>
    </xf>
    <xf numFmtId="173" fontId="51" fillId="0" borderId="0" xfId="1" applyNumberFormat="1" applyFont="1" applyFill="1" applyBorder="1" applyAlignment="1">
      <alignment horizontal="center" vertical="center" wrapText="1"/>
    </xf>
    <xf numFmtId="2" fontId="51" fillId="0" borderId="0" xfId="0" applyNumberFormat="1" applyFont="1" applyFill="1" applyBorder="1" applyAlignment="1">
      <alignment horizontal="center" vertical="center"/>
    </xf>
    <xf numFmtId="173" fontId="51" fillId="0" borderId="10" xfId="1" applyNumberFormat="1" applyFont="1" applyFill="1" applyBorder="1" applyAlignment="1">
      <alignment horizontal="center" vertical="center" wrapText="1"/>
    </xf>
    <xf numFmtId="2" fontId="51" fillId="0" borderId="10" xfId="1" applyNumberFormat="1" applyFont="1" applyFill="1" applyBorder="1" applyAlignment="1">
      <alignment horizontal="center" vertical="center" wrapText="1"/>
    </xf>
    <xf numFmtId="173" fontId="51" fillId="12" borderId="9" xfId="0" applyNumberFormat="1" applyFont="1" applyFill="1" applyBorder="1" applyAlignment="1">
      <alignment horizontal="center" vertical="center"/>
    </xf>
    <xf numFmtId="2" fontId="51" fillId="12" borderId="9" xfId="0" applyNumberFormat="1" applyFont="1" applyFill="1" applyBorder="1" applyAlignment="1">
      <alignment horizontal="center" vertical="center"/>
    </xf>
    <xf numFmtId="173" fontId="51" fillId="0" borderId="0" xfId="0" applyNumberFormat="1" applyFont="1" applyBorder="1" applyAlignment="1">
      <alignment horizontal="center" vertical="center"/>
    </xf>
    <xf numFmtId="2" fontId="51" fillId="0" borderId="0" xfId="0" applyNumberFormat="1" applyFont="1" applyBorder="1" applyAlignment="1">
      <alignment horizontal="center" vertical="center"/>
    </xf>
    <xf numFmtId="173" fontId="51" fillId="12" borderId="0" xfId="0" applyNumberFormat="1" applyFont="1" applyFill="1" applyBorder="1" applyAlignment="1">
      <alignment horizontal="center" vertical="center"/>
    </xf>
    <xf numFmtId="2" fontId="51" fillId="12" borderId="0" xfId="0" applyNumberFormat="1" applyFont="1" applyFill="1" applyBorder="1" applyAlignment="1">
      <alignment horizontal="center" vertical="center"/>
    </xf>
    <xf numFmtId="173" fontId="51" fillId="0" borderId="10" xfId="0" applyNumberFormat="1" applyFont="1" applyBorder="1" applyAlignment="1">
      <alignment horizontal="center" vertical="center"/>
    </xf>
    <xf numFmtId="2" fontId="51" fillId="0" borderId="10" xfId="0" applyNumberFormat="1" applyFont="1" applyBorder="1" applyAlignment="1">
      <alignment horizontal="center" vertical="center"/>
    </xf>
    <xf numFmtId="173" fontId="51" fillId="12" borderId="5" xfId="0" applyNumberFormat="1" applyFont="1" applyFill="1" applyBorder="1" applyAlignment="1">
      <alignment horizontal="center" vertical="center"/>
    </xf>
    <xf numFmtId="2" fontId="51" fillId="12" borderId="5" xfId="0" applyNumberFormat="1" applyFont="1" applyFill="1" applyBorder="1" applyAlignment="1">
      <alignment horizontal="center" vertical="center"/>
    </xf>
    <xf numFmtId="173" fontId="51" fillId="12" borderId="10" xfId="0" applyNumberFormat="1" applyFont="1" applyFill="1" applyBorder="1" applyAlignment="1">
      <alignment horizontal="center" vertical="center"/>
    </xf>
    <xf numFmtId="2" fontId="51" fillId="12" borderId="10" xfId="0" applyNumberFormat="1" applyFont="1" applyFill="1" applyBorder="1" applyAlignment="1">
      <alignment horizontal="center" vertical="center"/>
    </xf>
    <xf numFmtId="0" fontId="51" fillId="5" borderId="0" xfId="0" applyFont="1" applyFill="1" applyAlignment="1">
      <alignment vertical="center"/>
    </xf>
    <xf numFmtId="169" fontId="51" fillId="0" borderId="9" xfId="0" applyNumberFormat="1" applyFont="1" applyFill="1" applyBorder="1" applyAlignment="1">
      <alignment horizontal="center"/>
    </xf>
    <xf numFmtId="0" fontId="51" fillId="0" borderId="9" xfId="0" applyFont="1" applyFill="1" applyBorder="1" applyAlignment="1">
      <alignment horizontal="center"/>
    </xf>
    <xf numFmtId="0" fontId="51" fillId="0" borderId="11" xfId="0" applyFont="1" applyFill="1" applyBorder="1" applyAlignment="1">
      <alignment horizontal="center"/>
    </xf>
    <xf numFmtId="169" fontId="51" fillId="41" borderId="10" xfId="0" applyNumberFormat="1" applyFont="1" applyFill="1" applyBorder="1" applyAlignment="1">
      <alignment horizontal="center"/>
    </xf>
    <xf numFmtId="0" fontId="51" fillId="41" borderId="10" xfId="0" applyFont="1" applyFill="1" applyBorder="1" applyAlignment="1">
      <alignment horizontal="center"/>
    </xf>
    <xf numFmtId="0" fontId="51" fillId="41" borderId="12" xfId="0" applyFont="1" applyFill="1" applyBorder="1" applyAlignment="1">
      <alignment horizontal="center"/>
    </xf>
    <xf numFmtId="169" fontId="51" fillId="0" borderId="0" xfId="0" applyNumberFormat="1" applyFont="1" applyFill="1" applyBorder="1" applyAlignment="1">
      <alignment horizontal="center"/>
    </xf>
    <xf numFmtId="0" fontId="51" fillId="0" borderId="0" xfId="0" applyFont="1" applyFill="1" applyBorder="1" applyAlignment="1">
      <alignment horizontal="center"/>
    </xf>
    <xf numFmtId="2" fontId="51" fillId="0" borderId="32" xfId="0" applyNumberFormat="1" applyFont="1" applyFill="1" applyBorder="1" applyAlignment="1">
      <alignment horizontal="center"/>
    </xf>
    <xf numFmtId="169" fontId="51" fillId="41" borderId="5" xfId="0" applyNumberFormat="1" applyFont="1" applyFill="1" applyBorder="1" applyAlignment="1">
      <alignment horizontal="center"/>
    </xf>
    <xf numFmtId="0" fontId="51" fillId="41" borderId="5" xfId="0" applyFont="1" applyFill="1" applyBorder="1" applyAlignment="1">
      <alignment horizontal="center"/>
    </xf>
    <xf numFmtId="2" fontId="51" fillId="41" borderId="68" xfId="0" applyNumberFormat="1" applyFont="1" applyFill="1" applyBorder="1" applyAlignment="1">
      <alignment horizontal="center"/>
    </xf>
    <xf numFmtId="4" fontId="51" fillId="0" borderId="9" xfId="0" applyNumberFormat="1" applyFont="1" applyBorder="1" applyAlignment="1">
      <alignment horizontal="center" vertical="center"/>
    </xf>
    <xf numFmtId="4" fontId="51" fillId="12" borderId="0" xfId="1" applyNumberFormat="1" applyFont="1" applyFill="1" applyBorder="1" applyAlignment="1">
      <alignment horizontal="center" vertical="center" wrapText="1"/>
    </xf>
    <xf numFmtId="4" fontId="51" fillId="0" borderId="9" xfId="0" applyNumberFormat="1" applyFont="1" applyFill="1" applyBorder="1" applyAlignment="1">
      <alignment horizontal="center" vertical="center"/>
    </xf>
    <xf numFmtId="169" fontId="51" fillId="0" borderId="5" xfId="0" applyNumberFormat="1" applyFont="1" applyFill="1" applyBorder="1" applyAlignment="1">
      <alignment horizontal="center" vertical="center"/>
    </xf>
    <xf numFmtId="4" fontId="51" fillId="0" borderId="5" xfId="0" applyNumberFormat="1" applyFont="1" applyFill="1" applyBorder="1" applyAlignment="1">
      <alignment horizontal="center" vertical="center"/>
    </xf>
    <xf numFmtId="173" fontId="51" fillId="12" borderId="5" xfId="1" applyNumberFormat="1" applyFont="1" applyFill="1" applyBorder="1" applyAlignment="1">
      <alignment horizontal="center" vertical="center" wrapText="1"/>
    </xf>
    <xf numFmtId="4" fontId="51" fillId="12" borderId="5" xfId="1" applyNumberFormat="1" applyFont="1" applyFill="1" applyBorder="1" applyAlignment="1">
      <alignment horizontal="center" vertical="center" wrapText="1"/>
    </xf>
    <xf numFmtId="0" fontId="6" fillId="0" borderId="0" xfId="6" applyAlignment="1">
      <alignment wrapText="1"/>
    </xf>
    <xf numFmtId="0" fontId="9" fillId="0" borderId="57" xfId="6" applyFont="1" applyBorder="1" applyAlignment="1">
      <alignment vertical="center"/>
    </xf>
    <xf numFmtId="0" fontId="6" fillId="0" borderId="57" xfId="6" applyBorder="1"/>
    <xf numFmtId="0" fontId="57" fillId="0" borderId="0" xfId="6" applyFont="1" applyAlignment="1">
      <alignment horizontal="center" vertical="center"/>
    </xf>
    <xf numFmtId="0" fontId="57" fillId="0" borderId="10" xfId="6" applyFont="1" applyBorder="1" applyAlignment="1">
      <alignment horizontal="center" vertical="center"/>
    </xf>
    <xf numFmtId="0" fontId="51" fillId="5" borderId="9" xfId="6" applyFont="1" applyFill="1" applyBorder="1" applyAlignment="1">
      <alignment horizontal="left" vertical="center" wrapText="1"/>
    </xf>
    <xf numFmtId="0" fontId="51" fillId="5" borderId="0" xfId="6" applyFont="1" applyFill="1" applyBorder="1" applyAlignment="1">
      <alignment horizontal="left" vertical="center" wrapText="1"/>
    </xf>
    <xf numFmtId="0" fontId="51" fillId="0" borderId="0" xfId="3" applyFont="1" applyBorder="1" applyAlignment="1">
      <alignment horizontal="left" vertical="center" wrapText="1"/>
    </xf>
    <xf numFmtId="0" fontId="15" fillId="0" borderId="9" xfId="6" applyFont="1" applyBorder="1" applyAlignment="1">
      <alignment horizontal="center" vertical="center" wrapText="1"/>
    </xf>
    <xf numFmtId="0" fontId="15" fillId="0" borderId="10" xfId="6" applyFont="1" applyBorder="1" applyAlignment="1">
      <alignment horizontal="center" vertical="center" wrapText="1"/>
    </xf>
    <xf numFmtId="0" fontId="72" fillId="0" borderId="0" xfId="6" applyFont="1" applyAlignment="1">
      <alignment horizontal="left" vertical="center" wrapText="1"/>
    </xf>
    <xf numFmtId="0" fontId="51" fillId="0" borderId="0" xfId="6" applyFont="1" applyAlignment="1">
      <alignment horizontal="left" vertical="center" wrapText="1"/>
    </xf>
    <xf numFmtId="0" fontId="15" fillId="0" borderId="0" xfId="6" applyFont="1" applyBorder="1" applyAlignment="1">
      <alignment horizontal="center" vertical="center" wrapText="1"/>
    </xf>
    <xf numFmtId="0" fontId="51" fillId="0" borderId="0" xfId="3" quotePrefix="1" applyFont="1" applyAlignment="1">
      <alignment horizontal="left" vertical="center" wrapText="1"/>
    </xf>
    <xf numFmtId="0" fontId="15" fillId="0" borderId="5" xfId="6" applyFont="1" applyBorder="1" applyAlignment="1">
      <alignment horizontal="center" vertical="center" wrapText="1"/>
    </xf>
    <xf numFmtId="179" fontId="51" fillId="5" borderId="27" xfId="6" applyNumberFormat="1" applyFont="1" applyFill="1" applyBorder="1" applyAlignment="1">
      <alignment horizontal="center" vertical="center" wrapText="1"/>
    </xf>
    <xf numFmtId="179" fontId="51" fillId="5" borderId="29" xfId="6" applyNumberFormat="1" applyFont="1" applyFill="1" applyBorder="1" applyAlignment="1">
      <alignment horizontal="center" vertical="center" wrapText="1"/>
    </xf>
    <xf numFmtId="0" fontId="51" fillId="0" borderId="0" xfId="0" applyFont="1" applyFill="1" applyBorder="1" applyAlignment="1">
      <alignment horizontal="left" vertical="center" wrapText="1"/>
    </xf>
    <xf numFmtId="166" fontId="51" fillId="12" borderId="27" xfId="1" applyNumberFormat="1" applyFont="1" applyFill="1" applyBorder="1" applyAlignment="1">
      <alignment horizontal="right" vertical="center" wrapText="1"/>
    </xf>
    <xf numFmtId="166" fontId="51" fillId="12" borderId="29" xfId="1" applyNumberFormat="1" applyFont="1" applyFill="1" applyBorder="1" applyAlignment="1">
      <alignment horizontal="right" vertical="center" wrapText="1"/>
    </xf>
    <xf numFmtId="0" fontId="51" fillId="5" borderId="27" xfId="6" applyFont="1" applyFill="1" applyBorder="1" applyAlignment="1">
      <alignment horizontal="left" vertical="center"/>
    </xf>
    <xf numFmtId="0" fontId="51" fillId="5" borderId="29" xfId="6" applyFont="1" applyFill="1" applyBorder="1" applyAlignment="1">
      <alignment horizontal="left" vertical="center"/>
    </xf>
    <xf numFmtId="0" fontId="51" fillId="5" borderId="27" xfId="6" applyFont="1" applyFill="1" applyBorder="1" applyAlignment="1">
      <alignment horizontal="center" vertical="center" wrapText="1"/>
    </xf>
    <xf numFmtId="0" fontId="51" fillId="5" borderId="29" xfId="6" applyFont="1" applyFill="1" applyBorder="1" applyAlignment="1">
      <alignment horizontal="center" vertical="center" wrapText="1"/>
    </xf>
    <xf numFmtId="0" fontId="51" fillId="5" borderId="31" xfId="6" applyFont="1" applyFill="1" applyBorder="1" applyAlignment="1">
      <alignment horizontal="left" vertical="center" wrapText="1"/>
    </xf>
    <xf numFmtId="0" fontId="51" fillId="5" borderId="16" xfId="6" applyFont="1" applyFill="1" applyBorder="1" applyAlignment="1">
      <alignment horizontal="left" vertical="center" wrapText="1"/>
    </xf>
    <xf numFmtId="0" fontId="51" fillId="5" borderId="26" xfId="6" applyFont="1" applyFill="1" applyBorder="1" applyAlignment="1">
      <alignment horizontal="left" vertical="center" wrapText="1"/>
    </xf>
    <xf numFmtId="0" fontId="101" fillId="0" borderId="0" xfId="0" applyFont="1" applyFill="1" applyBorder="1" applyAlignment="1">
      <alignment horizontal="left" vertical="center" wrapText="1"/>
    </xf>
    <xf numFmtId="0" fontId="15" fillId="0" borderId="9" xfId="3" applyFont="1" applyBorder="1" applyAlignment="1">
      <alignment vertical="center" wrapText="1"/>
    </xf>
    <xf numFmtId="0" fontId="15" fillId="0" borderId="0" xfId="3" applyFont="1" applyBorder="1" applyAlignment="1">
      <alignment vertical="center" wrapText="1"/>
    </xf>
    <xf numFmtId="0" fontId="15" fillId="0" borderId="10" xfId="3" applyFont="1" applyBorder="1" applyAlignment="1">
      <alignment vertical="center" wrapText="1"/>
    </xf>
    <xf numFmtId="0" fontId="15" fillId="5" borderId="0" xfId="6" applyFont="1" applyFill="1" applyBorder="1" applyAlignment="1">
      <alignment horizontal="center" vertical="center" wrapText="1"/>
    </xf>
    <xf numFmtId="0" fontId="101" fillId="5" borderId="0" xfId="0" applyFont="1" applyFill="1" applyBorder="1" applyAlignment="1">
      <alignment horizontal="left" vertical="center" wrapText="1"/>
    </xf>
    <xf numFmtId="0" fontId="51" fillId="5" borderId="0" xfId="0" applyFont="1" applyFill="1" applyBorder="1" applyAlignment="1">
      <alignment horizontal="left" vertical="center" wrapText="1"/>
    </xf>
    <xf numFmtId="4" fontId="51" fillId="12" borderId="27" xfId="6" applyNumberFormat="1" applyFont="1" applyFill="1" applyBorder="1" applyAlignment="1">
      <alignment horizontal="right" vertical="center" wrapText="1"/>
    </xf>
    <xf numFmtId="4" fontId="51" fillId="12" borderId="29" xfId="6" applyNumberFormat="1" applyFont="1" applyFill="1" applyBorder="1" applyAlignment="1">
      <alignment horizontal="right" vertical="center" wrapText="1"/>
    </xf>
    <xf numFmtId="0" fontId="51" fillId="5" borderId="17" xfId="6" applyFont="1" applyFill="1" applyBorder="1" applyAlignment="1">
      <alignment horizontal="left" vertical="center" wrapText="1"/>
    </xf>
    <xf numFmtId="0" fontId="51" fillId="0" borderId="17" xfId="6" applyFont="1" applyFill="1" applyBorder="1" applyAlignment="1">
      <alignment vertical="center" wrapText="1"/>
    </xf>
    <xf numFmtId="0" fontId="51" fillId="0" borderId="31" xfId="6" applyFont="1" applyFill="1" applyBorder="1" applyAlignment="1">
      <alignment vertical="center" wrapText="1"/>
    </xf>
    <xf numFmtId="0" fontId="51" fillId="0" borderId="17" xfId="6" applyFont="1" applyFill="1" applyBorder="1" applyAlignment="1">
      <alignment horizontal="left" vertical="center" wrapText="1"/>
    </xf>
    <xf numFmtId="0" fontId="15" fillId="0" borderId="9" xfId="3" applyFont="1" applyBorder="1" applyAlignment="1">
      <alignment horizontal="center" vertical="center" wrapText="1"/>
    </xf>
    <xf numFmtId="0" fontId="15" fillId="0" borderId="0" xfId="3" applyFont="1" applyBorder="1" applyAlignment="1">
      <alignment horizontal="center" vertical="center" wrapText="1"/>
    </xf>
    <xf numFmtId="0" fontId="15" fillId="0" borderId="10" xfId="3" applyFont="1" applyBorder="1" applyAlignment="1">
      <alignment horizontal="center" vertical="center" wrapText="1"/>
    </xf>
    <xf numFmtId="166" fontId="51" fillId="5" borderId="27" xfId="1" applyNumberFormat="1" applyFont="1" applyFill="1" applyBorder="1" applyAlignment="1">
      <alignment horizontal="right" vertical="center" wrapText="1"/>
    </xf>
    <xf numFmtId="166" fontId="51" fillId="5" borderId="29" xfId="1" applyNumberFormat="1" applyFont="1" applyFill="1" applyBorder="1" applyAlignment="1">
      <alignment horizontal="right" vertical="center" wrapText="1"/>
    </xf>
    <xf numFmtId="0" fontId="51" fillId="5" borderId="17" xfId="6" applyFont="1" applyFill="1" applyBorder="1" applyAlignment="1">
      <alignment vertical="center"/>
    </xf>
    <xf numFmtId="0" fontId="51" fillId="5" borderId="5" xfId="6" applyFont="1" applyFill="1" applyBorder="1" applyAlignment="1">
      <alignment vertical="center"/>
    </xf>
    <xf numFmtId="0" fontId="15" fillId="5" borderId="9" xfId="6" applyFont="1" applyFill="1" applyBorder="1" applyAlignment="1">
      <alignment horizontal="center" vertical="center" wrapText="1"/>
    </xf>
    <xf numFmtId="0" fontId="15" fillId="5" borderId="10" xfId="6" applyFont="1" applyFill="1" applyBorder="1" applyAlignment="1">
      <alignment horizontal="center" vertical="center" wrapText="1"/>
    </xf>
    <xf numFmtId="0" fontId="57" fillId="0" borderId="0" xfId="6" applyFont="1" applyAlignment="1">
      <alignment horizontal="center"/>
    </xf>
    <xf numFmtId="0" fontId="57" fillId="0" borderId="0" xfId="6" applyFont="1" applyBorder="1" applyAlignment="1">
      <alignment horizontal="center"/>
    </xf>
    <xf numFmtId="0" fontId="51" fillId="0" borderId="0" xfId="3" applyFont="1" applyAlignment="1">
      <alignment horizontal="left" vertical="top" wrapText="1"/>
    </xf>
    <xf numFmtId="0" fontId="51" fillId="0" borderId="0" xfId="3" applyFont="1" applyAlignment="1">
      <alignment horizontal="left" vertical="center" wrapText="1"/>
    </xf>
    <xf numFmtId="0" fontId="51" fillId="0" borderId="0" xfId="6" quotePrefix="1" applyFont="1" applyFill="1" applyBorder="1" applyAlignment="1">
      <alignment horizontal="left" vertical="center" wrapText="1"/>
    </xf>
    <xf numFmtId="0" fontId="51" fillId="0" borderId="0" xfId="6" applyFont="1" applyFill="1" applyBorder="1" applyAlignment="1">
      <alignment horizontal="left" vertical="center" wrapText="1"/>
    </xf>
    <xf numFmtId="0" fontId="22" fillId="0" borderId="0" xfId="3" applyFont="1" applyAlignment="1">
      <alignment horizontal="left" vertical="top" wrapText="1"/>
    </xf>
    <xf numFmtId="0" fontId="51" fillId="5" borderId="30" xfId="6" applyFont="1" applyFill="1" applyBorder="1" applyAlignment="1">
      <alignment horizontal="left" vertical="center" wrapText="1"/>
    </xf>
    <xf numFmtId="0" fontId="51" fillId="0" borderId="30" xfId="6" applyFont="1" applyFill="1" applyBorder="1" applyAlignment="1">
      <alignment vertical="center" wrapText="1"/>
    </xf>
    <xf numFmtId="0" fontId="22" fillId="5" borderId="0" xfId="6" applyFont="1" applyFill="1" applyBorder="1" applyAlignment="1">
      <alignment horizontal="left" vertical="center" wrapText="1"/>
    </xf>
    <xf numFmtId="0" fontId="51" fillId="5" borderId="28" xfId="6" applyFont="1" applyFill="1" applyBorder="1" applyAlignment="1">
      <alignment horizontal="left" vertical="center" wrapText="1"/>
    </xf>
    <xf numFmtId="0" fontId="51" fillId="5" borderId="27" xfId="6" applyFont="1" applyFill="1" applyBorder="1" applyAlignment="1">
      <alignment horizontal="left" vertical="center" wrapText="1"/>
    </xf>
    <xf numFmtId="0" fontId="15" fillId="0" borderId="13"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51" fillId="0" borderId="13" xfId="0" applyFont="1" applyFill="1" applyBorder="1" applyAlignment="1">
      <alignment horizontal="left" vertical="center"/>
    </xf>
    <xf numFmtId="0" fontId="51" fillId="0" borderId="14" xfId="0" applyFont="1" applyFill="1" applyBorder="1" applyAlignment="1">
      <alignment horizontal="left" vertical="center"/>
    </xf>
    <xf numFmtId="0" fontId="51" fillId="0" borderId="9" xfId="0" applyFont="1" applyBorder="1" applyAlignment="1">
      <alignment horizontal="left" vertical="center"/>
    </xf>
    <xf numFmtId="0" fontId="51" fillId="0" borderId="0" xfId="0" applyFont="1" applyBorder="1" applyAlignment="1">
      <alignment horizontal="left" vertical="center"/>
    </xf>
    <xf numFmtId="0" fontId="51" fillId="0" borderId="10" xfId="0" applyFont="1" applyBorder="1" applyAlignment="1">
      <alignment horizontal="left" vertical="center"/>
    </xf>
    <xf numFmtId="0" fontId="51" fillId="0" borderId="9" xfId="0" applyFont="1" applyBorder="1" applyAlignment="1">
      <alignment horizontal="left" vertical="center" wrapText="1"/>
    </xf>
    <xf numFmtId="0" fontId="97" fillId="40" borderId="5" xfId="0" applyFont="1" applyFill="1" applyBorder="1" applyAlignment="1">
      <alignment horizontal="right" vertical="center" wrapText="1"/>
    </xf>
    <xf numFmtId="0" fontId="70" fillId="0" borderId="0" xfId="0" applyFont="1" applyAlignment="1">
      <alignment horizontal="left" vertical="center" wrapText="1"/>
    </xf>
    <xf numFmtId="0" fontId="98" fillId="7" borderId="5" xfId="0" applyFont="1" applyFill="1" applyBorder="1" applyAlignment="1">
      <alignment vertical="center" wrapText="1"/>
    </xf>
    <xf numFmtId="0" fontId="97" fillId="40" borderId="5" xfId="0" applyFont="1" applyFill="1" applyBorder="1" applyAlignment="1">
      <alignment horizontal="center" vertical="center" wrapText="1"/>
    </xf>
    <xf numFmtId="0" fontId="97" fillId="7" borderId="5" xfId="0" applyFont="1" applyFill="1" applyBorder="1" applyAlignment="1">
      <alignment vertical="center" wrapText="1"/>
    </xf>
    <xf numFmtId="0" fontId="70" fillId="7" borderId="5" xfId="0" applyFont="1" applyFill="1" applyBorder="1" applyAlignment="1">
      <alignment vertical="center" wrapText="1"/>
    </xf>
    <xf numFmtId="0" fontId="98" fillId="7" borderId="5" xfId="0" applyFont="1" applyFill="1" applyBorder="1" applyAlignment="1">
      <alignment horizontal="left" vertical="center" wrapText="1" indent="1"/>
    </xf>
    <xf numFmtId="0" fontId="51" fillId="5" borderId="18" xfId="6" applyFont="1" applyFill="1" applyBorder="1" applyAlignment="1">
      <alignment vertical="center"/>
    </xf>
    <xf numFmtId="0" fontId="51" fillId="5" borderId="20" xfId="6" applyFont="1" applyFill="1" applyBorder="1" applyAlignment="1">
      <alignment vertical="center"/>
    </xf>
    <xf numFmtId="0" fontId="51" fillId="5" borderId="3" xfId="6" applyFont="1" applyFill="1" applyBorder="1" applyAlignment="1">
      <alignment vertical="center"/>
    </xf>
    <xf numFmtId="0" fontId="15" fillId="0" borderId="9" xfId="3" applyFont="1" applyFill="1" applyBorder="1" applyAlignment="1">
      <alignment horizontal="center" vertical="center" wrapText="1"/>
    </xf>
    <xf numFmtId="0" fontId="51" fillId="0" borderId="0" xfId="0" applyFont="1" applyAlignment="1">
      <alignment horizontal="left" vertical="center" wrapText="1"/>
    </xf>
    <xf numFmtId="0" fontId="29" fillId="0" borderId="10" xfId="6" applyFont="1" applyBorder="1" applyAlignment="1">
      <alignment horizontal="left" vertical="center" wrapText="1"/>
    </xf>
    <xf numFmtId="0" fontId="51" fillId="0" borderId="0" xfId="0" applyFont="1" applyFill="1" applyAlignment="1">
      <alignment horizontal="left" vertical="center" wrapText="1"/>
    </xf>
    <xf numFmtId="0" fontId="51" fillId="5" borderId="29" xfId="6" applyFont="1" applyFill="1" applyBorder="1" applyAlignment="1">
      <alignment vertical="center"/>
    </xf>
    <xf numFmtId="0" fontId="51" fillId="5" borderId="30" xfId="6" applyFont="1" applyFill="1" applyBorder="1" applyAlignment="1">
      <alignment vertical="center"/>
    </xf>
    <xf numFmtId="0" fontId="60" fillId="5" borderId="0" xfId="6" applyFont="1" applyFill="1" applyAlignment="1">
      <alignment horizontal="center" vertical="center"/>
    </xf>
    <xf numFmtId="0" fontId="15" fillId="0" borderId="9" xfId="3" applyFont="1" applyBorder="1" applyAlignment="1">
      <alignment horizontal="center" vertical="center"/>
    </xf>
    <xf numFmtId="0" fontId="15" fillId="0" borderId="10" xfId="3" applyFont="1" applyBorder="1" applyAlignment="1">
      <alignment horizontal="center" vertical="center"/>
    </xf>
    <xf numFmtId="0" fontId="51" fillId="5" borderId="16" xfId="6" applyFont="1" applyFill="1" applyBorder="1" applyAlignment="1">
      <alignment horizontal="left" vertical="center"/>
    </xf>
    <xf numFmtId="0" fontId="15" fillId="0" borderId="11" xfId="6" applyFont="1" applyBorder="1" applyAlignment="1">
      <alignment horizontal="center" vertical="center" wrapText="1"/>
    </xf>
    <xf numFmtId="0" fontId="15" fillId="0" borderId="13" xfId="6" applyFont="1" applyBorder="1" applyAlignment="1">
      <alignment horizontal="center" vertical="center" wrapText="1"/>
    </xf>
    <xf numFmtId="0" fontId="51" fillId="5" borderId="31" xfId="6" applyFont="1" applyFill="1" applyBorder="1" applyAlignment="1">
      <alignment horizontal="left" vertical="center"/>
    </xf>
    <xf numFmtId="0" fontId="51" fillId="5" borderId="26" xfId="6" applyFont="1" applyFill="1" applyBorder="1" applyAlignment="1">
      <alignment horizontal="left" vertical="center"/>
    </xf>
    <xf numFmtId="0" fontId="51" fillId="5" borderId="31" xfId="6" applyFont="1" applyFill="1" applyBorder="1" applyAlignment="1">
      <alignment vertical="center"/>
    </xf>
    <xf numFmtId="0" fontId="51" fillId="5" borderId="26" xfId="6" applyFont="1" applyFill="1" applyBorder="1" applyAlignment="1">
      <alignment vertical="center"/>
    </xf>
    <xf numFmtId="0" fontId="51" fillId="5" borderId="16" xfId="6" applyFont="1" applyFill="1" applyBorder="1" applyAlignment="1">
      <alignment vertical="center"/>
    </xf>
    <xf numFmtId="0" fontId="18" fillId="3" borderId="0" xfId="6" applyFont="1" applyFill="1" applyBorder="1" applyAlignment="1">
      <alignment vertical="center" wrapText="1"/>
    </xf>
    <xf numFmtId="0" fontId="51" fillId="0" borderId="9" xfId="6" applyFont="1" applyFill="1" applyBorder="1" applyAlignment="1">
      <alignment horizontal="left" vertical="center" wrapText="1"/>
    </xf>
    <xf numFmtId="0" fontId="51" fillId="3" borderId="0" xfId="6" applyFont="1" applyFill="1" applyBorder="1" applyAlignment="1">
      <alignment horizontal="left" vertical="center" wrapText="1"/>
    </xf>
    <xf numFmtId="179" fontId="51" fillId="0" borderId="0" xfId="0" applyNumberFormat="1" applyFont="1" applyBorder="1" applyAlignment="1">
      <alignment horizontal="center" vertical="center"/>
    </xf>
    <xf numFmtId="179" fontId="51" fillId="0" borderId="10" xfId="0" applyNumberFormat="1" applyFont="1" applyBorder="1" applyAlignment="1">
      <alignment horizontal="center" vertical="center"/>
    </xf>
    <xf numFmtId="179" fontId="51" fillId="0" borderId="9" xfId="0" applyNumberFormat="1" applyFont="1" applyBorder="1" applyAlignment="1">
      <alignment horizontal="center" vertical="center"/>
    </xf>
    <xf numFmtId="0" fontId="51" fillId="0" borderId="56" xfId="0" applyFont="1" applyBorder="1" applyAlignment="1">
      <alignment horizontal="center" vertical="center"/>
    </xf>
    <xf numFmtId="0" fontId="51" fillId="0" borderId="60" xfId="0" applyFont="1" applyBorder="1" applyAlignment="1">
      <alignment horizontal="center" vertical="center"/>
    </xf>
    <xf numFmtId="0" fontId="51" fillId="0" borderId="0" xfId="0" applyFont="1" applyAlignment="1">
      <alignment horizontal="left" vertical="top"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51" fillId="0" borderId="55" xfId="0" applyFont="1" applyBorder="1" applyAlignment="1">
      <alignment horizontal="center"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179" fontId="56" fillId="0" borderId="9" xfId="0" applyNumberFormat="1" applyFont="1" applyBorder="1" applyAlignment="1">
      <alignment horizontal="center" vertical="center"/>
    </xf>
    <xf numFmtId="179" fontId="56" fillId="0" borderId="0" xfId="0" applyNumberFormat="1" applyFont="1" applyBorder="1" applyAlignment="1">
      <alignment horizontal="center" vertical="center"/>
    </xf>
    <xf numFmtId="179" fontId="56" fillId="0" borderId="10" xfId="0" applyNumberFormat="1" applyFont="1" applyBorder="1" applyAlignment="1">
      <alignment horizontal="center" vertical="center"/>
    </xf>
    <xf numFmtId="0" fontId="51" fillId="0" borderId="9" xfId="239" applyFont="1" applyBorder="1" applyAlignment="1">
      <alignment horizontal="center" vertical="center"/>
    </xf>
    <xf numFmtId="0" fontId="51" fillId="0" borderId="0" xfId="239" applyFont="1" applyBorder="1" applyAlignment="1">
      <alignment horizontal="center" vertical="center"/>
    </xf>
    <xf numFmtId="0" fontId="51" fillId="4" borderId="0" xfId="239" applyFont="1" applyFill="1" applyBorder="1" applyAlignment="1">
      <alignment horizontal="center" vertical="center"/>
    </xf>
    <xf numFmtId="0" fontId="51" fillId="0" borderId="0" xfId="239" applyFont="1" applyFill="1" applyBorder="1" applyAlignment="1">
      <alignment horizontal="center" vertical="center"/>
    </xf>
    <xf numFmtId="0" fontId="51" fillId="12" borderId="0" xfId="239" applyFont="1" applyFill="1" applyBorder="1" applyAlignment="1">
      <alignment horizontal="center" vertical="center"/>
    </xf>
    <xf numFmtId="0" fontId="51" fillId="0" borderId="10" xfId="239" applyFont="1" applyBorder="1" applyAlignment="1">
      <alignment horizontal="center" vertical="center"/>
    </xf>
    <xf numFmtId="0" fontId="51" fillId="0" borderId="0" xfId="0" applyFont="1" applyBorder="1" applyAlignment="1">
      <alignment horizontal="left" vertical="center" wrapText="1"/>
    </xf>
    <xf numFmtId="0" fontId="15" fillId="0" borderId="17"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51" fillId="0" borderId="0" xfId="0" applyFont="1" applyAlignment="1">
      <alignment horizontal="left" vertical="center"/>
    </xf>
    <xf numFmtId="0" fontId="22" fillId="0" borderId="0" xfId="0" applyFont="1" applyAlignment="1">
      <alignment horizontal="left" vertical="center"/>
    </xf>
    <xf numFmtId="0" fontId="15" fillId="0" borderId="9" xfId="0" applyFont="1" applyBorder="1" applyAlignment="1">
      <alignment horizontal="center" wrapText="1"/>
    </xf>
    <xf numFmtId="0" fontId="15" fillId="5" borderId="0" xfId="0" applyFont="1" applyFill="1" applyBorder="1" applyAlignment="1">
      <alignment horizontal="center" vertical="center" wrapText="1"/>
    </xf>
    <xf numFmtId="0" fontId="15" fillId="0" borderId="9" xfId="0" applyFont="1" applyBorder="1" applyAlignment="1">
      <alignment horizontal="left" vertical="center" wrapText="1"/>
    </xf>
    <xf numFmtId="0" fontId="15" fillId="5" borderId="0" xfId="0" applyFont="1" applyFill="1" applyBorder="1" applyAlignment="1">
      <alignment horizontal="left" vertical="center" wrapText="1"/>
    </xf>
    <xf numFmtId="0" fontId="15" fillId="5" borderId="0" xfId="0" applyFont="1" applyFill="1" applyBorder="1" applyAlignment="1">
      <alignment horizontal="center" wrapText="1"/>
    </xf>
    <xf numFmtId="0" fontId="51" fillId="0" borderId="9" xfId="0" applyFont="1" applyBorder="1" applyAlignment="1">
      <alignment horizontal="center" vertical="center" wrapText="1"/>
    </xf>
    <xf numFmtId="0" fontId="51" fillId="0" borderId="0" xfId="0" applyFont="1" applyBorder="1" applyAlignment="1">
      <alignment horizontal="center" vertical="center" wrapText="1"/>
    </xf>
    <xf numFmtId="0" fontId="51" fillId="0" borderId="9" xfId="0" applyFont="1" applyFill="1" applyBorder="1" applyAlignment="1">
      <alignment horizontal="center" vertical="center" wrapText="1"/>
    </xf>
    <xf numFmtId="0" fontId="51" fillId="0" borderId="0" xfId="0" applyFont="1" applyFill="1" applyBorder="1" applyAlignment="1">
      <alignment horizontal="center" vertical="center" wrapText="1"/>
    </xf>
    <xf numFmtId="0" fontId="51" fillId="0" borderId="10" xfId="0" applyFont="1" applyFill="1" applyBorder="1" applyAlignment="1">
      <alignment horizontal="center" vertical="center" wrapText="1"/>
    </xf>
    <xf numFmtId="43" fontId="51" fillId="5" borderId="9" xfId="238" applyNumberFormat="1" applyFont="1" applyFill="1" applyBorder="1" applyAlignment="1">
      <alignment horizontal="center" vertical="center" wrapText="1"/>
    </xf>
    <xf numFmtId="43" fontId="51" fillId="5" borderId="10" xfId="238" applyNumberFormat="1" applyFont="1" applyFill="1" applyBorder="1" applyAlignment="1">
      <alignment horizontal="center" vertical="center" wrapText="1"/>
    </xf>
    <xf numFmtId="0" fontId="55" fillId="0" borderId="0" xfId="0" applyFont="1" applyAlignment="1">
      <alignment horizontal="left" wrapText="1"/>
    </xf>
    <xf numFmtId="0" fontId="56" fillId="0" borderId="9" xfId="0" applyFont="1" applyFill="1" applyBorder="1" applyAlignment="1">
      <alignment horizontal="center" vertical="center" wrapText="1"/>
    </xf>
    <xf numFmtId="0" fontId="56" fillId="0" borderId="0" xfId="0" applyFont="1" applyFill="1" applyBorder="1" applyAlignment="1">
      <alignment horizontal="center" vertical="center" wrapText="1"/>
    </xf>
    <xf numFmtId="0" fontId="56" fillId="0" borderId="10" xfId="0" applyFont="1" applyFill="1" applyBorder="1" applyAlignment="1">
      <alignment horizontal="center" vertical="center" wrapText="1"/>
    </xf>
    <xf numFmtId="0" fontId="56" fillId="0" borderId="9" xfId="0" applyFont="1" applyBorder="1" applyAlignment="1">
      <alignment horizontal="center" vertical="center" wrapText="1"/>
    </xf>
    <xf numFmtId="0" fontId="56" fillId="0" borderId="0" xfId="0" applyFont="1" applyBorder="1" applyAlignment="1">
      <alignment horizontal="center" vertical="center" wrapText="1"/>
    </xf>
    <xf numFmtId="0" fontId="56" fillId="0" borderId="10" xfId="0" applyFont="1" applyBorder="1" applyAlignment="1">
      <alignment horizontal="center" vertical="center" wrapText="1"/>
    </xf>
    <xf numFmtId="179" fontId="56" fillId="12" borderId="0" xfId="0" applyNumberFormat="1" applyFont="1" applyFill="1" applyBorder="1" applyAlignment="1">
      <alignment horizontal="center" vertical="center" wrapText="1"/>
    </xf>
    <xf numFmtId="179" fontId="56" fillId="12" borderId="10" xfId="0" applyNumberFormat="1" applyFont="1" applyFill="1" applyBorder="1" applyAlignment="1">
      <alignment horizontal="center" vertical="center" wrapText="1"/>
    </xf>
    <xf numFmtId="0" fontId="94" fillId="12" borderId="0" xfId="0" applyFont="1" applyFill="1" applyBorder="1" applyAlignment="1">
      <alignment horizontal="center" vertical="center"/>
    </xf>
    <xf numFmtId="0" fontId="94" fillId="12" borderId="10" xfId="0" applyFont="1" applyFill="1" applyBorder="1" applyAlignment="1">
      <alignment horizontal="center" vertical="center"/>
    </xf>
    <xf numFmtId="0" fontId="51" fillId="5" borderId="0" xfId="0" applyFont="1" applyFill="1" applyBorder="1" applyAlignment="1">
      <alignment horizontal="left" vertical="center"/>
    </xf>
    <xf numFmtId="0" fontId="51" fillId="12" borderId="0" xfId="0" applyFont="1" applyFill="1" applyBorder="1" applyAlignment="1">
      <alignment horizontal="left" vertical="center"/>
    </xf>
    <xf numFmtId="0" fontId="51" fillId="12" borderId="10" xfId="0" applyFont="1" applyFill="1" applyBorder="1" applyAlignment="1">
      <alignment horizontal="left" vertical="center"/>
    </xf>
    <xf numFmtId="0" fontId="111" fillId="12" borderId="0" xfId="3" applyFont="1" applyFill="1" applyBorder="1" applyAlignment="1">
      <alignment horizontal="center" vertical="center"/>
    </xf>
    <xf numFmtId="0" fontId="111" fillId="12" borderId="10" xfId="3" applyFont="1" applyFill="1" applyBorder="1" applyAlignment="1">
      <alignment horizontal="center" vertical="center"/>
    </xf>
    <xf numFmtId="4" fontId="111" fillId="12" borderId="0" xfId="3" applyNumberFormat="1" applyFont="1" applyFill="1" applyBorder="1" applyAlignment="1">
      <alignment horizontal="center" vertical="center"/>
    </xf>
    <xf numFmtId="4" fontId="111" fillId="12" borderId="10" xfId="3" applyNumberFormat="1" applyFont="1" applyFill="1" applyBorder="1" applyAlignment="1">
      <alignment horizontal="center" vertical="center"/>
    </xf>
    <xf numFmtId="179" fontId="94" fillId="12" borderId="0" xfId="0" applyNumberFormat="1" applyFont="1" applyFill="1" applyBorder="1" applyAlignment="1">
      <alignment horizontal="center" vertical="center"/>
    </xf>
    <xf numFmtId="179" fontId="94" fillId="12" borderId="10" xfId="0" applyNumberFormat="1" applyFont="1" applyFill="1" applyBorder="1" applyAlignment="1">
      <alignment horizontal="center" vertical="center"/>
    </xf>
    <xf numFmtId="179" fontId="56" fillId="0" borderId="0" xfId="0" applyNumberFormat="1" applyFont="1" applyFill="1" applyBorder="1" applyAlignment="1">
      <alignment horizontal="center" vertical="center" wrapText="1"/>
    </xf>
    <xf numFmtId="2" fontId="94" fillId="0" borderId="0" xfId="0" applyNumberFormat="1" applyFont="1" applyBorder="1" applyAlignment="1">
      <alignment horizontal="center" vertical="center"/>
    </xf>
    <xf numFmtId="0" fontId="94" fillId="0" borderId="0" xfId="0" applyFont="1" applyBorder="1" applyAlignment="1">
      <alignment horizontal="center" vertical="center"/>
    </xf>
    <xf numFmtId="0" fontId="111" fillId="0" borderId="0" xfId="3" applyFont="1" applyBorder="1" applyAlignment="1">
      <alignment horizontal="center" vertical="center"/>
    </xf>
    <xf numFmtId="0" fontId="56" fillId="0" borderId="0" xfId="0" applyFont="1" applyBorder="1" applyAlignment="1">
      <alignment horizontal="left" vertical="center"/>
    </xf>
    <xf numFmtId="0" fontId="111" fillId="0" borderId="0" xfId="3" quotePrefix="1" applyFont="1" applyBorder="1" applyAlignment="1">
      <alignment horizontal="center" vertical="center"/>
    </xf>
    <xf numFmtId="2" fontId="111" fillId="0" borderId="0" xfId="3" applyNumberFormat="1" applyFont="1" applyBorder="1" applyAlignment="1">
      <alignment horizontal="center" vertical="center"/>
    </xf>
    <xf numFmtId="0" fontId="51" fillId="0" borderId="0" xfId="0" applyFont="1" applyFill="1" applyAlignment="1">
      <alignment horizontal="left" vertical="center"/>
    </xf>
    <xf numFmtId="9" fontId="51" fillId="12" borderId="0" xfId="0" applyNumberFormat="1" applyFont="1" applyFill="1" applyBorder="1" applyAlignment="1">
      <alignment horizontal="center" vertical="center" wrapText="1"/>
    </xf>
    <xf numFmtId="9" fontId="51" fillId="0" borderId="0" xfId="0" applyNumberFormat="1" applyFont="1" applyFill="1" applyBorder="1" applyAlignment="1">
      <alignment horizontal="center" vertical="center" wrapText="1"/>
    </xf>
    <xf numFmtId="4" fontId="51" fillId="12" borderId="0" xfId="0" applyNumberFormat="1" applyFont="1" applyFill="1" applyBorder="1" applyAlignment="1">
      <alignment horizontal="center" vertical="center" wrapText="1"/>
    </xf>
    <xf numFmtId="3" fontId="51" fillId="12" borderId="0" xfId="0" applyNumberFormat="1" applyFont="1" applyFill="1" applyBorder="1" applyAlignment="1">
      <alignment horizontal="center" vertical="center"/>
    </xf>
    <xf numFmtId="2" fontId="51" fillId="12" borderId="0" xfId="0" applyNumberFormat="1" applyFont="1" applyFill="1" applyBorder="1" applyAlignment="1">
      <alignment horizontal="center" vertical="center" wrapText="1"/>
    </xf>
    <xf numFmtId="43" fontId="51" fillId="12" borderId="0" xfId="1" applyFont="1" applyFill="1" applyBorder="1" applyAlignment="1">
      <alignment horizontal="center" vertical="center" wrapText="1"/>
    </xf>
    <xf numFmtId="170" fontId="51" fillId="12" borderId="0" xfId="0" applyNumberFormat="1" applyFont="1" applyFill="1" applyBorder="1" applyAlignment="1">
      <alignment horizontal="center" vertical="center" wrapText="1"/>
    </xf>
    <xf numFmtId="4" fontId="51" fillId="5" borderId="0" xfId="0" applyNumberFormat="1" applyFont="1" applyFill="1" applyBorder="1" applyAlignment="1">
      <alignment horizontal="center" vertical="center" wrapText="1"/>
    </xf>
    <xf numFmtId="170" fontId="51" fillId="5" borderId="0" xfId="0" applyNumberFormat="1" applyFont="1" applyFill="1" applyBorder="1" applyAlignment="1">
      <alignment horizontal="center" vertical="center" wrapText="1"/>
    </xf>
    <xf numFmtId="3" fontId="51" fillId="0" borderId="0" xfId="0" applyNumberFormat="1" applyFont="1" applyBorder="1" applyAlignment="1">
      <alignment horizontal="center" vertical="center"/>
    </xf>
    <xf numFmtId="2" fontId="51" fillId="5" borderId="0" xfId="0" applyNumberFormat="1" applyFont="1" applyFill="1" applyBorder="1" applyAlignment="1">
      <alignment horizontal="center" vertical="center" wrapText="1"/>
    </xf>
    <xf numFmtId="0" fontId="51" fillId="12" borderId="0" xfId="0" applyFont="1" applyFill="1" applyBorder="1" applyAlignment="1">
      <alignment horizontal="center" vertical="center" wrapText="1"/>
    </xf>
    <xf numFmtId="10" fontId="51" fillId="12" borderId="0" xfId="2" applyNumberFormat="1" applyFont="1" applyFill="1" applyBorder="1" applyAlignment="1">
      <alignment horizontal="center" vertical="center" wrapText="1"/>
    </xf>
    <xf numFmtId="173" fontId="51" fillId="12" borderId="0" xfId="240" applyNumberFormat="1" applyFont="1" applyFill="1" applyBorder="1" applyAlignment="1">
      <alignment horizontal="center" vertical="center" wrapText="1"/>
    </xf>
    <xf numFmtId="17" fontId="51" fillId="12" borderId="0" xfId="0" applyNumberFormat="1" applyFont="1" applyFill="1" applyBorder="1" applyAlignment="1">
      <alignment horizontal="center" vertical="center" wrapText="1"/>
    </xf>
    <xf numFmtId="179" fontId="51" fillId="5" borderId="0" xfId="0" applyNumberFormat="1" applyFont="1" applyFill="1" applyBorder="1" applyAlignment="1">
      <alignment horizontal="center" vertical="center" wrapText="1"/>
    </xf>
    <xf numFmtId="17" fontId="51" fillId="5" borderId="0" xfId="0" applyNumberFormat="1" applyFont="1" applyFill="1" applyBorder="1" applyAlignment="1">
      <alignment horizontal="center" vertical="center" wrapText="1"/>
    </xf>
    <xf numFmtId="179" fontId="51" fillId="12" borderId="0" xfId="0" applyNumberFormat="1" applyFont="1" applyFill="1" applyBorder="1" applyAlignment="1">
      <alignment horizontal="center" vertical="center" wrapText="1"/>
    </xf>
    <xf numFmtId="0" fontId="51" fillId="5" borderId="0" xfId="0" applyFont="1" applyFill="1" applyBorder="1" applyAlignment="1">
      <alignment horizontal="center" vertical="center" wrapText="1"/>
    </xf>
    <xf numFmtId="2" fontId="67" fillId="5" borderId="62" xfId="2" applyNumberFormat="1" applyFont="1" applyFill="1" applyBorder="1" applyAlignment="1">
      <alignment horizontal="center" vertical="center" wrapText="1"/>
    </xf>
    <xf numFmtId="2" fontId="67" fillId="5" borderId="63" xfId="2" applyNumberFormat="1" applyFont="1" applyFill="1" applyBorder="1" applyAlignment="1">
      <alignment horizontal="center" vertical="center" wrapText="1"/>
    </xf>
    <xf numFmtId="2" fontId="67" fillId="5" borderId="64" xfId="2" applyNumberFormat="1" applyFont="1" applyFill="1" applyBorder="1" applyAlignment="1">
      <alignment horizontal="center" vertical="center" wrapText="1"/>
    </xf>
    <xf numFmtId="10" fontId="67" fillId="5" borderId="62" xfId="2" applyNumberFormat="1" applyFont="1" applyFill="1" applyBorder="1" applyAlignment="1">
      <alignment horizontal="center" vertical="center" wrapText="1"/>
    </xf>
    <xf numFmtId="10" fontId="67" fillId="5" borderId="63" xfId="2" applyNumberFormat="1" applyFont="1" applyFill="1" applyBorder="1" applyAlignment="1">
      <alignment horizontal="center" vertical="center" wrapText="1"/>
    </xf>
    <xf numFmtId="10" fontId="67" fillId="5" borderId="64" xfId="2" applyNumberFormat="1" applyFont="1" applyFill="1" applyBorder="1" applyAlignment="1">
      <alignment horizontal="center" vertical="center" wrapText="1"/>
    </xf>
    <xf numFmtId="0" fontId="67" fillId="5" borderId="62" xfId="0" applyFont="1" applyFill="1" applyBorder="1" applyAlignment="1">
      <alignment horizontal="center" vertical="center" wrapText="1"/>
    </xf>
    <xf numFmtId="0" fontId="67" fillId="5" borderId="63" xfId="0" applyFont="1" applyFill="1" applyBorder="1" applyAlignment="1">
      <alignment horizontal="center" vertical="center" wrapText="1"/>
    </xf>
    <xf numFmtId="0" fontId="67" fillId="5" borderId="64" xfId="0" applyFont="1" applyFill="1" applyBorder="1" applyAlignment="1">
      <alignment horizontal="center" vertical="center" wrapText="1"/>
    </xf>
    <xf numFmtId="0" fontId="67" fillId="5" borderId="0" xfId="0" applyFont="1" applyFill="1" applyBorder="1" applyAlignment="1">
      <alignment horizontal="center" vertical="center" wrapText="1"/>
    </xf>
    <xf numFmtId="3" fontId="51" fillId="5" borderId="0" xfId="0" applyNumberFormat="1" applyFont="1" applyFill="1" applyBorder="1" applyAlignment="1">
      <alignment horizontal="center" vertical="center"/>
    </xf>
    <xf numFmtId="10" fontId="51" fillId="5" borderId="0" xfId="2" applyNumberFormat="1" applyFont="1" applyFill="1" applyBorder="1" applyAlignment="1">
      <alignment horizontal="center" vertical="center" wrapText="1"/>
    </xf>
    <xf numFmtId="3" fontId="51" fillId="12" borderId="0" xfId="0" applyNumberFormat="1" applyFont="1" applyFill="1" applyBorder="1" applyAlignment="1">
      <alignment horizontal="center" vertical="center" wrapText="1"/>
    </xf>
    <xf numFmtId="170" fontId="51" fillId="0" borderId="0" xfId="0" applyNumberFormat="1" applyFont="1" applyFill="1" applyBorder="1" applyAlignment="1">
      <alignment horizontal="center" vertical="center" wrapText="1"/>
    </xf>
    <xf numFmtId="179" fontId="51" fillId="0" borderId="0" xfId="0" applyNumberFormat="1" applyFont="1" applyFill="1" applyBorder="1" applyAlignment="1">
      <alignment horizontal="center" vertical="center" wrapText="1"/>
    </xf>
    <xf numFmtId="17" fontId="51" fillId="0" borderId="0" xfId="0" applyNumberFormat="1" applyFont="1" applyFill="1" applyBorder="1" applyAlignment="1">
      <alignment horizontal="center" vertical="center" wrapText="1"/>
    </xf>
    <xf numFmtId="9" fontId="51" fillId="0" borderId="0" xfId="2" applyFont="1" applyFill="1" applyBorder="1" applyAlignment="1">
      <alignment horizontal="center" vertical="center" wrapText="1"/>
    </xf>
    <xf numFmtId="10" fontId="51" fillId="0" borderId="0" xfId="2" applyNumberFormat="1" applyFont="1" applyFill="1" applyBorder="1" applyAlignment="1">
      <alignment horizontal="center" vertical="center" wrapText="1"/>
    </xf>
    <xf numFmtId="2" fontId="51" fillId="0" borderId="0" xfId="0" applyNumberFormat="1" applyFont="1" applyFill="1" applyBorder="1" applyAlignment="1">
      <alignment horizontal="center" vertical="center" wrapText="1"/>
    </xf>
    <xf numFmtId="10" fontId="67" fillId="0" borderId="62" xfId="2" applyNumberFormat="1" applyFont="1" applyFill="1" applyBorder="1" applyAlignment="1">
      <alignment horizontal="center" vertical="center" wrapText="1"/>
    </xf>
    <xf numFmtId="10" fontId="67" fillId="0" borderId="63" xfId="2" applyNumberFormat="1" applyFont="1" applyFill="1" applyBorder="1" applyAlignment="1">
      <alignment horizontal="center" vertical="center" wrapText="1"/>
    </xf>
    <xf numFmtId="10" fontId="67" fillId="0" borderId="64" xfId="2" applyNumberFormat="1" applyFont="1" applyFill="1" applyBorder="1" applyAlignment="1">
      <alignment horizontal="center" vertical="center" wrapText="1"/>
    </xf>
    <xf numFmtId="4" fontId="51" fillId="0" borderId="0" xfId="0" applyNumberFormat="1" applyFont="1" applyFill="1" applyBorder="1" applyAlignment="1">
      <alignment horizontal="center" vertical="center" wrapText="1"/>
    </xf>
    <xf numFmtId="4" fontId="51" fillId="0" borderId="0" xfId="0" applyNumberFormat="1" applyFont="1" applyFill="1" applyBorder="1" applyAlignment="1">
      <alignment horizontal="center" vertical="center"/>
    </xf>
    <xf numFmtId="0" fontId="67" fillId="0" borderId="62" xfId="0" applyFont="1" applyFill="1" applyBorder="1" applyAlignment="1">
      <alignment horizontal="center" vertical="center" wrapText="1"/>
    </xf>
    <xf numFmtId="0" fontId="67" fillId="0" borderId="63" xfId="0" applyFont="1" applyFill="1" applyBorder="1" applyAlignment="1">
      <alignment horizontal="center" vertical="center" wrapText="1"/>
    </xf>
    <xf numFmtId="0" fontId="67" fillId="0" borderId="64" xfId="0" applyFont="1" applyFill="1" applyBorder="1" applyAlignment="1">
      <alignment horizontal="center" vertical="center" wrapText="1"/>
    </xf>
    <xf numFmtId="0" fontId="67" fillId="0" borderId="0" xfId="0" applyFont="1" applyFill="1" applyBorder="1" applyAlignment="1">
      <alignment horizontal="center" vertical="center" wrapText="1"/>
    </xf>
    <xf numFmtId="4" fontId="51" fillId="12" borderId="0" xfId="0" applyNumberFormat="1" applyFont="1" applyFill="1" applyBorder="1" applyAlignment="1">
      <alignment horizontal="center" vertical="center"/>
    </xf>
    <xf numFmtId="4" fontId="51" fillId="0" borderId="0" xfId="0" applyNumberFormat="1" applyFont="1" applyBorder="1" applyAlignment="1">
      <alignment horizontal="center" vertical="center"/>
    </xf>
    <xf numFmtId="4" fontId="51" fillId="6" borderId="0" xfId="0" applyNumberFormat="1" applyFont="1" applyFill="1" applyBorder="1" applyAlignment="1">
      <alignment horizontal="center" vertical="center" wrapText="1"/>
    </xf>
    <xf numFmtId="3" fontId="51" fillId="6" borderId="0" xfId="0" applyNumberFormat="1" applyFont="1" applyFill="1" applyBorder="1" applyAlignment="1">
      <alignment horizontal="center" vertical="center"/>
    </xf>
    <xf numFmtId="171" fontId="51" fillId="12" borderId="0" xfId="2" applyNumberFormat="1" applyFont="1" applyFill="1" applyBorder="1" applyAlignment="1">
      <alignment horizontal="center" vertical="center" wrapText="1"/>
    </xf>
    <xf numFmtId="3" fontId="51" fillId="0" borderId="0" xfId="0" applyNumberFormat="1" applyFont="1" applyFill="1" applyBorder="1" applyAlignment="1">
      <alignment horizontal="center" vertical="center"/>
    </xf>
    <xf numFmtId="2" fontId="51" fillId="0" borderId="0" xfId="0" applyNumberFormat="1" applyFont="1" applyBorder="1" applyAlignment="1">
      <alignment horizontal="center" vertical="center" wrapText="1"/>
    </xf>
    <xf numFmtId="170" fontId="51" fillId="0" borderId="0" xfId="0" applyNumberFormat="1" applyFont="1" applyFill="1" applyBorder="1" applyAlignment="1">
      <alignment horizontal="center" vertical="center"/>
    </xf>
    <xf numFmtId="170" fontId="51" fillId="12" borderId="0" xfId="0" applyNumberFormat="1" applyFont="1" applyFill="1" applyBorder="1" applyAlignment="1">
      <alignment horizontal="center" vertical="center"/>
    </xf>
    <xf numFmtId="173" fontId="51" fillId="5" borderId="0" xfId="240" applyNumberFormat="1" applyFont="1" applyFill="1" applyBorder="1" applyAlignment="1">
      <alignment horizontal="center" vertical="center" wrapText="1"/>
    </xf>
    <xf numFmtId="180" fontId="51" fillId="5" borderId="0" xfId="0" applyNumberFormat="1" applyFont="1" applyFill="1" applyBorder="1" applyAlignment="1">
      <alignment horizontal="center" vertical="center" wrapText="1"/>
    </xf>
    <xf numFmtId="182" fontId="51" fillId="12" borderId="0" xfId="0" applyNumberFormat="1" applyFont="1" applyFill="1" applyBorder="1" applyAlignment="1">
      <alignment horizontal="center" vertical="center" wrapText="1"/>
    </xf>
    <xf numFmtId="182" fontId="51" fillId="12" borderId="0" xfId="0" applyNumberFormat="1" applyFont="1" applyFill="1" applyBorder="1" applyAlignment="1">
      <alignment horizontal="center" vertical="center"/>
    </xf>
    <xf numFmtId="9" fontId="51" fillId="5" borderId="0" xfId="2" applyFont="1" applyFill="1" applyBorder="1" applyAlignment="1">
      <alignment horizontal="center" vertical="center" wrapText="1"/>
    </xf>
    <xf numFmtId="171" fontId="51" fillId="5" borderId="0" xfId="2" applyNumberFormat="1" applyFont="1" applyFill="1" applyBorder="1" applyAlignment="1">
      <alignment horizontal="center" vertical="center" wrapText="1"/>
    </xf>
    <xf numFmtId="9" fontId="51" fillId="12" borderId="0" xfId="2"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62" fillId="0" borderId="0" xfId="0" applyFont="1" applyAlignment="1">
      <alignment horizontal="left" vertical="center"/>
    </xf>
    <xf numFmtId="0" fontId="7" fillId="0" borderId="0" xfId="0" applyFont="1" applyBorder="1" applyAlignment="1">
      <alignment horizontal="left" vertical="center"/>
    </xf>
    <xf numFmtId="10" fontId="15" fillId="5" borderId="9" xfId="2" applyNumberFormat="1" applyFont="1" applyFill="1" applyBorder="1" applyAlignment="1">
      <alignment horizontal="center" vertical="center" wrapText="1"/>
    </xf>
    <xf numFmtId="10" fontId="15" fillId="5" borderId="0" xfId="2" applyNumberFormat="1" applyFont="1" applyFill="1" applyBorder="1" applyAlignment="1">
      <alignment horizontal="center" vertical="center" wrapText="1"/>
    </xf>
    <xf numFmtId="10" fontId="15" fillId="5" borderId="10" xfId="2" applyNumberFormat="1" applyFont="1" applyFill="1" applyBorder="1" applyAlignment="1">
      <alignment horizontal="center" vertical="center" wrapText="1"/>
    </xf>
    <xf numFmtId="10" fontId="15" fillId="5" borderId="1" xfId="2" applyNumberFormat="1" applyFont="1" applyFill="1" applyBorder="1" applyAlignment="1">
      <alignment horizontal="center" vertical="center" wrapText="1"/>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15" fillId="0" borderId="64" xfId="0" applyFont="1" applyBorder="1" applyAlignment="1">
      <alignment horizontal="center" vertical="center" wrapText="1"/>
    </xf>
    <xf numFmtId="0" fontId="51" fillId="5" borderId="10" xfId="0" applyFont="1" applyFill="1" applyBorder="1" applyAlignment="1">
      <alignment horizontal="center" vertical="center" wrapText="1"/>
    </xf>
    <xf numFmtId="4" fontId="51" fillId="5" borderId="10" xfId="0" applyNumberFormat="1" applyFont="1" applyFill="1" applyBorder="1" applyAlignment="1">
      <alignment horizontal="center" vertical="center" wrapText="1"/>
    </xf>
    <xf numFmtId="3" fontId="51" fillId="5" borderId="10" xfId="0" applyNumberFormat="1" applyFont="1" applyFill="1" applyBorder="1" applyAlignment="1">
      <alignment horizontal="center" vertical="center"/>
    </xf>
    <xf numFmtId="4" fontId="51" fillId="0" borderId="10" xfId="0" applyNumberFormat="1" applyFont="1" applyFill="1" applyBorder="1" applyAlignment="1">
      <alignment horizontal="center" vertical="center" wrapText="1"/>
    </xf>
    <xf numFmtId="170" fontId="51" fillId="5" borderId="10" xfId="0" applyNumberFormat="1" applyFont="1" applyFill="1" applyBorder="1" applyAlignment="1">
      <alignment horizontal="center" vertical="center" wrapText="1"/>
    </xf>
    <xf numFmtId="17" fontId="51" fillId="5" borderId="10" xfId="0" applyNumberFormat="1" applyFont="1" applyFill="1" applyBorder="1" applyAlignment="1">
      <alignment horizontal="center" vertical="center" wrapText="1"/>
    </xf>
    <xf numFmtId="2" fontId="51" fillId="5" borderId="10" xfId="0" applyNumberFormat="1" applyFont="1" applyFill="1" applyBorder="1" applyAlignment="1">
      <alignment horizontal="center" vertical="center" wrapText="1"/>
    </xf>
    <xf numFmtId="0" fontId="51" fillId="12" borderId="0" xfId="0" applyFont="1" applyFill="1" applyBorder="1" applyAlignment="1">
      <alignment horizontal="left" vertical="center" wrapText="1"/>
    </xf>
    <xf numFmtId="0" fontId="54" fillId="0" borderId="0" xfId="0" applyFont="1" applyAlignment="1">
      <alignment horizontal="left" vertical="center" wrapText="1"/>
    </xf>
    <xf numFmtId="0" fontId="51" fillId="12" borderId="0" xfId="0" applyFont="1" applyFill="1" applyBorder="1" applyAlignment="1">
      <alignment vertical="center" wrapText="1"/>
    </xf>
    <xf numFmtId="0" fontId="51" fillId="6" borderId="0" xfId="0" applyFont="1" applyFill="1" applyBorder="1" applyAlignment="1">
      <alignment horizontal="center" vertical="center" wrapText="1"/>
    </xf>
    <xf numFmtId="2" fontId="51" fillId="12" borderId="0" xfId="0" quotePrefix="1" applyNumberFormat="1" applyFont="1" applyFill="1" applyBorder="1" applyAlignment="1">
      <alignment horizontal="center" vertical="center" wrapText="1"/>
    </xf>
    <xf numFmtId="0" fontId="51" fillId="5" borderId="0" xfId="0" applyFont="1" applyFill="1" applyBorder="1" applyAlignment="1">
      <alignment vertical="center" wrapText="1"/>
    </xf>
    <xf numFmtId="10" fontId="51" fillId="6" borderId="0" xfId="2" applyNumberFormat="1" applyFont="1" applyFill="1" applyBorder="1" applyAlignment="1">
      <alignment horizontal="center" vertical="center" wrapText="1"/>
    </xf>
    <xf numFmtId="179" fontId="51" fillId="6" borderId="0" xfId="0" applyNumberFormat="1" applyFont="1" applyFill="1" applyBorder="1" applyAlignment="1">
      <alignment horizontal="center" vertical="center" wrapText="1"/>
    </xf>
    <xf numFmtId="2" fontId="51" fillId="6" borderId="0" xfId="0" applyNumberFormat="1" applyFont="1" applyFill="1" applyBorder="1" applyAlignment="1">
      <alignment horizontal="center" vertical="center" wrapText="1"/>
    </xf>
    <xf numFmtId="0" fontId="56" fillId="12" borderId="0" xfId="0" applyFont="1" applyFill="1" applyBorder="1" applyAlignment="1">
      <alignment horizontal="center" vertical="center" wrapText="1"/>
    </xf>
    <xf numFmtId="0" fontId="56" fillId="13" borderId="0" xfId="0" applyFont="1" applyFill="1" applyBorder="1" applyAlignment="1">
      <alignment horizontal="center" vertical="center" wrapText="1"/>
    </xf>
    <xf numFmtId="10" fontId="51" fillId="12" borderId="0" xfId="0" applyNumberFormat="1" applyFont="1" applyFill="1" applyBorder="1" applyAlignment="1">
      <alignment horizontal="center" vertical="center" wrapText="1"/>
    </xf>
    <xf numFmtId="10" fontId="51" fillId="5" borderId="0" xfId="0" applyNumberFormat="1" applyFont="1" applyFill="1" applyBorder="1" applyAlignment="1">
      <alignment horizontal="center" vertical="center" wrapText="1"/>
    </xf>
    <xf numFmtId="0" fontId="56" fillId="5" borderId="0" xfId="0" applyFont="1" applyFill="1" applyBorder="1" applyAlignment="1">
      <alignment horizontal="center" vertical="center" wrapText="1"/>
    </xf>
    <xf numFmtId="0" fontId="56" fillId="5" borderId="9" xfId="0" applyFont="1" applyFill="1" applyBorder="1" applyAlignment="1">
      <alignment horizontal="center" vertical="center" wrapText="1"/>
    </xf>
    <xf numFmtId="0" fontId="51" fillId="0" borderId="0" xfId="0" applyFont="1" applyFill="1" applyBorder="1" applyAlignment="1">
      <alignment vertical="center" wrapText="1"/>
    </xf>
    <xf numFmtId="10" fontId="51" fillId="0" borderId="0" xfId="0" applyNumberFormat="1" applyFont="1" applyFill="1" applyBorder="1" applyAlignment="1">
      <alignment horizontal="center" vertical="center" wrapText="1"/>
    </xf>
    <xf numFmtId="0" fontId="67" fillId="5" borderId="0" xfId="0" applyFont="1" applyFill="1" applyBorder="1" applyAlignment="1">
      <alignment vertical="center" wrapText="1"/>
    </xf>
    <xf numFmtId="0" fontId="67" fillId="6" borderId="0" xfId="0" applyFont="1" applyFill="1" applyBorder="1" applyAlignment="1">
      <alignment horizontal="center" vertical="center" wrapText="1"/>
    </xf>
    <xf numFmtId="2" fontId="67" fillId="6" borderId="0" xfId="0" applyNumberFormat="1" applyFont="1" applyFill="1" applyBorder="1" applyAlignment="1">
      <alignment horizontal="center" vertical="center" wrapText="1"/>
    </xf>
    <xf numFmtId="10" fontId="67" fillId="6" borderId="0" xfId="2" applyNumberFormat="1" applyFont="1" applyFill="1" applyBorder="1" applyAlignment="1">
      <alignment horizontal="center" vertical="center" wrapText="1"/>
    </xf>
    <xf numFmtId="0" fontId="67" fillId="6" borderId="0" xfId="0" applyFont="1" applyFill="1" applyBorder="1" applyAlignment="1">
      <alignment vertical="center" wrapText="1"/>
    </xf>
    <xf numFmtId="17" fontId="67" fillId="6" borderId="0" xfId="0" applyNumberFormat="1" applyFont="1" applyFill="1" applyBorder="1" applyAlignment="1">
      <alignment horizontal="center" vertical="center" wrapText="1"/>
    </xf>
    <xf numFmtId="2" fontId="67" fillId="5" borderId="0" xfId="0" applyNumberFormat="1" applyFont="1" applyFill="1" applyBorder="1" applyAlignment="1">
      <alignment horizontal="center" vertical="center" wrapText="1"/>
    </xf>
    <xf numFmtId="17" fontId="67" fillId="5" borderId="0" xfId="0" applyNumberFormat="1" applyFont="1" applyFill="1" applyBorder="1" applyAlignment="1">
      <alignment horizontal="center" vertical="center" wrapText="1"/>
    </xf>
    <xf numFmtId="4" fontId="67" fillId="5" borderId="0" xfId="0" applyNumberFormat="1" applyFont="1" applyFill="1" applyBorder="1" applyAlignment="1">
      <alignment horizontal="center" vertical="center" wrapText="1"/>
    </xf>
    <xf numFmtId="10" fontId="67" fillId="5" borderId="0" xfId="0" applyNumberFormat="1" applyFont="1" applyFill="1" applyBorder="1" applyAlignment="1">
      <alignment horizontal="center" vertical="center" wrapText="1"/>
    </xf>
    <xf numFmtId="17" fontId="67" fillId="0" borderId="0" xfId="0" applyNumberFormat="1" applyFont="1" applyFill="1" applyBorder="1" applyAlignment="1">
      <alignment horizontal="center" vertical="center" wrapText="1"/>
    </xf>
    <xf numFmtId="10" fontId="67" fillId="5" borderId="0" xfId="2" applyNumberFormat="1" applyFont="1" applyFill="1" applyBorder="1" applyAlignment="1">
      <alignment horizontal="center" vertical="center" wrapText="1"/>
    </xf>
    <xf numFmtId="0" fontId="81" fillId="0" borderId="66" xfId="0" applyFont="1" applyFill="1" applyBorder="1" applyAlignment="1">
      <alignment horizontal="center" wrapText="1"/>
    </xf>
    <xf numFmtId="0" fontId="67" fillId="0" borderId="0" xfId="0" applyFont="1" applyFill="1" applyBorder="1" applyAlignment="1">
      <alignment vertical="center" wrapText="1"/>
    </xf>
    <xf numFmtId="4" fontId="67" fillId="0" borderId="0" xfId="0" applyNumberFormat="1" applyFont="1" applyFill="1" applyBorder="1" applyAlignment="1">
      <alignment horizontal="center" vertical="center" wrapText="1"/>
    </xf>
    <xf numFmtId="10" fontId="67" fillId="0" borderId="0" xfId="0" applyNumberFormat="1" applyFont="1" applyFill="1" applyBorder="1" applyAlignment="1">
      <alignment horizontal="center" vertical="center" wrapText="1"/>
    </xf>
    <xf numFmtId="0" fontId="51" fillId="6" borderId="0" xfId="0" applyFont="1" applyFill="1" applyBorder="1" applyAlignment="1">
      <alignment vertical="center" wrapText="1"/>
    </xf>
    <xf numFmtId="0" fontId="56" fillId="6" borderId="0" xfId="0" applyFont="1" applyFill="1" applyBorder="1" applyAlignment="1">
      <alignment horizontal="center" vertical="center" wrapText="1"/>
    </xf>
    <xf numFmtId="2" fontId="51" fillId="5" borderId="32" xfId="0" applyNumberFormat="1" applyFont="1" applyFill="1" applyBorder="1" applyAlignment="1">
      <alignment horizontal="center" vertical="center" wrapText="1"/>
    </xf>
    <xf numFmtId="2" fontId="51" fillId="5" borderId="12" xfId="0" applyNumberFormat="1" applyFont="1" applyFill="1" applyBorder="1" applyAlignment="1">
      <alignment horizontal="center" vertical="center" wrapText="1"/>
    </xf>
    <xf numFmtId="173" fontId="51" fillId="5" borderId="0" xfId="0" applyNumberFormat="1" applyFont="1" applyFill="1" applyBorder="1" applyAlignment="1">
      <alignment horizontal="center" vertical="center" wrapText="1"/>
    </xf>
    <xf numFmtId="173" fontId="51" fillId="5" borderId="10" xfId="0" applyNumberFormat="1" applyFont="1" applyFill="1" applyBorder="1" applyAlignment="1">
      <alignment horizontal="center" vertical="center" wrapText="1"/>
    </xf>
    <xf numFmtId="0" fontId="15" fillId="0" borderId="14" xfId="6" applyFont="1" applyBorder="1" applyAlignment="1">
      <alignment horizontal="center" vertical="center" wrapText="1"/>
    </xf>
    <xf numFmtId="0" fontId="15" fillId="0" borderId="11" xfId="6" applyFont="1" applyBorder="1" applyAlignment="1">
      <alignment horizontal="left" vertical="center" wrapText="1"/>
    </xf>
    <xf numFmtId="0" fontId="15" fillId="0" borderId="12" xfId="6" applyFont="1" applyBorder="1" applyAlignment="1">
      <alignment horizontal="left" vertical="center" wrapText="1"/>
    </xf>
  </cellXfs>
  <cellStyles count="241">
    <cellStyle name="20% - Ênfase1 2" xfId="12"/>
    <cellStyle name="20% - Ênfase2 2" xfId="13"/>
    <cellStyle name="20% - Ênfase3 2" xfId="14"/>
    <cellStyle name="20% - Ênfase4 2" xfId="15"/>
    <cellStyle name="20% - Ênfase5 2" xfId="16"/>
    <cellStyle name="20% - Ênfase6 2" xfId="17"/>
    <cellStyle name="40% - Ênfase1 2" xfId="18"/>
    <cellStyle name="40% - Ênfase2 2" xfId="19"/>
    <cellStyle name="40% - Ênfase3 2" xfId="20"/>
    <cellStyle name="40% - Ênfase4 2" xfId="21"/>
    <cellStyle name="40% - Ênfase5 2" xfId="22"/>
    <cellStyle name="40% - Ênfase6 2" xfId="23"/>
    <cellStyle name="60% - Ênfase1 2" xfId="24"/>
    <cellStyle name="60% - Ênfase2 2" xfId="25"/>
    <cellStyle name="60% - Ênfase3 2" xfId="26"/>
    <cellStyle name="60% - Ênfase4 2" xfId="27"/>
    <cellStyle name="60% - Ênfase5 2" xfId="28"/>
    <cellStyle name="60% - Ênfase6 2" xfId="29"/>
    <cellStyle name="Bom 2" xfId="30"/>
    <cellStyle name="Cálculo 2" xfId="31"/>
    <cellStyle name="Célula de Verificação 2" xfId="32"/>
    <cellStyle name="Célula Vinculada 2" xfId="33"/>
    <cellStyle name="Comma 10" xfId="187"/>
    <cellStyle name="Comma 11" xfId="191"/>
    <cellStyle name="Comma 12" xfId="208"/>
    <cellStyle name="Comma 13" xfId="213"/>
    <cellStyle name="Comma 14" xfId="224"/>
    <cellStyle name="Comma 2" xfId="7"/>
    <cellStyle name="Comma 2 2" xfId="66"/>
    <cellStyle name="Comma 2 2 2" xfId="84"/>
    <cellStyle name="Comma 2 3" xfId="75"/>
    <cellStyle name="Comma 3" xfId="11"/>
    <cellStyle name="Comma 3 2" xfId="69"/>
    <cellStyle name="Comma 3 2 2" xfId="87"/>
    <cellStyle name="Comma 3 3" xfId="78"/>
    <cellStyle name="Comma 4" xfId="65"/>
    <cellStyle name="Comma 4 2" xfId="83"/>
    <cellStyle name="Comma 5" xfId="100"/>
    <cellStyle name="Comma 6" xfId="74"/>
    <cellStyle name="Comma 7" xfId="149"/>
    <cellStyle name="Comma 8" xfId="154"/>
    <cellStyle name="Comma 9" xfId="174"/>
    <cellStyle name="Currency 2" xfId="67"/>
    <cellStyle name="Currency 2 2" xfId="85"/>
    <cellStyle name="Currency 3" xfId="92"/>
    <cellStyle name="Currency 4" xfId="76"/>
    <cellStyle name="Currency 5" xfId="153"/>
    <cellStyle name="Ênfase1 2" xfId="34"/>
    <cellStyle name="Ênfase2 2" xfId="35"/>
    <cellStyle name="Ênfase3 2" xfId="36"/>
    <cellStyle name="Ênfase4 2" xfId="37"/>
    <cellStyle name="Ênfase5 2" xfId="38"/>
    <cellStyle name="Ênfase6 2" xfId="39"/>
    <cellStyle name="Entrada 2" xfId="40"/>
    <cellStyle name="Excel Built-in Comma" xfId="10"/>
    <cellStyle name="Hyperlink 2" xfId="41"/>
    <cellStyle name="Incorreto 2" xfId="42"/>
    <cellStyle name="Moeda" xfId="238" builtinId="4"/>
    <cellStyle name="Moeda 2" xfId="168"/>
    <cellStyle name="Moeda 2 2" xfId="178"/>
    <cellStyle name="Moeda 8" xfId="148"/>
    <cellStyle name="Neutra 2" xfId="43"/>
    <cellStyle name="Normal" xfId="0" builtinId="0"/>
    <cellStyle name="Normal 10" xfId="93"/>
    <cellStyle name="Normal 123" xfId="185"/>
    <cellStyle name="Normal 2" xfId="3"/>
    <cellStyle name="Normal 2 2" xfId="8"/>
    <cellStyle name="Normal 2 2 10" xfId="44"/>
    <cellStyle name="Normal 2 2 2" xfId="45"/>
    <cellStyle name="Normal 2 3" xfId="46"/>
    <cellStyle name="Normal 2 4" xfId="239"/>
    <cellStyle name="Normal 223" xfId="107"/>
    <cellStyle name="Normal 3" xfId="6"/>
    <cellStyle name="Normal 3 10" xfId="236"/>
    <cellStyle name="Normal 3 2" xfId="47"/>
    <cellStyle name="Normal 3 2 2" xfId="121"/>
    <cellStyle name="Normal 3 2 2 2" xfId="144"/>
    <cellStyle name="Normal 3 2 3" xfId="122"/>
    <cellStyle name="Normal 3 2 3 2" xfId="123"/>
    <cellStyle name="Normal 3 2 3 2 2" xfId="124"/>
    <cellStyle name="Normal 3 2 3 2 2 2" xfId="137"/>
    <cellStyle name="Normal 3 2 3 2 2 2 2" xfId="138"/>
    <cellStyle name="Normal 3 2 3 2 2 2 3" xfId="139"/>
    <cellStyle name="Normal 3 2 3 2 2 2 3 2" xfId="141"/>
    <cellStyle name="Normal 3 2 3 2 2 2 4" xfId="140"/>
    <cellStyle name="Normal 3 2 4" xfId="136"/>
    <cellStyle name="Normal 3 2 5" xfId="106"/>
    <cellStyle name="Normal 3 3" xfId="110"/>
    <cellStyle name="Normal 3 4" xfId="125"/>
    <cellStyle name="Normal 3 5" xfId="94"/>
    <cellStyle name="Normal 4" xfId="48"/>
    <cellStyle name="Normal 4 2" xfId="49"/>
    <cellStyle name="Normal 6" xfId="108"/>
    <cellStyle name="Normal 6 2" xfId="159"/>
    <cellStyle name="Normal 6 3" xfId="152"/>
    <cellStyle name="Normal_DOAR" xfId="5"/>
    <cellStyle name="Normal_fluxosPWC" xfId="4"/>
    <cellStyle name="Nota 2" xfId="50"/>
    <cellStyle name="Percent 2" xfId="95"/>
    <cellStyle name="Porcentagem" xfId="2" builtinId="5"/>
    <cellStyle name="Porcentagem 12" xfId="109"/>
    <cellStyle name="Porcentagem 2" xfId="51"/>
    <cellStyle name="Porcentagem 2 2" xfId="111"/>
    <cellStyle name="Porcentagem 2 2 2" xfId="171"/>
    <cellStyle name="Porcentagem 2 2 2 2" xfId="186"/>
    <cellStyle name="Porcentagem 2 2 2 3" xfId="207"/>
    <cellStyle name="Porcentagem 2 3" xfId="126"/>
    <cellStyle name="Porcentagem 2 3 2" xfId="205"/>
    <cellStyle name="Porcentagem 2 4" xfId="96"/>
    <cellStyle name="Porcentagem 3" xfId="151"/>
    <cellStyle name="Porcentagem 4" xfId="203"/>
    <cellStyle name="Saída 2" xfId="52"/>
    <cellStyle name="Separador de milhares 10" xfId="150"/>
    <cellStyle name="Separador de milhares 12 2" xfId="64"/>
    <cellStyle name="Separador de milhares 12 2 2" xfId="73"/>
    <cellStyle name="Separador de milhares 12 2 2 2" xfId="91"/>
    <cellStyle name="Separador de milhares 12 2 3" xfId="82"/>
    <cellStyle name="Separador de milhares 2" xfId="53"/>
    <cellStyle name="Separador de milhares 2 2" xfId="70"/>
    <cellStyle name="Separador de milhares 2 2 2" xfId="113"/>
    <cellStyle name="Separador de milhares 2 2 3" xfId="128"/>
    <cellStyle name="Separador de milhares 2 2 4" xfId="98"/>
    <cellStyle name="Separador de milhares 2 2 5" xfId="88"/>
    <cellStyle name="Separador de milhares 2 3" xfId="112"/>
    <cellStyle name="Separador de milhares 2 4" xfId="127"/>
    <cellStyle name="Separador de milhares 2 5" xfId="97"/>
    <cellStyle name="Separador de milhares 2 6" xfId="79"/>
    <cellStyle name="Separador de milhares 2 7" xfId="212"/>
    <cellStyle name="Separador de milhares 2 8" xfId="218"/>
    <cellStyle name="Separador de milhares 2 9" xfId="229"/>
    <cellStyle name="Separador de milhares 3 2" xfId="54"/>
    <cellStyle name="Separador de milhares 3 2 2" xfId="71"/>
    <cellStyle name="Separador de milhares 3 2 2 2" xfId="89"/>
    <cellStyle name="Separador de milhares 3 2 3" xfId="80"/>
    <cellStyle name="Separador de milhares 4" xfId="147"/>
    <cellStyle name="Separador de milhares 62" xfId="163"/>
    <cellStyle name="Separador de milhares 62 2" xfId="199"/>
    <cellStyle name="Separador de milhares 7" xfId="99"/>
    <cellStyle name="Separador de milhares 7 2" xfId="114"/>
    <cellStyle name="Separador de milhares 7 2 2 4" xfId="237"/>
    <cellStyle name="Separador de milhares 7 3" xfId="129"/>
    <cellStyle name="Texto de Aviso 2" xfId="55"/>
    <cellStyle name="Texto Explicativo 2" xfId="56"/>
    <cellStyle name="Título 1 2" xfId="57"/>
    <cellStyle name="Título 2 2" xfId="58"/>
    <cellStyle name="Título 3 2" xfId="59"/>
    <cellStyle name="Título 4 2" xfId="60"/>
    <cellStyle name="Título 5" xfId="61"/>
    <cellStyle name="Total 2" xfId="62"/>
    <cellStyle name="Vírgula" xfId="1" builtinId="3"/>
    <cellStyle name="Vírgula 2" xfId="63"/>
    <cellStyle name="Vírgula 2 10" xfId="188"/>
    <cellStyle name="Vírgula 2 11" xfId="192"/>
    <cellStyle name="Vírgula 2 12" xfId="214"/>
    <cellStyle name="Vírgula 2 13" xfId="225"/>
    <cellStyle name="Vírgula 2 2" xfId="72"/>
    <cellStyle name="Vírgula 2 2 2" xfId="117"/>
    <cellStyle name="Vírgula 2 2 3" xfId="132"/>
    <cellStyle name="Vírgula 2 2 4" xfId="102"/>
    <cellStyle name="Vírgula 2 2 5" xfId="90"/>
    <cellStyle name="Vírgula 2 2 6" xfId="170"/>
    <cellStyle name="Vírgula 2 2 7" xfId="182"/>
    <cellStyle name="Vírgula 2 3" xfId="116"/>
    <cellStyle name="Vírgula 2 3 2" xfId="173"/>
    <cellStyle name="Vírgula 2 3 3" xfId="184"/>
    <cellStyle name="Vírgula 2 4" xfId="131"/>
    <cellStyle name="Vírgula 2 5" xfId="101"/>
    <cellStyle name="Vírgula 2 6" xfId="81"/>
    <cellStyle name="Vírgula 2 7" xfId="155"/>
    <cellStyle name="Vírgula 2 8" xfId="169"/>
    <cellStyle name="Vírgula 2 9" xfId="179"/>
    <cellStyle name="Vírgula 3" xfId="9"/>
    <cellStyle name="Vírgula 3 10" xfId="193"/>
    <cellStyle name="Vírgula 3 10 2" xfId="223"/>
    <cellStyle name="Vírgula 3 10 2 10" xfId="240"/>
    <cellStyle name="Vírgula 3 10 3" xfId="234"/>
    <cellStyle name="Vírgula 3 11" xfId="215"/>
    <cellStyle name="Vírgula 3 12" xfId="226"/>
    <cellStyle name="Vírgula 3 2" xfId="68"/>
    <cellStyle name="Vírgula 3 2 2" xfId="119"/>
    <cellStyle name="Vírgula 3 2 2 2" xfId="172"/>
    <cellStyle name="Vírgula 3 2 2 2 2" xfId="211"/>
    <cellStyle name="Vírgula 3 2 2 2 3" xfId="221"/>
    <cellStyle name="Vírgula 3 2 2 2 4" xfId="232"/>
    <cellStyle name="Vírgula 3 2 2 3" xfId="183"/>
    <cellStyle name="Vírgula 3 2 3" xfId="134"/>
    <cellStyle name="Vírgula 3 2 4" xfId="104"/>
    <cellStyle name="Vírgula 3 2 5" xfId="86"/>
    <cellStyle name="Vírgula 3 2 6" xfId="160"/>
    <cellStyle name="Vírgula 3 2 7" xfId="180"/>
    <cellStyle name="Vírgula 3 2 8" xfId="196"/>
    <cellStyle name="Vírgula 3 3" xfId="118"/>
    <cellStyle name="Vírgula 3 3 2" xfId="164"/>
    <cellStyle name="Vírgula 3 3 2 3" xfId="209"/>
    <cellStyle name="Vírgula 3 3 2 3 2" xfId="220"/>
    <cellStyle name="Vírgula 3 3 2 3 3" xfId="231"/>
    <cellStyle name="Vírgula 3 3 3" xfId="181"/>
    <cellStyle name="Vírgula 3 3 4" xfId="200"/>
    <cellStyle name="Vírgula 3 4" xfId="133"/>
    <cellStyle name="Vírgula 3 4 2" xfId="165"/>
    <cellStyle name="Vírgula 3 4 3" xfId="201"/>
    <cellStyle name="Vírgula 3 5" xfId="103"/>
    <cellStyle name="Vírgula 3 5 2" xfId="206"/>
    <cellStyle name="Vírgula 3 5 3" xfId="222"/>
    <cellStyle name="Vírgula 3 5 4" xfId="233"/>
    <cellStyle name="Vírgula 3 6" xfId="77"/>
    <cellStyle name="Vírgula 3 7" xfId="156"/>
    <cellStyle name="Vírgula 3 8" xfId="175"/>
    <cellStyle name="Vírgula 3 9" xfId="189"/>
    <cellStyle name="Vírgula 4" xfId="105"/>
    <cellStyle name="Vírgula 4 10" xfId="227"/>
    <cellStyle name="Vírgula 4 2" xfId="120"/>
    <cellStyle name="Vírgula 4 2 2" xfId="143"/>
    <cellStyle name="Vírgula 4 2 2 2 2" xfId="235"/>
    <cellStyle name="Vírgula 4 2 3" xfId="146"/>
    <cellStyle name="Vírgula 4 2 4" xfId="161"/>
    <cellStyle name="Vírgula 4 2 5" xfId="197"/>
    <cellStyle name="Vírgula 4 2 6" xfId="210"/>
    <cellStyle name="Vírgula 4 2 7" xfId="219"/>
    <cellStyle name="Vírgula 4 2 8" xfId="230"/>
    <cellStyle name="Vírgula 4 3" xfId="135"/>
    <cellStyle name="Vírgula 4 3 2" xfId="204"/>
    <cellStyle name="Vírgula 4 4" xfId="157"/>
    <cellStyle name="Vírgula 4 5" xfId="166"/>
    <cellStyle name="Vírgula 4 6" xfId="176"/>
    <cellStyle name="Vírgula 4 7" xfId="190"/>
    <cellStyle name="Vírgula 4 8" xfId="194"/>
    <cellStyle name="Vírgula 4 9" xfId="216"/>
    <cellStyle name="Vírgula 5" xfId="115"/>
    <cellStyle name="Vírgula 5 2" xfId="142"/>
    <cellStyle name="Vírgula 5 2 2" xfId="162"/>
    <cellStyle name="Vírgula 5 2 3" xfId="198"/>
    <cellStyle name="Vírgula 5 3" xfId="158"/>
    <cellStyle name="Vírgula 5 4" xfId="195"/>
    <cellStyle name="Vírgula 5 5" xfId="217"/>
    <cellStyle name="Vírgula 5 6" xfId="228"/>
    <cellStyle name="Vírgula 6" xfId="130"/>
    <cellStyle name="Vírgula 6 2" xfId="167"/>
    <cellStyle name="Vírgula 6 3" xfId="177"/>
    <cellStyle name="Vírgula 6 4" xfId="202"/>
    <cellStyle name="Vírgula 7" xfId="145"/>
  </cellStyles>
  <dxfs count="735">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tint="-4.9989318521683403E-2"/>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tint="-4.9989318521683403E-2"/>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s>
  <tableStyles count="0" defaultTableStyle="TableStyleMedium2" defaultPivotStyle="PivotStyleMedium9"/>
  <colors>
    <mruColors>
      <color rgb="FF6AA1B0"/>
      <color rgb="FFEDECE3"/>
      <color rgb="FF3FE1BA"/>
      <color rgb="FFECECE3"/>
      <color rgb="FF595959"/>
      <color rgb="FFDEE321"/>
      <color rgb="FF21FFC5"/>
      <color rgb="FF6BC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hscol11vs1/WINDOWS/TEMP/DF's0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rcado\d\MERCADO\1999\Fatmen99\Faturamento%20Mensal%20de%2019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ercado\P&#218;BLICO\Mercado\2003\CEAM\Ciclo%202003\Marluce\Mercado\Mercado%20CEAM\Bolet2001\Bolet2001_B.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olet2001_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hesfgovbr-my.sharepoint.com/Users/fbastos/Documents/DFPP/Investimentos/Investimento/Pos/unzipped/GER1298/Ger03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quivos\DFR\DVIC-SEADC\Demonstra&#231;&#245;es%2520Cont&#225;beis\BALANCETES%2520DO%2520B.I\2013\Societ&#225;rio\12-2013\DF%252012-2013%2520SOC.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quivos\DFR\DOCUME~1\1539777\CONFIG~1\Temp\notesE1EF34\Demonstra&#231;&#245;es%2520Financeiras%2520-%2520V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hscol11vs1/Documents%20and%20Settings/nadiadc/Configura&#231;&#245;es%20locais/Temporary%20Internet%20Files/OLK93/DF's12-02-OFIC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chesfgovbr-my.sharepoint.com/Users/fbastos/Documents/DFPP/Investimentos/Investimento/Planejamento/Ciclo%202019-2023/Receitas/Formul&#225;rio%20Transmiss&#227;o/Formul&#225;rio%20Projec&#807;a&#771;o%20Receitas%20de%20Transmissa&#771;o%20-%20PDNG%202019_2023%20-%20Destrav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VO"/>
      <sheetName val="PASSIVO"/>
      <sheetName val="RESULTADO"/>
      <sheetName val="DOAR"/>
      <sheetName val="MUTAS "/>
      <sheetName val="ANEXO4"/>
      <sheetName val="Abreviaturas"/>
      <sheetName val="Auxiliar"/>
      <sheetName val="MUTAS_"/>
      <sheetName val="MUTAS_1"/>
      <sheetName val="Planilha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v"/>
      <sheetName val="Mar"/>
      <sheetName val="Abr"/>
      <sheetName val="Mai"/>
      <sheetName val="Jun"/>
      <sheetName val="Jul"/>
      <sheetName val="Ago"/>
      <sheetName val="Set"/>
      <sheetName val="Out"/>
      <sheetName val="Nov"/>
      <sheetName val="Dez"/>
      <sheetName val="Receita Operacional"/>
      <sheetName val="Dados de Vendas e Operacionais"/>
      <sheetName val="Dados de Vendas e Operacion (2)"/>
      <sheetName val="DemFat"/>
      <sheetName val="Novo Formato"/>
      <sheetName val="Plan1"/>
      <sheetName val="Plan2"/>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3_1"/>
      <sheetName val="Q3_2"/>
      <sheetName val="Q3_3"/>
      <sheetName val="Q3_4"/>
      <sheetName val="Q3_5"/>
      <sheetName val="Q3_6"/>
      <sheetName val="Q3_7"/>
      <sheetName val="Q3_8"/>
      <sheetName val="Q3_9"/>
      <sheetName val="Q3_10"/>
      <sheetName val="Q3_11"/>
      <sheetName val="ApoioGraf"/>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_1"/>
      <sheetName val="Q2_1"/>
      <sheetName val="Q2_2"/>
      <sheetName val="Q2_3"/>
      <sheetName val="Q2_4"/>
      <sheetName val="Q2_5"/>
      <sheetName val="Q2_6"/>
      <sheetName val="Q2_7"/>
      <sheetName val="Q2_8"/>
      <sheetName val="Q2_9"/>
      <sheetName val="Q2_10"/>
      <sheetName val="Q2_11"/>
      <sheetName val="Q2_12"/>
      <sheetName val="Q2_13"/>
      <sheetName val="Q2_14"/>
      <sheetName val="Q2_15"/>
      <sheetName val="Q2_16"/>
      <sheetName val="Q2_17"/>
      <sheetName val="Q2_18"/>
      <sheetName val="Q2_19"/>
      <sheetName val="Q2_20"/>
      <sheetName val="Fonte de Gráficos"/>
      <sheetName val="Configuração"/>
      <sheetName val="Custeio"/>
      <sheetName val="Tabelas de Apo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GER01-97"/>
      <sheetName val="GER02-97"/>
      <sheetName val="GER03-97"/>
      <sheetName val="GER04-97"/>
      <sheetName val="GER05-97"/>
      <sheetName val="GER06-97"/>
      <sheetName val="GER07-97"/>
      <sheetName val="GER08-97"/>
      <sheetName val="GER09-97"/>
      <sheetName val="GER10-97"/>
      <sheetName val="GER11-97"/>
      <sheetName val="GER12-97"/>
      <sheetName val="GER13-97"/>
      <sheetName val="GER14-97"/>
      <sheetName val="GER15-97"/>
      <sheetName val="GER16-97"/>
      <sheetName val="GER17-97"/>
      <sheetName val="GER18-97"/>
      <sheetName val="GER19-97"/>
      <sheetName val="46.TMA GLOBAL"/>
      <sheetName val="DADOS"/>
    </sheetNames>
    <sheetDataSet>
      <sheetData sheetId="0"/>
      <sheetData sheetId="1"/>
      <sheetData sheetId="2"/>
      <sheetData sheetId="3"/>
      <sheetData sheetId="4"/>
      <sheetData sheetId="5"/>
      <sheetData sheetId="6"/>
      <sheetData sheetId="7"/>
      <sheetData sheetId="8"/>
      <sheetData sheetId="9"/>
      <sheetData sheetId="10"/>
      <sheetData sheetId="11" refreshError="1">
        <row r="10">
          <cell r="A10">
            <v>95</v>
          </cell>
        </row>
        <row r="11">
          <cell r="A11">
            <v>96</v>
          </cell>
        </row>
        <row r="12">
          <cell r="A12">
            <v>97</v>
          </cell>
        </row>
        <row r="13">
          <cell r="A13" t="str">
            <v>Jan/98</v>
          </cell>
        </row>
        <row r="14">
          <cell r="A14" t="str">
            <v>Fev</v>
          </cell>
        </row>
        <row r="15">
          <cell r="A15" t="str">
            <v>Mar</v>
          </cell>
        </row>
        <row r="16">
          <cell r="A16" t="str">
            <v>Abr</v>
          </cell>
        </row>
        <row r="17">
          <cell r="A17" t="str">
            <v>Mai</v>
          </cell>
        </row>
        <row r="18">
          <cell r="A18" t="str">
            <v>Jun</v>
          </cell>
        </row>
        <row r="19">
          <cell r="A19" t="str">
            <v>Jul</v>
          </cell>
        </row>
        <row r="20">
          <cell r="A20" t="str">
            <v>Ago</v>
          </cell>
        </row>
        <row r="21">
          <cell r="A21" t="str">
            <v>Set</v>
          </cell>
        </row>
        <row r="22">
          <cell r="A22" t="str">
            <v>Out</v>
          </cell>
        </row>
        <row r="23">
          <cell r="A23" t="str">
            <v>Nov</v>
          </cell>
        </row>
        <row r="24">
          <cell r="A24" t="str">
            <v>Dez</v>
          </cell>
        </row>
      </sheetData>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DF"/>
      <sheetName val="12.13"/>
      <sheetName val="Resultado-m"/>
      <sheetName val="Resultado-a"/>
      <sheetName val="BTE-ATIVO"/>
      <sheetName val="BTE-PASSIVO"/>
      <sheetName val="BTE-DRE"/>
      <sheetName val="BTE-DRE antigo"/>
      <sheetName val="DRE SEG Controladora"/>
      <sheetName val="DRE SEG sem não Recorrentes"/>
      <sheetName val="DRE SEG Consolidado"/>
      <sheetName val="Critérios de Rateio DRE SEG"/>
      <sheetName val="BTE-DRE ANEEL"/>
      <sheetName val="DRE ANEEL"/>
      <sheetName val="Ativo BTE"/>
      <sheetName val="Passivo BTE"/>
      <sheetName val="DRE BTE"/>
      <sheetName val="DRE antigo BTE"/>
      <sheetName val="ATIVO"/>
      <sheetName val="PASSIVO"/>
      <sheetName val="DRE"/>
      <sheetName val="ATIVO Mensal"/>
      <sheetName val="PASSIVO Mensal"/>
      <sheetName val="DRE Mensal"/>
      <sheetName val="Balanços SPE Mensal"/>
      <sheetName val="Resultados SPE Mensal"/>
      <sheetName val="Analise Resultado TRI"/>
      <sheetName val="Carta de Representação"/>
      <sheetName val="ATIVO Consol. Total"/>
      <sheetName val="PASSIVO Consol. Total"/>
      <sheetName val="DRE Consol. Total"/>
      <sheetName val="ATIVO Conciliação"/>
      <sheetName val="PASSIVO Conciliação"/>
      <sheetName val="DRE Conciliação"/>
      <sheetName val="DRE TRI"/>
      <sheetName val="DMPL"/>
      <sheetName val="Mutação Imobilizado"/>
      <sheetName val="DFC Apoio"/>
      <sheetName val="DFC Apoio 2"/>
      <sheetName val="DFC"/>
      <sheetName val="DVA Apoio"/>
      <sheetName val="DVA"/>
      <sheetName val="Balanço Incorporação SPE"/>
      <sheetName val="Subestações"/>
      <sheetName val="Linhas Transmissão"/>
      <sheetName val="Transmissão"/>
      <sheetName val="SPE's  Linhas"/>
      <sheetName val="UHE Geração"/>
      <sheetName val="SPE's Geração"/>
      <sheetName val="Empresas controladas"/>
      <sheetName val="% de Part. Coligadas"/>
      <sheetName val="% Coligadas Consolidadas"/>
      <sheetName val="Caixa e equivalentes"/>
      <sheetName val="Datalhamento Aplicações"/>
      <sheetName val="Datalhamento títulos"/>
      <sheetName val="Cauções, Depósitos e Fundos"/>
      <sheetName val="Datalhamento Fundos Vinc."/>
      <sheetName val="Clientes"/>
      <sheetName val="Clientes - Anexo 1"/>
      <sheetName val="Ativo Financeiro"/>
      <sheetName val="Mutação Ativo Financeiro"/>
      <sheetName val="Ativo financeiro por contrato"/>
      <sheetName val="Créditos de indenização"/>
      <sheetName val="Créditos de energia"/>
      <sheetName val="Dividendos"/>
      <sheetName val="PDD"/>
      <sheetName val="Tributos a Recuperar"/>
      <sheetName val="AFAC"/>
      <sheetName val="AFAC Ebras"/>
      <sheetName val="Outros Créditos agrupado"/>
      <sheetName val="Outros Créditos"/>
      <sheetName val="Desativações"/>
      <sheetName val="Devedores Div."/>
      <sheetName val="Tributos Diferidos"/>
      <sheetName val="Tributos Diferidos Ano"/>
      <sheetName val="Investimentos Apoio"/>
      <sheetName val="Investimentos"/>
      <sheetName val="Investimentos resumo"/>
      <sheetName val="Impairment Artemis"/>
      <sheetName val="Impairment Investimento"/>
      <sheetName val="Dados SPE's"/>
      <sheetName val="SPE"/>
      <sheetName val="Joint Ventures"/>
      <sheetName val="Imobilizado"/>
      <sheetName val="Imobilizado mutação"/>
      <sheetName val="Imobilizado TOTAL"/>
      <sheetName val="Imobilizado mutação periodo ant"/>
      <sheetName val="TX Depreciação"/>
      <sheetName val="Intangível"/>
      <sheetName val="Intangível Mutação"/>
      <sheetName val="Fornecedor"/>
      <sheetName val="Financiamento e Emp."/>
      <sheetName val="Financiamento e Emp. Mutação"/>
      <sheetName val="Financiamento e Emp. (G)"/>
      <sheetName val="Financiamento e Emp. Mutaçã (G)"/>
      <sheetName val="Empréstimos"/>
      <sheetName val="Empréstimo detalhamento"/>
      <sheetName val="Financiamento e Emp. Tx Juros"/>
      <sheetName val="Garantias UIRAPURU"/>
      <sheetName val="Tributos a Recolher"/>
      <sheetName val="Outras Obrigações"/>
      <sheetName val="Contratos Onerosos"/>
      <sheetName val="Provisões"/>
      <sheetName val="Contingências A"/>
      <sheetName val="P&amp;D"/>
      <sheetName val="UBP"/>
      <sheetName val="UBP A"/>
      <sheetName val="Outros Passivos"/>
      <sheetName val="Comp. LP - Resumo"/>
      <sheetName val="Comp. LP - posições vendidas"/>
      <sheetName val="Comp. LP - posições Compradas"/>
      <sheetName val="Fornecimento de Energia"/>
      <sheetName val="Energia Comprada"/>
      <sheetName val="ELOS Atuarial"/>
      <sheetName val="Atuário 2"/>
      <sheetName val="Benefícios Elos"/>
      <sheetName val="Patrimônio Líquido"/>
      <sheetName val="Dividendos Propostos"/>
      <sheetName val="Remuneração"/>
      <sheetName val="Partes Relacionadas"/>
      <sheetName val="RAP"/>
      <sheetName val="Treinamentos"/>
      <sheetName val="Receita Operacional"/>
      <sheetName val="Participação Societária"/>
      <sheetName val="Encargos Setoriais"/>
      <sheetName val="Desp. Op"/>
      <sheetName val="Custos e Despesas Resumo"/>
      <sheetName val="Custos e Despesas"/>
      <sheetName val="PIS-PASEP sobre receita"/>
      <sheetName val="Resultado financeiro"/>
      <sheetName val="Resultado não continuado"/>
      <sheetName val="Efeitos Tributários "/>
      <sheetName val="IR E CSLL"/>
      <sheetName val="Seguros"/>
      <sheetName val="Ativos Financeiros"/>
      <sheetName val="Taxa Câmbio"/>
      <sheetName val="Gestão de Capital"/>
      <sheetName val="Risco de Liquidez"/>
      <sheetName val="Níveis"/>
      <sheetName val="Hedge"/>
      <sheetName val="Hedge Efeitos"/>
      <sheetName val="Hedge Mutação"/>
      <sheetName val="Hedge Analise sens."/>
      <sheetName val="Índices Analise sens."/>
      <sheetName val="BUSA"/>
      <sheetName val="Participação Resultado"/>
      <sheetName val="ICSD"/>
      <sheetName val="Gastos Ambientais"/>
      <sheetName val="Incorporação"/>
      <sheetName val="Leilões de Energia"/>
      <sheetName val="txs depreciação"/>
      <sheetName val="Ativos Indenizáveis"/>
      <sheetName val="Eventos Subsequesntes"/>
      <sheetName val="Conselhos"/>
      <sheetName val="Anexo 2"/>
      <sheetName val="Anexo 3"/>
      <sheetName val="DF - EBITDA "/>
      <sheetName val="DF - Indicadores"/>
      <sheetName val="Relatório ASG Anual"/>
      <sheetName val="Analise resultado memória"/>
      <sheetName val="Balanço Patrimonial Analise"/>
      <sheetName val="DRE Analise"/>
      <sheetName val="AJUSTES MANUAIS"/>
      <sheetName val="CMDE"/>
      <sheetName val="Ativo e Passivo ICS"/>
      <sheetName val="DRE ICS"/>
      <sheetName val="DRE SEG ICS"/>
    </sheetNames>
    <sheetDataSet>
      <sheetData sheetId="0"/>
      <sheetData sheetId="1">
        <row r="1">
          <cell r="B1" t="str">
            <v>1</v>
          </cell>
          <cell r="H1">
            <v>10540340171.360001</v>
          </cell>
        </row>
        <row r="2">
          <cell r="B2" t="str">
            <v>11</v>
          </cell>
          <cell r="H2">
            <v>1726508584.8900001</v>
          </cell>
        </row>
        <row r="3">
          <cell r="B3" t="str">
            <v>111</v>
          </cell>
          <cell r="H3">
            <v>784998897.09000003</v>
          </cell>
        </row>
        <row r="4">
          <cell r="B4">
            <v>11101</v>
          </cell>
          <cell r="H4">
            <v>45602878.689999998</v>
          </cell>
        </row>
        <row r="5">
          <cell r="B5">
            <v>111011</v>
          </cell>
          <cell r="H5">
            <v>17723.2</v>
          </cell>
        </row>
        <row r="6">
          <cell r="B6">
            <v>111011</v>
          </cell>
          <cell r="D6" t="str">
            <v>011001</v>
          </cell>
          <cell r="F6" t="str">
            <v>I6504238</v>
          </cell>
          <cell r="H6">
            <v>17723.2</v>
          </cell>
        </row>
        <row r="7">
          <cell r="B7">
            <v>111012</v>
          </cell>
          <cell r="H7">
            <v>45582419.899999999</v>
          </cell>
        </row>
        <row r="8">
          <cell r="B8">
            <v>111012</v>
          </cell>
          <cell r="D8" t="str">
            <v>011002</v>
          </cell>
          <cell r="F8" t="str">
            <v>I6001010</v>
          </cell>
          <cell r="H8">
            <v>1208390.1499999999</v>
          </cell>
        </row>
        <row r="9">
          <cell r="B9">
            <v>111012</v>
          </cell>
          <cell r="D9" t="str">
            <v>011002</v>
          </cell>
          <cell r="F9" t="str">
            <v>I6005012</v>
          </cell>
          <cell r="H9">
            <v>29916930.149999999</v>
          </cell>
        </row>
        <row r="10">
          <cell r="B10">
            <v>111012</v>
          </cell>
          <cell r="D10" t="str">
            <v>011002</v>
          </cell>
          <cell r="F10" t="str">
            <v>I6006309</v>
          </cell>
          <cell r="H10">
            <v>0</v>
          </cell>
        </row>
        <row r="11">
          <cell r="B11">
            <v>111012</v>
          </cell>
          <cell r="D11" t="str">
            <v>011002</v>
          </cell>
          <cell r="F11" t="str">
            <v>I6006573</v>
          </cell>
          <cell r="H11">
            <v>100000</v>
          </cell>
        </row>
        <row r="12">
          <cell r="B12">
            <v>111012</v>
          </cell>
          <cell r="D12" t="str">
            <v>011002</v>
          </cell>
          <cell r="F12" t="str">
            <v>I6006630</v>
          </cell>
          <cell r="H12">
            <v>1</v>
          </cell>
        </row>
        <row r="13">
          <cell r="B13">
            <v>111012</v>
          </cell>
          <cell r="D13" t="str">
            <v>011002</v>
          </cell>
          <cell r="F13" t="str">
            <v>I6006692</v>
          </cell>
          <cell r="H13">
            <v>1</v>
          </cell>
        </row>
        <row r="14">
          <cell r="B14">
            <v>111012</v>
          </cell>
          <cell r="D14" t="str">
            <v>011002</v>
          </cell>
          <cell r="F14" t="str">
            <v>I6006771</v>
          </cell>
          <cell r="H14">
            <v>1</v>
          </cell>
        </row>
        <row r="15">
          <cell r="B15">
            <v>111012</v>
          </cell>
          <cell r="D15" t="str">
            <v>011002</v>
          </cell>
          <cell r="F15" t="str">
            <v>I6006854</v>
          </cell>
          <cell r="H15">
            <v>1</v>
          </cell>
        </row>
        <row r="16">
          <cell r="B16">
            <v>111012</v>
          </cell>
          <cell r="D16" t="str">
            <v>011002</v>
          </cell>
          <cell r="F16" t="str">
            <v>I6006870</v>
          </cell>
          <cell r="H16">
            <v>1</v>
          </cell>
        </row>
        <row r="17">
          <cell r="B17">
            <v>111012</v>
          </cell>
          <cell r="D17" t="str">
            <v>011002</v>
          </cell>
          <cell r="F17" t="str">
            <v>I6006929</v>
          </cell>
          <cell r="H17">
            <v>1</v>
          </cell>
        </row>
        <row r="18">
          <cell r="B18">
            <v>111012</v>
          </cell>
          <cell r="D18" t="str">
            <v>011002</v>
          </cell>
          <cell r="F18" t="str">
            <v>I6006937</v>
          </cell>
          <cell r="H18">
            <v>1</v>
          </cell>
        </row>
        <row r="19">
          <cell r="B19">
            <v>111012</v>
          </cell>
          <cell r="D19" t="str">
            <v>011002</v>
          </cell>
          <cell r="F19" t="str">
            <v>I6006979</v>
          </cell>
          <cell r="H19">
            <v>500</v>
          </cell>
        </row>
        <row r="20">
          <cell r="B20">
            <v>111012</v>
          </cell>
          <cell r="D20" t="str">
            <v>011002</v>
          </cell>
          <cell r="F20" t="str">
            <v>I6006987</v>
          </cell>
          <cell r="H20">
            <v>1</v>
          </cell>
        </row>
        <row r="21">
          <cell r="B21">
            <v>111012</v>
          </cell>
          <cell r="D21" t="str">
            <v>011002</v>
          </cell>
          <cell r="F21" t="str">
            <v>I6007167</v>
          </cell>
          <cell r="H21">
            <v>1</v>
          </cell>
        </row>
        <row r="22">
          <cell r="B22">
            <v>111012</v>
          </cell>
          <cell r="D22" t="str">
            <v>011002</v>
          </cell>
          <cell r="F22" t="str">
            <v>I6007208</v>
          </cell>
          <cell r="H22">
            <v>0</v>
          </cell>
        </row>
        <row r="23">
          <cell r="B23">
            <v>111012</v>
          </cell>
          <cell r="D23" t="str">
            <v>011002</v>
          </cell>
          <cell r="F23" t="str">
            <v>I6007307</v>
          </cell>
          <cell r="H23">
            <v>1</v>
          </cell>
        </row>
        <row r="24">
          <cell r="B24">
            <v>111012</v>
          </cell>
          <cell r="D24" t="str">
            <v>011002</v>
          </cell>
          <cell r="F24" t="str">
            <v>I6007315</v>
          </cell>
          <cell r="H24">
            <v>1442094.04</v>
          </cell>
        </row>
        <row r="25">
          <cell r="B25">
            <v>111012</v>
          </cell>
          <cell r="D25" t="str">
            <v>011002</v>
          </cell>
          <cell r="F25" t="str">
            <v>I6007373</v>
          </cell>
          <cell r="H25">
            <v>101</v>
          </cell>
        </row>
        <row r="26">
          <cell r="B26">
            <v>111012</v>
          </cell>
          <cell r="D26" t="str">
            <v>011002</v>
          </cell>
          <cell r="F26" t="str">
            <v>I6007399</v>
          </cell>
          <cell r="H26">
            <v>57.2</v>
          </cell>
        </row>
        <row r="27">
          <cell r="B27">
            <v>111012</v>
          </cell>
          <cell r="D27" t="str">
            <v>011002</v>
          </cell>
          <cell r="F27" t="str">
            <v>I6007414</v>
          </cell>
          <cell r="H27">
            <v>57.2</v>
          </cell>
        </row>
        <row r="28">
          <cell r="B28">
            <v>111012</v>
          </cell>
          <cell r="D28" t="str">
            <v>011002</v>
          </cell>
          <cell r="F28" t="str">
            <v>I6007430</v>
          </cell>
          <cell r="H28">
            <v>84.7</v>
          </cell>
        </row>
        <row r="29">
          <cell r="B29">
            <v>111012</v>
          </cell>
          <cell r="D29" t="str">
            <v>011002</v>
          </cell>
          <cell r="F29" t="str">
            <v>I6007472</v>
          </cell>
          <cell r="H29">
            <v>1022.96</v>
          </cell>
        </row>
        <row r="30">
          <cell r="B30">
            <v>111012</v>
          </cell>
          <cell r="D30" t="str">
            <v>011002</v>
          </cell>
          <cell r="F30" t="str">
            <v>I6007498</v>
          </cell>
          <cell r="H30">
            <v>1007.9</v>
          </cell>
        </row>
        <row r="31">
          <cell r="B31">
            <v>111012</v>
          </cell>
          <cell r="D31" t="str">
            <v>011002</v>
          </cell>
          <cell r="F31" t="str">
            <v>I6007563</v>
          </cell>
          <cell r="H31">
            <v>12910664.6</v>
          </cell>
        </row>
        <row r="32">
          <cell r="B32">
            <v>111012</v>
          </cell>
          <cell r="D32" t="str">
            <v>011002</v>
          </cell>
          <cell r="F32" t="str">
            <v>I6007589</v>
          </cell>
          <cell r="H32">
            <v>0</v>
          </cell>
        </row>
        <row r="33">
          <cell r="B33">
            <v>111012</v>
          </cell>
          <cell r="D33" t="str">
            <v>011002</v>
          </cell>
          <cell r="F33" t="str">
            <v>I6007604</v>
          </cell>
          <cell r="H33">
            <v>0</v>
          </cell>
        </row>
        <row r="34">
          <cell r="B34">
            <v>111012</v>
          </cell>
          <cell r="D34" t="str">
            <v>011002</v>
          </cell>
          <cell r="F34" t="str">
            <v>I6007620</v>
          </cell>
          <cell r="H34">
            <v>0</v>
          </cell>
        </row>
        <row r="35">
          <cell r="B35">
            <v>111012</v>
          </cell>
          <cell r="D35" t="str">
            <v>011002</v>
          </cell>
          <cell r="F35" t="str">
            <v>I6007646</v>
          </cell>
          <cell r="H35">
            <v>500</v>
          </cell>
        </row>
        <row r="36">
          <cell r="B36">
            <v>111012</v>
          </cell>
          <cell r="D36" t="str">
            <v>011002</v>
          </cell>
          <cell r="F36" t="str">
            <v>I6007662</v>
          </cell>
          <cell r="H36">
            <v>500</v>
          </cell>
        </row>
        <row r="37">
          <cell r="B37">
            <v>111012</v>
          </cell>
          <cell r="D37" t="str">
            <v>011002</v>
          </cell>
          <cell r="F37" t="str">
            <v>I6007688</v>
          </cell>
          <cell r="H37">
            <v>500</v>
          </cell>
        </row>
        <row r="38">
          <cell r="B38">
            <v>111012</v>
          </cell>
          <cell r="D38" t="str">
            <v>011002</v>
          </cell>
          <cell r="F38" t="str">
            <v>I6007703</v>
          </cell>
          <cell r="H38">
            <v>0</v>
          </cell>
        </row>
        <row r="39">
          <cell r="B39">
            <v>111012</v>
          </cell>
          <cell r="D39" t="str">
            <v>011002</v>
          </cell>
          <cell r="F39" t="str">
            <v>I6007787</v>
          </cell>
          <cell r="H39">
            <v>0</v>
          </cell>
        </row>
        <row r="40">
          <cell r="B40">
            <v>111013</v>
          </cell>
          <cell r="D40" t="str">
            <v>011004</v>
          </cell>
          <cell r="F40" t="str">
            <v>I6001010</v>
          </cell>
          <cell r="H40">
            <v>1131141.75</v>
          </cell>
        </row>
        <row r="41">
          <cell r="B41">
            <v>111013</v>
          </cell>
          <cell r="D41" t="str">
            <v>011004</v>
          </cell>
          <cell r="F41" t="str">
            <v>I6007258</v>
          </cell>
          <cell r="H41">
            <v>-1131141.75</v>
          </cell>
        </row>
        <row r="42">
          <cell r="B42">
            <v>111014</v>
          </cell>
          <cell r="H42">
            <v>2735.59</v>
          </cell>
        </row>
        <row r="43">
          <cell r="B43">
            <v>111014</v>
          </cell>
          <cell r="D43" t="str">
            <v>011006</v>
          </cell>
          <cell r="F43" t="str">
            <v>G6901012</v>
          </cell>
          <cell r="H43">
            <v>2735.59</v>
          </cell>
        </row>
        <row r="44">
          <cell r="B44">
            <v>11102</v>
          </cell>
          <cell r="H44">
            <v>739396018.39999998</v>
          </cell>
        </row>
        <row r="45">
          <cell r="B45">
            <v>11102</v>
          </cell>
          <cell r="D45" t="str">
            <v>011009</v>
          </cell>
          <cell r="F45" t="str">
            <v>I6006151</v>
          </cell>
          <cell r="H45">
            <v>460832134.89999998</v>
          </cell>
        </row>
        <row r="46">
          <cell r="B46">
            <v>11102</v>
          </cell>
          <cell r="D46" t="str">
            <v>011009</v>
          </cell>
          <cell r="F46" t="str">
            <v>I6006317</v>
          </cell>
          <cell r="H46">
            <v>387161.19</v>
          </cell>
        </row>
        <row r="47">
          <cell r="B47">
            <v>11102</v>
          </cell>
          <cell r="D47" t="str">
            <v>011009</v>
          </cell>
          <cell r="F47" t="str">
            <v>I6006581</v>
          </cell>
          <cell r="H47">
            <v>13402082.550000001</v>
          </cell>
        </row>
        <row r="48">
          <cell r="B48">
            <v>11102</v>
          </cell>
          <cell r="D48" t="str">
            <v>011009</v>
          </cell>
          <cell r="F48" t="str">
            <v>I6007381</v>
          </cell>
          <cell r="H48">
            <v>264774639.75999999</v>
          </cell>
        </row>
        <row r="49">
          <cell r="B49" t="str">
            <v>112</v>
          </cell>
          <cell r="H49">
            <v>940737796.55999994</v>
          </cell>
        </row>
        <row r="50">
          <cell r="B50">
            <v>11211</v>
          </cell>
          <cell r="H50">
            <v>123638602.42</v>
          </cell>
        </row>
        <row r="51">
          <cell r="B51">
            <v>112111</v>
          </cell>
          <cell r="H51">
            <v>31672259.710000001</v>
          </cell>
        </row>
        <row r="52">
          <cell r="B52">
            <v>1121111</v>
          </cell>
          <cell r="H52">
            <v>31672259.710000001</v>
          </cell>
        </row>
        <row r="53">
          <cell r="B53">
            <v>1121111</v>
          </cell>
          <cell r="D53" t="str">
            <v>011104</v>
          </cell>
          <cell r="F53" t="str">
            <v>F4009074</v>
          </cell>
          <cell r="H53">
            <v>553660.18999999994</v>
          </cell>
        </row>
        <row r="54">
          <cell r="B54">
            <v>1121111</v>
          </cell>
          <cell r="D54" t="str">
            <v>011104</v>
          </cell>
          <cell r="F54" t="str">
            <v>F4065472</v>
          </cell>
          <cell r="H54">
            <v>3191599.36</v>
          </cell>
        </row>
        <row r="55">
          <cell r="B55">
            <v>1121111</v>
          </cell>
          <cell r="D55" t="str">
            <v>011104</v>
          </cell>
          <cell r="F55" t="str">
            <v>F4102399</v>
          </cell>
          <cell r="H55">
            <v>2028320.86</v>
          </cell>
        </row>
        <row r="56">
          <cell r="B56">
            <v>1121111</v>
          </cell>
          <cell r="D56" t="str">
            <v>011104</v>
          </cell>
          <cell r="F56" t="str">
            <v>F4102414</v>
          </cell>
          <cell r="H56">
            <v>576611.16</v>
          </cell>
        </row>
        <row r="57">
          <cell r="B57">
            <v>1121111</v>
          </cell>
          <cell r="D57" t="str">
            <v>011104</v>
          </cell>
          <cell r="F57" t="str">
            <v>F4116506</v>
          </cell>
          <cell r="H57">
            <v>1758108.44</v>
          </cell>
        </row>
        <row r="58">
          <cell r="B58">
            <v>1121111</v>
          </cell>
          <cell r="D58" t="str">
            <v>011104</v>
          </cell>
          <cell r="F58" t="str">
            <v>F4129848</v>
          </cell>
          <cell r="H58">
            <v>876922.17</v>
          </cell>
        </row>
        <row r="59">
          <cell r="B59">
            <v>1121111</v>
          </cell>
          <cell r="D59" t="str">
            <v>011104</v>
          </cell>
          <cell r="F59" t="str">
            <v>F4140068</v>
          </cell>
          <cell r="H59">
            <v>1098910.4099999999</v>
          </cell>
        </row>
        <row r="60">
          <cell r="B60">
            <v>1121111</v>
          </cell>
          <cell r="D60" t="str">
            <v>011104</v>
          </cell>
          <cell r="F60" t="str">
            <v>F4140084</v>
          </cell>
          <cell r="H60">
            <v>1907922.01</v>
          </cell>
        </row>
        <row r="61">
          <cell r="B61">
            <v>1121111</v>
          </cell>
          <cell r="D61" t="str">
            <v>011104</v>
          </cell>
          <cell r="F61" t="str">
            <v>F4554293</v>
          </cell>
          <cell r="H61">
            <v>808553.77</v>
          </cell>
        </row>
        <row r="62">
          <cell r="B62">
            <v>1121111</v>
          </cell>
          <cell r="D62" t="str">
            <v>011104</v>
          </cell>
          <cell r="F62" t="str">
            <v>F4554300</v>
          </cell>
          <cell r="H62">
            <v>330173.48</v>
          </cell>
        </row>
        <row r="63">
          <cell r="B63">
            <v>1121111</v>
          </cell>
          <cell r="D63" t="str">
            <v>011104</v>
          </cell>
          <cell r="F63" t="str">
            <v>F4554334</v>
          </cell>
          <cell r="H63">
            <v>1434233.75</v>
          </cell>
        </row>
        <row r="64">
          <cell r="B64">
            <v>1121111</v>
          </cell>
          <cell r="D64" t="str">
            <v>011104</v>
          </cell>
          <cell r="F64" t="str">
            <v>F4554714</v>
          </cell>
          <cell r="H64">
            <v>131037.29</v>
          </cell>
        </row>
        <row r="65">
          <cell r="B65">
            <v>1121111</v>
          </cell>
          <cell r="D65" t="str">
            <v>011104</v>
          </cell>
          <cell r="F65" t="str">
            <v>F4566446</v>
          </cell>
          <cell r="H65">
            <v>580217.62</v>
          </cell>
        </row>
        <row r="66">
          <cell r="B66">
            <v>1121111</v>
          </cell>
          <cell r="D66" t="str">
            <v>011104</v>
          </cell>
          <cell r="F66" t="str">
            <v>F4607597</v>
          </cell>
          <cell r="H66">
            <v>913239.09</v>
          </cell>
        </row>
        <row r="67">
          <cell r="B67">
            <v>1121111</v>
          </cell>
          <cell r="D67" t="str">
            <v>011104</v>
          </cell>
          <cell r="F67" t="str">
            <v>F4612471</v>
          </cell>
          <cell r="H67">
            <v>230176.91</v>
          </cell>
        </row>
        <row r="68">
          <cell r="B68">
            <v>1121111</v>
          </cell>
          <cell r="D68" t="str">
            <v>011104</v>
          </cell>
          <cell r="F68" t="str">
            <v>F4618586</v>
          </cell>
          <cell r="H68">
            <v>383464.46</v>
          </cell>
        </row>
        <row r="69">
          <cell r="B69">
            <v>1121111</v>
          </cell>
          <cell r="D69" t="str">
            <v>011104</v>
          </cell>
          <cell r="F69" t="str">
            <v>F4625044</v>
          </cell>
          <cell r="H69">
            <v>1066835.25</v>
          </cell>
        </row>
        <row r="70">
          <cell r="B70">
            <v>1121111</v>
          </cell>
          <cell r="D70" t="str">
            <v>011104</v>
          </cell>
          <cell r="F70" t="str">
            <v>F4634160</v>
          </cell>
          <cell r="H70">
            <v>1205386.6399999999</v>
          </cell>
        </row>
        <row r="71">
          <cell r="B71">
            <v>1121111</v>
          </cell>
          <cell r="D71" t="str">
            <v>011104</v>
          </cell>
          <cell r="F71" t="str">
            <v>F4634368</v>
          </cell>
          <cell r="H71">
            <v>770355.33</v>
          </cell>
        </row>
        <row r="72">
          <cell r="B72">
            <v>1121111</v>
          </cell>
          <cell r="D72" t="str">
            <v>011104</v>
          </cell>
          <cell r="F72" t="str">
            <v>F4647824</v>
          </cell>
          <cell r="H72">
            <v>52498.82</v>
          </cell>
        </row>
        <row r="73">
          <cell r="B73">
            <v>1121111</v>
          </cell>
          <cell r="D73" t="str">
            <v>011104</v>
          </cell>
          <cell r="F73" t="str">
            <v>F4647832</v>
          </cell>
          <cell r="H73">
            <v>1176084.8899999999</v>
          </cell>
        </row>
        <row r="74">
          <cell r="B74">
            <v>1121111</v>
          </cell>
          <cell r="D74" t="str">
            <v>011104</v>
          </cell>
          <cell r="F74" t="str">
            <v>F4648343</v>
          </cell>
          <cell r="H74">
            <v>11378.26</v>
          </cell>
        </row>
        <row r="75">
          <cell r="B75">
            <v>1121111</v>
          </cell>
          <cell r="D75" t="str">
            <v>011104</v>
          </cell>
          <cell r="F75" t="str">
            <v>F4649432</v>
          </cell>
          <cell r="H75">
            <v>412.17</v>
          </cell>
        </row>
        <row r="76">
          <cell r="B76">
            <v>1121111</v>
          </cell>
          <cell r="D76" t="str">
            <v>011104</v>
          </cell>
          <cell r="F76" t="str">
            <v>F4680626</v>
          </cell>
          <cell r="H76">
            <v>2363967.4700000002</v>
          </cell>
        </row>
        <row r="77">
          <cell r="B77">
            <v>1121111</v>
          </cell>
          <cell r="D77" t="str">
            <v>011104</v>
          </cell>
          <cell r="F77" t="str">
            <v>F4687523</v>
          </cell>
          <cell r="H77">
            <v>109335.76</v>
          </cell>
        </row>
        <row r="78">
          <cell r="B78">
            <v>1121111</v>
          </cell>
          <cell r="D78" t="str">
            <v>011104</v>
          </cell>
          <cell r="F78" t="str">
            <v>F4708874</v>
          </cell>
          <cell r="H78">
            <v>2132.38</v>
          </cell>
        </row>
        <row r="79">
          <cell r="B79">
            <v>1121111</v>
          </cell>
          <cell r="D79" t="str">
            <v>011104</v>
          </cell>
          <cell r="F79" t="str">
            <v>F4719722</v>
          </cell>
          <cell r="H79">
            <v>77.400000000000006</v>
          </cell>
        </row>
        <row r="80">
          <cell r="B80">
            <v>1121111</v>
          </cell>
          <cell r="D80" t="str">
            <v>011104</v>
          </cell>
          <cell r="F80" t="str">
            <v>F4754471</v>
          </cell>
          <cell r="H80">
            <v>1683431.73</v>
          </cell>
        </row>
        <row r="81">
          <cell r="B81">
            <v>1121111</v>
          </cell>
          <cell r="D81" t="str">
            <v>011104</v>
          </cell>
          <cell r="F81" t="str">
            <v>F4773603</v>
          </cell>
          <cell r="H81">
            <v>154046.76999999999</v>
          </cell>
        </row>
        <row r="82">
          <cell r="B82">
            <v>1121111</v>
          </cell>
          <cell r="D82" t="str">
            <v>011104</v>
          </cell>
          <cell r="F82" t="str">
            <v>F4773611</v>
          </cell>
          <cell r="H82">
            <v>14524.53</v>
          </cell>
        </row>
        <row r="83">
          <cell r="B83">
            <v>1121111</v>
          </cell>
          <cell r="D83" t="str">
            <v>011104</v>
          </cell>
          <cell r="F83" t="str">
            <v>F4781458</v>
          </cell>
          <cell r="H83">
            <v>226965.49</v>
          </cell>
        </row>
        <row r="84">
          <cell r="B84">
            <v>1121111</v>
          </cell>
          <cell r="D84" t="str">
            <v>011104</v>
          </cell>
          <cell r="F84" t="str">
            <v>F4791663</v>
          </cell>
          <cell r="H84">
            <v>13941.98</v>
          </cell>
        </row>
        <row r="85">
          <cell r="B85">
            <v>1121111</v>
          </cell>
          <cell r="D85" t="str">
            <v>011104</v>
          </cell>
          <cell r="F85" t="str">
            <v>F4802692</v>
          </cell>
          <cell r="H85">
            <v>1019600.62</v>
          </cell>
        </row>
        <row r="86">
          <cell r="B86">
            <v>1121111</v>
          </cell>
          <cell r="D86" t="str">
            <v>011104</v>
          </cell>
          <cell r="F86" t="str">
            <v>F4806066</v>
          </cell>
          <cell r="H86">
            <v>717464.66</v>
          </cell>
        </row>
        <row r="87">
          <cell r="B87">
            <v>1121111</v>
          </cell>
          <cell r="D87" t="str">
            <v>011104</v>
          </cell>
          <cell r="F87" t="str">
            <v>F4964989</v>
          </cell>
          <cell r="H87">
            <v>3886198.8</v>
          </cell>
        </row>
        <row r="88">
          <cell r="B88">
            <v>1121111</v>
          </cell>
          <cell r="D88" t="str">
            <v>011104</v>
          </cell>
          <cell r="F88" t="str">
            <v>F5426631</v>
          </cell>
          <cell r="H88">
            <v>170092.86</v>
          </cell>
        </row>
        <row r="89">
          <cell r="B89">
            <v>1121111</v>
          </cell>
          <cell r="D89" t="str">
            <v>011104</v>
          </cell>
          <cell r="F89" t="str">
            <v>F5427043</v>
          </cell>
          <cell r="H89">
            <v>224376.93</v>
          </cell>
        </row>
        <row r="90">
          <cell r="B90">
            <v>112112</v>
          </cell>
          <cell r="H90">
            <v>84455205.159999996</v>
          </cell>
        </row>
        <row r="91">
          <cell r="B91">
            <v>112112</v>
          </cell>
          <cell r="D91" t="str">
            <v>011101</v>
          </cell>
          <cell r="F91" t="str">
            <v>F4003422</v>
          </cell>
          <cell r="H91">
            <v>254850.75</v>
          </cell>
        </row>
        <row r="92">
          <cell r="B92">
            <v>112112</v>
          </cell>
          <cell r="D92" t="str">
            <v>011101</v>
          </cell>
          <cell r="F92" t="str">
            <v>F4005212</v>
          </cell>
          <cell r="H92">
            <v>3010875</v>
          </cell>
        </row>
        <row r="93">
          <cell r="B93">
            <v>112112</v>
          </cell>
          <cell r="D93" t="str">
            <v>011101</v>
          </cell>
          <cell r="F93" t="str">
            <v>F4009074</v>
          </cell>
          <cell r="H93">
            <v>1727766.64</v>
          </cell>
        </row>
        <row r="94">
          <cell r="B94">
            <v>112112</v>
          </cell>
          <cell r="D94" t="str">
            <v>011101</v>
          </cell>
          <cell r="F94" t="str">
            <v>F4018877</v>
          </cell>
          <cell r="H94">
            <v>4108551.11</v>
          </cell>
        </row>
        <row r="95">
          <cell r="B95">
            <v>112112</v>
          </cell>
          <cell r="D95" t="str">
            <v>011101</v>
          </cell>
          <cell r="F95" t="str">
            <v>F4023032</v>
          </cell>
          <cell r="H95">
            <v>152764.64000000001</v>
          </cell>
        </row>
        <row r="96">
          <cell r="B96">
            <v>112112</v>
          </cell>
          <cell r="D96" t="str">
            <v>011101</v>
          </cell>
          <cell r="F96" t="str">
            <v>F4045929</v>
          </cell>
          <cell r="H96">
            <v>60485.96</v>
          </cell>
        </row>
        <row r="97">
          <cell r="B97">
            <v>112112</v>
          </cell>
          <cell r="D97" t="str">
            <v>011101</v>
          </cell>
          <cell r="F97" t="str">
            <v>F4065472</v>
          </cell>
          <cell r="H97">
            <v>3564414.54</v>
          </cell>
        </row>
        <row r="98">
          <cell r="B98">
            <v>112112</v>
          </cell>
          <cell r="D98" t="str">
            <v>011101</v>
          </cell>
          <cell r="F98" t="str">
            <v>F4102381</v>
          </cell>
          <cell r="H98">
            <v>440200.23</v>
          </cell>
        </row>
        <row r="99">
          <cell r="B99">
            <v>112112</v>
          </cell>
          <cell r="D99" t="str">
            <v>011101</v>
          </cell>
          <cell r="F99" t="str">
            <v>F4102399</v>
          </cell>
          <cell r="H99">
            <v>798717.99</v>
          </cell>
        </row>
        <row r="100">
          <cell r="B100">
            <v>112112</v>
          </cell>
          <cell r="D100" t="str">
            <v>011101</v>
          </cell>
          <cell r="F100" t="str">
            <v>F4102414</v>
          </cell>
          <cell r="H100">
            <v>2519602.0099999998</v>
          </cell>
        </row>
        <row r="101">
          <cell r="B101">
            <v>112112</v>
          </cell>
          <cell r="D101" t="str">
            <v>011101</v>
          </cell>
          <cell r="F101" t="str">
            <v>F4104783</v>
          </cell>
          <cell r="H101">
            <v>2116.62</v>
          </cell>
        </row>
        <row r="102">
          <cell r="B102">
            <v>112112</v>
          </cell>
          <cell r="D102" t="str">
            <v>011101</v>
          </cell>
          <cell r="F102" t="str">
            <v>F4116506</v>
          </cell>
          <cell r="H102">
            <v>525896.54</v>
          </cell>
        </row>
        <row r="103">
          <cell r="B103">
            <v>112112</v>
          </cell>
          <cell r="D103" t="str">
            <v>011101</v>
          </cell>
          <cell r="F103" t="str">
            <v>F4129848</v>
          </cell>
          <cell r="H103">
            <v>669683.37</v>
          </cell>
        </row>
        <row r="104">
          <cell r="B104">
            <v>112112</v>
          </cell>
          <cell r="D104" t="str">
            <v>011101</v>
          </cell>
          <cell r="F104" t="str">
            <v>F4140026</v>
          </cell>
          <cell r="H104">
            <v>3483348.34</v>
          </cell>
        </row>
        <row r="105">
          <cell r="B105">
            <v>112112</v>
          </cell>
          <cell r="D105" t="str">
            <v>011101</v>
          </cell>
          <cell r="F105" t="str">
            <v>F4140034</v>
          </cell>
          <cell r="H105">
            <v>6630684.1299999999</v>
          </cell>
        </row>
        <row r="106">
          <cell r="B106">
            <v>112112</v>
          </cell>
          <cell r="D106" t="str">
            <v>011101</v>
          </cell>
          <cell r="F106" t="str">
            <v>F4140050</v>
          </cell>
          <cell r="H106">
            <v>4900052.76</v>
          </cell>
        </row>
        <row r="107">
          <cell r="B107">
            <v>112112</v>
          </cell>
          <cell r="D107" t="str">
            <v>011101</v>
          </cell>
          <cell r="F107" t="str">
            <v>F4140068</v>
          </cell>
          <cell r="H107">
            <v>681080.15</v>
          </cell>
        </row>
        <row r="108">
          <cell r="B108">
            <v>112112</v>
          </cell>
          <cell r="D108" t="str">
            <v>011101</v>
          </cell>
          <cell r="F108" t="str">
            <v>F4140084</v>
          </cell>
          <cell r="H108">
            <v>1731199.8</v>
          </cell>
        </row>
        <row r="109">
          <cell r="B109">
            <v>112112</v>
          </cell>
          <cell r="D109" t="str">
            <v>011101</v>
          </cell>
          <cell r="F109" t="str">
            <v>F4554293</v>
          </cell>
          <cell r="H109">
            <v>596294</v>
          </cell>
        </row>
        <row r="110">
          <cell r="B110">
            <v>112112</v>
          </cell>
          <cell r="D110" t="str">
            <v>011101</v>
          </cell>
          <cell r="F110" t="str">
            <v>F4554300</v>
          </cell>
          <cell r="H110">
            <v>155183.19</v>
          </cell>
        </row>
        <row r="111">
          <cell r="B111">
            <v>112112</v>
          </cell>
          <cell r="D111" t="str">
            <v>011101</v>
          </cell>
          <cell r="F111" t="str">
            <v>F4554318</v>
          </cell>
          <cell r="H111">
            <v>85079.67</v>
          </cell>
        </row>
        <row r="112">
          <cell r="B112">
            <v>112112</v>
          </cell>
          <cell r="D112" t="str">
            <v>011101</v>
          </cell>
          <cell r="F112" t="str">
            <v>F4554326</v>
          </cell>
          <cell r="H112">
            <v>703984.78</v>
          </cell>
        </row>
        <row r="113">
          <cell r="B113">
            <v>112112</v>
          </cell>
          <cell r="D113" t="str">
            <v>011101</v>
          </cell>
          <cell r="F113" t="str">
            <v>F4554334</v>
          </cell>
          <cell r="H113">
            <v>1114519.47</v>
          </cell>
        </row>
        <row r="114">
          <cell r="B114">
            <v>112112</v>
          </cell>
          <cell r="D114" t="str">
            <v>011101</v>
          </cell>
          <cell r="F114" t="str">
            <v>F4554714</v>
          </cell>
          <cell r="H114">
            <v>146029.44</v>
          </cell>
        </row>
        <row r="115">
          <cell r="B115">
            <v>112112</v>
          </cell>
          <cell r="D115" t="str">
            <v>011101</v>
          </cell>
          <cell r="F115" t="str">
            <v>F4566446</v>
          </cell>
          <cell r="H115">
            <v>222521.74</v>
          </cell>
        </row>
        <row r="116">
          <cell r="B116">
            <v>112112</v>
          </cell>
          <cell r="D116" t="str">
            <v>011101</v>
          </cell>
          <cell r="F116" t="str">
            <v>F4573483</v>
          </cell>
          <cell r="H116">
            <v>28170.2</v>
          </cell>
        </row>
        <row r="117">
          <cell r="B117">
            <v>112112</v>
          </cell>
          <cell r="D117" t="str">
            <v>011101</v>
          </cell>
          <cell r="F117" t="str">
            <v>F4607597</v>
          </cell>
          <cell r="H117">
            <v>164379.04</v>
          </cell>
        </row>
        <row r="118">
          <cell r="B118">
            <v>112112</v>
          </cell>
          <cell r="D118" t="str">
            <v>011101</v>
          </cell>
          <cell r="F118" t="str">
            <v>F4612471</v>
          </cell>
          <cell r="H118">
            <v>2372423.14</v>
          </cell>
        </row>
        <row r="119">
          <cell r="B119">
            <v>112112</v>
          </cell>
          <cell r="D119" t="str">
            <v>011101</v>
          </cell>
          <cell r="F119" t="str">
            <v>F4618586</v>
          </cell>
          <cell r="H119">
            <v>1026972.12</v>
          </cell>
        </row>
        <row r="120">
          <cell r="B120">
            <v>112112</v>
          </cell>
          <cell r="D120" t="str">
            <v>011101</v>
          </cell>
          <cell r="F120" t="str">
            <v>F4618594</v>
          </cell>
          <cell r="H120">
            <v>272166.99</v>
          </cell>
        </row>
        <row r="121">
          <cell r="B121">
            <v>112112</v>
          </cell>
          <cell r="D121" t="str">
            <v>011101</v>
          </cell>
          <cell r="F121" t="str">
            <v>F4620226</v>
          </cell>
          <cell r="H121">
            <v>2516178.42</v>
          </cell>
        </row>
        <row r="122">
          <cell r="B122">
            <v>112112</v>
          </cell>
          <cell r="D122" t="str">
            <v>011101</v>
          </cell>
          <cell r="F122" t="str">
            <v>F4625044</v>
          </cell>
          <cell r="H122">
            <v>1098571.8799999999</v>
          </cell>
        </row>
        <row r="123">
          <cell r="B123">
            <v>112112</v>
          </cell>
          <cell r="D123" t="str">
            <v>011101</v>
          </cell>
          <cell r="F123" t="str">
            <v>F4625052</v>
          </cell>
          <cell r="H123">
            <v>10102.790000000001</v>
          </cell>
        </row>
        <row r="124">
          <cell r="B124">
            <v>112112</v>
          </cell>
          <cell r="D124" t="str">
            <v>011101</v>
          </cell>
          <cell r="F124" t="str">
            <v>F4627826</v>
          </cell>
          <cell r="H124">
            <v>235256.61</v>
          </cell>
        </row>
        <row r="125">
          <cell r="B125">
            <v>112112</v>
          </cell>
          <cell r="D125" t="str">
            <v>011101</v>
          </cell>
          <cell r="F125" t="str">
            <v>F4634160</v>
          </cell>
          <cell r="H125">
            <v>1008114.02</v>
          </cell>
        </row>
        <row r="126">
          <cell r="B126">
            <v>112112</v>
          </cell>
          <cell r="D126" t="str">
            <v>011101</v>
          </cell>
          <cell r="F126" t="str">
            <v>F4634368</v>
          </cell>
          <cell r="H126">
            <v>183850.26</v>
          </cell>
        </row>
        <row r="127">
          <cell r="B127">
            <v>112112</v>
          </cell>
          <cell r="D127" t="str">
            <v>011101</v>
          </cell>
          <cell r="F127" t="str">
            <v>F4647808</v>
          </cell>
          <cell r="H127">
            <v>602396.57999999996</v>
          </cell>
        </row>
        <row r="128">
          <cell r="B128">
            <v>112112</v>
          </cell>
          <cell r="D128" t="str">
            <v>011101</v>
          </cell>
          <cell r="F128" t="str">
            <v>F4647824</v>
          </cell>
          <cell r="H128">
            <v>18781.82</v>
          </cell>
        </row>
        <row r="129">
          <cell r="B129">
            <v>112112</v>
          </cell>
          <cell r="D129" t="str">
            <v>011101</v>
          </cell>
          <cell r="F129" t="str">
            <v>F4647832</v>
          </cell>
          <cell r="H129">
            <v>333185.65999999997</v>
          </cell>
        </row>
        <row r="130">
          <cell r="B130">
            <v>112112</v>
          </cell>
          <cell r="D130" t="str">
            <v>011101</v>
          </cell>
          <cell r="F130" t="str">
            <v>F4648301</v>
          </cell>
          <cell r="H130">
            <v>32750.91</v>
          </cell>
        </row>
        <row r="131">
          <cell r="B131">
            <v>112112</v>
          </cell>
          <cell r="D131" t="str">
            <v>011101</v>
          </cell>
          <cell r="F131" t="str">
            <v>F4648343</v>
          </cell>
          <cell r="H131">
            <v>50853.440000000002</v>
          </cell>
        </row>
        <row r="132">
          <cell r="B132">
            <v>112112</v>
          </cell>
          <cell r="D132" t="str">
            <v>011101</v>
          </cell>
          <cell r="F132" t="str">
            <v>F4648997</v>
          </cell>
          <cell r="H132">
            <v>568953.97</v>
          </cell>
        </row>
        <row r="133">
          <cell r="B133">
            <v>112112</v>
          </cell>
          <cell r="D133" t="str">
            <v>011101</v>
          </cell>
          <cell r="F133" t="str">
            <v>F4649432</v>
          </cell>
          <cell r="H133">
            <v>29140.57</v>
          </cell>
        </row>
        <row r="134">
          <cell r="B134">
            <v>112112</v>
          </cell>
          <cell r="D134" t="str">
            <v>011101</v>
          </cell>
          <cell r="F134" t="str">
            <v>F4680626</v>
          </cell>
          <cell r="H134">
            <v>1717425.32</v>
          </cell>
        </row>
        <row r="135">
          <cell r="B135">
            <v>112112</v>
          </cell>
          <cell r="D135" t="str">
            <v>011101</v>
          </cell>
          <cell r="F135" t="str">
            <v>F4680931</v>
          </cell>
          <cell r="H135">
            <v>2098013.48</v>
          </cell>
        </row>
        <row r="136">
          <cell r="B136">
            <v>112112</v>
          </cell>
          <cell r="D136" t="str">
            <v>011101</v>
          </cell>
          <cell r="F136" t="str">
            <v>F4687375</v>
          </cell>
          <cell r="H136">
            <v>3852.92</v>
          </cell>
        </row>
        <row r="137">
          <cell r="B137">
            <v>112112</v>
          </cell>
          <cell r="D137" t="str">
            <v>011101</v>
          </cell>
          <cell r="F137" t="str">
            <v>F4687383</v>
          </cell>
          <cell r="H137">
            <v>367197.54</v>
          </cell>
        </row>
        <row r="138">
          <cell r="B138">
            <v>112112</v>
          </cell>
          <cell r="D138" t="str">
            <v>011101</v>
          </cell>
          <cell r="F138" t="str">
            <v>F4687391</v>
          </cell>
          <cell r="H138">
            <v>31533.88</v>
          </cell>
        </row>
        <row r="139">
          <cell r="B139">
            <v>112112</v>
          </cell>
          <cell r="D139" t="str">
            <v>011101</v>
          </cell>
          <cell r="F139" t="str">
            <v>F4687408</v>
          </cell>
          <cell r="H139">
            <v>96526</v>
          </cell>
        </row>
        <row r="140">
          <cell r="B140">
            <v>112112</v>
          </cell>
          <cell r="D140" t="str">
            <v>011101</v>
          </cell>
          <cell r="F140" t="str">
            <v>F4687523</v>
          </cell>
          <cell r="H140">
            <v>998912.77</v>
          </cell>
        </row>
        <row r="141">
          <cell r="B141">
            <v>112112</v>
          </cell>
          <cell r="D141" t="str">
            <v>011101</v>
          </cell>
          <cell r="F141" t="str">
            <v>F4691110</v>
          </cell>
          <cell r="H141">
            <v>47473.34</v>
          </cell>
        </row>
        <row r="142">
          <cell r="B142">
            <v>112112</v>
          </cell>
          <cell r="D142" t="str">
            <v>011101</v>
          </cell>
          <cell r="F142" t="str">
            <v>F4694263</v>
          </cell>
          <cell r="H142">
            <v>786287.74</v>
          </cell>
        </row>
        <row r="143">
          <cell r="B143">
            <v>112112</v>
          </cell>
          <cell r="D143" t="str">
            <v>011101</v>
          </cell>
          <cell r="F143" t="str">
            <v>F4702454</v>
          </cell>
          <cell r="H143">
            <v>351764.85</v>
          </cell>
        </row>
        <row r="144">
          <cell r="B144">
            <v>112112</v>
          </cell>
          <cell r="D144" t="str">
            <v>011101</v>
          </cell>
          <cell r="F144" t="str">
            <v>F4704187</v>
          </cell>
          <cell r="H144">
            <v>92022.85</v>
          </cell>
        </row>
        <row r="145">
          <cell r="B145">
            <v>112112</v>
          </cell>
          <cell r="D145" t="str">
            <v>011101</v>
          </cell>
          <cell r="F145" t="str">
            <v>F4707959</v>
          </cell>
          <cell r="H145">
            <v>3373.78</v>
          </cell>
        </row>
        <row r="146">
          <cell r="B146">
            <v>112112</v>
          </cell>
          <cell r="D146" t="str">
            <v>011101</v>
          </cell>
          <cell r="F146" t="str">
            <v>F4708858</v>
          </cell>
          <cell r="H146">
            <v>10418.66</v>
          </cell>
        </row>
        <row r="147">
          <cell r="B147">
            <v>112112</v>
          </cell>
          <cell r="D147" t="str">
            <v>011101</v>
          </cell>
          <cell r="F147" t="str">
            <v>F4708866</v>
          </cell>
          <cell r="H147">
            <v>38016.86</v>
          </cell>
        </row>
        <row r="148">
          <cell r="B148">
            <v>112112</v>
          </cell>
          <cell r="D148" t="str">
            <v>011101</v>
          </cell>
          <cell r="F148" t="str">
            <v>F4708874</v>
          </cell>
          <cell r="H148">
            <v>29396.43</v>
          </cell>
        </row>
        <row r="149">
          <cell r="B149">
            <v>112112</v>
          </cell>
          <cell r="D149" t="str">
            <v>011101</v>
          </cell>
          <cell r="F149" t="str">
            <v>F4714045</v>
          </cell>
          <cell r="H149">
            <v>22954.93</v>
          </cell>
        </row>
        <row r="150">
          <cell r="B150">
            <v>112112</v>
          </cell>
          <cell r="D150" t="str">
            <v>011101</v>
          </cell>
          <cell r="F150" t="str">
            <v>F4715639</v>
          </cell>
          <cell r="H150">
            <v>11227.47</v>
          </cell>
        </row>
        <row r="151">
          <cell r="B151">
            <v>112112</v>
          </cell>
          <cell r="D151" t="str">
            <v>011101</v>
          </cell>
          <cell r="F151" t="str">
            <v>F4715655</v>
          </cell>
          <cell r="H151">
            <v>22933.91</v>
          </cell>
        </row>
        <row r="152">
          <cell r="B152">
            <v>112112</v>
          </cell>
          <cell r="D152" t="str">
            <v>011101</v>
          </cell>
          <cell r="F152" t="str">
            <v>F4715663</v>
          </cell>
          <cell r="H152">
            <v>8106.2</v>
          </cell>
        </row>
        <row r="153">
          <cell r="B153">
            <v>112112</v>
          </cell>
          <cell r="D153" t="str">
            <v>011101</v>
          </cell>
          <cell r="F153" t="str">
            <v>F4719722</v>
          </cell>
          <cell r="H153">
            <v>23893.200000000001</v>
          </cell>
        </row>
        <row r="154">
          <cell r="B154">
            <v>112112</v>
          </cell>
          <cell r="D154" t="str">
            <v>011101</v>
          </cell>
          <cell r="F154" t="str">
            <v>F4721785</v>
          </cell>
          <cell r="H154">
            <v>27868.95</v>
          </cell>
        </row>
        <row r="155">
          <cell r="B155">
            <v>112112</v>
          </cell>
          <cell r="D155" t="str">
            <v>011101</v>
          </cell>
          <cell r="F155" t="str">
            <v>F4721842</v>
          </cell>
          <cell r="H155">
            <v>145853.24</v>
          </cell>
        </row>
        <row r="156">
          <cell r="B156">
            <v>112112</v>
          </cell>
          <cell r="D156" t="str">
            <v>011101</v>
          </cell>
          <cell r="F156" t="str">
            <v>F4721850</v>
          </cell>
          <cell r="H156">
            <v>1717.49</v>
          </cell>
        </row>
        <row r="157">
          <cell r="B157">
            <v>112112</v>
          </cell>
          <cell r="D157" t="str">
            <v>011101</v>
          </cell>
          <cell r="F157" t="str">
            <v>F4726016</v>
          </cell>
          <cell r="H157">
            <v>270808.96999999997</v>
          </cell>
        </row>
        <row r="158">
          <cell r="B158">
            <v>112112</v>
          </cell>
          <cell r="D158" t="str">
            <v>011101</v>
          </cell>
          <cell r="F158" t="str">
            <v>F4729953</v>
          </cell>
          <cell r="H158">
            <v>36710.910000000003</v>
          </cell>
        </row>
        <row r="159">
          <cell r="B159">
            <v>112112</v>
          </cell>
          <cell r="D159" t="str">
            <v>011101</v>
          </cell>
          <cell r="F159" t="str">
            <v>F4740876</v>
          </cell>
          <cell r="H159">
            <v>105876.17</v>
          </cell>
        </row>
        <row r="160">
          <cell r="B160">
            <v>112112</v>
          </cell>
          <cell r="D160" t="str">
            <v>011101</v>
          </cell>
          <cell r="F160" t="str">
            <v>F4742343</v>
          </cell>
          <cell r="H160">
            <v>213622.74</v>
          </cell>
        </row>
        <row r="161">
          <cell r="B161">
            <v>112112</v>
          </cell>
          <cell r="D161" t="str">
            <v>011101</v>
          </cell>
          <cell r="F161" t="str">
            <v>F4743937</v>
          </cell>
          <cell r="H161">
            <v>23335.11</v>
          </cell>
        </row>
        <row r="162">
          <cell r="B162">
            <v>112112</v>
          </cell>
          <cell r="D162" t="str">
            <v>011101</v>
          </cell>
          <cell r="F162" t="str">
            <v>F4743945</v>
          </cell>
          <cell r="H162">
            <v>123407.17</v>
          </cell>
        </row>
        <row r="163">
          <cell r="B163">
            <v>112112</v>
          </cell>
          <cell r="D163" t="str">
            <v>011101</v>
          </cell>
          <cell r="F163" t="str">
            <v>F4743953</v>
          </cell>
          <cell r="H163">
            <v>925.83</v>
          </cell>
        </row>
        <row r="164">
          <cell r="B164">
            <v>112112</v>
          </cell>
          <cell r="D164" t="str">
            <v>011101</v>
          </cell>
          <cell r="F164" t="str">
            <v>F4745967</v>
          </cell>
          <cell r="H164">
            <v>20298.8</v>
          </cell>
        </row>
        <row r="165">
          <cell r="B165">
            <v>112112</v>
          </cell>
          <cell r="D165" t="str">
            <v>011101</v>
          </cell>
          <cell r="F165" t="str">
            <v>F4748234</v>
          </cell>
          <cell r="H165">
            <v>12841.69</v>
          </cell>
        </row>
        <row r="166">
          <cell r="B166">
            <v>112112</v>
          </cell>
          <cell r="D166" t="str">
            <v>011101</v>
          </cell>
          <cell r="F166" t="str">
            <v>F4754471</v>
          </cell>
          <cell r="H166">
            <v>2630171.62</v>
          </cell>
        </row>
        <row r="167">
          <cell r="B167">
            <v>112112</v>
          </cell>
          <cell r="D167" t="str">
            <v>011101</v>
          </cell>
          <cell r="F167" t="str">
            <v>F4754489</v>
          </cell>
          <cell r="H167">
            <v>2065353.64</v>
          </cell>
        </row>
        <row r="168">
          <cell r="B168">
            <v>112112</v>
          </cell>
          <cell r="D168" t="str">
            <v>011101</v>
          </cell>
          <cell r="F168" t="str">
            <v>F4754520</v>
          </cell>
          <cell r="H168">
            <v>1107.21</v>
          </cell>
        </row>
        <row r="169">
          <cell r="B169">
            <v>112112</v>
          </cell>
          <cell r="D169" t="str">
            <v>011101</v>
          </cell>
          <cell r="F169" t="str">
            <v>F4754546</v>
          </cell>
          <cell r="H169">
            <v>29938.23</v>
          </cell>
        </row>
        <row r="170">
          <cell r="B170">
            <v>112112</v>
          </cell>
          <cell r="D170" t="str">
            <v>011101</v>
          </cell>
          <cell r="F170" t="str">
            <v>F4754554</v>
          </cell>
          <cell r="H170">
            <v>7084.29</v>
          </cell>
        </row>
        <row r="171">
          <cell r="B171">
            <v>112112</v>
          </cell>
          <cell r="D171" t="str">
            <v>011101</v>
          </cell>
          <cell r="F171" t="str">
            <v>F4754588</v>
          </cell>
          <cell r="H171">
            <v>4677.8100000000004</v>
          </cell>
        </row>
        <row r="172">
          <cell r="B172">
            <v>112112</v>
          </cell>
          <cell r="D172" t="str">
            <v>011101</v>
          </cell>
          <cell r="F172" t="str">
            <v>F4754611</v>
          </cell>
          <cell r="H172">
            <v>632.38</v>
          </cell>
        </row>
        <row r="173">
          <cell r="B173">
            <v>112112</v>
          </cell>
          <cell r="D173" t="str">
            <v>011101</v>
          </cell>
          <cell r="F173" t="str">
            <v>F4754629</v>
          </cell>
          <cell r="H173">
            <v>4211.97</v>
          </cell>
        </row>
        <row r="174">
          <cell r="B174">
            <v>112112</v>
          </cell>
          <cell r="D174" t="str">
            <v>011101</v>
          </cell>
          <cell r="F174" t="str">
            <v>F4759926</v>
          </cell>
          <cell r="H174">
            <v>1712.48</v>
          </cell>
        </row>
        <row r="175">
          <cell r="B175">
            <v>112112</v>
          </cell>
          <cell r="D175" t="str">
            <v>011101</v>
          </cell>
          <cell r="F175" t="str">
            <v>F4759968</v>
          </cell>
          <cell r="H175">
            <v>50205.1</v>
          </cell>
        </row>
        <row r="176">
          <cell r="B176">
            <v>112112</v>
          </cell>
          <cell r="D176" t="str">
            <v>011101</v>
          </cell>
          <cell r="F176" t="str">
            <v>F4759976</v>
          </cell>
          <cell r="H176">
            <v>17073.990000000002</v>
          </cell>
        </row>
        <row r="177">
          <cell r="B177">
            <v>112112</v>
          </cell>
          <cell r="D177" t="str">
            <v>011101</v>
          </cell>
          <cell r="F177" t="str">
            <v>F4761880</v>
          </cell>
          <cell r="H177">
            <v>7430.9</v>
          </cell>
        </row>
        <row r="178">
          <cell r="B178">
            <v>112112</v>
          </cell>
          <cell r="D178" t="str">
            <v>011101</v>
          </cell>
          <cell r="F178" t="str">
            <v>F4761905</v>
          </cell>
          <cell r="H178">
            <v>4537.4799999999996</v>
          </cell>
        </row>
        <row r="179">
          <cell r="B179">
            <v>112112</v>
          </cell>
          <cell r="D179" t="str">
            <v>011101</v>
          </cell>
          <cell r="F179" t="str">
            <v>F4764701</v>
          </cell>
          <cell r="H179">
            <v>336426.89</v>
          </cell>
        </row>
        <row r="180">
          <cell r="B180">
            <v>112112</v>
          </cell>
          <cell r="D180" t="str">
            <v>011101</v>
          </cell>
          <cell r="F180" t="str">
            <v>F4766872</v>
          </cell>
          <cell r="H180">
            <v>23502.86</v>
          </cell>
        </row>
        <row r="181">
          <cell r="B181">
            <v>112112</v>
          </cell>
          <cell r="D181" t="str">
            <v>011101</v>
          </cell>
          <cell r="F181" t="str">
            <v>F4766880</v>
          </cell>
          <cell r="H181">
            <v>50929.3</v>
          </cell>
        </row>
        <row r="182">
          <cell r="B182">
            <v>112112</v>
          </cell>
          <cell r="D182" t="str">
            <v>011101</v>
          </cell>
          <cell r="F182" t="str">
            <v>F4769628</v>
          </cell>
          <cell r="H182">
            <v>11181.18</v>
          </cell>
        </row>
        <row r="183">
          <cell r="B183">
            <v>112112</v>
          </cell>
          <cell r="D183" t="str">
            <v>011101</v>
          </cell>
          <cell r="F183" t="str">
            <v>F4769636</v>
          </cell>
          <cell r="H183">
            <v>8089.91</v>
          </cell>
        </row>
        <row r="184">
          <cell r="B184">
            <v>112112</v>
          </cell>
          <cell r="D184" t="str">
            <v>011101</v>
          </cell>
          <cell r="F184" t="str">
            <v>F4769644</v>
          </cell>
          <cell r="H184">
            <v>4442.68</v>
          </cell>
        </row>
        <row r="185">
          <cell r="B185">
            <v>112112</v>
          </cell>
          <cell r="D185" t="str">
            <v>011101</v>
          </cell>
          <cell r="F185" t="str">
            <v>F4769652</v>
          </cell>
          <cell r="H185">
            <v>10171.780000000001</v>
          </cell>
        </row>
        <row r="186">
          <cell r="B186">
            <v>112112</v>
          </cell>
          <cell r="D186" t="str">
            <v>011101</v>
          </cell>
          <cell r="F186" t="str">
            <v>F4771475</v>
          </cell>
          <cell r="H186">
            <v>117589.23</v>
          </cell>
        </row>
        <row r="187">
          <cell r="B187">
            <v>112112</v>
          </cell>
          <cell r="D187" t="str">
            <v>011101</v>
          </cell>
          <cell r="F187" t="str">
            <v>F4771483</v>
          </cell>
          <cell r="H187">
            <v>2600.4</v>
          </cell>
        </row>
        <row r="188">
          <cell r="B188">
            <v>112112</v>
          </cell>
          <cell r="D188" t="str">
            <v>011101</v>
          </cell>
          <cell r="F188" t="str">
            <v>F4772647</v>
          </cell>
          <cell r="H188">
            <v>268089.06</v>
          </cell>
        </row>
        <row r="189">
          <cell r="B189">
            <v>112112</v>
          </cell>
          <cell r="D189" t="str">
            <v>011101</v>
          </cell>
          <cell r="F189" t="str">
            <v>F4773603</v>
          </cell>
          <cell r="H189">
            <v>54539.11</v>
          </cell>
        </row>
        <row r="190">
          <cell r="B190">
            <v>112112</v>
          </cell>
          <cell r="D190" t="str">
            <v>011101</v>
          </cell>
          <cell r="F190" t="str">
            <v>F4773611</v>
          </cell>
          <cell r="H190">
            <v>45723.83</v>
          </cell>
        </row>
        <row r="191">
          <cell r="B191">
            <v>112112</v>
          </cell>
          <cell r="D191" t="str">
            <v>011101</v>
          </cell>
          <cell r="F191" t="str">
            <v>F4773645</v>
          </cell>
          <cell r="H191">
            <v>4256.29</v>
          </cell>
        </row>
        <row r="192">
          <cell r="B192">
            <v>112112</v>
          </cell>
          <cell r="D192" t="str">
            <v>011101</v>
          </cell>
          <cell r="F192" t="str">
            <v>F4773661</v>
          </cell>
          <cell r="H192">
            <v>1640813.34</v>
          </cell>
        </row>
        <row r="193">
          <cell r="B193">
            <v>112112</v>
          </cell>
          <cell r="D193" t="str">
            <v>011101</v>
          </cell>
          <cell r="F193" t="str">
            <v>F4773679</v>
          </cell>
          <cell r="H193">
            <v>9238.85</v>
          </cell>
        </row>
        <row r="194">
          <cell r="B194">
            <v>112112</v>
          </cell>
          <cell r="D194" t="str">
            <v>011101</v>
          </cell>
          <cell r="F194" t="str">
            <v>F4776813</v>
          </cell>
          <cell r="H194">
            <v>22704.58</v>
          </cell>
        </row>
        <row r="195">
          <cell r="B195">
            <v>112112</v>
          </cell>
          <cell r="D195" t="str">
            <v>011101</v>
          </cell>
          <cell r="F195" t="str">
            <v>F4779255</v>
          </cell>
          <cell r="H195">
            <v>8715.5300000000007</v>
          </cell>
        </row>
        <row r="196">
          <cell r="B196">
            <v>112112</v>
          </cell>
          <cell r="D196" t="str">
            <v>011101</v>
          </cell>
          <cell r="F196" t="str">
            <v>F4781416</v>
          </cell>
          <cell r="H196">
            <v>1180.79</v>
          </cell>
        </row>
        <row r="197">
          <cell r="B197">
            <v>112112</v>
          </cell>
          <cell r="D197" t="str">
            <v>011101</v>
          </cell>
          <cell r="F197" t="str">
            <v>F4781424</v>
          </cell>
          <cell r="H197">
            <v>28223.39</v>
          </cell>
        </row>
        <row r="198">
          <cell r="B198">
            <v>112112</v>
          </cell>
          <cell r="D198" t="str">
            <v>011101</v>
          </cell>
          <cell r="F198" t="str">
            <v>F4781458</v>
          </cell>
          <cell r="H198">
            <v>332359.57</v>
          </cell>
        </row>
        <row r="199">
          <cell r="B199">
            <v>112112</v>
          </cell>
          <cell r="D199" t="str">
            <v>011101</v>
          </cell>
          <cell r="F199" t="str">
            <v>F4781482</v>
          </cell>
          <cell r="H199">
            <v>54104.17</v>
          </cell>
        </row>
        <row r="200">
          <cell r="B200">
            <v>112112</v>
          </cell>
          <cell r="D200" t="str">
            <v>011101</v>
          </cell>
          <cell r="F200" t="str">
            <v>F4781599</v>
          </cell>
          <cell r="H200">
            <v>7085.28</v>
          </cell>
        </row>
        <row r="201">
          <cell r="B201">
            <v>112112</v>
          </cell>
          <cell r="D201" t="str">
            <v>011101</v>
          </cell>
          <cell r="F201" t="str">
            <v>F4783404</v>
          </cell>
          <cell r="H201">
            <v>13965.63</v>
          </cell>
        </row>
        <row r="202">
          <cell r="B202">
            <v>112112</v>
          </cell>
          <cell r="D202" t="str">
            <v>011101</v>
          </cell>
          <cell r="F202" t="str">
            <v>F4783454</v>
          </cell>
          <cell r="H202">
            <v>64545.25</v>
          </cell>
        </row>
        <row r="203">
          <cell r="B203">
            <v>112112</v>
          </cell>
          <cell r="D203" t="str">
            <v>011101</v>
          </cell>
          <cell r="F203" t="str">
            <v>F4788678</v>
          </cell>
          <cell r="H203">
            <v>5125.34</v>
          </cell>
        </row>
        <row r="204">
          <cell r="B204">
            <v>112112</v>
          </cell>
          <cell r="D204" t="str">
            <v>011101</v>
          </cell>
          <cell r="F204" t="str">
            <v>F4791621</v>
          </cell>
          <cell r="H204">
            <v>253188.31</v>
          </cell>
        </row>
        <row r="205">
          <cell r="B205">
            <v>112112</v>
          </cell>
          <cell r="D205" t="str">
            <v>011101</v>
          </cell>
          <cell r="F205" t="str">
            <v>F4791663</v>
          </cell>
          <cell r="H205">
            <v>59183.95</v>
          </cell>
        </row>
        <row r="206">
          <cell r="B206">
            <v>112112</v>
          </cell>
          <cell r="D206" t="str">
            <v>011101</v>
          </cell>
          <cell r="F206" t="str">
            <v>F4795558</v>
          </cell>
          <cell r="H206">
            <v>280589.62</v>
          </cell>
        </row>
        <row r="207">
          <cell r="B207">
            <v>112112</v>
          </cell>
          <cell r="D207" t="str">
            <v>011101</v>
          </cell>
          <cell r="F207" t="str">
            <v>F4795566</v>
          </cell>
          <cell r="H207">
            <v>224.79</v>
          </cell>
        </row>
        <row r="208">
          <cell r="B208">
            <v>112112</v>
          </cell>
          <cell r="D208" t="str">
            <v>011101</v>
          </cell>
          <cell r="F208" t="str">
            <v>F4797364</v>
          </cell>
          <cell r="H208">
            <v>2304.8200000000002</v>
          </cell>
        </row>
        <row r="209">
          <cell r="B209">
            <v>112112</v>
          </cell>
          <cell r="D209" t="str">
            <v>011101</v>
          </cell>
          <cell r="F209" t="str">
            <v>F4797372</v>
          </cell>
          <cell r="H209">
            <v>46710.63</v>
          </cell>
        </row>
        <row r="210">
          <cell r="B210">
            <v>112112</v>
          </cell>
          <cell r="D210" t="str">
            <v>011101</v>
          </cell>
          <cell r="F210" t="str">
            <v>F4797398</v>
          </cell>
          <cell r="H210">
            <v>13062.2</v>
          </cell>
        </row>
        <row r="211">
          <cell r="B211">
            <v>112112</v>
          </cell>
          <cell r="D211" t="str">
            <v>011101</v>
          </cell>
          <cell r="F211" t="str">
            <v>F4802692</v>
          </cell>
          <cell r="H211">
            <v>8595555.5</v>
          </cell>
        </row>
        <row r="212">
          <cell r="B212">
            <v>112112</v>
          </cell>
          <cell r="D212" t="str">
            <v>011101</v>
          </cell>
          <cell r="F212" t="str">
            <v>F4806066</v>
          </cell>
          <cell r="H212">
            <v>1035322.71</v>
          </cell>
        </row>
        <row r="213">
          <cell r="B213">
            <v>112112</v>
          </cell>
          <cell r="D213" t="str">
            <v>011101</v>
          </cell>
          <cell r="F213" t="str">
            <v>F4808103</v>
          </cell>
          <cell r="H213">
            <v>9052.16</v>
          </cell>
        </row>
        <row r="214">
          <cell r="B214">
            <v>112112</v>
          </cell>
          <cell r="D214" t="str">
            <v>011101</v>
          </cell>
          <cell r="F214" t="str">
            <v>F4810372</v>
          </cell>
          <cell r="H214">
            <v>70454.75</v>
          </cell>
        </row>
        <row r="215">
          <cell r="B215">
            <v>112112</v>
          </cell>
          <cell r="D215" t="str">
            <v>011101</v>
          </cell>
          <cell r="F215" t="str">
            <v>F4815926</v>
          </cell>
          <cell r="H215">
            <v>13624.98</v>
          </cell>
        </row>
        <row r="216">
          <cell r="B216">
            <v>112112</v>
          </cell>
          <cell r="D216" t="str">
            <v>011101</v>
          </cell>
          <cell r="F216" t="str">
            <v>F4821056</v>
          </cell>
          <cell r="H216">
            <v>8506.1200000000008</v>
          </cell>
        </row>
        <row r="217">
          <cell r="B217">
            <v>112112</v>
          </cell>
          <cell r="D217" t="str">
            <v>011101</v>
          </cell>
          <cell r="F217" t="str">
            <v>F4825074</v>
          </cell>
          <cell r="H217">
            <v>5765.48</v>
          </cell>
        </row>
        <row r="218">
          <cell r="B218">
            <v>112112</v>
          </cell>
          <cell r="D218" t="str">
            <v>011101</v>
          </cell>
          <cell r="F218" t="str">
            <v>F4826494</v>
          </cell>
          <cell r="H218">
            <v>17378.900000000001</v>
          </cell>
        </row>
        <row r="219">
          <cell r="B219">
            <v>112112</v>
          </cell>
          <cell r="D219" t="str">
            <v>011101</v>
          </cell>
          <cell r="F219" t="str">
            <v>F4831964</v>
          </cell>
          <cell r="H219">
            <v>0</v>
          </cell>
        </row>
        <row r="220">
          <cell r="B220">
            <v>112112</v>
          </cell>
          <cell r="D220" t="str">
            <v>011101</v>
          </cell>
          <cell r="F220" t="str">
            <v>F4832128</v>
          </cell>
          <cell r="H220">
            <v>3606.73</v>
          </cell>
        </row>
        <row r="221">
          <cell r="B221">
            <v>112112</v>
          </cell>
          <cell r="D221" t="str">
            <v>011101</v>
          </cell>
          <cell r="F221" t="str">
            <v>F4833944</v>
          </cell>
          <cell r="H221">
            <v>2718.9</v>
          </cell>
        </row>
        <row r="222">
          <cell r="B222">
            <v>112112</v>
          </cell>
          <cell r="D222" t="str">
            <v>011101</v>
          </cell>
          <cell r="F222" t="str">
            <v>F4836865</v>
          </cell>
          <cell r="H222">
            <v>19769.310000000001</v>
          </cell>
        </row>
        <row r="223">
          <cell r="B223">
            <v>112112</v>
          </cell>
          <cell r="D223" t="str">
            <v>011101</v>
          </cell>
          <cell r="F223" t="str">
            <v>F4842169</v>
          </cell>
          <cell r="H223">
            <v>44419.59</v>
          </cell>
        </row>
        <row r="224">
          <cell r="B224">
            <v>112112</v>
          </cell>
          <cell r="D224" t="str">
            <v>011101</v>
          </cell>
          <cell r="F224" t="str">
            <v>F4842185</v>
          </cell>
          <cell r="H224">
            <v>127979.26</v>
          </cell>
        </row>
        <row r="225">
          <cell r="B225">
            <v>112112</v>
          </cell>
          <cell r="D225" t="str">
            <v>011101</v>
          </cell>
          <cell r="F225" t="str">
            <v>F4843662</v>
          </cell>
          <cell r="H225">
            <v>47953.81</v>
          </cell>
        </row>
        <row r="226">
          <cell r="B226">
            <v>112112</v>
          </cell>
          <cell r="D226" t="str">
            <v>011101</v>
          </cell>
          <cell r="F226" t="str">
            <v>F4843670</v>
          </cell>
          <cell r="H226">
            <v>54416.01</v>
          </cell>
        </row>
        <row r="227">
          <cell r="B227">
            <v>112112</v>
          </cell>
          <cell r="D227" t="str">
            <v>011101</v>
          </cell>
          <cell r="F227" t="str">
            <v>F4843688</v>
          </cell>
          <cell r="H227">
            <v>88048.01</v>
          </cell>
        </row>
        <row r="228">
          <cell r="B228">
            <v>112112</v>
          </cell>
          <cell r="D228" t="str">
            <v>011101</v>
          </cell>
          <cell r="F228" t="str">
            <v>F4843696</v>
          </cell>
          <cell r="H228">
            <v>53338.63</v>
          </cell>
        </row>
        <row r="229">
          <cell r="B229">
            <v>112112</v>
          </cell>
          <cell r="D229" t="str">
            <v>011101</v>
          </cell>
          <cell r="F229" t="str">
            <v>F4843711</v>
          </cell>
          <cell r="H229">
            <v>20973.439999999999</v>
          </cell>
        </row>
        <row r="230">
          <cell r="B230">
            <v>112112</v>
          </cell>
          <cell r="D230" t="str">
            <v>011101</v>
          </cell>
          <cell r="F230" t="str">
            <v>F4845379</v>
          </cell>
          <cell r="H230">
            <v>18263.91</v>
          </cell>
        </row>
        <row r="231">
          <cell r="B231">
            <v>112112</v>
          </cell>
          <cell r="D231" t="str">
            <v>011101</v>
          </cell>
          <cell r="F231" t="str">
            <v>F4845395</v>
          </cell>
          <cell r="H231">
            <v>31438.84</v>
          </cell>
        </row>
        <row r="232">
          <cell r="B232">
            <v>112112</v>
          </cell>
          <cell r="D232" t="str">
            <v>011101</v>
          </cell>
          <cell r="F232" t="str">
            <v>F4848399</v>
          </cell>
          <cell r="H232">
            <v>5845.34</v>
          </cell>
        </row>
        <row r="233">
          <cell r="B233">
            <v>112112</v>
          </cell>
          <cell r="D233" t="str">
            <v>011101</v>
          </cell>
          <cell r="F233" t="str">
            <v>F4848422</v>
          </cell>
          <cell r="H233">
            <v>7611.96</v>
          </cell>
        </row>
        <row r="234">
          <cell r="B234">
            <v>112112</v>
          </cell>
          <cell r="D234" t="str">
            <v>011101</v>
          </cell>
          <cell r="F234" t="str">
            <v>F4849983</v>
          </cell>
          <cell r="H234">
            <v>58.65</v>
          </cell>
        </row>
        <row r="235">
          <cell r="B235">
            <v>112112</v>
          </cell>
          <cell r="D235" t="str">
            <v>011101</v>
          </cell>
          <cell r="F235" t="str">
            <v>F4851342</v>
          </cell>
          <cell r="H235">
            <v>34858.589999999997</v>
          </cell>
        </row>
        <row r="236">
          <cell r="B236">
            <v>112112</v>
          </cell>
          <cell r="D236" t="str">
            <v>011101</v>
          </cell>
          <cell r="F236" t="str">
            <v>F4853075</v>
          </cell>
          <cell r="H236">
            <v>15295.43</v>
          </cell>
        </row>
        <row r="237">
          <cell r="B237">
            <v>112112</v>
          </cell>
          <cell r="D237" t="str">
            <v>011101</v>
          </cell>
          <cell r="F237" t="str">
            <v>F4861002</v>
          </cell>
          <cell r="H237">
            <v>19467.86</v>
          </cell>
        </row>
        <row r="238">
          <cell r="B238">
            <v>112112</v>
          </cell>
          <cell r="D238" t="str">
            <v>011101</v>
          </cell>
          <cell r="F238" t="str">
            <v>F4863305</v>
          </cell>
          <cell r="H238">
            <v>16208.9</v>
          </cell>
        </row>
        <row r="239">
          <cell r="B239">
            <v>112112</v>
          </cell>
          <cell r="D239" t="str">
            <v>011101</v>
          </cell>
          <cell r="F239" t="str">
            <v>F4863313</v>
          </cell>
          <cell r="H239">
            <v>7289.64</v>
          </cell>
        </row>
        <row r="240">
          <cell r="B240">
            <v>112112</v>
          </cell>
          <cell r="D240" t="str">
            <v>011101</v>
          </cell>
          <cell r="F240" t="str">
            <v>F4865129</v>
          </cell>
          <cell r="H240">
            <v>172226.82</v>
          </cell>
        </row>
        <row r="241">
          <cell r="B241">
            <v>112112</v>
          </cell>
          <cell r="D241" t="str">
            <v>011101</v>
          </cell>
          <cell r="F241" t="str">
            <v>F4866614</v>
          </cell>
          <cell r="H241">
            <v>2609.3200000000002</v>
          </cell>
        </row>
        <row r="242">
          <cell r="B242">
            <v>112112</v>
          </cell>
          <cell r="D242" t="str">
            <v>011101</v>
          </cell>
          <cell r="F242" t="str">
            <v>F4866622</v>
          </cell>
          <cell r="H242">
            <v>47175.77</v>
          </cell>
        </row>
        <row r="243">
          <cell r="B243">
            <v>112112</v>
          </cell>
          <cell r="D243" t="str">
            <v>011101</v>
          </cell>
          <cell r="F243" t="str">
            <v>F4866648</v>
          </cell>
          <cell r="H243">
            <v>8062.7</v>
          </cell>
        </row>
        <row r="244">
          <cell r="B244">
            <v>112112</v>
          </cell>
          <cell r="D244" t="str">
            <v>011101</v>
          </cell>
          <cell r="F244" t="str">
            <v>F4868488</v>
          </cell>
          <cell r="H244">
            <v>45151.54</v>
          </cell>
        </row>
        <row r="245">
          <cell r="B245">
            <v>112112</v>
          </cell>
          <cell r="D245" t="str">
            <v>011101</v>
          </cell>
          <cell r="F245" t="str">
            <v>F4870037</v>
          </cell>
          <cell r="H245">
            <v>471883.35</v>
          </cell>
        </row>
        <row r="246">
          <cell r="B246">
            <v>112112</v>
          </cell>
          <cell r="D246" t="str">
            <v>011101</v>
          </cell>
          <cell r="F246" t="str">
            <v>F4871738</v>
          </cell>
          <cell r="H246">
            <v>55707.7</v>
          </cell>
        </row>
        <row r="247">
          <cell r="B247">
            <v>112112</v>
          </cell>
          <cell r="D247" t="str">
            <v>011101</v>
          </cell>
          <cell r="F247" t="str">
            <v>F4871754</v>
          </cell>
          <cell r="H247">
            <v>4712.51</v>
          </cell>
        </row>
        <row r="248">
          <cell r="B248">
            <v>112112</v>
          </cell>
          <cell r="D248" t="str">
            <v>011101</v>
          </cell>
          <cell r="F248" t="str">
            <v>F4871762</v>
          </cell>
          <cell r="H248">
            <v>94178.01</v>
          </cell>
        </row>
        <row r="249">
          <cell r="B249">
            <v>112112</v>
          </cell>
          <cell r="D249" t="str">
            <v>011101</v>
          </cell>
          <cell r="F249" t="str">
            <v>F4873700</v>
          </cell>
          <cell r="H249">
            <v>31820.92</v>
          </cell>
        </row>
        <row r="250">
          <cell r="B250">
            <v>112112</v>
          </cell>
          <cell r="D250" t="str">
            <v>011101</v>
          </cell>
          <cell r="F250" t="str">
            <v>F4874237</v>
          </cell>
          <cell r="H250">
            <v>9691.7099999999991</v>
          </cell>
        </row>
        <row r="251">
          <cell r="B251">
            <v>112112</v>
          </cell>
          <cell r="D251" t="str">
            <v>011101</v>
          </cell>
          <cell r="F251" t="str">
            <v>F4875433</v>
          </cell>
          <cell r="H251">
            <v>14147.14</v>
          </cell>
        </row>
        <row r="252">
          <cell r="B252">
            <v>112112</v>
          </cell>
          <cell r="D252" t="str">
            <v>011101</v>
          </cell>
          <cell r="F252" t="str">
            <v>F4875441</v>
          </cell>
          <cell r="H252">
            <v>37712.43</v>
          </cell>
        </row>
        <row r="253">
          <cell r="B253">
            <v>112112</v>
          </cell>
          <cell r="D253" t="str">
            <v>011101</v>
          </cell>
          <cell r="F253" t="str">
            <v>F4875475</v>
          </cell>
          <cell r="H253">
            <v>24972.39</v>
          </cell>
        </row>
        <row r="254">
          <cell r="B254">
            <v>112112</v>
          </cell>
          <cell r="D254" t="str">
            <v>011101</v>
          </cell>
          <cell r="F254" t="str">
            <v>F4877314</v>
          </cell>
          <cell r="H254">
            <v>66238.210000000006</v>
          </cell>
        </row>
        <row r="255">
          <cell r="B255">
            <v>112112</v>
          </cell>
          <cell r="D255" t="str">
            <v>011101</v>
          </cell>
          <cell r="F255" t="str">
            <v>F4877322</v>
          </cell>
          <cell r="H255">
            <v>63587.01</v>
          </cell>
        </row>
        <row r="256">
          <cell r="B256">
            <v>112112</v>
          </cell>
          <cell r="D256" t="str">
            <v>011101</v>
          </cell>
          <cell r="F256" t="str">
            <v>F4877330</v>
          </cell>
          <cell r="H256">
            <v>5739</v>
          </cell>
        </row>
        <row r="257">
          <cell r="B257">
            <v>112112</v>
          </cell>
          <cell r="D257" t="str">
            <v>011101</v>
          </cell>
          <cell r="F257" t="str">
            <v>F4877348</v>
          </cell>
          <cell r="H257">
            <v>2031.67</v>
          </cell>
        </row>
        <row r="258">
          <cell r="B258">
            <v>112112</v>
          </cell>
          <cell r="D258" t="str">
            <v>011101</v>
          </cell>
          <cell r="F258" t="str">
            <v>F4882115</v>
          </cell>
          <cell r="H258">
            <v>42778.64</v>
          </cell>
        </row>
        <row r="259">
          <cell r="B259">
            <v>112112</v>
          </cell>
          <cell r="D259" t="str">
            <v>011101</v>
          </cell>
          <cell r="F259" t="str">
            <v>F4882123</v>
          </cell>
          <cell r="H259">
            <v>10060.879999999999</v>
          </cell>
        </row>
        <row r="260">
          <cell r="B260">
            <v>112112</v>
          </cell>
          <cell r="D260" t="str">
            <v>011101</v>
          </cell>
          <cell r="F260" t="str">
            <v>F4885341</v>
          </cell>
          <cell r="H260">
            <v>166748.98000000001</v>
          </cell>
        </row>
        <row r="261">
          <cell r="B261">
            <v>112112</v>
          </cell>
          <cell r="D261" t="str">
            <v>011101</v>
          </cell>
          <cell r="F261" t="str">
            <v>F4890390</v>
          </cell>
          <cell r="H261">
            <v>2429.1</v>
          </cell>
        </row>
        <row r="262">
          <cell r="B262">
            <v>112112</v>
          </cell>
          <cell r="D262" t="str">
            <v>011101</v>
          </cell>
          <cell r="F262" t="str">
            <v>F4892932</v>
          </cell>
          <cell r="H262">
            <v>524193.38</v>
          </cell>
        </row>
        <row r="263">
          <cell r="B263">
            <v>112112</v>
          </cell>
          <cell r="D263" t="str">
            <v>011101</v>
          </cell>
          <cell r="F263" t="str">
            <v>F4895457</v>
          </cell>
          <cell r="H263">
            <v>18528.95</v>
          </cell>
        </row>
        <row r="264">
          <cell r="B264">
            <v>112112</v>
          </cell>
          <cell r="D264" t="str">
            <v>011101</v>
          </cell>
          <cell r="F264" t="str">
            <v>F4898279</v>
          </cell>
          <cell r="H264">
            <v>41274.959999999999</v>
          </cell>
        </row>
        <row r="265">
          <cell r="B265">
            <v>112112</v>
          </cell>
          <cell r="D265" t="str">
            <v>011101</v>
          </cell>
          <cell r="F265" t="str">
            <v>F4898295</v>
          </cell>
          <cell r="H265">
            <v>128648.22</v>
          </cell>
        </row>
        <row r="266">
          <cell r="B266">
            <v>112112</v>
          </cell>
          <cell r="D266" t="str">
            <v>011101</v>
          </cell>
          <cell r="F266" t="str">
            <v>F4903515</v>
          </cell>
          <cell r="H266">
            <v>28011.8</v>
          </cell>
        </row>
        <row r="267">
          <cell r="B267">
            <v>112112</v>
          </cell>
          <cell r="D267" t="str">
            <v>011101</v>
          </cell>
          <cell r="F267" t="str">
            <v>F4903523</v>
          </cell>
          <cell r="H267">
            <v>78781.429999999993</v>
          </cell>
        </row>
        <row r="268">
          <cell r="B268">
            <v>112112</v>
          </cell>
          <cell r="D268" t="str">
            <v>011101</v>
          </cell>
          <cell r="F268" t="str">
            <v>F4903531</v>
          </cell>
          <cell r="H268">
            <v>149743.41</v>
          </cell>
        </row>
        <row r="269">
          <cell r="B269">
            <v>112112</v>
          </cell>
          <cell r="D269" t="str">
            <v>011101</v>
          </cell>
          <cell r="F269" t="str">
            <v>F4906296</v>
          </cell>
          <cell r="H269">
            <v>288217.01</v>
          </cell>
        </row>
        <row r="270">
          <cell r="B270">
            <v>112112</v>
          </cell>
          <cell r="D270" t="str">
            <v>011101</v>
          </cell>
          <cell r="F270" t="str">
            <v>F4906329</v>
          </cell>
          <cell r="H270">
            <v>165951.06</v>
          </cell>
        </row>
        <row r="271">
          <cell r="B271">
            <v>112112</v>
          </cell>
          <cell r="D271" t="str">
            <v>011101</v>
          </cell>
          <cell r="F271" t="str">
            <v>F4906345</v>
          </cell>
          <cell r="H271">
            <v>608.29999999999995</v>
          </cell>
        </row>
        <row r="272">
          <cell r="B272">
            <v>112112</v>
          </cell>
          <cell r="D272" t="str">
            <v>011101</v>
          </cell>
          <cell r="F272" t="str">
            <v>F4908995</v>
          </cell>
          <cell r="H272">
            <v>2762.6</v>
          </cell>
        </row>
        <row r="273">
          <cell r="B273">
            <v>112112</v>
          </cell>
          <cell r="D273" t="str">
            <v>011101</v>
          </cell>
          <cell r="F273" t="str">
            <v>F4909000</v>
          </cell>
          <cell r="H273">
            <v>17529.97</v>
          </cell>
        </row>
        <row r="274">
          <cell r="B274">
            <v>112112</v>
          </cell>
          <cell r="D274" t="str">
            <v>011101</v>
          </cell>
          <cell r="F274" t="str">
            <v>F4911691</v>
          </cell>
          <cell r="H274">
            <v>189524.4</v>
          </cell>
        </row>
        <row r="275">
          <cell r="B275">
            <v>112112</v>
          </cell>
          <cell r="D275" t="str">
            <v>011101</v>
          </cell>
          <cell r="F275" t="str">
            <v>F4911708</v>
          </cell>
          <cell r="H275">
            <v>7401.78</v>
          </cell>
        </row>
        <row r="276">
          <cell r="B276">
            <v>112112</v>
          </cell>
          <cell r="D276" t="str">
            <v>011101</v>
          </cell>
          <cell r="F276" t="str">
            <v>F4911948</v>
          </cell>
          <cell r="H276">
            <v>10260.39</v>
          </cell>
        </row>
        <row r="277">
          <cell r="B277">
            <v>112112</v>
          </cell>
          <cell r="D277" t="str">
            <v>011101</v>
          </cell>
          <cell r="F277" t="str">
            <v>F4915198</v>
          </cell>
          <cell r="H277">
            <v>170813.12</v>
          </cell>
        </row>
        <row r="278">
          <cell r="B278">
            <v>112112</v>
          </cell>
          <cell r="D278" t="str">
            <v>011101</v>
          </cell>
          <cell r="F278" t="str">
            <v>F4915213</v>
          </cell>
          <cell r="H278">
            <v>206813.31</v>
          </cell>
        </row>
        <row r="279">
          <cell r="B279">
            <v>112112</v>
          </cell>
          <cell r="D279" t="str">
            <v>011101</v>
          </cell>
          <cell r="F279" t="str">
            <v>F4915221</v>
          </cell>
          <cell r="H279">
            <v>180982.09</v>
          </cell>
        </row>
        <row r="280">
          <cell r="B280">
            <v>112112</v>
          </cell>
          <cell r="D280" t="str">
            <v>011101</v>
          </cell>
          <cell r="F280" t="str">
            <v>F4917730</v>
          </cell>
          <cell r="H280">
            <v>6682.66</v>
          </cell>
        </row>
        <row r="281">
          <cell r="B281">
            <v>112112</v>
          </cell>
          <cell r="D281" t="str">
            <v>011101</v>
          </cell>
          <cell r="F281" t="str">
            <v>F4917748</v>
          </cell>
          <cell r="H281">
            <v>23083.99</v>
          </cell>
        </row>
        <row r="282">
          <cell r="B282">
            <v>112112</v>
          </cell>
          <cell r="D282" t="str">
            <v>011101</v>
          </cell>
          <cell r="F282" t="str">
            <v>F4920585</v>
          </cell>
          <cell r="H282">
            <v>53533.59</v>
          </cell>
        </row>
        <row r="283">
          <cell r="B283">
            <v>112112</v>
          </cell>
          <cell r="D283" t="str">
            <v>011101</v>
          </cell>
          <cell r="F283" t="str">
            <v>F4922961</v>
          </cell>
          <cell r="H283">
            <v>7454.91</v>
          </cell>
        </row>
        <row r="284">
          <cell r="B284">
            <v>112112</v>
          </cell>
          <cell r="D284" t="str">
            <v>011101</v>
          </cell>
          <cell r="F284" t="str">
            <v>F4922979</v>
          </cell>
          <cell r="H284">
            <v>25358.76</v>
          </cell>
        </row>
        <row r="285">
          <cell r="B285">
            <v>112112</v>
          </cell>
          <cell r="D285" t="str">
            <v>011101</v>
          </cell>
          <cell r="F285" t="str">
            <v>F4925048</v>
          </cell>
          <cell r="H285">
            <v>2884.42</v>
          </cell>
        </row>
        <row r="286">
          <cell r="B286">
            <v>112112</v>
          </cell>
          <cell r="D286" t="str">
            <v>011101</v>
          </cell>
          <cell r="F286" t="str">
            <v>F4927747</v>
          </cell>
          <cell r="H286">
            <v>71892.039999999994</v>
          </cell>
        </row>
        <row r="287">
          <cell r="B287">
            <v>112112</v>
          </cell>
          <cell r="D287" t="str">
            <v>011101</v>
          </cell>
          <cell r="F287" t="str">
            <v>F4927755</v>
          </cell>
          <cell r="H287">
            <v>57713.21</v>
          </cell>
        </row>
        <row r="288">
          <cell r="B288">
            <v>112112</v>
          </cell>
          <cell r="D288" t="str">
            <v>011101</v>
          </cell>
          <cell r="F288" t="str">
            <v>F4927763</v>
          </cell>
          <cell r="H288">
            <v>13996.6</v>
          </cell>
        </row>
        <row r="289">
          <cell r="B289">
            <v>112112</v>
          </cell>
          <cell r="D289" t="str">
            <v>011101</v>
          </cell>
          <cell r="F289" t="str">
            <v>F4927771</v>
          </cell>
          <cell r="H289">
            <v>1731.12</v>
          </cell>
        </row>
        <row r="290">
          <cell r="B290">
            <v>112112</v>
          </cell>
          <cell r="D290" t="str">
            <v>011101</v>
          </cell>
          <cell r="F290" t="str">
            <v>F4929868</v>
          </cell>
          <cell r="H290">
            <v>6756.08</v>
          </cell>
        </row>
        <row r="291">
          <cell r="B291">
            <v>112112</v>
          </cell>
          <cell r="D291" t="str">
            <v>011101</v>
          </cell>
          <cell r="F291" t="str">
            <v>F4932580</v>
          </cell>
          <cell r="H291">
            <v>2848.3</v>
          </cell>
        </row>
        <row r="292">
          <cell r="B292">
            <v>112112</v>
          </cell>
          <cell r="D292" t="str">
            <v>011101</v>
          </cell>
          <cell r="F292" t="str">
            <v>F4932598</v>
          </cell>
          <cell r="H292">
            <v>3422.59</v>
          </cell>
        </row>
        <row r="293">
          <cell r="B293">
            <v>112112</v>
          </cell>
          <cell r="D293" t="str">
            <v>011101</v>
          </cell>
          <cell r="F293" t="str">
            <v>F4932613</v>
          </cell>
          <cell r="H293">
            <v>2275.5500000000002</v>
          </cell>
        </row>
        <row r="294">
          <cell r="B294">
            <v>112112</v>
          </cell>
          <cell r="D294" t="str">
            <v>011101</v>
          </cell>
          <cell r="F294" t="str">
            <v>F4932796</v>
          </cell>
          <cell r="H294">
            <v>7043.78</v>
          </cell>
        </row>
        <row r="295">
          <cell r="B295">
            <v>112112</v>
          </cell>
          <cell r="D295" t="str">
            <v>011101</v>
          </cell>
          <cell r="F295" t="str">
            <v>F4934320</v>
          </cell>
          <cell r="H295">
            <v>6754.43</v>
          </cell>
        </row>
        <row r="296">
          <cell r="B296">
            <v>112112</v>
          </cell>
          <cell r="D296" t="str">
            <v>011101</v>
          </cell>
          <cell r="F296" t="str">
            <v>F4935229</v>
          </cell>
          <cell r="H296">
            <v>2113091.2999999998</v>
          </cell>
        </row>
        <row r="297">
          <cell r="B297">
            <v>112112</v>
          </cell>
          <cell r="D297" t="str">
            <v>011101</v>
          </cell>
          <cell r="F297" t="str">
            <v>F4939966</v>
          </cell>
          <cell r="H297">
            <v>6255.37</v>
          </cell>
        </row>
        <row r="298">
          <cell r="B298">
            <v>112112</v>
          </cell>
          <cell r="D298" t="str">
            <v>011101</v>
          </cell>
          <cell r="F298" t="str">
            <v>F4941838</v>
          </cell>
          <cell r="H298">
            <v>6077.13</v>
          </cell>
        </row>
        <row r="299">
          <cell r="B299">
            <v>112112</v>
          </cell>
          <cell r="D299" t="str">
            <v>011101</v>
          </cell>
          <cell r="F299" t="str">
            <v>F4941846</v>
          </cell>
          <cell r="H299">
            <v>5975.84</v>
          </cell>
        </row>
        <row r="300">
          <cell r="B300">
            <v>112112</v>
          </cell>
          <cell r="D300" t="str">
            <v>011101</v>
          </cell>
          <cell r="F300" t="str">
            <v>F4941854</v>
          </cell>
          <cell r="H300">
            <v>5975.84</v>
          </cell>
        </row>
        <row r="301">
          <cell r="B301">
            <v>112112</v>
          </cell>
          <cell r="D301" t="str">
            <v>011101</v>
          </cell>
          <cell r="F301" t="str">
            <v>F4941862</v>
          </cell>
          <cell r="H301">
            <v>28667.06</v>
          </cell>
        </row>
        <row r="302">
          <cell r="B302">
            <v>112112</v>
          </cell>
          <cell r="D302" t="str">
            <v>011101</v>
          </cell>
          <cell r="F302" t="str">
            <v>F4946185</v>
          </cell>
          <cell r="H302">
            <v>2348.41</v>
          </cell>
        </row>
        <row r="303">
          <cell r="B303">
            <v>112112</v>
          </cell>
          <cell r="D303" t="str">
            <v>011101</v>
          </cell>
          <cell r="F303" t="str">
            <v>F4948347</v>
          </cell>
          <cell r="H303">
            <v>10392.18</v>
          </cell>
        </row>
        <row r="304">
          <cell r="B304">
            <v>112112</v>
          </cell>
          <cell r="D304" t="str">
            <v>011101</v>
          </cell>
          <cell r="F304" t="str">
            <v>F4948355</v>
          </cell>
          <cell r="H304">
            <v>10392.18</v>
          </cell>
        </row>
        <row r="305">
          <cell r="B305">
            <v>112112</v>
          </cell>
          <cell r="D305" t="str">
            <v>011101</v>
          </cell>
          <cell r="F305" t="str">
            <v>F4948363</v>
          </cell>
          <cell r="H305">
            <v>10392.18</v>
          </cell>
        </row>
        <row r="306">
          <cell r="B306">
            <v>112112</v>
          </cell>
          <cell r="D306" t="str">
            <v>011101</v>
          </cell>
          <cell r="F306" t="str">
            <v>F4948371</v>
          </cell>
          <cell r="H306">
            <v>10399.780000000001</v>
          </cell>
        </row>
        <row r="307">
          <cell r="B307">
            <v>112112</v>
          </cell>
          <cell r="D307" t="str">
            <v>011101</v>
          </cell>
          <cell r="F307" t="str">
            <v>F4948397</v>
          </cell>
          <cell r="H307">
            <v>10392.18</v>
          </cell>
        </row>
        <row r="308">
          <cell r="B308">
            <v>112112</v>
          </cell>
          <cell r="D308" t="str">
            <v>011101</v>
          </cell>
          <cell r="F308" t="str">
            <v>F4948404</v>
          </cell>
          <cell r="H308">
            <v>2771.49</v>
          </cell>
        </row>
        <row r="309">
          <cell r="B309">
            <v>112112</v>
          </cell>
          <cell r="D309" t="str">
            <v>011101</v>
          </cell>
          <cell r="F309" t="str">
            <v>F4948420</v>
          </cell>
          <cell r="H309">
            <v>2848.74</v>
          </cell>
        </row>
        <row r="310">
          <cell r="B310">
            <v>112112</v>
          </cell>
          <cell r="D310" t="str">
            <v>011101</v>
          </cell>
          <cell r="F310" t="str">
            <v>F4948438</v>
          </cell>
          <cell r="H310">
            <v>2081.1999999999998</v>
          </cell>
        </row>
        <row r="311">
          <cell r="B311">
            <v>112112</v>
          </cell>
          <cell r="D311" t="str">
            <v>011101</v>
          </cell>
          <cell r="F311" t="str">
            <v>F4948446</v>
          </cell>
          <cell r="H311">
            <v>4513.9799999999996</v>
          </cell>
        </row>
        <row r="312">
          <cell r="B312">
            <v>112112</v>
          </cell>
          <cell r="D312" t="str">
            <v>011101</v>
          </cell>
          <cell r="F312" t="str">
            <v>F4948454</v>
          </cell>
          <cell r="H312">
            <v>6198.8</v>
          </cell>
        </row>
        <row r="313">
          <cell r="B313">
            <v>112112</v>
          </cell>
          <cell r="D313" t="str">
            <v>011101</v>
          </cell>
          <cell r="F313" t="str">
            <v>F4948462</v>
          </cell>
          <cell r="H313">
            <v>6611.05</v>
          </cell>
        </row>
        <row r="314">
          <cell r="B314">
            <v>112112</v>
          </cell>
          <cell r="D314" t="str">
            <v>011101</v>
          </cell>
          <cell r="F314" t="str">
            <v>F4948470</v>
          </cell>
          <cell r="H314">
            <v>2440.77</v>
          </cell>
        </row>
        <row r="315">
          <cell r="B315">
            <v>112112</v>
          </cell>
          <cell r="D315" t="str">
            <v>011101</v>
          </cell>
          <cell r="F315" t="str">
            <v>F4948488</v>
          </cell>
          <cell r="H315">
            <v>5186.58</v>
          </cell>
        </row>
        <row r="316">
          <cell r="B316">
            <v>112112</v>
          </cell>
          <cell r="D316" t="str">
            <v>011101</v>
          </cell>
          <cell r="F316" t="str">
            <v>F4948496</v>
          </cell>
          <cell r="H316">
            <v>5631.07</v>
          </cell>
        </row>
        <row r="317">
          <cell r="B317">
            <v>112112</v>
          </cell>
          <cell r="D317" t="str">
            <v>011101</v>
          </cell>
          <cell r="F317" t="str">
            <v>F4948503</v>
          </cell>
          <cell r="H317">
            <v>5159.37</v>
          </cell>
        </row>
        <row r="318">
          <cell r="B318">
            <v>112112</v>
          </cell>
          <cell r="D318" t="str">
            <v>011101</v>
          </cell>
          <cell r="F318" t="str">
            <v>F4948511</v>
          </cell>
          <cell r="H318">
            <v>5983.15</v>
          </cell>
        </row>
        <row r="319">
          <cell r="B319">
            <v>112112</v>
          </cell>
          <cell r="D319" t="str">
            <v>011101</v>
          </cell>
          <cell r="F319" t="str">
            <v>F4948529</v>
          </cell>
          <cell r="H319">
            <v>6263.07</v>
          </cell>
        </row>
        <row r="320">
          <cell r="B320">
            <v>112112</v>
          </cell>
          <cell r="D320" t="str">
            <v>011101</v>
          </cell>
          <cell r="F320" t="str">
            <v>F4948537</v>
          </cell>
          <cell r="H320">
            <v>1391.77</v>
          </cell>
        </row>
        <row r="321">
          <cell r="B321">
            <v>112112</v>
          </cell>
          <cell r="D321" t="str">
            <v>011101</v>
          </cell>
          <cell r="F321" t="str">
            <v>F4948545</v>
          </cell>
          <cell r="H321">
            <v>6638.76</v>
          </cell>
        </row>
        <row r="322">
          <cell r="B322">
            <v>112112</v>
          </cell>
          <cell r="D322" t="str">
            <v>011101</v>
          </cell>
          <cell r="F322" t="str">
            <v>F4948553</v>
          </cell>
          <cell r="H322">
            <v>4162.37</v>
          </cell>
        </row>
        <row r="323">
          <cell r="B323">
            <v>112112</v>
          </cell>
          <cell r="D323" t="str">
            <v>011101</v>
          </cell>
          <cell r="F323" t="str">
            <v>F4948579</v>
          </cell>
          <cell r="H323">
            <v>9160.08</v>
          </cell>
        </row>
        <row r="324">
          <cell r="B324">
            <v>112112</v>
          </cell>
          <cell r="D324" t="str">
            <v>011101</v>
          </cell>
          <cell r="F324" t="str">
            <v>F4948587</v>
          </cell>
          <cell r="H324">
            <v>9160.08</v>
          </cell>
        </row>
        <row r="325">
          <cell r="B325">
            <v>112112</v>
          </cell>
          <cell r="D325" t="str">
            <v>011101</v>
          </cell>
          <cell r="F325" t="str">
            <v>F4948595</v>
          </cell>
          <cell r="H325">
            <v>9160.08</v>
          </cell>
        </row>
        <row r="326">
          <cell r="B326">
            <v>112112</v>
          </cell>
          <cell r="D326" t="str">
            <v>011101</v>
          </cell>
          <cell r="F326" t="str">
            <v>F4948610</v>
          </cell>
          <cell r="H326">
            <v>9461</v>
          </cell>
        </row>
        <row r="327">
          <cell r="B327">
            <v>112112</v>
          </cell>
          <cell r="D327" t="str">
            <v>011101</v>
          </cell>
          <cell r="F327" t="str">
            <v>F4948628</v>
          </cell>
          <cell r="H327">
            <v>9160.08</v>
          </cell>
        </row>
        <row r="328">
          <cell r="B328">
            <v>112112</v>
          </cell>
          <cell r="D328" t="str">
            <v>011101</v>
          </cell>
          <cell r="F328" t="str">
            <v>F4949816</v>
          </cell>
          <cell r="H328">
            <v>10392.17</v>
          </cell>
        </row>
        <row r="329">
          <cell r="B329">
            <v>112112</v>
          </cell>
          <cell r="D329" t="str">
            <v>011101</v>
          </cell>
          <cell r="F329" t="str">
            <v>F4951217</v>
          </cell>
          <cell r="H329">
            <v>29622.76</v>
          </cell>
        </row>
        <row r="330">
          <cell r="B330">
            <v>112112</v>
          </cell>
          <cell r="D330" t="str">
            <v>011101</v>
          </cell>
          <cell r="F330" t="str">
            <v>F4953180</v>
          </cell>
          <cell r="H330">
            <v>3516.4</v>
          </cell>
        </row>
        <row r="331">
          <cell r="B331">
            <v>112112</v>
          </cell>
          <cell r="D331" t="str">
            <v>011101</v>
          </cell>
          <cell r="F331" t="str">
            <v>F4954964</v>
          </cell>
          <cell r="H331">
            <v>164965.73000000001</v>
          </cell>
        </row>
        <row r="332">
          <cell r="B332">
            <v>112112</v>
          </cell>
          <cell r="D332" t="str">
            <v>011101</v>
          </cell>
          <cell r="F332" t="str">
            <v>F4954972</v>
          </cell>
          <cell r="H332">
            <v>199553.93</v>
          </cell>
        </row>
        <row r="333">
          <cell r="B333">
            <v>112112</v>
          </cell>
          <cell r="D333" t="str">
            <v>011101</v>
          </cell>
          <cell r="F333" t="str">
            <v>F4956134</v>
          </cell>
          <cell r="H333">
            <v>26112.2</v>
          </cell>
        </row>
        <row r="334">
          <cell r="B334">
            <v>112112</v>
          </cell>
          <cell r="D334" t="str">
            <v>011101</v>
          </cell>
          <cell r="F334" t="str">
            <v>F4956142</v>
          </cell>
          <cell r="H334">
            <v>35608.54</v>
          </cell>
        </row>
        <row r="335">
          <cell r="B335">
            <v>112112</v>
          </cell>
          <cell r="D335" t="str">
            <v>011101</v>
          </cell>
          <cell r="F335" t="str">
            <v>F4956887</v>
          </cell>
          <cell r="H335">
            <v>7282.71</v>
          </cell>
        </row>
        <row r="336">
          <cell r="B336">
            <v>112112</v>
          </cell>
          <cell r="D336" t="str">
            <v>011101</v>
          </cell>
          <cell r="F336" t="str">
            <v>F4956895</v>
          </cell>
          <cell r="H336">
            <v>2784.36</v>
          </cell>
        </row>
        <row r="337">
          <cell r="B337">
            <v>112112</v>
          </cell>
          <cell r="D337" t="str">
            <v>011101</v>
          </cell>
          <cell r="F337" t="str">
            <v>F4956902</v>
          </cell>
          <cell r="H337">
            <v>207133.82</v>
          </cell>
        </row>
        <row r="338">
          <cell r="B338">
            <v>112112</v>
          </cell>
          <cell r="D338" t="str">
            <v>011101</v>
          </cell>
          <cell r="F338" t="str">
            <v>F4957009</v>
          </cell>
          <cell r="H338">
            <v>657.72</v>
          </cell>
        </row>
        <row r="339">
          <cell r="B339">
            <v>112112</v>
          </cell>
          <cell r="D339" t="str">
            <v>011101</v>
          </cell>
          <cell r="F339" t="str">
            <v>F4958768</v>
          </cell>
          <cell r="H339">
            <v>6357.24</v>
          </cell>
        </row>
        <row r="340">
          <cell r="B340">
            <v>112112</v>
          </cell>
          <cell r="D340" t="str">
            <v>011101</v>
          </cell>
          <cell r="F340" t="str">
            <v>F4958776</v>
          </cell>
          <cell r="H340">
            <v>6357.24</v>
          </cell>
        </row>
        <row r="341">
          <cell r="B341">
            <v>112112</v>
          </cell>
          <cell r="D341" t="str">
            <v>011101</v>
          </cell>
          <cell r="F341" t="str">
            <v>F4958784</v>
          </cell>
          <cell r="H341">
            <v>6357.24</v>
          </cell>
        </row>
        <row r="342">
          <cell r="B342">
            <v>112112</v>
          </cell>
          <cell r="D342" t="str">
            <v>011101</v>
          </cell>
          <cell r="F342" t="str">
            <v>F4958792</v>
          </cell>
          <cell r="H342">
            <v>42583.8</v>
          </cell>
        </row>
        <row r="343">
          <cell r="B343">
            <v>112112</v>
          </cell>
          <cell r="D343" t="str">
            <v>011101</v>
          </cell>
          <cell r="F343" t="str">
            <v>F4958817</v>
          </cell>
          <cell r="H343">
            <v>2501.1999999999998</v>
          </cell>
        </row>
        <row r="344">
          <cell r="B344">
            <v>112112</v>
          </cell>
          <cell r="D344" t="str">
            <v>011101</v>
          </cell>
          <cell r="F344" t="str">
            <v>F4958825</v>
          </cell>
          <cell r="H344">
            <v>4003.14</v>
          </cell>
        </row>
        <row r="345">
          <cell r="B345">
            <v>112112</v>
          </cell>
          <cell r="D345" t="str">
            <v>011101</v>
          </cell>
          <cell r="F345" t="str">
            <v>F4960359</v>
          </cell>
          <cell r="H345">
            <v>5323.63</v>
          </cell>
        </row>
        <row r="346">
          <cell r="B346">
            <v>112112</v>
          </cell>
          <cell r="D346" t="str">
            <v>011101</v>
          </cell>
          <cell r="F346" t="str">
            <v>F4960466</v>
          </cell>
          <cell r="H346">
            <v>59926.57</v>
          </cell>
        </row>
        <row r="347">
          <cell r="B347">
            <v>112112</v>
          </cell>
          <cell r="D347" t="str">
            <v>011101</v>
          </cell>
          <cell r="F347" t="str">
            <v>F4960474</v>
          </cell>
          <cell r="H347">
            <v>60068.62</v>
          </cell>
        </row>
        <row r="348">
          <cell r="B348">
            <v>112112</v>
          </cell>
          <cell r="D348" t="str">
            <v>011101</v>
          </cell>
          <cell r="F348" t="str">
            <v>F4960482</v>
          </cell>
          <cell r="H348">
            <v>82049.38</v>
          </cell>
        </row>
        <row r="349">
          <cell r="B349">
            <v>112112</v>
          </cell>
          <cell r="D349" t="str">
            <v>011101</v>
          </cell>
          <cell r="F349" t="str">
            <v>F4960490</v>
          </cell>
          <cell r="H349">
            <v>56170.879999999997</v>
          </cell>
        </row>
        <row r="350">
          <cell r="B350">
            <v>112112</v>
          </cell>
          <cell r="D350" t="str">
            <v>011101</v>
          </cell>
          <cell r="F350" t="str">
            <v>F4960507</v>
          </cell>
          <cell r="H350">
            <v>59885.96</v>
          </cell>
        </row>
        <row r="351">
          <cell r="B351">
            <v>112112</v>
          </cell>
          <cell r="D351" t="str">
            <v>011101</v>
          </cell>
          <cell r="F351" t="str">
            <v>F4960515</v>
          </cell>
          <cell r="H351">
            <v>7362.65</v>
          </cell>
        </row>
        <row r="352">
          <cell r="B352">
            <v>112112</v>
          </cell>
          <cell r="D352" t="str">
            <v>011101</v>
          </cell>
          <cell r="F352" t="str">
            <v>F4960523</v>
          </cell>
          <cell r="H352">
            <v>23893.54</v>
          </cell>
        </row>
        <row r="353">
          <cell r="B353">
            <v>112112</v>
          </cell>
          <cell r="D353" t="str">
            <v>011101</v>
          </cell>
          <cell r="F353" t="str">
            <v>F4960557</v>
          </cell>
          <cell r="H353">
            <v>40040.54</v>
          </cell>
        </row>
        <row r="354">
          <cell r="B354">
            <v>112112</v>
          </cell>
          <cell r="D354" t="str">
            <v>011101</v>
          </cell>
          <cell r="F354" t="str">
            <v>F4961951</v>
          </cell>
          <cell r="H354">
            <v>67210.39</v>
          </cell>
        </row>
        <row r="355">
          <cell r="B355">
            <v>112112</v>
          </cell>
          <cell r="D355" t="str">
            <v>011101</v>
          </cell>
          <cell r="F355" t="str">
            <v>F4962727</v>
          </cell>
          <cell r="H355">
            <v>4085.65</v>
          </cell>
        </row>
        <row r="356">
          <cell r="B356">
            <v>112112</v>
          </cell>
          <cell r="D356" t="str">
            <v>011101</v>
          </cell>
          <cell r="F356" t="str">
            <v>F4962735</v>
          </cell>
          <cell r="H356">
            <v>5483.72</v>
          </cell>
        </row>
        <row r="357">
          <cell r="B357">
            <v>112112</v>
          </cell>
          <cell r="D357" t="str">
            <v>011101</v>
          </cell>
          <cell r="F357" t="str">
            <v>F4962743</v>
          </cell>
          <cell r="H357">
            <v>5483.72</v>
          </cell>
        </row>
        <row r="358">
          <cell r="B358">
            <v>112112</v>
          </cell>
          <cell r="D358" t="str">
            <v>011101</v>
          </cell>
          <cell r="F358" t="str">
            <v>F4962892</v>
          </cell>
          <cell r="H358">
            <v>4070.72</v>
          </cell>
        </row>
        <row r="359">
          <cell r="B359">
            <v>112112</v>
          </cell>
          <cell r="D359" t="str">
            <v>011101</v>
          </cell>
          <cell r="F359" t="str">
            <v>F4964723</v>
          </cell>
          <cell r="H359">
            <v>16607.810000000001</v>
          </cell>
        </row>
        <row r="360">
          <cell r="B360">
            <v>112112</v>
          </cell>
          <cell r="D360" t="str">
            <v>011101</v>
          </cell>
          <cell r="F360" t="str">
            <v>F4966175</v>
          </cell>
          <cell r="H360">
            <v>4323.07</v>
          </cell>
        </row>
        <row r="361">
          <cell r="B361">
            <v>112112</v>
          </cell>
          <cell r="D361" t="str">
            <v>011101</v>
          </cell>
          <cell r="F361" t="str">
            <v>F4966183</v>
          </cell>
          <cell r="H361">
            <v>4323.07</v>
          </cell>
        </row>
        <row r="362">
          <cell r="B362">
            <v>112112</v>
          </cell>
          <cell r="D362" t="str">
            <v>011101</v>
          </cell>
          <cell r="F362" t="str">
            <v>F4966191</v>
          </cell>
          <cell r="H362">
            <v>4323.07</v>
          </cell>
        </row>
        <row r="363">
          <cell r="B363">
            <v>112112</v>
          </cell>
          <cell r="D363" t="str">
            <v>011101</v>
          </cell>
          <cell r="F363" t="str">
            <v>F4966208</v>
          </cell>
          <cell r="H363">
            <v>4323.07</v>
          </cell>
        </row>
        <row r="364">
          <cell r="B364">
            <v>112112</v>
          </cell>
          <cell r="D364" t="str">
            <v>011101</v>
          </cell>
          <cell r="F364" t="str">
            <v>F4966232</v>
          </cell>
          <cell r="H364">
            <v>16682.59</v>
          </cell>
        </row>
        <row r="365">
          <cell r="B365">
            <v>112112</v>
          </cell>
          <cell r="D365" t="str">
            <v>011101</v>
          </cell>
          <cell r="F365" t="str">
            <v>F4966240</v>
          </cell>
          <cell r="H365">
            <v>16691.310000000001</v>
          </cell>
        </row>
        <row r="366">
          <cell r="B366">
            <v>112112</v>
          </cell>
          <cell r="D366" t="str">
            <v>011101</v>
          </cell>
          <cell r="F366" t="str">
            <v>F4966258</v>
          </cell>
          <cell r="H366">
            <v>3173.99</v>
          </cell>
        </row>
        <row r="367">
          <cell r="B367">
            <v>112112</v>
          </cell>
          <cell r="D367" t="str">
            <v>011101</v>
          </cell>
          <cell r="F367" t="str">
            <v>F4966266</v>
          </cell>
          <cell r="H367">
            <v>30161.71</v>
          </cell>
        </row>
        <row r="368">
          <cell r="B368">
            <v>112112</v>
          </cell>
          <cell r="D368" t="str">
            <v>011101</v>
          </cell>
          <cell r="F368" t="str">
            <v>F4966274</v>
          </cell>
          <cell r="H368">
            <v>65599.7</v>
          </cell>
        </row>
        <row r="369">
          <cell r="B369">
            <v>112112</v>
          </cell>
          <cell r="D369" t="str">
            <v>011101</v>
          </cell>
          <cell r="F369" t="str">
            <v>F4966307</v>
          </cell>
          <cell r="H369">
            <v>13415.32</v>
          </cell>
        </row>
        <row r="370">
          <cell r="B370">
            <v>112112</v>
          </cell>
          <cell r="D370" t="str">
            <v>011101</v>
          </cell>
          <cell r="F370" t="str">
            <v>F4966315</v>
          </cell>
          <cell r="H370">
            <v>25609.56</v>
          </cell>
        </row>
        <row r="371">
          <cell r="B371">
            <v>112112</v>
          </cell>
          <cell r="D371" t="str">
            <v>011101</v>
          </cell>
          <cell r="F371" t="str">
            <v>F4966349</v>
          </cell>
          <cell r="H371">
            <v>23035.69</v>
          </cell>
        </row>
        <row r="372">
          <cell r="B372">
            <v>112112</v>
          </cell>
          <cell r="D372" t="str">
            <v>011101</v>
          </cell>
          <cell r="F372" t="str">
            <v>F4968220</v>
          </cell>
          <cell r="H372">
            <v>64924.85</v>
          </cell>
        </row>
        <row r="373">
          <cell r="B373">
            <v>112112</v>
          </cell>
          <cell r="D373" t="str">
            <v>011101</v>
          </cell>
          <cell r="F373" t="str">
            <v>F4968238</v>
          </cell>
          <cell r="H373">
            <v>554.58000000000004</v>
          </cell>
        </row>
        <row r="374">
          <cell r="B374">
            <v>112112</v>
          </cell>
          <cell r="D374" t="str">
            <v>011101</v>
          </cell>
          <cell r="F374" t="str">
            <v>F4969898</v>
          </cell>
          <cell r="H374">
            <v>57007.17</v>
          </cell>
        </row>
        <row r="375">
          <cell r="B375">
            <v>112112</v>
          </cell>
          <cell r="D375" t="str">
            <v>011101</v>
          </cell>
          <cell r="F375" t="str">
            <v>F4969913</v>
          </cell>
          <cell r="H375">
            <v>48285.46</v>
          </cell>
        </row>
        <row r="376">
          <cell r="B376">
            <v>112112</v>
          </cell>
          <cell r="D376" t="str">
            <v>011101</v>
          </cell>
          <cell r="F376" t="str">
            <v>F4971372</v>
          </cell>
          <cell r="H376">
            <v>6257.45</v>
          </cell>
        </row>
        <row r="377">
          <cell r="B377">
            <v>112112</v>
          </cell>
          <cell r="D377" t="str">
            <v>011101</v>
          </cell>
          <cell r="F377" t="str">
            <v>F4971380</v>
          </cell>
          <cell r="H377">
            <v>1950.54</v>
          </cell>
        </row>
        <row r="378">
          <cell r="B378">
            <v>112112</v>
          </cell>
          <cell r="D378" t="str">
            <v>011101</v>
          </cell>
          <cell r="F378" t="str">
            <v>F4971413</v>
          </cell>
          <cell r="H378">
            <v>55423.65</v>
          </cell>
        </row>
        <row r="379">
          <cell r="B379">
            <v>112112</v>
          </cell>
          <cell r="D379" t="str">
            <v>011101</v>
          </cell>
          <cell r="F379" t="str">
            <v>F4971455</v>
          </cell>
          <cell r="H379">
            <v>5116.9399999999996</v>
          </cell>
        </row>
        <row r="380">
          <cell r="B380">
            <v>112112</v>
          </cell>
          <cell r="D380" t="str">
            <v>011101</v>
          </cell>
          <cell r="F380" t="str">
            <v>F4971463</v>
          </cell>
          <cell r="H380">
            <v>5070.79</v>
          </cell>
        </row>
        <row r="381">
          <cell r="B381">
            <v>112112</v>
          </cell>
          <cell r="D381" t="str">
            <v>011101</v>
          </cell>
          <cell r="F381" t="str">
            <v>F4971471</v>
          </cell>
          <cell r="H381">
            <v>5116.9399999999996</v>
          </cell>
        </row>
        <row r="382">
          <cell r="B382">
            <v>112112</v>
          </cell>
          <cell r="D382" t="str">
            <v>011101</v>
          </cell>
          <cell r="F382" t="str">
            <v>F4971489</v>
          </cell>
          <cell r="H382">
            <v>5070.79</v>
          </cell>
        </row>
        <row r="383">
          <cell r="B383">
            <v>112112</v>
          </cell>
          <cell r="D383" t="str">
            <v>011101</v>
          </cell>
          <cell r="F383" t="str">
            <v>F4971497</v>
          </cell>
          <cell r="H383">
            <v>5070.79</v>
          </cell>
        </row>
        <row r="384">
          <cell r="B384">
            <v>112112</v>
          </cell>
          <cell r="D384" t="str">
            <v>011101</v>
          </cell>
          <cell r="F384" t="str">
            <v>F4971504</v>
          </cell>
          <cell r="H384">
            <v>7379.2</v>
          </cell>
        </row>
        <row r="385">
          <cell r="B385">
            <v>112112</v>
          </cell>
          <cell r="D385" t="str">
            <v>011101</v>
          </cell>
          <cell r="F385" t="str">
            <v>F4971512</v>
          </cell>
          <cell r="H385">
            <v>7379.2</v>
          </cell>
        </row>
        <row r="386">
          <cell r="B386">
            <v>112112</v>
          </cell>
          <cell r="D386" t="str">
            <v>011101</v>
          </cell>
          <cell r="F386" t="str">
            <v>F4971520</v>
          </cell>
          <cell r="H386">
            <v>7379.2</v>
          </cell>
        </row>
        <row r="387">
          <cell r="B387">
            <v>112112</v>
          </cell>
          <cell r="D387" t="str">
            <v>011101</v>
          </cell>
          <cell r="F387" t="str">
            <v>F4971538</v>
          </cell>
          <cell r="H387">
            <v>7379.2</v>
          </cell>
        </row>
        <row r="388">
          <cell r="B388">
            <v>112112</v>
          </cell>
          <cell r="D388" t="str">
            <v>011101</v>
          </cell>
          <cell r="F388" t="str">
            <v>F4971546</v>
          </cell>
          <cell r="H388">
            <v>22128.71</v>
          </cell>
        </row>
        <row r="389">
          <cell r="B389">
            <v>112112</v>
          </cell>
          <cell r="D389" t="str">
            <v>011101</v>
          </cell>
          <cell r="F389" t="str">
            <v>F4971778</v>
          </cell>
          <cell r="H389">
            <v>4820.01</v>
          </cell>
        </row>
        <row r="390">
          <cell r="B390">
            <v>112112</v>
          </cell>
          <cell r="D390" t="str">
            <v>011101</v>
          </cell>
          <cell r="F390" t="str">
            <v>F4971786</v>
          </cell>
          <cell r="H390">
            <v>5193.12</v>
          </cell>
        </row>
        <row r="391">
          <cell r="B391">
            <v>112112</v>
          </cell>
          <cell r="D391" t="str">
            <v>011101</v>
          </cell>
          <cell r="F391" t="str">
            <v>F4971794</v>
          </cell>
          <cell r="H391">
            <v>4410.83</v>
          </cell>
        </row>
        <row r="392">
          <cell r="B392">
            <v>112112</v>
          </cell>
          <cell r="D392" t="str">
            <v>011101</v>
          </cell>
          <cell r="F392" t="str">
            <v>F4971801</v>
          </cell>
          <cell r="H392">
            <v>4369.3900000000003</v>
          </cell>
        </row>
        <row r="393">
          <cell r="B393">
            <v>112112</v>
          </cell>
          <cell r="D393" t="str">
            <v>011101</v>
          </cell>
          <cell r="F393" t="str">
            <v>F4971819</v>
          </cell>
          <cell r="H393">
            <v>6925.47</v>
          </cell>
        </row>
        <row r="394">
          <cell r="B394">
            <v>112112</v>
          </cell>
          <cell r="D394" t="str">
            <v>011101</v>
          </cell>
          <cell r="F394" t="str">
            <v>F4971827</v>
          </cell>
          <cell r="H394">
            <v>6925.47</v>
          </cell>
        </row>
        <row r="395">
          <cell r="B395">
            <v>112112</v>
          </cell>
          <cell r="D395" t="str">
            <v>011101</v>
          </cell>
          <cell r="F395" t="str">
            <v>F4971835</v>
          </cell>
          <cell r="H395">
            <v>6925.47</v>
          </cell>
        </row>
        <row r="396">
          <cell r="B396">
            <v>112112</v>
          </cell>
          <cell r="D396" t="str">
            <v>011101</v>
          </cell>
          <cell r="F396" t="str">
            <v>F4971843</v>
          </cell>
          <cell r="H396">
            <v>6925.47</v>
          </cell>
        </row>
        <row r="397">
          <cell r="B397">
            <v>112112</v>
          </cell>
          <cell r="D397" t="str">
            <v>011101</v>
          </cell>
          <cell r="F397" t="str">
            <v>F4971851</v>
          </cell>
          <cell r="H397">
            <v>7500.19</v>
          </cell>
        </row>
        <row r="398">
          <cell r="B398">
            <v>112112</v>
          </cell>
          <cell r="D398" t="str">
            <v>011101</v>
          </cell>
          <cell r="F398" t="str">
            <v>F4971869</v>
          </cell>
          <cell r="H398">
            <v>6482.92</v>
          </cell>
        </row>
        <row r="399">
          <cell r="B399">
            <v>112112</v>
          </cell>
          <cell r="D399" t="str">
            <v>011101</v>
          </cell>
          <cell r="F399" t="str">
            <v>F4971877</v>
          </cell>
          <cell r="H399">
            <v>4115.07</v>
          </cell>
        </row>
        <row r="400">
          <cell r="B400">
            <v>112112</v>
          </cell>
          <cell r="D400" t="str">
            <v>011101</v>
          </cell>
          <cell r="F400" t="str">
            <v>F4971885</v>
          </cell>
          <cell r="H400">
            <v>5301.88</v>
          </cell>
        </row>
        <row r="401">
          <cell r="B401">
            <v>112112</v>
          </cell>
          <cell r="D401" t="str">
            <v>011101</v>
          </cell>
          <cell r="F401" t="str">
            <v>F4971893</v>
          </cell>
          <cell r="H401">
            <v>4695.6400000000003</v>
          </cell>
        </row>
        <row r="402">
          <cell r="B402">
            <v>112112</v>
          </cell>
          <cell r="D402" t="str">
            <v>011101</v>
          </cell>
          <cell r="F402" t="str">
            <v>F4972114</v>
          </cell>
          <cell r="H402">
            <v>31724.43</v>
          </cell>
        </row>
        <row r="403">
          <cell r="B403">
            <v>112112</v>
          </cell>
          <cell r="D403" t="str">
            <v>011101</v>
          </cell>
          <cell r="F403" t="str">
            <v>F4974029</v>
          </cell>
          <cell r="H403">
            <v>5223.7299999999996</v>
          </cell>
        </row>
        <row r="404">
          <cell r="B404">
            <v>112112</v>
          </cell>
          <cell r="D404" t="str">
            <v>011101</v>
          </cell>
          <cell r="F404" t="str">
            <v>F4974037</v>
          </cell>
          <cell r="H404">
            <v>5405.98</v>
          </cell>
        </row>
        <row r="405">
          <cell r="B405">
            <v>112112</v>
          </cell>
          <cell r="D405" t="str">
            <v>011101</v>
          </cell>
          <cell r="F405" t="str">
            <v>F4974079</v>
          </cell>
          <cell r="H405">
            <v>5500.62</v>
          </cell>
        </row>
        <row r="406">
          <cell r="B406">
            <v>112112</v>
          </cell>
          <cell r="D406" t="str">
            <v>011101</v>
          </cell>
          <cell r="F406" t="str">
            <v>F4974087</v>
          </cell>
          <cell r="H406">
            <v>7298.21</v>
          </cell>
        </row>
        <row r="407">
          <cell r="B407">
            <v>112112</v>
          </cell>
          <cell r="D407" t="str">
            <v>011101</v>
          </cell>
          <cell r="F407" t="str">
            <v>F4974392</v>
          </cell>
          <cell r="H407">
            <v>8205.26</v>
          </cell>
        </row>
        <row r="408">
          <cell r="B408">
            <v>112112</v>
          </cell>
          <cell r="D408" t="str">
            <v>011101</v>
          </cell>
          <cell r="F408" t="str">
            <v>F4974409</v>
          </cell>
          <cell r="H408">
            <v>7453.72</v>
          </cell>
        </row>
        <row r="409">
          <cell r="B409">
            <v>112112</v>
          </cell>
          <cell r="D409" t="str">
            <v>011101</v>
          </cell>
          <cell r="F409" t="str">
            <v>F4974417</v>
          </cell>
          <cell r="H409">
            <v>7453.72</v>
          </cell>
        </row>
        <row r="410">
          <cell r="B410">
            <v>112112</v>
          </cell>
          <cell r="D410" t="str">
            <v>011101</v>
          </cell>
          <cell r="F410" t="str">
            <v>F5420708</v>
          </cell>
          <cell r="H410">
            <v>524808.36</v>
          </cell>
        </row>
        <row r="411">
          <cell r="B411">
            <v>112112</v>
          </cell>
          <cell r="D411" t="str">
            <v>011101</v>
          </cell>
          <cell r="F411" t="str">
            <v>F5426631</v>
          </cell>
          <cell r="H411">
            <v>117321.72</v>
          </cell>
        </row>
        <row r="412">
          <cell r="B412">
            <v>112112</v>
          </cell>
          <cell r="D412" t="str">
            <v>011101</v>
          </cell>
          <cell r="F412" t="str">
            <v>F5427043</v>
          </cell>
          <cell r="H412">
            <v>103140.38</v>
          </cell>
        </row>
        <row r="413">
          <cell r="B413">
            <v>112113</v>
          </cell>
          <cell r="H413">
            <v>7085539.25</v>
          </cell>
        </row>
        <row r="414">
          <cell r="B414">
            <v>112113</v>
          </cell>
          <cell r="D414" t="str">
            <v>011105</v>
          </cell>
          <cell r="F414" t="str">
            <v>F4554334</v>
          </cell>
          <cell r="H414">
            <v>7264060.6799999997</v>
          </cell>
        </row>
        <row r="415">
          <cell r="B415">
            <v>112113</v>
          </cell>
          <cell r="D415" t="str">
            <v>011105</v>
          </cell>
          <cell r="F415" t="str">
            <v>F4647832</v>
          </cell>
          <cell r="H415">
            <v>9.4</v>
          </cell>
        </row>
        <row r="416">
          <cell r="B416">
            <v>112113</v>
          </cell>
          <cell r="D416" t="str">
            <v>011105</v>
          </cell>
          <cell r="F416" t="str">
            <v>F4777580</v>
          </cell>
          <cell r="H416">
            <v>-178530.83</v>
          </cell>
        </row>
        <row r="417">
          <cell r="B417">
            <v>112113</v>
          </cell>
          <cell r="D417" t="str">
            <v>011230</v>
          </cell>
          <cell r="F417" t="str">
            <v>F4964989</v>
          </cell>
          <cell r="H417">
            <v>0</v>
          </cell>
        </row>
        <row r="418">
          <cell r="B418">
            <v>112119</v>
          </cell>
          <cell r="H418">
            <v>425598.3</v>
          </cell>
        </row>
        <row r="419">
          <cell r="B419">
            <v>112119</v>
          </cell>
          <cell r="D419" t="str">
            <v>011102</v>
          </cell>
          <cell r="F419" t="str">
            <v>F4018877</v>
          </cell>
          <cell r="H419">
            <v>8679.5300000000007</v>
          </cell>
        </row>
        <row r="420">
          <cell r="B420">
            <v>112119</v>
          </cell>
          <cell r="D420" t="str">
            <v>011102</v>
          </cell>
          <cell r="F420" t="str">
            <v>F4023032</v>
          </cell>
          <cell r="H420">
            <v>0.02</v>
          </cell>
        </row>
        <row r="421">
          <cell r="B421">
            <v>112119</v>
          </cell>
          <cell r="D421" t="str">
            <v>011102</v>
          </cell>
          <cell r="F421" t="str">
            <v>F4102414</v>
          </cell>
          <cell r="H421">
            <v>590.11</v>
          </cell>
        </row>
        <row r="422">
          <cell r="B422">
            <v>112119</v>
          </cell>
          <cell r="D422" t="str">
            <v>011102</v>
          </cell>
          <cell r="F422" t="str">
            <v>F4104783</v>
          </cell>
          <cell r="H422">
            <v>2.13</v>
          </cell>
        </row>
        <row r="423">
          <cell r="B423">
            <v>112119</v>
          </cell>
          <cell r="D423" t="str">
            <v>011102</v>
          </cell>
          <cell r="F423" t="str">
            <v>F4140026</v>
          </cell>
          <cell r="H423">
            <v>15.79</v>
          </cell>
        </row>
        <row r="424">
          <cell r="B424">
            <v>112119</v>
          </cell>
          <cell r="D424" t="str">
            <v>011102</v>
          </cell>
          <cell r="F424" t="str">
            <v>F4554326</v>
          </cell>
          <cell r="H424">
            <v>33.78</v>
          </cell>
        </row>
        <row r="425">
          <cell r="B425">
            <v>112119</v>
          </cell>
          <cell r="D425" t="str">
            <v>011102</v>
          </cell>
          <cell r="F425" t="str">
            <v>F4554334</v>
          </cell>
          <cell r="H425">
            <v>131142.72</v>
          </cell>
        </row>
        <row r="426">
          <cell r="B426">
            <v>112119</v>
          </cell>
          <cell r="D426" t="str">
            <v>011102</v>
          </cell>
          <cell r="F426" t="str">
            <v>F4554714</v>
          </cell>
          <cell r="H426">
            <v>12.64</v>
          </cell>
        </row>
        <row r="427">
          <cell r="B427">
            <v>112119</v>
          </cell>
          <cell r="D427" t="str">
            <v>011102</v>
          </cell>
          <cell r="F427" t="str">
            <v>F4607597</v>
          </cell>
          <cell r="H427">
            <v>38.76</v>
          </cell>
        </row>
        <row r="428">
          <cell r="B428">
            <v>112119</v>
          </cell>
          <cell r="D428" t="str">
            <v>011102</v>
          </cell>
          <cell r="F428" t="str">
            <v>F4647832</v>
          </cell>
          <cell r="H428">
            <v>0.02</v>
          </cell>
        </row>
        <row r="429">
          <cell r="B429">
            <v>112119</v>
          </cell>
          <cell r="D429" t="str">
            <v>011102</v>
          </cell>
          <cell r="F429" t="str">
            <v>F4687408</v>
          </cell>
          <cell r="H429">
            <v>0.04</v>
          </cell>
        </row>
        <row r="430">
          <cell r="B430">
            <v>112119</v>
          </cell>
          <cell r="D430" t="str">
            <v>011102</v>
          </cell>
          <cell r="F430" t="str">
            <v>F4694263</v>
          </cell>
          <cell r="H430">
            <v>440.05</v>
          </cell>
        </row>
        <row r="431">
          <cell r="B431">
            <v>112119</v>
          </cell>
          <cell r="D431" t="str">
            <v>011102</v>
          </cell>
          <cell r="F431" t="str">
            <v>F4707959</v>
          </cell>
          <cell r="H431">
            <v>0</v>
          </cell>
        </row>
        <row r="432">
          <cell r="B432">
            <v>112119</v>
          </cell>
          <cell r="D432" t="str">
            <v>011102</v>
          </cell>
          <cell r="F432" t="str">
            <v>F4708858</v>
          </cell>
          <cell r="H432">
            <v>0.7</v>
          </cell>
        </row>
        <row r="433">
          <cell r="B433">
            <v>112119</v>
          </cell>
          <cell r="D433" t="str">
            <v>011102</v>
          </cell>
          <cell r="F433" t="str">
            <v>F4715639</v>
          </cell>
          <cell r="H433">
            <v>7.09</v>
          </cell>
        </row>
        <row r="434">
          <cell r="B434">
            <v>112119</v>
          </cell>
          <cell r="D434" t="str">
            <v>011102</v>
          </cell>
          <cell r="F434" t="str">
            <v>F4726016</v>
          </cell>
          <cell r="H434">
            <v>5.85</v>
          </cell>
        </row>
        <row r="435">
          <cell r="B435">
            <v>112119</v>
          </cell>
          <cell r="D435" t="str">
            <v>011102</v>
          </cell>
          <cell r="F435" t="str">
            <v>F4743953</v>
          </cell>
          <cell r="H435">
            <v>22.56</v>
          </cell>
        </row>
        <row r="436">
          <cell r="B436">
            <v>112119</v>
          </cell>
          <cell r="D436" t="str">
            <v>011102</v>
          </cell>
          <cell r="F436" t="str">
            <v>F4754489</v>
          </cell>
          <cell r="H436">
            <v>2.13</v>
          </cell>
        </row>
        <row r="437">
          <cell r="B437">
            <v>112119</v>
          </cell>
          <cell r="D437" t="str">
            <v>011102</v>
          </cell>
          <cell r="F437" t="str">
            <v>F4754520</v>
          </cell>
          <cell r="H437">
            <v>0.03</v>
          </cell>
        </row>
        <row r="438">
          <cell r="B438">
            <v>112119</v>
          </cell>
          <cell r="D438" t="str">
            <v>011102</v>
          </cell>
          <cell r="F438" t="str">
            <v>F4754588</v>
          </cell>
          <cell r="H438">
            <v>0.74</v>
          </cell>
        </row>
        <row r="439">
          <cell r="B439">
            <v>112119</v>
          </cell>
          <cell r="D439" t="str">
            <v>011102</v>
          </cell>
          <cell r="F439" t="str">
            <v>F4754611</v>
          </cell>
          <cell r="H439">
            <v>5.08</v>
          </cell>
        </row>
        <row r="440">
          <cell r="B440">
            <v>112119</v>
          </cell>
          <cell r="D440" t="str">
            <v>011102</v>
          </cell>
          <cell r="F440" t="str">
            <v>F4754629</v>
          </cell>
          <cell r="H440">
            <v>108.26</v>
          </cell>
        </row>
        <row r="441">
          <cell r="B441">
            <v>112119</v>
          </cell>
          <cell r="D441" t="str">
            <v>011102</v>
          </cell>
          <cell r="F441" t="str">
            <v>F4761905</v>
          </cell>
          <cell r="H441">
            <v>108.68</v>
          </cell>
        </row>
        <row r="442">
          <cell r="B442">
            <v>112119</v>
          </cell>
          <cell r="D442" t="str">
            <v>011102</v>
          </cell>
          <cell r="F442" t="str">
            <v>F4766872</v>
          </cell>
          <cell r="H442">
            <v>4124.88</v>
          </cell>
        </row>
        <row r="443">
          <cell r="B443">
            <v>112119</v>
          </cell>
          <cell r="D443" t="str">
            <v>011102</v>
          </cell>
          <cell r="F443" t="str">
            <v>F4771483</v>
          </cell>
          <cell r="H443">
            <v>21.65</v>
          </cell>
        </row>
        <row r="444">
          <cell r="B444">
            <v>112119</v>
          </cell>
          <cell r="D444" t="str">
            <v>011102</v>
          </cell>
          <cell r="F444" t="str">
            <v>F4773661</v>
          </cell>
          <cell r="H444">
            <v>52788.88</v>
          </cell>
        </row>
        <row r="445">
          <cell r="B445">
            <v>112119</v>
          </cell>
          <cell r="D445" t="str">
            <v>011102</v>
          </cell>
          <cell r="F445" t="str">
            <v>F4781458</v>
          </cell>
          <cell r="H445">
            <v>80.53</v>
          </cell>
        </row>
        <row r="446">
          <cell r="B446">
            <v>112119</v>
          </cell>
          <cell r="D446" t="str">
            <v>011102</v>
          </cell>
          <cell r="F446" t="str">
            <v>F4781599</v>
          </cell>
          <cell r="H446">
            <v>200.83</v>
          </cell>
        </row>
        <row r="447">
          <cell r="B447">
            <v>112119</v>
          </cell>
          <cell r="D447" t="str">
            <v>011102</v>
          </cell>
          <cell r="F447" t="str">
            <v>F4783454</v>
          </cell>
          <cell r="H447">
            <v>45395.02</v>
          </cell>
        </row>
        <row r="448">
          <cell r="B448">
            <v>112119</v>
          </cell>
          <cell r="D448" t="str">
            <v>011102</v>
          </cell>
          <cell r="F448" t="str">
            <v>F4795558</v>
          </cell>
          <cell r="H448">
            <v>150284.49</v>
          </cell>
        </row>
        <row r="449">
          <cell r="B449">
            <v>112119</v>
          </cell>
          <cell r="D449" t="str">
            <v>011102</v>
          </cell>
          <cell r="F449" t="str">
            <v>F4795566</v>
          </cell>
          <cell r="H449">
            <v>13.57</v>
          </cell>
        </row>
        <row r="450">
          <cell r="B450">
            <v>112119</v>
          </cell>
          <cell r="D450" t="str">
            <v>011102</v>
          </cell>
          <cell r="F450" t="str">
            <v>F4821056</v>
          </cell>
          <cell r="H450">
            <v>16.36</v>
          </cell>
        </row>
        <row r="451">
          <cell r="B451">
            <v>112119</v>
          </cell>
          <cell r="D451" t="str">
            <v>011102</v>
          </cell>
          <cell r="F451" t="str">
            <v>F4831964</v>
          </cell>
          <cell r="H451">
            <v>0.02</v>
          </cell>
        </row>
        <row r="452">
          <cell r="B452">
            <v>112119</v>
          </cell>
          <cell r="D452" t="str">
            <v>011102</v>
          </cell>
          <cell r="F452" t="str">
            <v>F4843711</v>
          </cell>
          <cell r="H452">
            <v>28.67</v>
          </cell>
        </row>
        <row r="453">
          <cell r="B453">
            <v>112119</v>
          </cell>
          <cell r="D453" t="str">
            <v>011102</v>
          </cell>
          <cell r="F453" t="str">
            <v>F4853075</v>
          </cell>
          <cell r="H453">
            <v>4037.72</v>
          </cell>
        </row>
        <row r="454">
          <cell r="B454">
            <v>112119</v>
          </cell>
          <cell r="D454" t="str">
            <v>011102</v>
          </cell>
          <cell r="F454" t="str">
            <v>F4861002</v>
          </cell>
          <cell r="H454">
            <v>8.15</v>
          </cell>
        </row>
        <row r="455">
          <cell r="B455">
            <v>112119</v>
          </cell>
          <cell r="D455" t="str">
            <v>011102</v>
          </cell>
          <cell r="F455" t="str">
            <v>F4863313</v>
          </cell>
          <cell r="H455">
            <v>0.81</v>
          </cell>
        </row>
        <row r="456">
          <cell r="B456">
            <v>112119</v>
          </cell>
          <cell r="D456" t="str">
            <v>011102</v>
          </cell>
          <cell r="F456" t="str">
            <v>F4866622</v>
          </cell>
          <cell r="H456">
            <v>58.86</v>
          </cell>
        </row>
        <row r="457">
          <cell r="B457">
            <v>112119</v>
          </cell>
          <cell r="D457" t="str">
            <v>011102</v>
          </cell>
          <cell r="F457" t="str">
            <v>F4875441</v>
          </cell>
          <cell r="H457">
            <v>1.54</v>
          </cell>
        </row>
        <row r="458">
          <cell r="B458">
            <v>112119</v>
          </cell>
          <cell r="D458" t="str">
            <v>011102</v>
          </cell>
          <cell r="F458" t="str">
            <v>F4875475</v>
          </cell>
          <cell r="H458">
            <v>131.96</v>
          </cell>
        </row>
        <row r="459">
          <cell r="B459">
            <v>112119</v>
          </cell>
          <cell r="D459" t="str">
            <v>011102</v>
          </cell>
          <cell r="F459" t="str">
            <v>F4877314</v>
          </cell>
          <cell r="H459">
            <v>4672.3900000000003</v>
          </cell>
        </row>
        <row r="460">
          <cell r="B460">
            <v>112119</v>
          </cell>
          <cell r="D460" t="str">
            <v>011102</v>
          </cell>
          <cell r="F460" t="str">
            <v>F4877322</v>
          </cell>
          <cell r="H460">
            <v>0.02</v>
          </cell>
        </row>
        <row r="461">
          <cell r="B461">
            <v>112119</v>
          </cell>
          <cell r="D461" t="str">
            <v>011102</v>
          </cell>
          <cell r="F461" t="str">
            <v>F4882123</v>
          </cell>
          <cell r="H461">
            <v>239.49</v>
          </cell>
        </row>
        <row r="462">
          <cell r="B462">
            <v>112119</v>
          </cell>
          <cell r="D462" t="str">
            <v>011102</v>
          </cell>
          <cell r="F462" t="str">
            <v>F4898279</v>
          </cell>
          <cell r="H462">
            <v>415.88</v>
          </cell>
        </row>
        <row r="463">
          <cell r="B463">
            <v>112119</v>
          </cell>
          <cell r="D463" t="str">
            <v>011102</v>
          </cell>
          <cell r="F463" t="str">
            <v>F4898295</v>
          </cell>
          <cell r="H463">
            <v>86.48</v>
          </cell>
        </row>
        <row r="464">
          <cell r="B464">
            <v>112119</v>
          </cell>
          <cell r="D464" t="str">
            <v>011102</v>
          </cell>
          <cell r="F464" t="str">
            <v>F4903515</v>
          </cell>
          <cell r="H464">
            <v>247.35</v>
          </cell>
        </row>
        <row r="465">
          <cell r="B465">
            <v>112119</v>
          </cell>
          <cell r="D465" t="str">
            <v>011102</v>
          </cell>
          <cell r="F465" t="str">
            <v>F4906345</v>
          </cell>
          <cell r="H465">
            <v>42.56</v>
          </cell>
        </row>
        <row r="466">
          <cell r="B466">
            <v>112119</v>
          </cell>
          <cell r="D466" t="str">
            <v>011102</v>
          </cell>
          <cell r="F466" t="str">
            <v>F4909000</v>
          </cell>
          <cell r="H466">
            <v>225.8</v>
          </cell>
        </row>
        <row r="467">
          <cell r="B467">
            <v>112119</v>
          </cell>
          <cell r="D467" t="str">
            <v>011102</v>
          </cell>
          <cell r="F467" t="str">
            <v>F4920585</v>
          </cell>
          <cell r="H467">
            <v>487.36</v>
          </cell>
        </row>
        <row r="468">
          <cell r="B468">
            <v>112119</v>
          </cell>
          <cell r="D468" t="str">
            <v>011102</v>
          </cell>
          <cell r="F468" t="str">
            <v>F4927771</v>
          </cell>
          <cell r="H468">
            <v>5.23</v>
          </cell>
        </row>
        <row r="469">
          <cell r="B469">
            <v>112119</v>
          </cell>
          <cell r="D469" t="str">
            <v>011102</v>
          </cell>
          <cell r="F469" t="str">
            <v>F4941862</v>
          </cell>
          <cell r="H469">
            <v>35.700000000000003</v>
          </cell>
        </row>
        <row r="470">
          <cell r="B470">
            <v>112119</v>
          </cell>
          <cell r="D470" t="str">
            <v>011102</v>
          </cell>
          <cell r="F470" t="str">
            <v>F4948420</v>
          </cell>
          <cell r="H470">
            <v>24.12</v>
          </cell>
        </row>
        <row r="471">
          <cell r="B471">
            <v>112119</v>
          </cell>
          <cell r="D471" t="str">
            <v>011102</v>
          </cell>
          <cell r="F471" t="str">
            <v>F4948438</v>
          </cell>
          <cell r="H471">
            <v>0.02</v>
          </cell>
        </row>
        <row r="472">
          <cell r="B472">
            <v>112119</v>
          </cell>
          <cell r="D472" t="str">
            <v>011102</v>
          </cell>
          <cell r="F472" t="str">
            <v>F4948446</v>
          </cell>
          <cell r="H472">
            <v>0.03</v>
          </cell>
        </row>
        <row r="473">
          <cell r="B473">
            <v>112119</v>
          </cell>
          <cell r="D473" t="str">
            <v>011102</v>
          </cell>
          <cell r="F473" t="str">
            <v>F4948454</v>
          </cell>
          <cell r="H473">
            <v>24.25</v>
          </cell>
        </row>
        <row r="474">
          <cell r="B474">
            <v>112119</v>
          </cell>
          <cell r="D474" t="str">
            <v>011102</v>
          </cell>
          <cell r="F474" t="str">
            <v>F4948462</v>
          </cell>
          <cell r="H474">
            <v>0</v>
          </cell>
        </row>
        <row r="475">
          <cell r="B475">
            <v>112119</v>
          </cell>
          <cell r="D475" t="str">
            <v>011102</v>
          </cell>
          <cell r="F475" t="str">
            <v>F4948470</v>
          </cell>
          <cell r="H475">
            <v>0.02</v>
          </cell>
        </row>
        <row r="476">
          <cell r="B476">
            <v>112119</v>
          </cell>
          <cell r="D476" t="str">
            <v>011102</v>
          </cell>
          <cell r="F476" t="str">
            <v>F4948488</v>
          </cell>
          <cell r="H476">
            <v>0</v>
          </cell>
        </row>
        <row r="477">
          <cell r="B477">
            <v>112119</v>
          </cell>
          <cell r="D477" t="str">
            <v>011102</v>
          </cell>
          <cell r="F477" t="str">
            <v>F4948496</v>
          </cell>
          <cell r="H477">
            <v>0</v>
          </cell>
        </row>
        <row r="478">
          <cell r="B478">
            <v>112119</v>
          </cell>
          <cell r="D478" t="str">
            <v>011102</v>
          </cell>
          <cell r="F478" t="str">
            <v>F4948503</v>
          </cell>
          <cell r="H478">
            <v>0.03</v>
          </cell>
        </row>
        <row r="479">
          <cell r="B479">
            <v>112119</v>
          </cell>
          <cell r="D479" t="str">
            <v>011102</v>
          </cell>
          <cell r="F479" t="str">
            <v>F4948511</v>
          </cell>
          <cell r="H479">
            <v>0.03</v>
          </cell>
        </row>
        <row r="480">
          <cell r="B480">
            <v>112119</v>
          </cell>
          <cell r="D480" t="str">
            <v>011102</v>
          </cell>
          <cell r="F480" t="str">
            <v>F4948529</v>
          </cell>
          <cell r="H480">
            <v>0.03</v>
          </cell>
        </row>
        <row r="481">
          <cell r="B481">
            <v>112119</v>
          </cell>
          <cell r="D481" t="str">
            <v>011102</v>
          </cell>
          <cell r="F481" t="str">
            <v>F4948537</v>
          </cell>
          <cell r="H481">
            <v>0.23</v>
          </cell>
        </row>
        <row r="482">
          <cell r="B482">
            <v>112119</v>
          </cell>
          <cell r="D482" t="str">
            <v>011102</v>
          </cell>
          <cell r="F482" t="str">
            <v>F4948545</v>
          </cell>
          <cell r="H482">
            <v>0.03</v>
          </cell>
        </row>
        <row r="483">
          <cell r="B483">
            <v>112119</v>
          </cell>
          <cell r="D483" t="str">
            <v>011102</v>
          </cell>
          <cell r="F483" t="str">
            <v>F4948553</v>
          </cell>
          <cell r="H483">
            <v>0.03</v>
          </cell>
        </row>
        <row r="484">
          <cell r="B484">
            <v>112119</v>
          </cell>
          <cell r="D484" t="str">
            <v>011102</v>
          </cell>
          <cell r="F484" t="str">
            <v>F4951217</v>
          </cell>
          <cell r="H484">
            <v>2.36</v>
          </cell>
        </row>
        <row r="485">
          <cell r="B485">
            <v>112119</v>
          </cell>
          <cell r="D485" t="str">
            <v>011102</v>
          </cell>
          <cell r="F485" t="str">
            <v>F4956142</v>
          </cell>
          <cell r="H485">
            <v>190.46</v>
          </cell>
        </row>
        <row r="486">
          <cell r="B486">
            <v>112119</v>
          </cell>
          <cell r="D486" t="str">
            <v>011102</v>
          </cell>
          <cell r="F486" t="str">
            <v>F4956887</v>
          </cell>
          <cell r="H486">
            <v>79.09</v>
          </cell>
        </row>
        <row r="487">
          <cell r="B487">
            <v>112119</v>
          </cell>
          <cell r="D487" t="str">
            <v>011102</v>
          </cell>
          <cell r="F487" t="str">
            <v>F4958768</v>
          </cell>
          <cell r="H487">
            <v>0.02</v>
          </cell>
        </row>
        <row r="488">
          <cell r="B488">
            <v>112119</v>
          </cell>
          <cell r="D488" t="str">
            <v>011102</v>
          </cell>
          <cell r="F488" t="str">
            <v>F4958776</v>
          </cell>
          <cell r="H488">
            <v>0.02</v>
          </cell>
        </row>
        <row r="489">
          <cell r="B489">
            <v>112119</v>
          </cell>
          <cell r="D489" t="str">
            <v>011102</v>
          </cell>
          <cell r="F489" t="str">
            <v>F4958784</v>
          </cell>
          <cell r="H489">
            <v>0.02</v>
          </cell>
        </row>
        <row r="490">
          <cell r="B490">
            <v>112119</v>
          </cell>
          <cell r="D490" t="str">
            <v>011102</v>
          </cell>
          <cell r="F490" t="str">
            <v>F4958792</v>
          </cell>
          <cell r="H490">
            <v>0.13</v>
          </cell>
        </row>
        <row r="491">
          <cell r="B491">
            <v>112119</v>
          </cell>
          <cell r="D491" t="str">
            <v>011102</v>
          </cell>
          <cell r="F491" t="str">
            <v>F4960359</v>
          </cell>
          <cell r="H491">
            <v>55.96</v>
          </cell>
        </row>
        <row r="492">
          <cell r="B492">
            <v>112119</v>
          </cell>
          <cell r="D492" t="str">
            <v>011102</v>
          </cell>
          <cell r="F492" t="str">
            <v>F4960466</v>
          </cell>
          <cell r="H492">
            <v>4278.9399999999996</v>
          </cell>
        </row>
        <row r="493">
          <cell r="B493">
            <v>112119</v>
          </cell>
          <cell r="D493" t="str">
            <v>011102</v>
          </cell>
          <cell r="F493" t="str">
            <v>F4960474</v>
          </cell>
          <cell r="H493">
            <v>4289.05</v>
          </cell>
        </row>
        <row r="494">
          <cell r="B494">
            <v>112119</v>
          </cell>
          <cell r="D494" t="str">
            <v>011102</v>
          </cell>
          <cell r="F494" t="str">
            <v>F4960490</v>
          </cell>
          <cell r="H494">
            <v>3934.32</v>
          </cell>
        </row>
        <row r="495">
          <cell r="B495">
            <v>112119</v>
          </cell>
          <cell r="D495" t="str">
            <v>011102</v>
          </cell>
          <cell r="F495" t="str">
            <v>F4960507</v>
          </cell>
          <cell r="H495">
            <v>4276.03</v>
          </cell>
        </row>
        <row r="496">
          <cell r="B496">
            <v>112119</v>
          </cell>
          <cell r="D496" t="str">
            <v>011102</v>
          </cell>
          <cell r="F496" t="str">
            <v>F4962892</v>
          </cell>
          <cell r="H496">
            <v>16.13</v>
          </cell>
        </row>
        <row r="497">
          <cell r="B497">
            <v>112119</v>
          </cell>
          <cell r="D497" t="str">
            <v>011102</v>
          </cell>
          <cell r="F497" t="str">
            <v>F4966232</v>
          </cell>
          <cell r="H497">
            <v>859.18</v>
          </cell>
        </row>
        <row r="498">
          <cell r="B498">
            <v>112119</v>
          </cell>
          <cell r="D498" t="str">
            <v>011102</v>
          </cell>
          <cell r="F498" t="str">
            <v>F4966240</v>
          </cell>
          <cell r="H498">
            <v>859.63</v>
          </cell>
        </row>
        <row r="499">
          <cell r="B499">
            <v>112119</v>
          </cell>
          <cell r="D499" t="str">
            <v>011102</v>
          </cell>
          <cell r="F499" t="str">
            <v>F4966266</v>
          </cell>
          <cell r="H499">
            <v>0.02</v>
          </cell>
        </row>
        <row r="500">
          <cell r="B500">
            <v>112119</v>
          </cell>
          <cell r="D500" t="str">
            <v>011102</v>
          </cell>
          <cell r="F500" t="str">
            <v>F4966315</v>
          </cell>
          <cell r="H500">
            <v>1319.09</v>
          </cell>
        </row>
        <row r="501">
          <cell r="B501">
            <v>112119</v>
          </cell>
          <cell r="D501" t="str">
            <v>011102</v>
          </cell>
          <cell r="F501" t="str">
            <v>F4966349</v>
          </cell>
          <cell r="H501">
            <v>0.33</v>
          </cell>
        </row>
        <row r="502">
          <cell r="B502">
            <v>112119</v>
          </cell>
          <cell r="D502" t="str">
            <v>011102</v>
          </cell>
          <cell r="F502" t="str">
            <v>F4971546</v>
          </cell>
          <cell r="H502">
            <v>464</v>
          </cell>
        </row>
        <row r="503">
          <cell r="B503">
            <v>112119</v>
          </cell>
          <cell r="D503" t="str">
            <v>011102</v>
          </cell>
          <cell r="F503" t="str">
            <v>F4974087</v>
          </cell>
          <cell r="H503">
            <v>39.340000000000003</v>
          </cell>
        </row>
        <row r="504">
          <cell r="B504">
            <v>112119</v>
          </cell>
          <cell r="D504" t="str">
            <v>011102</v>
          </cell>
          <cell r="F504" t="str">
            <v>F4974392</v>
          </cell>
          <cell r="H504">
            <v>16.45</v>
          </cell>
        </row>
        <row r="505">
          <cell r="B505">
            <v>11221</v>
          </cell>
          <cell r="H505">
            <v>5099562.22</v>
          </cell>
        </row>
        <row r="506">
          <cell r="B506">
            <v>112211</v>
          </cell>
          <cell r="H506">
            <v>3696610.45</v>
          </cell>
        </row>
        <row r="507">
          <cell r="B507">
            <v>112211</v>
          </cell>
          <cell r="D507" t="str">
            <v>011106</v>
          </cell>
          <cell r="F507" t="str">
            <v>F4732360</v>
          </cell>
          <cell r="H507">
            <v>52583.99</v>
          </cell>
        </row>
        <row r="508">
          <cell r="B508">
            <v>112211</v>
          </cell>
          <cell r="D508" t="str">
            <v>011106</v>
          </cell>
          <cell r="F508" t="str">
            <v>F4758986</v>
          </cell>
          <cell r="H508">
            <v>1570991.45</v>
          </cell>
        </row>
        <row r="509">
          <cell r="B509">
            <v>112211</v>
          </cell>
          <cell r="D509" t="str">
            <v>011106</v>
          </cell>
          <cell r="F509" t="str">
            <v>F4848951</v>
          </cell>
          <cell r="H509">
            <v>1021866.01</v>
          </cell>
        </row>
        <row r="510">
          <cell r="B510">
            <v>112211</v>
          </cell>
          <cell r="D510" t="str">
            <v>011106</v>
          </cell>
          <cell r="F510" t="str">
            <v>F4923232</v>
          </cell>
          <cell r="H510">
            <v>885461</v>
          </cell>
        </row>
        <row r="511">
          <cell r="B511">
            <v>112211</v>
          </cell>
          <cell r="D511" t="str">
            <v>011106</v>
          </cell>
          <cell r="F511" t="str">
            <v>F4930295</v>
          </cell>
          <cell r="H511">
            <v>165708</v>
          </cell>
        </row>
        <row r="512">
          <cell r="B512">
            <v>112212</v>
          </cell>
          <cell r="H512">
            <v>1402951.77</v>
          </cell>
        </row>
        <row r="513">
          <cell r="B513">
            <v>112212</v>
          </cell>
          <cell r="D513" t="str">
            <v>011108</v>
          </cell>
          <cell r="F513" t="str">
            <v>F4037950</v>
          </cell>
          <cell r="H513">
            <v>857214.09</v>
          </cell>
        </row>
        <row r="514">
          <cell r="B514">
            <v>112212</v>
          </cell>
          <cell r="D514" t="str">
            <v>011108</v>
          </cell>
          <cell r="F514" t="str">
            <v>F4101789</v>
          </cell>
          <cell r="H514">
            <v>293298.65000000002</v>
          </cell>
        </row>
        <row r="515">
          <cell r="B515">
            <v>112212</v>
          </cell>
          <cell r="D515" t="str">
            <v>011108</v>
          </cell>
          <cell r="F515" t="str">
            <v>F4527696</v>
          </cell>
          <cell r="H515">
            <v>239269.71</v>
          </cell>
        </row>
        <row r="516">
          <cell r="B516">
            <v>112212</v>
          </cell>
          <cell r="D516" t="str">
            <v>011108</v>
          </cell>
          <cell r="F516" t="str">
            <v>F4747848</v>
          </cell>
          <cell r="H516">
            <v>-0.01</v>
          </cell>
        </row>
        <row r="517">
          <cell r="B517">
            <v>112212</v>
          </cell>
          <cell r="D517" t="str">
            <v>011108</v>
          </cell>
          <cell r="F517" t="str">
            <v>F5439478</v>
          </cell>
          <cell r="H517">
            <v>13169.33</v>
          </cell>
        </row>
        <row r="518">
          <cell r="B518">
            <v>11231</v>
          </cell>
          <cell r="H518">
            <v>1339043.17</v>
          </cell>
        </row>
        <row r="519">
          <cell r="B519">
            <v>11231</v>
          </cell>
          <cell r="D519" t="str">
            <v>011113</v>
          </cell>
          <cell r="F519" t="str">
            <v>F4747848</v>
          </cell>
          <cell r="H519">
            <v>1221566.25</v>
          </cell>
        </row>
        <row r="520">
          <cell r="B520">
            <v>11231</v>
          </cell>
          <cell r="D520" t="str">
            <v>011235</v>
          </cell>
          <cell r="F520" t="str">
            <v>F4831211</v>
          </cell>
          <cell r="H520">
            <v>5690.7</v>
          </cell>
        </row>
        <row r="521">
          <cell r="B521">
            <v>11231</v>
          </cell>
          <cell r="D521" t="str">
            <v>011235</v>
          </cell>
          <cell r="F521" t="str">
            <v>F4831279</v>
          </cell>
          <cell r="H521">
            <v>5690.7</v>
          </cell>
        </row>
        <row r="522">
          <cell r="B522">
            <v>11231</v>
          </cell>
          <cell r="D522" t="str">
            <v>011235</v>
          </cell>
          <cell r="F522" t="str">
            <v>F4831287</v>
          </cell>
          <cell r="H522">
            <v>2823.05</v>
          </cell>
        </row>
        <row r="523">
          <cell r="B523">
            <v>11231</v>
          </cell>
          <cell r="D523" t="str">
            <v>011235</v>
          </cell>
          <cell r="F523" t="str">
            <v>F4831302</v>
          </cell>
          <cell r="H523">
            <v>4951.16</v>
          </cell>
        </row>
        <row r="524">
          <cell r="B524">
            <v>11231</v>
          </cell>
          <cell r="D524" t="str">
            <v>011235</v>
          </cell>
          <cell r="F524" t="str">
            <v>F4831328</v>
          </cell>
          <cell r="H524">
            <v>5690.7</v>
          </cell>
        </row>
        <row r="525">
          <cell r="B525">
            <v>11231</v>
          </cell>
          <cell r="D525" t="str">
            <v>011235</v>
          </cell>
          <cell r="F525" t="str">
            <v>F4831336</v>
          </cell>
          <cell r="H525">
            <v>5690.7</v>
          </cell>
        </row>
        <row r="526">
          <cell r="B526">
            <v>11231</v>
          </cell>
          <cell r="D526" t="str">
            <v>011235</v>
          </cell>
          <cell r="F526" t="str">
            <v>F4831344</v>
          </cell>
          <cell r="H526">
            <v>5690.7</v>
          </cell>
        </row>
        <row r="527">
          <cell r="B527">
            <v>11231</v>
          </cell>
          <cell r="D527" t="str">
            <v>011235</v>
          </cell>
          <cell r="F527" t="str">
            <v>F4833233</v>
          </cell>
          <cell r="H527">
            <v>2318.5300000000002</v>
          </cell>
        </row>
        <row r="528">
          <cell r="B528">
            <v>11231</v>
          </cell>
          <cell r="D528" t="str">
            <v>011235</v>
          </cell>
          <cell r="F528" t="str">
            <v>F4836229</v>
          </cell>
          <cell r="H528">
            <v>5575.08</v>
          </cell>
        </row>
        <row r="529">
          <cell r="B529">
            <v>11231</v>
          </cell>
          <cell r="D529" t="str">
            <v>011235</v>
          </cell>
          <cell r="F529" t="str">
            <v>F4836477</v>
          </cell>
          <cell r="H529">
            <v>1960.98</v>
          </cell>
        </row>
        <row r="530">
          <cell r="B530">
            <v>11231</v>
          </cell>
          <cell r="D530" t="str">
            <v>011235</v>
          </cell>
          <cell r="F530" t="str">
            <v>F4840139</v>
          </cell>
          <cell r="H530">
            <v>1202.8599999999999</v>
          </cell>
        </row>
        <row r="531">
          <cell r="B531">
            <v>11231</v>
          </cell>
          <cell r="D531" t="str">
            <v>011235</v>
          </cell>
          <cell r="F531" t="str">
            <v>F4844131</v>
          </cell>
          <cell r="H531">
            <v>2441.0100000000002</v>
          </cell>
        </row>
        <row r="532">
          <cell r="B532">
            <v>11231</v>
          </cell>
          <cell r="D532" t="str">
            <v>011235</v>
          </cell>
          <cell r="F532" t="str">
            <v>F4844149</v>
          </cell>
          <cell r="H532">
            <v>2742.54</v>
          </cell>
        </row>
        <row r="533">
          <cell r="B533">
            <v>11231</v>
          </cell>
          <cell r="D533" t="str">
            <v>011235</v>
          </cell>
          <cell r="F533" t="str">
            <v>F4844157</v>
          </cell>
          <cell r="H533">
            <v>5429.02</v>
          </cell>
        </row>
        <row r="534">
          <cell r="B534">
            <v>11231</v>
          </cell>
          <cell r="D534" t="str">
            <v>011235</v>
          </cell>
          <cell r="F534" t="str">
            <v>F4844876</v>
          </cell>
          <cell r="H534">
            <v>5458.88</v>
          </cell>
        </row>
        <row r="535">
          <cell r="B535">
            <v>11231</v>
          </cell>
          <cell r="D535" t="str">
            <v>011235</v>
          </cell>
          <cell r="F535" t="str">
            <v>F4845022</v>
          </cell>
          <cell r="H535">
            <v>5347.82</v>
          </cell>
        </row>
        <row r="536">
          <cell r="B536">
            <v>11231</v>
          </cell>
          <cell r="D536" t="str">
            <v>011235</v>
          </cell>
          <cell r="F536" t="str">
            <v>F4845452</v>
          </cell>
          <cell r="H536">
            <v>2318.5300000000002</v>
          </cell>
        </row>
        <row r="537">
          <cell r="B537">
            <v>11231</v>
          </cell>
          <cell r="D537" t="str">
            <v>011235</v>
          </cell>
          <cell r="F537" t="str">
            <v>F4845460</v>
          </cell>
          <cell r="H537">
            <v>2318.5300000000002</v>
          </cell>
        </row>
        <row r="538">
          <cell r="B538">
            <v>11231</v>
          </cell>
          <cell r="D538" t="str">
            <v>011235</v>
          </cell>
          <cell r="F538" t="str">
            <v>F4845478</v>
          </cell>
          <cell r="H538">
            <v>2318.5300000000002</v>
          </cell>
        </row>
        <row r="539">
          <cell r="B539">
            <v>11231</v>
          </cell>
          <cell r="D539" t="str">
            <v>011235</v>
          </cell>
          <cell r="F539" t="str">
            <v>F4851540</v>
          </cell>
          <cell r="H539">
            <v>2318.5300000000002</v>
          </cell>
        </row>
        <row r="540">
          <cell r="B540">
            <v>11231</v>
          </cell>
          <cell r="D540" t="str">
            <v>011235</v>
          </cell>
          <cell r="F540" t="str">
            <v>F4851558</v>
          </cell>
          <cell r="H540">
            <v>2696.15</v>
          </cell>
        </row>
        <row r="541">
          <cell r="B541">
            <v>11231</v>
          </cell>
          <cell r="D541" t="str">
            <v>011235</v>
          </cell>
          <cell r="F541" t="str">
            <v>F4851566</v>
          </cell>
          <cell r="H541">
            <v>2318.5300000000002</v>
          </cell>
        </row>
        <row r="542">
          <cell r="B542">
            <v>11231</v>
          </cell>
          <cell r="D542" t="str">
            <v>011235</v>
          </cell>
          <cell r="F542" t="str">
            <v>F4852077</v>
          </cell>
          <cell r="H542">
            <v>1797.44</v>
          </cell>
        </row>
        <row r="543">
          <cell r="B543">
            <v>11231</v>
          </cell>
          <cell r="D543" t="str">
            <v>011235</v>
          </cell>
          <cell r="F543" t="str">
            <v>F4857233</v>
          </cell>
          <cell r="H543">
            <v>2318.5300000000002</v>
          </cell>
        </row>
        <row r="544">
          <cell r="B544">
            <v>11231</v>
          </cell>
          <cell r="D544" t="str">
            <v>011235</v>
          </cell>
          <cell r="F544" t="str">
            <v>F4861565</v>
          </cell>
          <cell r="H544">
            <v>2318.5300000000002</v>
          </cell>
        </row>
        <row r="545">
          <cell r="B545">
            <v>11231</v>
          </cell>
          <cell r="D545" t="str">
            <v>011235</v>
          </cell>
          <cell r="F545" t="str">
            <v>F4870912</v>
          </cell>
          <cell r="H545">
            <v>2318.5300000000002</v>
          </cell>
        </row>
        <row r="546">
          <cell r="B546">
            <v>11231</v>
          </cell>
          <cell r="D546" t="str">
            <v>011235</v>
          </cell>
          <cell r="F546" t="str">
            <v>F4881034</v>
          </cell>
          <cell r="H546">
            <v>1310.52</v>
          </cell>
        </row>
        <row r="547">
          <cell r="B547">
            <v>11231</v>
          </cell>
          <cell r="D547" t="str">
            <v>011235</v>
          </cell>
          <cell r="F547" t="str">
            <v>F4881050</v>
          </cell>
          <cell r="H547">
            <v>1321.37</v>
          </cell>
        </row>
        <row r="548">
          <cell r="B548">
            <v>11231</v>
          </cell>
          <cell r="D548" t="str">
            <v>011235</v>
          </cell>
          <cell r="F548" t="str">
            <v>F4881266</v>
          </cell>
          <cell r="H548">
            <v>2318.5300000000002</v>
          </cell>
        </row>
        <row r="549">
          <cell r="B549">
            <v>11231</v>
          </cell>
          <cell r="D549" t="str">
            <v>011235</v>
          </cell>
          <cell r="F549" t="str">
            <v>F4881282</v>
          </cell>
          <cell r="H549">
            <v>2318.5300000000002</v>
          </cell>
        </row>
        <row r="550">
          <cell r="B550">
            <v>11231</v>
          </cell>
          <cell r="D550" t="str">
            <v>011235</v>
          </cell>
          <cell r="F550" t="str">
            <v>F4881290</v>
          </cell>
          <cell r="H550">
            <v>2318.5300000000002</v>
          </cell>
        </row>
        <row r="551">
          <cell r="B551">
            <v>11231</v>
          </cell>
          <cell r="D551" t="str">
            <v>011235</v>
          </cell>
          <cell r="F551" t="str">
            <v>F4881307</v>
          </cell>
          <cell r="H551">
            <v>2318.5300000000002</v>
          </cell>
        </row>
        <row r="552">
          <cell r="B552">
            <v>11231</v>
          </cell>
          <cell r="D552" t="str">
            <v>011235</v>
          </cell>
          <cell r="F552" t="str">
            <v>F4881422</v>
          </cell>
          <cell r="H552">
            <v>2318.5300000000002</v>
          </cell>
        </row>
        <row r="553">
          <cell r="B553">
            <v>11231</v>
          </cell>
          <cell r="D553" t="str">
            <v>011235</v>
          </cell>
          <cell r="F553" t="str">
            <v>F4939700</v>
          </cell>
          <cell r="H553">
            <v>3330.82</v>
          </cell>
        </row>
        <row r="554">
          <cell r="B554">
            <v>11231</v>
          </cell>
          <cell r="D554" t="str">
            <v>011235</v>
          </cell>
          <cell r="F554" t="str">
            <v>F4939718</v>
          </cell>
          <cell r="H554">
            <v>4996.24</v>
          </cell>
        </row>
        <row r="555">
          <cell r="B555">
            <v>11231</v>
          </cell>
          <cell r="D555" t="str">
            <v>011235</v>
          </cell>
          <cell r="F555" t="str">
            <v>F4939817</v>
          </cell>
          <cell r="H555">
            <v>3179.06</v>
          </cell>
        </row>
        <row r="556">
          <cell r="B556">
            <v>11241</v>
          </cell>
          <cell r="H556">
            <v>491547807.43000001</v>
          </cell>
        </row>
        <row r="557">
          <cell r="B557">
            <v>112411</v>
          </cell>
          <cell r="H557">
            <v>4109391</v>
          </cell>
        </row>
        <row r="558">
          <cell r="B558">
            <v>112411</v>
          </cell>
          <cell r="D558" t="str">
            <v>011114</v>
          </cell>
          <cell r="F558" t="str">
            <v>E0202474</v>
          </cell>
          <cell r="H558">
            <v>0</v>
          </cell>
        </row>
        <row r="559">
          <cell r="B559">
            <v>112411</v>
          </cell>
          <cell r="D559" t="str">
            <v>011114</v>
          </cell>
          <cell r="F559" t="str">
            <v>E0202838</v>
          </cell>
          <cell r="H559">
            <v>819.06</v>
          </cell>
        </row>
        <row r="560">
          <cell r="B560">
            <v>112411</v>
          </cell>
          <cell r="D560" t="str">
            <v>011114</v>
          </cell>
          <cell r="F560" t="str">
            <v>E0303321</v>
          </cell>
          <cell r="H560">
            <v>1200</v>
          </cell>
        </row>
        <row r="561">
          <cell r="B561">
            <v>112411</v>
          </cell>
          <cell r="D561" t="str">
            <v>011114</v>
          </cell>
          <cell r="F561" t="str">
            <v>E0304410</v>
          </cell>
          <cell r="H561">
            <v>208.57</v>
          </cell>
        </row>
        <row r="562">
          <cell r="B562">
            <v>112411</v>
          </cell>
          <cell r="D562" t="str">
            <v>011114</v>
          </cell>
          <cell r="F562" t="str">
            <v>E0304791</v>
          </cell>
          <cell r="H562">
            <v>1000</v>
          </cell>
        </row>
        <row r="563">
          <cell r="B563">
            <v>112411</v>
          </cell>
          <cell r="D563" t="str">
            <v>011114</v>
          </cell>
          <cell r="F563" t="str">
            <v>E0304816</v>
          </cell>
          <cell r="H563">
            <v>82.18</v>
          </cell>
        </row>
        <row r="564">
          <cell r="B564">
            <v>112411</v>
          </cell>
          <cell r="D564" t="str">
            <v>011114</v>
          </cell>
          <cell r="F564" t="str">
            <v>E0305012</v>
          </cell>
          <cell r="H564">
            <v>500</v>
          </cell>
        </row>
        <row r="565">
          <cell r="B565">
            <v>112411</v>
          </cell>
          <cell r="D565" t="str">
            <v>011114</v>
          </cell>
          <cell r="F565" t="str">
            <v>E0305137</v>
          </cell>
          <cell r="H565">
            <v>1519.22</v>
          </cell>
        </row>
        <row r="566">
          <cell r="B566">
            <v>112411</v>
          </cell>
          <cell r="D566" t="str">
            <v>011114</v>
          </cell>
          <cell r="F566" t="str">
            <v>E0305161</v>
          </cell>
          <cell r="H566">
            <v>1200</v>
          </cell>
        </row>
        <row r="567">
          <cell r="B567">
            <v>112411</v>
          </cell>
          <cell r="D567" t="str">
            <v>011114</v>
          </cell>
          <cell r="F567" t="str">
            <v>E0405002</v>
          </cell>
          <cell r="H567">
            <v>1500</v>
          </cell>
        </row>
        <row r="568">
          <cell r="B568">
            <v>112411</v>
          </cell>
          <cell r="D568" t="str">
            <v>011114</v>
          </cell>
          <cell r="F568" t="str">
            <v>E1200485</v>
          </cell>
          <cell r="H568">
            <v>0</v>
          </cell>
        </row>
        <row r="569">
          <cell r="B569">
            <v>112411</v>
          </cell>
          <cell r="D569" t="str">
            <v>011114</v>
          </cell>
          <cell r="F569" t="str">
            <v>E1507691</v>
          </cell>
          <cell r="H569">
            <v>1500</v>
          </cell>
        </row>
        <row r="570">
          <cell r="B570">
            <v>112411</v>
          </cell>
          <cell r="D570" t="str">
            <v>011114</v>
          </cell>
          <cell r="F570" t="str">
            <v>E1507831</v>
          </cell>
          <cell r="H570">
            <v>68.099999999999994</v>
          </cell>
        </row>
        <row r="571">
          <cell r="B571">
            <v>112411</v>
          </cell>
          <cell r="D571" t="str">
            <v>011114</v>
          </cell>
          <cell r="F571" t="str">
            <v>E1517301</v>
          </cell>
          <cell r="H571">
            <v>57.99</v>
          </cell>
        </row>
        <row r="572">
          <cell r="B572">
            <v>112411</v>
          </cell>
          <cell r="D572" t="str">
            <v>011114</v>
          </cell>
          <cell r="F572" t="str">
            <v>E1517319</v>
          </cell>
          <cell r="H572">
            <v>0</v>
          </cell>
        </row>
        <row r="573">
          <cell r="B573">
            <v>112411</v>
          </cell>
          <cell r="D573" t="str">
            <v>011114</v>
          </cell>
          <cell r="F573" t="str">
            <v>E1520768</v>
          </cell>
          <cell r="H573">
            <v>442.22</v>
          </cell>
        </row>
        <row r="574">
          <cell r="B574">
            <v>112411</v>
          </cell>
          <cell r="D574" t="str">
            <v>011114</v>
          </cell>
          <cell r="F574" t="str">
            <v>E1520908</v>
          </cell>
          <cell r="H574">
            <v>711.68</v>
          </cell>
        </row>
        <row r="575">
          <cell r="B575">
            <v>112411</v>
          </cell>
          <cell r="D575" t="str">
            <v>011114</v>
          </cell>
          <cell r="F575" t="str">
            <v>E1525693</v>
          </cell>
          <cell r="H575">
            <v>1000</v>
          </cell>
        </row>
        <row r="576">
          <cell r="B576">
            <v>112411</v>
          </cell>
          <cell r="D576" t="str">
            <v>011114</v>
          </cell>
          <cell r="F576" t="str">
            <v>E1527053</v>
          </cell>
          <cell r="H576">
            <v>500</v>
          </cell>
        </row>
        <row r="577">
          <cell r="B577">
            <v>112411</v>
          </cell>
          <cell r="D577" t="str">
            <v>011114</v>
          </cell>
          <cell r="F577" t="str">
            <v>E1527160</v>
          </cell>
          <cell r="H577">
            <v>24.88</v>
          </cell>
        </row>
        <row r="578">
          <cell r="B578">
            <v>112411</v>
          </cell>
          <cell r="D578" t="str">
            <v>011114</v>
          </cell>
          <cell r="F578" t="str">
            <v>E1527201</v>
          </cell>
          <cell r="H578">
            <v>500</v>
          </cell>
        </row>
        <row r="579">
          <cell r="B579">
            <v>112411</v>
          </cell>
          <cell r="D579" t="str">
            <v>011114</v>
          </cell>
          <cell r="F579" t="str">
            <v>E1531947</v>
          </cell>
          <cell r="H579">
            <v>1200</v>
          </cell>
        </row>
        <row r="580">
          <cell r="B580">
            <v>112411</v>
          </cell>
          <cell r="D580" t="str">
            <v>011114</v>
          </cell>
          <cell r="F580" t="str">
            <v>E1532028</v>
          </cell>
          <cell r="H580">
            <v>85.24</v>
          </cell>
        </row>
        <row r="581">
          <cell r="B581">
            <v>112411</v>
          </cell>
          <cell r="D581" t="str">
            <v>011114</v>
          </cell>
          <cell r="F581" t="str">
            <v>E1532127</v>
          </cell>
          <cell r="H581">
            <v>847.78</v>
          </cell>
        </row>
        <row r="582">
          <cell r="B582">
            <v>112411</v>
          </cell>
          <cell r="D582" t="str">
            <v>011114</v>
          </cell>
          <cell r="F582" t="str">
            <v>E1533141</v>
          </cell>
          <cell r="H582">
            <v>599.88</v>
          </cell>
        </row>
        <row r="583">
          <cell r="B583">
            <v>112411</v>
          </cell>
          <cell r="D583" t="str">
            <v>011114</v>
          </cell>
          <cell r="F583" t="str">
            <v>E1533349</v>
          </cell>
          <cell r="H583">
            <v>591.49</v>
          </cell>
        </row>
        <row r="584">
          <cell r="B584">
            <v>112411</v>
          </cell>
          <cell r="D584" t="str">
            <v>011114</v>
          </cell>
          <cell r="F584" t="str">
            <v>E1533894</v>
          </cell>
          <cell r="H584">
            <v>500</v>
          </cell>
        </row>
        <row r="585">
          <cell r="B585">
            <v>112411</v>
          </cell>
          <cell r="D585" t="str">
            <v>011114</v>
          </cell>
          <cell r="F585" t="str">
            <v>E1534149</v>
          </cell>
          <cell r="H585">
            <v>15.36</v>
          </cell>
        </row>
        <row r="586">
          <cell r="B586">
            <v>112411</v>
          </cell>
          <cell r="D586" t="str">
            <v>011114</v>
          </cell>
          <cell r="F586" t="str">
            <v>E1534438</v>
          </cell>
          <cell r="H586">
            <v>1500</v>
          </cell>
        </row>
        <row r="587">
          <cell r="B587">
            <v>112411</v>
          </cell>
          <cell r="D587" t="str">
            <v>011114</v>
          </cell>
          <cell r="F587" t="str">
            <v>E1534818</v>
          </cell>
          <cell r="H587">
            <v>1200</v>
          </cell>
        </row>
        <row r="588">
          <cell r="B588">
            <v>112411</v>
          </cell>
          <cell r="D588" t="str">
            <v>011114</v>
          </cell>
          <cell r="F588" t="str">
            <v>E1534842</v>
          </cell>
          <cell r="H588">
            <v>288.60000000000002</v>
          </cell>
        </row>
        <row r="589">
          <cell r="B589">
            <v>112411</v>
          </cell>
          <cell r="D589" t="str">
            <v>011114</v>
          </cell>
          <cell r="F589" t="str">
            <v>E5000542</v>
          </cell>
          <cell r="H589">
            <v>87.49</v>
          </cell>
        </row>
        <row r="590">
          <cell r="B590">
            <v>112411</v>
          </cell>
          <cell r="D590" t="str">
            <v>011114</v>
          </cell>
          <cell r="F590" t="str">
            <v>E5001037</v>
          </cell>
          <cell r="H590">
            <v>1200</v>
          </cell>
        </row>
        <row r="591">
          <cell r="B591">
            <v>112411</v>
          </cell>
          <cell r="D591" t="str">
            <v>011114</v>
          </cell>
          <cell r="F591" t="str">
            <v>E6600284</v>
          </cell>
          <cell r="H591">
            <v>49.96</v>
          </cell>
        </row>
        <row r="592">
          <cell r="B592">
            <v>112411</v>
          </cell>
          <cell r="D592" t="str">
            <v>011114</v>
          </cell>
          <cell r="F592" t="str">
            <v>E6900311</v>
          </cell>
          <cell r="H592">
            <v>1500</v>
          </cell>
        </row>
        <row r="593">
          <cell r="B593">
            <v>112411</v>
          </cell>
          <cell r="D593" t="str">
            <v>011115</v>
          </cell>
          <cell r="F593" t="str">
            <v>E0202523</v>
          </cell>
          <cell r="H593">
            <v>0</v>
          </cell>
        </row>
        <row r="594">
          <cell r="B594">
            <v>112411</v>
          </cell>
          <cell r="D594" t="str">
            <v>011115</v>
          </cell>
          <cell r="F594" t="str">
            <v>E0202630</v>
          </cell>
          <cell r="H594">
            <v>0</v>
          </cell>
        </row>
        <row r="595">
          <cell r="B595">
            <v>112411</v>
          </cell>
          <cell r="D595" t="str">
            <v>011115</v>
          </cell>
          <cell r="F595" t="str">
            <v>E0202680</v>
          </cell>
          <cell r="H595">
            <v>0</v>
          </cell>
        </row>
        <row r="596">
          <cell r="B596">
            <v>112411</v>
          </cell>
          <cell r="D596" t="str">
            <v>011115</v>
          </cell>
          <cell r="F596" t="str">
            <v>E0202945</v>
          </cell>
          <cell r="H596">
            <v>0</v>
          </cell>
        </row>
        <row r="597">
          <cell r="B597">
            <v>112411</v>
          </cell>
          <cell r="D597" t="str">
            <v>011115</v>
          </cell>
          <cell r="F597" t="str">
            <v>E0202961</v>
          </cell>
          <cell r="H597">
            <v>0</v>
          </cell>
        </row>
        <row r="598">
          <cell r="B598">
            <v>112411</v>
          </cell>
          <cell r="D598" t="str">
            <v>011115</v>
          </cell>
          <cell r="F598" t="str">
            <v>E0202987</v>
          </cell>
          <cell r="H598">
            <v>-49</v>
          </cell>
        </row>
        <row r="599">
          <cell r="B599">
            <v>112411</v>
          </cell>
          <cell r="D599" t="str">
            <v>011115</v>
          </cell>
          <cell r="F599" t="str">
            <v>E0203232</v>
          </cell>
          <cell r="H599">
            <v>0</v>
          </cell>
        </row>
        <row r="600">
          <cell r="B600">
            <v>112411</v>
          </cell>
          <cell r="D600" t="str">
            <v>011115</v>
          </cell>
          <cell r="F600" t="str">
            <v>E0203274</v>
          </cell>
          <cell r="H600">
            <v>0</v>
          </cell>
        </row>
        <row r="601">
          <cell r="B601">
            <v>112411</v>
          </cell>
          <cell r="D601" t="str">
            <v>011115</v>
          </cell>
          <cell r="F601" t="str">
            <v>E0304072</v>
          </cell>
          <cell r="H601">
            <v>0</v>
          </cell>
        </row>
        <row r="602">
          <cell r="B602">
            <v>112411</v>
          </cell>
          <cell r="D602" t="str">
            <v>011115</v>
          </cell>
          <cell r="F602" t="str">
            <v>E0304163</v>
          </cell>
          <cell r="H602">
            <v>0</v>
          </cell>
        </row>
        <row r="603">
          <cell r="B603">
            <v>112411</v>
          </cell>
          <cell r="D603" t="str">
            <v>011115</v>
          </cell>
          <cell r="F603" t="str">
            <v>E0304303</v>
          </cell>
          <cell r="H603">
            <v>0</v>
          </cell>
        </row>
        <row r="604">
          <cell r="B604">
            <v>112411</v>
          </cell>
          <cell r="D604" t="str">
            <v>011115</v>
          </cell>
          <cell r="F604" t="str">
            <v>E0304791</v>
          </cell>
          <cell r="H604">
            <v>-469.6</v>
          </cell>
        </row>
        <row r="605">
          <cell r="B605">
            <v>112411</v>
          </cell>
          <cell r="D605" t="str">
            <v>011115</v>
          </cell>
          <cell r="F605" t="str">
            <v>E0304816</v>
          </cell>
          <cell r="H605">
            <v>0</v>
          </cell>
        </row>
        <row r="606">
          <cell r="B606">
            <v>112411</v>
          </cell>
          <cell r="D606" t="str">
            <v>011115</v>
          </cell>
          <cell r="F606" t="str">
            <v>E0304957</v>
          </cell>
          <cell r="H606">
            <v>100</v>
          </cell>
        </row>
        <row r="607">
          <cell r="B607">
            <v>112411</v>
          </cell>
          <cell r="D607" t="str">
            <v>011115</v>
          </cell>
          <cell r="F607" t="str">
            <v>E0305004</v>
          </cell>
          <cell r="H607">
            <v>500</v>
          </cell>
        </row>
        <row r="608">
          <cell r="B608">
            <v>112411</v>
          </cell>
          <cell r="D608" t="str">
            <v>011115</v>
          </cell>
          <cell r="F608" t="str">
            <v>E0305012</v>
          </cell>
          <cell r="H608">
            <v>-49</v>
          </cell>
        </row>
        <row r="609">
          <cell r="B609">
            <v>112411</v>
          </cell>
          <cell r="D609" t="str">
            <v>011115</v>
          </cell>
          <cell r="F609" t="str">
            <v>E0305020</v>
          </cell>
          <cell r="H609">
            <v>0</v>
          </cell>
        </row>
        <row r="610">
          <cell r="B610">
            <v>112411</v>
          </cell>
          <cell r="D610" t="str">
            <v>011115</v>
          </cell>
          <cell r="F610" t="str">
            <v>E0305046</v>
          </cell>
          <cell r="H610">
            <v>-222.4</v>
          </cell>
        </row>
        <row r="611">
          <cell r="B611">
            <v>112411</v>
          </cell>
          <cell r="D611" t="str">
            <v>011115</v>
          </cell>
          <cell r="F611" t="str">
            <v>E0305111</v>
          </cell>
          <cell r="H611">
            <v>0</v>
          </cell>
        </row>
        <row r="612">
          <cell r="B612">
            <v>112411</v>
          </cell>
          <cell r="D612" t="str">
            <v>011115</v>
          </cell>
          <cell r="F612" t="str">
            <v>E0305161</v>
          </cell>
          <cell r="H612">
            <v>-223.4</v>
          </cell>
        </row>
        <row r="613">
          <cell r="B613">
            <v>112411</v>
          </cell>
          <cell r="D613" t="str">
            <v>011115</v>
          </cell>
          <cell r="F613" t="str">
            <v>E0404301</v>
          </cell>
          <cell r="H613">
            <v>750</v>
          </cell>
        </row>
        <row r="614">
          <cell r="B614">
            <v>112411</v>
          </cell>
          <cell r="D614" t="str">
            <v>011115</v>
          </cell>
          <cell r="F614" t="str">
            <v>E0615586</v>
          </cell>
          <cell r="H614">
            <v>0</v>
          </cell>
        </row>
        <row r="615">
          <cell r="B615">
            <v>112411</v>
          </cell>
          <cell r="D615" t="str">
            <v>011115</v>
          </cell>
          <cell r="F615" t="str">
            <v>E0703696</v>
          </cell>
          <cell r="H615">
            <v>0</v>
          </cell>
        </row>
        <row r="616">
          <cell r="B616">
            <v>112411</v>
          </cell>
          <cell r="D616" t="str">
            <v>011115</v>
          </cell>
          <cell r="F616" t="str">
            <v>E0703852</v>
          </cell>
          <cell r="H616">
            <v>0</v>
          </cell>
        </row>
        <row r="617">
          <cell r="B617">
            <v>112411</v>
          </cell>
          <cell r="D617" t="str">
            <v>011115</v>
          </cell>
          <cell r="F617" t="str">
            <v>E0703993</v>
          </cell>
          <cell r="H617">
            <v>200</v>
          </cell>
        </row>
        <row r="618">
          <cell r="B618">
            <v>112411</v>
          </cell>
          <cell r="D618" t="str">
            <v>011115</v>
          </cell>
          <cell r="F618" t="str">
            <v>E1008243</v>
          </cell>
          <cell r="H618">
            <v>0</v>
          </cell>
        </row>
        <row r="619">
          <cell r="B619">
            <v>112411</v>
          </cell>
          <cell r="D619" t="str">
            <v>011115</v>
          </cell>
          <cell r="F619" t="str">
            <v>E1008425</v>
          </cell>
          <cell r="H619">
            <v>0</v>
          </cell>
        </row>
        <row r="620">
          <cell r="B620">
            <v>112411</v>
          </cell>
          <cell r="D620" t="str">
            <v>011115</v>
          </cell>
          <cell r="F620" t="str">
            <v>E1008558</v>
          </cell>
          <cell r="H620">
            <v>0</v>
          </cell>
        </row>
        <row r="621">
          <cell r="B621">
            <v>112411</v>
          </cell>
          <cell r="D621" t="str">
            <v>011115</v>
          </cell>
          <cell r="F621" t="str">
            <v>E1200568</v>
          </cell>
          <cell r="H621">
            <v>750</v>
          </cell>
        </row>
        <row r="622">
          <cell r="B622">
            <v>112411</v>
          </cell>
          <cell r="D622" t="str">
            <v>011115</v>
          </cell>
          <cell r="F622" t="str">
            <v>E1401869</v>
          </cell>
          <cell r="H622">
            <v>0</v>
          </cell>
        </row>
        <row r="623">
          <cell r="B623">
            <v>112411</v>
          </cell>
          <cell r="D623" t="str">
            <v>011115</v>
          </cell>
          <cell r="F623" t="str">
            <v>E1401877</v>
          </cell>
          <cell r="H623">
            <v>0</v>
          </cell>
        </row>
        <row r="624">
          <cell r="B624">
            <v>112411</v>
          </cell>
          <cell r="D624" t="str">
            <v>011115</v>
          </cell>
          <cell r="F624" t="str">
            <v>E1402031</v>
          </cell>
          <cell r="H624">
            <v>1000</v>
          </cell>
        </row>
        <row r="625">
          <cell r="B625">
            <v>112411</v>
          </cell>
          <cell r="D625" t="str">
            <v>011115</v>
          </cell>
          <cell r="F625" t="str">
            <v>E1402106</v>
          </cell>
          <cell r="H625">
            <v>0</v>
          </cell>
        </row>
        <row r="626">
          <cell r="B626">
            <v>112411</v>
          </cell>
          <cell r="D626" t="str">
            <v>011115</v>
          </cell>
          <cell r="F626" t="str">
            <v>E1504762</v>
          </cell>
          <cell r="H626">
            <v>0</v>
          </cell>
        </row>
        <row r="627">
          <cell r="B627">
            <v>112411</v>
          </cell>
          <cell r="D627" t="str">
            <v>011115</v>
          </cell>
          <cell r="F627" t="str">
            <v>E1507873</v>
          </cell>
          <cell r="H627">
            <v>0</v>
          </cell>
        </row>
        <row r="628">
          <cell r="B628">
            <v>112411</v>
          </cell>
          <cell r="D628" t="str">
            <v>011115</v>
          </cell>
          <cell r="F628" t="str">
            <v>E1507956</v>
          </cell>
          <cell r="H628">
            <v>-49</v>
          </cell>
        </row>
        <row r="629">
          <cell r="B629">
            <v>112411</v>
          </cell>
          <cell r="D629" t="str">
            <v>011115</v>
          </cell>
          <cell r="F629" t="str">
            <v>E1511585</v>
          </cell>
          <cell r="H629">
            <v>-49</v>
          </cell>
        </row>
        <row r="630">
          <cell r="B630">
            <v>112411</v>
          </cell>
          <cell r="D630" t="str">
            <v>011115</v>
          </cell>
          <cell r="F630" t="str">
            <v>E1511874</v>
          </cell>
          <cell r="H630">
            <v>0</v>
          </cell>
        </row>
        <row r="631">
          <cell r="B631">
            <v>112411</v>
          </cell>
          <cell r="D631" t="str">
            <v>011115</v>
          </cell>
          <cell r="F631" t="str">
            <v>E1513060</v>
          </cell>
          <cell r="H631">
            <v>0</v>
          </cell>
        </row>
        <row r="632">
          <cell r="B632">
            <v>112411</v>
          </cell>
          <cell r="D632" t="str">
            <v>011115</v>
          </cell>
          <cell r="F632" t="str">
            <v>E1513490</v>
          </cell>
          <cell r="H632">
            <v>0</v>
          </cell>
        </row>
        <row r="633">
          <cell r="B633">
            <v>112411</v>
          </cell>
          <cell r="D633" t="str">
            <v>011115</v>
          </cell>
          <cell r="F633" t="str">
            <v>E1514521</v>
          </cell>
          <cell r="H633">
            <v>0</v>
          </cell>
        </row>
        <row r="634">
          <cell r="B634">
            <v>112411</v>
          </cell>
          <cell r="D634" t="str">
            <v>011115</v>
          </cell>
          <cell r="F634" t="str">
            <v>E1515123</v>
          </cell>
          <cell r="H634">
            <v>500</v>
          </cell>
        </row>
        <row r="635">
          <cell r="B635">
            <v>112411</v>
          </cell>
          <cell r="D635" t="str">
            <v>011115</v>
          </cell>
          <cell r="F635" t="str">
            <v>E1516478</v>
          </cell>
          <cell r="H635">
            <v>0</v>
          </cell>
        </row>
        <row r="636">
          <cell r="B636">
            <v>112411</v>
          </cell>
          <cell r="D636" t="str">
            <v>011115</v>
          </cell>
          <cell r="F636" t="str">
            <v>E1517319</v>
          </cell>
          <cell r="H636">
            <v>0</v>
          </cell>
        </row>
        <row r="637">
          <cell r="B637">
            <v>112411</v>
          </cell>
          <cell r="D637" t="str">
            <v>011115</v>
          </cell>
          <cell r="F637" t="str">
            <v>E1517327</v>
          </cell>
          <cell r="H637">
            <v>0</v>
          </cell>
        </row>
        <row r="638">
          <cell r="B638">
            <v>112411</v>
          </cell>
          <cell r="D638" t="str">
            <v>011115</v>
          </cell>
          <cell r="F638" t="str">
            <v>E1518169</v>
          </cell>
          <cell r="H638">
            <v>-425.96</v>
          </cell>
        </row>
        <row r="639">
          <cell r="B639">
            <v>112411</v>
          </cell>
          <cell r="D639" t="str">
            <v>011115</v>
          </cell>
          <cell r="F639" t="str">
            <v>E1518367</v>
          </cell>
          <cell r="H639">
            <v>5</v>
          </cell>
        </row>
        <row r="640">
          <cell r="B640">
            <v>112411</v>
          </cell>
          <cell r="D640" t="str">
            <v>011115</v>
          </cell>
          <cell r="F640" t="str">
            <v>E1518490</v>
          </cell>
          <cell r="H640">
            <v>0</v>
          </cell>
        </row>
        <row r="641">
          <cell r="B641">
            <v>112411</v>
          </cell>
          <cell r="D641" t="str">
            <v>011115</v>
          </cell>
          <cell r="F641" t="str">
            <v>E1518846</v>
          </cell>
          <cell r="H641">
            <v>0</v>
          </cell>
        </row>
        <row r="642">
          <cell r="B642">
            <v>112411</v>
          </cell>
          <cell r="D642" t="str">
            <v>011115</v>
          </cell>
          <cell r="F642" t="str">
            <v>E1519141</v>
          </cell>
          <cell r="H642">
            <v>0</v>
          </cell>
        </row>
        <row r="643">
          <cell r="B643">
            <v>112411</v>
          </cell>
          <cell r="D643" t="str">
            <v>011115</v>
          </cell>
          <cell r="F643" t="str">
            <v>E1519175</v>
          </cell>
          <cell r="H643">
            <v>0</v>
          </cell>
        </row>
        <row r="644">
          <cell r="B644">
            <v>112411</v>
          </cell>
          <cell r="D644" t="str">
            <v>011115</v>
          </cell>
          <cell r="F644" t="str">
            <v>E1519761</v>
          </cell>
          <cell r="H644">
            <v>0</v>
          </cell>
        </row>
        <row r="645">
          <cell r="B645">
            <v>112411</v>
          </cell>
          <cell r="D645" t="str">
            <v>011115</v>
          </cell>
          <cell r="F645" t="str">
            <v>E1519977</v>
          </cell>
          <cell r="H645">
            <v>0</v>
          </cell>
        </row>
        <row r="646">
          <cell r="B646">
            <v>112411</v>
          </cell>
          <cell r="D646" t="str">
            <v>011115</v>
          </cell>
          <cell r="F646" t="str">
            <v>E1520354</v>
          </cell>
          <cell r="H646">
            <v>-49</v>
          </cell>
        </row>
        <row r="647">
          <cell r="B647">
            <v>112411</v>
          </cell>
          <cell r="D647" t="str">
            <v>011115</v>
          </cell>
          <cell r="F647" t="str">
            <v>E1520487</v>
          </cell>
          <cell r="H647">
            <v>-2.99</v>
          </cell>
        </row>
        <row r="648">
          <cell r="B648">
            <v>112411</v>
          </cell>
          <cell r="D648" t="str">
            <v>011115</v>
          </cell>
          <cell r="F648" t="str">
            <v>E1520510</v>
          </cell>
          <cell r="H648">
            <v>0</v>
          </cell>
        </row>
        <row r="649">
          <cell r="B649">
            <v>112411</v>
          </cell>
          <cell r="D649" t="str">
            <v>011115</v>
          </cell>
          <cell r="F649" t="str">
            <v>E1520619</v>
          </cell>
          <cell r="H649">
            <v>0</v>
          </cell>
        </row>
        <row r="650">
          <cell r="B650">
            <v>112411</v>
          </cell>
          <cell r="D650" t="str">
            <v>011115</v>
          </cell>
          <cell r="F650" t="str">
            <v>E1520817</v>
          </cell>
          <cell r="H650">
            <v>0</v>
          </cell>
        </row>
        <row r="651">
          <cell r="B651">
            <v>112411</v>
          </cell>
          <cell r="D651" t="str">
            <v>011115</v>
          </cell>
          <cell r="F651" t="str">
            <v>E1521203</v>
          </cell>
          <cell r="H651">
            <v>0</v>
          </cell>
        </row>
        <row r="652">
          <cell r="B652">
            <v>112411</v>
          </cell>
          <cell r="D652" t="str">
            <v>011115</v>
          </cell>
          <cell r="F652" t="str">
            <v>E1521485</v>
          </cell>
          <cell r="H652">
            <v>0</v>
          </cell>
        </row>
        <row r="653">
          <cell r="B653">
            <v>112411</v>
          </cell>
          <cell r="D653" t="str">
            <v>011115</v>
          </cell>
          <cell r="F653" t="str">
            <v>E1521906</v>
          </cell>
          <cell r="H653">
            <v>192.7</v>
          </cell>
        </row>
        <row r="654">
          <cell r="B654">
            <v>112411</v>
          </cell>
          <cell r="D654" t="str">
            <v>011115</v>
          </cell>
          <cell r="F654" t="str">
            <v>E1522011</v>
          </cell>
          <cell r="H654">
            <v>0</v>
          </cell>
        </row>
        <row r="655">
          <cell r="B655">
            <v>112411</v>
          </cell>
          <cell r="D655" t="str">
            <v>011115</v>
          </cell>
          <cell r="F655" t="str">
            <v>E1522649</v>
          </cell>
          <cell r="H655">
            <v>-425.8</v>
          </cell>
        </row>
        <row r="656">
          <cell r="B656">
            <v>112411</v>
          </cell>
          <cell r="D656" t="str">
            <v>011115</v>
          </cell>
          <cell r="F656" t="str">
            <v>E1522805</v>
          </cell>
          <cell r="H656">
            <v>0</v>
          </cell>
        </row>
        <row r="657">
          <cell r="B657">
            <v>112411</v>
          </cell>
          <cell r="D657" t="str">
            <v>011115</v>
          </cell>
          <cell r="F657" t="str">
            <v>E1523043</v>
          </cell>
          <cell r="H657">
            <v>0</v>
          </cell>
        </row>
        <row r="658">
          <cell r="B658">
            <v>112411</v>
          </cell>
          <cell r="D658" t="str">
            <v>011115</v>
          </cell>
          <cell r="F658" t="str">
            <v>E1523241</v>
          </cell>
          <cell r="H658">
            <v>0</v>
          </cell>
        </row>
        <row r="659">
          <cell r="B659">
            <v>112411</v>
          </cell>
          <cell r="D659" t="str">
            <v>011115</v>
          </cell>
          <cell r="F659" t="str">
            <v>E1523324</v>
          </cell>
          <cell r="H659">
            <v>0</v>
          </cell>
        </row>
        <row r="660">
          <cell r="B660">
            <v>112411</v>
          </cell>
          <cell r="D660" t="str">
            <v>011115</v>
          </cell>
          <cell r="F660" t="str">
            <v>E1523605</v>
          </cell>
          <cell r="H660">
            <v>0</v>
          </cell>
        </row>
        <row r="661">
          <cell r="B661">
            <v>112411</v>
          </cell>
          <cell r="D661" t="str">
            <v>011115</v>
          </cell>
          <cell r="F661" t="str">
            <v>E1524174</v>
          </cell>
          <cell r="H661">
            <v>0</v>
          </cell>
        </row>
        <row r="662">
          <cell r="B662">
            <v>112411</v>
          </cell>
          <cell r="D662" t="str">
            <v>011115</v>
          </cell>
          <cell r="F662" t="str">
            <v>E1524207</v>
          </cell>
          <cell r="H662">
            <v>-153</v>
          </cell>
        </row>
        <row r="663">
          <cell r="B663">
            <v>112411</v>
          </cell>
          <cell r="D663" t="str">
            <v>011115</v>
          </cell>
          <cell r="F663" t="str">
            <v>E1524265</v>
          </cell>
          <cell r="H663">
            <v>-79.3</v>
          </cell>
        </row>
        <row r="664">
          <cell r="B664">
            <v>112411</v>
          </cell>
          <cell r="D664" t="str">
            <v>011115</v>
          </cell>
          <cell r="F664" t="str">
            <v>E1524314</v>
          </cell>
          <cell r="H664">
            <v>0</v>
          </cell>
        </row>
        <row r="665">
          <cell r="B665">
            <v>112411</v>
          </cell>
          <cell r="D665" t="str">
            <v>011115</v>
          </cell>
          <cell r="F665" t="str">
            <v>E1524455</v>
          </cell>
          <cell r="H665">
            <v>500</v>
          </cell>
        </row>
        <row r="666">
          <cell r="B666">
            <v>112411</v>
          </cell>
          <cell r="D666" t="str">
            <v>011115</v>
          </cell>
          <cell r="F666" t="str">
            <v>E1524637</v>
          </cell>
          <cell r="H666">
            <v>0</v>
          </cell>
        </row>
        <row r="667">
          <cell r="B667">
            <v>112411</v>
          </cell>
          <cell r="D667" t="str">
            <v>011115</v>
          </cell>
          <cell r="F667" t="str">
            <v>E1524984</v>
          </cell>
          <cell r="H667">
            <v>0</v>
          </cell>
        </row>
        <row r="668">
          <cell r="B668">
            <v>112411</v>
          </cell>
          <cell r="D668" t="str">
            <v>011115</v>
          </cell>
          <cell r="F668" t="str">
            <v>E1525015</v>
          </cell>
          <cell r="H668">
            <v>0</v>
          </cell>
        </row>
        <row r="669">
          <cell r="B669">
            <v>112411</v>
          </cell>
          <cell r="D669" t="str">
            <v>011115</v>
          </cell>
          <cell r="F669" t="str">
            <v>E1525081</v>
          </cell>
          <cell r="H669">
            <v>0</v>
          </cell>
        </row>
        <row r="670">
          <cell r="B670">
            <v>112411</v>
          </cell>
          <cell r="D670" t="str">
            <v>011115</v>
          </cell>
          <cell r="F670" t="str">
            <v>E1525388</v>
          </cell>
          <cell r="H670">
            <v>0</v>
          </cell>
        </row>
        <row r="671">
          <cell r="B671">
            <v>112411</v>
          </cell>
          <cell r="D671" t="str">
            <v>011115</v>
          </cell>
          <cell r="F671" t="str">
            <v>E1526021</v>
          </cell>
          <cell r="H671">
            <v>0</v>
          </cell>
        </row>
        <row r="672">
          <cell r="B672">
            <v>112411</v>
          </cell>
          <cell r="D672" t="str">
            <v>011115</v>
          </cell>
          <cell r="F672" t="str">
            <v>E1526344</v>
          </cell>
          <cell r="H672">
            <v>39.200000000000003</v>
          </cell>
        </row>
        <row r="673">
          <cell r="B673">
            <v>112411</v>
          </cell>
          <cell r="D673" t="str">
            <v>011115</v>
          </cell>
          <cell r="F673" t="str">
            <v>E1526394</v>
          </cell>
          <cell r="H673">
            <v>0</v>
          </cell>
        </row>
        <row r="674">
          <cell r="B674">
            <v>112411</v>
          </cell>
          <cell r="D674" t="str">
            <v>011115</v>
          </cell>
          <cell r="F674" t="str">
            <v>E1526435</v>
          </cell>
          <cell r="H674">
            <v>0</v>
          </cell>
        </row>
        <row r="675">
          <cell r="B675">
            <v>112411</v>
          </cell>
          <cell r="D675" t="str">
            <v>011115</v>
          </cell>
          <cell r="F675" t="str">
            <v>E1526493</v>
          </cell>
          <cell r="H675">
            <v>0</v>
          </cell>
        </row>
        <row r="676">
          <cell r="B676">
            <v>112411</v>
          </cell>
          <cell r="D676" t="str">
            <v>011115</v>
          </cell>
          <cell r="F676" t="str">
            <v>E1526857</v>
          </cell>
          <cell r="H676">
            <v>-49</v>
          </cell>
        </row>
        <row r="677">
          <cell r="B677">
            <v>112411</v>
          </cell>
          <cell r="D677" t="str">
            <v>011115</v>
          </cell>
          <cell r="F677" t="str">
            <v>E1527128</v>
          </cell>
          <cell r="H677">
            <v>-4</v>
          </cell>
        </row>
        <row r="678">
          <cell r="B678">
            <v>112411</v>
          </cell>
          <cell r="D678" t="str">
            <v>011115</v>
          </cell>
          <cell r="F678" t="str">
            <v>E1527160</v>
          </cell>
          <cell r="H678">
            <v>-49</v>
          </cell>
        </row>
        <row r="679">
          <cell r="B679">
            <v>112411</v>
          </cell>
          <cell r="D679" t="str">
            <v>011115</v>
          </cell>
          <cell r="F679" t="str">
            <v>E1527293</v>
          </cell>
          <cell r="H679">
            <v>-689</v>
          </cell>
        </row>
        <row r="680">
          <cell r="B680">
            <v>112411</v>
          </cell>
          <cell r="D680" t="str">
            <v>011115</v>
          </cell>
          <cell r="F680" t="str">
            <v>E1528035</v>
          </cell>
          <cell r="H680">
            <v>0</v>
          </cell>
        </row>
        <row r="681">
          <cell r="B681">
            <v>112411</v>
          </cell>
          <cell r="D681" t="str">
            <v>011115</v>
          </cell>
          <cell r="F681" t="str">
            <v>E1528233</v>
          </cell>
          <cell r="H681">
            <v>0</v>
          </cell>
        </row>
        <row r="682">
          <cell r="B682">
            <v>112411</v>
          </cell>
          <cell r="D682" t="str">
            <v>011115</v>
          </cell>
          <cell r="F682" t="str">
            <v>E1528291</v>
          </cell>
          <cell r="H682">
            <v>-127.35</v>
          </cell>
        </row>
        <row r="683">
          <cell r="B683">
            <v>112411</v>
          </cell>
          <cell r="D683" t="str">
            <v>011115</v>
          </cell>
          <cell r="F683" t="str">
            <v>E1528944</v>
          </cell>
          <cell r="H683">
            <v>-49</v>
          </cell>
        </row>
        <row r="684">
          <cell r="B684">
            <v>112411</v>
          </cell>
          <cell r="D684" t="str">
            <v>011115</v>
          </cell>
          <cell r="F684" t="str">
            <v>E1529033</v>
          </cell>
          <cell r="H684">
            <v>-49</v>
          </cell>
        </row>
        <row r="685">
          <cell r="B685">
            <v>112411</v>
          </cell>
          <cell r="D685" t="str">
            <v>011115</v>
          </cell>
          <cell r="F685" t="str">
            <v>E1529124</v>
          </cell>
          <cell r="H685">
            <v>0</v>
          </cell>
        </row>
        <row r="686">
          <cell r="B686">
            <v>112411</v>
          </cell>
          <cell r="D686" t="str">
            <v>011115</v>
          </cell>
          <cell r="F686" t="str">
            <v>E1529166</v>
          </cell>
          <cell r="H686">
            <v>0</v>
          </cell>
        </row>
        <row r="687">
          <cell r="B687">
            <v>112411</v>
          </cell>
          <cell r="D687" t="str">
            <v>011115</v>
          </cell>
          <cell r="F687" t="str">
            <v>E1529174</v>
          </cell>
          <cell r="H687">
            <v>0</v>
          </cell>
        </row>
        <row r="688">
          <cell r="B688">
            <v>112411</v>
          </cell>
          <cell r="D688" t="str">
            <v>011115</v>
          </cell>
          <cell r="F688" t="str">
            <v>E1529190</v>
          </cell>
          <cell r="H688">
            <v>0</v>
          </cell>
        </row>
        <row r="689">
          <cell r="B689">
            <v>112411</v>
          </cell>
          <cell r="D689" t="str">
            <v>011115</v>
          </cell>
          <cell r="F689" t="str">
            <v>E1529207</v>
          </cell>
          <cell r="H689">
            <v>0</v>
          </cell>
        </row>
        <row r="690">
          <cell r="B690">
            <v>112411</v>
          </cell>
          <cell r="D690" t="str">
            <v>011115</v>
          </cell>
          <cell r="F690" t="str">
            <v>E1529356</v>
          </cell>
          <cell r="H690">
            <v>0</v>
          </cell>
        </row>
        <row r="691">
          <cell r="B691">
            <v>112411</v>
          </cell>
          <cell r="D691" t="str">
            <v>011115</v>
          </cell>
          <cell r="F691" t="str">
            <v>E1531351</v>
          </cell>
          <cell r="H691">
            <v>0</v>
          </cell>
        </row>
        <row r="692">
          <cell r="B692">
            <v>112411</v>
          </cell>
          <cell r="D692" t="str">
            <v>011115</v>
          </cell>
          <cell r="F692" t="str">
            <v>E1531377</v>
          </cell>
          <cell r="H692">
            <v>0</v>
          </cell>
        </row>
        <row r="693">
          <cell r="B693">
            <v>112411</v>
          </cell>
          <cell r="D693" t="str">
            <v>011115</v>
          </cell>
          <cell r="F693" t="str">
            <v>E1531385</v>
          </cell>
          <cell r="H693">
            <v>0</v>
          </cell>
        </row>
        <row r="694">
          <cell r="B694">
            <v>112411</v>
          </cell>
          <cell r="D694" t="str">
            <v>011115</v>
          </cell>
          <cell r="F694" t="str">
            <v>E1531393</v>
          </cell>
          <cell r="H694">
            <v>1000</v>
          </cell>
        </row>
        <row r="695">
          <cell r="B695">
            <v>112411</v>
          </cell>
          <cell r="D695" t="str">
            <v>011115</v>
          </cell>
          <cell r="F695" t="str">
            <v>E1531400</v>
          </cell>
          <cell r="H695">
            <v>0</v>
          </cell>
        </row>
        <row r="696">
          <cell r="B696">
            <v>112411</v>
          </cell>
          <cell r="D696" t="str">
            <v>011115</v>
          </cell>
          <cell r="F696" t="str">
            <v>E1531426</v>
          </cell>
          <cell r="H696">
            <v>40.99</v>
          </cell>
        </row>
        <row r="697">
          <cell r="B697">
            <v>112411</v>
          </cell>
          <cell r="D697" t="str">
            <v>011115</v>
          </cell>
          <cell r="F697" t="str">
            <v>E1531468</v>
          </cell>
          <cell r="H697">
            <v>0</v>
          </cell>
        </row>
        <row r="698">
          <cell r="B698">
            <v>112411</v>
          </cell>
          <cell r="D698" t="str">
            <v>011115</v>
          </cell>
          <cell r="F698" t="str">
            <v>E1531476</v>
          </cell>
          <cell r="H698">
            <v>0</v>
          </cell>
        </row>
        <row r="699">
          <cell r="B699">
            <v>112411</v>
          </cell>
          <cell r="D699" t="str">
            <v>011115</v>
          </cell>
          <cell r="F699" t="str">
            <v>E1531509</v>
          </cell>
          <cell r="H699">
            <v>-2203</v>
          </cell>
        </row>
        <row r="700">
          <cell r="B700">
            <v>112411</v>
          </cell>
          <cell r="D700" t="str">
            <v>011115</v>
          </cell>
          <cell r="F700" t="str">
            <v>E1531525</v>
          </cell>
          <cell r="H700">
            <v>0</v>
          </cell>
        </row>
        <row r="701">
          <cell r="B701">
            <v>112411</v>
          </cell>
          <cell r="D701" t="str">
            <v>011115</v>
          </cell>
          <cell r="F701" t="str">
            <v>E1531533</v>
          </cell>
          <cell r="H701">
            <v>0</v>
          </cell>
        </row>
        <row r="702">
          <cell r="B702">
            <v>112411</v>
          </cell>
          <cell r="D702" t="str">
            <v>011115</v>
          </cell>
          <cell r="F702" t="str">
            <v>E1531567</v>
          </cell>
          <cell r="H702">
            <v>-49</v>
          </cell>
        </row>
        <row r="703">
          <cell r="B703">
            <v>112411</v>
          </cell>
          <cell r="D703" t="str">
            <v>011115</v>
          </cell>
          <cell r="F703" t="str">
            <v>E1531583</v>
          </cell>
          <cell r="H703">
            <v>0</v>
          </cell>
        </row>
        <row r="704">
          <cell r="B704">
            <v>112411</v>
          </cell>
          <cell r="D704" t="str">
            <v>011115</v>
          </cell>
          <cell r="F704" t="str">
            <v>E1531608</v>
          </cell>
          <cell r="H704">
            <v>0</v>
          </cell>
        </row>
        <row r="705">
          <cell r="B705">
            <v>112411</v>
          </cell>
          <cell r="D705" t="str">
            <v>011115</v>
          </cell>
          <cell r="F705" t="str">
            <v>E1531632</v>
          </cell>
          <cell r="H705">
            <v>241.4</v>
          </cell>
        </row>
        <row r="706">
          <cell r="B706">
            <v>112411</v>
          </cell>
          <cell r="D706" t="str">
            <v>011115</v>
          </cell>
          <cell r="F706" t="str">
            <v>E1531666</v>
          </cell>
          <cell r="H706">
            <v>0</v>
          </cell>
        </row>
        <row r="707">
          <cell r="B707">
            <v>112411</v>
          </cell>
          <cell r="D707" t="str">
            <v>011115</v>
          </cell>
          <cell r="F707" t="str">
            <v>E1531674</v>
          </cell>
          <cell r="H707">
            <v>0</v>
          </cell>
        </row>
        <row r="708">
          <cell r="B708">
            <v>112411</v>
          </cell>
          <cell r="D708" t="str">
            <v>011115</v>
          </cell>
          <cell r="F708" t="str">
            <v>E1531707</v>
          </cell>
          <cell r="H708">
            <v>0</v>
          </cell>
        </row>
        <row r="709">
          <cell r="B709">
            <v>112411</v>
          </cell>
          <cell r="D709" t="str">
            <v>011115</v>
          </cell>
          <cell r="F709" t="str">
            <v>E1531715</v>
          </cell>
          <cell r="H709">
            <v>0</v>
          </cell>
        </row>
        <row r="710">
          <cell r="B710">
            <v>112411</v>
          </cell>
          <cell r="D710" t="str">
            <v>011115</v>
          </cell>
          <cell r="F710" t="str">
            <v>E1531723</v>
          </cell>
          <cell r="H710">
            <v>-62</v>
          </cell>
        </row>
        <row r="711">
          <cell r="B711">
            <v>112411</v>
          </cell>
          <cell r="D711" t="str">
            <v>011115</v>
          </cell>
          <cell r="F711" t="str">
            <v>E1531731</v>
          </cell>
          <cell r="H711">
            <v>-229.6</v>
          </cell>
        </row>
        <row r="712">
          <cell r="B712">
            <v>112411</v>
          </cell>
          <cell r="D712" t="str">
            <v>011115</v>
          </cell>
          <cell r="F712" t="str">
            <v>E1531757</v>
          </cell>
          <cell r="H712">
            <v>0</v>
          </cell>
        </row>
        <row r="713">
          <cell r="B713">
            <v>112411</v>
          </cell>
          <cell r="D713" t="str">
            <v>011115</v>
          </cell>
          <cell r="F713" t="str">
            <v>E1531814</v>
          </cell>
          <cell r="H713">
            <v>-211.19</v>
          </cell>
        </row>
        <row r="714">
          <cell r="B714">
            <v>112411</v>
          </cell>
          <cell r="D714" t="str">
            <v>011115</v>
          </cell>
          <cell r="F714" t="str">
            <v>E1531830</v>
          </cell>
          <cell r="H714">
            <v>303.60000000000002</v>
          </cell>
        </row>
        <row r="715">
          <cell r="B715">
            <v>112411</v>
          </cell>
          <cell r="D715" t="str">
            <v>011115</v>
          </cell>
          <cell r="F715" t="str">
            <v>E1531848</v>
          </cell>
          <cell r="H715">
            <v>-98</v>
          </cell>
        </row>
        <row r="716">
          <cell r="B716">
            <v>112411</v>
          </cell>
          <cell r="D716" t="str">
            <v>011115</v>
          </cell>
          <cell r="F716" t="str">
            <v>E1531913</v>
          </cell>
          <cell r="H716">
            <v>0</v>
          </cell>
        </row>
        <row r="717">
          <cell r="B717">
            <v>112411</v>
          </cell>
          <cell r="D717" t="str">
            <v>011115</v>
          </cell>
          <cell r="F717" t="str">
            <v>E1531947</v>
          </cell>
          <cell r="H717">
            <v>-214.9</v>
          </cell>
        </row>
        <row r="718">
          <cell r="B718">
            <v>112411</v>
          </cell>
          <cell r="D718" t="str">
            <v>011115</v>
          </cell>
          <cell r="F718" t="str">
            <v>E1531971</v>
          </cell>
          <cell r="H718">
            <v>0</v>
          </cell>
        </row>
        <row r="719">
          <cell r="B719">
            <v>112411</v>
          </cell>
          <cell r="D719" t="str">
            <v>011115</v>
          </cell>
          <cell r="F719" t="str">
            <v>E1531997</v>
          </cell>
          <cell r="H719">
            <v>0</v>
          </cell>
        </row>
        <row r="720">
          <cell r="B720">
            <v>112411</v>
          </cell>
          <cell r="D720" t="str">
            <v>011115</v>
          </cell>
          <cell r="F720" t="str">
            <v>E1532010</v>
          </cell>
          <cell r="H720">
            <v>0</v>
          </cell>
        </row>
        <row r="721">
          <cell r="B721">
            <v>112411</v>
          </cell>
          <cell r="D721" t="str">
            <v>011115</v>
          </cell>
          <cell r="F721" t="str">
            <v>E1532028</v>
          </cell>
          <cell r="H721">
            <v>0</v>
          </cell>
        </row>
        <row r="722">
          <cell r="B722">
            <v>112411</v>
          </cell>
          <cell r="D722" t="str">
            <v>011115</v>
          </cell>
          <cell r="F722" t="str">
            <v>E1532119</v>
          </cell>
          <cell r="H722">
            <v>0</v>
          </cell>
        </row>
        <row r="723">
          <cell r="B723">
            <v>112411</v>
          </cell>
          <cell r="D723" t="str">
            <v>011115</v>
          </cell>
          <cell r="F723" t="str">
            <v>E1532127</v>
          </cell>
          <cell r="H723">
            <v>-49</v>
          </cell>
        </row>
        <row r="724">
          <cell r="B724">
            <v>112411</v>
          </cell>
          <cell r="D724" t="str">
            <v>011115</v>
          </cell>
          <cell r="F724" t="str">
            <v>E1532151</v>
          </cell>
          <cell r="H724">
            <v>0</v>
          </cell>
        </row>
        <row r="725">
          <cell r="B725">
            <v>112411</v>
          </cell>
          <cell r="D725" t="str">
            <v>011115</v>
          </cell>
          <cell r="F725" t="str">
            <v>E1532242</v>
          </cell>
          <cell r="H725">
            <v>0</v>
          </cell>
        </row>
        <row r="726">
          <cell r="B726">
            <v>112411</v>
          </cell>
          <cell r="D726" t="str">
            <v>011115</v>
          </cell>
          <cell r="F726" t="str">
            <v>E1533018</v>
          </cell>
          <cell r="H726">
            <v>0</v>
          </cell>
        </row>
        <row r="727">
          <cell r="B727">
            <v>112411</v>
          </cell>
          <cell r="D727" t="str">
            <v>011115</v>
          </cell>
          <cell r="F727" t="str">
            <v>E1533042</v>
          </cell>
          <cell r="H727">
            <v>-144.6</v>
          </cell>
        </row>
        <row r="728">
          <cell r="B728">
            <v>112411</v>
          </cell>
          <cell r="D728" t="str">
            <v>011115</v>
          </cell>
          <cell r="F728" t="str">
            <v>E1533050</v>
          </cell>
          <cell r="H728">
            <v>0</v>
          </cell>
        </row>
        <row r="729">
          <cell r="B729">
            <v>112411</v>
          </cell>
          <cell r="D729" t="str">
            <v>011115</v>
          </cell>
          <cell r="F729" t="str">
            <v>E1533068</v>
          </cell>
          <cell r="H729">
            <v>0</v>
          </cell>
        </row>
        <row r="730">
          <cell r="B730">
            <v>112411</v>
          </cell>
          <cell r="D730" t="str">
            <v>011115</v>
          </cell>
          <cell r="F730" t="str">
            <v>E1533092</v>
          </cell>
          <cell r="H730">
            <v>0</v>
          </cell>
        </row>
        <row r="731">
          <cell r="B731">
            <v>112411</v>
          </cell>
          <cell r="D731" t="str">
            <v>011115</v>
          </cell>
          <cell r="F731" t="str">
            <v>E1533159</v>
          </cell>
          <cell r="H731">
            <v>0</v>
          </cell>
        </row>
        <row r="732">
          <cell r="B732">
            <v>112411</v>
          </cell>
          <cell r="D732" t="str">
            <v>011115</v>
          </cell>
          <cell r="F732" t="str">
            <v>E1533183</v>
          </cell>
          <cell r="H732">
            <v>0</v>
          </cell>
        </row>
        <row r="733">
          <cell r="B733">
            <v>112411</v>
          </cell>
          <cell r="D733" t="str">
            <v>011115</v>
          </cell>
          <cell r="F733" t="str">
            <v>E1533224</v>
          </cell>
          <cell r="H733">
            <v>0</v>
          </cell>
        </row>
        <row r="734">
          <cell r="B734">
            <v>112411</v>
          </cell>
          <cell r="D734" t="str">
            <v>011115</v>
          </cell>
          <cell r="F734" t="str">
            <v>E1533266</v>
          </cell>
          <cell r="H734">
            <v>-50.7</v>
          </cell>
        </row>
        <row r="735">
          <cell r="B735">
            <v>112411</v>
          </cell>
          <cell r="D735" t="str">
            <v>011115</v>
          </cell>
          <cell r="F735" t="str">
            <v>E1533274</v>
          </cell>
          <cell r="H735">
            <v>-49</v>
          </cell>
        </row>
        <row r="736">
          <cell r="B736">
            <v>112411</v>
          </cell>
          <cell r="D736" t="str">
            <v>011115</v>
          </cell>
          <cell r="F736" t="str">
            <v>E1533357</v>
          </cell>
          <cell r="H736">
            <v>-49</v>
          </cell>
        </row>
        <row r="737">
          <cell r="B737">
            <v>112411</v>
          </cell>
          <cell r="D737" t="str">
            <v>011115</v>
          </cell>
          <cell r="F737" t="str">
            <v>E1533365</v>
          </cell>
          <cell r="H737">
            <v>0</v>
          </cell>
        </row>
        <row r="738">
          <cell r="B738">
            <v>112411</v>
          </cell>
          <cell r="D738" t="str">
            <v>011115</v>
          </cell>
          <cell r="F738" t="str">
            <v>E1533399</v>
          </cell>
          <cell r="H738">
            <v>0</v>
          </cell>
        </row>
        <row r="739">
          <cell r="B739">
            <v>112411</v>
          </cell>
          <cell r="D739" t="str">
            <v>011115</v>
          </cell>
          <cell r="F739" t="str">
            <v>E1533414</v>
          </cell>
          <cell r="H739">
            <v>0</v>
          </cell>
        </row>
        <row r="740">
          <cell r="B740">
            <v>112411</v>
          </cell>
          <cell r="D740" t="str">
            <v>011115</v>
          </cell>
          <cell r="F740" t="str">
            <v>E1533472</v>
          </cell>
          <cell r="H740">
            <v>-49</v>
          </cell>
        </row>
        <row r="741">
          <cell r="B741">
            <v>112411</v>
          </cell>
          <cell r="D741" t="str">
            <v>011115</v>
          </cell>
          <cell r="F741" t="str">
            <v>E1533498</v>
          </cell>
          <cell r="H741">
            <v>-98</v>
          </cell>
        </row>
        <row r="742">
          <cell r="B742">
            <v>112411</v>
          </cell>
          <cell r="D742" t="str">
            <v>011115</v>
          </cell>
          <cell r="F742" t="str">
            <v>E1533513</v>
          </cell>
          <cell r="H742">
            <v>0</v>
          </cell>
        </row>
        <row r="743">
          <cell r="B743">
            <v>112411</v>
          </cell>
          <cell r="D743" t="str">
            <v>011115</v>
          </cell>
          <cell r="F743" t="str">
            <v>E1533571</v>
          </cell>
          <cell r="H743">
            <v>0</v>
          </cell>
        </row>
        <row r="744">
          <cell r="B744">
            <v>112411</v>
          </cell>
          <cell r="D744" t="str">
            <v>011115</v>
          </cell>
          <cell r="F744" t="str">
            <v>E1533589</v>
          </cell>
          <cell r="H744">
            <v>0</v>
          </cell>
        </row>
        <row r="745">
          <cell r="B745">
            <v>112411</v>
          </cell>
          <cell r="D745" t="str">
            <v>011115</v>
          </cell>
          <cell r="F745" t="str">
            <v>E1533604</v>
          </cell>
          <cell r="H745">
            <v>0</v>
          </cell>
        </row>
        <row r="746">
          <cell r="B746">
            <v>112411</v>
          </cell>
          <cell r="D746" t="str">
            <v>011115</v>
          </cell>
          <cell r="F746" t="str">
            <v>E1533670</v>
          </cell>
          <cell r="H746">
            <v>0</v>
          </cell>
        </row>
        <row r="747">
          <cell r="B747">
            <v>112411</v>
          </cell>
          <cell r="D747" t="str">
            <v>011115</v>
          </cell>
          <cell r="F747" t="str">
            <v>E1533703</v>
          </cell>
          <cell r="H747">
            <v>-158.19999999999999</v>
          </cell>
        </row>
        <row r="748">
          <cell r="B748">
            <v>112411</v>
          </cell>
          <cell r="D748" t="str">
            <v>011115</v>
          </cell>
          <cell r="F748" t="str">
            <v>E1533745</v>
          </cell>
          <cell r="H748">
            <v>0</v>
          </cell>
        </row>
        <row r="749">
          <cell r="B749">
            <v>112411</v>
          </cell>
          <cell r="D749" t="str">
            <v>011115</v>
          </cell>
          <cell r="F749" t="str">
            <v>E1533761</v>
          </cell>
          <cell r="H749">
            <v>0</v>
          </cell>
        </row>
        <row r="750">
          <cell r="B750">
            <v>112411</v>
          </cell>
          <cell r="D750" t="str">
            <v>011115</v>
          </cell>
          <cell r="F750" t="str">
            <v>E1533787</v>
          </cell>
          <cell r="H750">
            <v>0</v>
          </cell>
        </row>
        <row r="751">
          <cell r="B751">
            <v>112411</v>
          </cell>
          <cell r="D751" t="str">
            <v>011115</v>
          </cell>
          <cell r="F751" t="str">
            <v>E1533810</v>
          </cell>
          <cell r="H751">
            <v>0</v>
          </cell>
        </row>
        <row r="752">
          <cell r="B752">
            <v>112411</v>
          </cell>
          <cell r="D752" t="str">
            <v>011115</v>
          </cell>
          <cell r="F752" t="str">
            <v>E1533828</v>
          </cell>
          <cell r="H752">
            <v>0</v>
          </cell>
        </row>
        <row r="753">
          <cell r="B753">
            <v>112411</v>
          </cell>
          <cell r="D753" t="str">
            <v>011115</v>
          </cell>
          <cell r="F753" t="str">
            <v>E1533844</v>
          </cell>
          <cell r="H753">
            <v>0</v>
          </cell>
        </row>
        <row r="754">
          <cell r="B754">
            <v>112411</v>
          </cell>
          <cell r="D754" t="str">
            <v>011115</v>
          </cell>
          <cell r="F754" t="str">
            <v>E1533852</v>
          </cell>
          <cell r="H754">
            <v>0</v>
          </cell>
        </row>
        <row r="755">
          <cell r="B755">
            <v>112411</v>
          </cell>
          <cell r="D755" t="str">
            <v>011115</v>
          </cell>
          <cell r="F755" t="str">
            <v>E1533901</v>
          </cell>
          <cell r="H755">
            <v>0</v>
          </cell>
        </row>
        <row r="756">
          <cell r="B756">
            <v>112411</v>
          </cell>
          <cell r="D756" t="str">
            <v>011115</v>
          </cell>
          <cell r="F756" t="str">
            <v>E1533919</v>
          </cell>
          <cell r="H756">
            <v>0</v>
          </cell>
        </row>
        <row r="757">
          <cell r="B757">
            <v>112411</v>
          </cell>
          <cell r="D757" t="str">
            <v>011115</v>
          </cell>
          <cell r="F757" t="str">
            <v>E1533927</v>
          </cell>
          <cell r="H757">
            <v>0</v>
          </cell>
        </row>
        <row r="758">
          <cell r="B758">
            <v>112411</v>
          </cell>
          <cell r="D758" t="str">
            <v>011115</v>
          </cell>
          <cell r="F758" t="str">
            <v>E1533943</v>
          </cell>
          <cell r="H758">
            <v>0</v>
          </cell>
        </row>
        <row r="759">
          <cell r="B759">
            <v>112411</v>
          </cell>
          <cell r="D759" t="str">
            <v>011115</v>
          </cell>
          <cell r="F759" t="str">
            <v>E1533951</v>
          </cell>
          <cell r="H759">
            <v>0</v>
          </cell>
        </row>
        <row r="760">
          <cell r="B760">
            <v>112411</v>
          </cell>
          <cell r="D760" t="str">
            <v>011115</v>
          </cell>
          <cell r="F760" t="str">
            <v>E1533969</v>
          </cell>
          <cell r="H760">
            <v>0</v>
          </cell>
        </row>
        <row r="761">
          <cell r="B761">
            <v>112411</v>
          </cell>
          <cell r="D761" t="str">
            <v>011115</v>
          </cell>
          <cell r="F761" t="str">
            <v>E1533977</v>
          </cell>
          <cell r="H761">
            <v>0</v>
          </cell>
        </row>
        <row r="762">
          <cell r="B762">
            <v>112411</v>
          </cell>
          <cell r="D762" t="str">
            <v>011115</v>
          </cell>
          <cell r="F762" t="str">
            <v>E1534074</v>
          </cell>
          <cell r="H762">
            <v>0</v>
          </cell>
        </row>
        <row r="763">
          <cell r="B763">
            <v>112411</v>
          </cell>
          <cell r="D763" t="str">
            <v>011115</v>
          </cell>
          <cell r="F763" t="str">
            <v>E1534090</v>
          </cell>
          <cell r="H763">
            <v>0</v>
          </cell>
        </row>
        <row r="764">
          <cell r="B764">
            <v>112411</v>
          </cell>
          <cell r="D764" t="str">
            <v>011115</v>
          </cell>
          <cell r="F764" t="str">
            <v>E1534305</v>
          </cell>
          <cell r="H764">
            <v>0</v>
          </cell>
        </row>
        <row r="765">
          <cell r="B765">
            <v>112411</v>
          </cell>
          <cell r="D765" t="str">
            <v>011115</v>
          </cell>
          <cell r="F765" t="str">
            <v>E1534313</v>
          </cell>
          <cell r="H765">
            <v>-252.7</v>
          </cell>
        </row>
        <row r="766">
          <cell r="B766">
            <v>112411</v>
          </cell>
          <cell r="D766" t="str">
            <v>011115</v>
          </cell>
          <cell r="F766" t="str">
            <v>E1534339</v>
          </cell>
          <cell r="H766">
            <v>-73.400000000000006</v>
          </cell>
        </row>
        <row r="767">
          <cell r="B767">
            <v>112411</v>
          </cell>
          <cell r="D767" t="str">
            <v>011115</v>
          </cell>
          <cell r="F767" t="str">
            <v>E1534412</v>
          </cell>
          <cell r="H767">
            <v>-147</v>
          </cell>
        </row>
        <row r="768">
          <cell r="B768">
            <v>112411</v>
          </cell>
          <cell r="D768" t="str">
            <v>011115</v>
          </cell>
          <cell r="F768" t="str">
            <v>E1534420</v>
          </cell>
          <cell r="H768">
            <v>-219.72</v>
          </cell>
        </row>
        <row r="769">
          <cell r="B769">
            <v>112411</v>
          </cell>
          <cell r="D769" t="str">
            <v>011115</v>
          </cell>
          <cell r="F769" t="str">
            <v>E1534438</v>
          </cell>
          <cell r="H769">
            <v>0</v>
          </cell>
        </row>
        <row r="770">
          <cell r="B770">
            <v>112411</v>
          </cell>
          <cell r="D770" t="str">
            <v>011115</v>
          </cell>
          <cell r="F770" t="str">
            <v>E1534503</v>
          </cell>
          <cell r="H770">
            <v>0</v>
          </cell>
        </row>
        <row r="771">
          <cell r="B771">
            <v>112411</v>
          </cell>
          <cell r="D771" t="str">
            <v>011115</v>
          </cell>
          <cell r="F771" t="str">
            <v>E1534628</v>
          </cell>
          <cell r="H771">
            <v>0</v>
          </cell>
        </row>
        <row r="772">
          <cell r="B772">
            <v>112411</v>
          </cell>
          <cell r="D772" t="str">
            <v>011115</v>
          </cell>
          <cell r="F772" t="str">
            <v>E1534660</v>
          </cell>
          <cell r="H772">
            <v>0</v>
          </cell>
        </row>
        <row r="773">
          <cell r="B773">
            <v>112411</v>
          </cell>
          <cell r="D773" t="str">
            <v>011115</v>
          </cell>
          <cell r="F773" t="str">
            <v>E1534719</v>
          </cell>
          <cell r="H773">
            <v>0</v>
          </cell>
        </row>
        <row r="774">
          <cell r="B774">
            <v>112411</v>
          </cell>
          <cell r="D774" t="str">
            <v>011115</v>
          </cell>
          <cell r="F774" t="str">
            <v>E1534826</v>
          </cell>
          <cell r="H774">
            <v>-262.8</v>
          </cell>
        </row>
        <row r="775">
          <cell r="B775">
            <v>112411</v>
          </cell>
          <cell r="D775" t="str">
            <v>011115</v>
          </cell>
          <cell r="F775" t="str">
            <v>E1534892</v>
          </cell>
          <cell r="H775">
            <v>0</v>
          </cell>
        </row>
        <row r="776">
          <cell r="B776">
            <v>112411</v>
          </cell>
          <cell r="D776" t="str">
            <v>011115</v>
          </cell>
          <cell r="F776" t="str">
            <v>E1534941</v>
          </cell>
          <cell r="H776">
            <v>0</v>
          </cell>
        </row>
        <row r="777">
          <cell r="B777">
            <v>112411</v>
          </cell>
          <cell r="D777" t="str">
            <v>011115</v>
          </cell>
          <cell r="F777" t="str">
            <v>E1535022</v>
          </cell>
          <cell r="H777">
            <v>0</v>
          </cell>
        </row>
        <row r="778">
          <cell r="B778">
            <v>112411</v>
          </cell>
          <cell r="D778" t="str">
            <v>011115</v>
          </cell>
          <cell r="F778" t="str">
            <v>E1535296</v>
          </cell>
          <cell r="H778">
            <v>0</v>
          </cell>
        </row>
        <row r="779">
          <cell r="B779">
            <v>112411</v>
          </cell>
          <cell r="D779" t="str">
            <v>011115</v>
          </cell>
          <cell r="F779" t="str">
            <v>E1535337</v>
          </cell>
          <cell r="H779">
            <v>0</v>
          </cell>
        </row>
        <row r="780">
          <cell r="B780">
            <v>112411</v>
          </cell>
          <cell r="D780" t="str">
            <v>011115</v>
          </cell>
          <cell r="F780" t="str">
            <v>E1535436</v>
          </cell>
          <cell r="H780">
            <v>800</v>
          </cell>
        </row>
        <row r="781">
          <cell r="B781">
            <v>112411</v>
          </cell>
          <cell r="D781" t="str">
            <v>011115</v>
          </cell>
          <cell r="F781" t="str">
            <v>E1535444</v>
          </cell>
          <cell r="H781">
            <v>0</v>
          </cell>
        </row>
        <row r="782">
          <cell r="B782">
            <v>112411</v>
          </cell>
          <cell r="D782" t="str">
            <v>011115</v>
          </cell>
          <cell r="F782" t="str">
            <v>E1535501</v>
          </cell>
          <cell r="H782">
            <v>80</v>
          </cell>
        </row>
        <row r="783">
          <cell r="B783">
            <v>112411</v>
          </cell>
          <cell r="D783" t="str">
            <v>011115</v>
          </cell>
          <cell r="F783" t="str">
            <v>E1535569</v>
          </cell>
          <cell r="H783">
            <v>0</v>
          </cell>
        </row>
        <row r="784">
          <cell r="B784">
            <v>112411</v>
          </cell>
          <cell r="D784" t="str">
            <v>011115</v>
          </cell>
          <cell r="F784" t="str">
            <v>E1535600</v>
          </cell>
          <cell r="H784">
            <v>0</v>
          </cell>
        </row>
        <row r="785">
          <cell r="B785">
            <v>112411</v>
          </cell>
          <cell r="D785" t="str">
            <v>011115</v>
          </cell>
          <cell r="F785" t="str">
            <v>E1535717</v>
          </cell>
          <cell r="H785">
            <v>0</v>
          </cell>
        </row>
        <row r="786">
          <cell r="B786">
            <v>112411</v>
          </cell>
          <cell r="D786" t="str">
            <v>011115</v>
          </cell>
          <cell r="F786" t="str">
            <v>E1535832</v>
          </cell>
          <cell r="H786">
            <v>1000</v>
          </cell>
        </row>
        <row r="787">
          <cell r="B787">
            <v>112411</v>
          </cell>
          <cell r="D787" t="str">
            <v>011115</v>
          </cell>
          <cell r="F787" t="str">
            <v>E1535957</v>
          </cell>
          <cell r="H787">
            <v>0</v>
          </cell>
        </row>
        <row r="788">
          <cell r="B788">
            <v>112411</v>
          </cell>
          <cell r="D788" t="str">
            <v>011115</v>
          </cell>
          <cell r="F788" t="str">
            <v>E1536020</v>
          </cell>
          <cell r="H788">
            <v>0</v>
          </cell>
        </row>
        <row r="789">
          <cell r="B789">
            <v>112411</v>
          </cell>
          <cell r="D789" t="str">
            <v>011115</v>
          </cell>
          <cell r="F789" t="str">
            <v>E1536054</v>
          </cell>
          <cell r="H789">
            <v>0</v>
          </cell>
        </row>
        <row r="790">
          <cell r="B790">
            <v>112411</v>
          </cell>
          <cell r="D790" t="str">
            <v>011115</v>
          </cell>
          <cell r="F790" t="str">
            <v>E1536062</v>
          </cell>
          <cell r="H790">
            <v>-2643.8</v>
          </cell>
        </row>
        <row r="791">
          <cell r="B791">
            <v>112411</v>
          </cell>
          <cell r="D791" t="str">
            <v>011115</v>
          </cell>
          <cell r="F791" t="str">
            <v>E1536070</v>
          </cell>
          <cell r="H791">
            <v>-243</v>
          </cell>
        </row>
        <row r="792">
          <cell r="B792">
            <v>112411</v>
          </cell>
          <cell r="D792" t="str">
            <v>011115</v>
          </cell>
          <cell r="F792" t="str">
            <v>E1536103</v>
          </cell>
          <cell r="H792">
            <v>-1625.85</v>
          </cell>
        </row>
        <row r="793">
          <cell r="B793">
            <v>112411</v>
          </cell>
          <cell r="D793" t="str">
            <v>011115</v>
          </cell>
          <cell r="F793" t="str">
            <v>E1536145</v>
          </cell>
          <cell r="H793">
            <v>0</v>
          </cell>
        </row>
        <row r="794">
          <cell r="B794">
            <v>112411</v>
          </cell>
          <cell r="D794" t="str">
            <v>011115</v>
          </cell>
          <cell r="F794" t="str">
            <v>E1536153</v>
          </cell>
          <cell r="H794">
            <v>0</v>
          </cell>
        </row>
        <row r="795">
          <cell r="B795">
            <v>112411</v>
          </cell>
          <cell r="D795" t="str">
            <v>011115</v>
          </cell>
          <cell r="F795" t="str">
            <v>E1536187</v>
          </cell>
          <cell r="H795">
            <v>0</v>
          </cell>
        </row>
        <row r="796">
          <cell r="B796">
            <v>112411</v>
          </cell>
          <cell r="D796" t="str">
            <v>011115</v>
          </cell>
          <cell r="F796" t="str">
            <v>E1536236</v>
          </cell>
          <cell r="H796">
            <v>0</v>
          </cell>
        </row>
        <row r="797">
          <cell r="B797">
            <v>112411</v>
          </cell>
          <cell r="D797" t="str">
            <v>011115</v>
          </cell>
          <cell r="F797" t="str">
            <v>E1536278</v>
          </cell>
          <cell r="H797">
            <v>0</v>
          </cell>
        </row>
        <row r="798">
          <cell r="B798">
            <v>112411</v>
          </cell>
          <cell r="D798" t="str">
            <v>011115</v>
          </cell>
          <cell r="F798" t="str">
            <v>E1536294</v>
          </cell>
          <cell r="H798">
            <v>0</v>
          </cell>
        </row>
        <row r="799">
          <cell r="B799">
            <v>112411</v>
          </cell>
          <cell r="D799" t="str">
            <v>011115</v>
          </cell>
          <cell r="F799" t="str">
            <v>E1536335</v>
          </cell>
          <cell r="H799">
            <v>-293.25</v>
          </cell>
        </row>
        <row r="800">
          <cell r="B800">
            <v>112411</v>
          </cell>
          <cell r="D800" t="str">
            <v>011115</v>
          </cell>
          <cell r="F800" t="str">
            <v>E1536369</v>
          </cell>
          <cell r="H800">
            <v>0</v>
          </cell>
        </row>
        <row r="801">
          <cell r="B801">
            <v>112411</v>
          </cell>
          <cell r="D801" t="str">
            <v>011115</v>
          </cell>
          <cell r="F801" t="str">
            <v>E1536400</v>
          </cell>
          <cell r="H801">
            <v>0</v>
          </cell>
        </row>
        <row r="802">
          <cell r="B802">
            <v>112411</v>
          </cell>
          <cell r="D802" t="str">
            <v>011115</v>
          </cell>
          <cell r="F802" t="str">
            <v>E1536418</v>
          </cell>
          <cell r="H802">
            <v>0</v>
          </cell>
        </row>
        <row r="803">
          <cell r="B803">
            <v>112411</v>
          </cell>
          <cell r="D803" t="str">
            <v>011115</v>
          </cell>
          <cell r="F803" t="str">
            <v>E1536426</v>
          </cell>
          <cell r="H803">
            <v>0</v>
          </cell>
        </row>
        <row r="804">
          <cell r="B804">
            <v>112411</v>
          </cell>
          <cell r="D804" t="str">
            <v>011115</v>
          </cell>
          <cell r="F804" t="str">
            <v>E1536442</v>
          </cell>
          <cell r="H804">
            <v>0</v>
          </cell>
        </row>
        <row r="805">
          <cell r="B805">
            <v>112411</v>
          </cell>
          <cell r="D805" t="str">
            <v>011115</v>
          </cell>
          <cell r="F805" t="str">
            <v>E1536450</v>
          </cell>
          <cell r="H805">
            <v>0</v>
          </cell>
        </row>
        <row r="806">
          <cell r="B806">
            <v>112411</v>
          </cell>
          <cell r="D806" t="str">
            <v>011115</v>
          </cell>
          <cell r="F806" t="str">
            <v>E1536468</v>
          </cell>
          <cell r="H806">
            <v>0</v>
          </cell>
        </row>
        <row r="807">
          <cell r="B807">
            <v>112411</v>
          </cell>
          <cell r="D807" t="str">
            <v>011115</v>
          </cell>
          <cell r="F807" t="str">
            <v>E1536476</v>
          </cell>
          <cell r="H807">
            <v>-49</v>
          </cell>
        </row>
        <row r="808">
          <cell r="B808">
            <v>112411</v>
          </cell>
          <cell r="D808" t="str">
            <v>011115</v>
          </cell>
          <cell r="F808" t="str">
            <v>E1536484</v>
          </cell>
          <cell r="H808">
            <v>0</v>
          </cell>
        </row>
        <row r="809">
          <cell r="B809">
            <v>112411</v>
          </cell>
          <cell r="D809" t="str">
            <v>011115</v>
          </cell>
          <cell r="F809" t="str">
            <v>E1536492</v>
          </cell>
          <cell r="H809">
            <v>0</v>
          </cell>
        </row>
        <row r="810">
          <cell r="B810">
            <v>112411</v>
          </cell>
          <cell r="D810" t="str">
            <v>011115</v>
          </cell>
          <cell r="F810" t="str">
            <v>E1536517</v>
          </cell>
          <cell r="H810">
            <v>0</v>
          </cell>
        </row>
        <row r="811">
          <cell r="B811">
            <v>112411</v>
          </cell>
          <cell r="D811" t="str">
            <v>011115</v>
          </cell>
          <cell r="F811" t="str">
            <v>E1536583</v>
          </cell>
          <cell r="H811">
            <v>0</v>
          </cell>
        </row>
        <row r="812">
          <cell r="B812">
            <v>112411</v>
          </cell>
          <cell r="D812" t="str">
            <v>011115</v>
          </cell>
          <cell r="F812" t="str">
            <v>E1536624</v>
          </cell>
          <cell r="H812">
            <v>0</v>
          </cell>
        </row>
        <row r="813">
          <cell r="B813">
            <v>112411</v>
          </cell>
          <cell r="D813" t="str">
            <v>011115</v>
          </cell>
          <cell r="F813" t="str">
            <v>E1536640</v>
          </cell>
          <cell r="H813">
            <v>0</v>
          </cell>
        </row>
        <row r="814">
          <cell r="B814">
            <v>112411</v>
          </cell>
          <cell r="D814" t="str">
            <v>011115</v>
          </cell>
          <cell r="F814" t="str">
            <v>E1536723</v>
          </cell>
          <cell r="H814">
            <v>0</v>
          </cell>
        </row>
        <row r="815">
          <cell r="B815">
            <v>112411</v>
          </cell>
          <cell r="D815" t="str">
            <v>011115</v>
          </cell>
          <cell r="F815" t="str">
            <v>E1536757</v>
          </cell>
          <cell r="H815">
            <v>0</v>
          </cell>
        </row>
        <row r="816">
          <cell r="B816">
            <v>112411</v>
          </cell>
          <cell r="D816" t="str">
            <v>011115</v>
          </cell>
          <cell r="F816" t="str">
            <v>E1536773</v>
          </cell>
          <cell r="H816">
            <v>-485.8</v>
          </cell>
        </row>
        <row r="817">
          <cell r="B817">
            <v>112411</v>
          </cell>
          <cell r="D817" t="str">
            <v>011115</v>
          </cell>
          <cell r="F817" t="str">
            <v>E1536799</v>
          </cell>
          <cell r="H817">
            <v>0</v>
          </cell>
        </row>
        <row r="818">
          <cell r="B818">
            <v>112411</v>
          </cell>
          <cell r="D818" t="str">
            <v>011115</v>
          </cell>
          <cell r="F818" t="str">
            <v>E1536822</v>
          </cell>
          <cell r="H818">
            <v>600</v>
          </cell>
        </row>
        <row r="819">
          <cell r="B819">
            <v>112411</v>
          </cell>
          <cell r="D819" t="str">
            <v>011115</v>
          </cell>
          <cell r="F819" t="str">
            <v>E1536898</v>
          </cell>
          <cell r="H819">
            <v>0</v>
          </cell>
        </row>
        <row r="820">
          <cell r="B820">
            <v>112411</v>
          </cell>
          <cell r="D820" t="str">
            <v>011115</v>
          </cell>
          <cell r="F820" t="str">
            <v>E1536905</v>
          </cell>
          <cell r="H820">
            <v>4000</v>
          </cell>
        </row>
        <row r="821">
          <cell r="B821">
            <v>112411</v>
          </cell>
          <cell r="D821" t="str">
            <v>011115</v>
          </cell>
          <cell r="F821" t="str">
            <v>E1536921</v>
          </cell>
          <cell r="H821">
            <v>-334</v>
          </cell>
        </row>
        <row r="822">
          <cell r="B822">
            <v>112411</v>
          </cell>
          <cell r="D822" t="str">
            <v>011115</v>
          </cell>
          <cell r="F822" t="str">
            <v>E1537002</v>
          </cell>
          <cell r="H822">
            <v>-49</v>
          </cell>
        </row>
        <row r="823">
          <cell r="B823">
            <v>112411</v>
          </cell>
          <cell r="D823" t="str">
            <v>011115</v>
          </cell>
          <cell r="F823" t="str">
            <v>E1537028</v>
          </cell>
          <cell r="H823">
            <v>0</v>
          </cell>
        </row>
        <row r="824">
          <cell r="B824">
            <v>112411</v>
          </cell>
          <cell r="D824" t="str">
            <v>011115</v>
          </cell>
          <cell r="F824" t="str">
            <v>E1537060</v>
          </cell>
          <cell r="H824">
            <v>0</v>
          </cell>
        </row>
        <row r="825">
          <cell r="B825">
            <v>112411</v>
          </cell>
          <cell r="D825" t="str">
            <v>011115</v>
          </cell>
          <cell r="F825" t="str">
            <v>E1537086</v>
          </cell>
          <cell r="H825">
            <v>0</v>
          </cell>
        </row>
        <row r="826">
          <cell r="B826">
            <v>112411</v>
          </cell>
          <cell r="D826" t="str">
            <v>011115</v>
          </cell>
          <cell r="F826" t="str">
            <v>E1537119</v>
          </cell>
          <cell r="H826">
            <v>0</v>
          </cell>
        </row>
        <row r="827">
          <cell r="B827">
            <v>112411</v>
          </cell>
          <cell r="D827" t="str">
            <v>011115</v>
          </cell>
          <cell r="F827" t="str">
            <v>E1537127</v>
          </cell>
          <cell r="H827">
            <v>-438.2</v>
          </cell>
        </row>
        <row r="828">
          <cell r="B828">
            <v>112411</v>
          </cell>
          <cell r="D828" t="str">
            <v>011115</v>
          </cell>
          <cell r="F828" t="str">
            <v>E1537151</v>
          </cell>
          <cell r="H828">
            <v>0</v>
          </cell>
        </row>
        <row r="829">
          <cell r="B829">
            <v>112411</v>
          </cell>
          <cell r="D829" t="str">
            <v>011115</v>
          </cell>
          <cell r="F829" t="str">
            <v>E1537177</v>
          </cell>
          <cell r="H829">
            <v>0</v>
          </cell>
        </row>
        <row r="830">
          <cell r="B830">
            <v>112411</v>
          </cell>
          <cell r="D830" t="str">
            <v>011115</v>
          </cell>
          <cell r="F830" t="str">
            <v>E1537218</v>
          </cell>
          <cell r="H830">
            <v>0</v>
          </cell>
        </row>
        <row r="831">
          <cell r="B831">
            <v>112411</v>
          </cell>
          <cell r="D831" t="str">
            <v>011115</v>
          </cell>
          <cell r="F831" t="str">
            <v>E1537284</v>
          </cell>
          <cell r="H831">
            <v>0</v>
          </cell>
        </row>
        <row r="832">
          <cell r="B832">
            <v>112411</v>
          </cell>
          <cell r="D832" t="str">
            <v>011115</v>
          </cell>
          <cell r="F832" t="str">
            <v>E1537325</v>
          </cell>
          <cell r="H832">
            <v>-177.4</v>
          </cell>
        </row>
        <row r="833">
          <cell r="B833">
            <v>112411</v>
          </cell>
          <cell r="D833" t="str">
            <v>011115</v>
          </cell>
          <cell r="F833" t="str">
            <v>E1537333</v>
          </cell>
          <cell r="H833">
            <v>200</v>
          </cell>
        </row>
        <row r="834">
          <cell r="B834">
            <v>112411</v>
          </cell>
          <cell r="D834" t="str">
            <v>011115</v>
          </cell>
          <cell r="F834" t="str">
            <v>E1537359</v>
          </cell>
          <cell r="H834">
            <v>0</v>
          </cell>
        </row>
        <row r="835">
          <cell r="B835">
            <v>112411</v>
          </cell>
          <cell r="D835" t="str">
            <v>011115</v>
          </cell>
          <cell r="F835" t="str">
            <v>E1537416</v>
          </cell>
          <cell r="H835">
            <v>98</v>
          </cell>
        </row>
        <row r="836">
          <cell r="B836">
            <v>112411</v>
          </cell>
          <cell r="D836" t="str">
            <v>011115</v>
          </cell>
          <cell r="F836" t="str">
            <v>E1537432</v>
          </cell>
          <cell r="H836">
            <v>56</v>
          </cell>
        </row>
        <row r="837">
          <cell r="B837">
            <v>112411</v>
          </cell>
          <cell r="D837" t="str">
            <v>011115</v>
          </cell>
          <cell r="F837" t="str">
            <v>E1537440</v>
          </cell>
          <cell r="H837">
            <v>0</v>
          </cell>
        </row>
        <row r="838">
          <cell r="B838">
            <v>112411</v>
          </cell>
          <cell r="D838" t="str">
            <v>011115</v>
          </cell>
          <cell r="F838" t="str">
            <v>E1537458</v>
          </cell>
          <cell r="H838">
            <v>0</v>
          </cell>
        </row>
        <row r="839">
          <cell r="B839">
            <v>112411</v>
          </cell>
          <cell r="D839" t="str">
            <v>011115</v>
          </cell>
          <cell r="F839" t="str">
            <v>E1537474</v>
          </cell>
          <cell r="H839">
            <v>0</v>
          </cell>
        </row>
        <row r="840">
          <cell r="B840">
            <v>112411</v>
          </cell>
          <cell r="D840" t="str">
            <v>011115</v>
          </cell>
          <cell r="F840" t="str">
            <v>E1537482</v>
          </cell>
          <cell r="H840">
            <v>0</v>
          </cell>
        </row>
        <row r="841">
          <cell r="B841">
            <v>112411</v>
          </cell>
          <cell r="D841" t="str">
            <v>011115</v>
          </cell>
          <cell r="F841" t="str">
            <v>E1537490</v>
          </cell>
          <cell r="H841">
            <v>0</v>
          </cell>
        </row>
        <row r="842">
          <cell r="B842">
            <v>112411</v>
          </cell>
          <cell r="D842" t="str">
            <v>011115</v>
          </cell>
          <cell r="F842" t="str">
            <v>E1537507</v>
          </cell>
          <cell r="H842">
            <v>0</v>
          </cell>
        </row>
        <row r="843">
          <cell r="B843">
            <v>112411</v>
          </cell>
          <cell r="D843" t="str">
            <v>011115</v>
          </cell>
          <cell r="F843" t="str">
            <v>E1537515</v>
          </cell>
          <cell r="H843">
            <v>0</v>
          </cell>
        </row>
        <row r="844">
          <cell r="B844">
            <v>112411</v>
          </cell>
          <cell r="D844" t="str">
            <v>011115</v>
          </cell>
          <cell r="F844" t="str">
            <v>E1537523</v>
          </cell>
          <cell r="H844">
            <v>0</v>
          </cell>
        </row>
        <row r="845">
          <cell r="B845">
            <v>112411</v>
          </cell>
          <cell r="D845" t="str">
            <v>011115</v>
          </cell>
          <cell r="F845" t="str">
            <v>E1537531</v>
          </cell>
          <cell r="H845">
            <v>0</v>
          </cell>
        </row>
        <row r="846">
          <cell r="B846">
            <v>112411</v>
          </cell>
          <cell r="D846" t="str">
            <v>011115</v>
          </cell>
          <cell r="F846" t="str">
            <v>E1537680</v>
          </cell>
          <cell r="H846">
            <v>0</v>
          </cell>
        </row>
        <row r="847">
          <cell r="B847">
            <v>112411</v>
          </cell>
          <cell r="D847" t="str">
            <v>011115</v>
          </cell>
          <cell r="F847" t="str">
            <v>E1537713</v>
          </cell>
          <cell r="H847">
            <v>300</v>
          </cell>
        </row>
        <row r="848">
          <cell r="B848">
            <v>112411</v>
          </cell>
          <cell r="D848" t="str">
            <v>011115</v>
          </cell>
          <cell r="F848" t="str">
            <v>E1537812</v>
          </cell>
          <cell r="H848">
            <v>350</v>
          </cell>
        </row>
        <row r="849">
          <cell r="B849">
            <v>112411</v>
          </cell>
          <cell r="D849" t="str">
            <v>011115</v>
          </cell>
          <cell r="F849" t="str">
            <v>E1537937</v>
          </cell>
          <cell r="H849">
            <v>0</v>
          </cell>
        </row>
        <row r="850">
          <cell r="B850">
            <v>112411</v>
          </cell>
          <cell r="D850" t="str">
            <v>011115</v>
          </cell>
          <cell r="F850" t="str">
            <v>E1537961</v>
          </cell>
          <cell r="H850">
            <v>-147</v>
          </cell>
        </row>
        <row r="851">
          <cell r="B851">
            <v>112411</v>
          </cell>
          <cell r="D851" t="str">
            <v>011115</v>
          </cell>
          <cell r="F851" t="str">
            <v>E1538141</v>
          </cell>
          <cell r="H851">
            <v>-9</v>
          </cell>
        </row>
        <row r="852">
          <cell r="B852">
            <v>112411</v>
          </cell>
          <cell r="D852" t="str">
            <v>011115</v>
          </cell>
          <cell r="F852" t="str">
            <v>E1538159</v>
          </cell>
          <cell r="H852">
            <v>0</v>
          </cell>
        </row>
        <row r="853">
          <cell r="B853">
            <v>112411</v>
          </cell>
          <cell r="D853" t="str">
            <v>011115</v>
          </cell>
          <cell r="F853" t="str">
            <v>E1538349</v>
          </cell>
          <cell r="H853">
            <v>348</v>
          </cell>
        </row>
        <row r="854">
          <cell r="B854">
            <v>112411</v>
          </cell>
          <cell r="D854" t="str">
            <v>011115</v>
          </cell>
          <cell r="F854" t="str">
            <v>E1538406</v>
          </cell>
          <cell r="H854">
            <v>200</v>
          </cell>
        </row>
        <row r="855">
          <cell r="B855">
            <v>112411</v>
          </cell>
          <cell r="D855" t="str">
            <v>011115</v>
          </cell>
          <cell r="F855" t="str">
            <v>E1538539</v>
          </cell>
          <cell r="H855">
            <v>0</v>
          </cell>
        </row>
        <row r="856">
          <cell r="B856">
            <v>112411</v>
          </cell>
          <cell r="D856" t="str">
            <v>011115</v>
          </cell>
          <cell r="F856" t="str">
            <v>E1538654</v>
          </cell>
          <cell r="H856">
            <v>0</v>
          </cell>
        </row>
        <row r="857">
          <cell r="B857">
            <v>112411</v>
          </cell>
          <cell r="D857" t="str">
            <v>011115</v>
          </cell>
          <cell r="F857" t="str">
            <v>E1538696</v>
          </cell>
          <cell r="H857">
            <v>150</v>
          </cell>
        </row>
        <row r="858">
          <cell r="B858">
            <v>112411</v>
          </cell>
          <cell r="D858" t="str">
            <v>011115</v>
          </cell>
          <cell r="F858" t="str">
            <v>E1538703</v>
          </cell>
          <cell r="H858">
            <v>0</v>
          </cell>
        </row>
        <row r="859">
          <cell r="B859">
            <v>112411</v>
          </cell>
          <cell r="D859" t="str">
            <v>011115</v>
          </cell>
          <cell r="F859" t="str">
            <v>E1538737</v>
          </cell>
          <cell r="H859">
            <v>0</v>
          </cell>
        </row>
        <row r="860">
          <cell r="B860">
            <v>112411</v>
          </cell>
          <cell r="D860" t="str">
            <v>011115</v>
          </cell>
          <cell r="F860" t="str">
            <v>E1538761</v>
          </cell>
          <cell r="H860">
            <v>0</v>
          </cell>
        </row>
        <row r="861">
          <cell r="B861">
            <v>112411</v>
          </cell>
          <cell r="D861" t="str">
            <v>011115</v>
          </cell>
          <cell r="F861" t="str">
            <v>E1538836</v>
          </cell>
          <cell r="H861">
            <v>-638.39</v>
          </cell>
        </row>
        <row r="862">
          <cell r="B862">
            <v>112411</v>
          </cell>
          <cell r="D862" t="str">
            <v>011115</v>
          </cell>
          <cell r="F862" t="str">
            <v>E1538886</v>
          </cell>
          <cell r="H862">
            <v>0</v>
          </cell>
        </row>
        <row r="863">
          <cell r="B863">
            <v>112411</v>
          </cell>
          <cell r="D863" t="str">
            <v>011115</v>
          </cell>
          <cell r="F863" t="str">
            <v>E1539074</v>
          </cell>
          <cell r="H863">
            <v>-101.4</v>
          </cell>
        </row>
        <row r="864">
          <cell r="B864">
            <v>112411</v>
          </cell>
          <cell r="D864" t="str">
            <v>011115</v>
          </cell>
          <cell r="F864" t="str">
            <v>E1539090</v>
          </cell>
          <cell r="H864">
            <v>0</v>
          </cell>
        </row>
        <row r="865">
          <cell r="B865">
            <v>112411</v>
          </cell>
          <cell r="D865" t="str">
            <v>011115</v>
          </cell>
          <cell r="F865" t="str">
            <v>E1539123</v>
          </cell>
          <cell r="H865">
            <v>0</v>
          </cell>
        </row>
        <row r="866">
          <cell r="B866">
            <v>112411</v>
          </cell>
          <cell r="D866" t="str">
            <v>011115</v>
          </cell>
          <cell r="F866" t="str">
            <v>E1539131</v>
          </cell>
          <cell r="H866">
            <v>0</v>
          </cell>
        </row>
        <row r="867">
          <cell r="B867">
            <v>112411</v>
          </cell>
          <cell r="D867" t="str">
            <v>011115</v>
          </cell>
          <cell r="F867" t="str">
            <v>E1539420</v>
          </cell>
          <cell r="H867">
            <v>0</v>
          </cell>
        </row>
        <row r="868">
          <cell r="B868">
            <v>112411</v>
          </cell>
          <cell r="D868" t="str">
            <v>011115</v>
          </cell>
          <cell r="F868" t="str">
            <v>E1539454</v>
          </cell>
          <cell r="H868">
            <v>428.79</v>
          </cell>
        </row>
        <row r="869">
          <cell r="B869">
            <v>112411</v>
          </cell>
          <cell r="D869" t="str">
            <v>011115</v>
          </cell>
          <cell r="F869" t="str">
            <v>E1539470</v>
          </cell>
          <cell r="H869">
            <v>0</v>
          </cell>
        </row>
        <row r="870">
          <cell r="B870">
            <v>112411</v>
          </cell>
          <cell r="D870" t="str">
            <v>011115</v>
          </cell>
          <cell r="F870" t="str">
            <v>E1539529</v>
          </cell>
          <cell r="H870">
            <v>-2857.75</v>
          </cell>
        </row>
        <row r="871">
          <cell r="B871">
            <v>112411</v>
          </cell>
          <cell r="D871" t="str">
            <v>011115</v>
          </cell>
          <cell r="F871" t="str">
            <v>E1539537</v>
          </cell>
          <cell r="H871">
            <v>180</v>
          </cell>
        </row>
        <row r="872">
          <cell r="B872">
            <v>112411</v>
          </cell>
          <cell r="D872" t="str">
            <v>011115</v>
          </cell>
          <cell r="F872" t="str">
            <v>E1539636</v>
          </cell>
          <cell r="H872">
            <v>0</v>
          </cell>
        </row>
        <row r="873">
          <cell r="B873">
            <v>112411</v>
          </cell>
          <cell r="D873" t="str">
            <v>011115</v>
          </cell>
          <cell r="F873" t="str">
            <v>E1539660</v>
          </cell>
          <cell r="H873">
            <v>29</v>
          </cell>
        </row>
        <row r="874">
          <cell r="B874">
            <v>112411</v>
          </cell>
          <cell r="D874" t="str">
            <v>011115</v>
          </cell>
          <cell r="F874" t="str">
            <v>E1540055</v>
          </cell>
          <cell r="H874">
            <v>0</v>
          </cell>
        </row>
        <row r="875">
          <cell r="B875">
            <v>112411</v>
          </cell>
          <cell r="D875" t="str">
            <v>011115</v>
          </cell>
          <cell r="F875" t="str">
            <v>E1540188</v>
          </cell>
          <cell r="H875">
            <v>0</v>
          </cell>
        </row>
        <row r="876">
          <cell r="B876">
            <v>112411</v>
          </cell>
          <cell r="D876" t="str">
            <v>011115</v>
          </cell>
          <cell r="F876" t="str">
            <v>E1540386</v>
          </cell>
          <cell r="H876">
            <v>200</v>
          </cell>
        </row>
        <row r="877">
          <cell r="B877">
            <v>112411</v>
          </cell>
          <cell r="D877" t="str">
            <v>011115</v>
          </cell>
          <cell r="F877" t="str">
            <v>E1540740</v>
          </cell>
          <cell r="H877">
            <v>0</v>
          </cell>
        </row>
        <row r="878">
          <cell r="B878">
            <v>112411</v>
          </cell>
          <cell r="D878" t="str">
            <v>011115</v>
          </cell>
          <cell r="F878" t="str">
            <v>E1540815</v>
          </cell>
          <cell r="H878">
            <v>-49</v>
          </cell>
        </row>
        <row r="879">
          <cell r="B879">
            <v>112411</v>
          </cell>
          <cell r="D879" t="str">
            <v>011115</v>
          </cell>
          <cell r="F879" t="str">
            <v>E1540849</v>
          </cell>
          <cell r="H879">
            <v>-49</v>
          </cell>
        </row>
        <row r="880">
          <cell r="B880">
            <v>112411</v>
          </cell>
          <cell r="D880" t="str">
            <v>011115</v>
          </cell>
          <cell r="F880" t="str">
            <v>E1540857</v>
          </cell>
          <cell r="H880">
            <v>0</v>
          </cell>
        </row>
        <row r="881">
          <cell r="B881">
            <v>112411</v>
          </cell>
          <cell r="D881" t="str">
            <v>011115</v>
          </cell>
          <cell r="F881" t="str">
            <v>E1540873</v>
          </cell>
          <cell r="H881">
            <v>0</v>
          </cell>
        </row>
        <row r="882">
          <cell r="B882">
            <v>112411</v>
          </cell>
          <cell r="D882" t="str">
            <v>011115</v>
          </cell>
          <cell r="F882" t="str">
            <v>E1540922</v>
          </cell>
          <cell r="H882">
            <v>0</v>
          </cell>
        </row>
        <row r="883">
          <cell r="B883">
            <v>112411</v>
          </cell>
          <cell r="D883" t="str">
            <v>011115</v>
          </cell>
          <cell r="F883" t="str">
            <v>E1541061</v>
          </cell>
          <cell r="H883">
            <v>0</v>
          </cell>
        </row>
        <row r="884">
          <cell r="B884">
            <v>112411</v>
          </cell>
          <cell r="D884" t="str">
            <v>011115</v>
          </cell>
          <cell r="F884" t="str">
            <v>E1541293</v>
          </cell>
          <cell r="H884">
            <v>0</v>
          </cell>
        </row>
        <row r="885">
          <cell r="B885">
            <v>112411</v>
          </cell>
          <cell r="D885" t="str">
            <v>011115</v>
          </cell>
          <cell r="F885" t="str">
            <v>E1541300</v>
          </cell>
          <cell r="H885">
            <v>251</v>
          </cell>
        </row>
        <row r="886">
          <cell r="B886">
            <v>112411</v>
          </cell>
          <cell r="D886" t="str">
            <v>011115</v>
          </cell>
          <cell r="F886" t="str">
            <v>E1541326</v>
          </cell>
          <cell r="H886">
            <v>0</v>
          </cell>
        </row>
        <row r="887">
          <cell r="B887">
            <v>112411</v>
          </cell>
          <cell r="D887" t="str">
            <v>011115</v>
          </cell>
          <cell r="F887" t="str">
            <v>E1541384</v>
          </cell>
          <cell r="H887">
            <v>0</v>
          </cell>
        </row>
        <row r="888">
          <cell r="B888">
            <v>112411</v>
          </cell>
          <cell r="D888" t="str">
            <v>011115</v>
          </cell>
          <cell r="F888" t="str">
            <v>E1541417</v>
          </cell>
          <cell r="H888">
            <v>0</v>
          </cell>
        </row>
        <row r="889">
          <cell r="B889">
            <v>112411</v>
          </cell>
          <cell r="D889" t="str">
            <v>011115</v>
          </cell>
          <cell r="F889" t="str">
            <v>E1541433</v>
          </cell>
          <cell r="H889">
            <v>100</v>
          </cell>
        </row>
        <row r="890">
          <cell r="B890">
            <v>112411</v>
          </cell>
          <cell r="D890" t="str">
            <v>011115</v>
          </cell>
          <cell r="F890" t="str">
            <v>E1541558</v>
          </cell>
          <cell r="H890">
            <v>0</v>
          </cell>
        </row>
        <row r="891">
          <cell r="B891">
            <v>112411</v>
          </cell>
          <cell r="D891" t="str">
            <v>011115</v>
          </cell>
          <cell r="F891" t="str">
            <v>E1541574</v>
          </cell>
          <cell r="H891">
            <v>0</v>
          </cell>
        </row>
        <row r="892">
          <cell r="B892">
            <v>112411</v>
          </cell>
          <cell r="D892" t="str">
            <v>011115</v>
          </cell>
          <cell r="F892" t="str">
            <v>E1541590</v>
          </cell>
          <cell r="H892">
            <v>300</v>
          </cell>
        </row>
        <row r="893">
          <cell r="B893">
            <v>112411</v>
          </cell>
          <cell r="D893" t="str">
            <v>011115</v>
          </cell>
          <cell r="F893" t="str">
            <v>E1541699</v>
          </cell>
          <cell r="H893">
            <v>-98</v>
          </cell>
        </row>
        <row r="894">
          <cell r="B894">
            <v>112411</v>
          </cell>
          <cell r="D894" t="str">
            <v>011115</v>
          </cell>
          <cell r="F894" t="str">
            <v>E1541805</v>
          </cell>
          <cell r="H894">
            <v>-167</v>
          </cell>
        </row>
        <row r="895">
          <cell r="B895">
            <v>112411</v>
          </cell>
          <cell r="D895" t="str">
            <v>011115</v>
          </cell>
          <cell r="F895" t="str">
            <v>E1541889</v>
          </cell>
          <cell r="H895">
            <v>0</v>
          </cell>
        </row>
        <row r="896">
          <cell r="B896">
            <v>112411</v>
          </cell>
          <cell r="D896" t="str">
            <v>011115</v>
          </cell>
          <cell r="F896" t="str">
            <v>E1541912</v>
          </cell>
          <cell r="H896">
            <v>0</v>
          </cell>
        </row>
        <row r="897">
          <cell r="B897">
            <v>112411</v>
          </cell>
          <cell r="D897" t="str">
            <v>011115</v>
          </cell>
          <cell r="F897" t="str">
            <v>E1541920</v>
          </cell>
          <cell r="H897">
            <v>0</v>
          </cell>
        </row>
        <row r="898">
          <cell r="B898">
            <v>112411</v>
          </cell>
          <cell r="D898" t="str">
            <v>011115</v>
          </cell>
          <cell r="F898" t="str">
            <v>E1541988</v>
          </cell>
          <cell r="H898">
            <v>0</v>
          </cell>
        </row>
        <row r="899">
          <cell r="B899">
            <v>112411</v>
          </cell>
          <cell r="D899" t="str">
            <v>011115</v>
          </cell>
          <cell r="F899" t="str">
            <v>E1542035</v>
          </cell>
          <cell r="H899">
            <v>0</v>
          </cell>
        </row>
        <row r="900">
          <cell r="B900">
            <v>112411</v>
          </cell>
          <cell r="D900" t="str">
            <v>011115</v>
          </cell>
          <cell r="F900" t="str">
            <v>E1542168</v>
          </cell>
          <cell r="H900">
            <v>-323.44</v>
          </cell>
        </row>
        <row r="901">
          <cell r="B901">
            <v>112411</v>
          </cell>
          <cell r="D901" t="str">
            <v>011115</v>
          </cell>
          <cell r="F901" t="str">
            <v>E1542275</v>
          </cell>
          <cell r="H901">
            <v>0</v>
          </cell>
        </row>
        <row r="902">
          <cell r="B902">
            <v>112411</v>
          </cell>
          <cell r="D902" t="str">
            <v>011115</v>
          </cell>
          <cell r="F902" t="str">
            <v>E1542283</v>
          </cell>
          <cell r="H902">
            <v>0</v>
          </cell>
        </row>
        <row r="903">
          <cell r="B903">
            <v>112411</v>
          </cell>
          <cell r="D903" t="str">
            <v>011115</v>
          </cell>
          <cell r="F903" t="str">
            <v>E1542291</v>
          </cell>
          <cell r="H903">
            <v>-49</v>
          </cell>
        </row>
        <row r="904">
          <cell r="B904">
            <v>112411</v>
          </cell>
          <cell r="D904" t="str">
            <v>011115</v>
          </cell>
          <cell r="F904" t="str">
            <v>E1542407</v>
          </cell>
          <cell r="H904">
            <v>0</v>
          </cell>
        </row>
        <row r="905">
          <cell r="B905">
            <v>112411</v>
          </cell>
          <cell r="D905" t="str">
            <v>011115</v>
          </cell>
          <cell r="F905" t="str">
            <v>E1542457</v>
          </cell>
          <cell r="H905">
            <v>0</v>
          </cell>
        </row>
        <row r="906">
          <cell r="B906">
            <v>112411</v>
          </cell>
          <cell r="D906" t="str">
            <v>011115</v>
          </cell>
          <cell r="F906" t="str">
            <v>E1542514</v>
          </cell>
          <cell r="H906">
            <v>0</v>
          </cell>
        </row>
        <row r="907">
          <cell r="B907">
            <v>112411</v>
          </cell>
          <cell r="D907" t="str">
            <v>011115</v>
          </cell>
          <cell r="F907" t="str">
            <v>E1542548</v>
          </cell>
          <cell r="H907">
            <v>1000</v>
          </cell>
        </row>
        <row r="908">
          <cell r="B908">
            <v>112411</v>
          </cell>
          <cell r="D908" t="str">
            <v>011115</v>
          </cell>
          <cell r="F908" t="str">
            <v>E1542556</v>
          </cell>
          <cell r="H908">
            <v>-52.4</v>
          </cell>
        </row>
        <row r="909">
          <cell r="B909">
            <v>112411</v>
          </cell>
          <cell r="D909" t="str">
            <v>011115</v>
          </cell>
          <cell r="F909" t="str">
            <v>E5000435</v>
          </cell>
          <cell r="H909">
            <v>0</v>
          </cell>
        </row>
        <row r="910">
          <cell r="B910">
            <v>112411</v>
          </cell>
          <cell r="D910" t="str">
            <v>011115</v>
          </cell>
          <cell r="F910" t="str">
            <v>E5000500</v>
          </cell>
          <cell r="H910">
            <v>-186.6</v>
          </cell>
        </row>
        <row r="911">
          <cell r="B911">
            <v>112411</v>
          </cell>
          <cell r="D911" t="str">
            <v>011115</v>
          </cell>
          <cell r="F911" t="str">
            <v>E5000708</v>
          </cell>
          <cell r="H911">
            <v>0</v>
          </cell>
        </row>
        <row r="912">
          <cell r="B912">
            <v>112411</v>
          </cell>
          <cell r="D912" t="str">
            <v>011115</v>
          </cell>
          <cell r="F912" t="str">
            <v>E5000758</v>
          </cell>
          <cell r="H912">
            <v>-49</v>
          </cell>
        </row>
        <row r="913">
          <cell r="B913">
            <v>112411</v>
          </cell>
          <cell r="D913" t="str">
            <v>011115</v>
          </cell>
          <cell r="F913" t="str">
            <v>E5000849</v>
          </cell>
          <cell r="H913">
            <v>0</v>
          </cell>
        </row>
        <row r="914">
          <cell r="B914">
            <v>112411</v>
          </cell>
          <cell r="D914" t="str">
            <v>011115</v>
          </cell>
          <cell r="F914" t="str">
            <v>E5000873</v>
          </cell>
          <cell r="H914">
            <v>0</v>
          </cell>
        </row>
        <row r="915">
          <cell r="B915">
            <v>112411</v>
          </cell>
          <cell r="D915" t="str">
            <v>011115</v>
          </cell>
          <cell r="F915" t="str">
            <v>E5001011</v>
          </cell>
          <cell r="H915">
            <v>0</v>
          </cell>
        </row>
        <row r="916">
          <cell r="B916">
            <v>112411</v>
          </cell>
          <cell r="D916" t="str">
            <v>011115</v>
          </cell>
          <cell r="F916" t="str">
            <v>E6900311</v>
          </cell>
          <cell r="H916">
            <v>0</v>
          </cell>
        </row>
        <row r="917">
          <cell r="B917">
            <v>112411</v>
          </cell>
          <cell r="D917" t="str">
            <v>011115</v>
          </cell>
          <cell r="F917" t="str">
            <v>E9002635</v>
          </cell>
          <cell r="H917">
            <v>-592</v>
          </cell>
        </row>
        <row r="918">
          <cell r="B918">
            <v>112411</v>
          </cell>
          <cell r="D918" t="str">
            <v>011115</v>
          </cell>
          <cell r="F918" t="str">
            <v>E9002677</v>
          </cell>
          <cell r="H918">
            <v>0</v>
          </cell>
        </row>
        <row r="919">
          <cell r="B919">
            <v>112411</v>
          </cell>
          <cell r="D919" t="str">
            <v>011116</v>
          </cell>
          <cell r="F919" t="str">
            <v>E0201955</v>
          </cell>
          <cell r="H919">
            <v>-120</v>
          </cell>
        </row>
        <row r="920">
          <cell r="B920">
            <v>112411</v>
          </cell>
          <cell r="D920" t="str">
            <v>011116</v>
          </cell>
          <cell r="F920" t="str">
            <v>E0202060</v>
          </cell>
          <cell r="H920">
            <v>815.21</v>
          </cell>
        </row>
        <row r="921">
          <cell r="B921">
            <v>112411</v>
          </cell>
          <cell r="D921" t="str">
            <v>011116</v>
          </cell>
          <cell r="F921" t="str">
            <v>E0202630</v>
          </cell>
          <cell r="H921">
            <v>0</v>
          </cell>
        </row>
        <row r="922">
          <cell r="B922">
            <v>112411</v>
          </cell>
          <cell r="D922" t="str">
            <v>011116</v>
          </cell>
          <cell r="F922" t="str">
            <v>E0202656</v>
          </cell>
          <cell r="H922">
            <v>-2445.1799999999998</v>
          </cell>
        </row>
        <row r="923">
          <cell r="B923">
            <v>112411</v>
          </cell>
          <cell r="D923" t="str">
            <v>011116</v>
          </cell>
          <cell r="F923" t="str">
            <v>E0203076</v>
          </cell>
          <cell r="H923">
            <v>-44.8</v>
          </cell>
        </row>
        <row r="924">
          <cell r="B924">
            <v>112411</v>
          </cell>
          <cell r="D924" t="str">
            <v>011116</v>
          </cell>
          <cell r="F924" t="str">
            <v>E0203266</v>
          </cell>
          <cell r="H924">
            <v>436.86</v>
          </cell>
        </row>
        <row r="925">
          <cell r="B925">
            <v>112411</v>
          </cell>
          <cell r="D925" t="str">
            <v>011116</v>
          </cell>
          <cell r="F925" t="str">
            <v>E0301888</v>
          </cell>
          <cell r="H925">
            <v>900</v>
          </cell>
        </row>
        <row r="926">
          <cell r="B926">
            <v>112411</v>
          </cell>
          <cell r="D926" t="str">
            <v>011116</v>
          </cell>
          <cell r="F926" t="str">
            <v>E0303058</v>
          </cell>
          <cell r="H926">
            <v>1443.42</v>
          </cell>
        </row>
        <row r="927">
          <cell r="B927">
            <v>112411</v>
          </cell>
          <cell r="D927" t="str">
            <v>011116</v>
          </cell>
          <cell r="F927" t="str">
            <v>E0303553</v>
          </cell>
          <cell r="H927">
            <v>391.61</v>
          </cell>
        </row>
        <row r="928">
          <cell r="B928">
            <v>112411</v>
          </cell>
          <cell r="D928" t="str">
            <v>011116</v>
          </cell>
          <cell r="F928" t="str">
            <v>E0304056</v>
          </cell>
          <cell r="H928">
            <v>3057.49</v>
          </cell>
        </row>
        <row r="929">
          <cell r="B929">
            <v>112411</v>
          </cell>
          <cell r="D929" t="str">
            <v>011116</v>
          </cell>
          <cell r="F929" t="str">
            <v>E0304072</v>
          </cell>
          <cell r="H929">
            <v>167.14</v>
          </cell>
        </row>
        <row r="930">
          <cell r="B930">
            <v>112411</v>
          </cell>
          <cell r="D930" t="str">
            <v>011116</v>
          </cell>
          <cell r="F930" t="str">
            <v>E0304212</v>
          </cell>
          <cell r="H930">
            <v>183.14</v>
          </cell>
        </row>
        <row r="931">
          <cell r="B931">
            <v>112411</v>
          </cell>
          <cell r="D931" t="str">
            <v>011116</v>
          </cell>
          <cell r="F931" t="str">
            <v>E0304303</v>
          </cell>
          <cell r="H931">
            <v>-85.04</v>
          </cell>
        </row>
        <row r="932">
          <cell r="B932">
            <v>112411</v>
          </cell>
          <cell r="D932" t="str">
            <v>011116</v>
          </cell>
          <cell r="F932" t="str">
            <v>E0304436</v>
          </cell>
          <cell r="H932">
            <v>43.67</v>
          </cell>
        </row>
        <row r="933">
          <cell r="B933">
            <v>112411</v>
          </cell>
          <cell r="D933" t="str">
            <v>011116</v>
          </cell>
          <cell r="F933" t="str">
            <v>E0304486</v>
          </cell>
          <cell r="H933">
            <v>129.36000000000001</v>
          </cell>
        </row>
        <row r="934">
          <cell r="B934">
            <v>112411</v>
          </cell>
          <cell r="D934" t="str">
            <v>011116</v>
          </cell>
          <cell r="F934" t="str">
            <v>E0304543</v>
          </cell>
          <cell r="H934">
            <v>5005.33</v>
          </cell>
        </row>
        <row r="935">
          <cell r="B935">
            <v>112411</v>
          </cell>
          <cell r="D935" t="str">
            <v>011116</v>
          </cell>
          <cell r="F935" t="str">
            <v>E0304676</v>
          </cell>
          <cell r="H935">
            <v>-160.04</v>
          </cell>
        </row>
        <row r="936">
          <cell r="B936">
            <v>112411</v>
          </cell>
          <cell r="D936" t="str">
            <v>011116</v>
          </cell>
          <cell r="F936" t="str">
            <v>E0304709</v>
          </cell>
          <cell r="H936">
            <v>0</v>
          </cell>
        </row>
        <row r="937">
          <cell r="B937">
            <v>112411</v>
          </cell>
          <cell r="D937" t="str">
            <v>011116</v>
          </cell>
          <cell r="F937" t="str">
            <v>E0304816</v>
          </cell>
          <cell r="H937">
            <v>630.79999999999995</v>
          </cell>
        </row>
        <row r="938">
          <cell r="B938">
            <v>112411</v>
          </cell>
          <cell r="D938" t="str">
            <v>011116</v>
          </cell>
          <cell r="F938" t="str">
            <v>E0304840</v>
          </cell>
          <cell r="H938">
            <v>7206.18</v>
          </cell>
        </row>
        <row r="939">
          <cell r="B939">
            <v>112411</v>
          </cell>
          <cell r="D939" t="str">
            <v>011116</v>
          </cell>
          <cell r="F939" t="str">
            <v>E0305020</v>
          </cell>
          <cell r="H939">
            <v>144.44</v>
          </cell>
        </row>
        <row r="940">
          <cell r="B940">
            <v>112411</v>
          </cell>
          <cell r="D940" t="str">
            <v>011116</v>
          </cell>
          <cell r="F940" t="str">
            <v>E0305046</v>
          </cell>
          <cell r="H940">
            <v>57.17</v>
          </cell>
        </row>
        <row r="941">
          <cell r="B941">
            <v>112411</v>
          </cell>
          <cell r="D941" t="str">
            <v>011116</v>
          </cell>
          <cell r="F941" t="str">
            <v>E0305137</v>
          </cell>
          <cell r="H941">
            <v>560.98</v>
          </cell>
        </row>
        <row r="942">
          <cell r="B942">
            <v>112411</v>
          </cell>
          <cell r="D942" t="str">
            <v>011116</v>
          </cell>
          <cell r="F942" t="str">
            <v>E0404301</v>
          </cell>
          <cell r="H942">
            <v>4552.62</v>
          </cell>
        </row>
        <row r="943">
          <cell r="B943">
            <v>112411</v>
          </cell>
          <cell r="D943" t="str">
            <v>011116</v>
          </cell>
          <cell r="F943" t="str">
            <v>E0613308</v>
          </cell>
          <cell r="H943">
            <v>-307.83</v>
          </cell>
        </row>
        <row r="944">
          <cell r="B944">
            <v>112411</v>
          </cell>
          <cell r="D944" t="str">
            <v>011116</v>
          </cell>
          <cell r="F944" t="str">
            <v>E0614760</v>
          </cell>
          <cell r="H944">
            <v>-150.66999999999999</v>
          </cell>
        </row>
        <row r="945">
          <cell r="B945">
            <v>112411</v>
          </cell>
          <cell r="D945" t="str">
            <v>011116</v>
          </cell>
          <cell r="F945" t="str">
            <v>E0615221</v>
          </cell>
          <cell r="H945">
            <v>0</v>
          </cell>
        </row>
        <row r="946">
          <cell r="B946">
            <v>112411</v>
          </cell>
          <cell r="D946" t="str">
            <v>011116</v>
          </cell>
          <cell r="F946" t="str">
            <v>E1002112</v>
          </cell>
          <cell r="H946">
            <v>-291.7</v>
          </cell>
        </row>
        <row r="947">
          <cell r="B947">
            <v>112411</v>
          </cell>
          <cell r="D947" t="str">
            <v>011116</v>
          </cell>
          <cell r="F947" t="str">
            <v>E1003558</v>
          </cell>
          <cell r="H947">
            <v>-1246.08</v>
          </cell>
        </row>
        <row r="948">
          <cell r="B948">
            <v>112411</v>
          </cell>
          <cell r="D948" t="str">
            <v>011116</v>
          </cell>
          <cell r="F948" t="str">
            <v>E1007807</v>
          </cell>
          <cell r="H948">
            <v>1474.08</v>
          </cell>
        </row>
        <row r="949">
          <cell r="B949">
            <v>112411</v>
          </cell>
          <cell r="D949" t="str">
            <v>011116</v>
          </cell>
          <cell r="F949" t="str">
            <v>E1008350</v>
          </cell>
          <cell r="H949">
            <v>-577.39</v>
          </cell>
        </row>
        <row r="950">
          <cell r="B950">
            <v>112411</v>
          </cell>
          <cell r="D950" t="str">
            <v>011116</v>
          </cell>
          <cell r="F950" t="str">
            <v>E1008558</v>
          </cell>
          <cell r="H950">
            <v>179.74</v>
          </cell>
        </row>
        <row r="951">
          <cell r="B951">
            <v>112411</v>
          </cell>
          <cell r="D951" t="str">
            <v>011116</v>
          </cell>
          <cell r="F951" t="str">
            <v>E1008590</v>
          </cell>
          <cell r="H951">
            <v>1511.33</v>
          </cell>
        </row>
        <row r="952">
          <cell r="B952">
            <v>112411</v>
          </cell>
          <cell r="D952" t="str">
            <v>011116</v>
          </cell>
          <cell r="F952" t="str">
            <v>E1200641</v>
          </cell>
          <cell r="H952">
            <v>246.87</v>
          </cell>
        </row>
        <row r="953">
          <cell r="B953">
            <v>112411</v>
          </cell>
          <cell r="D953" t="str">
            <v>011116</v>
          </cell>
          <cell r="F953" t="str">
            <v>E1401843</v>
          </cell>
          <cell r="H953">
            <v>10571.05</v>
          </cell>
        </row>
        <row r="954">
          <cell r="B954">
            <v>112411</v>
          </cell>
          <cell r="D954" t="str">
            <v>011116</v>
          </cell>
          <cell r="F954" t="str">
            <v>E1402057</v>
          </cell>
          <cell r="H954">
            <v>-309.99</v>
          </cell>
        </row>
        <row r="955">
          <cell r="B955">
            <v>112411</v>
          </cell>
          <cell r="D955" t="str">
            <v>011116</v>
          </cell>
          <cell r="F955" t="str">
            <v>E1402172</v>
          </cell>
          <cell r="H955">
            <v>2867.15</v>
          </cell>
        </row>
        <row r="956">
          <cell r="B956">
            <v>112411</v>
          </cell>
          <cell r="D956" t="str">
            <v>011116</v>
          </cell>
          <cell r="F956" t="str">
            <v>E1500455</v>
          </cell>
          <cell r="H956">
            <v>0</v>
          </cell>
        </row>
        <row r="957">
          <cell r="B957">
            <v>112411</v>
          </cell>
          <cell r="D957" t="str">
            <v>011116</v>
          </cell>
          <cell r="F957" t="str">
            <v>E1501883</v>
          </cell>
          <cell r="H957">
            <v>1004.63</v>
          </cell>
        </row>
        <row r="958">
          <cell r="B958">
            <v>112411</v>
          </cell>
          <cell r="D958" t="str">
            <v>011116</v>
          </cell>
          <cell r="F958" t="str">
            <v>E1502956</v>
          </cell>
          <cell r="H958">
            <v>0</v>
          </cell>
        </row>
        <row r="959">
          <cell r="B959">
            <v>112411</v>
          </cell>
          <cell r="D959" t="str">
            <v>011116</v>
          </cell>
          <cell r="F959" t="str">
            <v>E1503128</v>
          </cell>
          <cell r="H959">
            <v>209.43</v>
          </cell>
        </row>
        <row r="960">
          <cell r="B960">
            <v>112411</v>
          </cell>
          <cell r="D960" t="str">
            <v>011116</v>
          </cell>
          <cell r="F960" t="str">
            <v>E1503243</v>
          </cell>
          <cell r="H960">
            <v>2418.87</v>
          </cell>
        </row>
        <row r="961">
          <cell r="B961">
            <v>112411</v>
          </cell>
          <cell r="D961" t="str">
            <v>011116</v>
          </cell>
          <cell r="F961" t="str">
            <v>E1504358</v>
          </cell>
          <cell r="H961">
            <v>3322.76</v>
          </cell>
        </row>
        <row r="962">
          <cell r="B962">
            <v>112411</v>
          </cell>
          <cell r="D962" t="str">
            <v>011116</v>
          </cell>
          <cell r="F962" t="str">
            <v>E1504390</v>
          </cell>
          <cell r="H962">
            <v>223.65</v>
          </cell>
        </row>
        <row r="963">
          <cell r="B963">
            <v>112411</v>
          </cell>
          <cell r="D963" t="str">
            <v>011116</v>
          </cell>
          <cell r="F963" t="str">
            <v>E1504811</v>
          </cell>
          <cell r="H963">
            <v>0</v>
          </cell>
        </row>
        <row r="964">
          <cell r="B964">
            <v>112411</v>
          </cell>
          <cell r="D964" t="str">
            <v>011116</v>
          </cell>
          <cell r="F964" t="str">
            <v>E1505215</v>
          </cell>
          <cell r="H964">
            <v>0</v>
          </cell>
        </row>
        <row r="965">
          <cell r="B965">
            <v>112411</v>
          </cell>
          <cell r="D965" t="str">
            <v>011116</v>
          </cell>
          <cell r="F965" t="str">
            <v>E1505710</v>
          </cell>
          <cell r="H965">
            <v>-100.89</v>
          </cell>
        </row>
        <row r="966">
          <cell r="B966">
            <v>112411</v>
          </cell>
          <cell r="D966" t="str">
            <v>011116</v>
          </cell>
          <cell r="F966" t="str">
            <v>E1506487</v>
          </cell>
          <cell r="H966">
            <v>0</v>
          </cell>
        </row>
        <row r="967">
          <cell r="B967">
            <v>112411</v>
          </cell>
          <cell r="D967" t="str">
            <v>011116</v>
          </cell>
          <cell r="F967" t="str">
            <v>E1507344</v>
          </cell>
          <cell r="H967">
            <v>18.48</v>
          </cell>
        </row>
        <row r="968">
          <cell r="B968">
            <v>112411</v>
          </cell>
          <cell r="D968" t="str">
            <v>011116</v>
          </cell>
          <cell r="F968" t="str">
            <v>E1507526</v>
          </cell>
          <cell r="H968">
            <v>0</v>
          </cell>
        </row>
        <row r="969">
          <cell r="B969">
            <v>112411</v>
          </cell>
          <cell r="D969" t="str">
            <v>011116</v>
          </cell>
          <cell r="F969" t="str">
            <v>E1507691</v>
          </cell>
          <cell r="H969">
            <v>97.94</v>
          </cell>
        </row>
        <row r="970">
          <cell r="B970">
            <v>112411</v>
          </cell>
          <cell r="D970" t="str">
            <v>011116</v>
          </cell>
          <cell r="F970" t="str">
            <v>E1507831</v>
          </cell>
          <cell r="H970">
            <v>105</v>
          </cell>
        </row>
        <row r="971">
          <cell r="B971">
            <v>112411</v>
          </cell>
          <cell r="D971" t="str">
            <v>011116</v>
          </cell>
          <cell r="F971" t="str">
            <v>E1507873</v>
          </cell>
          <cell r="H971">
            <v>929.7</v>
          </cell>
        </row>
        <row r="972">
          <cell r="B972">
            <v>112411</v>
          </cell>
          <cell r="D972" t="str">
            <v>011116</v>
          </cell>
          <cell r="F972" t="str">
            <v>E1507956</v>
          </cell>
          <cell r="H972">
            <v>457.19</v>
          </cell>
        </row>
        <row r="973">
          <cell r="B973">
            <v>112411</v>
          </cell>
          <cell r="D973" t="str">
            <v>011116</v>
          </cell>
          <cell r="F973" t="str">
            <v>E1508376</v>
          </cell>
          <cell r="H973">
            <v>-1564.77</v>
          </cell>
        </row>
        <row r="974">
          <cell r="B974">
            <v>112411</v>
          </cell>
          <cell r="D974" t="str">
            <v>011116</v>
          </cell>
          <cell r="F974" t="str">
            <v>E1509308</v>
          </cell>
          <cell r="H974">
            <v>-1351.6</v>
          </cell>
        </row>
        <row r="975">
          <cell r="B975">
            <v>112411</v>
          </cell>
          <cell r="D975" t="str">
            <v>011116</v>
          </cell>
          <cell r="F975" t="str">
            <v>E1509382</v>
          </cell>
          <cell r="H975">
            <v>1709.39</v>
          </cell>
        </row>
        <row r="976">
          <cell r="B976">
            <v>112411</v>
          </cell>
          <cell r="D976" t="str">
            <v>011116</v>
          </cell>
          <cell r="F976" t="str">
            <v>E1510579</v>
          </cell>
          <cell r="H976">
            <v>-76.89</v>
          </cell>
        </row>
        <row r="977">
          <cell r="B977">
            <v>112411</v>
          </cell>
          <cell r="D977" t="str">
            <v>011116</v>
          </cell>
          <cell r="F977" t="str">
            <v>E1510587</v>
          </cell>
          <cell r="H977">
            <v>-192.9</v>
          </cell>
        </row>
        <row r="978">
          <cell r="B978">
            <v>112411</v>
          </cell>
          <cell r="D978" t="str">
            <v>011116</v>
          </cell>
          <cell r="F978" t="str">
            <v>E1512137</v>
          </cell>
          <cell r="H978">
            <v>959.31</v>
          </cell>
        </row>
        <row r="979">
          <cell r="B979">
            <v>112411</v>
          </cell>
          <cell r="D979" t="str">
            <v>011116</v>
          </cell>
          <cell r="F979" t="str">
            <v>E1512210</v>
          </cell>
          <cell r="H979">
            <v>59.5</v>
          </cell>
        </row>
        <row r="980">
          <cell r="B980">
            <v>112411</v>
          </cell>
          <cell r="D980" t="str">
            <v>011116</v>
          </cell>
          <cell r="F980" t="str">
            <v>E1512913</v>
          </cell>
          <cell r="H980">
            <v>301.37</v>
          </cell>
        </row>
        <row r="981">
          <cell r="B981">
            <v>112411</v>
          </cell>
          <cell r="D981" t="str">
            <v>011116</v>
          </cell>
          <cell r="F981" t="str">
            <v>E1513060</v>
          </cell>
          <cell r="H981">
            <v>527.01</v>
          </cell>
        </row>
        <row r="982">
          <cell r="B982">
            <v>112411</v>
          </cell>
          <cell r="D982" t="str">
            <v>011116</v>
          </cell>
          <cell r="F982" t="str">
            <v>E1513466</v>
          </cell>
          <cell r="H982">
            <v>0</v>
          </cell>
        </row>
        <row r="983">
          <cell r="B983">
            <v>112411</v>
          </cell>
          <cell r="D983" t="str">
            <v>011116</v>
          </cell>
          <cell r="F983" t="str">
            <v>E1513482</v>
          </cell>
          <cell r="H983">
            <v>-509.68</v>
          </cell>
        </row>
        <row r="984">
          <cell r="B984">
            <v>112411</v>
          </cell>
          <cell r="D984" t="str">
            <v>011116</v>
          </cell>
          <cell r="F984" t="str">
            <v>E1513820</v>
          </cell>
          <cell r="H984">
            <v>1126.04</v>
          </cell>
        </row>
        <row r="985">
          <cell r="B985">
            <v>112411</v>
          </cell>
          <cell r="D985" t="str">
            <v>011116</v>
          </cell>
          <cell r="F985" t="str">
            <v>E1513937</v>
          </cell>
          <cell r="H985">
            <v>-66.34</v>
          </cell>
        </row>
        <row r="986">
          <cell r="B986">
            <v>112411</v>
          </cell>
          <cell r="D986" t="str">
            <v>011116</v>
          </cell>
          <cell r="F986" t="str">
            <v>E1514331</v>
          </cell>
          <cell r="H986">
            <v>0</v>
          </cell>
        </row>
        <row r="987">
          <cell r="B987">
            <v>112411</v>
          </cell>
          <cell r="D987" t="str">
            <v>011116</v>
          </cell>
          <cell r="F987" t="str">
            <v>E1514563</v>
          </cell>
          <cell r="H987">
            <v>725.8</v>
          </cell>
        </row>
        <row r="988">
          <cell r="B988">
            <v>112411</v>
          </cell>
          <cell r="D988" t="str">
            <v>011116</v>
          </cell>
          <cell r="F988" t="str">
            <v>E1514860</v>
          </cell>
          <cell r="H988">
            <v>-9.75</v>
          </cell>
        </row>
        <row r="989">
          <cell r="B989">
            <v>112411</v>
          </cell>
          <cell r="D989" t="str">
            <v>011116</v>
          </cell>
          <cell r="F989" t="str">
            <v>E1516379</v>
          </cell>
          <cell r="H989">
            <v>-227.54</v>
          </cell>
        </row>
        <row r="990">
          <cell r="B990">
            <v>112411</v>
          </cell>
          <cell r="D990" t="str">
            <v>011116</v>
          </cell>
          <cell r="F990" t="str">
            <v>E1516585</v>
          </cell>
          <cell r="H990">
            <v>-283.83</v>
          </cell>
        </row>
        <row r="991">
          <cell r="B991">
            <v>112411</v>
          </cell>
          <cell r="D991" t="str">
            <v>011116</v>
          </cell>
          <cell r="F991" t="str">
            <v>E1516840</v>
          </cell>
          <cell r="H991">
            <v>135.94999999999999</v>
          </cell>
        </row>
        <row r="992">
          <cell r="B992">
            <v>112411</v>
          </cell>
          <cell r="D992" t="str">
            <v>011116</v>
          </cell>
          <cell r="F992" t="str">
            <v>E1516907</v>
          </cell>
          <cell r="H992">
            <v>2799.96</v>
          </cell>
        </row>
        <row r="993">
          <cell r="B993">
            <v>112411</v>
          </cell>
          <cell r="D993" t="str">
            <v>011116</v>
          </cell>
          <cell r="F993" t="str">
            <v>E1517103</v>
          </cell>
          <cell r="H993">
            <v>9.23</v>
          </cell>
        </row>
        <row r="994">
          <cell r="B994">
            <v>112411</v>
          </cell>
          <cell r="D994" t="str">
            <v>011116</v>
          </cell>
          <cell r="F994" t="str">
            <v>E1517450</v>
          </cell>
          <cell r="H994">
            <v>-32.43</v>
          </cell>
        </row>
        <row r="995">
          <cell r="B995">
            <v>112411</v>
          </cell>
          <cell r="D995" t="str">
            <v>011116</v>
          </cell>
          <cell r="F995" t="str">
            <v>E1517963</v>
          </cell>
          <cell r="H995">
            <v>1169.46</v>
          </cell>
        </row>
        <row r="996">
          <cell r="B996">
            <v>112411</v>
          </cell>
          <cell r="D996" t="str">
            <v>011116</v>
          </cell>
          <cell r="F996" t="str">
            <v>E1519109</v>
          </cell>
          <cell r="H996">
            <v>-68.56</v>
          </cell>
        </row>
        <row r="997">
          <cell r="B997">
            <v>112411</v>
          </cell>
          <cell r="D997" t="str">
            <v>011116</v>
          </cell>
          <cell r="F997" t="str">
            <v>E1519365</v>
          </cell>
          <cell r="H997">
            <v>-310.33</v>
          </cell>
        </row>
        <row r="998">
          <cell r="B998">
            <v>112411</v>
          </cell>
          <cell r="D998" t="str">
            <v>011116</v>
          </cell>
          <cell r="F998" t="str">
            <v>E1519456</v>
          </cell>
          <cell r="H998">
            <v>0</v>
          </cell>
        </row>
        <row r="999">
          <cell r="B999">
            <v>112411</v>
          </cell>
          <cell r="D999" t="str">
            <v>011116</v>
          </cell>
          <cell r="F999" t="str">
            <v>E1519810</v>
          </cell>
          <cell r="H999">
            <v>3253.68</v>
          </cell>
        </row>
        <row r="1000">
          <cell r="B1000">
            <v>112411</v>
          </cell>
          <cell r="D1000" t="str">
            <v>011116</v>
          </cell>
          <cell r="F1000" t="str">
            <v>E1519935</v>
          </cell>
          <cell r="H1000">
            <v>1226.53</v>
          </cell>
        </row>
        <row r="1001">
          <cell r="B1001">
            <v>112411</v>
          </cell>
          <cell r="D1001" t="str">
            <v>011116</v>
          </cell>
          <cell r="F1001" t="str">
            <v>E1520388</v>
          </cell>
          <cell r="H1001">
            <v>760.28</v>
          </cell>
        </row>
        <row r="1002">
          <cell r="B1002">
            <v>112411</v>
          </cell>
          <cell r="D1002" t="str">
            <v>011116</v>
          </cell>
          <cell r="F1002" t="str">
            <v>E1520479</v>
          </cell>
          <cell r="H1002">
            <v>-91.6</v>
          </cell>
        </row>
        <row r="1003">
          <cell r="B1003">
            <v>112411</v>
          </cell>
          <cell r="D1003" t="str">
            <v>011116</v>
          </cell>
          <cell r="F1003" t="str">
            <v>E1520859</v>
          </cell>
          <cell r="H1003">
            <v>0</v>
          </cell>
        </row>
        <row r="1004">
          <cell r="B1004">
            <v>112411</v>
          </cell>
          <cell r="D1004" t="str">
            <v>011116</v>
          </cell>
          <cell r="F1004" t="str">
            <v>E1521039</v>
          </cell>
          <cell r="H1004">
            <v>-108.4</v>
          </cell>
        </row>
        <row r="1005">
          <cell r="B1005">
            <v>112411</v>
          </cell>
          <cell r="D1005" t="str">
            <v>011116</v>
          </cell>
          <cell r="F1005" t="str">
            <v>E1521071</v>
          </cell>
          <cell r="H1005">
            <v>1479.62</v>
          </cell>
        </row>
        <row r="1006">
          <cell r="B1006">
            <v>112411</v>
          </cell>
          <cell r="D1006" t="str">
            <v>011116</v>
          </cell>
          <cell r="F1006" t="str">
            <v>E1521196</v>
          </cell>
          <cell r="H1006">
            <v>174.18</v>
          </cell>
        </row>
        <row r="1007">
          <cell r="B1007">
            <v>112411</v>
          </cell>
          <cell r="D1007" t="str">
            <v>011116</v>
          </cell>
          <cell r="F1007" t="str">
            <v>E1521237</v>
          </cell>
          <cell r="H1007">
            <v>3004.37</v>
          </cell>
        </row>
        <row r="1008">
          <cell r="B1008">
            <v>112411</v>
          </cell>
          <cell r="D1008" t="str">
            <v>011116</v>
          </cell>
          <cell r="F1008" t="str">
            <v>E1521550</v>
          </cell>
          <cell r="H1008">
            <v>83.12</v>
          </cell>
        </row>
        <row r="1009">
          <cell r="B1009">
            <v>112411</v>
          </cell>
          <cell r="D1009" t="str">
            <v>011116</v>
          </cell>
          <cell r="F1009" t="str">
            <v>E1521659</v>
          </cell>
          <cell r="H1009">
            <v>6052.24</v>
          </cell>
        </row>
        <row r="1010">
          <cell r="B1010">
            <v>112411</v>
          </cell>
          <cell r="D1010" t="str">
            <v>011116</v>
          </cell>
          <cell r="F1010" t="str">
            <v>E1521873</v>
          </cell>
          <cell r="H1010">
            <v>2946.68</v>
          </cell>
        </row>
        <row r="1011">
          <cell r="B1011">
            <v>112411</v>
          </cell>
          <cell r="D1011" t="str">
            <v>011116</v>
          </cell>
          <cell r="F1011" t="str">
            <v>E1521972</v>
          </cell>
          <cell r="H1011">
            <v>226.57</v>
          </cell>
        </row>
        <row r="1012">
          <cell r="B1012">
            <v>112411</v>
          </cell>
          <cell r="D1012" t="str">
            <v>011116</v>
          </cell>
          <cell r="F1012" t="str">
            <v>E1522011</v>
          </cell>
          <cell r="H1012">
            <v>-56.51</v>
          </cell>
        </row>
        <row r="1013">
          <cell r="B1013">
            <v>112411</v>
          </cell>
          <cell r="D1013" t="str">
            <v>011116</v>
          </cell>
          <cell r="F1013" t="str">
            <v>E1522029</v>
          </cell>
          <cell r="H1013">
            <v>2782.82</v>
          </cell>
        </row>
        <row r="1014">
          <cell r="B1014">
            <v>112411</v>
          </cell>
          <cell r="D1014" t="str">
            <v>011116</v>
          </cell>
          <cell r="F1014" t="str">
            <v>E1522095</v>
          </cell>
          <cell r="H1014">
            <v>-161.06</v>
          </cell>
        </row>
        <row r="1015">
          <cell r="B1015">
            <v>112411</v>
          </cell>
          <cell r="D1015" t="str">
            <v>011116</v>
          </cell>
          <cell r="F1015" t="str">
            <v>E1522136</v>
          </cell>
          <cell r="H1015">
            <v>0</v>
          </cell>
        </row>
        <row r="1016">
          <cell r="B1016">
            <v>112411</v>
          </cell>
          <cell r="D1016" t="str">
            <v>011116</v>
          </cell>
          <cell r="F1016" t="str">
            <v>E1522160</v>
          </cell>
          <cell r="H1016">
            <v>-460</v>
          </cell>
        </row>
        <row r="1017">
          <cell r="B1017">
            <v>112411</v>
          </cell>
          <cell r="D1017" t="str">
            <v>011116</v>
          </cell>
          <cell r="F1017" t="str">
            <v>E1522269</v>
          </cell>
          <cell r="H1017">
            <v>139.12</v>
          </cell>
        </row>
        <row r="1018">
          <cell r="B1018">
            <v>112411</v>
          </cell>
          <cell r="D1018" t="str">
            <v>011116</v>
          </cell>
          <cell r="F1018" t="str">
            <v>E1522582</v>
          </cell>
          <cell r="H1018">
            <v>628</v>
          </cell>
        </row>
        <row r="1019">
          <cell r="B1019">
            <v>112411</v>
          </cell>
          <cell r="D1019" t="str">
            <v>011116</v>
          </cell>
          <cell r="F1019" t="str">
            <v>E1522730</v>
          </cell>
          <cell r="H1019">
            <v>-384.19</v>
          </cell>
        </row>
        <row r="1020">
          <cell r="B1020">
            <v>112411</v>
          </cell>
          <cell r="D1020" t="str">
            <v>011116</v>
          </cell>
          <cell r="F1020" t="str">
            <v>E1522748</v>
          </cell>
          <cell r="H1020">
            <v>119.1</v>
          </cell>
        </row>
        <row r="1021">
          <cell r="B1021">
            <v>112411</v>
          </cell>
          <cell r="D1021" t="str">
            <v>011116</v>
          </cell>
          <cell r="F1021" t="str">
            <v>E1522805</v>
          </cell>
          <cell r="H1021">
            <v>1200</v>
          </cell>
        </row>
        <row r="1022">
          <cell r="B1022">
            <v>112411</v>
          </cell>
          <cell r="D1022" t="str">
            <v>011116</v>
          </cell>
          <cell r="F1022" t="str">
            <v>E1522839</v>
          </cell>
          <cell r="H1022">
            <v>92.71</v>
          </cell>
        </row>
        <row r="1023">
          <cell r="B1023">
            <v>112411</v>
          </cell>
          <cell r="D1023" t="str">
            <v>011116</v>
          </cell>
          <cell r="F1023" t="str">
            <v>E1522912</v>
          </cell>
          <cell r="H1023">
            <v>1274.58</v>
          </cell>
        </row>
        <row r="1024">
          <cell r="B1024">
            <v>112411</v>
          </cell>
          <cell r="D1024" t="str">
            <v>011116</v>
          </cell>
          <cell r="F1024" t="str">
            <v>E1523027</v>
          </cell>
          <cell r="H1024">
            <v>2963.52</v>
          </cell>
        </row>
        <row r="1025">
          <cell r="B1025">
            <v>112411</v>
          </cell>
          <cell r="D1025" t="str">
            <v>011116</v>
          </cell>
          <cell r="F1025" t="str">
            <v>E1523043</v>
          </cell>
          <cell r="H1025">
            <v>-178.2</v>
          </cell>
        </row>
        <row r="1026">
          <cell r="B1026">
            <v>112411</v>
          </cell>
          <cell r="D1026" t="str">
            <v>011116</v>
          </cell>
          <cell r="F1026" t="str">
            <v>E1523085</v>
          </cell>
          <cell r="H1026">
            <v>279.32</v>
          </cell>
        </row>
        <row r="1027">
          <cell r="B1027">
            <v>112411</v>
          </cell>
          <cell r="D1027" t="str">
            <v>011116</v>
          </cell>
          <cell r="F1027" t="str">
            <v>E1523217</v>
          </cell>
          <cell r="H1027">
            <v>-94.96</v>
          </cell>
        </row>
        <row r="1028">
          <cell r="B1028">
            <v>112411</v>
          </cell>
          <cell r="D1028" t="str">
            <v>011116</v>
          </cell>
          <cell r="F1028" t="str">
            <v>E1523283</v>
          </cell>
          <cell r="H1028">
            <v>1267.53</v>
          </cell>
        </row>
        <row r="1029">
          <cell r="B1029">
            <v>112411</v>
          </cell>
          <cell r="D1029" t="str">
            <v>011116</v>
          </cell>
          <cell r="F1029" t="str">
            <v>E1523291</v>
          </cell>
          <cell r="H1029">
            <v>1042.3</v>
          </cell>
        </row>
        <row r="1030">
          <cell r="B1030">
            <v>112411</v>
          </cell>
          <cell r="D1030" t="str">
            <v>011116</v>
          </cell>
          <cell r="F1030" t="str">
            <v>E1523548</v>
          </cell>
          <cell r="H1030">
            <v>92.05</v>
          </cell>
        </row>
        <row r="1031">
          <cell r="B1031">
            <v>112411</v>
          </cell>
          <cell r="D1031" t="str">
            <v>011116</v>
          </cell>
          <cell r="F1031" t="str">
            <v>E1523811</v>
          </cell>
          <cell r="H1031">
            <v>4351.2299999999996</v>
          </cell>
        </row>
        <row r="1032">
          <cell r="B1032">
            <v>112411</v>
          </cell>
          <cell r="D1032" t="str">
            <v>011116</v>
          </cell>
          <cell r="F1032" t="str">
            <v>E1524025</v>
          </cell>
          <cell r="H1032">
            <v>4488.22</v>
          </cell>
        </row>
        <row r="1033">
          <cell r="B1033">
            <v>112411</v>
          </cell>
          <cell r="D1033" t="str">
            <v>011116</v>
          </cell>
          <cell r="F1033" t="str">
            <v>E1524116</v>
          </cell>
          <cell r="H1033">
            <v>27.02</v>
          </cell>
        </row>
        <row r="1034">
          <cell r="B1034">
            <v>112411</v>
          </cell>
          <cell r="D1034" t="str">
            <v>011116</v>
          </cell>
          <cell r="F1034" t="str">
            <v>E1524190</v>
          </cell>
          <cell r="H1034">
            <v>202.57</v>
          </cell>
        </row>
        <row r="1035">
          <cell r="B1035">
            <v>112411</v>
          </cell>
          <cell r="D1035" t="str">
            <v>011116</v>
          </cell>
          <cell r="F1035" t="str">
            <v>E1524447</v>
          </cell>
          <cell r="H1035">
            <v>-151.46</v>
          </cell>
        </row>
        <row r="1036">
          <cell r="B1036">
            <v>112411</v>
          </cell>
          <cell r="D1036" t="str">
            <v>011116</v>
          </cell>
          <cell r="F1036" t="str">
            <v>E1524497</v>
          </cell>
          <cell r="H1036">
            <v>0</v>
          </cell>
        </row>
        <row r="1037">
          <cell r="B1037">
            <v>112411</v>
          </cell>
          <cell r="D1037" t="str">
            <v>011116</v>
          </cell>
          <cell r="F1037" t="str">
            <v>E1524629</v>
          </cell>
          <cell r="H1037">
            <v>-118.38</v>
          </cell>
        </row>
        <row r="1038">
          <cell r="B1038">
            <v>112411</v>
          </cell>
          <cell r="D1038" t="str">
            <v>011116</v>
          </cell>
          <cell r="F1038" t="str">
            <v>E1524728</v>
          </cell>
          <cell r="H1038">
            <v>332.37</v>
          </cell>
        </row>
        <row r="1039">
          <cell r="B1039">
            <v>112411</v>
          </cell>
          <cell r="D1039" t="str">
            <v>011116</v>
          </cell>
          <cell r="F1039" t="str">
            <v>E1524736</v>
          </cell>
          <cell r="H1039">
            <v>111.9</v>
          </cell>
        </row>
        <row r="1040">
          <cell r="B1040">
            <v>112411</v>
          </cell>
          <cell r="D1040" t="str">
            <v>011116</v>
          </cell>
          <cell r="F1040" t="str">
            <v>E1525007</v>
          </cell>
          <cell r="H1040">
            <v>3187.44</v>
          </cell>
        </row>
        <row r="1041">
          <cell r="B1041">
            <v>112411</v>
          </cell>
          <cell r="D1041" t="str">
            <v>011116</v>
          </cell>
          <cell r="F1041" t="str">
            <v>E1525015</v>
          </cell>
          <cell r="H1041">
            <v>378.65</v>
          </cell>
        </row>
        <row r="1042">
          <cell r="B1042">
            <v>112411</v>
          </cell>
          <cell r="D1042" t="str">
            <v>011116</v>
          </cell>
          <cell r="F1042" t="str">
            <v>E1525081</v>
          </cell>
          <cell r="H1042">
            <v>507</v>
          </cell>
        </row>
        <row r="1043">
          <cell r="B1043">
            <v>112411</v>
          </cell>
          <cell r="D1043" t="str">
            <v>011116</v>
          </cell>
          <cell r="F1043" t="str">
            <v>E1525106</v>
          </cell>
          <cell r="H1043">
            <v>3756.4</v>
          </cell>
        </row>
        <row r="1044">
          <cell r="B1044">
            <v>112411</v>
          </cell>
          <cell r="D1044" t="str">
            <v>011116</v>
          </cell>
          <cell r="F1044" t="str">
            <v>E1525156</v>
          </cell>
          <cell r="H1044">
            <v>1173.1600000000001</v>
          </cell>
        </row>
        <row r="1045">
          <cell r="B1045">
            <v>112411</v>
          </cell>
          <cell r="D1045" t="str">
            <v>011116</v>
          </cell>
          <cell r="F1045" t="str">
            <v>E1525164</v>
          </cell>
          <cell r="H1045">
            <v>293.49</v>
          </cell>
        </row>
        <row r="1046">
          <cell r="B1046">
            <v>112411</v>
          </cell>
          <cell r="D1046" t="str">
            <v>011116</v>
          </cell>
          <cell r="F1046" t="str">
            <v>E1525172</v>
          </cell>
          <cell r="H1046">
            <v>645.86</v>
          </cell>
        </row>
        <row r="1047">
          <cell r="B1047">
            <v>112411</v>
          </cell>
          <cell r="D1047" t="str">
            <v>011116</v>
          </cell>
          <cell r="F1047" t="str">
            <v>E1525180</v>
          </cell>
          <cell r="H1047">
            <v>22.81</v>
          </cell>
        </row>
        <row r="1048">
          <cell r="B1048">
            <v>112411</v>
          </cell>
          <cell r="D1048" t="str">
            <v>011116</v>
          </cell>
          <cell r="F1048" t="str">
            <v>E1525205</v>
          </cell>
          <cell r="H1048">
            <v>551.20000000000005</v>
          </cell>
        </row>
        <row r="1049">
          <cell r="B1049">
            <v>112411</v>
          </cell>
          <cell r="D1049" t="str">
            <v>011116</v>
          </cell>
          <cell r="F1049" t="str">
            <v>E1525388</v>
          </cell>
          <cell r="H1049">
            <v>586.98</v>
          </cell>
        </row>
        <row r="1050">
          <cell r="B1050">
            <v>112411</v>
          </cell>
          <cell r="D1050" t="str">
            <v>011116</v>
          </cell>
          <cell r="F1050" t="str">
            <v>E1525445</v>
          </cell>
          <cell r="H1050">
            <v>0</v>
          </cell>
        </row>
        <row r="1051">
          <cell r="B1051">
            <v>112411</v>
          </cell>
          <cell r="D1051" t="str">
            <v>011116</v>
          </cell>
          <cell r="F1051" t="str">
            <v>E1525693</v>
          </cell>
          <cell r="H1051">
            <v>-126.65</v>
          </cell>
        </row>
        <row r="1052">
          <cell r="B1052">
            <v>112411</v>
          </cell>
          <cell r="D1052" t="str">
            <v>011116</v>
          </cell>
          <cell r="F1052" t="str">
            <v>E1525734</v>
          </cell>
          <cell r="H1052">
            <v>15606.32</v>
          </cell>
        </row>
        <row r="1053">
          <cell r="B1053">
            <v>112411</v>
          </cell>
          <cell r="D1053" t="str">
            <v>011116</v>
          </cell>
          <cell r="F1053" t="str">
            <v>E1525768</v>
          </cell>
          <cell r="H1053">
            <v>1549.95</v>
          </cell>
        </row>
        <row r="1054">
          <cell r="B1054">
            <v>112411</v>
          </cell>
          <cell r="D1054" t="str">
            <v>011116</v>
          </cell>
          <cell r="F1054" t="str">
            <v>E1525891</v>
          </cell>
          <cell r="H1054">
            <v>0</v>
          </cell>
        </row>
        <row r="1055">
          <cell r="B1055">
            <v>112411</v>
          </cell>
          <cell r="D1055" t="str">
            <v>011116</v>
          </cell>
          <cell r="F1055" t="str">
            <v>E1525932</v>
          </cell>
          <cell r="H1055">
            <v>-198.01</v>
          </cell>
        </row>
        <row r="1056">
          <cell r="B1056">
            <v>112411</v>
          </cell>
          <cell r="D1056" t="str">
            <v>011116</v>
          </cell>
          <cell r="F1056" t="str">
            <v>E1525940</v>
          </cell>
          <cell r="H1056">
            <v>-14.81</v>
          </cell>
        </row>
        <row r="1057">
          <cell r="B1057">
            <v>112411</v>
          </cell>
          <cell r="D1057" t="str">
            <v>011116</v>
          </cell>
          <cell r="F1057" t="str">
            <v>E1526021</v>
          </cell>
          <cell r="H1057">
            <v>143</v>
          </cell>
        </row>
        <row r="1058">
          <cell r="B1058">
            <v>112411</v>
          </cell>
          <cell r="D1058" t="str">
            <v>011116</v>
          </cell>
          <cell r="F1058" t="str">
            <v>E1526071</v>
          </cell>
          <cell r="H1058">
            <v>1565.64</v>
          </cell>
        </row>
        <row r="1059">
          <cell r="B1059">
            <v>112411</v>
          </cell>
          <cell r="D1059" t="str">
            <v>011116</v>
          </cell>
          <cell r="F1059" t="str">
            <v>E1526104</v>
          </cell>
          <cell r="H1059">
            <v>333.14</v>
          </cell>
        </row>
        <row r="1060">
          <cell r="B1060">
            <v>112411</v>
          </cell>
          <cell r="D1060" t="str">
            <v>011116</v>
          </cell>
          <cell r="F1060" t="str">
            <v>E1526287</v>
          </cell>
          <cell r="H1060">
            <v>-411.13</v>
          </cell>
        </row>
        <row r="1061">
          <cell r="B1061">
            <v>112411</v>
          </cell>
          <cell r="D1061" t="str">
            <v>011116</v>
          </cell>
          <cell r="F1061" t="str">
            <v>E1526295</v>
          </cell>
          <cell r="H1061">
            <v>8.81</v>
          </cell>
        </row>
        <row r="1062">
          <cell r="B1062">
            <v>112411</v>
          </cell>
          <cell r="D1062" t="str">
            <v>011116</v>
          </cell>
          <cell r="F1062" t="str">
            <v>E1526344</v>
          </cell>
          <cell r="H1062">
            <v>7969.78</v>
          </cell>
        </row>
        <row r="1063">
          <cell r="B1063">
            <v>112411</v>
          </cell>
          <cell r="D1063" t="str">
            <v>011116</v>
          </cell>
          <cell r="F1063" t="str">
            <v>E1526386</v>
          </cell>
          <cell r="H1063">
            <v>0</v>
          </cell>
        </row>
        <row r="1064">
          <cell r="B1064">
            <v>112411</v>
          </cell>
          <cell r="D1064" t="str">
            <v>011116</v>
          </cell>
          <cell r="F1064" t="str">
            <v>E1526394</v>
          </cell>
          <cell r="H1064">
            <v>0</v>
          </cell>
        </row>
        <row r="1065">
          <cell r="B1065">
            <v>112411</v>
          </cell>
          <cell r="D1065" t="str">
            <v>011116</v>
          </cell>
          <cell r="F1065" t="str">
            <v>E1526500</v>
          </cell>
          <cell r="H1065">
            <v>-363.73</v>
          </cell>
        </row>
        <row r="1066">
          <cell r="B1066">
            <v>112411</v>
          </cell>
          <cell r="D1066" t="str">
            <v>011116</v>
          </cell>
          <cell r="F1066" t="str">
            <v>E1526659</v>
          </cell>
          <cell r="H1066">
            <v>5805.04</v>
          </cell>
        </row>
        <row r="1067">
          <cell r="B1067">
            <v>112411</v>
          </cell>
          <cell r="D1067" t="str">
            <v>011116</v>
          </cell>
          <cell r="F1067" t="str">
            <v>E1526691</v>
          </cell>
          <cell r="H1067">
            <v>7807.45</v>
          </cell>
        </row>
        <row r="1068">
          <cell r="B1068">
            <v>112411</v>
          </cell>
          <cell r="D1068" t="str">
            <v>011116</v>
          </cell>
          <cell r="F1068" t="str">
            <v>E1527029</v>
          </cell>
          <cell r="H1068">
            <v>36.46</v>
          </cell>
        </row>
        <row r="1069">
          <cell r="B1069">
            <v>112411</v>
          </cell>
          <cell r="D1069" t="str">
            <v>011116</v>
          </cell>
          <cell r="F1069" t="str">
            <v>E1527053</v>
          </cell>
          <cell r="H1069">
            <v>34.840000000000003</v>
          </cell>
        </row>
        <row r="1070">
          <cell r="B1070">
            <v>112411</v>
          </cell>
          <cell r="D1070" t="str">
            <v>011116</v>
          </cell>
          <cell r="F1070" t="str">
            <v>E1527102</v>
          </cell>
          <cell r="H1070">
            <v>-180.6</v>
          </cell>
        </row>
        <row r="1071">
          <cell r="B1071">
            <v>112411</v>
          </cell>
          <cell r="D1071" t="str">
            <v>011116</v>
          </cell>
          <cell r="F1071" t="str">
            <v>E1527128</v>
          </cell>
          <cell r="H1071">
            <v>2019.54</v>
          </cell>
        </row>
        <row r="1072">
          <cell r="B1072">
            <v>112411</v>
          </cell>
          <cell r="D1072" t="str">
            <v>011116</v>
          </cell>
          <cell r="F1072" t="str">
            <v>E1527144</v>
          </cell>
          <cell r="H1072">
            <v>426.32</v>
          </cell>
        </row>
        <row r="1073">
          <cell r="B1073">
            <v>112411</v>
          </cell>
          <cell r="D1073" t="str">
            <v>011116</v>
          </cell>
          <cell r="F1073" t="str">
            <v>E1527160</v>
          </cell>
          <cell r="H1073">
            <v>33.22</v>
          </cell>
        </row>
        <row r="1074">
          <cell r="B1074">
            <v>112411</v>
          </cell>
          <cell r="D1074" t="str">
            <v>011116</v>
          </cell>
          <cell r="F1074" t="str">
            <v>E1527178</v>
          </cell>
          <cell r="H1074">
            <v>272</v>
          </cell>
        </row>
        <row r="1075">
          <cell r="B1075">
            <v>112411</v>
          </cell>
          <cell r="D1075" t="str">
            <v>011116</v>
          </cell>
          <cell r="F1075" t="str">
            <v>E1527318</v>
          </cell>
          <cell r="H1075">
            <v>770.17</v>
          </cell>
        </row>
        <row r="1076">
          <cell r="B1076">
            <v>112411</v>
          </cell>
          <cell r="D1076" t="str">
            <v>011116</v>
          </cell>
          <cell r="F1076" t="str">
            <v>E1527425</v>
          </cell>
          <cell r="H1076">
            <v>-501.09</v>
          </cell>
        </row>
        <row r="1077">
          <cell r="B1077">
            <v>112411</v>
          </cell>
          <cell r="D1077" t="str">
            <v>011116</v>
          </cell>
          <cell r="F1077" t="str">
            <v>E1527524</v>
          </cell>
          <cell r="H1077">
            <v>-797.51</v>
          </cell>
        </row>
        <row r="1078">
          <cell r="B1078">
            <v>112411</v>
          </cell>
          <cell r="D1078" t="str">
            <v>011116</v>
          </cell>
          <cell r="F1078" t="str">
            <v>E1527532</v>
          </cell>
          <cell r="H1078">
            <v>80</v>
          </cell>
        </row>
        <row r="1079">
          <cell r="B1079">
            <v>112411</v>
          </cell>
          <cell r="D1079" t="str">
            <v>011116</v>
          </cell>
          <cell r="F1079" t="str">
            <v>E1527574</v>
          </cell>
          <cell r="H1079">
            <v>-29.3</v>
          </cell>
        </row>
        <row r="1080">
          <cell r="B1080">
            <v>112411</v>
          </cell>
          <cell r="D1080" t="str">
            <v>011116</v>
          </cell>
          <cell r="F1080" t="str">
            <v>E1527699</v>
          </cell>
          <cell r="H1080">
            <v>223.51</v>
          </cell>
        </row>
        <row r="1081">
          <cell r="B1081">
            <v>112411</v>
          </cell>
          <cell r="D1081" t="str">
            <v>011116</v>
          </cell>
          <cell r="F1081" t="str">
            <v>E1528019</v>
          </cell>
          <cell r="H1081">
            <v>5043.9399999999996</v>
          </cell>
        </row>
        <row r="1082">
          <cell r="B1082">
            <v>112411</v>
          </cell>
          <cell r="D1082" t="str">
            <v>011116</v>
          </cell>
          <cell r="F1082" t="str">
            <v>E1528291</v>
          </cell>
          <cell r="H1082">
            <v>853.63</v>
          </cell>
        </row>
        <row r="1083">
          <cell r="B1083">
            <v>112411</v>
          </cell>
          <cell r="D1083" t="str">
            <v>011116</v>
          </cell>
          <cell r="F1083" t="str">
            <v>E1528374</v>
          </cell>
          <cell r="H1083">
            <v>3649.87</v>
          </cell>
        </row>
        <row r="1084">
          <cell r="B1084">
            <v>112411</v>
          </cell>
          <cell r="D1084" t="str">
            <v>011116</v>
          </cell>
          <cell r="F1084" t="str">
            <v>E1528556</v>
          </cell>
          <cell r="H1084">
            <v>0</v>
          </cell>
        </row>
        <row r="1085">
          <cell r="B1085">
            <v>112411</v>
          </cell>
          <cell r="D1085" t="str">
            <v>011116</v>
          </cell>
          <cell r="F1085" t="str">
            <v>E1528580</v>
          </cell>
          <cell r="H1085">
            <v>425.3</v>
          </cell>
        </row>
        <row r="1086">
          <cell r="B1086">
            <v>112411</v>
          </cell>
          <cell r="D1086" t="str">
            <v>011116</v>
          </cell>
          <cell r="F1086" t="str">
            <v>E1528655</v>
          </cell>
          <cell r="H1086">
            <v>-426.09</v>
          </cell>
        </row>
        <row r="1087">
          <cell r="B1087">
            <v>112411</v>
          </cell>
          <cell r="D1087" t="str">
            <v>011116</v>
          </cell>
          <cell r="F1087" t="str">
            <v>E1528712</v>
          </cell>
          <cell r="H1087">
            <v>1320.82</v>
          </cell>
        </row>
        <row r="1088">
          <cell r="B1088">
            <v>112411</v>
          </cell>
          <cell r="D1088" t="str">
            <v>011116</v>
          </cell>
          <cell r="F1088" t="str">
            <v>E1528879</v>
          </cell>
          <cell r="H1088">
            <v>68.319999999999993</v>
          </cell>
        </row>
        <row r="1089">
          <cell r="B1089">
            <v>112411</v>
          </cell>
          <cell r="D1089" t="str">
            <v>011116</v>
          </cell>
          <cell r="F1089" t="str">
            <v>E1528936</v>
          </cell>
          <cell r="H1089">
            <v>297.58</v>
          </cell>
        </row>
        <row r="1090">
          <cell r="B1090">
            <v>112411</v>
          </cell>
          <cell r="D1090" t="str">
            <v>011116</v>
          </cell>
          <cell r="F1090" t="str">
            <v>E1528952</v>
          </cell>
          <cell r="H1090">
            <v>199.25</v>
          </cell>
        </row>
        <row r="1091">
          <cell r="B1091">
            <v>112411</v>
          </cell>
          <cell r="D1091" t="str">
            <v>011116</v>
          </cell>
          <cell r="F1091" t="str">
            <v>E1528994</v>
          </cell>
          <cell r="H1091">
            <v>0</v>
          </cell>
        </row>
        <row r="1092">
          <cell r="B1092">
            <v>112411</v>
          </cell>
          <cell r="D1092" t="str">
            <v>011116</v>
          </cell>
          <cell r="F1092" t="str">
            <v>E1529158</v>
          </cell>
          <cell r="H1092">
            <v>447.39</v>
          </cell>
        </row>
        <row r="1093">
          <cell r="B1093">
            <v>112411</v>
          </cell>
          <cell r="D1093" t="str">
            <v>011116</v>
          </cell>
          <cell r="F1093" t="str">
            <v>E1529322</v>
          </cell>
          <cell r="H1093">
            <v>99.68</v>
          </cell>
        </row>
        <row r="1094">
          <cell r="B1094">
            <v>112411</v>
          </cell>
          <cell r="D1094" t="str">
            <v>011116</v>
          </cell>
          <cell r="F1094" t="str">
            <v>E1529330</v>
          </cell>
          <cell r="H1094">
            <v>413.98</v>
          </cell>
        </row>
        <row r="1095">
          <cell r="B1095">
            <v>112411</v>
          </cell>
          <cell r="D1095" t="str">
            <v>011116</v>
          </cell>
          <cell r="F1095" t="str">
            <v>E1529356</v>
          </cell>
          <cell r="H1095">
            <v>373.96</v>
          </cell>
        </row>
        <row r="1096">
          <cell r="B1096">
            <v>112411</v>
          </cell>
          <cell r="D1096" t="str">
            <v>011116</v>
          </cell>
          <cell r="F1096" t="str">
            <v>E1529629</v>
          </cell>
          <cell r="H1096">
            <v>3143.01</v>
          </cell>
        </row>
        <row r="1097">
          <cell r="B1097">
            <v>112411</v>
          </cell>
          <cell r="D1097" t="str">
            <v>011116</v>
          </cell>
          <cell r="F1097" t="str">
            <v>E1531343</v>
          </cell>
          <cell r="H1097">
            <v>1062.03</v>
          </cell>
        </row>
        <row r="1098">
          <cell r="B1098">
            <v>112411</v>
          </cell>
          <cell r="D1098" t="str">
            <v>011116</v>
          </cell>
          <cell r="F1098" t="str">
            <v>E1531351</v>
          </cell>
          <cell r="H1098">
            <v>2666.42</v>
          </cell>
        </row>
        <row r="1099">
          <cell r="B1099">
            <v>112411</v>
          </cell>
          <cell r="D1099" t="str">
            <v>011116</v>
          </cell>
          <cell r="F1099" t="str">
            <v>E1531525</v>
          </cell>
          <cell r="H1099">
            <v>0</v>
          </cell>
        </row>
        <row r="1100">
          <cell r="B1100">
            <v>112411</v>
          </cell>
          <cell r="D1100" t="str">
            <v>011116</v>
          </cell>
          <cell r="F1100" t="str">
            <v>E1531559</v>
          </cell>
          <cell r="H1100">
            <v>132</v>
          </cell>
        </row>
        <row r="1101">
          <cell r="B1101">
            <v>112411</v>
          </cell>
          <cell r="D1101" t="str">
            <v>011116</v>
          </cell>
          <cell r="F1101" t="str">
            <v>E1531567</v>
          </cell>
          <cell r="H1101">
            <v>-85.87</v>
          </cell>
        </row>
        <row r="1102">
          <cell r="B1102">
            <v>112411</v>
          </cell>
          <cell r="D1102" t="str">
            <v>011116</v>
          </cell>
          <cell r="F1102" t="str">
            <v>E1531666</v>
          </cell>
          <cell r="H1102">
            <v>2717.58</v>
          </cell>
        </row>
        <row r="1103">
          <cell r="B1103">
            <v>112411</v>
          </cell>
          <cell r="D1103" t="str">
            <v>011116</v>
          </cell>
          <cell r="F1103" t="str">
            <v>E1531690</v>
          </cell>
          <cell r="H1103">
            <v>-267.87</v>
          </cell>
        </row>
        <row r="1104">
          <cell r="B1104">
            <v>112411</v>
          </cell>
          <cell r="D1104" t="str">
            <v>011116</v>
          </cell>
          <cell r="F1104" t="str">
            <v>E1531707</v>
          </cell>
          <cell r="H1104">
            <v>427.5</v>
          </cell>
        </row>
        <row r="1105">
          <cell r="B1105">
            <v>112411</v>
          </cell>
          <cell r="D1105" t="str">
            <v>011116</v>
          </cell>
          <cell r="F1105" t="str">
            <v>E1531723</v>
          </cell>
          <cell r="H1105">
            <v>713.49</v>
          </cell>
        </row>
        <row r="1106">
          <cell r="B1106">
            <v>112411</v>
          </cell>
          <cell r="D1106" t="str">
            <v>011116</v>
          </cell>
          <cell r="F1106" t="str">
            <v>E1531814</v>
          </cell>
          <cell r="H1106">
            <v>0</v>
          </cell>
        </row>
        <row r="1107">
          <cell r="B1107">
            <v>112411</v>
          </cell>
          <cell r="D1107" t="str">
            <v>011116</v>
          </cell>
          <cell r="F1107" t="str">
            <v>E1531898</v>
          </cell>
          <cell r="H1107">
            <v>5471.48</v>
          </cell>
        </row>
        <row r="1108">
          <cell r="B1108">
            <v>112411</v>
          </cell>
          <cell r="D1108" t="str">
            <v>011116</v>
          </cell>
          <cell r="F1108" t="str">
            <v>E1531913</v>
          </cell>
          <cell r="H1108">
            <v>18.54</v>
          </cell>
        </row>
        <row r="1109">
          <cell r="B1109">
            <v>112411</v>
          </cell>
          <cell r="D1109" t="str">
            <v>011116</v>
          </cell>
          <cell r="F1109" t="str">
            <v>E1532078</v>
          </cell>
          <cell r="H1109">
            <v>742.43</v>
          </cell>
        </row>
        <row r="1110">
          <cell r="B1110">
            <v>112411</v>
          </cell>
          <cell r="D1110" t="str">
            <v>011116</v>
          </cell>
          <cell r="F1110" t="str">
            <v>E1532151</v>
          </cell>
          <cell r="H1110">
            <v>0</v>
          </cell>
        </row>
        <row r="1111">
          <cell r="B1111">
            <v>112411</v>
          </cell>
          <cell r="D1111" t="str">
            <v>011116</v>
          </cell>
          <cell r="F1111" t="str">
            <v>E1532242</v>
          </cell>
          <cell r="H1111">
            <v>350.5</v>
          </cell>
        </row>
        <row r="1112">
          <cell r="B1112">
            <v>112411</v>
          </cell>
          <cell r="D1112" t="str">
            <v>011116</v>
          </cell>
          <cell r="F1112" t="str">
            <v>E1533167</v>
          </cell>
          <cell r="H1112">
            <v>0</v>
          </cell>
        </row>
        <row r="1113">
          <cell r="B1113">
            <v>112411</v>
          </cell>
          <cell r="D1113" t="str">
            <v>011116</v>
          </cell>
          <cell r="F1113" t="str">
            <v>E1533183</v>
          </cell>
          <cell r="H1113">
            <v>12028.38</v>
          </cell>
        </row>
        <row r="1114">
          <cell r="B1114">
            <v>112411</v>
          </cell>
          <cell r="D1114" t="str">
            <v>011116</v>
          </cell>
          <cell r="F1114" t="str">
            <v>E1533208</v>
          </cell>
          <cell r="H1114">
            <v>-26.44</v>
          </cell>
        </row>
        <row r="1115">
          <cell r="B1115">
            <v>112411</v>
          </cell>
          <cell r="D1115" t="str">
            <v>011116</v>
          </cell>
          <cell r="F1115" t="str">
            <v>E1533258</v>
          </cell>
          <cell r="H1115">
            <v>281.41000000000003</v>
          </cell>
        </row>
        <row r="1116">
          <cell r="B1116">
            <v>112411</v>
          </cell>
          <cell r="D1116" t="str">
            <v>011116</v>
          </cell>
          <cell r="F1116" t="str">
            <v>E1533266</v>
          </cell>
          <cell r="H1116">
            <v>0</v>
          </cell>
        </row>
        <row r="1117">
          <cell r="B1117">
            <v>112411</v>
          </cell>
          <cell r="D1117" t="str">
            <v>011116</v>
          </cell>
          <cell r="F1117" t="str">
            <v>E1533282</v>
          </cell>
          <cell r="H1117">
            <v>1248.42</v>
          </cell>
        </row>
        <row r="1118">
          <cell r="B1118">
            <v>112411</v>
          </cell>
          <cell r="D1118" t="str">
            <v>011116</v>
          </cell>
          <cell r="F1118" t="str">
            <v>E1533430</v>
          </cell>
          <cell r="H1118">
            <v>14</v>
          </cell>
        </row>
        <row r="1119">
          <cell r="B1119">
            <v>112411</v>
          </cell>
          <cell r="D1119" t="str">
            <v>011116</v>
          </cell>
          <cell r="F1119" t="str">
            <v>E1533464</v>
          </cell>
          <cell r="H1119">
            <v>374.23</v>
          </cell>
        </row>
        <row r="1120">
          <cell r="B1120">
            <v>112411</v>
          </cell>
          <cell r="D1120" t="str">
            <v>011116</v>
          </cell>
          <cell r="F1120" t="str">
            <v>E1533703</v>
          </cell>
          <cell r="H1120">
            <v>2227.71</v>
          </cell>
        </row>
        <row r="1121">
          <cell r="B1121">
            <v>112411</v>
          </cell>
          <cell r="D1121" t="str">
            <v>011116</v>
          </cell>
          <cell r="F1121" t="str">
            <v>E1533753</v>
          </cell>
          <cell r="H1121">
            <v>385.59</v>
          </cell>
        </row>
        <row r="1122">
          <cell r="B1122">
            <v>112411</v>
          </cell>
          <cell r="D1122" t="str">
            <v>011116</v>
          </cell>
          <cell r="F1122" t="str">
            <v>E1533761</v>
          </cell>
          <cell r="H1122">
            <v>307.2</v>
          </cell>
        </row>
        <row r="1123">
          <cell r="B1123">
            <v>112411</v>
          </cell>
          <cell r="D1123" t="str">
            <v>011116</v>
          </cell>
          <cell r="F1123" t="str">
            <v>E1533810</v>
          </cell>
          <cell r="H1123">
            <v>2982.67</v>
          </cell>
        </row>
        <row r="1124">
          <cell r="B1124">
            <v>112411</v>
          </cell>
          <cell r="D1124" t="str">
            <v>011116</v>
          </cell>
          <cell r="F1124" t="str">
            <v>E1533919</v>
          </cell>
          <cell r="H1124">
            <v>7.31</v>
          </cell>
        </row>
        <row r="1125">
          <cell r="B1125">
            <v>112411</v>
          </cell>
          <cell r="D1125" t="str">
            <v>011116</v>
          </cell>
          <cell r="F1125" t="str">
            <v>E1533951</v>
          </cell>
          <cell r="H1125">
            <v>1947.75</v>
          </cell>
        </row>
        <row r="1126">
          <cell r="B1126">
            <v>112411</v>
          </cell>
          <cell r="D1126" t="str">
            <v>011116</v>
          </cell>
          <cell r="F1126" t="str">
            <v>E1534016</v>
          </cell>
          <cell r="H1126">
            <v>0</v>
          </cell>
        </row>
        <row r="1127">
          <cell r="B1127">
            <v>112411</v>
          </cell>
          <cell r="D1127" t="str">
            <v>011116</v>
          </cell>
          <cell r="F1127" t="str">
            <v>E1534256</v>
          </cell>
          <cell r="H1127">
            <v>0</v>
          </cell>
        </row>
        <row r="1128">
          <cell r="B1128">
            <v>112411</v>
          </cell>
          <cell r="D1128" t="str">
            <v>011116</v>
          </cell>
          <cell r="F1128" t="str">
            <v>E1534511</v>
          </cell>
          <cell r="H1128">
            <v>41.64</v>
          </cell>
        </row>
        <row r="1129">
          <cell r="B1129">
            <v>112411</v>
          </cell>
          <cell r="D1129" t="str">
            <v>011116</v>
          </cell>
          <cell r="F1129" t="str">
            <v>E1534636</v>
          </cell>
          <cell r="H1129">
            <v>360.75</v>
          </cell>
        </row>
        <row r="1130">
          <cell r="B1130">
            <v>112411</v>
          </cell>
          <cell r="D1130" t="str">
            <v>011116</v>
          </cell>
          <cell r="F1130" t="str">
            <v>E1534868</v>
          </cell>
          <cell r="H1130">
            <v>0</v>
          </cell>
        </row>
        <row r="1131">
          <cell r="B1131">
            <v>112411</v>
          </cell>
          <cell r="D1131" t="str">
            <v>011116</v>
          </cell>
          <cell r="F1131" t="str">
            <v>E1534892</v>
          </cell>
          <cell r="H1131">
            <v>221.73</v>
          </cell>
        </row>
        <row r="1132">
          <cell r="B1132">
            <v>112411</v>
          </cell>
          <cell r="D1132" t="str">
            <v>011116</v>
          </cell>
          <cell r="F1132" t="str">
            <v>E1534967</v>
          </cell>
          <cell r="H1132">
            <v>2405.4</v>
          </cell>
        </row>
        <row r="1133">
          <cell r="B1133">
            <v>112411</v>
          </cell>
          <cell r="D1133" t="str">
            <v>011116</v>
          </cell>
          <cell r="F1133" t="str">
            <v>E1534983</v>
          </cell>
          <cell r="H1133">
            <v>0</v>
          </cell>
        </row>
        <row r="1134">
          <cell r="B1134">
            <v>112411</v>
          </cell>
          <cell r="D1134" t="str">
            <v>011116</v>
          </cell>
          <cell r="F1134" t="str">
            <v>E1535139</v>
          </cell>
          <cell r="H1134">
            <v>18.68</v>
          </cell>
        </row>
        <row r="1135">
          <cell r="B1135">
            <v>112411</v>
          </cell>
          <cell r="D1135" t="str">
            <v>011116</v>
          </cell>
          <cell r="F1135" t="str">
            <v>E1535329</v>
          </cell>
          <cell r="H1135">
            <v>409.06</v>
          </cell>
        </row>
        <row r="1136">
          <cell r="B1136">
            <v>112411</v>
          </cell>
          <cell r="D1136" t="str">
            <v>011116</v>
          </cell>
          <cell r="F1136" t="str">
            <v>E1535436</v>
          </cell>
          <cell r="H1136">
            <v>926.27</v>
          </cell>
        </row>
        <row r="1137">
          <cell r="B1137">
            <v>112411</v>
          </cell>
          <cell r="D1137" t="str">
            <v>011116</v>
          </cell>
          <cell r="F1137" t="str">
            <v>E1535478</v>
          </cell>
          <cell r="H1137">
            <v>594.25</v>
          </cell>
        </row>
        <row r="1138">
          <cell r="B1138">
            <v>112411</v>
          </cell>
          <cell r="D1138" t="str">
            <v>011116</v>
          </cell>
          <cell r="F1138" t="str">
            <v>E1535759</v>
          </cell>
          <cell r="H1138">
            <v>18.55</v>
          </cell>
        </row>
        <row r="1139">
          <cell r="B1139">
            <v>112411</v>
          </cell>
          <cell r="D1139" t="str">
            <v>011116</v>
          </cell>
          <cell r="F1139" t="str">
            <v>E1535858</v>
          </cell>
          <cell r="H1139">
            <v>4847.54</v>
          </cell>
        </row>
        <row r="1140">
          <cell r="B1140">
            <v>112411</v>
          </cell>
          <cell r="D1140" t="str">
            <v>011116</v>
          </cell>
          <cell r="F1140" t="str">
            <v>E1535890</v>
          </cell>
          <cell r="H1140">
            <v>-34.81</v>
          </cell>
        </row>
        <row r="1141">
          <cell r="B1141">
            <v>112411</v>
          </cell>
          <cell r="D1141" t="str">
            <v>011116</v>
          </cell>
          <cell r="F1141" t="str">
            <v>E1536054</v>
          </cell>
          <cell r="H1141">
            <v>709.06</v>
          </cell>
        </row>
        <row r="1142">
          <cell r="B1142">
            <v>112411</v>
          </cell>
          <cell r="D1142" t="str">
            <v>011116</v>
          </cell>
          <cell r="F1142" t="str">
            <v>E1536070</v>
          </cell>
          <cell r="H1142">
            <v>990.22</v>
          </cell>
        </row>
        <row r="1143">
          <cell r="B1143">
            <v>112411</v>
          </cell>
          <cell r="D1143" t="str">
            <v>011116</v>
          </cell>
          <cell r="F1143" t="str">
            <v>E1536137</v>
          </cell>
          <cell r="H1143">
            <v>1095.3</v>
          </cell>
        </row>
        <row r="1144">
          <cell r="B1144">
            <v>112411</v>
          </cell>
          <cell r="D1144" t="str">
            <v>011116</v>
          </cell>
          <cell r="F1144" t="str">
            <v>E1536393</v>
          </cell>
          <cell r="H1144">
            <v>0</v>
          </cell>
        </row>
        <row r="1145">
          <cell r="B1145">
            <v>112411</v>
          </cell>
          <cell r="D1145" t="str">
            <v>011116</v>
          </cell>
          <cell r="F1145" t="str">
            <v>E1536484</v>
          </cell>
          <cell r="H1145">
            <v>1778.64</v>
          </cell>
        </row>
        <row r="1146">
          <cell r="B1146">
            <v>112411</v>
          </cell>
          <cell r="D1146" t="str">
            <v>011116</v>
          </cell>
          <cell r="F1146" t="str">
            <v>E1536533</v>
          </cell>
          <cell r="H1146">
            <v>0</v>
          </cell>
        </row>
        <row r="1147">
          <cell r="B1147">
            <v>112411</v>
          </cell>
          <cell r="D1147" t="str">
            <v>011116</v>
          </cell>
          <cell r="F1147" t="str">
            <v>E1536731</v>
          </cell>
          <cell r="H1147">
            <v>8979.24</v>
          </cell>
        </row>
        <row r="1148">
          <cell r="B1148">
            <v>112411</v>
          </cell>
          <cell r="D1148" t="str">
            <v>011116</v>
          </cell>
          <cell r="F1148" t="str">
            <v>E1536806</v>
          </cell>
          <cell r="H1148">
            <v>3941.73</v>
          </cell>
        </row>
        <row r="1149">
          <cell r="B1149">
            <v>112411</v>
          </cell>
          <cell r="D1149" t="str">
            <v>011116</v>
          </cell>
          <cell r="F1149" t="str">
            <v>E1536872</v>
          </cell>
          <cell r="H1149">
            <v>10.23</v>
          </cell>
        </row>
        <row r="1150">
          <cell r="B1150">
            <v>112411</v>
          </cell>
          <cell r="D1150" t="str">
            <v>011116</v>
          </cell>
          <cell r="F1150" t="str">
            <v>E1536913</v>
          </cell>
          <cell r="H1150">
            <v>-604.65</v>
          </cell>
        </row>
        <row r="1151">
          <cell r="B1151">
            <v>112411</v>
          </cell>
          <cell r="D1151" t="str">
            <v>011116</v>
          </cell>
          <cell r="F1151" t="str">
            <v>E1537028</v>
          </cell>
          <cell r="H1151">
            <v>13534.7</v>
          </cell>
        </row>
        <row r="1152">
          <cell r="B1152">
            <v>112411</v>
          </cell>
          <cell r="D1152" t="str">
            <v>011116</v>
          </cell>
          <cell r="F1152" t="str">
            <v>E1537177</v>
          </cell>
          <cell r="H1152">
            <v>-13.66</v>
          </cell>
        </row>
        <row r="1153">
          <cell r="B1153">
            <v>112411</v>
          </cell>
          <cell r="D1153" t="str">
            <v>011116</v>
          </cell>
          <cell r="F1153" t="str">
            <v>E1537234</v>
          </cell>
          <cell r="H1153">
            <v>0</v>
          </cell>
        </row>
        <row r="1154">
          <cell r="B1154">
            <v>112411</v>
          </cell>
          <cell r="D1154" t="str">
            <v>011116</v>
          </cell>
          <cell r="F1154" t="str">
            <v>E1537292</v>
          </cell>
          <cell r="H1154">
            <v>0</v>
          </cell>
        </row>
        <row r="1155">
          <cell r="B1155">
            <v>112411</v>
          </cell>
          <cell r="D1155" t="str">
            <v>011116</v>
          </cell>
          <cell r="F1155" t="str">
            <v>E1537341</v>
          </cell>
          <cell r="H1155">
            <v>361.33</v>
          </cell>
        </row>
        <row r="1156">
          <cell r="B1156">
            <v>112411</v>
          </cell>
          <cell r="D1156" t="str">
            <v>011116</v>
          </cell>
          <cell r="F1156" t="str">
            <v>E1537424</v>
          </cell>
          <cell r="H1156">
            <v>51.39</v>
          </cell>
        </row>
        <row r="1157">
          <cell r="B1157">
            <v>112411</v>
          </cell>
          <cell r="D1157" t="str">
            <v>011116</v>
          </cell>
          <cell r="F1157" t="str">
            <v>E1537440</v>
          </cell>
          <cell r="H1157">
            <v>-114.4</v>
          </cell>
        </row>
        <row r="1158">
          <cell r="B1158">
            <v>112411</v>
          </cell>
          <cell r="D1158" t="str">
            <v>011116</v>
          </cell>
          <cell r="F1158" t="str">
            <v>E1537812</v>
          </cell>
          <cell r="H1158">
            <v>1518.63</v>
          </cell>
        </row>
        <row r="1159">
          <cell r="B1159">
            <v>112411</v>
          </cell>
          <cell r="D1159" t="str">
            <v>011116</v>
          </cell>
          <cell r="F1159" t="str">
            <v>E1537838</v>
          </cell>
          <cell r="H1159">
            <v>3907.47</v>
          </cell>
        </row>
        <row r="1160">
          <cell r="B1160">
            <v>112411</v>
          </cell>
          <cell r="D1160" t="str">
            <v>011116</v>
          </cell>
          <cell r="F1160" t="str">
            <v>E1537896</v>
          </cell>
          <cell r="H1160">
            <v>378.37</v>
          </cell>
        </row>
        <row r="1161">
          <cell r="B1161">
            <v>112411</v>
          </cell>
          <cell r="D1161" t="str">
            <v>011116</v>
          </cell>
          <cell r="F1161" t="str">
            <v>E1538208</v>
          </cell>
          <cell r="H1161">
            <v>133.03</v>
          </cell>
        </row>
        <row r="1162">
          <cell r="B1162">
            <v>112411</v>
          </cell>
          <cell r="D1162" t="str">
            <v>011116</v>
          </cell>
          <cell r="F1162" t="str">
            <v>E1538307</v>
          </cell>
          <cell r="H1162">
            <v>27.82</v>
          </cell>
        </row>
        <row r="1163">
          <cell r="B1163">
            <v>112411</v>
          </cell>
          <cell r="D1163" t="str">
            <v>011116</v>
          </cell>
          <cell r="F1163" t="str">
            <v>E1538456</v>
          </cell>
          <cell r="H1163">
            <v>0</v>
          </cell>
        </row>
        <row r="1164">
          <cell r="B1164">
            <v>112411</v>
          </cell>
          <cell r="D1164" t="str">
            <v>011116</v>
          </cell>
          <cell r="F1164" t="str">
            <v>E1538555</v>
          </cell>
          <cell r="H1164">
            <v>224.08</v>
          </cell>
        </row>
        <row r="1165">
          <cell r="B1165">
            <v>112411</v>
          </cell>
          <cell r="D1165" t="str">
            <v>011116</v>
          </cell>
          <cell r="F1165" t="str">
            <v>E1538604</v>
          </cell>
          <cell r="H1165">
            <v>0</v>
          </cell>
        </row>
        <row r="1166">
          <cell r="B1166">
            <v>112411</v>
          </cell>
          <cell r="D1166" t="str">
            <v>011116</v>
          </cell>
          <cell r="F1166" t="str">
            <v>E1539157</v>
          </cell>
          <cell r="H1166">
            <v>-746.7</v>
          </cell>
        </row>
        <row r="1167">
          <cell r="B1167">
            <v>112411</v>
          </cell>
          <cell r="D1167" t="str">
            <v>011116</v>
          </cell>
          <cell r="F1167" t="str">
            <v>E1539305</v>
          </cell>
          <cell r="H1167">
            <v>-12.06</v>
          </cell>
        </row>
        <row r="1168">
          <cell r="B1168">
            <v>112411</v>
          </cell>
          <cell r="D1168" t="str">
            <v>011116</v>
          </cell>
          <cell r="F1168" t="str">
            <v>E1539313</v>
          </cell>
          <cell r="H1168">
            <v>0</v>
          </cell>
        </row>
        <row r="1169">
          <cell r="B1169">
            <v>112411</v>
          </cell>
          <cell r="D1169" t="str">
            <v>011116</v>
          </cell>
          <cell r="F1169" t="str">
            <v>E1539389</v>
          </cell>
          <cell r="H1169">
            <v>29.92</v>
          </cell>
        </row>
        <row r="1170">
          <cell r="B1170">
            <v>112411</v>
          </cell>
          <cell r="D1170" t="str">
            <v>011116</v>
          </cell>
          <cell r="F1170" t="str">
            <v>E1539412</v>
          </cell>
          <cell r="H1170">
            <v>17.84</v>
          </cell>
        </row>
        <row r="1171">
          <cell r="B1171">
            <v>112411</v>
          </cell>
          <cell r="D1171" t="str">
            <v>011116</v>
          </cell>
          <cell r="F1171" t="str">
            <v>E1539446</v>
          </cell>
          <cell r="H1171">
            <v>20658.580000000002</v>
          </cell>
        </row>
        <row r="1172">
          <cell r="B1172">
            <v>112411</v>
          </cell>
          <cell r="D1172" t="str">
            <v>011116</v>
          </cell>
          <cell r="F1172" t="str">
            <v>E1539561</v>
          </cell>
          <cell r="H1172">
            <v>0</v>
          </cell>
        </row>
        <row r="1173">
          <cell r="B1173">
            <v>112411</v>
          </cell>
          <cell r="D1173" t="str">
            <v>011116</v>
          </cell>
          <cell r="F1173" t="str">
            <v>E1539719</v>
          </cell>
          <cell r="H1173">
            <v>10.43</v>
          </cell>
        </row>
        <row r="1174">
          <cell r="B1174">
            <v>112411</v>
          </cell>
          <cell r="D1174" t="str">
            <v>011116</v>
          </cell>
          <cell r="F1174" t="str">
            <v>E1539892</v>
          </cell>
          <cell r="H1174">
            <v>511.51</v>
          </cell>
        </row>
        <row r="1175">
          <cell r="B1175">
            <v>112411</v>
          </cell>
          <cell r="D1175" t="str">
            <v>011116</v>
          </cell>
          <cell r="F1175" t="str">
            <v>E1540196</v>
          </cell>
          <cell r="H1175">
            <v>0</v>
          </cell>
        </row>
        <row r="1176">
          <cell r="B1176">
            <v>112411</v>
          </cell>
          <cell r="D1176" t="str">
            <v>011116</v>
          </cell>
          <cell r="F1176" t="str">
            <v>E1540279</v>
          </cell>
          <cell r="H1176">
            <v>195.75</v>
          </cell>
        </row>
        <row r="1177">
          <cell r="B1177">
            <v>112411</v>
          </cell>
          <cell r="D1177" t="str">
            <v>011116</v>
          </cell>
          <cell r="F1177" t="str">
            <v>E1540675</v>
          </cell>
          <cell r="H1177">
            <v>5163.3500000000004</v>
          </cell>
        </row>
        <row r="1178">
          <cell r="B1178">
            <v>112411</v>
          </cell>
          <cell r="D1178" t="str">
            <v>011116</v>
          </cell>
          <cell r="F1178" t="str">
            <v>E1540964</v>
          </cell>
          <cell r="H1178">
            <v>124.78</v>
          </cell>
        </row>
        <row r="1179">
          <cell r="B1179">
            <v>112411</v>
          </cell>
          <cell r="D1179" t="str">
            <v>011116</v>
          </cell>
          <cell r="F1179" t="str">
            <v>E1541079</v>
          </cell>
          <cell r="H1179">
            <v>2581.54</v>
          </cell>
        </row>
        <row r="1180">
          <cell r="B1180">
            <v>112411</v>
          </cell>
          <cell r="D1180" t="str">
            <v>011116</v>
          </cell>
          <cell r="F1180" t="str">
            <v>E1541160</v>
          </cell>
          <cell r="H1180">
            <v>-34.369999999999997</v>
          </cell>
        </row>
        <row r="1181">
          <cell r="B1181">
            <v>112411</v>
          </cell>
          <cell r="D1181" t="str">
            <v>011116</v>
          </cell>
          <cell r="F1181" t="str">
            <v>E1541508</v>
          </cell>
          <cell r="H1181">
            <v>0</v>
          </cell>
        </row>
        <row r="1182">
          <cell r="B1182">
            <v>112411</v>
          </cell>
          <cell r="D1182" t="str">
            <v>011116</v>
          </cell>
          <cell r="F1182" t="str">
            <v>E1542390</v>
          </cell>
          <cell r="H1182">
            <v>0</v>
          </cell>
        </row>
        <row r="1183">
          <cell r="B1183">
            <v>112411</v>
          </cell>
          <cell r="D1183" t="str">
            <v>011116</v>
          </cell>
          <cell r="F1183" t="str">
            <v>E1542431</v>
          </cell>
          <cell r="H1183">
            <v>0</v>
          </cell>
        </row>
        <row r="1184">
          <cell r="B1184">
            <v>112411</v>
          </cell>
          <cell r="D1184" t="str">
            <v>011116</v>
          </cell>
          <cell r="F1184" t="str">
            <v>E1542564</v>
          </cell>
          <cell r="H1184">
            <v>1021.22</v>
          </cell>
        </row>
        <row r="1185">
          <cell r="B1185">
            <v>112411</v>
          </cell>
          <cell r="D1185" t="str">
            <v>011116</v>
          </cell>
          <cell r="F1185" t="str">
            <v>E1542605</v>
          </cell>
          <cell r="H1185">
            <v>128.4</v>
          </cell>
        </row>
        <row r="1186">
          <cell r="B1186">
            <v>112411</v>
          </cell>
          <cell r="D1186" t="str">
            <v>011116</v>
          </cell>
          <cell r="F1186" t="str">
            <v>E1700261</v>
          </cell>
          <cell r="H1186">
            <v>419.29</v>
          </cell>
        </row>
        <row r="1187">
          <cell r="B1187">
            <v>112411</v>
          </cell>
          <cell r="D1187" t="str">
            <v>011116</v>
          </cell>
          <cell r="F1187" t="str">
            <v>E5000188</v>
          </cell>
          <cell r="H1187">
            <v>43.53</v>
          </cell>
        </row>
        <row r="1188">
          <cell r="B1188">
            <v>112411</v>
          </cell>
          <cell r="D1188" t="str">
            <v>011116</v>
          </cell>
          <cell r="F1188" t="str">
            <v>E5000336</v>
          </cell>
          <cell r="H1188">
            <v>4312</v>
          </cell>
        </row>
        <row r="1189">
          <cell r="B1189">
            <v>112411</v>
          </cell>
          <cell r="D1189" t="str">
            <v>011116</v>
          </cell>
          <cell r="F1189" t="str">
            <v>E5000352</v>
          </cell>
          <cell r="H1189">
            <v>2082.1799999999998</v>
          </cell>
        </row>
        <row r="1190">
          <cell r="B1190">
            <v>112411</v>
          </cell>
          <cell r="D1190" t="str">
            <v>011116</v>
          </cell>
          <cell r="F1190" t="str">
            <v>E5000435</v>
          </cell>
          <cell r="H1190">
            <v>-112.73</v>
          </cell>
        </row>
        <row r="1191">
          <cell r="B1191">
            <v>112411</v>
          </cell>
          <cell r="D1191" t="str">
            <v>011116</v>
          </cell>
          <cell r="F1191" t="str">
            <v>E5000477</v>
          </cell>
          <cell r="H1191">
            <v>-22.86</v>
          </cell>
        </row>
        <row r="1192">
          <cell r="B1192">
            <v>112411</v>
          </cell>
          <cell r="D1192" t="str">
            <v>011116</v>
          </cell>
          <cell r="F1192" t="str">
            <v>E5000493</v>
          </cell>
          <cell r="H1192">
            <v>0</v>
          </cell>
        </row>
        <row r="1193">
          <cell r="B1193">
            <v>112411</v>
          </cell>
          <cell r="D1193" t="str">
            <v>011116</v>
          </cell>
          <cell r="F1193" t="str">
            <v>E5000568</v>
          </cell>
          <cell r="H1193">
            <v>958.72</v>
          </cell>
        </row>
        <row r="1194">
          <cell r="B1194">
            <v>112411</v>
          </cell>
          <cell r="D1194" t="str">
            <v>011116</v>
          </cell>
          <cell r="F1194" t="str">
            <v>E5000609</v>
          </cell>
          <cell r="H1194">
            <v>-765.48</v>
          </cell>
        </row>
        <row r="1195">
          <cell r="B1195">
            <v>112411</v>
          </cell>
          <cell r="D1195" t="str">
            <v>011116</v>
          </cell>
          <cell r="F1195" t="str">
            <v>E5000815</v>
          </cell>
          <cell r="H1195">
            <v>0</v>
          </cell>
        </row>
        <row r="1196">
          <cell r="B1196">
            <v>112411</v>
          </cell>
          <cell r="D1196" t="str">
            <v>011116</v>
          </cell>
          <cell r="F1196" t="str">
            <v>E5000857</v>
          </cell>
          <cell r="H1196">
            <v>499.38</v>
          </cell>
        </row>
        <row r="1197">
          <cell r="B1197">
            <v>112411</v>
          </cell>
          <cell r="D1197" t="str">
            <v>011116</v>
          </cell>
          <cell r="F1197" t="str">
            <v>E5000865</v>
          </cell>
          <cell r="H1197">
            <v>99.22</v>
          </cell>
        </row>
        <row r="1198">
          <cell r="B1198">
            <v>112411</v>
          </cell>
          <cell r="D1198" t="str">
            <v>011116</v>
          </cell>
          <cell r="F1198" t="str">
            <v>E9002239</v>
          </cell>
          <cell r="H1198">
            <v>1710.54</v>
          </cell>
        </row>
        <row r="1199">
          <cell r="B1199">
            <v>112411</v>
          </cell>
          <cell r="D1199" t="str">
            <v>011117</v>
          </cell>
          <cell r="F1199" t="str">
            <v>E0105040</v>
          </cell>
          <cell r="H1199">
            <v>78.069999999999993</v>
          </cell>
        </row>
        <row r="1200">
          <cell r="B1200">
            <v>112411</v>
          </cell>
          <cell r="D1200" t="str">
            <v>011117</v>
          </cell>
          <cell r="F1200" t="str">
            <v>E0107038</v>
          </cell>
          <cell r="H1200">
            <v>95.16</v>
          </cell>
        </row>
        <row r="1201">
          <cell r="B1201">
            <v>112411</v>
          </cell>
          <cell r="D1201" t="str">
            <v>011117</v>
          </cell>
          <cell r="F1201" t="str">
            <v>E0107286</v>
          </cell>
          <cell r="H1201">
            <v>0</v>
          </cell>
        </row>
        <row r="1202">
          <cell r="B1202">
            <v>112411</v>
          </cell>
          <cell r="D1202" t="str">
            <v>011117</v>
          </cell>
          <cell r="F1202" t="str">
            <v>E0108317</v>
          </cell>
          <cell r="H1202">
            <v>0</v>
          </cell>
        </row>
        <row r="1203">
          <cell r="B1203">
            <v>112411</v>
          </cell>
          <cell r="D1203" t="str">
            <v>011117</v>
          </cell>
          <cell r="F1203" t="str">
            <v>E0108937</v>
          </cell>
          <cell r="H1203">
            <v>1608.09</v>
          </cell>
        </row>
        <row r="1204">
          <cell r="B1204">
            <v>112411</v>
          </cell>
          <cell r="D1204" t="str">
            <v>011117</v>
          </cell>
          <cell r="F1204" t="str">
            <v>E0109125</v>
          </cell>
          <cell r="H1204">
            <v>-184.52</v>
          </cell>
        </row>
        <row r="1205">
          <cell r="B1205">
            <v>112411</v>
          </cell>
          <cell r="D1205" t="str">
            <v>011117</v>
          </cell>
          <cell r="F1205" t="str">
            <v>E0109315</v>
          </cell>
          <cell r="H1205">
            <v>1095.97</v>
          </cell>
        </row>
        <row r="1206">
          <cell r="B1206">
            <v>112411</v>
          </cell>
          <cell r="D1206" t="str">
            <v>011117</v>
          </cell>
          <cell r="F1206" t="str">
            <v>E0109711</v>
          </cell>
          <cell r="H1206">
            <v>123.54</v>
          </cell>
        </row>
        <row r="1207">
          <cell r="B1207">
            <v>112411</v>
          </cell>
          <cell r="D1207" t="str">
            <v>011117</v>
          </cell>
          <cell r="F1207" t="str">
            <v>E0109753</v>
          </cell>
          <cell r="H1207">
            <v>63.22</v>
          </cell>
        </row>
        <row r="1208">
          <cell r="B1208">
            <v>112411</v>
          </cell>
          <cell r="D1208" t="str">
            <v>011117</v>
          </cell>
          <cell r="F1208" t="str">
            <v>E0110718</v>
          </cell>
          <cell r="H1208">
            <v>311.77999999999997</v>
          </cell>
        </row>
        <row r="1209">
          <cell r="B1209">
            <v>112411</v>
          </cell>
          <cell r="D1209" t="str">
            <v>011117</v>
          </cell>
          <cell r="F1209" t="str">
            <v>E0111667</v>
          </cell>
          <cell r="H1209">
            <v>146.34</v>
          </cell>
        </row>
        <row r="1210">
          <cell r="B1210">
            <v>112411</v>
          </cell>
          <cell r="D1210" t="str">
            <v>011117</v>
          </cell>
          <cell r="F1210" t="str">
            <v>E0112756</v>
          </cell>
          <cell r="H1210">
            <v>41.78</v>
          </cell>
        </row>
        <row r="1211">
          <cell r="B1211">
            <v>112411</v>
          </cell>
          <cell r="D1211" t="str">
            <v>011117</v>
          </cell>
          <cell r="F1211" t="str">
            <v>E0113118</v>
          </cell>
          <cell r="H1211">
            <v>0</v>
          </cell>
        </row>
        <row r="1212">
          <cell r="B1212">
            <v>112411</v>
          </cell>
          <cell r="D1212" t="str">
            <v>011117</v>
          </cell>
          <cell r="F1212" t="str">
            <v>E0113126</v>
          </cell>
          <cell r="H1212">
            <v>352.08</v>
          </cell>
        </row>
        <row r="1213">
          <cell r="B1213">
            <v>112411</v>
          </cell>
          <cell r="D1213" t="str">
            <v>011117</v>
          </cell>
          <cell r="F1213" t="str">
            <v>E0201210</v>
          </cell>
          <cell r="H1213">
            <v>64.900000000000006</v>
          </cell>
        </row>
        <row r="1214">
          <cell r="B1214">
            <v>112411</v>
          </cell>
          <cell r="D1214" t="str">
            <v>011117</v>
          </cell>
          <cell r="F1214" t="str">
            <v>E0201880</v>
          </cell>
          <cell r="H1214">
            <v>-335.47</v>
          </cell>
        </row>
        <row r="1215">
          <cell r="B1215">
            <v>112411</v>
          </cell>
          <cell r="D1215" t="str">
            <v>011117</v>
          </cell>
          <cell r="F1215" t="str">
            <v>E0201955</v>
          </cell>
          <cell r="H1215">
            <v>-19.850000000000001</v>
          </cell>
        </row>
        <row r="1216">
          <cell r="B1216">
            <v>112411</v>
          </cell>
          <cell r="D1216" t="str">
            <v>011117</v>
          </cell>
          <cell r="F1216" t="str">
            <v>E0202044</v>
          </cell>
          <cell r="H1216">
            <v>95.59</v>
          </cell>
        </row>
        <row r="1217">
          <cell r="B1217">
            <v>112411</v>
          </cell>
          <cell r="D1217" t="str">
            <v>011117</v>
          </cell>
          <cell r="F1217" t="str">
            <v>E0202052</v>
          </cell>
          <cell r="H1217">
            <v>53.7</v>
          </cell>
        </row>
        <row r="1218">
          <cell r="B1218">
            <v>112411</v>
          </cell>
          <cell r="D1218" t="str">
            <v>011117</v>
          </cell>
          <cell r="F1218" t="str">
            <v>E0202060</v>
          </cell>
          <cell r="H1218">
            <v>127.61</v>
          </cell>
        </row>
        <row r="1219">
          <cell r="B1219">
            <v>112411</v>
          </cell>
          <cell r="D1219" t="str">
            <v>011117</v>
          </cell>
          <cell r="F1219" t="str">
            <v>E0202078</v>
          </cell>
          <cell r="H1219">
            <v>84.41</v>
          </cell>
        </row>
        <row r="1220">
          <cell r="B1220">
            <v>112411</v>
          </cell>
          <cell r="D1220" t="str">
            <v>011117</v>
          </cell>
          <cell r="F1220" t="str">
            <v>E0202101</v>
          </cell>
          <cell r="H1220">
            <v>118.1</v>
          </cell>
        </row>
        <row r="1221">
          <cell r="B1221">
            <v>112411</v>
          </cell>
          <cell r="D1221" t="str">
            <v>011117</v>
          </cell>
          <cell r="F1221" t="str">
            <v>E0202119</v>
          </cell>
          <cell r="H1221">
            <v>921.71</v>
          </cell>
        </row>
        <row r="1222">
          <cell r="B1222">
            <v>112411</v>
          </cell>
          <cell r="D1222" t="str">
            <v>011117</v>
          </cell>
          <cell r="F1222" t="str">
            <v>E0202135</v>
          </cell>
          <cell r="H1222">
            <v>-83.44</v>
          </cell>
        </row>
        <row r="1223">
          <cell r="B1223">
            <v>112411</v>
          </cell>
          <cell r="D1223" t="str">
            <v>011117</v>
          </cell>
          <cell r="F1223" t="str">
            <v>E0202143</v>
          </cell>
          <cell r="H1223">
            <v>-49.3</v>
          </cell>
        </row>
        <row r="1224">
          <cell r="B1224">
            <v>112411</v>
          </cell>
          <cell r="D1224" t="str">
            <v>011117</v>
          </cell>
          <cell r="F1224" t="str">
            <v>E0202193</v>
          </cell>
          <cell r="H1224">
            <v>17868.669999999998</v>
          </cell>
        </row>
        <row r="1225">
          <cell r="B1225">
            <v>112411</v>
          </cell>
          <cell r="D1225" t="str">
            <v>011117</v>
          </cell>
          <cell r="F1225" t="str">
            <v>E0202226</v>
          </cell>
          <cell r="H1225">
            <v>213.09</v>
          </cell>
        </row>
        <row r="1226">
          <cell r="B1226">
            <v>112411</v>
          </cell>
          <cell r="D1226" t="str">
            <v>011117</v>
          </cell>
          <cell r="F1226" t="str">
            <v>E0202276</v>
          </cell>
          <cell r="H1226">
            <v>-81.94</v>
          </cell>
        </row>
        <row r="1227">
          <cell r="B1227">
            <v>112411</v>
          </cell>
          <cell r="D1227" t="str">
            <v>011117</v>
          </cell>
          <cell r="F1227" t="str">
            <v>E0202359</v>
          </cell>
          <cell r="H1227">
            <v>309.69</v>
          </cell>
        </row>
        <row r="1228">
          <cell r="B1228">
            <v>112411</v>
          </cell>
          <cell r="D1228" t="str">
            <v>011117</v>
          </cell>
          <cell r="F1228" t="str">
            <v>E0202474</v>
          </cell>
          <cell r="H1228">
            <v>0</v>
          </cell>
        </row>
        <row r="1229">
          <cell r="B1229">
            <v>112411</v>
          </cell>
          <cell r="D1229" t="str">
            <v>011117</v>
          </cell>
          <cell r="F1229" t="str">
            <v>E0202523</v>
          </cell>
          <cell r="H1229">
            <v>-305.41000000000003</v>
          </cell>
        </row>
        <row r="1230">
          <cell r="B1230">
            <v>112411</v>
          </cell>
          <cell r="D1230" t="str">
            <v>011117</v>
          </cell>
          <cell r="F1230" t="str">
            <v>E0202549</v>
          </cell>
          <cell r="H1230">
            <v>397.66</v>
          </cell>
        </row>
        <row r="1231">
          <cell r="B1231">
            <v>112411</v>
          </cell>
          <cell r="D1231" t="str">
            <v>011117</v>
          </cell>
          <cell r="F1231" t="str">
            <v>E0202630</v>
          </cell>
          <cell r="H1231">
            <v>1902.82</v>
          </cell>
        </row>
        <row r="1232">
          <cell r="B1232">
            <v>112411</v>
          </cell>
          <cell r="D1232" t="str">
            <v>011117</v>
          </cell>
          <cell r="F1232" t="str">
            <v>E0202656</v>
          </cell>
          <cell r="H1232">
            <v>1952.29</v>
          </cell>
        </row>
        <row r="1233">
          <cell r="B1233">
            <v>112411</v>
          </cell>
          <cell r="D1233" t="str">
            <v>011117</v>
          </cell>
          <cell r="F1233" t="str">
            <v>E0202664</v>
          </cell>
          <cell r="H1233">
            <v>183.39</v>
          </cell>
        </row>
        <row r="1234">
          <cell r="B1234">
            <v>112411</v>
          </cell>
          <cell r="D1234" t="str">
            <v>011117</v>
          </cell>
          <cell r="F1234" t="str">
            <v>E0202680</v>
          </cell>
          <cell r="H1234">
            <v>-624.83000000000004</v>
          </cell>
        </row>
        <row r="1235">
          <cell r="B1235">
            <v>112411</v>
          </cell>
          <cell r="D1235" t="str">
            <v>011117</v>
          </cell>
          <cell r="F1235" t="str">
            <v>E0202721</v>
          </cell>
          <cell r="H1235">
            <v>7.96</v>
          </cell>
        </row>
        <row r="1236">
          <cell r="B1236">
            <v>112411</v>
          </cell>
          <cell r="D1236" t="str">
            <v>011117</v>
          </cell>
          <cell r="F1236" t="str">
            <v>E0202763</v>
          </cell>
          <cell r="H1236">
            <v>2174.54</v>
          </cell>
        </row>
        <row r="1237">
          <cell r="B1237">
            <v>112411</v>
          </cell>
          <cell r="D1237" t="str">
            <v>011117</v>
          </cell>
          <cell r="F1237" t="str">
            <v>E0202838</v>
          </cell>
          <cell r="H1237">
            <v>1845.43</v>
          </cell>
        </row>
        <row r="1238">
          <cell r="B1238">
            <v>112411</v>
          </cell>
          <cell r="D1238" t="str">
            <v>011117</v>
          </cell>
          <cell r="F1238" t="str">
            <v>E0202846</v>
          </cell>
          <cell r="H1238">
            <v>52.1</v>
          </cell>
        </row>
        <row r="1239">
          <cell r="B1239">
            <v>112411</v>
          </cell>
          <cell r="D1239" t="str">
            <v>011117</v>
          </cell>
          <cell r="F1239" t="str">
            <v>E0202862</v>
          </cell>
          <cell r="H1239">
            <v>78.2</v>
          </cell>
        </row>
        <row r="1240">
          <cell r="B1240">
            <v>112411</v>
          </cell>
          <cell r="D1240" t="str">
            <v>011117</v>
          </cell>
          <cell r="F1240" t="str">
            <v>E0202870</v>
          </cell>
          <cell r="H1240">
            <v>67.3</v>
          </cell>
        </row>
        <row r="1241">
          <cell r="B1241">
            <v>112411</v>
          </cell>
          <cell r="D1241" t="str">
            <v>011117</v>
          </cell>
          <cell r="F1241" t="str">
            <v>E0202911</v>
          </cell>
          <cell r="H1241">
            <v>59.13</v>
          </cell>
        </row>
        <row r="1242">
          <cell r="B1242">
            <v>112411</v>
          </cell>
          <cell r="D1242" t="str">
            <v>011117</v>
          </cell>
          <cell r="F1242" t="str">
            <v>E0202945</v>
          </cell>
          <cell r="H1242">
            <v>70.09</v>
          </cell>
        </row>
        <row r="1243">
          <cell r="B1243">
            <v>112411</v>
          </cell>
          <cell r="D1243" t="str">
            <v>011117</v>
          </cell>
          <cell r="F1243" t="str">
            <v>E0202961</v>
          </cell>
          <cell r="H1243">
            <v>185.92</v>
          </cell>
        </row>
        <row r="1244">
          <cell r="B1244">
            <v>112411</v>
          </cell>
          <cell r="D1244" t="str">
            <v>011117</v>
          </cell>
          <cell r="F1244" t="str">
            <v>E0202979</v>
          </cell>
          <cell r="H1244">
            <v>103.94</v>
          </cell>
        </row>
        <row r="1245">
          <cell r="B1245">
            <v>112411</v>
          </cell>
          <cell r="D1245" t="str">
            <v>011117</v>
          </cell>
          <cell r="F1245" t="str">
            <v>E0202987</v>
          </cell>
          <cell r="H1245">
            <v>64.34</v>
          </cell>
        </row>
        <row r="1246">
          <cell r="B1246">
            <v>112411</v>
          </cell>
          <cell r="D1246" t="str">
            <v>011117</v>
          </cell>
          <cell r="F1246" t="str">
            <v>E0203076</v>
          </cell>
          <cell r="H1246">
            <v>379.89</v>
          </cell>
        </row>
        <row r="1247">
          <cell r="B1247">
            <v>112411</v>
          </cell>
          <cell r="D1247" t="str">
            <v>011117</v>
          </cell>
          <cell r="F1247" t="str">
            <v>E0203191</v>
          </cell>
          <cell r="H1247">
            <v>58.84</v>
          </cell>
        </row>
        <row r="1248">
          <cell r="B1248">
            <v>112411</v>
          </cell>
          <cell r="D1248" t="str">
            <v>011117</v>
          </cell>
          <cell r="F1248" t="str">
            <v>E0203224</v>
          </cell>
          <cell r="H1248">
            <v>71.180000000000007</v>
          </cell>
        </row>
        <row r="1249">
          <cell r="B1249">
            <v>112411</v>
          </cell>
          <cell r="D1249" t="str">
            <v>011117</v>
          </cell>
          <cell r="F1249" t="str">
            <v>E0203232</v>
          </cell>
          <cell r="H1249">
            <v>651.52</v>
          </cell>
        </row>
        <row r="1250">
          <cell r="B1250">
            <v>112411</v>
          </cell>
          <cell r="D1250" t="str">
            <v>011117</v>
          </cell>
          <cell r="F1250" t="str">
            <v>E0203240</v>
          </cell>
          <cell r="H1250">
            <v>-59.02</v>
          </cell>
        </row>
        <row r="1251">
          <cell r="B1251">
            <v>112411</v>
          </cell>
          <cell r="D1251" t="str">
            <v>011117</v>
          </cell>
          <cell r="F1251" t="str">
            <v>E0203266</v>
          </cell>
          <cell r="H1251">
            <v>742.54</v>
          </cell>
        </row>
        <row r="1252">
          <cell r="B1252">
            <v>112411</v>
          </cell>
          <cell r="D1252" t="str">
            <v>011117</v>
          </cell>
          <cell r="F1252" t="str">
            <v>E0203274</v>
          </cell>
          <cell r="H1252">
            <v>-98.22</v>
          </cell>
        </row>
        <row r="1253">
          <cell r="B1253">
            <v>112411</v>
          </cell>
          <cell r="D1253" t="str">
            <v>011117</v>
          </cell>
          <cell r="F1253" t="str">
            <v>E0300054</v>
          </cell>
          <cell r="H1253">
            <v>1734.86</v>
          </cell>
        </row>
        <row r="1254">
          <cell r="B1254">
            <v>112411</v>
          </cell>
          <cell r="D1254" t="str">
            <v>011117</v>
          </cell>
          <cell r="F1254" t="str">
            <v>E0300541</v>
          </cell>
          <cell r="H1254">
            <v>67.61</v>
          </cell>
        </row>
        <row r="1255">
          <cell r="B1255">
            <v>112411</v>
          </cell>
          <cell r="D1255" t="str">
            <v>011117</v>
          </cell>
          <cell r="F1255" t="str">
            <v>E0301276</v>
          </cell>
          <cell r="H1255">
            <v>1637.92</v>
          </cell>
        </row>
        <row r="1256">
          <cell r="B1256">
            <v>112411</v>
          </cell>
          <cell r="D1256" t="str">
            <v>011117</v>
          </cell>
          <cell r="F1256" t="str">
            <v>E0301424</v>
          </cell>
          <cell r="H1256">
            <v>469.82</v>
          </cell>
        </row>
        <row r="1257">
          <cell r="B1257">
            <v>112411</v>
          </cell>
          <cell r="D1257" t="str">
            <v>011117</v>
          </cell>
          <cell r="F1257" t="str">
            <v>E0301838</v>
          </cell>
          <cell r="H1257">
            <v>2138.89</v>
          </cell>
        </row>
        <row r="1258">
          <cell r="B1258">
            <v>112411</v>
          </cell>
          <cell r="D1258" t="str">
            <v>011117</v>
          </cell>
          <cell r="F1258" t="str">
            <v>E0301888</v>
          </cell>
          <cell r="H1258">
            <v>1704.81</v>
          </cell>
        </row>
        <row r="1259">
          <cell r="B1259">
            <v>112411</v>
          </cell>
          <cell r="D1259" t="str">
            <v>011117</v>
          </cell>
          <cell r="F1259" t="str">
            <v>E0302406</v>
          </cell>
          <cell r="H1259">
            <v>922.79</v>
          </cell>
        </row>
        <row r="1260">
          <cell r="B1260">
            <v>112411</v>
          </cell>
          <cell r="D1260" t="str">
            <v>011117</v>
          </cell>
          <cell r="F1260" t="str">
            <v>E0302589</v>
          </cell>
          <cell r="H1260">
            <v>-182.97</v>
          </cell>
        </row>
        <row r="1261">
          <cell r="B1261">
            <v>112411</v>
          </cell>
          <cell r="D1261" t="str">
            <v>011117</v>
          </cell>
          <cell r="F1261" t="str">
            <v>E0302810</v>
          </cell>
          <cell r="H1261">
            <v>123.85</v>
          </cell>
        </row>
        <row r="1262">
          <cell r="B1262">
            <v>112411</v>
          </cell>
          <cell r="D1262" t="str">
            <v>011117</v>
          </cell>
          <cell r="F1262" t="str">
            <v>E0303058</v>
          </cell>
          <cell r="H1262">
            <v>15173.8</v>
          </cell>
        </row>
        <row r="1263">
          <cell r="B1263">
            <v>112411</v>
          </cell>
          <cell r="D1263" t="str">
            <v>011117</v>
          </cell>
          <cell r="F1263" t="str">
            <v>E0303066</v>
          </cell>
          <cell r="H1263">
            <v>-200.52</v>
          </cell>
        </row>
        <row r="1264">
          <cell r="B1264">
            <v>112411</v>
          </cell>
          <cell r="D1264" t="str">
            <v>011117</v>
          </cell>
          <cell r="F1264" t="str">
            <v>E0303230</v>
          </cell>
          <cell r="H1264">
            <v>29.4</v>
          </cell>
        </row>
        <row r="1265">
          <cell r="B1265">
            <v>112411</v>
          </cell>
          <cell r="D1265" t="str">
            <v>011117</v>
          </cell>
          <cell r="F1265" t="str">
            <v>E0303321</v>
          </cell>
          <cell r="H1265">
            <v>-107.92</v>
          </cell>
        </row>
        <row r="1266">
          <cell r="B1266">
            <v>112411</v>
          </cell>
          <cell r="D1266" t="str">
            <v>011117</v>
          </cell>
          <cell r="F1266" t="str">
            <v>E0303454</v>
          </cell>
          <cell r="H1266">
            <v>7.99</v>
          </cell>
        </row>
        <row r="1267">
          <cell r="B1267">
            <v>112411</v>
          </cell>
          <cell r="D1267" t="str">
            <v>011117</v>
          </cell>
          <cell r="F1267" t="str">
            <v>E0303553</v>
          </cell>
          <cell r="H1267">
            <v>2247.21</v>
          </cell>
        </row>
        <row r="1268">
          <cell r="B1268">
            <v>112411</v>
          </cell>
          <cell r="D1268" t="str">
            <v>011117</v>
          </cell>
          <cell r="F1268" t="str">
            <v>E0303686</v>
          </cell>
          <cell r="H1268">
            <v>2394</v>
          </cell>
        </row>
        <row r="1269">
          <cell r="B1269">
            <v>112411</v>
          </cell>
          <cell r="D1269" t="str">
            <v>011117</v>
          </cell>
          <cell r="F1269" t="str">
            <v>E0303818</v>
          </cell>
          <cell r="H1269">
            <v>185.83</v>
          </cell>
        </row>
        <row r="1270">
          <cell r="B1270">
            <v>112411</v>
          </cell>
          <cell r="D1270" t="str">
            <v>011117</v>
          </cell>
          <cell r="F1270" t="str">
            <v>E0303850</v>
          </cell>
          <cell r="H1270">
            <v>16.12</v>
          </cell>
        </row>
        <row r="1271">
          <cell r="B1271">
            <v>112411</v>
          </cell>
          <cell r="D1271" t="str">
            <v>011117</v>
          </cell>
          <cell r="F1271" t="str">
            <v>E0303933</v>
          </cell>
          <cell r="H1271">
            <v>28.44</v>
          </cell>
        </row>
        <row r="1272">
          <cell r="B1272">
            <v>112411</v>
          </cell>
          <cell r="D1272" t="str">
            <v>011117</v>
          </cell>
          <cell r="F1272" t="str">
            <v>E0303941</v>
          </cell>
          <cell r="H1272">
            <v>1191.47</v>
          </cell>
        </row>
        <row r="1273">
          <cell r="B1273">
            <v>112411</v>
          </cell>
          <cell r="D1273" t="str">
            <v>011117</v>
          </cell>
          <cell r="F1273" t="str">
            <v>E0304022</v>
          </cell>
          <cell r="H1273">
            <v>180.46</v>
          </cell>
        </row>
        <row r="1274">
          <cell r="B1274">
            <v>112411</v>
          </cell>
          <cell r="D1274" t="str">
            <v>011117</v>
          </cell>
          <cell r="F1274" t="str">
            <v>E0304056</v>
          </cell>
          <cell r="H1274">
            <v>461.92</v>
          </cell>
        </row>
        <row r="1275">
          <cell r="B1275">
            <v>112411</v>
          </cell>
          <cell r="D1275" t="str">
            <v>011117</v>
          </cell>
          <cell r="F1275" t="str">
            <v>E0304072</v>
          </cell>
          <cell r="H1275">
            <v>1751.47</v>
          </cell>
        </row>
        <row r="1276">
          <cell r="B1276">
            <v>112411</v>
          </cell>
          <cell r="D1276" t="str">
            <v>011117</v>
          </cell>
          <cell r="F1276" t="str">
            <v>E0304163</v>
          </cell>
          <cell r="H1276">
            <v>635.52</v>
          </cell>
        </row>
        <row r="1277">
          <cell r="B1277">
            <v>112411</v>
          </cell>
          <cell r="D1277" t="str">
            <v>011117</v>
          </cell>
          <cell r="F1277" t="str">
            <v>E0304171</v>
          </cell>
          <cell r="H1277">
            <v>155.32</v>
          </cell>
        </row>
        <row r="1278">
          <cell r="B1278">
            <v>112411</v>
          </cell>
          <cell r="D1278" t="str">
            <v>011117</v>
          </cell>
          <cell r="F1278" t="str">
            <v>E0304212</v>
          </cell>
          <cell r="H1278">
            <v>4778.3599999999997</v>
          </cell>
        </row>
        <row r="1279">
          <cell r="B1279">
            <v>112411</v>
          </cell>
          <cell r="D1279" t="str">
            <v>011117</v>
          </cell>
          <cell r="F1279" t="str">
            <v>E0304296</v>
          </cell>
          <cell r="H1279">
            <v>2104.2399999999998</v>
          </cell>
        </row>
        <row r="1280">
          <cell r="B1280">
            <v>112411</v>
          </cell>
          <cell r="D1280" t="str">
            <v>011117</v>
          </cell>
          <cell r="F1280" t="str">
            <v>E0304303</v>
          </cell>
          <cell r="H1280">
            <v>1969.97</v>
          </cell>
        </row>
        <row r="1281">
          <cell r="B1281">
            <v>112411</v>
          </cell>
          <cell r="D1281" t="str">
            <v>011117</v>
          </cell>
          <cell r="F1281" t="str">
            <v>E0304353</v>
          </cell>
          <cell r="H1281">
            <v>134.47</v>
          </cell>
        </row>
        <row r="1282">
          <cell r="B1282">
            <v>112411</v>
          </cell>
          <cell r="D1282" t="str">
            <v>011117</v>
          </cell>
          <cell r="F1282" t="str">
            <v>E0304361</v>
          </cell>
          <cell r="H1282">
            <v>842.86</v>
          </cell>
        </row>
        <row r="1283">
          <cell r="B1283">
            <v>112411</v>
          </cell>
          <cell r="D1283" t="str">
            <v>011117</v>
          </cell>
          <cell r="F1283" t="str">
            <v>E0304379</v>
          </cell>
          <cell r="H1283">
            <v>41.55</v>
          </cell>
        </row>
        <row r="1284">
          <cell r="B1284">
            <v>112411</v>
          </cell>
          <cell r="D1284" t="str">
            <v>011117</v>
          </cell>
          <cell r="F1284" t="str">
            <v>E0304387</v>
          </cell>
          <cell r="H1284">
            <v>0</v>
          </cell>
        </row>
        <row r="1285">
          <cell r="B1285">
            <v>112411</v>
          </cell>
          <cell r="D1285" t="str">
            <v>011117</v>
          </cell>
          <cell r="F1285" t="str">
            <v>E0304395</v>
          </cell>
          <cell r="H1285">
            <v>-12.53</v>
          </cell>
        </row>
        <row r="1286">
          <cell r="B1286">
            <v>112411</v>
          </cell>
          <cell r="D1286" t="str">
            <v>011117</v>
          </cell>
          <cell r="F1286" t="str">
            <v>E0304410</v>
          </cell>
          <cell r="H1286">
            <v>3665.12</v>
          </cell>
        </row>
        <row r="1287">
          <cell r="B1287">
            <v>112411</v>
          </cell>
          <cell r="D1287" t="str">
            <v>011117</v>
          </cell>
          <cell r="F1287" t="str">
            <v>E0304428</v>
          </cell>
          <cell r="H1287">
            <v>5257.54</v>
          </cell>
        </row>
        <row r="1288">
          <cell r="B1288">
            <v>112411</v>
          </cell>
          <cell r="D1288" t="str">
            <v>011117</v>
          </cell>
          <cell r="F1288" t="str">
            <v>E0304436</v>
          </cell>
          <cell r="H1288">
            <v>455.25</v>
          </cell>
        </row>
        <row r="1289">
          <cell r="B1289">
            <v>112411</v>
          </cell>
          <cell r="D1289" t="str">
            <v>011117</v>
          </cell>
          <cell r="F1289" t="str">
            <v>E0304478</v>
          </cell>
          <cell r="H1289">
            <v>43.65</v>
          </cell>
        </row>
        <row r="1290">
          <cell r="B1290">
            <v>112411</v>
          </cell>
          <cell r="D1290" t="str">
            <v>011117</v>
          </cell>
          <cell r="F1290" t="str">
            <v>E0304486</v>
          </cell>
          <cell r="H1290">
            <v>878.99</v>
          </cell>
        </row>
        <row r="1291">
          <cell r="B1291">
            <v>112411</v>
          </cell>
          <cell r="D1291" t="str">
            <v>011117</v>
          </cell>
          <cell r="F1291" t="str">
            <v>E0304501</v>
          </cell>
          <cell r="H1291">
            <v>14.22</v>
          </cell>
        </row>
        <row r="1292">
          <cell r="B1292">
            <v>112411</v>
          </cell>
          <cell r="D1292" t="str">
            <v>011117</v>
          </cell>
          <cell r="F1292" t="str">
            <v>E0304527</v>
          </cell>
          <cell r="H1292">
            <v>1064.1400000000001</v>
          </cell>
        </row>
        <row r="1293">
          <cell r="B1293">
            <v>112411</v>
          </cell>
          <cell r="D1293" t="str">
            <v>011117</v>
          </cell>
          <cell r="F1293" t="str">
            <v>E0304543</v>
          </cell>
          <cell r="H1293">
            <v>21945.17</v>
          </cell>
        </row>
        <row r="1294">
          <cell r="B1294">
            <v>112411</v>
          </cell>
          <cell r="D1294" t="str">
            <v>011117</v>
          </cell>
          <cell r="F1294" t="str">
            <v>E0304626</v>
          </cell>
          <cell r="H1294">
            <v>69.14</v>
          </cell>
        </row>
        <row r="1295">
          <cell r="B1295">
            <v>112411</v>
          </cell>
          <cell r="D1295" t="str">
            <v>011117</v>
          </cell>
          <cell r="F1295" t="str">
            <v>E0304676</v>
          </cell>
          <cell r="H1295">
            <v>313.73</v>
          </cell>
        </row>
        <row r="1296">
          <cell r="B1296">
            <v>112411</v>
          </cell>
          <cell r="D1296" t="str">
            <v>011117</v>
          </cell>
          <cell r="F1296" t="str">
            <v>E0304709</v>
          </cell>
          <cell r="H1296">
            <v>4926.82</v>
          </cell>
        </row>
        <row r="1297">
          <cell r="B1297">
            <v>112411</v>
          </cell>
          <cell r="D1297" t="str">
            <v>011117</v>
          </cell>
          <cell r="F1297" t="str">
            <v>E0304791</v>
          </cell>
          <cell r="H1297">
            <v>105.3</v>
          </cell>
        </row>
        <row r="1298">
          <cell r="B1298">
            <v>112411</v>
          </cell>
          <cell r="D1298" t="str">
            <v>011117</v>
          </cell>
          <cell r="F1298" t="str">
            <v>E0304808</v>
          </cell>
          <cell r="H1298">
            <v>18.059999999999999</v>
          </cell>
        </row>
        <row r="1299">
          <cell r="B1299">
            <v>112411</v>
          </cell>
          <cell r="D1299" t="str">
            <v>011117</v>
          </cell>
          <cell r="F1299" t="str">
            <v>E0304816</v>
          </cell>
          <cell r="H1299">
            <v>775.5</v>
          </cell>
        </row>
        <row r="1300">
          <cell r="B1300">
            <v>112411</v>
          </cell>
          <cell r="D1300" t="str">
            <v>011117</v>
          </cell>
          <cell r="F1300" t="str">
            <v>E0304824</v>
          </cell>
          <cell r="H1300">
            <v>119.37</v>
          </cell>
        </row>
        <row r="1301">
          <cell r="B1301">
            <v>112411</v>
          </cell>
          <cell r="D1301" t="str">
            <v>011117</v>
          </cell>
          <cell r="F1301" t="str">
            <v>E0304832</v>
          </cell>
          <cell r="H1301">
            <v>0</v>
          </cell>
        </row>
        <row r="1302">
          <cell r="B1302">
            <v>112411</v>
          </cell>
          <cell r="D1302" t="str">
            <v>011117</v>
          </cell>
          <cell r="F1302" t="str">
            <v>E0304840</v>
          </cell>
          <cell r="H1302">
            <v>1879.36</v>
          </cell>
        </row>
        <row r="1303">
          <cell r="B1303">
            <v>112411</v>
          </cell>
          <cell r="D1303" t="str">
            <v>011117</v>
          </cell>
          <cell r="F1303" t="str">
            <v>E0304858</v>
          </cell>
          <cell r="H1303">
            <v>-874.33</v>
          </cell>
        </row>
        <row r="1304">
          <cell r="B1304">
            <v>112411</v>
          </cell>
          <cell r="D1304" t="str">
            <v>011117</v>
          </cell>
          <cell r="F1304" t="str">
            <v>E0304866</v>
          </cell>
          <cell r="H1304">
            <v>163.55000000000001</v>
          </cell>
        </row>
        <row r="1305">
          <cell r="B1305">
            <v>112411</v>
          </cell>
          <cell r="D1305" t="str">
            <v>011117</v>
          </cell>
          <cell r="F1305" t="str">
            <v>E0304907</v>
          </cell>
          <cell r="H1305">
            <v>-87.72</v>
          </cell>
        </row>
        <row r="1306">
          <cell r="B1306">
            <v>112411</v>
          </cell>
          <cell r="D1306" t="str">
            <v>011117</v>
          </cell>
          <cell r="F1306" t="str">
            <v>E0304915</v>
          </cell>
          <cell r="H1306">
            <v>0</v>
          </cell>
        </row>
        <row r="1307">
          <cell r="B1307">
            <v>112411</v>
          </cell>
          <cell r="D1307" t="str">
            <v>011117</v>
          </cell>
          <cell r="F1307" t="str">
            <v>E0304923</v>
          </cell>
          <cell r="H1307">
            <v>175.93</v>
          </cell>
        </row>
        <row r="1308">
          <cell r="B1308">
            <v>112411</v>
          </cell>
          <cell r="D1308" t="str">
            <v>011117</v>
          </cell>
          <cell r="F1308" t="str">
            <v>E0304931</v>
          </cell>
          <cell r="H1308">
            <v>24</v>
          </cell>
        </row>
        <row r="1309">
          <cell r="B1309">
            <v>112411</v>
          </cell>
          <cell r="D1309" t="str">
            <v>011117</v>
          </cell>
          <cell r="F1309" t="str">
            <v>E0304949</v>
          </cell>
          <cell r="H1309">
            <v>130.26</v>
          </cell>
        </row>
        <row r="1310">
          <cell r="B1310">
            <v>112411</v>
          </cell>
          <cell r="D1310" t="str">
            <v>011117</v>
          </cell>
          <cell r="F1310" t="str">
            <v>E0304957</v>
          </cell>
          <cell r="H1310">
            <v>56.86</v>
          </cell>
        </row>
        <row r="1311">
          <cell r="B1311">
            <v>112411</v>
          </cell>
          <cell r="D1311" t="str">
            <v>011117</v>
          </cell>
          <cell r="F1311" t="str">
            <v>E0304965</v>
          </cell>
          <cell r="H1311">
            <v>9.56</v>
          </cell>
        </row>
        <row r="1312">
          <cell r="B1312">
            <v>112411</v>
          </cell>
          <cell r="D1312" t="str">
            <v>011117</v>
          </cell>
          <cell r="F1312" t="str">
            <v>E0304973</v>
          </cell>
          <cell r="H1312">
            <v>34.229999999999997</v>
          </cell>
        </row>
        <row r="1313">
          <cell r="B1313">
            <v>112411</v>
          </cell>
          <cell r="D1313" t="str">
            <v>011117</v>
          </cell>
          <cell r="F1313" t="str">
            <v>E0304981</v>
          </cell>
          <cell r="H1313">
            <v>338.96</v>
          </cell>
        </row>
        <row r="1314">
          <cell r="B1314">
            <v>112411</v>
          </cell>
          <cell r="D1314" t="str">
            <v>011117</v>
          </cell>
          <cell r="F1314" t="str">
            <v>E0304999</v>
          </cell>
          <cell r="H1314">
            <v>106.82</v>
          </cell>
        </row>
        <row r="1315">
          <cell r="B1315">
            <v>112411</v>
          </cell>
          <cell r="D1315" t="str">
            <v>011117</v>
          </cell>
          <cell r="F1315" t="str">
            <v>E0305004</v>
          </cell>
          <cell r="H1315">
            <v>0</v>
          </cell>
        </row>
        <row r="1316">
          <cell r="B1316">
            <v>112411</v>
          </cell>
          <cell r="D1316" t="str">
            <v>011117</v>
          </cell>
          <cell r="F1316" t="str">
            <v>E0305012</v>
          </cell>
          <cell r="H1316">
            <v>170.35</v>
          </cell>
        </row>
        <row r="1317">
          <cell r="B1317">
            <v>112411</v>
          </cell>
          <cell r="D1317" t="str">
            <v>011117</v>
          </cell>
          <cell r="F1317" t="str">
            <v>E0305020</v>
          </cell>
          <cell r="H1317">
            <v>221.24</v>
          </cell>
        </row>
        <row r="1318">
          <cell r="B1318">
            <v>112411</v>
          </cell>
          <cell r="D1318" t="str">
            <v>011117</v>
          </cell>
          <cell r="F1318" t="str">
            <v>E0305038</v>
          </cell>
          <cell r="H1318">
            <v>20.8</v>
          </cell>
        </row>
        <row r="1319">
          <cell r="B1319">
            <v>112411</v>
          </cell>
          <cell r="D1319" t="str">
            <v>011117</v>
          </cell>
          <cell r="F1319" t="str">
            <v>E0305046</v>
          </cell>
          <cell r="H1319">
            <v>3483.81</v>
          </cell>
        </row>
        <row r="1320">
          <cell r="B1320">
            <v>112411</v>
          </cell>
          <cell r="D1320" t="str">
            <v>011117</v>
          </cell>
          <cell r="F1320" t="str">
            <v>E0305054</v>
          </cell>
          <cell r="H1320">
            <v>0</v>
          </cell>
        </row>
        <row r="1321">
          <cell r="B1321">
            <v>112411</v>
          </cell>
          <cell r="D1321" t="str">
            <v>011117</v>
          </cell>
          <cell r="F1321" t="str">
            <v>E0305088</v>
          </cell>
          <cell r="H1321">
            <v>28.44</v>
          </cell>
        </row>
        <row r="1322">
          <cell r="B1322">
            <v>112411</v>
          </cell>
          <cell r="D1322" t="str">
            <v>011117</v>
          </cell>
          <cell r="F1322" t="str">
            <v>E0305103</v>
          </cell>
          <cell r="H1322">
            <v>119.29</v>
          </cell>
        </row>
        <row r="1323">
          <cell r="B1323">
            <v>112411</v>
          </cell>
          <cell r="D1323" t="str">
            <v>011117</v>
          </cell>
          <cell r="F1323" t="str">
            <v>E0305111</v>
          </cell>
          <cell r="H1323">
            <v>199.64</v>
          </cell>
        </row>
        <row r="1324">
          <cell r="B1324">
            <v>112411</v>
          </cell>
          <cell r="D1324" t="str">
            <v>011117</v>
          </cell>
          <cell r="F1324" t="str">
            <v>E0305137</v>
          </cell>
          <cell r="H1324">
            <v>31.52</v>
          </cell>
        </row>
        <row r="1325">
          <cell r="B1325">
            <v>112411</v>
          </cell>
          <cell r="D1325" t="str">
            <v>011117</v>
          </cell>
          <cell r="F1325" t="str">
            <v>E0305145</v>
          </cell>
          <cell r="H1325">
            <v>76.45</v>
          </cell>
        </row>
        <row r="1326">
          <cell r="B1326">
            <v>112411</v>
          </cell>
          <cell r="D1326" t="str">
            <v>011117</v>
          </cell>
          <cell r="F1326" t="str">
            <v>E0305153</v>
          </cell>
          <cell r="H1326">
            <v>9045.89</v>
          </cell>
        </row>
        <row r="1327">
          <cell r="B1327">
            <v>112411</v>
          </cell>
          <cell r="D1327" t="str">
            <v>011117</v>
          </cell>
          <cell r="F1327" t="str">
            <v>E0305161</v>
          </cell>
          <cell r="H1327">
            <v>437.57</v>
          </cell>
        </row>
        <row r="1328">
          <cell r="B1328">
            <v>112411</v>
          </cell>
          <cell r="D1328" t="str">
            <v>011117</v>
          </cell>
          <cell r="F1328" t="str">
            <v>E0305202</v>
          </cell>
          <cell r="H1328">
            <v>2180.39</v>
          </cell>
        </row>
        <row r="1329">
          <cell r="B1329">
            <v>112411</v>
          </cell>
          <cell r="D1329" t="str">
            <v>011117</v>
          </cell>
          <cell r="F1329" t="str">
            <v>E0305236</v>
          </cell>
          <cell r="H1329">
            <v>37.4</v>
          </cell>
        </row>
        <row r="1330">
          <cell r="B1330">
            <v>112411</v>
          </cell>
          <cell r="D1330" t="str">
            <v>011117</v>
          </cell>
          <cell r="F1330" t="str">
            <v>E0404301</v>
          </cell>
          <cell r="H1330">
            <v>97.29</v>
          </cell>
        </row>
        <row r="1331">
          <cell r="B1331">
            <v>112411</v>
          </cell>
          <cell r="D1331" t="str">
            <v>011117</v>
          </cell>
          <cell r="F1331" t="str">
            <v>E0404715</v>
          </cell>
          <cell r="H1331">
            <v>1355.26</v>
          </cell>
        </row>
        <row r="1332">
          <cell r="B1332">
            <v>112411</v>
          </cell>
          <cell r="D1332" t="str">
            <v>011117</v>
          </cell>
          <cell r="F1332" t="str">
            <v>E0404757</v>
          </cell>
          <cell r="H1332">
            <v>-27.14</v>
          </cell>
        </row>
        <row r="1333">
          <cell r="B1333">
            <v>112411</v>
          </cell>
          <cell r="D1333" t="str">
            <v>011117</v>
          </cell>
          <cell r="F1333" t="str">
            <v>E0405002</v>
          </cell>
          <cell r="H1333">
            <v>9002.11</v>
          </cell>
        </row>
        <row r="1334">
          <cell r="B1334">
            <v>112411</v>
          </cell>
          <cell r="D1334" t="str">
            <v>011117</v>
          </cell>
          <cell r="F1334" t="str">
            <v>E0504169</v>
          </cell>
          <cell r="H1334">
            <v>8.5500000000000007</v>
          </cell>
        </row>
        <row r="1335">
          <cell r="B1335">
            <v>112411</v>
          </cell>
          <cell r="D1335" t="str">
            <v>011117</v>
          </cell>
          <cell r="F1335" t="str">
            <v>E0604688</v>
          </cell>
          <cell r="H1335">
            <v>140.47999999999999</v>
          </cell>
        </row>
        <row r="1336">
          <cell r="B1336">
            <v>112411</v>
          </cell>
          <cell r="D1336" t="str">
            <v>011117</v>
          </cell>
          <cell r="F1336" t="str">
            <v>E0606288</v>
          </cell>
          <cell r="H1336">
            <v>114.77</v>
          </cell>
        </row>
        <row r="1337">
          <cell r="B1337">
            <v>112411</v>
          </cell>
          <cell r="D1337" t="str">
            <v>011117</v>
          </cell>
          <cell r="F1337" t="str">
            <v>E0606296</v>
          </cell>
          <cell r="H1337">
            <v>49.52</v>
          </cell>
        </row>
        <row r="1338">
          <cell r="B1338">
            <v>112411</v>
          </cell>
          <cell r="D1338" t="str">
            <v>011117</v>
          </cell>
          <cell r="F1338" t="str">
            <v>E0607640</v>
          </cell>
          <cell r="H1338">
            <v>473.51</v>
          </cell>
        </row>
        <row r="1339">
          <cell r="B1339">
            <v>112411</v>
          </cell>
          <cell r="D1339" t="str">
            <v>011117</v>
          </cell>
          <cell r="F1339" t="str">
            <v>E0609141</v>
          </cell>
          <cell r="H1339">
            <v>4204.12</v>
          </cell>
        </row>
        <row r="1340">
          <cell r="B1340">
            <v>112411</v>
          </cell>
          <cell r="D1340" t="str">
            <v>011117</v>
          </cell>
          <cell r="F1340" t="str">
            <v>E0610172</v>
          </cell>
          <cell r="H1340">
            <v>5972.72</v>
          </cell>
        </row>
        <row r="1341">
          <cell r="B1341">
            <v>112411</v>
          </cell>
          <cell r="D1341" t="str">
            <v>011117</v>
          </cell>
          <cell r="F1341" t="str">
            <v>E0610726</v>
          </cell>
          <cell r="H1341">
            <v>-137.09</v>
          </cell>
        </row>
        <row r="1342">
          <cell r="B1342">
            <v>112411</v>
          </cell>
          <cell r="D1342" t="str">
            <v>011117</v>
          </cell>
          <cell r="F1342" t="str">
            <v>E0611815</v>
          </cell>
          <cell r="H1342">
            <v>0</v>
          </cell>
        </row>
        <row r="1343">
          <cell r="B1343">
            <v>112411</v>
          </cell>
          <cell r="D1343" t="str">
            <v>011117</v>
          </cell>
          <cell r="F1343" t="str">
            <v>E0612186</v>
          </cell>
          <cell r="H1343">
            <v>266.97000000000003</v>
          </cell>
        </row>
        <row r="1344">
          <cell r="B1344">
            <v>112411</v>
          </cell>
          <cell r="D1344" t="str">
            <v>011117</v>
          </cell>
          <cell r="F1344" t="str">
            <v>E0612384</v>
          </cell>
          <cell r="H1344">
            <v>1075.1099999999999</v>
          </cell>
        </row>
        <row r="1345">
          <cell r="B1345">
            <v>112411</v>
          </cell>
          <cell r="D1345" t="str">
            <v>011117</v>
          </cell>
          <cell r="F1345" t="str">
            <v>E0613027</v>
          </cell>
          <cell r="H1345">
            <v>98.53</v>
          </cell>
        </row>
        <row r="1346">
          <cell r="B1346">
            <v>112411</v>
          </cell>
          <cell r="D1346" t="str">
            <v>011117</v>
          </cell>
          <cell r="F1346" t="str">
            <v>E0613308</v>
          </cell>
          <cell r="H1346">
            <v>84.75</v>
          </cell>
        </row>
        <row r="1347">
          <cell r="B1347">
            <v>112411</v>
          </cell>
          <cell r="D1347" t="str">
            <v>011117</v>
          </cell>
          <cell r="F1347" t="str">
            <v>E0613316</v>
          </cell>
          <cell r="H1347">
            <v>90.24</v>
          </cell>
        </row>
        <row r="1348">
          <cell r="B1348">
            <v>112411</v>
          </cell>
          <cell r="D1348" t="str">
            <v>011117</v>
          </cell>
          <cell r="F1348" t="str">
            <v>E0614116</v>
          </cell>
          <cell r="H1348">
            <v>99.83</v>
          </cell>
        </row>
        <row r="1349">
          <cell r="B1349">
            <v>112411</v>
          </cell>
          <cell r="D1349" t="str">
            <v>011117</v>
          </cell>
          <cell r="F1349" t="str">
            <v>E0614314</v>
          </cell>
          <cell r="H1349">
            <v>2044.32</v>
          </cell>
        </row>
        <row r="1350">
          <cell r="B1350">
            <v>112411</v>
          </cell>
          <cell r="D1350" t="str">
            <v>011117</v>
          </cell>
          <cell r="F1350" t="str">
            <v>E0614356</v>
          </cell>
          <cell r="H1350">
            <v>213.12</v>
          </cell>
        </row>
        <row r="1351">
          <cell r="B1351">
            <v>112411</v>
          </cell>
          <cell r="D1351" t="str">
            <v>011117</v>
          </cell>
          <cell r="F1351" t="str">
            <v>E0614471</v>
          </cell>
          <cell r="H1351">
            <v>600.24</v>
          </cell>
        </row>
        <row r="1352">
          <cell r="B1352">
            <v>112411</v>
          </cell>
          <cell r="D1352" t="str">
            <v>011117</v>
          </cell>
          <cell r="F1352" t="str">
            <v>E0614489</v>
          </cell>
          <cell r="H1352">
            <v>-155.41</v>
          </cell>
        </row>
        <row r="1353">
          <cell r="B1353">
            <v>112411</v>
          </cell>
          <cell r="D1353" t="str">
            <v>011117</v>
          </cell>
          <cell r="F1353" t="str">
            <v>E0614497</v>
          </cell>
          <cell r="H1353">
            <v>14.52</v>
          </cell>
        </row>
        <row r="1354">
          <cell r="B1354">
            <v>112411</v>
          </cell>
          <cell r="D1354" t="str">
            <v>011117</v>
          </cell>
          <cell r="F1354" t="str">
            <v>E0614645</v>
          </cell>
          <cell r="H1354">
            <v>323.37</v>
          </cell>
        </row>
        <row r="1355">
          <cell r="B1355">
            <v>112411</v>
          </cell>
          <cell r="D1355" t="str">
            <v>011117</v>
          </cell>
          <cell r="F1355" t="str">
            <v>E0614744</v>
          </cell>
          <cell r="H1355">
            <v>-17.55</v>
          </cell>
        </row>
        <row r="1356">
          <cell r="B1356">
            <v>112411</v>
          </cell>
          <cell r="D1356" t="str">
            <v>011117</v>
          </cell>
          <cell r="F1356" t="str">
            <v>E0614760</v>
          </cell>
          <cell r="H1356">
            <v>579.73</v>
          </cell>
        </row>
        <row r="1357">
          <cell r="B1357">
            <v>112411</v>
          </cell>
          <cell r="D1357" t="str">
            <v>011117</v>
          </cell>
          <cell r="F1357" t="str">
            <v>E0614778</v>
          </cell>
          <cell r="H1357">
            <v>160.05000000000001</v>
          </cell>
        </row>
        <row r="1358">
          <cell r="B1358">
            <v>112411</v>
          </cell>
          <cell r="D1358" t="str">
            <v>011117</v>
          </cell>
          <cell r="F1358" t="str">
            <v>E0615221</v>
          </cell>
          <cell r="H1358">
            <v>1925.21</v>
          </cell>
        </row>
        <row r="1359">
          <cell r="B1359">
            <v>112411</v>
          </cell>
          <cell r="D1359" t="str">
            <v>011117</v>
          </cell>
          <cell r="F1359" t="str">
            <v>E0615304</v>
          </cell>
          <cell r="H1359">
            <v>91.97</v>
          </cell>
        </row>
        <row r="1360">
          <cell r="B1360">
            <v>112411</v>
          </cell>
          <cell r="D1360" t="str">
            <v>011117</v>
          </cell>
          <cell r="F1360" t="str">
            <v>E0615479</v>
          </cell>
          <cell r="H1360">
            <v>25.53</v>
          </cell>
        </row>
        <row r="1361">
          <cell r="B1361">
            <v>112411</v>
          </cell>
          <cell r="D1361" t="str">
            <v>011117</v>
          </cell>
          <cell r="F1361" t="str">
            <v>E0615586</v>
          </cell>
          <cell r="H1361">
            <v>241.49</v>
          </cell>
        </row>
        <row r="1362">
          <cell r="B1362">
            <v>112411</v>
          </cell>
          <cell r="D1362" t="str">
            <v>011117</v>
          </cell>
          <cell r="F1362" t="str">
            <v>E0700147</v>
          </cell>
          <cell r="H1362">
            <v>2201.02</v>
          </cell>
        </row>
        <row r="1363">
          <cell r="B1363">
            <v>112411</v>
          </cell>
          <cell r="D1363" t="str">
            <v>011117</v>
          </cell>
          <cell r="F1363" t="str">
            <v>E0700379</v>
          </cell>
          <cell r="H1363">
            <v>2140</v>
          </cell>
        </row>
        <row r="1364">
          <cell r="B1364">
            <v>112411</v>
          </cell>
          <cell r="D1364" t="str">
            <v>011117</v>
          </cell>
          <cell r="F1364" t="str">
            <v>E0703696</v>
          </cell>
          <cell r="H1364">
            <v>75.11</v>
          </cell>
        </row>
        <row r="1365">
          <cell r="B1365">
            <v>112411</v>
          </cell>
          <cell r="D1365" t="str">
            <v>011117</v>
          </cell>
          <cell r="F1365" t="str">
            <v>E0703795</v>
          </cell>
          <cell r="H1365">
            <v>15911.45</v>
          </cell>
        </row>
        <row r="1366">
          <cell r="B1366">
            <v>112411</v>
          </cell>
          <cell r="D1366" t="str">
            <v>011117</v>
          </cell>
          <cell r="F1366" t="str">
            <v>E0703802</v>
          </cell>
          <cell r="H1366">
            <v>114.38</v>
          </cell>
        </row>
        <row r="1367">
          <cell r="B1367">
            <v>112411</v>
          </cell>
          <cell r="D1367" t="str">
            <v>011117</v>
          </cell>
          <cell r="F1367" t="str">
            <v>E0703852</v>
          </cell>
          <cell r="H1367">
            <v>389.28</v>
          </cell>
        </row>
        <row r="1368">
          <cell r="B1368">
            <v>112411</v>
          </cell>
          <cell r="D1368" t="str">
            <v>011117</v>
          </cell>
          <cell r="F1368" t="str">
            <v>E0703860</v>
          </cell>
          <cell r="H1368">
            <v>121.36</v>
          </cell>
        </row>
        <row r="1369">
          <cell r="B1369">
            <v>112411</v>
          </cell>
          <cell r="D1369" t="str">
            <v>011117</v>
          </cell>
          <cell r="F1369" t="str">
            <v>E0703993</v>
          </cell>
          <cell r="H1369">
            <v>205.81</v>
          </cell>
        </row>
        <row r="1370">
          <cell r="B1370">
            <v>112411</v>
          </cell>
          <cell r="D1370" t="str">
            <v>011117</v>
          </cell>
          <cell r="F1370" t="str">
            <v>E1000869</v>
          </cell>
          <cell r="H1370">
            <v>1765.03</v>
          </cell>
        </row>
        <row r="1371">
          <cell r="B1371">
            <v>112411</v>
          </cell>
          <cell r="D1371" t="str">
            <v>011117</v>
          </cell>
          <cell r="F1371" t="str">
            <v>E1001825</v>
          </cell>
          <cell r="H1371">
            <v>95.92</v>
          </cell>
        </row>
        <row r="1372">
          <cell r="B1372">
            <v>112411</v>
          </cell>
          <cell r="D1372" t="str">
            <v>011117</v>
          </cell>
          <cell r="F1372" t="str">
            <v>E1002112</v>
          </cell>
          <cell r="H1372">
            <v>2.99</v>
          </cell>
        </row>
        <row r="1373">
          <cell r="B1373">
            <v>112411</v>
          </cell>
          <cell r="D1373" t="str">
            <v>011117</v>
          </cell>
          <cell r="F1373" t="str">
            <v>E1002675</v>
          </cell>
          <cell r="H1373">
            <v>2487.2199999999998</v>
          </cell>
        </row>
        <row r="1374">
          <cell r="B1374">
            <v>112411</v>
          </cell>
          <cell r="D1374" t="str">
            <v>011117</v>
          </cell>
          <cell r="F1374" t="str">
            <v>E1002716</v>
          </cell>
          <cell r="H1374">
            <v>0</v>
          </cell>
        </row>
        <row r="1375">
          <cell r="B1375">
            <v>112411</v>
          </cell>
          <cell r="D1375" t="str">
            <v>011117</v>
          </cell>
          <cell r="F1375" t="str">
            <v>E1003962</v>
          </cell>
          <cell r="H1375">
            <v>22.53</v>
          </cell>
        </row>
        <row r="1376">
          <cell r="B1376">
            <v>112411</v>
          </cell>
          <cell r="D1376" t="str">
            <v>011117</v>
          </cell>
          <cell r="F1376" t="str">
            <v>E1003988</v>
          </cell>
          <cell r="H1376">
            <v>908.07</v>
          </cell>
        </row>
        <row r="1377">
          <cell r="B1377">
            <v>112411</v>
          </cell>
          <cell r="D1377" t="str">
            <v>011117</v>
          </cell>
          <cell r="F1377" t="str">
            <v>E1004192</v>
          </cell>
          <cell r="H1377">
            <v>2476.5300000000002</v>
          </cell>
        </row>
        <row r="1378">
          <cell r="B1378">
            <v>112411</v>
          </cell>
          <cell r="D1378" t="str">
            <v>011117</v>
          </cell>
          <cell r="F1378" t="str">
            <v>E1004572</v>
          </cell>
          <cell r="H1378">
            <v>14.22</v>
          </cell>
        </row>
        <row r="1379">
          <cell r="B1379">
            <v>112411</v>
          </cell>
          <cell r="D1379" t="str">
            <v>011117</v>
          </cell>
          <cell r="F1379" t="str">
            <v>E1004712</v>
          </cell>
          <cell r="H1379">
            <v>-644.38</v>
          </cell>
        </row>
        <row r="1380">
          <cell r="B1380">
            <v>112411</v>
          </cell>
          <cell r="D1380" t="str">
            <v>011117</v>
          </cell>
          <cell r="F1380" t="str">
            <v>E1005124</v>
          </cell>
          <cell r="H1380">
            <v>8252.33</v>
          </cell>
        </row>
        <row r="1381">
          <cell r="B1381">
            <v>112411</v>
          </cell>
          <cell r="D1381" t="str">
            <v>011117</v>
          </cell>
          <cell r="F1381" t="str">
            <v>E1005273</v>
          </cell>
          <cell r="H1381">
            <v>5623.95</v>
          </cell>
        </row>
        <row r="1382">
          <cell r="B1382">
            <v>112411</v>
          </cell>
          <cell r="D1382" t="str">
            <v>011117</v>
          </cell>
          <cell r="F1382" t="str">
            <v>E1005372</v>
          </cell>
          <cell r="H1382">
            <v>1408.17</v>
          </cell>
        </row>
        <row r="1383">
          <cell r="B1383">
            <v>112411</v>
          </cell>
          <cell r="D1383" t="str">
            <v>011117</v>
          </cell>
          <cell r="F1383" t="str">
            <v>E1005760</v>
          </cell>
          <cell r="H1383">
            <v>2022.4</v>
          </cell>
        </row>
        <row r="1384">
          <cell r="B1384">
            <v>112411</v>
          </cell>
          <cell r="D1384" t="str">
            <v>011117</v>
          </cell>
          <cell r="F1384" t="str">
            <v>E1006255</v>
          </cell>
          <cell r="H1384">
            <v>23.29</v>
          </cell>
        </row>
        <row r="1385">
          <cell r="B1385">
            <v>112411</v>
          </cell>
          <cell r="D1385" t="str">
            <v>011117</v>
          </cell>
          <cell r="F1385" t="str">
            <v>E1006817</v>
          </cell>
          <cell r="H1385">
            <v>3320.32</v>
          </cell>
        </row>
        <row r="1386">
          <cell r="B1386">
            <v>112411</v>
          </cell>
          <cell r="D1386" t="str">
            <v>011117</v>
          </cell>
          <cell r="F1386" t="str">
            <v>E1006974</v>
          </cell>
          <cell r="H1386">
            <v>-48.4</v>
          </cell>
        </row>
        <row r="1387">
          <cell r="B1387">
            <v>112411</v>
          </cell>
          <cell r="D1387" t="str">
            <v>011117</v>
          </cell>
          <cell r="F1387" t="str">
            <v>E1007401</v>
          </cell>
          <cell r="H1387">
            <v>12.4</v>
          </cell>
        </row>
        <row r="1388">
          <cell r="B1388">
            <v>112411</v>
          </cell>
          <cell r="D1388" t="str">
            <v>011117</v>
          </cell>
          <cell r="F1388" t="str">
            <v>E1007807</v>
          </cell>
          <cell r="H1388">
            <v>516.19000000000005</v>
          </cell>
        </row>
        <row r="1389">
          <cell r="B1389">
            <v>112411</v>
          </cell>
          <cell r="D1389" t="str">
            <v>011117</v>
          </cell>
          <cell r="F1389" t="str">
            <v>E1008243</v>
          </cell>
          <cell r="H1389">
            <v>190.99</v>
          </cell>
        </row>
        <row r="1390">
          <cell r="B1390">
            <v>112411</v>
          </cell>
          <cell r="D1390" t="str">
            <v>011117</v>
          </cell>
          <cell r="F1390" t="str">
            <v>E1008350</v>
          </cell>
          <cell r="H1390">
            <v>2037.23</v>
          </cell>
        </row>
        <row r="1391">
          <cell r="B1391">
            <v>112411</v>
          </cell>
          <cell r="D1391" t="str">
            <v>011117</v>
          </cell>
          <cell r="F1391" t="str">
            <v>E1008409</v>
          </cell>
          <cell r="H1391">
            <v>12.03</v>
          </cell>
        </row>
        <row r="1392">
          <cell r="B1392">
            <v>112411</v>
          </cell>
          <cell r="D1392" t="str">
            <v>011117</v>
          </cell>
          <cell r="F1392" t="str">
            <v>E1008417</v>
          </cell>
          <cell r="H1392">
            <v>317.44</v>
          </cell>
        </row>
        <row r="1393">
          <cell r="B1393">
            <v>112411</v>
          </cell>
          <cell r="D1393" t="str">
            <v>011117</v>
          </cell>
          <cell r="F1393" t="str">
            <v>E1008425</v>
          </cell>
          <cell r="H1393">
            <v>27.84</v>
          </cell>
        </row>
        <row r="1394">
          <cell r="B1394">
            <v>112411</v>
          </cell>
          <cell r="D1394" t="str">
            <v>011117</v>
          </cell>
          <cell r="F1394" t="str">
            <v>E1008433</v>
          </cell>
          <cell r="H1394">
            <v>61.56</v>
          </cell>
        </row>
        <row r="1395">
          <cell r="B1395">
            <v>112411</v>
          </cell>
          <cell r="D1395" t="str">
            <v>011117</v>
          </cell>
          <cell r="F1395" t="str">
            <v>E1008540</v>
          </cell>
          <cell r="H1395">
            <v>0</v>
          </cell>
        </row>
        <row r="1396">
          <cell r="B1396">
            <v>112411</v>
          </cell>
          <cell r="D1396" t="str">
            <v>011117</v>
          </cell>
          <cell r="F1396" t="str">
            <v>E1008558</v>
          </cell>
          <cell r="H1396">
            <v>4632.17</v>
          </cell>
        </row>
        <row r="1397">
          <cell r="B1397">
            <v>112411</v>
          </cell>
          <cell r="D1397" t="str">
            <v>011117</v>
          </cell>
          <cell r="F1397" t="str">
            <v>E1008590</v>
          </cell>
          <cell r="H1397">
            <v>2261.3200000000002</v>
          </cell>
        </row>
        <row r="1398">
          <cell r="B1398">
            <v>112411</v>
          </cell>
          <cell r="D1398" t="str">
            <v>011117</v>
          </cell>
          <cell r="F1398" t="str">
            <v>E1200401</v>
          </cell>
          <cell r="H1398">
            <v>995.36</v>
          </cell>
        </row>
        <row r="1399">
          <cell r="B1399">
            <v>112411</v>
          </cell>
          <cell r="D1399" t="str">
            <v>011117</v>
          </cell>
          <cell r="F1399" t="str">
            <v>E1200485</v>
          </cell>
          <cell r="H1399">
            <v>254.78</v>
          </cell>
        </row>
        <row r="1400">
          <cell r="B1400">
            <v>112411</v>
          </cell>
          <cell r="D1400" t="str">
            <v>011117</v>
          </cell>
          <cell r="F1400" t="str">
            <v>E1200550</v>
          </cell>
          <cell r="H1400">
            <v>16.29</v>
          </cell>
        </row>
        <row r="1401">
          <cell r="B1401">
            <v>112411</v>
          </cell>
          <cell r="D1401" t="str">
            <v>011117</v>
          </cell>
          <cell r="F1401" t="str">
            <v>E1200568</v>
          </cell>
          <cell r="H1401">
            <v>1213.04</v>
          </cell>
        </row>
        <row r="1402">
          <cell r="B1402">
            <v>112411</v>
          </cell>
          <cell r="D1402" t="str">
            <v>011117</v>
          </cell>
          <cell r="F1402" t="str">
            <v>E1200576</v>
          </cell>
          <cell r="H1402">
            <v>0</v>
          </cell>
        </row>
        <row r="1403">
          <cell r="B1403">
            <v>112411</v>
          </cell>
          <cell r="D1403" t="str">
            <v>011117</v>
          </cell>
          <cell r="F1403" t="str">
            <v>E1200609</v>
          </cell>
          <cell r="H1403">
            <v>376.5</v>
          </cell>
        </row>
        <row r="1404">
          <cell r="B1404">
            <v>112411</v>
          </cell>
          <cell r="D1404" t="str">
            <v>011117</v>
          </cell>
          <cell r="F1404" t="str">
            <v>E1200625</v>
          </cell>
          <cell r="H1404">
            <v>429.1</v>
          </cell>
        </row>
        <row r="1405">
          <cell r="B1405">
            <v>112411</v>
          </cell>
          <cell r="D1405" t="str">
            <v>011117</v>
          </cell>
          <cell r="F1405" t="str">
            <v>E1200641</v>
          </cell>
          <cell r="H1405">
            <v>1937.88</v>
          </cell>
        </row>
        <row r="1406">
          <cell r="B1406">
            <v>112411</v>
          </cell>
          <cell r="D1406" t="str">
            <v>011117</v>
          </cell>
          <cell r="F1406" t="str">
            <v>E1200675</v>
          </cell>
          <cell r="H1406">
            <v>0</v>
          </cell>
        </row>
        <row r="1407">
          <cell r="B1407">
            <v>112411</v>
          </cell>
          <cell r="D1407" t="str">
            <v>011117</v>
          </cell>
          <cell r="F1407" t="str">
            <v>E1200708</v>
          </cell>
          <cell r="H1407">
            <v>158.44</v>
          </cell>
        </row>
        <row r="1408">
          <cell r="B1408">
            <v>112411</v>
          </cell>
          <cell r="D1408" t="str">
            <v>011117</v>
          </cell>
          <cell r="F1408" t="str">
            <v>E1200716</v>
          </cell>
          <cell r="H1408">
            <v>90.64</v>
          </cell>
        </row>
        <row r="1409">
          <cell r="B1409">
            <v>112411</v>
          </cell>
          <cell r="D1409" t="str">
            <v>011117</v>
          </cell>
          <cell r="F1409" t="str">
            <v>E1200724</v>
          </cell>
          <cell r="H1409">
            <v>12.15</v>
          </cell>
        </row>
        <row r="1410">
          <cell r="B1410">
            <v>112411</v>
          </cell>
          <cell r="D1410" t="str">
            <v>011117</v>
          </cell>
          <cell r="F1410" t="str">
            <v>E1400506</v>
          </cell>
          <cell r="H1410">
            <v>19.25</v>
          </cell>
        </row>
        <row r="1411">
          <cell r="B1411">
            <v>112411</v>
          </cell>
          <cell r="D1411" t="str">
            <v>011117</v>
          </cell>
          <cell r="F1411" t="str">
            <v>E1401843</v>
          </cell>
          <cell r="H1411">
            <v>1009.08</v>
          </cell>
        </row>
        <row r="1412">
          <cell r="B1412">
            <v>112411</v>
          </cell>
          <cell r="D1412" t="str">
            <v>011117</v>
          </cell>
          <cell r="F1412" t="str">
            <v>E1401869</v>
          </cell>
          <cell r="H1412">
            <v>114.97</v>
          </cell>
        </row>
        <row r="1413">
          <cell r="B1413">
            <v>112411</v>
          </cell>
          <cell r="D1413" t="str">
            <v>011117</v>
          </cell>
          <cell r="F1413" t="str">
            <v>E1401877</v>
          </cell>
          <cell r="H1413">
            <v>192.25</v>
          </cell>
        </row>
        <row r="1414">
          <cell r="B1414">
            <v>112411</v>
          </cell>
          <cell r="D1414" t="str">
            <v>011117</v>
          </cell>
          <cell r="F1414" t="str">
            <v>E1401992</v>
          </cell>
          <cell r="H1414">
            <v>288.27</v>
          </cell>
        </row>
        <row r="1415">
          <cell r="B1415">
            <v>112411</v>
          </cell>
          <cell r="D1415" t="str">
            <v>011117</v>
          </cell>
          <cell r="F1415" t="str">
            <v>E1402031</v>
          </cell>
          <cell r="H1415">
            <v>346.75</v>
          </cell>
        </row>
        <row r="1416">
          <cell r="B1416">
            <v>112411</v>
          </cell>
          <cell r="D1416" t="str">
            <v>011117</v>
          </cell>
          <cell r="F1416" t="str">
            <v>E1402057</v>
          </cell>
          <cell r="H1416">
            <v>156.47</v>
          </cell>
        </row>
        <row r="1417">
          <cell r="B1417">
            <v>112411</v>
          </cell>
          <cell r="D1417" t="str">
            <v>011117</v>
          </cell>
          <cell r="F1417" t="str">
            <v>E1402065</v>
          </cell>
          <cell r="H1417">
            <v>611.38</v>
          </cell>
        </row>
        <row r="1418">
          <cell r="B1418">
            <v>112411</v>
          </cell>
          <cell r="D1418" t="str">
            <v>011117</v>
          </cell>
          <cell r="F1418" t="str">
            <v>E1402106</v>
          </cell>
          <cell r="H1418">
            <v>1498.81</v>
          </cell>
        </row>
        <row r="1419">
          <cell r="B1419">
            <v>112411</v>
          </cell>
          <cell r="D1419" t="str">
            <v>011117</v>
          </cell>
          <cell r="F1419" t="str">
            <v>E1402156</v>
          </cell>
          <cell r="H1419">
            <v>31.37</v>
          </cell>
        </row>
        <row r="1420">
          <cell r="B1420">
            <v>112411</v>
          </cell>
          <cell r="D1420" t="str">
            <v>011117</v>
          </cell>
          <cell r="F1420" t="str">
            <v>E1402172</v>
          </cell>
          <cell r="H1420">
            <v>258.3</v>
          </cell>
        </row>
        <row r="1421">
          <cell r="B1421">
            <v>112411</v>
          </cell>
          <cell r="D1421" t="str">
            <v>011117</v>
          </cell>
          <cell r="F1421" t="str">
            <v>E1402180</v>
          </cell>
          <cell r="H1421">
            <v>0</v>
          </cell>
        </row>
        <row r="1422">
          <cell r="B1422">
            <v>112411</v>
          </cell>
          <cell r="D1422" t="str">
            <v>011117</v>
          </cell>
          <cell r="F1422" t="str">
            <v>E1500455</v>
          </cell>
          <cell r="H1422">
            <v>5136.95</v>
          </cell>
        </row>
        <row r="1423">
          <cell r="B1423">
            <v>112411</v>
          </cell>
          <cell r="D1423" t="str">
            <v>011117</v>
          </cell>
          <cell r="F1423" t="str">
            <v>E1501065</v>
          </cell>
          <cell r="H1423">
            <v>48.53</v>
          </cell>
        </row>
        <row r="1424">
          <cell r="B1424">
            <v>112411</v>
          </cell>
          <cell r="D1424" t="str">
            <v>011117</v>
          </cell>
          <cell r="F1424" t="str">
            <v>E1501130</v>
          </cell>
          <cell r="H1424">
            <v>0</v>
          </cell>
        </row>
        <row r="1425">
          <cell r="B1425">
            <v>112411</v>
          </cell>
          <cell r="D1425" t="str">
            <v>011117</v>
          </cell>
          <cell r="F1425" t="str">
            <v>E1501883</v>
          </cell>
          <cell r="H1425">
            <v>6247.94</v>
          </cell>
        </row>
        <row r="1426">
          <cell r="B1426">
            <v>112411</v>
          </cell>
          <cell r="D1426" t="str">
            <v>011117</v>
          </cell>
          <cell r="F1426" t="str">
            <v>E1502211</v>
          </cell>
          <cell r="H1426">
            <v>61.46</v>
          </cell>
        </row>
        <row r="1427">
          <cell r="B1427">
            <v>112411</v>
          </cell>
          <cell r="D1427" t="str">
            <v>011117</v>
          </cell>
          <cell r="F1427" t="str">
            <v>E1502683</v>
          </cell>
          <cell r="H1427">
            <v>85.29</v>
          </cell>
        </row>
        <row r="1428">
          <cell r="B1428">
            <v>112411</v>
          </cell>
          <cell r="D1428" t="str">
            <v>011117</v>
          </cell>
          <cell r="F1428" t="str">
            <v>E1502691</v>
          </cell>
          <cell r="H1428">
            <v>1536.19</v>
          </cell>
        </row>
        <row r="1429">
          <cell r="B1429">
            <v>112411</v>
          </cell>
          <cell r="D1429" t="str">
            <v>011117</v>
          </cell>
          <cell r="F1429" t="str">
            <v>E1502774</v>
          </cell>
          <cell r="H1429">
            <v>65.47</v>
          </cell>
        </row>
        <row r="1430">
          <cell r="B1430">
            <v>112411</v>
          </cell>
          <cell r="D1430" t="str">
            <v>011117</v>
          </cell>
          <cell r="F1430" t="str">
            <v>E1502849</v>
          </cell>
          <cell r="H1430">
            <v>1866.48</v>
          </cell>
        </row>
        <row r="1431">
          <cell r="B1431">
            <v>112411</v>
          </cell>
          <cell r="D1431" t="str">
            <v>011117</v>
          </cell>
          <cell r="F1431" t="str">
            <v>E1502865</v>
          </cell>
          <cell r="H1431">
            <v>1216.8399999999999</v>
          </cell>
        </row>
        <row r="1432">
          <cell r="B1432">
            <v>112411</v>
          </cell>
          <cell r="D1432" t="str">
            <v>011117</v>
          </cell>
          <cell r="F1432" t="str">
            <v>E1502956</v>
          </cell>
          <cell r="H1432">
            <v>11694.75</v>
          </cell>
        </row>
        <row r="1433">
          <cell r="B1433">
            <v>112411</v>
          </cell>
          <cell r="D1433" t="str">
            <v>011117</v>
          </cell>
          <cell r="F1433" t="str">
            <v>E1503053</v>
          </cell>
          <cell r="H1433">
            <v>785.82</v>
          </cell>
        </row>
        <row r="1434">
          <cell r="B1434">
            <v>112411</v>
          </cell>
          <cell r="D1434" t="str">
            <v>011117</v>
          </cell>
          <cell r="F1434" t="str">
            <v>E1503087</v>
          </cell>
          <cell r="H1434">
            <v>0</v>
          </cell>
        </row>
        <row r="1435">
          <cell r="B1435">
            <v>112411</v>
          </cell>
          <cell r="D1435" t="str">
            <v>011117</v>
          </cell>
          <cell r="F1435" t="str">
            <v>E1503128</v>
          </cell>
          <cell r="H1435">
            <v>230.97</v>
          </cell>
        </row>
        <row r="1436">
          <cell r="B1436">
            <v>112411</v>
          </cell>
          <cell r="D1436" t="str">
            <v>011117</v>
          </cell>
          <cell r="F1436" t="str">
            <v>E1503243</v>
          </cell>
          <cell r="H1436">
            <v>1683.23</v>
          </cell>
        </row>
        <row r="1437">
          <cell r="B1437">
            <v>112411</v>
          </cell>
          <cell r="D1437" t="str">
            <v>011117</v>
          </cell>
          <cell r="F1437" t="str">
            <v>E1503300</v>
          </cell>
          <cell r="H1437">
            <v>185.88</v>
          </cell>
        </row>
        <row r="1438">
          <cell r="B1438">
            <v>112411</v>
          </cell>
          <cell r="D1438" t="str">
            <v>011117</v>
          </cell>
          <cell r="F1438" t="str">
            <v>E1503417</v>
          </cell>
          <cell r="H1438">
            <v>51.54</v>
          </cell>
        </row>
        <row r="1439">
          <cell r="B1439">
            <v>112411</v>
          </cell>
          <cell r="D1439" t="str">
            <v>011117</v>
          </cell>
          <cell r="F1439" t="str">
            <v>E1503897</v>
          </cell>
          <cell r="H1439">
            <v>3477.99</v>
          </cell>
        </row>
        <row r="1440">
          <cell r="B1440">
            <v>112411</v>
          </cell>
          <cell r="D1440" t="str">
            <v>011117</v>
          </cell>
          <cell r="F1440" t="str">
            <v>E1504019</v>
          </cell>
          <cell r="H1440">
            <v>2695.23</v>
          </cell>
        </row>
        <row r="1441">
          <cell r="B1441">
            <v>112411</v>
          </cell>
          <cell r="D1441" t="str">
            <v>011117</v>
          </cell>
          <cell r="F1441" t="str">
            <v>E1504358</v>
          </cell>
          <cell r="H1441">
            <v>9217.1299999999992</v>
          </cell>
        </row>
        <row r="1442">
          <cell r="B1442">
            <v>112411</v>
          </cell>
          <cell r="D1442" t="str">
            <v>011117</v>
          </cell>
          <cell r="F1442" t="str">
            <v>E1504390</v>
          </cell>
          <cell r="H1442">
            <v>431.17</v>
          </cell>
        </row>
        <row r="1443">
          <cell r="B1443">
            <v>112411</v>
          </cell>
          <cell r="D1443" t="str">
            <v>011117</v>
          </cell>
          <cell r="F1443" t="str">
            <v>E1504762</v>
          </cell>
          <cell r="H1443">
            <v>1900.76</v>
          </cell>
        </row>
        <row r="1444">
          <cell r="B1444">
            <v>112411</v>
          </cell>
          <cell r="D1444" t="str">
            <v>011117</v>
          </cell>
          <cell r="F1444" t="str">
            <v>E1504788</v>
          </cell>
          <cell r="H1444">
            <v>31.25</v>
          </cell>
        </row>
        <row r="1445">
          <cell r="B1445">
            <v>112411</v>
          </cell>
          <cell r="D1445" t="str">
            <v>011117</v>
          </cell>
          <cell r="F1445" t="str">
            <v>E1504811</v>
          </cell>
          <cell r="H1445">
            <v>3371.94</v>
          </cell>
        </row>
        <row r="1446">
          <cell r="B1446">
            <v>112411</v>
          </cell>
          <cell r="D1446" t="str">
            <v>011117</v>
          </cell>
          <cell r="F1446" t="str">
            <v>E1504994</v>
          </cell>
          <cell r="H1446">
            <v>36.54</v>
          </cell>
        </row>
        <row r="1447">
          <cell r="B1447">
            <v>112411</v>
          </cell>
          <cell r="D1447" t="str">
            <v>011117</v>
          </cell>
          <cell r="F1447" t="str">
            <v>E1505215</v>
          </cell>
          <cell r="H1447">
            <v>255.43</v>
          </cell>
        </row>
        <row r="1448">
          <cell r="B1448">
            <v>112411</v>
          </cell>
          <cell r="D1448" t="str">
            <v>011117</v>
          </cell>
          <cell r="F1448" t="str">
            <v>E1505471</v>
          </cell>
          <cell r="H1448">
            <v>136.31</v>
          </cell>
        </row>
        <row r="1449">
          <cell r="B1449">
            <v>112411</v>
          </cell>
          <cell r="D1449" t="str">
            <v>011117</v>
          </cell>
          <cell r="F1449" t="str">
            <v>E1505554</v>
          </cell>
          <cell r="H1449">
            <v>2492.63</v>
          </cell>
        </row>
        <row r="1450">
          <cell r="B1450">
            <v>112411</v>
          </cell>
          <cell r="D1450" t="str">
            <v>011117</v>
          </cell>
          <cell r="F1450" t="str">
            <v>E1505710</v>
          </cell>
          <cell r="H1450">
            <v>170.55</v>
          </cell>
        </row>
        <row r="1451">
          <cell r="B1451">
            <v>112411</v>
          </cell>
          <cell r="D1451" t="str">
            <v>011117</v>
          </cell>
          <cell r="F1451" t="str">
            <v>E1506031</v>
          </cell>
          <cell r="H1451">
            <v>184.77</v>
          </cell>
        </row>
        <row r="1452">
          <cell r="B1452">
            <v>112411</v>
          </cell>
          <cell r="D1452" t="str">
            <v>011117</v>
          </cell>
          <cell r="F1452" t="str">
            <v>E1506099</v>
          </cell>
          <cell r="H1452">
            <v>2317.85</v>
          </cell>
        </row>
        <row r="1453">
          <cell r="B1453">
            <v>112411</v>
          </cell>
          <cell r="D1453" t="str">
            <v>011117</v>
          </cell>
          <cell r="F1453" t="str">
            <v>E1506213</v>
          </cell>
          <cell r="H1453">
            <v>295.42</v>
          </cell>
        </row>
        <row r="1454">
          <cell r="B1454">
            <v>112411</v>
          </cell>
          <cell r="D1454" t="str">
            <v>011117</v>
          </cell>
          <cell r="F1454" t="str">
            <v>E1506247</v>
          </cell>
          <cell r="H1454">
            <v>12.4</v>
          </cell>
        </row>
        <row r="1455">
          <cell r="B1455">
            <v>112411</v>
          </cell>
          <cell r="D1455" t="str">
            <v>011117</v>
          </cell>
          <cell r="F1455" t="str">
            <v>E1506487</v>
          </cell>
          <cell r="H1455">
            <v>18.75</v>
          </cell>
        </row>
        <row r="1456">
          <cell r="B1456">
            <v>112411</v>
          </cell>
          <cell r="D1456" t="str">
            <v>011117</v>
          </cell>
          <cell r="F1456" t="str">
            <v>E1506528</v>
          </cell>
          <cell r="H1456">
            <v>9895.31</v>
          </cell>
        </row>
        <row r="1457">
          <cell r="B1457">
            <v>112411</v>
          </cell>
          <cell r="D1457" t="str">
            <v>011117</v>
          </cell>
          <cell r="F1457" t="str">
            <v>E1506693</v>
          </cell>
          <cell r="H1457">
            <v>275.19</v>
          </cell>
        </row>
        <row r="1458">
          <cell r="B1458">
            <v>112411</v>
          </cell>
          <cell r="D1458" t="str">
            <v>011117</v>
          </cell>
          <cell r="F1458" t="str">
            <v>E1506891</v>
          </cell>
          <cell r="H1458">
            <v>-138.62</v>
          </cell>
        </row>
        <row r="1459">
          <cell r="B1459">
            <v>112411</v>
          </cell>
          <cell r="D1459" t="str">
            <v>011117</v>
          </cell>
          <cell r="F1459" t="str">
            <v>E1507196</v>
          </cell>
          <cell r="H1459">
            <v>1384.58</v>
          </cell>
        </row>
        <row r="1460">
          <cell r="B1460">
            <v>112411</v>
          </cell>
          <cell r="D1460" t="str">
            <v>011117</v>
          </cell>
          <cell r="F1460" t="str">
            <v>E1507344</v>
          </cell>
          <cell r="H1460">
            <v>-380.57</v>
          </cell>
        </row>
        <row r="1461">
          <cell r="B1461">
            <v>112411</v>
          </cell>
          <cell r="D1461" t="str">
            <v>011117</v>
          </cell>
          <cell r="F1461" t="str">
            <v>E1507526</v>
          </cell>
          <cell r="H1461">
            <v>559.44000000000005</v>
          </cell>
        </row>
        <row r="1462">
          <cell r="B1462">
            <v>112411</v>
          </cell>
          <cell r="D1462" t="str">
            <v>011117</v>
          </cell>
          <cell r="F1462" t="str">
            <v>E1507675</v>
          </cell>
          <cell r="H1462">
            <v>450.6</v>
          </cell>
        </row>
        <row r="1463">
          <cell r="B1463">
            <v>112411</v>
          </cell>
          <cell r="D1463" t="str">
            <v>011117</v>
          </cell>
          <cell r="F1463" t="str">
            <v>E1507691</v>
          </cell>
          <cell r="H1463">
            <v>579.5</v>
          </cell>
        </row>
        <row r="1464">
          <cell r="B1464">
            <v>112411</v>
          </cell>
          <cell r="D1464" t="str">
            <v>011117</v>
          </cell>
          <cell r="F1464" t="str">
            <v>E1507831</v>
          </cell>
          <cell r="H1464">
            <v>-141.68</v>
          </cell>
        </row>
        <row r="1465">
          <cell r="B1465">
            <v>112411</v>
          </cell>
          <cell r="D1465" t="str">
            <v>011117</v>
          </cell>
          <cell r="F1465" t="str">
            <v>E1507873</v>
          </cell>
          <cell r="H1465">
            <v>473.83</v>
          </cell>
        </row>
        <row r="1466">
          <cell r="B1466">
            <v>112411</v>
          </cell>
          <cell r="D1466" t="str">
            <v>011117</v>
          </cell>
          <cell r="F1466" t="str">
            <v>E1507906</v>
          </cell>
          <cell r="H1466">
            <v>94.61</v>
          </cell>
        </row>
        <row r="1467">
          <cell r="B1467">
            <v>112411</v>
          </cell>
          <cell r="D1467" t="str">
            <v>011117</v>
          </cell>
          <cell r="F1467" t="str">
            <v>E1507914</v>
          </cell>
          <cell r="H1467">
            <v>67.069999999999993</v>
          </cell>
        </row>
        <row r="1468">
          <cell r="B1468">
            <v>112411</v>
          </cell>
          <cell r="D1468" t="str">
            <v>011117</v>
          </cell>
          <cell r="F1468" t="str">
            <v>E1507956</v>
          </cell>
          <cell r="H1468">
            <v>1620.16</v>
          </cell>
        </row>
        <row r="1469">
          <cell r="B1469">
            <v>112411</v>
          </cell>
          <cell r="D1469" t="str">
            <v>011117</v>
          </cell>
          <cell r="F1469" t="str">
            <v>E1508376</v>
          </cell>
          <cell r="H1469">
            <v>2553.35</v>
          </cell>
        </row>
        <row r="1470">
          <cell r="B1470">
            <v>112411</v>
          </cell>
          <cell r="D1470" t="str">
            <v>011117</v>
          </cell>
          <cell r="F1470" t="str">
            <v>E1508615</v>
          </cell>
          <cell r="H1470">
            <v>18.739999999999998</v>
          </cell>
        </row>
        <row r="1471">
          <cell r="B1471">
            <v>112411</v>
          </cell>
          <cell r="D1471" t="str">
            <v>011117</v>
          </cell>
          <cell r="F1471" t="str">
            <v>E1508897</v>
          </cell>
          <cell r="H1471">
            <v>10.119999999999999</v>
          </cell>
        </row>
        <row r="1472">
          <cell r="B1472">
            <v>112411</v>
          </cell>
          <cell r="D1472" t="str">
            <v>011117</v>
          </cell>
          <cell r="F1472" t="str">
            <v>E1509027</v>
          </cell>
          <cell r="H1472">
            <v>537.41999999999996</v>
          </cell>
        </row>
        <row r="1473">
          <cell r="B1473">
            <v>112411</v>
          </cell>
          <cell r="D1473" t="str">
            <v>011117</v>
          </cell>
          <cell r="F1473" t="str">
            <v>E1509093</v>
          </cell>
          <cell r="H1473">
            <v>439.57</v>
          </cell>
        </row>
        <row r="1474">
          <cell r="B1474">
            <v>112411</v>
          </cell>
          <cell r="D1474" t="str">
            <v>011117</v>
          </cell>
          <cell r="F1474" t="str">
            <v>E1509259</v>
          </cell>
          <cell r="H1474">
            <v>806.26</v>
          </cell>
        </row>
        <row r="1475">
          <cell r="B1475">
            <v>112411</v>
          </cell>
          <cell r="D1475" t="str">
            <v>011117</v>
          </cell>
          <cell r="F1475" t="str">
            <v>E1509308</v>
          </cell>
          <cell r="H1475">
            <v>0</v>
          </cell>
        </row>
        <row r="1476">
          <cell r="B1476">
            <v>112411</v>
          </cell>
          <cell r="D1476" t="str">
            <v>011117</v>
          </cell>
          <cell r="F1476" t="str">
            <v>E1509382</v>
          </cell>
          <cell r="H1476">
            <v>7331.46</v>
          </cell>
        </row>
        <row r="1477">
          <cell r="B1477">
            <v>112411</v>
          </cell>
          <cell r="D1477" t="str">
            <v>011117</v>
          </cell>
          <cell r="F1477" t="str">
            <v>E1509407</v>
          </cell>
          <cell r="H1477">
            <v>5.94</v>
          </cell>
        </row>
        <row r="1478">
          <cell r="B1478">
            <v>112411</v>
          </cell>
          <cell r="D1478" t="str">
            <v>011117</v>
          </cell>
          <cell r="F1478" t="str">
            <v>E1509829</v>
          </cell>
          <cell r="H1478">
            <v>1343.25</v>
          </cell>
        </row>
        <row r="1479">
          <cell r="B1479">
            <v>112411</v>
          </cell>
          <cell r="D1479" t="str">
            <v>011117</v>
          </cell>
          <cell r="F1479" t="str">
            <v>E1509887</v>
          </cell>
          <cell r="H1479">
            <v>14.5</v>
          </cell>
        </row>
        <row r="1480">
          <cell r="B1480">
            <v>112411</v>
          </cell>
          <cell r="D1480" t="str">
            <v>011117</v>
          </cell>
          <cell r="F1480" t="str">
            <v>E1509895</v>
          </cell>
          <cell r="H1480">
            <v>94.93</v>
          </cell>
        </row>
        <row r="1481">
          <cell r="B1481">
            <v>112411</v>
          </cell>
          <cell r="D1481" t="str">
            <v>011117</v>
          </cell>
          <cell r="F1481" t="str">
            <v>E1509944</v>
          </cell>
          <cell r="H1481">
            <v>849.78</v>
          </cell>
        </row>
        <row r="1482">
          <cell r="B1482">
            <v>112411</v>
          </cell>
          <cell r="D1482" t="str">
            <v>011117</v>
          </cell>
          <cell r="F1482" t="str">
            <v>E1510496</v>
          </cell>
          <cell r="H1482">
            <v>89.93</v>
          </cell>
        </row>
        <row r="1483">
          <cell r="B1483">
            <v>112411</v>
          </cell>
          <cell r="D1483" t="str">
            <v>011117</v>
          </cell>
          <cell r="F1483" t="str">
            <v>E1510511</v>
          </cell>
          <cell r="H1483">
            <v>245.09</v>
          </cell>
        </row>
        <row r="1484">
          <cell r="B1484">
            <v>112411</v>
          </cell>
          <cell r="D1484" t="str">
            <v>011117</v>
          </cell>
          <cell r="F1484" t="str">
            <v>E1510579</v>
          </cell>
          <cell r="H1484">
            <v>338.18</v>
          </cell>
        </row>
        <row r="1485">
          <cell r="B1485">
            <v>112411</v>
          </cell>
          <cell r="D1485" t="str">
            <v>011117</v>
          </cell>
          <cell r="F1485" t="str">
            <v>E1510587</v>
          </cell>
          <cell r="H1485">
            <v>-133.44999999999999</v>
          </cell>
        </row>
        <row r="1486">
          <cell r="B1486">
            <v>112411</v>
          </cell>
          <cell r="D1486" t="str">
            <v>011117</v>
          </cell>
          <cell r="F1486" t="str">
            <v>E1510652</v>
          </cell>
          <cell r="H1486">
            <v>80.58</v>
          </cell>
        </row>
        <row r="1487">
          <cell r="B1487">
            <v>112411</v>
          </cell>
          <cell r="D1487" t="str">
            <v>011117</v>
          </cell>
          <cell r="F1487" t="str">
            <v>E1510793</v>
          </cell>
          <cell r="H1487">
            <v>34.47</v>
          </cell>
        </row>
        <row r="1488">
          <cell r="B1488">
            <v>112411</v>
          </cell>
          <cell r="D1488" t="str">
            <v>011117</v>
          </cell>
          <cell r="F1488" t="str">
            <v>E1511345</v>
          </cell>
          <cell r="H1488">
            <v>37.090000000000003</v>
          </cell>
        </row>
        <row r="1489">
          <cell r="B1489">
            <v>112411</v>
          </cell>
          <cell r="D1489" t="str">
            <v>011117</v>
          </cell>
          <cell r="F1489" t="str">
            <v>E1511585</v>
          </cell>
          <cell r="H1489">
            <v>0</v>
          </cell>
        </row>
        <row r="1490">
          <cell r="B1490">
            <v>112411</v>
          </cell>
          <cell r="D1490" t="str">
            <v>011117</v>
          </cell>
          <cell r="F1490" t="str">
            <v>E1511717</v>
          </cell>
          <cell r="H1490">
            <v>22.9</v>
          </cell>
        </row>
        <row r="1491">
          <cell r="B1491">
            <v>112411</v>
          </cell>
          <cell r="D1491" t="str">
            <v>011117</v>
          </cell>
          <cell r="F1491" t="str">
            <v>E1511759</v>
          </cell>
          <cell r="H1491">
            <v>1546.58</v>
          </cell>
        </row>
        <row r="1492">
          <cell r="B1492">
            <v>112411</v>
          </cell>
          <cell r="D1492" t="str">
            <v>011117</v>
          </cell>
          <cell r="F1492" t="str">
            <v>E1511866</v>
          </cell>
          <cell r="H1492">
            <v>1765.59</v>
          </cell>
        </row>
        <row r="1493">
          <cell r="B1493">
            <v>112411</v>
          </cell>
          <cell r="D1493" t="str">
            <v>011117</v>
          </cell>
          <cell r="F1493" t="str">
            <v>E1511874</v>
          </cell>
          <cell r="H1493">
            <v>227.27</v>
          </cell>
        </row>
        <row r="1494">
          <cell r="B1494">
            <v>112411</v>
          </cell>
          <cell r="D1494" t="str">
            <v>011117</v>
          </cell>
          <cell r="F1494" t="str">
            <v>E1512012</v>
          </cell>
          <cell r="H1494">
            <v>1455.02</v>
          </cell>
        </row>
        <row r="1495">
          <cell r="B1495">
            <v>112411</v>
          </cell>
          <cell r="D1495" t="str">
            <v>011117</v>
          </cell>
          <cell r="F1495" t="str">
            <v>E1512137</v>
          </cell>
          <cell r="H1495">
            <v>152.38</v>
          </cell>
        </row>
        <row r="1496">
          <cell r="B1496">
            <v>112411</v>
          </cell>
          <cell r="D1496" t="str">
            <v>011117</v>
          </cell>
          <cell r="F1496" t="str">
            <v>E1512187</v>
          </cell>
          <cell r="H1496">
            <v>344.58</v>
          </cell>
        </row>
        <row r="1497">
          <cell r="B1497">
            <v>112411</v>
          </cell>
          <cell r="D1497" t="str">
            <v>011117</v>
          </cell>
          <cell r="F1497" t="str">
            <v>E1512210</v>
          </cell>
          <cell r="H1497">
            <v>392.25</v>
          </cell>
        </row>
        <row r="1498">
          <cell r="B1498">
            <v>112411</v>
          </cell>
          <cell r="D1498" t="str">
            <v>011117</v>
          </cell>
          <cell r="F1498" t="str">
            <v>E1512616</v>
          </cell>
          <cell r="H1498">
            <v>1955.36</v>
          </cell>
        </row>
        <row r="1499">
          <cell r="B1499">
            <v>112411</v>
          </cell>
          <cell r="D1499" t="str">
            <v>011117</v>
          </cell>
          <cell r="F1499" t="str">
            <v>E1512715</v>
          </cell>
          <cell r="H1499">
            <v>221.18</v>
          </cell>
        </row>
        <row r="1500">
          <cell r="B1500">
            <v>112411</v>
          </cell>
          <cell r="D1500" t="str">
            <v>011117</v>
          </cell>
          <cell r="F1500" t="str">
            <v>E1512864</v>
          </cell>
          <cell r="H1500">
            <v>1321.87</v>
          </cell>
        </row>
        <row r="1501">
          <cell r="B1501">
            <v>112411</v>
          </cell>
          <cell r="D1501" t="str">
            <v>011117</v>
          </cell>
          <cell r="F1501" t="str">
            <v>E1512872</v>
          </cell>
          <cell r="H1501">
            <v>16.010000000000002</v>
          </cell>
        </row>
        <row r="1502">
          <cell r="B1502">
            <v>112411</v>
          </cell>
          <cell r="D1502" t="str">
            <v>011117</v>
          </cell>
          <cell r="F1502" t="str">
            <v>E1512898</v>
          </cell>
          <cell r="H1502">
            <v>118.02</v>
          </cell>
        </row>
        <row r="1503">
          <cell r="B1503">
            <v>112411</v>
          </cell>
          <cell r="D1503" t="str">
            <v>011117</v>
          </cell>
          <cell r="F1503" t="str">
            <v>E1512913</v>
          </cell>
          <cell r="H1503">
            <v>-301.37</v>
          </cell>
        </row>
        <row r="1504">
          <cell r="B1504">
            <v>112411</v>
          </cell>
          <cell r="D1504" t="str">
            <v>011117</v>
          </cell>
          <cell r="F1504" t="str">
            <v>E1512921</v>
          </cell>
          <cell r="H1504">
            <v>-119.27</v>
          </cell>
        </row>
        <row r="1505">
          <cell r="B1505">
            <v>112411</v>
          </cell>
          <cell r="D1505" t="str">
            <v>011117</v>
          </cell>
          <cell r="F1505" t="str">
            <v>E1512939</v>
          </cell>
          <cell r="H1505">
            <v>248.15</v>
          </cell>
        </row>
        <row r="1506">
          <cell r="B1506">
            <v>112411</v>
          </cell>
          <cell r="D1506" t="str">
            <v>011117</v>
          </cell>
          <cell r="F1506" t="str">
            <v>E1513036</v>
          </cell>
          <cell r="H1506">
            <v>112.76</v>
          </cell>
        </row>
        <row r="1507">
          <cell r="B1507">
            <v>112411</v>
          </cell>
          <cell r="D1507" t="str">
            <v>011117</v>
          </cell>
          <cell r="F1507" t="str">
            <v>E1513060</v>
          </cell>
          <cell r="H1507">
            <v>78.05</v>
          </cell>
        </row>
        <row r="1508">
          <cell r="B1508">
            <v>112411</v>
          </cell>
          <cell r="D1508" t="str">
            <v>011117</v>
          </cell>
          <cell r="F1508" t="str">
            <v>E1513086</v>
          </cell>
          <cell r="H1508">
            <v>729.07</v>
          </cell>
        </row>
        <row r="1509">
          <cell r="B1509">
            <v>112411</v>
          </cell>
          <cell r="D1509" t="str">
            <v>011117</v>
          </cell>
          <cell r="F1509" t="str">
            <v>E1513101</v>
          </cell>
          <cell r="H1509">
            <v>14452.9</v>
          </cell>
        </row>
        <row r="1510">
          <cell r="B1510">
            <v>112411</v>
          </cell>
          <cell r="D1510" t="str">
            <v>011117</v>
          </cell>
          <cell r="F1510" t="str">
            <v>E1513177</v>
          </cell>
          <cell r="H1510">
            <v>36.409999999999997</v>
          </cell>
        </row>
        <row r="1511">
          <cell r="B1511">
            <v>112411</v>
          </cell>
          <cell r="D1511" t="str">
            <v>011117</v>
          </cell>
          <cell r="F1511" t="str">
            <v>E1513234</v>
          </cell>
          <cell r="H1511">
            <v>125.88</v>
          </cell>
        </row>
        <row r="1512">
          <cell r="B1512">
            <v>112411</v>
          </cell>
          <cell r="D1512" t="str">
            <v>011117</v>
          </cell>
          <cell r="F1512" t="str">
            <v>E1513333</v>
          </cell>
          <cell r="H1512">
            <v>11.48</v>
          </cell>
        </row>
        <row r="1513">
          <cell r="B1513">
            <v>112411</v>
          </cell>
          <cell r="D1513" t="str">
            <v>011117</v>
          </cell>
          <cell r="F1513" t="str">
            <v>E1513359</v>
          </cell>
          <cell r="H1513">
            <v>-117.39</v>
          </cell>
        </row>
        <row r="1514">
          <cell r="B1514">
            <v>112411</v>
          </cell>
          <cell r="D1514" t="str">
            <v>011117</v>
          </cell>
          <cell r="F1514" t="str">
            <v>E1513416</v>
          </cell>
          <cell r="H1514">
            <v>58.8</v>
          </cell>
        </row>
        <row r="1515">
          <cell r="B1515">
            <v>112411</v>
          </cell>
          <cell r="D1515" t="str">
            <v>011117</v>
          </cell>
          <cell r="F1515" t="str">
            <v>E1513466</v>
          </cell>
          <cell r="H1515">
            <v>196.25</v>
          </cell>
        </row>
        <row r="1516">
          <cell r="B1516">
            <v>112411</v>
          </cell>
          <cell r="D1516" t="str">
            <v>011117</v>
          </cell>
          <cell r="F1516" t="str">
            <v>E1513482</v>
          </cell>
          <cell r="H1516">
            <v>216.79</v>
          </cell>
        </row>
        <row r="1517">
          <cell r="B1517">
            <v>112411</v>
          </cell>
          <cell r="D1517" t="str">
            <v>011117</v>
          </cell>
          <cell r="F1517" t="str">
            <v>E1513490</v>
          </cell>
          <cell r="H1517">
            <v>-27.35</v>
          </cell>
        </row>
        <row r="1518">
          <cell r="B1518">
            <v>112411</v>
          </cell>
          <cell r="D1518" t="str">
            <v>011117</v>
          </cell>
          <cell r="F1518" t="str">
            <v>E1513565</v>
          </cell>
          <cell r="H1518">
            <v>81.73</v>
          </cell>
        </row>
        <row r="1519">
          <cell r="B1519">
            <v>112411</v>
          </cell>
          <cell r="D1519" t="str">
            <v>011117</v>
          </cell>
          <cell r="F1519" t="str">
            <v>E1513747</v>
          </cell>
          <cell r="H1519">
            <v>38.46</v>
          </cell>
        </row>
        <row r="1520">
          <cell r="B1520">
            <v>112411</v>
          </cell>
          <cell r="D1520" t="str">
            <v>011117</v>
          </cell>
          <cell r="F1520" t="str">
            <v>E1513755</v>
          </cell>
          <cell r="H1520">
            <v>1169.51</v>
          </cell>
        </row>
        <row r="1521">
          <cell r="B1521">
            <v>112411</v>
          </cell>
          <cell r="D1521" t="str">
            <v>011117</v>
          </cell>
          <cell r="F1521" t="str">
            <v>E1513820</v>
          </cell>
          <cell r="H1521">
            <v>1349.49</v>
          </cell>
        </row>
        <row r="1522">
          <cell r="B1522">
            <v>112411</v>
          </cell>
          <cell r="D1522" t="str">
            <v>011117</v>
          </cell>
          <cell r="F1522" t="str">
            <v>E1513937</v>
          </cell>
          <cell r="H1522">
            <v>124.58</v>
          </cell>
        </row>
        <row r="1523">
          <cell r="B1523">
            <v>112411</v>
          </cell>
          <cell r="D1523" t="str">
            <v>011117</v>
          </cell>
          <cell r="F1523" t="str">
            <v>E1514000</v>
          </cell>
          <cell r="H1523">
            <v>39.090000000000003</v>
          </cell>
        </row>
        <row r="1524">
          <cell r="B1524">
            <v>112411</v>
          </cell>
          <cell r="D1524" t="str">
            <v>011117</v>
          </cell>
          <cell r="F1524" t="str">
            <v>E1514042</v>
          </cell>
          <cell r="H1524">
            <v>33.380000000000003</v>
          </cell>
        </row>
        <row r="1525">
          <cell r="B1525">
            <v>112411</v>
          </cell>
          <cell r="D1525" t="str">
            <v>011117</v>
          </cell>
          <cell r="F1525" t="str">
            <v>E1514109</v>
          </cell>
          <cell r="H1525">
            <v>5874.13</v>
          </cell>
        </row>
        <row r="1526">
          <cell r="B1526">
            <v>112411</v>
          </cell>
          <cell r="D1526" t="str">
            <v>011117</v>
          </cell>
          <cell r="F1526" t="str">
            <v>E1514208</v>
          </cell>
          <cell r="H1526">
            <v>323.64999999999998</v>
          </cell>
        </row>
        <row r="1527">
          <cell r="B1527">
            <v>112411</v>
          </cell>
          <cell r="D1527" t="str">
            <v>011117</v>
          </cell>
          <cell r="F1527" t="str">
            <v>E1514331</v>
          </cell>
          <cell r="H1527">
            <v>-90.92</v>
          </cell>
        </row>
        <row r="1528">
          <cell r="B1528">
            <v>112411</v>
          </cell>
          <cell r="D1528" t="str">
            <v>011117</v>
          </cell>
          <cell r="F1528" t="str">
            <v>E1514521</v>
          </cell>
          <cell r="H1528">
            <v>67.239999999999995</v>
          </cell>
        </row>
        <row r="1529">
          <cell r="B1529">
            <v>112411</v>
          </cell>
          <cell r="D1529" t="str">
            <v>011117</v>
          </cell>
          <cell r="F1529" t="str">
            <v>E1514563</v>
          </cell>
          <cell r="H1529">
            <v>788.11</v>
          </cell>
        </row>
        <row r="1530">
          <cell r="B1530">
            <v>112411</v>
          </cell>
          <cell r="D1530" t="str">
            <v>011117</v>
          </cell>
          <cell r="F1530" t="str">
            <v>E1514670</v>
          </cell>
          <cell r="H1530">
            <v>4.25</v>
          </cell>
        </row>
        <row r="1531">
          <cell r="B1531">
            <v>112411</v>
          </cell>
          <cell r="D1531" t="str">
            <v>011117</v>
          </cell>
          <cell r="F1531" t="str">
            <v>E1514860</v>
          </cell>
          <cell r="H1531">
            <v>-839.23</v>
          </cell>
        </row>
        <row r="1532">
          <cell r="B1532">
            <v>112411</v>
          </cell>
          <cell r="D1532" t="str">
            <v>011117</v>
          </cell>
          <cell r="F1532" t="str">
            <v>E1514901</v>
          </cell>
          <cell r="H1532">
            <v>0</v>
          </cell>
        </row>
        <row r="1533">
          <cell r="B1533">
            <v>112411</v>
          </cell>
          <cell r="D1533" t="str">
            <v>011117</v>
          </cell>
          <cell r="F1533" t="str">
            <v>E1514985</v>
          </cell>
          <cell r="H1533">
            <v>3.98</v>
          </cell>
        </row>
        <row r="1534">
          <cell r="B1534">
            <v>112411</v>
          </cell>
          <cell r="D1534" t="str">
            <v>011117</v>
          </cell>
          <cell r="F1534" t="str">
            <v>E1515082</v>
          </cell>
          <cell r="H1534">
            <v>3870.34</v>
          </cell>
        </row>
        <row r="1535">
          <cell r="B1535">
            <v>112411</v>
          </cell>
          <cell r="D1535" t="str">
            <v>011117</v>
          </cell>
          <cell r="F1535" t="str">
            <v>E1515115</v>
          </cell>
          <cell r="H1535">
            <v>260.77</v>
          </cell>
        </row>
        <row r="1536">
          <cell r="B1536">
            <v>112411</v>
          </cell>
          <cell r="D1536" t="str">
            <v>011117</v>
          </cell>
          <cell r="F1536" t="str">
            <v>E1515123</v>
          </cell>
          <cell r="H1536">
            <v>182.72</v>
          </cell>
        </row>
        <row r="1537">
          <cell r="B1537">
            <v>112411</v>
          </cell>
          <cell r="D1537" t="str">
            <v>011117</v>
          </cell>
          <cell r="F1537" t="str">
            <v>E1515256</v>
          </cell>
          <cell r="H1537">
            <v>-444.13</v>
          </cell>
        </row>
        <row r="1538">
          <cell r="B1538">
            <v>112411</v>
          </cell>
          <cell r="D1538" t="str">
            <v>011117</v>
          </cell>
          <cell r="F1538" t="str">
            <v>E1515298</v>
          </cell>
          <cell r="H1538">
            <v>-6.81</v>
          </cell>
        </row>
        <row r="1539">
          <cell r="B1539">
            <v>112411</v>
          </cell>
          <cell r="D1539" t="str">
            <v>011117</v>
          </cell>
          <cell r="F1539" t="str">
            <v>E1515347</v>
          </cell>
          <cell r="H1539">
            <v>0</v>
          </cell>
        </row>
        <row r="1540">
          <cell r="B1540">
            <v>112411</v>
          </cell>
          <cell r="D1540" t="str">
            <v>011117</v>
          </cell>
          <cell r="F1540" t="str">
            <v>E1515537</v>
          </cell>
          <cell r="H1540">
            <v>1175.71</v>
          </cell>
        </row>
        <row r="1541">
          <cell r="B1541">
            <v>112411</v>
          </cell>
          <cell r="D1541" t="str">
            <v>011117</v>
          </cell>
          <cell r="F1541" t="str">
            <v>E1515686</v>
          </cell>
          <cell r="H1541">
            <v>1273.8900000000001</v>
          </cell>
        </row>
        <row r="1542">
          <cell r="B1542">
            <v>112411</v>
          </cell>
          <cell r="D1542" t="str">
            <v>011117</v>
          </cell>
          <cell r="F1542" t="str">
            <v>E1515727</v>
          </cell>
          <cell r="H1542">
            <v>2656.23</v>
          </cell>
        </row>
        <row r="1543">
          <cell r="B1543">
            <v>112411</v>
          </cell>
          <cell r="D1543" t="str">
            <v>011117</v>
          </cell>
          <cell r="F1543" t="str">
            <v>E1515834</v>
          </cell>
          <cell r="H1543">
            <v>7047.96</v>
          </cell>
        </row>
        <row r="1544">
          <cell r="B1544">
            <v>112411</v>
          </cell>
          <cell r="D1544" t="str">
            <v>011117</v>
          </cell>
          <cell r="F1544" t="str">
            <v>E1515933</v>
          </cell>
          <cell r="H1544">
            <v>26.68</v>
          </cell>
        </row>
        <row r="1545">
          <cell r="B1545">
            <v>112411</v>
          </cell>
          <cell r="D1545" t="str">
            <v>011117</v>
          </cell>
          <cell r="F1545" t="str">
            <v>E1515959</v>
          </cell>
          <cell r="H1545">
            <v>0</v>
          </cell>
        </row>
        <row r="1546">
          <cell r="B1546">
            <v>112411</v>
          </cell>
          <cell r="D1546" t="str">
            <v>011117</v>
          </cell>
          <cell r="F1546" t="str">
            <v>E1516056</v>
          </cell>
          <cell r="H1546">
            <v>75.819999999999993</v>
          </cell>
        </row>
        <row r="1547">
          <cell r="B1547">
            <v>112411</v>
          </cell>
          <cell r="D1547" t="str">
            <v>011117</v>
          </cell>
          <cell r="F1547" t="str">
            <v>E1516163</v>
          </cell>
          <cell r="H1547">
            <v>1297.6600000000001</v>
          </cell>
        </row>
        <row r="1548">
          <cell r="B1548">
            <v>112411</v>
          </cell>
          <cell r="D1548" t="str">
            <v>011117</v>
          </cell>
          <cell r="F1548" t="str">
            <v>E1516212</v>
          </cell>
          <cell r="H1548">
            <v>41.6</v>
          </cell>
        </row>
        <row r="1549">
          <cell r="B1549">
            <v>112411</v>
          </cell>
          <cell r="D1549" t="str">
            <v>011117</v>
          </cell>
          <cell r="F1549" t="str">
            <v>E1516337</v>
          </cell>
          <cell r="H1549">
            <v>12.4</v>
          </cell>
        </row>
        <row r="1550">
          <cell r="B1550">
            <v>112411</v>
          </cell>
          <cell r="D1550" t="str">
            <v>011117</v>
          </cell>
          <cell r="F1550" t="str">
            <v>E1516345</v>
          </cell>
          <cell r="H1550">
            <v>-57.47</v>
          </cell>
        </row>
        <row r="1551">
          <cell r="B1551">
            <v>112411</v>
          </cell>
          <cell r="D1551" t="str">
            <v>011117</v>
          </cell>
          <cell r="F1551" t="str">
            <v>E1516379</v>
          </cell>
          <cell r="H1551">
            <v>22809.96</v>
          </cell>
        </row>
        <row r="1552">
          <cell r="B1552">
            <v>112411</v>
          </cell>
          <cell r="D1552" t="str">
            <v>011117</v>
          </cell>
          <cell r="F1552" t="str">
            <v>E1516478</v>
          </cell>
          <cell r="H1552">
            <v>465.88</v>
          </cell>
        </row>
        <row r="1553">
          <cell r="B1553">
            <v>112411</v>
          </cell>
          <cell r="D1553" t="str">
            <v>011117</v>
          </cell>
          <cell r="F1553" t="str">
            <v>E1516585</v>
          </cell>
          <cell r="H1553">
            <v>-303.76</v>
          </cell>
        </row>
        <row r="1554">
          <cell r="B1554">
            <v>112411</v>
          </cell>
          <cell r="D1554" t="str">
            <v>011117</v>
          </cell>
          <cell r="F1554" t="str">
            <v>E1516824</v>
          </cell>
          <cell r="H1554">
            <v>326.24</v>
          </cell>
        </row>
        <row r="1555">
          <cell r="B1555">
            <v>112411</v>
          </cell>
          <cell r="D1555" t="str">
            <v>011117</v>
          </cell>
          <cell r="F1555" t="str">
            <v>E1516840</v>
          </cell>
          <cell r="H1555">
            <v>5419.93</v>
          </cell>
        </row>
        <row r="1556">
          <cell r="B1556">
            <v>112411</v>
          </cell>
          <cell r="D1556" t="str">
            <v>011117</v>
          </cell>
          <cell r="F1556" t="str">
            <v>E1516907</v>
          </cell>
          <cell r="H1556">
            <v>3563.41</v>
          </cell>
        </row>
        <row r="1557">
          <cell r="B1557">
            <v>112411</v>
          </cell>
          <cell r="D1557" t="str">
            <v>011117</v>
          </cell>
          <cell r="F1557" t="str">
            <v>E1517070</v>
          </cell>
          <cell r="H1557">
            <v>375.89</v>
          </cell>
        </row>
        <row r="1558">
          <cell r="B1558">
            <v>112411</v>
          </cell>
          <cell r="D1558" t="str">
            <v>011117</v>
          </cell>
          <cell r="F1558" t="str">
            <v>E1517103</v>
          </cell>
          <cell r="H1558">
            <v>192.84</v>
          </cell>
        </row>
        <row r="1559">
          <cell r="B1559">
            <v>112411</v>
          </cell>
          <cell r="D1559" t="str">
            <v>011117</v>
          </cell>
          <cell r="F1559" t="str">
            <v>E1517129</v>
          </cell>
          <cell r="H1559">
            <v>53.03</v>
          </cell>
        </row>
        <row r="1560">
          <cell r="B1560">
            <v>112411</v>
          </cell>
          <cell r="D1560" t="str">
            <v>011117</v>
          </cell>
          <cell r="F1560" t="str">
            <v>E1517294</v>
          </cell>
          <cell r="H1560">
            <v>85.34</v>
          </cell>
        </row>
        <row r="1561">
          <cell r="B1561">
            <v>112411</v>
          </cell>
          <cell r="D1561" t="str">
            <v>011117</v>
          </cell>
          <cell r="F1561" t="str">
            <v>E1517301</v>
          </cell>
          <cell r="H1561">
            <v>21.42</v>
          </cell>
        </row>
        <row r="1562">
          <cell r="B1562">
            <v>112411</v>
          </cell>
          <cell r="D1562" t="str">
            <v>011117</v>
          </cell>
          <cell r="F1562" t="str">
            <v>E1517319</v>
          </cell>
          <cell r="H1562">
            <v>173.99</v>
          </cell>
        </row>
        <row r="1563">
          <cell r="B1563">
            <v>112411</v>
          </cell>
          <cell r="D1563" t="str">
            <v>011117</v>
          </cell>
          <cell r="F1563" t="str">
            <v>E1517327</v>
          </cell>
          <cell r="H1563">
            <v>0</v>
          </cell>
        </row>
        <row r="1564">
          <cell r="B1564">
            <v>112411</v>
          </cell>
          <cell r="D1564" t="str">
            <v>011117</v>
          </cell>
          <cell r="F1564" t="str">
            <v>E1517335</v>
          </cell>
          <cell r="H1564">
            <v>365.63</v>
          </cell>
        </row>
        <row r="1565">
          <cell r="B1565">
            <v>112411</v>
          </cell>
          <cell r="D1565" t="str">
            <v>011117</v>
          </cell>
          <cell r="F1565" t="str">
            <v>E1517434</v>
          </cell>
          <cell r="H1565">
            <v>21.66</v>
          </cell>
        </row>
        <row r="1566">
          <cell r="B1566">
            <v>112411</v>
          </cell>
          <cell r="D1566" t="str">
            <v>011117</v>
          </cell>
          <cell r="F1566" t="str">
            <v>E1517442</v>
          </cell>
          <cell r="H1566">
            <v>9.6199999999999992</v>
          </cell>
        </row>
        <row r="1567">
          <cell r="B1567">
            <v>112411</v>
          </cell>
          <cell r="D1567" t="str">
            <v>011117</v>
          </cell>
          <cell r="F1567" t="str">
            <v>E1517450</v>
          </cell>
          <cell r="H1567">
            <v>-288.77</v>
          </cell>
        </row>
        <row r="1568">
          <cell r="B1568">
            <v>112411</v>
          </cell>
          <cell r="D1568" t="str">
            <v>011117</v>
          </cell>
          <cell r="F1568" t="str">
            <v>E1517583</v>
          </cell>
          <cell r="H1568">
            <v>-260.88</v>
          </cell>
        </row>
        <row r="1569">
          <cell r="B1569">
            <v>112411</v>
          </cell>
          <cell r="D1569" t="str">
            <v>011117</v>
          </cell>
          <cell r="F1569" t="str">
            <v>E1517640</v>
          </cell>
          <cell r="H1569">
            <v>12.4</v>
          </cell>
        </row>
        <row r="1570">
          <cell r="B1570">
            <v>112411</v>
          </cell>
          <cell r="D1570" t="str">
            <v>011117</v>
          </cell>
          <cell r="F1570" t="str">
            <v>E1517658</v>
          </cell>
          <cell r="H1570">
            <v>907.19</v>
          </cell>
        </row>
        <row r="1571">
          <cell r="B1571">
            <v>112411</v>
          </cell>
          <cell r="D1571" t="str">
            <v>011117</v>
          </cell>
          <cell r="F1571" t="str">
            <v>E1517731</v>
          </cell>
          <cell r="H1571">
            <v>-44.37</v>
          </cell>
        </row>
        <row r="1572">
          <cell r="B1572">
            <v>112411</v>
          </cell>
          <cell r="D1572" t="str">
            <v>011117</v>
          </cell>
          <cell r="F1572" t="str">
            <v>E1517822</v>
          </cell>
          <cell r="H1572">
            <v>166.15</v>
          </cell>
        </row>
        <row r="1573">
          <cell r="B1573">
            <v>112411</v>
          </cell>
          <cell r="D1573" t="str">
            <v>011117</v>
          </cell>
          <cell r="F1573" t="str">
            <v>E1517856</v>
          </cell>
          <cell r="H1573">
            <v>26.74</v>
          </cell>
        </row>
        <row r="1574">
          <cell r="B1574">
            <v>112411</v>
          </cell>
          <cell r="D1574" t="str">
            <v>011117</v>
          </cell>
          <cell r="F1574" t="str">
            <v>E1517864</v>
          </cell>
          <cell r="H1574">
            <v>31.89</v>
          </cell>
        </row>
        <row r="1575">
          <cell r="B1575">
            <v>112411</v>
          </cell>
          <cell r="D1575" t="str">
            <v>011117</v>
          </cell>
          <cell r="F1575" t="str">
            <v>E1517921</v>
          </cell>
          <cell r="H1575">
            <v>2438.7199999999998</v>
          </cell>
        </row>
        <row r="1576">
          <cell r="B1576">
            <v>112411</v>
          </cell>
          <cell r="D1576" t="str">
            <v>011117</v>
          </cell>
          <cell r="F1576" t="str">
            <v>E1517939</v>
          </cell>
          <cell r="H1576">
            <v>2088.2800000000002</v>
          </cell>
        </row>
        <row r="1577">
          <cell r="B1577">
            <v>112411</v>
          </cell>
          <cell r="D1577" t="str">
            <v>011117</v>
          </cell>
          <cell r="F1577" t="str">
            <v>E1517963</v>
          </cell>
          <cell r="H1577">
            <v>-110.25</v>
          </cell>
        </row>
        <row r="1578">
          <cell r="B1578">
            <v>112411</v>
          </cell>
          <cell r="D1578" t="str">
            <v>011117</v>
          </cell>
          <cell r="F1578" t="str">
            <v>E1518052</v>
          </cell>
          <cell r="H1578">
            <v>0</v>
          </cell>
        </row>
        <row r="1579">
          <cell r="B1579">
            <v>112411</v>
          </cell>
          <cell r="D1579" t="str">
            <v>011117</v>
          </cell>
          <cell r="F1579" t="str">
            <v>E1518060</v>
          </cell>
          <cell r="H1579">
            <v>328.58</v>
          </cell>
        </row>
        <row r="1580">
          <cell r="B1580">
            <v>112411</v>
          </cell>
          <cell r="D1580" t="str">
            <v>011117</v>
          </cell>
          <cell r="F1580" t="str">
            <v>E1518078</v>
          </cell>
          <cell r="H1580">
            <v>8202.06</v>
          </cell>
        </row>
        <row r="1581">
          <cell r="B1581">
            <v>112411</v>
          </cell>
          <cell r="D1581" t="str">
            <v>011117</v>
          </cell>
          <cell r="F1581" t="str">
            <v>E1518086</v>
          </cell>
          <cell r="H1581">
            <v>1414.52</v>
          </cell>
        </row>
        <row r="1582">
          <cell r="B1582">
            <v>112411</v>
          </cell>
          <cell r="D1582" t="str">
            <v>011117</v>
          </cell>
          <cell r="F1582" t="str">
            <v>E1518284</v>
          </cell>
          <cell r="H1582">
            <v>0</v>
          </cell>
        </row>
        <row r="1583">
          <cell r="B1583">
            <v>112411</v>
          </cell>
          <cell r="D1583" t="str">
            <v>011117</v>
          </cell>
          <cell r="F1583" t="str">
            <v>E1518309</v>
          </cell>
          <cell r="H1583">
            <v>3612.61</v>
          </cell>
        </row>
        <row r="1584">
          <cell r="B1584">
            <v>112411</v>
          </cell>
          <cell r="D1584" t="str">
            <v>011117</v>
          </cell>
          <cell r="F1584" t="str">
            <v>E1518367</v>
          </cell>
          <cell r="H1584">
            <v>70.23</v>
          </cell>
        </row>
        <row r="1585">
          <cell r="B1585">
            <v>112411</v>
          </cell>
          <cell r="D1585" t="str">
            <v>011117</v>
          </cell>
          <cell r="F1585" t="str">
            <v>E1518424</v>
          </cell>
          <cell r="H1585">
            <v>-6.62</v>
          </cell>
        </row>
        <row r="1586">
          <cell r="B1586">
            <v>112411</v>
          </cell>
          <cell r="D1586" t="str">
            <v>011117</v>
          </cell>
          <cell r="F1586" t="str">
            <v>E1518440</v>
          </cell>
          <cell r="H1586">
            <v>35.979999999999997</v>
          </cell>
        </row>
        <row r="1587">
          <cell r="B1587">
            <v>112411</v>
          </cell>
          <cell r="D1587" t="str">
            <v>011117</v>
          </cell>
          <cell r="F1587" t="str">
            <v>E1518490</v>
          </cell>
          <cell r="H1587">
            <v>659.4</v>
          </cell>
        </row>
        <row r="1588">
          <cell r="B1588">
            <v>112411</v>
          </cell>
          <cell r="D1588" t="str">
            <v>011117</v>
          </cell>
          <cell r="F1588" t="str">
            <v>E1518573</v>
          </cell>
          <cell r="H1588">
            <v>26444.13</v>
          </cell>
        </row>
        <row r="1589">
          <cell r="B1589">
            <v>112411</v>
          </cell>
          <cell r="D1589" t="str">
            <v>011117</v>
          </cell>
          <cell r="F1589" t="str">
            <v>E1518614</v>
          </cell>
          <cell r="H1589">
            <v>823.32</v>
          </cell>
        </row>
        <row r="1590">
          <cell r="B1590">
            <v>112411</v>
          </cell>
          <cell r="D1590" t="str">
            <v>011117</v>
          </cell>
          <cell r="F1590" t="str">
            <v>E1518622</v>
          </cell>
          <cell r="H1590">
            <v>909.67</v>
          </cell>
        </row>
        <row r="1591">
          <cell r="B1591">
            <v>112411</v>
          </cell>
          <cell r="D1591" t="str">
            <v>011117</v>
          </cell>
          <cell r="F1591" t="str">
            <v>E1518713</v>
          </cell>
          <cell r="H1591">
            <v>39.799999999999997</v>
          </cell>
        </row>
        <row r="1592">
          <cell r="B1592">
            <v>112411</v>
          </cell>
          <cell r="D1592" t="str">
            <v>011117</v>
          </cell>
          <cell r="F1592" t="str">
            <v>E1518721</v>
          </cell>
          <cell r="H1592">
            <v>1678.89</v>
          </cell>
        </row>
        <row r="1593">
          <cell r="B1593">
            <v>112411</v>
          </cell>
          <cell r="D1593" t="str">
            <v>011117</v>
          </cell>
          <cell r="F1593" t="str">
            <v>E1518747</v>
          </cell>
          <cell r="H1593">
            <v>218.01</v>
          </cell>
        </row>
        <row r="1594">
          <cell r="B1594">
            <v>112411</v>
          </cell>
          <cell r="D1594" t="str">
            <v>011117</v>
          </cell>
          <cell r="F1594" t="str">
            <v>E1518846</v>
          </cell>
          <cell r="H1594">
            <v>2645.81</v>
          </cell>
        </row>
        <row r="1595">
          <cell r="B1595">
            <v>112411</v>
          </cell>
          <cell r="D1595" t="str">
            <v>011117</v>
          </cell>
          <cell r="F1595" t="str">
            <v>E1518862</v>
          </cell>
          <cell r="H1595">
            <v>68.8</v>
          </cell>
        </row>
        <row r="1596">
          <cell r="B1596">
            <v>112411</v>
          </cell>
          <cell r="D1596" t="str">
            <v>011117</v>
          </cell>
          <cell r="F1596" t="str">
            <v>E1518911</v>
          </cell>
          <cell r="H1596">
            <v>48</v>
          </cell>
        </row>
        <row r="1597">
          <cell r="B1597">
            <v>112411</v>
          </cell>
          <cell r="D1597" t="str">
            <v>011117</v>
          </cell>
          <cell r="F1597" t="str">
            <v>E1518961</v>
          </cell>
          <cell r="H1597">
            <v>223.14</v>
          </cell>
        </row>
        <row r="1598">
          <cell r="B1598">
            <v>112411</v>
          </cell>
          <cell r="D1598" t="str">
            <v>011117</v>
          </cell>
          <cell r="F1598" t="str">
            <v>E1518979</v>
          </cell>
          <cell r="H1598">
            <v>16.45</v>
          </cell>
        </row>
        <row r="1599">
          <cell r="B1599">
            <v>112411</v>
          </cell>
          <cell r="D1599" t="str">
            <v>011117</v>
          </cell>
          <cell r="F1599" t="str">
            <v>E1519042</v>
          </cell>
          <cell r="H1599">
            <v>32.99</v>
          </cell>
        </row>
        <row r="1600">
          <cell r="B1600">
            <v>112411</v>
          </cell>
          <cell r="D1600" t="str">
            <v>011117</v>
          </cell>
          <cell r="F1600" t="str">
            <v>E1519109</v>
          </cell>
          <cell r="H1600">
            <v>1857.6</v>
          </cell>
        </row>
        <row r="1601">
          <cell r="B1601">
            <v>112411</v>
          </cell>
          <cell r="D1601" t="str">
            <v>011117</v>
          </cell>
          <cell r="F1601" t="str">
            <v>E1519125</v>
          </cell>
          <cell r="H1601">
            <v>91.3</v>
          </cell>
        </row>
        <row r="1602">
          <cell r="B1602">
            <v>112411</v>
          </cell>
          <cell r="D1602" t="str">
            <v>011117</v>
          </cell>
          <cell r="F1602" t="str">
            <v>E1519133</v>
          </cell>
          <cell r="H1602">
            <v>2228.2199999999998</v>
          </cell>
        </row>
        <row r="1603">
          <cell r="B1603">
            <v>112411</v>
          </cell>
          <cell r="D1603" t="str">
            <v>011117</v>
          </cell>
          <cell r="F1603" t="str">
            <v>E1519141</v>
          </cell>
          <cell r="H1603">
            <v>1.65</v>
          </cell>
        </row>
        <row r="1604">
          <cell r="B1604">
            <v>112411</v>
          </cell>
          <cell r="D1604" t="str">
            <v>011117</v>
          </cell>
          <cell r="F1604" t="str">
            <v>E1519175</v>
          </cell>
          <cell r="H1604">
            <v>21.6</v>
          </cell>
        </row>
        <row r="1605">
          <cell r="B1605">
            <v>112411</v>
          </cell>
          <cell r="D1605" t="str">
            <v>011117</v>
          </cell>
          <cell r="F1605" t="str">
            <v>E1519357</v>
          </cell>
          <cell r="H1605">
            <v>1165.8900000000001</v>
          </cell>
        </row>
        <row r="1606">
          <cell r="B1606">
            <v>112411</v>
          </cell>
          <cell r="D1606" t="str">
            <v>011117</v>
          </cell>
          <cell r="F1606" t="str">
            <v>E1519365</v>
          </cell>
          <cell r="H1606">
            <v>360.61</v>
          </cell>
        </row>
        <row r="1607">
          <cell r="B1607">
            <v>112411</v>
          </cell>
          <cell r="D1607" t="str">
            <v>011117</v>
          </cell>
          <cell r="F1607" t="str">
            <v>E1519422</v>
          </cell>
          <cell r="H1607">
            <v>-70.38</v>
          </cell>
        </row>
        <row r="1608">
          <cell r="B1608">
            <v>112411</v>
          </cell>
          <cell r="D1608" t="str">
            <v>011117</v>
          </cell>
          <cell r="F1608" t="str">
            <v>E1519430</v>
          </cell>
          <cell r="H1608">
            <v>64.2</v>
          </cell>
        </row>
        <row r="1609">
          <cell r="B1609">
            <v>112411</v>
          </cell>
          <cell r="D1609" t="str">
            <v>011117</v>
          </cell>
          <cell r="F1609" t="str">
            <v>E1519456</v>
          </cell>
          <cell r="H1609">
            <v>1574.89</v>
          </cell>
        </row>
        <row r="1610">
          <cell r="B1610">
            <v>112411</v>
          </cell>
          <cell r="D1610" t="str">
            <v>011117</v>
          </cell>
          <cell r="F1610" t="str">
            <v>E1519612</v>
          </cell>
          <cell r="H1610">
            <v>5366.18</v>
          </cell>
        </row>
        <row r="1611">
          <cell r="B1611">
            <v>112411</v>
          </cell>
          <cell r="D1611" t="str">
            <v>011117</v>
          </cell>
          <cell r="F1611" t="str">
            <v>E1519761</v>
          </cell>
          <cell r="H1611">
            <v>18.75</v>
          </cell>
        </row>
        <row r="1612">
          <cell r="B1612">
            <v>112411</v>
          </cell>
          <cell r="D1612" t="str">
            <v>011117</v>
          </cell>
          <cell r="F1612" t="str">
            <v>E1519810</v>
          </cell>
          <cell r="H1612">
            <v>5239.6499999999996</v>
          </cell>
        </row>
        <row r="1613">
          <cell r="B1613">
            <v>112411</v>
          </cell>
          <cell r="D1613" t="str">
            <v>011117</v>
          </cell>
          <cell r="F1613" t="str">
            <v>E1519886</v>
          </cell>
          <cell r="H1613">
            <v>60.95</v>
          </cell>
        </row>
        <row r="1614">
          <cell r="B1614">
            <v>112411</v>
          </cell>
          <cell r="D1614" t="str">
            <v>011117</v>
          </cell>
          <cell r="F1614" t="str">
            <v>E1519919</v>
          </cell>
          <cell r="H1614">
            <v>28.08</v>
          </cell>
        </row>
        <row r="1615">
          <cell r="B1615">
            <v>112411</v>
          </cell>
          <cell r="D1615" t="str">
            <v>011117</v>
          </cell>
          <cell r="F1615" t="str">
            <v>E1519927</v>
          </cell>
          <cell r="H1615">
            <v>190.62</v>
          </cell>
        </row>
        <row r="1616">
          <cell r="B1616">
            <v>112411</v>
          </cell>
          <cell r="D1616" t="str">
            <v>011117</v>
          </cell>
          <cell r="F1616" t="str">
            <v>E1519935</v>
          </cell>
          <cell r="H1616">
            <v>4936.28</v>
          </cell>
        </row>
        <row r="1617">
          <cell r="B1617">
            <v>112411</v>
          </cell>
          <cell r="D1617" t="str">
            <v>011117</v>
          </cell>
          <cell r="F1617" t="str">
            <v>E1519951</v>
          </cell>
          <cell r="H1617">
            <v>4686.88</v>
          </cell>
        </row>
        <row r="1618">
          <cell r="B1618">
            <v>112411</v>
          </cell>
          <cell r="D1618" t="str">
            <v>011117</v>
          </cell>
          <cell r="F1618" t="str">
            <v>E1519969</v>
          </cell>
          <cell r="H1618">
            <v>1376.04</v>
          </cell>
        </row>
        <row r="1619">
          <cell r="B1619">
            <v>112411</v>
          </cell>
          <cell r="D1619" t="str">
            <v>011117</v>
          </cell>
          <cell r="F1619" t="str">
            <v>E1520007</v>
          </cell>
          <cell r="H1619">
            <v>1322.09</v>
          </cell>
        </row>
        <row r="1620">
          <cell r="B1620">
            <v>112411</v>
          </cell>
          <cell r="D1620" t="str">
            <v>011117</v>
          </cell>
          <cell r="F1620" t="str">
            <v>E1520065</v>
          </cell>
          <cell r="H1620">
            <v>386.23</v>
          </cell>
        </row>
        <row r="1621">
          <cell r="B1621">
            <v>112411</v>
          </cell>
          <cell r="D1621" t="str">
            <v>011117</v>
          </cell>
          <cell r="F1621" t="str">
            <v>E1520073</v>
          </cell>
          <cell r="H1621">
            <v>-161.01</v>
          </cell>
        </row>
        <row r="1622">
          <cell r="B1622">
            <v>112411</v>
          </cell>
          <cell r="D1622" t="str">
            <v>011117</v>
          </cell>
          <cell r="F1622" t="str">
            <v>E1520156</v>
          </cell>
          <cell r="H1622">
            <v>4623.4399999999996</v>
          </cell>
        </row>
        <row r="1623">
          <cell r="B1623">
            <v>112411</v>
          </cell>
          <cell r="D1623" t="str">
            <v>011117</v>
          </cell>
          <cell r="F1623" t="str">
            <v>E1520247</v>
          </cell>
          <cell r="H1623">
            <v>481.2</v>
          </cell>
        </row>
        <row r="1624">
          <cell r="B1624">
            <v>112411</v>
          </cell>
          <cell r="D1624" t="str">
            <v>011117</v>
          </cell>
          <cell r="F1624" t="str">
            <v>E1520354</v>
          </cell>
          <cell r="H1624">
            <v>1153.49</v>
          </cell>
        </row>
        <row r="1625">
          <cell r="B1625">
            <v>112411</v>
          </cell>
          <cell r="D1625" t="str">
            <v>011117</v>
          </cell>
          <cell r="F1625" t="str">
            <v>E1520388</v>
          </cell>
          <cell r="H1625">
            <v>3948.69</v>
          </cell>
        </row>
        <row r="1626">
          <cell r="B1626">
            <v>112411</v>
          </cell>
          <cell r="D1626" t="str">
            <v>011117</v>
          </cell>
          <cell r="F1626" t="str">
            <v>E1520479</v>
          </cell>
          <cell r="H1626">
            <v>274.95</v>
          </cell>
        </row>
        <row r="1627">
          <cell r="B1627">
            <v>112411</v>
          </cell>
          <cell r="D1627" t="str">
            <v>011117</v>
          </cell>
          <cell r="F1627" t="str">
            <v>E1520487</v>
          </cell>
          <cell r="H1627">
            <v>8.66</v>
          </cell>
        </row>
        <row r="1628">
          <cell r="B1628">
            <v>112411</v>
          </cell>
          <cell r="D1628" t="str">
            <v>011117</v>
          </cell>
          <cell r="F1628" t="str">
            <v>E1520510</v>
          </cell>
          <cell r="H1628">
            <v>49</v>
          </cell>
        </row>
        <row r="1629">
          <cell r="B1629">
            <v>112411</v>
          </cell>
          <cell r="D1629" t="str">
            <v>011117</v>
          </cell>
          <cell r="F1629" t="str">
            <v>E1520619</v>
          </cell>
          <cell r="H1629">
            <v>7.65</v>
          </cell>
        </row>
        <row r="1630">
          <cell r="B1630">
            <v>112411</v>
          </cell>
          <cell r="D1630" t="str">
            <v>011117</v>
          </cell>
          <cell r="F1630" t="str">
            <v>E1520693</v>
          </cell>
          <cell r="H1630">
            <v>280.81</v>
          </cell>
        </row>
        <row r="1631">
          <cell r="B1631">
            <v>112411</v>
          </cell>
          <cell r="D1631" t="str">
            <v>011117</v>
          </cell>
          <cell r="F1631" t="str">
            <v>E1520718</v>
          </cell>
          <cell r="H1631">
            <v>574.72</v>
          </cell>
        </row>
        <row r="1632">
          <cell r="B1632">
            <v>112411</v>
          </cell>
          <cell r="D1632" t="str">
            <v>011117</v>
          </cell>
          <cell r="F1632" t="str">
            <v>E1520750</v>
          </cell>
          <cell r="H1632">
            <v>214.36</v>
          </cell>
        </row>
        <row r="1633">
          <cell r="B1633">
            <v>112411</v>
          </cell>
          <cell r="D1633" t="str">
            <v>011117</v>
          </cell>
          <cell r="F1633" t="str">
            <v>E1520768</v>
          </cell>
          <cell r="H1633">
            <v>-0.01</v>
          </cell>
        </row>
        <row r="1634">
          <cell r="B1634">
            <v>112411</v>
          </cell>
          <cell r="D1634" t="str">
            <v>011117</v>
          </cell>
          <cell r="F1634" t="str">
            <v>E1520817</v>
          </cell>
          <cell r="H1634">
            <v>65.38</v>
          </cell>
        </row>
        <row r="1635">
          <cell r="B1635">
            <v>112411</v>
          </cell>
          <cell r="D1635" t="str">
            <v>011117</v>
          </cell>
          <cell r="F1635" t="str">
            <v>E1520859</v>
          </cell>
          <cell r="H1635">
            <v>443.82</v>
          </cell>
        </row>
        <row r="1636">
          <cell r="B1636">
            <v>112411</v>
          </cell>
          <cell r="D1636" t="str">
            <v>011117</v>
          </cell>
          <cell r="F1636" t="str">
            <v>E1520908</v>
          </cell>
          <cell r="H1636">
            <v>219.37</v>
          </cell>
        </row>
        <row r="1637">
          <cell r="B1637">
            <v>112411</v>
          </cell>
          <cell r="D1637" t="str">
            <v>011117</v>
          </cell>
          <cell r="F1637" t="str">
            <v>E1521039</v>
          </cell>
          <cell r="H1637">
            <v>39.69</v>
          </cell>
        </row>
        <row r="1638">
          <cell r="B1638">
            <v>112411</v>
          </cell>
          <cell r="D1638" t="str">
            <v>011117</v>
          </cell>
          <cell r="F1638" t="str">
            <v>E1521071</v>
          </cell>
          <cell r="H1638">
            <v>1958.64</v>
          </cell>
        </row>
        <row r="1639">
          <cell r="B1639">
            <v>112411</v>
          </cell>
          <cell r="D1639" t="str">
            <v>011117</v>
          </cell>
          <cell r="F1639" t="str">
            <v>E1521120</v>
          </cell>
          <cell r="H1639">
            <v>21.67</v>
          </cell>
        </row>
        <row r="1640">
          <cell r="B1640">
            <v>112411</v>
          </cell>
          <cell r="D1640" t="str">
            <v>011117</v>
          </cell>
          <cell r="F1640" t="str">
            <v>E1521196</v>
          </cell>
          <cell r="H1640">
            <v>423.72</v>
          </cell>
        </row>
        <row r="1641">
          <cell r="B1641">
            <v>112411</v>
          </cell>
          <cell r="D1641" t="str">
            <v>011117</v>
          </cell>
          <cell r="F1641" t="str">
            <v>E1521203</v>
          </cell>
          <cell r="H1641">
            <v>44.94</v>
          </cell>
        </row>
        <row r="1642">
          <cell r="B1642">
            <v>112411</v>
          </cell>
          <cell r="D1642" t="str">
            <v>011117</v>
          </cell>
          <cell r="F1642" t="str">
            <v>E1521237</v>
          </cell>
          <cell r="H1642">
            <v>11374.49</v>
          </cell>
        </row>
        <row r="1643">
          <cell r="B1643">
            <v>112411</v>
          </cell>
          <cell r="D1643" t="str">
            <v>011117</v>
          </cell>
          <cell r="F1643" t="str">
            <v>E1521302</v>
          </cell>
          <cell r="H1643">
            <v>158.29</v>
          </cell>
        </row>
        <row r="1644">
          <cell r="B1644">
            <v>112411</v>
          </cell>
          <cell r="D1644" t="str">
            <v>011117</v>
          </cell>
          <cell r="F1644" t="str">
            <v>E1521386</v>
          </cell>
          <cell r="H1644">
            <v>117.19</v>
          </cell>
        </row>
        <row r="1645">
          <cell r="B1645">
            <v>112411</v>
          </cell>
          <cell r="D1645" t="str">
            <v>011117</v>
          </cell>
          <cell r="F1645" t="str">
            <v>E1521401</v>
          </cell>
          <cell r="H1645">
            <v>1526.84</v>
          </cell>
        </row>
        <row r="1646">
          <cell r="B1646">
            <v>112411</v>
          </cell>
          <cell r="D1646" t="str">
            <v>011117</v>
          </cell>
          <cell r="F1646" t="str">
            <v>E1521485</v>
          </cell>
          <cell r="H1646">
            <v>45.6</v>
          </cell>
        </row>
        <row r="1647">
          <cell r="B1647">
            <v>112411</v>
          </cell>
          <cell r="D1647" t="str">
            <v>011117</v>
          </cell>
          <cell r="F1647" t="str">
            <v>E1521550</v>
          </cell>
          <cell r="H1647">
            <v>206.45</v>
          </cell>
        </row>
        <row r="1648">
          <cell r="B1648">
            <v>112411</v>
          </cell>
          <cell r="D1648" t="str">
            <v>011117</v>
          </cell>
          <cell r="F1648" t="str">
            <v>E1521584</v>
          </cell>
          <cell r="H1648">
            <v>29.14</v>
          </cell>
        </row>
        <row r="1649">
          <cell r="B1649">
            <v>112411</v>
          </cell>
          <cell r="D1649" t="str">
            <v>011117</v>
          </cell>
          <cell r="F1649" t="str">
            <v>E1521659</v>
          </cell>
          <cell r="H1649">
            <v>387.19</v>
          </cell>
        </row>
        <row r="1650">
          <cell r="B1650">
            <v>112411</v>
          </cell>
          <cell r="D1650" t="str">
            <v>011117</v>
          </cell>
          <cell r="F1650" t="str">
            <v>E1521724</v>
          </cell>
          <cell r="H1650">
            <v>47.3</v>
          </cell>
        </row>
        <row r="1651">
          <cell r="B1651">
            <v>112411</v>
          </cell>
          <cell r="D1651" t="str">
            <v>011117</v>
          </cell>
          <cell r="F1651" t="str">
            <v>E1521865</v>
          </cell>
          <cell r="H1651">
            <v>-32.89</v>
          </cell>
        </row>
        <row r="1652">
          <cell r="B1652">
            <v>112411</v>
          </cell>
          <cell r="D1652" t="str">
            <v>011117</v>
          </cell>
          <cell r="F1652" t="str">
            <v>E1521873</v>
          </cell>
          <cell r="H1652">
            <v>2318.27</v>
          </cell>
        </row>
        <row r="1653">
          <cell r="B1653">
            <v>112411</v>
          </cell>
          <cell r="D1653" t="str">
            <v>011117</v>
          </cell>
          <cell r="F1653" t="str">
            <v>E1521881</v>
          </cell>
          <cell r="H1653">
            <v>188.05</v>
          </cell>
        </row>
        <row r="1654">
          <cell r="B1654">
            <v>112411</v>
          </cell>
          <cell r="D1654" t="str">
            <v>011117</v>
          </cell>
          <cell r="F1654" t="str">
            <v>E1521899</v>
          </cell>
          <cell r="H1654">
            <v>25.2</v>
          </cell>
        </row>
        <row r="1655">
          <cell r="B1655">
            <v>112411</v>
          </cell>
          <cell r="D1655" t="str">
            <v>011117</v>
          </cell>
          <cell r="F1655" t="str">
            <v>E1521906</v>
          </cell>
          <cell r="H1655">
            <v>1036.81</v>
          </cell>
        </row>
        <row r="1656">
          <cell r="B1656">
            <v>112411</v>
          </cell>
          <cell r="D1656" t="str">
            <v>011117</v>
          </cell>
          <cell r="F1656" t="str">
            <v>E1521930</v>
          </cell>
          <cell r="H1656">
            <v>2885.8</v>
          </cell>
        </row>
        <row r="1657">
          <cell r="B1657">
            <v>112411</v>
          </cell>
          <cell r="D1657" t="str">
            <v>011117</v>
          </cell>
          <cell r="F1657" t="str">
            <v>E1521964</v>
          </cell>
          <cell r="H1657">
            <v>518.22</v>
          </cell>
        </row>
        <row r="1658">
          <cell r="B1658">
            <v>112411</v>
          </cell>
          <cell r="D1658" t="str">
            <v>011117</v>
          </cell>
          <cell r="F1658" t="str">
            <v>E1521972</v>
          </cell>
          <cell r="H1658">
            <v>179.64</v>
          </cell>
        </row>
        <row r="1659">
          <cell r="B1659">
            <v>112411</v>
          </cell>
          <cell r="D1659" t="str">
            <v>011117</v>
          </cell>
          <cell r="F1659" t="str">
            <v>E1521980</v>
          </cell>
          <cell r="H1659">
            <v>4519.16</v>
          </cell>
        </row>
        <row r="1660">
          <cell r="B1660">
            <v>112411</v>
          </cell>
          <cell r="D1660" t="str">
            <v>011117</v>
          </cell>
          <cell r="F1660" t="str">
            <v>E1521998</v>
          </cell>
          <cell r="H1660">
            <v>4951.2700000000004</v>
          </cell>
        </row>
        <row r="1661">
          <cell r="B1661">
            <v>112411</v>
          </cell>
          <cell r="D1661" t="str">
            <v>011117</v>
          </cell>
          <cell r="F1661" t="str">
            <v>E1522011</v>
          </cell>
          <cell r="H1661">
            <v>56.51</v>
          </cell>
        </row>
        <row r="1662">
          <cell r="B1662">
            <v>112411</v>
          </cell>
          <cell r="D1662" t="str">
            <v>011117</v>
          </cell>
          <cell r="F1662" t="str">
            <v>E1522029</v>
          </cell>
          <cell r="H1662">
            <v>23856.04</v>
          </cell>
        </row>
        <row r="1663">
          <cell r="B1663">
            <v>112411</v>
          </cell>
          <cell r="D1663" t="str">
            <v>011117</v>
          </cell>
          <cell r="F1663" t="str">
            <v>E1522045</v>
          </cell>
          <cell r="H1663">
            <v>75.5</v>
          </cell>
        </row>
        <row r="1664">
          <cell r="B1664">
            <v>112411</v>
          </cell>
          <cell r="D1664" t="str">
            <v>011117</v>
          </cell>
          <cell r="F1664" t="str">
            <v>E1522087</v>
          </cell>
          <cell r="H1664">
            <v>-20.81</v>
          </cell>
        </row>
        <row r="1665">
          <cell r="B1665">
            <v>112411</v>
          </cell>
          <cell r="D1665" t="str">
            <v>011117</v>
          </cell>
          <cell r="F1665" t="str">
            <v>E1522095</v>
          </cell>
          <cell r="H1665">
            <v>1721.57</v>
          </cell>
        </row>
        <row r="1666">
          <cell r="B1666">
            <v>112411</v>
          </cell>
          <cell r="D1666" t="str">
            <v>011117</v>
          </cell>
          <cell r="F1666" t="str">
            <v>E1522102</v>
          </cell>
          <cell r="H1666">
            <v>2703.4</v>
          </cell>
        </row>
        <row r="1667">
          <cell r="B1667">
            <v>112411</v>
          </cell>
          <cell r="D1667" t="str">
            <v>011117</v>
          </cell>
          <cell r="F1667" t="str">
            <v>E1522128</v>
          </cell>
          <cell r="H1667">
            <v>1945.5</v>
          </cell>
        </row>
        <row r="1668">
          <cell r="B1668">
            <v>112411</v>
          </cell>
          <cell r="D1668" t="str">
            <v>011117</v>
          </cell>
          <cell r="F1668" t="str">
            <v>E1522136</v>
          </cell>
          <cell r="H1668">
            <v>137.83000000000001</v>
          </cell>
        </row>
        <row r="1669">
          <cell r="B1669">
            <v>112411</v>
          </cell>
          <cell r="D1669" t="str">
            <v>011117</v>
          </cell>
          <cell r="F1669" t="str">
            <v>E1522152</v>
          </cell>
          <cell r="H1669">
            <v>3625.85</v>
          </cell>
        </row>
        <row r="1670">
          <cell r="B1670">
            <v>112411</v>
          </cell>
          <cell r="D1670" t="str">
            <v>011117</v>
          </cell>
          <cell r="F1670" t="str">
            <v>E1522160</v>
          </cell>
          <cell r="H1670">
            <v>491.2</v>
          </cell>
        </row>
        <row r="1671">
          <cell r="B1671">
            <v>112411</v>
          </cell>
          <cell r="D1671" t="str">
            <v>011117</v>
          </cell>
          <cell r="F1671" t="str">
            <v>E1522201</v>
          </cell>
          <cell r="H1671">
            <v>-173.12</v>
          </cell>
        </row>
        <row r="1672">
          <cell r="B1672">
            <v>112411</v>
          </cell>
          <cell r="D1672" t="str">
            <v>011117</v>
          </cell>
          <cell r="F1672" t="str">
            <v>E1522219</v>
          </cell>
          <cell r="H1672">
            <v>4947.38</v>
          </cell>
        </row>
        <row r="1673">
          <cell r="B1673">
            <v>112411</v>
          </cell>
          <cell r="D1673" t="str">
            <v>011117</v>
          </cell>
          <cell r="F1673" t="str">
            <v>E1522227</v>
          </cell>
          <cell r="H1673">
            <v>2037.4</v>
          </cell>
        </row>
        <row r="1674">
          <cell r="B1674">
            <v>112411</v>
          </cell>
          <cell r="D1674" t="str">
            <v>011117</v>
          </cell>
          <cell r="F1674" t="str">
            <v>E1522269</v>
          </cell>
          <cell r="H1674">
            <v>337.69</v>
          </cell>
        </row>
        <row r="1675">
          <cell r="B1675">
            <v>112411</v>
          </cell>
          <cell r="D1675" t="str">
            <v>011117</v>
          </cell>
          <cell r="F1675" t="str">
            <v>E1522277</v>
          </cell>
          <cell r="H1675">
            <v>54.89</v>
          </cell>
        </row>
        <row r="1676">
          <cell r="B1676">
            <v>112411</v>
          </cell>
          <cell r="D1676" t="str">
            <v>011117</v>
          </cell>
          <cell r="F1676" t="str">
            <v>E1522318</v>
          </cell>
          <cell r="H1676">
            <v>193.5</v>
          </cell>
        </row>
        <row r="1677">
          <cell r="B1677">
            <v>112411</v>
          </cell>
          <cell r="D1677" t="str">
            <v>011117</v>
          </cell>
          <cell r="F1677" t="str">
            <v>E1522334</v>
          </cell>
          <cell r="H1677">
            <v>4732.33</v>
          </cell>
        </row>
        <row r="1678">
          <cell r="B1678">
            <v>112411</v>
          </cell>
          <cell r="D1678" t="str">
            <v>011117</v>
          </cell>
          <cell r="F1678" t="str">
            <v>E1522350</v>
          </cell>
          <cell r="H1678">
            <v>250.02</v>
          </cell>
        </row>
        <row r="1679">
          <cell r="B1679">
            <v>112411</v>
          </cell>
          <cell r="D1679" t="str">
            <v>011117</v>
          </cell>
          <cell r="F1679" t="str">
            <v>E1522425</v>
          </cell>
          <cell r="H1679">
            <v>125.24</v>
          </cell>
        </row>
        <row r="1680">
          <cell r="B1680">
            <v>112411</v>
          </cell>
          <cell r="D1680" t="str">
            <v>011117</v>
          </cell>
          <cell r="F1680" t="str">
            <v>E1522508</v>
          </cell>
          <cell r="H1680">
            <v>0</v>
          </cell>
        </row>
        <row r="1681">
          <cell r="B1681">
            <v>112411</v>
          </cell>
          <cell r="D1681" t="str">
            <v>011117</v>
          </cell>
          <cell r="F1681" t="str">
            <v>E1522524</v>
          </cell>
          <cell r="H1681">
            <v>854.22</v>
          </cell>
        </row>
        <row r="1682">
          <cell r="B1682">
            <v>112411</v>
          </cell>
          <cell r="D1682" t="str">
            <v>011117</v>
          </cell>
          <cell r="F1682" t="str">
            <v>E1522582</v>
          </cell>
          <cell r="H1682">
            <v>-110.63</v>
          </cell>
        </row>
        <row r="1683">
          <cell r="B1683">
            <v>112411</v>
          </cell>
          <cell r="D1683" t="str">
            <v>011117</v>
          </cell>
          <cell r="F1683" t="str">
            <v>E1522623</v>
          </cell>
          <cell r="H1683">
            <v>71.8</v>
          </cell>
        </row>
        <row r="1684">
          <cell r="B1684">
            <v>112411</v>
          </cell>
          <cell r="D1684" t="str">
            <v>011117</v>
          </cell>
          <cell r="F1684" t="str">
            <v>E1522649</v>
          </cell>
          <cell r="H1684">
            <v>178.29</v>
          </cell>
        </row>
        <row r="1685">
          <cell r="B1685">
            <v>112411</v>
          </cell>
          <cell r="D1685" t="str">
            <v>011117</v>
          </cell>
          <cell r="F1685" t="str">
            <v>E1522665</v>
          </cell>
          <cell r="H1685">
            <v>352.92</v>
          </cell>
        </row>
        <row r="1686">
          <cell r="B1686">
            <v>112411</v>
          </cell>
          <cell r="D1686" t="str">
            <v>011117</v>
          </cell>
          <cell r="F1686" t="str">
            <v>E1522699</v>
          </cell>
          <cell r="H1686">
            <v>310.55</v>
          </cell>
        </row>
        <row r="1687">
          <cell r="B1687">
            <v>112411</v>
          </cell>
          <cell r="D1687" t="str">
            <v>011117</v>
          </cell>
          <cell r="F1687" t="str">
            <v>E1522730</v>
          </cell>
          <cell r="H1687">
            <v>224.66</v>
          </cell>
        </row>
        <row r="1688">
          <cell r="B1688">
            <v>112411</v>
          </cell>
          <cell r="D1688" t="str">
            <v>011117</v>
          </cell>
          <cell r="F1688" t="str">
            <v>E1522748</v>
          </cell>
          <cell r="H1688">
            <v>1464.94</v>
          </cell>
        </row>
        <row r="1689">
          <cell r="B1689">
            <v>112411</v>
          </cell>
          <cell r="D1689" t="str">
            <v>011117</v>
          </cell>
          <cell r="F1689" t="str">
            <v>E1522805</v>
          </cell>
          <cell r="H1689">
            <v>1449.47</v>
          </cell>
        </row>
        <row r="1690">
          <cell r="B1690">
            <v>112411</v>
          </cell>
          <cell r="D1690" t="str">
            <v>011117</v>
          </cell>
          <cell r="F1690" t="str">
            <v>E1522839</v>
          </cell>
          <cell r="H1690">
            <v>365.45</v>
          </cell>
        </row>
        <row r="1691">
          <cell r="B1691">
            <v>112411</v>
          </cell>
          <cell r="D1691" t="str">
            <v>011117</v>
          </cell>
          <cell r="F1691" t="str">
            <v>E1522912</v>
          </cell>
          <cell r="H1691">
            <v>669.71</v>
          </cell>
        </row>
        <row r="1692">
          <cell r="B1692">
            <v>112411</v>
          </cell>
          <cell r="D1692" t="str">
            <v>011117</v>
          </cell>
          <cell r="F1692" t="str">
            <v>E1522938</v>
          </cell>
          <cell r="H1692">
            <v>865.19</v>
          </cell>
        </row>
        <row r="1693">
          <cell r="B1693">
            <v>112411</v>
          </cell>
          <cell r="D1693" t="str">
            <v>011117</v>
          </cell>
          <cell r="F1693" t="str">
            <v>E1522970</v>
          </cell>
          <cell r="H1693">
            <v>99.18</v>
          </cell>
        </row>
        <row r="1694">
          <cell r="B1694">
            <v>112411</v>
          </cell>
          <cell r="D1694" t="str">
            <v>011117</v>
          </cell>
          <cell r="F1694" t="str">
            <v>E1523027</v>
          </cell>
          <cell r="H1694">
            <v>-77.03</v>
          </cell>
        </row>
        <row r="1695">
          <cell r="B1695">
            <v>112411</v>
          </cell>
          <cell r="D1695" t="str">
            <v>011117</v>
          </cell>
          <cell r="F1695" t="str">
            <v>E1523043</v>
          </cell>
          <cell r="H1695">
            <v>166.54</v>
          </cell>
        </row>
        <row r="1696">
          <cell r="B1696">
            <v>112411</v>
          </cell>
          <cell r="D1696" t="str">
            <v>011117</v>
          </cell>
          <cell r="F1696" t="str">
            <v>E1523085</v>
          </cell>
          <cell r="H1696">
            <v>1089.8</v>
          </cell>
        </row>
        <row r="1697">
          <cell r="B1697">
            <v>112411</v>
          </cell>
          <cell r="D1697" t="str">
            <v>011117</v>
          </cell>
          <cell r="F1697" t="str">
            <v>E1523093</v>
          </cell>
          <cell r="H1697">
            <v>1406.25</v>
          </cell>
        </row>
        <row r="1698">
          <cell r="B1698">
            <v>112411</v>
          </cell>
          <cell r="D1698" t="str">
            <v>011117</v>
          </cell>
          <cell r="F1698" t="str">
            <v>E1523150</v>
          </cell>
          <cell r="H1698">
            <v>2762.55</v>
          </cell>
        </row>
        <row r="1699">
          <cell r="B1699">
            <v>112411</v>
          </cell>
          <cell r="D1699" t="str">
            <v>011117</v>
          </cell>
          <cell r="F1699" t="str">
            <v>E1523217</v>
          </cell>
          <cell r="H1699">
            <v>2103.94</v>
          </cell>
        </row>
        <row r="1700">
          <cell r="B1700">
            <v>112411</v>
          </cell>
          <cell r="D1700" t="str">
            <v>011117</v>
          </cell>
          <cell r="F1700" t="str">
            <v>E1523225</v>
          </cell>
          <cell r="H1700">
            <v>183.37</v>
          </cell>
        </row>
        <row r="1701">
          <cell r="B1701">
            <v>112411</v>
          </cell>
          <cell r="D1701" t="str">
            <v>011117</v>
          </cell>
          <cell r="F1701" t="str">
            <v>E1523241</v>
          </cell>
          <cell r="H1701">
            <v>295.66000000000003</v>
          </cell>
        </row>
        <row r="1702">
          <cell r="B1702">
            <v>112411</v>
          </cell>
          <cell r="D1702" t="str">
            <v>011117</v>
          </cell>
          <cell r="F1702" t="str">
            <v>E1523283</v>
          </cell>
          <cell r="H1702">
            <v>21415.200000000001</v>
          </cell>
        </row>
        <row r="1703">
          <cell r="B1703">
            <v>112411</v>
          </cell>
          <cell r="D1703" t="str">
            <v>011117</v>
          </cell>
          <cell r="F1703" t="str">
            <v>E1523291</v>
          </cell>
          <cell r="H1703">
            <v>53.89</v>
          </cell>
        </row>
        <row r="1704">
          <cell r="B1704">
            <v>112411</v>
          </cell>
          <cell r="D1704" t="str">
            <v>011117</v>
          </cell>
          <cell r="F1704" t="str">
            <v>E1523308</v>
          </cell>
          <cell r="H1704">
            <v>1177.51</v>
          </cell>
        </row>
        <row r="1705">
          <cell r="B1705">
            <v>112411</v>
          </cell>
          <cell r="D1705" t="str">
            <v>011117</v>
          </cell>
          <cell r="F1705" t="str">
            <v>E1523324</v>
          </cell>
          <cell r="H1705">
            <v>32.549999999999997</v>
          </cell>
        </row>
        <row r="1706">
          <cell r="B1706">
            <v>112411</v>
          </cell>
          <cell r="D1706" t="str">
            <v>011117</v>
          </cell>
          <cell r="F1706" t="str">
            <v>E1523340</v>
          </cell>
          <cell r="H1706">
            <v>79.989999999999995</v>
          </cell>
        </row>
        <row r="1707">
          <cell r="B1707">
            <v>112411</v>
          </cell>
          <cell r="D1707" t="str">
            <v>011117</v>
          </cell>
          <cell r="F1707" t="str">
            <v>E1523366</v>
          </cell>
          <cell r="H1707">
            <v>257.79000000000002</v>
          </cell>
        </row>
        <row r="1708">
          <cell r="B1708">
            <v>112411</v>
          </cell>
          <cell r="D1708" t="str">
            <v>011117</v>
          </cell>
          <cell r="F1708" t="str">
            <v>E1523465</v>
          </cell>
          <cell r="H1708">
            <v>97.47</v>
          </cell>
        </row>
        <row r="1709">
          <cell r="B1709">
            <v>112411</v>
          </cell>
          <cell r="D1709" t="str">
            <v>011117</v>
          </cell>
          <cell r="F1709" t="str">
            <v>E1523481</v>
          </cell>
          <cell r="H1709">
            <v>254.88</v>
          </cell>
        </row>
        <row r="1710">
          <cell r="B1710">
            <v>112411</v>
          </cell>
          <cell r="D1710" t="str">
            <v>011117</v>
          </cell>
          <cell r="F1710" t="str">
            <v>E1523548</v>
          </cell>
          <cell r="H1710">
            <v>990.76</v>
          </cell>
        </row>
        <row r="1711">
          <cell r="B1711">
            <v>112411</v>
          </cell>
          <cell r="D1711" t="str">
            <v>011117</v>
          </cell>
          <cell r="F1711" t="str">
            <v>E1523556</v>
          </cell>
          <cell r="H1711">
            <v>3904.78</v>
          </cell>
        </row>
        <row r="1712">
          <cell r="B1712">
            <v>112411</v>
          </cell>
          <cell r="D1712" t="str">
            <v>011117</v>
          </cell>
          <cell r="F1712" t="str">
            <v>E1523564</v>
          </cell>
          <cell r="H1712">
            <v>105</v>
          </cell>
        </row>
        <row r="1713">
          <cell r="B1713">
            <v>112411</v>
          </cell>
          <cell r="D1713" t="str">
            <v>011117</v>
          </cell>
          <cell r="F1713" t="str">
            <v>E1523605</v>
          </cell>
          <cell r="H1713">
            <v>2300.27</v>
          </cell>
        </row>
        <row r="1714">
          <cell r="B1714">
            <v>112411</v>
          </cell>
          <cell r="D1714" t="str">
            <v>011117</v>
          </cell>
          <cell r="F1714" t="str">
            <v>E1523647</v>
          </cell>
          <cell r="H1714">
            <v>58</v>
          </cell>
        </row>
        <row r="1715">
          <cell r="B1715">
            <v>112411</v>
          </cell>
          <cell r="D1715" t="str">
            <v>011117</v>
          </cell>
          <cell r="F1715" t="str">
            <v>E1523697</v>
          </cell>
          <cell r="H1715">
            <v>4695.4799999999996</v>
          </cell>
        </row>
        <row r="1716">
          <cell r="B1716">
            <v>112411</v>
          </cell>
          <cell r="D1716" t="str">
            <v>011117</v>
          </cell>
          <cell r="F1716" t="str">
            <v>E1523754</v>
          </cell>
          <cell r="H1716">
            <v>-263.54000000000002</v>
          </cell>
        </row>
        <row r="1717">
          <cell r="B1717">
            <v>112411</v>
          </cell>
          <cell r="D1717" t="str">
            <v>011117</v>
          </cell>
          <cell r="F1717" t="str">
            <v>E1523788</v>
          </cell>
          <cell r="H1717">
            <v>518.34</v>
          </cell>
        </row>
        <row r="1718">
          <cell r="B1718">
            <v>112411</v>
          </cell>
          <cell r="D1718" t="str">
            <v>011117</v>
          </cell>
          <cell r="F1718" t="str">
            <v>E1523796</v>
          </cell>
          <cell r="H1718">
            <v>191.98</v>
          </cell>
        </row>
        <row r="1719">
          <cell r="B1719">
            <v>112411</v>
          </cell>
          <cell r="D1719" t="str">
            <v>011117</v>
          </cell>
          <cell r="F1719" t="str">
            <v>E1523811</v>
          </cell>
          <cell r="H1719">
            <v>5507.91</v>
          </cell>
        </row>
        <row r="1720">
          <cell r="B1720">
            <v>112411</v>
          </cell>
          <cell r="D1720" t="str">
            <v>011117</v>
          </cell>
          <cell r="F1720" t="str">
            <v>E1523895</v>
          </cell>
          <cell r="H1720">
            <v>1179.8399999999999</v>
          </cell>
        </row>
        <row r="1721">
          <cell r="B1721">
            <v>112411</v>
          </cell>
          <cell r="D1721" t="str">
            <v>011117</v>
          </cell>
          <cell r="F1721" t="str">
            <v>E1523960</v>
          </cell>
          <cell r="H1721">
            <v>-248.88</v>
          </cell>
        </row>
        <row r="1722">
          <cell r="B1722">
            <v>112411</v>
          </cell>
          <cell r="D1722" t="str">
            <v>011117</v>
          </cell>
          <cell r="F1722" t="str">
            <v>E1524025</v>
          </cell>
          <cell r="H1722">
            <v>1831.24</v>
          </cell>
        </row>
        <row r="1723">
          <cell r="B1723">
            <v>112411</v>
          </cell>
          <cell r="D1723" t="str">
            <v>011117</v>
          </cell>
          <cell r="F1723" t="str">
            <v>E1524041</v>
          </cell>
          <cell r="H1723">
            <v>3167.29</v>
          </cell>
        </row>
        <row r="1724">
          <cell r="B1724">
            <v>112411</v>
          </cell>
          <cell r="D1724" t="str">
            <v>011117</v>
          </cell>
          <cell r="F1724" t="str">
            <v>E1524059</v>
          </cell>
          <cell r="H1724">
            <v>6050.24</v>
          </cell>
        </row>
        <row r="1725">
          <cell r="B1725">
            <v>112411</v>
          </cell>
          <cell r="D1725" t="str">
            <v>011117</v>
          </cell>
          <cell r="F1725" t="str">
            <v>E1524116</v>
          </cell>
          <cell r="H1725">
            <v>262.55</v>
          </cell>
        </row>
        <row r="1726">
          <cell r="B1726">
            <v>112411</v>
          </cell>
          <cell r="D1726" t="str">
            <v>011117</v>
          </cell>
          <cell r="F1726" t="str">
            <v>E1524140</v>
          </cell>
          <cell r="H1726">
            <v>795.9</v>
          </cell>
        </row>
        <row r="1727">
          <cell r="B1727">
            <v>112411</v>
          </cell>
          <cell r="D1727" t="str">
            <v>011117</v>
          </cell>
          <cell r="F1727" t="str">
            <v>E1524174</v>
          </cell>
          <cell r="H1727">
            <v>217.85</v>
          </cell>
        </row>
        <row r="1728">
          <cell r="B1728">
            <v>112411</v>
          </cell>
          <cell r="D1728" t="str">
            <v>011117</v>
          </cell>
          <cell r="F1728" t="str">
            <v>E1524182</v>
          </cell>
          <cell r="H1728">
            <v>4656.13</v>
          </cell>
        </row>
        <row r="1729">
          <cell r="B1729">
            <v>112411</v>
          </cell>
          <cell r="D1729" t="str">
            <v>011117</v>
          </cell>
          <cell r="F1729" t="str">
            <v>E1524190</v>
          </cell>
          <cell r="H1729">
            <v>192.03</v>
          </cell>
        </row>
        <row r="1730">
          <cell r="B1730">
            <v>112411</v>
          </cell>
          <cell r="D1730" t="str">
            <v>011117</v>
          </cell>
          <cell r="F1730" t="str">
            <v>E1524207</v>
          </cell>
          <cell r="H1730">
            <v>42.4</v>
          </cell>
        </row>
        <row r="1731">
          <cell r="B1731">
            <v>112411</v>
          </cell>
          <cell r="D1731" t="str">
            <v>011117</v>
          </cell>
          <cell r="F1731" t="str">
            <v>E1524249</v>
          </cell>
          <cell r="H1731">
            <v>3794.98</v>
          </cell>
        </row>
        <row r="1732">
          <cell r="B1732">
            <v>112411</v>
          </cell>
          <cell r="D1732" t="str">
            <v>011117</v>
          </cell>
          <cell r="F1732" t="str">
            <v>E1524265</v>
          </cell>
          <cell r="H1732">
            <v>3130.39</v>
          </cell>
        </row>
        <row r="1733">
          <cell r="B1733">
            <v>112411</v>
          </cell>
          <cell r="D1733" t="str">
            <v>011117</v>
          </cell>
          <cell r="F1733" t="str">
            <v>E1524273</v>
          </cell>
          <cell r="H1733">
            <v>232.2</v>
          </cell>
        </row>
        <row r="1734">
          <cell r="B1734">
            <v>112411</v>
          </cell>
          <cell r="D1734" t="str">
            <v>011117</v>
          </cell>
          <cell r="F1734" t="str">
            <v>E1524314</v>
          </cell>
          <cell r="H1734">
            <v>33.380000000000003</v>
          </cell>
        </row>
        <row r="1735">
          <cell r="B1735">
            <v>112411</v>
          </cell>
          <cell r="D1735" t="str">
            <v>011117</v>
          </cell>
          <cell r="F1735" t="str">
            <v>E1524322</v>
          </cell>
          <cell r="H1735">
            <v>124.77</v>
          </cell>
        </row>
        <row r="1736">
          <cell r="B1736">
            <v>112411</v>
          </cell>
          <cell r="D1736" t="str">
            <v>011117</v>
          </cell>
          <cell r="F1736" t="str">
            <v>E1524364</v>
          </cell>
          <cell r="H1736">
            <v>58.49</v>
          </cell>
        </row>
        <row r="1737">
          <cell r="B1737">
            <v>112411</v>
          </cell>
          <cell r="D1737" t="str">
            <v>011117</v>
          </cell>
          <cell r="F1737" t="str">
            <v>E1524447</v>
          </cell>
          <cell r="H1737">
            <v>2087.1799999999998</v>
          </cell>
        </row>
        <row r="1738">
          <cell r="B1738">
            <v>112411</v>
          </cell>
          <cell r="D1738" t="str">
            <v>011117</v>
          </cell>
          <cell r="F1738" t="str">
            <v>E1524455</v>
          </cell>
          <cell r="H1738">
            <v>811</v>
          </cell>
        </row>
        <row r="1739">
          <cell r="B1739">
            <v>112411</v>
          </cell>
          <cell r="D1739" t="str">
            <v>011117</v>
          </cell>
          <cell r="F1739" t="str">
            <v>E1524489</v>
          </cell>
          <cell r="H1739">
            <v>141.31</v>
          </cell>
        </row>
        <row r="1740">
          <cell r="B1740">
            <v>112411</v>
          </cell>
          <cell r="D1740" t="str">
            <v>011117</v>
          </cell>
          <cell r="F1740" t="str">
            <v>E1524497</v>
          </cell>
          <cell r="H1740">
            <v>4580.6899999999996</v>
          </cell>
        </row>
        <row r="1741">
          <cell r="B1741">
            <v>112411</v>
          </cell>
          <cell r="D1741" t="str">
            <v>011117</v>
          </cell>
          <cell r="F1741" t="str">
            <v>E1524504</v>
          </cell>
          <cell r="H1741">
            <v>31.09</v>
          </cell>
        </row>
        <row r="1742">
          <cell r="B1742">
            <v>112411</v>
          </cell>
          <cell r="D1742" t="str">
            <v>011117</v>
          </cell>
          <cell r="F1742" t="str">
            <v>E1524512</v>
          </cell>
          <cell r="H1742">
            <v>3822.14</v>
          </cell>
        </row>
        <row r="1743">
          <cell r="B1743">
            <v>112411</v>
          </cell>
          <cell r="D1743" t="str">
            <v>011117</v>
          </cell>
          <cell r="F1743" t="str">
            <v>E1524562</v>
          </cell>
          <cell r="H1743">
            <v>513.70000000000005</v>
          </cell>
        </row>
        <row r="1744">
          <cell r="B1744">
            <v>112411</v>
          </cell>
          <cell r="D1744" t="str">
            <v>011117</v>
          </cell>
          <cell r="F1744" t="str">
            <v>E1524603</v>
          </cell>
          <cell r="H1744">
            <v>0</v>
          </cell>
        </row>
        <row r="1745">
          <cell r="B1745">
            <v>112411</v>
          </cell>
          <cell r="D1745" t="str">
            <v>011117</v>
          </cell>
          <cell r="F1745" t="str">
            <v>E1524611</v>
          </cell>
          <cell r="H1745">
            <v>33.380000000000003</v>
          </cell>
        </row>
        <row r="1746">
          <cell r="B1746">
            <v>112411</v>
          </cell>
          <cell r="D1746" t="str">
            <v>011117</v>
          </cell>
          <cell r="F1746" t="str">
            <v>E1524629</v>
          </cell>
          <cell r="H1746">
            <v>171.38</v>
          </cell>
        </row>
        <row r="1747">
          <cell r="B1747">
            <v>112411</v>
          </cell>
          <cell r="D1747" t="str">
            <v>011117</v>
          </cell>
          <cell r="F1747" t="str">
            <v>E1524637</v>
          </cell>
          <cell r="H1747">
            <v>68.52</v>
          </cell>
        </row>
        <row r="1748">
          <cell r="B1748">
            <v>112411</v>
          </cell>
          <cell r="D1748" t="str">
            <v>011117</v>
          </cell>
          <cell r="F1748" t="str">
            <v>E1524710</v>
          </cell>
          <cell r="H1748">
            <v>2102.11</v>
          </cell>
        </row>
        <row r="1749">
          <cell r="B1749">
            <v>112411</v>
          </cell>
          <cell r="D1749" t="str">
            <v>011117</v>
          </cell>
          <cell r="F1749" t="str">
            <v>E1524728</v>
          </cell>
          <cell r="H1749">
            <v>20.94</v>
          </cell>
        </row>
        <row r="1750">
          <cell r="B1750">
            <v>112411</v>
          </cell>
          <cell r="D1750" t="str">
            <v>011117</v>
          </cell>
          <cell r="F1750" t="str">
            <v>E1524736</v>
          </cell>
          <cell r="H1750">
            <v>184.68</v>
          </cell>
        </row>
        <row r="1751">
          <cell r="B1751">
            <v>112411</v>
          </cell>
          <cell r="D1751" t="str">
            <v>011117</v>
          </cell>
          <cell r="F1751" t="str">
            <v>E1524744</v>
          </cell>
          <cell r="H1751">
            <v>884.62</v>
          </cell>
        </row>
        <row r="1752">
          <cell r="B1752">
            <v>112411</v>
          </cell>
          <cell r="D1752" t="str">
            <v>011117</v>
          </cell>
          <cell r="F1752" t="str">
            <v>E1524794</v>
          </cell>
          <cell r="H1752">
            <v>2257.17</v>
          </cell>
        </row>
        <row r="1753">
          <cell r="B1753">
            <v>112411</v>
          </cell>
          <cell r="D1753" t="str">
            <v>011117</v>
          </cell>
          <cell r="F1753" t="str">
            <v>E1524819</v>
          </cell>
          <cell r="H1753">
            <v>17.09</v>
          </cell>
        </row>
        <row r="1754">
          <cell r="B1754">
            <v>112411</v>
          </cell>
          <cell r="D1754" t="str">
            <v>011117</v>
          </cell>
          <cell r="F1754" t="str">
            <v>E1524877</v>
          </cell>
          <cell r="H1754">
            <v>255.14</v>
          </cell>
        </row>
        <row r="1755">
          <cell r="B1755">
            <v>112411</v>
          </cell>
          <cell r="D1755" t="str">
            <v>011117</v>
          </cell>
          <cell r="F1755" t="str">
            <v>E1524893</v>
          </cell>
          <cell r="H1755">
            <v>91.97</v>
          </cell>
        </row>
        <row r="1756">
          <cell r="B1756">
            <v>112411</v>
          </cell>
          <cell r="D1756" t="str">
            <v>011117</v>
          </cell>
          <cell r="F1756" t="str">
            <v>E1524900</v>
          </cell>
          <cell r="H1756">
            <v>35.590000000000003</v>
          </cell>
        </row>
        <row r="1757">
          <cell r="B1757">
            <v>112411</v>
          </cell>
          <cell r="D1757" t="str">
            <v>011117</v>
          </cell>
          <cell r="F1757" t="str">
            <v>E1524934</v>
          </cell>
          <cell r="H1757">
            <v>79.47</v>
          </cell>
        </row>
        <row r="1758">
          <cell r="B1758">
            <v>112411</v>
          </cell>
          <cell r="D1758" t="str">
            <v>011117</v>
          </cell>
          <cell r="F1758" t="str">
            <v>E1524984</v>
          </cell>
          <cell r="H1758">
            <v>1072.6199999999999</v>
          </cell>
        </row>
        <row r="1759">
          <cell r="B1759">
            <v>112411</v>
          </cell>
          <cell r="D1759" t="str">
            <v>011117</v>
          </cell>
          <cell r="F1759" t="str">
            <v>E1525007</v>
          </cell>
          <cell r="H1759">
            <v>5478.48</v>
          </cell>
        </row>
        <row r="1760">
          <cell r="B1760">
            <v>112411</v>
          </cell>
          <cell r="D1760" t="str">
            <v>011117</v>
          </cell>
          <cell r="F1760" t="str">
            <v>E1525015</v>
          </cell>
          <cell r="H1760">
            <v>83.92</v>
          </cell>
        </row>
        <row r="1761">
          <cell r="B1761">
            <v>112411</v>
          </cell>
          <cell r="D1761" t="str">
            <v>011117</v>
          </cell>
          <cell r="F1761" t="str">
            <v>E1525049</v>
          </cell>
          <cell r="H1761">
            <v>0</v>
          </cell>
        </row>
        <row r="1762">
          <cell r="B1762">
            <v>112411</v>
          </cell>
          <cell r="D1762" t="str">
            <v>011117</v>
          </cell>
          <cell r="F1762" t="str">
            <v>E1525057</v>
          </cell>
          <cell r="H1762">
            <v>1253.32</v>
          </cell>
        </row>
        <row r="1763">
          <cell r="B1763">
            <v>112411</v>
          </cell>
          <cell r="D1763" t="str">
            <v>011117</v>
          </cell>
          <cell r="F1763" t="str">
            <v>E1525081</v>
          </cell>
          <cell r="H1763">
            <v>2534.79</v>
          </cell>
        </row>
        <row r="1764">
          <cell r="B1764">
            <v>112411</v>
          </cell>
          <cell r="D1764" t="str">
            <v>011117</v>
          </cell>
          <cell r="F1764" t="str">
            <v>E1525106</v>
          </cell>
          <cell r="H1764">
            <v>2734.9</v>
          </cell>
        </row>
        <row r="1765">
          <cell r="B1765">
            <v>112411</v>
          </cell>
          <cell r="D1765" t="str">
            <v>011117</v>
          </cell>
          <cell r="F1765" t="str">
            <v>E1525114</v>
          </cell>
          <cell r="H1765">
            <v>31.51</v>
          </cell>
        </row>
        <row r="1766">
          <cell r="B1766">
            <v>112411</v>
          </cell>
          <cell r="D1766" t="str">
            <v>011117</v>
          </cell>
          <cell r="F1766" t="str">
            <v>E1525148</v>
          </cell>
          <cell r="H1766">
            <v>975.42</v>
          </cell>
        </row>
        <row r="1767">
          <cell r="B1767">
            <v>112411</v>
          </cell>
          <cell r="D1767" t="str">
            <v>011117</v>
          </cell>
          <cell r="F1767" t="str">
            <v>E1525156</v>
          </cell>
          <cell r="H1767">
            <v>1936.81</v>
          </cell>
        </row>
        <row r="1768">
          <cell r="B1768">
            <v>112411</v>
          </cell>
          <cell r="D1768" t="str">
            <v>011117</v>
          </cell>
          <cell r="F1768" t="str">
            <v>E1525164</v>
          </cell>
          <cell r="H1768">
            <v>351.29</v>
          </cell>
        </row>
        <row r="1769">
          <cell r="B1769">
            <v>112411</v>
          </cell>
          <cell r="D1769" t="str">
            <v>011117</v>
          </cell>
          <cell r="F1769" t="str">
            <v>E1525172</v>
          </cell>
          <cell r="H1769">
            <v>439.85</v>
          </cell>
        </row>
        <row r="1770">
          <cell r="B1770">
            <v>112411</v>
          </cell>
          <cell r="D1770" t="str">
            <v>011117</v>
          </cell>
          <cell r="F1770" t="str">
            <v>E1525180</v>
          </cell>
          <cell r="H1770">
            <v>0</v>
          </cell>
        </row>
        <row r="1771">
          <cell r="B1771">
            <v>112411</v>
          </cell>
          <cell r="D1771" t="str">
            <v>011117</v>
          </cell>
          <cell r="F1771" t="str">
            <v>E1525198</v>
          </cell>
          <cell r="H1771">
            <v>0</v>
          </cell>
        </row>
        <row r="1772">
          <cell r="B1772">
            <v>112411</v>
          </cell>
          <cell r="D1772" t="str">
            <v>011117</v>
          </cell>
          <cell r="F1772" t="str">
            <v>E1525205</v>
          </cell>
          <cell r="H1772">
            <v>12.4</v>
          </cell>
        </row>
        <row r="1773">
          <cell r="B1773">
            <v>112411</v>
          </cell>
          <cell r="D1773" t="str">
            <v>011117</v>
          </cell>
          <cell r="F1773" t="str">
            <v>E1525221</v>
          </cell>
          <cell r="H1773">
            <v>2256.9699999999998</v>
          </cell>
        </row>
        <row r="1774">
          <cell r="B1774">
            <v>112411</v>
          </cell>
          <cell r="D1774" t="str">
            <v>011117</v>
          </cell>
          <cell r="F1774" t="str">
            <v>E1525247</v>
          </cell>
          <cell r="H1774">
            <v>0</v>
          </cell>
        </row>
        <row r="1775">
          <cell r="B1775">
            <v>112411</v>
          </cell>
          <cell r="D1775" t="str">
            <v>011117</v>
          </cell>
          <cell r="F1775" t="str">
            <v>E1525263</v>
          </cell>
          <cell r="H1775">
            <v>701.4</v>
          </cell>
        </row>
        <row r="1776">
          <cell r="B1776">
            <v>112411</v>
          </cell>
          <cell r="D1776" t="str">
            <v>011117</v>
          </cell>
          <cell r="F1776" t="str">
            <v>E1525338</v>
          </cell>
          <cell r="H1776">
            <v>312.63</v>
          </cell>
        </row>
        <row r="1777">
          <cell r="B1777">
            <v>112411</v>
          </cell>
          <cell r="D1777" t="str">
            <v>011117</v>
          </cell>
          <cell r="F1777" t="str">
            <v>E1525354</v>
          </cell>
          <cell r="H1777">
            <v>1304.31</v>
          </cell>
        </row>
        <row r="1778">
          <cell r="B1778">
            <v>112411</v>
          </cell>
          <cell r="D1778" t="str">
            <v>011117</v>
          </cell>
          <cell r="F1778" t="str">
            <v>E1525370</v>
          </cell>
          <cell r="H1778">
            <v>0</v>
          </cell>
        </row>
        <row r="1779">
          <cell r="B1779">
            <v>112411</v>
          </cell>
          <cell r="D1779" t="str">
            <v>011117</v>
          </cell>
          <cell r="F1779" t="str">
            <v>E1525388</v>
          </cell>
          <cell r="H1779">
            <v>551.54</v>
          </cell>
        </row>
        <row r="1780">
          <cell r="B1780">
            <v>112411</v>
          </cell>
          <cell r="D1780" t="str">
            <v>011117</v>
          </cell>
          <cell r="F1780" t="str">
            <v>E1525396</v>
          </cell>
          <cell r="H1780">
            <v>303.2</v>
          </cell>
        </row>
        <row r="1781">
          <cell r="B1781">
            <v>112411</v>
          </cell>
          <cell r="D1781" t="str">
            <v>011117</v>
          </cell>
          <cell r="F1781" t="str">
            <v>E1525411</v>
          </cell>
          <cell r="H1781">
            <v>3014.48</v>
          </cell>
        </row>
        <row r="1782">
          <cell r="B1782">
            <v>112411</v>
          </cell>
          <cell r="D1782" t="str">
            <v>011117</v>
          </cell>
          <cell r="F1782" t="str">
            <v>E1525445</v>
          </cell>
          <cell r="H1782">
            <v>259.06</v>
          </cell>
        </row>
        <row r="1783">
          <cell r="B1783">
            <v>112411</v>
          </cell>
          <cell r="D1783" t="str">
            <v>011117</v>
          </cell>
          <cell r="F1783" t="str">
            <v>E1525453</v>
          </cell>
          <cell r="H1783">
            <v>454.58</v>
          </cell>
        </row>
        <row r="1784">
          <cell r="B1784">
            <v>112411</v>
          </cell>
          <cell r="D1784" t="str">
            <v>011117</v>
          </cell>
          <cell r="F1784" t="str">
            <v>E1525479</v>
          </cell>
          <cell r="H1784">
            <v>1458.42</v>
          </cell>
        </row>
        <row r="1785">
          <cell r="B1785">
            <v>112411</v>
          </cell>
          <cell r="D1785" t="str">
            <v>011117</v>
          </cell>
          <cell r="F1785" t="str">
            <v>E1525502</v>
          </cell>
          <cell r="H1785">
            <v>378.95</v>
          </cell>
        </row>
        <row r="1786">
          <cell r="B1786">
            <v>112411</v>
          </cell>
          <cell r="D1786" t="str">
            <v>011117</v>
          </cell>
          <cell r="F1786" t="str">
            <v>E1525594</v>
          </cell>
          <cell r="H1786">
            <v>425.63</v>
          </cell>
        </row>
        <row r="1787">
          <cell r="B1787">
            <v>112411</v>
          </cell>
          <cell r="D1787" t="str">
            <v>011117</v>
          </cell>
          <cell r="F1787" t="str">
            <v>E1525601</v>
          </cell>
          <cell r="H1787">
            <v>79.180000000000007</v>
          </cell>
        </row>
        <row r="1788">
          <cell r="B1788">
            <v>112411</v>
          </cell>
          <cell r="D1788" t="str">
            <v>011117</v>
          </cell>
          <cell r="F1788" t="str">
            <v>E1525643</v>
          </cell>
          <cell r="H1788">
            <v>0</v>
          </cell>
        </row>
        <row r="1789">
          <cell r="B1789">
            <v>112411</v>
          </cell>
          <cell r="D1789" t="str">
            <v>011117</v>
          </cell>
          <cell r="F1789" t="str">
            <v>E1525669</v>
          </cell>
          <cell r="H1789">
            <v>1167.6600000000001</v>
          </cell>
        </row>
        <row r="1790">
          <cell r="B1790">
            <v>112411</v>
          </cell>
          <cell r="D1790" t="str">
            <v>011117</v>
          </cell>
          <cell r="F1790" t="str">
            <v>E1525677</v>
          </cell>
          <cell r="H1790">
            <v>34.56</v>
          </cell>
        </row>
        <row r="1791">
          <cell r="B1791">
            <v>112411</v>
          </cell>
          <cell r="D1791" t="str">
            <v>011117</v>
          </cell>
          <cell r="F1791" t="str">
            <v>E1525693</v>
          </cell>
          <cell r="H1791">
            <v>272.83</v>
          </cell>
        </row>
        <row r="1792">
          <cell r="B1792">
            <v>112411</v>
          </cell>
          <cell r="D1792" t="str">
            <v>011117</v>
          </cell>
          <cell r="F1792" t="str">
            <v>E1525734</v>
          </cell>
          <cell r="H1792">
            <v>5542.15</v>
          </cell>
        </row>
        <row r="1793">
          <cell r="B1793">
            <v>112411</v>
          </cell>
          <cell r="D1793" t="str">
            <v>011117</v>
          </cell>
          <cell r="F1793" t="str">
            <v>E1525768</v>
          </cell>
          <cell r="H1793">
            <v>3209.46</v>
          </cell>
        </row>
        <row r="1794">
          <cell r="B1794">
            <v>112411</v>
          </cell>
          <cell r="D1794" t="str">
            <v>011117</v>
          </cell>
          <cell r="F1794" t="str">
            <v>E1525776</v>
          </cell>
          <cell r="H1794">
            <v>382.21</v>
          </cell>
        </row>
        <row r="1795">
          <cell r="B1795">
            <v>112411</v>
          </cell>
          <cell r="D1795" t="str">
            <v>011117</v>
          </cell>
          <cell r="F1795" t="str">
            <v>E1525784</v>
          </cell>
          <cell r="H1795">
            <v>4552.71</v>
          </cell>
        </row>
        <row r="1796">
          <cell r="B1796">
            <v>112411</v>
          </cell>
          <cell r="D1796" t="str">
            <v>011117</v>
          </cell>
          <cell r="F1796" t="str">
            <v>E1525809</v>
          </cell>
          <cell r="H1796">
            <v>0</v>
          </cell>
        </row>
        <row r="1797">
          <cell r="B1797">
            <v>112411</v>
          </cell>
          <cell r="D1797" t="str">
            <v>011117</v>
          </cell>
          <cell r="F1797" t="str">
            <v>E1525867</v>
          </cell>
          <cell r="H1797">
            <v>238.39</v>
          </cell>
        </row>
        <row r="1798">
          <cell r="B1798">
            <v>112411</v>
          </cell>
          <cell r="D1798" t="str">
            <v>011117</v>
          </cell>
          <cell r="F1798" t="str">
            <v>E1525883</v>
          </cell>
          <cell r="H1798">
            <v>15.22</v>
          </cell>
        </row>
        <row r="1799">
          <cell r="B1799">
            <v>112411</v>
          </cell>
          <cell r="D1799" t="str">
            <v>011117</v>
          </cell>
          <cell r="F1799" t="str">
            <v>E1525891</v>
          </cell>
          <cell r="H1799">
            <v>-5998.98</v>
          </cell>
        </row>
        <row r="1800">
          <cell r="B1800">
            <v>112411</v>
          </cell>
          <cell r="D1800" t="str">
            <v>011117</v>
          </cell>
          <cell r="F1800" t="str">
            <v>E1525932</v>
          </cell>
          <cell r="H1800">
            <v>41.28</v>
          </cell>
        </row>
        <row r="1801">
          <cell r="B1801">
            <v>112411</v>
          </cell>
          <cell r="D1801" t="str">
            <v>011117</v>
          </cell>
          <cell r="F1801" t="str">
            <v>E1525940</v>
          </cell>
          <cell r="H1801">
            <v>605.67999999999995</v>
          </cell>
        </row>
        <row r="1802">
          <cell r="B1802">
            <v>112411</v>
          </cell>
          <cell r="D1802" t="str">
            <v>011117</v>
          </cell>
          <cell r="F1802" t="str">
            <v>E1525958</v>
          </cell>
          <cell r="H1802">
            <v>2334.4</v>
          </cell>
        </row>
        <row r="1803">
          <cell r="B1803">
            <v>112411</v>
          </cell>
          <cell r="D1803" t="str">
            <v>011117</v>
          </cell>
          <cell r="F1803" t="str">
            <v>E1526005</v>
          </cell>
          <cell r="H1803">
            <v>947.75</v>
          </cell>
        </row>
        <row r="1804">
          <cell r="B1804">
            <v>112411</v>
          </cell>
          <cell r="D1804" t="str">
            <v>011117</v>
          </cell>
          <cell r="F1804" t="str">
            <v>E1526021</v>
          </cell>
          <cell r="H1804">
            <v>-491.15</v>
          </cell>
        </row>
        <row r="1805">
          <cell r="B1805">
            <v>112411</v>
          </cell>
          <cell r="D1805" t="str">
            <v>011117</v>
          </cell>
          <cell r="F1805" t="str">
            <v>E1526071</v>
          </cell>
          <cell r="H1805">
            <v>88.46</v>
          </cell>
        </row>
        <row r="1806">
          <cell r="B1806">
            <v>112411</v>
          </cell>
          <cell r="D1806" t="str">
            <v>011117</v>
          </cell>
          <cell r="F1806" t="str">
            <v>E1526104</v>
          </cell>
          <cell r="H1806">
            <v>3417.45</v>
          </cell>
        </row>
        <row r="1807">
          <cell r="B1807">
            <v>112411</v>
          </cell>
          <cell r="D1807" t="str">
            <v>011117</v>
          </cell>
          <cell r="F1807" t="str">
            <v>E1526253</v>
          </cell>
          <cell r="H1807">
            <v>58.8</v>
          </cell>
        </row>
        <row r="1808">
          <cell r="B1808">
            <v>112411</v>
          </cell>
          <cell r="D1808" t="str">
            <v>011117</v>
          </cell>
          <cell r="F1808" t="str">
            <v>E1526287</v>
          </cell>
          <cell r="H1808">
            <v>377.93</v>
          </cell>
        </row>
        <row r="1809">
          <cell r="B1809">
            <v>112411</v>
          </cell>
          <cell r="D1809" t="str">
            <v>011117</v>
          </cell>
          <cell r="F1809" t="str">
            <v>E1526295</v>
          </cell>
          <cell r="H1809">
            <v>940.75</v>
          </cell>
        </row>
        <row r="1810">
          <cell r="B1810">
            <v>112411</v>
          </cell>
          <cell r="D1810" t="str">
            <v>011117</v>
          </cell>
          <cell r="F1810" t="str">
            <v>E1526302</v>
          </cell>
          <cell r="H1810">
            <v>42.3</v>
          </cell>
        </row>
        <row r="1811">
          <cell r="B1811">
            <v>112411</v>
          </cell>
          <cell r="D1811" t="str">
            <v>011117</v>
          </cell>
          <cell r="F1811" t="str">
            <v>E1526310</v>
          </cell>
          <cell r="H1811">
            <v>698.28</v>
          </cell>
        </row>
        <row r="1812">
          <cell r="B1812">
            <v>112411</v>
          </cell>
          <cell r="D1812" t="str">
            <v>011117</v>
          </cell>
          <cell r="F1812" t="str">
            <v>E1526328</v>
          </cell>
          <cell r="H1812">
            <v>38.79</v>
          </cell>
        </row>
        <row r="1813">
          <cell r="B1813">
            <v>112411</v>
          </cell>
          <cell r="D1813" t="str">
            <v>011117</v>
          </cell>
          <cell r="F1813" t="str">
            <v>E1526344</v>
          </cell>
          <cell r="H1813">
            <v>1187.5899999999999</v>
          </cell>
        </row>
        <row r="1814">
          <cell r="B1814">
            <v>112411</v>
          </cell>
          <cell r="D1814" t="str">
            <v>011117</v>
          </cell>
          <cell r="F1814" t="str">
            <v>E1526352</v>
          </cell>
          <cell r="H1814">
            <v>95.08</v>
          </cell>
        </row>
        <row r="1815">
          <cell r="B1815">
            <v>112411</v>
          </cell>
          <cell r="D1815" t="str">
            <v>011117</v>
          </cell>
          <cell r="F1815" t="str">
            <v>E1526386</v>
          </cell>
          <cell r="H1815">
            <v>1142.56</v>
          </cell>
        </row>
        <row r="1816">
          <cell r="B1816">
            <v>112411</v>
          </cell>
          <cell r="D1816" t="str">
            <v>011117</v>
          </cell>
          <cell r="F1816" t="str">
            <v>E1526394</v>
          </cell>
          <cell r="H1816">
            <v>3858.37</v>
          </cell>
        </row>
        <row r="1817">
          <cell r="B1817">
            <v>112411</v>
          </cell>
          <cell r="D1817" t="str">
            <v>011117</v>
          </cell>
          <cell r="F1817" t="str">
            <v>E1526427</v>
          </cell>
          <cell r="H1817">
            <v>30.73</v>
          </cell>
        </row>
        <row r="1818">
          <cell r="B1818">
            <v>112411</v>
          </cell>
          <cell r="D1818" t="str">
            <v>011117</v>
          </cell>
          <cell r="F1818" t="str">
            <v>E1526435</v>
          </cell>
          <cell r="H1818">
            <v>83.7</v>
          </cell>
        </row>
        <row r="1819">
          <cell r="B1819">
            <v>112411</v>
          </cell>
          <cell r="D1819" t="str">
            <v>011117</v>
          </cell>
          <cell r="F1819" t="str">
            <v>E1526469</v>
          </cell>
          <cell r="H1819">
            <v>-291.68</v>
          </cell>
        </row>
        <row r="1820">
          <cell r="B1820">
            <v>112411</v>
          </cell>
          <cell r="D1820" t="str">
            <v>011117</v>
          </cell>
          <cell r="F1820" t="str">
            <v>E1526493</v>
          </cell>
          <cell r="H1820">
            <v>13.53</v>
          </cell>
        </row>
        <row r="1821">
          <cell r="B1821">
            <v>112411</v>
          </cell>
          <cell r="D1821" t="str">
            <v>011117</v>
          </cell>
          <cell r="F1821" t="str">
            <v>E1526500</v>
          </cell>
          <cell r="H1821">
            <v>6962.79</v>
          </cell>
        </row>
        <row r="1822">
          <cell r="B1822">
            <v>112411</v>
          </cell>
          <cell r="D1822" t="str">
            <v>011117</v>
          </cell>
          <cell r="F1822" t="str">
            <v>E1526633</v>
          </cell>
          <cell r="H1822">
            <v>423.79</v>
          </cell>
        </row>
        <row r="1823">
          <cell r="B1823">
            <v>112411</v>
          </cell>
          <cell r="D1823" t="str">
            <v>011117</v>
          </cell>
          <cell r="F1823" t="str">
            <v>E1526659</v>
          </cell>
          <cell r="H1823">
            <v>187.45</v>
          </cell>
        </row>
        <row r="1824">
          <cell r="B1824">
            <v>112411</v>
          </cell>
          <cell r="D1824" t="str">
            <v>011117</v>
          </cell>
          <cell r="F1824" t="str">
            <v>E1526691</v>
          </cell>
          <cell r="H1824">
            <v>9278.17</v>
          </cell>
        </row>
        <row r="1825">
          <cell r="B1825">
            <v>112411</v>
          </cell>
          <cell r="D1825" t="str">
            <v>011117</v>
          </cell>
          <cell r="F1825" t="str">
            <v>E1526716</v>
          </cell>
          <cell r="H1825">
            <v>1075.6400000000001</v>
          </cell>
        </row>
        <row r="1826">
          <cell r="B1826">
            <v>112411</v>
          </cell>
          <cell r="D1826" t="str">
            <v>011117</v>
          </cell>
          <cell r="F1826" t="str">
            <v>E1526823</v>
          </cell>
          <cell r="H1826">
            <v>2040.7</v>
          </cell>
        </row>
        <row r="1827">
          <cell r="B1827">
            <v>112411</v>
          </cell>
          <cell r="D1827" t="str">
            <v>011117</v>
          </cell>
          <cell r="F1827" t="str">
            <v>E1526831</v>
          </cell>
          <cell r="H1827">
            <v>796.36</v>
          </cell>
        </row>
        <row r="1828">
          <cell r="B1828">
            <v>112411</v>
          </cell>
          <cell r="D1828" t="str">
            <v>011117</v>
          </cell>
          <cell r="F1828" t="str">
            <v>E1526857</v>
          </cell>
          <cell r="H1828">
            <v>67.7</v>
          </cell>
        </row>
        <row r="1829">
          <cell r="B1829">
            <v>112411</v>
          </cell>
          <cell r="D1829" t="str">
            <v>011117</v>
          </cell>
          <cell r="F1829" t="str">
            <v>E1526865</v>
          </cell>
          <cell r="H1829">
            <v>-139.15</v>
          </cell>
        </row>
        <row r="1830">
          <cell r="B1830">
            <v>112411</v>
          </cell>
          <cell r="D1830" t="str">
            <v>011117</v>
          </cell>
          <cell r="F1830" t="str">
            <v>E1526922</v>
          </cell>
          <cell r="H1830">
            <v>72.489999999999995</v>
          </cell>
        </row>
        <row r="1831">
          <cell r="B1831">
            <v>112411</v>
          </cell>
          <cell r="D1831" t="str">
            <v>011117</v>
          </cell>
          <cell r="F1831" t="str">
            <v>E1526998</v>
          </cell>
          <cell r="H1831">
            <v>120.47</v>
          </cell>
        </row>
        <row r="1832">
          <cell r="B1832">
            <v>112411</v>
          </cell>
          <cell r="D1832" t="str">
            <v>011117</v>
          </cell>
          <cell r="F1832" t="str">
            <v>E1527003</v>
          </cell>
          <cell r="H1832">
            <v>79.5</v>
          </cell>
        </row>
        <row r="1833">
          <cell r="B1833">
            <v>112411</v>
          </cell>
          <cell r="D1833" t="str">
            <v>011117</v>
          </cell>
          <cell r="F1833" t="str">
            <v>E1527029</v>
          </cell>
          <cell r="H1833">
            <v>1885.65</v>
          </cell>
        </row>
        <row r="1834">
          <cell r="B1834">
            <v>112411</v>
          </cell>
          <cell r="D1834" t="str">
            <v>011117</v>
          </cell>
          <cell r="F1834" t="str">
            <v>E1527045</v>
          </cell>
          <cell r="H1834">
            <v>2038.65</v>
          </cell>
        </row>
        <row r="1835">
          <cell r="B1835">
            <v>112411</v>
          </cell>
          <cell r="D1835" t="str">
            <v>011117</v>
          </cell>
          <cell r="F1835" t="str">
            <v>E1527053</v>
          </cell>
          <cell r="H1835">
            <v>2685.75</v>
          </cell>
        </row>
        <row r="1836">
          <cell r="B1836">
            <v>112411</v>
          </cell>
          <cell r="D1836" t="str">
            <v>011117</v>
          </cell>
          <cell r="F1836" t="str">
            <v>E1527079</v>
          </cell>
          <cell r="H1836">
            <v>5853.96</v>
          </cell>
        </row>
        <row r="1837">
          <cell r="B1837">
            <v>112411</v>
          </cell>
          <cell r="D1837" t="str">
            <v>011117</v>
          </cell>
          <cell r="F1837" t="str">
            <v>E1527102</v>
          </cell>
          <cell r="H1837">
            <v>-86.64</v>
          </cell>
        </row>
        <row r="1838">
          <cell r="B1838">
            <v>112411</v>
          </cell>
          <cell r="D1838" t="str">
            <v>011117</v>
          </cell>
          <cell r="F1838" t="str">
            <v>E1527128</v>
          </cell>
          <cell r="H1838">
            <v>823.68</v>
          </cell>
        </row>
        <row r="1839">
          <cell r="B1839">
            <v>112411</v>
          </cell>
          <cell r="D1839" t="str">
            <v>011117</v>
          </cell>
          <cell r="F1839" t="str">
            <v>E1527136</v>
          </cell>
          <cell r="H1839">
            <v>218.44</v>
          </cell>
        </row>
        <row r="1840">
          <cell r="B1840">
            <v>112411</v>
          </cell>
          <cell r="D1840" t="str">
            <v>011117</v>
          </cell>
          <cell r="F1840" t="str">
            <v>E1527144</v>
          </cell>
          <cell r="H1840">
            <v>107.08</v>
          </cell>
        </row>
        <row r="1841">
          <cell r="B1841">
            <v>112411</v>
          </cell>
          <cell r="D1841" t="str">
            <v>011117</v>
          </cell>
          <cell r="F1841" t="str">
            <v>E1527152</v>
          </cell>
          <cell r="H1841">
            <v>1824.86</v>
          </cell>
        </row>
        <row r="1842">
          <cell r="B1842">
            <v>112411</v>
          </cell>
          <cell r="D1842" t="str">
            <v>011117</v>
          </cell>
          <cell r="F1842" t="str">
            <v>E1527160</v>
          </cell>
          <cell r="H1842">
            <v>2520.17</v>
          </cell>
        </row>
        <row r="1843">
          <cell r="B1843">
            <v>112411</v>
          </cell>
          <cell r="D1843" t="str">
            <v>011117</v>
          </cell>
          <cell r="F1843" t="str">
            <v>E1527178</v>
          </cell>
          <cell r="H1843">
            <v>191.12</v>
          </cell>
        </row>
        <row r="1844">
          <cell r="B1844">
            <v>112411</v>
          </cell>
          <cell r="D1844" t="str">
            <v>011117</v>
          </cell>
          <cell r="F1844" t="str">
            <v>E1527186</v>
          </cell>
          <cell r="H1844">
            <v>5206.1000000000004</v>
          </cell>
        </row>
        <row r="1845">
          <cell r="B1845">
            <v>112411</v>
          </cell>
          <cell r="D1845" t="str">
            <v>011117</v>
          </cell>
          <cell r="F1845" t="str">
            <v>E1527201</v>
          </cell>
          <cell r="H1845">
            <v>600.11</v>
          </cell>
        </row>
        <row r="1846">
          <cell r="B1846">
            <v>112411</v>
          </cell>
          <cell r="D1846" t="str">
            <v>011117</v>
          </cell>
          <cell r="F1846" t="str">
            <v>E1527227</v>
          </cell>
          <cell r="H1846">
            <v>882.55</v>
          </cell>
        </row>
        <row r="1847">
          <cell r="B1847">
            <v>112411</v>
          </cell>
          <cell r="D1847" t="str">
            <v>011117</v>
          </cell>
          <cell r="F1847" t="str">
            <v>E1527243</v>
          </cell>
          <cell r="H1847">
            <v>83.23</v>
          </cell>
        </row>
        <row r="1848">
          <cell r="B1848">
            <v>112411</v>
          </cell>
          <cell r="D1848" t="str">
            <v>011117</v>
          </cell>
          <cell r="F1848" t="str">
            <v>E1527251</v>
          </cell>
          <cell r="H1848">
            <v>4307.97</v>
          </cell>
        </row>
        <row r="1849">
          <cell r="B1849">
            <v>112411</v>
          </cell>
          <cell r="D1849" t="str">
            <v>011117</v>
          </cell>
          <cell r="F1849" t="str">
            <v>E1527269</v>
          </cell>
          <cell r="H1849">
            <v>2509.6</v>
          </cell>
        </row>
        <row r="1850">
          <cell r="B1850">
            <v>112411</v>
          </cell>
          <cell r="D1850" t="str">
            <v>011117</v>
          </cell>
          <cell r="F1850" t="str">
            <v>E1527285</v>
          </cell>
          <cell r="H1850">
            <v>45.24</v>
          </cell>
        </row>
        <row r="1851">
          <cell r="B1851">
            <v>112411</v>
          </cell>
          <cell r="D1851" t="str">
            <v>011117</v>
          </cell>
          <cell r="F1851" t="str">
            <v>E1527293</v>
          </cell>
          <cell r="H1851">
            <v>4485.37</v>
          </cell>
        </row>
        <row r="1852">
          <cell r="B1852">
            <v>112411</v>
          </cell>
          <cell r="D1852" t="str">
            <v>011117</v>
          </cell>
          <cell r="F1852" t="str">
            <v>E1527318</v>
          </cell>
          <cell r="H1852">
            <v>1688.36</v>
          </cell>
        </row>
        <row r="1853">
          <cell r="B1853">
            <v>112411</v>
          </cell>
          <cell r="D1853" t="str">
            <v>011117</v>
          </cell>
          <cell r="F1853" t="str">
            <v>E1527384</v>
          </cell>
          <cell r="H1853">
            <v>6608.86</v>
          </cell>
        </row>
        <row r="1854">
          <cell r="B1854">
            <v>112411</v>
          </cell>
          <cell r="D1854" t="str">
            <v>011117</v>
          </cell>
          <cell r="F1854" t="str">
            <v>E1527409</v>
          </cell>
          <cell r="H1854">
            <v>135.34</v>
          </cell>
        </row>
        <row r="1855">
          <cell r="B1855">
            <v>112411</v>
          </cell>
          <cell r="D1855" t="str">
            <v>011117</v>
          </cell>
          <cell r="F1855" t="str">
            <v>E1527425</v>
          </cell>
          <cell r="H1855">
            <v>217.55</v>
          </cell>
        </row>
        <row r="1856">
          <cell r="B1856">
            <v>112411</v>
          </cell>
          <cell r="D1856" t="str">
            <v>011117</v>
          </cell>
          <cell r="F1856" t="str">
            <v>E1527441</v>
          </cell>
          <cell r="H1856">
            <v>763.71</v>
          </cell>
        </row>
        <row r="1857">
          <cell r="B1857">
            <v>112411</v>
          </cell>
          <cell r="D1857" t="str">
            <v>011117</v>
          </cell>
          <cell r="F1857" t="str">
            <v>E1527475</v>
          </cell>
          <cell r="H1857">
            <v>4563.99</v>
          </cell>
        </row>
        <row r="1858">
          <cell r="B1858">
            <v>112411</v>
          </cell>
          <cell r="D1858" t="str">
            <v>011117</v>
          </cell>
          <cell r="F1858" t="str">
            <v>E1527524</v>
          </cell>
          <cell r="H1858">
            <v>615.09</v>
          </cell>
        </row>
        <row r="1859">
          <cell r="B1859">
            <v>112411</v>
          </cell>
          <cell r="D1859" t="str">
            <v>011117</v>
          </cell>
          <cell r="F1859" t="str">
            <v>E1527532</v>
          </cell>
          <cell r="H1859">
            <v>32.04</v>
          </cell>
        </row>
        <row r="1860">
          <cell r="B1860">
            <v>112411</v>
          </cell>
          <cell r="D1860" t="str">
            <v>011117</v>
          </cell>
          <cell r="F1860" t="str">
            <v>E1527574</v>
          </cell>
          <cell r="H1860">
            <v>1724.43</v>
          </cell>
        </row>
        <row r="1861">
          <cell r="B1861">
            <v>112411</v>
          </cell>
          <cell r="D1861" t="str">
            <v>011117</v>
          </cell>
          <cell r="F1861" t="str">
            <v>E1527607</v>
          </cell>
          <cell r="H1861">
            <v>57.47</v>
          </cell>
        </row>
        <row r="1862">
          <cell r="B1862">
            <v>112411</v>
          </cell>
          <cell r="D1862" t="str">
            <v>011117</v>
          </cell>
          <cell r="F1862" t="str">
            <v>E1527699</v>
          </cell>
          <cell r="H1862">
            <v>7098.57</v>
          </cell>
        </row>
        <row r="1863">
          <cell r="B1863">
            <v>112411</v>
          </cell>
          <cell r="D1863" t="str">
            <v>011117</v>
          </cell>
          <cell r="F1863" t="str">
            <v>E1527714</v>
          </cell>
          <cell r="H1863">
            <v>33.369999999999997</v>
          </cell>
        </row>
        <row r="1864">
          <cell r="B1864">
            <v>112411</v>
          </cell>
          <cell r="D1864" t="str">
            <v>011117</v>
          </cell>
          <cell r="F1864" t="str">
            <v>E1527722</v>
          </cell>
          <cell r="H1864">
            <v>1636.6</v>
          </cell>
        </row>
        <row r="1865">
          <cell r="B1865">
            <v>112411</v>
          </cell>
          <cell r="D1865" t="str">
            <v>011117</v>
          </cell>
          <cell r="F1865" t="str">
            <v>E1527748</v>
          </cell>
          <cell r="H1865">
            <v>2310.38</v>
          </cell>
        </row>
        <row r="1866">
          <cell r="B1866">
            <v>112411</v>
          </cell>
          <cell r="D1866" t="str">
            <v>011117</v>
          </cell>
          <cell r="F1866" t="str">
            <v>E1527805</v>
          </cell>
          <cell r="H1866">
            <v>0</v>
          </cell>
        </row>
        <row r="1867">
          <cell r="B1867">
            <v>112411</v>
          </cell>
          <cell r="D1867" t="str">
            <v>011117</v>
          </cell>
          <cell r="F1867" t="str">
            <v>E1527863</v>
          </cell>
          <cell r="H1867">
            <v>168.94</v>
          </cell>
        </row>
        <row r="1868">
          <cell r="B1868">
            <v>112411</v>
          </cell>
          <cell r="D1868" t="str">
            <v>011117</v>
          </cell>
          <cell r="F1868" t="str">
            <v>E1527889</v>
          </cell>
          <cell r="H1868">
            <v>42.64</v>
          </cell>
        </row>
        <row r="1869">
          <cell r="B1869">
            <v>112411</v>
          </cell>
          <cell r="D1869" t="str">
            <v>011117</v>
          </cell>
          <cell r="F1869" t="str">
            <v>E1527912</v>
          </cell>
          <cell r="H1869">
            <v>9.5299999999999994</v>
          </cell>
        </row>
        <row r="1870">
          <cell r="B1870">
            <v>112411</v>
          </cell>
          <cell r="D1870" t="str">
            <v>011117</v>
          </cell>
          <cell r="F1870" t="str">
            <v>E1527920</v>
          </cell>
          <cell r="H1870">
            <v>248.48</v>
          </cell>
        </row>
        <row r="1871">
          <cell r="B1871">
            <v>112411</v>
          </cell>
          <cell r="D1871" t="str">
            <v>011117</v>
          </cell>
          <cell r="F1871" t="str">
            <v>E1527938</v>
          </cell>
          <cell r="H1871">
            <v>314.62</v>
          </cell>
        </row>
        <row r="1872">
          <cell r="B1872">
            <v>112411</v>
          </cell>
          <cell r="D1872" t="str">
            <v>011117</v>
          </cell>
          <cell r="F1872" t="str">
            <v>E1527954</v>
          </cell>
          <cell r="H1872">
            <v>47.63</v>
          </cell>
        </row>
        <row r="1873">
          <cell r="B1873">
            <v>112411</v>
          </cell>
          <cell r="D1873" t="str">
            <v>011117</v>
          </cell>
          <cell r="F1873" t="str">
            <v>E1527962</v>
          </cell>
          <cell r="H1873">
            <v>767.74</v>
          </cell>
        </row>
        <row r="1874">
          <cell r="B1874">
            <v>112411</v>
          </cell>
          <cell r="D1874" t="str">
            <v>011117</v>
          </cell>
          <cell r="F1874" t="str">
            <v>E1528001</v>
          </cell>
          <cell r="H1874">
            <v>896.22</v>
          </cell>
        </row>
        <row r="1875">
          <cell r="B1875">
            <v>112411</v>
          </cell>
          <cell r="D1875" t="str">
            <v>011117</v>
          </cell>
          <cell r="F1875" t="str">
            <v>E1528019</v>
          </cell>
          <cell r="H1875">
            <v>-631.16</v>
          </cell>
        </row>
        <row r="1876">
          <cell r="B1876">
            <v>112411</v>
          </cell>
          <cell r="D1876" t="str">
            <v>011117</v>
          </cell>
          <cell r="F1876" t="str">
            <v>E1528035</v>
          </cell>
          <cell r="H1876">
            <v>145.80000000000001</v>
          </cell>
        </row>
        <row r="1877">
          <cell r="B1877">
            <v>112411</v>
          </cell>
          <cell r="D1877" t="str">
            <v>011117</v>
          </cell>
          <cell r="F1877" t="str">
            <v>E1528077</v>
          </cell>
          <cell r="H1877">
            <v>-125.88</v>
          </cell>
        </row>
        <row r="1878">
          <cell r="B1878">
            <v>112411</v>
          </cell>
          <cell r="D1878" t="str">
            <v>011117</v>
          </cell>
          <cell r="F1878" t="str">
            <v>E1528100</v>
          </cell>
          <cell r="H1878">
            <v>222.8</v>
          </cell>
        </row>
        <row r="1879">
          <cell r="B1879">
            <v>112411</v>
          </cell>
          <cell r="D1879" t="str">
            <v>011117</v>
          </cell>
          <cell r="F1879" t="str">
            <v>E1528150</v>
          </cell>
          <cell r="H1879">
            <v>8138.48</v>
          </cell>
        </row>
        <row r="1880">
          <cell r="B1880">
            <v>112411</v>
          </cell>
          <cell r="D1880" t="str">
            <v>011117</v>
          </cell>
          <cell r="F1880" t="str">
            <v>E1528233</v>
          </cell>
          <cell r="H1880">
            <v>65.38</v>
          </cell>
        </row>
        <row r="1881">
          <cell r="B1881">
            <v>112411</v>
          </cell>
          <cell r="D1881" t="str">
            <v>011117</v>
          </cell>
          <cell r="F1881" t="str">
            <v>E1528291</v>
          </cell>
          <cell r="H1881">
            <v>482.77</v>
          </cell>
        </row>
        <row r="1882">
          <cell r="B1882">
            <v>112411</v>
          </cell>
          <cell r="D1882" t="str">
            <v>011117</v>
          </cell>
          <cell r="F1882" t="str">
            <v>E1528340</v>
          </cell>
          <cell r="H1882">
            <v>536.72</v>
          </cell>
        </row>
        <row r="1883">
          <cell r="B1883">
            <v>112411</v>
          </cell>
          <cell r="D1883" t="str">
            <v>011117</v>
          </cell>
          <cell r="F1883" t="str">
            <v>E1528366</v>
          </cell>
          <cell r="H1883">
            <v>75.81</v>
          </cell>
        </row>
        <row r="1884">
          <cell r="B1884">
            <v>112411</v>
          </cell>
          <cell r="D1884" t="str">
            <v>011117</v>
          </cell>
          <cell r="F1884" t="str">
            <v>E1528374</v>
          </cell>
          <cell r="H1884">
            <v>2666.65</v>
          </cell>
        </row>
        <row r="1885">
          <cell r="B1885">
            <v>112411</v>
          </cell>
          <cell r="D1885" t="str">
            <v>011117</v>
          </cell>
          <cell r="F1885" t="str">
            <v>E1528415</v>
          </cell>
          <cell r="H1885">
            <v>1135.58</v>
          </cell>
        </row>
        <row r="1886">
          <cell r="B1886">
            <v>112411</v>
          </cell>
          <cell r="D1886" t="str">
            <v>011117</v>
          </cell>
          <cell r="F1886" t="str">
            <v>E1528431</v>
          </cell>
          <cell r="H1886">
            <v>105.51</v>
          </cell>
        </row>
        <row r="1887">
          <cell r="B1887">
            <v>112411</v>
          </cell>
          <cell r="D1887" t="str">
            <v>011117</v>
          </cell>
          <cell r="F1887" t="str">
            <v>E1528465</v>
          </cell>
          <cell r="H1887">
            <v>1137.69</v>
          </cell>
        </row>
        <row r="1888">
          <cell r="B1888">
            <v>112411</v>
          </cell>
          <cell r="D1888" t="str">
            <v>011117</v>
          </cell>
          <cell r="F1888" t="str">
            <v>E1528556</v>
          </cell>
          <cell r="H1888">
            <v>1794.07</v>
          </cell>
        </row>
        <row r="1889">
          <cell r="B1889">
            <v>112411</v>
          </cell>
          <cell r="D1889" t="str">
            <v>011117</v>
          </cell>
          <cell r="F1889" t="str">
            <v>E1528564</v>
          </cell>
          <cell r="H1889">
            <v>5004.66</v>
          </cell>
        </row>
        <row r="1890">
          <cell r="B1890">
            <v>112411</v>
          </cell>
          <cell r="D1890" t="str">
            <v>011117</v>
          </cell>
          <cell r="F1890" t="str">
            <v>E1528580</v>
          </cell>
          <cell r="H1890">
            <v>11659.89</v>
          </cell>
        </row>
        <row r="1891">
          <cell r="B1891">
            <v>112411</v>
          </cell>
          <cell r="D1891" t="str">
            <v>011117</v>
          </cell>
          <cell r="F1891" t="str">
            <v>E1528605</v>
          </cell>
          <cell r="H1891">
            <v>151.08000000000001</v>
          </cell>
        </row>
        <row r="1892">
          <cell r="B1892">
            <v>112411</v>
          </cell>
          <cell r="D1892" t="str">
            <v>011117</v>
          </cell>
          <cell r="F1892" t="str">
            <v>E1528613</v>
          </cell>
          <cell r="H1892">
            <v>62.57</v>
          </cell>
        </row>
        <row r="1893">
          <cell r="B1893">
            <v>112411</v>
          </cell>
          <cell r="D1893" t="str">
            <v>011117</v>
          </cell>
          <cell r="F1893" t="str">
            <v>E1528655</v>
          </cell>
          <cell r="H1893">
            <v>58.49</v>
          </cell>
        </row>
        <row r="1894">
          <cell r="B1894">
            <v>112411</v>
          </cell>
          <cell r="D1894" t="str">
            <v>011117</v>
          </cell>
          <cell r="F1894" t="str">
            <v>E1528671</v>
          </cell>
          <cell r="H1894">
            <v>1.1100000000000001</v>
          </cell>
        </row>
        <row r="1895">
          <cell r="B1895">
            <v>112411</v>
          </cell>
          <cell r="D1895" t="str">
            <v>011117</v>
          </cell>
          <cell r="F1895" t="str">
            <v>E1528689</v>
          </cell>
          <cell r="H1895">
            <v>28.97</v>
          </cell>
        </row>
        <row r="1896">
          <cell r="B1896">
            <v>112411</v>
          </cell>
          <cell r="D1896" t="str">
            <v>011117</v>
          </cell>
          <cell r="F1896" t="str">
            <v>E1528704</v>
          </cell>
          <cell r="H1896">
            <v>353.07</v>
          </cell>
        </row>
        <row r="1897">
          <cell r="B1897">
            <v>112411</v>
          </cell>
          <cell r="D1897" t="str">
            <v>011117</v>
          </cell>
          <cell r="F1897" t="str">
            <v>E1528712</v>
          </cell>
          <cell r="H1897">
            <v>69.55</v>
          </cell>
        </row>
        <row r="1898">
          <cell r="B1898">
            <v>112411</v>
          </cell>
          <cell r="D1898" t="str">
            <v>011117</v>
          </cell>
          <cell r="F1898" t="str">
            <v>E1528720</v>
          </cell>
          <cell r="H1898">
            <v>294.85000000000002</v>
          </cell>
        </row>
        <row r="1899">
          <cell r="B1899">
            <v>112411</v>
          </cell>
          <cell r="D1899" t="str">
            <v>011117</v>
          </cell>
          <cell r="F1899" t="str">
            <v>E1528746</v>
          </cell>
          <cell r="H1899">
            <v>1379.5</v>
          </cell>
        </row>
        <row r="1900">
          <cell r="B1900">
            <v>112411</v>
          </cell>
          <cell r="D1900" t="str">
            <v>011117</v>
          </cell>
          <cell r="F1900" t="str">
            <v>E1528770</v>
          </cell>
          <cell r="H1900">
            <v>-3.54</v>
          </cell>
        </row>
        <row r="1901">
          <cell r="B1901">
            <v>112411</v>
          </cell>
          <cell r="D1901" t="str">
            <v>011117</v>
          </cell>
          <cell r="F1901" t="str">
            <v>E1528796</v>
          </cell>
          <cell r="H1901">
            <v>81.02</v>
          </cell>
        </row>
        <row r="1902">
          <cell r="B1902">
            <v>112411</v>
          </cell>
          <cell r="D1902" t="str">
            <v>011117</v>
          </cell>
          <cell r="F1902" t="str">
            <v>E1528853</v>
          </cell>
          <cell r="H1902">
            <v>88.65</v>
          </cell>
        </row>
        <row r="1903">
          <cell r="B1903">
            <v>112411</v>
          </cell>
          <cell r="D1903" t="str">
            <v>011117</v>
          </cell>
          <cell r="F1903" t="str">
            <v>E1528861</v>
          </cell>
          <cell r="H1903">
            <v>48</v>
          </cell>
        </row>
        <row r="1904">
          <cell r="B1904">
            <v>112411</v>
          </cell>
          <cell r="D1904" t="str">
            <v>011117</v>
          </cell>
          <cell r="F1904" t="str">
            <v>E1528879</v>
          </cell>
          <cell r="H1904">
            <v>70.680000000000007</v>
          </cell>
        </row>
        <row r="1905">
          <cell r="B1905">
            <v>112411</v>
          </cell>
          <cell r="D1905" t="str">
            <v>011117</v>
          </cell>
          <cell r="F1905" t="str">
            <v>E1528887</v>
          </cell>
          <cell r="H1905">
            <v>-2.44</v>
          </cell>
        </row>
        <row r="1906">
          <cell r="B1906">
            <v>112411</v>
          </cell>
          <cell r="D1906" t="str">
            <v>011117</v>
          </cell>
          <cell r="F1906" t="str">
            <v>E1528895</v>
          </cell>
          <cell r="H1906">
            <v>0</v>
          </cell>
        </row>
        <row r="1907">
          <cell r="B1907">
            <v>112411</v>
          </cell>
          <cell r="D1907" t="str">
            <v>011117</v>
          </cell>
          <cell r="F1907" t="str">
            <v>E1528902</v>
          </cell>
          <cell r="H1907">
            <v>599.26</v>
          </cell>
        </row>
        <row r="1908">
          <cell r="B1908">
            <v>112411</v>
          </cell>
          <cell r="D1908" t="str">
            <v>011117</v>
          </cell>
          <cell r="F1908" t="str">
            <v>E1528910</v>
          </cell>
          <cell r="H1908">
            <v>247.86</v>
          </cell>
        </row>
        <row r="1909">
          <cell r="B1909">
            <v>112411</v>
          </cell>
          <cell r="D1909" t="str">
            <v>011117</v>
          </cell>
          <cell r="F1909" t="str">
            <v>E1528936</v>
          </cell>
          <cell r="H1909">
            <v>265.36</v>
          </cell>
        </row>
        <row r="1910">
          <cell r="B1910">
            <v>112411</v>
          </cell>
          <cell r="D1910" t="str">
            <v>011117</v>
          </cell>
          <cell r="F1910" t="str">
            <v>E1528944</v>
          </cell>
          <cell r="H1910">
            <v>27.83</v>
          </cell>
        </row>
        <row r="1911">
          <cell r="B1911">
            <v>112411</v>
          </cell>
          <cell r="D1911" t="str">
            <v>011117</v>
          </cell>
          <cell r="F1911" t="str">
            <v>E1528952</v>
          </cell>
          <cell r="H1911">
            <v>193.93</v>
          </cell>
        </row>
        <row r="1912">
          <cell r="B1912">
            <v>112411</v>
          </cell>
          <cell r="D1912" t="str">
            <v>011117</v>
          </cell>
          <cell r="F1912" t="str">
            <v>E1528986</v>
          </cell>
          <cell r="H1912">
            <v>212.26</v>
          </cell>
        </row>
        <row r="1913">
          <cell r="B1913">
            <v>112411</v>
          </cell>
          <cell r="D1913" t="str">
            <v>011117</v>
          </cell>
          <cell r="F1913" t="str">
            <v>E1528994</v>
          </cell>
          <cell r="H1913">
            <v>1030.2</v>
          </cell>
        </row>
        <row r="1914">
          <cell r="B1914">
            <v>112411</v>
          </cell>
          <cell r="D1914" t="str">
            <v>011117</v>
          </cell>
          <cell r="F1914" t="str">
            <v>E1529009</v>
          </cell>
          <cell r="H1914">
            <v>-493.67</v>
          </cell>
        </row>
        <row r="1915">
          <cell r="B1915">
            <v>112411</v>
          </cell>
          <cell r="D1915" t="str">
            <v>011117</v>
          </cell>
          <cell r="F1915" t="str">
            <v>E1529033</v>
          </cell>
          <cell r="H1915">
            <v>154.31</v>
          </cell>
        </row>
        <row r="1916">
          <cell r="B1916">
            <v>112411</v>
          </cell>
          <cell r="D1916" t="str">
            <v>011117</v>
          </cell>
          <cell r="F1916" t="str">
            <v>E1529041</v>
          </cell>
          <cell r="H1916">
            <v>0</v>
          </cell>
        </row>
        <row r="1917">
          <cell r="B1917">
            <v>112411</v>
          </cell>
          <cell r="D1917" t="str">
            <v>011117</v>
          </cell>
          <cell r="F1917" t="str">
            <v>E1529059</v>
          </cell>
          <cell r="H1917">
            <v>515.52</v>
          </cell>
        </row>
        <row r="1918">
          <cell r="B1918">
            <v>112411</v>
          </cell>
          <cell r="D1918" t="str">
            <v>011117</v>
          </cell>
          <cell r="F1918" t="str">
            <v>E1529075</v>
          </cell>
          <cell r="H1918">
            <v>266.37</v>
          </cell>
        </row>
        <row r="1919">
          <cell r="B1919">
            <v>112411</v>
          </cell>
          <cell r="D1919" t="str">
            <v>011117</v>
          </cell>
          <cell r="F1919" t="str">
            <v>E1529083</v>
          </cell>
          <cell r="H1919">
            <v>268.67</v>
          </cell>
        </row>
        <row r="1920">
          <cell r="B1920">
            <v>112411</v>
          </cell>
          <cell r="D1920" t="str">
            <v>011117</v>
          </cell>
          <cell r="F1920" t="str">
            <v>E1529108</v>
          </cell>
          <cell r="H1920">
            <v>192.24</v>
          </cell>
        </row>
        <row r="1921">
          <cell r="B1921">
            <v>112411</v>
          </cell>
          <cell r="D1921" t="str">
            <v>011117</v>
          </cell>
          <cell r="F1921" t="str">
            <v>E1529124</v>
          </cell>
          <cell r="H1921">
            <v>63.74</v>
          </cell>
        </row>
        <row r="1922">
          <cell r="B1922">
            <v>112411</v>
          </cell>
          <cell r="D1922" t="str">
            <v>011117</v>
          </cell>
          <cell r="F1922" t="str">
            <v>E1529140</v>
          </cell>
          <cell r="H1922">
            <v>782.71</v>
          </cell>
        </row>
        <row r="1923">
          <cell r="B1923">
            <v>112411</v>
          </cell>
          <cell r="D1923" t="str">
            <v>011117</v>
          </cell>
          <cell r="F1923" t="str">
            <v>E1529158</v>
          </cell>
          <cell r="H1923">
            <v>683.31</v>
          </cell>
        </row>
        <row r="1924">
          <cell r="B1924">
            <v>112411</v>
          </cell>
          <cell r="D1924" t="str">
            <v>011117</v>
          </cell>
          <cell r="F1924" t="str">
            <v>E1529166</v>
          </cell>
          <cell r="H1924">
            <v>59.11</v>
          </cell>
        </row>
        <row r="1925">
          <cell r="B1925">
            <v>112411</v>
          </cell>
          <cell r="D1925" t="str">
            <v>011117</v>
          </cell>
          <cell r="F1925" t="str">
            <v>E1529174</v>
          </cell>
          <cell r="H1925">
            <v>0</v>
          </cell>
        </row>
        <row r="1926">
          <cell r="B1926">
            <v>112411</v>
          </cell>
          <cell r="D1926" t="str">
            <v>011117</v>
          </cell>
          <cell r="F1926" t="str">
            <v>E1529207</v>
          </cell>
          <cell r="H1926">
            <v>73.400000000000006</v>
          </cell>
        </row>
        <row r="1927">
          <cell r="B1927">
            <v>112411</v>
          </cell>
          <cell r="D1927" t="str">
            <v>011117</v>
          </cell>
          <cell r="F1927" t="str">
            <v>E1529265</v>
          </cell>
          <cell r="H1927">
            <v>27.42</v>
          </cell>
        </row>
        <row r="1928">
          <cell r="B1928">
            <v>112411</v>
          </cell>
          <cell r="D1928" t="str">
            <v>011117</v>
          </cell>
          <cell r="F1928" t="str">
            <v>E1529299</v>
          </cell>
          <cell r="H1928">
            <v>140.12</v>
          </cell>
        </row>
        <row r="1929">
          <cell r="B1929">
            <v>112411</v>
          </cell>
          <cell r="D1929" t="str">
            <v>011117</v>
          </cell>
          <cell r="F1929" t="str">
            <v>E1529322</v>
          </cell>
          <cell r="H1929">
            <v>1665.59</v>
          </cell>
        </row>
        <row r="1930">
          <cell r="B1930">
            <v>112411</v>
          </cell>
          <cell r="D1930" t="str">
            <v>011117</v>
          </cell>
          <cell r="F1930" t="str">
            <v>E1529330</v>
          </cell>
          <cell r="H1930">
            <v>437.79</v>
          </cell>
        </row>
        <row r="1931">
          <cell r="B1931">
            <v>112411</v>
          </cell>
          <cell r="D1931" t="str">
            <v>011117</v>
          </cell>
          <cell r="F1931" t="str">
            <v>E1529380</v>
          </cell>
          <cell r="H1931">
            <v>146.79</v>
          </cell>
        </row>
        <row r="1932">
          <cell r="B1932">
            <v>112411</v>
          </cell>
          <cell r="D1932" t="str">
            <v>011117</v>
          </cell>
          <cell r="F1932" t="str">
            <v>E1529413</v>
          </cell>
          <cell r="H1932">
            <v>43.93</v>
          </cell>
        </row>
        <row r="1933">
          <cell r="B1933">
            <v>112411</v>
          </cell>
          <cell r="D1933" t="str">
            <v>011117</v>
          </cell>
          <cell r="F1933" t="str">
            <v>E1529489</v>
          </cell>
          <cell r="H1933">
            <v>21975.81</v>
          </cell>
        </row>
        <row r="1934">
          <cell r="B1934">
            <v>112411</v>
          </cell>
          <cell r="D1934" t="str">
            <v>011117</v>
          </cell>
          <cell r="F1934" t="str">
            <v>E1529629</v>
          </cell>
          <cell r="H1934">
            <v>610.73</v>
          </cell>
        </row>
        <row r="1935">
          <cell r="B1935">
            <v>112411</v>
          </cell>
          <cell r="D1935" t="str">
            <v>011117</v>
          </cell>
          <cell r="F1935" t="str">
            <v>E1529645</v>
          </cell>
          <cell r="H1935">
            <v>1157.5899999999999</v>
          </cell>
        </row>
        <row r="1936">
          <cell r="B1936">
            <v>112411</v>
          </cell>
          <cell r="D1936" t="str">
            <v>011117</v>
          </cell>
          <cell r="F1936" t="str">
            <v>E1529661</v>
          </cell>
          <cell r="H1936">
            <v>5727.95</v>
          </cell>
        </row>
        <row r="1937">
          <cell r="B1937">
            <v>112411</v>
          </cell>
          <cell r="D1937" t="str">
            <v>011117</v>
          </cell>
          <cell r="F1937" t="str">
            <v>E1531335</v>
          </cell>
          <cell r="H1937">
            <v>69.900000000000006</v>
          </cell>
        </row>
        <row r="1938">
          <cell r="B1938">
            <v>112411</v>
          </cell>
          <cell r="D1938" t="str">
            <v>011117</v>
          </cell>
          <cell r="F1938" t="str">
            <v>E1531343</v>
          </cell>
          <cell r="H1938">
            <v>10.92</v>
          </cell>
        </row>
        <row r="1939">
          <cell r="B1939">
            <v>112411</v>
          </cell>
          <cell r="D1939" t="str">
            <v>011117</v>
          </cell>
          <cell r="F1939" t="str">
            <v>E1531351</v>
          </cell>
          <cell r="H1939">
            <v>812.04</v>
          </cell>
        </row>
        <row r="1940">
          <cell r="B1940">
            <v>112411</v>
          </cell>
          <cell r="D1940" t="str">
            <v>011117</v>
          </cell>
          <cell r="F1940" t="str">
            <v>E1531377</v>
          </cell>
          <cell r="H1940">
            <v>30087.88</v>
          </cell>
        </row>
        <row r="1941">
          <cell r="B1941">
            <v>112411</v>
          </cell>
          <cell r="D1941" t="str">
            <v>011117</v>
          </cell>
          <cell r="F1941" t="str">
            <v>E1531385</v>
          </cell>
          <cell r="H1941">
            <v>5931.46</v>
          </cell>
        </row>
        <row r="1942">
          <cell r="B1942">
            <v>112411</v>
          </cell>
          <cell r="D1942" t="str">
            <v>011117</v>
          </cell>
          <cell r="F1942" t="str">
            <v>E1531393</v>
          </cell>
          <cell r="H1942">
            <v>2106.81</v>
          </cell>
        </row>
        <row r="1943">
          <cell r="B1943">
            <v>112411</v>
          </cell>
          <cell r="D1943" t="str">
            <v>011117</v>
          </cell>
          <cell r="F1943" t="str">
            <v>E1531400</v>
          </cell>
          <cell r="H1943">
            <v>-40.659999999999997</v>
          </cell>
        </row>
        <row r="1944">
          <cell r="B1944">
            <v>112411</v>
          </cell>
          <cell r="D1944" t="str">
            <v>011117</v>
          </cell>
          <cell r="F1944" t="str">
            <v>E1531418</v>
          </cell>
          <cell r="H1944">
            <v>969.16</v>
          </cell>
        </row>
        <row r="1945">
          <cell r="B1945">
            <v>112411</v>
          </cell>
          <cell r="D1945" t="str">
            <v>011117</v>
          </cell>
          <cell r="F1945" t="str">
            <v>E1531426</v>
          </cell>
          <cell r="H1945">
            <v>48.81</v>
          </cell>
        </row>
        <row r="1946">
          <cell r="B1946">
            <v>112411</v>
          </cell>
          <cell r="D1946" t="str">
            <v>011117</v>
          </cell>
          <cell r="F1946" t="str">
            <v>E1531434</v>
          </cell>
          <cell r="H1946">
            <v>6454.36</v>
          </cell>
        </row>
        <row r="1947">
          <cell r="B1947">
            <v>112411</v>
          </cell>
          <cell r="D1947" t="str">
            <v>011117</v>
          </cell>
          <cell r="F1947" t="str">
            <v>E1531442</v>
          </cell>
          <cell r="H1947">
            <v>368.64</v>
          </cell>
        </row>
        <row r="1948">
          <cell r="B1948">
            <v>112411</v>
          </cell>
          <cell r="D1948" t="str">
            <v>011117</v>
          </cell>
          <cell r="F1948" t="str">
            <v>E1531468</v>
          </cell>
          <cell r="H1948">
            <v>2375.35</v>
          </cell>
        </row>
        <row r="1949">
          <cell r="B1949">
            <v>112411</v>
          </cell>
          <cell r="D1949" t="str">
            <v>011117</v>
          </cell>
          <cell r="F1949" t="str">
            <v>E1531476</v>
          </cell>
          <cell r="H1949">
            <v>9</v>
          </cell>
        </row>
        <row r="1950">
          <cell r="B1950">
            <v>112411</v>
          </cell>
          <cell r="D1950" t="str">
            <v>011117</v>
          </cell>
          <cell r="F1950" t="str">
            <v>E1531492</v>
          </cell>
          <cell r="H1950">
            <v>42</v>
          </cell>
        </row>
        <row r="1951">
          <cell r="B1951">
            <v>112411</v>
          </cell>
          <cell r="D1951" t="str">
            <v>011117</v>
          </cell>
          <cell r="F1951" t="str">
            <v>E1531509</v>
          </cell>
          <cell r="H1951">
            <v>8320.7900000000009</v>
          </cell>
        </row>
        <row r="1952">
          <cell r="B1952">
            <v>112411</v>
          </cell>
          <cell r="D1952" t="str">
            <v>011117</v>
          </cell>
          <cell r="F1952" t="str">
            <v>E1531525</v>
          </cell>
          <cell r="H1952">
            <v>1256.1400000000001</v>
          </cell>
        </row>
        <row r="1953">
          <cell r="B1953">
            <v>112411</v>
          </cell>
          <cell r="D1953" t="str">
            <v>011117</v>
          </cell>
          <cell r="F1953" t="str">
            <v>E1531533</v>
          </cell>
          <cell r="H1953">
            <v>0.34</v>
          </cell>
        </row>
        <row r="1954">
          <cell r="B1954">
            <v>112411</v>
          </cell>
          <cell r="D1954" t="str">
            <v>011117</v>
          </cell>
          <cell r="F1954" t="str">
            <v>E1531541</v>
          </cell>
          <cell r="H1954">
            <v>133.19</v>
          </cell>
        </row>
        <row r="1955">
          <cell r="B1955">
            <v>112411</v>
          </cell>
          <cell r="D1955" t="str">
            <v>011117</v>
          </cell>
          <cell r="F1955" t="str">
            <v>E1531559</v>
          </cell>
          <cell r="H1955">
            <v>242.52</v>
          </cell>
        </row>
        <row r="1956">
          <cell r="B1956">
            <v>112411</v>
          </cell>
          <cell r="D1956" t="str">
            <v>011117</v>
          </cell>
          <cell r="F1956" t="str">
            <v>E1531567</v>
          </cell>
          <cell r="H1956">
            <v>91.44</v>
          </cell>
        </row>
        <row r="1957">
          <cell r="B1957">
            <v>112411</v>
          </cell>
          <cell r="D1957" t="str">
            <v>011117</v>
          </cell>
          <cell r="F1957" t="str">
            <v>E1531575</v>
          </cell>
          <cell r="H1957">
            <v>26.71</v>
          </cell>
        </row>
        <row r="1958">
          <cell r="B1958">
            <v>112411</v>
          </cell>
          <cell r="D1958" t="str">
            <v>011117</v>
          </cell>
          <cell r="F1958" t="str">
            <v>E1531583</v>
          </cell>
          <cell r="H1958">
            <v>99.75</v>
          </cell>
        </row>
        <row r="1959">
          <cell r="B1959">
            <v>112411</v>
          </cell>
          <cell r="D1959" t="str">
            <v>011117</v>
          </cell>
          <cell r="F1959" t="str">
            <v>E1531591</v>
          </cell>
          <cell r="H1959">
            <v>41.26</v>
          </cell>
        </row>
        <row r="1960">
          <cell r="B1960">
            <v>112411</v>
          </cell>
          <cell r="D1960" t="str">
            <v>011117</v>
          </cell>
          <cell r="F1960" t="str">
            <v>E1531608</v>
          </cell>
          <cell r="H1960">
            <v>263.18</v>
          </cell>
        </row>
        <row r="1961">
          <cell r="B1961">
            <v>112411</v>
          </cell>
          <cell r="D1961" t="str">
            <v>011117</v>
          </cell>
          <cell r="F1961" t="str">
            <v>E1531616</v>
          </cell>
          <cell r="H1961">
            <v>173.46</v>
          </cell>
        </row>
        <row r="1962">
          <cell r="B1962">
            <v>112411</v>
          </cell>
          <cell r="D1962" t="str">
            <v>011117</v>
          </cell>
          <cell r="F1962" t="str">
            <v>E1531624</v>
          </cell>
          <cell r="H1962">
            <v>6098.91</v>
          </cell>
        </row>
        <row r="1963">
          <cell r="B1963">
            <v>112411</v>
          </cell>
          <cell r="D1963" t="str">
            <v>011117</v>
          </cell>
          <cell r="F1963" t="str">
            <v>E1531632</v>
          </cell>
          <cell r="H1963">
            <v>2320.71</v>
          </cell>
        </row>
        <row r="1964">
          <cell r="B1964">
            <v>112411</v>
          </cell>
          <cell r="D1964" t="str">
            <v>011117</v>
          </cell>
          <cell r="F1964" t="str">
            <v>E1531640</v>
          </cell>
          <cell r="H1964">
            <v>3113.43</v>
          </cell>
        </row>
        <row r="1965">
          <cell r="B1965">
            <v>112411</v>
          </cell>
          <cell r="D1965" t="str">
            <v>011117</v>
          </cell>
          <cell r="F1965" t="str">
            <v>E1531658</v>
          </cell>
          <cell r="H1965">
            <v>14.22</v>
          </cell>
        </row>
        <row r="1966">
          <cell r="B1966">
            <v>112411</v>
          </cell>
          <cell r="D1966" t="str">
            <v>011117</v>
          </cell>
          <cell r="F1966" t="str">
            <v>E1531666</v>
          </cell>
          <cell r="H1966">
            <v>1878.3</v>
          </cell>
        </row>
        <row r="1967">
          <cell r="B1967">
            <v>112411</v>
          </cell>
          <cell r="D1967" t="str">
            <v>011117</v>
          </cell>
          <cell r="F1967" t="str">
            <v>E1531674</v>
          </cell>
          <cell r="H1967">
            <v>122.35</v>
          </cell>
        </row>
        <row r="1968">
          <cell r="B1968">
            <v>112411</v>
          </cell>
          <cell r="D1968" t="str">
            <v>011117</v>
          </cell>
          <cell r="F1968" t="str">
            <v>E1531682</v>
          </cell>
          <cell r="H1968">
            <v>2109.31</v>
          </cell>
        </row>
        <row r="1969">
          <cell r="B1969">
            <v>112411</v>
          </cell>
          <cell r="D1969" t="str">
            <v>011117</v>
          </cell>
          <cell r="F1969" t="str">
            <v>E1531690</v>
          </cell>
          <cell r="H1969">
            <v>184.86</v>
          </cell>
        </row>
        <row r="1970">
          <cell r="B1970">
            <v>112411</v>
          </cell>
          <cell r="D1970" t="str">
            <v>011117</v>
          </cell>
          <cell r="F1970" t="str">
            <v>E1531707</v>
          </cell>
          <cell r="H1970">
            <v>17</v>
          </cell>
        </row>
        <row r="1971">
          <cell r="B1971">
            <v>112411</v>
          </cell>
          <cell r="D1971" t="str">
            <v>011117</v>
          </cell>
          <cell r="F1971" t="str">
            <v>E1531715</v>
          </cell>
          <cell r="H1971">
            <v>98.33</v>
          </cell>
        </row>
        <row r="1972">
          <cell r="B1972">
            <v>112411</v>
          </cell>
          <cell r="D1972" t="str">
            <v>011117</v>
          </cell>
          <cell r="F1972" t="str">
            <v>E1531723</v>
          </cell>
          <cell r="H1972">
            <v>1387.57</v>
          </cell>
        </row>
        <row r="1973">
          <cell r="B1973">
            <v>112411</v>
          </cell>
          <cell r="D1973" t="str">
            <v>011117</v>
          </cell>
          <cell r="F1973" t="str">
            <v>E1531731</v>
          </cell>
          <cell r="H1973">
            <v>640.79999999999995</v>
          </cell>
        </row>
        <row r="1974">
          <cell r="B1974">
            <v>112411</v>
          </cell>
          <cell r="D1974" t="str">
            <v>011117</v>
          </cell>
          <cell r="F1974" t="str">
            <v>E1531749</v>
          </cell>
          <cell r="H1974">
            <v>4360.8100000000004</v>
          </cell>
        </row>
        <row r="1975">
          <cell r="B1975">
            <v>112411</v>
          </cell>
          <cell r="D1975" t="str">
            <v>011117</v>
          </cell>
          <cell r="F1975" t="str">
            <v>E1531765</v>
          </cell>
          <cell r="H1975">
            <v>864.1</v>
          </cell>
        </row>
        <row r="1976">
          <cell r="B1976">
            <v>112411</v>
          </cell>
          <cell r="D1976" t="str">
            <v>011117</v>
          </cell>
          <cell r="F1976" t="str">
            <v>E1531781</v>
          </cell>
          <cell r="H1976">
            <v>296.60000000000002</v>
          </cell>
        </row>
        <row r="1977">
          <cell r="B1977">
            <v>112411</v>
          </cell>
          <cell r="D1977" t="str">
            <v>011117</v>
          </cell>
          <cell r="F1977" t="str">
            <v>E1531799</v>
          </cell>
          <cell r="H1977">
            <v>25.34</v>
          </cell>
        </row>
        <row r="1978">
          <cell r="B1978">
            <v>112411</v>
          </cell>
          <cell r="D1978" t="str">
            <v>011117</v>
          </cell>
          <cell r="F1978" t="str">
            <v>E1531806</v>
          </cell>
          <cell r="H1978">
            <v>5.66</v>
          </cell>
        </row>
        <row r="1979">
          <cell r="B1979">
            <v>112411</v>
          </cell>
          <cell r="D1979" t="str">
            <v>011117</v>
          </cell>
          <cell r="F1979" t="str">
            <v>E1531814</v>
          </cell>
          <cell r="H1979">
            <v>1466.73</v>
          </cell>
        </row>
        <row r="1980">
          <cell r="B1980">
            <v>112411</v>
          </cell>
          <cell r="D1980" t="str">
            <v>011117</v>
          </cell>
          <cell r="F1980" t="str">
            <v>E1531822</v>
          </cell>
          <cell r="H1980">
            <v>10.76</v>
          </cell>
        </row>
        <row r="1981">
          <cell r="B1981">
            <v>112411</v>
          </cell>
          <cell r="D1981" t="str">
            <v>011117</v>
          </cell>
          <cell r="F1981" t="str">
            <v>E1531830</v>
          </cell>
          <cell r="H1981">
            <v>12.4</v>
          </cell>
        </row>
        <row r="1982">
          <cell r="B1982">
            <v>112411</v>
          </cell>
          <cell r="D1982" t="str">
            <v>011117</v>
          </cell>
          <cell r="F1982" t="str">
            <v>E1531848</v>
          </cell>
          <cell r="H1982">
            <v>924.11</v>
          </cell>
        </row>
        <row r="1983">
          <cell r="B1983">
            <v>112411</v>
          </cell>
          <cell r="D1983" t="str">
            <v>011117</v>
          </cell>
          <cell r="F1983" t="str">
            <v>E1531856</v>
          </cell>
          <cell r="H1983">
            <v>3293.12</v>
          </cell>
        </row>
        <row r="1984">
          <cell r="B1984">
            <v>112411</v>
          </cell>
          <cell r="D1984" t="str">
            <v>011117</v>
          </cell>
          <cell r="F1984" t="str">
            <v>E1531864</v>
          </cell>
          <cell r="H1984">
            <v>83.4</v>
          </cell>
        </row>
        <row r="1985">
          <cell r="B1985">
            <v>112411</v>
          </cell>
          <cell r="D1985" t="str">
            <v>011117</v>
          </cell>
          <cell r="F1985" t="str">
            <v>E1531872</v>
          </cell>
          <cell r="H1985">
            <v>146.76</v>
          </cell>
        </row>
        <row r="1986">
          <cell r="B1986">
            <v>112411</v>
          </cell>
          <cell r="D1986" t="str">
            <v>011117</v>
          </cell>
          <cell r="F1986" t="str">
            <v>E1531880</v>
          </cell>
          <cell r="H1986">
            <v>75.67</v>
          </cell>
        </row>
        <row r="1987">
          <cell r="B1987">
            <v>112411</v>
          </cell>
          <cell r="D1987" t="str">
            <v>011117</v>
          </cell>
          <cell r="F1987" t="str">
            <v>E1531898</v>
          </cell>
          <cell r="H1987">
            <v>20.58</v>
          </cell>
        </row>
        <row r="1988">
          <cell r="B1988">
            <v>112411</v>
          </cell>
          <cell r="D1988" t="str">
            <v>011117</v>
          </cell>
          <cell r="F1988" t="str">
            <v>E1531913</v>
          </cell>
          <cell r="H1988">
            <v>1303.69</v>
          </cell>
        </row>
        <row r="1989">
          <cell r="B1989">
            <v>112411</v>
          </cell>
          <cell r="D1989" t="str">
            <v>011117</v>
          </cell>
          <cell r="F1989" t="str">
            <v>E1531921</v>
          </cell>
          <cell r="H1989">
            <v>197.23</v>
          </cell>
        </row>
        <row r="1990">
          <cell r="B1990">
            <v>112411</v>
          </cell>
          <cell r="D1990" t="str">
            <v>011117</v>
          </cell>
          <cell r="F1990" t="str">
            <v>E1531939</v>
          </cell>
          <cell r="H1990">
            <v>569.75</v>
          </cell>
        </row>
        <row r="1991">
          <cell r="B1991">
            <v>112411</v>
          </cell>
          <cell r="D1991" t="str">
            <v>011117</v>
          </cell>
          <cell r="F1991" t="str">
            <v>E1531947</v>
          </cell>
          <cell r="H1991">
            <v>44.4</v>
          </cell>
        </row>
        <row r="1992">
          <cell r="B1992">
            <v>112411</v>
          </cell>
          <cell r="D1992" t="str">
            <v>011117</v>
          </cell>
          <cell r="F1992" t="str">
            <v>E1531963</v>
          </cell>
          <cell r="H1992">
            <v>14.4</v>
          </cell>
        </row>
        <row r="1993">
          <cell r="B1993">
            <v>112411</v>
          </cell>
          <cell r="D1993" t="str">
            <v>011117</v>
          </cell>
          <cell r="F1993" t="str">
            <v>E1531971</v>
          </cell>
          <cell r="H1993">
            <v>1176.52</v>
          </cell>
        </row>
        <row r="1994">
          <cell r="B1994">
            <v>112411</v>
          </cell>
          <cell r="D1994" t="str">
            <v>011117</v>
          </cell>
          <cell r="F1994" t="str">
            <v>E1531989</v>
          </cell>
          <cell r="H1994">
            <v>0</v>
          </cell>
        </row>
        <row r="1995">
          <cell r="B1995">
            <v>112411</v>
          </cell>
          <cell r="D1995" t="str">
            <v>011117</v>
          </cell>
          <cell r="F1995" t="str">
            <v>E1531997</v>
          </cell>
          <cell r="H1995">
            <v>236.6</v>
          </cell>
        </row>
        <row r="1996">
          <cell r="B1996">
            <v>112411</v>
          </cell>
          <cell r="D1996" t="str">
            <v>011117</v>
          </cell>
          <cell r="F1996" t="str">
            <v>E1532010</v>
          </cell>
          <cell r="H1996">
            <v>74.790000000000006</v>
          </cell>
        </row>
        <row r="1997">
          <cell r="B1997">
            <v>112411</v>
          </cell>
          <cell r="D1997" t="str">
            <v>011117</v>
          </cell>
          <cell r="F1997" t="str">
            <v>E1532028</v>
          </cell>
          <cell r="H1997">
            <v>55.33</v>
          </cell>
        </row>
        <row r="1998">
          <cell r="B1998">
            <v>112411</v>
          </cell>
          <cell r="D1998" t="str">
            <v>011117</v>
          </cell>
          <cell r="F1998" t="str">
            <v>E1532036</v>
          </cell>
          <cell r="H1998">
            <v>305.38</v>
          </cell>
        </row>
        <row r="1999">
          <cell r="B1999">
            <v>112411</v>
          </cell>
          <cell r="D1999" t="str">
            <v>011117</v>
          </cell>
          <cell r="F1999" t="str">
            <v>E1532044</v>
          </cell>
          <cell r="H1999">
            <v>69.88</v>
          </cell>
        </row>
        <row r="2000">
          <cell r="B2000">
            <v>112411</v>
          </cell>
          <cell r="D2000" t="str">
            <v>011117</v>
          </cell>
          <cell r="F2000" t="str">
            <v>E1532052</v>
          </cell>
          <cell r="H2000">
            <v>501.95</v>
          </cell>
        </row>
        <row r="2001">
          <cell r="B2001">
            <v>112411</v>
          </cell>
          <cell r="D2001" t="str">
            <v>011117</v>
          </cell>
          <cell r="F2001" t="str">
            <v>E1532060</v>
          </cell>
          <cell r="H2001">
            <v>79.2</v>
          </cell>
        </row>
        <row r="2002">
          <cell r="B2002">
            <v>112411</v>
          </cell>
          <cell r="D2002" t="str">
            <v>011117</v>
          </cell>
          <cell r="F2002" t="str">
            <v>E1532078</v>
          </cell>
          <cell r="H2002">
            <v>13379.81</v>
          </cell>
        </row>
        <row r="2003">
          <cell r="B2003">
            <v>112411</v>
          </cell>
          <cell r="D2003" t="str">
            <v>011117</v>
          </cell>
          <cell r="F2003" t="str">
            <v>E1532086</v>
          </cell>
          <cell r="H2003">
            <v>506.11</v>
          </cell>
        </row>
        <row r="2004">
          <cell r="B2004">
            <v>112411</v>
          </cell>
          <cell r="D2004" t="str">
            <v>011117</v>
          </cell>
          <cell r="F2004" t="str">
            <v>E1532094</v>
          </cell>
          <cell r="H2004">
            <v>165.16</v>
          </cell>
        </row>
        <row r="2005">
          <cell r="B2005">
            <v>112411</v>
          </cell>
          <cell r="D2005" t="str">
            <v>011117</v>
          </cell>
          <cell r="F2005" t="str">
            <v>E1532119</v>
          </cell>
          <cell r="H2005">
            <v>683.5</v>
          </cell>
        </row>
        <row r="2006">
          <cell r="B2006">
            <v>112411</v>
          </cell>
          <cell r="D2006" t="str">
            <v>011117</v>
          </cell>
          <cell r="F2006" t="str">
            <v>E1532127</v>
          </cell>
          <cell r="H2006">
            <v>71.540000000000006</v>
          </cell>
        </row>
        <row r="2007">
          <cell r="B2007">
            <v>112411</v>
          </cell>
          <cell r="D2007" t="str">
            <v>011117</v>
          </cell>
          <cell r="F2007" t="str">
            <v>E1532135</v>
          </cell>
          <cell r="H2007">
            <v>61.5</v>
          </cell>
        </row>
        <row r="2008">
          <cell r="B2008">
            <v>112411</v>
          </cell>
          <cell r="D2008" t="str">
            <v>011117</v>
          </cell>
          <cell r="F2008" t="str">
            <v>E1532151</v>
          </cell>
          <cell r="H2008">
            <v>661.99</v>
          </cell>
        </row>
        <row r="2009">
          <cell r="B2009">
            <v>112411</v>
          </cell>
          <cell r="D2009" t="str">
            <v>011117</v>
          </cell>
          <cell r="F2009" t="str">
            <v>E1532169</v>
          </cell>
          <cell r="H2009">
            <v>647.92999999999995</v>
          </cell>
        </row>
        <row r="2010">
          <cell r="B2010">
            <v>112411</v>
          </cell>
          <cell r="D2010" t="str">
            <v>011117</v>
          </cell>
          <cell r="F2010" t="str">
            <v>E1532177</v>
          </cell>
          <cell r="H2010">
            <v>3191.98</v>
          </cell>
        </row>
        <row r="2011">
          <cell r="B2011">
            <v>112411</v>
          </cell>
          <cell r="D2011" t="str">
            <v>011117</v>
          </cell>
          <cell r="F2011" t="str">
            <v>E1532185</v>
          </cell>
          <cell r="H2011">
            <v>787.13</v>
          </cell>
        </row>
        <row r="2012">
          <cell r="B2012">
            <v>112411</v>
          </cell>
          <cell r="D2012" t="str">
            <v>011117</v>
          </cell>
          <cell r="F2012" t="str">
            <v>E1532193</v>
          </cell>
          <cell r="H2012">
            <v>1513.25</v>
          </cell>
        </row>
        <row r="2013">
          <cell r="B2013">
            <v>112411</v>
          </cell>
          <cell r="D2013" t="str">
            <v>011117</v>
          </cell>
          <cell r="F2013" t="str">
            <v>E1532200</v>
          </cell>
          <cell r="H2013">
            <v>-82.73</v>
          </cell>
        </row>
        <row r="2014">
          <cell r="B2014">
            <v>112411</v>
          </cell>
          <cell r="D2014" t="str">
            <v>011117</v>
          </cell>
          <cell r="F2014" t="str">
            <v>E1532218</v>
          </cell>
          <cell r="H2014">
            <v>67.05</v>
          </cell>
        </row>
        <row r="2015">
          <cell r="B2015">
            <v>112411</v>
          </cell>
          <cell r="D2015" t="str">
            <v>011117</v>
          </cell>
          <cell r="F2015" t="str">
            <v>E1532234</v>
          </cell>
          <cell r="H2015">
            <v>295.72000000000003</v>
          </cell>
        </row>
        <row r="2016">
          <cell r="B2016">
            <v>112411</v>
          </cell>
          <cell r="D2016" t="str">
            <v>011117</v>
          </cell>
          <cell r="F2016" t="str">
            <v>E1532242</v>
          </cell>
          <cell r="H2016">
            <v>1622.82</v>
          </cell>
        </row>
        <row r="2017">
          <cell r="B2017">
            <v>112411</v>
          </cell>
          <cell r="D2017" t="str">
            <v>011117</v>
          </cell>
          <cell r="F2017" t="str">
            <v>E1532698</v>
          </cell>
          <cell r="H2017">
            <v>5.65</v>
          </cell>
        </row>
        <row r="2018">
          <cell r="B2018">
            <v>112411</v>
          </cell>
          <cell r="D2018" t="str">
            <v>011117</v>
          </cell>
          <cell r="F2018" t="str">
            <v>E1533000</v>
          </cell>
          <cell r="H2018">
            <v>0</v>
          </cell>
        </row>
        <row r="2019">
          <cell r="B2019">
            <v>112411</v>
          </cell>
          <cell r="D2019" t="str">
            <v>011117</v>
          </cell>
          <cell r="F2019" t="str">
            <v>E1533018</v>
          </cell>
          <cell r="H2019">
            <v>29.73</v>
          </cell>
        </row>
        <row r="2020">
          <cell r="B2020">
            <v>112411</v>
          </cell>
          <cell r="D2020" t="str">
            <v>011117</v>
          </cell>
          <cell r="F2020" t="str">
            <v>E1533026</v>
          </cell>
          <cell r="H2020">
            <v>187.67</v>
          </cell>
        </row>
        <row r="2021">
          <cell r="B2021">
            <v>112411</v>
          </cell>
          <cell r="D2021" t="str">
            <v>011117</v>
          </cell>
          <cell r="F2021" t="str">
            <v>E1533042</v>
          </cell>
          <cell r="H2021">
            <v>1605.03</v>
          </cell>
        </row>
        <row r="2022">
          <cell r="B2022">
            <v>112411</v>
          </cell>
          <cell r="D2022" t="str">
            <v>011117</v>
          </cell>
          <cell r="F2022" t="str">
            <v>E1533050</v>
          </cell>
          <cell r="H2022">
            <v>1091.48</v>
          </cell>
        </row>
        <row r="2023">
          <cell r="B2023">
            <v>112411</v>
          </cell>
          <cell r="D2023" t="str">
            <v>011117</v>
          </cell>
          <cell r="F2023" t="str">
            <v>E1533068</v>
          </cell>
          <cell r="H2023">
            <v>271.14999999999998</v>
          </cell>
        </row>
        <row r="2024">
          <cell r="B2024">
            <v>112411</v>
          </cell>
          <cell r="D2024" t="str">
            <v>011117</v>
          </cell>
          <cell r="F2024" t="str">
            <v>E1533076</v>
          </cell>
          <cell r="H2024">
            <v>0</v>
          </cell>
        </row>
        <row r="2025">
          <cell r="B2025">
            <v>112411</v>
          </cell>
          <cell r="D2025" t="str">
            <v>011117</v>
          </cell>
          <cell r="F2025" t="str">
            <v>E1533092</v>
          </cell>
          <cell r="H2025">
            <v>241.21</v>
          </cell>
        </row>
        <row r="2026">
          <cell r="B2026">
            <v>112411</v>
          </cell>
          <cell r="D2026" t="str">
            <v>011117</v>
          </cell>
          <cell r="F2026" t="str">
            <v>E1533109</v>
          </cell>
          <cell r="H2026">
            <v>130.94999999999999</v>
          </cell>
        </row>
        <row r="2027">
          <cell r="B2027">
            <v>112411</v>
          </cell>
          <cell r="D2027" t="str">
            <v>011117</v>
          </cell>
          <cell r="F2027" t="str">
            <v>E1533117</v>
          </cell>
          <cell r="H2027">
            <v>875.78</v>
          </cell>
        </row>
        <row r="2028">
          <cell r="B2028">
            <v>112411</v>
          </cell>
          <cell r="D2028" t="str">
            <v>011117</v>
          </cell>
          <cell r="F2028" t="str">
            <v>E1533125</v>
          </cell>
          <cell r="H2028">
            <v>39.03</v>
          </cell>
        </row>
        <row r="2029">
          <cell r="B2029">
            <v>112411</v>
          </cell>
          <cell r="D2029" t="str">
            <v>011117</v>
          </cell>
          <cell r="F2029" t="str">
            <v>E1533141</v>
          </cell>
          <cell r="H2029">
            <v>56.61</v>
          </cell>
        </row>
        <row r="2030">
          <cell r="B2030">
            <v>112411</v>
          </cell>
          <cell r="D2030" t="str">
            <v>011117</v>
          </cell>
          <cell r="F2030" t="str">
            <v>E1533159</v>
          </cell>
          <cell r="H2030">
            <v>53.47</v>
          </cell>
        </row>
        <row r="2031">
          <cell r="B2031">
            <v>112411</v>
          </cell>
          <cell r="D2031" t="str">
            <v>011117</v>
          </cell>
          <cell r="F2031" t="str">
            <v>E1533167</v>
          </cell>
          <cell r="H2031">
            <v>2797.62</v>
          </cell>
        </row>
        <row r="2032">
          <cell r="B2032">
            <v>112411</v>
          </cell>
          <cell r="D2032" t="str">
            <v>011117</v>
          </cell>
          <cell r="F2032" t="str">
            <v>E1533175</v>
          </cell>
          <cell r="H2032">
            <v>0</v>
          </cell>
        </row>
        <row r="2033">
          <cell r="B2033">
            <v>112411</v>
          </cell>
          <cell r="D2033" t="str">
            <v>011117</v>
          </cell>
          <cell r="F2033" t="str">
            <v>E1533183</v>
          </cell>
          <cell r="H2033">
            <v>3208.45</v>
          </cell>
        </row>
        <row r="2034">
          <cell r="B2034">
            <v>112411</v>
          </cell>
          <cell r="D2034" t="str">
            <v>011117</v>
          </cell>
          <cell r="F2034" t="str">
            <v>E1533208</v>
          </cell>
          <cell r="H2034">
            <v>232.55</v>
          </cell>
        </row>
        <row r="2035">
          <cell r="B2035">
            <v>112411</v>
          </cell>
          <cell r="D2035" t="str">
            <v>011117</v>
          </cell>
          <cell r="F2035" t="str">
            <v>E1533216</v>
          </cell>
          <cell r="H2035">
            <v>164.92</v>
          </cell>
        </row>
        <row r="2036">
          <cell r="B2036">
            <v>112411</v>
          </cell>
          <cell r="D2036" t="str">
            <v>011117</v>
          </cell>
          <cell r="F2036" t="str">
            <v>E1533224</v>
          </cell>
          <cell r="H2036">
            <v>-29.69</v>
          </cell>
        </row>
        <row r="2037">
          <cell r="B2037">
            <v>112411</v>
          </cell>
          <cell r="D2037" t="str">
            <v>011117</v>
          </cell>
          <cell r="F2037" t="str">
            <v>E1533232</v>
          </cell>
          <cell r="H2037">
            <v>24.8</v>
          </cell>
        </row>
        <row r="2038">
          <cell r="B2038">
            <v>112411</v>
          </cell>
          <cell r="D2038" t="str">
            <v>011117</v>
          </cell>
          <cell r="F2038" t="str">
            <v>E1533258</v>
          </cell>
          <cell r="H2038">
            <v>5485.68</v>
          </cell>
        </row>
        <row r="2039">
          <cell r="B2039">
            <v>112411</v>
          </cell>
          <cell r="D2039" t="str">
            <v>011117</v>
          </cell>
          <cell r="F2039" t="str">
            <v>E1533266</v>
          </cell>
          <cell r="H2039">
            <v>24.2</v>
          </cell>
        </row>
        <row r="2040">
          <cell r="B2040">
            <v>112411</v>
          </cell>
          <cell r="D2040" t="str">
            <v>011117</v>
          </cell>
          <cell r="F2040" t="str">
            <v>E1533274</v>
          </cell>
          <cell r="H2040">
            <v>379.63</v>
          </cell>
        </row>
        <row r="2041">
          <cell r="B2041">
            <v>112411</v>
          </cell>
          <cell r="D2041" t="str">
            <v>011117</v>
          </cell>
          <cell r="F2041" t="str">
            <v>E1533282</v>
          </cell>
          <cell r="H2041">
            <v>78.569999999999993</v>
          </cell>
        </row>
        <row r="2042">
          <cell r="B2042">
            <v>112411</v>
          </cell>
          <cell r="D2042" t="str">
            <v>011117</v>
          </cell>
          <cell r="F2042" t="str">
            <v>E1533307</v>
          </cell>
          <cell r="H2042">
            <v>70.13</v>
          </cell>
        </row>
        <row r="2043">
          <cell r="B2043">
            <v>112411</v>
          </cell>
          <cell r="D2043" t="str">
            <v>011117</v>
          </cell>
          <cell r="F2043" t="str">
            <v>E1533315</v>
          </cell>
          <cell r="H2043">
            <v>36.9</v>
          </cell>
        </row>
        <row r="2044">
          <cell r="B2044">
            <v>112411</v>
          </cell>
          <cell r="D2044" t="str">
            <v>011117</v>
          </cell>
          <cell r="F2044" t="str">
            <v>E1533323</v>
          </cell>
          <cell r="H2044">
            <v>101.66</v>
          </cell>
        </row>
        <row r="2045">
          <cell r="B2045">
            <v>112411</v>
          </cell>
          <cell r="D2045" t="str">
            <v>011117</v>
          </cell>
          <cell r="F2045" t="str">
            <v>E1533331</v>
          </cell>
          <cell r="H2045">
            <v>71.63</v>
          </cell>
        </row>
        <row r="2046">
          <cell r="B2046">
            <v>112411</v>
          </cell>
          <cell r="D2046" t="str">
            <v>011117</v>
          </cell>
          <cell r="F2046" t="str">
            <v>E1533349</v>
          </cell>
          <cell r="H2046">
            <v>14.48</v>
          </cell>
        </row>
        <row r="2047">
          <cell r="B2047">
            <v>112411</v>
          </cell>
          <cell r="D2047" t="str">
            <v>011117</v>
          </cell>
          <cell r="F2047" t="str">
            <v>E1533357</v>
          </cell>
          <cell r="H2047">
            <v>98.76</v>
          </cell>
        </row>
        <row r="2048">
          <cell r="B2048">
            <v>112411</v>
          </cell>
          <cell r="D2048" t="str">
            <v>011117</v>
          </cell>
          <cell r="F2048" t="str">
            <v>E1533365</v>
          </cell>
          <cell r="H2048">
            <v>31.46</v>
          </cell>
        </row>
        <row r="2049">
          <cell r="B2049">
            <v>112411</v>
          </cell>
          <cell r="D2049" t="str">
            <v>011117</v>
          </cell>
          <cell r="F2049" t="str">
            <v>E1533399</v>
          </cell>
          <cell r="H2049">
            <v>146.58000000000001</v>
          </cell>
        </row>
        <row r="2050">
          <cell r="B2050">
            <v>112411</v>
          </cell>
          <cell r="D2050" t="str">
            <v>011117</v>
          </cell>
          <cell r="F2050" t="str">
            <v>E1533406</v>
          </cell>
          <cell r="H2050">
            <v>150.16</v>
          </cell>
        </row>
        <row r="2051">
          <cell r="B2051">
            <v>112411</v>
          </cell>
          <cell r="D2051" t="str">
            <v>011117</v>
          </cell>
          <cell r="F2051" t="str">
            <v>E1533414</v>
          </cell>
          <cell r="H2051">
            <v>69.069999999999993</v>
          </cell>
        </row>
        <row r="2052">
          <cell r="B2052">
            <v>112411</v>
          </cell>
          <cell r="D2052" t="str">
            <v>011117</v>
          </cell>
          <cell r="F2052" t="str">
            <v>E1533430</v>
          </cell>
          <cell r="H2052">
            <v>2827.95</v>
          </cell>
        </row>
        <row r="2053">
          <cell r="B2053">
            <v>112411</v>
          </cell>
          <cell r="D2053" t="str">
            <v>011117</v>
          </cell>
          <cell r="F2053" t="str">
            <v>E1533448</v>
          </cell>
          <cell r="H2053">
            <v>64.459999999999994</v>
          </cell>
        </row>
        <row r="2054">
          <cell r="B2054">
            <v>112411</v>
          </cell>
          <cell r="D2054" t="str">
            <v>011117</v>
          </cell>
          <cell r="F2054" t="str">
            <v>E1533464</v>
          </cell>
          <cell r="H2054">
            <v>4066.99</v>
          </cell>
        </row>
        <row r="2055">
          <cell r="B2055">
            <v>112411</v>
          </cell>
          <cell r="D2055" t="str">
            <v>011117</v>
          </cell>
          <cell r="F2055" t="str">
            <v>E1533472</v>
          </cell>
          <cell r="H2055">
            <v>3773.27</v>
          </cell>
        </row>
        <row r="2056">
          <cell r="B2056">
            <v>112411</v>
          </cell>
          <cell r="D2056" t="str">
            <v>011117</v>
          </cell>
          <cell r="F2056" t="str">
            <v>E1533480</v>
          </cell>
          <cell r="H2056">
            <v>170.8</v>
          </cell>
        </row>
        <row r="2057">
          <cell r="B2057">
            <v>112411</v>
          </cell>
          <cell r="D2057" t="str">
            <v>011117</v>
          </cell>
          <cell r="F2057" t="str">
            <v>E1533498</v>
          </cell>
          <cell r="H2057">
            <v>69.17</v>
          </cell>
        </row>
        <row r="2058">
          <cell r="B2058">
            <v>112411</v>
          </cell>
          <cell r="D2058" t="str">
            <v>011117</v>
          </cell>
          <cell r="F2058" t="str">
            <v>E1533505</v>
          </cell>
          <cell r="H2058">
            <v>100.15</v>
          </cell>
        </row>
        <row r="2059">
          <cell r="B2059">
            <v>112411</v>
          </cell>
          <cell r="D2059" t="str">
            <v>011117</v>
          </cell>
          <cell r="F2059" t="str">
            <v>E1533513</v>
          </cell>
          <cell r="H2059">
            <v>58.05</v>
          </cell>
        </row>
        <row r="2060">
          <cell r="B2060">
            <v>112411</v>
          </cell>
          <cell r="D2060" t="str">
            <v>011117</v>
          </cell>
          <cell r="F2060" t="str">
            <v>E1533521</v>
          </cell>
          <cell r="H2060">
            <v>0</v>
          </cell>
        </row>
        <row r="2061">
          <cell r="B2061">
            <v>112411</v>
          </cell>
          <cell r="D2061" t="str">
            <v>011117</v>
          </cell>
          <cell r="F2061" t="str">
            <v>E1533547</v>
          </cell>
          <cell r="H2061">
            <v>19.23</v>
          </cell>
        </row>
        <row r="2062">
          <cell r="B2062">
            <v>112411</v>
          </cell>
          <cell r="D2062" t="str">
            <v>011117</v>
          </cell>
          <cell r="F2062" t="str">
            <v>E1533571</v>
          </cell>
          <cell r="H2062">
            <v>4491.07</v>
          </cell>
        </row>
        <row r="2063">
          <cell r="B2063">
            <v>112411</v>
          </cell>
          <cell r="D2063" t="str">
            <v>011117</v>
          </cell>
          <cell r="F2063" t="str">
            <v>E1533589</v>
          </cell>
          <cell r="H2063">
            <v>105.81</v>
          </cell>
        </row>
        <row r="2064">
          <cell r="B2064">
            <v>112411</v>
          </cell>
          <cell r="D2064" t="str">
            <v>011117</v>
          </cell>
          <cell r="F2064" t="str">
            <v>E1533597</v>
          </cell>
          <cell r="H2064">
            <v>8.5399999999999991</v>
          </cell>
        </row>
        <row r="2065">
          <cell r="B2065">
            <v>112411</v>
          </cell>
          <cell r="D2065" t="str">
            <v>011117</v>
          </cell>
          <cell r="F2065" t="str">
            <v>E1533604</v>
          </cell>
          <cell r="H2065">
            <v>321.60000000000002</v>
          </cell>
        </row>
        <row r="2066">
          <cell r="B2066">
            <v>112411</v>
          </cell>
          <cell r="D2066" t="str">
            <v>011117</v>
          </cell>
          <cell r="F2066" t="str">
            <v>E1533612</v>
          </cell>
          <cell r="H2066">
            <v>19.600000000000001</v>
          </cell>
        </row>
        <row r="2067">
          <cell r="B2067">
            <v>112411</v>
          </cell>
          <cell r="D2067" t="str">
            <v>011117</v>
          </cell>
          <cell r="F2067" t="str">
            <v>E1533620</v>
          </cell>
          <cell r="H2067">
            <v>0</v>
          </cell>
        </row>
        <row r="2068">
          <cell r="B2068">
            <v>112411</v>
          </cell>
          <cell r="D2068" t="str">
            <v>011117</v>
          </cell>
          <cell r="F2068" t="str">
            <v>E1533638</v>
          </cell>
          <cell r="H2068">
            <v>27.32</v>
          </cell>
        </row>
        <row r="2069">
          <cell r="B2069">
            <v>112411</v>
          </cell>
          <cell r="D2069" t="str">
            <v>011117</v>
          </cell>
          <cell r="F2069" t="str">
            <v>E1533646</v>
          </cell>
          <cell r="H2069">
            <v>119.61</v>
          </cell>
        </row>
        <row r="2070">
          <cell r="B2070">
            <v>112411</v>
          </cell>
          <cell r="D2070" t="str">
            <v>011117</v>
          </cell>
          <cell r="F2070" t="str">
            <v>E1533654</v>
          </cell>
          <cell r="H2070">
            <v>134.43</v>
          </cell>
        </row>
        <row r="2071">
          <cell r="B2071">
            <v>112411</v>
          </cell>
          <cell r="D2071" t="str">
            <v>011117</v>
          </cell>
          <cell r="F2071" t="str">
            <v>E1533662</v>
          </cell>
          <cell r="H2071">
            <v>-104.85</v>
          </cell>
        </row>
        <row r="2072">
          <cell r="B2072">
            <v>112411</v>
          </cell>
          <cell r="D2072" t="str">
            <v>011117</v>
          </cell>
          <cell r="F2072" t="str">
            <v>E1533670</v>
          </cell>
          <cell r="H2072">
            <v>0</v>
          </cell>
        </row>
        <row r="2073">
          <cell r="B2073">
            <v>112411</v>
          </cell>
          <cell r="D2073" t="str">
            <v>011117</v>
          </cell>
          <cell r="F2073" t="str">
            <v>E1533688</v>
          </cell>
          <cell r="H2073">
            <v>356.32</v>
          </cell>
        </row>
        <row r="2074">
          <cell r="B2074">
            <v>112411</v>
          </cell>
          <cell r="D2074" t="str">
            <v>011117</v>
          </cell>
          <cell r="F2074" t="str">
            <v>E1533703</v>
          </cell>
          <cell r="H2074">
            <v>8010.87</v>
          </cell>
        </row>
        <row r="2075">
          <cell r="B2075">
            <v>112411</v>
          </cell>
          <cell r="D2075" t="str">
            <v>011117</v>
          </cell>
          <cell r="F2075" t="str">
            <v>E1533711</v>
          </cell>
          <cell r="H2075">
            <v>2217.33</v>
          </cell>
        </row>
        <row r="2076">
          <cell r="B2076">
            <v>112411</v>
          </cell>
          <cell r="D2076" t="str">
            <v>011117</v>
          </cell>
          <cell r="F2076" t="str">
            <v>E1533729</v>
          </cell>
          <cell r="H2076">
            <v>1981.91</v>
          </cell>
        </row>
        <row r="2077">
          <cell r="B2077">
            <v>112411</v>
          </cell>
          <cell r="D2077" t="str">
            <v>011117</v>
          </cell>
          <cell r="F2077" t="str">
            <v>E1533737</v>
          </cell>
          <cell r="H2077">
            <v>559.25</v>
          </cell>
        </row>
        <row r="2078">
          <cell r="B2078">
            <v>112411</v>
          </cell>
          <cell r="D2078" t="str">
            <v>011117</v>
          </cell>
          <cell r="F2078" t="str">
            <v>E1533745</v>
          </cell>
          <cell r="H2078">
            <v>112.88</v>
          </cell>
        </row>
        <row r="2079">
          <cell r="B2079">
            <v>112411</v>
          </cell>
          <cell r="D2079" t="str">
            <v>011117</v>
          </cell>
          <cell r="F2079" t="str">
            <v>E1533753</v>
          </cell>
          <cell r="H2079">
            <v>3415.73</v>
          </cell>
        </row>
        <row r="2080">
          <cell r="B2080">
            <v>112411</v>
          </cell>
          <cell r="D2080" t="str">
            <v>011117</v>
          </cell>
          <cell r="F2080" t="str">
            <v>E1533761</v>
          </cell>
          <cell r="H2080">
            <v>8590.3700000000008</v>
          </cell>
        </row>
        <row r="2081">
          <cell r="B2081">
            <v>112411</v>
          </cell>
          <cell r="D2081" t="str">
            <v>011117</v>
          </cell>
          <cell r="F2081" t="str">
            <v>E1533779</v>
          </cell>
          <cell r="H2081">
            <v>103.88</v>
          </cell>
        </row>
        <row r="2082">
          <cell r="B2082">
            <v>112411</v>
          </cell>
          <cell r="D2082" t="str">
            <v>011117</v>
          </cell>
          <cell r="F2082" t="str">
            <v>E1533787</v>
          </cell>
          <cell r="H2082">
            <v>4144.1899999999996</v>
          </cell>
        </row>
        <row r="2083">
          <cell r="B2083">
            <v>112411</v>
          </cell>
          <cell r="D2083" t="str">
            <v>011117</v>
          </cell>
          <cell r="F2083" t="str">
            <v>E1533795</v>
          </cell>
          <cell r="H2083">
            <v>73.05</v>
          </cell>
        </row>
        <row r="2084">
          <cell r="B2084">
            <v>112411</v>
          </cell>
          <cell r="D2084" t="str">
            <v>011117</v>
          </cell>
          <cell r="F2084" t="str">
            <v>E1533810</v>
          </cell>
          <cell r="H2084">
            <v>696.68</v>
          </cell>
        </row>
        <row r="2085">
          <cell r="B2085">
            <v>112411</v>
          </cell>
          <cell r="D2085" t="str">
            <v>011117</v>
          </cell>
          <cell r="F2085" t="str">
            <v>E1533828</v>
          </cell>
          <cell r="H2085">
            <v>159.59</v>
          </cell>
        </row>
        <row r="2086">
          <cell r="B2086">
            <v>112411</v>
          </cell>
          <cell r="D2086" t="str">
            <v>011117</v>
          </cell>
          <cell r="F2086" t="str">
            <v>E1533836</v>
          </cell>
          <cell r="H2086">
            <v>3509.17</v>
          </cell>
        </row>
        <row r="2087">
          <cell r="B2087">
            <v>112411</v>
          </cell>
          <cell r="D2087" t="str">
            <v>011117</v>
          </cell>
          <cell r="F2087" t="str">
            <v>E1533844</v>
          </cell>
          <cell r="H2087">
            <v>281.93</v>
          </cell>
        </row>
        <row r="2088">
          <cell r="B2088">
            <v>112411</v>
          </cell>
          <cell r="D2088" t="str">
            <v>011117</v>
          </cell>
          <cell r="F2088" t="str">
            <v>E1533852</v>
          </cell>
          <cell r="H2088">
            <v>103.08</v>
          </cell>
        </row>
        <row r="2089">
          <cell r="B2089">
            <v>112411</v>
          </cell>
          <cell r="D2089" t="str">
            <v>011117</v>
          </cell>
          <cell r="F2089" t="str">
            <v>E1533860</v>
          </cell>
          <cell r="H2089">
            <v>5702.78</v>
          </cell>
        </row>
        <row r="2090">
          <cell r="B2090">
            <v>112411</v>
          </cell>
          <cell r="D2090" t="str">
            <v>011117</v>
          </cell>
          <cell r="F2090" t="str">
            <v>E1533878</v>
          </cell>
          <cell r="H2090">
            <v>988.4</v>
          </cell>
        </row>
        <row r="2091">
          <cell r="B2091">
            <v>112411</v>
          </cell>
          <cell r="D2091" t="str">
            <v>011117</v>
          </cell>
          <cell r="F2091" t="str">
            <v>E1533894</v>
          </cell>
          <cell r="H2091">
            <v>407.04</v>
          </cell>
        </row>
        <row r="2092">
          <cell r="B2092">
            <v>112411</v>
          </cell>
          <cell r="D2092" t="str">
            <v>011117</v>
          </cell>
          <cell r="F2092" t="str">
            <v>E1533901</v>
          </cell>
          <cell r="H2092">
            <v>1880.23</v>
          </cell>
        </row>
        <row r="2093">
          <cell r="B2093">
            <v>112411</v>
          </cell>
          <cell r="D2093" t="str">
            <v>011117</v>
          </cell>
          <cell r="F2093" t="str">
            <v>E1533919</v>
          </cell>
          <cell r="H2093">
            <v>0</v>
          </cell>
        </row>
        <row r="2094">
          <cell r="B2094">
            <v>112411</v>
          </cell>
          <cell r="D2094" t="str">
            <v>011117</v>
          </cell>
          <cell r="F2094" t="str">
            <v>E1533927</v>
          </cell>
          <cell r="H2094">
            <v>3318.42</v>
          </cell>
        </row>
        <row r="2095">
          <cell r="B2095">
            <v>112411</v>
          </cell>
          <cell r="D2095" t="str">
            <v>011117</v>
          </cell>
          <cell r="F2095" t="str">
            <v>E1533943</v>
          </cell>
          <cell r="H2095">
            <v>381.53</v>
          </cell>
        </row>
        <row r="2096">
          <cell r="B2096">
            <v>112411</v>
          </cell>
          <cell r="D2096" t="str">
            <v>011117</v>
          </cell>
          <cell r="F2096" t="str">
            <v>E1533951</v>
          </cell>
          <cell r="H2096">
            <v>1228.6300000000001</v>
          </cell>
        </row>
        <row r="2097">
          <cell r="B2097">
            <v>112411</v>
          </cell>
          <cell r="D2097" t="str">
            <v>011117</v>
          </cell>
          <cell r="F2097" t="str">
            <v>E1533969</v>
          </cell>
          <cell r="H2097">
            <v>935.31</v>
          </cell>
        </row>
        <row r="2098">
          <cell r="B2098">
            <v>112411</v>
          </cell>
          <cell r="D2098" t="str">
            <v>011117</v>
          </cell>
          <cell r="F2098" t="str">
            <v>E1533977</v>
          </cell>
          <cell r="H2098">
            <v>1431.9</v>
          </cell>
        </row>
        <row r="2099">
          <cell r="B2099">
            <v>112411</v>
          </cell>
          <cell r="D2099" t="str">
            <v>011117</v>
          </cell>
          <cell r="F2099" t="str">
            <v>E1533985</v>
          </cell>
          <cell r="H2099">
            <v>1288.73</v>
          </cell>
        </row>
        <row r="2100">
          <cell r="B2100">
            <v>112411</v>
          </cell>
          <cell r="D2100" t="str">
            <v>011117</v>
          </cell>
          <cell r="F2100" t="str">
            <v>E1533993</v>
          </cell>
          <cell r="H2100">
            <v>-5.83</v>
          </cell>
        </row>
        <row r="2101">
          <cell r="B2101">
            <v>112411</v>
          </cell>
          <cell r="D2101" t="str">
            <v>011117</v>
          </cell>
          <cell r="F2101" t="str">
            <v>E1534016</v>
          </cell>
          <cell r="H2101">
            <v>257.23</v>
          </cell>
        </row>
        <row r="2102">
          <cell r="B2102">
            <v>112411</v>
          </cell>
          <cell r="D2102" t="str">
            <v>011117</v>
          </cell>
          <cell r="F2102" t="str">
            <v>E1534024</v>
          </cell>
          <cell r="H2102">
            <v>79.290000000000006</v>
          </cell>
        </row>
        <row r="2103">
          <cell r="B2103">
            <v>112411</v>
          </cell>
          <cell r="D2103" t="str">
            <v>011117</v>
          </cell>
          <cell r="F2103" t="str">
            <v>E1534066</v>
          </cell>
          <cell r="H2103">
            <v>310.13</v>
          </cell>
        </row>
        <row r="2104">
          <cell r="B2104">
            <v>112411</v>
          </cell>
          <cell r="D2104" t="str">
            <v>011117</v>
          </cell>
          <cell r="F2104" t="str">
            <v>E1534074</v>
          </cell>
          <cell r="H2104">
            <v>45.62</v>
          </cell>
        </row>
        <row r="2105">
          <cell r="B2105">
            <v>112411</v>
          </cell>
          <cell r="D2105" t="str">
            <v>011117</v>
          </cell>
          <cell r="F2105" t="str">
            <v>E1534082</v>
          </cell>
          <cell r="H2105">
            <v>5.79</v>
          </cell>
        </row>
        <row r="2106">
          <cell r="B2106">
            <v>112411</v>
          </cell>
          <cell r="D2106" t="str">
            <v>011117</v>
          </cell>
          <cell r="F2106" t="str">
            <v>E1534090</v>
          </cell>
          <cell r="H2106">
            <v>126.34</v>
          </cell>
        </row>
        <row r="2107">
          <cell r="B2107">
            <v>112411</v>
          </cell>
          <cell r="D2107" t="str">
            <v>011117</v>
          </cell>
          <cell r="F2107" t="str">
            <v>E1534107</v>
          </cell>
          <cell r="H2107">
            <v>92.48</v>
          </cell>
        </row>
        <row r="2108">
          <cell r="B2108">
            <v>112411</v>
          </cell>
          <cell r="D2108" t="str">
            <v>011117</v>
          </cell>
          <cell r="F2108" t="str">
            <v>E1534115</v>
          </cell>
          <cell r="H2108">
            <v>66.489999999999995</v>
          </cell>
        </row>
        <row r="2109">
          <cell r="B2109">
            <v>112411</v>
          </cell>
          <cell r="D2109" t="str">
            <v>011117</v>
          </cell>
          <cell r="F2109" t="str">
            <v>E1534123</v>
          </cell>
          <cell r="H2109">
            <v>75.86</v>
          </cell>
        </row>
        <row r="2110">
          <cell r="B2110">
            <v>112411</v>
          </cell>
          <cell r="D2110" t="str">
            <v>011117</v>
          </cell>
          <cell r="F2110" t="str">
            <v>E1534131</v>
          </cell>
          <cell r="H2110">
            <v>2735.41</v>
          </cell>
        </row>
        <row r="2111">
          <cell r="B2111">
            <v>112411</v>
          </cell>
          <cell r="D2111" t="str">
            <v>011117</v>
          </cell>
          <cell r="F2111" t="str">
            <v>E1534149</v>
          </cell>
          <cell r="H2111">
            <v>381.12</v>
          </cell>
        </row>
        <row r="2112">
          <cell r="B2112">
            <v>112411</v>
          </cell>
          <cell r="D2112" t="str">
            <v>011117</v>
          </cell>
          <cell r="F2112" t="str">
            <v>E1534165</v>
          </cell>
          <cell r="H2112">
            <v>186.83</v>
          </cell>
        </row>
        <row r="2113">
          <cell r="B2113">
            <v>112411</v>
          </cell>
          <cell r="D2113" t="str">
            <v>011117</v>
          </cell>
          <cell r="F2113" t="str">
            <v>E1534181</v>
          </cell>
          <cell r="H2113">
            <v>45.6</v>
          </cell>
        </row>
        <row r="2114">
          <cell r="B2114">
            <v>112411</v>
          </cell>
          <cell r="D2114" t="str">
            <v>011117</v>
          </cell>
          <cell r="F2114" t="str">
            <v>E1534206</v>
          </cell>
          <cell r="H2114">
            <v>28.54</v>
          </cell>
        </row>
        <row r="2115">
          <cell r="B2115">
            <v>112411</v>
          </cell>
          <cell r="D2115" t="str">
            <v>011117</v>
          </cell>
          <cell r="F2115" t="str">
            <v>E1534214</v>
          </cell>
          <cell r="H2115">
            <v>153.29</v>
          </cell>
        </row>
        <row r="2116">
          <cell r="B2116">
            <v>112411</v>
          </cell>
          <cell r="D2116" t="str">
            <v>011117</v>
          </cell>
          <cell r="F2116" t="str">
            <v>E1534222</v>
          </cell>
          <cell r="H2116">
            <v>100.17</v>
          </cell>
        </row>
        <row r="2117">
          <cell r="B2117">
            <v>112411</v>
          </cell>
          <cell r="D2117" t="str">
            <v>011117</v>
          </cell>
          <cell r="F2117" t="str">
            <v>E1534248</v>
          </cell>
          <cell r="H2117">
            <v>162.87</v>
          </cell>
        </row>
        <row r="2118">
          <cell r="B2118">
            <v>112411</v>
          </cell>
          <cell r="D2118" t="str">
            <v>011117</v>
          </cell>
          <cell r="F2118" t="str">
            <v>E1534256</v>
          </cell>
          <cell r="H2118">
            <v>2758.83</v>
          </cell>
        </row>
        <row r="2119">
          <cell r="B2119">
            <v>112411</v>
          </cell>
          <cell r="D2119" t="str">
            <v>011117</v>
          </cell>
          <cell r="F2119" t="str">
            <v>E1534264</v>
          </cell>
          <cell r="H2119">
            <v>29.1</v>
          </cell>
        </row>
        <row r="2120">
          <cell r="B2120">
            <v>112411</v>
          </cell>
          <cell r="D2120" t="str">
            <v>011117</v>
          </cell>
          <cell r="F2120" t="str">
            <v>E1534272</v>
          </cell>
          <cell r="H2120">
            <v>75.09</v>
          </cell>
        </row>
        <row r="2121">
          <cell r="B2121">
            <v>112411</v>
          </cell>
          <cell r="D2121" t="str">
            <v>011117</v>
          </cell>
          <cell r="F2121" t="str">
            <v>E1534298</v>
          </cell>
          <cell r="H2121">
            <v>12.4</v>
          </cell>
        </row>
        <row r="2122">
          <cell r="B2122">
            <v>112411</v>
          </cell>
          <cell r="D2122" t="str">
            <v>011117</v>
          </cell>
          <cell r="F2122" t="str">
            <v>E1534305</v>
          </cell>
          <cell r="H2122">
            <v>138.4</v>
          </cell>
        </row>
        <row r="2123">
          <cell r="B2123">
            <v>112411</v>
          </cell>
          <cell r="D2123" t="str">
            <v>011117</v>
          </cell>
          <cell r="F2123" t="str">
            <v>E1534313</v>
          </cell>
          <cell r="H2123">
            <v>160.41999999999999</v>
          </cell>
        </row>
        <row r="2124">
          <cell r="B2124">
            <v>112411</v>
          </cell>
          <cell r="D2124" t="str">
            <v>011117</v>
          </cell>
          <cell r="F2124" t="str">
            <v>E1534321</v>
          </cell>
          <cell r="H2124">
            <v>31.2</v>
          </cell>
        </row>
        <row r="2125">
          <cell r="B2125">
            <v>112411</v>
          </cell>
          <cell r="D2125" t="str">
            <v>011117</v>
          </cell>
          <cell r="F2125" t="str">
            <v>E1534339</v>
          </cell>
          <cell r="H2125">
            <v>751.68</v>
          </cell>
        </row>
        <row r="2126">
          <cell r="B2126">
            <v>112411</v>
          </cell>
          <cell r="D2126" t="str">
            <v>011117</v>
          </cell>
          <cell r="F2126" t="str">
            <v>E1534347</v>
          </cell>
          <cell r="H2126">
            <v>51</v>
          </cell>
        </row>
        <row r="2127">
          <cell r="B2127">
            <v>112411</v>
          </cell>
          <cell r="D2127" t="str">
            <v>011117</v>
          </cell>
          <cell r="F2127" t="str">
            <v>E1534363</v>
          </cell>
          <cell r="H2127">
            <v>99.49</v>
          </cell>
        </row>
        <row r="2128">
          <cell r="B2128">
            <v>112411</v>
          </cell>
          <cell r="D2128" t="str">
            <v>011117</v>
          </cell>
          <cell r="F2128" t="str">
            <v>E1534371</v>
          </cell>
          <cell r="H2128">
            <v>19.16</v>
          </cell>
        </row>
        <row r="2129">
          <cell r="B2129">
            <v>112411</v>
          </cell>
          <cell r="D2129" t="str">
            <v>011117</v>
          </cell>
          <cell r="F2129" t="str">
            <v>E1534389</v>
          </cell>
          <cell r="H2129">
            <v>31.08</v>
          </cell>
        </row>
        <row r="2130">
          <cell r="B2130">
            <v>112411</v>
          </cell>
          <cell r="D2130" t="str">
            <v>011117</v>
          </cell>
          <cell r="F2130" t="str">
            <v>E1534397</v>
          </cell>
          <cell r="H2130">
            <v>47.6</v>
          </cell>
        </row>
        <row r="2131">
          <cell r="B2131">
            <v>112411</v>
          </cell>
          <cell r="D2131" t="str">
            <v>011117</v>
          </cell>
          <cell r="F2131" t="str">
            <v>E1534412</v>
          </cell>
          <cell r="H2131">
            <v>453.85</v>
          </cell>
        </row>
        <row r="2132">
          <cell r="B2132">
            <v>112411</v>
          </cell>
          <cell r="D2132" t="str">
            <v>011117</v>
          </cell>
          <cell r="F2132" t="str">
            <v>E1534420</v>
          </cell>
          <cell r="H2132">
            <v>55.44</v>
          </cell>
        </row>
        <row r="2133">
          <cell r="B2133">
            <v>112411</v>
          </cell>
          <cell r="D2133" t="str">
            <v>011117</v>
          </cell>
          <cell r="F2133" t="str">
            <v>E1534438</v>
          </cell>
          <cell r="H2133">
            <v>1233.76</v>
          </cell>
        </row>
        <row r="2134">
          <cell r="B2134">
            <v>112411</v>
          </cell>
          <cell r="D2134" t="str">
            <v>011117</v>
          </cell>
          <cell r="F2134" t="str">
            <v>E1534446</v>
          </cell>
          <cell r="H2134">
            <v>61.36</v>
          </cell>
        </row>
        <row r="2135">
          <cell r="B2135">
            <v>112411</v>
          </cell>
          <cell r="D2135" t="str">
            <v>011117</v>
          </cell>
          <cell r="F2135" t="str">
            <v>E1534462</v>
          </cell>
          <cell r="H2135">
            <v>114.33</v>
          </cell>
        </row>
        <row r="2136">
          <cell r="B2136">
            <v>112411</v>
          </cell>
          <cell r="D2136" t="str">
            <v>011117</v>
          </cell>
          <cell r="F2136" t="str">
            <v>E1534488</v>
          </cell>
          <cell r="H2136">
            <v>42.55</v>
          </cell>
        </row>
        <row r="2137">
          <cell r="B2137">
            <v>112411</v>
          </cell>
          <cell r="D2137" t="str">
            <v>011117</v>
          </cell>
          <cell r="F2137" t="str">
            <v>E1534503</v>
          </cell>
          <cell r="H2137">
            <v>0</v>
          </cell>
        </row>
        <row r="2138">
          <cell r="B2138">
            <v>112411</v>
          </cell>
          <cell r="D2138" t="str">
            <v>011117</v>
          </cell>
          <cell r="F2138" t="str">
            <v>E1534511</v>
          </cell>
          <cell r="H2138">
            <v>991.37</v>
          </cell>
        </row>
        <row r="2139">
          <cell r="B2139">
            <v>112411</v>
          </cell>
          <cell r="D2139" t="str">
            <v>011117</v>
          </cell>
          <cell r="F2139" t="str">
            <v>E1534529</v>
          </cell>
          <cell r="H2139">
            <v>245.09</v>
          </cell>
        </row>
        <row r="2140">
          <cell r="B2140">
            <v>112411</v>
          </cell>
          <cell r="D2140" t="str">
            <v>011117</v>
          </cell>
          <cell r="F2140" t="str">
            <v>E1534537</v>
          </cell>
          <cell r="H2140">
            <v>20.78</v>
          </cell>
        </row>
        <row r="2141">
          <cell r="B2141">
            <v>112411</v>
          </cell>
          <cell r="D2141" t="str">
            <v>011117</v>
          </cell>
          <cell r="F2141" t="str">
            <v>E1534553</v>
          </cell>
          <cell r="H2141">
            <v>0</v>
          </cell>
        </row>
        <row r="2142">
          <cell r="B2142">
            <v>112411</v>
          </cell>
          <cell r="D2142" t="str">
            <v>011117</v>
          </cell>
          <cell r="F2142" t="str">
            <v>E1534579</v>
          </cell>
          <cell r="H2142">
            <v>316.13</v>
          </cell>
        </row>
        <row r="2143">
          <cell r="B2143">
            <v>112411</v>
          </cell>
          <cell r="D2143" t="str">
            <v>011117</v>
          </cell>
          <cell r="F2143" t="str">
            <v>E1534587</v>
          </cell>
          <cell r="H2143">
            <v>37.6</v>
          </cell>
        </row>
        <row r="2144">
          <cell r="B2144">
            <v>112411</v>
          </cell>
          <cell r="D2144" t="str">
            <v>011117</v>
          </cell>
          <cell r="F2144" t="str">
            <v>E1534595</v>
          </cell>
          <cell r="H2144">
            <v>119.96</v>
          </cell>
        </row>
        <row r="2145">
          <cell r="B2145">
            <v>112411</v>
          </cell>
          <cell r="D2145" t="str">
            <v>011117</v>
          </cell>
          <cell r="F2145" t="str">
            <v>E1534602</v>
          </cell>
          <cell r="H2145">
            <v>6583.27</v>
          </cell>
        </row>
        <row r="2146">
          <cell r="B2146">
            <v>112411</v>
          </cell>
          <cell r="D2146" t="str">
            <v>011117</v>
          </cell>
          <cell r="F2146" t="str">
            <v>E1534628</v>
          </cell>
          <cell r="H2146">
            <v>-89.86</v>
          </cell>
        </row>
        <row r="2147">
          <cell r="B2147">
            <v>112411</v>
          </cell>
          <cell r="D2147" t="str">
            <v>011117</v>
          </cell>
          <cell r="F2147" t="str">
            <v>E1534636</v>
          </cell>
          <cell r="H2147">
            <v>837.75</v>
          </cell>
        </row>
        <row r="2148">
          <cell r="B2148">
            <v>112411</v>
          </cell>
          <cell r="D2148" t="str">
            <v>011117</v>
          </cell>
          <cell r="F2148" t="str">
            <v>E1534644</v>
          </cell>
          <cell r="H2148">
            <v>0</v>
          </cell>
        </row>
        <row r="2149">
          <cell r="B2149">
            <v>112411</v>
          </cell>
          <cell r="D2149" t="str">
            <v>011117</v>
          </cell>
          <cell r="F2149" t="str">
            <v>E1534652</v>
          </cell>
          <cell r="H2149">
            <v>160.01</v>
          </cell>
        </row>
        <row r="2150">
          <cell r="B2150">
            <v>112411</v>
          </cell>
          <cell r="D2150" t="str">
            <v>011117</v>
          </cell>
          <cell r="F2150" t="str">
            <v>E1534660</v>
          </cell>
          <cell r="H2150">
            <v>27.99</v>
          </cell>
        </row>
        <row r="2151">
          <cell r="B2151">
            <v>112411</v>
          </cell>
          <cell r="D2151" t="str">
            <v>011117</v>
          </cell>
          <cell r="F2151" t="str">
            <v>E1534686</v>
          </cell>
          <cell r="H2151">
            <v>39.200000000000003</v>
          </cell>
        </row>
        <row r="2152">
          <cell r="B2152">
            <v>112411</v>
          </cell>
          <cell r="D2152" t="str">
            <v>011117</v>
          </cell>
          <cell r="F2152" t="str">
            <v>E1534694</v>
          </cell>
          <cell r="H2152">
            <v>33.5</v>
          </cell>
        </row>
        <row r="2153">
          <cell r="B2153">
            <v>112411</v>
          </cell>
          <cell r="D2153" t="str">
            <v>011117</v>
          </cell>
          <cell r="F2153" t="str">
            <v>E1534701</v>
          </cell>
          <cell r="H2153">
            <v>123.32</v>
          </cell>
        </row>
        <row r="2154">
          <cell r="B2154">
            <v>112411</v>
          </cell>
          <cell r="D2154" t="str">
            <v>011117</v>
          </cell>
          <cell r="F2154" t="str">
            <v>E1534719</v>
          </cell>
          <cell r="H2154">
            <v>17.55</v>
          </cell>
        </row>
        <row r="2155">
          <cell r="B2155">
            <v>112411</v>
          </cell>
          <cell r="D2155" t="str">
            <v>011117</v>
          </cell>
          <cell r="F2155" t="str">
            <v>E1534735</v>
          </cell>
          <cell r="H2155">
            <v>116.11</v>
          </cell>
        </row>
        <row r="2156">
          <cell r="B2156">
            <v>112411</v>
          </cell>
          <cell r="D2156" t="str">
            <v>011117</v>
          </cell>
          <cell r="F2156" t="str">
            <v>E1534743</v>
          </cell>
          <cell r="H2156">
            <v>207.65</v>
          </cell>
        </row>
        <row r="2157">
          <cell r="B2157">
            <v>112411</v>
          </cell>
          <cell r="D2157" t="str">
            <v>011117</v>
          </cell>
          <cell r="F2157" t="str">
            <v>E1534769</v>
          </cell>
          <cell r="H2157">
            <v>263.7</v>
          </cell>
        </row>
        <row r="2158">
          <cell r="B2158">
            <v>112411</v>
          </cell>
          <cell r="D2158" t="str">
            <v>011117</v>
          </cell>
          <cell r="F2158" t="str">
            <v>E1534785</v>
          </cell>
          <cell r="H2158">
            <v>76.08</v>
          </cell>
        </row>
        <row r="2159">
          <cell r="B2159">
            <v>112411</v>
          </cell>
          <cell r="D2159" t="str">
            <v>011117</v>
          </cell>
          <cell r="F2159" t="str">
            <v>E1534800</v>
          </cell>
          <cell r="H2159">
            <v>-104.08</v>
          </cell>
        </row>
        <row r="2160">
          <cell r="B2160">
            <v>112411</v>
          </cell>
          <cell r="D2160" t="str">
            <v>011117</v>
          </cell>
          <cell r="F2160" t="str">
            <v>E1534818</v>
          </cell>
          <cell r="H2160">
            <v>213.97</v>
          </cell>
        </row>
        <row r="2161">
          <cell r="B2161">
            <v>112411</v>
          </cell>
          <cell r="D2161" t="str">
            <v>011117</v>
          </cell>
          <cell r="F2161" t="str">
            <v>E1534826</v>
          </cell>
          <cell r="H2161">
            <v>33.31</v>
          </cell>
        </row>
        <row r="2162">
          <cell r="B2162">
            <v>112411</v>
          </cell>
          <cell r="D2162" t="str">
            <v>011117</v>
          </cell>
          <cell r="F2162" t="str">
            <v>E1534834</v>
          </cell>
          <cell r="H2162">
            <v>-68.94</v>
          </cell>
        </row>
        <row r="2163">
          <cell r="B2163">
            <v>112411</v>
          </cell>
          <cell r="D2163" t="str">
            <v>011117</v>
          </cell>
          <cell r="F2163" t="str">
            <v>E1534842</v>
          </cell>
          <cell r="H2163">
            <v>435.5</v>
          </cell>
        </row>
        <row r="2164">
          <cell r="B2164">
            <v>112411</v>
          </cell>
          <cell r="D2164" t="str">
            <v>011117</v>
          </cell>
          <cell r="F2164" t="str">
            <v>E1534868</v>
          </cell>
          <cell r="H2164">
            <v>48.57</v>
          </cell>
        </row>
        <row r="2165">
          <cell r="B2165">
            <v>112411</v>
          </cell>
          <cell r="D2165" t="str">
            <v>011117</v>
          </cell>
          <cell r="F2165" t="str">
            <v>E1534876</v>
          </cell>
          <cell r="H2165">
            <v>732.17</v>
          </cell>
        </row>
        <row r="2166">
          <cell r="B2166">
            <v>112411</v>
          </cell>
          <cell r="D2166" t="str">
            <v>011117</v>
          </cell>
          <cell r="F2166" t="str">
            <v>E1534892</v>
          </cell>
          <cell r="H2166">
            <v>1469.55</v>
          </cell>
        </row>
        <row r="2167">
          <cell r="B2167">
            <v>112411</v>
          </cell>
          <cell r="D2167" t="str">
            <v>011117</v>
          </cell>
          <cell r="F2167" t="str">
            <v>E1534917</v>
          </cell>
          <cell r="H2167">
            <v>5.61</v>
          </cell>
        </row>
        <row r="2168">
          <cell r="B2168">
            <v>112411</v>
          </cell>
          <cell r="D2168" t="str">
            <v>011117</v>
          </cell>
          <cell r="F2168" t="str">
            <v>E1534941</v>
          </cell>
          <cell r="H2168">
            <v>146.06</v>
          </cell>
        </row>
        <row r="2169">
          <cell r="B2169">
            <v>112411</v>
          </cell>
          <cell r="D2169" t="str">
            <v>011117</v>
          </cell>
          <cell r="F2169" t="str">
            <v>E1534959</v>
          </cell>
          <cell r="H2169">
            <v>16.43</v>
          </cell>
        </row>
        <row r="2170">
          <cell r="B2170">
            <v>112411</v>
          </cell>
          <cell r="D2170" t="str">
            <v>011117</v>
          </cell>
          <cell r="F2170" t="str">
            <v>E1534967</v>
          </cell>
          <cell r="H2170">
            <v>8085.04</v>
          </cell>
        </row>
        <row r="2171">
          <cell r="B2171">
            <v>112411</v>
          </cell>
          <cell r="D2171" t="str">
            <v>011117</v>
          </cell>
          <cell r="F2171" t="str">
            <v>E1534983</v>
          </cell>
          <cell r="H2171">
            <v>1610.23</v>
          </cell>
        </row>
        <row r="2172">
          <cell r="B2172">
            <v>112411</v>
          </cell>
          <cell r="D2172" t="str">
            <v>011117</v>
          </cell>
          <cell r="F2172" t="str">
            <v>E1535006</v>
          </cell>
          <cell r="H2172">
            <v>0</v>
          </cell>
        </row>
        <row r="2173">
          <cell r="B2173">
            <v>112411</v>
          </cell>
          <cell r="D2173" t="str">
            <v>011117</v>
          </cell>
          <cell r="F2173" t="str">
            <v>E1535014</v>
          </cell>
          <cell r="H2173">
            <v>76.58</v>
          </cell>
        </row>
        <row r="2174">
          <cell r="B2174">
            <v>112411</v>
          </cell>
          <cell r="D2174" t="str">
            <v>011117</v>
          </cell>
          <cell r="F2174" t="str">
            <v>E1535022</v>
          </cell>
          <cell r="H2174">
            <v>18.100000000000001</v>
          </cell>
        </row>
        <row r="2175">
          <cell r="B2175">
            <v>112411</v>
          </cell>
          <cell r="D2175" t="str">
            <v>011117</v>
          </cell>
          <cell r="F2175" t="str">
            <v>E1535030</v>
          </cell>
          <cell r="H2175">
            <v>39.200000000000003</v>
          </cell>
        </row>
        <row r="2176">
          <cell r="B2176">
            <v>112411</v>
          </cell>
          <cell r="D2176" t="str">
            <v>011117</v>
          </cell>
          <cell r="F2176" t="str">
            <v>E1535048</v>
          </cell>
          <cell r="H2176">
            <v>1584.22</v>
          </cell>
        </row>
        <row r="2177">
          <cell r="B2177">
            <v>112411</v>
          </cell>
          <cell r="D2177" t="str">
            <v>011117</v>
          </cell>
          <cell r="F2177" t="str">
            <v>E1535056</v>
          </cell>
          <cell r="H2177">
            <v>-24</v>
          </cell>
        </row>
        <row r="2178">
          <cell r="B2178">
            <v>112411</v>
          </cell>
          <cell r="D2178" t="str">
            <v>011117</v>
          </cell>
          <cell r="F2178" t="str">
            <v>E1535064</v>
          </cell>
          <cell r="H2178">
            <v>5.03</v>
          </cell>
        </row>
        <row r="2179">
          <cell r="B2179">
            <v>112411</v>
          </cell>
          <cell r="D2179" t="str">
            <v>011117</v>
          </cell>
          <cell r="F2179" t="str">
            <v>E1535072</v>
          </cell>
          <cell r="H2179">
            <v>2169.63</v>
          </cell>
        </row>
        <row r="2180">
          <cell r="B2180">
            <v>112411</v>
          </cell>
          <cell r="D2180" t="str">
            <v>011117</v>
          </cell>
          <cell r="F2180" t="str">
            <v>E1535080</v>
          </cell>
          <cell r="H2180">
            <v>-2.85</v>
          </cell>
        </row>
        <row r="2181">
          <cell r="B2181">
            <v>112411</v>
          </cell>
          <cell r="D2181" t="str">
            <v>011117</v>
          </cell>
          <cell r="F2181" t="str">
            <v>E1535098</v>
          </cell>
          <cell r="H2181">
            <v>24</v>
          </cell>
        </row>
        <row r="2182">
          <cell r="B2182">
            <v>112411</v>
          </cell>
          <cell r="D2182" t="str">
            <v>011117</v>
          </cell>
          <cell r="F2182" t="str">
            <v>E1535105</v>
          </cell>
          <cell r="H2182">
            <v>77.8</v>
          </cell>
        </row>
        <row r="2183">
          <cell r="B2183">
            <v>112411</v>
          </cell>
          <cell r="D2183" t="str">
            <v>011117</v>
          </cell>
          <cell r="F2183" t="str">
            <v>E1535113</v>
          </cell>
          <cell r="H2183">
            <v>213.74</v>
          </cell>
        </row>
        <row r="2184">
          <cell r="B2184">
            <v>112411</v>
          </cell>
          <cell r="D2184" t="str">
            <v>011117</v>
          </cell>
          <cell r="F2184" t="str">
            <v>E1535121</v>
          </cell>
          <cell r="H2184">
            <v>86.98</v>
          </cell>
        </row>
        <row r="2185">
          <cell r="B2185">
            <v>112411</v>
          </cell>
          <cell r="D2185" t="str">
            <v>011117</v>
          </cell>
          <cell r="F2185" t="str">
            <v>E1535139</v>
          </cell>
          <cell r="H2185">
            <v>154.78</v>
          </cell>
        </row>
        <row r="2186">
          <cell r="B2186">
            <v>112411</v>
          </cell>
          <cell r="D2186" t="str">
            <v>011117</v>
          </cell>
          <cell r="F2186" t="str">
            <v>E1535147</v>
          </cell>
          <cell r="H2186">
            <v>58.82</v>
          </cell>
        </row>
        <row r="2187">
          <cell r="B2187">
            <v>112411</v>
          </cell>
          <cell r="D2187" t="str">
            <v>011117</v>
          </cell>
          <cell r="F2187" t="str">
            <v>E1535155</v>
          </cell>
          <cell r="H2187">
            <v>247.6</v>
          </cell>
        </row>
        <row r="2188">
          <cell r="B2188">
            <v>112411</v>
          </cell>
          <cell r="D2188" t="str">
            <v>011117</v>
          </cell>
          <cell r="F2188" t="str">
            <v>E1535163</v>
          </cell>
          <cell r="H2188">
            <v>145.72</v>
          </cell>
        </row>
        <row r="2189">
          <cell r="B2189">
            <v>112411</v>
          </cell>
          <cell r="D2189" t="str">
            <v>011117</v>
          </cell>
          <cell r="F2189" t="str">
            <v>E1535189</v>
          </cell>
          <cell r="H2189">
            <v>21.12</v>
          </cell>
        </row>
        <row r="2190">
          <cell r="B2190">
            <v>112411</v>
          </cell>
          <cell r="D2190" t="str">
            <v>011117</v>
          </cell>
          <cell r="F2190" t="str">
            <v>E1535197</v>
          </cell>
          <cell r="H2190">
            <v>324.39999999999998</v>
          </cell>
        </row>
        <row r="2191">
          <cell r="B2191">
            <v>112411</v>
          </cell>
          <cell r="D2191" t="str">
            <v>011117</v>
          </cell>
          <cell r="F2191" t="str">
            <v>E1535204</v>
          </cell>
          <cell r="H2191">
            <v>204.27</v>
          </cell>
        </row>
        <row r="2192">
          <cell r="B2192">
            <v>112411</v>
          </cell>
          <cell r="D2192" t="str">
            <v>011117</v>
          </cell>
          <cell r="F2192" t="str">
            <v>E1535212</v>
          </cell>
          <cell r="H2192">
            <v>459.26</v>
          </cell>
        </row>
        <row r="2193">
          <cell r="B2193">
            <v>112411</v>
          </cell>
          <cell r="D2193" t="str">
            <v>011117</v>
          </cell>
          <cell r="F2193" t="str">
            <v>E1535220</v>
          </cell>
          <cell r="H2193">
            <v>230.43</v>
          </cell>
        </row>
        <row r="2194">
          <cell r="B2194">
            <v>112411</v>
          </cell>
          <cell r="D2194" t="str">
            <v>011117</v>
          </cell>
          <cell r="F2194" t="str">
            <v>E1535246</v>
          </cell>
          <cell r="H2194">
            <v>2343.39</v>
          </cell>
        </row>
        <row r="2195">
          <cell r="B2195">
            <v>112411</v>
          </cell>
          <cell r="D2195" t="str">
            <v>011117</v>
          </cell>
          <cell r="F2195" t="str">
            <v>E1535254</v>
          </cell>
          <cell r="H2195">
            <v>2527.77</v>
          </cell>
        </row>
        <row r="2196">
          <cell r="B2196">
            <v>112411</v>
          </cell>
          <cell r="D2196" t="str">
            <v>011117</v>
          </cell>
          <cell r="F2196" t="str">
            <v>E1535262</v>
          </cell>
          <cell r="H2196">
            <v>558.6</v>
          </cell>
        </row>
        <row r="2197">
          <cell r="B2197">
            <v>112411</v>
          </cell>
          <cell r="D2197" t="str">
            <v>011117</v>
          </cell>
          <cell r="F2197" t="str">
            <v>E1535270</v>
          </cell>
          <cell r="H2197">
            <v>0</v>
          </cell>
        </row>
        <row r="2198">
          <cell r="B2198">
            <v>112411</v>
          </cell>
          <cell r="D2198" t="str">
            <v>011117</v>
          </cell>
          <cell r="F2198" t="str">
            <v>E1535288</v>
          </cell>
          <cell r="H2198">
            <v>34.57</v>
          </cell>
        </row>
        <row r="2199">
          <cell r="B2199">
            <v>112411</v>
          </cell>
          <cell r="D2199" t="str">
            <v>011117</v>
          </cell>
          <cell r="F2199" t="str">
            <v>E1535296</v>
          </cell>
          <cell r="H2199">
            <v>581.55999999999995</v>
          </cell>
        </row>
        <row r="2200">
          <cell r="B2200">
            <v>112411</v>
          </cell>
          <cell r="D2200" t="str">
            <v>011117</v>
          </cell>
          <cell r="F2200" t="str">
            <v>E1535303</v>
          </cell>
          <cell r="H2200">
            <v>654.69000000000005</v>
          </cell>
        </row>
        <row r="2201">
          <cell r="B2201">
            <v>112411</v>
          </cell>
          <cell r="D2201" t="str">
            <v>011117</v>
          </cell>
          <cell r="F2201" t="str">
            <v>E1535311</v>
          </cell>
          <cell r="H2201">
            <v>69.569999999999993</v>
          </cell>
        </row>
        <row r="2202">
          <cell r="B2202">
            <v>112411</v>
          </cell>
          <cell r="D2202" t="str">
            <v>011117</v>
          </cell>
          <cell r="F2202" t="str">
            <v>E1535329</v>
          </cell>
          <cell r="H2202">
            <v>1654.87</v>
          </cell>
        </row>
        <row r="2203">
          <cell r="B2203">
            <v>112411</v>
          </cell>
          <cell r="D2203" t="str">
            <v>011117</v>
          </cell>
          <cell r="F2203" t="str">
            <v>E1535337</v>
          </cell>
          <cell r="H2203">
            <v>421.2</v>
          </cell>
        </row>
        <row r="2204">
          <cell r="B2204">
            <v>112411</v>
          </cell>
          <cell r="D2204" t="str">
            <v>011117</v>
          </cell>
          <cell r="F2204" t="str">
            <v>E1535345</v>
          </cell>
          <cell r="H2204">
            <v>114.15</v>
          </cell>
        </row>
        <row r="2205">
          <cell r="B2205">
            <v>112411</v>
          </cell>
          <cell r="D2205" t="str">
            <v>011117</v>
          </cell>
          <cell r="F2205" t="str">
            <v>E1535353</v>
          </cell>
          <cell r="H2205">
            <v>94.65</v>
          </cell>
        </row>
        <row r="2206">
          <cell r="B2206">
            <v>112411</v>
          </cell>
          <cell r="D2206" t="str">
            <v>011117</v>
          </cell>
          <cell r="F2206" t="str">
            <v>E1535379</v>
          </cell>
          <cell r="H2206">
            <v>9067.19</v>
          </cell>
        </row>
        <row r="2207">
          <cell r="B2207">
            <v>112411</v>
          </cell>
          <cell r="D2207" t="str">
            <v>011117</v>
          </cell>
          <cell r="F2207" t="str">
            <v>E1535387</v>
          </cell>
          <cell r="H2207">
            <v>696.49</v>
          </cell>
        </row>
        <row r="2208">
          <cell r="B2208">
            <v>112411</v>
          </cell>
          <cell r="D2208" t="str">
            <v>011117</v>
          </cell>
          <cell r="F2208" t="str">
            <v>E1535395</v>
          </cell>
          <cell r="H2208">
            <v>24.66</v>
          </cell>
        </row>
        <row r="2209">
          <cell r="B2209">
            <v>112411</v>
          </cell>
          <cell r="D2209" t="str">
            <v>011117</v>
          </cell>
          <cell r="F2209" t="str">
            <v>E1535402</v>
          </cell>
          <cell r="H2209">
            <v>1702.16</v>
          </cell>
        </row>
        <row r="2210">
          <cell r="B2210">
            <v>112411</v>
          </cell>
          <cell r="D2210" t="str">
            <v>011117</v>
          </cell>
          <cell r="F2210" t="str">
            <v>E1535410</v>
          </cell>
          <cell r="H2210">
            <v>52.36</v>
          </cell>
        </row>
        <row r="2211">
          <cell r="B2211">
            <v>112411</v>
          </cell>
          <cell r="D2211" t="str">
            <v>011117</v>
          </cell>
          <cell r="F2211" t="str">
            <v>E1535436</v>
          </cell>
          <cell r="H2211">
            <v>2229.4499999999998</v>
          </cell>
        </row>
        <row r="2212">
          <cell r="B2212">
            <v>112411</v>
          </cell>
          <cell r="D2212" t="str">
            <v>011117</v>
          </cell>
          <cell r="F2212" t="str">
            <v>E1535444</v>
          </cell>
          <cell r="H2212">
            <v>95.5</v>
          </cell>
        </row>
        <row r="2213">
          <cell r="B2213">
            <v>112411</v>
          </cell>
          <cell r="D2213" t="str">
            <v>011117</v>
          </cell>
          <cell r="F2213" t="str">
            <v>E1535452</v>
          </cell>
          <cell r="H2213">
            <v>34.97</v>
          </cell>
        </row>
        <row r="2214">
          <cell r="B2214">
            <v>112411</v>
          </cell>
          <cell r="D2214" t="str">
            <v>011117</v>
          </cell>
          <cell r="F2214" t="str">
            <v>E1535460</v>
          </cell>
          <cell r="H2214">
            <v>51.43</v>
          </cell>
        </row>
        <row r="2215">
          <cell r="B2215">
            <v>112411</v>
          </cell>
          <cell r="D2215" t="str">
            <v>011117</v>
          </cell>
          <cell r="F2215" t="str">
            <v>E1535478</v>
          </cell>
          <cell r="H2215">
            <v>87.48</v>
          </cell>
        </row>
        <row r="2216">
          <cell r="B2216">
            <v>112411</v>
          </cell>
          <cell r="D2216" t="str">
            <v>011117</v>
          </cell>
          <cell r="F2216" t="str">
            <v>E1535486</v>
          </cell>
          <cell r="H2216">
            <v>346.42</v>
          </cell>
        </row>
        <row r="2217">
          <cell r="B2217">
            <v>112411</v>
          </cell>
          <cell r="D2217" t="str">
            <v>011117</v>
          </cell>
          <cell r="F2217" t="str">
            <v>E1535494</v>
          </cell>
          <cell r="H2217">
            <v>-158.33000000000001</v>
          </cell>
        </row>
        <row r="2218">
          <cell r="B2218">
            <v>112411</v>
          </cell>
          <cell r="D2218" t="str">
            <v>011117</v>
          </cell>
          <cell r="F2218" t="str">
            <v>E1535501</v>
          </cell>
          <cell r="H2218">
            <v>90.23</v>
          </cell>
        </row>
        <row r="2219">
          <cell r="B2219">
            <v>112411</v>
          </cell>
          <cell r="D2219" t="str">
            <v>011117</v>
          </cell>
          <cell r="F2219" t="str">
            <v>E1535519</v>
          </cell>
          <cell r="H2219">
            <v>83.38</v>
          </cell>
        </row>
        <row r="2220">
          <cell r="B2220">
            <v>112411</v>
          </cell>
          <cell r="D2220" t="str">
            <v>011117</v>
          </cell>
          <cell r="F2220" t="str">
            <v>E1535527</v>
          </cell>
          <cell r="H2220">
            <v>56.62</v>
          </cell>
        </row>
        <row r="2221">
          <cell r="B2221">
            <v>112411</v>
          </cell>
          <cell r="D2221" t="str">
            <v>011117</v>
          </cell>
          <cell r="F2221" t="str">
            <v>E1535543</v>
          </cell>
          <cell r="H2221">
            <v>-34.33</v>
          </cell>
        </row>
        <row r="2222">
          <cell r="B2222">
            <v>112411</v>
          </cell>
          <cell r="D2222" t="str">
            <v>011117</v>
          </cell>
          <cell r="F2222" t="str">
            <v>E1535585</v>
          </cell>
          <cell r="H2222">
            <v>91.2</v>
          </cell>
        </row>
        <row r="2223">
          <cell r="B2223">
            <v>112411</v>
          </cell>
          <cell r="D2223" t="str">
            <v>011117</v>
          </cell>
          <cell r="F2223" t="str">
            <v>E1535593</v>
          </cell>
          <cell r="H2223">
            <v>40.39</v>
          </cell>
        </row>
        <row r="2224">
          <cell r="B2224">
            <v>112411</v>
          </cell>
          <cell r="D2224" t="str">
            <v>011117</v>
          </cell>
          <cell r="F2224" t="str">
            <v>E1535600</v>
          </cell>
          <cell r="H2224">
            <v>2470.4299999999998</v>
          </cell>
        </row>
        <row r="2225">
          <cell r="B2225">
            <v>112411</v>
          </cell>
          <cell r="D2225" t="str">
            <v>011117</v>
          </cell>
          <cell r="F2225" t="str">
            <v>E1535618</v>
          </cell>
          <cell r="H2225">
            <v>0</v>
          </cell>
        </row>
        <row r="2226">
          <cell r="B2226">
            <v>112411</v>
          </cell>
          <cell r="D2226" t="str">
            <v>011117</v>
          </cell>
          <cell r="F2226" t="str">
            <v>E1535626</v>
          </cell>
          <cell r="H2226">
            <v>132.25</v>
          </cell>
        </row>
        <row r="2227">
          <cell r="B2227">
            <v>112411</v>
          </cell>
          <cell r="D2227" t="str">
            <v>011117</v>
          </cell>
          <cell r="F2227" t="str">
            <v>E1535634</v>
          </cell>
          <cell r="H2227">
            <v>11.96</v>
          </cell>
        </row>
        <row r="2228">
          <cell r="B2228">
            <v>112411</v>
          </cell>
          <cell r="D2228" t="str">
            <v>011117</v>
          </cell>
          <cell r="F2228" t="str">
            <v>E1535642</v>
          </cell>
          <cell r="H2228">
            <v>231.46</v>
          </cell>
        </row>
        <row r="2229">
          <cell r="B2229">
            <v>112411</v>
          </cell>
          <cell r="D2229" t="str">
            <v>011117</v>
          </cell>
          <cell r="F2229" t="str">
            <v>E1535668</v>
          </cell>
          <cell r="H2229">
            <v>137.22</v>
          </cell>
        </row>
        <row r="2230">
          <cell r="B2230">
            <v>112411</v>
          </cell>
          <cell r="D2230" t="str">
            <v>011117</v>
          </cell>
          <cell r="F2230" t="str">
            <v>E1535676</v>
          </cell>
          <cell r="H2230">
            <v>22.12</v>
          </cell>
        </row>
        <row r="2231">
          <cell r="B2231">
            <v>112411</v>
          </cell>
          <cell r="D2231" t="str">
            <v>011117</v>
          </cell>
          <cell r="F2231" t="str">
            <v>E1535684</v>
          </cell>
          <cell r="H2231">
            <v>3927.59</v>
          </cell>
        </row>
        <row r="2232">
          <cell r="B2232">
            <v>112411</v>
          </cell>
          <cell r="D2232" t="str">
            <v>011117</v>
          </cell>
          <cell r="F2232" t="str">
            <v>E1535692</v>
          </cell>
          <cell r="H2232">
            <v>0</v>
          </cell>
        </row>
        <row r="2233">
          <cell r="B2233">
            <v>112411</v>
          </cell>
          <cell r="D2233" t="str">
            <v>011117</v>
          </cell>
          <cell r="F2233" t="str">
            <v>E1535717</v>
          </cell>
          <cell r="H2233">
            <v>68.400000000000006</v>
          </cell>
        </row>
        <row r="2234">
          <cell r="B2234">
            <v>112411</v>
          </cell>
          <cell r="D2234" t="str">
            <v>011117</v>
          </cell>
          <cell r="F2234" t="str">
            <v>E1535733</v>
          </cell>
          <cell r="H2234">
            <v>0</v>
          </cell>
        </row>
        <row r="2235">
          <cell r="B2235">
            <v>112411</v>
          </cell>
          <cell r="D2235" t="str">
            <v>011117</v>
          </cell>
          <cell r="F2235" t="str">
            <v>E1535741</v>
          </cell>
          <cell r="H2235">
            <v>1812.28</v>
          </cell>
        </row>
        <row r="2236">
          <cell r="B2236">
            <v>112411</v>
          </cell>
          <cell r="D2236" t="str">
            <v>011117</v>
          </cell>
          <cell r="F2236" t="str">
            <v>E1535759</v>
          </cell>
          <cell r="H2236">
            <v>0</v>
          </cell>
        </row>
        <row r="2237">
          <cell r="B2237">
            <v>112411</v>
          </cell>
          <cell r="D2237" t="str">
            <v>011117</v>
          </cell>
          <cell r="F2237" t="str">
            <v>E1535767</v>
          </cell>
          <cell r="H2237">
            <v>42.86</v>
          </cell>
        </row>
        <row r="2238">
          <cell r="B2238">
            <v>112411</v>
          </cell>
          <cell r="D2238" t="str">
            <v>011117</v>
          </cell>
          <cell r="F2238" t="str">
            <v>E1535775</v>
          </cell>
          <cell r="H2238">
            <v>70</v>
          </cell>
        </row>
        <row r="2239">
          <cell r="B2239">
            <v>112411</v>
          </cell>
          <cell r="D2239" t="str">
            <v>011117</v>
          </cell>
          <cell r="F2239" t="str">
            <v>E1535783</v>
          </cell>
          <cell r="H2239">
            <v>133.84</v>
          </cell>
        </row>
        <row r="2240">
          <cell r="B2240">
            <v>112411</v>
          </cell>
          <cell r="D2240" t="str">
            <v>011117</v>
          </cell>
          <cell r="F2240" t="str">
            <v>E1535791</v>
          </cell>
          <cell r="H2240">
            <v>36.369999999999997</v>
          </cell>
        </row>
        <row r="2241">
          <cell r="B2241">
            <v>112411</v>
          </cell>
          <cell r="D2241" t="str">
            <v>011117</v>
          </cell>
          <cell r="F2241" t="str">
            <v>E1535808</v>
          </cell>
          <cell r="H2241">
            <v>117.26</v>
          </cell>
        </row>
        <row r="2242">
          <cell r="B2242">
            <v>112411</v>
          </cell>
          <cell r="D2242" t="str">
            <v>011117</v>
          </cell>
          <cell r="F2242" t="str">
            <v>E1535816</v>
          </cell>
          <cell r="H2242">
            <v>119.2</v>
          </cell>
        </row>
        <row r="2243">
          <cell r="B2243">
            <v>112411</v>
          </cell>
          <cell r="D2243" t="str">
            <v>011117</v>
          </cell>
          <cell r="F2243" t="str">
            <v>E1535832</v>
          </cell>
          <cell r="H2243">
            <v>302.92</v>
          </cell>
        </row>
        <row r="2244">
          <cell r="B2244">
            <v>112411</v>
          </cell>
          <cell r="D2244" t="str">
            <v>011117</v>
          </cell>
          <cell r="F2244" t="str">
            <v>E1535840</v>
          </cell>
          <cell r="H2244">
            <v>1055.43</v>
          </cell>
        </row>
        <row r="2245">
          <cell r="B2245">
            <v>112411</v>
          </cell>
          <cell r="D2245" t="str">
            <v>011117</v>
          </cell>
          <cell r="F2245" t="str">
            <v>E1535858</v>
          </cell>
          <cell r="H2245">
            <v>2497.59</v>
          </cell>
        </row>
        <row r="2246">
          <cell r="B2246">
            <v>112411</v>
          </cell>
          <cell r="D2246" t="str">
            <v>011117</v>
          </cell>
          <cell r="F2246" t="str">
            <v>E1535866</v>
          </cell>
          <cell r="H2246">
            <v>80.290000000000006</v>
          </cell>
        </row>
        <row r="2247">
          <cell r="B2247">
            <v>112411</v>
          </cell>
          <cell r="D2247" t="str">
            <v>011117</v>
          </cell>
          <cell r="F2247" t="str">
            <v>E1535874</v>
          </cell>
          <cell r="H2247">
            <v>285.31</v>
          </cell>
        </row>
        <row r="2248">
          <cell r="B2248">
            <v>112411</v>
          </cell>
          <cell r="D2248" t="str">
            <v>011117</v>
          </cell>
          <cell r="F2248" t="str">
            <v>E1535882</v>
          </cell>
          <cell r="H2248">
            <v>284.76</v>
          </cell>
        </row>
        <row r="2249">
          <cell r="B2249">
            <v>112411</v>
          </cell>
          <cell r="D2249" t="str">
            <v>011117</v>
          </cell>
          <cell r="F2249" t="str">
            <v>E1535890</v>
          </cell>
          <cell r="H2249">
            <v>427</v>
          </cell>
        </row>
        <row r="2250">
          <cell r="B2250">
            <v>112411</v>
          </cell>
          <cell r="D2250" t="str">
            <v>011117</v>
          </cell>
          <cell r="F2250" t="str">
            <v>E1535915</v>
          </cell>
          <cell r="H2250">
            <v>53.96</v>
          </cell>
        </row>
        <row r="2251">
          <cell r="B2251">
            <v>112411</v>
          </cell>
          <cell r="D2251" t="str">
            <v>011117</v>
          </cell>
          <cell r="F2251" t="str">
            <v>E1535923</v>
          </cell>
          <cell r="H2251">
            <v>40.24</v>
          </cell>
        </row>
        <row r="2252">
          <cell r="B2252">
            <v>112411</v>
          </cell>
          <cell r="D2252" t="str">
            <v>011117</v>
          </cell>
          <cell r="F2252" t="str">
            <v>E1535957</v>
          </cell>
          <cell r="H2252">
            <v>26.66</v>
          </cell>
        </row>
        <row r="2253">
          <cell r="B2253">
            <v>112411</v>
          </cell>
          <cell r="D2253" t="str">
            <v>011117</v>
          </cell>
          <cell r="F2253" t="str">
            <v>E1535965</v>
          </cell>
          <cell r="H2253">
            <v>633.25</v>
          </cell>
        </row>
        <row r="2254">
          <cell r="B2254">
            <v>112411</v>
          </cell>
          <cell r="D2254" t="str">
            <v>011117</v>
          </cell>
          <cell r="F2254" t="str">
            <v>E1535973</v>
          </cell>
          <cell r="H2254">
            <v>89.31</v>
          </cell>
        </row>
        <row r="2255">
          <cell r="B2255">
            <v>112411</v>
          </cell>
          <cell r="D2255" t="str">
            <v>011117</v>
          </cell>
          <cell r="F2255" t="str">
            <v>E1535999</v>
          </cell>
          <cell r="H2255">
            <v>127.44</v>
          </cell>
        </row>
        <row r="2256">
          <cell r="B2256">
            <v>112411</v>
          </cell>
          <cell r="D2256" t="str">
            <v>011117</v>
          </cell>
          <cell r="F2256" t="str">
            <v>E1536004</v>
          </cell>
          <cell r="H2256">
            <v>227.57</v>
          </cell>
        </row>
        <row r="2257">
          <cell r="B2257">
            <v>112411</v>
          </cell>
          <cell r="D2257" t="str">
            <v>011117</v>
          </cell>
          <cell r="F2257" t="str">
            <v>E1536012</v>
          </cell>
          <cell r="H2257">
            <v>-0.41</v>
          </cell>
        </row>
        <row r="2258">
          <cell r="B2258">
            <v>112411</v>
          </cell>
          <cell r="D2258" t="str">
            <v>011117</v>
          </cell>
          <cell r="F2258" t="str">
            <v>E1536020</v>
          </cell>
          <cell r="H2258">
            <v>20078.78</v>
          </cell>
        </row>
        <row r="2259">
          <cell r="B2259">
            <v>112411</v>
          </cell>
          <cell r="D2259" t="str">
            <v>011117</v>
          </cell>
          <cell r="F2259" t="str">
            <v>E1536038</v>
          </cell>
          <cell r="H2259">
            <v>14.83</v>
          </cell>
        </row>
        <row r="2260">
          <cell r="B2260">
            <v>112411</v>
          </cell>
          <cell r="D2260" t="str">
            <v>011117</v>
          </cell>
          <cell r="F2260" t="str">
            <v>E1536046</v>
          </cell>
          <cell r="H2260">
            <v>-13.47</v>
          </cell>
        </row>
        <row r="2261">
          <cell r="B2261">
            <v>112411</v>
          </cell>
          <cell r="D2261" t="str">
            <v>011117</v>
          </cell>
          <cell r="F2261" t="str">
            <v>E1536054</v>
          </cell>
          <cell r="H2261">
            <v>1791.06</v>
          </cell>
        </row>
        <row r="2262">
          <cell r="B2262">
            <v>112411</v>
          </cell>
          <cell r="D2262" t="str">
            <v>011117</v>
          </cell>
          <cell r="F2262" t="str">
            <v>E1536062</v>
          </cell>
          <cell r="H2262">
            <v>-190.52</v>
          </cell>
        </row>
        <row r="2263">
          <cell r="B2263">
            <v>112411</v>
          </cell>
          <cell r="D2263" t="str">
            <v>011117</v>
          </cell>
          <cell r="F2263" t="str">
            <v>E1536070</v>
          </cell>
          <cell r="H2263">
            <v>2473.1999999999998</v>
          </cell>
        </row>
        <row r="2264">
          <cell r="B2264">
            <v>112411</v>
          </cell>
          <cell r="D2264" t="str">
            <v>011117</v>
          </cell>
          <cell r="F2264" t="str">
            <v>E1536088</v>
          </cell>
          <cell r="H2264">
            <v>195.85</v>
          </cell>
        </row>
        <row r="2265">
          <cell r="B2265">
            <v>112411</v>
          </cell>
          <cell r="D2265" t="str">
            <v>011117</v>
          </cell>
          <cell r="F2265" t="str">
            <v>E1536103</v>
          </cell>
          <cell r="H2265">
            <v>43.15</v>
          </cell>
        </row>
        <row r="2266">
          <cell r="B2266">
            <v>112411</v>
          </cell>
          <cell r="D2266" t="str">
            <v>011117</v>
          </cell>
          <cell r="F2266" t="str">
            <v>E1536111</v>
          </cell>
          <cell r="H2266">
            <v>11.34</v>
          </cell>
        </row>
        <row r="2267">
          <cell r="B2267">
            <v>112411</v>
          </cell>
          <cell r="D2267" t="str">
            <v>011117</v>
          </cell>
          <cell r="F2267" t="str">
            <v>E1536137</v>
          </cell>
          <cell r="H2267">
            <v>2013.55</v>
          </cell>
        </row>
        <row r="2268">
          <cell r="B2268">
            <v>112411</v>
          </cell>
          <cell r="D2268" t="str">
            <v>011117</v>
          </cell>
          <cell r="F2268" t="str">
            <v>E1536145</v>
          </cell>
          <cell r="H2268">
            <v>0</v>
          </cell>
        </row>
        <row r="2269">
          <cell r="B2269">
            <v>112411</v>
          </cell>
          <cell r="D2269" t="str">
            <v>011117</v>
          </cell>
          <cell r="F2269" t="str">
            <v>E1536153</v>
          </cell>
          <cell r="H2269">
            <v>11.85</v>
          </cell>
        </row>
        <row r="2270">
          <cell r="B2270">
            <v>112411</v>
          </cell>
          <cell r="D2270" t="str">
            <v>011117</v>
          </cell>
          <cell r="F2270" t="str">
            <v>E1536161</v>
          </cell>
          <cell r="H2270">
            <v>1752.95</v>
          </cell>
        </row>
        <row r="2271">
          <cell r="B2271">
            <v>112411</v>
          </cell>
          <cell r="D2271" t="str">
            <v>011117</v>
          </cell>
          <cell r="F2271" t="str">
            <v>E1536179</v>
          </cell>
          <cell r="H2271">
            <v>774.65</v>
          </cell>
        </row>
        <row r="2272">
          <cell r="B2272">
            <v>112411</v>
          </cell>
          <cell r="D2272" t="str">
            <v>011117</v>
          </cell>
          <cell r="F2272" t="str">
            <v>E1536187</v>
          </cell>
          <cell r="H2272">
            <v>200.81</v>
          </cell>
        </row>
        <row r="2273">
          <cell r="B2273">
            <v>112411</v>
          </cell>
          <cell r="D2273" t="str">
            <v>011117</v>
          </cell>
          <cell r="F2273" t="str">
            <v>E1536195</v>
          </cell>
          <cell r="H2273">
            <v>26</v>
          </cell>
        </row>
        <row r="2274">
          <cell r="B2274">
            <v>112411</v>
          </cell>
          <cell r="D2274" t="str">
            <v>011117</v>
          </cell>
          <cell r="F2274" t="str">
            <v>E1536202</v>
          </cell>
          <cell r="H2274">
            <v>12.4</v>
          </cell>
        </row>
        <row r="2275">
          <cell r="B2275">
            <v>112411</v>
          </cell>
          <cell r="D2275" t="str">
            <v>011117</v>
          </cell>
          <cell r="F2275" t="str">
            <v>E1536210</v>
          </cell>
          <cell r="H2275">
            <v>1075.5</v>
          </cell>
        </row>
        <row r="2276">
          <cell r="B2276">
            <v>112411</v>
          </cell>
          <cell r="D2276" t="str">
            <v>011117</v>
          </cell>
          <cell r="F2276" t="str">
            <v>E1536228</v>
          </cell>
          <cell r="H2276">
            <v>18.03</v>
          </cell>
        </row>
        <row r="2277">
          <cell r="B2277">
            <v>112411</v>
          </cell>
          <cell r="D2277" t="str">
            <v>011117</v>
          </cell>
          <cell r="F2277" t="str">
            <v>E1536236</v>
          </cell>
          <cell r="H2277">
            <v>59.4</v>
          </cell>
        </row>
        <row r="2278">
          <cell r="B2278">
            <v>112411</v>
          </cell>
          <cell r="D2278" t="str">
            <v>011117</v>
          </cell>
          <cell r="F2278" t="str">
            <v>E1536244</v>
          </cell>
          <cell r="H2278">
            <v>0</v>
          </cell>
        </row>
        <row r="2279">
          <cell r="B2279">
            <v>112411</v>
          </cell>
          <cell r="D2279" t="str">
            <v>011117</v>
          </cell>
          <cell r="F2279" t="str">
            <v>E1536252</v>
          </cell>
          <cell r="H2279">
            <v>17956.060000000001</v>
          </cell>
        </row>
        <row r="2280">
          <cell r="B2280">
            <v>112411</v>
          </cell>
          <cell r="D2280" t="str">
            <v>011117</v>
          </cell>
          <cell r="F2280" t="str">
            <v>E1536260</v>
          </cell>
          <cell r="H2280">
            <v>162.62</v>
          </cell>
        </row>
        <row r="2281">
          <cell r="B2281">
            <v>112411</v>
          </cell>
          <cell r="D2281" t="str">
            <v>011117</v>
          </cell>
          <cell r="F2281" t="str">
            <v>E1536278</v>
          </cell>
          <cell r="H2281">
            <v>6.71</v>
          </cell>
        </row>
        <row r="2282">
          <cell r="B2282">
            <v>112411</v>
          </cell>
          <cell r="D2282" t="str">
            <v>011117</v>
          </cell>
          <cell r="F2282" t="str">
            <v>E1536286</v>
          </cell>
          <cell r="H2282">
            <v>0</v>
          </cell>
        </row>
        <row r="2283">
          <cell r="B2283">
            <v>112411</v>
          </cell>
          <cell r="D2283" t="str">
            <v>011117</v>
          </cell>
          <cell r="F2283" t="str">
            <v>E1536294</v>
          </cell>
          <cell r="H2283">
            <v>-76.510000000000005</v>
          </cell>
        </row>
        <row r="2284">
          <cell r="B2284">
            <v>112411</v>
          </cell>
          <cell r="D2284" t="str">
            <v>011117</v>
          </cell>
          <cell r="F2284" t="str">
            <v>E1536301</v>
          </cell>
          <cell r="H2284">
            <v>171.08</v>
          </cell>
        </row>
        <row r="2285">
          <cell r="B2285">
            <v>112411</v>
          </cell>
          <cell r="D2285" t="str">
            <v>011117</v>
          </cell>
          <cell r="F2285" t="str">
            <v>E1536319</v>
          </cell>
          <cell r="H2285">
            <v>3373.48</v>
          </cell>
        </row>
        <row r="2286">
          <cell r="B2286">
            <v>112411</v>
          </cell>
          <cell r="D2286" t="str">
            <v>011117</v>
          </cell>
          <cell r="F2286" t="str">
            <v>E1536327</v>
          </cell>
          <cell r="H2286">
            <v>102.31</v>
          </cell>
        </row>
        <row r="2287">
          <cell r="B2287">
            <v>112411</v>
          </cell>
          <cell r="D2287" t="str">
            <v>011117</v>
          </cell>
          <cell r="F2287" t="str">
            <v>E1536335</v>
          </cell>
          <cell r="H2287">
            <v>39.65</v>
          </cell>
        </row>
        <row r="2288">
          <cell r="B2288">
            <v>112411</v>
          </cell>
          <cell r="D2288" t="str">
            <v>011117</v>
          </cell>
          <cell r="F2288" t="str">
            <v>E1536343</v>
          </cell>
          <cell r="H2288">
            <v>-154.5</v>
          </cell>
        </row>
        <row r="2289">
          <cell r="B2289">
            <v>112411</v>
          </cell>
          <cell r="D2289" t="str">
            <v>011117</v>
          </cell>
          <cell r="F2289" t="str">
            <v>E1536351</v>
          </cell>
          <cell r="H2289">
            <v>-179.18</v>
          </cell>
        </row>
        <row r="2290">
          <cell r="B2290">
            <v>112411</v>
          </cell>
          <cell r="D2290" t="str">
            <v>011117</v>
          </cell>
          <cell r="F2290" t="str">
            <v>E1536369</v>
          </cell>
          <cell r="H2290">
            <v>5242.46</v>
          </cell>
        </row>
        <row r="2291">
          <cell r="B2291">
            <v>112411</v>
          </cell>
          <cell r="D2291" t="str">
            <v>011117</v>
          </cell>
          <cell r="F2291" t="str">
            <v>E1536377</v>
          </cell>
          <cell r="H2291">
            <v>59523.42</v>
          </cell>
        </row>
        <row r="2292">
          <cell r="B2292">
            <v>112411</v>
          </cell>
          <cell r="D2292" t="str">
            <v>011117</v>
          </cell>
          <cell r="F2292" t="str">
            <v>E1536385</v>
          </cell>
          <cell r="H2292">
            <v>1930.42</v>
          </cell>
        </row>
        <row r="2293">
          <cell r="B2293">
            <v>112411</v>
          </cell>
          <cell r="D2293" t="str">
            <v>011117</v>
          </cell>
          <cell r="F2293" t="str">
            <v>E1536393</v>
          </cell>
          <cell r="H2293">
            <v>43.39</v>
          </cell>
        </row>
        <row r="2294">
          <cell r="B2294">
            <v>112411</v>
          </cell>
          <cell r="D2294" t="str">
            <v>011117</v>
          </cell>
          <cell r="F2294" t="str">
            <v>E1536400</v>
          </cell>
          <cell r="H2294">
            <v>1153.19</v>
          </cell>
        </row>
        <row r="2295">
          <cell r="B2295">
            <v>112411</v>
          </cell>
          <cell r="D2295" t="str">
            <v>011117</v>
          </cell>
          <cell r="F2295" t="str">
            <v>E1536418</v>
          </cell>
          <cell r="H2295">
            <v>0</v>
          </cell>
        </row>
        <row r="2296">
          <cell r="B2296">
            <v>112411</v>
          </cell>
          <cell r="D2296" t="str">
            <v>011117</v>
          </cell>
          <cell r="F2296" t="str">
            <v>E1536426</v>
          </cell>
          <cell r="H2296">
            <v>745.22</v>
          </cell>
        </row>
        <row r="2297">
          <cell r="B2297">
            <v>112411</v>
          </cell>
          <cell r="D2297" t="str">
            <v>011117</v>
          </cell>
          <cell r="F2297" t="str">
            <v>E1536434</v>
          </cell>
          <cell r="H2297">
            <v>0</v>
          </cell>
        </row>
        <row r="2298">
          <cell r="B2298">
            <v>112411</v>
          </cell>
          <cell r="D2298" t="str">
            <v>011117</v>
          </cell>
          <cell r="F2298" t="str">
            <v>E1536442</v>
          </cell>
          <cell r="H2298">
            <v>54.6</v>
          </cell>
        </row>
        <row r="2299">
          <cell r="B2299">
            <v>112411</v>
          </cell>
          <cell r="D2299" t="str">
            <v>011117</v>
          </cell>
          <cell r="F2299" t="str">
            <v>E1536450</v>
          </cell>
          <cell r="H2299">
            <v>46.88</v>
          </cell>
        </row>
        <row r="2300">
          <cell r="B2300">
            <v>112411</v>
          </cell>
          <cell r="D2300" t="str">
            <v>011117</v>
          </cell>
          <cell r="F2300" t="str">
            <v>E1536468</v>
          </cell>
          <cell r="H2300">
            <v>51.21</v>
          </cell>
        </row>
        <row r="2301">
          <cell r="B2301">
            <v>112411</v>
          </cell>
          <cell r="D2301" t="str">
            <v>011117</v>
          </cell>
          <cell r="F2301" t="str">
            <v>E1536476</v>
          </cell>
          <cell r="H2301">
            <v>4925.43</v>
          </cell>
        </row>
        <row r="2302">
          <cell r="B2302">
            <v>112411</v>
          </cell>
          <cell r="D2302" t="str">
            <v>011117</v>
          </cell>
          <cell r="F2302" t="str">
            <v>E1536484</v>
          </cell>
          <cell r="H2302">
            <v>29.6</v>
          </cell>
        </row>
        <row r="2303">
          <cell r="B2303">
            <v>112411</v>
          </cell>
          <cell r="D2303" t="str">
            <v>011117</v>
          </cell>
          <cell r="F2303" t="str">
            <v>E1536492</v>
          </cell>
          <cell r="H2303">
            <v>2224.52</v>
          </cell>
        </row>
        <row r="2304">
          <cell r="B2304">
            <v>112411</v>
          </cell>
          <cell r="D2304" t="str">
            <v>011117</v>
          </cell>
          <cell r="F2304" t="str">
            <v>E1536509</v>
          </cell>
          <cell r="H2304">
            <v>137.75</v>
          </cell>
        </row>
        <row r="2305">
          <cell r="B2305">
            <v>112411</v>
          </cell>
          <cell r="D2305" t="str">
            <v>011117</v>
          </cell>
          <cell r="F2305" t="str">
            <v>E1536517</v>
          </cell>
          <cell r="H2305">
            <v>258.54000000000002</v>
          </cell>
        </row>
        <row r="2306">
          <cell r="B2306">
            <v>112411</v>
          </cell>
          <cell r="D2306" t="str">
            <v>011117</v>
          </cell>
          <cell r="F2306" t="str">
            <v>E1536525</v>
          </cell>
          <cell r="H2306">
            <v>996.96</v>
          </cell>
        </row>
        <row r="2307">
          <cell r="B2307">
            <v>112411</v>
          </cell>
          <cell r="D2307" t="str">
            <v>011117</v>
          </cell>
          <cell r="F2307" t="str">
            <v>E1536533</v>
          </cell>
          <cell r="H2307">
            <v>96.91</v>
          </cell>
        </row>
        <row r="2308">
          <cell r="B2308">
            <v>112411</v>
          </cell>
          <cell r="D2308" t="str">
            <v>011117</v>
          </cell>
          <cell r="F2308" t="str">
            <v>E1536559</v>
          </cell>
          <cell r="H2308">
            <v>906.99</v>
          </cell>
        </row>
        <row r="2309">
          <cell r="B2309">
            <v>112411</v>
          </cell>
          <cell r="D2309" t="str">
            <v>011117</v>
          </cell>
          <cell r="F2309" t="str">
            <v>E1536575</v>
          </cell>
          <cell r="H2309">
            <v>14.74</v>
          </cell>
        </row>
        <row r="2310">
          <cell r="B2310">
            <v>112411</v>
          </cell>
          <cell r="D2310" t="str">
            <v>011117</v>
          </cell>
          <cell r="F2310" t="str">
            <v>E1536583</v>
          </cell>
          <cell r="H2310">
            <v>9.99</v>
          </cell>
        </row>
        <row r="2311">
          <cell r="B2311">
            <v>112411</v>
          </cell>
          <cell r="D2311" t="str">
            <v>011117</v>
          </cell>
          <cell r="F2311" t="str">
            <v>E1536591</v>
          </cell>
          <cell r="H2311">
            <v>43.14</v>
          </cell>
        </row>
        <row r="2312">
          <cell r="B2312">
            <v>112411</v>
          </cell>
          <cell r="D2312" t="str">
            <v>011117</v>
          </cell>
          <cell r="F2312" t="str">
            <v>E1536608</v>
          </cell>
          <cell r="H2312">
            <v>0</v>
          </cell>
        </row>
        <row r="2313">
          <cell r="B2313">
            <v>112411</v>
          </cell>
          <cell r="D2313" t="str">
            <v>011117</v>
          </cell>
          <cell r="F2313" t="str">
            <v>E1536616</v>
          </cell>
          <cell r="H2313">
            <v>9913.2099999999991</v>
          </cell>
        </row>
        <row r="2314">
          <cell r="B2314">
            <v>112411</v>
          </cell>
          <cell r="D2314" t="str">
            <v>011117</v>
          </cell>
          <cell r="F2314" t="str">
            <v>E1536624</v>
          </cell>
          <cell r="H2314">
            <v>75.430000000000007</v>
          </cell>
        </row>
        <row r="2315">
          <cell r="B2315">
            <v>112411</v>
          </cell>
          <cell r="D2315" t="str">
            <v>011117</v>
          </cell>
          <cell r="F2315" t="str">
            <v>E1536632</v>
          </cell>
          <cell r="H2315">
            <v>16.850000000000001</v>
          </cell>
        </row>
        <row r="2316">
          <cell r="B2316">
            <v>112411</v>
          </cell>
          <cell r="D2316" t="str">
            <v>011117</v>
          </cell>
          <cell r="F2316" t="str">
            <v>E1536640</v>
          </cell>
          <cell r="H2316">
            <v>121.21</v>
          </cell>
        </row>
        <row r="2317">
          <cell r="B2317">
            <v>112411</v>
          </cell>
          <cell r="D2317" t="str">
            <v>011117</v>
          </cell>
          <cell r="F2317" t="str">
            <v>E1536658</v>
          </cell>
          <cell r="H2317">
            <v>1346.08</v>
          </cell>
        </row>
        <row r="2318">
          <cell r="B2318">
            <v>112411</v>
          </cell>
          <cell r="D2318" t="str">
            <v>011117</v>
          </cell>
          <cell r="F2318" t="str">
            <v>E1536666</v>
          </cell>
          <cell r="H2318">
            <v>1437.44</v>
          </cell>
        </row>
        <row r="2319">
          <cell r="B2319">
            <v>112411</v>
          </cell>
          <cell r="D2319" t="str">
            <v>011117</v>
          </cell>
          <cell r="F2319" t="str">
            <v>E1536674</v>
          </cell>
          <cell r="H2319">
            <v>696.17</v>
          </cell>
        </row>
        <row r="2320">
          <cell r="B2320">
            <v>112411</v>
          </cell>
          <cell r="D2320" t="str">
            <v>011117</v>
          </cell>
          <cell r="F2320" t="str">
            <v>E1536682</v>
          </cell>
          <cell r="H2320">
            <v>296.74</v>
          </cell>
        </row>
        <row r="2321">
          <cell r="B2321">
            <v>112411</v>
          </cell>
          <cell r="D2321" t="str">
            <v>011117</v>
          </cell>
          <cell r="F2321" t="str">
            <v>E1536707</v>
          </cell>
          <cell r="H2321">
            <v>16.079999999999998</v>
          </cell>
        </row>
        <row r="2322">
          <cell r="B2322">
            <v>112411</v>
          </cell>
          <cell r="D2322" t="str">
            <v>011117</v>
          </cell>
          <cell r="F2322" t="str">
            <v>E1536723</v>
          </cell>
          <cell r="H2322">
            <v>42.06</v>
          </cell>
        </row>
        <row r="2323">
          <cell r="B2323">
            <v>112411</v>
          </cell>
          <cell r="D2323" t="str">
            <v>011117</v>
          </cell>
          <cell r="F2323" t="str">
            <v>E1536731</v>
          </cell>
          <cell r="H2323">
            <v>11296.13</v>
          </cell>
        </row>
        <row r="2324">
          <cell r="B2324">
            <v>112411</v>
          </cell>
          <cell r="D2324" t="str">
            <v>011117</v>
          </cell>
          <cell r="F2324" t="str">
            <v>E1536749</v>
          </cell>
          <cell r="H2324">
            <v>730.38</v>
          </cell>
        </row>
        <row r="2325">
          <cell r="B2325">
            <v>112411</v>
          </cell>
          <cell r="D2325" t="str">
            <v>011117</v>
          </cell>
          <cell r="F2325" t="str">
            <v>E1536757</v>
          </cell>
          <cell r="H2325">
            <v>277.64</v>
          </cell>
        </row>
        <row r="2326">
          <cell r="B2326">
            <v>112411</v>
          </cell>
          <cell r="D2326" t="str">
            <v>011117</v>
          </cell>
          <cell r="F2326" t="str">
            <v>E1536765</v>
          </cell>
          <cell r="H2326">
            <v>1700.41</v>
          </cell>
        </row>
        <row r="2327">
          <cell r="B2327">
            <v>112411</v>
          </cell>
          <cell r="D2327" t="str">
            <v>011117</v>
          </cell>
          <cell r="F2327" t="str">
            <v>E1536773</v>
          </cell>
          <cell r="H2327">
            <v>65.459999999999994</v>
          </cell>
        </row>
        <row r="2328">
          <cell r="B2328">
            <v>112411</v>
          </cell>
          <cell r="D2328" t="str">
            <v>011117</v>
          </cell>
          <cell r="F2328" t="str">
            <v>E1536781</v>
          </cell>
          <cell r="H2328">
            <v>-50.81</v>
          </cell>
        </row>
        <row r="2329">
          <cell r="B2329">
            <v>112411</v>
          </cell>
          <cell r="D2329" t="str">
            <v>011117</v>
          </cell>
          <cell r="F2329" t="str">
            <v>E1536799</v>
          </cell>
          <cell r="H2329">
            <v>1581.24</v>
          </cell>
        </row>
        <row r="2330">
          <cell r="B2330">
            <v>112411</v>
          </cell>
          <cell r="D2330" t="str">
            <v>011117</v>
          </cell>
          <cell r="F2330" t="str">
            <v>E1536806</v>
          </cell>
          <cell r="H2330">
            <v>1732.68</v>
          </cell>
        </row>
        <row r="2331">
          <cell r="B2331">
            <v>112411</v>
          </cell>
          <cell r="D2331" t="str">
            <v>011117</v>
          </cell>
          <cell r="F2331" t="str">
            <v>E1536822</v>
          </cell>
          <cell r="H2331">
            <v>153.96</v>
          </cell>
        </row>
        <row r="2332">
          <cell r="B2332">
            <v>112411</v>
          </cell>
          <cell r="D2332" t="str">
            <v>011117</v>
          </cell>
          <cell r="F2332" t="str">
            <v>E1536830</v>
          </cell>
          <cell r="H2332">
            <v>1723.77</v>
          </cell>
        </row>
        <row r="2333">
          <cell r="B2333">
            <v>112411</v>
          </cell>
          <cell r="D2333" t="str">
            <v>011117</v>
          </cell>
          <cell r="F2333" t="str">
            <v>E1536848</v>
          </cell>
          <cell r="H2333">
            <v>1298.3499999999999</v>
          </cell>
        </row>
        <row r="2334">
          <cell r="B2334">
            <v>112411</v>
          </cell>
          <cell r="D2334" t="str">
            <v>011117</v>
          </cell>
          <cell r="F2334" t="str">
            <v>E1536856</v>
          </cell>
          <cell r="H2334">
            <v>28.91</v>
          </cell>
        </row>
        <row r="2335">
          <cell r="B2335">
            <v>112411</v>
          </cell>
          <cell r="D2335" t="str">
            <v>011117</v>
          </cell>
          <cell r="F2335" t="str">
            <v>E1536872</v>
          </cell>
          <cell r="H2335">
            <v>71.27</v>
          </cell>
        </row>
        <row r="2336">
          <cell r="B2336">
            <v>112411</v>
          </cell>
          <cell r="D2336" t="str">
            <v>011117</v>
          </cell>
          <cell r="F2336" t="str">
            <v>E1536880</v>
          </cell>
          <cell r="H2336">
            <v>1880.14</v>
          </cell>
        </row>
        <row r="2337">
          <cell r="B2337">
            <v>112411</v>
          </cell>
          <cell r="D2337" t="str">
            <v>011117</v>
          </cell>
          <cell r="F2337" t="str">
            <v>E1536898</v>
          </cell>
          <cell r="H2337">
            <v>2590.4899999999998</v>
          </cell>
        </row>
        <row r="2338">
          <cell r="B2338">
            <v>112411</v>
          </cell>
          <cell r="D2338" t="str">
            <v>011117</v>
          </cell>
          <cell r="F2338" t="str">
            <v>E1536905</v>
          </cell>
          <cell r="H2338">
            <v>49.38</v>
          </cell>
        </row>
        <row r="2339">
          <cell r="B2339">
            <v>112411</v>
          </cell>
          <cell r="D2339" t="str">
            <v>011117</v>
          </cell>
          <cell r="F2339" t="str">
            <v>E1536913</v>
          </cell>
          <cell r="H2339">
            <v>941.12</v>
          </cell>
        </row>
        <row r="2340">
          <cell r="B2340">
            <v>112411</v>
          </cell>
          <cell r="D2340" t="str">
            <v>011117</v>
          </cell>
          <cell r="F2340" t="str">
            <v>E1536921</v>
          </cell>
          <cell r="H2340">
            <v>1840.71</v>
          </cell>
        </row>
        <row r="2341">
          <cell r="B2341">
            <v>112411</v>
          </cell>
          <cell r="D2341" t="str">
            <v>011117</v>
          </cell>
          <cell r="F2341" t="str">
            <v>E1536947</v>
          </cell>
          <cell r="H2341">
            <v>1192.06</v>
          </cell>
        </row>
        <row r="2342">
          <cell r="B2342">
            <v>112411</v>
          </cell>
          <cell r="D2342" t="str">
            <v>011117</v>
          </cell>
          <cell r="F2342" t="str">
            <v>E1536955</v>
          </cell>
          <cell r="H2342">
            <v>102.34</v>
          </cell>
        </row>
        <row r="2343">
          <cell r="B2343">
            <v>112411</v>
          </cell>
          <cell r="D2343" t="str">
            <v>011117</v>
          </cell>
          <cell r="F2343" t="str">
            <v>E1536963</v>
          </cell>
          <cell r="H2343">
            <v>0</v>
          </cell>
        </row>
        <row r="2344">
          <cell r="B2344">
            <v>112411</v>
          </cell>
          <cell r="D2344" t="str">
            <v>011117</v>
          </cell>
          <cell r="F2344" t="str">
            <v>E1536971</v>
          </cell>
          <cell r="H2344">
            <v>50.65</v>
          </cell>
        </row>
        <row r="2345">
          <cell r="B2345">
            <v>112411</v>
          </cell>
          <cell r="D2345" t="str">
            <v>011117</v>
          </cell>
          <cell r="F2345" t="str">
            <v>E1536989</v>
          </cell>
          <cell r="H2345">
            <v>145.34</v>
          </cell>
        </row>
        <row r="2346">
          <cell r="B2346">
            <v>112411</v>
          </cell>
          <cell r="D2346" t="str">
            <v>011117</v>
          </cell>
          <cell r="F2346" t="str">
            <v>E1536997</v>
          </cell>
          <cell r="H2346">
            <v>546.48</v>
          </cell>
        </row>
        <row r="2347">
          <cell r="B2347">
            <v>112411</v>
          </cell>
          <cell r="D2347" t="str">
            <v>011117</v>
          </cell>
          <cell r="F2347" t="str">
            <v>E1537002</v>
          </cell>
          <cell r="H2347">
            <v>564.58000000000004</v>
          </cell>
        </row>
        <row r="2348">
          <cell r="B2348">
            <v>112411</v>
          </cell>
          <cell r="D2348" t="str">
            <v>011117</v>
          </cell>
          <cell r="F2348" t="str">
            <v>E1537010</v>
          </cell>
          <cell r="H2348">
            <v>1525.82</v>
          </cell>
        </row>
        <row r="2349">
          <cell r="B2349">
            <v>112411</v>
          </cell>
          <cell r="D2349" t="str">
            <v>011117</v>
          </cell>
          <cell r="F2349" t="str">
            <v>E1537028</v>
          </cell>
          <cell r="H2349">
            <v>10839.07</v>
          </cell>
        </row>
        <row r="2350">
          <cell r="B2350">
            <v>112411</v>
          </cell>
          <cell r="D2350" t="str">
            <v>011117</v>
          </cell>
          <cell r="F2350" t="str">
            <v>E1537036</v>
          </cell>
          <cell r="H2350">
            <v>141.43</v>
          </cell>
        </row>
        <row r="2351">
          <cell r="B2351">
            <v>112411</v>
          </cell>
          <cell r="D2351" t="str">
            <v>011117</v>
          </cell>
          <cell r="F2351" t="str">
            <v>E1537044</v>
          </cell>
          <cell r="H2351">
            <v>103.75</v>
          </cell>
        </row>
        <row r="2352">
          <cell r="B2352">
            <v>112411</v>
          </cell>
          <cell r="D2352" t="str">
            <v>011117</v>
          </cell>
          <cell r="F2352" t="str">
            <v>E1537052</v>
          </cell>
          <cell r="H2352">
            <v>374.94</v>
          </cell>
        </row>
        <row r="2353">
          <cell r="B2353">
            <v>112411</v>
          </cell>
          <cell r="D2353" t="str">
            <v>011117</v>
          </cell>
          <cell r="F2353" t="str">
            <v>E1537060</v>
          </cell>
          <cell r="H2353">
            <v>48.71</v>
          </cell>
        </row>
        <row r="2354">
          <cell r="B2354">
            <v>112411</v>
          </cell>
          <cell r="D2354" t="str">
            <v>011117</v>
          </cell>
          <cell r="F2354" t="str">
            <v>E1537086</v>
          </cell>
          <cell r="H2354">
            <v>65.72</v>
          </cell>
        </row>
        <row r="2355">
          <cell r="B2355">
            <v>112411</v>
          </cell>
          <cell r="D2355" t="str">
            <v>011117</v>
          </cell>
          <cell r="F2355" t="str">
            <v>E1537094</v>
          </cell>
          <cell r="H2355">
            <v>405.7</v>
          </cell>
        </row>
        <row r="2356">
          <cell r="B2356">
            <v>112411</v>
          </cell>
          <cell r="D2356" t="str">
            <v>011117</v>
          </cell>
          <cell r="F2356" t="str">
            <v>E1537101</v>
          </cell>
          <cell r="H2356">
            <v>719.05</v>
          </cell>
        </row>
        <row r="2357">
          <cell r="B2357">
            <v>112411</v>
          </cell>
          <cell r="D2357" t="str">
            <v>011117</v>
          </cell>
          <cell r="F2357" t="str">
            <v>E1537119</v>
          </cell>
          <cell r="H2357">
            <v>146.49</v>
          </cell>
        </row>
        <row r="2358">
          <cell r="B2358">
            <v>112411</v>
          </cell>
          <cell r="D2358" t="str">
            <v>011117</v>
          </cell>
          <cell r="F2358" t="str">
            <v>E1537127</v>
          </cell>
          <cell r="H2358">
            <v>44.22</v>
          </cell>
        </row>
        <row r="2359">
          <cell r="B2359">
            <v>112411</v>
          </cell>
          <cell r="D2359" t="str">
            <v>011117</v>
          </cell>
          <cell r="F2359" t="str">
            <v>E1537143</v>
          </cell>
          <cell r="H2359">
            <v>9.8000000000000007</v>
          </cell>
        </row>
        <row r="2360">
          <cell r="B2360">
            <v>112411</v>
          </cell>
          <cell r="D2360" t="str">
            <v>011117</v>
          </cell>
          <cell r="F2360" t="str">
            <v>E1537151</v>
          </cell>
          <cell r="H2360">
            <v>627.49</v>
          </cell>
        </row>
        <row r="2361">
          <cell r="B2361">
            <v>112411</v>
          </cell>
          <cell r="D2361" t="str">
            <v>011117</v>
          </cell>
          <cell r="F2361" t="str">
            <v>E1537169</v>
          </cell>
          <cell r="H2361">
            <v>32.54</v>
          </cell>
        </row>
        <row r="2362">
          <cell r="B2362">
            <v>112411</v>
          </cell>
          <cell r="D2362" t="str">
            <v>011117</v>
          </cell>
          <cell r="F2362" t="str">
            <v>E1537177</v>
          </cell>
          <cell r="H2362">
            <v>55.48</v>
          </cell>
        </row>
        <row r="2363">
          <cell r="B2363">
            <v>112411</v>
          </cell>
          <cell r="D2363" t="str">
            <v>011117</v>
          </cell>
          <cell r="F2363" t="str">
            <v>E1537185</v>
          </cell>
          <cell r="H2363">
            <v>42.57</v>
          </cell>
        </row>
        <row r="2364">
          <cell r="B2364">
            <v>112411</v>
          </cell>
          <cell r="D2364" t="str">
            <v>011117</v>
          </cell>
          <cell r="F2364" t="str">
            <v>E1537193</v>
          </cell>
          <cell r="H2364">
            <v>2.44</v>
          </cell>
        </row>
        <row r="2365">
          <cell r="B2365">
            <v>112411</v>
          </cell>
          <cell r="D2365" t="str">
            <v>011117</v>
          </cell>
          <cell r="F2365" t="str">
            <v>E1537218</v>
          </cell>
          <cell r="H2365">
            <v>31.86</v>
          </cell>
        </row>
        <row r="2366">
          <cell r="B2366">
            <v>112411</v>
          </cell>
          <cell r="D2366" t="str">
            <v>011117</v>
          </cell>
          <cell r="F2366" t="str">
            <v>E1537226</v>
          </cell>
          <cell r="H2366">
            <v>12.4</v>
          </cell>
        </row>
        <row r="2367">
          <cell r="B2367">
            <v>112411</v>
          </cell>
          <cell r="D2367" t="str">
            <v>011117</v>
          </cell>
          <cell r="F2367" t="str">
            <v>E1537234</v>
          </cell>
          <cell r="H2367">
            <v>3206.17</v>
          </cell>
        </row>
        <row r="2368">
          <cell r="B2368">
            <v>112411</v>
          </cell>
          <cell r="D2368" t="str">
            <v>011117</v>
          </cell>
          <cell r="F2368" t="str">
            <v>E1537242</v>
          </cell>
          <cell r="H2368">
            <v>3.99</v>
          </cell>
        </row>
        <row r="2369">
          <cell r="B2369">
            <v>112411</v>
          </cell>
          <cell r="D2369" t="str">
            <v>011117</v>
          </cell>
          <cell r="F2369" t="str">
            <v>E1537250</v>
          </cell>
          <cell r="H2369">
            <v>-123.4</v>
          </cell>
        </row>
        <row r="2370">
          <cell r="B2370">
            <v>112411</v>
          </cell>
          <cell r="D2370" t="str">
            <v>011117</v>
          </cell>
          <cell r="F2370" t="str">
            <v>E1537268</v>
          </cell>
          <cell r="H2370">
            <v>5.4</v>
          </cell>
        </row>
        <row r="2371">
          <cell r="B2371">
            <v>112411</v>
          </cell>
          <cell r="D2371" t="str">
            <v>011117</v>
          </cell>
          <cell r="F2371" t="str">
            <v>E1537284</v>
          </cell>
          <cell r="H2371">
            <v>61.72</v>
          </cell>
        </row>
        <row r="2372">
          <cell r="B2372">
            <v>112411</v>
          </cell>
          <cell r="D2372" t="str">
            <v>011117</v>
          </cell>
          <cell r="F2372" t="str">
            <v>E1537292</v>
          </cell>
          <cell r="H2372">
            <v>2129.2600000000002</v>
          </cell>
        </row>
        <row r="2373">
          <cell r="B2373">
            <v>112411</v>
          </cell>
          <cell r="D2373" t="str">
            <v>011117</v>
          </cell>
          <cell r="F2373" t="str">
            <v>E1537317</v>
          </cell>
          <cell r="H2373">
            <v>147.06</v>
          </cell>
        </row>
        <row r="2374">
          <cell r="B2374">
            <v>112411</v>
          </cell>
          <cell r="D2374" t="str">
            <v>011117</v>
          </cell>
          <cell r="F2374" t="str">
            <v>E1537325</v>
          </cell>
          <cell r="H2374">
            <v>165.35</v>
          </cell>
        </row>
        <row r="2375">
          <cell r="B2375">
            <v>112411</v>
          </cell>
          <cell r="D2375" t="str">
            <v>011117</v>
          </cell>
          <cell r="F2375" t="str">
            <v>E1537333</v>
          </cell>
          <cell r="H2375">
            <v>-62.47</v>
          </cell>
        </row>
        <row r="2376">
          <cell r="B2376">
            <v>112411</v>
          </cell>
          <cell r="D2376" t="str">
            <v>011117</v>
          </cell>
          <cell r="F2376" t="str">
            <v>E1537341</v>
          </cell>
          <cell r="H2376">
            <v>1424.81</v>
          </cell>
        </row>
        <row r="2377">
          <cell r="B2377">
            <v>112411</v>
          </cell>
          <cell r="D2377" t="str">
            <v>011117</v>
          </cell>
          <cell r="F2377" t="str">
            <v>E1537359</v>
          </cell>
          <cell r="H2377">
            <v>120.55</v>
          </cell>
        </row>
        <row r="2378">
          <cell r="B2378">
            <v>112411</v>
          </cell>
          <cell r="D2378" t="str">
            <v>011117</v>
          </cell>
          <cell r="F2378" t="str">
            <v>E1537367</v>
          </cell>
          <cell r="H2378">
            <v>0</v>
          </cell>
        </row>
        <row r="2379">
          <cell r="B2379">
            <v>112411</v>
          </cell>
          <cell r="D2379" t="str">
            <v>011117</v>
          </cell>
          <cell r="F2379" t="str">
            <v>E1537375</v>
          </cell>
          <cell r="H2379">
            <v>9.06</v>
          </cell>
        </row>
        <row r="2380">
          <cell r="B2380">
            <v>112411</v>
          </cell>
          <cell r="D2380" t="str">
            <v>011117</v>
          </cell>
          <cell r="F2380" t="str">
            <v>E1537408</v>
          </cell>
          <cell r="H2380">
            <v>42.66</v>
          </cell>
        </row>
        <row r="2381">
          <cell r="B2381">
            <v>112411</v>
          </cell>
          <cell r="D2381" t="str">
            <v>011117</v>
          </cell>
          <cell r="F2381" t="str">
            <v>E1537416</v>
          </cell>
          <cell r="H2381">
            <v>0</v>
          </cell>
        </row>
        <row r="2382">
          <cell r="B2382">
            <v>112411</v>
          </cell>
          <cell r="D2382" t="str">
            <v>011117</v>
          </cell>
          <cell r="F2382" t="str">
            <v>E1537424</v>
          </cell>
          <cell r="H2382">
            <v>208.58</v>
          </cell>
        </row>
        <row r="2383">
          <cell r="B2383">
            <v>112411</v>
          </cell>
          <cell r="D2383" t="str">
            <v>011117</v>
          </cell>
          <cell r="F2383" t="str">
            <v>E1537432</v>
          </cell>
          <cell r="H2383">
            <v>134.84</v>
          </cell>
        </row>
        <row r="2384">
          <cell r="B2384">
            <v>112411</v>
          </cell>
          <cell r="D2384" t="str">
            <v>011117</v>
          </cell>
          <cell r="F2384" t="str">
            <v>E1537440</v>
          </cell>
          <cell r="H2384">
            <v>7009.92</v>
          </cell>
        </row>
        <row r="2385">
          <cell r="B2385">
            <v>112411</v>
          </cell>
          <cell r="D2385" t="str">
            <v>011117</v>
          </cell>
          <cell r="F2385" t="str">
            <v>E1537458</v>
          </cell>
          <cell r="H2385">
            <v>2978.26</v>
          </cell>
        </row>
        <row r="2386">
          <cell r="B2386">
            <v>112411</v>
          </cell>
          <cell r="D2386" t="str">
            <v>011117</v>
          </cell>
          <cell r="F2386" t="str">
            <v>E1537466</v>
          </cell>
          <cell r="H2386">
            <v>623.44000000000005</v>
          </cell>
        </row>
        <row r="2387">
          <cell r="B2387">
            <v>112411</v>
          </cell>
          <cell r="D2387" t="str">
            <v>011117</v>
          </cell>
          <cell r="F2387" t="str">
            <v>E1537474</v>
          </cell>
          <cell r="H2387">
            <v>699.15</v>
          </cell>
        </row>
        <row r="2388">
          <cell r="B2388">
            <v>112411</v>
          </cell>
          <cell r="D2388" t="str">
            <v>011117</v>
          </cell>
          <cell r="F2388" t="str">
            <v>E1537482</v>
          </cell>
          <cell r="H2388">
            <v>2774.52</v>
          </cell>
        </row>
        <row r="2389">
          <cell r="B2389">
            <v>112411</v>
          </cell>
          <cell r="D2389" t="str">
            <v>011117</v>
          </cell>
          <cell r="F2389" t="str">
            <v>E1537490</v>
          </cell>
          <cell r="H2389">
            <v>47</v>
          </cell>
        </row>
        <row r="2390">
          <cell r="B2390">
            <v>112411</v>
          </cell>
          <cell r="D2390" t="str">
            <v>011117</v>
          </cell>
          <cell r="F2390" t="str">
            <v>E1537507</v>
          </cell>
          <cell r="H2390">
            <v>1258.24</v>
          </cell>
        </row>
        <row r="2391">
          <cell r="B2391">
            <v>112411</v>
          </cell>
          <cell r="D2391" t="str">
            <v>011117</v>
          </cell>
          <cell r="F2391" t="str">
            <v>E1537515</v>
          </cell>
          <cell r="H2391">
            <v>4098.97</v>
          </cell>
        </row>
        <row r="2392">
          <cell r="B2392">
            <v>112411</v>
          </cell>
          <cell r="D2392" t="str">
            <v>011117</v>
          </cell>
          <cell r="F2392" t="str">
            <v>E1537523</v>
          </cell>
          <cell r="H2392">
            <v>939.21</v>
          </cell>
        </row>
        <row r="2393">
          <cell r="B2393">
            <v>112411</v>
          </cell>
          <cell r="D2393" t="str">
            <v>011117</v>
          </cell>
          <cell r="F2393" t="str">
            <v>E1537531</v>
          </cell>
          <cell r="H2393">
            <v>166.56</v>
          </cell>
        </row>
        <row r="2394">
          <cell r="B2394">
            <v>112411</v>
          </cell>
          <cell r="D2394" t="str">
            <v>011117</v>
          </cell>
          <cell r="F2394" t="str">
            <v>E1537549</v>
          </cell>
          <cell r="H2394">
            <v>891.83</v>
          </cell>
        </row>
        <row r="2395">
          <cell r="B2395">
            <v>112411</v>
          </cell>
          <cell r="D2395" t="str">
            <v>011117</v>
          </cell>
          <cell r="F2395" t="str">
            <v>E1537557</v>
          </cell>
          <cell r="H2395">
            <v>3177.1</v>
          </cell>
        </row>
        <row r="2396">
          <cell r="B2396">
            <v>112411</v>
          </cell>
          <cell r="D2396" t="str">
            <v>011117</v>
          </cell>
          <cell r="F2396" t="str">
            <v>E1537565</v>
          </cell>
          <cell r="H2396">
            <v>75</v>
          </cell>
        </row>
        <row r="2397">
          <cell r="B2397">
            <v>112411</v>
          </cell>
          <cell r="D2397" t="str">
            <v>011117</v>
          </cell>
          <cell r="F2397" t="str">
            <v>E1537573</v>
          </cell>
          <cell r="H2397">
            <v>55.14</v>
          </cell>
        </row>
        <row r="2398">
          <cell r="B2398">
            <v>112411</v>
          </cell>
          <cell r="D2398" t="str">
            <v>011117</v>
          </cell>
          <cell r="F2398" t="str">
            <v>E1537581</v>
          </cell>
          <cell r="H2398">
            <v>2931.33</v>
          </cell>
        </row>
        <row r="2399">
          <cell r="B2399">
            <v>112411</v>
          </cell>
          <cell r="D2399" t="str">
            <v>011117</v>
          </cell>
          <cell r="F2399" t="str">
            <v>E1537599</v>
          </cell>
          <cell r="H2399">
            <v>14.89</v>
          </cell>
        </row>
        <row r="2400">
          <cell r="B2400">
            <v>112411</v>
          </cell>
          <cell r="D2400" t="str">
            <v>011117</v>
          </cell>
          <cell r="F2400" t="str">
            <v>E1537606</v>
          </cell>
          <cell r="H2400">
            <v>11095.5</v>
          </cell>
        </row>
        <row r="2401">
          <cell r="B2401">
            <v>112411</v>
          </cell>
          <cell r="D2401" t="str">
            <v>011117</v>
          </cell>
          <cell r="F2401" t="str">
            <v>E1537614</v>
          </cell>
          <cell r="H2401">
            <v>-223.58</v>
          </cell>
        </row>
        <row r="2402">
          <cell r="B2402">
            <v>112411</v>
          </cell>
          <cell r="D2402" t="str">
            <v>011117</v>
          </cell>
          <cell r="F2402" t="str">
            <v>E1537630</v>
          </cell>
          <cell r="H2402">
            <v>201.7</v>
          </cell>
        </row>
        <row r="2403">
          <cell r="B2403">
            <v>112411</v>
          </cell>
          <cell r="D2403" t="str">
            <v>011117</v>
          </cell>
          <cell r="F2403" t="str">
            <v>E1537648</v>
          </cell>
          <cell r="H2403">
            <v>26.96</v>
          </cell>
        </row>
        <row r="2404">
          <cell r="B2404">
            <v>112411</v>
          </cell>
          <cell r="D2404" t="str">
            <v>011117</v>
          </cell>
          <cell r="F2404" t="str">
            <v>E1537656</v>
          </cell>
          <cell r="H2404">
            <v>0</v>
          </cell>
        </row>
        <row r="2405">
          <cell r="B2405">
            <v>112411</v>
          </cell>
          <cell r="D2405" t="str">
            <v>011117</v>
          </cell>
          <cell r="F2405" t="str">
            <v>E1537664</v>
          </cell>
          <cell r="H2405">
            <v>42.52</v>
          </cell>
        </row>
        <row r="2406">
          <cell r="B2406">
            <v>112411</v>
          </cell>
          <cell r="D2406" t="str">
            <v>011117</v>
          </cell>
          <cell r="F2406" t="str">
            <v>E1537672</v>
          </cell>
          <cell r="H2406">
            <v>57.61</v>
          </cell>
        </row>
        <row r="2407">
          <cell r="B2407">
            <v>112411</v>
          </cell>
          <cell r="D2407" t="str">
            <v>011117</v>
          </cell>
          <cell r="F2407" t="str">
            <v>E1537680</v>
          </cell>
          <cell r="H2407">
            <v>74.83</v>
          </cell>
        </row>
        <row r="2408">
          <cell r="B2408">
            <v>112411</v>
          </cell>
          <cell r="D2408" t="str">
            <v>011117</v>
          </cell>
          <cell r="F2408" t="str">
            <v>E1537698</v>
          </cell>
          <cell r="H2408">
            <v>0</v>
          </cell>
        </row>
        <row r="2409">
          <cell r="B2409">
            <v>112411</v>
          </cell>
          <cell r="D2409" t="str">
            <v>011117</v>
          </cell>
          <cell r="F2409" t="str">
            <v>E1537705</v>
          </cell>
          <cell r="H2409">
            <v>58.18</v>
          </cell>
        </row>
        <row r="2410">
          <cell r="B2410">
            <v>112411</v>
          </cell>
          <cell r="D2410" t="str">
            <v>011117</v>
          </cell>
          <cell r="F2410" t="str">
            <v>E1537713</v>
          </cell>
          <cell r="H2410">
            <v>198.6</v>
          </cell>
        </row>
        <row r="2411">
          <cell r="B2411">
            <v>112411</v>
          </cell>
          <cell r="D2411" t="str">
            <v>011117</v>
          </cell>
          <cell r="F2411" t="str">
            <v>E1537721</v>
          </cell>
          <cell r="H2411">
            <v>314.56</v>
          </cell>
        </row>
        <row r="2412">
          <cell r="B2412">
            <v>112411</v>
          </cell>
          <cell r="D2412" t="str">
            <v>011117</v>
          </cell>
          <cell r="F2412" t="str">
            <v>E1537739</v>
          </cell>
          <cell r="H2412">
            <v>1017.41</v>
          </cell>
        </row>
        <row r="2413">
          <cell r="B2413">
            <v>112411</v>
          </cell>
          <cell r="D2413" t="str">
            <v>011117</v>
          </cell>
          <cell r="F2413" t="str">
            <v>E1537747</v>
          </cell>
          <cell r="H2413">
            <v>3.79</v>
          </cell>
        </row>
        <row r="2414">
          <cell r="B2414">
            <v>112411</v>
          </cell>
          <cell r="D2414" t="str">
            <v>011117</v>
          </cell>
          <cell r="F2414" t="str">
            <v>E1537763</v>
          </cell>
          <cell r="H2414">
            <v>0</v>
          </cell>
        </row>
        <row r="2415">
          <cell r="B2415">
            <v>112411</v>
          </cell>
          <cell r="D2415" t="str">
            <v>011117</v>
          </cell>
          <cell r="F2415" t="str">
            <v>E1537771</v>
          </cell>
          <cell r="H2415">
            <v>197.39</v>
          </cell>
        </row>
        <row r="2416">
          <cell r="B2416">
            <v>112411</v>
          </cell>
          <cell r="D2416" t="str">
            <v>011117</v>
          </cell>
          <cell r="F2416" t="str">
            <v>E1537789</v>
          </cell>
          <cell r="H2416">
            <v>157.88</v>
          </cell>
        </row>
        <row r="2417">
          <cell r="B2417">
            <v>112411</v>
          </cell>
          <cell r="D2417" t="str">
            <v>011117</v>
          </cell>
          <cell r="F2417" t="str">
            <v>E1537797</v>
          </cell>
          <cell r="H2417">
            <v>23186.34</v>
          </cell>
        </row>
        <row r="2418">
          <cell r="B2418">
            <v>112411</v>
          </cell>
          <cell r="D2418" t="str">
            <v>011117</v>
          </cell>
          <cell r="F2418" t="str">
            <v>E1537804</v>
          </cell>
          <cell r="H2418">
            <v>14</v>
          </cell>
        </row>
        <row r="2419">
          <cell r="B2419">
            <v>112411</v>
          </cell>
          <cell r="D2419" t="str">
            <v>011117</v>
          </cell>
          <cell r="F2419" t="str">
            <v>E1537812</v>
          </cell>
          <cell r="H2419">
            <v>639.45000000000005</v>
          </cell>
        </row>
        <row r="2420">
          <cell r="B2420">
            <v>112411</v>
          </cell>
          <cell r="D2420" t="str">
            <v>011117</v>
          </cell>
          <cell r="F2420" t="str">
            <v>E1537820</v>
          </cell>
          <cell r="H2420">
            <v>192.16</v>
          </cell>
        </row>
        <row r="2421">
          <cell r="B2421">
            <v>112411</v>
          </cell>
          <cell r="D2421" t="str">
            <v>011117</v>
          </cell>
          <cell r="F2421" t="str">
            <v>E1537838</v>
          </cell>
          <cell r="H2421">
            <v>2246.48</v>
          </cell>
        </row>
        <row r="2422">
          <cell r="B2422">
            <v>112411</v>
          </cell>
          <cell r="D2422" t="str">
            <v>011117</v>
          </cell>
          <cell r="F2422" t="str">
            <v>E1537846</v>
          </cell>
          <cell r="H2422">
            <v>0</v>
          </cell>
        </row>
        <row r="2423">
          <cell r="B2423">
            <v>112411</v>
          </cell>
          <cell r="D2423" t="str">
            <v>011117</v>
          </cell>
          <cell r="F2423" t="str">
            <v>E1537854</v>
          </cell>
          <cell r="H2423">
            <v>2532.92</v>
          </cell>
        </row>
        <row r="2424">
          <cell r="B2424">
            <v>112411</v>
          </cell>
          <cell r="D2424" t="str">
            <v>011117</v>
          </cell>
          <cell r="F2424" t="str">
            <v>E1537862</v>
          </cell>
          <cell r="H2424">
            <v>24</v>
          </cell>
        </row>
        <row r="2425">
          <cell r="B2425">
            <v>112411</v>
          </cell>
          <cell r="D2425" t="str">
            <v>011117</v>
          </cell>
          <cell r="F2425" t="str">
            <v>E1537896</v>
          </cell>
          <cell r="H2425">
            <v>335.13</v>
          </cell>
        </row>
        <row r="2426">
          <cell r="B2426">
            <v>112411</v>
          </cell>
          <cell r="D2426" t="str">
            <v>011117</v>
          </cell>
          <cell r="F2426" t="str">
            <v>E1537911</v>
          </cell>
          <cell r="H2426">
            <v>182.72</v>
          </cell>
        </row>
        <row r="2427">
          <cell r="B2427">
            <v>112411</v>
          </cell>
          <cell r="D2427" t="str">
            <v>011117</v>
          </cell>
          <cell r="F2427" t="str">
            <v>E1537937</v>
          </cell>
          <cell r="H2427">
            <v>203.96</v>
          </cell>
        </row>
        <row r="2428">
          <cell r="B2428">
            <v>112411</v>
          </cell>
          <cell r="D2428" t="str">
            <v>011117</v>
          </cell>
          <cell r="F2428" t="str">
            <v>E1537945</v>
          </cell>
          <cell r="H2428">
            <v>103.63</v>
          </cell>
        </row>
        <row r="2429">
          <cell r="B2429">
            <v>112411</v>
          </cell>
          <cell r="D2429" t="str">
            <v>011117</v>
          </cell>
          <cell r="F2429" t="str">
            <v>E1537953</v>
          </cell>
          <cell r="H2429">
            <v>22.54</v>
          </cell>
        </row>
        <row r="2430">
          <cell r="B2430">
            <v>112411</v>
          </cell>
          <cell r="D2430" t="str">
            <v>011117</v>
          </cell>
          <cell r="F2430" t="str">
            <v>E1537979</v>
          </cell>
          <cell r="H2430">
            <v>23.4</v>
          </cell>
        </row>
        <row r="2431">
          <cell r="B2431">
            <v>112411</v>
          </cell>
          <cell r="D2431" t="str">
            <v>011117</v>
          </cell>
          <cell r="F2431" t="str">
            <v>E1537995</v>
          </cell>
          <cell r="H2431">
            <v>45.48</v>
          </cell>
        </row>
        <row r="2432">
          <cell r="B2432">
            <v>112411</v>
          </cell>
          <cell r="D2432" t="str">
            <v>011117</v>
          </cell>
          <cell r="F2432" t="str">
            <v>E1538018</v>
          </cell>
          <cell r="H2432">
            <v>12.12</v>
          </cell>
        </row>
        <row r="2433">
          <cell r="B2433">
            <v>112411</v>
          </cell>
          <cell r="D2433" t="str">
            <v>011117</v>
          </cell>
          <cell r="F2433" t="str">
            <v>E1538026</v>
          </cell>
          <cell r="H2433">
            <v>2609.46</v>
          </cell>
        </row>
        <row r="2434">
          <cell r="B2434">
            <v>112411</v>
          </cell>
          <cell r="D2434" t="str">
            <v>011117</v>
          </cell>
          <cell r="F2434" t="str">
            <v>E1538034</v>
          </cell>
          <cell r="H2434">
            <v>16284.53</v>
          </cell>
        </row>
        <row r="2435">
          <cell r="B2435">
            <v>112411</v>
          </cell>
          <cell r="D2435" t="str">
            <v>011117</v>
          </cell>
          <cell r="F2435" t="str">
            <v>E1538042</v>
          </cell>
          <cell r="H2435">
            <v>594.11</v>
          </cell>
        </row>
        <row r="2436">
          <cell r="B2436">
            <v>112411</v>
          </cell>
          <cell r="D2436" t="str">
            <v>011117</v>
          </cell>
          <cell r="F2436" t="str">
            <v>E1538050</v>
          </cell>
          <cell r="H2436">
            <v>0</v>
          </cell>
        </row>
        <row r="2437">
          <cell r="B2437">
            <v>112411</v>
          </cell>
          <cell r="D2437" t="str">
            <v>011117</v>
          </cell>
          <cell r="F2437" t="str">
            <v>E1538076</v>
          </cell>
          <cell r="H2437">
            <v>32.200000000000003</v>
          </cell>
        </row>
        <row r="2438">
          <cell r="B2438">
            <v>112411</v>
          </cell>
          <cell r="D2438" t="str">
            <v>011117</v>
          </cell>
          <cell r="F2438" t="str">
            <v>E1538133</v>
          </cell>
          <cell r="H2438">
            <v>1288.76</v>
          </cell>
        </row>
        <row r="2439">
          <cell r="B2439">
            <v>112411</v>
          </cell>
          <cell r="D2439" t="str">
            <v>011117</v>
          </cell>
          <cell r="F2439" t="str">
            <v>E1538141</v>
          </cell>
          <cell r="H2439">
            <v>477.2</v>
          </cell>
        </row>
        <row r="2440">
          <cell r="B2440">
            <v>112411</v>
          </cell>
          <cell r="D2440" t="str">
            <v>011117</v>
          </cell>
          <cell r="F2440" t="str">
            <v>E1538159</v>
          </cell>
          <cell r="H2440">
            <v>565.66999999999996</v>
          </cell>
        </row>
        <row r="2441">
          <cell r="B2441">
            <v>112411</v>
          </cell>
          <cell r="D2441" t="str">
            <v>011117</v>
          </cell>
          <cell r="F2441" t="str">
            <v>E1538167</v>
          </cell>
          <cell r="H2441">
            <v>3388.87</v>
          </cell>
        </row>
        <row r="2442">
          <cell r="B2442">
            <v>112411</v>
          </cell>
          <cell r="D2442" t="str">
            <v>011117</v>
          </cell>
          <cell r="F2442" t="str">
            <v>E1538175</v>
          </cell>
          <cell r="H2442">
            <v>5.08</v>
          </cell>
        </row>
        <row r="2443">
          <cell r="B2443">
            <v>112411</v>
          </cell>
          <cell r="D2443" t="str">
            <v>011117</v>
          </cell>
          <cell r="F2443" t="str">
            <v>E1538191</v>
          </cell>
          <cell r="H2443">
            <v>0</v>
          </cell>
        </row>
        <row r="2444">
          <cell r="B2444">
            <v>112411</v>
          </cell>
          <cell r="D2444" t="str">
            <v>011117</v>
          </cell>
          <cell r="F2444" t="str">
            <v>E1538208</v>
          </cell>
          <cell r="H2444">
            <v>4452.82</v>
          </cell>
        </row>
        <row r="2445">
          <cell r="B2445">
            <v>112411</v>
          </cell>
          <cell r="D2445" t="str">
            <v>011117</v>
          </cell>
          <cell r="F2445" t="str">
            <v>E1538216</v>
          </cell>
          <cell r="H2445">
            <v>-66.38</v>
          </cell>
        </row>
        <row r="2446">
          <cell r="B2446">
            <v>112411</v>
          </cell>
          <cell r="D2446" t="str">
            <v>011117</v>
          </cell>
          <cell r="F2446" t="str">
            <v>E1538224</v>
          </cell>
          <cell r="H2446">
            <v>0</v>
          </cell>
        </row>
        <row r="2447">
          <cell r="B2447">
            <v>112411</v>
          </cell>
          <cell r="D2447" t="str">
            <v>011117</v>
          </cell>
          <cell r="F2447" t="str">
            <v>E1538240</v>
          </cell>
          <cell r="H2447">
            <v>103.8</v>
          </cell>
        </row>
        <row r="2448">
          <cell r="B2448">
            <v>112411</v>
          </cell>
          <cell r="D2448" t="str">
            <v>011117</v>
          </cell>
          <cell r="F2448" t="str">
            <v>E1538266</v>
          </cell>
          <cell r="H2448">
            <v>138.06</v>
          </cell>
        </row>
        <row r="2449">
          <cell r="B2449">
            <v>112411</v>
          </cell>
          <cell r="D2449" t="str">
            <v>011117</v>
          </cell>
          <cell r="F2449" t="str">
            <v>E1538282</v>
          </cell>
          <cell r="H2449">
            <v>35.270000000000003</v>
          </cell>
        </row>
        <row r="2450">
          <cell r="B2450">
            <v>112411</v>
          </cell>
          <cell r="D2450" t="str">
            <v>011117</v>
          </cell>
          <cell r="F2450" t="str">
            <v>E1538307</v>
          </cell>
          <cell r="H2450">
            <v>98.72</v>
          </cell>
        </row>
        <row r="2451">
          <cell r="B2451">
            <v>112411</v>
          </cell>
          <cell r="D2451" t="str">
            <v>011117</v>
          </cell>
          <cell r="F2451" t="str">
            <v>E1538315</v>
          </cell>
          <cell r="H2451">
            <v>65.11</v>
          </cell>
        </row>
        <row r="2452">
          <cell r="B2452">
            <v>112411</v>
          </cell>
          <cell r="D2452" t="str">
            <v>011117</v>
          </cell>
          <cell r="F2452" t="str">
            <v>E1538323</v>
          </cell>
          <cell r="H2452">
            <v>2433.66</v>
          </cell>
        </row>
        <row r="2453">
          <cell r="B2453">
            <v>112411</v>
          </cell>
          <cell r="D2453" t="str">
            <v>011117</v>
          </cell>
          <cell r="F2453" t="str">
            <v>E1538331</v>
          </cell>
          <cell r="H2453">
            <v>32.340000000000003</v>
          </cell>
        </row>
        <row r="2454">
          <cell r="B2454">
            <v>112411</v>
          </cell>
          <cell r="D2454" t="str">
            <v>011117</v>
          </cell>
          <cell r="F2454" t="str">
            <v>E1538349</v>
          </cell>
          <cell r="H2454">
            <v>75.25</v>
          </cell>
        </row>
        <row r="2455">
          <cell r="B2455">
            <v>112411</v>
          </cell>
          <cell r="D2455" t="str">
            <v>011117</v>
          </cell>
          <cell r="F2455" t="str">
            <v>E1538357</v>
          </cell>
          <cell r="H2455">
            <v>112.51</v>
          </cell>
        </row>
        <row r="2456">
          <cell r="B2456">
            <v>112411</v>
          </cell>
          <cell r="D2456" t="str">
            <v>011117</v>
          </cell>
          <cell r="F2456" t="str">
            <v>E1538373</v>
          </cell>
          <cell r="H2456">
            <v>76.900000000000006</v>
          </cell>
        </row>
        <row r="2457">
          <cell r="B2457">
            <v>112411</v>
          </cell>
          <cell r="D2457" t="str">
            <v>011117</v>
          </cell>
          <cell r="F2457" t="str">
            <v>E1538381</v>
          </cell>
          <cell r="H2457">
            <v>42.44</v>
          </cell>
        </row>
        <row r="2458">
          <cell r="B2458">
            <v>112411</v>
          </cell>
          <cell r="D2458" t="str">
            <v>011117</v>
          </cell>
          <cell r="F2458" t="str">
            <v>E1538399</v>
          </cell>
          <cell r="H2458">
            <v>12.1</v>
          </cell>
        </row>
        <row r="2459">
          <cell r="B2459">
            <v>112411</v>
          </cell>
          <cell r="D2459" t="str">
            <v>011117</v>
          </cell>
          <cell r="F2459" t="str">
            <v>E1538406</v>
          </cell>
          <cell r="H2459">
            <v>0</v>
          </cell>
        </row>
        <row r="2460">
          <cell r="B2460">
            <v>112411</v>
          </cell>
          <cell r="D2460" t="str">
            <v>011117</v>
          </cell>
          <cell r="F2460" t="str">
            <v>E1538414</v>
          </cell>
          <cell r="H2460">
            <v>0</v>
          </cell>
        </row>
        <row r="2461">
          <cell r="B2461">
            <v>112411</v>
          </cell>
          <cell r="D2461" t="str">
            <v>011117</v>
          </cell>
          <cell r="F2461" t="str">
            <v>E1538430</v>
          </cell>
          <cell r="H2461">
            <v>24</v>
          </cell>
        </row>
        <row r="2462">
          <cell r="B2462">
            <v>112411</v>
          </cell>
          <cell r="D2462" t="str">
            <v>011117</v>
          </cell>
          <cell r="F2462" t="str">
            <v>E1538456</v>
          </cell>
          <cell r="H2462">
            <v>216.6</v>
          </cell>
        </row>
        <row r="2463">
          <cell r="B2463">
            <v>112411</v>
          </cell>
          <cell r="D2463" t="str">
            <v>011117</v>
          </cell>
          <cell r="F2463" t="str">
            <v>E1538464</v>
          </cell>
          <cell r="H2463">
            <v>76.5</v>
          </cell>
        </row>
        <row r="2464">
          <cell r="B2464">
            <v>112411</v>
          </cell>
          <cell r="D2464" t="str">
            <v>011117</v>
          </cell>
          <cell r="F2464" t="str">
            <v>E1538472</v>
          </cell>
          <cell r="H2464">
            <v>70.44</v>
          </cell>
        </row>
        <row r="2465">
          <cell r="B2465">
            <v>112411</v>
          </cell>
          <cell r="D2465" t="str">
            <v>011117</v>
          </cell>
          <cell r="F2465" t="str">
            <v>E1538480</v>
          </cell>
          <cell r="H2465">
            <v>1346.4</v>
          </cell>
        </row>
        <row r="2466">
          <cell r="B2466">
            <v>112411</v>
          </cell>
          <cell r="D2466" t="str">
            <v>011117</v>
          </cell>
          <cell r="F2466" t="str">
            <v>E1538498</v>
          </cell>
          <cell r="H2466">
            <v>1473.05</v>
          </cell>
        </row>
        <row r="2467">
          <cell r="B2467">
            <v>112411</v>
          </cell>
          <cell r="D2467" t="str">
            <v>011117</v>
          </cell>
          <cell r="F2467" t="str">
            <v>E1538505</v>
          </cell>
          <cell r="H2467">
            <v>509.11</v>
          </cell>
        </row>
        <row r="2468">
          <cell r="B2468">
            <v>112411</v>
          </cell>
          <cell r="D2468" t="str">
            <v>011117</v>
          </cell>
          <cell r="F2468" t="str">
            <v>E1538513</v>
          </cell>
          <cell r="H2468">
            <v>29.4</v>
          </cell>
        </row>
        <row r="2469">
          <cell r="B2469">
            <v>112411</v>
          </cell>
          <cell r="D2469" t="str">
            <v>011117</v>
          </cell>
          <cell r="F2469" t="str">
            <v>E1538521</v>
          </cell>
          <cell r="H2469">
            <v>13.31</v>
          </cell>
        </row>
        <row r="2470">
          <cell r="B2470">
            <v>112411</v>
          </cell>
          <cell r="D2470" t="str">
            <v>011117</v>
          </cell>
          <cell r="F2470" t="str">
            <v>E1538539</v>
          </cell>
          <cell r="H2470">
            <v>24.99</v>
          </cell>
        </row>
        <row r="2471">
          <cell r="B2471">
            <v>112411</v>
          </cell>
          <cell r="D2471" t="str">
            <v>011117</v>
          </cell>
          <cell r="F2471" t="str">
            <v>E1538547</v>
          </cell>
          <cell r="H2471">
            <v>969.19</v>
          </cell>
        </row>
        <row r="2472">
          <cell r="B2472">
            <v>112411</v>
          </cell>
          <cell r="D2472" t="str">
            <v>011117</v>
          </cell>
          <cell r="F2472" t="str">
            <v>E1538555</v>
          </cell>
          <cell r="H2472">
            <v>47.74</v>
          </cell>
        </row>
        <row r="2473">
          <cell r="B2473">
            <v>112411</v>
          </cell>
          <cell r="D2473" t="str">
            <v>011117</v>
          </cell>
          <cell r="F2473" t="str">
            <v>E1538563</v>
          </cell>
          <cell r="H2473">
            <v>28.28</v>
          </cell>
        </row>
        <row r="2474">
          <cell r="B2474">
            <v>112411</v>
          </cell>
          <cell r="D2474" t="str">
            <v>011117</v>
          </cell>
          <cell r="F2474" t="str">
            <v>E1538571</v>
          </cell>
          <cell r="H2474">
            <v>832.15</v>
          </cell>
        </row>
        <row r="2475">
          <cell r="B2475">
            <v>112411</v>
          </cell>
          <cell r="D2475" t="str">
            <v>011117</v>
          </cell>
          <cell r="F2475" t="str">
            <v>E1538589</v>
          </cell>
          <cell r="H2475">
            <v>105.94</v>
          </cell>
        </row>
        <row r="2476">
          <cell r="B2476">
            <v>112411</v>
          </cell>
          <cell r="D2476" t="str">
            <v>011117</v>
          </cell>
          <cell r="F2476" t="str">
            <v>E1538604</v>
          </cell>
          <cell r="H2476">
            <v>90.5</v>
          </cell>
        </row>
        <row r="2477">
          <cell r="B2477">
            <v>112411</v>
          </cell>
          <cell r="D2477" t="str">
            <v>011117</v>
          </cell>
          <cell r="F2477" t="str">
            <v>E1538612</v>
          </cell>
          <cell r="H2477">
            <v>32.130000000000003</v>
          </cell>
        </row>
        <row r="2478">
          <cell r="B2478">
            <v>112411</v>
          </cell>
          <cell r="D2478" t="str">
            <v>011117</v>
          </cell>
          <cell r="F2478" t="str">
            <v>E1538620</v>
          </cell>
          <cell r="H2478">
            <v>158.99</v>
          </cell>
        </row>
        <row r="2479">
          <cell r="B2479">
            <v>112411</v>
          </cell>
          <cell r="D2479" t="str">
            <v>011117</v>
          </cell>
          <cell r="F2479" t="str">
            <v>E1538638</v>
          </cell>
          <cell r="H2479">
            <v>6.98</v>
          </cell>
        </row>
        <row r="2480">
          <cell r="B2480">
            <v>112411</v>
          </cell>
          <cell r="D2480" t="str">
            <v>011117</v>
          </cell>
          <cell r="F2480" t="str">
            <v>E1538646</v>
          </cell>
          <cell r="H2480">
            <v>756.39</v>
          </cell>
        </row>
        <row r="2481">
          <cell r="B2481">
            <v>112411</v>
          </cell>
          <cell r="D2481" t="str">
            <v>011117</v>
          </cell>
          <cell r="F2481" t="str">
            <v>E1538654</v>
          </cell>
          <cell r="H2481">
            <v>69</v>
          </cell>
        </row>
        <row r="2482">
          <cell r="B2482">
            <v>112411</v>
          </cell>
          <cell r="D2482" t="str">
            <v>011117</v>
          </cell>
          <cell r="F2482" t="str">
            <v>E1538662</v>
          </cell>
          <cell r="H2482">
            <v>68.540000000000006</v>
          </cell>
        </row>
        <row r="2483">
          <cell r="B2483">
            <v>112411</v>
          </cell>
          <cell r="D2483" t="str">
            <v>011117</v>
          </cell>
          <cell r="F2483" t="str">
            <v>E1538688</v>
          </cell>
          <cell r="H2483">
            <v>5.2</v>
          </cell>
        </row>
        <row r="2484">
          <cell r="B2484">
            <v>112411</v>
          </cell>
          <cell r="D2484" t="str">
            <v>011117</v>
          </cell>
          <cell r="F2484" t="str">
            <v>E1538696</v>
          </cell>
          <cell r="H2484">
            <v>44.1</v>
          </cell>
        </row>
        <row r="2485">
          <cell r="B2485">
            <v>112411</v>
          </cell>
          <cell r="D2485" t="str">
            <v>011117</v>
          </cell>
          <cell r="F2485" t="str">
            <v>E1538703</v>
          </cell>
          <cell r="H2485">
            <v>41.47</v>
          </cell>
        </row>
        <row r="2486">
          <cell r="B2486">
            <v>112411</v>
          </cell>
          <cell r="D2486" t="str">
            <v>011117</v>
          </cell>
          <cell r="F2486" t="str">
            <v>E1538737</v>
          </cell>
          <cell r="H2486">
            <v>143.56</v>
          </cell>
        </row>
        <row r="2487">
          <cell r="B2487">
            <v>112411</v>
          </cell>
          <cell r="D2487" t="str">
            <v>011117</v>
          </cell>
          <cell r="F2487" t="str">
            <v>E1538745</v>
          </cell>
          <cell r="H2487">
            <v>2610.42</v>
          </cell>
        </row>
        <row r="2488">
          <cell r="B2488">
            <v>112411</v>
          </cell>
          <cell r="D2488" t="str">
            <v>011117</v>
          </cell>
          <cell r="F2488" t="str">
            <v>E1538753</v>
          </cell>
          <cell r="H2488">
            <v>38.32</v>
          </cell>
        </row>
        <row r="2489">
          <cell r="B2489">
            <v>112411</v>
          </cell>
          <cell r="D2489" t="str">
            <v>011117</v>
          </cell>
          <cell r="F2489" t="str">
            <v>E1538761</v>
          </cell>
          <cell r="H2489">
            <v>690.44</v>
          </cell>
        </row>
        <row r="2490">
          <cell r="B2490">
            <v>112411</v>
          </cell>
          <cell r="D2490" t="str">
            <v>011117</v>
          </cell>
          <cell r="F2490" t="str">
            <v>E1538795</v>
          </cell>
          <cell r="H2490">
            <v>0</v>
          </cell>
        </row>
        <row r="2491">
          <cell r="B2491">
            <v>112411</v>
          </cell>
          <cell r="D2491" t="str">
            <v>011117</v>
          </cell>
          <cell r="F2491" t="str">
            <v>E1538802</v>
          </cell>
          <cell r="H2491">
            <v>67.989999999999995</v>
          </cell>
        </row>
        <row r="2492">
          <cell r="B2492">
            <v>112411</v>
          </cell>
          <cell r="D2492" t="str">
            <v>011117</v>
          </cell>
          <cell r="F2492" t="str">
            <v>E1538810</v>
          </cell>
          <cell r="H2492">
            <v>58.83</v>
          </cell>
        </row>
        <row r="2493">
          <cell r="B2493">
            <v>112411</v>
          </cell>
          <cell r="D2493" t="str">
            <v>011117</v>
          </cell>
          <cell r="F2493" t="str">
            <v>E1538828</v>
          </cell>
          <cell r="H2493">
            <v>1308.92</v>
          </cell>
        </row>
        <row r="2494">
          <cell r="B2494">
            <v>112411</v>
          </cell>
          <cell r="D2494" t="str">
            <v>011117</v>
          </cell>
          <cell r="F2494" t="str">
            <v>E1538836</v>
          </cell>
          <cell r="H2494">
            <v>697.94</v>
          </cell>
        </row>
        <row r="2495">
          <cell r="B2495">
            <v>112411</v>
          </cell>
          <cell r="D2495" t="str">
            <v>011117</v>
          </cell>
          <cell r="F2495" t="str">
            <v>E1538852</v>
          </cell>
          <cell r="H2495">
            <v>98.93</v>
          </cell>
        </row>
        <row r="2496">
          <cell r="B2496">
            <v>112411</v>
          </cell>
          <cell r="D2496" t="str">
            <v>011117</v>
          </cell>
          <cell r="F2496" t="str">
            <v>E1538860</v>
          </cell>
          <cell r="H2496">
            <v>0</v>
          </cell>
        </row>
        <row r="2497">
          <cell r="B2497">
            <v>112411</v>
          </cell>
          <cell r="D2497" t="str">
            <v>011117</v>
          </cell>
          <cell r="F2497" t="str">
            <v>E1538894</v>
          </cell>
          <cell r="H2497">
            <v>0</v>
          </cell>
        </row>
        <row r="2498">
          <cell r="B2498">
            <v>112411</v>
          </cell>
          <cell r="D2498" t="str">
            <v>011117</v>
          </cell>
          <cell r="F2498" t="str">
            <v>E1538901</v>
          </cell>
          <cell r="H2498">
            <v>81.95</v>
          </cell>
        </row>
        <row r="2499">
          <cell r="B2499">
            <v>112411</v>
          </cell>
          <cell r="D2499" t="str">
            <v>011117</v>
          </cell>
          <cell r="F2499" t="str">
            <v>E1538919</v>
          </cell>
          <cell r="H2499">
            <v>2319.6799999999998</v>
          </cell>
        </row>
        <row r="2500">
          <cell r="B2500">
            <v>112411</v>
          </cell>
          <cell r="D2500" t="str">
            <v>011117</v>
          </cell>
          <cell r="F2500" t="str">
            <v>E1538927</v>
          </cell>
          <cell r="H2500">
            <v>64.83</v>
          </cell>
        </row>
        <row r="2501">
          <cell r="B2501">
            <v>112411</v>
          </cell>
          <cell r="D2501" t="str">
            <v>011117</v>
          </cell>
          <cell r="F2501" t="str">
            <v>E1538935</v>
          </cell>
          <cell r="H2501">
            <v>243.71</v>
          </cell>
        </row>
        <row r="2502">
          <cell r="B2502">
            <v>112411</v>
          </cell>
          <cell r="D2502" t="str">
            <v>011117</v>
          </cell>
          <cell r="F2502" t="str">
            <v>E1538943</v>
          </cell>
          <cell r="H2502">
            <v>111.95</v>
          </cell>
        </row>
        <row r="2503">
          <cell r="B2503">
            <v>112411</v>
          </cell>
          <cell r="D2503" t="str">
            <v>011117</v>
          </cell>
          <cell r="F2503" t="str">
            <v>E1538951</v>
          </cell>
          <cell r="H2503">
            <v>596.88</v>
          </cell>
        </row>
        <row r="2504">
          <cell r="B2504">
            <v>112411</v>
          </cell>
          <cell r="D2504" t="str">
            <v>011117</v>
          </cell>
          <cell r="F2504" t="str">
            <v>E1538969</v>
          </cell>
          <cell r="H2504">
            <v>0</v>
          </cell>
        </row>
        <row r="2505">
          <cell r="B2505">
            <v>112411</v>
          </cell>
          <cell r="D2505" t="str">
            <v>011117</v>
          </cell>
          <cell r="F2505" t="str">
            <v>E1538977</v>
          </cell>
          <cell r="H2505">
            <v>294.33</v>
          </cell>
        </row>
        <row r="2506">
          <cell r="B2506">
            <v>112411</v>
          </cell>
          <cell r="D2506" t="str">
            <v>011117</v>
          </cell>
          <cell r="F2506" t="str">
            <v>E1538985</v>
          </cell>
          <cell r="H2506">
            <v>88.28</v>
          </cell>
        </row>
        <row r="2507">
          <cell r="B2507">
            <v>112411</v>
          </cell>
          <cell r="D2507" t="str">
            <v>011117</v>
          </cell>
          <cell r="F2507" t="str">
            <v>E1538993</v>
          </cell>
          <cell r="H2507">
            <v>180.8</v>
          </cell>
        </row>
        <row r="2508">
          <cell r="B2508">
            <v>112411</v>
          </cell>
          <cell r="D2508" t="str">
            <v>011117</v>
          </cell>
          <cell r="F2508" t="str">
            <v>E1539008</v>
          </cell>
          <cell r="H2508">
            <v>67.05</v>
          </cell>
        </row>
        <row r="2509">
          <cell r="B2509">
            <v>112411</v>
          </cell>
          <cell r="D2509" t="str">
            <v>011117</v>
          </cell>
          <cell r="F2509" t="str">
            <v>E1539040</v>
          </cell>
          <cell r="H2509">
            <v>242.26</v>
          </cell>
        </row>
        <row r="2510">
          <cell r="B2510">
            <v>112411</v>
          </cell>
          <cell r="D2510" t="str">
            <v>011117</v>
          </cell>
          <cell r="F2510" t="str">
            <v>E1539058</v>
          </cell>
          <cell r="H2510">
            <v>74.180000000000007</v>
          </cell>
        </row>
        <row r="2511">
          <cell r="B2511">
            <v>112411</v>
          </cell>
          <cell r="D2511" t="str">
            <v>011117</v>
          </cell>
          <cell r="F2511" t="str">
            <v>E1539066</v>
          </cell>
          <cell r="H2511">
            <v>0</v>
          </cell>
        </row>
        <row r="2512">
          <cell r="B2512">
            <v>112411</v>
          </cell>
          <cell r="D2512" t="str">
            <v>011117</v>
          </cell>
          <cell r="F2512" t="str">
            <v>E1539074</v>
          </cell>
          <cell r="H2512">
            <v>2202.62</v>
          </cell>
        </row>
        <row r="2513">
          <cell r="B2513">
            <v>112411</v>
          </cell>
          <cell r="D2513" t="str">
            <v>011117</v>
          </cell>
          <cell r="F2513" t="str">
            <v>E1539082</v>
          </cell>
          <cell r="H2513">
            <v>402.3</v>
          </cell>
        </row>
        <row r="2514">
          <cell r="B2514">
            <v>112411</v>
          </cell>
          <cell r="D2514" t="str">
            <v>011117</v>
          </cell>
          <cell r="F2514" t="str">
            <v>E1539090</v>
          </cell>
          <cell r="H2514">
            <v>41.68</v>
          </cell>
        </row>
        <row r="2515">
          <cell r="B2515">
            <v>112411</v>
          </cell>
          <cell r="D2515" t="str">
            <v>011117</v>
          </cell>
          <cell r="F2515" t="str">
            <v>E1539107</v>
          </cell>
          <cell r="H2515">
            <v>87.77</v>
          </cell>
        </row>
        <row r="2516">
          <cell r="B2516">
            <v>112411</v>
          </cell>
          <cell r="D2516" t="str">
            <v>011117</v>
          </cell>
          <cell r="F2516" t="str">
            <v>E1539115</v>
          </cell>
          <cell r="H2516">
            <v>24</v>
          </cell>
        </row>
        <row r="2517">
          <cell r="B2517">
            <v>112411</v>
          </cell>
          <cell r="D2517" t="str">
            <v>011117</v>
          </cell>
          <cell r="F2517" t="str">
            <v>E1539131</v>
          </cell>
          <cell r="H2517">
            <v>102</v>
          </cell>
        </row>
        <row r="2518">
          <cell r="B2518">
            <v>112411</v>
          </cell>
          <cell r="D2518" t="str">
            <v>011117</v>
          </cell>
          <cell r="F2518" t="str">
            <v>E1539157</v>
          </cell>
          <cell r="H2518">
            <v>1779.13</v>
          </cell>
        </row>
        <row r="2519">
          <cell r="B2519">
            <v>112411</v>
          </cell>
          <cell r="D2519" t="str">
            <v>011117</v>
          </cell>
          <cell r="F2519" t="str">
            <v>E1539173</v>
          </cell>
          <cell r="H2519">
            <v>19</v>
          </cell>
        </row>
        <row r="2520">
          <cell r="B2520">
            <v>112411</v>
          </cell>
          <cell r="D2520" t="str">
            <v>011117</v>
          </cell>
          <cell r="F2520" t="str">
            <v>E1539181</v>
          </cell>
          <cell r="H2520">
            <v>201.5</v>
          </cell>
        </row>
        <row r="2521">
          <cell r="B2521">
            <v>112411</v>
          </cell>
          <cell r="D2521" t="str">
            <v>011117</v>
          </cell>
          <cell r="F2521" t="str">
            <v>E1539206</v>
          </cell>
          <cell r="H2521">
            <v>17.55</v>
          </cell>
        </row>
        <row r="2522">
          <cell r="B2522">
            <v>112411</v>
          </cell>
          <cell r="D2522" t="str">
            <v>011117</v>
          </cell>
          <cell r="F2522" t="str">
            <v>E1539214</v>
          </cell>
          <cell r="H2522">
            <v>0</v>
          </cell>
        </row>
        <row r="2523">
          <cell r="B2523">
            <v>112411</v>
          </cell>
          <cell r="D2523" t="str">
            <v>011117</v>
          </cell>
          <cell r="F2523" t="str">
            <v>E1539222</v>
          </cell>
          <cell r="H2523">
            <v>100.88</v>
          </cell>
        </row>
        <row r="2524">
          <cell r="B2524">
            <v>112411</v>
          </cell>
          <cell r="D2524" t="str">
            <v>011117</v>
          </cell>
          <cell r="F2524" t="str">
            <v>E1539230</v>
          </cell>
          <cell r="H2524">
            <v>147.93</v>
          </cell>
        </row>
        <row r="2525">
          <cell r="B2525">
            <v>112411</v>
          </cell>
          <cell r="D2525" t="str">
            <v>011117</v>
          </cell>
          <cell r="F2525" t="str">
            <v>E1539248</v>
          </cell>
          <cell r="H2525">
            <v>39.200000000000003</v>
          </cell>
        </row>
        <row r="2526">
          <cell r="B2526">
            <v>112411</v>
          </cell>
          <cell r="D2526" t="str">
            <v>011117</v>
          </cell>
          <cell r="F2526" t="str">
            <v>E1539256</v>
          </cell>
          <cell r="H2526">
            <v>90.55</v>
          </cell>
        </row>
        <row r="2527">
          <cell r="B2527">
            <v>112411</v>
          </cell>
          <cell r="D2527" t="str">
            <v>011117</v>
          </cell>
          <cell r="F2527" t="str">
            <v>E1539264</v>
          </cell>
          <cell r="H2527">
            <v>19.600000000000001</v>
          </cell>
        </row>
        <row r="2528">
          <cell r="B2528">
            <v>112411</v>
          </cell>
          <cell r="D2528" t="str">
            <v>011117</v>
          </cell>
          <cell r="F2528" t="str">
            <v>E1539272</v>
          </cell>
          <cell r="H2528">
            <v>1358.33</v>
          </cell>
        </row>
        <row r="2529">
          <cell r="B2529">
            <v>112411</v>
          </cell>
          <cell r="D2529" t="str">
            <v>011117</v>
          </cell>
          <cell r="F2529" t="str">
            <v>E1539298</v>
          </cell>
          <cell r="H2529">
            <v>385.05</v>
          </cell>
        </row>
        <row r="2530">
          <cell r="B2530">
            <v>112411</v>
          </cell>
          <cell r="D2530" t="str">
            <v>011117</v>
          </cell>
          <cell r="F2530" t="str">
            <v>E1539305</v>
          </cell>
          <cell r="H2530">
            <v>-12.34</v>
          </cell>
        </row>
        <row r="2531">
          <cell r="B2531">
            <v>112411</v>
          </cell>
          <cell r="D2531" t="str">
            <v>011117</v>
          </cell>
          <cell r="F2531" t="str">
            <v>E1539313</v>
          </cell>
          <cell r="H2531">
            <v>17286.88</v>
          </cell>
        </row>
        <row r="2532">
          <cell r="B2532">
            <v>112411</v>
          </cell>
          <cell r="D2532" t="str">
            <v>011117</v>
          </cell>
          <cell r="F2532" t="str">
            <v>E1539321</v>
          </cell>
          <cell r="H2532">
            <v>55.47</v>
          </cell>
        </row>
        <row r="2533">
          <cell r="B2533">
            <v>112411</v>
          </cell>
          <cell r="D2533" t="str">
            <v>011117</v>
          </cell>
          <cell r="F2533" t="str">
            <v>E1539347</v>
          </cell>
          <cell r="H2533">
            <v>6.53</v>
          </cell>
        </row>
        <row r="2534">
          <cell r="B2534">
            <v>112411</v>
          </cell>
          <cell r="D2534" t="str">
            <v>011117</v>
          </cell>
          <cell r="F2534" t="str">
            <v>E1539355</v>
          </cell>
          <cell r="H2534">
            <v>14.22</v>
          </cell>
        </row>
        <row r="2535">
          <cell r="B2535">
            <v>112411</v>
          </cell>
          <cell r="D2535" t="str">
            <v>011117</v>
          </cell>
          <cell r="F2535" t="str">
            <v>E1539363</v>
          </cell>
          <cell r="H2535">
            <v>30.4</v>
          </cell>
        </row>
        <row r="2536">
          <cell r="B2536">
            <v>112411</v>
          </cell>
          <cell r="D2536" t="str">
            <v>011117</v>
          </cell>
          <cell r="F2536" t="str">
            <v>E1539389</v>
          </cell>
          <cell r="H2536">
            <v>2033.16</v>
          </cell>
        </row>
        <row r="2537">
          <cell r="B2537">
            <v>112411</v>
          </cell>
          <cell r="D2537" t="str">
            <v>011117</v>
          </cell>
          <cell r="F2537" t="str">
            <v>E1539397</v>
          </cell>
          <cell r="H2537">
            <v>81.540000000000006</v>
          </cell>
        </row>
        <row r="2538">
          <cell r="B2538">
            <v>112411</v>
          </cell>
          <cell r="D2538" t="str">
            <v>011117</v>
          </cell>
          <cell r="F2538" t="str">
            <v>E1539420</v>
          </cell>
          <cell r="H2538">
            <v>6523.01</v>
          </cell>
        </row>
        <row r="2539">
          <cell r="B2539">
            <v>112411</v>
          </cell>
          <cell r="D2539" t="str">
            <v>011117</v>
          </cell>
          <cell r="F2539" t="str">
            <v>E1539438</v>
          </cell>
          <cell r="H2539">
            <v>6</v>
          </cell>
        </row>
        <row r="2540">
          <cell r="B2540">
            <v>112411</v>
          </cell>
          <cell r="D2540" t="str">
            <v>011117</v>
          </cell>
          <cell r="F2540" t="str">
            <v>E1539446</v>
          </cell>
          <cell r="H2540">
            <v>8513.89</v>
          </cell>
        </row>
        <row r="2541">
          <cell r="B2541">
            <v>112411</v>
          </cell>
          <cell r="D2541" t="str">
            <v>011117</v>
          </cell>
          <cell r="F2541" t="str">
            <v>E1539454</v>
          </cell>
          <cell r="H2541">
            <v>605.80999999999995</v>
          </cell>
        </row>
        <row r="2542">
          <cell r="B2542">
            <v>112411</v>
          </cell>
          <cell r="D2542" t="str">
            <v>011117</v>
          </cell>
          <cell r="F2542" t="str">
            <v>E1539462</v>
          </cell>
          <cell r="H2542">
            <v>1408.21</v>
          </cell>
        </row>
        <row r="2543">
          <cell r="B2543">
            <v>112411</v>
          </cell>
          <cell r="D2543" t="str">
            <v>011117</v>
          </cell>
          <cell r="F2543" t="str">
            <v>E1539470</v>
          </cell>
          <cell r="H2543">
            <v>3955.37</v>
          </cell>
        </row>
        <row r="2544">
          <cell r="B2544">
            <v>112411</v>
          </cell>
          <cell r="D2544" t="str">
            <v>011117</v>
          </cell>
          <cell r="F2544" t="str">
            <v>E1539488</v>
          </cell>
          <cell r="H2544">
            <v>119.58</v>
          </cell>
        </row>
        <row r="2545">
          <cell r="B2545">
            <v>112411</v>
          </cell>
          <cell r="D2545" t="str">
            <v>011117</v>
          </cell>
          <cell r="F2545" t="str">
            <v>E1539496</v>
          </cell>
          <cell r="H2545">
            <v>65.2</v>
          </cell>
        </row>
        <row r="2546">
          <cell r="B2546">
            <v>112411</v>
          </cell>
          <cell r="D2546" t="str">
            <v>011117</v>
          </cell>
          <cell r="F2546" t="str">
            <v>E1539503</v>
          </cell>
          <cell r="H2546">
            <v>158.08000000000001</v>
          </cell>
        </row>
        <row r="2547">
          <cell r="B2547">
            <v>112411</v>
          </cell>
          <cell r="D2547" t="str">
            <v>011117</v>
          </cell>
          <cell r="F2547" t="str">
            <v>E1539511</v>
          </cell>
          <cell r="H2547">
            <v>380.25</v>
          </cell>
        </row>
        <row r="2548">
          <cell r="B2548">
            <v>112411</v>
          </cell>
          <cell r="D2548" t="str">
            <v>011117</v>
          </cell>
          <cell r="F2548" t="str">
            <v>E1539537</v>
          </cell>
          <cell r="H2548">
            <v>136.09</v>
          </cell>
        </row>
        <row r="2549">
          <cell r="B2549">
            <v>112411</v>
          </cell>
          <cell r="D2549" t="str">
            <v>011117</v>
          </cell>
          <cell r="F2549" t="str">
            <v>E1539545</v>
          </cell>
          <cell r="H2549">
            <v>44.51</v>
          </cell>
        </row>
        <row r="2550">
          <cell r="B2550">
            <v>112411</v>
          </cell>
          <cell r="D2550" t="str">
            <v>011117</v>
          </cell>
          <cell r="F2550" t="str">
            <v>E1539553</v>
          </cell>
          <cell r="H2550">
            <v>2059.16</v>
          </cell>
        </row>
        <row r="2551">
          <cell r="B2551">
            <v>112411</v>
          </cell>
          <cell r="D2551" t="str">
            <v>011117</v>
          </cell>
          <cell r="F2551" t="str">
            <v>E1539561</v>
          </cell>
          <cell r="H2551">
            <v>226.93</v>
          </cell>
        </row>
        <row r="2552">
          <cell r="B2552">
            <v>112411</v>
          </cell>
          <cell r="D2552" t="str">
            <v>011117</v>
          </cell>
          <cell r="F2552" t="str">
            <v>E1539587</v>
          </cell>
          <cell r="H2552">
            <v>0</v>
          </cell>
        </row>
        <row r="2553">
          <cell r="B2553">
            <v>112411</v>
          </cell>
          <cell r="D2553" t="str">
            <v>011117</v>
          </cell>
          <cell r="F2553" t="str">
            <v>E1539595</v>
          </cell>
          <cell r="H2553">
            <v>0</v>
          </cell>
        </row>
        <row r="2554">
          <cell r="B2554">
            <v>112411</v>
          </cell>
          <cell r="D2554" t="str">
            <v>011117</v>
          </cell>
          <cell r="F2554" t="str">
            <v>E1539602</v>
          </cell>
          <cell r="H2554">
            <v>29.63</v>
          </cell>
        </row>
        <row r="2555">
          <cell r="B2555">
            <v>112411</v>
          </cell>
          <cell r="D2555" t="str">
            <v>011117</v>
          </cell>
          <cell r="F2555" t="str">
            <v>E1539610</v>
          </cell>
          <cell r="H2555">
            <v>41.8</v>
          </cell>
        </row>
        <row r="2556">
          <cell r="B2556">
            <v>112411</v>
          </cell>
          <cell r="D2556" t="str">
            <v>011117</v>
          </cell>
          <cell r="F2556" t="str">
            <v>E1539628</v>
          </cell>
          <cell r="H2556">
            <v>46.98</v>
          </cell>
        </row>
        <row r="2557">
          <cell r="B2557">
            <v>112411</v>
          </cell>
          <cell r="D2557" t="str">
            <v>011117</v>
          </cell>
          <cell r="F2557" t="str">
            <v>E1539636</v>
          </cell>
          <cell r="H2557">
            <v>772.42</v>
          </cell>
        </row>
        <row r="2558">
          <cell r="B2558">
            <v>112411</v>
          </cell>
          <cell r="D2558" t="str">
            <v>011117</v>
          </cell>
          <cell r="F2558" t="str">
            <v>E1539644</v>
          </cell>
          <cell r="H2558">
            <v>21</v>
          </cell>
        </row>
        <row r="2559">
          <cell r="B2559">
            <v>112411</v>
          </cell>
          <cell r="D2559" t="str">
            <v>011117</v>
          </cell>
          <cell r="F2559" t="str">
            <v>E1539652</v>
          </cell>
          <cell r="H2559">
            <v>914.37</v>
          </cell>
        </row>
        <row r="2560">
          <cell r="B2560">
            <v>112411</v>
          </cell>
          <cell r="D2560" t="str">
            <v>011117</v>
          </cell>
          <cell r="F2560" t="str">
            <v>E1539660</v>
          </cell>
          <cell r="H2560">
            <v>3238.75</v>
          </cell>
        </row>
        <row r="2561">
          <cell r="B2561">
            <v>112411</v>
          </cell>
          <cell r="D2561" t="str">
            <v>011117</v>
          </cell>
          <cell r="F2561" t="str">
            <v>E1539678</v>
          </cell>
          <cell r="H2561">
            <v>193.02</v>
          </cell>
        </row>
        <row r="2562">
          <cell r="B2562">
            <v>112411</v>
          </cell>
          <cell r="D2562" t="str">
            <v>011117</v>
          </cell>
          <cell r="F2562" t="str">
            <v>E1539686</v>
          </cell>
          <cell r="H2562">
            <v>663.26</v>
          </cell>
        </row>
        <row r="2563">
          <cell r="B2563">
            <v>112411</v>
          </cell>
          <cell r="D2563" t="str">
            <v>011117</v>
          </cell>
          <cell r="F2563" t="str">
            <v>E1539694</v>
          </cell>
          <cell r="H2563">
            <v>1418.22</v>
          </cell>
        </row>
        <row r="2564">
          <cell r="B2564">
            <v>112411</v>
          </cell>
          <cell r="D2564" t="str">
            <v>011117</v>
          </cell>
          <cell r="F2564" t="str">
            <v>E1539701</v>
          </cell>
          <cell r="H2564">
            <v>70.28</v>
          </cell>
        </row>
        <row r="2565">
          <cell r="B2565">
            <v>112411</v>
          </cell>
          <cell r="D2565" t="str">
            <v>011117</v>
          </cell>
          <cell r="F2565" t="str">
            <v>E1539719</v>
          </cell>
          <cell r="H2565">
            <v>1136.33</v>
          </cell>
        </row>
        <row r="2566">
          <cell r="B2566">
            <v>112411</v>
          </cell>
          <cell r="D2566" t="str">
            <v>011117</v>
          </cell>
          <cell r="F2566" t="str">
            <v>E1539727</v>
          </cell>
          <cell r="H2566">
            <v>1310.3900000000001</v>
          </cell>
        </row>
        <row r="2567">
          <cell r="B2567">
            <v>112411</v>
          </cell>
          <cell r="D2567" t="str">
            <v>011117</v>
          </cell>
          <cell r="F2567" t="str">
            <v>E1539735</v>
          </cell>
          <cell r="H2567">
            <v>331.33</v>
          </cell>
        </row>
        <row r="2568">
          <cell r="B2568">
            <v>112411</v>
          </cell>
          <cell r="D2568" t="str">
            <v>011117</v>
          </cell>
          <cell r="F2568" t="str">
            <v>E1539743</v>
          </cell>
          <cell r="H2568">
            <v>98.77</v>
          </cell>
        </row>
        <row r="2569">
          <cell r="B2569">
            <v>112411</v>
          </cell>
          <cell r="D2569" t="str">
            <v>011117</v>
          </cell>
          <cell r="F2569" t="str">
            <v>E1539777</v>
          </cell>
          <cell r="H2569">
            <v>2037.79</v>
          </cell>
        </row>
        <row r="2570">
          <cell r="B2570">
            <v>112411</v>
          </cell>
          <cell r="D2570" t="str">
            <v>011117</v>
          </cell>
          <cell r="F2570" t="str">
            <v>E1539793</v>
          </cell>
          <cell r="H2570">
            <v>67.31</v>
          </cell>
        </row>
        <row r="2571">
          <cell r="B2571">
            <v>112411</v>
          </cell>
          <cell r="D2571" t="str">
            <v>011117</v>
          </cell>
          <cell r="F2571" t="str">
            <v>E1539818</v>
          </cell>
          <cell r="H2571">
            <v>17.55</v>
          </cell>
        </row>
        <row r="2572">
          <cell r="B2572">
            <v>112411</v>
          </cell>
          <cell r="D2572" t="str">
            <v>011117</v>
          </cell>
          <cell r="F2572" t="str">
            <v>E1539850</v>
          </cell>
          <cell r="H2572">
            <v>57.84</v>
          </cell>
        </row>
        <row r="2573">
          <cell r="B2573">
            <v>112411</v>
          </cell>
          <cell r="D2573" t="str">
            <v>011117</v>
          </cell>
          <cell r="F2573" t="str">
            <v>E1539868</v>
          </cell>
          <cell r="H2573">
            <v>26.54</v>
          </cell>
        </row>
        <row r="2574">
          <cell r="B2574">
            <v>112411</v>
          </cell>
          <cell r="D2574" t="str">
            <v>011117</v>
          </cell>
          <cell r="F2574" t="str">
            <v>E1539876</v>
          </cell>
          <cell r="H2574">
            <v>143.12</v>
          </cell>
        </row>
        <row r="2575">
          <cell r="B2575">
            <v>112411</v>
          </cell>
          <cell r="D2575" t="str">
            <v>011117</v>
          </cell>
          <cell r="F2575" t="str">
            <v>E1539884</v>
          </cell>
          <cell r="H2575">
            <v>6.7</v>
          </cell>
        </row>
        <row r="2576">
          <cell r="B2576">
            <v>112411</v>
          </cell>
          <cell r="D2576" t="str">
            <v>011117</v>
          </cell>
          <cell r="F2576" t="str">
            <v>E1539892</v>
          </cell>
          <cell r="H2576">
            <v>1534.85</v>
          </cell>
        </row>
        <row r="2577">
          <cell r="B2577">
            <v>112411</v>
          </cell>
          <cell r="D2577" t="str">
            <v>011117</v>
          </cell>
          <cell r="F2577" t="str">
            <v>E1539909</v>
          </cell>
          <cell r="H2577">
            <v>75.78</v>
          </cell>
        </row>
        <row r="2578">
          <cell r="B2578">
            <v>112411</v>
          </cell>
          <cell r="D2578" t="str">
            <v>011117</v>
          </cell>
          <cell r="F2578" t="str">
            <v>E1539917</v>
          </cell>
          <cell r="H2578">
            <v>12.4</v>
          </cell>
        </row>
        <row r="2579">
          <cell r="B2579">
            <v>112411</v>
          </cell>
          <cell r="D2579" t="str">
            <v>011117</v>
          </cell>
          <cell r="F2579" t="str">
            <v>E1539925</v>
          </cell>
          <cell r="H2579">
            <v>36.65</v>
          </cell>
        </row>
        <row r="2580">
          <cell r="B2580">
            <v>112411</v>
          </cell>
          <cell r="D2580" t="str">
            <v>011117</v>
          </cell>
          <cell r="F2580" t="str">
            <v>E1539941</v>
          </cell>
          <cell r="H2580">
            <v>0</v>
          </cell>
        </row>
        <row r="2581">
          <cell r="B2581">
            <v>112411</v>
          </cell>
          <cell r="D2581" t="str">
            <v>011117</v>
          </cell>
          <cell r="F2581" t="str">
            <v>E1539967</v>
          </cell>
          <cell r="H2581">
            <v>14.4</v>
          </cell>
        </row>
        <row r="2582">
          <cell r="B2582">
            <v>112411</v>
          </cell>
          <cell r="D2582" t="str">
            <v>011117</v>
          </cell>
          <cell r="F2582" t="str">
            <v>E1539991</v>
          </cell>
          <cell r="H2582">
            <v>203.2</v>
          </cell>
        </row>
        <row r="2583">
          <cell r="B2583">
            <v>112411</v>
          </cell>
          <cell r="D2583" t="str">
            <v>011117</v>
          </cell>
          <cell r="F2583" t="str">
            <v>E1540005</v>
          </cell>
          <cell r="H2583">
            <v>56.97</v>
          </cell>
        </row>
        <row r="2584">
          <cell r="B2584">
            <v>112411</v>
          </cell>
          <cell r="D2584" t="str">
            <v>011117</v>
          </cell>
          <cell r="F2584" t="str">
            <v>E1540013</v>
          </cell>
          <cell r="H2584">
            <v>22.57</v>
          </cell>
        </row>
        <row r="2585">
          <cell r="B2585">
            <v>112411</v>
          </cell>
          <cell r="D2585" t="str">
            <v>011117</v>
          </cell>
          <cell r="F2585" t="str">
            <v>E1540021</v>
          </cell>
          <cell r="H2585">
            <v>962.31</v>
          </cell>
        </row>
        <row r="2586">
          <cell r="B2586">
            <v>112411</v>
          </cell>
          <cell r="D2586" t="str">
            <v>011117</v>
          </cell>
          <cell r="F2586" t="str">
            <v>E1540039</v>
          </cell>
          <cell r="H2586">
            <v>14.22</v>
          </cell>
        </row>
        <row r="2587">
          <cell r="B2587">
            <v>112411</v>
          </cell>
          <cell r="D2587" t="str">
            <v>011117</v>
          </cell>
          <cell r="F2587" t="str">
            <v>E1540047</v>
          </cell>
          <cell r="H2587">
            <v>39.369999999999997</v>
          </cell>
        </row>
        <row r="2588">
          <cell r="B2588">
            <v>112411</v>
          </cell>
          <cell r="D2588" t="str">
            <v>011117</v>
          </cell>
          <cell r="F2588" t="str">
            <v>E1540055</v>
          </cell>
          <cell r="H2588">
            <v>76</v>
          </cell>
        </row>
        <row r="2589">
          <cell r="B2589">
            <v>112411</v>
          </cell>
          <cell r="D2589" t="str">
            <v>011117</v>
          </cell>
          <cell r="F2589" t="str">
            <v>E1540063</v>
          </cell>
          <cell r="H2589">
            <v>51.32</v>
          </cell>
        </row>
        <row r="2590">
          <cell r="B2590">
            <v>112411</v>
          </cell>
          <cell r="D2590" t="str">
            <v>011117</v>
          </cell>
          <cell r="F2590" t="str">
            <v>E1540071</v>
          </cell>
          <cell r="H2590">
            <v>0</v>
          </cell>
        </row>
        <row r="2591">
          <cell r="B2591">
            <v>112411</v>
          </cell>
          <cell r="D2591" t="str">
            <v>011117</v>
          </cell>
          <cell r="F2591" t="str">
            <v>E1540097</v>
          </cell>
          <cell r="H2591">
            <v>75.8</v>
          </cell>
        </row>
        <row r="2592">
          <cell r="B2592">
            <v>112411</v>
          </cell>
          <cell r="D2592" t="str">
            <v>011117</v>
          </cell>
          <cell r="F2592" t="str">
            <v>E1540104</v>
          </cell>
          <cell r="H2592">
            <v>112.55</v>
          </cell>
        </row>
        <row r="2593">
          <cell r="B2593">
            <v>112411</v>
          </cell>
          <cell r="D2593" t="str">
            <v>011117</v>
          </cell>
          <cell r="F2593" t="str">
            <v>E1540120</v>
          </cell>
          <cell r="H2593">
            <v>387.99</v>
          </cell>
        </row>
        <row r="2594">
          <cell r="B2594">
            <v>112411</v>
          </cell>
          <cell r="D2594" t="str">
            <v>011117</v>
          </cell>
          <cell r="F2594" t="str">
            <v>E1540138</v>
          </cell>
          <cell r="H2594">
            <v>19.91</v>
          </cell>
        </row>
        <row r="2595">
          <cell r="B2595">
            <v>112411</v>
          </cell>
          <cell r="D2595" t="str">
            <v>011117</v>
          </cell>
          <cell r="F2595" t="str">
            <v>E1540154</v>
          </cell>
          <cell r="H2595">
            <v>205.09</v>
          </cell>
        </row>
        <row r="2596">
          <cell r="B2596">
            <v>112411</v>
          </cell>
          <cell r="D2596" t="str">
            <v>011117</v>
          </cell>
          <cell r="F2596" t="str">
            <v>E1540162</v>
          </cell>
          <cell r="H2596">
            <v>150.25</v>
          </cell>
        </row>
        <row r="2597">
          <cell r="B2597">
            <v>112411</v>
          </cell>
          <cell r="D2597" t="str">
            <v>011117</v>
          </cell>
          <cell r="F2597" t="str">
            <v>E1540170</v>
          </cell>
          <cell r="H2597">
            <v>166.47</v>
          </cell>
        </row>
        <row r="2598">
          <cell r="B2598">
            <v>112411</v>
          </cell>
          <cell r="D2598" t="str">
            <v>011117</v>
          </cell>
          <cell r="F2598" t="str">
            <v>E1540188</v>
          </cell>
          <cell r="H2598">
            <v>92.37</v>
          </cell>
        </row>
        <row r="2599">
          <cell r="B2599">
            <v>112411</v>
          </cell>
          <cell r="D2599" t="str">
            <v>011117</v>
          </cell>
          <cell r="F2599" t="str">
            <v>E1540196</v>
          </cell>
          <cell r="H2599">
            <v>1931.08</v>
          </cell>
        </row>
        <row r="2600">
          <cell r="B2600">
            <v>112411</v>
          </cell>
          <cell r="D2600" t="str">
            <v>011117</v>
          </cell>
          <cell r="F2600" t="str">
            <v>E1540229</v>
          </cell>
          <cell r="H2600">
            <v>52.66</v>
          </cell>
        </row>
        <row r="2601">
          <cell r="B2601">
            <v>112411</v>
          </cell>
          <cell r="D2601" t="str">
            <v>011117</v>
          </cell>
          <cell r="F2601" t="str">
            <v>E1540237</v>
          </cell>
          <cell r="H2601">
            <v>161.83000000000001</v>
          </cell>
        </row>
        <row r="2602">
          <cell r="B2602">
            <v>112411</v>
          </cell>
          <cell r="D2602" t="str">
            <v>011117</v>
          </cell>
          <cell r="F2602" t="str">
            <v>E1540245</v>
          </cell>
          <cell r="H2602">
            <v>175.43</v>
          </cell>
        </row>
        <row r="2603">
          <cell r="B2603">
            <v>112411</v>
          </cell>
          <cell r="D2603" t="str">
            <v>011117</v>
          </cell>
          <cell r="F2603" t="str">
            <v>E1540253</v>
          </cell>
          <cell r="H2603">
            <v>72.8</v>
          </cell>
        </row>
        <row r="2604">
          <cell r="B2604">
            <v>112411</v>
          </cell>
          <cell r="D2604" t="str">
            <v>011117</v>
          </cell>
          <cell r="F2604" t="str">
            <v>E1540261</v>
          </cell>
          <cell r="H2604">
            <v>723.99</v>
          </cell>
        </row>
        <row r="2605">
          <cell r="B2605">
            <v>112411</v>
          </cell>
          <cell r="D2605" t="str">
            <v>011117</v>
          </cell>
          <cell r="F2605" t="str">
            <v>E1540279</v>
          </cell>
          <cell r="H2605">
            <v>777.57</v>
          </cell>
        </row>
        <row r="2606">
          <cell r="B2606">
            <v>112411</v>
          </cell>
          <cell r="D2606" t="str">
            <v>011117</v>
          </cell>
          <cell r="F2606" t="str">
            <v>E1540287</v>
          </cell>
          <cell r="H2606">
            <v>3420.36</v>
          </cell>
        </row>
        <row r="2607">
          <cell r="B2607">
            <v>112411</v>
          </cell>
          <cell r="D2607" t="str">
            <v>011117</v>
          </cell>
          <cell r="F2607" t="str">
            <v>E1540295</v>
          </cell>
          <cell r="H2607">
            <v>6685.35</v>
          </cell>
        </row>
        <row r="2608">
          <cell r="B2608">
            <v>112411</v>
          </cell>
          <cell r="D2608" t="str">
            <v>011117</v>
          </cell>
          <cell r="F2608" t="str">
            <v>E1540310</v>
          </cell>
          <cell r="H2608">
            <v>2.68</v>
          </cell>
        </row>
        <row r="2609">
          <cell r="B2609">
            <v>112411</v>
          </cell>
          <cell r="D2609" t="str">
            <v>011117</v>
          </cell>
          <cell r="F2609" t="str">
            <v>E1540352</v>
          </cell>
          <cell r="H2609">
            <v>51.24</v>
          </cell>
        </row>
        <row r="2610">
          <cell r="B2610">
            <v>112411</v>
          </cell>
          <cell r="D2610" t="str">
            <v>011117</v>
          </cell>
          <cell r="F2610" t="str">
            <v>E1540360</v>
          </cell>
          <cell r="H2610">
            <v>1612.86</v>
          </cell>
        </row>
        <row r="2611">
          <cell r="B2611">
            <v>112411</v>
          </cell>
          <cell r="D2611" t="str">
            <v>011117</v>
          </cell>
          <cell r="F2611" t="str">
            <v>E1540378</v>
          </cell>
          <cell r="H2611">
            <v>0</v>
          </cell>
        </row>
        <row r="2612">
          <cell r="B2612">
            <v>112411</v>
          </cell>
          <cell r="D2612" t="str">
            <v>011117</v>
          </cell>
          <cell r="F2612" t="str">
            <v>E1540386</v>
          </cell>
          <cell r="H2612">
            <v>904.91</v>
          </cell>
        </row>
        <row r="2613">
          <cell r="B2613">
            <v>112411</v>
          </cell>
          <cell r="D2613" t="str">
            <v>011117</v>
          </cell>
          <cell r="F2613" t="str">
            <v>E1540394</v>
          </cell>
          <cell r="H2613">
            <v>1598.68</v>
          </cell>
        </row>
        <row r="2614">
          <cell r="B2614">
            <v>112411</v>
          </cell>
          <cell r="D2614" t="str">
            <v>011117</v>
          </cell>
          <cell r="F2614" t="str">
            <v>E1540401</v>
          </cell>
          <cell r="H2614">
            <v>0</v>
          </cell>
        </row>
        <row r="2615">
          <cell r="B2615">
            <v>112411</v>
          </cell>
          <cell r="D2615" t="str">
            <v>011117</v>
          </cell>
          <cell r="F2615" t="str">
            <v>E1540419</v>
          </cell>
          <cell r="H2615">
            <v>61.4</v>
          </cell>
        </row>
        <row r="2616">
          <cell r="B2616">
            <v>112411</v>
          </cell>
          <cell r="D2616" t="str">
            <v>011117</v>
          </cell>
          <cell r="F2616" t="str">
            <v>E1540427</v>
          </cell>
          <cell r="H2616">
            <v>164.67</v>
          </cell>
        </row>
        <row r="2617">
          <cell r="B2617">
            <v>112411</v>
          </cell>
          <cell r="D2617" t="str">
            <v>011117</v>
          </cell>
          <cell r="F2617" t="str">
            <v>E1540435</v>
          </cell>
          <cell r="H2617">
            <v>174.51</v>
          </cell>
        </row>
        <row r="2618">
          <cell r="B2618">
            <v>112411</v>
          </cell>
          <cell r="D2618" t="str">
            <v>011117</v>
          </cell>
          <cell r="F2618" t="str">
            <v>E1540443</v>
          </cell>
          <cell r="H2618">
            <v>0</v>
          </cell>
        </row>
        <row r="2619">
          <cell r="B2619">
            <v>112411</v>
          </cell>
          <cell r="D2619" t="str">
            <v>011117</v>
          </cell>
          <cell r="F2619" t="str">
            <v>E1540451</v>
          </cell>
          <cell r="H2619">
            <v>685.87</v>
          </cell>
        </row>
        <row r="2620">
          <cell r="B2620">
            <v>112411</v>
          </cell>
          <cell r="D2620" t="str">
            <v>011117</v>
          </cell>
          <cell r="F2620" t="str">
            <v>E1540477</v>
          </cell>
          <cell r="H2620">
            <v>119.54</v>
          </cell>
        </row>
        <row r="2621">
          <cell r="B2621">
            <v>112411</v>
          </cell>
          <cell r="D2621" t="str">
            <v>011117</v>
          </cell>
          <cell r="F2621" t="str">
            <v>E1540500</v>
          </cell>
          <cell r="H2621">
            <v>-10.08</v>
          </cell>
        </row>
        <row r="2622">
          <cell r="B2622">
            <v>112411</v>
          </cell>
          <cell r="D2622" t="str">
            <v>011117</v>
          </cell>
          <cell r="F2622" t="str">
            <v>E1540518</v>
          </cell>
          <cell r="H2622">
            <v>34090.39</v>
          </cell>
        </row>
        <row r="2623">
          <cell r="B2623">
            <v>112411</v>
          </cell>
          <cell r="D2623" t="str">
            <v>011117</v>
          </cell>
          <cell r="F2623" t="str">
            <v>E1540526</v>
          </cell>
          <cell r="H2623">
            <v>406.23</v>
          </cell>
        </row>
        <row r="2624">
          <cell r="B2624">
            <v>112411</v>
          </cell>
          <cell r="D2624" t="str">
            <v>011117</v>
          </cell>
          <cell r="F2624" t="str">
            <v>E1540534</v>
          </cell>
          <cell r="H2624">
            <v>0</v>
          </cell>
        </row>
        <row r="2625">
          <cell r="B2625">
            <v>112411</v>
          </cell>
          <cell r="D2625" t="str">
            <v>011117</v>
          </cell>
          <cell r="F2625" t="str">
            <v>E1540542</v>
          </cell>
          <cell r="H2625">
            <v>151.63</v>
          </cell>
        </row>
        <row r="2626">
          <cell r="B2626">
            <v>112411</v>
          </cell>
          <cell r="D2626" t="str">
            <v>011117</v>
          </cell>
          <cell r="F2626" t="str">
            <v>E1540568</v>
          </cell>
          <cell r="H2626">
            <v>51.19</v>
          </cell>
        </row>
        <row r="2627">
          <cell r="B2627">
            <v>112411</v>
          </cell>
          <cell r="D2627" t="str">
            <v>011117</v>
          </cell>
          <cell r="F2627" t="str">
            <v>E1540576</v>
          </cell>
          <cell r="H2627">
            <v>25.02</v>
          </cell>
        </row>
        <row r="2628">
          <cell r="B2628">
            <v>112411</v>
          </cell>
          <cell r="D2628" t="str">
            <v>011117</v>
          </cell>
          <cell r="F2628" t="str">
            <v>E1540592</v>
          </cell>
          <cell r="H2628">
            <v>4.62</v>
          </cell>
        </row>
        <row r="2629">
          <cell r="B2629">
            <v>112411</v>
          </cell>
          <cell r="D2629" t="str">
            <v>011117</v>
          </cell>
          <cell r="F2629" t="str">
            <v>E1540617</v>
          </cell>
          <cell r="H2629">
            <v>6</v>
          </cell>
        </row>
        <row r="2630">
          <cell r="B2630">
            <v>112411</v>
          </cell>
          <cell r="D2630" t="str">
            <v>011117</v>
          </cell>
          <cell r="F2630" t="str">
            <v>E1540625</v>
          </cell>
          <cell r="H2630">
            <v>0</v>
          </cell>
        </row>
        <row r="2631">
          <cell r="B2631">
            <v>112411</v>
          </cell>
          <cell r="D2631" t="str">
            <v>011117</v>
          </cell>
          <cell r="F2631" t="str">
            <v>E1540641</v>
          </cell>
          <cell r="H2631">
            <v>3788.36</v>
          </cell>
        </row>
        <row r="2632">
          <cell r="B2632">
            <v>112411</v>
          </cell>
          <cell r="D2632" t="str">
            <v>011117</v>
          </cell>
          <cell r="F2632" t="str">
            <v>E1540659</v>
          </cell>
          <cell r="H2632">
            <v>9.8000000000000007</v>
          </cell>
        </row>
        <row r="2633">
          <cell r="B2633">
            <v>112411</v>
          </cell>
          <cell r="D2633" t="str">
            <v>011117</v>
          </cell>
          <cell r="F2633" t="str">
            <v>E1540667</v>
          </cell>
          <cell r="H2633">
            <v>24</v>
          </cell>
        </row>
        <row r="2634">
          <cell r="B2634">
            <v>112411</v>
          </cell>
          <cell r="D2634" t="str">
            <v>011117</v>
          </cell>
          <cell r="F2634" t="str">
            <v>E1540675</v>
          </cell>
          <cell r="H2634">
            <v>1593.02</v>
          </cell>
        </row>
        <row r="2635">
          <cell r="B2635">
            <v>112411</v>
          </cell>
          <cell r="D2635" t="str">
            <v>011117</v>
          </cell>
          <cell r="F2635" t="str">
            <v>E1540691</v>
          </cell>
          <cell r="H2635">
            <v>51.93</v>
          </cell>
        </row>
        <row r="2636">
          <cell r="B2636">
            <v>112411</v>
          </cell>
          <cell r="D2636" t="str">
            <v>011117</v>
          </cell>
          <cell r="F2636" t="str">
            <v>E1540708</v>
          </cell>
          <cell r="H2636">
            <v>88.2</v>
          </cell>
        </row>
        <row r="2637">
          <cell r="B2637">
            <v>112411</v>
          </cell>
          <cell r="D2637" t="str">
            <v>011117</v>
          </cell>
          <cell r="F2637" t="str">
            <v>E1540716</v>
          </cell>
          <cell r="H2637">
            <v>85.74</v>
          </cell>
        </row>
        <row r="2638">
          <cell r="B2638">
            <v>112411</v>
          </cell>
          <cell r="D2638" t="str">
            <v>011117</v>
          </cell>
          <cell r="F2638" t="str">
            <v>E1540724</v>
          </cell>
          <cell r="H2638">
            <v>77.349999999999994</v>
          </cell>
        </row>
        <row r="2639">
          <cell r="B2639">
            <v>112411</v>
          </cell>
          <cell r="D2639" t="str">
            <v>011117</v>
          </cell>
          <cell r="F2639" t="str">
            <v>E1540732</v>
          </cell>
          <cell r="H2639">
            <v>61.83</v>
          </cell>
        </row>
        <row r="2640">
          <cell r="B2640">
            <v>112411</v>
          </cell>
          <cell r="D2640" t="str">
            <v>011117</v>
          </cell>
          <cell r="F2640" t="str">
            <v>E1540740</v>
          </cell>
          <cell r="H2640">
            <v>122.54</v>
          </cell>
        </row>
        <row r="2641">
          <cell r="B2641">
            <v>112411</v>
          </cell>
          <cell r="D2641" t="str">
            <v>011117</v>
          </cell>
          <cell r="F2641" t="str">
            <v>E1540758</v>
          </cell>
          <cell r="H2641">
            <v>177.05</v>
          </cell>
        </row>
        <row r="2642">
          <cell r="B2642">
            <v>112411</v>
          </cell>
          <cell r="D2642" t="str">
            <v>011117</v>
          </cell>
          <cell r="F2642" t="str">
            <v>E1540766</v>
          </cell>
          <cell r="H2642">
            <v>169.02</v>
          </cell>
        </row>
        <row r="2643">
          <cell r="B2643">
            <v>112411</v>
          </cell>
          <cell r="D2643" t="str">
            <v>011117</v>
          </cell>
          <cell r="F2643" t="str">
            <v>E1540774</v>
          </cell>
          <cell r="H2643">
            <v>1210.3</v>
          </cell>
        </row>
        <row r="2644">
          <cell r="B2644">
            <v>112411</v>
          </cell>
          <cell r="D2644" t="str">
            <v>011117</v>
          </cell>
          <cell r="F2644" t="str">
            <v>E1540782</v>
          </cell>
          <cell r="H2644">
            <v>0</v>
          </cell>
        </row>
        <row r="2645">
          <cell r="B2645">
            <v>112411</v>
          </cell>
          <cell r="D2645" t="str">
            <v>011117</v>
          </cell>
          <cell r="F2645" t="str">
            <v>E1540790</v>
          </cell>
          <cell r="H2645">
            <v>66.44</v>
          </cell>
        </row>
        <row r="2646">
          <cell r="B2646">
            <v>112411</v>
          </cell>
          <cell r="D2646" t="str">
            <v>011117</v>
          </cell>
          <cell r="F2646" t="str">
            <v>E1540823</v>
          </cell>
          <cell r="H2646">
            <v>186.37</v>
          </cell>
        </row>
        <row r="2647">
          <cell r="B2647">
            <v>112411</v>
          </cell>
          <cell r="D2647" t="str">
            <v>011117</v>
          </cell>
          <cell r="F2647" t="str">
            <v>E1540831</v>
          </cell>
          <cell r="H2647">
            <v>351.27</v>
          </cell>
        </row>
        <row r="2648">
          <cell r="B2648">
            <v>112411</v>
          </cell>
          <cell r="D2648" t="str">
            <v>011117</v>
          </cell>
          <cell r="F2648" t="str">
            <v>E1540849</v>
          </cell>
          <cell r="H2648">
            <v>2009.35</v>
          </cell>
        </row>
        <row r="2649">
          <cell r="B2649">
            <v>112411</v>
          </cell>
          <cell r="D2649" t="str">
            <v>011117</v>
          </cell>
          <cell r="F2649" t="str">
            <v>E1540857</v>
          </cell>
          <cell r="H2649">
            <v>329.22</v>
          </cell>
        </row>
        <row r="2650">
          <cell r="B2650">
            <v>112411</v>
          </cell>
          <cell r="D2650" t="str">
            <v>011117</v>
          </cell>
          <cell r="F2650" t="str">
            <v>E1540865</v>
          </cell>
          <cell r="H2650">
            <v>0</v>
          </cell>
        </row>
        <row r="2651">
          <cell r="B2651">
            <v>112411</v>
          </cell>
          <cell r="D2651" t="str">
            <v>011117</v>
          </cell>
          <cell r="F2651" t="str">
            <v>E1540873</v>
          </cell>
          <cell r="H2651">
            <v>80.87</v>
          </cell>
        </row>
        <row r="2652">
          <cell r="B2652">
            <v>112411</v>
          </cell>
          <cell r="D2652" t="str">
            <v>011117</v>
          </cell>
          <cell r="F2652" t="str">
            <v>E1540899</v>
          </cell>
          <cell r="H2652">
            <v>35.21</v>
          </cell>
        </row>
        <row r="2653">
          <cell r="B2653">
            <v>112411</v>
          </cell>
          <cell r="D2653" t="str">
            <v>011117</v>
          </cell>
          <cell r="F2653" t="str">
            <v>E1540906</v>
          </cell>
          <cell r="H2653">
            <v>214.91</v>
          </cell>
        </row>
        <row r="2654">
          <cell r="B2654">
            <v>112411</v>
          </cell>
          <cell r="D2654" t="str">
            <v>011117</v>
          </cell>
          <cell r="F2654" t="str">
            <v>E1540922</v>
          </cell>
          <cell r="H2654">
            <v>72.61</v>
          </cell>
        </row>
        <row r="2655">
          <cell r="B2655">
            <v>112411</v>
          </cell>
          <cell r="D2655" t="str">
            <v>011117</v>
          </cell>
          <cell r="F2655" t="str">
            <v>E1540930</v>
          </cell>
          <cell r="H2655">
            <v>478.03</v>
          </cell>
        </row>
        <row r="2656">
          <cell r="B2656">
            <v>112411</v>
          </cell>
          <cell r="D2656" t="str">
            <v>011117</v>
          </cell>
          <cell r="F2656" t="str">
            <v>E1540948</v>
          </cell>
          <cell r="H2656">
            <v>981.7</v>
          </cell>
        </row>
        <row r="2657">
          <cell r="B2657">
            <v>112411</v>
          </cell>
          <cell r="D2657" t="str">
            <v>011117</v>
          </cell>
          <cell r="F2657" t="str">
            <v>E1540956</v>
          </cell>
          <cell r="H2657">
            <v>0</v>
          </cell>
        </row>
        <row r="2658">
          <cell r="B2658">
            <v>112411</v>
          </cell>
          <cell r="D2658" t="str">
            <v>011117</v>
          </cell>
          <cell r="F2658" t="str">
            <v>E1540964</v>
          </cell>
          <cell r="H2658">
            <v>163.61000000000001</v>
          </cell>
        </row>
        <row r="2659">
          <cell r="B2659">
            <v>112411</v>
          </cell>
          <cell r="D2659" t="str">
            <v>011117</v>
          </cell>
          <cell r="F2659" t="str">
            <v>E1540980</v>
          </cell>
          <cell r="H2659">
            <v>458.74</v>
          </cell>
        </row>
        <row r="2660">
          <cell r="B2660">
            <v>112411</v>
          </cell>
          <cell r="D2660" t="str">
            <v>011117</v>
          </cell>
          <cell r="F2660" t="str">
            <v>E1540998</v>
          </cell>
          <cell r="H2660">
            <v>36.799999999999997</v>
          </cell>
        </row>
        <row r="2661">
          <cell r="B2661">
            <v>112411</v>
          </cell>
          <cell r="D2661" t="str">
            <v>011117</v>
          </cell>
          <cell r="F2661" t="str">
            <v>E1541003</v>
          </cell>
          <cell r="H2661">
            <v>38.21</v>
          </cell>
        </row>
        <row r="2662">
          <cell r="B2662">
            <v>112411</v>
          </cell>
          <cell r="D2662" t="str">
            <v>011117</v>
          </cell>
          <cell r="F2662" t="str">
            <v>E1541011</v>
          </cell>
          <cell r="H2662">
            <v>75.3</v>
          </cell>
        </row>
        <row r="2663">
          <cell r="B2663">
            <v>112411</v>
          </cell>
          <cell r="D2663" t="str">
            <v>011117</v>
          </cell>
          <cell r="F2663" t="str">
            <v>E1541037</v>
          </cell>
          <cell r="H2663">
            <v>-1006.6</v>
          </cell>
        </row>
        <row r="2664">
          <cell r="B2664">
            <v>112411</v>
          </cell>
          <cell r="D2664" t="str">
            <v>011117</v>
          </cell>
          <cell r="F2664" t="str">
            <v>E1541053</v>
          </cell>
          <cell r="H2664">
            <v>2.78</v>
          </cell>
        </row>
        <row r="2665">
          <cell r="B2665">
            <v>112411</v>
          </cell>
          <cell r="D2665" t="str">
            <v>011117</v>
          </cell>
          <cell r="F2665" t="str">
            <v>E1541061</v>
          </cell>
          <cell r="H2665">
            <v>60.53</v>
          </cell>
        </row>
        <row r="2666">
          <cell r="B2666">
            <v>112411</v>
          </cell>
          <cell r="D2666" t="str">
            <v>011117</v>
          </cell>
          <cell r="F2666" t="str">
            <v>E1541079</v>
          </cell>
          <cell r="H2666">
            <v>4811.75</v>
          </cell>
        </row>
        <row r="2667">
          <cell r="B2667">
            <v>112411</v>
          </cell>
          <cell r="D2667" t="str">
            <v>011117</v>
          </cell>
          <cell r="F2667" t="str">
            <v>E1541095</v>
          </cell>
          <cell r="H2667">
            <v>209.93</v>
          </cell>
        </row>
        <row r="2668">
          <cell r="B2668">
            <v>112411</v>
          </cell>
          <cell r="D2668" t="str">
            <v>011117</v>
          </cell>
          <cell r="F2668" t="str">
            <v>E1541128</v>
          </cell>
          <cell r="H2668">
            <v>1595.76</v>
          </cell>
        </row>
        <row r="2669">
          <cell r="B2669">
            <v>112411</v>
          </cell>
          <cell r="D2669" t="str">
            <v>011117</v>
          </cell>
          <cell r="F2669" t="str">
            <v>E1541136</v>
          </cell>
          <cell r="H2669">
            <v>36.74</v>
          </cell>
        </row>
        <row r="2670">
          <cell r="B2670">
            <v>112411</v>
          </cell>
          <cell r="D2670" t="str">
            <v>011117</v>
          </cell>
          <cell r="F2670" t="str">
            <v>E1541152</v>
          </cell>
          <cell r="H2670">
            <v>477.43</v>
          </cell>
        </row>
        <row r="2671">
          <cell r="B2671">
            <v>112411</v>
          </cell>
          <cell r="D2671" t="str">
            <v>011117</v>
          </cell>
          <cell r="F2671" t="str">
            <v>E1541160</v>
          </cell>
          <cell r="H2671">
            <v>24.37</v>
          </cell>
        </row>
        <row r="2672">
          <cell r="B2672">
            <v>112411</v>
          </cell>
          <cell r="D2672" t="str">
            <v>011117</v>
          </cell>
          <cell r="F2672" t="str">
            <v>E1541178</v>
          </cell>
          <cell r="H2672">
            <v>125.69</v>
          </cell>
        </row>
        <row r="2673">
          <cell r="B2673">
            <v>112411</v>
          </cell>
          <cell r="D2673" t="str">
            <v>011117</v>
          </cell>
          <cell r="F2673" t="str">
            <v>E1541194</v>
          </cell>
          <cell r="H2673">
            <v>23.47</v>
          </cell>
        </row>
        <row r="2674">
          <cell r="B2674">
            <v>112411</v>
          </cell>
          <cell r="D2674" t="str">
            <v>011117</v>
          </cell>
          <cell r="F2674" t="str">
            <v>E1541227</v>
          </cell>
          <cell r="H2674">
            <v>0</v>
          </cell>
        </row>
        <row r="2675">
          <cell r="B2675">
            <v>112411</v>
          </cell>
          <cell r="D2675" t="str">
            <v>011117</v>
          </cell>
          <cell r="F2675" t="str">
            <v>E1541235</v>
          </cell>
          <cell r="H2675">
            <v>98.88</v>
          </cell>
        </row>
        <row r="2676">
          <cell r="B2676">
            <v>112411</v>
          </cell>
          <cell r="D2676" t="str">
            <v>011117</v>
          </cell>
          <cell r="F2676" t="str">
            <v>E1541251</v>
          </cell>
          <cell r="H2676">
            <v>2172.08</v>
          </cell>
        </row>
        <row r="2677">
          <cell r="B2677">
            <v>112411</v>
          </cell>
          <cell r="D2677" t="str">
            <v>011117</v>
          </cell>
          <cell r="F2677" t="str">
            <v>E1541277</v>
          </cell>
          <cell r="H2677">
            <v>78.38</v>
          </cell>
        </row>
        <row r="2678">
          <cell r="B2678">
            <v>112411</v>
          </cell>
          <cell r="D2678" t="str">
            <v>011117</v>
          </cell>
          <cell r="F2678" t="str">
            <v>E1541285</v>
          </cell>
          <cell r="H2678">
            <v>196.1</v>
          </cell>
        </row>
        <row r="2679">
          <cell r="B2679">
            <v>112411</v>
          </cell>
          <cell r="D2679" t="str">
            <v>011117</v>
          </cell>
          <cell r="F2679" t="str">
            <v>E1541293</v>
          </cell>
          <cell r="H2679">
            <v>14.22</v>
          </cell>
        </row>
        <row r="2680">
          <cell r="B2680">
            <v>112411</v>
          </cell>
          <cell r="D2680" t="str">
            <v>011117</v>
          </cell>
          <cell r="F2680" t="str">
            <v>E1541318</v>
          </cell>
          <cell r="H2680">
            <v>134.09</v>
          </cell>
        </row>
        <row r="2681">
          <cell r="B2681">
            <v>112411</v>
          </cell>
          <cell r="D2681" t="str">
            <v>011117</v>
          </cell>
          <cell r="F2681" t="str">
            <v>E1541326</v>
          </cell>
          <cell r="H2681">
            <v>72.69</v>
          </cell>
        </row>
        <row r="2682">
          <cell r="B2682">
            <v>112411</v>
          </cell>
          <cell r="D2682" t="str">
            <v>011117</v>
          </cell>
          <cell r="F2682" t="str">
            <v>E1541334</v>
          </cell>
          <cell r="H2682">
            <v>889.44</v>
          </cell>
        </row>
        <row r="2683">
          <cell r="B2683">
            <v>112411</v>
          </cell>
          <cell r="D2683" t="str">
            <v>011117</v>
          </cell>
          <cell r="F2683" t="str">
            <v>E1541342</v>
          </cell>
          <cell r="H2683">
            <v>135.66999999999999</v>
          </cell>
        </row>
        <row r="2684">
          <cell r="B2684">
            <v>112411</v>
          </cell>
          <cell r="D2684" t="str">
            <v>011117</v>
          </cell>
          <cell r="F2684" t="str">
            <v>E1541350</v>
          </cell>
          <cell r="H2684">
            <v>0</v>
          </cell>
        </row>
        <row r="2685">
          <cell r="B2685">
            <v>112411</v>
          </cell>
          <cell r="D2685" t="str">
            <v>011117</v>
          </cell>
          <cell r="F2685" t="str">
            <v>E1541368</v>
          </cell>
          <cell r="H2685">
            <v>5648.09</v>
          </cell>
        </row>
        <row r="2686">
          <cell r="B2686">
            <v>112411</v>
          </cell>
          <cell r="D2686" t="str">
            <v>011117</v>
          </cell>
          <cell r="F2686" t="str">
            <v>E1541384</v>
          </cell>
          <cell r="H2686">
            <v>1026.57</v>
          </cell>
        </row>
        <row r="2687">
          <cell r="B2687">
            <v>112411</v>
          </cell>
          <cell r="D2687" t="str">
            <v>011117</v>
          </cell>
          <cell r="F2687" t="str">
            <v>E1541392</v>
          </cell>
          <cell r="H2687">
            <v>43.05</v>
          </cell>
        </row>
        <row r="2688">
          <cell r="B2688">
            <v>112411</v>
          </cell>
          <cell r="D2688" t="str">
            <v>011117</v>
          </cell>
          <cell r="F2688" t="str">
            <v>E1541409</v>
          </cell>
          <cell r="H2688">
            <v>6942.79</v>
          </cell>
        </row>
        <row r="2689">
          <cell r="B2689">
            <v>112411</v>
          </cell>
          <cell r="D2689" t="str">
            <v>011117</v>
          </cell>
          <cell r="F2689" t="str">
            <v>E1541417</v>
          </cell>
          <cell r="H2689">
            <v>98.57</v>
          </cell>
        </row>
        <row r="2690">
          <cell r="B2690">
            <v>112411</v>
          </cell>
          <cell r="D2690" t="str">
            <v>011117</v>
          </cell>
          <cell r="F2690" t="str">
            <v>E1541425</v>
          </cell>
          <cell r="H2690">
            <v>76.069999999999993</v>
          </cell>
        </row>
        <row r="2691">
          <cell r="B2691">
            <v>112411</v>
          </cell>
          <cell r="D2691" t="str">
            <v>011117</v>
          </cell>
          <cell r="F2691" t="str">
            <v>E1541433</v>
          </cell>
          <cell r="H2691">
            <v>0</v>
          </cell>
        </row>
        <row r="2692">
          <cell r="B2692">
            <v>112411</v>
          </cell>
          <cell r="D2692" t="str">
            <v>011117</v>
          </cell>
          <cell r="F2692" t="str">
            <v>E1541441</v>
          </cell>
          <cell r="H2692">
            <v>96.86</v>
          </cell>
        </row>
        <row r="2693">
          <cell r="B2693">
            <v>112411</v>
          </cell>
          <cell r="D2693" t="str">
            <v>011117</v>
          </cell>
          <cell r="F2693" t="str">
            <v>E1541467</v>
          </cell>
          <cell r="H2693">
            <v>832.56</v>
          </cell>
        </row>
        <row r="2694">
          <cell r="B2694">
            <v>112411</v>
          </cell>
          <cell r="D2694" t="str">
            <v>011117</v>
          </cell>
          <cell r="F2694" t="str">
            <v>E1541475</v>
          </cell>
          <cell r="H2694">
            <v>96.88</v>
          </cell>
        </row>
        <row r="2695">
          <cell r="B2695">
            <v>112411</v>
          </cell>
          <cell r="D2695" t="str">
            <v>011117</v>
          </cell>
          <cell r="F2695" t="str">
            <v>E1541483</v>
          </cell>
          <cell r="H2695">
            <v>461.09</v>
          </cell>
        </row>
        <row r="2696">
          <cell r="B2696">
            <v>112411</v>
          </cell>
          <cell r="D2696" t="str">
            <v>011117</v>
          </cell>
          <cell r="F2696" t="str">
            <v>E1541491</v>
          </cell>
          <cell r="H2696">
            <v>41.84</v>
          </cell>
        </row>
        <row r="2697">
          <cell r="B2697">
            <v>112411</v>
          </cell>
          <cell r="D2697" t="str">
            <v>011117</v>
          </cell>
          <cell r="F2697" t="str">
            <v>E1541508</v>
          </cell>
          <cell r="H2697">
            <v>2127.42</v>
          </cell>
        </row>
        <row r="2698">
          <cell r="B2698">
            <v>112411</v>
          </cell>
          <cell r="D2698" t="str">
            <v>011117</v>
          </cell>
          <cell r="F2698" t="str">
            <v>E1541516</v>
          </cell>
          <cell r="H2698">
            <v>11.99</v>
          </cell>
        </row>
        <row r="2699">
          <cell r="B2699">
            <v>112411</v>
          </cell>
          <cell r="D2699" t="str">
            <v>011117</v>
          </cell>
          <cell r="F2699" t="str">
            <v>E1541524</v>
          </cell>
          <cell r="H2699">
            <v>431.38</v>
          </cell>
        </row>
        <row r="2700">
          <cell r="B2700">
            <v>112411</v>
          </cell>
          <cell r="D2700" t="str">
            <v>011117</v>
          </cell>
          <cell r="F2700" t="str">
            <v>E1541532</v>
          </cell>
          <cell r="H2700">
            <v>1300.0899999999999</v>
          </cell>
        </row>
        <row r="2701">
          <cell r="B2701">
            <v>112411</v>
          </cell>
          <cell r="D2701" t="str">
            <v>011117</v>
          </cell>
          <cell r="F2701" t="str">
            <v>E1541540</v>
          </cell>
          <cell r="H2701">
            <v>4797.4799999999996</v>
          </cell>
        </row>
        <row r="2702">
          <cell r="B2702">
            <v>112411</v>
          </cell>
          <cell r="D2702" t="str">
            <v>011117</v>
          </cell>
          <cell r="F2702" t="str">
            <v>E1541558</v>
          </cell>
          <cell r="H2702">
            <v>132.41999999999999</v>
          </cell>
        </row>
        <row r="2703">
          <cell r="B2703">
            <v>112411</v>
          </cell>
          <cell r="D2703" t="str">
            <v>011117</v>
          </cell>
          <cell r="F2703" t="str">
            <v>E1541566</v>
          </cell>
          <cell r="H2703">
            <v>54.18</v>
          </cell>
        </row>
        <row r="2704">
          <cell r="B2704">
            <v>112411</v>
          </cell>
          <cell r="D2704" t="str">
            <v>011117</v>
          </cell>
          <cell r="F2704" t="str">
            <v>E1541574</v>
          </cell>
          <cell r="H2704">
            <v>75.62</v>
          </cell>
        </row>
        <row r="2705">
          <cell r="B2705">
            <v>112411</v>
          </cell>
          <cell r="D2705" t="str">
            <v>011117</v>
          </cell>
          <cell r="F2705" t="str">
            <v>E1541582</v>
          </cell>
          <cell r="H2705">
            <v>50.11</v>
          </cell>
        </row>
        <row r="2706">
          <cell r="B2706">
            <v>112411</v>
          </cell>
          <cell r="D2706" t="str">
            <v>011117</v>
          </cell>
          <cell r="F2706" t="str">
            <v>E1541590</v>
          </cell>
          <cell r="H2706">
            <v>73.569999999999993</v>
          </cell>
        </row>
        <row r="2707">
          <cell r="B2707">
            <v>112411</v>
          </cell>
          <cell r="D2707" t="str">
            <v>011117</v>
          </cell>
          <cell r="F2707" t="str">
            <v>E1541607</v>
          </cell>
          <cell r="H2707">
            <v>46.4</v>
          </cell>
        </row>
        <row r="2708">
          <cell r="B2708">
            <v>112411</v>
          </cell>
          <cell r="D2708" t="str">
            <v>011117</v>
          </cell>
          <cell r="F2708" t="str">
            <v>E1541615</v>
          </cell>
          <cell r="H2708">
            <v>878.36</v>
          </cell>
        </row>
        <row r="2709">
          <cell r="B2709">
            <v>112411</v>
          </cell>
          <cell r="D2709" t="str">
            <v>011117</v>
          </cell>
          <cell r="F2709" t="str">
            <v>E1541623</v>
          </cell>
          <cell r="H2709">
            <v>90.93</v>
          </cell>
        </row>
        <row r="2710">
          <cell r="B2710">
            <v>112411</v>
          </cell>
          <cell r="D2710" t="str">
            <v>011117</v>
          </cell>
          <cell r="F2710" t="str">
            <v>E1541631</v>
          </cell>
          <cell r="H2710">
            <v>6.97</v>
          </cell>
        </row>
        <row r="2711">
          <cell r="B2711">
            <v>112411</v>
          </cell>
          <cell r="D2711" t="str">
            <v>011117</v>
          </cell>
          <cell r="F2711" t="str">
            <v>E1541673</v>
          </cell>
          <cell r="H2711">
            <v>0</v>
          </cell>
        </row>
        <row r="2712">
          <cell r="B2712">
            <v>112411</v>
          </cell>
          <cell r="D2712" t="str">
            <v>011117</v>
          </cell>
          <cell r="F2712" t="str">
            <v>E1541699</v>
          </cell>
          <cell r="H2712">
            <v>0</v>
          </cell>
        </row>
        <row r="2713">
          <cell r="B2713">
            <v>112411</v>
          </cell>
          <cell r="D2713" t="str">
            <v>011117</v>
          </cell>
          <cell r="F2713" t="str">
            <v>E1541706</v>
          </cell>
          <cell r="H2713">
            <v>456.3</v>
          </cell>
        </row>
        <row r="2714">
          <cell r="B2714">
            <v>112411</v>
          </cell>
          <cell r="D2714" t="str">
            <v>011117</v>
          </cell>
          <cell r="F2714" t="str">
            <v>E1541714</v>
          </cell>
          <cell r="H2714">
            <v>1048.71</v>
          </cell>
        </row>
        <row r="2715">
          <cell r="B2715">
            <v>112411</v>
          </cell>
          <cell r="D2715" t="str">
            <v>011117</v>
          </cell>
          <cell r="F2715" t="str">
            <v>E1541730</v>
          </cell>
          <cell r="H2715">
            <v>868.39</v>
          </cell>
        </row>
        <row r="2716">
          <cell r="B2716">
            <v>112411</v>
          </cell>
          <cell r="D2716" t="str">
            <v>011117</v>
          </cell>
          <cell r="F2716" t="str">
            <v>E1541756</v>
          </cell>
          <cell r="H2716">
            <v>119.6</v>
          </cell>
        </row>
        <row r="2717">
          <cell r="B2717">
            <v>112411</v>
          </cell>
          <cell r="D2717" t="str">
            <v>011117</v>
          </cell>
          <cell r="F2717" t="str">
            <v>E1541772</v>
          </cell>
          <cell r="H2717">
            <v>35.15</v>
          </cell>
        </row>
        <row r="2718">
          <cell r="B2718">
            <v>112411</v>
          </cell>
          <cell r="D2718" t="str">
            <v>011117</v>
          </cell>
          <cell r="F2718" t="str">
            <v>E1541798</v>
          </cell>
          <cell r="H2718">
            <v>322.07</v>
          </cell>
        </row>
        <row r="2719">
          <cell r="B2719">
            <v>112411</v>
          </cell>
          <cell r="D2719" t="str">
            <v>011117</v>
          </cell>
          <cell r="F2719" t="str">
            <v>E1541805</v>
          </cell>
          <cell r="H2719">
            <v>68.23</v>
          </cell>
        </row>
        <row r="2720">
          <cell r="B2720">
            <v>112411</v>
          </cell>
          <cell r="D2720" t="str">
            <v>011117</v>
          </cell>
          <cell r="F2720" t="str">
            <v>E1541813</v>
          </cell>
          <cell r="H2720">
            <v>12.4</v>
          </cell>
        </row>
        <row r="2721">
          <cell r="B2721">
            <v>112411</v>
          </cell>
          <cell r="D2721" t="str">
            <v>011117</v>
          </cell>
          <cell r="F2721" t="str">
            <v>E1541821</v>
          </cell>
          <cell r="H2721">
            <v>11.32</v>
          </cell>
        </row>
        <row r="2722">
          <cell r="B2722">
            <v>112411</v>
          </cell>
          <cell r="D2722" t="str">
            <v>011117</v>
          </cell>
          <cell r="F2722" t="str">
            <v>E1541839</v>
          </cell>
          <cell r="H2722">
            <v>49.59</v>
          </cell>
        </row>
        <row r="2723">
          <cell r="B2723">
            <v>112411</v>
          </cell>
          <cell r="D2723" t="str">
            <v>011117</v>
          </cell>
          <cell r="F2723" t="str">
            <v>E1541855</v>
          </cell>
          <cell r="H2723">
            <v>515.72</v>
          </cell>
        </row>
        <row r="2724">
          <cell r="B2724">
            <v>112411</v>
          </cell>
          <cell r="D2724" t="str">
            <v>011117</v>
          </cell>
          <cell r="F2724" t="str">
            <v>E1541871</v>
          </cell>
          <cell r="H2724">
            <v>1996.48</v>
          </cell>
        </row>
        <row r="2725">
          <cell r="B2725">
            <v>112411</v>
          </cell>
          <cell r="D2725" t="str">
            <v>011117</v>
          </cell>
          <cell r="F2725" t="str">
            <v>E1541889</v>
          </cell>
          <cell r="H2725">
            <v>2434.98</v>
          </cell>
        </row>
        <row r="2726">
          <cell r="B2726">
            <v>112411</v>
          </cell>
          <cell r="D2726" t="str">
            <v>011117</v>
          </cell>
          <cell r="F2726" t="str">
            <v>E1541904</v>
          </cell>
          <cell r="H2726">
            <v>29.33</v>
          </cell>
        </row>
        <row r="2727">
          <cell r="B2727">
            <v>112411</v>
          </cell>
          <cell r="D2727" t="str">
            <v>011117</v>
          </cell>
          <cell r="F2727" t="str">
            <v>E1541912</v>
          </cell>
          <cell r="H2727">
            <v>324.69</v>
          </cell>
        </row>
        <row r="2728">
          <cell r="B2728">
            <v>112411</v>
          </cell>
          <cell r="D2728" t="str">
            <v>011117</v>
          </cell>
          <cell r="F2728" t="str">
            <v>E1541920</v>
          </cell>
          <cell r="H2728">
            <v>-12.6</v>
          </cell>
        </row>
        <row r="2729">
          <cell r="B2729">
            <v>112411</v>
          </cell>
          <cell r="D2729" t="str">
            <v>011117</v>
          </cell>
          <cell r="F2729" t="str">
            <v>E1541946</v>
          </cell>
          <cell r="H2729">
            <v>0</v>
          </cell>
        </row>
        <row r="2730">
          <cell r="B2730">
            <v>112411</v>
          </cell>
          <cell r="D2730" t="str">
            <v>011117</v>
          </cell>
          <cell r="F2730" t="str">
            <v>E1541954</v>
          </cell>
          <cell r="H2730">
            <v>27.4</v>
          </cell>
        </row>
        <row r="2731">
          <cell r="B2731">
            <v>112411</v>
          </cell>
          <cell r="D2731" t="str">
            <v>011117</v>
          </cell>
          <cell r="F2731" t="str">
            <v>E1541970</v>
          </cell>
          <cell r="H2731">
            <v>33.65</v>
          </cell>
        </row>
        <row r="2732">
          <cell r="B2732">
            <v>112411</v>
          </cell>
          <cell r="D2732" t="str">
            <v>011117</v>
          </cell>
          <cell r="F2732" t="str">
            <v>E1541988</v>
          </cell>
          <cell r="H2732">
            <v>515.23</v>
          </cell>
        </row>
        <row r="2733">
          <cell r="B2733">
            <v>112411</v>
          </cell>
          <cell r="D2733" t="str">
            <v>011117</v>
          </cell>
          <cell r="F2733" t="str">
            <v>E1542001</v>
          </cell>
          <cell r="H2733">
            <v>474.89</v>
          </cell>
        </row>
        <row r="2734">
          <cell r="B2734">
            <v>112411</v>
          </cell>
          <cell r="D2734" t="str">
            <v>011117</v>
          </cell>
          <cell r="F2734" t="str">
            <v>E1542019</v>
          </cell>
          <cell r="H2734">
            <v>158.79</v>
          </cell>
        </row>
        <row r="2735">
          <cell r="B2735">
            <v>112411</v>
          </cell>
          <cell r="D2735" t="str">
            <v>011117</v>
          </cell>
          <cell r="F2735" t="str">
            <v>E1542027</v>
          </cell>
          <cell r="H2735">
            <v>183.31</v>
          </cell>
        </row>
        <row r="2736">
          <cell r="B2736">
            <v>112411</v>
          </cell>
          <cell r="D2736" t="str">
            <v>011117</v>
          </cell>
          <cell r="F2736" t="str">
            <v>E1542035</v>
          </cell>
          <cell r="H2736">
            <v>3724.71</v>
          </cell>
        </row>
        <row r="2737">
          <cell r="B2737">
            <v>112411</v>
          </cell>
          <cell r="D2737" t="str">
            <v>011117</v>
          </cell>
          <cell r="F2737" t="str">
            <v>E1542043</v>
          </cell>
          <cell r="H2737">
            <v>36.4</v>
          </cell>
        </row>
        <row r="2738">
          <cell r="B2738">
            <v>112411</v>
          </cell>
          <cell r="D2738" t="str">
            <v>011117</v>
          </cell>
          <cell r="F2738" t="str">
            <v>E1542051</v>
          </cell>
          <cell r="H2738">
            <v>42.75</v>
          </cell>
        </row>
        <row r="2739">
          <cell r="B2739">
            <v>112411</v>
          </cell>
          <cell r="D2739" t="str">
            <v>011117</v>
          </cell>
          <cell r="F2739" t="str">
            <v>E1542069</v>
          </cell>
          <cell r="H2739">
            <v>1293.05</v>
          </cell>
        </row>
        <row r="2740">
          <cell r="B2740">
            <v>112411</v>
          </cell>
          <cell r="D2740" t="str">
            <v>011117</v>
          </cell>
          <cell r="F2740" t="str">
            <v>E1542077</v>
          </cell>
          <cell r="H2740">
            <v>106.46</v>
          </cell>
        </row>
        <row r="2741">
          <cell r="B2741">
            <v>112411</v>
          </cell>
          <cell r="D2741" t="str">
            <v>011117</v>
          </cell>
          <cell r="F2741" t="str">
            <v>E1542085</v>
          </cell>
          <cell r="H2741">
            <v>0</v>
          </cell>
        </row>
        <row r="2742">
          <cell r="B2742">
            <v>112411</v>
          </cell>
          <cell r="D2742" t="str">
            <v>011117</v>
          </cell>
          <cell r="F2742" t="str">
            <v>E1542093</v>
          </cell>
          <cell r="H2742">
            <v>993.49</v>
          </cell>
        </row>
        <row r="2743">
          <cell r="B2743">
            <v>112411</v>
          </cell>
          <cell r="D2743" t="str">
            <v>011117</v>
          </cell>
          <cell r="F2743" t="str">
            <v>E1542100</v>
          </cell>
          <cell r="H2743">
            <v>81.849999999999994</v>
          </cell>
        </row>
        <row r="2744">
          <cell r="B2744">
            <v>112411</v>
          </cell>
          <cell r="D2744" t="str">
            <v>011117</v>
          </cell>
          <cell r="F2744" t="str">
            <v>E1542118</v>
          </cell>
          <cell r="H2744">
            <v>95.59</v>
          </cell>
        </row>
        <row r="2745">
          <cell r="B2745">
            <v>112411</v>
          </cell>
          <cell r="D2745" t="str">
            <v>011117</v>
          </cell>
          <cell r="F2745" t="str">
            <v>E1542126</v>
          </cell>
          <cell r="H2745">
            <v>108.6</v>
          </cell>
        </row>
        <row r="2746">
          <cell r="B2746">
            <v>112411</v>
          </cell>
          <cell r="D2746" t="str">
            <v>011117</v>
          </cell>
          <cell r="F2746" t="str">
            <v>E1542134</v>
          </cell>
          <cell r="H2746">
            <v>147.37</v>
          </cell>
        </row>
        <row r="2747">
          <cell r="B2747">
            <v>112411</v>
          </cell>
          <cell r="D2747" t="str">
            <v>011117</v>
          </cell>
          <cell r="F2747" t="str">
            <v>E1542150</v>
          </cell>
          <cell r="H2747">
            <v>1670.59</v>
          </cell>
        </row>
        <row r="2748">
          <cell r="B2748">
            <v>112411</v>
          </cell>
          <cell r="D2748" t="str">
            <v>011117</v>
          </cell>
          <cell r="F2748" t="str">
            <v>E1542176</v>
          </cell>
          <cell r="H2748">
            <v>0</v>
          </cell>
        </row>
        <row r="2749">
          <cell r="B2749">
            <v>112411</v>
          </cell>
          <cell r="D2749" t="str">
            <v>011117</v>
          </cell>
          <cell r="F2749" t="str">
            <v>E1542184</v>
          </cell>
          <cell r="H2749">
            <v>185.31</v>
          </cell>
        </row>
        <row r="2750">
          <cell r="B2750">
            <v>112411</v>
          </cell>
          <cell r="D2750" t="str">
            <v>011117</v>
          </cell>
          <cell r="F2750" t="str">
            <v>E1542192</v>
          </cell>
          <cell r="H2750">
            <v>27.44</v>
          </cell>
        </row>
        <row r="2751">
          <cell r="B2751">
            <v>112411</v>
          </cell>
          <cell r="D2751" t="str">
            <v>011117</v>
          </cell>
          <cell r="F2751" t="str">
            <v>E1542209</v>
          </cell>
          <cell r="H2751">
            <v>48</v>
          </cell>
        </row>
        <row r="2752">
          <cell r="B2752">
            <v>112411</v>
          </cell>
          <cell r="D2752" t="str">
            <v>011117</v>
          </cell>
          <cell r="F2752" t="str">
            <v>E1542225</v>
          </cell>
          <cell r="H2752">
            <v>1611.23</v>
          </cell>
        </row>
        <row r="2753">
          <cell r="B2753">
            <v>112411</v>
          </cell>
          <cell r="D2753" t="str">
            <v>011117</v>
          </cell>
          <cell r="F2753" t="str">
            <v>E1542233</v>
          </cell>
          <cell r="H2753">
            <v>80.31</v>
          </cell>
        </row>
        <row r="2754">
          <cell r="B2754">
            <v>112411</v>
          </cell>
          <cell r="D2754" t="str">
            <v>011117</v>
          </cell>
          <cell r="F2754" t="str">
            <v>E1542259</v>
          </cell>
          <cell r="H2754">
            <v>72.900000000000006</v>
          </cell>
        </row>
        <row r="2755">
          <cell r="B2755">
            <v>112411</v>
          </cell>
          <cell r="D2755" t="str">
            <v>011117</v>
          </cell>
          <cell r="F2755" t="str">
            <v>E1542275</v>
          </cell>
          <cell r="H2755">
            <v>241.57</v>
          </cell>
        </row>
        <row r="2756">
          <cell r="B2756">
            <v>112411</v>
          </cell>
          <cell r="D2756" t="str">
            <v>011117</v>
          </cell>
          <cell r="F2756" t="str">
            <v>E1542291</v>
          </cell>
          <cell r="H2756">
            <v>0</v>
          </cell>
        </row>
        <row r="2757">
          <cell r="B2757">
            <v>112411</v>
          </cell>
          <cell r="D2757" t="str">
            <v>011117</v>
          </cell>
          <cell r="F2757" t="str">
            <v>E1542308</v>
          </cell>
          <cell r="H2757">
            <v>24</v>
          </cell>
        </row>
        <row r="2758">
          <cell r="B2758">
            <v>112411</v>
          </cell>
          <cell r="D2758" t="str">
            <v>011117</v>
          </cell>
          <cell r="F2758" t="str">
            <v>E1542316</v>
          </cell>
          <cell r="H2758">
            <v>2977.53</v>
          </cell>
        </row>
        <row r="2759">
          <cell r="B2759">
            <v>112411</v>
          </cell>
          <cell r="D2759" t="str">
            <v>011117</v>
          </cell>
          <cell r="F2759" t="str">
            <v>E1542324</v>
          </cell>
          <cell r="H2759">
            <v>52.12</v>
          </cell>
        </row>
        <row r="2760">
          <cell r="B2760">
            <v>112411</v>
          </cell>
          <cell r="D2760" t="str">
            <v>011117</v>
          </cell>
          <cell r="F2760" t="str">
            <v>E1542332</v>
          </cell>
          <cell r="H2760">
            <v>268.16000000000003</v>
          </cell>
        </row>
        <row r="2761">
          <cell r="B2761">
            <v>112411</v>
          </cell>
          <cell r="D2761" t="str">
            <v>011117</v>
          </cell>
          <cell r="F2761" t="str">
            <v>E1542340</v>
          </cell>
          <cell r="H2761">
            <v>84.66</v>
          </cell>
        </row>
        <row r="2762">
          <cell r="B2762">
            <v>112411</v>
          </cell>
          <cell r="D2762" t="str">
            <v>011117</v>
          </cell>
          <cell r="F2762" t="str">
            <v>E1542358</v>
          </cell>
          <cell r="H2762">
            <v>22.9</v>
          </cell>
        </row>
        <row r="2763">
          <cell r="B2763">
            <v>112411</v>
          </cell>
          <cell r="D2763" t="str">
            <v>011117</v>
          </cell>
          <cell r="F2763" t="str">
            <v>E1542366</v>
          </cell>
          <cell r="H2763">
            <v>103.58</v>
          </cell>
        </row>
        <row r="2764">
          <cell r="B2764">
            <v>112411</v>
          </cell>
          <cell r="D2764" t="str">
            <v>011117</v>
          </cell>
          <cell r="F2764" t="str">
            <v>E1542374</v>
          </cell>
          <cell r="H2764">
            <v>0</v>
          </cell>
        </row>
        <row r="2765">
          <cell r="B2765">
            <v>112411</v>
          </cell>
          <cell r="D2765" t="str">
            <v>011117</v>
          </cell>
          <cell r="F2765" t="str">
            <v>E1542382</v>
          </cell>
          <cell r="H2765">
            <v>-22.93</v>
          </cell>
        </row>
        <row r="2766">
          <cell r="B2766">
            <v>112411</v>
          </cell>
          <cell r="D2766" t="str">
            <v>011117</v>
          </cell>
          <cell r="F2766" t="str">
            <v>E1542390</v>
          </cell>
          <cell r="H2766">
            <v>2920.18</v>
          </cell>
        </row>
        <row r="2767">
          <cell r="B2767">
            <v>112411</v>
          </cell>
          <cell r="D2767" t="str">
            <v>011117</v>
          </cell>
          <cell r="F2767" t="str">
            <v>E1542407</v>
          </cell>
          <cell r="H2767">
            <v>1544.12</v>
          </cell>
        </row>
        <row r="2768">
          <cell r="B2768">
            <v>112411</v>
          </cell>
          <cell r="D2768" t="str">
            <v>011117</v>
          </cell>
          <cell r="F2768" t="str">
            <v>E1542415</v>
          </cell>
          <cell r="H2768">
            <v>2609.35</v>
          </cell>
        </row>
        <row r="2769">
          <cell r="B2769">
            <v>112411</v>
          </cell>
          <cell r="D2769" t="str">
            <v>011117</v>
          </cell>
          <cell r="F2769" t="str">
            <v>E1542423</v>
          </cell>
          <cell r="H2769">
            <v>230.91</v>
          </cell>
        </row>
        <row r="2770">
          <cell r="B2770">
            <v>112411</v>
          </cell>
          <cell r="D2770" t="str">
            <v>011117</v>
          </cell>
          <cell r="F2770" t="str">
            <v>E1542431</v>
          </cell>
          <cell r="H2770">
            <v>2469.21</v>
          </cell>
        </row>
        <row r="2771">
          <cell r="B2771">
            <v>112411</v>
          </cell>
          <cell r="D2771" t="str">
            <v>011117</v>
          </cell>
          <cell r="F2771" t="str">
            <v>E1542449</v>
          </cell>
          <cell r="H2771">
            <v>0</v>
          </cell>
        </row>
        <row r="2772">
          <cell r="B2772">
            <v>112411</v>
          </cell>
          <cell r="D2772" t="str">
            <v>011117</v>
          </cell>
          <cell r="F2772" t="str">
            <v>E1542457</v>
          </cell>
          <cell r="H2772">
            <v>72</v>
          </cell>
        </row>
        <row r="2773">
          <cell r="B2773">
            <v>112411</v>
          </cell>
          <cell r="D2773" t="str">
            <v>011117</v>
          </cell>
          <cell r="F2773" t="str">
            <v>E1542465</v>
          </cell>
          <cell r="H2773">
            <v>86.19</v>
          </cell>
        </row>
        <row r="2774">
          <cell r="B2774">
            <v>112411</v>
          </cell>
          <cell r="D2774" t="str">
            <v>011117</v>
          </cell>
          <cell r="F2774" t="str">
            <v>E1542481</v>
          </cell>
          <cell r="H2774">
            <v>183.94</v>
          </cell>
        </row>
        <row r="2775">
          <cell r="B2775">
            <v>112411</v>
          </cell>
          <cell r="D2775" t="str">
            <v>011117</v>
          </cell>
          <cell r="F2775" t="str">
            <v>E1542514</v>
          </cell>
          <cell r="H2775">
            <v>0</v>
          </cell>
        </row>
        <row r="2776">
          <cell r="B2776">
            <v>112411</v>
          </cell>
          <cell r="D2776" t="str">
            <v>011117</v>
          </cell>
          <cell r="F2776" t="str">
            <v>E1542530</v>
          </cell>
          <cell r="H2776">
            <v>1333.09</v>
          </cell>
        </row>
        <row r="2777">
          <cell r="B2777">
            <v>112411</v>
          </cell>
          <cell r="D2777" t="str">
            <v>011117</v>
          </cell>
          <cell r="F2777" t="str">
            <v>E1542556</v>
          </cell>
          <cell r="H2777">
            <v>17.09</v>
          </cell>
        </row>
        <row r="2778">
          <cell r="B2778">
            <v>112411</v>
          </cell>
          <cell r="D2778" t="str">
            <v>011117</v>
          </cell>
          <cell r="F2778" t="str">
            <v>E1542564</v>
          </cell>
          <cell r="H2778">
            <v>83</v>
          </cell>
        </row>
        <row r="2779">
          <cell r="B2779">
            <v>112411</v>
          </cell>
          <cell r="D2779" t="str">
            <v>011117</v>
          </cell>
          <cell r="F2779" t="str">
            <v>E1542572</v>
          </cell>
          <cell r="H2779">
            <v>1138.05</v>
          </cell>
        </row>
        <row r="2780">
          <cell r="B2780">
            <v>112411</v>
          </cell>
          <cell r="D2780" t="str">
            <v>011117</v>
          </cell>
          <cell r="F2780" t="str">
            <v>E1542580</v>
          </cell>
          <cell r="H2780">
            <v>31.57</v>
          </cell>
        </row>
        <row r="2781">
          <cell r="B2781">
            <v>112411</v>
          </cell>
          <cell r="D2781" t="str">
            <v>011117</v>
          </cell>
          <cell r="F2781" t="str">
            <v>E1542598</v>
          </cell>
          <cell r="H2781">
            <v>27</v>
          </cell>
        </row>
        <row r="2782">
          <cell r="B2782">
            <v>112411</v>
          </cell>
          <cell r="D2782" t="str">
            <v>011117</v>
          </cell>
          <cell r="F2782" t="str">
            <v>E1542605</v>
          </cell>
          <cell r="H2782">
            <v>86.7</v>
          </cell>
        </row>
        <row r="2783">
          <cell r="B2783">
            <v>112411</v>
          </cell>
          <cell r="D2783" t="str">
            <v>011117</v>
          </cell>
          <cell r="F2783" t="str">
            <v>E1542613</v>
          </cell>
          <cell r="H2783">
            <v>777.51</v>
          </cell>
        </row>
        <row r="2784">
          <cell r="B2784">
            <v>112411</v>
          </cell>
          <cell r="D2784" t="str">
            <v>011117</v>
          </cell>
          <cell r="F2784" t="str">
            <v>E1542621</v>
          </cell>
          <cell r="H2784">
            <v>1160.1300000000001</v>
          </cell>
        </row>
        <row r="2785">
          <cell r="B2785">
            <v>112411</v>
          </cell>
          <cell r="D2785" t="str">
            <v>011117</v>
          </cell>
          <cell r="F2785" t="str">
            <v>E1700104</v>
          </cell>
          <cell r="H2785">
            <v>1247.19</v>
          </cell>
        </row>
        <row r="2786">
          <cell r="B2786">
            <v>112411</v>
          </cell>
          <cell r="D2786" t="str">
            <v>011117</v>
          </cell>
          <cell r="F2786" t="str">
            <v>E1700120</v>
          </cell>
          <cell r="H2786">
            <v>1568.88</v>
          </cell>
        </row>
        <row r="2787">
          <cell r="B2787">
            <v>112411</v>
          </cell>
          <cell r="D2787" t="str">
            <v>011117</v>
          </cell>
          <cell r="F2787" t="str">
            <v>E1700229</v>
          </cell>
          <cell r="H2787">
            <v>828.69</v>
          </cell>
        </row>
        <row r="2788">
          <cell r="B2788">
            <v>112411</v>
          </cell>
          <cell r="D2788" t="str">
            <v>011117</v>
          </cell>
          <cell r="F2788" t="str">
            <v>E1700261</v>
          </cell>
          <cell r="H2788">
            <v>432.1</v>
          </cell>
        </row>
        <row r="2789">
          <cell r="B2789">
            <v>112411</v>
          </cell>
          <cell r="D2789" t="str">
            <v>011117</v>
          </cell>
          <cell r="F2789" t="str">
            <v>E1900027</v>
          </cell>
          <cell r="H2789">
            <v>127.03</v>
          </cell>
        </row>
        <row r="2790">
          <cell r="B2790">
            <v>112411</v>
          </cell>
          <cell r="D2790" t="str">
            <v>011117</v>
          </cell>
          <cell r="F2790" t="str">
            <v>E5000188</v>
          </cell>
          <cell r="H2790">
            <v>532.33000000000004</v>
          </cell>
        </row>
        <row r="2791">
          <cell r="B2791">
            <v>112411</v>
          </cell>
          <cell r="D2791" t="str">
            <v>011117</v>
          </cell>
          <cell r="F2791" t="str">
            <v>E5000211</v>
          </cell>
          <cell r="H2791">
            <v>0</v>
          </cell>
        </row>
        <row r="2792">
          <cell r="B2792">
            <v>112411</v>
          </cell>
          <cell r="D2792" t="str">
            <v>011117</v>
          </cell>
          <cell r="F2792" t="str">
            <v>E5000237</v>
          </cell>
          <cell r="H2792">
            <v>0</v>
          </cell>
        </row>
        <row r="2793">
          <cell r="B2793">
            <v>112411</v>
          </cell>
          <cell r="D2793" t="str">
            <v>011117</v>
          </cell>
          <cell r="F2793" t="str">
            <v>E5000310</v>
          </cell>
          <cell r="H2793">
            <v>5349.62</v>
          </cell>
        </row>
        <row r="2794">
          <cell r="B2794">
            <v>112411</v>
          </cell>
          <cell r="D2794" t="str">
            <v>011117</v>
          </cell>
          <cell r="F2794" t="str">
            <v>E5000336</v>
          </cell>
          <cell r="H2794">
            <v>2989.54</v>
          </cell>
        </row>
        <row r="2795">
          <cell r="B2795">
            <v>112411</v>
          </cell>
          <cell r="D2795" t="str">
            <v>011117</v>
          </cell>
          <cell r="F2795" t="str">
            <v>E5000352</v>
          </cell>
          <cell r="H2795">
            <v>109.61</v>
          </cell>
        </row>
        <row r="2796">
          <cell r="B2796">
            <v>112411</v>
          </cell>
          <cell r="D2796" t="str">
            <v>011117</v>
          </cell>
          <cell r="F2796" t="str">
            <v>E5000427</v>
          </cell>
          <cell r="H2796">
            <v>3240.6</v>
          </cell>
        </row>
        <row r="2797">
          <cell r="B2797">
            <v>112411</v>
          </cell>
          <cell r="D2797" t="str">
            <v>011117</v>
          </cell>
          <cell r="F2797" t="str">
            <v>E5000435</v>
          </cell>
          <cell r="H2797">
            <v>335.45</v>
          </cell>
        </row>
        <row r="2798">
          <cell r="B2798">
            <v>112411</v>
          </cell>
          <cell r="D2798" t="str">
            <v>011117</v>
          </cell>
          <cell r="F2798" t="str">
            <v>E5000477</v>
          </cell>
          <cell r="H2798">
            <v>173.06</v>
          </cell>
        </row>
        <row r="2799">
          <cell r="B2799">
            <v>112411</v>
          </cell>
          <cell r="D2799" t="str">
            <v>011117</v>
          </cell>
          <cell r="F2799" t="str">
            <v>E5000485</v>
          </cell>
          <cell r="H2799">
            <v>305.58999999999997</v>
          </cell>
        </row>
        <row r="2800">
          <cell r="B2800">
            <v>112411</v>
          </cell>
          <cell r="D2800" t="str">
            <v>011117</v>
          </cell>
          <cell r="F2800" t="str">
            <v>E5000493</v>
          </cell>
          <cell r="H2800">
            <v>424.95</v>
          </cell>
        </row>
        <row r="2801">
          <cell r="B2801">
            <v>112411</v>
          </cell>
          <cell r="D2801" t="str">
            <v>011117</v>
          </cell>
          <cell r="F2801" t="str">
            <v>E5000500</v>
          </cell>
          <cell r="H2801">
            <v>3238.79</v>
          </cell>
        </row>
        <row r="2802">
          <cell r="B2802">
            <v>112411</v>
          </cell>
          <cell r="D2802" t="str">
            <v>011117</v>
          </cell>
          <cell r="F2802" t="str">
            <v>E5000518</v>
          </cell>
          <cell r="H2802">
            <v>24.4</v>
          </cell>
        </row>
        <row r="2803">
          <cell r="B2803">
            <v>112411</v>
          </cell>
          <cell r="D2803" t="str">
            <v>011117</v>
          </cell>
          <cell r="F2803" t="str">
            <v>E5000568</v>
          </cell>
          <cell r="H2803">
            <v>10590.93</v>
          </cell>
        </row>
        <row r="2804">
          <cell r="B2804">
            <v>112411</v>
          </cell>
          <cell r="D2804" t="str">
            <v>011117</v>
          </cell>
          <cell r="F2804" t="str">
            <v>E5000609</v>
          </cell>
          <cell r="H2804">
            <v>78.19</v>
          </cell>
        </row>
        <row r="2805">
          <cell r="B2805">
            <v>112411</v>
          </cell>
          <cell r="D2805" t="str">
            <v>011117</v>
          </cell>
          <cell r="F2805" t="str">
            <v>E5000683</v>
          </cell>
          <cell r="H2805">
            <v>13960.33</v>
          </cell>
        </row>
        <row r="2806">
          <cell r="B2806">
            <v>112411</v>
          </cell>
          <cell r="D2806" t="str">
            <v>011117</v>
          </cell>
          <cell r="F2806" t="str">
            <v>E5000691</v>
          </cell>
          <cell r="H2806">
            <v>1534</v>
          </cell>
        </row>
        <row r="2807">
          <cell r="B2807">
            <v>112411</v>
          </cell>
          <cell r="D2807" t="str">
            <v>011117</v>
          </cell>
          <cell r="F2807" t="str">
            <v>E5000708</v>
          </cell>
          <cell r="H2807">
            <v>72.23</v>
          </cell>
        </row>
        <row r="2808">
          <cell r="B2808">
            <v>112411</v>
          </cell>
          <cell r="D2808" t="str">
            <v>011117</v>
          </cell>
          <cell r="F2808" t="str">
            <v>E5000716</v>
          </cell>
          <cell r="H2808">
            <v>76.34</v>
          </cell>
        </row>
        <row r="2809">
          <cell r="B2809">
            <v>112411</v>
          </cell>
          <cell r="D2809" t="str">
            <v>011117</v>
          </cell>
          <cell r="F2809" t="str">
            <v>E5000724</v>
          </cell>
          <cell r="H2809">
            <v>-55.2</v>
          </cell>
        </row>
        <row r="2810">
          <cell r="B2810">
            <v>112411</v>
          </cell>
          <cell r="D2810" t="str">
            <v>011117</v>
          </cell>
          <cell r="F2810" t="str">
            <v>E5000732</v>
          </cell>
          <cell r="H2810">
            <v>-2897.61</v>
          </cell>
        </row>
        <row r="2811">
          <cell r="B2811">
            <v>112411</v>
          </cell>
          <cell r="D2811" t="str">
            <v>011117</v>
          </cell>
          <cell r="F2811" t="str">
            <v>E5000758</v>
          </cell>
          <cell r="H2811">
            <v>24</v>
          </cell>
        </row>
        <row r="2812">
          <cell r="B2812">
            <v>112411</v>
          </cell>
          <cell r="D2812" t="str">
            <v>011117</v>
          </cell>
          <cell r="F2812" t="str">
            <v>E5000782</v>
          </cell>
          <cell r="H2812">
            <v>2277.4499999999998</v>
          </cell>
        </row>
        <row r="2813">
          <cell r="B2813">
            <v>112411</v>
          </cell>
          <cell r="D2813" t="str">
            <v>011117</v>
          </cell>
          <cell r="F2813" t="str">
            <v>E5000790</v>
          </cell>
          <cell r="H2813">
            <v>365.49</v>
          </cell>
        </row>
        <row r="2814">
          <cell r="B2814">
            <v>112411</v>
          </cell>
          <cell r="D2814" t="str">
            <v>011117</v>
          </cell>
          <cell r="F2814" t="str">
            <v>E5000815</v>
          </cell>
          <cell r="H2814">
            <v>40311.519999999997</v>
          </cell>
        </row>
        <row r="2815">
          <cell r="B2815">
            <v>112411</v>
          </cell>
          <cell r="D2815" t="str">
            <v>011117</v>
          </cell>
          <cell r="F2815" t="str">
            <v>E5000831</v>
          </cell>
          <cell r="H2815">
            <v>404.9</v>
          </cell>
        </row>
        <row r="2816">
          <cell r="B2816">
            <v>112411</v>
          </cell>
          <cell r="D2816" t="str">
            <v>011117</v>
          </cell>
          <cell r="F2816" t="str">
            <v>E5000849</v>
          </cell>
          <cell r="H2816">
            <v>202.7</v>
          </cell>
        </row>
        <row r="2817">
          <cell r="B2817">
            <v>112411</v>
          </cell>
          <cell r="D2817" t="str">
            <v>011117</v>
          </cell>
          <cell r="F2817" t="str">
            <v>E5000857</v>
          </cell>
          <cell r="H2817">
            <v>2036.94</v>
          </cell>
        </row>
        <row r="2818">
          <cell r="B2818">
            <v>112411</v>
          </cell>
          <cell r="D2818" t="str">
            <v>011117</v>
          </cell>
          <cell r="F2818" t="str">
            <v>E5000873</v>
          </cell>
          <cell r="H2818">
            <v>16.72</v>
          </cell>
        </row>
        <row r="2819">
          <cell r="B2819">
            <v>112411</v>
          </cell>
          <cell r="D2819" t="str">
            <v>011117</v>
          </cell>
          <cell r="F2819" t="str">
            <v>E5000922</v>
          </cell>
          <cell r="H2819">
            <v>1021.01</v>
          </cell>
        </row>
        <row r="2820">
          <cell r="B2820">
            <v>112411</v>
          </cell>
          <cell r="D2820" t="str">
            <v>011117</v>
          </cell>
          <cell r="F2820" t="str">
            <v>E5000998</v>
          </cell>
          <cell r="H2820">
            <v>3062.84</v>
          </cell>
        </row>
        <row r="2821">
          <cell r="B2821">
            <v>112411</v>
          </cell>
          <cell r="D2821" t="str">
            <v>011117</v>
          </cell>
          <cell r="F2821" t="str">
            <v>E5001011</v>
          </cell>
          <cell r="H2821">
            <v>1371.41</v>
          </cell>
        </row>
        <row r="2822">
          <cell r="B2822">
            <v>112411</v>
          </cell>
          <cell r="D2822" t="str">
            <v>011117</v>
          </cell>
          <cell r="F2822" t="str">
            <v>E5001037</v>
          </cell>
          <cell r="H2822">
            <v>13.42</v>
          </cell>
        </row>
        <row r="2823">
          <cell r="B2823">
            <v>112411</v>
          </cell>
          <cell r="D2823" t="str">
            <v>011117</v>
          </cell>
          <cell r="F2823" t="str">
            <v>E5001079</v>
          </cell>
          <cell r="H2823">
            <v>2959.17</v>
          </cell>
        </row>
        <row r="2824">
          <cell r="B2824">
            <v>112411</v>
          </cell>
          <cell r="D2824" t="str">
            <v>011117</v>
          </cell>
          <cell r="F2824" t="str">
            <v>E5432472</v>
          </cell>
          <cell r="H2824">
            <v>2104.7399999999998</v>
          </cell>
        </row>
        <row r="2825">
          <cell r="B2825">
            <v>112411</v>
          </cell>
          <cell r="D2825" t="str">
            <v>011117</v>
          </cell>
          <cell r="F2825" t="str">
            <v>E6600052</v>
          </cell>
          <cell r="H2825">
            <v>195.64</v>
          </cell>
        </row>
        <row r="2826">
          <cell r="B2826">
            <v>112411</v>
          </cell>
          <cell r="D2826" t="str">
            <v>011117</v>
          </cell>
          <cell r="F2826" t="str">
            <v>E6600078</v>
          </cell>
          <cell r="H2826">
            <v>83.83</v>
          </cell>
        </row>
        <row r="2827">
          <cell r="B2827">
            <v>112411</v>
          </cell>
          <cell r="D2827" t="str">
            <v>011117</v>
          </cell>
          <cell r="F2827" t="str">
            <v>E6600119</v>
          </cell>
          <cell r="H2827">
            <v>46.36</v>
          </cell>
        </row>
        <row r="2828">
          <cell r="B2828">
            <v>112411</v>
          </cell>
          <cell r="D2828" t="str">
            <v>011117</v>
          </cell>
          <cell r="F2828" t="str">
            <v>E6600242</v>
          </cell>
          <cell r="H2828">
            <v>212.35</v>
          </cell>
        </row>
        <row r="2829">
          <cell r="B2829">
            <v>112411</v>
          </cell>
          <cell r="D2829" t="str">
            <v>011117</v>
          </cell>
          <cell r="F2829" t="str">
            <v>E6600284</v>
          </cell>
          <cell r="H2829">
            <v>87.17</v>
          </cell>
        </row>
        <row r="2830">
          <cell r="B2830">
            <v>112411</v>
          </cell>
          <cell r="D2830" t="str">
            <v>011117</v>
          </cell>
          <cell r="F2830" t="str">
            <v>E6600292</v>
          </cell>
          <cell r="H2830">
            <v>148.29</v>
          </cell>
        </row>
        <row r="2831">
          <cell r="B2831">
            <v>112411</v>
          </cell>
          <cell r="D2831" t="str">
            <v>011117</v>
          </cell>
          <cell r="F2831" t="str">
            <v>E6600383</v>
          </cell>
          <cell r="H2831">
            <v>317.77</v>
          </cell>
        </row>
        <row r="2832">
          <cell r="B2832">
            <v>112411</v>
          </cell>
          <cell r="D2832" t="str">
            <v>011117</v>
          </cell>
          <cell r="F2832" t="str">
            <v>E6900311</v>
          </cell>
          <cell r="H2832">
            <v>552.28</v>
          </cell>
        </row>
        <row r="2833">
          <cell r="B2833">
            <v>112411</v>
          </cell>
          <cell r="D2833" t="str">
            <v>011117</v>
          </cell>
          <cell r="F2833" t="str">
            <v>E6900379</v>
          </cell>
          <cell r="H2833">
            <v>529.75</v>
          </cell>
        </row>
        <row r="2834">
          <cell r="B2834">
            <v>112411</v>
          </cell>
          <cell r="D2834" t="str">
            <v>011117</v>
          </cell>
          <cell r="F2834" t="str">
            <v>E6900428</v>
          </cell>
          <cell r="H2834">
            <v>19.829999999999998</v>
          </cell>
        </row>
        <row r="2835">
          <cell r="B2835">
            <v>112411</v>
          </cell>
          <cell r="D2835" t="str">
            <v>011117</v>
          </cell>
          <cell r="F2835" t="str">
            <v>E6900452</v>
          </cell>
          <cell r="H2835">
            <v>56.26</v>
          </cell>
        </row>
        <row r="2836">
          <cell r="B2836">
            <v>112411</v>
          </cell>
          <cell r="D2836" t="str">
            <v>011117</v>
          </cell>
          <cell r="F2836" t="str">
            <v>E9002239</v>
          </cell>
          <cell r="H2836">
            <v>1793.17</v>
          </cell>
        </row>
        <row r="2837">
          <cell r="B2837">
            <v>112411</v>
          </cell>
          <cell r="D2837" t="str">
            <v>011117</v>
          </cell>
          <cell r="F2837" t="str">
            <v>E9002247</v>
          </cell>
          <cell r="H2837">
            <v>-1.31</v>
          </cell>
        </row>
        <row r="2838">
          <cell r="B2838">
            <v>112411</v>
          </cell>
          <cell r="D2838" t="str">
            <v>011117</v>
          </cell>
          <cell r="F2838" t="str">
            <v>E9002354</v>
          </cell>
          <cell r="H2838">
            <v>308.63</v>
          </cell>
        </row>
        <row r="2839">
          <cell r="B2839">
            <v>112411</v>
          </cell>
          <cell r="D2839" t="str">
            <v>011117</v>
          </cell>
          <cell r="F2839" t="str">
            <v>E9002388</v>
          </cell>
          <cell r="H2839">
            <v>-516.28</v>
          </cell>
        </row>
        <row r="2840">
          <cell r="B2840">
            <v>112411</v>
          </cell>
          <cell r="D2840" t="str">
            <v>011117</v>
          </cell>
          <cell r="F2840" t="str">
            <v>E9002396</v>
          </cell>
          <cell r="H2840">
            <v>-319.3</v>
          </cell>
        </row>
        <row r="2841">
          <cell r="B2841">
            <v>112411</v>
          </cell>
          <cell r="D2841" t="str">
            <v>011117</v>
          </cell>
          <cell r="F2841" t="str">
            <v>E9002403</v>
          </cell>
          <cell r="H2841">
            <v>37.15</v>
          </cell>
        </row>
        <row r="2842">
          <cell r="B2842">
            <v>112411</v>
          </cell>
          <cell r="D2842" t="str">
            <v>011117</v>
          </cell>
          <cell r="F2842" t="str">
            <v>E9002429</v>
          </cell>
          <cell r="H2842">
            <v>225.81</v>
          </cell>
        </row>
        <row r="2843">
          <cell r="B2843">
            <v>112411</v>
          </cell>
          <cell r="D2843" t="str">
            <v>011117</v>
          </cell>
          <cell r="F2843" t="str">
            <v>E9002445</v>
          </cell>
          <cell r="H2843">
            <v>399.77</v>
          </cell>
        </row>
        <row r="2844">
          <cell r="B2844">
            <v>112411</v>
          </cell>
          <cell r="D2844" t="str">
            <v>011117</v>
          </cell>
          <cell r="F2844" t="str">
            <v>E9002461</v>
          </cell>
          <cell r="H2844">
            <v>159.13999999999999</v>
          </cell>
        </row>
        <row r="2845">
          <cell r="B2845">
            <v>112411</v>
          </cell>
          <cell r="D2845" t="str">
            <v>011117</v>
          </cell>
          <cell r="F2845" t="str">
            <v>E9002528</v>
          </cell>
          <cell r="H2845">
            <v>230.28</v>
          </cell>
        </row>
        <row r="2846">
          <cell r="B2846">
            <v>112411</v>
          </cell>
          <cell r="D2846" t="str">
            <v>011117</v>
          </cell>
          <cell r="F2846" t="str">
            <v>E9002544</v>
          </cell>
          <cell r="H2846">
            <v>36.06</v>
          </cell>
        </row>
        <row r="2847">
          <cell r="B2847">
            <v>112411</v>
          </cell>
          <cell r="D2847" t="str">
            <v>011117</v>
          </cell>
          <cell r="F2847" t="str">
            <v>E9002552</v>
          </cell>
          <cell r="H2847">
            <v>0</v>
          </cell>
        </row>
        <row r="2848">
          <cell r="B2848">
            <v>112411</v>
          </cell>
          <cell r="D2848" t="str">
            <v>011117</v>
          </cell>
          <cell r="F2848" t="str">
            <v>E9002586</v>
          </cell>
          <cell r="H2848">
            <v>1246.7</v>
          </cell>
        </row>
        <row r="2849">
          <cell r="B2849">
            <v>112411</v>
          </cell>
          <cell r="D2849" t="str">
            <v>011117</v>
          </cell>
          <cell r="F2849" t="str">
            <v>E9002627</v>
          </cell>
          <cell r="H2849">
            <v>152.37</v>
          </cell>
        </row>
        <row r="2850">
          <cell r="B2850">
            <v>112411</v>
          </cell>
          <cell r="D2850" t="str">
            <v>011117</v>
          </cell>
          <cell r="F2850" t="str">
            <v>E9002635</v>
          </cell>
          <cell r="H2850">
            <v>58.8</v>
          </cell>
        </row>
        <row r="2851">
          <cell r="B2851">
            <v>112411</v>
          </cell>
          <cell r="D2851" t="str">
            <v>011117</v>
          </cell>
          <cell r="F2851" t="str">
            <v>E9002643</v>
          </cell>
          <cell r="H2851">
            <v>16.71</v>
          </cell>
        </row>
        <row r="2852">
          <cell r="B2852">
            <v>112411</v>
          </cell>
          <cell r="D2852" t="str">
            <v>011117</v>
          </cell>
          <cell r="F2852" t="str">
            <v>E9002685</v>
          </cell>
          <cell r="H2852">
            <v>72.36</v>
          </cell>
        </row>
        <row r="2853">
          <cell r="B2853">
            <v>112411</v>
          </cell>
          <cell r="D2853" t="str">
            <v>011118</v>
          </cell>
          <cell r="F2853" t="str">
            <v>E0104571</v>
          </cell>
          <cell r="H2853">
            <v>0</v>
          </cell>
        </row>
        <row r="2854">
          <cell r="B2854">
            <v>112411</v>
          </cell>
          <cell r="D2854" t="str">
            <v>011118</v>
          </cell>
          <cell r="F2854" t="str">
            <v>E0104852</v>
          </cell>
          <cell r="H2854">
            <v>0</v>
          </cell>
        </row>
        <row r="2855">
          <cell r="B2855">
            <v>112411</v>
          </cell>
          <cell r="D2855" t="str">
            <v>011118</v>
          </cell>
          <cell r="F2855" t="str">
            <v>E0105040</v>
          </cell>
          <cell r="H2855">
            <v>0</v>
          </cell>
        </row>
        <row r="2856">
          <cell r="B2856">
            <v>112411</v>
          </cell>
          <cell r="D2856" t="str">
            <v>011118</v>
          </cell>
          <cell r="F2856" t="str">
            <v>E0107038</v>
          </cell>
          <cell r="H2856">
            <v>0</v>
          </cell>
        </row>
        <row r="2857">
          <cell r="B2857">
            <v>112411</v>
          </cell>
          <cell r="D2857" t="str">
            <v>011118</v>
          </cell>
          <cell r="F2857" t="str">
            <v>E0107286</v>
          </cell>
          <cell r="H2857">
            <v>0</v>
          </cell>
        </row>
        <row r="2858">
          <cell r="B2858">
            <v>112411</v>
          </cell>
          <cell r="D2858" t="str">
            <v>011118</v>
          </cell>
          <cell r="F2858" t="str">
            <v>E0107393</v>
          </cell>
          <cell r="H2858">
            <v>0</v>
          </cell>
        </row>
        <row r="2859">
          <cell r="B2859">
            <v>112411</v>
          </cell>
          <cell r="D2859" t="str">
            <v>011118</v>
          </cell>
          <cell r="F2859" t="str">
            <v>E0108317</v>
          </cell>
          <cell r="H2859">
            <v>0</v>
          </cell>
        </row>
        <row r="2860">
          <cell r="B2860">
            <v>112411</v>
          </cell>
          <cell r="D2860" t="str">
            <v>011118</v>
          </cell>
          <cell r="F2860" t="str">
            <v>E0108698</v>
          </cell>
          <cell r="H2860">
            <v>0</v>
          </cell>
        </row>
        <row r="2861">
          <cell r="B2861">
            <v>112411</v>
          </cell>
          <cell r="D2861" t="str">
            <v>011118</v>
          </cell>
          <cell r="F2861" t="str">
            <v>E0108937</v>
          </cell>
          <cell r="H2861">
            <v>0</v>
          </cell>
        </row>
        <row r="2862">
          <cell r="B2862">
            <v>112411</v>
          </cell>
          <cell r="D2862" t="str">
            <v>011118</v>
          </cell>
          <cell r="F2862" t="str">
            <v>E0109125</v>
          </cell>
          <cell r="H2862">
            <v>0</v>
          </cell>
        </row>
        <row r="2863">
          <cell r="B2863">
            <v>112411</v>
          </cell>
          <cell r="D2863" t="str">
            <v>011118</v>
          </cell>
          <cell r="F2863" t="str">
            <v>E0109711</v>
          </cell>
          <cell r="H2863">
            <v>0</v>
          </cell>
        </row>
        <row r="2864">
          <cell r="B2864">
            <v>112411</v>
          </cell>
          <cell r="D2864" t="str">
            <v>011118</v>
          </cell>
          <cell r="F2864" t="str">
            <v>E0109753</v>
          </cell>
          <cell r="H2864">
            <v>0</v>
          </cell>
        </row>
        <row r="2865">
          <cell r="B2865">
            <v>112411</v>
          </cell>
          <cell r="D2865" t="str">
            <v>011118</v>
          </cell>
          <cell r="F2865" t="str">
            <v>E0110718</v>
          </cell>
          <cell r="H2865">
            <v>0</v>
          </cell>
        </row>
        <row r="2866">
          <cell r="B2866">
            <v>112411</v>
          </cell>
          <cell r="D2866" t="str">
            <v>011118</v>
          </cell>
          <cell r="F2866" t="str">
            <v>E0111237</v>
          </cell>
          <cell r="H2866">
            <v>0</v>
          </cell>
        </row>
        <row r="2867">
          <cell r="B2867">
            <v>112411</v>
          </cell>
          <cell r="D2867" t="str">
            <v>011118</v>
          </cell>
          <cell r="F2867" t="str">
            <v>E0111667</v>
          </cell>
          <cell r="H2867">
            <v>0</v>
          </cell>
        </row>
        <row r="2868">
          <cell r="B2868">
            <v>112411</v>
          </cell>
          <cell r="D2868" t="str">
            <v>011118</v>
          </cell>
          <cell r="F2868" t="str">
            <v>E0112756</v>
          </cell>
          <cell r="H2868">
            <v>0</v>
          </cell>
        </row>
        <row r="2869">
          <cell r="B2869">
            <v>112411</v>
          </cell>
          <cell r="D2869" t="str">
            <v>011118</v>
          </cell>
          <cell r="F2869" t="str">
            <v>E0113118</v>
          </cell>
          <cell r="H2869">
            <v>0</v>
          </cell>
        </row>
        <row r="2870">
          <cell r="B2870">
            <v>112411</v>
          </cell>
          <cell r="D2870" t="str">
            <v>011118</v>
          </cell>
          <cell r="F2870" t="str">
            <v>E0113126</v>
          </cell>
          <cell r="H2870">
            <v>0</v>
          </cell>
        </row>
        <row r="2871">
          <cell r="B2871">
            <v>112411</v>
          </cell>
          <cell r="D2871" t="str">
            <v>011118</v>
          </cell>
          <cell r="F2871" t="str">
            <v>E0201210</v>
          </cell>
          <cell r="H2871">
            <v>0</v>
          </cell>
        </row>
        <row r="2872">
          <cell r="B2872">
            <v>112411</v>
          </cell>
          <cell r="D2872" t="str">
            <v>011118</v>
          </cell>
          <cell r="F2872" t="str">
            <v>E0201773</v>
          </cell>
          <cell r="H2872">
            <v>0</v>
          </cell>
        </row>
        <row r="2873">
          <cell r="B2873">
            <v>112411</v>
          </cell>
          <cell r="D2873" t="str">
            <v>011118</v>
          </cell>
          <cell r="F2873" t="str">
            <v>E0201880</v>
          </cell>
          <cell r="H2873">
            <v>0</v>
          </cell>
        </row>
        <row r="2874">
          <cell r="B2874">
            <v>112411</v>
          </cell>
          <cell r="D2874" t="str">
            <v>011118</v>
          </cell>
          <cell r="F2874" t="str">
            <v>E0201955</v>
          </cell>
          <cell r="H2874">
            <v>0</v>
          </cell>
        </row>
        <row r="2875">
          <cell r="B2875">
            <v>112411</v>
          </cell>
          <cell r="D2875" t="str">
            <v>011118</v>
          </cell>
          <cell r="F2875" t="str">
            <v>E0202044</v>
          </cell>
          <cell r="H2875">
            <v>0</v>
          </cell>
        </row>
        <row r="2876">
          <cell r="B2876">
            <v>112411</v>
          </cell>
          <cell r="D2876" t="str">
            <v>011118</v>
          </cell>
          <cell r="F2876" t="str">
            <v>E0202052</v>
          </cell>
          <cell r="H2876">
            <v>0</v>
          </cell>
        </row>
        <row r="2877">
          <cell r="B2877">
            <v>112411</v>
          </cell>
          <cell r="D2877" t="str">
            <v>011118</v>
          </cell>
          <cell r="F2877" t="str">
            <v>E0202060</v>
          </cell>
          <cell r="H2877">
            <v>0</v>
          </cell>
        </row>
        <row r="2878">
          <cell r="B2878">
            <v>112411</v>
          </cell>
          <cell r="D2878" t="str">
            <v>011118</v>
          </cell>
          <cell r="F2878" t="str">
            <v>E0202078</v>
          </cell>
          <cell r="H2878">
            <v>0</v>
          </cell>
        </row>
        <row r="2879">
          <cell r="B2879">
            <v>112411</v>
          </cell>
          <cell r="D2879" t="str">
            <v>011118</v>
          </cell>
          <cell r="F2879" t="str">
            <v>E0202101</v>
          </cell>
          <cell r="H2879">
            <v>0</v>
          </cell>
        </row>
        <row r="2880">
          <cell r="B2880">
            <v>112411</v>
          </cell>
          <cell r="D2880" t="str">
            <v>011118</v>
          </cell>
          <cell r="F2880" t="str">
            <v>E0202119</v>
          </cell>
          <cell r="H2880">
            <v>0</v>
          </cell>
        </row>
        <row r="2881">
          <cell r="B2881">
            <v>112411</v>
          </cell>
          <cell r="D2881" t="str">
            <v>011118</v>
          </cell>
          <cell r="F2881" t="str">
            <v>E0202135</v>
          </cell>
          <cell r="H2881">
            <v>0</v>
          </cell>
        </row>
        <row r="2882">
          <cell r="B2882">
            <v>112411</v>
          </cell>
          <cell r="D2882" t="str">
            <v>011118</v>
          </cell>
          <cell r="F2882" t="str">
            <v>E0202143</v>
          </cell>
          <cell r="H2882">
            <v>0</v>
          </cell>
        </row>
        <row r="2883">
          <cell r="B2883">
            <v>112411</v>
          </cell>
          <cell r="D2883" t="str">
            <v>011118</v>
          </cell>
          <cell r="F2883" t="str">
            <v>E0202193</v>
          </cell>
          <cell r="H2883">
            <v>0</v>
          </cell>
        </row>
        <row r="2884">
          <cell r="B2884">
            <v>112411</v>
          </cell>
          <cell r="D2884" t="str">
            <v>011118</v>
          </cell>
          <cell r="F2884" t="str">
            <v>E0202200</v>
          </cell>
          <cell r="H2884">
            <v>0</v>
          </cell>
        </row>
        <row r="2885">
          <cell r="B2885">
            <v>112411</v>
          </cell>
          <cell r="D2885" t="str">
            <v>011118</v>
          </cell>
          <cell r="F2885" t="str">
            <v>E0202226</v>
          </cell>
          <cell r="H2885">
            <v>0</v>
          </cell>
        </row>
        <row r="2886">
          <cell r="B2886">
            <v>112411</v>
          </cell>
          <cell r="D2886" t="str">
            <v>011118</v>
          </cell>
          <cell r="F2886" t="str">
            <v>E0202276</v>
          </cell>
          <cell r="H2886">
            <v>0</v>
          </cell>
        </row>
        <row r="2887">
          <cell r="B2887">
            <v>112411</v>
          </cell>
          <cell r="D2887" t="str">
            <v>011118</v>
          </cell>
          <cell r="F2887" t="str">
            <v>E0202359</v>
          </cell>
          <cell r="H2887">
            <v>0</v>
          </cell>
        </row>
        <row r="2888">
          <cell r="B2888">
            <v>112411</v>
          </cell>
          <cell r="D2888" t="str">
            <v>011118</v>
          </cell>
          <cell r="F2888" t="str">
            <v>E0202474</v>
          </cell>
          <cell r="H2888">
            <v>0</v>
          </cell>
        </row>
        <row r="2889">
          <cell r="B2889">
            <v>112411</v>
          </cell>
          <cell r="D2889" t="str">
            <v>011118</v>
          </cell>
          <cell r="F2889" t="str">
            <v>E0202507</v>
          </cell>
          <cell r="H2889">
            <v>0</v>
          </cell>
        </row>
        <row r="2890">
          <cell r="B2890">
            <v>112411</v>
          </cell>
          <cell r="D2890" t="str">
            <v>011118</v>
          </cell>
          <cell r="F2890" t="str">
            <v>E0202523</v>
          </cell>
          <cell r="H2890">
            <v>0</v>
          </cell>
        </row>
        <row r="2891">
          <cell r="B2891">
            <v>112411</v>
          </cell>
          <cell r="D2891" t="str">
            <v>011118</v>
          </cell>
          <cell r="F2891" t="str">
            <v>E0202549</v>
          </cell>
          <cell r="H2891">
            <v>0</v>
          </cell>
        </row>
        <row r="2892">
          <cell r="B2892">
            <v>112411</v>
          </cell>
          <cell r="D2892" t="str">
            <v>011118</v>
          </cell>
          <cell r="F2892" t="str">
            <v>E0202573</v>
          </cell>
          <cell r="H2892">
            <v>0</v>
          </cell>
        </row>
        <row r="2893">
          <cell r="B2893">
            <v>112411</v>
          </cell>
          <cell r="D2893" t="str">
            <v>011118</v>
          </cell>
          <cell r="F2893" t="str">
            <v>E0202630</v>
          </cell>
          <cell r="H2893">
            <v>0</v>
          </cell>
        </row>
        <row r="2894">
          <cell r="B2894">
            <v>112411</v>
          </cell>
          <cell r="D2894" t="str">
            <v>011118</v>
          </cell>
          <cell r="F2894" t="str">
            <v>E0202656</v>
          </cell>
          <cell r="H2894">
            <v>0</v>
          </cell>
        </row>
        <row r="2895">
          <cell r="B2895">
            <v>112411</v>
          </cell>
          <cell r="D2895" t="str">
            <v>011118</v>
          </cell>
          <cell r="F2895" t="str">
            <v>E0202664</v>
          </cell>
          <cell r="H2895">
            <v>0</v>
          </cell>
        </row>
        <row r="2896">
          <cell r="B2896">
            <v>112411</v>
          </cell>
          <cell r="D2896" t="str">
            <v>011118</v>
          </cell>
          <cell r="F2896" t="str">
            <v>E0202680</v>
          </cell>
          <cell r="H2896">
            <v>0</v>
          </cell>
        </row>
        <row r="2897">
          <cell r="B2897">
            <v>112411</v>
          </cell>
          <cell r="D2897" t="str">
            <v>011118</v>
          </cell>
          <cell r="F2897" t="str">
            <v>E0202739</v>
          </cell>
          <cell r="H2897">
            <v>0</v>
          </cell>
        </row>
        <row r="2898">
          <cell r="B2898">
            <v>112411</v>
          </cell>
          <cell r="D2898" t="str">
            <v>011118</v>
          </cell>
          <cell r="F2898" t="str">
            <v>E0202763</v>
          </cell>
          <cell r="H2898">
            <v>1777.45</v>
          </cell>
        </row>
        <row r="2899">
          <cell r="B2899">
            <v>112411</v>
          </cell>
          <cell r="D2899" t="str">
            <v>011118</v>
          </cell>
          <cell r="F2899" t="str">
            <v>E0202838</v>
          </cell>
          <cell r="H2899">
            <v>0</v>
          </cell>
        </row>
        <row r="2900">
          <cell r="B2900">
            <v>112411</v>
          </cell>
          <cell r="D2900" t="str">
            <v>011118</v>
          </cell>
          <cell r="F2900" t="str">
            <v>E0202846</v>
          </cell>
          <cell r="H2900">
            <v>0</v>
          </cell>
        </row>
        <row r="2901">
          <cell r="B2901">
            <v>112411</v>
          </cell>
          <cell r="D2901" t="str">
            <v>011118</v>
          </cell>
          <cell r="F2901" t="str">
            <v>E0202862</v>
          </cell>
          <cell r="H2901">
            <v>0</v>
          </cell>
        </row>
        <row r="2902">
          <cell r="B2902">
            <v>112411</v>
          </cell>
          <cell r="D2902" t="str">
            <v>011118</v>
          </cell>
          <cell r="F2902" t="str">
            <v>E0202870</v>
          </cell>
          <cell r="H2902">
            <v>0</v>
          </cell>
        </row>
        <row r="2903">
          <cell r="B2903">
            <v>112411</v>
          </cell>
          <cell r="D2903" t="str">
            <v>011118</v>
          </cell>
          <cell r="F2903" t="str">
            <v>E0202911</v>
          </cell>
          <cell r="H2903">
            <v>0</v>
          </cell>
        </row>
        <row r="2904">
          <cell r="B2904">
            <v>112411</v>
          </cell>
          <cell r="D2904" t="str">
            <v>011118</v>
          </cell>
          <cell r="F2904" t="str">
            <v>E0202945</v>
          </cell>
          <cell r="H2904">
            <v>0</v>
          </cell>
        </row>
        <row r="2905">
          <cell r="B2905">
            <v>112411</v>
          </cell>
          <cell r="D2905" t="str">
            <v>011118</v>
          </cell>
          <cell r="F2905" t="str">
            <v>E0202953</v>
          </cell>
          <cell r="H2905">
            <v>0</v>
          </cell>
        </row>
        <row r="2906">
          <cell r="B2906">
            <v>112411</v>
          </cell>
          <cell r="D2906" t="str">
            <v>011118</v>
          </cell>
          <cell r="F2906" t="str">
            <v>E0202961</v>
          </cell>
          <cell r="H2906">
            <v>0</v>
          </cell>
        </row>
        <row r="2907">
          <cell r="B2907">
            <v>112411</v>
          </cell>
          <cell r="D2907" t="str">
            <v>011118</v>
          </cell>
          <cell r="F2907" t="str">
            <v>E0202979</v>
          </cell>
          <cell r="H2907">
            <v>0</v>
          </cell>
        </row>
        <row r="2908">
          <cell r="B2908">
            <v>112411</v>
          </cell>
          <cell r="D2908" t="str">
            <v>011118</v>
          </cell>
          <cell r="F2908" t="str">
            <v>E0202987</v>
          </cell>
          <cell r="H2908">
            <v>0</v>
          </cell>
        </row>
        <row r="2909">
          <cell r="B2909">
            <v>112411</v>
          </cell>
          <cell r="D2909" t="str">
            <v>011118</v>
          </cell>
          <cell r="F2909" t="str">
            <v>E0203076</v>
          </cell>
          <cell r="H2909">
            <v>0</v>
          </cell>
        </row>
        <row r="2910">
          <cell r="B2910">
            <v>112411</v>
          </cell>
          <cell r="D2910" t="str">
            <v>011118</v>
          </cell>
          <cell r="F2910" t="str">
            <v>E0203191</v>
          </cell>
          <cell r="H2910">
            <v>0</v>
          </cell>
        </row>
        <row r="2911">
          <cell r="B2911">
            <v>112411</v>
          </cell>
          <cell r="D2911" t="str">
            <v>011118</v>
          </cell>
          <cell r="F2911" t="str">
            <v>E0203208</v>
          </cell>
          <cell r="H2911">
            <v>0</v>
          </cell>
        </row>
        <row r="2912">
          <cell r="B2912">
            <v>112411</v>
          </cell>
          <cell r="D2912" t="str">
            <v>011118</v>
          </cell>
          <cell r="F2912" t="str">
            <v>E0203224</v>
          </cell>
          <cell r="H2912">
            <v>0</v>
          </cell>
        </row>
        <row r="2913">
          <cell r="B2913">
            <v>112411</v>
          </cell>
          <cell r="D2913" t="str">
            <v>011118</v>
          </cell>
          <cell r="F2913" t="str">
            <v>E0203232</v>
          </cell>
          <cell r="H2913">
            <v>0</v>
          </cell>
        </row>
        <row r="2914">
          <cell r="B2914">
            <v>112411</v>
          </cell>
          <cell r="D2914" t="str">
            <v>011118</v>
          </cell>
          <cell r="F2914" t="str">
            <v>E0203240</v>
          </cell>
          <cell r="H2914">
            <v>0</v>
          </cell>
        </row>
        <row r="2915">
          <cell r="B2915">
            <v>112411</v>
          </cell>
          <cell r="D2915" t="str">
            <v>011118</v>
          </cell>
          <cell r="F2915" t="str">
            <v>E0203266</v>
          </cell>
          <cell r="H2915">
            <v>0</v>
          </cell>
        </row>
        <row r="2916">
          <cell r="B2916">
            <v>112411</v>
          </cell>
          <cell r="D2916" t="str">
            <v>011118</v>
          </cell>
          <cell r="F2916" t="str">
            <v>E0203274</v>
          </cell>
          <cell r="H2916">
            <v>0</v>
          </cell>
        </row>
        <row r="2917">
          <cell r="B2917">
            <v>112411</v>
          </cell>
          <cell r="D2917" t="str">
            <v>011118</v>
          </cell>
          <cell r="F2917" t="str">
            <v>E0300319</v>
          </cell>
          <cell r="H2917">
            <v>0</v>
          </cell>
        </row>
        <row r="2918">
          <cell r="B2918">
            <v>112411</v>
          </cell>
          <cell r="D2918" t="str">
            <v>011118</v>
          </cell>
          <cell r="F2918" t="str">
            <v>E0300476</v>
          </cell>
          <cell r="H2918">
            <v>0</v>
          </cell>
        </row>
        <row r="2919">
          <cell r="B2919">
            <v>112411</v>
          </cell>
          <cell r="D2919" t="str">
            <v>011118</v>
          </cell>
          <cell r="F2919" t="str">
            <v>E0300541</v>
          </cell>
          <cell r="H2919">
            <v>0</v>
          </cell>
        </row>
        <row r="2920">
          <cell r="B2920">
            <v>112411</v>
          </cell>
          <cell r="D2920" t="str">
            <v>011118</v>
          </cell>
          <cell r="F2920" t="str">
            <v>E0301276</v>
          </cell>
          <cell r="H2920">
            <v>0</v>
          </cell>
        </row>
        <row r="2921">
          <cell r="B2921">
            <v>112411</v>
          </cell>
          <cell r="D2921" t="str">
            <v>011118</v>
          </cell>
          <cell r="F2921" t="str">
            <v>E0301424</v>
          </cell>
          <cell r="H2921">
            <v>0</v>
          </cell>
        </row>
        <row r="2922">
          <cell r="B2922">
            <v>112411</v>
          </cell>
          <cell r="D2922" t="str">
            <v>011118</v>
          </cell>
          <cell r="F2922" t="str">
            <v>E0301838</v>
          </cell>
          <cell r="H2922">
            <v>0</v>
          </cell>
        </row>
        <row r="2923">
          <cell r="B2923">
            <v>112411</v>
          </cell>
          <cell r="D2923" t="str">
            <v>011118</v>
          </cell>
          <cell r="F2923" t="str">
            <v>E0301888</v>
          </cell>
          <cell r="H2923">
            <v>0</v>
          </cell>
        </row>
        <row r="2924">
          <cell r="B2924">
            <v>112411</v>
          </cell>
          <cell r="D2924" t="str">
            <v>011118</v>
          </cell>
          <cell r="F2924" t="str">
            <v>E0302406</v>
          </cell>
          <cell r="H2924">
            <v>0</v>
          </cell>
        </row>
        <row r="2925">
          <cell r="B2925">
            <v>112411</v>
          </cell>
          <cell r="D2925" t="str">
            <v>011118</v>
          </cell>
          <cell r="F2925" t="str">
            <v>E0302589</v>
          </cell>
          <cell r="H2925">
            <v>0</v>
          </cell>
        </row>
        <row r="2926">
          <cell r="B2926">
            <v>112411</v>
          </cell>
          <cell r="D2926" t="str">
            <v>011118</v>
          </cell>
          <cell r="F2926" t="str">
            <v>E0302810</v>
          </cell>
          <cell r="H2926">
            <v>0</v>
          </cell>
        </row>
        <row r="2927">
          <cell r="B2927">
            <v>112411</v>
          </cell>
          <cell r="D2927" t="str">
            <v>011118</v>
          </cell>
          <cell r="F2927" t="str">
            <v>E0303008</v>
          </cell>
          <cell r="H2927">
            <v>0</v>
          </cell>
        </row>
        <row r="2928">
          <cell r="B2928">
            <v>112411</v>
          </cell>
          <cell r="D2928" t="str">
            <v>011118</v>
          </cell>
          <cell r="F2928" t="str">
            <v>E0303066</v>
          </cell>
          <cell r="H2928">
            <v>0</v>
          </cell>
        </row>
        <row r="2929">
          <cell r="B2929">
            <v>112411</v>
          </cell>
          <cell r="D2929" t="str">
            <v>011118</v>
          </cell>
          <cell r="F2929" t="str">
            <v>E0303230</v>
          </cell>
          <cell r="H2929">
            <v>0</v>
          </cell>
        </row>
        <row r="2930">
          <cell r="B2930">
            <v>112411</v>
          </cell>
          <cell r="D2930" t="str">
            <v>011118</v>
          </cell>
          <cell r="F2930" t="str">
            <v>E0303321</v>
          </cell>
          <cell r="H2930">
            <v>0</v>
          </cell>
        </row>
        <row r="2931">
          <cell r="B2931">
            <v>112411</v>
          </cell>
          <cell r="D2931" t="str">
            <v>011118</v>
          </cell>
          <cell r="F2931" t="str">
            <v>E0303553</v>
          </cell>
          <cell r="H2931">
            <v>0</v>
          </cell>
        </row>
        <row r="2932">
          <cell r="B2932">
            <v>112411</v>
          </cell>
          <cell r="D2932" t="str">
            <v>011118</v>
          </cell>
          <cell r="F2932" t="str">
            <v>E0303686</v>
          </cell>
          <cell r="H2932">
            <v>0</v>
          </cell>
        </row>
        <row r="2933">
          <cell r="B2933">
            <v>112411</v>
          </cell>
          <cell r="D2933" t="str">
            <v>011118</v>
          </cell>
          <cell r="F2933" t="str">
            <v>E0303818</v>
          </cell>
          <cell r="H2933">
            <v>0</v>
          </cell>
        </row>
        <row r="2934">
          <cell r="B2934">
            <v>112411</v>
          </cell>
          <cell r="D2934" t="str">
            <v>011118</v>
          </cell>
          <cell r="F2934" t="str">
            <v>E0303850</v>
          </cell>
          <cell r="H2934">
            <v>0</v>
          </cell>
        </row>
        <row r="2935">
          <cell r="B2935">
            <v>112411</v>
          </cell>
          <cell r="D2935" t="str">
            <v>011118</v>
          </cell>
          <cell r="F2935" t="str">
            <v>E0303941</v>
          </cell>
          <cell r="H2935">
            <v>0</v>
          </cell>
        </row>
        <row r="2936">
          <cell r="B2936">
            <v>112411</v>
          </cell>
          <cell r="D2936" t="str">
            <v>011118</v>
          </cell>
          <cell r="F2936" t="str">
            <v>E0304022</v>
          </cell>
          <cell r="H2936">
            <v>0</v>
          </cell>
        </row>
        <row r="2937">
          <cell r="B2937">
            <v>112411</v>
          </cell>
          <cell r="D2937" t="str">
            <v>011118</v>
          </cell>
          <cell r="F2937" t="str">
            <v>E0304056</v>
          </cell>
          <cell r="H2937">
            <v>0</v>
          </cell>
        </row>
        <row r="2938">
          <cell r="B2938">
            <v>112411</v>
          </cell>
          <cell r="D2938" t="str">
            <v>011118</v>
          </cell>
          <cell r="F2938" t="str">
            <v>E0304072</v>
          </cell>
          <cell r="H2938">
            <v>0</v>
          </cell>
        </row>
        <row r="2939">
          <cell r="B2939">
            <v>112411</v>
          </cell>
          <cell r="D2939" t="str">
            <v>011118</v>
          </cell>
          <cell r="F2939" t="str">
            <v>E0304163</v>
          </cell>
          <cell r="H2939">
            <v>0</v>
          </cell>
        </row>
        <row r="2940">
          <cell r="B2940">
            <v>112411</v>
          </cell>
          <cell r="D2940" t="str">
            <v>011118</v>
          </cell>
          <cell r="F2940" t="str">
            <v>E0304171</v>
          </cell>
          <cell r="H2940">
            <v>0</v>
          </cell>
        </row>
        <row r="2941">
          <cell r="B2941">
            <v>112411</v>
          </cell>
          <cell r="D2941" t="str">
            <v>011118</v>
          </cell>
          <cell r="F2941" t="str">
            <v>E0304212</v>
          </cell>
          <cell r="H2941">
            <v>0</v>
          </cell>
        </row>
        <row r="2942">
          <cell r="B2942">
            <v>112411</v>
          </cell>
          <cell r="D2942" t="str">
            <v>011118</v>
          </cell>
          <cell r="F2942" t="str">
            <v>E0304296</v>
          </cell>
          <cell r="H2942">
            <v>0</v>
          </cell>
        </row>
        <row r="2943">
          <cell r="B2943">
            <v>112411</v>
          </cell>
          <cell r="D2943" t="str">
            <v>011118</v>
          </cell>
          <cell r="F2943" t="str">
            <v>E0304303</v>
          </cell>
          <cell r="H2943">
            <v>0</v>
          </cell>
        </row>
        <row r="2944">
          <cell r="B2944">
            <v>112411</v>
          </cell>
          <cell r="D2944" t="str">
            <v>011118</v>
          </cell>
          <cell r="F2944" t="str">
            <v>E0304337</v>
          </cell>
          <cell r="H2944">
            <v>0</v>
          </cell>
        </row>
        <row r="2945">
          <cell r="B2945">
            <v>112411</v>
          </cell>
          <cell r="D2945" t="str">
            <v>011118</v>
          </cell>
          <cell r="F2945" t="str">
            <v>E0304353</v>
          </cell>
          <cell r="H2945">
            <v>0</v>
          </cell>
        </row>
        <row r="2946">
          <cell r="B2946">
            <v>112411</v>
          </cell>
          <cell r="D2946" t="str">
            <v>011118</v>
          </cell>
          <cell r="F2946" t="str">
            <v>E0304361</v>
          </cell>
          <cell r="H2946">
            <v>0</v>
          </cell>
        </row>
        <row r="2947">
          <cell r="B2947">
            <v>112411</v>
          </cell>
          <cell r="D2947" t="str">
            <v>011118</v>
          </cell>
          <cell r="F2947" t="str">
            <v>E0304379</v>
          </cell>
          <cell r="H2947">
            <v>0</v>
          </cell>
        </row>
        <row r="2948">
          <cell r="B2948">
            <v>112411</v>
          </cell>
          <cell r="D2948" t="str">
            <v>011118</v>
          </cell>
          <cell r="F2948" t="str">
            <v>E0304387</v>
          </cell>
          <cell r="H2948">
            <v>0</v>
          </cell>
        </row>
        <row r="2949">
          <cell r="B2949">
            <v>112411</v>
          </cell>
          <cell r="D2949" t="str">
            <v>011118</v>
          </cell>
          <cell r="F2949" t="str">
            <v>E0304395</v>
          </cell>
          <cell r="H2949">
            <v>0</v>
          </cell>
        </row>
        <row r="2950">
          <cell r="B2950">
            <v>112411</v>
          </cell>
          <cell r="D2950" t="str">
            <v>011118</v>
          </cell>
          <cell r="F2950" t="str">
            <v>E0304410</v>
          </cell>
          <cell r="H2950">
            <v>0</v>
          </cell>
        </row>
        <row r="2951">
          <cell r="B2951">
            <v>112411</v>
          </cell>
          <cell r="D2951" t="str">
            <v>011118</v>
          </cell>
          <cell r="F2951" t="str">
            <v>E0304428</v>
          </cell>
          <cell r="H2951">
            <v>0</v>
          </cell>
        </row>
        <row r="2952">
          <cell r="B2952">
            <v>112411</v>
          </cell>
          <cell r="D2952" t="str">
            <v>011118</v>
          </cell>
          <cell r="F2952" t="str">
            <v>E0304436</v>
          </cell>
          <cell r="H2952">
            <v>0</v>
          </cell>
        </row>
        <row r="2953">
          <cell r="B2953">
            <v>112411</v>
          </cell>
          <cell r="D2953" t="str">
            <v>011118</v>
          </cell>
          <cell r="F2953" t="str">
            <v>E0304478</v>
          </cell>
          <cell r="H2953">
            <v>0</v>
          </cell>
        </row>
        <row r="2954">
          <cell r="B2954">
            <v>112411</v>
          </cell>
          <cell r="D2954" t="str">
            <v>011118</v>
          </cell>
          <cell r="F2954" t="str">
            <v>E0304486</v>
          </cell>
          <cell r="H2954">
            <v>0</v>
          </cell>
        </row>
        <row r="2955">
          <cell r="B2955">
            <v>112411</v>
          </cell>
          <cell r="D2955" t="str">
            <v>011118</v>
          </cell>
          <cell r="F2955" t="str">
            <v>E0304527</v>
          </cell>
          <cell r="H2955">
            <v>0</v>
          </cell>
        </row>
        <row r="2956">
          <cell r="B2956">
            <v>112411</v>
          </cell>
          <cell r="D2956" t="str">
            <v>011118</v>
          </cell>
          <cell r="F2956" t="str">
            <v>E0304543</v>
          </cell>
          <cell r="H2956">
            <v>0</v>
          </cell>
        </row>
        <row r="2957">
          <cell r="B2957">
            <v>112411</v>
          </cell>
          <cell r="D2957" t="str">
            <v>011118</v>
          </cell>
          <cell r="F2957" t="str">
            <v>E0304626</v>
          </cell>
          <cell r="H2957">
            <v>0</v>
          </cell>
        </row>
        <row r="2958">
          <cell r="B2958">
            <v>112411</v>
          </cell>
          <cell r="D2958" t="str">
            <v>011118</v>
          </cell>
          <cell r="F2958" t="str">
            <v>E0304676</v>
          </cell>
          <cell r="H2958">
            <v>0</v>
          </cell>
        </row>
        <row r="2959">
          <cell r="B2959">
            <v>112411</v>
          </cell>
          <cell r="D2959" t="str">
            <v>011118</v>
          </cell>
          <cell r="F2959" t="str">
            <v>E0304709</v>
          </cell>
          <cell r="H2959">
            <v>0</v>
          </cell>
        </row>
        <row r="2960">
          <cell r="B2960">
            <v>112411</v>
          </cell>
          <cell r="D2960" t="str">
            <v>011118</v>
          </cell>
          <cell r="F2960" t="str">
            <v>E0304791</v>
          </cell>
          <cell r="H2960">
            <v>0</v>
          </cell>
        </row>
        <row r="2961">
          <cell r="B2961">
            <v>112411</v>
          </cell>
          <cell r="D2961" t="str">
            <v>011118</v>
          </cell>
          <cell r="F2961" t="str">
            <v>E0304808</v>
          </cell>
          <cell r="H2961">
            <v>0</v>
          </cell>
        </row>
        <row r="2962">
          <cell r="B2962">
            <v>112411</v>
          </cell>
          <cell r="D2962" t="str">
            <v>011118</v>
          </cell>
          <cell r="F2962" t="str">
            <v>E0304816</v>
          </cell>
          <cell r="H2962">
            <v>0</v>
          </cell>
        </row>
        <row r="2963">
          <cell r="B2963">
            <v>112411</v>
          </cell>
          <cell r="D2963" t="str">
            <v>011118</v>
          </cell>
          <cell r="F2963" t="str">
            <v>E0304824</v>
          </cell>
          <cell r="H2963">
            <v>0</v>
          </cell>
        </row>
        <row r="2964">
          <cell r="B2964">
            <v>112411</v>
          </cell>
          <cell r="D2964" t="str">
            <v>011118</v>
          </cell>
          <cell r="F2964" t="str">
            <v>E0304832</v>
          </cell>
          <cell r="H2964">
            <v>0</v>
          </cell>
        </row>
        <row r="2965">
          <cell r="B2965">
            <v>112411</v>
          </cell>
          <cell r="D2965" t="str">
            <v>011118</v>
          </cell>
          <cell r="F2965" t="str">
            <v>E0304840</v>
          </cell>
          <cell r="H2965">
            <v>0</v>
          </cell>
        </row>
        <row r="2966">
          <cell r="B2966">
            <v>112411</v>
          </cell>
          <cell r="D2966" t="str">
            <v>011118</v>
          </cell>
          <cell r="F2966" t="str">
            <v>E0304858</v>
          </cell>
          <cell r="H2966">
            <v>0</v>
          </cell>
        </row>
        <row r="2967">
          <cell r="B2967">
            <v>112411</v>
          </cell>
          <cell r="D2967" t="str">
            <v>011118</v>
          </cell>
          <cell r="F2967" t="str">
            <v>E0304866</v>
          </cell>
          <cell r="H2967">
            <v>0</v>
          </cell>
        </row>
        <row r="2968">
          <cell r="B2968">
            <v>112411</v>
          </cell>
          <cell r="D2968" t="str">
            <v>011118</v>
          </cell>
          <cell r="F2968" t="str">
            <v>E0304874</v>
          </cell>
          <cell r="H2968">
            <v>0</v>
          </cell>
        </row>
        <row r="2969">
          <cell r="B2969">
            <v>112411</v>
          </cell>
          <cell r="D2969" t="str">
            <v>011118</v>
          </cell>
          <cell r="F2969" t="str">
            <v>E0304907</v>
          </cell>
          <cell r="H2969">
            <v>0</v>
          </cell>
        </row>
        <row r="2970">
          <cell r="B2970">
            <v>112411</v>
          </cell>
          <cell r="D2970" t="str">
            <v>011118</v>
          </cell>
          <cell r="F2970" t="str">
            <v>E0304915</v>
          </cell>
          <cell r="H2970">
            <v>0</v>
          </cell>
        </row>
        <row r="2971">
          <cell r="B2971">
            <v>112411</v>
          </cell>
          <cell r="D2971" t="str">
            <v>011118</v>
          </cell>
          <cell r="F2971" t="str">
            <v>E0304923</v>
          </cell>
          <cell r="H2971">
            <v>0</v>
          </cell>
        </row>
        <row r="2972">
          <cell r="B2972">
            <v>112411</v>
          </cell>
          <cell r="D2972" t="str">
            <v>011118</v>
          </cell>
          <cell r="F2972" t="str">
            <v>E0304931</v>
          </cell>
          <cell r="H2972">
            <v>0</v>
          </cell>
        </row>
        <row r="2973">
          <cell r="B2973">
            <v>112411</v>
          </cell>
          <cell r="D2973" t="str">
            <v>011118</v>
          </cell>
          <cell r="F2973" t="str">
            <v>E0304949</v>
          </cell>
          <cell r="H2973">
            <v>0</v>
          </cell>
        </row>
        <row r="2974">
          <cell r="B2974">
            <v>112411</v>
          </cell>
          <cell r="D2974" t="str">
            <v>011118</v>
          </cell>
          <cell r="F2974" t="str">
            <v>E0304957</v>
          </cell>
          <cell r="H2974">
            <v>0</v>
          </cell>
        </row>
        <row r="2975">
          <cell r="B2975">
            <v>112411</v>
          </cell>
          <cell r="D2975" t="str">
            <v>011118</v>
          </cell>
          <cell r="F2975" t="str">
            <v>E0304965</v>
          </cell>
          <cell r="H2975">
            <v>0</v>
          </cell>
        </row>
        <row r="2976">
          <cell r="B2976">
            <v>112411</v>
          </cell>
          <cell r="D2976" t="str">
            <v>011118</v>
          </cell>
          <cell r="F2976" t="str">
            <v>E0304973</v>
          </cell>
          <cell r="H2976">
            <v>0</v>
          </cell>
        </row>
        <row r="2977">
          <cell r="B2977">
            <v>112411</v>
          </cell>
          <cell r="D2977" t="str">
            <v>011118</v>
          </cell>
          <cell r="F2977" t="str">
            <v>E0304981</v>
          </cell>
          <cell r="H2977">
            <v>0</v>
          </cell>
        </row>
        <row r="2978">
          <cell r="B2978">
            <v>112411</v>
          </cell>
          <cell r="D2978" t="str">
            <v>011118</v>
          </cell>
          <cell r="F2978" t="str">
            <v>E0304999</v>
          </cell>
          <cell r="H2978">
            <v>0</v>
          </cell>
        </row>
        <row r="2979">
          <cell r="B2979">
            <v>112411</v>
          </cell>
          <cell r="D2979" t="str">
            <v>011118</v>
          </cell>
          <cell r="F2979" t="str">
            <v>E0305004</v>
          </cell>
          <cell r="H2979">
            <v>0</v>
          </cell>
        </row>
        <row r="2980">
          <cell r="B2980">
            <v>112411</v>
          </cell>
          <cell r="D2980" t="str">
            <v>011118</v>
          </cell>
          <cell r="F2980" t="str">
            <v>E0305012</v>
          </cell>
          <cell r="H2980">
            <v>0</v>
          </cell>
        </row>
        <row r="2981">
          <cell r="B2981">
            <v>112411</v>
          </cell>
          <cell r="D2981" t="str">
            <v>011118</v>
          </cell>
          <cell r="F2981" t="str">
            <v>E0305020</v>
          </cell>
          <cell r="H2981">
            <v>0</v>
          </cell>
        </row>
        <row r="2982">
          <cell r="B2982">
            <v>112411</v>
          </cell>
          <cell r="D2982" t="str">
            <v>011118</v>
          </cell>
          <cell r="F2982" t="str">
            <v>E0305038</v>
          </cell>
          <cell r="H2982">
            <v>0</v>
          </cell>
        </row>
        <row r="2983">
          <cell r="B2983">
            <v>112411</v>
          </cell>
          <cell r="D2983" t="str">
            <v>011118</v>
          </cell>
          <cell r="F2983" t="str">
            <v>E0305046</v>
          </cell>
          <cell r="H2983">
            <v>0</v>
          </cell>
        </row>
        <row r="2984">
          <cell r="B2984">
            <v>112411</v>
          </cell>
          <cell r="D2984" t="str">
            <v>011118</v>
          </cell>
          <cell r="F2984" t="str">
            <v>E0305054</v>
          </cell>
          <cell r="H2984">
            <v>0</v>
          </cell>
        </row>
        <row r="2985">
          <cell r="B2985">
            <v>112411</v>
          </cell>
          <cell r="D2985" t="str">
            <v>011118</v>
          </cell>
          <cell r="F2985" t="str">
            <v>E0305103</v>
          </cell>
          <cell r="H2985">
            <v>0</v>
          </cell>
        </row>
        <row r="2986">
          <cell r="B2986">
            <v>112411</v>
          </cell>
          <cell r="D2986" t="str">
            <v>011118</v>
          </cell>
          <cell r="F2986" t="str">
            <v>E0305111</v>
          </cell>
          <cell r="H2986">
            <v>0</v>
          </cell>
        </row>
        <row r="2987">
          <cell r="B2987">
            <v>112411</v>
          </cell>
          <cell r="D2987" t="str">
            <v>011118</v>
          </cell>
          <cell r="F2987" t="str">
            <v>E0305137</v>
          </cell>
          <cell r="H2987">
            <v>0</v>
          </cell>
        </row>
        <row r="2988">
          <cell r="B2988">
            <v>112411</v>
          </cell>
          <cell r="D2988" t="str">
            <v>011118</v>
          </cell>
          <cell r="F2988" t="str">
            <v>E0305145</v>
          </cell>
          <cell r="H2988">
            <v>0</v>
          </cell>
        </row>
        <row r="2989">
          <cell r="B2989">
            <v>112411</v>
          </cell>
          <cell r="D2989" t="str">
            <v>011118</v>
          </cell>
          <cell r="F2989" t="str">
            <v>E0305153</v>
          </cell>
          <cell r="H2989">
            <v>0</v>
          </cell>
        </row>
        <row r="2990">
          <cell r="B2990">
            <v>112411</v>
          </cell>
          <cell r="D2990" t="str">
            <v>011118</v>
          </cell>
          <cell r="F2990" t="str">
            <v>E0305161</v>
          </cell>
          <cell r="H2990">
            <v>0</v>
          </cell>
        </row>
        <row r="2991">
          <cell r="B2991">
            <v>112411</v>
          </cell>
          <cell r="D2991" t="str">
            <v>011118</v>
          </cell>
          <cell r="F2991" t="str">
            <v>E0305179</v>
          </cell>
          <cell r="H2991">
            <v>0</v>
          </cell>
        </row>
        <row r="2992">
          <cell r="B2992">
            <v>112411</v>
          </cell>
          <cell r="D2992" t="str">
            <v>011118</v>
          </cell>
          <cell r="F2992" t="str">
            <v>E0305202</v>
          </cell>
          <cell r="H2992">
            <v>0</v>
          </cell>
        </row>
        <row r="2993">
          <cell r="B2993">
            <v>112411</v>
          </cell>
          <cell r="D2993" t="str">
            <v>011118</v>
          </cell>
          <cell r="F2993" t="str">
            <v>E0305236</v>
          </cell>
          <cell r="H2993">
            <v>0</v>
          </cell>
        </row>
        <row r="2994">
          <cell r="B2994">
            <v>112411</v>
          </cell>
          <cell r="D2994" t="str">
            <v>011118</v>
          </cell>
          <cell r="F2994" t="str">
            <v>E0404301</v>
          </cell>
          <cell r="H2994">
            <v>0</v>
          </cell>
        </row>
        <row r="2995">
          <cell r="B2995">
            <v>112411</v>
          </cell>
          <cell r="D2995" t="str">
            <v>011118</v>
          </cell>
          <cell r="F2995" t="str">
            <v>E0404715</v>
          </cell>
          <cell r="H2995">
            <v>0</v>
          </cell>
        </row>
        <row r="2996">
          <cell r="B2996">
            <v>112411</v>
          </cell>
          <cell r="D2996" t="str">
            <v>011118</v>
          </cell>
          <cell r="F2996" t="str">
            <v>E0404757</v>
          </cell>
          <cell r="H2996">
            <v>0</v>
          </cell>
        </row>
        <row r="2997">
          <cell r="B2997">
            <v>112411</v>
          </cell>
          <cell r="D2997" t="str">
            <v>011118</v>
          </cell>
          <cell r="F2997" t="str">
            <v>E0405002</v>
          </cell>
          <cell r="H2997">
            <v>0</v>
          </cell>
        </row>
        <row r="2998">
          <cell r="B2998">
            <v>112411</v>
          </cell>
          <cell r="D2998" t="str">
            <v>011118</v>
          </cell>
          <cell r="F2998" t="str">
            <v>E0503880</v>
          </cell>
          <cell r="H2998">
            <v>0</v>
          </cell>
        </row>
        <row r="2999">
          <cell r="B2999">
            <v>112411</v>
          </cell>
          <cell r="D2999" t="str">
            <v>011118</v>
          </cell>
          <cell r="F2999" t="str">
            <v>E0504169</v>
          </cell>
          <cell r="H2999">
            <v>0</v>
          </cell>
        </row>
        <row r="3000">
          <cell r="B3000">
            <v>112411</v>
          </cell>
          <cell r="D3000" t="str">
            <v>011118</v>
          </cell>
          <cell r="F3000" t="str">
            <v>E0604688</v>
          </cell>
          <cell r="H3000">
            <v>0</v>
          </cell>
        </row>
        <row r="3001">
          <cell r="B3001">
            <v>112411</v>
          </cell>
          <cell r="D3001" t="str">
            <v>011118</v>
          </cell>
          <cell r="F3001" t="str">
            <v>E0606288</v>
          </cell>
          <cell r="H3001">
            <v>0</v>
          </cell>
        </row>
        <row r="3002">
          <cell r="B3002">
            <v>112411</v>
          </cell>
          <cell r="D3002" t="str">
            <v>011118</v>
          </cell>
          <cell r="F3002" t="str">
            <v>E0606296</v>
          </cell>
          <cell r="H3002">
            <v>0</v>
          </cell>
        </row>
        <row r="3003">
          <cell r="B3003">
            <v>112411</v>
          </cell>
          <cell r="D3003" t="str">
            <v>011118</v>
          </cell>
          <cell r="F3003" t="str">
            <v>E0606634</v>
          </cell>
          <cell r="H3003">
            <v>0</v>
          </cell>
        </row>
        <row r="3004">
          <cell r="B3004">
            <v>112411</v>
          </cell>
          <cell r="D3004" t="str">
            <v>011118</v>
          </cell>
          <cell r="F3004" t="str">
            <v>E0607476</v>
          </cell>
          <cell r="H3004">
            <v>0</v>
          </cell>
        </row>
        <row r="3005">
          <cell r="B3005">
            <v>112411</v>
          </cell>
          <cell r="D3005" t="str">
            <v>011118</v>
          </cell>
          <cell r="F3005" t="str">
            <v>E0607640</v>
          </cell>
          <cell r="H3005">
            <v>0</v>
          </cell>
        </row>
        <row r="3006">
          <cell r="B3006">
            <v>112411</v>
          </cell>
          <cell r="D3006" t="str">
            <v>011118</v>
          </cell>
          <cell r="F3006" t="str">
            <v>E0609141</v>
          </cell>
          <cell r="H3006">
            <v>0</v>
          </cell>
        </row>
        <row r="3007">
          <cell r="B3007">
            <v>112411</v>
          </cell>
          <cell r="D3007" t="str">
            <v>011118</v>
          </cell>
          <cell r="F3007" t="str">
            <v>E0610172</v>
          </cell>
          <cell r="H3007">
            <v>0</v>
          </cell>
        </row>
        <row r="3008">
          <cell r="B3008">
            <v>112411</v>
          </cell>
          <cell r="D3008" t="str">
            <v>011118</v>
          </cell>
          <cell r="F3008" t="str">
            <v>E0610726</v>
          </cell>
          <cell r="H3008">
            <v>0</v>
          </cell>
        </row>
        <row r="3009">
          <cell r="B3009">
            <v>112411</v>
          </cell>
          <cell r="D3009" t="str">
            <v>011118</v>
          </cell>
          <cell r="F3009" t="str">
            <v>E0611005</v>
          </cell>
          <cell r="H3009">
            <v>0</v>
          </cell>
        </row>
        <row r="3010">
          <cell r="B3010">
            <v>112411</v>
          </cell>
          <cell r="D3010" t="str">
            <v>011118</v>
          </cell>
          <cell r="F3010" t="str">
            <v>E0611815</v>
          </cell>
          <cell r="H3010">
            <v>0</v>
          </cell>
        </row>
        <row r="3011">
          <cell r="B3011">
            <v>112411</v>
          </cell>
          <cell r="D3011" t="str">
            <v>011118</v>
          </cell>
          <cell r="F3011" t="str">
            <v>E0612186</v>
          </cell>
          <cell r="H3011">
            <v>0</v>
          </cell>
        </row>
        <row r="3012">
          <cell r="B3012">
            <v>112411</v>
          </cell>
          <cell r="D3012" t="str">
            <v>011118</v>
          </cell>
          <cell r="F3012" t="str">
            <v>E0613027</v>
          </cell>
          <cell r="H3012">
            <v>0</v>
          </cell>
        </row>
        <row r="3013">
          <cell r="B3013">
            <v>112411</v>
          </cell>
          <cell r="D3013" t="str">
            <v>011118</v>
          </cell>
          <cell r="F3013" t="str">
            <v>E0613308</v>
          </cell>
          <cell r="H3013">
            <v>0</v>
          </cell>
        </row>
        <row r="3014">
          <cell r="B3014">
            <v>112411</v>
          </cell>
          <cell r="D3014" t="str">
            <v>011118</v>
          </cell>
          <cell r="F3014" t="str">
            <v>E0613316</v>
          </cell>
          <cell r="H3014">
            <v>0</v>
          </cell>
        </row>
        <row r="3015">
          <cell r="B3015">
            <v>112411</v>
          </cell>
          <cell r="D3015" t="str">
            <v>011118</v>
          </cell>
          <cell r="F3015" t="str">
            <v>E0614116</v>
          </cell>
          <cell r="H3015">
            <v>0</v>
          </cell>
        </row>
        <row r="3016">
          <cell r="B3016">
            <v>112411</v>
          </cell>
          <cell r="D3016" t="str">
            <v>011118</v>
          </cell>
          <cell r="F3016" t="str">
            <v>E0614140</v>
          </cell>
          <cell r="H3016">
            <v>0</v>
          </cell>
        </row>
        <row r="3017">
          <cell r="B3017">
            <v>112411</v>
          </cell>
          <cell r="D3017" t="str">
            <v>011118</v>
          </cell>
          <cell r="F3017" t="str">
            <v>E0614314</v>
          </cell>
          <cell r="H3017">
            <v>0</v>
          </cell>
        </row>
        <row r="3018">
          <cell r="B3018">
            <v>112411</v>
          </cell>
          <cell r="D3018" t="str">
            <v>011118</v>
          </cell>
          <cell r="F3018" t="str">
            <v>E0614356</v>
          </cell>
          <cell r="H3018">
            <v>0</v>
          </cell>
        </row>
        <row r="3019">
          <cell r="B3019">
            <v>112411</v>
          </cell>
          <cell r="D3019" t="str">
            <v>011118</v>
          </cell>
          <cell r="F3019" t="str">
            <v>E0614471</v>
          </cell>
          <cell r="H3019">
            <v>0</v>
          </cell>
        </row>
        <row r="3020">
          <cell r="B3020">
            <v>112411</v>
          </cell>
          <cell r="D3020" t="str">
            <v>011118</v>
          </cell>
          <cell r="F3020" t="str">
            <v>E0614489</v>
          </cell>
          <cell r="H3020">
            <v>0</v>
          </cell>
        </row>
        <row r="3021">
          <cell r="B3021">
            <v>112411</v>
          </cell>
          <cell r="D3021" t="str">
            <v>011118</v>
          </cell>
          <cell r="F3021" t="str">
            <v>E0614497</v>
          </cell>
          <cell r="H3021">
            <v>0</v>
          </cell>
        </row>
        <row r="3022">
          <cell r="B3022">
            <v>112411</v>
          </cell>
          <cell r="D3022" t="str">
            <v>011118</v>
          </cell>
          <cell r="F3022" t="str">
            <v>E0614645</v>
          </cell>
          <cell r="H3022">
            <v>0</v>
          </cell>
        </row>
        <row r="3023">
          <cell r="B3023">
            <v>112411</v>
          </cell>
          <cell r="D3023" t="str">
            <v>011118</v>
          </cell>
          <cell r="F3023" t="str">
            <v>E0614760</v>
          </cell>
          <cell r="H3023">
            <v>0</v>
          </cell>
        </row>
        <row r="3024">
          <cell r="B3024">
            <v>112411</v>
          </cell>
          <cell r="D3024" t="str">
            <v>011118</v>
          </cell>
          <cell r="F3024" t="str">
            <v>E0614778</v>
          </cell>
          <cell r="H3024">
            <v>0</v>
          </cell>
        </row>
        <row r="3025">
          <cell r="B3025">
            <v>112411</v>
          </cell>
          <cell r="D3025" t="str">
            <v>011118</v>
          </cell>
          <cell r="F3025" t="str">
            <v>E0615221</v>
          </cell>
          <cell r="H3025">
            <v>0</v>
          </cell>
        </row>
        <row r="3026">
          <cell r="B3026">
            <v>112411</v>
          </cell>
          <cell r="D3026" t="str">
            <v>011118</v>
          </cell>
          <cell r="F3026" t="str">
            <v>E0615304</v>
          </cell>
          <cell r="H3026">
            <v>0</v>
          </cell>
        </row>
        <row r="3027">
          <cell r="B3027">
            <v>112411</v>
          </cell>
          <cell r="D3027" t="str">
            <v>011118</v>
          </cell>
          <cell r="F3027" t="str">
            <v>E0615479</v>
          </cell>
          <cell r="H3027">
            <v>0</v>
          </cell>
        </row>
        <row r="3028">
          <cell r="B3028">
            <v>112411</v>
          </cell>
          <cell r="D3028" t="str">
            <v>011118</v>
          </cell>
          <cell r="F3028" t="str">
            <v>E0615586</v>
          </cell>
          <cell r="H3028">
            <v>0</v>
          </cell>
        </row>
        <row r="3029">
          <cell r="B3029">
            <v>112411</v>
          </cell>
          <cell r="D3029" t="str">
            <v>011118</v>
          </cell>
          <cell r="F3029" t="str">
            <v>E0700147</v>
          </cell>
          <cell r="H3029">
            <v>0</v>
          </cell>
        </row>
        <row r="3030">
          <cell r="B3030">
            <v>112411</v>
          </cell>
          <cell r="D3030" t="str">
            <v>011118</v>
          </cell>
          <cell r="F3030" t="str">
            <v>E0700379</v>
          </cell>
          <cell r="H3030">
            <v>0</v>
          </cell>
        </row>
        <row r="3031">
          <cell r="B3031">
            <v>112411</v>
          </cell>
          <cell r="D3031" t="str">
            <v>011118</v>
          </cell>
          <cell r="F3031" t="str">
            <v>E0701369</v>
          </cell>
          <cell r="H3031">
            <v>0</v>
          </cell>
        </row>
        <row r="3032">
          <cell r="B3032">
            <v>112411</v>
          </cell>
          <cell r="D3032" t="str">
            <v>011118</v>
          </cell>
          <cell r="F3032" t="str">
            <v>E0703662</v>
          </cell>
          <cell r="H3032">
            <v>0</v>
          </cell>
        </row>
        <row r="3033">
          <cell r="B3033">
            <v>112411</v>
          </cell>
          <cell r="D3033" t="str">
            <v>011118</v>
          </cell>
          <cell r="F3033" t="str">
            <v>E0703696</v>
          </cell>
          <cell r="H3033">
            <v>0</v>
          </cell>
        </row>
        <row r="3034">
          <cell r="B3034">
            <v>112411</v>
          </cell>
          <cell r="D3034" t="str">
            <v>011118</v>
          </cell>
          <cell r="F3034" t="str">
            <v>E0703795</v>
          </cell>
          <cell r="H3034">
            <v>0</v>
          </cell>
        </row>
        <row r="3035">
          <cell r="B3035">
            <v>112411</v>
          </cell>
          <cell r="D3035" t="str">
            <v>011118</v>
          </cell>
          <cell r="F3035" t="str">
            <v>E0703802</v>
          </cell>
          <cell r="H3035">
            <v>0</v>
          </cell>
        </row>
        <row r="3036">
          <cell r="B3036">
            <v>112411</v>
          </cell>
          <cell r="D3036" t="str">
            <v>011118</v>
          </cell>
          <cell r="F3036" t="str">
            <v>E0703852</v>
          </cell>
          <cell r="H3036">
            <v>0</v>
          </cell>
        </row>
        <row r="3037">
          <cell r="B3037">
            <v>112411</v>
          </cell>
          <cell r="D3037" t="str">
            <v>011118</v>
          </cell>
          <cell r="F3037" t="str">
            <v>E0703860</v>
          </cell>
          <cell r="H3037">
            <v>0</v>
          </cell>
        </row>
        <row r="3038">
          <cell r="B3038">
            <v>112411</v>
          </cell>
          <cell r="D3038" t="str">
            <v>011118</v>
          </cell>
          <cell r="F3038" t="str">
            <v>E0703993</v>
          </cell>
          <cell r="H3038">
            <v>0</v>
          </cell>
        </row>
        <row r="3039">
          <cell r="B3039">
            <v>112411</v>
          </cell>
          <cell r="D3039" t="str">
            <v>011118</v>
          </cell>
          <cell r="F3039" t="str">
            <v>E1000794</v>
          </cell>
          <cell r="H3039">
            <v>0</v>
          </cell>
        </row>
        <row r="3040">
          <cell r="B3040">
            <v>112411</v>
          </cell>
          <cell r="D3040" t="str">
            <v>011118</v>
          </cell>
          <cell r="F3040" t="str">
            <v>E1000869</v>
          </cell>
          <cell r="H3040">
            <v>0</v>
          </cell>
        </row>
        <row r="3041">
          <cell r="B3041">
            <v>112411</v>
          </cell>
          <cell r="D3041" t="str">
            <v>011118</v>
          </cell>
          <cell r="F3041" t="str">
            <v>E1001619</v>
          </cell>
          <cell r="H3041">
            <v>0</v>
          </cell>
        </row>
        <row r="3042">
          <cell r="B3042">
            <v>112411</v>
          </cell>
          <cell r="D3042" t="str">
            <v>011118</v>
          </cell>
          <cell r="F3042" t="str">
            <v>E1001825</v>
          </cell>
          <cell r="H3042">
            <v>0</v>
          </cell>
        </row>
        <row r="3043">
          <cell r="B3043">
            <v>112411</v>
          </cell>
          <cell r="D3043" t="str">
            <v>011118</v>
          </cell>
          <cell r="F3043" t="str">
            <v>E1002675</v>
          </cell>
          <cell r="H3043">
            <v>0</v>
          </cell>
        </row>
        <row r="3044">
          <cell r="B3044">
            <v>112411</v>
          </cell>
          <cell r="D3044" t="str">
            <v>011118</v>
          </cell>
          <cell r="F3044" t="str">
            <v>E1002716</v>
          </cell>
          <cell r="H3044">
            <v>0</v>
          </cell>
        </row>
        <row r="3045">
          <cell r="B3045">
            <v>112411</v>
          </cell>
          <cell r="D3045" t="str">
            <v>011118</v>
          </cell>
          <cell r="F3045" t="str">
            <v>E1003558</v>
          </cell>
          <cell r="H3045">
            <v>0</v>
          </cell>
        </row>
        <row r="3046">
          <cell r="B3046">
            <v>112411</v>
          </cell>
          <cell r="D3046" t="str">
            <v>011118</v>
          </cell>
          <cell r="F3046" t="str">
            <v>E1003962</v>
          </cell>
          <cell r="H3046">
            <v>0</v>
          </cell>
        </row>
        <row r="3047">
          <cell r="B3047">
            <v>112411</v>
          </cell>
          <cell r="D3047" t="str">
            <v>011118</v>
          </cell>
          <cell r="F3047" t="str">
            <v>E1003988</v>
          </cell>
          <cell r="H3047">
            <v>0</v>
          </cell>
        </row>
        <row r="3048">
          <cell r="B3048">
            <v>112411</v>
          </cell>
          <cell r="D3048" t="str">
            <v>011118</v>
          </cell>
          <cell r="F3048" t="str">
            <v>E1004572</v>
          </cell>
          <cell r="H3048">
            <v>0</v>
          </cell>
        </row>
        <row r="3049">
          <cell r="B3049">
            <v>112411</v>
          </cell>
          <cell r="D3049" t="str">
            <v>011118</v>
          </cell>
          <cell r="F3049" t="str">
            <v>E1005273</v>
          </cell>
          <cell r="H3049">
            <v>0</v>
          </cell>
        </row>
        <row r="3050">
          <cell r="B3050">
            <v>112411</v>
          </cell>
          <cell r="D3050" t="str">
            <v>011118</v>
          </cell>
          <cell r="F3050" t="str">
            <v>E1005372</v>
          </cell>
          <cell r="H3050">
            <v>0</v>
          </cell>
        </row>
        <row r="3051">
          <cell r="B3051">
            <v>112411</v>
          </cell>
          <cell r="D3051" t="str">
            <v>011118</v>
          </cell>
          <cell r="F3051" t="str">
            <v>E1005760</v>
          </cell>
          <cell r="H3051">
            <v>0</v>
          </cell>
        </row>
        <row r="3052">
          <cell r="B3052">
            <v>112411</v>
          </cell>
          <cell r="D3052" t="str">
            <v>011118</v>
          </cell>
          <cell r="F3052" t="str">
            <v>E1006065</v>
          </cell>
          <cell r="H3052">
            <v>0</v>
          </cell>
        </row>
        <row r="3053">
          <cell r="B3053">
            <v>112411</v>
          </cell>
          <cell r="D3053" t="str">
            <v>011118</v>
          </cell>
          <cell r="F3053" t="str">
            <v>E1006792</v>
          </cell>
          <cell r="H3053">
            <v>0</v>
          </cell>
        </row>
        <row r="3054">
          <cell r="B3054">
            <v>112411</v>
          </cell>
          <cell r="D3054" t="str">
            <v>011118</v>
          </cell>
          <cell r="F3054" t="str">
            <v>E1006817</v>
          </cell>
          <cell r="H3054">
            <v>0</v>
          </cell>
        </row>
        <row r="3055">
          <cell r="B3055">
            <v>112411</v>
          </cell>
          <cell r="D3055" t="str">
            <v>011118</v>
          </cell>
          <cell r="F3055" t="str">
            <v>E1006974</v>
          </cell>
          <cell r="H3055">
            <v>0</v>
          </cell>
        </row>
        <row r="3056">
          <cell r="B3056">
            <v>112411</v>
          </cell>
          <cell r="D3056" t="str">
            <v>011118</v>
          </cell>
          <cell r="F3056" t="str">
            <v>E1007807</v>
          </cell>
          <cell r="H3056">
            <v>0</v>
          </cell>
        </row>
        <row r="3057">
          <cell r="B3057">
            <v>112411</v>
          </cell>
          <cell r="D3057" t="str">
            <v>011118</v>
          </cell>
          <cell r="F3057" t="str">
            <v>E1008243</v>
          </cell>
          <cell r="H3057">
            <v>0</v>
          </cell>
        </row>
        <row r="3058">
          <cell r="B3058">
            <v>112411</v>
          </cell>
          <cell r="D3058" t="str">
            <v>011118</v>
          </cell>
          <cell r="F3058" t="str">
            <v>E1008350</v>
          </cell>
          <cell r="H3058">
            <v>0</v>
          </cell>
        </row>
        <row r="3059">
          <cell r="B3059">
            <v>112411</v>
          </cell>
          <cell r="D3059" t="str">
            <v>011118</v>
          </cell>
          <cell r="F3059" t="str">
            <v>E1008409</v>
          </cell>
          <cell r="H3059">
            <v>0</v>
          </cell>
        </row>
        <row r="3060">
          <cell r="B3060">
            <v>112411</v>
          </cell>
          <cell r="D3060" t="str">
            <v>011118</v>
          </cell>
          <cell r="F3060" t="str">
            <v>E1008417</v>
          </cell>
          <cell r="H3060">
            <v>0</v>
          </cell>
        </row>
        <row r="3061">
          <cell r="B3061">
            <v>112411</v>
          </cell>
          <cell r="D3061" t="str">
            <v>011118</v>
          </cell>
          <cell r="F3061" t="str">
            <v>E1008425</v>
          </cell>
          <cell r="H3061">
            <v>0</v>
          </cell>
        </row>
        <row r="3062">
          <cell r="B3062">
            <v>112411</v>
          </cell>
          <cell r="D3062" t="str">
            <v>011118</v>
          </cell>
          <cell r="F3062" t="str">
            <v>E1008433</v>
          </cell>
          <cell r="H3062">
            <v>0</v>
          </cell>
        </row>
        <row r="3063">
          <cell r="B3063">
            <v>112411</v>
          </cell>
          <cell r="D3063" t="str">
            <v>011118</v>
          </cell>
          <cell r="F3063" t="str">
            <v>E1008540</v>
          </cell>
          <cell r="H3063">
            <v>0</v>
          </cell>
        </row>
        <row r="3064">
          <cell r="B3064">
            <v>112411</v>
          </cell>
          <cell r="D3064" t="str">
            <v>011118</v>
          </cell>
          <cell r="F3064" t="str">
            <v>E1008558</v>
          </cell>
          <cell r="H3064">
            <v>0</v>
          </cell>
        </row>
        <row r="3065">
          <cell r="B3065">
            <v>112411</v>
          </cell>
          <cell r="D3065" t="str">
            <v>011118</v>
          </cell>
          <cell r="F3065" t="str">
            <v>E1008590</v>
          </cell>
          <cell r="H3065">
            <v>0</v>
          </cell>
        </row>
        <row r="3066">
          <cell r="B3066">
            <v>112411</v>
          </cell>
          <cell r="D3066" t="str">
            <v>011118</v>
          </cell>
          <cell r="F3066" t="str">
            <v>E1200344</v>
          </cell>
          <cell r="H3066">
            <v>0</v>
          </cell>
        </row>
        <row r="3067">
          <cell r="B3067">
            <v>112411</v>
          </cell>
          <cell r="D3067" t="str">
            <v>011118</v>
          </cell>
          <cell r="F3067" t="str">
            <v>E1200401</v>
          </cell>
          <cell r="H3067">
            <v>0</v>
          </cell>
        </row>
        <row r="3068">
          <cell r="B3068">
            <v>112411</v>
          </cell>
          <cell r="D3068" t="str">
            <v>011118</v>
          </cell>
          <cell r="F3068" t="str">
            <v>E1200485</v>
          </cell>
          <cell r="H3068">
            <v>0</v>
          </cell>
        </row>
        <row r="3069">
          <cell r="B3069">
            <v>112411</v>
          </cell>
          <cell r="D3069" t="str">
            <v>011118</v>
          </cell>
          <cell r="F3069" t="str">
            <v>E1200550</v>
          </cell>
          <cell r="H3069">
            <v>0</v>
          </cell>
        </row>
        <row r="3070">
          <cell r="B3070">
            <v>112411</v>
          </cell>
          <cell r="D3070" t="str">
            <v>011118</v>
          </cell>
          <cell r="F3070" t="str">
            <v>E1200568</v>
          </cell>
          <cell r="H3070">
            <v>0</v>
          </cell>
        </row>
        <row r="3071">
          <cell r="B3071">
            <v>112411</v>
          </cell>
          <cell r="D3071" t="str">
            <v>011118</v>
          </cell>
          <cell r="F3071" t="str">
            <v>E1200576</v>
          </cell>
          <cell r="H3071">
            <v>0</v>
          </cell>
        </row>
        <row r="3072">
          <cell r="B3072">
            <v>112411</v>
          </cell>
          <cell r="D3072" t="str">
            <v>011118</v>
          </cell>
          <cell r="F3072" t="str">
            <v>E1200609</v>
          </cell>
          <cell r="H3072">
            <v>0</v>
          </cell>
        </row>
        <row r="3073">
          <cell r="B3073">
            <v>112411</v>
          </cell>
          <cell r="D3073" t="str">
            <v>011118</v>
          </cell>
          <cell r="F3073" t="str">
            <v>E1200633</v>
          </cell>
          <cell r="H3073">
            <v>0</v>
          </cell>
        </row>
        <row r="3074">
          <cell r="B3074">
            <v>112411</v>
          </cell>
          <cell r="D3074" t="str">
            <v>011118</v>
          </cell>
          <cell r="F3074" t="str">
            <v>E1200641</v>
          </cell>
          <cell r="H3074">
            <v>0</v>
          </cell>
        </row>
        <row r="3075">
          <cell r="B3075">
            <v>112411</v>
          </cell>
          <cell r="D3075" t="str">
            <v>011118</v>
          </cell>
          <cell r="F3075" t="str">
            <v>E1200675</v>
          </cell>
          <cell r="H3075">
            <v>0</v>
          </cell>
        </row>
        <row r="3076">
          <cell r="B3076">
            <v>112411</v>
          </cell>
          <cell r="D3076" t="str">
            <v>011118</v>
          </cell>
          <cell r="F3076" t="str">
            <v>E1200708</v>
          </cell>
          <cell r="H3076">
            <v>0</v>
          </cell>
        </row>
        <row r="3077">
          <cell r="B3077">
            <v>112411</v>
          </cell>
          <cell r="D3077" t="str">
            <v>011118</v>
          </cell>
          <cell r="F3077" t="str">
            <v>E1200716</v>
          </cell>
          <cell r="H3077">
            <v>0</v>
          </cell>
        </row>
        <row r="3078">
          <cell r="B3078">
            <v>112411</v>
          </cell>
          <cell r="D3078" t="str">
            <v>011118</v>
          </cell>
          <cell r="F3078" t="str">
            <v>E1200724</v>
          </cell>
          <cell r="H3078">
            <v>0</v>
          </cell>
        </row>
        <row r="3079">
          <cell r="B3079">
            <v>112411</v>
          </cell>
          <cell r="D3079" t="str">
            <v>011118</v>
          </cell>
          <cell r="F3079" t="str">
            <v>E1400506</v>
          </cell>
          <cell r="H3079">
            <v>0</v>
          </cell>
        </row>
        <row r="3080">
          <cell r="B3080">
            <v>112411</v>
          </cell>
          <cell r="D3080" t="str">
            <v>011118</v>
          </cell>
          <cell r="F3080" t="str">
            <v>E1401843</v>
          </cell>
          <cell r="H3080">
            <v>0</v>
          </cell>
        </row>
        <row r="3081">
          <cell r="B3081">
            <v>112411</v>
          </cell>
          <cell r="D3081" t="str">
            <v>011118</v>
          </cell>
          <cell r="F3081" t="str">
            <v>E1401869</v>
          </cell>
          <cell r="H3081">
            <v>0</v>
          </cell>
        </row>
        <row r="3082">
          <cell r="B3082">
            <v>112411</v>
          </cell>
          <cell r="D3082" t="str">
            <v>011118</v>
          </cell>
          <cell r="F3082" t="str">
            <v>E1401877</v>
          </cell>
          <cell r="H3082">
            <v>0</v>
          </cell>
        </row>
        <row r="3083">
          <cell r="B3083">
            <v>112411</v>
          </cell>
          <cell r="D3083" t="str">
            <v>011118</v>
          </cell>
          <cell r="F3083" t="str">
            <v>E1401992</v>
          </cell>
          <cell r="H3083">
            <v>0</v>
          </cell>
        </row>
        <row r="3084">
          <cell r="B3084">
            <v>112411</v>
          </cell>
          <cell r="D3084" t="str">
            <v>011118</v>
          </cell>
          <cell r="F3084" t="str">
            <v>E1402031</v>
          </cell>
          <cell r="H3084">
            <v>0</v>
          </cell>
        </row>
        <row r="3085">
          <cell r="B3085">
            <v>112411</v>
          </cell>
          <cell r="D3085" t="str">
            <v>011118</v>
          </cell>
          <cell r="F3085" t="str">
            <v>E1402057</v>
          </cell>
          <cell r="H3085">
            <v>0</v>
          </cell>
        </row>
        <row r="3086">
          <cell r="B3086">
            <v>112411</v>
          </cell>
          <cell r="D3086" t="str">
            <v>011118</v>
          </cell>
          <cell r="F3086" t="str">
            <v>E1402065</v>
          </cell>
          <cell r="H3086">
            <v>0</v>
          </cell>
        </row>
        <row r="3087">
          <cell r="B3087">
            <v>112411</v>
          </cell>
          <cell r="D3087" t="str">
            <v>011118</v>
          </cell>
          <cell r="F3087" t="str">
            <v>E1402106</v>
          </cell>
          <cell r="H3087">
            <v>0</v>
          </cell>
        </row>
        <row r="3088">
          <cell r="B3088">
            <v>112411</v>
          </cell>
          <cell r="D3088" t="str">
            <v>011118</v>
          </cell>
          <cell r="F3088" t="str">
            <v>E1402156</v>
          </cell>
          <cell r="H3088">
            <v>0</v>
          </cell>
        </row>
        <row r="3089">
          <cell r="B3089">
            <v>112411</v>
          </cell>
          <cell r="D3089" t="str">
            <v>011118</v>
          </cell>
          <cell r="F3089" t="str">
            <v>E1402172</v>
          </cell>
          <cell r="H3089">
            <v>0</v>
          </cell>
        </row>
        <row r="3090">
          <cell r="B3090">
            <v>112411</v>
          </cell>
          <cell r="D3090" t="str">
            <v>011118</v>
          </cell>
          <cell r="F3090" t="str">
            <v>E1402180</v>
          </cell>
          <cell r="H3090">
            <v>0</v>
          </cell>
        </row>
        <row r="3091">
          <cell r="B3091">
            <v>112411</v>
          </cell>
          <cell r="D3091" t="str">
            <v>011118</v>
          </cell>
          <cell r="F3091" t="str">
            <v>E1500306</v>
          </cell>
          <cell r="H3091">
            <v>0</v>
          </cell>
        </row>
        <row r="3092">
          <cell r="B3092">
            <v>112411</v>
          </cell>
          <cell r="D3092" t="str">
            <v>011118</v>
          </cell>
          <cell r="F3092" t="str">
            <v>E1500455</v>
          </cell>
          <cell r="H3092">
            <v>0</v>
          </cell>
        </row>
        <row r="3093">
          <cell r="B3093">
            <v>112411</v>
          </cell>
          <cell r="D3093" t="str">
            <v>011118</v>
          </cell>
          <cell r="F3093" t="str">
            <v>E1501065</v>
          </cell>
          <cell r="H3093">
            <v>0</v>
          </cell>
        </row>
        <row r="3094">
          <cell r="B3094">
            <v>112411</v>
          </cell>
          <cell r="D3094" t="str">
            <v>011118</v>
          </cell>
          <cell r="F3094" t="str">
            <v>E1501130</v>
          </cell>
          <cell r="H3094">
            <v>0</v>
          </cell>
        </row>
        <row r="3095">
          <cell r="B3095">
            <v>112411</v>
          </cell>
          <cell r="D3095" t="str">
            <v>011118</v>
          </cell>
          <cell r="F3095" t="str">
            <v>E1501239</v>
          </cell>
          <cell r="H3095">
            <v>0</v>
          </cell>
        </row>
        <row r="3096">
          <cell r="B3096">
            <v>112411</v>
          </cell>
          <cell r="D3096" t="str">
            <v>011118</v>
          </cell>
          <cell r="F3096" t="str">
            <v>E1501883</v>
          </cell>
          <cell r="H3096">
            <v>0</v>
          </cell>
        </row>
        <row r="3097">
          <cell r="B3097">
            <v>112411</v>
          </cell>
          <cell r="D3097" t="str">
            <v>011118</v>
          </cell>
          <cell r="F3097" t="str">
            <v>E1502211</v>
          </cell>
          <cell r="H3097">
            <v>0</v>
          </cell>
        </row>
        <row r="3098">
          <cell r="B3098">
            <v>112411</v>
          </cell>
          <cell r="D3098" t="str">
            <v>011118</v>
          </cell>
          <cell r="F3098" t="str">
            <v>E1502683</v>
          </cell>
          <cell r="H3098">
            <v>0</v>
          </cell>
        </row>
        <row r="3099">
          <cell r="B3099">
            <v>112411</v>
          </cell>
          <cell r="D3099" t="str">
            <v>011118</v>
          </cell>
          <cell r="F3099" t="str">
            <v>E1502691</v>
          </cell>
          <cell r="H3099">
            <v>0</v>
          </cell>
        </row>
        <row r="3100">
          <cell r="B3100">
            <v>112411</v>
          </cell>
          <cell r="D3100" t="str">
            <v>011118</v>
          </cell>
          <cell r="F3100" t="str">
            <v>E1502774</v>
          </cell>
          <cell r="H3100">
            <v>0</v>
          </cell>
        </row>
        <row r="3101">
          <cell r="B3101">
            <v>112411</v>
          </cell>
          <cell r="D3101" t="str">
            <v>011118</v>
          </cell>
          <cell r="F3101" t="str">
            <v>E1502849</v>
          </cell>
          <cell r="H3101">
            <v>0</v>
          </cell>
        </row>
        <row r="3102">
          <cell r="B3102">
            <v>112411</v>
          </cell>
          <cell r="D3102" t="str">
            <v>011118</v>
          </cell>
          <cell r="F3102" t="str">
            <v>E1502865</v>
          </cell>
          <cell r="H3102">
            <v>0</v>
          </cell>
        </row>
        <row r="3103">
          <cell r="B3103">
            <v>112411</v>
          </cell>
          <cell r="D3103" t="str">
            <v>011118</v>
          </cell>
          <cell r="F3103" t="str">
            <v>E1503053</v>
          </cell>
          <cell r="H3103">
            <v>0</v>
          </cell>
        </row>
        <row r="3104">
          <cell r="B3104">
            <v>112411</v>
          </cell>
          <cell r="D3104" t="str">
            <v>011118</v>
          </cell>
          <cell r="F3104" t="str">
            <v>E1503087</v>
          </cell>
          <cell r="H3104">
            <v>0</v>
          </cell>
        </row>
        <row r="3105">
          <cell r="B3105">
            <v>112411</v>
          </cell>
          <cell r="D3105" t="str">
            <v>011118</v>
          </cell>
          <cell r="F3105" t="str">
            <v>E1503128</v>
          </cell>
          <cell r="H3105">
            <v>0</v>
          </cell>
        </row>
        <row r="3106">
          <cell r="B3106">
            <v>112411</v>
          </cell>
          <cell r="D3106" t="str">
            <v>011118</v>
          </cell>
          <cell r="F3106" t="str">
            <v>E1503243</v>
          </cell>
          <cell r="H3106">
            <v>0</v>
          </cell>
        </row>
        <row r="3107">
          <cell r="B3107">
            <v>112411</v>
          </cell>
          <cell r="D3107" t="str">
            <v>011118</v>
          </cell>
          <cell r="F3107" t="str">
            <v>E1503300</v>
          </cell>
          <cell r="H3107">
            <v>0</v>
          </cell>
        </row>
        <row r="3108">
          <cell r="B3108">
            <v>112411</v>
          </cell>
          <cell r="D3108" t="str">
            <v>011118</v>
          </cell>
          <cell r="F3108" t="str">
            <v>E1503417</v>
          </cell>
          <cell r="H3108">
            <v>0</v>
          </cell>
        </row>
        <row r="3109">
          <cell r="B3109">
            <v>112411</v>
          </cell>
          <cell r="D3109" t="str">
            <v>011118</v>
          </cell>
          <cell r="F3109" t="str">
            <v>E1503805</v>
          </cell>
          <cell r="H3109">
            <v>0</v>
          </cell>
        </row>
        <row r="3110">
          <cell r="B3110">
            <v>112411</v>
          </cell>
          <cell r="D3110" t="str">
            <v>011118</v>
          </cell>
          <cell r="F3110" t="str">
            <v>E1503897</v>
          </cell>
          <cell r="H3110">
            <v>0</v>
          </cell>
        </row>
        <row r="3111">
          <cell r="B3111">
            <v>112411</v>
          </cell>
          <cell r="D3111" t="str">
            <v>011118</v>
          </cell>
          <cell r="F3111" t="str">
            <v>E1504019</v>
          </cell>
          <cell r="H3111">
            <v>0</v>
          </cell>
        </row>
        <row r="3112">
          <cell r="B3112">
            <v>112411</v>
          </cell>
          <cell r="D3112" t="str">
            <v>011118</v>
          </cell>
          <cell r="F3112" t="str">
            <v>E1504390</v>
          </cell>
          <cell r="H3112">
            <v>0</v>
          </cell>
        </row>
        <row r="3113">
          <cell r="B3113">
            <v>112411</v>
          </cell>
          <cell r="D3113" t="str">
            <v>011118</v>
          </cell>
          <cell r="F3113" t="str">
            <v>E1504762</v>
          </cell>
          <cell r="H3113">
            <v>0</v>
          </cell>
        </row>
        <row r="3114">
          <cell r="B3114">
            <v>112411</v>
          </cell>
          <cell r="D3114" t="str">
            <v>011118</v>
          </cell>
          <cell r="F3114" t="str">
            <v>E1504788</v>
          </cell>
          <cell r="H3114">
            <v>0</v>
          </cell>
        </row>
        <row r="3115">
          <cell r="B3115">
            <v>112411</v>
          </cell>
          <cell r="D3115" t="str">
            <v>011118</v>
          </cell>
          <cell r="F3115" t="str">
            <v>E1504811</v>
          </cell>
          <cell r="H3115">
            <v>0</v>
          </cell>
        </row>
        <row r="3116">
          <cell r="B3116">
            <v>112411</v>
          </cell>
          <cell r="D3116" t="str">
            <v>011118</v>
          </cell>
          <cell r="F3116" t="str">
            <v>E1504994</v>
          </cell>
          <cell r="H3116">
            <v>0</v>
          </cell>
        </row>
        <row r="3117">
          <cell r="B3117">
            <v>112411</v>
          </cell>
          <cell r="D3117" t="str">
            <v>011118</v>
          </cell>
          <cell r="F3117" t="str">
            <v>E1505215</v>
          </cell>
          <cell r="H3117">
            <v>0</v>
          </cell>
        </row>
        <row r="3118">
          <cell r="B3118">
            <v>112411</v>
          </cell>
          <cell r="D3118" t="str">
            <v>011118</v>
          </cell>
          <cell r="F3118" t="str">
            <v>E1505471</v>
          </cell>
          <cell r="H3118">
            <v>0</v>
          </cell>
        </row>
        <row r="3119">
          <cell r="B3119">
            <v>112411</v>
          </cell>
          <cell r="D3119" t="str">
            <v>011118</v>
          </cell>
          <cell r="F3119" t="str">
            <v>E1505554</v>
          </cell>
          <cell r="H3119">
            <v>0</v>
          </cell>
        </row>
        <row r="3120">
          <cell r="B3120">
            <v>112411</v>
          </cell>
          <cell r="D3120" t="str">
            <v>011118</v>
          </cell>
          <cell r="F3120" t="str">
            <v>E1505710</v>
          </cell>
          <cell r="H3120">
            <v>0</v>
          </cell>
        </row>
        <row r="3121">
          <cell r="B3121">
            <v>112411</v>
          </cell>
          <cell r="D3121" t="str">
            <v>011118</v>
          </cell>
          <cell r="F3121" t="str">
            <v>E1505778</v>
          </cell>
          <cell r="H3121">
            <v>0</v>
          </cell>
        </row>
        <row r="3122">
          <cell r="B3122">
            <v>112411</v>
          </cell>
          <cell r="D3122" t="str">
            <v>011118</v>
          </cell>
          <cell r="F3122" t="str">
            <v>E1506031</v>
          </cell>
          <cell r="H3122">
            <v>0</v>
          </cell>
        </row>
        <row r="3123">
          <cell r="B3123">
            <v>112411</v>
          </cell>
          <cell r="D3123" t="str">
            <v>011118</v>
          </cell>
          <cell r="F3123" t="str">
            <v>E1506099</v>
          </cell>
          <cell r="H3123">
            <v>0</v>
          </cell>
        </row>
        <row r="3124">
          <cell r="B3124">
            <v>112411</v>
          </cell>
          <cell r="D3124" t="str">
            <v>011118</v>
          </cell>
          <cell r="F3124" t="str">
            <v>E1506213</v>
          </cell>
          <cell r="H3124">
            <v>0</v>
          </cell>
        </row>
        <row r="3125">
          <cell r="B3125">
            <v>112411</v>
          </cell>
          <cell r="D3125" t="str">
            <v>011118</v>
          </cell>
          <cell r="F3125" t="str">
            <v>E1506247</v>
          </cell>
          <cell r="H3125">
            <v>0</v>
          </cell>
        </row>
        <row r="3126">
          <cell r="B3126">
            <v>112411</v>
          </cell>
          <cell r="D3126" t="str">
            <v>011118</v>
          </cell>
          <cell r="F3126" t="str">
            <v>E1506487</v>
          </cell>
          <cell r="H3126">
            <v>0</v>
          </cell>
        </row>
        <row r="3127">
          <cell r="B3127">
            <v>112411</v>
          </cell>
          <cell r="D3127" t="str">
            <v>011118</v>
          </cell>
          <cell r="F3127" t="str">
            <v>E1506528</v>
          </cell>
          <cell r="H3127">
            <v>0</v>
          </cell>
        </row>
        <row r="3128">
          <cell r="B3128">
            <v>112411</v>
          </cell>
          <cell r="D3128" t="str">
            <v>011118</v>
          </cell>
          <cell r="F3128" t="str">
            <v>E1506693</v>
          </cell>
          <cell r="H3128">
            <v>0</v>
          </cell>
        </row>
        <row r="3129">
          <cell r="B3129">
            <v>112411</v>
          </cell>
          <cell r="D3129" t="str">
            <v>011118</v>
          </cell>
          <cell r="F3129" t="str">
            <v>E1507188</v>
          </cell>
          <cell r="H3129">
            <v>0</v>
          </cell>
        </row>
        <row r="3130">
          <cell r="B3130">
            <v>112411</v>
          </cell>
          <cell r="D3130" t="str">
            <v>011118</v>
          </cell>
          <cell r="F3130" t="str">
            <v>E1507196</v>
          </cell>
          <cell r="H3130">
            <v>0</v>
          </cell>
        </row>
        <row r="3131">
          <cell r="B3131">
            <v>112411</v>
          </cell>
          <cell r="D3131" t="str">
            <v>011118</v>
          </cell>
          <cell r="F3131" t="str">
            <v>E1507344</v>
          </cell>
          <cell r="H3131">
            <v>0</v>
          </cell>
        </row>
        <row r="3132">
          <cell r="B3132">
            <v>112411</v>
          </cell>
          <cell r="D3132" t="str">
            <v>011118</v>
          </cell>
          <cell r="F3132" t="str">
            <v>E1507493</v>
          </cell>
          <cell r="H3132">
            <v>0</v>
          </cell>
        </row>
        <row r="3133">
          <cell r="B3133">
            <v>112411</v>
          </cell>
          <cell r="D3133" t="str">
            <v>011118</v>
          </cell>
          <cell r="F3133" t="str">
            <v>E1507526</v>
          </cell>
          <cell r="H3133">
            <v>0</v>
          </cell>
        </row>
        <row r="3134">
          <cell r="B3134">
            <v>112411</v>
          </cell>
          <cell r="D3134" t="str">
            <v>011118</v>
          </cell>
          <cell r="F3134" t="str">
            <v>E1507633</v>
          </cell>
          <cell r="H3134">
            <v>0</v>
          </cell>
        </row>
        <row r="3135">
          <cell r="B3135">
            <v>112411</v>
          </cell>
          <cell r="D3135" t="str">
            <v>011118</v>
          </cell>
          <cell r="F3135" t="str">
            <v>E1507675</v>
          </cell>
          <cell r="H3135">
            <v>0</v>
          </cell>
        </row>
        <row r="3136">
          <cell r="B3136">
            <v>112411</v>
          </cell>
          <cell r="D3136" t="str">
            <v>011118</v>
          </cell>
          <cell r="F3136" t="str">
            <v>E1507691</v>
          </cell>
          <cell r="H3136">
            <v>0</v>
          </cell>
        </row>
        <row r="3137">
          <cell r="B3137">
            <v>112411</v>
          </cell>
          <cell r="D3137" t="str">
            <v>011118</v>
          </cell>
          <cell r="F3137" t="str">
            <v>E1507724</v>
          </cell>
          <cell r="H3137">
            <v>0</v>
          </cell>
        </row>
        <row r="3138">
          <cell r="B3138">
            <v>112411</v>
          </cell>
          <cell r="D3138" t="str">
            <v>011118</v>
          </cell>
          <cell r="F3138" t="str">
            <v>E1507831</v>
          </cell>
          <cell r="H3138">
            <v>0</v>
          </cell>
        </row>
        <row r="3139">
          <cell r="B3139">
            <v>112411</v>
          </cell>
          <cell r="D3139" t="str">
            <v>011118</v>
          </cell>
          <cell r="F3139" t="str">
            <v>E1507873</v>
          </cell>
          <cell r="H3139">
            <v>0</v>
          </cell>
        </row>
        <row r="3140">
          <cell r="B3140">
            <v>112411</v>
          </cell>
          <cell r="D3140" t="str">
            <v>011118</v>
          </cell>
          <cell r="F3140" t="str">
            <v>E1507914</v>
          </cell>
          <cell r="H3140">
            <v>0</v>
          </cell>
        </row>
        <row r="3141">
          <cell r="B3141">
            <v>112411</v>
          </cell>
          <cell r="D3141" t="str">
            <v>011118</v>
          </cell>
          <cell r="F3141" t="str">
            <v>E1507956</v>
          </cell>
          <cell r="H3141">
            <v>0</v>
          </cell>
        </row>
        <row r="3142">
          <cell r="B3142">
            <v>112411</v>
          </cell>
          <cell r="D3142" t="str">
            <v>011118</v>
          </cell>
          <cell r="F3142" t="str">
            <v>E1508376</v>
          </cell>
          <cell r="H3142">
            <v>0</v>
          </cell>
        </row>
        <row r="3143">
          <cell r="B3143">
            <v>112411</v>
          </cell>
          <cell r="D3143" t="str">
            <v>011118</v>
          </cell>
          <cell r="F3143" t="str">
            <v>E1508615</v>
          </cell>
          <cell r="H3143">
            <v>0</v>
          </cell>
        </row>
        <row r="3144">
          <cell r="B3144">
            <v>112411</v>
          </cell>
          <cell r="D3144" t="str">
            <v>011118</v>
          </cell>
          <cell r="F3144" t="str">
            <v>E1508897</v>
          </cell>
          <cell r="H3144">
            <v>0</v>
          </cell>
        </row>
        <row r="3145">
          <cell r="B3145">
            <v>112411</v>
          </cell>
          <cell r="D3145" t="str">
            <v>011118</v>
          </cell>
          <cell r="F3145" t="str">
            <v>E1509027</v>
          </cell>
          <cell r="H3145">
            <v>0</v>
          </cell>
        </row>
        <row r="3146">
          <cell r="B3146">
            <v>112411</v>
          </cell>
          <cell r="D3146" t="str">
            <v>011118</v>
          </cell>
          <cell r="F3146" t="str">
            <v>E1509093</v>
          </cell>
          <cell r="H3146">
            <v>0</v>
          </cell>
        </row>
        <row r="3147">
          <cell r="B3147">
            <v>112411</v>
          </cell>
          <cell r="D3147" t="str">
            <v>011118</v>
          </cell>
          <cell r="F3147" t="str">
            <v>E1509259</v>
          </cell>
          <cell r="H3147">
            <v>0</v>
          </cell>
        </row>
        <row r="3148">
          <cell r="B3148">
            <v>112411</v>
          </cell>
          <cell r="D3148" t="str">
            <v>011118</v>
          </cell>
          <cell r="F3148" t="str">
            <v>E1509308</v>
          </cell>
          <cell r="H3148">
            <v>0</v>
          </cell>
        </row>
        <row r="3149">
          <cell r="B3149">
            <v>112411</v>
          </cell>
          <cell r="D3149" t="str">
            <v>011118</v>
          </cell>
          <cell r="F3149" t="str">
            <v>E1509382</v>
          </cell>
          <cell r="H3149">
            <v>0</v>
          </cell>
        </row>
        <row r="3150">
          <cell r="B3150">
            <v>112411</v>
          </cell>
          <cell r="D3150" t="str">
            <v>011118</v>
          </cell>
          <cell r="F3150" t="str">
            <v>E1509407</v>
          </cell>
          <cell r="H3150">
            <v>0</v>
          </cell>
        </row>
        <row r="3151">
          <cell r="B3151">
            <v>112411</v>
          </cell>
          <cell r="D3151" t="str">
            <v>011118</v>
          </cell>
          <cell r="F3151" t="str">
            <v>E1509829</v>
          </cell>
          <cell r="H3151">
            <v>0</v>
          </cell>
        </row>
        <row r="3152">
          <cell r="B3152">
            <v>112411</v>
          </cell>
          <cell r="D3152" t="str">
            <v>011118</v>
          </cell>
          <cell r="F3152" t="str">
            <v>E1509887</v>
          </cell>
          <cell r="H3152">
            <v>0</v>
          </cell>
        </row>
        <row r="3153">
          <cell r="B3153">
            <v>112411</v>
          </cell>
          <cell r="D3153" t="str">
            <v>011118</v>
          </cell>
          <cell r="F3153" t="str">
            <v>E1509895</v>
          </cell>
          <cell r="H3153">
            <v>0</v>
          </cell>
        </row>
        <row r="3154">
          <cell r="B3154">
            <v>112411</v>
          </cell>
          <cell r="D3154" t="str">
            <v>011118</v>
          </cell>
          <cell r="F3154" t="str">
            <v>E1509944</v>
          </cell>
          <cell r="H3154">
            <v>0</v>
          </cell>
        </row>
        <row r="3155">
          <cell r="B3155">
            <v>112411</v>
          </cell>
          <cell r="D3155" t="str">
            <v>011118</v>
          </cell>
          <cell r="F3155" t="str">
            <v>E1510123</v>
          </cell>
          <cell r="H3155">
            <v>0</v>
          </cell>
        </row>
        <row r="3156">
          <cell r="B3156">
            <v>112411</v>
          </cell>
          <cell r="D3156" t="str">
            <v>011118</v>
          </cell>
          <cell r="F3156" t="str">
            <v>E1510496</v>
          </cell>
          <cell r="H3156">
            <v>0</v>
          </cell>
        </row>
        <row r="3157">
          <cell r="B3157">
            <v>112411</v>
          </cell>
          <cell r="D3157" t="str">
            <v>011118</v>
          </cell>
          <cell r="F3157" t="str">
            <v>E1510511</v>
          </cell>
          <cell r="H3157">
            <v>0</v>
          </cell>
        </row>
        <row r="3158">
          <cell r="B3158">
            <v>112411</v>
          </cell>
          <cell r="D3158" t="str">
            <v>011118</v>
          </cell>
          <cell r="F3158" t="str">
            <v>E1510579</v>
          </cell>
          <cell r="H3158">
            <v>0</v>
          </cell>
        </row>
        <row r="3159">
          <cell r="B3159">
            <v>112411</v>
          </cell>
          <cell r="D3159" t="str">
            <v>011118</v>
          </cell>
          <cell r="F3159" t="str">
            <v>E1510587</v>
          </cell>
          <cell r="H3159">
            <v>0</v>
          </cell>
        </row>
        <row r="3160">
          <cell r="B3160">
            <v>112411</v>
          </cell>
          <cell r="D3160" t="str">
            <v>011118</v>
          </cell>
          <cell r="F3160" t="str">
            <v>E1510652</v>
          </cell>
          <cell r="H3160">
            <v>0</v>
          </cell>
        </row>
        <row r="3161">
          <cell r="B3161">
            <v>112411</v>
          </cell>
          <cell r="D3161" t="str">
            <v>011118</v>
          </cell>
          <cell r="F3161" t="str">
            <v>E1510793</v>
          </cell>
          <cell r="H3161">
            <v>0</v>
          </cell>
        </row>
        <row r="3162">
          <cell r="B3162">
            <v>112411</v>
          </cell>
          <cell r="D3162" t="str">
            <v>011118</v>
          </cell>
          <cell r="F3162" t="str">
            <v>E1510800</v>
          </cell>
          <cell r="H3162">
            <v>0</v>
          </cell>
        </row>
        <row r="3163">
          <cell r="B3163">
            <v>112411</v>
          </cell>
          <cell r="D3163" t="str">
            <v>011118</v>
          </cell>
          <cell r="F3163" t="str">
            <v>E1511345</v>
          </cell>
          <cell r="H3163">
            <v>0</v>
          </cell>
        </row>
        <row r="3164">
          <cell r="B3164">
            <v>112411</v>
          </cell>
          <cell r="D3164" t="str">
            <v>011118</v>
          </cell>
          <cell r="F3164" t="str">
            <v>E1511585</v>
          </cell>
          <cell r="H3164">
            <v>0</v>
          </cell>
        </row>
        <row r="3165">
          <cell r="B3165">
            <v>112411</v>
          </cell>
          <cell r="D3165" t="str">
            <v>011118</v>
          </cell>
          <cell r="F3165" t="str">
            <v>E1511759</v>
          </cell>
          <cell r="H3165">
            <v>0</v>
          </cell>
        </row>
        <row r="3166">
          <cell r="B3166">
            <v>112411</v>
          </cell>
          <cell r="D3166" t="str">
            <v>011118</v>
          </cell>
          <cell r="F3166" t="str">
            <v>E1511866</v>
          </cell>
          <cell r="H3166">
            <v>0</v>
          </cell>
        </row>
        <row r="3167">
          <cell r="B3167">
            <v>112411</v>
          </cell>
          <cell r="D3167" t="str">
            <v>011118</v>
          </cell>
          <cell r="F3167" t="str">
            <v>E1511874</v>
          </cell>
          <cell r="H3167">
            <v>0</v>
          </cell>
        </row>
        <row r="3168">
          <cell r="B3168">
            <v>112411</v>
          </cell>
          <cell r="D3168" t="str">
            <v>011118</v>
          </cell>
          <cell r="F3168" t="str">
            <v>E1512012</v>
          </cell>
          <cell r="H3168">
            <v>0</v>
          </cell>
        </row>
        <row r="3169">
          <cell r="B3169">
            <v>112411</v>
          </cell>
          <cell r="D3169" t="str">
            <v>011118</v>
          </cell>
          <cell r="F3169" t="str">
            <v>E1512137</v>
          </cell>
          <cell r="H3169">
            <v>0</v>
          </cell>
        </row>
        <row r="3170">
          <cell r="B3170">
            <v>112411</v>
          </cell>
          <cell r="D3170" t="str">
            <v>011118</v>
          </cell>
          <cell r="F3170" t="str">
            <v>E1512210</v>
          </cell>
          <cell r="H3170">
            <v>0</v>
          </cell>
        </row>
        <row r="3171">
          <cell r="B3171">
            <v>112411</v>
          </cell>
          <cell r="D3171" t="str">
            <v>011118</v>
          </cell>
          <cell r="F3171" t="str">
            <v>E1512616</v>
          </cell>
          <cell r="H3171">
            <v>0</v>
          </cell>
        </row>
        <row r="3172">
          <cell r="B3172">
            <v>112411</v>
          </cell>
          <cell r="D3172" t="str">
            <v>011118</v>
          </cell>
          <cell r="F3172" t="str">
            <v>E1512715</v>
          </cell>
          <cell r="H3172">
            <v>0</v>
          </cell>
        </row>
        <row r="3173">
          <cell r="B3173">
            <v>112411</v>
          </cell>
          <cell r="D3173" t="str">
            <v>011118</v>
          </cell>
          <cell r="F3173" t="str">
            <v>E1512864</v>
          </cell>
          <cell r="H3173">
            <v>0</v>
          </cell>
        </row>
        <row r="3174">
          <cell r="B3174">
            <v>112411</v>
          </cell>
          <cell r="D3174" t="str">
            <v>011118</v>
          </cell>
          <cell r="F3174" t="str">
            <v>E1512872</v>
          </cell>
          <cell r="H3174">
            <v>0</v>
          </cell>
        </row>
        <row r="3175">
          <cell r="B3175">
            <v>112411</v>
          </cell>
          <cell r="D3175" t="str">
            <v>011118</v>
          </cell>
          <cell r="F3175" t="str">
            <v>E1512921</v>
          </cell>
          <cell r="H3175">
            <v>0</v>
          </cell>
        </row>
        <row r="3176">
          <cell r="B3176">
            <v>112411</v>
          </cell>
          <cell r="D3176" t="str">
            <v>011118</v>
          </cell>
          <cell r="F3176" t="str">
            <v>E1512939</v>
          </cell>
          <cell r="H3176">
            <v>0</v>
          </cell>
        </row>
        <row r="3177">
          <cell r="B3177">
            <v>112411</v>
          </cell>
          <cell r="D3177" t="str">
            <v>011118</v>
          </cell>
          <cell r="F3177" t="str">
            <v>E1513060</v>
          </cell>
          <cell r="H3177">
            <v>0</v>
          </cell>
        </row>
        <row r="3178">
          <cell r="B3178">
            <v>112411</v>
          </cell>
          <cell r="D3178" t="str">
            <v>011118</v>
          </cell>
          <cell r="F3178" t="str">
            <v>E1513086</v>
          </cell>
          <cell r="H3178">
            <v>0</v>
          </cell>
        </row>
        <row r="3179">
          <cell r="B3179">
            <v>112411</v>
          </cell>
          <cell r="D3179" t="str">
            <v>011118</v>
          </cell>
          <cell r="F3179" t="str">
            <v>E1513177</v>
          </cell>
          <cell r="H3179">
            <v>0</v>
          </cell>
        </row>
        <row r="3180">
          <cell r="B3180">
            <v>112411</v>
          </cell>
          <cell r="D3180" t="str">
            <v>011118</v>
          </cell>
          <cell r="F3180" t="str">
            <v>E1513234</v>
          </cell>
          <cell r="H3180">
            <v>0</v>
          </cell>
        </row>
        <row r="3181">
          <cell r="B3181">
            <v>112411</v>
          </cell>
          <cell r="D3181" t="str">
            <v>011118</v>
          </cell>
          <cell r="F3181" t="str">
            <v>E1513333</v>
          </cell>
          <cell r="H3181">
            <v>0</v>
          </cell>
        </row>
        <row r="3182">
          <cell r="B3182">
            <v>112411</v>
          </cell>
          <cell r="D3182" t="str">
            <v>011118</v>
          </cell>
          <cell r="F3182" t="str">
            <v>E1513359</v>
          </cell>
          <cell r="H3182">
            <v>0</v>
          </cell>
        </row>
        <row r="3183">
          <cell r="B3183">
            <v>112411</v>
          </cell>
          <cell r="D3183" t="str">
            <v>011118</v>
          </cell>
          <cell r="F3183" t="str">
            <v>E1513466</v>
          </cell>
          <cell r="H3183">
            <v>0</v>
          </cell>
        </row>
        <row r="3184">
          <cell r="B3184">
            <v>112411</v>
          </cell>
          <cell r="D3184" t="str">
            <v>011118</v>
          </cell>
          <cell r="F3184" t="str">
            <v>E1513482</v>
          </cell>
          <cell r="H3184">
            <v>0</v>
          </cell>
        </row>
        <row r="3185">
          <cell r="B3185">
            <v>112411</v>
          </cell>
          <cell r="D3185" t="str">
            <v>011118</v>
          </cell>
          <cell r="F3185" t="str">
            <v>E1513490</v>
          </cell>
          <cell r="H3185">
            <v>0</v>
          </cell>
        </row>
        <row r="3186">
          <cell r="B3186">
            <v>112411</v>
          </cell>
          <cell r="D3186" t="str">
            <v>011118</v>
          </cell>
          <cell r="F3186" t="str">
            <v>E1513565</v>
          </cell>
          <cell r="H3186">
            <v>0</v>
          </cell>
        </row>
        <row r="3187">
          <cell r="B3187">
            <v>112411</v>
          </cell>
          <cell r="D3187" t="str">
            <v>011118</v>
          </cell>
          <cell r="F3187" t="str">
            <v>E1513747</v>
          </cell>
          <cell r="H3187">
            <v>0</v>
          </cell>
        </row>
        <row r="3188">
          <cell r="B3188">
            <v>112411</v>
          </cell>
          <cell r="D3188" t="str">
            <v>011118</v>
          </cell>
          <cell r="F3188" t="str">
            <v>E1513755</v>
          </cell>
          <cell r="H3188">
            <v>0</v>
          </cell>
        </row>
        <row r="3189">
          <cell r="B3189">
            <v>112411</v>
          </cell>
          <cell r="D3189" t="str">
            <v>011118</v>
          </cell>
          <cell r="F3189" t="str">
            <v>E1513820</v>
          </cell>
          <cell r="H3189">
            <v>0</v>
          </cell>
        </row>
        <row r="3190">
          <cell r="B3190">
            <v>112411</v>
          </cell>
          <cell r="D3190" t="str">
            <v>011118</v>
          </cell>
          <cell r="F3190" t="str">
            <v>E1513937</v>
          </cell>
          <cell r="H3190">
            <v>0</v>
          </cell>
        </row>
        <row r="3191">
          <cell r="B3191">
            <v>112411</v>
          </cell>
          <cell r="D3191" t="str">
            <v>011118</v>
          </cell>
          <cell r="F3191" t="str">
            <v>E1514042</v>
          </cell>
          <cell r="H3191">
            <v>0</v>
          </cell>
        </row>
        <row r="3192">
          <cell r="B3192">
            <v>112411</v>
          </cell>
          <cell r="D3192" t="str">
            <v>011118</v>
          </cell>
          <cell r="F3192" t="str">
            <v>E1514208</v>
          </cell>
          <cell r="H3192">
            <v>0</v>
          </cell>
        </row>
        <row r="3193">
          <cell r="B3193">
            <v>112411</v>
          </cell>
          <cell r="D3193" t="str">
            <v>011118</v>
          </cell>
          <cell r="F3193" t="str">
            <v>E1514331</v>
          </cell>
          <cell r="H3193">
            <v>0</v>
          </cell>
        </row>
        <row r="3194">
          <cell r="B3194">
            <v>112411</v>
          </cell>
          <cell r="D3194" t="str">
            <v>011118</v>
          </cell>
          <cell r="F3194" t="str">
            <v>E1514521</v>
          </cell>
          <cell r="H3194">
            <v>0</v>
          </cell>
        </row>
        <row r="3195">
          <cell r="B3195">
            <v>112411</v>
          </cell>
          <cell r="D3195" t="str">
            <v>011118</v>
          </cell>
          <cell r="F3195" t="str">
            <v>E1514563</v>
          </cell>
          <cell r="H3195">
            <v>0</v>
          </cell>
        </row>
        <row r="3196">
          <cell r="B3196">
            <v>112411</v>
          </cell>
          <cell r="D3196" t="str">
            <v>011118</v>
          </cell>
          <cell r="F3196" t="str">
            <v>E1514860</v>
          </cell>
          <cell r="H3196">
            <v>0</v>
          </cell>
        </row>
        <row r="3197">
          <cell r="B3197">
            <v>112411</v>
          </cell>
          <cell r="D3197" t="str">
            <v>011118</v>
          </cell>
          <cell r="F3197" t="str">
            <v>E1514901</v>
          </cell>
          <cell r="H3197">
            <v>0</v>
          </cell>
        </row>
        <row r="3198">
          <cell r="B3198">
            <v>112411</v>
          </cell>
          <cell r="D3198" t="str">
            <v>011118</v>
          </cell>
          <cell r="F3198" t="str">
            <v>E1514927</v>
          </cell>
          <cell r="H3198">
            <v>0</v>
          </cell>
        </row>
        <row r="3199">
          <cell r="B3199">
            <v>112411</v>
          </cell>
          <cell r="D3199" t="str">
            <v>011118</v>
          </cell>
          <cell r="F3199" t="str">
            <v>E1514951</v>
          </cell>
          <cell r="H3199">
            <v>0</v>
          </cell>
        </row>
        <row r="3200">
          <cell r="B3200">
            <v>112411</v>
          </cell>
          <cell r="D3200" t="str">
            <v>011118</v>
          </cell>
          <cell r="F3200" t="str">
            <v>E1514985</v>
          </cell>
          <cell r="H3200">
            <v>2312.33</v>
          </cell>
        </row>
        <row r="3201">
          <cell r="B3201">
            <v>112411</v>
          </cell>
          <cell r="D3201" t="str">
            <v>011118</v>
          </cell>
          <cell r="F3201" t="str">
            <v>E1515082</v>
          </cell>
          <cell r="H3201">
            <v>0</v>
          </cell>
        </row>
        <row r="3202">
          <cell r="B3202">
            <v>112411</v>
          </cell>
          <cell r="D3202" t="str">
            <v>011118</v>
          </cell>
          <cell r="F3202" t="str">
            <v>E1515123</v>
          </cell>
          <cell r="H3202">
            <v>0</v>
          </cell>
        </row>
        <row r="3203">
          <cell r="B3203">
            <v>112411</v>
          </cell>
          <cell r="D3203" t="str">
            <v>011118</v>
          </cell>
          <cell r="F3203" t="str">
            <v>E1515256</v>
          </cell>
          <cell r="H3203">
            <v>0</v>
          </cell>
        </row>
        <row r="3204">
          <cell r="B3204">
            <v>112411</v>
          </cell>
          <cell r="D3204" t="str">
            <v>011118</v>
          </cell>
          <cell r="F3204" t="str">
            <v>E1515298</v>
          </cell>
          <cell r="H3204">
            <v>0</v>
          </cell>
        </row>
        <row r="3205">
          <cell r="B3205">
            <v>112411</v>
          </cell>
          <cell r="D3205" t="str">
            <v>011118</v>
          </cell>
          <cell r="F3205" t="str">
            <v>E1515347</v>
          </cell>
          <cell r="H3205">
            <v>0</v>
          </cell>
        </row>
        <row r="3206">
          <cell r="B3206">
            <v>112411</v>
          </cell>
          <cell r="D3206" t="str">
            <v>011118</v>
          </cell>
          <cell r="F3206" t="str">
            <v>E1515537</v>
          </cell>
          <cell r="H3206">
            <v>0</v>
          </cell>
        </row>
        <row r="3207">
          <cell r="B3207">
            <v>112411</v>
          </cell>
          <cell r="D3207" t="str">
            <v>011118</v>
          </cell>
          <cell r="F3207" t="str">
            <v>E1515686</v>
          </cell>
          <cell r="H3207">
            <v>0</v>
          </cell>
        </row>
        <row r="3208">
          <cell r="B3208">
            <v>112411</v>
          </cell>
          <cell r="D3208" t="str">
            <v>011118</v>
          </cell>
          <cell r="F3208" t="str">
            <v>E1515727</v>
          </cell>
          <cell r="H3208">
            <v>0</v>
          </cell>
        </row>
        <row r="3209">
          <cell r="B3209">
            <v>112411</v>
          </cell>
          <cell r="D3209" t="str">
            <v>011118</v>
          </cell>
          <cell r="F3209" t="str">
            <v>E1515834</v>
          </cell>
          <cell r="H3209">
            <v>0</v>
          </cell>
        </row>
        <row r="3210">
          <cell r="B3210">
            <v>112411</v>
          </cell>
          <cell r="D3210" t="str">
            <v>011118</v>
          </cell>
          <cell r="F3210" t="str">
            <v>E1515933</v>
          </cell>
          <cell r="H3210">
            <v>0</v>
          </cell>
        </row>
        <row r="3211">
          <cell r="B3211">
            <v>112411</v>
          </cell>
          <cell r="D3211" t="str">
            <v>011118</v>
          </cell>
          <cell r="F3211" t="str">
            <v>E1515959</v>
          </cell>
          <cell r="H3211">
            <v>0</v>
          </cell>
        </row>
        <row r="3212">
          <cell r="B3212">
            <v>112411</v>
          </cell>
          <cell r="D3212" t="str">
            <v>011118</v>
          </cell>
          <cell r="F3212" t="str">
            <v>E1516056</v>
          </cell>
          <cell r="H3212">
            <v>0</v>
          </cell>
        </row>
        <row r="3213">
          <cell r="B3213">
            <v>112411</v>
          </cell>
          <cell r="D3213" t="str">
            <v>011118</v>
          </cell>
          <cell r="F3213" t="str">
            <v>E1516080</v>
          </cell>
          <cell r="H3213">
            <v>0</v>
          </cell>
        </row>
        <row r="3214">
          <cell r="B3214">
            <v>112411</v>
          </cell>
          <cell r="D3214" t="str">
            <v>011118</v>
          </cell>
          <cell r="F3214" t="str">
            <v>E1516163</v>
          </cell>
          <cell r="H3214">
            <v>0</v>
          </cell>
        </row>
        <row r="3215">
          <cell r="B3215">
            <v>112411</v>
          </cell>
          <cell r="D3215" t="str">
            <v>011118</v>
          </cell>
          <cell r="F3215" t="str">
            <v>E1516212</v>
          </cell>
          <cell r="H3215">
            <v>0</v>
          </cell>
        </row>
        <row r="3216">
          <cell r="B3216">
            <v>112411</v>
          </cell>
          <cell r="D3216" t="str">
            <v>011118</v>
          </cell>
          <cell r="F3216" t="str">
            <v>E1516337</v>
          </cell>
          <cell r="H3216">
            <v>0</v>
          </cell>
        </row>
        <row r="3217">
          <cell r="B3217">
            <v>112411</v>
          </cell>
          <cell r="D3217" t="str">
            <v>011118</v>
          </cell>
          <cell r="F3217" t="str">
            <v>E1516345</v>
          </cell>
          <cell r="H3217">
            <v>0</v>
          </cell>
        </row>
        <row r="3218">
          <cell r="B3218">
            <v>112411</v>
          </cell>
          <cell r="D3218" t="str">
            <v>011118</v>
          </cell>
          <cell r="F3218" t="str">
            <v>E1516379</v>
          </cell>
          <cell r="H3218">
            <v>0</v>
          </cell>
        </row>
        <row r="3219">
          <cell r="B3219">
            <v>112411</v>
          </cell>
          <cell r="D3219" t="str">
            <v>011118</v>
          </cell>
          <cell r="F3219" t="str">
            <v>E1516478</v>
          </cell>
          <cell r="H3219">
            <v>0</v>
          </cell>
        </row>
        <row r="3220">
          <cell r="B3220">
            <v>112411</v>
          </cell>
          <cell r="D3220" t="str">
            <v>011118</v>
          </cell>
          <cell r="F3220" t="str">
            <v>E1516585</v>
          </cell>
          <cell r="H3220">
            <v>0</v>
          </cell>
        </row>
        <row r="3221">
          <cell r="B3221">
            <v>112411</v>
          </cell>
          <cell r="D3221" t="str">
            <v>011118</v>
          </cell>
          <cell r="F3221" t="str">
            <v>E1516824</v>
          </cell>
          <cell r="H3221">
            <v>0</v>
          </cell>
        </row>
        <row r="3222">
          <cell r="B3222">
            <v>112411</v>
          </cell>
          <cell r="D3222" t="str">
            <v>011118</v>
          </cell>
          <cell r="F3222" t="str">
            <v>E1516840</v>
          </cell>
          <cell r="H3222">
            <v>0</v>
          </cell>
        </row>
        <row r="3223">
          <cell r="B3223">
            <v>112411</v>
          </cell>
          <cell r="D3223" t="str">
            <v>011118</v>
          </cell>
          <cell r="F3223" t="str">
            <v>E1516907</v>
          </cell>
          <cell r="H3223">
            <v>0</v>
          </cell>
        </row>
        <row r="3224">
          <cell r="B3224">
            <v>112411</v>
          </cell>
          <cell r="D3224" t="str">
            <v>011118</v>
          </cell>
          <cell r="F3224" t="str">
            <v>E1517062</v>
          </cell>
          <cell r="H3224">
            <v>0</v>
          </cell>
        </row>
        <row r="3225">
          <cell r="B3225">
            <v>112411</v>
          </cell>
          <cell r="D3225" t="str">
            <v>011118</v>
          </cell>
          <cell r="F3225" t="str">
            <v>E1517070</v>
          </cell>
          <cell r="H3225">
            <v>0</v>
          </cell>
        </row>
        <row r="3226">
          <cell r="B3226">
            <v>112411</v>
          </cell>
          <cell r="D3226" t="str">
            <v>011118</v>
          </cell>
          <cell r="F3226" t="str">
            <v>E1517103</v>
          </cell>
          <cell r="H3226">
            <v>0</v>
          </cell>
        </row>
        <row r="3227">
          <cell r="B3227">
            <v>112411</v>
          </cell>
          <cell r="D3227" t="str">
            <v>011118</v>
          </cell>
          <cell r="F3227" t="str">
            <v>E1517129</v>
          </cell>
          <cell r="H3227">
            <v>0</v>
          </cell>
        </row>
        <row r="3228">
          <cell r="B3228">
            <v>112411</v>
          </cell>
          <cell r="D3228" t="str">
            <v>011118</v>
          </cell>
          <cell r="F3228" t="str">
            <v>E1517294</v>
          </cell>
          <cell r="H3228">
            <v>0</v>
          </cell>
        </row>
        <row r="3229">
          <cell r="B3229">
            <v>112411</v>
          </cell>
          <cell r="D3229" t="str">
            <v>011118</v>
          </cell>
          <cell r="F3229" t="str">
            <v>E1517301</v>
          </cell>
          <cell r="H3229">
            <v>0</v>
          </cell>
        </row>
        <row r="3230">
          <cell r="B3230">
            <v>112411</v>
          </cell>
          <cell r="D3230" t="str">
            <v>011118</v>
          </cell>
          <cell r="F3230" t="str">
            <v>E1517319</v>
          </cell>
          <cell r="H3230">
            <v>0</v>
          </cell>
        </row>
        <row r="3231">
          <cell r="B3231">
            <v>112411</v>
          </cell>
          <cell r="D3231" t="str">
            <v>011118</v>
          </cell>
          <cell r="F3231" t="str">
            <v>E1517327</v>
          </cell>
          <cell r="H3231">
            <v>0</v>
          </cell>
        </row>
        <row r="3232">
          <cell r="B3232">
            <v>112411</v>
          </cell>
          <cell r="D3232" t="str">
            <v>011118</v>
          </cell>
          <cell r="F3232" t="str">
            <v>E1517335</v>
          </cell>
          <cell r="H3232">
            <v>0</v>
          </cell>
        </row>
        <row r="3233">
          <cell r="B3233">
            <v>112411</v>
          </cell>
          <cell r="D3233" t="str">
            <v>011118</v>
          </cell>
          <cell r="F3233" t="str">
            <v>E1517434</v>
          </cell>
          <cell r="H3233">
            <v>0</v>
          </cell>
        </row>
        <row r="3234">
          <cell r="B3234">
            <v>112411</v>
          </cell>
          <cell r="D3234" t="str">
            <v>011118</v>
          </cell>
          <cell r="F3234" t="str">
            <v>E1517442</v>
          </cell>
          <cell r="H3234">
            <v>0</v>
          </cell>
        </row>
        <row r="3235">
          <cell r="B3235">
            <v>112411</v>
          </cell>
          <cell r="D3235" t="str">
            <v>011118</v>
          </cell>
          <cell r="F3235" t="str">
            <v>E1517450</v>
          </cell>
          <cell r="H3235">
            <v>0</v>
          </cell>
        </row>
        <row r="3236">
          <cell r="B3236">
            <v>112411</v>
          </cell>
          <cell r="D3236" t="str">
            <v>011118</v>
          </cell>
          <cell r="F3236" t="str">
            <v>E1517559</v>
          </cell>
          <cell r="H3236">
            <v>0</v>
          </cell>
        </row>
        <row r="3237">
          <cell r="B3237">
            <v>112411</v>
          </cell>
          <cell r="D3237" t="str">
            <v>011118</v>
          </cell>
          <cell r="F3237" t="str">
            <v>E1517583</v>
          </cell>
          <cell r="H3237">
            <v>0</v>
          </cell>
        </row>
        <row r="3238">
          <cell r="B3238">
            <v>112411</v>
          </cell>
          <cell r="D3238" t="str">
            <v>011118</v>
          </cell>
          <cell r="F3238" t="str">
            <v>E1517658</v>
          </cell>
          <cell r="H3238">
            <v>0</v>
          </cell>
        </row>
        <row r="3239">
          <cell r="B3239">
            <v>112411</v>
          </cell>
          <cell r="D3239" t="str">
            <v>011118</v>
          </cell>
          <cell r="F3239" t="str">
            <v>E1517731</v>
          </cell>
          <cell r="H3239">
            <v>0</v>
          </cell>
        </row>
        <row r="3240">
          <cell r="B3240">
            <v>112411</v>
          </cell>
          <cell r="D3240" t="str">
            <v>011118</v>
          </cell>
          <cell r="F3240" t="str">
            <v>E1517749</v>
          </cell>
          <cell r="H3240">
            <v>2010.49</v>
          </cell>
        </row>
        <row r="3241">
          <cell r="B3241">
            <v>112411</v>
          </cell>
          <cell r="D3241" t="str">
            <v>011118</v>
          </cell>
          <cell r="F3241" t="str">
            <v>E1517864</v>
          </cell>
          <cell r="H3241">
            <v>0</v>
          </cell>
        </row>
        <row r="3242">
          <cell r="B3242">
            <v>112411</v>
          </cell>
          <cell r="D3242" t="str">
            <v>011118</v>
          </cell>
          <cell r="F3242" t="str">
            <v>E1517921</v>
          </cell>
          <cell r="H3242">
            <v>0</v>
          </cell>
        </row>
        <row r="3243">
          <cell r="B3243">
            <v>112411</v>
          </cell>
          <cell r="D3243" t="str">
            <v>011118</v>
          </cell>
          <cell r="F3243" t="str">
            <v>E1517963</v>
          </cell>
          <cell r="H3243">
            <v>0</v>
          </cell>
        </row>
        <row r="3244">
          <cell r="B3244">
            <v>112411</v>
          </cell>
          <cell r="D3244" t="str">
            <v>011118</v>
          </cell>
          <cell r="F3244" t="str">
            <v>E1518052</v>
          </cell>
          <cell r="H3244">
            <v>0</v>
          </cell>
        </row>
        <row r="3245">
          <cell r="B3245">
            <v>112411</v>
          </cell>
          <cell r="D3245" t="str">
            <v>011118</v>
          </cell>
          <cell r="F3245" t="str">
            <v>E1518060</v>
          </cell>
          <cell r="H3245">
            <v>0</v>
          </cell>
        </row>
        <row r="3246">
          <cell r="B3246">
            <v>112411</v>
          </cell>
          <cell r="D3246" t="str">
            <v>011118</v>
          </cell>
          <cell r="F3246" t="str">
            <v>E1518078</v>
          </cell>
          <cell r="H3246">
            <v>0</v>
          </cell>
        </row>
        <row r="3247">
          <cell r="B3247">
            <v>112411</v>
          </cell>
          <cell r="D3247" t="str">
            <v>011118</v>
          </cell>
          <cell r="F3247" t="str">
            <v>E1518086</v>
          </cell>
          <cell r="H3247">
            <v>0</v>
          </cell>
        </row>
        <row r="3248">
          <cell r="B3248">
            <v>112411</v>
          </cell>
          <cell r="D3248" t="str">
            <v>011118</v>
          </cell>
          <cell r="F3248" t="str">
            <v>E1518169</v>
          </cell>
          <cell r="H3248">
            <v>0</v>
          </cell>
        </row>
        <row r="3249">
          <cell r="B3249">
            <v>112411</v>
          </cell>
          <cell r="D3249" t="str">
            <v>011118</v>
          </cell>
          <cell r="F3249" t="str">
            <v>E1518284</v>
          </cell>
          <cell r="H3249">
            <v>0</v>
          </cell>
        </row>
        <row r="3250">
          <cell r="B3250">
            <v>112411</v>
          </cell>
          <cell r="D3250" t="str">
            <v>011118</v>
          </cell>
          <cell r="F3250" t="str">
            <v>E1518309</v>
          </cell>
          <cell r="H3250">
            <v>0</v>
          </cell>
        </row>
        <row r="3251">
          <cell r="B3251">
            <v>112411</v>
          </cell>
          <cell r="D3251" t="str">
            <v>011118</v>
          </cell>
          <cell r="F3251" t="str">
            <v>E1518367</v>
          </cell>
          <cell r="H3251">
            <v>0</v>
          </cell>
        </row>
        <row r="3252">
          <cell r="B3252">
            <v>112411</v>
          </cell>
          <cell r="D3252" t="str">
            <v>011118</v>
          </cell>
          <cell r="F3252" t="str">
            <v>E1518440</v>
          </cell>
          <cell r="H3252">
            <v>0</v>
          </cell>
        </row>
        <row r="3253">
          <cell r="B3253">
            <v>112411</v>
          </cell>
          <cell r="D3253" t="str">
            <v>011118</v>
          </cell>
          <cell r="F3253" t="str">
            <v>E1518490</v>
          </cell>
          <cell r="H3253">
            <v>0</v>
          </cell>
        </row>
        <row r="3254">
          <cell r="B3254">
            <v>112411</v>
          </cell>
          <cell r="D3254" t="str">
            <v>011118</v>
          </cell>
          <cell r="F3254" t="str">
            <v>E1518573</v>
          </cell>
          <cell r="H3254">
            <v>0</v>
          </cell>
        </row>
        <row r="3255">
          <cell r="B3255">
            <v>112411</v>
          </cell>
          <cell r="D3255" t="str">
            <v>011118</v>
          </cell>
          <cell r="F3255" t="str">
            <v>E1518614</v>
          </cell>
          <cell r="H3255">
            <v>0</v>
          </cell>
        </row>
        <row r="3256">
          <cell r="B3256">
            <v>112411</v>
          </cell>
          <cell r="D3256" t="str">
            <v>011118</v>
          </cell>
          <cell r="F3256" t="str">
            <v>E1518622</v>
          </cell>
          <cell r="H3256">
            <v>0</v>
          </cell>
        </row>
        <row r="3257">
          <cell r="B3257">
            <v>112411</v>
          </cell>
          <cell r="D3257" t="str">
            <v>011118</v>
          </cell>
          <cell r="F3257" t="str">
            <v>E1518713</v>
          </cell>
          <cell r="H3257">
            <v>0</v>
          </cell>
        </row>
        <row r="3258">
          <cell r="B3258">
            <v>112411</v>
          </cell>
          <cell r="D3258" t="str">
            <v>011118</v>
          </cell>
          <cell r="F3258" t="str">
            <v>E1518721</v>
          </cell>
          <cell r="H3258">
            <v>0</v>
          </cell>
        </row>
        <row r="3259">
          <cell r="B3259">
            <v>112411</v>
          </cell>
          <cell r="D3259" t="str">
            <v>011118</v>
          </cell>
          <cell r="F3259" t="str">
            <v>E1518747</v>
          </cell>
          <cell r="H3259">
            <v>0</v>
          </cell>
        </row>
        <row r="3260">
          <cell r="B3260">
            <v>112411</v>
          </cell>
          <cell r="D3260" t="str">
            <v>011118</v>
          </cell>
          <cell r="F3260" t="str">
            <v>E1518771</v>
          </cell>
          <cell r="H3260">
            <v>0</v>
          </cell>
        </row>
        <row r="3261">
          <cell r="B3261">
            <v>112411</v>
          </cell>
          <cell r="D3261" t="str">
            <v>011118</v>
          </cell>
          <cell r="F3261" t="str">
            <v>E1518846</v>
          </cell>
          <cell r="H3261">
            <v>0</v>
          </cell>
        </row>
        <row r="3262">
          <cell r="B3262">
            <v>112411</v>
          </cell>
          <cell r="D3262" t="str">
            <v>011118</v>
          </cell>
          <cell r="F3262" t="str">
            <v>E1518854</v>
          </cell>
          <cell r="H3262">
            <v>0</v>
          </cell>
        </row>
        <row r="3263">
          <cell r="B3263">
            <v>112411</v>
          </cell>
          <cell r="D3263" t="str">
            <v>011118</v>
          </cell>
          <cell r="F3263" t="str">
            <v>E1518862</v>
          </cell>
          <cell r="H3263">
            <v>0</v>
          </cell>
        </row>
        <row r="3264">
          <cell r="B3264">
            <v>112411</v>
          </cell>
          <cell r="D3264" t="str">
            <v>011118</v>
          </cell>
          <cell r="F3264" t="str">
            <v>E1518911</v>
          </cell>
          <cell r="H3264">
            <v>0</v>
          </cell>
        </row>
        <row r="3265">
          <cell r="B3265">
            <v>112411</v>
          </cell>
          <cell r="D3265" t="str">
            <v>011118</v>
          </cell>
          <cell r="F3265" t="str">
            <v>E1518961</v>
          </cell>
          <cell r="H3265">
            <v>0</v>
          </cell>
        </row>
        <row r="3266">
          <cell r="B3266">
            <v>112411</v>
          </cell>
          <cell r="D3266" t="str">
            <v>011118</v>
          </cell>
          <cell r="F3266" t="str">
            <v>E1518979</v>
          </cell>
          <cell r="H3266">
            <v>0</v>
          </cell>
        </row>
        <row r="3267">
          <cell r="B3267">
            <v>112411</v>
          </cell>
          <cell r="D3267" t="str">
            <v>011118</v>
          </cell>
          <cell r="F3267" t="str">
            <v>E1519042</v>
          </cell>
          <cell r="H3267">
            <v>0</v>
          </cell>
        </row>
        <row r="3268">
          <cell r="B3268">
            <v>112411</v>
          </cell>
          <cell r="D3268" t="str">
            <v>011118</v>
          </cell>
          <cell r="F3268" t="str">
            <v>E1519109</v>
          </cell>
          <cell r="H3268">
            <v>0</v>
          </cell>
        </row>
        <row r="3269">
          <cell r="B3269">
            <v>112411</v>
          </cell>
          <cell r="D3269" t="str">
            <v>011118</v>
          </cell>
          <cell r="F3269" t="str">
            <v>E1519125</v>
          </cell>
          <cell r="H3269">
            <v>0</v>
          </cell>
        </row>
        <row r="3270">
          <cell r="B3270">
            <v>112411</v>
          </cell>
          <cell r="D3270" t="str">
            <v>011118</v>
          </cell>
          <cell r="F3270" t="str">
            <v>E1519133</v>
          </cell>
          <cell r="H3270">
            <v>0</v>
          </cell>
        </row>
        <row r="3271">
          <cell r="B3271">
            <v>112411</v>
          </cell>
          <cell r="D3271" t="str">
            <v>011118</v>
          </cell>
          <cell r="F3271" t="str">
            <v>E1519141</v>
          </cell>
          <cell r="H3271">
            <v>0</v>
          </cell>
        </row>
        <row r="3272">
          <cell r="B3272">
            <v>112411</v>
          </cell>
          <cell r="D3272" t="str">
            <v>011118</v>
          </cell>
          <cell r="F3272" t="str">
            <v>E1519175</v>
          </cell>
          <cell r="H3272">
            <v>0</v>
          </cell>
        </row>
        <row r="3273">
          <cell r="B3273">
            <v>112411</v>
          </cell>
          <cell r="D3273" t="str">
            <v>011118</v>
          </cell>
          <cell r="F3273" t="str">
            <v>E1519357</v>
          </cell>
          <cell r="H3273">
            <v>0</v>
          </cell>
        </row>
        <row r="3274">
          <cell r="B3274">
            <v>112411</v>
          </cell>
          <cell r="D3274" t="str">
            <v>011118</v>
          </cell>
          <cell r="F3274" t="str">
            <v>E1519365</v>
          </cell>
          <cell r="H3274">
            <v>0</v>
          </cell>
        </row>
        <row r="3275">
          <cell r="B3275">
            <v>112411</v>
          </cell>
          <cell r="D3275" t="str">
            <v>011118</v>
          </cell>
          <cell r="F3275" t="str">
            <v>E1519422</v>
          </cell>
          <cell r="H3275">
            <v>0</v>
          </cell>
        </row>
        <row r="3276">
          <cell r="B3276">
            <v>112411</v>
          </cell>
          <cell r="D3276" t="str">
            <v>011118</v>
          </cell>
          <cell r="F3276" t="str">
            <v>E1519430</v>
          </cell>
          <cell r="H3276">
            <v>0</v>
          </cell>
        </row>
        <row r="3277">
          <cell r="B3277">
            <v>112411</v>
          </cell>
          <cell r="D3277" t="str">
            <v>011118</v>
          </cell>
          <cell r="F3277" t="str">
            <v>E1519456</v>
          </cell>
          <cell r="H3277">
            <v>0</v>
          </cell>
        </row>
        <row r="3278">
          <cell r="B3278">
            <v>112411</v>
          </cell>
          <cell r="D3278" t="str">
            <v>011118</v>
          </cell>
          <cell r="F3278" t="str">
            <v>E1519612</v>
          </cell>
          <cell r="H3278">
            <v>0</v>
          </cell>
        </row>
        <row r="3279">
          <cell r="B3279">
            <v>112411</v>
          </cell>
          <cell r="D3279" t="str">
            <v>011118</v>
          </cell>
          <cell r="F3279" t="str">
            <v>E1519761</v>
          </cell>
          <cell r="H3279">
            <v>0</v>
          </cell>
        </row>
        <row r="3280">
          <cell r="B3280">
            <v>112411</v>
          </cell>
          <cell r="D3280" t="str">
            <v>011118</v>
          </cell>
          <cell r="F3280" t="str">
            <v>E1519810</v>
          </cell>
          <cell r="H3280">
            <v>0</v>
          </cell>
        </row>
        <row r="3281">
          <cell r="B3281">
            <v>112411</v>
          </cell>
          <cell r="D3281" t="str">
            <v>011118</v>
          </cell>
          <cell r="F3281" t="str">
            <v>E1519886</v>
          </cell>
          <cell r="H3281">
            <v>0</v>
          </cell>
        </row>
        <row r="3282">
          <cell r="B3282">
            <v>112411</v>
          </cell>
          <cell r="D3282" t="str">
            <v>011118</v>
          </cell>
          <cell r="F3282" t="str">
            <v>E1519919</v>
          </cell>
          <cell r="H3282">
            <v>0</v>
          </cell>
        </row>
        <row r="3283">
          <cell r="B3283">
            <v>112411</v>
          </cell>
          <cell r="D3283" t="str">
            <v>011118</v>
          </cell>
          <cell r="F3283" t="str">
            <v>E1519927</v>
          </cell>
          <cell r="H3283">
            <v>0</v>
          </cell>
        </row>
        <row r="3284">
          <cell r="B3284">
            <v>112411</v>
          </cell>
          <cell r="D3284" t="str">
            <v>011118</v>
          </cell>
          <cell r="F3284" t="str">
            <v>E1519935</v>
          </cell>
          <cell r="H3284">
            <v>0</v>
          </cell>
        </row>
        <row r="3285">
          <cell r="B3285">
            <v>112411</v>
          </cell>
          <cell r="D3285" t="str">
            <v>011118</v>
          </cell>
          <cell r="F3285" t="str">
            <v>E1519951</v>
          </cell>
          <cell r="H3285">
            <v>0</v>
          </cell>
        </row>
        <row r="3286">
          <cell r="B3286">
            <v>112411</v>
          </cell>
          <cell r="D3286" t="str">
            <v>011118</v>
          </cell>
          <cell r="F3286" t="str">
            <v>E1519969</v>
          </cell>
          <cell r="H3286">
            <v>0</v>
          </cell>
        </row>
        <row r="3287">
          <cell r="B3287">
            <v>112411</v>
          </cell>
          <cell r="D3287" t="str">
            <v>011118</v>
          </cell>
          <cell r="F3287" t="str">
            <v>E1519977</v>
          </cell>
          <cell r="H3287">
            <v>0</v>
          </cell>
        </row>
        <row r="3288">
          <cell r="B3288">
            <v>112411</v>
          </cell>
          <cell r="D3288" t="str">
            <v>011118</v>
          </cell>
          <cell r="F3288" t="str">
            <v>E1520007</v>
          </cell>
          <cell r="H3288">
            <v>0</v>
          </cell>
        </row>
        <row r="3289">
          <cell r="B3289">
            <v>112411</v>
          </cell>
          <cell r="D3289" t="str">
            <v>011118</v>
          </cell>
          <cell r="F3289" t="str">
            <v>E1520065</v>
          </cell>
          <cell r="H3289">
            <v>0</v>
          </cell>
        </row>
        <row r="3290">
          <cell r="B3290">
            <v>112411</v>
          </cell>
          <cell r="D3290" t="str">
            <v>011118</v>
          </cell>
          <cell r="F3290" t="str">
            <v>E1520073</v>
          </cell>
          <cell r="H3290">
            <v>0</v>
          </cell>
        </row>
        <row r="3291">
          <cell r="B3291">
            <v>112411</v>
          </cell>
          <cell r="D3291" t="str">
            <v>011118</v>
          </cell>
          <cell r="F3291" t="str">
            <v>E1520156</v>
          </cell>
          <cell r="H3291">
            <v>0</v>
          </cell>
        </row>
        <row r="3292">
          <cell r="B3292">
            <v>112411</v>
          </cell>
          <cell r="D3292" t="str">
            <v>011118</v>
          </cell>
          <cell r="F3292" t="str">
            <v>E1520247</v>
          </cell>
          <cell r="H3292">
            <v>0</v>
          </cell>
        </row>
        <row r="3293">
          <cell r="B3293">
            <v>112411</v>
          </cell>
          <cell r="D3293" t="str">
            <v>011118</v>
          </cell>
          <cell r="F3293" t="str">
            <v>E1520354</v>
          </cell>
          <cell r="H3293">
            <v>0</v>
          </cell>
        </row>
        <row r="3294">
          <cell r="B3294">
            <v>112411</v>
          </cell>
          <cell r="D3294" t="str">
            <v>011118</v>
          </cell>
          <cell r="F3294" t="str">
            <v>E1520362</v>
          </cell>
          <cell r="H3294">
            <v>0</v>
          </cell>
        </row>
        <row r="3295">
          <cell r="B3295">
            <v>112411</v>
          </cell>
          <cell r="D3295" t="str">
            <v>011118</v>
          </cell>
          <cell r="F3295" t="str">
            <v>E1520479</v>
          </cell>
          <cell r="H3295">
            <v>0</v>
          </cell>
        </row>
        <row r="3296">
          <cell r="B3296">
            <v>112411</v>
          </cell>
          <cell r="D3296" t="str">
            <v>011118</v>
          </cell>
          <cell r="F3296" t="str">
            <v>E1520487</v>
          </cell>
          <cell r="H3296">
            <v>0</v>
          </cell>
        </row>
        <row r="3297">
          <cell r="B3297">
            <v>112411</v>
          </cell>
          <cell r="D3297" t="str">
            <v>011118</v>
          </cell>
          <cell r="F3297" t="str">
            <v>E1520510</v>
          </cell>
          <cell r="H3297">
            <v>0</v>
          </cell>
        </row>
        <row r="3298">
          <cell r="B3298">
            <v>112411</v>
          </cell>
          <cell r="D3298" t="str">
            <v>011118</v>
          </cell>
          <cell r="F3298" t="str">
            <v>E1520619</v>
          </cell>
          <cell r="H3298">
            <v>0</v>
          </cell>
        </row>
        <row r="3299">
          <cell r="B3299">
            <v>112411</v>
          </cell>
          <cell r="D3299" t="str">
            <v>011118</v>
          </cell>
          <cell r="F3299" t="str">
            <v>E1520693</v>
          </cell>
          <cell r="H3299">
            <v>0</v>
          </cell>
        </row>
        <row r="3300">
          <cell r="B3300">
            <v>112411</v>
          </cell>
          <cell r="D3300" t="str">
            <v>011118</v>
          </cell>
          <cell r="F3300" t="str">
            <v>E1520718</v>
          </cell>
          <cell r="H3300">
            <v>0</v>
          </cell>
        </row>
        <row r="3301">
          <cell r="B3301">
            <v>112411</v>
          </cell>
          <cell r="D3301" t="str">
            <v>011118</v>
          </cell>
          <cell r="F3301" t="str">
            <v>E1520750</v>
          </cell>
          <cell r="H3301">
            <v>705.38</v>
          </cell>
        </row>
        <row r="3302">
          <cell r="B3302">
            <v>112411</v>
          </cell>
          <cell r="D3302" t="str">
            <v>011118</v>
          </cell>
          <cell r="F3302" t="str">
            <v>E1520768</v>
          </cell>
          <cell r="H3302">
            <v>0</v>
          </cell>
        </row>
        <row r="3303">
          <cell r="B3303">
            <v>112411</v>
          </cell>
          <cell r="D3303" t="str">
            <v>011118</v>
          </cell>
          <cell r="F3303" t="str">
            <v>E1520817</v>
          </cell>
          <cell r="H3303">
            <v>0</v>
          </cell>
        </row>
        <row r="3304">
          <cell r="B3304">
            <v>112411</v>
          </cell>
          <cell r="D3304" t="str">
            <v>011118</v>
          </cell>
          <cell r="F3304" t="str">
            <v>E1520859</v>
          </cell>
          <cell r="H3304">
            <v>0</v>
          </cell>
        </row>
        <row r="3305">
          <cell r="B3305">
            <v>112411</v>
          </cell>
          <cell r="D3305" t="str">
            <v>011118</v>
          </cell>
          <cell r="F3305" t="str">
            <v>E1520908</v>
          </cell>
          <cell r="H3305">
            <v>0</v>
          </cell>
        </row>
        <row r="3306">
          <cell r="B3306">
            <v>112411</v>
          </cell>
          <cell r="D3306" t="str">
            <v>011118</v>
          </cell>
          <cell r="F3306" t="str">
            <v>E1521039</v>
          </cell>
          <cell r="H3306">
            <v>0</v>
          </cell>
        </row>
        <row r="3307">
          <cell r="B3307">
            <v>112411</v>
          </cell>
          <cell r="D3307" t="str">
            <v>011118</v>
          </cell>
          <cell r="F3307" t="str">
            <v>E1521120</v>
          </cell>
          <cell r="H3307">
            <v>0</v>
          </cell>
        </row>
        <row r="3308">
          <cell r="B3308">
            <v>112411</v>
          </cell>
          <cell r="D3308" t="str">
            <v>011118</v>
          </cell>
          <cell r="F3308" t="str">
            <v>E1521196</v>
          </cell>
          <cell r="H3308">
            <v>0</v>
          </cell>
        </row>
        <row r="3309">
          <cell r="B3309">
            <v>112411</v>
          </cell>
          <cell r="D3309" t="str">
            <v>011118</v>
          </cell>
          <cell r="F3309" t="str">
            <v>E1521203</v>
          </cell>
          <cell r="H3309">
            <v>0</v>
          </cell>
        </row>
        <row r="3310">
          <cell r="B3310">
            <v>112411</v>
          </cell>
          <cell r="D3310" t="str">
            <v>011118</v>
          </cell>
          <cell r="F3310" t="str">
            <v>E1521237</v>
          </cell>
          <cell r="H3310">
            <v>0</v>
          </cell>
        </row>
        <row r="3311">
          <cell r="B3311">
            <v>112411</v>
          </cell>
          <cell r="D3311" t="str">
            <v>011118</v>
          </cell>
          <cell r="F3311" t="str">
            <v>E1521302</v>
          </cell>
          <cell r="H3311">
            <v>0</v>
          </cell>
        </row>
        <row r="3312">
          <cell r="B3312">
            <v>112411</v>
          </cell>
          <cell r="D3312" t="str">
            <v>011118</v>
          </cell>
          <cell r="F3312" t="str">
            <v>E1521386</v>
          </cell>
          <cell r="H3312">
            <v>0</v>
          </cell>
        </row>
        <row r="3313">
          <cell r="B3313">
            <v>112411</v>
          </cell>
          <cell r="D3313" t="str">
            <v>011118</v>
          </cell>
          <cell r="F3313" t="str">
            <v>E1521401</v>
          </cell>
          <cell r="H3313">
            <v>0</v>
          </cell>
        </row>
        <row r="3314">
          <cell r="B3314">
            <v>112411</v>
          </cell>
          <cell r="D3314" t="str">
            <v>011118</v>
          </cell>
          <cell r="F3314" t="str">
            <v>E1521485</v>
          </cell>
          <cell r="H3314">
            <v>0</v>
          </cell>
        </row>
        <row r="3315">
          <cell r="B3315">
            <v>112411</v>
          </cell>
          <cell r="D3315" t="str">
            <v>011118</v>
          </cell>
          <cell r="F3315" t="str">
            <v>E1521550</v>
          </cell>
          <cell r="H3315">
            <v>0</v>
          </cell>
        </row>
        <row r="3316">
          <cell r="B3316">
            <v>112411</v>
          </cell>
          <cell r="D3316" t="str">
            <v>011118</v>
          </cell>
          <cell r="F3316" t="str">
            <v>E1521584</v>
          </cell>
          <cell r="H3316">
            <v>0</v>
          </cell>
        </row>
        <row r="3317">
          <cell r="B3317">
            <v>112411</v>
          </cell>
          <cell r="D3317" t="str">
            <v>011118</v>
          </cell>
          <cell r="F3317" t="str">
            <v>E1521659</v>
          </cell>
          <cell r="H3317">
            <v>0</v>
          </cell>
        </row>
        <row r="3318">
          <cell r="B3318">
            <v>112411</v>
          </cell>
          <cell r="D3318" t="str">
            <v>011118</v>
          </cell>
          <cell r="F3318" t="str">
            <v>E1521724</v>
          </cell>
          <cell r="H3318">
            <v>0</v>
          </cell>
        </row>
        <row r="3319">
          <cell r="B3319">
            <v>112411</v>
          </cell>
          <cell r="D3319" t="str">
            <v>011118</v>
          </cell>
          <cell r="F3319" t="str">
            <v>E1521865</v>
          </cell>
          <cell r="H3319">
            <v>0</v>
          </cell>
        </row>
        <row r="3320">
          <cell r="B3320">
            <v>112411</v>
          </cell>
          <cell r="D3320" t="str">
            <v>011118</v>
          </cell>
          <cell r="F3320" t="str">
            <v>E1521881</v>
          </cell>
          <cell r="H3320">
            <v>0</v>
          </cell>
        </row>
        <row r="3321">
          <cell r="B3321">
            <v>112411</v>
          </cell>
          <cell r="D3321" t="str">
            <v>011118</v>
          </cell>
          <cell r="F3321" t="str">
            <v>E1521899</v>
          </cell>
          <cell r="H3321">
            <v>0</v>
          </cell>
        </row>
        <row r="3322">
          <cell r="B3322">
            <v>112411</v>
          </cell>
          <cell r="D3322" t="str">
            <v>011118</v>
          </cell>
          <cell r="F3322" t="str">
            <v>E1521906</v>
          </cell>
          <cell r="H3322">
            <v>0</v>
          </cell>
        </row>
        <row r="3323">
          <cell r="B3323">
            <v>112411</v>
          </cell>
          <cell r="D3323" t="str">
            <v>011118</v>
          </cell>
          <cell r="F3323" t="str">
            <v>E1521930</v>
          </cell>
          <cell r="H3323">
            <v>0</v>
          </cell>
        </row>
        <row r="3324">
          <cell r="B3324">
            <v>112411</v>
          </cell>
          <cell r="D3324" t="str">
            <v>011118</v>
          </cell>
          <cell r="F3324" t="str">
            <v>E1521964</v>
          </cell>
          <cell r="H3324">
            <v>0</v>
          </cell>
        </row>
        <row r="3325">
          <cell r="B3325">
            <v>112411</v>
          </cell>
          <cell r="D3325" t="str">
            <v>011118</v>
          </cell>
          <cell r="F3325" t="str">
            <v>E1521972</v>
          </cell>
          <cell r="H3325">
            <v>0</v>
          </cell>
        </row>
        <row r="3326">
          <cell r="B3326">
            <v>112411</v>
          </cell>
          <cell r="D3326" t="str">
            <v>011118</v>
          </cell>
          <cell r="F3326" t="str">
            <v>E1521980</v>
          </cell>
          <cell r="H3326">
            <v>0</v>
          </cell>
        </row>
        <row r="3327">
          <cell r="B3327">
            <v>112411</v>
          </cell>
          <cell r="D3327" t="str">
            <v>011118</v>
          </cell>
          <cell r="F3327" t="str">
            <v>E1521998</v>
          </cell>
          <cell r="H3327">
            <v>0</v>
          </cell>
        </row>
        <row r="3328">
          <cell r="B3328">
            <v>112411</v>
          </cell>
          <cell r="D3328" t="str">
            <v>011118</v>
          </cell>
          <cell r="F3328" t="str">
            <v>E1522011</v>
          </cell>
          <cell r="H3328">
            <v>5625.87</v>
          </cell>
        </row>
        <row r="3329">
          <cell r="B3329">
            <v>112411</v>
          </cell>
          <cell r="D3329" t="str">
            <v>011118</v>
          </cell>
          <cell r="F3329" t="str">
            <v>E1522045</v>
          </cell>
          <cell r="H3329">
            <v>0</v>
          </cell>
        </row>
        <row r="3330">
          <cell r="B3330">
            <v>112411</v>
          </cell>
          <cell r="D3330" t="str">
            <v>011118</v>
          </cell>
          <cell r="F3330" t="str">
            <v>E1522087</v>
          </cell>
          <cell r="H3330">
            <v>0</v>
          </cell>
        </row>
        <row r="3331">
          <cell r="B3331">
            <v>112411</v>
          </cell>
          <cell r="D3331" t="str">
            <v>011118</v>
          </cell>
          <cell r="F3331" t="str">
            <v>E1522095</v>
          </cell>
          <cell r="H3331">
            <v>0</v>
          </cell>
        </row>
        <row r="3332">
          <cell r="B3332">
            <v>112411</v>
          </cell>
          <cell r="D3332" t="str">
            <v>011118</v>
          </cell>
          <cell r="F3332" t="str">
            <v>E1522102</v>
          </cell>
          <cell r="H3332">
            <v>0</v>
          </cell>
        </row>
        <row r="3333">
          <cell r="B3333">
            <v>112411</v>
          </cell>
          <cell r="D3333" t="str">
            <v>011118</v>
          </cell>
          <cell r="F3333" t="str">
            <v>E1522128</v>
          </cell>
          <cell r="H3333">
            <v>0</v>
          </cell>
        </row>
        <row r="3334">
          <cell r="B3334">
            <v>112411</v>
          </cell>
          <cell r="D3334" t="str">
            <v>011118</v>
          </cell>
          <cell r="F3334" t="str">
            <v>E1522136</v>
          </cell>
          <cell r="H3334">
            <v>0</v>
          </cell>
        </row>
        <row r="3335">
          <cell r="B3335">
            <v>112411</v>
          </cell>
          <cell r="D3335" t="str">
            <v>011118</v>
          </cell>
          <cell r="F3335" t="str">
            <v>E1522152</v>
          </cell>
          <cell r="H3335">
            <v>0</v>
          </cell>
        </row>
        <row r="3336">
          <cell r="B3336">
            <v>112411</v>
          </cell>
          <cell r="D3336" t="str">
            <v>011118</v>
          </cell>
          <cell r="F3336" t="str">
            <v>E1522160</v>
          </cell>
          <cell r="H3336">
            <v>0</v>
          </cell>
        </row>
        <row r="3337">
          <cell r="B3337">
            <v>112411</v>
          </cell>
          <cell r="D3337" t="str">
            <v>011118</v>
          </cell>
          <cell r="F3337" t="str">
            <v>E1522201</v>
          </cell>
          <cell r="H3337">
            <v>0</v>
          </cell>
        </row>
        <row r="3338">
          <cell r="B3338">
            <v>112411</v>
          </cell>
          <cell r="D3338" t="str">
            <v>011118</v>
          </cell>
          <cell r="F3338" t="str">
            <v>E1522219</v>
          </cell>
          <cell r="H3338">
            <v>0</v>
          </cell>
        </row>
        <row r="3339">
          <cell r="B3339">
            <v>112411</v>
          </cell>
          <cell r="D3339" t="str">
            <v>011118</v>
          </cell>
          <cell r="F3339" t="str">
            <v>E1522227</v>
          </cell>
          <cell r="H3339">
            <v>0</v>
          </cell>
        </row>
        <row r="3340">
          <cell r="B3340">
            <v>112411</v>
          </cell>
          <cell r="D3340" t="str">
            <v>011118</v>
          </cell>
          <cell r="F3340" t="str">
            <v>E1522269</v>
          </cell>
          <cell r="H3340">
            <v>0</v>
          </cell>
        </row>
        <row r="3341">
          <cell r="B3341">
            <v>112411</v>
          </cell>
          <cell r="D3341" t="str">
            <v>011118</v>
          </cell>
          <cell r="F3341" t="str">
            <v>E1522277</v>
          </cell>
          <cell r="H3341">
            <v>0</v>
          </cell>
        </row>
        <row r="3342">
          <cell r="B3342">
            <v>112411</v>
          </cell>
          <cell r="D3342" t="str">
            <v>011118</v>
          </cell>
          <cell r="F3342" t="str">
            <v>E1522318</v>
          </cell>
          <cell r="H3342">
            <v>0</v>
          </cell>
        </row>
        <row r="3343">
          <cell r="B3343">
            <v>112411</v>
          </cell>
          <cell r="D3343" t="str">
            <v>011118</v>
          </cell>
          <cell r="F3343" t="str">
            <v>E1522334</v>
          </cell>
          <cell r="H3343">
            <v>0</v>
          </cell>
        </row>
        <row r="3344">
          <cell r="B3344">
            <v>112411</v>
          </cell>
          <cell r="D3344" t="str">
            <v>011118</v>
          </cell>
          <cell r="F3344" t="str">
            <v>E1522350</v>
          </cell>
          <cell r="H3344">
            <v>0</v>
          </cell>
        </row>
        <row r="3345">
          <cell r="B3345">
            <v>112411</v>
          </cell>
          <cell r="D3345" t="str">
            <v>011118</v>
          </cell>
          <cell r="F3345" t="str">
            <v>E1522425</v>
          </cell>
          <cell r="H3345">
            <v>0</v>
          </cell>
        </row>
        <row r="3346">
          <cell r="B3346">
            <v>112411</v>
          </cell>
          <cell r="D3346" t="str">
            <v>011118</v>
          </cell>
          <cell r="F3346" t="str">
            <v>E1522508</v>
          </cell>
          <cell r="H3346">
            <v>0</v>
          </cell>
        </row>
        <row r="3347">
          <cell r="B3347">
            <v>112411</v>
          </cell>
          <cell r="D3347" t="str">
            <v>011118</v>
          </cell>
          <cell r="F3347" t="str">
            <v>E1522524</v>
          </cell>
          <cell r="H3347">
            <v>0</v>
          </cell>
        </row>
        <row r="3348">
          <cell r="B3348">
            <v>112411</v>
          </cell>
          <cell r="D3348" t="str">
            <v>011118</v>
          </cell>
          <cell r="F3348" t="str">
            <v>E1522582</v>
          </cell>
          <cell r="H3348">
            <v>0</v>
          </cell>
        </row>
        <row r="3349">
          <cell r="B3349">
            <v>112411</v>
          </cell>
          <cell r="D3349" t="str">
            <v>011118</v>
          </cell>
          <cell r="F3349" t="str">
            <v>E1522623</v>
          </cell>
          <cell r="H3349">
            <v>0</v>
          </cell>
        </row>
        <row r="3350">
          <cell r="B3350">
            <v>112411</v>
          </cell>
          <cell r="D3350" t="str">
            <v>011118</v>
          </cell>
          <cell r="F3350" t="str">
            <v>E1522649</v>
          </cell>
          <cell r="H3350">
            <v>0</v>
          </cell>
        </row>
        <row r="3351">
          <cell r="B3351">
            <v>112411</v>
          </cell>
          <cell r="D3351" t="str">
            <v>011118</v>
          </cell>
          <cell r="F3351" t="str">
            <v>E1522665</v>
          </cell>
          <cell r="H3351">
            <v>0</v>
          </cell>
        </row>
        <row r="3352">
          <cell r="B3352">
            <v>112411</v>
          </cell>
          <cell r="D3352" t="str">
            <v>011118</v>
          </cell>
          <cell r="F3352" t="str">
            <v>E1522699</v>
          </cell>
          <cell r="H3352">
            <v>0</v>
          </cell>
        </row>
        <row r="3353">
          <cell r="B3353">
            <v>112411</v>
          </cell>
          <cell r="D3353" t="str">
            <v>011118</v>
          </cell>
          <cell r="F3353" t="str">
            <v>E1522730</v>
          </cell>
          <cell r="H3353">
            <v>0</v>
          </cell>
        </row>
        <row r="3354">
          <cell r="B3354">
            <v>112411</v>
          </cell>
          <cell r="D3354" t="str">
            <v>011118</v>
          </cell>
          <cell r="F3354" t="str">
            <v>E1522748</v>
          </cell>
          <cell r="H3354">
            <v>0</v>
          </cell>
        </row>
        <row r="3355">
          <cell r="B3355">
            <v>112411</v>
          </cell>
          <cell r="D3355" t="str">
            <v>011118</v>
          </cell>
          <cell r="F3355" t="str">
            <v>E1522805</v>
          </cell>
          <cell r="H3355">
            <v>0</v>
          </cell>
        </row>
        <row r="3356">
          <cell r="B3356">
            <v>112411</v>
          </cell>
          <cell r="D3356" t="str">
            <v>011118</v>
          </cell>
          <cell r="F3356" t="str">
            <v>E1522839</v>
          </cell>
          <cell r="H3356">
            <v>0</v>
          </cell>
        </row>
        <row r="3357">
          <cell r="B3357">
            <v>112411</v>
          </cell>
          <cell r="D3357" t="str">
            <v>011118</v>
          </cell>
          <cell r="F3357" t="str">
            <v>E1522912</v>
          </cell>
          <cell r="H3357">
            <v>0</v>
          </cell>
        </row>
        <row r="3358">
          <cell r="B3358">
            <v>112411</v>
          </cell>
          <cell r="D3358" t="str">
            <v>011118</v>
          </cell>
          <cell r="F3358" t="str">
            <v>E1522938</v>
          </cell>
          <cell r="H3358">
            <v>0</v>
          </cell>
        </row>
        <row r="3359">
          <cell r="B3359">
            <v>112411</v>
          </cell>
          <cell r="D3359" t="str">
            <v>011118</v>
          </cell>
          <cell r="F3359" t="str">
            <v>E1522970</v>
          </cell>
          <cell r="H3359">
            <v>0</v>
          </cell>
        </row>
        <row r="3360">
          <cell r="B3360">
            <v>112411</v>
          </cell>
          <cell r="D3360" t="str">
            <v>011118</v>
          </cell>
          <cell r="F3360" t="str">
            <v>E1523027</v>
          </cell>
          <cell r="H3360">
            <v>0</v>
          </cell>
        </row>
        <row r="3361">
          <cell r="B3361">
            <v>112411</v>
          </cell>
          <cell r="D3361" t="str">
            <v>011118</v>
          </cell>
          <cell r="F3361" t="str">
            <v>E1523043</v>
          </cell>
          <cell r="H3361">
            <v>0</v>
          </cell>
        </row>
        <row r="3362">
          <cell r="B3362">
            <v>112411</v>
          </cell>
          <cell r="D3362" t="str">
            <v>011118</v>
          </cell>
          <cell r="F3362" t="str">
            <v>E1523069</v>
          </cell>
          <cell r="H3362">
            <v>0</v>
          </cell>
        </row>
        <row r="3363">
          <cell r="B3363">
            <v>112411</v>
          </cell>
          <cell r="D3363" t="str">
            <v>011118</v>
          </cell>
          <cell r="F3363" t="str">
            <v>E1523085</v>
          </cell>
          <cell r="H3363">
            <v>0</v>
          </cell>
        </row>
        <row r="3364">
          <cell r="B3364">
            <v>112411</v>
          </cell>
          <cell r="D3364" t="str">
            <v>011118</v>
          </cell>
          <cell r="F3364" t="str">
            <v>E1523093</v>
          </cell>
          <cell r="H3364">
            <v>0</v>
          </cell>
        </row>
        <row r="3365">
          <cell r="B3365">
            <v>112411</v>
          </cell>
          <cell r="D3365" t="str">
            <v>011118</v>
          </cell>
          <cell r="F3365" t="str">
            <v>E1523150</v>
          </cell>
          <cell r="H3365">
            <v>0</v>
          </cell>
        </row>
        <row r="3366">
          <cell r="B3366">
            <v>112411</v>
          </cell>
          <cell r="D3366" t="str">
            <v>011118</v>
          </cell>
          <cell r="F3366" t="str">
            <v>E1523217</v>
          </cell>
          <cell r="H3366">
            <v>0</v>
          </cell>
        </row>
        <row r="3367">
          <cell r="B3367">
            <v>112411</v>
          </cell>
          <cell r="D3367" t="str">
            <v>011118</v>
          </cell>
          <cell r="F3367" t="str">
            <v>E1523225</v>
          </cell>
          <cell r="H3367">
            <v>0</v>
          </cell>
        </row>
        <row r="3368">
          <cell r="B3368">
            <v>112411</v>
          </cell>
          <cell r="D3368" t="str">
            <v>011118</v>
          </cell>
          <cell r="F3368" t="str">
            <v>E1523241</v>
          </cell>
          <cell r="H3368">
            <v>0</v>
          </cell>
        </row>
        <row r="3369">
          <cell r="B3369">
            <v>112411</v>
          </cell>
          <cell r="D3369" t="str">
            <v>011118</v>
          </cell>
          <cell r="F3369" t="str">
            <v>E1523283</v>
          </cell>
          <cell r="H3369">
            <v>704.55</v>
          </cell>
        </row>
        <row r="3370">
          <cell r="B3370">
            <v>112411</v>
          </cell>
          <cell r="D3370" t="str">
            <v>011118</v>
          </cell>
          <cell r="F3370" t="str">
            <v>E1523291</v>
          </cell>
          <cell r="H3370">
            <v>0</v>
          </cell>
        </row>
        <row r="3371">
          <cell r="B3371">
            <v>112411</v>
          </cell>
          <cell r="D3371" t="str">
            <v>011118</v>
          </cell>
          <cell r="F3371" t="str">
            <v>E1523308</v>
          </cell>
          <cell r="H3371">
            <v>0</v>
          </cell>
        </row>
        <row r="3372">
          <cell r="B3372">
            <v>112411</v>
          </cell>
          <cell r="D3372" t="str">
            <v>011118</v>
          </cell>
          <cell r="F3372" t="str">
            <v>E1523324</v>
          </cell>
          <cell r="H3372">
            <v>0</v>
          </cell>
        </row>
        <row r="3373">
          <cell r="B3373">
            <v>112411</v>
          </cell>
          <cell r="D3373" t="str">
            <v>011118</v>
          </cell>
          <cell r="F3373" t="str">
            <v>E1523340</v>
          </cell>
          <cell r="H3373">
            <v>0</v>
          </cell>
        </row>
        <row r="3374">
          <cell r="B3374">
            <v>112411</v>
          </cell>
          <cell r="D3374" t="str">
            <v>011118</v>
          </cell>
          <cell r="F3374" t="str">
            <v>E1523366</v>
          </cell>
          <cell r="H3374">
            <v>0</v>
          </cell>
        </row>
        <row r="3375">
          <cell r="B3375">
            <v>112411</v>
          </cell>
          <cell r="D3375" t="str">
            <v>011118</v>
          </cell>
          <cell r="F3375" t="str">
            <v>E1523465</v>
          </cell>
          <cell r="H3375">
            <v>0</v>
          </cell>
        </row>
        <row r="3376">
          <cell r="B3376">
            <v>112411</v>
          </cell>
          <cell r="D3376" t="str">
            <v>011118</v>
          </cell>
          <cell r="F3376" t="str">
            <v>E1523481</v>
          </cell>
          <cell r="H3376">
            <v>0</v>
          </cell>
        </row>
        <row r="3377">
          <cell r="B3377">
            <v>112411</v>
          </cell>
          <cell r="D3377" t="str">
            <v>011118</v>
          </cell>
          <cell r="F3377" t="str">
            <v>E1523548</v>
          </cell>
          <cell r="H3377">
            <v>0</v>
          </cell>
        </row>
        <row r="3378">
          <cell r="B3378">
            <v>112411</v>
          </cell>
          <cell r="D3378" t="str">
            <v>011118</v>
          </cell>
          <cell r="F3378" t="str">
            <v>E1523564</v>
          </cell>
          <cell r="H3378">
            <v>0</v>
          </cell>
        </row>
        <row r="3379">
          <cell r="B3379">
            <v>112411</v>
          </cell>
          <cell r="D3379" t="str">
            <v>011118</v>
          </cell>
          <cell r="F3379" t="str">
            <v>E1523605</v>
          </cell>
          <cell r="H3379">
            <v>0</v>
          </cell>
        </row>
        <row r="3380">
          <cell r="B3380">
            <v>112411</v>
          </cell>
          <cell r="D3380" t="str">
            <v>011118</v>
          </cell>
          <cell r="F3380" t="str">
            <v>E1523647</v>
          </cell>
          <cell r="H3380">
            <v>0</v>
          </cell>
        </row>
        <row r="3381">
          <cell r="B3381">
            <v>112411</v>
          </cell>
          <cell r="D3381" t="str">
            <v>011118</v>
          </cell>
          <cell r="F3381" t="str">
            <v>E1523697</v>
          </cell>
          <cell r="H3381">
            <v>0</v>
          </cell>
        </row>
        <row r="3382">
          <cell r="B3382">
            <v>112411</v>
          </cell>
          <cell r="D3382" t="str">
            <v>011118</v>
          </cell>
          <cell r="F3382" t="str">
            <v>E1523754</v>
          </cell>
          <cell r="H3382">
            <v>0</v>
          </cell>
        </row>
        <row r="3383">
          <cell r="B3383">
            <v>112411</v>
          </cell>
          <cell r="D3383" t="str">
            <v>011118</v>
          </cell>
          <cell r="F3383" t="str">
            <v>E1523788</v>
          </cell>
          <cell r="H3383">
            <v>0</v>
          </cell>
        </row>
        <row r="3384">
          <cell r="B3384">
            <v>112411</v>
          </cell>
          <cell r="D3384" t="str">
            <v>011118</v>
          </cell>
          <cell r="F3384" t="str">
            <v>E1523796</v>
          </cell>
          <cell r="H3384">
            <v>0</v>
          </cell>
        </row>
        <row r="3385">
          <cell r="B3385">
            <v>112411</v>
          </cell>
          <cell r="D3385" t="str">
            <v>011118</v>
          </cell>
          <cell r="F3385" t="str">
            <v>E1523811</v>
          </cell>
          <cell r="H3385">
            <v>0</v>
          </cell>
        </row>
        <row r="3386">
          <cell r="B3386">
            <v>112411</v>
          </cell>
          <cell r="D3386" t="str">
            <v>011118</v>
          </cell>
          <cell r="F3386" t="str">
            <v>E1523895</v>
          </cell>
          <cell r="H3386">
            <v>0</v>
          </cell>
        </row>
        <row r="3387">
          <cell r="B3387">
            <v>112411</v>
          </cell>
          <cell r="D3387" t="str">
            <v>011118</v>
          </cell>
          <cell r="F3387" t="str">
            <v>E1523960</v>
          </cell>
          <cell r="H3387">
            <v>0</v>
          </cell>
        </row>
        <row r="3388">
          <cell r="B3388">
            <v>112411</v>
          </cell>
          <cell r="D3388" t="str">
            <v>011118</v>
          </cell>
          <cell r="F3388" t="str">
            <v>E1524025</v>
          </cell>
          <cell r="H3388">
            <v>0</v>
          </cell>
        </row>
        <row r="3389">
          <cell r="B3389">
            <v>112411</v>
          </cell>
          <cell r="D3389" t="str">
            <v>011118</v>
          </cell>
          <cell r="F3389" t="str">
            <v>E1524041</v>
          </cell>
          <cell r="H3389">
            <v>0</v>
          </cell>
        </row>
        <row r="3390">
          <cell r="B3390">
            <v>112411</v>
          </cell>
          <cell r="D3390" t="str">
            <v>011118</v>
          </cell>
          <cell r="F3390" t="str">
            <v>E1524059</v>
          </cell>
          <cell r="H3390">
            <v>0</v>
          </cell>
        </row>
        <row r="3391">
          <cell r="B3391">
            <v>112411</v>
          </cell>
          <cell r="D3391" t="str">
            <v>011118</v>
          </cell>
          <cell r="F3391" t="str">
            <v>E1524116</v>
          </cell>
          <cell r="H3391">
            <v>0</v>
          </cell>
        </row>
        <row r="3392">
          <cell r="B3392">
            <v>112411</v>
          </cell>
          <cell r="D3392" t="str">
            <v>011118</v>
          </cell>
          <cell r="F3392" t="str">
            <v>E1524140</v>
          </cell>
          <cell r="H3392">
            <v>0</v>
          </cell>
        </row>
        <row r="3393">
          <cell r="B3393">
            <v>112411</v>
          </cell>
          <cell r="D3393" t="str">
            <v>011118</v>
          </cell>
          <cell r="F3393" t="str">
            <v>E1524174</v>
          </cell>
          <cell r="H3393">
            <v>0</v>
          </cell>
        </row>
        <row r="3394">
          <cell r="B3394">
            <v>112411</v>
          </cell>
          <cell r="D3394" t="str">
            <v>011118</v>
          </cell>
          <cell r="F3394" t="str">
            <v>E1524182</v>
          </cell>
          <cell r="H3394">
            <v>0</v>
          </cell>
        </row>
        <row r="3395">
          <cell r="B3395">
            <v>112411</v>
          </cell>
          <cell r="D3395" t="str">
            <v>011118</v>
          </cell>
          <cell r="F3395" t="str">
            <v>E1524190</v>
          </cell>
          <cell r="H3395">
            <v>0</v>
          </cell>
        </row>
        <row r="3396">
          <cell r="B3396">
            <v>112411</v>
          </cell>
          <cell r="D3396" t="str">
            <v>011118</v>
          </cell>
          <cell r="F3396" t="str">
            <v>E1524207</v>
          </cell>
          <cell r="H3396">
            <v>0</v>
          </cell>
        </row>
        <row r="3397">
          <cell r="B3397">
            <v>112411</v>
          </cell>
          <cell r="D3397" t="str">
            <v>011118</v>
          </cell>
          <cell r="F3397" t="str">
            <v>E1524249</v>
          </cell>
          <cell r="H3397">
            <v>0</v>
          </cell>
        </row>
        <row r="3398">
          <cell r="B3398">
            <v>112411</v>
          </cell>
          <cell r="D3398" t="str">
            <v>011118</v>
          </cell>
          <cell r="F3398" t="str">
            <v>E1524265</v>
          </cell>
          <cell r="H3398">
            <v>0</v>
          </cell>
        </row>
        <row r="3399">
          <cell r="B3399">
            <v>112411</v>
          </cell>
          <cell r="D3399" t="str">
            <v>011118</v>
          </cell>
          <cell r="F3399" t="str">
            <v>E1524273</v>
          </cell>
          <cell r="H3399">
            <v>0</v>
          </cell>
        </row>
        <row r="3400">
          <cell r="B3400">
            <v>112411</v>
          </cell>
          <cell r="D3400" t="str">
            <v>011118</v>
          </cell>
          <cell r="F3400" t="str">
            <v>E1524314</v>
          </cell>
          <cell r="H3400">
            <v>0</v>
          </cell>
        </row>
        <row r="3401">
          <cell r="B3401">
            <v>112411</v>
          </cell>
          <cell r="D3401" t="str">
            <v>011118</v>
          </cell>
          <cell r="F3401" t="str">
            <v>E1524322</v>
          </cell>
          <cell r="H3401">
            <v>0</v>
          </cell>
        </row>
        <row r="3402">
          <cell r="B3402">
            <v>112411</v>
          </cell>
          <cell r="D3402" t="str">
            <v>011118</v>
          </cell>
          <cell r="F3402" t="str">
            <v>E1524364</v>
          </cell>
          <cell r="H3402">
            <v>0</v>
          </cell>
        </row>
        <row r="3403">
          <cell r="B3403">
            <v>112411</v>
          </cell>
          <cell r="D3403" t="str">
            <v>011118</v>
          </cell>
          <cell r="F3403" t="str">
            <v>E1524447</v>
          </cell>
          <cell r="H3403">
            <v>0</v>
          </cell>
        </row>
        <row r="3404">
          <cell r="B3404">
            <v>112411</v>
          </cell>
          <cell r="D3404" t="str">
            <v>011118</v>
          </cell>
          <cell r="F3404" t="str">
            <v>E1524455</v>
          </cell>
          <cell r="H3404">
            <v>0</v>
          </cell>
        </row>
        <row r="3405">
          <cell r="B3405">
            <v>112411</v>
          </cell>
          <cell r="D3405" t="str">
            <v>011118</v>
          </cell>
          <cell r="F3405" t="str">
            <v>E1524489</v>
          </cell>
          <cell r="H3405">
            <v>0</v>
          </cell>
        </row>
        <row r="3406">
          <cell r="B3406">
            <v>112411</v>
          </cell>
          <cell r="D3406" t="str">
            <v>011118</v>
          </cell>
          <cell r="F3406" t="str">
            <v>E1524504</v>
          </cell>
          <cell r="H3406">
            <v>0</v>
          </cell>
        </row>
        <row r="3407">
          <cell r="B3407">
            <v>112411</v>
          </cell>
          <cell r="D3407" t="str">
            <v>011118</v>
          </cell>
          <cell r="F3407" t="str">
            <v>E1524512</v>
          </cell>
          <cell r="H3407">
            <v>0</v>
          </cell>
        </row>
        <row r="3408">
          <cell r="B3408">
            <v>112411</v>
          </cell>
          <cell r="D3408" t="str">
            <v>011118</v>
          </cell>
          <cell r="F3408" t="str">
            <v>E1524562</v>
          </cell>
          <cell r="H3408">
            <v>0</v>
          </cell>
        </row>
        <row r="3409">
          <cell r="B3409">
            <v>112411</v>
          </cell>
          <cell r="D3409" t="str">
            <v>011118</v>
          </cell>
          <cell r="F3409" t="str">
            <v>E1524603</v>
          </cell>
          <cell r="H3409">
            <v>0</v>
          </cell>
        </row>
        <row r="3410">
          <cell r="B3410">
            <v>112411</v>
          </cell>
          <cell r="D3410" t="str">
            <v>011118</v>
          </cell>
          <cell r="F3410" t="str">
            <v>E1524611</v>
          </cell>
          <cell r="H3410">
            <v>0</v>
          </cell>
        </row>
        <row r="3411">
          <cell r="B3411">
            <v>112411</v>
          </cell>
          <cell r="D3411" t="str">
            <v>011118</v>
          </cell>
          <cell r="F3411" t="str">
            <v>E1524629</v>
          </cell>
          <cell r="H3411">
            <v>0</v>
          </cell>
        </row>
        <row r="3412">
          <cell r="B3412">
            <v>112411</v>
          </cell>
          <cell r="D3412" t="str">
            <v>011118</v>
          </cell>
          <cell r="F3412" t="str">
            <v>E1524637</v>
          </cell>
          <cell r="H3412">
            <v>0</v>
          </cell>
        </row>
        <row r="3413">
          <cell r="B3413">
            <v>112411</v>
          </cell>
          <cell r="D3413" t="str">
            <v>011118</v>
          </cell>
          <cell r="F3413" t="str">
            <v>E1524710</v>
          </cell>
          <cell r="H3413">
            <v>0</v>
          </cell>
        </row>
        <row r="3414">
          <cell r="B3414">
            <v>112411</v>
          </cell>
          <cell r="D3414" t="str">
            <v>011118</v>
          </cell>
          <cell r="F3414" t="str">
            <v>E1524728</v>
          </cell>
          <cell r="H3414">
            <v>0</v>
          </cell>
        </row>
        <row r="3415">
          <cell r="B3415">
            <v>112411</v>
          </cell>
          <cell r="D3415" t="str">
            <v>011118</v>
          </cell>
          <cell r="F3415" t="str">
            <v>E1524736</v>
          </cell>
          <cell r="H3415">
            <v>0</v>
          </cell>
        </row>
        <row r="3416">
          <cell r="B3416">
            <v>112411</v>
          </cell>
          <cell r="D3416" t="str">
            <v>011118</v>
          </cell>
          <cell r="F3416" t="str">
            <v>E1524744</v>
          </cell>
          <cell r="H3416">
            <v>0</v>
          </cell>
        </row>
        <row r="3417">
          <cell r="B3417">
            <v>112411</v>
          </cell>
          <cell r="D3417" t="str">
            <v>011118</v>
          </cell>
          <cell r="F3417" t="str">
            <v>E1524794</v>
          </cell>
          <cell r="H3417">
            <v>0</v>
          </cell>
        </row>
        <row r="3418">
          <cell r="B3418">
            <v>112411</v>
          </cell>
          <cell r="D3418" t="str">
            <v>011118</v>
          </cell>
          <cell r="F3418" t="str">
            <v>E1524819</v>
          </cell>
          <cell r="H3418">
            <v>0</v>
          </cell>
        </row>
        <row r="3419">
          <cell r="B3419">
            <v>112411</v>
          </cell>
          <cell r="D3419" t="str">
            <v>011118</v>
          </cell>
          <cell r="F3419" t="str">
            <v>E1524877</v>
          </cell>
          <cell r="H3419">
            <v>0</v>
          </cell>
        </row>
        <row r="3420">
          <cell r="B3420">
            <v>112411</v>
          </cell>
          <cell r="D3420" t="str">
            <v>011118</v>
          </cell>
          <cell r="F3420" t="str">
            <v>E1524893</v>
          </cell>
          <cell r="H3420">
            <v>0</v>
          </cell>
        </row>
        <row r="3421">
          <cell r="B3421">
            <v>112411</v>
          </cell>
          <cell r="D3421" t="str">
            <v>011118</v>
          </cell>
          <cell r="F3421" t="str">
            <v>E1524900</v>
          </cell>
          <cell r="H3421">
            <v>0</v>
          </cell>
        </row>
        <row r="3422">
          <cell r="B3422">
            <v>112411</v>
          </cell>
          <cell r="D3422" t="str">
            <v>011118</v>
          </cell>
          <cell r="F3422" t="str">
            <v>E1524934</v>
          </cell>
          <cell r="H3422">
            <v>0</v>
          </cell>
        </row>
        <row r="3423">
          <cell r="B3423">
            <v>112411</v>
          </cell>
          <cell r="D3423" t="str">
            <v>011118</v>
          </cell>
          <cell r="F3423" t="str">
            <v>E1524984</v>
          </cell>
          <cell r="H3423">
            <v>0</v>
          </cell>
        </row>
        <row r="3424">
          <cell r="B3424">
            <v>112411</v>
          </cell>
          <cell r="D3424" t="str">
            <v>011118</v>
          </cell>
          <cell r="F3424" t="str">
            <v>E1525007</v>
          </cell>
          <cell r="H3424">
            <v>750</v>
          </cell>
        </row>
        <row r="3425">
          <cell r="B3425">
            <v>112411</v>
          </cell>
          <cell r="D3425" t="str">
            <v>011118</v>
          </cell>
          <cell r="F3425" t="str">
            <v>E1525015</v>
          </cell>
          <cell r="H3425">
            <v>0</v>
          </cell>
        </row>
        <row r="3426">
          <cell r="B3426">
            <v>112411</v>
          </cell>
          <cell r="D3426" t="str">
            <v>011118</v>
          </cell>
          <cell r="F3426" t="str">
            <v>E1525049</v>
          </cell>
          <cell r="H3426">
            <v>0</v>
          </cell>
        </row>
        <row r="3427">
          <cell r="B3427">
            <v>112411</v>
          </cell>
          <cell r="D3427" t="str">
            <v>011118</v>
          </cell>
          <cell r="F3427" t="str">
            <v>E1525057</v>
          </cell>
          <cell r="H3427">
            <v>0</v>
          </cell>
        </row>
        <row r="3428">
          <cell r="B3428">
            <v>112411</v>
          </cell>
          <cell r="D3428" t="str">
            <v>011118</v>
          </cell>
          <cell r="F3428" t="str">
            <v>E1525081</v>
          </cell>
          <cell r="H3428">
            <v>0</v>
          </cell>
        </row>
        <row r="3429">
          <cell r="B3429">
            <v>112411</v>
          </cell>
          <cell r="D3429" t="str">
            <v>011118</v>
          </cell>
          <cell r="F3429" t="str">
            <v>E1525106</v>
          </cell>
          <cell r="H3429">
            <v>0</v>
          </cell>
        </row>
        <row r="3430">
          <cell r="B3430">
            <v>112411</v>
          </cell>
          <cell r="D3430" t="str">
            <v>011118</v>
          </cell>
          <cell r="F3430" t="str">
            <v>E1525114</v>
          </cell>
          <cell r="H3430">
            <v>0</v>
          </cell>
        </row>
        <row r="3431">
          <cell r="B3431">
            <v>112411</v>
          </cell>
          <cell r="D3431" t="str">
            <v>011118</v>
          </cell>
          <cell r="F3431" t="str">
            <v>E1525148</v>
          </cell>
          <cell r="H3431">
            <v>0</v>
          </cell>
        </row>
        <row r="3432">
          <cell r="B3432">
            <v>112411</v>
          </cell>
          <cell r="D3432" t="str">
            <v>011118</v>
          </cell>
          <cell r="F3432" t="str">
            <v>E1525156</v>
          </cell>
          <cell r="H3432">
            <v>0</v>
          </cell>
        </row>
        <row r="3433">
          <cell r="B3433">
            <v>112411</v>
          </cell>
          <cell r="D3433" t="str">
            <v>011118</v>
          </cell>
          <cell r="F3433" t="str">
            <v>E1525164</v>
          </cell>
          <cell r="H3433">
            <v>0</v>
          </cell>
        </row>
        <row r="3434">
          <cell r="B3434">
            <v>112411</v>
          </cell>
          <cell r="D3434" t="str">
            <v>011118</v>
          </cell>
          <cell r="F3434" t="str">
            <v>E1525172</v>
          </cell>
          <cell r="H3434">
            <v>0</v>
          </cell>
        </row>
        <row r="3435">
          <cell r="B3435">
            <v>112411</v>
          </cell>
          <cell r="D3435" t="str">
            <v>011118</v>
          </cell>
          <cell r="F3435" t="str">
            <v>E1525180</v>
          </cell>
          <cell r="H3435">
            <v>0</v>
          </cell>
        </row>
        <row r="3436">
          <cell r="B3436">
            <v>112411</v>
          </cell>
          <cell r="D3436" t="str">
            <v>011118</v>
          </cell>
          <cell r="F3436" t="str">
            <v>E1525198</v>
          </cell>
          <cell r="H3436">
            <v>0</v>
          </cell>
        </row>
        <row r="3437">
          <cell r="B3437">
            <v>112411</v>
          </cell>
          <cell r="D3437" t="str">
            <v>011118</v>
          </cell>
          <cell r="F3437" t="str">
            <v>E1525205</v>
          </cell>
          <cell r="H3437">
            <v>0</v>
          </cell>
        </row>
        <row r="3438">
          <cell r="B3438">
            <v>112411</v>
          </cell>
          <cell r="D3438" t="str">
            <v>011118</v>
          </cell>
          <cell r="F3438" t="str">
            <v>E1525221</v>
          </cell>
          <cell r="H3438">
            <v>0</v>
          </cell>
        </row>
        <row r="3439">
          <cell r="B3439">
            <v>112411</v>
          </cell>
          <cell r="D3439" t="str">
            <v>011118</v>
          </cell>
          <cell r="F3439" t="str">
            <v>E1525247</v>
          </cell>
          <cell r="H3439">
            <v>0</v>
          </cell>
        </row>
        <row r="3440">
          <cell r="B3440">
            <v>112411</v>
          </cell>
          <cell r="D3440" t="str">
            <v>011118</v>
          </cell>
          <cell r="F3440" t="str">
            <v>E1525263</v>
          </cell>
          <cell r="H3440">
            <v>0</v>
          </cell>
        </row>
        <row r="3441">
          <cell r="B3441">
            <v>112411</v>
          </cell>
          <cell r="D3441" t="str">
            <v>011118</v>
          </cell>
          <cell r="F3441" t="str">
            <v>E1525338</v>
          </cell>
          <cell r="H3441">
            <v>0</v>
          </cell>
        </row>
        <row r="3442">
          <cell r="B3442">
            <v>112411</v>
          </cell>
          <cell r="D3442" t="str">
            <v>011118</v>
          </cell>
          <cell r="F3442" t="str">
            <v>E1525354</v>
          </cell>
          <cell r="H3442">
            <v>0</v>
          </cell>
        </row>
        <row r="3443">
          <cell r="B3443">
            <v>112411</v>
          </cell>
          <cell r="D3443" t="str">
            <v>011118</v>
          </cell>
          <cell r="F3443" t="str">
            <v>E1525370</v>
          </cell>
          <cell r="H3443">
            <v>0</v>
          </cell>
        </row>
        <row r="3444">
          <cell r="B3444">
            <v>112411</v>
          </cell>
          <cell r="D3444" t="str">
            <v>011118</v>
          </cell>
          <cell r="F3444" t="str">
            <v>E1525388</v>
          </cell>
          <cell r="H3444">
            <v>0</v>
          </cell>
        </row>
        <row r="3445">
          <cell r="B3445">
            <v>112411</v>
          </cell>
          <cell r="D3445" t="str">
            <v>011118</v>
          </cell>
          <cell r="F3445" t="str">
            <v>E1525396</v>
          </cell>
          <cell r="H3445">
            <v>0</v>
          </cell>
        </row>
        <row r="3446">
          <cell r="B3446">
            <v>112411</v>
          </cell>
          <cell r="D3446" t="str">
            <v>011118</v>
          </cell>
          <cell r="F3446" t="str">
            <v>E1525411</v>
          </cell>
          <cell r="H3446">
            <v>0</v>
          </cell>
        </row>
        <row r="3447">
          <cell r="B3447">
            <v>112411</v>
          </cell>
          <cell r="D3447" t="str">
            <v>011118</v>
          </cell>
          <cell r="F3447" t="str">
            <v>E1525445</v>
          </cell>
          <cell r="H3447">
            <v>0</v>
          </cell>
        </row>
        <row r="3448">
          <cell r="B3448">
            <v>112411</v>
          </cell>
          <cell r="D3448" t="str">
            <v>011118</v>
          </cell>
          <cell r="F3448" t="str">
            <v>E1525453</v>
          </cell>
          <cell r="H3448">
            <v>0</v>
          </cell>
        </row>
        <row r="3449">
          <cell r="B3449">
            <v>112411</v>
          </cell>
          <cell r="D3449" t="str">
            <v>011118</v>
          </cell>
          <cell r="F3449" t="str">
            <v>E1525479</v>
          </cell>
          <cell r="H3449">
            <v>0</v>
          </cell>
        </row>
        <row r="3450">
          <cell r="B3450">
            <v>112411</v>
          </cell>
          <cell r="D3450" t="str">
            <v>011118</v>
          </cell>
          <cell r="F3450" t="str">
            <v>E1525502</v>
          </cell>
          <cell r="H3450">
            <v>0</v>
          </cell>
        </row>
        <row r="3451">
          <cell r="B3451">
            <v>112411</v>
          </cell>
          <cell r="D3451" t="str">
            <v>011118</v>
          </cell>
          <cell r="F3451" t="str">
            <v>E1525594</v>
          </cell>
          <cell r="H3451">
            <v>0</v>
          </cell>
        </row>
        <row r="3452">
          <cell r="B3452">
            <v>112411</v>
          </cell>
          <cell r="D3452" t="str">
            <v>011118</v>
          </cell>
          <cell r="F3452" t="str">
            <v>E1525601</v>
          </cell>
          <cell r="H3452">
            <v>0</v>
          </cell>
        </row>
        <row r="3453">
          <cell r="B3453">
            <v>112411</v>
          </cell>
          <cell r="D3453" t="str">
            <v>011118</v>
          </cell>
          <cell r="F3453" t="str">
            <v>E1525643</v>
          </cell>
          <cell r="H3453">
            <v>0</v>
          </cell>
        </row>
        <row r="3454">
          <cell r="B3454">
            <v>112411</v>
          </cell>
          <cell r="D3454" t="str">
            <v>011118</v>
          </cell>
          <cell r="F3454" t="str">
            <v>E1525669</v>
          </cell>
          <cell r="H3454">
            <v>0</v>
          </cell>
        </row>
        <row r="3455">
          <cell r="B3455">
            <v>112411</v>
          </cell>
          <cell r="D3455" t="str">
            <v>011118</v>
          </cell>
          <cell r="F3455" t="str">
            <v>E1525677</v>
          </cell>
          <cell r="H3455">
            <v>0</v>
          </cell>
        </row>
        <row r="3456">
          <cell r="B3456">
            <v>112411</v>
          </cell>
          <cell r="D3456" t="str">
            <v>011118</v>
          </cell>
          <cell r="F3456" t="str">
            <v>E1525693</v>
          </cell>
          <cell r="H3456">
            <v>0</v>
          </cell>
        </row>
        <row r="3457">
          <cell r="B3457">
            <v>112411</v>
          </cell>
          <cell r="D3457" t="str">
            <v>011118</v>
          </cell>
          <cell r="F3457" t="str">
            <v>E1525768</v>
          </cell>
          <cell r="H3457">
            <v>0</v>
          </cell>
        </row>
        <row r="3458">
          <cell r="B3458">
            <v>112411</v>
          </cell>
          <cell r="D3458" t="str">
            <v>011118</v>
          </cell>
          <cell r="F3458" t="str">
            <v>E1525776</v>
          </cell>
          <cell r="H3458">
            <v>0</v>
          </cell>
        </row>
        <row r="3459">
          <cell r="B3459">
            <v>112411</v>
          </cell>
          <cell r="D3459" t="str">
            <v>011118</v>
          </cell>
          <cell r="F3459" t="str">
            <v>E1525784</v>
          </cell>
          <cell r="H3459">
            <v>0</v>
          </cell>
        </row>
        <row r="3460">
          <cell r="B3460">
            <v>112411</v>
          </cell>
          <cell r="D3460" t="str">
            <v>011118</v>
          </cell>
          <cell r="F3460" t="str">
            <v>E1525809</v>
          </cell>
          <cell r="H3460">
            <v>0</v>
          </cell>
        </row>
        <row r="3461">
          <cell r="B3461">
            <v>112411</v>
          </cell>
          <cell r="D3461" t="str">
            <v>011118</v>
          </cell>
          <cell r="F3461" t="str">
            <v>E1525867</v>
          </cell>
          <cell r="H3461">
            <v>0</v>
          </cell>
        </row>
        <row r="3462">
          <cell r="B3462">
            <v>112411</v>
          </cell>
          <cell r="D3462" t="str">
            <v>011118</v>
          </cell>
          <cell r="F3462" t="str">
            <v>E1525883</v>
          </cell>
          <cell r="H3462">
            <v>0</v>
          </cell>
        </row>
        <row r="3463">
          <cell r="B3463">
            <v>112411</v>
          </cell>
          <cell r="D3463" t="str">
            <v>011118</v>
          </cell>
          <cell r="F3463" t="str">
            <v>E1525891</v>
          </cell>
          <cell r="H3463">
            <v>0</v>
          </cell>
        </row>
        <row r="3464">
          <cell r="B3464">
            <v>112411</v>
          </cell>
          <cell r="D3464" t="str">
            <v>011118</v>
          </cell>
          <cell r="F3464" t="str">
            <v>E1525932</v>
          </cell>
          <cell r="H3464">
            <v>0</v>
          </cell>
        </row>
        <row r="3465">
          <cell r="B3465">
            <v>112411</v>
          </cell>
          <cell r="D3465" t="str">
            <v>011118</v>
          </cell>
          <cell r="F3465" t="str">
            <v>E1525940</v>
          </cell>
          <cell r="H3465">
            <v>0</v>
          </cell>
        </row>
        <row r="3466">
          <cell r="B3466">
            <v>112411</v>
          </cell>
          <cell r="D3466" t="str">
            <v>011118</v>
          </cell>
          <cell r="F3466" t="str">
            <v>E1525958</v>
          </cell>
          <cell r="H3466">
            <v>1529.27</v>
          </cell>
        </row>
        <row r="3467">
          <cell r="B3467">
            <v>112411</v>
          </cell>
          <cell r="D3467" t="str">
            <v>011118</v>
          </cell>
          <cell r="F3467" t="str">
            <v>E1526005</v>
          </cell>
          <cell r="H3467">
            <v>0</v>
          </cell>
        </row>
        <row r="3468">
          <cell r="B3468">
            <v>112411</v>
          </cell>
          <cell r="D3468" t="str">
            <v>011118</v>
          </cell>
          <cell r="F3468" t="str">
            <v>E1526021</v>
          </cell>
          <cell r="H3468">
            <v>0</v>
          </cell>
        </row>
        <row r="3469">
          <cell r="B3469">
            <v>112411</v>
          </cell>
          <cell r="D3469" t="str">
            <v>011118</v>
          </cell>
          <cell r="F3469" t="str">
            <v>E1526071</v>
          </cell>
          <cell r="H3469">
            <v>0</v>
          </cell>
        </row>
        <row r="3470">
          <cell r="B3470">
            <v>112411</v>
          </cell>
          <cell r="D3470" t="str">
            <v>011118</v>
          </cell>
          <cell r="F3470" t="str">
            <v>E1526104</v>
          </cell>
          <cell r="H3470">
            <v>0</v>
          </cell>
        </row>
        <row r="3471">
          <cell r="B3471">
            <v>112411</v>
          </cell>
          <cell r="D3471" t="str">
            <v>011118</v>
          </cell>
          <cell r="F3471" t="str">
            <v>E1526253</v>
          </cell>
          <cell r="H3471">
            <v>0</v>
          </cell>
        </row>
        <row r="3472">
          <cell r="B3472">
            <v>112411</v>
          </cell>
          <cell r="D3472" t="str">
            <v>011118</v>
          </cell>
          <cell r="F3472" t="str">
            <v>E1526287</v>
          </cell>
          <cell r="H3472">
            <v>0</v>
          </cell>
        </row>
        <row r="3473">
          <cell r="B3473">
            <v>112411</v>
          </cell>
          <cell r="D3473" t="str">
            <v>011118</v>
          </cell>
          <cell r="F3473" t="str">
            <v>E1526295</v>
          </cell>
          <cell r="H3473">
            <v>0</v>
          </cell>
        </row>
        <row r="3474">
          <cell r="B3474">
            <v>112411</v>
          </cell>
          <cell r="D3474" t="str">
            <v>011118</v>
          </cell>
          <cell r="F3474" t="str">
            <v>E1526302</v>
          </cell>
          <cell r="H3474">
            <v>0</v>
          </cell>
        </row>
        <row r="3475">
          <cell r="B3475">
            <v>112411</v>
          </cell>
          <cell r="D3475" t="str">
            <v>011118</v>
          </cell>
          <cell r="F3475" t="str">
            <v>E1526310</v>
          </cell>
          <cell r="H3475">
            <v>0</v>
          </cell>
        </row>
        <row r="3476">
          <cell r="B3476">
            <v>112411</v>
          </cell>
          <cell r="D3476" t="str">
            <v>011118</v>
          </cell>
          <cell r="F3476" t="str">
            <v>E1526328</v>
          </cell>
          <cell r="H3476">
            <v>0</v>
          </cell>
        </row>
        <row r="3477">
          <cell r="B3477">
            <v>112411</v>
          </cell>
          <cell r="D3477" t="str">
            <v>011118</v>
          </cell>
          <cell r="F3477" t="str">
            <v>E1526344</v>
          </cell>
          <cell r="H3477">
            <v>0</v>
          </cell>
        </row>
        <row r="3478">
          <cell r="B3478">
            <v>112411</v>
          </cell>
          <cell r="D3478" t="str">
            <v>011118</v>
          </cell>
          <cell r="F3478" t="str">
            <v>E1526352</v>
          </cell>
          <cell r="H3478">
            <v>0</v>
          </cell>
        </row>
        <row r="3479">
          <cell r="B3479">
            <v>112411</v>
          </cell>
          <cell r="D3479" t="str">
            <v>011118</v>
          </cell>
          <cell r="F3479" t="str">
            <v>E1526386</v>
          </cell>
          <cell r="H3479">
            <v>0</v>
          </cell>
        </row>
        <row r="3480">
          <cell r="B3480">
            <v>112411</v>
          </cell>
          <cell r="D3480" t="str">
            <v>011118</v>
          </cell>
          <cell r="F3480" t="str">
            <v>E1526394</v>
          </cell>
          <cell r="H3480">
            <v>0</v>
          </cell>
        </row>
        <row r="3481">
          <cell r="B3481">
            <v>112411</v>
          </cell>
          <cell r="D3481" t="str">
            <v>011118</v>
          </cell>
          <cell r="F3481" t="str">
            <v>E1526427</v>
          </cell>
          <cell r="H3481">
            <v>0</v>
          </cell>
        </row>
        <row r="3482">
          <cell r="B3482">
            <v>112411</v>
          </cell>
          <cell r="D3482" t="str">
            <v>011118</v>
          </cell>
          <cell r="F3482" t="str">
            <v>E1526435</v>
          </cell>
          <cell r="H3482">
            <v>0</v>
          </cell>
        </row>
        <row r="3483">
          <cell r="B3483">
            <v>112411</v>
          </cell>
          <cell r="D3483" t="str">
            <v>011118</v>
          </cell>
          <cell r="F3483" t="str">
            <v>E1526469</v>
          </cell>
          <cell r="H3483">
            <v>0</v>
          </cell>
        </row>
        <row r="3484">
          <cell r="B3484">
            <v>112411</v>
          </cell>
          <cell r="D3484" t="str">
            <v>011118</v>
          </cell>
          <cell r="F3484" t="str">
            <v>E1526477</v>
          </cell>
          <cell r="H3484">
            <v>0</v>
          </cell>
        </row>
        <row r="3485">
          <cell r="B3485">
            <v>112411</v>
          </cell>
          <cell r="D3485" t="str">
            <v>011118</v>
          </cell>
          <cell r="F3485" t="str">
            <v>E1526493</v>
          </cell>
          <cell r="H3485">
            <v>0</v>
          </cell>
        </row>
        <row r="3486">
          <cell r="B3486">
            <v>112411</v>
          </cell>
          <cell r="D3486" t="str">
            <v>011118</v>
          </cell>
          <cell r="F3486" t="str">
            <v>E1526500</v>
          </cell>
          <cell r="H3486">
            <v>1361.46</v>
          </cell>
        </row>
        <row r="3487">
          <cell r="B3487">
            <v>112411</v>
          </cell>
          <cell r="D3487" t="str">
            <v>011118</v>
          </cell>
          <cell r="F3487" t="str">
            <v>E1526633</v>
          </cell>
          <cell r="H3487">
            <v>0</v>
          </cell>
        </row>
        <row r="3488">
          <cell r="B3488">
            <v>112411</v>
          </cell>
          <cell r="D3488" t="str">
            <v>011118</v>
          </cell>
          <cell r="F3488" t="str">
            <v>E1526659</v>
          </cell>
          <cell r="H3488">
            <v>0</v>
          </cell>
        </row>
        <row r="3489">
          <cell r="B3489">
            <v>112411</v>
          </cell>
          <cell r="D3489" t="str">
            <v>011118</v>
          </cell>
          <cell r="F3489" t="str">
            <v>E1526691</v>
          </cell>
          <cell r="H3489">
            <v>0</v>
          </cell>
        </row>
        <row r="3490">
          <cell r="B3490">
            <v>112411</v>
          </cell>
          <cell r="D3490" t="str">
            <v>011118</v>
          </cell>
          <cell r="F3490" t="str">
            <v>E1526716</v>
          </cell>
          <cell r="H3490">
            <v>0</v>
          </cell>
        </row>
        <row r="3491">
          <cell r="B3491">
            <v>112411</v>
          </cell>
          <cell r="D3491" t="str">
            <v>011118</v>
          </cell>
          <cell r="F3491" t="str">
            <v>E1526823</v>
          </cell>
          <cell r="H3491">
            <v>0</v>
          </cell>
        </row>
        <row r="3492">
          <cell r="B3492">
            <v>112411</v>
          </cell>
          <cell r="D3492" t="str">
            <v>011118</v>
          </cell>
          <cell r="F3492" t="str">
            <v>E1526831</v>
          </cell>
          <cell r="H3492">
            <v>0</v>
          </cell>
        </row>
        <row r="3493">
          <cell r="B3493">
            <v>112411</v>
          </cell>
          <cell r="D3493" t="str">
            <v>011118</v>
          </cell>
          <cell r="F3493" t="str">
            <v>E1526857</v>
          </cell>
          <cell r="H3493">
            <v>0</v>
          </cell>
        </row>
        <row r="3494">
          <cell r="B3494">
            <v>112411</v>
          </cell>
          <cell r="D3494" t="str">
            <v>011118</v>
          </cell>
          <cell r="F3494" t="str">
            <v>E1526865</v>
          </cell>
          <cell r="H3494">
            <v>0</v>
          </cell>
        </row>
        <row r="3495">
          <cell r="B3495">
            <v>112411</v>
          </cell>
          <cell r="D3495" t="str">
            <v>011118</v>
          </cell>
          <cell r="F3495" t="str">
            <v>E1526922</v>
          </cell>
          <cell r="H3495">
            <v>0</v>
          </cell>
        </row>
        <row r="3496">
          <cell r="B3496">
            <v>112411</v>
          </cell>
          <cell r="D3496" t="str">
            <v>011118</v>
          </cell>
          <cell r="F3496" t="str">
            <v>E1526998</v>
          </cell>
          <cell r="H3496">
            <v>0</v>
          </cell>
        </row>
        <row r="3497">
          <cell r="B3497">
            <v>112411</v>
          </cell>
          <cell r="D3497" t="str">
            <v>011118</v>
          </cell>
          <cell r="F3497" t="str">
            <v>E1527003</v>
          </cell>
          <cell r="H3497">
            <v>0</v>
          </cell>
        </row>
        <row r="3498">
          <cell r="B3498">
            <v>112411</v>
          </cell>
          <cell r="D3498" t="str">
            <v>011118</v>
          </cell>
          <cell r="F3498" t="str">
            <v>E1527029</v>
          </cell>
          <cell r="H3498">
            <v>0</v>
          </cell>
        </row>
        <row r="3499">
          <cell r="B3499">
            <v>112411</v>
          </cell>
          <cell r="D3499" t="str">
            <v>011118</v>
          </cell>
          <cell r="F3499" t="str">
            <v>E1527045</v>
          </cell>
          <cell r="H3499">
            <v>0</v>
          </cell>
        </row>
        <row r="3500">
          <cell r="B3500">
            <v>112411</v>
          </cell>
          <cell r="D3500" t="str">
            <v>011118</v>
          </cell>
          <cell r="F3500" t="str">
            <v>E1527053</v>
          </cell>
          <cell r="H3500">
            <v>0</v>
          </cell>
        </row>
        <row r="3501">
          <cell r="B3501">
            <v>112411</v>
          </cell>
          <cell r="D3501" t="str">
            <v>011118</v>
          </cell>
          <cell r="F3501" t="str">
            <v>E1527079</v>
          </cell>
          <cell r="H3501">
            <v>0</v>
          </cell>
        </row>
        <row r="3502">
          <cell r="B3502">
            <v>112411</v>
          </cell>
          <cell r="D3502" t="str">
            <v>011118</v>
          </cell>
          <cell r="F3502" t="str">
            <v>E1527102</v>
          </cell>
          <cell r="H3502">
            <v>0</v>
          </cell>
        </row>
        <row r="3503">
          <cell r="B3503">
            <v>112411</v>
          </cell>
          <cell r="D3503" t="str">
            <v>011118</v>
          </cell>
          <cell r="F3503" t="str">
            <v>E1527128</v>
          </cell>
          <cell r="H3503">
            <v>0</v>
          </cell>
        </row>
        <row r="3504">
          <cell r="B3504">
            <v>112411</v>
          </cell>
          <cell r="D3504" t="str">
            <v>011118</v>
          </cell>
          <cell r="F3504" t="str">
            <v>E1527136</v>
          </cell>
          <cell r="H3504">
            <v>0</v>
          </cell>
        </row>
        <row r="3505">
          <cell r="B3505">
            <v>112411</v>
          </cell>
          <cell r="D3505" t="str">
            <v>011118</v>
          </cell>
          <cell r="F3505" t="str">
            <v>E1527144</v>
          </cell>
          <cell r="H3505">
            <v>0</v>
          </cell>
        </row>
        <row r="3506">
          <cell r="B3506">
            <v>112411</v>
          </cell>
          <cell r="D3506" t="str">
            <v>011118</v>
          </cell>
          <cell r="F3506" t="str">
            <v>E1527152</v>
          </cell>
          <cell r="H3506">
            <v>0</v>
          </cell>
        </row>
        <row r="3507">
          <cell r="B3507">
            <v>112411</v>
          </cell>
          <cell r="D3507" t="str">
            <v>011118</v>
          </cell>
          <cell r="F3507" t="str">
            <v>E1527160</v>
          </cell>
          <cell r="H3507">
            <v>0</v>
          </cell>
        </row>
        <row r="3508">
          <cell r="B3508">
            <v>112411</v>
          </cell>
          <cell r="D3508" t="str">
            <v>011118</v>
          </cell>
          <cell r="F3508" t="str">
            <v>E1527178</v>
          </cell>
          <cell r="H3508">
            <v>0</v>
          </cell>
        </row>
        <row r="3509">
          <cell r="B3509">
            <v>112411</v>
          </cell>
          <cell r="D3509" t="str">
            <v>011118</v>
          </cell>
          <cell r="F3509" t="str">
            <v>E1527186</v>
          </cell>
          <cell r="H3509">
            <v>0</v>
          </cell>
        </row>
        <row r="3510">
          <cell r="B3510">
            <v>112411</v>
          </cell>
          <cell r="D3510" t="str">
            <v>011118</v>
          </cell>
          <cell r="F3510" t="str">
            <v>E1527201</v>
          </cell>
          <cell r="H3510">
            <v>0</v>
          </cell>
        </row>
        <row r="3511">
          <cell r="B3511">
            <v>112411</v>
          </cell>
          <cell r="D3511" t="str">
            <v>011118</v>
          </cell>
          <cell r="F3511" t="str">
            <v>E1527227</v>
          </cell>
          <cell r="H3511">
            <v>0</v>
          </cell>
        </row>
        <row r="3512">
          <cell r="B3512">
            <v>112411</v>
          </cell>
          <cell r="D3512" t="str">
            <v>011118</v>
          </cell>
          <cell r="F3512" t="str">
            <v>E1527243</v>
          </cell>
          <cell r="H3512">
            <v>0</v>
          </cell>
        </row>
        <row r="3513">
          <cell r="B3513">
            <v>112411</v>
          </cell>
          <cell r="D3513" t="str">
            <v>011118</v>
          </cell>
          <cell r="F3513" t="str">
            <v>E1527269</v>
          </cell>
          <cell r="H3513">
            <v>0</v>
          </cell>
        </row>
        <row r="3514">
          <cell r="B3514">
            <v>112411</v>
          </cell>
          <cell r="D3514" t="str">
            <v>011118</v>
          </cell>
          <cell r="F3514" t="str">
            <v>E1527285</v>
          </cell>
          <cell r="H3514">
            <v>0</v>
          </cell>
        </row>
        <row r="3515">
          <cell r="B3515">
            <v>112411</v>
          </cell>
          <cell r="D3515" t="str">
            <v>011118</v>
          </cell>
          <cell r="F3515" t="str">
            <v>E1527293</v>
          </cell>
          <cell r="H3515">
            <v>0</v>
          </cell>
        </row>
        <row r="3516">
          <cell r="B3516">
            <v>112411</v>
          </cell>
          <cell r="D3516" t="str">
            <v>011118</v>
          </cell>
          <cell r="F3516" t="str">
            <v>E1527384</v>
          </cell>
          <cell r="H3516">
            <v>0</v>
          </cell>
        </row>
        <row r="3517">
          <cell r="B3517">
            <v>112411</v>
          </cell>
          <cell r="D3517" t="str">
            <v>011118</v>
          </cell>
          <cell r="F3517" t="str">
            <v>E1527409</v>
          </cell>
          <cell r="H3517">
            <v>0</v>
          </cell>
        </row>
        <row r="3518">
          <cell r="B3518">
            <v>112411</v>
          </cell>
          <cell r="D3518" t="str">
            <v>011118</v>
          </cell>
          <cell r="F3518" t="str">
            <v>E1527425</v>
          </cell>
          <cell r="H3518">
            <v>0</v>
          </cell>
        </row>
        <row r="3519">
          <cell r="B3519">
            <v>112411</v>
          </cell>
          <cell r="D3519" t="str">
            <v>011118</v>
          </cell>
          <cell r="F3519" t="str">
            <v>E1527441</v>
          </cell>
          <cell r="H3519">
            <v>0</v>
          </cell>
        </row>
        <row r="3520">
          <cell r="B3520">
            <v>112411</v>
          </cell>
          <cell r="D3520" t="str">
            <v>011118</v>
          </cell>
          <cell r="F3520" t="str">
            <v>E1527475</v>
          </cell>
          <cell r="H3520">
            <v>0</v>
          </cell>
        </row>
        <row r="3521">
          <cell r="B3521">
            <v>112411</v>
          </cell>
          <cell r="D3521" t="str">
            <v>011118</v>
          </cell>
          <cell r="F3521" t="str">
            <v>E1527524</v>
          </cell>
          <cell r="H3521">
            <v>0</v>
          </cell>
        </row>
        <row r="3522">
          <cell r="B3522">
            <v>112411</v>
          </cell>
          <cell r="D3522" t="str">
            <v>011118</v>
          </cell>
          <cell r="F3522" t="str">
            <v>E1527532</v>
          </cell>
          <cell r="H3522">
            <v>0</v>
          </cell>
        </row>
        <row r="3523">
          <cell r="B3523">
            <v>112411</v>
          </cell>
          <cell r="D3523" t="str">
            <v>011118</v>
          </cell>
          <cell r="F3523" t="str">
            <v>E1527574</v>
          </cell>
          <cell r="H3523">
            <v>0</v>
          </cell>
        </row>
        <row r="3524">
          <cell r="B3524">
            <v>112411</v>
          </cell>
          <cell r="D3524" t="str">
            <v>011118</v>
          </cell>
          <cell r="F3524" t="str">
            <v>E1527607</v>
          </cell>
          <cell r="H3524">
            <v>0</v>
          </cell>
        </row>
        <row r="3525">
          <cell r="B3525">
            <v>112411</v>
          </cell>
          <cell r="D3525" t="str">
            <v>011118</v>
          </cell>
          <cell r="F3525" t="str">
            <v>E1527714</v>
          </cell>
          <cell r="H3525">
            <v>0</v>
          </cell>
        </row>
        <row r="3526">
          <cell r="B3526">
            <v>112411</v>
          </cell>
          <cell r="D3526" t="str">
            <v>011118</v>
          </cell>
          <cell r="F3526" t="str">
            <v>E1527722</v>
          </cell>
          <cell r="H3526">
            <v>0</v>
          </cell>
        </row>
        <row r="3527">
          <cell r="B3527">
            <v>112411</v>
          </cell>
          <cell r="D3527" t="str">
            <v>011118</v>
          </cell>
          <cell r="F3527" t="str">
            <v>E1527748</v>
          </cell>
          <cell r="H3527">
            <v>0</v>
          </cell>
        </row>
        <row r="3528">
          <cell r="B3528">
            <v>112411</v>
          </cell>
          <cell r="D3528" t="str">
            <v>011118</v>
          </cell>
          <cell r="F3528" t="str">
            <v>E1527805</v>
          </cell>
          <cell r="H3528">
            <v>0</v>
          </cell>
        </row>
        <row r="3529">
          <cell r="B3529">
            <v>112411</v>
          </cell>
          <cell r="D3529" t="str">
            <v>011118</v>
          </cell>
          <cell r="F3529" t="str">
            <v>E1527863</v>
          </cell>
          <cell r="H3529">
            <v>0</v>
          </cell>
        </row>
        <row r="3530">
          <cell r="B3530">
            <v>112411</v>
          </cell>
          <cell r="D3530" t="str">
            <v>011118</v>
          </cell>
          <cell r="F3530" t="str">
            <v>E1527889</v>
          </cell>
          <cell r="H3530">
            <v>0</v>
          </cell>
        </row>
        <row r="3531">
          <cell r="B3531">
            <v>112411</v>
          </cell>
          <cell r="D3531" t="str">
            <v>011118</v>
          </cell>
          <cell r="F3531" t="str">
            <v>E1527912</v>
          </cell>
          <cell r="H3531">
            <v>0</v>
          </cell>
        </row>
        <row r="3532">
          <cell r="B3532">
            <v>112411</v>
          </cell>
          <cell r="D3532" t="str">
            <v>011118</v>
          </cell>
          <cell r="F3532" t="str">
            <v>E1527920</v>
          </cell>
          <cell r="H3532">
            <v>0</v>
          </cell>
        </row>
        <row r="3533">
          <cell r="B3533">
            <v>112411</v>
          </cell>
          <cell r="D3533" t="str">
            <v>011118</v>
          </cell>
          <cell r="F3533" t="str">
            <v>E1527938</v>
          </cell>
          <cell r="H3533">
            <v>0</v>
          </cell>
        </row>
        <row r="3534">
          <cell r="B3534">
            <v>112411</v>
          </cell>
          <cell r="D3534" t="str">
            <v>011118</v>
          </cell>
          <cell r="F3534" t="str">
            <v>E1527954</v>
          </cell>
          <cell r="H3534">
            <v>0</v>
          </cell>
        </row>
        <row r="3535">
          <cell r="B3535">
            <v>112411</v>
          </cell>
          <cell r="D3535" t="str">
            <v>011118</v>
          </cell>
          <cell r="F3535" t="str">
            <v>E1527962</v>
          </cell>
          <cell r="H3535">
            <v>0</v>
          </cell>
        </row>
        <row r="3536">
          <cell r="B3536">
            <v>112411</v>
          </cell>
          <cell r="D3536" t="str">
            <v>011118</v>
          </cell>
          <cell r="F3536" t="str">
            <v>E1528019</v>
          </cell>
          <cell r="H3536">
            <v>0</v>
          </cell>
        </row>
        <row r="3537">
          <cell r="B3537">
            <v>112411</v>
          </cell>
          <cell r="D3537" t="str">
            <v>011118</v>
          </cell>
          <cell r="F3537" t="str">
            <v>E1528035</v>
          </cell>
          <cell r="H3537">
            <v>0</v>
          </cell>
        </row>
        <row r="3538">
          <cell r="B3538">
            <v>112411</v>
          </cell>
          <cell r="D3538" t="str">
            <v>011118</v>
          </cell>
          <cell r="F3538" t="str">
            <v>E1528077</v>
          </cell>
          <cell r="H3538">
            <v>0</v>
          </cell>
        </row>
        <row r="3539">
          <cell r="B3539">
            <v>112411</v>
          </cell>
          <cell r="D3539" t="str">
            <v>011118</v>
          </cell>
          <cell r="F3539" t="str">
            <v>E1528100</v>
          </cell>
          <cell r="H3539">
            <v>0</v>
          </cell>
        </row>
        <row r="3540">
          <cell r="B3540">
            <v>112411</v>
          </cell>
          <cell r="D3540" t="str">
            <v>011118</v>
          </cell>
          <cell r="F3540" t="str">
            <v>E1528150</v>
          </cell>
          <cell r="H3540">
            <v>0</v>
          </cell>
        </row>
        <row r="3541">
          <cell r="B3541">
            <v>112411</v>
          </cell>
          <cell r="D3541" t="str">
            <v>011118</v>
          </cell>
          <cell r="F3541" t="str">
            <v>E1528233</v>
          </cell>
          <cell r="H3541">
            <v>0</v>
          </cell>
        </row>
        <row r="3542">
          <cell r="B3542">
            <v>112411</v>
          </cell>
          <cell r="D3542" t="str">
            <v>011118</v>
          </cell>
          <cell r="F3542" t="str">
            <v>E1528291</v>
          </cell>
          <cell r="H3542">
            <v>0</v>
          </cell>
        </row>
        <row r="3543">
          <cell r="B3543">
            <v>112411</v>
          </cell>
          <cell r="D3543" t="str">
            <v>011118</v>
          </cell>
          <cell r="F3543" t="str">
            <v>E1528340</v>
          </cell>
          <cell r="H3543">
            <v>0</v>
          </cell>
        </row>
        <row r="3544">
          <cell r="B3544">
            <v>112411</v>
          </cell>
          <cell r="D3544" t="str">
            <v>011118</v>
          </cell>
          <cell r="F3544" t="str">
            <v>E1528366</v>
          </cell>
          <cell r="H3544">
            <v>0</v>
          </cell>
        </row>
        <row r="3545">
          <cell r="B3545">
            <v>112411</v>
          </cell>
          <cell r="D3545" t="str">
            <v>011118</v>
          </cell>
          <cell r="F3545" t="str">
            <v>E1528374</v>
          </cell>
          <cell r="H3545">
            <v>0</v>
          </cell>
        </row>
        <row r="3546">
          <cell r="B3546">
            <v>112411</v>
          </cell>
          <cell r="D3546" t="str">
            <v>011118</v>
          </cell>
          <cell r="F3546" t="str">
            <v>E1528415</v>
          </cell>
          <cell r="H3546">
            <v>0</v>
          </cell>
        </row>
        <row r="3547">
          <cell r="B3547">
            <v>112411</v>
          </cell>
          <cell r="D3547" t="str">
            <v>011118</v>
          </cell>
          <cell r="F3547" t="str">
            <v>E1528431</v>
          </cell>
          <cell r="H3547">
            <v>0</v>
          </cell>
        </row>
        <row r="3548">
          <cell r="B3548">
            <v>112411</v>
          </cell>
          <cell r="D3548" t="str">
            <v>011118</v>
          </cell>
          <cell r="F3548" t="str">
            <v>E1528465</v>
          </cell>
          <cell r="H3548">
            <v>0</v>
          </cell>
        </row>
        <row r="3549">
          <cell r="B3549">
            <v>112411</v>
          </cell>
          <cell r="D3549" t="str">
            <v>011118</v>
          </cell>
          <cell r="F3549" t="str">
            <v>E1528556</v>
          </cell>
          <cell r="H3549">
            <v>0</v>
          </cell>
        </row>
        <row r="3550">
          <cell r="B3550">
            <v>112411</v>
          </cell>
          <cell r="D3550" t="str">
            <v>011118</v>
          </cell>
          <cell r="F3550" t="str">
            <v>E1528564</v>
          </cell>
          <cell r="H3550">
            <v>0</v>
          </cell>
        </row>
        <row r="3551">
          <cell r="B3551">
            <v>112411</v>
          </cell>
          <cell r="D3551" t="str">
            <v>011118</v>
          </cell>
          <cell r="F3551" t="str">
            <v>E1528580</v>
          </cell>
          <cell r="H3551">
            <v>0</v>
          </cell>
        </row>
        <row r="3552">
          <cell r="B3552">
            <v>112411</v>
          </cell>
          <cell r="D3552" t="str">
            <v>011118</v>
          </cell>
          <cell r="F3552" t="str">
            <v>E1528605</v>
          </cell>
          <cell r="H3552">
            <v>0</v>
          </cell>
        </row>
        <row r="3553">
          <cell r="B3553">
            <v>112411</v>
          </cell>
          <cell r="D3553" t="str">
            <v>011118</v>
          </cell>
          <cell r="F3553" t="str">
            <v>E1528613</v>
          </cell>
          <cell r="H3553">
            <v>0</v>
          </cell>
        </row>
        <row r="3554">
          <cell r="B3554">
            <v>112411</v>
          </cell>
          <cell r="D3554" t="str">
            <v>011118</v>
          </cell>
          <cell r="F3554" t="str">
            <v>E1528655</v>
          </cell>
          <cell r="H3554">
            <v>0</v>
          </cell>
        </row>
        <row r="3555">
          <cell r="B3555">
            <v>112411</v>
          </cell>
          <cell r="D3555" t="str">
            <v>011118</v>
          </cell>
          <cell r="F3555" t="str">
            <v>E1528671</v>
          </cell>
          <cell r="H3555">
            <v>0</v>
          </cell>
        </row>
        <row r="3556">
          <cell r="B3556">
            <v>112411</v>
          </cell>
          <cell r="D3556" t="str">
            <v>011118</v>
          </cell>
          <cell r="F3556" t="str">
            <v>E1528689</v>
          </cell>
          <cell r="H3556">
            <v>0</v>
          </cell>
        </row>
        <row r="3557">
          <cell r="B3557">
            <v>112411</v>
          </cell>
          <cell r="D3557" t="str">
            <v>011118</v>
          </cell>
          <cell r="F3557" t="str">
            <v>E1528704</v>
          </cell>
          <cell r="H3557">
            <v>0</v>
          </cell>
        </row>
        <row r="3558">
          <cell r="B3558">
            <v>112411</v>
          </cell>
          <cell r="D3558" t="str">
            <v>011118</v>
          </cell>
          <cell r="F3558" t="str">
            <v>E1528712</v>
          </cell>
          <cell r="H3558">
            <v>0</v>
          </cell>
        </row>
        <row r="3559">
          <cell r="B3559">
            <v>112411</v>
          </cell>
          <cell r="D3559" t="str">
            <v>011118</v>
          </cell>
          <cell r="F3559" t="str">
            <v>E1528720</v>
          </cell>
          <cell r="H3559">
            <v>0</v>
          </cell>
        </row>
        <row r="3560">
          <cell r="B3560">
            <v>112411</v>
          </cell>
          <cell r="D3560" t="str">
            <v>011118</v>
          </cell>
          <cell r="F3560" t="str">
            <v>E1528746</v>
          </cell>
          <cell r="H3560">
            <v>0</v>
          </cell>
        </row>
        <row r="3561">
          <cell r="B3561">
            <v>112411</v>
          </cell>
          <cell r="D3561" t="str">
            <v>011118</v>
          </cell>
          <cell r="F3561" t="str">
            <v>E1528770</v>
          </cell>
          <cell r="H3561">
            <v>0</v>
          </cell>
        </row>
        <row r="3562">
          <cell r="B3562">
            <v>112411</v>
          </cell>
          <cell r="D3562" t="str">
            <v>011118</v>
          </cell>
          <cell r="F3562" t="str">
            <v>E1528796</v>
          </cell>
          <cell r="H3562">
            <v>0</v>
          </cell>
        </row>
        <row r="3563">
          <cell r="B3563">
            <v>112411</v>
          </cell>
          <cell r="D3563" t="str">
            <v>011118</v>
          </cell>
          <cell r="F3563" t="str">
            <v>E1528811</v>
          </cell>
          <cell r="H3563">
            <v>0</v>
          </cell>
        </row>
        <row r="3564">
          <cell r="B3564">
            <v>112411</v>
          </cell>
          <cell r="D3564" t="str">
            <v>011118</v>
          </cell>
          <cell r="F3564" t="str">
            <v>E1528853</v>
          </cell>
          <cell r="H3564">
            <v>0</v>
          </cell>
        </row>
        <row r="3565">
          <cell r="B3565">
            <v>112411</v>
          </cell>
          <cell r="D3565" t="str">
            <v>011118</v>
          </cell>
          <cell r="F3565" t="str">
            <v>E1528861</v>
          </cell>
          <cell r="H3565">
            <v>0</v>
          </cell>
        </row>
        <row r="3566">
          <cell r="B3566">
            <v>112411</v>
          </cell>
          <cell r="D3566" t="str">
            <v>011118</v>
          </cell>
          <cell r="F3566" t="str">
            <v>E1528879</v>
          </cell>
          <cell r="H3566">
            <v>0</v>
          </cell>
        </row>
        <row r="3567">
          <cell r="B3567">
            <v>112411</v>
          </cell>
          <cell r="D3567" t="str">
            <v>011118</v>
          </cell>
          <cell r="F3567" t="str">
            <v>E1528887</v>
          </cell>
          <cell r="H3567">
            <v>0</v>
          </cell>
        </row>
        <row r="3568">
          <cell r="B3568">
            <v>112411</v>
          </cell>
          <cell r="D3568" t="str">
            <v>011118</v>
          </cell>
          <cell r="F3568" t="str">
            <v>E1528895</v>
          </cell>
          <cell r="H3568">
            <v>0</v>
          </cell>
        </row>
        <row r="3569">
          <cell r="B3569">
            <v>112411</v>
          </cell>
          <cell r="D3569" t="str">
            <v>011118</v>
          </cell>
          <cell r="F3569" t="str">
            <v>E1528902</v>
          </cell>
          <cell r="H3569">
            <v>0</v>
          </cell>
        </row>
        <row r="3570">
          <cell r="B3570">
            <v>112411</v>
          </cell>
          <cell r="D3570" t="str">
            <v>011118</v>
          </cell>
          <cell r="F3570" t="str">
            <v>E1528910</v>
          </cell>
          <cell r="H3570">
            <v>0</v>
          </cell>
        </row>
        <row r="3571">
          <cell r="B3571">
            <v>112411</v>
          </cell>
          <cell r="D3571" t="str">
            <v>011118</v>
          </cell>
          <cell r="F3571" t="str">
            <v>E1528936</v>
          </cell>
          <cell r="H3571">
            <v>0</v>
          </cell>
        </row>
        <row r="3572">
          <cell r="B3572">
            <v>112411</v>
          </cell>
          <cell r="D3572" t="str">
            <v>011118</v>
          </cell>
          <cell r="F3572" t="str">
            <v>E1528944</v>
          </cell>
          <cell r="H3572">
            <v>0</v>
          </cell>
        </row>
        <row r="3573">
          <cell r="B3573">
            <v>112411</v>
          </cell>
          <cell r="D3573" t="str">
            <v>011118</v>
          </cell>
          <cell r="F3573" t="str">
            <v>E1528952</v>
          </cell>
          <cell r="H3573">
            <v>0</v>
          </cell>
        </row>
        <row r="3574">
          <cell r="B3574">
            <v>112411</v>
          </cell>
          <cell r="D3574" t="str">
            <v>011118</v>
          </cell>
          <cell r="F3574" t="str">
            <v>E1528986</v>
          </cell>
          <cell r="H3574">
            <v>0</v>
          </cell>
        </row>
        <row r="3575">
          <cell r="B3575">
            <v>112411</v>
          </cell>
          <cell r="D3575" t="str">
            <v>011118</v>
          </cell>
          <cell r="F3575" t="str">
            <v>E1528994</v>
          </cell>
          <cell r="H3575">
            <v>0</v>
          </cell>
        </row>
        <row r="3576">
          <cell r="B3576">
            <v>112411</v>
          </cell>
          <cell r="D3576" t="str">
            <v>011118</v>
          </cell>
          <cell r="F3576" t="str">
            <v>E1529009</v>
          </cell>
          <cell r="H3576">
            <v>0</v>
          </cell>
        </row>
        <row r="3577">
          <cell r="B3577">
            <v>112411</v>
          </cell>
          <cell r="D3577" t="str">
            <v>011118</v>
          </cell>
          <cell r="F3577" t="str">
            <v>E1529033</v>
          </cell>
          <cell r="H3577">
            <v>0</v>
          </cell>
        </row>
        <row r="3578">
          <cell r="B3578">
            <v>112411</v>
          </cell>
          <cell r="D3578" t="str">
            <v>011118</v>
          </cell>
          <cell r="F3578" t="str">
            <v>E1529041</v>
          </cell>
          <cell r="H3578">
            <v>0</v>
          </cell>
        </row>
        <row r="3579">
          <cell r="B3579">
            <v>112411</v>
          </cell>
          <cell r="D3579" t="str">
            <v>011118</v>
          </cell>
          <cell r="F3579" t="str">
            <v>E1529059</v>
          </cell>
          <cell r="H3579">
            <v>0</v>
          </cell>
        </row>
        <row r="3580">
          <cell r="B3580">
            <v>112411</v>
          </cell>
          <cell r="D3580" t="str">
            <v>011118</v>
          </cell>
          <cell r="F3580" t="str">
            <v>E1529075</v>
          </cell>
          <cell r="H3580">
            <v>0</v>
          </cell>
        </row>
        <row r="3581">
          <cell r="B3581">
            <v>112411</v>
          </cell>
          <cell r="D3581" t="str">
            <v>011118</v>
          </cell>
          <cell r="F3581" t="str">
            <v>E1529083</v>
          </cell>
          <cell r="H3581">
            <v>0</v>
          </cell>
        </row>
        <row r="3582">
          <cell r="B3582">
            <v>112411</v>
          </cell>
          <cell r="D3582" t="str">
            <v>011118</v>
          </cell>
          <cell r="F3582" t="str">
            <v>E1529108</v>
          </cell>
          <cell r="H3582">
            <v>0</v>
          </cell>
        </row>
        <row r="3583">
          <cell r="B3583">
            <v>112411</v>
          </cell>
          <cell r="D3583" t="str">
            <v>011118</v>
          </cell>
          <cell r="F3583" t="str">
            <v>E1529124</v>
          </cell>
          <cell r="H3583">
            <v>0</v>
          </cell>
        </row>
        <row r="3584">
          <cell r="B3584">
            <v>112411</v>
          </cell>
          <cell r="D3584" t="str">
            <v>011118</v>
          </cell>
          <cell r="F3584" t="str">
            <v>E1529140</v>
          </cell>
          <cell r="H3584">
            <v>0</v>
          </cell>
        </row>
        <row r="3585">
          <cell r="B3585">
            <v>112411</v>
          </cell>
          <cell r="D3585" t="str">
            <v>011118</v>
          </cell>
          <cell r="F3585" t="str">
            <v>E1529158</v>
          </cell>
          <cell r="H3585">
            <v>0</v>
          </cell>
        </row>
        <row r="3586">
          <cell r="B3586">
            <v>112411</v>
          </cell>
          <cell r="D3586" t="str">
            <v>011118</v>
          </cell>
          <cell r="F3586" t="str">
            <v>E1529166</v>
          </cell>
          <cell r="H3586">
            <v>0</v>
          </cell>
        </row>
        <row r="3587">
          <cell r="B3587">
            <v>112411</v>
          </cell>
          <cell r="D3587" t="str">
            <v>011118</v>
          </cell>
          <cell r="F3587" t="str">
            <v>E1529174</v>
          </cell>
          <cell r="H3587">
            <v>0</v>
          </cell>
        </row>
        <row r="3588">
          <cell r="B3588">
            <v>112411</v>
          </cell>
          <cell r="D3588" t="str">
            <v>011118</v>
          </cell>
          <cell r="F3588" t="str">
            <v>E1529190</v>
          </cell>
          <cell r="H3588">
            <v>0</v>
          </cell>
        </row>
        <row r="3589">
          <cell r="B3589">
            <v>112411</v>
          </cell>
          <cell r="D3589" t="str">
            <v>011118</v>
          </cell>
          <cell r="F3589" t="str">
            <v>E1529207</v>
          </cell>
          <cell r="H3589">
            <v>0</v>
          </cell>
        </row>
        <row r="3590">
          <cell r="B3590">
            <v>112411</v>
          </cell>
          <cell r="D3590" t="str">
            <v>011118</v>
          </cell>
          <cell r="F3590" t="str">
            <v>E1529265</v>
          </cell>
          <cell r="H3590">
            <v>0</v>
          </cell>
        </row>
        <row r="3591">
          <cell r="B3591">
            <v>112411</v>
          </cell>
          <cell r="D3591" t="str">
            <v>011118</v>
          </cell>
          <cell r="F3591" t="str">
            <v>E1529273</v>
          </cell>
          <cell r="H3591">
            <v>0</v>
          </cell>
        </row>
        <row r="3592">
          <cell r="B3592">
            <v>112411</v>
          </cell>
          <cell r="D3592" t="str">
            <v>011118</v>
          </cell>
          <cell r="F3592" t="str">
            <v>E1529299</v>
          </cell>
          <cell r="H3592">
            <v>0</v>
          </cell>
        </row>
        <row r="3593">
          <cell r="B3593">
            <v>112411</v>
          </cell>
          <cell r="D3593" t="str">
            <v>011118</v>
          </cell>
          <cell r="F3593" t="str">
            <v>E1529322</v>
          </cell>
          <cell r="H3593">
            <v>0</v>
          </cell>
        </row>
        <row r="3594">
          <cell r="B3594">
            <v>112411</v>
          </cell>
          <cell r="D3594" t="str">
            <v>011118</v>
          </cell>
          <cell r="F3594" t="str">
            <v>E1529330</v>
          </cell>
          <cell r="H3594">
            <v>0</v>
          </cell>
        </row>
        <row r="3595">
          <cell r="B3595">
            <v>112411</v>
          </cell>
          <cell r="D3595" t="str">
            <v>011118</v>
          </cell>
          <cell r="F3595" t="str">
            <v>E1529356</v>
          </cell>
          <cell r="H3595">
            <v>0</v>
          </cell>
        </row>
        <row r="3596">
          <cell r="B3596">
            <v>112411</v>
          </cell>
          <cell r="D3596" t="str">
            <v>011118</v>
          </cell>
          <cell r="F3596" t="str">
            <v>E1529380</v>
          </cell>
          <cell r="H3596">
            <v>0</v>
          </cell>
        </row>
        <row r="3597">
          <cell r="B3597">
            <v>112411</v>
          </cell>
          <cell r="D3597" t="str">
            <v>011118</v>
          </cell>
          <cell r="F3597" t="str">
            <v>E1529413</v>
          </cell>
          <cell r="H3597">
            <v>0</v>
          </cell>
        </row>
        <row r="3598">
          <cell r="B3598">
            <v>112411</v>
          </cell>
          <cell r="D3598" t="str">
            <v>011118</v>
          </cell>
          <cell r="F3598" t="str">
            <v>E1529489</v>
          </cell>
          <cell r="H3598">
            <v>0</v>
          </cell>
        </row>
        <row r="3599">
          <cell r="B3599">
            <v>112411</v>
          </cell>
          <cell r="D3599" t="str">
            <v>011118</v>
          </cell>
          <cell r="F3599" t="str">
            <v>E1529629</v>
          </cell>
          <cell r="H3599">
            <v>0</v>
          </cell>
        </row>
        <row r="3600">
          <cell r="B3600">
            <v>112411</v>
          </cell>
          <cell r="D3600" t="str">
            <v>011118</v>
          </cell>
          <cell r="F3600" t="str">
            <v>E1529645</v>
          </cell>
          <cell r="H3600">
            <v>0</v>
          </cell>
        </row>
        <row r="3601">
          <cell r="B3601">
            <v>112411</v>
          </cell>
          <cell r="D3601" t="str">
            <v>011118</v>
          </cell>
          <cell r="F3601" t="str">
            <v>E1529661</v>
          </cell>
          <cell r="H3601">
            <v>0</v>
          </cell>
        </row>
        <row r="3602">
          <cell r="B3602">
            <v>112411</v>
          </cell>
          <cell r="D3602" t="str">
            <v>011118</v>
          </cell>
          <cell r="F3602" t="str">
            <v>E1531335</v>
          </cell>
          <cell r="H3602">
            <v>0</v>
          </cell>
        </row>
        <row r="3603">
          <cell r="B3603">
            <v>112411</v>
          </cell>
          <cell r="D3603" t="str">
            <v>011118</v>
          </cell>
          <cell r="F3603" t="str">
            <v>E1531343</v>
          </cell>
          <cell r="H3603">
            <v>0</v>
          </cell>
        </row>
        <row r="3604">
          <cell r="B3604">
            <v>112411</v>
          </cell>
          <cell r="D3604" t="str">
            <v>011118</v>
          </cell>
          <cell r="F3604" t="str">
            <v>E1531351</v>
          </cell>
          <cell r="H3604">
            <v>0</v>
          </cell>
        </row>
        <row r="3605">
          <cell r="B3605">
            <v>112411</v>
          </cell>
          <cell r="D3605" t="str">
            <v>011118</v>
          </cell>
          <cell r="F3605" t="str">
            <v>E1531377</v>
          </cell>
          <cell r="H3605">
            <v>0</v>
          </cell>
        </row>
        <row r="3606">
          <cell r="B3606">
            <v>112411</v>
          </cell>
          <cell r="D3606" t="str">
            <v>011118</v>
          </cell>
          <cell r="F3606" t="str">
            <v>E1531385</v>
          </cell>
          <cell r="H3606">
            <v>0</v>
          </cell>
        </row>
        <row r="3607">
          <cell r="B3607">
            <v>112411</v>
          </cell>
          <cell r="D3607" t="str">
            <v>011118</v>
          </cell>
          <cell r="F3607" t="str">
            <v>E1531393</v>
          </cell>
          <cell r="H3607">
            <v>0</v>
          </cell>
        </row>
        <row r="3608">
          <cell r="B3608">
            <v>112411</v>
          </cell>
          <cell r="D3608" t="str">
            <v>011118</v>
          </cell>
          <cell r="F3608" t="str">
            <v>E1531400</v>
          </cell>
          <cell r="H3608">
            <v>0</v>
          </cell>
        </row>
        <row r="3609">
          <cell r="B3609">
            <v>112411</v>
          </cell>
          <cell r="D3609" t="str">
            <v>011118</v>
          </cell>
          <cell r="F3609" t="str">
            <v>E1531418</v>
          </cell>
          <cell r="H3609">
            <v>0</v>
          </cell>
        </row>
        <row r="3610">
          <cell r="B3610">
            <v>112411</v>
          </cell>
          <cell r="D3610" t="str">
            <v>011118</v>
          </cell>
          <cell r="F3610" t="str">
            <v>E1531426</v>
          </cell>
          <cell r="H3610">
            <v>0</v>
          </cell>
        </row>
        <row r="3611">
          <cell r="B3611">
            <v>112411</v>
          </cell>
          <cell r="D3611" t="str">
            <v>011118</v>
          </cell>
          <cell r="F3611" t="str">
            <v>E1531434</v>
          </cell>
          <cell r="H3611">
            <v>0</v>
          </cell>
        </row>
        <row r="3612">
          <cell r="B3612">
            <v>112411</v>
          </cell>
          <cell r="D3612" t="str">
            <v>011118</v>
          </cell>
          <cell r="F3612" t="str">
            <v>E1531442</v>
          </cell>
          <cell r="H3612">
            <v>0</v>
          </cell>
        </row>
        <row r="3613">
          <cell r="B3613">
            <v>112411</v>
          </cell>
          <cell r="D3613" t="str">
            <v>011118</v>
          </cell>
          <cell r="F3613" t="str">
            <v>E1531468</v>
          </cell>
          <cell r="H3613">
            <v>0</v>
          </cell>
        </row>
        <row r="3614">
          <cell r="B3614">
            <v>112411</v>
          </cell>
          <cell r="D3614" t="str">
            <v>011118</v>
          </cell>
          <cell r="F3614" t="str">
            <v>E1531476</v>
          </cell>
          <cell r="H3614">
            <v>0</v>
          </cell>
        </row>
        <row r="3615">
          <cell r="B3615">
            <v>112411</v>
          </cell>
          <cell r="D3615" t="str">
            <v>011118</v>
          </cell>
          <cell r="F3615" t="str">
            <v>E1531492</v>
          </cell>
          <cell r="H3615">
            <v>0</v>
          </cell>
        </row>
        <row r="3616">
          <cell r="B3616">
            <v>112411</v>
          </cell>
          <cell r="D3616" t="str">
            <v>011118</v>
          </cell>
          <cell r="F3616" t="str">
            <v>E1531509</v>
          </cell>
          <cell r="H3616">
            <v>0</v>
          </cell>
        </row>
        <row r="3617">
          <cell r="B3617">
            <v>112411</v>
          </cell>
          <cell r="D3617" t="str">
            <v>011118</v>
          </cell>
          <cell r="F3617" t="str">
            <v>E1531525</v>
          </cell>
          <cell r="H3617">
            <v>0</v>
          </cell>
        </row>
        <row r="3618">
          <cell r="B3618">
            <v>112411</v>
          </cell>
          <cell r="D3618" t="str">
            <v>011118</v>
          </cell>
          <cell r="F3618" t="str">
            <v>E1531533</v>
          </cell>
          <cell r="H3618">
            <v>0</v>
          </cell>
        </row>
        <row r="3619">
          <cell r="B3619">
            <v>112411</v>
          </cell>
          <cell r="D3619" t="str">
            <v>011118</v>
          </cell>
          <cell r="F3619" t="str">
            <v>E1531541</v>
          </cell>
          <cell r="H3619">
            <v>0</v>
          </cell>
        </row>
        <row r="3620">
          <cell r="B3620">
            <v>112411</v>
          </cell>
          <cell r="D3620" t="str">
            <v>011118</v>
          </cell>
          <cell r="F3620" t="str">
            <v>E1531559</v>
          </cell>
          <cell r="H3620">
            <v>0</v>
          </cell>
        </row>
        <row r="3621">
          <cell r="B3621">
            <v>112411</v>
          </cell>
          <cell r="D3621" t="str">
            <v>011118</v>
          </cell>
          <cell r="F3621" t="str">
            <v>E1531567</v>
          </cell>
          <cell r="H3621">
            <v>0</v>
          </cell>
        </row>
        <row r="3622">
          <cell r="B3622">
            <v>112411</v>
          </cell>
          <cell r="D3622" t="str">
            <v>011118</v>
          </cell>
          <cell r="F3622" t="str">
            <v>E1531575</v>
          </cell>
          <cell r="H3622">
            <v>0</v>
          </cell>
        </row>
        <row r="3623">
          <cell r="B3623">
            <v>112411</v>
          </cell>
          <cell r="D3623" t="str">
            <v>011118</v>
          </cell>
          <cell r="F3623" t="str">
            <v>E1531583</v>
          </cell>
          <cell r="H3623">
            <v>0</v>
          </cell>
        </row>
        <row r="3624">
          <cell r="B3624">
            <v>112411</v>
          </cell>
          <cell r="D3624" t="str">
            <v>011118</v>
          </cell>
          <cell r="F3624" t="str">
            <v>E1531591</v>
          </cell>
          <cell r="H3624">
            <v>0</v>
          </cell>
        </row>
        <row r="3625">
          <cell r="B3625">
            <v>112411</v>
          </cell>
          <cell r="D3625" t="str">
            <v>011118</v>
          </cell>
          <cell r="F3625" t="str">
            <v>E1531608</v>
          </cell>
          <cell r="H3625">
            <v>0</v>
          </cell>
        </row>
        <row r="3626">
          <cell r="B3626">
            <v>112411</v>
          </cell>
          <cell r="D3626" t="str">
            <v>011118</v>
          </cell>
          <cell r="F3626" t="str">
            <v>E1531616</v>
          </cell>
          <cell r="H3626">
            <v>0</v>
          </cell>
        </row>
        <row r="3627">
          <cell r="B3627">
            <v>112411</v>
          </cell>
          <cell r="D3627" t="str">
            <v>011118</v>
          </cell>
          <cell r="F3627" t="str">
            <v>E1531624</v>
          </cell>
          <cell r="H3627">
            <v>0</v>
          </cell>
        </row>
        <row r="3628">
          <cell r="B3628">
            <v>112411</v>
          </cell>
          <cell r="D3628" t="str">
            <v>011118</v>
          </cell>
          <cell r="F3628" t="str">
            <v>E1531632</v>
          </cell>
          <cell r="H3628">
            <v>0</v>
          </cell>
        </row>
        <row r="3629">
          <cell r="B3629">
            <v>112411</v>
          </cell>
          <cell r="D3629" t="str">
            <v>011118</v>
          </cell>
          <cell r="F3629" t="str">
            <v>E1531640</v>
          </cell>
          <cell r="H3629">
            <v>0</v>
          </cell>
        </row>
        <row r="3630">
          <cell r="B3630">
            <v>112411</v>
          </cell>
          <cell r="D3630" t="str">
            <v>011118</v>
          </cell>
          <cell r="F3630" t="str">
            <v>E1531658</v>
          </cell>
          <cell r="H3630">
            <v>0</v>
          </cell>
        </row>
        <row r="3631">
          <cell r="B3631">
            <v>112411</v>
          </cell>
          <cell r="D3631" t="str">
            <v>011118</v>
          </cell>
          <cell r="F3631" t="str">
            <v>E1531666</v>
          </cell>
          <cell r="H3631">
            <v>0</v>
          </cell>
        </row>
        <row r="3632">
          <cell r="B3632">
            <v>112411</v>
          </cell>
          <cell r="D3632" t="str">
            <v>011118</v>
          </cell>
          <cell r="F3632" t="str">
            <v>E1531674</v>
          </cell>
          <cell r="H3632">
            <v>0</v>
          </cell>
        </row>
        <row r="3633">
          <cell r="B3633">
            <v>112411</v>
          </cell>
          <cell r="D3633" t="str">
            <v>011118</v>
          </cell>
          <cell r="F3633" t="str">
            <v>E1531682</v>
          </cell>
          <cell r="H3633">
            <v>0</v>
          </cell>
        </row>
        <row r="3634">
          <cell r="B3634">
            <v>112411</v>
          </cell>
          <cell r="D3634" t="str">
            <v>011118</v>
          </cell>
          <cell r="F3634" t="str">
            <v>E1531690</v>
          </cell>
          <cell r="H3634">
            <v>2000</v>
          </cell>
        </row>
        <row r="3635">
          <cell r="B3635">
            <v>112411</v>
          </cell>
          <cell r="D3635" t="str">
            <v>011118</v>
          </cell>
          <cell r="F3635" t="str">
            <v>E1531707</v>
          </cell>
          <cell r="H3635">
            <v>0</v>
          </cell>
        </row>
        <row r="3636">
          <cell r="B3636">
            <v>112411</v>
          </cell>
          <cell r="D3636" t="str">
            <v>011118</v>
          </cell>
          <cell r="F3636" t="str">
            <v>E1531715</v>
          </cell>
          <cell r="H3636">
            <v>0</v>
          </cell>
        </row>
        <row r="3637">
          <cell r="B3637">
            <v>112411</v>
          </cell>
          <cell r="D3637" t="str">
            <v>011118</v>
          </cell>
          <cell r="F3637" t="str">
            <v>E1531723</v>
          </cell>
          <cell r="H3637">
            <v>0</v>
          </cell>
        </row>
        <row r="3638">
          <cell r="B3638">
            <v>112411</v>
          </cell>
          <cell r="D3638" t="str">
            <v>011118</v>
          </cell>
          <cell r="F3638" t="str">
            <v>E1531731</v>
          </cell>
          <cell r="H3638">
            <v>0</v>
          </cell>
        </row>
        <row r="3639">
          <cell r="B3639">
            <v>112411</v>
          </cell>
          <cell r="D3639" t="str">
            <v>011118</v>
          </cell>
          <cell r="F3639" t="str">
            <v>E1531749</v>
          </cell>
          <cell r="H3639">
            <v>0</v>
          </cell>
        </row>
        <row r="3640">
          <cell r="B3640">
            <v>112411</v>
          </cell>
          <cell r="D3640" t="str">
            <v>011118</v>
          </cell>
          <cell r="F3640" t="str">
            <v>E1531757</v>
          </cell>
          <cell r="H3640">
            <v>0</v>
          </cell>
        </row>
        <row r="3641">
          <cell r="B3641">
            <v>112411</v>
          </cell>
          <cell r="D3641" t="str">
            <v>011118</v>
          </cell>
          <cell r="F3641" t="str">
            <v>E1531765</v>
          </cell>
          <cell r="H3641">
            <v>0</v>
          </cell>
        </row>
        <row r="3642">
          <cell r="B3642">
            <v>112411</v>
          </cell>
          <cell r="D3642" t="str">
            <v>011118</v>
          </cell>
          <cell r="F3642" t="str">
            <v>E1531781</v>
          </cell>
          <cell r="H3642">
            <v>0</v>
          </cell>
        </row>
        <row r="3643">
          <cell r="B3643">
            <v>112411</v>
          </cell>
          <cell r="D3643" t="str">
            <v>011118</v>
          </cell>
          <cell r="F3643" t="str">
            <v>E1531799</v>
          </cell>
          <cell r="H3643">
            <v>0</v>
          </cell>
        </row>
        <row r="3644">
          <cell r="B3644">
            <v>112411</v>
          </cell>
          <cell r="D3644" t="str">
            <v>011118</v>
          </cell>
          <cell r="F3644" t="str">
            <v>E1531806</v>
          </cell>
          <cell r="H3644">
            <v>0</v>
          </cell>
        </row>
        <row r="3645">
          <cell r="B3645">
            <v>112411</v>
          </cell>
          <cell r="D3645" t="str">
            <v>011118</v>
          </cell>
          <cell r="F3645" t="str">
            <v>E1531814</v>
          </cell>
          <cell r="H3645">
            <v>0</v>
          </cell>
        </row>
        <row r="3646">
          <cell r="B3646">
            <v>112411</v>
          </cell>
          <cell r="D3646" t="str">
            <v>011118</v>
          </cell>
          <cell r="F3646" t="str">
            <v>E1531822</v>
          </cell>
          <cell r="H3646">
            <v>0</v>
          </cell>
        </row>
        <row r="3647">
          <cell r="B3647">
            <v>112411</v>
          </cell>
          <cell r="D3647" t="str">
            <v>011118</v>
          </cell>
          <cell r="F3647" t="str">
            <v>E1531830</v>
          </cell>
          <cell r="H3647">
            <v>0</v>
          </cell>
        </row>
        <row r="3648">
          <cell r="B3648">
            <v>112411</v>
          </cell>
          <cell r="D3648" t="str">
            <v>011118</v>
          </cell>
          <cell r="F3648" t="str">
            <v>E1531848</v>
          </cell>
          <cell r="H3648">
            <v>0</v>
          </cell>
        </row>
        <row r="3649">
          <cell r="B3649">
            <v>112411</v>
          </cell>
          <cell r="D3649" t="str">
            <v>011118</v>
          </cell>
          <cell r="F3649" t="str">
            <v>E1531856</v>
          </cell>
          <cell r="H3649">
            <v>0</v>
          </cell>
        </row>
        <row r="3650">
          <cell r="B3650">
            <v>112411</v>
          </cell>
          <cell r="D3650" t="str">
            <v>011118</v>
          </cell>
          <cell r="F3650" t="str">
            <v>E1531864</v>
          </cell>
          <cell r="H3650">
            <v>0</v>
          </cell>
        </row>
        <row r="3651">
          <cell r="B3651">
            <v>112411</v>
          </cell>
          <cell r="D3651" t="str">
            <v>011118</v>
          </cell>
          <cell r="F3651" t="str">
            <v>E1531872</v>
          </cell>
          <cell r="H3651">
            <v>0</v>
          </cell>
        </row>
        <row r="3652">
          <cell r="B3652">
            <v>112411</v>
          </cell>
          <cell r="D3652" t="str">
            <v>011118</v>
          </cell>
          <cell r="F3652" t="str">
            <v>E1531880</v>
          </cell>
          <cell r="H3652">
            <v>0</v>
          </cell>
        </row>
        <row r="3653">
          <cell r="B3653">
            <v>112411</v>
          </cell>
          <cell r="D3653" t="str">
            <v>011118</v>
          </cell>
          <cell r="F3653" t="str">
            <v>E1531898</v>
          </cell>
          <cell r="H3653">
            <v>0</v>
          </cell>
        </row>
        <row r="3654">
          <cell r="B3654">
            <v>112411</v>
          </cell>
          <cell r="D3654" t="str">
            <v>011118</v>
          </cell>
          <cell r="F3654" t="str">
            <v>E1531913</v>
          </cell>
          <cell r="H3654">
            <v>0</v>
          </cell>
        </row>
        <row r="3655">
          <cell r="B3655">
            <v>112411</v>
          </cell>
          <cell r="D3655" t="str">
            <v>011118</v>
          </cell>
          <cell r="F3655" t="str">
            <v>E1531921</v>
          </cell>
          <cell r="H3655">
            <v>0</v>
          </cell>
        </row>
        <row r="3656">
          <cell r="B3656">
            <v>112411</v>
          </cell>
          <cell r="D3656" t="str">
            <v>011118</v>
          </cell>
          <cell r="F3656" t="str">
            <v>E1531939</v>
          </cell>
          <cell r="H3656">
            <v>0</v>
          </cell>
        </row>
        <row r="3657">
          <cell r="B3657">
            <v>112411</v>
          </cell>
          <cell r="D3657" t="str">
            <v>011118</v>
          </cell>
          <cell r="F3657" t="str">
            <v>E1531947</v>
          </cell>
          <cell r="H3657">
            <v>0</v>
          </cell>
        </row>
        <row r="3658">
          <cell r="B3658">
            <v>112411</v>
          </cell>
          <cell r="D3658" t="str">
            <v>011118</v>
          </cell>
          <cell r="F3658" t="str">
            <v>E1531963</v>
          </cell>
          <cell r="H3658">
            <v>0</v>
          </cell>
        </row>
        <row r="3659">
          <cell r="B3659">
            <v>112411</v>
          </cell>
          <cell r="D3659" t="str">
            <v>011118</v>
          </cell>
          <cell r="F3659" t="str">
            <v>E1531971</v>
          </cell>
          <cell r="H3659">
            <v>0</v>
          </cell>
        </row>
        <row r="3660">
          <cell r="B3660">
            <v>112411</v>
          </cell>
          <cell r="D3660" t="str">
            <v>011118</v>
          </cell>
          <cell r="F3660" t="str">
            <v>E1531989</v>
          </cell>
          <cell r="H3660">
            <v>0</v>
          </cell>
        </row>
        <row r="3661">
          <cell r="B3661">
            <v>112411</v>
          </cell>
          <cell r="D3661" t="str">
            <v>011118</v>
          </cell>
          <cell r="F3661" t="str">
            <v>E1531997</v>
          </cell>
          <cell r="H3661">
            <v>0</v>
          </cell>
        </row>
        <row r="3662">
          <cell r="B3662">
            <v>112411</v>
          </cell>
          <cell r="D3662" t="str">
            <v>011118</v>
          </cell>
          <cell r="F3662" t="str">
            <v>E1532010</v>
          </cell>
          <cell r="H3662">
            <v>0</v>
          </cell>
        </row>
        <row r="3663">
          <cell r="B3663">
            <v>112411</v>
          </cell>
          <cell r="D3663" t="str">
            <v>011118</v>
          </cell>
          <cell r="F3663" t="str">
            <v>E1532028</v>
          </cell>
          <cell r="H3663">
            <v>0</v>
          </cell>
        </row>
        <row r="3664">
          <cell r="B3664">
            <v>112411</v>
          </cell>
          <cell r="D3664" t="str">
            <v>011118</v>
          </cell>
          <cell r="F3664" t="str">
            <v>E1532036</v>
          </cell>
          <cell r="H3664">
            <v>0</v>
          </cell>
        </row>
        <row r="3665">
          <cell r="B3665">
            <v>112411</v>
          </cell>
          <cell r="D3665" t="str">
            <v>011118</v>
          </cell>
          <cell r="F3665" t="str">
            <v>E1532044</v>
          </cell>
          <cell r="H3665">
            <v>0</v>
          </cell>
        </row>
        <row r="3666">
          <cell r="B3666">
            <v>112411</v>
          </cell>
          <cell r="D3666" t="str">
            <v>011118</v>
          </cell>
          <cell r="F3666" t="str">
            <v>E1532052</v>
          </cell>
          <cell r="H3666">
            <v>0</v>
          </cell>
        </row>
        <row r="3667">
          <cell r="B3667">
            <v>112411</v>
          </cell>
          <cell r="D3667" t="str">
            <v>011118</v>
          </cell>
          <cell r="F3667" t="str">
            <v>E1532060</v>
          </cell>
          <cell r="H3667">
            <v>0</v>
          </cell>
        </row>
        <row r="3668">
          <cell r="B3668">
            <v>112411</v>
          </cell>
          <cell r="D3668" t="str">
            <v>011118</v>
          </cell>
          <cell r="F3668" t="str">
            <v>E1532078</v>
          </cell>
          <cell r="H3668">
            <v>0</v>
          </cell>
        </row>
        <row r="3669">
          <cell r="B3669">
            <v>112411</v>
          </cell>
          <cell r="D3669" t="str">
            <v>011118</v>
          </cell>
          <cell r="F3669" t="str">
            <v>E1532086</v>
          </cell>
          <cell r="H3669">
            <v>0</v>
          </cell>
        </row>
        <row r="3670">
          <cell r="B3670">
            <v>112411</v>
          </cell>
          <cell r="D3670" t="str">
            <v>011118</v>
          </cell>
          <cell r="F3670" t="str">
            <v>E1532094</v>
          </cell>
          <cell r="H3670">
            <v>0</v>
          </cell>
        </row>
        <row r="3671">
          <cell r="B3671">
            <v>112411</v>
          </cell>
          <cell r="D3671" t="str">
            <v>011118</v>
          </cell>
          <cell r="F3671" t="str">
            <v>E1532119</v>
          </cell>
          <cell r="H3671">
            <v>0</v>
          </cell>
        </row>
        <row r="3672">
          <cell r="B3672">
            <v>112411</v>
          </cell>
          <cell r="D3672" t="str">
            <v>011118</v>
          </cell>
          <cell r="F3672" t="str">
            <v>E1532127</v>
          </cell>
          <cell r="H3672">
            <v>0</v>
          </cell>
        </row>
        <row r="3673">
          <cell r="B3673">
            <v>112411</v>
          </cell>
          <cell r="D3673" t="str">
            <v>011118</v>
          </cell>
          <cell r="F3673" t="str">
            <v>E1532135</v>
          </cell>
          <cell r="H3673">
            <v>0</v>
          </cell>
        </row>
        <row r="3674">
          <cell r="B3674">
            <v>112411</v>
          </cell>
          <cell r="D3674" t="str">
            <v>011118</v>
          </cell>
          <cell r="F3674" t="str">
            <v>E1532151</v>
          </cell>
          <cell r="H3674">
            <v>0</v>
          </cell>
        </row>
        <row r="3675">
          <cell r="B3675">
            <v>112411</v>
          </cell>
          <cell r="D3675" t="str">
            <v>011118</v>
          </cell>
          <cell r="F3675" t="str">
            <v>E1532169</v>
          </cell>
          <cell r="H3675">
            <v>0</v>
          </cell>
        </row>
        <row r="3676">
          <cell r="B3676">
            <v>112411</v>
          </cell>
          <cell r="D3676" t="str">
            <v>011118</v>
          </cell>
          <cell r="F3676" t="str">
            <v>E1532177</v>
          </cell>
          <cell r="H3676">
            <v>0</v>
          </cell>
        </row>
        <row r="3677">
          <cell r="B3677">
            <v>112411</v>
          </cell>
          <cell r="D3677" t="str">
            <v>011118</v>
          </cell>
          <cell r="F3677" t="str">
            <v>E1532185</v>
          </cell>
          <cell r="H3677">
            <v>0</v>
          </cell>
        </row>
        <row r="3678">
          <cell r="B3678">
            <v>112411</v>
          </cell>
          <cell r="D3678" t="str">
            <v>011118</v>
          </cell>
          <cell r="F3678" t="str">
            <v>E1532193</v>
          </cell>
          <cell r="H3678">
            <v>0</v>
          </cell>
        </row>
        <row r="3679">
          <cell r="B3679">
            <v>112411</v>
          </cell>
          <cell r="D3679" t="str">
            <v>011118</v>
          </cell>
          <cell r="F3679" t="str">
            <v>E1532200</v>
          </cell>
          <cell r="H3679">
            <v>0</v>
          </cell>
        </row>
        <row r="3680">
          <cell r="B3680">
            <v>112411</v>
          </cell>
          <cell r="D3680" t="str">
            <v>011118</v>
          </cell>
          <cell r="F3680" t="str">
            <v>E1532218</v>
          </cell>
          <cell r="H3680">
            <v>0</v>
          </cell>
        </row>
        <row r="3681">
          <cell r="B3681">
            <v>112411</v>
          </cell>
          <cell r="D3681" t="str">
            <v>011118</v>
          </cell>
          <cell r="F3681" t="str">
            <v>E1532234</v>
          </cell>
          <cell r="H3681">
            <v>0</v>
          </cell>
        </row>
        <row r="3682">
          <cell r="B3682">
            <v>112411</v>
          </cell>
          <cell r="D3682" t="str">
            <v>011118</v>
          </cell>
          <cell r="F3682" t="str">
            <v>E1532242</v>
          </cell>
          <cell r="H3682">
            <v>0</v>
          </cell>
        </row>
        <row r="3683">
          <cell r="B3683">
            <v>112411</v>
          </cell>
          <cell r="D3683" t="str">
            <v>011118</v>
          </cell>
          <cell r="F3683" t="str">
            <v>E1533000</v>
          </cell>
          <cell r="H3683">
            <v>0</v>
          </cell>
        </row>
        <row r="3684">
          <cell r="B3684">
            <v>112411</v>
          </cell>
          <cell r="D3684" t="str">
            <v>011118</v>
          </cell>
          <cell r="F3684" t="str">
            <v>E1533018</v>
          </cell>
          <cell r="H3684">
            <v>0</v>
          </cell>
        </row>
        <row r="3685">
          <cell r="B3685">
            <v>112411</v>
          </cell>
          <cell r="D3685" t="str">
            <v>011118</v>
          </cell>
          <cell r="F3685" t="str">
            <v>E1533026</v>
          </cell>
          <cell r="H3685">
            <v>0</v>
          </cell>
        </row>
        <row r="3686">
          <cell r="B3686">
            <v>112411</v>
          </cell>
          <cell r="D3686" t="str">
            <v>011118</v>
          </cell>
          <cell r="F3686" t="str">
            <v>E1533042</v>
          </cell>
          <cell r="H3686">
            <v>0</v>
          </cell>
        </row>
        <row r="3687">
          <cell r="B3687">
            <v>112411</v>
          </cell>
          <cell r="D3687" t="str">
            <v>011118</v>
          </cell>
          <cell r="F3687" t="str">
            <v>E1533050</v>
          </cell>
          <cell r="H3687">
            <v>0</v>
          </cell>
        </row>
        <row r="3688">
          <cell r="B3688">
            <v>112411</v>
          </cell>
          <cell r="D3688" t="str">
            <v>011118</v>
          </cell>
          <cell r="F3688" t="str">
            <v>E1533068</v>
          </cell>
          <cell r="H3688">
            <v>0</v>
          </cell>
        </row>
        <row r="3689">
          <cell r="B3689">
            <v>112411</v>
          </cell>
          <cell r="D3689" t="str">
            <v>011118</v>
          </cell>
          <cell r="F3689" t="str">
            <v>E1533076</v>
          </cell>
          <cell r="H3689">
            <v>0</v>
          </cell>
        </row>
        <row r="3690">
          <cell r="B3690">
            <v>112411</v>
          </cell>
          <cell r="D3690" t="str">
            <v>011118</v>
          </cell>
          <cell r="F3690" t="str">
            <v>E1533092</v>
          </cell>
          <cell r="H3690">
            <v>0</v>
          </cell>
        </row>
        <row r="3691">
          <cell r="B3691">
            <v>112411</v>
          </cell>
          <cell r="D3691" t="str">
            <v>011118</v>
          </cell>
          <cell r="F3691" t="str">
            <v>E1533109</v>
          </cell>
          <cell r="H3691">
            <v>0</v>
          </cell>
        </row>
        <row r="3692">
          <cell r="B3692">
            <v>112411</v>
          </cell>
          <cell r="D3692" t="str">
            <v>011118</v>
          </cell>
          <cell r="F3692" t="str">
            <v>E1533117</v>
          </cell>
          <cell r="H3692">
            <v>0</v>
          </cell>
        </row>
        <row r="3693">
          <cell r="B3693">
            <v>112411</v>
          </cell>
          <cell r="D3693" t="str">
            <v>011118</v>
          </cell>
          <cell r="F3693" t="str">
            <v>E1533125</v>
          </cell>
          <cell r="H3693">
            <v>0</v>
          </cell>
        </row>
        <row r="3694">
          <cell r="B3694">
            <v>112411</v>
          </cell>
          <cell r="D3694" t="str">
            <v>011118</v>
          </cell>
          <cell r="F3694" t="str">
            <v>E1533141</v>
          </cell>
          <cell r="H3694">
            <v>0</v>
          </cell>
        </row>
        <row r="3695">
          <cell r="B3695">
            <v>112411</v>
          </cell>
          <cell r="D3695" t="str">
            <v>011118</v>
          </cell>
          <cell r="F3695" t="str">
            <v>E1533159</v>
          </cell>
          <cell r="H3695">
            <v>0</v>
          </cell>
        </row>
        <row r="3696">
          <cell r="B3696">
            <v>112411</v>
          </cell>
          <cell r="D3696" t="str">
            <v>011118</v>
          </cell>
          <cell r="F3696" t="str">
            <v>E1533167</v>
          </cell>
          <cell r="H3696">
            <v>0</v>
          </cell>
        </row>
        <row r="3697">
          <cell r="B3697">
            <v>112411</v>
          </cell>
          <cell r="D3697" t="str">
            <v>011118</v>
          </cell>
          <cell r="F3697" t="str">
            <v>E1533175</v>
          </cell>
          <cell r="H3697">
            <v>0</v>
          </cell>
        </row>
        <row r="3698">
          <cell r="B3698">
            <v>112411</v>
          </cell>
          <cell r="D3698" t="str">
            <v>011118</v>
          </cell>
          <cell r="F3698" t="str">
            <v>E1533183</v>
          </cell>
          <cell r="H3698">
            <v>0</v>
          </cell>
        </row>
        <row r="3699">
          <cell r="B3699">
            <v>112411</v>
          </cell>
          <cell r="D3699" t="str">
            <v>011118</v>
          </cell>
          <cell r="F3699" t="str">
            <v>E1533216</v>
          </cell>
          <cell r="H3699">
            <v>0</v>
          </cell>
        </row>
        <row r="3700">
          <cell r="B3700">
            <v>112411</v>
          </cell>
          <cell r="D3700" t="str">
            <v>011118</v>
          </cell>
          <cell r="F3700" t="str">
            <v>E1533224</v>
          </cell>
          <cell r="H3700">
            <v>0</v>
          </cell>
        </row>
        <row r="3701">
          <cell r="B3701">
            <v>112411</v>
          </cell>
          <cell r="D3701" t="str">
            <v>011118</v>
          </cell>
          <cell r="F3701" t="str">
            <v>E1533232</v>
          </cell>
          <cell r="H3701">
            <v>0</v>
          </cell>
        </row>
        <row r="3702">
          <cell r="B3702">
            <v>112411</v>
          </cell>
          <cell r="D3702" t="str">
            <v>011118</v>
          </cell>
          <cell r="F3702" t="str">
            <v>E1533258</v>
          </cell>
          <cell r="H3702">
            <v>0</v>
          </cell>
        </row>
        <row r="3703">
          <cell r="B3703">
            <v>112411</v>
          </cell>
          <cell r="D3703" t="str">
            <v>011118</v>
          </cell>
          <cell r="F3703" t="str">
            <v>E1533266</v>
          </cell>
          <cell r="H3703">
            <v>0</v>
          </cell>
        </row>
        <row r="3704">
          <cell r="B3704">
            <v>112411</v>
          </cell>
          <cell r="D3704" t="str">
            <v>011118</v>
          </cell>
          <cell r="F3704" t="str">
            <v>E1533274</v>
          </cell>
          <cell r="H3704">
            <v>0</v>
          </cell>
        </row>
        <row r="3705">
          <cell r="B3705">
            <v>112411</v>
          </cell>
          <cell r="D3705" t="str">
            <v>011118</v>
          </cell>
          <cell r="F3705" t="str">
            <v>E1533282</v>
          </cell>
          <cell r="H3705">
            <v>0</v>
          </cell>
        </row>
        <row r="3706">
          <cell r="B3706">
            <v>112411</v>
          </cell>
          <cell r="D3706" t="str">
            <v>011118</v>
          </cell>
          <cell r="F3706" t="str">
            <v>E1533307</v>
          </cell>
          <cell r="H3706">
            <v>0</v>
          </cell>
        </row>
        <row r="3707">
          <cell r="B3707">
            <v>112411</v>
          </cell>
          <cell r="D3707" t="str">
            <v>011118</v>
          </cell>
          <cell r="F3707" t="str">
            <v>E1533315</v>
          </cell>
          <cell r="H3707">
            <v>0</v>
          </cell>
        </row>
        <row r="3708">
          <cell r="B3708">
            <v>112411</v>
          </cell>
          <cell r="D3708" t="str">
            <v>011118</v>
          </cell>
          <cell r="F3708" t="str">
            <v>E1533323</v>
          </cell>
          <cell r="H3708">
            <v>0</v>
          </cell>
        </row>
        <row r="3709">
          <cell r="B3709">
            <v>112411</v>
          </cell>
          <cell r="D3709" t="str">
            <v>011118</v>
          </cell>
          <cell r="F3709" t="str">
            <v>E1533331</v>
          </cell>
          <cell r="H3709">
            <v>0</v>
          </cell>
        </row>
        <row r="3710">
          <cell r="B3710">
            <v>112411</v>
          </cell>
          <cell r="D3710" t="str">
            <v>011118</v>
          </cell>
          <cell r="F3710" t="str">
            <v>E1533349</v>
          </cell>
          <cell r="H3710">
            <v>0</v>
          </cell>
        </row>
        <row r="3711">
          <cell r="B3711">
            <v>112411</v>
          </cell>
          <cell r="D3711" t="str">
            <v>011118</v>
          </cell>
          <cell r="F3711" t="str">
            <v>E1533357</v>
          </cell>
          <cell r="H3711">
            <v>0</v>
          </cell>
        </row>
        <row r="3712">
          <cell r="B3712">
            <v>112411</v>
          </cell>
          <cell r="D3712" t="str">
            <v>011118</v>
          </cell>
          <cell r="F3712" t="str">
            <v>E1533365</v>
          </cell>
          <cell r="H3712">
            <v>0</v>
          </cell>
        </row>
        <row r="3713">
          <cell r="B3713">
            <v>112411</v>
          </cell>
          <cell r="D3713" t="str">
            <v>011118</v>
          </cell>
          <cell r="F3713" t="str">
            <v>E1533399</v>
          </cell>
          <cell r="H3713">
            <v>0</v>
          </cell>
        </row>
        <row r="3714">
          <cell r="B3714">
            <v>112411</v>
          </cell>
          <cell r="D3714" t="str">
            <v>011118</v>
          </cell>
          <cell r="F3714" t="str">
            <v>E1533406</v>
          </cell>
          <cell r="H3714">
            <v>0</v>
          </cell>
        </row>
        <row r="3715">
          <cell r="B3715">
            <v>112411</v>
          </cell>
          <cell r="D3715" t="str">
            <v>011118</v>
          </cell>
          <cell r="F3715" t="str">
            <v>E1533414</v>
          </cell>
          <cell r="H3715">
            <v>0</v>
          </cell>
        </row>
        <row r="3716">
          <cell r="B3716">
            <v>112411</v>
          </cell>
          <cell r="D3716" t="str">
            <v>011118</v>
          </cell>
          <cell r="F3716" t="str">
            <v>E1533430</v>
          </cell>
          <cell r="H3716">
            <v>0</v>
          </cell>
        </row>
        <row r="3717">
          <cell r="B3717">
            <v>112411</v>
          </cell>
          <cell r="D3717" t="str">
            <v>011118</v>
          </cell>
          <cell r="F3717" t="str">
            <v>E1533448</v>
          </cell>
          <cell r="H3717">
            <v>0</v>
          </cell>
        </row>
        <row r="3718">
          <cell r="B3718">
            <v>112411</v>
          </cell>
          <cell r="D3718" t="str">
            <v>011118</v>
          </cell>
          <cell r="F3718" t="str">
            <v>E1533464</v>
          </cell>
          <cell r="H3718">
            <v>0</v>
          </cell>
        </row>
        <row r="3719">
          <cell r="B3719">
            <v>112411</v>
          </cell>
          <cell r="D3719" t="str">
            <v>011118</v>
          </cell>
          <cell r="F3719" t="str">
            <v>E1533472</v>
          </cell>
          <cell r="H3719">
            <v>0</v>
          </cell>
        </row>
        <row r="3720">
          <cell r="B3720">
            <v>112411</v>
          </cell>
          <cell r="D3720" t="str">
            <v>011118</v>
          </cell>
          <cell r="F3720" t="str">
            <v>E1533480</v>
          </cell>
          <cell r="H3720">
            <v>0</v>
          </cell>
        </row>
        <row r="3721">
          <cell r="B3721">
            <v>112411</v>
          </cell>
          <cell r="D3721" t="str">
            <v>011118</v>
          </cell>
          <cell r="F3721" t="str">
            <v>E1533498</v>
          </cell>
          <cell r="H3721">
            <v>0</v>
          </cell>
        </row>
        <row r="3722">
          <cell r="B3722">
            <v>112411</v>
          </cell>
          <cell r="D3722" t="str">
            <v>011118</v>
          </cell>
          <cell r="F3722" t="str">
            <v>E1533505</v>
          </cell>
          <cell r="H3722">
            <v>0</v>
          </cell>
        </row>
        <row r="3723">
          <cell r="B3723">
            <v>112411</v>
          </cell>
          <cell r="D3723" t="str">
            <v>011118</v>
          </cell>
          <cell r="F3723" t="str">
            <v>E1533513</v>
          </cell>
          <cell r="H3723">
            <v>0</v>
          </cell>
        </row>
        <row r="3724">
          <cell r="B3724">
            <v>112411</v>
          </cell>
          <cell r="D3724" t="str">
            <v>011118</v>
          </cell>
          <cell r="F3724" t="str">
            <v>E1533521</v>
          </cell>
          <cell r="H3724">
            <v>0</v>
          </cell>
        </row>
        <row r="3725">
          <cell r="B3725">
            <v>112411</v>
          </cell>
          <cell r="D3725" t="str">
            <v>011118</v>
          </cell>
          <cell r="F3725" t="str">
            <v>E1533547</v>
          </cell>
          <cell r="H3725">
            <v>0</v>
          </cell>
        </row>
        <row r="3726">
          <cell r="B3726">
            <v>112411</v>
          </cell>
          <cell r="D3726" t="str">
            <v>011118</v>
          </cell>
          <cell r="F3726" t="str">
            <v>E1533555</v>
          </cell>
          <cell r="H3726">
            <v>0</v>
          </cell>
        </row>
        <row r="3727">
          <cell r="B3727">
            <v>112411</v>
          </cell>
          <cell r="D3727" t="str">
            <v>011118</v>
          </cell>
          <cell r="F3727" t="str">
            <v>E1533563</v>
          </cell>
          <cell r="H3727">
            <v>0</v>
          </cell>
        </row>
        <row r="3728">
          <cell r="B3728">
            <v>112411</v>
          </cell>
          <cell r="D3728" t="str">
            <v>011118</v>
          </cell>
          <cell r="F3728" t="str">
            <v>E1533571</v>
          </cell>
          <cell r="H3728">
            <v>0</v>
          </cell>
        </row>
        <row r="3729">
          <cell r="B3729">
            <v>112411</v>
          </cell>
          <cell r="D3729" t="str">
            <v>011118</v>
          </cell>
          <cell r="F3729" t="str">
            <v>E1533589</v>
          </cell>
          <cell r="H3729">
            <v>0</v>
          </cell>
        </row>
        <row r="3730">
          <cell r="B3730">
            <v>112411</v>
          </cell>
          <cell r="D3730" t="str">
            <v>011118</v>
          </cell>
          <cell r="F3730" t="str">
            <v>E1533597</v>
          </cell>
          <cell r="H3730">
            <v>0</v>
          </cell>
        </row>
        <row r="3731">
          <cell r="B3731">
            <v>112411</v>
          </cell>
          <cell r="D3731" t="str">
            <v>011118</v>
          </cell>
          <cell r="F3731" t="str">
            <v>E1533604</v>
          </cell>
          <cell r="H3731">
            <v>0</v>
          </cell>
        </row>
        <row r="3732">
          <cell r="B3732">
            <v>112411</v>
          </cell>
          <cell r="D3732" t="str">
            <v>011118</v>
          </cell>
          <cell r="F3732" t="str">
            <v>E1533612</v>
          </cell>
          <cell r="H3732">
            <v>0</v>
          </cell>
        </row>
        <row r="3733">
          <cell r="B3733">
            <v>112411</v>
          </cell>
          <cell r="D3733" t="str">
            <v>011118</v>
          </cell>
          <cell r="F3733" t="str">
            <v>E1533620</v>
          </cell>
          <cell r="H3733">
            <v>0</v>
          </cell>
        </row>
        <row r="3734">
          <cell r="B3734">
            <v>112411</v>
          </cell>
          <cell r="D3734" t="str">
            <v>011118</v>
          </cell>
          <cell r="F3734" t="str">
            <v>E1533638</v>
          </cell>
          <cell r="H3734">
            <v>0</v>
          </cell>
        </row>
        <row r="3735">
          <cell r="B3735">
            <v>112411</v>
          </cell>
          <cell r="D3735" t="str">
            <v>011118</v>
          </cell>
          <cell r="F3735" t="str">
            <v>E1533646</v>
          </cell>
          <cell r="H3735">
            <v>0</v>
          </cell>
        </row>
        <row r="3736">
          <cell r="B3736">
            <v>112411</v>
          </cell>
          <cell r="D3736" t="str">
            <v>011118</v>
          </cell>
          <cell r="F3736" t="str">
            <v>E1533654</v>
          </cell>
          <cell r="H3736">
            <v>0</v>
          </cell>
        </row>
        <row r="3737">
          <cell r="B3737">
            <v>112411</v>
          </cell>
          <cell r="D3737" t="str">
            <v>011118</v>
          </cell>
          <cell r="F3737" t="str">
            <v>E1533662</v>
          </cell>
          <cell r="H3737">
            <v>0</v>
          </cell>
        </row>
        <row r="3738">
          <cell r="B3738">
            <v>112411</v>
          </cell>
          <cell r="D3738" t="str">
            <v>011118</v>
          </cell>
          <cell r="F3738" t="str">
            <v>E1533670</v>
          </cell>
          <cell r="H3738">
            <v>0</v>
          </cell>
        </row>
        <row r="3739">
          <cell r="B3739">
            <v>112411</v>
          </cell>
          <cell r="D3739" t="str">
            <v>011118</v>
          </cell>
          <cell r="F3739" t="str">
            <v>E1533688</v>
          </cell>
          <cell r="H3739">
            <v>0</v>
          </cell>
        </row>
        <row r="3740">
          <cell r="B3740">
            <v>112411</v>
          </cell>
          <cell r="D3740" t="str">
            <v>011118</v>
          </cell>
          <cell r="F3740" t="str">
            <v>E1533703</v>
          </cell>
          <cell r="H3740">
            <v>0</v>
          </cell>
        </row>
        <row r="3741">
          <cell r="B3741">
            <v>112411</v>
          </cell>
          <cell r="D3741" t="str">
            <v>011118</v>
          </cell>
          <cell r="F3741" t="str">
            <v>E1533711</v>
          </cell>
          <cell r="H3741">
            <v>0</v>
          </cell>
        </row>
        <row r="3742">
          <cell r="B3742">
            <v>112411</v>
          </cell>
          <cell r="D3742" t="str">
            <v>011118</v>
          </cell>
          <cell r="F3742" t="str">
            <v>E1533729</v>
          </cell>
          <cell r="H3742">
            <v>3166.67</v>
          </cell>
        </row>
        <row r="3743">
          <cell r="B3743">
            <v>112411</v>
          </cell>
          <cell r="D3743" t="str">
            <v>011118</v>
          </cell>
          <cell r="F3743" t="str">
            <v>E1533737</v>
          </cell>
          <cell r="H3743">
            <v>0</v>
          </cell>
        </row>
        <row r="3744">
          <cell r="B3744">
            <v>112411</v>
          </cell>
          <cell r="D3744" t="str">
            <v>011118</v>
          </cell>
          <cell r="F3744" t="str">
            <v>E1533745</v>
          </cell>
          <cell r="H3744">
            <v>0</v>
          </cell>
        </row>
        <row r="3745">
          <cell r="B3745">
            <v>112411</v>
          </cell>
          <cell r="D3745" t="str">
            <v>011118</v>
          </cell>
          <cell r="F3745" t="str">
            <v>E1533753</v>
          </cell>
          <cell r="H3745">
            <v>0</v>
          </cell>
        </row>
        <row r="3746">
          <cell r="B3746">
            <v>112411</v>
          </cell>
          <cell r="D3746" t="str">
            <v>011118</v>
          </cell>
          <cell r="F3746" t="str">
            <v>E1533761</v>
          </cell>
          <cell r="H3746">
            <v>0</v>
          </cell>
        </row>
        <row r="3747">
          <cell r="B3747">
            <v>112411</v>
          </cell>
          <cell r="D3747" t="str">
            <v>011118</v>
          </cell>
          <cell r="F3747" t="str">
            <v>E1533779</v>
          </cell>
          <cell r="H3747">
            <v>0</v>
          </cell>
        </row>
        <row r="3748">
          <cell r="B3748">
            <v>112411</v>
          </cell>
          <cell r="D3748" t="str">
            <v>011118</v>
          </cell>
          <cell r="F3748" t="str">
            <v>E1533787</v>
          </cell>
          <cell r="H3748">
            <v>0</v>
          </cell>
        </row>
        <row r="3749">
          <cell r="B3749">
            <v>112411</v>
          </cell>
          <cell r="D3749" t="str">
            <v>011118</v>
          </cell>
          <cell r="F3749" t="str">
            <v>E1533795</v>
          </cell>
          <cell r="H3749">
            <v>0</v>
          </cell>
        </row>
        <row r="3750">
          <cell r="B3750">
            <v>112411</v>
          </cell>
          <cell r="D3750" t="str">
            <v>011118</v>
          </cell>
          <cell r="F3750" t="str">
            <v>E1533810</v>
          </cell>
          <cell r="H3750">
            <v>0</v>
          </cell>
        </row>
        <row r="3751">
          <cell r="B3751">
            <v>112411</v>
          </cell>
          <cell r="D3751" t="str">
            <v>011118</v>
          </cell>
          <cell r="F3751" t="str">
            <v>E1533828</v>
          </cell>
          <cell r="H3751">
            <v>0</v>
          </cell>
        </row>
        <row r="3752">
          <cell r="B3752">
            <v>112411</v>
          </cell>
          <cell r="D3752" t="str">
            <v>011118</v>
          </cell>
          <cell r="F3752" t="str">
            <v>E1533836</v>
          </cell>
          <cell r="H3752">
            <v>0</v>
          </cell>
        </row>
        <row r="3753">
          <cell r="B3753">
            <v>112411</v>
          </cell>
          <cell r="D3753" t="str">
            <v>011118</v>
          </cell>
          <cell r="F3753" t="str">
            <v>E1533844</v>
          </cell>
          <cell r="H3753">
            <v>0</v>
          </cell>
        </row>
        <row r="3754">
          <cell r="B3754">
            <v>112411</v>
          </cell>
          <cell r="D3754" t="str">
            <v>011118</v>
          </cell>
          <cell r="F3754" t="str">
            <v>E1533852</v>
          </cell>
          <cell r="H3754">
            <v>0</v>
          </cell>
        </row>
        <row r="3755">
          <cell r="B3755">
            <v>112411</v>
          </cell>
          <cell r="D3755" t="str">
            <v>011118</v>
          </cell>
          <cell r="F3755" t="str">
            <v>E1533860</v>
          </cell>
          <cell r="H3755">
            <v>0</v>
          </cell>
        </row>
        <row r="3756">
          <cell r="B3756">
            <v>112411</v>
          </cell>
          <cell r="D3756" t="str">
            <v>011118</v>
          </cell>
          <cell r="F3756" t="str">
            <v>E1533894</v>
          </cell>
          <cell r="H3756">
            <v>0</v>
          </cell>
        </row>
        <row r="3757">
          <cell r="B3757">
            <v>112411</v>
          </cell>
          <cell r="D3757" t="str">
            <v>011118</v>
          </cell>
          <cell r="F3757" t="str">
            <v>E1533901</v>
          </cell>
          <cell r="H3757">
            <v>0</v>
          </cell>
        </row>
        <row r="3758">
          <cell r="B3758">
            <v>112411</v>
          </cell>
          <cell r="D3758" t="str">
            <v>011118</v>
          </cell>
          <cell r="F3758" t="str">
            <v>E1533919</v>
          </cell>
          <cell r="H3758">
            <v>0</v>
          </cell>
        </row>
        <row r="3759">
          <cell r="B3759">
            <v>112411</v>
          </cell>
          <cell r="D3759" t="str">
            <v>011118</v>
          </cell>
          <cell r="F3759" t="str">
            <v>E1533927</v>
          </cell>
          <cell r="H3759">
            <v>0</v>
          </cell>
        </row>
        <row r="3760">
          <cell r="B3760">
            <v>112411</v>
          </cell>
          <cell r="D3760" t="str">
            <v>011118</v>
          </cell>
          <cell r="F3760" t="str">
            <v>E1533943</v>
          </cell>
          <cell r="H3760">
            <v>0</v>
          </cell>
        </row>
        <row r="3761">
          <cell r="B3761">
            <v>112411</v>
          </cell>
          <cell r="D3761" t="str">
            <v>011118</v>
          </cell>
          <cell r="F3761" t="str">
            <v>E1533951</v>
          </cell>
          <cell r="H3761">
            <v>0</v>
          </cell>
        </row>
        <row r="3762">
          <cell r="B3762">
            <v>112411</v>
          </cell>
          <cell r="D3762" t="str">
            <v>011118</v>
          </cell>
          <cell r="F3762" t="str">
            <v>E1533969</v>
          </cell>
          <cell r="H3762">
            <v>0</v>
          </cell>
        </row>
        <row r="3763">
          <cell r="B3763">
            <v>112411</v>
          </cell>
          <cell r="D3763" t="str">
            <v>011118</v>
          </cell>
          <cell r="F3763" t="str">
            <v>E1533977</v>
          </cell>
          <cell r="H3763">
            <v>0</v>
          </cell>
        </row>
        <row r="3764">
          <cell r="B3764">
            <v>112411</v>
          </cell>
          <cell r="D3764" t="str">
            <v>011118</v>
          </cell>
          <cell r="F3764" t="str">
            <v>E1533985</v>
          </cell>
          <cell r="H3764">
            <v>0</v>
          </cell>
        </row>
        <row r="3765">
          <cell r="B3765">
            <v>112411</v>
          </cell>
          <cell r="D3765" t="str">
            <v>011118</v>
          </cell>
          <cell r="F3765" t="str">
            <v>E1533993</v>
          </cell>
          <cell r="H3765">
            <v>0</v>
          </cell>
        </row>
        <row r="3766">
          <cell r="B3766">
            <v>112411</v>
          </cell>
          <cell r="D3766" t="str">
            <v>011118</v>
          </cell>
          <cell r="F3766" t="str">
            <v>E1534016</v>
          </cell>
          <cell r="H3766">
            <v>0</v>
          </cell>
        </row>
        <row r="3767">
          <cell r="B3767">
            <v>112411</v>
          </cell>
          <cell r="D3767" t="str">
            <v>011118</v>
          </cell>
          <cell r="F3767" t="str">
            <v>E1534024</v>
          </cell>
          <cell r="H3767">
            <v>0</v>
          </cell>
        </row>
        <row r="3768">
          <cell r="B3768">
            <v>112411</v>
          </cell>
          <cell r="D3768" t="str">
            <v>011118</v>
          </cell>
          <cell r="F3768" t="str">
            <v>E1534066</v>
          </cell>
          <cell r="H3768">
            <v>0</v>
          </cell>
        </row>
        <row r="3769">
          <cell r="B3769">
            <v>112411</v>
          </cell>
          <cell r="D3769" t="str">
            <v>011118</v>
          </cell>
          <cell r="F3769" t="str">
            <v>E1534074</v>
          </cell>
          <cell r="H3769">
            <v>0</v>
          </cell>
        </row>
        <row r="3770">
          <cell r="B3770">
            <v>112411</v>
          </cell>
          <cell r="D3770" t="str">
            <v>011118</v>
          </cell>
          <cell r="F3770" t="str">
            <v>E1534082</v>
          </cell>
          <cell r="H3770">
            <v>0</v>
          </cell>
        </row>
        <row r="3771">
          <cell r="B3771">
            <v>112411</v>
          </cell>
          <cell r="D3771" t="str">
            <v>011118</v>
          </cell>
          <cell r="F3771" t="str">
            <v>E1534090</v>
          </cell>
          <cell r="H3771">
            <v>0</v>
          </cell>
        </row>
        <row r="3772">
          <cell r="B3772">
            <v>112411</v>
          </cell>
          <cell r="D3772" t="str">
            <v>011118</v>
          </cell>
          <cell r="F3772" t="str">
            <v>E1534107</v>
          </cell>
          <cell r="H3772">
            <v>0</v>
          </cell>
        </row>
        <row r="3773">
          <cell r="B3773">
            <v>112411</v>
          </cell>
          <cell r="D3773" t="str">
            <v>011118</v>
          </cell>
          <cell r="F3773" t="str">
            <v>E1534115</v>
          </cell>
          <cell r="H3773">
            <v>0</v>
          </cell>
        </row>
        <row r="3774">
          <cell r="B3774">
            <v>112411</v>
          </cell>
          <cell r="D3774" t="str">
            <v>011118</v>
          </cell>
          <cell r="F3774" t="str">
            <v>E1534123</v>
          </cell>
          <cell r="H3774">
            <v>0</v>
          </cell>
        </row>
        <row r="3775">
          <cell r="B3775">
            <v>112411</v>
          </cell>
          <cell r="D3775" t="str">
            <v>011118</v>
          </cell>
          <cell r="F3775" t="str">
            <v>E1534149</v>
          </cell>
          <cell r="H3775">
            <v>0</v>
          </cell>
        </row>
        <row r="3776">
          <cell r="B3776">
            <v>112411</v>
          </cell>
          <cell r="D3776" t="str">
            <v>011118</v>
          </cell>
          <cell r="F3776" t="str">
            <v>E1534165</v>
          </cell>
          <cell r="H3776">
            <v>0</v>
          </cell>
        </row>
        <row r="3777">
          <cell r="B3777">
            <v>112411</v>
          </cell>
          <cell r="D3777" t="str">
            <v>011118</v>
          </cell>
          <cell r="F3777" t="str">
            <v>E1534181</v>
          </cell>
          <cell r="H3777">
            <v>0</v>
          </cell>
        </row>
        <row r="3778">
          <cell r="B3778">
            <v>112411</v>
          </cell>
          <cell r="D3778" t="str">
            <v>011118</v>
          </cell>
          <cell r="F3778" t="str">
            <v>E1534206</v>
          </cell>
          <cell r="H3778">
            <v>0</v>
          </cell>
        </row>
        <row r="3779">
          <cell r="B3779">
            <v>112411</v>
          </cell>
          <cell r="D3779" t="str">
            <v>011118</v>
          </cell>
          <cell r="F3779" t="str">
            <v>E1534214</v>
          </cell>
          <cell r="H3779">
            <v>0</v>
          </cell>
        </row>
        <row r="3780">
          <cell r="B3780">
            <v>112411</v>
          </cell>
          <cell r="D3780" t="str">
            <v>011118</v>
          </cell>
          <cell r="F3780" t="str">
            <v>E1534222</v>
          </cell>
          <cell r="H3780">
            <v>0</v>
          </cell>
        </row>
        <row r="3781">
          <cell r="B3781">
            <v>112411</v>
          </cell>
          <cell r="D3781" t="str">
            <v>011118</v>
          </cell>
          <cell r="F3781" t="str">
            <v>E1534248</v>
          </cell>
          <cell r="H3781">
            <v>0</v>
          </cell>
        </row>
        <row r="3782">
          <cell r="B3782">
            <v>112411</v>
          </cell>
          <cell r="D3782" t="str">
            <v>011118</v>
          </cell>
          <cell r="F3782" t="str">
            <v>E1534256</v>
          </cell>
          <cell r="H3782">
            <v>0</v>
          </cell>
        </row>
        <row r="3783">
          <cell r="B3783">
            <v>112411</v>
          </cell>
          <cell r="D3783" t="str">
            <v>011118</v>
          </cell>
          <cell r="F3783" t="str">
            <v>E1534264</v>
          </cell>
          <cell r="H3783">
            <v>0</v>
          </cell>
        </row>
        <row r="3784">
          <cell r="B3784">
            <v>112411</v>
          </cell>
          <cell r="D3784" t="str">
            <v>011118</v>
          </cell>
          <cell r="F3784" t="str">
            <v>E1534272</v>
          </cell>
          <cell r="H3784">
            <v>0</v>
          </cell>
        </row>
        <row r="3785">
          <cell r="B3785">
            <v>112411</v>
          </cell>
          <cell r="D3785" t="str">
            <v>011118</v>
          </cell>
          <cell r="F3785" t="str">
            <v>E1534298</v>
          </cell>
          <cell r="H3785">
            <v>0</v>
          </cell>
        </row>
        <row r="3786">
          <cell r="B3786">
            <v>112411</v>
          </cell>
          <cell r="D3786" t="str">
            <v>011118</v>
          </cell>
          <cell r="F3786" t="str">
            <v>E1534305</v>
          </cell>
          <cell r="H3786">
            <v>0</v>
          </cell>
        </row>
        <row r="3787">
          <cell r="B3787">
            <v>112411</v>
          </cell>
          <cell r="D3787" t="str">
            <v>011118</v>
          </cell>
          <cell r="F3787" t="str">
            <v>E1534313</v>
          </cell>
          <cell r="H3787">
            <v>0</v>
          </cell>
        </row>
        <row r="3788">
          <cell r="B3788">
            <v>112411</v>
          </cell>
          <cell r="D3788" t="str">
            <v>011118</v>
          </cell>
          <cell r="F3788" t="str">
            <v>E1534321</v>
          </cell>
          <cell r="H3788">
            <v>0</v>
          </cell>
        </row>
        <row r="3789">
          <cell r="B3789">
            <v>112411</v>
          </cell>
          <cell r="D3789" t="str">
            <v>011118</v>
          </cell>
          <cell r="F3789" t="str">
            <v>E1534339</v>
          </cell>
          <cell r="H3789">
            <v>0</v>
          </cell>
        </row>
        <row r="3790">
          <cell r="B3790">
            <v>112411</v>
          </cell>
          <cell r="D3790" t="str">
            <v>011118</v>
          </cell>
          <cell r="F3790" t="str">
            <v>E1534347</v>
          </cell>
          <cell r="H3790">
            <v>0</v>
          </cell>
        </row>
        <row r="3791">
          <cell r="B3791">
            <v>112411</v>
          </cell>
          <cell r="D3791" t="str">
            <v>011118</v>
          </cell>
          <cell r="F3791" t="str">
            <v>E1534355</v>
          </cell>
          <cell r="H3791">
            <v>0</v>
          </cell>
        </row>
        <row r="3792">
          <cell r="B3792">
            <v>112411</v>
          </cell>
          <cell r="D3792" t="str">
            <v>011118</v>
          </cell>
          <cell r="F3792" t="str">
            <v>E1534363</v>
          </cell>
          <cell r="H3792">
            <v>0</v>
          </cell>
        </row>
        <row r="3793">
          <cell r="B3793">
            <v>112411</v>
          </cell>
          <cell r="D3793" t="str">
            <v>011118</v>
          </cell>
          <cell r="F3793" t="str">
            <v>E1534371</v>
          </cell>
          <cell r="H3793">
            <v>0</v>
          </cell>
        </row>
        <row r="3794">
          <cell r="B3794">
            <v>112411</v>
          </cell>
          <cell r="D3794" t="str">
            <v>011118</v>
          </cell>
          <cell r="F3794" t="str">
            <v>E1534389</v>
          </cell>
          <cell r="H3794">
            <v>0</v>
          </cell>
        </row>
        <row r="3795">
          <cell r="B3795">
            <v>112411</v>
          </cell>
          <cell r="D3795" t="str">
            <v>011118</v>
          </cell>
          <cell r="F3795" t="str">
            <v>E1534397</v>
          </cell>
          <cell r="H3795">
            <v>0</v>
          </cell>
        </row>
        <row r="3796">
          <cell r="B3796">
            <v>112411</v>
          </cell>
          <cell r="D3796" t="str">
            <v>011118</v>
          </cell>
          <cell r="F3796" t="str">
            <v>E1534412</v>
          </cell>
          <cell r="H3796">
            <v>0</v>
          </cell>
        </row>
        <row r="3797">
          <cell r="B3797">
            <v>112411</v>
          </cell>
          <cell r="D3797" t="str">
            <v>011118</v>
          </cell>
          <cell r="F3797" t="str">
            <v>E1534420</v>
          </cell>
          <cell r="H3797">
            <v>0</v>
          </cell>
        </row>
        <row r="3798">
          <cell r="B3798">
            <v>112411</v>
          </cell>
          <cell r="D3798" t="str">
            <v>011118</v>
          </cell>
          <cell r="F3798" t="str">
            <v>E1534438</v>
          </cell>
          <cell r="H3798">
            <v>0</v>
          </cell>
        </row>
        <row r="3799">
          <cell r="B3799">
            <v>112411</v>
          </cell>
          <cell r="D3799" t="str">
            <v>011118</v>
          </cell>
          <cell r="F3799" t="str">
            <v>E1534446</v>
          </cell>
          <cell r="H3799">
            <v>0</v>
          </cell>
        </row>
        <row r="3800">
          <cell r="B3800">
            <v>112411</v>
          </cell>
          <cell r="D3800" t="str">
            <v>011118</v>
          </cell>
          <cell r="F3800" t="str">
            <v>E1534462</v>
          </cell>
          <cell r="H3800">
            <v>0</v>
          </cell>
        </row>
        <row r="3801">
          <cell r="B3801">
            <v>112411</v>
          </cell>
          <cell r="D3801" t="str">
            <v>011118</v>
          </cell>
          <cell r="F3801" t="str">
            <v>E1534488</v>
          </cell>
          <cell r="H3801">
            <v>0</v>
          </cell>
        </row>
        <row r="3802">
          <cell r="B3802">
            <v>112411</v>
          </cell>
          <cell r="D3802" t="str">
            <v>011118</v>
          </cell>
          <cell r="F3802" t="str">
            <v>E1534503</v>
          </cell>
          <cell r="H3802">
            <v>0</v>
          </cell>
        </row>
        <row r="3803">
          <cell r="B3803">
            <v>112411</v>
          </cell>
          <cell r="D3803" t="str">
            <v>011118</v>
          </cell>
          <cell r="F3803" t="str">
            <v>E1534511</v>
          </cell>
          <cell r="H3803">
            <v>0</v>
          </cell>
        </row>
        <row r="3804">
          <cell r="B3804">
            <v>112411</v>
          </cell>
          <cell r="D3804" t="str">
            <v>011118</v>
          </cell>
          <cell r="F3804" t="str">
            <v>E1534529</v>
          </cell>
          <cell r="H3804">
            <v>0</v>
          </cell>
        </row>
        <row r="3805">
          <cell r="B3805">
            <v>112411</v>
          </cell>
          <cell r="D3805" t="str">
            <v>011118</v>
          </cell>
          <cell r="F3805" t="str">
            <v>E1534537</v>
          </cell>
          <cell r="H3805">
            <v>0</v>
          </cell>
        </row>
        <row r="3806">
          <cell r="B3806">
            <v>112411</v>
          </cell>
          <cell r="D3806" t="str">
            <v>011118</v>
          </cell>
          <cell r="F3806" t="str">
            <v>E1534553</v>
          </cell>
          <cell r="H3806">
            <v>0</v>
          </cell>
        </row>
        <row r="3807">
          <cell r="B3807">
            <v>112411</v>
          </cell>
          <cell r="D3807" t="str">
            <v>011118</v>
          </cell>
          <cell r="F3807" t="str">
            <v>E1534579</v>
          </cell>
          <cell r="H3807">
            <v>0</v>
          </cell>
        </row>
        <row r="3808">
          <cell r="B3808">
            <v>112411</v>
          </cell>
          <cell r="D3808" t="str">
            <v>011118</v>
          </cell>
          <cell r="F3808" t="str">
            <v>E1534587</v>
          </cell>
          <cell r="H3808">
            <v>0</v>
          </cell>
        </row>
        <row r="3809">
          <cell r="B3809">
            <v>112411</v>
          </cell>
          <cell r="D3809" t="str">
            <v>011118</v>
          </cell>
          <cell r="F3809" t="str">
            <v>E1534595</v>
          </cell>
          <cell r="H3809">
            <v>0</v>
          </cell>
        </row>
        <row r="3810">
          <cell r="B3810">
            <v>112411</v>
          </cell>
          <cell r="D3810" t="str">
            <v>011118</v>
          </cell>
          <cell r="F3810" t="str">
            <v>E1534602</v>
          </cell>
          <cell r="H3810">
            <v>0</v>
          </cell>
        </row>
        <row r="3811">
          <cell r="B3811">
            <v>112411</v>
          </cell>
          <cell r="D3811" t="str">
            <v>011118</v>
          </cell>
          <cell r="F3811" t="str">
            <v>E1534628</v>
          </cell>
          <cell r="H3811">
            <v>0</v>
          </cell>
        </row>
        <row r="3812">
          <cell r="B3812">
            <v>112411</v>
          </cell>
          <cell r="D3812" t="str">
            <v>011118</v>
          </cell>
          <cell r="F3812" t="str">
            <v>E1534636</v>
          </cell>
          <cell r="H3812">
            <v>0</v>
          </cell>
        </row>
        <row r="3813">
          <cell r="B3813">
            <v>112411</v>
          </cell>
          <cell r="D3813" t="str">
            <v>011118</v>
          </cell>
          <cell r="F3813" t="str">
            <v>E1534644</v>
          </cell>
          <cell r="H3813">
            <v>0</v>
          </cell>
        </row>
        <row r="3814">
          <cell r="B3814">
            <v>112411</v>
          </cell>
          <cell r="D3814" t="str">
            <v>011118</v>
          </cell>
          <cell r="F3814" t="str">
            <v>E1534652</v>
          </cell>
          <cell r="H3814">
            <v>0</v>
          </cell>
        </row>
        <row r="3815">
          <cell r="B3815">
            <v>112411</v>
          </cell>
          <cell r="D3815" t="str">
            <v>011118</v>
          </cell>
          <cell r="F3815" t="str">
            <v>E1534660</v>
          </cell>
          <cell r="H3815">
            <v>0</v>
          </cell>
        </row>
        <row r="3816">
          <cell r="B3816">
            <v>112411</v>
          </cell>
          <cell r="D3816" t="str">
            <v>011118</v>
          </cell>
          <cell r="F3816" t="str">
            <v>E1534686</v>
          </cell>
          <cell r="H3816">
            <v>0</v>
          </cell>
        </row>
        <row r="3817">
          <cell r="B3817">
            <v>112411</v>
          </cell>
          <cell r="D3817" t="str">
            <v>011118</v>
          </cell>
          <cell r="F3817" t="str">
            <v>E1534694</v>
          </cell>
          <cell r="H3817">
            <v>0</v>
          </cell>
        </row>
        <row r="3818">
          <cell r="B3818">
            <v>112411</v>
          </cell>
          <cell r="D3818" t="str">
            <v>011118</v>
          </cell>
          <cell r="F3818" t="str">
            <v>E1534701</v>
          </cell>
          <cell r="H3818">
            <v>0</v>
          </cell>
        </row>
        <row r="3819">
          <cell r="B3819">
            <v>112411</v>
          </cell>
          <cell r="D3819" t="str">
            <v>011118</v>
          </cell>
          <cell r="F3819" t="str">
            <v>E1534719</v>
          </cell>
          <cell r="H3819">
            <v>0</v>
          </cell>
        </row>
        <row r="3820">
          <cell r="B3820">
            <v>112411</v>
          </cell>
          <cell r="D3820" t="str">
            <v>011118</v>
          </cell>
          <cell r="F3820" t="str">
            <v>E1534735</v>
          </cell>
          <cell r="H3820">
            <v>0</v>
          </cell>
        </row>
        <row r="3821">
          <cell r="B3821">
            <v>112411</v>
          </cell>
          <cell r="D3821" t="str">
            <v>011118</v>
          </cell>
          <cell r="F3821" t="str">
            <v>E1534743</v>
          </cell>
          <cell r="H3821">
            <v>0</v>
          </cell>
        </row>
        <row r="3822">
          <cell r="B3822">
            <v>112411</v>
          </cell>
          <cell r="D3822" t="str">
            <v>011118</v>
          </cell>
          <cell r="F3822" t="str">
            <v>E1534769</v>
          </cell>
          <cell r="H3822">
            <v>0</v>
          </cell>
        </row>
        <row r="3823">
          <cell r="B3823">
            <v>112411</v>
          </cell>
          <cell r="D3823" t="str">
            <v>011118</v>
          </cell>
          <cell r="F3823" t="str">
            <v>E1534785</v>
          </cell>
          <cell r="H3823">
            <v>0</v>
          </cell>
        </row>
        <row r="3824">
          <cell r="B3824">
            <v>112411</v>
          </cell>
          <cell r="D3824" t="str">
            <v>011118</v>
          </cell>
          <cell r="F3824" t="str">
            <v>E1534793</v>
          </cell>
          <cell r="H3824">
            <v>0</v>
          </cell>
        </row>
        <row r="3825">
          <cell r="B3825">
            <v>112411</v>
          </cell>
          <cell r="D3825" t="str">
            <v>011118</v>
          </cell>
          <cell r="F3825" t="str">
            <v>E1534800</v>
          </cell>
          <cell r="H3825">
            <v>0</v>
          </cell>
        </row>
        <row r="3826">
          <cell r="B3826">
            <v>112411</v>
          </cell>
          <cell r="D3826" t="str">
            <v>011118</v>
          </cell>
          <cell r="F3826" t="str">
            <v>E1534818</v>
          </cell>
          <cell r="H3826">
            <v>0</v>
          </cell>
        </row>
        <row r="3827">
          <cell r="B3827">
            <v>112411</v>
          </cell>
          <cell r="D3827" t="str">
            <v>011118</v>
          </cell>
          <cell r="F3827" t="str">
            <v>E1534826</v>
          </cell>
          <cell r="H3827">
            <v>0</v>
          </cell>
        </row>
        <row r="3828">
          <cell r="B3828">
            <v>112411</v>
          </cell>
          <cell r="D3828" t="str">
            <v>011118</v>
          </cell>
          <cell r="F3828" t="str">
            <v>E1534834</v>
          </cell>
          <cell r="H3828">
            <v>0</v>
          </cell>
        </row>
        <row r="3829">
          <cell r="B3829">
            <v>112411</v>
          </cell>
          <cell r="D3829" t="str">
            <v>011118</v>
          </cell>
          <cell r="F3829" t="str">
            <v>E1534842</v>
          </cell>
          <cell r="H3829">
            <v>0</v>
          </cell>
        </row>
        <row r="3830">
          <cell r="B3830">
            <v>112411</v>
          </cell>
          <cell r="D3830" t="str">
            <v>011118</v>
          </cell>
          <cell r="F3830" t="str">
            <v>E1534868</v>
          </cell>
          <cell r="H3830">
            <v>0</v>
          </cell>
        </row>
        <row r="3831">
          <cell r="B3831">
            <v>112411</v>
          </cell>
          <cell r="D3831" t="str">
            <v>011118</v>
          </cell>
          <cell r="F3831" t="str">
            <v>E1534876</v>
          </cell>
          <cell r="H3831">
            <v>0</v>
          </cell>
        </row>
        <row r="3832">
          <cell r="B3832">
            <v>112411</v>
          </cell>
          <cell r="D3832" t="str">
            <v>011118</v>
          </cell>
          <cell r="F3832" t="str">
            <v>E1534892</v>
          </cell>
          <cell r="H3832">
            <v>0</v>
          </cell>
        </row>
        <row r="3833">
          <cell r="B3833">
            <v>112411</v>
          </cell>
          <cell r="D3833" t="str">
            <v>011118</v>
          </cell>
          <cell r="F3833" t="str">
            <v>E1534917</v>
          </cell>
          <cell r="H3833">
            <v>0</v>
          </cell>
        </row>
        <row r="3834">
          <cell r="B3834">
            <v>112411</v>
          </cell>
          <cell r="D3834" t="str">
            <v>011118</v>
          </cell>
          <cell r="F3834" t="str">
            <v>E1534925</v>
          </cell>
          <cell r="H3834">
            <v>0</v>
          </cell>
        </row>
        <row r="3835">
          <cell r="B3835">
            <v>112411</v>
          </cell>
          <cell r="D3835" t="str">
            <v>011118</v>
          </cell>
          <cell r="F3835" t="str">
            <v>E1534941</v>
          </cell>
          <cell r="H3835">
            <v>0</v>
          </cell>
        </row>
        <row r="3836">
          <cell r="B3836">
            <v>112411</v>
          </cell>
          <cell r="D3836" t="str">
            <v>011118</v>
          </cell>
          <cell r="F3836" t="str">
            <v>E1534959</v>
          </cell>
          <cell r="H3836">
            <v>0</v>
          </cell>
        </row>
        <row r="3837">
          <cell r="B3837">
            <v>112411</v>
          </cell>
          <cell r="D3837" t="str">
            <v>011118</v>
          </cell>
          <cell r="F3837" t="str">
            <v>E1534967</v>
          </cell>
          <cell r="H3837">
            <v>0</v>
          </cell>
        </row>
        <row r="3838">
          <cell r="B3838">
            <v>112411</v>
          </cell>
          <cell r="D3838" t="str">
            <v>011118</v>
          </cell>
          <cell r="F3838" t="str">
            <v>E1534983</v>
          </cell>
          <cell r="H3838">
            <v>0</v>
          </cell>
        </row>
        <row r="3839">
          <cell r="B3839">
            <v>112411</v>
          </cell>
          <cell r="D3839" t="str">
            <v>011118</v>
          </cell>
          <cell r="F3839" t="str">
            <v>E1535006</v>
          </cell>
          <cell r="H3839">
            <v>0</v>
          </cell>
        </row>
        <row r="3840">
          <cell r="B3840">
            <v>112411</v>
          </cell>
          <cell r="D3840" t="str">
            <v>011118</v>
          </cell>
          <cell r="F3840" t="str">
            <v>E1535014</v>
          </cell>
          <cell r="H3840">
            <v>0</v>
          </cell>
        </row>
        <row r="3841">
          <cell r="B3841">
            <v>112411</v>
          </cell>
          <cell r="D3841" t="str">
            <v>011118</v>
          </cell>
          <cell r="F3841" t="str">
            <v>E1535022</v>
          </cell>
          <cell r="H3841">
            <v>0</v>
          </cell>
        </row>
        <row r="3842">
          <cell r="B3842">
            <v>112411</v>
          </cell>
          <cell r="D3842" t="str">
            <v>011118</v>
          </cell>
          <cell r="F3842" t="str">
            <v>E1535030</v>
          </cell>
          <cell r="H3842">
            <v>0</v>
          </cell>
        </row>
        <row r="3843">
          <cell r="B3843">
            <v>112411</v>
          </cell>
          <cell r="D3843" t="str">
            <v>011118</v>
          </cell>
          <cell r="F3843" t="str">
            <v>E1535048</v>
          </cell>
          <cell r="H3843">
            <v>0</v>
          </cell>
        </row>
        <row r="3844">
          <cell r="B3844">
            <v>112411</v>
          </cell>
          <cell r="D3844" t="str">
            <v>011118</v>
          </cell>
          <cell r="F3844" t="str">
            <v>E1535056</v>
          </cell>
          <cell r="H3844">
            <v>0</v>
          </cell>
        </row>
        <row r="3845">
          <cell r="B3845">
            <v>112411</v>
          </cell>
          <cell r="D3845" t="str">
            <v>011118</v>
          </cell>
          <cell r="F3845" t="str">
            <v>E1535064</v>
          </cell>
          <cell r="H3845">
            <v>0</v>
          </cell>
        </row>
        <row r="3846">
          <cell r="B3846">
            <v>112411</v>
          </cell>
          <cell r="D3846" t="str">
            <v>011118</v>
          </cell>
          <cell r="F3846" t="str">
            <v>E1535072</v>
          </cell>
          <cell r="H3846">
            <v>1833.33</v>
          </cell>
        </row>
        <row r="3847">
          <cell r="B3847">
            <v>112411</v>
          </cell>
          <cell r="D3847" t="str">
            <v>011118</v>
          </cell>
          <cell r="F3847" t="str">
            <v>E1535080</v>
          </cell>
          <cell r="H3847">
            <v>726.97</v>
          </cell>
        </row>
        <row r="3848">
          <cell r="B3848">
            <v>112411</v>
          </cell>
          <cell r="D3848" t="str">
            <v>011118</v>
          </cell>
          <cell r="F3848" t="str">
            <v>E1535098</v>
          </cell>
          <cell r="H3848">
            <v>0</v>
          </cell>
        </row>
        <row r="3849">
          <cell r="B3849">
            <v>112411</v>
          </cell>
          <cell r="D3849" t="str">
            <v>011118</v>
          </cell>
          <cell r="F3849" t="str">
            <v>E1535105</v>
          </cell>
          <cell r="H3849">
            <v>0</v>
          </cell>
        </row>
        <row r="3850">
          <cell r="B3850">
            <v>112411</v>
          </cell>
          <cell r="D3850" t="str">
            <v>011118</v>
          </cell>
          <cell r="F3850" t="str">
            <v>E1535113</v>
          </cell>
          <cell r="H3850">
            <v>0</v>
          </cell>
        </row>
        <row r="3851">
          <cell r="B3851">
            <v>112411</v>
          </cell>
          <cell r="D3851" t="str">
            <v>011118</v>
          </cell>
          <cell r="F3851" t="str">
            <v>E1535121</v>
          </cell>
          <cell r="H3851">
            <v>0</v>
          </cell>
        </row>
        <row r="3852">
          <cell r="B3852">
            <v>112411</v>
          </cell>
          <cell r="D3852" t="str">
            <v>011118</v>
          </cell>
          <cell r="F3852" t="str">
            <v>E1535139</v>
          </cell>
          <cell r="H3852">
            <v>0</v>
          </cell>
        </row>
        <row r="3853">
          <cell r="B3853">
            <v>112411</v>
          </cell>
          <cell r="D3853" t="str">
            <v>011118</v>
          </cell>
          <cell r="F3853" t="str">
            <v>E1535147</v>
          </cell>
          <cell r="H3853">
            <v>0</v>
          </cell>
        </row>
        <row r="3854">
          <cell r="B3854">
            <v>112411</v>
          </cell>
          <cell r="D3854" t="str">
            <v>011118</v>
          </cell>
          <cell r="F3854" t="str">
            <v>E1535155</v>
          </cell>
          <cell r="H3854">
            <v>0</v>
          </cell>
        </row>
        <row r="3855">
          <cell r="B3855">
            <v>112411</v>
          </cell>
          <cell r="D3855" t="str">
            <v>011118</v>
          </cell>
          <cell r="F3855" t="str">
            <v>E1535163</v>
          </cell>
          <cell r="H3855">
            <v>0</v>
          </cell>
        </row>
        <row r="3856">
          <cell r="B3856">
            <v>112411</v>
          </cell>
          <cell r="D3856" t="str">
            <v>011118</v>
          </cell>
          <cell r="F3856" t="str">
            <v>E1535189</v>
          </cell>
          <cell r="H3856">
            <v>0</v>
          </cell>
        </row>
        <row r="3857">
          <cell r="B3857">
            <v>112411</v>
          </cell>
          <cell r="D3857" t="str">
            <v>011118</v>
          </cell>
          <cell r="F3857" t="str">
            <v>E1535197</v>
          </cell>
          <cell r="H3857">
            <v>0</v>
          </cell>
        </row>
        <row r="3858">
          <cell r="B3858">
            <v>112411</v>
          </cell>
          <cell r="D3858" t="str">
            <v>011118</v>
          </cell>
          <cell r="F3858" t="str">
            <v>E1535204</v>
          </cell>
          <cell r="H3858">
            <v>0</v>
          </cell>
        </row>
        <row r="3859">
          <cell r="B3859">
            <v>112411</v>
          </cell>
          <cell r="D3859" t="str">
            <v>011118</v>
          </cell>
          <cell r="F3859" t="str">
            <v>E1535212</v>
          </cell>
          <cell r="H3859">
            <v>0</v>
          </cell>
        </row>
        <row r="3860">
          <cell r="B3860">
            <v>112411</v>
          </cell>
          <cell r="D3860" t="str">
            <v>011118</v>
          </cell>
          <cell r="F3860" t="str">
            <v>E1535220</v>
          </cell>
          <cell r="H3860">
            <v>0</v>
          </cell>
        </row>
        <row r="3861">
          <cell r="B3861">
            <v>112411</v>
          </cell>
          <cell r="D3861" t="str">
            <v>011118</v>
          </cell>
          <cell r="F3861" t="str">
            <v>E1535246</v>
          </cell>
          <cell r="H3861">
            <v>0</v>
          </cell>
        </row>
        <row r="3862">
          <cell r="B3862">
            <v>112411</v>
          </cell>
          <cell r="D3862" t="str">
            <v>011118</v>
          </cell>
          <cell r="F3862" t="str">
            <v>E1535254</v>
          </cell>
          <cell r="H3862">
            <v>0</v>
          </cell>
        </row>
        <row r="3863">
          <cell r="B3863">
            <v>112411</v>
          </cell>
          <cell r="D3863" t="str">
            <v>011118</v>
          </cell>
          <cell r="F3863" t="str">
            <v>E1535262</v>
          </cell>
          <cell r="H3863">
            <v>0</v>
          </cell>
        </row>
        <row r="3864">
          <cell r="B3864">
            <v>112411</v>
          </cell>
          <cell r="D3864" t="str">
            <v>011118</v>
          </cell>
          <cell r="F3864" t="str">
            <v>E1535270</v>
          </cell>
          <cell r="H3864">
            <v>0</v>
          </cell>
        </row>
        <row r="3865">
          <cell r="B3865">
            <v>112411</v>
          </cell>
          <cell r="D3865" t="str">
            <v>011118</v>
          </cell>
          <cell r="F3865" t="str">
            <v>E1535288</v>
          </cell>
          <cell r="H3865">
            <v>0</v>
          </cell>
        </row>
        <row r="3866">
          <cell r="B3866">
            <v>112411</v>
          </cell>
          <cell r="D3866" t="str">
            <v>011118</v>
          </cell>
          <cell r="F3866" t="str">
            <v>E1535296</v>
          </cell>
          <cell r="H3866">
            <v>0</v>
          </cell>
        </row>
        <row r="3867">
          <cell r="B3867">
            <v>112411</v>
          </cell>
          <cell r="D3867" t="str">
            <v>011118</v>
          </cell>
          <cell r="F3867" t="str">
            <v>E1535303</v>
          </cell>
          <cell r="H3867">
            <v>0</v>
          </cell>
        </row>
        <row r="3868">
          <cell r="B3868">
            <v>112411</v>
          </cell>
          <cell r="D3868" t="str">
            <v>011118</v>
          </cell>
          <cell r="F3868" t="str">
            <v>E1535311</v>
          </cell>
          <cell r="H3868">
            <v>0</v>
          </cell>
        </row>
        <row r="3869">
          <cell r="B3869">
            <v>112411</v>
          </cell>
          <cell r="D3869" t="str">
            <v>011118</v>
          </cell>
          <cell r="F3869" t="str">
            <v>E1535329</v>
          </cell>
          <cell r="H3869">
            <v>0</v>
          </cell>
        </row>
        <row r="3870">
          <cell r="B3870">
            <v>112411</v>
          </cell>
          <cell r="D3870" t="str">
            <v>011118</v>
          </cell>
          <cell r="F3870" t="str">
            <v>E1535337</v>
          </cell>
          <cell r="H3870">
            <v>0</v>
          </cell>
        </row>
        <row r="3871">
          <cell r="B3871">
            <v>112411</v>
          </cell>
          <cell r="D3871" t="str">
            <v>011118</v>
          </cell>
          <cell r="F3871" t="str">
            <v>E1535345</v>
          </cell>
          <cell r="H3871">
            <v>0</v>
          </cell>
        </row>
        <row r="3872">
          <cell r="B3872">
            <v>112411</v>
          </cell>
          <cell r="D3872" t="str">
            <v>011118</v>
          </cell>
          <cell r="F3872" t="str">
            <v>E1535353</v>
          </cell>
          <cell r="H3872">
            <v>0</v>
          </cell>
        </row>
        <row r="3873">
          <cell r="B3873">
            <v>112411</v>
          </cell>
          <cell r="D3873" t="str">
            <v>011118</v>
          </cell>
          <cell r="F3873" t="str">
            <v>E1535379</v>
          </cell>
          <cell r="H3873">
            <v>0</v>
          </cell>
        </row>
        <row r="3874">
          <cell r="B3874">
            <v>112411</v>
          </cell>
          <cell r="D3874" t="str">
            <v>011118</v>
          </cell>
          <cell r="F3874" t="str">
            <v>E1535387</v>
          </cell>
          <cell r="H3874">
            <v>0</v>
          </cell>
        </row>
        <row r="3875">
          <cell r="B3875">
            <v>112411</v>
          </cell>
          <cell r="D3875" t="str">
            <v>011118</v>
          </cell>
          <cell r="F3875" t="str">
            <v>E1535395</v>
          </cell>
          <cell r="H3875">
            <v>0</v>
          </cell>
        </row>
        <row r="3876">
          <cell r="B3876">
            <v>112411</v>
          </cell>
          <cell r="D3876" t="str">
            <v>011118</v>
          </cell>
          <cell r="F3876" t="str">
            <v>E1535402</v>
          </cell>
          <cell r="H3876">
            <v>0</v>
          </cell>
        </row>
        <row r="3877">
          <cell r="B3877">
            <v>112411</v>
          </cell>
          <cell r="D3877" t="str">
            <v>011118</v>
          </cell>
          <cell r="F3877" t="str">
            <v>E1535410</v>
          </cell>
          <cell r="H3877">
            <v>0</v>
          </cell>
        </row>
        <row r="3878">
          <cell r="B3878">
            <v>112411</v>
          </cell>
          <cell r="D3878" t="str">
            <v>011118</v>
          </cell>
          <cell r="F3878" t="str">
            <v>E1535436</v>
          </cell>
          <cell r="H3878">
            <v>6358.53</v>
          </cell>
        </row>
        <row r="3879">
          <cell r="B3879">
            <v>112411</v>
          </cell>
          <cell r="D3879" t="str">
            <v>011118</v>
          </cell>
          <cell r="F3879" t="str">
            <v>E1535444</v>
          </cell>
          <cell r="H3879">
            <v>0</v>
          </cell>
        </row>
        <row r="3880">
          <cell r="B3880">
            <v>112411</v>
          </cell>
          <cell r="D3880" t="str">
            <v>011118</v>
          </cell>
          <cell r="F3880" t="str">
            <v>E1535452</v>
          </cell>
          <cell r="H3880">
            <v>0</v>
          </cell>
        </row>
        <row r="3881">
          <cell r="B3881">
            <v>112411</v>
          </cell>
          <cell r="D3881" t="str">
            <v>011118</v>
          </cell>
          <cell r="F3881" t="str">
            <v>E1535460</v>
          </cell>
          <cell r="H3881">
            <v>0</v>
          </cell>
        </row>
        <row r="3882">
          <cell r="B3882">
            <v>112411</v>
          </cell>
          <cell r="D3882" t="str">
            <v>011118</v>
          </cell>
          <cell r="F3882" t="str">
            <v>E1535478</v>
          </cell>
          <cell r="H3882">
            <v>0</v>
          </cell>
        </row>
        <row r="3883">
          <cell r="B3883">
            <v>112411</v>
          </cell>
          <cell r="D3883" t="str">
            <v>011118</v>
          </cell>
          <cell r="F3883" t="str">
            <v>E1535486</v>
          </cell>
          <cell r="H3883">
            <v>0</v>
          </cell>
        </row>
        <row r="3884">
          <cell r="B3884">
            <v>112411</v>
          </cell>
          <cell r="D3884" t="str">
            <v>011118</v>
          </cell>
          <cell r="F3884" t="str">
            <v>E1535494</v>
          </cell>
          <cell r="H3884">
            <v>0</v>
          </cell>
        </row>
        <row r="3885">
          <cell r="B3885">
            <v>112411</v>
          </cell>
          <cell r="D3885" t="str">
            <v>011118</v>
          </cell>
          <cell r="F3885" t="str">
            <v>E1535501</v>
          </cell>
          <cell r="H3885">
            <v>0</v>
          </cell>
        </row>
        <row r="3886">
          <cell r="B3886">
            <v>112411</v>
          </cell>
          <cell r="D3886" t="str">
            <v>011118</v>
          </cell>
          <cell r="F3886" t="str">
            <v>E1535519</v>
          </cell>
          <cell r="H3886">
            <v>0</v>
          </cell>
        </row>
        <row r="3887">
          <cell r="B3887">
            <v>112411</v>
          </cell>
          <cell r="D3887" t="str">
            <v>011118</v>
          </cell>
          <cell r="F3887" t="str">
            <v>E1535527</v>
          </cell>
          <cell r="H3887">
            <v>0</v>
          </cell>
        </row>
        <row r="3888">
          <cell r="B3888">
            <v>112411</v>
          </cell>
          <cell r="D3888" t="str">
            <v>011118</v>
          </cell>
          <cell r="F3888" t="str">
            <v>E1535543</v>
          </cell>
          <cell r="H3888">
            <v>0</v>
          </cell>
        </row>
        <row r="3889">
          <cell r="B3889">
            <v>112411</v>
          </cell>
          <cell r="D3889" t="str">
            <v>011118</v>
          </cell>
          <cell r="F3889" t="str">
            <v>E1535569</v>
          </cell>
          <cell r="H3889">
            <v>0</v>
          </cell>
        </row>
        <row r="3890">
          <cell r="B3890">
            <v>112411</v>
          </cell>
          <cell r="D3890" t="str">
            <v>011118</v>
          </cell>
          <cell r="F3890" t="str">
            <v>E1535585</v>
          </cell>
          <cell r="H3890">
            <v>0</v>
          </cell>
        </row>
        <row r="3891">
          <cell r="B3891">
            <v>112411</v>
          </cell>
          <cell r="D3891" t="str">
            <v>011118</v>
          </cell>
          <cell r="F3891" t="str">
            <v>E1535593</v>
          </cell>
          <cell r="H3891">
            <v>0</v>
          </cell>
        </row>
        <row r="3892">
          <cell r="B3892">
            <v>112411</v>
          </cell>
          <cell r="D3892" t="str">
            <v>011118</v>
          </cell>
          <cell r="F3892" t="str">
            <v>E1535600</v>
          </cell>
          <cell r="H3892">
            <v>0</v>
          </cell>
        </row>
        <row r="3893">
          <cell r="B3893">
            <v>112411</v>
          </cell>
          <cell r="D3893" t="str">
            <v>011118</v>
          </cell>
          <cell r="F3893" t="str">
            <v>E1535618</v>
          </cell>
          <cell r="H3893">
            <v>0</v>
          </cell>
        </row>
        <row r="3894">
          <cell r="B3894">
            <v>112411</v>
          </cell>
          <cell r="D3894" t="str">
            <v>011118</v>
          </cell>
          <cell r="F3894" t="str">
            <v>E1535626</v>
          </cell>
          <cell r="H3894">
            <v>0</v>
          </cell>
        </row>
        <row r="3895">
          <cell r="B3895">
            <v>112411</v>
          </cell>
          <cell r="D3895" t="str">
            <v>011118</v>
          </cell>
          <cell r="F3895" t="str">
            <v>E1535634</v>
          </cell>
          <cell r="H3895">
            <v>0</v>
          </cell>
        </row>
        <row r="3896">
          <cell r="B3896">
            <v>112411</v>
          </cell>
          <cell r="D3896" t="str">
            <v>011118</v>
          </cell>
          <cell r="F3896" t="str">
            <v>E1535642</v>
          </cell>
          <cell r="H3896">
            <v>0</v>
          </cell>
        </row>
        <row r="3897">
          <cell r="B3897">
            <v>112411</v>
          </cell>
          <cell r="D3897" t="str">
            <v>011118</v>
          </cell>
          <cell r="F3897" t="str">
            <v>E1535650</v>
          </cell>
          <cell r="H3897">
            <v>0</v>
          </cell>
        </row>
        <row r="3898">
          <cell r="B3898">
            <v>112411</v>
          </cell>
          <cell r="D3898" t="str">
            <v>011118</v>
          </cell>
          <cell r="F3898" t="str">
            <v>E1535668</v>
          </cell>
          <cell r="H3898">
            <v>0</v>
          </cell>
        </row>
        <row r="3899">
          <cell r="B3899">
            <v>112411</v>
          </cell>
          <cell r="D3899" t="str">
            <v>011118</v>
          </cell>
          <cell r="F3899" t="str">
            <v>E1535676</v>
          </cell>
          <cell r="H3899">
            <v>0</v>
          </cell>
        </row>
        <row r="3900">
          <cell r="B3900">
            <v>112411</v>
          </cell>
          <cell r="D3900" t="str">
            <v>011118</v>
          </cell>
          <cell r="F3900" t="str">
            <v>E1535684</v>
          </cell>
          <cell r="H3900">
            <v>0</v>
          </cell>
        </row>
        <row r="3901">
          <cell r="B3901">
            <v>112411</v>
          </cell>
          <cell r="D3901" t="str">
            <v>011118</v>
          </cell>
          <cell r="F3901" t="str">
            <v>E1535692</v>
          </cell>
          <cell r="H3901">
            <v>0</v>
          </cell>
        </row>
        <row r="3902">
          <cell r="B3902">
            <v>112411</v>
          </cell>
          <cell r="D3902" t="str">
            <v>011118</v>
          </cell>
          <cell r="F3902" t="str">
            <v>E1535717</v>
          </cell>
          <cell r="H3902">
            <v>0</v>
          </cell>
        </row>
        <row r="3903">
          <cell r="B3903">
            <v>112411</v>
          </cell>
          <cell r="D3903" t="str">
            <v>011118</v>
          </cell>
          <cell r="F3903" t="str">
            <v>E1535733</v>
          </cell>
          <cell r="H3903">
            <v>0</v>
          </cell>
        </row>
        <row r="3904">
          <cell r="B3904">
            <v>112411</v>
          </cell>
          <cell r="D3904" t="str">
            <v>011118</v>
          </cell>
          <cell r="F3904" t="str">
            <v>E1535741</v>
          </cell>
          <cell r="H3904">
            <v>0</v>
          </cell>
        </row>
        <row r="3905">
          <cell r="B3905">
            <v>112411</v>
          </cell>
          <cell r="D3905" t="str">
            <v>011118</v>
          </cell>
          <cell r="F3905" t="str">
            <v>E1535759</v>
          </cell>
          <cell r="H3905">
            <v>0</v>
          </cell>
        </row>
        <row r="3906">
          <cell r="B3906">
            <v>112411</v>
          </cell>
          <cell r="D3906" t="str">
            <v>011118</v>
          </cell>
          <cell r="F3906" t="str">
            <v>E1535767</v>
          </cell>
          <cell r="H3906">
            <v>0</v>
          </cell>
        </row>
        <row r="3907">
          <cell r="B3907">
            <v>112411</v>
          </cell>
          <cell r="D3907" t="str">
            <v>011118</v>
          </cell>
          <cell r="F3907" t="str">
            <v>E1535775</v>
          </cell>
          <cell r="H3907">
            <v>0</v>
          </cell>
        </row>
        <row r="3908">
          <cell r="B3908">
            <v>112411</v>
          </cell>
          <cell r="D3908" t="str">
            <v>011118</v>
          </cell>
          <cell r="F3908" t="str">
            <v>E1535783</v>
          </cell>
          <cell r="H3908">
            <v>0</v>
          </cell>
        </row>
        <row r="3909">
          <cell r="B3909">
            <v>112411</v>
          </cell>
          <cell r="D3909" t="str">
            <v>011118</v>
          </cell>
          <cell r="F3909" t="str">
            <v>E1535791</v>
          </cell>
          <cell r="H3909">
            <v>0</v>
          </cell>
        </row>
        <row r="3910">
          <cell r="B3910">
            <v>112411</v>
          </cell>
          <cell r="D3910" t="str">
            <v>011118</v>
          </cell>
          <cell r="F3910" t="str">
            <v>E1535808</v>
          </cell>
          <cell r="H3910">
            <v>0</v>
          </cell>
        </row>
        <row r="3911">
          <cell r="B3911">
            <v>112411</v>
          </cell>
          <cell r="D3911" t="str">
            <v>011118</v>
          </cell>
          <cell r="F3911" t="str">
            <v>E1535816</v>
          </cell>
          <cell r="H3911">
            <v>0</v>
          </cell>
        </row>
        <row r="3912">
          <cell r="B3912">
            <v>112411</v>
          </cell>
          <cell r="D3912" t="str">
            <v>011118</v>
          </cell>
          <cell r="F3912" t="str">
            <v>E1535832</v>
          </cell>
          <cell r="H3912">
            <v>0</v>
          </cell>
        </row>
        <row r="3913">
          <cell r="B3913">
            <v>112411</v>
          </cell>
          <cell r="D3913" t="str">
            <v>011118</v>
          </cell>
          <cell r="F3913" t="str">
            <v>E1535840</v>
          </cell>
          <cell r="H3913">
            <v>0</v>
          </cell>
        </row>
        <row r="3914">
          <cell r="B3914">
            <v>112411</v>
          </cell>
          <cell r="D3914" t="str">
            <v>011118</v>
          </cell>
          <cell r="F3914" t="str">
            <v>E1535858</v>
          </cell>
          <cell r="H3914">
            <v>0</v>
          </cell>
        </row>
        <row r="3915">
          <cell r="B3915">
            <v>112411</v>
          </cell>
          <cell r="D3915" t="str">
            <v>011118</v>
          </cell>
          <cell r="F3915" t="str">
            <v>E1535866</v>
          </cell>
          <cell r="H3915">
            <v>0</v>
          </cell>
        </row>
        <row r="3916">
          <cell r="B3916">
            <v>112411</v>
          </cell>
          <cell r="D3916" t="str">
            <v>011118</v>
          </cell>
          <cell r="F3916" t="str">
            <v>E1535874</v>
          </cell>
          <cell r="H3916">
            <v>0</v>
          </cell>
        </row>
        <row r="3917">
          <cell r="B3917">
            <v>112411</v>
          </cell>
          <cell r="D3917" t="str">
            <v>011118</v>
          </cell>
          <cell r="F3917" t="str">
            <v>E1535882</v>
          </cell>
          <cell r="H3917">
            <v>0</v>
          </cell>
        </row>
        <row r="3918">
          <cell r="B3918">
            <v>112411</v>
          </cell>
          <cell r="D3918" t="str">
            <v>011118</v>
          </cell>
          <cell r="F3918" t="str">
            <v>E1535890</v>
          </cell>
          <cell r="H3918">
            <v>0</v>
          </cell>
        </row>
        <row r="3919">
          <cell r="B3919">
            <v>112411</v>
          </cell>
          <cell r="D3919" t="str">
            <v>011118</v>
          </cell>
          <cell r="F3919" t="str">
            <v>E1535915</v>
          </cell>
          <cell r="H3919">
            <v>0</v>
          </cell>
        </row>
        <row r="3920">
          <cell r="B3920">
            <v>112411</v>
          </cell>
          <cell r="D3920" t="str">
            <v>011118</v>
          </cell>
          <cell r="F3920" t="str">
            <v>E1535923</v>
          </cell>
          <cell r="H3920">
            <v>0</v>
          </cell>
        </row>
        <row r="3921">
          <cell r="B3921">
            <v>112411</v>
          </cell>
          <cell r="D3921" t="str">
            <v>011118</v>
          </cell>
          <cell r="F3921" t="str">
            <v>E1535931</v>
          </cell>
          <cell r="H3921">
            <v>0</v>
          </cell>
        </row>
        <row r="3922">
          <cell r="B3922">
            <v>112411</v>
          </cell>
          <cell r="D3922" t="str">
            <v>011118</v>
          </cell>
          <cell r="F3922" t="str">
            <v>E1535957</v>
          </cell>
          <cell r="H3922">
            <v>0</v>
          </cell>
        </row>
        <row r="3923">
          <cell r="B3923">
            <v>112411</v>
          </cell>
          <cell r="D3923" t="str">
            <v>011118</v>
          </cell>
          <cell r="F3923" t="str">
            <v>E1535965</v>
          </cell>
          <cell r="H3923">
            <v>0</v>
          </cell>
        </row>
        <row r="3924">
          <cell r="B3924">
            <v>112411</v>
          </cell>
          <cell r="D3924" t="str">
            <v>011118</v>
          </cell>
          <cell r="F3924" t="str">
            <v>E1535973</v>
          </cell>
          <cell r="H3924">
            <v>0</v>
          </cell>
        </row>
        <row r="3925">
          <cell r="B3925">
            <v>112411</v>
          </cell>
          <cell r="D3925" t="str">
            <v>011118</v>
          </cell>
          <cell r="F3925" t="str">
            <v>E1535999</v>
          </cell>
          <cell r="H3925">
            <v>0</v>
          </cell>
        </row>
        <row r="3926">
          <cell r="B3926">
            <v>112411</v>
          </cell>
          <cell r="D3926" t="str">
            <v>011118</v>
          </cell>
          <cell r="F3926" t="str">
            <v>E1536004</v>
          </cell>
          <cell r="H3926">
            <v>0</v>
          </cell>
        </row>
        <row r="3927">
          <cell r="B3927">
            <v>112411</v>
          </cell>
          <cell r="D3927" t="str">
            <v>011118</v>
          </cell>
          <cell r="F3927" t="str">
            <v>E1536012</v>
          </cell>
          <cell r="H3927">
            <v>0</v>
          </cell>
        </row>
        <row r="3928">
          <cell r="B3928">
            <v>112411</v>
          </cell>
          <cell r="D3928" t="str">
            <v>011118</v>
          </cell>
          <cell r="F3928" t="str">
            <v>E1536020</v>
          </cell>
          <cell r="H3928">
            <v>0</v>
          </cell>
        </row>
        <row r="3929">
          <cell r="B3929">
            <v>112411</v>
          </cell>
          <cell r="D3929" t="str">
            <v>011118</v>
          </cell>
          <cell r="F3929" t="str">
            <v>E1536038</v>
          </cell>
          <cell r="H3929">
            <v>0</v>
          </cell>
        </row>
        <row r="3930">
          <cell r="B3930">
            <v>112411</v>
          </cell>
          <cell r="D3930" t="str">
            <v>011118</v>
          </cell>
          <cell r="F3930" t="str">
            <v>E1536046</v>
          </cell>
          <cell r="H3930">
            <v>0</v>
          </cell>
        </row>
        <row r="3931">
          <cell r="B3931">
            <v>112411</v>
          </cell>
          <cell r="D3931" t="str">
            <v>011118</v>
          </cell>
          <cell r="F3931" t="str">
            <v>E1536054</v>
          </cell>
          <cell r="H3931">
            <v>0</v>
          </cell>
        </row>
        <row r="3932">
          <cell r="B3932">
            <v>112411</v>
          </cell>
          <cell r="D3932" t="str">
            <v>011118</v>
          </cell>
          <cell r="F3932" t="str">
            <v>E1536062</v>
          </cell>
          <cell r="H3932">
            <v>0</v>
          </cell>
        </row>
        <row r="3933">
          <cell r="B3933">
            <v>112411</v>
          </cell>
          <cell r="D3933" t="str">
            <v>011118</v>
          </cell>
          <cell r="F3933" t="str">
            <v>E1536070</v>
          </cell>
          <cell r="H3933">
            <v>0</v>
          </cell>
        </row>
        <row r="3934">
          <cell r="B3934">
            <v>112411</v>
          </cell>
          <cell r="D3934" t="str">
            <v>011118</v>
          </cell>
          <cell r="F3934" t="str">
            <v>E1536088</v>
          </cell>
          <cell r="H3934">
            <v>0</v>
          </cell>
        </row>
        <row r="3935">
          <cell r="B3935">
            <v>112411</v>
          </cell>
          <cell r="D3935" t="str">
            <v>011118</v>
          </cell>
          <cell r="F3935" t="str">
            <v>E1536096</v>
          </cell>
          <cell r="H3935">
            <v>0</v>
          </cell>
        </row>
        <row r="3936">
          <cell r="B3936">
            <v>112411</v>
          </cell>
          <cell r="D3936" t="str">
            <v>011118</v>
          </cell>
          <cell r="F3936" t="str">
            <v>E1536103</v>
          </cell>
          <cell r="H3936">
            <v>0</v>
          </cell>
        </row>
        <row r="3937">
          <cell r="B3937">
            <v>112411</v>
          </cell>
          <cell r="D3937" t="str">
            <v>011118</v>
          </cell>
          <cell r="F3937" t="str">
            <v>E1536111</v>
          </cell>
          <cell r="H3937">
            <v>0</v>
          </cell>
        </row>
        <row r="3938">
          <cell r="B3938">
            <v>112411</v>
          </cell>
          <cell r="D3938" t="str">
            <v>011118</v>
          </cell>
          <cell r="F3938" t="str">
            <v>E1536137</v>
          </cell>
          <cell r="H3938">
            <v>0</v>
          </cell>
        </row>
        <row r="3939">
          <cell r="B3939">
            <v>112411</v>
          </cell>
          <cell r="D3939" t="str">
            <v>011118</v>
          </cell>
          <cell r="F3939" t="str">
            <v>E1536145</v>
          </cell>
          <cell r="H3939">
            <v>0</v>
          </cell>
        </row>
        <row r="3940">
          <cell r="B3940">
            <v>112411</v>
          </cell>
          <cell r="D3940" t="str">
            <v>011118</v>
          </cell>
          <cell r="F3940" t="str">
            <v>E1536153</v>
          </cell>
          <cell r="H3940">
            <v>0</v>
          </cell>
        </row>
        <row r="3941">
          <cell r="B3941">
            <v>112411</v>
          </cell>
          <cell r="D3941" t="str">
            <v>011118</v>
          </cell>
          <cell r="F3941" t="str">
            <v>E1536161</v>
          </cell>
          <cell r="H3941">
            <v>0</v>
          </cell>
        </row>
        <row r="3942">
          <cell r="B3942">
            <v>112411</v>
          </cell>
          <cell r="D3942" t="str">
            <v>011118</v>
          </cell>
          <cell r="F3942" t="str">
            <v>E1536179</v>
          </cell>
          <cell r="H3942">
            <v>0</v>
          </cell>
        </row>
        <row r="3943">
          <cell r="B3943">
            <v>112411</v>
          </cell>
          <cell r="D3943" t="str">
            <v>011118</v>
          </cell>
          <cell r="F3943" t="str">
            <v>E1536187</v>
          </cell>
          <cell r="H3943">
            <v>0</v>
          </cell>
        </row>
        <row r="3944">
          <cell r="B3944">
            <v>112411</v>
          </cell>
          <cell r="D3944" t="str">
            <v>011118</v>
          </cell>
          <cell r="F3944" t="str">
            <v>E1536195</v>
          </cell>
          <cell r="H3944">
            <v>0</v>
          </cell>
        </row>
        <row r="3945">
          <cell r="B3945">
            <v>112411</v>
          </cell>
          <cell r="D3945" t="str">
            <v>011118</v>
          </cell>
          <cell r="F3945" t="str">
            <v>E1536202</v>
          </cell>
          <cell r="H3945">
            <v>0</v>
          </cell>
        </row>
        <row r="3946">
          <cell r="B3946">
            <v>112411</v>
          </cell>
          <cell r="D3946" t="str">
            <v>011118</v>
          </cell>
          <cell r="F3946" t="str">
            <v>E1536210</v>
          </cell>
          <cell r="H3946">
            <v>0</v>
          </cell>
        </row>
        <row r="3947">
          <cell r="B3947">
            <v>112411</v>
          </cell>
          <cell r="D3947" t="str">
            <v>011118</v>
          </cell>
          <cell r="F3947" t="str">
            <v>E1536228</v>
          </cell>
          <cell r="H3947">
            <v>0</v>
          </cell>
        </row>
        <row r="3948">
          <cell r="B3948">
            <v>112411</v>
          </cell>
          <cell r="D3948" t="str">
            <v>011118</v>
          </cell>
          <cell r="F3948" t="str">
            <v>E1536236</v>
          </cell>
          <cell r="H3948">
            <v>0</v>
          </cell>
        </row>
        <row r="3949">
          <cell r="B3949">
            <v>112411</v>
          </cell>
          <cell r="D3949" t="str">
            <v>011118</v>
          </cell>
          <cell r="F3949" t="str">
            <v>E1536244</v>
          </cell>
          <cell r="H3949">
            <v>0</v>
          </cell>
        </row>
        <row r="3950">
          <cell r="B3950">
            <v>112411</v>
          </cell>
          <cell r="D3950" t="str">
            <v>011118</v>
          </cell>
          <cell r="F3950" t="str">
            <v>E1536252</v>
          </cell>
          <cell r="H3950">
            <v>0</v>
          </cell>
        </row>
        <row r="3951">
          <cell r="B3951">
            <v>112411</v>
          </cell>
          <cell r="D3951" t="str">
            <v>011118</v>
          </cell>
          <cell r="F3951" t="str">
            <v>E1536260</v>
          </cell>
          <cell r="H3951">
            <v>0</v>
          </cell>
        </row>
        <row r="3952">
          <cell r="B3952">
            <v>112411</v>
          </cell>
          <cell r="D3952" t="str">
            <v>011118</v>
          </cell>
          <cell r="F3952" t="str">
            <v>E1536278</v>
          </cell>
          <cell r="H3952">
            <v>0</v>
          </cell>
        </row>
        <row r="3953">
          <cell r="B3953">
            <v>112411</v>
          </cell>
          <cell r="D3953" t="str">
            <v>011118</v>
          </cell>
          <cell r="F3953" t="str">
            <v>E1536286</v>
          </cell>
          <cell r="H3953">
            <v>0</v>
          </cell>
        </row>
        <row r="3954">
          <cell r="B3954">
            <v>112411</v>
          </cell>
          <cell r="D3954" t="str">
            <v>011118</v>
          </cell>
          <cell r="F3954" t="str">
            <v>E1536294</v>
          </cell>
          <cell r="H3954">
            <v>0</v>
          </cell>
        </row>
        <row r="3955">
          <cell r="B3955">
            <v>112411</v>
          </cell>
          <cell r="D3955" t="str">
            <v>011118</v>
          </cell>
          <cell r="F3955" t="str">
            <v>E1536301</v>
          </cell>
          <cell r="H3955">
            <v>0</v>
          </cell>
        </row>
        <row r="3956">
          <cell r="B3956">
            <v>112411</v>
          </cell>
          <cell r="D3956" t="str">
            <v>011118</v>
          </cell>
          <cell r="F3956" t="str">
            <v>E1536319</v>
          </cell>
          <cell r="H3956">
            <v>0</v>
          </cell>
        </row>
        <row r="3957">
          <cell r="B3957">
            <v>112411</v>
          </cell>
          <cell r="D3957" t="str">
            <v>011118</v>
          </cell>
          <cell r="F3957" t="str">
            <v>E1536327</v>
          </cell>
          <cell r="H3957">
            <v>0</v>
          </cell>
        </row>
        <row r="3958">
          <cell r="B3958">
            <v>112411</v>
          </cell>
          <cell r="D3958" t="str">
            <v>011118</v>
          </cell>
          <cell r="F3958" t="str">
            <v>E1536335</v>
          </cell>
          <cell r="H3958">
            <v>0</v>
          </cell>
        </row>
        <row r="3959">
          <cell r="B3959">
            <v>112411</v>
          </cell>
          <cell r="D3959" t="str">
            <v>011118</v>
          </cell>
          <cell r="F3959" t="str">
            <v>E1536343</v>
          </cell>
          <cell r="H3959">
            <v>0</v>
          </cell>
        </row>
        <row r="3960">
          <cell r="B3960">
            <v>112411</v>
          </cell>
          <cell r="D3960" t="str">
            <v>011118</v>
          </cell>
          <cell r="F3960" t="str">
            <v>E1536351</v>
          </cell>
          <cell r="H3960">
            <v>0</v>
          </cell>
        </row>
        <row r="3961">
          <cell r="B3961">
            <v>112411</v>
          </cell>
          <cell r="D3961" t="str">
            <v>011118</v>
          </cell>
          <cell r="F3961" t="str">
            <v>E1536369</v>
          </cell>
          <cell r="H3961">
            <v>0</v>
          </cell>
        </row>
        <row r="3962">
          <cell r="B3962">
            <v>112411</v>
          </cell>
          <cell r="D3962" t="str">
            <v>011118</v>
          </cell>
          <cell r="F3962" t="str">
            <v>E1536377</v>
          </cell>
          <cell r="H3962">
            <v>0</v>
          </cell>
        </row>
        <row r="3963">
          <cell r="B3963">
            <v>112411</v>
          </cell>
          <cell r="D3963" t="str">
            <v>011118</v>
          </cell>
          <cell r="F3963" t="str">
            <v>E1536385</v>
          </cell>
          <cell r="H3963">
            <v>0</v>
          </cell>
        </row>
        <row r="3964">
          <cell r="B3964">
            <v>112411</v>
          </cell>
          <cell r="D3964" t="str">
            <v>011118</v>
          </cell>
          <cell r="F3964" t="str">
            <v>E1536393</v>
          </cell>
          <cell r="H3964">
            <v>0</v>
          </cell>
        </row>
        <row r="3965">
          <cell r="B3965">
            <v>112411</v>
          </cell>
          <cell r="D3965" t="str">
            <v>011118</v>
          </cell>
          <cell r="F3965" t="str">
            <v>E1536400</v>
          </cell>
          <cell r="H3965">
            <v>0</v>
          </cell>
        </row>
        <row r="3966">
          <cell r="B3966">
            <v>112411</v>
          </cell>
          <cell r="D3966" t="str">
            <v>011118</v>
          </cell>
          <cell r="F3966" t="str">
            <v>E1536418</v>
          </cell>
          <cell r="H3966">
            <v>0</v>
          </cell>
        </row>
        <row r="3967">
          <cell r="B3967">
            <v>112411</v>
          </cell>
          <cell r="D3967" t="str">
            <v>011118</v>
          </cell>
          <cell r="F3967" t="str">
            <v>E1536426</v>
          </cell>
          <cell r="H3967">
            <v>0</v>
          </cell>
        </row>
        <row r="3968">
          <cell r="B3968">
            <v>112411</v>
          </cell>
          <cell r="D3968" t="str">
            <v>011118</v>
          </cell>
          <cell r="F3968" t="str">
            <v>E1536434</v>
          </cell>
          <cell r="H3968">
            <v>0</v>
          </cell>
        </row>
        <row r="3969">
          <cell r="B3969">
            <v>112411</v>
          </cell>
          <cell r="D3969" t="str">
            <v>011118</v>
          </cell>
          <cell r="F3969" t="str">
            <v>E1536442</v>
          </cell>
          <cell r="H3969">
            <v>0</v>
          </cell>
        </row>
        <row r="3970">
          <cell r="B3970">
            <v>112411</v>
          </cell>
          <cell r="D3970" t="str">
            <v>011118</v>
          </cell>
          <cell r="F3970" t="str">
            <v>E1536450</v>
          </cell>
          <cell r="H3970">
            <v>0</v>
          </cell>
        </row>
        <row r="3971">
          <cell r="B3971">
            <v>112411</v>
          </cell>
          <cell r="D3971" t="str">
            <v>011118</v>
          </cell>
          <cell r="F3971" t="str">
            <v>E1536468</v>
          </cell>
          <cell r="H3971">
            <v>0</v>
          </cell>
        </row>
        <row r="3972">
          <cell r="B3972">
            <v>112411</v>
          </cell>
          <cell r="D3972" t="str">
            <v>011118</v>
          </cell>
          <cell r="F3972" t="str">
            <v>E1536476</v>
          </cell>
          <cell r="H3972">
            <v>0</v>
          </cell>
        </row>
        <row r="3973">
          <cell r="B3973">
            <v>112411</v>
          </cell>
          <cell r="D3973" t="str">
            <v>011118</v>
          </cell>
          <cell r="F3973" t="str">
            <v>E1536484</v>
          </cell>
          <cell r="H3973">
            <v>0</v>
          </cell>
        </row>
        <row r="3974">
          <cell r="B3974">
            <v>112411</v>
          </cell>
          <cell r="D3974" t="str">
            <v>011118</v>
          </cell>
          <cell r="F3974" t="str">
            <v>E1536492</v>
          </cell>
          <cell r="H3974">
            <v>0</v>
          </cell>
        </row>
        <row r="3975">
          <cell r="B3975">
            <v>112411</v>
          </cell>
          <cell r="D3975" t="str">
            <v>011118</v>
          </cell>
          <cell r="F3975" t="str">
            <v>E1536509</v>
          </cell>
          <cell r="H3975">
            <v>0</v>
          </cell>
        </row>
        <row r="3976">
          <cell r="B3976">
            <v>112411</v>
          </cell>
          <cell r="D3976" t="str">
            <v>011118</v>
          </cell>
          <cell r="F3976" t="str">
            <v>E1536517</v>
          </cell>
          <cell r="H3976">
            <v>0</v>
          </cell>
        </row>
        <row r="3977">
          <cell r="B3977">
            <v>112411</v>
          </cell>
          <cell r="D3977" t="str">
            <v>011118</v>
          </cell>
          <cell r="F3977" t="str">
            <v>E1536525</v>
          </cell>
          <cell r="H3977">
            <v>4855.26</v>
          </cell>
        </row>
        <row r="3978">
          <cell r="B3978">
            <v>112411</v>
          </cell>
          <cell r="D3978" t="str">
            <v>011118</v>
          </cell>
          <cell r="F3978" t="str">
            <v>E1536533</v>
          </cell>
          <cell r="H3978">
            <v>0</v>
          </cell>
        </row>
        <row r="3979">
          <cell r="B3979">
            <v>112411</v>
          </cell>
          <cell r="D3979" t="str">
            <v>011118</v>
          </cell>
          <cell r="F3979" t="str">
            <v>E1536575</v>
          </cell>
          <cell r="H3979">
            <v>0</v>
          </cell>
        </row>
        <row r="3980">
          <cell r="B3980">
            <v>112411</v>
          </cell>
          <cell r="D3980" t="str">
            <v>011118</v>
          </cell>
          <cell r="F3980" t="str">
            <v>E1536583</v>
          </cell>
          <cell r="H3980">
            <v>0</v>
          </cell>
        </row>
        <row r="3981">
          <cell r="B3981">
            <v>112411</v>
          </cell>
          <cell r="D3981" t="str">
            <v>011118</v>
          </cell>
          <cell r="F3981" t="str">
            <v>E1536591</v>
          </cell>
          <cell r="H3981">
            <v>0</v>
          </cell>
        </row>
        <row r="3982">
          <cell r="B3982">
            <v>112411</v>
          </cell>
          <cell r="D3982" t="str">
            <v>011118</v>
          </cell>
          <cell r="F3982" t="str">
            <v>E1536608</v>
          </cell>
          <cell r="H3982">
            <v>0</v>
          </cell>
        </row>
        <row r="3983">
          <cell r="B3983">
            <v>112411</v>
          </cell>
          <cell r="D3983" t="str">
            <v>011118</v>
          </cell>
          <cell r="F3983" t="str">
            <v>E1536616</v>
          </cell>
          <cell r="H3983">
            <v>0</v>
          </cell>
        </row>
        <row r="3984">
          <cell r="B3984">
            <v>112411</v>
          </cell>
          <cell r="D3984" t="str">
            <v>011118</v>
          </cell>
          <cell r="F3984" t="str">
            <v>E1536624</v>
          </cell>
          <cell r="H3984">
            <v>0</v>
          </cell>
        </row>
        <row r="3985">
          <cell r="B3985">
            <v>112411</v>
          </cell>
          <cell r="D3985" t="str">
            <v>011118</v>
          </cell>
          <cell r="F3985" t="str">
            <v>E1536632</v>
          </cell>
          <cell r="H3985">
            <v>0</v>
          </cell>
        </row>
        <row r="3986">
          <cell r="B3986">
            <v>112411</v>
          </cell>
          <cell r="D3986" t="str">
            <v>011118</v>
          </cell>
          <cell r="F3986" t="str">
            <v>E1536640</v>
          </cell>
          <cell r="H3986">
            <v>0</v>
          </cell>
        </row>
        <row r="3987">
          <cell r="B3987">
            <v>112411</v>
          </cell>
          <cell r="D3987" t="str">
            <v>011118</v>
          </cell>
          <cell r="F3987" t="str">
            <v>E1536658</v>
          </cell>
          <cell r="H3987">
            <v>0</v>
          </cell>
        </row>
        <row r="3988">
          <cell r="B3988">
            <v>112411</v>
          </cell>
          <cell r="D3988" t="str">
            <v>011118</v>
          </cell>
          <cell r="F3988" t="str">
            <v>E1536666</v>
          </cell>
          <cell r="H3988">
            <v>0</v>
          </cell>
        </row>
        <row r="3989">
          <cell r="B3989">
            <v>112411</v>
          </cell>
          <cell r="D3989" t="str">
            <v>011118</v>
          </cell>
          <cell r="F3989" t="str">
            <v>E1536674</v>
          </cell>
          <cell r="H3989">
            <v>0</v>
          </cell>
        </row>
        <row r="3990">
          <cell r="B3990">
            <v>112411</v>
          </cell>
          <cell r="D3990" t="str">
            <v>011118</v>
          </cell>
          <cell r="F3990" t="str">
            <v>E1536682</v>
          </cell>
          <cell r="H3990">
            <v>0</v>
          </cell>
        </row>
        <row r="3991">
          <cell r="B3991">
            <v>112411</v>
          </cell>
          <cell r="D3991" t="str">
            <v>011118</v>
          </cell>
          <cell r="F3991" t="str">
            <v>E1536707</v>
          </cell>
          <cell r="H3991">
            <v>0</v>
          </cell>
        </row>
        <row r="3992">
          <cell r="B3992">
            <v>112411</v>
          </cell>
          <cell r="D3992" t="str">
            <v>011118</v>
          </cell>
          <cell r="F3992" t="str">
            <v>E1536715</v>
          </cell>
          <cell r="H3992">
            <v>0</v>
          </cell>
        </row>
        <row r="3993">
          <cell r="B3993">
            <v>112411</v>
          </cell>
          <cell r="D3993" t="str">
            <v>011118</v>
          </cell>
          <cell r="F3993" t="str">
            <v>E1536723</v>
          </cell>
          <cell r="H3993">
            <v>0</v>
          </cell>
        </row>
        <row r="3994">
          <cell r="B3994">
            <v>112411</v>
          </cell>
          <cell r="D3994" t="str">
            <v>011118</v>
          </cell>
          <cell r="F3994" t="str">
            <v>E1536731</v>
          </cell>
          <cell r="H3994">
            <v>0</v>
          </cell>
        </row>
        <row r="3995">
          <cell r="B3995">
            <v>112411</v>
          </cell>
          <cell r="D3995" t="str">
            <v>011118</v>
          </cell>
          <cell r="F3995" t="str">
            <v>E1536749</v>
          </cell>
          <cell r="H3995">
            <v>0</v>
          </cell>
        </row>
        <row r="3996">
          <cell r="B3996">
            <v>112411</v>
          </cell>
          <cell r="D3996" t="str">
            <v>011118</v>
          </cell>
          <cell r="F3996" t="str">
            <v>E1536757</v>
          </cell>
          <cell r="H3996">
            <v>0</v>
          </cell>
        </row>
        <row r="3997">
          <cell r="B3997">
            <v>112411</v>
          </cell>
          <cell r="D3997" t="str">
            <v>011118</v>
          </cell>
          <cell r="F3997" t="str">
            <v>E1536765</v>
          </cell>
          <cell r="H3997">
            <v>0</v>
          </cell>
        </row>
        <row r="3998">
          <cell r="B3998">
            <v>112411</v>
          </cell>
          <cell r="D3998" t="str">
            <v>011118</v>
          </cell>
          <cell r="F3998" t="str">
            <v>E1536773</v>
          </cell>
          <cell r="H3998">
            <v>0</v>
          </cell>
        </row>
        <row r="3999">
          <cell r="B3999">
            <v>112411</v>
          </cell>
          <cell r="D3999" t="str">
            <v>011118</v>
          </cell>
          <cell r="F3999" t="str">
            <v>E1536781</v>
          </cell>
          <cell r="H3999">
            <v>0</v>
          </cell>
        </row>
        <row r="4000">
          <cell r="B4000">
            <v>112411</v>
          </cell>
          <cell r="D4000" t="str">
            <v>011118</v>
          </cell>
          <cell r="F4000" t="str">
            <v>E1536799</v>
          </cell>
          <cell r="H4000">
            <v>0</v>
          </cell>
        </row>
        <row r="4001">
          <cell r="B4001">
            <v>112411</v>
          </cell>
          <cell r="D4001" t="str">
            <v>011118</v>
          </cell>
          <cell r="F4001" t="str">
            <v>E1536806</v>
          </cell>
          <cell r="H4001">
            <v>0</v>
          </cell>
        </row>
        <row r="4002">
          <cell r="B4002">
            <v>112411</v>
          </cell>
          <cell r="D4002" t="str">
            <v>011118</v>
          </cell>
          <cell r="F4002" t="str">
            <v>E1536822</v>
          </cell>
          <cell r="H4002">
            <v>0</v>
          </cell>
        </row>
        <row r="4003">
          <cell r="B4003">
            <v>112411</v>
          </cell>
          <cell r="D4003" t="str">
            <v>011118</v>
          </cell>
          <cell r="F4003" t="str">
            <v>E1536830</v>
          </cell>
          <cell r="H4003">
            <v>0</v>
          </cell>
        </row>
        <row r="4004">
          <cell r="B4004">
            <v>112411</v>
          </cell>
          <cell r="D4004" t="str">
            <v>011118</v>
          </cell>
          <cell r="F4004" t="str">
            <v>E1536848</v>
          </cell>
          <cell r="H4004">
            <v>0</v>
          </cell>
        </row>
        <row r="4005">
          <cell r="B4005">
            <v>112411</v>
          </cell>
          <cell r="D4005" t="str">
            <v>011118</v>
          </cell>
          <cell r="F4005" t="str">
            <v>E1536856</v>
          </cell>
          <cell r="H4005">
            <v>0</v>
          </cell>
        </row>
        <row r="4006">
          <cell r="B4006">
            <v>112411</v>
          </cell>
          <cell r="D4006" t="str">
            <v>011118</v>
          </cell>
          <cell r="F4006" t="str">
            <v>E1536872</v>
          </cell>
          <cell r="H4006">
            <v>0</v>
          </cell>
        </row>
        <row r="4007">
          <cell r="B4007">
            <v>112411</v>
          </cell>
          <cell r="D4007" t="str">
            <v>011118</v>
          </cell>
          <cell r="F4007" t="str">
            <v>E1536880</v>
          </cell>
          <cell r="H4007">
            <v>0</v>
          </cell>
        </row>
        <row r="4008">
          <cell r="B4008">
            <v>112411</v>
          </cell>
          <cell r="D4008" t="str">
            <v>011118</v>
          </cell>
          <cell r="F4008" t="str">
            <v>E1536898</v>
          </cell>
          <cell r="H4008">
            <v>0</v>
          </cell>
        </row>
        <row r="4009">
          <cell r="B4009">
            <v>112411</v>
          </cell>
          <cell r="D4009" t="str">
            <v>011118</v>
          </cell>
          <cell r="F4009" t="str">
            <v>E1536905</v>
          </cell>
          <cell r="H4009">
            <v>0</v>
          </cell>
        </row>
        <row r="4010">
          <cell r="B4010">
            <v>112411</v>
          </cell>
          <cell r="D4010" t="str">
            <v>011118</v>
          </cell>
          <cell r="F4010" t="str">
            <v>E1536913</v>
          </cell>
          <cell r="H4010">
            <v>0</v>
          </cell>
        </row>
        <row r="4011">
          <cell r="B4011">
            <v>112411</v>
          </cell>
          <cell r="D4011" t="str">
            <v>011118</v>
          </cell>
          <cell r="F4011" t="str">
            <v>E1536921</v>
          </cell>
          <cell r="H4011">
            <v>0</v>
          </cell>
        </row>
        <row r="4012">
          <cell r="B4012">
            <v>112411</v>
          </cell>
          <cell r="D4012" t="str">
            <v>011118</v>
          </cell>
          <cell r="F4012" t="str">
            <v>E1536955</v>
          </cell>
          <cell r="H4012">
            <v>0</v>
          </cell>
        </row>
        <row r="4013">
          <cell r="B4013">
            <v>112411</v>
          </cell>
          <cell r="D4013" t="str">
            <v>011118</v>
          </cell>
          <cell r="F4013" t="str">
            <v>E1536963</v>
          </cell>
          <cell r="H4013">
            <v>0</v>
          </cell>
        </row>
        <row r="4014">
          <cell r="B4014">
            <v>112411</v>
          </cell>
          <cell r="D4014" t="str">
            <v>011118</v>
          </cell>
          <cell r="F4014" t="str">
            <v>E1536989</v>
          </cell>
          <cell r="H4014">
            <v>0</v>
          </cell>
        </row>
        <row r="4015">
          <cell r="B4015">
            <v>112411</v>
          </cell>
          <cell r="D4015" t="str">
            <v>011118</v>
          </cell>
          <cell r="F4015" t="str">
            <v>E1536997</v>
          </cell>
          <cell r="H4015">
            <v>0</v>
          </cell>
        </row>
        <row r="4016">
          <cell r="B4016">
            <v>112411</v>
          </cell>
          <cell r="D4016" t="str">
            <v>011118</v>
          </cell>
          <cell r="F4016" t="str">
            <v>E1537002</v>
          </cell>
          <cell r="H4016">
            <v>0</v>
          </cell>
        </row>
        <row r="4017">
          <cell r="B4017">
            <v>112411</v>
          </cell>
          <cell r="D4017" t="str">
            <v>011118</v>
          </cell>
          <cell r="F4017" t="str">
            <v>E1537010</v>
          </cell>
          <cell r="H4017">
            <v>0</v>
          </cell>
        </row>
        <row r="4018">
          <cell r="B4018">
            <v>112411</v>
          </cell>
          <cell r="D4018" t="str">
            <v>011118</v>
          </cell>
          <cell r="F4018" t="str">
            <v>E1537028</v>
          </cell>
          <cell r="H4018">
            <v>0</v>
          </cell>
        </row>
        <row r="4019">
          <cell r="B4019">
            <v>112411</v>
          </cell>
          <cell r="D4019" t="str">
            <v>011118</v>
          </cell>
          <cell r="F4019" t="str">
            <v>E1537036</v>
          </cell>
          <cell r="H4019">
            <v>0</v>
          </cell>
        </row>
        <row r="4020">
          <cell r="B4020">
            <v>112411</v>
          </cell>
          <cell r="D4020" t="str">
            <v>011118</v>
          </cell>
          <cell r="F4020" t="str">
            <v>E1537044</v>
          </cell>
          <cell r="H4020">
            <v>0</v>
          </cell>
        </row>
        <row r="4021">
          <cell r="B4021">
            <v>112411</v>
          </cell>
          <cell r="D4021" t="str">
            <v>011118</v>
          </cell>
          <cell r="F4021" t="str">
            <v>E1537052</v>
          </cell>
          <cell r="H4021">
            <v>0</v>
          </cell>
        </row>
        <row r="4022">
          <cell r="B4022">
            <v>112411</v>
          </cell>
          <cell r="D4022" t="str">
            <v>011118</v>
          </cell>
          <cell r="F4022" t="str">
            <v>E1537060</v>
          </cell>
          <cell r="H4022">
            <v>0</v>
          </cell>
        </row>
        <row r="4023">
          <cell r="B4023">
            <v>112411</v>
          </cell>
          <cell r="D4023" t="str">
            <v>011118</v>
          </cell>
          <cell r="F4023" t="str">
            <v>E1537086</v>
          </cell>
          <cell r="H4023">
            <v>0</v>
          </cell>
        </row>
        <row r="4024">
          <cell r="B4024">
            <v>112411</v>
          </cell>
          <cell r="D4024" t="str">
            <v>011118</v>
          </cell>
          <cell r="F4024" t="str">
            <v>E1537094</v>
          </cell>
          <cell r="H4024">
            <v>0</v>
          </cell>
        </row>
        <row r="4025">
          <cell r="B4025">
            <v>112411</v>
          </cell>
          <cell r="D4025" t="str">
            <v>011118</v>
          </cell>
          <cell r="F4025" t="str">
            <v>E1537101</v>
          </cell>
          <cell r="H4025">
            <v>0</v>
          </cell>
        </row>
        <row r="4026">
          <cell r="B4026">
            <v>112411</v>
          </cell>
          <cell r="D4026" t="str">
            <v>011118</v>
          </cell>
          <cell r="F4026" t="str">
            <v>E1537119</v>
          </cell>
          <cell r="H4026">
            <v>0</v>
          </cell>
        </row>
        <row r="4027">
          <cell r="B4027">
            <v>112411</v>
          </cell>
          <cell r="D4027" t="str">
            <v>011118</v>
          </cell>
          <cell r="F4027" t="str">
            <v>E1537127</v>
          </cell>
          <cell r="H4027">
            <v>0</v>
          </cell>
        </row>
        <row r="4028">
          <cell r="B4028">
            <v>112411</v>
          </cell>
          <cell r="D4028" t="str">
            <v>011118</v>
          </cell>
          <cell r="F4028" t="str">
            <v>E1537143</v>
          </cell>
          <cell r="H4028">
            <v>0</v>
          </cell>
        </row>
        <row r="4029">
          <cell r="B4029">
            <v>112411</v>
          </cell>
          <cell r="D4029" t="str">
            <v>011118</v>
          </cell>
          <cell r="F4029" t="str">
            <v>E1537151</v>
          </cell>
          <cell r="H4029">
            <v>0</v>
          </cell>
        </row>
        <row r="4030">
          <cell r="B4030">
            <v>112411</v>
          </cell>
          <cell r="D4030" t="str">
            <v>011118</v>
          </cell>
          <cell r="F4030" t="str">
            <v>E1537169</v>
          </cell>
          <cell r="H4030">
            <v>0</v>
          </cell>
        </row>
        <row r="4031">
          <cell r="B4031">
            <v>112411</v>
          </cell>
          <cell r="D4031" t="str">
            <v>011118</v>
          </cell>
          <cell r="F4031" t="str">
            <v>E1537177</v>
          </cell>
          <cell r="H4031">
            <v>0</v>
          </cell>
        </row>
        <row r="4032">
          <cell r="B4032">
            <v>112411</v>
          </cell>
          <cell r="D4032" t="str">
            <v>011118</v>
          </cell>
          <cell r="F4032" t="str">
            <v>E1537185</v>
          </cell>
          <cell r="H4032">
            <v>0</v>
          </cell>
        </row>
        <row r="4033">
          <cell r="B4033">
            <v>112411</v>
          </cell>
          <cell r="D4033" t="str">
            <v>011118</v>
          </cell>
          <cell r="F4033" t="str">
            <v>E1537193</v>
          </cell>
          <cell r="H4033">
            <v>0</v>
          </cell>
        </row>
        <row r="4034">
          <cell r="B4034">
            <v>112411</v>
          </cell>
          <cell r="D4034" t="str">
            <v>011118</v>
          </cell>
          <cell r="F4034" t="str">
            <v>E1537218</v>
          </cell>
          <cell r="H4034">
            <v>0</v>
          </cell>
        </row>
        <row r="4035">
          <cell r="B4035">
            <v>112411</v>
          </cell>
          <cell r="D4035" t="str">
            <v>011118</v>
          </cell>
          <cell r="F4035" t="str">
            <v>E1537226</v>
          </cell>
          <cell r="H4035">
            <v>0</v>
          </cell>
        </row>
        <row r="4036">
          <cell r="B4036">
            <v>112411</v>
          </cell>
          <cell r="D4036" t="str">
            <v>011118</v>
          </cell>
          <cell r="F4036" t="str">
            <v>E1537234</v>
          </cell>
          <cell r="H4036">
            <v>0</v>
          </cell>
        </row>
        <row r="4037">
          <cell r="B4037">
            <v>112411</v>
          </cell>
          <cell r="D4037" t="str">
            <v>011118</v>
          </cell>
          <cell r="F4037" t="str">
            <v>E1537242</v>
          </cell>
          <cell r="H4037">
            <v>0</v>
          </cell>
        </row>
        <row r="4038">
          <cell r="B4038">
            <v>112411</v>
          </cell>
          <cell r="D4038" t="str">
            <v>011118</v>
          </cell>
          <cell r="F4038" t="str">
            <v>E1537250</v>
          </cell>
          <cell r="H4038">
            <v>0</v>
          </cell>
        </row>
        <row r="4039">
          <cell r="B4039">
            <v>112411</v>
          </cell>
          <cell r="D4039" t="str">
            <v>011118</v>
          </cell>
          <cell r="F4039" t="str">
            <v>E1537268</v>
          </cell>
          <cell r="H4039">
            <v>0</v>
          </cell>
        </row>
        <row r="4040">
          <cell r="B4040">
            <v>112411</v>
          </cell>
          <cell r="D4040" t="str">
            <v>011118</v>
          </cell>
          <cell r="F4040" t="str">
            <v>E1537276</v>
          </cell>
          <cell r="H4040">
            <v>0</v>
          </cell>
        </row>
        <row r="4041">
          <cell r="B4041">
            <v>112411</v>
          </cell>
          <cell r="D4041" t="str">
            <v>011118</v>
          </cell>
          <cell r="F4041" t="str">
            <v>E1537284</v>
          </cell>
          <cell r="H4041">
            <v>0</v>
          </cell>
        </row>
        <row r="4042">
          <cell r="B4042">
            <v>112411</v>
          </cell>
          <cell r="D4042" t="str">
            <v>011118</v>
          </cell>
          <cell r="F4042" t="str">
            <v>E1537292</v>
          </cell>
          <cell r="H4042">
            <v>0</v>
          </cell>
        </row>
        <row r="4043">
          <cell r="B4043">
            <v>112411</v>
          </cell>
          <cell r="D4043" t="str">
            <v>011118</v>
          </cell>
          <cell r="F4043" t="str">
            <v>E1537317</v>
          </cell>
          <cell r="H4043">
            <v>0</v>
          </cell>
        </row>
        <row r="4044">
          <cell r="B4044">
            <v>112411</v>
          </cell>
          <cell r="D4044" t="str">
            <v>011118</v>
          </cell>
          <cell r="F4044" t="str">
            <v>E1537325</v>
          </cell>
          <cell r="H4044">
            <v>0</v>
          </cell>
        </row>
        <row r="4045">
          <cell r="B4045">
            <v>112411</v>
          </cell>
          <cell r="D4045" t="str">
            <v>011118</v>
          </cell>
          <cell r="F4045" t="str">
            <v>E1537333</v>
          </cell>
          <cell r="H4045">
            <v>0</v>
          </cell>
        </row>
        <row r="4046">
          <cell r="B4046">
            <v>112411</v>
          </cell>
          <cell r="D4046" t="str">
            <v>011118</v>
          </cell>
          <cell r="F4046" t="str">
            <v>E1537341</v>
          </cell>
          <cell r="H4046">
            <v>0</v>
          </cell>
        </row>
        <row r="4047">
          <cell r="B4047">
            <v>112411</v>
          </cell>
          <cell r="D4047" t="str">
            <v>011118</v>
          </cell>
          <cell r="F4047" t="str">
            <v>E1537359</v>
          </cell>
          <cell r="H4047">
            <v>0</v>
          </cell>
        </row>
        <row r="4048">
          <cell r="B4048">
            <v>112411</v>
          </cell>
          <cell r="D4048" t="str">
            <v>011118</v>
          </cell>
          <cell r="F4048" t="str">
            <v>E1537367</v>
          </cell>
          <cell r="H4048">
            <v>0</v>
          </cell>
        </row>
        <row r="4049">
          <cell r="B4049">
            <v>112411</v>
          </cell>
          <cell r="D4049" t="str">
            <v>011118</v>
          </cell>
          <cell r="F4049" t="str">
            <v>E1537375</v>
          </cell>
          <cell r="H4049">
            <v>0</v>
          </cell>
        </row>
        <row r="4050">
          <cell r="B4050">
            <v>112411</v>
          </cell>
          <cell r="D4050" t="str">
            <v>011118</v>
          </cell>
          <cell r="F4050" t="str">
            <v>E1537408</v>
          </cell>
          <cell r="H4050">
            <v>0</v>
          </cell>
        </row>
        <row r="4051">
          <cell r="B4051">
            <v>112411</v>
          </cell>
          <cell r="D4051" t="str">
            <v>011118</v>
          </cell>
          <cell r="F4051" t="str">
            <v>E1537416</v>
          </cell>
          <cell r="H4051">
            <v>0</v>
          </cell>
        </row>
        <row r="4052">
          <cell r="B4052">
            <v>112411</v>
          </cell>
          <cell r="D4052" t="str">
            <v>011118</v>
          </cell>
          <cell r="F4052" t="str">
            <v>E1537424</v>
          </cell>
          <cell r="H4052">
            <v>0</v>
          </cell>
        </row>
        <row r="4053">
          <cell r="B4053">
            <v>112411</v>
          </cell>
          <cell r="D4053" t="str">
            <v>011118</v>
          </cell>
          <cell r="F4053" t="str">
            <v>E1537432</v>
          </cell>
          <cell r="H4053">
            <v>0</v>
          </cell>
        </row>
        <row r="4054">
          <cell r="B4054">
            <v>112411</v>
          </cell>
          <cell r="D4054" t="str">
            <v>011118</v>
          </cell>
          <cell r="F4054" t="str">
            <v>E1537440</v>
          </cell>
          <cell r="H4054">
            <v>0</v>
          </cell>
        </row>
        <row r="4055">
          <cell r="B4055">
            <v>112411</v>
          </cell>
          <cell r="D4055" t="str">
            <v>011118</v>
          </cell>
          <cell r="F4055" t="str">
            <v>E1537458</v>
          </cell>
          <cell r="H4055">
            <v>0</v>
          </cell>
        </row>
        <row r="4056">
          <cell r="B4056">
            <v>112411</v>
          </cell>
          <cell r="D4056" t="str">
            <v>011118</v>
          </cell>
          <cell r="F4056" t="str">
            <v>E1537466</v>
          </cell>
          <cell r="H4056">
            <v>0</v>
          </cell>
        </row>
        <row r="4057">
          <cell r="B4057">
            <v>112411</v>
          </cell>
          <cell r="D4057" t="str">
            <v>011118</v>
          </cell>
          <cell r="F4057" t="str">
            <v>E1537474</v>
          </cell>
          <cell r="H4057">
            <v>0</v>
          </cell>
        </row>
        <row r="4058">
          <cell r="B4058">
            <v>112411</v>
          </cell>
          <cell r="D4058" t="str">
            <v>011118</v>
          </cell>
          <cell r="F4058" t="str">
            <v>E1537482</v>
          </cell>
          <cell r="H4058">
            <v>0</v>
          </cell>
        </row>
        <row r="4059">
          <cell r="B4059">
            <v>112411</v>
          </cell>
          <cell r="D4059" t="str">
            <v>011118</v>
          </cell>
          <cell r="F4059" t="str">
            <v>E1537490</v>
          </cell>
          <cell r="H4059">
            <v>0</v>
          </cell>
        </row>
        <row r="4060">
          <cell r="B4060">
            <v>112411</v>
          </cell>
          <cell r="D4060" t="str">
            <v>011118</v>
          </cell>
          <cell r="F4060" t="str">
            <v>E1537507</v>
          </cell>
          <cell r="H4060">
            <v>0</v>
          </cell>
        </row>
        <row r="4061">
          <cell r="B4061">
            <v>112411</v>
          </cell>
          <cell r="D4061" t="str">
            <v>011118</v>
          </cell>
          <cell r="F4061" t="str">
            <v>E1537515</v>
          </cell>
          <cell r="H4061">
            <v>0</v>
          </cell>
        </row>
        <row r="4062">
          <cell r="B4062">
            <v>112411</v>
          </cell>
          <cell r="D4062" t="str">
            <v>011118</v>
          </cell>
          <cell r="F4062" t="str">
            <v>E1537523</v>
          </cell>
          <cell r="H4062">
            <v>0</v>
          </cell>
        </row>
        <row r="4063">
          <cell r="B4063">
            <v>112411</v>
          </cell>
          <cell r="D4063" t="str">
            <v>011118</v>
          </cell>
          <cell r="F4063" t="str">
            <v>E1537531</v>
          </cell>
          <cell r="H4063">
            <v>0</v>
          </cell>
        </row>
        <row r="4064">
          <cell r="B4064">
            <v>112411</v>
          </cell>
          <cell r="D4064" t="str">
            <v>011118</v>
          </cell>
          <cell r="F4064" t="str">
            <v>E1537549</v>
          </cell>
          <cell r="H4064">
            <v>0</v>
          </cell>
        </row>
        <row r="4065">
          <cell r="B4065">
            <v>112411</v>
          </cell>
          <cell r="D4065" t="str">
            <v>011118</v>
          </cell>
          <cell r="F4065" t="str">
            <v>E1537557</v>
          </cell>
          <cell r="H4065">
            <v>0</v>
          </cell>
        </row>
        <row r="4066">
          <cell r="B4066">
            <v>112411</v>
          </cell>
          <cell r="D4066" t="str">
            <v>011118</v>
          </cell>
          <cell r="F4066" t="str">
            <v>E1537565</v>
          </cell>
          <cell r="H4066">
            <v>0</v>
          </cell>
        </row>
        <row r="4067">
          <cell r="B4067">
            <v>112411</v>
          </cell>
          <cell r="D4067" t="str">
            <v>011118</v>
          </cell>
          <cell r="F4067" t="str">
            <v>E1537573</v>
          </cell>
          <cell r="H4067">
            <v>0</v>
          </cell>
        </row>
        <row r="4068">
          <cell r="B4068">
            <v>112411</v>
          </cell>
          <cell r="D4068" t="str">
            <v>011118</v>
          </cell>
          <cell r="F4068" t="str">
            <v>E1537581</v>
          </cell>
          <cell r="H4068">
            <v>0</v>
          </cell>
        </row>
        <row r="4069">
          <cell r="B4069">
            <v>112411</v>
          </cell>
          <cell r="D4069" t="str">
            <v>011118</v>
          </cell>
          <cell r="F4069" t="str">
            <v>E1537599</v>
          </cell>
          <cell r="H4069">
            <v>0</v>
          </cell>
        </row>
        <row r="4070">
          <cell r="B4070">
            <v>112411</v>
          </cell>
          <cell r="D4070" t="str">
            <v>011118</v>
          </cell>
          <cell r="F4070" t="str">
            <v>E1537606</v>
          </cell>
          <cell r="H4070">
            <v>0</v>
          </cell>
        </row>
        <row r="4071">
          <cell r="B4071">
            <v>112411</v>
          </cell>
          <cell r="D4071" t="str">
            <v>011118</v>
          </cell>
          <cell r="F4071" t="str">
            <v>E1537614</v>
          </cell>
          <cell r="H4071">
            <v>0</v>
          </cell>
        </row>
        <row r="4072">
          <cell r="B4072">
            <v>112411</v>
          </cell>
          <cell r="D4072" t="str">
            <v>011118</v>
          </cell>
          <cell r="F4072" t="str">
            <v>E1537630</v>
          </cell>
          <cell r="H4072">
            <v>0</v>
          </cell>
        </row>
        <row r="4073">
          <cell r="B4073">
            <v>112411</v>
          </cell>
          <cell r="D4073" t="str">
            <v>011118</v>
          </cell>
          <cell r="F4073" t="str">
            <v>E1537648</v>
          </cell>
          <cell r="H4073">
            <v>0</v>
          </cell>
        </row>
        <row r="4074">
          <cell r="B4074">
            <v>112411</v>
          </cell>
          <cell r="D4074" t="str">
            <v>011118</v>
          </cell>
          <cell r="F4074" t="str">
            <v>E1537656</v>
          </cell>
          <cell r="H4074">
            <v>0</v>
          </cell>
        </row>
        <row r="4075">
          <cell r="B4075">
            <v>112411</v>
          </cell>
          <cell r="D4075" t="str">
            <v>011118</v>
          </cell>
          <cell r="F4075" t="str">
            <v>E1537664</v>
          </cell>
          <cell r="H4075">
            <v>0</v>
          </cell>
        </row>
        <row r="4076">
          <cell r="B4076">
            <v>112411</v>
          </cell>
          <cell r="D4076" t="str">
            <v>011118</v>
          </cell>
          <cell r="F4076" t="str">
            <v>E1537672</v>
          </cell>
          <cell r="H4076">
            <v>0</v>
          </cell>
        </row>
        <row r="4077">
          <cell r="B4077">
            <v>112411</v>
          </cell>
          <cell r="D4077" t="str">
            <v>011118</v>
          </cell>
          <cell r="F4077" t="str">
            <v>E1537680</v>
          </cell>
          <cell r="H4077">
            <v>0</v>
          </cell>
        </row>
        <row r="4078">
          <cell r="B4078">
            <v>112411</v>
          </cell>
          <cell r="D4078" t="str">
            <v>011118</v>
          </cell>
          <cell r="F4078" t="str">
            <v>E1537698</v>
          </cell>
          <cell r="H4078">
            <v>0</v>
          </cell>
        </row>
        <row r="4079">
          <cell r="B4079">
            <v>112411</v>
          </cell>
          <cell r="D4079" t="str">
            <v>011118</v>
          </cell>
          <cell r="F4079" t="str">
            <v>E1537705</v>
          </cell>
          <cell r="H4079">
            <v>0</v>
          </cell>
        </row>
        <row r="4080">
          <cell r="B4080">
            <v>112411</v>
          </cell>
          <cell r="D4080" t="str">
            <v>011118</v>
          </cell>
          <cell r="F4080" t="str">
            <v>E1537713</v>
          </cell>
          <cell r="H4080">
            <v>0</v>
          </cell>
        </row>
        <row r="4081">
          <cell r="B4081">
            <v>112411</v>
          </cell>
          <cell r="D4081" t="str">
            <v>011118</v>
          </cell>
          <cell r="F4081" t="str">
            <v>E1537721</v>
          </cell>
          <cell r="H4081">
            <v>0</v>
          </cell>
        </row>
        <row r="4082">
          <cell r="B4082">
            <v>112411</v>
          </cell>
          <cell r="D4082" t="str">
            <v>011118</v>
          </cell>
          <cell r="F4082" t="str">
            <v>E1537739</v>
          </cell>
          <cell r="H4082">
            <v>0</v>
          </cell>
        </row>
        <row r="4083">
          <cell r="B4083">
            <v>112411</v>
          </cell>
          <cell r="D4083" t="str">
            <v>011118</v>
          </cell>
          <cell r="F4083" t="str">
            <v>E1537747</v>
          </cell>
          <cell r="H4083">
            <v>0</v>
          </cell>
        </row>
        <row r="4084">
          <cell r="B4084">
            <v>112411</v>
          </cell>
          <cell r="D4084" t="str">
            <v>011118</v>
          </cell>
          <cell r="F4084" t="str">
            <v>E1537763</v>
          </cell>
          <cell r="H4084">
            <v>0</v>
          </cell>
        </row>
        <row r="4085">
          <cell r="B4085">
            <v>112411</v>
          </cell>
          <cell r="D4085" t="str">
            <v>011118</v>
          </cell>
          <cell r="F4085" t="str">
            <v>E1537771</v>
          </cell>
          <cell r="H4085">
            <v>0</v>
          </cell>
        </row>
        <row r="4086">
          <cell r="B4086">
            <v>112411</v>
          </cell>
          <cell r="D4086" t="str">
            <v>011118</v>
          </cell>
          <cell r="F4086" t="str">
            <v>E1537789</v>
          </cell>
          <cell r="H4086">
            <v>0</v>
          </cell>
        </row>
        <row r="4087">
          <cell r="B4087">
            <v>112411</v>
          </cell>
          <cell r="D4087" t="str">
            <v>011118</v>
          </cell>
          <cell r="F4087" t="str">
            <v>E1537797</v>
          </cell>
          <cell r="H4087">
            <v>0</v>
          </cell>
        </row>
        <row r="4088">
          <cell r="B4088">
            <v>112411</v>
          </cell>
          <cell r="D4088" t="str">
            <v>011118</v>
          </cell>
          <cell r="F4088" t="str">
            <v>E1537804</v>
          </cell>
          <cell r="H4088">
            <v>0</v>
          </cell>
        </row>
        <row r="4089">
          <cell r="B4089">
            <v>112411</v>
          </cell>
          <cell r="D4089" t="str">
            <v>011118</v>
          </cell>
          <cell r="F4089" t="str">
            <v>E1537812</v>
          </cell>
          <cell r="H4089">
            <v>0</v>
          </cell>
        </row>
        <row r="4090">
          <cell r="B4090">
            <v>112411</v>
          </cell>
          <cell r="D4090" t="str">
            <v>011118</v>
          </cell>
          <cell r="F4090" t="str">
            <v>E1537820</v>
          </cell>
          <cell r="H4090">
            <v>0</v>
          </cell>
        </row>
        <row r="4091">
          <cell r="B4091">
            <v>112411</v>
          </cell>
          <cell r="D4091" t="str">
            <v>011118</v>
          </cell>
          <cell r="F4091" t="str">
            <v>E1537838</v>
          </cell>
          <cell r="H4091">
            <v>0</v>
          </cell>
        </row>
        <row r="4092">
          <cell r="B4092">
            <v>112411</v>
          </cell>
          <cell r="D4092" t="str">
            <v>011118</v>
          </cell>
          <cell r="F4092" t="str">
            <v>E1537846</v>
          </cell>
          <cell r="H4092">
            <v>0</v>
          </cell>
        </row>
        <row r="4093">
          <cell r="B4093">
            <v>112411</v>
          </cell>
          <cell r="D4093" t="str">
            <v>011118</v>
          </cell>
          <cell r="F4093" t="str">
            <v>E1537854</v>
          </cell>
          <cell r="H4093">
            <v>0</v>
          </cell>
        </row>
        <row r="4094">
          <cell r="B4094">
            <v>112411</v>
          </cell>
          <cell r="D4094" t="str">
            <v>011118</v>
          </cell>
          <cell r="F4094" t="str">
            <v>E1537862</v>
          </cell>
          <cell r="H4094">
            <v>0</v>
          </cell>
        </row>
        <row r="4095">
          <cell r="B4095">
            <v>112411</v>
          </cell>
          <cell r="D4095" t="str">
            <v>011118</v>
          </cell>
          <cell r="F4095" t="str">
            <v>E1537888</v>
          </cell>
          <cell r="H4095">
            <v>0</v>
          </cell>
        </row>
        <row r="4096">
          <cell r="B4096">
            <v>112411</v>
          </cell>
          <cell r="D4096" t="str">
            <v>011118</v>
          </cell>
          <cell r="F4096" t="str">
            <v>E1537896</v>
          </cell>
          <cell r="H4096">
            <v>0</v>
          </cell>
        </row>
        <row r="4097">
          <cell r="B4097">
            <v>112411</v>
          </cell>
          <cell r="D4097" t="str">
            <v>011118</v>
          </cell>
          <cell r="F4097" t="str">
            <v>E1537903</v>
          </cell>
          <cell r="H4097">
            <v>0</v>
          </cell>
        </row>
        <row r="4098">
          <cell r="B4098">
            <v>112411</v>
          </cell>
          <cell r="D4098" t="str">
            <v>011118</v>
          </cell>
          <cell r="F4098" t="str">
            <v>E1537911</v>
          </cell>
          <cell r="H4098">
            <v>0</v>
          </cell>
        </row>
        <row r="4099">
          <cell r="B4099">
            <v>112411</v>
          </cell>
          <cell r="D4099" t="str">
            <v>011118</v>
          </cell>
          <cell r="F4099" t="str">
            <v>E1537929</v>
          </cell>
          <cell r="H4099">
            <v>0</v>
          </cell>
        </row>
        <row r="4100">
          <cell r="B4100">
            <v>112411</v>
          </cell>
          <cell r="D4100" t="str">
            <v>011118</v>
          </cell>
          <cell r="F4100" t="str">
            <v>E1537937</v>
          </cell>
          <cell r="H4100">
            <v>0</v>
          </cell>
        </row>
        <row r="4101">
          <cell r="B4101">
            <v>112411</v>
          </cell>
          <cell r="D4101" t="str">
            <v>011118</v>
          </cell>
          <cell r="F4101" t="str">
            <v>E1537945</v>
          </cell>
          <cell r="H4101">
            <v>0</v>
          </cell>
        </row>
        <row r="4102">
          <cell r="B4102">
            <v>112411</v>
          </cell>
          <cell r="D4102" t="str">
            <v>011118</v>
          </cell>
          <cell r="F4102" t="str">
            <v>E1537953</v>
          </cell>
          <cell r="H4102">
            <v>0</v>
          </cell>
        </row>
        <row r="4103">
          <cell r="B4103">
            <v>112411</v>
          </cell>
          <cell r="D4103" t="str">
            <v>011118</v>
          </cell>
          <cell r="F4103" t="str">
            <v>E1537961</v>
          </cell>
          <cell r="H4103">
            <v>0</v>
          </cell>
        </row>
        <row r="4104">
          <cell r="B4104">
            <v>112411</v>
          </cell>
          <cell r="D4104" t="str">
            <v>011118</v>
          </cell>
          <cell r="F4104" t="str">
            <v>E1537979</v>
          </cell>
          <cell r="H4104">
            <v>0</v>
          </cell>
        </row>
        <row r="4105">
          <cell r="B4105">
            <v>112411</v>
          </cell>
          <cell r="D4105" t="str">
            <v>011118</v>
          </cell>
          <cell r="F4105" t="str">
            <v>E1537995</v>
          </cell>
          <cell r="H4105">
            <v>0</v>
          </cell>
        </row>
        <row r="4106">
          <cell r="B4106">
            <v>112411</v>
          </cell>
          <cell r="D4106" t="str">
            <v>011118</v>
          </cell>
          <cell r="F4106" t="str">
            <v>E1538000</v>
          </cell>
          <cell r="H4106">
            <v>0</v>
          </cell>
        </row>
        <row r="4107">
          <cell r="B4107">
            <v>112411</v>
          </cell>
          <cell r="D4107" t="str">
            <v>011118</v>
          </cell>
          <cell r="F4107" t="str">
            <v>E1538018</v>
          </cell>
          <cell r="H4107">
            <v>0</v>
          </cell>
        </row>
        <row r="4108">
          <cell r="B4108">
            <v>112411</v>
          </cell>
          <cell r="D4108" t="str">
            <v>011118</v>
          </cell>
          <cell r="F4108" t="str">
            <v>E1538026</v>
          </cell>
          <cell r="H4108">
            <v>0</v>
          </cell>
        </row>
        <row r="4109">
          <cell r="B4109">
            <v>112411</v>
          </cell>
          <cell r="D4109" t="str">
            <v>011118</v>
          </cell>
          <cell r="F4109" t="str">
            <v>E1538034</v>
          </cell>
          <cell r="H4109">
            <v>0</v>
          </cell>
        </row>
        <row r="4110">
          <cell r="B4110">
            <v>112411</v>
          </cell>
          <cell r="D4110" t="str">
            <v>011118</v>
          </cell>
          <cell r="F4110" t="str">
            <v>E1538042</v>
          </cell>
          <cell r="H4110">
            <v>0</v>
          </cell>
        </row>
        <row r="4111">
          <cell r="B4111">
            <v>112411</v>
          </cell>
          <cell r="D4111" t="str">
            <v>011118</v>
          </cell>
          <cell r="F4111" t="str">
            <v>E1538050</v>
          </cell>
          <cell r="H4111">
            <v>0</v>
          </cell>
        </row>
        <row r="4112">
          <cell r="B4112">
            <v>112411</v>
          </cell>
          <cell r="D4112" t="str">
            <v>011118</v>
          </cell>
          <cell r="F4112" t="str">
            <v>E1538076</v>
          </cell>
          <cell r="H4112">
            <v>0</v>
          </cell>
        </row>
        <row r="4113">
          <cell r="B4113">
            <v>112411</v>
          </cell>
          <cell r="D4113" t="str">
            <v>011118</v>
          </cell>
          <cell r="F4113" t="str">
            <v>E1538133</v>
          </cell>
          <cell r="H4113">
            <v>0</v>
          </cell>
        </row>
        <row r="4114">
          <cell r="B4114">
            <v>112411</v>
          </cell>
          <cell r="D4114" t="str">
            <v>011118</v>
          </cell>
          <cell r="F4114" t="str">
            <v>E1538141</v>
          </cell>
          <cell r="H4114">
            <v>0</v>
          </cell>
        </row>
        <row r="4115">
          <cell r="B4115">
            <v>112411</v>
          </cell>
          <cell r="D4115" t="str">
            <v>011118</v>
          </cell>
          <cell r="F4115" t="str">
            <v>E1538159</v>
          </cell>
          <cell r="H4115">
            <v>0</v>
          </cell>
        </row>
        <row r="4116">
          <cell r="B4116">
            <v>112411</v>
          </cell>
          <cell r="D4116" t="str">
            <v>011118</v>
          </cell>
          <cell r="F4116" t="str">
            <v>E1538167</v>
          </cell>
          <cell r="H4116">
            <v>0</v>
          </cell>
        </row>
        <row r="4117">
          <cell r="B4117">
            <v>112411</v>
          </cell>
          <cell r="D4117" t="str">
            <v>011118</v>
          </cell>
          <cell r="F4117" t="str">
            <v>E1538175</v>
          </cell>
          <cell r="H4117">
            <v>0</v>
          </cell>
        </row>
        <row r="4118">
          <cell r="B4118">
            <v>112411</v>
          </cell>
          <cell r="D4118" t="str">
            <v>011118</v>
          </cell>
          <cell r="F4118" t="str">
            <v>E1538191</v>
          </cell>
          <cell r="H4118">
            <v>0</v>
          </cell>
        </row>
        <row r="4119">
          <cell r="B4119">
            <v>112411</v>
          </cell>
          <cell r="D4119" t="str">
            <v>011118</v>
          </cell>
          <cell r="F4119" t="str">
            <v>E1538208</v>
          </cell>
          <cell r="H4119">
            <v>0</v>
          </cell>
        </row>
        <row r="4120">
          <cell r="B4120">
            <v>112411</v>
          </cell>
          <cell r="D4120" t="str">
            <v>011118</v>
          </cell>
          <cell r="F4120" t="str">
            <v>E1538216</v>
          </cell>
          <cell r="H4120">
            <v>0</v>
          </cell>
        </row>
        <row r="4121">
          <cell r="B4121">
            <v>112411</v>
          </cell>
          <cell r="D4121" t="str">
            <v>011118</v>
          </cell>
          <cell r="F4121" t="str">
            <v>E1538224</v>
          </cell>
          <cell r="H4121">
            <v>0</v>
          </cell>
        </row>
        <row r="4122">
          <cell r="B4122">
            <v>112411</v>
          </cell>
          <cell r="D4122" t="str">
            <v>011118</v>
          </cell>
          <cell r="F4122" t="str">
            <v>E1538240</v>
          </cell>
          <cell r="H4122">
            <v>0</v>
          </cell>
        </row>
        <row r="4123">
          <cell r="B4123">
            <v>112411</v>
          </cell>
          <cell r="D4123" t="str">
            <v>011118</v>
          </cell>
          <cell r="F4123" t="str">
            <v>E1538266</v>
          </cell>
          <cell r="H4123">
            <v>0</v>
          </cell>
        </row>
        <row r="4124">
          <cell r="B4124">
            <v>112411</v>
          </cell>
          <cell r="D4124" t="str">
            <v>011118</v>
          </cell>
          <cell r="F4124" t="str">
            <v>E1538282</v>
          </cell>
          <cell r="H4124">
            <v>0</v>
          </cell>
        </row>
        <row r="4125">
          <cell r="B4125">
            <v>112411</v>
          </cell>
          <cell r="D4125" t="str">
            <v>011118</v>
          </cell>
          <cell r="F4125" t="str">
            <v>E1538307</v>
          </cell>
          <cell r="H4125">
            <v>0</v>
          </cell>
        </row>
        <row r="4126">
          <cell r="B4126">
            <v>112411</v>
          </cell>
          <cell r="D4126" t="str">
            <v>011118</v>
          </cell>
          <cell r="F4126" t="str">
            <v>E1538315</v>
          </cell>
          <cell r="H4126">
            <v>0</v>
          </cell>
        </row>
        <row r="4127">
          <cell r="B4127">
            <v>112411</v>
          </cell>
          <cell r="D4127" t="str">
            <v>011118</v>
          </cell>
          <cell r="F4127" t="str">
            <v>E1538323</v>
          </cell>
          <cell r="H4127">
            <v>0</v>
          </cell>
        </row>
        <row r="4128">
          <cell r="B4128">
            <v>112411</v>
          </cell>
          <cell r="D4128" t="str">
            <v>011118</v>
          </cell>
          <cell r="F4128" t="str">
            <v>E1538331</v>
          </cell>
          <cell r="H4128">
            <v>0</v>
          </cell>
        </row>
        <row r="4129">
          <cell r="B4129">
            <v>112411</v>
          </cell>
          <cell r="D4129" t="str">
            <v>011118</v>
          </cell>
          <cell r="F4129" t="str">
            <v>E1538349</v>
          </cell>
          <cell r="H4129">
            <v>0</v>
          </cell>
        </row>
        <row r="4130">
          <cell r="B4130">
            <v>112411</v>
          </cell>
          <cell r="D4130" t="str">
            <v>011118</v>
          </cell>
          <cell r="F4130" t="str">
            <v>E1538373</v>
          </cell>
          <cell r="H4130">
            <v>0</v>
          </cell>
        </row>
        <row r="4131">
          <cell r="B4131">
            <v>112411</v>
          </cell>
          <cell r="D4131" t="str">
            <v>011118</v>
          </cell>
          <cell r="F4131" t="str">
            <v>E1538381</v>
          </cell>
          <cell r="H4131">
            <v>0</v>
          </cell>
        </row>
        <row r="4132">
          <cell r="B4132">
            <v>112411</v>
          </cell>
          <cell r="D4132" t="str">
            <v>011118</v>
          </cell>
          <cell r="F4132" t="str">
            <v>E1538399</v>
          </cell>
          <cell r="H4132">
            <v>0</v>
          </cell>
        </row>
        <row r="4133">
          <cell r="B4133">
            <v>112411</v>
          </cell>
          <cell r="D4133" t="str">
            <v>011118</v>
          </cell>
          <cell r="F4133" t="str">
            <v>E1538406</v>
          </cell>
          <cell r="H4133">
            <v>0</v>
          </cell>
        </row>
        <row r="4134">
          <cell r="B4134">
            <v>112411</v>
          </cell>
          <cell r="D4134" t="str">
            <v>011118</v>
          </cell>
          <cell r="F4134" t="str">
            <v>E1538414</v>
          </cell>
          <cell r="H4134">
            <v>0</v>
          </cell>
        </row>
        <row r="4135">
          <cell r="B4135">
            <v>112411</v>
          </cell>
          <cell r="D4135" t="str">
            <v>011118</v>
          </cell>
          <cell r="F4135" t="str">
            <v>E1538422</v>
          </cell>
          <cell r="H4135">
            <v>0</v>
          </cell>
        </row>
        <row r="4136">
          <cell r="B4136">
            <v>112411</v>
          </cell>
          <cell r="D4136" t="str">
            <v>011118</v>
          </cell>
          <cell r="F4136" t="str">
            <v>E1538430</v>
          </cell>
          <cell r="H4136">
            <v>0</v>
          </cell>
        </row>
        <row r="4137">
          <cell r="B4137">
            <v>112411</v>
          </cell>
          <cell r="D4137" t="str">
            <v>011118</v>
          </cell>
          <cell r="F4137" t="str">
            <v>E1538448</v>
          </cell>
          <cell r="H4137">
            <v>0</v>
          </cell>
        </row>
        <row r="4138">
          <cell r="B4138">
            <v>112411</v>
          </cell>
          <cell r="D4138" t="str">
            <v>011118</v>
          </cell>
          <cell r="F4138" t="str">
            <v>E1538456</v>
          </cell>
          <cell r="H4138">
            <v>0</v>
          </cell>
        </row>
        <row r="4139">
          <cell r="B4139">
            <v>112411</v>
          </cell>
          <cell r="D4139" t="str">
            <v>011118</v>
          </cell>
          <cell r="F4139" t="str">
            <v>E1538464</v>
          </cell>
          <cell r="H4139">
            <v>0</v>
          </cell>
        </row>
        <row r="4140">
          <cell r="B4140">
            <v>112411</v>
          </cell>
          <cell r="D4140" t="str">
            <v>011118</v>
          </cell>
          <cell r="F4140" t="str">
            <v>E1538472</v>
          </cell>
          <cell r="H4140">
            <v>0</v>
          </cell>
        </row>
        <row r="4141">
          <cell r="B4141">
            <v>112411</v>
          </cell>
          <cell r="D4141" t="str">
            <v>011118</v>
          </cell>
          <cell r="F4141" t="str">
            <v>E1538480</v>
          </cell>
          <cell r="H4141">
            <v>0</v>
          </cell>
        </row>
        <row r="4142">
          <cell r="B4142">
            <v>112411</v>
          </cell>
          <cell r="D4142" t="str">
            <v>011118</v>
          </cell>
          <cell r="F4142" t="str">
            <v>E1538498</v>
          </cell>
          <cell r="H4142">
            <v>0</v>
          </cell>
        </row>
        <row r="4143">
          <cell r="B4143">
            <v>112411</v>
          </cell>
          <cell r="D4143" t="str">
            <v>011118</v>
          </cell>
          <cell r="F4143" t="str">
            <v>E1538505</v>
          </cell>
          <cell r="H4143">
            <v>0</v>
          </cell>
        </row>
        <row r="4144">
          <cell r="B4144">
            <v>112411</v>
          </cell>
          <cell r="D4144" t="str">
            <v>011118</v>
          </cell>
          <cell r="F4144" t="str">
            <v>E1538513</v>
          </cell>
          <cell r="H4144">
            <v>0</v>
          </cell>
        </row>
        <row r="4145">
          <cell r="B4145">
            <v>112411</v>
          </cell>
          <cell r="D4145" t="str">
            <v>011118</v>
          </cell>
          <cell r="F4145" t="str">
            <v>E1538521</v>
          </cell>
          <cell r="H4145">
            <v>0</v>
          </cell>
        </row>
        <row r="4146">
          <cell r="B4146">
            <v>112411</v>
          </cell>
          <cell r="D4146" t="str">
            <v>011118</v>
          </cell>
          <cell r="F4146" t="str">
            <v>E1538539</v>
          </cell>
          <cell r="H4146">
            <v>0</v>
          </cell>
        </row>
        <row r="4147">
          <cell r="B4147">
            <v>112411</v>
          </cell>
          <cell r="D4147" t="str">
            <v>011118</v>
          </cell>
          <cell r="F4147" t="str">
            <v>E1538547</v>
          </cell>
          <cell r="H4147">
            <v>0</v>
          </cell>
        </row>
        <row r="4148">
          <cell r="B4148">
            <v>112411</v>
          </cell>
          <cell r="D4148" t="str">
            <v>011118</v>
          </cell>
          <cell r="F4148" t="str">
            <v>E1538555</v>
          </cell>
          <cell r="H4148">
            <v>0</v>
          </cell>
        </row>
        <row r="4149">
          <cell r="B4149">
            <v>112411</v>
          </cell>
          <cell r="D4149" t="str">
            <v>011118</v>
          </cell>
          <cell r="F4149" t="str">
            <v>E1538563</v>
          </cell>
          <cell r="H4149">
            <v>0</v>
          </cell>
        </row>
        <row r="4150">
          <cell r="B4150">
            <v>112411</v>
          </cell>
          <cell r="D4150" t="str">
            <v>011118</v>
          </cell>
          <cell r="F4150" t="str">
            <v>E1538571</v>
          </cell>
          <cell r="H4150">
            <v>0</v>
          </cell>
        </row>
        <row r="4151">
          <cell r="B4151">
            <v>112411</v>
          </cell>
          <cell r="D4151" t="str">
            <v>011118</v>
          </cell>
          <cell r="F4151" t="str">
            <v>E1538589</v>
          </cell>
          <cell r="H4151">
            <v>0</v>
          </cell>
        </row>
        <row r="4152">
          <cell r="B4152">
            <v>112411</v>
          </cell>
          <cell r="D4152" t="str">
            <v>011118</v>
          </cell>
          <cell r="F4152" t="str">
            <v>E1538604</v>
          </cell>
          <cell r="H4152">
            <v>0</v>
          </cell>
        </row>
        <row r="4153">
          <cell r="B4153">
            <v>112411</v>
          </cell>
          <cell r="D4153" t="str">
            <v>011118</v>
          </cell>
          <cell r="F4153" t="str">
            <v>E1538612</v>
          </cell>
          <cell r="H4153">
            <v>0</v>
          </cell>
        </row>
        <row r="4154">
          <cell r="B4154">
            <v>112411</v>
          </cell>
          <cell r="D4154" t="str">
            <v>011118</v>
          </cell>
          <cell r="F4154" t="str">
            <v>E1538620</v>
          </cell>
          <cell r="H4154">
            <v>0</v>
          </cell>
        </row>
        <row r="4155">
          <cell r="B4155">
            <v>112411</v>
          </cell>
          <cell r="D4155" t="str">
            <v>011118</v>
          </cell>
          <cell r="F4155" t="str">
            <v>E1538638</v>
          </cell>
          <cell r="H4155">
            <v>0</v>
          </cell>
        </row>
        <row r="4156">
          <cell r="B4156">
            <v>112411</v>
          </cell>
          <cell r="D4156" t="str">
            <v>011118</v>
          </cell>
          <cell r="F4156" t="str">
            <v>E1538646</v>
          </cell>
          <cell r="H4156">
            <v>0</v>
          </cell>
        </row>
        <row r="4157">
          <cell r="B4157">
            <v>112411</v>
          </cell>
          <cell r="D4157" t="str">
            <v>011118</v>
          </cell>
          <cell r="F4157" t="str">
            <v>E1538654</v>
          </cell>
          <cell r="H4157">
            <v>0</v>
          </cell>
        </row>
        <row r="4158">
          <cell r="B4158">
            <v>112411</v>
          </cell>
          <cell r="D4158" t="str">
            <v>011118</v>
          </cell>
          <cell r="F4158" t="str">
            <v>E1538662</v>
          </cell>
          <cell r="H4158">
            <v>0</v>
          </cell>
        </row>
        <row r="4159">
          <cell r="B4159">
            <v>112411</v>
          </cell>
          <cell r="D4159" t="str">
            <v>011118</v>
          </cell>
          <cell r="F4159" t="str">
            <v>E1538688</v>
          </cell>
          <cell r="H4159">
            <v>0</v>
          </cell>
        </row>
        <row r="4160">
          <cell r="B4160">
            <v>112411</v>
          </cell>
          <cell r="D4160" t="str">
            <v>011118</v>
          </cell>
          <cell r="F4160" t="str">
            <v>E1538696</v>
          </cell>
          <cell r="H4160">
            <v>0</v>
          </cell>
        </row>
        <row r="4161">
          <cell r="B4161">
            <v>112411</v>
          </cell>
          <cell r="D4161" t="str">
            <v>011118</v>
          </cell>
          <cell r="F4161" t="str">
            <v>E1538703</v>
          </cell>
          <cell r="H4161">
            <v>0</v>
          </cell>
        </row>
        <row r="4162">
          <cell r="B4162">
            <v>112411</v>
          </cell>
          <cell r="D4162" t="str">
            <v>011118</v>
          </cell>
          <cell r="F4162" t="str">
            <v>E1538737</v>
          </cell>
          <cell r="H4162">
            <v>0</v>
          </cell>
        </row>
        <row r="4163">
          <cell r="B4163">
            <v>112411</v>
          </cell>
          <cell r="D4163" t="str">
            <v>011118</v>
          </cell>
          <cell r="F4163" t="str">
            <v>E1538745</v>
          </cell>
          <cell r="H4163">
            <v>0</v>
          </cell>
        </row>
        <row r="4164">
          <cell r="B4164">
            <v>112411</v>
          </cell>
          <cell r="D4164" t="str">
            <v>011118</v>
          </cell>
          <cell r="F4164" t="str">
            <v>E1538753</v>
          </cell>
          <cell r="H4164">
            <v>0</v>
          </cell>
        </row>
        <row r="4165">
          <cell r="B4165">
            <v>112411</v>
          </cell>
          <cell r="D4165" t="str">
            <v>011118</v>
          </cell>
          <cell r="F4165" t="str">
            <v>E1538761</v>
          </cell>
          <cell r="H4165">
            <v>0</v>
          </cell>
        </row>
        <row r="4166">
          <cell r="B4166">
            <v>112411</v>
          </cell>
          <cell r="D4166" t="str">
            <v>011118</v>
          </cell>
          <cell r="F4166" t="str">
            <v>E1538779</v>
          </cell>
          <cell r="H4166">
            <v>0</v>
          </cell>
        </row>
        <row r="4167">
          <cell r="B4167">
            <v>112411</v>
          </cell>
          <cell r="D4167" t="str">
            <v>011118</v>
          </cell>
          <cell r="F4167" t="str">
            <v>E1538787</v>
          </cell>
          <cell r="H4167">
            <v>0</v>
          </cell>
        </row>
        <row r="4168">
          <cell r="B4168">
            <v>112411</v>
          </cell>
          <cell r="D4168" t="str">
            <v>011118</v>
          </cell>
          <cell r="F4168" t="str">
            <v>E1538795</v>
          </cell>
          <cell r="H4168">
            <v>0</v>
          </cell>
        </row>
        <row r="4169">
          <cell r="B4169">
            <v>112411</v>
          </cell>
          <cell r="D4169" t="str">
            <v>011118</v>
          </cell>
          <cell r="F4169" t="str">
            <v>E1538802</v>
          </cell>
          <cell r="H4169">
            <v>0</v>
          </cell>
        </row>
        <row r="4170">
          <cell r="B4170">
            <v>112411</v>
          </cell>
          <cell r="D4170" t="str">
            <v>011118</v>
          </cell>
          <cell r="F4170" t="str">
            <v>E1538810</v>
          </cell>
          <cell r="H4170">
            <v>0</v>
          </cell>
        </row>
        <row r="4171">
          <cell r="B4171">
            <v>112411</v>
          </cell>
          <cell r="D4171" t="str">
            <v>011118</v>
          </cell>
          <cell r="F4171" t="str">
            <v>E1538828</v>
          </cell>
          <cell r="H4171">
            <v>0</v>
          </cell>
        </row>
        <row r="4172">
          <cell r="B4172">
            <v>112411</v>
          </cell>
          <cell r="D4172" t="str">
            <v>011118</v>
          </cell>
          <cell r="F4172" t="str">
            <v>E1538836</v>
          </cell>
          <cell r="H4172">
            <v>0</v>
          </cell>
        </row>
        <row r="4173">
          <cell r="B4173">
            <v>112411</v>
          </cell>
          <cell r="D4173" t="str">
            <v>011118</v>
          </cell>
          <cell r="F4173" t="str">
            <v>E1538852</v>
          </cell>
          <cell r="H4173">
            <v>0</v>
          </cell>
        </row>
        <row r="4174">
          <cell r="B4174">
            <v>112411</v>
          </cell>
          <cell r="D4174" t="str">
            <v>011118</v>
          </cell>
          <cell r="F4174" t="str">
            <v>E1538860</v>
          </cell>
          <cell r="H4174">
            <v>0</v>
          </cell>
        </row>
        <row r="4175">
          <cell r="B4175">
            <v>112411</v>
          </cell>
          <cell r="D4175" t="str">
            <v>011118</v>
          </cell>
          <cell r="F4175" t="str">
            <v>E1538878</v>
          </cell>
          <cell r="H4175">
            <v>0</v>
          </cell>
        </row>
        <row r="4176">
          <cell r="B4176">
            <v>112411</v>
          </cell>
          <cell r="D4176" t="str">
            <v>011118</v>
          </cell>
          <cell r="F4176" t="str">
            <v>E1538886</v>
          </cell>
          <cell r="H4176">
            <v>0</v>
          </cell>
        </row>
        <row r="4177">
          <cell r="B4177">
            <v>112411</v>
          </cell>
          <cell r="D4177" t="str">
            <v>011118</v>
          </cell>
          <cell r="F4177" t="str">
            <v>E1538894</v>
          </cell>
          <cell r="H4177">
            <v>0</v>
          </cell>
        </row>
        <row r="4178">
          <cell r="B4178">
            <v>112411</v>
          </cell>
          <cell r="D4178" t="str">
            <v>011118</v>
          </cell>
          <cell r="F4178" t="str">
            <v>E1538901</v>
          </cell>
          <cell r="H4178">
            <v>0</v>
          </cell>
        </row>
        <row r="4179">
          <cell r="B4179">
            <v>112411</v>
          </cell>
          <cell r="D4179" t="str">
            <v>011118</v>
          </cell>
          <cell r="F4179" t="str">
            <v>E1538919</v>
          </cell>
          <cell r="H4179">
            <v>0</v>
          </cell>
        </row>
        <row r="4180">
          <cell r="B4180">
            <v>112411</v>
          </cell>
          <cell r="D4180" t="str">
            <v>011118</v>
          </cell>
          <cell r="F4180" t="str">
            <v>E1538927</v>
          </cell>
          <cell r="H4180">
            <v>0</v>
          </cell>
        </row>
        <row r="4181">
          <cell r="B4181">
            <v>112411</v>
          </cell>
          <cell r="D4181" t="str">
            <v>011118</v>
          </cell>
          <cell r="F4181" t="str">
            <v>E1538935</v>
          </cell>
          <cell r="H4181">
            <v>0</v>
          </cell>
        </row>
        <row r="4182">
          <cell r="B4182">
            <v>112411</v>
          </cell>
          <cell r="D4182" t="str">
            <v>011118</v>
          </cell>
          <cell r="F4182" t="str">
            <v>E1538943</v>
          </cell>
          <cell r="H4182">
            <v>0</v>
          </cell>
        </row>
        <row r="4183">
          <cell r="B4183">
            <v>112411</v>
          </cell>
          <cell r="D4183" t="str">
            <v>011118</v>
          </cell>
          <cell r="F4183" t="str">
            <v>E1538951</v>
          </cell>
          <cell r="H4183">
            <v>0</v>
          </cell>
        </row>
        <row r="4184">
          <cell r="B4184">
            <v>112411</v>
          </cell>
          <cell r="D4184" t="str">
            <v>011118</v>
          </cell>
          <cell r="F4184" t="str">
            <v>E1538969</v>
          </cell>
          <cell r="H4184">
            <v>0</v>
          </cell>
        </row>
        <row r="4185">
          <cell r="B4185">
            <v>112411</v>
          </cell>
          <cell r="D4185" t="str">
            <v>011118</v>
          </cell>
          <cell r="F4185" t="str">
            <v>E1538977</v>
          </cell>
          <cell r="H4185">
            <v>0</v>
          </cell>
        </row>
        <row r="4186">
          <cell r="B4186">
            <v>112411</v>
          </cell>
          <cell r="D4186" t="str">
            <v>011118</v>
          </cell>
          <cell r="F4186" t="str">
            <v>E1538985</v>
          </cell>
          <cell r="H4186">
            <v>0</v>
          </cell>
        </row>
        <row r="4187">
          <cell r="B4187">
            <v>112411</v>
          </cell>
          <cell r="D4187" t="str">
            <v>011118</v>
          </cell>
          <cell r="F4187" t="str">
            <v>E1538993</v>
          </cell>
          <cell r="H4187">
            <v>0</v>
          </cell>
        </row>
        <row r="4188">
          <cell r="B4188">
            <v>112411</v>
          </cell>
          <cell r="D4188" t="str">
            <v>011118</v>
          </cell>
          <cell r="F4188" t="str">
            <v>E1539008</v>
          </cell>
          <cell r="H4188">
            <v>0</v>
          </cell>
        </row>
        <row r="4189">
          <cell r="B4189">
            <v>112411</v>
          </cell>
          <cell r="D4189" t="str">
            <v>011118</v>
          </cell>
          <cell r="F4189" t="str">
            <v>E1539032</v>
          </cell>
          <cell r="H4189">
            <v>0</v>
          </cell>
        </row>
        <row r="4190">
          <cell r="B4190">
            <v>112411</v>
          </cell>
          <cell r="D4190" t="str">
            <v>011118</v>
          </cell>
          <cell r="F4190" t="str">
            <v>E1539040</v>
          </cell>
          <cell r="H4190">
            <v>0</v>
          </cell>
        </row>
        <row r="4191">
          <cell r="B4191">
            <v>112411</v>
          </cell>
          <cell r="D4191" t="str">
            <v>011118</v>
          </cell>
          <cell r="F4191" t="str">
            <v>E1539058</v>
          </cell>
          <cell r="H4191">
            <v>0</v>
          </cell>
        </row>
        <row r="4192">
          <cell r="B4192">
            <v>112411</v>
          </cell>
          <cell r="D4192" t="str">
            <v>011118</v>
          </cell>
          <cell r="F4192" t="str">
            <v>E1539066</v>
          </cell>
          <cell r="H4192">
            <v>0</v>
          </cell>
        </row>
        <row r="4193">
          <cell r="B4193">
            <v>112411</v>
          </cell>
          <cell r="D4193" t="str">
            <v>011118</v>
          </cell>
          <cell r="F4193" t="str">
            <v>E1539074</v>
          </cell>
          <cell r="H4193">
            <v>0</v>
          </cell>
        </row>
        <row r="4194">
          <cell r="B4194">
            <v>112411</v>
          </cell>
          <cell r="D4194" t="str">
            <v>011118</v>
          </cell>
          <cell r="F4194" t="str">
            <v>E1539082</v>
          </cell>
          <cell r="H4194">
            <v>0</v>
          </cell>
        </row>
        <row r="4195">
          <cell r="B4195">
            <v>112411</v>
          </cell>
          <cell r="D4195" t="str">
            <v>011118</v>
          </cell>
          <cell r="F4195" t="str">
            <v>E1539090</v>
          </cell>
          <cell r="H4195">
            <v>0</v>
          </cell>
        </row>
        <row r="4196">
          <cell r="B4196">
            <v>112411</v>
          </cell>
          <cell r="D4196" t="str">
            <v>011118</v>
          </cell>
          <cell r="F4196" t="str">
            <v>E1539107</v>
          </cell>
          <cell r="H4196">
            <v>0</v>
          </cell>
        </row>
        <row r="4197">
          <cell r="B4197">
            <v>112411</v>
          </cell>
          <cell r="D4197" t="str">
            <v>011118</v>
          </cell>
          <cell r="F4197" t="str">
            <v>E1539115</v>
          </cell>
          <cell r="H4197">
            <v>0</v>
          </cell>
        </row>
        <row r="4198">
          <cell r="B4198">
            <v>112411</v>
          </cell>
          <cell r="D4198" t="str">
            <v>011118</v>
          </cell>
          <cell r="F4198" t="str">
            <v>E1539123</v>
          </cell>
          <cell r="H4198">
            <v>0</v>
          </cell>
        </row>
        <row r="4199">
          <cell r="B4199">
            <v>112411</v>
          </cell>
          <cell r="D4199" t="str">
            <v>011118</v>
          </cell>
          <cell r="F4199" t="str">
            <v>E1539131</v>
          </cell>
          <cell r="H4199">
            <v>0</v>
          </cell>
        </row>
        <row r="4200">
          <cell r="B4200">
            <v>112411</v>
          </cell>
          <cell r="D4200" t="str">
            <v>011118</v>
          </cell>
          <cell r="F4200" t="str">
            <v>E1539149</v>
          </cell>
          <cell r="H4200">
            <v>0</v>
          </cell>
        </row>
        <row r="4201">
          <cell r="B4201">
            <v>112411</v>
          </cell>
          <cell r="D4201" t="str">
            <v>011118</v>
          </cell>
          <cell r="F4201" t="str">
            <v>E1539157</v>
          </cell>
          <cell r="H4201">
            <v>0</v>
          </cell>
        </row>
        <row r="4202">
          <cell r="B4202">
            <v>112411</v>
          </cell>
          <cell r="D4202" t="str">
            <v>011118</v>
          </cell>
          <cell r="F4202" t="str">
            <v>E1539173</v>
          </cell>
          <cell r="H4202">
            <v>0</v>
          </cell>
        </row>
        <row r="4203">
          <cell r="B4203">
            <v>112411</v>
          </cell>
          <cell r="D4203" t="str">
            <v>011118</v>
          </cell>
          <cell r="F4203" t="str">
            <v>E1539181</v>
          </cell>
          <cell r="H4203">
            <v>0</v>
          </cell>
        </row>
        <row r="4204">
          <cell r="B4204">
            <v>112411</v>
          </cell>
          <cell r="D4204" t="str">
            <v>011118</v>
          </cell>
          <cell r="F4204" t="str">
            <v>E1539199</v>
          </cell>
          <cell r="H4204">
            <v>0</v>
          </cell>
        </row>
        <row r="4205">
          <cell r="B4205">
            <v>112411</v>
          </cell>
          <cell r="D4205" t="str">
            <v>011118</v>
          </cell>
          <cell r="F4205" t="str">
            <v>E1539206</v>
          </cell>
          <cell r="H4205">
            <v>0</v>
          </cell>
        </row>
        <row r="4206">
          <cell r="B4206">
            <v>112411</v>
          </cell>
          <cell r="D4206" t="str">
            <v>011118</v>
          </cell>
          <cell r="F4206" t="str">
            <v>E1539214</v>
          </cell>
          <cell r="H4206">
            <v>0</v>
          </cell>
        </row>
        <row r="4207">
          <cell r="B4207">
            <v>112411</v>
          </cell>
          <cell r="D4207" t="str">
            <v>011118</v>
          </cell>
          <cell r="F4207" t="str">
            <v>E1539222</v>
          </cell>
          <cell r="H4207">
            <v>0</v>
          </cell>
        </row>
        <row r="4208">
          <cell r="B4208">
            <v>112411</v>
          </cell>
          <cell r="D4208" t="str">
            <v>011118</v>
          </cell>
          <cell r="F4208" t="str">
            <v>E1539230</v>
          </cell>
          <cell r="H4208">
            <v>0</v>
          </cell>
        </row>
        <row r="4209">
          <cell r="B4209">
            <v>112411</v>
          </cell>
          <cell r="D4209" t="str">
            <v>011118</v>
          </cell>
          <cell r="F4209" t="str">
            <v>E1539248</v>
          </cell>
          <cell r="H4209">
            <v>0</v>
          </cell>
        </row>
        <row r="4210">
          <cell r="B4210">
            <v>112411</v>
          </cell>
          <cell r="D4210" t="str">
            <v>011118</v>
          </cell>
          <cell r="F4210" t="str">
            <v>E1539256</v>
          </cell>
          <cell r="H4210">
            <v>0</v>
          </cell>
        </row>
        <row r="4211">
          <cell r="B4211">
            <v>112411</v>
          </cell>
          <cell r="D4211" t="str">
            <v>011118</v>
          </cell>
          <cell r="F4211" t="str">
            <v>E1539264</v>
          </cell>
          <cell r="H4211">
            <v>0</v>
          </cell>
        </row>
        <row r="4212">
          <cell r="B4212">
            <v>112411</v>
          </cell>
          <cell r="D4212" t="str">
            <v>011118</v>
          </cell>
          <cell r="F4212" t="str">
            <v>E1539272</v>
          </cell>
          <cell r="H4212">
            <v>0</v>
          </cell>
        </row>
        <row r="4213">
          <cell r="B4213">
            <v>112411</v>
          </cell>
          <cell r="D4213" t="str">
            <v>011118</v>
          </cell>
          <cell r="F4213" t="str">
            <v>E1539298</v>
          </cell>
          <cell r="H4213">
            <v>0</v>
          </cell>
        </row>
        <row r="4214">
          <cell r="B4214">
            <v>112411</v>
          </cell>
          <cell r="D4214" t="str">
            <v>011118</v>
          </cell>
          <cell r="F4214" t="str">
            <v>E1539321</v>
          </cell>
          <cell r="H4214">
            <v>0</v>
          </cell>
        </row>
        <row r="4215">
          <cell r="B4215">
            <v>112411</v>
          </cell>
          <cell r="D4215" t="str">
            <v>011118</v>
          </cell>
          <cell r="F4215" t="str">
            <v>E1539347</v>
          </cell>
          <cell r="H4215">
            <v>0</v>
          </cell>
        </row>
        <row r="4216">
          <cell r="B4216">
            <v>112411</v>
          </cell>
          <cell r="D4216" t="str">
            <v>011118</v>
          </cell>
          <cell r="F4216" t="str">
            <v>E1539355</v>
          </cell>
          <cell r="H4216">
            <v>0</v>
          </cell>
        </row>
        <row r="4217">
          <cell r="B4217">
            <v>112411</v>
          </cell>
          <cell r="D4217" t="str">
            <v>011118</v>
          </cell>
          <cell r="F4217" t="str">
            <v>E1539363</v>
          </cell>
          <cell r="H4217">
            <v>0</v>
          </cell>
        </row>
        <row r="4218">
          <cell r="B4218">
            <v>112411</v>
          </cell>
          <cell r="D4218" t="str">
            <v>011118</v>
          </cell>
          <cell r="F4218" t="str">
            <v>E1539389</v>
          </cell>
          <cell r="H4218">
            <v>0</v>
          </cell>
        </row>
        <row r="4219">
          <cell r="B4219">
            <v>112411</v>
          </cell>
          <cell r="D4219" t="str">
            <v>011118</v>
          </cell>
          <cell r="F4219" t="str">
            <v>E1539397</v>
          </cell>
          <cell r="H4219">
            <v>0</v>
          </cell>
        </row>
        <row r="4220">
          <cell r="B4220">
            <v>112411</v>
          </cell>
          <cell r="D4220" t="str">
            <v>011118</v>
          </cell>
          <cell r="F4220" t="str">
            <v>E1539412</v>
          </cell>
          <cell r="H4220">
            <v>0</v>
          </cell>
        </row>
        <row r="4221">
          <cell r="B4221">
            <v>112411</v>
          </cell>
          <cell r="D4221" t="str">
            <v>011118</v>
          </cell>
          <cell r="F4221" t="str">
            <v>E1539420</v>
          </cell>
          <cell r="H4221">
            <v>0</v>
          </cell>
        </row>
        <row r="4222">
          <cell r="B4222">
            <v>112411</v>
          </cell>
          <cell r="D4222" t="str">
            <v>011118</v>
          </cell>
          <cell r="F4222" t="str">
            <v>E1539438</v>
          </cell>
          <cell r="H4222">
            <v>0</v>
          </cell>
        </row>
        <row r="4223">
          <cell r="B4223">
            <v>112411</v>
          </cell>
          <cell r="D4223" t="str">
            <v>011118</v>
          </cell>
          <cell r="F4223" t="str">
            <v>E1539446</v>
          </cell>
          <cell r="H4223">
            <v>0</v>
          </cell>
        </row>
        <row r="4224">
          <cell r="B4224">
            <v>112411</v>
          </cell>
          <cell r="D4224" t="str">
            <v>011118</v>
          </cell>
          <cell r="F4224" t="str">
            <v>E1539454</v>
          </cell>
          <cell r="H4224">
            <v>0</v>
          </cell>
        </row>
        <row r="4225">
          <cell r="B4225">
            <v>112411</v>
          </cell>
          <cell r="D4225" t="str">
            <v>011118</v>
          </cell>
          <cell r="F4225" t="str">
            <v>E1539462</v>
          </cell>
          <cell r="H4225">
            <v>0</v>
          </cell>
        </row>
        <row r="4226">
          <cell r="B4226">
            <v>112411</v>
          </cell>
          <cell r="D4226" t="str">
            <v>011118</v>
          </cell>
          <cell r="F4226" t="str">
            <v>E1539470</v>
          </cell>
          <cell r="H4226">
            <v>0</v>
          </cell>
        </row>
        <row r="4227">
          <cell r="B4227">
            <v>112411</v>
          </cell>
          <cell r="D4227" t="str">
            <v>011118</v>
          </cell>
          <cell r="F4227" t="str">
            <v>E1539488</v>
          </cell>
          <cell r="H4227">
            <v>0</v>
          </cell>
        </row>
        <row r="4228">
          <cell r="B4228">
            <v>112411</v>
          </cell>
          <cell r="D4228" t="str">
            <v>011118</v>
          </cell>
          <cell r="F4228" t="str">
            <v>E1539496</v>
          </cell>
          <cell r="H4228">
            <v>0</v>
          </cell>
        </row>
        <row r="4229">
          <cell r="B4229">
            <v>112411</v>
          </cell>
          <cell r="D4229" t="str">
            <v>011118</v>
          </cell>
          <cell r="F4229" t="str">
            <v>E1539503</v>
          </cell>
          <cell r="H4229">
            <v>0</v>
          </cell>
        </row>
        <row r="4230">
          <cell r="B4230">
            <v>112411</v>
          </cell>
          <cell r="D4230" t="str">
            <v>011118</v>
          </cell>
          <cell r="F4230" t="str">
            <v>E1539511</v>
          </cell>
          <cell r="H4230">
            <v>0</v>
          </cell>
        </row>
        <row r="4231">
          <cell r="B4231">
            <v>112411</v>
          </cell>
          <cell r="D4231" t="str">
            <v>011118</v>
          </cell>
          <cell r="F4231" t="str">
            <v>E1539529</v>
          </cell>
          <cell r="H4231">
            <v>0</v>
          </cell>
        </row>
        <row r="4232">
          <cell r="B4232">
            <v>112411</v>
          </cell>
          <cell r="D4232" t="str">
            <v>011118</v>
          </cell>
          <cell r="F4232" t="str">
            <v>E1539537</v>
          </cell>
          <cell r="H4232">
            <v>0</v>
          </cell>
        </row>
        <row r="4233">
          <cell r="B4233">
            <v>112411</v>
          </cell>
          <cell r="D4233" t="str">
            <v>011118</v>
          </cell>
          <cell r="F4233" t="str">
            <v>E1539545</v>
          </cell>
          <cell r="H4233">
            <v>0</v>
          </cell>
        </row>
        <row r="4234">
          <cell r="B4234">
            <v>112411</v>
          </cell>
          <cell r="D4234" t="str">
            <v>011118</v>
          </cell>
          <cell r="F4234" t="str">
            <v>E1539553</v>
          </cell>
          <cell r="H4234">
            <v>0</v>
          </cell>
        </row>
        <row r="4235">
          <cell r="B4235">
            <v>112411</v>
          </cell>
          <cell r="D4235" t="str">
            <v>011118</v>
          </cell>
          <cell r="F4235" t="str">
            <v>E1539561</v>
          </cell>
          <cell r="H4235">
            <v>0</v>
          </cell>
        </row>
        <row r="4236">
          <cell r="B4236">
            <v>112411</v>
          </cell>
          <cell r="D4236" t="str">
            <v>011118</v>
          </cell>
          <cell r="F4236" t="str">
            <v>E1539587</v>
          </cell>
          <cell r="H4236">
            <v>0</v>
          </cell>
        </row>
        <row r="4237">
          <cell r="B4237">
            <v>112411</v>
          </cell>
          <cell r="D4237" t="str">
            <v>011118</v>
          </cell>
          <cell r="F4237" t="str">
            <v>E1539595</v>
          </cell>
          <cell r="H4237">
            <v>0</v>
          </cell>
        </row>
        <row r="4238">
          <cell r="B4238">
            <v>112411</v>
          </cell>
          <cell r="D4238" t="str">
            <v>011118</v>
          </cell>
          <cell r="F4238" t="str">
            <v>E1539602</v>
          </cell>
          <cell r="H4238">
            <v>0</v>
          </cell>
        </row>
        <row r="4239">
          <cell r="B4239">
            <v>112411</v>
          </cell>
          <cell r="D4239" t="str">
            <v>011118</v>
          </cell>
          <cell r="F4239" t="str">
            <v>E1539610</v>
          </cell>
          <cell r="H4239">
            <v>0</v>
          </cell>
        </row>
        <row r="4240">
          <cell r="B4240">
            <v>112411</v>
          </cell>
          <cell r="D4240" t="str">
            <v>011118</v>
          </cell>
          <cell r="F4240" t="str">
            <v>E1539628</v>
          </cell>
          <cell r="H4240">
            <v>0</v>
          </cell>
        </row>
        <row r="4241">
          <cell r="B4241">
            <v>112411</v>
          </cell>
          <cell r="D4241" t="str">
            <v>011118</v>
          </cell>
          <cell r="F4241" t="str">
            <v>E1539636</v>
          </cell>
          <cell r="H4241">
            <v>0</v>
          </cell>
        </row>
        <row r="4242">
          <cell r="B4242">
            <v>112411</v>
          </cell>
          <cell r="D4242" t="str">
            <v>011118</v>
          </cell>
          <cell r="F4242" t="str">
            <v>E1539644</v>
          </cell>
          <cell r="H4242">
            <v>0</v>
          </cell>
        </row>
        <row r="4243">
          <cell r="B4243">
            <v>112411</v>
          </cell>
          <cell r="D4243" t="str">
            <v>011118</v>
          </cell>
          <cell r="F4243" t="str">
            <v>E1539652</v>
          </cell>
          <cell r="H4243">
            <v>0</v>
          </cell>
        </row>
        <row r="4244">
          <cell r="B4244">
            <v>112411</v>
          </cell>
          <cell r="D4244" t="str">
            <v>011118</v>
          </cell>
          <cell r="F4244" t="str">
            <v>E1539660</v>
          </cell>
          <cell r="H4244">
            <v>0</v>
          </cell>
        </row>
        <row r="4245">
          <cell r="B4245">
            <v>112411</v>
          </cell>
          <cell r="D4245" t="str">
            <v>011118</v>
          </cell>
          <cell r="F4245" t="str">
            <v>E1539678</v>
          </cell>
          <cell r="H4245">
            <v>0</v>
          </cell>
        </row>
        <row r="4246">
          <cell r="B4246">
            <v>112411</v>
          </cell>
          <cell r="D4246" t="str">
            <v>011118</v>
          </cell>
          <cell r="F4246" t="str">
            <v>E1539686</v>
          </cell>
          <cell r="H4246">
            <v>0</v>
          </cell>
        </row>
        <row r="4247">
          <cell r="B4247">
            <v>112411</v>
          </cell>
          <cell r="D4247" t="str">
            <v>011118</v>
          </cell>
          <cell r="F4247" t="str">
            <v>E1539694</v>
          </cell>
          <cell r="H4247">
            <v>0</v>
          </cell>
        </row>
        <row r="4248">
          <cell r="B4248">
            <v>112411</v>
          </cell>
          <cell r="D4248" t="str">
            <v>011118</v>
          </cell>
          <cell r="F4248" t="str">
            <v>E1539701</v>
          </cell>
          <cell r="H4248">
            <v>0</v>
          </cell>
        </row>
        <row r="4249">
          <cell r="B4249">
            <v>112411</v>
          </cell>
          <cell r="D4249" t="str">
            <v>011118</v>
          </cell>
          <cell r="F4249" t="str">
            <v>E1539719</v>
          </cell>
          <cell r="H4249">
            <v>0</v>
          </cell>
        </row>
        <row r="4250">
          <cell r="B4250">
            <v>112411</v>
          </cell>
          <cell r="D4250" t="str">
            <v>011118</v>
          </cell>
          <cell r="F4250" t="str">
            <v>E1539727</v>
          </cell>
          <cell r="H4250">
            <v>0</v>
          </cell>
        </row>
        <row r="4251">
          <cell r="B4251">
            <v>112411</v>
          </cell>
          <cell r="D4251" t="str">
            <v>011118</v>
          </cell>
          <cell r="F4251" t="str">
            <v>E1539735</v>
          </cell>
          <cell r="H4251">
            <v>0</v>
          </cell>
        </row>
        <row r="4252">
          <cell r="B4252">
            <v>112411</v>
          </cell>
          <cell r="D4252" t="str">
            <v>011118</v>
          </cell>
          <cell r="F4252" t="str">
            <v>E1539743</v>
          </cell>
          <cell r="H4252">
            <v>0</v>
          </cell>
        </row>
        <row r="4253">
          <cell r="B4253">
            <v>112411</v>
          </cell>
          <cell r="D4253" t="str">
            <v>011118</v>
          </cell>
          <cell r="F4253" t="str">
            <v>E1539777</v>
          </cell>
          <cell r="H4253">
            <v>0</v>
          </cell>
        </row>
        <row r="4254">
          <cell r="B4254">
            <v>112411</v>
          </cell>
          <cell r="D4254" t="str">
            <v>011118</v>
          </cell>
          <cell r="F4254" t="str">
            <v>E1539785</v>
          </cell>
          <cell r="H4254">
            <v>0</v>
          </cell>
        </row>
        <row r="4255">
          <cell r="B4255">
            <v>112411</v>
          </cell>
          <cell r="D4255" t="str">
            <v>011118</v>
          </cell>
          <cell r="F4255" t="str">
            <v>E1539793</v>
          </cell>
          <cell r="H4255">
            <v>0</v>
          </cell>
        </row>
        <row r="4256">
          <cell r="B4256">
            <v>112411</v>
          </cell>
          <cell r="D4256" t="str">
            <v>011118</v>
          </cell>
          <cell r="F4256" t="str">
            <v>E1539818</v>
          </cell>
          <cell r="H4256">
            <v>0</v>
          </cell>
        </row>
        <row r="4257">
          <cell r="B4257">
            <v>112411</v>
          </cell>
          <cell r="D4257" t="str">
            <v>011118</v>
          </cell>
          <cell r="F4257" t="str">
            <v>E1539850</v>
          </cell>
          <cell r="H4257">
            <v>0</v>
          </cell>
        </row>
        <row r="4258">
          <cell r="B4258">
            <v>112411</v>
          </cell>
          <cell r="D4258" t="str">
            <v>011118</v>
          </cell>
          <cell r="F4258" t="str">
            <v>E1539868</v>
          </cell>
          <cell r="H4258">
            <v>0</v>
          </cell>
        </row>
        <row r="4259">
          <cell r="B4259">
            <v>112411</v>
          </cell>
          <cell r="D4259" t="str">
            <v>011118</v>
          </cell>
          <cell r="F4259" t="str">
            <v>E1539876</v>
          </cell>
          <cell r="H4259">
            <v>0</v>
          </cell>
        </row>
        <row r="4260">
          <cell r="B4260">
            <v>112411</v>
          </cell>
          <cell r="D4260" t="str">
            <v>011118</v>
          </cell>
          <cell r="F4260" t="str">
            <v>E1539884</v>
          </cell>
          <cell r="H4260">
            <v>0</v>
          </cell>
        </row>
        <row r="4261">
          <cell r="B4261">
            <v>112411</v>
          </cell>
          <cell r="D4261" t="str">
            <v>011118</v>
          </cell>
          <cell r="F4261" t="str">
            <v>E1539892</v>
          </cell>
          <cell r="H4261">
            <v>0</v>
          </cell>
        </row>
        <row r="4262">
          <cell r="B4262">
            <v>112411</v>
          </cell>
          <cell r="D4262" t="str">
            <v>011118</v>
          </cell>
          <cell r="F4262" t="str">
            <v>E1539909</v>
          </cell>
          <cell r="H4262">
            <v>0</v>
          </cell>
        </row>
        <row r="4263">
          <cell r="B4263">
            <v>112411</v>
          </cell>
          <cell r="D4263" t="str">
            <v>011118</v>
          </cell>
          <cell r="F4263" t="str">
            <v>E1539917</v>
          </cell>
          <cell r="H4263">
            <v>0</v>
          </cell>
        </row>
        <row r="4264">
          <cell r="B4264">
            <v>112411</v>
          </cell>
          <cell r="D4264" t="str">
            <v>011118</v>
          </cell>
          <cell r="F4264" t="str">
            <v>E1539925</v>
          </cell>
          <cell r="H4264">
            <v>0</v>
          </cell>
        </row>
        <row r="4265">
          <cell r="B4265">
            <v>112411</v>
          </cell>
          <cell r="D4265" t="str">
            <v>011118</v>
          </cell>
          <cell r="F4265" t="str">
            <v>E1539941</v>
          </cell>
          <cell r="H4265">
            <v>0</v>
          </cell>
        </row>
        <row r="4266">
          <cell r="B4266">
            <v>112411</v>
          </cell>
          <cell r="D4266" t="str">
            <v>011118</v>
          </cell>
          <cell r="F4266" t="str">
            <v>E1539967</v>
          </cell>
          <cell r="H4266">
            <v>0</v>
          </cell>
        </row>
        <row r="4267">
          <cell r="B4267">
            <v>112411</v>
          </cell>
          <cell r="D4267" t="str">
            <v>011118</v>
          </cell>
          <cell r="F4267" t="str">
            <v>E1539991</v>
          </cell>
          <cell r="H4267">
            <v>0</v>
          </cell>
        </row>
        <row r="4268">
          <cell r="B4268">
            <v>112411</v>
          </cell>
          <cell r="D4268" t="str">
            <v>011118</v>
          </cell>
          <cell r="F4268" t="str">
            <v>E1540005</v>
          </cell>
          <cell r="H4268">
            <v>0</v>
          </cell>
        </row>
        <row r="4269">
          <cell r="B4269">
            <v>112411</v>
          </cell>
          <cell r="D4269" t="str">
            <v>011118</v>
          </cell>
          <cell r="F4269" t="str">
            <v>E1540013</v>
          </cell>
          <cell r="H4269">
            <v>0</v>
          </cell>
        </row>
        <row r="4270">
          <cell r="B4270">
            <v>112411</v>
          </cell>
          <cell r="D4270" t="str">
            <v>011118</v>
          </cell>
          <cell r="F4270" t="str">
            <v>E1540021</v>
          </cell>
          <cell r="H4270">
            <v>0</v>
          </cell>
        </row>
        <row r="4271">
          <cell r="B4271">
            <v>112411</v>
          </cell>
          <cell r="D4271" t="str">
            <v>011118</v>
          </cell>
          <cell r="F4271" t="str">
            <v>E1540039</v>
          </cell>
          <cell r="H4271">
            <v>0</v>
          </cell>
        </row>
        <row r="4272">
          <cell r="B4272">
            <v>112411</v>
          </cell>
          <cell r="D4272" t="str">
            <v>011118</v>
          </cell>
          <cell r="F4272" t="str">
            <v>E1540047</v>
          </cell>
          <cell r="H4272">
            <v>0</v>
          </cell>
        </row>
        <row r="4273">
          <cell r="B4273">
            <v>112411</v>
          </cell>
          <cell r="D4273" t="str">
            <v>011118</v>
          </cell>
          <cell r="F4273" t="str">
            <v>E1540055</v>
          </cell>
          <cell r="H4273">
            <v>0</v>
          </cell>
        </row>
        <row r="4274">
          <cell r="B4274">
            <v>112411</v>
          </cell>
          <cell r="D4274" t="str">
            <v>011118</v>
          </cell>
          <cell r="F4274" t="str">
            <v>E1540063</v>
          </cell>
          <cell r="H4274">
            <v>0</v>
          </cell>
        </row>
        <row r="4275">
          <cell r="B4275">
            <v>112411</v>
          </cell>
          <cell r="D4275" t="str">
            <v>011118</v>
          </cell>
          <cell r="F4275" t="str">
            <v>E1540071</v>
          </cell>
          <cell r="H4275">
            <v>0</v>
          </cell>
        </row>
        <row r="4276">
          <cell r="B4276">
            <v>112411</v>
          </cell>
          <cell r="D4276" t="str">
            <v>011118</v>
          </cell>
          <cell r="F4276" t="str">
            <v>E1540097</v>
          </cell>
          <cell r="H4276">
            <v>0</v>
          </cell>
        </row>
        <row r="4277">
          <cell r="B4277">
            <v>112411</v>
          </cell>
          <cell r="D4277" t="str">
            <v>011118</v>
          </cell>
          <cell r="F4277" t="str">
            <v>E1540104</v>
          </cell>
          <cell r="H4277">
            <v>0</v>
          </cell>
        </row>
        <row r="4278">
          <cell r="B4278">
            <v>112411</v>
          </cell>
          <cell r="D4278" t="str">
            <v>011118</v>
          </cell>
          <cell r="F4278" t="str">
            <v>E1540120</v>
          </cell>
          <cell r="H4278">
            <v>0</v>
          </cell>
        </row>
        <row r="4279">
          <cell r="B4279">
            <v>112411</v>
          </cell>
          <cell r="D4279" t="str">
            <v>011118</v>
          </cell>
          <cell r="F4279" t="str">
            <v>E1540138</v>
          </cell>
          <cell r="H4279">
            <v>0</v>
          </cell>
        </row>
        <row r="4280">
          <cell r="B4280">
            <v>112411</v>
          </cell>
          <cell r="D4280" t="str">
            <v>011118</v>
          </cell>
          <cell r="F4280" t="str">
            <v>E1540146</v>
          </cell>
          <cell r="H4280">
            <v>0</v>
          </cell>
        </row>
        <row r="4281">
          <cell r="B4281">
            <v>112411</v>
          </cell>
          <cell r="D4281" t="str">
            <v>011118</v>
          </cell>
          <cell r="F4281" t="str">
            <v>E1540154</v>
          </cell>
          <cell r="H4281">
            <v>0</v>
          </cell>
        </row>
        <row r="4282">
          <cell r="B4282">
            <v>112411</v>
          </cell>
          <cell r="D4282" t="str">
            <v>011118</v>
          </cell>
          <cell r="F4282" t="str">
            <v>E1540162</v>
          </cell>
          <cell r="H4282">
            <v>0</v>
          </cell>
        </row>
        <row r="4283">
          <cell r="B4283">
            <v>112411</v>
          </cell>
          <cell r="D4283" t="str">
            <v>011118</v>
          </cell>
          <cell r="F4283" t="str">
            <v>E1540170</v>
          </cell>
          <cell r="H4283">
            <v>0</v>
          </cell>
        </row>
        <row r="4284">
          <cell r="B4284">
            <v>112411</v>
          </cell>
          <cell r="D4284" t="str">
            <v>011118</v>
          </cell>
          <cell r="F4284" t="str">
            <v>E1540188</v>
          </cell>
          <cell r="H4284">
            <v>0</v>
          </cell>
        </row>
        <row r="4285">
          <cell r="B4285">
            <v>112411</v>
          </cell>
          <cell r="D4285" t="str">
            <v>011118</v>
          </cell>
          <cell r="F4285" t="str">
            <v>E1540196</v>
          </cell>
          <cell r="H4285">
            <v>0</v>
          </cell>
        </row>
        <row r="4286">
          <cell r="B4286">
            <v>112411</v>
          </cell>
          <cell r="D4286" t="str">
            <v>011118</v>
          </cell>
          <cell r="F4286" t="str">
            <v>E1540211</v>
          </cell>
          <cell r="H4286">
            <v>0</v>
          </cell>
        </row>
        <row r="4287">
          <cell r="B4287">
            <v>112411</v>
          </cell>
          <cell r="D4287" t="str">
            <v>011118</v>
          </cell>
          <cell r="F4287" t="str">
            <v>E1540229</v>
          </cell>
          <cell r="H4287">
            <v>0</v>
          </cell>
        </row>
        <row r="4288">
          <cell r="B4288">
            <v>112411</v>
          </cell>
          <cell r="D4288" t="str">
            <v>011118</v>
          </cell>
          <cell r="F4288" t="str">
            <v>E1540237</v>
          </cell>
          <cell r="H4288">
            <v>1000</v>
          </cell>
        </row>
        <row r="4289">
          <cell r="B4289">
            <v>112411</v>
          </cell>
          <cell r="D4289" t="str">
            <v>011118</v>
          </cell>
          <cell r="F4289" t="str">
            <v>E1540245</v>
          </cell>
          <cell r="H4289">
            <v>0</v>
          </cell>
        </row>
        <row r="4290">
          <cell r="B4290">
            <v>112411</v>
          </cell>
          <cell r="D4290" t="str">
            <v>011118</v>
          </cell>
          <cell r="F4290" t="str">
            <v>E1540253</v>
          </cell>
          <cell r="H4290">
            <v>0</v>
          </cell>
        </row>
        <row r="4291">
          <cell r="B4291">
            <v>112411</v>
          </cell>
          <cell r="D4291" t="str">
            <v>011118</v>
          </cell>
          <cell r="F4291" t="str">
            <v>E1540261</v>
          </cell>
          <cell r="H4291">
            <v>0</v>
          </cell>
        </row>
        <row r="4292">
          <cell r="B4292">
            <v>112411</v>
          </cell>
          <cell r="D4292" t="str">
            <v>011118</v>
          </cell>
          <cell r="F4292" t="str">
            <v>E1540279</v>
          </cell>
          <cell r="H4292">
            <v>0</v>
          </cell>
        </row>
        <row r="4293">
          <cell r="B4293">
            <v>112411</v>
          </cell>
          <cell r="D4293" t="str">
            <v>011118</v>
          </cell>
          <cell r="F4293" t="str">
            <v>E1540287</v>
          </cell>
          <cell r="H4293">
            <v>0</v>
          </cell>
        </row>
        <row r="4294">
          <cell r="B4294">
            <v>112411</v>
          </cell>
          <cell r="D4294" t="str">
            <v>011118</v>
          </cell>
          <cell r="F4294" t="str">
            <v>E1540295</v>
          </cell>
          <cell r="H4294">
            <v>0</v>
          </cell>
        </row>
        <row r="4295">
          <cell r="B4295">
            <v>112411</v>
          </cell>
          <cell r="D4295" t="str">
            <v>011118</v>
          </cell>
          <cell r="F4295" t="str">
            <v>E1540310</v>
          </cell>
          <cell r="H4295">
            <v>0</v>
          </cell>
        </row>
        <row r="4296">
          <cell r="B4296">
            <v>112411</v>
          </cell>
          <cell r="D4296" t="str">
            <v>011118</v>
          </cell>
          <cell r="F4296" t="str">
            <v>E1540352</v>
          </cell>
          <cell r="H4296">
            <v>0</v>
          </cell>
        </row>
        <row r="4297">
          <cell r="B4297">
            <v>112411</v>
          </cell>
          <cell r="D4297" t="str">
            <v>011118</v>
          </cell>
          <cell r="F4297" t="str">
            <v>E1540360</v>
          </cell>
          <cell r="H4297">
            <v>0</v>
          </cell>
        </row>
        <row r="4298">
          <cell r="B4298">
            <v>112411</v>
          </cell>
          <cell r="D4298" t="str">
            <v>011118</v>
          </cell>
          <cell r="F4298" t="str">
            <v>E1540378</v>
          </cell>
          <cell r="H4298">
            <v>0</v>
          </cell>
        </row>
        <row r="4299">
          <cell r="B4299">
            <v>112411</v>
          </cell>
          <cell r="D4299" t="str">
            <v>011118</v>
          </cell>
          <cell r="F4299" t="str">
            <v>E1540386</v>
          </cell>
          <cell r="H4299">
            <v>0</v>
          </cell>
        </row>
        <row r="4300">
          <cell r="B4300">
            <v>112411</v>
          </cell>
          <cell r="D4300" t="str">
            <v>011118</v>
          </cell>
          <cell r="F4300" t="str">
            <v>E1540394</v>
          </cell>
          <cell r="H4300">
            <v>0</v>
          </cell>
        </row>
        <row r="4301">
          <cell r="B4301">
            <v>112411</v>
          </cell>
          <cell r="D4301" t="str">
            <v>011118</v>
          </cell>
          <cell r="F4301" t="str">
            <v>E1540401</v>
          </cell>
          <cell r="H4301">
            <v>0</v>
          </cell>
        </row>
        <row r="4302">
          <cell r="B4302">
            <v>112411</v>
          </cell>
          <cell r="D4302" t="str">
            <v>011118</v>
          </cell>
          <cell r="F4302" t="str">
            <v>E1540419</v>
          </cell>
          <cell r="H4302">
            <v>0</v>
          </cell>
        </row>
        <row r="4303">
          <cell r="B4303">
            <v>112411</v>
          </cell>
          <cell r="D4303" t="str">
            <v>011118</v>
          </cell>
          <cell r="F4303" t="str">
            <v>E1540427</v>
          </cell>
          <cell r="H4303">
            <v>0</v>
          </cell>
        </row>
        <row r="4304">
          <cell r="B4304">
            <v>112411</v>
          </cell>
          <cell r="D4304" t="str">
            <v>011118</v>
          </cell>
          <cell r="F4304" t="str">
            <v>E1540435</v>
          </cell>
          <cell r="H4304">
            <v>0</v>
          </cell>
        </row>
        <row r="4305">
          <cell r="B4305">
            <v>112411</v>
          </cell>
          <cell r="D4305" t="str">
            <v>011118</v>
          </cell>
          <cell r="F4305" t="str">
            <v>E1540443</v>
          </cell>
          <cell r="H4305">
            <v>0</v>
          </cell>
        </row>
        <row r="4306">
          <cell r="B4306">
            <v>112411</v>
          </cell>
          <cell r="D4306" t="str">
            <v>011118</v>
          </cell>
          <cell r="F4306" t="str">
            <v>E1540451</v>
          </cell>
          <cell r="H4306">
            <v>0</v>
          </cell>
        </row>
        <row r="4307">
          <cell r="B4307">
            <v>112411</v>
          </cell>
          <cell r="D4307" t="str">
            <v>011118</v>
          </cell>
          <cell r="F4307" t="str">
            <v>E1540469</v>
          </cell>
          <cell r="H4307">
            <v>0</v>
          </cell>
        </row>
        <row r="4308">
          <cell r="B4308">
            <v>112411</v>
          </cell>
          <cell r="D4308" t="str">
            <v>011118</v>
          </cell>
          <cell r="F4308" t="str">
            <v>E1540477</v>
          </cell>
          <cell r="H4308">
            <v>0</v>
          </cell>
        </row>
        <row r="4309">
          <cell r="B4309">
            <v>112411</v>
          </cell>
          <cell r="D4309" t="str">
            <v>011118</v>
          </cell>
          <cell r="F4309" t="str">
            <v>E1540500</v>
          </cell>
          <cell r="H4309">
            <v>0</v>
          </cell>
        </row>
        <row r="4310">
          <cell r="B4310">
            <v>112411</v>
          </cell>
          <cell r="D4310" t="str">
            <v>011118</v>
          </cell>
          <cell r="F4310" t="str">
            <v>E1540518</v>
          </cell>
          <cell r="H4310">
            <v>0</v>
          </cell>
        </row>
        <row r="4311">
          <cell r="B4311">
            <v>112411</v>
          </cell>
          <cell r="D4311" t="str">
            <v>011118</v>
          </cell>
          <cell r="F4311" t="str">
            <v>E1540526</v>
          </cell>
          <cell r="H4311">
            <v>0</v>
          </cell>
        </row>
        <row r="4312">
          <cell r="B4312">
            <v>112411</v>
          </cell>
          <cell r="D4312" t="str">
            <v>011118</v>
          </cell>
          <cell r="F4312" t="str">
            <v>E1540534</v>
          </cell>
          <cell r="H4312">
            <v>0</v>
          </cell>
        </row>
        <row r="4313">
          <cell r="B4313">
            <v>112411</v>
          </cell>
          <cell r="D4313" t="str">
            <v>011118</v>
          </cell>
          <cell r="F4313" t="str">
            <v>E1540542</v>
          </cell>
          <cell r="H4313">
            <v>0</v>
          </cell>
        </row>
        <row r="4314">
          <cell r="B4314">
            <v>112411</v>
          </cell>
          <cell r="D4314" t="str">
            <v>011118</v>
          </cell>
          <cell r="F4314" t="str">
            <v>E1540568</v>
          </cell>
          <cell r="H4314">
            <v>0</v>
          </cell>
        </row>
        <row r="4315">
          <cell r="B4315">
            <v>112411</v>
          </cell>
          <cell r="D4315" t="str">
            <v>011118</v>
          </cell>
          <cell r="F4315" t="str">
            <v>E1540576</v>
          </cell>
          <cell r="H4315">
            <v>0</v>
          </cell>
        </row>
        <row r="4316">
          <cell r="B4316">
            <v>112411</v>
          </cell>
          <cell r="D4316" t="str">
            <v>011118</v>
          </cell>
          <cell r="F4316" t="str">
            <v>E1540592</v>
          </cell>
          <cell r="H4316">
            <v>0</v>
          </cell>
        </row>
        <row r="4317">
          <cell r="B4317">
            <v>112411</v>
          </cell>
          <cell r="D4317" t="str">
            <v>011118</v>
          </cell>
          <cell r="F4317" t="str">
            <v>E1540617</v>
          </cell>
          <cell r="H4317">
            <v>0</v>
          </cell>
        </row>
        <row r="4318">
          <cell r="B4318">
            <v>112411</v>
          </cell>
          <cell r="D4318" t="str">
            <v>011118</v>
          </cell>
          <cell r="F4318" t="str">
            <v>E1540625</v>
          </cell>
          <cell r="H4318">
            <v>0</v>
          </cell>
        </row>
        <row r="4319">
          <cell r="B4319">
            <v>112411</v>
          </cell>
          <cell r="D4319" t="str">
            <v>011118</v>
          </cell>
          <cell r="F4319" t="str">
            <v>E1540641</v>
          </cell>
          <cell r="H4319">
            <v>0</v>
          </cell>
        </row>
        <row r="4320">
          <cell r="B4320">
            <v>112411</v>
          </cell>
          <cell r="D4320" t="str">
            <v>011118</v>
          </cell>
          <cell r="F4320" t="str">
            <v>E1540659</v>
          </cell>
          <cell r="H4320">
            <v>0</v>
          </cell>
        </row>
        <row r="4321">
          <cell r="B4321">
            <v>112411</v>
          </cell>
          <cell r="D4321" t="str">
            <v>011118</v>
          </cell>
          <cell r="F4321" t="str">
            <v>E1540667</v>
          </cell>
          <cell r="H4321">
            <v>0</v>
          </cell>
        </row>
        <row r="4322">
          <cell r="B4322">
            <v>112411</v>
          </cell>
          <cell r="D4322" t="str">
            <v>011118</v>
          </cell>
          <cell r="F4322" t="str">
            <v>E1540675</v>
          </cell>
          <cell r="H4322">
            <v>0</v>
          </cell>
        </row>
        <row r="4323">
          <cell r="B4323">
            <v>112411</v>
          </cell>
          <cell r="D4323" t="str">
            <v>011118</v>
          </cell>
          <cell r="F4323" t="str">
            <v>E1540691</v>
          </cell>
          <cell r="H4323">
            <v>0</v>
          </cell>
        </row>
        <row r="4324">
          <cell r="B4324">
            <v>112411</v>
          </cell>
          <cell r="D4324" t="str">
            <v>011118</v>
          </cell>
          <cell r="F4324" t="str">
            <v>E1540708</v>
          </cell>
          <cell r="H4324">
            <v>0</v>
          </cell>
        </row>
        <row r="4325">
          <cell r="B4325">
            <v>112411</v>
          </cell>
          <cell r="D4325" t="str">
            <v>011118</v>
          </cell>
          <cell r="F4325" t="str">
            <v>E1540716</v>
          </cell>
          <cell r="H4325">
            <v>0</v>
          </cell>
        </row>
        <row r="4326">
          <cell r="B4326">
            <v>112411</v>
          </cell>
          <cell r="D4326" t="str">
            <v>011118</v>
          </cell>
          <cell r="F4326" t="str">
            <v>E1540724</v>
          </cell>
          <cell r="H4326">
            <v>0</v>
          </cell>
        </row>
        <row r="4327">
          <cell r="B4327">
            <v>112411</v>
          </cell>
          <cell r="D4327" t="str">
            <v>011118</v>
          </cell>
          <cell r="F4327" t="str">
            <v>E1540732</v>
          </cell>
          <cell r="H4327">
            <v>0</v>
          </cell>
        </row>
        <row r="4328">
          <cell r="B4328">
            <v>112411</v>
          </cell>
          <cell r="D4328" t="str">
            <v>011118</v>
          </cell>
          <cell r="F4328" t="str">
            <v>E1540740</v>
          </cell>
          <cell r="H4328">
            <v>0</v>
          </cell>
        </row>
        <row r="4329">
          <cell r="B4329">
            <v>112411</v>
          </cell>
          <cell r="D4329" t="str">
            <v>011118</v>
          </cell>
          <cell r="F4329" t="str">
            <v>E1540758</v>
          </cell>
          <cell r="H4329">
            <v>0</v>
          </cell>
        </row>
        <row r="4330">
          <cell r="B4330">
            <v>112411</v>
          </cell>
          <cell r="D4330" t="str">
            <v>011118</v>
          </cell>
          <cell r="F4330" t="str">
            <v>E1540766</v>
          </cell>
          <cell r="H4330">
            <v>0</v>
          </cell>
        </row>
        <row r="4331">
          <cell r="B4331">
            <v>112411</v>
          </cell>
          <cell r="D4331" t="str">
            <v>011118</v>
          </cell>
          <cell r="F4331" t="str">
            <v>E1540774</v>
          </cell>
          <cell r="H4331">
            <v>0</v>
          </cell>
        </row>
        <row r="4332">
          <cell r="B4332">
            <v>112411</v>
          </cell>
          <cell r="D4332" t="str">
            <v>011118</v>
          </cell>
          <cell r="F4332" t="str">
            <v>E1540782</v>
          </cell>
          <cell r="H4332">
            <v>0</v>
          </cell>
        </row>
        <row r="4333">
          <cell r="B4333">
            <v>112411</v>
          </cell>
          <cell r="D4333" t="str">
            <v>011118</v>
          </cell>
          <cell r="F4333" t="str">
            <v>E1540790</v>
          </cell>
          <cell r="H4333">
            <v>0</v>
          </cell>
        </row>
        <row r="4334">
          <cell r="B4334">
            <v>112411</v>
          </cell>
          <cell r="D4334" t="str">
            <v>011118</v>
          </cell>
          <cell r="F4334" t="str">
            <v>E1540815</v>
          </cell>
          <cell r="H4334">
            <v>0</v>
          </cell>
        </row>
        <row r="4335">
          <cell r="B4335">
            <v>112411</v>
          </cell>
          <cell r="D4335" t="str">
            <v>011118</v>
          </cell>
          <cell r="F4335" t="str">
            <v>E1540823</v>
          </cell>
          <cell r="H4335">
            <v>0</v>
          </cell>
        </row>
        <row r="4336">
          <cell r="B4336">
            <v>112411</v>
          </cell>
          <cell r="D4336" t="str">
            <v>011118</v>
          </cell>
          <cell r="F4336" t="str">
            <v>E1540831</v>
          </cell>
          <cell r="H4336">
            <v>0</v>
          </cell>
        </row>
        <row r="4337">
          <cell r="B4337">
            <v>112411</v>
          </cell>
          <cell r="D4337" t="str">
            <v>011118</v>
          </cell>
          <cell r="F4337" t="str">
            <v>E1540849</v>
          </cell>
          <cell r="H4337">
            <v>0</v>
          </cell>
        </row>
        <row r="4338">
          <cell r="B4338">
            <v>112411</v>
          </cell>
          <cell r="D4338" t="str">
            <v>011118</v>
          </cell>
          <cell r="F4338" t="str">
            <v>E1540857</v>
          </cell>
          <cell r="H4338">
            <v>0</v>
          </cell>
        </row>
        <row r="4339">
          <cell r="B4339">
            <v>112411</v>
          </cell>
          <cell r="D4339" t="str">
            <v>011118</v>
          </cell>
          <cell r="F4339" t="str">
            <v>E1540865</v>
          </cell>
          <cell r="H4339">
            <v>0</v>
          </cell>
        </row>
        <row r="4340">
          <cell r="B4340">
            <v>112411</v>
          </cell>
          <cell r="D4340" t="str">
            <v>011118</v>
          </cell>
          <cell r="F4340" t="str">
            <v>E1540873</v>
          </cell>
          <cell r="H4340">
            <v>0</v>
          </cell>
        </row>
        <row r="4341">
          <cell r="B4341">
            <v>112411</v>
          </cell>
          <cell r="D4341" t="str">
            <v>011118</v>
          </cell>
          <cell r="F4341" t="str">
            <v>E1540899</v>
          </cell>
          <cell r="H4341">
            <v>0</v>
          </cell>
        </row>
        <row r="4342">
          <cell r="B4342">
            <v>112411</v>
          </cell>
          <cell r="D4342" t="str">
            <v>011118</v>
          </cell>
          <cell r="F4342" t="str">
            <v>E1540906</v>
          </cell>
          <cell r="H4342">
            <v>0</v>
          </cell>
        </row>
        <row r="4343">
          <cell r="B4343">
            <v>112411</v>
          </cell>
          <cell r="D4343" t="str">
            <v>011118</v>
          </cell>
          <cell r="F4343" t="str">
            <v>E1540922</v>
          </cell>
          <cell r="H4343">
            <v>0</v>
          </cell>
        </row>
        <row r="4344">
          <cell r="B4344">
            <v>112411</v>
          </cell>
          <cell r="D4344" t="str">
            <v>011118</v>
          </cell>
          <cell r="F4344" t="str">
            <v>E1540948</v>
          </cell>
          <cell r="H4344">
            <v>0</v>
          </cell>
        </row>
        <row r="4345">
          <cell r="B4345">
            <v>112411</v>
          </cell>
          <cell r="D4345" t="str">
            <v>011118</v>
          </cell>
          <cell r="F4345" t="str">
            <v>E1540956</v>
          </cell>
          <cell r="H4345">
            <v>0</v>
          </cell>
        </row>
        <row r="4346">
          <cell r="B4346">
            <v>112411</v>
          </cell>
          <cell r="D4346" t="str">
            <v>011118</v>
          </cell>
          <cell r="F4346" t="str">
            <v>E1540964</v>
          </cell>
          <cell r="H4346">
            <v>0</v>
          </cell>
        </row>
        <row r="4347">
          <cell r="B4347">
            <v>112411</v>
          </cell>
          <cell r="D4347" t="str">
            <v>011118</v>
          </cell>
          <cell r="F4347" t="str">
            <v>E1540980</v>
          </cell>
          <cell r="H4347">
            <v>0</v>
          </cell>
        </row>
        <row r="4348">
          <cell r="B4348">
            <v>112411</v>
          </cell>
          <cell r="D4348" t="str">
            <v>011118</v>
          </cell>
          <cell r="F4348" t="str">
            <v>E1540998</v>
          </cell>
          <cell r="H4348">
            <v>0</v>
          </cell>
        </row>
        <row r="4349">
          <cell r="B4349">
            <v>112411</v>
          </cell>
          <cell r="D4349" t="str">
            <v>011118</v>
          </cell>
          <cell r="F4349" t="str">
            <v>E1541003</v>
          </cell>
          <cell r="H4349">
            <v>0</v>
          </cell>
        </row>
        <row r="4350">
          <cell r="B4350">
            <v>112411</v>
          </cell>
          <cell r="D4350" t="str">
            <v>011118</v>
          </cell>
          <cell r="F4350" t="str">
            <v>E1541011</v>
          </cell>
          <cell r="H4350">
            <v>0</v>
          </cell>
        </row>
        <row r="4351">
          <cell r="B4351">
            <v>112411</v>
          </cell>
          <cell r="D4351" t="str">
            <v>011118</v>
          </cell>
          <cell r="F4351" t="str">
            <v>E1541053</v>
          </cell>
          <cell r="H4351">
            <v>0</v>
          </cell>
        </row>
        <row r="4352">
          <cell r="B4352">
            <v>112411</v>
          </cell>
          <cell r="D4352" t="str">
            <v>011118</v>
          </cell>
          <cell r="F4352" t="str">
            <v>E1541061</v>
          </cell>
          <cell r="H4352">
            <v>0</v>
          </cell>
        </row>
        <row r="4353">
          <cell r="B4353">
            <v>112411</v>
          </cell>
          <cell r="D4353" t="str">
            <v>011118</v>
          </cell>
          <cell r="F4353" t="str">
            <v>E1541079</v>
          </cell>
          <cell r="H4353">
            <v>0</v>
          </cell>
        </row>
        <row r="4354">
          <cell r="B4354">
            <v>112411</v>
          </cell>
          <cell r="D4354" t="str">
            <v>011118</v>
          </cell>
          <cell r="F4354" t="str">
            <v>E1541087</v>
          </cell>
          <cell r="H4354">
            <v>0</v>
          </cell>
        </row>
        <row r="4355">
          <cell r="B4355">
            <v>112411</v>
          </cell>
          <cell r="D4355" t="str">
            <v>011118</v>
          </cell>
          <cell r="F4355" t="str">
            <v>E1541095</v>
          </cell>
          <cell r="H4355">
            <v>0</v>
          </cell>
        </row>
        <row r="4356">
          <cell r="B4356">
            <v>112411</v>
          </cell>
          <cell r="D4356" t="str">
            <v>011118</v>
          </cell>
          <cell r="F4356" t="str">
            <v>E1541128</v>
          </cell>
          <cell r="H4356">
            <v>0</v>
          </cell>
        </row>
        <row r="4357">
          <cell r="B4357">
            <v>112411</v>
          </cell>
          <cell r="D4357" t="str">
            <v>011118</v>
          </cell>
          <cell r="F4357" t="str">
            <v>E1541136</v>
          </cell>
          <cell r="H4357">
            <v>0</v>
          </cell>
        </row>
        <row r="4358">
          <cell r="B4358">
            <v>112411</v>
          </cell>
          <cell r="D4358" t="str">
            <v>011118</v>
          </cell>
          <cell r="F4358" t="str">
            <v>E1541144</v>
          </cell>
          <cell r="H4358">
            <v>0</v>
          </cell>
        </row>
        <row r="4359">
          <cell r="B4359">
            <v>112411</v>
          </cell>
          <cell r="D4359" t="str">
            <v>011118</v>
          </cell>
          <cell r="F4359" t="str">
            <v>E1541152</v>
          </cell>
          <cell r="H4359">
            <v>0</v>
          </cell>
        </row>
        <row r="4360">
          <cell r="B4360">
            <v>112411</v>
          </cell>
          <cell r="D4360" t="str">
            <v>011118</v>
          </cell>
          <cell r="F4360" t="str">
            <v>E1541178</v>
          </cell>
          <cell r="H4360">
            <v>0</v>
          </cell>
        </row>
        <row r="4361">
          <cell r="B4361">
            <v>112411</v>
          </cell>
          <cell r="D4361" t="str">
            <v>011118</v>
          </cell>
          <cell r="F4361" t="str">
            <v>E1541194</v>
          </cell>
          <cell r="H4361">
            <v>0</v>
          </cell>
        </row>
        <row r="4362">
          <cell r="B4362">
            <v>112411</v>
          </cell>
          <cell r="D4362" t="str">
            <v>011118</v>
          </cell>
          <cell r="F4362" t="str">
            <v>E1541227</v>
          </cell>
          <cell r="H4362">
            <v>0</v>
          </cell>
        </row>
        <row r="4363">
          <cell r="B4363">
            <v>112411</v>
          </cell>
          <cell r="D4363" t="str">
            <v>011118</v>
          </cell>
          <cell r="F4363" t="str">
            <v>E1541235</v>
          </cell>
          <cell r="H4363">
            <v>0</v>
          </cell>
        </row>
        <row r="4364">
          <cell r="B4364">
            <v>112411</v>
          </cell>
          <cell r="D4364" t="str">
            <v>011118</v>
          </cell>
          <cell r="F4364" t="str">
            <v>E1541251</v>
          </cell>
          <cell r="H4364">
            <v>0</v>
          </cell>
        </row>
        <row r="4365">
          <cell r="B4365">
            <v>112411</v>
          </cell>
          <cell r="D4365" t="str">
            <v>011118</v>
          </cell>
          <cell r="F4365" t="str">
            <v>E1541277</v>
          </cell>
          <cell r="H4365">
            <v>0</v>
          </cell>
        </row>
        <row r="4366">
          <cell r="B4366">
            <v>112411</v>
          </cell>
          <cell r="D4366" t="str">
            <v>011118</v>
          </cell>
          <cell r="F4366" t="str">
            <v>E1541285</v>
          </cell>
          <cell r="H4366">
            <v>0</v>
          </cell>
        </row>
        <row r="4367">
          <cell r="B4367">
            <v>112411</v>
          </cell>
          <cell r="D4367" t="str">
            <v>011118</v>
          </cell>
          <cell r="F4367" t="str">
            <v>E1541293</v>
          </cell>
          <cell r="H4367">
            <v>0</v>
          </cell>
        </row>
        <row r="4368">
          <cell r="B4368">
            <v>112411</v>
          </cell>
          <cell r="D4368" t="str">
            <v>011118</v>
          </cell>
          <cell r="F4368" t="str">
            <v>E1541300</v>
          </cell>
          <cell r="H4368">
            <v>0</v>
          </cell>
        </row>
        <row r="4369">
          <cell r="B4369">
            <v>112411</v>
          </cell>
          <cell r="D4369" t="str">
            <v>011118</v>
          </cell>
          <cell r="F4369" t="str">
            <v>E1541318</v>
          </cell>
          <cell r="H4369">
            <v>0</v>
          </cell>
        </row>
        <row r="4370">
          <cell r="B4370">
            <v>112411</v>
          </cell>
          <cell r="D4370" t="str">
            <v>011118</v>
          </cell>
          <cell r="F4370" t="str">
            <v>E1541326</v>
          </cell>
          <cell r="H4370">
            <v>0</v>
          </cell>
        </row>
        <row r="4371">
          <cell r="B4371">
            <v>112411</v>
          </cell>
          <cell r="D4371" t="str">
            <v>011118</v>
          </cell>
          <cell r="F4371" t="str">
            <v>E1541334</v>
          </cell>
          <cell r="H4371">
            <v>0</v>
          </cell>
        </row>
        <row r="4372">
          <cell r="B4372">
            <v>112411</v>
          </cell>
          <cell r="D4372" t="str">
            <v>011118</v>
          </cell>
          <cell r="F4372" t="str">
            <v>E1541342</v>
          </cell>
          <cell r="H4372">
            <v>0</v>
          </cell>
        </row>
        <row r="4373">
          <cell r="B4373">
            <v>112411</v>
          </cell>
          <cell r="D4373" t="str">
            <v>011118</v>
          </cell>
          <cell r="F4373" t="str">
            <v>E1541350</v>
          </cell>
          <cell r="H4373">
            <v>0</v>
          </cell>
        </row>
        <row r="4374">
          <cell r="B4374">
            <v>112411</v>
          </cell>
          <cell r="D4374" t="str">
            <v>011118</v>
          </cell>
          <cell r="F4374" t="str">
            <v>E1541368</v>
          </cell>
          <cell r="H4374">
            <v>0</v>
          </cell>
        </row>
        <row r="4375">
          <cell r="B4375">
            <v>112411</v>
          </cell>
          <cell r="D4375" t="str">
            <v>011118</v>
          </cell>
          <cell r="F4375" t="str">
            <v>E1541384</v>
          </cell>
          <cell r="H4375">
            <v>0</v>
          </cell>
        </row>
        <row r="4376">
          <cell r="B4376">
            <v>112411</v>
          </cell>
          <cell r="D4376" t="str">
            <v>011118</v>
          </cell>
          <cell r="F4376" t="str">
            <v>E1541392</v>
          </cell>
          <cell r="H4376">
            <v>0</v>
          </cell>
        </row>
        <row r="4377">
          <cell r="B4377">
            <v>112411</v>
          </cell>
          <cell r="D4377" t="str">
            <v>011118</v>
          </cell>
          <cell r="F4377" t="str">
            <v>E1541409</v>
          </cell>
          <cell r="H4377">
            <v>0</v>
          </cell>
        </row>
        <row r="4378">
          <cell r="B4378">
            <v>112411</v>
          </cell>
          <cell r="D4378" t="str">
            <v>011118</v>
          </cell>
          <cell r="F4378" t="str">
            <v>E1541417</v>
          </cell>
          <cell r="H4378">
            <v>0</v>
          </cell>
        </row>
        <row r="4379">
          <cell r="B4379">
            <v>112411</v>
          </cell>
          <cell r="D4379" t="str">
            <v>011118</v>
          </cell>
          <cell r="F4379" t="str">
            <v>E1541425</v>
          </cell>
          <cell r="H4379">
            <v>0</v>
          </cell>
        </row>
        <row r="4380">
          <cell r="B4380">
            <v>112411</v>
          </cell>
          <cell r="D4380" t="str">
            <v>011118</v>
          </cell>
          <cell r="F4380" t="str">
            <v>E1541433</v>
          </cell>
          <cell r="H4380">
            <v>0</v>
          </cell>
        </row>
        <row r="4381">
          <cell r="B4381">
            <v>112411</v>
          </cell>
          <cell r="D4381" t="str">
            <v>011118</v>
          </cell>
          <cell r="F4381" t="str">
            <v>E1541441</v>
          </cell>
          <cell r="H4381">
            <v>0</v>
          </cell>
        </row>
        <row r="4382">
          <cell r="B4382">
            <v>112411</v>
          </cell>
          <cell r="D4382" t="str">
            <v>011118</v>
          </cell>
          <cell r="F4382" t="str">
            <v>E1541467</v>
          </cell>
          <cell r="H4382">
            <v>0</v>
          </cell>
        </row>
        <row r="4383">
          <cell r="B4383">
            <v>112411</v>
          </cell>
          <cell r="D4383" t="str">
            <v>011118</v>
          </cell>
          <cell r="F4383" t="str">
            <v>E1541475</v>
          </cell>
          <cell r="H4383">
            <v>0</v>
          </cell>
        </row>
        <row r="4384">
          <cell r="B4384">
            <v>112411</v>
          </cell>
          <cell r="D4384" t="str">
            <v>011118</v>
          </cell>
          <cell r="F4384" t="str">
            <v>E1541483</v>
          </cell>
          <cell r="H4384">
            <v>0</v>
          </cell>
        </row>
        <row r="4385">
          <cell r="B4385">
            <v>112411</v>
          </cell>
          <cell r="D4385" t="str">
            <v>011118</v>
          </cell>
          <cell r="F4385" t="str">
            <v>E1541491</v>
          </cell>
          <cell r="H4385">
            <v>0</v>
          </cell>
        </row>
        <row r="4386">
          <cell r="B4386">
            <v>112411</v>
          </cell>
          <cell r="D4386" t="str">
            <v>011118</v>
          </cell>
          <cell r="F4386" t="str">
            <v>E1541508</v>
          </cell>
          <cell r="H4386">
            <v>0</v>
          </cell>
        </row>
        <row r="4387">
          <cell r="B4387">
            <v>112411</v>
          </cell>
          <cell r="D4387" t="str">
            <v>011118</v>
          </cell>
          <cell r="F4387" t="str">
            <v>E1541516</v>
          </cell>
          <cell r="H4387">
            <v>0</v>
          </cell>
        </row>
        <row r="4388">
          <cell r="B4388">
            <v>112411</v>
          </cell>
          <cell r="D4388" t="str">
            <v>011118</v>
          </cell>
          <cell r="F4388" t="str">
            <v>E1541524</v>
          </cell>
          <cell r="H4388">
            <v>0</v>
          </cell>
        </row>
        <row r="4389">
          <cell r="B4389">
            <v>112411</v>
          </cell>
          <cell r="D4389" t="str">
            <v>011118</v>
          </cell>
          <cell r="F4389" t="str">
            <v>E1541532</v>
          </cell>
          <cell r="H4389">
            <v>0</v>
          </cell>
        </row>
        <row r="4390">
          <cell r="B4390">
            <v>112411</v>
          </cell>
          <cell r="D4390" t="str">
            <v>011118</v>
          </cell>
          <cell r="F4390" t="str">
            <v>E1541540</v>
          </cell>
          <cell r="H4390">
            <v>0</v>
          </cell>
        </row>
        <row r="4391">
          <cell r="B4391">
            <v>112411</v>
          </cell>
          <cell r="D4391" t="str">
            <v>011118</v>
          </cell>
          <cell r="F4391" t="str">
            <v>E1541558</v>
          </cell>
          <cell r="H4391">
            <v>0</v>
          </cell>
        </row>
        <row r="4392">
          <cell r="B4392">
            <v>112411</v>
          </cell>
          <cell r="D4392" t="str">
            <v>011118</v>
          </cell>
          <cell r="F4392" t="str">
            <v>E1541566</v>
          </cell>
          <cell r="H4392">
            <v>0</v>
          </cell>
        </row>
        <row r="4393">
          <cell r="B4393">
            <v>112411</v>
          </cell>
          <cell r="D4393" t="str">
            <v>011118</v>
          </cell>
          <cell r="F4393" t="str">
            <v>E1541574</v>
          </cell>
          <cell r="H4393">
            <v>0</v>
          </cell>
        </row>
        <row r="4394">
          <cell r="B4394">
            <v>112411</v>
          </cell>
          <cell r="D4394" t="str">
            <v>011118</v>
          </cell>
          <cell r="F4394" t="str">
            <v>E1541582</v>
          </cell>
          <cell r="H4394">
            <v>0</v>
          </cell>
        </row>
        <row r="4395">
          <cell r="B4395">
            <v>112411</v>
          </cell>
          <cell r="D4395" t="str">
            <v>011118</v>
          </cell>
          <cell r="F4395" t="str">
            <v>E1541590</v>
          </cell>
          <cell r="H4395">
            <v>0</v>
          </cell>
        </row>
        <row r="4396">
          <cell r="B4396">
            <v>112411</v>
          </cell>
          <cell r="D4396" t="str">
            <v>011118</v>
          </cell>
          <cell r="F4396" t="str">
            <v>E1541607</v>
          </cell>
          <cell r="H4396">
            <v>0</v>
          </cell>
        </row>
        <row r="4397">
          <cell r="B4397">
            <v>112411</v>
          </cell>
          <cell r="D4397" t="str">
            <v>011118</v>
          </cell>
          <cell r="F4397" t="str">
            <v>E1541615</v>
          </cell>
          <cell r="H4397">
            <v>0</v>
          </cell>
        </row>
        <row r="4398">
          <cell r="B4398">
            <v>112411</v>
          </cell>
          <cell r="D4398" t="str">
            <v>011118</v>
          </cell>
          <cell r="F4398" t="str">
            <v>E1541623</v>
          </cell>
          <cell r="H4398">
            <v>0</v>
          </cell>
        </row>
        <row r="4399">
          <cell r="B4399">
            <v>112411</v>
          </cell>
          <cell r="D4399" t="str">
            <v>011118</v>
          </cell>
          <cell r="F4399" t="str">
            <v>E1541631</v>
          </cell>
          <cell r="H4399">
            <v>0</v>
          </cell>
        </row>
        <row r="4400">
          <cell r="B4400">
            <v>112411</v>
          </cell>
          <cell r="D4400" t="str">
            <v>011118</v>
          </cell>
          <cell r="F4400" t="str">
            <v>E1541649</v>
          </cell>
          <cell r="H4400">
            <v>4647.66</v>
          </cell>
        </row>
        <row r="4401">
          <cell r="B4401">
            <v>112411</v>
          </cell>
          <cell r="D4401" t="str">
            <v>011118</v>
          </cell>
          <cell r="F4401" t="str">
            <v>E1541657</v>
          </cell>
          <cell r="H4401">
            <v>0</v>
          </cell>
        </row>
        <row r="4402">
          <cell r="B4402">
            <v>112411</v>
          </cell>
          <cell r="D4402" t="str">
            <v>011118</v>
          </cell>
          <cell r="F4402" t="str">
            <v>E1541673</v>
          </cell>
          <cell r="H4402">
            <v>0</v>
          </cell>
        </row>
        <row r="4403">
          <cell r="B4403">
            <v>112411</v>
          </cell>
          <cell r="D4403" t="str">
            <v>011118</v>
          </cell>
          <cell r="F4403" t="str">
            <v>E1541681</v>
          </cell>
          <cell r="H4403">
            <v>0</v>
          </cell>
        </row>
        <row r="4404">
          <cell r="B4404">
            <v>112411</v>
          </cell>
          <cell r="D4404" t="str">
            <v>011118</v>
          </cell>
          <cell r="F4404" t="str">
            <v>E1541699</v>
          </cell>
          <cell r="H4404">
            <v>0</v>
          </cell>
        </row>
        <row r="4405">
          <cell r="B4405">
            <v>112411</v>
          </cell>
          <cell r="D4405" t="str">
            <v>011118</v>
          </cell>
          <cell r="F4405" t="str">
            <v>E1541706</v>
          </cell>
          <cell r="H4405">
            <v>0</v>
          </cell>
        </row>
        <row r="4406">
          <cell r="B4406">
            <v>112411</v>
          </cell>
          <cell r="D4406" t="str">
            <v>011118</v>
          </cell>
          <cell r="F4406" t="str">
            <v>E1541714</v>
          </cell>
          <cell r="H4406">
            <v>0</v>
          </cell>
        </row>
        <row r="4407">
          <cell r="B4407">
            <v>112411</v>
          </cell>
          <cell r="D4407" t="str">
            <v>011118</v>
          </cell>
          <cell r="F4407" t="str">
            <v>E1541730</v>
          </cell>
          <cell r="H4407">
            <v>0</v>
          </cell>
        </row>
        <row r="4408">
          <cell r="B4408">
            <v>112411</v>
          </cell>
          <cell r="D4408" t="str">
            <v>011118</v>
          </cell>
          <cell r="F4408" t="str">
            <v>E1541748</v>
          </cell>
          <cell r="H4408">
            <v>0</v>
          </cell>
        </row>
        <row r="4409">
          <cell r="B4409">
            <v>112411</v>
          </cell>
          <cell r="D4409" t="str">
            <v>011118</v>
          </cell>
          <cell r="F4409" t="str">
            <v>E1541756</v>
          </cell>
          <cell r="H4409">
            <v>0</v>
          </cell>
        </row>
        <row r="4410">
          <cell r="B4410">
            <v>112411</v>
          </cell>
          <cell r="D4410" t="str">
            <v>011118</v>
          </cell>
          <cell r="F4410" t="str">
            <v>E1541772</v>
          </cell>
          <cell r="H4410">
            <v>0</v>
          </cell>
        </row>
        <row r="4411">
          <cell r="B4411">
            <v>112411</v>
          </cell>
          <cell r="D4411" t="str">
            <v>011118</v>
          </cell>
          <cell r="F4411" t="str">
            <v>E1541780</v>
          </cell>
          <cell r="H4411">
            <v>0</v>
          </cell>
        </row>
        <row r="4412">
          <cell r="B4412">
            <v>112411</v>
          </cell>
          <cell r="D4412" t="str">
            <v>011118</v>
          </cell>
          <cell r="F4412" t="str">
            <v>E1541798</v>
          </cell>
          <cell r="H4412">
            <v>0</v>
          </cell>
        </row>
        <row r="4413">
          <cell r="B4413">
            <v>112411</v>
          </cell>
          <cell r="D4413" t="str">
            <v>011118</v>
          </cell>
          <cell r="F4413" t="str">
            <v>E1541805</v>
          </cell>
          <cell r="H4413">
            <v>0</v>
          </cell>
        </row>
        <row r="4414">
          <cell r="B4414">
            <v>112411</v>
          </cell>
          <cell r="D4414" t="str">
            <v>011118</v>
          </cell>
          <cell r="F4414" t="str">
            <v>E1541813</v>
          </cell>
          <cell r="H4414">
            <v>0</v>
          </cell>
        </row>
        <row r="4415">
          <cell r="B4415">
            <v>112411</v>
          </cell>
          <cell r="D4415" t="str">
            <v>011118</v>
          </cell>
          <cell r="F4415" t="str">
            <v>E1541821</v>
          </cell>
          <cell r="H4415">
            <v>0</v>
          </cell>
        </row>
        <row r="4416">
          <cell r="B4416">
            <v>112411</v>
          </cell>
          <cell r="D4416" t="str">
            <v>011118</v>
          </cell>
          <cell r="F4416" t="str">
            <v>E1541839</v>
          </cell>
          <cell r="H4416">
            <v>0</v>
          </cell>
        </row>
        <row r="4417">
          <cell r="B4417">
            <v>112411</v>
          </cell>
          <cell r="D4417" t="str">
            <v>011118</v>
          </cell>
          <cell r="F4417" t="str">
            <v>E1541855</v>
          </cell>
          <cell r="H4417">
            <v>0</v>
          </cell>
        </row>
        <row r="4418">
          <cell r="B4418">
            <v>112411</v>
          </cell>
          <cell r="D4418" t="str">
            <v>011118</v>
          </cell>
          <cell r="F4418" t="str">
            <v>E1541871</v>
          </cell>
          <cell r="H4418">
            <v>0</v>
          </cell>
        </row>
        <row r="4419">
          <cell r="B4419">
            <v>112411</v>
          </cell>
          <cell r="D4419" t="str">
            <v>011118</v>
          </cell>
          <cell r="F4419" t="str">
            <v>E1541889</v>
          </cell>
          <cell r="H4419">
            <v>0</v>
          </cell>
        </row>
        <row r="4420">
          <cell r="B4420">
            <v>112411</v>
          </cell>
          <cell r="D4420" t="str">
            <v>011118</v>
          </cell>
          <cell r="F4420" t="str">
            <v>E1541904</v>
          </cell>
          <cell r="H4420">
            <v>0</v>
          </cell>
        </row>
        <row r="4421">
          <cell r="B4421">
            <v>112411</v>
          </cell>
          <cell r="D4421" t="str">
            <v>011118</v>
          </cell>
          <cell r="F4421" t="str">
            <v>E1541912</v>
          </cell>
          <cell r="H4421">
            <v>0</v>
          </cell>
        </row>
        <row r="4422">
          <cell r="B4422">
            <v>112411</v>
          </cell>
          <cell r="D4422" t="str">
            <v>011118</v>
          </cell>
          <cell r="F4422" t="str">
            <v>E1541920</v>
          </cell>
          <cell r="H4422">
            <v>0</v>
          </cell>
        </row>
        <row r="4423">
          <cell r="B4423">
            <v>112411</v>
          </cell>
          <cell r="D4423" t="str">
            <v>011118</v>
          </cell>
          <cell r="F4423" t="str">
            <v>E1541946</v>
          </cell>
          <cell r="H4423">
            <v>0</v>
          </cell>
        </row>
        <row r="4424">
          <cell r="B4424">
            <v>112411</v>
          </cell>
          <cell r="D4424" t="str">
            <v>011118</v>
          </cell>
          <cell r="F4424" t="str">
            <v>E1541954</v>
          </cell>
          <cell r="H4424">
            <v>0</v>
          </cell>
        </row>
        <row r="4425">
          <cell r="B4425">
            <v>112411</v>
          </cell>
          <cell r="D4425" t="str">
            <v>011118</v>
          </cell>
          <cell r="F4425" t="str">
            <v>E1541962</v>
          </cell>
          <cell r="H4425">
            <v>0</v>
          </cell>
        </row>
        <row r="4426">
          <cell r="B4426">
            <v>112411</v>
          </cell>
          <cell r="D4426" t="str">
            <v>011118</v>
          </cell>
          <cell r="F4426" t="str">
            <v>E1541970</v>
          </cell>
          <cell r="H4426">
            <v>0</v>
          </cell>
        </row>
        <row r="4427">
          <cell r="B4427">
            <v>112411</v>
          </cell>
          <cell r="D4427" t="str">
            <v>011118</v>
          </cell>
          <cell r="F4427" t="str">
            <v>E1541988</v>
          </cell>
          <cell r="H4427">
            <v>0</v>
          </cell>
        </row>
        <row r="4428">
          <cell r="B4428">
            <v>112411</v>
          </cell>
          <cell r="D4428" t="str">
            <v>011118</v>
          </cell>
          <cell r="F4428" t="str">
            <v>E1541996</v>
          </cell>
          <cell r="H4428">
            <v>0</v>
          </cell>
        </row>
        <row r="4429">
          <cell r="B4429">
            <v>112411</v>
          </cell>
          <cell r="D4429" t="str">
            <v>011118</v>
          </cell>
          <cell r="F4429" t="str">
            <v>E1542001</v>
          </cell>
          <cell r="H4429">
            <v>0</v>
          </cell>
        </row>
        <row r="4430">
          <cell r="B4430">
            <v>112411</v>
          </cell>
          <cell r="D4430" t="str">
            <v>011118</v>
          </cell>
          <cell r="F4430" t="str">
            <v>E1542019</v>
          </cell>
          <cell r="H4430">
            <v>0</v>
          </cell>
        </row>
        <row r="4431">
          <cell r="B4431">
            <v>112411</v>
          </cell>
          <cell r="D4431" t="str">
            <v>011118</v>
          </cell>
          <cell r="F4431" t="str">
            <v>E1542027</v>
          </cell>
          <cell r="H4431">
            <v>0</v>
          </cell>
        </row>
        <row r="4432">
          <cell r="B4432">
            <v>112411</v>
          </cell>
          <cell r="D4432" t="str">
            <v>011118</v>
          </cell>
          <cell r="F4432" t="str">
            <v>E1542035</v>
          </cell>
          <cell r="H4432">
            <v>0</v>
          </cell>
        </row>
        <row r="4433">
          <cell r="B4433">
            <v>112411</v>
          </cell>
          <cell r="D4433" t="str">
            <v>011118</v>
          </cell>
          <cell r="F4433" t="str">
            <v>E1542043</v>
          </cell>
          <cell r="H4433">
            <v>0</v>
          </cell>
        </row>
        <row r="4434">
          <cell r="B4434">
            <v>112411</v>
          </cell>
          <cell r="D4434" t="str">
            <v>011118</v>
          </cell>
          <cell r="F4434" t="str">
            <v>E1542051</v>
          </cell>
          <cell r="H4434">
            <v>0</v>
          </cell>
        </row>
        <row r="4435">
          <cell r="B4435">
            <v>112411</v>
          </cell>
          <cell r="D4435" t="str">
            <v>011118</v>
          </cell>
          <cell r="F4435" t="str">
            <v>E1542069</v>
          </cell>
          <cell r="H4435">
            <v>0</v>
          </cell>
        </row>
        <row r="4436">
          <cell r="B4436">
            <v>112411</v>
          </cell>
          <cell r="D4436" t="str">
            <v>011118</v>
          </cell>
          <cell r="F4436" t="str">
            <v>E1542077</v>
          </cell>
          <cell r="H4436">
            <v>0</v>
          </cell>
        </row>
        <row r="4437">
          <cell r="B4437">
            <v>112411</v>
          </cell>
          <cell r="D4437" t="str">
            <v>011118</v>
          </cell>
          <cell r="F4437" t="str">
            <v>E1542085</v>
          </cell>
          <cell r="H4437">
            <v>0</v>
          </cell>
        </row>
        <row r="4438">
          <cell r="B4438">
            <v>112411</v>
          </cell>
          <cell r="D4438" t="str">
            <v>011118</v>
          </cell>
          <cell r="F4438" t="str">
            <v>E1542093</v>
          </cell>
          <cell r="H4438">
            <v>0</v>
          </cell>
        </row>
        <row r="4439">
          <cell r="B4439">
            <v>112411</v>
          </cell>
          <cell r="D4439" t="str">
            <v>011118</v>
          </cell>
          <cell r="F4439" t="str">
            <v>E1542100</v>
          </cell>
          <cell r="H4439">
            <v>0</v>
          </cell>
        </row>
        <row r="4440">
          <cell r="B4440">
            <v>112411</v>
          </cell>
          <cell r="D4440" t="str">
            <v>011118</v>
          </cell>
          <cell r="F4440" t="str">
            <v>E1542118</v>
          </cell>
          <cell r="H4440">
            <v>0</v>
          </cell>
        </row>
        <row r="4441">
          <cell r="B4441">
            <v>112411</v>
          </cell>
          <cell r="D4441" t="str">
            <v>011118</v>
          </cell>
          <cell r="F4441" t="str">
            <v>E1542126</v>
          </cell>
          <cell r="H4441">
            <v>0</v>
          </cell>
        </row>
        <row r="4442">
          <cell r="B4442">
            <v>112411</v>
          </cell>
          <cell r="D4442" t="str">
            <v>011118</v>
          </cell>
          <cell r="F4442" t="str">
            <v>E1542134</v>
          </cell>
          <cell r="H4442">
            <v>0</v>
          </cell>
        </row>
        <row r="4443">
          <cell r="B4443">
            <v>112411</v>
          </cell>
          <cell r="D4443" t="str">
            <v>011118</v>
          </cell>
          <cell r="F4443" t="str">
            <v>E1542150</v>
          </cell>
          <cell r="H4443">
            <v>0</v>
          </cell>
        </row>
        <row r="4444">
          <cell r="B4444">
            <v>112411</v>
          </cell>
          <cell r="D4444" t="str">
            <v>011118</v>
          </cell>
          <cell r="F4444" t="str">
            <v>E1542168</v>
          </cell>
          <cell r="H4444">
            <v>0</v>
          </cell>
        </row>
        <row r="4445">
          <cell r="B4445">
            <v>112411</v>
          </cell>
          <cell r="D4445" t="str">
            <v>011118</v>
          </cell>
          <cell r="F4445" t="str">
            <v>E1542176</v>
          </cell>
          <cell r="H4445">
            <v>0</v>
          </cell>
        </row>
        <row r="4446">
          <cell r="B4446">
            <v>112411</v>
          </cell>
          <cell r="D4446" t="str">
            <v>011118</v>
          </cell>
          <cell r="F4446" t="str">
            <v>E1542184</v>
          </cell>
          <cell r="H4446">
            <v>0</v>
          </cell>
        </row>
        <row r="4447">
          <cell r="B4447">
            <v>112411</v>
          </cell>
          <cell r="D4447" t="str">
            <v>011118</v>
          </cell>
          <cell r="F4447" t="str">
            <v>E1542192</v>
          </cell>
          <cell r="H4447">
            <v>0</v>
          </cell>
        </row>
        <row r="4448">
          <cell r="B4448">
            <v>112411</v>
          </cell>
          <cell r="D4448" t="str">
            <v>011118</v>
          </cell>
          <cell r="F4448" t="str">
            <v>E1542209</v>
          </cell>
          <cell r="H4448">
            <v>0</v>
          </cell>
        </row>
        <row r="4449">
          <cell r="B4449">
            <v>112411</v>
          </cell>
          <cell r="D4449" t="str">
            <v>011118</v>
          </cell>
          <cell r="F4449" t="str">
            <v>E1542225</v>
          </cell>
          <cell r="H4449">
            <v>0</v>
          </cell>
        </row>
        <row r="4450">
          <cell r="B4450">
            <v>112411</v>
          </cell>
          <cell r="D4450" t="str">
            <v>011118</v>
          </cell>
          <cell r="F4450" t="str">
            <v>E1542233</v>
          </cell>
          <cell r="H4450">
            <v>0</v>
          </cell>
        </row>
        <row r="4451">
          <cell r="B4451">
            <v>112411</v>
          </cell>
          <cell r="D4451" t="str">
            <v>011118</v>
          </cell>
          <cell r="F4451" t="str">
            <v>E1542259</v>
          </cell>
          <cell r="H4451">
            <v>0</v>
          </cell>
        </row>
        <row r="4452">
          <cell r="B4452">
            <v>112411</v>
          </cell>
          <cell r="D4452" t="str">
            <v>011118</v>
          </cell>
          <cell r="F4452" t="str">
            <v>E1542275</v>
          </cell>
          <cell r="H4452">
            <v>0</v>
          </cell>
        </row>
        <row r="4453">
          <cell r="B4453">
            <v>112411</v>
          </cell>
          <cell r="D4453" t="str">
            <v>011118</v>
          </cell>
          <cell r="F4453" t="str">
            <v>E1542283</v>
          </cell>
          <cell r="H4453">
            <v>0</v>
          </cell>
        </row>
        <row r="4454">
          <cell r="B4454">
            <v>112411</v>
          </cell>
          <cell r="D4454" t="str">
            <v>011118</v>
          </cell>
          <cell r="F4454" t="str">
            <v>E1542291</v>
          </cell>
          <cell r="H4454">
            <v>0</v>
          </cell>
        </row>
        <row r="4455">
          <cell r="B4455">
            <v>112411</v>
          </cell>
          <cell r="D4455" t="str">
            <v>011118</v>
          </cell>
          <cell r="F4455" t="str">
            <v>E1542308</v>
          </cell>
          <cell r="H4455">
            <v>0</v>
          </cell>
        </row>
        <row r="4456">
          <cell r="B4456">
            <v>112411</v>
          </cell>
          <cell r="D4456" t="str">
            <v>011118</v>
          </cell>
          <cell r="F4456" t="str">
            <v>E1542316</v>
          </cell>
          <cell r="H4456">
            <v>0</v>
          </cell>
        </row>
        <row r="4457">
          <cell r="B4457">
            <v>112411</v>
          </cell>
          <cell r="D4457" t="str">
            <v>011118</v>
          </cell>
          <cell r="F4457" t="str">
            <v>E1542324</v>
          </cell>
          <cell r="H4457">
            <v>0</v>
          </cell>
        </row>
        <row r="4458">
          <cell r="B4458">
            <v>112411</v>
          </cell>
          <cell r="D4458" t="str">
            <v>011118</v>
          </cell>
          <cell r="F4458" t="str">
            <v>E1542332</v>
          </cell>
          <cell r="H4458">
            <v>0</v>
          </cell>
        </row>
        <row r="4459">
          <cell r="B4459">
            <v>112411</v>
          </cell>
          <cell r="D4459" t="str">
            <v>011118</v>
          </cell>
          <cell r="F4459" t="str">
            <v>E1542340</v>
          </cell>
          <cell r="H4459">
            <v>0</v>
          </cell>
        </row>
        <row r="4460">
          <cell r="B4460">
            <v>112411</v>
          </cell>
          <cell r="D4460" t="str">
            <v>011118</v>
          </cell>
          <cell r="F4460" t="str">
            <v>E1542358</v>
          </cell>
          <cell r="H4460">
            <v>0</v>
          </cell>
        </row>
        <row r="4461">
          <cell r="B4461">
            <v>112411</v>
          </cell>
          <cell r="D4461" t="str">
            <v>011118</v>
          </cell>
          <cell r="F4461" t="str">
            <v>E1542366</v>
          </cell>
          <cell r="H4461">
            <v>0</v>
          </cell>
        </row>
        <row r="4462">
          <cell r="B4462">
            <v>112411</v>
          </cell>
          <cell r="D4462" t="str">
            <v>011118</v>
          </cell>
          <cell r="F4462" t="str">
            <v>E1542374</v>
          </cell>
          <cell r="H4462">
            <v>0</v>
          </cell>
        </row>
        <row r="4463">
          <cell r="B4463">
            <v>112411</v>
          </cell>
          <cell r="D4463" t="str">
            <v>011118</v>
          </cell>
          <cell r="F4463" t="str">
            <v>E1542390</v>
          </cell>
          <cell r="H4463">
            <v>0</v>
          </cell>
        </row>
        <row r="4464">
          <cell r="B4464">
            <v>112411</v>
          </cell>
          <cell r="D4464" t="str">
            <v>011118</v>
          </cell>
          <cell r="F4464" t="str">
            <v>E1542407</v>
          </cell>
          <cell r="H4464">
            <v>0</v>
          </cell>
        </row>
        <row r="4465">
          <cell r="B4465">
            <v>112411</v>
          </cell>
          <cell r="D4465" t="str">
            <v>011118</v>
          </cell>
          <cell r="F4465" t="str">
            <v>E1542415</v>
          </cell>
          <cell r="H4465">
            <v>0</v>
          </cell>
        </row>
        <row r="4466">
          <cell r="B4466">
            <v>112411</v>
          </cell>
          <cell r="D4466" t="str">
            <v>011118</v>
          </cell>
          <cell r="F4466" t="str">
            <v>E1542423</v>
          </cell>
          <cell r="H4466">
            <v>0</v>
          </cell>
        </row>
        <row r="4467">
          <cell r="B4467">
            <v>112411</v>
          </cell>
          <cell r="D4467" t="str">
            <v>011118</v>
          </cell>
          <cell r="F4467" t="str">
            <v>E1542431</v>
          </cell>
          <cell r="H4467">
            <v>4339.8</v>
          </cell>
        </row>
        <row r="4468">
          <cell r="B4468">
            <v>112411</v>
          </cell>
          <cell r="D4468" t="str">
            <v>011118</v>
          </cell>
          <cell r="F4468" t="str">
            <v>E1542449</v>
          </cell>
          <cell r="H4468">
            <v>0</v>
          </cell>
        </row>
        <row r="4469">
          <cell r="B4469">
            <v>112411</v>
          </cell>
          <cell r="D4469" t="str">
            <v>011118</v>
          </cell>
          <cell r="F4469" t="str">
            <v>E1542457</v>
          </cell>
          <cell r="H4469">
            <v>0</v>
          </cell>
        </row>
        <row r="4470">
          <cell r="B4470">
            <v>112411</v>
          </cell>
          <cell r="D4470" t="str">
            <v>011118</v>
          </cell>
          <cell r="F4470" t="str">
            <v>E1542465</v>
          </cell>
          <cell r="H4470">
            <v>0</v>
          </cell>
        </row>
        <row r="4471">
          <cell r="B4471">
            <v>112411</v>
          </cell>
          <cell r="D4471" t="str">
            <v>011118</v>
          </cell>
          <cell r="F4471" t="str">
            <v>E1542481</v>
          </cell>
          <cell r="H4471">
            <v>0</v>
          </cell>
        </row>
        <row r="4472">
          <cell r="B4472">
            <v>112411</v>
          </cell>
          <cell r="D4472" t="str">
            <v>011118</v>
          </cell>
          <cell r="F4472" t="str">
            <v>E1542499</v>
          </cell>
          <cell r="H4472">
            <v>0</v>
          </cell>
        </row>
        <row r="4473">
          <cell r="B4473">
            <v>112411</v>
          </cell>
          <cell r="D4473" t="str">
            <v>011118</v>
          </cell>
          <cell r="F4473" t="str">
            <v>E1542506</v>
          </cell>
          <cell r="H4473">
            <v>0</v>
          </cell>
        </row>
        <row r="4474">
          <cell r="B4474">
            <v>112411</v>
          </cell>
          <cell r="D4474" t="str">
            <v>011118</v>
          </cell>
          <cell r="F4474" t="str">
            <v>E1542514</v>
          </cell>
          <cell r="H4474">
            <v>0</v>
          </cell>
        </row>
        <row r="4475">
          <cell r="B4475">
            <v>112411</v>
          </cell>
          <cell r="D4475" t="str">
            <v>011118</v>
          </cell>
          <cell r="F4475" t="str">
            <v>E1542522</v>
          </cell>
          <cell r="H4475">
            <v>0</v>
          </cell>
        </row>
        <row r="4476">
          <cell r="B4476">
            <v>112411</v>
          </cell>
          <cell r="D4476" t="str">
            <v>011118</v>
          </cell>
          <cell r="F4476" t="str">
            <v>E1542530</v>
          </cell>
          <cell r="H4476">
            <v>0</v>
          </cell>
        </row>
        <row r="4477">
          <cell r="B4477">
            <v>112411</v>
          </cell>
          <cell r="D4477" t="str">
            <v>011118</v>
          </cell>
          <cell r="F4477" t="str">
            <v>E1542548</v>
          </cell>
          <cell r="H4477">
            <v>0</v>
          </cell>
        </row>
        <row r="4478">
          <cell r="B4478">
            <v>112411</v>
          </cell>
          <cell r="D4478" t="str">
            <v>011118</v>
          </cell>
          <cell r="F4478" t="str">
            <v>E1542556</v>
          </cell>
          <cell r="H4478">
            <v>0</v>
          </cell>
        </row>
        <row r="4479">
          <cell r="B4479">
            <v>112411</v>
          </cell>
          <cell r="D4479" t="str">
            <v>011118</v>
          </cell>
          <cell r="F4479" t="str">
            <v>E1542564</v>
          </cell>
          <cell r="H4479">
            <v>0</v>
          </cell>
        </row>
        <row r="4480">
          <cell r="B4480">
            <v>112411</v>
          </cell>
          <cell r="D4480" t="str">
            <v>011118</v>
          </cell>
          <cell r="F4480" t="str">
            <v>E1542572</v>
          </cell>
          <cell r="H4480">
            <v>0</v>
          </cell>
        </row>
        <row r="4481">
          <cell r="B4481">
            <v>112411</v>
          </cell>
          <cell r="D4481" t="str">
            <v>011118</v>
          </cell>
          <cell r="F4481" t="str">
            <v>E1542580</v>
          </cell>
          <cell r="H4481">
            <v>0</v>
          </cell>
        </row>
        <row r="4482">
          <cell r="B4482">
            <v>112411</v>
          </cell>
          <cell r="D4482" t="str">
            <v>011118</v>
          </cell>
          <cell r="F4482" t="str">
            <v>E1542598</v>
          </cell>
          <cell r="H4482">
            <v>0</v>
          </cell>
        </row>
        <row r="4483">
          <cell r="B4483">
            <v>112411</v>
          </cell>
          <cell r="D4483" t="str">
            <v>011118</v>
          </cell>
          <cell r="F4483" t="str">
            <v>E1542605</v>
          </cell>
          <cell r="H4483">
            <v>0</v>
          </cell>
        </row>
        <row r="4484">
          <cell r="B4484">
            <v>112411</v>
          </cell>
          <cell r="D4484" t="str">
            <v>011118</v>
          </cell>
          <cell r="F4484" t="str">
            <v>E1542613</v>
          </cell>
          <cell r="H4484">
            <v>0</v>
          </cell>
        </row>
        <row r="4485">
          <cell r="B4485">
            <v>112411</v>
          </cell>
          <cell r="D4485" t="str">
            <v>011118</v>
          </cell>
          <cell r="F4485" t="str">
            <v>E1542621</v>
          </cell>
          <cell r="H4485">
            <v>0</v>
          </cell>
        </row>
        <row r="4486">
          <cell r="B4486">
            <v>112411</v>
          </cell>
          <cell r="D4486" t="str">
            <v>011118</v>
          </cell>
          <cell r="F4486" t="str">
            <v>E1700104</v>
          </cell>
          <cell r="H4486">
            <v>0</v>
          </cell>
        </row>
        <row r="4487">
          <cell r="B4487">
            <v>112411</v>
          </cell>
          <cell r="D4487" t="str">
            <v>011118</v>
          </cell>
          <cell r="F4487" t="str">
            <v>E1700120</v>
          </cell>
          <cell r="H4487">
            <v>0</v>
          </cell>
        </row>
        <row r="4488">
          <cell r="B4488">
            <v>112411</v>
          </cell>
          <cell r="D4488" t="str">
            <v>011118</v>
          </cell>
          <cell r="F4488" t="str">
            <v>E1700188</v>
          </cell>
          <cell r="H4488">
            <v>0</v>
          </cell>
        </row>
        <row r="4489">
          <cell r="B4489">
            <v>112411</v>
          </cell>
          <cell r="D4489" t="str">
            <v>011118</v>
          </cell>
          <cell r="F4489" t="str">
            <v>E1700211</v>
          </cell>
          <cell r="H4489">
            <v>0</v>
          </cell>
        </row>
        <row r="4490">
          <cell r="B4490">
            <v>112411</v>
          </cell>
          <cell r="D4490" t="str">
            <v>011118</v>
          </cell>
          <cell r="F4490" t="str">
            <v>E1700261</v>
          </cell>
          <cell r="H4490">
            <v>0</v>
          </cell>
        </row>
        <row r="4491">
          <cell r="B4491">
            <v>112411</v>
          </cell>
          <cell r="D4491" t="str">
            <v>011118</v>
          </cell>
          <cell r="F4491" t="str">
            <v>E5000188</v>
          </cell>
          <cell r="H4491">
            <v>0</v>
          </cell>
        </row>
        <row r="4492">
          <cell r="B4492">
            <v>112411</v>
          </cell>
          <cell r="D4492" t="str">
            <v>011118</v>
          </cell>
          <cell r="F4492" t="str">
            <v>E5000211</v>
          </cell>
          <cell r="H4492">
            <v>0</v>
          </cell>
        </row>
        <row r="4493">
          <cell r="B4493">
            <v>112411</v>
          </cell>
          <cell r="D4493" t="str">
            <v>011118</v>
          </cell>
          <cell r="F4493" t="str">
            <v>E5000237</v>
          </cell>
          <cell r="H4493">
            <v>0</v>
          </cell>
        </row>
        <row r="4494">
          <cell r="B4494">
            <v>112411</v>
          </cell>
          <cell r="D4494" t="str">
            <v>011118</v>
          </cell>
          <cell r="F4494" t="str">
            <v>E5000310</v>
          </cell>
          <cell r="H4494">
            <v>0</v>
          </cell>
        </row>
        <row r="4495">
          <cell r="B4495">
            <v>112411</v>
          </cell>
          <cell r="D4495" t="str">
            <v>011118</v>
          </cell>
          <cell r="F4495" t="str">
            <v>E5000336</v>
          </cell>
          <cell r="H4495">
            <v>0</v>
          </cell>
        </row>
        <row r="4496">
          <cell r="B4496">
            <v>112411</v>
          </cell>
          <cell r="D4496" t="str">
            <v>011118</v>
          </cell>
          <cell r="F4496" t="str">
            <v>E5000352</v>
          </cell>
          <cell r="H4496">
            <v>0</v>
          </cell>
        </row>
        <row r="4497">
          <cell r="B4497">
            <v>112411</v>
          </cell>
          <cell r="D4497" t="str">
            <v>011118</v>
          </cell>
          <cell r="F4497" t="str">
            <v>E5000427</v>
          </cell>
          <cell r="H4497">
            <v>0</v>
          </cell>
        </row>
        <row r="4498">
          <cell r="B4498">
            <v>112411</v>
          </cell>
          <cell r="D4498" t="str">
            <v>011118</v>
          </cell>
          <cell r="F4498" t="str">
            <v>E5000435</v>
          </cell>
          <cell r="H4498">
            <v>0</v>
          </cell>
        </row>
        <row r="4499">
          <cell r="B4499">
            <v>112411</v>
          </cell>
          <cell r="D4499" t="str">
            <v>011118</v>
          </cell>
          <cell r="F4499" t="str">
            <v>E5000477</v>
          </cell>
          <cell r="H4499">
            <v>0</v>
          </cell>
        </row>
        <row r="4500">
          <cell r="B4500">
            <v>112411</v>
          </cell>
          <cell r="D4500" t="str">
            <v>011118</v>
          </cell>
          <cell r="F4500" t="str">
            <v>E5000485</v>
          </cell>
          <cell r="H4500">
            <v>0</v>
          </cell>
        </row>
        <row r="4501">
          <cell r="B4501">
            <v>112411</v>
          </cell>
          <cell r="D4501" t="str">
            <v>011118</v>
          </cell>
          <cell r="F4501" t="str">
            <v>E5000493</v>
          </cell>
          <cell r="H4501">
            <v>0</v>
          </cell>
        </row>
        <row r="4502">
          <cell r="B4502">
            <v>112411</v>
          </cell>
          <cell r="D4502" t="str">
            <v>011118</v>
          </cell>
          <cell r="F4502" t="str">
            <v>E5000500</v>
          </cell>
          <cell r="H4502">
            <v>0</v>
          </cell>
        </row>
        <row r="4503">
          <cell r="B4503">
            <v>112411</v>
          </cell>
          <cell r="D4503" t="str">
            <v>011118</v>
          </cell>
          <cell r="F4503" t="str">
            <v>E5000518</v>
          </cell>
          <cell r="H4503">
            <v>0</v>
          </cell>
        </row>
        <row r="4504">
          <cell r="B4504">
            <v>112411</v>
          </cell>
          <cell r="D4504" t="str">
            <v>011118</v>
          </cell>
          <cell r="F4504" t="str">
            <v>E5000542</v>
          </cell>
          <cell r="H4504">
            <v>0</v>
          </cell>
        </row>
        <row r="4505">
          <cell r="B4505">
            <v>112411</v>
          </cell>
          <cell r="D4505" t="str">
            <v>011118</v>
          </cell>
          <cell r="F4505" t="str">
            <v>E5000609</v>
          </cell>
          <cell r="H4505">
            <v>0</v>
          </cell>
        </row>
        <row r="4506">
          <cell r="B4506">
            <v>112411</v>
          </cell>
          <cell r="D4506" t="str">
            <v>011118</v>
          </cell>
          <cell r="F4506" t="str">
            <v>E5000683</v>
          </cell>
          <cell r="H4506">
            <v>0</v>
          </cell>
        </row>
        <row r="4507">
          <cell r="B4507">
            <v>112411</v>
          </cell>
          <cell r="D4507" t="str">
            <v>011118</v>
          </cell>
          <cell r="F4507" t="str">
            <v>E5000691</v>
          </cell>
          <cell r="H4507">
            <v>0</v>
          </cell>
        </row>
        <row r="4508">
          <cell r="B4508">
            <v>112411</v>
          </cell>
          <cell r="D4508" t="str">
            <v>011118</v>
          </cell>
          <cell r="F4508" t="str">
            <v>E5000708</v>
          </cell>
          <cell r="H4508">
            <v>0</v>
          </cell>
        </row>
        <row r="4509">
          <cell r="B4509">
            <v>112411</v>
          </cell>
          <cell r="D4509" t="str">
            <v>011118</v>
          </cell>
          <cell r="F4509" t="str">
            <v>E5000716</v>
          </cell>
          <cell r="H4509">
            <v>0</v>
          </cell>
        </row>
        <row r="4510">
          <cell r="B4510">
            <v>112411</v>
          </cell>
          <cell r="D4510" t="str">
            <v>011118</v>
          </cell>
          <cell r="F4510" t="str">
            <v>E5000724</v>
          </cell>
          <cell r="H4510">
            <v>0</v>
          </cell>
        </row>
        <row r="4511">
          <cell r="B4511">
            <v>112411</v>
          </cell>
          <cell r="D4511" t="str">
            <v>011118</v>
          </cell>
          <cell r="F4511" t="str">
            <v>E5000732</v>
          </cell>
          <cell r="H4511">
            <v>0</v>
          </cell>
        </row>
        <row r="4512">
          <cell r="B4512">
            <v>112411</v>
          </cell>
          <cell r="D4512" t="str">
            <v>011118</v>
          </cell>
          <cell r="F4512" t="str">
            <v>E5000758</v>
          </cell>
          <cell r="H4512">
            <v>0</v>
          </cell>
        </row>
        <row r="4513">
          <cell r="B4513">
            <v>112411</v>
          </cell>
          <cell r="D4513" t="str">
            <v>011118</v>
          </cell>
          <cell r="F4513" t="str">
            <v>E5000782</v>
          </cell>
          <cell r="H4513">
            <v>0</v>
          </cell>
        </row>
        <row r="4514">
          <cell r="B4514">
            <v>112411</v>
          </cell>
          <cell r="D4514" t="str">
            <v>011118</v>
          </cell>
          <cell r="F4514" t="str">
            <v>E5000790</v>
          </cell>
          <cell r="H4514">
            <v>0</v>
          </cell>
        </row>
        <row r="4515">
          <cell r="B4515">
            <v>112411</v>
          </cell>
          <cell r="D4515" t="str">
            <v>011118</v>
          </cell>
          <cell r="F4515" t="str">
            <v>E5000815</v>
          </cell>
          <cell r="H4515">
            <v>0</v>
          </cell>
        </row>
        <row r="4516">
          <cell r="B4516">
            <v>112411</v>
          </cell>
          <cell r="D4516" t="str">
            <v>011118</v>
          </cell>
          <cell r="F4516" t="str">
            <v>E5000831</v>
          </cell>
          <cell r="H4516">
            <v>0</v>
          </cell>
        </row>
        <row r="4517">
          <cell r="B4517">
            <v>112411</v>
          </cell>
          <cell r="D4517" t="str">
            <v>011118</v>
          </cell>
          <cell r="F4517" t="str">
            <v>E5000849</v>
          </cell>
          <cell r="H4517">
            <v>0</v>
          </cell>
        </row>
        <row r="4518">
          <cell r="B4518">
            <v>112411</v>
          </cell>
          <cell r="D4518" t="str">
            <v>011118</v>
          </cell>
          <cell r="F4518" t="str">
            <v>E5000857</v>
          </cell>
          <cell r="H4518">
            <v>0</v>
          </cell>
        </row>
        <row r="4519">
          <cell r="B4519">
            <v>112411</v>
          </cell>
          <cell r="D4519" t="str">
            <v>011118</v>
          </cell>
          <cell r="F4519" t="str">
            <v>E5000865</v>
          </cell>
          <cell r="H4519">
            <v>0</v>
          </cell>
        </row>
        <row r="4520">
          <cell r="B4520">
            <v>112411</v>
          </cell>
          <cell r="D4520" t="str">
            <v>011118</v>
          </cell>
          <cell r="F4520" t="str">
            <v>E5000873</v>
          </cell>
          <cell r="H4520">
            <v>0</v>
          </cell>
        </row>
        <row r="4521">
          <cell r="B4521">
            <v>112411</v>
          </cell>
          <cell r="D4521" t="str">
            <v>011118</v>
          </cell>
          <cell r="F4521" t="str">
            <v>E5000922</v>
          </cell>
          <cell r="H4521">
            <v>0</v>
          </cell>
        </row>
        <row r="4522">
          <cell r="B4522">
            <v>112411</v>
          </cell>
          <cell r="D4522" t="str">
            <v>011118</v>
          </cell>
          <cell r="F4522" t="str">
            <v>E5000998</v>
          </cell>
          <cell r="H4522">
            <v>0</v>
          </cell>
        </row>
        <row r="4523">
          <cell r="B4523">
            <v>112411</v>
          </cell>
          <cell r="D4523" t="str">
            <v>011118</v>
          </cell>
          <cell r="F4523" t="str">
            <v>E5001003</v>
          </cell>
          <cell r="H4523">
            <v>0</v>
          </cell>
        </row>
        <row r="4524">
          <cell r="B4524">
            <v>112411</v>
          </cell>
          <cell r="D4524" t="str">
            <v>011118</v>
          </cell>
          <cell r="F4524" t="str">
            <v>E5001011</v>
          </cell>
          <cell r="H4524">
            <v>0</v>
          </cell>
        </row>
        <row r="4525">
          <cell r="B4525">
            <v>112411</v>
          </cell>
          <cell r="D4525" t="str">
            <v>011118</v>
          </cell>
          <cell r="F4525" t="str">
            <v>E5001037</v>
          </cell>
          <cell r="H4525">
            <v>0</v>
          </cell>
        </row>
        <row r="4526">
          <cell r="B4526">
            <v>112411</v>
          </cell>
          <cell r="D4526" t="str">
            <v>011118</v>
          </cell>
          <cell r="F4526" t="str">
            <v>E5001079</v>
          </cell>
          <cell r="H4526">
            <v>0</v>
          </cell>
        </row>
        <row r="4527">
          <cell r="B4527">
            <v>112411</v>
          </cell>
          <cell r="D4527" t="str">
            <v>011118</v>
          </cell>
          <cell r="F4527" t="str">
            <v>E6600052</v>
          </cell>
          <cell r="H4527">
            <v>0</v>
          </cell>
        </row>
        <row r="4528">
          <cell r="B4528">
            <v>112411</v>
          </cell>
          <cell r="D4528" t="str">
            <v>011118</v>
          </cell>
          <cell r="F4528" t="str">
            <v>E6600078</v>
          </cell>
          <cell r="H4528">
            <v>0</v>
          </cell>
        </row>
        <row r="4529">
          <cell r="B4529">
            <v>112411</v>
          </cell>
          <cell r="D4529" t="str">
            <v>011118</v>
          </cell>
          <cell r="F4529" t="str">
            <v>E6600119</v>
          </cell>
          <cell r="H4529">
            <v>0</v>
          </cell>
        </row>
        <row r="4530">
          <cell r="B4530">
            <v>112411</v>
          </cell>
          <cell r="D4530" t="str">
            <v>011118</v>
          </cell>
          <cell r="F4530" t="str">
            <v>E6600242</v>
          </cell>
          <cell r="H4530">
            <v>0</v>
          </cell>
        </row>
        <row r="4531">
          <cell r="B4531">
            <v>112411</v>
          </cell>
          <cell r="D4531" t="str">
            <v>011118</v>
          </cell>
          <cell r="F4531" t="str">
            <v>E6600284</v>
          </cell>
          <cell r="H4531">
            <v>0</v>
          </cell>
        </row>
        <row r="4532">
          <cell r="B4532">
            <v>112411</v>
          </cell>
          <cell r="D4532" t="str">
            <v>011118</v>
          </cell>
          <cell r="F4532" t="str">
            <v>E6600333</v>
          </cell>
          <cell r="H4532">
            <v>0</v>
          </cell>
        </row>
        <row r="4533">
          <cell r="B4533">
            <v>112411</v>
          </cell>
          <cell r="D4533" t="str">
            <v>011118</v>
          </cell>
          <cell r="F4533" t="str">
            <v>E6900048</v>
          </cell>
          <cell r="H4533">
            <v>0</v>
          </cell>
        </row>
        <row r="4534">
          <cell r="B4534">
            <v>112411</v>
          </cell>
          <cell r="D4534" t="str">
            <v>011118</v>
          </cell>
          <cell r="F4534" t="str">
            <v>E6900254</v>
          </cell>
          <cell r="H4534">
            <v>0</v>
          </cell>
        </row>
        <row r="4535">
          <cell r="B4535">
            <v>112411</v>
          </cell>
          <cell r="D4535" t="str">
            <v>011118</v>
          </cell>
          <cell r="F4535" t="str">
            <v>E6900296</v>
          </cell>
          <cell r="H4535">
            <v>0</v>
          </cell>
        </row>
        <row r="4536">
          <cell r="B4536">
            <v>112411</v>
          </cell>
          <cell r="D4536" t="str">
            <v>011118</v>
          </cell>
          <cell r="F4536" t="str">
            <v>E6900311</v>
          </cell>
          <cell r="H4536">
            <v>0</v>
          </cell>
        </row>
        <row r="4537">
          <cell r="B4537">
            <v>112411</v>
          </cell>
          <cell r="D4537" t="str">
            <v>011118</v>
          </cell>
          <cell r="F4537" t="str">
            <v>E6900379</v>
          </cell>
          <cell r="H4537">
            <v>0</v>
          </cell>
        </row>
        <row r="4538">
          <cell r="B4538">
            <v>112411</v>
          </cell>
          <cell r="D4538" t="str">
            <v>011118</v>
          </cell>
          <cell r="F4538" t="str">
            <v>E6900395</v>
          </cell>
          <cell r="H4538">
            <v>0</v>
          </cell>
        </row>
        <row r="4539">
          <cell r="B4539">
            <v>112411</v>
          </cell>
          <cell r="D4539" t="str">
            <v>011118</v>
          </cell>
          <cell r="F4539" t="str">
            <v>E6900428</v>
          </cell>
          <cell r="H4539">
            <v>0</v>
          </cell>
        </row>
        <row r="4540">
          <cell r="B4540">
            <v>112411</v>
          </cell>
          <cell r="D4540" t="str">
            <v>011118</v>
          </cell>
          <cell r="F4540" t="str">
            <v>E6900452</v>
          </cell>
          <cell r="H4540">
            <v>0</v>
          </cell>
        </row>
        <row r="4541">
          <cell r="B4541">
            <v>112411</v>
          </cell>
          <cell r="D4541" t="str">
            <v>011119</v>
          </cell>
          <cell r="F4541" t="str">
            <v>E0104852</v>
          </cell>
          <cell r="H4541">
            <v>722.51</v>
          </cell>
        </row>
        <row r="4542">
          <cell r="B4542">
            <v>112411</v>
          </cell>
          <cell r="D4542" t="str">
            <v>011119</v>
          </cell>
          <cell r="F4542" t="str">
            <v>E0300054</v>
          </cell>
          <cell r="H4542">
            <v>381.83</v>
          </cell>
        </row>
        <row r="4543">
          <cell r="B4543">
            <v>112411</v>
          </cell>
          <cell r="D4543" t="str">
            <v>011119</v>
          </cell>
          <cell r="F4543" t="str">
            <v>E0303058</v>
          </cell>
          <cell r="H4543">
            <v>1815.34</v>
          </cell>
        </row>
        <row r="4544">
          <cell r="B4544">
            <v>112411</v>
          </cell>
          <cell r="D4544" t="str">
            <v>011119</v>
          </cell>
          <cell r="F4544" t="str">
            <v>E0304296</v>
          </cell>
          <cell r="H4544">
            <v>-1177.24</v>
          </cell>
        </row>
        <row r="4545">
          <cell r="B4545">
            <v>112411</v>
          </cell>
          <cell r="D4545" t="str">
            <v>011119</v>
          </cell>
          <cell r="F4545" t="str">
            <v>E0304791</v>
          </cell>
          <cell r="H4545">
            <v>0</v>
          </cell>
        </row>
        <row r="4546">
          <cell r="B4546">
            <v>112411</v>
          </cell>
          <cell r="D4546" t="str">
            <v>011119</v>
          </cell>
          <cell r="F4546" t="str">
            <v>E0614744</v>
          </cell>
          <cell r="H4546">
            <v>5327.65</v>
          </cell>
        </row>
        <row r="4547">
          <cell r="B4547">
            <v>112411</v>
          </cell>
          <cell r="D4547" t="str">
            <v>011119</v>
          </cell>
          <cell r="F4547" t="str">
            <v>E1504358</v>
          </cell>
          <cell r="H4547">
            <v>231.94</v>
          </cell>
        </row>
        <row r="4548">
          <cell r="B4548">
            <v>112411</v>
          </cell>
          <cell r="D4548" t="str">
            <v>011119</v>
          </cell>
          <cell r="F4548" t="str">
            <v>E1504390</v>
          </cell>
          <cell r="H4548">
            <v>2900</v>
          </cell>
        </row>
        <row r="4549">
          <cell r="B4549">
            <v>112411</v>
          </cell>
          <cell r="D4549" t="str">
            <v>011119</v>
          </cell>
          <cell r="F4549" t="str">
            <v>E1518573</v>
          </cell>
          <cell r="H4549">
            <v>0</v>
          </cell>
        </row>
        <row r="4550">
          <cell r="B4550">
            <v>112411</v>
          </cell>
          <cell r="D4550" t="str">
            <v>011119</v>
          </cell>
          <cell r="F4550" t="str">
            <v>E1518846</v>
          </cell>
          <cell r="H4550">
            <v>34.049999999999997</v>
          </cell>
        </row>
        <row r="4551">
          <cell r="B4551">
            <v>112411</v>
          </cell>
          <cell r="D4551" t="str">
            <v>011119</v>
          </cell>
          <cell r="F4551" t="str">
            <v>E1520487</v>
          </cell>
          <cell r="H4551">
            <v>2.99</v>
          </cell>
        </row>
        <row r="4552">
          <cell r="B4552">
            <v>112411</v>
          </cell>
          <cell r="D4552" t="str">
            <v>011119</v>
          </cell>
          <cell r="F4552" t="str">
            <v>E1521039</v>
          </cell>
          <cell r="H4552">
            <v>5450</v>
          </cell>
        </row>
        <row r="4553">
          <cell r="B4553">
            <v>112411</v>
          </cell>
          <cell r="D4553" t="str">
            <v>011119</v>
          </cell>
          <cell r="F4553" t="str">
            <v>E1521485</v>
          </cell>
          <cell r="H4553">
            <v>102.15</v>
          </cell>
        </row>
        <row r="4554">
          <cell r="B4554">
            <v>112411</v>
          </cell>
          <cell r="D4554" t="str">
            <v>011119</v>
          </cell>
          <cell r="F4554" t="str">
            <v>E1521873</v>
          </cell>
          <cell r="H4554">
            <v>899.64</v>
          </cell>
        </row>
        <row r="4555">
          <cell r="B4555">
            <v>112411</v>
          </cell>
          <cell r="D4555" t="str">
            <v>011119</v>
          </cell>
          <cell r="F4555" t="str">
            <v>E1524314</v>
          </cell>
          <cell r="H4555">
            <v>102.15</v>
          </cell>
        </row>
        <row r="4556">
          <cell r="B4556">
            <v>112411</v>
          </cell>
          <cell r="D4556" t="str">
            <v>011119</v>
          </cell>
          <cell r="F4556" t="str">
            <v>E1525958</v>
          </cell>
          <cell r="H4556">
            <v>0</v>
          </cell>
        </row>
        <row r="4557">
          <cell r="B4557">
            <v>112411</v>
          </cell>
          <cell r="D4557" t="str">
            <v>011119</v>
          </cell>
          <cell r="F4557" t="str">
            <v>E1528233</v>
          </cell>
          <cell r="H4557">
            <v>0</v>
          </cell>
        </row>
        <row r="4558">
          <cell r="B4558">
            <v>112411</v>
          </cell>
          <cell r="D4558" t="str">
            <v>011119</v>
          </cell>
          <cell r="F4558" t="str">
            <v>E1531690</v>
          </cell>
          <cell r="H4558">
            <v>-386.74</v>
          </cell>
        </row>
        <row r="4559">
          <cell r="B4559">
            <v>112411</v>
          </cell>
          <cell r="D4559" t="str">
            <v>011119</v>
          </cell>
          <cell r="F4559" t="str">
            <v>E1533745</v>
          </cell>
          <cell r="H4559">
            <v>0</v>
          </cell>
        </row>
        <row r="4560">
          <cell r="B4560">
            <v>112411</v>
          </cell>
          <cell r="D4560" t="str">
            <v>011119</v>
          </cell>
          <cell r="F4560" t="str">
            <v>E1535080</v>
          </cell>
          <cell r="H4560">
            <v>1036.45</v>
          </cell>
        </row>
        <row r="4561">
          <cell r="B4561">
            <v>112411</v>
          </cell>
          <cell r="D4561" t="str">
            <v>011119</v>
          </cell>
          <cell r="F4561" t="str">
            <v>E1535436</v>
          </cell>
          <cell r="H4561">
            <v>0</v>
          </cell>
        </row>
        <row r="4562">
          <cell r="B4562">
            <v>112411</v>
          </cell>
          <cell r="D4562" t="str">
            <v>011119</v>
          </cell>
          <cell r="F4562" t="str">
            <v>E1535874</v>
          </cell>
          <cell r="H4562">
            <v>459.7</v>
          </cell>
        </row>
        <row r="4563">
          <cell r="B4563">
            <v>112411</v>
          </cell>
          <cell r="D4563" t="str">
            <v>011119</v>
          </cell>
          <cell r="F4563" t="str">
            <v>E1536187</v>
          </cell>
          <cell r="H4563">
            <v>153.22999999999999</v>
          </cell>
        </row>
        <row r="4564">
          <cell r="B4564">
            <v>112411</v>
          </cell>
          <cell r="D4564" t="str">
            <v>011119</v>
          </cell>
          <cell r="F4564" t="str">
            <v>E1537440</v>
          </cell>
          <cell r="H4564">
            <v>68.099999999999994</v>
          </cell>
        </row>
        <row r="4565">
          <cell r="B4565">
            <v>112411</v>
          </cell>
          <cell r="D4565" t="str">
            <v>011119</v>
          </cell>
          <cell r="F4565" t="str">
            <v>E1537630</v>
          </cell>
          <cell r="H4565">
            <v>-0.01</v>
          </cell>
        </row>
        <row r="4566">
          <cell r="B4566">
            <v>112411</v>
          </cell>
          <cell r="D4566" t="str">
            <v>011119</v>
          </cell>
          <cell r="F4566" t="str">
            <v>E1540419</v>
          </cell>
          <cell r="H4566">
            <v>0</v>
          </cell>
        </row>
        <row r="4567">
          <cell r="B4567">
            <v>112411</v>
          </cell>
          <cell r="D4567" t="str">
            <v>011119</v>
          </cell>
          <cell r="F4567" t="str">
            <v>E1541855</v>
          </cell>
          <cell r="H4567">
            <v>102.15</v>
          </cell>
        </row>
        <row r="4568">
          <cell r="B4568">
            <v>112411</v>
          </cell>
          <cell r="D4568" t="str">
            <v>011119</v>
          </cell>
          <cell r="F4568" t="str">
            <v>E1542150</v>
          </cell>
          <cell r="H4568">
            <v>170.26</v>
          </cell>
        </row>
        <row r="4569">
          <cell r="B4569">
            <v>112411</v>
          </cell>
          <cell r="D4569" t="str">
            <v>011119</v>
          </cell>
          <cell r="F4569" t="str">
            <v>E1542275</v>
          </cell>
          <cell r="H4569">
            <v>-85.12</v>
          </cell>
        </row>
        <row r="4570">
          <cell r="B4570">
            <v>112411</v>
          </cell>
          <cell r="D4570" t="str">
            <v>011119</v>
          </cell>
          <cell r="F4570" t="str">
            <v>E1542423</v>
          </cell>
          <cell r="H4570">
            <v>0</v>
          </cell>
        </row>
        <row r="4571">
          <cell r="B4571">
            <v>112411</v>
          </cell>
          <cell r="D4571" t="str">
            <v>011119</v>
          </cell>
          <cell r="F4571" t="str">
            <v>E5000849</v>
          </cell>
          <cell r="H4571">
            <v>102.15</v>
          </cell>
        </row>
        <row r="4572">
          <cell r="B4572">
            <v>112411</v>
          </cell>
          <cell r="D4572" t="str">
            <v>011119</v>
          </cell>
          <cell r="F4572" t="str">
            <v>E9002388</v>
          </cell>
          <cell r="H4572">
            <v>8218.4500000000007</v>
          </cell>
        </row>
        <row r="4573">
          <cell r="B4573">
            <v>112411</v>
          </cell>
          <cell r="D4573" t="str">
            <v>011120</v>
          </cell>
          <cell r="F4573" t="str">
            <v>E0202044</v>
          </cell>
          <cell r="H4573">
            <v>19302.53</v>
          </cell>
        </row>
        <row r="4574">
          <cell r="B4574">
            <v>112411</v>
          </cell>
          <cell r="D4574" t="str">
            <v>011120</v>
          </cell>
          <cell r="F4574" t="str">
            <v>E0202052</v>
          </cell>
          <cell r="H4574">
            <v>8774.7199999999993</v>
          </cell>
        </row>
        <row r="4575">
          <cell r="B4575">
            <v>112411</v>
          </cell>
          <cell r="D4575" t="str">
            <v>011120</v>
          </cell>
          <cell r="F4575" t="str">
            <v>E0202060</v>
          </cell>
          <cell r="H4575">
            <v>5268.05</v>
          </cell>
        </row>
        <row r="4576">
          <cell r="B4576">
            <v>112411</v>
          </cell>
          <cell r="D4576" t="str">
            <v>011120</v>
          </cell>
          <cell r="F4576" t="str">
            <v>E0202226</v>
          </cell>
          <cell r="H4576">
            <v>4514.26</v>
          </cell>
        </row>
        <row r="4577">
          <cell r="B4577">
            <v>112411</v>
          </cell>
          <cell r="D4577" t="str">
            <v>011120</v>
          </cell>
          <cell r="F4577" t="str">
            <v>E0202474</v>
          </cell>
          <cell r="H4577">
            <v>0</v>
          </cell>
        </row>
        <row r="4578">
          <cell r="B4578">
            <v>112411</v>
          </cell>
          <cell r="D4578" t="str">
            <v>011120</v>
          </cell>
          <cell r="F4578" t="str">
            <v>E0202549</v>
          </cell>
          <cell r="H4578">
            <v>4014.86</v>
          </cell>
        </row>
        <row r="4579">
          <cell r="B4579">
            <v>112411</v>
          </cell>
          <cell r="D4579" t="str">
            <v>011120</v>
          </cell>
          <cell r="F4579" t="str">
            <v>E0202656</v>
          </cell>
          <cell r="H4579">
            <v>8896.4</v>
          </cell>
        </row>
        <row r="4580">
          <cell r="B4580">
            <v>112411</v>
          </cell>
          <cell r="D4580" t="str">
            <v>011120</v>
          </cell>
          <cell r="F4580" t="str">
            <v>E0202862</v>
          </cell>
          <cell r="H4580">
            <v>0</v>
          </cell>
        </row>
        <row r="4581">
          <cell r="B4581">
            <v>112411</v>
          </cell>
          <cell r="D4581" t="str">
            <v>011120</v>
          </cell>
          <cell r="F4581" t="str">
            <v>E0203191</v>
          </cell>
          <cell r="H4581">
            <v>6278.18</v>
          </cell>
        </row>
        <row r="4582">
          <cell r="B4582">
            <v>112411</v>
          </cell>
          <cell r="D4582" t="str">
            <v>011120</v>
          </cell>
          <cell r="F4582" t="str">
            <v>E0203240</v>
          </cell>
          <cell r="H4582">
            <v>8475.77</v>
          </cell>
        </row>
        <row r="4583">
          <cell r="B4583">
            <v>112411</v>
          </cell>
          <cell r="D4583" t="str">
            <v>011120</v>
          </cell>
          <cell r="F4583" t="str">
            <v>E0203274</v>
          </cell>
          <cell r="H4583">
            <v>6439.47</v>
          </cell>
        </row>
        <row r="4584">
          <cell r="B4584">
            <v>112411</v>
          </cell>
          <cell r="D4584" t="str">
            <v>011120</v>
          </cell>
          <cell r="F4584" t="str">
            <v>E0300319</v>
          </cell>
          <cell r="H4584">
            <v>0</v>
          </cell>
        </row>
        <row r="4585">
          <cell r="B4585">
            <v>112411</v>
          </cell>
          <cell r="D4585" t="str">
            <v>011120</v>
          </cell>
          <cell r="F4585" t="str">
            <v>E0303686</v>
          </cell>
          <cell r="H4585">
            <v>3010.4</v>
          </cell>
        </row>
        <row r="4586">
          <cell r="B4586">
            <v>112411</v>
          </cell>
          <cell r="D4586" t="str">
            <v>011120</v>
          </cell>
          <cell r="F4586" t="str">
            <v>E0303850</v>
          </cell>
          <cell r="H4586">
            <v>7980.05</v>
          </cell>
        </row>
        <row r="4587">
          <cell r="B4587">
            <v>112411</v>
          </cell>
          <cell r="D4587" t="str">
            <v>011120</v>
          </cell>
          <cell r="F4587" t="str">
            <v>E0304072</v>
          </cell>
          <cell r="H4587">
            <v>7932.25</v>
          </cell>
        </row>
        <row r="4588">
          <cell r="B4588">
            <v>112411</v>
          </cell>
          <cell r="D4588" t="str">
            <v>011120</v>
          </cell>
          <cell r="F4588" t="str">
            <v>E0304212</v>
          </cell>
          <cell r="H4588">
            <v>7462.21</v>
          </cell>
        </row>
        <row r="4589">
          <cell r="B4589">
            <v>112411</v>
          </cell>
          <cell r="D4589" t="str">
            <v>011120</v>
          </cell>
          <cell r="F4589" t="str">
            <v>E0304303</v>
          </cell>
          <cell r="H4589">
            <v>5047.75</v>
          </cell>
        </row>
        <row r="4590">
          <cell r="B4590">
            <v>112411</v>
          </cell>
          <cell r="D4590" t="str">
            <v>011120</v>
          </cell>
          <cell r="F4590" t="str">
            <v>E0304337</v>
          </cell>
          <cell r="H4590">
            <v>4223.17</v>
          </cell>
        </row>
        <row r="4591">
          <cell r="B4591">
            <v>112411</v>
          </cell>
          <cell r="D4591" t="str">
            <v>011120</v>
          </cell>
          <cell r="F4591" t="str">
            <v>E0304379</v>
          </cell>
          <cell r="H4591">
            <v>9120.64</v>
          </cell>
        </row>
        <row r="4592">
          <cell r="B4592">
            <v>112411</v>
          </cell>
          <cell r="D4592" t="str">
            <v>011120</v>
          </cell>
          <cell r="F4592" t="str">
            <v>E0304387</v>
          </cell>
          <cell r="H4592">
            <v>5436.88</v>
          </cell>
        </row>
        <row r="4593">
          <cell r="B4593">
            <v>112411</v>
          </cell>
          <cell r="D4593" t="str">
            <v>011120</v>
          </cell>
          <cell r="F4593" t="str">
            <v>E0304395</v>
          </cell>
          <cell r="H4593">
            <v>8007</v>
          </cell>
        </row>
        <row r="4594">
          <cell r="B4594">
            <v>112411</v>
          </cell>
          <cell r="D4594" t="str">
            <v>011120</v>
          </cell>
          <cell r="F4594" t="str">
            <v>E0304410</v>
          </cell>
          <cell r="H4594">
            <v>5903.36</v>
          </cell>
        </row>
        <row r="4595">
          <cell r="B4595">
            <v>112411</v>
          </cell>
          <cell r="D4595" t="str">
            <v>011120</v>
          </cell>
          <cell r="F4595" t="str">
            <v>E0304436</v>
          </cell>
          <cell r="H4595">
            <v>4660.3</v>
          </cell>
        </row>
        <row r="4596">
          <cell r="B4596">
            <v>112411</v>
          </cell>
          <cell r="D4596" t="str">
            <v>011120</v>
          </cell>
          <cell r="F4596" t="str">
            <v>E0304478</v>
          </cell>
          <cell r="H4596">
            <v>6524.3</v>
          </cell>
        </row>
        <row r="4597">
          <cell r="B4597">
            <v>112411</v>
          </cell>
          <cell r="D4597" t="str">
            <v>011120</v>
          </cell>
          <cell r="F4597" t="str">
            <v>E0304791</v>
          </cell>
          <cell r="H4597">
            <v>9412.02</v>
          </cell>
        </row>
        <row r="4598">
          <cell r="B4598">
            <v>112411</v>
          </cell>
          <cell r="D4598" t="str">
            <v>011120</v>
          </cell>
          <cell r="F4598" t="str">
            <v>E0304816</v>
          </cell>
          <cell r="H4598">
            <v>9741.6299999999992</v>
          </cell>
        </row>
        <row r="4599">
          <cell r="B4599">
            <v>112411</v>
          </cell>
          <cell r="D4599" t="str">
            <v>011120</v>
          </cell>
          <cell r="F4599" t="str">
            <v>E0304923</v>
          </cell>
          <cell r="H4599">
            <v>0</v>
          </cell>
        </row>
        <row r="4600">
          <cell r="B4600">
            <v>112411</v>
          </cell>
          <cell r="D4600" t="str">
            <v>011120</v>
          </cell>
          <cell r="F4600" t="str">
            <v>E0304999</v>
          </cell>
          <cell r="H4600">
            <v>0</v>
          </cell>
        </row>
        <row r="4601">
          <cell r="B4601">
            <v>112411</v>
          </cell>
          <cell r="D4601" t="str">
            <v>011120</v>
          </cell>
          <cell r="F4601" t="str">
            <v>E0305012</v>
          </cell>
          <cell r="H4601">
            <v>5250.25</v>
          </cell>
        </row>
        <row r="4602">
          <cell r="B4602">
            <v>112411</v>
          </cell>
          <cell r="D4602" t="str">
            <v>011120</v>
          </cell>
          <cell r="F4602" t="str">
            <v>E0305046</v>
          </cell>
          <cell r="H4602">
            <v>6192.51</v>
          </cell>
        </row>
        <row r="4603">
          <cell r="B4603">
            <v>112411</v>
          </cell>
          <cell r="D4603" t="str">
            <v>011120</v>
          </cell>
          <cell r="F4603" t="str">
            <v>E0305103</v>
          </cell>
          <cell r="H4603">
            <v>7408.59</v>
          </cell>
        </row>
        <row r="4604">
          <cell r="B4604">
            <v>112411</v>
          </cell>
          <cell r="D4604" t="str">
            <v>011120</v>
          </cell>
          <cell r="F4604" t="str">
            <v>E0305153</v>
          </cell>
          <cell r="H4604">
            <v>0</v>
          </cell>
        </row>
        <row r="4605">
          <cell r="B4605">
            <v>112411</v>
          </cell>
          <cell r="D4605" t="str">
            <v>011120</v>
          </cell>
          <cell r="F4605" t="str">
            <v>E0305161</v>
          </cell>
          <cell r="H4605">
            <v>8946.7900000000009</v>
          </cell>
        </row>
        <row r="4606">
          <cell r="B4606">
            <v>112411</v>
          </cell>
          <cell r="D4606" t="str">
            <v>011120</v>
          </cell>
          <cell r="F4606" t="str">
            <v>E0305202</v>
          </cell>
          <cell r="H4606">
            <v>4870.43</v>
          </cell>
        </row>
        <row r="4607">
          <cell r="B4607">
            <v>112411</v>
          </cell>
          <cell r="D4607" t="str">
            <v>011120</v>
          </cell>
          <cell r="F4607" t="str">
            <v>E0305236</v>
          </cell>
          <cell r="H4607">
            <v>12051.96</v>
          </cell>
        </row>
        <row r="4608">
          <cell r="B4608">
            <v>112411</v>
          </cell>
          <cell r="D4608" t="str">
            <v>011120</v>
          </cell>
          <cell r="F4608" t="str">
            <v>E0614489</v>
          </cell>
          <cell r="H4608">
            <v>7364.42</v>
          </cell>
        </row>
        <row r="4609">
          <cell r="B4609">
            <v>112411</v>
          </cell>
          <cell r="D4609" t="str">
            <v>011120</v>
          </cell>
          <cell r="F4609" t="str">
            <v>E0615304</v>
          </cell>
          <cell r="H4609">
            <v>8631.4699999999993</v>
          </cell>
        </row>
        <row r="4610">
          <cell r="B4610">
            <v>112411</v>
          </cell>
          <cell r="D4610" t="str">
            <v>011120</v>
          </cell>
          <cell r="F4610" t="str">
            <v>E0700147</v>
          </cell>
          <cell r="H4610">
            <v>0</v>
          </cell>
        </row>
        <row r="4611">
          <cell r="B4611">
            <v>112411</v>
          </cell>
          <cell r="D4611" t="str">
            <v>011120</v>
          </cell>
          <cell r="F4611" t="str">
            <v>E0703696</v>
          </cell>
          <cell r="H4611">
            <v>5421.43</v>
          </cell>
        </row>
        <row r="4612">
          <cell r="B4612">
            <v>112411</v>
          </cell>
          <cell r="D4612" t="str">
            <v>011120</v>
          </cell>
          <cell r="F4612" t="str">
            <v>E1000869</v>
          </cell>
          <cell r="H4612">
            <v>2211.79</v>
          </cell>
        </row>
        <row r="4613">
          <cell r="B4613">
            <v>112411</v>
          </cell>
          <cell r="D4613" t="str">
            <v>011120</v>
          </cell>
          <cell r="F4613" t="str">
            <v>E1008243</v>
          </cell>
          <cell r="H4613">
            <v>6579.23</v>
          </cell>
        </row>
        <row r="4614">
          <cell r="B4614">
            <v>112411</v>
          </cell>
          <cell r="D4614" t="str">
            <v>011120</v>
          </cell>
          <cell r="F4614" t="str">
            <v>E1008350</v>
          </cell>
          <cell r="H4614">
            <v>0</v>
          </cell>
        </row>
        <row r="4615">
          <cell r="B4615">
            <v>112411</v>
          </cell>
          <cell r="D4615" t="str">
            <v>011120</v>
          </cell>
          <cell r="F4615" t="str">
            <v>E1008409</v>
          </cell>
          <cell r="H4615">
            <v>7791.68</v>
          </cell>
        </row>
        <row r="4616">
          <cell r="B4616">
            <v>112411</v>
          </cell>
          <cell r="D4616" t="str">
            <v>011120</v>
          </cell>
          <cell r="F4616" t="str">
            <v>E1200724</v>
          </cell>
          <cell r="H4616">
            <v>6716.25</v>
          </cell>
        </row>
        <row r="4617">
          <cell r="B4617">
            <v>112411</v>
          </cell>
          <cell r="D4617" t="str">
            <v>011120</v>
          </cell>
          <cell r="F4617" t="str">
            <v>E1401843</v>
          </cell>
          <cell r="H4617">
            <v>0</v>
          </cell>
        </row>
        <row r="4618">
          <cell r="B4618">
            <v>112411</v>
          </cell>
          <cell r="D4618" t="str">
            <v>011120</v>
          </cell>
          <cell r="F4618" t="str">
            <v>E1402031</v>
          </cell>
          <cell r="H4618">
            <v>8798.86</v>
          </cell>
        </row>
        <row r="4619">
          <cell r="B4619">
            <v>112411</v>
          </cell>
          <cell r="D4619" t="str">
            <v>011120</v>
          </cell>
          <cell r="F4619" t="str">
            <v>E1402106</v>
          </cell>
          <cell r="H4619">
            <v>5198.58</v>
          </cell>
        </row>
        <row r="4620">
          <cell r="B4620">
            <v>112411</v>
          </cell>
          <cell r="D4620" t="str">
            <v>011120</v>
          </cell>
          <cell r="F4620" t="str">
            <v>E1501065</v>
          </cell>
          <cell r="H4620">
            <v>0</v>
          </cell>
        </row>
        <row r="4621">
          <cell r="B4621">
            <v>112411</v>
          </cell>
          <cell r="D4621" t="str">
            <v>011120</v>
          </cell>
          <cell r="F4621" t="str">
            <v>E1501239</v>
          </cell>
          <cell r="H4621">
            <v>1730.46</v>
          </cell>
        </row>
        <row r="4622">
          <cell r="B4622">
            <v>112411</v>
          </cell>
          <cell r="D4622" t="str">
            <v>011120</v>
          </cell>
          <cell r="F4622" t="str">
            <v>E1502691</v>
          </cell>
          <cell r="H4622">
            <v>1818.24</v>
          </cell>
        </row>
        <row r="4623">
          <cell r="B4623">
            <v>112411</v>
          </cell>
          <cell r="D4623" t="str">
            <v>011120</v>
          </cell>
          <cell r="F4623" t="str">
            <v>E1503300</v>
          </cell>
          <cell r="H4623">
            <v>3368.19</v>
          </cell>
        </row>
        <row r="4624">
          <cell r="B4624">
            <v>112411</v>
          </cell>
          <cell r="D4624" t="str">
            <v>011120</v>
          </cell>
          <cell r="F4624" t="str">
            <v>E1504390</v>
          </cell>
          <cell r="H4624">
            <v>23909.02</v>
          </cell>
        </row>
        <row r="4625">
          <cell r="B4625">
            <v>112411</v>
          </cell>
          <cell r="D4625" t="str">
            <v>011120</v>
          </cell>
          <cell r="F4625" t="str">
            <v>E1504762</v>
          </cell>
          <cell r="H4625">
            <v>6897.15</v>
          </cell>
        </row>
        <row r="4626">
          <cell r="B4626">
            <v>112411</v>
          </cell>
          <cell r="D4626" t="str">
            <v>011120</v>
          </cell>
          <cell r="F4626" t="str">
            <v>E1506247</v>
          </cell>
          <cell r="H4626">
            <v>7569.54</v>
          </cell>
        </row>
        <row r="4627">
          <cell r="B4627">
            <v>112411</v>
          </cell>
          <cell r="D4627" t="str">
            <v>011120</v>
          </cell>
          <cell r="F4627" t="str">
            <v>E1507675</v>
          </cell>
          <cell r="H4627">
            <v>0</v>
          </cell>
        </row>
        <row r="4628">
          <cell r="B4628">
            <v>112411</v>
          </cell>
          <cell r="D4628" t="str">
            <v>011120</v>
          </cell>
          <cell r="F4628" t="str">
            <v>E1507914</v>
          </cell>
          <cell r="H4628">
            <v>11107.14</v>
          </cell>
        </row>
        <row r="4629">
          <cell r="B4629">
            <v>112411</v>
          </cell>
          <cell r="D4629" t="str">
            <v>011120</v>
          </cell>
          <cell r="F4629" t="str">
            <v>E1512715</v>
          </cell>
          <cell r="H4629">
            <v>10337.26</v>
          </cell>
        </row>
        <row r="4630">
          <cell r="B4630">
            <v>112411</v>
          </cell>
          <cell r="D4630" t="str">
            <v>011120</v>
          </cell>
          <cell r="F4630" t="str">
            <v>E1512864</v>
          </cell>
          <cell r="H4630">
            <v>0</v>
          </cell>
        </row>
        <row r="4631">
          <cell r="B4631">
            <v>112411</v>
          </cell>
          <cell r="D4631" t="str">
            <v>011120</v>
          </cell>
          <cell r="F4631" t="str">
            <v>E1513466</v>
          </cell>
          <cell r="H4631">
            <v>4707.46</v>
          </cell>
        </row>
        <row r="4632">
          <cell r="B4632">
            <v>112411</v>
          </cell>
          <cell r="D4632" t="str">
            <v>011120</v>
          </cell>
          <cell r="F4632" t="str">
            <v>E1515834</v>
          </cell>
          <cell r="H4632">
            <v>2062.1999999999998</v>
          </cell>
        </row>
        <row r="4633">
          <cell r="B4633">
            <v>112411</v>
          </cell>
          <cell r="D4633" t="str">
            <v>011120</v>
          </cell>
          <cell r="F4633" t="str">
            <v>E1515933</v>
          </cell>
          <cell r="H4633">
            <v>11771.08</v>
          </cell>
        </row>
        <row r="4634">
          <cell r="B4634">
            <v>112411</v>
          </cell>
          <cell r="D4634" t="str">
            <v>011120</v>
          </cell>
          <cell r="F4634" t="str">
            <v>E1516345</v>
          </cell>
          <cell r="H4634">
            <v>25219.97</v>
          </cell>
        </row>
        <row r="4635">
          <cell r="B4635">
            <v>112411</v>
          </cell>
          <cell r="D4635" t="str">
            <v>011120</v>
          </cell>
          <cell r="F4635" t="str">
            <v>E1516478</v>
          </cell>
          <cell r="H4635">
            <v>15213.65</v>
          </cell>
        </row>
        <row r="4636">
          <cell r="B4636">
            <v>112411</v>
          </cell>
          <cell r="D4636" t="str">
            <v>011120</v>
          </cell>
          <cell r="F4636" t="str">
            <v>E1516907</v>
          </cell>
          <cell r="H4636">
            <v>3659.92</v>
          </cell>
        </row>
        <row r="4637">
          <cell r="B4637">
            <v>112411</v>
          </cell>
          <cell r="D4637" t="str">
            <v>011120</v>
          </cell>
          <cell r="F4637" t="str">
            <v>E1517070</v>
          </cell>
          <cell r="H4637">
            <v>10132.48</v>
          </cell>
        </row>
        <row r="4638">
          <cell r="B4638">
            <v>112411</v>
          </cell>
          <cell r="D4638" t="str">
            <v>011120</v>
          </cell>
          <cell r="F4638" t="str">
            <v>E1517129</v>
          </cell>
          <cell r="H4638">
            <v>4768.62</v>
          </cell>
        </row>
        <row r="4639">
          <cell r="B4639">
            <v>112411</v>
          </cell>
          <cell r="D4639" t="str">
            <v>011120</v>
          </cell>
          <cell r="F4639" t="str">
            <v>E1518078</v>
          </cell>
          <cell r="H4639">
            <v>2995.97</v>
          </cell>
        </row>
        <row r="4640">
          <cell r="B4640">
            <v>112411</v>
          </cell>
          <cell r="D4640" t="str">
            <v>011120</v>
          </cell>
          <cell r="F4640" t="str">
            <v>E1518086</v>
          </cell>
          <cell r="H4640">
            <v>0</v>
          </cell>
        </row>
        <row r="4641">
          <cell r="B4641">
            <v>112411</v>
          </cell>
          <cell r="D4641" t="str">
            <v>011120</v>
          </cell>
          <cell r="F4641" t="str">
            <v>E1518169</v>
          </cell>
          <cell r="H4641">
            <v>7005.45</v>
          </cell>
        </row>
        <row r="4642">
          <cell r="B4642">
            <v>112411</v>
          </cell>
          <cell r="D4642" t="str">
            <v>011120</v>
          </cell>
          <cell r="F4642" t="str">
            <v>E1518309</v>
          </cell>
          <cell r="H4642">
            <v>3127.07</v>
          </cell>
        </row>
        <row r="4643">
          <cell r="B4643">
            <v>112411</v>
          </cell>
          <cell r="D4643" t="str">
            <v>011120</v>
          </cell>
          <cell r="F4643" t="str">
            <v>E1518367</v>
          </cell>
          <cell r="H4643">
            <v>0</v>
          </cell>
        </row>
        <row r="4644">
          <cell r="B4644">
            <v>112411</v>
          </cell>
          <cell r="D4644" t="str">
            <v>011120</v>
          </cell>
          <cell r="F4644" t="str">
            <v>E1518440</v>
          </cell>
          <cell r="H4644">
            <v>5391.44</v>
          </cell>
        </row>
        <row r="4645">
          <cell r="B4645">
            <v>112411</v>
          </cell>
          <cell r="D4645" t="str">
            <v>011120</v>
          </cell>
          <cell r="F4645" t="str">
            <v>E1518846</v>
          </cell>
          <cell r="H4645">
            <v>4080.74</v>
          </cell>
        </row>
        <row r="4646">
          <cell r="B4646">
            <v>112411</v>
          </cell>
          <cell r="D4646" t="str">
            <v>011120</v>
          </cell>
          <cell r="F4646" t="str">
            <v>E1518854</v>
          </cell>
          <cell r="H4646">
            <v>9839.2800000000007</v>
          </cell>
        </row>
        <row r="4647">
          <cell r="B4647">
            <v>112411</v>
          </cell>
          <cell r="D4647" t="str">
            <v>011120</v>
          </cell>
          <cell r="F4647" t="str">
            <v>E1518862</v>
          </cell>
          <cell r="H4647">
            <v>18631.55</v>
          </cell>
        </row>
        <row r="4648">
          <cell r="B4648">
            <v>112411</v>
          </cell>
          <cell r="D4648" t="str">
            <v>011120</v>
          </cell>
          <cell r="F4648" t="str">
            <v>E1518979</v>
          </cell>
          <cell r="H4648">
            <v>6399.75</v>
          </cell>
        </row>
        <row r="4649">
          <cell r="B4649">
            <v>112411</v>
          </cell>
          <cell r="D4649" t="str">
            <v>011120</v>
          </cell>
          <cell r="F4649" t="str">
            <v>E1519109</v>
          </cell>
          <cell r="H4649">
            <v>9133.91</v>
          </cell>
        </row>
        <row r="4650">
          <cell r="B4650">
            <v>112411</v>
          </cell>
          <cell r="D4650" t="str">
            <v>011120</v>
          </cell>
          <cell r="F4650" t="str">
            <v>E1519125</v>
          </cell>
          <cell r="H4650">
            <v>5115.83</v>
          </cell>
        </row>
        <row r="4651">
          <cell r="B4651">
            <v>112411</v>
          </cell>
          <cell r="D4651" t="str">
            <v>011120</v>
          </cell>
          <cell r="F4651" t="str">
            <v>E1519141</v>
          </cell>
          <cell r="H4651">
            <v>8906.27</v>
          </cell>
        </row>
        <row r="4652">
          <cell r="B4652">
            <v>112411</v>
          </cell>
          <cell r="D4652" t="str">
            <v>011120</v>
          </cell>
          <cell r="F4652" t="str">
            <v>E1519430</v>
          </cell>
          <cell r="H4652">
            <v>9268.98</v>
          </cell>
        </row>
        <row r="4653">
          <cell r="B4653">
            <v>112411</v>
          </cell>
          <cell r="D4653" t="str">
            <v>011120</v>
          </cell>
          <cell r="F4653" t="str">
            <v>E1519612</v>
          </cell>
          <cell r="H4653">
            <v>1768.62</v>
          </cell>
        </row>
        <row r="4654">
          <cell r="B4654">
            <v>112411</v>
          </cell>
          <cell r="D4654" t="str">
            <v>011120</v>
          </cell>
          <cell r="F4654" t="str">
            <v>E1519810</v>
          </cell>
          <cell r="H4654">
            <v>12884.27</v>
          </cell>
        </row>
        <row r="4655">
          <cell r="B4655">
            <v>112411</v>
          </cell>
          <cell r="D4655" t="str">
            <v>011120</v>
          </cell>
          <cell r="F4655" t="str">
            <v>E1519919</v>
          </cell>
          <cell r="H4655">
            <v>0</v>
          </cell>
        </row>
        <row r="4656">
          <cell r="B4656">
            <v>112411</v>
          </cell>
          <cell r="D4656" t="str">
            <v>011120</v>
          </cell>
          <cell r="F4656" t="str">
            <v>E1519927</v>
          </cell>
          <cell r="H4656">
            <v>7841.49</v>
          </cell>
        </row>
        <row r="4657">
          <cell r="B4657">
            <v>112411</v>
          </cell>
          <cell r="D4657" t="str">
            <v>011120</v>
          </cell>
          <cell r="F4657" t="str">
            <v>E1519935</v>
          </cell>
          <cell r="H4657">
            <v>0</v>
          </cell>
        </row>
        <row r="4658">
          <cell r="B4658">
            <v>112411</v>
          </cell>
          <cell r="D4658" t="str">
            <v>011120</v>
          </cell>
          <cell r="F4658" t="str">
            <v>E1519951</v>
          </cell>
          <cell r="H4658">
            <v>7260.29</v>
          </cell>
        </row>
        <row r="4659">
          <cell r="B4659">
            <v>112411</v>
          </cell>
          <cell r="D4659" t="str">
            <v>011120</v>
          </cell>
          <cell r="F4659" t="str">
            <v>E1519969</v>
          </cell>
          <cell r="H4659">
            <v>10501.66</v>
          </cell>
        </row>
        <row r="4660">
          <cell r="B4660">
            <v>112411</v>
          </cell>
          <cell r="D4660" t="str">
            <v>011120</v>
          </cell>
          <cell r="F4660" t="str">
            <v>E1519977</v>
          </cell>
          <cell r="H4660">
            <v>4673.3999999999996</v>
          </cell>
        </row>
        <row r="4661">
          <cell r="B4661">
            <v>112411</v>
          </cell>
          <cell r="D4661" t="str">
            <v>011120</v>
          </cell>
          <cell r="F4661" t="str">
            <v>E1520073</v>
          </cell>
          <cell r="H4661">
            <v>3067.94</v>
          </cell>
        </row>
        <row r="4662">
          <cell r="B4662">
            <v>112411</v>
          </cell>
          <cell r="D4662" t="str">
            <v>011120</v>
          </cell>
          <cell r="F4662" t="str">
            <v>E1520247</v>
          </cell>
          <cell r="H4662">
            <v>10960.48</v>
          </cell>
        </row>
        <row r="4663">
          <cell r="B4663">
            <v>112411</v>
          </cell>
          <cell r="D4663" t="str">
            <v>011120</v>
          </cell>
          <cell r="F4663" t="str">
            <v>E1520354</v>
          </cell>
          <cell r="H4663">
            <v>0</v>
          </cell>
        </row>
        <row r="4664">
          <cell r="B4664">
            <v>112411</v>
          </cell>
          <cell r="D4664" t="str">
            <v>011120</v>
          </cell>
          <cell r="F4664" t="str">
            <v>E1520362</v>
          </cell>
          <cell r="H4664">
            <v>0</v>
          </cell>
        </row>
        <row r="4665">
          <cell r="B4665">
            <v>112411</v>
          </cell>
          <cell r="D4665" t="str">
            <v>011120</v>
          </cell>
          <cell r="F4665" t="str">
            <v>E1520487</v>
          </cell>
          <cell r="H4665">
            <v>12851.82</v>
          </cell>
        </row>
        <row r="4666">
          <cell r="B4666">
            <v>112411</v>
          </cell>
          <cell r="D4666" t="str">
            <v>011120</v>
          </cell>
          <cell r="F4666" t="str">
            <v>E1520768</v>
          </cell>
          <cell r="H4666">
            <v>9135.07</v>
          </cell>
        </row>
        <row r="4667">
          <cell r="B4667">
            <v>112411</v>
          </cell>
          <cell r="D4667" t="str">
            <v>011120</v>
          </cell>
          <cell r="F4667" t="str">
            <v>E1520859</v>
          </cell>
          <cell r="H4667">
            <v>16104.13</v>
          </cell>
        </row>
        <row r="4668">
          <cell r="B4668">
            <v>112411</v>
          </cell>
          <cell r="D4668" t="str">
            <v>011120</v>
          </cell>
          <cell r="F4668" t="str">
            <v>E1520908</v>
          </cell>
          <cell r="H4668">
            <v>9701.77</v>
          </cell>
        </row>
        <row r="4669">
          <cell r="B4669">
            <v>112411</v>
          </cell>
          <cell r="D4669" t="str">
            <v>011120</v>
          </cell>
          <cell r="F4669" t="str">
            <v>E1521039</v>
          </cell>
          <cell r="H4669">
            <v>10838.13</v>
          </cell>
        </row>
        <row r="4670">
          <cell r="B4670">
            <v>112411</v>
          </cell>
          <cell r="D4670" t="str">
            <v>011120</v>
          </cell>
          <cell r="F4670" t="str">
            <v>E1521203</v>
          </cell>
          <cell r="H4670">
            <v>8072.13</v>
          </cell>
        </row>
        <row r="4671">
          <cell r="B4671">
            <v>112411</v>
          </cell>
          <cell r="D4671" t="str">
            <v>011120</v>
          </cell>
          <cell r="F4671" t="str">
            <v>E1521302</v>
          </cell>
          <cell r="H4671">
            <v>6151.09</v>
          </cell>
        </row>
        <row r="4672">
          <cell r="B4672">
            <v>112411</v>
          </cell>
          <cell r="D4672" t="str">
            <v>011120</v>
          </cell>
          <cell r="F4672" t="str">
            <v>E1521906</v>
          </cell>
          <cell r="H4672">
            <v>3649.18</v>
          </cell>
        </row>
        <row r="4673">
          <cell r="B4673">
            <v>112411</v>
          </cell>
          <cell r="D4673" t="str">
            <v>011120</v>
          </cell>
          <cell r="F4673" t="str">
            <v>E1521930</v>
          </cell>
          <cell r="H4673">
            <v>4879.29</v>
          </cell>
        </row>
        <row r="4674">
          <cell r="B4674">
            <v>112411</v>
          </cell>
          <cell r="D4674" t="str">
            <v>011120</v>
          </cell>
          <cell r="F4674" t="str">
            <v>E1522011</v>
          </cell>
          <cell r="H4674">
            <v>4238.6400000000003</v>
          </cell>
        </row>
        <row r="4675">
          <cell r="B4675">
            <v>112411</v>
          </cell>
          <cell r="D4675" t="str">
            <v>011120</v>
          </cell>
          <cell r="F4675" t="str">
            <v>E1522087</v>
          </cell>
          <cell r="H4675">
            <v>3546.03</v>
          </cell>
        </row>
        <row r="4676">
          <cell r="B4676">
            <v>112411</v>
          </cell>
          <cell r="D4676" t="str">
            <v>011120</v>
          </cell>
          <cell r="F4676" t="str">
            <v>E1522152</v>
          </cell>
          <cell r="H4676">
            <v>0</v>
          </cell>
        </row>
        <row r="4677">
          <cell r="B4677">
            <v>112411</v>
          </cell>
          <cell r="D4677" t="str">
            <v>011120</v>
          </cell>
          <cell r="F4677" t="str">
            <v>E1522269</v>
          </cell>
          <cell r="H4677">
            <v>0</v>
          </cell>
        </row>
        <row r="4678">
          <cell r="B4678">
            <v>112411</v>
          </cell>
          <cell r="D4678" t="str">
            <v>011120</v>
          </cell>
          <cell r="F4678" t="str">
            <v>E1522318</v>
          </cell>
          <cell r="H4678">
            <v>3459.25</v>
          </cell>
        </row>
        <row r="4679">
          <cell r="B4679">
            <v>112411</v>
          </cell>
          <cell r="D4679" t="str">
            <v>011120</v>
          </cell>
          <cell r="F4679" t="str">
            <v>E1522334</v>
          </cell>
          <cell r="H4679">
            <v>1679.14</v>
          </cell>
        </row>
        <row r="4680">
          <cell r="B4680">
            <v>112411</v>
          </cell>
          <cell r="D4680" t="str">
            <v>011120</v>
          </cell>
          <cell r="F4680" t="str">
            <v>E1522839</v>
          </cell>
          <cell r="H4680">
            <v>5300.42</v>
          </cell>
        </row>
        <row r="4681">
          <cell r="B4681">
            <v>112411</v>
          </cell>
          <cell r="D4681" t="str">
            <v>011120</v>
          </cell>
          <cell r="F4681" t="str">
            <v>E1522970</v>
          </cell>
          <cell r="H4681">
            <v>10910.81</v>
          </cell>
        </row>
        <row r="4682">
          <cell r="B4682">
            <v>112411</v>
          </cell>
          <cell r="D4682" t="str">
            <v>011120</v>
          </cell>
          <cell r="F4682" t="str">
            <v>E1523556</v>
          </cell>
          <cell r="H4682">
            <v>0</v>
          </cell>
        </row>
        <row r="4683">
          <cell r="B4683">
            <v>112411</v>
          </cell>
          <cell r="D4683" t="str">
            <v>011120</v>
          </cell>
          <cell r="F4683" t="str">
            <v>E1523754</v>
          </cell>
          <cell r="H4683">
            <v>7754.11</v>
          </cell>
        </row>
        <row r="4684">
          <cell r="B4684">
            <v>112411</v>
          </cell>
          <cell r="D4684" t="str">
            <v>011120</v>
          </cell>
          <cell r="F4684" t="str">
            <v>E1523811</v>
          </cell>
          <cell r="H4684">
            <v>4247.6899999999996</v>
          </cell>
        </row>
        <row r="4685">
          <cell r="B4685">
            <v>112411</v>
          </cell>
          <cell r="D4685" t="str">
            <v>011120</v>
          </cell>
          <cell r="F4685" t="str">
            <v>E1523895</v>
          </cell>
          <cell r="H4685">
            <v>6697.49</v>
          </cell>
        </row>
        <row r="4686">
          <cell r="B4686">
            <v>112411</v>
          </cell>
          <cell r="D4686" t="str">
            <v>011120</v>
          </cell>
          <cell r="F4686" t="str">
            <v>E1524116</v>
          </cell>
          <cell r="H4686">
            <v>0</v>
          </cell>
        </row>
        <row r="4687">
          <cell r="B4687">
            <v>112411</v>
          </cell>
          <cell r="D4687" t="str">
            <v>011120</v>
          </cell>
          <cell r="F4687" t="str">
            <v>E1524140</v>
          </cell>
          <cell r="H4687">
            <v>6009.79</v>
          </cell>
        </row>
        <row r="4688">
          <cell r="B4688">
            <v>112411</v>
          </cell>
          <cell r="D4688" t="str">
            <v>011120</v>
          </cell>
          <cell r="F4688" t="str">
            <v>E1524207</v>
          </cell>
          <cell r="H4688">
            <v>12445.99</v>
          </cell>
        </row>
        <row r="4689">
          <cell r="B4689">
            <v>112411</v>
          </cell>
          <cell r="D4689" t="str">
            <v>011120</v>
          </cell>
          <cell r="F4689" t="str">
            <v>E1524504</v>
          </cell>
          <cell r="H4689">
            <v>0</v>
          </cell>
        </row>
        <row r="4690">
          <cell r="B4690">
            <v>112411</v>
          </cell>
          <cell r="D4690" t="str">
            <v>011120</v>
          </cell>
          <cell r="F4690" t="str">
            <v>E1524562</v>
          </cell>
          <cell r="H4690">
            <v>6939.68</v>
          </cell>
        </row>
        <row r="4691">
          <cell r="B4691">
            <v>112411</v>
          </cell>
          <cell r="D4691" t="str">
            <v>011120</v>
          </cell>
          <cell r="F4691" t="str">
            <v>E1524728</v>
          </cell>
          <cell r="H4691">
            <v>4196.33</v>
          </cell>
        </row>
        <row r="4692">
          <cell r="B4692">
            <v>112411</v>
          </cell>
          <cell r="D4692" t="str">
            <v>011120</v>
          </cell>
          <cell r="F4692" t="str">
            <v>E1524893</v>
          </cell>
          <cell r="H4692">
            <v>4289.96</v>
          </cell>
        </row>
        <row r="4693">
          <cell r="B4693">
            <v>112411</v>
          </cell>
          <cell r="D4693" t="str">
            <v>011120</v>
          </cell>
          <cell r="F4693" t="str">
            <v>E1524984</v>
          </cell>
          <cell r="H4693">
            <v>5424.7</v>
          </cell>
        </row>
        <row r="4694">
          <cell r="B4694">
            <v>112411</v>
          </cell>
          <cell r="D4694" t="str">
            <v>011120</v>
          </cell>
          <cell r="F4694" t="str">
            <v>E1525015</v>
          </cell>
          <cell r="H4694">
            <v>10768.29</v>
          </cell>
        </row>
        <row r="4695">
          <cell r="B4695">
            <v>112411</v>
          </cell>
          <cell r="D4695" t="str">
            <v>011120</v>
          </cell>
          <cell r="F4695" t="str">
            <v>E1525106</v>
          </cell>
          <cell r="H4695">
            <v>3388.27</v>
          </cell>
        </row>
        <row r="4696">
          <cell r="B4696">
            <v>112411</v>
          </cell>
          <cell r="D4696" t="str">
            <v>011120</v>
          </cell>
          <cell r="F4696" t="str">
            <v>E1525114</v>
          </cell>
          <cell r="H4696">
            <v>2011.94</v>
          </cell>
        </row>
        <row r="4697">
          <cell r="B4697">
            <v>112411</v>
          </cell>
          <cell r="D4697" t="str">
            <v>011120</v>
          </cell>
          <cell r="F4697" t="str">
            <v>E1525198</v>
          </cell>
          <cell r="H4697">
            <v>4101.5</v>
          </cell>
        </row>
        <row r="4698">
          <cell r="B4698">
            <v>112411</v>
          </cell>
          <cell r="D4698" t="str">
            <v>011120</v>
          </cell>
          <cell r="F4698" t="str">
            <v>E1525247</v>
          </cell>
          <cell r="H4698">
            <v>0</v>
          </cell>
        </row>
        <row r="4699">
          <cell r="B4699">
            <v>112411</v>
          </cell>
          <cell r="D4699" t="str">
            <v>011120</v>
          </cell>
          <cell r="F4699" t="str">
            <v>E1525338</v>
          </cell>
          <cell r="H4699">
            <v>7901.74</v>
          </cell>
        </row>
        <row r="4700">
          <cell r="B4700">
            <v>112411</v>
          </cell>
          <cell r="D4700" t="str">
            <v>011120</v>
          </cell>
          <cell r="F4700" t="str">
            <v>E1525354</v>
          </cell>
          <cell r="H4700">
            <v>0</v>
          </cell>
        </row>
        <row r="4701">
          <cell r="B4701">
            <v>112411</v>
          </cell>
          <cell r="D4701" t="str">
            <v>011120</v>
          </cell>
          <cell r="F4701" t="str">
            <v>E1525388</v>
          </cell>
          <cell r="H4701">
            <v>13923.82</v>
          </cell>
        </row>
        <row r="4702">
          <cell r="B4702">
            <v>112411</v>
          </cell>
          <cell r="D4702" t="str">
            <v>011120</v>
          </cell>
          <cell r="F4702" t="str">
            <v>E1525594</v>
          </cell>
          <cell r="H4702">
            <v>5082</v>
          </cell>
        </row>
        <row r="4703">
          <cell r="B4703">
            <v>112411</v>
          </cell>
          <cell r="D4703" t="str">
            <v>011120</v>
          </cell>
          <cell r="F4703" t="str">
            <v>E1525677</v>
          </cell>
          <cell r="H4703">
            <v>0</v>
          </cell>
        </row>
        <row r="4704">
          <cell r="B4704">
            <v>112411</v>
          </cell>
          <cell r="D4704" t="str">
            <v>011120</v>
          </cell>
          <cell r="F4704" t="str">
            <v>E1525883</v>
          </cell>
          <cell r="H4704">
            <v>12211.61</v>
          </cell>
        </row>
        <row r="4705">
          <cell r="B4705">
            <v>112411</v>
          </cell>
          <cell r="D4705" t="str">
            <v>011120</v>
          </cell>
          <cell r="F4705" t="str">
            <v>E1525891</v>
          </cell>
          <cell r="H4705">
            <v>0</v>
          </cell>
        </row>
        <row r="4706">
          <cell r="B4706">
            <v>112411</v>
          </cell>
          <cell r="D4706" t="str">
            <v>011120</v>
          </cell>
          <cell r="F4706" t="str">
            <v>E1526005</v>
          </cell>
          <cell r="H4706">
            <v>1475.99</v>
          </cell>
        </row>
        <row r="4707">
          <cell r="B4707">
            <v>112411</v>
          </cell>
          <cell r="D4707" t="str">
            <v>011120</v>
          </cell>
          <cell r="F4707" t="str">
            <v>E1526021</v>
          </cell>
          <cell r="H4707">
            <v>15258.79</v>
          </cell>
        </row>
        <row r="4708">
          <cell r="B4708">
            <v>112411</v>
          </cell>
          <cell r="D4708" t="str">
            <v>011120</v>
          </cell>
          <cell r="F4708" t="str">
            <v>E1526295</v>
          </cell>
          <cell r="H4708">
            <v>4549.28</v>
          </cell>
        </row>
        <row r="4709">
          <cell r="B4709">
            <v>112411</v>
          </cell>
          <cell r="D4709" t="str">
            <v>011120</v>
          </cell>
          <cell r="F4709" t="str">
            <v>E1526386</v>
          </cell>
          <cell r="H4709">
            <v>8742.2999999999993</v>
          </cell>
        </row>
        <row r="4710">
          <cell r="B4710">
            <v>112411</v>
          </cell>
          <cell r="D4710" t="str">
            <v>011120</v>
          </cell>
          <cell r="F4710" t="str">
            <v>E1526427</v>
          </cell>
          <cell r="H4710">
            <v>1475.99</v>
          </cell>
        </row>
        <row r="4711">
          <cell r="B4711">
            <v>112411</v>
          </cell>
          <cell r="D4711" t="str">
            <v>011120</v>
          </cell>
          <cell r="F4711" t="str">
            <v>E1526435</v>
          </cell>
          <cell r="H4711">
            <v>9539.49</v>
          </cell>
        </row>
        <row r="4712">
          <cell r="B4712">
            <v>112411</v>
          </cell>
          <cell r="D4712" t="str">
            <v>011120</v>
          </cell>
          <cell r="F4712" t="str">
            <v>E1526493</v>
          </cell>
          <cell r="H4712">
            <v>4137.8500000000004</v>
          </cell>
        </row>
        <row r="4713">
          <cell r="B4713">
            <v>112411</v>
          </cell>
          <cell r="D4713" t="str">
            <v>011120</v>
          </cell>
          <cell r="F4713" t="str">
            <v>E1526500</v>
          </cell>
          <cell r="H4713">
            <v>1980.31</v>
          </cell>
        </row>
        <row r="4714">
          <cell r="B4714">
            <v>112411</v>
          </cell>
          <cell r="D4714" t="str">
            <v>011120</v>
          </cell>
          <cell r="F4714" t="str">
            <v>E1527003</v>
          </cell>
          <cell r="H4714">
            <v>5848.67</v>
          </cell>
        </row>
        <row r="4715">
          <cell r="B4715">
            <v>112411</v>
          </cell>
          <cell r="D4715" t="str">
            <v>011120</v>
          </cell>
          <cell r="F4715" t="str">
            <v>E1527045</v>
          </cell>
          <cell r="H4715">
            <v>0</v>
          </cell>
        </row>
        <row r="4716">
          <cell r="B4716">
            <v>112411</v>
          </cell>
          <cell r="D4716" t="str">
            <v>011120</v>
          </cell>
          <cell r="F4716" t="str">
            <v>E1527053</v>
          </cell>
          <cell r="H4716">
            <v>6247.3</v>
          </cell>
        </row>
        <row r="4717">
          <cell r="B4717">
            <v>112411</v>
          </cell>
          <cell r="D4717" t="str">
            <v>011120</v>
          </cell>
          <cell r="F4717" t="str">
            <v>E1527128</v>
          </cell>
          <cell r="H4717">
            <v>0</v>
          </cell>
        </row>
        <row r="4718">
          <cell r="B4718">
            <v>112411</v>
          </cell>
          <cell r="D4718" t="str">
            <v>011120</v>
          </cell>
          <cell r="F4718" t="str">
            <v>E1527243</v>
          </cell>
          <cell r="H4718">
            <v>0</v>
          </cell>
        </row>
        <row r="4719">
          <cell r="B4719">
            <v>112411</v>
          </cell>
          <cell r="D4719" t="str">
            <v>011120</v>
          </cell>
          <cell r="F4719" t="str">
            <v>E1527384</v>
          </cell>
          <cell r="H4719">
            <v>0</v>
          </cell>
        </row>
        <row r="4720">
          <cell r="B4720">
            <v>112411</v>
          </cell>
          <cell r="D4720" t="str">
            <v>011120</v>
          </cell>
          <cell r="F4720" t="str">
            <v>E1527409</v>
          </cell>
          <cell r="H4720">
            <v>7063.97</v>
          </cell>
        </row>
        <row r="4721">
          <cell r="B4721">
            <v>112411</v>
          </cell>
          <cell r="D4721" t="str">
            <v>011120</v>
          </cell>
          <cell r="F4721" t="str">
            <v>E1527441</v>
          </cell>
          <cell r="H4721">
            <v>2028.46</v>
          </cell>
        </row>
        <row r="4722">
          <cell r="B4722">
            <v>112411</v>
          </cell>
          <cell r="D4722" t="str">
            <v>011120</v>
          </cell>
          <cell r="F4722" t="str">
            <v>E1527532</v>
          </cell>
          <cell r="H4722">
            <v>2043.58</v>
          </cell>
        </row>
        <row r="4723">
          <cell r="B4723">
            <v>112411</v>
          </cell>
          <cell r="D4723" t="str">
            <v>011120</v>
          </cell>
          <cell r="F4723" t="str">
            <v>E1527607</v>
          </cell>
          <cell r="H4723">
            <v>0</v>
          </cell>
        </row>
        <row r="4724">
          <cell r="B4724">
            <v>112411</v>
          </cell>
          <cell r="D4724" t="str">
            <v>011120</v>
          </cell>
          <cell r="F4724" t="str">
            <v>E1527889</v>
          </cell>
          <cell r="H4724">
            <v>4417.72</v>
          </cell>
        </row>
        <row r="4725">
          <cell r="B4725">
            <v>112411</v>
          </cell>
          <cell r="D4725" t="str">
            <v>011120</v>
          </cell>
          <cell r="F4725" t="str">
            <v>E1528077</v>
          </cell>
          <cell r="H4725">
            <v>6853.91</v>
          </cell>
        </row>
        <row r="4726">
          <cell r="B4726">
            <v>112411</v>
          </cell>
          <cell r="D4726" t="str">
            <v>011120</v>
          </cell>
          <cell r="F4726" t="str">
            <v>E1528233</v>
          </cell>
          <cell r="H4726">
            <v>13824.3</v>
          </cell>
        </row>
        <row r="4727">
          <cell r="B4727">
            <v>112411</v>
          </cell>
          <cell r="D4727" t="str">
            <v>011120</v>
          </cell>
          <cell r="F4727" t="str">
            <v>E1528340</v>
          </cell>
          <cell r="H4727">
            <v>8035.17</v>
          </cell>
        </row>
        <row r="4728">
          <cell r="B4728">
            <v>112411</v>
          </cell>
          <cell r="D4728" t="str">
            <v>011120</v>
          </cell>
          <cell r="F4728" t="str">
            <v>E1528605</v>
          </cell>
          <cell r="H4728">
            <v>6472.49</v>
          </cell>
        </row>
        <row r="4729">
          <cell r="B4729">
            <v>112411</v>
          </cell>
          <cell r="D4729" t="str">
            <v>011120</v>
          </cell>
          <cell r="F4729" t="str">
            <v>E1528704</v>
          </cell>
          <cell r="H4729">
            <v>7022.12</v>
          </cell>
        </row>
        <row r="4730">
          <cell r="B4730">
            <v>112411</v>
          </cell>
          <cell r="D4730" t="str">
            <v>011120</v>
          </cell>
          <cell r="F4730" t="str">
            <v>E1528796</v>
          </cell>
          <cell r="H4730">
            <v>6339.59</v>
          </cell>
        </row>
        <row r="4731">
          <cell r="B4731">
            <v>112411</v>
          </cell>
          <cell r="D4731" t="str">
            <v>011120</v>
          </cell>
          <cell r="F4731" t="str">
            <v>E1528861</v>
          </cell>
          <cell r="H4731">
            <v>7357.07</v>
          </cell>
        </row>
        <row r="4732">
          <cell r="B4732">
            <v>112411</v>
          </cell>
          <cell r="D4732" t="str">
            <v>011120</v>
          </cell>
          <cell r="F4732" t="str">
            <v>E1528887</v>
          </cell>
          <cell r="H4732">
            <v>16184.8</v>
          </cell>
        </row>
        <row r="4733">
          <cell r="B4733">
            <v>112411</v>
          </cell>
          <cell r="D4733" t="str">
            <v>011120</v>
          </cell>
          <cell r="F4733" t="str">
            <v>E1528902</v>
          </cell>
          <cell r="H4733">
            <v>7821.06</v>
          </cell>
        </row>
        <row r="4734">
          <cell r="B4734">
            <v>112411</v>
          </cell>
          <cell r="D4734" t="str">
            <v>011120</v>
          </cell>
          <cell r="F4734" t="str">
            <v>E1528952</v>
          </cell>
          <cell r="H4734">
            <v>1497.49</v>
          </cell>
        </row>
        <row r="4735">
          <cell r="B4735">
            <v>112411</v>
          </cell>
          <cell r="D4735" t="str">
            <v>011120</v>
          </cell>
          <cell r="F4735" t="str">
            <v>E1528986</v>
          </cell>
          <cell r="H4735">
            <v>14640.94</v>
          </cell>
        </row>
        <row r="4736">
          <cell r="B4736">
            <v>112411</v>
          </cell>
          <cell r="D4736" t="str">
            <v>011120</v>
          </cell>
          <cell r="F4736" t="str">
            <v>E1528994</v>
          </cell>
          <cell r="H4736">
            <v>10978.01</v>
          </cell>
        </row>
        <row r="4737">
          <cell r="B4737">
            <v>112411</v>
          </cell>
          <cell r="D4737" t="str">
            <v>011120</v>
          </cell>
          <cell r="F4737" t="str">
            <v>E1529059</v>
          </cell>
          <cell r="H4737">
            <v>10282.25</v>
          </cell>
        </row>
        <row r="4738">
          <cell r="B4738">
            <v>112411</v>
          </cell>
          <cell r="D4738" t="str">
            <v>011120</v>
          </cell>
          <cell r="F4738" t="str">
            <v>E1529075</v>
          </cell>
          <cell r="H4738">
            <v>8624.69</v>
          </cell>
        </row>
        <row r="4739">
          <cell r="B4739">
            <v>112411</v>
          </cell>
          <cell r="D4739" t="str">
            <v>011120</v>
          </cell>
          <cell r="F4739" t="str">
            <v>E1529158</v>
          </cell>
          <cell r="H4739">
            <v>6587.36</v>
          </cell>
        </row>
        <row r="4740">
          <cell r="B4740">
            <v>112411</v>
          </cell>
          <cell r="D4740" t="str">
            <v>011120</v>
          </cell>
          <cell r="F4740" t="str">
            <v>E1529174</v>
          </cell>
          <cell r="H4740">
            <v>18375.189999999999</v>
          </cell>
        </row>
        <row r="4741">
          <cell r="B4741">
            <v>112411</v>
          </cell>
          <cell r="D4741" t="str">
            <v>011120</v>
          </cell>
          <cell r="F4741" t="str">
            <v>E1529273</v>
          </cell>
          <cell r="H4741">
            <v>0</v>
          </cell>
        </row>
        <row r="4742">
          <cell r="B4742">
            <v>112411</v>
          </cell>
          <cell r="D4742" t="str">
            <v>011120</v>
          </cell>
          <cell r="F4742" t="str">
            <v>E1529322</v>
          </cell>
          <cell r="H4742">
            <v>9447.09</v>
          </cell>
        </row>
        <row r="4743">
          <cell r="B4743">
            <v>112411</v>
          </cell>
          <cell r="D4743" t="str">
            <v>011120</v>
          </cell>
          <cell r="F4743" t="str">
            <v>E1529356</v>
          </cell>
          <cell r="H4743">
            <v>0</v>
          </cell>
        </row>
        <row r="4744">
          <cell r="B4744">
            <v>112411</v>
          </cell>
          <cell r="D4744" t="str">
            <v>011120</v>
          </cell>
          <cell r="F4744" t="str">
            <v>E1531351</v>
          </cell>
          <cell r="H4744">
            <v>5897.79</v>
          </cell>
        </row>
        <row r="4745">
          <cell r="B4745">
            <v>112411</v>
          </cell>
          <cell r="D4745" t="str">
            <v>011120</v>
          </cell>
          <cell r="F4745" t="str">
            <v>E1531377</v>
          </cell>
          <cell r="H4745">
            <v>4364.66</v>
          </cell>
        </row>
        <row r="4746">
          <cell r="B4746">
            <v>112411</v>
          </cell>
          <cell r="D4746" t="str">
            <v>011120</v>
          </cell>
          <cell r="F4746" t="str">
            <v>E1531385</v>
          </cell>
          <cell r="H4746">
            <v>5496.27</v>
          </cell>
        </row>
        <row r="4747">
          <cell r="B4747">
            <v>112411</v>
          </cell>
          <cell r="D4747" t="str">
            <v>011120</v>
          </cell>
          <cell r="F4747" t="str">
            <v>E1531418</v>
          </cell>
          <cell r="H4747">
            <v>4966.5200000000004</v>
          </cell>
        </row>
        <row r="4748">
          <cell r="B4748">
            <v>112411</v>
          </cell>
          <cell r="D4748" t="str">
            <v>011120</v>
          </cell>
          <cell r="F4748" t="str">
            <v>E1531476</v>
          </cell>
          <cell r="H4748">
            <v>4270.1099999999997</v>
          </cell>
        </row>
        <row r="4749">
          <cell r="B4749">
            <v>112411</v>
          </cell>
          <cell r="D4749" t="str">
            <v>011120</v>
          </cell>
          <cell r="F4749" t="str">
            <v>E1531492</v>
          </cell>
          <cell r="H4749">
            <v>4712.34</v>
          </cell>
        </row>
        <row r="4750">
          <cell r="B4750">
            <v>112411</v>
          </cell>
          <cell r="D4750" t="str">
            <v>011120</v>
          </cell>
          <cell r="F4750" t="str">
            <v>E1531533</v>
          </cell>
          <cell r="H4750">
            <v>4324.82</v>
          </cell>
        </row>
        <row r="4751">
          <cell r="B4751">
            <v>112411</v>
          </cell>
          <cell r="D4751" t="str">
            <v>011120</v>
          </cell>
          <cell r="F4751" t="str">
            <v>E1531575</v>
          </cell>
          <cell r="H4751">
            <v>0</v>
          </cell>
        </row>
        <row r="4752">
          <cell r="B4752">
            <v>112411</v>
          </cell>
          <cell r="D4752" t="str">
            <v>011120</v>
          </cell>
          <cell r="F4752" t="str">
            <v>E1531624</v>
          </cell>
          <cell r="H4752">
            <v>2984.73</v>
          </cell>
        </row>
        <row r="4753">
          <cell r="B4753">
            <v>112411</v>
          </cell>
          <cell r="D4753" t="str">
            <v>011120</v>
          </cell>
          <cell r="F4753" t="str">
            <v>E1531731</v>
          </cell>
          <cell r="H4753">
            <v>4844.5200000000004</v>
          </cell>
        </row>
        <row r="4754">
          <cell r="B4754">
            <v>112411</v>
          </cell>
          <cell r="D4754" t="str">
            <v>011120</v>
          </cell>
          <cell r="F4754" t="str">
            <v>E1531822</v>
          </cell>
          <cell r="H4754">
            <v>7573.35</v>
          </cell>
        </row>
        <row r="4755">
          <cell r="B4755">
            <v>112411</v>
          </cell>
          <cell r="D4755" t="str">
            <v>011120</v>
          </cell>
          <cell r="F4755" t="str">
            <v>E1531830</v>
          </cell>
          <cell r="H4755">
            <v>0</v>
          </cell>
        </row>
        <row r="4756">
          <cell r="B4756">
            <v>112411</v>
          </cell>
          <cell r="D4756" t="str">
            <v>011120</v>
          </cell>
          <cell r="F4756" t="str">
            <v>E1531848</v>
          </cell>
          <cell r="H4756">
            <v>5963.25</v>
          </cell>
        </row>
        <row r="4757">
          <cell r="B4757">
            <v>112411</v>
          </cell>
          <cell r="D4757" t="str">
            <v>011120</v>
          </cell>
          <cell r="F4757" t="str">
            <v>E1531872</v>
          </cell>
          <cell r="H4757">
            <v>4834.16</v>
          </cell>
        </row>
        <row r="4758">
          <cell r="B4758">
            <v>112411</v>
          </cell>
          <cell r="D4758" t="str">
            <v>011120</v>
          </cell>
          <cell r="F4758" t="str">
            <v>E1531880</v>
          </cell>
          <cell r="H4758">
            <v>3482.21</v>
          </cell>
        </row>
        <row r="4759">
          <cell r="B4759">
            <v>112411</v>
          </cell>
          <cell r="D4759" t="str">
            <v>011120</v>
          </cell>
          <cell r="F4759" t="str">
            <v>E1531989</v>
          </cell>
          <cell r="H4759">
            <v>4985.3100000000004</v>
          </cell>
        </row>
        <row r="4760">
          <cell r="B4760">
            <v>112411</v>
          </cell>
          <cell r="D4760" t="str">
            <v>011120</v>
          </cell>
          <cell r="F4760" t="str">
            <v>E1532127</v>
          </cell>
          <cell r="H4760">
            <v>7776.61</v>
          </cell>
        </row>
        <row r="4761">
          <cell r="B4761">
            <v>112411</v>
          </cell>
          <cell r="D4761" t="str">
            <v>011120</v>
          </cell>
          <cell r="F4761" t="str">
            <v>E1532135</v>
          </cell>
          <cell r="H4761">
            <v>4740.33</v>
          </cell>
        </row>
        <row r="4762">
          <cell r="B4762">
            <v>112411</v>
          </cell>
          <cell r="D4762" t="str">
            <v>011120</v>
          </cell>
          <cell r="F4762" t="str">
            <v>E1532169</v>
          </cell>
          <cell r="H4762">
            <v>6279.28</v>
          </cell>
        </row>
        <row r="4763">
          <cell r="B4763">
            <v>112411</v>
          </cell>
          <cell r="D4763" t="str">
            <v>011120</v>
          </cell>
          <cell r="F4763" t="str">
            <v>E1532193</v>
          </cell>
          <cell r="H4763">
            <v>4905.99</v>
          </cell>
        </row>
        <row r="4764">
          <cell r="B4764">
            <v>112411</v>
          </cell>
          <cell r="D4764" t="str">
            <v>011120</v>
          </cell>
          <cell r="F4764" t="str">
            <v>E1532218</v>
          </cell>
          <cell r="H4764">
            <v>4331.2</v>
          </cell>
        </row>
        <row r="4765">
          <cell r="B4765">
            <v>112411</v>
          </cell>
          <cell r="D4765" t="str">
            <v>011120</v>
          </cell>
          <cell r="F4765" t="str">
            <v>E1532242</v>
          </cell>
          <cell r="H4765">
            <v>6420.07</v>
          </cell>
        </row>
        <row r="4766">
          <cell r="B4766">
            <v>112411</v>
          </cell>
          <cell r="D4766" t="str">
            <v>011120</v>
          </cell>
          <cell r="F4766" t="str">
            <v>E1533068</v>
          </cell>
          <cell r="H4766">
            <v>4793.21</v>
          </cell>
        </row>
        <row r="4767">
          <cell r="B4767">
            <v>112411</v>
          </cell>
          <cell r="D4767" t="str">
            <v>011120</v>
          </cell>
          <cell r="F4767" t="str">
            <v>E1533117</v>
          </cell>
          <cell r="H4767">
            <v>0</v>
          </cell>
        </row>
        <row r="4768">
          <cell r="B4768">
            <v>112411</v>
          </cell>
          <cell r="D4768" t="str">
            <v>011120</v>
          </cell>
          <cell r="F4768" t="str">
            <v>E1533216</v>
          </cell>
          <cell r="H4768">
            <v>5263.81</v>
          </cell>
        </row>
        <row r="4769">
          <cell r="B4769">
            <v>112411</v>
          </cell>
          <cell r="D4769" t="str">
            <v>011120</v>
          </cell>
          <cell r="F4769" t="str">
            <v>E1533224</v>
          </cell>
          <cell r="H4769">
            <v>5734.71</v>
          </cell>
        </row>
        <row r="4770">
          <cell r="B4770">
            <v>112411</v>
          </cell>
          <cell r="D4770" t="str">
            <v>011120</v>
          </cell>
          <cell r="F4770" t="str">
            <v>E1533232</v>
          </cell>
          <cell r="H4770">
            <v>5555.22</v>
          </cell>
        </row>
        <row r="4771">
          <cell r="B4771">
            <v>112411</v>
          </cell>
          <cell r="D4771" t="str">
            <v>011120</v>
          </cell>
          <cell r="F4771" t="str">
            <v>E1533266</v>
          </cell>
          <cell r="H4771">
            <v>4109.6899999999996</v>
          </cell>
        </row>
        <row r="4772">
          <cell r="B4772">
            <v>112411</v>
          </cell>
          <cell r="D4772" t="str">
            <v>011120</v>
          </cell>
          <cell r="F4772" t="str">
            <v>E1533282</v>
          </cell>
          <cell r="H4772">
            <v>3867.73</v>
          </cell>
        </row>
        <row r="4773">
          <cell r="B4773">
            <v>112411</v>
          </cell>
          <cell r="D4773" t="str">
            <v>011120</v>
          </cell>
          <cell r="F4773" t="str">
            <v>E1533349</v>
          </cell>
          <cell r="H4773">
            <v>7380.52</v>
          </cell>
        </row>
        <row r="4774">
          <cell r="B4774">
            <v>112411</v>
          </cell>
          <cell r="D4774" t="str">
            <v>011120</v>
          </cell>
          <cell r="F4774" t="str">
            <v>E1533365</v>
          </cell>
          <cell r="H4774">
            <v>4869.8500000000004</v>
          </cell>
        </row>
        <row r="4775">
          <cell r="B4775">
            <v>112411</v>
          </cell>
          <cell r="D4775" t="str">
            <v>011120</v>
          </cell>
          <cell r="F4775" t="str">
            <v>E1533399</v>
          </cell>
          <cell r="H4775">
            <v>0</v>
          </cell>
        </row>
        <row r="4776">
          <cell r="B4776">
            <v>112411</v>
          </cell>
          <cell r="D4776" t="str">
            <v>011120</v>
          </cell>
          <cell r="F4776" t="str">
            <v>E1533406</v>
          </cell>
          <cell r="H4776">
            <v>4295.22</v>
          </cell>
        </row>
        <row r="4777">
          <cell r="B4777">
            <v>112411</v>
          </cell>
          <cell r="D4777" t="str">
            <v>011120</v>
          </cell>
          <cell r="F4777" t="str">
            <v>E1533414</v>
          </cell>
          <cell r="H4777">
            <v>7349.3</v>
          </cell>
        </row>
        <row r="4778">
          <cell r="B4778">
            <v>112411</v>
          </cell>
          <cell r="D4778" t="str">
            <v>011120</v>
          </cell>
          <cell r="F4778" t="str">
            <v>E1533430</v>
          </cell>
          <cell r="H4778">
            <v>4016.04</v>
          </cell>
        </row>
        <row r="4779">
          <cell r="B4779">
            <v>112411</v>
          </cell>
          <cell r="D4779" t="str">
            <v>011120</v>
          </cell>
          <cell r="F4779" t="str">
            <v>E1533464</v>
          </cell>
          <cell r="H4779">
            <v>5544.96</v>
          </cell>
        </row>
        <row r="4780">
          <cell r="B4780">
            <v>112411</v>
          </cell>
          <cell r="D4780" t="str">
            <v>011120</v>
          </cell>
          <cell r="F4780" t="str">
            <v>E1533480</v>
          </cell>
          <cell r="H4780">
            <v>4784.96</v>
          </cell>
        </row>
        <row r="4781">
          <cell r="B4781">
            <v>112411</v>
          </cell>
          <cell r="D4781" t="str">
            <v>011120</v>
          </cell>
          <cell r="F4781" t="str">
            <v>E1533505</v>
          </cell>
          <cell r="H4781">
            <v>4893.3599999999997</v>
          </cell>
        </row>
        <row r="4782">
          <cell r="B4782">
            <v>112411</v>
          </cell>
          <cell r="D4782" t="str">
            <v>011120</v>
          </cell>
          <cell r="F4782" t="str">
            <v>E1533513</v>
          </cell>
          <cell r="H4782">
            <v>0</v>
          </cell>
        </row>
        <row r="4783">
          <cell r="B4783">
            <v>112411</v>
          </cell>
          <cell r="D4783" t="str">
            <v>011120</v>
          </cell>
          <cell r="F4783" t="str">
            <v>E1533555</v>
          </cell>
          <cell r="H4783">
            <v>4491.1400000000003</v>
          </cell>
        </row>
        <row r="4784">
          <cell r="B4784">
            <v>112411</v>
          </cell>
          <cell r="D4784" t="str">
            <v>011120</v>
          </cell>
          <cell r="F4784" t="str">
            <v>E1533563</v>
          </cell>
          <cell r="H4784">
            <v>6034.12</v>
          </cell>
        </row>
        <row r="4785">
          <cell r="B4785">
            <v>112411</v>
          </cell>
          <cell r="D4785" t="str">
            <v>011120</v>
          </cell>
          <cell r="F4785" t="str">
            <v>E1533612</v>
          </cell>
          <cell r="H4785">
            <v>4276.5600000000004</v>
          </cell>
        </row>
        <row r="4786">
          <cell r="B4786">
            <v>112411</v>
          </cell>
          <cell r="D4786" t="str">
            <v>011120</v>
          </cell>
          <cell r="F4786" t="str">
            <v>E1533620</v>
          </cell>
          <cell r="H4786">
            <v>6006.82</v>
          </cell>
        </row>
        <row r="4787">
          <cell r="B4787">
            <v>112411</v>
          </cell>
          <cell r="D4787" t="str">
            <v>011120</v>
          </cell>
          <cell r="F4787" t="str">
            <v>E1533688</v>
          </cell>
          <cell r="H4787">
            <v>0</v>
          </cell>
        </row>
        <row r="4788">
          <cell r="B4788">
            <v>112411</v>
          </cell>
          <cell r="D4788" t="str">
            <v>011120</v>
          </cell>
          <cell r="F4788" t="str">
            <v>E1533703</v>
          </cell>
          <cell r="H4788">
            <v>0</v>
          </cell>
        </row>
        <row r="4789">
          <cell r="B4789">
            <v>112411</v>
          </cell>
          <cell r="D4789" t="str">
            <v>011120</v>
          </cell>
          <cell r="F4789" t="str">
            <v>E1533737</v>
          </cell>
          <cell r="H4789">
            <v>3584.13</v>
          </cell>
        </row>
        <row r="4790">
          <cell r="B4790">
            <v>112411</v>
          </cell>
          <cell r="D4790" t="str">
            <v>011120</v>
          </cell>
          <cell r="F4790" t="str">
            <v>E1533745</v>
          </cell>
          <cell r="H4790">
            <v>3850.88</v>
          </cell>
        </row>
        <row r="4791">
          <cell r="B4791">
            <v>112411</v>
          </cell>
          <cell r="D4791" t="str">
            <v>011120</v>
          </cell>
          <cell r="F4791" t="str">
            <v>E1533753</v>
          </cell>
          <cell r="H4791">
            <v>3838.18</v>
          </cell>
        </row>
        <row r="4792">
          <cell r="B4792">
            <v>112411</v>
          </cell>
          <cell r="D4792" t="str">
            <v>011120</v>
          </cell>
          <cell r="F4792" t="str">
            <v>E1533761</v>
          </cell>
          <cell r="H4792">
            <v>0</v>
          </cell>
        </row>
        <row r="4793">
          <cell r="B4793">
            <v>112411</v>
          </cell>
          <cell r="D4793" t="str">
            <v>011120</v>
          </cell>
          <cell r="F4793" t="str">
            <v>E1533779</v>
          </cell>
          <cell r="H4793">
            <v>3218.2</v>
          </cell>
        </row>
        <row r="4794">
          <cell r="B4794">
            <v>112411</v>
          </cell>
          <cell r="D4794" t="str">
            <v>011120</v>
          </cell>
          <cell r="F4794" t="str">
            <v>E1533795</v>
          </cell>
          <cell r="H4794">
            <v>2429.62</v>
          </cell>
        </row>
        <row r="4795">
          <cell r="B4795">
            <v>112411</v>
          </cell>
          <cell r="D4795" t="str">
            <v>011120</v>
          </cell>
          <cell r="F4795" t="str">
            <v>E1533810</v>
          </cell>
          <cell r="H4795">
            <v>3087.47</v>
          </cell>
        </row>
        <row r="4796">
          <cell r="B4796">
            <v>112411</v>
          </cell>
          <cell r="D4796" t="str">
            <v>011120</v>
          </cell>
          <cell r="F4796" t="str">
            <v>E1533828</v>
          </cell>
          <cell r="H4796">
            <v>0</v>
          </cell>
        </row>
        <row r="4797">
          <cell r="B4797">
            <v>112411</v>
          </cell>
          <cell r="D4797" t="str">
            <v>011120</v>
          </cell>
          <cell r="F4797" t="str">
            <v>E1533836</v>
          </cell>
          <cell r="H4797">
            <v>3141.09</v>
          </cell>
        </row>
        <row r="4798">
          <cell r="B4798">
            <v>112411</v>
          </cell>
          <cell r="D4798" t="str">
            <v>011120</v>
          </cell>
          <cell r="F4798" t="str">
            <v>E1533844</v>
          </cell>
          <cell r="H4798">
            <v>4534.84</v>
          </cell>
        </row>
        <row r="4799">
          <cell r="B4799">
            <v>112411</v>
          </cell>
          <cell r="D4799" t="str">
            <v>011120</v>
          </cell>
          <cell r="F4799" t="str">
            <v>E1533852</v>
          </cell>
          <cell r="H4799">
            <v>4128.57</v>
          </cell>
        </row>
        <row r="4800">
          <cell r="B4800">
            <v>112411</v>
          </cell>
          <cell r="D4800" t="str">
            <v>011120</v>
          </cell>
          <cell r="F4800" t="str">
            <v>E1533894</v>
          </cell>
          <cell r="H4800">
            <v>0</v>
          </cell>
        </row>
        <row r="4801">
          <cell r="B4801">
            <v>112411</v>
          </cell>
          <cell r="D4801" t="str">
            <v>011120</v>
          </cell>
          <cell r="F4801" t="str">
            <v>E1533901</v>
          </cell>
          <cell r="H4801">
            <v>3603.56</v>
          </cell>
        </row>
        <row r="4802">
          <cell r="B4802">
            <v>112411</v>
          </cell>
          <cell r="D4802" t="str">
            <v>011120</v>
          </cell>
          <cell r="F4802" t="str">
            <v>E1533919</v>
          </cell>
          <cell r="H4802">
            <v>3356.12</v>
          </cell>
        </row>
        <row r="4803">
          <cell r="B4803">
            <v>112411</v>
          </cell>
          <cell r="D4803" t="str">
            <v>011120</v>
          </cell>
          <cell r="F4803" t="str">
            <v>E1533927</v>
          </cell>
          <cell r="H4803">
            <v>3496.17</v>
          </cell>
        </row>
        <row r="4804">
          <cell r="B4804">
            <v>112411</v>
          </cell>
          <cell r="D4804" t="str">
            <v>011120</v>
          </cell>
          <cell r="F4804" t="str">
            <v>E1533943</v>
          </cell>
          <cell r="H4804">
            <v>4500.7700000000004</v>
          </cell>
        </row>
        <row r="4805">
          <cell r="B4805">
            <v>112411</v>
          </cell>
          <cell r="D4805" t="str">
            <v>011120</v>
          </cell>
          <cell r="F4805" t="str">
            <v>E1533951</v>
          </cell>
          <cell r="H4805">
            <v>0</v>
          </cell>
        </row>
        <row r="4806">
          <cell r="B4806">
            <v>112411</v>
          </cell>
          <cell r="D4806" t="str">
            <v>011120</v>
          </cell>
          <cell r="F4806" t="str">
            <v>E1533969</v>
          </cell>
          <cell r="H4806">
            <v>0</v>
          </cell>
        </row>
        <row r="4807">
          <cell r="B4807">
            <v>112411</v>
          </cell>
          <cell r="D4807" t="str">
            <v>011120</v>
          </cell>
          <cell r="F4807" t="str">
            <v>E1533977</v>
          </cell>
          <cell r="H4807">
            <v>3412.76</v>
          </cell>
        </row>
        <row r="4808">
          <cell r="B4808">
            <v>112411</v>
          </cell>
          <cell r="D4808" t="str">
            <v>011120</v>
          </cell>
          <cell r="F4808" t="str">
            <v>E1533993</v>
          </cell>
          <cell r="H4808">
            <v>4271.93</v>
          </cell>
        </row>
        <row r="4809">
          <cell r="B4809">
            <v>112411</v>
          </cell>
          <cell r="D4809" t="str">
            <v>011120</v>
          </cell>
          <cell r="F4809" t="str">
            <v>E1534149</v>
          </cell>
          <cell r="H4809">
            <v>7514.07</v>
          </cell>
        </row>
        <row r="4810">
          <cell r="B4810">
            <v>112411</v>
          </cell>
          <cell r="D4810" t="str">
            <v>011120</v>
          </cell>
          <cell r="F4810" t="str">
            <v>E1534165</v>
          </cell>
          <cell r="H4810">
            <v>6870.46</v>
          </cell>
        </row>
        <row r="4811">
          <cell r="B4811">
            <v>112411</v>
          </cell>
          <cell r="D4811" t="str">
            <v>011120</v>
          </cell>
          <cell r="F4811" t="str">
            <v>E1534181</v>
          </cell>
          <cell r="H4811">
            <v>9096.35</v>
          </cell>
        </row>
        <row r="4812">
          <cell r="B4812">
            <v>112411</v>
          </cell>
          <cell r="D4812" t="str">
            <v>011120</v>
          </cell>
          <cell r="F4812" t="str">
            <v>E1534222</v>
          </cell>
          <cell r="H4812">
            <v>6750.53</v>
          </cell>
        </row>
        <row r="4813">
          <cell r="B4813">
            <v>112411</v>
          </cell>
          <cell r="D4813" t="str">
            <v>011120</v>
          </cell>
          <cell r="F4813" t="str">
            <v>E1534248</v>
          </cell>
          <cell r="H4813">
            <v>0</v>
          </cell>
        </row>
        <row r="4814">
          <cell r="B4814">
            <v>112411</v>
          </cell>
          <cell r="D4814" t="str">
            <v>011120</v>
          </cell>
          <cell r="F4814" t="str">
            <v>E1534256</v>
          </cell>
          <cell r="H4814">
            <v>10312.219999999999</v>
          </cell>
        </row>
        <row r="4815">
          <cell r="B4815">
            <v>112411</v>
          </cell>
          <cell r="D4815" t="str">
            <v>011120</v>
          </cell>
          <cell r="F4815" t="str">
            <v>E1534438</v>
          </cell>
          <cell r="H4815">
            <v>0</v>
          </cell>
        </row>
        <row r="4816">
          <cell r="B4816">
            <v>112411</v>
          </cell>
          <cell r="D4816" t="str">
            <v>011120</v>
          </cell>
          <cell r="F4816" t="str">
            <v>E1534595</v>
          </cell>
          <cell r="H4816">
            <v>9999.43</v>
          </cell>
        </row>
        <row r="4817">
          <cell r="B4817">
            <v>112411</v>
          </cell>
          <cell r="D4817" t="str">
            <v>011120</v>
          </cell>
          <cell r="F4817" t="str">
            <v>E1534636</v>
          </cell>
          <cell r="H4817">
            <v>5329.69</v>
          </cell>
        </row>
        <row r="4818">
          <cell r="B4818">
            <v>112411</v>
          </cell>
          <cell r="D4818" t="str">
            <v>011120</v>
          </cell>
          <cell r="F4818" t="str">
            <v>E1534652</v>
          </cell>
          <cell r="H4818">
            <v>0</v>
          </cell>
        </row>
        <row r="4819">
          <cell r="B4819">
            <v>112411</v>
          </cell>
          <cell r="D4819" t="str">
            <v>011120</v>
          </cell>
          <cell r="F4819" t="str">
            <v>E1534694</v>
          </cell>
          <cell r="H4819">
            <v>8819.85</v>
          </cell>
        </row>
        <row r="4820">
          <cell r="B4820">
            <v>112411</v>
          </cell>
          <cell r="D4820" t="str">
            <v>011120</v>
          </cell>
          <cell r="F4820" t="str">
            <v>E1534701</v>
          </cell>
          <cell r="H4820">
            <v>8088.72</v>
          </cell>
        </row>
        <row r="4821">
          <cell r="B4821">
            <v>112411</v>
          </cell>
          <cell r="D4821" t="str">
            <v>011120</v>
          </cell>
          <cell r="F4821" t="str">
            <v>E1534769</v>
          </cell>
          <cell r="H4821">
            <v>6554.89</v>
          </cell>
        </row>
        <row r="4822">
          <cell r="B4822">
            <v>112411</v>
          </cell>
          <cell r="D4822" t="str">
            <v>011120</v>
          </cell>
          <cell r="F4822" t="str">
            <v>E1534793</v>
          </cell>
          <cell r="H4822">
            <v>0</v>
          </cell>
        </row>
        <row r="4823">
          <cell r="B4823">
            <v>112411</v>
          </cell>
          <cell r="D4823" t="str">
            <v>011120</v>
          </cell>
          <cell r="F4823" t="str">
            <v>E1534842</v>
          </cell>
          <cell r="H4823">
            <v>0</v>
          </cell>
        </row>
        <row r="4824">
          <cell r="B4824">
            <v>112411</v>
          </cell>
          <cell r="D4824" t="str">
            <v>011120</v>
          </cell>
          <cell r="F4824" t="str">
            <v>E1534917</v>
          </cell>
          <cell r="H4824">
            <v>5746.37</v>
          </cell>
        </row>
        <row r="4825">
          <cell r="B4825">
            <v>112411</v>
          </cell>
          <cell r="D4825" t="str">
            <v>011120</v>
          </cell>
          <cell r="F4825" t="str">
            <v>E1535105</v>
          </cell>
          <cell r="H4825">
            <v>0</v>
          </cell>
        </row>
        <row r="4826">
          <cell r="B4826">
            <v>112411</v>
          </cell>
          <cell r="D4826" t="str">
            <v>011120</v>
          </cell>
          <cell r="F4826" t="str">
            <v>E1535139</v>
          </cell>
          <cell r="H4826">
            <v>4447.38</v>
          </cell>
        </row>
        <row r="4827">
          <cell r="B4827">
            <v>112411</v>
          </cell>
          <cell r="D4827" t="str">
            <v>011120</v>
          </cell>
          <cell r="F4827" t="str">
            <v>E1535147</v>
          </cell>
          <cell r="H4827">
            <v>0</v>
          </cell>
        </row>
        <row r="4828">
          <cell r="B4828">
            <v>112411</v>
          </cell>
          <cell r="D4828" t="str">
            <v>011120</v>
          </cell>
          <cell r="F4828" t="str">
            <v>E1535163</v>
          </cell>
          <cell r="H4828">
            <v>6110.85</v>
          </cell>
        </row>
        <row r="4829">
          <cell r="B4829">
            <v>112411</v>
          </cell>
          <cell r="D4829" t="str">
            <v>011120</v>
          </cell>
          <cell r="F4829" t="str">
            <v>E1535189</v>
          </cell>
          <cell r="H4829">
            <v>5723.8</v>
          </cell>
        </row>
        <row r="4830">
          <cell r="B4830">
            <v>112411</v>
          </cell>
          <cell r="D4830" t="str">
            <v>011120</v>
          </cell>
          <cell r="F4830" t="str">
            <v>E1535246</v>
          </cell>
          <cell r="H4830">
            <v>4956.9399999999996</v>
          </cell>
        </row>
        <row r="4831">
          <cell r="B4831">
            <v>112411</v>
          </cell>
          <cell r="D4831" t="str">
            <v>011120</v>
          </cell>
          <cell r="F4831" t="str">
            <v>E1535270</v>
          </cell>
          <cell r="H4831">
            <v>4980.95</v>
          </cell>
        </row>
        <row r="4832">
          <cell r="B4832">
            <v>112411</v>
          </cell>
          <cell r="D4832" t="str">
            <v>011120</v>
          </cell>
          <cell r="F4832" t="str">
            <v>E1535296</v>
          </cell>
          <cell r="H4832">
            <v>3417.12</v>
          </cell>
        </row>
        <row r="4833">
          <cell r="B4833">
            <v>112411</v>
          </cell>
          <cell r="D4833" t="str">
            <v>011120</v>
          </cell>
          <cell r="F4833" t="str">
            <v>E1535337</v>
          </cell>
          <cell r="H4833">
            <v>5054.6899999999996</v>
          </cell>
        </row>
        <row r="4834">
          <cell r="B4834">
            <v>112411</v>
          </cell>
          <cell r="D4834" t="str">
            <v>011120</v>
          </cell>
          <cell r="F4834" t="str">
            <v>E1535444</v>
          </cell>
          <cell r="H4834">
            <v>0</v>
          </cell>
        </row>
        <row r="4835">
          <cell r="B4835">
            <v>112411</v>
          </cell>
          <cell r="D4835" t="str">
            <v>011120</v>
          </cell>
          <cell r="F4835" t="str">
            <v>E1535460</v>
          </cell>
          <cell r="H4835">
            <v>0</v>
          </cell>
        </row>
        <row r="4836">
          <cell r="B4836">
            <v>112411</v>
          </cell>
          <cell r="D4836" t="str">
            <v>011120</v>
          </cell>
          <cell r="F4836" t="str">
            <v>E1535486</v>
          </cell>
          <cell r="H4836">
            <v>7371.58</v>
          </cell>
        </row>
        <row r="4837">
          <cell r="B4837">
            <v>112411</v>
          </cell>
          <cell r="D4837" t="str">
            <v>011120</v>
          </cell>
          <cell r="F4837" t="str">
            <v>E1535494</v>
          </cell>
          <cell r="H4837">
            <v>5256.44</v>
          </cell>
        </row>
        <row r="4838">
          <cell r="B4838">
            <v>112411</v>
          </cell>
          <cell r="D4838" t="str">
            <v>011120</v>
          </cell>
          <cell r="F4838" t="str">
            <v>E1535585</v>
          </cell>
          <cell r="H4838">
            <v>6573.87</v>
          </cell>
        </row>
        <row r="4839">
          <cell r="B4839">
            <v>112411</v>
          </cell>
          <cell r="D4839" t="str">
            <v>011120</v>
          </cell>
          <cell r="F4839" t="str">
            <v>E1535600</v>
          </cell>
          <cell r="H4839">
            <v>4698.67</v>
          </cell>
        </row>
        <row r="4840">
          <cell r="B4840">
            <v>112411</v>
          </cell>
          <cell r="D4840" t="str">
            <v>011120</v>
          </cell>
          <cell r="F4840" t="str">
            <v>E1535634</v>
          </cell>
          <cell r="H4840">
            <v>0</v>
          </cell>
        </row>
        <row r="4841">
          <cell r="B4841">
            <v>112411</v>
          </cell>
          <cell r="D4841" t="str">
            <v>011120</v>
          </cell>
          <cell r="F4841" t="str">
            <v>E1535676</v>
          </cell>
          <cell r="H4841">
            <v>4351.87</v>
          </cell>
        </row>
        <row r="4842">
          <cell r="B4842">
            <v>112411</v>
          </cell>
          <cell r="D4842" t="str">
            <v>011120</v>
          </cell>
          <cell r="F4842" t="str">
            <v>E1535692</v>
          </cell>
          <cell r="H4842">
            <v>7369.31</v>
          </cell>
        </row>
        <row r="4843">
          <cell r="B4843">
            <v>112411</v>
          </cell>
          <cell r="D4843" t="str">
            <v>011120</v>
          </cell>
          <cell r="F4843" t="str">
            <v>E1535816</v>
          </cell>
          <cell r="H4843">
            <v>0</v>
          </cell>
        </row>
        <row r="4844">
          <cell r="B4844">
            <v>112411</v>
          </cell>
          <cell r="D4844" t="str">
            <v>011120</v>
          </cell>
          <cell r="F4844" t="str">
            <v>E1535832</v>
          </cell>
          <cell r="H4844">
            <v>3005.89</v>
          </cell>
        </row>
        <row r="4845">
          <cell r="B4845">
            <v>112411</v>
          </cell>
          <cell r="D4845" t="str">
            <v>011120</v>
          </cell>
          <cell r="F4845" t="str">
            <v>E1535840</v>
          </cell>
          <cell r="H4845">
            <v>4048.27</v>
          </cell>
        </row>
        <row r="4846">
          <cell r="B4846">
            <v>112411</v>
          </cell>
          <cell r="D4846" t="str">
            <v>011120</v>
          </cell>
          <cell r="F4846" t="str">
            <v>E1535858</v>
          </cell>
          <cell r="H4846">
            <v>5473.02</v>
          </cell>
        </row>
        <row r="4847">
          <cell r="B4847">
            <v>112411</v>
          </cell>
          <cell r="D4847" t="str">
            <v>011120</v>
          </cell>
          <cell r="F4847" t="str">
            <v>E1535882</v>
          </cell>
          <cell r="H4847">
            <v>4041.61</v>
          </cell>
        </row>
        <row r="4848">
          <cell r="B4848">
            <v>112411</v>
          </cell>
          <cell r="D4848" t="str">
            <v>011120</v>
          </cell>
          <cell r="F4848" t="str">
            <v>E1535890</v>
          </cell>
          <cell r="H4848">
            <v>4567.71</v>
          </cell>
        </row>
        <row r="4849">
          <cell r="B4849">
            <v>112411</v>
          </cell>
          <cell r="D4849" t="str">
            <v>011120</v>
          </cell>
          <cell r="F4849" t="str">
            <v>E1535999</v>
          </cell>
          <cell r="H4849">
            <v>5264.59</v>
          </cell>
        </row>
        <row r="4850">
          <cell r="B4850">
            <v>112411</v>
          </cell>
          <cell r="D4850" t="str">
            <v>011120</v>
          </cell>
          <cell r="F4850" t="str">
            <v>E1536046</v>
          </cell>
          <cell r="H4850">
            <v>4134.13</v>
          </cell>
        </row>
        <row r="4851">
          <cell r="B4851">
            <v>112411</v>
          </cell>
          <cell r="D4851" t="str">
            <v>011120</v>
          </cell>
          <cell r="F4851" t="str">
            <v>E1536070</v>
          </cell>
          <cell r="H4851">
            <v>3807.64</v>
          </cell>
        </row>
        <row r="4852">
          <cell r="B4852">
            <v>112411</v>
          </cell>
          <cell r="D4852" t="str">
            <v>011120</v>
          </cell>
          <cell r="F4852" t="str">
            <v>E1536088</v>
          </cell>
          <cell r="H4852">
            <v>3988.43</v>
          </cell>
        </row>
        <row r="4853">
          <cell r="B4853">
            <v>112411</v>
          </cell>
          <cell r="D4853" t="str">
            <v>011120</v>
          </cell>
          <cell r="F4853" t="str">
            <v>E1536103</v>
          </cell>
          <cell r="H4853">
            <v>0</v>
          </cell>
        </row>
        <row r="4854">
          <cell r="B4854">
            <v>112411</v>
          </cell>
          <cell r="D4854" t="str">
            <v>011120</v>
          </cell>
          <cell r="F4854" t="str">
            <v>E1536111</v>
          </cell>
          <cell r="H4854">
            <v>4622.1400000000003</v>
          </cell>
        </row>
        <row r="4855">
          <cell r="B4855">
            <v>112411</v>
          </cell>
          <cell r="D4855" t="str">
            <v>011120</v>
          </cell>
          <cell r="F4855" t="str">
            <v>E1536137</v>
          </cell>
          <cell r="H4855">
            <v>3338.21</v>
          </cell>
        </row>
        <row r="4856">
          <cell r="B4856">
            <v>112411</v>
          </cell>
          <cell r="D4856" t="str">
            <v>011120</v>
          </cell>
          <cell r="F4856" t="str">
            <v>E1536153</v>
          </cell>
          <cell r="H4856">
            <v>4282.08</v>
          </cell>
        </row>
        <row r="4857">
          <cell r="B4857">
            <v>112411</v>
          </cell>
          <cell r="D4857" t="str">
            <v>011120</v>
          </cell>
          <cell r="F4857" t="str">
            <v>E1536161</v>
          </cell>
          <cell r="H4857">
            <v>0</v>
          </cell>
        </row>
        <row r="4858">
          <cell r="B4858">
            <v>112411</v>
          </cell>
          <cell r="D4858" t="str">
            <v>011120</v>
          </cell>
          <cell r="F4858" t="str">
            <v>E1536236</v>
          </cell>
          <cell r="H4858">
            <v>5184.96</v>
          </cell>
        </row>
        <row r="4859">
          <cell r="B4859">
            <v>112411</v>
          </cell>
          <cell r="D4859" t="str">
            <v>011120</v>
          </cell>
          <cell r="F4859" t="str">
            <v>E1536278</v>
          </cell>
          <cell r="H4859">
            <v>3976.41</v>
          </cell>
        </row>
        <row r="4860">
          <cell r="B4860">
            <v>112411</v>
          </cell>
          <cell r="D4860" t="str">
            <v>011120</v>
          </cell>
          <cell r="F4860" t="str">
            <v>E1536294</v>
          </cell>
          <cell r="H4860">
            <v>0</v>
          </cell>
        </row>
        <row r="4861">
          <cell r="B4861">
            <v>112411</v>
          </cell>
          <cell r="D4861" t="str">
            <v>011120</v>
          </cell>
          <cell r="F4861" t="str">
            <v>E1536418</v>
          </cell>
          <cell r="H4861">
            <v>3281.15</v>
          </cell>
        </row>
        <row r="4862">
          <cell r="B4862">
            <v>112411</v>
          </cell>
          <cell r="D4862" t="str">
            <v>011120</v>
          </cell>
          <cell r="F4862" t="str">
            <v>E1536442</v>
          </cell>
          <cell r="H4862">
            <v>3070.9</v>
          </cell>
        </row>
        <row r="4863">
          <cell r="B4863">
            <v>112411</v>
          </cell>
          <cell r="D4863" t="str">
            <v>011120</v>
          </cell>
          <cell r="F4863" t="str">
            <v>E1536476</v>
          </cell>
          <cell r="H4863">
            <v>3476.14</v>
          </cell>
        </row>
        <row r="4864">
          <cell r="B4864">
            <v>112411</v>
          </cell>
          <cell r="D4864" t="str">
            <v>011120</v>
          </cell>
          <cell r="F4864" t="str">
            <v>E1536533</v>
          </cell>
          <cell r="H4864">
            <v>3527.04</v>
          </cell>
        </row>
        <row r="4865">
          <cell r="B4865">
            <v>112411</v>
          </cell>
          <cell r="D4865" t="str">
            <v>011120</v>
          </cell>
          <cell r="F4865" t="str">
            <v>E1536583</v>
          </cell>
          <cell r="H4865">
            <v>0</v>
          </cell>
        </row>
        <row r="4866">
          <cell r="B4866">
            <v>112411</v>
          </cell>
          <cell r="D4866" t="str">
            <v>011120</v>
          </cell>
          <cell r="F4866" t="str">
            <v>E1536591</v>
          </cell>
          <cell r="H4866">
            <v>0</v>
          </cell>
        </row>
        <row r="4867">
          <cell r="B4867">
            <v>112411</v>
          </cell>
          <cell r="D4867" t="str">
            <v>011120</v>
          </cell>
          <cell r="F4867" t="str">
            <v>E1536707</v>
          </cell>
          <cell r="H4867">
            <v>4423.63</v>
          </cell>
        </row>
        <row r="4868">
          <cell r="B4868">
            <v>112411</v>
          </cell>
          <cell r="D4868" t="str">
            <v>011120</v>
          </cell>
          <cell r="F4868" t="str">
            <v>E1536872</v>
          </cell>
          <cell r="H4868">
            <v>4412.88</v>
          </cell>
        </row>
        <row r="4869">
          <cell r="B4869">
            <v>112411</v>
          </cell>
          <cell r="D4869" t="str">
            <v>011120</v>
          </cell>
          <cell r="F4869" t="str">
            <v>E1536880</v>
          </cell>
          <cell r="H4869">
            <v>3151</v>
          </cell>
        </row>
        <row r="4870">
          <cell r="B4870">
            <v>112411</v>
          </cell>
          <cell r="D4870" t="str">
            <v>011120</v>
          </cell>
          <cell r="F4870" t="str">
            <v>E1536898</v>
          </cell>
          <cell r="H4870">
            <v>4105.18</v>
          </cell>
        </row>
        <row r="4871">
          <cell r="B4871">
            <v>112411</v>
          </cell>
          <cell r="D4871" t="str">
            <v>011120</v>
          </cell>
          <cell r="F4871" t="str">
            <v>E1536905</v>
          </cell>
          <cell r="H4871">
            <v>5229.83</v>
          </cell>
        </row>
        <row r="4872">
          <cell r="B4872">
            <v>112411</v>
          </cell>
          <cell r="D4872" t="str">
            <v>011120</v>
          </cell>
          <cell r="F4872" t="str">
            <v>E1536921</v>
          </cell>
          <cell r="H4872">
            <v>0</v>
          </cell>
        </row>
        <row r="4873">
          <cell r="B4873">
            <v>112411</v>
          </cell>
          <cell r="D4873" t="str">
            <v>011120</v>
          </cell>
          <cell r="F4873" t="str">
            <v>E1536947</v>
          </cell>
          <cell r="H4873">
            <v>4366.6899999999996</v>
          </cell>
        </row>
        <row r="4874">
          <cell r="B4874">
            <v>112411</v>
          </cell>
          <cell r="D4874" t="str">
            <v>011120</v>
          </cell>
          <cell r="F4874" t="str">
            <v>E1537028</v>
          </cell>
          <cell r="H4874">
            <v>4182.6899999999996</v>
          </cell>
        </row>
        <row r="4875">
          <cell r="B4875">
            <v>112411</v>
          </cell>
          <cell r="D4875" t="str">
            <v>011120</v>
          </cell>
          <cell r="F4875" t="str">
            <v>E1537193</v>
          </cell>
          <cell r="H4875">
            <v>5712.45</v>
          </cell>
        </row>
        <row r="4876">
          <cell r="B4876">
            <v>112411</v>
          </cell>
          <cell r="D4876" t="str">
            <v>011120</v>
          </cell>
          <cell r="F4876" t="str">
            <v>E1537218</v>
          </cell>
          <cell r="H4876">
            <v>0</v>
          </cell>
        </row>
        <row r="4877">
          <cell r="B4877">
            <v>112411</v>
          </cell>
          <cell r="D4877" t="str">
            <v>011120</v>
          </cell>
          <cell r="F4877" t="str">
            <v>E1537226</v>
          </cell>
          <cell r="H4877">
            <v>0</v>
          </cell>
        </row>
        <row r="4878">
          <cell r="B4878">
            <v>112411</v>
          </cell>
          <cell r="D4878" t="str">
            <v>011120</v>
          </cell>
          <cell r="F4878" t="str">
            <v>E1537284</v>
          </cell>
          <cell r="H4878">
            <v>5478.98</v>
          </cell>
        </row>
        <row r="4879">
          <cell r="B4879">
            <v>112411</v>
          </cell>
          <cell r="D4879" t="str">
            <v>011120</v>
          </cell>
          <cell r="F4879" t="str">
            <v>E1537333</v>
          </cell>
          <cell r="H4879">
            <v>5749.85</v>
          </cell>
        </row>
        <row r="4880">
          <cell r="B4880">
            <v>112411</v>
          </cell>
          <cell r="D4880" t="str">
            <v>011120</v>
          </cell>
          <cell r="F4880" t="str">
            <v>E1537367</v>
          </cell>
          <cell r="H4880">
            <v>0</v>
          </cell>
        </row>
        <row r="4881">
          <cell r="B4881">
            <v>112411</v>
          </cell>
          <cell r="D4881" t="str">
            <v>011120</v>
          </cell>
          <cell r="F4881" t="str">
            <v>E1537474</v>
          </cell>
          <cell r="H4881">
            <v>3486.17</v>
          </cell>
        </row>
        <row r="4882">
          <cell r="B4882">
            <v>112411</v>
          </cell>
          <cell r="D4882" t="str">
            <v>011120</v>
          </cell>
          <cell r="F4882" t="str">
            <v>E1537490</v>
          </cell>
          <cell r="H4882">
            <v>4323.6099999999997</v>
          </cell>
        </row>
        <row r="4883">
          <cell r="B4883">
            <v>112411</v>
          </cell>
          <cell r="D4883" t="str">
            <v>011120</v>
          </cell>
          <cell r="F4883" t="str">
            <v>E1537515</v>
          </cell>
          <cell r="H4883">
            <v>3473.79</v>
          </cell>
        </row>
        <row r="4884">
          <cell r="B4884">
            <v>112411</v>
          </cell>
          <cell r="D4884" t="str">
            <v>011120</v>
          </cell>
          <cell r="F4884" t="str">
            <v>E1537531</v>
          </cell>
          <cell r="H4884">
            <v>7827.17</v>
          </cell>
        </row>
        <row r="4885">
          <cell r="B4885">
            <v>112411</v>
          </cell>
          <cell r="D4885" t="str">
            <v>011120</v>
          </cell>
          <cell r="F4885" t="str">
            <v>E1537573</v>
          </cell>
          <cell r="H4885">
            <v>4031.03</v>
          </cell>
        </row>
        <row r="4886">
          <cell r="B4886">
            <v>112411</v>
          </cell>
          <cell r="D4886" t="str">
            <v>011120</v>
          </cell>
          <cell r="F4886" t="str">
            <v>E1537705</v>
          </cell>
          <cell r="H4886">
            <v>5917.5</v>
          </cell>
        </row>
        <row r="4887">
          <cell r="B4887">
            <v>112411</v>
          </cell>
          <cell r="D4887" t="str">
            <v>011120</v>
          </cell>
          <cell r="F4887" t="str">
            <v>E1537713</v>
          </cell>
          <cell r="H4887">
            <v>5357.8</v>
          </cell>
        </row>
        <row r="4888">
          <cell r="B4888">
            <v>112411</v>
          </cell>
          <cell r="D4888" t="str">
            <v>011120</v>
          </cell>
          <cell r="F4888" t="str">
            <v>E1537763</v>
          </cell>
          <cell r="H4888">
            <v>4871.37</v>
          </cell>
        </row>
        <row r="4889">
          <cell r="B4889">
            <v>112411</v>
          </cell>
          <cell r="D4889" t="str">
            <v>011120</v>
          </cell>
          <cell r="F4889" t="str">
            <v>E1537797</v>
          </cell>
          <cell r="H4889">
            <v>6038.29</v>
          </cell>
        </row>
        <row r="4890">
          <cell r="B4890">
            <v>112411</v>
          </cell>
          <cell r="D4890" t="str">
            <v>011120</v>
          </cell>
          <cell r="F4890" t="str">
            <v>E1537846</v>
          </cell>
          <cell r="H4890">
            <v>6115.65</v>
          </cell>
        </row>
        <row r="4891">
          <cell r="B4891">
            <v>112411</v>
          </cell>
          <cell r="D4891" t="str">
            <v>011120</v>
          </cell>
          <cell r="F4891" t="str">
            <v>E1537854</v>
          </cell>
          <cell r="H4891">
            <v>2886.96</v>
          </cell>
        </row>
        <row r="4892">
          <cell r="B4892">
            <v>112411</v>
          </cell>
          <cell r="D4892" t="str">
            <v>011120</v>
          </cell>
          <cell r="F4892" t="str">
            <v>E1537896</v>
          </cell>
          <cell r="H4892">
            <v>0</v>
          </cell>
        </row>
        <row r="4893">
          <cell r="B4893">
            <v>112411</v>
          </cell>
          <cell r="D4893" t="str">
            <v>011120</v>
          </cell>
          <cell r="F4893" t="str">
            <v>E1537911</v>
          </cell>
          <cell r="H4893">
            <v>0</v>
          </cell>
        </row>
        <row r="4894">
          <cell r="B4894">
            <v>112411</v>
          </cell>
          <cell r="D4894" t="str">
            <v>011120</v>
          </cell>
          <cell r="F4894" t="str">
            <v>E1537929</v>
          </cell>
          <cell r="H4894">
            <v>3541.17</v>
          </cell>
        </row>
        <row r="4895">
          <cell r="B4895">
            <v>112411</v>
          </cell>
          <cell r="D4895" t="str">
            <v>011120</v>
          </cell>
          <cell r="F4895" t="str">
            <v>E1537937</v>
          </cell>
          <cell r="H4895">
            <v>3798.5</v>
          </cell>
        </row>
        <row r="4896">
          <cell r="B4896">
            <v>112411</v>
          </cell>
          <cell r="D4896" t="str">
            <v>011120</v>
          </cell>
          <cell r="F4896" t="str">
            <v>E1537945</v>
          </cell>
          <cell r="H4896">
            <v>6407.68</v>
          </cell>
        </row>
        <row r="4897">
          <cell r="B4897">
            <v>112411</v>
          </cell>
          <cell r="D4897" t="str">
            <v>011120</v>
          </cell>
          <cell r="F4897" t="str">
            <v>E1537961</v>
          </cell>
          <cell r="H4897">
            <v>4915.9799999999996</v>
          </cell>
        </row>
        <row r="4898">
          <cell r="B4898">
            <v>112411</v>
          </cell>
          <cell r="D4898" t="str">
            <v>011120</v>
          </cell>
          <cell r="F4898" t="str">
            <v>E1538076</v>
          </cell>
          <cell r="H4898">
            <v>3971.86</v>
          </cell>
        </row>
        <row r="4899">
          <cell r="B4899">
            <v>112411</v>
          </cell>
          <cell r="D4899" t="str">
            <v>011120</v>
          </cell>
          <cell r="F4899" t="str">
            <v>E1538141</v>
          </cell>
          <cell r="H4899">
            <v>3973.3</v>
          </cell>
        </row>
        <row r="4900">
          <cell r="B4900">
            <v>112411</v>
          </cell>
          <cell r="D4900" t="str">
            <v>011120</v>
          </cell>
          <cell r="F4900" t="str">
            <v>E1538191</v>
          </cell>
          <cell r="H4900">
            <v>3914.57</v>
          </cell>
        </row>
        <row r="4901">
          <cell r="B4901">
            <v>112411</v>
          </cell>
          <cell r="D4901" t="str">
            <v>011120</v>
          </cell>
          <cell r="F4901" t="str">
            <v>E1538282</v>
          </cell>
          <cell r="H4901">
            <v>5211.2700000000004</v>
          </cell>
        </row>
        <row r="4902">
          <cell r="B4902">
            <v>112411</v>
          </cell>
          <cell r="D4902" t="str">
            <v>011120</v>
          </cell>
          <cell r="F4902" t="str">
            <v>E1538323</v>
          </cell>
          <cell r="H4902">
            <v>0</v>
          </cell>
        </row>
        <row r="4903">
          <cell r="B4903">
            <v>112411</v>
          </cell>
          <cell r="D4903" t="str">
            <v>011120</v>
          </cell>
          <cell r="F4903" t="str">
            <v>E1538349</v>
          </cell>
          <cell r="H4903">
            <v>0</v>
          </cell>
        </row>
        <row r="4904">
          <cell r="B4904">
            <v>112411</v>
          </cell>
          <cell r="D4904" t="str">
            <v>011120</v>
          </cell>
          <cell r="F4904" t="str">
            <v>E1538373</v>
          </cell>
          <cell r="H4904">
            <v>4415.13</v>
          </cell>
        </row>
        <row r="4905">
          <cell r="B4905">
            <v>112411</v>
          </cell>
          <cell r="D4905" t="str">
            <v>011120</v>
          </cell>
          <cell r="F4905" t="str">
            <v>E1538480</v>
          </cell>
          <cell r="H4905">
            <v>3973.3</v>
          </cell>
        </row>
        <row r="4906">
          <cell r="B4906">
            <v>112411</v>
          </cell>
          <cell r="D4906" t="str">
            <v>011120</v>
          </cell>
          <cell r="F4906" t="str">
            <v>E1538571</v>
          </cell>
          <cell r="H4906">
            <v>3516.91</v>
          </cell>
        </row>
        <row r="4907">
          <cell r="B4907">
            <v>112411</v>
          </cell>
          <cell r="D4907" t="str">
            <v>011120</v>
          </cell>
          <cell r="F4907" t="str">
            <v>E1538612</v>
          </cell>
          <cell r="H4907">
            <v>4506.67</v>
          </cell>
        </row>
        <row r="4908">
          <cell r="B4908">
            <v>112411</v>
          </cell>
          <cell r="D4908" t="str">
            <v>011120</v>
          </cell>
          <cell r="F4908" t="str">
            <v>E1538654</v>
          </cell>
          <cell r="H4908">
            <v>0</v>
          </cell>
        </row>
        <row r="4909">
          <cell r="B4909">
            <v>112411</v>
          </cell>
          <cell r="D4909" t="str">
            <v>011120</v>
          </cell>
          <cell r="F4909" t="str">
            <v>E1538745</v>
          </cell>
          <cell r="H4909">
            <v>5088.95</v>
          </cell>
        </row>
        <row r="4910">
          <cell r="B4910">
            <v>112411</v>
          </cell>
          <cell r="D4910" t="str">
            <v>011120</v>
          </cell>
          <cell r="F4910" t="str">
            <v>E1538761</v>
          </cell>
          <cell r="H4910">
            <v>4141.7299999999996</v>
          </cell>
        </row>
        <row r="4911">
          <cell r="B4911">
            <v>112411</v>
          </cell>
          <cell r="D4911" t="str">
            <v>011120</v>
          </cell>
          <cell r="F4911" t="str">
            <v>E1538779</v>
          </cell>
          <cell r="H4911">
            <v>3346.83</v>
          </cell>
        </row>
        <row r="4912">
          <cell r="B4912">
            <v>112411</v>
          </cell>
          <cell r="D4912" t="str">
            <v>011120</v>
          </cell>
          <cell r="F4912" t="str">
            <v>E1538787</v>
          </cell>
          <cell r="H4912">
            <v>3562.94</v>
          </cell>
        </row>
        <row r="4913">
          <cell r="B4913">
            <v>112411</v>
          </cell>
          <cell r="D4913" t="str">
            <v>011120</v>
          </cell>
          <cell r="F4913" t="str">
            <v>E1538795</v>
          </cell>
          <cell r="H4913">
            <v>5088.95</v>
          </cell>
        </row>
        <row r="4914">
          <cell r="B4914">
            <v>112411</v>
          </cell>
          <cell r="D4914" t="str">
            <v>011120</v>
          </cell>
          <cell r="F4914" t="str">
            <v>E1538894</v>
          </cell>
          <cell r="H4914">
            <v>3345.63</v>
          </cell>
        </row>
        <row r="4915">
          <cell r="B4915">
            <v>112411</v>
          </cell>
          <cell r="D4915" t="str">
            <v>011120</v>
          </cell>
          <cell r="F4915" t="str">
            <v>E1538919</v>
          </cell>
          <cell r="H4915">
            <v>5461.6</v>
          </cell>
        </row>
        <row r="4916">
          <cell r="B4916">
            <v>112411</v>
          </cell>
          <cell r="D4916" t="str">
            <v>011120</v>
          </cell>
          <cell r="F4916" t="str">
            <v>E1539082</v>
          </cell>
          <cell r="H4916">
            <v>2654.04</v>
          </cell>
        </row>
        <row r="4917">
          <cell r="B4917">
            <v>112411</v>
          </cell>
          <cell r="D4917" t="str">
            <v>011120</v>
          </cell>
          <cell r="F4917" t="str">
            <v>E1539107</v>
          </cell>
          <cell r="H4917">
            <v>3458.22</v>
          </cell>
        </row>
        <row r="4918">
          <cell r="B4918">
            <v>112411</v>
          </cell>
          <cell r="D4918" t="str">
            <v>011120</v>
          </cell>
          <cell r="F4918" t="str">
            <v>E1539131</v>
          </cell>
          <cell r="H4918">
            <v>4535.45</v>
          </cell>
        </row>
        <row r="4919">
          <cell r="B4919">
            <v>112411</v>
          </cell>
          <cell r="D4919" t="str">
            <v>011120</v>
          </cell>
          <cell r="F4919" t="str">
            <v>E1539173</v>
          </cell>
          <cell r="H4919">
            <v>3272.09</v>
          </cell>
        </row>
        <row r="4920">
          <cell r="B4920">
            <v>112411</v>
          </cell>
          <cell r="D4920" t="str">
            <v>011120</v>
          </cell>
          <cell r="F4920" t="str">
            <v>E1539248</v>
          </cell>
          <cell r="H4920">
            <v>4588.41</v>
          </cell>
        </row>
        <row r="4921">
          <cell r="B4921">
            <v>112411</v>
          </cell>
          <cell r="D4921" t="str">
            <v>011120</v>
          </cell>
          <cell r="F4921" t="str">
            <v>E1539503</v>
          </cell>
          <cell r="H4921">
            <v>4227.3100000000004</v>
          </cell>
        </row>
        <row r="4922">
          <cell r="B4922">
            <v>112411</v>
          </cell>
          <cell r="D4922" t="str">
            <v>011120</v>
          </cell>
          <cell r="F4922" t="str">
            <v>E1539511</v>
          </cell>
          <cell r="H4922">
            <v>3239.29</v>
          </cell>
        </row>
        <row r="4923">
          <cell r="B4923">
            <v>112411</v>
          </cell>
          <cell r="D4923" t="str">
            <v>011120</v>
          </cell>
          <cell r="F4923" t="str">
            <v>E1539595</v>
          </cell>
          <cell r="H4923">
            <v>0</v>
          </cell>
        </row>
        <row r="4924">
          <cell r="B4924">
            <v>112411</v>
          </cell>
          <cell r="D4924" t="str">
            <v>011120</v>
          </cell>
          <cell r="F4924" t="str">
            <v>E1539602</v>
          </cell>
          <cell r="H4924">
            <v>0</v>
          </cell>
        </row>
        <row r="4925">
          <cell r="B4925">
            <v>112411</v>
          </cell>
          <cell r="D4925" t="str">
            <v>011120</v>
          </cell>
          <cell r="F4925" t="str">
            <v>E1539628</v>
          </cell>
          <cell r="H4925">
            <v>4588.41</v>
          </cell>
        </row>
        <row r="4926">
          <cell r="B4926">
            <v>112411</v>
          </cell>
          <cell r="D4926" t="str">
            <v>011120</v>
          </cell>
          <cell r="F4926" t="str">
            <v>E1539660</v>
          </cell>
          <cell r="H4926">
            <v>3338.74</v>
          </cell>
        </row>
        <row r="4927">
          <cell r="B4927">
            <v>112411</v>
          </cell>
          <cell r="D4927" t="str">
            <v>011120</v>
          </cell>
          <cell r="F4927" t="str">
            <v>E1539743</v>
          </cell>
          <cell r="H4927">
            <v>3294.49</v>
          </cell>
        </row>
        <row r="4928">
          <cell r="B4928">
            <v>112411</v>
          </cell>
          <cell r="D4928" t="str">
            <v>011120</v>
          </cell>
          <cell r="F4928" t="str">
            <v>E1539991</v>
          </cell>
          <cell r="H4928">
            <v>2702.99</v>
          </cell>
        </row>
        <row r="4929">
          <cell r="B4929">
            <v>112411</v>
          </cell>
          <cell r="D4929" t="str">
            <v>011120</v>
          </cell>
          <cell r="F4929" t="str">
            <v>E1540021</v>
          </cell>
          <cell r="H4929">
            <v>3471.9</v>
          </cell>
        </row>
        <row r="4930">
          <cell r="B4930">
            <v>112411</v>
          </cell>
          <cell r="D4930" t="str">
            <v>011120</v>
          </cell>
          <cell r="F4930" t="str">
            <v>E1540039</v>
          </cell>
          <cell r="H4930">
            <v>3231.94</v>
          </cell>
        </row>
        <row r="4931">
          <cell r="B4931">
            <v>112411</v>
          </cell>
          <cell r="D4931" t="str">
            <v>011120</v>
          </cell>
          <cell r="F4931" t="str">
            <v>E1540055</v>
          </cell>
          <cell r="H4931">
            <v>0</v>
          </cell>
        </row>
        <row r="4932">
          <cell r="B4932">
            <v>112411</v>
          </cell>
          <cell r="D4932" t="str">
            <v>011120</v>
          </cell>
          <cell r="F4932" t="str">
            <v>E1540063</v>
          </cell>
          <cell r="H4932">
            <v>3003.59</v>
          </cell>
        </row>
        <row r="4933">
          <cell r="B4933">
            <v>112411</v>
          </cell>
          <cell r="D4933" t="str">
            <v>011120</v>
          </cell>
          <cell r="F4933" t="str">
            <v>E1540196</v>
          </cell>
          <cell r="H4933">
            <v>0</v>
          </cell>
        </row>
        <row r="4934">
          <cell r="B4934">
            <v>112411</v>
          </cell>
          <cell r="D4934" t="str">
            <v>011120</v>
          </cell>
          <cell r="F4934" t="str">
            <v>E1540211</v>
          </cell>
          <cell r="H4934">
            <v>0</v>
          </cell>
        </row>
        <row r="4935">
          <cell r="B4935">
            <v>112411</v>
          </cell>
          <cell r="D4935" t="str">
            <v>011120</v>
          </cell>
          <cell r="F4935" t="str">
            <v>E1540352</v>
          </cell>
          <cell r="H4935">
            <v>0</v>
          </cell>
        </row>
        <row r="4936">
          <cell r="B4936">
            <v>112411</v>
          </cell>
          <cell r="D4936" t="str">
            <v>011120</v>
          </cell>
          <cell r="F4936" t="str">
            <v>E1540401</v>
          </cell>
          <cell r="H4936">
            <v>5431.58</v>
          </cell>
        </row>
        <row r="4937">
          <cell r="B4937">
            <v>112411</v>
          </cell>
          <cell r="D4937" t="str">
            <v>011120</v>
          </cell>
          <cell r="F4937" t="str">
            <v>E1540427</v>
          </cell>
          <cell r="H4937">
            <v>4687.2299999999996</v>
          </cell>
        </row>
        <row r="4938">
          <cell r="B4938">
            <v>112411</v>
          </cell>
          <cell r="D4938" t="str">
            <v>011120</v>
          </cell>
          <cell r="F4938" t="str">
            <v>E1540518</v>
          </cell>
          <cell r="H4938">
            <v>2078.48</v>
          </cell>
        </row>
        <row r="4939">
          <cell r="B4939">
            <v>112411</v>
          </cell>
          <cell r="D4939" t="str">
            <v>011120</v>
          </cell>
          <cell r="F4939" t="str">
            <v>E1540534</v>
          </cell>
          <cell r="H4939">
            <v>3346.14</v>
          </cell>
        </row>
        <row r="4940">
          <cell r="B4940">
            <v>112411</v>
          </cell>
          <cell r="D4940" t="str">
            <v>011120</v>
          </cell>
          <cell r="F4940" t="str">
            <v>E1540576</v>
          </cell>
          <cell r="H4940">
            <v>2927.77</v>
          </cell>
        </row>
        <row r="4941">
          <cell r="B4941">
            <v>112411</v>
          </cell>
          <cell r="D4941" t="str">
            <v>011120</v>
          </cell>
          <cell r="F4941" t="str">
            <v>E1540667</v>
          </cell>
          <cell r="H4941">
            <v>4501.01</v>
          </cell>
        </row>
        <row r="4942">
          <cell r="B4942">
            <v>112411</v>
          </cell>
          <cell r="D4942" t="str">
            <v>011120</v>
          </cell>
          <cell r="F4942" t="str">
            <v>E1540716</v>
          </cell>
          <cell r="H4942">
            <v>4501.01</v>
          </cell>
        </row>
        <row r="4943">
          <cell r="B4943">
            <v>112411</v>
          </cell>
          <cell r="D4943" t="str">
            <v>011120</v>
          </cell>
          <cell r="F4943" t="str">
            <v>E1540740</v>
          </cell>
          <cell r="H4943">
            <v>5944.98</v>
          </cell>
        </row>
        <row r="4944">
          <cell r="B4944">
            <v>112411</v>
          </cell>
          <cell r="D4944" t="str">
            <v>011120</v>
          </cell>
          <cell r="F4944" t="str">
            <v>E1540774</v>
          </cell>
          <cell r="H4944">
            <v>3233.42</v>
          </cell>
        </row>
        <row r="4945">
          <cell r="B4945">
            <v>112411</v>
          </cell>
          <cell r="D4945" t="str">
            <v>011120</v>
          </cell>
          <cell r="F4945" t="str">
            <v>E1540782</v>
          </cell>
          <cell r="H4945">
            <v>3233.42</v>
          </cell>
        </row>
        <row r="4946">
          <cell r="B4946">
            <v>112411</v>
          </cell>
          <cell r="D4946" t="str">
            <v>011120</v>
          </cell>
          <cell r="F4946" t="str">
            <v>E1540922</v>
          </cell>
          <cell r="H4946">
            <v>2856.6</v>
          </cell>
        </row>
        <row r="4947">
          <cell r="B4947">
            <v>112411</v>
          </cell>
          <cell r="D4947" t="str">
            <v>011120</v>
          </cell>
          <cell r="F4947" t="str">
            <v>E1540956</v>
          </cell>
          <cell r="H4947">
            <v>0</v>
          </cell>
        </row>
        <row r="4948">
          <cell r="B4948">
            <v>112411</v>
          </cell>
          <cell r="D4948" t="str">
            <v>011120</v>
          </cell>
          <cell r="F4948" t="str">
            <v>E1540964</v>
          </cell>
          <cell r="H4948">
            <v>3215.91</v>
          </cell>
        </row>
        <row r="4949">
          <cell r="B4949">
            <v>112411</v>
          </cell>
          <cell r="D4949" t="str">
            <v>011120</v>
          </cell>
          <cell r="F4949" t="str">
            <v>E1540980</v>
          </cell>
          <cell r="H4949">
            <v>3518.97</v>
          </cell>
        </row>
        <row r="4950">
          <cell r="B4950">
            <v>112411</v>
          </cell>
          <cell r="D4950" t="str">
            <v>011120</v>
          </cell>
          <cell r="F4950" t="str">
            <v>E1541079</v>
          </cell>
          <cell r="H4950">
            <v>3207.75</v>
          </cell>
        </row>
        <row r="4951">
          <cell r="B4951">
            <v>112411</v>
          </cell>
          <cell r="D4951" t="str">
            <v>011120</v>
          </cell>
          <cell r="F4951" t="str">
            <v>E1541136</v>
          </cell>
          <cell r="H4951">
            <v>5422.76</v>
          </cell>
        </row>
        <row r="4952">
          <cell r="B4952">
            <v>112411</v>
          </cell>
          <cell r="D4952" t="str">
            <v>011120</v>
          </cell>
          <cell r="F4952" t="str">
            <v>E1541300</v>
          </cell>
          <cell r="H4952">
            <v>0</v>
          </cell>
        </row>
        <row r="4953">
          <cell r="B4953">
            <v>112411</v>
          </cell>
          <cell r="D4953" t="str">
            <v>011120</v>
          </cell>
          <cell r="F4953" t="str">
            <v>E1541409</v>
          </cell>
          <cell r="H4953">
            <v>1774.19</v>
          </cell>
        </row>
        <row r="4954">
          <cell r="B4954">
            <v>112411</v>
          </cell>
          <cell r="D4954" t="str">
            <v>011120</v>
          </cell>
          <cell r="F4954" t="str">
            <v>E1541433</v>
          </cell>
          <cell r="H4954">
            <v>0</v>
          </cell>
        </row>
        <row r="4955">
          <cell r="B4955">
            <v>112411</v>
          </cell>
          <cell r="D4955" t="str">
            <v>011120</v>
          </cell>
          <cell r="F4955" t="str">
            <v>E1541558</v>
          </cell>
          <cell r="H4955">
            <v>2832.88</v>
          </cell>
        </row>
        <row r="4956">
          <cell r="B4956">
            <v>112411</v>
          </cell>
          <cell r="D4956" t="str">
            <v>011120</v>
          </cell>
          <cell r="F4956" t="str">
            <v>E1541566</v>
          </cell>
          <cell r="H4956">
            <v>2762.1</v>
          </cell>
        </row>
        <row r="4957">
          <cell r="B4957">
            <v>112411</v>
          </cell>
          <cell r="D4957" t="str">
            <v>011120</v>
          </cell>
          <cell r="F4957" t="str">
            <v>E1541631</v>
          </cell>
          <cell r="H4957">
            <v>1662.64</v>
          </cell>
        </row>
        <row r="4958">
          <cell r="B4958">
            <v>112411</v>
          </cell>
          <cell r="D4958" t="str">
            <v>011120</v>
          </cell>
          <cell r="F4958" t="str">
            <v>E1541657</v>
          </cell>
          <cell r="H4958">
            <v>3221.03</v>
          </cell>
        </row>
        <row r="4959">
          <cell r="B4959">
            <v>112411</v>
          </cell>
          <cell r="D4959" t="str">
            <v>011120</v>
          </cell>
          <cell r="F4959" t="str">
            <v>E1541699</v>
          </cell>
          <cell r="H4959">
            <v>3365.15</v>
          </cell>
        </row>
        <row r="4960">
          <cell r="B4960">
            <v>112411</v>
          </cell>
          <cell r="D4960" t="str">
            <v>011120</v>
          </cell>
          <cell r="F4960" t="str">
            <v>E1541756</v>
          </cell>
          <cell r="H4960">
            <v>3154.71</v>
          </cell>
        </row>
        <row r="4961">
          <cell r="B4961">
            <v>112411</v>
          </cell>
          <cell r="D4961" t="str">
            <v>011120</v>
          </cell>
          <cell r="F4961" t="str">
            <v>E1541780</v>
          </cell>
          <cell r="H4961">
            <v>5609.88</v>
          </cell>
        </row>
        <row r="4962">
          <cell r="B4962">
            <v>112411</v>
          </cell>
          <cell r="D4962" t="str">
            <v>011120</v>
          </cell>
          <cell r="F4962" t="str">
            <v>E1541855</v>
          </cell>
          <cell r="H4962">
            <v>5366.28</v>
          </cell>
        </row>
        <row r="4963">
          <cell r="B4963">
            <v>112411</v>
          </cell>
          <cell r="D4963" t="str">
            <v>011120</v>
          </cell>
          <cell r="F4963" t="str">
            <v>E1541889</v>
          </cell>
          <cell r="H4963">
            <v>2943.42</v>
          </cell>
        </row>
        <row r="4964">
          <cell r="B4964">
            <v>112411</v>
          </cell>
          <cell r="D4964" t="str">
            <v>011120</v>
          </cell>
          <cell r="F4964" t="str">
            <v>E1541920</v>
          </cell>
          <cell r="H4964">
            <v>2913.74</v>
          </cell>
        </row>
        <row r="4965">
          <cell r="B4965">
            <v>112411</v>
          </cell>
          <cell r="D4965" t="str">
            <v>011120</v>
          </cell>
          <cell r="F4965" t="str">
            <v>E1541970</v>
          </cell>
          <cell r="H4965">
            <v>3108.79</v>
          </cell>
        </row>
        <row r="4966">
          <cell r="B4966">
            <v>112411</v>
          </cell>
          <cell r="D4966" t="str">
            <v>011120</v>
          </cell>
          <cell r="F4966" t="str">
            <v>E1542001</v>
          </cell>
          <cell r="H4966">
            <v>3108.79</v>
          </cell>
        </row>
        <row r="4967">
          <cell r="B4967">
            <v>112411</v>
          </cell>
          <cell r="D4967" t="str">
            <v>011120</v>
          </cell>
          <cell r="F4967" t="str">
            <v>E1542027</v>
          </cell>
          <cell r="H4967">
            <v>2481.3200000000002</v>
          </cell>
        </row>
        <row r="4968">
          <cell r="B4968">
            <v>112411</v>
          </cell>
          <cell r="D4968" t="str">
            <v>011120</v>
          </cell>
          <cell r="F4968" t="str">
            <v>E1542118</v>
          </cell>
          <cell r="H4968">
            <v>0</v>
          </cell>
        </row>
        <row r="4969">
          <cell r="B4969">
            <v>112411</v>
          </cell>
          <cell r="D4969" t="str">
            <v>011120</v>
          </cell>
          <cell r="F4969" t="str">
            <v>E1542176</v>
          </cell>
          <cell r="H4969">
            <v>2457.2800000000002</v>
          </cell>
        </row>
        <row r="4970">
          <cell r="B4970">
            <v>112411</v>
          </cell>
          <cell r="D4970" t="str">
            <v>011120</v>
          </cell>
          <cell r="F4970" t="str">
            <v>E1542275</v>
          </cell>
          <cell r="H4970">
            <v>3193.73</v>
          </cell>
        </row>
        <row r="4971">
          <cell r="B4971">
            <v>112411</v>
          </cell>
          <cell r="D4971" t="str">
            <v>011120</v>
          </cell>
          <cell r="F4971" t="str">
            <v>E1542324</v>
          </cell>
          <cell r="H4971">
            <v>2848.41</v>
          </cell>
        </row>
        <row r="4972">
          <cell r="B4972">
            <v>112411</v>
          </cell>
          <cell r="D4972" t="str">
            <v>011120</v>
          </cell>
          <cell r="F4972" t="str">
            <v>E1542390</v>
          </cell>
          <cell r="H4972">
            <v>3125.27</v>
          </cell>
        </row>
        <row r="4973">
          <cell r="B4973">
            <v>112411</v>
          </cell>
          <cell r="D4973" t="str">
            <v>011120</v>
          </cell>
          <cell r="F4973" t="str">
            <v>E1542423</v>
          </cell>
          <cell r="H4973">
            <v>2129.34</v>
          </cell>
        </row>
        <row r="4974">
          <cell r="B4974">
            <v>112411</v>
          </cell>
          <cell r="D4974" t="str">
            <v>011120</v>
          </cell>
          <cell r="F4974" t="str">
            <v>E1542548</v>
          </cell>
          <cell r="H4974">
            <v>3329.66</v>
          </cell>
        </row>
        <row r="4975">
          <cell r="B4975">
            <v>112411</v>
          </cell>
          <cell r="D4975" t="str">
            <v>011120</v>
          </cell>
          <cell r="F4975" t="str">
            <v>E1542621</v>
          </cell>
          <cell r="H4975">
            <v>3512.36</v>
          </cell>
        </row>
        <row r="4976">
          <cell r="B4976">
            <v>112411</v>
          </cell>
          <cell r="D4976" t="str">
            <v>011120</v>
          </cell>
          <cell r="F4976" t="str">
            <v>E5000211</v>
          </cell>
          <cell r="H4976">
            <v>5309.47</v>
          </cell>
        </row>
        <row r="4977">
          <cell r="B4977">
            <v>112411</v>
          </cell>
          <cell r="D4977" t="str">
            <v>011120</v>
          </cell>
          <cell r="F4977" t="str">
            <v>E5000237</v>
          </cell>
          <cell r="H4977">
            <v>0</v>
          </cell>
        </row>
        <row r="4978">
          <cell r="B4978">
            <v>112411</v>
          </cell>
          <cell r="D4978" t="str">
            <v>011120</v>
          </cell>
          <cell r="F4978" t="str">
            <v>E5000427</v>
          </cell>
          <cell r="H4978">
            <v>0</v>
          </cell>
        </row>
        <row r="4979">
          <cell r="B4979">
            <v>112411</v>
          </cell>
          <cell r="D4979" t="str">
            <v>011120</v>
          </cell>
          <cell r="F4979" t="str">
            <v>E5000435</v>
          </cell>
          <cell r="H4979">
            <v>6178.66</v>
          </cell>
        </row>
        <row r="4980">
          <cell r="B4980">
            <v>112411</v>
          </cell>
          <cell r="D4980" t="str">
            <v>011120</v>
          </cell>
          <cell r="F4980" t="str">
            <v>E5000485</v>
          </cell>
          <cell r="H4980">
            <v>0</v>
          </cell>
        </row>
        <row r="4981">
          <cell r="B4981">
            <v>112411</v>
          </cell>
          <cell r="D4981" t="str">
            <v>011120</v>
          </cell>
          <cell r="F4981" t="str">
            <v>E5000542</v>
          </cell>
          <cell r="H4981">
            <v>0</v>
          </cell>
        </row>
        <row r="4982">
          <cell r="B4982">
            <v>112411</v>
          </cell>
          <cell r="D4982" t="str">
            <v>011120</v>
          </cell>
          <cell r="F4982" t="str">
            <v>E5000683</v>
          </cell>
          <cell r="H4982">
            <v>0</v>
          </cell>
        </row>
        <row r="4983">
          <cell r="B4983">
            <v>112411</v>
          </cell>
          <cell r="D4983" t="str">
            <v>011120</v>
          </cell>
          <cell r="F4983" t="str">
            <v>E5000691</v>
          </cell>
          <cell r="H4983">
            <v>5401.12</v>
          </cell>
        </row>
        <row r="4984">
          <cell r="B4984">
            <v>112411</v>
          </cell>
          <cell r="D4984" t="str">
            <v>011120</v>
          </cell>
          <cell r="F4984" t="str">
            <v>E5000716</v>
          </cell>
          <cell r="H4984">
            <v>0</v>
          </cell>
        </row>
        <row r="4985">
          <cell r="B4985">
            <v>112411</v>
          </cell>
          <cell r="D4985" t="str">
            <v>011120</v>
          </cell>
          <cell r="F4985" t="str">
            <v>E5000724</v>
          </cell>
          <cell r="H4985">
            <v>0</v>
          </cell>
        </row>
        <row r="4986">
          <cell r="B4986">
            <v>112411</v>
          </cell>
          <cell r="D4986" t="str">
            <v>011120</v>
          </cell>
          <cell r="F4986" t="str">
            <v>E5000732</v>
          </cell>
          <cell r="H4986">
            <v>8310.41</v>
          </cell>
        </row>
        <row r="4987">
          <cell r="B4987">
            <v>112411</v>
          </cell>
          <cell r="D4987" t="str">
            <v>011120</v>
          </cell>
          <cell r="F4987" t="str">
            <v>E5000758</v>
          </cell>
          <cell r="H4987">
            <v>7236.97</v>
          </cell>
        </row>
        <row r="4988">
          <cell r="B4988">
            <v>112411</v>
          </cell>
          <cell r="D4988" t="str">
            <v>011120</v>
          </cell>
          <cell r="F4988" t="str">
            <v>E5000873</v>
          </cell>
          <cell r="H4988">
            <v>6928.84</v>
          </cell>
        </row>
        <row r="4989">
          <cell r="B4989">
            <v>112411</v>
          </cell>
          <cell r="D4989" t="str">
            <v>011120</v>
          </cell>
          <cell r="F4989" t="str">
            <v>E5001011</v>
          </cell>
          <cell r="H4989">
            <v>0</v>
          </cell>
        </row>
        <row r="4990">
          <cell r="B4990">
            <v>112411</v>
          </cell>
          <cell r="D4990" t="str">
            <v>011120</v>
          </cell>
          <cell r="F4990" t="str">
            <v>E5001037</v>
          </cell>
          <cell r="H4990">
            <v>0</v>
          </cell>
        </row>
        <row r="4991">
          <cell r="B4991">
            <v>112411</v>
          </cell>
          <cell r="D4991" t="str">
            <v>011120</v>
          </cell>
          <cell r="F4991" t="str">
            <v>E6600052</v>
          </cell>
          <cell r="H4991">
            <v>0</v>
          </cell>
        </row>
        <row r="4992">
          <cell r="B4992">
            <v>112411</v>
          </cell>
          <cell r="D4992" t="str">
            <v>011120</v>
          </cell>
          <cell r="F4992" t="str">
            <v>E6600119</v>
          </cell>
          <cell r="H4992">
            <v>2253.88</v>
          </cell>
        </row>
        <row r="4993">
          <cell r="B4993">
            <v>112411</v>
          </cell>
          <cell r="D4993" t="str">
            <v>011120</v>
          </cell>
          <cell r="F4993" t="str">
            <v>E6900311</v>
          </cell>
          <cell r="H4993">
            <v>12160.87</v>
          </cell>
        </row>
        <row r="4994">
          <cell r="B4994">
            <v>112411</v>
          </cell>
          <cell r="D4994" t="str">
            <v>011120</v>
          </cell>
          <cell r="F4994" t="str">
            <v>E6900379</v>
          </cell>
          <cell r="H4994">
            <v>15005.97</v>
          </cell>
        </row>
        <row r="4995">
          <cell r="B4995">
            <v>112411</v>
          </cell>
          <cell r="D4995" t="str">
            <v>011120</v>
          </cell>
          <cell r="F4995" t="str">
            <v>E6900428</v>
          </cell>
          <cell r="H4995">
            <v>0</v>
          </cell>
        </row>
        <row r="4996">
          <cell r="B4996">
            <v>112412</v>
          </cell>
          <cell r="H4996">
            <v>84555902.329999998</v>
          </cell>
        </row>
        <row r="4997">
          <cell r="B4997">
            <v>112412</v>
          </cell>
          <cell r="D4997" t="str">
            <v>011123</v>
          </cell>
          <cell r="F4997" t="str">
            <v>G8916093</v>
          </cell>
          <cell r="H4997">
            <v>173513.64</v>
          </cell>
        </row>
        <row r="4998">
          <cell r="B4998">
            <v>112412</v>
          </cell>
          <cell r="D4998" t="str">
            <v>011123</v>
          </cell>
          <cell r="F4998" t="str">
            <v>G8916100</v>
          </cell>
          <cell r="H4998">
            <v>150746.32999999999</v>
          </cell>
        </row>
        <row r="4999">
          <cell r="B4999">
            <v>112412</v>
          </cell>
          <cell r="D4999" t="str">
            <v>011123</v>
          </cell>
          <cell r="F4999" t="str">
            <v>G8916118</v>
          </cell>
          <cell r="H4999">
            <v>452239.03</v>
          </cell>
        </row>
        <row r="5000">
          <cell r="B5000">
            <v>112412</v>
          </cell>
          <cell r="D5000" t="str">
            <v>011123</v>
          </cell>
          <cell r="F5000" t="str">
            <v>G8916126</v>
          </cell>
          <cell r="H5000">
            <v>97985.11</v>
          </cell>
        </row>
        <row r="5001">
          <cell r="B5001">
            <v>112412</v>
          </cell>
          <cell r="D5001" t="str">
            <v>011123</v>
          </cell>
          <cell r="F5001" t="str">
            <v>G8925549</v>
          </cell>
          <cell r="H5001">
            <v>19211.25</v>
          </cell>
        </row>
        <row r="5002">
          <cell r="B5002">
            <v>112412</v>
          </cell>
          <cell r="D5002" t="str">
            <v>011123</v>
          </cell>
          <cell r="F5002" t="str">
            <v>G8925557</v>
          </cell>
          <cell r="H5002">
            <v>14362.34</v>
          </cell>
        </row>
        <row r="5003">
          <cell r="B5003">
            <v>112412</v>
          </cell>
          <cell r="D5003" t="str">
            <v>011123</v>
          </cell>
          <cell r="F5003" t="str">
            <v>G8925565</v>
          </cell>
          <cell r="H5003">
            <v>9335.5</v>
          </cell>
        </row>
        <row r="5004">
          <cell r="B5004">
            <v>112412</v>
          </cell>
          <cell r="D5004" t="str">
            <v>011123</v>
          </cell>
          <cell r="F5004" t="str">
            <v>G8925573</v>
          </cell>
          <cell r="H5004">
            <v>43086.98</v>
          </cell>
        </row>
        <row r="5005">
          <cell r="B5005">
            <v>112412</v>
          </cell>
          <cell r="D5005" t="str">
            <v>011123</v>
          </cell>
          <cell r="F5005" t="str">
            <v>G8925797</v>
          </cell>
          <cell r="H5005">
            <v>76742.62</v>
          </cell>
        </row>
        <row r="5006">
          <cell r="B5006">
            <v>112412</v>
          </cell>
          <cell r="D5006" t="str">
            <v>011123</v>
          </cell>
          <cell r="F5006" t="str">
            <v>G8925804</v>
          </cell>
          <cell r="H5006">
            <v>66011.55</v>
          </cell>
        </row>
        <row r="5007">
          <cell r="B5007">
            <v>112412</v>
          </cell>
          <cell r="D5007" t="str">
            <v>011123</v>
          </cell>
          <cell r="F5007" t="str">
            <v>G8925812</v>
          </cell>
          <cell r="H5007">
            <v>175896.06</v>
          </cell>
        </row>
        <row r="5008">
          <cell r="B5008">
            <v>112412</v>
          </cell>
          <cell r="D5008" t="str">
            <v>011123</v>
          </cell>
          <cell r="F5008" t="str">
            <v>G8925820</v>
          </cell>
          <cell r="H5008">
            <v>811849.78</v>
          </cell>
        </row>
        <row r="5009">
          <cell r="B5009">
            <v>112412</v>
          </cell>
          <cell r="D5009" t="str">
            <v>011123</v>
          </cell>
          <cell r="F5009" t="str">
            <v>G8926331</v>
          </cell>
          <cell r="H5009">
            <v>45855.3</v>
          </cell>
        </row>
        <row r="5010">
          <cell r="B5010">
            <v>112412</v>
          </cell>
          <cell r="D5010" t="str">
            <v>011124</v>
          </cell>
          <cell r="F5010" t="str">
            <v>G5429544</v>
          </cell>
          <cell r="H5010">
            <v>-992.56</v>
          </cell>
        </row>
        <row r="5011">
          <cell r="B5011">
            <v>112412</v>
          </cell>
          <cell r="D5011" t="str">
            <v>011124</v>
          </cell>
          <cell r="F5011" t="str">
            <v>G8912405</v>
          </cell>
          <cell r="H5011">
            <v>10561399.09</v>
          </cell>
        </row>
        <row r="5012">
          <cell r="B5012">
            <v>112412</v>
          </cell>
          <cell r="D5012" t="str">
            <v>011124</v>
          </cell>
          <cell r="F5012" t="str">
            <v>G8913354</v>
          </cell>
          <cell r="H5012">
            <v>35023300.219999999</v>
          </cell>
        </row>
        <row r="5013">
          <cell r="B5013">
            <v>112412</v>
          </cell>
          <cell r="D5013" t="str">
            <v>011124</v>
          </cell>
          <cell r="F5013" t="str">
            <v>G8925151</v>
          </cell>
          <cell r="H5013">
            <v>65199.01</v>
          </cell>
        </row>
        <row r="5014">
          <cell r="B5014">
            <v>112412</v>
          </cell>
          <cell r="D5014" t="str">
            <v>011124</v>
          </cell>
          <cell r="F5014" t="str">
            <v>G8925169</v>
          </cell>
          <cell r="H5014">
            <v>49882.81</v>
          </cell>
        </row>
        <row r="5015">
          <cell r="B5015">
            <v>112412</v>
          </cell>
          <cell r="D5015" t="str">
            <v>011124</v>
          </cell>
          <cell r="F5015" t="str">
            <v>G8925177</v>
          </cell>
          <cell r="H5015">
            <v>59978.02</v>
          </cell>
        </row>
        <row r="5016">
          <cell r="B5016">
            <v>112412</v>
          </cell>
          <cell r="D5016" t="str">
            <v>011124</v>
          </cell>
          <cell r="F5016" t="str">
            <v>G8925200</v>
          </cell>
          <cell r="H5016">
            <v>9518.6</v>
          </cell>
        </row>
        <row r="5017">
          <cell r="B5017">
            <v>112412</v>
          </cell>
          <cell r="D5017" t="str">
            <v>011124</v>
          </cell>
          <cell r="F5017" t="str">
            <v>G8925292</v>
          </cell>
          <cell r="H5017">
            <v>112275.65</v>
          </cell>
        </row>
        <row r="5018">
          <cell r="B5018">
            <v>112412</v>
          </cell>
          <cell r="D5018" t="str">
            <v>011124</v>
          </cell>
          <cell r="F5018" t="str">
            <v>G8925325</v>
          </cell>
          <cell r="H5018">
            <v>3742.89</v>
          </cell>
        </row>
        <row r="5019">
          <cell r="B5019">
            <v>112412</v>
          </cell>
          <cell r="D5019" t="str">
            <v>011124</v>
          </cell>
          <cell r="F5019" t="str">
            <v>G8925482</v>
          </cell>
          <cell r="H5019">
            <v>29745.53</v>
          </cell>
        </row>
        <row r="5020">
          <cell r="B5020">
            <v>112412</v>
          </cell>
          <cell r="D5020" t="str">
            <v>011124</v>
          </cell>
          <cell r="F5020" t="str">
            <v>G8925490</v>
          </cell>
          <cell r="H5020">
            <v>21762.38</v>
          </cell>
        </row>
        <row r="5021">
          <cell r="B5021">
            <v>112412</v>
          </cell>
          <cell r="D5021" t="str">
            <v>011124</v>
          </cell>
          <cell r="F5021" t="str">
            <v>G8925581</v>
          </cell>
          <cell r="H5021">
            <v>2473.52</v>
          </cell>
        </row>
        <row r="5022">
          <cell r="B5022">
            <v>112412</v>
          </cell>
          <cell r="D5022" t="str">
            <v>011124</v>
          </cell>
          <cell r="F5022" t="str">
            <v>G8925599</v>
          </cell>
          <cell r="H5022">
            <v>164198.82999999999</v>
          </cell>
        </row>
        <row r="5023">
          <cell r="B5023">
            <v>112412</v>
          </cell>
          <cell r="D5023" t="str">
            <v>011124</v>
          </cell>
          <cell r="F5023" t="str">
            <v>G8925630</v>
          </cell>
          <cell r="H5023">
            <v>7126.98</v>
          </cell>
        </row>
        <row r="5024">
          <cell r="B5024">
            <v>112412</v>
          </cell>
          <cell r="D5024" t="str">
            <v>011124</v>
          </cell>
          <cell r="F5024" t="str">
            <v>G8925721</v>
          </cell>
          <cell r="H5024">
            <v>424480.78</v>
          </cell>
        </row>
        <row r="5025">
          <cell r="B5025">
            <v>112412</v>
          </cell>
          <cell r="D5025" t="str">
            <v>011124</v>
          </cell>
          <cell r="F5025" t="str">
            <v>G8925771</v>
          </cell>
          <cell r="H5025">
            <v>1888.09</v>
          </cell>
        </row>
        <row r="5026">
          <cell r="B5026">
            <v>112412</v>
          </cell>
          <cell r="D5026" t="str">
            <v>011124</v>
          </cell>
          <cell r="F5026" t="str">
            <v>G8925789</v>
          </cell>
          <cell r="H5026">
            <v>1132.8499999999999</v>
          </cell>
        </row>
        <row r="5027">
          <cell r="B5027">
            <v>112412</v>
          </cell>
          <cell r="D5027" t="str">
            <v>011124</v>
          </cell>
          <cell r="F5027" t="str">
            <v>G8925979</v>
          </cell>
          <cell r="H5027">
            <v>1234044.22</v>
          </cell>
        </row>
        <row r="5028">
          <cell r="B5028">
            <v>112412</v>
          </cell>
          <cell r="D5028" t="str">
            <v>011124</v>
          </cell>
          <cell r="F5028" t="str">
            <v>G8925987</v>
          </cell>
          <cell r="H5028">
            <v>362075.69</v>
          </cell>
        </row>
        <row r="5029">
          <cell r="B5029">
            <v>112412</v>
          </cell>
          <cell r="D5029" t="str">
            <v>011124</v>
          </cell>
          <cell r="F5029" t="str">
            <v>G8926117</v>
          </cell>
          <cell r="H5029">
            <v>20303.419999999998</v>
          </cell>
        </row>
        <row r="5030">
          <cell r="B5030">
            <v>112412</v>
          </cell>
          <cell r="D5030" t="str">
            <v>011124</v>
          </cell>
          <cell r="F5030" t="str">
            <v>G8926133</v>
          </cell>
          <cell r="H5030">
            <v>2695.93</v>
          </cell>
        </row>
        <row r="5031">
          <cell r="B5031">
            <v>112412</v>
          </cell>
          <cell r="D5031" t="str">
            <v>011125</v>
          </cell>
          <cell r="F5031" t="str">
            <v>G8925127</v>
          </cell>
          <cell r="H5031">
            <v>231166.41</v>
          </cell>
        </row>
        <row r="5032">
          <cell r="B5032">
            <v>112412</v>
          </cell>
          <cell r="D5032" t="str">
            <v>011125</v>
          </cell>
          <cell r="F5032" t="str">
            <v>G8925135</v>
          </cell>
          <cell r="H5032">
            <v>292304.38</v>
          </cell>
        </row>
        <row r="5033">
          <cell r="B5033">
            <v>112412</v>
          </cell>
          <cell r="D5033" t="str">
            <v>011125</v>
          </cell>
          <cell r="F5033" t="str">
            <v>G8925143</v>
          </cell>
          <cell r="H5033">
            <v>160451.04</v>
          </cell>
        </row>
        <row r="5034">
          <cell r="B5034">
            <v>112412</v>
          </cell>
          <cell r="D5034" t="str">
            <v>011125</v>
          </cell>
          <cell r="F5034" t="str">
            <v>G8925218</v>
          </cell>
          <cell r="H5034">
            <v>2265</v>
          </cell>
        </row>
        <row r="5035">
          <cell r="B5035">
            <v>112412</v>
          </cell>
          <cell r="D5035" t="str">
            <v>011125</v>
          </cell>
          <cell r="F5035" t="str">
            <v>G8925531</v>
          </cell>
          <cell r="H5035">
            <v>1487256.46</v>
          </cell>
        </row>
        <row r="5036">
          <cell r="B5036">
            <v>112412</v>
          </cell>
          <cell r="D5036" t="str">
            <v>011125</v>
          </cell>
          <cell r="F5036" t="str">
            <v>G8925763</v>
          </cell>
          <cell r="H5036">
            <v>131342.91</v>
          </cell>
        </row>
        <row r="5037">
          <cell r="B5037">
            <v>112412</v>
          </cell>
          <cell r="D5037" t="str">
            <v>011125</v>
          </cell>
          <cell r="F5037" t="str">
            <v>N0000000</v>
          </cell>
          <cell r="H5037">
            <v>356584.97</v>
          </cell>
        </row>
        <row r="5038">
          <cell r="B5038">
            <v>112412</v>
          </cell>
          <cell r="D5038" t="str">
            <v>011126</v>
          </cell>
          <cell r="F5038" t="str">
            <v>G8906507</v>
          </cell>
          <cell r="H5038">
            <v>2222691.64</v>
          </cell>
        </row>
        <row r="5039">
          <cell r="B5039">
            <v>112412</v>
          </cell>
          <cell r="D5039" t="str">
            <v>011126</v>
          </cell>
          <cell r="F5039" t="str">
            <v>G8906523</v>
          </cell>
          <cell r="H5039">
            <v>38853.050000000003</v>
          </cell>
        </row>
        <row r="5040">
          <cell r="B5040">
            <v>112412</v>
          </cell>
          <cell r="D5040" t="str">
            <v>011126</v>
          </cell>
          <cell r="F5040" t="str">
            <v>G8913354</v>
          </cell>
          <cell r="H5040">
            <v>330.78</v>
          </cell>
        </row>
        <row r="5041">
          <cell r="B5041">
            <v>112412</v>
          </cell>
          <cell r="D5041" t="str">
            <v>011126</v>
          </cell>
          <cell r="F5041" t="str">
            <v>G8913601</v>
          </cell>
          <cell r="H5041">
            <v>-0.01</v>
          </cell>
        </row>
        <row r="5042">
          <cell r="B5042">
            <v>112412</v>
          </cell>
          <cell r="D5042" t="str">
            <v>011126</v>
          </cell>
          <cell r="F5042" t="str">
            <v>G8913734</v>
          </cell>
          <cell r="H5042">
            <v>75734.31</v>
          </cell>
        </row>
        <row r="5043">
          <cell r="B5043">
            <v>112412</v>
          </cell>
          <cell r="D5043" t="str">
            <v>011126</v>
          </cell>
          <cell r="F5043" t="str">
            <v>G8913742</v>
          </cell>
          <cell r="H5043">
            <v>25381.1</v>
          </cell>
        </row>
        <row r="5044">
          <cell r="B5044">
            <v>112412</v>
          </cell>
          <cell r="D5044" t="str">
            <v>011126</v>
          </cell>
          <cell r="F5044" t="str">
            <v>G8913924</v>
          </cell>
          <cell r="H5044">
            <v>2444.7800000000002</v>
          </cell>
        </row>
        <row r="5045">
          <cell r="B5045">
            <v>112412</v>
          </cell>
          <cell r="D5045" t="str">
            <v>011126</v>
          </cell>
          <cell r="F5045" t="str">
            <v>G8914899</v>
          </cell>
          <cell r="H5045">
            <v>221710.26</v>
          </cell>
        </row>
        <row r="5046">
          <cell r="B5046">
            <v>112412</v>
          </cell>
          <cell r="D5046" t="str">
            <v>011126</v>
          </cell>
          <cell r="F5046" t="str">
            <v>G8915201</v>
          </cell>
          <cell r="H5046">
            <v>120171.04</v>
          </cell>
        </row>
        <row r="5047">
          <cell r="B5047">
            <v>112412</v>
          </cell>
          <cell r="D5047" t="str">
            <v>011126</v>
          </cell>
          <cell r="F5047" t="str">
            <v>G8915532</v>
          </cell>
          <cell r="H5047">
            <v>65070.82</v>
          </cell>
        </row>
        <row r="5048">
          <cell r="B5048">
            <v>112412</v>
          </cell>
          <cell r="D5048" t="str">
            <v>011126</v>
          </cell>
          <cell r="F5048" t="str">
            <v>G8915540</v>
          </cell>
          <cell r="H5048">
            <v>1364172.33</v>
          </cell>
        </row>
        <row r="5049">
          <cell r="B5049">
            <v>112412</v>
          </cell>
          <cell r="D5049" t="str">
            <v>011126</v>
          </cell>
          <cell r="F5049" t="str">
            <v>G8915681</v>
          </cell>
          <cell r="H5049">
            <v>151365.24</v>
          </cell>
        </row>
        <row r="5050">
          <cell r="B5050">
            <v>112412</v>
          </cell>
          <cell r="D5050" t="str">
            <v>011126</v>
          </cell>
          <cell r="F5050" t="str">
            <v>G8916093</v>
          </cell>
          <cell r="H5050">
            <v>1534.95</v>
          </cell>
        </row>
        <row r="5051">
          <cell r="B5051">
            <v>112412</v>
          </cell>
          <cell r="D5051" t="str">
            <v>011126</v>
          </cell>
          <cell r="F5051" t="str">
            <v>G8916275</v>
          </cell>
          <cell r="H5051">
            <v>23750.85</v>
          </cell>
        </row>
        <row r="5052">
          <cell r="B5052">
            <v>112412</v>
          </cell>
          <cell r="D5052" t="str">
            <v>011126</v>
          </cell>
          <cell r="F5052" t="str">
            <v>G8920036</v>
          </cell>
          <cell r="H5052">
            <v>8.56</v>
          </cell>
        </row>
        <row r="5053">
          <cell r="B5053">
            <v>112412</v>
          </cell>
          <cell r="D5053" t="str">
            <v>011126</v>
          </cell>
          <cell r="F5053" t="str">
            <v>G8920169</v>
          </cell>
          <cell r="H5053">
            <v>305781.71000000002</v>
          </cell>
        </row>
        <row r="5054">
          <cell r="B5054">
            <v>112412</v>
          </cell>
          <cell r="D5054" t="str">
            <v>011126</v>
          </cell>
          <cell r="F5054" t="str">
            <v>G8921000</v>
          </cell>
          <cell r="H5054">
            <v>57026.12</v>
          </cell>
        </row>
        <row r="5055">
          <cell r="B5055">
            <v>112412</v>
          </cell>
          <cell r="D5055" t="str">
            <v>011126</v>
          </cell>
          <cell r="F5055" t="str">
            <v>G8921349</v>
          </cell>
          <cell r="H5055">
            <v>21829.54</v>
          </cell>
        </row>
        <row r="5056">
          <cell r="B5056">
            <v>112412</v>
          </cell>
          <cell r="D5056" t="str">
            <v>011126</v>
          </cell>
          <cell r="F5056" t="str">
            <v>G8921357</v>
          </cell>
          <cell r="H5056">
            <v>4739.3100000000004</v>
          </cell>
        </row>
        <row r="5057">
          <cell r="B5057">
            <v>112412</v>
          </cell>
          <cell r="D5057" t="str">
            <v>011126</v>
          </cell>
          <cell r="F5057" t="str">
            <v>G8921448</v>
          </cell>
          <cell r="H5057">
            <v>-977.88</v>
          </cell>
        </row>
        <row r="5058">
          <cell r="B5058">
            <v>112412</v>
          </cell>
          <cell r="D5058" t="str">
            <v>011126</v>
          </cell>
          <cell r="F5058" t="str">
            <v>G8921456</v>
          </cell>
          <cell r="H5058">
            <v>-4504.01</v>
          </cell>
        </row>
        <row r="5059">
          <cell r="B5059">
            <v>112412</v>
          </cell>
          <cell r="D5059" t="str">
            <v>011126</v>
          </cell>
          <cell r="F5059" t="str">
            <v>G8922305</v>
          </cell>
          <cell r="H5059">
            <v>-0.01</v>
          </cell>
        </row>
        <row r="5060">
          <cell r="B5060">
            <v>112412</v>
          </cell>
          <cell r="D5060" t="str">
            <v>011126</v>
          </cell>
          <cell r="F5060" t="str">
            <v>G8922313</v>
          </cell>
          <cell r="H5060">
            <v>0.01</v>
          </cell>
        </row>
        <row r="5061">
          <cell r="B5061">
            <v>112412</v>
          </cell>
          <cell r="D5061" t="str">
            <v>011126</v>
          </cell>
          <cell r="F5061" t="str">
            <v>G8922347</v>
          </cell>
          <cell r="H5061">
            <v>-4074.46</v>
          </cell>
        </row>
        <row r="5062">
          <cell r="B5062">
            <v>112412</v>
          </cell>
          <cell r="D5062" t="str">
            <v>011126</v>
          </cell>
          <cell r="F5062" t="str">
            <v>G8922355</v>
          </cell>
          <cell r="H5062">
            <v>-18769.04</v>
          </cell>
        </row>
        <row r="5063">
          <cell r="B5063">
            <v>112412</v>
          </cell>
          <cell r="D5063" t="str">
            <v>011126</v>
          </cell>
          <cell r="F5063" t="str">
            <v>G8923212</v>
          </cell>
          <cell r="H5063">
            <v>434390.47</v>
          </cell>
        </row>
        <row r="5064">
          <cell r="B5064">
            <v>112412</v>
          </cell>
          <cell r="D5064" t="str">
            <v>011126</v>
          </cell>
          <cell r="F5064" t="str">
            <v>G8923577</v>
          </cell>
          <cell r="H5064">
            <v>808587.02</v>
          </cell>
        </row>
        <row r="5065">
          <cell r="B5065">
            <v>112412</v>
          </cell>
          <cell r="D5065" t="str">
            <v>011126</v>
          </cell>
          <cell r="F5065" t="str">
            <v>G8923585</v>
          </cell>
          <cell r="H5065">
            <v>3724400.87</v>
          </cell>
        </row>
        <row r="5066">
          <cell r="B5066">
            <v>112412</v>
          </cell>
          <cell r="D5066" t="str">
            <v>011126</v>
          </cell>
          <cell r="F5066" t="str">
            <v>G8923618</v>
          </cell>
          <cell r="H5066">
            <v>2034691.79</v>
          </cell>
        </row>
        <row r="5067">
          <cell r="B5067">
            <v>112412</v>
          </cell>
          <cell r="D5067" t="str">
            <v>011126</v>
          </cell>
          <cell r="F5067" t="str">
            <v>G8923626</v>
          </cell>
          <cell r="H5067">
            <v>9371913.7300000004</v>
          </cell>
        </row>
        <row r="5068">
          <cell r="B5068">
            <v>112412</v>
          </cell>
          <cell r="D5068" t="str">
            <v>011126</v>
          </cell>
          <cell r="F5068" t="str">
            <v>G8924723</v>
          </cell>
          <cell r="H5068">
            <v>-1958076.69</v>
          </cell>
        </row>
        <row r="5069">
          <cell r="B5069">
            <v>112412</v>
          </cell>
          <cell r="D5069" t="str">
            <v>011126</v>
          </cell>
          <cell r="F5069" t="str">
            <v>G8925242</v>
          </cell>
          <cell r="H5069">
            <v>16.68</v>
          </cell>
        </row>
        <row r="5070">
          <cell r="B5070">
            <v>112412</v>
          </cell>
          <cell r="D5070" t="str">
            <v>011126</v>
          </cell>
          <cell r="F5070" t="str">
            <v>G8925250</v>
          </cell>
          <cell r="H5070">
            <v>42.4</v>
          </cell>
        </row>
        <row r="5071">
          <cell r="B5071">
            <v>112412</v>
          </cell>
          <cell r="D5071" t="str">
            <v>011126</v>
          </cell>
          <cell r="F5071" t="str">
            <v>G8925268</v>
          </cell>
          <cell r="H5071">
            <v>17.37</v>
          </cell>
        </row>
        <row r="5072">
          <cell r="B5072">
            <v>112412</v>
          </cell>
          <cell r="D5072" t="str">
            <v>011126</v>
          </cell>
          <cell r="F5072" t="str">
            <v>G8925515</v>
          </cell>
          <cell r="H5072">
            <v>14288.3</v>
          </cell>
        </row>
        <row r="5073">
          <cell r="B5073">
            <v>112412</v>
          </cell>
          <cell r="D5073" t="str">
            <v>011126</v>
          </cell>
          <cell r="F5073" t="str">
            <v>G8925614</v>
          </cell>
          <cell r="H5073">
            <v>120838.32</v>
          </cell>
        </row>
        <row r="5074">
          <cell r="B5074">
            <v>112412</v>
          </cell>
          <cell r="D5074" t="str">
            <v>011126</v>
          </cell>
          <cell r="F5074" t="str">
            <v>G8925622</v>
          </cell>
          <cell r="H5074">
            <v>1135.79</v>
          </cell>
        </row>
        <row r="5075">
          <cell r="B5075">
            <v>112412</v>
          </cell>
          <cell r="D5075" t="str">
            <v>011126</v>
          </cell>
          <cell r="F5075" t="str">
            <v>G8925648</v>
          </cell>
          <cell r="H5075">
            <v>129852.16</v>
          </cell>
        </row>
        <row r="5076">
          <cell r="B5076">
            <v>112412</v>
          </cell>
          <cell r="D5076" t="str">
            <v>011126</v>
          </cell>
          <cell r="F5076" t="str">
            <v>G8925656</v>
          </cell>
          <cell r="H5076">
            <v>60.91</v>
          </cell>
        </row>
        <row r="5077">
          <cell r="B5077">
            <v>112412</v>
          </cell>
          <cell r="D5077" t="str">
            <v>011126</v>
          </cell>
          <cell r="F5077" t="str">
            <v>G8925747</v>
          </cell>
          <cell r="H5077">
            <v>53215.66</v>
          </cell>
        </row>
        <row r="5078">
          <cell r="B5078">
            <v>112412</v>
          </cell>
          <cell r="D5078" t="str">
            <v>011126</v>
          </cell>
          <cell r="F5078" t="str">
            <v>G8925838</v>
          </cell>
          <cell r="H5078">
            <v>1479163.84</v>
          </cell>
        </row>
        <row r="5079">
          <cell r="B5079">
            <v>112412</v>
          </cell>
          <cell r="D5079" t="str">
            <v>011126</v>
          </cell>
          <cell r="F5079" t="str">
            <v>G8925846</v>
          </cell>
          <cell r="H5079">
            <v>6813174.2300000004</v>
          </cell>
        </row>
        <row r="5080">
          <cell r="B5080">
            <v>112412</v>
          </cell>
          <cell r="D5080" t="str">
            <v>011126</v>
          </cell>
          <cell r="F5080" t="str">
            <v>G8925862</v>
          </cell>
          <cell r="H5080">
            <v>2446.9899999999998</v>
          </cell>
        </row>
        <row r="5081">
          <cell r="B5081">
            <v>112412</v>
          </cell>
          <cell r="D5081" t="str">
            <v>011126</v>
          </cell>
          <cell r="F5081" t="str">
            <v>G8925870</v>
          </cell>
          <cell r="H5081">
            <v>363.16</v>
          </cell>
        </row>
        <row r="5082">
          <cell r="B5082">
            <v>112412</v>
          </cell>
          <cell r="D5082" t="str">
            <v>011126</v>
          </cell>
          <cell r="F5082" t="str">
            <v>G8925888</v>
          </cell>
          <cell r="H5082">
            <v>265083.39</v>
          </cell>
        </row>
        <row r="5083">
          <cell r="B5083">
            <v>112412</v>
          </cell>
          <cell r="D5083" t="str">
            <v>011126</v>
          </cell>
          <cell r="F5083" t="str">
            <v>G8925896</v>
          </cell>
          <cell r="H5083">
            <v>1220999.45</v>
          </cell>
        </row>
        <row r="5084">
          <cell r="B5084">
            <v>112412</v>
          </cell>
          <cell r="D5084" t="str">
            <v>011126</v>
          </cell>
          <cell r="F5084" t="str">
            <v>G8926315</v>
          </cell>
          <cell r="H5084">
            <v>504131.7</v>
          </cell>
        </row>
        <row r="5085">
          <cell r="B5085">
            <v>112412</v>
          </cell>
          <cell r="D5085" t="str">
            <v>011126</v>
          </cell>
          <cell r="F5085" t="str">
            <v>G8926323</v>
          </cell>
          <cell r="H5085">
            <v>1400365.14</v>
          </cell>
        </row>
        <row r="5086">
          <cell r="B5086">
            <v>112412</v>
          </cell>
          <cell r="D5086" t="str">
            <v>011126</v>
          </cell>
          <cell r="F5086" t="str">
            <v>G8999734</v>
          </cell>
          <cell r="H5086">
            <v>19764.36</v>
          </cell>
        </row>
        <row r="5087">
          <cell r="B5087">
            <v>112412</v>
          </cell>
          <cell r="D5087" t="str">
            <v>011127</v>
          </cell>
          <cell r="F5087" t="str">
            <v>F4006971</v>
          </cell>
          <cell r="H5087">
            <v>17775.240000000002</v>
          </cell>
        </row>
        <row r="5088">
          <cell r="B5088">
            <v>112412</v>
          </cell>
          <cell r="D5088" t="str">
            <v>011127</v>
          </cell>
          <cell r="F5088" t="str">
            <v>F4007218</v>
          </cell>
          <cell r="H5088">
            <v>590.53</v>
          </cell>
        </row>
        <row r="5089">
          <cell r="B5089">
            <v>112412</v>
          </cell>
          <cell r="D5089" t="str">
            <v>011127</v>
          </cell>
          <cell r="F5089" t="str">
            <v>F4102456</v>
          </cell>
          <cell r="H5089">
            <v>39555.24</v>
          </cell>
        </row>
        <row r="5090">
          <cell r="B5090">
            <v>112412</v>
          </cell>
          <cell r="D5090" t="str">
            <v>011127</v>
          </cell>
          <cell r="F5090" t="str">
            <v>F4106854</v>
          </cell>
          <cell r="H5090">
            <v>1929.42</v>
          </cell>
        </row>
        <row r="5091">
          <cell r="B5091">
            <v>112412</v>
          </cell>
          <cell r="D5091" t="str">
            <v>011127</v>
          </cell>
          <cell r="F5091" t="str">
            <v>F4107042</v>
          </cell>
          <cell r="H5091">
            <v>1773.91</v>
          </cell>
        </row>
        <row r="5092">
          <cell r="B5092">
            <v>112412</v>
          </cell>
          <cell r="D5092" t="str">
            <v>011127</v>
          </cell>
          <cell r="F5092" t="str">
            <v>F4129468</v>
          </cell>
          <cell r="H5092">
            <v>6215.24</v>
          </cell>
        </row>
        <row r="5093">
          <cell r="B5093">
            <v>112412</v>
          </cell>
          <cell r="D5093" t="str">
            <v>011127</v>
          </cell>
          <cell r="F5093" t="str">
            <v>F4490413</v>
          </cell>
          <cell r="H5093">
            <v>42756.42</v>
          </cell>
        </row>
        <row r="5094">
          <cell r="B5094">
            <v>112412</v>
          </cell>
          <cell r="D5094" t="str">
            <v>011127</v>
          </cell>
          <cell r="F5094" t="str">
            <v>F4508216</v>
          </cell>
          <cell r="H5094">
            <v>15078.37</v>
          </cell>
        </row>
        <row r="5095">
          <cell r="B5095">
            <v>112412</v>
          </cell>
          <cell r="D5095" t="str">
            <v>011127</v>
          </cell>
          <cell r="F5095" t="str">
            <v>F4625797</v>
          </cell>
          <cell r="H5095">
            <v>310.5</v>
          </cell>
        </row>
        <row r="5096">
          <cell r="B5096">
            <v>112412</v>
          </cell>
          <cell r="D5096" t="str">
            <v>011127</v>
          </cell>
          <cell r="F5096" t="str">
            <v>F4731502</v>
          </cell>
          <cell r="H5096">
            <v>16338.79</v>
          </cell>
        </row>
        <row r="5097">
          <cell r="B5097">
            <v>112412</v>
          </cell>
          <cell r="D5097" t="str">
            <v>011127</v>
          </cell>
          <cell r="F5097" t="str">
            <v>F4736784</v>
          </cell>
          <cell r="H5097">
            <v>128.88999999999999</v>
          </cell>
        </row>
        <row r="5098">
          <cell r="B5098">
            <v>112412</v>
          </cell>
          <cell r="D5098" t="str">
            <v>011127</v>
          </cell>
          <cell r="F5098" t="str">
            <v>F4744539</v>
          </cell>
          <cell r="H5098">
            <v>12721.44</v>
          </cell>
        </row>
        <row r="5099">
          <cell r="B5099">
            <v>112412</v>
          </cell>
          <cell r="D5099" t="str">
            <v>011127</v>
          </cell>
          <cell r="F5099" t="str">
            <v>F4746501</v>
          </cell>
          <cell r="H5099">
            <v>84.22</v>
          </cell>
        </row>
        <row r="5100">
          <cell r="B5100">
            <v>112412</v>
          </cell>
          <cell r="D5100" t="str">
            <v>011127</v>
          </cell>
          <cell r="F5100" t="str">
            <v>F4748044</v>
          </cell>
          <cell r="H5100">
            <v>23793.55</v>
          </cell>
        </row>
        <row r="5101">
          <cell r="B5101">
            <v>112412</v>
          </cell>
          <cell r="D5101" t="str">
            <v>011127</v>
          </cell>
          <cell r="F5101" t="str">
            <v>F4749456</v>
          </cell>
          <cell r="H5101">
            <v>49978.47</v>
          </cell>
        </row>
        <row r="5102">
          <cell r="B5102">
            <v>112412</v>
          </cell>
          <cell r="D5102" t="str">
            <v>011127</v>
          </cell>
          <cell r="F5102" t="str">
            <v>F4784965</v>
          </cell>
          <cell r="H5102">
            <v>7352.45</v>
          </cell>
        </row>
        <row r="5103">
          <cell r="B5103">
            <v>112412</v>
          </cell>
          <cell r="D5103" t="str">
            <v>011127</v>
          </cell>
          <cell r="F5103" t="str">
            <v>F4876308</v>
          </cell>
          <cell r="H5103">
            <v>69438</v>
          </cell>
        </row>
        <row r="5104">
          <cell r="B5104">
            <v>112412</v>
          </cell>
          <cell r="D5104" t="str">
            <v>011127</v>
          </cell>
          <cell r="F5104" t="str">
            <v>F4899946</v>
          </cell>
          <cell r="H5104">
            <v>99844.78</v>
          </cell>
        </row>
        <row r="5105">
          <cell r="B5105">
            <v>112412</v>
          </cell>
          <cell r="D5105" t="str">
            <v>011127</v>
          </cell>
          <cell r="F5105" t="str">
            <v>F4922127</v>
          </cell>
          <cell r="H5105">
            <v>30033.39</v>
          </cell>
        </row>
        <row r="5106">
          <cell r="B5106">
            <v>112412</v>
          </cell>
          <cell r="D5106" t="str">
            <v>011127</v>
          </cell>
          <cell r="F5106" t="str">
            <v>F4943462</v>
          </cell>
          <cell r="H5106">
            <v>3921.3</v>
          </cell>
        </row>
        <row r="5107">
          <cell r="B5107">
            <v>112412</v>
          </cell>
          <cell r="D5107" t="str">
            <v>011127</v>
          </cell>
          <cell r="F5107" t="str">
            <v>F4960367</v>
          </cell>
          <cell r="H5107">
            <v>5601.88</v>
          </cell>
        </row>
        <row r="5108">
          <cell r="B5108">
            <v>112412</v>
          </cell>
          <cell r="D5108" t="str">
            <v>011127</v>
          </cell>
          <cell r="F5108" t="str">
            <v>F4960408</v>
          </cell>
          <cell r="H5108">
            <v>6535.5</v>
          </cell>
        </row>
        <row r="5109">
          <cell r="B5109">
            <v>112412</v>
          </cell>
          <cell r="D5109" t="str">
            <v>011127</v>
          </cell>
          <cell r="F5109" t="str">
            <v>F4960599</v>
          </cell>
          <cell r="H5109">
            <v>4901.6099999999997</v>
          </cell>
        </row>
        <row r="5110">
          <cell r="B5110">
            <v>112412</v>
          </cell>
          <cell r="D5110" t="str">
            <v>011127</v>
          </cell>
          <cell r="F5110" t="str">
            <v>F4960747</v>
          </cell>
          <cell r="H5110">
            <v>1750.59</v>
          </cell>
        </row>
        <row r="5111">
          <cell r="B5111">
            <v>112412</v>
          </cell>
          <cell r="D5111" t="str">
            <v>011127</v>
          </cell>
          <cell r="F5111" t="str">
            <v>F4961274</v>
          </cell>
          <cell r="H5111">
            <v>6862.27</v>
          </cell>
        </row>
        <row r="5112">
          <cell r="B5112">
            <v>112412</v>
          </cell>
          <cell r="D5112" t="str">
            <v>011127</v>
          </cell>
          <cell r="F5112" t="str">
            <v>F4961282</v>
          </cell>
          <cell r="H5112">
            <v>653.58000000000004</v>
          </cell>
        </row>
        <row r="5113">
          <cell r="B5113">
            <v>112412</v>
          </cell>
          <cell r="D5113" t="str">
            <v>011127</v>
          </cell>
          <cell r="F5113" t="str">
            <v>F4961290</v>
          </cell>
          <cell r="H5113">
            <v>7002.31</v>
          </cell>
        </row>
        <row r="5114">
          <cell r="B5114">
            <v>112412</v>
          </cell>
          <cell r="D5114" t="str">
            <v>011127</v>
          </cell>
          <cell r="F5114" t="str">
            <v>F4961307</v>
          </cell>
          <cell r="H5114">
            <v>4411.47</v>
          </cell>
        </row>
        <row r="5115">
          <cell r="B5115">
            <v>112412</v>
          </cell>
          <cell r="D5115" t="str">
            <v>011127</v>
          </cell>
          <cell r="F5115" t="str">
            <v>F4961315</v>
          </cell>
          <cell r="H5115">
            <v>8986.33</v>
          </cell>
        </row>
        <row r="5116">
          <cell r="B5116">
            <v>112412</v>
          </cell>
          <cell r="D5116" t="str">
            <v>011241</v>
          </cell>
          <cell r="F5116" t="str">
            <v>G8926117</v>
          </cell>
          <cell r="H5116">
            <v>249.09</v>
          </cell>
        </row>
        <row r="5117">
          <cell r="B5117">
            <v>112412</v>
          </cell>
          <cell r="D5117" t="str">
            <v>011241</v>
          </cell>
          <cell r="F5117" t="str">
            <v>G8926125</v>
          </cell>
          <cell r="H5117">
            <v>-249.09</v>
          </cell>
        </row>
        <row r="5118">
          <cell r="B5118">
            <v>112414</v>
          </cell>
          <cell r="H5118">
            <v>1961030.58</v>
          </cell>
        </row>
        <row r="5119">
          <cell r="B5119">
            <v>112414</v>
          </cell>
          <cell r="D5119" t="str">
            <v>011128</v>
          </cell>
          <cell r="F5119" t="str">
            <v>E1504390</v>
          </cell>
          <cell r="H5119">
            <v>-443.78</v>
          </cell>
        </row>
        <row r="5120">
          <cell r="B5120">
            <v>112414</v>
          </cell>
          <cell r="D5120" t="str">
            <v>011128</v>
          </cell>
          <cell r="F5120" t="str">
            <v>F4000676</v>
          </cell>
          <cell r="H5120">
            <v>16.239999999999998</v>
          </cell>
        </row>
        <row r="5121">
          <cell r="B5121">
            <v>112414</v>
          </cell>
          <cell r="D5121" t="str">
            <v>011128</v>
          </cell>
          <cell r="F5121" t="str">
            <v>F4003480</v>
          </cell>
          <cell r="H5121">
            <v>170000</v>
          </cell>
        </row>
        <row r="5122">
          <cell r="B5122">
            <v>112414</v>
          </cell>
          <cell r="D5122" t="str">
            <v>011128</v>
          </cell>
          <cell r="F5122" t="str">
            <v>F4030102</v>
          </cell>
          <cell r="H5122">
            <v>736.25</v>
          </cell>
        </row>
        <row r="5123">
          <cell r="B5123">
            <v>112414</v>
          </cell>
          <cell r="D5123" t="str">
            <v>011128</v>
          </cell>
          <cell r="F5123" t="str">
            <v>F4108884</v>
          </cell>
          <cell r="H5123">
            <v>85.12</v>
          </cell>
        </row>
        <row r="5124">
          <cell r="B5124">
            <v>112414</v>
          </cell>
          <cell r="D5124" t="str">
            <v>011128</v>
          </cell>
          <cell r="F5124" t="str">
            <v>F4311940</v>
          </cell>
          <cell r="H5124">
            <v>543.29999999999995</v>
          </cell>
        </row>
        <row r="5125">
          <cell r="B5125">
            <v>112414</v>
          </cell>
          <cell r="D5125" t="str">
            <v>011128</v>
          </cell>
          <cell r="F5125" t="str">
            <v>F4418184</v>
          </cell>
          <cell r="H5125">
            <v>53.23</v>
          </cell>
        </row>
        <row r="5126">
          <cell r="B5126">
            <v>112414</v>
          </cell>
          <cell r="D5126" t="str">
            <v>011128</v>
          </cell>
          <cell r="F5126" t="str">
            <v>F4592326</v>
          </cell>
          <cell r="H5126">
            <v>0</v>
          </cell>
        </row>
        <row r="5127">
          <cell r="B5127">
            <v>112414</v>
          </cell>
          <cell r="D5127" t="str">
            <v>011128</v>
          </cell>
          <cell r="F5127" t="str">
            <v>F4773041</v>
          </cell>
          <cell r="H5127">
            <v>479.91</v>
          </cell>
        </row>
        <row r="5128">
          <cell r="B5128">
            <v>112414</v>
          </cell>
          <cell r="D5128" t="str">
            <v>011128</v>
          </cell>
          <cell r="F5128" t="str">
            <v>F4784535</v>
          </cell>
          <cell r="H5128">
            <v>565</v>
          </cell>
        </row>
        <row r="5129">
          <cell r="B5129">
            <v>112414</v>
          </cell>
          <cell r="D5129" t="str">
            <v>011128</v>
          </cell>
          <cell r="F5129" t="str">
            <v>F4805258</v>
          </cell>
          <cell r="H5129">
            <v>72075.039999999994</v>
          </cell>
        </row>
        <row r="5130">
          <cell r="B5130">
            <v>112414</v>
          </cell>
          <cell r="D5130" t="str">
            <v>011128</v>
          </cell>
          <cell r="F5130" t="str">
            <v>F4826931</v>
          </cell>
          <cell r="H5130">
            <v>459</v>
          </cell>
        </row>
        <row r="5131">
          <cell r="B5131">
            <v>112414</v>
          </cell>
          <cell r="D5131" t="str">
            <v>011128</v>
          </cell>
          <cell r="F5131" t="str">
            <v>F4827492</v>
          </cell>
          <cell r="H5131">
            <v>1550703</v>
          </cell>
        </row>
        <row r="5132">
          <cell r="B5132">
            <v>112414</v>
          </cell>
          <cell r="D5132" t="str">
            <v>011128</v>
          </cell>
          <cell r="F5132" t="str">
            <v>F4849529</v>
          </cell>
          <cell r="H5132">
            <v>265.02999999999997</v>
          </cell>
        </row>
        <row r="5133">
          <cell r="B5133">
            <v>112414</v>
          </cell>
          <cell r="D5133" t="str">
            <v>011128</v>
          </cell>
          <cell r="F5133" t="str">
            <v>F4873594</v>
          </cell>
          <cell r="H5133">
            <v>23015.3</v>
          </cell>
        </row>
        <row r="5134">
          <cell r="B5134">
            <v>112414</v>
          </cell>
          <cell r="D5134" t="str">
            <v>011128</v>
          </cell>
          <cell r="F5134" t="str">
            <v>F4880317</v>
          </cell>
          <cell r="H5134">
            <v>-155.15</v>
          </cell>
        </row>
        <row r="5135">
          <cell r="B5135">
            <v>112414</v>
          </cell>
          <cell r="D5135" t="str">
            <v>011128</v>
          </cell>
          <cell r="F5135" t="str">
            <v>F4900686</v>
          </cell>
          <cell r="H5135">
            <v>0</v>
          </cell>
        </row>
        <row r="5136">
          <cell r="B5136">
            <v>112414</v>
          </cell>
          <cell r="D5136" t="str">
            <v>011128</v>
          </cell>
          <cell r="F5136" t="str">
            <v>F4922359</v>
          </cell>
          <cell r="H5136">
            <v>36000</v>
          </cell>
        </row>
        <row r="5137">
          <cell r="B5137">
            <v>112414</v>
          </cell>
          <cell r="D5137" t="str">
            <v>011128</v>
          </cell>
          <cell r="F5137" t="str">
            <v>F4924149</v>
          </cell>
          <cell r="H5137">
            <v>44423.8</v>
          </cell>
        </row>
        <row r="5138">
          <cell r="B5138">
            <v>112414</v>
          </cell>
          <cell r="D5138" t="str">
            <v>011128</v>
          </cell>
          <cell r="F5138" t="str">
            <v>F4957695</v>
          </cell>
          <cell r="H5138">
            <v>-3.8</v>
          </cell>
        </row>
        <row r="5139">
          <cell r="B5139">
            <v>112414</v>
          </cell>
          <cell r="D5139" t="str">
            <v>011129</v>
          </cell>
          <cell r="F5139" t="str">
            <v>F4362555</v>
          </cell>
          <cell r="H5139">
            <v>1472.01</v>
          </cell>
        </row>
        <row r="5140">
          <cell r="B5140">
            <v>112414</v>
          </cell>
          <cell r="D5140" t="str">
            <v>011129</v>
          </cell>
          <cell r="F5140" t="str">
            <v>F4540341</v>
          </cell>
          <cell r="H5140">
            <v>948.17</v>
          </cell>
        </row>
        <row r="5141">
          <cell r="B5141">
            <v>112414</v>
          </cell>
          <cell r="D5141" t="str">
            <v>011129</v>
          </cell>
          <cell r="F5141" t="str">
            <v>F4777225</v>
          </cell>
          <cell r="H5141">
            <v>3692.3</v>
          </cell>
        </row>
        <row r="5142">
          <cell r="B5142">
            <v>112414</v>
          </cell>
          <cell r="D5142" t="str">
            <v>011129</v>
          </cell>
          <cell r="F5142" t="str">
            <v>F4841814</v>
          </cell>
          <cell r="H5142">
            <v>8205.4</v>
          </cell>
        </row>
        <row r="5143">
          <cell r="B5143">
            <v>112414</v>
          </cell>
          <cell r="D5143" t="str">
            <v>011129</v>
          </cell>
          <cell r="F5143" t="str">
            <v>F4930617</v>
          </cell>
          <cell r="H5143">
            <v>0</v>
          </cell>
        </row>
        <row r="5144">
          <cell r="B5144">
            <v>112414</v>
          </cell>
          <cell r="D5144" t="str">
            <v>011129</v>
          </cell>
          <cell r="F5144" t="str">
            <v>F4931326</v>
          </cell>
          <cell r="H5144">
            <v>0</v>
          </cell>
        </row>
        <row r="5145">
          <cell r="B5145">
            <v>112414</v>
          </cell>
          <cell r="D5145" t="str">
            <v>011129</v>
          </cell>
          <cell r="F5145" t="str">
            <v>F4939594</v>
          </cell>
          <cell r="H5145">
            <v>144.4</v>
          </cell>
        </row>
        <row r="5146">
          <cell r="B5146">
            <v>112414</v>
          </cell>
          <cell r="D5146" t="str">
            <v>011129</v>
          </cell>
          <cell r="F5146" t="str">
            <v>F4954782</v>
          </cell>
          <cell r="H5146">
            <v>11126.21</v>
          </cell>
        </row>
        <row r="5147">
          <cell r="B5147">
            <v>112414</v>
          </cell>
          <cell r="D5147" t="str">
            <v>011129</v>
          </cell>
          <cell r="F5147" t="str">
            <v>F4957695</v>
          </cell>
          <cell r="H5147">
            <v>3.8</v>
          </cell>
        </row>
        <row r="5148">
          <cell r="B5148">
            <v>112414</v>
          </cell>
          <cell r="D5148" t="str">
            <v>011129</v>
          </cell>
          <cell r="F5148" t="str">
            <v>F4960052</v>
          </cell>
          <cell r="H5148">
            <v>6202.9</v>
          </cell>
        </row>
        <row r="5149">
          <cell r="B5149">
            <v>112414</v>
          </cell>
          <cell r="D5149" t="str">
            <v>011129</v>
          </cell>
          <cell r="F5149" t="str">
            <v>F4968626</v>
          </cell>
          <cell r="H5149">
            <v>22978.1</v>
          </cell>
        </row>
        <row r="5150">
          <cell r="B5150">
            <v>112414</v>
          </cell>
          <cell r="D5150" t="str">
            <v>011129</v>
          </cell>
          <cell r="F5150" t="str">
            <v>F4968949</v>
          </cell>
          <cell r="H5150">
            <v>607.54999999999995</v>
          </cell>
        </row>
        <row r="5151">
          <cell r="B5151">
            <v>112414</v>
          </cell>
          <cell r="D5151" t="str">
            <v>011129</v>
          </cell>
          <cell r="F5151" t="str">
            <v>F4970887</v>
          </cell>
          <cell r="H5151">
            <v>433.6</v>
          </cell>
        </row>
        <row r="5152">
          <cell r="B5152">
            <v>112414</v>
          </cell>
          <cell r="D5152" t="str">
            <v>011129</v>
          </cell>
          <cell r="F5152" t="str">
            <v>F4971124</v>
          </cell>
          <cell r="H5152">
            <v>2765.3</v>
          </cell>
        </row>
        <row r="5153">
          <cell r="B5153">
            <v>112414</v>
          </cell>
          <cell r="D5153" t="str">
            <v>011129</v>
          </cell>
          <cell r="F5153" t="str">
            <v>F4972750</v>
          </cell>
          <cell r="H5153">
            <v>378.35</v>
          </cell>
        </row>
        <row r="5154">
          <cell r="B5154">
            <v>112414</v>
          </cell>
          <cell r="D5154" t="str">
            <v>011129</v>
          </cell>
          <cell r="F5154" t="str">
            <v>F4973378</v>
          </cell>
          <cell r="H5154">
            <v>3255</v>
          </cell>
        </row>
        <row r="5155">
          <cell r="B5155">
            <v>112419</v>
          </cell>
          <cell r="H5155">
            <v>400921483.51999998</v>
          </cell>
        </row>
        <row r="5156">
          <cell r="B5156">
            <v>112419</v>
          </cell>
          <cell r="D5156" t="str">
            <v>011137</v>
          </cell>
          <cell r="F5156" t="str">
            <v>F0111831</v>
          </cell>
          <cell r="H5156">
            <v>0</v>
          </cell>
        </row>
        <row r="5157">
          <cell r="B5157">
            <v>112419</v>
          </cell>
          <cell r="D5157" t="str">
            <v>011137</v>
          </cell>
          <cell r="F5157" t="str">
            <v>F0201591</v>
          </cell>
          <cell r="H5157">
            <v>353.36</v>
          </cell>
        </row>
        <row r="5158">
          <cell r="B5158">
            <v>112419</v>
          </cell>
          <cell r="D5158" t="str">
            <v>011137</v>
          </cell>
          <cell r="F5158" t="str">
            <v>F0201624</v>
          </cell>
          <cell r="H5158">
            <v>2606.4</v>
          </cell>
        </row>
        <row r="5159">
          <cell r="B5159">
            <v>112419</v>
          </cell>
          <cell r="D5159" t="str">
            <v>011137</v>
          </cell>
          <cell r="F5159" t="str">
            <v>F0201939</v>
          </cell>
          <cell r="H5159">
            <v>441.64</v>
          </cell>
        </row>
        <row r="5160">
          <cell r="B5160">
            <v>112419</v>
          </cell>
          <cell r="D5160" t="str">
            <v>011137</v>
          </cell>
          <cell r="F5160" t="str">
            <v>F0303420</v>
          </cell>
          <cell r="H5160">
            <v>81.37</v>
          </cell>
        </row>
        <row r="5161">
          <cell r="B5161">
            <v>112419</v>
          </cell>
          <cell r="D5161" t="str">
            <v>011137</v>
          </cell>
          <cell r="F5161" t="str">
            <v>F0303446</v>
          </cell>
          <cell r="H5161">
            <v>219.05</v>
          </cell>
        </row>
        <row r="5162">
          <cell r="B5162">
            <v>112419</v>
          </cell>
          <cell r="D5162" t="str">
            <v>011137</v>
          </cell>
          <cell r="F5162" t="str">
            <v>F0303454</v>
          </cell>
          <cell r="H5162">
            <v>2530.0500000000002</v>
          </cell>
        </row>
        <row r="5163">
          <cell r="B5163">
            <v>112419</v>
          </cell>
          <cell r="D5163" t="str">
            <v>011137</v>
          </cell>
          <cell r="F5163" t="str">
            <v>F0303462</v>
          </cell>
          <cell r="H5163">
            <v>162.30000000000001</v>
          </cell>
        </row>
        <row r="5164">
          <cell r="B5164">
            <v>112419</v>
          </cell>
          <cell r="D5164" t="str">
            <v>011137</v>
          </cell>
          <cell r="F5164" t="str">
            <v>F0303884</v>
          </cell>
          <cell r="H5164">
            <v>4805.3</v>
          </cell>
        </row>
        <row r="5165">
          <cell r="B5165">
            <v>112419</v>
          </cell>
          <cell r="D5165" t="str">
            <v>011137</v>
          </cell>
          <cell r="F5165" t="str">
            <v>F0303933</v>
          </cell>
          <cell r="H5165">
            <v>2348.9</v>
          </cell>
        </row>
        <row r="5166">
          <cell r="B5166">
            <v>112419</v>
          </cell>
          <cell r="D5166" t="str">
            <v>011137</v>
          </cell>
          <cell r="F5166" t="str">
            <v>F0304585</v>
          </cell>
          <cell r="H5166">
            <v>-84.03</v>
          </cell>
        </row>
        <row r="5167">
          <cell r="B5167">
            <v>112419</v>
          </cell>
          <cell r="D5167" t="str">
            <v>011137</v>
          </cell>
          <cell r="F5167" t="str">
            <v>F0304650</v>
          </cell>
          <cell r="H5167">
            <v>105083.81</v>
          </cell>
        </row>
        <row r="5168">
          <cell r="B5168">
            <v>112419</v>
          </cell>
          <cell r="D5168" t="str">
            <v>011137</v>
          </cell>
          <cell r="F5168" t="str">
            <v>F0305088</v>
          </cell>
          <cell r="H5168">
            <v>383.52</v>
          </cell>
        </row>
        <row r="5169">
          <cell r="B5169">
            <v>112419</v>
          </cell>
          <cell r="D5169" t="str">
            <v>011137</v>
          </cell>
          <cell r="F5169" t="str">
            <v>F0609456</v>
          </cell>
          <cell r="H5169">
            <v>3.71</v>
          </cell>
        </row>
        <row r="5170">
          <cell r="B5170">
            <v>112419</v>
          </cell>
          <cell r="D5170" t="str">
            <v>011137</v>
          </cell>
          <cell r="F5170" t="str">
            <v>F0609886</v>
          </cell>
          <cell r="H5170">
            <v>3691.8</v>
          </cell>
        </row>
        <row r="5171">
          <cell r="B5171">
            <v>112419</v>
          </cell>
          <cell r="D5171" t="str">
            <v>011137</v>
          </cell>
          <cell r="F5171" t="str">
            <v>F0613085</v>
          </cell>
          <cell r="H5171">
            <v>7.6</v>
          </cell>
        </row>
        <row r="5172">
          <cell r="B5172">
            <v>112419</v>
          </cell>
          <cell r="D5172" t="str">
            <v>011137</v>
          </cell>
          <cell r="F5172" t="str">
            <v>F0614504</v>
          </cell>
          <cell r="H5172">
            <v>38183.89</v>
          </cell>
        </row>
        <row r="5173">
          <cell r="B5173">
            <v>112419</v>
          </cell>
          <cell r="D5173" t="str">
            <v>011137</v>
          </cell>
          <cell r="F5173" t="str">
            <v>F0614869</v>
          </cell>
          <cell r="H5173">
            <v>10839.36</v>
          </cell>
        </row>
        <row r="5174">
          <cell r="B5174">
            <v>112419</v>
          </cell>
          <cell r="D5174" t="str">
            <v>011137</v>
          </cell>
          <cell r="F5174" t="str">
            <v>F0615429</v>
          </cell>
          <cell r="H5174">
            <v>46306.54</v>
          </cell>
        </row>
        <row r="5175">
          <cell r="B5175">
            <v>112419</v>
          </cell>
          <cell r="D5175" t="str">
            <v>011137</v>
          </cell>
          <cell r="F5175" t="str">
            <v>F0800799</v>
          </cell>
          <cell r="H5175">
            <v>2878.15</v>
          </cell>
        </row>
        <row r="5176">
          <cell r="B5176">
            <v>112419</v>
          </cell>
          <cell r="D5176" t="str">
            <v>011137</v>
          </cell>
          <cell r="F5176" t="str">
            <v>F1002039</v>
          </cell>
          <cell r="H5176">
            <v>23884.53</v>
          </cell>
        </row>
        <row r="5177">
          <cell r="B5177">
            <v>112419</v>
          </cell>
          <cell r="D5177" t="str">
            <v>011137</v>
          </cell>
          <cell r="F5177" t="str">
            <v>F1005728</v>
          </cell>
          <cell r="H5177">
            <v>-62</v>
          </cell>
        </row>
        <row r="5178">
          <cell r="B5178">
            <v>112419</v>
          </cell>
          <cell r="D5178" t="str">
            <v>011137</v>
          </cell>
          <cell r="F5178" t="str">
            <v>F1007401</v>
          </cell>
          <cell r="H5178">
            <v>16995.150000000001</v>
          </cell>
        </row>
        <row r="5179">
          <cell r="B5179">
            <v>112419</v>
          </cell>
          <cell r="D5179" t="str">
            <v>011137</v>
          </cell>
          <cell r="F5179" t="str">
            <v>F1008342</v>
          </cell>
          <cell r="H5179">
            <v>356.03</v>
          </cell>
        </row>
        <row r="5180">
          <cell r="B5180">
            <v>112419</v>
          </cell>
          <cell r="D5180" t="str">
            <v>011137</v>
          </cell>
          <cell r="F5180" t="str">
            <v>F1200055</v>
          </cell>
          <cell r="H5180">
            <v>18964.3</v>
          </cell>
        </row>
        <row r="5181">
          <cell r="B5181">
            <v>112419</v>
          </cell>
          <cell r="D5181" t="str">
            <v>011137</v>
          </cell>
          <cell r="F5181" t="str">
            <v>F1200584</v>
          </cell>
          <cell r="H5181">
            <v>-742.36</v>
          </cell>
        </row>
        <row r="5182">
          <cell r="B5182">
            <v>112419</v>
          </cell>
          <cell r="D5182" t="str">
            <v>011137</v>
          </cell>
          <cell r="F5182" t="str">
            <v>F1200625</v>
          </cell>
          <cell r="H5182">
            <v>284.66000000000003</v>
          </cell>
        </row>
        <row r="5183">
          <cell r="B5183">
            <v>112419</v>
          </cell>
          <cell r="D5183" t="str">
            <v>011137</v>
          </cell>
          <cell r="F5183" t="str">
            <v>F1502576</v>
          </cell>
          <cell r="H5183">
            <v>388.9</v>
          </cell>
        </row>
        <row r="5184">
          <cell r="B5184">
            <v>112419</v>
          </cell>
          <cell r="D5184" t="str">
            <v>011137</v>
          </cell>
          <cell r="F5184" t="str">
            <v>F1502815</v>
          </cell>
          <cell r="H5184">
            <v>524.63</v>
          </cell>
        </row>
        <row r="5185">
          <cell r="B5185">
            <v>112419</v>
          </cell>
          <cell r="D5185" t="str">
            <v>011137</v>
          </cell>
          <cell r="F5185" t="str">
            <v>F1506817</v>
          </cell>
          <cell r="H5185">
            <v>79</v>
          </cell>
        </row>
        <row r="5186">
          <cell r="B5186">
            <v>112419</v>
          </cell>
          <cell r="D5186" t="str">
            <v>011137</v>
          </cell>
          <cell r="F5186" t="str">
            <v>F1506891</v>
          </cell>
          <cell r="H5186">
            <v>584.66999999999996</v>
          </cell>
        </row>
        <row r="5187">
          <cell r="B5187">
            <v>112419</v>
          </cell>
          <cell r="D5187" t="str">
            <v>011137</v>
          </cell>
          <cell r="F5187" t="str">
            <v>F1507089</v>
          </cell>
          <cell r="H5187">
            <v>413.2</v>
          </cell>
        </row>
        <row r="5188">
          <cell r="B5188">
            <v>112419</v>
          </cell>
          <cell r="D5188" t="str">
            <v>011137</v>
          </cell>
          <cell r="F5188" t="str">
            <v>F1507906</v>
          </cell>
          <cell r="H5188">
            <v>121.93</v>
          </cell>
        </row>
        <row r="5189">
          <cell r="B5189">
            <v>112419</v>
          </cell>
          <cell r="D5189" t="str">
            <v>011137</v>
          </cell>
          <cell r="F5189" t="str">
            <v>F1508160</v>
          </cell>
          <cell r="H5189">
            <v>712.92</v>
          </cell>
        </row>
        <row r="5190">
          <cell r="B5190">
            <v>112419</v>
          </cell>
          <cell r="D5190" t="str">
            <v>011137</v>
          </cell>
          <cell r="F5190" t="str">
            <v>F1509366</v>
          </cell>
          <cell r="H5190">
            <v>29475.040000000001</v>
          </cell>
        </row>
        <row r="5191">
          <cell r="B5191">
            <v>112419</v>
          </cell>
          <cell r="D5191" t="str">
            <v>011137</v>
          </cell>
          <cell r="F5191" t="str">
            <v>F1510553</v>
          </cell>
          <cell r="H5191">
            <v>99.47</v>
          </cell>
        </row>
        <row r="5192">
          <cell r="B5192">
            <v>112419</v>
          </cell>
          <cell r="D5192" t="str">
            <v>011137</v>
          </cell>
          <cell r="F5192" t="str">
            <v>F1510892</v>
          </cell>
          <cell r="H5192">
            <v>56</v>
          </cell>
        </row>
        <row r="5193">
          <cell r="B5193">
            <v>112419</v>
          </cell>
          <cell r="D5193" t="str">
            <v>011137</v>
          </cell>
          <cell r="F5193" t="str">
            <v>F1511717</v>
          </cell>
          <cell r="H5193">
            <v>167.39</v>
          </cell>
        </row>
        <row r="5194">
          <cell r="B5194">
            <v>112419</v>
          </cell>
          <cell r="D5194" t="str">
            <v>011137</v>
          </cell>
          <cell r="F5194" t="str">
            <v>F1511923</v>
          </cell>
          <cell r="H5194">
            <v>310.26</v>
          </cell>
        </row>
        <row r="5195">
          <cell r="B5195">
            <v>112419</v>
          </cell>
          <cell r="D5195" t="str">
            <v>011137</v>
          </cell>
          <cell r="F5195" t="str">
            <v>F1512319</v>
          </cell>
          <cell r="H5195">
            <v>12.11</v>
          </cell>
        </row>
        <row r="5196">
          <cell r="B5196">
            <v>112419</v>
          </cell>
          <cell r="D5196" t="str">
            <v>011137</v>
          </cell>
          <cell r="F5196" t="str">
            <v>F1512806</v>
          </cell>
          <cell r="H5196">
            <v>717.77</v>
          </cell>
        </row>
        <row r="5197">
          <cell r="B5197">
            <v>112419</v>
          </cell>
          <cell r="D5197" t="str">
            <v>011137</v>
          </cell>
          <cell r="F5197" t="str">
            <v>F1512898</v>
          </cell>
          <cell r="H5197">
            <v>890.81</v>
          </cell>
        </row>
        <row r="5198">
          <cell r="B5198">
            <v>112419</v>
          </cell>
          <cell r="D5198" t="str">
            <v>011137</v>
          </cell>
          <cell r="F5198" t="str">
            <v>F1512913</v>
          </cell>
          <cell r="H5198">
            <v>243.05</v>
          </cell>
        </row>
        <row r="5199">
          <cell r="B5199">
            <v>112419</v>
          </cell>
          <cell r="D5199" t="str">
            <v>011137</v>
          </cell>
          <cell r="F5199" t="str">
            <v>F1513036</v>
          </cell>
          <cell r="H5199">
            <v>0</v>
          </cell>
        </row>
        <row r="5200">
          <cell r="B5200">
            <v>112419</v>
          </cell>
          <cell r="D5200" t="str">
            <v>011137</v>
          </cell>
          <cell r="F5200" t="str">
            <v>F1513218</v>
          </cell>
          <cell r="H5200">
            <v>393.38</v>
          </cell>
        </row>
        <row r="5201">
          <cell r="B5201">
            <v>112419</v>
          </cell>
          <cell r="D5201" t="str">
            <v>011137</v>
          </cell>
          <cell r="F5201" t="str">
            <v>F1513416</v>
          </cell>
          <cell r="H5201">
            <v>1799.53</v>
          </cell>
        </row>
        <row r="5202">
          <cell r="B5202">
            <v>112419</v>
          </cell>
          <cell r="D5202" t="str">
            <v>011137</v>
          </cell>
          <cell r="F5202" t="str">
            <v>F1513482</v>
          </cell>
          <cell r="H5202">
            <v>1037</v>
          </cell>
        </row>
        <row r="5203">
          <cell r="B5203">
            <v>112419</v>
          </cell>
          <cell r="D5203" t="str">
            <v>011137</v>
          </cell>
          <cell r="F5203" t="str">
            <v>F1513630</v>
          </cell>
          <cell r="H5203">
            <v>4440.96</v>
          </cell>
        </row>
        <row r="5204">
          <cell r="B5204">
            <v>112419</v>
          </cell>
          <cell r="D5204" t="str">
            <v>011137</v>
          </cell>
          <cell r="F5204" t="str">
            <v>F1513862</v>
          </cell>
          <cell r="H5204">
            <v>70.53</v>
          </cell>
        </row>
        <row r="5205">
          <cell r="B5205">
            <v>112419</v>
          </cell>
          <cell r="D5205" t="str">
            <v>011137</v>
          </cell>
          <cell r="F5205" t="str">
            <v>F1514068</v>
          </cell>
          <cell r="H5205">
            <v>4259.76</v>
          </cell>
        </row>
        <row r="5206">
          <cell r="B5206">
            <v>112419</v>
          </cell>
          <cell r="D5206" t="str">
            <v>011137</v>
          </cell>
          <cell r="F5206" t="str">
            <v>F1514612</v>
          </cell>
          <cell r="H5206">
            <v>86.39</v>
          </cell>
        </row>
        <row r="5207">
          <cell r="B5207">
            <v>112419</v>
          </cell>
          <cell r="D5207" t="str">
            <v>011137</v>
          </cell>
          <cell r="F5207" t="str">
            <v>F1514670</v>
          </cell>
          <cell r="H5207">
            <v>216.69</v>
          </cell>
        </row>
        <row r="5208">
          <cell r="B5208">
            <v>112419</v>
          </cell>
          <cell r="D5208" t="str">
            <v>011137</v>
          </cell>
          <cell r="F5208" t="str">
            <v>F1515074</v>
          </cell>
          <cell r="H5208">
            <v>0</v>
          </cell>
        </row>
        <row r="5209">
          <cell r="B5209">
            <v>112419</v>
          </cell>
          <cell r="D5209" t="str">
            <v>011137</v>
          </cell>
          <cell r="F5209" t="str">
            <v>F1515090</v>
          </cell>
          <cell r="H5209">
            <v>968.09</v>
          </cell>
        </row>
        <row r="5210">
          <cell r="B5210">
            <v>112419</v>
          </cell>
          <cell r="D5210" t="str">
            <v>011137</v>
          </cell>
          <cell r="F5210" t="str">
            <v>F1515199</v>
          </cell>
          <cell r="H5210">
            <v>461.8</v>
          </cell>
        </row>
        <row r="5211">
          <cell r="B5211">
            <v>112419</v>
          </cell>
          <cell r="D5211" t="str">
            <v>011137</v>
          </cell>
          <cell r="F5211" t="str">
            <v>F1515884</v>
          </cell>
          <cell r="H5211">
            <v>245.97</v>
          </cell>
        </row>
        <row r="5212">
          <cell r="B5212">
            <v>112419</v>
          </cell>
          <cell r="D5212" t="str">
            <v>011137</v>
          </cell>
          <cell r="F5212" t="str">
            <v>F1516600</v>
          </cell>
          <cell r="H5212">
            <v>202.96</v>
          </cell>
        </row>
        <row r="5213">
          <cell r="B5213">
            <v>112419</v>
          </cell>
          <cell r="D5213" t="str">
            <v>011137</v>
          </cell>
          <cell r="F5213" t="str">
            <v>F1516915</v>
          </cell>
          <cell r="H5213">
            <v>8250.24</v>
          </cell>
        </row>
        <row r="5214">
          <cell r="B5214">
            <v>112419</v>
          </cell>
          <cell r="D5214" t="str">
            <v>011137</v>
          </cell>
          <cell r="F5214" t="str">
            <v>F1517616</v>
          </cell>
          <cell r="H5214">
            <v>0</v>
          </cell>
        </row>
        <row r="5215">
          <cell r="B5215">
            <v>112419</v>
          </cell>
          <cell r="D5215" t="str">
            <v>011137</v>
          </cell>
          <cell r="F5215" t="str">
            <v>F1517640</v>
          </cell>
          <cell r="H5215">
            <v>129.58000000000001</v>
          </cell>
        </row>
        <row r="5216">
          <cell r="B5216">
            <v>112419</v>
          </cell>
          <cell r="D5216" t="str">
            <v>011137</v>
          </cell>
          <cell r="F5216" t="str">
            <v>F1517822</v>
          </cell>
          <cell r="H5216">
            <v>866.38</v>
          </cell>
        </row>
        <row r="5217">
          <cell r="B5217">
            <v>112419</v>
          </cell>
          <cell r="D5217" t="str">
            <v>011137</v>
          </cell>
          <cell r="F5217" t="str">
            <v>F1517856</v>
          </cell>
          <cell r="H5217">
            <v>1877.2</v>
          </cell>
        </row>
        <row r="5218">
          <cell r="B5218">
            <v>112419</v>
          </cell>
          <cell r="D5218" t="str">
            <v>011137</v>
          </cell>
          <cell r="F5218" t="str">
            <v>F1517898</v>
          </cell>
          <cell r="H5218">
            <v>579.95000000000005</v>
          </cell>
        </row>
        <row r="5219">
          <cell r="B5219">
            <v>112419</v>
          </cell>
          <cell r="D5219" t="str">
            <v>011137</v>
          </cell>
          <cell r="F5219" t="str">
            <v>F1517939</v>
          </cell>
          <cell r="H5219">
            <v>2341.79</v>
          </cell>
        </row>
        <row r="5220">
          <cell r="B5220">
            <v>112419</v>
          </cell>
          <cell r="D5220" t="str">
            <v>011137</v>
          </cell>
          <cell r="F5220" t="str">
            <v>F1518101</v>
          </cell>
          <cell r="H5220">
            <v>6463.84</v>
          </cell>
        </row>
        <row r="5221">
          <cell r="B5221">
            <v>112419</v>
          </cell>
          <cell r="D5221" t="str">
            <v>011137</v>
          </cell>
          <cell r="F5221" t="str">
            <v>F1518424</v>
          </cell>
          <cell r="H5221">
            <v>1702.63</v>
          </cell>
        </row>
        <row r="5222">
          <cell r="B5222">
            <v>112419</v>
          </cell>
          <cell r="D5222" t="str">
            <v>011137</v>
          </cell>
          <cell r="F5222" t="str">
            <v>F1518680</v>
          </cell>
          <cell r="H5222">
            <v>48160.71</v>
          </cell>
        </row>
        <row r="5223">
          <cell r="B5223">
            <v>112419</v>
          </cell>
          <cell r="D5223" t="str">
            <v>011137</v>
          </cell>
          <cell r="F5223" t="str">
            <v>F1519589</v>
          </cell>
          <cell r="H5223">
            <v>188.82</v>
          </cell>
        </row>
        <row r="5224">
          <cell r="B5224">
            <v>112419</v>
          </cell>
          <cell r="D5224" t="str">
            <v>011137</v>
          </cell>
          <cell r="F5224" t="str">
            <v>F1519612</v>
          </cell>
          <cell r="H5224">
            <v>22.8</v>
          </cell>
        </row>
        <row r="5225">
          <cell r="B5225">
            <v>112419</v>
          </cell>
          <cell r="D5225" t="str">
            <v>011137</v>
          </cell>
          <cell r="F5225" t="str">
            <v>F1520073</v>
          </cell>
          <cell r="H5225">
            <v>1182.44</v>
          </cell>
        </row>
        <row r="5226">
          <cell r="B5226">
            <v>112419</v>
          </cell>
          <cell r="D5226" t="str">
            <v>011137</v>
          </cell>
          <cell r="F5226" t="str">
            <v>F1520304</v>
          </cell>
          <cell r="H5226">
            <v>19.2</v>
          </cell>
        </row>
        <row r="5227">
          <cell r="B5227">
            <v>112419</v>
          </cell>
          <cell r="D5227" t="str">
            <v>011137</v>
          </cell>
          <cell r="F5227" t="str">
            <v>F1521360</v>
          </cell>
          <cell r="H5227">
            <v>2651.77</v>
          </cell>
        </row>
        <row r="5228">
          <cell r="B5228">
            <v>112419</v>
          </cell>
          <cell r="D5228" t="str">
            <v>011137</v>
          </cell>
          <cell r="F5228" t="str">
            <v>F1521394</v>
          </cell>
          <cell r="H5228">
            <v>1435.44</v>
          </cell>
        </row>
        <row r="5229">
          <cell r="B5229">
            <v>112419</v>
          </cell>
          <cell r="D5229" t="str">
            <v>011137</v>
          </cell>
          <cell r="F5229" t="str">
            <v>F1521477</v>
          </cell>
          <cell r="H5229">
            <v>5824.69</v>
          </cell>
        </row>
        <row r="5230">
          <cell r="B5230">
            <v>112419</v>
          </cell>
          <cell r="D5230" t="str">
            <v>011137</v>
          </cell>
          <cell r="F5230" t="str">
            <v>F1521948</v>
          </cell>
          <cell r="H5230">
            <v>0</v>
          </cell>
        </row>
        <row r="5231">
          <cell r="B5231">
            <v>112419</v>
          </cell>
          <cell r="D5231" t="str">
            <v>011137</v>
          </cell>
          <cell r="F5231" t="str">
            <v>F1522178</v>
          </cell>
          <cell r="H5231">
            <v>23</v>
          </cell>
        </row>
        <row r="5232">
          <cell r="B5232">
            <v>112419</v>
          </cell>
          <cell r="D5232" t="str">
            <v>011137</v>
          </cell>
          <cell r="F5232" t="str">
            <v>F1522201</v>
          </cell>
          <cell r="H5232">
            <v>721.45</v>
          </cell>
        </row>
        <row r="5233">
          <cell r="B5233">
            <v>112419</v>
          </cell>
          <cell r="D5233" t="str">
            <v>011137</v>
          </cell>
          <cell r="F5233" t="str">
            <v>F1522334</v>
          </cell>
          <cell r="H5233">
            <v>209.65</v>
          </cell>
        </row>
        <row r="5234">
          <cell r="B5234">
            <v>112419</v>
          </cell>
          <cell r="D5234" t="str">
            <v>011137</v>
          </cell>
          <cell r="F5234" t="str">
            <v>F1522540</v>
          </cell>
          <cell r="H5234">
            <v>2303.4299999999998</v>
          </cell>
        </row>
        <row r="5235">
          <cell r="B5235">
            <v>112419</v>
          </cell>
          <cell r="D5235" t="str">
            <v>011137</v>
          </cell>
          <cell r="F5235" t="str">
            <v>F1522631</v>
          </cell>
          <cell r="H5235">
            <v>30.53</v>
          </cell>
        </row>
        <row r="5236">
          <cell r="B5236">
            <v>112419</v>
          </cell>
          <cell r="D5236" t="str">
            <v>011137</v>
          </cell>
          <cell r="F5236" t="str">
            <v>F1523316</v>
          </cell>
          <cell r="H5236">
            <v>1521.21</v>
          </cell>
        </row>
        <row r="5237">
          <cell r="B5237">
            <v>112419</v>
          </cell>
          <cell r="D5237" t="str">
            <v>011137</v>
          </cell>
          <cell r="F5237" t="str">
            <v>F1523887</v>
          </cell>
          <cell r="H5237">
            <v>2315.08</v>
          </cell>
        </row>
        <row r="5238">
          <cell r="B5238">
            <v>112419</v>
          </cell>
          <cell r="D5238" t="str">
            <v>011137</v>
          </cell>
          <cell r="F5238" t="str">
            <v>F1524645</v>
          </cell>
          <cell r="H5238">
            <v>0</v>
          </cell>
        </row>
        <row r="5239">
          <cell r="B5239">
            <v>112419</v>
          </cell>
          <cell r="D5239" t="str">
            <v>011137</v>
          </cell>
          <cell r="F5239" t="str">
            <v>F1524695</v>
          </cell>
          <cell r="H5239">
            <v>54.26</v>
          </cell>
        </row>
        <row r="5240">
          <cell r="B5240">
            <v>112419</v>
          </cell>
          <cell r="D5240" t="str">
            <v>011137</v>
          </cell>
          <cell r="F5240" t="str">
            <v>F1524786</v>
          </cell>
          <cell r="H5240">
            <v>1951.85</v>
          </cell>
        </row>
        <row r="5241">
          <cell r="B5241">
            <v>112419</v>
          </cell>
          <cell r="D5241" t="str">
            <v>011137</v>
          </cell>
          <cell r="F5241" t="str">
            <v>F1524801</v>
          </cell>
          <cell r="H5241">
            <v>91.98</v>
          </cell>
        </row>
        <row r="5242">
          <cell r="B5242">
            <v>112419</v>
          </cell>
          <cell r="D5242" t="str">
            <v>011137</v>
          </cell>
          <cell r="F5242" t="str">
            <v>F1525031</v>
          </cell>
          <cell r="H5242">
            <v>0</v>
          </cell>
        </row>
        <row r="5243">
          <cell r="B5243">
            <v>112419</v>
          </cell>
          <cell r="D5243" t="str">
            <v>011137</v>
          </cell>
          <cell r="F5243" t="str">
            <v>F1525172</v>
          </cell>
          <cell r="H5243">
            <v>1266.3900000000001</v>
          </cell>
        </row>
        <row r="5244">
          <cell r="B5244">
            <v>112419</v>
          </cell>
          <cell r="D5244" t="str">
            <v>011137</v>
          </cell>
          <cell r="F5244" t="str">
            <v>F1526485</v>
          </cell>
          <cell r="H5244">
            <v>-232.27</v>
          </cell>
        </row>
        <row r="5245">
          <cell r="B5245">
            <v>112419</v>
          </cell>
          <cell r="D5245" t="str">
            <v>011137</v>
          </cell>
          <cell r="F5245" t="str">
            <v>F1526500</v>
          </cell>
          <cell r="H5245">
            <v>290.73</v>
          </cell>
        </row>
        <row r="5246">
          <cell r="B5246">
            <v>112419</v>
          </cell>
          <cell r="D5246" t="str">
            <v>011137</v>
          </cell>
          <cell r="F5246" t="str">
            <v>F1527277</v>
          </cell>
          <cell r="H5246">
            <v>50772.18</v>
          </cell>
        </row>
        <row r="5247">
          <cell r="B5247">
            <v>112419</v>
          </cell>
          <cell r="D5247" t="str">
            <v>011137</v>
          </cell>
          <cell r="F5247" t="str">
            <v>F1527368</v>
          </cell>
          <cell r="H5247">
            <v>393.54</v>
          </cell>
        </row>
        <row r="5248">
          <cell r="B5248">
            <v>112419</v>
          </cell>
          <cell r="D5248" t="str">
            <v>011137</v>
          </cell>
          <cell r="F5248" t="str">
            <v>F1527459</v>
          </cell>
          <cell r="H5248">
            <v>2544.9299999999998</v>
          </cell>
        </row>
        <row r="5249">
          <cell r="B5249">
            <v>112419</v>
          </cell>
          <cell r="D5249" t="str">
            <v>011137</v>
          </cell>
          <cell r="F5249" t="str">
            <v>F1527946</v>
          </cell>
          <cell r="H5249">
            <v>745.94</v>
          </cell>
        </row>
        <row r="5250">
          <cell r="B5250">
            <v>112419</v>
          </cell>
          <cell r="D5250" t="str">
            <v>011137</v>
          </cell>
          <cell r="F5250" t="str">
            <v>F1528176</v>
          </cell>
          <cell r="H5250">
            <v>16</v>
          </cell>
        </row>
        <row r="5251">
          <cell r="B5251">
            <v>112419</v>
          </cell>
          <cell r="D5251" t="str">
            <v>011137</v>
          </cell>
          <cell r="F5251" t="str">
            <v>F1528275</v>
          </cell>
          <cell r="H5251">
            <v>263.45</v>
          </cell>
        </row>
        <row r="5252">
          <cell r="B5252">
            <v>112419</v>
          </cell>
          <cell r="D5252" t="str">
            <v>011137</v>
          </cell>
          <cell r="F5252" t="str">
            <v>F1528415</v>
          </cell>
          <cell r="H5252">
            <v>5541.14</v>
          </cell>
        </row>
        <row r="5253">
          <cell r="B5253">
            <v>112419</v>
          </cell>
          <cell r="D5253" t="str">
            <v>011137</v>
          </cell>
          <cell r="F5253" t="str">
            <v>F1528803</v>
          </cell>
          <cell r="H5253">
            <v>13.2</v>
          </cell>
        </row>
        <row r="5254">
          <cell r="B5254">
            <v>112419</v>
          </cell>
          <cell r="D5254" t="str">
            <v>011137</v>
          </cell>
          <cell r="F5254" t="str">
            <v>F1529231</v>
          </cell>
          <cell r="H5254">
            <v>1297.02</v>
          </cell>
        </row>
        <row r="5255">
          <cell r="B5255">
            <v>112419</v>
          </cell>
          <cell r="D5255" t="str">
            <v>011137</v>
          </cell>
          <cell r="F5255" t="str">
            <v>F1529306</v>
          </cell>
          <cell r="H5255">
            <v>579.02</v>
          </cell>
        </row>
        <row r="5256">
          <cell r="B5256">
            <v>112419</v>
          </cell>
          <cell r="D5256" t="str">
            <v>011137</v>
          </cell>
          <cell r="F5256" t="str">
            <v>F1529421</v>
          </cell>
          <cell r="H5256">
            <v>0</v>
          </cell>
        </row>
        <row r="5257">
          <cell r="B5257">
            <v>112419</v>
          </cell>
          <cell r="D5257" t="str">
            <v>011137</v>
          </cell>
          <cell r="F5257" t="str">
            <v>F1529538</v>
          </cell>
          <cell r="H5257">
            <v>16809.169999999998</v>
          </cell>
        </row>
        <row r="5258">
          <cell r="B5258">
            <v>112419</v>
          </cell>
          <cell r="D5258" t="str">
            <v>011137</v>
          </cell>
          <cell r="F5258" t="str">
            <v>F1531369</v>
          </cell>
          <cell r="H5258">
            <v>2030.28</v>
          </cell>
        </row>
        <row r="5259">
          <cell r="B5259">
            <v>112419</v>
          </cell>
          <cell r="D5259" t="str">
            <v>011137</v>
          </cell>
          <cell r="F5259" t="str">
            <v>F1531450</v>
          </cell>
          <cell r="H5259">
            <v>1390.47</v>
          </cell>
        </row>
        <row r="5260">
          <cell r="B5260">
            <v>112419</v>
          </cell>
          <cell r="D5260" t="str">
            <v>011137</v>
          </cell>
          <cell r="F5260" t="str">
            <v>F1531484</v>
          </cell>
          <cell r="H5260">
            <v>300.86</v>
          </cell>
        </row>
        <row r="5261">
          <cell r="B5261">
            <v>112419</v>
          </cell>
          <cell r="D5261" t="str">
            <v>011137</v>
          </cell>
          <cell r="F5261" t="str">
            <v>F1531905</v>
          </cell>
          <cell r="H5261">
            <v>1008.95</v>
          </cell>
        </row>
        <row r="5262">
          <cell r="B5262">
            <v>112419</v>
          </cell>
          <cell r="D5262" t="str">
            <v>011137</v>
          </cell>
          <cell r="F5262" t="str">
            <v>F1533018</v>
          </cell>
          <cell r="H5262">
            <v>3.8</v>
          </cell>
        </row>
        <row r="5263">
          <cell r="B5263">
            <v>112419</v>
          </cell>
          <cell r="D5263" t="str">
            <v>011137</v>
          </cell>
          <cell r="F5263" t="str">
            <v>F1533290</v>
          </cell>
          <cell r="H5263">
            <v>40.53</v>
          </cell>
        </row>
        <row r="5264">
          <cell r="B5264">
            <v>112419</v>
          </cell>
          <cell r="D5264" t="str">
            <v>011137</v>
          </cell>
          <cell r="F5264" t="str">
            <v>F1533539</v>
          </cell>
          <cell r="H5264">
            <v>1039.73</v>
          </cell>
        </row>
        <row r="5265">
          <cell r="B5265">
            <v>112419</v>
          </cell>
          <cell r="D5265" t="str">
            <v>011137</v>
          </cell>
          <cell r="F5265" t="str">
            <v>F1533802</v>
          </cell>
          <cell r="H5265">
            <v>3555.29</v>
          </cell>
        </row>
        <row r="5266">
          <cell r="B5266">
            <v>112419</v>
          </cell>
          <cell r="D5266" t="str">
            <v>011137</v>
          </cell>
          <cell r="F5266" t="str">
            <v>F1533886</v>
          </cell>
          <cell r="H5266">
            <v>40303.949999999997</v>
          </cell>
        </row>
        <row r="5267">
          <cell r="B5267">
            <v>112419</v>
          </cell>
          <cell r="D5267" t="str">
            <v>011137</v>
          </cell>
          <cell r="F5267" t="str">
            <v>F1534008</v>
          </cell>
          <cell r="H5267">
            <v>207.07</v>
          </cell>
        </row>
        <row r="5268">
          <cell r="B5268">
            <v>112419</v>
          </cell>
          <cell r="D5268" t="str">
            <v>011137</v>
          </cell>
          <cell r="F5268" t="str">
            <v>F1534199</v>
          </cell>
          <cell r="H5268">
            <v>406.23</v>
          </cell>
        </row>
        <row r="5269">
          <cell r="B5269">
            <v>112419</v>
          </cell>
          <cell r="D5269" t="str">
            <v>011137</v>
          </cell>
          <cell r="F5269" t="str">
            <v>F1534404</v>
          </cell>
          <cell r="H5269">
            <v>9.64</v>
          </cell>
        </row>
        <row r="5270">
          <cell r="B5270">
            <v>112419</v>
          </cell>
          <cell r="D5270" t="str">
            <v>011137</v>
          </cell>
          <cell r="F5270" t="str">
            <v>F1534850</v>
          </cell>
          <cell r="H5270">
            <v>-1633.15</v>
          </cell>
        </row>
        <row r="5271">
          <cell r="B5271">
            <v>112419</v>
          </cell>
          <cell r="D5271" t="str">
            <v>011137</v>
          </cell>
          <cell r="F5271" t="str">
            <v>F1534884</v>
          </cell>
          <cell r="H5271">
            <v>553.35</v>
          </cell>
        </row>
        <row r="5272">
          <cell r="B5272">
            <v>112419</v>
          </cell>
          <cell r="D5272" t="str">
            <v>011137</v>
          </cell>
          <cell r="F5272" t="str">
            <v>F1535577</v>
          </cell>
          <cell r="H5272">
            <v>5645.21</v>
          </cell>
        </row>
        <row r="5273">
          <cell r="B5273">
            <v>112419</v>
          </cell>
          <cell r="D5273" t="str">
            <v>011137</v>
          </cell>
          <cell r="F5273" t="str">
            <v>F1535824</v>
          </cell>
          <cell r="H5273">
            <v>640.54999999999995</v>
          </cell>
        </row>
        <row r="5274">
          <cell r="B5274">
            <v>112419</v>
          </cell>
          <cell r="D5274" t="str">
            <v>011137</v>
          </cell>
          <cell r="F5274" t="str">
            <v>F1537755</v>
          </cell>
          <cell r="H5274">
            <v>316.32</v>
          </cell>
        </row>
        <row r="5275">
          <cell r="B5275">
            <v>112419</v>
          </cell>
          <cell r="D5275" t="str">
            <v>011137</v>
          </cell>
          <cell r="F5275" t="str">
            <v>F1538068</v>
          </cell>
          <cell r="H5275">
            <v>4.83</v>
          </cell>
        </row>
        <row r="5276">
          <cell r="B5276">
            <v>112419</v>
          </cell>
          <cell r="D5276" t="str">
            <v>011137</v>
          </cell>
          <cell r="F5276" t="str">
            <v>F1538092</v>
          </cell>
          <cell r="H5276">
            <v>668.61</v>
          </cell>
        </row>
        <row r="5277">
          <cell r="B5277">
            <v>112419</v>
          </cell>
          <cell r="D5277" t="str">
            <v>011137</v>
          </cell>
          <cell r="F5277" t="str">
            <v>F1538109</v>
          </cell>
          <cell r="H5277">
            <v>3.24</v>
          </cell>
        </row>
        <row r="5278">
          <cell r="B5278">
            <v>112419</v>
          </cell>
          <cell r="D5278" t="str">
            <v>011137</v>
          </cell>
          <cell r="F5278" t="str">
            <v>F1538274</v>
          </cell>
          <cell r="H5278">
            <v>258.02</v>
          </cell>
        </row>
        <row r="5279">
          <cell r="B5279">
            <v>112419</v>
          </cell>
          <cell r="D5279" t="str">
            <v>011137</v>
          </cell>
          <cell r="F5279" t="str">
            <v>F1538290</v>
          </cell>
          <cell r="H5279">
            <v>122.58</v>
          </cell>
        </row>
        <row r="5280">
          <cell r="B5280">
            <v>112419</v>
          </cell>
          <cell r="D5280" t="str">
            <v>011137</v>
          </cell>
          <cell r="F5280" t="str">
            <v>F1538729</v>
          </cell>
          <cell r="H5280">
            <v>302.01</v>
          </cell>
        </row>
        <row r="5281">
          <cell r="B5281">
            <v>112419</v>
          </cell>
          <cell r="D5281" t="str">
            <v>011137</v>
          </cell>
          <cell r="F5281" t="str">
            <v>F1539016</v>
          </cell>
          <cell r="H5281">
            <v>46.36</v>
          </cell>
        </row>
        <row r="5282">
          <cell r="B5282">
            <v>112419</v>
          </cell>
          <cell r="D5282" t="str">
            <v>011137</v>
          </cell>
          <cell r="F5282" t="str">
            <v>F1539404</v>
          </cell>
          <cell r="H5282">
            <v>30.8</v>
          </cell>
        </row>
        <row r="5283">
          <cell r="B5283">
            <v>112419</v>
          </cell>
          <cell r="D5283" t="str">
            <v>011137</v>
          </cell>
          <cell r="F5283" t="str">
            <v>F1539579</v>
          </cell>
          <cell r="H5283">
            <v>1028.99</v>
          </cell>
        </row>
        <row r="5284">
          <cell r="B5284">
            <v>112419</v>
          </cell>
          <cell r="D5284" t="str">
            <v>011137</v>
          </cell>
          <cell r="F5284" t="str">
            <v>F1539800</v>
          </cell>
          <cell r="H5284">
            <v>246.72</v>
          </cell>
        </row>
        <row r="5285">
          <cell r="B5285">
            <v>112419</v>
          </cell>
          <cell r="D5285" t="str">
            <v>011137</v>
          </cell>
          <cell r="F5285" t="str">
            <v>F1539842</v>
          </cell>
          <cell r="H5285">
            <v>90.94</v>
          </cell>
        </row>
        <row r="5286">
          <cell r="B5286">
            <v>112419</v>
          </cell>
          <cell r="D5286" t="str">
            <v>011137</v>
          </cell>
          <cell r="F5286" t="str">
            <v>F1541102</v>
          </cell>
          <cell r="H5286">
            <v>1105.3499999999999</v>
          </cell>
        </row>
        <row r="5287">
          <cell r="B5287">
            <v>112419</v>
          </cell>
          <cell r="D5287" t="str">
            <v>011137</v>
          </cell>
          <cell r="F5287" t="str">
            <v>F1541243</v>
          </cell>
          <cell r="H5287">
            <v>33.86</v>
          </cell>
        </row>
        <row r="5288">
          <cell r="B5288">
            <v>112419</v>
          </cell>
          <cell r="D5288" t="str">
            <v>011137</v>
          </cell>
          <cell r="F5288" t="str">
            <v>F1541376</v>
          </cell>
          <cell r="H5288">
            <v>122.4</v>
          </cell>
        </row>
        <row r="5289">
          <cell r="B5289">
            <v>112419</v>
          </cell>
          <cell r="D5289" t="str">
            <v>011137</v>
          </cell>
          <cell r="F5289" t="str">
            <v>F1542473</v>
          </cell>
          <cell r="H5289">
            <v>13.75</v>
          </cell>
        </row>
        <row r="5290">
          <cell r="B5290">
            <v>112419</v>
          </cell>
          <cell r="D5290" t="str">
            <v>011137</v>
          </cell>
          <cell r="F5290" t="str">
            <v>F1700229</v>
          </cell>
          <cell r="H5290">
            <v>11931.73</v>
          </cell>
        </row>
        <row r="5291">
          <cell r="B5291">
            <v>112419</v>
          </cell>
          <cell r="D5291" t="str">
            <v>011137</v>
          </cell>
          <cell r="F5291" t="str">
            <v>F1900027</v>
          </cell>
          <cell r="H5291">
            <v>804.95</v>
          </cell>
        </row>
        <row r="5292">
          <cell r="B5292">
            <v>112419</v>
          </cell>
          <cell r="D5292" t="str">
            <v>011137</v>
          </cell>
          <cell r="F5292" t="str">
            <v>F5000120</v>
          </cell>
          <cell r="H5292">
            <v>501.77</v>
          </cell>
        </row>
        <row r="5293">
          <cell r="B5293">
            <v>112419</v>
          </cell>
          <cell r="D5293" t="str">
            <v>011137</v>
          </cell>
          <cell r="F5293" t="str">
            <v>F5000302</v>
          </cell>
          <cell r="H5293">
            <v>-25.11</v>
          </cell>
        </row>
        <row r="5294">
          <cell r="B5294">
            <v>112419</v>
          </cell>
          <cell r="D5294" t="str">
            <v>011137</v>
          </cell>
          <cell r="F5294" t="str">
            <v>F5000419</v>
          </cell>
          <cell r="H5294">
            <v>1035.8499999999999</v>
          </cell>
        </row>
        <row r="5295">
          <cell r="B5295">
            <v>112419</v>
          </cell>
          <cell r="D5295" t="str">
            <v>011137</v>
          </cell>
          <cell r="F5295" t="str">
            <v>F5000568</v>
          </cell>
          <cell r="H5295">
            <v>-9093.74</v>
          </cell>
        </row>
        <row r="5296">
          <cell r="B5296">
            <v>112419</v>
          </cell>
          <cell r="D5296" t="str">
            <v>011137</v>
          </cell>
          <cell r="F5296" t="str">
            <v>F5000592</v>
          </cell>
          <cell r="H5296">
            <v>101.5</v>
          </cell>
        </row>
        <row r="5297">
          <cell r="B5297">
            <v>112419</v>
          </cell>
          <cell r="D5297" t="str">
            <v>011137</v>
          </cell>
          <cell r="F5297" t="str">
            <v>F5000617</v>
          </cell>
          <cell r="H5297">
            <v>-100.25</v>
          </cell>
        </row>
        <row r="5298">
          <cell r="B5298">
            <v>112419</v>
          </cell>
          <cell r="D5298" t="str">
            <v>011137</v>
          </cell>
          <cell r="F5298" t="str">
            <v>F5000625</v>
          </cell>
          <cell r="H5298">
            <v>2973.95</v>
          </cell>
        </row>
        <row r="5299">
          <cell r="B5299">
            <v>112419</v>
          </cell>
          <cell r="D5299" t="str">
            <v>011137</v>
          </cell>
          <cell r="F5299" t="str">
            <v>F5000633</v>
          </cell>
          <cell r="H5299">
            <v>18996.84</v>
          </cell>
        </row>
        <row r="5300">
          <cell r="B5300">
            <v>112419</v>
          </cell>
          <cell r="D5300" t="str">
            <v>011137</v>
          </cell>
          <cell r="F5300" t="str">
            <v>F6600292</v>
          </cell>
          <cell r="H5300">
            <v>821.27</v>
          </cell>
        </row>
        <row r="5301">
          <cell r="B5301">
            <v>112419</v>
          </cell>
          <cell r="D5301" t="str">
            <v>011137</v>
          </cell>
          <cell r="F5301" t="str">
            <v>F8901995</v>
          </cell>
          <cell r="H5301">
            <v>-467.61</v>
          </cell>
        </row>
        <row r="5302">
          <cell r="B5302">
            <v>112419</v>
          </cell>
          <cell r="D5302" t="str">
            <v>011137</v>
          </cell>
          <cell r="F5302" t="str">
            <v>F9002453</v>
          </cell>
          <cell r="H5302">
            <v>17.8</v>
          </cell>
        </row>
        <row r="5303">
          <cell r="B5303">
            <v>112419</v>
          </cell>
          <cell r="D5303" t="str">
            <v>011138</v>
          </cell>
          <cell r="F5303" t="str">
            <v>F1507956</v>
          </cell>
          <cell r="H5303">
            <v>49</v>
          </cell>
        </row>
        <row r="5304">
          <cell r="B5304">
            <v>112419</v>
          </cell>
          <cell r="D5304" t="str">
            <v>011138</v>
          </cell>
          <cell r="F5304" t="str">
            <v>F1511585</v>
          </cell>
          <cell r="H5304">
            <v>49</v>
          </cell>
        </row>
        <row r="5305">
          <cell r="B5305">
            <v>112419</v>
          </cell>
          <cell r="D5305" t="str">
            <v>011138</v>
          </cell>
          <cell r="F5305" t="str">
            <v>F1527293</v>
          </cell>
          <cell r="H5305">
            <v>689</v>
          </cell>
        </row>
        <row r="5306">
          <cell r="B5306">
            <v>112419</v>
          </cell>
          <cell r="D5306" t="str">
            <v>011138</v>
          </cell>
          <cell r="F5306" t="str">
            <v>F1531567</v>
          </cell>
          <cell r="H5306">
            <v>49</v>
          </cell>
        </row>
        <row r="5307">
          <cell r="B5307">
            <v>112419</v>
          </cell>
          <cell r="D5307" t="str">
            <v>011138</v>
          </cell>
          <cell r="F5307" t="str">
            <v>F4001343</v>
          </cell>
          <cell r="H5307">
            <v>265.54000000000002</v>
          </cell>
        </row>
        <row r="5308">
          <cell r="B5308">
            <v>112419</v>
          </cell>
          <cell r="D5308" t="str">
            <v>011138</v>
          </cell>
          <cell r="F5308" t="str">
            <v>F4003422</v>
          </cell>
          <cell r="H5308">
            <v>-4900</v>
          </cell>
        </row>
        <row r="5309">
          <cell r="B5309">
            <v>112419</v>
          </cell>
          <cell r="D5309" t="str">
            <v>011138</v>
          </cell>
          <cell r="F5309" t="str">
            <v>F4003480</v>
          </cell>
          <cell r="H5309">
            <v>20000</v>
          </cell>
        </row>
        <row r="5310">
          <cell r="B5310">
            <v>112419</v>
          </cell>
          <cell r="D5310" t="str">
            <v>011138</v>
          </cell>
          <cell r="F5310" t="str">
            <v>F4004769</v>
          </cell>
          <cell r="H5310">
            <v>280163.89</v>
          </cell>
        </row>
        <row r="5311">
          <cell r="B5311">
            <v>112419</v>
          </cell>
          <cell r="D5311" t="str">
            <v>011138</v>
          </cell>
          <cell r="F5311" t="str">
            <v>F4004842</v>
          </cell>
          <cell r="H5311">
            <v>0</v>
          </cell>
        </row>
        <row r="5312">
          <cell r="B5312">
            <v>112419</v>
          </cell>
          <cell r="D5312" t="str">
            <v>011138</v>
          </cell>
          <cell r="F5312" t="str">
            <v>F4005452</v>
          </cell>
          <cell r="H5312">
            <v>72.39</v>
          </cell>
        </row>
        <row r="5313">
          <cell r="B5313">
            <v>112419</v>
          </cell>
          <cell r="D5313" t="str">
            <v>011138</v>
          </cell>
          <cell r="F5313" t="str">
            <v>F4067296</v>
          </cell>
          <cell r="H5313">
            <v>195435.74</v>
          </cell>
        </row>
        <row r="5314">
          <cell r="B5314">
            <v>112419</v>
          </cell>
          <cell r="D5314" t="str">
            <v>011138</v>
          </cell>
          <cell r="F5314" t="str">
            <v>F4069789</v>
          </cell>
          <cell r="H5314">
            <v>127.91</v>
          </cell>
        </row>
        <row r="5315">
          <cell r="B5315">
            <v>112419</v>
          </cell>
          <cell r="D5315" t="str">
            <v>011138</v>
          </cell>
          <cell r="F5315" t="str">
            <v>F4140000</v>
          </cell>
          <cell r="H5315">
            <v>164248.43</v>
          </cell>
        </row>
        <row r="5316">
          <cell r="B5316">
            <v>112419</v>
          </cell>
          <cell r="D5316" t="str">
            <v>011138</v>
          </cell>
          <cell r="F5316" t="str">
            <v>F4140026</v>
          </cell>
          <cell r="H5316">
            <v>69172.03</v>
          </cell>
        </row>
        <row r="5317">
          <cell r="B5317">
            <v>112419</v>
          </cell>
          <cell r="D5317" t="str">
            <v>011138</v>
          </cell>
          <cell r="F5317" t="str">
            <v>F4140050</v>
          </cell>
          <cell r="H5317">
            <v>119260.82</v>
          </cell>
        </row>
        <row r="5318">
          <cell r="B5318">
            <v>112419</v>
          </cell>
          <cell r="D5318" t="str">
            <v>011138</v>
          </cell>
          <cell r="F5318" t="str">
            <v>F4371366</v>
          </cell>
          <cell r="H5318">
            <v>403.55</v>
          </cell>
        </row>
        <row r="5319">
          <cell r="B5319">
            <v>112419</v>
          </cell>
          <cell r="D5319" t="str">
            <v>011138</v>
          </cell>
          <cell r="F5319" t="str">
            <v>F4463600</v>
          </cell>
          <cell r="H5319">
            <v>69805.45</v>
          </cell>
        </row>
        <row r="5320">
          <cell r="B5320">
            <v>112419</v>
          </cell>
          <cell r="D5320" t="str">
            <v>011138</v>
          </cell>
          <cell r="F5320" t="str">
            <v>F4484854</v>
          </cell>
          <cell r="H5320">
            <v>561.63</v>
          </cell>
        </row>
        <row r="5321">
          <cell r="B5321">
            <v>112419</v>
          </cell>
          <cell r="D5321" t="str">
            <v>011138</v>
          </cell>
          <cell r="F5321" t="str">
            <v>F4492005</v>
          </cell>
          <cell r="H5321">
            <v>788.5</v>
          </cell>
        </row>
        <row r="5322">
          <cell r="B5322">
            <v>112419</v>
          </cell>
          <cell r="D5322" t="str">
            <v>011138</v>
          </cell>
          <cell r="F5322" t="str">
            <v>F4502234</v>
          </cell>
          <cell r="H5322">
            <v>908.2</v>
          </cell>
        </row>
        <row r="5323">
          <cell r="B5323">
            <v>112419</v>
          </cell>
          <cell r="D5323" t="str">
            <v>011138</v>
          </cell>
          <cell r="F5323" t="str">
            <v>F4526846</v>
          </cell>
          <cell r="H5323">
            <v>364.77</v>
          </cell>
        </row>
        <row r="5324">
          <cell r="B5324">
            <v>112419</v>
          </cell>
          <cell r="D5324" t="str">
            <v>011138</v>
          </cell>
          <cell r="F5324" t="str">
            <v>F4540341</v>
          </cell>
          <cell r="H5324">
            <v>17664.79</v>
          </cell>
        </row>
        <row r="5325">
          <cell r="B5325">
            <v>112419</v>
          </cell>
          <cell r="D5325" t="str">
            <v>011138</v>
          </cell>
          <cell r="F5325" t="str">
            <v>F4543238</v>
          </cell>
          <cell r="H5325">
            <v>2500</v>
          </cell>
        </row>
        <row r="5326">
          <cell r="B5326">
            <v>112419</v>
          </cell>
          <cell r="D5326" t="str">
            <v>011138</v>
          </cell>
          <cell r="F5326" t="str">
            <v>F4548163</v>
          </cell>
          <cell r="H5326">
            <v>7681.32</v>
          </cell>
        </row>
        <row r="5327">
          <cell r="B5327">
            <v>112419</v>
          </cell>
          <cell r="D5327" t="str">
            <v>011138</v>
          </cell>
          <cell r="F5327" t="str">
            <v>F4554326</v>
          </cell>
          <cell r="H5327">
            <v>50830.9</v>
          </cell>
        </row>
        <row r="5328">
          <cell r="B5328">
            <v>112419</v>
          </cell>
          <cell r="D5328" t="str">
            <v>011138</v>
          </cell>
          <cell r="F5328" t="str">
            <v>F4587450</v>
          </cell>
          <cell r="H5328">
            <v>2718.57</v>
          </cell>
        </row>
        <row r="5329">
          <cell r="B5329">
            <v>112419</v>
          </cell>
          <cell r="D5329" t="str">
            <v>011138</v>
          </cell>
          <cell r="F5329" t="str">
            <v>F4604600</v>
          </cell>
          <cell r="H5329">
            <v>1859.58</v>
          </cell>
        </row>
        <row r="5330">
          <cell r="B5330">
            <v>112419</v>
          </cell>
          <cell r="D5330" t="str">
            <v>011138</v>
          </cell>
          <cell r="F5330" t="str">
            <v>F4605062</v>
          </cell>
          <cell r="H5330">
            <v>1922.64</v>
          </cell>
        </row>
        <row r="5331">
          <cell r="B5331">
            <v>112419</v>
          </cell>
          <cell r="D5331" t="str">
            <v>011138</v>
          </cell>
          <cell r="F5331" t="str">
            <v>F4607597</v>
          </cell>
          <cell r="H5331">
            <v>0.01</v>
          </cell>
        </row>
        <row r="5332">
          <cell r="B5332">
            <v>112419</v>
          </cell>
          <cell r="D5332" t="str">
            <v>011138</v>
          </cell>
          <cell r="F5332" t="str">
            <v>F4639300</v>
          </cell>
          <cell r="H5332">
            <v>68170.22</v>
          </cell>
        </row>
        <row r="5333">
          <cell r="B5333">
            <v>112419</v>
          </cell>
          <cell r="D5333" t="str">
            <v>011138</v>
          </cell>
          <cell r="F5333" t="str">
            <v>F4647832</v>
          </cell>
          <cell r="H5333">
            <v>3104.52</v>
          </cell>
        </row>
        <row r="5334">
          <cell r="B5334">
            <v>112419</v>
          </cell>
          <cell r="D5334" t="str">
            <v>011138</v>
          </cell>
          <cell r="F5334" t="str">
            <v>F4651099</v>
          </cell>
          <cell r="H5334">
            <v>8524.36</v>
          </cell>
        </row>
        <row r="5335">
          <cell r="B5335">
            <v>112419</v>
          </cell>
          <cell r="D5335" t="str">
            <v>011138</v>
          </cell>
          <cell r="F5335" t="str">
            <v>F4652609</v>
          </cell>
          <cell r="H5335">
            <v>7022784.8700000001</v>
          </cell>
        </row>
        <row r="5336">
          <cell r="B5336">
            <v>112419</v>
          </cell>
          <cell r="D5336" t="str">
            <v>011138</v>
          </cell>
          <cell r="F5336" t="str">
            <v>F4657849</v>
          </cell>
          <cell r="H5336">
            <v>0</v>
          </cell>
        </row>
        <row r="5337">
          <cell r="B5337">
            <v>112419</v>
          </cell>
          <cell r="D5337" t="str">
            <v>011138</v>
          </cell>
          <cell r="F5337" t="str">
            <v>F4659647</v>
          </cell>
          <cell r="H5337">
            <v>34181.68</v>
          </cell>
        </row>
        <row r="5338">
          <cell r="B5338">
            <v>112419</v>
          </cell>
          <cell r="D5338" t="str">
            <v>011138</v>
          </cell>
          <cell r="F5338" t="str">
            <v>F4659788</v>
          </cell>
          <cell r="H5338">
            <v>5069</v>
          </cell>
        </row>
        <row r="5339">
          <cell r="B5339">
            <v>112419</v>
          </cell>
          <cell r="D5339" t="str">
            <v>011138</v>
          </cell>
          <cell r="F5339" t="str">
            <v>F4661121</v>
          </cell>
          <cell r="H5339">
            <v>92070.05</v>
          </cell>
        </row>
        <row r="5340">
          <cell r="B5340">
            <v>112419</v>
          </cell>
          <cell r="D5340" t="str">
            <v>011138</v>
          </cell>
          <cell r="F5340" t="str">
            <v>F4661882</v>
          </cell>
          <cell r="H5340">
            <v>303.93</v>
          </cell>
        </row>
        <row r="5341">
          <cell r="B5341">
            <v>112419</v>
          </cell>
          <cell r="D5341" t="str">
            <v>011138</v>
          </cell>
          <cell r="F5341" t="str">
            <v>F4665587</v>
          </cell>
          <cell r="H5341">
            <v>4084.67</v>
          </cell>
        </row>
        <row r="5342">
          <cell r="B5342">
            <v>112419</v>
          </cell>
          <cell r="D5342" t="str">
            <v>011138</v>
          </cell>
          <cell r="F5342" t="str">
            <v>F4672566</v>
          </cell>
          <cell r="H5342">
            <v>81.400000000000006</v>
          </cell>
        </row>
        <row r="5343">
          <cell r="B5343">
            <v>112419</v>
          </cell>
          <cell r="D5343" t="str">
            <v>011138</v>
          </cell>
          <cell r="F5343" t="str">
            <v>F4676899</v>
          </cell>
          <cell r="H5343">
            <v>3220.41</v>
          </cell>
        </row>
        <row r="5344">
          <cell r="B5344">
            <v>112419</v>
          </cell>
          <cell r="D5344" t="str">
            <v>011138</v>
          </cell>
          <cell r="F5344" t="str">
            <v>F4677285</v>
          </cell>
          <cell r="H5344">
            <v>40148.370000000003</v>
          </cell>
        </row>
        <row r="5345">
          <cell r="B5345">
            <v>112419</v>
          </cell>
          <cell r="D5345" t="str">
            <v>011138</v>
          </cell>
          <cell r="F5345" t="str">
            <v>F4682797</v>
          </cell>
          <cell r="H5345">
            <v>10701</v>
          </cell>
        </row>
        <row r="5346">
          <cell r="B5346">
            <v>112419</v>
          </cell>
          <cell r="D5346" t="str">
            <v>011138</v>
          </cell>
          <cell r="F5346" t="str">
            <v>F4689032</v>
          </cell>
          <cell r="H5346">
            <v>284.54000000000002</v>
          </cell>
        </row>
        <row r="5347">
          <cell r="B5347">
            <v>112419</v>
          </cell>
          <cell r="D5347" t="str">
            <v>011138</v>
          </cell>
          <cell r="F5347" t="str">
            <v>F4694263</v>
          </cell>
          <cell r="H5347">
            <v>-28.49</v>
          </cell>
        </row>
        <row r="5348">
          <cell r="B5348">
            <v>112419</v>
          </cell>
          <cell r="D5348" t="str">
            <v>011138</v>
          </cell>
          <cell r="F5348" t="str">
            <v>F4694891</v>
          </cell>
          <cell r="H5348">
            <v>33546</v>
          </cell>
        </row>
        <row r="5349">
          <cell r="B5349">
            <v>112419</v>
          </cell>
          <cell r="D5349" t="str">
            <v>011138</v>
          </cell>
          <cell r="F5349" t="str">
            <v>F4713328</v>
          </cell>
          <cell r="H5349">
            <v>3225.6</v>
          </cell>
        </row>
        <row r="5350">
          <cell r="B5350">
            <v>112419</v>
          </cell>
          <cell r="D5350" t="str">
            <v>011138</v>
          </cell>
          <cell r="F5350" t="str">
            <v>F4715275</v>
          </cell>
          <cell r="H5350">
            <v>13970.48</v>
          </cell>
        </row>
        <row r="5351">
          <cell r="B5351">
            <v>112419</v>
          </cell>
          <cell r="D5351" t="str">
            <v>011138</v>
          </cell>
          <cell r="F5351" t="str">
            <v>F4718906</v>
          </cell>
          <cell r="H5351">
            <v>751.83</v>
          </cell>
        </row>
        <row r="5352">
          <cell r="B5352">
            <v>112419</v>
          </cell>
          <cell r="D5352" t="str">
            <v>011138</v>
          </cell>
          <cell r="F5352" t="str">
            <v>F4724656</v>
          </cell>
          <cell r="H5352">
            <v>1019.53</v>
          </cell>
        </row>
        <row r="5353">
          <cell r="B5353">
            <v>112419</v>
          </cell>
          <cell r="D5353" t="str">
            <v>011138</v>
          </cell>
          <cell r="F5353" t="str">
            <v>F4725183</v>
          </cell>
          <cell r="H5353">
            <v>1298</v>
          </cell>
        </row>
        <row r="5354">
          <cell r="B5354">
            <v>112419</v>
          </cell>
          <cell r="D5354" t="str">
            <v>011138</v>
          </cell>
          <cell r="F5354" t="str">
            <v>F4730976</v>
          </cell>
          <cell r="H5354">
            <v>3974.21</v>
          </cell>
        </row>
        <row r="5355">
          <cell r="B5355">
            <v>112419</v>
          </cell>
          <cell r="D5355" t="str">
            <v>011138</v>
          </cell>
          <cell r="F5355" t="str">
            <v>F4732360</v>
          </cell>
          <cell r="H5355">
            <v>710.34</v>
          </cell>
        </row>
        <row r="5356">
          <cell r="B5356">
            <v>112419</v>
          </cell>
          <cell r="D5356" t="str">
            <v>011138</v>
          </cell>
          <cell r="F5356" t="str">
            <v>F4734308</v>
          </cell>
          <cell r="H5356">
            <v>3649.9</v>
          </cell>
        </row>
        <row r="5357">
          <cell r="B5357">
            <v>112419</v>
          </cell>
          <cell r="D5357" t="str">
            <v>011138</v>
          </cell>
          <cell r="F5357" t="str">
            <v>F4735413</v>
          </cell>
          <cell r="H5357">
            <v>17539.060000000001</v>
          </cell>
        </row>
        <row r="5358">
          <cell r="B5358">
            <v>112419</v>
          </cell>
          <cell r="D5358" t="str">
            <v>011138</v>
          </cell>
          <cell r="F5358" t="str">
            <v>F4735752</v>
          </cell>
          <cell r="H5358">
            <v>128.43</v>
          </cell>
        </row>
        <row r="5359">
          <cell r="B5359">
            <v>112419</v>
          </cell>
          <cell r="D5359" t="str">
            <v>011138</v>
          </cell>
          <cell r="F5359" t="str">
            <v>F4735786</v>
          </cell>
          <cell r="H5359">
            <v>-4058.88</v>
          </cell>
        </row>
        <row r="5360">
          <cell r="B5360">
            <v>112419</v>
          </cell>
          <cell r="D5360" t="str">
            <v>011138</v>
          </cell>
          <cell r="F5360" t="str">
            <v>F4736099</v>
          </cell>
          <cell r="H5360">
            <v>110.83</v>
          </cell>
        </row>
        <row r="5361">
          <cell r="B5361">
            <v>112419</v>
          </cell>
          <cell r="D5361" t="str">
            <v>011138</v>
          </cell>
          <cell r="F5361" t="str">
            <v>F4736750</v>
          </cell>
          <cell r="H5361">
            <v>47.91</v>
          </cell>
        </row>
        <row r="5362">
          <cell r="B5362">
            <v>112419</v>
          </cell>
          <cell r="D5362" t="str">
            <v>011138</v>
          </cell>
          <cell r="F5362" t="str">
            <v>F4738764</v>
          </cell>
          <cell r="H5362">
            <v>39.75</v>
          </cell>
        </row>
        <row r="5363">
          <cell r="B5363">
            <v>112419</v>
          </cell>
          <cell r="D5363" t="str">
            <v>011138</v>
          </cell>
          <cell r="F5363" t="str">
            <v>F4744349</v>
          </cell>
          <cell r="H5363">
            <v>54676.18</v>
          </cell>
        </row>
        <row r="5364">
          <cell r="B5364">
            <v>112419</v>
          </cell>
          <cell r="D5364" t="str">
            <v>011138</v>
          </cell>
          <cell r="F5364" t="str">
            <v>F4747260</v>
          </cell>
          <cell r="H5364">
            <v>4820.9399999999996</v>
          </cell>
        </row>
        <row r="5365">
          <cell r="B5365">
            <v>112419</v>
          </cell>
          <cell r="D5365" t="str">
            <v>011138</v>
          </cell>
          <cell r="F5365" t="str">
            <v>F4748888</v>
          </cell>
          <cell r="H5365">
            <v>1880</v>
          </cell>
        </row>
        <row r="5366">
          <cell r="B5366">
            <v>112419</v>
          </cell>
          <cell r="D5366" t="str">
            <v>011138</v>
          </cell>
          <cell r="F5366" t="str">
            <v>F4754588</v>
          </cell>
          <cell r="H5366">
            <v>-4135.8999999999996</v>
          </cell>
        </row>
        <row r="5367">
          <cell r="B5367">
            <v>112419</v>
          </cell>
          <cell r="D5367" t="str">
            <v>011138</v>
          </cell>
          <cell r="F5367" t="str">
            <v>F4756435</v>
          </cell>
          <cell r="H5367">
            <v>-0.16</v>
          </cell>
        </row>
        <row r="5368">
          <cell r="B5368">
            <v>112419</v>
          </cell>
          <cell r="D5368" t="str">
            <v>011138</v>
          </cell>
          <cell r="F5368" t="str">
            <v>F4756815</v>
          </cell>
          <cell r="H5368">
            <v>244.7</v>
          </cell>
        </row>
        <row r="5369">
          <cell r="B5369">
            <v>112419</v>
          </cell>
          <cell r="D5369" t="str">
            <v>011138</v>
          </cell>
          <cell r="F5369" t="str">
            <v>F4758986</v>
          </cell>
          <cell r="H5369">
            <v>1506.68</v>
          </cell>
        </row>
        <row r="5370">
          <cell r="B5370">
            <v>112419</v>
          </cell>
          <cell r="D5370" t="str">
            <v>011138</v>
          </cell>
          <cell r="F5370" t="str">
            <v>F4762721</v>
          </cell>
          <cell r="H5370">
            <v>21139.13</v>
          </cell>
        </row>
        <row r="5371">
          <cell r="B5371">
            <v>112419</v>
          </cell>
          <cell r="D5371" t="str">
            <v>011138</v>
          </cell>
          <cell r="F5371" t="str">
            <v>F4768787</v>
          </cell>
          <cell r="H5371">
            <v>1363.6</v>
          </cell>
        </row>
        <row r="5372">
          <cell r="B5372">
            <v>112419</v>
          </cell>
          <cell r="D5372" t="str">
            <v>011138</v>
          </cell>
          <cell r="F5372" t="str">
            <v>F4779255</v>
          </cell>
          <cell r="H5372">
            <v>29939.84</v>
          </cell>
        </row>
        <row r="5373">
          <cell r="B5373">
            <v>112419</v>
          </cell>
          <cell r="D5373" t="str">
            <v>011138</v>
          </cell>
          <cell r="F5373" t="str">
            <v>F4781317</v>
          </cell>
          <cell r="H5373">
            <v>1999.89</v>
          </cell>
        </row>
        <row r="5374">
          <cell r="B5374">
            <v>112419</v>
          </cell>
          <cell r="D5374" t="str">
            <v>011138</v>
          </cell>
          <cell r="F5374" t="str">
            <v>F4781416</v>
          </cell>
          <cell r="H5374">
            <v>-146.16999999999999</v>
          </cell>
        </row>
        <row r="5375">
          <cell r="B5375">
            <v>112419</v>
          </cell>
          <cell r="D5375" t="str">
            <v>011138</v>
          </cell>
          <cell r="F5375" t="str">
            <v>F4783040</v>
          </cell>
          <cell r="H5375">
            <v>3071.51</v>
          </cell>
        </row>
        <row r="5376">
          <cell r="B5376">
            <v>112419</v>
          </cell>
          <cell r="D5376" t="str">
            <v>011138</v>
          </cell>
          <cell r="F5376" t="str">
            <v>F4784527</v>
          </cell>
          <cell r="H5376">
            <v>3191.83</v>
          </cell>
        </row>
        <row r="5377">
          <cell r="B5377">
            <v>112419</v>
          </cell>
          <cell r="D5377" t="str">
            <v>011138</v>
          </cell>
          <cell r="F5377" t="str">
            <v>F4788751</v>
          </cell>
          <cell r="H5377">
            <v>10821.46</v>
          </cell>
        </row>
        <row r="5378">
          <cell r="B5378">
            <v>112419</v>
          </cell>
          <cell r="D5378" t="str">
            <v>011138</v>
          </cell>
          <cell r="F5378" t="str">
            <v>F4790821</v>
          </cell>
          <cell r="H5378">
            <v>1273.29</v>
          </cell>
        </row>
        <row r="5379">
          <cell r="B5379">
            <v>112419</v>
          </cell>
          <cell r="D5379" t="str">
            <v>011138</v>
          </cell>
          <cell r="F5379" t="str">
            <v>F4798370</v>
          </cell>
          <cell r="H5379">
            <v>5803.63</v>
          </cell>
        </row>
        <row r="5380">
          <cell r="B5380">
            <v>112419</v>
          </cell>
          <cell r="D5380" t="str">
            <v>011138</v>
          </cell>
          <cell r="F5380" t="str">
            <v>F4799196</v>
          </cell>
          <cell r="H5380">
            <v>25167.7</v>
          </cell>
        </row>
        <row r="5381">
          <cell r="B5381">
            <v>112419</v>
          </cell>
          <cell r="D5381" t="str">
            <v>011138</v>
          </cell>
          <cell r="F5381" t="str">
            <v>F4799980</v>
          </cell>
          <cell r="H5381">
            <v>5879.7</v>
          </cell>
        </row>
        <row r="5382">
          <cell r="B5382">
            <v>112419</v>
          </cell>
          <cell r="D5382" t="str">
            <v>011138</v>
          </cell>
          <cell r="F5382" t="str">
            <v>F4803997</v>
          </cell>
          <cell r="H5382">
            <v>162.37</v>
          </cell>
        </row>
        <row r="5383">
          <cell r="B5383">
            <v>112419</v>
          </cell>
          <cell r="D5383" t="str">
            <v>011138</v>
          </cell>
          <cell r="F5383" t="str">
            <v>F4808575</v>
          </cell>
          <cell r="H5383">
            <v>-73.069999999999993</v>
          </cell>
        </row>
        <row r="5384">
          <cell r="B5384">
            <v>112419</v>
          </cell>
          <cell r="D5384" t="str">
            <v>011138</v>
          </cell>
          <cell r="F5384" t="str">
            <v>F4808715</v>
          </cell>
          <cell r="H5384">
            <v>4058.88</v>
          </cell>
        </row>
        <row r="5385">
          <cell r="B5385">
            <v>112419</v>
          </cell>
          <cell r="D5385" t="str">
            <v>011138</v>
          </cell>
          <cell r="F5385" t="str">
            <v>F4808921</v>
          </cell>
          <cell r="H5385">
            <v>234.08</v>
          </cell>
        </row>
        <row r="5386">
          <cell r="B5386">
            <v>112419</v>
          </cell>
          <cell r="D5386" t="str">
            <v>011138</v>
          </cell>
          <cell r="F5386" t="str">
            <v>F4812675</v>
          </cell>
          <cell r="H5386">
            <v>36452.18</v>
          </cell>
        </row>
        <row r="5387">
          <cell r="B5387">
            <v>112419</v>
          </cell>
          <cell r="D5387" t="str">
            <v>011138</v>
          </cell>
          <cell r="F5387" t="str">
            <v>F4816643</v>
          </cell>
          <cell r="H5387">
            <v>2742.58</v>
          </cell>
        </row>
        <row r="5388">
          <cell r="B5388">
            <v>112419</v>
          </cell>
          <cell r="D5388" t="str">
            <v>011138</v>
          </cell>
          <cell r="F5388" t="str">
            <v>F4819027</v>
          </cell>
          <cell r="H5388">
            <v>250</v>
          </cell>
        </row>
        <row r="5389">
          <cell r="B5389">
            <v>112419</v>
          </cell>
          <cell r="D5389" t="str">
            <v>011138</v>
          </cell>
          <cell r="F5389" t="str">
            <v>F4822997</v>
          </cell>
          <cell r="H5389">
            <v>928.52</v>
          </cell>
        </row>
        <row r="5390">
          <cell r="B5390">
            <v>112419</v>
          </cell>
          <cell r="D5390" t="str">
            <v>011138</v>
          </cell>
          <cell r="F5390" t="str">
            <v>F4826816</v>
          </cell>
          <cell r="H5390">
            <v>3305.27</v>
          </cell>
        </row>
        <row r="5391">
          <cell r="B5391">
            <v>112419</v>
          </cell>
          <cell r="D5391" t="str">
            <v>011138</v>
          </cell>
          <cell r="F5391" t="str">
            <v>F4837889</v>
          </cell>
          <cell r="H5391">
            <v>1350</v>
          </cell>
        </row>
        <row r="5392">
          <cell r="B5392">
            <v>112419</v>
          </cell>
          <cell r="D5392" t="str">
            <v>011138</v>
          </cell>
          <cell r="F5392" t="str">
            <v>F4840931</v>
          </cell>
          <cell r="H5392">
            <v>-77101.929999999993</v>
          </cell>
        </row>
        <row r="5393">
          <cell r="B5393">
            <v>112419</v>
          </cell>
          <cell r="D5393" t="str">
            <v>011138</v>
          </cell>
          <cell r="F5393" t="str">
            <v>F4840957</v>
          </cell>
          <cell r="H5393">
            <v>4284.8999999999996</v>
          </cell>
        </row>
        <row r="5394">
          <cell r="B5394">
            <v>112419</v>
          </cell>
          <cell r="D5394" t="str">
            <v>011138</v>
          </cell>
          <cell r="F5394" t="str">
            <v>F4842169</v>
          </cell>
          <cell r="H5394">
            <v>-3889.17</v>
          </cell>
        </row>
        <row r="5395">
          <cell r="B5395">
            <v>112419</v>
          </cell>
          <cell r="D5395" t="str">
            <v>011138</v>
          </cell>
          <cell r="F5395" t="str">
            <v>F4847656</v>
          </cell>
          <cell r="H5395">
            <v>14099.8</v>
          </cell>
        </row>
        <row r="5396">
          <cell r="B5396">
            <v>112419</v>
          </cell>
          <cell r="D5396" t="str">
            <v>011138</v>
          </cell>
          <cell r="F5396" t="str">
            <v>F4852241</v>
          </cell>
          <cell r="H5396">
            <v>12649.39</v>
          </cell>
        </row>
        <row r="5397">
          <cell r="B5397">
            <v>112419</v>
          </cell>
          <cell r="D5397" t="str">
            <v>011138</v>
          </cell>
          <cell r="F5397" t="str">
            <v>F4856102</v>
          </cell>
          <cell r="H5397">
            <v>26399.16</v>
          </cell>
        </row>
        <row r="5398">
          <cell r="B5398">
            <v>112419</v>
          </cell>
          <cell r="D5398" t="str">
            <v>011138</v>
          </cell>
          <cell r="F5398" t="str">
            <v>F4863917</v>
          </cell>
          <cell r="H5398">
            <v>19599.849999999999</v>
          </cell>
        </row>
        <row r="5399">
          <cell r="B5399">
            <v>112419</v>
          </cell>
          <cell r="D5399" t="str">
            <v>011138</v>
          </cell>
          <cell r="F5399" t="str">
            <v>F4864783</v>
          </cell>
          <cell r="H5399">
            <v>401.59</v>
          </cell>
        </row>
        <row r="5400">
          <cell r="B5400">
            <v>112419</v>
          </cell>
          <cell r="D5400" t="str">
            <v>011138</v>
          </cell>
          <cell r="F5400" t="str">
            <v>F4868678</v>
          </cell>
          <cell r="H5400">
            <v>12713.7</v>
          </cell>
        </row>
        <row r="5401">
          <cell r="B5401">
            <v>112419</v>
          </cell>
          <cell r="D5401" t="str">
            <v>011138</v>
          </cell>
          <cell r="F5401" t="str">
            <v>F4873007</v>
          </cell>
          <cell r="H5401">
            <v>679.2</v>
          </cell>
        </row>
        <row r="5402">
          <cell r="B5402">
            <v>112419</v>
          </cell>
          <cell r="D5402" t="str">
            <v>011138</v>
          </cell>
          <cell r="F5402" t="str">
            <v>F4875441</v>
          </cell>
          <cell r="H5402">
            <v>-8751.73</v>
          </cell>
        </row>
        <row r="5403">
          <cell r="B5403">
            <v>112419</v>
          </cell>
          <cell r="D5403" t="str">
            <v>011138</v>
          </cell>
          <cell r="F5403" t="str">
            <v>F4875459</v>
          </cell>
          <cell r="H5403">
            <v>73.069999999999993</v>
          </cell>
        </row>
        <row r="5404">
          <cell r="B5404">
            <v>112419</v>
          </cell>
          <cell r="D5404" t="str">
            <v>011138</v>
          </cell>
          <cell r="F5404" t="str">
            <v>F4884442</v>
          </cell>
          <cell r="H5404">
            <v>1710</v>
          </cell>
        </row>
        <row r="5405">
          <cell r="B5405">
            <v>112419</v>
          </cell>
          <cell r="D5405" t="str">
            <v>011138</v>
          </cell>
          <cell r="F5405" t="str">
            <v>F4887727</v>
          </cell>
          <cell r="H5405">
            <v>5033.3599999999997</v>
          </cell>
        </row>
        <row r="5406">
          <cell r="B5406">
            <v>112419</v>
          </cell>
          <cell r="D5406" t="str">
            <v>011138</v>
          </cell>
          <cell r="F5406" t="str">
            <v>F4888030</v>
          </cell>
          <cell r="H5406">
            <v>50</v>
          </cell>
        </row>
        <row r="5407">
          <cell r="B5407">
            <v>112419</v>
          </cell>
          <cell r="D5407" t="str">
            <v>011138</v>
          </cell>
          <cell r="F5407" t="str">
            <v>F4901840</v>
          </cell>
          <cell r="H5407">
            <v>13900</v>
          </cell>
        </row>
        <row r="5408">
          <cell r="B5408">
            <v>112419</v>
          </cell>
          <cell r="D5408" t="str">
            <v>011138</v>
          </cell>
          <cell r="F5408" t="str">
            <v>F4908044</v>
          </cell>
          <cell r="H5408">
            <v>-408.84</v>
          </cell>
        </row>
        <row r="5409">
          <cell r="B5409">
            <v>112419</v>
          </cell>
          <cell r="D5409" t="str">
            <v>011138</v>
          </cell>
          <cell r="F5409" t="str">
            <v>F4911708</v>
          </cell>
          <cell r="H5409">
            <v>-2337.62</v>
          </cell>
        </row>
        <row r="5410">
          <cell r="B5410">
            <v>112419</v>
          </cell>
          <cell r="D5410" t="str">
            <v>011138</v>
          </cell>
          <cell r="F5410" t="str">
            <v>F4918689</v>
          </cell>
          <cell r="H5410">
            <v>3407.69</v>
          </cell>
        </row>
        <row r="5411">
          <cell r="B5411">
            <v>112419</v>
          </cell>
          <cell r="D5411" t="str">
            <v>011138</v>
          </cell>
          <cell r="F5411" t="str">
            <v>F4922979</v>
          </cell>
          <cell r="H5411">
            <v>-5954.03</v>
          </cell>
        </row>
        <row r="5412">
          <cell r="B5412">
            <v>112419</v>
          </cell>
          <cell r="D5412" t="str">
            <v>011138</v>
          </cell>
          <cell r="F5412" t="str">
            <v>F4923274</v>
          </cell>
          <cell r="H5412">
            <v>0</v>
          </cell>
        </row>
        <row r="5413">
          <cell r="B5413">
            <v>112419</v>
          </cell>
          <cell r="D5413" t="str">
            <v>011138</v>
          </cell>
          <cell r="F5413" t="str">
            <v>F4923901</v>
          </cell>
          <cell r="H5413">
            <v>10478</v>
          </cell>
        </row>
        <row r="5414">
          <cell r="B5414">
            <v>112419</v>
          </cell>
          <cell r="D5414" t="str">
            <v>011138</v>
          </cell>
          <cell r="F5414" t="str">
            <v>F4930287</v>
          </cell>
          <cell r="H5414">
            <v>205595.26</v>
          </cell>
        </row>
        <row r="5415">
          <cell r="B5415">
            <v>112419</v>
          </cell>
          <cell r="D5415" t="str">
            <v>011138</v>
          </cell>
          <cell r="F5415" t="str">
            <v>F4935245</v>
          </cell>
          <cell r="H5415">
            <v>424.64</v>
          </cell>
        </row>
        <row r="5416">
          <cell r="B5416">
            <v>112419</v>
          </cell>
          <cell r="D5416" t="str">
            <v>011138</v>
          </cell>
          <cell r="F5416" t="str">
            <v>F4936368</v>
          </cell>
          <cell r="H5416">
            <v>1512</v>
          </cell>
        </row>
        <row r="5417">
          <cell r="B5417">
            <v>112419</v>
          </cell>
          <cell r="D5417" t="str">
            <v>011138</v>
          </cell>
          <cell r="F5417" t="str">
            <v>F4942951</v>
          </cell>
          <cell r="H5417">
            <v>-76553.36</v>
          </cell>
        </row>
        <row r="5418">
          <cell r="B5418">
            <v>112419</v>
          </cell>
          <cell r="D5418" t="str">
            <v>011138</v>
          </cell>
          <cell r="F5418" t="str">
            <v>F4943272</v>
          </cell>
          <cell r="H5418">
            <v>4705.2700000000004</v>
          </cell>
        </row>
        <row r="5419">
          <cell r="B5419">
            <v>112419</v>
          </cell>
          <cell r="D5419" t="str">
            <v>011138</v>
          </cell>
          <cell r="F5419" t="str">
            <v>F4946648</v>
          </cell>
          <cell r="H5419">
            <v>28987.52</v>
          </cell>
        </row>
        <row r="5420">
          <cell r="B5420">
            <v>112419</v>
          </cell>
          <cell r="D5420" t="str">
            <v>011138</v>
          </cell>
          <cell r="F5420" t="str">
            <v>F4950665</v>
          </cell>
          <cell r="H5420">
            <v>70674.69</v>
          </cell>
        </row>
        <row r="5421">
          <cell r="B5421">
            <v>112419</v>
          </cell>
          <cell r="D5421" t="str">
            <v>011138</v>
          </cell>
          <cell r="F5421" t="str">
            <v>F4953429</v>
          </cell>
          <cell r="H5421">
            <v>14398.91</v>
          </cell>
        </row>
        <row r="5422">
          <cell r="B5422">
            <v>112419</v>
          </cell>
          <cell r="D5422" t="str">
            <v>011138</v>
          </cell>
          <cell r="F5422" t="str">
            <v>F4953437</v>
          </cell>
          <cell r="H5422">
            <v>35416.839999999997</v>
          </cell>
        </row>
        <row r="5423">
          <cell r="B5423">
            <v>112419</v>
          </cell>
          <cell r="D5423" t="str">
            <v>011138</v>
          </cell>
          <cell r="F5423" t="str">
            <v>F4954980</v>
          </cell>
          <cell r="H5423">
            <v>-56392.51</v>
          </cell>
        </row>
        <row r="5424">
          <cell r="B5424">
            <v>112419</v>
          </cell>
          <cell r="D5424" t="str">
            <v>011138</v>
          </cell>
          <cell r="F5424" t="str">
            <v>F4958700</v>
          </cell>
          <cell r="H5424">
            <v>1190</v>
          </cell>
        </row>
        <row r="5425">
          <cell r="B5425">
            <v>112419</v>
          </cell>
          <cell r="D5425" t="str">
            <v>011138</v>
          </cell>
          <cell r="F5425" t="str">
            <v>F4961109</v>
          </cell>
          <cell r="H5425">
            <v>-736.5</v>
          </cell>
        </row>
        <row r="5426">
          <cell r="B5426">
            <v>112419</v>
          </cell>
          <cell r="D5426" t="str">
            <v>011138</v>
          </cell>
          <cell r="F5426" t="str">
            <v>F4962892</v>
          </cell>
          <cell r="H5426">
            <v>-285.69</v>
          </cell>
        </row>
        <row r="5427">
          <cell r="B5427">
            <v>112419</v>
          </cell>
          <cell r="D5427" t="str">
            <v>011138</v>
          </cell>
          <cell r="F5427" t="str">
            <v>F4963741</v>
          </cell>
          <cell r="H5427">
            <v>-12713.7</v>
          </cell>
        </row>
        <row r="5428">
          <cell r="B5428">
            <v>112419</v>
          </cell>
          <cell r="D5428" t="str">
            <v>011138</v>
          </cell>
          <cell r="F5428" t="str">
            <v>F4966266</v>
          </cell>
          <cell r="H5428">
            <v>-4377.24</v>
          </cell>
        </row>
        <row r="5429">
          <cell r="B5429">
            <v>112419</v>
          </cell>
          <cell r="D5429" t="str">
            <v>011138</v>
          </cell>
          <cell r="F5429" t="str">
            <v>F4969301</v>
          </cell>
          <cell r="H5429">
            <v>0</v>
          </cell>
        </row>
        <row r="5430">
          <cell r="B5430">
            <v>112419</v>
          </cell>
          <cell r="D5430" t="str">
            <v>011138</v>
          </cell>
          <cell r="F5430" t="str">
            <v>F5420708</v>
          </cell>
          <cell r="H5430">
            <v>3284.51</v>
          </cell>
        </row>
        <row r="5431">
          <cell r="B5431">
            <v>112419</v>
          </cell>
          <cell r="D5431" t="str">
            <v>011138</v>
          </cell>
          <cell r="F5431" t="str">
            <v>F5426631</v>
          </cell>
          <cell r="H5431">
            <v>1440.75</v>
          </cell>
        </row>
        <row r="5432">
          <cell r="B5432">
            <v>112419</v>
          </cell>
          <cell r="D5432" t="str">
            <v>011138</v>
          </cell>
          <cell r="F5432" t="str">
            <v>F5429354</v>
          </cell>
          <cell r="H5432">
            <v>-65.55</v>
          </cell>
        </row>
        <row r="5433">
          <cell r="B5433">
            <v>112419</v>
          </cell>
          <cell r="D5433" t="str">
            <v>011138</v>
          </cell>
          <cell r="F5433" t="str">
            <v>F5429643</v>
          </cell>
          <cell r="H5433">
            <v>-14432.12</v>
          </cell>
        </row>
        <row r="5434">
          <cell r="B5434">
            <v>112419</v>
          </cell>
          <cell r="D5434" t="str">
            <v>011138</v>
          </cell>
          <cell r="F5434" t="str">
            <v>F5437026</v>
          </cell>
          <cell r="H5434">
            <v>456.94</v>
          </cell>
        </row>
        <row r="5435">
          <cell r="B5435">
            <v>112419</v>
          </cell>
          <cell r="D5435" t="str">
            <v>011138</v>
          </cell>
          <cell r="F5435" t="str">
            <v>F8901995</v>
          </cell>
          <cell r="H5435">
            <v>55036868.549999997</v>
          </cell>
        </row>
        <row r="5436">
          <cell r="B5436">
            <v>112419</v>
          </cell>
          <cell r="D5436" t="str">
            <v>011138</v>
          </cell>
          <cell r="F5436" t="str">
            <v>F9002239</v>
          </cell>
          <cell r="H5436">
            <v>917.4</v>
          </cell>
        </row>
        <row r="5437">
          <cell r="B5437">
            <v>112419</v>
          </cell>
          <cell r="D5437" t="str">
            <v>011138</v>
          </cell>
          <cell r="F5437" t="str">
            <v>F9002247</v>
          </cell>
          <cell r="H5437">
            <v>0</v>
          </cell>
        </row>
        <row r="5438">
          <cell r="B5438">
            <v>112419</v>
          </cell>
          <cell r="D5438" t="str">
            <v>011138</v>
          </cell>
          <cell r="F5438" t="str">
            <v>F9002635</v>
          </cell>
          <cell r="H5438">
            <v>592</v>
          </cell>
        </row>
        <row r="5439">
          <cell r="B5439">
            <v>112419</v>
          </cell>
          <cell r="D5439" t="str">
            <v>011138</v>
          </cell>
          <cell r="F5439" t="str">
            <v>F9002677</v>
          </cell>
          <cell r="H5439">
            <v>0</v>
          </cell>
        </row>
        <row r="5440">
          <cell r="B5440">
            <v>112419</v>
          </cell>
          <cell r="D5440" t="str">
            <v>011138</v>
          </cell>
          <cell r="F5440" t="str">
            <v>G8901995</v>
          </cell>
          <cell r="H5440">
            <v>-55046493.630000003</v>
          </cell>
        </row>
        <row r="5441">
          <cell r="B5441">
            <v>112419</v>
          </cell>
          <cell r="D5441" t="str">
            <v>011140</v>
          </cell>
          <cell r="F5441" t="str">
            <v>F0103250</v>
          </cell>
          <cell r="H5441">
            <v>-92.4</v>
          </cell>
        </row>
        <row r="5442">
          <cell r="B5442">
            <v>112419</v>
          </cell>
          <cell r="D5442" t="str">
            <v>011140</v>
          </cell>
          <cell r="F5442" t="str">
            <v>F0202193</v>
          </cell>
          <cell r="H5442">
            <v>16774.939999999999</v>
          </cell>
        </row>
        <row r="5443">
          <cell r="B5443">
            <v>112419</v>
          </cell>
          <cell r="D5443" t="str">
            <v>011140</v>
          </cell>
          <cell r="F5443" t="str">
            <v>F0202630</v>
          </cell>
          <cell r="H5443">
            <v>4208.87</v>
          </cell>
        </row>
        <row r="5444">
          <cell r="B5444">
            <v>112419</v>
          </cell>
          <cell r="D5444" t="str">
            <v>011140</v>
          </cell>
          <cell r="F5444" t="str">
            <v>F0302779</v>
          </cell>
          <cell r="H5444">
            <v>68.099999999999994</v>
          </cell>
        </row>
        <row r="5445">
          <cell r="B5445">
            <v>112419</v>
          </cell>
          <cell r="D5445" t="str">
            <v>011140</v>
          </cell>
          <cell r="F5445" t="str">
            <v>F0304056</v>
          </cell>
          <cell r="H5445">
            <v>19706.45</v>
          </cell>
        </row>
        <row r="5446">
          <cell r="B5446">
            <v>112419</v>
          </cell>
          <cell r="D5446" t="str">
            <v>011140</v>
          </cell>
          <cell r="F5446" t="str">
            <v>F0304585</v>
          </cell>
          <cell r="H5446">
            <v>5914.14</v>
          </cell>
        </row>
        <row r="5447">
          <cell r="B5447">
            <v>112419</v>
          </cell>
          <cell r="D5447" t="str">
            <v>011140</v>
          </cell>
          <cell r="F5447" t="str">
            <v>F0615429</v>
          </cell>
          <cell r="H5447">
            <v>8399.9699999999993</v>
          </cell>
        </row>
        <row r="5448">
          <cell r="B5448">
            <v>112419</v>
          </cell>
          <cell r="D5448" t="str">
            <v>011140</v>
          </cell>
          <cell r="F5448" t="str">
            <v>F0800799</v>
          </cell>
          <cell r="H5448">
            <v>-195.79</v>
          </cell>
        </row>
        <row r="5449">
          <cell r="B5449">
            <v>112419</v>
          </cell>
          <cell r="D5449" t="str">
            <v>011140</v>
          </cell>
          <cell r="F5449" t="str">
            <v>F1506817</v>
          </cell>
          <cell r="H5449">
            <v>34.21</v>
          </cell>
        </row>
        <row r="5450">
          <cell r="B5450">
            <v>112419</v>
          </cell>
          <cell r="D5450" t="str">
            <v>011140</v>
          </cell>
          <cell r="F5450" t="str">
            <v>F1506891</v>
          </cell>
          <cell r="H5450">
            <v>133.66</v>
          </cell>
        </row>
        <row r="5451">
          <cell r="B5451">
            <v>112419</v>
          </cell>
          <cell r="D5451" t="str">
            <v>011140</v>
          </cell>
          <cell r="F5451" t="str">
            <v>F1514282</v>
          </cell>
          <cell r="H5451">
            <v>-238.36</v>
          </cell>
        </row>
        <row r="5452">
          <cell r="B5452">
            <v>112419</v>
          </cell>
          <cell r="D5452" t="str">
            <v>011140</v>
          </cell>
          <cell r="F5452" t="str">
            <v>F1514290</v>
          </cell>
          <cell r="H5452">
            <v>8.39</v>
          </cell>
        </row>
        <row r="5453">
          <cell r="B5453">
            <v>112419</v>
          </cell>
          <cell r="D5453" t="str">
            <v>011140</v>
          </cell>
          <cell r="F5453" t="str">
            <v>F1515082</v>
          </cell>
          <cell r="H5453">
            <v>778.3</v>
          </cell>
        </row>
        <row r="5454">
          <cell r="B5454">
            <v>112419</v>
          </cell>
          <cell r="D5454" t="str">
            <v>011140</v>
          </cell>
          <cell r="F5454" t="str">
            <v>F1515917</v>
          </cell>
          <cell r="H5454">
            <v>159905.54999999999</v>
          </cell>
        </row>
        <row r="5455">
          <cell r="B5455">
            <v>112419</v>
          </cell>
          <cell r="D5455" t="str">
            <v>011140</v>
          </cell>
          <cell r="F5455" t="str">
            <v>F1516915</v>
          </cell>
          <cell r="H5455">
            <v>92.93</v>
          </cell>
        </row>
        <row r="5456">
          <cell r="B5456">
            <v>112419</v>
          </cell>
          <cell r="D5456" t="str">
            <v>011140</v>
          </cell>
          <cell r="F5456" t="str">
            <v>F1521146</v>
          </cell>
          <cell r="H5456">
            <v>12553.71</v>
          </cell>
        </row>
        <row r="5457">
          <cell r="B5457">
            <v>112419</v>
          </cell>
          <cell r="D5457" t="str">
            <v>011140</v>
          </cell>
          <cell r="F5457" t="str">
            <v>F1523316</v>
          </cell>
          <cell r="H5457">
            <v>387.87</v>
          </cell>
        </row>
        <row r="5458">
          <cell r="B5458">
            <v>112419</v>
          </cell>
          <cell r="D5458" t="str">
            <v>011140</v>
          </cell>
          <cell r="F5458" t="str">
            <v>F1526485</v>
          </cell>
          <cell r="H5458">
            <v>-511.76</v>
          </cell>
        </row>
        <row r="5459">
          <cell r="B5459">
            <v>112419</v>
          </cell>
          <cell r="D5459" t="str">
            <v>011140</v>
          </cell>
          <cell r="F5459" t="str">
            <v>F1529231</v>
          </cell>
          <cell r="H5459">
            <v>73202.759999999995</v>
          </cell>
        </row>
        <row r="5460">
          <cell r="B5460">
            <v>112419</v>
          </cell>
          <cell r="D5460" t="str">
            <v>011140</v>
          </cell>
          <cell r="F5460" t="str">
            <v>F1531450</v>
          </cell>
          <cell r="H5460">
            <v>318.19</v>
          </cell>
        </row>
        <row r="5461">
          <cell r="B5461">
            <v>112419</v>
          </cell>
          <cell r="D5461" t="str">
            <v>011140</v>
          </cell>
          <cell r="F5461" t="str">
            <v>F1531484</v>
          </cell>
          <cell r="H5461">
            <v>578.63</v>
          </cell>
        </row>
        <row r="5462">
          <cell r="B5462">
            <v>112419</v>
          </cell>
          <cell r="D5462" t="str">
            <v>011140</v>
          </cell>
          <cell r="F5462" t="str">
            <v>F1533802</v>
          </cell>
          <cell r="H5462">
            <v>3741.04</v>
          </cell>
        </row>
        <row r="5463">
          <cell r="B5463">
            <v>112419</v>
          </cell>
          <cell r="D5463" t="str">
            <v>011140</v>
          </cell>
          <cell r="F5463" t="str">
            <v>F1533886</v>
          </cell>
          <cell r="H5463">
            <v>2047</v>
          </cell>
        </row>
        <row r="5464">
          <cell r="B5464">
            <v>112419</v>
          </cell>
          <cell r="D5464" t="str">
            <v>011140</v>
          </cell>
          <cell r="F5464" t="str">
            <v>F1534008</v>
          </cell>
          <cell r="H5464">
            <v>8168.17</v>
          </cell>
        </row>
        <row r="5465">
          <cell r="B5465">
            <v>112419</v>
          </cell>
          <cell r="D5465" t="str">
            <v>011140</v>
          </cell>
          <cell r="F5465" t="str">
            <v>F1540089</v>
          </cell>
          <cell r="H5465">
            <v>114.18</v>
          </cell>
        </row>
        <row r="5466">
          <cell r="B5466">
            <v>112419</v>
          </cell>
          <cell r="D5466" t="str">
            <v>011140</v>
          </cell>
          <cell r="F5466" t="str">
            <v>F4003216</v>
          </cell>
          <cell r="H5466">
            <v>83.45</v>
          </cell>
        </row>
        <row r="5467">
          <cell r="B5467">
            <v>112419</v>
          </cell>
          <cell r="D5467" t="str">
            <v>011140</v>
          </cell>
          <cell r="F5467" t="str">
            <v>F4003307</v>
          </cell>
          <cell r="H5467">
            <v>58.68</v>
          </cell>
        </row>
        <row r="5468">
          <cell r="B5468">
            <v>112419</v>
          </cell>
          <cell r="D5468" t="str">
            <v>011140</v>
          </cell>
          <cell r="F5468" t="str">
            <v>F4003315</v>
          </cell>
          <cell r="H5468">
            <v>58.68</v>
          </cell>
        </row>
        <row r="5469">
          <cell r="B5469">
            <v>112419</v>
          </cell>
          <cell r="D5469" t="str">
            <v>011140</v>
          </cell>
          <cell r="F5469" t="str">
            <v>F4003323</v>
          </cell>
          <cell r="H5469">
            <v>58.68</v>
          </cell>
        </row>
        <row r="5470">
          <cell r="B5470">
            <v>112419</v>
          </cell>
          <cell r="D5470" t="str">
            <v>011140</v>
          </cell>
          <cell r="F5470" t="str">
            <v>F4003331</v>
          </cell>
          <cell r="H5470">
            <v>58.68</v>
          </cell>
        </row>
        <row r="5471">
          <cell r="B5471">
            <v>112419</v>
          </cell>
          <cell r="D5471" t="str">
            <v>011140</v>
          </cell>
          <cell r="F5471" t="str">
            <v>F4003539</v>
          </cell>
          <cell r="H5471">
            <v>1055.83</v>
          </cell>
        </row>
        <row r="5472">
          <cell r="B5472">
            <v>112419</v>
          </cell>
          <cell r="D5472" t="str">
            <v>011140</v>
          </cell>
          <cell r="F5472" t="str">
            <v>F9002437</v>
          </cell>
          <cell r="H5472">
            <v>68.099999999999994</v>
          </cell>
        </row>
        <row r="5473">
          <cell r="B5473">
            <v>112419</v>
          </cell>
          <cell r="D5473" t="str">
            <v>011144</v>
          </cell>
          <cell r="F5473" t="str">
            <v>F4827492</v>
          </cell>
          <cell r="H5473">
            <v>98000</v>
          </cell>
        </row>
        <row r="5474">
          <cell r="B5474">
            <v>112419</v>
          </cell>
          <cell r="D5474" t="str">
            <v>011240</v>
          </cell>
          <cell r="F5474" t="str">
            <v>G8924236</v>
          </cell>
          <cell r="H5474">
            <v>391107116.37</v>
          </cell>
        </row>
        <row r="5475">
          <cell r="B5475">
            <v>11251</v>
          </cell>
          <cell r="H5475">
            <v>191996946.38</v>
          </cell>
        </row>
        <row r="5476">
          <cell r="B5476">
            <v>112511</v>
          </cell>
          <cell r="H5476">
            <v>1458689.34</v>
          </cell>
        </row>
        <row r="5477">
          <cell r="B5477">
            <v>112511</v>
          </cell>
          <cell r="D5477" t="str">
            <v>011145</v>
          </cell>
          <cell r="F5477" t="str">
            <v>F4037950</v>
          </cell>
          <cell r="H5477">
            <v>186824.35</v>
          </cell>
        </row>
        <row r="5478">
          <cell r="B5478">
            <v>112511</v>
          </cell>
          <cell r="D5478" t="str">
            <v>011145</v>
          </cell>
          <cell r="F5478" t="str">
            <v>F4101789</v>
          </cell>
          <cell r="H5478">
            <v>283751.46999999997</v>
          </cell>
        </row>
        <row r="5479">
          <cell r="B5479">
            <v>112511</v>
          </cell>
          <cell r="D5479" t="str">
            <v>011145</v>
          </cell>
          <cell r="F5479" t="str">
            <v>F4527696</v>
          </cell>
          <cell r="H5479">
            <v>169096.72</v>
          </cell>
        </row>
        <row r="5480">
          <cell r="B5480">
            <v>112511</v>
          </cell>
          <cell r="D5480" t="str">
            <v>011145</v>
          </cell>
          <cell r="F5480" t="str">
            <v>F4651099</v>
          </cell>
          <cell r="H5480">
            <v>22223.41</v>
          </cell>
        </row>
        <row r="5481">
          <cell r="B5481">
            <v>112511</v>
          </cell>
          <cell r="D5481" t="str">
            <v>011145</v>
          </cell>
          <cell r="F5481" t="str">
            <v>F4677285</v>
          </cell>
          <cell r="H5481">
            <v>777411.45</v>
          </cell>
        </row>
        <row r="5482">
          <cell r="B5482">
            <v>112511</v>
          </cell>
          <cell r="D5482" t="str">
            <v>011145</v>
          </cell>
          <cell r="F5482" t="str">
            <v>F5439478</v>
          </cell>
          <cell r="H5482">
            <v>19381.939999999999</v>
          </cell>
        </row>
        <row r="5483">
          <cell r="B5483">
            <v>112512</v>
          </cell>
          <cell r="H5483">
            <v>1460517.3</v>
          </cell>
        </row>
        <row r="5484">
          <cell r="B5484">
            <v>112512</v>
          </cell>
          <cell r="D5484" t="str">
            <v>011147</v>
          </cell>
          <cell r="F5484" t="str">
            <v>F4004842</v>
          </cell>
          <cell r="H5484">
            <v>19200.96</v>
          </cell>
        </row>
        <row r="5485">
          <cell r="B5485">
            <v>112512</v>
          </cell>
          <cell r="D5485" t="str">
            <v>011147</v>
          </cell>
          <cell r="F5485" t="str">
            <v>F4764701</v>
          </cell>
          <cell r="H5485">
            <v>11099.13</v>
          </cell>
        </row>
        <row r="5486">
          <cell r="B5486">
            <v>112512</v>
          </cell>
          <cell r="D5486" t="str">
            <v>011147</v>
          </cell>
          <cell r="F5486" t="str">
            <v>F4795566</v>
          </cell>
          <cell r="H5486">
            <v>2747.97</v>
          </cell>
        </row>
        <row r="5487">
          <cell r="B5487">
            <v>112512</v>
          </cell>
          <cell r="D5487" t="str">
            <v>011148</v>
          </cell>
          <cell r="F5487" t="str">
            <v>F4003191</v>
          </cell>
          <cell r="H5487">
            <v>49257.95</v>
          </cell>
        </row>
        <row r="5488">
          <cell r="B5488">
            <v>112512</v>
          </cell>
          <cell r="D5488" t="str">
            <v>011148</v>
          </cell>
          <cell r="F5488" t="str">
            <v>F4735786</v>
          </cell>
          <cell r="H5488">
            <v>4315.04</v>
          </cell>
        </row>
        <row r="5489">
          <cell r="B5489">
            <v>112512</v>
          </cell>
          <cell r="D5489" t="str">
            <v>011148</v>
          </cell>
          <cell r="F5489" t="str">
            <v>F4932580</v>
          </cell>
          <cell r="H5489">
            <v>6934.35</v>
          </cell>
        </row>
        <row r="5490">
          <cell r="B5490">
            <v>112512</v>
          </cell>
          <cell r="D5490" t="str">
            <v>011148</v>
          </cell>
          <cell r="F5490" t="str">
            <v>F4932598</v>
          </cell>
          <cell r="H5490">
            <v>8288.7099999999991</v>
          </cell>
        </row>
        <row r="5491">
          <cell r="B5491">
            <v>112512</v>
          </cell>
          <cell r="D5491" t="str">
            <v>011148</v>
          </cell>
          <cell r="F5491" t="str">
            <v>F4932605</v>
          </cell>
          <cell r="H5491">
            <v>16685.77</v>
          </cell>
        </row>
        <row r="5492">
          <cell r="B5492">
            <v>112512</v>
          </cell>
          <cell r="D5492" t="str">
            <v>011148</v>
          </cell>
          <cell r="F5492" t="str">
            <v>F4932613</v>
          </cell>
          <cell r="H5492">
            <v>5579.98</v>
          </cell>
        </row>
        <row r="5493">
          <cell r="B5493">
            <v>112512</v>
          </cell>
          <cell r="D5493" t="str">
            <v>011148</v>
          </cell>
          <cell r="F5493" t="str">
            <v>F4932621</v>
          </cell>
          <cell r="H5493">
            <v>16685.77</v>
          </cell>
        </row>
        <row r="5494">
          <cell r="B5494">
            <v>112512</v>
          </cell>
          <cell r="D5494" t="str">
            <v>011148</v>
          </cell>
          <cell r="F5494" t="str">
            <v>F4936201</v>
          </cell>
          <cell r="H5494">
            <v>18105.38</v>
          </cell>
        </row>
        <row r="5495">
          <cell r="B5495">
            <v>112512</v>
          </cell>
          <cell r="D5495" t="str">
            <v>011148</v>
          </cell>
          <cell r="F5495" t="str">
            <v>F4936219</v>
          </cell>
          <cell r="H5495">
            <v>13076.11</v>
          </cell>
        </row>
        <row r="5496">
          <cell r="B5496">
            <v>112512</v>
          </cell>
          <cell r="D5496" t="str">
            <v>011148</v>
          </cell>
          <cell r="F5496" t="str">
            <v>F4936227</v>
          </cell>
          <cell r="H5496">
            <v>13076.11</v>
          </cell>
        </row>
        <row r="5497">
          <cell r="B5497">
            <v>112512</v>
          </cell>
          <cell r="D5497" t="str">
            <v>011148</v>
          </cell>
          <cell r="F5497" t="str">
            <v>F4936235</v>
          </cell>
          <cell r="H5497">
            <v>16931.88</v>
          </cell>
        </row>
        <row r="5498">
          <cell r="B5498">
            <v>112512</v>
          </cell>
          <cell r="D5498" t="str">
            <v>011148</v>
          </cell>
          <cell r="F5498" t="str">
            <v>F4936243</v>
          </cell>
          <cell r="H5498">
            <v>19446.52</v>
          </cell>
        </row>
        <row r="5499">
          <cell r="B5499">
            <v>112512</v>
          </cell>
          <cell r="D5499" t="str">
            <v>011148</v>
          </cell>
          <cell r="F5499" t="str">
            <v>F4936251</v>
          </cell>
          <cell r="H5499">
            <v>19446.52</v>
          </cell>
        </row>
        <row r="5500">
          <cell r="B5500">
            <v>112512</v>
          </cell>
          <cell r="D5500" t="str">
            <v>011148</v>
          </cell>
          <cell r="F5500" t="str">
            <v>F4936269</v>
          </cell>
          <cell r="H5500">
            <v>19446.52</v>
          </cell>
        </row>
        <row r="5501">
          <cell r="B5501">
            <v>112512</v>
          </cell>
          <cell r="D5501" t="str">
            <v>011148</v>
          </cell>
          <cell r="F5501" t="str">
            <v>F4936277</v>
          </cell>
          <cell r="H5501">
            <v>11734.96</v>
          </cell>
        </row>
        <row r="5502">
          <cell r="B5502">
            <v>112512</v>
          </cell>
          <cell r="D5502" t="str">
            <v>011148</v>
          </cell>
          <cell r="F5502" t="str">
            <v>F4936285</v>
          </cell>
          <cell r="H5502">
            <v>19446.52</v>
          </cell>
        </row>
        <row r="5503">
          <cell r="B5503">
            <v>112512</v>
          </cell>
          <cell r="D5503" t="str">
            <v>011148</v>
          </cell>
          <cell r="F5503" t="str">
            <v>F4936293</v>
          </cell>
          <cell r="H5503">
            <v>16931.88</v>
          </cell>
        </row>
        <row r="5504">
          <cell r="B5504">
            <v>112512</v>
          </cell>
          <cell r="D5504" t="str">
            <v>011148</v>
          </cell>
          <cell r="F5504" t="str">
            <v>F4936300</v>
          </cell>
          <cell r="H5504">
            <v>27903.8</v>
          </cell>
        </row>
        <row r="5505">
          <cell r="B5505">
            <v>112512</v>
          </cell>
          <cell r="D5505" t="str">
            <v>011148</v>
          </cell>
          <cell r="F5505" t="str">
            <v>F4936318</v>
          </cell>
          <cell r="H5505">
            <v>25718.560000000001</v>
          </cell>
        </row>
        <row r="5506">
          <cell r="B5506">
            <v>112512</v>
          </cell>
          <cell r="D5506" t="str">
            <v>011148</v>
          </cell>
          <cell r="F5506" t="str">
            <v>F4936326</v>
          </cell>
          <cell r="H5506">
            <v>25718.560000000001</v>
          </cell>
        </row>
        <row r="5507">
          <cell r="B5507">
            <v>112512</v>
          </cell>
          <cell r="D5507" t="str">
            <v>011148</v>
          </cell>
          <cell r="F5507" t="str">
            <v>F4936334</v>
          </cell>
          <cell r="H5507">
            <v>35131.879999999997</v>
          </cell>
        </row>
        <row r="5508">
          <cell r="B5508">
            <v>112512</v>
          </cell>
          <cell r="D5508" t="str">
            <v>011148</v>
          </cell>
          <cell r="F5508" t="str">
            <v>F4936342</v>
          </cell>
          <cell r="H5508">
            <v>25718.560000000001</v>
          </cell>
        </row>
        <row r="5509">
          <cell r="B5509">
            <v>112512</v>
          </cell>
          <cell r="D5509" t="str">
            <v>011148</v>
          </cell>
          <cell r="F5509" t="str">
            <v>F4936350</v>
          </cell>
          <cell r="H5509">
            <v>27903.8</v>
          </cell>
        </row>
        <row r="5510">
          <cell r="B5510">
            <v>112512</v>
          </cell>
          <cell r="D5510" t="str">
            <v>011148</v>
          </cell>
          <cell r="F5510" t="str">
            <v>F4943272</v>
          </cell>
          <cell r="H5510">
            <v>472222.22</v>
          </cell>
        </row>
        <row r="5511">
          <cell r="B5511">
            <v>112512</v>
          </cell>
          <cell r="D5511" t="str">
            <v>011149</v>
          </cell>
          <cell r="F5511" t="str">
            <v>F4035110</v>
          </cell>
          <cell r="H5511">
            <v>60773.39</v>
          </cell>
        </row>
        <row r="5512">
          <cell r="B5512">
            <v>112512</v>
          </cell>
          <cell r="D5512" t="str">
            <v>011149</v>
          </cell>
          <cell r="F5512" t="str">
            <v>F4420121</v>
          </cell>
          <cell r="H5512">
            <v>16842.41</v>
          </cell>
        </row>
        <row r="5513">
          <cell r="B5513">
            <v>112512</v>
          </cell>
          <cell r="D5513" t="str">
            <v>011149</v>
          </cell>
          <cell r="F5513" t="str">
            <v>F4482808</v>
          </cell>
          <cell r="H5513">
            <v>13876.97</v>
          </cell>
        </row>
        <row r="5514">
          <cell r="B5514">
            <v>112512</v>
          </cell>
          <cell r="D5514" t="str">
            <v>011149</v>
          </cell>
          <cell r="F5514" t="str">
            <v>F4544129</v>
          </cell>
          <cell r="H5514">
            <v>20733.88</v>
          </cell>
        </row>
        <row r="5515">
          <cell r="B5515">
            <v>112512</v>
          </cell>
          <cell r="D5515" t="str">
            <v>011149</v>
          </cell>
          <cell r="F5515" t="str">
            <v>F4546399</v>
          </cell>
          <cell r="H5515">
            <v>20377.990000000002</v>
          </cell>
        </row>
        <row r="5516">
          <cell r="B5516">
            <v>112512</v>
          </cell>
          <cell r="D5516" t="str">
            <v>011149</v>
          </cell>
          <cell r="F5516" t="str">
            <v>F4547115</v>
          </cell>
          <cell r="H5516">
            <v>44324.43</v>
          </cell>
        </row>
        <row r="5517">
          <cell r="B5517">
            <v>112512</v>
          </cell>
          <cell r="D5517" t="str">
            <v>011149</v>
          </cell>
          <cell r="F5517" t="str">
            <v>F4547123</v>
          </cell>
          <cell r="H5517">
            <v>26787.33</v>
          </cell>
        </row>
        <row r="5518">
          <cell r="B5518">
            <v>112512</v>
          </cell>
          <cell r="D5518" t="str">
            <v>011149</v>
          </cell>
          <cell r="F5518" t="str">
            <v>F4620226</v>
          </cell>
          <cell r="H5518">
            <v>4045.23</v>
          </cell>
        </row>
        <row r="5519">
          <cell r="B5519">
            <v>112512</v>
          </cell>
          <cell r="D5519" t="str">
            <v>011149</v>
          </cell>
          <cell r="F5519" t="str">
            <v>F4646818</v>
          </cell>
          <cell r="H5519">
            <v>4763.6099999999997</v>
          </cell>
        </row>
        <row r="5520">
          <cell r="B5520">
            <v>112512</v>
          </cell>
          <cell r="D5520" t="str">
            <v>011149</v>
          </cell>
          <cell r="F5520" t="str">
            <v>F4672318</v>
          </cell>
          <cell r="H5520">
            <v>4135.5</v>
          </cell>
        </row>
        <row r="5521">
          <cell r="B5521">
            <v>112512</v>
          </cell>
          <cell r="D5521" t="str">
            <v>011149</v>
          </cell>
          <cell r="F5521" t="str">
            <v>F4680931</v>
          </cell>
          <cell r="H5521">
            <v>9527.26</v>
          </cell>
        </row>
        <row r="5522">
          <cell r="B5522">
            <v>112512</v>
          </cell>
          <cell r="D5522" t="str">
            <v>011149</v>
          </cell>
          <cell r="F5522" t="str">
            <v>F4718419</v>
          </cell>
          <cell r="H5522">
            <v>18338.580000000002</v>
          </cell>
        </row>
        <row r="5523">
          <cell r="B5523">
            <v>112512</v>
          </cell>
          <cell r="D5523" t="str">
            <v>011149</v>
          </cell>
          <cell r="F5523" t="str">
            <v>F4732360</v>
          </cell>
          <cell r="H5523">
            <v>61615.32</v>
          </cell>
        </row>
        <row r="5524">
          <cell r="B5524">
            <v>112512</v>
          </cell>
          <cell r="D5524" t="str">
            <v>011149</v>
          </cell>
          <cell r="F5524" t="str">
            <v>F4732857</v>
          </cell>
          <cell r="H5524">
            <v>8402.58</v>
          </cell>
        </row>
        <row r="5525">
          <cell r="B5525">
            <v>112512</v>
          </cell>
          <cell r="D5525" t="str">
            <v>011149</v>
          </cell>
          <cell r="F5525" t="str">
            <v>F4735778</v>
          </cell>
          <cell r="H5525">
            <v>1074.29</v>
          </cell>
        </row>
        <row r="5526">
          <cell r="B5526">
            <v>112512</v>
          </cell>
          <cell r="D5526" t="str">
            <v>011149</v>
          </cell>
          <cell r="F5526" t="str">
            <v>F4740876</v>
          </cell>
          <cell r="H5526">
            <v>20759.96</v>
          </cell>
        </row>
        <row r="5527">
          <cell r="B5527">
            <v>112512</v>
          </cell>
          <cell r="D5527" t="str">
            <v>011149</v>
          </cell>
          <cell r="F5527" t="str">
            <v>F4760410</v>
          </cell>
          <cell r="H5527">
            <v>2507.6799999999998</v>
          </cell>
        </row>
        <row r="5528">
          <cell r="B5528">
            <v>112512</v>
          </cell>
          <cell r="D5528" t="str">
            <v>011149</v>
          </cell>
          <cell r="F5528" t="str">
            <v>F4808575</v>
          </cell>
          <cell r="H5528">
            <v>19306.810000000001</v>
          </cell>
        </row>
        <row r="5529">
          <cell r="B5529">
            <v>112512</v>
          </cell>
          <cell r="D5529" t="str">
            <v>011149</v>
          </cell>
          <cell r="F5529" t="str">
            <v>F4816619</v>
          </cell>
          <cell r="H5529">
            <v>1812.31</v>
          </cell>
        </row>
        <row r="5530">
          <cell r="B5530">
            <v>112512</v>
          </cell>
          <cell r="D5530" t="str">
            <v>011149</v>
          </cell>
          <cell r="F5530" t="str">
            <v>F4816635</v>
          </cell>
          <cell r="H5530">
            <v>1574.2</v>
          </cell>
        </row>
        <row r="5531">
          <cell r="B5531">
            <v>112512</v>
          </cell>
          <cell r="D5531" t="str">
            <v>011149</v>
          </cell>
          <cell r="F5531" t="str">
            <v>F4816643</v>
          </cell>
          <cell r="H5531">
            <v>5523.95</v>
          </cell>
        </row>
        <row r="5532">
          <cell r="B5532">
            <v>112512</v>
          </cell>
          <cell r="D5532" t="str">
            <v>011149</v>
          </cell>
          <cell r="F5532" t="str">
            <v>F4817782</v>
          </cell>
          <cell r="H5532">
            <v>4565.0600000000004</v>
          </cell>
        </row>
        <row r="5533">
          <cell r="B5533">
            <v>112512</v>
          </cell>
          <cell r="D5533" t="str">
            <v>011149</v>
          </cell>
          <cell r="F5533" t="str">
            <v>F4843323</v>
          </cell>
          <cell r="H5533">
            <v>6851.02</v>
          </cell>
        </row>
        <row r="5534">
          <cell r="B5534">
            <v>112512</v>
          </cell>
          <cell r="D5534" t="str">
            <v>011149</v>
          </cell>
          <cell r="F5534" t="str">
            <v>F4844024</v>
          </cell>
          <cell r="H5534">
            <v>798.01</v>
          </cell>
        </row>
        <row r="5535">
          <cell r="B5535">
            <v>112512</v>
          </cell>
          <cell r="D5535" t="str">
            <v>011149</v>
          </cell>
          <cell r="F5535" t="str">
            <v>F4845931</v>
          </cell>
          <cell r="H5535">
            <v>5387.12</v>
          </cell>
        </row>
        <row r="5536">
          <cell r="B5536">
            <v>112512</v>
          </cell>
          <cell r="D5536" t="str">
            <v>011149</v>
          </cell>
          <cell r="F5536" t="str">
            <v>F4856748</v>
          </cell>
          <cell r="H5536">
            <v>3427.22</v>
          </cell>
        </row>
        <row r="5537">
          <cell r="B5537">
            <v>112512</v>
          </cell>
          <cell r="D5537" t="str">
            <v>011149</v>
          </cell>
          <cell r="F5537" t="str">
            <v>F4870037</v>
          </cell>
          <cell r="H5537">
            <v>9046.27</v>
          </cell>
        </row>
        <row r="5538">
          <cell r="B5538">
            <v>112512</v>
          </cell>
          <cell r="D5538" t="str">
            <v>011149</v>
          </cell>
          <cell r="F5538" t="str">
            <v>F4885341</v>
          </cell>
          <cell r="H5538">
            <v>101831.14</v>
          </cell>
        </row>
        <row r="5539">
          <cell r="B5539">
            <v>112512</v>
          </cell>
          <cell r="D5539" t="str">
            <v>011149</v>
          </cell>
          <cell r="F5539" t="str">
            <v>F4934320</v>
          </cell>
          <cell r="H5539">
            <v>0</v>
          </cell>
        </row>
        <row r="5540">
          <cell r="B5540">
            <v>112512</v>
          </cell>
          <cell r="D5540" t="str">
            <v>011149</v>
          </cell>
          <cell r="F5540" t="str">
            <v>F4948206</v>
          </cell>
          <cell r="H5540">
            <v>4063.73</v>
          </cell>
        </row>
        <row r="5541">
          <cell r="B5541">
            <v>112512</v>
          </cell>
          <cell r="D5541" t="str">
            <v>011149</v>
          </cell>
          <cell r="F5541" t="str">
            <v>F4948214</v>
          </cell>
          <cell r="H5541">
            <v>3342.77</v>
          </cell>
        </row>
        <row r="5542">
          <cell r="B5542">
            <v>112512</v>
          </cell>
          <cell r="D5542" t="str">
            <v>011149</v>
          </cell>
          <cell r="F5542" t="str">
            <v>F5443388</v>
          </cell>
          <cell r="H5542">
            <v>5345.87</v>
          </cell>
        </row>
        <row r="5543">
          <cell r="B5543">
            <v>112513</v>
          </cell>
          <cell r="H5543">
            <v>54988.46</v>
          </cell>
        </row>
        <row r="5544">
          <cell r="B5544">
            <v>112513</v>
          </cell>
          <cell r="D5544" t="str">
            <v>011151</v>
          </cell>
          <cell r="F5544" t="str">
            <v>F4107844</v>
          </cell>
          <cell r="H5544">
            <v>53140.46</v>
          </cell>
        </row>
        <row r="5545">
          <cell r="B5545">
            <v>112513</v>
          </cell>
          <cell r="D5545" t="str">
            <v>011151</v>
          </cell>
          <cell r="F5545" t="str">
            <v>F4708527</v>
          </cell>
          <cell r="H5545">
            <v>1848</v>
          </cell>
        </row>
        <row r="5546">
          <cell r="B5546">
            <v>112514</v>
          </cell>
          <cell r="H5546">
            <v>4114535.59</v>
          </cell>
        </row>
        <row r="5547">
          <cell r="B5547">
            <v>112514</v>
          </cell>
          <cell r="D5547" t="str">
            <v>011152</v>
          </cell>
          <cell r="F5547" t="str">
            <v>F4004842</v>
          </cell>
          <cell r="H5547">
            <v>1108737.6100000001</v>
          </cell>
        </row>
        <row r="5548">
          <cell r="B5548">
            <v>112514</v>
          </cell>
          <cell r="D5548" t="str">
            <v>011153</v>
          </cell>
          <cell r="F5548" t="str">
            <v>F4140026</v>
          </cell>
          <cell r="H5548">
            <v>-116491.67</v>
          </cell>
        </row>
        <row r="5549">
          <cell r="B5549">
            <v>112514</v>
          </cell>
          <cell r="D5549" t="str">
            <v>011153</v>
          </cell>
          <cell r="F5549" t="str">
            <v>F4758986</v>
          </cell>
          <cell r="H5549">
            <v>-491.51</v>
          </cell>
        </row>
        <row r="5550">
          <cell r="B5550">
            <v>112514</v>
          </cell>
          <cell r="D5550" t="str">
            <v>011153</v>
          </cell>
          <cell r="F5550" t="str">
            <v>F4923901</v>
          </cell>
          <cell r="H5550">
            <v>100883.79</v>
          </cell>
        </row>
        <row r="5551">
          <cell r="B5551">
            <v>112514</v>
          </cell>
          <cell r="D5551" t="str">
            <v>011153</v>
          </cell>
          <cell r="F5551" t="str">
            <v>F4930287</v>
          </cell>
          <cell r="H5551">
            <v>2369.31</v>
          </cell>
        </row>
        <row r="5552">
          <cell r="B5552">
            <v>112514</v>
          </cell>
          <cell r="D5552" t="str">
            <v>011153</v>
          </cell>
          <cell r="F5552" t="str">
            <v>F4943272</v>
          </cell>
          <cell r="H5552">
            <v>-2988.26</v>
          </cell>
        </row>
        <row r="5553">
          <cell r="B5553">
            <v>112514</v>
          </cell>
          <cell r="D5553" t="str">
            <v>011154</v>
          </cell>
          <cell r="F5553" t="str">
            <v>F4101284</v>
          </cell>
          <cell r="H5553">
            <v>56103.86</v>
          </cell>
        </row>
        <row r="5554">
          <cell r="B5554">
            <v>112514</v>
          </cell>
          <cell r="D5554" t="str">
            <v>011154</v>
          </cell>
          <cell r="F5554" t="str">
            <v>F4102307</v>
          </cell>
          <cell r="H5554">
            <v>5456.87</v>
          </cell>
        </row>
        <row r="5555">
          <cell r="B5555">
            <v>112514</v>
          </cell>
          <cell r="D5555" t="str">
            <v>011154</v>
          </cell>
          <cell r="F5555" t="str">
            <v>F4103537</v>
          </cell>
          <cell r="H5555">
            <v>421881.16</v>
          </cell>
        </row>
        <row r="5556">
          <cell r="B5556">
            <v>112514</v>
          </cell>
          <cell r="D5556" t="str">
            <v>011154</v>
          </cell>
          <cell r="F5556" t="str">
            <v>F4106854</v>
          </cell>
          <cell r="H5556">
            <v>22042.080000000002</v>
          </cell>
        </row>
        <row r="5557">
          <cell r="B5557">
            <v>112514</v>
          </cell>
          <cell r="D5557" t="str">
            <v>011154</v>
          </cell>
          <cell r="F5557" t="str">
            <v>F4140026</v>
          </cell>
          <cell r="H5557">
            <v>53699.01</v>
          </cell>
        </row>
        <row r="5558">
          <cell r="B5558">
            <v>112514</v>
          </cell>
          <cell r="D5558" t="str">
            <v>011154</v>
          </cell>
          <cell r="F5558" t="str">
            <v>F4140050</v>
          </cell>
          <cell r="H5558">
            <v>46617.88</v>
          </cell>
        </row>
        <row r="5559">
          <cell r="B5559">
            <v>112514</v>
          </cell>
          <cell r="D5559" t="str">
            <v>011154</v>
          </cell>
          <cell r="F5559" t="str">
            <v>F4420121</v>
          </cell>
          <cell r="H5559">
            <v>37917.519999999997</v>
          </cell>
        </row>
        <row r="5560">
          <cell r="B5560">
            <v>112514</v>
          </cell>
          <cell r="D5560" t="str">
            <v>011154</v>
          </cell>
          <cell r="F5560" t="str">
            <v>F4450524</v>
          </cell>
          <cell r="H5560">
            <v>17842.25</v>
          </cell>
        </row>
        <row r="5561">
          <cell r="B5561">
            <v>112514</v>
          </cell>
          <cell r="D5561" t="str">
            <v>011154</v>
          </cell>
          <cell r="F5561" t="str">
            <v>F4473849</v>
          </cell>
          <cell r="H5561">
            <v>11493.73</v>
          </cell>
        </row>
        <row r="5562">
          <cell r="B5562">
            <v>112514</v>
          </cell>
          <cell r="D5562" t="str">
            <v>011154</v>
          </cell>
          <cell r="F5562" t="str">
            <v>F4482808</v>
          </cell>
          <cell r="H5562">
            <v>1704.5</v>
          </cell>
        </row>
        <row r="5563">
          <cell r="B5563">
            <v>112514</v>
          </cell>
          <cell r="D5563" t="str">
            <v>011154</v>
          </cell>
          <cell r="F5563" t="str">
            <v>F4484549</v>
          </cell>
          <cell r="H5563">
            <v>23795.1</v>
          </cell>
        </row>
        <row r="5564">
          <cell r="B5564">
            <v>112514</v>
          </cell>
          <cell r="D5564" t="str">
            <v>011154</v>
          </cell>
          <cell r="F5564" t="str">
            <v>F4527894</v>
          </cell>
          <cell r="H5564">
            <v>72589.37</v>
          </cell>
        </row>
        <row r="5565">
          <cell r="B5565">
            <v>112514</v>
          </cell>
          <cell r="D5565" t="str">
            <v>011154</v>
          </cell>
          <cell r="F5565" t="str">
            <v>F4544129</v>
          </cell>
          <cell r="H5565">
            <v>3837.63</v>
          </cell>
        </row>
        <row r="5566">
          <cell r="B5566">
            <v>112514</v>
          </cell>
          <cell r="D5566" t="str">
            <v>011154</v>
          </cell>
          <cell r="F5566" t="str">
            <v>F4546399</v>
          </cell>
          <cell r="H5566">
            <v>4636.57</v>
          </cell>
        </row>
        <row r="5567">
          <cell r="B5567">
            <v>112514</v>
          </cell>
          <cell r="D5567" t="str">
            <v>011154</v>
          </cell>
          <cell r="F5567" t="str">
            <v>F4547123</v>
          </cell>
          <cell r="H5567">
            <v>33601.199999999997</v>
          </cell>
        </row>
        <row r="5568">
          <cell r="B5568">
            <v>112514</v>
          </cell>
          <cell r="D5568" t="str">
            <v>011154</v>
          </cell>
          <cell r="F5568" t="str">
            <v>F4627826</v>
          </cell>
          <cell r="H5568">
            <v>82614.61</v>
          </cell>
        </row>
        <row r="5569">
          <cell r="B5569">
            <v>112514</v>
          </cell>
          <cell r="D5569" t="str">
            <v>011154</v>
          </cell>
          <cell r="F5569" t="str">
            <v>F4666923</v>
          </cell>
          <cell r="H5569">
            <v>0</v>
          </cell>
        </row>
        <row r="5570">
          <cell r="B5570">
            <v>112514</v>
          </cell>
          <cell r="D5570" t="str">
            <v>011154</v>
          </cell>
          <cell r="F5570" t="str">
            <v>F4741072</v>
          </cell>
          <cell r="H5570">
            <v>5373.76</v>
          </cell>
        </row>
        <row r="5571">
          <cell r="B5571">
            <v>112514</v>
          </cell>
          <cell r="D5571" t="str">
            <v>011154</v>
          </cell>
          <cell r="F5571" t="str">
            <v>F4744464</v>
          </cell>
          <cell r="H5571">
            <v>265177.01</v>
          </cell>
        </row>
        <row r="5572">
          <cell r="B5572">
            <v>112514</v>
          </cell>
          <cell r="D5572" t="str">
            <v>011154</v>
          </cell>
          <cell r="F5572" t="str">
            <v>F4811239</v>
          </cell>
          <cell r="H5572">
            <v>113745.25</v>
          </cell>
        </row>
        <row r="5573">
          <cell r="B5573">
            <v>112514</v>
          </cell>
          <cell r="D5573" t="str">
            <v>011154</v>
          </cell>
          <cell r="F5573" t="str">
            <v>F4862969</v>
          </cell>
          <cell r="H5573">
            <v>470674.34</v>
          </cell>
        </row>
        <row r="5574">
          <cell r="B5574">
            <v>112514</v>
          </cell>
          <cell r="D5574" t="str">
            <v>011154</v>
          </cell>
          <cell r="F5574" t="str">
            <v>F4862985</v>
          </cell>
          <cell r="H5574">
            <v>347889</v>
          </cell>
        </row>
        <row r="5575">
          <cell r="B5575">
            <v>112514</v>
          </cell>
          <cell r="D5575" t="str">
            <v>011154</v>
          </cell>
          <cell r="F5575" t="str">
            <v>F4863123</v>
          </cell>
          <cell r="H5575">
            <v>0</v>
          </cell>
        </row>
        <row r="5576">
          <cell r="B5576">
            <v>112514</v>
          </cell>
          <cell r="D5576" t="str">
            <v>011154</v>
          </cell>
          <cell r="F5576" t="str">
            <v>F4874683</v>
          </cell>
          <cell r="H5576">
            <v>40681.19</v>
          </cell>
        </row>
        <row r="5577">
          <cell r="B5577">
            <v>112514</v>
          </cell>
          <cell r="D5577" t="str">
            <v>011154</v>
          </cell>
          <cell r="F5577" t="str">
            <v>F4874691</v>
          </cell>
          <cell r="H5577">
            <v>101769.87</v>
          </cell>
        </row>
        <row r="5578">
          <cell r="B5578">
            <v>112514</v>
          </cell>
          <cell r="D5578" t="str">
            <v>011154</v>
          </cell>
          <cell r="F5578" t="str">
            <v>F4879485</v>
          </cell>
          <cell r="H5578">
            <v>0</v>
          </cell>
        </row>
        <row r="5579">
          <cell r="B5579">
            <v>112514</v>
          </cell>
          <cell r="D5579" t="str">
            <v>011154</v>
          </cell>
          <cell r="F5579" t="str">
            <v>F4879500</v>
          </cell>
          <cell r="H5579">
            <v>3000</v>
          </cell>
        </row>
        <row r="5580">
          <cell r="B5580">
            <v>112514</v>
          </cell>
          <cell r="D5580" t="str">
            <v>011154</v>
          </cell>
          <cell r="F5580" t="str">
            <v>F4879518</v>
          </cell>
          <cell r="H5580">
            <v>63809.89</v>
          </cell>
        </row>
        <row r="5581">
          <cell r="B5581">
            <v>112514</v>
          </cell>
          <cell r="D5581" t="str">
            <v>011154</v>
          </cell>
          <cell r="F5581" t="str">
            <v>F4879526</v>
          </cell>
          <cell r="H5581">
            <v>162973.29</v>
          </cell>
        </row>
        <row r="5582">
          <cell r="B5582">
            <v>112514</v>
          </cell>
          <cell r="D5582" t="str">
            <v>011154</v>
          </cell>
          <cell r="F5582" t="str">
            <v>F4879568</v>
          </cell>
          <cell r="H5582">
            <v>0</v>
          </cell>
        </row>
        <row r="5583">
          <cell r="B5583">
            <v>112514</v>
          </cell>
          <cell r="D5583" t="str">
            <v>011154</v>
          </cell>
          <cell r="F5583" t="str">
            <v>F4879576</v>
          </cell>
          <cell r="H5583">
            <v>38144.82</v>
          </cell>
        </row>
        <row r="5584">
          <cell r="B5584">
            <v>112514</v>
          </cell>
          <cell r="D5584" t="str">
            <v>011154</v>
          </cell>
          <cell r="F5584" t="str">
            <v>F4879584</v>
          </cell>
          <cell r="H5584">
            <v>17827.13</v>
          </cell>
        </row>
        <row r="5585">
          <cell r="B5585">
            <v>112514</v>
          </cell>
          <cell r="D5585" t="str">
            <v>011154</v>
          </cell>
          <cell r="F5585" t="str">
            <v>F4879617</v>
          </cell>
          <cell r="H5585">
            <v>9956.09</v>
          </cell>
        </row>
        <row r="5586">
          <cell r="B5586">
            <v>112514</v>
          </cell>
          <cell r="D5586" t="str">
            <v>011154</v>
          </cell>
          <cell r="F5586" t="str">
            <v>F4879625</v>
          </cell>
          <cell r="H5586">
            <v>12506.72</v>
          </cell>
        </row>
        <row r="5587">
          <cell r="B5587">
            <v>112514</v>
          </cell>
          <cell r="D5587" t="str">
            <v>011154</v>
          </cell>
          <cell r="F5587" t="str">
            <v>F4879633</v>
          </cell>
          <cell r="H5587">
            <v>10359.4</v>
          </cell>
        </row>
        <row r="5588">
          <cell r="B5588">
            <v>112514</v>
          </cell>
          <cell r="D5588" t="str">
            <v>011154</v>
          </cell>
          <cell r="F5588" t="str">
            <v>F4879948</v>
          </cell>
          <cell r="H5588">
            <v>0</v>
          </cell>
        </row>
        <row r="5589">
          <cell r="B5589">
            <v>112514</v>
          </cell>
          <cell r="D5589" t="str">
            <v>011154</v>
          </cell>
          <cell r="F5589" t="str">
            <v>F4888030</v>
          </cell>
          <cell r="H5589">
            <v>18001.43</v>
          </cell>
        </row>
        <row r="5590">
          <cell r="B5590">
            <v>112514</v>
          </cell>
          <cell r="D5590" t="str">
            <v>011154</v>
          </cell>
          <cell r="F5590" t="str">
            <v>F4893708</v>
          </cell>
          <cell r="H5590">
            <v>25365.53</v>
          </cell>
        </row>
        <row r="5591">
          <cell r="B5591">
            <v>112514</v>
          </cell>
          <cell r="D5591" t="str">
            <v>011154</v>
          </cell>
          <cell r="F5591" t="str">
            <v>F4920056</v>
          </cell>
          <cell r="H5591">
            <v>12593.77</v>
          </cell>
        </row>
        <row r="5592">
          <cell r="B5592">
            <v>112514</v>
          </cell>
          <cell r="D5592" t="str">
            <v>011154</v>
          </cell>
          <cell r="F5592" t="str">
            <v>F4924884</v>
          </cell>
          <cell r="H5592">
            <v>43174.89</v>
          </cell>
        </row>
        <row r="5593">
          <cell r="B5593">
            <v>112514</v>
          </cell>
          <cell r="D5593" t="str">
            <v>011154</v>
          </cell>
          <cell r="F5593" t="str">
            <v>F4941466</v>
          </cell>
          <cell r="H5593">
            <v>15802.77</v>
          </cell>
        </row>
        <row r="5594">
          <cell r="B5594">
            <v>112514</v>
          </cell>
          <cell r="D5594" t="str">
            <v>011154</v>
          </cell>
          <cell r="F5594" t="str">
            <v>F4941474</v>
          </cell>
          <cell r="H5594">
            <v>22953.86</v>
          </cell>
        </row>
        <row r="5595">
          <cell r="B5595">
            <v>112514</v>
          </cell>
          <cell r="D5595" t="str">
            <v>011154</v>
          </cell>
          <cell r="F5595" t="str">
            <v>F4941482</v>
          </cell>
          <cell r="H5595">
            <v>11653.16</v>
          </cell>
        </row>
        <row r="5596">
          <cell r="B5596">
            <v>112514</v>
          </cell>
          <cell r="D5596" t="str">
            <v>011154</v>
          </cell>
          <cell r="F5596" t="str">
            <v>F4941515</v>
          </cell>
          <cell r="H5596">
            <v>0</v>
          </cell>
        </row>
        <row r="5597">
          <cell r="B5597">
            <v>112514</v>
          </cell>
          <cell r="D5597" t="str">
            <v>011154</v>
          </cell>
          <cell r="F5597" t="str">
            <v>F4941622</v>
          </cell>
          <cell r="H5597">
            <v>66247.48</v>
          </cell>
        </row>
        <row r="5598">
          <cell r="B5598">
            <v>112514</v>
          </cell>
          <cell r="D5598" t="str">
            <v>011154</v>
          </cell>
          <cell r="F5598" t="str">
            <v>F4941705</v>
          </cell>
          <cell r="H5598">
            <v>23361.83</v>
          </cell>
        </row>
        <row r="5599">
          <cell r="B5599">
            <v>112514</v>
          </cell>
          <cell r="D5599" t="str">
            <v>011154</v>
          </cell>
          <cell r="F5599" t="str">
            <v>F4941820</v>
          </cell>
          <cell r="H5599">
            <v>8373.4699999999993</v>
          </cell>
        </row>
        <row r="5600">
          <cell r="B5600">
            <v>112514</v>
          </cell>
          <cell r="D5600" t="str">
            <v>011154</v>
          </cell>
          <cell r="F5600" t="str">
            <v>F4943488</v>
          </cell>
          <cell r="H5600">
            <v>34031.94</v>
          </cell>
        </row>
        <row r="5601">
          <cell r="B5601">
            <v>112514</v>
          </cell>
          <cell r="D5601" t="str">
            <v>011154</v>
          </cell>
          <cell r="F5601" t="str">
            <v>F4950384</v>
          </cell>
          <cell r="H5601">
            <v>12035.15</v>
          </cell>
        </row>
        <row r="5602">
          <cell r="B5602">
            <v>112514</v>
          </cell>
          <cell r="D5602" t="str">
            <v>011154</v>
          </cell>
          <cell r="F5602" t="str">
            <v>F4957801</v>
          </cell>
          <cell r="H5602">
            <v>20849.68</v>
          </cell>
        </row>
        <row r="5603">
          <cell r="B5603">
            <v>112514</v>
          </cell>
          <cell r="D5603" t="str">
            <v>011154</v>
          </cell>
          <cell r="F5603" t="str">
            <v>F4957819</v>
          </cell>
          <cell r="H5603">
            <v>21193.86</v>
          </cell>
        </row>
        <row r="5604">
          <cell r="B5604">
            <v>112514</v>
          </cell>
          <cell r="D5604" t="str">
            <v>011154</v>
          </cell>
          <cell r="F5604" t="str">
            <v>F4957827</v>
          </cell>
          <cell r="H5604">
            <v>35558.160000000003</v>
          </cell>
        </row>
        <row r="5605">
          <cell r="B5605">
            <v>112514</v>
          </cell>
          <cell r="D5605" t="str">
            <v>011154</v>
          </cell>
          <cell r="F5605" t="str">
            <v>F4957835</v>
          </cell>
          <cell r="H5605">
            <v>5111.7299999999996</v>
          </cell>
        </row>
        <row r="5606">
          <cell r="B5606">
            <v>112514</v>
          </cell>
          <cell r="D5606" t="str">
            <v>011154</v>
          </cell>
          <cell r="F5606" t="str">
            <v>F4957843</v>
          </cell>
          <cell r="H5606">
            <v>10042.56</v>
          </cell>
        </row>
        <row r="5607">
          <cell r="B5607">
            <v>112514</v>
          </cell>
          <cell r="D5607" t="str">
            <v>011154</v>
          </cell>
          <cell r="F5607" t="str">
            <v>F4957851</v>
          </cell>
          <cell r="H5607">
            <v>16541.64</v>
          </cell>
        </row>
        <row r="5608">
          <cell r="B5608">
            <v>112514</v>
          </cell>
          <cell r="D5608" t="str">
            <v>011154</v>
          </cell>
          <cell r="F5608" t="str">
            <v>F4960937</v>
          </cell>
          <cell r="H5608">
            <v>5541.32</v>
          </cell>
        </row>
        <row r="5609">
          <cell r="B5609">
            <v>112514</v>
          </cell>
          <cell r="D5609" t="str">
            <v>011154</v>
          </cell>
          <cell r="F5609" t="str">
            <v>F4961555</v>
          </cell>
          <cell r="H5609">
            <v>6071.44</v>
          </cell>
        </row>
        <row r="5610">
          <cell r="B5610">
            <v>112514</v>
          </cell>
          <cell r="D5610" t="str">
            <v>011154</v>
          </cell>
          <cell r="F5610" t="str">
            <v>F4961563</v>
          </cell>
          <cell r="H5610">
            <v>11526.05</v>
          </cell>
        </row>
        <row r="5611">
          <cell r="B5611">
            <v>112514</v>
          </cell>
          <cell r="D5611" t="str">
            <v>011154</v>
          </cell>
          <cell r="F5611" t="str">
            <v>F4962397</v>
          </cell>
          <cell r="H5611">
            <v>12853.5</v>
          </cell>
        </row>
        <row r="5612">
          <cell r="B5612">
            <v>112514</v>
          </cell>
          <cell r="D5612" t="str">
            <v>011154</v>
          </cell>
          <cell r="F5612" t="str">
            <v>F4962404</v>
          </cell>
          <cell r="H5612">
            <v>11958.86</v>
          </cell>
        </row>
        <row r="5613">
          <cell r="B5613">
            <v>112514</v>
          </cell>
          <cell r="D5613" t="str">
            <v>011154</v>
          </cell>
          <cell r="F5613" t="str">
            <v>F4963361</v>
          </cell>
          <cell r="H5613">
            <v>11951.14</v>
          </cell>
        </row>
        <row r="5614">
          <cell r="B5614">
            <v>112514</v>
          </cell>
          <cell r="D5614" t="str">
            <v>011154</v>
          </cell>
          <cell r="F5614" t="str">
            <v>F4970788</v>
          </cell>
          <cell r="H5614">
            <v>0</v>
          </cell>
        </row>
        <row r="5615">
          <cell r="B5615">
            <v>112519</v>
          </cell>
          <cell r="H5615">
            <v>184908215.69</v>
          </cell>
        </row>
        <row r="5616">
          <cell r="B5616">
            <v>112519</v>
          </cell>
          <cell r="D5616" t="str">
            <v>011157</v>
          </cell>
          <cell r="F5616" t="str">
            <v>G8902753</v>
          </cell>
          <cell r="H5616">
            <v>134193153.59</v>
          </cell>
        </row>
        <row r="5617">
          <cell r="B5617">
            <v>112519</v>
          </cell>
          <cell r="D5617" t="str">
            <v>011162</v>
          </cell>
          <cell r="F5617" t="str">
            <v>F4709856</v>
          </cell>
          <cell r="H5617">
            <v>11994.45</v>
          </cell>
        </row>
        <row r="5618">
          <cell r="B5618">
            <v>112519</v>
          </cell>
          <cell r="D5618" t="str">
            <v>011162</v>
          </cell>
          <cell r="F5618" t="str">
            <v>F4758986</v>
          </cell>
          <cell r="H5618">
            <v>113940.57</v>
          </cell>
        </row>
        <row r="5619">
          <cell r="B5619">
            <v>112519</v>
          </cell>
          <cell r="D5619" t="str">
            <v>011163</v>
          </cell>
          <cell r="F5619" t="str">
            <v>F4037950</v>
          </cell>
          <cell r="H5619">
            <v>109810.58</v>
          </cell>
        </row>
        <row r="5620">
          <cell r="B5620">
            <v>112519</v>
          </cell>
          <cell r="D5620" t="str">
            <v>011163</v>
          </cell>
          <cell r="F5620" t="str">
            <v>F4480216</v>
          </cell>
          <cell r="H5620">
            <v>226869.61</v>
          </cell>
        </row>
        <row r="5621">
          <cell r="B5621">
            <v>112519</v>
          </cell>
          <cell r="D5621" t="str">
            <v>011163</v>
          </cell>
          <cell r="F5621" t="str">
            <v>F4510394</v>
          </cell>
          <cell r="H5621">
            <v>518466.69</v>
          </cell>
        </row>
        <row r="5622">
          <cell r="B5622">
            <v>112519</v>
          </cell>
          <cell r="D5622" t="str">
            <v>011165</v>
          </cell>
          <cell r="F5622" t="str">
            <v>G8903040</v>
          </cell>
          <cell r="H5622">
            <v>1019069.22</v>
          </cell>
        </row>
        <row r="5623">
          <cell r="B5623">
            <v>112519</v>
          </cell>
          <cell r="D5623" t="str">
            <v>011166</v>
          </cell>
          <cell r="F5623" t="str">
            <v>N0000000</v>
          </cell>
          <cell r="H5623">
            <v>66388.61</v>
          </cell>
        </row>
        <row r="5624">
          <cell r="B5624">
            <v>112519</v>
          </cell>
          <cell r="D5624" t="str">
            <v>011167</v>
          </cell>
          <cell r="F5624" t="str">
            <v>I6006573</v>
          </cell>
          <cell r="H5624">
            <v>781404.28</v>
          </cell>
        </row>
        <row r="5625">
          <cell r="B5625">
            <v>112519</v>
          </cell>
          <cell r="D5625" t="str">
            <v>011167</v>
          </cell>
          <cell r="F5625" t="str">
            <v>I6006581</v>
          </cell>
          <cell r="H5625">
            <v>47867118.090000004</v>
          </cell>
        </row>
        <row r="5626">
          <cell r="B5626">
            <v>11258</v>
          </cell>
          <cell r="H5626">
            <v>58428928.25</v>
          </cell>
        </row>
        <row r="5627">
          <cell r="B5627">
            <v>112589</v>
          </cell>
          <cell r="H5627">
            <v>58428928.25</v>
          </cell>
        </row>
        <row r="5628">
          <cell r="B5628">
            <v>1125891</v>
          </cell>
          <cell r="H5628">
            <v>58428928.25</v>
          </cell>
        </row>
        <row r="5629">
          <cell r="B5629">
            <v>112589101</v>
          </cell>
          <cell r="H5629">
            <v>58428928.25</v>
          </cell>
        </row>
        <row r="5630">
          <cell r="B5630">
            <v>112589101</v>
          </cell>
          <cell r="D5630" t="str">
            <v>011231</v>
          </cell>
          <cell r="F5630" t="str">
            <v>G8922834</v>
          </cell>
          <cell r="H5630">
            <v>13078595.439999999</v>
          </cell>
        </row>
        <row r="5631">
          <cell r="B5631">
            <v>112589101</v>
          </cell>
          <cell r="D5631" t="str">
            <v>011231</v>
          </cell>
          <cell r="F5631" t="str">
            <v>G8922842</v>
          </cell>
          <cell r="H5631">
            <v>2095347.75</v>
          </cell>
        </row>
        <row r="5632">
          <cell r="B5632">
            <v>112589101</v>
          </cell>
          <cell r="D5632" t="str">
            <v>011231</v>
          </cell>
          <cell r="F5632" t="str">
            <v>G8922850</v>
          </cell>
          <cell r="H5632">
            <v>1202361.32</v>
          </cell>
        </row>
        <row r="5633">
          <cell r="B5633">
            <v>112589101</v>
          </cell>
          <cell r="D5633" t="str">
            <v>011231</v>
          </cell>
          <cell r="F5633" t="str">
            <v>G8924658</v>
          </cell>
          <cell r="H5633">
            <v>9039042.3200000003</v>
          </cell>
        </row>
        <row r="5634">
          <cell r="B5634">
            <v>112589101</v>
          </cell>
          <cell r="D5634" t="str">
            <v>011231</v>
          </cell>
          <cell r="F5634" t="str">
            <v>G8924898</v>
          </cell>
          <cell r="H5634">
            <v>1279771.06</v>
          </cell>
        </row>
        <row r="5635">
          <cell r="B5635">
            <v>112589101</v>
          </cell>
          <cell r="D5635" t="str">
            <v>011231</v>
          </cell>
          <cell r="F5635" t="str">
            <v>G8926266</v>
          </cell>
          <cell r="H5635">
            <v>6498730.1900000004</v>
          </cell>
        </row>
        <row r="5636">
          <cell r="B5636">
            <v>112589101</v>
          </cell>
          <cell r="D5636" t="str">
            <v>011231</v>
          </cell>
          <cell r="F5636" t="str">
            <v>G8926274</v>
          </cell>
          <cell r="H5636">
            <v>4162716.77</v>
          </cell>
        </row>
        <row r="5637">
          <cell r="B5637">
            <v>112589101</v>
          </cell>
          <cell r="D5637" t="str">
            <v>011231</v>
          </cell>
          <cell r="F5637" t="str">
            <v>G8926282</v>
          </cell>
          <cell r="H5637">
            <v>954032.42</v>
          </cell>
        </row>
        <row r="5638">
          <cell r="B5638">
            <v>112589101</v>
          </cell>
          <cell r="D5638" t="str">
            <v>011231</v>
          </cell>
          <cell r="F5638" t="str">
            <v>G8926290</v>
          </cell>
          <cell r="H5638">
            <v>20118330.98</v>
          </cell>
        </row>
        <row r="5639">
          <cell r="B5639">
            <v>11261</v>
          </cell>
          <cell r="H5639">
            <v>-24935381.670000002</v>
          </cell>
        </row>
        <row r="5640">
          <cell r="B5640">
            <v>11261</v>
          </cell>
          <cell r="D5640" t="str">
            <v>011169</v>
          </cell>
          <cell r="F5640" t="str">
            <v>F4018877</v>
          </cell>
          <cell r="H5640">
            <v>-3353963.38</v>
          </cell>
        </row>
        <row r="5641">
          <cell r="B5641">
            <v>11261</v>
          </cell>
          <cell r="D5641" t="str">
            <v>011169</v>
          </cell>
          <cell r="F5641" t="str">
            <v>F4129848</v>
          </cell>
          <cell r="H5641">
            <v>-1742.24</v>
          </cell>
        </row>
        <row r="5642">
          <cell r="B5642">
            <v>11261</v>
          </cell>
          <cell r="D5642" t="str">
            <v>011169</v>
          </cell>
          <cell r="F5642" t="str">
            <v>F4554334</v>
          </cell>
          <cell r="H5642">
            <v>-1096758</v>
          </cell>
        </row>
        <row r="5643">
          <cell r="B5643">
            <v>11261</v>
          </cell>
          <cell r="D5643" t="str">
            <v>011169</v>
          </cell>
          <cell r="F5643" t="str">
            <v>F4694263</v>
          </cell>
          <cell r="H5643">
            <v>-3282.72</v>
          </cell>
        </row>
        <row r="5644">
          <cell r="B5644">
            <v>11261</v>
          </cell>
          <cell r="D5644" t="str">
            <v>011169</v>
          </cell>
          <cell r="F5644" t="str">
            <v>F4704187</v>
          </cell>
          <cell r="H5644">
            <v>-3631.94</v>
          </cell>
        </row>
        <row r="5645">
          <cell r="B5645">
            <v>11261</v>
          </cell>
          <cell r="D5645" t="str">
            <v>011169</v>
          </cell>
          <cell r="F5645" t="str">
            <v>F4726016</v>
          </cell>
          <cell r="H5645">
            <v>-10751.04</v>
          </cell>
        </row>
        <row r="5646">
          <cell r="B5646">
            <v>11261</v>
          </cell>
          <cell r="D5646" t="str">
            <v>011169</v>
          </cell>
          <cell r="F5646" t="str">
            <v>F4743953</v>
          </cell>
          <cell r="H5646">
            <v>-173.83</v>
          </cell>
        </row>
        <row r="5647">
          <cell r="B5647">
            <v>11261</v>
          </cell>
          <cell r="D5647" t="str">
            <v>011169</v>
          </cell>
          <cell r="F5647" t="str">
            <v>F4754629</v>
          </cell>
          <cell r="H5647">
            <v>-580.36</v>
          </cell>
        </row>
        <row r="5648">
          <cell r="B5648">
            <v>11261</v>
          </cell>
          <cell r="D5648" t="str">
            <v>011169</v>
          </cell>
          <cell r="F5648" t="str">
            <v>F4766872</v>
          </cell>
          <cell r="H5648">
            <v>-27627.74</v>
          </cell>
        </row>
        <row r="5649">
          <cell r="B5649">
            <v>11261</v>
          </cell>
          <cell r="D5649" t="str">
            <v>011169</v>
          </cell>
          <cell r="F5649" t="str">
            <v>F4773661</v>
          </cell>
          <cell r="H5649">
            <v>-1672736.44</v>
          </cell>
        </row>
        <row r="5650">
          <cell r="B5650">
            <v>11261</v>
          </cell>
          <cell r="D5650" t="str">
            <v>011169</v>
          </cell>
          <cell r="F5650" t="str">
            <v>F4781599</v>
          </cell>
          <cell r="H5650">
            <v>-2455</v>
          </cell>
        </row>
        <row r="5651">
          <cell r="B5651">
            <v>11261</v>
          </cell>
          <cell r="D5651" t="str">
            <v>011169</v>
          </cell>
          <cell r="F5651" t="str">
            <v>F4783454</v>
          </cell>
          <cell r="H5651">
            <v>-109940.27</v>
          </cell>
        </row>
        <row r="5652">
          <cell r="B5652">
            <v>11261</v>
          </cell>
          <cell r="D5652" t="str">
            <v>011169</v>
          </cell>
          <cell r="F5652" t="str">
            <v>F4795558</v>
          </cell>
          <cell r="H5652">
            <v>-430874.11</v>
          </cell>
        </row>
        <row r="5653">
          <cell r="B5653">
            <v>11261</v>
          </cell>
          <cell r="D5653" t="str">
            <v>011169</v>
          </cell>
          <cell r="F5653" t="str">
            <v>F4853075</v>
          </cell>
          <cell r="H5653">
            <v>-17324.560000000001</v>
          </cell>
        </row>
        <row r="5654">
          <cell r="B5654">
            <v>11261</v>
          </cell>
          <cell r="D5654" t="str">
            <v>011169</v>
          </cell>
          <cell r="F5654" t="str">
            <v>F4861002</v>
          </cell>
          <cell r="H5654">
            <v>-3064.66</v>
          </cell>
        </row>
        <row r="5655">
          <cell r="B5655">
            <v>11261</v>
          </cell>
          <cell r="D5655" t="str">
            <v>011169</v>
          </cell>
          <cell r="F5655" t="str">
            <v>F4866622</v>
          </cell>
          <cell r="H5655">
            <v>-476.64</v>
          </cell>
        </row>
        <row r="5656">
          <cell r="B5656">
            <v>11261</v>
          </cell>
          <cell r="D5656" t="str">
            <v>011169</v>
          </cell>
          <cell r="F5656" t="str">
            <v>F4875441</v>
          </cell>
          <cell r="H5656">
            <v>-524.86</v>
          </cell>
        </row>
        <row r="5657">
          <cell r="B5657">
            <v>11261</v>
          </cell>
          <cell r="D5657" t="str">
            <v>011169</v>
          </cell>
          <cell r="F5657" t="str">
            <v>F4877314</v>
          </cell>
          <cell r="H5657">
            <v>-81011.38</v>
          </cell>
        </row>
        <row r="5658">
          <cell r="B5658">
            <v>11261</v>
          </cell>
          <cell r="D5658" t="str">
            <v>011169</v>
          </cell>
          <cell r="F5658" t="str">
            <v>F4882123</v>
          </cell>
          <cell r="H5658">
            <v>-1501.4</v>
          </cell>
        </row>
        <row r="5659">
          <cell r="B5659">
            <v>11261</v>
          </cell>
          <cell r="D5659" t="str">
            <v>011169</v>
          </cell>
          <cell r="F5659" t="str">
            <v>F4898279</v>
          </cell>
          <cell r="H5659">
            <v>-3065.67</v>
          </cell>
        </row>
        <row r="5660">
          <cell r="B5660">
            <v>11261</v>
          </cell>
          <cell r="D5660" t="str">
            <v>011169</v>
          </cell>
          <cell r="F5660" t="str">
            <v>F4903515</v>
          </cell>
          <cell r="H5660">
            <v>-4508.68</v>
          </cell>
        </row>
        <row r="5661">
          <cell r="B5661">
            <v>11261</v>
          </cell>
          <cell r="D5661" t="str">
            <v>011169</v>
          </cell>
          <cell r="F5661" t="str">
            <v>F4906345</v>
          </cell>
          <cell r="H5661">
            <v>-606.4</v>
          </cell>
        </row>
        <row r="5662">
          <cell r="B5662">
            <v>11261</v>
          </cell>
          <cell r="D5662" t="str">
            <v>011169</v>
          </cell>
          <cell r="F5662" t="str">
            <v>F4909000</v>
          </cell>
          <cell r="H5662">
            <v>-2066.34</v>
          </cell>
        </row>
        <row r="5663">
          <cell r="B5663">
            <v>11261</v>
          </cell>
          <cell r="D5663" t="str">
            <v>011169</v>
          </cell>
          <cell r="F5663" t="str">
            <v>F4920585</v>
          </cell>
          <cell r="H5663">
            <v>-10382.66</v>
          </cell>
        </row>
        <row r="5664">
          <cell r="B5664">
            <v>11261</v>
          </cell>
          <cell r="D5664" t="str">
            <v>011169</v>
          </cell>
          <cell r="F5664" t="str">
            <v>F4941862</v>
          </cell>
          <cell r="H5664">
            <v>-345.94</v>
          </cell>
        </row>
        <row r="5665">
          <cell r="B5665">
            <v>11261</v>
          </cell>
          <cell r="D5665" t="str">
            <v>011170</v>
          </cell>
          <cell r="F5665" t="str">
            <v>F4001343</v>
          </cell>
          <cell r="H5665">
            <v>-265.54000000000002</v>
          </cell>
        </row>
        <row r="5666">
          <cell r="B5666">
            <v>11261</v>
          </cell>
          <cell r="D5666" t="str">
            <v>011170</v>
          </cell>
          <cell r="F5666" t="str">
            <v>F4003191</v>
          </cell>
          <cell r="H5666">
            <v>-49257.95</v>
          </cell>
        </row>
        <row r="5667">
          <cell r="B5667">
            <v>11261</v>
          </cell>
          <cell r="D5667" t="str">
            <v>011170</v>
          </cell>
          <cell r="F5667" t="str">
            <v>F4005452</v>
          </cell>
          <cell r="H5667">
            <v>-72.39</v>
          </cell>
        </row>
        <row r="5668">
          <cell r="B5668">
            <v>11261</v>
          </cell>
          <cell r="D5668" t="str">
            <v>011170</v>
          </cell>
          <cell r="F5668" t="str">
            <v>F4035110</v>
          </cell>
          <cell r="H5668">
            <v>-60773.39</v>
          </cell>
        </row>
        <row r="5669">
          <cell r="B5669">
            <v>11261</v>
          </cell>
          <cell r="D5669" t="str">
            <v>011170</v>
          </cell>
          <cell r="F5669" t="str">
            <v>F4037950</v>
          </cell>
          <cell r="H5669">
            <v>-1153849.02</v>
          </cell>
        </row>
        <row r="5670">
          <cell r="B5670">
            <v>11261</v>
          </cell>
          <cell r="D5670" t="str">
            <v>011170</v>
          </cell>
          <cell r="F5670" t="str">
            <v>F4069789</v>
          </cell>
          <cell r="H5670">
            <v>-127.91</v>
          </cell>
        </row>
        <row r="5671">
          <cell r="B5671">
            <v>11261</v>
          </cell>
          <cell r="D5671" t="str">
            <v>011170</v>
          </cell>
          <cell r="F5671" t="str">
            <v>F4101789</v>
          </cell>
          <cell r="H5671">
            <v>-577050.12</v>
          </cell>
        </row>
        <row r="5672">
          <cell r="B5672">
            <v>11261</v>
          </cell>
          <cell r="D5672" t="str">
            <v>011170</v>
          </cell>
          <cell r="F5672" t="str">
            <v>F4102307</v>
          </cell>
          <cell r="H5672">
            <v>-5456.87</v>
          </cell>
        </row>
        <row r="5673">
          <cell r="B5673">
            <v>11261</v>
          </cell>
          <cell r="D5673" t="str">
            <v>011170</v>
          </cell>
          <cell r="F5673" t="str">
            <v>F4107844</v>
          </cell>
          <cell r="H5673">
            <v>-53140.46</v>
          </cell>
        </row>
        <row r="5674">
          <cell r="B5674">
            <v>11261</v>
          </cell>
          <cell r="D5674" t="str">
            <v>011170</v>
          </cell>
          <cell r="F5674" t="str">
            <v>F4362555</v>
          </cell>
          <cell r="H5674">
            <v>-1472.01</v>
          </cell>
        </row>
        <row r="5675">
          <cell r="B5675">
            <v>11261</v>
          </cell>
          <cell r="D5675" t="str">
            <v>011170</v>
          </cell>
          <cell r="F5675" t="str">
            <v>F4371366</v>
          </cell>
          <cell r="H5675">
            <v>-403.55</v>
          </cell>
        </row>
        <row r="5676">
          <cell r="B5676">
            <v>11261</v>
          </cell>
          <cell r="D5676" t="str">
            <v>011170</v>
          </cell>
          <cell r="F5676" t="str">
            <v>F4420121</v>
          </cell>
          <cell r="H5676">
            <v>-54759.93</v>
          </cell>
        </row>
        <row r="5677">
          <cell r="B5677">
            <v>11261</v>
          </cell>
          <cell r="D5677" t="str">
            <v>011170</v>
          </cell>
          <cell r="F5677" t="str">
            <v>F4480216</v>
          </cell>
          <cell r="H5677">
            <v>-226869.61</v>
          </cell>
        </row>
        <row r="5678">
          <cell r="B5678">
            <v>11261</v>
          </cell>
          <cell r="D5678" t="str">
            <v>011170</v>
          </cell>
          <cell r="F5678" t="str">
            <v>F4482808</v>
          </cell>
          <cell r="H5678">
            <v>-15581.47</v>
          </cell>
        </row>
        <row r="5679">
          <cell r="B5679">
            <v>11261</v>
          </cell>
          <cell r="D5679" t="str">
            <v>011170</v>
          </cell>
          <cell r="F5679" t="str">
            <v>F4484854</v>
          </cell>
          <cell r="H5679">
            <v>-561.63</v>
          </cell>
        </row>
        <row r="5680">
          <cell r="B5680">
            <v>11261</v>
          </cell>
          <cell r="D5680" t="str">
            <v>011170</v>
          </cell>
          <cell r="F5680" t="str">
            <v>F4492005</v>
          </cell>
          <cell r="H5680">
            <v>-788.5</v>
          </cell>
        </row>
        <row r="5681">
          <cell r="B5681">
            <v>11261</v>
          </cell>
          <cell r="D5681" t="str">
            <v>011170</v>
          </cell>
          <cell r="F5681" t="str">
            <v>F4502234</v>
          </cell>
          <cell r="H5681">
            <v>-908.2</v>
          </cell>
        </row>
        <row r="5682">
          <cell r="B5682">
            <v>11261</v>
          </cell>
          <cell r="D5682" t="str">
            <v>011170</v>
          </cell>
          <cell r="F5682" t="str">
            <v>F4510394</v>
          </cell>
          <cell r="H5682">
            <v>-518466.69</v>
          </cell>
        </row>
        <row r="5683">
          <cell r="B5683">
            <v>11261</v>
          </cell>
          <cell r="D5683" t="str">
            <v>011170</v>
          </cell>
          <cell r="F5683" t="str">
            <v>F4526846</v>
          </cell>
          <cell r="H5683">
            <v>-364.77</v>
          </cell>
        </row>
        <row r="5684">
          <cell r="B5684">
            <v>11261</v>
          </cell>
          <cell r="D5684" t="str">
            <v>011170</v>
          </cell>
          <cell r="F5684" t="str">
            <v>F4527696</v>
          </cell>
          <cell r="H5684">
            <v>-408366.43</v>
          </cell>
        </row>
        <row r="5685">
          <cell r="B5685">
            <v>11261</v>
          </cell>
          <cell r="D5685" t="str">
            <v>011170</v>
          </cell>
          <cell r="F5685" t="str">
            <v>F4540341</v>
          </cell>
          <cell r="H5685">
            <v>-18612.96</v>
          </cell>
        </row>
        <row r="5686">
          <cell r="B5686">
            <v>11261</v>
          </cell>
          <cell r="D5686" t="str">
            <v>011170</v>
          </cell>
          <cell r="F5686" t="str">
            <v>F4544129</v>
          </cell>
          <cell r="H5686">
            <v>-24571.51</v>
          </cell>
        </row>
        <row r="5687">
          <cell r="B5687">
            <v>11261</v>
          </cell>
          <cell r="D5687" t="str">
            <v>011170</v>
          </cell>
          <cell r="F5687" t="str">
            <v>F4546399</v>
          </cell>
          <cell r="H5687">
            <v>-25014.560000000001</v>
          </cell>
        </row>
        <row r="5688">
          <cell r="B5688">
            <v>11261</v>
          </cell>
          <cell r="D5688" t="str">
            <v>011170</v>
          </cell>
          <cell r="F5688" t="str">
            <v>F4547115</v>
          </cell>
          <cell r="H5688">
            <v>-44324.43</v>
          </cell>
        </row>
        <row r="5689">
          <cell r="B5689">
            <v>11261</v>
          </cell>
          <cell r="D5689" t="str">
            <v>011170</v>
          </cell>
          <cell r="F5689" t="str">
            <v>F4547123</v>
          </cell>
          <cell r="H5689">
            <v>-60388.53</v>
          </cell>
        </row>
        <row r="5690">
          <cell r="B5690">
            <v>11261</v>
          </cell>
          <cell r="D5690" t="str">
            <v>011170</v>
          </cell>
          <cell r="F5690" t="str">
            <v>F4604600</v>
          </cell>
          <cell r="H5690">
            <v>-1859.58</v>
          </cell>
        </row>
        <row r="5691">
          <cell r="B5691">
            <v>11261</v>
          </cell>
          <cell r="D5691" t="str">
            <v>011170</v>
          </cell>
          <cell r="F5691" t="str">
            <v>F4651099</v>
          </cell>
          <cell r="H5691">
            <v>-30747.77</v>
          </cell>
        </row>
        <row r="5692">
          <cell r="B5692">
            <v>11261</v>
          </cell>
          <cell r="D5692" t="str">
            <v>011170</v>
          </cell>
          <cell r="F5692" t="str">
            <v>F4652609</v>
          </cell>
          <cell r="H5692">
            <v>-7022784.8700000001</v>
          </cell>
        </row>
        <row r="5693">
          <cell r="B5693">
            <v>11261</v>
          </cell>
          <cell r="D5693" t="str">
            <v>011170</v>
          </cell>
          <cell r="F5693" t="str">
            <v>F4659647</v>
          </cell>
          <cell r="H5693">
            <v>-34181.68</v>
          </cell>
        </row>
        <row r="5694">
          <cell r="B5694">
            <v>11261</v>
          </cell>
          <cell r="D5694" t="str">
            <v>011170</v>
          </cell>
          <cell r="F5694" t="str">
            <v>F4659788</v>
          </cell>
          <cell r="H5694">
            <v>-5069</v>
          </cell>
        </row>
        <row r="5695">
          <cell r="B5695">
            <v>11261</v>
          </cell>
          <cell r="D5695" t="str">
            <v>011170</v>
          </cell>
          <cell r="F5695" t="str">
            <v>F4661121</v>
          </cell>
          <cell r="H5695">
            <v>-92070.05</v>
          </cell>
        </row>
        <row r="5696">
          <cell r="B5696">
            <v>11261</v>
          </cell>
          <cell r="D5696" t="str">
            <v>011170</v>
          </cell>
          <cell r="F5696" t="str">
            <v>F4682797</v>
          </cell>
          <cell r="H5696">
            <v>-10701</v>
          </cell>
        </row>
        <row r="5697">
          <cell r="B5697">
            <v>11261</v>
          </cell>
          <cell r="D5697" t="str">
            <v>011170</v>
          </cell>
          <cell r="F5697" t="str">
            <v>F4694891</v>
          </cell>
          <cell r="H5697">
            <v>-33546</v>
          </cell>
        </row>
        <row r="5698">
          <cell r="B5698">
            <v>11261</v>
          </cell>
          <cell r="D5698" t="str">
            <v>011170</v>
          </cell>
          <cell r="F5698" t="str">
            <v>F4708527</v>
          </cell>
          <cell r="H5698">
            <v>-1848</v>
          </cell>
        </row>
        <row r="5699">
          <cell r="B5699">
            <v>11261</v>
          </cell>
          <cell r="D5699" t="str">
            <v>011170</v>
          </cell>
          <cell r="F5699" t="str">
            <v>F4713328</v>
          </cell>
          <cell r="H5699">
            <v>-3225.6</v>
          </cell>
        </row>
        <row r="5700">
          <cell r="B5700">
            <v>11261</v>
          </cell>
          <cell r="D5700" t="str">
            <v>011170</v>
          </cell>
          <cell r="F5700" t="str">
            <v>F4715275</v>
          </cell>
          <cell r="H5700">
            <v>-13970.48</v>
          </cell>
        </row>
        <row r="5701">
          <cell r="B5701">
            <v>11261</v>
          </cell>
          <cell r="D5701" t="str">
            <v>011170</v>
          </cell>
          <cell r="F5701" t="str">
            <v>F4725183</v>
          </cell>
          <cell r="H5701">
            <v>-1298</v>
          </cell>
        </row>
        <row r="5702">
          <cell r="B5702">
            <v>11261</v>
          </cell>
          <cell r="D5702" t="str">
            <v>011170</v>
          </cell>
          <cell r="F5702" t="str">
            <v>F4734308</v>
          </cell>
          <cell r="H5702">
            <v>-3649.9</v>
          </cell>
        </row>
        <row r="5703">
          <cell r="B5703">
            <v>11261</v>
          </cell>
          <cell r="D5703" t="str">
            <v>011170</v>
          </cell>
          <cell r="F5703" t="str">
            <v>F4735413</v>
          </cell>
          <cell r="H5703">
            <v>-17539.060000000001</v>
          </cell>
        </row>
        <row r="5704">
          <cell r="B5704">
            <v>11261</v>
          </cell>
          <cell r="D5704" t="str">
            <v>011170</v>
          </cell>
          <cell r="F5704" t="str">
            <v>F4735752</v>
          </cell>
          <cell r="H5704">
            <v>-128.43</v>
          </cell>
        </row>
        <row r="5705">
          <cell r="B5705">
            <v>11261</v>
          </cell>
          <cell r="D5705" t="str">
            <v>011170</v>
          </cell>
          <cell r="F5705" t="str">
            <v>F4736099</v>
          </cell>
          <cell r="H5705">
            <v>-110.83</v>
          </cell>
        </row>
        <row r="5706">
          <cell r="B5706">
            <v>11261</v>
          </cell>
          <cell r="D5706" t="str">
            <v>011170</v>
          </cell>
          <cell r="F5706" t="str">
            <v>F4738764</v>
          </cell>
          <cell r="H5706">
            <v>-39.75</v>
          </cell>
        </row>
        <row r="5707">
          <cell r="B5707">
            <v>11261</v>
          </cell>
          <cell r="D5707" t="str">
            <v>011170</v>
          </cell>
          <cell r="F5707" t="str">
            <v>F4744349</v>
          </cell>
          <cell r="H5707">
            <v>-54676.18</v>
          </cell>
        </row>
        <row r="5708">
          <cell r="B5708">
            <v>11261</v>
          </cell>
          <cell r="D5708" t="str">
            <v>011170</v>
          </cell>
          <cell r="F5708" t="str">
            <v>F4747260</v>
          </cell>
          <cell r="H5708">
            <v>-4820.9399999999996</v>
          </cell>
        </row>
        <row r="5709">
          <cell r="B5709">
            <v>11261</v>
          </cell>
          <cell r="D5709" t="str">
            <v>011170</v>
          </cell>
          <cell r="F5709" t="str">
            <v>F4748888</v>
          </cell>
          <cell r="H5709">
            <v>-1880</v>
          </cell>
        </row>
        <row r="5710">
          <cell r="B5710">
            <v>11261</v>
          </cell>
          <cell r="D5710" t="str">
            <v>011170</v>
          </cell>
          <cell r="F5710" t="str">
            <v>F4756815</v>
          </cell>
          <cell r="H5710">
            <v>-244.7</v>
          </cell>
        </row>
        <row r="5711">
          <cell r="B5711">
            <v>11261</v>
          </cell>
          <cell r="D5711" t="str">
            <v>011170</v>
          </cell>
          <cell r="F5711" t="str">
            <v>F4762721</v>
          </cell>
          <cell r="H5711">
            <v>-21139.13</v>
          </cell>
        </row>
        <row r="5712">
          <cell r="B5712">
            <v>11261</v>
          </cell>
          <cell r="D5712" t="str">
            <v>011170</v>
          </cell>
          <cell r="F5712" t="str">
            <v>F4768787</v>
          </cell>
          <cell r="H5712">
            <v>-1363.6</v>
          </cell>
        </row>
        <row r="5713">
          <cell r="B5713">
            <v>11261</v>
          </cell>
          <cell r="D5713" t="str">
            <v>011170</v>
          </cell>
          <cell r="F5713" t="str">
            <v>F4781317</v>
          </cell>
          <cell r="H5713">
            <v>-1999.89</v>
          </cell>
        </row>
        <row r="5714">
          <cell r="B5714">
            <v>11261</v>
          </cell>
          <cell r="D5714" t="str">
            <v>011170</v>
          </cell>
          <cell r="F5714" t="str">
            <v>F4788751</v>
          </cell>
          <cell r="H5714">
            <v>-10821.46</v>
          </cell>
        </row>
        <row r="5715">
          <cell r="B5715">
            <v>11261</v>
          </cell>
          <cell r="D5715" t="str">
            <v>011170</v>
          </cell>
          <cell r="F5715" t="str">
            <v>F4790821</v>
          </cell>
          <cell r="H5715">
            <v>-1273.29</v>
          </cell>
        </row>
        <row r="5716">
          <cell r="B5716">
            <v>11261</v>
          </cell>
          <cell r="D5716" t="str">
            <v>011170</v>
          </cell>
          <cell r="F5716" t="str">
            <v>F4799196</v>
          </cell>
          <cell r="H5716">
            <v>-25167.7</v>
          </cell>
        </row>
        <row r="5717">
          <cell r="B5717">
            <v>11261</v>
          </cell>
          <cell r="D5717" t="str">
            <v>011170</v>
          </cell>
          <cell r="F5717" t="str">
            <v>F4799980</v>
          </cell>
          <cell r="H5717">
            <v>-5879.7</v>
          </cell>
        </row>
        <row r="5718">
          <cell r="B5718">
            <v>11261</v>
          </cell>
          <cell r="D5718" t="str">
            <v>011170</v>
          </cell>
          <cell r="F5718" t="str">
            <v>F4803997</v>
          </cell>
          <cell r="H5718">
            <v>-162.37</v>
          </cell>
        </row>
        <row r="5719">
          <cell r="B5719">
            <v>11261</v>
          </cell>
          <cell r="D5719" t="str">
            <v>011170</v>
          </cell>
          <cell r="F5719" t="str">
            <v>F4808921</v>
          </cell>
          <cell r="H5719">
            <v>-234.08</v>
          </cell>
        </row>
        <row r="5720">
          <cell r="B5720">
            <v>11261</v>
          </cell>
          <cell r="D5720" t="str">
            <v>011170</v>
          </cell>
          <cell r="F5720" t="str">
            <v>F4812675</v>
          </cell>
          <cell r="H5720">
            <v>-36452.18</v>
          </cell>
        </row>
        <row r="5721">
          <cell r="B5721">
            <v>11261</v>
          </cell>
          <cell r="D5721" t="str">
            <v>011170</v>
          </cell>
          <cell r="F5721" t="str">
            <v>F4837889</v>
          </cell>
          <cell r="H5721">
            <v>-1350</v>
          </cell>
        </row>
        <row r="5722">
          <cell r="B5722">
            <v>11261</v>
          </cell>
          <cell r="D5722" t="str">
            <v>011170</v>
          </cell>
          <cell r="F5722" t="str">
            <v>F4840957</v>
          </cell>
          <cell r="H5722">
            <v>-4284.8999999999996</v>
          </cell>
        </row>
        <row r="5723">
          <cell r="B5723">
            <v>11261</v>
          </cell>
          <cell r="D5723" t="str">
            <v>011170</v>
          </cell>
          <cell r="F5723" t="str">
            <v>F4847656</v>
          </cell>
          <cell r="H5723">
            <v>-14099.8</v>
          </cell>
        </row>
        <row r="5724">
          <cell r="B5724">
            <v>11261</v>
          </cell>
          <cell r="D5724" t="str">
            <v>011170</v>
          </cell>
          <cell r="F5724" t="str">
            <v>F4852241</v>
          </cell>
          <cell r="H5724">
            <v>-12649.39</v>
          </cell>
        </row>
        <row r="5725">
          <cell r="B5725">
            <v>11261</v>
          </cell>
          <cell r="D5725" t="str">
            <v>011170</v>
          </cell>
          <cell r="F5725" t="str">
            <v>F4863917</v>
          </cell>
          <cell r="H5725">
            <v>-19599.849999999999</v>
          </cell>
        </row>
        <row r="5726">
          <cell r="B5726">
            <v>11261</v>
          </cell>
          <cell r="D5726" t="str">
            <v>011170</v>
          </cell>
          <cell r="F5726" t="str">
            <v>F4884442</v>
          </cell>
          <cell r="H5726">
            <v>-1710</v>
          </cell>
        </row>
        <row r="5727">
          <cell r="B5727">
            <v>11261</v>
          </cell>
          <cell r="D5727" t="str">
            <v>011170</v>
          </cell>
          <cell r="F5727" t="str">
            <v>F5439478</v>
          </cell>
          <cell r="H5727">
            <v>-32551.27</v>
          </cell>
        </row>
        <row r="5728">
          <cell r="B5728">
            <v>11261</v>
          </cell>
          <cell r="D5728" t="str">
            <v>011170</v>
          </cell>
          <cell r="F5728" t="str">
            <v>F5443388</v>
          </cell>
          <cell r="H5728">
            <v>-5345.87</v>
          </cell>
        </row>
        <row r="5729">
          <cell r="B5729">
            <v>11261</v>
          </cell>
          <cell r="D5729" t="str">
            <v>011238</v>
          </cell>
          <cell r="F5729" t="str">
            <v>F4554334</v>
          </cell>
          <cell r="H5729">
            <v>-7264060.6799999997</v>
          </cell>
        </row>
        <row r="5730">
          <cell r="B5730">
            <v>11271</v>
          </cell>
          <cell r="H5730">
            <v>36073116.689999998</v>
          </cell>
        </row>
        <row r="5731">
          <cell r="B5731">
            <v>112712</v>
          </cell>
          <cell r="H5731">
            <v>36073116.689999998</v>
          </cell>
        </row>
        <row r="5732">
          <cell r="B5732">
            <v>1127121</v>
          </cell>
          <cell r="H5732">
            <v>34709434.630000003</v>
          </cell>
        </row>
        <row r="5733">
          <cell r="B5733">
            <v>1127121</v>
          </cell>
          <cell r="D5733" t="str">
            <v>011185</v>
          </cell>
          <cell r="F5733" t="str">
            <v>G8901995</v>
          </cell>
          <cell r="H5733">
            <v>104233.61</v>
          </cell>
        </row>
        <row r="5734">
          <cell r="B5734">
            <v>1127121</v>
          </cell>
          <cell r="D5734" t="str">
            <v>011185</v>
          </cell>
          <cell r="F5734" t="str">
            <v>G8998215</v>
          </cell>
          <cell r="H5734">
            <v>18069.96</v>
          </cell>
        </row>
        <row r="5735">
          <cell r="B5735">
            <v>1127121</v>
          </cell>
          <cell r="D5735" t="str">
            <v>011185</v>
          </cell>
          <cell r="F5735" t="str">
            <v>G8999841</v>
          </cell>
          <cell r="H5735">
            <v>314077.71000000002</v>
          </cell>
        </row>
        <row r="5736">
          <cell r="B5736">
            <v>1127121</v>
          </cell>
          <cell r="D5736" t="str">
            <v>011186</v>
          </cell>
          <cell r="F5736" t="str">
            <v>G8999841</v>
          </cell>
          <cell r="H5736">
            <v>-0.02</v>
          </cell>
        </row>
        <row r="5737">
          <cell r="B5737">
            <v>1127121</v>
          </cell>
          <cell r="D5737" t="str">
            <v>011186</v>
          </cell>
          <cell r="F5737" t="str">
            <v>N0000000</v>
          </cell>
          <cell r="H5737">
            <v>34070556</v>
          </cell>
        </row>
        <row r="5738">
          <cell r="B5738">
            <v>1127121</v>
          </cell>
          <cell r="D5738" t="str">
            <v>011187</v>
          </cell>
          <cell r="F5738" t="str">
            <v>N0000000</v>
          </cell>
          <cell r="H5738">
            <v>202497.37</v>
          </cell>
        </row>
        <row r="5739">
          <cell r="B5739">
            <v>1127123</v>
          </cell>
          <cell r="H5739">
            <v>376904.79</v>
          </cell>
        </row>
        <row r="5740">
          <cell r="B5740">
            <v>1127123</v>
          </cell>
          <cell r="D5740" t="str">
            <v>011189</v>
          </cell>
          <cell r="F5740" t="str">
            <v>G8901995</v>
          </cell>
          <cell r="H5740">
            <v>331748.46000000002</v>
          </cell>
        </row>
        <row r="5741">
          <cell r="B5741">
            <v>1127123</v>
          </cell>
          <cell r="D5741" t="str">
            <v>011189</v>
          </cell>
          <cell r="F5741" t="str">
            <v>G8920086</v>
          </cell>
          <cell r="H5741">
            <v>2655.7</v>
          </cell>
        </row>
        <row r="5742">
          <cell r="B5742">
            <v>1127123</v>
          </cell>
          <cell r="D5742" t="str">
            <v>011237</v>
          </cell>
          <cell r="F5742" t="str">
            <v>F8901995</v>
          </cell>
          <cell r="H5742">
            <v>42500.63</v>
          </cell>
        </row>
        <row r="5743">
          <cell r="B5743">
            <v>1127124</v>
          </cell>
          <cell r="H5743">
            <v>965243.98</v>
          </cell>
        </row>
        <row r="5744">
          <cell r="B5744">
            <v>1127124</v>
          </cell>
          <cell r="D5744" t="str">
            <v>011190</v>
          </cell>
          <cell r="F5744" t="str">
            <v>O6000195000</v>
          </cell>
          <cell r="H5744">
            <v>637226.41</v>
          </cell>
        </row>
        <row r="5745">
          <cell r="B5745">
            <v>1127124</v>
          </cell>
          <cell r="D5745" t="str">
            <v>011192</v>
          </cell>
          <cell r="F5745" t="str">
            <v>O6001680000</v>
          </cell>
          <cell r="H5745">
            <v>176939.21</v>
          </cell>
        </row>
        <row r="5746">
          <cell r="B5746">
            <v>1127124</v>
          </cell>
          <cell r="D5746" t="str">
            <v>011192</v>
          </cell>
          <cell r="F5746" t="str">
            <v>O6005567000</v>
          </cell>
          <cell r="H5746">
            <v>151078.35999999999</v>
          </cell>
        </row>
        <row r="5747">
          <cell r="B5747">
            <v>1127125</v>
          </cell>
          <cell r="H5747">
            <v>21533.29</v>
          </cell>
        </row>
        <row r="5748">
          <cell r="B5748">
            <v>1127125</v>
          </cell>
          <cell r="D5748" t="str">
            <v>011193</v>
          </cell>
          <cell r="F5748" t="str">
            <v>N0000000</v>
          </cell>
          <cell r="H5748">
            <v>21174.61</v>
          </cell>
        </row>
        <row r="5749">
          <cell r="B5749">
            <v>1127125</v>
          </cell>
          <cell r="D5749" t="str">
            <v>011194</v>
          </cell>
          <cell r="F5749" t="str">
            <v>G8901515</v>
          </cell>
          <cell r="H5749">
            <v>361.38</v>
          </cell>
        </row>
        <row r="5750">
          <cell r="B5750">
            <v>1127125</v>
          </cell>
          <cell r="D5750" t="str">
            <v>011194</v>
          </cell>
          <cell r="F5750" t="str">
            <v>G8905781</v>
          </cell>
          <cell r="H5750">
            <v>-2.7</v>
          </cell>
        </row>
        <row r="5751">
          <cell r="B5751">
            <v>11283</v>
          </cell>
          <cell r="H5751">
            <v>1848736.99</v>
          </cell>
        </row>
        <row r="5752">
          <cell r="B5752">
            <v>11283</v>
          </cell>
          <cell r="D5752" t="str">
            <v>011202</v>
          </cell>
          <cell r="F5752" t="str">
            <v>I6006169</v>
          </cell>
          <cell r="H5752">
            <v>88333.54</v>
          </cell>
        </row>
        <row r="5753">
          <cell r="B5753">
            <v>11283</v>
          </cell>
          <cell r="D5753" t="str">
            <v>011202</v>
          </cell>
          <cell r="F5753" t="str">
            <v>I6006424</v>
          </cell>
          <cell r="H5753">
            <v>1209340.6599999999</v>
          </cell>
        </row>
        <row r="5754">
          <cell r="B5754">
            <v>11283</v>
          </cell>
          <cell r="D5754" t="str">
            <v>011202</v>
          </cell>
          <cell r="F5754" t="str">
            <v>I6007191</v>
          </cell>
          <cell r="H5754">
            <v>551061.79</v>
          </cell>
        </row>
        <row r="5755">
          <cell r="B5755">
            <v>11283</v>
          </cell>
          <cell r="D5755" t="str">
            <v>011203</v>
          </cell>
          <cell r="F5755" t="str">
            <v>I6007282</v>
          </cell>
          <cell r="H5755">
            <v>1</v>
          </cell>
        </row>
        <row r="5756">
          <cell r="B5756">
            <v>11287</v>
          </cell>
          <cell r="H5756">
            <v>9593697.0700000003</v>
          </cell>
        </row>
        <row r="5757">
          <cell r="B5757">
            <v>11287</v>
          </cell>
          <cell r="D5757" t="str">
            <v>011205</v>
          </cell>
          <cell r="F5757" t="str">
            <v>I6005070</v>
          </cell>
          <cell r="H5757">
            <v>9413.75</v>
          </cell>
        </row>
        <row r="5758">
          <cell r="B5758">
            <v>11287</v>
          </cell>
          <cell r="D5758" t="str">
            <v>011205</v>
          </cell>
          <cell r="F5758" t="str">
            <v>I6005096</v>
          </cell>
          <cell r="H5758">
            <v>13523.04</v>
          </cell>
        </row>
        <row r="5759">
          <cell r="B5759">
            <v>11287</v>
          </cell>
          <cell r="D5759" t="str">
            <v>011205</v>
          </cell>
          <cell r="F5759" t="str">
            <v>I6007547</v>
          </cell>
          <cell r="H5759">
            <v>10021.83</v>
          </cell>
        </row>
        <row r="5760">
          <cell r="B5760">
            <v>11287</v>
          </cell>
          <cell r="D5760" t="str">
            <v>011207</v>
          </cell>
          <cell r="F5760" t="str">
            <v>F4777580</v>
          </cell>
          <cell r="H5760">
            <v>8284934.5</v>
          </cell>
        </row>
        <row r="5761">
          <cell r="B5761">
            <v>11287</v>
          </cell>
          <cell r="D5761" t="str">
            <v>011209</v>
          </cell>
          <cell r="F5761" t="str">
            <v>I6007654</v>
          </cell>
          <cell r="H5761">
            <v>8586.58</v>
          </cell>
        </row>
        <row r="5762">
          <cell r="B5762">
            <v>11287</v>
          </cell>
          <cell r="D5762" t="str">
            <v>011209</v>
          </cell>
          <cell r="F5762" t="str">
            <v>I6007670</v>
          </cell>
          <cell r="H5762">
            <v>8172.14</v>
          </cell>
        </row>
        <row r="5763">
          <cell r="B5763">
            <v>11287</v>
          </cell>
          <cell r="D5763" t="str">
            <v>011209</v>
          </cell>
          <cell r="F5763" t="str">
            <v>I6007696</v>
          </cell>
          <cell r="H5763">
            <v>8216.23</v>
          </cell>
        </row>
        <row r="5764">
          <cell r="B5764">
            <v>11287</v>
          </cell>
          <cell r="D5764" t="str">
            <v>011239</v>
          </cell>
          <cell r="F5764" t="str">
            <v>I6007464</v>
          </cell>
          <cell r="H5764">
            <v>1250829</v>
          </cell>
        </row>
        <row r="5765">
          <cell r="B5765">
            <v>11291</v>
          </cell>
          <cell r="H5765">
            <v>4091585.56</v>
          </cell>
        </row>
        <row r="5766">
          <cell r="B5766">
            <v>11291</v>
          </cell>
          <cell r="D5766" t="str">
            <v>011210</v>
          </cell>
          <cell r="F5766" t="str">
            <v>O3213098002</v>
          </cell>
          <cell r="H5766">
            <v>10292.85</v>
          </cell>
        </row>
        <row r="5767">
          <cell r="B5767">
            <v>11291</v>
          </cell>
          <cell r="D5767" t="str">
            <v>011210</v>
          </cell>
          <cell r="F5767" t="str">
            <v>O3214012001</v>
          </cell>
          <cell r="H5767">
            <v>3531.27</v>
          </cell>
        </row>
        <row r="5768">
          <cell r="B5768">
            <v>11291</v>
          </cell>
          <cell r="D5768" t="str">
            <v>011210</v>
          </cell>
          <cell r="F5768" t="str">
            <v>O3214145001</v>
          </cell>
          <cell r="H5768">
            <v>3529.68</v>
          </cell>
        </row>
        <row r="5769">
          <cell r="B5769">
            <v>11291</v>
          </cell>
          <cell r="D5769" t="str">
            <v>011210</v>
          </cell>
          <cell r="F5769" t="str">
            <v>O3216018001</v>
          </cell>
          <cell r="H5769">
            <v>242888.65</v>
          </cell>
        </row>
        <row r="5770">
          <cell r="B5770">
            <v>11291</v>
          </cell>
          <cell r="D5770" t="str">
            <v>011210</v>
          </cell>
          <cell r="F5770" t="str">
            <v>O3216026001</v>
          </cell>
          <cell r="H5770">
            <v>278311.65000000002</v>
          </cell>
        </row>
        <row r="5771">
          <cell r="B5771">
            <v>11291</v>
          </cell>
          <cell r="D5771" t="str">
            <v>011210</v>
          </cell>
          <cell r="F5771" t="str">
            <v>O3216026002</v>
          </cell>
          <cell r="H5771">
            <v>172266.18</v>
          </cell>
        </row>
        <row r="5772">
          <cell r="B5772">
            <v>11291</v>
          </cell>
          <cell r="D5772" t="str">
            <v>011210</v>
          </cell>
          <cell r="F5772" t="str">
            <v>O3216034002</v>
          </cell>
          <cell r="H5772">
            <v>352545.9</v>
          </cell>
        </row>
        <row r="5773">
          <cell r="B5773">
            <v>11291</v>
          </cell>
          <cell r="D5773" t="str">
            <v>011210</v>
          </cell>
          <cell r="F5773" t="str">
            <v>O3216042001</v>
          </cell>
          <cell r="H5773">
            <v>332831.34000000003</v>
          </cell>
        </row>
        <row r="5774">
          <cell r="B5774">
            <v>11291</v>
          </cell>
          <cell r="D5774" t="str">
            <v>011210</v>
          </cell>
          <cell r="F5774" t="str">
            <v>O3216042002</v>
          </cell>
          <cell r="H5774">
            <v>47967.67</v>
          </cell>
        </row>
        <row r="5775">
          <cell r="B5775">
            <v>11291</v>
          </cell>
          <cell r="D5775" t="str">
            <v>011210</v>
          </cell>
          <cell r="F5775" t="str">
            <v>O3221033051</v>
          </cell>
          <cell r="H5775">
            <v>530.77</v>
          </cell>
        </row>
        <row r="5776">
          <cell r="B5776">
            <v>11291</v>
          </cell>
          <cell r="D5776" t="str">
            <v>011210</v>
          </cell>
          <cell r="F5776" t="str">
            <v>O3221158001</v>
          </cell>
          <cell r="H5776">
            <v>1310253.26</v>
          </cell>
        </row>
        <row r="5777">
          <cell r="B5777">
            <v>11291</v>
          </cell>
          <cell r="D5777" t="str">
            <v>011210</v>
          </cell>
          <cell r="F5777" t="str">
            <v>O3222015054</v>
          </cell>
          <cell r="H5777">
            <v>18356.07</v>
          </cell>
        </row>
        <row r="5778">
          <cell r="B5778">
            <v>11291</v>
          </cell>
          <cell r="D5778" t="str">
            <v>011210</v>
          </cell>
          <cell r="F5778" t="str">
            <v>O3222023075</v>
          </cell>
          <cell r="H5778">
            <v>14688.34</v>
          </cell>
        </row>
        <row r="5779">
          <cell r="B5779">
            <v>11291</v>
          </cell>
          <cell r="D5779" t="str">
            <v>011210</v>
          </cell>
          <cell r="F5779" t="str">
            <v>O3222023077</v>
          </cell>
          <cell r="H5779">
            <v>56.56</v>
          </cell>
        </row>
        <row r="5780">
          <cell r="B5780">
            <v>11291</v>
          </cell>
          <cell r="D5780" t="str">
            <v>011210</v>
          </cell>
          <cell r="F5780" t="str">
            <v>O3222023078</v>
          </cell>
          <cell r="H5780">
            <v>530086.34</v>
          </cell>
        </row>
        <row r="5781">
          <cell r="B5781">
            <v>11291</v>
          </cell>
          <cell r="D5781" t="str">
            <v>011210</v>
          </cell>
          <cell r="F5781" t="str">
            <v>O3222023080</v>
          </cell>
          <cell r="H5781">
            <v>254.12</v>
          </cell>
        </row>
        <row r="5782">
          <cell r="B5782">
            <v>11291</v>
          </cell>
          <cell r="D5782" t="str">
            <v>011210</v>
          </cell>
          <cell r="F5782" t="str">
            <v>O3222023081</v>
          </cell>
          <cell r="H5782">
            <v>180606.6</v>
          </cell>
        </row>
        <row r="5783">
          <cell r="B5783">
            <v>11291</v>
          </cell>
          <cell r="D5783" t="str">
            <v>011210</v>
          </cell>
          <cell r="F5783" t="str">
            <v>O3222023082</v>
          </cell>
          <cell r="H5783">
            <v>37476.21</v>
          </cell>
        </row>
        <row r="5784">
          <cell r="B5784">
            <v>11291</v>
          </cell>
          <cell r="D5784" t="str">
            <v>011210</v>
          </cell>
          <cell r="F5784" t="str">
            <v>O3222023083</v>
          </cell>
          <cell r="H5784">
            <v>3761.8</v>
          </cell>
        </row>
        <row r="5785">
          <cell r="B5785">
            <v>11291</v>
          </cell>
          <cell r="D5785" t="str">
            <v>011210</v>
          </cell>
          <cell r="F5785" t="str">
            <v>O3222049028</v>
          </cell>
          <cell r="H5785">
            <v>332.34</v>
          </cell>
        </row>
        <row r="5786">
          <cell r="B5786">
            <v>11291</v>
          </cell>
          <cell r="D5786" t="str">
            <v>011210</v>
          </cell>
          <cell r="F5786" t="str">
            <v>O3222057049</v>
          </cell>
          <cell r="H5786">
            <v>18.239999999999998</v>
          </cell>
        </row>
        <row r="5787">
          <cell r="B5787">
            <v>11291</v>
          </cell>
          <cell r="D5787" t="str">
            <v>011210</v>
          </cell>
          <cell r="F5787" t="str">
            <v>O3222065031</v>
          </cell>
          <cell r="H5787">
            <v>31.44</v>
          </cell>
        </row>
        <row r="5788">
          <cell r="B5788">
            <v>11291</v>
          </cell>
          <cell r="D5788" t="str">
            <v>011210</v>
          </cell>
          <cell r="F5788" t="str">
            <v>O3222065042</v>
          </cell>
          <cell r="H5788">
            <v>13698.69</v>
          </cell>
        </row>
        <row r="5789">
          <cell r="B5789">
            <v>11291</v>
          </cell>
          <cell r="D5789" t="str">
            <v>011210</v>
          </cell>
          <cell r="F5789" t="str">
            <v>O3222065044</v>
          </cell>
          <cell r="H5789">
            <v>83.19</v>
          </cell>
        </row>
        <row r="5790">
          <cell r="B5790">
            <v>11291</v>
          </cell>
          <cell r="D5790" t="str">
            <v>011210</v>
          </cell>
          <cell r="F5790" t="str">
            <v>O3222065047</v>
          </cell>
          <cell r="H5790">
            <v>26.14</v>
          </cell>
        </row>
        <row r="5791">
          <cell r="B5791">
            <v>11291</v>
          </cell>
          <cell r="D5791" t="str">
            <v>011210</v>
          </cell>
          <cell r="F5791" t="str">
            <v>O3222065049</v>
          </cell>
          <cell r="H5791">
            <v>2481.89</v>
          </cell>
        </row>
        <row r="5792">
          <cell r="B5792">
            <v>11291</v>
          </cell>
          <cell r="D5792" t="str">
            <v>011210</v>
          </cell>
          <cell r="F5792" t="str">
            <v>O3222065058</v>
          </cell>
          <cell r="H5792">
            <v>24422.61</v>
          </cell>
        </row>
        <row r="5793">
          <cell r="B5793">
            <v>11291</v>
          </cell>
          <cell r="D5793" t="str">
            <v>011210</v>
          </cell>
          <cell r="F5793" t="str">
            <v>O3222065059</v>
          </cell>
          <cell r="H5793">
            <v>24362.43</v>
          </cell>
        </row>
        <row r="5794">
          <cell r="B5794">
            <v>11291</v>
          </cell>
          <cell r="D5794" t="str">
            <v>011210</v>
          </cell>
          <cell r="F5794" t="str">
            <v>O3222081065</v>
          </cell>
          <cell r="H5794">
            <v>27212.03</v>
          </cell>
        </row>
        <row r="5795">
          <cell r="B5795">
            <v>11291</v>
          </cell>
          <cell r="D5795" t="str">
            <v>011210</v>
          </cell>
          <cell r="F5795" t="str">
            <v>O3222081073</v>
          </cell>
          <cell r="H5795">
            <v>22518.66</v>
          </cell>
        </row>
        <row r="5796">
          <cell r="B5796">
            <v>11291</v>
          </cell>
          <cell r="D5796" t="str">
            <v>011210</v>
          </cell>
          <cell r="F5796" t="str">
            <v>O3222081077</v>
          </cell>
          <cell r="H5796">
            <v>2638.76</v>
          </cell>
        </row>
        <row r="5797">
          <cell r="B5797">
            <v>11291</v>
          </cell>
          <cell r="D5797" t="str">
            <v>011210</v>
          </cell>
          <cell r="F5797" t="str">
            <v>O3222081084</v>
          </cell>
          <cell r="H5797">
            <v>57005.4</v>
          </cell>
        </row>
        <row r="5798">
          <cell r="B5798">
            <v>11291</v>
          </cell>
          <cell r="D5798" t="str">
            <v>011210</v>
          </cell>
          <cell r="F5798" t="str">
            <v>O3222099033</v>
          </cell>
          <cell r="H5798">
            <v>3746.54</v>
          </cell>
        </row>
        <row r="5799">
          <cell r="B5799">
            <v>11291</v>
          </cell>
          <cell r="D5799" t="str">
            <v>011210</v>
          </cell>
          <cell r="F5799" t="str">
            <v>O3222099041</v>
          </cell>
          <cell r="H5799">
            <v>697.43</v>
          </cell>
        </row>
        <row r="5800">
          <cell r="B5800">
            <v>11291</v>
          </cell>
          <cell r="D5800" t="str">
            <v>011210</v>
          </cell>
          <cell r="F5800" t="str">
            <v>O3222099047</v>
          </cell>
          <cell r="H5800">
            <v>41718.99</v>
          </cell>
        </row>
        <row r="5801">
          <cell r="B5801">
            <v>11291</v>
          </cell>
          <cell r="D5801" t="str">
            <v>011210</v>
          </cell>
          <cell r="F5801" t="str">
            <v>O3222106027</v>
          </cell>
          <cell r="H5801">
            <v>12424.41</v>
          </cell>
        </row>
        <row r="5802">
          <cell r="B5802">
            <v>11291</v>
          </cell>
          <cell r="D5802" t="str">
            <v>011210</v>
          </cell>
          <cell r="F5802" t="str">
            <v>O3222106040</v>
          </cell>
          <cell r="H5802">
            <v>5673.1</v>
          </cell>
        </row>
        <row r="5803">
          <cell r="B5803">
            <v>11291</v>
          </cell>
          <cell r="D5803" t="str">
            <v>011210</v>
          </cell>
          <cell r="F5803" t="str">
            <v>O3222114029</v>
          </cell>
          <cell r="H5803">
            <v>6959.81</v>
          </cell>
        </row>
        <row r="5804">
          <cell r="B5804">
            <v>11291</v>
          </cell>
          <cell r="D5804" t="str">
            <v>011210</v>
          </cell>
          <cell r="F5804" t="str">
            <v>O3222122015</v>
          </cell>
          <cell r="H5804">
            <v>18700.830000000002</v>
          </cell>
        </row>
        <row r="5805">
          <cell r="B5805">
            <v>11291</v>
          </cell>
          <cell r="D5805" t="str">
            <v>011210</v>
          </cell>
          <cell r="F5805" t="str">
            <v>O3222122016</v>
          </cell>
          <cell r="H5805">
            <v>17796.150000000001</v>
          </cell>
        </row>
        <row r="5806">
          <cell r="B5806">
            <v>11291</v>
          </cell>
          <cell r="D5806" t="str">
            <v>011210</v>
          </cell>
          <cell r="F5806" t="str">
            <v>O3222122017</v>
          </cell>
          <cell r="H5806">
            <v>11354.34</v>
          </cell>
        </row>
        <row r="5807">
          <cell r="B5807">
            <v>11291</v>
          </cell>
          <cell r="D5807" t="str">
            <v>011210</v>
          </cell>
          <cell r="F5807" t="str">
            <v>O3222156003</v>
          </cell>
          <cell r="H5807">
            <v>10764.79</v>
          </cell>
        </row>
        <row r="5808">
          <cell r="B5808">
            <v>11291</v>
          </cell>
          <cell r="D5808" t="str">
            <v>011210</v>
          </cell>
          <cell r="F5808" t="str">
            <v>O3223013026</v>
          </cell>
          <cell r="H5808">
            <v>5115.54</v>
          </cell>
        </row>
        <row r="5809">
          <cell r="B5809">
            <v>11291</v>
          </cell>
          <cell r="D5809" t="str">
            <v>011210</v>
          </cell>
          <cell r="F5809" t="str">
            <v>O3223039062</v>
          </cell>
          <cell r="H5809">
            <v>34423.839999999997</v>
          </cell>
        </row>
        <row r="5810">
          <cell r="B5810">
            <v>11291</v>
          </cell>
          <cell r="D5810" t="str">
            <v>011210</v>
          </cell>
          <cell r="F5810" t="str">
            <v>O3223039065</v>
          </cell>
          <cell r="H5810">
            <v>2304.09</v>
          </cell>
        </row>
        <row r="5811">
          <cell r="B5811">
            <v>11291</v>
          </cell>
          <cell r="D5811" t="str">
            <v>011210</v>
          </cell>
          <cell r="F5811" t="str">
            <v>O3223039066</v>
          </cell>
          <cell r="H5811">
            <v>3320.37</v>
          </cell>
        </row>
        <row r="5812">
          <cell r="B5812">
            <v>11291</v>
          </cell>
          <cell r="D5812" t="str">
            <v>011210</v>
          </cell>
          <cell r="F5812" t="str">
            <v>O3223039067</v>
          </cell>
          <cell r="H5812">
            <v>81918.48</v>
          </cell>
        </row>
        <row r="5813">
          <cell r="B5813">
            <v>11291</v>
          </cell>
          <cell r="D5813" t="str">
            <v>011210</v>
          </cell>
          <cell r="F5813" t="str">
            <v>O3223039068</v>
          </cell>
          <cell r="H5813">
            <v>3320.37</v>
          </cell>
        </row>
        <row r="5814">
          <cell r="B5814">
            <v>11291</v>
          </cell>
          <cell r="D5814" t="str">
            <v>011210</v>
          </cell>
          <cell r="F5814" t="str">
            <v>O3223039069</v>
          </cell>
          <cell r="H5814">
            <v>2268.2399999999998</v>
          </cell>
        </row>
        <row r="5815">
          <cell r="B5815">
            <v>11291</v>
          </cell>
          <cell r="D5815" t="str">
            <v>011210</v>
          </cell>
          <cell r="F5815" t="str">
            <v>O3223039071</v>
          </cell>
          <cell r="H5815">
            <v>15286.77</v>
          </cell>
        </row>
        <row r="5816">
          <cell r="B5816">
            <v>11291</v>
          </cell>
          <cell r="D5816" t="str">
            <v>011210</v>
          </cell>
          <cell r="F5816" t="str">
            <v>O3223047048</v>
          </cell>
          <cell r="H5816">
            <v>449.42</v>
          </cell>
        </row>
        <row r="5817">
          <cell r="B5817">
            <v>11291</v>
          </cell>
          <cell r="D5817" t="str">
            <v>011210</v>
          </cell>
          <cell r="F5817" t="str">
            <v>O3223047056</v>
          </cell>
          <cell r="H5817">
            <v>3057.67</v>
          </cell>
        </row>
        <row r="5818">
          <cell r="B5818">
            <v>11291</v>
          </cell>
          <cell r="D5818" t="str">
            <v>011210</v>
          </cell>
          <cell r="F5818" t="str">
            <v>O3223047057</v>
          </cell>
          <cell r="H5818">
            <v>1525.97</v>
          </cell>
        </row>
        <row r="5819">
          <cell r="B5819">
            <v>11291</v>
          </cell>
          <cell r="D5819" t="str">
            <v>011210</v>
          </cell>
          <cell r="F5819" t="str">
            <v>O3223055027</v>
          </cell>
          <cell r="H5819">
            <v>4076.56</v>
          </cell>
        </row>
        <row r="5820">
          <cell r="B5820">
            <v>11291</v>
          </cell>
          <cell r="D5820" t="str">
            <v>011210</v>
          </cell>
          <cell r="F5820" t="str">
            <v>O3223063027</v>
          </cell>
          <cell r="H5820">
            <v>136.74</v>
          </cell>
        </row>
        <row r="5821">
          <cell r="B5821">
            <v>11291</v>
          </cell>
          <cell r="D5821" t="str">
            <v>011210</v>
          </cell>
          <cell r="F5821" t="str">
            <v>O3223071023</v>
          </cell>
          <cell r="H5821">
            <v>200.33</v>
          </cell>
        </row>
        <row r="5822">
          <cell r="B5822">
            <v>11291</v>
          </cell>
          <cell r="D5822" t="str">
            <v>011210</v>
          </cell>
          <cell r="F5822" t="str">
            <v>O3224029000</v>
          </cell>
          <cell r="H5822">
            <v>683.13</v>
          </cell>
        </row>
        <row r="5823">
          <cell r="B5823">
            <v>11291</v>
          </cell>
          <cell r="D5823" t="str">
            <v>011210</v>
          </cell>
          <cell r="F5823" t="str">
            <v>O3224045000</v>
          </cell>
          <cell r="H5823">
            <v>391.5</v>
          </cell>
        </row>
        <row r="5824">
          <cell r="B5824">
            <v>11291</v>
          </cell>
          <cell r="D5824" t="str">
            <v>011210</v>
          </cell>
          <cell r="F5824" t="str">
            <v>O3253010000</v>
          </cell>
          <cell r="H5824">
            <v>2330.5</v>
          </cell>
        </row>
        <row r="5825">
          <cell r="B5825">
            <v>11291</v>
          </cell>
          <cell r="D5825" t="str">
            <v>011210</v>
          </cell>
          <cell r="F5825" t="str">
            <v>O3253010049</v>
          </cell>
          <cell r="H5825">
            <v>3212.07</v>
          </cell>
        </row>
        <row r="5826">
          <cell r="B5826">
            <v>11291</v>
          </cell>
          <cell r="D5826" t="str">
            <v>011210</v>
          </cell>
          <cell r="F5826" t="str">
            <v>O3253010050</v>
          </cell>
          <cell r="H5826">
            <v>3212.07</v>
          </cell>
        </row>
        <row r="5827">
          <cell r="B5827">
            <v>11291</v>
          </cell>
          <cell r="D5827" t="str">
            <v>011210</v>
          </cell>
          <cell r="F5827" t="str">
            <v>O3253010052</v>
          </cell>
          <cell r="H5827">
            <v>74459.87</v>
          </cell>
        </row>
        <row r="5828">
          <cell r="B5828">
            <v>11291</v>
          </cell>
          <cell r="D5828" t="str">
            <v>011210</v>
          </cell>
          <cell r="F5828" t="str">
            <v>O3253010701</v>
          </cell>
          <cell r="H5828">
            <v>2611.84</v>
          </cell>
        </row>
        <row r="5829">
          <cell r="B5829">
            <v>11291</v>
          </cell>
          <cell r="D5829" t="str">
            <v>011210</v>
          </cell>
          <cell r="F5829" t="str">
            <v>O3254026000</v>
          </cell>
          <cell r="H5829">
            <v>926.72</v>
          </cell>
        </row>
        <row r="5830">
          <cell r="B5830">
            <v>11291</v>
          </cell>
          <cell r="D5830" t="str">
            <v>011210</v>
          </cell>
          <cell r="F5830" t="str">
            <v>O3629013019</v>
          </cell>
          <cell r="H5830">
            <v>1450</v>
          </cell>
        </row>
        <row r="5831">
          <cell r="B5831">
            <v>11294</v>
          </cell>
          <cell r="H5831">
            <v>9415619.3800000008</v>
          </cell>
        </row>
        <row r="5832">
          <cell r="B5832">
            <v>11294</v>
          </cell>
          <cell r="D5832" t="str">
            <v>011214</v>
          </cell>
          <cell r="F5832" t="str">
            <v>O5811634000</v>
          </cell>
          <cell r="H5832">
            <v>83382.09</v>
          </cell>
        </row>
        <row r="5833">
          <cell r="B5833">
            <v>11294</v>
          </cell>
          <cell r="D5833" t="str">
            <v>011214</v>
          </cell>
          <cell r="F5833" t="str">
            <v>O5811684000</v>
          </cell>
          <cell r="H5833">
            <v>182266.39</v>
          </cell>
        </row>
        <row r="5834">
          <cell r="B5834">
            <v>11294</v>
          </cell>
          <cell r="D5834" t="str">
            <v>011214</v>
          </cell>
          <cell r="F5834" t="str">
            <v>O5811808000</v>
          </cell>
          <cell r="H5834">
            <v>7262.09</v>
          </cell>
        </row>
        <row r="5835">
          <cell r="B5835">
            <v>11294</v>
          </cell>
          <cell r="D5835" t="str">
            <v>011214</v>
          </cell>
          <cell r="F5835" t="str">
            <v>O5811816000</v>
          </cell>
          <cell r="H5835">
            <v>122896.23</v>
          </cell>
        </row>
        <row r="5836">
          <cell r="B5836">
            <v>11294</v>
          </cell>
          <cell r="D5836" t="str">
            <v>011214</v>
          </cell>
          <cell r="F5836" t="str">
            <v>O5811866000</v>
          </cell>
          <cell r="H5836">
            <v>54167.34</v>
          </cell>
        </row>
        <row r="5837">
          <cell r="B5837">
            <v>11294</v>
          </cell>
          <cell r="D5837" t="str">
            <v>011214</v>
          </cell>
          <cell r="F5837" t="str">
            <v>O5812088000</v>
          </cell>
          <cell r="H5837">
            <v>3471502.85</v>
          </cell>
        </row>
        <row r="5838">
          <cell r="B5838">
            <v>11294</v>
          </cell>
          <cell r="D5838" t="str">
            <v>011214</v>
          </cell>
          <cell r="F5838" t="str">
            <v>O5812145000</v>
          </cell>
          <cell r="H5838">
            <v>54876.65</v>
          </cell>
        </row>
        <row r="5839">
          <cell r="B5839">
            <v>11294</v>
          </cell>
          <cell r="D5839" t="str">
            <v>011214</v>
          </cell>
          <cell r="F5839" t="str">
            <v>O5812179000</v>
          </cell>
          <cell r="H5839">
            <v>58859.64</v>
          </cell>
        </row>
        <row r="5840">
          <cell r="B5840">
            <v>11294</v>
          </cell>
          <cell r="D5840" t="str">
            <v>011214</v>
          </cell>
          <cell r="F5840" t="str">
            <v>O5812202000</v>
          </cell>
          <cell r="H5840">
            <v>35509.800000000003</v>
          </cell>
        </row>
        <row r="5841">
          <cell r="B5841">
            <v>11294</v>
          </cell>
          <cell r="D5841" t="str">
            <v>011214</v>
          </cell>
          <cell r="F5841" t="str">
            <v>O5812252000</v>
          </cell>
          <cell r="H5841">
            <v>10459.370000000001</v>
          </cell>
        </row>
        <row r="5842">
          <cell r="B5842">
            <v>11294</v>
          </cell>
          <cell r="D5842" t="str">
            <v>011214</v>
          </cell>
          <cell r="F5842" t="str">
            <v>O5812260000</v>
          </cell>
          <cell r="H5842">
            <v>29217.57</v>
          </cell>
        </row>
        <row r="5843">
          <cell r="B5843">
            <v>11294</v>
          </cell>
          <cell r="D5843" t="str">
            <v>011214</v>
          </cell>
          <cell r="F5843" t="str">
            <v>O5812278000</v>
          </cell>
          <cell r="H5843">
            <v>0</v>
          </cell>
        </row>
        <row r="5844">
          <cell r="B5844">
            <v>11294</v>
          </cell>
          <cell r="D5844" t="str">
            <v>011214</v>
          </cell>
          <cell r="F5844" t="str">
            <v>O5812286000</v>
          </cell>
          <cell r="H5844">
            <v>312146.93</v>
          </cell>
        </row>
        <row r="5845">
          <cell r="B5845">
            <v>11294</v>
          </cell>
          <cell r="D5845" t="str">
            <v>011214</v>
          </cell>
          <cell r="F5845" t="str">
            <v>O5812294000</v>
          </cell>
          <cell r="H5845">
            <v>802772.06</v>
          </cell>
        </row>
        <row r="5846">
          <cell r="B5846">
            <v>11294</v>
          </cell>
          <cell r="D5846" t="str">
            <v>011214</v>
          </cell>
          <cell r="F5846" t="str">
            <v>O5812301000</v>
          </cell>
          <cell r="H5846">
            <v>15.05</v>
          </cell>
        </row>
        <row r="5847">
          <cell r="B5847">
            <v>11294</v>
          </cell>
          <cell r="D5847" t="str">
            <v>011214</v>
          </cell>
          <cell r="F5847" t="str">
            <v>O5812319000</v>
          </cell>
          <cell r="H5847">
            <v>212473.44</v>
          </cell>
        </row>
        <row r="5848">
          <cell r="B5848">
            <v>11294</v>
          </cell>
          <cell r="D5848" t="str">
            <v>011214</v>
          </cell>
          <cell r="F5848" t="str">
            <v>O5812343000</v>
          </cell>
          <cell r="H5848">
            <v>-44542.11</v>
          </cell>
        </row>
        <row r="5849">
          <cell r="B5849">
            <v>11294</v>
          </cell>
          <cell r="D5849" t="str">
            <v>011214</v>
          </cell>
          <cell r="F5849" t="str">
            <v>O5812351000</v>
          </cell>
          <cell r="H5849">
            <v>7296.66</v>
          </cell>
        </row>
        <row r="5850">
          <cell r="B5850">
            <v>11294</v>
          </cell>
          <cell r="D5850" t="str">
            <v>011214</v>
          </cell>
          <cell r="F5850" t="str">
            <v>O5812369000</v>
          </cell>
          <cell r="H5850">
            <v>79231.66</v>
          </cell>
        </row>
        <row r="5851">
          <cell r="B5851">
            <v>11294</v>
          </cell>
          <cell r="D5851" t="str">
            <v>011214</v>
          </cell>
          <cell r="F5851" t="str">
            <v>O5812400000</v>
          </cell>
          <cell r="H5851">
            <v>109674.53</v>
          </cell>
        </row>
        <row r="5852">
          <cell r="B5852">
            <v>11294</v>
          </cell>
          <cell r="D5852" t="str">
            <v>011214</v>
          </cell>
          <cell r="F5852" t="str">
            <v>O5812418000</v>
          </cell>
          <cell r="H5852">
            <v>55160.68</v>
          </cell>
        </row>
        <row r="5853">
          <cell r="B5853">
            <v>11294</v>
          </cell>
          <cell r="D5853" t="str">
            <v>011214</v>
          </cell>
          <cell r="F5853" t="str">
            <v>O5812426000</v>
          </cell>
          <cell r="H5853">
            <v>18429.39</v>
          </cell>
        </row>
        <row r="5854">
          <cell r="B5854">
            <v>11294</v>
          </cell>
          <cell r="D5854" t="str">
            <v>011214</v>
          </cell>
          <cell r="F5854" t="str">
            <v>O5812434000</v>
          </cell>
          <cell r="H5854">
            <v>15168.77</v>
          </cell>
        </row>
        <row r="5855">
          <cell r="B5855">
            <v>11294</v>
          </cell>
          <cell r="D5855" t="str">
            <v>011214</v>
          </cell>
          <cell r="F5855" t="str">
            <v>O5812442000</v>
          </cell>
          <cell r="H5855">
            <v>15168.61</v>
          </cell>
        </row>
        <row r="5856">
          <cell r="B5856">
            <v>11294</v>
          </cell>
          <cell r="D5856" t="str">
            <v>011214</v>
          </cell>
          <cell r="F5856" t="str">
            <v>O5812450000</v>
          </cell>
          <cell r="H5856">
            <v>6354.21</v>
          </cell>
        </row>
        <row r="5857">
          <cell r="B5857">
            <v>11294</v>
          </cell>
          <cell r="D5857" t="str">
            <v>011214</v>
          </cell>
          <cell r="F5857" t="str">
            <v>O5812468000</v>
          </cell>
          <cell r="H5857">
            <v>47652.58</v>
          </cell>
        </row>
        <row r="5858">
          <cell r="B5858">
            <v>11294</v>
          </cell>
          <cell r="D5858" t="str">
            <v>011214</v>
          </cell>
          <cell r="F5858" t="str">
            <v>O5812476000</v>
          </cell>
          <cell r="H5858">
            <v>670.15</v>
          </cell>
        </row>
        <row r="5859">
          <cell r="B5859">
            <v>11294</v>
          </cell>
          <cell r="D5859" t="str">
            <v>011214</v>
          </cell>
          <cell r="F5859" t="str">
            <v>O5812517000</v>
          </cell>
          <cell r="H5859">
            <v>5357</v>
          </cell>
        </row>
        <row r="5860">
          <cell r="B5860">
            <v>11294</v>
          </cell>
          <cell r="D5860" t="str">
            <v>011214</v>
          </cell>
          <cell r="F5860" t="str">
            <v>O5812525000</v>
          </cell>
          <cell r="H5860">
            <v>22819.81</v>
          </cell>
        </row>
        <row r="5861">
          <cell r="B5861">
            <v>11294</v>
          </cell>
          <cell r="D5861" t="str">
            <v>011214</v>
          </cell>
          <cell r="F5861" t="str">
            <v>O5812541000</v>
          </cell>
          <cell r="H5861">
            <v>7805.36</v>
          </cell>
        </row>
        <row r="5862">
          <cell r="B5862">
            <v>11294</v>
          </cell>
          <cell r="D5862" t="str">
            <v>011214</v>
          </cell>
          <cell r="F5862" t="str">
            <v>O5812567000</v>
          </cell>
          <cell r="H5862">
            <v>18300.560000000001</v>
          </cell>
        </row>
        <row r="5863">
          <cell r="B5863">
            <v>11294</v>
          </cell>
          <cell r="D5863" t="str">
            <v>011214</v>
          </cell>
          <cell r="F5863" t="str">
            <v>O5812583000</v>
          </cell>
          <cell r="H5863">
            <v>100905.82</v>
          </cell>
        </row>
        <row r="5864">
          <cell r="B5864">
            <v>11294</v>
          </cell>
          <cell r="D5864" t="str">
            <v>011214</v>
          </cell>
          <cell r="F5864" t="str">
            <v>O5812591000</v>
          </cell>
          <cell r="H5864">
            <v>23604.3</v>
          </cell>
        </row>
        <row r="5865">
          <cell r="B5865">
            <v>11294</v>
          </cell>
          <cell r="D5865" t="str">
            <v>011214</v>
          </cell>
          <cell r="F5865" t="str">
            <v>O5812616000</v>
          </cell>
          <cell r="H5865">
            <v>28595.97</v>
          </cell>
        </row>
        <row r="5866">
          <cell r="B5866">
            <v>11294</v>
          </cell>
          <cell r="D5866" t="str">
            <v>011214</v>
          </cell>
          <cell r="F5866" t="str">
            <v>O5812640000</v>
          </cell>
          <cell r="H5866">
            <v>11809.41</v>
          </cell>
        </row>
        <row r="5867">
          <cell r="B5867">
            <v>11294</v>
          </cell>
          <cell r="D5867" t="str">
            <v>011214</v>
          </cell>
          <cell r="F5867" t="str">
            <v>O5812658000</v>
          </cell>
          <cell r="H5867">
            <v>7118.61</v>
          </cell>
        </row>
        <row r="5868">
          <cell r="B5868">
            <v>11294</v>
          </cell>
          <cell r="D5868" t="str">
            <v>011214</v>
          </cell>
          <cell r="F5868" t="str">
            <v>O5812666000</v>
          </cell>
          <cell r="H5868">
            <v>11139.32</v>
          </cell>
        </row>
        <row r="5869">
          <cell r="B5869">
            <v>11294</v>
          </cell>
          <cell r="D5869" t="str">
            <v>011214</v>
          </cell>
          <cell r="F5869" t="str">
            <v>O5812674000</v>
          </cell>
          <cell r="H5869">
            <v>6791.4</v>
          </cell>
        </row>
        <row r="5870">
          <cell r="B5870">
            <v>11294</v>
          </cell>
          <cell r="D5870" t="str">
            <v>011214</v>
          </cell>
          <cell r="F5870" t="str">
            <v>O5812682000</v>
          </cell>
          <cell r="H5870">
            <v>17.16</v>
          </cell>
        </row>
        <row r="5871">
          <cell r="B5871">
            <v>11294</v>
          </cell>
          <cell r="D5871" t="str">
            <v>011214</v>
          </cell>
          <cell r="F5871" t="str">
            <v>O5812690000</v>
          </cell>
          <cell r="H5871">
            <v>28961.16</v>
          </cell>
        </row>
        <row r="5872">
          <cell r="B5872">
            <v>11294</v>
          </cell>
          <cell r="D5872" t="str">
            <v>011214</v>
          </cell>
          <cell r="F5872" t="str">
            <v>O5812707000</v>
          </cell>
          <cell r="H5872">
            <v>7952.48</v>
          </cell>
        </row>
        <row r="5873">
          <cell r="B5873">
            <v>11294</v>
          </cell>
          <cell r="D5873" t="str">
            <v>011214</v>
          </cell>
          <cell r="F5873" t="str">
            <v>O5812715000</v>
          </cell>
          <cell r="H5873">
            <v>33307.21</v>
          </cell>
        </row>
        <row r="5874">
          <cell r="B5874">
            <v>11294</v>
          </cell>
          <cell r="D5874" t="str">
            <v>011214</v>
          </cell>
          <cell r="F5874" t="str">
            <v>O5812723000</v>
          </cell>
          <cell r="H5874">
            <v>6854.95</v>
          </cell>
        </row>
        <row r="5875">
          <cell r="B5875">
            <v>11294</v>
          </cell>
          <cell r="D5875" t="str">
            <v>011214</v>
          </cell>
          <cell r="F5875" t="str">
            <v>O5812749000</v>
          </cell>
          <cell r="H5875">
            <v>340.25</v>
          </cell>
        </row>
        <row r="5876">
          <cell r="B5876">
            <v>11294</v>
          </cell>
          <cell r="D5876" t="str">
            <v>011214</v>
          </cell>
          <cell r="F5876" t="str">
            <v>O5812765000</v>
          </cell>
          <cell r="H5876">
            <v>10514.47</v>
          </cell>
        </row>
        <row r="5877">
          <cell r="B5877">
            <v>11294</v>
          </cell>
          <cell r="D5877" t="str">
            <v>011214</v>
          </cell>
          <cell r="F5877" t="str">
            <v>O5812773000</v>
          </cell>
          <cell r="H5877">
            <v>8729.18</v>
          </cell>
        </row>
        <row r="5878">
          <cell r="B5878">
            <v>11294</v>
          </cell>
          <cell r="D5878" t="str">
            <v>011214</v>
          </cell>
          <cell r="F5878" t="str">
            <v>O5812781000</v>
          </cell>
          <cell r="H5878">
            <v>13029.19</v>
          </cell>
        </row>
        <row r="5879">
          <cell r="B5879">
            <v>11294</v>
          </cell>
          <cell r="D5879" t="str">
            <v>011214</v>
          </cell>
          <cell r="F5879" t="str">
            <v>O5812799000</v>
          </cell>
          <cell r="H5879">
            <v>116491.67</v>
          </cell>
        </row>
        <row r="5880">
          <cell r="B5880">
            <v>11294</v>
          </cell>
          <cell r="D5880" t="str">
            <v>011214</v>
          </cell>
          <cell r="F5880" t="str">
            <v>O5812806000</v>
          </cell>
          <cell r="H5880">
            <v>12019.88</v>
          </cell>
        </row>
        <row r="5881">
          <cell r="B5881">
            <v>11294</v>
          </cell>
          <cell r="D5881" t="str">
            <v>011214</v>
          </cell>
          <cell r="F5881" t="str">
            <v>O5812814000</v>
          </cell>
          <cell r="H5881">
            <v>11474.89</v>
          </cell>
        </row>
        <row r="5882">
          <cell r="B5882">
            <v>11294</v>
          </cell>
          <cell r="D5882" t="str">
            <v>011214</v>
          </cell>
          <cell r="F5882" t="str">
            <v>O5812822000</v>
          </cell>
          <cell r="H5882">
            <v>17207.36</v>
          </cell>
        </row>
        <row r="5883">
          <cell r="B5883">
            <v>11294</v>
          </cell>
          <cell r="D5883" t="str">
            <v>011214</v>
          </cell>
          <cell r="F5883" t="str">
            <v>O5812830000</v>
          </cell>
          <cell r="H5883">
            <v>16242.12</v>
          </cell>
        </row>
        <row r="5884">
          <cell r="B5884">
            <v>11294</v>
          </cell>
          <cell r="D5884" t="str">
            <v>011214</v>
          </cell>
          <cell r="F5884" t="str">
            <v>O5812848000</v>
          </cell>
          <cell r="H5884">
            <v>12381.12</v>
          </cell>
        </row>
        <row r="5885">
          <cell r="B5885">
            <v>11294</v>
          </cell>
          <cell r="D5885" t="str">
            <v>011214</v>
          </cell>
          <cell r="F5885" t="str">
            <v>O5812856000</v>
          </cell>
          <cell r="H5885">
            <v>9358.75</v>
          </cell>
        </row>
        <row r="5886">
          <cell r="B5886">
            <v>11294</v>
          </cell>
          <cell r="D5886" t="str">
            <v>011214</v>
          </cell>
          <cell r="F5886" t="str">
            <v>O5817004000</v>
          </cell>
          <cell r="H5886">
            <v>8252.3700000000008</v>
          </cell>
        </row>
        <row r="5887">
          <cell r="B5887">
            <v>11294</v>
          </cell>
          <cell r="D5887" t="str">
            <v>011214</v>
          </cell>
          <cell r="F5887" t="str">
            <v>O5817012000</v>
          </cell>
          <cell r="H5887">
            <v>18504.240000000002</v>
          </cell>
        </row>
        <row r="5888">
          <cell r="B5888">
            <v>11294</v>
          </cell>
          <cell r="D5888" t="str">
            <v>011214</v>
          </cell>
          <cell r="F5888" t="str">
            <v>O5817020000</v>
          </cell>
          <cell r="H5888">
            <v>13137.96</v>
          </cell>
        </row>
        <row r="5889">
          <cell r="B5889">
            <v>11294</v>
          </cell>
          <cell r="D5889" t="str">
            <v>011214</v>
          </cell>
          <cell r="F5889" t="str">
            <v>O5817038000</v>
          </cell>
          <cell r="H5889">
            <v>35461.74</v>
          </cell>
        </row>
        <row r="5890">
          <cell r="B5890">
            <v>11294</v>
          </cell>
          <cell r="D5890" t="str">
            <v>011214</v>
          </cell>
          <cell r="F5890" t="str">
            <v>O5817046000</v>
          </cell>
          <cell r="H5890">
            <v>15432.47</v>
          </cell>
        </row>
        <row r="5891">
          <cell r="B5891">
            <v>11294</v>
          </cell>
          <cell r="D5891" t="str">
            <v>011214</v>
          </cell>
          <cell r="F5891" t="str">
            <v>O5817054000</v>
          </cell>
          <cell r="H5891">
            <v>14513.63</v>
          </cell>
        </row>
        <row r="5892">
          <cell r="B5892">
            <v>11294</v>
          </cell>
          <cell r="D5892" t="str">
            <v>011214</v>
          </cell>
          <cell r="F5892" t="str">
            <v>O5817062000</v>
          </cell>
          <cell r="H5892">
            <v>13644.25</v>
          </cell>
        </row>
        <row r="5893">
          <cell r="B5893">
            <v>11294</v>
          </cell>
          <cell r="D5893" t="str">
            <v>011214</v>
          </cell>
          <cell r="F5893" t="str">
            <v>O5817070000</v>
          </cell>
          <cell r="H5893">
            <v>11533.56</v>
          </cell>
        </row>
        <row r="5894">
          <cell r="B5894">
            <v>11294</v>
          </cell>
          <cell r="D5894" t="str">
            <v>011214</v>
          </cell>
          <cell r="F5894" t="str">
            <v>O5817088000</v>
          </cell>
          <cell r="H5894">
            <v>11807.94</v>
          </cell>
        </row>
        <row r="5895">
          <cell r="B5895">
            <v>11294</v>
          </cell>
          <cell r="D5895" t="str">
            <v>011214</v>
          </cell>
          <cell r="F5895" t="str">
            <v>O5817096000</v>
          </cell>
          <cell r="H5895">
            <v>15122.97</v>
          </cell>
        </row>
        <row r="5896">
          <cell r="B5896">
            <v>11294</v>
          </cell>
          <cell r="D5896" t="str">
            <v>011214</v>
          </cell>
          <cell r="F5896" t="str">
            <v>O5817103000</v>
          </cell>
          <cell r="H5896">
            <v>11709.48</v>
          </cell>
        </row>
        <row r="5897">
          <cell r="B5897">
            <v>11294</v>
          </cell>
          <cell r="D5897" t="str">
            <v>011214</v>
          </cell>
          <cell r="F5897" t="str">
            <v>O5817111000</v>
          </cell>
          <cell r="H5897">
            <v>17725.09</v>
          </cell>
        </row>
        <row r="5898">
          <cell r="B5898">
            <v>11294</v>
          </cell>
          <cell r="D5898" t="str">
            <v>011214</v>
          </cell>
          <cell r="F5898" t="str">
            <v>O5817129000</v>
          </cell>
          <cell r="H5898">
            <v>37787.730000000003</v>
          </cell>
        </row>
        <row r="5899">
          <cell r="B5899">
            <v>11294</v>
          </cell>
          <cell r="D5899" t="str">
            <v>011214</v>
          </cell>
          <cell r="F5899" t="str">
            <v>O5817137000</v>
          </cell>
          <cell r="H5899">
            <v>15890.02</v>
          </cell>
        </row>
        <row r="5900">
          <cell r="B5900">
            <v>11294</v>
          </cell>
          <cell r="D5900" t="str">
            <v>011214</v>
          </cell>
          <cell r="F5900" t="str">
            <v>O5817145000</v>
          </cell>
          <cell r="H5900">
            <v>7397.85</v>
          </cell>
        </row>
        <row r="5901">
          <cell r="B5901">
            <v>11294</v>
          </cell>
          <cell r="D5901" t="str">
            <v>011214</v>
          </cell>
          <cell r="F5901" t="str">
            <v>O5817153000</v>
          </cell>
          <cell r="H5901">
            <v>6789.99</v>
          </cell>
        </row>
        <row r="5902">
          <cell r="B5902">
            <v>11294</v>
          </cell>
          <cell r="D5902" t="str">
            <v>011214</v>
          </cell>
          <cell r="F5902" t="str">
            <v>O5817161000</v>
          </cell>
          <cell r="H5902">
            <v>13742.77</v>
          </cell>
        </row>
        <row r="5903">
          <cell r="B5903">
            <v>11294</v>
          </cell>
          <cell r="D5903" t="str">
            <v>011214</v>
          </cell>
          <cell r="F5903" t="str">
            <v>O5817179000</v>
          </cell>
          <cell r="H5903">
            <v>9240.08</v>
          </cell>
        </row>
        <row r="5904">
          <cell r="B5904">
            <v>11294</v>
          </cell>
          <cell r="D5904" t="str">
            <v>011214</v>
          </cell>
          <cell r="F5904" t="str">
            <v>O5817187000</v>
          </cell>
          <cell r="H5904">
            <v>11976.22</v>
          </cell>
        </row>
        <row r="5905">
          <cell r="B5905">
            <v>11294</v>
          </cell>
          <cell r="D5905" t="str">
            <v>011214</v>
          </cell>
          <cell r="F5905" t="str">
            <v>O5817195000</v>
          </cell>
          <cell r="H5905">
            <v>10980.76</v>
          </cell>
        </row>
        <row r="5906">
          <cell r="B5906">
            <v>11294</v>
          </cell>
          <cell r="D5906" t="str">
            <v>011214</v>
          </cell>
          <cell r="F5906" t="str">
            <v>O5817202000</v>
          </cell>
          <cell r="H5906">
            <v>7529.22</v>
          </cell>
        </row>
        <row r="5907">
          <cell r="B5907">
            <v>11294</v>
          </cell>
          <cell r="D5907" t="str">
            <v>011214</v>
          </cell>
          <cell r="F5907" t="str">
            <v>O5817210000</v>
          </cell>
          <cell r="H5907">
            <v>17099.2</v>
          </cell>
        </row>
        <row r="5908">
          <cell r="B5908">
            <v>11294</v>
          </cell>
          <cell r="D5908" t="str">
            <v>011214</v>
          </cell>
          <cell r="F5908" t="str">
            <v>O5817228000</v>
          </cell>
          <cell r="H5908">
            <v>17862.22</v>
          </cell>
        </row>
        <row r="5909">
          <cell r="B5909">
            <v>11294</v>
          </cell>
          <cell r="D5909" t="str">
            <v>011214</v>
          </cell>
          <cell r="F5909" t="str">
            <v>O5817236000</v>
          </cell>
          <cell r="H5909">
            <v>7246.57</v>
          </cell>
        </row>
        <row r="5910">
          <cell r="B5910">
            <v>11294</v>
          </cell>
          <cell r="D5910" t="str">
            <v>011214</v>
          </cell>
          <cell r="F5910" t="str">
            <v>O5817244000</v>
          </cell>
          <cell r="H5910">
            <v>10974.85</v>
          </cell>
        </row>
        <row r="5911">
          <cell r="B5911">
            <v>11294</v>
          </cell>
          <cell r="D5911" t="str">
            <v>011214</v>
          </cell>
          <cell r="F5911" t="str">
            <v>O5817252000</v>
          </cell>
          <cell r="H5911">
            <v>14487.33</v>
          </cell>
        </row>
        <row r="5912">
          <cell r="B5912">
            <v>11294</v>
          </cell>
          <cell r="D5912" t="str">
            <v>011214</v>
          </cell>
          <cell r="F5912" t="str">
            <v>O5817260000</v>
          </cell>
          <cell r="H5912">
            <v>7889.44</v>
          </cell>
        </row>
        <row r="5913">
          <cell r="B5913">
            <v>11294</v>
          </cell>
          <cell r="D5913" t="str">
            <v>011214</v>
          </cell>
          <cell r="F5913" t="str">
            <v>O5817278000</v>
          </cell>
          <cell r="H5913">
            <v>9918.14</v>
          </cell>
        </row>
        <row r="5914">
          <cell r="B5914">
            <v>11294</v>
          </cell>
          <cell r="D5914" t="str">
            <v>011214</v>
          </cell>
          <cell r="F5914" t="str">
            <v>O5817286000</v>
          </cell>
          <cell r="H5914">
            <v>7956.67</v>
          </cell>
        </row>
        <row r="5915">
          <cell r="B5915">
            <v>11294</v>
          </cell>
          <cell r="D5915" t="str">
            <v>011214</v>
          </cell>
          <cell r="F5915" t="str">
            <v>O5817294000</v>
          </cell>
          <cell r="H5915">
            <v>7220.46</v>
          </cell>
        </row>
        <row r="5916">
          <cell r="B5916">
            <v>11294</v>
          </cell>
          <cell r="D5916" t="str">
            <v>011214</v>
          </cell>
          <cell r="F5916" t="str">
            <v>O5817301000</v>
          </cell>
          <cell r="H5916">
            <v>6938.82</v>
          </cell>
        </row>
        <row r="5917">
          <cell r="B5917">
            <v>11294</v>
          </cell>
          <cell r="D5917" t="str">
            <v>011214</v>
          </cell>
          <cell r="F5917" t="str">
            <v>O5817319000</v>
          </cell>
          <cell r="H5917">
            <v>-6803.88</v>
          </cell>
        </row>
        <row r="5918">
          <cell r="B5918">
            <v>11294</v>
          </cell>
          <cell r="D5918" t="str">
            <v>011214</v>
          </cell>
          <cell r="F5918" t="str">
            <v>O5817327000</v>
          </cell>
          <cell r="H5918">
            <v>11774.8</v>
          </cell>
        </row>
        <row r="5919">
          <cell r="B5919">
            <v>11294</v>
          </cell>
          <cell r="D5919" t="str">
            <v>011214</v>
          </cell>
          <cell r="F5919" t="str">
            <v>O5817335000</v>
          </cell>
          <cell r="H5919">
            <v>7929.66</v>
          </cell>
        </row>
        <row r="5920">
          <cell r="B5920">
            <v>11294</v>
          </cell>
          <cell r="D5920" t="str">
            <v>011214</v>
          </cell>
          <cell r="F5920" t="str">
            <v>O5817343000</v>
          </cell>
          <cell r="H5920">
            <v>9230.44</v>
          </cell>
        </row>
        <row r="5921">
          <cell r="B5921">
            <v>11294</v>
          </cell>
          <cell r="D5921" t="str">
            <v>011214</v>
          </cell>
          <cell r="F5921" t="str">
            <v>O5817351000</v>
          </cell>
          <cell r="H5921">
            <v>9974.66</v>
          </cell>
        </row>
        <row r="5922">
          <cell r="B5922">
            <v>11294</v>
          </cell>
          <cell r="D5922" t="str">
            <v>011214</v>
          </cell>
          <cell r="F5922" t="str">
            <v>O5817369000</v>
          </cell>
          <cell r="H5922">
            <v>14144.53</v>
          </cell>
        </row>
        <row r="5923">
          <cell r="B5923">
            <v>11294</v>
          </cell>
          <cell r="D5923" t="str">
            <v>011214</v>
          </cell>
          <cell r="F5923" t="str">
            <v>O5817377000</v>
          </cell>
          <cell r="H5923">
            <v>13512.53</v>
          </cell>
        </row>
        <row r="5924">
          <cell r="B5924">
            <v>11294</v>
          </cell>
          <cell r="D5924" t="str">
            <v>011214</v>
          </cell>
          <cell r="F5924" t="str">
            <v>O5817385000</v>
          </cell>
          <cell r="H5924">
            <v>8841.02</v>
          </cell>
        </row>
        <row r="5925">
          <cell r="B5925">
            <v>11294</v>
          </cell>
          <cell r="D5925" t="str">
            <v>011214</v>
          </cell>
          <cell r="F5925" t="str">
            <v>O5817393000</v>
          </cell>
          <cell r="H5925">
            <v>19218.7</v>
          </cell>
        </row>
        <row r="5926">
          <cell r="B5926">
            <v>11294</v>
          </cell>
          <cell r="D5926" t="str">
            <v>011214</v>
          </cell>
          <cell r="F5926" t="str">
            <v>O5817400000</v>
          </cell>
          <cell r="H5926">
            <v>7699.34</v>
          </cell>
        </row>
        <row r="5927">
          <cell r="B5927">
            <v>11294</v>
          </cell>
          <cell r="D5927" t="str">
            <v>011214</v>
          </cell>
          <cell r="F5927" t="str">
            <v>O5817418000</v>
          </cell>
          <cell r="H5927">
            <v>10022.11</v>
          </cell>
        </row>
        <row r="5928">
          <cell r="B5928">
            <v>11294</v>
          </cell>
          <cell r="D5928" t="str">
            <v>011214</v>
          </cell>
          <cell r="F5928" t="str">
            <v>O5817426000</v>
          </cell>
          <cell r="H5928">
            <v>8182.51</v>
          </cell>
        </row>
        <row r="5929">
          <cell r="B5929">
            <v>11294</v>
          </cell>
          <cell r="D5929" t="str">
            <v>011214</v>
          </cell>
          <cell r="F5929" t="str">
            <v>O5817434000</v>
          </cell>
          <cell r="H5929">
            <v>11289.77</v>
          </cell>
        </row>
        <row r="5930">
          <cell r="B5930">
            <v>11294</v>
          </cell>
          <cell r="D5930" t="str">
            <v>011214</v>
          </cell>
          <cell r="F5930" t="str">
            <v>O5817442000</v>
          </cell>
          <cell r="H5930">
            <v>9837.2999999999993</v>
          </cell>
        </row>
        <row r="5931">
          <cell r="B5931">
            <v>11294</v>
          </cell>
          <cell r="D5931" t="str">
            <v>011214</v>
          </cell>
          <cell r="F5931" t="str">
            <v>O5817450000</v>
          </cell>
          <cell r="H5931">
            <v>2322.54</v>
          </cell>
        </row>
        <row r="5932">
          <cell r="B5932">
            <v>11294</v>
          </cell>
          <cell r="D5932" t="str">
            <v>011214</v>
          </cell>
          <cell r="F5932" t="str">
            <v>O5817468000</v>
          </cell>
          <cell r="H5932">
            <v>7642.53</v>
          </cell>
        </row>
        <row r="5933">
          <cell r="B5933">
            <v>11294</v>
          </cell>
          <cell r="D5933" t="str">
            <v>011214</v>
          </cell>
          <cell r="F5933" t="str">
            <v>O5817476000</v>
          </cell>
          <cell r="H5933">
            <v>21354.19</v>
          </cell>
        </row>
        <row r="5934">
          <cell r="B5934">
            <v>11294</v>
          </cell>
          <cell r="D5934" t="str">
            <v>011214</v>
          </cell>
          <cell r="F5934" t="str">
            <v>O5817484000</v>
          </cell>
          <cell r="H5934">
            <v>15702.25</v>
          </cell>
        </row>
        <row r="5935">
          <cell r="B5935">
            <v>11294</v>
          </cell>
          <cell r="D5935" t="str">
            <v>011214</v>
          </cell>
          <cell r="F5935" t="str">
            <v>O5817492000</v>
          </cell>
          <cell r="H5935">
            <v>34045.93</v>
          </cell>
        </row>
        <row r="5936">
          <cell r="B5936">
            <v>11294</v>
          </cell>
          <cell r="D5936" t="str">
            <v>011214</v>
          </cell>
          <cell r="F5936" t="str">
            <v>O5817509000</v>
          </cell>
          <cell r="H5936">
            <v>12096.44</v>
          </cell>
        </row>
        <row r="5937">
          <cell r="B5937">
            <v>11294</v>
          </cell>
          <cell r="D5937" t="str">
            <v>011214</v>
          </cell>
          <cell r="F5937" t="str">
            <v>O5817517000</v>
          </cell>
          <cell r="H5937">
            <v>9813.49</v>
          </cell>
        </row>
        <row r="5938">
          <cell r="B5938">
            <v>11294</v>
          </cell>
          <cell r="D5938" t="str">
            <v>011214</v>
          </cell>
          <cell r="F5938" t="str">
            <v>O5817525000</v>
          </cell>
          <cell r="H5938">
            <v>2757.22</v>
          </cell>
        </row>
        <row r="5939">
          <cell r="B5939">
            <v>11294</v>
          </cell>
          <cell r="D5939" t="str">
            <v>011214</v>
          </cell>
          <cell r="F5939" t="str">
            <v>O5817533000</v>
          </cell>
          <cell r="H5939">
            <v>352.5</v>
          </cell>
        </row>
        <row r="5940">
          <cell r="B5940">
            <v>11294</v>
          </cell>
          <cell r="D5940" t="str">
            <v>011214</v>
          </cell>
          <cell r="F5940" t="str">
            <v>O5817541000</v>
          </cell>
          <cell r="H5940">
            <v>17316.09</v>
          </cell>
        </row>
        <row r="5941">
          <cell r="B5941">
            <v>11294</v>
          </cell>
          <cell r="D5941" t="str">
            <v>011214</v>
          </cell>
          <cell r="F5941" t="str">
            <v>O5817559000</v>
          </cell>
          <cell r="H5941">
            <v>7994.33</v>
          </cell>
        </row>
        <row r="5942">
          <cell r="B5942">
            <v>11294</v>
          </cell>
          <cell r="D5942" t="str">
            <v>011214</v>
          </cell>
          <cell r="F5942" t="str">
            <v>O5818002000</v>
          </cell>
          <cell r="H5942">
            <v>6265.89</v>
          </cell>
        </row>
        <row r="5943">
          <cell r="B5943">
            <v>11294</v>
          </cell>
          <cell r="D5943" t="str">
            <v>011214</v>
          </cell>
          <cell r="F5943" t="str">
            <v>O5818010000</v>
          </cell>
          <cell r="H5943">
            <v>5271.05</v>
          </cell>
        </row>
        <row r="5944">
          <cell r="B5944">
            <v>11294</v>
          </cell>
          <cell r="D5944" t="str">
            <v>011214</v>
          </cell>
          <cell r="F5944" t="str">
            <v>O5818028000</v>
          </cell>
          <cell r="H5944">
            <v>11304.08</v>
          </cell>
        </row>
        <row r="5945">
          <cell r="B5945">
            <v>11294</v>
          </cell>
          <cell r="D5945" t="str">
            <v>011214</v>
          </cell>
          <cell r="F5945" t="str">
            <v>O5818036000</v>
          </cell>
          <cell r="H5945">
            <v>16101.8</v>
          </cell>
        </row>
        <row r="5946">
          <cell r="B5946">
            <v>11294</v>
          </cell>
          <cell r="D5946" t="str">
            <v>011214</v>
          </cell>
          <cell r="F5946" t="str">
            <v>O5818044000</v>
          </cell>
          <cell r="H5946">
            <v>11049.81</v>
          </cell>
        </row>
        <row r="5947">
          <cell r="B5947">
            <v>11294</v>
          </cell>
          <cell r="D5947" t="str">
            <v>011214</v>
          </cell>
          <cell r="F5947" t="str">
            <v>O5818052000</v>
          </cell>
          <cell r="H5947">
            <v>14847.59</v>
          </cell>
        </row>
        <row r="5948">
          <cell r="B5948">
            <v>11294</v>
          </cell>
          <cell r="D5948" t="str">
            <v>011214</v>
          </cell>
          <cell r="F5948" t="str">
            <v>O5818060000</v>
          </cell>
          <cell r="H5948">
            <v>9083.7099999999991</v>
          </cell>
        </row>
        <row r="5949">
          <cell r="B5949">
            <v>11294</v>
          </cell>
          <cell r="D5949" t="str">
            <v>011214</v>
          </cell>
          <cell r="F5949" t="str">
            <v>O5818078000</v>
          </cell>
          <cell r="H5949">
            <v>13314.45</v>
          </cell>
        </row>
        <row r="5950">
          <cell r="B5950">
            <v>11294</v>
          </cell>
          <cell r="D5950" t="str">
            <v>011214</v>
          </cell>
          <cell r="F5950" t="str">
            <v>O5818086000</v>
          </cell>
          <cell r="H5950">
            <v>14655.83</v>
          </cell>
        </row>
        <row r="5951">
          <cell r="B5951">
            <v>11294</v>
          </cell>
          <cell r="D5951" t="str">
            <v>011214</v>
          </cell>
          <cell r="F5951" t="str">
            <v>O5818094000</v>
          </cell>
          <cell r="H5951">
            <v>5453.14</v>
          </cell>
        </row>
        <row r="5952">
          <cell r="B5952">
            <v>11294</v>
          </cell>
          <cell r="D5952" t="str">
            <v>011214</v>
          </cell>
          <cell r="F5952" t="str">
            <v>O5818101000</v>
          </cell>
          <cell r="H5952">
            <v>25847.13</v>
          </cell>
        </row>
        <row r="5953">
          <cell r="B5953">
            <v>11294</v>
          </cell>
          <cell r="D5953" t="str">
            <v>011214</v>
          </cell>
          <cell r="F5953" t="str">
            <v>O5818119000</v>
          </cell>
          <cell r="H5953">
            <v>14692.19</v>
          </cell>
        </row>
        <row r="5954">
          <cell r="B5954">
            <v>11294</v>
          </cell>
          <cell r="D5954" t="str">
            <v>011214</v>
          </cell>
          <cell r="F5954" t="str">
            <v>O5818127000</v>
          </cell>
          <cell r="H5954">
            <v>7781.33</v>
          </cell>
        </row>
        <row r="5955">
          <cell r="B5955">
            <v>11294</v>
          </cell>
          <cell r="D5955" t="str">
            <v>011214</v>
          </cell>
          <cell r="F5955" t="str">
            <v>O5818143000</v>
          </cell>
          <cell r="H5955">
            <v>9785.81</v>
          </cell>
        </row>
        <row r="5956">
          <cell r="B5956">
            <v>11294</v>
          </cell>
          <cell r="D5956" t="str">
            <v>011214</v>
          </cell>
          <cell r="F5956" t="str">
            <v>O5818151000</v>
          </cell>
          <cell r="H5956">
            <v>4519.32</v>
          </cell>
        </row>
        <row r="5957">
          <cell r="B5957">
            <v>11294</v>
          </cell>
          <cell r="D5957" t="str">
            <v>011214</v>
          </cell>
          <cell r="F5957" t="str">
            <v>O5818169000</v>
          </cell>
          <cell r="H5957">
            <v>-6671.71</v>
          </cell>
        </row>
        <row r="5958">
          <cell r="B5958">
            <v>11294</v>
          </cell>
          <cell r="D5958" t="str">
            <v>011214</v>
          </cell>
          <cell r="F5958" t="str">
            <v>O5818177000</v>
          </cell>
          <cell r="H5958">
            <v>10486.36</v>
          </cell>
        </row>
        <row r="5959">
          <cell r="B5959">
            <v>11294</v>
          </cell>
          <cell r="D5959" t="str">
            <v>011214</v>
          </cell>
          <cell r="F5959" t="str">
            <v>O5818185000</v>
          </cell>
          <cell r="H5959">
            <v>18871.77</v>
          </cell>
        </row>
        <row r="5960">
          <cell r="B5960">
            <v>11294</v>
          </cell>
          <cell r="D5960" t="str">
            <v>011214</v>
          </cell>
          <cell r="F5960" t="str">
            <v>O5818193000</v>
          </cell>
          <cell r="H5960">
            <v>8511.42</v>
          </cell>
        </row>
        <row r="5961">
          <cell r="B5961">
            <v>11294</v>
          </cell>
          <cell r="D5961" t="str">
            <v>011214</v>
          </cell>
          <cell r="F5961" t="str">
            <v>O5818200000</v>
          </cell>
          <cell r="H5961">
            <v>8986.5499999999993</v>
          </cell>
        </row>
        <row r="5962">
          <cell r="B5962">
            <v>11294</v>
          </cell>
          <cell r="D5962" t="str">
            <v>011214</v>
          </cell>
          <cell r="F5962" t="str">
            <v>O5818218000</v>
          </cell>
          <cell r="H5962">
            <v>27783.7</v>
          </cell>
        </row>
        <row r="5963">
          <cell r="B5963">
            <v>11294</v>
          </cell>
          <cell r="D5963" t="str">
            <v>011214</v>
          </cell>
          <cell r="F5963" t="str">
            <v>O5818226000</v>
          </cell>
          <cell r="H5963">
            <v>9530.91</v>
          </cell>
        </row>
        <row r="5964">
          <cell r="B5964">
            <v>11294</v>
          </cell>
          <cell r="D5964" t="str">
            <v>011214</v>
          </cell>
          <cell r="F5964" t="str">
            <v>O5818234000</v>
          </cell>
          <cell r="H5964">
            <v>7605.66</v>
          </cell>
        </row>
        <row r="5965">
          <cell r="B5965">
            <v>11294</v>
          </cell>
          <cell r="D5965" t="str">
            <v>011214</v>
          </cell>
          <cell r="F5965" t="str">
            <v>O5818242000</v>
          </cell>
          <cell r="H5965">
            <v>14794.25</v>
          </cell>
        </row>
        <row r="5966">
          <cell r="B5966">
            <v>11294</v>
          </cell>
          <cell r="D5966" t="str">
            <v>011214</v>
          </cell>
          <cell r="F5966" t="str">
            <v>O5818250000</v>
          </cell>
          <cell r="H5966">
            <v>7433.92</v>
          </cell>
        </row>
        <row r="5967">
          <cell r="B5967">
            <v>11294</v>
          </cell>
          <cell r="D5967" t="str">
            <v>011214</v>
          </cell>
          <cell r="F5967" t="str">
            <v>O5818268000</v>
          </cell>
          <cell r="H5967">
            <v>6215.71</v>
          </cell>
        </row>
        <row r="5968">
          <cell r="B5968">
            <v>11294</v>
          </cell>
          <cell r="D5968" t="str">
            <v>011214</v>
          </cell>
          <cell r="F5968" t="str">
            <v>O5818276000</v>
          </cell>
          <cell r="H5968">
            <v>9345.77</v>
          </cell>
        </row>
        <row r="5969">
          <cell r="B5969">
            <v>11294</v>
          </cell>
          <cell r="D5969" t="str">
            <v>011214</v>
          </cell>
          <cell r="F5969" t="str">
            <v>O5818284000</v>
          </cell>
          <cell r="H5969">
            <v>14128.69</v>
          </cell>
        </row>
        <row r="5970">
          <cell r="B5970">
            <v>11294</v>
          </cell>
          <cell r="D5970" t="str">
            <v>011214</v>
          </cell>
          <cell r="F5970" t="str">
            <v>O5818292000</v>
          </cell>
          <cell r="H5970">
            <v>7644.63</v>
          </cell>
        </row>
        <row r="5971">
          <cell r="B5971">
            <v>11294</v>
          </cell>
          <cell r="D5971" t="str">
            <v>011214</v>
          </cell>
          <cell r="F5971" t="str">
            <v>O5818309000</v>
          </cell>
          <cell r="H5971">
            <v>17206.3</v>
          </cell>
        </row>
        <row r="5972">
          <cell r="B5972">
            <v>11294</v>
          </cell>
          <cell r="D5972" t="str">
            <v>011214</v>
          </cell>
          <cell r="F5972" t="str">
            <v>O5818325000</v>
          </cell>
          <cell r="H5972">
            <v>10125.540000000001</v>
          </cell>
        </row>
        <row r="5973">
          <cell r="B5973">
            <v>11294</v>
          </cell>
          <cell r="D5973" t="str">
            <v>011214</v>
          </cell>
          <cell r="F5973" t="str">
            <v>O5818333000</v>
          </cell>
          <cell r="H5973">
            <v>39473.919999999998</v>
          </cell>
        </row>
        <row r="5974">
          <cell r="B5974">
            <v>11294</v>
          </cell>
          <cell r="D5974" t="str">
            <v>011214</v>
          </cell>
          <cell r="F5974" t="str">
            <v>O5818341000</v>
          </cell>
          <cell r="H5974">
            <v>7238.22</v>
          </cell>
        </row>
        <row r="5975">
          <cell r="B5975">
            <v>11294</v>
          </cell>
          <cell r="D5975" t="str">
            <v>011214</v>
          </cell>
          <cell r="F5975" t="str">
            <v>O5818359000</v>
          </cell>
          <cell r="H5975">
            <v>8836.82</v>
          </cell>
        </row>
        <row r="5976">
          <cell r="B5976">
            <v>11294</v>
          </cell>
          <cell r="D5976" t="str">
            <v>011214</v>
          </cell>
          <cell r="F5976" t="str">
            <v>O5818367000</v>
          </cell>
          <cell r="H5976">
            <v>10594.81</v>
          </cell>
        </row>
        <row r="5977">
          <cell r="B5977">
            <v>11294</v>
          </cell>
          <cell r="D5977" t="str">
            <v>011214</v>
          </cell>
          <cell r="F5977" t="str">
            <v>O5818375000</v>
          </cell>
          <cell r="H5977">
            <v>7604.7</v>
          </cell>
        </row>
        <row r="5978">
          <cell r="B5978">
            <v>11294</v>
          </cell>
          <cell r="D5978" t="str">
            <v>011214</v>
          </cell>
          <cell r="F5978" t="str">
            <v>O5818383000</v>
          </cell>
          <cell r="H5978">
            <v>16903.13</v>
          </cell>
        </row>
        <row r="5979">
          <cell r="B5979">
            <v>11294</v>
          </cell>
          <cell r="D5979" t="str">
            <v>011214</v>
          </cell>
          <cell r="F5979" t="str">
            <v>O5818391000</v>
          </cell>
          <cell r="H5979">
            <v>9833.57</v>
          </cell>
        </row>
        <row r="5980">
          <cell r="B5980">
            <v>11294</v>
          </cell>
          <cell r="D5980" t="str">
            <v>011214</v>
          </cell>
          <cell r="F5980" t="str">
            <v>O5818408000</v>
          </cell>
          <cell r="H5980">
            <v>7412.37</v>
          </cell>
        </row>
        <row r="5981">
          <cell r="B5981">
            <v>11294</v>
          </cell>
          <cell r="D5981" t="str">
            <v>011214</v>
          </cell>
          <cell r="F5981" t="str">
            <v>O5818416000</v>
          </cell>
          <cell r="H5981">
            <v>19344.689999999999</v>
          </cell>
        </row>
        <row r="5982">
          <cell r="B5982">
            <v>11294</v>
          </cell>
          <cell r="D5982" t="str">
            <v>011214</v>
          </cell>
          <cell r="F5982" t="str">
            <v>O5818424000</v>
          </cell>
          <cell r="H5982">
            <v>15190.3</v>
          </cell>
        </row>
        <row r="5983">
          <cell r="B5983">
            <v>11294</v>
          </cell>
          <cell r="D5983" t="str">
            <v>011214</v>
          </cell>
          <cell r="F5983" t="str">
            <v>O5818432000</v>
          </cell>
          <cell r="H5983">
            <v>6548.07</v>
          </cell>
        </row>
        <row r="5984">
          <cell r="B5984">
            <v>11294</v>
          </cell>
          <cell r="D5984" t="str">
            <v>011214</v>
          </cell>
          <cell r="F5984" t="str">
            <v>O5818440000</v>
          </cell>
          <cell r="H5984">
            <v>9080.3700000000008</v>
          </cell>
        </row>
        <row r="5985">
          <cell r="B5985">
            <v>11294</v>
          </cell>
          <cell r="D5985" t="str">
            <v>011214</v>
          </cell>
          <cell r="F5985" t="str">
            <v>O5818458000</v>
          </cell>
          <cell r="H5985">
            <v>6730.2</v>
          </cell>
        </row>
        <row r="5986">
          <cell r="B5986">
            <v>11294</v>
          </cell>
          <cell r="D5986" t="str">
            <v>011214</v>
          </cell>
          <cell r="F5986" t="str">
            <v>O5818466000</v>
          </cell>
          <cell r="H5986">
            <v>9323.17</v>
          </cell>
        </row>
        <row r="5987">
          <cell r="B5987">
            <v>11294</v>
          </cell>
          <cell r="D5987" t="str">
            <v>011214</v>
          </cell>
          <cell r="F5987" t="str">
            <v>O5818474000</v>
          </cell>
          <cell r="H5987">
            <v>19937.43</v>
          </cell>
        </row>
        <row r="5988">
          <cell r="B5988">
            <v>11294</v>
          </cell>
          <cell r="D5988" t="str">
            <v>011214</v>
          </cell>
          <cell r="F5988" t="str">
            <v>O5818482000</v>
          </cell>
          <cell r="H5988">
            <v>20771.830000000002</v>
          </cell>
        </row>
        <row r="5989">
          <cell r="B5989">
            <v>11294</v>
          </cell>
          <cell r="D5989" t="str">
            <v>011214</v>
          </cell>
          <cell r="F5989" t="str">
            <v>O5818490000</v>
          </cell>
          <cell r="H5989">
            <v>16816.509999999998</v>
          </cell>
        </row>
        <row r="5990">
          <cell r="B5990">
            <v>11294</v>
          </cell>
          <cell r="D5990" t="str">
            <v>011214</v>
          </cell>
          <cell r="F5990" t="str">
            <v>O5818507000</v>
          </cell>
          <cell r="H5990">
            <v>3561.35</v>
          </cell>
        </row>
        <row r="5991">
          <cell r="B5991">
            <v>11294</v>
          </cell>
          <cell r="D5991" t="str">
            <v>011214</v>
          </cell>
          <cell r="F5991" t="str">
            <v>O5818515000</v>
          </cell>
          <cell r="H5991">
            <v>10448.879999999999</v>
          </cell>
        </row>
        <row r="5992">
          <cell r="B5992">
            <v>11294</v>
          </cell>
          <cell r="D5992" t="str">
            <v>011214</v>
          </cell>
          <cell r="F5992" t="str">
            <v>O5818523000</v>
          </cell>
          <cell r="H5992">
            <v>8125.27</v>
          </cell>
        </row>
        <row r="5993">
          <cell r="B5993">
            <v>11294</v>
          </cell>
          <cell r="D5993" t="str">
            <v>011214</v>
          </cell>
          <cell r="F5993" t="str">
            <v>O5818531000</v>
          </cell>
          <cell r="H5993">
            <v>17365.27</v>
          </cell>
        </row>
        <row r="5994">
          <cell r="B5994">
            <v>11294</v>
          </cell>
          <cell r="D5994" t="str">
            <v>011214</v>
          </cell>
          <cell r="F5994" t="str">
            <v>O5818549000</v>
          </cell>
          <cell r="H5994">
            <v>23258.34</v>
          </cell>
        </row>
        <row r="5995">
          <cell r="B5995">
            <v>11294</v>
          </cell>
          <cell r="D5995" t="str">
            <v>011214</v>
          </cell>
          <cell r="F5995" t="str">
            <v>O5818557000</v>
          </cell>
          <cell r="H5995">
            <v>12907.91</v>
          </cell>
        </row>
        <row r="5996">
          <cell r="B5996">
            <v>11294</v>
          </cell>
          <cell r="D5996" t="str">
            <v>011214</v>
          </cell>
          <cell r="F5996" t="str">
            <v>O5818565000</v>
          </cell>
          <cell r="H5996">
            <v>9325.99</v>
          </cell>
        </row>
        <row r="5997">
          <cell r="B5997">
            <v>11294</v>
          </cell>
          <cell r="D5997" t="str">
            <v>011214</v>
          </cell>
          <cell r="F5997" t="str">
            <v>O5818573000</v>
          </cell>
          <cell r="H5997">
            <v>9891.66</v>
          </cell>
        </row>
        <row r="5998">
          <cell r="B5998">
            <v>11294</v>
          </cell>
          <cell r="D5998" t="str">
            <v>011214</v>
          </cell>
          <cell r="F5998" t="str">
            <v>O5818581000</v>
          </cell>
          <cell r="H5998">
            <v>14293.81</v>
          </cell>
        </row>
        <row r="5999">
          <cell r="B5999">
            <v>11294</v>
          </cell>
          <cell r="D5999" t="str">
            <v>011214</v>
          </cell>
          <cell r="F5999" t="str">
            <v>O5818599000</v>
          </cell>
          <cell r="H5999">
            <v>71965.7</v>
          </cell>
        </row>
        <row r="6000">
          <cell r="B6000">
            <v>11294</v>
          </cell>
          <cell r="D6000" t="str">
            <v>011214</v>
          </cell>
          <cell r="F6000" t="str">
            <v>O5818606000</v>
          </cell>
          <cell r="H6000">
            <v>11313.65</v>
          </cell>
        </row>
        <row r="6001">
          <cell r="B6001">
            <v>11294</v>
          </cell>
          <cell r="D6001" t="str">
            <v>011214</v>
          </cell>
          <cell r="F6001" t="str">
            <v>O5818614000</v>
          </cell>
          <cell r="H6001">
            <v>12907.45</v>
          </cell>
        </row>
        <row r="6002">
          <cell r="B6002">
            <v>11294</v>
          </cell>
          <cell r="D6002" t="str">
            <v>011214</v>
          </cell>
          <cell r="F6002" t="str">
            <v>O5818622000</v>
          </cell>
          <cell r="H6002">
            <v>12887.1</v>
          </cell>
        </row>
        <row r="6003">
          <cell r="B6003">
            <v>11294</v>
          </cell>
          <cell r="D6003" t="str">
            <v>011214</v>
          </cell>
          <cell r="F6003" t="str">
            <v>O5818630000</v>
          </cell>
          <cell r="H6003">
            <v>15678.62</v>
          </cell>
        </row>
        <row r="6004">
          <cell r="B6004">
            <v>11294</v>
          </cell>
          <cell r="D6004" t="str">
            <v>011214</v>
          </cell>
          <cell r="F6004" t="str">
            <v>O5818648000</v>
          </cell>
          <cell r="H6004">
            <v>15910.16</v>
          </cell>
        </row>
        <row r="6005">
          <cell r="B6005">
            <v>11294</v>
          </cell>
          <cell r="D6005" t="str">
            <v>011214</v>
          </cell>
          <cell r="F6005" t="str">
            <v>O5818656000</v>
          </cell>
          <cell r="H6005">
            <v>5658.32</v>
          </cell>
        </row>
        <row r="6006">
          <cell r="B6006">
            <v>11294</v>
          </cell>
          <cell r="D6006" t="str">
            <v>011214</v>
          </cell>
          <cell r="F6006" t="str">
            <v>O5818664000</v>
          </cell>
          <cell r="H6006">
            <v>9703.7099999999991</v>
          </cell>
        </row>
        <row r="6007">
          <cell r="B6007">
            <v>11294</v>
          </cell>
          <cell r="D6007" t="str">
            <v>011214</v>
          </cell>
          <cell r="F6007" t="str">
            <v>O5818672000</v>
          </cell>
          <cell r="H6007">
            <v>34403.82</v>
          </cell>
        </row>
        <row r="6008">
          <cell r="B6008">
            <v>11294</v>
          </cell>
          <cell r="D6008" t="str">
            <v>011214</v>
          </cell>
          <cell r="F6008" t="str">
            <v>O5818680000</v>
          </cell>
          <cell r="H6008">
            <v>10638.83</v>
          </cell>
        </row>
        <row r="6009">
          <cell r="B6009">
            <v>11294</v>
          </cell>
          <cell r="D6009" t="str">
            <v>011214</v>
          </cell>
          <cell r="F6009" t="str">
            <v>O5818698000</v>
          </cell>
          <cell r="H6009">
            <v>7762.1</v>
          </cell>
        </row>
        <row r="6010">
          <cell r="B6010">
            <v>11294</v>
          </cell>
          <cell r="D6010" t="str">
            <v>011214</v>
          </cell>
          <cell r="F6010" t="str">
            <v>O5818705000</v>
          </cell>
          <cell r="H6010">
            <v>11091.26</v>
          </cell>
        </row>
        <row r="6011">
          <cell r="B6011">
            <v>11294</v>
          </cell>
          <cell r="D6011" t="str">
            <v>011214</v>
          </cell>
          <cell r="F6011" t="str">
            <v>O5818713000</v>
          </cell>
          <cell r="H6011">
            <v>30644.03</v>
          </cell>
        </row>
        <row r="6012">
          <cell r="B6012">
            <v>11294</v>
          </cell>
          <cell r="D6012" t="str">
            <v>011214</v>
          </cell>
          <cell r="F6012" t="str">
            <v>O5818721000</v>
          </cell>
          <cell r="H6012">
            <v>15800.78</v>
          </cell>
        </row>
        <row r="6013">
          <cell r="B6013">
            <v>11294</v>
          </cell>
          <cell r="D6013" t="str">
            <v>011214</v>
          </cell>
          <cell r="F6013" t="str">
            <v>O5818739000</v>
          </cell>
          <cell r="H6013">
            <v>4554.6899999999996</v>
          </cell>
        </row>
        <row r="6014">
          <cell r="B6014">
            <v>11294</v>
          </cell>
          <cell r="D6014" t="str">
            <v>011214</v>
          </cell>
          <cell r="F6014" t="str">
            <v>O5818747000</v>
          </cell>
          <cell r="H6014">
            <v>10782.68</v>
          </cell>
        </row>
        <row r="6015">
          <cell r="B6015">
            <v>11294</v>
          </cell>
          <cell r="D6015" t="str">
            <v>011214</v>
          </cell>
          <cell r="F6015" t="str">
            <v>O5818755000</v>
          </cell>
          <cell r="H6015">
            <v>9387.6200000000008</v>
          </cell>
        </row>
        <row r="6016">
          <cell r="B6016">
            <v>11294</v>
          </cell>
          <cell r="D6016" t="str">
            <v>011214</v>
          </cell>
          <cell r="F6016" t="str">
            <v>O5818763000</v>
          </cell>
          <cell r="H6016">
            <v>8794.1</v>
          </cell>
        </row>
        <row r="6017">
          <cell r="B6017">
            <v>11294</v>
          </cell>
          <cell r="D6017" t="str">
            <v>011214</v>
          </cell>
          <cell r="F6017" t="str">
            <v>O5818771000</v>
          </cell>
          <cell r="H6017">
            <v>7057.5</v>
          </cell>
        </row>
        <row r="6018">
          <cell r="B6018">
            <v>11294</v>
          </cell>
          <cell r="D6018" t="str">
            <v>011214</v>
          </cell>
          <cell r="F6018" t="str">
            <v>O5818789000</v>
          </cell>
          <cell r="H6018">
            <v>11974.52</v>
          </cell>
        </row>
        <row r="6019">
          <cell r="B6019">
            <v>11294</v>
          </cell>
          <cell r="D6019" t="str">
            <v>011214</v>
          </cell>
          <cell r="F6019" t="str">
            <v>O5818797000</v>
          </cell>
          <cell r="H6019">
            <v>6590.66</v>
          </cell>
        </row>
        <row r="6020">
          <cell r="B6020">
            <v>11294</v>
          </cell>
          <cell r="D6020" t="str">
            <v>011214</v>
          </cell>
          <cell r="F6020" t="str">
            <v>O5818804000</v>
          </cell>
          <cell r="H6020">
            <v>5278.67</v>
          </cell>
        </row>
        <row r="6021">
          <cell r="B6021">
            <v>11294</v>
          </cell>
          <cell r="D6021" t="str">
            <v>011214</v>
          </cell>
          <cell r="F6021" t="str">
            <v>O5818812000</v>
          </cell>
          <cell r="H6021">
            <v>20205.330000000002</v>
          </cell>
        </row>
        <row r="6022">
          <cell r="B6022">
            <v>11294</v>
          </cell>
          <cell r="D6022" t="str">
            <v>011214</v>
          </cell>
          <cell r="F6022" t="str">
            <v>O5818820000</v>
          </cell>
          <cell r="H6022">
            <v>4701.43</v>
          </cell>
        </row>
        <row r="6023">
          <cell r="B6023">
            <v>11294</v>
          </cell>
          <cell r="D6023" t="str">
            <v>011214</v>
          </cell>
          <cell r="F6023" t="str">
            <v>O5818838000</v>
          </cell>
          <cell r="H6023">
            <v>-2070.59</v>
          </cell>
        </row>
        <row r="6024">
          <cell r="B6024">
            <v>11294</v>
          </cell>
          <cell r="D6024" t="str">
            <v>011214</v>
          </cell>
          <cell r="F6024" t="str">
            <v>O5818846000</v>
          </cell>
          <cell r="H6024">
            <v>17142.79</v>
          </cell>
        </row>
        <row r="6025">
          <cell r="B6025">
            <v>11294</v>
          </cell>
          <cell r="D6025" t="str">
            <v>011214</v>
          </cell>
          <cell r="F6025" t="str">
            <v>O5818854000</v>
          </cell>
          <cell r="H6025">
            <v>16710.21</v>
          </cell>
        </row>
        <row r="6026">
          <cell r="B6026">
            <v>11294</v>
          </cell>
          <cell r="D6026" t="str">
            <v>011214</v>
          </cell>
          <cell r="F6026" t="str">
            <v>O5818862000</v>
          </cell>
          <cell r="H6026">
            <v>14966.4</v>
          </cell>
        </row>
        <row r="6027">
          <cell r="B6027">
            <v>11294</v>
          </cell>
          <cell r="D6027" t="str">
            <v>011214</v>
          </cell>
          <cell r="F6027" t="str">
            <v>O5818870000</v>
          </cell>
          <cell r="H6027">
            <v>11167.63</v>
          </cell>
        </row>
        <row r="6028">
          <cell r="B6028">
            <v>11294</v>
          </cell>
          <cell r="D6028" t="str">
            <v>011214</v>
          </cell>
          <cell r="F6028" t="str">
            <v>O5818888000</v>
          </cell>
          <cell r="H6028">
            <v>6984.83</v>
          </cell>
        </row>
        <row r="6029">
          <cell r="B6029">
            <v>11294</v>
          </cell>
          <cell r="D6029" t="str">
            <v>011214</v>
          </cell>
          <cell r="F6029" t="str">
            <v>O5818896000</v>
          </cell>
          <cell r="H6029">
            <v>9949.83</v>
          </cell>
        </row>
        <row r="6030">
          <cell r="B6030">
            <v>11294</v>
          </cell>
          <cell r="D6030" t="str">
            <v>011214</v>
          </cell>
          <cell r="F6030" t="str">
            <v>O5818903000</v>
          </cell>
          <cell r="H6030">
            <v>4206.93</v>
          </cell>
        </row>
        <row r="6031">
          <cell r="B6031">
            <v>11294</v>
          </cell>
          <cell r="D6031" t="str">
            <v>011214</v>
          </cell>
          <cell r="F6031" t="str">
            <v>O5818911000</v>
          </cell>
          <cell r="H6031">
            <v>11201.4</v>
          </cell>
        </row>
        <row r="6032">
          <cell r="B6032">
            <v>11294</v>
          </cell>
          <cell r="D6032" t="str">
            <v>011214</v>
          </cell>
          <cell r="F6032" t="str">
            <v>O5818929000</v>
          </cell>
          <cell r="H6032">
            <v>16633.84</v>
          </cell>
        </row>
        <row r="6033">
          <cell r="B6033">
            <v>11294</v>
          </cell>
          <cell r="D6033" t="str">
            <v>011214</v>
          </cell>
          <cell r="F6033" t="str">
            <v>O5818937000</v>
          </cell>
          <cell r="H6033">
            <v>7545.9</v>
          </cell>
        </row>
        <row r="6034">
          <cell r="B6034">
            <v>11294</v>
          </cell>
          <cell r="D6034" t="str">
            <v>011214</v>
          </cell>
          <cell r="F6034" t="str">
            <v>O5818945000</v>
          </cell>
          <cell r="H6034">
            <v>8813.5400000000009</v>
          </cell>
        </row>
        <row r="6035">
          <cell r="B6035">
            <v>11294</v>
          </cell>
          <cell r="D6035" t="str">
            <v>011214</v>
          </cell>
          <cell r="F6035" t="str">
            <v>O5818953000</v>
          </cell>
          <cell r="H6035">
            <v>19447.830000000002</v>
          </cell>
        </row>
        <row r="6036">
          <cell r="B6036">
            <v>11294</v>
          </cell>
          <cell r="D6036" t="str">
            <v>011214</v>
          </cell>
          <cell r="F6036" t="str">
            <v>O5818961000</v>
          </cell>
          <cell r="H6036">
            <v>6582.86</v>
          </cell>
        </row>
        <row r="6037">
          <cell r="B6037">
            <v>11294</v>
          </cell>
          <cell r="D6037" t="str">
            <v>011214</v>
          </cell>
          <cell r="F6037" t="str">
            <v>O5818979000</v>
          </cell>
          <cell r="H6037">
            <v>13365.64</v>
          </cell>
        </row>
        <row r="6038">
          <cell r="B6038">
            <v>11294</v>
          </cell>
          <cell r="D6038" t="str">
            <v>011214</v>
          </cell>
          <cell r="F6038" t="str">
            <v>O5818987000</v>
          </cell>
          <cell r="H6038">
            <v>6203.26</v>
          </cell>
        </row>
        <row r="6039">
          <cell r="B6039">
            <v>11294</v>
          </cell>
          <cell r="D6039" t="str">
            <v>011214</v>
          </cell>
          <cell r="F6039" t="str">
            <v>O5818995000</v>
          </cell>
          <cell r="H6039">
            <v>7301.09</v>
          </cell>
        </row>
        <row r="6040">
          <cell r="B6040">
            <v>11294</v>
          </cell>
          <cell r="D6040" t="str">
            <v>011214</v>
          </cell>
          <cell r="F6040" t="str">
            <v>O5819000000</v>
          </cell>
          <cell r="H6040">
            <v>2377.84</v>
          </cell>
        </row>
        <row r="6041">
          <cell r="B6041">
            <v>11294</v>
          </cell>
          <cell r="D6041" t="str">
            <v>011214</v>
          </cell>
          <cell r="F6041" t="str">
            <v>O5819018000</v>
          </cell>
          <cell r="H6041">
            <v>11415.48</v>
          </cell>
        </row>
        <row r="6042">
          <cell r="B6042">
            <v>11294</v>
          </cell>
          <cell r="D6042" t="str">
            <v>011214</v>
          </cell>
          <cell r="F6042" t="str">
            <v>O5819026000</v>
          </cell>
          <cell r="H6042">
            <v>4077.93</v>
          </cell>
        </row>
        <row r="6043">
          <cell r="B6043">
            <v>11294</v>
          </cell>
          <cell r="D6043" t="str">
            <v>011214</v>
          </cell>
          <cell r="F6043" t="str">
            <v>O5819034000</v>
          </cell>
          <cell r="H6043">
            <v>6215.01</v>
          </cell>
        </row>
        <row r="6044">
          <cell r="B6044">
            <v>11294</v>
          </cell>
          <cell r="D6044" t="str">
            <v>011214</v>
          </cell>
          <cell r="F6044" t="str">
            <v>O5819042000</v>
          </cell>
          <cell r="H6044">
            <v>12896.79</v>
          </cell>
        </row>
        <row r="6045">
          <cell r="B6045">
            <v>11294</v>
          </cell>
          <cell r="D6045" t="str">
            <v>011214</v>
          </cell>
          <cell r="F6045" t="str">
            <v>O5819050000</v>
          </cell>
          <cell r="H6045">
            <v>32769.300000000003</v>
          </cell>
        </row>
        <row r="6046">
          <cell r="B6046">
            <v>11294</v>
          </cell>
          <cell r="D6046" t="str">
            <v>011214</v>
          </cell>
          <cell r="F6046" t="str">
            <v>O5819068000</v>
          </cell>
          <cell r="H6046">
            <v>11048.73</v>
          </cell>
        </row>
        <row r="6047">
          <cell r="B6047">
            <v>11294</v>
          </cell>
          <cell r="D6047" t="str">
            <v>011214</v>
          </cell>
          <cell r="F6047" t="str">
            <v>O5819084000</v>
          </cell>
          <cell r="H6047">
            <v>7153.91</v>
          </cell>
        </row>
        <row r="6048">
          <cell r="B6048">
            <v>11294</v>
          </cell>
          <cell r="D6048" t="str">
            <v>011214</v>
          </cell>
          <cell r="F6048" t="str">
            <v>O5819092000</v>
          </cell>
          <cell r="H6048">
            <v>7120.55</v>
          </cell>
        </row>
        <row r="6049">
          <cell r="B6049">
            <v>11294</v>
          </cell>
          <cell r="D6049" t="str">
            <v>011214</v>
          </cell>
          <cell r="F6049" t="str">
            <v>O5819109000</v>
          </cell>
          <cell r="H6049">
            <v>10033.31</v>
          </cell>
        </row>
        <row r="6050">
          <cell r="B6050">
            <v>11294</v>
          </cell>
          <cell r="D6050" t="str">
            <v>011214</v>
          </cell>
          <cell r="F6050" t="str">
            <v>O5819117000</v>
          </cell>
          <cell r="H6050">
            <v>9083.99</v>
          </cell>
        </row>
        <row r="6051">
          <cell r="B6051">
            <v>11294</v>
          </cell>
          <cell r="D6051" t="str">
            <v>011214</v>
          </cell>
          <cell r="F6051" t="str">
            <v>O5819125000</v>
          </cell>
          <cell r="H6051">
            <v>15720.46</v>
          </cell>
        </row>
        <row r="6052">
          <cell r="B6052">
            <v>11294</v>
          </cell>
          <cell r="D6052" t="str">
            <v>011214</v>
          </cell>
          <cell r="F6052" t="str">
            <v>O5819133000</v>
          </cell>
          <cell r="H6052">
            <v>9982.67</v>
          </cell>
        </row>
        <row r="6053">
          <cell r="B6053">
            <v>11294</v>
          </cell>
          <cell r="D6053" t="str">
            <v>011214</v>
          </cell>
          <cell r="F6053" t="str">
            <v>O5819141000</v>
          </cell>
          <cell r="H6053">
            <v>7369.36</v>
          </cell>
        </row>
        <row r="6054">
          <cell r="B6054">
            <v>11294</v>
          </cell>
          <cell r="D6054" t="str">
            <v>011214</v>
          </cell>
          <cell r="F6054" t="str">
            <v>O5819159000</v>
          </cell>
          <cell r="H6054">
            <v>7799.11</v>
          </cell>
        </row>
        <row r="6055">
          <cell r="B6055">
            <v>11294</v>
          </cell>
          <cell r="D6055" t="str">
            <v>011214</v>
          </cell>
          <cell r="F6055" t="str">
            <v>O5819167000</v>
          </cell>
          <cell r="H6055">
            <v>5383.66</v>
          </cell>
        </row>
        <row r="6056">
          <cell r="B6056">
            <v>11294</v>
          </cell>
          <cell r="D6056" t="str">
            <v>011214</v>
          </cell>
          <cell r="F6056" t="str">
            <v>O5819175000</v>
          </cell>
          <cell r="H6056">
            <v>37976.06</v>
          </cell>
        </row>
        <row r="6057">
          <cell r="B6057">
            <v>11294</v>
          </cell>
          <cell r="D6057" t="str">
            <v>011214</v>
          </cell>
          <cell r="F6057" t="str">
            <v>O5819183000</v>
          </cell>
          <cell r="H6057">
            <v>27424.1</v>
          </cell>
        </row>
        <row r="6058">
          <cell r="B6058">
            <v>11294</v>
          </cell>
          <cell r="D6058" t="str">
            <v>011214</v>
          </cell>
          <cell r="F6058" t="str">
            <v>O5819191000</v>
          </cell>
          <cell r="H6058">
            <v>24921.09</v>
          </cell>
        </row>
        <row r="6059">
          <cell r="B6059">
            <v>11294</v>
          </cell>
          <cell r="D6059" t="str">
            <v>011214</v>
          </cell>
          <cell r="F6059" t="str">
            <v>O5819208000</v>
          </cell>
          <cell r="H6059">
            <v>2307.69</v>
          </cell>
        </row>
        <row r="6060">
          <cell r="B6060">
            <v>11294</v>
          </cell>
          <cell r="D6060" t="str">
            <v>011214</v>
          </cell>
          <cell r="F6060" t="str">
            <v>O5819216000</v>
          </cell>
          <cell r="H6060">
            <v>7347.3</v>
          </cell>
        </row>
        <row r="6061">
          <cell r="B6061">
            <v>11294</v>
          </cell>
          <cell r="D6061" t="str">
            <v>011214</v>
          </cell>
          <cell r="F6061" t="str">
            <v>O5819224000</v>
          </cell>
          <cell r="H6061">
            <v>8816.4</v>
          </cell>
        </row>
        <row r="6062">
          <cell r="B6062">
            <v>11294</v>
          </cell>
          <cell r="D6062" t="str">
            <v>011214</v>
          </cell>
          <cell r="F6062" t="str">
            <v>O5819232000</v>
          </cell>
          <cell r="H6062">
            <v>4654.33</v>
          </cell>
        </row>
        <row r="6063">
          <cell r="B6063">
            <v>11294</v>
          </cell>
          <cell r="D6063" t="str">
            <v>011214</v>
          </cell>
          <cell r="F6063" t="str">
            <v>O5819240000</v>
          </cell>
          <cell r="H6063">
            <v>20059.36</v>
          </cell>
        </row>
        <row r="6064">
          <cell r="B6064">
            <v>11294</v>
          </cell>
          <cell r="D6064" t="str">
            <v>011214</v>
          </cell>
          <cell r="F6064" t="str">
            <v>O5819258000</v>
          </cell>
          <cell r="H6064">
            <v>10538.35</v>
          </cell>
        </row>
        <row r="6065">
          <cell r="B6065">
            <v>11294</v>
          </cell>
          <cell r="D6065" t="str">
            <v>011214</v>
          </cell>
          <cell r="F6065" t="str">
            <v>O5819266000</v>
          </cell>
          <cell r="H6065">
            <v>0</v>
          </cell>
        </row>
        <row r="6066">
          <cell r="B6066">
            <v>11294</v>
          </cell>
          <cell r="D6066" t="str">
            <v>011214</v>
          </cell>
          <cell r="F6066" t="str">
            <v>O5819274000</v>
          </cell>
          <cell r="H6066">
            <v>7366.48</v>
          </cell>
        </row>
        <row r="6067">
          <cell r="B6067">
            <v>11294</v>
          </cell>
          <cell r="D6067" t="str">
            <v>011214</v>
          </cell>
          <cell r="F6067" t="str">
            <v>O5819282000</v>
          </cell>
          <cell r="H6067">
            <v>10775.37</v>
          </cell>
        </row>
        <row r="6068">
          <cell r="B6068">
            <v>11294</v>
          </cell>
          <cell r="D6068" t="str">
            <v>011214</v>
          </cell>
          <cell r="F6068" t="str">
            <v>O5819290000</v>
          </cell>
          <cell r="H6068">
            <v>7862.52</v>
          </cell>
        </row>
        <row r="6069">
          <cell r="B6069">
            <v>11294</v>
          </cell>
          <cell r="D6069" t="str">
            <v>011214</v>
          </cell>
          <cell r="F6069" t="str">
            <v>O5819307000</v>
          </cell>
          <cell r="H6069">
            <v>9509.3700000000008</v>
          </cell>
        </row>
        <row r="6070">
          <cell r="B6070">
            <v>11294</v>
          </cell>
          <cell r="D6070" t="str">
            <v>011214</v>
          </cell>
          <cell r="F6070" t="str">
            <v>O5819315000</v>
          </cell>
          <cell r="H6070">
            <v>10705.91</v>
          </cell>
        </row>
        <row r="6071">
          <cell r="B6071">
            <v>11294</v>
          </cell>
          <cell r="D6071" t="str">
            <v>011214</v>
          </cell>
          <cell r="F6071" t="str">
            <v>O5819323000</v>
          </cell>
          <cell r="H6071">
            <v>3968.04</v>
          </cell>
        </row>
        <row r="6072">
          <cell r="B6072">
            <v>11294</v>
          </cell>
          <cell r="D6072" t="str">
            <v>011214</v>
          </cell>
          <cell r="F6072" t="str">
            <v>O5819331000</v>
          </cell>
          <cell r="H6072">
            <v>12056.29</v>
          </cell>
        </row>
        <row r="6073">
          <cell r="B6073">
            <v>11294</v>
          </cell>
          <cell r="D6073" t="str">
            <v>011214</v>
          </cell>
          <cell r="F6073" t="str">
            <v>O5819349000</v>
          </cell>
          <cell r="H6073">
            <v>6378.97</v>
          </cell>
        </row>
        <row r="6074">
          <cell r="B6074">
            <v>11294</v>
          </cell>
          <cell r="D6074" t="str">
            <v>011214</v>
          </cell>
          <cell r="F6074" t="str">
            <v>O5819357000</v>
          </cell>
          <cell r="H6074">
            <v>13004.86</v>
          </cell>
        </row>
        <row r="6075">
          <cell r="B6075">
            <v>11294</v>
          </cell>
          <cell r="D6075" t="str">
            <v>011214</v>
          </cell>
          <cell r="F6075" t="str">
            <v>O5819365000</v>
          </cell>
          <cell r="H6075">
            <v>5542.68</v>
          </cell>
        </row>
        <row r="6076">
          <cell r="B6076">
            <v>11294</v>
          </cell>
          <cell r="D6076" t="str">
            <v>011214</v>
          </cell>
          <cell r="F6076" t="str">
            <v>O5819373000</v>
          </cell>
          <cell r="H6076">
            <v>12757.07</v>
          </cell>
        </row>
        <row r="6077">
          <cell r="B6077">
            <v>11294</v>
          </cell>
          <cell r="D6077" t="str">
            <v>011214</v>
          </cell>
          <cell r="F6077" t="str">
            <v>O5819381000</v>
          </cell>
          <cell r="H6077">
            <v>15687.52</v>
          </cell>
        </row>
        <row r="6078">
          <cell r="B6078">
            <v>11294</v>
          </cell>
          <cell r="D6078" t="str">
            <v>011214</v>
          </cell>
          <cell r="F6078" t="str">
            <v>O5819399000</v>
          </cell>
          <cell r="H6078">
            <v>13824.84</v>
          </cell>
        </row>
        <row r="6079">
          <cell r="B6079">
            <v>11294</v>
          </cell>
          <cell r="D6079" t="str">
            <v>011214</v>
          </cell>
          <cell r="F6079" t="str">
            <v>O5819406000</v>
          </cell>
          <cell r="H6079">
            <v>12336.19</v>
          </cell>
        </row>
        <row r="6080">
          <cell r="B6080">
            <v>11294</v>
          </cell>
          <cell r="D6080" t="str">
            <v>011214</v>
          </cell>
          <cell r="F6080" t="str">
            <v>O5819414000</v>
          </cell>
          <cell r="H6080">
            <v>12500.81</v>
          </cell>
        </row>
        <row r="6081">
          <cell r="B6081">
            <v>11294</v>
          </cell>
          <cell r="D6081" t="str">
            <v>011214</v>
          </cell>
          <cell r="F6081" t="str">
            <v>O5819422000</v>
          </cell>
          <cell r="H6081">
            <v>30754.33</v>
          </cell>
        </row>
        <row r="6082">
          <cell r="B6082">
            <v>11294</v>
          </cell>
          <cell r="D6082" t="str">
            <v>011214</v>
          </cell>
          <cell r="F6082" t="str">
            <v>O5819430000</v>
          </cell>
          <cell r="H6082">
            <v>59567.19</v>
          </cell>
        </row>
        <row r="6083">
          <cell r="B6083">
            <v>11294</v>
          </cell>
          <cell r="D6083" t="str">
            <v>011214</v>
          </cell>
          <cell r="F6083" t="str">
            <v>O5819448000</v>
          </cell>
          <cell r="H6083">
            <v>9625.5499999999993</v>
          </cell>
        </row>
        <row r="6084">
          <cell r="B6084">
            <v>11294</v>
          </cell>
          <cell r="D6084" t="str">
            <v>011214</v>
          </cell>
          <cell r="F6084" t="str">
            <v>O5819456000</v>
          </cell>
          <cell r="H6084">
            <v>10563.64</v>
          </cell>
        </row>
        <row r="6085">
          <cell r="B6085">
            <v>11294</v>
          </cell>
          <cell r="D6085" t="str">
            <v>011214</v>
          </cell>
          <cell r="F6085" t="str">
            <v>O5819464000</v>
          </cell>
          <cell r="H6085">
            <v>7019.08</v>
          </cell>
        </row>
        <row r="6086">
          <cell r="B6086">
            <v>11294</v>
          </cell>
          <cell r="D6086" t="str">
            <v>011214</v>
          </cell>
          <cell r="F6086" t="str">
            <v>O5819472000</v>
          </cell>
          <cell r="H6086">
            <v>10387.57</v>
          </cell>
        </row>
        <row r="6087">
          <cell r="B6087">
            <v>11294</v>
          </cell>
          <cell r="D6087" t="str">
            <v>011214</v>
          </cell>
          <cell r="F6087" t="str">
            <v>O5819480000</v>
          </cell>
          <cell r="H6087">
            <v>13586.3</v>
          </cell>
        </row>
        <row r="6088">
          <cell r="B6088">
            <v>11294</v>
          </cell>
          <cell r="D6088" t="str">
            <v>011214</v>
          </cell>
          <cell r="F6088" t="str">
            <v>O5819498000</v>
          </cell>
          <cell r="H6088">
            <v>7436.24</v>
          </cell>
        </row>
        <row r="6089">
          <cell r="B6089">
            <v>11294</v>
          </cell>
          <cell r="D6089" t="str">
            <v>011214</v>
          </cell>
          <cell r="F6089" t="str">
            <v>O5819505000</v>
          </cell>
          <cell r="H6089">
            <v>4845.9799999999996</v>
          </cell>
        </row>
        <row r="6090">
          <cell r="B6090">
            <v>11294</v>
          </cell>
          <cell r="D6090" t="str">
            <v>011214</v>
          </cell>
          <cell r="F6090" t="str">
            <v>O5819513000</v>
          </cell>
          <cell r="H6090">
            <v>7497.87</v>
          </cell>
        </row>
        <row r="6091">
          <cell r="B6091">
            <v>11294</v>
          </cell>
          <cell r="D6091" t="str">
            <v>011214</v>
          </cell>
          <cell r="F6091" t="str">
            <v>O5819521000</v>
          </cell>
          <cell r="H6091">
            <v>15543.73</v>
          </cell>
        </row>
        <row r="6092">
          <cell r="B6092">
            <v>11294</v>
          </cell>
          <cell r="D6092" t="str">
            <v>011214</v>
          </cell>
          <cell r="F6092" t="str">
            <v>O5819539000</v>
          </cell>
          <cell r="H6092">
            <v>11613.1</v>
          </cell>
        </row>
        <row r="6093">
          <cell r="B6093">
            <v>11294</v>
          </cell>
          <cell r="D6093" t="str">
            <v>011214</v>
          </cell>
          <cell r="F6093" t="str">
            <v>O5819547000</v>
          </cell>
          <cell r="H6093">
            <v>10625.3</v>
          </cell>
        </row>
        <row r="6094">
          <cell r="B6094">
            <v>11294</v>
          </cell>
          <cell r="D6094" t="str">
            <v>011214</v>
          </cell>
          <cell r="F6094" t="str">
            <v>O5819555000</v>
          </cell>
          <cell r="H6094">
            <v>9064.15</v>
          </cell>
        </row>
        <row r="6095">
          <cell r="B6095">
            <v>11294</v>
          </cell>
          <cell r="D6095" t="str">
            <v>011214</v>
          </cell>
          <cell r="F6095" t="str">
            <v>O5819563000</v>
          </cell>
          <cell r="H6095">
            <v>7145.82</v>
          </cell>
        </row>
        <row r="6096">
          <cell r="B6096">
            <v>11294</v>
          </cell>
          <cell r="D6096" t="str">
            <v>011214</v>
          </cell>
          <cell r="F6096" t="str">
            <v>O5819571000</v>
          </cell>
          <cell r="H6096">
            <v>10823.55</v>
          </cell>
        </row>
        <row r="6097">
          <cell r="B6097">
            <v>11294</v>
          </cell>
          <cell r="D6097" t="str">
            <v>011214</v>
          </cell>
          <cell r="F6097" t="str">
            <v>O5819589000</v>
          </cell>
          <cell r="H6097">
            <v>15964.34</v>
          </cell>
        </row>
        <row r="6098">
          <cell r="B6098">
            <v>11294</v>
          </cell>
          <cell r="D6098" t="str">
            <v>011214</v>
          </cell>
          <cell r="F6098" t="str">
            <v>O5819597000</v>
          </cell>
          <cell r="H6098">
            <v>21694.73</v>
          </cell>
        </row>
        <row r="6099">
          <cell r="B6099">
            <v>11294</v>
          </cell>
          <cell r="D6099" t="str">
            <v>011214</v>
          </cell>
          <cell r="F6099" t="str">
            <v>O5819604000</v>
          </cell>
          <cell r="H6099">
            <v>34448.74</v>
          </cell>
        </row>
        <row r="6100">
          <cell r="B6100">
            <v>11294</v>
          </cell>
          <cell r="D6100" t="str">
            <v>011214</v>
          </cell>
          <cell r="F6100" t="str">
            <v>O5819612000</v>
          </cell>
          <cell r="H6100">
            <v>6288.91</v>
          </cell>
        </row>
        <row r="6101">
          <cell r="B6101">
            <v>11294</v>
          </cell>
          <cell r="D6101" t="str">
            <v>011214</v>
          </cell>
          <cell r="F6101" t="str">
            <v>O5819620000</v>
          </cell>
          <cell r="H6101">
            <v>5402.39</v>
          </cell>
        </row>
        <row r="6102">
          <cell r="B6102">
            <v>11294</v>
          </cell>
          <cell r="D6102" t="str">
            <v>011214</v>
          </cell>
          <cell r="F6102" t="str">
            <v>O5819638000</v>
          </cell>
          <cell r="H6102">
            <v>33916.300000000003</v>
          </cell>
        </row>
        <row r="6103">
          <cell r="B6103">
            <v>11294</v>
          </cell>
          <cell r="D6103" t="str">
            <v>011214</v>
          </cell>
          <cell r="F6103" t="str">
            <v>O5819646000</v>
          </cell>
          <cell r="H6103">
            <v>0</v>
          </cell>
        </row>
        <row r="6104">
          <cell r="B6104">
            <v>11294</v>
          </cell>
          <cell r="D6104" t="str">
            <v>011214</v>
          </cell>
          <cell r="F6104" t="str">
            <v>O5819654000</v>
          </cell>
          <cell r="H6104">
            <v>4696.9799999999996</v>
          </cell>
        </row>
        <row r="6105">
          <cell r="B6105">
            <v>11294</v>
          </cell>
          <cell r="D6105" t="str">
            <v>011214</v>
          </cell>
          <cell r="F6105" t="str">
            <v>O5819662000</v>
          </cell>
          <cell r="H6105">
            <v>2242.89</v>
          </cell>
        </row>
        <row r="6106">
          <cell r="B6106">
            <v>11294</v>
          </cell>
          <cell r="D6106" t="str">
            <v>011214</v>
          </cell>
          <cell r="F6106" t="str">
            <v>O5819670000</v>
          </cell>
          <cell r="H6106">
            <v>7360.52</v>
          </cell>
        </row>
        <row r="6107">
          <cell r="B6107">
            <v>11294</v>
          </cell>
          <cell r="D6107" t="str">
            <v>011214</v>
          </cell>
          <cell r="F6107" t="str">
            <v>O5819696000</v>
          </cell>
          <cell r="H6107">
            <v>17854.98</v>
          </cell>
        </row>
        <row r="6108">
          <cell r="B6108">
            <v>11294</v>
          </cell>
          <cell r="D6108" t="str">
            <v>011214</v>
          </cell>
          <cell r="F6108" t="str">
            <v>O5819703000</v>
          </cell>
          <cell r="H6108">
            <v>31998.12</v>
          </cell>
        </row>
        <row r="6109">
          <cell r="B6109">
            <v>11294</v>
          </cell>
          <cell r="D6109" t="str">
            <v>011214</v>
          </cell>
          <cell r="F6109" t="str">
            <v>O5819711000</v>
          </cell>
          <cell r="H6109">
            <v>46481.91</v>
          </cell>
        </row>
        <row r="6110">
          <cell r="B6110">
            <v>11294</v>
          </cell>
          <cell r="D6110" t="str">
            <v>011214</v>
          </cell>
          <cell r="F6110" t="str">
            <v>O5819729000</v>
          </cell>
          <cell r="H6110">
            <v>6514</v>
          </cell>
        </row>
        <row r="6111">
          <cell r="B6111">
            <v>11294</v>
          </cell>
          <cell r="D6111" t="str">
            <v>011214</v>
          </cell>
          <cell r="F6111" t="str">
            <v>O5819737000</v>
          </cell>
          <cell r="H6111">
            <v>5999.61</v>
          </cell>
        </row>
        <row r="6112">
          <cell r="B6112">
            <v>11294</v>
          </cell>
          <cell r="D6112" t="str">
            <v>011214</v>
          </cell>
          <cell r="F6112" t="str">
            <v>O5819745000</v>
          </cell>
          <cell r="H6112">
            <v>5356.13</v>
          </cell>
        </row>
        <row r="6113">
          <cell r="B6113">
            <v>11294</v>
          </cell>
          <cell r="D6113" t="str">
            <v>011214</v>
          </cell>
          <cell r="F6113" t="str">
            <v>O5819753000</v>
          </cell>
          <cell r="H6113">
            <v>5161.1899999999996</v>
          </cell>
        </row>
        <row r="6114">
          <cell r="B6114">
            <v>11294</v>
          </cell>
          <cell r="D6114" t="str">
            <v>011214</v>
          </cell>
          <cell r="F6114" t="str">
            <v>O5819761000</v>
          </cell>
          <cell r="H6114">
            <v>14776.49</v>
          </cell>
        </row>
        <row r="6115">
          <cell r="B6115">
            <v>11294</v>
          </cell>
          <cell r="D6115" t="str">
            <v>011214</v>
          </cell>
          <cell r="F6115" t="str">
            <v>O5819779000</v>
          </cell>
          <cell r="H6115">
            <v>6560.93</v>
          </cell>
        </row>
        <row r="6116">
          <cell r="B6116">
            <v>11294</v>
          </cell>
          <cell r="D6116" t="str">
            <v>011214</v>
          </cell>
          <cell r="F6116" t="str">
            <v>O5819795000</v>
          </cell>
          <cell r="H6116">
            <v>10129.36</v>
          </cell>
        </row>
        <row r="6117">
          <cell r="B6117">
            <v>11294</v>
          </cell>
          <cell r="D6117" t="str">
            <v>011214</v>
          </cell>
          <cell r="F6117" t="str">
            <v>O5819802000</v>
          </cell>
          <cell r="H6117">
            <v>5870.54</v>
          </cell>
        </row>
        <row r="6118">
          <cell r="B6118">
            <v>11294</v>
          </cell>
          <cell r="D6118" t="str">
            <v>011214</v>
          </cell>
          <cell r="F6118" t="str">
            <v>O5819810000</v>
          </cell>
          <cell r="H6118">
            <v>14221.77</v>
          </cell>
        </row>
        <row r="6119">
          <cell r="B6119">
            <v>11294</v>
          </cell>
          <cell r="D6119" t="str">
            <v>011214</v>
          </cell>
          <cell r="F6119" t="str">
            <v>O5819828000</v>
          </cell>
          <cell r="H6119">
            <v>6759.73</v>
          </cell>
        </row>
        <row r="6120">
          <cell r="B6120">
            <v>11294</v>
          </cell>
          <cell r="D6120" t="str">
            <v>011214</v>
          </cell>
          <cell r="F6120" t="str">
            <v>O5819836000</v>
          </cell>
          <cell r="H6120">
            <v>11439.83</v>
          </cell>
        </row>
        <row r="6121">
          <cell r="B6121">
            <v>11294</v>
          </cell>
          <cell r="D6121" t="str">
            <v>011214</v>
          </cell>
          <cell r="F6121" t="str">
            <v>O5819844000</v>
          </cell>
          <cell r="H6121">
            <v>18412</v>
          </cell>
        </row>
        <row r="6122">
          <cell r="B6122">
            <v>11294</v>
          </cell>
          <cell r="D6122" t="str">
            <v>011214</v>
          </cell>
          <cell r="F6122" t="str">
            <v>O5819852000</v>
          </cell>
          <cell r="H6122">
            <v>6798.21</v>
          </cell>
        </row>
        <row r="6123">
          <cell r="B6123">
            <v>11294</v>
          </cell>
          <cell r="D6123" t="str">
            <v>011214</v>
          </cell>
          <cell r="F6123" t="str">
            <v>O5819860000</v>
          </cell>
          <cell r="H6123">
            <v>18905.02</v>
          </cell>
        </row>
        <row r="6124">
          <cell r="B6124">
            <v>11294</v>
          </cell>
          <cell r="D6124" t="str">
            <v>011214</v>
          </cell>
          <cell r="F6124" t="str">
            <v>O5819878000</v>
          </cell>
          <cell r="H6124">
            <v>23405.13</v>
          </cell>
        </row>
        <row r="6125">
          <cell r="B6125">
            <v>11294</v>
          </cell>
          <cell r="D6125" t="str">
            <v>011214</v>
          </cell>
          <cell r="F6125" t="str">
            <v>O5819886000</v>
          </cell>
          <cell r="H6125">
            <v>1352.71</v>
          </cell>
        </row>
        <row r="6126">
          <cell r="B6126">
            <v>11294</v>
          </cell>
          <cell r="D6126" t="str">
            <v>011214</v>
          </cell>
          <cell r="F6126" t="str">
            <v>O5819894000</v>
          </cell>
          <cell r="H6126">
            <v>13716.88</v>
          </cell>
        </row>
        <row r="6127">
          <cell r="B6127">
            <v>11294</v>
          </cell>
          <cell r="D6127" t="str">
            <v>011214</v>
          </cell>
          <cell r="F6127" t="str">
            <v>O5819901000</v>
          </cell>
          <cell r="H6127">
            <v>5023.37</v>
          </cell>
        </row>
        <row r="6128">
          <cell r="B6128">
            <v>11294</v>
          </cell>
          <cell r="D6128" t="str">
            <v>011214</v>
          </cell>
          <cell r="F6128" t="str">
            <v>O5819919000</v>
          </cell>
          <cell r="H6128">
            <v>6573.12</v>
          </cell>
        </row>
        <row r="6129">
          <cell r="B6129">
            <v>11294</v>
          </cell>
          <cell r="D6129" t="str">
            <v>011214</v>
          </cell>
          <cell r="F6129" t="str">
            <v>O5819927000</v>
          </cell>
          <cell r="H6129">
            <v>16023.74</v>
          </cell>
        </row>
        <row r="6130">
          <cell r="B6130">
            <v>11294</v>
          </cell>
          <cell r="D6130" t="str">
            <v>011214</v>
          </cell>
          <cell r="F6130" t="str">
            <v>O5819935000</v>
          </cell>
          <cell r="H6130">
            <v>10382.77</v>
          </cell>
        </row>
        <row r="6131">
          <cell r="B6131">
            <v>11294</v>
          </cell>
          <cell r="D6131" t="str">
            <v>011214</v>
          </cell>
          <cell r="F6131" t="str">
            <v>O5819943000</v>
          </cell>
          <cell r="H6131">
            <v>32682.51</v>
          </cell>
        </row>
        <row r="6132">
          <cell r="B6132">
            <v>11294</v>
          </cell>
          <cell r="D6132" t="str">
            <v>011214</v>
          </cell>
          <cell r="F6132" t="str">
            <v>O5819951000</v>
          </cell>
          <cell r="H6132">
            <v>5620.95</v>
          </cell>
        </row>
        <row r="6133">
          <cell r="B6133">
            <v>11294</v>
          </cell>
          <cell r="D6133" t="str">
            <v>011214</v>
          </cell>
          <cell r="F6133" t="str">
            <v>O5819969000</v>
          </cell>
          <cell r="H6133">
            <v>8138.54</v>
          </cell>
        </row>
        <row r="6134">
          <cell r="B6134">
            <v>11294</v>
          </cell>
          <cell r="D6134" t="str">
            <v>011214</v>
          </cell>
          <cell r="F6134" t="str">
            <v>O5819977000</v>
          </cell>
          <cell r="H6134">
            <v>6883.18</v>
          </cell>
        </row>
        <row r="6135">
          <cell r="B6135">
            <v>11294</v>
          </cell>
          <cell r="D6135" t="str">
            <v>011214</v>
          </cell>
          <cell r="F6135" t="str">
            <v>O5819985000</v>
          </cell>
          <cell r="H6135">
            <v>7612.78</v>
          </cell>
        </row>
        <row r="6136">
          <cell r="B6136">
            <v>11294</v>
          </cell>
          <cell r="D6136" t="str">
            <v>011214</v>
          </cell>
          <cell r="F6136" t="str">
            <v>O5819993000</v>
          </cell>
          <cell r="H6136">
            <v>34214.6</v>
          </cell>
        </row>
        <row r="6137">
          <cell r="B6137">
            <v>11295</v>
          </cell>
          <cell r="H6137">
            <v>32599532.670000002</v>
          </cell>
        </row>
        <row r="6138">
          <cell r="B6138">
            <v>112952</v>
          </cell>
          <cell r="H6138">
            <v>32599532.670000002</v>
          </cell>
        </row>
        <row r="6139">
          <cell r="B6139">
            <v>112952</v>
          </cell>
          <cell r="D6139" t="str">
            <v>011221</v>
          </cell>
          <cell r="F6139" t="str">
            <v>O2132017001</v>
          </cell>
          <cell r="H6139">
            <v>30</v>
          </cell>
        </row>
        <row r="6140">
          <cell r="B6140">
            <v>112952</v>
          </cell>
          <cell r="D6140" t="str">
            <v>011221</v>
          </cell>
          <cell r="F6140" t="str">
            <v>O5100079000</v>
          </cell>
          <cell r="H6140">
            <v>6694.69</v>
          </cell>
        </row>
        <row r="6141">
          <cell r="B6141">
            <v>112952</v>
          </cell>
          <cell r="D6141" t="str">
            <v>011221</v>
          </cell>
          <cell r="F6141" t="str">
            <v>O5109609000</v>
          </cell>
          <cell r="H6141">
            <v>5853.17</v>
          </cell>
        </row>
        <row r="6142">
          <cell r="B6142">
            <v>112952</v>
          </cell>
          <cell r="D6142" t="str">
            <v>011221</v>
          </cell>
          <cell r="F6142" t="str">
            <v>O5111109000</v>
          </cell>
          <cell r="H6142">
            <v>84822.1</v>
          </cell>
        </row>
        <row r="6143">
          <cell r="B6143">
            <v>112952</v>
          </cell>
          <cell r="D6143" t="str">
            <v>011221</v>
          </cell>
          <cell r="F6143" t="str">
            <v>O5111464000</v>
          </cell>
          <cell r="H6143">
            <v>1468.19</v>
          </cell>
        </row>
        <row r="6144">
          <cell r="B6144">
            <v>112952</v>
          </cell>
          <cell r="D6144" t="str">
            <v>011221</v>
          </cell>
          <cell r="F6144" t="str">
            <v>O5111654000</v>
          </cell>
          <cell r="H6144">
            <v>2505.4</v>
          </cell>
        </row>
        <row r="6145">
          <cell r="B6145">
            <v>112952</v>
          </cell>
          <cell r="D6145" t="str">
            <v>011221</v>
          </cell>
          <cell r="F6145" t="str">
            <v>O5112040000</v>
          </cell>
          <cell r="H6145">
            <v>138699.31</v>
          </cell>
        </row>
        <row r="6146">
          <cell r="B6146">
            <v>112952</v>
          </cell>
          <cell r="D6146" t="str">
            <v>011221</v>
          </cell>
          <cell r="F6146" t="str">
            <v>O5112074000</v>
          </cell>
          <cell r="H6146">
            <v>98</v>
          </cell>
        </row>
        <row r="6147">
          <cell r="B6147">
            <v>112952</v>
          </cell>
          <cell r="D6147" t="str">
            <v>011221</v>
          </cell>
          <cell r="F6147" t="str">
            <v>O5112363000</v>
          </cell>
          <cell r="H6147">
            <v>43481.36</v>
          </cell>
        </row>
        <row r="6148">
          <cell r="B6148">
            <v>112952</v>
          </cell>
          <cell r="D6148" t="str">
            <v>011221</v>
          </cell>
          <cell r="F6148" t="str">
            <v>O5112462000</v>
          </cell>
          <cell r="H6148">
            <v>955473.02</v>
          </cell>
        </row>
        <row r="6149">
          <cell r="B6149">
            <v>112952</v>
          </cell>
          <cell r="D6149" t="str">
            <v>011221</v>
          </cell>
          <cell r="F6149" t="str">
            <v>O5112503000</v>
          </cell>
          <cell r="H6149">
            <v>289804.56</v>
          </cell>
        </row>
        <row r="6150">
          <cell r="B6150">
            <v>112952</v>
          </cell>
          <cell r="D6150" t="str">
            <v>011221</v>
          </cell>
          <cell r="F6150" t="str">
            <v>O5112818000</v>
          </cell>
          <cell r="H6150">
            <v>2247006.14</v>
          </cell>
        </row>
        <row r="6151">
          <cell r="B6151">
            <v>112952</v>
          </cell>
          <cell r="D6151" t="str">
            <v>011221</v>
          </cell>
          <cell r="F6151" t="str">
            <v>O5113204000</v>
          </cell>
          <cell r="H6151">
            <v>3982.02</v>
          </cell>
        </row>
        <row r="6152">
          <cell r="B6152">
            <v>112952</v>
          </cell>
          <cell r="D6152" t="str">
            <v>011221</v>
          </cell>
          <cell r="F6152" t="str">
            <v>O5113262000</v>
          </cell>
          <cell r="H6152">
            <v>421990.94</v>
          </cell>
        </row>
        <row r="6153">
          <cell r="B6153">
            <v>112952</v>
          </cell>
          <cell r="D6153" t="str">
            <v>011221</v>
          </cell>
          <cell r="F6153" t="str">
            <v>O5113270000</v>
          </cell>
          <cell r="H6153">
            <v>903789.55</v>
          </cell>
        </row>
        <row r="6154">
          <cell r="B6154">
            <v>112952</v>
          </cell>
          <cell r="D6154" t="str">
            <v>011221</v>
          </cell>
          <cell r="F6154" t="str">
            <v>O5113311000</v>
          </cell>
          <cell r="H6154">
            <v>319341.90000000002</v>
          </cell>
        </row>
        <row r="6155">
          <cell r="B6155">
            <v>112952</v>
          </cell>
          <cell r="D6155" t="str">
            <v>011221</v>
          </cell>
          <cell r="F6155" t="str">
            <v>O5113337000</v>
          </cell>
          <cell r="H6155">
            <v>6036.95</v>
          </cell>
        </row>
        <row r="6156">
          <cell r="B6156">
            <v>112952</v>
          </cell>
          <cell r="D6156" t="str">
            <v>011221</v>
          </cell>
          <cell r="F6156" t="str">
            <v>O5113353000</v>
          </cell>
          <cell r="H6156">
            <v>4421.05</v>
          </cell>
        </row>
        <row r="6157">
          <cell r="B6157">
            <v>112952</v>
          </cell>
          <cell r="D6157" t="str">
            <v>011221</v>
          </cell>
          <cell r="F6157" t="str">
            <v>O5113402000</v>
          </cell>
          <cell r="H6157">
            <v>23005.32</v>
          </cell>
        </row>
        <row r="6158">
          <cell r="B6158">
            <v>112952</v>
          </cell>
          <cell r="D6158" t="str">
            <v>011221</v>
          </cell>
          <cell r="F6158" t="str">
            <v>O5113444000</v>
          </cell>
          <cell r="H6158">
            <v>65376.480000000003</v>
          </cell>
        </row>
        <row r="6159">
          <cell r="B6159">
            <v>112952</v>
          </cell>
          <cell r="D6159" t="str">
            <v>011221</v>
          </cell>
          <cell r="F6159" t="str">
            <v>O5113452000</v>
          </cell>
          <cell r="H6159">
            <v>94393.42</v>
          </cell>
        </row>
        <row r="6160">
          <cell r="B6160">
            <v>112952</v>
          </cell>
          <cell r="D6160" t="str">
            <v>011221</v>
          </cell>
          <cell r="F6160" t="str">
            <v>O5113486000</v>
          </cell>
          <cell r="H6160">
            <v>14419.11</v>
          </cell>
        </row>
        <row r="6161">
          <cell r="B6161">
            <v>112952</v>
          </cell>
          <cell r="D6161" t="str">
            <v>011221</v>
          </cell>
          <cell r="F6161" t="str">
            <v>O5113494000</v>
          </cell>
          <cell r="H6161">
            <v>103599.16</v>
          </cell>
        </row>
        <row r="6162">
          <cell r="B6162">
            <v>112952</v>
          </cell>
          <cell r="D6162" t="str">
            <v>011221</v>
          </cell>
          <cell r="F6162" t="str">
            <v>O5113501000</v>
          </cell>
          <cell r="H6162">
            <v>80322.94</v>
          </cell>
        </row>
        <row r="6163">
          <cell r="B6163">
            <v>112952</v>
          </cell>
          <cell r="D6163" t="str">
            <v>011221</v>
          </cell>
          <cell r="F6163" t="str">
            <v>O5113569000</v>
          </cell>
          <cell r="H6163">
            <v>439830.43</v>
          </cell>
        </row>
        <row r="6164">
          <cell r="B6164">
            <v>112952</v>
          </cell>
          <cell r="D6164" t="str">
            <v>011221</v>
          </cell>
          <cell r="F6164" t="str">
            <v>O5113650000</v>
          </cell>
          <cell r="H6164">
            <v>10906.58</v>
          </cell>
        </row>
        <row r="6165">
          <cell r="B6165">
            <v>112952</v>
          </cell>
          <cell r="D6165" t="str">
            <v>011221</v>
          </cell>
          <cell r="F6165" t="str">
            <v>O5113717000</v>
          </cell>
          <cell r="H6165">
            <v>3488.4</v>
          </cell>
        </row>
        <row r="6166">
          <cell r="B6166">
            <v>112952</v>
          </cell>
          <cell r="D6166" t="str">
            <v>011221</v>
          </cell>
          <cell r="F6166" t="str">
            <v>O5113767000</v>
          </cell>
          <cell r="H6166">
            <v>312794.98</v>
          </cell>
        </row>
        <row r="6167">
          <cell r="B6167">
            <v>112952</v>
          </cell>
          <cell r="D6167" t="str">
            <v>011221</v>
          </cell>
          <cell r="F6167" t="str">
            <v>O5113775000</v>
          </cell>
          <cell r="H6167">
            <v>1154765.92</v>
          </cell>
        </row>
        <row r="6168">
          <cell r="B6168">
            <v>112952</v>
          </cell>
          <cell r="D6168" t="str">
            <v>011221</v>
          </cell>
          <cell r="F6168" t="str">
            <v>O5113783000</v>
          </cell>
          <cell r="H6168">
            <v>6637073.7800000003</v>
          </cell>
        </row>
        <row r="6169">
          <cell r="B6169">
            <v>112952</v>
          </cell>
          <cell r="D6169" t="str">
            <v>011221</v>
          </cell>
          <cell r="F6169" t="str">
            <v>O5113791000</v>
          </cell>
          <cell r="H6169">
            <v>3455948.53</v>
          </cell>
        </row>
        <row r="6170">
          <cell r="B6170">
            <v>112952</v>
          </cell>
          <cell r="D6170" t="str">
            <v>011221</v>
          </cell>
          <cell r="F6170" t="str">
            <v>O5113874000</v>
          </cell>
          <cell r="H6170">
            <v>59263.56</v>
          </cell>
        </row>
        <row r="6171">
          <cell r="B6171">
            <v>112952</v>
          </cell>
          <cell r="D6171" t="str">
            <v>011221</v>
          </cell>
          <cell r="F6171" t="str">
            <v>O5113882000</v>
          </cell>
          <cell r="H6171">
            <v>30157.59</v>
          </cell>
        </row>
        <row r="6172">
          <cell r="B6172">
            <v>112952</v>
          </cell>
          <cell r="D6172" t="str">
            <v>011221</v>
          </cell>
          <cell r="F6172" t="str">
            <v>O5113949000</v>
          </cell>
          <cell r="H6172">
            <v>5700.38</v>
          </cell>
        </row>
        <row r="6173">
          <cell r="B6173">
            <v>112952</v>
          </cell>
          <cell r="D6173" t="str">
            <v>011221</v>
          </cell>
          <cell r="F6173" t="str">
            <v>O5113965000</v>
          </cell>
          <cell r="H6173">
            <v>97778.11</v>
          </cell>
        </row>
        <row r="6174">
          <cell r="B6174">
            <v>112952</v>
          </cell>
          <cell r="D6174" t="str">
            <v>011221</v>
          </cell>
          <cell r="F6174" t="str">
            <v>O5114004000</v>
          </cell>
          <cell r="H6174">
            <v>433813.12</v>
          </cell>
        </row>
        <row r="6175">
          <cell r="B6175">
            <v>112952</v>
          </cell>
          <cell r="D6175" t="str">
            <v>011221</v>
          </cell>
          <cell r="F6175" t="str">
            <v>O5114054000</v>
          </cell>
          <cell r="H6175">
            <v>29665.16</v>
          </cell>
        </row>
        <row r="6176">
          <cell r="B6176">
            <v>112952</v>
          </cell>
          <cell r="D6176" t="str">
            <v>011221</v>
          </cell>
          <cell r="F6176" t="str">
            <v>O5114062000</v>
          </cell>
          <cell r="H6176">
            <v>145.47999999999999</v>
          </cell>
        </row>
        <row r="6177">
          <cell r="B6177">
            <v>112952</v>
          </cell>
          <cell r="D6177" t="str">
            <v>011221</v>
          </cell>
          <cell r="F6177" t="str">
            <v>O5114070000</v>
          </cell>
          <cell r="H6177">
            <v>3164.85</v>
          </cell>
        </row>
        <row r="6178">
          <cell r="B6178">
            <v>112952</v>
          </cell>
          <cell r="D6178" t="str">
            <v>011221</v>
          </cell>
          <cell r="F6178" t="str">
            <v>O5114096000</v>
          </cell>
          <cell r="H6178">
            <v>238833.12</v>
          </cell>
        </row>
        <row r="6179">
          <cell r="B6179">
            <v>112952</v>
          </cell>
          <cell r="D6179" t="str">
            <v>011221</v>
          </cell>
          <cell r="F6179" t="str">
            <v>O5114103000</v>
          </cell>
          <cell r="H6179">
            <v>28691.59</v>
          </cell>
        </row>
        <row r="6180">
          <cell r="B6180">
            <v>112952</v>
          </cell>
          <cell r="D6180" t="str">
            <v>011221</v>
          </cell>
          <cell r="F6180" t="str">
            <v>O5114111000</v>
          </cell>
          <cell r="H6180">
            <v>16555.02</v>
          </cell>
        </row>
        <row r="6181">
          <cell r="B6181">
            <v>112952</v>
          </cell>
          <cell r="D6181" t="str">
            <v>011221</v>
          </cell>
          <cell r="F6181" t="str">
            <v>O5114129000</v>
          </cell>
          <cell r="H6181">
            <v>90483.63</v>
          </cell>
        </row>
        <row r="6182">
          <cell r="B6182">
            <v>112952</v>
          </cell>
          <cell r="D6182" t="str">
            <v>011221</v>
          </cell>
          <cell r="F6182" t="str">
            <v>O5114137000</v>
          </cell>
          <cell r="H6182">
            <v>40155.96</v>
          </cell>
        </row>
        <row r="6183">
          <cell r="B6183">
            <v>112952</v>
          </cell>
          <cell r="D6183" t="str">
            <v>011221</v>
          </cell>
          <cell r="F6183" t="str">
            <v>O5114145000</v>
          </cell>
          <cell r="H6183">
            <v>29184.66</v>
          </cell>
        </row>
        <row r="6184">
          <cell r="B6184">
            <v>112952</v>
          </cell>
          <cell r="D6184" t="str">
            <v>011221</v>
          </cell>
          <cell r="F6184" t="str">
            <v>O5114153000</v>
          </cell>
          <cell r="H6184">
            <v>71034.59</v>
          </cell>
        </row>
        <row r="6185">
          <cell r="B6185">
            <v>112952</v>
          </cell>
          <cell r="D6185" t="str">
            <v>011221</v>
          </cell>
          <cell r="F6185" t="str">
            <v>O5114161000</v>
          </cell>
          <cell r="H6185">
            <v>28339.62</v>
          </cell>
        </row>
        <row r="6186">
          <cell r="B6186">
            <v>112952</v>
          </cell>
          <cell r="D6186" t="str">
            <v>011221</v>
          </cell>
          <cell r="F6186" t="str">
            <v>O5114179000</v>
          </cell>
          <cell r="H6186">
            <v>208306.15</v>
          </cell>
        </row>
        <row r="6187">
          <cell r="B6187">
            <v>112952</v>
          </cell>
          <cell r="D6187" t="str">
            <v>011221</v>
          </cell>
          <cell r="F6187" t="str">
            <v>O5114195000</v>
          </cell>
          <cell r="H6187">
            <v>121658.84</v>
          </cell>
        </row>
        <row r="6188">
          <cell r="B6188">
            <v>112952</v>
          </cell>
          <cell r="D6188" t="str">
            <v>011221</v>
          </cell>
          <cell r="F6188" t="str">
            <v>O5114202000</v>
          </cell>
          <cell r="H6188">
            <v>8756.7999999999993</v>
          </cell>
        </row>
        <row r="6189">
          <cell r="B6189">
            <v>112952</v>
          </cell>
          <cell r="D6189" t="str">
            <v>011221</v>
          </cell>
          <cell r="F6189" t="str">
            <v>O5114210000</v>
          </cell>
          <cell r="H6189">
            <v>-546.1</v>
          </cell>
        </row>
        <row r="6190">
          <cell r="B6190">
            <v>112952</v>
          </cell>
          <cell r="D6190" t="str">
            <v>011221</v>
          </cell>
          <cell r="F6190" t="str">
            <v>O5114236000</v>
          </cell>
          <cell r="H6190">
            <v>51535.09</v>
          </cell>
        </row>
        <row r="6191">
          <cell r="B6191">
            <v>112952</v>
          </cell>
          <cell r="D6191" t="str">
            <v>011221</v>
          </cell>
          <cell r="F6191" t="str">
            <v>O5114244000</v>
          </cell>
          <cell r="H6191">
            <v>446106.58</v>
          </cell>
        </row>
        <row r="6192">
          <cell r="B6192">
            <v>112952</v>
          </cell>
          <cell r="D6192" t="str">
            <v>011221</v>
          </cell>
          <cell r="F6192" t="str">
            <v>O5114252000</v>
          </cell>
          <cell r="H6192">
            <v>40319.68</v>
          </cell>
        </row>
        <row r="6193">
          <cell r="B6193">
            <v>112952</v>
          </cell>
          <cell r="D6193" t="str">
            <v>011221</v>
          </cell>
          <cell r="F6193" t="str">
            <v>O5114260000</v>
          </cell>
          <cell r="H6193">
            <v>319068.32</v>
          </cell>
        </row>
        <row r="6194">
          <cell r="B6194">
            <v>112952</v>
          </cell>
          <cell r="D6194" t="str">
            <v>011221</v>
          </cell>
          <cell r="F6194" t="str">
            <v>O5114278000</v>
          </cell>
          <cell r="H6194">
            <v>55578.92</v>
          </cell>
        </row>
        <row r="6195">
          <cell r="B6195">
            <v>112952</v>
          </cell>
          <cell r="D6195" t="str">
            <v>011221</v>
          </cell>
          <cell r="F6195" t="str">
            <v>O5114286000</v>
          </cell>
          <cell r="H6195">
            <v>-14457.17</v>
          </cell>
        </row>
        <row r="6196">
          <cell r="B6196">
            <v>112952</v>
          </cell>
          <cell r="D6196" t="str">
            <v>011221</v>
          </cell>
          <cell r="F6196" t="str">
            <v>O5114294000</v>
          </cell>
          <cell r="H6196">
            <v>9026</v>
          </cell>
        </row>
        <row r="6197">
          <cell r="B6197">
            <v>112952</v>
          </cell>
          <cell r="D6197" t="str">
            <v>011221</v>
          </cell>
          <cell r="F6197" t="str">
            <v>O5114301000</v>
          </cell>
          <cell r="H6197">
            <v>227614.72</v>
          </cell>
        </row>
        <row r="6198">
          <cell r="B6198">
            <v>112952</v>
          </cell>
          <cell r="D6198" t="str">
            <v>011221</v>
          </cell>
          <cell r="F6198" t="str">
            <v>O5114319000</v>
          </cell>
          <cell r="H6198">
            <v>84528.45</v>
          </cell>
        </row>
        <row r="6199">
          <cell r="B6199">
            <v>112952</v>
          </cell>
          <cell r="D6199" t="str">
            <v>011221</v>
          </cell>
          <cell r="F6199" t="str">
            <v>O5114327000</v>
          </cell>
          <cell r="H6199">
            <v>1466.91</v>
          </cell>
        </row>
        <row r="6200">
          <cell r="B6200">
            <v>112952</v>
          </cell>
          <cell r="D6200" t="str">
            <v>011221</v>
          </cell>
          <cell r="F6200" t="str">
            <v>O5114343000</v>
          </cell>
          <cell r="H6200">
            <v>11382.12</v>
          </cell>
        </row>
        <row r="6201">
          <cell r="B6201">
            <v>112952</v>
          </cell>
          <cell r="D6201" t="str">
            <v>011221</v>
          </cell>
          <cell r="F6201" t="str">
            <v>O5114351000</v>
          </cell>
          <cell r="H6201">
            <v>11392.68</v>
          </cell>
        </row>
        <row r="6202">
          <cell r="B6202">
            <v>112952</v>
          </cell>
          <cell r="D6202" t="str">
            <v>011221</v>
          </cell>
          <cell r="F6202" t="str">
            <v>O5114369000</v>
          </cell>
          <cell r="H6202">
            <v>20420.5</v>
          </cell>
        </row>
        <row r="6203">
          <cell r="B6203">
            <v>112952</v>
          </cell>
          <cell r="D6203" t="str">
            <v>011221</v>
          </cell>
          <cell r="F6203" t="str">
            <v>O5114393000</v>
          </cell>
          <cell r="H6203">
            <v>19990.150000000001</v>
          </cell>
        </row>
        <row r="6204">
          <cell r="B6204">
            <v>112952</v>
          </cell>
          <cell r="D6204" t="str">
            <v>011221</v>
          </cell>
          <cell r="F6204" t="str">
            <v>O5114400000</v>
          </cell>
          <cell r="H6204">
            <v>21974.05</v>
          </cell>
        </row>
        <row r="6205">
          <cell r="B6205">
            <v>112952</v>
          </cell>
          <cell r="D6205" t="str">
            <v>011221</v>
          </cell>
          <cell r="F6205" t="str">
            <v>O5114426000</v>
          </cell>
          <cell r="H6205">
            <v>93400.03</v>
          </cell>
        </row>
        <row r="6206">
          <cell r="B6206">
            <v>112952</v>
          </cell>
          <cell r="D6206" t="str">
            <v>011221</v>
          </cell>
          <cell r="F6206" t="str">
            <v>O5114434000</v>
          </cell>
          <cell r="H6206">
            <v>17755.75</v>
          </cell>
        </row>
        <row r="6207">
          <cell r="B6207">
            <v>112952</v>
          </cell>
          <cell r="D6207" t="str">
            <v>011221</v>
          </cell>
          <cell r="F6207" t="str">
            <v>O5114442000</v>
          </cell>
          <cell r="H6207">
            <v>5787.44</v>
          </cell>
        </row>
        <row r="6208">
          <cell r="B6208">
            <v>112952</v>
          </cell>
          <cell r="D6208" t="str">
            <v>011221</v>
          </cell>
          <cell r="F6208" t="str">
            <v>O5114468000</v>
          </cell>
          <cell r="H6208">
            <v>24000</v>
          </cell>
        </row>
        <row r="6209">
          <cell r="B6209">
            <v>112952</v>
          </cell>
          <cell r="D6209" t="str">
            <v>011221</v>
          </cell>
          <cell r="F6209" t="str">
            <v>O5114575000</v>
          </cell>
          <cell r="H6209">
            <v>49</v>
          </cell>
        </row>
        <row r="6210">
          <cell r="B6210">
            <v>112952</v>
          </cell>
          <cell r="D6210" t="str">
            <v>011221</v>
          </cell>
          <cell r="F6210" t="str">
            <v>O5114591000</v>
          </cell>
          <cell r="H6210">
            <v>30732.62</v>
          </cell>
        </row>
        <row r="6211">
          <cell r="B6211">
            <v>112952</v>
          </cell>
          <cell r="D6211" t="str">
            <v>011221</v>
          </cell>
          <cell r="F6211" t="str">
            <v>O5114608000</v>
          </cell>
          <cell r="H6211">
            <v>87833.26</v>
          </cell>
        </row>
        <row r="6212">
          <cell r="B6212">
            <v>112952</v>
          </cell>
          <cell r="D6212" t="str">
            <v>011221</v>
          </cell>
          <cell r="F6212" t="str">
            <v>O5114616000</v>
          </cell>
          <cell r="H6212">
            <v>253886.9</v>
          </cell>
        </row>
        <row r="6213">
          <cell r="B6213">
            <v>112952</v>
          </cell>
          <cell r="D6213" t="str">
            <v>011221</v>
          </cell>
          <cell r="F6213" t="str">
            <v>O5119004000</v>
          </cell>
          <cell r="H6213">
            <v>2.74</v>
          </cell>
        </row>
        <row r="6214">
          <cell r="B6214">
            <v>112952</v>
          </cell>
          <cell r="D6214" t="str">
            <v>011221</v>
          </cell>
          <cell r="F6214" t="str">
            <v>O5119046000</v>
          </cell>
          <cell r="H6214">
            <v>3261.26</v>
          </cell>
        </row>
        <row r="6215">
          <cell r="B6215">
            <v>112952</v>
          </cell>
          <cell r="D6215" t="str">
            <v>011221</v>
          </cell>
          <cell r="F6215" t="str">
            <v>O5119179000</v>
          </cell>
          <cell r="H6215">
            <v>70783.77</v>
          </cell>
        </row>
        <row r="6216">
          <cell r="B6216">
            <v>112952</v>
          </cell>
          <cell r="D6216" t="str">
            <v>011221</v>
          </cell>
          <cell r="F6216" t="str">
            <v>O5119294000</v>
          </cell>
          <cell r="H6216">
            <v>83466.73</v>
          </cell>
        </row>
        <row r="6217">
          <cell r="B6217">
            <v>112952</v>
          </cell>
          <cell r="D6217" t="str">
            <v>011221</v>
          </cell>
          <cell r="F6217" t="str">
            <v>O5119377000</v>
          </cell>
          <cell r="H6217">
            <v>288401.03999999998</v>
          </cell>
        </row>
        <row r="6218">
          <cell r="B6218">
            <v>112952</v>
          </cell>
          <cell r="D6218" t="str">
            <v>011221</v>
          </cell>
          <cell r="F6218" t="str">
            <v>O5119426000</v>
          </cell>
          <cell r="H6218">
            <v>488350.2</v>
          </cell>
        </row>
        <row r="6219">
          <cell r="B6219">
            <v>112952</v>
          </cell>
          <cell r="D6219" t="str">
            <v>011221</v>
          </cell>
          <cell r="F6219" t="str">
            <v>O5119468000</v>
          </cell>
          <cell r="H6219">
            <v>1499975.1</v>
          </cell>
        </row>
        <row r="6220">
          <cell r="B6220">
            <v>112952</v>
          </cell>
          <cell r="D6220" t="str">
            <v>011221</v>
          </cell>
          <cell r="F6220" t="str">
            <v>O5119476000</v>
          </cell>
          <cell r="H6220">
            <v>1686424.46</v>
          </cell>
        </row>
        <row r="6221">
          <cell r="B6221">
            <v>112952</v>
          </cell>
          <cell r="D6221" t="str">
            <v>011221</v>
          </cell>
          <cell r="F6221" t="str">
            <v>O5119484000</v>
          </cell>
          <cell r="H6221">
            <v>841304.82</v>
          </cell>
        </row>
        <row r="6222">
          <cell r="B6222">
            <v>112952</v>
          </cell>
          <cell r="D6222" t="str">
            <v>011221</v>
          </cell>
          <cell r="F6222" t="str">
            <v>O5119492000</v>
          </cell>
          <cell r="H6222">
            <v>227160.31</v>
          </cell>
        </row>
        <row r="6223">
          <cell r="B6223">
            <v>112952</v>
          </cell>
          <cell r="D6223" t="str">
            <v>011221</v>
          </cell>
          <cell r="F6223" t="str">
            <v>O5119509000</v>
          </cell>
          <cell r="H6223">
            <v>122532.56</v>
          </cell>
        </row>
        <row r="6224">
          <cell r="B6224">
            <v>112952</v>
          </cell>
          <cell r="D6224" t="str">
            <v>011221</v>
          </cell>
          <cell r="F6224" t="str">
            <v>O5119517000</v>
          </cell>
          <cell r="H6224">
            <v>34136.400000000001</v>
          </cell>
        </row>
        <row r="6225">
          <cell r="B6225">
            <v>112952</v>
          </cell>
          <cell r="D6225" t="str">
            <v>011221</v>
          </cell>
          <cell r="F6225" t="str">
            <v>O5119525000</v>
          </cell>
          <cell r="H6225">
            <v>582122.48</v>
          </cell>
        </row>
        <row r="6226">
          <cell r="B6226">
            <v>112952</v>
          </cell>
          <cell r="D6226" t="str">
            <v>011221</v>
          </cell>
          <cell r="F6226" t="str">
            <v>O5119533000</v>
          </cell>
          <cell r="H6226">
            <v>1438643.14</v>
          </cell>
        </row>
        <row r="6227">
          <cell r="B6227">
            <v>112952</v>
          </cell>
          <cell r="D6227" t="str">
            <v>011221</v>
          </cell>
          <cell r="F6227" t="str">
            <v>O5119541000</v>
          </cell>
          <cell r="H6227">
            <v>315285.56</v>
          </cell>
        </row>
        <row r="6228">
          <cell r="B6228">
            <v>112952</v>
          </cell>
          <cell r="D6228" t="str">
            <v>011221</v>
          </cell>
          <cell r="F6228" t="str">
            <v>O5119559000</v>
          </cell>
          <cell r="H6228">
            <v>562728.52</v>
          </cell>
        </row>
        <row r="6229">
          <cell r="B6229">
            <v>112952</v>
          </cell>
          <cell r="D6229" t="str">
            <v>011221</v>
          </cell>
          <cell r="F6229" t="str">
            <v>O5119575000</v>
          </cell>
          <cell r="H6229">
            <v>597589.11</v>
          </cell>
        </row>
        <row r="6230">
          <cell r="B6230">
            <v>112952</v>
          </cell>
          <cell r="D6230" t="str">
            <v>011221</v>
          </cell>
          <cell r="F6230" t="str">
            <v>O5119583000</v>
          </cell>
          <cell r="H6230">
            <v>7600</v>
          </cell>
        </row>
        <row r="6231">
          <cell r="B6231">
            <v>112952</v>
          </cell>
          <cell r="D6231" t="str">
            <v>011221</v>
          </cell>
          <cell r="F6231" t="str">
            <v>O5119616000</v>
          </cell>
          <cell r="H6231">
            <v>114374.48</v>
          </cell>
        </row>
        <row r="6232">
          <cell r="B6232">
            <v>112952</v>
          </cell>
          <cell r="D6232" t="str">
            <v>011221</v>
          </cell>
          <cell r="F6232" t="str">
            <v>O5119624000</v>
          </cell>
          <cell r="H6232">
            <v>49491.17</v>
          </cell>
        </row>
        <row r="6233">
          <cell r="B6233">
            <v>112952</v>
          </cell>
          <cell r="D6233" t="str">
            <v>011221</v>
          </cell>
          <cell r="F6233" t="str">
            <v>O5119632000</v>
          </cell>
          <cell r="H6233">
            <v>193099.99</v>
          </cell>
        </row>
        <row r="6234">
          <cell r="B6234">
            <v>112952</v>
          </cell>
          <cell r="D6234" t="str">
            <v>011221</v>
          </cell>
          <cell r="F6234" t="str">
            <v>O5119658000</v>
          </cell>
          <cell r="H6234">
            <v>36891.74</v>
          </cell>
        </row>
        <row r="6235">
          <cell r="B6235">
            <v>112952</v>
          </cell>
          <cell r="D6235" t="str">
            <v>011221</v>
          </cell>
          <cell r="F6235" t="str">
            <v>O5119666000</v>
          </cell>
          <cell r="H6235">
            <v>1496.41</v>
          </cell>
        </row>
        <row r="6236">
          <cell r="B6236">
            <v>112952</v>
          </cell>
          <cell r="D6236" t="str">
            <v>011221</v>
          </cell>
          <cell r="F6236" t="str">
            <v>O5119674000</v>
          </cell>
          <cell r="H6236">
            <v>40774.58</v>
          </cell>
        </row>
        <row r="6237">
          <cell r="B6237">
            <v>112952</v>
          </cell>
          <cell r="D6237" t="str">
            <v>011221</v>
          </cell>
          <cell r="F6237" t="str">
            <v>O5119690000</v>
          </cell>
          <cell r="H6237">
            <v>32164</v>
          </cell>
        </row>
        <row r="6238">
          <cell r="B6238">
            <v>112952</v>
          </cell>
          <cell r="D6238" t="str">
            <v>011221</v>
          </cell>
          <cell r="F6238" t="str">
            <v>O5248001000</v>
          </cell>
          <cell r="H6238">
            <v>28092.5</v>
          </cell>
        </row>
        <row r="6239">
          <cell r="B6239">
            <v>112952</v>
          </cell>
          <cell r="D6239" t="str">
            <v>011221</v>
          </cell>
          <cell r="F6239" t="str">
            <v>O5702023000</v>
          </cell>
          <cell r="H6239">
            <v>109560.97</v>
          </cell>
        </row>
        <row r="6240">
          <cell r="B6240">
            <v>112952</v>
          </cell>
          <cell r="D6240" t="str">
            <v>011221</v>
          </cell>
          <cell r="F6240" t="str">
            <v>O5832284000</v>
          </cell>
          <cell r="H6240">
            <v>44300.65</v>
          </cell>
        </row>
        <row r="6241">
          <cell r="B6241">
            <v>112952</v>
          </cell>
          <cell r="D6241" t="str">
            <v>011221</v>
          </cell>
          <cell r="F6241" t="str">
            <v>O5840542000</v>
          </cell>
          <cell r="H6241">
            <v>25737.68</v>
          </cell>
        </row>
        <row r="6242">
          <cell r="B6242">
            <v>112952</v>
          </cell>
          <cell r="D6242" t="str">
            <v>011221</v>
          </cell>
          <cell r="F6242" t="str">
            <v>O5840667000</v>
          </cell>
          <cell r="H6242">
            <v>16672.63</v>
          </cell>
        </row>
        <row r="6243">
          <cell r="B6243">
            <v>112952</v>
          </cell>
          <cell r="D6243" t="str">
            <v>011221</v>
          </cell>
          <cell r="F6243" t="str">
            <v>O5841681000</v>
          </cell>
          <cell r="H6243">
            <v>15067.67</v>
          </cell>
        </row>
        <row r="6244">
          <cell r="B6244">
            <v>112952</v>
          </cell>
          <cell r="D6244" t="str">
            <v>011221</v>
          </cell>
          <cell r="F6244" t="str">
            <v>O5841805000</v>
          </cell>
          <cell r="H6244">
            <v>38292.9</v>
          </cell>
        </row>
        <row r="6245">
          <cell r="B6245">
            <v>112952</v>
          </cell>
          <cell r="D6245" t="str">
            <v>011221</v>
          </cell>
          <cell r="F6245" t="str">
            <v>O5841863000</v>
          </cell>
          <cell r="H6245">
            <v>9755.09</v>
          </cell>
        </row>
        <row r="6246">
          <cell r="B6246">
            <v>112952</v>
          </cell>
          <cell r="D6246" t="str">
            <v>011221</v>
          </cell>
          <cell r="F6246" t="str">
            <v>O5841920000</v>
          </cell>
          <cell r="H6246">
            <v>19739.849999999999</v>
          </cell>
        </row>
        <row r="6247">
          <cell r="B6247">
            <v>112952</v>
          </cell>
          <cell r="D6247" t="str">
            <v>011221</v>
          </cell>
          <cell r="F6247" t="str">
            <v>O5842043000</v>
          </cell>
          <cell r="H6247">
            <v>33655.699999999997</v>
          </cell>
        </row>
        <row r="6248">
          <cell r="B6248">
            <v>112952</v>
          </cell>
          <cell r="D6248" t="str">
            <v>011221</v>
          </cell>
          <cell r="F6248" t="str">
            <v>O5842225000</v>
          </cell>
          <cell r="H6248">
            <v>30299.69</v>
          </cell>
        </row>
        <row r="6249">
          <cell r="B6249">
            <v>112952</v>
          </cell>
          <cell r="D6249" t="str">
            <v>011221</v>
          </cell>
          <cell r="F6249" t="str">
            <v>O5842340000</v>
          </cell>
          <cell r="H6249">
            <v>26993.96</v>
          </cell>
        </row>
        <row r="6250">
          <cell r="B6250">
            <v>112952</v>
          </cell>
          <cell r="D6250" t="str">
            <v>011222</v>
          </cell>
          <cell r="F6250" t="str">
            <v>O5110060000</v>
          </cell>
          <cell r="H6250">
            <v>743132.37</v>
          </cell>
        </row>
        <row r="6251">
          <cell r="B6251">
            <v>112952</v>
          </cell>
          <cell r="D6251" t="str">
            <v>011222</v>
          </cell>
          <cell r="F6251" t="str">
            <v>O5655842000</v>
          </cell>
          <cell r="H6251">
            <v>872315.49</v>
          </cell>
        </row>
        <row r="6252">
          <cell r="B6252">
            <v>112952</v>
          </cell>
          <cell r="D6252" t="str">
            <v>011222</v>
          </cell>
          <cell r="F6252" t="str">
            <v>O5656121000</v>
          </cell>
          <cell r="H6252">
            <v>3443.87</v>
          </cell>
        </row>
        <row r="6253">
          <cell r="B6253">
            <v>112952</v>
          </cell>
          <cell r="D6253" t="str">
            <v>011222</v>
          </cell>
          <cell r="F6253" t="str">
            <v>O5656139000</v>
          </cell>
          <cell r="H6253">
            <v>72453.55</v>
          </cell>
        </row>
        <row r="6254">
          <cell r="B6254" t="str">
            <v>113</v>
          </cell>
          <cell r="H6254">
            <v>771891.24</v>
          </cell>
        </row>
        <row r="6255">
          <cell r="B6255">
            <v>11301</v>
          </cell>
          <cell r="H6255">
            <v>771891.24</v>
          </cell>
        </row>
        <row r="6256">
          <cell r="B6256">
            <v>113013</v>
          </cell>
          <cell r="H6256">
            <v>582241.46</v>
          </cell>
        </row>
        <row r="6257">
          <cell r="B6257">
            <v>113013</v>
          </cell>
          <cell r="D6257" t="str">
            <v>011404</v>
          </cell>
          <cell r="F6257" t="str">
            <v>G8923220</v>
          </cell>
          <cell r="H6257">
            <v>582241.46</v>
          </cell>
        </row>
        <row r="6258">
          <cell r="B6258">
            <v>113019</v>
          </cell>
          <cell r="H6258">
            <v>189649.78</v>
          </cell>
        </row>
        <row r="6259">
          <cell r="B6259">
            <v>113019</v>
          </cell>
          <cell r="D6259" t="str">
            <v>011406</v>
          </cell>
          <cell r="F6259" t="str">
            <v>F4866359</v>
          </cell>
          <cell r="H6259">
            <v>189649.78</v>
          </cell>
        </row>
        <row r="6260">
          <cell r="B6260" t="str">
            <v>12</v>
          </cell>
          <cell r="H6260">
            <v>3608193061.6199999</v>
          </cell>
        </row>
        <row r="6261">
          <cell r="B6261" t="str">
            <v>121</v>
          </cell>
          <cell r="H6261">
            <v>3383231147.79</v>
          </cell>
        </row>
        <row r="6262">
          <cell r="B6262">
            <v>12131</v>
          </cell>
          <cell r="H6262">
            <v>5375312.4699999997</v>
          </cell>
        </row>
        <row r="6263">
          <cell r="B6263">
            <v>12131</v>
          </cell>
          <cell r="D6263" t="str">
            <v>012002</v>
          </cell>
          <cell r="F6263" t="str">
            <v>F4831211</v>
          </cell>
          <cell r="H6263">
            <v>42680.24</v>
          </cell>
        </row>
        <row r="6264">
          <cell r="B6264">
            <v>12131</v>
          </cell>
          <cell r="D6264" t="str">
            <v>012002</v>
          </cell>
          <cell r="F6264" t="str">
            <v>F4831279</v>
          </cell>
          <cell r="H6264">
            <v>42680.24</v>
          </cell>
        </row>
        <row r="6265">
          <cell r="B6265">
            <v>12131</v>
          </cell>
          <cell r="D6265" t="str">
            <v>012002</v>
          </cell>
          <cell r="F6265" t="str">
            <v>F4831287</v>
          </cell>
          <cell r="H6265">
            <v>42345.71</v>
          </cell>
        </row>
        <row r="6266">
          <cell r="B6266">
            <v>12131</v>
          </cell>
          <cell r="D6266" t="str">
            <v>012002</v>
          </cell>
          <cell r="F6266" t="str">
            <v>F4831302</v>
          </cell>
          <cell r="H6266">
            <v>37133.730000000003</v>
          </cell>
        </row>
        <row r="6267">
          <cell r="B6267">
            <v>12131</v>
          </cell>
          <cell r="D6267" t="str">
            <v>012002</v>
          </cell>
          <cell r="F6267" t="str">
            <v>F4831328</v>
          </cell>
          <cell r="H6267">
            <v>42680.25</v>
          </cell>
        </row>
        <row r="6268">
          <cell r="B6268">
            <v>12131</v>
          </cell>
          <cell r="D6268" t="str">
            <v>012002</v>
          </cell>
          <cell r="F6268" t="str">
            <v>F4831336</v>
          </cell>
          <cell r="H6268">
            <v>42680.24</v>
          </cell>
        </row>
        <row r="6269">
          <cell r="B6269">
            <v>12131</v>
          </cell>
          <cell r="D6269" t="str">
            <v>012002</v>
          </cell>
          <cell r="F6269" t="str">
            <v>F4831344</v>
          </cell>
          <cell r="H6269">
            <v>42680.24</v>
          </cell>
        </row>
        <row r="6270">
          <cell r="B6270">
            <v>12131</v>
          </cell>
          <cell r="D6270" t="str">
            <v>012002</v>
          </cell>
          <cell r="F6270" t="str">
            <v>F4833233</v>
          </cell>
          <cell r="H6270">
            <v>36438.92</v>
          </cell>
        </row>
        <row r="6271">
          <cell r="B6271">
            <v>12131</v>
          </cell>
          <cell r="D6271" t="str">
            <v>012002</v>
          </cell>
          <cell r="F6271" t="str">
            <v>F4836229</v>
          </cell>
          <cell r="H6271">
            <v>41813.040000000001</v>
          </cell>
        </row>
        <row r="6272">
          <cell r="B6272">
            <v>12131</v>
          </cell>
          <cell r="D6272" t="str">
            <v>012002</v>
          </cell>
          <cell r="F6272" t="str">
            <v>F4836477</v>
          </cell>
          <cell r="H6272">
            <v>29414.74</v>
          </cell>
        </row>
        <row r="6273">
          <cell r="B6273">
            <v>12131</v>
          </cell>
          <cell r="D6273" t="str">
            <v>012002</v>
          </cell>
          <cell r="F6273" t="str">
            <v>F4840139</v>
          </cell>
          <cell r="H6273">
            <v>19245.740000000002</v>
          </cell>
        </row>
        <row r="6274">
          <cell r="B6274">
            <v>12131</v>
          </cell>
          <cell r="D6274" t="str">
            <v>012002</v>
          </cell>
          <cell r="F6274" t="str">
            <v>F4844131</v>
          </cell>
          <cell r="H6274">
            <v>34174.080000000002</v>
          </cell>
        </row>
        <row r="6275">
          <cell r="B6275">
            <v>12131</v>
          </cell>
          <cell r="D6275" t="str">
            <v>012002</v>
          </cell>
          <cell r="F6275" t="str">
            <v>F4844149</v>
          </cell>
          <cell r="H6275">
            <v>41138.17</v>
          </cell>
        </row>
        <row r="6276">
          <cell r="B6276">
            <v>12131</v>
          </cell>
          <cell r="D6276" t="str">
            <v>012002</v>
          </cell>
          <cell r="F6276" t="str">
            <v>F4844157</v>
          </cell>
          <cell r="H6276">
            <v>40717.699999999997</v>
          </cell>
        </row>
        <row r="6277">
          <cell r="B6277">
            <v>12131</v>
          </cell>
          <cell r="D6277" t="str">
            <v>012002</v>
          </cell>
          <cell r="F6277" t="str">
            <v>F4844876</v>
          </cell>
          <cell r="H6277">
            <v>40941.65</v>
          </cell>
        </row>
        <row r="6278">
          <cell r="B6278">
            <v>12131</v>
          </cell>
          <cell r="D6278" t="str">
            <v>012002</v>
          </cell>
          <cell r="F6278" t="str">
            <v>F4845022</v>
          </cell>
          <cell r="H6278">
            <v>40108.730000000003</v>
          </cell>
        </row>
        <row r="6279">
          <cell r="B6279">
            <v>12131</v>
          </cell>
          <cell r="D6279" t="str">
            <v>012002</v>
          </cell>
          <cell r="F6279" t="str">
            <v>F4845452</v>
          </cell>
          <cell r="H6279">
            <v>36438.92</v>
          </cell>
        </row>
        <row r="6280">
          <cell r="B6280">
            <v>12131</v>
          </cell>
          <cell r="D6280" t="str">
            <v>012002</v>
          </cell>
          <cell r="F6280" t="str">
            <v>F4845460</v>
          </cell>
          <cell r="H6280">
            <v>36438.92</v>
          </cell>
        </row>
        <row r="6281">
          <cell r="B6281">
            <v>12131</v>
          </cell>
          <cell r="D6281" t="str">
            <v>012002</v>
          </cell>
          <cell r="F6281" t="str">
            <v>F4845478</v>
          </cell>
          <cell r="H6281">
            <v>36438.92</v>
          </cell>
        </row>
        <row r="6282">
          <cell r="B6282">
            <v>12131</v>
          </cell>
          <cell r="D6282" t="str">
            <v>012002</v>
          </cell>
          <cell r="F6282" t="str">
            <v>F4851540</v>
          </cell>
          <cell r="H6282">
            <v>36438.92</v>
          </cell>
        </row>
        <row r="6283">
          <cell r="B6283">
            <v>12131</v>
          </cell>
          <cell r="D6283" t="str">
            <v>012002</v>
          </cell>
          <cell r="F6283" t="str">
            <v>F4851558</v>
          </cell>
          <cell r="H6283">
            <v>40442.31</v>
          </cell>
        </row>
        <row r="6284">
          <cell r="B6284">
            <v>12131</v>
          </cell>
          <cell r="D6284" t="str">
            <v>012002</v>
          </cell>
          <cell r="F6284" t="str">
            <v>F4851566</v>
          </cell>
          <cell r="H6284">
            <v>36438.92</v>
          </cell>
        </row>
        <row r="6285">
          <cell r="B6285">
            <v>12131</v>
          </cell>
          <cell r="D6285" t="str">
            <v>012002</v>
          </cell>
          <cell r="F6285" t="str">
            <v>F4852077</v>
          </cell>
          <cell r="H6285">
            <v>26961.52</v>
          </cell>
        </row>
        <row r="6286">
          <cell r="B6286">
            <v>12131</v>
          </cell>
          <cell r="D6286" t="str">
            <v>012002</v>
          </cell>
          <cell r="F6286" t="str">
            <v>F4857233</v>
          </cell>
          <cell r="H6286">
            <v>36438.92</v>
          </cell>
        </row>
        <row r="6287">
          <cell r="B6287">
            <v>12131</v>
          </cell>
          <cell r="D6287" t="str">
            <v>012002</v>
          </cell>
          <cell r="F6287" t="str">
            <v>F4861565</v>
          </cell>
          <cell r="H6287">
            <v>36438.92</v>
          </cell>
        </row>
        <row r="6288">
          <cell r="B6288">
            <v>12131</v>
          </cell>
          <cell r="D6288" t="str">
            <v>012002</v>
          </cell>
          <cell r="F6288" t="str">
            <v>F4870912</v>
          </cell>
          <cell r="H6288">
            <v>36438.92</v>
          </cell>
        </row>
        <row r="6289">
          <cell r="B6289">
            <v>12131</v>
          </cell>
          <cell r="D6289" t="str">
            <v>012002</v>
          </cell>
          <cell r="F6289" t="str">
            <v>F4881034</v>
          </cell>
          <cell r="H6289">
            <v>20968.330000000002</v>
          </cell>
        </row>
        <row r="6290">
          <cell r="B6290">
            <v>12131</v>
          </cell>
          <cell r="D6290" t="str">
            <v>012002</v>
          </cell>
          <cell r="F6290" t="str">
            <v>F4881050</v>
          </cell>
          <cell r="H6290">
            <v>21141.93</v>
          </cell>
        </row>
        <row r="6291">
          <cell r="B6291">
            <v>12131</v>
          </cell>
          <cell r="D6291" t="str">
            <v>012002</v>
          </cell>
          <cell r="F6291" t="str">
            <v>F4881266</v>
          </cell>
          <cell r="H6291">
            <v>35940.47</v>
          </cell>
        </row>
        <row r="6292">
          <cell r="B6292">
            <v>12131</v>
          </cell>
          <cell r="D6292" t="str">
            <v>012002</v>
          </cell>
          <cell r="F6292" t="str">
            <v>F4881282</v>
          </cell>
          <cell r="H6292">
            <v>36438.92</v>
          </cell>
        </row>
        <row r="6293">
          <cell r="B6293">
            <v>12131</v>
          </cell>
          <cell r="D6293" t="str">
            <v>012002</v>
          </cell>
          <cell r="F6293" t="str">
            <v>F4881290</v>
          </cell>
          <cell r="H6293">
            <v>36438.92</v>
          </cell>
        </row>
        <row r="6294">
          <cell r="B6294">
            <v>12131</v>
          </cell>
          <cell r="D6294" t="str">
            <v>012002</v>
          </cell>
          <cell r="F6294" t="str">
            <v>F4881307</v>
          </cell>
          <cell r="H6294">
            <v>36438.92</v>
          </cell>
        </row>
        <row r="6295">
          <cell r="B6295">
            <v>12131</v>
          </cell>
          <cell r="D6295" t="str">
            <v>012002</v>
          </cell>
          <cell r="F6295" t="str">
            <v>F4881422</v>
          </cell>
          <cell r="H6295">
            <v>36438.92</v>
          </cell>
        </row>
        <row r="6296">
          <cell r="B6296">
            <v>12131</v>
          </cell>
          <cell r="D6296" t="str">
            <v>012002</v>
          </cell>
          <cell r="F6296" t="str">
            <v>F4939700</v>
          </cell>
          <cell r="H6296">
            <v>24981.23</v>
          </cell>
        </row>
        <row r="6297">
          <cell r="B6297">
            <v>12131</v>
          </cell>
          <cell r="D6297" t="str">
            <v>012002</v>
          </cell>
          <cell r="F6297" t="str">
            <v>F4939718</v>
          </cell>
          <cell r="H6297">
            <v>37471.83</v>
          </cell>
        </row>
        <row r="6298">
          <cell r="B6298">
            <v>12131</v>
          </cell>
          <cell r="D6298" t="str">
            <v>012002</v>
          </cell>
          <cell r="F6298" t="str">
            <v>F4939817</v>
          </cell>
          <cell r="H6298">
            <v>23843.03</v>
          </cell>
        </row>
        <row r="6299">
          <cell r="B6299">
            <v>12131</v>
          </cell>
          <cell r="D6299" t="str">
            <v>012003</v>
          </cell>
          <cell r="F6299" t="str">
            <v>F4747848</v>
          </cell>
          <cell r="H6299">
            <v>4052638.12</v>
          </cell>
        </row>
        <row r="6300">
          <cell r="B6300">
            <v>12131</v>
          </cell>
          <cell r="D6300" t="str">
            <v>012003</v>
          </cell>
          <cell r="F6300" t="str">
            <v>F4779346</v>
          </cell>
          <cell r="H6300">
            <v>36783.24</v>
          </cell>
        </row>
        <row r="6301">
          <cell r="B6301">
            <v>12141</v>
          </cell>
          <cell r="H6301">
            <v>254993516.16</v>
          </cell>
        </row>
        <row r="6302">
          <cell r="B6302">
            <v>121412</v>
          </cell>
          <cell r="H6302">
            <v>26805186.609999999</v>
          </cell>
        </row>
        <row r="6303">
          <cell r="B6303">
            <v>121412</v>
          </cell>
          <cell r="D6303" t="str">
            <v>012005</v>
          </cell>
          <cell r="F6303" t="str">
            <v>G8906507</v>
          </cell>
          <cell r="H6303">
            <v>2456446.7400000002</v>
          </cell>
        </row>
        <row r="6304">
          <cell r="B6304">
            <v>121412</v>
          </cell>
          <cell r="D6304" t="str">
            <v>012005</v>
          </cell>
          <cell r="F6304" t="str">
            <v>G8906523</v>
          </cell>
          <cell r="H6304">
            <v>32375.42</v>
          </cell>
        </row>
        <row r="6305">
          <cell r="B6305">
            <v>121412</v>
          </cell>
          <cell r="D6305" t="str">
            <v>012005</v>
          </cell>
          <cell r="F6305" t="str">
            <v>G8915540</v>
          </cell>
          <cell r="H6305">
            <v>452849.36</v>
          </cell>
        </row>
        <row r="6306">
          <cell r="B6306">
            <v>121412</v>
          </cell>
          <cell r="D6306" t="str">
            <v>012005</v>
          </cell>
          <cell r="F6306" t="str">
            <v>G8921745</v>
          </cell>
          <cell r="H6306">
            <v>-1303487.23</v>
          </cell>
        </row>
        <row r="6307">
          <cell r="B6307">
            <v>121412</v>
          </cell>
          <cell r="D6307" t="str">
            <v>012005</v>
          </cell>
          <cell r="F6307" t="str">
            <v>G8923593</v>
          </cell>
          <cell r="H6307">
            <v>3960836.62</v>
          </cell>
        </row>
        <row r="6308">
          <cell r="B6308">
            <v>121412</v>
          </cell>
          <cell r="D6308" t="str">
            <v>012005</v>
          </cell>
          <cell r="F6308" t="str">
            <v>G8923600</v>
          </cell>
          <cell r="H6308">
            <v>18243853.539999999</v>
          </cell>
        </row>
        <row r="6309">
          <cell r="B6309">
            <v>121412</v>
          </cell>
          <cell r="D6309" t="str">
            <v>012005</v>
          </cell>
          <cell r="F6309" t="str">
            <v>G8923634</v>
          </cell>
          <cell r="H6309">
            <v>975372.43</v>
          </cell>
        </row>
        <row r="6310">
          <cell r="B6310">
            <v>121412</v>
          </cell>
          <cell r="D6310" t="str">
            <v>012005</v>
          </cell>
          <cell r="F6310" t="str">
            <v>G8923642</v>
          </cell>
          <cell r="H6310">
            <v>4492624.5199999996</v>
          </cell>
        </row>
        <row r="6311">
          <cell r="B6311">
            <v>121412</v>
          </cell>
          <cell r="D6311" t="str">
            <v>012005</v>
          </cell>
          <cell r="F6311" t="str">
            <v>G8924723</v>
          </cell>
          <cell r="H6311">
            <v>-2505684.79</v>
          </cell>
        </row>
        <row r="6312">
          <cell r="B6312">
            <v>121415</v>
          </cell>
          <cell r="H6312">
            <v>21638.9</v>
          </cell>
        </row>
        <row r="6313">
          <cell r="B6313">
            <v>121415</v>
          </cell>
          <cell r="D6313" t="str">
            <v>012006</v>
          </cell>
          <cell r="F6313" t="str">
            <v>F0614744</v>
          </cell>
          <cell r="H6313">
            <v>17.55</v>
          </cell>
        </row>
        <row r="6314">
          <cell r="B6314">
            <v>121415</v>
          </cell>
          <cell r="D6314" t="str">
            <v>012006</v>
          </cell>
          <cell r="F6314" t="str">
            <v>F9002172</v>
          </cell>
          <cell r="H6314">
            <v>-133.61000000000001</v>
          </cell>
        </row>
        <row r="6315">
          <cell r="B6315">
            <v>121415</v>
          </cell>
          <cell r="D6315" t="str">
            <v>012006</v>
          </cell>
          <cell r="F6315" t="str">
            <v>F9002289</v>
          </cell>
          <cell r="H6315">
            <v>5.53</v>
          </cell>
        </row>
        <row r="6316">
          <cell r="B6316">
            <v>121415</v>
          </cell>
          <cell r="D6316" t="str">
            <v>012006</v>
          </cell>
          <cell r="F6316" t="str">
            <v>F9002346</v>
          </cell>
          <cell r="H6316">
            <v>158.83000000000001</v>
          </cell>
        </row>
        <row r="6317">
          <cell r="B6317">
            <v>121415</v>
          </cell>
          <cell r="D6317" t="str">
            <v>012006</v>
          </cell>
          <cell r="F6317" t="str">
            <v>F9002362</v>
          </cell>
          <cell r="H6317">
            <v>734.67</v>
          </cell>
        </row>
        <row r="6318">
          <cell r="B6318">
            <v>121415</v>
          </cell>
          <cell r="D6318" t="str">
            <v>012006</v>
          </cell>
          <cell r="F6318" t="str">
            <v>F9002388</v>
          </cell>
          <cell r="H6318">
            <v>717.75</v>
          </cell>
        </row>
        <row r="6319">
          <cell r="B6319">
            <v>121415</v>
          </cell>
          <cell r="D6319" t="str">
            <v>012006</v>
          </cell>
          <cell r="F6319" t="str">
            <v>F9002396</v>
          </cell>
          <cell r="H6319">
            <v>517.76</v>
          </cell>
        </row>
        <row r="6320">
          <cell r="B6320">
            <v>121415</v>
          </cell>
          <cell r="D6320" t="str">
            <v>012006</v>
          </cell>
          <cell r="F6320" t="str">
            <v>F9002586</v>
          </cell>
          <cell r="H6320">
            <v>1794.14</v>
          </cell>
        </row>
        <row r="6321">
          <cell r="B6321">
            <v>121415</v>
          </cell>
          <cell r="D6321" t="str">
            <v>012008</v>
          </cell>
          <cell r="F6321" t="str">
            <v>E9002122</v>
          </cell>
          <cell r="H6321">
            <v>-143</v>
          </cell>
        </row>
        <row r="6322">
          <cell r="B6322">
            <v>121415</v>
          </cell>
          <cell r="D6322" t="str">
            <v>012008</v>
          </cell>
          <cell r="F6322" t="str">
            <v>E9002172</v>
          </cell>
          <cell r="H6322">
            <v>0</v>
          </cell>
        </row>
        <row r="6323">
          <cell r="B6323">
            <v>121415</v>
          </cell>
          <cell r="D6323" t="str">
            <v>012008</v>
          </cell>
          <cell r="F6323" t="str">
            <v>E9002619</v>
          </cell>
          <cell r="H6323">
            <v>-98</v>
          </cell>
        </row>
        <row r="6324">
          <cell r="B6324">
            <v>121415</v>
          </cell>
          <cell r="D6324" t="str">
            <v>012008</v>
          </cell>
          <cell r="F6324" t="str">
            <v>E9002651</v>
          </cell>
          <cell r="H6324">
            <v>0</v>
          </cell>
        </row>
        <row r="6325">
          <cell r="B6325">
            <v>121415</v>
          </cell>
          <cell r="D6325" t="str">
            <v>012009</v>
          </cell>
          <cell r="F6325" t="str">
            <v>E0614744</v>
          </cell>
          <cell r="H6325">
            <v>2483.17</v>
          </cell>
        </row>
        <row r="6326">
          <cell r="B6326">
            <v>121415</v>
          </cell>
          <cell r="D6326" t="str">
            <v>012009</v>
          </cell>
          <cell r="F6326" t="str">
            <v>E9002172</v>
          </cell>
          <cell r="H6326">
            <v>-15584.11</v>
          </cell>
        </row>
        <row r="6327">
          <cell r="B6327">
            <v>121415</v>
          </cell>
          <cell r="D6327" t="str">
            <v>012009</v>
          </cell>
          <cell r="F6327" t="str">
            <v>E9002388</v>
          </cell>
          <cell r="H6327">
            <v>-16363.32</v>
          </cell>
        </row>
        <row r="6328">
          <cell r="B6328">
            <v>121415</v>
          </cell>
          <cell r="D6328" t="str">
            <v>012009</v>
          </cell>
          <cell r="F6328" t="str">
            <v>F0614744</v>
          </cell>
          <cell r="H6328">
            <v>15584.11</v>
          </cell>
        </row>
        <row r="6329">
          <cell r="B6329">
            <v>121415</v>
          </cell>
          <cell r="D6329" t="str">
            <v>012009</v>
          </cell>
          <cell r="F6329" t="str">
            <v>F9002172</v>
          </cell>
          <cell r="H6329">
            <v>15584.11</v>
          </cell>
        </row>
        <row r="6330">
          <cell r="B6330">
            <v>121415</v>
          </cell>
          <cell r="D6330" t="str">
            <v>012009</v>
          </cell>
          <cell r="F6330" t="str">
            <v>F9002388</v>
          </cell>
          <cell r="H6330">
            <v>16363.32</v>
          </cell>
        </row>
        <row r="6331">
          <cell r="B6331">
            <v>121419</v>
          </cell>
          <cell r="H6331">
            <v>228166690.65000001</v>
          </cell>
        </row>
        <row r="6332">
          <cell r="B6332">
            <v>121419</v>
          </cell>
          <cell r="D6332" t="str">
            <v>012011</v>
          </cell>
          <cell r="F6332" t="str">
            <v>G8915384</v>
          </cell>
          <cell r="H6332">
            <v>20872.8</v>
          </cell>
        </row>
        <row r="6333">
          <cell r="B6333">
            <v>121419</v>
          </cell>
          <cell r="D6333" t="str">
            <v>012036</v>
          </cell>
          <cell r="F6333" t="str">
            <v>G8924236</v>
          </cell>
          <cell r="H6333">
            <v>228145817.84999999</v>
          </cell>
        </row>
        <row r="6334">
          <cell r="B6334">
            <v>12151</v>
          </cell>
          <cell r="H6334">
            <v>390145077.25999999</v>
          </cell>
        </row>
        <row r="6335">
          <cell r="B6335">
            <v>121511</v>
          </cell>
          <cell r="H6335">
            <v>540247.37</v>
          </cell>
        </row>
        <row r="6336">
          <cell r="B6336">
            <v>121511</v>
          </cell>
          <cell r="D6336" t="str">
            <v>012014</v>
          </cell>
          <cell r="F6336" t="str">
            <v>F4677285</v>
          </cell>
          <cell r="H6336">
            <v>540247.37</v>
          </cell>
        </row>
        <row r="6337">
          <cell r="B6337">
            <v>121519</v>
          </cell>
          <cell r="H6337">
            <v>389604829.88999999</v>
          </cell>
        </row>
        <row r="6338">
          <cell r="B6338">
            <v>121519</v>
          </cell>
          <cell r="D6338" t="str">
            <v>012016</v>
          </cell>
          <cell r="F6338" t="str">
            <v>F4758986</v>
          </cell>
          <cell r="H6338">
            <v>5189192.68</v>
          </cell>
        </row>
        <row r="6339">
          <cell r="B6339">
            <v>121519</v>
          </cell>
          <cell r="D6339" t="str">
            <v>012017</v>
          </cell>
          <cell r="F6339" t="str">
            <v>G8902753</v>
          </cell>
          <cell r="H6339">
            <v>374261378.75</v>
          </cell>
        </row>
        <row r="6340">
          <cell r="B6340">
            <v>121519</v>
          </cell>
          <cell r="D6340" t="str">
            <v>012018</v>
          </cell>
          <cell r="F6340" t="str">
            <v>F4003422</v>
          </cell>
          <cell r="H6340">
            <v>10154258.460000001</v>
          </cell>
        </row>
        <row r="6341">
          <cell r="B6341">
            <v>121519</v>
          </cell>
          <cell r="D6341" t="str">
            <v>012020</v>
          </cell>
          <cell r="F6341" t="str">
            <v>N0000000</v>
          </cell>
          <cell r="H6341">
            <v>0</v>
          </cell>
        </row>
        <row r="6342">
          <cell r="B6342">
            <v>12158</v>
          </cell>
          <cell r="H6342">
            <v>2137372920.4300001</v>
          </cell>
        </row>
        <row r="6343">
          <cell r="B6343">
            <v>121589</v>
          </cell>
          <cell r="H6343">
            <v>2137372920.4300001</v>
          </cell>
        </row>
        <row r="6344">
          <cell r="B6344">
            <v>1215891</v>
          </cell>
          <cell r="H6344">
            <v>2137372920.4300001</v>
          </cell>
        </row>
        <row r="6345">
          <cell r="B6345">
            <v>121589101</v>
          </cell>
          <cell r="H6345">
            <v>2137372920.4300001</v>
          </cell>
        </row>
        <row r="6346">
          <cell r="B6346">
            <v>121589101</v>
          </cell>
          <cell r="D6346" t="str">
            <v>012033</v>
          </cell>
          <cell r="F6346" t="str">
            <v>G8922826</v>
          </cell>
          <cell r="H6346">
            <v>-0.02</v>
          </cell>
        </row>
        <row r="6347">
          <cell r="B6347">
            <v>121589101</v>
          </cell>
          <cell r="D6347" t="str">
            <v>012033</v>
          </cell>
          <cell r="F6347" t="str">
            <v>G8922834</v>
          </cell>
          <cell r="H6347">
            <v>265931440.69999999</v>
          </cell>
        </row>
        <row r="6348">
          <cell r="B6348">
            <v>121589101</v>
          </cell>
          <cell r="D6348" t="str">
            <v>012033</v>
          </cell>
          <cell r="F6348" t="str">
            <v>G8922842</v>
          </cell>
          <cell r="H6348">
            <v>48891447.539999999</v>
          </cell>
        </row>
        <row r="6349">
          <cell r="B6349">
            <v>121589101</v>
          </cell>
          <cell r="D6349" t="str">
            <v>012033</v>
          </cell>
          <cell r="F6349" t="str">
            <v>G8922850</v>
          </cell>
          <cell r="H6349">
            <v>29057065.43</v>
          </cell>
        </row>
        <row r="6350">
          <cell r="B6350">
            <v>121589101</v>
          </cell>
          <cell r="D6350" t="str">
            <v>012033</v>
          </cell>
          <cell r="F6350" t="str">
            <v>G8924658</v>
          </cell>
          <cell r="H6350">
            <v>174001564.75</v>
          </cell>
        </row>
        <row r="6351">
          <cell r="B6351">
            <v>121589101</v>
          </cell>
          <cell r="D6351" t="str">
            <v>012033</v>
          </cell>
          <cell r="F6351" t="str">
            <v>G8924898</v>
          </cell>
          <cell r="H6351">
            <v>35940237.149999999</v>
          </cell>
        </row>
        <row r="6352">
          <cell r="B6352">
            <v>121589101</v>
          </cell>
          <cell r="D6352" t="str">
            <v>012033</v>
          </cell>
          <cell r="F6352" t="str">
            <v>G8926266</v>
          </cell>
          <cell r="H6352">
            <v>139181138.19</v>
          </cell>
        </row>
        <row r="6353">
          <cell r="B6353">
            <v>121589101</v>
          </cell>
          <cell r="D6353" t="str">
            <v>012033</v>
          </cell>
          <cell r="F6353" t="str">
            <v>G8926274</v>
          </cell>
          <cell r="H6353">
            <v>107883742.98</v>
          </cell>
        </row>
        <row r="6354">
          <cell r="B6354">
            <v>121589101</v>
          </cell>
          <cell r="D6354" t="str">
            <v>012033</v>
          </cell>
          <cell r="F6354" t="str">
            <v>G8926282</v>
          </cell>
          <cell r="H6354">
            <v>24725340.09</v>
          </cell>
        </row>
        <row r="6355">
          <cell r="B6355">
            <v>121589101</v>
          </cell>
          <cell r="D6355" t="str">
            <v>012033</v>
          </cell>
          <cell r="F6355" t="str">
            <v>G8926290</v>
          </cell>
          <cell r="H6355">
            <v>487869526.41000003</v>
          </cell>
        </row>
        <row r="6356">
          <cell r="B6356">
            <v>121589101</v>
          </cell>
          <cell r="D6356" t="str">
            <v>012034</v>
          </cell>
          <cell r="F6356" t="str">
            <v>G8922826</v>
          </cell>
          <cell r="H6356">
            <v>513455338.39999998</v>
          </cell>
        </row>
        <row r="6357">
          <cell r="B6357">
            <v>121589101</v>
          </cell>
          <cell r="D6357" t="str">
            <v>012034</v>
          </cell>
          <cell r="F6357" t="str">
            <v>G8922834</v>
          </cell>
          <cell r="H6357">
            <v>102480721.8</v>
          </cell>
        </row>
        <row r="6358">
          <cell r="B6358">
            <v>121589101</v>
          </cell>
          <cell r="D6358" t="str">
            <v>012034</v>
          </cell>
          <cell r="F6358" t="str">
            <v>G8922842</v>
          </cell>
          <cell r="H6358">
            <v>19471662.170000002</v>
          </cell>
        </row>
        <row r="6359">
          <cell r="B6359">
            <v>121589101</v>
          </cell>
          <cell r="D6359" t="str">
            <v>012034</v>
          </cell>
          <cell r="F6359" t="str">
            <v>G8922850</v>
          </cell>
          <cell r="H6359">
            <v>4417738.6399999997</v>
          </cell>
        </row>
        <row r="6360">
          <cell r="B6360">
            <v>121589101</v>
          </cell>
          <cell r="D6360" t="str">
            <v>012034</v>
          </cell>
          <cell r="F6360" t="str">
            <v>G8924658</v>
          </cell>
          <cell r="H6360">
            <v>61017016.07</v>
          </cell>
        </row>
        <row r="6361">
          <cell r="B6361">
            <v>121589101</v>
          </cell>
          <cell r="D6361" t="str">
            <v>012034</v>
          </cell>
          <cell r="F6361" t="str">
            <v>G8924864</v>
          </cell>
          <cell r="H6361">
            <v>-32115000</v>
          </cell>
        </row>
        <row r="6362">
          <cell r="B6362">
            <v>121589101</v>
          </cell>
          <cell r="D6362" t="str">
            <v>012034</v>
          </cell>
          <cell r="F6362" t="str">
            <v>G8924898</v>
          </cell>
          <cell r="H6362">
            <v>9237884.0800000001</v>
          </cell>
        </row>
        <row r="6363">
          <cell r="B6363">
            <v>121589101</v>
          </cell>
          <cell r="D6363" t="str">
            <v>012034</v>
          </cell>
          <cell r="F6363" t="str">
            <v>G8926266</v>
          </cell>
          <cell r="H6363">
            <v>60267736.700000003</v>
          </cell>
        </row>
        <row r="6364">
          <cell r="B6364">
            <v>121589101</v>
          </cell>
          <cell r="D6364" t="str">
            <v>012034</v>
          </cell>
          <cell r="F6364" t="str">
            <v>G8926274</v>
          </cell>
          <cell r="H6364">
            <v>13242927.57</v>
          </cell>
        </row>
        <row r="6365">
          <cell r="B6365">
            <v>121589101</v>
          </cell>
          <cell r="D6365" t="str">
            <v>012034</v>
          </cell>
          <cell r="F6365" t="str">
            <v>G8926282</v>
          </cell>
          <cell r="H6365">
            <v>6787490.3200000003</v>
          </cell>
        </row>
        <row r="6366">
          <cell r="B6366">
            <v>121589101</v>
          </cell>
          <cell r="D6366" t="str">
            <v>012034</v>
          </cell>
          <cell r="F6366" t="str">
            <v>G8926290</v>
          </cell>
          <cell r="H6366">
            <v>65627901.460000001</v>
          </cell>
        </row>
        <row r="6367">
          <cell r="B6367">
            <v>12161</v>
          </cell>
          <cell r="H6367">
            <v>-10154258.460000001</v>
          </cell>
        </row>
        <row r="6368">
          <cell r="B6368">
            <v>12161</v>
          </cell>
          <cell r="D6368" t="str">
            <v>012021</v>
          </cell>
          <cell r="F6368" t="str">
            <v>N0000000</v>
          </cell>
          <cell r="H6368">
            <v>-10154258.460000001</v>
          </cell>
        </row>
        <row r="6369">
          <cell r="B6369">
            <v>12181</v>
          </cell>
          <cell r="H6369">
            <v>143021.12</v>
          </cell>
        </row>
        <row r="6370">
          <cell r="B6370">
            <v>121811</v>
          </cell>
          <cell r="H6370">
            <v>143021.12</v>
          </cell>
        </row>
        <row r="6371">
          <cell r="B6371">
            <v>121811</v>
          </cell>
          <cell r="D6371" t="str">
            <v>012022</v>
          </cell>
          <cell r="F6371" t="str">
            <v>G4620226</v>
          </cell>
          <cell r="H6371">
            <v>39380.800000000003</v>
          </cell>
        </row>
        <row r="6372">
          <cell r="B6372">
            <v>121811</v>
          </cell>
          <cell r="D6372" t="str">
            <v>012022</v>
          </cell>
          <cell r="F6372" t="str">
            <v>G8911316</v>
          </cell>
          <cell r="H6372">
            <v>103640.32000000001</v>
          </cell>
        </row>
        <row r="6373">
          <cell r="B6373">
            <v>12183</v>
          </cell>
          <cell r="H6373">
            <v>66048152.850000001</v>
          </cell>
        </row>
        <row r="6374">
          <cell r="B6374">
            <v>12183</v>
          </cell>
          <cell r="D6374" t="str">
            <v>012023</v>
          </cell>
          <cell r="F6374" t="str">
            <v>I6006820</v>
          </cell>
          <cell r="H6374">
            <v>5757474.8300000001</v>
          </cell>
        </row>
        <row r="6375">
          <cell r="B6375">
            <v>12183</v>
          </cell>
          <cell r="D6375" t="str">
            <v>012023</v>
          </cell>
          <cell r="F6375" t="str">
            <v>I6006846</v>
          </cell>
          <cell r="H6375">
            <v>5879844.7400000002</v>
          </cell>
        </row>
        <row r="6376">
          <cell r="B6376">
            <v>12183</v>
          </cell>
          <cell r="D6376" t="str">
            <v>012023</v>
          </cell>
          <cell r="F6376" t="str">
            <v>I6006862</v>
          </cell>
          <cell r="H6376">
            <v>890159.6</v>
          </cell>
        </row>
        <row r="6377">
          <cell r="B6377">
            <v>12183</v>
          </cell>
          <cell r="D6377" t="str">
            <v>012023</v>
          </cell>
          <cell r="F6377" t="str">
            <v>I6007159</v>
          </cell>
          <cell r="H6377">
            <v>8527885.9600000009</v>
          </cell>
        </row>
        <row r="6378">
          <cell r="B6378">
            <v>12183</v>
          </cell>
          <cell r="D6378" t="str">
            <v>012023</v>
          </cell>
          <cell r="F6378" t="str">
            <v>I6007232</v>
          </cell>
          <cell r="H6378">
            <v>7290714.71</v>
          </cell>
        </row>
        <row r="6379">
          <cell r="B6379">
            <v>12183</v>
          </cell>
          <cell r="D6379" t="str">
            <v>012023</v>
          </cell>
          <cell r="F6379" t="str">
            <v>I6007365</v>
          </cell>
          <cell r="H6379">
            <v>6364001.8600000003</v>
          </cell>
        </row>
        <row r="6380">
          <cell r="B6380">
            <v>12183</v>
          </cell>
          <cell r="D6380" t="str">
            <v>012023</v>
          </cell>
          <cell r="F6380" t="str">
            <v>I6007521</v>
          </cell>
          <cell r="H6380">
            <v>7347035.5300000003</v>
          </cell>
        </row>
        <row r="6381">
          <cell r="B6381">
            <v>12183</v>
          </cell>
          <cell r="D6381" t="str">
            <v>012023</v>
          </cell>
          <cell r="F6381" t="str">
            <v>I6007753</v>
          </cell>
          <cell r="H6381">
            <v>6855316.3499999996</v>
          </cell>
        </row>
        <row r="6382">
          <cell r="B6382">
            <v>12183</v>
          </cell>
          <cell r="D6382" t="str">
            <v>012023</v>
          </cell>
          <cell r="F6382" t="str">
            <v>I6007779</v>
          </cell>
          <cell r="H6382">
            <v>10135934.15</v>
          </cell>
        </row>
        <row r="6383">
          <cell r="B6383">
            <v>12183</v>
          </cell>
          <cell r="D6383" t="str">
            <v>012023</v>
          </cell>
          <cell r="F6383" t="str">
            <v>I6007836</v>
          </cell>
          <cell r="H6383">
            <v>5103395.51</v>
          </cell>
        </row>
        <row r="6384">
          <cell r="B6384">
            <v>12183</v>
          </cell>
          <cell r="D6384" t="str">
            <v>012023</v>
          </cell>
          <cell r="F6384" t="str">
            <v>I6007878</v>
          </cell>
          <cell r="H6384">
            <v>1286875.67</v>
          </cell>
        </row>
        <row r="6385">
          <cell r="B6385">
            <v>12183</v>
          </cell>
          <cell r="D6385" t="str">
            <v>012023</v>
          </cell>
          <cell r="F6385" t="str">
            <v>I6007919</v>
          </cell>
          <cell r="H6385">
            <v>330490.43</v>
          </cell>
        </row>
        <row r="6386">
          <cell r="B6386">
            <v>12183</v>
          </cell>
          <cell r="D6386" t="str">
            <v>012023</v>
          </cell>
          <cell r="F6386" t="str">
            <v>I6007951</v>
          </cell>
          <cell r="H6386">
            <v>279023.51</v>
          </cell>
        </row>
        <row r="6387">
          <cell r="B6387">
            <v>12191</v>
          </cell>
          <cell r="H6387">
            <v>72526924.989999995</v>
          </cell>
        </row>
        <row r="6388">
          <cell r="B6388">
            <v>12191</v>
          </cell>
          <cell r="D6388" t="str">
            <v>012028</v>
          </cell>
          <cell r="F6388" t="str">
            <v>G4102422</v>
          </cell>
          <cell r="H6388">
            <v>13200</v>
          </cell>
        </row>
        <row r="6389">
          <cell r="B6389">
            <v>12191</v>
          </cell>
          <cell r="D6389" t="str">
            <v>012028</v>
          </cell>
          <cell r="F6389" t="str">
            <v>G4453643</v>
          </cell>
          <cell r="H6389">
            <v>52588</v>
          </cell>
        </row>
        <row r="6390">
          <cell r="B6390">
            <v>12191</v>
          </cell>
          <cell r="D6390" t="str">
            <v>012028</v>
          </cell>
          <cell r="F6390" t="str">
            <v>G4546597</v>
          </cell>
          <cell r="H6390">
            <v>440831.15</v>
          </cell>
        </row>
        <row r="6391">
          <cell r="B6391">
            <v>12191</v>
          </cell>
          <cell r="D6391" t="str">
            <v>012028</v>
          </cell>
          <cell r="F6391" t="str">
            <v>G8912083</v>
          </cell>
          <cell r="H6391">
            <v>8654.2000000000007</v>
          </cell>
        </row>
        <row r="6392">
          <cell r="B6392">
            <v>12191</v>
          </cell>
          <cell r="D6392" t="str">
            <v>012028</v>
          </cell>
          <cell r="F6392" t="str">
            <v>G8912091</v>
          </cell>
          <cell r="H6392">
            <v>6290</v>
          </cell>
        </row>
        <row r="6393">
          <cell r="B6393">
            <v>12191</v>
          </cell>
          <cell r="D6393" t="str">
            <v>012028</v>
          </cell>
          <cell r="F6393" t="str">
            <v>G8913388</v>
          </cell>
          <cell r="H6393">
            <v>1642.65</v>
          </cell>
        </row>
        <row r="6394">
          <cell r="B6394">
            <v>12191</v>
          </cell>
          <cell r="D6394" t="str">
            <v>012028</v>
          </cell>
          <cell r="F6394" t="str">
            <v>G8913536</v>
          </cell>
          <cell r="H6394">
            <v>1136.77</v>
          </cell>
        </row>
        <row r="6395">
          <cell r="B6395">
            <v>12191</v>
          </cell>
          <cell r="D6395" t="str">
            <v>012028</v>
          </cell>
          <cell r="F6395" t="str">
            <v>G8913726</v>
          </cell>
          <cell r="H6395">
            <v>3637357.9</v>
          </cell>
        </row>
        <row r="6396">
          <cell r="B6396">
            <v>12191</v>
          </cell>
          <cell r="D6396" t="str">
            <v>012028</v>
          </cell>
          <cell r="F6396" t="str">
            <v>G8913768</v>
          </cell>
          <cell r="H6396">
            <v>2426208.17</v>
          </cell>
        </row>
        <row r="6397">
          <cell r="B6397">
            <v>12191</v>
          </cell>
          <cell r="D6397" t="str">
            <v>012028</v>
          </cell>
          <cell r="F6397" t="str">
            <v>G8913784</v>
          </cell>
          <cell r="H6397">
            <v>2090770.57</v>
          </cell>
        </row>
        <row r="6398">
          <cell r="B6398">
            <v>12191</v>
          </cell>
          <cell r="D6398" t="str">
            <v>012028</v>
          </cell>
          <cell r="F6398" t="str">
            <v>G8913825</v>
          </cell>
          <cell r="H6398">
            <v>1599121.66</v>
          </cell>
        </row>
        <row r="6399">
          <cell r="B6399">
            <v>12191</v>
          </cell>
          <cell r="D6399" t="str">
            <v>012028</v>
          </cell>
          <cell r="F6399" t="str">
            <v>G8913883</v>
          </cell>
          <cell r="H6399">
            <v>28308.28</v>
          </cell>
        </row>
        <row r="6400">
          <cell r="B6400">
            <v>12191</v>
          </cell>
          <cell r="D6400" t="str">
            <v>012028</v>
          </cell>
          <cell r="F6400" t="str">
            <v>G8913891</v>
          </cell>
          <cell r="H6400">
            <v>17187</v>
          </cell>
        </row>
        <row r="6401">
          <cell r="B6401">
            <v>12191</v>
          </cell>
          <cell r="D6401" t="str">
            <v>012028</v>
          </cell>
          <cell r="F6401" t="str">
            <v>G8913916</v>
          </cell>
          <cell r="H6401">
            <v>6140433.0700000003</v>
          </cell>
        </row>
        <row r="6402">
          <cell r="B6402">
            <v>12191</v>
          </cell>
          <cell r="D6402" t="str">
            <v>012028</v>
          </cell>
          <cell r="F6402" t="str">
            <v>G8913924</v>
          </cell>
          <cell r="H6402">
            <v>2687780</v>
          </cell>
        </row>
        <row r="6403">
          <cell r="B6403">
            <v>12191</v>
          </cell>
          <cell r="D6403" t="str">
            <v>012028</v>
          </cell>
          <cell r="F6403" t="str">
            <v>G8913932</v>
          </cell>
          <cell r="H6403">
            <v>38315.24</v>
          </cell>
        </row>
        <row r="6404">
          <cell r="B6404">
            <v>12191</v>
          </cell>
          <cell r="D6404" t="str">
            <v>012028</v>
          </cell>
          <cell r="F6404" t="str">
            <v>G8913958</v>
          </cell>
          <cell r="H6404">
            <v>2983.29</v>
          </cell>
        </row>
        <row r="6405">
          <cell r="B6405">
            <v>12191</v>
          </cell>
          <cell r="D6405" t="str">
            <v>012028</v>
          </cell>
          <cell r="F6405" t="str">
            <v>G8913982</v>
          </cell>
          <cell r="H6405">
            <v>665558.66</v>
          </cell>
        </row>
        <row r="6406">
          <cell r="B6406">
            <v>12191</v>
          </cell>
          <cell r="D6406" t="str">
            <v>012028</v>
          </cell>
          <cell r="F6406" t="str">
            <v>G8913990</v>
          </cell>
          <cell r="H6406">
            <v>1468445.67</v>
          </cell>
        </row>
        <row r="6407">
          <cell r="B6407">
            <v>12191</v>
          </cell>
          <cell r="D6407" t="str">
            <v>012028</v>
          </cell>
          <cell r="F6407" t="str">
            <v>G8914005</v>
          </cell>
          <cell r="H6407">
            <v>10941.89</v>
          </cell>
        </row>
        <row r="6408">
          <cell r="B6408">
            <v>12191</v>
          </cell>
          <cell r="D6408" t="str">
            <v>012028</v>
          </cell>
          <cell r="F6408" t="str">
            <v>G8914013</v>
          </cell>
          <cell r="H6408">
            <v>128129.79</v>
          </cell>
        </row>
        <row r="6409">
          <cell r="B6409">
            <v>12191</v>
          </cell>
          <cell r="D6409" t="str">
            <v>012028</v>
          </cell>
          <cell r="F6409" t="str">
            <v>G8914021</v>
          </cell>
          <cell r="H6409">
            <v>60719.66</v>
          </cell>
        </row>
        <row r="6410">
          <cell r="B6410">
            <v>12191</v>
          </cell>
          <cell r="D6410" t="str">
            <v>012028</v>
          </cell>
          <cell r="F6410" t="str">
            <v>G8914047</v>
          </cell>
          <cell r="H6410">
            <v>72721.33</v>
          </cell>
        </row>
        <row r="6411">
          <cell r="B6411">
            <v>12191</v>
          </cell>
          <cell r="D6411" t="str">
            <v>012028</v>
          </cell>
          <cell r="F6411" t="str">
            <v>G8914097</v>
          </cell>
          <cell r="H6411">
            <v>10889.5</v>
          </cell>
        </row>
        <row r="6412">
          <cell r="B6412">
            <v>12191</v>
          </cell>
          <cell r="D6412" t="str">
            <v>012028</v>
          </cell>
          <cell r="F6412" t="str">
            <v>G8914104</v>
          </cell>
          <cell r="H6412">
            <v>2077858.94</v>
          </cell>
        </row>
        <row r="6413">
          <cell r="B6413">
            <v>12191</v>
          </cell>
          <cell r="D6413" t="str">
            <v>012028</v>
          </cell>
          <cell r="F6413" t="str">
            <v>G8914112</v>
          </cell>
          <cell r="H6413">
            <v>4793.3999999999996</v>
          </cell>
        </row>
        <row r="6414">
          <cell r="B6414">
            <v>12191</v>
          </cell>
          <cell r="D6414" t="str">
            <v>012028</v>
          </cell>
          <cell r="F6414" t="str">
            <v>G8914120</v>
          </cell>
          <cell r="H6414">
            <v>31709.52</v>
          </cell>
        </row>
        <row r="6415">
          <cell r="B6415">
            <v>12191</v>
          </cell>
          <cell r="D6415" t="str">
            <v>012028</v>
          </cell>
          <cell r="F6415" t="str">
            <v>G8914138</v>
          </cell>
          <cell r="H6415">
            <v>10000</v>
          </cell>
        </row>
        <row r="6416">
          <cell r="B6416">
            <v>12191</v>
          </cell>
          <cell r="D6416" t="str">
            <v>012028</v>
          </cell>
          <cell r="F6416" t="str">
            <v>G8914146</v>
          </cell>
          <cell r="H6416">
            <v>416651.36</v>
          </cell>
        </row>
        <row r="6417">
          <cell r="B6417">
            <v>12191</v>
          </cell>
          <cell r="D6417" t="str">
            <v>012028</v>
          </cell>
          <cell r="F6417" t="str">
            <v>G8914154</v>
          </cell>
          <cell r="H6417">
            <v>4103534.86</v>
          </cell>
        </row>
        <row r="6418">
          <cell r="B6418">
            <v>12191</v>
          </cell>
          <cell r="D6418" t="str">
            <v>012028</v>
          </cell>
          <cell r="F6418" t="str">
            <v>G8914170</v>
          </cell>
          <cell r="H6418">
            <v>39279.65</v>
          </cell>
        </row>
        <row r="6419">
          <cell r="B6419">
            <v>12191</v>
          </cell>
          <cell r="D6419" t="str">
            <v>012028</v>
          </cell>
          <cell r="F6419" t="str">
            <v>G8914196</v>
          </cell>
          <cell r="H6419">
            <v>5500</v>
          </cell>
        </row>
        <row r="6420">
          <cell r="B6420">
            <v>12191</v>
          </cell>
          <cell r="D6420" t="str">
            <v>012028</v>
          </cell>
          <cell r="F6420" t="str">
            <v>G8914203</v>
          </cell>
          <cell r="H6420">
            <v>56393.77</v>
          </cell>
        </row>
        <row r="6421">
          <cell r="B6421">
            <v>12191</v>
          </cell>
          <cell r="D6421" t="str">
            <v>012028</v>
          </cell>
          <cell r="F6421" t="str">
            <v>G8914229</v>
          </cell>
          <cell r="H6421">
            <v>420145.34</v>
          </cell>
        </row>
        <row r="6422">
          <cell r="B6422">
            <v>12191</v>
          </cell>
          <cell r="D6422" t="str">
            <v>012028</v>
          </cell>
          <cell r="F6422" t="str">
            <v>G8914237</v>
          </cell>
          <cell r="H6422">
            <v>486721.24</v>
          </cell>
        </row>
        <row r="6423">
          <cell r="B6423">
            <v>12191</v>
          </cell>
          <cell r="D6423" t="str">
            <v>012028</v>
          </cell>
          <cell r="F6423" t="str">
            <v>G8914245</v>
          </cell>
          <cell r="H6423">
            <v>69866.44</v>
          </cell>
        </row>
        <row r="6424">
          <cell r="B6424">
            <v>12191</v>
          </cell>
          <cell r="D6424" t="str">
            <v>012028</v>
          </cell>
          <cell r="F6424" t="str">
            <v>G8914253</v>
          </cell>
          <cell r="H6424">
            <v>58028.95</v>
          </cell>
        </row>
        <row r="6425">
          <cell r="B6425">
            <v>12191</v>
          </cell>
          <cell r="D6425" t="str">
            <v>012028</v>
          </cell>
          <cell r="F6425" t="str">
            <v>G8914261</v>
          </cell>
          <cell r="H6425">
            <v>600361.22</v>
          </cell>
        </row>
        <row r="6426">
          <cell r="B6426">
            <v>12191</v>
          </cell>
          <cell r="D6426" t="str">
            <v>012028</v>
          </cell>
          <cell r="F6426" t="str">
            <v>G8914279</v>
          </cell>
          <cell r="H6426">
            <v>5000</v>
          </cell>
        </row>
        <row r="6427">
          <cell r="B6427">
            <v>12191</v>
          </cell>
          <cell r="D6427" t="str">
            <v>012028</v>
          </cell>
          <cell r="F6427" t="str">
            <v>G8914310</v>
          </cell>
          <cell r="H6427">
            <v>3948777.82</v>
          </cell>
        </row>
        <row r="6428">
          <cell r="B6428">
            <v>12191</v>
          </cell>
          <cell r="D6428" t="str">
            <v>012028</v>
          </cell>
          <cell r="F6428" t="str">
            <v>G8914328</v>
          </cell>
          <cell r="H6428">
            <v>48718.03</v>
          </cell>
        </row>
        <row r="6429">
          <cell r="B6429">
            <v>12191</v>
          </cell>
          <cell r="D6429" t="str">
            <v>012028</v>
          </cell>
          <cell r="F6429" t="str">
            <v>G8914336</v>
          </cell>
          <cell r="H6429">
            <v>2400</v>
          </cell>
        </row>
        <row r="6430">
          <cell r="B6430">
            <v>12191</v>
          </cell>
          <cell r="D6430" t="str">
            <v>012028</v>
          </cell>
          <cell r="F6430" t="str">
            <v>G8914344</v>
          </cell>
          <cell r="H6430">
            <v>5000</v>
          </cell>
        </row>
        <row r="6431">
          <cell r="B6431">
            <v>12191</v>
          </cell>
          <cell r="D6431" t="str">
            <v>012028</v>
          </cell>
          <cell r="F6431" t="str">
            <v>G8914352</v>
          </cell>
          <cell r="H6431">
            <v>63323.41</v>
          </cell>
        </row>
        <row r="6432">
          <cell r="B6432">
            <v>12191</v>
          </cell>
          <cell r="D6432" t="str">
            <v>012028</v>
          </cell>
          <cell r="F6432" t="str">
            <v>G8914360</v>
          </cell>
          <cell r="H6432">
            <v>15000</v>
          </cell>
        </row>
        <row r="6433">
          <cell r="B6433">
            <v>12191</v>
          </cell>
          <cell r="D6433" t="str">
            <v>012028</v>
          </cell>
          <cell r="F6433" t="str">
            <v>G8914443</v>
          </cell>
          <cell r="H6433">
            <v>136352.19</v>
          </cell>
        </row>
        <row r="6434">
          <cell r="B6434">
            <v>12191</v>
          </cell>
          <cell r="D6434" t="str">
            <v>012028</v>
          </cell>
          <cell r="F6434" t="str">
            <v>G8914451</v>
          </cell>
          <cell r="H6434">
            <v>2802</v>
          </cell>
        </row>
        <row r="6435">
          <cell r="B6435">
            <v>12191</v>
          </cell>
          <cell r="D6435" t="str">
            <v>012028</v>
          </cell>
          <cell r="F6435" t="str">
            <v>G8914469</v>
          </cell>
          <cell r="H6435">
            <v>592.12</v>
          </cell>
        </row>
        <row r="6436">
          <cell r="B6436">
            <v>12191</v>
          </cell>
          <cell r="D6436" t="str">
            <v>012028</v>
          </cell>
          <cell r="F6436" t="str">
            <v>G8914477</v>
          </cell>
          <cell r="H6436">
            <v>141096.74</v>
          </cell>
        </row>
        <row r="6437">
          <cell r="B6437">
            <v>12191</v>
          </cell>
          <cell r="D6437" t="str">
            <v>012028</v>
          </cell>
          <cell r="F6437" t="str">
            <v>G8914485</v>
          </cell>
          <cell r="H6437">
            <v>5621.9</v>
          </cell>
        </row>
        <row r="6438">
          <cell r="B6438">
            <v>12191</v>
          </cell>
          <cell r="D6438" t="str">
            <v>012028</v>
          </cell>
          <cell r="F6438" t="str">
            <v>G8914526</v>
          </cell>
          <cell r="H6438">
            <v>25201.9</v>
          </cell>
        </row>
        <row r="6439">
          <cell r="B6439">
            <v>12191</v>
          </cell>
          <cell r="D6439" t="str">
            <v>012028</v>
          </cell>
          <cell r="F6439" t="str">
            <v>G8914534</v>
          </cell>
          <cell r="H6439">
            <v>974946.37</v>
          </cell>
        </row>
        <row r="6440">
          <cell r="B6440">
            <v>12191</v>
          </cell>
          <cell r="D6440" t="str">
            <v>012028</v>
          </cell>
          <cell r="F6440" t="str">
            <v>G8914542</v>
          </cell>
          <cell r="H6440">
            <v>36609.339999999997</v>
          </cell>
        </row>
        <row r="6441">
          <cell r="B6441">
            <v>12191</v>
          </cell>
          <cell r="D6441" t="str">
            <v>012028</v>
          </cell>
          <cell r="F6441" t="str">
            <v>G8914592</v>
          </cell>
          <cell r="H6441">
            <v>13196.42</v>
          </cell>
        </row>
        <row r="6442">
          <cell r="B6442">
            <v>12191</v>
          </cell>
          <cell r="D6442" t="str">
            <v>012028</v>
          </cell>
          <cell r="F6442" t="str">
            <v>G8914617</v>
          </cell>
          <cell r="H6442">
            <v>267320.27</v>
          </cell>
        </row>
        <row r="6443">
          <cell r="B6443">
            <v>12191</v>
          </cell>
          <cell r="D6443" t="str">
            <v>012028</v>
          </cell>
          <cell r="F6443" t="str">
            <v>G8914625</v>
          </cell>
          <cell r="H6443">
            <v>559044.69999999995</v>
          </cell>
        </row>
        <row r="6444">
          <cell r="B6444">
            <v>12191</v>
          </cell>
          <cell r="D6444" t="str">
            <v>012028</v>
          </cell>
          <cell r="F6444" t="str">
            <v>G8914667</v>
          </cell>
          <cell r="H6444">
            <v>10000</v>
          </cell>
        </row>
        <row r="6445">
          <cell r="B6445">
            <v>12191</v>
          </cell>
          <cell r="D6445" t="str">
            <v>012028</v>
          </cell>
          <cell r="F6445" t="str">
            <v>G8914683</v>
          </cell>
          <cell r="H6445">
            <v>90800.2</v>
          </cell>
        </row>
        <row r="6446">
          <cell r="B6446">
            <v>12191</v>
          </cell>
          <cell r="D6446" t="str">
            <v>012028</v>
          </cell>
          <cell r="F6446" t="str">
            <v>G8914691</v>
          </cell>
          <cell r="H6446">
            <v>172338.98</v>
          </cell>
        </row>
        <row r="6447">
          <cell r="B6447">
            <v>12191</v>
          </cell>
          <cell r="D6447" t="str">
            <v>012028</v>
          </cell>
          <cell r="F6447" t="str">
            <v>G8914708</v>
          </cell>
          <cell r="H6447">
            <v>1000</v>
          </cell>
        </row>
        <row r="6448">
          <cell r="B6448">
            <v>12191</v>
          </cell>
          <cell r="D6448" t="str">
            <v>012028</v>
          </cell>
          <cell r="F6448" t="str">
            <v>G8914732</v>
          </cell>
          <cell r="H6448">
            <v>32580</v>
          </cell>
        </row>
        <row r="6449">
          <cell r="B6449">
            <v>12191</v>
          </cell>
          <cell r="D6449" t="str">
            <v>012028</v>
          </cell>
          <cell r="F6449" t="str">
            <v>G8914758</v>
          </cell>
          <cell r="H6449">
            <v>7058.11</v>
          </cell>
        </row>
        <row r="6450">
          <cell r="B6450">
            <v>12191</v>
          </cell>
          <cell r="D6450" t="str">
            <v>012028</v>
          </cell>
          <cell r="F6450" t="str">
            <v>G8914766</v>
          </cell>
          <cell r="H6450">
            <v>109778.15</v>
          </cell>
        </row>
        <row r="6451">
          <cell r="B6451">
            <v>12191</v>
          </cell>
          <cell r="D6451" t="str">
            <v>012028</v>
          </cell>
          <cell r="F6451" t="str">
            <v>G8914782</v>
          </cell>
          <cell r="H6451">
            <v>215616.47</v>
          </cell>
        </row>
        <row r="6452">
          <cell r="B6452">
            <v>12191</v>
          </cell>
          <cell r="D6452" t="str">
            <v>012028</v>
          </cell>
          <cell r="F6452" t="str">
            <v>G8914881</v>
          </cell>
          <cell r="H6452">
            <v>33870</v>
          </cell>
        </row>
        <row r="6453">
          <cell r="B6453">
            <v>12191</v>
          </cell>
          <cell r="D6453" t="str">
            <v>012028</v>
          </cell>
          <cell r="F6453" t="str">
            <v>G8914922</v>
          </cell>
          <cell r="H6453">
            <v>33267.93</v>
          </cell>
        </row>
        <row r="6454">
          <cell r="B6454">
            <v>12191</v>
          </cell>
          <cell r="D6454" t="str">
            <v>012028</v>
          </cell>
          <cell r="F6454" t="str">
            <v>G8914930</v>
          </cell>
          <cell r="H6454">
            <v>47112.56</v>
          </cell>
        </row>
        <row r="6455">
          <cell r="B6455">
            <v>12191</v>
          </cell>
          <cell r="D6455" t="str">
            <v>012028</v>
          </cell>
          <cell r="F6455" t="str">
            <v>G8914972</v>
          </cell>
          <cell r="H6455">
            <v>30796.42</v>
          </cell>
        </row>
        <row r="6456">
          <cell r="B6456">
            <v>12191</v>
          </cell>
          <cell r="D6456" t="str">
            <v>012028</v>
          </cell>
          <cell r="F6456" t="str">
            <v>G8915102</v>
          </cell>
          <cell r="H6456">
            <v>201779.02</v>
          </cell>
        </row>
        <row r="6457">
          <cell r="B6457">
            <v>12191</v>
          </cell>
          <cell r="D6457" t="str">
            <v>012028</v>
          </cell>
          <cell r="F6457" t="str">
            <v>G8915136</v>
          </cell>
          <cell r="H6457">
            <v>15434</v>
          </cell>
        </row>
        <row r="6458">
          <cell r="B6458">
            <v>12191</v>
          </cell>
          <cell r="D6458" t="str">
            <v>012028</v>
          </cell>
          <cell r="F6458" t="str">
            <v>G8915144</v>
          </cell>
          <cell r="H6458">
            <v>85870.25</v>
          </cell>
        </row>
        <row r="6459">
          <cell r="B6459">
            <v>12191</v>
          </cell>
          <cell r="D6459" t="str">
            <v>012028</v>
          </cell>
          <cell r="F6459" t="str">
            <v>G8915293</v>
          </cell>
          <cell r="H6459">
            <v>180831.21</v>
          </cell>
        </row>
        <row r="6460">
          <cell r="B6460">
            <v>12191</v>
          </cell>
          <cell r="D6460" t="str">
            <v>012028</v>
          </cell>
          <cell r="F6460" t="str">
            <v>G8915699</v>
          </cell>
          <cell r="H6460">
            <v>2750</v>
          </cell>
        </row>
        <row r="6461">
          <cell r="B6461">
            <v>12191</v>
          </cell>
          <cell r="D6461" t="str">
            <v>012028</v>
          </cell>
          <cell r="F6461" t="str">
            <v>G8915756</v>
          </cell>
          <cell r="H6461">
            <v>189101.51</v>
          </cell>
        </row>
        <row r="6462">
          <cell r="B6462">
            <v>12191</v>
          </cell>
          <cell r="D6462" t="str">
            <v>012028</v>
          </cell>
          <cell r="F6462" t="str">
            <v>G8915855</v>
          </cell>
          <cell r="H6462">
            <v>3500</v>
          </cell>
        </row>
        <row r="6463">
          <cell r="B6463">
            <v>12191</v>
          </cell>
          <cell r="D6463" t="str">
            <v>012028</v>
          </cell>
          <cell r="F6463" t="str">
            <v>G8916374</v>
          </cell>
          <cell r="H6463">
            <v>14580</v>
          </cell>
        </row>
        <row r="6464">
          <cell r="B6464">
            <v>12191</v>
          </cell>
          <cell r="D6464" t="str">
            <v>012028</v>
          </cell>
          <cell r="F6464" t="str">
            <v>G8916382</v>
          </cell>
          <cell r="H6464">
            <v>22668.52</v>
          </cell>
        </row>
        <row r="6465">
          <cell r="B6465">
            <v>12191</v>
          </cell>
          <cell r="D6465" t="str">
            <v>012028</v>
          </cell>
          <cell r="F6465" t="str">
            <v>G8917942</v>
          </cell>
          <cell r="H6465">
            <v>6600</v>
          </cell>
        </row>
        <row r="6466">
          <cell r="B6466">
            <v>12191</v>
          </cell>
          <cell r="D6466" t="str">
            <v>012028</v>
          </cell>
          <cell r="F6466" t="str">
            <v>G8918198</v>
          </cell>
          <cell r="H6466">
            <v>8889.5</v>
          </cell>
        </row>
        <row r="6467">
          <cell r="B6467">
            <v>12191</v>
          </cell>
          <cell r="D6467" t="str">
            <v>012028</v>
          </cell>
          <cell r="F6467" t="str">
            <v>G8918908</v>
          </cell>
          <cell r="H6467">
            <v>200405.39</v>
          </cell>
        </row>
        <row r="6468">
          <cell r="B6468">
            <v>12191</v>
          </cell>
          <cell r="D6468" t="str">
            <v>012028</v>
          </cell>
          <cell r="F6468" t="str">
            <v>G8919203</v>
          </cell>
          <cell r="H6468">
            <v>13162.11</v>
          </cell>
        </row>
        <row r="6469">
          <cell r="B6469">
            <v>12191</v>
          </cell>
          <cell r="D6469" t="str">
            <v>012028</v>
          </cell>
          <cell r="F6469" t="str">
            <v>G8919302</v>
          </cell>
          <cell r="H6469">
            <v>149489.54999999999</v>
          </cell>
        </row>
        <row r="6470">
          <cell r="B6470">
            <v>12191</v>
          </cell>
          <cell r="D6470" t="str">
            <v>012028</v>
          </cell>
          <cell r="F6470" t="str">
            <v>G8919310</v>
          </cell>
          <cell r="H6470">
            <v>11598.21</v>
          </cell>
        </row>
        <row r="6471">
          <cell r="B6471">
            <v>12191</v>
          </cell>
          <cell r="D6471" t="str">
            <v>012028</v>
          </cell>
          <cell r="F6471" t="str">
            <v>G8919352</v>
          </cell>
          <cell r="H6471">
            <v>8000</v>
          </cell>
        </row>
        <row r="6472">
          <cell r="B6472">
            <v>12191</v>
          </cell>
          <cell r="D6472" t="str">
            <v>012028</v>
          </cell>
          <cell r="F6472" t="str">
            <v>G8919477</v>
          </cell>
          <cell r="H6472">
            <v>275533.93</v>
          </cell>
        </row>
        <row r="6473">
          <cell r="B6473">
            <v>12191</v>
          </cell>
          <cell r="D6473" t="str">
            <v>012028</v>
          </cell>
          <cell r="F6473" t="str">
            <v>G8919584</v>
          </cell>
          <cell r="H6473">
            <v>49992.7</v>
          </cell>
        </row>
        <row r="6474">
          <cell r="B6474">
            <v>12191</v>
          </cell>
          <cell r="D6474" t="str">
            <v>012028</v>
          </cell>
          <cell r="F6474" t="str">
            <v>G8919641</v>
          </cell>
          <cell r="H6474">
            <v>36249.82</v>
          </cell>
        </row>
        <row r="6475">
          <cell r="B6475">
            <v>12191</v>
          </cell>
          <cell r="D6475" t="str">
            <v>012028</v>
          </cell>
          <cell r="F6475" t="str">
            <v>G8919691</v>
          </cell>
          <cell r="H6475">
            <v>933100.1</v>
          </cell>
        </row>
        <row r="6476">
          <cell r="B6476">
            <v>12191</v>
          </cell>
          <cell r="D6476" t="str">
            <v>012028</v>
          </cell>
          <cell r="F6476" t="str">
            <v>G8919857</v>
          </cell>
          <cell r="H6476">
            <v>207625.16</v>
          </cell>
        </row>
        <row r="6477">
          <cell r="B6477">
            <v>12191</v>
          </cell>
          <cell r="D6477" t="str">
            <v>012028</v>
          </cell>
          <cell r="F6477" t="str">
            <v>G8919914</v>
          </cell>
          <cell r="H6477">
            <v>3000</v>
          </cell>
        </row>
        <row r="6478">
          <cell r="B6478">
            <v>12191</v>
          </cell>
          <cell r="D6478" t="str">
            <v>012028</v>
          </cell>
          <cell r="F6478" t="str">
            <v>G8919948</v>
          </cell>
          <cell r="H6478">
            <v>35287.68</v>
          </cell>
        </row>
        <row r="6479">
          <cell r="B6479">
            <v>12191</v>
          </cell>
          <cell r="D6479" t="str">
            <v>012028</v>
          </cell>
          <cell r="F6479" t="str">
            <v>G8920151</v>
          </cell>
          <cell r="H6479">
            <v>71056.33</v>
          </cell>
        </row>
        <row r="6480">
          <cell r="B6480">
            <v>12191</v>
          </cell>
          <cell r="D6480" t="str">
            <v>012028</v>
          </cell>
          <cell r="F6480" t="str">
            <v>G8920177</v>
          </cell>
          <cell r="H6480">
            <v>487785.62</v>
          </cell>
        </row>
        <row r="6481">
          <cell r="B6481">
            <v>12191</v>
          </cell>
          <cell r="D6481" t="str">
            <v>012028</v>
          </cell>
          <cell r="F6481" t="str">
            <v>G8920185</v>
          </cell>
          <cell r="H6481">
            <v>10000</v>
          </cell>
        </row>
        <row r="6482">
          <cell r="B6482">
            <v>12191</v>
          </cell>
          <cell r="D6482" t="str">
            <v>012028</v>
          </cell>
          <cell r="F6482" t="str">
            <v>G8920200</v>
          </cell>
          <cell r="H6482">
            <v>89634.7</v>
          </cell>
        </row>
        <row r="6483">
          <cell r="B6483">
            <v>12191</v>
          </cell>
          <cell r="D6483" t="str">
            <v>012028</v>
          </cell>
          <cell r="F6483" t="str">
            <v>G8920466</v>
          </cell>
          <cell r="H6483">
            <v>3000</v>
          </cell>
        </row>
        <row r="6484">
          <cell r="B6484">
            <v>12191</v>
          </cell>
          <cell r="D6484" t="str">
            <v>012028</v>
          </cell>
          <cell r="F6484" t="str">
            <v>G8920573</v>
          </cell>
          <cell r="H6484">
            <v>184350.21</v>
          </cell>
        </row>
        <row r="6485">
          <cell r="B6485">
            <v>12191</v>
          </cell>
          <cell r="D6485" t="str">
            <v>012028</v>
          </cell>
          <cell r="F6485" t="str">
            <v>G8920713</v>
          </cell>
          <cell r="H6485">
            <v>14796.21</v>
          </cell>
        </row>
        <row r="6486">
          <cell r="B6486">
            <v>12191</v>
          </cell>
          <cell r="D6486" t="str">
            <v>012028</v>
          </cell>
          <cell r="F6486" t="str">
            <v>G8920747</v>
          </cell>
          <cell r="H6486">
            <v>339589.82</v>
          </cell>
        </row>
        <row r="6487">
          <cell r="B6487">
            <v>12191</v>
          </cell>
          <cell r="D6487" t="str">
            <v>012028</v>
          </cell>
          <cell r="F6487" t="str">
            <v>G8920820</v>
          </cell>
          <cell r="H6487">
            <v>-7053266.7199999997</v>
          </cell>
        </row>
        <row r="6488">
          <cell r="B6488">
            <v>12191</v>
          </cell>
          <cell r="D6488" t="str">
            <v>012028</v>
          </cell>
          <cell r="F6488" t="str">
            <v>G8921141</v>
          </cell>
          <cell r="H6488">
            <v>32423.24</v>
          </cell>
        </row>
        <row r="6489">
          <cell r="B6489">
            <v>12191</v>
          </cell>
          <cell r="D6489" t="str">
            <v>012028</v>
          </cell>
          <cell r="F6489" t="str">
            <v>G8922074</v>
          </cell>
          <cell r="H6489">
            <v>54538.53</v>
          </cell>
        </row>
        <row r="6490">
          <cell r="B6490">
            <v>12191</v>
          </cell>
          <cell r="D6490" t="str">
            <v>012028</v>
          </cell>
          <cell r="F6490" t="str">
            <v>G8922131</v>
          </cell>
          <cell r="H6490">
            <v>3000</v>
          </cell>
        </row>
        <row r="6491">
          <cell r="B6491">
            <v>12191</v>
          </cell>
          <cell r="D6491" t="str">
            <v>012028</v>
          </cell>
          <cell r="F6491" t="str">
            <v>G8922206</v>
          </cell>
          <cell r="H6491">
            <v>5545180.3700000001</v>
          </cell>
        </row>
        <row r="6492">
          <cell r="B6492">
            <v>12191</v>
          </cell>
          <cell r="D6492" t="str">
            <v>012028</v>
          </cell>
          <cell r="F6492" t="str">
            <v>G8922412</v>
          </cell>
          <cell r="H6492">
            <v>118260.26</v>
          </cell>
        </row>
        <row r="6493">
          <cell r="B6493">
            <v>12191</v>
          </cell>
          <cell r="D6493" t="str">
            <v>012028</v>
          </cell>
          <cell r="F6493" t="str">
            <v>G8922628</v>
          </cell>
          <cell r="H6493">
            <v>29568.75</v>
          </cell>
        </row>
        <row r="6494">
          <cell r="B6494">
            <v>12191</v>
          </cell>
          <cell r="D6494" t="str">
            <v>012028</v>
          </cell>
          <cell r="F6494" t="str">
            <v>G8922678</v>
          </cell>
          <cell r="H6494">
            <v>3161.24</v>
          </cell>
        </row>
        <row r="6495">
          <cell r="B6495">
            <v>12191</v>
          </cell>
          <cell r="D6495" t="str">
            <v>012028</v>
          </cell>
          <cell r="F6495" t="str">
            <v>G8922727</v>
          </cell>
          <cell r="H6495">
            <v>5889.5</v>
          </cell>
        </row>
        <row r="6496">
          <cell r="B6496">
            <v>12191</v>
          </cell>
          <cell r="D6496" t="str">
            <v>012028</v>
          </cell>
          <cell r="F6496" t="str">
            <v>G8922735</v>
          </cell>
          <cell r="H6496">
            <v>79164.23</v>
          </cell>
        </row>
        <row r="6497">
          <cell r="B6497">
            <v>12191</v>
          </cell>
          <cell r="D6497" t="str">
            <v>012028</v>
          </cell>
          <cell r="F6497" t="str">
            <v>G8922777</v>
          </cell>
          <cell r="H6497">
            <v>243553.27</v>
          </cell>
        </row>
        <row r="6498">
          <cell r="B6498">
            <v>12191</v>
          </cell>
          <cell r="D6498" t="str">
            <v>012028</v>
          </cell>
          <cell r="F6498" t="str">
            <v>G8922800</v>
          </cell>
          <cell r="H6498">
            <v>18008.52</v>
          </cell>
        </row>
        <row r="6499">
          <cell r="B6499">
            <v>12191</v>
          </cell>
          <cell r="D6499" t="str">
            <v>012028</v>
          </cell>
          <cell r="F6499" t="str">
            <v>G8923303</v>
          </cell>
          <cell r="H6499">
            <v>179908.43</v>
          </cell>
        </row>
        <row r="6500">
          <cell r="B6500">
            <v>12191</v>
          </cell>
          <cell r="D6500" t="str">
            <v>012028</v>
          </cell>
          <cell r="F6500" t="str">
            <v>G8923337</v>
          </cell>
          <cell r="H6500">
            <v>20600</v>
          </cell>
        </row>
        <row r="6501">
          <cell r="B6501">
            <v>12191</v>
          </cell>
          <cell r="D6501" t="str">
            <v>012028</v>
          </cell>
          <cell r="F6501" t="str">
            <v>G8923353</v>
          </cell>
          <cell r="H6501">
            <v>2600</v>
          </cell>
        </row>
        <row r="6502">
          <cell r="B6502">
            <v>12191</v>
          </cell>
          <cell r="D6502" t="str">
            <v>012028</v>
          </cell>
          <cell r="F6502" t="str">
            <v>G8923387</v>
          </cell>
          <cell r="H6502">
            <v>83613.98</v>
          </cell>
        </row>
        <row r="6503">
          <cell r="B6503">
            <v>12191</v>
          </cell>
          <cell r="D6503" t="str">
            <v>012028</v>
          </cell>
          <cell r="F6503" t="str">
            <v>G8923444</v>
          </cell>
          <cell r="H6503">
            <v>6290</v>
          </cell>
        </row>
        <row r="6504">
          <cell r="B6504">
            <v>12191</v>
          </cell>
          <cell r="D6504" t="str">
            <v>012028</v>
          </cell>
          <cell r="F6504" t="str">
            <v>G8923460</v>
          </cell>
          <cell r="H6504">
            <v>710</v>
          </cell>
        </row>
        <row r="6505">
          <cell r="B6505">
            <v>12191</v>
          </cell>
          <cell r="D6505" t="str">
            <v>012028</v>
          </cell>
          <cell r="F6505" t="str">
            <v>G8923486</v>
          </cell>
          <cell r="H6505">
            <v>25160</v>
          </cell>
        </row>
        <row r="6506">
          <cell r="B6506">
            <v>12191</v>
          </cell>
          <cell r="D6506" t="str">
            <v>012028</v>
          </cell>
          <cell r="F6506" t="str">
            <v>G8923494</v>
          </cell>
          <cell r="H6506">
            <v>38977</v>
          </cell>
        </row>
        <row r="6507">
          <cell r="B6507">
            <v>12191</v>
          </cell>
          <cell r="D6507" t="str">
            <v>012028</v>
          </cell>
          <cell r="F6507" t="str">
            <v>G8923501</v>
          </cell>
          <cell r="H6507">
            <v>10000</v>
          </cell>
        </row>
        <row r="6508">
          <cell r="B6508">
            <v>12191</v>
          </cell>
          <cell r="D6508" t="str">
            <v>012028</v>
          </cell>
          <cell r="F6508" t="str">
            <v>G8923519</v>
          </cell>
          <cell r="H6508">
            <v>68686.42</v>
          </cell>
        </row>
        <row r="6509">
          <cell r="B6509">
            <v>12191</v>
          </cell>
          <cell r="D6509" t="str">
            <v>012028</v>
          </cell>
          <cell r="F6509" t="str">
            <v>G8923543</v>
          </cell>
          <cell r="H6509">
            <v>15000</v>
          </cell>
        </row>
        <row r="6510">
          <cell r="B6510">
            <v>12191</v>
          </cell>
          <cell r="D6510" t="str">
            <v>012028</v>
          </cell>
          <cell r="F6510" t="str">
            <v>G8923569</v>
          </cell>
          <cell r="H6510">
            <v>12580</v>
          </cell>
        </row>
        <row r="6511">
          <cell r="B6511">
            <v>12191</v>
          </cell>
          <cell r="D6511" t="str">
            <v>012028</v>
          </cell>
          <cell r="F6511" t="str">
            <v>G8923684</v>
          </cell>
          <cell r="H6511">
            <v>9292.43</v>
          </cell>
        </row>
        <row r="6512">
          <cell r="B6512">
            <v>12191</v>
          </cell>
          <cell r="D6512" t="str">
            <v>012028</v>
          </cell>
          <cell r="F6512" t="str">
            <v>G8923832</v>
          </cell>
          <cell r="H6512">
            <v>11710</v>
          </cell>
        </row>
        <row r="6513">
          <cell r="B6513">
            <v>12191</v>
          </cell>
          <cell r="D6513" t="str">
            <v>012028</v>
          </cell>
          <cell r="F6513" t="str">
            <v>G8923907</v>
          </cell>
          <cell r="H6513">
            <v>38857.22</v>
          </cell>
        </row>
        <row r="6514">
          <cell r="B6514">
            <v>12191</v>
          </cell>
          <cell r="D6514" t="str">
            <v>012028</v>
          </cell>
          <cell r="F6514" t="str">
            <v>G8923981</v>
          </cell>
          <cell r="H6514">
            <v>100974.94</v>
          </cell>
        </row>
        <row r="6515">
          <cell r="B6515">
            <v>12191</v>
          </cell>
          <cell r="D6515" t="str">
            <v>012028</v>
          </cell>
          <cell r="F6515" t="str">
            <v>G8924062</v>
          </cell>
          <cell r="H6515">
            <v>110307.87</v>
          </cell>
        </row>
        <row r="6516">
          <cell r="B6516">
            <v>12191</v>
          </cell>
          <cell r="D6516" t="str">
            <v>012028</v>
          </cell>
          <cell r="F6516" t="str">
            <v>G8924187</v>
          </cell>
          <cell r="H6516">
            <v>39592.839999999997</v>
          </cell>
        </row>
        <row r="6517">
          <cell r="B6517">
            <v>12191</v>
          </cell>
          <cell r="D6517" t="str">
            <v>012028</v>
          </cell>
          <cell r="F6517" t="str">
            <v>G8924244</v>
          </cell>
          <cell r="H6517">
            <v>20296.419999999998</v>
          </cell>
        </row>
        <row r="6518">
          <cell r="B6518">
            <v>12191</v>
          </cell>
          <cell r="D6518" t="str">
            <v>012028</v>
          </cell>
          <cell r="F6518" t="str">
            <v>G8924252</v>
          </cell>
          <cell r="H6518">
            <v>6598.21</v>
          </cell>
        </row>
        <row r="6519">
          <cell r="B6519">
            <v>12191</v>
          </cell>
          <cell r="D6519" t="str">
            <v>012028</v>
          </cell>
          <cell r="F6519" t="str">
            <v>G8924682</v>
          </cell>
          <cell r="H6519">
            <v>738.37</v>
          </cell>
        </row>
        <row r="6520">
          <cell r="B6520">
            <v>12191</v>
          </cell>
          <cell r="D6520" t="str">
            <v>012028</v>
          </cell>
          <cell r="F6520" t="str">
            <v>G8924872</v>
          </cell>
          <cell r="H6520">
            <v>576766.93999999994</v>
          </cell>
        </row>
        <row r="6521">
          <cell r="B6521">
            <v>12191</v>
          </cell>
          <cell r="D6521" t="str">
            <v>012028</v>
          </cell>
          <cell r="F6521" t="str">
            <v>G8924947</v>
          </cell>
          <cell r="H6521">
            <v>28200</v>
          </cell>
        </row>
        <row r="6522">
          <cell r="B6522">
            <v>12191</v>
          </cell>
          <cell r="D6522" t="str">
            <v>012028</v>
          </cell>
          <cell r="F6522" t="str">
            <v>G8924963</v>
          </cell>
          <cell r="H6522">
            <v>9891.0400000000009</v>
          </cell>
        </row>
        <row r="6523">
          <cell r="B6523">
            <v>12191</v>
          </cell>
          <cell r="D6523" t="str">
            <v>012028</v>
          </cell>
          <cell r="F6523" t="str">
            <v>G8924971</v>
          </cell>
          <cell r="H6523">
            <v>657.52</v>
          </cell>
        </row>
        <row r="6524">
          <cell r="B6524">
            <v>12191</v>
          </cell>
          <cell r="D6524" t="str">
            <v>012028</v>
          </cell>
          <cell r="F6524" t="str">
            <v>G8925060</v>
          </cell>
          <cell r="H6524">
            <v>0</v>
          </cell>
        </row>
        <row r="6525">
          <cell r="B6525">
            <v>12191</v>
          </cell>
          <cell r="D6525" t="str">
            <v>012028</v>
          </cell>
          <cell r="F6525" t="str">
            <v>G8925086</v>
          </cell>
          <cell r="H6525">
            <v>706</v>
          </cell>
        </row>
        <row r="6526">
          <cell r="B6526">
            <v>12191</v>
          </cell>
          <cell r="D6526" t="str">
            <v>012028</v>
          </cell>
          <cell r="F6526" t="str">
            <v>G8926430</v>
          </cell>
          <cell r="H6526">
            <v>32146.26</v>
          </cell>
        </row>
        <row r="6527">
          <cell r="B6527">
            <v>12191</v>
          </cell>
          <cell r="D6527" t="str">
            <v>012028</v>
          </cell>
          <cell r="F6527" t="str">
            <v>G8926547</v>
          </cell>
          <cell r="H6527">
            <v>8000</v>
          </cell>
        </row>
        <row r="6528">
          <cell r="B6528">
            <v>12191</v>
          </cell>
          <cell r="D6528" t="str">
            <v>012028</v>
          </cell>
          <cell r="F6528" t="str">
            <v>G8926597</v>
          </cell>
          <cell r="H6528">
            <v>7058.11</v>
          </cell>
        </row>
        <row r="6529">
          <cell r="B6529">
            <v>12191</v>
          </cell>
          <cell r="D6529" t="str">
            <v>012028</v>
          </cell>
          <cell r="F6529" t="str">
            <v>G8926670</v>
          </cell>
          <cell r="H6529">
            <v>7255.04</v>
          </cell>
        </row>
        <row r="6530">
          <cell r="B6530">
            <v>12191</v>
          </cell>
          <cell r="D6530" t="str">
            <v>012028</v>
          </cell>
          <cell r="F6530" t="str">
            <v>G8926711</v>
          </cell>
          <cell r="H6530">
            <v>5000</v>
          </cell>
        </row>
        <row r="6531">
          <cell r="B6531">
            <v>12191</v>
          </cell>
          <cell r="D6531" t="str">
            <v>012028</v>
          </cell>
          <cell r="F6531" t="str">
            <v>G8926795</v>
          </cell>
          <cell r="H6531">
            <v>14200</v>
          </cell>
        </row>
        <row r="6532">
          <cell r="B6532">
            <v>12191</v>
          </cell>
          <cell r="D6532" t="str">
            <v>012029</v>
          </cell>
          <cell r="F6532" t="str">
            <v>G4490017</v>
          </cell>
          <cell r="H6532">
            <v>309882.26</v>
          </cell>
        </row>
        <row r="6533">
          <cell r="B6533">
            <v>12191</v>
          </cell>
          <cell r="D6533" t="str">
            <v>012029</v>
          </cell>
          <cell r="F6533" t="str">
            <v>G5438082</v>
          </cell>
          <cell r="H6533">
            <v>8757.5300000000007</v>
          </cell>
        </row>
        <row r="6534">
          <cell r="B6534">
            <v>12191</v>
          </cell>
          <cell r="D6534" t="str">
            <v>012029</v>
          </cell>
          <cell r="F6534" t="str">
            <v>G5445342</v>
          </cell>
          <cell r="H6534">
            <v>18849.599999999999</v>
          </cell>
        </row>
        <row r="6535">
          <cell r="B6535">
            <v>12191</v>
          </cell>
          <cell r="D6535" t="str">
            <v>012029</v>
          </cell>
          <cell r="F6535" t="str">
            <v>G5446431</v>
          </cell>
          <cell r="H6535">
            <v>14311.94</v>
          </cell>
        </row>
        <row r="6536">
          <cell r="B6536">
            <v>12191</v>
          </cell>
          <cell r="D6536" t="str">
            <v>012029</v>
          </cell>
          <cell r="F6536" t="str">
            <v>G8902852</v>
          </cell>
          <cell r="H6536">
            <v>2264513.85</v>
          </cell>
        </row>
        <row r="6537">
          <cell r="B6537">
            <v>12191</v>
          </cell>
          <cell r="D6537" t="str">
            <v>012029</v>
          </cell>
          <cell r="F6537" t="str">
            <v>G8911697</v>
          </cell>
          <cell r="H6537">
            <v>19142.88</v>
          </cell>
        </row>
        <row r="6538">
          <cell r="B6538">
            <v>12191</v>
          </cell>
          <cell r="D6538" t="str">
            <v>012029</v>
          </cell>
          <cell r="F6538" t="str">
            <v>G8912687</v>
          </cell>
          <cell r="H6538">
            <v>2164140.2599999998</v>
          </cell>
        </row>
        <row r="6539">
          <cell r="B6539">
            <v>12191</v>
          </cell>
          <cell r="D6539" t="str">
            <v>012029</v>
          </cell>
          <cell r="F6539" t="str">
            <v>G8913396</v>
          </cell>
          <cell r="H6539">
            <v>14987.35</v>
          </cell>
        </row>
        <row r="6540">
          <cell r="B6540">
            <v>12191</v>
          </cell>
          <cell r="D6540" t="str">
            <v>012029</v>
          </cell>
          <cell r="F6540" t="str">
            <v>G8913726</v>
          </cell>
          <cell r="H6540">
            <v>36941.67</v>
          </cell>
        </row>
        <row r="6541">
          <cell r="B6541">
            <v>12191</v>
          </cell>
          <cell r="D6541" t="str">
            <v>012029</v>
          </cell>
          <cell r="F6541" t="str">
            <v>G8913924</v>
          </cell>
          <cell r="H6541">
            <v>11926.7</v>
          </cell>
        </row>
        <row r="6542">
          <cell r="B6542">
            <v>12191</v>
          </cell>
          <cell r="D6542" t="str">
            <v>012029</v>
          </cell>
          <cell r="F6542" t="str">
            <v>G8913990</v>
          </cell>
          <cell r="H6542">
            <v>5665.23</v>
          </cell>
        </row>
        <row r="6543">
          <cell r="B6543">
            <v>12191</v>
          </cell>
          <cell r="D6543" t="str">
            <v>012029</v>
          </cell>
          <cell r="F6543" t="str">
            <v>G8914873</v>
          </cell>
          <cell r="H6543">
            <v>11271.3</v>
          </cell>
        </row>
        <row r="6544">
          <cell r="B6544">
            <v>12191</v>
          </cell>
          <cell r="D6544" t="str">
            <v>012029</v>
          </cell>
          <cell r="F6544" t="str">
            <v>G8915186</v>
          </cell>
          <cell r="H6544">
            <v>8360</v>
          </cell>
        </row>
        <row r="6545">
          <cell r="B6545">
            <v>12191</v>
          </cell>
          <cell r="D6545" t="str">
            <v>012029</v>
          </cell>
          <cell r="F6545" t="str">
            <v>G8916035</v>
          </cell>
          <cell r="H6545">
            <v>7000</v>
          </cell>
        </row>
        <row r="6546">
          <cell r="B6546">
            <v>12191</v>
          </cell>
          <cell r="D6546" t="str">
            <v>012029</v>
          </cell>
          <cell r="F6546" t="str">
            <v>G8919310</v>
          </cell>
          <cell r="H6546">
            <v>47441.279999999999</v>
          </cell>
        </row>
        <row r="6547">
          <cell r="B6547">
            <v>12191</v>
          </cell>
          <cell r="D6547" t="str">
            <v>012029</v>
          </cell>
          <cell r="F6547" t="str">
            <v>G8919641</v>
          </cell>
          <cell r="H6547">
            <v>5889.5</v>
          </cell>
        </row>
        <row r="6548">
          <cell r="B6548">
            <v>12191</v>
          </cell>
          <cell r="D6548" t="str">
            <v>012029</v>
          </cell>
          <cell r="F6548" t="str">
            <v>G8920622</v>
          </cell>
          <cell r="H6548">
            <v>65100</v>
          </cell>
        </row>
        <row r="6549">
          <cell r="B6549">
            <v>12191</v>
          </cell>
          <cell r="D6549" t="str">
            <v>012029</v>
          </cell>
          <cell r="F6549" t="str">
            <v>G8920820</v>
          </cell>
          <cell r="H6549">
            <v>-1456580.72</v>
          </cell>
        </row>
        <row r="6550">
          <cell r="B6550">
            <v>12191</v>
          </cell>
          <cell r="D6550" t="str">
            <v>012029</v>
          </cell>
          <cell r="F6550" t="str">
            <v>G8921274</v>
          </cell>
          <cell r="H6550">
            <v>44423.89</v>
          </cell>
        </row>
        <row r="6551">
          <cell r="B6551">
            <v>12191</v>
          </cell>
          <cell r="D6551" t="str">
            <v>012029</v>
          </cell>
          <cell r="F6551" t="str">
            <v>G8922090</v>
          </cell>
          <cell r="H6551">
            <v>272055.2</v>
          </cell>
        </row>
        <row r="6552">
          <cell r="B6552">
            <v>12191</v>
          </cell>
          <cell r="D6552" t="str">
            <v>012029</v>
          </cell>
          <cell r="F6552" t="str">
            <v>G8922206</v>
          </cell>
          <cell r="H6552">
            <v>3760262.46</v>
          </cell>
        </row>
        <row r="6553">
          <cell r="B6553">
            <v>12191</v>
          </cell>
          <cell r="D6553" t="str">
            <v>012029</v>
          </cell>
          <cell r="F6553" t="str">
            <v>G8922371</v>
          </cell>
          <cell r="H6553">
            <v>70076.27</v>
          </cell>
        </row>
        <row r="6554">
          <cell r="B6554">
            <v>12191</v>
          </cell>
          <cell r="D6554" t="str">
            <v>012029</v>
          </cell>
          <cell r="F6554" t="str">
            <v>G8922644</v>
          </cell>
          <cell r="H6554">
            <v>1302</v>
          </cell>
        </row>
        <row r="6555">
          <cell r="B6555">
            <v>12191</v>
          </cell>
          <cell r="D6555" t="str">
            <v>012029</v>
          </cell>
          <cell r="F6555" t="str">
            <v>G8922686</v>
          </cell>
          <cell r="H6555">
            <v>2134.11</v>
          </cell>
        </row>
        <row r="6556">
          <cell r="B6556">
            <v>12191</v>
          </cell>
          <cell r="D6556" t="str">
            <v>012029</v>
          </cell>
          <cell r="F6556" t="str">
            <v>G8922694</v>
          </cell>
          <cell r="H6556">
            <v>10196.030000000001</v>
          </cell>
        </row>
        <row r="6557">
          <cell r="B6557">
            <v>12191</v>
          </cell>
          <cell r="D6557" t="str">
            <v>012029</v>
          </cell>
          <cell r="F6557" t="str">
            <v>G8923379</v>
          </cell>
          <cell r="H6557">
            <v>56472.97</v>
          </cell>
        </row>
        <row r="6558">
          <cell r="B6558">
            <v>12191</v>
          </cell>
          <cell r="D6558" t="str">
            <v>012029</v>
          </cell>
          <cell r="F6558" t="str">
            <v>G8923551</v>
          </cell>
          <cell r="H6558">
            <v>22361.15</v>
          </cell>
        </row>
        <row r="6559">
          <cell r="B6559">
            <v>12191</v>
          </cell>
          <cell r="D6559" t="str">
            <v>012029</v>
          </cell>
          <cell r="F6559" t="str">
            <v>G8923824</v>
          </cell>
          <cell r="H6559">
            <v>72339.72</v>
          </cell>
        </row>
        <row r="6560">
          <cell r="B6560">
            <v>12191</v>
          </cell>
          <cell r="D6560" t="str">
            <v>012029</v>
          </cell>
          <cell r="F6560" t="str">
            <v>G8923832</v>
          </cell>
          <cell r="H6560">
            <v>6290</v>
          </cell>
        </row>
        <row r="6561">
          <cell r="B6561">
            <v>12191</v>
          </cell>
          <cell r="D6561" t="str">
            <v>012029</v>
          </cell>
          <cell r="F6561" t="str">
            <v>G8923840</v>
          </cell>
          <cell r="H6561">
            <v>4826.9399999999996</v>
          </cell>
        </row>
        <row r="6562">
          <cell r="B6562">
            <v>12191</v>
          </cell>
          <cell r="D6562" t="str">
            <v>012029</v>
          </cell>
          <cell r="F6562" t="str">
            <v>G8923915</v>
          </cell>
          <cell r="H6562">
            <v>88576.17</v>
          </cell>
        </row>
        <row r="6563">
          <cell r="B6563">
            <v>12191</v>
          </cell>
          <cell r="D6563" t="str">
            <v>012029</v>
          </cell>
          <cell r="F6563" t="str">
            <v>G8924012</v>
          </cell>
          <cell r="H6563">
            <v>6794.18</v>
          </cell>
        </row>
        <row r="6564">
          <cell r="B6564">
            <v>12191</v>
          </cell>
          <cell r="D6564" t="str">
            <v>012029</v>
          </cell>
          <cell r="F6564" t="str">
            <v>G8926696</v>
          </cell>
          <cell r="H6564">
            <v>12771645.25</v>
          </cell>
        </row>
        <row r="6565">
          <cell r="B6565">
            <v>12191</v>
          </cell>
          <cell r="D6565" t="str">
            <v>012030</v>
          </cell>
          <cell r="F6565" t="str">
            <v>G8920820</v>
          </cell>
          <cell r="H6565">
            <v>8509847.4399999995</v>
          </cell>
        </row>
        <row r="6566">
          <cell r="B6566">
            <v>12191</v>
          </cell>
          <cell r="D6566" t="str">
            <v>012030</v>
          </cell>
          <cell r="F6566" t="str">
            <v>G8922206</v>
          </cell>
          <cell r="H6566">
            <v>1815921.63</v>
          </cell>
        </row>
        <row r="6567">
          <cell r="B6567">
            <v>12199</v>
          </cell>
          <cell r="H6567">
            <v>466780480.97000003</v>
          </cell>
        </row>
        <row r="6568">
          <cell r="B6568">
            <v>121998</v>
          </cell>
          <cell r="H6568">
            <v>466780480.97000003</v>
          </cell>
        </row>
        <row r="6569">
          <cell r="B6569">
            <v>1219982</v>
          </cell>
          <cell r="H6569">
            <v>466780480.97000003</v>
          </cell>
        </row>
        <row r="6570">
          <cell r="B6570">
            <v>1219982</v>
          </cell>
          <cell r="D6570" t="str">
            <v>012032</v>
          </cell>
          <cell r="F6570" t="str">
            <v>G8912182</v>
          </cell>
          <cell r="H6570">
            <v>14604633.68</v>
          </cell>
        </row>
        <row r="6571">
          <cell r="B6571">
            <v>1219982</v>
          </cell>
          <cell r="D6571" t="str">
            <v>012032</v>
          </cell>
          <cell r="F6571" t="str">
            <v>G8912299</v>
          </cell>
          <cell r="H6571">
            <v>5257667.54</v>
          </cell>
        </row>
        <row r="6572">
          <cell r="B6572">
            <v>1219982</v>
          </cell>
          <cell r="D6572" t="str">
            <v>012032</v>
          </cell>
          <cell r="F6572" t="str">
            <v>G8913685</v>
          </cell>
          <cell r="H6572">
            <v>0.13</v>
          </cell>
        </row>
        <row r="6573">
          <cell r="B6573">
            <v>1219982</v>
          </cell>
          <cell r="D6573" t="str">
            <v>012032</v>
          </cell>
          <cell r="F6573" t="str">
            <v>G8913693</v>
          </cell>
          <cell r="H6573">
            <v>0.03</v>
          </cell>
        </row>
        <row r="6574">
          <cell r="B6574">
            <v>1219982</v>
          </cell>
          <cell r="D6574" t="str">
            <v>012032</v>
          </cell>
          <cell r="F6574" t="str">
            <v>G8913700</v>
          </cell>
          <cell r="H6574">
            <v>0.09</v>
          </cell>
        </row>
        <row r="6575">
          <cell r="B6575">
            <v>1219982</v>
          </cell>
          <cell r="D6575" t="str">
            <v>012032</v>
          </cell>
          <cell r="F6575" t="str">
            <v>G8915433</v>
          </cell>
          <cell r="H6575">
            <v>45831754.5</v>
          </cell>
        </row>
        <row r="6576">
          <cell r="B6576">
            <v>1219982</v>
          </cell>
          <cell r="D6576" t="str">
            <v>012032</v>
          </cell>
          <cell r="F6576" t="str">
            <v>G8915441</v>
          </cell>
          <cell r="H6576">
            <v>16499431.810000001</v>
          </cell>
        </row>
        <row r="6577">
          <cell r="B6577">
            <v>1219982</v>
          </cell>
          <cell r="D6577" t="str">
            <v>012032</v>
          </cell>
          <cell r="F6577" t="str">
            <v>G8915566</v>
          </cell>
          <cell r="H6577">
            <v>8643569.2599999998</v>
          </cell>
        </row>
        <row r="6578">
          <cell r="B6578">
            <v>1219982</v>
          </cell>
          <cell r="D6578" t="str">
            <v>012032</v>
          </cell>
          <cell r="F6578" t="str">
            <v>G8915574</v>
          </cell>
          <cell r="H6578">
            <v>3050157.79</v>
          </cell>
        </row>
        <row r="6579">
          <cell r="B6579">
            <v>1219982</v>
          </cell>
          <cell r="D6579" t="str">
            <v>012032</v>
          </cell>
          <cell r="F6579" t="str">
            <v>G8918346</v>
          </cell>
          <cell r="H6579">
            <v>320754.53000000003</v>
          </cell>
        </row>
        <row r="6580">
          <cell r="B6580">
            <v>1219982</v>
          </cell>
          <cell r="D6580" t="str">
            <v>012032</v>
          </cell>
          <cell r="F6580" t="str">
            <v>G8918354</v>
          </cell>
          <cell r="H6580">
            <v>113366.68</v>
          </cell>
        </row>
        <row r="6581">
          <cell r="B6581">
            <v>1219982</v>
          </cell>
          <cell r="D6581" t="str">
            <v>012032</v>
          </cell>
          <cell r="F6581" t="str">
            <v>G8918859</v>
          </cell>
          <cell r="H6581">
            <v>5407038.4900000002</v>
          </cell>
        </row>
        <row r="6582">
          <cell r="B6582">
            <v>1219982</v>
          </cell>
          <cell r="D6582" t="str">
            <v>012032</v>
          </cell>
          <cell r="F6582" t="str">
            <v>G8918867</v>
          </cell>
          <cell r="H6582">
            <v>2010165.88</v>
          </cell>
        </row>
        <row r="6583">
          <cell r="B6583">
            <v>1219982</v>
          </cell>
          <cell r="D6583" t="str">
            <v>012032</v>
          </cell>
          <cell r="F6583" t="str">
            <v>G8918916</v>
          </cell>
          <cell r="H6583">
            <v>1551930.5</v>
          </cell>
        </row>
        <row r="6584">
          <cell r="B6584">
            <v>1219982</v>
          </cell>
          <cell r="D6584" t="str">
            <v>012032</v>
          </cell>
          <cell r="F6584" t="str">
            <v>G8918924</v>
          </cell>
          <cell r="H6584">
            <v>558694.98</v>
          </cell>
        </row>
        <row r="6585">
          <cell r="B6585">
            <v>1219982</v>
          </cell>
          <cell r="D6585" t="str">
            <v>012032</v>
          </cell>
          <cell r="F6585" t="str">
            <v>G8919930</v>
          </cell>
          <cell r="H6585">
            <v>0.04</v>
          </cell>
        </row>
        <row r="6586">
          <cell r="B6586">
            <v>1219982</v>
          </cell>
          <cell r="D6586" t="str">
            <v>012032</v>
          </cell>
          <cell r="F6586" t="str">
            <v>G8920078</v>
          </cell>
          <cell r="H6586">
            <v>-0.01</v>
          </cell>
        </row>
        <row r="6587">
          <cell r="B6587">
            <v>1219982</v>
          </cell>
          <cell r="D6587" t="str">
            <v>012032</v>
          </cell>
          <cell r="F6587" t="str">
            <v>G8921753</v>
          </cell>
          <cell r="H6587">
            <v>9990.9599999999991</v>
          </cell>
        </row>
        <row r="6588">
          <cell r="B6588">
            <v>1219982</v>
          </cell>
          <cell r="D6588" t="str">
            <v>012032</v>
          </cell>
          <cell r="F6588" t="str">
            <v>G8921761</v>
          </cell>
          <cell r="H6588">
            <v>3596.75</v>
          </cell>
        </row>
        <row r="6589">
          <cell r="B6589">
            <v>1219982</v>
          </cell>
          <cell r="D6589" t="str">
            <v>012032</v>
          </cell>
          <cell r="F6589" t="str">
            <v>G8921779</v>
          </cell>
          <cell r="H6589">
            <v>-14134.88</v>
          </cell>
        </row>
        <row r="6590">
          <cell r="B6590">
            <v>1219982</v>
          </cell>
          <cell r="D6590" t="str">
            <v>012032</v>
          </cell>
          <cell r="F6590" t="str">
            <v>G8921787</v>
          </cell>
          <cell r="H6590">
            <v>-5088.5600000000004</v>
          </cell>
        </row>
        <row r="6591">
          <cell r="B6591">
            <v>1219982</v>
          </cell>
          <cell r="D6591" t="str">
            <v>012032</v>
          </cell>
          <cell r="F6591" t="str">
            <v>G8921795</v>
          </cell>
          <cell r="H6591">
            <v>14134.86</v>
          </cell>
        </row>
        <row r="6592">
          <cell r="B6592">
            <v>1219982</v>
          </cell>
          <cell r="D6592" t="str">
            <v>012032</v>
          </cell>
          <cell r="F6592" t="str">
            <v>G8921802</v>
          </cell>
          <cell r="H6592">
            <v>5088.5600000000004</v>
          </cell>
        </row>
        <row r="6593">
          <cell r="B6593">
            <v>1219982</v>
          </cell>
          <cell r="D6593" t="str">
            <v>012032</v>
          </cell>
          <cell r="F6593" t="str">
            <v>G8922040</v>
          </cell>
          <cell r="H6593">
            <v>5712519.29</v>
          </cell>
        </row>
        <row r="6594">
          <cell r="B6594">
            <v>1219982</v>
          </cell>
          <cell r="D6594" t="str">
            <v>012032</v>
          </cell>
          <cell r="F6594" t="str">
            <v>G8922058</v>
          </cell>
          <cell r="H6594">
            <v>2056506.98</v>
          </cell>
        </row>
        <row r="6595">
          <cell r="B6595">
            <v>1219982</v>
          </cell>
          <cell r="D6595" t="str">
            <v>012032</v>
          </cell>
          <cell r="F6595" t="str">
            <v>G8922173</v>
          </cell>
          <cell r="H6595">
            <v>-0.01</v>
          </cell>
        </row>
        <row r="6596">
          <cell r="B6596">
            <v>1219982</v>
          </cell>
          <cell r="D6596" t="str">
            <v>012032</v>
          </cell>
          <cell r="F6596" t="str">
            <v>G8922256</v>
          </cell>
          <cell r="H6596">
            <v>789708.83</v>
          </cell>
        </row>
        <row r="6597">
          <cell r="B6597">
            <v>1219982</v>
          </cell>
          <cell r="D6597" t="str">
            <v>012032</v>
          </cell>
          <cell r="F6597" t="str">
            <v>G8922264</v>
          </cell>
          <cell r="H6597">
            <v>284295.2</v>
          </cell>
        </row>
        <row r="6598">
          <cell r="B6598">
            <v>1219982</v>
          </cell>
          <cell r="D6598" t="str">
            <v>012032</v>
          </cell>
          <cell r="F6598" t="str">
            <v>G8922280</v>
          </cell>
          <cell r="H6598">
            <v>-0.04</v>
          </cell>
        </row>
        <row r="6599">
          <cell r="B6599">
            <v>1219982</v>
          </cell>
          <cell r="D6599" t="str">
            <v>012032</v>
          </cell>
          <cell r="F6599" t="str">
            <v>G8922438</v>
          </cell>
          <cell r="H6599">
            <v>-869465.38</v>
          </cell>
        </row>
        <row r="6600">
          <cell r="B6600">
            <v>1219982</v>
          </cell>
          <cell r="D6600" t="str">
            <v>012032</v>
          </cell>
          <cell r="F6600" t="str">
            <v>G8922446</v>
          </cell>
          <cell r="H6600">
            <v>-313007.44</v>
          </cell>
        </row>
        <row r="6601">
          <cell r="B6601">
            <v>1219982</v>
          </cell>
          <cell r="D6601" t="str">
            <v>012032</v>
          </cell>
          <cell r="F6601" t="str">
            <v>G8922909</v>
          </cell>
          <cell r="H6601">
            <v>3983932.39</v>
          </cell>
        </row>
        <row r="6602">
          <cell r="B6602">
            <v>1219982</v>
          </cell>
          <cell r="D6602" t="str">
            <v>012032</v>
          </cell>
          <cell r="F6602" t="str">
            <v>G8922917</v>
          </cell>
          <cell r="H6602">
            <v>1122455.69</v>
          </cell>
        </row>
        <row r="6603">
          <cell r="B6603">
            <v>1219982</v>
          </cell>
          <cell r="D6603" t="str">
            <v>012032</v>
          </cell>
          <cell r="F6603" t="str">
            <v>G8923197</v>
          </cell>
          <cell r="H6603">
            <v>26050000</v>
          </cell>
        </row>
        <row r="6604">
          <cell r="B6604">
            <v>1219982</v>
          </cell>
          <cell r="D6604" t="str">
            <v>012032</v>
          </cell>
          <cell r="F6604" t="str">
            <v>G8923204</v>
          </cell>
          <cell r="H6604">
            <v>9689760</v>
          </cell>
        </row>
        <row r="6605">
          <cell r="B6605">
            <v>1219982</v>
          </cell>
          <cell r="D6605" t="str">
            <v>012032</v>
          </cell>
          <cell r="F6605" t="str">
            <v>G8923668</v>
          </cell>
          <cell r="H6605">
            <v>2434646.4900000002</v>
          </cell>
        </row>
        <row r="6606">
          <cell r="B6606">
            <v>1219982</v>
          </cell>
          <cell r="D6606" t="str">
            <v>012032</v>
          </cell>
          <cell r="F6606" t="str">
            <v>G8923676</v>
          </cell>
          <cell r="H6606">
            <v>876472.73</v>
          </cell>
        </row>
        <row r="6607">
          <cell r="B6607">
            <v>1219982</v>
          </cell>
          <cell r="D6607" t="str">
            <v>012032</v>
          </cell>
          <cell r="F6607" t="str">
            <v>G8923692</v>
          </cell>
          <cell r="H6607">
            <v>56346.31</v>
          </cell>
        </row>
        <row r="6608">
          <cell r="B6608">
            <v>1219982</v>
          </cell>
          <cell r="D6608" t="str">
            <v>012032</v>
          </cell>
          <cell r="F6608" t="str">
            <v>G8923709</v>
          </cell>
          <cell r="H6608">
            <v>93432.44</v>
          </cell>
        </row>
        <row r="6609">
          <cell r="B6609">
            <v>1219982</v>
          </cell>
          <cell r="D6609" t="str">
            <v>012032</v>
          </cell>
          <cell r="F6609" t="str">
            <v>G8923717</v>
          </cell>
          <cell r="H6609">
            <v>259534.57</v>
          </cell>
        </row>
        <row r="6610">
          <cell r="B6610">
            <v>1219982</v>
          </cell>
          <cell r="D6610" t="str">
            <v>012032</v>
          </cell>
          <cell r="F6610" t="str">
            <v>G8923725</v>
          </cell>
          <cell r="H6610">
            <v>20284.68</v>
          </cell>
        </row>
        <row r="6611">
          <cell r="B6611">
            <v>1219982</v>
          </cell>
          <cell r="D6611" t="str">
            <v>012032</v>
          </cell>
          <cell r="F6611" t="str">
            <v>G8924020</v>
          </cell>
          <cell r="H6611">
            <v>474536.36</v>
          </cell>
        </row>
        <row r="6612">
          <cell r="B6612">
            <v>1219982</v>
          </cell>
          <cell r="D6612" t="str">
            <v>012032</v>
          </cell>
          <cell r="F6612" t="str">
            <v>G8924038</v>
          </cell>
          <cell r="H6612">
            <v>170833.1</v>
          </cell>
        </row>
        <row r="6613">
          <cell r="B6613">
            <v>1219982</v>
          </cell>
          <cell r="D6613" t="str">
            <v>012032</v>
          </cell>
          <cell r="F6613" t="str">
            <v>G8924301</v>
          </cell>
          <cell r="H6613">
            <v>10098.9</v>
          </cell>
        </row>
        <row r="6614">
          <cell r="B6614">
            <v>1219982</v>
          </cell>
          <cell r="D6614" t="str">
            <v>012032</v>
          </cell>
          <cell r="F6614" t="str">
            <v>G8924319</v>
          </cell>
          <cell r="H6614">
            <v>3635.62</v>
          </cell>
        </row>
        <row r="6615">
          <cell r="B6615">
            <v>1219982</v>
          </cell>
          <cell r="D6615" t="str">
            <v>012032</v>
          </cell>
          <cell r="F6615" t="str">
            <v>G8924327</v>
          </cell>
          <cell r="H6615">
            <v>3629610</v>
          </cell>
        </row>
        <row r="6616">
          <cell r="B6616">
            <v>1219982</v>
          </cell>
          <cell r="D6616" t="str">
            <v>012032</v>
          </cell>
          <cell r="F6616" t="str">
            <v>G8924335</v>
          </cell>
          <cell r="H6616">
            <v>10082250</v>
          </cell>
        </row>
        <row r="6617">
          <cell r="B6617">
            <v>1219982</v>
          </cell>
          <cell r="D6617" t="str">
            <v>012032</v>
          </cell>
          <cell r="F6617" t="str">
            <v>G8924343</v>
          </cell>
          <cell r="H6617">
            <v>3993930</v>
          </cell>
        </row>
        <row r="6618">
          <cell r="B6618">
            <v>1219982</v>
          </cell>
          <cell r="D6618" t="str">
            <v>012032</v>
          </cell>
          <cell r="F6618" t="str">
            <v>G8924351</v>
          </cell>
          <cell r="H6618">
            <v>11094250</v>
          </cell>
        </row>
        <row r="6619">
          <cell r="B6619">
            <v>1219982</v>
          </cell>
          <cell r="D6619" t="str">
            <v>012032</v>
          </cell>
          <cell r="F6619" t="str">
            <v>G8924369</v>
          </cell>
          <cell r="H6619">
            <v>3268365.67</v>
          </cell>
        </row>
        <row r="6620">
          <cell r="B6620">
            <v>1219982</v>
          </cell>
          <cell r="D6620" t="str">
            <v>012032</v>
          </cell>
          <cell r="F6620" t="str">
            <v>G8924377</v>
          </cell>
          <cell r="H6620">
            <v>9078793.5399999991</v>
          </cell>
        </row>
        <row r="6621">
          <cell r="B6621">
            <v>1219982</v>
          </cell>
          <cell r="D6621" t="str">
            <v>012032</v>
          </cell>
          <cell r="F6621" t="str">
            <v>G8924385</v>
          </cell>
          <cell r="H6621">
            <v>2361780</v>
          </cell>
        </row>
        <row r="6622">
          <cell r="B6622">
            <v>1219982</v>
          </cell>
          <cell r="D6622" t="str">
            <v>012032</v>
          </cell>
          <cell r="F6622" t="str">
            <v>G8924393</v>
          </cell>
          <cell r="H6622">
            <v>6560500</v>
          </cell>
        </row>
        <row r="6623">
          <cell r="B6623">
            <v>1219982</v>
          </cell>
          <cell r="D6623" t="str">
            <v>012032</v>
          </cell>
          <cell r="F6623" t="str">
            <v>G8924400</v>
          </cell>
          <cell r="H6623">
            <v>372420</v>
          </cell>
        </row>
        <row r="6624">
          <cell r="B6624">
            <v>1219982</v>
          </cell>
          <cell r="D6624" t="str">
            <v>012032</v>
          </cell>
          <cell r="F6624" t="str">
            <v>G8924418</v>
          </cell>
          <cell r="H6624">
            <v>1034500</v>
          </cell>
        </row>
        <row r="6625">
          <cell r="B6625">
            <v>1219982</v>
          </cell>
          <cell r="D6625" t="str">
            <v>012032</v>
          </cell>
          <cell r="F6625" t="str">
            <v>G8924492</v>
          </cell>
          <cell r="H6625">
            <v>71476.52</v>
          </cell>
        </row>
        <row r="6626">
          <cell r="B6626">
            <v>1219982</v>
          </cell>
          <cell r="D6626" t="str">
            <v>012032</v>
          </cell>
          <cell r="F6626" t="str">
            <v>G8924509</v>
          </cell>
          <cell r="H6626">
            <v>25731.55</v>
          </cell>
        </row>
        <row r="6627">
          <cell r="B6627">
            <v>1219982</v>
          </cell>
          <cell r="D6627" t="str">
            <v>012032</v>
          </cell>
          <cell r="F6627" t="str">
            <v>G8924517</v>
          </cell>
          <cell r="H6627">
            <v>1405541.83</v>
          </cell>
        </row>
        <row r="6628">
          <cell r="B6628">
            <v>1219982</v>
          </cell>
          <cell r="D6628" t="str">
            <v>012032</v>
          </cell>
          <cell r="F6628" t="str">
            <v>G8924525</v>
          </cell>
          <cell r="H6628">
            <v>662107.31999999995</v>
          </cell>
        </row>
        <row r="6629">
          <cell r="B6629">
            <v>1219982</v>
          </cell>
          <cell r="D6629" t="str">
            <v>012032</v>
          </cell>
          <cell r="F6629" t="str">
            <v>G8924533</v>
          </cell>
          <cell r="H6629">
            <v>106994.2</v>
          </cell>
        </row>
        <row r="6630">
          <cell r="B6630">
            <v>1219982</v>
          </cell>
          <cell r="D6630" t="str">
            <v>012032</v>
          </cell>
          <cell r="F6630" t="str">
            <v>G8924541</v>
          </cell>
          <cell r="H6630">
            <v>38517.910000000003</v>
          </cell>
        </row>
        <row r="6631">
          <cell r="B6631">
            <v>1219982</v>
          </cell>
          <cell r="D6631" t="str">
            <v>012032</v>
          </cell>
          <cell r="F6631" t="str">
            <v>G8924731</v>
          </cell>
          <cell r="H6631">
            <v>1646900.6</v>
          </cell>
        </row>
        <row r="6632">
          <cell r="B6632">
            <v>1219982</v>
          </cell>
          <cell r="D6632" t="str">
            <v>012032</v>
          </cell>
          <cell r="F6632" t="str">
            <v>G8924749</v>
          </cell>
          <cell r="H6632">
            <v>592884.21</v>
          </cell>
        </row>
        <row r="6633">
          <cell r="B6633">
            <v>1219982</v>
          </cell>
          <cell r="D6633" t="str">
            <v>012032</v>
          </cell>
          <cell r="F6633" t="str">
            <v>G8924757</v>
          </cell>
          <cell r="H6633">
            <v>159041813.5</v>
          </cell>
        </row>
        <row r="6634">
          <cell r="B6634">
            <v>1219982</v>
          </cell>
          <cell r="D6634" t="str">
            <v>012032</v>
          </cell>
          <cell r="F6634" t="str">
            <v>G8924781</v>
          </cell>
          <cell r="H6634">
            <v>57255052.859999999</v>
          </cell>
        </row>
        <row r="6635">
          <cell r="B6635">
            <v>1219982</v>
          </cell>
          <cell r="D6635" t="str">
            <v>012032</v>
          </cell>
          <cell r="F6635" t="str">
            <v>G8924799</v>
          </cell>
          <cell r="H6635">
            <v>11817791.25</v>
          </cell>
        </row>
        <row r="6636">
          <cell r="B6636">
            <v>1219982</v>
          </cell>
          <cell r="D6636" t="str">
            <v>012032</v>
          </cell>
          <cell r="F6636" t="str">
            <v>G8924806</v>
          </cell>
          <cell r="H6636">
            <v>4254404.8499999996</v>
          </cell>
        </row>
        <row r="6637">
          <cell r="B6637">
            <v>1219982</v>
          </cell>
          <cell r="D6637" t="str">
            <v>012032</v>
          </cell>
          <cell r="F6637" t="str">
            <v>G8925333</v>
          </cell>
          <cell r="H6637">
            <v>407069.84</v>
          </cell>
        </row>
        <row r="6638">
          <cell r="B6638">
            <v>1219982</v>
          </cell>
          <cell r="D6638" t="str">
            <v>012032</v>
          </cell>
          <cell r="F6638" t="str">
            <v>G8925341</v>
          </cell>
          <cell r="H6638">
            <v>361646.87</v>
          </cell>
        </row>
        <row r="6639">
          <cell r="B6639">
            <v>1219982</v>
          </cell>
          <cell r="D6639" t="str">
            <v>012032</v>
          </cell>
          <cell r="F6639" t="str">
            <v>G8925367</v>
          </cell>
          <cell r="H6639">
            <v>146545.14000000001</v>
          </cell>
        </row>
        <row r="6640">
          <cell r="B6640">
            <v>1219982</v>
          </cell>
          <cell r="D6640" t="str">
            <v>012032</v>
          </cell>
          <cell r="F6640" t="str">
            <v>G8925375</v>
          </cell>
          <cell r="H6640">
            <v>130192.87</v>
          </cell>
        </row>
        <row r="6641">
          <cell r="B6641">
            <v>1219982</v>
          </cell>
          <cell r="D6641" t="str">
            <v>012032</v>
          </cell>
          <cell r="F6641" t="str">
            <v>G8926373</v>
          </cell>
          <cell r="H6641">
            <v>1626583.57</v>
          </cell>
        </row>
        <row r="6642">
          <cell r="B6642">
            <v>1219982</v>
          </cell>
          <cell r="D6642" t="str">
            <v>012032</v>
          </cell>
          <cell r="F6642" t="str">
            <v>G8926381</v>
          </cell>
          <cell r="H6642">
            <v>585570.07999999996</v>
          </cell>
        </row>
        <row r="6643">
          <cell r="B6643">
            <v>1219982</v>
          </cell>
          <cell r="D6643" t="str">
            <v>012032</v>
          </cell>
          <cell r="F6643" t="str">
            <v>G8926456</v>
          </cell>
          <cell r="H6643">
            <v>11290566.5</v>
          </cell>
        </row>
        <row r="6644">
          <cell r="B6644">
            <v>1219982</v>
          </cell>
          <cell r="D6644" t="str">
            <v>012032</v>
          </cell>
          <cell r="F6644" t="str">
            <v>G8926464</v>
          </cell>
          <cell r="H6644">
            <v>4064603.94</v>
          </cell>
        </row>
        <row r="6645">
          <cell r="B6645">
            <v>1219982</v>
          </cell>
          <cell r="D6645" t="str">
            <v>012032</v>
          </cell>
          <cell r="F6645" t="str">
            <v>G8926472</v>
          </cell>
          <cell r="H6645">
            <v>2207945.61</v>
          </cell>
        </row>
        <row r="6646">
          <cell r="B6646">
            <v>1219982</v>
          </cell>
          <cell r="D6646" t="str">
            <v>012032</v>
          </cell>
          <cell r="F6646" t="str">
            <v>G8926480</v>
          </cell>
          <cell r="H6646">
            <v>794860.42</v>
          </cell>
        </row>
        <row r="6647">
          <cell r="B6647" t="str">
            <v>122</v>
          </cell>
          <cell r="H6647">
            <v>224961913.83000001</v>
          </cell>
        </row>
        <row r="6648">
          <cell r="B6648">
            <v>12251</v>
          </cell>
          <cell r="H6648">
            <v>224961913.83000001</v>
          </cell>
        </row>
        <row r="6649">
          <cell r="B6649">
            <v>122514</v>
          </cell>
          <cell r="H6649">
            <v>224961913.83000001</v>
          </cell>
        </row>
        <row r="6650">
          <cell r="B6650">
            <v>1225148</v>
          </cell>
          <cell r="H6650">
            <v>224961913.83000001</v>
          </cell>
        </row>
        <row r="6651">
          <cell r="B6651">
            <v>122514804</v>
          </cell>
          <cell r="H6651">
            <v>224961913.83000001</v>
          </cell>
        </row>
        <row r="6652">
          <cell r="B6652">
            <v>122514804</v>
          </cell>
          <cell r="D6652" t="str">
            <v>012102</v>
          </cell>
          <cell r="F6652" t="str">
            <v>F4923232</v>
          </cell>
          <cell r="H6652">
            <v>15103980.5</v>
          </cell>
        </row>
        <row r="6653">
          <cell r="B6653">
            <v>122514804</v>
          </cell>
          <cell r="D6653" t="str">
            <v>012102</v>
          </cell>
          <cell r="F6653" t="str">
            <v>F4923901</v>
          </cell>
          <cell r="H6653">
            <v>16333333.33</v>
          </cell>
        </row>
        <row r="6654">
          <cell r="B6654">
            <v>122514804</v>
          </cell>
          <cell r="D6654" t="str">
            <v>012102</v>
          </cell>
          <cell r="F6654" t="str">
            <v>F4930287</v>
          </cell>
          <cell r="H6654">
            <v>86400000</v>
          </cell>
        </row>
        <row r="6655">
          <cell r="B6655">
            <v>122514804</v>
          </cell>
          <cell r="D6655" t="str">
            <v>012102</v>
          </cell>
          <cell r="F6655" t="str">
            <v>F4930295</v>
          </cell>
          <cell r="H6655">
            <v>4504600</v>
          </cell>
        </row>
        <row r="6656">
          <cell r="B6656">
            <v>122514804</v>
          </cell>
          <cell r="D6656" t="str">
            <v>012102</v>
          </cell>
          <cell r="F6656" t="str">
            <v>F4943272</v>
          </cell>
          <cell r="H6656">
            <v>102620000</v>
          </cell>
        </row>
        <row r="6657">
          <cell r="B6657">
            <v>123019</v>
          </cell>
          <cell r="D6657" t="str">
            <v>012202</v>
          </cell>
          <cell r="F6657" t="str">
            <v>F4868678</v>
          </cell>
          <cell r="H6657">
            <v>-170316.13</v>
          </cell>
        </row>
        <row r="6658">
          <cell r="B6658">
            <v>123019</v>
          </cell>
          <cell r="D6658" t="str">
            <v>012202</v>
          </cell>
          <cell r="F6658" t="str">
            <v>F4868686</v>
          </cell>
          <cell r="H6658">
            <v>170316.13</v>
          </cell>
        </row>
        <row r="6659">
          <cell r="B6659" t="str">
            <v>13</v>
          </cell>
          <cell r="H6659">
            <v>5205638524.8500004</v>
          </cell>
        </row>
        <row r="6660">
          <cell r="B6660" t="str">
            <v>131</v>
          </cell>
          <cell r="H6660">
            <v>2671392221.3800001</v>
          </cell>
        </row>
        <row r="6661">
          <cell r="B6661">
            <v>13102</v>
          </cell>
          <cell r="H6661">
            <v>3473.94</v>
          </cell>
        </row>
        <row r="6662">
          <cell r="B6662">
            <v>131029</v>
          </cell>
          <cell r="H6662">
            <v>3473.94</v>
          </cell>
        </row>
        <row r="6663">
          <cell r="B6663">
            <v>1310297</v>
          </cell>
          <cell r="H6663">
            <v>3473.94</v>
          </cell>
        </row>
        <row r="6664">
          <cell r="B6664">
            <v>131029702</v>
          </cell>
          <cell r="H6664">
            <v>1138.5899999999999</v>
          </cell>
        </row>
        <row r="6665">
          <cell r="B6665">
            <v>131029702</v>
          </cell>
          <cell r="D6665" t="str">
            <v>180491</v>
          </cell>
          <cell r="F6665" t="str">
            <v>O2629014005</v>
          </cell>
          <cell r="H6665">
            <v>506.22</v>
          </cell>
        </row>
        <row r="6666">
          <cell r="B6666">
            <v>131029702</v>
          </cell>
          <cell r="D6666" t="str">
            <v>180491</v>
          </cell>
          <cell r="F6666" t="str">
            <v>O2649012001</v>
          </cell>
          <cell r="H6666">
            <v>291.74</v>
          </cell>
        </row>
        <row r="6667">
          <cell r="B6667">
            <v>131029702</v>
          </cell>
          <cell r="D6667" t="str">
            <v>180491</v>
          </cell>
          <cell r="F6667" t="str">
            <v>O5700770000</v>
          </cell>
          <cell r="H6667">
            <v>340.63</v>
          </cell>
        </row>
        <row r="6668">
          <cell r="B6668">
            <v>131029704</v>
          </cell>
          <cell r="H6668">
            <v>2335.35</v>
          </cell>
        </row>
        <row r="6669">
          <cell r="B6669">
            <v>131029704</v>
          </cell>
          <cell r="D6669" t="str">
            <v>180691</v>
          </cell>
          <cell r="F6669" t="str">
            <v>O5700770000</v>
          </cell>
          <cell r="H6669">
            <v>2335.35</v>
          </cell>
        </row>
        <row r="6670">
          <cell r="B6670">
            <v>13106</v>
          </cell>
          <cell r="H6670">
            <v>2671388747.4400001</v>
          </cell>
        </row>
        <row r="6671">
          <cell r="B6671">
            <v>131061</v>
          </cell>
          <cell r="H6671">
            <v>2893076434.0100002</v>
          </cell>
        </row>
        <row r="6672">
          <cell r="B6672">
            <v>1310611</v>
          </cell>
          <cell r="H6672">
            <v>3003856534.8400002</v>
          </cell>
        </row>
        <row r="6673">
          <cell r="B6673">
            <v>131061101</v>
          </cell>
          <cell r="H6673">
            <v>2517509789.4200001</v>
          </cell>
        </row>
        <row r="6674">
          <cell r="B6674">
            <v>131061101</v>
          </cell>
          <cell r="D6674" t="str">
            <v>191361</v>
          </cell>
          <cell r="F6674" t="str">
            <v>F4732360</v>
          </cell>
          <cell r="H6674">
            <v>9566982.7799999993</v>
          </cell>
        </row>
        <row r="6675">
          <cell r="B6675">
            <v>131061101</v>
          </cell>
          <cell r="D6675" t="str">
            <v>191361</v>
          </cell>
          <cell r="F6675" t="str">
            <v>F4758986</v>
          </cell>
          <cell r="H6675">
            <v>33111131.829999998</v>
          </cell>
        </row>
        <row r="6676">
          <cell r="B6676">
            <v>131061101</v>
          </cell>
          <cell r="D6676" t="str">
            <v>191361</v>
          </cell>
          <cell r="F6676" t="str">
            <v>F4848951</v>
          </cell>
          <cell r="H6676">
            <v>220265290</v>
          </cell>
        </row>
        <row r="6677">
          <cell r="B6677">
            <v>131061101</v>
          </cell>
          <cell r="D6677" t="str">
            <v>191361</v>
          </cell>
          <cell r="F6677" t="str">
            <v>F4852027</v>
          </cell>
          <cell r="H6677">
            <v>1427342200</v>
          </cell>
        </row>
        <row r="6678">
          <cell r="B6678">
            <v>131061101</v>
          </cell>
          <cell r="D6678" t="str">
            <v>191361</v>
          </cell>
          <cell r="F6678" t="str">
            <v>F4898534</v>
          </cell>
          <cell r="H6678">
            <v>245</v>
          </cell>
        </row>
        <row r="6679">
          <cell r="B6679">
            <v>131061101</v>
          </cell>
          <cell r="D6679" t="str">
            <v>191361</v>
          </cell>
          <cell r="F6679" t="str">
            <v>F4923216</v>
          </cell>
          <cell r="H6679">
            <v>186323612.25999999</v>
          </cell>
        </row>
        <row r="6680">
          <cell r="B6680">
            <v>131061101</v>
          </cell>
          <cell r="D6680" t="str">
            <v>191361</v>
          </cell>
          <cell r="F6680" t="str">
            <v>F4923232</v>
          </cell>
          <cell r="H6680">
            <v>1390130</v>
          </cell>
        </row>
        <row r="6681">
          <cell r="B6681">
            <v>131061101</v>
          </cell>
          <cell r="D6681" t="str">
            <v>191361</v>
          </cell>
          <cell r="F6681" t="str">
            <v>F4923901</v>
          </cell>
          <cell r="H6681">
            <v>92753298.439999998</v>
          </cell>
        </row>
        <row r="6682">
          <cell r="B6682">
            <v>131061101</v>
          </cell>
          <cell r="D6682" t="str">
            <v>191361</v>
          </cell>
          <cell r="F6682" t="str">
            <v>F4930287</v>
          </cell>
          <cell r="H6682">
            <v>164161048</v>
          </cell>
        </row>
        <row r="6683">
          <cell r="B6683">
            <v>131061101</v>
          </cell>
          <cell r="D6683" t="str">
            <v>191361</v>
          </cell>
          <cell r="F6683" t="str">
            <v>F4930295</v>
          </cell>
          <cell r="H6683">
            <v>622200</v>
          </cell>
        </row>
        <row r="6684">
          <cell r="B6684">
            <v>131061101</v>
          </cell>
          <cell r="D6684" t="str">
            <v>191361</v>
          </cell>
          <cell r="F6684" t="str">
            <v>F4932697</v>
          </cell>
          <cell r="H6684">
            <v>75684175</v>
          </cell>
        </row>
        <row r="6685">
          <cell r="B6685">
            <v>131061101</v>
          </cell>
          <cell r="D6685" t="str">
            <v>191361</v>
          </cell>
          <cell r="F6685" t="str">
            <v>F4943272</v>
          </cell>
          <cell r="H6685">
            <v>17345100</v>
          </cell>
        </row>
        <row r="6686">
          <cell r="B6686">
            <v>131061101</v>
          </cell>
          <cell r="D6686" t="str">
            <v>191361</v>
          </cell>
          <cell r="F6686" t="str">
            <v>F4954336</v>
          </cell>
          <cell r="H6686">
            <v>269168510</v>
          </cell>
        </row>
        <row r="6687">
          <cell r="B6687">
            <v>131061101</v>
          </cell>
          <cell r="D6687" t="str">
            <v>191861</v>
          </cell>
          <cell r="F6687" t="str">
            <v>F4852027</v>
          </cell>
          <cell r="H6687">
            <v>600200</v>
          </cell>
        </row>
        <row r="6688">
          <cell r="B6688">
            <v>131061101</v>
          </cell>
          <cell r="D6688" t="str">
            <v>191961</v>
          </cell>
          <cell r="F6688" t="str">
            <v>F4732360</v>
          </cell>
          <cell r="H6688">
            <v>16677902.93</v>
          </cell>
        </row>
        <row r="6689">
          <cell r="B6689">
            <v>131061101</v>
          </cell>
          <cell r="D6689" t="str">
            <v>191961</v>
          </cell>
          <cell r="F6689" t="str">
            <v>F4758986</v>
          </cell>
          <cell r="H6689">
            <v>7653636.1500000004</v>
          </cell>
        </row>
        <row r="6690">
          <cell r="B6690">
            <v>131061101</v>
          </cell>
          <cell r="D6690" t="str">
            <v>191961</v>
          </cell>
          <cell r="F6690" t="str">
            <v>F4848951</v>
          </cell>
          <cell r="H6690">
            <v>10158993.67</v>
          </cell>
        </row>
        <row r="6691">
          <cell r="B6691">
            <v>131061101</v>
          </cell>
          <cell r="D6691" t="str">
            <v>191961</v>
          </cell>
          <cell r="F6691" t="str">
            <v>F4852027</v>
          </cell>
          <cell r="H6691">
            <v>-20368400</v>
          </cell>
        </row>
        <row r="6692">
          <cell r="B6692">
            <v>131061101</v>
          </cell>
          <cell r="D6692" t="str">
            <v>191961</v>
          </cell>
          <cell r="F6692" t="str">
            <v>F4898534</v>
          </cell>
          <cell r="H6692">
            <v>22454253.359999999</v>
          </cell>
        </row>
        <row r="6693">
          <cell r="B6693">
            <v>131061101</v>
          </cell>
          <cell r="D6693" t="str">
            <v>191961</v>
          </cell>
          <cell r="F6693" t="str">
            <v>F4923216</v>
          </cell>
          <cell r="H6693">
            <v>-354003.44</v>
          </cell>
        </row>
        <row r="6694">
          <cell r="B6694">
            <v>131061101</v>
          </cell>
          <cell r="D6694" t="str">
            <v>191961</v>
          </cell>
          <cell r="F6694" t="str">
            <v>F4923232</v>
          </cell>
          <cell r="H6694">
            <v>2460889.6800000002</v>
          </cell>
        </row>
        <row r="6695">
          <cell r="B6695">
            <v>131061101</v>
          </cell>
          <cell r="D6695" t="str">
            <v>191961</v>
          </cell>
          <cell r="F6695" t="str">
            <v>F4923901</v>
          </cell>
          <cell r="H6695">
            <v>-17531336.489999998</v>
          </cell>
        </row>
        <row r="6696">
          <cell r="B6696">
            <v>131061101</v>
          </cell>
          <cell r="D6696" t="str">
            <v>191961</v>
          </cell>
          <cell r="F6696" t="str">
            <v>F4930287</v>
          </cell>
          <cell r="H6696">
            <v>4682262.13</v>
          </cell>
        </row>
        <row r="6697">
          <cell r="B6697">
            <v>131061101</v>
          </cell>
          <cell r="D6697" t="str">
            <v>191961</v>
          </cell>
          <cell r="F6697" t="str">
            <v>F4930295</v>
          </cell>
          <cell r="H6697">
            <v>463311.99</v>
          </cell>
        </row>
        <row r="6698">
          <cell r="B6698">
            <v>131061101</v>
          </cell>
          <cell r="D6698" t="str">
            <v>191961</v>
          </cell>
          <cell r="F6698" t="str">
            <v>F4932697</v>
          </cell>
          <cell r="H6698">
            <v>-473770.22</v>
          </cell>
        </row>
        <row r="6699">
          <cell r="B6699">
            <v>131061101</v>
          </cell>
          <cell r="D6699" t="str">
            <v>191961</v>
          </cell>
          <cell r="F6699" t="str">
            <v>F4943272</v>
          </cell>
          <cell r="H6699">
            <v>-444062.07</v>
          </cell>
        </row>
        <row r="6700">
          <cell r="B6700">
            <v>131061101</v>
          </cell>
          <cell r="D6700" t="str">
            <v>191961</v>
          </cell>
          <cell r="F6700" t="str">
            <v>F4954336</v>
          </cell>
          <cell r="H6700">
            <v>-6204011.5800000001</v>
          </cell>
        </row>
        <row r="6701">
          <cell r="B6701">
            <v>131061102</v>
          </cell>
          <cell r="H6701">
            <v>261384831.59</v>
          </cell>
        </row>
        <row r="6702">
          <cell r="B6702">
            <v>131061102</v>
          </cell>
          <cell r="D6702" t="str">
            <v>191561</v>
          </cell>
          <cell r="F6702" t="str">
            <v>F4730976</v>
          </cell>
          <cell r="H6702">
            <v>66554531.869999997</v>
          </cell>
        </row>
        <row r="6703">
          <cell r="B6703">
            <v>131061102</v>
          </cell>
          <cell r="D6703" t="str">
            <v>191561</v>
          </cell>
          <cell r="F6703" t="str">
            <v>F4748622</v>
          </cell>
          <cell r="H6703">
            <v>113318988.81999999</v>
          </cell>
        </row>
        <row r="6704">
          <cell r="B6704">
            <v>131061102</v>
          </cell>
          <cell r="D6704" t="str">
            <v>191561</v>
          </cell>
          <cell r="F6704" t="str">
            <v>F4758986</v>
          </cell>
          <cell r="H6704">
            <v>5918000</v>
          </cell>
        </row>
        <row r="6705">
          <cell r="B6705">
            <v>131061102</v>
          </cell>
          <cell r="D6705" t="str">
            <v>191561</v>
          </cell>
          <cell r="F6705" t="str">
            <v>F4849983</v>
          </cell>
          <cell r="H6705">
            <v>1427310.9</v>
          </cell>
        </row>
        <row r="6706">
          <cell r="B6706">
            <v>131061102</v>
          </cell>
          <cell r="D6706" t="str">
            <v>192261</v>
          </cell>
          <cell r="F6706" t="str">
            <v>F4730976</v>
          </cell>
          <cell r="H6706">
            <v>63012000</v>
          </cell>
        </row>
        <row r="6707">
          <cell r="B6707">
            <v>131061102</v>
          </cell>
          <cell r="D6707" t="str">
            <v>192261</v>
          </cell>
          <cell r="F6707" t="str">
            <v>F4758986</v>
          </cell>
          <cell r="H6707">
            <v>11154000</v>
          </cell>
        </row>
        <row r="6708">
          <cell r="B6708">
            <v>131061104</v>
          </cell>
          <cell r="H6708">
            <v>224961913.83000001</v>
          </cell>
        </row>
        <row r="6709">
          <cell r="B6709">
            <v>131061104</v>
          </cell>
          <cell r="D6709" t="str">
            <v>191761</v>
          </cell>
          <cell r="F6709" t="str">
            <v>F4923232</v>
          </cell>
          <cell r="H6709">
            <v>15103980.5</v>
          </cell>
        </row>
        <row r="6710">
          <cell r="B6710">
            <v>131061104</v>
          </cell>
          <cell r="D6710" t="str">
            <v>191761</v>
          </cell>
          <cell r="F6710" t="str">
            <v>F4923901</v>
          </cell>
          <cell r="H6710">
            <v>16333333.33</v>
          </cell>
        </row>
        <row r="6711">
          <cell r="B6711">
            <v>131061104</v>
          </cell>
          <cell r="D6711" t="str">
            <v>191761</v>
          </cell>
          <cell r="F6711" t="str">
            <v>F4930287</v>
          </cell>
          <cell r="H6711">
            <v>86400000</v>
          </cell>
        </row>
        <row r="6712">
          <cell r="B6712">
            <v>131061104</v>
          </cell>
          <cell r="D6712" t="str">
            <v>191761</v>
          </cell>
          <cell r="F6712" t="str">
            <v>F4930295</v>
          </cell>
          <cell r="H6712">
            <v>4504600</v>
          </cell>
        </row>
        <row r="6713">
          <cell r="B6713">
            <v>131061104</v>
          </cell>
          <cell r="D6713" t="str">
            <v>191761</v>
          </cell>
          <cell r="F6713" t="str">
            <v>F4943272</v>
          </cell>
          <cell r="H6713">
            <v>102620000</v>
          </cell>
        </row>
        <row r="6714">
          <cell r="B6714">
            <v>1310615</v>
          </cell>
          <cell r="H6714">
            <v>-76925100.829999998</v>
          </cell>
        </row>
        <row r="6715">
          <cell r="B6715">
            <v>131061501</v>
          </cell>
          <cell r="H6715">
            <v>-76925100.829999998</v>
          </cell>
        </row>
        <row r="6716">
          <cell r="B6716">
            <v>131061501</v>
          </cell>
          <cell r="D6716" t="str">
            <v>371561</v>
          </cell>
          <cell r="F6716" t="str">
            <v>F4730976</v>
          </cell>
          <cell r="H6716">
            <v>-13865053.41</v>
          </cell>
        </row>
        <row r="6717">
          <cell r="B6717">
            <v>131061501</v>
          </cell>
          <cell r="D6717" t="str">
            <v>371561</v>
          </cell>
          <cell r="F6717" t="str">
            <v>F4748622</v>
          </cell>
          <cell r="H6717">
            <v>-61244965.299999997</v>
          </cell>
        </row>
        <row r="6718">
          <cell r="B6718">
            <v>131061501</v>
          </cell>
          <cell r="D6718" t="str">
            <v>371561</v>
          </cell>
          <cell r="F6718" t="str">
            <v>F4758986</v>
          </cell>
          <cell r="H6718">
            <v>-1743267.72</v>
          </cell>
        </row>
        <row r="6719">
          <cell r="B6719">
            <v>131061501</v>
          </cell>
          <cell r="D6719" t="str">
            <v>371561</v>
          </cell>
          <cell r="F6719" t="str">
            <v>F4849983</v>
          </cell>
          <cell r="H6719">
            <v>-71814.399999999994</v>
          </cell>
        </row>
        <row r="6720">
          <cell r="B6720">
            <v>1310619</v>
          </cell>
          <cell r="H6720">
            <v>-33855000</v>
          </cell>
        </row>
        <row r="6721">
          <cell r="B6721">
            <v>1310619</v>
          </cell>
          <cell r="D6721" t="str">
            <v>192161</v>
          </cell>
          <cell r="F6721" t="str">
            <v>F4730976</v>
          </cell>
          <cell r="H6721">
            <v>-33855000</v>
          </cell>
        </row>
        <row r="6722">
          <cell r="B6722">
            <v>131065</v>
          </cell>
          <cell r="H6722">
            <v>-224961913.83000001</v>
          </cell>
        </row>
        <row r="6723">
          <cell r="B6723">
            <v>1310658</v>
          </cell>
          <cell r="H6723">
            <v>-224961913.83000001</v>
          </cell>
        </row>
        <row r="6724">
          <cell r="B6724">
            <v>131065804</v>
          </cell>
          <cell r="H6724">
            <v>-224961913.83000001</v>
          </cell>
        </row>
        <row r="6725">
          <cell r="B6725">
            <v>131065804</v>
          </cell>
          <cell r="D6725" t="str">
            <v>013002</v>
          </cell>
          <cell r="F6725" t="str">
            <v>F4923232</v>
          </cell>
          <cell r="H6725">
            <v>-15103980.5</v>
          </cell>
        </row>
        <row r="6726">
          <cell r="B6726">
            <v>131065804</v>
          </cell>
          <cell r="D6726" t="str">
            <v>013002</v>
          </cell>
          <cell r="F6726" t="str">
            <v>F4923901</v>
          </cell>
          <cell r="H6726">
            <v>-16333333.33</v>
          </cell>
        </row>
        <row r="6727">
          <cell r="B6727">
            <v>131065804</v>
          </cell>
          <cell r="D6727" t="str">
            <v>013002</v>
          </cell>
          <cell r="F6727" t="str">
            <v>F4930287</v>
          </cell>
          <cell r="H6727">
            <v>-86400000</v>
          </cell>
        </row>
        <row r="6728">
          <cell r="B6728">
            <v>131065804</v>
          </cell>
          <cell r="D6728" t="str">
            <v>013002</v>
          </cell>
          <cell r="F6728" t="str">
            <v>F4930295</v>
          </cell>
          <cell r="H6728">
            <v>-4504600</v>
          </cell>
        </row>
        <row r="6729">
          <cell r="B6729">
            <v>131065804</v>
          </cell>
          <cell r="D6729" t="str">
            <v>013002</v>
          </cell>
          <cell r="F6729" t="str">
            <v>F4943272</v>
          </cell>
          <cell r="H6729">
            <v>-102620000</v>
          </cell>
        </row>
        <row r="6730">
          <cell r="B6730">
            <v>131069</v>
          </cell>
          <cell r="H6730">
            <v>3274227.26</v>
          </cell>
        </row>
        <row r="6731">
          <cell r="B6731">
            <v>1310699</v>
          </cell>
          <cell r="H6731">
            <v>3274227.26</v>
          </cell>
        </row>
        <row r="6732">
          <cell r="B6732">
            <v>131069908</v>
          </cell>
          <cell r="H6732">
            <v>3274227.26</v>
          </cell>
        </row>
        <row r="6733">
          <cell r="B6733">
            <v>131069908</v>
          </cell>
          <cell r="D6733" t="str">
            <v>210461</v>
          </cell>
          <cell r="F6733" t="str">
            <v>O5700499000</v>
          </cell>
          <cell r="H6733">
            <v>8256.35</v>
          </cell>
        </row>
        <row r="6734">
          <cell r="B6734">
            <v>131069908</v>
          </cell>
          <cell r="D6734" t="str">
            <v>210461</v>
          </cell>
          <cell r="F6734" t="str">
            <v>O5700811000</v>
          </cell>
          <cell r="H6734">
            <v>68.44</v>
          </cell>
        </row>
        <row r="6735">
          <cell r="B6735">
            <v>131069908</v>
          </cell>
          <cell r="D6735" t="str">
            <v>210461</v>
          </cell>
          <cell r="F6735" t="str">
            <v>O5701489000</v>
          </cell>
          <cell r="H6735">
            <v>54.47</v>
          </cell>
        </row>
        <row r="6736">
          <cell r="B6736">
            <v>131069908</v>
          </cell>
          <cell r="D6736" t="str">
            <v>210461</v>
          </cell>
          <cell r="F6736" t="str">
            <v>O5701869000</v>
          </cell>
          <cell r="H6736">
            <v>179716.14</v>
          </cell>
        </row>
        <row r="6737">
          <cell r="B6737">
            <v>131069908</v>
          </cell>
          <cell r="D6737" t="str">
            <v>210661</v>
          </cell>
          <cell r="F6737" t="str">
            <v>O5700069000</v>
          </cell>
          <cell r="H6737">
            <v>612174.66</v>
          </cell>
        </row>
        <row r="6738">
          <cell r="B6738">
            <v>131069908</v>
          </cell>
          <cell r="D6738" t="str">
            <v>210661</v>
          </cell>
          <cell r="F6738" t="str">
            <v>O5700118000</v>
          </cell>
          <cell r="H6738">
            <v>476208.09</v>
          </cell>
        </row>
        <row r="6739">
          <cell r="B6739">
            <v>131069908</v>
          </cell>
          <cell r="D6739" t="str">
            <v>210661</v>
          </cell>
          <cell r="F6739" t="str">
            <v>O5700499000</v>
          </cell>
          <cell r="H6739">
            <v>55370.06</v>
          </cell>
        </row>
        <row r="6740">
          <cell r="B6740">
            <v>131069908</v>
          </cell>
          <cell r="D6740" t="str">
            <v>210661</v>
          </cell>
          <cell r="F6740" t="str">
            <v>O5700704000</v>
          </cell>
          <cell r="H6740">
            <v>37813.769999999997</v>
          </cell>
        </row>
        <row r="6741">
          <cell r="B6741">
            <v>131069908</v>
          </cell>
          <cell r="D6741" t="str">
            <v>210661</v>
          </cell>
          <cell r="F6741" t="str">
            <v>O5700895000</v>
          </cell>
          <cell r="H6741">
            <v>148.61000000000001</v>
          </cell>
        </row>
        <row r="6742">
          <cell r="B6742">
            <v>131069908</v>
          </cell>
          <cell r="D6742" t="str">
            <v>210661</v>
          </cell>
          <cell r="F6742" t="str">
            <v>O5700902000</v>
          </cell>
          <cell r="H6742">
            <v>31102.62</v>
          </cell>
        </row>
        <row r="6743">
          <cell r="B6743">
            <v>131069908</v>
          </cell>
          <cell r="D6743" t="str">
            <v>210661</v>
          </cell>
          <cell r="F6743" t="str">
            <v>O5701976000</v>
          </cell>
          <cell r="H6743">
            <v>102299.05</v>
          </cell>
        </row>
        <row r="6744">
          <cell r="B6744">
            <v>131069908</v>
          </cell>
          <cell r="D6744" t="str">
            <v>210661</v>
          </cell>
          <cell r="F6744" t="str">
            <v>O5701984000</v>
          </cell>
          <cell r="H6744">
            <v>78878.179999999993</v>
          </cell>
        </row>
        <row r="6745">
          <cell r="B6745">
            <v>131069908</v>
          </cell>
          <cell r="D6745" t="str">
            <v>210661</v>
          </cell>
          <cell r="F6745" t="str">
            <v>O5701992000</v>
          </cell>
          <cell r="H6745">
            <v>77911.62</v>
          </cell>
        </row>
        <row r="6746">
          <cell r="B6746">
            <v>131069908</v>
          </cell>
          <cell r="D6746" t="str">
            <v>210661</v>
          </cell>
          <cell r="F6746" t="str">
            <v>O5702007000</v>
          </cell>
          <cell r="H6746">
            <v>1102035.95</v>
          </cell>
        </row>
        <row r="6747">
          <cell r="B6747">
            <v>131069908</v>
          </cell>
          <cell r="D6747" t="str">
            <v>210661</v>
          </cell>
          <cell r="F6747" t="str">
            <v>O5702015000</v>
          </cell>
          <cell r="H6747">
            <v>435042.55</v>
          </cell>
        </row>
        <row r="6748">
          <cell r="B6748">
            <v>131069908</v>
          </cell>
          <cell r="D6748" t="str">
            <v>210761</v>
          </cell>
          <cell r="F6748" t="str">
            <v>O5700118000</v>
          </cell>
          <cell r="H6748">
            <v>28281.83</v>
          </cell>
        </row>
        <row r="6749">
          <cell r="B6749">
            <v>131069908</v>
          </cell>
          <cell r="D6749" t="str">
            <v>211261</v>
          </cell>
          <cell r="F6749" t="str">
            <v>O5700069000</v>
          </cell>
          <cell r="H6749">
            <v>9215.07</v>
          </cell>
        </row>
        <row r="6750">
          <cell r="B6750">
            <v>131069908</v>
          </cell>
          <cell r="D6750" t="str">
            <v>211261</v>
          </cell>
          <cell r="F6750" t="str">
            <v>O5700118000</v>
          </cell>
          <cell r="H6750">
            <v>31215.09</v>
          </cell>
        </row>
        <row r="6751">
          <cell r="B6751">
            <v>131069908</v>
          </cell>
          <cell r="D6751" t="str">
            <v>212061</v>
          </cell>
          <cell r="F6751" t="str">
            <v>O5700150000</v>
          </cell>
          <cell r="H6751">
            <v>44.71</v>
          </cell>
        </row>
        <row r="6752">
          <cell r="B6752">
            <v>131069908</v>
          </cell>
          <cell r="D6752" t="str">
            <v>212061</v>
          </cell>
          <cell r="F6752" t="str">
            <v>O5701968000</v>
          </cell>
          <cell r="H6752">
            <v>8390</v>
          </cell>
        </row>
        <row r="6753">
          <cell r="B6753" t="str">
            <v>132</v>
          </cell>
          <cell r="H6753">
            <v>2534246303.4699998</v>
          </cell>
        </row>
        <row r="6754">
          <cell r="B6754">
            <v>13201</v>
          </cell>
          <cell r="H6754">
            <v>2649603501.9699998</v>
          </cell>
        </row>
        <row r="6755">
          <cell r="B6755">
            <v>132011</v>
          </cell>
          <cell r="H6755">
            <v>2441808931.75</v>
          </cell>
        </row>
        <row r="6756">
          <cell r="B6756">
            <v>1320111</v>
          </cell>
          <cell r="H6756">
            <v>2489483360.0999999</v>
          </cell>
        </row>
        <row r="6757">
          <cell r="B6757">
            <v>132011101</v>
          </cell>
          <cell r="H6757">
            <v>25636183.440000001</v>
          </cell>
        </row>
        <row r="6758">
          <cell r="B6758">
            <v>132011101</v>
          </cell>
          <cell r="D6758" t="str">
            <v>100301</v>
          </cell>
          <cell r="F6758" t="str">
            <v>O2111037001</v>
          </cell>
          <cell r="H6758">
            <v>4055965.65</v>
          </cell>
        </row>
        <row r="6759">
          <cell r="B6759">
            <v>132011101</v>
          </cell>
          <cell r="D6759" t="str">
            <v>100301</v>
          </cell>
          <cell r="F6759" t="str">
            <v>O2113041001</v>
          </cell>
          <cell r="H6759">
            <v>12352261.539999999</v>
          </cell>
        </row>
        <row r="6760">
          <cell r="B6760">
            <v>132011101</v>
          </cell>
          <cell r="D6760" t="str">
            <v>100301</v>
          </cell>
          <cell r="F6760" t="str">
            <v>O2114015001</v>
          </cell>
          <cell r="H6760">
            <v>9227956.25</v>
          </cell>
        </row>
        <row r="6761">
          <cell r="B6761">
            <v>132011102</v>
          </cell>
          <cell r="H6761">
            <v>106113109.06999999</v>
          </cell>
        </row>
        <row r="6762">
          <cell r="B6762">
            <v>132011102</v>
          </cell>
          <cell r="D6762" t="str">
            <v>100401</v>
          </cell>
          <cell r="F6762" t="str">
            <v>O2111037001</v>
          </cell>
          <cell r="H6762">
            <v>22036291.59</v>
          </cell>
        </row>
        <row r="6763">
          <cell r="B6763">
            <v>132011102</v>
          </cell>
          <cell r="D6763" t="str">
            <v>100401</v>
          </cell>
          <cell r="F6763" t="str">
            <v>O2112019001</v>
          </cell>
          <cell r="H6763">
            <v>515962.1</v>
          </cell>
        </row>
        <row r="6764">
          <cell r="B6764">
            <v>132011102</v>
          </cell>
          <cell r="D6764" t="str">
            <v>100401</v>
          </cell>
          <cell r="F6764" t="str">
            <v>O2112043001</v>
          </cell>
          <cell r="H6764">
            <v>4550269.78</v>
          </cell>
        </row>
        <row r="6765">
          <cell r="B6765">
            <v>132011102</v>
          </cell>
          <cell r="D6765" t="str">
            <v>100401</v>
          </cell>
          <cell r="F6765" t="str">
            <v>O2113041001</v>
          </cell>
          <cell r="H6765">
            <v>73217250</v>
          </cell>
        </row>
        <row r="6766">
          <cell r="B6766">
            <v>132011102</v>
          </cell>
          <cell r="D6766" t="str">
            <v>100401</v>
          </cell>
          <cell r="F6766" t="str">
            <v>O2114015001</v>
          </cell>
          <cell r="H6766">
            <v>9007414.5099999998</v>
          </cell>
        </row>
        <row r="6767">
          <cell r="B6767">
            <v>132011102</v>
          </cell>
          <cell r="D6767" t="str">
            <v>100401</v>
          </cell>
          <cell r="F6767" t="str">
            <v>O2141018001</v>
          </cell>
          <cell r="H6767">
            <v>22238.83</v>
          </cell>
        </row>
        <row r="6768">
          <cell r="B6768">
            <v>132011102</v>
          </cell>
          <cell r="D6768" t="str">
            <v>100401</v>
          </cell>
          <cell r="F6768" t="str">
            <v>O2141018003</v>
          </cell>
          <cell r="H6768">
            <v>22238.84</v>
          </cell>
        </row>
        <row r="6769">
          <cell r="B6769">
            <v>132011102</v>
          </cell>
          <cell r="D6769" t="str">
            <v>300401</v>
          </cell>
          <cell r="F6769" t="str">
            <v>O2111037001</v>
          </cell>
          <cell r="H6769">
            <v>-773473.81</v>
          </cell>
        </row>
        <row r="6770">
          <cell r="B6770">
            <v>132011102</v>
          </cell>
          <cell r="D6770" t="str">
            <v>300401</v>
          </cell>
          <cell r="F6770" t="str">
            <v>O2112019001</v>
          </cell>
          <cell r="H6770">
            <v>-18303.75</v>
          </cell>
        </row>
        <row r="6771">
          <cell r="B6771">
            <v>132011102</v>
          </cell>
          <cell r="D6771" t="str">
            <v>300401</v>
          </cell>
          <cell r="F6771" t="str">
            <v>O2112043001</v>
          </cell>
          <cell r="H6771">
            <v>-67647.360000000001</v>
          </cell>
        </row>
        <row r="6772">
          <cell r="B6772">
            <v>132011102</v>
          </cell>
          <cell r="D6772" t="str">
            <v>300401</v>
          </cell>
          <cell r="F6772" t="str">
            <v>O2113041001</v>
          </cell>
          <cell r="H6772">
            <v>-2275226.04</v>
          </cell>
        </row>
        <row r="6773">
          <cell r="B6773">
            <v>132011102</v>
          </cell>
          <cell r="D6773" t="str">
            <v>300401</v>
          </cell>
          <cell r="F6773" t="str">
            <v>O2114015001</v>
          </cell>
          <cell r="H6773">
            <v>-123101.32</v>
          </cell>
        </row>
        <row r="6774">
          <cell r="B6774">
            <v>132011102</v>
          </cell>
          <cell r="D6774" t="str">
            <v>300401</v>
          </cell>
          <cell r="F6774" t="str">
            <v>O2141018001</v>
          </cell>
          <cell r="H6774">
            <v>-402.15</v>
          </cell>
        </row>
        <row r="6775">
          <cell r="B6775">
            <v>132011102</v>
          </cell>
          <cell r="D6775" t="str">
            <v>300401</v>
          </cell>
          <cell r="F6775" t="str">
            <v>O2141018003</v>
          </cell>
          <cell r="H6775">
            <v>-402.15</v>
          </cell>
        </row>
        <row r="6776">
          <cell r="B6776">
            <v>132011103</v>
          </cell>
          <cell r="H6776">
            <v>937291010.59000003</v>
          </cell>
        </row>
        <row r="6777">
          <cell r="B6777">
            <v>132011103</v>
          </cell>
          <cell r="D6777" t="str">
            <v>100501</v>
          </cell>
          <cell r="F6777" t="str">
            <v>O2111037001</v>
          </cell>
          <cell r="H6777">
            <v>262155097.46000001</v>
          </cell>
        </row>
        <row r="6778">
          <cell r="B6778">
            <v>132011103</v>
          </cell>
          <cell r="D6778" t="str">
            <v>100501</v>
          </cell>
          <cell r="F6778" t="str">
            <v>O2112019001</v>
          </cell>
          <cell r="H6778">
            <v>59347253.600000001</v>
          </cell>
        </row>
        <row r="6779">
          <cell r="B6779">
            <v>132011103</v>
          </cell>
          <cell r="D6779" t="str">
            <v>100501</v>
          </cell>
          <cell r="F6779" t="str">
            <v>O2112043001</v>
          </cell>
          <cell r="H6779">
            <v>49851799.18</v>
          </cell>
        </row>
        <row r="6780">
          <cell r="B6780">
            <v>132011103</v>
          </cell>
          <cell r="D6780" t="str">
            <v>100501</v>
          </cell>
          <cell r="F6780" t="str">
            <v>O2113041001</v>
          </cell>
          <cell r="H6780">
            <v>413989963.29000002</v>
          </cell>
        </row>
        <row r="6781">
          <cell r="B6781">
            <v>132011103</v>
          </cell>
          <cell r="D6781" t="str">
            <v>100501</v>
          </cell>
          <cell r="F6781" t="str">
            <v>O2114015001</v>
          </cell>
          <cell r="H6781">
            <v>151946897.06</v>
          </cell>
        </row>
        <row r="6782">
          <cell r="B6782">
            <v>132011104</v>
          </cell>
          <cell r="H6782">
            <v>401872224.38</v>
          </cell>
        </row>
        <row r="6783">
          <cell r="B6783">
            <v>132011104</v>
          </cell>
          <cell r="D6783" t="str">
            <v>100601</v>
          </cell>
          <cell r="F6783" t="str">
            <v>O2111037001</v>
          </cell>
          <cell r="H6783">
            <v>69605171.819999993</v>
          </cell>
        </row>
        <row r="6784">
          <cell r="B6784">
            <v>132011104</v>
          </cell>
          <cell r="D6784" t="str">
            <v>100601</v>
          </cell>
          <cell r="F6784" t="str">
            <v>O2112019001</v>
          </cell>
          <cell r="H6784">
            <v>15247300.039999999</v>
          </cell>
        </row>
        <row r="6785">
          <cell r="B6785">
            <v>132011104</v>
          </cell>
          <cell r="D6785" t="str">
            <v>100601</v>
          </cell>
          <cell r="F6785" t="str">
            <v>O2112043001</v>
          </cell>
          <cell r="H6785">
            <v>21713853.190000001</v>
          </cell>
        </row>
        <row r="6786">
          <cell r="B6786">
            <v>132011104</v>
          </cell>
          <cell r="D6786" t="str">
            <v>100601</v>
          </cell>
          <cell r="F6786" t="str">
            <v>O2113041001</v>
          </cell>
          <cell r="H6786">
            <v>112821471.51000001</v>
          </cell>
        </row>
        <row r="6787">
          <cell r="B6787">
            <v>132011104</v>
          </cell>
          <cell r="D6787" t="str">
            <v>100601</v>
          </cell>
          <cell r="F6787" t="str">
            <v>O2114015001</v>
          </cell>
          <cell r="H6787">
            <v>182484427.81999999</v>
          </cell>
        </row>
        <row r="6788">
          <cell r="B6788">
            <v>132011105</v>
          </cell>
          <cell r="H6788">
            <v>1017915320.53</v>
          </cell>
        </row>
        <row r="6789">
          <cell r="B6789">
            <v>132011105</v>
          </cell>
          <cell r="D6789" t="str">
            <v>100701</v>
          </cell>
          <cell r="F6789" t="str">
            <v>O2111037001</v>
          </cell>
          <cell r="H6789">
            <v>236317011.97999999</v>
          </cell>
        </row>
        <row r="6790">
          <cell r="B6790">
            <v>132011105</v>
          </cell>
          <cell r="D6790" t="str">
            <v>100701</v>
          </cell>
          <cell r="F6790" t="str">
            <v>O2112019001</v>
          </cell>
          <cell r="H6790">
            <v>48107174.700000003</v>
          </cell>
        </row>
        <row r="6791">
          <cell r="B6791">
            <v>132011105</v>
          </cell>
          <cell r="D6791" t="str">
            <v>100701</v>
          </cell>
          <cell r="F6791" t="str">
            <v>O2112043001</v>
          </cell>
          <cell r="H6791">
            <v>74604568.599999994</v>
          </cell>
        </row>
        <row r="6792">
          <cell r="B6792">
            <v>132011105</v>
          </cell>
          <cell r="D6792" t="str">
            <v>100701</v>
          </cell>
          <cell r="F6792" t="str">
            <v>O2113041001</v>
          </cell>
          <cell r="H6792">
            <v>234266796.97</v>
          </cell>
        </row>
        <row r="6793">
          <cell r="B6793">
            <v>132011105</v>
          </cell>
          <cell r="D6793" t="str">
            <v>100701</v>
          </cell>
          <cell r="F6793" t="str">
            <v>O2114015001</v>
          </cell>
          <cell r="H6793">
            <v>112016637.44</v>
          </cell>
        </row>
        <row r="6794">
          <cell r="B6794">
            <v>132011105</v>
          </cell>
          <cell r="D6794" t="str">
            <v>100703</v>
          </cell>
          <cell r="F6794" t="str">
            <v>O2141018001</v>
          </cell>
          <cell r="H6794">
            <v>86296722.879999995</v>
          </cell>
        </row>
        <row r="6795">
          <cell r="B6795">
            <v>132011105</v>
          </cell>
          <cell r="D6795" t="str">
            <v>100703</v>
          </cell>
          <cell r="F6795" t="str">
            <v>O2141018002</v>
          </cell>
          <cell r="H6795">
            <v>107663307.11</v>
          </cell>
        </row>
        <row r="6796">
          <cell r="B6796">
            <v>132011105</v>
          </cell>
          <cell r="D6796" t="str">
            <v>100703</v>
          </cell>
          <cell r="F6796" t="str">
            <v>O2141018003</v>
          </cell>
          <cell r="H6796">
            <v>118365534.87</v>
          </cell>
        </row>
        <row r="6797">
          <cell r="B6797">
            <v>132011105</v>
          </cell>
          <cell r="D6797" t="str">
            <v>100801</v>
          </cell>
          <cell r="F6797" t="str">
            <v>O2929018655</v>
          </cell>
          <cell r="H6797">
            <v>172728.6</v>
          </cell>
        </row>
        <row r="6798">
          <cell r="B6798">
            <v>132011105</v>
          </cell>
          <cell r="D6798" t="str">
            <v>100901</v>
          </cell>
          <cell r="F6798" t="str">
            <v>O2929018655</v>
          </cell>
          <cell r="H6798">
            <v>104837.38</v>
          </cell>
        </row>
        <row r="6799">
          <cell r="B6799">
            <v>132011107</v>
          </cell>
          <cell r="H6799">
            <v>655512.09</v>
          </cell>
        </row>
        <row r="6800">
          <cell r="B6800">
            <v>132011107</v>
          </cell>
          <cell r="D6800" t="str">
            <v>101201</v>
          </cell>
          <cell r="F6800" t="str">
            <v>O2113041001</v>
          </cell>
          <cell r="H6800">
            <v>654781.05000000005</v>
          </cell>
        </row>
        <row r="6801">
          <cell r="B6801">
            <v>132011107</v>
          </cell>
          <cell r="D6801" t="str">
            <v>101203</v>
          </cell>
          <cell r="F6801" t="str">
            <v>O2141018005</v>
          </cell>
          <cell r="H6801">
            <v>731.04</v>
          </cell>
        </row>
        <row r="6802">
          <cell r="B6802">
            <v>1320115</v>
          </cell>
          <cell r="H6802">
            <v>-101146581.63</v>
          </cell>
        </row>
        <row r="6803">
          <cell r="B6803">
            <v>132011501</v>
          </cell>
          <cell r="H6803">
            <v>-753003.39</v>
          </cell>
        </row>
        <row r="6804">
          <cell r="B6804">
            <v>132011501</v>
          </cell>
          <cell r="D6804" t="str">
            <v>300301</v>
          </cell>
          <cell r="F6804" t="str">
            <v>O2111037001</v>
          </cell>
          <cell r="H6804">
            <v>-175927.5</v>
          </cell>
        </row>
        <row r="6805">
          <cell r="B6805">
            <v>132011501</v>
          </cell>
          <cell r="D6805" t="str">
            <v>300301</v>
          </cell>
          <cell r="F6805" t="str">
            <v>O2113041001</v>
          </cell>
          <cell r="H6805">
            <v>-450960.49</v>
          </cell>
        </row>
        <row r="6806">
          <cell r="B6806">
            <v>132011501</v>
          </cell>
          <cell r="D6806" t="str">
            <v>300301</v>
          </cell>
          <cell r="F6806" t="str">
            <v>O2114015001</v>
          </cell>
          <cell r="H6806">
            <v>-126115.4</v>
          </cell>
        </row>
        <row r="6807">
          <cell r="B6807">
            <v>132011503</v>
          </cell>
          <cell r="H6807">
            <v>-32391748.620000001</v>
          </cell>
        </row>
        <row r="6808">
          <cell r="B6808">
            <v>132011503</v>
          </cell>
          <cell r="D6808" t="str">
            <v>300501</v>
          </cell>
          <cell r="F6808" t="str">
            <v>O2111037001</v>
          </cell>
          <cell r="H6808">
            <v>-14603445.41</v>
          </cell>
        </row>
        <row r="6809">
          <cell r="B6809">
            <v>132011503</v>
          </cell>
          <cell r="D6809" t="str">
            <v>300501</v>
          </cell>
          <cell r="F6809" t="str">
            <v>O2112019001</v>
          </cell>
          <cell r="H6809">
            <v>-2105343.9</v>
          </cell>
        </row>
        <row r="6810">
          <cell r="B6810">
            <v>132011503</v>
          </cell>
          <cell r="D6810" t="str">
            <v>300501</v>
          </cell>
          <cell r="F6810" t="str">
            <v>O2112043001</v>
          </cell>
          <cell r="H6810">
            <v>-741130.08</v>
          </cell>
        </row>
        <row r="6811">
          <cell r="B6811">
            <v>132011503</v>
          </cell>
          <cell r="D6811" t="str">
            <v>300501</v>
          </cell>
          <cell r="F6811" t="str">
            <v>O2113041001</v>
          </cell>
          <cell r="H6811">
            <v>-12865221.630000001</v>
          </cell>
        </row>
        <row r="6812">
          <cell r="B6812">
            <v>132011503</v>
          </cell>
          <cell r="D6812" t="str">
            <v>300501</v>
          </cell>
          <cell r="F6812" t="str">
            <v>O2114015001</v>
          </cell>
          <cell r="H6812">
            <v>-2076607.6</v>
          </cell>
        </row>
        <row r="6813">
          <cell r="B6813">
            <v>132011504</v>
          </cell>
          <cell r="H6813">
            <v>-10870530.07</v>
          </cell>
        </row>
        <row r="6814">
          <cell r="B6814">
            <v>132011504</v>
          </cell>
          <cell r="D6814" t="str">
            <v>300601</v>
          </cell>
          <cell r="F6814" t="str">
            <v>O2111037001</v>
          </cell>
          <cell r="H6814">
            <v>-3982400.76</v>
          </cell>
        </row>
        <row r="6815">
          <cell r="B6815">
            <v>132011504</v>
          </cell>
          <cell r="D6815" t="str">
            <v>300601</v>
          </cell>
          <cell r="F6815" t="str">
            <v>O2112019001</v>
          </cell>
          <cell r="H6815">
            <v>-540898.02</v>
          </cell>
        </row>
        <row r="6816">
          <cell r="B6816">
            <v>132011504</v>
          </cell>
          <cell r="D6816" t="str">
            <v>300601</v>
          </cell>
          <cell r="F6816" t="str">
            <v>O2112043001</v>
          </cell>
          <cell r="H6816">
            <v>-322812.62</v>
          </cell>
        </row>
        <row r="6817">
          <cell r="B6817">
            <v>132011504</v>
          </cell>
          <cell r="D6817" t="str">
            <v>300601</v>
          </cell>
          <cell r="F6817" t="str">
            <v>O2113041001</v>
          </cell>
          <cell r="H6817">
            <v>-3530464.81</v>
          </cell>
        </row>
        <row r="6818">
          <cell r="B6818">
            <v>132011504</v>
          </cell>
          <cell r="D6818" t="str">
            <v>300601</v>
          </cell>
          <cell r="F6818" t="str">
            <v>O2114015001</v>
          </cell>
          <cell r="H6818">
            <v>-2493953.86</v>
          </cell>
        </row>
        <row r="6819">
          <cell r="B6819">
            <v>132011505</v>
          </cell>
          <cell r="H6819">
            <v>-57093645.530000001</v>
          </cell>
        </row>
        <row r="6820">
          <cell r="B6820">
            <v>132011505</v>
          </cell>
          <cell r="D6820" t="str">
            <v>300701</v>
          </cell>
          <cell r="F6820" t="str">
            <v>O2111037001</v>
          </cell>
          <cell r="H6820">
            <v>-12400859.18</v>
          </cell>
        </row>
        <row r="6821">
          <cell r="B6821">
            <v>132011505</v>
          </cell>
          <cell r="D6821" t="str">
            <v>300701</v>
          </cell>
          <cell r="F6821" t="str">
            <v>O2112019001</v>
          </cell>
          <cell r="H6821">
            <v>-1713880.71</v>
          </cell>
        </row>
        <row r="6822">
          <cell r="B6822">
            <v>132011505</v>
          </cell>
          <cell r="D6822" t="str">
            <v>300701</v>
          </cell>
          <cell r="F6822" t="str">
            <v>O2112043001</v>
          </cell>
          <cell r="H6822">
            <v>-1109121.24</v>
          </cell>
        </row>
        <row r="6823">
          <cell r="B6823">
            <v>132011505</v>
          </cell>
          <cell r="D6823" t="str">
            <v>300701</v>
          </cell>
          <cell r="F6823" t="str">
            <v>O2113041001</v>
          </cell>
          <cell r="H6823">
            <v>-7594266.3200000003</v>
          </cell>
        </row>
        <row r="6824">
          <cell r="B6824">
            <v>132011505</v>
          </cell>
          <cell r="D6824" t="str">
            <v>300701</v>
          </cell>
          <cell r="F6824" t="str">
            <v>O2114015001</v>
          </cell>
          <cell r="H6824">
            <v>-1530894</v>
          </cell>
        </row>
        <row r="6825">
          <cell r="B6825">
            <v>132011505</v>
          </cell>
          <cell r="D6825" t="str">
            <v>300703</v>
          </cell>
          <cell r="F6825" t="str">
            <v>O2141018001</v>
          </cell>
          <cell r="H6825">
            <v>-7765919.4699999997</v>
          </cell>
        </row>
        <row r="6826">
          <cell r="B6826">
            <v>132011505</v>
          </cell>
          <cell r="D6826" t="str">
            <v>300703</v>
          </cell>
          <cell r="F6826" t="str">
            <v>O2141018002</v>
          </cell>
          <cell r="H6826">
            <v>-11075679.949999999</v>
          </cell>
        </row>
        <row r="6827">
          <cell r="B6827">
            <v>132011505</v>
          </cell>
          <cell r="D6827" t="str">
            <v>300703</v>
          </cell>
          <cell r="F6827" t="str">
            <v>O2141018003</v>
          </cell>
          <cell r="H6827">
            <v>-13817862.83</v>
          </cell>
        </row>
        <row r="6828">
          <cell r="B6828">
            <v>132011505</v>
          </cell>
          <cell r="D6828" t="str">
            <v>300801</v>
          </cell>
          <cell r="F6828" t="str">
            <v>O2929018655</v>
          </cell>
          <cell r="H6828">
            <v>-23722.52</v>
          </cell>
        </row>
        <row r="6829">
          <cell r="B6829">
            <v>132011505</v>
          </cell>
          <cell r="D6829" t="str">
            <v>300901</v>
          </cell>
          <cell r="F6829" t="str">
            <v>O2929018655</v>
          </cell>
          <cell r="H6829">
            <v>-61439.31</v>
          </cell>
        </row>
        <row r="6830">
          <cell r="B6830">
            <v>132011507</v>
          </cell>
          <cell r="H6830">
            <v>-37654.019999999997</v>
          </cell>
        </row>
        <row r="6831">
          <cell r="B6831">
            <v>132011507</v>
          </cell>
          <cell r="D6831" t="str">
            <v>301201</v>
          </cell>
          <cell r="F6831" t="str">
            <v>O2113041001</v>
          </cell>
          <cell r="H6831">
            <v>-37513.879999999997</v>
          </cell>
        </row>
        <row r="6832">
          <cell r="B6832">
            <v>132011507</v>
          </cell>
          <cell r="D6832" t="str">
            <v>301203</v>
          </cell>
          <cell r="F6832" t="str">
            <v>O2141018005</v>
          </cell>
          <cell r="H6832">
            <v>-140.13999999999999</v>
          </cell>
        </row>
        <row r="6833">
          <cell r="B6833">
            <v>1320119</v>
          </cell>
          <cell r="H6833">
            <v>53472153.280000001</v>
          </cell>
        </row>
        <row r="6834">
          <cell r="B6834">
            <v>132011901</v>
          </cell>
          <cell r="H6834">
            <v>11593884.92</v>
          </cell>
        </row>
        <row r="6835">
          <cell r="B6835">
            <v>132011901</v>
          </cell>
          <cell r="D6835" t="str">
            <v>568001</v>
          </cell>
          <cell r="F6835" t="str">
            <v>O2112069001</v>
          </cell>
          <cell r="H6835">
            <v>5607000</v>
          </cell>
        </row>
        <row r="6836">
          <cell r="B6836">
            <v>132011901</v>
          </cell>
          <cell r="D6836" t="str">
            <v>568001</v>
          </cell>
          <cell r="F6836" t="str">
            <v>O2112077001</v>
          </cell>
          <cell r="H6836">
            <v>6003000</v>
          </cell>
        </row>
        <row r="6837">
          <cell r="B6837">
            <v>132011901</v>
          </cell>
          <cell r="D6837" t="str">
            <v>568005</v>
          </cell>
          <cell r="F6837" t="str">
            <v>O2113041001</v>
          </cell>
          <cell r="H6837">
            <v>-16115.38</v>
          </cell>
        </row>
        <row r="6838">
          <cell r="B6838">
            <v>132011901</v>
          </cell>
          <cell r="D6838" t="str">
            <v>568007</v>
          </cell>
          <cell r="F6838" t="str">
            <v>O2111037001</v>
          </cell>
          <cell r="H6838">
            <v>4009304.21</v>
          </cell>
        </row>
        <row r="6839">
          <cell r="B6839">
            <v>132011901</v>
          </cell>
          <cell r="D6839" t="str">
            <v>568007</v>
          </cell>
          <cell r="F6839" t="str">
            <v>O2114015001</v>
          </cell>
          <cell r="H6839">
            <v>8482766.3100000005</v>
          </cell>
        </row>
        <row r="6840">
          <cell r="B6840">
            <v>132011901</v>
          </cell>
          <cell r="D6840" t="str">
            <v>568080</v>
          </cell>
          <cell r="F6840" t="str">
            <v>O2111037001</v>
          </cell>
          <cell r="H6840">
            <v>-4009304.21</v>
          </cell>
        </row>
        <row r="6841">
          <cell r="B6841">
            <v>132011901</v>
          </cell>
          <cell r="D6841" t="str">
            <v>568080</v>
          </cell>
          <cell r="F6841" t="str">
            <v>O2114015001</v>
          </cell>
          <cell r="H6841">
            <v>-8482766.0099999998</v>
          </cell>
        </row>
        <row r="6842">
          <cell r="B6842">
            <v>132011902</v>
          </cell>
          <cell r="H6842">
            <v>380992.59</v>
          </cell>
        </row>
        <row r="6843">
          <cell r="B6843">
            <v>132011902</v>
          </cell>
          <cell r="D6843" t="str">
            <v>568101</v>
          </cell>
          <cell r="F6843" t="str">
            <v>O2112077001</v>
          </cell>
          <cell r="H6843">
            <v>0</v>
          </cell>
        </row>
        <row r="6844">
          <cell r="B6844">
            <v>132011902</v>
          </cell>
          <cell r="D6844" t="str">
            <v>568101</v>
          </cell>
          <cell r="F6844" t="str">
            <v>O2113041001</v>
          </cell>
          <cell r="H6844">
            <v>270661.61</v>
          </cell>
        </row>
        <row r="6845">
          <cell r="B6845">
            <v>132011902</v>
          </cell>
          <cell r="D6845" t="str">
            <v>568102</v>
          </cell>
          <cell r="F6845" t="str">
            <v>O2112019001</v>
          </cell>
          <cell r="H6845">
            <v>193235.07</v>
          </cell>
        </row>
        <row r="6846">
          <cell r="B6846">
            <v>132011902</v>
          </cell>
          <cell r="D6846" t="str">
            <v>568102</v>
          </cell>
          <cell r="F6846" t="str">
            <v>O2112043001</v>
          </cell>
          <cell r="H6846">
            <v>-193235.07</v>
          </cell>
        </row>
        <row r="6847">
          <cell r="B6847">
            <v>132011902</v>
          </cell>
          <cell r="D6847" t="str">
            <v>568102</v>
          </cell>
          <cell r="F6847" t="str">
            <v>O2112069001</v>
          </cell>
          <cell r="H6847">
            <v>1770.09</v>
          </cell>
        </row>
        <row r="6848">
          <cell r="B6848">
            <v>132011902</v>
          </cell>
          <cell r="D6848" t="str">
            <v>568102</v>
          </cell>
          <cell r="F6848" t="str">
            <v>O2112077001</v>
          </cell>
          <cell r="H6848">
            <v>108.22</v>
          </cell>
        </row>
        <row r="6849">
          <cell r="B6849">
            <v>132011902</v>
          </cell>
          <cell r="D6849" t="str">
            <v>568102</v>
          </cell>
          <cell r="F6849" t="str">
            <v>O2114015001</v>
          </cell>
          <cell r="H6849">
            <v>108452.67</v>
          </cell>
        </row>
        <row r="6850">
          <cell r="B6850">
            <v>132011903</v>
          </cell>
          <cell r="H6850">
            <v>1304452.6299999999</v>
          </cell>
        </row>
        <row r="6851">
          <cell r="B6851">
            <v>132011903</v>
          </cell>
          <cell r="D6851" t="str">
            <v>569402</v>
          </cell>
          <cell r="F6851" t="str">
            <v>O2111037001</v>
          </cell>
          <cell r="H6851">
            <v>1309315.72</v>
          </cell>
        </row>
        <row r="6852">
          <cell r="B6852">
            <v>132011903</v>
          </cell>
          <cell r="D6852" t="str">
            <v>569498</v>
          </cell>
          <cell r="F6852" t="str">
            <v>O2113041001</v>
          </cell>
          <cell r="H6852">
            <v>-4863.09</v>
          </cell>
        </row>
        <row r="6853">
          <cell r="B6853">
            <v>132011904</v>
          </cell>
          <cell r="H6853">
            <v>69350.64</v>
          </cell>
        </row>
        <row r="6854">
          <cell r="B6854">
            <v>132011904</v>
          </cell>
          <cell r="D6854" t="str">
            <v>568401</v>
          </cell>
          <cell r="F6854" t="str">
            <v>O2111037001</v>
          </cell>
          <cell r="H6854">
            <v>11875151.060000001</v>
          </cell>
        </row>
        <row r="6855">
          <cell r="B6855">
            <v>132011904</v>
          </cell>
          <cell r="D6855" t="str">
            <v>568402</v>
          </cell>
          <cell r="F6855" t="str">
            <v>O2111037001</v>
          </cell>
          <cell r="H6855">
            <v>3189130.85</v>
          </cell>
        </row>
        <row r="6856">
          <cell r="B6856">
            <v>132011904</v>
          </cell>
          <cell r="D6856" t="str">
            <v>568403</v>
          </cell>
          <cell r="F6856" t="str">
            <v>O2111037001</v>
          </cell>
          <cell r="H6856">
            <v>139887.92000000001</v>
          </cell>
        </row>
        <row r="6857">
          <cell r="B6857">
            <v>132011904</v>
          </cell>
          <cell r="D6857" t="str">
            <v>568403</v>
          </cell>
          <cell r="F6857" t="str">
            <v>O2141018001</v>
          </cell>
          <cell r="H6857">
            <v>16868.21</v>
          </cell>
        </row>
        <row r="6858">
          <cell r="B6858">
            <v>132011904</v>
          </cell>
          <cell r="D6858" t="str">
            <v>568403</v>
          </cell>
          <cell r="F6858" t="str">
            <v>O2141018002</v>
          </cell>
          <cell r="H6858">
            <v>26241.21</v>
          </cell>
        </row>
        <row r="6859">
          <cell r="B6859">
            <v>132011904</v>
          </cell>
          <cell r="D6859" t="str">
            <v>568403</v>
          </cell>
          <cell r="F6859" t="str">
            <v>O2141018003</v>
          </cell>
          <cell r="H6859">
            <v>26241.21</v>
          </cell>
        </row>
        <row r="6860">
          <cell r="B6860">
            <v>132011904</v>
          </cell>
          <cell r="D6860" t="str">
            <v>568404</v>
          </cell>
          <cell r="F6860" t="str">
            <v>O2111037001</v>
          </cell>
          <cell r="H6860">
            <v>19646.900000000001</v>
          </cell>
        </row>
        <row r="6861">
          <cell r="B6861">
            <v>132011904</v>
          </cell>
          <cell r="D6861" t="str">
            <v>568405</v>
          </cell>
          <cell r="F6861" t="str">
            <v>O2111037001</v>
          </cell>
          <cell r="H6861">
            <v>57607.05</v>
          </cell>
        </row>
        <row r="6862">
          <cell r="B6862">
            <v>132011904</v>
          </cell>
          <cell r="D6862" t="str">
            <v>568407</v>
          </cell>
          <cell r="F6862" t="str">
            <v>O2111037001</v>
          </cell>
          <cell r="H6862">
            <v>136803.09</v>
          </cell>
        </row>
        <row r="6863">
          <cell r="B6863">
            <v>132011904</v>
          </cell>
          <cell r="D6863" t="str">
            <v>568408</v>
          </cell>
          <cell r="F6863" t="str">
            <v>O2111037001</v>
          </cell>
          <cell r="H6863">
            <v>1071.72</v>
          </cell>
        </row>
        <row r="6864">
          <cell r="B6864">
            <v>132011904</v>
          </cell>
          <cell r="D6864" t="str">
            <v>568498</v>
          </cell>
          <cell r="F6864" t="str">
            <v>O2111037001</v>
          </cell>
          <cell r="H6864">
            <v>-15534099.32</v>
          </cell>
        </row>
        <row r="6865">
          <cell r="B6865">
            <v>132011904</v>
          </cell>
          <cell r="D6865" t="str">
            <v>568499</v>
          </cell>
          <cell r="F6865" t="str">
            <v>O2111037001</v>
          </cell>
          <cell r="H6865">
            <v>114800.74</v>
          </cell>
        </row>
        <row r="6866">
          <cell r="B6866">
            <v>132011905</v>
          </cell>
          <cell r="H6866">
            <v>11781822.77</v>
          </cell>
        </row>
        <row r="6867">
          <cell r="B6867">
            <v>132011905</v>
          </cell>
          <cell r="D6867" t="str">
            <v>568503</v>
          </cell>
          <cell r="F6867" t="str">
            <v>O2111037001</v>
          </cell>
          <cell r="H6867">
            <v>2178.9299999999998</v>
          </cell>
        </row>
        <row r="6868">
          <cell r="B6868">
            <v>132011905</v>
          </cell>
          <cell r="D6868" t="str">
            <v>568513</v>
          </cell>
          <cell r="F6868" t="str">
            <v>O2111037001</v>
          </cell>
          <cell r="H6868">
            <v>42388.02</v>
          </cell>
        </row>
        <row r="6869">
          <cell r="B6869">
            <v>132011905</v>
          </cell>
          <cell r="D6869" t="str">
            <v>568513</v>
          </cell>
          <cell r="F6869" t="str">
            <v>O2114015001</v>
          </cell>
          <cell r="H6869">
            <v>15595.65</v>
          </cell>
        </row>
        <row r="6870">
          <cell r="B6870">
            <v>132011905</v>
          </cell>
          <cell r="D6870" t="str">
            <v>568513</v>
          </cell>
          <cell r="F6870" t="str">
            <v>O2222181004</v>
          </cell>
          <cell r="H6870">
            <v>490365.19</v>
          </cell>
        </row>
        <row r="6871">
          <cell r="B6871">
            <v>132011905</v>
          </cell>
          <cell r="D6871" t="str">
            <v>568514</v>
          </cell>
          <cell r="F6871" t="str">
            <v>O2111037001</v>
          </cell>
          <cell r="H6871">
            <v>49735.72</v>
          </cell>
        </row>
        <row r="6872">
          <cell r="B6872">
            <v>132011905</v>
          </cell>
          <cell r="D6872" t="str">
            <v>568515</v>
          </cell>
          <cell r="F6872" t="str">
            <v>O2112043001</v>
          </cell>
          <cell r="H6872">
            <v>-452.63</v>
          </cell>
        </row>
        <row r="6873">
          <cell r="B6873">
            <v>132011905</v>
          </cell>
          <cell r="D6873" t="str">
            <v>568516</v>
          </cell>
          <cell r="F6873" t="str">
            <v>O2111037001</v>
          </cell>
          <cell r="H6873">
            <v>280900</v>
          </cell>
        </row>
        <row r="6874">
          <cell r="B6874">
            <v>132011905</v>
          </cell>
          <cell r="D6874" t="str">
            <v>568520</v>
          </cell>
          <cell r="F6874" t="str">
            <v>O2222024205</v>
          </cell>
          <cell r="H6874">
            <v>0.8</v>
          </cell>
        </row>
        <row r="6875">
          <cell r="B6875">
            <v>132011905</v>
          </cell>
          <cell r="D6875" t="str">
            <v>568527</v>
          </cell>
          <cell r="F6875" t="str">
            <v>O2114015001</v>
          </cell>
          <cell r="H6875">
            <v>-15595.65</v>
          </cell>
        </row>
        <row r="6876">
          <cell r="B6876">
            <v>132011905</v>
          </cell>
          <cell r="D6876" t="str">
            <v>568532</v>
          </cell>
          <cell r="F6876" t="str">
            <v>O2111037001</v>
          </cell>
          <cell r="H6876">
            <v>4296610.8499999996</v>
          </cell>
        </row>
        <row r="6877">
          <cell r="B6877">
            <v>132011905</v>
          </cell>
          <cell r="D6877" t="str">
            <v>568532</v>
          </cell>
          <cell r="F6877" t="str">
            <v>O2112043001</v>
          </cell>
          <cell r="H6877">
            <v>-3358.59</v>
          </cell>
        </row>
        <row r="6878">
          <cell r="B6878">
            <v>132011905</v>
          </cell>
          <cell r="D6878" t="str">
            <v>568538</v>
          </cell>
          <cell r="F6878" t="str">
            <v>O2191013002</v>
          </cell>
          <cell r="H6878">
            <v>440936</v>
          </cell>
        </row>
        <row r="6879">
          <cell r="B6879">
            <v>132011905</v>
          </cell>
          <cell r="D6879" t="str">
            <v>568539</v>
          </cell>
          <cell r="F6879" t="str">
            <v>O2111037001</v>
          </cell>
          <cell r="H6879">
            <v>2441334.66</v>
          </cell>
        </row>
        <row r="6880">
          <cell r="B6880">
            <v>132011905</v>
          </cell>
          <cell r="D6880" t="str">
            <v>568540</v>
          </cell>
          <cell r="F6880" t="str">
            <v>O2111037001</v>
          </cell>
          <cell r="H6880">
            <v>3150078.25</v>
          </cell>
        </row>
        <row r="6881">
          <cell r="B6881">
            <v>132011905</v>
          </cell>
          <cell r="D6881" t="str">
            <v>568543</v>
          </cell>
          <cell r="F6881" t="str">
            <v>O2111037001</v>
          </cell>
          <cell r="H6881">
            <v>39786.39</v>
          </cell>
        </row>
        <row r="6882">
          <cell r="B6882">
            <v>132011905</v>
          </cell>
          <cell r="D6882" t="str">
            <v>568545</v>
          </cell>
          <cell r="F6882" t="str">
            <v>O2112043001</v>
          </cell>
          <cell r="H6882">
            <v>-5961.64</v>
          </cell>
        </row>
        <row r="6883">
          <cell r="B6883">
            <v>132011905</v>
          </cell>
          <cell r="D6883" t="str">
            <v>568546</v>
          </cell>
          <cell r="F6883" t="str">
            <v>O2112043001</v>
          </cell>
          <cell r="H6883">
            <v>5961.64</v>
          </cell>
        </row>
        <row r="6884">
          <cell r="B6884">
            <v>132011905</v>
          </cell>
          <cell r="D6884" t="str">
            <v>568546</v>
          </cell>
          <cell r="F6884" t="str">
            <v>O2132017001</v>
          </cell>
          <cell r="H6884">
            <v>647586.98</v>
          </cell>
        </row>
        <row r="6885">
          <cell r="B6885">
            <v>132011905</v>
          </cell>
          <cell r="D6885" t="str">
            <v>568598</v>
          </cell>
          <cell r="F6885" t="str">
            <v>O2113041001</v>
          </cell>
          <cell r="H6885">
            <v>-143612.96</v>
          </cell>
        </row>
        <row r="6886">
          <cell r="B6886">
            <v>132011905</v>
          </cell>
          <cell r="D6886" t="str">
            <v>568599</v>
          </cell>
          <cell r="F6886" t="str">
            <v>O2111037001</v>
          </cell>
          <cell r="H6886">
            <v>29378.26</v>
          </cell>
        </row>
        <row r="6887">
          <cell r="B6887">
            <v>132011905</v>
          </cell>
          <cell r="D6887" t="str">
            <v>568599</v>
          </cell>
          <cell r="F6887" t="str">
            <v>O2191013002</v>
          </cell>
          <cell r="H6887">
            <v>2373</v>
          </cell>
        </row>
        <row r="6888">
          <cell r="B6888">
            <v>132011905</v>
          </cell>
          <cell r="D6888" t="str">
            <v>568605</v>
          </cell>
          <cell r="F6888" t="str">
            <v>O2929018645</v>
          </cell>
          <cell r="H6888">
            <v>2700</v>
          </cell>
        </row>
        <row r="6889">
          <cell r="B6889">
            <v>132011905</v>
          </cell>
          <cell r="D6889" t="str">
            <v>568699</v>
          </cell>
          <cell r="F6889" t="str">
            <v>O2929018625</v>
          </cell>
          <cell r="H6889">
            <v>0.3</v>
          </cell>
        </row>
        <row r="6890">
          <cell r="B6890">
            <v>132011905</v>
          </cell>
          <cell r="D6890" t="str">
            <v>568699</v>
          </cell>
          <cell r="F6890" t="str">
            <v>O2929018656</v>
          </cell>
          <cell r="H6890">
            <v>12893.6</v>
          </cell>
        </row>
        <row r="6891">
          <cell r="B6891">
            <v>132011906</v>
          </cell>
          <cell r="H6891">
            <v>17900</v>
          </cell>
        </row>
        <row r="6892">
          <cell r="B6892">
            <v>132011906</v>
          </cell>
          <cell r="D6892" t="str">
            <v>568702</v>
          </cell>
          <cell r="F6892" t="str">
            <v>O2929018630</v>
          </cell>
          <cell r="H6892">
            <v>17900</v>
          </cell>
        </row>
        <row r="6893">
          <cell r="B6893">
            <v>132011907</v>
          </cell>
          <cell r="H6893">
            <v>8272</v>
          </cell>
        </row>
        <row r="6894">
          <cell r="B6894">
            <v>132011907</v>
          </cell>
          <cell r="D6894" t="str">
            <v>568899</v>
          </cell>
          <cell r="F6894" t="str">
            <v>O2929018656</v>
          </cell>
          <cell r="H6894">
            <v>8272</v>
          </cell>
        </row>
        <row r="6895">
          <cell r="B6895">
            <v>132011919</v>
          </cell>
          <cell r="H6895">
            <v>27306552.91</v>
          </cell>
        </row>
        <row r="6896">
          <cell r="B6896">
            <v>132011919</v>
          </cell>
          <cell r="D6896" t="str">
            <v>561351</v>
          </cell>
          <cell r="F6896" t="str">
            <v>O2112069001</v>
          </cell>
          <cell r="H6896">
            <v>2395.83</v>
          </cell>
        </row>
        <row r="6897">
          <cell r="B6897">
            <v>132011919</v>
          </cell>
          <cell r="D6897" t="str">
            <v>561351</v>
          </cell>
          <cell r="F6897" t="str">
            <v>O2112077001</v>
          </cell>
          <cell r="H6897">
            <v>1395.61</v>
          </cell>
        </row>
        <row r="6898">
          <cell r="B6898">
            <v>132011919</v>
          </cell>
          <cell r="D6898" t="str">
            <v>561390</v>
          </cell>
          <cell r="F6898" t="str">
            <v>O2112069001</v>
          </cell>
          <cell r="H6898">
            <v>95.9</v>
          </cell>
        </row>
        <row r="6899">
          <cell r="B6899">
            <v>132011919</v>
          </cell>
          <cell r="D6899" t="str">
            <v>561390</v>
          </cell>
          <cell r="F6899" t="str">
            <v>O2112077001</v>
          </cell>
          <cell r="H6899">
            <v>4.72</v>
          </cell>
        </row>
        <row r="6900">
          <cell r="B6900">
            <v>132011919</v>
          </cell>
          <cell r="D6900" t="str">
            <v>561390</v>
          </cell>
          <cell r="F6900" t="str">
            <v>O2214138108</v>
          </cell>
          <cell r="H6900">
            <v>3.87</v>
          </cell>
        </row>
        <row r="6901">
          <cell r="B6901">
            <v>132011919</v>
          </cell>
          <cell r="D6901" t="str">
            <v>562201</v>
          </cell>
          <cell r="F6901" t="str">
            <v>O2112069001</v>
          </cell>
          <cell r="H6901">
            <v>862582.91</v>
          </cell>
        </row>
        <row r="6902">
          <cell r="B6902">
            <v>132011919</v>
          </cell>
          <cell r="D6902" t="str">
            <v>562201</v>
          </cell>
          <cell r="F6902" t="str">
            <v>O2112077001</v>
          </cell>
          <cell r="H6902">
            <v>1560271.89</v>
          </cell>
        </row>
        <row r="6903">
          <cell r="B6903">
            <v>132011919</v>
          </cell>
          <cell r="D6903" t="str">
            <v>562201</v>
          </cell>
          <cell r="F6903" t="str">
            <v>O2132017001</v>
          </cell>
          <cell r="H6903">
            <v>708593.48</v>
          </cell>
        </row>
        <row r="6904">
          <cell r="B6904">
            <v>132011919</v>
          </cell>
          <cell r="D6904" t="str">
            <v>562201</v>
          </cell>
          <cell r="F6904" t="str">
            <v>O2191013001</v>
          </cell>
          <cell r="H6904">
            <v>1730.86</v>
          </cell>
        </row>
        <row r="6905">
          <cell r="B6905">
            <v>132011919</v>
          </cell>
          <cell r="D6905" t="str">
            <v>562201</v>
          </cell>
          <cell r="F6905" t="str">
            <v>O2191013002</v>
          </cell>
          <cell r="H6905">
            <v>142002.59</v>
          </cell>
        </row>
        <row r="6906">
          <cell r="B6906">
            <v>132011919</v>
          </cell>
          <cell r="D6906" t="str">
            <v>562201</v>
          </cell>
          <cell r="F6906" t="str">
            <v>O2191021001</v>
          </cell>
          <cell r="H6906">
            <v>52916.61</v>
          </cell>
        </row>
        <row r="6907">
          <cell r="B6907">
            <v>132011919</v>
          </cell>
          <cell r="D6907" t="str">
            <v>562201</v>
          </cell>
          <cell r="F6907" t="str">
            <v>O2194017001</v>
          </cell>
          <cell r="H6907">
            <v>61286.64</v>
          </cell>
        </row>
        <row r="6908">
          <cell r="B6908">
            <v>132011919</v>
          </cell>
          <cell r="D6908" t="str">
            <v>562202</v>
          </cell>
          <cell r="F6908" t="str">
            <v>O2112069001</v>
          </cell>
          <cell r="H6908">
            <v>32709.66</v>
          </cell>
        </row>
        <row r="6909">
          <cell r="B6909">
            <v>132011919</v>
          </cell>
          <cell r="D6909" t="str">
            <v>562202</v>
          </cell>
          <cell r="F6909" t="str">
            <v>O2112077001</v>
          </cell>
          <cell r="H6909">
            <v>34215.33</v>
          </cell>
        </row>
        <row r="6910">
          <cell r="B6910">
            <v>132011919</v>
          </cell>
          <cell r="D6910" t="str">
            <v>562202</v>
          </cell>
          <cell r="F6910" t="str">
            <v>O2132017001</v>
          </cell>
          <cell r="H6910">
            <v>12082.29</v>
          </cell>
        </row>
        <row r="6911">
          <cell r="B6911">
            <v>132011919</v>
          </cell>
          <cell r="D6911" t="str">
            <v>562202</v>
          </cell>
          <cell r="F6911" t="str">
            <v>O2191013001</v>
          </cell>
          <cell r="H6911">
            <v>156.31</v>
          </cell>
        </row>
        <row r="6912">
          <cell r="B6912">
            <v>132011919</v>
          </cell>
          <cell r="D6912" t="str">
            <v>562202</v>
          </cell>
          <cell r="F6912" t="str">
            <v>O2191013002</v>
          </cell>
          <cell r="H6912">
            <v>2895.9</v>
          </cell>
        </row>
        <row r="6913">
          <cell r="B6913">
            <v>132011919</v>
          </cell>
          <cell r="D6913" t="str">
            <v>562202</v>
          </cell>
          <cell r="F6913" t="str">
            <v>O2191021001</v>
          </cell>
          <cell r="H6913">
            <v>259.87</v>
          </cell>
        </row>
        <row r="6914">
          <cell r="B6914">
            <v>132011919</v>
          </cell>
          <cell r="D6914" t="str">
            <v>562202</v>
          </cell>
          <cell r="F6914" t="str">
            <v>O2194017001</v>
          </cell>
          <cell r="H6914">
            <v>866.25</v>
          </cell>
        </row>
        <row r="6915">
          <cell r="B6915">
            <v>132011919</v>
          </cell>
          <cell r="D6915" t="str">
            <v>562203</v>
          </cell>
          <cell r="F6915" t="str">
            <v>O2112069001</v>
          </cell>
          <cell r="H6915">
            <v>74151.67</v>
          </cell>
        </row>
        <row r="6916">
          <cell r="B6916">
            <v>132011919</v>
          </cell>
          <cell r="D6916" t="str">
            <v>562203</v>
          </cell>
          <cell r="F6916" t="str">
            <v>O2112077001</v>
          </cell>
          <cell r="H6916">
            <v>130418.08</v>
          </cell>
        </row>
        <row r="6917">
          <cell r="B6917">
            <v>132011919</v>
          </cell>
          <cell r="D6917" t="str">
            <v>562203</v>
          </cell>
          <cell r="F6917" t="str">
            <v>O2132017001</v>
          </cell>
          <cell r="H6917">
            <v>59093.71</v>
          </cell>
        </row>
        <row r="6918">
          <cell r="B6918">
            <v>132011919</v>
          </cell>
          <cell r="D6918" t="str">
            <v>562203</v>
          </cell>
          <cell r="F6918" t="str">
            <v>O2191013001</v>
          </cell>
          <cell r="H6918">
            <v>148.32</v>
          </cell>
        </row>
        <row r="6919">
          <cell r="B6919">
            <v>132011919</v>
          </cell>
          <cell r="D6919" t="str">
            <v>562203</v>
          </cell>
          <cell r="F6919" t="str">
            <v>O2191013002</v>
          </cell>
          <cell r="H6919">
            <v>11632.43</v>
          </cell>
        </row>
        <row r="6920">
          <cell r="B6920">
            <v>132011919</v>
          </cell>
          <cell r="D6920" t="str">
            <v>562203</v>
          </cell>
          <cell r="F6920" t="str">
            <v>O2191021001</v>
          </cell>
          <cell r="H6920">
            <v>4311.2299999999996</v>
          </cell>
        </row>
        <row r="6921">
          <cell r="B6921">
            <v>132011919</v>
          </cell>
          <cell r="D6921" t="str">
            <v>562203</v>
          </cell>
          <cell r="F6921" t="str">
            <v>O2194017001</v>
          </cell>
          <cell r="H6921">
            <v>5060.12</v>
          </cell>
        </row>
        <row r="6922">
          <cell r="B6922">
            <v>132011919</v>
          </cell>
          <cell r="D6922" t="str">
            <v>562204</v>
          </cell>
          <cell r="F6922" t="str">
            <v>O2112069001</v>
          </cell>
          <cell r="H6922">
            <v>73806.710000000006</v>
          </cell>
        </row>
        <row r="6923">
          <cell r="B6923">
            <v>132011919</v>
          </cell>
          <cell r="D6923" t="str">
            <v>562204</v>
          </cell>
          <cell r="F6923" t="str">
            <v>O2112077001</v>
          </cell>
          <cell r="H6923">
            <v>129768.06</v>
          </cell>
        </row>
        <row r="6924">
          <cell r="B6924">
            <v>132011919</v>
          </cell>
          <cell r="D6924" t="str">
            <v>562204</v>
          </cell>
          <cell r="F6924" t="str">
            <v>O2132017001</v>
          </cell>
          <cell r="H6924">
            <v>58793.14</v>
          </cell>
        </row>
        <row r="6925">
          <cell r="B6925">
            <v>132011919</v>
          </cell>
          <cell r="D6925" t="str">
            <v>562204</v>
          </cell>
          <cell r="F6925" t="str">
            <v>O2191013001</v>
          </cell>
          <cell r="H6925">
            <v>147.62</v>
          </cell>
        </row>
        <row r="6926">
          <cell r="B6926">
            <v>132011919</v>
          </cell>
          <cell r="D6926" t="str">
            <v>562204</v>
          </cell>
          <cell r="F6926" t="str">
            <v>O2191013002</v>
          </cell>
          <cell r="H6926">
            <v>11573.5</v>
          </cell>
        </row>
        <row r="6927">
          <cell r="B6927">
            <v>132011919</v>
          </cell>
          <cell r="D6927" t="str">
            <v>562204</v>
          </cell>
          <cell r="F6927" t="str">
            <v>O2191021001</v>
          </cell>
          <cell r="H6927">
            <v>4289.05</v>
          </cell>
        </row>
        <row r="6928">
          <cell r="B6928">
            <v>132011919</v>
          </cell>
          <cell r="D6928" t="str">
            <v>562204</v>
          </cell>
          <cell r="F6928" t="str">
            <v>O2194017001</v>
          </cell>
          <cell r="H6928">
            <v>5034.3100000000004</v>
          </cell>
        </row>
        <row r="6929">
          <cell r="B6929">
            <v>132011919</v>
          </cell>
          <cell r="D6929" t="str">
            <v>562205</v>
          </cell>
          <cell r="F6929" t="str">
            <v>O2112069001</v>
          </cell>
          <cell r="H6929">
            <v>50291.16</v>
          </cell>
        </row>
        <row r="6930">
          <cell r="B6930">
            <v>132011919</v>
          </cell>
          <cell r="D6930" t="str">
            <v>562205</v>
          </cell>
          <cell r="F6930" t="str">
            <v>O2112077001</v>
          </cell>
          <cell r="H6930">
            <v>94200.9</v>
          </cell>
        </row>
        <row r="6931">
          <cell r="B6931">
            <v>132011919</v>
          </cell>
          <cell r="D6931" t="str">
            <v>562205</v>
          </cell>
          <cell r="F6931" t="str">
            <v>O2132017001</v>
          </cell>
          <cell r="H6931">
            <v>43478.65</v>
          </cell>
        </row>
        <row r="6932">
          <cell r="B6932">
            <v>132011919</v>
          </cell>
          <cell r="D6932" t="str">
            <v>562205</v>
          </cell>
          <cell r="F6932" t="str">
            <v>O2191013001</v>
          </cell>
          <cell r="H6932">
            <v>102.75</v>
          </cell>
        </row>
        <row r="6933">
          <cell r="B6933">
            <v>132011919</v>
          </cell>
          <cell r="D6933" t="str">
            <v>562205</v>
          </cell>
          <cell r="F6933" t="str">
            <v>O2191013002</v>
          </cell>
          <cell r="H6933">
            <v>8532.4500000000007</v>
          </cell>
        </row>
        <row r="6934">
          <cell r="B6934">
            <v>132011919</v>
          </cell>
          <cell r="D6934" t="str">
            <v>562205</v>
          </cell>
          <cell r="F6934" t="str">
            <v>O2191021001</v>
          </cell>
          <cell r="H6934">
            <v>3203.48</v>
          </cell>
        </row>
        <row r="6935">
          <cell r="B6935">
            <v>132011919</v>
          </cell>
          <cell r="D6935" t="str">
            <v>562205</v>
          </cell>
          <cell r="F6935" t="str">
            <v>O2194017001</v>
          </cell>
          <cell r="H6935">
            <v>3731.57</v>
          </cell>
        </row>
        <row r="6936">
          <cell r="B6936">
            <v>132011919</v>
          </cell>
          <cell r="D6936" t="str">
            <v>562206</v>
          </cell>
          <cell r="F6936" t="str">
            <v>O2112069001</v>
          </cell>
          <cell r="H6936">
            <v>306542.03999999998</v>
          </cell>
        </row>
        <row r="6937">
          <cell r="B6937">
            <v>132011919</v>
          </cell>
          <cell r="D6937" t="str">
            <v>562206</v>
          </cell>
          <cell r="F6937" t="str">
            <v>O2112077001</v>
          </cell>
          <cell r="H6937">
            <v>501494.74</v>
          </cell>
        </row>
        <row r="6938">
          <cell r="B6938">
            <v>132011919</v>
          </cell>
          <cell r="D6938" t="str">
            <v>562206</v>
          </cell>
          <cell r="F6938" t="str">
            <v>O2132017001</v>
          </cell>
          <cell r="H6938">
            <v>213535.21</v>
          </cell>
        </row>
        <row r="6939">
          <cell r="B6939">
            <v>132011919</v>
          </cell>
          <cell r="D6939" t="str">
            <v>562206</v>
          </cell>
          <cell r="F6939" t="str">
            <v>O2191013001</v>
          </cell>
          <cell r="H6939">
            <v>560.26</v>
          </cell>
        </row>
        <row r="6940">
          <cell r="B6940">
            <v>132011919</v>
          </cell>
          <cell r="D6940" t="str">
            <v>562206</v>
          </cell>
          <cell r="F6940" t="str">
            <v>O2191013002</v>
          </cell>
          <cell r="H6940">
            <v>42970.18</v>
          </cell>
        </row>
        <row r="6941">
          <cell r="B6941">
            <v>132011919</v>
          </cell>
          <cell r="D6941" t="str">
            <v>562206</v>
          </cell>
          <cell r="F6941" t="str">
            <v>O2191021001</v>
          </cell>
          <cell r="H6941">
            <v>15795.62</v>
          </cell>
        </row>
        <row r="6942">
          <cell r="B6942">
            <v>132011919</v>
          </cell>
          <cell r="D6942" t="str">
            <v>562206</v>
          </cell>
          <cell r="F6942" t="str">
            <v>O2194017001</v>
          </cell>
          <cell r="H6942">
            <v>18466.419999999998</v>
          </cell>
        </row>
        <row r="6943">
          <cell r="B6943">
            <v>132011919</v>
          </cell>
          <cell r="D6943" t="str">
            <v>562207</v>
          </cell>
          <cell r="F6943" t="str">
            <v>O2112069001</v>
          </cell>
          <cell r="H6943">
            <v>62169.75</v>
          </cell>
        </row>
        <row r="6944">
          <cell r="B6944">
            <v>132011919</v>
          </cell>
          <cell r="D6944" t="str">
            <v>562207</v>
          </cell>
          <cell r="F6944" t="str">
            <v>O2112077001</v>
          </cell>
          <cell r="H6944">
            <v>106607.03999999999</v>
          </cell>
        </row>
        <row r="6945">
          <cell r="B6945">
            <v>132011919</v>
          </cell>
          <cell r="D6945" t="str">
            <v>562207</v>
          </cell>
          <cell r="F6945" t="str">
            <v>O2132017001</v>
          </cell>
          <cell r="H6945">
            <v>47780.07</v>
          </cell>
        </row>
        <row r="6946">
          <cell r="B6946">
            <v>132011919</v>
          </cell>
          <cell r="D6946" t="str">
            <v>562207</v>
          </cell>
          <cell r="F6946" t="str">
            <v>O2191013001</v>
          </cell>
          <cell r="H6946">
            <v>118.3</v>
          </cell>
        </row>
        <row r="6947">
          <cell r="B6947">
            <v>132011919</v>
          </cell>
          <cell r="D6947" t="str">
            <v>562207</v>
          </cell>
          <cell r="F6947" t="str">
            <v>O2191013002</v>
          </cell>
          <cell r="H6947">
            <v>9398.74</v>
          </cell>
        </row>
        <row r="6948">
          <cell r="B6948">
            <v>132011919</v>
          </cell>
          <cell r="D6948" t="str">
            <v>562207</v>
          </cell>
          <cell r="F6948" t="str">
            <v>O2191021001</v>
          </cell>
          <cell r="H6948">
            <v>3493.93</v>
          </cell>
        </row>
        <row r="6949">
          <cell r="B6949">
            <v>132011919</v>
          </cell>
          <cell r="D6949" t="str">
            <v>562207</v>
          </cell>
          <cell r="F6949" t="str">
            <v>O2194017001</v>
          </cell>
          <cell r="H6949">
            <v>4093.63</v>
          </cell>
        </row>
        <row r="6950">
          <cell r="B6950">
            <v>132011919</v>
          </cell>
          <cell r="D6950" t="str">
            <v>562213</v>
          </cell>
          <cell r="F6950" t="str">
            <v>O2112069001</v>
          </cell>
          <cell r="H6950">
            <v>931.1</v>
          </cell>
        </row>
        <row r="6951">
          <cell r="B6951">
            <v>132011919</v>
          </cell>
          <cell r="D6951" t="str">
            <v>562213</v>
          </cell>
          <cell r="F6951" t="str">
            <v>O2112077001</v>
          </cell>
          <cell r="H6951">
            <v>1060.74</v>
          </cell>
        </row>
        <row r="6952">
          <cell r="B6952">
            <v>132011919</v>
          </cell>
          <cell r="D6952" t="str">
            <v>562213</v>
          </cell>
          <cell r="F6952" t="str">
            <v>O2132017001</v>
          </cell>
          <cell r="H6952">
            <v>357.25</v>
          </cell>
        </row>
        <row r="6953">
          <cell r="B6953">
            <v>132011919</v>
          </cell>
          <cell r="D6953" t="str">
            <v>562213</v>
          </cell>
          <cell r="F6953" t="str">
            <v>O2191013002</v>
          </cell>
          <cell r="H6953">
            <v>179.48</v>
          </cell>
        </row>
        <row r="6954">
          <cell r="B6954">
            <v>132011919</v>
          </cell>
          <cell r="D6954" t="str">
            <v>562213</v>
          </cell>
          <cell r="F6954" t="str">
            <v>O2191021001</v>
          </cell>
          <cell r="H6954">
            <v>183.37</v>
          </cell>
        </row>
        <row r="6955">
          <cell r="B6955">
            <v>132011919</v>
          </cell>
          <cell r="D6955" t="str">
            <v>562213</v>
          </cell>
          <cell r="F6955" t="str">
            <v>O2194017001</v>
          </cell>
          <cell r="H6955">
            <v>208.33</v>
          </cell>
        </row>
        <row r="6956">
          <cell r="B6956">
            <v>132011919</v>
          </cell>
          <cell r="D6956" t="str">
            <v>562214</v>
          </cell>
          <cell r="F6956" t="str">
            <v>O2112069001</v>
          </cell>
          <cell r="H6956">
            <v>92444.06</v>
          </cell>
        </row>
        <row r="6957">
          <cell r="B6957">
            <v>132011919</v>
          </cell>
          <cell r="D6957" t="str">
            <v>562214</v>
          </cell>
          <cell r="F6957" t="str">
            <v>O2112077001</v>
          </cell>
          <cell r="H6957">
            <v>206740.94</v>
          </cell>
        </row>
        <row r="6958">
          <cell r="B6958">
            <v>132011919</v>
          </cell>
          <cell r="D6958" t="str">
            <v>562214</v>
          </cell>
          <cell r="F6958" t="str">
            <v>O2132017001</v>
          </cell>
          <cell r="H6958">
            <v>103873.51</v>
          </cell>
        </row>
        <row r="6959">
          <cell r="B6959">
            <v>132011919</v>
          </cell>
          <cell r="D6959" t="str">
            <v>562214</v>
          </cell>
          <cell r="F6959" t="str">
            <v>O2191013001</v>
          </cell>
          <cell r="H6959">
            <v>182.71</v>
          </cell>
        </row>
        <row r="6960">
          <cell r="B6960">
            <v>132011919</v>
          </cell>
          <cell r="D6960" t="str">
            <v>562214</v>
          </cell>
          <cell r="F6960" t="str">
            <v>O2191013002</v>
          </cell>
          <cell r="H6960">
            <v>16347.17</v>
          </cell>
        </row>
        <row r="6961">
          <cell r="B6961">
            <v>132011919</v>
          </cell>
          <cell r="D6961" t="str">
            <v>562214</v>
          </cell>
          <cell r="F6961" t="str">
            <v>O2191021001</v>
          </cell>
          <cell r="H6961">
            <v>5604.93</v>
          </cell>
        </row>
        <row r="6962">
          <cell r="B6962">
            <v>132011919</v>
          </cell>
          <cell r="D6962" t="str">
            <v>562214</v>
          </cell>
          <cell r="F6962" t="str">
            <v>O2194017001</v>
          </cell>
          <cell r="H6962">
            <v>6279.95</v>
          </cell>
        </row>
        <row r="6963">
          <cell r="B6963">
            <v>132011919</v>
          </cell>
          <cell r="D6963" t="str">
            <v>562236</v>
          </cell>
          <cell r="F6963" t="str">
            <v>O2112069001</v>
          </cell>
          <cell r="H6963">
            <v>20335.810000000001</v>
          </cell>
        </row>
        <row r="6964">
          <cell r="B6964">
            <v>132011919</v>
          </cell>
          <cell r="D6964" t="str">
            <v>562236</v>
          </cell>
          <cell r="F6964" t="str">
            <v>O2112077001</v>
          </cell>
          <cell r="H6964">
            <v>91532.01</v>
          </cell>
        </row>
        <row r="6965">
          <cell r="B6965">
            <v>132011919</v>
          </cell>
          <cell r="D6965" t="str">
            <v>562236</v>
          </cell>
          <cell r="F6965" t="str">
            <v>O2132017001</v>
          </cell>
          <cell r="H6965">
            <v>57682.12</v>
          </cell>
        </row>
        <row r="6966">
          <cell r="B6966">
            <v>132011919</v>
          </cell>
          <cell r="D6966" t="str">
            <v>562236</v>
          </cell>
          <cell r="F6966" t="str">
            <v>O2191013001</v>
          </cell>
          <cell r="H6966">
            <v>150.97</v>
          </cell>
        </row>
        <row r="6967">
          <cell r="B6967">
            <v>132011919</v>
          </cell>
          <cell r="D6967" t="str">
            <v>562236</v>
          </cell>
          <cell r="F6967" t="str">
            <v>O2191013002</v>
          </cell>
          <cell r="H6967">
            <v>11606.16</v>
          </cell>
        </row>
        <row r="6968">
          <cell r="B6968">
            <v>132011919</v>
          </cell>
          <cell r="D6968" t="str">
            <v>562236</v>
          </cell>
          <cell r="F6968" t="str">
            <v>O2191021001</v>
          </cell>
          <cell r="H6968">
            <v>4268.76</v>
          </cell>
        </row>
        <row r="6969">
          <cell r="B6969">
            <v>132011919</v>
          </cell>
          <cell r="D6969" t="str">
            <v>562236</v>
          </cell>
          <cell r="F6969" t="str">
            <v>O2194017001</v>
          </cell>
          <cell r="H6969">
            <v>4988.87</v>
          </cell>
        </row>
        <row r="6970">
          <cell r="B6970">
            <v>132011919</v>
          </cell>
          <cell r="D6970" t="str">
            <v>562237</v>
          </cell>
          <cell r="F6970" t="str">
            <v>O2112069001</v>
          </cell>
          <cell r="H6970">
            <v>4447.12</v>
          </cell>
        </row>
        <row r="6971">
          <cell r="B6971">
            <v>132011919</v>
          </cell>
          <cell r="D6971" t="str">
            <v>562237</v>
          </cell>
          <cell r="F6971" t="str">
            <v>O2112077001</v>
          </cell>
          <cell r="H6971">
            <v>20207.97</v>
          </cell>
        </row>
        <row r="6972">
          <cell r="B6972">
            <v>132011919</v>
          </cell>
          <cell r="D6972" t="str">
            <v>562237</v>
          </cell>
          <cell r="F6972" t="str">
            <v>O2132017001</v>
          </cell>
          <cell r="H6972">
            <v>12908.76</v>
          </cell>
        </row>
        <row r="6973">
          <cell r="B6973">
            <v>132011919</v>
          </cell>
          <cell r="D6973" t="str">
            <v>562237</v>
          </cell>
          <cell r="F6973" t="str">
            <v>O2191013001</v>
          </cell>
          <cell r="H6973">
            <v>31.89</v>
          </cell>
        </row>
        <row r="6974">
          <cell r="B6974">
            <v>132011919</v>
          </cell>
          <cell r="D6974" t="str">
            <v>562237</v>
          </cell>
          <cell r="F6974" t="str">
            <v>O2191013002</v>
          </cell>
          <cell r="H6974">
            <v>2538.96</v>
          </cell>
        </row>
        <row r="6975">
          <cell r="B6975">
            <v>132011919</v>
          </cell>
          <cell r="D6975" t="str">
            <v>562237</v>
          </cell>
          <cell r="F6975" t="str">
            <v>O2191021001</v>
          </cell>
          <cell r="H6975">
            <v>944.29</v>
          </cell>
        </row>
        <row r="6976">
          <cell r="B6976">
            <v>132011919</v>
          </cell>
          <cell r="D6976" t="str">
            <v>562237</v>
          </cell>
          <cell r="F6976" t="str">
            <v>O2194017001</v>
          </cell>
          <cell r="H6976">
            <v>1106.06</v>
          </cell>
        </row>
        <row r="6977">
          <cell r="B6977">
            <v>132011919</v>
          </cell>
          <cell r="D6977" t="str">
            <v>562290</v>
          </cell>
          <cell r="F6977" t="str">
            <v>O2112069001</v>
          </cell>
          <cell r="H6977">
            <v>1017.89</v>
          </cell>
        </row>
        <row r="6978">
          <cell r="B6978">
            <v>132011919</v>
          </cell>
          <cell r="D6978" t="str">
            <v>562290</v>
          </cell>
          <cell r="F6978" t="str">
            <v>O2112077001</v>
          </cell>
          <cell r="H6978">
            <v>164.19</v>
          </cell>
        </row>
        <row r="6979">
          <cell r="B6979">
            <v>132011919</v>
          </cell>
          <cell r="D6979" t="str">
            <v>562413</v>
          </cell>
          <cell r="F6979" t="str">
            <v>O2111037001</v>
          </cell>
          <cell r="H6979">
            <v>-120.08</v>
          </cell>
        </row>
        <row r="6980">
          <cell r="B6980">
            <v>132011919</v>
          </cell>
          <cell r="D6980" t="str">
            <v>562413</v>
          </cell>
          <cell r="F6980" t="str">
            <v>O2112069001</v>
          </cell>
          <cell r="H6980">
            <v>1125.78</v>
          </cell>
        </row>
        <row r="6981">
          <cell r="B6981">
            <v>132011919</v>
          </cell>
          <cell r="D6981" t="str">
            <v>562413</v>
          </cell>
          <cell r="F6981" t="str">
            <v>O2114015001</v>
          </cell>
          <cell r="H6981">
            <v>396.27</v>
          </cell>
        </row>
        <row r="6982">
          <cell r="B6982">
            <v>132011919</v>
          </cell>
          <cell r="D6982" t="str">
            <v>562419</v>
          </cell>
          <cell r="F6982" t="str">
            <v>O2112069001</v>
          </cell>
          <cell r="H6982">
            <v>117.2</v>
          </cell>
        </row>
        <row r="6983">
          <cell r="B6983">
            <v>132011919</v>
          </cell>
          <cell r="D6983" t="str">
            <v>562420</v>
          </cell>
          <cell r="F6983" t="str">
            <v>O2112069001</v>
          </cell>
          <cell r="H6983">
            <v>61.2</v>
          </cell>
        </row>
        <row r="6984">
          <cell r="B6984">
            <v>132011919</v>
          </cell>
          <cell r="D6984" t="str">
            <v>562420</v>
          </cell>
          <cell r="F6984" t="str">
            <v>O2112077001</v>
          </cell>
          <cell r="H6984">
            <v>78</v>
          </cell>
        </row>
        <row r="6985">
          <cell r="B6985">
            <v>132011919</v>
          </cell>
          <cell r="D6985" t="str">
            <v>562420</v>
          </cell>
          <cell r="F6985" t="str">
            <v>O2132017001</v>
          </cell>
          <cell r="H6985">
            <v>20090.900000000001</v>
          </cell>
        </row>
        <row r="6986">
          <cell r="B6986">
            <v>132011919</v>
          </cell>
          <cell r="D6986" t="str">
            <v>562422</v>
          </cell>
          <cell r="F6986" t="str">
            <v>O2111037001</v>
          </cell>
          <cell r="H6986">
            <v>277.44</v>
          </cell>
        </row>
        <row r="6987">
          <cell r="B6987">
            <v>132011919</v>
          </cell>
          <cell r="D6987" t="str">
            <v>562422</v>
          </cell>
          <cell r="F6987" t="str">
            <v>O2112069001</v>
          </cell>
          <cell r="H6987">
            <v>2396.7199999999998</v>
          </cell>
        </row>
        <row r="6988">
          <cell r="B6988">
            <v>132011919</v>
          </cell>
          <cell r="D6988" t="str">
            <v>562422</v>
          </cell>
          <cell r="F6988" t="str">
            <v>O2112077001</v>
          </cell>
          <cell r="H6988">
            <v>2471.54</v>
          </cell>
        </row>
        <row r="6989">
          <cell r="B6989">
            <v>132011919</v>
          </cell>
          <cell r="D6989" t="str">
            <v>562422</v>
          </cell>
          <cell r="F6989" t="str">
            <v>O2132017001</v>
          </cell>
          <cell r="H6989">
            <v>28.31</v>
          </cell>
        </row>
        <row r="6990">
          <cell r="B6990">
            <v>132011919</v>
          </cell>
          <cell r="D6990" t="str">
            <v>562490</v>
          </cell>
          <cell r="F6990" t="str">
            <v>O2112069001</v>
          </cell>
          <cell r="H6990">
            <v>911</v>
          </cell>
        </row>
        <row r="6991">
          <cell r="B6991">
            <v>132011919</v>
          </cell>
          <cell r="D6991" t="str">
            <v>562490</v>
          </cell>
          <cell r="F6991" t="str">
            <v>O2112077001</v>
          </cell>
          <cell r="H6991">
            <v>217.46</v>
          </cell>
        </row>
        <row r="6992">
          <cell r="B6992">
            <v>132011919</v>
          </cell>
          <cell r="D6992" t="str">
            <v>562490</v>
          </cell>
          <cell r="F6992" t="str">
            <v>O2214138108</v>
          </cell>
          <cell r="H6992">
            <v>164.37</v>
          </cell>
        </row>
        <row r="6993">
          <cell r="B6993">
            <v>132011919</v>
          </cell>
          <cell r="D6993" t="str">
            <v>562623</v>
          </cell>
          <cell r="F6993" t="str">
            <v>O2112043001</v>
          </cell>
          <cell r="H6993">
            <v>60</v>
          </cell>
        </row>
        <row r="6994">
          <cell r="B6994">
            <v>132011919</v>
          </cell>
          <cell r="D6994" t="str">
            <v>562623</v>
          </cell>
          <cell r="F6994" t="str">
            <v>O2112069001</v>
          </cell>
          <cell r="H6994">
            <v>4494.41</v>
          </cell>
        </row>
        <row r="6995">
          <cell r="B6995">
            <v>132011919</v>
          </cell>
          <cell r="D6995" t="str">
            <v>562623</v>
          </cell>
          <cell r="F6995" t="str">
            <v>O2112077001</v>
          </cell>
          <cell r="H6995">
            <v>7193.06</v>
          </cell>
        </row>
        <row r="6996">
          <cell r="B6996">
            <v>132011919</v>
          </cell>
          <cell r="D6996" t="str">
            <v>562623</v>
          </cell>
          <cell r="F6996" t="str">
            <v>O2132017001</v>
          </cell>
          <cell r="H6996">
            <v>3296</v>
          </cell>
        </row>
        <row r="6997">
          <cell r="B6997">
            <v>132011919</v>
          </cell>
          <cell r="D6997" t="str">
            <v>562623</v>
          </cell>
          <cell r="F6997" t="str">
            <v>O2191013002</v>
          </cell>
          <cell r="H6997">
            <v>30899.98</v>
          </cell>
        </row>
        <row r="6998">
          <cell r="B6998">
            <v>132011919</v>
          </cell>
          <cell r="D6998" t="str">
            <v>562625</v>
          </cell>
          <cell r="F6998" t="str">
            <v>O2111037001</v>
          </cell>
          <cell r="H6998">
            <v>12</v>
          </cell>
        </row>
        <row r="6999">
          <cell r="B6999">
            <v>132011919</v>
          </cell>
          <cell r="D6999" t="str">
            <v>562625</v>
          </cell>
          <cell r="F6999" t="str">
            <v>O2112069001</v>
          </cell>
          <cell r="H6999">
            <v>1302.07</v>
          </cell>
        </row>
        <row r="7000">
          <cell r="B7000">
            <v>132011919</v>
          </cell>
          <cell r="D7000" t="str">
            <v>562625</v>
          </cell>
          <cell r="F7000" t="str">
            <v>O2112077001</v>
          </cell>
          <cell r="H7000">
            <v>2731.84</v>
          </cell>
        </row>
        <row r="7001">
          <cell r="B7001">
            <v>132011919</v>
          </cell>
          <cell r="D7001" t="str">
            <v>562625</v>
          </cell>
          <cell r="F7001" t="str">
            <v>O2114015001</v>
          </cell>
          <cell r="H7001">
            <v>217.62</v>
          </cell>
        </row>
        <row r="7002">
          <cell r="B7002">
            <v>132011919</v>
          </cell>
          <cell r="D7002" t="str">
            <v>562625</v>
          </cell>
          <cell r="F7002" t="str">
            <v>O2114015002</v>
          </cell>
          <cell r="H7002">
            <v>52</v>
          </cell>
        </row>
        <row r="7003">
          <cell r="B7003">
            <v>132011919</v>
          </cell>
          <cell r="D7003" t="str">
            <v>562625</v>
          </cell>
          <cell r="F7003" t="str">
            <v>O2132017001</v>
          </cell>
          <cell r="H7003">
            <v>634.4</v>
          </cell>
        </row>
        <row r="7004">
          <cell r="B7004">
            <v>132011919</v>
          </cell>
          <cell r="D7004" t="str">
            <v>562625</v>
          </cell>
          <cell r="F7004" t="str">
            <v>O2191013001</v>
          </cell>
          <cell r="H7004">
            <v>53</v>
          </cell>
        </row>
        <row r="7005">
          <cell r="B7005">
            <v>132011919</v>
          </cell>
          <cell r="D7005" t="str">
            <v>562625</v>
          </cell>
          <cell r="F7005" t="str">
            <v>O2191013002</v>
          </cell>
          <cell r="H7005">
            <v>227</v>
          </cell>
        </row>
        <row r="7006">
          <cell r="B7006">
            <v>132011919</v>
          </cell>
          <cell r="D7006" t="str">
            <v>562625</v>
          </cell>
          <cell r="F7006" t="str">
            <v>O2194017001</v>
          </cell>
          <cell r="H7006">
            <v>52</v>
          </cell>
        </row>
        <row r="7007">
          <cell r="B7007">
            <v>132011919</v>
          </cell>
          <cell r="D7007" t="str">
            <v>562626</v>
          </cell>
          <cell r="F7007" t="str">
            <v>O2111037001</v>
          </cell>
          <cell r="H7007">
            <v>1807.3</v>
          </cell>
        </row>
        <row r="7008">
          <cell r="B7008">
            <v>132011919</v>
          </cell>
          <cell r="D7008" t="str">
            <v>562626</v>
          </cell>
          <cell r="F7008" t="str">
            <v>O2112043001</v>
          </cell>
          <cell r="H7008">
            <v>465.97</v>
          </cell>
        </row>
        <row r="7009">
          <cell r="B7009">
            <v>132011919</v>
          </cell>
          <cell r="D7009" t="str">
            <v>562626</v>
          </cell>
          <cell r="F7009" t="str">
            <v>O2112069001</v>
          </cell>
          <cell r="H7009">
            <v>16110.16</v>
          </cell>
        </row>
        <row r="7010">
          <cell r="B7010">
            <v>132011919</v>
          </cell>
          <cell r="D7010" t="str">
            <v>562626</v>
          </cell>
          <cell r="F7010" t="str">
            <v>O2112077001</v>
          </cell>
          <cell r="H7010">
            <v>27302.39</v>
          </cell>
        </row>
        <row r="7011">
          <cell r="B7011">
            <v>132011919</v>
          </cell>
          <cell r="D7011" t="str">
            <v>562626</v>
          </cell>
          <cell r="F7011" t="str">
            <v>O2114015001</v>
          </cell>
          <cell r="H7011">
            <v>2132.4299999999998</v>
          </cell>
        </row>
        <row r="7012">
          <cell r="B7012">
            <v>132011919</v>
          </cell>
          <cell r="D7012" t="str">
            <v>562626</v>
          </cell>
          <cell r="F7012" t="str">
            <v>O2114015002</v>
          </cell>
          <cell r="H7012">
            <v>2537.7199999999998</v>
          </cell>
        </row>
        <row r="7013">
          <cell r="B7013">
            <v>132011919</v>
          </cell>
          <cell r="D7013" t="str">
            <v>562626</v>
          </cell>
          <cell r="F7013" t="str">
            <v>O2132017001</v>
          </cell>
          <cell r="H7013">
            <v>13664.87</v>
          </cell>
        </row>
        <row r="7014">
          <cell r="B7014">
            <v>132011919</v>
          </cell>
          <cell r="D7014" t="str">
            <v>562626</v>
          </cell>
          <cell r="F7014" t="str">
            <v>O2191013002</v>
          </cell>
          <cell r="H7014">
            <v>3514.81</v>
          </cell>
        </row>
        <row r="7015">
          <cell r="B7015">
            <v>132011919</v>
          </cell>
          <cell r="D7015" t="str">
            <v>562626</v>
          </cell>
          <cell r="F7015" t="str">
            <v>O2194017001</v>
          </cell>
          <cell r="H7015">
            <v>2473.89</v>
          </cell>
        </row>
        <row r="7016">
          <cell r="B7016">
            <v>132011919</v>
          </cell>
          <cell r="D7016" t="str">
            <v>562628</v>
          </cell>
          <cell r="F7016" t="str">
            <v>O2112069001</v>
          </cell>
          <cell r="H7016">
            <v>331.25</v>
          </cell>
        </row>
        <row r="7017">
          <cell r="B7017">
            <v>132011919</v>
          </cell>
          <cell r="D7017" t="str">
            <v>562628</v>
          </cell>
          <cell r="F7017" t="str">
            <v>O2112077001</v>
          </cell>
          <cell r="H7017">
            <v>125.29</v>
          </cell>
        </row>
        <row r="7018">
          <cell r="B7018">
            <v>132011919</v>
          </cell>
          <cell r="D7018" t="str">
            <v>562628</v>
          </cell>
          <cell r="F7018" t="str">
            <v>O2191013002</v>
          </cell>
          <cell r="H7018">
            <v>325</v>
          </cell>
        </row>
        <row r="7019">
          <cell r="B7019">
            <v>132011919</v>
          </cell>
          <cell r="D7019" t="str">
            <v>562630</v>
          </cell>
          <cell r="F7019" t="str">
            <v>O2111037001</v>
          </cell>
          <cell r="H7019">
            <v>4944.8999999999996</v>
          </cell>
        </row>
        <row r="7020">
          <cell r="B7020">
            <v>132011919</v>
          </cell>
          <cell r="D7020" t="str">
            <v>562630</v>
          </cell>
          <cell r="F7020" t="str">
            <v>O2112043001</v>
          </cell>
          <cell r="H7020">
            <v>98</v>
          </cell>
        </row>
        <row r="7021">
          <cell r="B7021">
            <v>132011919</v>
          </cell>
          <cell r="D7021" t="str">
            <v>562630</v>
          </cell>
          <cell r="F7021" t="str">
            <v>O2112069001</v>
          </cell>
          <cell r="H7021">
            <v>38704.47</v>
          </cell>
        </row>
        <row r="7022">
          <cell r="B7022">
            <v>132011919</v>
          </cell>
          <cell r="D7022" t="str">
            <v>562630</v>
          </cell>
          <cell r="F7022" t="str">
            <v>O2112077001</v>
          </cell>
          <cell r="H7022">
            <v>55938.47</v>
          </cell>
        </row>
        <row r="7023">
          <cell r="B7023">
            <v>132011919</v>
          </cell>
          <cell r="D7023" t="str">
            <v>562630</v>
          </cell>
          <cell r="F7023" t="str">
            <v>O2113041001</v>
          </cell>
          <cell r="H7023">
            <v>2278.2199999999998</v>
          </cell>
        </row>
        <row r="7024">
          <cell r="B7024">
            <v>132011919</v>
          </cell>
          <cell r="D7024" t="str">
            <v>562630</v>
          </cell>
          <cell r="F7024" t="str">
            <v>O2114015001</v>
          </cell>
          <cell r="H7024">
            <v>-736.64</v>
          </cell>
        </row>
        <row r="7025">
          <cell r="B7025">
            <v>132011919</v>
          </cell>
          <cell r="D7025" t="str">
            <v>562630</v>
          </cell>
          <cell r="F7025" t="str">
            <v>O2114015002</v>
          </cell>
          <cell r="H7025">
            <v>703</v>
          </cell>
        </row>
        <row r="7026">
          <cell r="B7026">
            <v>132011919</v>
          </cell>
          <cell r="D7026" t="str">
            <v>562630</v>
          </cell>
          <cell r="F7026" t="str">
            <v>O2132017001</v>
          </cell>
          <cell r="H7026">
            <v>2788.7</v>
          </cell>
        </row>
        <row r="7027">
          <cell r="B7027">
            <v>132011919</v>
          </cell>
          <cell r="D7027" t="str">
            <v>562630</v>
          </cell>
          <cell r="F7027" t="str">
            <v>O2191013001</v>
          </cell>
          <cell r="H7027">
            <v>1393</v>
          </cell>
        </row>
        <row r="7028">
          <cell r="B7028">
            <v>132011919</v>
          </cell>
          <cell r="D7028" t="str">
            <v>562630</v>
          </cell>
          <cell r="F7028" t="str">
            <v>O2191013002</v>
          </cell>
          <cell r="H7028">
            <v>4703.97</v>
          </cell>
        </row>
        <row r="7029">
          <cell r="B7029">
            <v>132011919</v>
          </cell>
          <cell r="D7029" t="str">
            <v>562630</v>
          </cell>
          <cell r="F7029" t="str">
            <v>O2194017001</v>
          </cell>
          <cell r="H7029">
            <v>5434.3</v>
          </cell>
        </row>
        <row r="7030">
          <cell r="B7030">
            <v>132011919</v>
          </cell>
          <cell r="D7030" t="str">
            <v>562631</v>
          </cell>
          <cell r="F7030" t="str">
            <v>O2112077001</v>
          </cell>
          <cell r="H7030">
            <v>81.900000000000006</v>
          </cell>
        </row>
        <row r="7031">
          <cell r="B7031">
            <v>132011919</v>
          </cell>
          <cell r="D7031" t="str">
            <v>562632</v>
          </cell>
          <cell r="F7031" t="str">
            <v>O2111037001</v>
          </cell>
          <cell r="H7031">
            <v>69.55</v>
          </cell>
        </row>
        <row r="7032">
          <cell r="B7032">
            <v>132011919</v>
          </cell>
          <cell r="D7032" t="str">
            <v>562632</v>
          </cell>
          <cell r="F7032" t="str">
            <v>O2112069001</v>
          </cell>
          <cell r="H7032">
            <v>79.5</v>
          </cell>
        </row>
        <row r="7033">
          <cell r="B7033">
            <v>132011919</v>
          </cell>
          <cell r="D7033" t="str">
            <v>562632</v>
          </cell>
          <cell r="F7033" t="str">
            <v>O2112077001</v>
          </cell>
          <cell r="H7033">
            <v>649.25</v>
          </cell>
        </row>
        <row r="7034">
          <cell r="B7034">
            <v>132011919</v>
          </cell>
          <cell r="D7034" t="str">
            <v>562632</v>
          </cell>
          <cell r="F7034" t="str">
            <v>O2114015001</v>
          </cell>
          <cell r="H7034">
            <v>13</v>
          </cell>
        </row>
        <row r="7035">
          <cell r="B7035">
            <v>132011919</v>
          </cell>
          <cell r="D7035" t="str">
            <v>562632</v>
          </cell>
          <cell r="F7035" t="str">
            <v>O2132017001</v>
          </cell>
          <cell r="H7035">
            <v>18.2</v>
          </cell>
        </row>
        <row r="7036">
          <cell r="B7036">
            <v>132011919</v>
          </cell>
          <cell r="D7036" t="str">
            <v>562632</v>
          </cell>
          <cell r="F7036" t="str">
            <v>O2194017001</v>
          </cell>
          <cell r="H7036">
            <v>45.5</v>
          </cell>
        </row>
        <row r="7037">
          <cell r="B7037">
            <v>132011919</v>
          </cell>
          <cell r="D7037" t="str">
            <v>562635</v>
          </cell>
          <cell r="F7037" t="str">
            <v>O2191013002</v>
          </cell>
          <cell r="H7037">
            <v>14610.05</v>
          </cell>
        </row>
        <row r="7038">
          <cell r="B7038">
            <v>132011919</v>
          </cell>
          <cell r="D7038" t="str">
            <v>562638</v>
          </cell>
          <cell r="F7038" t="str">
            <v>O2111037001</v>
          </cell>
          <cell r="H7038">
            <v>80</v>
          </cell>
        </row>
        <row r="7039">
          <cell r="B7039">
            <v>132011919</v>
          </cell>
          <cell r="D7039" t="str">
            <v>562638</v>
          </cell>
          <cell r="F7039" t="str">
            <v>O2112069001</v>
          </cell>
          <cell r="H7039">
            <v>48.84</v>
          </cell>
        </row>
        <row r="7040">
          <cell r="B7040">
            <v>132011919</v>
          </cell>
          <cell r="D7040" t="str">
            <v>562638</v>
          </cell>
          <cell r="F7040" t="str">
            <v>O2112077001</v>
          </cell>
          <cell r="H7040">
            <v>187.07</v>
          </cell>
        </row>
        <row r="7041">
          <cell r="B7041">
            <v>132011919</v>
          </cell>
          <cell r="D7041" t="str">
            <v>562638</v>
          </cell>
          <cell r="F7041" t="str">
            <v>O2114015001</v>
          </cell>
          <cell r="H7041">
            <v>108.63</v>
          </cell>
        </row>
        <row r="7042">
          <cell r="B7042">
            <v>132011919</v>
          </cell>
          <cell r="D7042" t="str">
            <v>562638</v>
          </cell>
          <cell r="F7042" t="str">
            <v>O2132017001</v>
          </cell>
          <cell r="H7042">
            <v>124</v>
          </cell>
        </row>
        <row r="7043">
          <cell r="B7043">
            <v>132011919</v>
          </cell>
          <cell r="D7043" t="str">
            <v>562638</v>
          </cell>
          <cell r="F7043" t="str">
            <v>O2191013002</v>
          </cell>
          <cell r="H7043">
            <v>62</v>
          </cell>
        </row>
        <row r="7044">
          <cell r="B7044">
            <v>132011919</v>
          </cell>
          <cell r="D7044" t="str">
            <v>562638</v>
          </cell>
          <cell r="F7044" t="str">
            <v>O2194017001</v>
          </cell>
          <cell r="H7044">
            <v>238.6</v>
          </cell>
        </row>
        <row r="7045">
          <cell r="B7045">
            <v>132011919</v>
          </cell>
          <cell r="D7045" t="str">
            <v>562641</v>
          </cell>
          <cell r="F7045" t="str">
            <v>O2112069001</v>
          </cell>
          <cell r="H7045">
            <v>5152.8999999999996</v>
          </cell>
        </row>
        <row r="7046">
          <cell r="B7046">
            <v>132011919</v>
          </cell>
          <cell r="D7046" t="str">
            <v>562641</v>
          </cell>
          <cell r="F7046" t="str">
            <v>O2112077001</v>
          </cell>
          <cell r="H7046">
            <v>349.68</v>
          </cell>
        </row>
        <row r="7047">
          <cell r="B7047">
            <v>132011919</v>
          </cell>
          <cell r="D7047" t="str">
            <v>562647</v>
          </cell>
          <cell r="F7047" t="str">
            <v>O2113041001</v>
          </cell>
          <cell r="H7047">
            <v>100.67</v>
          </cell>
        </row>
        <row r="7048">
          <cell r="B7048">
            <v>132011919</v>
          </cell>
          <cell r="D7048" t="str">
            <v>562647</v>
          </cell>
          <cell r="F7048" t="str">
            <v>O2191013002</v>
          </cell>
          <cell r="H7048">
            <v>127.8</v>
          </cell>
        </row>
        <row r="7049">
          <cell r="B7049">
            <v>132011919</v>
          </cell>
          <cell r="D7049" t="str">
            <v>562690</v>
          </cell>
          <cell r="F7049" t="str">
            <v>O2112069001</v>
          </cell>
          <cell r="H7049">
            <v>422.81</v>
          </cell>
        </row>
        <row r="7050">
          <cell r="B7050">
            <v>132011919</v>
          </cell>
          <cell r="D7050" t="str">
            <v>562690</v>
          </cell>
          <cell r="F7050" t="str">
            <v>O2112077001</v>
          </cell>
          <cell r="H7050">
            <v>40.65</v>
          </cell>
        </row>
        <row r="7051">
          <cell r="B7051">
            <v>132011919</v>
          </cell>
          <cell r="D7051" t="str">
            <v>562690</v>
          </cell>
          <cell r="F7051" t="str">
            <v>O2214138108</v>
          </cell>
          <cell r="H7051">
            <v>1.28</v>
          </cell>
        </row>
        <row r="7052">
          <cell r="B7052">
            <v>132011919</v>
          </cell>
          <cell r="D7052" t="str">
            <v>562720</v>
          </cell>
          <cell r="F7052" t="str">
            <v>O2112069001</v>
          </cell>
          <cell r="H7052">
            <v>9545.06</v>
          </cell>
        </row>
        <row r="7053">
          <cell r="B7053">
            <v>132011919</v>
          </cell>
          <cell r="D7053" t="str">
            <v>562720</v>
          </cell>
          <cell r="F7053" t="str">
            <v>O2112077001</v>
          </cell>
          <cell r="H7053">
            <v>20963.830000000002</v>
          </cell>
        </row>
        <row r="7054">
          <cell r="B7054">
            <v>132011919</v>
          </cell>
          <cell r="D7054" t="str">
            <v>562720</v>
          </cell>
          <cell r="F7054" t="str">
            <v>O2132017001</v>
          </cell>
          <cell r="H7054">
            <v>7080.08</v>
          </cell>
        </row>
        <row r="7055">
          <cell r="B7055">
            <v>132011919</v>
          </cell>
          <cell r="D7055" t="str">
            <v>562720</v>
          </cell>
          <cell r="F7055" t="str">
            <v>O2191013002</v>
          </cell>
          <cell r="H7055">
            <v>408.8</v>
          </cell>
        </row>
        <row r="7056">
          <cell r="B7056">
            <v>132011919</v>
          </cell>
          <cell r="D7056" t="str">
            <v>562720</v>
          </cell>
          <cell r="F7056" t="str">
            <v>O2191021001</v>
          </cell>
          <cell r="H7056">
            <v>1438.87</v>
          </cell>
        </row>
        <row r="7057">
          <cell r="B7057">
            <v>132011919</v>
          </cell>
          <cell r="D7057" t="str">
            <v>562720</v>
          </cell>
          <cell r="F7057" t="str">
            <v>O2194017001</v>
          </cell>
          <cell r="H7057">
            <v>1483.48</v>
          </cell>
        </row>
        <row r="7058">
          <cell r="B7058">
            <v>132011919</v>
          </cell>
          <cell r="D7058" t="str">
            <v>562721</v>
          </cell>
          <cell r="F7058" t="str">
            <v>O2112069001</v>
          </cell>
          <cell r="H7058">
            <v>52592</v>
          </cell>
        </row>
        <row r="7059">
          <cell r="B7059">
            <v>132011919</v>
          </cell>
          <cell r="D7059" t="str">
            <v>562721</v>
          </cell>
          <cell r="F7059" t="str">
            <v>O2112077001</v>
          </cell>
          <cell r="H7059">
            <v>104051.11</v>
          </cell>
        </row>
        <row r="7060">
          <cell r="B7060">
            <v>132011919</v>
          </cell>
          <cell r="D7060" t="str">
            <v>562721</v>
          </cell>
          <cell r="F7060" t="str">
            <v>O2132017001</v>
          </cell>
          <cell r="H7060">
            <v>43544.38</v>
          </cell>
        </row>
        <row r="7061">
          <cell r="B7061">
            <v>132011919</v>
          </cell>
          <cell r="D7061" t="str">
            <v>562721</v>
          </cell>
          <cell r="F7061" t="str">
            <v>O2191013001</v>
          </cell>
          <cell r="H7061">
            <v>20.98</v>
          </cell>
        </row>
        <row r="7062">
          <cell r="B7062">
            <v>132011919</v>
          </cell>
          <cell r="D7062" t="str">
            <v>562721</v>
          </cell>
          <cell r="F7062" t="str">
            <v>O2191013002</v>
          </cell>
          <cell r="H7062">
            <v>3706.63</v>
          </cell>
        </row>
        <row r="7063">
          <cell r="B7063">
            <v>132011919</v>
          </cell>
          <cell r="D7063" t="str">
            <v>562721</v>
          </cell>
          <cell r="F7063" t="str">
            <v>O2191021001</v>
          </cell>
          <cell r="H7063">
            <v>5323.29</v>
          </cell>
        </row>
        <row r="7064">
          <cell r="B7064">
            <v>132011919</v>
          </cell>
          <cell r="D7064" t="str">
            <v>562721</v>
          </cell>
          <cell r="F7064" t="str">
            <v>O2194017001</v>
          </cell>
          <cell r="H7064">
            <v>4334.04</v>
          </cell>
        </row>
        <row r="7065">
          <cell r="B7065">
            <v>132011919</v>
          </cell>
          <cell r="D7065" t="str">
            <v>562722</v>
          </cell>
          <cell r="F7065" t="str">
            <v>O2112069001</v>
          </cell>
          <cell r="H7065">
            <v>7718.37</v>
          </cell>
        </row>
        <row r="7066">
          <cell r="B7066">
            <v>132011919</v>
          </cell>
          <cell r="D7066" t="str">
            <v>562722</v>
          </cell>
          <cell r="F7066" t="str">
            <v>O2112077001</v>
          </cell>
          <cell r="H7066">
            <v>5736.48</v>
          </cell>
        </row>
        <row r="7067">
          <cell r="B7067">
            <v>132011919</v>
          </cell>
          <cell r="D7067" t="str">
            <v>562722</v>
          </cell>
          <cell r="F7067" t="str">
            <v>O2132017001</v>
          </cell>
          <cell r="H7067">
            <v>4316.22</v>
          </cell>
        </row>
        <row r="7068">
          <cell r="B7068">
            <v>132011919</v>
          </cell>
          <cell r="D7068" t="str">
            <v>562722</v>
          </cell>
          <cell r="F7068" t="str">
            <v>O2191013002</v>
          </cell>
          <cell r="H7068">
            <v>119.82</v>
          </cell>
        </row>
        <row r="7069">
          <cell r="B7069">
            <v>132011919</v>
          </cell>
          <cell r="D7069" t="str">
            <v>562722</v>
          </cell>
          <cell r="F7069" t="str">
            <v>O2191021001</v>
          </cell>
          <cell r="H7069">
            <v>58.4</v>
          </cell>
        </row>
        <row r="7070">
          <cell r="B7070">
            <v>132011919</v>
          </cell>
          <cell r="D7070" t="str">
            <v>562722</v>
          </cell>
          <cell r="F7070" t="str">
            <v>O2194017001</v>
          </cell>
          <cell r="H7070">
            <v>37.340000000000003</v>
          </cell>
        </row>
        <row r="7071">
          <cell r="B7071">
            <v>132011919</v>
          </cell>
          <cell r="D7071" t="str">
            <v>562727</v>
          </cell>
          <cell r="F7071" t="str">
            <v>O2112069001</v>
          </cell>
          <cell r="H7071">
            <v>79093.14</v>
          </cell>
        </row>
        <row r="7072">
          <cell r="B7072">
            <v>132011919</v>
          </cell>
          <cell r="D7072" t="str">
            <v>562727</v>
          </cell>
          <cell r="F7072" t="str">
            <v>O2112077001</v>
          </cell>
          <cell r="H7072">
            <v>136084.51</v>
          </cell>
        </row>
        <row r="7073">
          <cell r="B7073">
            <v>132011919</v>
          </cell>
          <cell r="D7073" t="str">
            <v>562727</v>
          </cell>
          <cell r="F7073" t="str">
            <v>O2132017001</v>
          </cell>
          <cell r="H7073">
            <v>56046.18</v>
          </cell>
        </row>
        <row r="7074">
          <cell r="B7074">
            <v>132011919</v>
          </cell>
          <cell r="D7074" t="str">
            <v>562727</v>
          </cell>
          <cell r="F7074" t="str">
            <v>O2191013001</v>
          </cell>
          <cell r="H7074">
            <v>132.1</v>
          </cell>
        </row>
        <row r="7075">
          <cell r="B7075">
            <v>132011919</v>
          </cell>
          <cell r="D7075" t="str">
            <v>562727</v>
          </cell>
          <cell r="F7075" t="str">
            <v>O2191013002</v>
          </cell>
          <cell r="H7075">
            <v>11390.45</v>
          </cell>
        </row>
        <row r="7076">
          <cell r="B7076">
            <v>132011919</v>
          </cell>
          <cell r="D7076" t="str">
            <v>562727</v>
          </cell>
          <cell r="F7076" t="str">
            <v>O2191021001</v>
          </cell>
          <cell r="H7076">
            <v>2602.2399999999998</v>
          </cell>
        </row>
        <row r="7077">
          <cell r="B7077">
            <v>132011919</v>
          </cell>
          <cell r="D7077" t="str">
            <v>562727</v>
          </cell>
          <cell r="F7077" t="str">
            <v>O2194017001</v>
          </cell>
          <cell r="H7077">
            <v>3045.4</v>
          </cell>
        </row>
        <row r="7078">
          <cell r="B7078">
            <v>132011919</v>
          </cell>
          <cell r="D7078" t="str">
            <v>562729</v>
          </cell>
          <cell r="F7078" t="str">
            <v>O2112069001</v>
          </cell>
          <cell r="H7078">
            <v>4550.04</v>
          </cell>
        </row>
        <row r="7079">
          <cell r="B7079">
            <v>132011919</v>
          </cell>
          <cell r="D7079" t="str">
            <v>562729</v>
          </cell>
          <cell r="F7079" t="str">
            <v>O2112077001</v>
          </cell>
          <cell r="H7079">
            <v>8151.39</v>
          </cell>
        </row>
        <row r="7080">
          <cell r="B7080">
            <v>132011919</v>
          </cell>
          <cell r="D7080" t="str">
            <v>562729</v>
          </cell>
          <cell r="F7080" t="str">
            <v>O2132017001</v>
          </cell>
          <cell r="H7080">
            <v>3712.28</v>
          </cell>
        </row>
        <row r="7081">
          <cell r="B7081">
            <v>132011919</v>
          </cell>
          <cell r="D7081" t="str">
            <v>562729</v>
          </cell>
          <cell r="F7081" t="str">
            <v>O2191013001</v>
          </cell>
          <cell r="H7081">
            <v>8.66</v>
          </cell>
        </row>
        <row r="7082">
          <cell r="B7082">
            <v>132011919</v>
          </cell>
          <cell r="D7082" t="str">
            <v>562729</v>
          </cell>
          <cell r="F7082" t="str">
            <v>O2191013002</v>
          </cell>
          <cell r="H7082">
            <v>727.69</v>
          </cell>
        </row>
        <row r="7083">
          <cell r="B7083">
            <v>132011919</v>
          </cell>
          <cell r="D7083" t="str">
            <v>562729</v>
          </cell>
          <cell r="F7083" t="str">
            <v>O2191021001</v>
          </cell>
          <cell r="H7083">
            <v>273.47000000000003</v>
          </cell>
        </row>
        <row r="7084">
          <cell r="B7084">
            <v>132011919</v>
          </cell>
          <cell r="D7084" t="str">
            <v>562729</v>
          </cell>
          <cell r="F7084" t="str">
            <v>O2194017001</v>
          </cell>
          <cell r="H7084">
            <v>318</v>
          </cell>
        </row>
        <row r="7085">
          <cell r="B7085">
            <v>132011919</v>
          </cell>
          <cell r="D7085" t="str">
            <v>562730</v>
          </cell>
          <cell r="F7085" t="str">
            <v>O2112069001</v>
          </cell>
          <cell r="H7085">
            <v>4683.1899999999996</v>
          </cell>
        </row>
        <row r="7086">
          <cell r="B7086">
            <v>132011919</v>
          </cell>
          <cell r="D7086" t="str">
            <v>562730</v>
          </cell>
          <cell r="F7086" t="str">
            <v>O2112077001</v>
          </cell>
          <cell r="H7086">
            <v>25599.47</v>
          </cell>
        </row>
        <row r="7087">
          <cell r="B7087">
            <v>132011919</v>
          </cell>
          <cell r="D7087" t="str">
            <v>562730</v>
          </cell>
          <cell r="F7087" t="str">
            <v>O2132017001</v>
          </cell>
          <cell r="H7087">
            <v>12383.83</v>
          </cell>
        </row>
        <row r="7088">
          <cell r="B7088">
            <v>132011919</v>
          </cell>
          <cell r="D7088" t="str">
            <v>562730</v>
          </cell>
          <cell r="F7088" t="str">
            <v>O2191013002</v>
          </cell>
          <cell r="H7088">
            <v>845.1</v>
          </cell>
        </row>
        <row r="7089">
          <cell r="B7089">
            <v>132011919</v>
          </cell>
          <cell r="D7089" t="str">
            <v>562730</v>
          </cell>
          <cell r="F7089" t="str">
            <v>O2191021001</v>
          </cell>
          <cell r="H7089">
            <v>106.94</v>
          </cell>
        </row>
        <row r="7090">
          <cell r="B7090">
            <v>132011919</v>
          </cell>
          <cell r="D7090" t="str">
            <v>562730</v>
          </cell>
          <cell r="F7090" t="str">
            <v>O2194017001</v>
          </cell>
          <cell r="H7090">
            <v>156.84</v>
          </cell>
        </row>
        <row r="7091">
          <cell r="B7091">
            <v>132011919</v>
          </cell>
          <cell r="D7091" t="str">
            <v>562742</v>
          </cell>
          <cell r="F7091" t="str">
            <v>O2112069001</v>
          </cell>
          <cell r="H7091">
            <v>688.95</v>
          </cell>
        </row>
        <row r="7092">
          <cell r="B7092">
            <v>132011919</v>
          </cell>
          <cell r="D7092" t="str">
            <v>562742</v>
          </cell>
          <cell r="F7092" t="str">
            <v>O2112077001</v>
          </cell>
          <cell r="H7092">
            <v>8364.82</v>
          </cell>
        </row>
        <row r="7093">
          <cell r="B7093">
            <v>132011919</v>
          </cell>
          <cell r="D7093" t="str">
            <v>562742</v>
          </cell>
          <cell r="F7093" t="str">
            <v>O2132017001</v>
          </cell>
          <cell r="H7093">
            <v>11344.74</v>
          </cell>
        </row>
        <row r="7094">
          <cell r="B7094">
            <v>132011919</v>
          </cell>
          <cell r="D7094" t="str">
            <v>562742</v>
          </cell>
          <cell r="F7094" t="str">
            <v>O2191013002</v>
          </cell>
          <cell r="H7094">
            <v>26.71</v>
          </cell>
        </row>
        <row r="7095">
          <cell r="B7095">
            <v>132011919</v>
          </cell>
          <cell r="D7095" t="str">
            <v>563105</v>
          </cell>
          <cell r="F7095" t="str">
            <v>O2111037001</v>
          </cell>
          <cell r="H7095">
            <v>1020.89</v>
          </cell>
        </row>
        <row r="7096">
          <cell r="B7096">
            <v>132011919</v>
          </cell>
          <cell r="D7096" t="str">
            <v>563105</v>
          </cell>
          <cell r="F7096" t="str">
            <v>O2112043001</v>
          </cell>
          <cell r="H7096">
            <v>-134.53</v>
          </cell>
        </row>
        <row r="7097">
          <cell r="B7097">
            <v>132011919</v>
          </cell>
          <cell r="D7097" t="str">
            <v>563105</v>
          </cell>
          <cell r="F7097" t="str">
            <v>O2112069001</v>
          </cell>
          <cell r="H7097">
            <v>12848.23</v>
          </cell>
        </row>
        <row r="7098">
          <cell r="B7098">
            <v>132011919</v>
          </cell>
          <cell r="D7098" t="str">
            <v>563105</v>
          </cell>
          <cell r="F7098" t="str">
            <v>O2112077001</v>
          </cell>
          <cell r="H7098">
            <v>23967.09</v>
          </cell>
        </row>
        <row r="7099">
          <cell r="B7099">
            <v>132011919</v>
          </cell>
          <cell r="D7099" t="str">
            <v>563105</v>
          </cell>
          <cell r="F7099" t="str">
            <v>O2114015002</v>
          </cell>
          <cell r="H7099">
            <v>885</v>
          </cell>
        </row>
        <row r="7100">
          <cell r="B7100">
            <v>132011919</v>
          </cell>
          <cell r="D7100" t="str">
            <v>563105</v>
          </cell>
          <cell r="F7100" t="str">
            <v>O2132017001</v>
          </cell>
          <cell r="H7100">
            <v>965.12</v>
          </cell>
        </row>
        <row r="7101">
          <cell r="B7101">
            <v>132011919</v>
          </cell>
          <cell r="D7101" t="str">
            <v>563105</v>
          </cell>
          <cell r="F7101" t="str">
            <v>O2191013002</v>
          </cell>
          <cell r="H7101">
            <v>4263.07</v>
          </cell>
        </row>
        <row r="7102">
          <cell r="B7102">
            <v>132011919</v>
          </cell>
          <cell r="D7102" t="str">
            <v>563105</v>
          </cell>
          <cell r="F7102" t="str">
            <v>O2194017001</v>
          </cell>
          <cell r="H7102">
            <v>935.83</v>
          </cell>
        </row>
        <row r="7103">
          <cell r="B7103">
            <v>132011919</v>
          </cell>
          <cell r="D7103" t="str">
            <v>563190</v>
          </cell>
          <cell r="F7103" t="str">
            <v>O2112069001</v>
          </cell>
          <cell r="H7103">
            <v>162.66999999999999</v>
          </cell>
        </row>
        <row r="7104">
          <cell r="B7104">
            <v>132011919</v>
          </cell>
          <cell r="D7104" t="str">
            <v>563190</v>
          </cell>
          <cell r="F7104" t="str">
            <v>O2112077001</v>
          </cell>
          <cell r="H7104">
            <v>101</v>
          </cell>
        </row>
        <row r="7105">
          <cell r="B7105">
            <v>132011919</v>
          </cell>
          <cell r="D7105" t="str">
            <v>563290</v>
          </cell>
          <cell r="F7105" t="str">
            <v>O2112069001</v>
          </cell>
          <cell r="H7105">
            <v>132.22</v>
          </cell>
        </row>
        <row r="7106">
          <cell r="B7106">
            <v>132011919</v>
          </cell>
          <cell r="D7106" t="str">
            <v>563290</v>
          </cell>
          <cell r="F7106" t="str">
            <v>O2112077001</v>
          </cell>
          <cell r="H7106">
            <v>0.74</v>
          </cell>
        </row>
        <row r="7107">
          <cell r="B7107">
            <v>132011919</v>
          </cell>
          <cell r="D7107" t="str">
            <v>563290</v>
          </cell>
          <cell r="F7107" t="str">
            <v>O2214138108</v>
          </cell>
          <cell r="H7107">
            <v>4.3099999999999996</v>
          </cell>
        </row>
        <row r="7108">
          <cell r="B7108">
            <v>132011919</v>
          </cell>
          <cell r="D7108" t="str">
            <v>563319</v>
          </cell>
          <cell r="F7108" t="str">
            <v>O2112069001</v>
          </cell>
          <cell r="H7108">
            <v>97.8</v>
          </cell>
        </row>
        <row r="7109">
          <cell r="B7109">
            <v>132011919</v>
          </cell>
          <cell r="D7109" t="str">
            <v>563319</v>
          </cell>
          <cell r="F7109" t="str">
            <v>O2112077001</v>
          </cell>
          <cell r="H7109">
            <v>95.35</v>
          </cell>
        </row>
        <row r="7110">
          <cell r="B7110">
            <v>132011919</v>
          </cell>
          <cell r="D7110" t="str">
            <v>563319</v>
          </cell>
          <cell r="F7110" t="str">
            <v>O2191013002</v>
          </cell>
          <cell r="H7110">
            <v>562.63</v>
          </cell>
        </row>
        <row r="7111">
          <cell r="B7111">
            <v>132011919</v>
          </cell>
          <cell r="D7111" t="str">
            <v>564851</v>
          </cell>
          <cell r="F7111" t="str">
            <v>O2112077001</v>
          </cell>
          <cell r="H7111">
            <v>8255.52</v>
          </cell>
        </row>
        <row r="7112">
          <cell r="B7112">
            <v>132011919</v>
          </cell>
          <cell r="D7112" t="str">
            <v>565051</v>
          </cell>
          <cell r="F7112" t="str">
            <v>O2112077001</v>
          </cell>
          <cell r="H7112">
            <v>104302.17</v>
          </cell>
        </row>
        <row r="7113">
          <cell r="B7113">
            <v>132011919</v>
          </cell>
          <cell r="D7113" t="str">
            <v>568906</v>
          </cell>
          <cell r="F7113" t="str">
            <v>O2112069001</v>
          </cell>
          <cell r="H7113">
            <v>4268.45</v>
          </cell>
        </row>
        <row r="7114">
          <cell r="B7114">
            <v>132011919</v>
          </cell>
          <cell r="D7114" t="str">
            <v>568906</v>
          </cell>
          <cell r="F7114" t="str">
            <v>O2113041001</v>
          </cell>
          <cell r="H7114">
            <v>102681.87</v>
          </cell>
        </row>
        <row r="7115">
          <cell r="B7115">
            <v>132011919</v>
          </cell>
          <cell r="D7115" t="str">
            <v>568906</v>
          </cell>
          <cell r="F7115" t="str">
            <v>O2191013002</v>
          </cell>
          <cell r="H7115">
            <v>66155.28</v>
          </cell>
        </row>
        <row r="7116">
          <cell r="B7116">
            <v>132011919</v>
          </cell>
          <cell r="D7116" t="str">
            <v>568908</v>
          </cell>
          <cell r="F7116" t="str">
            <v>O2111037001</v>
          </cell>
          <cell r="H7116">
            <v>6415805.6600000001</v>
          </cell>
        </row>
        <row r="7117">
          <cell r="B7117">
            <v>132011919</v>
          </cell>
          <cell r="D7117" t="str">
            <v>568908</v>
          </cell>
          <cell r="F7117" t="str">
            <v>O2112043001</v>
          </cell>
          <cell r="H7117">
            <v>711684.03</v>
          </cell>
        </row>
        <row r="7118">
          <cell r="B7118">
            <v>132011919</v>
          </cell>
          <cell r="D7118" t="str">
            <v>568908</v>
          </cell>
          <cell r="F7118" t="str">
            <v>O2112069001</v>
          </cell>
          <cell r="H7118">
            <v>1501085.93</v>
          </cell>
        </row>
        <row r="7119">
          <cell r="B7119">
            <v>132011919</v>
          </cell>
          <cell r="D7119" t="str">
            <v>568908</v>
          </cell>
          <cell r="F7119" t="str">
            <v>O2112077001</v>
          </cell>
          <cell r="H7119">
            <v>2649332.67</v>
          </cell>
        </row>
        <row r="7120">
          <cell r="B7120">
            <v>132011919</v>
          </cell>
          <cell r="D7120" t="str">
            <v>568908</v>
          </cell>
          <cell r="F7120" t="str">
            <v>O2114015001</v>
          </cell>
          <cell r="H7120">
            <v>60277.36</v>
          </cell>
        </row>
        <row r="7121">
          <cell r="B7121">
            <v>132011919</v>
          </cell>
          <cell r="D7121" t="str">
            <v>568908</v>
          </cell>
          <cell r="F7121" t="str">
            <v>O2114015002</v>
          </cell>
          <cell r="H7121">
            <v>5175</v>
          </cell>
        </row>
        <row r="7122">
          <cell r="B7122">
            <v>132011919</v>
          </cell>
          <cell r="D7122" t="str">
            <v>568908</v>
          </cell>
          <cell r="F7122" t="str">
            <v>O2132017001</v>
          </cell>
          <cell r="H7122">
            <v>5489700.7199999997</v>
          </cell>
        </row>
        <row r="7123">
          <cell r="B7123">
            <v>132011919</v>
          </cell>
          <cell r="D7123" t="str">
            <v>568908</v>
          </cell>
          <cell r="F7123" t="str">
            <v>O2191013002</v>
          </cell>
          <cell r="H7123">
            <v>43334.99</v>
          </cell>
        </row>
        <row r="7124">
          <cell r="B7124">
            <v>132011919</v>
          </cell>
          <cell r="D7124" t="str">
            <v>568908</v>
          </cell>
          <cell r="F7124" t="str">
            <v>O2191021001</v>
          </cell>
          <cell r="H7124">
            <v>815240.29</v>
          </cell>
        </row>
        <row r="7125">
          <cell r="B7125">
            <v>132011919</v>
          </cell>
          <cell r="D7125" t="str">
            <v>568908</v>
          </cell>
          <cell r="F7125" t="str">
            <v>O2194017001</v>
          </cell>
          <cell r="H7125">
            <v>553055.85</v>
          </cell>
        </row>
        <row r="7126">
          <cell r="B7126">
            <v>132011919</v>
          </cell>
          <cell r="D7126" t="str">
            <v>568908</v>
          </cell>
          <cell r="F7126" t="str">
            <v>O2222181004</v>
          </cell>
          <cell r="H7126">
            <v>-490365.19</v>
          </cell>
        </row>
        <row r="7127">
          <cell r="B7127">
            <v>132011919</v>
          </cell>
          <cell r="D7127" t="str">
            <v>568909</v>
          </cell>
          <cell r="F7127" t="str">
            <v>O2111037001</v>
          </cell>
          <cell r="H7127">
            <v>-21381.87</v>
          </cell>
        </row>
        <row r="7128">
          <cell r="B7128">
            <v>132011919</v>
          </cell>
          <cell r="D7128" t="str">
            <v>568909</v>
          </cell>
          <cell r="F7128" t="str">
            <v>O2112043001</v>
          </cell>
          <cell r="H7128">
            <v>300907.34999999998</v>
          </cell>
        </row>
        <row r="7129">
          <cell r="B7129">
            <v>132011919</v>
          </cell>
          <cell r="D7129" t="str">
            <v>568909</v>
          </cell>
          <cell r="F7129" t="str">
            <v>O2112069001</v>
          </cell>
          <cell r="H7129">
            <v>80603.179999999993</v>
          </cell>
        </row>
        <row r="7130">
          <cell r="B7130">
            <v>132011919</v>
          </cell>
          <cell r="D7130" t="str">
            <v>568909</v>
          </cell>
          <cell r="F7130" t="str">
            <v>O2112077001</v>
          </cell>
          <cell r="H7130">
            <v>225830.53</v>
          </cell>
        </row>
        <row r="7131">
          <cell r="B7131">
            <v>132011919</v>
          </cell>
          <cell r="D7131" t="str">
            <v>568909</v>
          </cell>
          <cell r="F7131" t="str">
            <v>O2114015001</v>
          </cell>
          <cell r="H7131">
            <v>-114728.08</v>
          </cell>
        </row>
        <row r="7132">
          <cell r="B7132">
            <v>132011919</v>
          </cell>
          <cell r="D7132" t="str">
            <v>568909</v>
          </cell>
          <cell r="F7132" t="str">
            <v>O2132017001</v>
          </cell>
          <cell r="H7132">
            <v>38176.32</v>
          </cell>
        </row>
        <row r="7133">
          <cell r="B7133">
            <v>132011919</v>
          </cell>
          <cell r="D7133" t="str">
            <v>568909</v>
          </cell>
          <cell r="F7133" t="str">
            <v>O2191013002</v>
          </cell>
          <cell r="H7133">
            <v>10686.48</v>
          </cell>
        </row>
        <row r="7134">
          <cell r="B7134">
            <v>132011919</v>
          </cell>
          <cell r="D7134" t="str">
            <v>568909</v>
          </cell>
          <cell r="F7134" t="str">
            <v>O2191021001</v>
          </cell>
          <cell r="H7134">
            <v>1090.2</v>
          </cell>
        </row>
        <row r="7135">
          <cell r="B7135">
            <v>132011919</v>
          </cell>
          <cell r="D7135" t="str">
            <v>568946</v>
          </cell>
          <cell r="F7135" t="str">
            <v>O2112077001</v>
          </cell>
          <cell r="H7135">
            <v>0</v>
          </cell>
        </row>
        <row r="7136">
          <cell r="B7136">
            <v>132011919</v>
          </cell>
          <cell r="D7136" t="str">
            <v>568946</v>
          </cell>
          <cell r="F7136" t="str">
            <v>O2113041001</v>
          </cell>
          <cell r="H7136">
            <v>691258.35</v>
          </cell>
        </row>
        <row r="7137">
          <cell r="B7137">
            <v>132011919</v>
          </cell>
          <cell r="D7137" t="str">
            <v>568999</v>
          </cell>
          <cell r="F7137" t="str">
            <v>O2111037001</v>
          </cell>
          <cell r="H7137">
            <v>1661.34</v>
          </cell>
        </row>
        <row r="7138">
          <cell r="B7138">
            <v>132011919</v>
          </cell>
          <cell r="D7138" t="str">
            <v>568999</v>
          </cell>
          <cell r="F7138" t="str">
            <v>O2112069001</v>
          </cell>
          <cell r="H7138">
            <v>794638.49</v>
          </cell>
        </row>
        <row r="7139">
          <cell r="B7139">
            <v>132011919</v>
          </cell>
          <cell r="D7139" t="str">
            <v>568999</v>
          </cell>
          <cell r="F7139" t="str">
            <v>O2113041001</v>
          </cell>
          <cell r="H7139">
            <v>-141485.81</v>
          </cell>
        </row>
        <row r="7140">
          <cell r="B7140">
            <v>132011919</v>
          </cell>
          <cell r="D7140" t="str">
            <v>568999</v>
          </cell>
          <cell r="F7140" t="str">
            <v>O2114015001</v>
          </cell>
          <cell r="H7140">
            <v>44973.41</v>
          </cell>
        </row>
        <row r="7141">
          <cell r="B7141">
            <v>132011919</v>
          </cell>
          <cell r="D7141" t="str">
            <v>568999</v>
          </cell>
          <cell r="F7141" t="str">
            <v>O2191013002</v>
          </cell>
          <cell r="H7141">
            <v>126928.11</v>
          </cell>
        </row>
        <row r="7142">
          <cell r="B7142">
            <v>132011997</v>
          </cell>
          <cell r="H7142">
            <v>1008924.82</v>
          </cell>
        </row>
        <row r="7143">
          <cell r="B7143">
            <v>132011997</v>
          </cell>
          <cell r="D7143" t="str">
            <v>568301</v>
          </cell>
          <cell r="F7143" t="str">
            <v>O2141018001</v>
          </cell>
          <cell r="H7143">
            <v>1008924.82</v>
          </cell>
        </row>
        <row r="7144">
          <cell r="B7144">
            <v>132012</v>
          </cell>
          <cell r="H7144">
            <v>207794570.22</v>
          </cell>
        </row>
        <row r="7145">
          <cell r="B7145">
            <v>1320121</v>
          </cell>
          <cell r="H7145">
            <v>220294674.90000001</v>
          </cell>
        </row>
        <row r="7146">
          <cell r="B7146">
            <v>132012101</v>
          </cell>
          <cell r="H7146">
            <v>4279623.16</v>
          </cell>
        </row>
        <row r="7147">
          <cell r="B7147">
            <v>132012101</v>
          </cell>
          <cell r="D7147" t="str">
            <v>110111</v>
          </cell>
          <cell r="F7147" t="str">
            <v>O2112019001</v>
          </cell>
          <cell r="H7147">
            <v>966394.02</v>
          </cell>
        </row>
        <row r="7148">
          <cell r="B7148">
            <v>132012101</v>
          </cell>
          <cell r="D7148" t="str">
            <v>110111</v>
          </cell>
          <cell r="F7148" t="str">
            <v>O2112043001</v>
          </cell>
          <cell r="H7148">
            <v>669543.47</v>
          </cell>
        </row>
        <row r="7149">
          <cell r="B7149">
            <v>132012101</v>
          </cell>
          <cell r="D7149" t="str">
            <v>110111</v>
          </cell>
          <cell r="F7149" t="str">
            <v>O2114015001</v>
          </cell>
          <cell r="H7149">
            <v>763315.07</v>
          </cell>
        </row>
        <row r="7150">
          <cell r="B7150">
            <v>132012101</v>
          </cell>
          <cell r="D7150" t="str">
            <v>110111</v>
          </cell>
          <cell r="F7150" t="str">
            <v>O2141018006</v>
          </cell>
          <cell r="H7150">
            <v>1731223.53</v>
          </cell>
        </row>
        <row r="7151">
          <cell r="B7151">
            <v>132012101</v>
          </cell>
          <cell r="D7151" t="str">
            <v>110212</v>
          </cell>
          <cell r="F7151" t="str">
            <v>O2141018005</v>
          </cell>
          <cell r="H7151">
            <v>70747.5</v>
          </cell>
        </row>
        <row r="7152">
          <cell r="B7152">
            <v>132012101</v>
          </cell>
          <cell r="D7152" t="str">
            <v>110312</v>
          </cell>
          <cell r="F7152" t="str">
            <v>O2141018005</v>
          </cell>
          <cell r="H7152">
            <v>78399.570000000007</v>
          </cell>
        </row>
        <row r="7153">
          <cell r="B7153">
            <v>132012102</v>
          </cell>
          <cell r="H7153">
            <v>44045.82</v>
          </cell>
        </row>
        <row r="7154">
          <cell r="B7154">
            <v>132012102</v>
          </cell>
          <cell r="D7154" t="str">
            <v>110412</v>
          </cell>
          <cell r="F7154" t="str">
            <v>O2141018005</v>
          </cell>
          <cell r="H7154">
            <v>44856.99</v>
          </cell>
        </row>
        <row r="7155">
          <cell r="B7155">
            <v>132012102</v>
          </cell>
          <cell r="D7155" t="str">
            <v>310412</v>
          </cell>
          <cell r="F7155" t="str">
            <v>O2141018005</v>
          </cell>
          <cell r="H7155">
            <v>-811.17</v>
          </cell>
        </row>
        <row r="7156">
          <cell r="B7156">
            <v>132012104</v>
          </cell>
          <cell r="H7156">
            <v>45241021.609999999</v>
          </cell>
        </row>
        <row r="7157">
          <cell r="B7157">
            <v>132012104</v>
          </cell>
          <cell r="D7157" t="str">
            <v>110612</v>
          </cell>
          <cell r="F7157" t="str">
            <v>O2112043001</v>
          </cell>
          <cell r="H7157">
            <v>3096343.14</v>
          </cell>
        </row>
        <row r="7158">
          <cell r="B7158">
            <v>132012104</v>
          </cell>
          <cell r="D7158" t="str">
            <v>110612</v>
          </cell>
          <cell r="F7158" t="str">
            <v>O2113041001</v>
          </cell>
          <cell r="H7158">
            <v>1741072.97</v>
          </cell>
        </row>
        <row r="7159">
          <cell r="B7159">
            <v>132012104</v>
          </cell>
          <cell r="D7159" t="str">
            <v>110612</v>
          </cell>
          <cell r="F7159" t="str">
            <v>O2141018001</v>
          </cell>
          <cell r="H7159">
            <v>7031263.3600000003</v>
          </cell>
        </row>
        <row r="7160">
          <cell r="B7160">
            <v>132012104</v>
          </cell>
          <cell r="D7160" t="str">
            <v>110612</v>
          </cell>
          <cell r="F7160" t="str">
            <v>O2141018002</v>
          </cell>
          <cell r="H7160">
            <v>8513917.7400000002</v>
          </cell>
        </row>
        <row r="7161">
          <cell r="B7161">
            <v>132012104</v>
          </cell>
          <cell r="D7161" t="str">
            <v>110612</v>
          </cell>
          <cell r="F7161" t="str">
            <v>O2141018003</v>
          </cell>
          <cell r="H7161">
            <v>10026377.59</v>
          </cell>
        </row>
        <row r="7162">
          <cell r="B7162">
            <v>132012104</v>
          </cell>
          <cell r="D7162" t="str">
            <v>110612</v>
          </cell>
          <cell r="F7162" t="str">
            <v>O2141018005</v>
          </cell>
          <cell r="H7162">
            <v>14832046.810000001</v>
          </cell>
        </row>
        <row r="7163">
          <cell r="B7163">
            <v>132012105</v>
          </cell>
          <cell r="H7163">
            <v>170702301.36000001</v>
          </cell>
        </row>
        <row r="7164">
          <cell r="B7164">
            <v>132012105</v>
          </cell>
          <cell r="D7164" t="str">
            <v>110701</v>
          </cell>
          <cell r="F7164" t="str">
            <v>O2113041001</v>
          </cell>
          <cell r="H7164">
            <v>-46556.7</v>
          </cell>
        </row>
        <row r="7165">
          <cell r="B7165">
            <v>132012105</v>
          </cell>
          <cell r="D7165" t="str">
            <v>110711</v>
          </cell>
          <cell r="F7165" t="str">
            <v>O2112019001</v>
          </cell>
          <cell r="H7165">
            <v>10257512.029999999</v>
          </cell>
        </row>
        <row r="7166">
          <cell r="B7166">
            <v>132012105</v>
          </cell>
          <cell r="D7166" t="str">
            <v>110711</v>
          </cell>
          <cell r="F7166" t="str">
            <v>O2112043001</v>
          </cell>
          <cell r="H7166">
            <v>2817848.57</v>
          </cell>
        </row>
        <row r="7167">
          <cell r="B7167">
            <v>132012105</v>
          </cell>
          <cell r="D7167" t="str">
            <v>110711</v>
          </cell>
          <cell r="F7167" t="str">
            <v>O2114015001</v>
          </cell>
          <cell r="H7167">
            <v>9936612.1600000001</v>
          </cell>
        </row>
        <row r="7168">
          <cell r="B7168">
            <v>132012105</v>
          </cell>
          <cell r="D7168" t="str">
            <v>110711</v>
          </cell>
          <cell r="F7168" t="str">
            <v>O2141018004</v>
          </cell>
          <cell r="H7168">
            <v>8390058.6500000004</v>
          </cell>
        </row>
        <row r="7169">
          <cell r="B7169">
            <v>132012105</v>
          </cell>
          <cell r="D7169" t="str">
            <v>110711</v>
          </cell>
          <cell r="F7169" t="str">
            <v>O2141018006</v>
          </cell>
          <cell r="H7169">
            <v>15296034.140000001</v>
          </cell>
        </row>
        <row r="7170">
          <cell r="B7170">
            <v>132012105</v>
          </cell>
          <cell r="D7170" t="str">
            <v>110712</v>
          </cell>
          <cell r="F7170" t="str">
            <v>O2112019001</v>
          </cell>
          <cell r="H7170">
            <v>6449677.9000000004</v>
          </cell>
        </row>
        <row r="7171">
          <cell r="B7171">
            <v>132012105</v>
          </cell>
          <cell r="D7171" t="str">
            <v>110712</v>
          </cell>
          <cell r="F7171" t="str">
            <v>O2112043001</v>
          </cell>
          <cell r="H7171">
            <v>9055547.9100000001</v>
          </cell>
        </row>
        <row r="7172">
          <cell r="B7172">
            <v>132012105</v>
          </cell>
          <cell r="D7172" t="str">
            <v>110712</v>
          </cell>
          <cell r="F7172" t="str">
            <v>O2113041001</v>
          </cell>
          <cell r="H7172">
            <v>35492066.530000001</v>
          </cell>
        </row>
        <row r="7173">
          <cell r="B7173">
            <v>132012105</v>
          </cell>
          <cell r="D7173" t="str">
            <v>110712</v>
          </cell>
          <cell r="F7173" t="str">
            <v>O2114015001</v>
          </cell>
          <cell r="H7173">
            <v>15737144.17</v>
          </cell>
        </row>
        <row r="7174">
          <cell r="B7174">
            <v>132012105</v>
          </cell>
          <cell r="D7174" t="str">
            <v>110712</v>
          </cell>
          <cell r="F7174" t="str">
            <v>O2141018004</v>
          </cell>
          <cell r="H7174">
            <v>1101544.55</v>
          </cell>
        </row>
        <row r="7175">
          <cell r="B7175">
            <v>132012105</v>
          </cell>
          <cell r="D7175" t="str">
            <v>110712</v>
          </cell>
          <cell r="F7175" t="str">
            <v>O2141018005</v>
          </cell>
          <cell r="H7175">
            <v>56094279.079999998</v>
          </cell>
        </row>
        <row r="7176">
          <cell r="B7176">
            <v>132012105</v>
          </cell>
          <cell r="D7176" t="str">
            <v>110712</v>
          </cell>
          <cell r="F7176" t="str">
            <v>O2141018006</v>
          </cell>
          <cell r="H7176">
            <v>79431.009999999995</v>
          </cell>
        </row>
        <row r="7177">
          <cell r="B7177">
            <v>132012105</v>
          </cell>
          <cell r="D7177" t="str">
            <v>110812</v>
          </cell>
          <cell r="F7177" t="str">
            <v>O2141018005</v>
          </cell>
          <cell r="H7177">
            <v>24197.65</v>
          </cell>
        </row>
        <row r="7178">
          <cell r="B7178">
            <v>132012105</v>
          </cell>
          <cell r="D7178" t="str">
            <v>110912</v>
          </cell>
          <cell r="F7178" t="str">
            <v>O2141018005</v>
          </cell>
          <cell r="H7178">
            <v>16903.71</v>
          </cell>
        </row>
        <row r="7179">
          <cell r="B7179">
            <v>132012107</v>
          </cell>
          <cell r="H7179">
            <v>27682.95</v>
          </cell>
        </row>
        <row r="7180">
          <cell r="B7180">
            <v>132012107</v>
          </cell>
          <cell r="D7180" t="str">
            <v>111212</v>
          </cell>
          <cell r="F7180" t="str">
            <v>O2141018005</v>
          </cell>
          <cell r="H7180">
            <v>27682.95</v>
          </cell>
        </row>
        <row r="7181">
          <cell r="B7181">
            <v>1320125</v>
          </cell>
          <cell r="H7181">
            <v>-12674071.99</v>
          </cell>
        </row>
        <row r="7182">
          <cell r="B7182">
            <v>132012501</v>
          </cell>
          <cell r="H7182">
            <v>-70183.16</v>
          </cell>
        </row>
        <row r="7183">
          <cell r="B7183">
            <v>132012501</v>
          </cell>
          <cell r="D7183" t="str">
            <v>310212</v>
          </cell>
          <cell r="F7183" t="str">
            <v>O2141018005</v>
          </cell>
          <cell r="H7183">
            <v>-32261.31</v>
          </cell>
        </row>
        <row r="7184">
          <cell r="B7184">
            <v>132012501</v>
          </cell>
          <cell r="D7184" t="str">
            <v>310312</v>
          </cell>
          <cell r="F7184" t="str">
            <v>O2141018005</v>
          </cell>
          <cell r="H7184">
            <v>-37921.85</v>
          </cell>
        </row>
        <row r="7185">
          <cell r="B7185">
            <v>132012504</v>
          </cell>
          <cell r="H7185">
            <v>-3778118.98</v>
          </cell>
        </row>
        <row r="7186">
          <cell r="B7186">
            <v>132012504</v>
          </cell>
          <cell r="D7186" t="str">
            <v>310612</v>
          </cell>
          <cell r="F7186" t="str">
            <v>O2112043001</v>
          </cell>
          <cell r="H7186">
            <v>-46032.3</v>
          </cell>
        </row>
        <row r="7187">
          <cell r="B7187">
            <v>132012504</v>
          </cell>
          <cell r="D7187" t="str">
            <v>310612</v>
          </cell>
          <cell r="F7187" t="str">
            <v>O2113041001</v>
          </cell>
          <cell r="H7187">
            <v>-54103.83</v>
          </cell>
        </row>
        <row r="7188">
          <cell r="B7188">
            <v>132012504</v>
          </cell>
          <cell r="D7188" t="str">
            <v>310612</v>
          </cell>
          <cell r="F7188" t="str">
            <v>O2141018001</v>
          </cell>
          <cell r="H7188">
            <v>-468265.19</v>
          </cell>
        </row>
        <row r="7189">
          <cell r="B7189">
            <v>132012504</v>
          </cell>
          <cell r="D7189" t="str">
            <v>310612</v>
          </cell>
          <cell r="F7189" t="str">
            <v>O2141018002</v>
          </cell>
          <cell r="H7189">
            <v>-789120.44</v>
          </cell>
        </row>
        <row r="7190">
          <cell r="B7190">
            <v>132012504</v>
          </cell>
          <cell r="D7190" t="str">
            <v>310612</v>
          </cell>
          <cell r="F7190" t="str">
            <v>O2141018003</v>
          </cell>
          <cell r="H7190">
            <v>-1027441.96</v>
          </cell>
        </row>
        <row r="7191">
          <cell r="B7191">
            <v>132012504</v>
          </cell>
          <cell r="D7191" t="str">
            <v>310612</v>
          </cell>
          <cell r="F7191" t="str">
            <v>O2141018005</v>
          </cell>
          <cell r="H7191">
            <v>-1393155.26</v>
          </cell>
        </row>
        <row r="7192">
          <cell r="B7192">
            <v>132012505</v>
          </cell>
          <cell r="H7192">
            <v>-8821519.6099999994</v>
          </cell>
        </row>
        <row r="7193">
          <cell r="B7193">
            <v>132012505</v>
          </cell>
          <cell r="D7193" t="str">
            <v>310711</v>
          </cell>
          <cell r="F7193" t="str">
            <v>O2112019001</v>
          </cell>
          <cell r="H7193">
            <v>-363885.12</v>
          </cell>
        </row>
        <row r="7194">
          <cell r="B7194">
            <v>132012505</v>
          </cell>
          <cell r="D7194" t="str">
            <v>310711</v>
          </cell>
          <cell r="F7194" t="str">
            <v>O2112043001</v>
          </cell>
          <cell r="H7194">
            <v>-41892.019999999997</v>
          </cell>
        </row>
        <row r="7195">
          <cell r="B7195">
            <v>132012505</v>
          </cell>
          <cell r="D7195" t="str">
            <v>310711</v>
          </cell>
          <cell r="F7195" t="str">
            <v>O2114015001</v>
          </cell>
          <cell r="H7195">
            <v>-135800.35999999999</v>
          </cell>
        </row>
        <row r="7196">
          <cell r="B7196">
            <v>132012505</v>
          </cell>
          <cell r="D7196" t="str">
            <v>310711</v>
          </cell>
          <cell r="F7196" t="str">
            <v>O2141018004</v>
          </cell>
          <cell r="H7196">
            <v>-770649.76</v>
          </cell>
        </row>
        <row r="7197">
          <cell r="B7197">
            <v>132012505</v>
          </cell>
          <cell r="D7197" t="str">
            <v>310711</v>
          </cell>
          <cell r="F7197" t="str">
            <v>O2141018006</v>
          </cell>
          <cell r="H7197">
            <v>-1116610.45</v>
          </cell>
        </row>
        <row r="7198">
          <cell r="B7198">
            <v>132012505</v>
          </cell>
          <cell r="D7198" t="str">
            <v>310712</v>
          </cell>
          <cell r="F7198" t="str">
            <v>O2112019001</v>
          </cell>
          <cell r="H7198">
            <v>-228802.41</v>
          </cell>
        </row>
        <row r="7199">
          <cell r="B7199">
            <v>132012505</v>
          </cell>
          <cell r="D7199" t="str">
            <v>310712</v>
          </cell>
          <cell r="F7199" t="str">
            <v>O2112043001</v>
          </cell>
          <cell r="H7199">
            <v>-134625.82</v>
          </cell>
        </row>
        <row r="7200">
          <cell r="B7200">
            <v>132012505</v>
          </cell>
          <cell r="D7200" t="str">
            <v>310712</v>
          </cell>
          <cell r="F7200" t="str">
            <v>O2113041001</v>
          </cell>
          <cell r="H7200">
            <v>-1125121.7</v>
          </cell>
        </row>
        <row r="7201">
          <cell r="B7201">
            <v>132012505</v>
          </cell>
          <cell r="D7201" t="str">
            <v>310712</v>
          </cell>
          <cell r="F7201" t="str">
            <v>O2114015001</v>
          </cell>
          <cell r="H7201">
            <v>-215074.3</v>
          </cell>
        </row>
        <row r="7202">
          <cell r="B7202">
            <v>132012505</v>
          </cell>
          <cell r="D7202" t="str">
            <v>310712</v>
          </cell>
          <cell r="F7202" t="str">
            <v>O2141018004</v>
          </cell>
          <cell r="H7202">
            <v>-80963.070000000007</v>
          </cell>
        </row>
        <row r="7203">
          <cell r="B7203">
            <v>132012505</v>
          </cell>
          <cell r="D7203" t="str">
            <v>310712</v>
          </cell>
          <cell r="F7203" t="str">
            <v>O2141018005</v>
          </cell>
          <cell r="H7203">
            <v>-4590524.21</v>
          </cell>
        </row>
        <row r="7204">
          <cell r="B7204">
            <v>132012505</v>
          </cell>
          <cell r="D7204" t="str">
            <v>310712</v>
          </cell>
          <cell r="F7204" t="str">
            <v>O2141018006</v>
          </cell>
          <cell r="H7204">
            <v>-6169.8</v>
          </cell>
        </row>
        <row r="7205">
          <cell r="B7205">
            <v>132012505</v>
          </cell>
          <cell r="D7205" t="str">
            <v>310812</v>
          </cell>
          <cell r="F7205" t="str">
            <v>O2141018005</v>
          </cell>
          <cell r="H7205">
            <v>-4637.97</v>
          </cell>
        </row>
        <row r="7206">
          <cell r="B7206">
            <v>132012505</v>
          </cell>
          <cell r="D7206" t="str">
            <v>310912</v>
          </cell>
          <cell r="F7206" t="str">
            <v>O2141018005</v>
          </cell>
          <cell r="H7206">
            <v>-6762.62</v>
          </cell>
        </row>
        <row r="7207">
          <cell r="B7207">
            <v>132012507</v>
          </cell>
          <cell r="H7207">
            <v>-4250.24</v>
          </cell>
        </row>
        <row r="7208">
          <cell r="B7208">
            <v>132012507</v>
          </cell>
          <cell r="D7208" t="str">
            <v>311212</v>
          </cell>
          <cell r="F7208" t="str">
            <v>O2141018005</v>
          </cell>
          <cell r="H7208">
            <v>-4250.24</v>
          </cell>
        </row>
        <row r="7209">
          <cell r="B7209">
            <v>1320129</v>
          </cell>
          <cell r="H7209">
            <v>173967.31</v>
          </cell>
        </row>
        <row r="7210">
          <cell r="B7210">
            <v>132012901</v>
          </cell>
          <cell r="H7210">
            <v>71115.38</v>
          </cell>
        </row>
        <row r="7211">
          <cell r="B7211">
            <v>132012901</v>
          </cell>
          <cell r="D7211" t="str">
            <v>578005</v>
          </cell>
          <cell r="F7211" t="str">
            <v>O2113041001</v>
          </cell>
          <cell r="H7211">
            <v>16115.38</v>
          </cell>
        </row>
        <row r="7212">
          <cell r="B7212">
            <v>132012901</v>
          </cell>
          <cell r="D7212" t="str">
            <v>578005</v>
          </cell>
          <cell r="F7212" t="str">
            <v>O2141018004</v>
          </cell>
          <cell r="H7212">
            <v>55000</v>
          </cell>
        </row>
        <row r="7213">
          <cell r="B7213">
            <v>132012905</v>
          </cell>
          <cell r="H7213">
            <v>47819.33</v>
          </cell>
        </row>
        <row r="7214">
          <cell r="B7214">
            <v>132012905</v>
          </cell>
          <cell r="D7214" t="str">
            <v>578503</v>
          </cell>
          <cell r="F7214" t="str">
            <v>O2114015001</v>
          </cell>
          <cell r="H7214">
            <v>47819.33</v>
          </cell>
        </row>
        <row r="7215">
          <cell r="B7215">
            <v>132012919</v>
          </cell>
          <cell r="H7215">
            <v>1746.63</v>
          </cell>
        </row>
        <row r="7216">
          <cell r="B7216">
            <v>132012919</v>
          </cell>
          <cell r="D7216" t="str">
            <v>578909</v>
          </cell>
          <cell r="F7216" t="str">
            <v>O2112077001</v>
          </cell>
          <cell r="H7216">
            <v>1746.63</v>
          </cell>
        </row>
        <row r="7217">
          <cell r="B7217">
            <v>132012998</v>
          </cell>
          <cell r="H7217">
            <v>53285.97</v>
          </cell>
        </row>
        <row r="7218">
          <cell r="B7218">
            <v>132012998</v>
          </cell>
          <cell r="D7218" t="str">
            <v>579201</v>
          </cell>
          <cell r="F7218" t="str">
            <v>O2112043001</v>
          </cell>
          <cell r="H7218">
            <v>53285.97</v>
          </cell>
        </row>
        <row r="7219">
          <cell r="B7219">
            <v>13202</v>
          </cell>
          <cell r="H7219">
            <v>1509347721.4000001</v>
          </cell>
        </row>
        <row r="7220">
          <cell r="B7220">
            <v>132021</v>
          </cell>
          <cell r="H7220">
            <v>3431576431</v>
          </cell>
        </row>
        <row r="7221">
          <cell r="B7221">
            <v>1320211</v>
          </cell>
          <cell r="H7221">
            <v>4794083251.4099998</v>
          </cell>
        </row>
        <row r="7222">
          <cell r="B7222">
            <v>132021101</v>
          </cell>
          <cell r="H7222">
            <v>90166700.900000006</v>
          </cell>
        </row>
        <row r="7223">
          <cell r="B7223">
            <v>132021101</v>
          </cell>
          <cell r="D7223" t="str">
            <v>120111</v>
          </cell>
          <cell r="F7223" t="str">
            <v>O2211019001</v>
          </cell>
          <cell r="H7223">
            <v>106038.22</v>
          </cell>
        </row>
        <row r="7224">
          <cell r="B7224">
            <v>132021101</v>
          </cell>
          <cell r="D7224" t="str">
            <v>120111</v>
          </cell>
          <cell r="F7224" t="str">
            <v>O2211027001</v>
          </cell>
          <cell r="H7224">
            <v>280737.71000000002</v>
          </cell>
        </row>
        <row r="7225">
          <cell r="B7225">
            <v>132021101</v>
          </cell>
          <cell r="D7225" t="str">
            <v>120111</v>
          </cell>
          <cell r="F7225" t="str">
            <v>O2211069001</v>
          </cell>
          <cell r="H7225">
            <v>7116290.6699999999</v>
          </cell>
        </row>
        <row r="7226">
          <cell r="B7226">
            <v>132021101</v>
          </cell>
          <cell r="D7226" t="str">
            <v>120111</v>
          </cell>
          <cell r="F7226" t="str">
            <v>O2211077001</v>
          </cell>
          <cell r="H7226">
            <v>4155594.97</v>
          </cell>
        </row>
        <row r="7227">
          <cell r="B7227">
            <v>132021101</v>
          </cell>
          <cell r="D7227" t="str">
            <v>120111</v>
          </cell>
          <cell r="F7227" t="str">
            <v>O2211085001</v>
          </cell>
          <cell r="H7227">
            <v>1473380.95</v>
          </cell>
        </row>
        <row r="7228">
          <cell r="B7228">
            <v>132021101</v>
          </cell>
          <cell r="D7228" t="str">
            <v>120111</v>
          </cell>
          <cell r="F7228" t="str">
            <v>O2211093001</v>
          </cell>
          <cell r="H7228">
            <v>320513.69</v>
          </cell>
        </row>
        <row r="7229">
          <cell r="B7229">
            <v>132021101</v>
          </cell>
          <cell r="D7229" t="str">
            <v>120111</v>
          </cell>
          <cell r="F7229" t="str">
            <v>O2211100001</v>
          </cell>
          <cell r="H7229">
            <v>3435529.29</v>
          </cell>
        </row>
        <row r="7230">
          <cell r="B7230">
            <v>132021101</v>
          </cell>
          <cell r="D7230" t="str">
            <v>120111</v>
          </cell>
          <cell r="F7230" t="str">
            <v>O2211134001</v>
          </cell>
          <cell r="H7230">
            <v>4051755</v>
          </cell>
        </row>
        <row r="7231">
          <cell r="B7231">
            <v>132021101</v>
          </cell>
          <cell r="D7231" t="str">
            <v>120111</v>
          </cell>
          <cell r="F7231" t="str">
            <v>O2212025001</v>
          </cell>
          <cell r="H7231">
            <v>23299.91</v>
          </cell>
        </row>
        <row r="7232">
          <cell r="B7232">
            <v>132021101</v>
          </cell>
          <cell r="D7232" t="str">
            <v>120111</v>
          </cell>
          <cell r="F7232" t="str">
            <v>O2212059001</v>
          </cell>
          <cell r="H7232">
            <v>486758.95</v>
          </cell>
        </row>
        <row r="7233">
          <cell r="B7233">
            <v>132021101</v>
          </cell>
          <cell r="D7233" t="str">
            <v>120111</v>
          </cell>
          <cell r="F7233" t="str">
            <v>O2212067001</v>
          </cell>
          <cell r="H7233">
            <v>305769.2</v>
          </cell>
        </row>
        <row r="7234">
          <cell r="B7234">
            <v>132021101</v>
          </cell>
          <cell r="D7234" t="str">
            <v>120111</v>
          </cell>
          <cell r="F7234" t="str">
            <v>O2212075001</v>
          </cell>
          <cell r="H7234">
            <v>2127458.9</v>
          </cell>
        </row>
        <row r="7235">
          <cell r="B7235">
            <v>132021101</v>
          </cell>
          <cell r="D7235" t="str">
            <v>120111</v>
          </cell>
          <cell r="F7235" t="str">
            <v>O2212083001</v>
          </cell>
          <cell r="H7235">
            <v>1656673.15</v>
          </cell>
        </row>
        <row r="7236">
          <cell r="B7236">
            <v>132021101</v>
          </cell>
          <cell r="D7236" t="str">
            <v>120111</v>
          </cell>
          <cell r="F7236" t="str">
            <v>O2212108001</v>
          </cell>
          <cell r="H7236">
            <v>124524.02</v>
          </cell>
        </row>
        <row r="7237">
          <cell r="B7237">
            <v>132021101</v>
          </cell>
          <cell r="D7237" t="str">
            <v>120111</v>
          </cell>
          <cell r="F7237" t="str">
            <v>O2212158001</v>
          </cell>
          <cell r="H7237">
            <v>737779.88</v>
          </cell>
        </row>
        <row r="7238">
          <cell r="B7238">
            <v>132021101</v>
          </cell>
          <cell r="D7238" t="str">
            <v>120111</v>
          </cell>
          <cell r="F7238" t="str">
            <v>O2212182001</v>
          </cell>
          <cell r="H7238">
            <v>1501994.13</v>
          </cell>
        </row>
        <row r="7239">
          <cell r="B7239">
            <v>132021101</v>
          </cell>
          <cell r="D7239" t="str">
            <v>120111</v>
          </cell>
          <cell r="F7239" t="str">
            <v>O2212190001</v>
          </cell>
          <cell r="H7239">
            <v>12086379.869999999</v>
          </cell>
        </row>
        <row r="7240">
          <cell r="B7240">
            <v>132021101</v>
          </cell>
          <cell r="D7240" t="str">
            <v>120111</v>
          </cell>
          <cell r="F7240" t="str">
            <v>O2212215001</v>
          </cell>
          <cell r="H7240">
            <v>5195304.55</v>
          </cell>
        </row>
        <row r="7241">
          <cell r="B7241">
            <v>132021101</v>
          </cell>
          <cell r="D7241" t="str">
            <v>120111</v>
          </cell>
          <cell r="F7241" t="str">
            <v>O2213015001</v>
          </cell>
          <cell r="H7241">
            <v>988292.92</v>
          </cell>
        </row>
        <row r="7242">
          <cell r="B7242">
            <v>132021101</v>
          </cell>
          <cell r="D7242" t="str">
            <v>120111</v>
          </cell>
          <cell r="F7242" t="str">
            <v>O2213023001</v>
          </cell>
          <cell r="H7242">
            <v>359890.88</v>
          </cell>
        </row>
        <row r="7243">
          <cell r="B7243">
            <v>132021101</v>
          </cell>
          <cell r="D7243" t="str">
            <v>120111</v>
          </cell>
          <cell r="F7243" t="str">
            <v>O2213031001</v>
          </cell>
          <cell r="H7243">
            <v>116727.19</v>
          </cell>
        </row>
        <row r="7244">
          <cell r="B7244">
            <v>132021101</v>
          </cell>
          <cell r="D7244" t="str">
            <v>120111</v>
          </cell>
          <cell r="F7244" t="str">
            <v>O2213049001</v>
          </cell>
          <cell r="H7244">
            <v>224614.21</v>
          </cell>
        </row>
        <row r="7245">
          <cell r="B7245">
            <v>132021101</v>
          </cell>
          <cell r="D7245" t="str">
            <v>120111</v>
          </cell>
          <cell r="F7245" t="str">
            <v>O2213057001</v>
          </cell>
          <cell r="H7245">
            <v>319010.55</v>
          </cell>
        </row>
        <row r="7246">
          <cell r="B7246">
            <v>132021101</v>
          </cell>
          <cell r="D7246" t="str">
            <v>120111</v>
          </cell>
          <cell r="F7246" t="str">
            <v>O2213073001</v>
          </cell>
          <cell r="H7246">
            <v>1300200.33</v>
          </cell>
        </row>
        <row r="7247">
          <cell r="B7247">
            <v>132021101</v>
          </cell>
          <cell r="D7247" t="str">
            <v>120111</v>
          </cell>
          <cell r="F7247" t="str">
            <v>O2213081001</v>
          </cell>
          <cell r="H7247">
            <v>516195.7</v>
          </cell>
        </row>
        <row r="7248">
          <cell r="B7248">
            <v>132021101</v>
          </cell>
          <cell r="D7248" t="str">
            <v>120111</v>
          </cell>
          <cell r="F7248" t="str">
            <v>O2213099001</v>
          </cell>
          <cell r="H7248">
            <v>89023.6</v>
          </cell>
        </row>
        <row r="7249">
          <cell r="B7249">
            <v>132021101</v>
          </cell>
          <cell r="D7249" t="str">
            <v>120111</v>
          </cell>
          <cell r="F7249" t="str">
            <v>O2213106001</v>
          </cell>
          <cell r="H7249">
            <v>340060.22</v>
          </cell>
        </row>
        <row r="7250">
          <cell r="B7250">
            <v>132021101</v>
          </cell>
          <cell r="D7250" t="str">
            <v>120111</v>
          </cell>
          <cell r="F7250" t="str">
            <v>O2213114001</v>
          </cell>
          <cell r="H7250">
            <v>22934.82</v>
          </cell>
        </row>
        <row r="7251">
          <cell r="B7251">
            <v>132021101</v>
          </cell>
          <cell r="D7251" t="str">
            <v>120111</v>
          </cell>
          <cell r="F7251" t="str">
            <v>O2213122001</v>
          </cell>
          <cell r="H7251">
            <v>309735.40999999997</v>
          </cell>
        </row>
        <row r="7252">
          <cell r="B7252">
            <v>132021101</v>
          </cell>
          <cell r="D7252" t="str">
            <v>120111</v>
          </cell>
          <cell r="F7252" t="str">
            <v>O2213130001</v>
          </cell>
          <cell r="H7252">
            <v>274422.34000000003</v>
          </cell>
        </row>
        <row r="7253">
          <cell r="B7253">
            <v>132021101</v>
          </cell>
          <cell r="D7253" t="str">
            <v>120111</v>
          </cell>
          <cell r="F7253" t="str">
            <v>O2213148001</v>
          </cell>
          <cell r="H7253">
            <v>2061207.43</v>
          </cell>
        </row>
        <row r="7254">
          <cell r="B7254">
            <v>132021101</v>
          </cell>
          <cell r="D7254" t="str">
            <v>120111</v>
          </cell>
          <cell r="F7254" t="str">
            <v>O2213180001</v>
          </cell>
          <cell r="H7254">
            <v>1533242.66</v>
          </cell>
        </row>
        <row r="7255">
          <cell r="B7255">
            <v>132021101</v>
          </cell>
          <cell r="D7255" t="str">
            <v>120111</v>
          </cell>
          <cell r="F7255" t="str">
            <v>O2213198001</v>
          </cell>
          <cell r="H7255">
            <v>1545456.21</v>
          </cell>
        </row>
        <row r="7256">
          <cell r="B7256">
            <v>132021101</v>
          </cell>
          <cell r="D7256" t="str">
            <v>120111</v>
          </cell>
          <cell r="F7256" t="str">
            <v>O2213205001</v>
          </cell>
          <cell r="H7256">
            <v>766906.32</v>
          </cell>
        </row>
        <row r="7257">
          <cell r="B7257">
            <v>132021101</v>
          </cell>
          <cell r="D7257" t="str">
            <v>120111</v>
          </cell>
          <cell r="F7257" t="str">
            <v>O2213213001</v>
          </cell>
          <cell r="H7257">
            <v>5331.59</v>
          </cell>
        </row>
        <row r="7258">
          <cell r="B7258">
            <v>132021101</v>
          </cell>
          <cell r="D7258" t="str">
            <v>120111</v>
          </cell>
          <cell r="F7258" t="str">
            <v>O2213271001</v>
          </cell>
          <cell r="H7258">
            <v>4553271.51</v>
          </cell>
        </row>
        <row r="7259">
          <cell r="B7259">
            <v>132021101</v>
          </cell>
          <cell r="D7259" t="str">
            <v>120111</v>
          </cell>
          <cell r="F7259" t="str">
            <v>O2213289001</v>
          </cell>
          <cell r="H7259">
            <v>2891905.93</v>
          </cell>
        </row>
        <row r="7260">
          <cell r="B7260">
            <v>132021101</v>
          </cell>
          <cell r="D7260" t="str">
            <v>120111</v>
          </cell>
          <cell r="F7260" t="str">
            <v>O2214039001</v>
          </cell>
          <cell r="H7260">
            <v>121039.48</v>
          </cell>
        </row>
        <row r="7261">
          <cell r="B7261">
            <v>132021101</v>
          </cell>
          <cell r="D7261" t="str">
            <v>120111</v>
          </cell>
          <cell r="F7261" t="str">
            <v>O2214071001</v>
          </cell>
          <cell r="H7261">
            <v>834704.37</v>
          </cell>
        </row>
        <row r="7262">
          <cell r="B7262">
            <v>132021101</v>
          </cell>
          <cell r="D7262" t="str">
            <v>120111</v>
          </cell>
          <cell r="F7262" t="str">
            <v>O2215011001</v>
          </cell>
          <cell r="H7262">
            <v>236800.27</v>
          </cell>
        </row>
        <row r="7263">
          <cell r="B7263">
            <v>132021101</v>
          </cell>
          <cell r="D7263" t="str">
            <v>120111</v>
          </cell>
          <cell r="F7263" t="str">
            <v>O2215029001</v>
          </cell>
          <cell r="H7263">
            <v>198742.26</v>
          </cell>
        </row>
        <row r="7264">
          <cell r="B7264">
            <v>132021101</v>
          </cell>
          <cell r="D7264" t="str">
            <v>120111</v>
          </cell>
          <cell r="F7264" t="str">
            <v>O2215037001</v>
          </cell>
          <cell r="H7264">
            <v>1272529.8899999999</v>
          </cell>
        </row>
        <row r="7265">
          <cell r="B7265">
            <v>132021101</v>
          </cell>
          <cell r="D7265" t="str">
            <v>120111</v>
          </cell>
          <cell r="F7265" t="str">
            <v>O2215045001</v>
          </cell>
          <cell r="H7265">
            <v>5616089.1600000001</v>
          </cell>
        </row>
        <row r="7266">
          <cell r="B7266">
            <v>132021101</v>
          </cell>
          <cell r="D7266" t="str">
            <v>120111</v>
          </cell>
          <cell r="F7266" t="str">
            <v>O2215053001</v>
          </cell>
          <cell r="H7266">
            <v>401079.94</v>
          </cell>
        </row>
        <row r="7267">
          <cell r="B7267">
            <v>132021101</v>
          </cell>
          <cell r="D7267" t="str">
            <v>120111</v>
          </cell>
          <cell r="F7267" t="str">
            <v>O2215061001</v>
          </cell>
          <cell r="H7267">
            <v>4809778.83</v>
          </cell>
        </row>
        <row r="7268">
          <cell r="B7268">
            <v>132021101</v>
          </cell>
          <cell r="D7268" t="str">
            <v>120111</v>
          </cell>
          <cell r="F7268" t="str">
            <v>O2215079001</v>
          </cell>
          <cell r="H7268">
            <v>4290494.34</v>
          </cell>
        </row>
        <row r="7269">
          <cell r="B7269">
            <v>132021101</v>
          </cell>
          <cell r="D7269" t="str">
            <v>120111</v>
          </cell>
          <cell r="F7269" t="str">
            <v>O2216019001</v>
          </cell>
          <cell r="H7269">
            <v>20018.84</v>
          </cell>
        </row>
        <row r="7270">
          <cell r="B7270">
            <v>132021101</v>
          </cell>
          <cell r="D7270" t="str">
            <v>120111</v>
          </cell>
          <cell r="F7270" t="str">
            <v>O2216027001</v>
          </cell>
          <cell r="H7270">
            <v>353053.34</v>
          </cell>
        </row>
        <row r="7271">
          <cell r="B7271">
            <v>132021101</v>
          </cell>
          <cell r="D7271" t="str">
            <v>120111</v>
          </cell>
          <cell r="F7271" t="str">
            <v>O2216035001</v>
          </cell>
          <cell r="H7271">
            <v>1144708.53</v>
          </cell>
        </row>
        <row r="7272">
          <cell r="B7272">
            <v>132021101</v>
          </cell>
          <cell r="D7272" t="str">
            <v>120111</v>
          </cell>
          <cell r="F7272" t="str">
            <v>O2216043001</v>
          </cell>
          <cell r="H7272">
            <v>694639.9</v>
          </cell>
        </row>
        <row r="7273">
          <cell r="B7273">
            <v>132021101</v>
          </cell>
          <cell r="D7273" t="str">
            <v>120111</v>
          </cell>
          <cell r="F7273" t="str">
            <v>O2216051001</v>
          </cell>
          <cell r="H7273">
            <v>377293.59</v>
          </cell>
        </row>
        <row r="7274">
          <cell r="B7274">
            <v>132021101</v>
          </cell>
          <cell r="D7274" t="str">
            <v>120111</v>
          </cell>
          <cell r="F7274" t="str">
            <v>O2216069001</v>
          </cell>
          <cell r="H7274">
            <v>1171454.8899999999</v>
          </cell>
        </row>
        <row r="7275">
          <cell r="B7275">
            <v>132021101</v>
          </cell>
          <cell r="D7275" t="str">
            <v>120111</v>
          </cell>
          <cell r="F7275" t="str">
            <v>O2216077001</v>
          </cell>
          <cell r="H7275">
            <v>2212471.85</v>
          </cell>
        </row>
        <row r="7276">
          <cell r="B7276">
            <v>132021101</v>
          </cell>
          <cell r="D7276" t="str">
            <v>120111</v>
          </cell>
          <cell r="F7276" t="str">
            <v>O2217017001</v>
          </cell>
          <cell r="H7276">
            <v>1055781.5</v>
          </cell>
        </row>
        <row r="7277">
          <cell r="B7277">
            <v>132021101</v>
          </cell>
          <cell r="D7277" t="str">
            <v>120111</v>
          </cell>
          <cell r="F7277" t="str">
            <v>O2219013001</v>
          </cell>
          <cell r="H7277">
            <v>1338411.03</v>
          </cell>
        </row>
        <row r="7278">
          <cell r="B7278">
            <v>132021101</v>
          </cell>
          <cell r="D7278" t="str">
            <v>120111</v>
          </cell>
          <cell r="F7278" t="str">
            <v>O2221109001</v>
          </cell>
          <cell r="H7278">
            <v>26849.15</v>
          </cell>
        </row>
        <row r="7279">
          <cell r="B7279">
            <v>132021101</v>
          </cell>
          <cell r="D7279" t="str">
            <v>120111</v>
          </cell>
          <cell r="F7279" t="str">
            <v>O2228014001</v>
          </cell>
          <cell r="H7279">
            <v>465368.64</v>
          </cell>
        </row>
        <row r="7280">
          <cell r="B7280">
            <v>132021101</v>
          </cell>
          <cell r="D7280" t="str">
            <v>120212</v>
          </cell>
          <cell r="F7280" t="str">
            <v>O2222016990</v>
          </cell>
          <cell r="H7280">
            <v>9952.2800000000007</v>
          </cell>
        </row>
        <row r="7281">
          <cell r="B7281">
            <v>132021101</v>
          </cell>
          <cell r="D7281" t="str">
            <v>120212</v>
          </cell>
          <cell r="F7281" t="str">
            <v>O2222123990</v>
          </cell>
          <cell r="H7281">
            <v>3760</v>
          </cell>
        </row>
        <row r="7282">
          <cell r="B7282">
            <v>132021101</v>
          </cell>
          <cell r="D7282" t="str">
            <v>120212</v>
          </cell>
          <cell r="F7282" t="str">
            <v>O2224046001</v>
          </cell>
          <cell r="H7282">
            <v>107465.94</v>
          </cell>
        </row>
        <row r="7283">
          <cell r="B7283">
            <v>132021102</v>
          </cell>
          <cell r="H7283">
            <v>19300453.68</v>
          </cell>
        </row>
        <row r="7284">
          <cell r="B7284">
            <v>132021102</v>
          </cell>
          <cell r="D7284" t="str">
            <v>120411</v>
          </cell>
          <cell r="F7284" t="str">
            <v>O2211027001</v>
          </cell>
          <cell r="H7284">
            <v>38229.440000000002</v>
          </cell>
        </row>
        <row r="7285">
          <cell r="B7285">
            <v>132021102</v>
          </cell>
          <cell r="D7285" t="str">
            <v>120411</v>
          </cell>
          <cell r="F7285" t="str">
            <v>O2212083001</v>
          </cell>
          <cell r="H7285">
            <v>237919.86</v>
          </cell>
        </row>
        <row r="7286">
          <cell r="B7286">
            <v>132021102</v>
          </cell>
          <cell r="D7286" t="str">
            <v>120411</v>
          </cell>
          <cell r="F7286" t="str">
            <v>O2212158001</v>
          </cell>
          <cell r="H7286">
            <v>180382.75</v>
          </cell>
        </row>
        <row r="7287">
          <cell r="B7287">
            <v>132021102</v>
          </cell>
          <cell r="D7287" t="str">
            <v>120411</v>
          </cell>
          <cell r="F7287" t="str">
            <v>O2212182001</v>
          </cell>
          <cell r="H7287">
            <v>20305.54</v>
          </cell>
        </row>
        <row r="7288">
          <cell r="B7288">
            <v>132021102</v>
          </cell>
          <cell r="D7288" t="str">
            <v>120411</v>
          </cell>
          <cell r="F7288" t="str">
            <v>O2213023001</v>
          </cell>
          <cell r="H7288">
            <v>16519.11</v>
          </cell>
        </row>
        <row r="7289">
          <cell r="B7289">
            <v>132021102</v>
          </cell>
          <cell r="D7289" t="str">
            <v>120411</v>
          </cell>
          <cell r="F7289" t="str">
            <v>O2213073001</v>
          </cell>
          <cell r="H7289">
            <v>93121.25</v>
          </cell>
        </row>
        <row r="7290">
          <cell r="B7290">
            <v>132021102</v>
          </cell>
          <cell r="D7290" t="str">
            <v>120411</v>
          </cell>
          <cell r="F7290" t="str">
            <v>O2213081001</v>
          </cell>
          <cell r="H7290">
            <v>31158.65</v>
          </cell>
        </row>
        <row r="7291">
          <cell r="B7291">
            <v>132021102</v>
          </cell>
          <cell r="D7291" t="str">
            <v>120411</v>
          </cell>
          <cell r="F7291" t="str">
            <v>O2213180001</v>
          </cell>
          <cell r="H7291">
            <v>9268.66</v>
          </cell>
        </row>
        <row r="7292">
          <cell r="B7292">
            <v>132021102</v>
          </cell>
          <cell r="D7292" t="str">
            <v>120411</v>
          </cell>
          <cell r="F7292" t="str">
            <v>O2213289001</v>
          </cell>
          <cell r="H7292">
            <v>43196.97</v>
          </cell>
        </row>
        <row r="7293">
          <cell r="B7293">
            <v>132021102</v>
          </cell>
          <cell r="D7293" t="str">
            <v>120411</v>
          </cell>
          <cell r="F7293" t="str">
            <v>O2214039001</v>
          </cell>
          <cell r="H7293">
            <v>149746.13</v>
          </cell>
        </row>
        <row r="7294">
          <cell r="B7294">
            <v>132021102</v>
          </cell>
          <cell r="D7294" t="str">
            <v>120411</v>
          </cell>
          <cell r="F7294" t="str">
            <v>O2215011001</v>
          </cell>
          <cell r="H7294">
            <v>10155.81</v>
          </cell>
        </row>
        <row r="7295">
          <cell r="B7295">
            <v>132021102</v>
          </cell>
          <cell r="D7295" t="str">
            <v>120411</v>
          </cell>
          <cell r="F7295" t="str">
            <v>O2215029001</v>
          </cell>
          <cell r="H7295">
            <v>14791.4</v>
          </cell>
        </row>
        <row r="7296">
          <cell r="B7296">
            <v>132021102</v>
          </cell>
          <cell r="D7296" t="str">
            <v>120411</v>
          </cell>
          <cell r="F7296" t="str">
            <v>O2215037001</v>
          </cell>
          <cell r="H7296">
            <v>152052.48000000001</v>
          </cell>
        </row>
        <row r="7297">
          <cell r="B7297">
            <v>132021102</v>
          </cell>
          <cell r="D7297" t="str">
            <v>120411</v>
          </cell>
          <cell r="F7297" t="str">
            <v>O2215045001</v>
          </cell>
          <cell r="H7297">
            <v>1585883.87</v>
          </cell>
        </row>
        <row r="7298">
          <cell r="B7298">
            <v>132021102</v>
          </cell>
          <cell r="D7298" t="str">
            <v>120411</v>
          </cell>
          <cell r="F7298" t="str">
            <v>O2215053001</v>
          </cell>
          <cell r="H7298">
            <v>5249.51</v>
          </cell>
        </row>
        <row r="7299">
          <cell r="B7299">
            <v>132021102</v>
          </cell>
          <cell r="D7299" t="str">
            <v>120411</v>
          </cell>
          <cell r="F7299" t="str">
            <v>O2219013001</v>
          </cell>
          <cell r="H7299">
            <v>99169.81</v>
          </cell>
        </row>
        <row r="7300">
          <cell r="B7300">
            <v>132021102</v>
          </cell>
          <cell r="D7300" t="str">
            <v>120412</v>
          </cell>
          <cell r="F7300" t="str">
            <v>O2221018001</v>
          </cell>
          <cell r="H7300">
            <v>2721.63</v>
          </cell>
        </row>
        <row r="7301">
          <cell r="B7301">
            <v>132021102</v>
          </cell>
          <cell r="D7301" t="str">
            <v>120412</v>
          </cell>
          <cell r="F7301" t="str">
            <v>O2221026001</v>
          </cell>
          <cell r="H7301">
            <v>232.55</v>
          </cell>
        </row>
        <row r="7302">
          <cell r="B7302">
            <v>132021102</v>
          </cell>
          <cell r="D7302" t="str">
            <v>120412</v>
          </cell>
          <cell r="F7302" t="str">
            <v>O2221034001</v>
          </cell>
          <cell r="H7302">
            <v>5878.1</v>
          </cell>
        </row>
        <row r="7303">
          <cell r="B7303">
            <v>132021102</v>
          </cell>
          <cell r="D7303" t="str">
            <v>120412</v>
          </cell>
          <cell r="F7303" t="str">
            <v>O2221050001</v>
          </cell>
          <cell r="H7303">
            <v>522140.28</v>
          </cell>
        </row>
        <row r="7304">
          <cell r="B7304">
            <v>132021102</v>
          </cell>
          <cell r="D7304" t="str">
            <v>120412</v>
          </cell>
          <cell r="F7304" t="str">
            <v>O2221092001</v>
          </cell>
          <cell r="H7304">
            <v>169563.4</v>
          </cell>
        </row>
        <row r="7305">
          <cell r="B7305">
            <v>132021102</v>
          </cell>
          <cell r="D7305" t="str">
            <v>120412</v>
          </cell>
          <cell r="F7305" t="str">
            <v>O2221109001</v>
          </cell>
          <cell r="H7305">
            <v>261540.04</v>
          </cell>
        </row>
        <row r="7306">
          <cell r="B7306">
            <v>132021102</v>
          </cell>
          <cell r="D7306" t="str">
            <v>120412</v>
          </cell>
          <cell r="F7306" t="str">
            <v>O2221125001</v>
          </cell>
          <cell r="H7306">
            <v>1346485.9</v>
          </cell>
        </row>
        <row r="7307">
          <cell r="B7307">
            <v>132021102</v>
          </cell>
          <cell r="D7307" t="str">
            <v>120412</v>
          </cell>
          <cell r="F7307" t="str">
            <v>O2221133001</v>
          </cell>
          <cell r="H7307">
            <v>632817.80000000005</v>
          </cell>
        </row>
        <row r="7308">
          <cell r="B7308">
            <v>132021102</v>
          </cell>
          <cell r="D7308" t="str">
            <v>120412</v>
          </cell>
          <cell r="F7308" t="str">
            <v>O2221141001</v>
          </cell>
          <cell r="H7308">
            <v>336730.31</v>
          </cell>
        </row>
        <row r="7309">
          <cell r="B7309">
            <v>132021102</v>
          </cell>
          <cell r="D7309" t="str">
            <v>120412</v>
          </cell>
          <cell r="F7309" t="str">
            <v>O2221159001</v>
          </cell>
          <cell r="H7309">
            <v>62032.45</v>
          </cell>
        </row>
        <row r="7310">
          <cell r="B7310">
            <v>132021102</v>
          </cell>
          <cell r="D7310" t="str">
            <v>120412</v>
          </cell>
          <cell r="F7310" t="str">
            <v>O2221159002</v>
          </cell>
          <cell r="H7310">
            <v>79875.649999999994</v>
          </cell>
        </row>
        <row r="7311">
          <cell r="B7311">
            <v>132021102</v>
          </cell>
          <cell r="D7311" t="str">
            <v>120412</v>
          </cell>
          <cell r="F7311" t="str">
            <v>O2221167001</v>
          </cell>
          <cell r="H7311">
            <v>4888069.5999999996</v>
          </cell>
        </row>
        <row r="7312">
          <cell r="B7312">
            <v>132021102</v>
          </cell>
          <cell r="D7312" t="str">
            <v>120412</v>
          </cell>
          <cell r="F7312" t="str">
            <v>O2221175001</v>
          </cell>
          <cell r="H7312">
            <v>367438.46</v>
          </cell>
        </row>
        <row r="7313">
          <cell r="B7313">
            <v>132021102</v>
          </cell>
          <cell r="D7313" t="str">
            <v>120412</v>
          </cell>
          <cell r="F7313" t="str">
            <v>O2221183001</v>
          </cell>
          <cell r="H7313">
            <v>531460.44999999995</v>
          </cell>
        </row>
        <row r="7314">
          <cell r="B7314">
            <v>132021102</v>
          </cell>
          <cell r="D7314" t="str">
            <v>120412</v>
          </cell>
          <cell r="F7314" t="str">
            <v>O2221191001</v>
          </cell>
          <cell r="H7314">
            <v>30747.74</v>
          </cell>
        </row>
        <row r="7315">
          <cell r="B7315">
            <v>132021102</v>
          </cell>
          <cell r="D7315" t="str">
            <v>120412</v>
          </cell>
          <cell r="F7315" t="str">
            <v>O2222016001</v>
          </cell>
          <cell r="H7315">
            <v>7984.89</v>
          </cell>
        </row>
        <row r="7316">
          <cell r="B7316">
            <v>132021102</v>
          </cell>
          <cell r="D7316" t="str">
            <v>120412</v>
          </cell>
          <cell r="F7316" t="str">
            <v>O2222016004</v>
          </cell>
          <cell r="H7316">
            <v>17765.349999999999</v>
          </cell>
        </row>
        <row r="7317">
          <cell r="B7317">
            <v>132021102</v>
          </cell>
          <cell r="D7317" t="str">
            <v>120412</v>
          </cell>
          <cell r="F7317" t="str">
            <v>O2222016090</v>
          </cell>
          <cell r="H7317">
            <v>23791.51</v>
          </cell>
        </row>
        <row r="7318">
          <cell r="B7318">
            <v>132021102</v>
          </cell>
          <cell r="D7318" t="str">
            <v>120412</v>
          </cell>
          <cell r="F7318" t="str">
            <v>O2222024001</v>
          </cell>
          <cell r="H7318">
            <v>8674.48</v>
          </cell>
        </row>
        <row r="7319">
          <cell r="B7319">
            <v>132021102</v>
          </cell>
          <cell r="D7319" t="str">
            <v>120412</v>
          </cell>
          <cell r="F7319" t="str">
            <v>O2222024003</v>
          </cell>
          <cell r="H7319">
            <v>26355.07</v>
          </cell>
        </row>
        <row r="7320">
          <cell r="B7320">
            <v>132021102</v>
          </cell>
          <cell r="D7320" t="str">
            <v>120412</v>
          </cell>
          <cell r="F7320" t="str">
            <v>O2222058001</v>
          </cell>
          <cell r="H7320">
            <v>807.14</v>
          </cell>
        </row>
        <row r="7321">
          <cell r="B7321">
            <v>132021102</v>
          </cell>
          <cell r="D7321" t="str">
            <v>120412</v>
          </cell>
          <cell r="F7321" t="str">
            <v>O2222058003</v>
          </cell>
          <cell r="H7321">
            <v>8547.06</v>
          </cell>
        </row>
        <row r="7322">
          <cell r="B7322">
            <v>132021102</v>
          </cell>
          <cell r="D7322" t="str">
            <v>120412</v>
          </cell>
          <cell r="F7322" t="str">
            <v>O2222066001</v>
          </cell>
          <cell r="H7322">
            <v>9950.5499999999993</v>
          </cell>
        </row>
        <row r="7323">
          <cell r="B7323">
            <v>132021102</v>
          </cell>
          <cell r="D7323" t="str">
            <v>120412</v>
          </cell>
          <cell r="F7323" t="str">
            <v>O2222082001</v>
          </cell>
          <cell r="H7323">
            <v>363022.26</v>
          </cell>
        </row>
        <row r="7324">
          <cell r="B7324">
            <v>132021102</v>
          </cell>
          <cell r="D7324" t="str">
            <v>120412</v>
          </cell>
          <cell r="F7324" t="str">
            <v>O2222082002</v>
          </cell>
          <cell r="H7324">
            <v>296334.69</v>
          </cell>
        </row>
        <row r="7325">
          <cell r="B7325">
            <v>132021102</v>
          </cell>
          <cell r="D7325" t="str">
            <v>120412</v>
          </cell>
          <cell r="F7325" t="str">
            <v>O2222090001</v>
          </cell>
          <cell r="H7325">
            <v>54340.51</v>
          </cell>
        </row>
        <row r="7326">
          <cell r="B7326">
            <v>132021102</v>
          </cell>
          <cell r="D7326" t="str">
            <v>120412</v>
          </cell>
          <cell r="F7326" t="str">
            <v>O2222107001</v>
          </cell>
          <cell r="H7326">
            <v>118626.15</v>
          </cell>
        </row>
        <row r="7327">
          <cell r="B7327">
            <v>132021102</v>
          </cell>
          <cell r="D7327" t="str">
            <v>120412</v>
          </cell>
          <cell r="F7327" t="str">
            <v>O2222115001</v>
          </cell>
          <cell r="H7327">
            <v>49466.05</v>
          </cell>
        </row>
        <row r="7328">
          <cell r="B7328">
            <v>132021102</v>
          </cell>
          <cell r="D7328" t="str">
            <v>120412</v>
          </cell>
          <cell r="F7328" t="str">
            <v>O2222123001</v>
          </cell>
          <cell r="H7328">
            <v>94236.72</v>
          </cell>
        </row>
        <row r="7329">
          <cell r="B7329">
            <v>132021102</v>
          </cell>
          <cell r="D7329" t="str">
            <v>120412</v>
          </cell>
          <cell r="F7329" t="str">
            <v>O2222157001</v>
          </cell>
          <cell r="H7329">
            <v>83205.100000000006</v>
          </cell>
        </row>
        <row r="7330">
          <cell r="B7330">
            <v>132021102</v>
          </cell>
          <cell r="D7330" t="str">
            <v>120412</v>
          </cell>
          <cell r="F7330" t="str">
            <v>O2222165001</v>
          </cell>
          <cell r="H7330">
            <v>2858250.16</v>
          </cell>
        </row>
        <row r="7331">
          <cell r="B7331">
            <v>132021102</v>
          </cell>
          <cell r="D7331" t="str">
            <v>120412</v>
          </cell>
          <cell r="F7331" t="str">
            <v>O2222173001</v>
          </cell>
          <cell r="H7331">
            <v>2663852.4500000002</v>
          </cell>
        </row>
        <row r="7332">
          <cell r="B7332">
            <v>132021102</v>
          </cell>
          <cell r="D7332" t="str">
            <v>120412</v>
          </cell>
          <cell r="F7332" t="str">
            <v>O2222181001</v>
          </cell>
          <cell r="H7332">
            <v>14.2</v>
          </cell>
        </row>
        <row r="7333">
          <cell r="B7333">
            <v>132021102</v>
          </cell>
          <cell r="D7333" t="str">
            <v>120412</v>
          </cell>
          <cell r="F7333" t="str">
            <v>O2223014001</v>
          </cell>
          <cell r="H7333">
            <v>457.4</v>
          </cell>
        </row>
        <row r="7334">
          <cell r="B7334">
            <v>132021102</v>
          </cell>
          <cell r="D7334" t="str">
            <v>120412</v>
          </cell>
          <cell r="F7334" t="str">
            <v>O2223022001</v>
          </cell>
          <cell r="H7334">
            <v>11990.55</v>
          </cell>
        </row>
        <row r="7335">
          <cell r="B7335">
            <v>132021102</v>
          </cell>
          <cell r="D7335" t="str">
            <v>120412</v>
          </cell>
          <cell r="F7335" t="str">
            <v>O2223030001</v>
          </cell>
          <cell r="H7335">
            <v>296344.2</v>
          </cell>
        </row>
        <row r="7336">
          <cell r="B7336">
            <v>132021102</v>
          </cell>
          <cell r="D7336" t="str">
            <v>120412</v>
          </cell>
          <cell r="F7336" t="str">
            <v>O2223048001</v>
          </cell>
          <cell r="H7336">
            <v>49138.19</v>
          </cell>
        </row>
        <row r="7337">
          <cell r="B7337">
            <v>132021102</v>
          </cell>
          <cell r="D7337" t="str">
            <v>120412</v>
          </cell>
          <cell r="F7337" t="str">
            <v>O2223048990</v>
          </cell>
          <cell r="H7337">
            <v>168.02</v>
          </cell>
        </row>
        <row r="7338">
          <cell r="B7338">
            <v>132021102</v>
          </cell>
          <cell r="D7338" t="str">
            <v>120412</v>
          </cell>
          <cell r="F7338" t="str">
            <v>O2223056001</v>
          </cell>
          <cell r="H7338">
            <v>3697.42</v>
          </cell>
        </row>
        <row r="7339">
          <cell r="B7339">
            <v>132021102</v>
          </cell>
          <cell r="D7339" t="str">
            <v>120412</v>
          </cell>
          <cell r="F7339" t="str">
            <v>O2223056090</v>
          </cell>
          <cell r="H7339">
            <v>373.57</v>
          </cell>
        </row>
        <row r="7340">
          <cell r="B7340">
            <v>132021102</v>
          </cell>
          <cell r="D7340" t="str">
            <v>120412</v>
          </cell>
          <cell r="F7340" t="str">
            <v>O2223064001</v>
          </cell>
          <cell r="H7340">
            <v>43008.15</v>
          </cell>
        </row>
        <row r="7341">
          <cell r="B7341">
            <v>132021102</v>
          </cell>
          <cell r="D7341" t="str">
            <v>120412</v>
          </cell>
          <cell r="F7341" t="str">
            <v>O2223072001</v>
          </cell>
          <cell r="H7341">
            <v>224103.65</v>
          </cell>
        </row>
        <row r="7342">
          <cell r="B7342">
            <v>132021102</v>
          </cell>
          <cell r="D7342" t="str">
            <v>120412</v>
          </cell>
          <cell r="F7342" t="str">
            <v>O2224038001</v>
          </cell>
          <cell r="H7342">
            <v>32747.62</v>
          </cell>
        </row>
        <row r="7343">
          <cell r="B7343">
            <v>132021102</v>
          </cell>
          <cell r="D7343" t="str">
            <v>120412</v>
          </cell>
          <cell r="F7343" t="str">
            <v>O2224046001</v>
          </cell>
          <cell r="H7343">
            <v>28314.97</v>
          </cell>
        </row>
        <row r="7344">
          <cell r="B7344">
            <v>132021104</v>
          </cell>
          <cell r="H7344">
            <v>215309746.59999999</v>
          </cell>
        </row>
        <row r="7345">
          <cell r="B7345">
            <v>132021104</v>
          </cell>
          <cell r="D7345" t="str">
            <v>120611</v>
          </cell>
          <cell r="F7345" t="str">
            <v>O2213099001</v>
          </cell>
          <cell r="H7345">
            <v>58396.39</v>
          </cell>
        </row>
        <row r="7346">
          <cell r="B7346">
            <v>132021104</v>
          </cell>
          <cell r="D7346" t="str">
            <v>120611</v>
          </cell>
          <cell r="F7346" t="str">
            <v>O2213106001</v>
          </cell>
          <cell r="H7346">
            <v>113573.81</v>
          </cell>
        </row>
        <row r="7347">
          <cell r="B7347">
            <v>132021104</v>
          </cell>
          <cell r="D7347" t="str">
            <v>120611</v>
          </cell>
          <cell r="F7347" t="str">
            <v>O2213114001</v>
          </cell>
          <cell r="H7347">
            <v>211459.11</v>
          </cell>
        </row>
        <row r="7348">
          <cell r="B7348">
            <v>132021104</v>
          </cell>
          <cell r="D7348" t="str">
            <v>120611</v>
          </cell>
          <cell r="F7348" t="str">
            <v>O2213122001</v>
          </cell>
          <cell r="H7348">
            <v>11562.89</v>
          </cell>
        </row>
        <row r="7349">
          <cell r="B7349">
            <v>132021104</v>
          </cell>
          <cell r="D7349" t="str">
            <v>120611</v>
          </cell>
          <cell r="F7349" t="str">
            <v>O2213130001</v>
          </cell>
          <cell r="H7349">
            <v>9065.0300000000007</v>
          </cell>
        </row>
        <row r="7350">
          <cell r="B7350">
            <v>132021104</v>
          </cell>
          <cell r="D7350" t="str">
            <v>120611</v>
          </cell>
          <cell r="F7350" t="str">
            <v>O2213180001</v>
          </cell>
          <cell r="H7350">
            <v>15783.71</v>
          </cell>
        </row>
        <row r="7351">
          <cell r="B7351">
            <v>132021104</v>
          </cell>
          <cell r="D7351" t="str">
            <v>120611</v>
          </cell>
          <cell r="F7351" t="str">
            <v>O2213213001</v>
          </cell>
          <cell r="H7351">
            <v>12803.78</v>
          </cell>
        </row>
        <row r="7352">
          <cell r="B7352">
            <v>132021104</v>
          </cell>
          <cell r="D7352" t="str">
            <v>120611</v>
          </cell>
          <cell r="F7352" t="str">
            <v>O2215037001</v>
          </cell>
          <cell r="H7352">
            <v>76149.789999999994</v>
          </cell>
        </row>
        <row r="7353">
          <cell r="B7353">
            <v>132021104</v>
          </cell>
          <cell r="D7353" t="str">
            <v>120611</v>
          </cell>
          <cell r="F7353" t="str">
            <v>O2215045001</v>
          </cell>
          <cell r="H7353">
            <v>9935.44</v>
          </cell>
        </row>
        <row r="7354">
          <cell r="B7354">
            <v>132021104</v>
          </cell>
          <cell r="D7354" t="str">
            <v>120611</v>
          </cell>
          <cell r="F7354" t="str">
            <v>O2216069001</v>
          </cell>
          <cell r="H7354">
            <v>10774.48</v>
          </cell>
        </row>
        <row r="7355">
          <cell r="B7355">
            <v>132021104</v>
          </cell>
          <cell r="D7355" t="str">
            <v>120611</v>
          </cell>
          <cell r="F7355" t="str">
            <v>O2216077001</v>
          </cell>
          <cell r="H7355">
            <v>6934.4</v>
          </cell>
        </row>
        <row r="7356">
          <cell r="B7356">
            <v>132021104</v>
          </cell>
          <cell r="D7356" t="str">
            <v>120611</v>
          </cell>
          <cell r="F7356" t="str">
            <v>O2219013001</v>
          </cell>
          <cell r="H7356">
            <v>459.89</v>
          </cell>
        </row>
        <row r="7357">
          <cell r="B7357">
            <v>132021104</v>
          </cell>
          <cell r="D7357" t="str">
            <v>120612</v>
          </cell>
          <cell r="F7357" t="str">
            <v>O2221018001</v>
          </cell>
          <cell r="H7357">
            <v>231965.12</v>
          </cell>
        </row>
        <row r="7358">
          <cell r="B7358">
            <v>132021104</v>
          </cell>
          <cell r="D7358" t="str">
            <v>120612</v>
          </cell>
          <cell r="F7358" t="str">
            <v>O2221018002</v>
          </cell>
          <cell r="H7358">
            <v>38181.78</v>
          </cell>
        </row>
        <row r="7359">
          <cell r="B7359">
            <v>132021104</v>
          </cell>
          <cell r="D7359" t="str">
            <v>120612</v>
          </cell>
          <cell r="F7359" t="str">
            <v>O2221018990</v>
          </cell>
          <cell r="H7359">
            <v>236125.42</v>
          </cell>
        </row>
        <row r="7360">
          <cell r="B7360">
            <v>132021104</v>
          </cell>
          <cell r="D7360" t="str">
            <v>120612</v>
          </cell>
          <cell r="F7360" t="str">
            <v>O2221026001</v>
          </cell>
          <cell r="H7360">
            <v>276425.78999999998</v>
          </cell>
        </row>
        <row r="7361">
          <cell r="B7361">
            <v>132021104</v>
          </cell>
          <cell r="D7361" t="str">
            <v>120612</v>
          </cell>
          <cell r="F7361" t="str">
            <v>O2221026990</v>
          </cell>
          <cell r="H7361">
            <v>250343.56</v>
          </cell>
        </row>
        <row r="7362">
          <cell r="B7362">
            <v>132021104</v>
          </cell>
          <cell r="D7362" t="str">
            <v>120612</v>
          </cell>
          <cell r="F7362" t="str">
            <v>O2221034001</v>
          </cell>
          <cell r="H7362">
            <v>356597.21</v>
          </cell>
        </row>
        <row r="7363">
          <cell r="B7363">
            <v>132021104</v>
          </cell>
          <cell r="D7363" t="str">
            <v>120612</v>
          </cell>
          <cell r="F7363" t="str">
            <v>O2221034005</v>
          </cell>
          <cell r="H7363">
            <v>14630.76</v>
          </cell>
        </row>
        <row r="7364">
          <cell r="B7364">
            <v>132021104</v>
          </cell>
          <cell r="D7364" t="str">
            <v>120612</v>
          </cell>
          <cell r="F7364" t="str">
            <v>O2221034990</v>
          </cell>
          <cell r="H7364">
            <v>431319.26</v>
          </cell>
        </row>
        <row r="7365">
          <cell r="B7365">
            <v>132021104</v>
          </cell>
          <cell r="D7365" t="str">
            <v>120612</v>
          </cell>
          <cell r="F7365" t="str">
            <v>O2221050001</v>
          </cell>
          <cell r="H7365">
            <v>2545092.42</v>
          </cell>
        </row>
        <row r="7366">
          <cell r="B7366">
            <v>132021104</v>
          </cell>
          <cell r="D7366" t="str">
            <v>120612</v>
          </cell>
          <cell r="F7366" t="str">
            <v>O2221050003</v>
          </cell>
          <cell r="H7366">
            <v>193995.06</v>
          </cell>
        </row>
        <row r="7367">
          <cell r="B7367">
            <v>132021104</v>
          </cell>
          <cell r="D7367" t="str">
            <v>120612</v>
          </cell>
          <cell r="F7367" t="str">
            <v>O2221050004</v>
          </cell>
          <cell r="H7367">
            <v>319171.07</v>
          </cell>
        </row>
        <row r="7368">
          <cell r="B7368">
            <v>132021104</v>
          </cell>
          <cell r="D7368" t="str">
            <v>120612</v>
          </cell>
          <cell r="F7368" t="str">
            <v>O2221050005</v>
          </cell>
          <cell r="H7368">
            <v>85780.89</v>
          </cell>
        </row>
        <row r="7369">
          <cell r="B7369">
            <v>132021104</v>
          </cell>
          <cell r="D7369" t="str">
            <v>120612</v>
          </cell>
          <cell r="F7369" t="str">
            <v>O2221050990</v>
          </cell>
          <cell r="H7369">
            <v>2174977.41</v>
          </cell>
        </row>
        <row r="7370">
          <cell r="B7370">
            <v>132021104</v>
          </cell>
          <cell r="D7370" t="str">
            <v>120612</v>
          </cell>
          <cell r="F7370" t="str">
            <v>O2221092001</v>
          </cell>
          <cell r="H7370">
            <v>2371385.2000000002</v>
          </cell>
        </row>
        <row r="7371">
          <cell r="B7371">
            <v>132021104</v>
          </cell>
          <cell r="D7371" t="str">
            <v>120612</v>
          </cell>
          <cell r="F7371" t="str">
            <v>O2221092003</v>
          </cell>
          <cell r="H7371">
            <v>16620.490000000002</v>
          </cell>
        </row>
        <row r="7372">
          <cell r="B7372">
            <v>132021104</v>
          </cell>
          <cell r="D7372" t="str">
            <v>120612</v>
          </cell>
          <cell r="F7372" t="str">
            <v>O2221092004</v>
          </cell>
          <cell r="H7372">
            <v>20647.64</v>
          </cell>
        </row>
        <row r="7373">
          <cell r="B7373">
            <v>132021104</v>
          </cell>
          <cell r="D7373" t="str">
            <v>120612</v>
          </cell>
          <cell r="F7373" t="str">
            <v>O2221092005</v>
          </cell>
          <cell r="H7373">
            <v>188047.51</v>
          </cell>
        </row>
        <row r="7374">
          <cell r="B7374">
            <v>132021104</v>
          </cell>
          <cell r="D7374" t="str">
            <v>120612</v>
          </cell>
          <cell r="F7374" t="str">
            <v>O2221092990</v>
          </cell>
          <cell r="H7374">
            <v>447962.5</v>
          </cell>
        </row>
        <row r="7375">
          <cell r="B7375">
            <v>132021104</v>
          </cell>
          <cell r="D7375" t="str">
            <v>120612</v>
          </cell>
          <cell r="F7375" t="str">
            <v>O2221109001</v>
          </cell>
          <cell r="H7375">
            <v>5065880.2</v>
          </cell>
        </row>
        <row r="7376">
          <cell r="B7376">
            <v>132021104</v>
          </cell>
          <cell r="D7376" t="str">
            <v>120612</v>
          </cell>
          <cell r="F7376" t="str">
            <v>O2221109002</v>
          </cell>
          <cell r="H7376">
            <v>651675.79</v>
          </cell>
        </row>
        <row r="7377">
          <cell r="B7377">
            <v>132021104</v>
          </cell>
          <cell r="D7377" t="str">
            <v>120612</v>
          </cell>
          <cell r="F7377" t="str">
            <v>O2221109003</v>
          </cell>
          <cell r="H7377">
            <v>202992.63</v>
          </cell>
        </row>
        <row r="7378">
          <cell r="B7378">
            <v>132021104</v>
          </cell>
          <cell r="D7378" t="str">
            <v>120612</v>
          </cell>
          <cell r="F7378" t="str">
            <v>O2221109004</v>
          </cell>
          <cell r="H7378">
            <v>40097.18</v>
          </cell>
        </row>
        <row r="7379">
          <cell r="B7379">
            <v>132021104</v>
          </cell>
          <cell r="D7379" t="str">
            <v>120612</v>
          </cell>
          <cell r="F7379" t="str">
            <v>O2221109990</v>
          </cell>
          <cell r="H7379">
            <v>773647.03</v>
          </cell>
        </row>
        <row r="7380">
          <cell r="B7380">
            <v>132021104</v>
          </cell>
          <cell r="D7380" t="str">
            <v>120612</v>
          </cell>
          <cell r="F7380" t="str">
            <v>O2221117990</v>
          </cell>
          <cell r="H7380">
            <v>34714.26</v>
          </cell>
        </row>
        <row r="7381">
          <cell r="B7381">
            <v>132021104</v>
          </cell>
          <cell r="D7381" t="str">
            <v>120612</v>
          </cell>
          <cell r="F7381" t="str">
            <v>O2221125001</v>
          </cell>
          <cell r="H7381">
            <v>8187890.9699999997</v>
          </cell>
        </row>
        <row r="7382">
          <cell r="B7382">
            <v>132021104</v>
          </cell>
          <cell r="D7382" t="str">
            <v>120612</v>
          </cell>
          <cell r="F7382" t="str">
            <v>O2221125002</v>
          </cell>
          <cell r="H7382">
            <v>50847.22</v>
          </cell>
        </row>
        <row r="7383">
          <cell r="B7383">
            <v>132021104</v>
          </cell>
          <cell r="D7383" t="str">
            <v>120612</v>
          </cell>
          <cell r="F7383" t="str">
            <v>O2221125003</v>
          </cell>
          <cell r="H7383">
            <v>53446.07</v>
          </cell>
        </row>
        <row r="7384">
          <cell r="B7384">
            <v>132021104</v>
          </cell>
          <cell r="D7384" t="str">
            <v>120612</v>
          </cell>
          <cell r="F7384" t="str">
            <v>O2221133001</v>
          </cell>
          <cell r="H7384">
            <v>1977429.09</v>
          </cell>
        </row>
        <row r="7385">
          <cell r="B7385">
            <v>132021104</v>
          </cell>
          <cell r="D7385" t="str">
            <v>120612</v>
          </cell>
          <cell r="F7385" t="str">
            <v>O2221141001</v>
          </cell>
          <cell r="H7385">
            <v>2390305.67</v>
          </cell>
        </row>
        <row r="7386">
          <cell r="B7386">
            <v>132021104</v>
          </cell>
          <cell r="D7386" t="str">
            <v>120612</v>
          </cell>
          <cell r="F7386" t="str">
            <v>O2221159002</v>
          </cell>
          <cell r="H7386">
            <v>2049533.63</v>
          </cell>
        </row>
        <row r="7387">
          <cell r="B7387">
            <v>132021104</v>
          </cell>
          <cell r="D7387" t="str">
            <v>120612</v>
          </cell>
          <cell r="F7387" t="str">
            <v>O2221167001</v>
          </cell>
          <cell r="H7387">
            <v>11102003.17</v>
          </cell>
        </row>
        <row r="7388">
          <cell r="B7388">
            <v>132021104</v>
          </cell>
          <cell r="D7388" t="str">
            <v>120612</v>
          </cell>
          <cell r="F7388" t="str">
            <v>O2221175001</v>
          </cell>
          <cell r="H7388">
            <v>6362194.96</v>
          </cell>
        </row>
        <row r="7389">
          <cell r="B7389">
            <v>132021104</v>
          </cell>
          <cell r="D7389" t="str">
            <v>120612</v>
          </cell>
          <cell r="F7389" t="str">
            <v>O2221183001</v>
          </cell>
          <cell r="H7389">
            <v>4310580.8600000003</v>
          </cell>
        </row>
        <row r="7390">
          <cell r="B7390">
            <v>132021104</v>
          </cell>
          <cell r="D7390" t="str">
            <v>120612</v>
          </cell>
          <cell r="F7390" t="str">
            <v>O2221191001</v>
          </cell>
          <cell r="H7390">
            <v>4135160.19</v>
          </cell>
        </row>
        <row r="7391">
          <cell r="B7391">
            <v>132021104</v>
          </cell>
          <cell r="D7391" t="str">
            <v>120612</v>
          </cell>
          <cell r="F7391" t="str">
            <v>O2221208001</v>
          </cell>
          <cell r="H7391">
            <v>2342215.91</v>
          </cell>
        </row>
        <row r="7392">
          <cell r="B7392">
            <v>132021104</v>
          </cell>
          <cell r="D7392" t="str">
            <v>120612</v>
          </cell>
          <cell r="F7392" t="str">
            <v>O2222016001</v>
          </cell>
          <cell r="H7392">
            <v>52264.57</v>
          </cell>
        </row>
        <row r="7393">
          <cell r="B7393">
            <v>132021104</v>
          </cell>
          <cell r="D7393" t="str">
            <v>120612</v>
          </cell>
          <cell r="F7393" t="str">
            <v>O2222016002</v>
          </cell>
          <cell r="H7393">
            <v>266900.82</v>
          </cell>
        </row>
        <row r="7394">
          <cell r="B7394">
            <v>132021104</v>
          </cell>
          <cell r="D7394" t="str">
            <v>120612</v>
          </cell>
          <cell r="F7394" t="str">
            <v>O2222016003</v>
          </cell>
          <cell r="H7394">
            <v>15617.76</v>
          </cell>
        </row>
        <row r="7395">
          <cell r="B7395">
            <v>132021104</v>
          </cell>
          <cell r="D7395" t="str">
            <v>120612</v>
          </cell>
          <cell r="F7395" t="str">
            <v>O2222016004</v>
          </cell>
          <cell r="H7395">
            <v>259004.52</v>
          </cell>
        </row>
        <row r="7396">
          <cell r="B7396">
            <v>132021104</v>
          </cell>
          <cell r="D7396" t="str">
            <v>120612</v>
          </cell>
          <cell r="F7396" t="str">
            <v>O2222016010</v>
          </cell>
          <cell r="H7396">
            <v>1174024.45</v>
          </cell>
        </row>
        <row r="7397">
          <cell r="B7397">
            <v>132021104</v>
          </cell>
          <cell r="D7397" t="str">
            <v>120612</v>
          </cell>
          <cell r="F7397" t="str">
            <v>O2222016011</v>
          </cell>
          <cell r="H7397">
            <v>237928.02</v>
          </cell>
        </row>
        <row r="7398">
          <cell r="B7398">
            <v>132021104</v>
          </cell>
          <cell r="D7398" t="str">
            <v>120612</v>
          </cell>
          <cell r="F7398" t="str">
            <v>O2222016013</v>
          </cell>
          <cell r="H7398">
            <v>92826.99</v>
          </cell>
        </row>
        <row r="7399">
          <cell r="B7399">
            <v>132021104</v>
          </cell>
          <cell r="D7399" t="str">
            <v>120612</v>
          </cell>
          <cell r="F7399" t="str">
            <v>O2222016014</v>
          </cell>
          <cell r="H7399">
            <v>136911.79</v>
          </cell>
        </row>
        <row r="7400">
          <cell r="B7400">
            <v>132021104</v>
          </cell>
          <cell r="D7400" t="str">
            <v>120612</v>
          </cell>
          <cell r="F7400" t="str">
            <v>O2222016015</v>
          </cell>
          <cell r="H7400">
            <v>107965.31</v>
          </cell>
        </row>
        <row r="7401">
          <cell r="B7401">
            <v>132021104</v>
          </cell>
          <cell r="D7401" t="str">
            <v>120612</v>
          </cell>
          <cell r="F7401" t="str">
            <v>O2222016016</v>
          </cell>
          <cell r="H7401">
            <v>1482154.23</v>
          </cell>
        </row>
        <row r="7402">
          <cell r="B7402">
            <v>132021104</v>
          </cell>
          <cell r="D7402" t="str">
            <v>120612</v>
          </cell>
          <cell r="F7402" t="str">
            <v>O2222016090</v>
          </cell>
          <cell r="H7402">
            <v>290696.28999999998</v>
          </cell>
        </row>
        <row r="7403">
          <cell r="B7403">
            <v>132021104</v>
          </cell>
          <cell r="D7403" t="str">
            <v>120612</v>
          </cell>
          <cell r="F7403" t="str">
            <v>O2222016990</v>
          </cell>
          <cell r="H7403">
            <v>1358612.49</v>
          </cell>
        </row>
        <row r="7404">
          <cell r="B7404">
            <v>132021104</v>
          </cell>
          <cell r="D7404" t="str">
            <v>120612</v>
          </cell>
          <cell r="F7404" t="str">
            <v>O2222024001</v>
          </cell>
          <cell r="H7404">
            <v>195224.08</v>
          </cell>
        </row>
        <row r="7405">
          <cell r="B7405">
            <v>132021104</v>
          </cell>
          <cell r="D7405" t="str">
            <v>120612</v>
          </cell>
          <cell r="F7405" t="str">
            <v>O2222024002</v>
          </cell>
          <cell r="H7405">
            <v>1563.8</v>
          </cell>
        </row>
        <row r="7406">
          <cell r="B7406">
            <v>132021104</v>
          </cell>
          <cell r="D7406" t="str">
            <v>120612</v>
          </cell>
          <cell r="F7406" t="str">
            <v>O2222024003</v>
          </cell>
          <cell r="H7406">
            <v>201040.74</v>
          </cell>
        </row>
        <row r="7407">
          <cell r="B7407">
            <v>132021104</v>
          </cell>
          <cell r="D7407" t="str">
            <v>120612</v>
          </cell>
          <cell r="F7407" t="str">
            <v>O2222024004</v>
          </cell>
          <cell r="H7407">
            <v>21924.799999999999</v>
          </cell>
        </row>
        <row r="7408">
          <cell r="B7408">
            <v>132021104</v>
          </cell>
          <cell r="D7408" t="str">
            <v>120612</v>
          </cell>
          <cell r="F7408" t="str">
            <v>O2222024008</v>
          </cell>
          <cell r="H7408">
            <v>14111.62</v>
          </cell>
        </row>
        <row r="7409">
          <cell r="B7409">
            <v>132021104</v>
          </cell>
          <cell r="D7409" t="str">
            <v>120612</v>
          </cell>
          <cell r="F7409" t="str">
            <v>O2222024009</v>
          </cell>
          <cell r="H7409">
            <v>81224.77</v>
          </cell>
        </row>
        <row r="7410">
          <cell r="B7410">
            <v>132021104</v>
          </cell>
          <cell r="D7410" t="str">
            <v>120612</v>
          </cell>
          <cell r="F7410" t="str">
            <v>O2222024990</v>
          </cell>
          <cell r="H7410">
            <v>766073.52</v>
          </cell>
        </row>
        <row r="7411">
          <cell r="B7411">
            <v>132021104</v>
          </cell>
          <cell r="D7411" t="str">
            <v>120612</v>
          </cell>
          <cell r="F7411" t="str">
            <v>O2222032990</v>
          </cell>
          <cell r="H7411">
            <v>147520.81</v>
          </cell>
        </row>
        <row r="7412">
          <cell r="B7412">
            <v>132021104</v>
          </cell>
          <cell r="D7412" t="str">
            <v>120612</v>
          </cell>
          <cell r="F7412" t="str">
            <v>O2222058001</v>
          </cell>
          <cell r="H7412">
            <v>196000.23</v>
          </cell>
        </row>
        <row r="7413">
          <cell r="B7413">
            <v>132021104</v>
          </cell>
          <cell r="D7413" t="str">
            <v>120612</v>
          </cell>
          <cell r="F7413" t="str">
            <v>O2222058002</v>
          </cell>
          <cell r="H7413">
            <v>150569.26999999999</v>
          </cell>
        </row>
        <row r="7414">
          <cell r="B7414">
            <v>132021104</v>
          </cell>
          <cell r="D7414" t="str">
            <v>120612</v>
          </cell>
          <cell r="F7414" t="str">
            <v>O2222058007</v>
          </cell>
          <cell r="H7414">
            <v>48872.95</v>
          </cell>
        </row>
        <row r="7415">
          <cell r="B7415">
            <v>132021104</v>
          </cell>
          <cell r="D7415" t="str">
            <v>120612</v>
          </cell>
          <cell r="F7415" t="str">
            <v>O2222058990</v>
          </cell>
          <cell r="H7415">
            <v>69818.210000000006</v>
          </cell>
        </row>
        <row r="7416">
          <cell r="B7416">
            <v>132021104</v>
          </cell>
          <cell r="D7416" t="str">
            <v>120612</v>
          </cell>
          <cell r="F7416" t="str">
            <v>O2222066001</v>
          </cell>
          <cell r="H7416">
            <v>857338.22</v>
          </cell>
        </row>
        <row r="7417">
          <cell r="B7417">
            <v>132021104</v>
          </cell>
          <cell r="D7417" t="str">
            <v>120612</v>
          </cell>
          <cell r="F7417" t="str">
            <v>O2222066002</v>
          </cell>
          <cell r="H7417">
            <v>44835.28</v>
          </cell>
        </row>
        <row r="7418">
          <cell r="B7418">
            <v>132021104</v>
          </cell>
          <cell r="D7418" t="str">
            <v>120612</v>
          </cell>
          <cell r="F7418" t="str">
            <v>O2222066004</v>
          </cell>
          <cell r="H7418">
            <v>31735.08</v>
          </cell>
        </row>
        <row r="7419">
          <cell r="B7419">
            <v>132021104</v>
          </cell>
          <cell r="D7419" t="str">
            <v>120612</v>
          </cell>
          <cell r="F7419" t="str">
            <v>O2222066006</v>
          </cell>
          <cell r="H7419">
            <v>19139.54</v>
          </cell>
        </row>
        <row r="7420">
          <cell r="B7420">
            <v>132021104</v>
          </cell>
          <cell r="D7420" t="str">
            <v>120612</v>
          </cell>
          <cell r="F7420" t="str">
            <v>O2222066990</v>
          </cell>
          <cell r="H7420">
            <v>1175127.23</v>
          </cell>
        </row>
        <row r="7421">
          <cell r="B7421">
            <v>132021104</v>
          </cell>
          <cell r="D7421" t="str">
            <v>120612</v>
          </cell>
          <cell r="F7421" t="str">
            <v>O2222082001</v>
          </cell>
          <cell r="H7421">
            <v>2511149.4700000002</v>
          </cell>
        </row>
        <row r="7422">
          <cell r="B7422">
            <v>132021104</v>
          </cell>
          <cell r="D7422" t="str">
            <v>120612</v>
          </cell>
          <cell r="F7422" t="str">
            <v>O2222082002</v>
          </cell>
          <cell r="H7422">
            <v>7425428</v>
          </cell>
        </row>
        <row r="7423">
          <cell r="B7423">
            <v>132021104</v>
          </cell>
          <cell r="D7423" t="str">
            <v>120612</v>
          </cell>
          <cell r="F7423" t="str">
            <v>O2222082003</v>
          </cell>
          <cell r="H7423">
            <v>165773.85</v>
          </cell>
        </row>
        <row r="7424">
          <cell r="B7424">
            <v>132021104</v>
          </cell>
          <cell r="D7424" t="str">
            <v>120612</v>
          </cell>
          <cell r="F7424" t="str">
            <v>O2222082004</v>
          </cell>
          <cell r="H7424">
            <v>38901.49</v>
          </cell>
        </row>
        <row r="7425">
          <cell r="B7425">
            <v>132021104</v>
          </cell>
          <cell r="D7425" t="str">
            <v>120612</v>
          </cell>
          <cell r="F7425" t="str">
            <v>O2222082010</v>
          </cell>
          <cell r="H7425">
            <v>41317.93</v>
          </cell>
        </row>
        <row r="7426">
          <cell r="B7426">
            <v>132021104</v>
          </cell>
          <cell r="D7426" t="str">
            <v>120612</v>
          </cell>
          <cell r="F7426" t="str">
            <v>O2222082013</v>
          </cell>
          <cell r="H7426">
            <v>23921.69</v>
          </cell>
        </row>
        <row r="7427">
          <cell r="B7427">
            <v>132021104</v>
          </cell>
          <cell r="D7427" t="str">
            <v>120612</v>
          </cell>
          <cell r="F7427" t="str">
            <v>O2222082017</v>
          </cell>
          <cell r="H7427">
            <v>29214.19</v>
          </cell>
        </row>
        <row r="7428">
          <cell r="B7428">
            <v>132021104</v>
          </cell>
          <cell r="D7428" t="str">
            <v>120612</v>
          </cell>
          <cell r="F7428" t="str">
            <v>O2222082990</v>
          </cell>
          <cell r="H7428">
            <v>502820.65</v>
          </cell>
        </row>
        <row r="7429">
          <cell r="B7429">
            <v>132021104</v>
          </cell>
          <cell r="D7429" t="str">
            <v>120612</v>
          </cell>
          <cell r="F7429" t="str">
            <v>O2222090001</v>
          </cell>
          <cell r="H7429">
            <v>3835538.44</v>
          </cell>
        </row>
        <row r="7430">
          <cell r="B7430">
            <v>132021104</v>
          </cell>
          <cell r="D7430" t="str">
            <v>120612</v>
          </cell>
          <cell r="F7430" t="str">
            <v>O2222090002</v>
          </cell>
          <cell r="H7430">
            <v>55845.95</v>
          </cell>
        </row>
        <row r="7431">
          <cell r="B7431">
            <v>132021104</v>
          </cell>
          <cell r="D7431" t="str">
            <v>120612</v>
          </cell>
          <cell r="F7431" t="str">
            <v>O2222090004</v>
          </cell>
          <cell r="H7431">
            <v>238971.08</v>
          </cell>
        </row>
        <row r="7432">
          <cell r="B7432">
            <v>132021104</v>
          </cell>
          <cell r="D7432" t="str">
            <v>120612</v>
          </cell>
          <cell r="F7432" t="str">
            <v>O2222090006</v>
          </cell>
          <cell r="H7432">
            <v>489494.26</v>
          </cell>
        </row>
        <row r="7433">
          <cell r="B7433">
            <v>132021104</v>
          </cell>
          <cell r="D7433" t="str">
            <v>120612</v>
          </cell>
          <cell r="F7433" t="str">
            <v>O2222090007</v>
          </cell>
          <cell r="H7433">
            <v>18175.509999999998</v>
          </cell>
        </row>
        <row r="7434">
          <cell r="B7434">
            <v>132021104</v>
          </cell>
          <cell r="D7434" t="str">
            <v>120612</v>
          </cell>
          <cell r="F7434" t="str">
            <v>O2222090011</v>
          </cell>
          <cell r="H7434">
            <v>1126798.02</v>
          </cell>
        </row>
        <row r="7435">
          <cell r="B7435">
            <v>132021104</v>
          </cell>
          <cell r="D7435" t="str">
            <v>120612</v>
          </cell>
          <cell r="F7435" t="str">
            <v>O2222090014</v>
          </cell>
          <cell r="H7435">
            <v>1382727.48</v>
          </cell>
        </row>
        <row r="7436">
          <cell r="B7436">
            <v>132021104</v>
          </cell>
          <cell r="D7436" t="str">
            <v>120612</v>
          </cell>
          <cell r="F7436" t="str">
            <v>O2222090015</v>
          </cell>
          <cell r="H7436">
            <v>943067.85</v>
          </cell>
        </row>
        <row r="7437">
          <cell r="B7437">
            <v>132021104</v>
          </cell>
          <cell r="D7437" t="str">
            <v>120612</v>
          </cell>
          <cell r="F7437" t="str">
            <v>O2222090017</v>
          </cell>
          <cell r="H7437">
            <v>12391.23</v>
          </cell>
        </row>
        <row r="7438">
          <cell r="B7438">
            <v>132021104</v>
          </cell>
          <cell r="D7438" t="str">
            <v>120612</v>
          </cell>
          <cell r="F7438" t="str">
            <v>O2222090990</v>
          </cell>
          <cell r="H7438">
            <v>1335351.8600000001</v>
          </cell>
        </row>
        <row r="7439">
          <cell r="B7439">
            <v>132021104</v>
          </cell>
          <cell r="D7439" t="str">
            <v>120612</v>
          </cell>
          <cell r="F7439" t="str">
            <v>O2222107001</v>
          </cell>
          <cell r="H7439">
            <v>2244042.33</v>
          </cell>
        </row>
        <row r="7440">
          <cell r="B7440">
            <v>132021104</v>
          </cell>
          <cell r="D7440" t="str">
            <v>120612</v>
          </cell>
          <cell r="F7440" t="str">
            <v>O2222107002</v>
          </cell>
          <cell r="H7440">
            <v>149889.54999999999</v>
          </cell>
        </row>
        <row r="7441">
          <cell r="B7441">
            <v>132021104</v>
          </cell>
          <cell r="D7441" t="str">
            <v>120612</v>
          </cell>
          <cell r="F7441" t="str">
            <v>O2222107004</v>
          </cell>
          <cell r="H7441">
            <v>33995.089999999997</v>
          </cell>
        </row>
        <row r="7442">
          <cell r="B7442">
            <v>132021104</v>
          </cell>
          <cell r="D7442" t="str">
            <v>120612</v>
          </cell>
          <cell r="F7442" t="str">
            <v>O2222107005</v>
          </cell>
          <cell r="H7442">
            <v>44535.519999999997</v>
          </cell>
        </row>
        <row r="7443">
          <cell r="B7443">
            <v>132021104</v>
          </cell>
          <cell r="D7443" t="str">
            <v>120612</v>
          </cell>
          <cell r="F7443" t="str">
            <v>O2222107006</v>
          </cell>
          <cell r="H7443">
            <v>61584.72</v>
          </cell>
        </row>
        <row r="7444">
          <cell r="B7444">
            <v>132021104</v>
          </cell>
          <cell r="D7444" t="str">
            <v>120612</v>
          </cell>
          <cell r="F7444" t="str">
            <v>O2222107990</v>
          </cell>
          <cell r="H7444">
            <v>150925.71</v>
          </cell>
        </row>
        <row r="7445">
          <cell r="B7445">
            <v>132021104</v>
          </cell>
          <cell r="D7445" t="str">
            <v>120612</v>
          </cell>
          <cell r="F7445" t="str">
            <v>O2222115001</v>
          </cell>
          <cell r="H7445">
            <v>6161914.7999999998</v>
          </cell>
        </row>
        <row r="7446">
          <cell r="B7446">
            <v>132021104</v>
          </cell>
          <cell r="D7446" t="str">
            <v>120612</v>
          </cell>
          <cell r="F7446" t="str">
            <v>O2222115002</v>
          </cell>
          <cell r="H7446">
            <v>213578.63</v>
          </cell>
        </row>
        <row r="7447">
          <cell r="B7447">
            <v>132021104</v>
          </cell>
          <cell r="D7447" t="str">
            <v>120612</v>
          </cell>
          <cell r="F7447" t="str">
            <v>O2222115005</v>
          </cell>
          <cell r="H7447">
            <v>25362.46</v>
          </cell>
        </row>
        <row r="7448">
          <cell r="B7448">
            <v>132021104</v>
          </cell>
          <cell r="D7448" t="str">
            <v>120612</v>
          </cell>
          <cell r="F7448" t="str">
            <v>O2222115990</v>
          </cell>
          <cell r="H7448">
            <v>63927.63</v>
          </cell>
        </row>
        <row r="7449">
          <cell r="B7449">
            <v>132021104</v>
          </cell>
          <cell r="D7449" t="str">
            <v>120612</v>
          </cell>
          <cell r="F7449" t="str">
            <v>O2222123001</v>
          </cell>
          <cell r="H7449">
            <v>1930407.64</v>
          </cell>
        </row>
        <row r="7450">
          <cell r="B7450">
            <v>132021104</v>
          </cell>
          <cell r="D7450" t="str">
            <v>120612</v>
          </cell>
          <cell r="F7450" t="str">
            <v>O2222123002</v>
          </cell>
          <cell r="H7450">
            <v>320076.93</v>
          </cell>
        </row>
        <row r="7451">
          <cell r="B7451">
            <v>132021104</v>
          </cell>
          <cell r="D7451" t="str">
            <v>120612</v>
          </cell>
          <cell r="F7451" t="str">
            <v>O2222123003</v>
          </cell>
          <cell r="H7451">
            <v>25792.959999999999</v>
          </cell>
        </row>
        <row r="7452">
          <cell r="B7452">
            <v>132021104</v>
          </cell>
          <cell r="D7452" t="str">
            <v>120612</v>
          </cell>
          <cell r="F7452" t="str">
            <v>O2222157001</v>
          </cell>
          <cell r="H7452">
            <v>2219192.4700000002</v>
          </cell>
        </row>
        <row r="7453">
          <cell r="B7453">
            <v>132021104</v>
          </cell>
          <cell r="D7453" t="str">
            <v>120612</v>
          </cell>
          <cell r="F7453" t="str">
            <v>O2222157002</v>
          </cell>
          <cell r="H7453">
            <v>473669.25</v>
          </cell>
        </row>
        <row r="7454">
          <cell r="B7454">
            <v>132021104</v>
          </cell>
          <cell r="D7454" t="str">
            <v>120612</v>
          </cell>
          <cell r="F7454" t="str">
            <v>O2222157004</v>
          </cell>
          <cell r="H7454">
            <v>78342.42</v>
          </cell>
        </row>
        <row r="7455">
          <cell r="B7455">
            <v>132021104</v>
          </cell>
          <cell r="D7455" t="str">
            <v>120612</v>
          </cell>
          <cell r="F7455" t="str">
            <v>O2222157990</v>
          </cell>
          <cell r="H7455">
            <v>112178.74</v>
          </cell>
        </row>
        <row r="7456">
          <cell r="B7456">
            <v>132021104</v>
          </cell>
          <cell r="D7456" t="str">
            <v>120612</v>
          </cell>
          <cell r="F7456" t="str">
            <v>O2222165001</v>
          </cell>
          <cell r="H7456">
            <v>8400850.6799999997</v>
          </cell>
        </row>
        <row r="7457">
          <cell r="B7457">
            <v>132021104</v>
          </cell>
          <cell r="D7457" t="str">
            <v>120612</v>
          </cell>
          <cell r="F7457" t="str">
            <v>O2222165990</v>
          </cell>
          <cell r="H7457">
            <v>161684.51999999999</v>
          </cell>
        </row>
        <row r="7458">
          <cell r="B7458">
            <v>132021104</v>
          </cell>
          <cell r="D7458" t="str">
            <v>120612</v>
          </cell>
          <cell r="F7458" t="str">
            <v>O2222173001</v>
          </cell>
          <cell r="H7458">
            <v>4083191.85</v>
          </cell>
        </row>
        <row r="7459">
          <cell r="B7459">
            <v>132021104</v>
          </cell>
          <cell r="D7459" t="str">
            <v>120612</v>
          </cell>
          <cell r="F7459" t="str">
            <v>O2222173002</v>
          </cell>
          <cell r="H7459">
            <v>100200.27</v>
          </cell>
        </row>
        <row r="7460">
          <cell r="B7460">
            <v>132021104</v>
          </cell>
          <cell r="D7460" t="str">
            <v>120612</v>
          </cell>
          <cell r="F7460" t="str">
            <v>O2222173006</v>
          </cell>
          <cell r="H7460">
            <v>2673275.13</v>
          </cell>
        </row>
        <row r="7461">
          <cell r="B7461">
            <v>132021104</v>
          </cell>
          <cell r="D7461" t="str">
            <v>120612</v>
          </cell>
          <cell r="F7461" t="str">
            <v>O2222173990</v>
          </cell>
          <cell r="H7461">
            <v>75746.53</v>
          </cell>
        </row>
        <row r="7462">
          <cell r="B7462">
            <v>132021104</v>
          </cell>
          <cell r="D7462" t="str">
            <v>120612</v>
          </cell>
          <cell r="F7462" t="str">
            <v>O2222181001</v>
          </cell>
          <cell r="H7462">
            <v>2237956.94</v>
          </cell>
        </row>
        <row r="7463">
          <cell r="B7463">
            <v>132021104</v>
          </cell>
          <cell r="D7463" t="str">
            <v>120612</v>
          </cell>
          <cell r="F7463" t="str">
            <v>O2223014001</v>
          </cell>
          <cell r="H7463">
            <v>3820955.36</v>
          </cell>
        </row>
        <row r="7464">
          <cell r="B7464">
            <v>132021104</v>
          </cell>
          <cell r="D7464" t="str">
            <v>120612</v>
          </cell>
          <cell r="F7464" t="str">
            <v>O2223014990</v>
          </cell>
          <cell r="H7464">
            <v>172529.71</v>
          </cell>
        </row>
        <row r="7465">
          <cell r="B7465">
            <v>132021104</v>
          </cell>
          <cell r="D7465" t="str">
            <v>120612</v>
          </cell>
          <cell r="F7465" t="str">
            <v>O2223022001</v>
          </cell>
          <cell r="H7465">
            <v>1449745.09</v>
          </cell>
        </row>
        <row r="7466">
          <cell r="B7466">
            <v>132021104</v>
          </cell>
          <cell r="D7466" t="str">
            <v>120612</v>
          </cell>
          <cell r="F7466" t="str">
            <v>O2223022002</v>
          </cell>
          <cell r="H7466">
            <v>18435.259999999998</v>
          </cell>
        </row>
        <row r="7467">
          <cell r="B7467">
            <v>132021104</v>
          </cell>
          <cell r="D7467" t="str">
            <v>120612</v>
          </cell>
          <cell r="F7467" t="str">
            <v>O2223022990</v>
          </cell>
          <cell r="H7467">
            <v>66389.98</v>
          </cell>
        </row>
        <row r="7468">
          <cell r="B7468">
            <v>132021104</v>
          </cell>
          <cell r="D7468" t="str">
            <v>120612</v>
          </cell>
          <cell r="F7468" t="str">
            <v>O2223030001</v>
          </cell>
          <cell r="H7468">
            <v>1899616.87</v>
          </cell>
        </row>
        <row r="7469">
          <cell r="B7469">
            <v>132021104</v>
          </cell>
          <cell r="D7469" t="str">
            <v>120612</v>
          </cell>
          <cell r="F7469" t="str">
            <v>O2223030002</v>
          </cell>
          <cell r="H7469">
            <v>1882580.29</v>
          </cell>
        </row>
        <row r="7470">
          <cell r="B7470">
            <v>132021104</v>
          </cell>
          <cell r="D7470" t="str">
            <v>120612</v>
          </cell>
          <cell r="F7470" t="str">
            <v>O2223030004</v>
          </cell>
          <cell r="H7470">
            <v>307562.49</v>
          </cell>
        </row>
        <row r="7471">
          <cell r="B7471">
            <v>132021104</v>
          </cell>
          <cell r="D7471" t="str">
            <v>120612</v>
          </cell>
          <cell r="F7471" t="str">
            <v>O2223030990</v>
          </cell>
          <cell r="H7471">
            <v>1563211.88</v>
          </cell>
        </row>
        <row r="7472">
          <cell r="B7472">
            <v>132021104</v>
          </cell>
          <cell r="D7472" t="str">
            <v>120612</v>
          </cell>
          <cell r="F7472" t="str">
            <v>O2223048001</v>
          </cell>
          <cell r="H7472">
            <v>1551889.71</v>
          </cell>
        </row>
        <row r="7473">
          <cell r="B7473">
            <v>132021104</v>
          </cell>
          <cell r="D7473" t="str">
            <v>120612</v>
          </cell>
          <cell r="F7473" t="str">
            <v>O2223048002</v>
          </cell>
          <cell r="H7473">
            <v>1465886.46</v>
          </cell>
        </row>
        <row r="7474">
          <cell r="B7474">
            <v>132021104</v>
          </cell>
          <cell r="D7474" t="str">
            <v>120612</v>
          </cell>
          <cell r="F7474" t="str">
            <v>O2223048009</v>
          </cell>
          <cell r="H7474">
            <v>23137.17</v>
          </cell>
        </row>
        <row r="7475">
          <cell r="B7475">
            <v>132021104</v>
          </cell>
          <cell r="D7475" t="str">
            <v>120612</v>
          </cell>
          <cell r="F7475" t="str">
            <v>O2223048990</v>
          </cell>
          <cell r="H7475">
            <v>156644.37</v>
          </cell>
        </row>
        <row r="7476">
          <cell r="B7476">
            <v>132021104</v>
          </cell>
          <cell r="D7476" t="str">
            <v>120612</v>
          </cell>
          <cell r="F7476" t="str">
            <v>O2223056001</v>
          </cell>
          <cell r="H7476">
            <v>3186148.41</v>
          </cell>
        </row>
        <row r="7477">
          <cell r="B7477">
            <v>132021104</v>
          </cell>
          <cell r="D7477" t="str">
            <v>120612</v>
          </cell>
          <cell r="F7477" t="str">
            <v>O2223056003</v>
          </cell>
          <cell r="H7477">
            <v>28518.560000000001</v>
          </cell>
        </row>
        <row r="7478">
          <cell r="B7478">
            <v>132021104</v>
          </cell>
          <cell r="D7478" t="str">
            <v>120612</v>
          </cell>
          <cell r="F7478" t="str">
            <v>O2223056990</v>
          </cell>
          <cell r="H7478">
            <v>184017.64</v>
          </cell>
        </row>
        <row r="7479">
          <cell r="B7479">
            <v>132021104</v>
          </cell>
          <cell r="D7479" t="str">
            <v>120612</v>
          </cell>
          <cell r="F7479" t="str">
            <v>O2223064001</v>
          </cell>
          <cell r="H7479">
            <v>2860042.05</v>
          </cell>
        </row>
        <row r="7480">
          <cell r="B7480">
            <v>132021104</v>
          </cell>
          <cell r="D7480" t="str">
            <v>120612</v>
          </cell>
          <cell r="F7480" t="str">
            <v>O2223064002</v>
          </cell>
          <cell r="H7480">
            <v>33391.019999999997</v>
          </cell>
        </row>
        <row r="7481">
          <cell r="B7481">
            <v>132021104</v>
          </cell>
          <cell r="D7481" t="str">
            <v>120612</v>
          </cell>
          <cell r="F7481" t="str">
            <v>O2223064005</v>
          </cell>
          <cell r="H7481">
            <v>12549.82</v>
          </cell>
        </row>
        <row r="7482">
          <cell r="B7482">
            <v>132021104</v>
          </cell>
          <cell r="D7482" t="str">
            <v>120612</v>
          </cell>
          <cell r="F7482" t="str">
            <v>O2223064990</v>
          </cell>
          <cell r="H7482">
            <v>2565.23</v>
          </cell>
        </row>
        <row r="7483">
          <cell r="B7483">
            <v>132021104</v>
          </cell>
          <cell r="D7483" t="str">
            <v>120612</v>
          </cell>
          <cell r="F7483" t="str">
            <v>O2223072001</v>
          </cell>
          <cell r="H7483">
            <v>6920183.8300000001</v>
          </cell>
        </row>
        <row r="7484">
          <cell r="B7484">
            <v>132021104</v>
          </cell>
          <cell r="D7484" t="str">
            <v>120612</v>
          </cell>
          <cell r="F7484" t="str">
            <v>O2223072990</v>
          </cell>
          <cell r="H7484">
            <v>191474.38</v>
          </cell>
        </row>
        <row r="7485">
          <cell r="B7485">
            <v>132021104</v>
          </cell>
          <cell r="D7485" t="str">
            <v>120612</v>
          </cell>
          <cell r="F7485" t="str">
            <v>O2224038001</v>
          </cell>
          <cell r="H7485">
            <v>3822670.76</v>
          </cell>
        </row>
        <row r="7486">
          <cell r="B7486">
            <v>132021104</v>
          </cell>
          <cell r="D7486" t="str">
            <v>120612</v>
          </cell>
          <cell r="F7486" t="str">
            <v>O2224038002</v>
          </cell>
          <cell r="H7486">
            <v>9589.84</v>
          </cell>
        </row>
        <row r="7487">
          <cell r="B7487">
            <v>132021104</v>
          </cell>
          <cell r="D7487" t="str">
            <v>120612</v>
          </cell>
          <cell r="F7487" t="str">
            <v>O2224038003</v>
          </cell>
          <cell r="H7487">
            <v>324300.84999999998</v>
          </cell>
        </row>
        <row r="7488">
          <cell r="B7488">
            <v>132021104</v>
          </cell>
          <cell r="D7488" t="str">
            <v>120612</v>
          </cell>
          <cell r="F7488" t="str">
            <v>O2224038990</v>
          </cell>
          <cell r="H7488">
            <v>329053.32</v>
          </cell>
        </row>
        <row r="7489">
          <cell r="B7489">
            <v>132021104</v>
          </cell>
          <cell r="D7489" t="str">
            <v>120612</v>
          </cell>
          <cell r="F7489" t="str">
            <v>O2224046001</v>
          </cell>
          <cell r="H7489">
            <v>1926146.09</v>
          </cell>
        </row>
        <row r="7490">
          <cell r="B7490">
            <v>132021104</v>
          </cell>
          <cell r="D7490" t="str">
            <v>120612</v>
          </cell>
          <cell r="F7490" t="str">
            <v>O2224046003</v>
          </cell>
          <cell r="H7490">
            <v>45369.81</v>
          </cell>
        </row>
        <row r="7491">
          <cell r="B7491">
            <v>132021104</v>
          </cell>
          <cell r="D7491" t="str">
            <v>120612</v>
          </cell>
          <cell r="F7491" t="str">
            <v>O2224046990</v>
          </cell>
          <cell r="H7491">
            <v>176836.18</v>
          </cell>
        </row>
        <row r="7492">
          <cell r="B7492">
            <v>132021104</v>
          </cell>
          <cell r="D7492" t="str">
            <v>120612</v>
          </cell>
          <cell r="F7492" t="str">
            <v>O2228014001</v>
          </cell>
          <cell r="H7492">
            <v>50248271.049999997</v>
          </cell>
        </row>
        <row r="7493">
          <cell r="B7493">
            <v>132021104</v>
          </cell>
          <cell r="D7493" t="str">
            <v>120612</v>
          </cell>
          <cell r="F7493" t="str">
            <v>O2251015001</v>
          </cell>
          <cell r="H7493">
            <v>503653.62</v>
          </cell>
        </row>
        <row r="7494">
          <cell r="B7494">
            <v>132021104</v>
          </cell>
          <cell r="D7494" t="str">
            <v>120612</v>
          </cell>
          <cell r="F7494" t="str">
            <v>O2251023001</v>
          </cell>
          <cell r="H7494">
            <v>2168848.84</v>
          </cell>
        </row>
        <row r="7495">
          <cell r="B7495">
            <v>132021104</v>
          </cell>
          <cell r="D7495" t="str">
            <v>120612</v>
          </cell>
          <cell r="F7495" t="str">
            <v>O2251031001</v>
          </cell>
          <cell r="H7495">
            <v>255249.7</v>
          </cell>
        </row>
        <row r="7496">
          <cell r="B7496">
            <v>132021104</v>
          </cell>
          <cell r="D7496" t="str">
            <v>120612</v>
          </cell>
          <cell r="F7496" t="str">
            <v>O2251049001</v>
          </cell>
          <cell r="H7496">
            <v>292140.3</v>
          </cell>
        </row>
        <row r="7497">
          <cell r="B7497">
            <v>132021104</v>
          </cell>
          <cell r="D7497" t="str">
            <v>120612</v>
          </cell>
          <cell r="F7497" t="str">
            <v>O2251057001</v>
          </cell>
          <cell r="H7497">
            <v>165560.24</v>
          </cell>
        </row>
        <row r="7498">
          <cell r="B7498">
            <v>132021104</v>
          </cell>
          <cell r="D7498" t="str">
            <v>120612</v>
          </cell>
          <cell r="F7498" t="str">
            <v>O2258011001</v>
          </cell>
          <cell r="H7498">
            <v>1942459.46</v>
          </cell>
        </row>
        <row r="7499">
          <cell r="B7499">
            <v>132021104</v>
          </cell>
          <cell r="D7499" t="str">
            <v>120612</v>
          </cell>
          <cell r="F7499" t="str">
            <v>O2911049001</v>
          </cell>
          <cell r="H7499">
            <v>1445959.16</v>
          </cell>
        </row>
        <row r="7500">
          <cell r="B7500">
            <v>132021104</v>
          </cell>
          <cell r="D7500" t="str">
            <v>120612</v>
          </cell>
          <cell r="F7500" t="str">
            <v>O2912063001</v>
          </cell>
          <cell r="H7500">
            <v>49398.57</v>
          </cell>
        </row>
        <row r="7501">
          <cell r="B7501">
            <v>132021104</v>
          </cell>
          <cell r="D7501" t="str">
            <v>120612</v>
          </cell>
          <cell r="F7501" t="str">
            <v>O2912089001</v>
          </cell>
          <cell r="H7501">
            <v>382445.86</v>
          </cell>
        </row>
        <row r="7502">
          <cell r="B7502">
            <v>132021104</v>
          </cell>
          <cell r="D7502" t="str">
            <v>120612</v>
          </cell>
          <cell r="F7502" t="str">
            <v>O2913011001</v>
          </cell>
          <cell r="H7502">
            <v>1241295.6200000001</v>
          </cell>
        </row>
        <row r="7503">
          <cell r="B7503">
            <v>132021105</v>
          </cell>
          <cell r="H7503">
            <v>4445555360.6899996</v>
          </cell>
        </row>
        <row r="7504">
          <cell r="B7504">
            <v>132021105</v>
          </cell>
          <cell r="D7504" t="str">
            <v>120711</v>
          </cell>
          <cell r="F7504" t="str">
            <v>O2211019001</v>
          </cell>
          <cell r="H7504">
            <v>10286997.279999999</v>
          </cell>
        </row>
        <row r="7505">
          <cell r="B7505">
            <v>132021105</v>
          </cell>
          <cell r="D7505" t="str">
            <v>120711</v>
          </cell>
          <cell r="F7505" t="str">
            <v>O2211027001</v>
          </cell>
          <cell r="H7505">
            <v>5561134.96</v>
          </cell>
        </row>
        <row r="7506">
          <cell r="B7506">
            <v>132021105</v>
          </cell>
          <cell r="D7506" t="str">
            <v>120711</v>
          </cell>
          <cell r="F7506" t="str">
            <v>O2211043001</v>
          </cell>
          <cell r="H7506">
            <v>19762.650000000001</v>
          </cell>
        </row>
        <row r="7507">
          <cell r="B7507">
            <v>132021105</v>
          </cell>
          <cell r="D7507" t="str">
            <v>120711</v>
          </cell>
          <cell r="F7507" t="str">
            <v>O2211069001</v>
          </cell>
          <cell r="H7507">
            <v>11181798.84</v>
          </cell>
        </row>
        <row r="7508">
          <cell r="B7508">
            <v>132021105</v>
          </cell>
          <cell r="D7508" t="str">
            <v>120711</v>
          </cell>
          <cell r="F7508" t="str">
            <v>O2211077001</v>
          </cell>
          <cell r="H7508">
            <v>22164262</v>
          </cell>
        </row>
        <row r="7509">
          <cell r="B7509">
            <v>132021105</v>
          </cell>
          <cell r="D7509" t="str">
            <v>120711</v>
          </cell>
          <cell r="F7509" t="str">
            <v>O2211085001</v>
          </cell>
          <cell r="H7509">
            <v>13837752.810000001</v>
          </cell>
        </row>
        <row r="7510">
          <cell r="B7510">
            <v>132021105</v>
          </cell>
          <cell r="D7510" t="str">
            <v>120711</v>
          </cell>
          <cell r="F7510" t="str">
            <v>O2211093001</v>
          </cell>
          <cell r="H7510">
            <v>2098296.6800000002</v>
          </cell>
        </row>
        <row r="7511">
          <cell r="B7511">
            <v>132021105</v>
          </cell>
          <cell r="D7511" t="str">
            <v>120711</v>
          </cell>
          <cell r="F7511" t="str">
            <v>O2211100001</v>
          </cell>
          <cell r="H7511">
            <v>59409661.619999997</v>
          </cell>
        </row>
        <row r="7512">
          <cell r="B7512">
            <v>132021105</v>
          </cell>
          <cell r="D7512" t="str">
            <v>120711</v>
          </cell>
          <cell r="F7512" t="str">
            <v>O2211134001</v>
          </cell>
          <cell r="H7512">
            <v>21285673.210000001</v>
          </cell>
        </row>
        <row r="7513">
          <cell r="B7513">
            <v>132021105</v>
          </cell>
          <cell r="D7513" t="str">
            <v>120711</v>
          </cell>
          <cell r="F7513" t="str">
            <v>O2212025001</v>
          </cell>
          <cell r="H7513">
            <v>1756623.52</v>
          </cell>
        </row>
        <row r="7514">
          <cell r="B7514">
            <v>132021105</v>
          </cell>
          <cell r="D7514" t="str">
            <v>120711</v>
          </cell>
          <cell r="F7514" t="str">
            <v>O2212059001</v>
          </cell>
          <cell r="H7514">
            <v>16199904.32</v>
          </cell>
        </row>
        <row r="7515">
          <cell r="B7515">
            <v>132021105</v>
          </cell>
          <cell r="D7515" t="str">
            <v>120711</v>
          </cell>
          <cell r="F7515" t="str">
            <v>O2212067001</v>
          </cell>
          <cell r="H7515">
            <v>2849279.36</v>
          </cell>
        </row>
        <row r="7516">
          <cell r="B7516">
            <v>132021105</v>
          </cell>
          <cell r="D7516" t="str">
            <v>120711</v>
          </cell>
          <cell r="F7516" t="str">
            <v>O2212075001</v>
          </cell>
          <cell r="H7516">
            <v>7328459.7199999997</v>
          </cell>
        </row>
        <row r="7517">
          <cell r="B7517">
            <v>132021105</v>
          </cell>
          <cell r="D7517" t="str">
            <v>120711</v>
          </cell>
          <cell r="F7517" t="str">
            <v>O2212083001</v>
          </cell>
          <cell r="H7517">
            <v>25461769.91</v>
          </cell>
        </row>
        <row r="7518">
          <cell r="B7518">
            <v>132021105</v>
          </cell>
          <cell r="D7518" t="str">
            <v>120711</v>
          </cell>
          <cell r="F7518" t="str">
            <v>O2212108001</v>
          </cell>
          <cell r="H7518">
            <v>60453649.619999997</v>
          </cell>
        </row>
        <row r="7519">
          <cell r="B7519">
            <v>132021105</v>
          </cell>
          <cell r="D7519" t="str">
            <v>120711</v>
          </cell>
          <cell r="F7519" t="str">
            <v>O2212140001</v>
          </cell>
          <cell r="H7519">
            <v>864301.48</v>
          </cell>
        </row>
        <row r="7520">
          <cell r="B7520">
            <v>132021105</v>
          </cell>
          <cell r="D7520" t="str">
            <v>120711</v>
          </cell>
          <cell r="F7520" t="str">
            <v>O2212158001</v>
          </cell>
          <cell r="H7520">
            <v>15422643.77</v>
          </cell>
        </row>
        <row r="7521">
          <cell r="B7521">
            <v>132021105</v>
          </cell>
          <cell r="D7521" t="str">
            <v>120711</v>
          </cell>
          <cell r="F7521" t="str">
            <v>O2212174001</v>
          </cell>
          <cell r="H7521">
            <v>732210.91</v>
          </cell>
        </row>
        <row r="7522">
          <cell r="B7522">
            <v>132021105</v>
          </cell>
          <cell r="D7522" t="str">
            <v>120711</v>
          </cell>
          <cell r="F7522" t="str">
            <v>O2212182001</v>
          </cell>
          <cell r="H7522">
            <v>6522868.8799999999</v>
          </cell>
        </row>
        <row r="7523">
          <cell r="B7523">
            <v>132021105</v>
          </cell>
          <cell r="D7523" t="str">
            <v>120711</v>
          </cell>
          <cell r="F7523" t="str">
            <v>O2212190001</v>
          </cell>
          <cell r="H7523">
            <v>67470631.519999996</v>
          </cell>
        </row>
        <row r="7524">
          <cell r="B7524">
            <v>132021105</v>
          </cell>
          <cell r="D7524" t="str">
            <v>120711</v>
          </cell>
          <cell r="F7524" t="str">
            <v>O2212207001</v>
          </cell>
          <cell r="H7524">
            <v>1061501.17</v>
          </cell>
        </row>
        <row r="7525">
          <cell r="B7525">
            <v>132021105</v>
          </cell>
          <cell r="D7525" t="str">
            <v>120711</v>
          </cell>
          <cell r="F7525" t="str">
            <v>O2212215001</v>
          </cell>
          <cell r="H7525">
            <v>263114167.59999999</v>
          </cell>
        </row>
        <row r="7526">
          <cell r="B7526">
            <v>132021105</v>
          </cell>
          <cell r="D7526" t="str">
            <v>120711</v>
          </cell>
          <cell r="F7526" t="str">
            <v>O2213015001</v>
          </cell>
          <cell r="H7526">
            <v>14930715.050000001</v>
          </cell>
        </row>
        <row r="7527">
          <cell r="B7527">
            <v>132021105</v>
          </cell>
          <cell r="D7527" t="str">
            <v>120711</v>
          </cell>
          <cell r="F7527" t="str">
            <v>O2213023001</v>
          </cell>
          <cell r="H7527">
            <v>4889001.99</v>
          </cell>
        </row>
        <row r="7528">
          <cell r="B7528">
            <v>132021105</v>
          </cell>
          <cell r="D7528" t="str">
            <v>120711</v>
          </cell>
          <cell r="F7528" t="str">
            <v>O2213031001</v>
          </cell>
          <cell r="H7528">
            <v>16044060.99</v>
          </cell>
        </row>
        <row r="7529">
          <cell r="B7529">
            <v>132021105</v>
          </cell>
          <cell r="D7529" t="str">
            <v>120711</v>
          </cell>
          <cell r="F7529" t="str">
            <v>O2213049001</v>
          </cell>
          <cell r="H7529">
            <v>3376700.7</v>
          </cell>
        </row>
        <row r="7530">
          <cell r="B7530">
            <v>132021105</v>
          </cell>
          <cell r="D7530" t="str">
            <v>120711</v>
          </cell>
          <cell r="F7530" t="str">
            <v>O2213057001</v>
          </cell>
          <cell r="H7530">
            <v>6641504.5599999996</v>
          </cell>
        </row>
        <row r="7531">
          <cell r="B7531">
            <v>132021105</v>
          </cell>
          <cell r="D7531" t="str">
            <v>120711</v>
          </cell>
          <cell r="F7531" t="str">
            <v>O2213065001</v>
          </cell>
          <cell r="H7531">
            <v>6460219.9800000004</v>
          </cell>
        </row>
        <row r="7532">
          <cell r="B7532">
            <v>132021105</v>
          </cell>
          <cell r="D7532" t="str">
            <v>120711</v>
          </cell>
          <cell r="F7532" t="str">
            <v>O2213073001</v>
          </cell>
          <cell r="H7532">
            <v>27210336.920000002</v>
          </cell>
        </row>
        <row r="7533">
          <cell r="B7533">
            <v>132021105</v>
          </cell>
          <cell r="D7533" t="str">
            <v>120711</v>
          </cell>
          <cell r="F7533" t="str">
            <v>O2213081001</v>
          </cell>
          <cell r="H7533">
            <v>7276184.25</v>
          </cell>
        </row>
        <row r="7534">
          <cell r="B7534">
            <v>132021105</v>
          </cell>
          <cell r="D7534" t="str">
            <v>120711</v>
          </cell>
          <cell r="F7534" t="str">
            <v>O2213099001</v>
          </cell>
          <cell r="H7534">
            <v>18212657.43</v>
          </cell>
        </row>
        <row r="7535">
          <cell r="B7535">
            <v>132021105</v>
          </cell>
          <cell r="D7535" t="str">
            <v>120711</v>
          </cell>
          <cell r="F7535" t="str">
            <v>O2213106001</v>
          </cell>
          <cell r="H7535">
            <v>29992500.649999999</v>
          </cell>
        </row>
        <row r="7536">
          <cell r="B7536">
            <v>132021105</v>
          </cell>
          <cell r="D7536" t="str">
            <v>120711</v>
          </cell>
          <cell r="F7536" t="str">
            <v>O2213114001</v>
          </cell>
          <cell r="H7536">
            <v>2611344.9</v>
          </cell>
        </row>
        <row r="7537">
          <cell r="B7537">
            <v>132021105</v>
          </cell>
          <cell r="D7537" t="str">
            <v>120711</v>
          </cell>
          <cell r="F7537" t="str">
            <v>O2213122001</v>
          </cell>
          <cell r="H7537">
            <v>23014337.129999999</v>
          </cell>
        </row>
        <row r="7538">
          <cell r="B7538">
            <v>132021105</v>
          </cell>
          <cell r="D7538" t="str">
            <v>120711</v>
          </cell>
          <cell r="F7538" t="str">
            <v>O2213130001</v>
          </cell>
          <cell r="H7538">
            <v>23982900.539999999</v>
          </cell>
        </row>
        <row r="7539">
          <cell r="B7539">
            <v>132021105</v>
          </cell>
          <cell r="D7539" t="str">
            <v>120711</v>
          </cell>
          <cell r="F7539" t="str">
            <v>O2213148001</v>
          </cell>
          <cell r="H7539">
            <v>29599802.190000001</v>
          </cell>
        </row>
        <row r="7540">
          <cell r="B7540">
            <v>132021105</v>
          </cell>
          <cell r="D7540" t="str">
            <v>120711</v>
          </cell>
          <cell r="F7540" t="str">
            <v>O2213156001</v>
          </cell>
          <cell r="H7540">
            <v>204540.89</v>
          </cell>
        </row>
        <row r="7541">
          <cell r="B7541">
            <v>132021105</v>
          </cell>
          <cell r="D7541" t="str">
            <v>120711</v>
          </cell>
          <cell r="F7541" t="str">
            <v>O2213164001</v>
          </cell>
          <cell r="H7541">
            <v>261400.81</v>
          </cell>
        </row>
        <row r="7542">
          <cell r="B7542">
            <v>132021105</v>
          </cell>
          <cell r="D7542" t="str">
            <v>120711</v>
          </cell>
          <cell r="F7542" t="str">
            <v>O2213180001</v>
          </cell>
          <cell r="H7542">
            <v>40406485.350000001</v>
          </cell>
        </row>
        <row r="7543">
          <cell r="B7543">
            <v>132021105</v>
          </cell>
          <cell r="D7543" t="str">
            <v>120711</v>
          </cell>
          <cell r="F7543" t="str">
            <v>O2213198001</v>
          </cell>
          <cell r="H7543">
            <v>24552001.690000001</v>
          </cell>
        </row>
        <row r="7544">
          <cell r="B7544">
            <v>132021105</v>
          </cell>
          <cell r="D7544" t="str">
            <v>120711</v>
          </cell>
          <cell r="F7544" t="str">
            <v>O2213205001</v>
          </cell>
          <cell r="H7544">
            <v>7563949.6699999999</v>
          </cell>
        </row>
        <row r="7545">
          <cell r="B7545">
            <v>132021105</v>
          </cell>
          <cell r="D7545" t="str">
            <v>120711</v>
          </cell>
          <cell r="F7545" t="str">
            <v>O2213213001</v>
          </cell>
          <cell r="H7545">
            <v>1990250.7</v>
          </cell>
        </row>
        <row r="7546">
          <cell r="B7546">
            <v>132021105</v>
          </cell>
          <cell r="D7546" t="str">
            <v>120711</v>
          </cell>
          <cell r="F7546" t="str">
            <v>O2213239001</v>
          </cell>
          <cell r="H7546">
            <v>164245.26</v>
          </cell>
        </row>
        <row r="7547">
          <cell r="B7547">
            <v>132021105</v>
          </cell>
          <cell r="D7547" t="str">
            <v>120711</v>
          </cell>
          <cell r="F7547" t="str">
            <v>O2213247001</v>
          </cell>
          <cell r="H7547">
            <v>339975.94</v>
          </cell>
        </row>
        <row r="7548">
          <cell r="B7548">
            <v>132021105</v>
          </cell>
          <cell r="D7548" t="str">
            <v>120711</v>
          </cell>
          <cell r="F7548" t="str">
            <v>O2213255001</v>
          </cell>
          <cell r="H7548">
            <v>617871.28</v>
          </cell>
        </row>
        <row r="7549">
          <cell r="B7549">
            <v>132021105</v>
          </cell>
          <cell r="D7549" t="str">
            <v>120711</v>
          </cell>
          <cell r="F7549" t="str">
            <v>O2213271001</v>
          </cell>
          <cell r="H7549">
            <v>118936070.98999999</v>
          </cell>
        </row>
        <row r="7550">
          <cell r="B7550">
            <v>132021105</v>
          </cell>
          <cell r="D7550" t="str">
            <v>120711</v>
          </cell>
          <cell r="F7550" t="str">
            <v>O2213289001</v>
          </cell>
          <cell r="H7550">
            <v>97183476.510000005</v>
          </cell>
        </row>
        <row r="7551">
          <cell r="B7551">
            <v>132021105</v>
          </cell>
          <cell r="D7551" t="str">
            <v>120711</v>
          </cell>
          <cell r="F7551" t="str">
            <v>O2214039001</v>
          </cell>
          <cell r="H7551">
            <v>6913989.5999999996</v>
          </cell>
        </row>
        <row r="7552">
          <cell r="B7552">
            <v>132021105</v>
          </cell>
          <cell r="D7552" t="str">
            <v>120711</v>
          </cell>
          <cell r="F7552" t="str">
            <v>O2214071001</v>
          </cell>
          <cell r="H7552">
            <v>39702326.409999996</v>
          </cell>
        </row>
        <row r="7553">
          <cell r="B7553">
            <v>132021105</v>
          </cell>
          <cell r="D7553" t="str">
            <v>120711</v>
          </cell>
          <cell r="F7553" t="str">
            <v>O2215011001</v>
          </cell>
          <cell r="H7553">
            <v>3432425.92</v>
          </cell>
        </row>
        <row r="7554">
          <cell r="B7554">
            <v>132021105</v>
          </cell>
          <cell r="D7554" t="str">
            <v>120711</v>
          </cell>
          <cell r="F7554" t="str">
            <v>O2215029001</v>
          </cell>
          <cell r="H7554">
            <v>4602314.95</v>
          </cell>
        </row>
        <row r="7555">
          <cell r="B7555">
            <v>132021105</v>
          </cell>
          <cell r="D7555" t="str">
            <v>120711</v>
          </cell>
          <cell r="F7555" t="str">
            <v>O2215037001</v>
          </cell>
          <cell r="H7555">
            <v>58390461.399999999</v>
          </cell>
        </row>
        <row r="7556">
          <cell r="B7556">
            <v>132021105</v>
          </cell>
          <cell r="D7556" t="str">
            <v>120711</v>
          </cell>
          <cell r="F7556" t="str">
            <v>O2215045001</v>
          </cell>
          <cell r="H7556">
            <v>84545394.230000004</v>
          </cell>
        </row>
        <row r="7557">
          <cell r="B7557">
            <v>132021105</v>
          </cell>
          <cell r="D7557" t="str">
            <v>120711</v>
          </cell>
          <cell r="F7557" t="str">
            <v>O2215053001</v>
          </cell>
          <cell r="H7557">
            <v>8929520.3300000001</v>
          </cell>
        </row>
        <row r="7558">
          <cell r="B7558">
            <v>132021105</v>
          </cell>
          <cell r="D7558" t="str">
            <v>120711</v>
          </cell>
          <cell r="F7558" t="str">
            <v>O2215061001</v>
          </cell>
          <cell r="H7558">
            <v>91829358.329999998</v>
          </cell>
        </row>
        <row r="7559">
          <cell r="B7559">
            <v>132021105</v>
          </cell>
          <cell r="D7559" t="str">
            <v>120711</v>
          </cell>
          <cell r="F7559" t="str">
            <v>O2215079001</v>
          </cell>
          <cell r="H7559">
            <v>188956044.34</v>
          </cell>
        </row>
        <row r="7560">
          <cell r="B7560">
            <v>132021105</v>
          </cell>
          <cell r="D7560" t="str">
            <v>120711</v>
          </cell>
          <cell r="F7560" t="str">
            <v>O2216019001</v>
          </cell>
          <cell r="H7560">
            <v>10229070.32</v>
          </cell>
        </row>
        <row r="7561">
          <cell r="B7561">
            <v>132021105</v>
          </cell>
          <cell r="D7561" t="str">
            <v>120711</v>
          </cell>
          <cell r="F7561" t="str">
            <v>O2216027001</v>
          </cell>
          <cell r="H7561">
            <v>19524655.359999999</v>
          </cell>
        </row>
        <row r="7562">
          <cell r="B7562">
            <v>132021105</v>
          </cell>
          <cell r="D7562" t="str">
            <v>120711</v>
          </cell>
          <cell r="F7562" t="str">
            <v>O2216035001</v>
          </cell>
          <cell r="H7562">
            <v>14797546.34</v>
          </cell>
        </row>
        <row r="7563">
          <cell r="B7563">
            <v>132021105</v>
          </cell>
          <cell r="D7563" t="str">
            <v>120711</v>
          </cell>
          <cell r="F7563" t="str">
            <v>O2216043001</v>
          </cell>
          <cell r="H7563">
            <v>21152785.199999999</v>
          </cell>
        </row>
        <row r="7564">
          <cell r="B7564">
            <v>132021105</v>
          </cell>
          <cell r="D7564" t="str">
            <v>120711</v>
          </cell>
          <cell r="F7564" t="str">
            <v>O2216051001</v>
          </cell>
          <cell r="H7564">
            <v>38322658.079999998</v>
          </cell>
        </row>
        <row r="7565">
          <cell r="B7565">
            <v>132021105</v>
          </cell>
          <cell r="D7565" t="str">
            <v>120711</v>
          </cell>
          <cell r="F7565" t="str">
            <v>O2216069001</v>
          </cell>
          <cell r="H7565">
            <v>26521683.440000001</v>
          </cell>
        </row>
        <row r="7566">
          <cell r="B7566">
            <v>132021105</v>
          </cell>
          <cell r="D7566" t="str">
            <v>120711</v>
          </cell>
          <cell r="F7566" t="str">
            <v>O2216077001</v>
          </cell>
          <cell r="H7566">
            <v>40440265.420000002</v>
          </cell>
        </row>
        <row r="7567">
          <cell r="B7567">
            <v>132021105</v>
          </cell>
          <cell r="D7567" t="str">
            <v>120711</v>
          </cell>
          <cell r="F7567" t="str">
            <v>O2217017001</v>
          </cell>
          <cell r="H7567">
            <v>28029915.32</v>
          </cell>
        </row>
        <row r="7568">
          <cell r="B7568">
            <v>132021105</v>
          </cell>
          <cell r="D7568" t="str">
            <v>120711</v>
          </cell>
          <cell r="F7568" t="str">
            <v>O2218015001</v>
          </cell>
          <cell r="H7568">
            <v>15974144.93</v>
          </cell>
        </row>
        <row r="7569">
          <cell r="B7569">
            <v>132021105</v>
          </cell>
          <cell r="D7569" t="str">
            <v>120711</v>
          </cell>
          <cell r="F7569" t="str">
            <v>O2218023001</v>
          </cell>
          <cell r="H7569">
            <v>16170103.630000001</v>
          </cell>
        </row>
        <row r="7570">
          <cell r="B7570">
            <v>132021105</v>
          </cell>
          <cell r="D7570" t="str">
            <v>120711</v>
          </cell>
          <cell r="F7570" t="str">
            <v>O2219013001</v>
          </cell>
          <cell r="H7570">
            <v>18588636.859999999</v>
          </cell>
        </row>
        <row r="7571">
          <cell r="B7571">
            <v>132021105</v>
          </cell>
          <cell r="D7571" t="str">
            <v>120711</v>
          </cell>
          <cell r="F7571" t="str">
            <v>O2219063001</v>
          </cell>
          <cell r="H7571">
            <v>756433.46</v>
          </cell>
        </row>
        <row r="7572">
          <cell r="B7572">
            <v>132021105</v>
          </cell>
          <cell r="D7572" t="str">
            <v>120711</v>
          </cell>
          <cell r="F7572" t="str">
            <v>O2223056007</v>
          </cell>
          <cell r="H7572">
            <v>22549676.140000001</v>
          </cell>
        </row>
        <row r="7573">
          <cell r="B7573">
            <v>132021105</v>
          </cell>
          <cell r="D7573" t="str">
            <v>120711</v>
          </cell>
          <cell r="F7573" t="str">
            <v>O2223064006</v>
          </cell>
          <cell r="H7573">
            <v>33719993.609999999</v>
          </cell>
        </row>
        <row r="7574">
          <cell r="B7574">
            <v>132021105</v>
          </cell>
          <cell r="D7574" t="str">
            <v>120711</v>
          </cell>
          <cell r="F7574" t="str">
            <v>O2253011001</v>
          </cell>
          <cell r="H7574">
            <v>16357456.02</v>
          </cell>
        </row>
        <row r="7575">
          <cell r="B7575">
            <v>132021105</v>
          </cell>
          <cell r="D7575" t="str">
            <v>120712</v>
          </cell>
          <cell r="F7575" t="str">
            <v>O2221018001</v>
          </cell>
          <cell r="H7575">
            <v>330765.19</v>
          </cell>
        </row>
        <row r="7576">
          <cell r="B7576">
            <v>132021105</v>
          </cell>
          <cell r="D7576" t="str">
            <v>120712</v>
          </cell>
          <cell r="F7576" t="str">
            <v>O2221018002</v>
          </cell>
          <cell r="H7576">
            <v>598796.11</v>
          </cell>
        </row>
        <row r="7577">
          <cell r="B7577">
            <v>132021105</v>
          </cell>
          <cell r="D7577" t="str">
            <v>120712</v>
          </cell>
          <cell r="F7577" t="str">
            <v>O2221018003</v>
          </cell>
          <cell r="H7577">
            <v>767346.45</v>
          </cell>
        </row>
        <row r="7578">
          <cell r="B7578">
            <v>132021105</v>
          </cell>
          <cell r="D7578" t="str">
            <v>120712</v>
          </cell>
          <cell r="F7578" t="str">
            <v>O2221018004</v>
          </cell>
          <cell r="H7578">
            <v>1201938.05</v>
          </cell>
        </row>
        <row r="7579">
          <cell r="B7579">
            <v>132021105</v>
          </cell>
          <cell r="D7579" t="str">
            <v>120712</v>
          </cell>
          <cell r="F7579" t="str">
            <v>O2221018005</v>
          </cell>
          <cell r="H7579">
            <v>19461.48</v>
          </cell>
        </row>
        <row r="7580">
          <cell r="B7580">
            <v>132021105</v>
          </cell>
          <cell r="D7580" t="str">
            <v>120712</v>
          </cell>
          <cell r="F7580" t="str">
            <v>O2221018990</v>
          </cell>
          <cell r="H7580">
            <v>6449275.5499999998</v>
          </cell>
        </row>
        <row r="7581">
          <cell r="B7581">
            <v>132021105</v>
          </cell>
          <cell r="D7581" t="str">
            <v>120712</v>
          </cell>
          <cell r="F7581" t="str">
            <v>O2221026001</v>
          </cell>
          <cell r="H7581">
            <v>1893965.95</v>
          </cell>
        </row>
        <row r="7582">
          <cell r="B7582">
            <v>132021105</v>
          </cell>
          <cell r="D7582" t="str">
            <v>120712</v>
          </cell>
          <cell r="F7582" t="str">
            <v>O2221026002</v>
          </cell>
          <cell r="H7582">
            <v>597433.31000000006</v>
          </cell>
        </row>
        <row r="7583">
          <cell r="B7583">
            <v>132021105</v>
          </cell>
          <cell r="D7583" t="str">
            <v>120712</v>
          </cell>
          <cell r="F7583" t="str">
            <v>O2221026003</v>
          </cell>
          <cell r="H7583">
            <v>961733.78</v>
          </cell>
        </row>
        <row r="7584">
          <cell r="B7584">
            <v>132021105</v>
          </cell>
          <cell r="D7584" t="str">
            <v>120712</v>
          </cell>
          <cell r="F7584" t="str">
            <v>O2221026005</v>
          </cell>
          <cell r="H7584">
            <v>692231.49</v>
          </cell>
        </row>
        <row r="7585">
          <cell r="B7585">
            <v>132021105</v>
          </cell>
          <cell r="D7585" t="str">
            <v>120712</v>
          </cell>
          <cell r="F7585" t="str">
            <v>O2221026006</v>
          </cell>
          <cell r="H7585">
            <v>1215215.67</v>
          </cell>
        </row>
        <row r="7586">
          <cell r="B7586">
            <v>132021105</v>
          </cell>
          <cell r="D7586" t="str">
            <v>120712</v>
          </cell>
          <cell r="F7586" t="str">
            <v>O2221026099</v>
          </cell>
          <cell r="H7586">
            <v>2829069.53</v>
          </cell>
        </row>
        <row r="7587">
          <cell r="B7587">
            <v>132021105</v>
          </cell>
          <cell r="D7587" t="str">
            <v>120712</v>
          </cell>
          <cell r="F7587" t="str">
            <v>O2221026990</v>
          </cell>
          <cell r="H7587">
            <v>6039011.04</v>
          </cell>
        </row>
        <row r="7588">
          <cell r="B7588">
            <v>132021105</v>
          </cell>
          <cell r="D7588" t="str">
            <v>120712</v>
          </cell>
          <cell r="F7588" t="str">
            <v>O2221034001</v>
          </cell>
          <cell r="H7588">
            <v>1961402.07</v>
          </cell>
        </row>
        <row r="7589">
          <cell r="B7589">
            <v>132021105</v>
          </cell>
          <cell r="D7589" t="str">
            <v>120712</v>
          </cell>
          <cell r="F7589" t="str">
            <v>O2221034002</v>
          </cell>
          <cell r="H7589">
            <v>1025058.08</v>
          </cell>
        </row>
        <row r="7590">
          <cell r="B7590">
            <v>132021105</v>
          </cell>
          <cell r="D7590" t="str">
            <v>120712</v>
          </cell>
          <cell r="F7590" t="str">
            <v>O2221034003</v>
          </cell>
          <cell r="H7590">
            <v>27024.080000000002</v>
          </cell>
        </row>
        <row r="7591">
          <cell r="B7591">
            <v>132021105</v>
          </cell>
          <cell r="D7591" t="str">
            <v>120712</v>
          </cell>
          <cell r="F7591" t="str">
            <v>O2221034005</v>
          </cell>
          <cell r="H7591">
            <v>3836448.73</v>
          </cell>
        </row>
        <row r="7592">
          <cell r="B7592">
            <v>132021105</v>
          </cell>
          <cell r="D7592" t="str">
            <v>120712</v>
          </cell>
          <cell r="F7592" t="str">
            <v>O2221034006</v>
          </cell>
          <cell r="H7592">
            <v>4684205.22</v>
          </cell>
        </row>
        <row r="7593">
          <cell r="B7593">
            <v>132021105</v>
          </cell>
          <cell r="D7593" t="str">
            <v>120712</v>
          </cell>
          <cell r="F7593" t="str">
            <v>O2221034990</v>
          </cell>
          <cell r="H7593">
            <v>5591243.0999999996</v>
          </cell>
        </row>
        <row r="7594">
          <cell r="B7594">
            <v>132021105</v>
          </cell>
          <cell r="D7594" t="str">
            <v>120712</v>
          </cell>
          <cell r="F7594" t="str">
            <v>O2221042990</v>
          </cell>
          <cell r="H7594">
            <v>26189.26</v>
          </cell>
        </row>
        <row r="7595">
          <cell r="B7595">
            <v>132021105</v>
          </cell>
          <cell r="D7595" t="str">
            <v>120712</v>
          </cell>
          <cell r="F7595" t="str">
            <v>O2221050001</v>
          </cell>
          <cell r="H7595">
            <v>40509800.600000001</v>
          </cell>
        </row>
        <row r="7596">
          <cell r="B7596">
            <v>132021105</v>
          </cell>
          <cell r="D7596" t="str">
            <v>120712</v>
          </cell>
          <cell r="F7596" t="str">
            <v>O2221050002</v>
          </cell>
          <cell r="H7596">
            <v>857863.47</v>
          </cell>
        </row>
        <row r="7597">
          <cell r="B7597">
            <v>132021105</v>
          </cell>
          <cell r="D7597" t="str">
            <v>120712</v>
          </cell>
          <cell r="F7597" t="str">
            <v>O2221050003</v>
          </cell>
          <cell r="H7597">
            <v>19711906.5</v>
          </cell>
        </row>
        <row r="7598">
          <cell r="B7598">
            <v>132021105</v>
          </cell>
          <cell r="D7598" t="str">
            <v>120712</v>
          </cell>
          <cell r="F7598" t="str">
            <v>O2221050004</v>
          </cell>
          <cell r="H7598">
            <v>2024894.62</v>
          </cell>
        </row>
        <row r="7599">
          <cell r="B7599">
            <v>132021105</v>
          </cell>
          <cell r="D7599" t="str">
            <v>120712</v>
          </cell>
          <cell r="F7599" t="str">
            <v>O2221050005</v>
          </cell>
          <cell r="H7599">
            <v>1427487.64</v>
          </cell>
        </row>
        <row r="7600">
          <cell r="B7600">
            <v>132021105</v>
          </cell>
          <cell r="D7600" t="str">
            <v>120712</v>
          </cell>
          <cell r="F7600" t="str">
            <v>O2221050006</v>
          </cell>
          <cell r="H7600">
            <v>6085397.6200000001</v>
          </cell>
        </row>
        <row r="7601">
          <cell r="B7601">
            <v>132021105</v>
          </cell>
          <cell r="D7601" t="str">
            <v>120712</v>
          </cell>
          <cell r="F7601" t="str">
            <v>O2221050008</v>
          </cell>
          <cell r="H7601">
            <v>1502377.82</v>
          </cell>
        </row>
        <row r="7602">
          <cell r="B7602">
            <v>132021105</v>
          </cell>
          <cell r="D7602" t="str">
            <v>120712</v>
          </cell>
          <cell r="F7602" t="str">
            <v>O2221050990</v>
          </cell>
          <cell r="H7602">
            <v>6416714.0499999998</v>
          </cell>
        </row>
        <row r="7603">
          <cell r="B7603">
            <v>132021105</v>
          </cell>
          <cell r="D7603" t="str">
            <v>120712</v>
          </cell>
          <cell r="F7603" t="str">
            <v>O2221092001</v>
          </cell>
          <cell r="H7603">
            <v>44477093.039999999</v>
          </cell>
        </row>
        <row r="7604">
          <cell r="B7604">
            <v>132021105</v>
          </cell>
          <cell r="D7604" t="str">
            <v>120712</v>
          </cell>
          <cell r="F7604" t="str">
            <v>O2221092002</v>
          </cell>
          <cell r="H7604">
            <v>2465481.7799999998</v>
          </cell>
        </row>
        <row r="7605">
          <cell r="B7605">
            <v>132021105</v>
          </cell>
          <cell r="D7605" t="str">
            <v>120712</v>
          </cell>
          <cell r="F7605" t="str">
            <v>O2221092003</v>
          </cell>
          <cell r="H7605">
            <v>23654214.219999999</v>
          </cell>
        </row>
        <row r="7606">
          <cell r="B7606">
            <v>132021105</v>
          </cell>
          <cell r="D7606" t="str">
            <v>120712</v>
          </cell>
          <cell r="F7606" t="str">
            <v>O2221092004</v>
          </cell>
          <cell r="H7606">
            <v>9444033.0999999996</v>
          </cell>
        </row>
        <row r="7607">
          <cell r="B7607">
            <v>132021105</v>
          </cell>
          <cell r="D7607" t="str">
            <v>120712</v>
          </cell>
          <cell r="F7607" t="str">
            <v>O2221092005</v>
          </cell>
          <cell r="H7607">
            <v>17234898.07</v>
          </cell>
        </row>
        <row r="7608">
          <cell r="B7608">
            <v>132021105</v>
          </cell>
          <cell r="D7608" t="str">
            <v>120712</v>
          </cell>
          <cell r="F7608" t="str">
            <v>O2221092990</v>
          </cell>
          <cell r="H7608">
            <v>640266.16</v>
          </cell>
        </row>
        <row r="7609">
          <cell r="B7609">
            <v>132021105</v>
          </cell>
          <cell r="D7609" t="str">
            <v>120712</v>
          </cell>
          <cell r="F7609" t="str">
            <v>O2221109001</v>
          </cell>
          <cell r="H7609">
            <v>70355884.269999996</v>
          </cell>
        </row>
        <row r="7610">
          <cell r="B7610">
            <v>132021105</v>
          </cell>
          <cell r="D7610" t="str">
            <v>120712</v>
          </cell>
          <cell r="F7610" t="str">
            <v>O2221109002</v>
          </cell>
          <cell r="H7610">
            <v>16622180.42</v>
          </cell>
        </row>
        <row r="7611">
          <cell r="B7611">
            <v>132021105</v>
          </cell>
          <cell r="D7611" t="str">
            <v>120712</v>
          </cell>
          <cell r="F7611" t="str">
            <v>O2221109003</v>
          </cell>
          <cell r="H7611">
            <v>26816134.109999999</v>
          </cell>
        </row>
        <row r="7612">
          <cell r="B7612">
            <v>132021105</v>
          </cell>
          <cell r="D7612" t="str">
            <v>120712</v>
          </cell>
          <cell r="F7612" t="str">
            <v>O2221109004</v>
          </cell>
          <cell r="H7612">
            <v>3554334.91</v>
          </cell>
        </row>
        <row r="7613">
          <cell r="B7613">
            <v>132021105</v>
          </cell>
          <cell r="D7613" t="str">
            <v>120712</v>
          </cell>
          <cell r="F7613" t="str">
            <v>O2221109990</v>
          </cell>
          <cell r="H7613">
            <v>856014.69</v>
          </cell>
        </row>
        <row r="7614">
          <cell r="B7614">
            <v>132021105</v>
          </cell>
          <cell r="D7614" t="str">
            <v>120712</v>
          </cell>
          <cell r="F7614" t="str">
            <v>O2221125001</v>
          </cell>
          <cell r="H7614">
            <v>90766799.959999993</v>
          </cell>
        </row>
        <row r="7615">
          <cell r="B7615">
            <v>132021105</v>
          </cell>
          <cell r="D7615" t="str">
            <v>120712</v>
          </cell>
          <cell r="F7615" t="str">
            <v>O2221125002</v>
          </cell>
          <cell r="H7615">
            <v>38140210.829999998</v>
          </cell>
        </row>
        <row r="7616">
          <cell r="B7616">
            <v>132021105</v>
          </cell>
          <cell r="D7616" t="str">
            <v>120712</v>
          </cell>
          <cell r="F7616" t="str">
            <v>O2221125003</v>
          </cell>
          <cell r="H7616">
            <v>11024371.789999999</v>
          </cell>
        </row>
        <row r="7617">
          <cell r="B7617">
            <v>132021105</v>
          </cell>
          <cell r="D7617" t="str">
            <v>120712</v>
          </cell>
          <cell r="F7617" t="str">
            <v>O2221125005</v>
          </cell>
          <cell r="H7617">
            <v>23402860.16</v>
          </cell>
        </row>
        <row r="7618">
          <cell r="B7618">
            <v>132021105</v>
          </cell>
          <cell r="D7618" t="str">
            <v>120712</v>
          </cell>
          <cell r="F7618" t="str">
            <v>O2221133001</v>
          </cell>
          <cell r="H7618">
            <v>30622541.43</v>
          </cell>
        </row>
        <row r="7619">
          <cell r="B7619">
            <v>132021105</v>
          </cell>
          <cell r="D7619" t="str">
            <v>120712</v>
          </cell>
          <cell r="F7619" t="str">
            <v>O2221141001</v>
          </cell>
          <cell r="H7619">
            <v>28801620.449999999</v>
          </cell>
        </row>
        <row r="7620">
          <cell r="B7620">
            <v>132021105</v>
          </cell>
          <cell r="D7620" t="str">
            <v>120712</v>
          </cell>
          <cell r="F7620" t="str">
            <v>O2221159002</v>
          </cell>
          <cell r="H7620">
            <v>25584932.050000001</v>
          </cell>
        </row>
        <row r="7621">
          <cell r="B7621">
            <v>132021105</v>
          </cell>
          <cell r="D7621" t="str">
            <v>120712</v>
          </cell>
          <cell r="F7621" t="str">
            <v>O2221167001</v>
          </cell>
          <cell r="H7621">
            <v>23701108.899999999</v>
          </cell>
        </row>
        <row r="7622">
          <cell r="B7622">
            <v>132021105</v>
          </cell>
          <cell r="D7622" t="str">
            <v>120712</v>
          </cell>
          <cell r="F7622" t="str">
            <v>O2221175001</v>
          </cell>
          <cell r="H7622">
            <v>22714275.460000001</v>
          </cell>
        </row>
        <row r="7623">
          <cell r="B7623">
            <v>132021105</v>
          </cell>
          <cell r="D7623" t="str">
            <v>120712</v>
          </cell>
          <cell r="F7623" t="str">
            <v>O2221183001</v>
          </cell>
          <cell r="H7623">
            <v>14189290.67</v>
          </cell>
        </row>
        <row r="7624">
          <cell r="B7624">
            <v>132021105</v>
          </cell>
          <cell r="D7624" t="str">
            <v>120712</v>
          </cell>
          <cell r="F7624" t="str">
            <v>O2221191001</v>
          </cell>
          <cell r="H7624">
            <v>12219327.09</v>
          </cell>
        </row>
        <row r="7625">
          <cell r="B7625">
            <v>132021105</v>
          </cell>
          <cell r="D7625" t="str">
            <v>120712</v>
          </cell>
          <cell r="F7625" t="str">
            <v>O2221208001</v>
          </cell>
          <cell r="H7625">
            <v>16504361.52</v>
          </cell>
        </row>
        <row r="7626">
          <cell r="B7626">
            <v>132021105</v>
          </cell>
          <cell r="D7626" t="str">
            <v>120712</v>
          </cell>
          <cell r="F7626" t="str">
            <v>O2222016001</v>
          </cell>
          <cell r="H7626">
            <v>1238835.5</v>
          </cell>
        </row>
        <row r="7627">
          <cell r="B7627">
            <v>132021105</v>
          </cell>
          <cell r="D7627" t="str">
            <v>120712</v>
          </cell>
          <cell r="F7627" t="str">
            <v>O2222016002</v>
          </cell>
          <cell r="H7627">
            <v>2074149.53</v>
          </cell>
        </row>
        <row r="7628">
          <cell r="B7628">
            <v>132021105</v>
          </cell>
          <cell r="D7628" t="str">
            <v>120712</v>
          </cell>
          <cell r="F7628" t="str">
            <v>O2222016003</v>
          </cell>
          <cell r="H7628">
            <v>4063012.88</v>
          </cell>
        </row>
        <row r="7629">
          <cell r="B7629">
            <v>132021105</v>
          </cell>
          <cell r="D7629" t="str">
            <v>120712</v>
          </cell>
          <cell r="F7629" t="str">
            <v>O2222016004</v>
          </cell>
          <cell r="H7629">
            <v>4886828.88</v>
          </cell>
        </row>
        <row r="7630">
          <cell r="B7630">
            <v>132021105</v>
          </cell>
          <cell r="D7630" t="str">
            <v>120712</v>
          </cell>
          <cell r="F7630" t="str">
            <v>O2222016005</v>
          </cell>
          <cell r="H7630">
            <v>21056.99</v>
          </cell>
        </row>
        <row r="7631">
          <cell r="B7631">
            <v>132021105</v>
          </cell>
          <cell r="D7631" t="str">
            <v>120712</v>
          </cell>
          <cell r="F7631" t="str">
            <v>O2222016007</v>
          </cell>
          <cell r="H7631">
            <v>4968.3</v>
          </cell>
        </row>
        <row r="7632">
          <cell r="B7632">
            <v>132021105</v>
          </cell>
          <cell r="D7632" t="str">
            <v>120712</v>
          </cell>
          <cell r="F7632" t="str">
            <v>O2222016008</v>
          </cell>
          <cell r="H7632">
            <v>880.37</v>
          </cell>
        </row>
        <row r="7633">
          <cell r="B7633">
            <v>132021105</v>
          </cell>
          <cell r="D7633" t="str">
            <v>120712</v>
          </cell>
          <cell r="F7633" t="str">
            <v>O2222016009</v>
          </cell>
          <cell r="H7633">
            <v>2529975.9300000002</v>
          </cell>
        </row>
        <row r="7634">
          <cell r="B7634">
            <v>132021105</v>
          </cell>
          <cell r="D7634" t="str">
            <v>120712</v>
          </cell>
          <cell r="F7634" t="str">
            <v>O2222016010</v>
          </cell>
          <cell r="H7634">
            <v>5571641.4199999999</v>
          </cell>
        </row>
        <row r="7635">
          <cell r="B7635">
            <v>132021105</v>
          </cell>
          <cell r="D7635" t="str">
            <v>120712</v>
          </cell>
          <cell r="F7635" t="str">
            <v>O2222016011</v>
          </cell>
          <cell r="H7635">
            <v>4364022.47</v>
          </cell>
        </row>
        <row r="7636">
          <cell r="B7636">
            <v>132021105</v>
          </cell>
          <cell r="D7636" t="str">
            <v>120712</v>
          </cell>
          <cell r="F7636" t="str">
            <v>O2222016013</v>
          </cell>
          <cell r="H7636">
            <v>3220272.99</v>
          </cell>
        </row>
        <row r="7637">
          <cell r="B7637">
            <v>132021105</v>
          </cell>
          <cell r="D7637" t="str">
            <v>120712</v>
          </cell>
          <cell r="F7637" t="str">
            <v>O2222016014</v>
          </cell>
          <cell r="H7637">
            <v>3163035.66</v>
          </cell>
        </row>
        <row r="7638">
          <cell r="B7638">
            <v>132021105</v>
          </cell>
          <cell r="D7638" t="str">
            <v>120712</v>
          </cell>
          <cell r="F7638" t="str">
            <v>O2222016015</v>
          </cell>
          <cell r="H7638">
            <v>5592665.4900000002</v>
          </cell>
        </row>
        <row r="7639">
          <cell r="B7639">
            <v>132021105</v>
          </cell>
          <cell r="D7639" t="str">
            <v>120712</v>
          </cell>
          <cell r="F7639" t="str">
            <v>O2222016016</v>
          </cell>
          <cell r="H7639">
            <v>14193661.9</v>
          </cell>
        </row>
        <row r="7640">
          <cell r="B7640">
            <v>132021105</v>
          </cell>
          <cell r="D7640" t="str">
            <v>120712</v>
          </cell>
          <cell r="F7640" t="str">
            <v>O2222016090</v>
          </cell>
          <cell r="H7640">
            <v>377433.78</v>
          </cell>
        </row>
        <row r="7641">
          <cell r="B7641">
            <v>132021105</v>
          </cell>
          <cell r="D7641" t="str">
            <v>120712</v>
          </cell>
          <cell r="F7641" t="str">
            <v>O2222016099</v>
          </cell>
          <cell r="H7641">
            <v>6641016.5800000001</v>
          </cell>
        </row>
        <row r="7642">
          <cell r="B7642">
            <v>132021105</v>
          </cell>
          <cell r="D7642" t="str">
            <v>120712</v>
          </cell>
          <cell r="F7642" t="str">
            <v>O2222016990</v>
          </cell>
          <cell r="H7642">
            <v>12521952.27</v>
          </cell>
        </row>
        <row r="7643">
          <cell r="B7643">
            <v>132021105</v>
          </cell>
          <cell r="D7643" t="str">
            <v>120712</v>
          </cell>
          <cell r="F7643" t="str">
            <v>O2222024001</v>
          </cell>
          <cell r="H7643">
            <v>1011149.79</v>
          </cell>
        </row>
        <row r="7644">
          <cell r="B7644">
            <v>132021105</v>
          </cell>
          <cell r="D7644" t="str">
            <v>120712</v>
          </cell>
          <cell r="F7644" t="str">
            <v>O2222024002</v>
          </cell>
          <cell r="H7644">
            <v>4033931.21</v>
          </cell>
        </row>
        <row r="7645">
          <cell r="B7645">
            <v>132021105</v>
          </cell>
          <cell r="D7645" t="str">
            <v>120712</v>
          </cell>
          <cell r="F7645" t="str">
            <v>O2222024003</v>
          </cell>
          <cell r="H7645">
            <v>7900377.3700000001</v>
          </cell>
        </row>
        <row r="7646">
          <cell r="B7646">
            <v>132021105</v>
          </cell>
          <cell r="D7646" t="str">
            <v>120712</v>
          </cell>
          <cell r="F7646" t="str">
            <v>O2222024004</v>
          </cell>
          <cell r="H7646">
            <v>910418.44</v>
          </cell>
        </row>
        <row r="7647">
          <cell r="B7647">
            <v>132021105</v>
          </cell>
          <cell r="D7647" t="str">
            <v>120712</v>
          </cell>
          <cell r="F7647" t="str">
            <v>O2222024005</v>
          </cell>
          <cell r="H7647">
            <v>33082.22</v>
          </cell>
        </row>
        <row r="7648">
          <cell r="B7648">
            <v>132021105</v>
          </cell>
          <cell r="D7648" t="str">
            <v>120712</v>
          </cell>
          <cell r="F7648" t="str">
            <v>O2222024006</v>
          </cell>
          <cell r="H7648">
            <v>211315.17</v>
          </cell>
        </row>
        <row r="7649">
          <cell r="B7649">
            <v>132021105</v>
          </cell>
          <cell r="D7649" t="str">
            <v>120712</v>
          </cell>
          <cell r="F7649" t="str">
            <v>O2222024007</v>
          </cell>
          <cell r="H7649">
            <v>5186.42</v>
          </cell>
        </row>
        <row r="7650">
          <cell r="B7650">
            <v>132021105</v>
          </cell>
          <cell r="D7650" t="str">
            <v>120712</v>
          </cell>
          <cell r="F7650" t="str">
            <v>O2222024008</v>
          </cell>
          <cell r="H7650">
            <v>1206062.79</v>
          </cell>
        </row>
        <row r="7651">
          <cell r="B7651">
            <v>132021105</v>
          </cell>
          <cell r="D7651" t="str">
            <v>120712</v>
          </cell>
          <cell r="F7651" t="str">
            <v>O2222024009</v>
          </cell>
          <cell r="H7651">
            <v>1808602.38</v>
          </cell>
        </row>
        <row r="7652">
          <cell r="B7652">
            <v>132021105</v>
          </cell>
          <cell r="D7652" t="str">
            <v>120712</v>
          </cell>
          <cell r="F7652" t="str">
            <v>O2222024010</v>
          </cell>
          <cell r="H7652">
            <v>591714</v>
          </cell>
        </row>
        <row r="7653">
          <cell r="B7653">
            <v>132021105</v>
          </cell>
          <cell r="D7653" t="str">
            <v>120712</v>
          </cell>
          <cell r="F7653" t="str">
            <v>O2222024011</v>
          </cell>
          <cell r="H7653">
            <v>2203437.25</v>
          </cell>
        </row>
        <row r="7654">
          <cell r="B7654">
            <v>132021105</v>
          </cell>
          <cell r="D7654" t="str">
            <v>120712</v>
          </cell>
          <cell r="F7654" t="str">
            <v>O2222024014</v>
          </cell>
          <cell r="H7654">
            <v>6340367.9900000002</v>
          </cell>
        </row>
        <row r="7655">
          <cell r="B7655">
            <v>132021105</v>
          </cell>
          <cell r="D7655" t="str">
            <v>120712</v>
          </cell>
          <cell r="F7655" t="str">
            <v>O2222024015</v>
          </cell>
          <cell r="H7655">
            <v>2324790.83</v>
          </cell>
        </row>
        <row r="7656">
          <cell r="B7656">
            <v>132021105</v>
          </cell>
          <cell r="D7656" t="str">
            <v>120712</v>
          </cell>
          <cell r="F7656" t="str">
            <v>O2222024099</v>
          </cell>
          <cell r="H7656">
            <v>3418841.59</v>
          </cell>
        </row>
        <row r="7657">
          <cell r="B7657">
            <v>132021105</v>
          </cell>
          <cell r="D7657" t="str">
            <v>120712</v>
          </cell>
          <cell r="F7657" t="str">
            <v>O2222024990</v>
          </cell>
          <cell r="H7657">
            <v>12867074.76</v>
          </cell>
        </row>
        <row r="7658">
          <cell r="B7658">
            <v>132021105</v>
          </cell>
          <cell r="D7658" t="str">
            <v>120712</v>
          </cell>
          <cell r="F7658" t="str">
            <v>O2222032990</v>
          </cell>
          <cell r="H7658">
            <v>127336.68</v>
          </cell>
        </row>
        <row r="7659">
          <cell r="B7659">
            <v>132021105</v>
          </cell>
          <cell r="D7659" t="str">
            <v>120712</v>
          </cell>
          <cell r="F7659" t="str">
            <v>O2222040990</v>
          </cell>
          <cell r="H7659">
            <v>460894.81</v>
          </cell>
        </row>
        <row r="7660">
          <cell r="B7660">
            <v>132021105</v>
          </cell>
          <cell r="D7660" t="str">
            <v>120712</v>
          </cell>
          <cell r="F7660" t="str">
            <v>O2222058001</v>
          </cell>
          <cell r="H7660">
            <v>1850135.02</v>
          </cell>
        </row>
        <row r="7661">
          <cell r="B7661">
            <v>132021105</v>
          </cell>
          <cell r="D7661" t="str">
            <v>120712</v>
          </cell>
          <cell r="F7661" t="str">
            <v>O2222058002</v>
          </cell>
          <cell r="H7661">
            <v>1497355.83</v>
          </cell>
        </row>
        <row r="7662">
          <cell r="B7662">
            <v>132021105</v>
          </cell>
          <cell r="D7662" t="str">
            <v>120712</v>
          </cell>
          <cell r="F7662" t="str">
            <v>O2222058003</v>
          </cell>
          <cell r="H7662">
            <v>925990.49</v>
          </cell>
        </row>
        <row r="7663">
          <cell r="B7663">
            <v>132021105</v>
          </cell>
          <cell r="D7663" t="str">
            <v>120712</v>
          </cell>
          <cell r="F7663" t="str">
            <v>O2222058004</v>
          </cell>
          <cell r="H7663">
            <v>1092024.1599999999</v>
          </cell>
        </row>
        <row r="7664">
          <cell r="B7664">
            <v>132021105</v>
          </cell>
          <cell r="D7664" t="str">
            <v>120712</v>
          </cell>
          <cell r="F7664" t="str">
            <v>O2222058005</v>
          </cell>
          <cell r="H7664">
            <v>82270.78</v>
          </cell>
        </row>
        <row r="7665">
          <cell r="B7665">
            <v>132021105</v>
          </cell>
          <cell r="D7665" t="str">
            <v>120712</v>
          </cell>
          <cell r="F7665" t="str">
            <v>O2222058006</v>
          </cell>
          <cell r="H7665">
            <v>32649.15</v>
          </cell>
        </row>
        <row r="7666">
          <cell r="B7666">
            <v>132021105</v>
          </cell>
          <cell r="D7666" t="str">
            <v>120712</v>
          </cell>
          <cell r="F7666" t="str">
            <v>O2222058007</v>
          </cell>
          <cell r="H7666">
            <v>744484.12</v>
          </cell>
        </row>
        <row r="7667">
          <cell r="B7667">
            <v>132021105</v>
          </cell>
          <cell r="D7667" t="str">
            <v>120712</v>
          </cell>
          <cell r="F7667" t="str">
            <v>O2222058008</v>
          </cell>
          <cell r="H7667">
            <v>2580714.13</v>
          </cell>
        </row>
        <row r="7668">
          <cell r="B7668">
            <v>132021105</v>
          </cell>
          <cell r="D7668" t="str">
            <v>120712</v>
          </cell>
          <cell r="F7668" t="str">
            <v>O2222058010</v>
          </cell>
          <cell r="H7668">
            <v>6032660.5599999996</v>
          </cell>
        </row>
        <row r="7669">
          <cell r="B7669">
            <v>132021105</v>
          </cell>
          <cell r="D7669" t="str">
            <v>120712</v>
          </cell>
          <cell r="F7669" t="str">
            <v>O2222058011</v>
          </cell>
          <cell r="H7669">
            <v>4392193.9400000004</v>
          </cell>
        </row>
        <row r="7670">
          <cell r="B7670">
            <v>132021105</v>
          </cell>
          <cell r="D7670" t="str">
            <v>120712</v>
          </cell>
          <cell r="F7670" t="str">
            <v>O2222058990</v>
          </cell>
          <cell r="H7670">
            <v>13569717.050000001</v>
          </cell>
        </row>
        <row r="7671">
          <cell r="B7671">
            <v>132021105</v>
          </cell>
          <cell r="D7671" t="str">
            <v>120712</v>
          </cell>
          <cell r="F7671" t="str">
            <v>O2222066001</v>
          </cell>
          <cell r="H7671">
            <v>1994559.94</v>
          </cell>
        </row>
        <row r="7672">
          <cell r="B7672">
            <v>132021105</v>
          </cell>
          <cell r="D7672" t="str">
            <v>120712</v>
          </cell>
          <cell r="F7672" t="str">
            <v>O2222066002</v>
          </cell>
          <cell r="H7672">
            <v>3721333.51</v>
          </cell>
        </row>
        <row r="7673">
          <cell r="B7673">
            <v>132021105</v>
          </cell>
          <cell r="D7673" t="str">
            <v>120712</v>
          </cell>
          <cell r="F7673" t="str">
            <v>O2222066003</v>
          </cell>
          <cell r="H7673">
            <v>4284.91</v>
          </cell>
        </row>
        <row r="7674">
          <cell r="B7674">
            <v>132021105</v>
          </cell>
          <cell r="D7674" t="str">
            <v>120712</v>
          </cell>
          <cell r="F7674" t="str">
            <v>O2222066004</v>
          </cell>
          <cell r="H7674">
            <v>616861.51</v>
          </cell>
        </row>
        <row r="7675">
          <cell r="B7675">
            <v>132021105</v>
          </cell>
          <cell r="D7675" t="str">
            <v>120712</v>
          </cell>
          <cell r="F7675" t="str">
            <v>O2222066005</v>
          </cell>
          <cell r="H7675">
            <v>5621192.5899999999</v>
          </cell>
        </row>
        <row r="7676">
          <cell r="B7676">
            <v>132021105</v>
          </cell>
          <cell r="D7676" t="str">
            <v>120712</v>
          </cell>
          <cell r="F7676" t="str">
            <v>O2222066006</v>
          </cell>
          <cell r="H7676">
            <v>4915173.25</v>
          </cell>
        </row>
        <row r="7677">
          <cell r="B7677">
            <v>132021105</v>
          </cell>
          <cell r="D7677" t="str">
            <v>120712</v>
          </cell>
          <cell r="F7677" t="str">
            <v>O2222066007</v>
          </cell>
          <cell r="H7677">
            <v>17320716.5</v>
          </cell>
        </row>
        <row r="7678">
          <cell r="B7678">
            <v>132021105</v>
          </cell>
          <cell r="D7678" t="str">
            <v>120712</v>
          </cell>
          <cell r="F7678" t="str">
            <v>O2222066008</v>
          </cell>
          <cell r="H7678">
            <v>7739073.0599999996</v>
          </cell>
        </row>
        <row r="7679">
          <cell r="B7679">
            <v>132021105</v>
          </cell>
          <cell r="D7679" t="str">
            <v>120712</v>
          </cell>
          <cell r="F7679" t="str">
            <v>O2222066099</v>
          </cell>
          <cell r="H7679">
            <v>2279211.96</v>
          </cell>
        </row>
        <row r="7680">
          <cell r="B7680">
            <v>132021105</v>
          </cell>
          <cell r="D7680" t="str">
            <v>120712</v>
          </cell>
          <cell r="F7680" t="str">
            <v>O2222066990</v>
          </cell>
          <cell r="H7680">
            <v>4843855.29</v>
          </cell>
        </row>
        <row r="7681">
          <cell r="B7681">
            <v>132021105</v>
          </cell>
          <cell r="D7681" t="str">
            <v>120712</v>
          </cell>
          <cell r="F7681" t="str">
            <v>O2222082001</v>
          </cell>
          <cell r="H7681">
            <v>6841500.9000000004</v>
          </cell>
        </row>
        <row r="7682">
          <cell r="B7682">
            <v>132021105</v>
          </cell>
          <cell r="D7682" t="str">
            <v>120712</v>
          </cell>
          <cell r="F7682" t="str">
            <v>O2222082002</v>
          </cell>
          <cell r="H7682">
            <v>43979158.719999999</v>
          </cell>
        </row>
        <row r="7683">
          <cell r="B7683">
            <v>132021105</v>
          </cell>
          <cell r="D7683" t="str">
            <v>120712</v>
          </cell>
          <cell r="F7683" t="str">
            <v>O2222082003</v>
          </cell>
          <cell r="H7683">
            <v>6862378.0199999996</v>
          </cell>
        </row>
        <row r="7684">
          <cell r="B7684">
            <v>132021105</v>
          </cell>
          <cell r="D7684" t="str">
            <v>120712</v>
          </cell>
          <cell r="F7684" t="str">
            <v>O2222082004</v>
          </cell>
          <cell r="H7684">
            <v>242046.93</v>
          </cell>
        </row>
        <row r="7685">
          <cell r="B7685">
            <v>132021105</v>
          </cell>
          <cell r="D7685" t="str">
            <v>120712</v>
          </cell>
          <cell r="F7685" t="str">
            <v>O2222082005</v>
          </cell>
          <cell r="H7685">
            <v>32729.37</v>
          </cell>
        </row>
        <row r="7686">
          <cell r="B7686">
            <v>132021105</v>
          </cell>
          <cell r="D7686" t="str">
            <v>120712</v>
          </cell>
          <cell r="F7686" t="str">
            <v>O2222082006</v>
          </cell>
          <cell r="H7686">
            <v>7736970.6399999997</v>
          </cell>
        </row>
        <row r="7687">
          <cell r="B7687">
            <v>132021105</v>
          </cell>
          <cell r="D7687" t="str">
            <v>120712</v>
          </cell>
          <cell r="F7687" t="str">
            <v>O2222082010</v>
          </cell>
          <cell r="H7687">
            <v>3456382.04</v>
          </cell>
        </row>
        <row r="7688">
          <cell r="B7688">
            <v>132021105</v>
          </cell>
          <cell r="D7688" t="str">
            <v>120712</v>
          </cell>
          <cell r="F7688" t="str">
            <v>O2222082011</v>
          </cell>
          <cell r="H7688">
            <v>444180.24</v>
          </cell>
        </row>
        <row r="7689">
          <cell r="B7689">
            <v>132021105</v>
          </cell>
          <cell r="D7689" t="str">
            <v>120712</v>
          </cell>
          <cell r="F7689" t="str">
            <v>O2222082012</v>
          </cell>
          <cell r="H7689">
            <v>4513759.3600000003</v>
          </cell>
        </row>
        <row r="7690">
          <cell r="B7690">
            <v>132021105</v>
          </cell>
          <cell r="D7690" t="str">
            <v>120712</v>
          </cell>
          <cell r="F7690" t="str">
            <v>O2222082013</v>
          </cell>
          <cell r="H7690">
            <v>5953675.6399999997</v>
          </cell>
        </row>
        <row r="7691">
          <cell r="B7691">
            <v>132021105</v>
          </cell>
          <cell r="D7691" t="str">
            <v>120712</v>
          </cell>
          <cell r="F7691" t="str">
            <v>O2222082015</v>
          </cell>
          <cell r="H7691">
            <v>6044083.9699999997</v>
          </cell>
        </row>
        <row r="7692">
          <cell r="B7692">
            <v>132021105</v>
          </cell>
          <cell r="D7692" t="str">
            <v>120712</v>
          </cell>
          <cell r="F7692" t="str">
            <v>O2222082016</v>
          </cell>
          <cell r="H7692">
            <v>10362739.619999999</v>
          </cell>
        </row>
        <row r="7693">
          <cell r="B7693">
            <v>132021105</v>
          </cell>
          <cell r="D7693" t="str">
            <v>120712</v>
          </cell>
          <cell r="F7693" t="str">
            <v>O2222082017</v>
          </cell>
          <cell r="H7693">
            <v>12948355.73</v>
          </cell>
        </row>
        <row r="7694">
          <cell r="B7694">
            <v>132021105</v>
          </cell>
          <cell r="D7694" t="str">
            <v>120712</v>
          </cell>
          <cell r="F7694" t="str">
            <v>O2222082018</v>
          </cell>
          <cell r="H7694">
            <v>1275073.77</v>
          </cell>
        </row>
        <row r="7695">
          <cell r="B7695">
            <v>132021105</v>
          </cell>
          <cell r="D7695" t="str">
            <v>120712</v>
          </cell>
          <cell r="F7695" t="str">
            <v>O2222082019</v>
          </cell>
          <cell r="H7695">
            <v>10112420.779999999</v>
          </cell>
        </row>
        <row r="7696">
          <cell r="B7696">
            <v>132021105</v>
          </cell>
          <cell r="D7696" t="str">
            <v>120712</v>
          </cell>
          <cell r="F7696" t="str">
            <v>O2222082990</v>
          </cell>
          <cell r="H7696">
            <v>15167925.029999999</v>
          </cell>
        </row>
        <row r="7697">
          <cell r="B7697">
            <v>132021105</v>
          </cell>
          <cell r="D7697" t="str">
            <v>120712</v>
          </cell>
          <cell r="F7697" t="str">
            <v>O2222090001</v>
          </cell>
          <cell r="H7697">
            <v>13633946.84</v>
          </cell>
        </row>
        <row r="7698">
          <cell r="B7698">
            <v>132021105</v>
          </cell>
          <cell r="D7698" t="str">
            <v>120712</v>
          </cell>
          <cell r="F7698" t="str">
            <v>O2222090002</v>
          </cell>
          <cell r="H7698">
            <v>2257465.63</v>
          </cell>
        </row>
        <row r="7699">
          <cell r="B7699">
            <v>132021105</v>
          </cell>
          <cell r="D7699" t="str">
            <v>120712</v>
          </cell>
          <cell r="F7699" t="str">
            <v>O2222090003</v>
          </cell>
          <cell r="H7699">
            <v>7233.89</v>
          </cell>
        </row>
        <row r="7700">
          <cell r="B7700">
            <v>132021105</v>
          </cell>
          <cell r="D7700" t="str">
            <v>120712</v>
          </cell>
          <cell r="F7700" t="str">
            <v>O2222090004</v>
          </cell>
          <cell r="H7700">
            <v>4393782.3600000003</v>
          </cell>
        </row>
        <row r="7701">
          <cell r="B7701">
            <v>132021105</v>
          </cell>
          <cell r="D7701" t="str">
            <v>120712</v>
          </cell>
          <cell r="F7701" t="str">
            <v>O2222090006</v>
          </cell>
          <cell r="H7701">
            <v>9326143.6300000008</v>
          </cell>
        </row>
        <row r="7702">
          <cell r="B7702">
            <v>132021105</v>
          </cell>
          <cell r="D7702" t="str">
            <v>120712</v>
          </cell>
          <cell r="F7702" t="str">
            <v>O2222090007</v>
          </cell>
          <cell r="H7702">
            <v>3237472.75</v>
          </cell>
        </row>
        <row r="7703">
          <cell r="B7703">
            <v>132021105</v>
          </cell>
          <cell r="D7703" t="str">
            <v>120712</v>
          </cell>
          <cell r="F7703" t="str">
            <v>O2222090011</v>
          </cell>
          <cell r="H7703">
            <v>62079369.280000001</v>
          </cell>
        </row>
        <row r="7704">
          <cell r="B7704">
            <v>132021105</v>
          </cell>
          <cell r="D7704" t="str">
            <v>120712</v>
          </cell>
          <cell r="F7704" t="str">
            <v>O2222090012</v>
          </cell>
          <cell r="H7704">
            <v>9822441.9600000009</v>
          </cell>
        </row>
        <row r="7705">
          <cell r="B7705">
            <v>132021105</v>
          </cell>
          <cell r="D7705" t="str">
            <v>120712</v>
          </cell>
          <cell r="F7705" t="str">
            <v>O2222090013</v>
          </cell>
          <cell r="H7705">
            <v>29161391.780000001</v>
          </cell>
        </row>
        <row r="7706">
          <cell r="B7706">
            <v>132021105</v>
          </cell>
          <cell r="D7706" t="str">
            <v>120712</v>
          </cell>
          <cell r="F7706" t="str">
            <v>O2222090014</v>
          </cell>
          <cell r="H7706">
            <v>37046019.82</v>
          </cell>
        </row>
        <row r="7707">
          <cell r="B7707">
            <v>132021105</v>
          </cell>
          <cell r="D7707" t="str">
            <v>120712</v>
          </cell>
          <cell r="F7707" t="str">
            <v>O2222090015</v>
          </cell>
          <cell r="H7707">
            <v>5719635.3899999997</v>
          </cell>
        </row>
        <row r="7708">
          <cell r="B7708">
            <v>132021105</v>
          </cell>
          <cell r="D7708" t="str">
            <v>120712</v>
          </cell>
          <cell r="F7708" t="str">
            <v>O2222090016</v>
          </cell>
          <cell r="H7708">
            <v>12463664.119999999</v>
          </cell>
        </row>
        <row r="7709">
          <cell r="B7709">
            <v>132021105</v>
          </cell>
          <cell r="D7709" t="str">
            <v>120712</v>
          </cell>
          <cell r="F7709" t="str">
            <v>O2222090017</v>
          </cell>
          <cell r="H7709">
            <v>25576744.809999999</v>
          </cell>
        </row>
        <row r="7710">
          <cell r="B7710">
            <v>132021105</v>
          </cell>
          <cell r="D7710" t="str">
            <v>120712</v>
          </cell>
          <cell r="F7710" t="str">
            <v>O2222090990</v>
          </cell>
          <cell r="H7710">
            <v>10482886.74</v>
          </cell>
        </row>
        <row r="7711">
          <cell r="B7711">
            <v>132021105</v>
          </cell>
          <cell r="D7711" t="str">
            <v>120712</v>
          </cell>
          <cell r="F7711" t="str">
            <v>O2222107001</v>
          </cell>
          <cell r="H7711">
            <v>18788412.670000002</v>
          </cell>
        </row>
        <row r="7712">
          <cell r="B7712">
            <v>132021105</v>
          </cell>
          <cell r="D7712" t="str">
            <v>120712</v>
          </cell>
          <cell r="F7712" t="str">
            <v>O2222107002</v>
          </cell>
          <cell r="H7712">
            <v>9980034.3900000006</v>
          </cell>
        </row>
        <row r="7713">
          <cell r="B7713">
            <v>132021105</v>
          </cell>
          <cell r="D7713" t="str">
            <v>120712</v>
          </cell>
          <cell r="F7713" t="str">
            <v>O2222107004</v>
          </cell>
          <cell r="H7713">
            <v>3097482.04</v>
          </cell>
        </row>
        <row r="7714">
          <cell r="B7714">
            <v>132021105</v>
          </cell>
          <cell r="D7714" t="str">
            <v>120712</v>
          </cell>
          <cell r="F7714" t="str">
            <v>O2222107005</v>
          </cell>
          <cell r="H7714">
            <v>5216863.6399999997</v>
          </cell>
        </row>
        <row r="7715">
          <cell r="B7715">
            <v>132021105</v>
          </cell>
          <cell r="D7715" t="str">
            <v>120712</v>
          </cell>
          <cell r="F7715" t="str">
            <v>O2222107006</v>
          </cell>
          <cell r="H7715">
            <v>10671879.050000001</v>
          </cell>
        </row>
        <row r="7716">
          <cell r="B7716">
            <v>132021105</v>
          </cell>
          <cell r="D7716" t="str">
            <v>120712</v>
          </cell>
          <cell r="F7716" t="str">
            <v>O2222107007</v>
          </cell>
          <cell r="H7716">
            <v>3549331.79</v>
          </cell>
        </row>
        <row r="7717">
          <cell r="B7717">
            <v>132021105</v>
          </cell>
          <cell r="D7717" t="str">
            <v>120712</v>
          </cell>
          <cell r="F7717" t="str">
            <v>O2222107008</v>
          </cell>
          <cell r="H7717">
            <v>5776203.6100000003</v>
          </cell>
        </row>
        <row r="7718">
          <cell r="B7718">
            <v>132021105</v>
          </cell>
          <cell r="D7718" t="str">
            <v>120712</v>
          </cell>
          <cell r="F7718" t="str">
            <v>O2222107990</v>
          </cell>
          <cell r="H7718">
            <v>5374708.5999999996</v>
          </cell>
        </row>
        <row r="7719">
          <cell r="B7719">
            <v>132021105</v>
          </cell>
          <cell r="D7719" t="str">
            <v>120712</v>
          </cell>
          <cell r="F7719" t="str">
            <v>O2222115001</v>
          </cell>
          <cell r="H7719">
            <v>16411671.109999999</v>
          </cell>
        </row>
        <row r="7720">
          <cell r="B7720">
            <v>132021105</v>
          </cell>
          <cell r="D7720" t="str">
            <v>120712</v>
          </cell>
          <cell r="F7720" t="str">
            <v>O2222115002</v>
          </cell>
          <cell r="H7720">
            <v>5381375.0700000003</v>
          </cell>
        </row>
        <row r="7721">
          <cell r="B7721">
            <v>132021105</v>
          </cell>
          <cell r="D7721" t="str">
            <v>120712</v>
          </cell>
          <cell r="F7721" t="str">
            <v>O2222115004</v>
          </cell>
          <cell r="H7721">
            <v>3756326.89</v>
          </cell>
        </row>
        <row r="7722">
          <cell r="B7722">
            <v>132021105</v>
          </cell>
          <cell r="D7722" t="str">
            <v>120712</v>
          </cell>
          <cell r="F7722" t="str">
            <v>O2222115005</v>
          </cell>
          <cell r="H7722">
            <v>10547731.68</v>
          </cell>
        </row>
        <row r="7723">
          <cell r="B7723">
            <v>132021105</v>
          </cell>
          <cell r="D7723" t="str">
            <v>120712</v>
          </cell>
          <cell r="F7723" t="str">
            <v>O2222115099</v>
          </cell>
          <cell r="H7723">
            <v>3418841.59</v>
          </cell>
        </row>
        <row r="7724">
          <cell r="B7724">
            <v>132021105</v>
          </cell>
          <cell r="D7724" t="str">
            <v>120712</v>
          </cell>
          <cell r="F7724" t="str">
            <v>O2222115990</v>
          </cell>
          <cell r="H7724">
            <v>7835276.1600000001</v>
          </cell>
        </row>
        <row r="7725">
          <cell r="B7725">
            <v>132021105</v>
          </cell>
          <cell r="D7725" t="str">
            <v>120712</v>
          </cell>
          <cell r="F7725" t="str">
            <v>O2222123001</v>
          </cell>
          <cell r="H7725">
            <v>5846322.9400000004</v>
          </cell>
        </row>
        <row r="7726">
          <cell r="B7726">
            <v>132021105</v>
          </cell>
          <cell r="D7726" t="str">
            <v>120712</v>
          </cell>
          <cell r="F7726" t="str">
            <v>O2222123002</v>
          </cell>
          <cell r="H7726">
            <v>1764738.25</v>
          </cell>
        </row>
        <row r="7727">
          <cell r="B7727">
            <v>132021105</v>
          </cell>
          <cell r="D7727" t="str">
            <v>120712</v>
          </cell>
          <cell r="F7727" t="str">
            <v>O2222123003</v>
          </cell>
          <cell r="H7727">
            <v>2246501.56</v>
          </cell>
        </row>
        <row r="7728">
          <cell r="B7728">
            <v>132021105</v>
          </cell>
          <cell r="D7728" t="str">
            <v>120712</v>
          </cell>
          <cell r="F7728" t="str">
            <v>O2222123004</v>
          </cell>
          <cell r="H7728">
            <v>1736505.8</v>
          </cell>
        </row>
        <row r="7729">
          <cell r="B7729">
            <v>132021105</v>
          </cell>
          <cell r="D7729" t="str">
            <v>120712</v>
          </cell>
          <cell r="F7729" t="str">
            <v>O2222123005</v>
          </cell>
          <cell r="H7729">
            <v>6807771.1799999997</v>
          </cell>
        </row>
        <row r="7730">
          <cell r="B7730">
            <v>132021105</v>
          </cell>
          <cell r="D7730" t="str">
            <v>120712</v>
          </cell>
          <cell r="F7730" t="str">
            <v>O2222123990</v>
          </cell>
          <cell r="H7730">
            <v>1948368.6</v>
          </cell>
        </row>
        <row r="7731">
          <cell r="B7731">
            <v>132021105</v>
          </cell>
          <cell r="D7731" t="str">
            <v>120712</v>
          </cell>
          <cell r="F7731" t="str">
            <v>O2222157001</v>
          </cell>
          <cell r="H7731">
            <v>27048896.010000002</v>
          </cell>
        </row>
        <row r="7732">
          <cell r="B7732">
            <v>132021105</v>
          </cell>
          <cell r="D7732" t="str">
            <v>120712</v>
          </cell>
          <cell r="F7732" t="str">
            <v>O2222157002</v>
          </cell>
          <cell r="H7732">
            <v>11543346.02</v>
          </cell>
        </row>
        <row r="7733">
          <cell r="B7733">
            <v>132021105</v>
          </cell>
          <cell r="D7733" t="str">
            <v>120712</v>
          </cell>
          <cell r="F7733" t="str">
            <v>O2222157004</v>
          </cell>
          <cell r="H7733">
            <v>6412904.0199999996</v>
          </cell>
        </row>
        <row r="7734">
          <cell r="B7734">
            <v>132021105</v>
          </cell>
          <cell r="D7734" t="str">
            <v>120712</v>
          </cell>
          <cell r="F7734" t="str">
            <v>O2222157990</v>
          </cell>
          <cell r="H7734">
            <v>2411795.88</v>
          </cell>
        </row>
        <row r="7735">
          <cell r="B7735">
            <v>132021105</v>
          </cell>
          <cell r="D7735" t="str">
            <v>120712</v>
          </cell>
          <cell r="F7735" t="str">
            <v>O2222165001</v>
          </cell>
          <cell r="H7735">
            <v>25634795.510000002</v>
          </cell>
        </row>
        <row r="7736">
          <cell r="B7736">
            <v>132021105</v>
          </cell>
          <cell r="D7736" t="str">
            <v>120712</v>
          </cell>
          <cell r="F7736" t="str">
            <v>O2222165990</v>
          </cell>
          <cell r="H7736">
            <v>3297437.81</v>
          </cell>
        </row>
        <row r="7737">
          <cell r="B7737">
            <v>132021105</v>
          </cell>
          <cell r="D7737" t="str">
            <v>120712</v>
          </cell>
          <cell r="F7737" t="str">
            <v>O2222173001</v>
          </cell>
          <cell r="H7737">
            <v>41214163.960000001</v>
          </cell>
        </row>
        <row r="7738">
          <cell r="B7738">
            <v>132021105</v>
          </cell>
          <cell r="D7738" t="str">
            <v>120712</v>
          </cell>
          <cell r="F7738" t="str">
            <v>O2222173002</v>
          </cell>
          <cell r="H7738">
            <v>11861164.57</v>
          </cell>
        </row>
        <row r="7739">
          <cell r="B7739">
            <v>132021105</v>
          </cell>
          <cell r="D7739" t="str">
            <v>120712</v>
          </cell>
          <cell r="F7739" t="str">
            <v>O2222173005</v>
          </cell>
          <cell r="H7739">
            <v>8751248.1600000001</v>
          </cell>
        </row>
        <row r="7740">
          <cell r="B7740">
            <v>132021105</v>
          </cell>
          <cell r="D7740" t="str">
            <v>120712</v>
          </cell>
          <cell r="F7740" t="str">
            <v>O2222173006</v>
          </cell>
          <cell r="H7740">
            <v>99286065.329999998</v>
          </cell>
        </row>
        <row r="7741">
          <cell r="B7741">
            <v>132021105</v>
          </cell>
          <cell r="D7741" t="str">
            <v>120712</v>
          </cell>
          <cell r="F7741" t="str">
            <v>O2222173007</v>
          </cell>
          <cell r="H7741">
            <v>14382942.550000001</v>
          </cell>
        </row>
        <row r="7742">
          <cell r="B7742">
            <v>132021105</v>
          </cell>
          <cell r="D7742" t="str">
            <v>120712</v>
          </cell>
          <cell r="F7742" t="str">
            <v>O2222173888</v>
          </cell>
          <cell r="H7742">
            <v>2270</v>
          </cell>
        </row>
        <row r="7743">
          <cell r="B7743">
            <v>132021105</v>
          </cell>
          <cell r="D7743" t="str">
            <v>120712</v>
          </cell>
          <cell r="F7743" t="str">
            <v>O2222181001</v>
          </cell>
          <cell r="H7743">
            <v>38427563.18</v>
          </cell>
        </row>
        <row r="7744">
          <cell r="B7744">
            <v>132021105</v>
          </cell>
          <cell r="D7744" t="str">
            <v>120712</v>
          </cell>
          <cell r="F7744" t="str">
            <v>O2223014001</v>
          </cell>
          <cell r="H7744">
            <v>5952436.0899999999</v>
          </cell>
        </row>
        <row r="7745">
          <cell r="B7745">
            <v>132021105</v>
          </cell>
          <cell r="D7745" t="str">
            <v>120712</v>
          </cell>
          <cell r="F7745" t="str">
            <v>O2223014002</v>
          </cell>
          <cell r="H7745">
            <v>1675753.62</v>
          </cell>
        </row>
        <row r="7746">
          <cell r="B7746">
            <v>132021105</v>
          </cell>
          <cell r="D7746" t="str">
            <v>120712</v>
          </cell>
          <cell r="F7746" t="str">
            <v>O2223014003</v>
          </cell>
          <cell r="H7746">
            <v>557324.82999999996</v>
          </cell>
        </row>
        <row r="7747">
          <cell r="B7747">
            <v>132021105</v>
          </cell>
          <cell r="D7747" t="str">
            <v>120712</v>
          </cell>
          <cell r="F7747" t="str">
            <v>O2223014004</v>
          </cell>
          <cell r="H7747">
            <v>328151.5</v>
          </cell>
        </row>
        <row r="7748">
          <cell r="B7748">
            <v>132021105</v>
          </cell>
          <cell r="D7748" t="str">
            <v>120712</v>
          </cell>
          <cell r="F7748" t="str">
            <v>O2223014090</v>
          </cell>
          <cell r="H7748">
            <v>1663611.05</v>
          </cell>
        </row>
        <row r="7749">
          <cell r="B7749">
            <v>132021105</v>
          </cell>
          <cell r="D7749" t="str">
            <v>120712</v>
          </cell>
          <cell r="F7749" t="str">
            <v>O2223014990</v>
          </cell>
          <cell r="H7749">
            <v>7010948.6299999999</v>
          </cell>
        </row>
        <row r="7750">
          <cell r="B7750">
            <v>132021105</v>
          </cell>
          <cell r="D7750" t="str">
            <v>120712</v>
          </cell>
          <cell r="F7750" t="str">
            <v>O2223022001</v>
          </cell>
          <cell r="H7750">
            <v>1901399.45</v>
          </cell>
        </row>
        <row r="7751">
          <cell r="B7751">
            <v>132021105</v>
          </cell>
          <cell r="D7751" t="str">
            <v>120712</v>
          </cell>
          <cell r="F7751" t="str">
            <v>O2223022002</v>
          </cell>
          <cell r="H7751">
            <v>519956.82</v>
          </cell>
        </row>
        <row r="7752">
          <cell r="B7752">
            <v>132021105</v>
          </cell>
          <cell r="D7752" t="str">
            <v>120712</v>
          </cell>
          <cell r="F7752" t="str">
            <v>O2223022990</v>
          </cell>
          <cell r="H7752">
            <v>2169953.27</v>
          </cell>
        </row>
        <row r="7753">
          <cell r="B7753">
            <v>132021105</v>
          </cell>
          <cell r="D7753" t="str">
            <v>120712</v>
          </cell>
          <cell r="F7753" t="str">
            <v>O2223030001</v>
          </cell>
          <cell r="H7753">
            <v>1562296.28</v>
          </cell>
        </row>
        <row r="7754">
          <cell r="B7754">
            <v>132021105</v>
          </cell>
          <cell r="D7754" t="str">
            <v>120712</v>
          </cell>
          <cell r="F7754" t="str">
            <v>O2223030002</v>
          </cell>
          <cell r="H7754">
            <v>20916981.300000001</v>
          </cell>
        </row>
        <row r="7755">
          <cell r="B7755">
            <v>132021105</v>
          </cell>
          <cell r="D7755" t="str">
            <v>120712</v>
          </cell>
          <cell r="F7755" t="str">
            <v>O2223030003</v>
          </cell>
          <cell r="H7755">
            <v>371221.59</v>
          </cell>
        </row>
        <row r="7756">
          <cell r="B7756">
            <v>132021105</v>
          </cell>
          <cell r="D7756" t="str">
            <v>120712</v>
          </cell>
          <cell r="F7756" t="str">
            <v>O2223030004</v>
          </cell>
          <cell r="H7756">
            <v>7531476.6900000004</v>
          </cell>
        </row>
        <row r="7757">
          <cell r="B7757">
            <v>132021105</v>
          </cell>
          <cell r="D7757" t="str">
            <v>120712</v>
          </cell>
          <cell r="F7757" t="str">
            <v>O2223030005</v>
          </cell>
          <cell r="H7757">
            <v>4200616.3099999996</v>
          </cell>
        </row>
        <row r="7758">
          <cell r="B7758">
            <v>132021105</v>
          </cell>
          <cell r="D7758" t="str">
            <v>120712</v>
          </cell>
          <cell r="F7758" t="str">
            <v>O2223030006</v>
          </cell>
          <cell r="H7758">
            <v>4969.17</v>
          </cell>
        </row>
        <row r="7759">
          <cell r="B7759">
            <v>132021105</v>
          </cell>
          <cell r="D7759" t="str">
            <v>120712</v>
          </cell>
          <cell r="F7759" t="str">
            <v>O2223030007</v>
          </cell>
          <cell r="H7759">
            <v>241924.76</v>
          </cell>
        </row>
        <row r="7760">
          <cell r="B7760">
            <v>132021105</v>
          </cell>
          <cell r="D7760" t="str">
            <v>120712</v>
          </cell>
          <cell r="F7760" t="str">
            <v>O2223030008</v>
          </cell>
          <cell r="H7760">
            <v>4009556.73</v>
          </cell>
        </row>
        <row r="7761">
          <cell r="B7761">
            <v>132021105</v>
          </cell>
          <cell r="D7761" t="str">
            <v>120712</v>
          </cell>
          <cell r="F7761" t="str">
            <v>O2223030009</v>
          </cell>
          <cell r="H7761">
            <v>6223870.6900000004</v>
          </cell>
        </row>
        <row r="7762">
          <cell r="B7762">
            <v>132021105</v>
          </cell>
          <cell r="D7762" t="str">
            <v>120712</v>
          </cell>
          <cell r="F7762" t="str">
            <v>O2223030080</v>
          </cell>
          <cell r="H7762">
            <v>294838.14</v>
          </cell>
        </row>
        <row r="7763">
          <cell r="B7763">
            <v>132021105</v>
          </cell>
          <cell r="D7763" t="str">
            <v>120712</v>
          </cell>
          <cell r="F7763" t="str">
            <v>O2223030990</v>
          </cell>
          <cell r="H7763">
            <v>15760560.619999999</v>
          </cell>
        </row>
        <row r="7764">
          <cell r="B7764">
            <v>132021105</v>
          </cell>
          <cell r="D7764" t="str">
            <v>120712</v>
          </cell>
          <cell r="F7764" t="str">
            <v>O2223048001</v>
          </cell>
          <cell r="H7764">
            <v>3146414.14</v>
          </cell>
        </row>
        <row r="7765">
          <cell r="B7765">
            <v>132021105</v>
          </cell>
          <cell r="D7765" t="str">
            <v>120712</v>
          </cell>
          <cell r="F7765" t="str">
            <v>O2223048002</v>
          </cell>
          <cell r="H7765">
            <v>21669559.710000001</v>
          </cell>
        </row>
        <row r="7766">
          <cell r="B7766">
            <v>132021105</v>
          </cell>
          <cell r="D7766" t="str">
            <v>120712</v>
          </cell>
          <cell r="F7766" t="str">
            <v>O2223048003</v>
          </cell>
          <cell r="H7766">
            <v>4421619.88</v>
          </cell>
        </row>
        <row r="7767">
          <cell r="B7767">
            <v>132021105</v>
          </cell>
          <cell r="D7767" t="str">
            <v>120712</v>
          </cell>
          <cell r="F7767" t="str">
            <v>O2223048004</v>
          </cell>
          <cell r="H7767">
            <v>309011.93</v>
          </cell>
        </row>
        <row r="7768">
          <cell r="B7768">
            <v>132021105</v>
          </cell>
          <cell r="D7768" t="str">
            <v>120712</v>
          </cell>
          <cell r="F7768" t="str">
            <v>O2223048005</v>
          </cell>
          <cell r="H7768">
            <v>51449.21</v>
          </cell>
        </row>
        <row r="7769">
          <cell r="B7769">
            <v>132021105</v>
          </cell>
          <cell r="D7769" t="str">
            <v>120712</v>
          </cell>
          <cell r="F7769" t="str">
            <v>O2223048006</v>
          </cell>
          <cell r="H7769">
            <v>1311009.03</v>
          </cell>
        </row>
        <row r="7770">
          <cell r="B7770">
            <v>132021105</v>
          </cell>
          <cell r="D7770" t="str">
            <v>120712</v>
          </cell>
          <cell r="F7770" t="str">
            <v>O2223048007</v>
          </cell>
          <cell r="H7770">
            <v>96734.04</v>
          </cell>
        </row>
        <row r="7771">
          <cell r="B7771">
            <v>132021105</v>
          </cell>
          <cell r="D7771" t="str">
            <v>120712</v>
          </cell>
          <cell r="F7771" t="str">
            <v>O2223048008</v>
          </cell>
          <cell r="H7771">
            <v>19054.07</v>
          </cell>
        </row>
        <row r="7772">
          <cell r="B7772">
            <v>132021105</v>
          </cell>
          <cell r="D7772" t="str">
            <v>120712</v>
          </cell>
          <cell r="F7772" t="str">
            <v>O2223048009</v>
          </cell>
          <cell r="H7772">
            <v>138354.84</v>
          </cell>
        </row>
        <row r="7773">
          <cell r="B7773">
            <v>132021105</v>
          </cell>
          <cell r="D7773" t="str">
            <v>120712</v>
          </cell>
          <cell r="F7773" t="str">
            <v>O2223048010</v>
          </cell>
          <cell r="H7773">
            <v>274505.53000000003</v>
          </cell>
        </row>
        <row r="7774">
          <cell r="B7774">
            <v>132021105</v>
          </cell>
          <cell r="D7774" t="str">
            <v>120712</v>
          </cell>
          <cell r="F7774" t="str">
            <v>O2223048011</v>
          </cell>
          <cell r="H7774">
            <v>971961.82</v>
          </cell>
        </row>
        <row r="7775">
          <cell r="B7775">
            <v>132021105</v>
          </cell>
          <cell r="D7775" t="str">
            <v>120712</v>
          </cell>
          <cell r="F7775" t="str">
            <v>O2223048012</v>
          </cell>
          <cell r="H7775">
            <v>6678638.0499999998</v>
          </cell>
        </row>
        <row r="7776">
          <cell r="B7776">
            <v>132021105</v>
          </cell>
          <cell r="D7776" t="str">
            <v>120712</v>
          </cell>
          <cell r="F7776" t="str">
            <v>O2223048990</v>
          </cell>
          <cell r="H7776">
            <v>11478594.17</v>
          </cell>
        </row>
        <row r="7777">
          <cell r="B7777">
            <v>132021105</v>
          </cell>
          <cell r="D7777" t="str">
            <v>120712</v>
          </cell>
          <cell r="F7777" t="str">
            <v>O2223056001</v>
          </cell>
          <cell r="H7777">
            <v>16471613.57</v>
          </cell>
        </row>
        <row r="7778">
          <cell r="B7778">
            <v>132021105</v>
          </cell>
          <cell r="D7778" t="str">
            <v>120712</v>
          </cell>
          <cell r="F7778" t="str">
            <v>O2223056002</v>
          </cell>
          <cell r="H7778">
            <v>1159026.7</v>
          </cell>
        </row>
        <row r="7779">
          <cell r="B7779">
            <v>132021105</v>
          </cell>
          <cell r="D7779" t="str">
            <v>120712</v>
          </cell>
          <cell r="F7779" t="str">
            <v>O2223056003</v>
          </cell>
          <cell r="H7779">
            <v>2381503.61</v>
          </cell>
        </row>
        <row r="7780">
          <cell r="B7780">
            <v>132021105</v>
          </cell>
          <cell r="D7780" t="str">
            <v>120712</v>
          </cell>
          <cell r="F7780" t="str">
            <v>O2223056090</v>
          </cell>
          <cell r="H7780">
            <v>290895.46999999997</v>
          </cell>
        </row>
        <row r="7781">
          <cell r="B7781">
            <v>132021105</v>
          </cell>
          <cell r="D7781" t="str">
            <v>120712</v>
          </cell>
          <cell r="F7781" t="str">
            <v>O2223056099</v>
          </cell>
          <cell r="H7781">
            <v>2829069.53</v>
          </cell>
        </row>
        <row r="7782">
          <cell r="B7782">
            <v>132021105</v>
          </cell>
          <cell r="D7782" t="str">
            <v>120712</v>
          </cell>
          <cell r="F7782" t="str">
            <v>O2223056990</v>
          </cell>
          <cell r="H7782">
            <v>6273841.0800000001</v>
          </cell>
        </row>
        <row r="7783">
          <cell r="B7783">
            <v>132021105</v>
          </cell>
          <cell r="D7783" t="str">
            <v>120712</v>
          </cell>
          <cell r="F7783" t="str">
            <v>O2223064001</v>
          </cell>
          <cell r="H7783">
            <v>17282965.82</v>
          </cell>
        </row>
        <row r="7784">
          <cell r="B7784">
            <v>132021105</v>
          </cell>
          <cell r="D7784" t="str">
            <v>120712</v>
          </cell>
          <cell r="F7784" t="str">
            <v>O2223064002</v>
          </cell>
          <cell r="H7784">
            <v>3128372.66</v>
          </cell>
        </row>
        <row r="7785">
          <cell r="B7785">
            <v>132021105</v>
          </cell>
          <cell r="D7785" t="str">
            <v>120712</v>
          </cell>
          <cell r="F7785" t="str">
            <v>O2223064004</v>
          </cell>
          <cell r="H7785">
            <v>6851.71</v>
          </cell>
        </row>
        <row r="7786">
          <cell r="B7786">
            <v>132021105</v>
          </cell>
          <cell r="D7786" t="str">
            <v>120712</v>
          </cell>
          <cell r="F7786" t="str">
            <v>O2223064005</v>
          </cell>
          <cell r="H7786">
            <v>9484236.5700000003</v>
          </cell>
        </row>
        <row r="7787">
          <cell r="B7787">
            <v>132021105</v>
          </cell>
          <cell r="D7787" t="str">
            <v>120712</v>
          </cell>
          <cell r="F7787" t="str">
            <v>O2223064099</v>
          </cell>
          <cell r="H7787">
            <v>1709420.79</v>
          </cell>
        </row>
        <row r="7788">
          <cell r="B7788">
            <v>132021105</v>
          </cell>
          <cell r="D7788" t="str">
            <v>120712</v>
          </cell>
          <cell r="F7788" t="str">
            <v>O2223064990</v>
          </cell>
          <cell r="H7788">
            <v>3142936.81</v>
          </cell>
        </row>
        <row r="7789">
          <cell r="B7789">
            <v>132021105</v>
          </cell>
          <cell r="D7789" t="str">
            <v>120712</v>
          </cell>
          <cell r="F7789" t="str">
            <v>O2223072001</v>
          </cell>
          <cell r="H7789">
            <v>33291194.16</v>
          </cell>
        </row>
        <row r="7790">
          <cell r="B7790">
            <v>132021105</v>
          </cell>
          <cell r="D7790" t="str">
            <v>120712</v>
          </cell>
          <cell r="F7790" t="str">
            <v>O2223072003</v>
          </cell>
          <cell r="H7790">
            <v>19907803.550000001</v>
          </cell>
        </row>
        <row r="7791">
          <cell r="B7791">
            <v>132021105</v>
          </cell>
          <cell r="D7791" t="str">
            <v>120712</v>
          </cell>
          <cell r="F7791" t="str">
            <v>O2223072004</v>
          </cell>
          <cell r="H7791">
            <v>7596722.2699999996</v>
          </cell>
        </row>
        <row r="7792">
          <cell r="B7792">
            <v>132021105</v>
          </cell>
          <cell r="D7792" t="str">
            <v>120712</v>
          </cell>
          <cell r="F7792" t="str">
            <v>O2223072005</v>
          </cell>
          <cell r="H7792">
            <v>5441617.9299999997</v>
          </cell>
        </row>
        <row r="7793">
          <cell r="B7793">
            <v>132021105</v>
          </cell>
          <cell r="D7793" t="str">
            <v>120712</v>
          </cell>
          <cell r="F7793" t="str">
            <v>O2223072990</v>
          </cell>
          <cell r="H7793">
            <v>2953623.7</v>
          </cell>
        </row>
        <row r="7794">
          <cell r="B7794">
            <v>132021105</v>
          </cell>
          <cell r="D7794" t="str">
            <v>120712</v>
          </cell>
          <cell r="F7794" t="str">
            <v>O2224020990</v>
          </cell>
          <cell r="H7794">
            <v>156364.25</v>
          </cell>
        </row>
        <row r="7795">
          <cell r="B7795">
            <v>132021105</v>
          </cell>
          <cell r="D7795" t="str">
            <v>120712</v>
          </cell>
          <cell r="F7795" t="str">
            <v>O2224038001</v>
          </cell>
          <cell r="H7795">
            <v>15477224.25</v>
          </cell>
        </row>
        <row r="7796">
          <cell r="B7796">
            <v>132021105</v>
          </cell>
          <cell r="D7796" t="str">
            <v>120712</v>
          </cell>
          <cell r="F7796" t="str">
            <v>O2224038002</v>
          </cell>
          <cell r="H7796">
            <v>3474394.19</v>
          </cell>
        </row>
        <row r="7797">
          <cell r="B7797">
            <v>132021105</v>
          </cell>
          <cell r="D7797" t="str">
            <v>120712</v>
          </cell>
          <cell r="F7797" t="str">
            <v>O2224038003</v>
          </cell>
          <cell r="H7797">
            <v>8253127.4900000002</v>
          </cell>
        </row>
        <row r="7798">
          <cell r="B7798">
            <v>132021105</v>
          </cell>
          <cell r="D7798" t="str">
            <v>120712</v>
          </cell>
          <cell r="F7798" t="str">
            <v>O2224038004</v>
          </cell>
          <cell r="H7798">
            <v>5798928.1399999997</v>
          </cell>
        </row>
        <row r="7799">
          <cell r="B7799">
            <v>132021105</v>
          </cell>
          <cell r="D7799" t="str">
            <v>120712</v>
          </cell>
          <cell r="F7799" t="str">
            <v>O2224038990</v>
          </cell>
          <cell r="H7799">
            <v>9903084.6500000004</v>
          </cell>
        </row>
        <row r="7800">
          <cell r="B7800">
            <v>132021105</v>
          </cell>
          <cell r="D7800" t="str">
            <v>120712</v>
          </cell>
          <cell r="F7800" t="str">
            <v>O2224046001</v>
          </cell>
          <cell r="H7800">
            <v>14426875.98</v>
          </cell>
        </row>
        <row r="7801">
          <cell r="B7801">
            <v>132021105</v>
          </cell>
          <cell r="D7801" t="str">
            <v>120712</v>
          </cell>
          <cell r="F7801" t="str">
            <v>O2224046003</v>
          </cell>
          <cell r="H7801">
            <v>4157704.33</v>
          </cell>
        </row>
        <row r="7802">
          <cell r="B7802">
            <v>132021105</v>
          </cell>
          <cell r="D7802" t="str">
            <v>120712</v>
          </cell>
          <cell r="F7802" t="str">
            <v>O2224046004</v>
          </cell>
          <cell r="H7802">
            <v>6727216.54</v>
          </cell>
        </row>
        <row r="7803">
          <cell r="B7803">
            <v>132021105</v>
          </cell>
          <cell r="D7803" t="str">
            <v>120712</v>
          </cell>
          <cell r="F7803" t="str">
            <v>O2224046990</v>
          </cell>
          <cell r="H7803">
            <v>2163007.9</v>
          </cell>
        </row>
        <row r="7804">
          <cell r="B7804">
            <v>132021105</v>
          </cell>
          <cell r="D7804" t="str">
            <v>120712</v>
          </cell>
          <cell r="F7804" t="str">
            <v>O2228014001</v>
          </cell>
          <cell r="H7804">
            <v>233343275.11000001</v>
          </cell>
        </row>
        <row r="7805">
          <cell r="B7805">
            <v>132021105</v>
          </cell>
          <cell r="D7805" t="str">
            <v>120712</v>
          </cell>
          <cell r="F7805" t="str">
            <v>O2228014002</v>
          </cell>
          <cell r="H7805">
            <v>202779165.47999999</v>
          </cell>
        </row>
        <row r="7806">
          <cell r="B7806">
            <v>132021105</v>
          </cell>
          <cell r="D7806" t="str">
            <v>120712</v>
          </cell>
          <cell r="F7806" t="str">
            <v>O2251015001</v>
          </cell>
          <cell r="H7806">
            <v>1691171.82</v>
          </cell>
        </row>
        <row r="7807">
          <cell r="B7807">
            <v>132021105</v>
          </cell>
          <cell r="D7807" t="str">
            <v>120712</v>
          </cell>
          <cell r="F7807" t="str">
            <v>O2251023001</v>
          </cell>
          <cell r="H7807">
            <v>27227192.969999999</v>
          </cell>
        </row>
        <row r="7808">
          <cell r="B7808">
            <v>132021105</v>
          </cell>
          <cell r="D7808" t="str">
            <v>120712</v>
          </cell>
          <cell r="F7808" t="str">
            <v>O2251031001</v>
          </cell>
          <cell r="H7808">
            <v>3667752.17</v>
          </cell>
        </row>
        <row r="7809">
          <cell r="B7809">
            <v>132021105</v>
          </cell>
          <cell r="D7809" t="str">
            <v>120712</v>
          </cell>
          <cell r="F7809" t="str">
            <v>O2251049001</v>
          </cell>
          <cell r="H7809">
            <v>4019248.79</v>
          </cell>
        </row>
        <row r="7810">
          <cell r="B7810">
            <v>132021105</v>
          </cell>
          <cell r="D7810" t="str">
            <v>120712</v>
          </cell>
          <cell r="F7810" t="str">
            <v>O2251057001</v>
          </cell>
          <cell r="H7810">
            <v>3782388.57</v>
          </cell>
        </row>
        <row r="7811">
          <cell r="B7811">
            <v>132021105</v>
          </cell>
          <cell r="D7811" t="str">
            <v>120712</v>
          </cell>
          <cell r="F7811" t="str">
            <v>O2251073001</v>
          </cell>
          <cell r="H7811">
            <v>1755018.86</v>
          </cell>
        </row>
        <row r="7812">
          <cell r="B7812">
            <v>132021105</v>
          </cell>
          <cell r="D7812" t="str">
            <v>120712</v>
          </cell>
          <cell r="F7812" t="str">
            <v>O2252013001</v>
          </cell>
          <cell r="H7812">
            <v>925289.37</v>
          </cell>
        </row>
        <row r="7813">
          <cell r="B7813">
            <v>132021105</v>
          </cell>
          <cell r="D7813" t="str">
            <v>120712</v>
          </cell>
          <cell r="F7813" t="str">
            <v>O2252021001</v>
          </cell>
          <cell r="H7813">
            <v>1878427.76</v>
          </cell>
        </row>
        <row r="7814">
          <cell r="B7814">
            <v>132021105</v>
          </cell>
          <cell r="D7814" t="str">
            <v>120712</v>
          </cell>
          <cell r="F7814" t="str">
            <v>O2253011001</v>
          </cell>
          <cell r="H7814">
            <v>515258.03</v>
          </cell>
        </row>
        <row r="7815">
          <cell r="B7815">
            <v>132021105</v>
          </cell>
          <cell r="D7815" t="str">
            <v>120712</v>
          </cell>
          <cell r="F7815" t="str">
            <v>O2258011001</v>
          </cell>
          <cell r="H7815">
            <v>9191599.0600000005</v>
          </cell>
        </row>
        <row r="7816">
          <cell r="B7816">
            <v>132021105</v>
          </cell>
          <cell r="D7816" t="str">
            <v>120712</v>
          </cell>
          <cell r="F7816" t="str">
            <v>O2699017901</v>
          </cell>
          <cell r="H7816">
            <v>4601635.58</v>
          </cell>
        </row>
        <row r="7817">
          <cell r="B7817">
            <v>132021105</v>
          </cell>
          <cell r="D7817" t="str">
            <v>120712</v>
          </cell>
          <cell r="F7817" t="str">
            <v>O2912047001</v>
          </cell>
          <cell r="H7817">
            <v>35651.040000000001</v>
          </cell>
        </row>
        <row r="7818">
          <cell r="B7818">
            <v>132021105</v>
          </cell>
          <cell r="D7818" t="str">
            <v>120712</v>
          </cell>
          <cell r="F7818" t="str">
            <v>O2913011001</v>
          </cell>
          <cell r="H7818">
            <v>47851.55</v>
          </cell>
        </row>
        <row r="7819">
          <cell r="B7819">
            <v>132021105</v>
          </cell>
          <cell r="D7819" t="str">
            <v>120712</v>
          </cell>
          <cell r="F7819" t="str">
            <v>O2913045001</v>
          </cell>
          <cell r="H7819">
            <v>11900</v>
          </cell>
        </row>
        <row r="7820">
          <cell r="B7820">
            <v>132021105</v>
          </cell>
          <cell r="D7820" t="str">
            <v>120812</v>
          </cell>
          <cell r="F7820" t="str">
            <v>O2228014001</v>
          </cell>
          <cell r="H7820">
            <v>19414.310000000001</v>
          </cell>
        </row>
        <row r="7821">
          <cell r="B7821">
            <v>132021105</v>
          </cell>
          <cell r="D7821" t="str">
            <v>120812</v>
          </cell>
          <cell r="F7821" t="str">
            <v>O2258011001</v>
          </cell>
          <cell r="H7821">
            <v>12007.66</v>
          </cell>
        </row>
        <row r="7822">
          <cell r="B7822">
            <v>132021105</v>
          </cell>
          <cell r="D7822" t="str">
            <v>120812</v>
          </cell>
          <cell r="F7822" t="str">
            <v>O2929018625</v>
          </cell>
          <cell r="H7822">
            <v>9613711.8200000003</v>
          </cell>
        </row>
        <row r="7823">
          <cell r="B7823">
            <v>132021105</v>
          </cell>
          <cell r="D7823" t="str">
            <v>120812</v>
          </cell>
          <cell r="F7823" t="str">
            <v>O2929018641</v>
          </cell>
          <cell r="H7823">
            <v>2833237.11</v>
          </cell>
        </row>
        <row r="7824">
          <cell r="B7824">
            <v>132021105</v>
          </cell>
          <cell r="D7824" t="str">
            <v>120812</v>
          </cell>
          <cell r="F7824" t="str">
            <v>O2929018642</v>
          </cell>
          <cell r="H7824">
            <v>177054.32</v>
          </cell>
        </row>
        <row r="7825">
          <cell r="B7825">
            <v>132021105</v>
          </cell>
          <cell r="D7825" t="str">
            <v>120812</v>
          </cell>
          <cell r="F7825" t="str">
            <v>O2929018643</v>
          </cell>
          <cell r="H7825">
            <v>3498416.32</v>
          </cell>
        </row>
        <row r="7826">
          <cell r="B7826">
            <v>132021105</v>
          </cell>
          <cell r="D7826" t="str">
            <v>120812</v>
          </cell>
          <cell r="F7826" t="str">
            <v>O2929018644</v>
          </cell>
          <cell r="H7826">
            <v>3678700.5</v>
          </cell>
        </row>
        <row r="7827">
          <cell r="B7827">
            <v>132021105</v>
          </cell>
          <cell r="D7827" t="str">
            <v>120812</v>
          </cell>
          <cell r="F7827" t="str">
            <v>O2929018645</v>
          </cell>
          <cell r="H7827">
            <v>619</v>
          </cell>
        </row>
        <row r="7828">
          <cell r="B7828">
            <v>132021105</v>
          </cell>
          <cell r="D7828" t="str">
            <v>120812</v>
          </cell>
          <cell r="F7828" t="str">
            <v>O2929018646</v>
          </cell>
          <cell r="H7828">
            <v>37515</v>
          </cell>
        </row>
        <row r="7829">
          <cell r="B7829">
            <v>132021105</v>
          </cell>
          <cell r="D7829" t="str">
            <v>120812</v>
          </cell>
          <cell r="F7829" t="str">
            <v>O2929018651</v>
          </cell>
          <cell r="H7829">
            <v>5285</v>
          </cell>
        </row>
        <row r="7830">
          <cell r="B7830">
            <v>132021105</v>
          </cell>
          <cell r="D7830" t="str">
            <v>120812</v>
          </cell>
          <cell r="F7830" t="str">
            <v>O2929018654</v>
          </cell>
          <cell r="H7830">
            <v>1149953.29</v>
          </cell>
        </row>
        <row r="7831">
          <cell r="B7831">
            <v>132021105</v>
          </cell>
          <cell r="D7831" t="str">
            <v>120812</v>
          </cell>
          <cell r="F7831" t="str">
            <v>O2929018658</v>
          </cell>
          <cell r="H7831">
            <v>293250.53000000003</v>
          </cell>
        </row>
        <row r="7832">
          <cell r="B7832">
            <v>132021105</v>
          </cell>
          <cell r="D7832" t="str">
            <v>120812</v>
          </cell>
          <cell r="F7832" t="str">
            <v>O2929018662</v>
          </cell>
          <cell r="H7832">
            <v>603899.75</v>
          </cell>
        </row>
        <row r="7833">
          <cell r="B7833">
            <v>132021105</v>
          </cell>
          <cell r="D7833" t="str">
            <v>120812</v>
          </cell>
          <cell r="F7833" t="str">
            <v>O2929018671</v>
          </cell>
          <cell r="H7833">
            <v>455569.57</v>
          </cell>
        </row>
        <row r="7834">
          <cell r="B7834">
            <v>132021105</v>
          </cell>
          <cell r="D7834" t="str">
            <v>120812</v>
          </cell>
          <cell r="F7834" t="str">
            <v>O2929018673</v>
          </cell>
          <cell r="H7834">
            <v>631937.63</v>
          </cell>
        </row>
        <row r="7835">
          <cell r="B7835">
            <v>132021105</v>
          </cell>
          <cell r="D7835" t="str">
            <v>120812</v>
          </cell>
          <cell r="F7835" t="str">
            <v>O2929018674</v>
          </cell>
          <cell r="H7835">
            <v>26508.04</v>
          </cell>
        </row>
        <row r="7836">
          <cell r="B7836">
            <v>132021105</v>
          </cell>
          <cell r="D7836" t="str">
            <v>120812</v>
          </cell>
          <cell r="F7836" t="str">
            <v>O2929018675</v>
          </cell>
          <cell r="H7836">
            <v>17405.41</v>
          </cell>
        </row>
        <row r="7837">
          <cell r="B7837">
            <v>132021105</v>
          </cell>
          <cell r="D7837" t="str">
            <v>120812</v>
          </cell>
          <cell r="F7837" t="str">
            <v>O2929018677</v>
          </cell>
          <cell r="H7837">
            <v>5152.5200000000004</v>
          </cell>
        </row>
        <row r="7838">
          <cell r="B7838">
            <v>132021105</v>
          </cell>
          <cell r="D7838" t="str">
            <v>120812</v>
          </cell>
          <cell r="F7838" t="str">
            <v>O2929018678</v>
          </cell>
          <cell r="H7838">
            <v>25742.03</v>
          </cell>
        </row>
        <row r="7839">
          <cell r="B7839">
            <v>132021105</v>
          </cell>
          <cell r="D7839" t="str">
            <v>120812</v>
          </cell>
          <cell r="F7839" t="str">
            <v>O2929018679</v>
          </cell>
          <cell r="H7839">
            <v>27665.55</v>
          </cell>
        </row>
        <row r="7840">
          <cell r="B7840">
            <v>132021105</v>
          </cell>
          <cell r="D7840" t="str">
            <v>120812</v>
          </cell>
          <cell r="F7840" t="str">
            <v>O2929018680</v>
          </cell>
          <cell r="H7840">
            <v>3815</v>
          </cell>
        </row>
        <row r="7841">
          <cell r="B7841">
            <v>132021105</v>
          </cell>
          <cell r="D7841" t="str">
            <v>120812</v>
          </cell>
          <cell r="F7841" t="str">
            <v>O2929018681</v>
          </cell>
          <cell r="H7841">
            <v>9233.9699999999993</v>
          </cell>
        </row>
        <row r="7842">
          <cell r="B7842">
            <v>132021105</v>
          </cell>
          <cell r="D7842" t="str">
            <v>120812</v>
          </cell>
          <cell r="F7842" t="str">
            <v>O2929018682</v>
          </cell>
          <cell r="H7842">
            <v>57376.77</v>
          </cell>
        </row>
        <row r="7843">
          <cell r="B7843">
            <v>132021105</v>
          </cell>
          <cell r="D7843" t="str">
            <v>120812</v>
          </cell>
          <cell r="F7843" t="str">
            <v>O2929018683</v>
          </cell>
          <cell r="H7843">
            <v>14687.71</v>
          </cell>
        </row>
        <row r="7844">
          <cell r="B7844">
            <v>132021105</v>
          </cell>
          <cell r="D7844" t="str">
            <v>120812</v>
          </cell>
          <cell r="F7844" t="str">
            <v>O2929018684</v>
          </cell>
          <cell r="H7844">
            <v>9400.25</v>
          </cell>
        </row>
        <row r="7845">
          <cell r="B7845">
            <v>132021105</v>
          </cell>
          <cell r="D7845" t="str">
            <v>120812</v>
          </cell>
          <cell r="F7845" t="str">
            <v>O2929018688</v>
          </cell>
          <cell r="H7845">
            <v>63103.26</v>
          </cell>
        </row>
        <row r="7846">
          <cell r="B7846">
            <v>132021105</v>
          </cell>
          <cell r="D7846" t="str">
            <v>120812</v>
          </cell>
          <cell r="F7846" t="str">
            <v>O2929018689</v>
          </cell>
          <cell r="H7846">
            <v>398.7</v>
          </cell>
        </row>
        <row r="7847">
          <cell r="B7847">
            <v>132021105</v>
          </cell>
          <cell r="D7847" t="str">
            <v>120912</v>
          </cell>
          <cell r="F7847" t="str">
            <v>O2223056888</v>
          </cell>
          <cell r="H7847">
            <v>48386.84</v>
          </cell>
        </row>
        <row r="7848">
          <cell r="B7848">
            <v>132021105</v>
          </cell>
          <cell r="D7848" t="str">
            <v>120912</v>
          </cell>
          <cell r="F7848" t="str">
            <v>O2228014001</v>
          </cell>
          <cell r="H7848">
            <v>4421.3599999999997</v>
          </cell>
        </row>
        <row r="7849">
          <cell r="B7849">
            <v>132021105</v>
          </cell>
          <cell r="D7849" t="str">
            <v>120912</v>
          </cell>
          <cell r="F7849" t="str">
            <v>O2929018625</v>
          </cell>
          <cell r="H7849">
            <v>935635.11</v>
          </cell>
        </row>
        <row r="7850">
          <cell r="B7850">
            <v>132021105</v>
          </cell>
          <cell r="D7850" t="str">
            <v>120912</v>
          </cell>
          <cell r="F7850" t="str">
            <v>O2929018640</v>
          </cell>
          <cell r="H7850">
            <v>32817.089999999997</v>
          </cell>
        </row>
        <row r="7851">
          <cell r="B7851">
            <v>132021105</v>
          </cell>
          <cell r="D7851" t="str">
            <v>120912</v>
          </cell>
          <cell r="F7851" t="str">
            <v>O2929018641</v>
          </cell>
          <cell r="H7851">
            <v>1097579.56</v>
          </cell>
        </row>
        <row r="7852">
          <cell r="B7852">
            <v>132021105</v>
          </cell>
          <cell r="D7852" t="str">
            <v>120912</v>
          </cell>
          <cell r="F7852" t="str">
            <v>O2929018642</v>
          </cell>
          <cell r="H7852">
            <v>141104.1</v>
          </cell>
        </row>
        <row r="7853">
          <cell r="B7853">
            <v>132021105</v>
          </cell>
          <cell r="D7853" t="str">
            <v>120912</v>
          </cell>
          <cell r="F7853" t="str">
            <v>O2929018643</v>
          </cell>
          <cell r="H7853">
            <v>724325.39</v>
          </cell>
        </row>
        <row r="7854">
          <cell r="B7854">
            <v>132021105</v>
          </cell>
          <cell r="D7854" t="str">
            <v>120912</v>
          </cell>
          <cell r="F7854" t="str">
            <v>O2929018644</v>
          </cell>
          <cell r="H7854">
            <v>1034535.12</v>
          </cell>
        </row>
        <row r="7855">
          <cell r="B7855">
            <v>132021105</v>
          </cell>
          <cell r="D7855" t="str">
            <v>120912</v>
          </cell>
          <cell r="F7855" t="str">
            <v>O2929018646</v>
          </cell>
          <cell r="H7855">
            <v>5400</v>
          </cell>
        </row>
        <row r="7856">
          <cell r="B7856">
            <v>132021105</v>
          </cell>
          <cell r="D7856" t="str">
            <v>120912</v>
          </cell>
          <cell r="F7856" t="str">
            <v>O2929018654</v>
          </cell>
          <cell r="H7856">
            <v>78265.73</v>
          </cell>
        </row>
        <row r="7857">
          <cell r="B7857">
            <v>132021105</v>
          </cell>
          <cell r="D7857" t="str">
            <v>120912</v>
          </cell>
          <cell r="F7857" t="str">
            <v>O2929018658</v>
          </cell>
          <cell r="H7857">
            <v>78354.240000000005</v>
          </cell>
        </row>
        <row r="7858">
          <cell r="B7858">
            <v>132021105</v>
          </cell>
          <cell r="D7858" t="str">
            <v>120912</v>
          </cell>
          <cell r="F7858" t="str">
            <v>O2929018662</v>
          </cell>
          <cell r="H7858">
            <v>148533.74</v>
          </cell>
        </row>
        <row r="7859">
          <cell r="B7859">
            <v>132021105</v>
          </cell>
          <cell r="D7859" t="str">
            <v>120912</v>
          </cell>
          <cell r="F7859" t="str">
            <v>O2929018667</v>
          </cell>
          <cell r="H7859">
            <v>1545</v>
          </cell>
        </row>
        <row r="7860">
          <cell r="B7860">
            <v>132021105</v>
          </cell>
          <cell r="D7860" t="str">
            <v>120912</v>
          </cell>
          <cell r="F7860" t="str">
            <v>O2929018671</v>
          </cell>
          <cell r="H7860">
            <v>90220.95</v>
          </cell>
        </row>
        <row r="7861">
          <cell r="B7861">
            <v>132021105</v>
          </cell>
          <cell r="D7861" t="str">
            <v>120912</v>
          </cell>
          <cell r="F7861" t="str">
            <v>O2929018673</v>
          </cell>
          <cell r="H7861">
            <v>120742.82</v>
          </cell>
        </row>
        <row r="7862">
          <cell r="B7862">
            <v>132021105</v>
          </cell>
          <cell r="D7862" t="str">
            <v>120912</v>
          </cell>
          <cell r="F7862" t="str">
            <v>O2929018674</v>
          </cell>
          <cell r="H7862">
            <v>12498.93</v>
          </cell>
        </row>
        <row r="7863">
          <cell r="B7863">
            <v>132021105</v>
          </cell>
          <cell r="D7863" t="str">
            <v>120912</v>
          </cell>
          <cell r="F7863" t="str">
            <v>O2929018675</v>
          </cell>
          <cell r="H7863">
            <v>60498.05</v>
          </cell>
        </row>
        <row r="7864">
          <cell r="B7864">
            <v>132021105</v>
          </cell>
          <cell r="D7864" t="str">
            <v>120912</v>
          </cell>
          <cell r="F7864" t="str">
            <v>O2929018677</v>
          </cell>
          <cell r="H7864">
            <v>40997.57</v>
          </cell>
        </row>
        <row r="7865">
          <cell r="B7865">
            <v>132021105</v>
          </cell>
          <cell r="D7865" t="str">
            <v>120912</v>
          </cell>
          <cell r="F7865" t="str">
            <v>O2929018678</v>
          </cell>
          <cell r="H7865">
            <v>15617.66</v>
          </cell>
        </row>
        <row r="7866">
          <cell r="B7866">
            <v>132021105</v>
          </cell>
          <cell r="D7866" t="str">
            <v>120912</v>
          </cell>
          <cell r="F7866" t="str">
            <v>O2929018679</v>
          </cell>
          <cell r="H7866">
            <v>15189.28</v>
          </cell>
        </row>
        <row r="7867">
          <cell r="B7867">
            <v>132021105</v>
          </cell>
          <cell r="D7867" t="str">
            <v>120912</v>
          </cell>
          <cell r="F7867" t="str">
            <v>O2929018681</v>
          </cell>
          <cell r="H7867">
            <v>12087.14</v>
          </cell>
        </row>
        <row r="7868">
          <cell r="B7868">
            <v>132021105</v>
          </cell>
          <cell r="D7868" t="str">
            <v>120912</v>
          </cell>
          <cell r="F7868" t="str">
            <v>O2929018682</v>
          </cell>
          <cell r="H7868">
            <v>31753.83</v>
          </cell>
        </row>
        <row r="7869">
          <cell r="B7869">
            <v>132021105</v>
          </cell>
          <cell r="D7869" t="str">
            <v>120912</v>
          </cell>
          <cell r="F7869" t="str">
            <v>O2929018683</v>
          </cell>
          <cell r="H7869">
            <v>5016.4799999999996</v>
          </cell>
        </row>
        <row r="7870">
          <cell r="B7870">
            <v>132021105</v>
          </cell>
          <cell r="D7870" t="str">
            <v>120912</v>
          </cell>
          <cell r="F7870" t="str">
            <v>O2929018684</v>
          </cell>
          <cell r="H7870">
            <v>11865.18</v>
          </cell>
        </row>
        <row r="7871">
          <cell r="B7871">
            <v>132021105</v>
          </cell>
          <cell r="D7871" t="str">
            <v>120912</v>
          </cell>
          <cell r="F7871" t="str">
            <v>O2929018688</v>
          </cell>
          <cell r="H7871">
            <v>77926.899999999994</v>
          </cell>
        </row>
        <row r="7872">
          <cell r="B7872">
            <v>132021105</v>
          </cell>
          <cell r="D7872" t="str">
            <v>121012</v>
          </cell>
          <cell r="F7872" t="str">
            <v>O2929018625</v>
          </cell>
          <cell r="H7872">
            <v>10790.18</v>
          </cell>
        </row>
        <row r="7873">
          <cell r="B7873">
            <v>132021105</v>
          </cell>
          <cell r="D7873" t="str">
            <v>121012</v>
          </cell>
          <cell r="F7873" t="str">
            <v>O2929018640</v>
          </cell>
          <cell r="H7873">
            <v>7372.13</v>
          </cell>
        </row>
        <row r="7874">
          <cell r="B7874">
            <v>132021105</v>
          </cell>
          <cell r="D7874" t="str">
            <v>121012</v>
          </cell>
          <cell r="F7874" t="str">
            <v>O2929018641</v>
          </cell>
          <cell r="H7874">
            <v>49973.9</v>
          </cell>
        </row>
        <row r="7875">
          <cell r="B7875">
            <v>132021105</v>
          </cell>
          <cell r="D7875" t="str">
            <v>121012</v>
          </cell>
          <cell r="F7875" t="str">
            <v>O2929018642</v>
          </cell>
          <cell r="H7875">
            <v>2633</v>
          </cell>
        </row>
        <row r="7876">
          <cell r="B7876">
            <v>132021105</v>
          </cell>
          <cell r="D7876" t="str">
            <v>121012</v>
          </cell>
          <cell r="F7876" t="str">
            <v>O2929018643</v>
          </cell>
          <cell r="H7876">
            <v>14631.12</v>
          </cell>
        </row>
        <row r="7877">
          <cell r="B7877">
            <v>132021105</v>
          </cell>
          <cell r="D7877" t="str">
            <v>121012</v>
          </cell>
          <cell r="F7877" t="str">
            <v>O2929018644</v>
          </cell>
          <cell r="H7877">
            <v>45919.51</v>
          </cell>
        </row>
        <row r="7878">
          <cell r="B7878">
            <v>132021105</v>
          </cell>
          <cell r="D7878" t="str">
            <v>121012</v>
          </cell>
          <cell r="F7878" t="str">
            <v>O2929018654</v>
          </cell>
          <cell r="H7878">
            <v>570</v>
          </cell>
        </row>
        <row r="7879">
          <cell r="B7879">
            <v>132021105</v>
          </cell>
          <cell r="D7879" t="str">
            <v>121012</v>
          </cell>
          <cell r="F7879" t="str">
            <v>O2929018658</v>
          </cell>
          <cell r="H7879">
            <v>5479</v>
          </cell>
        </row>
        <row r="7880">
          <cell r="B7880">
            <v>132021105</v>
          </cell>
          <cell r="D7880" t="str">
            <v>121012</v>
          </cell>
          <cell r="F7880" t="str">
            <v>O2929018662</v>
          </cell>
          <cell r="H7880">
            <v>6783.15</v>
          </cell>
        </row>
        <row r="7881">
          <cell r="B7881">
            <v>132021105</v>
          </cell>
          <cell r="D7881" t="str">
            <v>121012</v>
          </cell>
          <cell r="F7881" t="str">
            <v>O2929018671</v>
          </cell>
          <cell r="H7881">
            <v>9171</v>
          </cell>
        </row>
        <row r="7882">
          <cell r="B7882">
            <v>132021105</v>
          </cell>
          <cell r="D7882" t="str">
            <v>121012</v>
          </cell>
          <cell r="F7882" t="str">
            <v>O2929018673</v>
          </cell>
          <cell r="H7882">
            <v>3101.2</v>
          </cell>
        </row>
        <row r="7883">
          <cell r="B7883">
            <v>132021105</v>
          </cell>
          <cell r="D7883" t="str">
            <v>121012</v>
          </cell>
          <cell r="F7883" t="str">
            <v>O2929018674</v>
          </cell>
          <cell r="H7883">
            <v>3469.3</v>
          </cell>
        </row>
        <row r="7884">
          <cell r="B7884">
            <v>132021105</v>
          </cell>
          <cell r="D7884" t="str">
            <v>121012</v>
          </cell>
          <cell r="F7884" t="str">
            <v>O2929018675</v>
          </cell>
          <cell r="H7884">
            <v>4112</v>
          </cell>
        </row>
        <row r="7885">
          <cell r="B7885">
            <v>132021105</v>
          </cell>
          <cell r="D7885" t="str">
            <v>121012</v>
          </cell>
          <cell r="F7885" t="str">
            <v>O2929018678</v>
          </cell>
          <cell r="H7885">
            <v>5739</v>
          </cell>
        </row>
        <row r="7886">
          <cell r="B7886">
            <v>132021105</v>
          </cell>
          <cell r="D7886" t="str">
            <v>121012</v>
          </cell>
          <cell r="F7886" t="str">
            <v>O2929018679</v>
          </cell>
          <cell r="H7886">
            <v>1515</v>
          </cell>
        </row>
        <row r="7887">
          <cell r="B7887">
            <v>132021105</v>
          </cell>
          <cell r="D7887" t="str">
            <v>121012</v>
          </cell>
          <cell r="F7887" t="str">
            <v>O2929018681</v>
          </cell>
          <cell r="H7887">
            <v>474</v>
          </cell>
        </row>
        <row r="7888">
          <cell r="B7888">
            <v>132021105</v>
          </cell>
          <cell r="D7888" t="str">
            <v>121012</v>
          </cell>
          <cell r="F7888" t="str">
            <v>O2929018682</v>
          </cell>
          <cell r="H7888">
            <v>2898.95</v>
          </cell>
        </row>
        <row r="7889">
          <cell r="B7889">
            <v>132021105</v>
          </cell>
          <cell r="D7889" t="str">
            <v>121012</v>
          </cell>
          <cell r="F7889" t="str">
            <v>O2929018683</v>
          </cell>
          <cell r="H7889">
            <v>8561.24</v>
          </cell>
        </row>
        <row r="7890">
          <cell r="B7890">
            <v>132021105</v>
          </cell>
          <cell r="D7890" t="str">
            <v>121012</v>
          </cell>
          <cell r="F7890" t="str">
            <v>O2929018684</v>
          </cell>
          <cell r="H7890">
            <v>373</v>
          </cell>
        </row>
        <row r="7891">
          <cell r="B7891">
            <v>132021106</v>
          </cell>
          <cell r="H7891">
            <v>19314518.300000001</v>
          </cell>
        </row>
        <row r="7892">
          <cell r="B7892">
            <v>132021106</v>
          </cell>
          <cell r="D7892" t="str">
            <v>121112</v>
          </cell>
          <cell r="F7892" t="str">
            <v>O2929018625</v>
          </cell>
          <cell r="H7892">
            <v>289298.8</v>
          </cell>
        </row>
        <row r="7893">
          <cell r="B7893">
            <v>132021106</v>
          </cell>
          <cell r="D7893" t="str">
            <v>121112</v>
          </cell>
          <cell r="F7893" t="str">
            <v>O2929018640</v>
          </cell>
          <cell r="H7893">
            <v>416399.99</v>
          </cell>
        </row>
        <row r="7894">
          <cell r="B7894">
            <v>132021106</v>
          </cell>
          <cell r="D7894" t="str">
            <v>121112</v>
          </cell>
          <cell r="F7894" t="str">
            <v>O2929018641</v>
          </cell>
          <cell r="H7894">
            <v>5622317.3899999997</v>
          </cell>
        </row>
        <row r="7895">
          <cell r="B7895">
            <v>132021106</v>
          </cell>
          <cell r="D7895" t="str">
            <v>121112</v>
          </cell>
          <cell r="F7895" t="str">
            <v>O2929018642</v>
          </cell>
          <cell r="H7895">
            <v>1508351.77</v>
          </cell>
        </row>
        <row r="7896">
          <cell r="B7896">
            <v>132021106</v>
          </cell>
          <cell r="D7896" t="str">
            <v>121112</v>
          </cell>
          <cell r="F7896" t="str">
            <v>O2929018643</v>
          </cell>
          <cell r="H7896">
            <v>4468137.8899999997</v>
          </cell>
        </row>
        <row r="7897">
          <cell r="B7897">
            <v>132021106</v>
          </cell>
          <cell r="D7897" t="str">
            <v>121112</v>
          </cell>
          <cell r="F7897" t="str">
            <v>O2929018644</v>
          </cell>
          <cell r="H7897">
            <v>3724792.63</v>
          </cell>
        </row>
        <row r="7898">
          <cell r="B7898">
            <v>132021106</v>
          </cell>
          <cell r="D7898" t="str">
            <v>121112</v>
          </cell>
          <cell r="F7898" t="str">
            <v>O2929018654</v>
          </cell>
          <cell r="H7898">
            <v>1898.85</v>
          </cell>
        </row>
        <row r="7899">
          <cell r="B7899">
            <v>132021106</v>
          </cell>
          <cell r="D7899" t="str">
            <v>121112</v>
          </cell>
          <cell r="F7899" t="str">
            <v>O2929018658</v>
          </cell>
          <cell r="H7899">
            <v>567165.71</v>
          </cell>
        </row>
        <row r="7900">
          <cell r="B7900">
            <v>132021106</v>
          </cell>
          <cell r="D7900" t="str">
            <v>121112</v>
          </cell>
          <cell r="F7900" t="str">
            <v>O2929018662</v>
          </cell>
          <cell r="H7900">
            <v>608898.56000000006</v>
          </cell>
        </row>
        <row r="7901">
          <cell r="B7901">
            <v>132021106</v>
          </cell>
          <cell r="D7901" t="str">
            <v>121112</v>
          </cell>
          <cell r="F7901" t="str">
            <v>O2929018663</v>
          </cell>
          <cell r="H7901">
            <v>29265</v>
          </cell>
        </row>
        <row r="7902">
          <cell r="B7902">
            <v>132021106</v>
          </cell>
          <cell r="D7902" t="str">
            <v>121112</v>
          </cell>
          <cell r="F7902" t="str">
            <v>O2929018671</v>
          </cell>
          <cell r="H7902">
            <v>330907.49</v>
          </cell>
        </row>
        <row r="7903">
          <cell r="B7903">
            <v>132021106</v>
          </cell>
          <cell r="D7903" t="str">
            <v>121112</v>
          </cell>
          <cell r="F7903" t="str">
            <v>O2929018673</v>
          </cell>
          <cell r="H7903">
            <v>765373.91</v>
          </cell>
        </row>
        <row r="7904">
          <cell r="B7904">
            <v>132021106</v>
          </cell>
          <cell r="D7904" t="str">
            <v>121112</v>
          </cell>
          <cell r="F7904" t="str">
            <v>O2929018674</v>
          </cell>
          <cell r="H7904">
            <v>49460.22</v>
          </cell>
        </row>
        <row r="7905">
          <cell r="B7905">
            <v>132021106</v>
          </cell>
          <cell r="D7905" t="str">
            <v>121112</v>
          </cell>
          <cell r="F7905" t="str">
            <v>O2929018675</v>
          </cell>
          <cell r="H7905">
            <v>54250</v>
          </cell>
        </row>
        <row r="7906">
          <cell r="B7906">
            <v>132021106</v>
          </cell>
          <cell r="D7906" t="str">
            <v>121112</v>
          </cell>
          <cell r="F7906" t="str">
            <v>O2929018677</v>
          </cell>
          <cell r="H7906">
            <v>164360.23000000001</v>
          </cell>
        </row>
        <row r="7907">
          <cell r="B7907">
            <v>132021106</v>
          </cell>
          <cell r="D7907" t="str">
            <v>121112</v>
          </cell>
          <cell r="F7907" t="str">
            <v>O2929018678</v>
          </cell>
          <cell r="H7907">
            <v>85575.4</v>
          </cell>
        </row>
        <row r="7908">
          <cell r="B7908">
            <v>132021106</v>
          </cell>
          <cell r="D7908" t="str">
            <v>121112</v>
          </cell>
          <cell r="F7908" t="str">
            <v>O2929018679</v>
          </cell>
          <cell r="H7908">
            <v>54466.66</v>
          </cell>
        </row>
        <row r="7909">
          <cell r="B7909">
            <v>132021106</v>
          </cell>
          <cell r="D7909" t="str">
            <v>121112</v>
          </cell>
          <cell r="F7909" t="str">
            <v>O2929018681</v>
          </cell>
          <cell r="H7909">
            <v>285786</v>
          </cell>
        </row>
        <row r="7910">
          <cell r="B7910">
            <v>132021106</v>
          </cell>
          <cell r="D7910" t="str">
            <v>121112</v>
          </cell>
          <cell r="F7910" t="str">
            <v>O2929018682</v>
          </cell>
          <cell r="H7910">
            <v>84722.9</v>
          </cell>
        </row>
        <row r="7911">
          <cell r="B7911">
            <v>132021106</v>
          </cell>
          <cell r="D7911" t="str">
            <v>121112</v>
          </cell>
          <cell r="F7911" t="str">
            <v>O2929018683</v>
          </cell>
          <cell r="H7911">
            <v>56900</v>
          </cell>
        </row>
        <row r="7912">
          <cell r="B7912">
            <v>132021106</v>
          </cell>
          <cell r="D7912" t="str">
            <v>121112</v>
          </cell>
          <cell r="F7912" t="str">
            <v>O2929018684</v>
          </cell>
          <cell r="H7912">
            <v>29239.9</v>
          </cell>
        </row>
        <row r="7913">
          <cell r="B7913">
            <v>132021106</v>
          </cell>
          <cell r="D7913" t="str">
            <v>121112</v>
          </cell>
          <cell r="F7913" t="str">
            <v>O2929018688</v>
          </cell>
          <cell r="H7913">
            <v>116949</v>
          </cell>
        </row>
        <row r="7914">
          <cell r="B7914">
            <v>132021107</v>
          </cell>
          <cell r="H7914">
            <v>4436471.24</v>
          </cell>
        </row>
        <row r="7915">
          <cell r="B7915">
            <v>132021107</v>
          </cell>
          <cell r="D7915" t="str">
            <v>121212</v>
          </cell>
          <cell r="F7915" t="str">
            <v>O2223056888</v>
          </cell>
          <cell r="H7915">
            <v>11233.92</v>
          </cell>
        </row>
        <row r="7916">
          <cell r="B7916">
            <v>132021107</v>
          </cell>
          <cell r="D7916" t="str">
            <v>121212</v>
          </cell>
          <cell r="F7916" t="str">
            <v>O2929018625</v>
          </cell>
          <cell r="H7916">
            <v>579796.64</v>
          </cell>
        </row>
        <row r="7917">
          <cell r="B7917">
            <v>132021107</v>
          </cell>
          <cell r="D7917" t="str">
            <v>121212</v>
          </cell>
          <cell r="F7917" t="str">
            <v>O2929018640</v>
          </cell>
          <cell r="H7917">
            <v>16958.009999999998</v>
          </cell>
        </row>
        <row r="7918">
          <cell r="B7918">
            <v>132021107</v>
          </cell>
          <cell r="D7918" t="str">
            <v>121212</v>
          </cell>
          <cell r="F7918" t="str">
            <v>O2929018641</v>
          </cell>
          <cell r="H7918">
            <v>1122814.6299999999</v>
          </cell>
        </row>
        <row r="7919">
          <cell r="B7919">
            <v>132021107</v>
          </cell>
          <cell r="D7919" t="str">
            <v>121212</v>
          </cell>
          <cell r="F7919" t="str">
            <v>O2929018642</v>
          </cell>
          <cell r="H7919">
            <v>195338.67</v>
          </cell>
        </row>
        <row r="7920">
          <cell r="B7920">
            <v>132021107</v>
          </cell>
          <cell r="D7920" t="str">
            <v>121212</v>
          </cell>
          <cell r="F7920" t="str">
            <v>O2929018643</v>
          </cell>
          <cell r="H7920">
            <v>614601.29</v>
          </cell>
        </row>
        <row r="7921">
          <cell r="B7921">
            <v>132021107</v>
          </cell>
          <cell r="D7921" t="str">
            <v>121212</v>
          </cell>
          <cell r="F7921" t="str">
            <v>O2929018644</v>
          </cell>
          <cell r="H7921">
            <v>1038988.11</v>
          </cell>
        </row>
        <row r="7922">
          <cell r="B7922">
            <v>132021107</v>
          </cell>
          <cell r="D7922" t="str">
            <v>121212</v>
          </cell>
          <cell r="F7922" t="str">
            <v>O2929018646</v>
          </cell>
          <cell r="H7922">
            <v>520</v>
          </cell>
        </row>
        <row r="7923">
          <cell r="B7923">
            <v>132021107</v>
          </cell>
          <cell r="D7923" t="str">
            <v>121212</v>
          </cell>
          <cell r="F7923" t="str">
            <v>O2929018654</v>
          </cell>
          <cell r="H7923">
            <v>17265.3</v>
          </cell>
        </row>
        <row r="7924">
          <cell r="B7924">
            <v>132021107</v>
          </cell>
          <cell r="D7924" t="str">
            <v>121212</v>
          </cell>
          <cell r="F7924" t="str">
            <v>O2929018658</v>
          </cell>
          <cell r="H7924">
            <v>108230.97</v>
          </cell>
        </row>
        <row r="7925">
          <cell r="B7925">
            <v>132021107</v>
          </cell>
          <cell r="D7925" t="str">
            <v>121212</v>
          </cell>
          <cell r="F7925" t="str">
            <v>O2929018662</v>
          </cell>
          <cell r="H7925">
            <v>153552.29999999999</v>
          </cell>
        </row>
        <row r="7926">
          <cell r="B7926">
            <v>132021107</v>
          </cell>
          <cell r="D7926" t="str">
            <v>121212</v>
          </cell>
          <cell r="F7926" t="str">
            <v>O2929018671</v>
          </cell>
          <cell r="H7926">
            <v>101533.92</v>
          </cell>
        </row>
        <row r="7927">
          <cell r="B7927">
            <v>132021107</v>
          </cell>
          <cell r="D7927" t="str">
            <v>121212</v>
          </cell>
          <cell r="F7927" t="str">
            <v>O2929018673</v>
          </cell>
          <cell r="H7927">
            <v>88138.87</v>
          </cell>
        </row>
        <row r="7928">
          <cell r="B7928">
            <v>132021107</v>
          </cell>
          <cell r="D7928" t="str">
            <v>121212</v>
          </cell>
          <cell r="F7928" t="str">
            <v>O2929018674</v>
          </cell>
          <cell r="H7928">
            <v>39542.230000000003</v>
          </cell>
        </row>
        <row r="7929">
          <cell r="B7929">
            <v>132021107</v>
          </cell>
          <cell r="D7929" t="str">
            <v>121212</v>
          </cell>
          <cell r="F7929" t="str">
            <v>O2929018675</v>
          </cell>
          <cell r="H7929">
            <v>74678.759999999995</v>
          </cell>
        </row>
        <row r="7930">
          <cell r="B7930">
            <v>132021107</v>
          </cell>
          <cell r="D7930" t="str">
            <v>121212</v>
          </cell>
          <cell r="F7930" t="str">
            <v>O2929018677</v>
          </cell>
          <cell r="H7930">
            <v>36060.49</v>
          </cell>
        </row>
        <row r="7931">
          <cell r="B7931">
            <v>132021107</v>
          </cell>
          <cell r="D7931" t="str">
            <v>121212</v>
          </cell>
          <cell r="F7931" t="str">
            <v>O2929018678</v>
          </cell>
          <cell r="H7931">
            <v>60935.78</v>
          </cell>
        </row>
        <row r="7932">
          <cell r="B7932">
            <v>132021107</v>
          </cell>
          <cell r="D7932" t="str">
            <v>121212</v>
          </cell>
          <cell r="F7932" t="str">
            <v>O2929018679</v>
          </cell>
          <cell r="H7932">
            <v>37976.82</v>
          </cell>
        </row>
        <row r="7933">
          <cell r="B7933">
            <v>132021107</v>
          </cell>
          <cell r="D7933" t="str">
            <v>121212</v>
          </cell>
          <cell r="F7933" t="str">
            <v>O2929018681</v>
          </cell>
          <cell r="H7933">
            <v>6488.8</v>
          </cell>
        </row>
        <row r="7934">
          <cell r="B7934">
            <v>132021107</v>
          </cell>
          <cell r="D7934" t="str">
            <v>121212</v>
          </cell>
          <cell r="F7934" t="str">
            <v>O2929018682</v>
          </cell>
          <cell r="H7934">
            <v>65249.48</v>
          </cell>
        </row>
        <row r="7935">
          <cell r="B7935">
            <v>132021107</v>
          </cell>
          <cell r="D7935" t="str">
            <v>121212</v>
          </cell>
          <cell r="F7935" t="str">
            <v>O2929018683</v>
          </cell>
          <cell r="H7935">
            <v>38752.83</v>
          </cell>
        </row>
        <row r="7936">
          <cell r="B7936">
            <v>132021107</v>
          </cell>
          <cell r="D7936" t="str">
            <v>121212</v>
          </cell>
          <cell r="F7936" t="str">
            <v>O2929018684</v>
          </cell>
          <cell r="H7936">
            <v>11526.54</v>
          </cell>
        </row>
        <row r="7937">
          <cell r="B7937">
            <v>132021107</v>
          </cell>
          <cell r="D7937" t="str">
            <v>121212</v>
          </cell>
          <cell r="F7937" t="str">
            <v>O2929018688</v>
          </cell>
          <cell r="H7937">
            <v>16286.88</v>
          </cell>
        </row>
        <row r="7938">
          <cell r="B7938">
            <v>1320215</v>
          </cell>
          <cell r="H7938">
            <v>-1655401654.7</v>
          </cell>
        </row>
        <row r="7939">
          <cell r="B7939">
            <v>132021501</v>
          </cell>
          <cell r="H7939">
            <v>-121178.22</v>
          </cell>
        </row>
        <row r="7940">
          <cell r="B7940">
            <v>132021501</v>
          </cell>
          <cell r="D7940" t="str">
            <v>320212</v>
          </cell>
          <cell r="F7940" t="str">
            <v>O2222016990</v>
          </cell>
          <cell r="H7940">
            <v>-9952.2800000000007</v>
          </cell>
        </row>
        <row r="7941">
          <cell r="B7941">
            <v>132021501</v>
          </cell>
          <cell r="D7941" t="str">
            <v>320212</v>
          </cell>
          <cell r="F7941" t="str">
            <v>O2222123990</v>
          </cell>
          <cell r="H7941">
            <v>-3760</v>
          </cell>
        </row>
        <row r="7942">
          <cell r="B7942">
            <v>132021501</v>
          </cell>
          <cell r="D7942" t="str">
            <v>320212</v>
          </cell>
          <cell r="F7942" t="str">
            <v>O2224046001</v>
          </cell>
          <cell r="H7942">
            <v>-107465.94</v>
          </cell>
        </row>
        <row r="7943">
          <cell r="B7943">
            <v>132021504</v>
          </cell>
          <cell r="H7943">
            <v>-85826873.469999999</v>
          </cell>
        </row>
        <row r="7944">
          <cell r="B7944">
            <v>132021504</v>
          </cell>
          <cell r="D7944" t="str">
            <v>320611</v>
          </cell>
          <cell r="F7944" t="str">
            <v>O2213099001</v>
          </cell>
          <cell r="H7944">
            <v>-58396.39</v>
          </cell>
        </row>
        <row r="7945">
          <cell r="B7945">
            <v>132021504</v>
          </cell>
          <cell r="D7945" t="str">
            <v>320611</v>
          </cell>
          <cell r="F7945" t="str">
            <v>O2213106001</v>
          </cell>
          <cell r="H7945">
            <v>-113573.81</v>
          </cell>
        </row>
        <row r="7946">
          <cell r="B7946">
            <v>132021504</v>
          </cell>
          <cell r="D7946" t="str">
            <v>320611</v>
          </cell>
          <cell r="F7946" t="str">
            <v>O2213114001</v>
          </cell>
          <cell r="H7946">
            <v>-211459.11</v>
          </cell>
        </row>
        <row r="7947">
          <cell r="B7947">
            <v>132021504</v>
          </cell>
          <cell r="D7947" t="str">
            <v>320611</v>
          </cell>
          <cell r="F7947" t="str">
            <v>O2213122001</v>
          </cell>
          <cell r="H7947">
            <v>-11562.89</v>
          </cell>
        </row>
        <row r="7948">
          <cell r="B7948">
            <v>132021504</v>
          </cell>
          <cell r="D7948" t="str">
            <v>320611</v>
          </cell>
          <cell r="F7948" t="str">
            <v>O2213130001</v>
          </cell>
          <cell r="H7948">
            <v>-9065.0300000000007</v>
          </cell>
        </row>
        <row r="7949">
          <cell r="B7949">
            <v>132021504</v>
          </cell>
          <cell r="D7949" t="str">
            <v>320611</v>
          </cell>
          <cell r="F7949" t="str">
            <v>O2213180001</v>
          </cell>
          <cell r="H7949">
            <v>-15783.71</v>
          </cell>
        </row>
        <row r="7950">
          <cell r="B7950">
            <v>132021504</v>
          </cell>
          <cell r="D7950" t="str">
            <v>320611</v>
          </cell>
          <cell r="F7950" t="str">
            <v>O2213213001</v>
          </cell>
          <cell r="H7950">
            <v>-12803.78</v>
          </cell>
        </row>
        <row r="7951">
          <cell r="B7951">
            <v>132021504</v>
          </cell>
          <cell r="D7951" t="str">
            <v>320611</v>
          </cell>
          <cell r="F7951" t="str">
            <v>O2215037001</v>
          </cell>
          <cell r="H7951">
            <v>-76149.789999999994</v>
          </cell>
        </row>
        <row r="7952">
          <cell r="B7952">
            <v>132021504</v>
          </cell>
          <cell r="D7952" t="str">
            <v>320611</v>
          </cell>
          <cell r="F7952" t="str">
            <v>O2215045001</v>
          </cell>
          <cell r="H7952">
            <v>-9901.98</v>
          </cell>
        </row>
        <row r="7953">
          <cell r="B7953">
            <v>132021504</v>
          </cell>
          <cell r="D7953" t="str">
            <v>320611</v>
          </cell>
          <cell r="F7953" t="str">
            <v>O2216069001</v>
          </cell>
          <cell r="H7953">
            <v>-10774.48</v>
          </cell>
        </row>
        <row r="7954">
          <cell r="B7954">
            <v>132021504</v>
          </cell>
          <cell r="D7954" t="str">
            <v>320611</v>
          </cell>
          <cell r="F7954" t="str">
            <v>O2216077001</v>
          </cell>
          <cell r="H7954">
            <v>-6934.4</v>
          </cell>
        </row>
        <row r="7955">
          <cell r="B7955">
            <v>132021504</v>
          </cell>
          <cell r="D7955" t="str">
            <v>320611</v>
          </cell>
          <cell r="F7955" t="str">
            <v>O2219013001</v>
          </cell>
          <cell r="H7955">
            <v>-459.89</v>
          </cell>
        </row>
        <row r="7956">
          <cell r="B7956">
            <v>132021504</v>
          </cell>
          <cell r="D7956" t="str">
            <v>320612</v>
          </cell>
          <cell r="F7956" t="str">
            <v>O2221018001</v>
          </cell>
          <cell r="H7956">
            <v>-231965.12</v>
          </cell>
        </row>
        <row r="7957">
          <cell r="B7957">
            <v>132021504</v>
          </cell>
          <cell r="D7957" t="str">
            <v>320612</v>
          </cell>
          <cell r="F7957" t="str">
            <v>O2221018002</v>
          </cell>
          <cell r="H7957">
            <v>-38181.78</v>
          </cell>
        </row>
        <row r="7958">
          <cell r="B7958">
            <v>132021504</v>
          </cell>
          <cell r="D7958" t="str">
            <v>320612</v>
          </cell>
          <cell r="F7958" t="str">
            <v>O2221018990</v>
          </cell>
          <cell r="H7958">
            <v>-85311.01</v>
          </cell>
        </row>
        <row r="7959">
          <cell r="B7959">
            <v>132021504</v>
          </cell>
          <cell r="D7959" t="str">
            <v>320612</v>
          </cell>
          <cell r="F7959" t="str">
            <v>O2221026001</v>
          </cell>
          <cell r="H7959">
            <v>-276425.78999999998</v>
          </cell>
        </row>
        <row r="7960">
          <cell r="B7960">
            <v>132021504</v>
          </cell>
          <cell r="D7960" t="str">
            <v>320612</v>
          </cell>
          <cell r="F7960" t="str">
            <v>O2221026990</v>
          </cell>
          <cell r="H7960">
            <v>-144056.24</v>
          </cell>
        </row>
        <row r="7961">
          <cell r="B7961">
            <v>132021504</v>
          </cell>
          <cell r="D7961" t="str">
            <v>320612</v>
          </cell>
          <cell r="F7961" t="str">
            <v>O2221034001</v>
          </cell>
          <cell r="H7961">
            <v>-356597.21</v>
          </cell>
        </row>
        <row r="7962">
          <cell r="B7962">
            <v>132021504</v>
          </cell>
          <cell r="D7962" t="str">
            <v>320612</v>
          </cell>
          <cell r="F7962" t="str">
            <v>O2221034005</v>
          </cell>
          <cell r="H7962">
            <v>-7338.12</v>
          </cell>
        </row>
        <row r="7963">
          <cell r="B7963">
            <v>132021504</v>
          </cell>
          <cell r="D7963" t="str">
            <v>320612</v>
          </cell>
          <cell r="F7963" t="str">
            <v>O2221034990</v>
          </cell>
          <cell r="H7963">
            <v>-126864.11</v>
          </cell>
        </row>
        <row r="7964">
          <cell r="B7964">
            <v>132021504</v>
          </cell>
          <cell r="D7964" t="str">
            <v>320612</v>
          </cell>
          <cell r="F7964" t="str">
            <v>O2221050001</v>
          </cell>
          <cell r="H7964">
            <v>-2545092.42</v>
          </cell>
        </row>
        <row r="7965">
          <cell r="B7965">
            <v>132021504</v>
          </cell>
          <cell r="D7965" t="str">
            <v>320612</v>
          </cell>
          <cell r="F7965" t="str">
            <v>O2221050003</v>
          </cell>
          <cell r="H7965">
            <v>-193538.93</v>
          </cell>
        </row>
        <row r="7966">
          <cell r="B7966">
            <v>132021504</v>
          </cell>
          <cell r="D7966" t="str">
            <v>320612</v>
          </cell>
          <cell r="F7966" t="str">
            <v>O2221050004</v>
          </cell>
          <cell r="H7966">
            <v>-222105.87</v>
          </cell>
        </row>
        <row r="7967">
          <cell r="B7967">
            <v>132021504</v>
          </cell>
          <cell r="D7967" t="str">
            <v>320612</v>
          </cell>
          <cell r="F7967" t="str">
            <v>O2221050005</v>
          </cell>
          <cell r="H7967">
            <v>-43851.93</v>
          </cell>
        </row>
        <row r="7968">
          <cell r="B7968">
            <v>132021504</v>
          </cell>
          <cell r="D7968" t="str">
            <v>320612</v>
          </cell>
          <cell r="F7968" t="str">
            <v>O2221050990</v>
          </cell>
          <cell r="H7968">
            <v>-837046.51</v>
          </cell>
        </row>
        <row r="7969">
          <cell r="B7969">
            <v>132021504</v>
          </cell>
          <cell r="D7969" t="str">
            <v>320612</v>
          </cell>
          <cell r="F7969" t="str">
            <v>O2221092001</v>
          </cell>
          <cell r="H7969">
            <v>-1190436.3600000001</v>
          </cell>
        </row>
        <row r="7970">
          <cell r="B7970">
            <v>132021504</v>
          </cell>
          <cell r="D7970" t="str">
            <v>320612</v>
          </cell>
          <cell r="F7970" t="str">
            <v>O2221092003</v>
          </cell>
          <cell r="H7970">
            <v>-6250.95</v>
          </cell>
        </row>
        <row r="7971">
          <cell r="B7971">
            <v>132021504</v>
          </cell>
          <cell r="D7971" t="str">
            <v>320612</v>
          </cell>
          <cell r="F7971" t="str">
            <v>O2221092004</v>
          </cell>
          <cell r="H7971">
            <v>-8067.18</v>
          </cell>
        </row>
        <row r="7972">
          <cell r="B7972">
            <v>132021504</v>
          </cell>
          <cell r="D7972" t="str">
            <v>320612</v>
          </cell>
          <cell r="F7972" t="str">
            <v>O2221092005</v>
          </cell>
          <cell r="H7972">
            <v>-33616.44</v>
          </cell>
        </row>
        <row r="7973">
          <cell r="B7973">
            <v>132021504</v>
          </cell>
          <cell r="D7973" t="str">
            <v>320612</v>
          </cell>
          <cell r="F7973" t="str">
            <v>O2221092990</v>
          </cell>
          <cell r="H7973">
            <v>-169972.3</v>
          </cell>
        </row>
        <row r="7974">
          <cell r="B7974">
            <v>132021504</v>
          </cell>
          <cell r="D7974" t="str">
            <v>320612</v>
          </cell>
          <cell r="F7974" t="str">
            <v>O2221109001</v>
          </cell>
          <cell r="H7974">
            <v>-2044316.35</v>
          </cell>
        </row>
        <row r="7975">
          <cell r="B7975">
            <v>132021504</v>
          </cell>
          <cell r="D7975" t="str">
            <v>320612</v>
          </cell>
          <cell r="F7975" t="str">
            <v>O2221109002</v>
          </cell>
          <cell r="H7975">
            <v>-200030.66</v>
          </cell>
        </row>
        <row r="7976">
          <cell r="B7976">
            <v>132021504</v>
          </cell>
          <cell r="D7976" t="str">
            <v>320612</v>
          </cell>
          <cell r="F7976" t="str">
            <v>O2221109003</v>
          </cell>
          <cell r="H7976">
            <v>-54730.05</v>
          </cell>
        </row>
        <row r="7977">
          <cell r="B7977">
            <v>132021504</v>
          </cell>
          <cell r="D7977" t="str">
            <v>320612</v>
          </cell>
          <cell r="F7977" t="str">
            <v>O2221109004</v>
          </cell>
          <cell r="H7977">
            <v>-5177.8599999999997</v>
          </cell>
        </row>
        <row r="7978">
          <cell r="B7978">
            <v>132021504</v>
          </cell>
          <cell r="D7978" t="str">
            <v>320612</v>
          </cell>
          <cell r="F7978" t="str">
            <v>O2221109990</v>
          </cell>
          <cell r="H7978">
            <v>-134064.16</v>
          </cell>
        </row>
        <row r="7979">
          <cell r="B7979">
            <v>132021504</v>
          </cell>
          <cell r="D7979" t="str">
            <v>320612</v>
          </cell>
          <cell r="F7979" t="str">
            <v>O2221117990</v>
          </cell>
          <cell r="H7979">
            <v>-7404.3</v>
          </cell>
        </row>
        <row r="7980">
          <cell r="B7980">
            <v>132021504</v>
          </cell>
          <cell r="D7980" t="str">
            <v>320612</v>
          </cell>
          <cell r="F7980" t="str">
            <v>O2221125001</v>
          </cell>
          <cell r="H7980">
            <v>-2081369.26</v>
          </cell>
        </row>
        <row r="7981">
          <cell r="B7981">
            <v>132021504</v>
          </cell>
          <cell r="D7981" t="str">
            <v>320612</v>
          </cell>
          <cell r="F7981" t="str">
            <v>O2221125002</v>
          </cell>
          <cell r="H7981">
            <v>-9135.42</v>
          </cell>
        </row>
        <row r="7982">
          <cell r="B7982">
            <v>132021504</v>
          </cell>
          <cell r="D7982" t="str">
            <v>320612</v>
          </cell>
          <cell r="F7982" t="str">
            <v>O2221125003</v>
          </cell>
          <cell r="H7982">
            <v>-6037.02</v>
          </cell>
        </row>
        <row r="7983">
          <cell r="B7983">
            <v>132021504</v>
          </cell>
          <cell r="D7983" t="str">
            <v>320612</v>
          </cell>
          <cell r="F7983" t="str">
            <v>O2221133001</v>
          </cell>
          <cell r="H7983">
            <v>-391709.92</v>
          </cell>
        </row>
        <row r="7984">
          <cell r="B7984">
            <v>132021504</v>
          </cell>
          <cell r="D7984" t="str">
            <v>320612</v>
          </cell>
          <cell r="F7984" t="str">
            <v>O2221141001</v>
          </cell>
          <cell r="H7984">
            <v>-447222.56</v>
          </cell>
        </row>
        <row r="7985">
          <cell r="B7985">
            <v>132021504</v>
          </cell>
          <cell r="D7985" t="str">
            <v>320612</v>
          </cell>
          <cell r="F7985" t="str">
            <v>O2221159002</v>
          </cell>
          <cell r="H7985">
            <v>-236938.94</v>
          </cell>
        </row>
        <row r="7986">
          <cell r="B7986">
            <v>132021504</v>
          </cell>
          <cell r="D7986" t="str">
            <v>320612</v>
          </cell>
          <cell r="F7986" t="str">
            <v>O2221167001</v>
          </cell>
          <cell r="H7986">
            <v>-165395.9</v>
          </cell>
        </row>
        <row r="7987">
          <cell r="B7987">
            <v>132021504</v>
          </cell>
          <cell r="D7987" t="str">
            <v>320612</v>
          </cell>
          <cell r="F7987" t="str">
            <v>O2221175001</v>
          </cell>
          <cell r="H7987">
            <v>-99126.46</v>
          </cell>
        </row>
        <row r="7988">
          <cell r="B7988">
            <v>132021504</v>
          </cell>
          <cell r="D7988" t="str">
            <v>320612</v>
          </cell>
          <cell r="F7988" t="str">
            <v>O2221183001</v>
          </cell>
          <cell r="H7988">
            <v>-66953.509999999995</v>
          </cell>
        </row>
        <row r="7989">
          <cell r="B7989">
            <v>132021504</v>
          </cell>
          <cell r="D7989" t="str">
            <v>320612</v>
          </cell>
          <cell r="F7989" t="str">
            <v>O2221191001</v>
          </cell>
          <cell r="H7989">
            <v>-64321.19</v>
          </cell>
        </row>
        <row r="7990">
          <cell r="B7990">
            <v>132021504</v>
          </cell>
          <cell r="D7990" t="str">
            <v>320612</v>
          </cell>
          <cell r="F7990" t="str">
            <v>O2221208001</v>
          </cell>
          <cell r="H7990">
            <v>-35577.660000000003</v>
          </cell>
        </row>
        <row r="7991">
          <cell r="B7991">
            <v>132021504</v>
          </cell>
          <cell r="D7991" t="str">
            <v>320612</v>
          </cell>
          <cell r="F7991" t="str">
            <v>O2222016001</v>
          </cell>
          <cell r="H7991">
            <v>-52264.57</v>
          </cell>
        </row>
        <row r="7992">
          <cell r="B7992">
            <v>132021504</v>
          </cell>
          <cell r="D7992" t="str">
            <v>320612</v>
          </cell>
          <cell r="F7992" t="str">
            <v>O2222016002</v>
          </cell>
          <cell r="H7992">
            <v>-266900.82</v>
          </cell>
        </row>
        <row r="7993">
          <cell r="B7993">
            <v>132021504</v>
          </cell>
          <cell r="D7993" t="str">
            <v>320612</v>
          </cell>
          <cell r="F7993" t="str">
            <v>O2222016003</v>
          </cell>
          <cell r="H7993">
            <v>-15617.76</v>
          </cell>
        </row>
        <row r="7994">
          <cell r="B7994">
            <v>132021504</v>
          </cell>
          <cell r="D7994" t="str">
            <v>320612</v>
          </cell>
          <cell r="F7994" t="str">
            <v>O2222016004</v>
          </cell>
          <cell r="H7994">
            <v>-259004.52</v>
          </cell>
        </row>
        <row r="7995">
          <cell r="B7995">
            <v>132021504</v>
          </cell>
          <cell r="D7995" t="str">
            <v>320612</v>
          </cell>
          <cell r="F7995" t="str">
            <v>O2222016010</v>
          </cell>
          <cell r="H7995">
            <v>-716336.61</v>
          </cell>
        </row>
        <row r="7996">
          <cell r="B7996">
            <v>132021504</v>
          </cell>
          <cell r="D7996" t="str">
            <v>320612</v>
          </cell>
          <cell r="F7996" t="str">
            <v>O2222016011</v>
          </cell>
          <cell r="H7996">
            <v>-158377.35</v>
          </cell>
        </row>
        <row r="7997">
          <cell r="B7997">
            <v>132021504</v>
          </cell>
          <cell r="D7997" t="str">
            <v>320612</v>
          </cell>
          <cell r="F7997" t="str">
            <v>O2222016013</v>
          </cell>
          <cell r="H7997">
            <v>-25410.41</v>
          </cell>
        </row>
        <row r="7998">
          <cell r="B7998">
            <v>132021504</v>
          </cell>
          <cell r="D7998" t="str">
            <v>320612</v>
          </cell>
          <cell r="F7998" t="str">
            <v>O2222016014</v>
          </cell>
          <cell r="H7998">
            <v>-25526.69</v>
          </cell>
        </row>
        <row r="7999">
          <cell r="B7999">
            <v>132021504</v>
          </cell>
          <cell r="D7999" t="str">
            <v>320612</v>
          </cell>
          <cell r="F7999" t="str">
            <v>O2222016015</v>
          </cell>
          <cell r="H7999">
            <v>-20527.55</v>
          </cell>
        </row>
        <row r="8000">
          <cell r="B8000">
            <v>132021504</v>
          </cell>
          <cell r="D8000" t="str">
            <v>320612</v>
          </cell>
          <cell r="F8000" t="str">
            <v>O2222016016</v>
          </cell>
          <cell r="H8000">
            <v>-217180.54</v>
          </cell>
        </row>
        <row r="8001">
          <cell r="B8001">
            <v>132021504</v>
          </cell>
          <cell r="D8001" t="str">
            <v>320612</v>
          </cell>
          <cell r="F8001" t="str">
            <v>O2222016090</v>
          </cell>
          <cell r="H8001">
            <v>-184343.85</v>
          </cell>
        </row>
        <row r="8002">
          <cell r="B8002">
            <v>132021504</v>
          </cell>
          <cell r="D8002" t="str">
            <v>320612</v>
          </cell>
          <cell r="F8002" t="str">
            <v>O2222016990</v>
          </cell>
          <cell r="H8002">
            <v>-341913.72</v>
          </cell>
        </row>
        <row r="8003">
          <cell r="B8003">
            <v>132021504</v>
          </cell>
          <cell r="D8003" t="str">
            <v>320612</v>
          </cell>
          <cell r="F8003" t="str">
            <v>O2222024001</v>
          </cell>
          <cell r="H8003">
            <v>-195224.08</v>
          </cell>
        </row>
        <row r="8004">
          <cell r="B8004">
            <v>132021504</v>
          </cell>
          <cell r="D8004" t="str">
            <v>320612</v>
          </cell>
          <cell r="F8004" t="str">
            <v>O2222024002</v>
          </cell>
          <cell r="H8004">
            <v>-1563.8</v>
          </cell>
        </row>
        <row r="8005">
          <cell r="B8005">
            <v>132021504</v>
          </cell>
          <cell r="D8005" t="str">
            <v>320612</v>
          </cell>
          <cell r="F8005" t="str">
            <v>O2222024003</v>
          </cell>
          <cell r="H8005">
            <v>-201040.74</v>
          </cell>
        </row>
        <row r="8006">
          <cell r="B8006">
            <v>132021504</v>
          </cell>
          <cell r="D8006" t="str">
            <v>320612</v>
          </cell>
          <cell r="F8006" t="str">
            <v>O2222024004</v>
          </cell>
          <cell r="H8006">
            <v>-21924.799999999999</v>
          </cell>
        </row>
        <row r="8007">
          <cell r="B8007">
            <v>132021504</v>
          </cell>
          <cell r="D8007" t="str">
            <v>320612</v>
          </cell>
          <cell r="F8007" t="str">
            <v>O2222024008</v>
          </cell>
          <cell r="H8007">
            <v>-13314.68</v>
          </cell>
        </row>
        <row r="8008">
          <cell r="B8008">
            <v>132021504</v>
          </cell>
          <cell r="D8008" t="str">
            <v>320612</v>
          </cell>
          <cell r="F8008" t="str">
            <v>O2222024009</v>
          </cell>
          <cell r="H8008">
            <v>-53295.78</v>
          </cell>
        </row>
        <row r="8009">
          <cell r="B8009">
            <v>132021504</v>
          </cell>
          <cell r="D8009" t="str">
            <v>320612</v>
          </cell>
          <cell r="F8009" t="str">
            <v>O2222024990</v>
          </cell>
          <cell r="H8009">
            <v>-369310.76</v>
          </cell>
        </row>
        <row r="8010">
          <cell r="B8010">
            <v>132021504</v>
          </cell>
          <cell r="D8010" t="str">
            <v>320612</v>
          </cell>
          <cell r="F8010" t="str">
            <v>O2222032990</v>
          </cell>
          <cell r="H8010">
            <v>-53802.54</v>
          </cell>
        </row>
        <row r="8011">
          <cell r="B8011">
            <v>132021504</v>
          </cell>
          <cell r="D8011" t="str">
            <v>320612</v>
          </cell>
          <cell r="F8011" t="str">
            <v>O2222058001</v>
          </cell>
          <cell r="H8011">
            <v>-196000.23</v>
          </cell>
        </row>
        <row r="8012">
          <cell r="B8012">
            <v>132021504</v>
          </cell>
          <cell r="D8012" t="str">
            <v>320612</v>
          </cell>
          <cell r="F8012" t="str">
            <v>O2222058002</v>
          </cell>
          <cell r="H8012">
            <v>-150569.26999999999</v>
          </cell>
        </row>
        <row r="8013">
          <cell r="B8013">
            <v>132021504</v>
          </cell>
          <cell r="D8013" t="str">
            <v>320612</v>
          </cell>
          <cell r="F8013" t="str">
            <v>O2222058007</v>
          </cell>
          <cell r="H8013">
            <v>-46649.52</v>
          </cell>
        </row>
        <row r="8014">
          <cell r="B8014">
            <v>132021504</v>
          </cell>
          <cell r="D8014" t="str">
            <v>320612</v>
          </cell>
          <cell r="F8014" t="str">
            <v>O2222058990</v>
          </cell>
          <cell r="H8014">
            <v>-35212.33</v>
          </cell>
        </row>
        <row r="8015">
          <cell r="B8015">
            <v>132021504</v>
          </cell>
          <cell r="D8015" t="str">
            <v>320612</v>
          </cell>
          <cell r="F8015" t="str">
            <v>O2222066001</v>
          </cell>
          <cell r="H8015">
            <v>-857338.22</v>
          </cell>
        </row>
        <row r="8016">
          <cell r="B8016">
            <v>132021504</v>
          </cell>
          <cell r="D8016" t="str">
            <v>320612</v>
          </cell>
          <cell r="F8016" t="str">
            <v>O2222066002</v>
          </cell>
          <cell r="H8016">
            <v>-44835.28</v>
          </cell>
        </row>
        <row r="8017">
          <cell r="B8017">
            <v>132021504</v>
          </cell>
          <cell r="D8017" t="str">
            <v>320612</v>
          </cell>
          <cell r="F8017" t="str">
            <v>O2222066004</v>
          </cell>
          <cell r="H8017">
            <v>-29544.45</v>
          </cell>
        </row>
        <row r="8018">
          <cell r="B8018">
            <v>132021504</v>
          </cell>
          <cell r="D8018" t="str">
            <v>320612</v>
          </cell>
          <cell r="F8018" t="str">
            <v>O2222066006</v>
          </cell>
          <cell r="H8018">
            <v>-3399.56</v>
          </cell>
        </row>
        <row r="8019">
          <cell r="B8019">
            <v>132021504</v>
          </cell>
          <cell r="D8019" t="str">
            <v>320612</v>
          </cell>
          <cell r="F8019" t="str">
            <v>O2222066990</v>
          </cell>
          <cell r="H8019">
            <v>-329496.68</v>
          </cell>
        </row>
        <row r="8020">
          <cell r="B8020">
            <v>132021504</v>
          </cell>
          <cell r="D8020" t="str">
            <v>320612</v>
          </cell>
          <cell r="F8020" t="str">
            <v>O2222082001</v>
          </cell>
          <cell r="H8020">
            <v>-2511149.48</v>
          </cell>
        </row>
        <row r="8021">
          <cell r="B8021">
            <v>132021504</v>
          </cell>
          <cell r="D8021" t="str">
            <v>320612</v>
          </cell>
          <cell r="F8021" t="str">
            <v>O2222082002</v>
          </cell>
          <cell r="H8021">
            <v>-7425428</v>
          </cell>
        </row>
        <row r="8022">
          <cell r="B8022">
            <v>132021504</v>
          </cell>
          <cell r="D8022" t="str">
            <v>320612</v>
          </cell>
          <cell r="F8022" t="str">
            <v>O2222082003</v>
          </cell>
          <cell r="H8022">
            <v>-165773.85</v>
          </cell>
        </row>
        <row r="8023">
          <cell r="B8023">
            <v>132021504</v>
          </cell>
          <cell r="D8023" t="str">
            <v>320612</v>
          </cell>
          <cell r="F8023" t="str">
            <v>O2222082004</v>
          </cell>
          <cell r="H8023">
            <v>-38901.49</v>
          </cell>
        </row>
        <row r="8024">
          <cell r="B8024">
            <v>132021504</v>
          </cell>
          <cell r="D8024" t="str">
            <v>320612</v>
          </cell>
          <cell r="F8024" t="str">
            <v>O2222082010</v>
          </cell>
          <cell r="H8024">
            <v>-28066.06</v>
          </cell>
        </row>
        <row r="8025">
          <cell r="B8025">
            <v>132021504</v>
          </cell>
          <cell r="D8025" t="str">
            <v>320612</v>
          </cell>
          <cell r="F8025" t="str">
            <v>O2222082013</v>
          </cell>
          <cell r="H8025">
            <v>-15005.42</v>
          </cell>
        </row>
        <row r="8026">
          <cell r="B8026">
            <v>132021504</v>
          </cell>
          <cell r="D8026" t="str">
            <v>320612</v>
          </cell>
          <cell r="F8026" t="str">
            <v>O2222082017</v>
          </cell>
          <cell r="H8026">
            <v>-9710.02</v>
          </cell>
        </row>
        <row r="8027">
          <cell r="B8027">
            <v>132021504</v>
          </cell>
          <cell r="D8027" t="str">
            <v>320612</v>
          </cell>
          <cell r="F8027" t="str">
            <v>O2222082990</v>
          </cell>
          <cell r="H8027">
            <v>-150288.47</v>
          </cell>
        </row>
        <row r="8028">
          <cell r="B8028">
            <v>132021504</v>
          </cell>
          <cell r="D8028" t="str">
            <v>320612</v>
          </cell>
          <cell r="F8028" t="str">
            <v>O2222090001</v>
          </cell>
          <cell r="H8028">
            <v>-3835538.44</v>
          </cell>
        </row>
        <row r="8029">
          <cell r="B8029">
            <v>132021504</v>
          </cell>
          <cell r="D8029" t="str">
            <v>320612</v>
          </cell>
          <cell r="F8029" t="str">
            <v>O2222090002</v>
          </cell>
          <cell r="H8029">
            <v>-55845.95</v>
          </cell>
        </row>
        <row r="8030">
          <cell r="B8030">
            <v>132021504</v>
          </cell>
          <cell r="D8030" t="str">
            <v>320612</v>
          </cell>
          <cell r="F8030" t="str">
            <v>O2222090004</v>
          </cell>
          <cell r="H8030">
            <v>-185120.31</v>
          </cell>
        </row>
        <row r="8031">
          <cell r="B8031">
            <v>132021504</v>
          </cell>
          <cell r="D8031" t="str">
            <v>320612</v>
          </cell>
          <cell r="F8031" t="str">
            <v>O2222090006</v>
          </cell>
          <cell r="H8031">
            <v>-298630.62</v>
          </cell>
        </row>
        <row r="8032">
          <cell r="B8032">
            <v>132021504</v>
          </cell>
          <cell r="D8032" t="str">
            <v>320612</v>
          </cell>
          <cell r="F8032" t="str">
            <v>O2222090007</v>
          </cell>
          <cell r="H8032">
            <v>-10333.84</v>
          </cell>
        </row>
        <row r="8033">
          <cell r="B8033">
            <v>132021504</v>
          </cell>
          <cell r="D8033" t="str">
            <v>320612</v>
          </cell>
          <cell r="F8033" t="str">
            <v>O2222090011</v>
          </cell>
          <cell r="H8033">
            <v>-387723.78</v>
          </cell>
        </row>
        <row r="8034">
          <cell r="B8034">
            <v>132021504</v>
          </cell>
          <cell r="D8034" t="str">
            <v>320612</v>
          </cell>
          <cell r="F8034" t="str">
            <v>O2222090014</v>
          </cell>
          <cell r="H8034">
            <v>-312593.24</v>
          </cell>
        </row>
        <row r="8035">
          <cell r="B8035">
            <v>132021504</v>
          </cell>
          <cell r="D8035" t="str">
            <v>320612</v>
          </cell>
          <cell r="F8035" t="str">
            <v>O2222090015</v>
          </cell>
          <cell r="H8035">
            <v>-221145.52</v>
          </cell>
        </row>
        <row r="8036">
          <cell r="B8036">
            <v>132021504</v>
          </cell>
          <cell r="D8036" t="str">
            <v>320612</v>
          </cell>
          <cell r="F8036" t="str">
            <v>O2222090017</v>
          </cell>
          <cell r="H8036">
            <v>-2147.08</v>
          </cell>
        </row>
        <row r="8037">
          <cell r="B8037">
            <v>132021504</v>
          </cell>
          <cell r="D8037" t="str">
            <v>320612</v>
          </cell>
          <cell r="F8037" t="str">
            <v>O2222090990</v>
          </cell>
          <cell r="H8037">
            <v>-287956.90000000002</v>
          </cell>
        </row>
        <row r="8038">
          <cell r="B8038">
            <v>132021504</v>
          </cell>
          <cell r="D8038" t="str">
            <v>320612</v>
          </cell>
          <cell r="F8038" t="str">
            <v>O2222107001</v>
          </cell>
          <cell r="H8038">
            <v>-2244042.33</v>
          </cell>
        </row>
        <row r="8039">
          <cell r="B8039">
            <v>132021504</v>
          </cell>
          <cell r="D8039" t="str">
            <v>320612</v>
          </cell>
          <cell r="F8039" t="str">
            <v>O2222107002</v>
          </cell>
          <cell r="H8039">
            <v>-110110.5</v>
          </cell>
        </row>
        <row r="8040">
          <cell r="B8040">
            <v>132021504</v>
          </cell>
          <cell r="D8040" t="str">
            <v>320612</v>
          </cell>
          <cell r="F8040" t="str">
            <v>O2222107004</v>
          </cell>
          <cell r="H8040">
            <v>-19985.09</v>
          </cell>
        </row>
        <row r="8041">
          <cell r="B8041">
            <v>132021504</v>
          </cell>
          <cell r="D8041" t="str">
            <v>320612</v>
          </cell>
          <cell r="F8041" t="str">
            <v>O2222107005</v>
          </cell>
          <cell r="H8041">
            <v>-15163.13</v>
          </cell>
        </row>
        <row r="8042">
          <cell r="B8042">
            <v>132021504</v>
          </cell>
          <cell r="D8042" t="str">
            <v>320612</v>
          </cell>
          <cell r="F8042" t="str">
            <v>O2222107006</v>
          </cell>
          <cell r="H8042">
            <v>-16142.05</v>
          </cell>
        </row>
        <row r="8043">
          <cell r="B8043">
            <v>132021504</v>
          </cell>
          <cell r="D8043" t="str">
            <v>320612</v>
          </cell>
          <cell r="F8043" t="str">
            <v>O2222107990</v>
          </cell>
          <cell r="H8043">
            <v>-42728.92</v>
          </cell>
        </row>
        <row r="8044">
          <cell r="B8044">
            <v>132021504</v>
          </cell>
          <cell r="D8044" t="str">
            <v>320612</v>
          </cell>
          <cell r="F8044" t="str">
            <v>O2222115001</v>
          </cell>
          <cell r="H8044">
            <v>-6161914.7999999998</v>
          </cell>
        </row>
        <row r="8045">
          <cell r="B8045">
            <v>132021504</v>
          </cell>
          <cell r="D8045" t="str">
            <v>320612</v>
          </cell>
          <cell r="F8045" t="str">
            <v>O2222115002</v>
          </cell>
          <cell r="H8045">
            <v>-168410.78</v>
          </cell>
        </row>
        <row r="8046">
          <cell r="B8046">
            <v>132021504</v>
          </cell>
          <cell r="D8046" t="str">
            <v>320612</v>
          </cell>
          <cell r="F8046" t="str">
            <v>O2222115005</v>
          </cell>
          <cell r="H8046">
            <v>-10892.32</v>
          </cell>
        </row>
        <row r="8047">
          <cell r="B8047">
            <v>132021504</v>
          </cell>
          <cell r="D8047" t="str">
            <v>320612</v>
          </cell>
          <cell r="F8047" t="str">
            <v>O2222115990</v>
          </cell>
          <cell r="H8047">
            <v>-13393.5</v>
          </cell>
        </row>
        <row r="8048">
          <cell r="B8048">
            <v>132021504</v>
          </cell>
          <cell r="D8048" t="str">
            <v>320612</v>
          </cell>
          <cell r="F8048" t="str">
            <v>O2222123001</v>
          </cell>
          <cell r="H8048">
            <v>-1930407.64</v>
          </cell>
        </row>
        <row r="8049">
          <cell r="B8049">
            <v>132021504</v>
          </cell>
          <cell r="D8049" t="str">
            <v>320612</v>
          </cell>
          <cell r="F8049" t="str">
            <v>O2222123002</v>
          </cell>
          <cell r="H8049">
            <v>-296432.21000000002</v>
          </cell>
        </row>
        <row r="8050">
          <cell r="B8050">
            <v>132021504</v>
          </cell>
          <cell r="D8050" t="str">
            <v>320612</v>
          </cell>
          <cell r="F8050" t="str">
            <v>O2222123003</v>
          </cell>
          <cell r="H8050">
            <v>-14863.05</v>
          </cell>
        </row>
        <row r="8051">
          <cell r="B8051">
            <v>132021504</v>
          </cell>
          <cell r="D8051" t="str">
            <v>320612</v>
          </cell>
          <cell r="F8051" t="str">
            <v>O2222157001</v>
          </cell>
          <cell r="H8051">
            <v>-889921.34</v>
          </cell>
        </row>
        <row r="8052">
          <cell r="B8052">
            <v>132021504</v>
          </cell>
          <cell r="D8052" t="str">
            <v>320612</v>
          </cell>
          <cell r="F8052" t="str">
            <v>O2222157002</v>
          </cell>
          <cell r="H8052">
            <v>-96524.93</v>
          </cell>
        </row>
        <row r="8053">
          <cell r="B8053">
            <v>132021504</v>
          </cell>
          <cell r="D8053" t="str">
            <v>320612</v>
          </cell>
          <cell r="F8053" t="str">
            <v>O2222157004</v>
          </cell>
          <cell r="H8053">
            <v>-14334.7</v>
          </cell>
        </row>
        <row r="8054">
          <cell r="B8054">
            <v>132021504</v>
          </cell>
          <cell r="D8054" t="str">
            <v>320612</v>
          </cell>
          <cell r="F8054" t="str">
            <v>O2222157990</v>
          </cell>
          <cell r="H8054">
            <v>-29409.93</v>
          </cell>
        </row>
        <row r="8055">
          <cell r="B8055">
            <v>132021504</v>
          </cell>
          <cell r="D8055" t="str">
            <v>320612</v>
          </cell>
          <cell r="F8055" t="str">
            <v>O2222165001</v>
          </cell>
          <cell r="H8055">
            <v>-1084095.49</v>
          </cell>
        </row>
        <row r="8056">
          <cell r="B8056">
            <v>132021504</v>
          </cell>
          <cell r="D8056" t="str">
            <v>320612</v>
          </cell>
          <cell r="F8056" t="str">
            <v>O2222165990</v>
          </cell>
          <cell r="H8056">
            <v>-9156.7099999999991</v>
          </cell>
        </row>
        <row r="8057">
          <cell r="B8057">
            <v>132021504</v>
          </cell>
          <cell r="D8057" t="str">
            <v>320612</v>
          </cell>
          <cell r="F8057" t="str">
            <v>O2222173001</v>
          </cell>
          <cell r="H8057">
            <v>-603470.93999999994</v>
          </cell>
        </row>
        <row r="8058">
          <cell r="B8058">
            <v>132021504</v>
          </cell>
          <cell r="D8058" t="str">
            <v>320612</v>
          </cell>
          <cell r="F8058" t="str">
            <v>O2222173002</v>
          </cell>
          <cell r="H8058">
            <v>-13411.73</v>
          </cell>
        </row>
        <row r="8059">
          <cell r="B8059">
            <v>132021504</v>
          </cell>
          <cell r="D8059" t="str">
            <v>320612</v>
          </cell>
          <cell r="F8059" t="str">
            <v>O2222173006</v>
          </cell>
          <cell r="H8059">
            <v>-587251.86</v>
          </cell>
        </row>
        <row r="8060">
          <cell r="B8060">
            <v>132021504</v>
          </cell>
          <cell r="D8060" t="str">
            <v>320612</v>
          </cell>
          <cell r="F8060" t="str">
            <v>O2222173990</v>
          </cell>
          <cell r="H8060">
            <v>-4289.82</v>
          </cell>
        </row>
        <row r="8061">
          <cell r="B8061">
            <v>132021504</v>
          </cell>
          <cell r="D8061" t="str">
            <v>320612</v>
          </cell>
          <cell r="F8061" t="str">
            <v>O2222181001</v>
          </cell>
          <cell r="H8061">
            <v>-276899.76</v>
          </cell>
        </row>
        <row r="8062">
          <cell r="B8062">
            <v>132021504</v>
          </cell>
          <cell r="D8062" t="str">
            <v>320612</v>
          </cell>
          <cell r="F8062" t="str">
            <v>O2223014001</v>
          </cell>
          <cell r="H8062">
            <v>-3820955.36</v>
          </cell>
        </row>
        <row r="8063">
          <cell r="B8063">
            <v>132021504</v>
          </cell>
          <cell r="D8063" t="str">
            <v>320612</v>
          </cell>
          <cell r="F8063" t="str">
            <v>O2223014990</v>
          </cell>
          <cell r="H8063">
            <v>-70454.02</v>
          </cell>
        </row>
        <row r="8064">
          <cell r="B8064">
            <v>132021504</v>
          </cell>
          <cell r="D8064" t="str">
            <v>320612</v>
          </cell>
          <cell r="F8064" t="str">
            <v>O2223022001</v>
          </cell>
          <cell r="H8064">
            <v>-1449745.09</v>
          </cell>
        </row>
        <row r="8065">
          <cell r="B8065">
            <v>132021504</v>
          </cell>
          <cell r="D8065" t="str">
            <v>320612</v>
          </cell>
          <cell r="F8065" t="str">
            <v>O2223022002</v>
          </cell>
          <cell r="H8065">
            <v>-18435.259999999998</v>
          </cell>
        </row>
        <row r="8066">
          <cell r="B8066">
            <v>132021504</v>
          </cell>
          <cell r="D8066" t="str">
            <v>320612</v>
          </cell>
          <cell r="F8066" t="str">
            <v>O2223022990</v>
          </cell>
          <cell r="H8066">
            <v>-22419.96</v>
          </cell>
        </row>
        <row r="8067">
          <cell r="B8067">
            <v>132021504</v>
          </cell>
          <cell r="D8067" t="str">
            <v>320612</v>
          </cell>
          <cell r="F8067" t="str">
            <v>O2223030001</v>
          </cell>
          <cell r="H8067">
            <v>-1899616.87</v>
          </cell>
        </row>
        <row r="8068">
          <cell r="B8068">
            <v>132021504</v>
          </cell>
          <cell r="D8068" t="str">
            <v>320612</v>
          </cell>
          <cell r="F8068" t="str">
            <v>O2223030002</v>
          </cell>
          <cell r="H8068">
            <v>-1882580.29</v>
          </cell>
        </row>
        <row r="8069">
          <cell r="B8069">
            <v>132021504</v>
          </cell>
          <cell r="D8069" t="str">
            <v>320612</v>
          </cell>
          <cell r="F8069" t="str">
            <v>O2223030004</v>
          </cell>
          <cell r="H8069">
            <v>-307562.49</v>
          </cell>
        </row>
        <row r="8070">
          <cell r="B8070">
            <v>132021504</v>
          </cell>
          <cell r="D8070" t="str">
            <v>320612</v>
          </cell>
          <cell r="F8070" t="str">
            <v>O2223030990</v>
          </cell>
          <cell r="H8070">
            <v>-473151.15</v>
          </cell>
        </row>
        <row r="8071">
          <cell r="B8071">
            <v>132021504</v>
          </cell>
          <cell r="D8071" t="str">
            <v>320612</v>
          </cell>
          <cell r="F8071" t="str">
            <v>O2223048001</v>
          </cell>
          <cell r="H8071">
            <v>-1551889.71</v>
          </cell>
        </row>
        <row r="8072">
          <cell r="B8072">
            <v>132021504</v>
          </cell>
          <cell r="D8072" t="str">
            <v>320612</v>
          </cell>
          <cell r="F8072" t="str">
            <v>O2223048002</v>
          </cell>
          <cell r="H8072">
            <v>-1465886.46</v>
          </cell>
        </row>
        <row r="8073">
          <cell r="B8073">
            <v>132021504</v>
          </cell>
          <cell r="D8073" t="str">
            <v>320612</v>
          </cell>
          <cell r="F8073" t="str">
            <v>O2223048009</v>
          </cell>
          <cell r="H8073">
            <v>-21859.46</v>
          </cell>
        </row>
        <row r="8074">
          <cell r="B8074">
            <v>132021504</v>
          </cell>
          <cell r="D8074" t="str">
            <v>320612</v>
          </cell>
          <cell r="F8074" t="str">
            <v>O2223048990</v>
          </cell>
          <cell r="H8074">
            <v>-90073.62</v>
          </cell>
        </row>
        <row r="8075">
          <cell r="B8075">
            <v>132021504</v>
          </cell>
          <cell r="D8075" t="str">
            <v>320612</v>
          </cell>
          <cell r="F8075" t="str">
            <v>O2223056001</v>
          </cell>
          <cell r="H8075">
            <v>-3186148.41</v>
          </cell>
        </row>
        <row r="8076">
          <cell r="B8076">
            <v>132021504</v>
          </cell>
          <cell r="D8076" t="str">
            <v>320612</v>
          </cell>
          <cell r="F8076" t="str">
            <v>O2223056003</v>
          </cell>
          <cell r="H8076">
            <v>-28518.560000000001</v>
          </cell>
        </row>
        <row r="8077">
          <cell r="B8077">
            <v>132021504</v>
          </cell>
          <cell r="D8077" t="str">
            <v>320612</v>
          </cell>
          <cell r="F8077" t="str">
            <v>O2223056990</v>
          </cell>
          <cell r="H8077">
            <v>-73938.67</v>
          </cell>
        </row>
        <row r="8078">
          <cell r="B8078">
            <v>132021504</v>
          </cell>
          <cell r="D8078" t="str">
            <v>320612</v>
          </cell>
          <cell r="F8078" t="str">
            <v>O2223064001</v>
          </cell>
          <cell r="H8078">
            <v>-2860042.05</v>
          </cell>
        </row>
        <row r="8079">
          <cell r="B8079">
            <v>132021504</v>
          </cell>
          <cell r="D8079" t="str">
            <v>320612</v>
          </cell>
          <cell r="F8079" t="str">
            <v>O2223064002</v>
          </cell>
          <cell r="H8079">
            <v>-33391.019999999997</v>
          </cell>
        </row>
        <row r="8080">
          <cell r="B8080">
            <v>132021504</v>
          </cell>
          <cell r="D8080" t="str">
            <v>320612</v>
          </cell>
          <cell r="F8080" t="str">
            <v>O2223064005</v>
          </cell>
          <cell r="H8080">
            <v>-4181.0600000000004</v>
          </cell>
        </row>
        <row r="8081">
          <cell r="B8081">
            <v>132021504</v>
          </cell>
          <cell r="D8081" t="str">
            <v>320612</v>
          </cell>
          <cell r="F8081" t="str">
            <v>O2223064990</v>
          </cell>
          <cell r="H8081">
            <v>-2565.23</v>
          </cell>
        </row>
        <row r="8082">
          <cell r="B8082">
            <v>132021504</v>
          </cell>
          <cell r="D8082" t="str">
            <v>320612</v>
          </cell>
          <cell r="F8082" t="str">
            <v>O2223072001</v>
          </cell>
          <cell r="H8082">
            <v>-6920183.8300000001</v>
          </cell>
        </row>
        <row r="8083">
          <cell r="B8083">
            <v>132021504</v>
          </cell>
          <cell r="D8083" t="str">
            <v>320612</v>
          </cell>
          <cell r="F8083" t="str">
            <v>O2223072990</v>
          </cell>
          <cell r="H8083">
            <v>-83565.84</v>
          </cell>
        </row>
        <row r="8084">
          <cell r="B8084">
            <v>132021504</v>
          </cell>
          <cell r="D8084" t="str">
            <v>320612</v>
          </cell>
          <cell r="F8084" t="str">
            <v>O2224038001</v>
          </cell>
          <cell r="H8084">
            <v>-3822670.76</v>
          </cell>
        </row>
        <row r="8085">
          <cell r="B8085">
            <v>132021504</v>
          </cell>
          <cell r="D8085" t="str">
            <v>320612</v>
          </cell>
          <cell r="F8085" t="str">
            <v>O2224038002</v>
          </cell>
          <cell r="H8085">
            <v>-6725.45</v>
          </cell>
        </row>
        <row r="8086">
          <cell r="B8086">
            <v>132021504</v>
          </cell>
          <cell r="D8086" t="str">
            <v>320612</v>
          </cell>
          <cell r="F8086" t="str">
            <v>O2224038003</v>
          </cell>
          <cell r="H8086">
            <v>-68041.320000000007</v>
          </cell>
        </row>
        <row r="8087">
          <cell r="B8087">
            <v>132021504</v>
          </cell>
          <cell r="D8087" t="str">
            <v>320612</v>
          </cell>
          <cell r="F8087" t="str">
            <v>O2224038990</v>
          </cell>
          <cell r="H8087">
            <v>-101249.69</v>
          </cell>
        </row>
        <row r="8088">
          <cell r="B8088">
            <v>132021504</v>
          </cell>
          <cell r="D8088" t="str">
            <v>320612</v>
          </cell>
          <cell r="F8088" t="str">
            <v>O2224046001</v>
          </cell>
          <cell r="H8088">
            <v>-1271359.18</v>
          </cell>
        </row>
        <row r="8089">
          <cell r="B8089">
            <v>132021504</v>
          </cell>
          <cell r="D8089" t="str">
            <v>320612</v>
          </cell>
          <cell r="F8089" t="str">
            <v>O2224046003</v>
          </cell>
          <cell r="H8089">
            <v>-10387.58</v>
          </cell>
        </row>
        <row r="8090">
          <cell r="B8090">
            <v>132021504</v>
          </cell>
          <cell r="D8090" t="str">
            <v>320612</v>
          </cell>
          <cell r="F8090" t="str">
            <v>O2224046990</v>
          </cell>
          <cell r="H8090">
            <v>-35303.980000000003</v>
          </cell>
        </row>
        <row r="8091">
          <cell r="B8091">
            <v>132021504</v>
          </cell>
          <cell r="D8091" t="str">
            <v>320612</v>
          </cell>
          <cell r="F8091" t="str">
            <v>O2228014001</v>
          </cell>
          <cell r="H8091">
            <v>-2370462.12</v>
          </cell>
        </row>
        <row r="8092">
          <cell r="B8092">
            <v>132021504</v>
          </cell>
          <cell r="D8092" t="str">
            <v>320612</v>
          </cell>
          <cell r="F8092" t="str">
            <v>O2251015001</v>
          </cell>
          <cell r="H8092">
            <v>-7887.7</v>
          </cell>
        </row>
        <row r="8093">
          <cell r="B8093">
            <v>132021504</v>
          </cell>
          <cell r="D8093" t="str">
            <v>320612</v>
          </cell>
          <cell r="F8093" t="str">
            <v>O2251023001</v>
          </cell>
          <cell r="H8093">
            <v>-496170.62</v>
          </cell>
        </row>
        <row r="8094">
          <cell r="B8094">
            <v>132021504</v>
          </cell>
          <cell r="D8094" t="str">
            <v>320612</v>
          </cell>
          <cell r="F8094" t="str">
            <v>O2251031001</v>
          </cell>
          <cell r="H8094">
            <v>-48413.58</v>
          </cell>
        </row>
        <row r="8095">
          <cell r="B8095">
            <v>132021504</v>
          </cell>
          <cell r="D8095" t="str">
            <v>320612</v>
          </cell>
          <cell r="F8095" t="str">
            <v>O2251049001</v>
          </cell>
          <cell r="H8095">
            <v>-37245.58</v>
          </cell>
        </row>
        <row r="8096">
          <cell r="B8096">
            <v>132021504</v>
          </cell>
          <cell r="D8096" t="str">
            <v>320612</v>
          </cell>
          <cell r="F8096" t="str">
            <v>O2251057001</v>
          </cell>
          <cell r="H8096">
            <v>-24165.119999999999</v>
          </cell>
        </row>
        <row r="8097">
          <cell r="B8097">
            <v>132021504</v>
          </cell>
          <cell r="D8097" t="str">
            <v>320612</v>
          </cell>
          <cell r="F8097" t="str">
            <v>O2258011001</v>
          </cell>
          <cell r="H8097">
            <v>-91635.5</v>
          </cell>
        </row>
        <row r="8098">
          <cell r="B8098">
            <v>132021504</v>
          </cell>
          <cell r="D8098" t="str">
            <v>320612</v>
          </cell>
          <cell r="F8098" t="str">
            <v>O2911049001</v>
          </cell>
          <cell r="H8098">
            <v>-1216206.1299999999</v>
          </cell>
        </row>
        <row r="8099">
          <cell r="B8099">
            <v>132021504</v>
          </cell>
          <cell r="D8099" t="str">
            <v>320612</v>
          </cell>
          <cell r="F8099" t="str">
            <v>O2912063001</v>
          </cell>
          <cell r="H8099">
            <v>-49398.57</v>
          </cell>
        </row>
        <row r="8100">
          <cell r="B8100">
            <v>132021504</v>
          </cell>
          <cell r="D8100" t="str">
            <v>320612</v>
          </cell>
          <cell r="F8100" t="str">
            <v>O2912089001</v>
          </cell>
          <cell r="H8100">
            <v>-140134.62</v>
          </cell>
        </row>
        <row r="8101">
          <cell r="B8101">
            <v>132021504</v>
          </cell>
          <cell r="D8101" t="str">
            <v>320612</v>
          </cell>
          <cell r="F8101" t="str">
            <v>O2913011001</v>
          </cell>
          <cell r="H8101">
            <v>-1178617.7</v>
          </cell>
        </row>
        <row r="8102">
          <cell r="B8102">
            <v>132021505</v>
          </cell>
          <cell r="H8102">
            <v>-1550574623.3099999</v>
          </cell>
        </row>
        <row r="8103">
          <cell r="B8103">
            <v>132021505</v>
          </cell>
          <cell r="D8103" t="str">
            <v>320711</v>
          </cell>
          <cell r="F8103" t="str">
            <v>O2211019001</v>
          </cell>
          <cell r="H8103">
            <v>-7723008.3899999997</v>
          </cell>
        </row>
        <row r="8104">
          <cell r="B8104">
            <v>132021505</v>
          </cell>
          <cell r="D8104" t="str">
            <v>320711</v>
          </cell>
          <cell r="F8104" t="str">
            <v>O2211027001</v>
          </cell>
          <cell r="H8104">
            <v>-5299148.9000000004</v>
          </cell>
        </row>
        <row r="8105">
          <cell r="B8105">
            <v>132021505</v>
          </cell>
          <cell r="D8105" t="str">
            <v>320711</v>
          </cell>
          <cell r="F8105" t="str">
            <v>O2211043001</v>
          </cell>
          <cell r="H8105">
            <v>-19545.28</v>
          </cell>
        </row>
        <row r="8106">
          <cell r="B8106">
            <v>132021505</v>
          </cell>
          <cell r="D8106" t="str">
            <v>320711</v>
          </cell>
          <cell r="F8106" t="str">
            <v>O2211069001</v>
          </cell>
          <cell r="H8106">
            <v>-1018444.06</v>
          </cell>
        </row>
        <row r="8107">
          <cell r="B8107">
            <v>132021505</v>
          </cell>
          <cell r="D8107" t="str">
            <v>320711</v>
          </cell>
          <cell r="F8107" t="str">
            <v>O2211077001</v>
          </cell>
          <cell r="H8107">
            <v>-2528936.0499999998</v>
          </cell>
        </row>
        <row r="8108">
          <cell r="B8108">
            <v>132021505</v>
          </cell>
          <cell r="D8108" t="str">
            <v>320711</v>
          </cell>
          <cell r="F8108" t="str">
            <v>O2211085001</v>
          </cell>
          <cell r="H8108">
            <v>-1944561.42</v>
          </cell>
        </row>
        <row r="8109">
          <cell r="B8109">
            <v>132021505</v>
          </cell>
          <cell r="D8109" t="str">
            <v>320711</v>
          </cell>
          <cell r="F8109" t="str">
            <v>O2211093001</v>
          </cell>
          <cell r="H8109">
            <v>-262220.09999999998</v>
          </cell>
        </row>
        <row r="8110">
          <cell r="B8110">
            <v>132021505</v>
          </cell>
          <cell r="D8110" t="str">
            <v>320711</v>
          </cell>
          <cell r="F8110" t="str">
            <v>O2211100001</v>
          </cell>
          <cell r="H8110">
            <v>-6083266.2199999997</v>
          </cell>
        </row>
        <row r="8111">
          <cell r="B8111">
            <v>132021505</v>
          </cell>
          <cell r="D8111" t="str">
            <v>320711</v>
          </cell>
          <cell r="F8111" t="str">
            <v>O2211134001</v>
          </cell>
          <cell r="H8111">
            <v>-274477.77</v>
          </cell>
        </row>
        <row r="8112">
          <cell r="B8112">
            <v>132021505</v>
          </cell>
          <cell r="D8112" t="str">
            <v>320711</v>
          </cell>
          <cell r="F8112" t="str">
            <v>O2212025001</v>
          </cell>
          <cell r="H8112">
            <v>-1435626.87</v>
          </cell>
        </row>
        <row r="8113">
          <cell r="B8113">
            <v>132021505</v>
          </cell>
          <cell r="D8113" t="str">
            <v>320711</v>
          </cell>
          <cell r="F8113" t="str">
            <v>O2212059001</v>
          </cell>
          <cell r="H8113">
            <v>-14282531.199999999</v>
          </cell>
        </row>
        <row r="8114">
          <cell r="B8114">
            <v>132021505</v>
          </cell>
          <cell r="D8114" t="str">
            <v>320711</v>
          </cell>
          <cell r="F8114" t="str">
            <v>O2212067001</v>
          </cell>
          <cell r="H8114">
            <v>-2531033.9300000002</v>
          </cell>
        </row>
        <row r="8115">
          <cell r="B8115">
            <v>132021505</v>
          </cell>
          <cell r="D8115" t="str">
            <v>320711</v>
          </cell>
          <cell r="F8115" t="str">
            <v>O2212075001</v>
          </cell>
          <cell r="H8115">
            <v>-3813555.48</v>
          </cell>
        </row>
        <row r="8116">
          <cell r="B8116">
            <v>132021505</v>
          </cell>
          <cell r="D8116" t="str">
            <v>320711</v>
          </cell>
          <cell r="F8116" t="str">
            <v>O2212083001</v>
          </cell>
          <cell r="H8116">
            <v>-12269349.18</v>
          </cell>
        </row>
        <row r="8117">
          <cell r="B8117">
            <v>132021505</v>
          </cell>
          <cell r="D8117" t="str">
            <v>320711</v>
          </cell>
          <cell r="F8117" t="str">
            <v>O2212108001</v>
          </cell>
          <cell r="H8117">
            <v>-33227965.690000001</v>
          </cell>
        </row>
        <row r="8118">
          <cell r="B8118">
            <v>132021505</v>
          </cell>
          <cell r="D8118" t="str">
            <v>320711</v>
          </cell>
          <cell r="F8118" t="str">
            <v>O2212140001</v>
          </cell>
          <cell r="H8118">
            <v>-353791.41</v>
          </cell>
        </row>
        <row r="8119">
          <cell r="B8119">
            <v>132021505</v>
          </cell>
          <cell r="D8119" t="str">
            <v>320711</v>
          </cell>
          <cell r="F8119" t="str">
            <v>O2212158001</v>
          </cell>
          <cell r="H8119">
            <v>-3594857.68</v>
          </cell>
        </row>
        <row r="8120">
          <cell r="B8120">
            <v>132021505</v>
          </cell>
          <cell r="D8120" t="str">
            <v>320711</v>
          </cell>
          <cell r="F8120" t="str">
            <v>O2212174001</v>
          </cell>
          <cell r="H8120">
            <v>-626691.9</v>
          </cell>
        </row>
        <row r="8121">
          <cell r="B8121">
            <v>132021505</v>
          </cell>
          <cell r="D8121" t="str">
            <v>320711</v>
          </cell>
          <cell r="F8121" t="str">
            <v>O2212182001</v>
          </cell>
          <cell r="H8121">
            <v>-684394.99</v>
          </cell>
        </row>
        <row r="8122">
          <cell r="B8122">
            <v>132021505</v>
          </cell>
          <cell r="D8122" t="str">
            <v>320711</v>
          </cell>
          <cell r="F8122" t="str">
            <v>O2212190001</v>
          </cell>
          <cell r="H8122">
            <v>-6857623.7999999998</v>
          </cell>
        </row>
        <row r="8123">
          <cell r="B8123">
            <v>132021505</v>
          </cell>
          <cell r="D8123" t="str">
            <v>320711</v>
          </cell>
          <cell r="F8123" t="str">
            <v>O2212207001</v>
          </cell>
          <cell r="H8123">
            <v>-133961.96</v>
          </cell>
        </row>
        <row r="8124">
          <cell r="B8124">
            <v>132021505</v>
          </cell>
          <cell r="D8124" t="str">
            <v>320711</v>
          </cell>
          <cell r="F8124" t="str">
            <v>O2212215001</v>
          </cell>
          <cell r="H8124">
            <v>-47096884.390000001</v>
          </cell>
        </row>
        <row r="8125">
          <cell r="B8125">
            <v>132021505</v>
          </cell>
          <cell r="D8125" t="str">
            <v>320711</v>
          </cell>
          <cell r="F8125" t="str">
            <v>O2213015001</v>
          </cell>
          <cell r="H8125">
            <v>-6618948.25</v>
          </cell>
        </row>
        <row r="8126">
          <cell r="B8126">
            <v>132021505</v>
          </cell>
          <cell r="D8126" t="str">
            <v>320711</v>
          </cell>
          <cell r="F8126" t="str">
            <v>O2213023001</v>
          </cell>
          <cell r="H8126">
            <v>-4654051.88</v>
          </cell>
        </row>
        <row r="8127">
          <cell r="B8127">
            <v>132021505</v>
          </cell>
          <cell r="D8127" t="str">
            <v>320711</v>
          </cell>
          <cell r="F8127" t="str">
            <v>O2213031001</v>
          </cell>
          <cell r="H8127">
            <v>-7412879.9900000002</v>
          </cell>
        </row>
        <row r="8128">
          <cell r="B8128">
            <v>132021505</v>
          </cell>
          <cell r="D8128" t="str">
            <v>320711</v>
          </cell>
          <cell r="F8128" t="str">
            <v>O2213049001</v>
          </cell>
          <cell r="H8128">
            <v>-3222740.14</v>
          </cell>
        </row>
        <row r="8129">
          <cell r="B8129">
            <v>132021505</v>
          </cell>
          <cell r="D8129" t="str">
            <v>320711</v>
          </cell>
          <cell r="F8129" t="str">
            <v>O2213057001</v>
          </cell>
          <cell r="H8129">
            <v>-6288041.6699999999</v>
          </cell>
        </row>
        <row r="8130">
          <cell r="B8130">
            <v>132021505</v>
          </cell>
          <cell r="D8130" t="str">
            <v>320711</v>
          </cell>
          <cell r="F8130" t="str">
            <v>O2213065001</v>
          </cell>
          <cell r="H8130">
            <v>-6116182.0499999998</v>
          </cell>
        </row>
        <row r="8131">
          <cell r="B8131">
            <v>132021505</v>
          </cell>
          <cell r="D8131" t="str">
            <v>320711</v>
          </cell>
          <cell r="F8131" t="str">
            <v>O2213073001</v>
          </cell>
          <cell r="H8131">
            <v>-17177328.829999998</v>
          </cell>
        </row>
        <row r="8132">
          <cell r="B8132">
            <v>132021505</v>
          </cell>
          <cell r="D8132" t="str">
            <v>320711</v>
          </cell>
          <cell r="F8132" t="str">
            <v>O2213081001</v>
          </cell>
          <cell r="H8132">
            <v>-6885378.5999999996</v>
          </cell>
        </row>
        <row r="8133">
          <cell r="B8133">
            <v>132021505</v>
          </cell>
          <cell r="D8133" t="str">
            <v>320711</v>
          </cell>
          <cell r="F8133" t="str">
            <v>O2213099001</v>
          </cell>
          <cell r="H8133">
            <v>-15441364.119999999</v>
          </cell>
        </row>
        <row r="8134">
          <cell r="B8134">
            <v>132021505</v>
          </cell>
          <cell r="D8134" t="str">
            <v>320711</v>
          </cell>
          <cell r="F8134" t="str">
            <v>O2213106001</v>
          </cell>
          <cell r="H8134">
            <v>-27561467.850000001</v>
          </cell>
        </row>
        <row r="8135">
          <cell r="B8135">
            <v>132021505</v>
          </cell>
          <cell r="D8135" t="str">
            <v>320711</v>
          </cell>
          <cell r="F8135" t="str">
            <v>O2213114001</v>
          </cell>
          <cell r="H8135">
            <v>-2325085.66</v>
          </cell>
        </row>
        <row r="8136">
          <cell r="B8136">
            <v>132021505</v>
          </cell>
          <cell r="D8136" t="str">
            <v>320711</v>
          </cell>
          <cell r="F8136" t="str">
            <v>O2213122001</v>
          </cell>
          <cell r="H8136">
            <v>-20339164.91</v>
          </cell>
        </row>
        <row r="8137">
          <cell r="B8137">
            <v>132021505</v>
          </cell>
          <cell r="D8137" t="str">
            <v>320711</v>
          </cell>
          <cell r="F8137" t="str">
            <v>O2213130001</v>
          </cell>
          <cell r="H8137">
            <v>-21408546.16</v>
          </cell>
        </row>
        <row r="8138">
          <cell r="B8138">
            <v>132021505</v>
          </cell>
          <cell r="D8138" t="str">
            <v>320711</v>
          </cell>
          <cell r="F8138" t="str">
            <v>O2213148001</v>
          </cell>
          <cell r="H8138">
            <v>-23028270.48</v>
          </cell>
        </row>
        <row r="8139">
          <cell r="B8139">
            <v>132021505</v>
          </cell>
          <cell r="D8139" t="str">
            <v>320711</v>
          </cell>
          <cell r="F8139" t="str">
            <v>O2213156001</v>
          </cell>
          <cell r="H8139">
            <v>-186452.3</v>
          </cell>
        </row>
        <row r="8140">
          <cell r="B8140">
            <v>132021505</v>
          </cell>
          <cell r="D8140" t="str">
            <v>320711</v>
          </cell>
          <cell r="F8140" t="str">
            <v>O2213164001</v>
          </cell>
          <cell r="H8140">
            <v>-224210.21</v>
          </cell>
        </row>
        <row r="8141">
          <cell r="B8141">
            <v>132021505</v>
          </cell>
          <cell r="D8141" t="str">
            <v>320711</v>
          </cell>
          <cell r="F8141" t="str">
            <v>O2213180001</v>
          </cell>
          <cell r="H8141">
            <v>-31367338.59</v>
          </cell>
        </row>
        <row r="8142">
          <cell r="B8142">
            <v>132021505</v>
          </cell>
          <cell r="D8142" t="str">
            <v>320711</v>
          </cell>
          <cell r="F8142" t="str">
            <v>O2213198001</v>
          </cell>
          <cell r="H8142">
            <v>-18328271.219999999</v>
          </cell>
        </row>
        <row r="8143">
          <cell r="B8143">
            <v>132021505</v>
          </cell>
          <cell r="D8143" t="str">
            <v>320711</v>
          </cell>
          <cell r="F8143" t="str">
            <v>O2213205001</v>
          </cell>
          <cell r="H8143">
            <v>-5873191.0300000003</v>
          </cell>
        </row>
        <row r="8144">
          <cell r="B8144">
            <v>132021505</v>
          </cell>
          <cell r="D8144" t="str">
            <v>320711</v>
          </cell>
          <cell r="F8144" t="str">
            <v>O2213213001</v>
          </cell>
          <cell r="H8144">
            <v>-1688852.56</v>
          </cell>
        </row>
        <row r="8145">
          <cell r="B8145">
            <v>132021505</v>
          </cell>
          <cell r="D8145" t="str">
            <v>320711</v>
          </cell>
          <cell r="F8145" t="str">
            <v>O2213239001</v>
          </cell>
          <cell r="H8145">
            <v>-159556.82</v>
          </cell>
        </row>
        <row r="8146">
          <cell r="B8146">
            <v>132021505</v>
          </cell>
          <cell r="D8146" t="str">
            <v>320711</v>
          </cell>
          <cell r="F8146" t="str">
            <v>O2213247001</v>
          </cell>
          <cell r="H8146">
            <v>-313428.45</v>
          </cell>
        </row>
        <row r="8147">
          <cell r="B8147">
            <v>132021505</v>
          </cell>
          <cell r="D8147" t="str">
            <v>320711</v>
          </cell>
          <cell r="F8147" t="str">
            <v>O2213255001</v>
          </cell>
          <cell r="H8147">
            <v>-131384.78</v>
          </cell>
        </row>
        <row r="8148">
          <cell r="B8148">
            <v>132021505</v>
          </cell>
          <cell r="D8148" t="str">
            <v>320711</v>
          </cell>
          <cell r="F8148" t="str">
            <v>O2213271001</v>
          </cell>
          <cell r="H8148">
            <v>-24753087.510000002</v>
          </cell>
        </row>
        <row r="8149">
          <cell r="B8149">
            <v>132021505</v>
          </cell>
          <cell r="D8149" t="str">
            <v>320711</v>
          </cell>
          <cell r="F8149" t="str">
            <v>O2213289001</v>
          </cell>
          <cell r="H8149">
            <v>-20252984.890000001</v>
          </cell>
        </row>
        <row r="8150">
          <cell r="B8150">
            <v>132021505</v>
          </cell>
          <cell r="D8150" t="str">
            <v>320711</v>
          </cell>
          <cell r="F8150" t="str">
            <v>O2214039001</v>
          </cell>
          <cell r="H8150">
            <v>-5766071.8600000003</v>
          </cell>
        </row>
        <row r="8151">
          <cell r="B8151">
            <v>132021505</v>
          </cell>
          <cell r="D8151" t="str">
            <v>320711</v>
          </cell>
          <cell r="F8151" t="str">
            <v>O2214071001</v>
          </cell>
          <cell r="H8151">
            <v>-28986321.870000001</v>
          </cell>
        </row>
        <row r="8152">
          <cell r="B8152">
            <v>132021505</v>
          </cell>
          <cell r="D8152" t="str">
            <v>320711</v>
          </cell>
          <cell r="F8152" t="str">
            <v>O2215011001</v>
          </cell>
          <cell r="H8152">
            <v>-3314162.73</v>
          </cell>
        </row>
        <row r="8153">
          <cell r="B8153">
            <v>132021505</v>
          </cell>
          <cell r="D8153" t="str">
            <v>320711</v>
          </cell>
          <cell r="F8153" t="str">
            <v>O2215029001</v>
          </cell>
          <cell r="H8153">
            <v>-4260652.95</v>
          </cell>
        </row>
        <row r="8154">
          <cell r="B8154">
            <v>132021505</v>
          </cell>
          <cell r="D8154" t="str">
            <v>320711</v>
          </cell>
          <cell r="F8154" t="str">
            <v>O2215037001</v>
          </cell>
          <cell r="H8154">
            <v>-46976487.399999999</v>
          </cell>
        </row>
        <row r="8155">
          <cell r="B8155">
            <v>132021505</v>
          </cell>
          <cell r="D8155" t="str">
            <v>320711</v>
          </cell>
          <cell r="F8155" t="str">
            <v>O2215045001</v>
          </cell>
          <cell r="H8155">
            <v>-62494274.729999997</v>
          </cell>
        </row>
        <row r="8156">
          <cell r="B8156">
            <v>132021505</v>
          </cell>
          <cell r="D8156" t="str">
            <v>320711</v>
          </cell>
          <cell r="F8156" t="str">
            <v>O2215053001</v>
          </cell>
          <cell r="H8156">
            <v>-6055085.1900000004</v>
          </cell>
        </row>
        <row r="8157">
          <cell r="B8157">
            <v>132021505</v>
          </cell>
          <cell r="D8157" t="str">
            <v>320711</v>
          </cell>
          <cell r="F8157" t="str">
            <v>O2215061001</v>
          </cell>
          <cell r="H8157">
            <v>-24852425.690000001</v>
          </cell>
        </row>
        <row r="8158">
          <cell r="B8158">
            <v>132021505</v>
          </cell>
          <cell r="D8158" t="str">
            <v>320711</v>
          </cell>
          <cell r="F8158" t="str">
            <v>O2215079001</v>
          </cell>
          <cell r="H8158">
            <v>-22844351.18</v>
          </cell>
        </row>
        <row r="8159">
          <cell r="B8159">
            <v>132021505</v>
          </cell>
          <cell r="D8159" t="str">
            <v>320711</v>
          </cell>
          <cell r="F8159" t="str">
            <v>O2216019001</v>
          </cell>
          <cell r="H8159">
            <v>-2191557.48</v>
          </cell>
        </row>
        <row r="8160">
          <cell r="B8160">
            <v>132021505</v>
          </cell>
          <cell r="D8160" t="str">
            <v>320711</v>
          </cell>
          <cell r="F8160" t="str">
            <v>O2216027001</v>
          </cell>
          <cell r="H8160">
            <v>-4126714.43</v>
          </cell>
        </row>
        <row r="8161">
          <cell r="B8161">
            <v>132021505</v>
          </cell>
          <cell r="D8161" t="str">
            <v>320711</v>
          </cell>
          <cell r="F8161" t="str">
            <v>O2216035001</v>
          </cell>
          <cell r="H8161">
            <v>-5101961.88</v>
          </cell>
        </row>
        <row r="8162">
          <cell r="B8162">
            <v>132021505</v>
          </cell>
          <cell r="D8162" t="str">
            <v>320711</v>
          </cell>
          <cell r="F8162" t="str">
            <v>O2216043001</v>
          </cell>
          <cell r="H8162">
            <v>-5506526.7300000004</v>
          </cell>
        </row>
        <row r="8163">
          <cell r="B8163">
            <v>132021505</v>
          </cell>
          <cell r="D8163" t="str">
            <v>320711</v>
          </cell>
          <cell r="F8163" t="str">
            <v>O2216051001</v>
          </cell>
          <cell r="H8163">
            <v>-33208039.27</v>
          </cell>
        </row>
        <row r="8164">
          <cell r="B8164">
            <v>132021505</v>
          </cell>
          <cell r="D8164" t="str">
            <v>320711</v>
          </cell>
          <cell r="F8164" t="str">
            <v>O2216069001</v>
          </cell>
          <cell r="H8164">
            <v>-21758653.559999999</v>
          </cell>
        </row>
        <row r="8165">
          <cell r="B8165">
            <v>132021505</v>
          </cell>
          <cell r="D8165" t="str">
            <v>320711</v>
          </cell>
          <cell r="F8165" t="str">
            <v>O2216077001</v>
          </cell>
          <cell r="H8165">
            <v>-31592272.75</v>
          </cell>
        </row>
        <row r="8166">
          <cell r="B8166">
            <v>132021505</v>
          </cell>
          <cell r="D8166" t="str">
            <v>320711</v>
          </cell>
          <cell r="F8166" t="str">
            <v>O2217017001</v>
          </cell>
          <cell r="H8166">
            <v>-21400913.809999999</v>
          </cell>
        </row>
        <row r="8167">
          <cell r="B8167">
            <v>132021505</v>
          </cell>
          <cell r="D8167" t="str">
            <v>320711</v>
          </cell>
          <cell r="F8167" t="str">
            <v>O2218015001</v>
          </cell>
          <cell r="H8167">
            <v>-615603.38</v>
          </cell>
        </row>
        <row r="8168">
          <cell r="B8168">
            <v>132021505</v>
          </cell>
          <cell r="D8168" t="str">
            <v>320711</v>
          </cell>
          <cell r="F8168" t="str">
            <v>O2218023001</v>
          </cell>
          <cell r="H8168">
            <v>-622953.42000000004</v>
          </cell>
        </row>
        <row r="8169">
          <cell r="B8169">
            <v>132021505</v>
          </cell>
          <cell r="D8169" t="str">
            <v>320711</v>
          </cell>
          <cell r="F8169" t="str">
            <v>O2219013001</v>
          </cell>
          <cell r="H8169">
            <v>-10195577.109999999</v>
          </cell>
        </row>
        <row r="8170">
          <cell r="B8170">
            <v>132021505</v>
          </cell>
          <cell r="D8170" t="str">
            <v>320711</v>
          </cell>
          <cell r="F8170" t="str">
            <v>O2219063001</v>
          </cell>
          <cell r="H8170">
            <v>-179873.38</v>
          </cell>
        </row>
        <row r="8171">
          <cell r="B8171">
            <v>132021505</v>
          </cell>
          <cell r="D8171" t="str">
            <v>320711</v>
          </cell>
          <cell r="F8171" t="str">
            <v>O2223056007</v>
          </cell>
          <cell r="H8171">
            <v>-5659546.2300000004</v>
          </cell>
        </row>
        <row r="8172">
          <cell r="B8172">
            <v>132021505</v>
          </cell>
          <cell r="D8172" t="str">
            <v>320711</v>
          </cell>
          <cell r="F8172" t="str">
            <v>O2223064006</v>
          </cell>
          <cell r="H8172">
            <v>-8566279.3100000005</v>
          </cell>
        </row>
        <row r="8173">
          <cell r="B8173">
            <v>132021505</v>
          </cell>
          <cell r="D8173" t="str">
            <v>320711</v>
          </cell>
          <cell r="F8173" t="str">
            <v>O2253011001</v>
          </cell>
          <cell r="H8173">
            <v>-4080573.6</v>
          </cell>
        </row>
        <row r="8174">
          <cell r="B8174">
            <v>132021505</v>
          </cell>
          <cell r="D8174" t="str">
            <v>320712</v>
          </cell>
          <cell r="F8174" t="str">
            <v>O2221018001</v>
          </cell>
          <cell r="H8174">
            <v>-330765.19</v>
          </cell>
        </row>
        <row r="8175">
          <cell r="B8175">
            <v>132021505</v>
          </cell>
          <cell r="D8175" t="str">
            <v>320712</v>
          </cell>
          <cell r="F8175" t="str">
            <v>O2221018002</v>
          </cell>
          <cell r="H8175">
            <v>-598796.11</v>
          </cell>
        </row>
        <row r="8176">
          <cell r="B8176">
            <v>132021505</v>
          </cell>
          <cell r="D8176" t="str">
            <v>320712</v>
          </cell>
          <cell r="F8176" t="str">
            <v>O2221018003</v>
          </cell>
          <cell r="H8176">
            <v>-767346.45</v>
          </cell>
        </row>
        <row r="8177">
          <cell r="B8177">
            <v>132021505</v>
          </cell>
          <cell r="D8177" t="str">
            <v>320712</v>
          </cell>
          <cell r="F8177" t="str">
            <v>O2221018004</v>
          </cell>
          <cell r="H8177">
            <v>-1178933</v>
          </cell>
        </row>
        <row r="8178">
          <cell r="B8178">
            <v>132021505</v>
          </cell>
          <cell r="D8178" t="str">
            <v>320712</v>
          </cell>
          <cell r="F8178" t="str">
            <v>O2221018005</v>
          </cell>
          <cell r="H8178">
            <v>-19461.48</v>
          </cell>
        </row>
        <row r="8179">
          <cell r="B8179">
            <v>132021505</v>
          </cell>
          <cell r="D8179" t="str">
            <v>320712</v>
          </cell>
          <cell r="F8179" t="str">
            <v>O2221018990</v>
          </cell>
          <cell r="H8179">
            <v>-1751259.88</v>
          </cell>
        </row>
        <row r="8180">
          <cell r="B8180">
            <v>132021505</v>
          </cell>
          <cell r="D8180" t="str">
            <v>320712</v>
          </cell>
          <cell r="F8180" t="str">
            <v>O2221026001</v>
          </cell>
          <cell r="H8180">
            <v>-1893965.95</v>
          </cell>
        </row>
        <row r="8181">
          <cell r="B8181">
            <v>132021505</v>
          </cell>
          <cell r="D8181" t="str">
            <v>320712</v>
          </cell>
          <cell r="F8181" t="str">
            <v>O2221026002</v>
          </cell>
          <cell r="H8181">
            <v>-594217.23</v>
          </cell>
        </row>
        <row r="8182">
          <cell r="B8182">
            <v>132021505</v>
          </cell>
          <cell r="D8182" t="str">
            <v>320712</v>
          </cell>
          <cell r="F8182" t="str">
            <v>O2221026003</v>
          </cell>
          <cell r="H8182">
            <v>-941910.41</v>
          </cell>
        </row>
        <row r="8183">
          <cell r="B8183">
            <v>132021505</v>
          </cell>
          <cell r="D8183" t="str">
            <v>320712</v>
          </cell>
          <cell r="F8183" t="str">
            <v>O2221026005</v>
          </cell>
          <cell r="H8183">
            <v>-652850.36</v>
          </cell>
        </row>
        <row r="8184">
          <cell r="B8184">
            <v>132021505</v>
          </cell>
          <cell r="D8184" t="str">
            <v>320712</v>
          </cell>
          <cell r="F8184" t="str">
            <v>O2221026006</v>
          </cell>
          <cell r="H8184">
            <v>-931873.11</v>
          </cell>
        </row>
        <row r="8185">
          <cell r="B8185">
            <v>132021505</v>
          </cell>
          <cell r="D8185" t="str">
            <v>320712</v>
          </cell>
          <cell r="F8185" t="str">
            <v>O2221026099</v>
          </cell>
          <cell r="H8185">
            <v>-1619367.55</v>
          </cell>
        </row>
        <row r="8186">
          <cell r="B8186">
            <v>132021505</v>
          </cell>
          <cell r="D8186" t="str">
            <v>320712</v>
          </cell>
          <cell r="F8186" t="str">
            <v>O2221026990</v>
          </cell>
          <cell r="H8186">
            <v>-1737648.68</v>
          </cell>
        </row>
        <row r="8187">
          <cell r="B8187">
            <v>132021505</v>
          </cell>
          <cell r="D8187" t="str">
            <v>320712</v>
          </cell>
          <cell r="F8187" t="str">
            <v>O2221034001</v>
          </cell>
          <cell r="H8187">
            <v>-1940162.97</v>
          </cell>
        </row>
        <row r="8188">
          <cell r="B8188">
            <v>132021505</v>
          </cell>
          <cell r="D8188" t="str">
            <v>320712</v>
          </cell>
          <cell r="F8188" t="str">
            <v>O2221034002</v>
          </cell>
          <cell r="H8188">
            <v>-997171.19999999995</v>
          </cell>
        </row>
        <row r="8189">
          <cell r="B8189">
            <v>132021505</v>
          </cell>
          <cell r="D8189" t="str">
            <v>320712</v>
          </cell>
          <cell r="F8189" t="str">
            <v>O2221034003</v>
          </cell>
          <cell r="H8189">
            <v>-27024.080000000002</v>
          </cell>
        </row>
        <row r="8190">
          <cell r="B8190">
            <v>132021505</v>
          </cell>
          <cell r="D8190" t="str">
            <v>320712</v>
          </cell>
          <cell r="F8190" t="str">
            <v>O2221034005</v>
          </cell>
          <cell r="H8190">
            <v>-1575636.63</v>
          </cell>
        </row>
        <row r="8191">
          <cell r="B8191">
            <v>132021505</v>
          </cell>
          <cell r="D8191" t="str">
            <v>320712</v>
          </cell>
          <cell r="F8191" t="str">
            <v>O2221034006</v>
          </cell>
          <cell r="H8191">
            <v>-350734.41</v>
          </cell>
        </row>
        <row r="8192">
          <cell r="B8192">
            <v>132021505</v>
          </cell>
          <cell r="D8192" t="str">
            <v>320712</v>
          </cell>
          <cell r="F8192" t="str">
            <v>O2221034990</v>
          </cell>
          <cell r="H8192">
            <v>-2524497.2000000002</v>
          </cell>
        </row>
        <row r="8193">
          <cell r="B8193">
            <v>132021505</v>
          </cell>
          <cell r="D8193" t="str">
            <v>320712</v>
          </cell>
          <cell r="F8193" t="str">
            <v>O2221042990</v>
          </cell>
          <cell r="H8193">
            <v>-19695.02</v>
          </cell>
        </row>
        <row r="8194">
          <cell r="B8194">
            <v>132021505</v>
          </cell>
          <cell r="D8194" t="str">
            <v>320712</v>
          </cell>
          <cell r="F8194" t="str">
            <v>O2221050001</v>
          </cell>
          <cell r="H8194">
            <v>-34759561.450000003</v>
          </cell>
        </row>
        <row r="8195">
          <cell r="B8195">
            <v>132021505</v>
          </cell>
          <cell r="D8195" t="str">
            <v>320712</v>
          </cell>
          <cell r="F8195" t="str">
            <v>O2221050002</v>
          </cell>
          <cell r="H8195">
            <v>-825234.9</v>
          </cell>
        </row>
        <row r="8196">
          <cell r="B8196">
            <v>132021505</v>
          </cell>
          <cell r="D8196" t="str">
            <v>320712</v>
          </cell>
          <cell r="F8196" t="str">
            <v>O2221050003</v>
          </cell>
          <cell r="H8196">
            <v>-15876250.710000001</v>
          </cell>
        </row>
        <row r="8197">
          <cell r="B8197">
            <v>132021505</v>
          </cell>
          <cell r="D8197" t="str">
            <v>320712</v>
          </cell>
          <cell r="F8197" t="str">
            <v>O2221050004</v>
          </cell>
          <cell r="H8197">
            <v>-1212585.72</v>
          </cell>
        </row>
        <row r="8198">
          <cell r="B8198">
            <v>132021505</v>
          </cell>
          <cell r="D8198" t="str">
            <v>320712</v>
          </cell>
          <cell r="F8198" t="str">
            <v>O2221050005</v>
          </cell>
          <cell r="H8198">
            <v>-518943.24</v>
          </cell>
        </row>
        <row r="8199">
          <cell r="B8199">
            <v>132021505</v>
          </cell>
          <cell r="D8199" t="str">
            <v>320712</v>
          </cell>
          <cell r="F8199" t="str">
            <v>O2221050006</v>
          </cell>
          <cell r="H8199">
            <v>-2913316.08</v>
          </cell>
        </row>
        <row r="8200">
          <cell r="B8200">
            <v>132021505</v>
          </cell>
          <cell r="D8200" t="str">
            <v>320712</v>
          </cell>
          <cell r="F8200" t="str">
            <v>O2221050008</v>
          </cell>
          <cell r="H8200">
            <v>-437799.89</v>
          </cell>
        </row>
        <row r="8201">
          <cell r="B8201">
            <v>132021505</v>
          </cell>
          <cell r="D8201" t="str">
            <v>320712</v>
          </cell>
          <cell r="F8201" t="str">
            <v>O2221050990</v>
          </cell>
          <cell r="H8201">
            <v>-1688709.32</v>
          </cell>
        </row>
        <row r="8202">
          <cell r="B8202">
            <v>132021505</v>
          </cell>
          <cell r="D8202" t="str">
            <v>320712</v>
          </cell>
          <cell r="F8202" t="str">
            <v>O2221092001</v>
          </cell>
          <cell r="H8202">
            <v>-16663697.33</v>
          </cell>
        </row>
        <row r="8203">
          <cell r="B8203">
            <v>132021505</v>
          </cell>
          <cell r="D8203" t="str">
            <v>320712</v>
          </cell>
          <cell r="F8203" t="str">
            <v>O2221092002</v>
          </cell>
          <cell r="H8203">
            <v>-858112.55</v>
          </cell>
        </row>
        <row r="8204">
          <cell r="B8204">
            <v>132021505</v>
          </cell>
          <cell r="D8204" t="str">
            <v>320712</v>
          </cell>
          <cell r="F8204" t="str">
            <v>O2221092003</v>
          </cell>
          <cell r="H8204">
            <v>-6534697.3899999997</v>
          </cell>
        </row>
        <row r="8205">
          <cell r="B8205">
            <v>132021505</v>
          </cell>
          <cell r="D8205" t="str">
            <v>320712</v>
          </cell>
          <cell r="F8205" t="str">
            <v>O2221092004</v>
          </cell>
          <cell r="H8205">
            <v>-2947755.73</v>
          </cell>
        </row>
        <row r="8206">
          <cell r="B8206">
            <v>132021505</v>
          </cell>
          <cell r="D8206" t="str">
            <v>320712</v>
          </cell>
          <cell r="F8206" t="str">
            <v>O2221092005</v>
          </cell>
          <cell r="H8206">
            <v>-2249939.7200000002</v>
          </cell>
        </row>
        <row r="8207">
          <cell r="B8207">
            <v>132021505</v>
          </cell>
          <cell r="D8207" t="str">
            <v>320712</v>
          </cell>
          <cell r="F8207" t="str">
            <v>O2221092990</v>
          </cell>
          <cell r="H8207">
            <v>-141131.44</v>
          </cell>
        </row>
        <row r="8208">
          <cell r="B8208">
            <v>132021505</v>
          </cell>
          <cell r="D8208" t="str">
            <v>320712</v>
          </cell>
          <cell r="F8208" t="str">
            <v>O2221109001</v>
          </cell>
          <cell r="H8208">
            <v>-22059813.82</v>
          </cell>
        </row>
        <row r="8209">
          <cell r="B8209">
            <v>132021505</v>
          </cell>
          <cell r="D8209" t="str">
            <v>320712</v>
          </cell>
          <cell r="F8209" t="str">
            <v>O2221109002</v>
          </cell>
          <cell r="H8209">
            <v>-4129104.7</v>
          </cell>
        </row>
        <row r="8210">
          <cell r="B8210">
            <v>132021505</v>
          </cell>
          <cell r="D8210" t="str">
            <v>320712</v>
          </cell>
          <cell r="F8210" t="str">
            <v>O2221109003</v>
          </cell>
          <cell r="H8210">
            <v>-4747363.51</v>
          </cell>
        </row>
        <row r="8211">
          <cell r="B8211">
            <v>132021505</v>
          </cell>
          <cell r="D8211" t="str">
            <v>320712</v>
          </cell>
          <cell r="F8211" t="str">
            <v>O2221109004</v>
          </cell>
          <cell r="H8211">
            <v>-388373.34</v>
          </cell>
        </row>
        <row r="8212">
          <cell r="B8212">
            <v>132021505</v>
          </cell>
          <cell r="D8212" t="str">
            <v>320712</v>
          </cell>
          <cell r="F8212" t="str">
            <v>O2221109990</v>
          </cell>
          <cell r="H8212">
            <v>-201926.65</v>
          </cell>
        </row>
        <row r="8213">
          <cell r="B8213">
            <v>132021505</v>
          </cell>
          <cell r="D8213" t="str">
            <v>320712</v>
          </cell>
          <cell r="F8213" t="str">
            <v>O2221125001</v>
          </cell>
          <cell r="H8213">
            <v>-16620863.939999999</v>
          </cell>
        </row>
        <row r="8214">
          <cell r="B8214">
            <v>132021505</v>
          </cell>
          <cell r="D8214" t="str">
            <v>320712</v>
          </cell>
          <cell r="F8214" t="str">
            <v>O2221125002</v>
          </cell>
          <cell r="H8214">
            <v>-4734145.78</v>
          </cell>
        </row>
        <row r="8215">
          <cell r="B8215">
            <v>132021505</v>
          </cell>
          <cell r="D8215" t="str">
            <v>320712</v>
          </cell>
          <cell r="F8215" t="str">
            <v>O2221125003</v>
          </cell>
          <cell r="H8215">
            <v>-998165.92</v>
          </cell>
        </row>
        <row r="8216">
          <cell r="B8216">
            <v>132021505</v>
          </cell>
          <cell r="D8216" t="str">
            <v>320712</v>
          </cell>
          <cell r="F8216" t="str">
            <v>O2221125005</v>
          </cell>
          <cell r="H8216">
            <v>-3593453.04</v>
          </cell>
        </row>
        <row r="8217">
          <cell r="B8217">
            <v>132021505</v>
          </cell>
          <cell r="D8217" t="str">
            <v>320712</v>
          </cell>
          <cell r="F8217" t="str">
            <v>O2221133001</v>
          </cell>
          <cell r="H8217">
            <v>-4804529.16</v>
          </cell>
        </row>
        <row r="8218">
          <cell r="B8218">
            <v>132021505</v>
          </cell>
          <cell r="D8218" t="str">
            <v>320712</v>
          </cell>
          <cell r="F8218" t="str">
            <v>O2221141001</v>
          </cell>
          <cell r="H8218">
            <v>-4315801.3099999996</v>
          </cell>
        </row>
        <row r="8219">
          <cell r="B8219">
            <v>132021505</v>
          </cell>
          <cell r="D8219" t="str">
            <v>320712</v>
          </cell>
          <cell r="F8219" t="str">
            <v>O2221159002</v>
          </cell>
          <cell r="H8219">
            <v>-2799840.8</v>
          </cell>
        </row>
        <row r="8220">
          <cell r="B8220">
            <v>132021505</v>
          </cell>
          <cell r="D8220" t="str">
            <v>320712</v>
          </cell>
          <cell r="F8220" t="str">
            <v>O2221167001</v>
          </cell>
          <cell r="H8220">
            <v>-360511.01</v>
          </cell>
        </row>
        <row r="8221">
          <cell r="B8221">
            <v>132021505</v>
          </cell>
          <cell r="D8221" t="str">
            <v>320712</v>
          </cell>
          <cell r="F8221" t="str">
            <v>O2221175001</v>
          </cell>
          <cell r="H8221">
            <v>-336816.34</v>
          </cell>
        </row>
        <row r="8222">
          <cell r="B8222">
            <v>132021505</v>
          </cell>
          <cell r="D8222" t="str">
            <v>320712</v>
          </cell>
          <cell r="F8222" t="str">
            <v>O2221183001</v>
          </cell>
          <cell r="H8222">
            <v>-226967.59</v>
          </cell>
        </row>
        <row r="8223">
          <cell r="B8223">
            <v>132021505</v>
          </cell>
          <cell r="D8223" t="str">
            <v>320712</v>
          </cell>
          <cell r="F8223" t="str">
            <v>O2221191001</v>
          </cell>
          <cell r="H8223">
            <v>-187964.83</v>
          </cell>
        </row>
        <row r="8224">
          <cell r="B8224">
            <v>132021505</v>
          </cell>
          <cell r="D8224" t="str">
            <v>320712</v>
          </cell>
          <cell r="F8224" t="str">
            <v>O2221208001</v>
          </cell>
          <cell r="H8224">
            <v>-238978.18</v>
          </cell>
        </row>
        <row r="8225">
          <cell r="B8225">
            <v>132021505</v>
          </cell>
          <cell r="D8225" t="str">
            <v>320712</v>
          </cell>
          <cell r="F8225" t="str">
            <v>O2222016001</v>
          </cell>
          <cell r="H8225">
            <v>-1238835.5</v>
          </cell>
        </row>
        <row r="8226">
          <cell r="B8226">
            <v>132021505</v>
          </cell>
          <cell r="D8226" t="str">
            <v>320712</v>
          </cell>
          <cell r="F8226" t="str">
            <v>O2222016002</v>
          </cell>
          <cell r="H8226">
            <v>-2051354.54</v>
          </cell>
        </row>
        <row r="8227">
          <cell r="B8227">
            <v>132021505</v>
          </cell>
          <cell r="D8227" t="str">
            <v>320712</v>
          </cell>
          <cell r="F8227" t="str">
            <v>O2222016003</v>
          </cell>
          <cell r="H8227">
            <v>-3811001.31</v>
          </cell>
        </row>
        <row r="8228">
          <cell r="B8228">
            <v>132021505</v>
          </cell>
          <cell r="D8228" t="str">
            <v>320712</v>
          </cell>
          <cell r="F8228" t="str">
            <v>O2222016004</v>
          </cell>
          <cell r="H8228">
            <v>-4803732.67</v>
          </cell>
        </row>
        <row r="8229">
          <cell r="B8229">
            <v>132021505</v>
          </cell>
          <cell r="D8229" t="str">
            <v>320712</v>
          </cell>
          <cell r="F8229" t="str">
            <v>O2222016005</v>
          </cell>
          <cell r="H8229">
            <v>-21056.99</v>
          </cell>
        </row>
        <row r="8230">
          <cell r="B8230">
            <v>132021505</v>
          </cell>
          <cell r="D8230" t="str">
            <v>320712</v>
          </cell>
          <cell r="F8230" t="str">
            <v>O2222016007</v>
          </cell>
          <cell r="H8230">
            <v>-4968.3</v>
          </cell>
        </row>
        <row r="8231">
          <cell r="B8231">
            <v>132021505</v>
          </cell>
          <cell r="D8231" t="str">
            <v>320712</v>
          </cell>
          <cell r="F8231" t="str">
            <v>O2222016008</v>
          </cell>
          <cell r="H8231">
            <v>-880.37</v>
          </cell>
        </row>
        <row r="8232">
          <cell r="B8232">
            <v>132021505</v>
          </cell>
          <cell r="D8232" t="str">
            <v>320712</v>
          </cell>
          <cell r="F8232" t="str">
            <v>O2222016009</v>
          </cell>
          <cell r="H8232">
            <v>-1993255.45</v>
          </cell>
        </row>
        <row r="8233">
          <cell r="B8233">
            <v>132021505</v>
          </cell>
          <cell r="D8233" t="str">
            <v>320712</v>
          </cell>
          <cell r="F8233" t="str">
            <v>O2222016010</v>
          </cell>
          <cell r="H8233">
            <v>-2395544.79</v>
          </cell>
        </row>
        <row r="8234">
          <cell r="B8234">
            <v>132021505</v>
          </cell>
          <cell r="D8234" t="str">
            <v>320712</v>
          </cell>
          <cell r="F8234" t="str">
            <v>O2222016011</v>
          </cell>
          <cell r="H8234">
            <v>-1898751.78</v>
          </cell>
        </row>
        <row r="8235">
          <cell r="B8235">
            <v>132021505</v>
          </cell>
          <cell r="D8235" t="str">
            <v>320712</v>
          </cell>
          <cell r="F8235" t="str">
            <v>O2222016013</v>
          </cell>
          <cell r="H8235">
            <v>-673386.31</v>
          </cell>
        </row>
        <row r="8236">
          <cell r="B8236">
            <v>132021505</v>
          </cell>
          <cell r="D8236" t="str">
            <v>320712</v>
          </cell>
          <cell r="F8236" t="str">
            <v>O2222016014</v>
          </cell>
          <cell r="H8236">
            <v>-436038.87</v>
          </cell>
        </row>
        <row r="8237">
          <cell r="B8237">
            <v>132021505</v>
          </cell>
          <cell r="D8237" t="str">
            <v>320712</v>
          </cell>
          <cell r="F8237" t="str">
            <v>O2222016015</v>
          </cell>
          <cell r="H8237">
            <v>-825212.27</v>
          </cell>
        </row>
        <row r="8238">
          <cell r="B8238">
            <v>132021505</v>
          </cell>
          <cell r="D8238" t="str">
            <v>320712</v>
          </cell>
          <cell r="F8238" t="str">
            <v>O2222016016</v>
          </cell>
          <cell r="H8238">
            <v>-1655396.77</v>
          </cell>
        </row>
        <row r="8239">
          <cell r="B8239">
            <v>132021505</v>
          </cell>
          <cell r="D8239" t="str">
            <v>320712</v>
          </cell>
          <cell r="F8239" t="str">
            <v>O2222016090</v>
          </cell>
          <cell r="H8239">
            <v>-370799.14</v>
          </cell>
        </row>
        <row r="8240">
          <cell r="B8240">
            <v>132021505</v>
          </cell>
          <cell r="D8240" t="str">
            <v>320712</v>
          </cell>
          <cell r="F8240" t="str">
            <v>O2222016099</v>
          </cell>
          <cell r="H8240">
            <v>-3839962.48</v>
          </cell>
        </row>
        <row r="8241">
          <cell r="B8241">
            <v>132021505</v>
          </cell>
          <cell r="D8241" t="str">
            <v>320712</v>
          </cell>
          <cell r="F8241" t="str">
            <v>O2222016990</v>
          </cell>
          <cell r="H8241">
            <v>-3997356.41</v>
          </cell>
        </row>
        <row r="8242">
          <cell r="B8242">
            <v>132021505</v>
          </cell>
          <cell r="D8242" t="str">
            <v>320712</v>
          </cell>
          <cell r="F8242" t="str">
            <v>O2222024001</v>
          </cell>
          <cell r="H8242">
            <v>-1011149.79</v>
          </cell>
        </row>
        <row r="8243">
          <cell r="B8243">
            <v>132021505</v>
          </cell>
          <cell r="D8243" t="str">
            <v>320712</v>
          </cell>
          <cell r="F8243" t="str">
            <v>O2222024002</v>
          </cell>
          <cell r="H8243">
            <v>-3910993.31</v>
          </cell>
        </row>
        <row r="8244">
          <cell r="B8244">
            <v>132021505</v>
          </cell>
          <cell r="D8244" t="str">
            <v>320712</v>
          </cell>
          <cell r="F8244" t="str">
            <v>O2222024003</v>
          </cell>
          <cell r="H8244">
            <v>-7516764.8399999999</v>
          </cell>
        </row>
        <row r="8245">
          <cell r="B8245">
            <v>132021505</v>
          </cell>
          <cell r="D8245" t="str">
            <v>320712</v>
          </cell>
          <cell r="F8245" t="str">
            <v>O2222024004</v>
          </cell>
          <cell r="H8245">
            <v>-830991.86</v>
          </cell>
        </row>
        <row r="8246">
          <cell r="B8246">
            <v>132021505</v>
          </cell>
          <cell r="D8246" t="str">
            <v>320712</v>
          </cell>
          <cell r="F8246" t="str">
            <v>O2222024005</v>
          </cell>
          <cell r="H8246">
            <v>-28993.59</v>
          </cell>
        </row>
        <row r="8247">
          <cell r="B8247">
            <v>132021505</v>
          </cell>
          <cell r="D8247" t="str">
            <v>320712</v>
          </cell>
          <cell r="F8247" t="str">
            <v>O2222024006</v>
          </cell>
          <cell r="H8247">
            <v>-211315.17</v>
          </cell>
        </row>
        <row r="8248">
          <cell r="B8248">
            <v>132021505</v>
          </cell>
          <cell r="D8248" t="str">
            <v>320712</v>
          </cell>
          <cell r="F8248" t="str">
            <v>O2222024007</v>
          </cell>
          <cell r="H8248">
            <v>-5186.42</v>
          </cell>
        </row>
        <row r="8249">
          <cell r="B8249">
            <v>132021505</v>
          </cell>
          <cell r="D8249" t="str">
            <v>320712</v>
          </cell>
          <cell r="F8249" t="str">
            <v>O2222024008</v>
          </cell>
          <cell r="H8249">
            <v>-948201.26</v>
          </cell>
        </row>
        <row r="8250">
          <cell r="B8250">
            <v>132021505</v>
          </cell>
          <cell r="D8250" t="str">
            <v>320712</v>
          </cell>
          <cell r="F8250" t="str">
            <v>O2222024009</v>
          </cell>
          <cell r="H8250">
            <v>-841570.11</v>
          </cell>
        </row>
        <row r="8251">
          <cell r="B8251">
            <v>132021505</v>
          </cell>
          <cell r="D8251" t="str">
            <v>320712</v>
          </cell>
          <cell r="F8251" t="str">
            <v>O2222024010</v>
          </cell>
          <cell r="H8251">
            <v>-226315.93</v>
          </cell>
        </row>
        <row r="8252">
          <cell r="B8252">
            <v>132021505</v>
          </cell>
          <cell r="D8252" t="str">
            <v>320712</v>
          </cell>
          <cell r="F8252" t="str">
            <v>O2222024011</v>
          </cell>
          <cell r="H8252">
            <v>-844138.16</v>
          </cell>
        </row>
        <row r="8253">
          <cell r="B8253">
            <v>132021505</v>
          </cell>
          <cell r="D8253" t="str">
            <v>320712</v>
          </cell>
          <cell r="F8253" t="str">
            <v>O2222024014</v>
          </cell>
          <cell r="H8253">
            <v>-852528.64000000001</v>
          </cell>
        </row>
        <row r="8254">
          <cell r="B8254">
            <v>132021505</v>
          </cell>
          <cell r="D8254" t="str">
            <v>320712</v>
          </cell>
          <cell r="F8254" t="str">
            <v>O2222024015</v>
          </cell>
          <cell r="H8254">
            <v>-79237.919999999998</v>
          </cell>
        </row>
        <row r="8255">
          <cell r="B8255">
            <v>132021505</v>
          </cell>
          <cell r="D8255" t="str">
            <v>320712</v>
          </cell>
          <cell r="F8255" t="str">
            <v>O2222024099</v>
          </cell>
          <cell r="H8255">
            <v>-1962807.19</v>
          </cell>
        </row>
        <row r="8256">
          <cell r="B8256">
            <v>132021505</v>
          </cell>
          <cell r="D8256" t="str">
            <v>320712</v>
          </cell>
          <cell r="F8256" t="str">
            <v>O2222024990</v>
          </cell>
          <cell r="H8256">
            <v>-2120768.37</v>
          </cell>
        </row>
        <row r="8257">
          <cell r="B8257">
            <v>132021505</v>
          </cell>
          <cell r="D8257" t="str">
            <v>320712</v>
          </cell>
          <cell r="F8257" t="str">
            <v>O2222032990</v>
          </cell>
          <cell r="H8257">
            <v>-52108.34</v>
          </cell>
        </row>
        <row r="8258">
          <cell r="B8258">
            <v>132021505</v>
          </cell>
          <cell r="D8258" t="str">
            <v>320712</v>
          </cell>
          <cell r="F8258" t="str">
            <v>O2222040990</v>
          </cell>
          <cell r="H8258">
            <v>-151051.29999999999</v>
          </cell>
        </row>
        <row r="8259">
          <cell r="B8259">
            <v>132021505</v>
          </cell>
          <cell r="D8259" t="str">
            <v>320712</v>
          </cell>
          <cell r="F8259" t="str">
            <v>O2222058001</v>
          </cell>
          <cell r="H8259">
            <v>-1847524.99</v>
          </cell>
        </row>
        <row r="8260">
          <cell r="B8260">
            <v>132021505</v>
          </cell>
          <cell r="D8260" t="str">
            <v>320712</v>
          </cell>
          <cell r="F8260" t="str">
            <v>O2222058002</v>
          </cell>
          <cell r="H8260">
            <v>-1481838.29</v>
          </cell>
        </row>
        <row r="8261">
          <cell r="B8261">
            <v>132021505</v>
          </cell>
          <cell r="D8261" t="str">
            <v>320712</v>
          </cell>
          <cell r="F8261" t="str">
            <v>O2222058003</v>
          </cell>
          <cell r="H8261">
            <v>-925359.87</v>
          </cell>
        </row>
        <row r="8262">
          <cell r="B8262">
            <v>132021505</v>
          </cell>
          <cell r="D8262" t="str">
            <v>320712</v>
          </cell>
          <cell r="F8262" t="str">
            <v>O2222058004</v>
          </cell>
          <cell r="H8262">
            <v>-897812.84</v>
          </cell>
        </row>
        <row r="8263">
          <cell r="B8263">
            <v>132021505</v>
          </cell>
          <cell r="D8263" t="str">
            <v>320712</v>
          </cell>
          <cell r="F8263" t="str">
            <v>O2222058005</v>
          </cell>
          <cell r="H8263">
            <v>-82270.78</v>
          </cell>
        </row>
        <row r="8264">
          <cell r="B8264">
            <v>132021505</v>
          </cell>
          <cell r="D8264" t="str">
            <v>320712</v>
          </cell>
          <cell r="F8264" t="str">
            <v>O2222058006</v>
          </cell>
          <cell r="H8264">
            <v>-32649.15</v>
          </cell>
        </row>
        <row r="8265">
          <cell r="B8265">
            <v>132021505</v>
          </cell>
          <cell r="D8265" t="str">
            <v>320712</v>
          </cell>
          <cell r="F8265" t="str">
            <v>O2222058007</v>
          </cell>
          <cell r="H8265">
            <v>-627732.78</v>
          </cell>
        </row>
        <row r="8266">
          <cell r="B8266">
            <v>132021505</v>
          </cell>
          <cell r="D8266" t="str">
            <v>320712</v>
          </cell>
          <cell r="F8266" t="str">
            <v>O2222058008</v>
          </cell>
          <cell r="H8266">
            <v>-1021545.55</v>
          </cell>
        </row>
        <row r="8267">
          <cell r="B8267">
            <v>132021505</v>
          </cell>
          <cell r="D8267" t="str">
            <v>320712</v>
          </cell>
          <cell r="F8267" t="str">
            <v>O2222058010</v>
          </cell>
          <cell r="H8267">
            <v>-915161.04</v>
          </cell>
        </row>
        <row r="8268">
          <cell r="B8268">
            <v>132021505</v>
          </cell>
          <cell r="D8268" t="str">
            <v>320712</v>
          </cell>
          <cell r="F8268" t="str">
            <v>O2222058011</v>
          </cell>
          <cell r="H8268">
            <v>-157957.82999999999</v>
          </cell>
        </row>
        <row r="8269">
          <cell r="B8269">
            <v>132021505</v>
          </cell>
          <cell r="D8269" t="str">
            <v>320712</v>
          </cell>
          <cell r="F8269" t="str">
            <v>O2222058990</v>
          </cell>
          <cell r="H8269">
            <v>-5459636.6500000004</v>
          </cell>
        </row>
        <row r="8270">
          <cell r="B8270">
            <v>132021505</v>
          </cell>
          <cell r="D8270" t="str">
            <v>320712</v>
          </cell>
          <cell r="F8270" t="str">
            <v>O2222066001</v>
          </cell>
          <cell r="H8270">
            <v>-1989391.66</v>
          </cell>
        </row>
        <row r="8271">
          <cell r="B8271">
            <v>132021505</v>
          </cell>
          <cell r="D8271" t="str">
            <v>320712</v>
          </cell>
          <cell r="F8271" t="str">
            <v>O2222066002</v>
          </cell>
          <cell r="H8271">
            <v>-3528944.4</v>
          </cell>
        </row>
        <row r="8272">
          <cell r="B8272">
            <v>132021505</v>
          </cell>
          <cell r="D8272" t="str">
            <v>320712</v>
          </cell>
          <cell r="F8272" t="str">
            <v>O2222066003</v>
          </cell>
          <cell r="H8272">
            <v>-4284.91</v>
          </cell>
        </row>
        <row r="8273">
          <cell r="B8273">
            <v>132021505</v>
          </cell>
          <cell r="D8273" t="str">
            <v>320712</v>
          </cell>
          <cell r="F8273" t="str">
            <v>O2222066004</v>
          </cell>
          <cell r="H8273">
            <v>-468544.93</v>
          </cell>
        </row>
        <row r="8274">
          <cell r="B8274">
            <v>132021505</v>
          </cell>
          <cell r="D8274" t="str">
            <v>320712</v>
          </cell>
          <cell r="F8274" t="str">
            <v>O2222066005</v>
          </cell>
          <cell r="H8274">
            <v>-847076.82</v>
          </cell>
        </row>
        <row r="8275">
          <cell r="B8275">
            <v>132021505</v>
          </cell>
          <cell r="D8275" t="str">
            <v>320712</v>
          </cell>
          <cell r="F8275" t="str">
            <v>O2222066006</v>
          </cell>
          <cell r="H8275">
            <v>-569768.80000000005</v>
          </cell>
        </row>
        <row r="8276">
          <cell r="B8276">
            <v>132021505</v>
          </cell>
          <cell r="D8276" t="str">
            <v>320712</v>
          </cell>
          <cell r="F8276" t="str">
            <v>O2222066007</v>
          </cell>
          <cell r="H8276">
            <v>-1364158.94</v>
          </cell>
        </row>
        <row r="8277">
          <cell r="B8277">
            <v>132021505</v>
          </cell>
          <cell r="D8277" t="str">
            <v>320712</v>
          </cell>
          <cell r="F8277" t="str">
            <v>O2222066008</v>
          </cell>
          <cell r="H8277">
            <v>-280653.33</v>
          </cell>
        </row>
        <row r="8278">
          <cell r="B8278">
            <v>132021505</v>
          </cell>
          <cell r="D8278" t="str">
            <v>320712</v>
          </cell>
          <cell r="F8278" t="str">
            <v>O2222066099</v>
          </cell>
          <cell r="H8278">
            <v>-1308525.06</v>
          </cell>
        </row>
        <row r="8279">
          <cell r="B8279">
            <v>132021505</v>
          </cell>
          <cell r="D8279" t="str">
            <v>320712</v>
          </cell>
          <cell r="F8279" t="str">
            <v>O2222066990</v>
          </cell>
          <cell r="H8279">
            <v>-1413744.54</v>
          </cell>
        </row>
        <row r="8280">
          <cell r="B8280">
            <v>132021505</v>
          </cell>
          <cell r="D8280" t="str">
            <v>320712</v>
          </cell>
          <cell r="F8280" t="str">
            <v>O2222082001</v>
          </cell>
          <cell r="H8280">
            <v>-6672682.1500000004</v>
          </cell>
        </row>
        <row r="8281">
          <cell r="B8281">
            <v>132021505</v>
          </cell>
          <cell r="D8281" t="str">
            <v>320712</v>
          </cell>
          <cell r="F8281" t="str">
            <v>O2222082002</v>
          </cell>
          <cell r="H8281">
            <v>-35906135.630000003</v>
          </cell>
        </row>
        <row r="8282">
          <cell r="B8282">
            <v>132021505</v>
          </cell>
          <cell r="D8282" t="str">
            <v>320712</v>
          </cell>
          <cell r="F8282" t="str">
            <v>O2222082003</v>
          </cell>
          <cell r="H8282">
            <v>-6248157.1100000003</v>
          </cell>
        </row>
        <row r="8283">
          <cell r="B8283">
            <v>132021505</v>
          </cell>
          <cell r="D8283" t="str">
            <v>320712</v>
          </cell>
          <cell r="F8283" t="str">
            <v>O2222082004</v>
          </cell>
          <cell r="H8283">
            <v>-217079.69</v>
          </cell>
        </row>
        <row r="8284">
          <cell r="B8284">
            <v>132021505</v>
          </cell>
          <cell r="D8284" t="str">
            <v>320712</v>
          </cell>
          <cell r="F8284" t="str">
            <v>O2222082005</v>
          </cell>
          <cell r="H8284">
            <v>-32729.37</v>
          </cell>
        </row>
        <row r="8285">
          <cell r="B8285">
            <v>132021505</v>
          </cell>
          <cell r="D8285" t="str">
            <v>320712</v>
          </cell>
          <cell r="F8285" t="str">
            <v>O2222082006</v>
          </cell>
          <cell r="H8285">
            <v>-5482587.3799999999</v>
          </cell>
        </row>
        <row r="8286">
          <cell r="B8286">
            <v>132021505</v>
          </cell>
          <cell r="D8286" t="str">
            <v>320712</v>
          </cell>
          <cell r="F8286" t="str">
            <v>O2222082010</v>
          </cell>
          <cell r="H8286">
            <v>-1773745.47</v>
          </cell>
        </row>
        <row r="8287">
          <cell r="B8287">
            <v>132021505</v>
          </cell>
          <cell r="D8287" t="str">
            <v>320712</v>
          </cell>
          <cell r="F8287" t="str">
            <v>O2222082011</v>
          </cell>
          <cell r="H8287">
            <v>-231254.05</v>
          </cell>
        </row>
        <row r="8288">
          <cell r="B8288">
            <v>132021505</v>
          </cell>
          <cell r="D8288" t="str">
            <v>320712</v>
          </cell>
          <cell r="F8288" t="str">
            <v>O2222082012</v>
          </cell>
          <cell r="H8288">
            <v>-1778294.18</v>
          </cell>
        </row>
        <row r="8289">
          <cell r="B8289">
            <v>132021505</v>
          </cell>
          <cell r="D8289" t="str">
            <v>320712</v>
          </cell>
          <cell r="F8289" t="str">
            <v>O2222082013</v>
          </cell>
          <cell r="H8289">
            <v>-2739167.9</v>
          </cell>
        </row>
        <row r="8290">
          <cell r="B8290">
            <v>132021505</v>
          </cell>
          <cell r="D8290" t="str">
            <v>320712</v>
          </cell>
          <cell r="F8290" t="str">
            <v>O2222082015</v>
          </cell>
          <cell r="H8290">
            <v>-1981699.66</v>
          </cell>
        </row>
        <row r="8291">
          <cell r="B8291">
            <v>132021505</v>
          </cell>
          <cell r="D8291" t="str">
            <v>320712</v>
          </cell>
          <cell r="F8291" t="str">
            <v>O2222082016</v>
          </cell>
          <cell r="H8291">
            <v>-2992790.41</v>
          </cell>
        </row>
        <row r="8292">
          <cell r="B8292">
            <v>132021505</v>
          </cell>
          <cell r="D8292" t="str">
            <v>320712</v>
          </cell>
          <cell r="F8292" t="str">
            <v>O2222082017</v>
          </cell>
          <cell r="H8292">
            <v>-3281840.03</v>
          </cell>
        </row>
        <row r="8293">
          <cell r="B8293">
            <v>132021505</v>
          </cell>
          <cell r="D8293" t="str">
            <v>320712</v>
          </cell>
          <cell r="F8293" t="str">
            <v>O2222082018</v>
          </cell>
          <cell r="H8293">
            <v>-209829.41</v>
          </cell>
        </row>
        <row r="8294">
          <cell r="B8294">
            <v>132021505</v>
          </cell>
          <cell r="D8294" t="str">
            <v>320712</v>
          </cell>
          <cell r="F8294" t="str">
            <v>O2222082019</v>
          </cell>
          <cell r="H8294">
            <v>-2256541.7599999998</v>
          </cell>
        </row>
        <row r="8295">
          <cell r="B8295">
            <v>132021505</v>
          </cell>
          <cell r="D8295" t="str">
            <v>320712</v>
          </cell>
          <cell r="F8295" t="str">
            <v>O2222082990</v>
          </cell>
          <cell r="H8295">
            <v>-2683024.94</v>
          </cell>
        </row>
        <row r="8296">
          <cell r="B8296">
            <v>132021505</v>
          </cell>
          <cell r="D8296" t="str">
            <v>320712</v>
          </cell>
          <cell r="F8296" t="str">
            <v>O2222090001</v>
          </cell>
          <cell r="H8296">
            <v>-12015409.880000001</v>
          </cell>
        </row>
        <row r="8297">
          <cell r="B8297">
            <v>132021505</v>
          </cell>
          <cell r="D8297" t="str">
            <v>320712</v>
          </cell>
          <cell r="F8297" t="str">
            <v>O2222090002</v>
          </cell>
          <cell r="H8297">
            <v>-1890361.72</v>
          </cell>
        </row>
        <row r="8298">
          <cell r="B8298">
            <v>132021505</v>
          </cell>
          <cell r="D8298" t="str">
            <v>320712</v>
          </cell>
          <cell r="F8298" t="str">
            <v>O2222090003</v>
          </cell>
          <cell r="H8298">
            <v>-7233.89</v>
          </cell>
        </row>
        <row r="8299">
          <cell r="B8299">
            <v>132021505</v>
          </cell>
          <cell r="D8299" t="str">
            <v>320712</v>
          </cell>
          <cell r="F8299" t="str">
            <v>O2222090004</v>
          </cell>
          <cell r="H8299">
            <v>-2871499.84</v>
          </cell>
        </row>
        <row r="8300">
          <cell r="B8300">
            <v>132021505</v>
          </cell>
          <cell r="D8300" t="str">
            <v>320712</v>
          </cell>
          <cell r="F8300" t="str">
            <v>O2222090006</v>
          </cell>
          <cell r="H8300">
            <v>-4183652.15</v>
          </cell>
        </row>
        <row r="8301">
          <cell r="B8301">
            <v>132021505</v>
          </cell>
          <cell r="D8301" t="str">
            <v>320712</v>
          </cell>
          <cell r="F8301" t="str">
            <v>O2222090007</v>
          </cell>
          <cell r="H8301">
            <v>-1317728.6200000001</v>
          </cell>
        </row>
        <row r="8302">
          <cell r="B8302">
            <v>132021505</v>
          </cell>
          <cell r="D8302" t="str">
            <v>320712</v>
          </cell>
          <cell r="F8302" t="str">
            <v>O2222090011</v>
          </cell>
          <cell r="H8302">
            <v>-16638607.32</v>
          </cell>
        </row>
        <row r="8303">
          <cell r="B8303">
            <v>132021505</v>
          </cell>
          <cell r="D8303" t="str">
            <v>320712</v>
          </cell>
          <cell r="F8303" t="str">
            <v>O2222090012</v>
          </cell>
          <cell r="H8303">
            <v>-2710451.1</v>
          </cell>
        </row>
        <row r="8304">
          <cell r="B8304">
            <v>132021505</v>
          </cell>
          <cell r="D8304" t="str">
            <v>320712</v>
          </cell>
          <cell r="F8304" t="str">
            <v>O2222090013</v>
          </cell>
          <cell r="H8304">
            <v>-4442481.5</v>
          </cell>
        </row>
        <row r="8305">
          <cell r="B8305">
            <v>132021505</v>
          </cell>
          <cell r="D8305" t="str">
            <v>320712</v>
          </cell>
          <cell r="F8305" t="str">
            <v>O2222090014</v>
          </cell>
          <cell r="H8305">
            <v>-6078367.4299999997</v>
          </cell>
        </row>
        <row r="8306">
          <cell r="B8306">
            <v>132021505</v>
          </cell>
          <cell r="D8306" t="str">
            <v>320712</v>
          </cell>
          <cell r="F8306" t="str">
            <v>O2222090015</v>
          </cell>
          <cell r="H8306">
            <v>-1010783.53</v>
          </cell>
        </row>
        <row r="8307">
          <cell r="B8307">
            <v>132021505</v>
          </cell>
          <cell r="D8307" t="str">
            <v>320712</v>
          </cell>
          <cell r="F8307" t="str">
            <v>O2222090016</v>
          </cell>
          <cell r="H8307">
            <v>-2664743.92</v>
          </cell>
        </row>
        <row r="8308">
          <cell r="B8308">
            <v>132021505</v>
          </cell>
          <cell r="D8308" t="str">
            <v>320712</v>
          </cell>
          <cell r="F8308" t="str">
            <v>O2222090017</v>
          </cell>
          <cell r="H8308">
            <v>-3719175.73</v>
          </cell>
        </row>
        <row r="8309">
          <cell r="B8309">
            <v>132021505</v>
          </cell>
          <cell r="D8309" t="str">
            <v>320712</v>
          </cell>
          <cell r="F8309" t="str">
            <v>O2222090990</v>
          </cell>
          <cell r="H8309">
            <v>-2234280.65</v>
          </cell>
        </row>
        <row r="8310">
          <cell r="B8310">
            <v>132021505</v>
          </cell>
          <cell r="D8310" t="str">
            <v>320712</v>
          </cell>
          <cell r="F8310" t="str">
            <v>O2222107001</v>
          </cell>
          <cell r="H8310">
            <v>-16367610.189999999</v>
          </cell>
        </row>
        <row r="8311">
          <cell r="B8311">
            <v>132021505</v>
          </cell>
          <cell r="D8311" t="str">
            <v>320712</v>
          </cell>
          <cell r="F8311" t="str">
            <v>O2222107002</v>
          </cell>
          <cell r="H8311">
            <v>-5712494.9400000004</v>
          </cell>
        </row>
        <row r="8312">
          <cell r="B8312">
            <v>132021505</v>
          </cell>
          <cell r="D8312" t="str">
            <v>320712</v>
          </cell>
          <cell r="F8312" t="str">
            <v>O2222107004</v>
          </cell>
          <cell r="H8312">
            <v>-1398118.91</v>
          </cell>
        </row>
        <row r="8313">
          <cell r="B8313">
            <v>132021505</v>
          </cell>
          <cell r="D8313" t="str">
            <v>320712</v>
          </cell>
          <cell r="F8313" t="str">
            <v>O2222107005</v>
          </cell>
          <cell r="H8313">
            <v>-1486885.85</v>
          </cell>
        </row>
        <row r="8314">
          <cell r="B8314">
            <v>132021505</v>
          </cell>
          <cell r="D8314" t="str">
            <v>320712</v>
          </cell>
          <cell r="F8314" t="str">
            <v>O2222107006</v>
          </cell>
          <cell r="H8314">
            <v>-1810686.11</v>
          </cell>
        </row>
        <row r="8315">
          <cell r="B8315">
            <v>132021505</v>
          </cell>
          <cell r="D8315" t="str">
            <v>320712</v>
          </cell>
          <cell r="F8315" t="str">
            <v>O2222107007</v>
          </cell>
          <cell r="H8315">
            <v>-419202.29</v>
          </cell>
        </row>
        <row r="8316">
          <cell r="B8316">
            <v>132021505</v>
          </cell>
          <cell r="D8316" t="str">
            <v>320712</v>
          </cell>
          <cell r="F8316" t="str">
            <v>O2222107008</v>
          </cell>
          <cell r="H8316">
            <v>-618880.69999999995</v>
          </cell>
        </row>
        <row r="8317">
          <cell r="B8317">
            <v>132021505</v>
          </cell>
          <cell r="D8317" t="str">
            <v>320712</v>
          </cell>
          <cell r="F8317" t="str">
            <v>O2222107990</v>
          </cell>
          <cell r="H8317">
            <v>-1274770.3999999999</v>
          </cell>
        </row>
        <row r="8318">
          <cell r="B8318">
            <v>132021505</v>
          </cell>
          <cell r="D8318" t="str">
            <v>320712</v>
          </cell>
          <cell r="F8318" t="str">
            <v>O2222115001</v>
          </cell>
          <cell r="H8318">
            <v>-13546057.890000001</v>
          </cell>
        </row>
        <row r="8319">
          <cell r="B8319">
            <v>132021505</v>
          </cell>
          <cell r="D8319" t="str">
            <v>320712</v>
          </cell>
          <cell r="F8319" t="str">
            <v>O2222115002</v>
          </cell>
          <cell r="H8319">
            <v>-3459670.33</v>
          </cell>
        </row>
        <row r="8320">
          <cell r="B8320">
            <v>132021505</v>
          </cell>
          <cell r="D8320" t="str">
            <v>320712</v>
          </cell>
          <cell r="F8320" t="str">
            <v>O2222115004</v>
          </cell>
          <cell r="H8320">
            <v>-1420008.06</v>
          </cell>
        </row>
        <row r="8321">
          <cell r="B8321">
            <v>132021505</v>
          </cell>
          <cell r="D8321" t="str">
            <v>320712</v>
          </cell>
          <cell r="F8321" t="str">
            <v>O2222115005</v>
          </cell>
          <cell r="H8321">
            <v>-3321559.66</v>
          </cell>
        </row>
        <row r="8322">
          <cell r="B8322">
            <v>132021505</v>
          </cell>
          <cell r="D8322" t="str">
            <v>320712</v>
          </cell>
          <cell r="F8322" t="str">
            <v>O2222115099</v>
          </cell>
          <cell r="H8322">
            <v>-1962807.29</v>
          </cell>
        </row>
        <row r="8323">
          <cell r="B8323">
            <v>132021505</v>
          </cell>
          <cell r="D8323" t="str">
            <v>320712</v>
          </cell>
          <cell r="F8323" t="str">
            <v>O2222115990</v>
          </cell>
          <cell r="H8323">
            <v>-1695509.35</v>
          </cell>
        </row>
        <row r="8324">
          <cell r="B8324">
            <v>132021505</v>
          </cell>
          <cell r="D8324" t="str">
            <v>320712</v>
          </cell>
          <cell r="F8324" t="str">
            <v>O2222123001</v>
          </cell>
          <cell r="H8324">
            <v>-4963024.6900000004</v>
          </cell>
        </row>
        <row r="8325">
          <cell r="B8325">
            <v>132021505</v>
          </cell>
          <cell r="D8325" t="str">
            <v>320712</v>
          </cell>
          <cell r="F8325" t="str">
            <v>O2222123002</v>
          </cell>
          <cell r="H8325">
            <v>-1420340.77</v>
          </cell>
        </row>
        <row r="8326">
          <cell r="B8326">
            <v>132021505</v>
          </cell>
          <cell r="D8326" t="str">
            <v>320712</v>
          </cell>
          <cell r="F8326" t="str">
            <v>O2222123003</v>
          </cell>
          <cell r="H8326">
            <v>-977289</v>
          </cell>
        </row>
        <row r="8327">
          <cell r="B8327">
            <v>132021505</v>
          </cell>
          <cell r="D8327" t="str">
            <v>320712</v>
          </cell>
          <cell r="F8327" t="str">
            <v>O2222123004</v>
          </cell>
          <cell r="H8327">
            <v>-182370.93</v>
          </cell>
        </row>
        <row r="8328">
          <cell r="B8328">
            <v>132021505</v>
          </cell>
          <cell r="D8328" t="str">
            <v>320712</v>
          </cell>
          <cell r="F8328" t="str">
            <v>O2222123005</v>
          </cell>
          <cell r="H8328">
            <v>-237251.62</v>
          </cell>
        </row>
        <row r="8329">
          <cell r="B8329">
            <v>132021505</v>
          </cell>
          <cell r="D8329" t="str">
            <v>320712</v>
          </cell>
          <cell r="F8329" t="str">
            <v>O2222123990</v>
          </cell>
          <cell r="H8329">
            <v>-489917.43</v>
          </cell>
        </row>
        <row r="8330">
          <cell r="B8330">
            <v>132021505</v>
          </cell>
          <cell r="D8330" t="str">
            <v>320712</v>
          </cell>
          <cell r="F8330" t="str">
            <v>O2222157001</v>
          </cell>
          <cell r="H8330">
            <v>-8665384.7400000002</v>
          </cell>
        </row>
        <row r="8331">
          <cell r="B8331">
            <v>132021505</v>
          </cell>
          <cell r="D8331" t="str">
            <v>320712</v>
          </cell>
          <cell r="F8331" t="str">
            <v>O2222157002</v>
          </cell>
          <cell r="H8331">
            <v>-1551767.83</v>
          </cell>
        </row>
        <row r="8332">
          <cell r="B8332">
            <v>132021505</v>
          </cell>
          <cell r="D8332" t="str">
            <v>320712</v>
          </cell>
          <cell r="F8332" t="str">
            <v>O2222157004</v>
          </cell>
          <cell r="H8332">
            <v>-843734.68</v>
          </cell>
        </row>
        <row r="8333">
          <cell r="B8333">
            <v>132021505</v>
          </cell>
          <cell r="D8333" t="str">
            <v>320712</v>
          </cell>
          <cell r="F8333" t="str">
            <v>O2222157990</v>
          </cell>
          <cell r="H8333">
            <v>-1548282.43</v>
          </cell>
        </row>
        <row r="8334">
          <cell r="B8334">
            <v>132021505</v>
          </cell>
          <cell r="D8334" t="str">
            <v>320712</v>
          </cell>
          <cell r="F8334" t="str">
            <v>O2222165001</v>
          </cell>
          <cell r="H8334">
            <v>-3067201.05</v>
          </cell>
        </row>
        <row r="8335">
          <cell r="B8335">
            <v>132021505</v>
          </cell>
          <cell r="D8335" t="str">
            <v>320712</v>
          </cell>
          <cell r="F8335" t="str">
            <v>O2222165990</v>
          </cell>
          <cell r="H8335">
            <v>-2478846.16</v>
          </cell>
        </row>
        <row r="8336">
          <cell r="B8336">
            <v>132021505</v>
          </cell>
          <cell r="D8336" t="str">
            <v>320712</v>
          </cell>
          <cell r="F8336" t="str">
            <v>O2222173001</v>
          </cell>
          <cell r="H8336">
            <v>-4961548.57</v>
          </cell>
        </row>
        <row r="8337">
          <cell r="B8337">
            <v>132021505</v>
          </cell>
          <cell r="D8337" t="str">
            <v>320712</v>
          </cell>
          <cell r="F8337" t="str">
            <v>O2222173002</v>
          </cell>
          <cell r="H8337">
            <v>-1337404.1200000001</v>
          </cell>
        </row>
        <row r="8338">
          <cell r="B8338">
            <v>132021505</v>
          </cell>
          <cell r="D8338" t="str">
            <v>320712</v>
          </cell>
          <cell r="F8338" t="str">
            <v>O2222173005</v>
          </cell>
          <cell r="H8338">
            <v>-175024.96</v>
          </cell>
        </row>
        <row r="8339">
          <cell r="B8339">
            <v>132021505</v>
          </cell>
          <cell r="D8339" t="str">
            <v>320712</v>
          </cell>
          <cell r="F8339" t="str">
            <v>O2222173006</v>
          </cell>
          <cell r="H8339">
            <v>-15374974.619999999</v>
          </cell>
        </row>
        <row r="8340">
          <cell r="B8340">
            <v>132021505</v>
          </cell>
          <cell r="D8340" t="str">
            <v>320712</v>
          </cell>
          <cell r="F8340" t="str">
            <v>O2222173007</v>
          </cell>
          <cell r="H8340">
            <v>-719147.2</v>
          </cell>
        </row>
        <row r="8341">
          <cell r="B8341">
            <v>132021505</v>
          </cell>
          <cell r="D8341" t="str">
            <v>320712</v>
          </cell>
          <cell r="F8341" t="str">
            <v>O2222173888</v>
          </cell>
          <cell r="H8341">
            <v>-974.96</v>
          </cell>
        </row>
        <row r="8342">
          <cell r="B8342">
            <v>132021505</v>
          </cell>
          <cell r="D8342" t="str">
            <v>320712</v>
          </cell>
          <cell r="F8342" t="str">
            <v>O2222181001</v>
          </cell>
          <cell r="H8342">
            <v>-4080070.57</v>
          </cell>
        </row>
        <row r="8343">
          <cell r="B8343">
            <v>132021505</v>
          </cell>
          <cell r="D8343" t="str">
            <v>320712</v>
          </cell>
          <cell r="F8343" t="str">
            <v>O2223014001</v>
          </cell>
          <cell r="H8343">
            <v>-5899022.8300000001</v>
          </cell>
        </row>
        <row r="8344">
          <cell r="B8344">
            <v>132021505</v>
          </cell>
          <cell r="D8344" t="str">
            <v>320712</v>
          </cell>
          <cell r="F8344" t="str">
            <v>O2223014002</v>
          </cell>
          <cell r="H8344">
            <v>-1591664.4</v>
          </cell>
        </row>
        <row r="8345">
          <cell r="B8345">
            <v>132021505</v>
          </cell>
          <cell r="D8345" t="str">
            <v>320712</v>
          </cell>
          <cell r="F8345" t="str">
            <v>O2223014003</v>
          </cell>
          <cell r="H8345">
            <v>-552768.43999999994</v>
          </cell>
        </row>
        <row r="8346">
          <cell r="B8346">
            <v>132021505</v>
          </cell>
          <cell r="D8346" t="str">
            <v>320712</v>
          </cell>
          <cell r="F8346" t="str">
            <v>O2223014004</v>
          </cell>
          <cell r="H8346">
            <v>-309157.05</v>
          </cell>
        </row>
        <row r="8347">
          <cell r="B8347">
            <v>132021505</v>
          </cell>
          <cell r="D8347" t="str">
            <v>320712</v>
          </cell>
          <cell r="F8347" t="str">
            <v>O2223014090</v>
          </cell>
          <cell r="H8347">
            <v>-1648708.17</v>
          </cell>
        </row>
        <row r="8348">
          <cell r="B8348">
            <v>132021505</v>
          </cell>
          <cell r="D8348" t="str">
            <v>320712</v>
          </cell>
          <cell r="F8348" t="str">
            <v>O2223014990</v>
          </cell>
          <cell r="H8348">
            <v>-1279634.08</v>
          </cell>
        </row>
        <row r="8349">
          <cell r="B8349">
            <v>132021505</v>
          </cell>
          <cell r="D8349" t="str">
            <v>320712</v>
          </cell>
          <cell r="F8349" t="str">
            <v>O2223022001</v>
          </cell>
          <cell r="H8349">
            <v>-1886531.25</v>
          </cell>
        </row>
        <row r="8350">
          <cell r="B8350">
            <v>132021505</v>
          </cell>
          <cell r="D8350" t="str">
            <v>320712</v>
          </cell>
          <cell r="F8350" t="str">
            <v>O2223022002</v>
          </cell>
          <cell r="H8350">
            <v>-478437.79</v>
          </cell>
        </row>
        <row r="8351">
          <cell r="B8351">
            <v>132021505</v>
          </cell>
          <cell r="D8351" t="str">
            <v>320712</v>
          </cell>
          <cell r="F8351" t="str">
            <v>O2223022990</v>
          </cell>
          <cell r="H8351">
            <v>-649403.68000000005</v>
          </cell>
        </row>
        <row r="8352">
          <cell r="B8352">
            <v>132021505</v>
          </cell>
          <cell r="D8352" t="str">
            <v>320712</v>
          </cell>
          <cell r="F8352" t="str">
            <v>O2223030001</v>
          </cell>
          <cell r="H8352">
            <v>-1463873.93</v>
          </cell>
        </row>
        <row r="8353">
          <cell r="B8353">
            <v>132021505</v>
          </cell>
          <cell r="D8353" t="str">
            <v>320712</v>
          </cell>
          <cell r="F8353" t="str">
            <v>O2223030002</v>
          </cell>
          <cell r="H8353">
            <v>-19495077.530000001</v>
          </cell>
        </row>
        <row r="8354">
          <cell r="B8354">
            <v>132021505</v>
          </cell>
          <cell r="D8354" t="str">
            <v>320712</v>
          </cell>
          <cell r="F8354" t="str">
            <v>O2223030003</v>
          </cell>
          <cell r="H8354">
            <v>-367933.15</v>
          </cell>
        </row>
        <row r="8355">
          <cell r="B8355">
            <v>132021505</v>
          </cell>
          <cell r="D8355" t="str">
            <v>320712</v>
          </cell>
          <cell r="F8355" t="str">
            <v>O2223030004</v>
          </cell>
          <cell r="H8355">
            <v>-6864559.5599999996</v>
          </cell>
        </row>
        <row r="8356">
          <cell r="B8356">
            <v>132021505</v>
          </cell>
          <cell r="D8356" t="str">
            <v>320712</v>
          </cell>
          <cell r="F8356" t="str">
            <v>O2223030005</v>
          </cell>
          <cell r="H8356">
            <v>-3547857.37</v>
          </cell>
        </row>
        <row r="8357">
          <cell r="B8357">
            <v>132021505</v>
          </cell>
          <cell r="D8357" t="str">
            <v>320712</v>
          </cell>
          <cell r="F8357" t="str">
            <v>O2223030006</v>
          </cell>
          <cell r="H8357">
            <v>-4969.17</v>
          </cell>
        </row>
        <row r="8358">
          <cell r="B8358">
            <v>132021505</v>
          </cell>
          <cell r="D8358" t="str">
            <v>320712</v>
          </cell>
          <cell r="F8358" t="str">
            <v>O2223030007</v>
          </cell>
          <cell r="H8358">
            <v>-169775.71</v>
          </cell>
        </row>
        <row r="8359">
          <cell r="B8359">
            <v>132021505</v>
          </cell>
          <cell r="D8359" t="str">
            <v>320712</v>
          </cell>
          <cell r="F8359" t="str">
            <v>O2223030008</v>
          </cell>
          <cell r="H8359">
            <v>-921578.2</v>
          </cell>
        </row>
        <row r="8360">
          <cell r="B8360">
            <v>132021505</v>
          </cell>
          <cell r="D8360" t="str">
            <v>320712</v>
          </cell>
          <cell r="F8360" t="str">
            <v>O2223030009</v>
          </cell>
          <cell r="H8360">
            <v>-716334.49</v>
          </cell>
        </row>
        <row r="8361">
          <cell r="B8361">
            <v>132021505</v>
          </cell>
          <cell r="D8361" t="str">
            <v>320712</v>
          </cell>
          <cell r="F8361" t="str">
            <v>O2223030080</v>
          </cell>
          <cell r="H8361">
            <v>-118450.15</v>
          </cell>
        </row>
        <row r="8362">
          <cell r="B8362">
            <v>132021505</v>
          </cell>
          <cell r="D8362" t="str">
            <v>320712</v>
          </cell>
          <cell r="F8362" t="str">
            <v>O2223030990</v>
          </cell>
          <cell r="H8362">
            <v>-3884505.93</v>
          </cell>
        </row>
        <row r="8363">
          <cell r="B8363">
            <v>132021505</v>
          </cell>
          <cell r="D8363" t="str">
            <v>320712</v>
          </cell>
          <cell r="F8363" t="str">
            <v>O2223048001</v>
          </cell>
          <cell r="H8363">
            <v>-3129298.2</v>
          </cell>
        </row>
        <row r="8364">
          <cell r="B8364">
            <v>132021505</v>
          </cell>
          <cell r="D8364" t="str">
            <v>320712</v>
          </cell>
          <cell r="F8364" t="str">
            <v>O2223048002</v>
          </cell>
          <cell r="H8364">
            <v>-20877320.719999999</v>
          </cell>
        </row>
        <row r="8365">
          <cell r="B8365">
            <v>132021505</v>
          </cell>
          <cell r="D8365" t="str">
            <v>320712</v>
          </cell>
          <cell r="F8365" t="str">
            <v>O2223048003</v>
          </cell>
          <cell r="H8365">
            <v>-4043211.98</v>
          </cell>
        </row>
        <row r="8366">
          <cell r="B8366">
            <v>132021505</v>
          </cell>
          <cell r="D8366" t="str">
            <v>320712</v>
          </cell>
          <cell r="F8366" t="str">
            <v>O2223048004</v>
          </cell>
          <cell r="H8366">
            <v>-301822.40999999997</v>
          </cell>
        </row>
        <row r="8367">
          <cell r="B8367">
            <v>132021505</v>
          </cell>
          <cell r="D8367" t="str">
            <v>320712</v>
          </cell>
          <cell r="F8367" t="str">
            <v>O2223048005</v>
          </cell>
          <cell r="H8367">
            <v>-48927.89</v>
          </cell>
        </row>
        <row r="8368">
          <cell r="B8368">
            <v>132021505</v>
          </cell>
          <cell r="D8368" t="str">
            <v>320712</v>
          </cell>
          <cell r="F8368" t="str">
            <v>O2223048006</v>
          </cell>
          <cell r="H8368">
            <v>-1192794.26</v>
          </cell>
        </row>
        <row r="8369">
          <cell r="B8369">
            <v>132021505</v>
          </cell>
          <cell r="D8369" t="str">
            <v>320712</v>
          </cell>
          <cell r="F8369" t="str">
            <v>O2223048007</v>
          </cell>
          <cell r="H8369">
            <v>-96734.04</v>
          </cell>
        </row>
        <row r="8370">
          <cell r="B8370">
            <v>132021505</v>
          </cell>
          <cell r="D8370" t="str">
            <v>320712</v>
          </cell>
          <cell r="F8370" t="str">
            <v>O2223048008</v>
          </cell>
          <cell r="H8370">
            <v>-19054.07</v>
          </cell>
        </row>
        <row r="8371">
          <cell r="B8371">
            <v>132021505</v>
          </cell>
          <cell r="D8371" t="str">
            <v>320712</v>
          </cell>
          <cell r="F8371" t="str">
            <v>O2223048009</v>
          </cell>
          <cell r="H8371">
            <v>-102472.73</v>
          </cell>
        </row>
        <row r="8372">
          <cell r="B8372">
            <v>132021505</v>
          </cell>
          <cell r="D8372" t="str">
            <v>320712</v>
          </cell>
          <cell r="F8372" t="str">
            <v>O2223048010</v>
          </cell>
          <cell r="H8372">
            <v>-187832.34</v>
          </cell>
        </row>
        <row r="8373">
          <cell r="B8373">
            <v>132021505</v>
          </cell>
          <cell r="D8373" t="str">
            <v>320712</v>
          </cell>
          <cell r="F8373" t="str">
            <v>O2223048011</v>
          </cell>
          <cell r="H8373">
            <v>-300433.17</v>
          </cell>
        </row>
        <row r="8374">
          <cell r="B8374">
            <v>132021505</v>
          </cell>
          <cell r="D8374" t="str">
            <v>320712</v>
          </cell>
          <cell r="F8374" t="str">
            <v>O2223048012</v>
          </cell>
          <cell r="H8374">
            <v>-1421272.04</v>
          </cell>
        </row>
        <row r="8375">
          <cell r="B8375">
            <v>132021505</v>
          </cell>
          <cell r="D8375" t="str">
            <v>320712</v>
          </cell>
          <cell r="F8375" t="str">
            <v>O2223048990</v>
          </cell>
          <cell r="H8375">
            <v>-4913294.88</v>
          </cell>
        </row>
        <row r="8376">
          <cell r="B8376">
            <v>132021505</v>
          </cell>
          <cell r="D8376" t="str">
            <v>320712</v>
          </cell>
          <cell r="F8376" t="str">
            <v>O2223056001</v>
          </cell>
          <cell r="H8376">
            <v>-15434868.9</v>
          </cell>
        </row>
        <row r="8377">
          <cell r="B8377">
            <v>132021505</v>
          </cell>
          <cell r="D8377" t="str">
            <v>320712</v>
          </cell>
          <cell r="F8377" t="str">
            <v>O2223056002</v>
          </cell>
          <cell r="H8377">
            <v>-1039839.69</v>
          </cell>
        </row>
        <row r="8378">
          <cell r="B8378">
            <v>132021505</v>
          </cell>
          <cell r="D8378" t="str">
            <v>320712</v>
          </cell>
          <cell r="F8378" t="str">
            <v>O2223056003</v>
          </cell>
          <cell r="H8378">
            <v>-2152990.81</v>
          </cell>
        </row>
        <row r="8379">
          <cell r="B8379">
            <v>132021505</v>
          </cell>
          <cell r="D8379" t="str">
            <v>320712</v>
          </cell>
          <cell r="F8379" t="str">
            <v>O2223056090</v>
          </cell>
          <cell r="H8379">
            <v>-289415.62</v>
          </cell>
        </row>
        <row r="8380">
          <cell r="B8380">
            <v>132021505</v>
          </cell>
          <cell r="D8380" t="str">
            <v>320712</v>
          </cell>
          <cell r="F8380" t="str">
            <v>O2223056099</v>
          </cell>
          <cell r="H8380">
            <v>-1619367.55</v>
          </cell>
        </row>
        <row r="8381">
          <cell r="B8381">
            <v>132021505</v>
          </cell>
          <cell r="D8381" t="str">
            <v>320712</v>
          </cell>
          <cell r="F8381" t="str">
            <v>O2223056990</v>
          </cell>
          <cell r="H8381">
            <v>-1604715.4</v>
          </cell>
        </row>
        <row r="8382">
          <cell r="B8382">
            <v>132021505</v>
          </cell>
          <cell r="D8382" t="str">
            <v>320712</v>
          </cell>
          <cell r="F8382" t="str">
            <v>O2223064001</v>
          </cell>
          <cell r="H8382">
            <v>-16341988.689999999</v>
          </cell>
        </row>
        <row r="8383">
          <cell r="B8383">
            <v>132021505</v>
          </cell>
          <cell r="D8383" t="str">
            <v>320712</v>
          </cell>
          <cell r="F8383" t="str">
            <v>O2223064002</v>
          </cell>
          <cell r="H8383">
            <v>-2860158.57</v>
          </cell>
        </row>
        <row r="8384">
          <cell r="B8384">
            <v>132021505</v>
          </cell>
          <cell r="D8384" t="str">
            <v>320712</v>
          </cell>
          <cell r="F8384" t="str">
            <v>O2223064004</v>
          </cell>
          <cell r="H8384">
            <v>-6851.71</v>
          </cell>
        </row>
        <row r="8385">
          <cell r="B8385">
            <v>132021505</v>
          </cell>
          <cell r="D8385" t="str">
            <v>320712</v>
          </cell>
          <cell r="F8385" t="str">
            <v>O2223064005</v>
          </cell>
          <cell r="H8385">
            <v>-2423009.23</v>
          </cell>
        </row>
        <row r="8386">
          <cell r="B8386">
            <v>132021505</v>
          </cell>
          <cell r="D8386" t="str">
            <v>320712</v>
          </cell>
          <cell r="F8386" t="str">
            <v>O2223064099</v>
          </cell>
          <cell r="H8386">
            <v>-981403.65</v>
          </cell>
        </row>
        <row r="8387">
          <cell r="B8387">
            <v>132021505</v>
          </cell>
          <cell r="D8387" t="str">
            <v>320712</v>
          </cell>
          <cell r="F8387" t="str">
            <v>O2223064990</v>
          </cell>
          <cell r="H8387">
            <v>-789130.63</v>
          </cell>
        </row>
        <row r="8388">
          <cell r="B8388">
            <v>132021505</v>
          </cell>
          <cell r="D8388" t="str">
            <v>320712</v>
          </cell>
          <cell r="F8388" t="str">
            <v>O2223072001</v>
          </cell>
          <cell r="H8388">
            <v>-25693814.329999998</v>
          </cell>
        </row>
        <row r="8389">
          <cell r="B8389">
            <v>132021505</v>
          </cell>
          <cell r="D8389" t="str">
            <v>320712</v>
          </cell>
          <cell r="F8389" t="str">
            <v>O2223072003</v>
          </cell>
          <cell r="H8389">
            <v>-6079561.8200000003</v>
          </cell>
        </row>
        <row r="8390">
          <cell r="B8390">
            <v>132021505</v>
          </cell>
          <cell r="D8390" t="str">
            <v>320712</v>
          </cell>
          <cell r="F8390" t="str">
            <v>O2223072004</v>
          </cell>
          <cell r="H8390">
            <v>-1919225.14</v>
          </cell>
        </row>
        <row r="8391">
          <cell r="B8391">
            <v>132021505</v>
          </cell>
          <cell r="D8391" t="str">
            <v>320712</v>
          </cell>
          <cell r="F8391" t="str">
            <v>O2223072005</v>
          </cell>
          <cell r="H8391">
            <v>-1228520.74</v>
          </cell>
        </row>
        <row r="8392">
          <cell r="B8392">
            <v>132021505</v>
          </cell>
          <cell r="D8392" t="str">
            <v>320712</v>
          </cell>
          <cell r="F8392" t="str">
            <v>O2223072990</v>
          </cell>
          <cell r="H8392">
            <v>-808997.37</v>
          </cell>
        </row>
        <row r="8393">
          <cell r="B8393">
            <v>132021505</v>
          </cell>
          <cell r="D8393" t="str">
            <v>320712</v>
          </cell>
          <cell r="F8393" t="str">
            <v>O2224020990</v>
          </cell>
          <cell r="H8393">
            <v>-12137.98</v>
          </cell>
        </row>
        <row r="8394">
          <cell r="B8394">
            <v>132021505</v>
          </cell>
          <cell r="D8394" t="str">
            <v>320712</v>
          </cell>
          <cell r="F8394" t="str">
            <v>O2224038001</v>
          </cell>
          <cell r="H8394">
            <v>-12376076.720000001</v>
          </cell>
        </row>
        <row r="8395">
          <cell r="B8395">
            <v>132021505</v>
          </cell>
          <cell r="D8395" t="str">
            <v>320712</v>
          </cell>
          <cell r="F8395" t="str">
            <v>O2224038002</v>
          </cell>
          <cell r="H8395">
            <v>-2108352.8199999998</v>
          </cell>
        </row>
        <row r="8396">
          <cell r="B8396">
            <v>132021505</v>
          </cell>
          <cell r="D8396" t="str">
            <v>320712</v>
          </cell>
          <cell r="F8396" t="str">
            <v>O2224038003</v>
          </cell>
          <cell r="H8396">
            <v>-1196654.1299999999</v>
          </cell>
        </row>
        <row r="8397">
          <cell r="B8397">
            <v>132021505</v>
          </cell>
          <cell r="D8397" t="str">
            <v>320712</v>
          </cell>
          <cell r="F8397" t="str">
            <v>O2224038004</v>
          </cell>
          <cell r="H8397">
            <v>-171396.21</v>
          </cell>
        </row>
        <row r="8398">
          <cell r="B8398">
            <v>132021505</v>
          </cell>
          <cell r="D8398" t="str">
            <v>320712</v>
          </cell>
          <cell r="F8398" t="str">
            <v>O2224038990</v>
          </cell>
          <cell r="H8398">
            <v>-2567770.0499999998</v>
          </cell>
        </row>
        <row r="8399">
          <cell r="B8399">
            <v>132021505</v>
          </cell>
          <cell r="D8399" t="str">
            <v>320712</v>
          </cell>
          <cell r="F8399" t="str">
            <v>O2224046001</v>
          </cell>
          <cell r="H8399">
            <v>-7490092.2000000002</v>
          </cell>
        </row>
        <row r="8400">
          <cell r="B8400">
            <v>132021505</v>
          </cell>
          <cell r="D8400" t="str">
            <v>320712</v>
          </cell>
          <cell r="F8400" t="str">
            <v>O2224046003</v>
          </cell>
          <cell r="H8400">
            <v>-531359.28</v>
          </cell>
        </row>
        <row r="8401">
          <cell r="B8401">
            <v>132021505</v>
          </cell>
          <cell r="D8401" t="str">
            <v>320712</v>
          </cell>
          <cell r="F8401" t="str">
            <v>O2224046004</v>
          </cell>
          <cell r="H8401">
            <v>-857904.18</v>
          </cell>
        </row>
        <row r="8402">
          <cell r="B8402">
            <v>132021505</v>
          </cell>
          <cell r="D8402" t="str">
            <v>320712</v>
          </cell>
          <cell r="F8402" t="str">
            <v>O2224046990</v>
          </cell>
          <cell r="H8402">
            <v>-371409.09</v>
          </cell>
        </row>
        <row r="8403">
          <cell r="B8403">
            <v>132021505</v>
          </cell>
          <cell r="D8403" t="str">
            <v>320712</v>
          </cell>
          <cell r="F8403" t="str">
            <v>O2228014001</v>
          </cell>
          <cell r="H8403">
            <v>-16640751.24</v>
          </cell>
        </row>
        <row r="8404">
          <cell r="B8404">
            <v>132021505</v>
          </cell>
          <cell r="D8404" t="str">
            <v>320712</v>
          </cell>
          <cell r="F8404" t="str">
            <v>O2228014002</v>
          </cell>
          <cell r="H8404">
            <v>-18505397.920000002</v>
          </cell>
        </row>
        <row r="8405">
          <cell r="B8405">
            <v>132021505</v>
          </cell>
          <cell r="D8405" t="str">
            <v>320712</v>
          </cell>
          <cell r="F8405" t="str">
            <v>O2251015001</v>
          </cell>
          <cell r="H8405">
            <v>-26893.07</v>
          </cell>
        </row>
        <row r="8406">
          <cell r="B8406">
            <v>132021505</v>
          </cell>
          <cell r="D8406" t="str">
            <v>320712</v>
          </cell>
          <cell r="F8406" t="str">
            <v>O2251023001</v>
          </cell>
          <cell r="H8406">
            <v>-5130587.34</v>
          </cell>
        </row>
        <row r="8407">
          <cell r="B8407">
            <v>132021505</v>
          </cell>
          <cell r="D8407" t="str">
            <v>320712</v>
          </cell>
          <cell r="F8407" t="str">
            <v>O2251031001</v>
          </cell>
          <cell r="H8407">
            <v>-585230.13</v>
          </cell>
        </row>
        <row r="8408">
          <cell r="B8408">
            <v>132021505</v>
          </cell>
          <cell r="D8408" t="str">
            <v>320712</v>
          </cell>
          <cell r="F8408" t="str">
            <v>O2251049001</v>
          </cell>
          <cell r="H8408">
            <v>-487068.82</v>
          </cell>
        </row>
        <row r="8409">
          <cell r="B8409">
            <v>132021505</v>
          </cell>
          <cell r="D8409" t="str">
            <v>320712</v>
          </cell>
          <cell r="F8409" t="str">
            <v>O2251057001</v>
          </cell>
          <cell r="H8409">
            <v>-491909.29</v>
          </cell>
        </row>
        <row r="8410">
          <cell r="B8410">
            <v>132021505</v>
          </cell>
          <cell r="D8410" t="str">
            <v>320712</v>
          </cell>
          <cell r="F8410" t="str">
            <v>O2251073001</v>
          </cell>
          <cell r="H8410">
            <v>-26032.27</v>
          </cell>
        </row>
        <row r="8411">
          <cell r="B8411">
            <v>132021505</v>
          </cell>
          <cell r="D8411" t="str">
            <v>320712</v>
          </cell>
          <cell r="F8411" t="str">
            <v>O2252013001</v>
          </cell>
          <cell r="H8411">
            <v>-241789.9</v>
          </cell>
        </row>
        <row r="8412">
          <cell r="B8412">
            <v>132021505</v>
          </cell>
          <cell r="D8412" t="str">
            <v>320712</v>
          </cell>
          <cell r="F8412" t="str">
            <v>O2252021001</v>
          </cell>
          <cell r="H8412">
            <v>-127403.54</v>
          </cell>
        </row>
        <row r="8413">
          <cell r="B8413">
            <v>132021505</v>
          </cell>
          <cell r="D8413" t="str">
            <v>320712</v>
          </cell>
          <cell r="F8413" t="str">
            <v>O2253011001</v>
          </cell>
          <cell r="H8413">
            <v>-131010.3</v>
          </cell>
        </row>
        <row r="8414">
          <cell r="B8414">
            <v>132021505</v>
          </cell>
          <cell r="D8414" t="str">
            <v>320712</v>
          </cell>
          <cell r="F8414" t="str">
            <v>O2258011001</v>
          </cell>
          <cell r="H8414">
            <v>-528671.43999999994</v>
          </cell>
        </row>
        <row r="8415">
          <cell r="B8415">
            <v>132021505</v>
          </cell>
          <cell r="D8415" t="str">
            <v>320712</v>
          </cell>
          <cell r="F8415" t="str">
            <v>O2699017901</v>
          </cell>
          <cell r="H8415">
            <v>-4601635.58</v>
          </cell>
        </row>
        <row r="8416">
          <cell r="B8416">
            <v>132021505</v>
          </cell>
          <cell r="D8416" t="str">
            <v>320712</v>
          </cell>
          <cell r="F8416" t="str">
            <v>O2912047001</v>
          </cell>
          <cell r="H8416">
            <v>-22253.47</v>
          </cell>
        </row>
        <row r="8417">
          <cell r="B8417">
            <v>132021505</v>
          </cell>
          <cell r="D8417" t="str">
            <v>320712</v>
          </cell>
          <cell r="F8417" t="str">
            <v>O2913011001</v>
          </cell>
          <cell r="H8417">
            <v>-38486.699999999997</v>
          </cell>
        </row>
        <row r="8418">
          <cell r="B8418">
            <v>132021505</v>
          </cell>
          <cell r="D8418" t="str">
            <v>320712</v>
          </cell>
          <cell r="F8418" t="str">
            <v>O2913045001</v>
          </cell>
          <cell r="H8418">
            <v>-4315.01</v>
          </cell>
        </row>
        <row r="8419">
          <cell r="B8419">
            <v>132021505</v>
          </cell>
          <cell r="D8419" t="str">
            <v>320812</v>
          </cell>
          <cell r="F8419" t="str">
            <v>O2228014001</v>
          </cell>
          <cell r="H8419">
            <v>-1719.1</v>
          </cell>
        </row>
        <row r="8420">
          <cell r="B8420">
            <v>132021505</v>
          </cell>
          <cell r="D8420" t="str">
            <v>320812</v>
          </cell>
          <cell r="F8420" t="str">
            <v>O2258011001</v>
          </cell>
          <cell r="H8420">
            <v>-1063.04</v>
          </cell>
        </row>
        <row r="8421">
          <cell r="B8421">
            <v>132021505</v>
          </cell>
          <cell r="D8421" t="str">
            <v>320812</v>
          </cell>
          <cell r="F8421" t="str">
            <v>O2929018625</v>
          </cell>
          <cell r="H8421">
            <v>-7917279.2400000002</v>
          </cell>
        </row>
        <row r="8422">
          <cell r="B8422">
            <v>132021505</v>
          </cell>
          <cell r="D8422" t="str">
            <v>320812</v>
          </cell>
          <cell r="F8422" t="str">
            <v>O2929018641</v>
          </cell>
          <cell r="H8422">
            <v>-2127468.2200000002</v>
          </cell>
        </row>
        <row r="8423">
          <cell r="B8423">
            <v>132021505</v>
          </cell>
          <cell r="D8423" t="str">
            <v>320812</v>
          </cell>
          <cell r="F8423" t="str">
            <v>O2929018642</v>
          </cell>
          <cell r="H8423">
            <v>-156026.23999999999</v>
          </cell>
        </row>
        <row r="8424">
          <cell r="B8424">
            <v>132021505</v>
          </cell>
          <cell r="D8424" t="str">
            <v>320812</v>
          </cell>
          <cell r="F8424" t="str">
            <v>O2929018643</v>
          </cell>
          <cell r="H8424">
            <v>-3000188.12</v>
          </cell>
        </row>
        <row r="8425">
          <cell r="B8425">
            <v>132021505</v>
          </cell>
          <cell r="D8425" t="str">
            <v>320812</v>
          </cell>
          <cell r="F8425" t="str">
            <v>O2929018644</v>
          </cell>
          <cell r="H8425">
            <v>-2990785.55</v>
          </cell>
        </row>
        <row r="8426">
          <cell r="B8426">
            <v>132021505</v>
          </cell>
          <cell r="D8426" t="str">
            <v>320812</v>
          </cell>
          <cell r="F8426" t="str">
            <v>O2929018645</v>
          </cell>
          <cell r="H8426">
            <v>-6.44</v>
          </cell>
        </row>
        <row r="8427">
          <cell r="B8427">
            <v>132021505</v>
          </cell>
          <cell r="D8427" t="str">
            <v>320812</v>
          </cell>
          <cell r="F8427" t="str">
            <v>O2929018646</v>
          </cell>
          <cell r="H8427">
            <v>-22686.27</v>
          </cell>
        </row>
        <row r="8428">
          <cell r="B8428">
            <v>132021505</v>
          </cell>
          <cell r="D8428" t="str">
            <v>320812</v>
          </cell>
          <cell r="F8428" t="str">
            <v>O2929018651</v>
          </cell>
          <cell r="H8428">
            <v>-1825.31</v>
          </cell>
        </row>
        <row r="8429">
          <cell r="B8429">
            <v>132021505</v>
          </cell>
          <cell r="D8429" t="str">
            <v>320812</v>
          </cell>
          <cell r="F8429" t="str">
            <v>O2929018654</v>
          </cell>
          <cell r="H8429">
            <v>-820283.32</v>
          </cell>
        </row>
        <row r="8430">
          <cell r="B8430">
            <v>132021505</v>
          </cell>
          <cell r="D8430" t="str">
            <v>320812</v>
          </cell>
          <cell r="F8430" t="str">
            <v>O2929018658</v>
          </cell>
          <cell r="H8430">
            <v>-133864.29</v>
          </cell>
        </row>
        <row r="8431">
          <cell r="B8431">
            <v>132021505</v>
          </cell>
          <cell r="D8431" t="str">
            <v>320812</v>
          </cell>
          <cell r="F8431" t="str">
            <v>O2929018662</v>
          </cell>
          <cell r="H8431">
            <v>-487214.39</v>
          </cell>
        </row>
        <row r="8432">
          <cell r="B8432">
            <v>132021505</v>
          </cell>
          <cell r="D8432" t="str">
            <v>320812</v>
          </cell>
          <cell r="F8432" t="str">
            <v>O2929018671</v>
          </cell>
          <cell r="H8432">
            <v>-410911.73</v>
          </cell>
        </row>
        <row r="8433">
          <cell r="B8433">
            <v>132021505</v>
          </cell>
          <cell r="D8433" t="str">
            <v>320812</v>
          </cell>
          <cell r="F8433" t="str">
            <v>O2929018673</v>
          </cell>
          <cell r="H8433">
            <v>-563789.48</v>
          </cell>
        </row>
        <row r="8434">
          <cell r="B8434">
            <v>132021505</v>
          </cell>
          <cell r="D8434" t="str">
            <v>320812</v>
          </cell>
          <cell r="F8434" t="str">
            <v>O2929018674</v>
          </cell>
          <cell r="H8434">
            <v>-17279.43</v>
          </cell>
        </row>
        <row r="8435">
          <cell r="B8435">
            <v>132021505</v>
          </cell>
          <cell r="D8435" t="str">
            <v>320812</v>
          </cell>
          <cell r="F8435" t="str">
            <v>O2929018675</v>
          </cell>
          <cell r="H8435">
            <v>-14756.73</v>
          </cell>
        </row>
        <row r="8436">
          <cell r="B8436">
            <v>132021505</v>
          </cell>
          <cell r="D8436" t="str">
            <v>320812</v>
          </cell>
          <cell r="F8436" t="str">
            <v>O2929018677</v>
          </cell>
          <cell r="H8436">
            <v>-3626.77</v>
          </cell>
        </row>
        <row r="8437">
          <cell r="B8437">
            <v>132021505</v>
          </cell>
          <cell r="D8437" t="str">
            <v>320812</v>
          </cell>
          <cell r="F8437" t="str">
            <v>O2929018678</v>
          </cell>
          <cell r="H8437">
            <v>-19513.41</v>
          </cell>
        </row>
        <row r="8438">
          <cell r="B8438">
            <v>132021505</v>
          </cell>
          <cell r="D8438" t="str">
            <v>320812</v>
          </cell>
          <cell r="F8438" t="str">
            <v>O2929018679</v>
          </cell>
          <cell r="H8438">
            <v>-25654.22</v>
          </cell>
        </row>
        <row r="8439">
          <cell r="B8439">
            <v>132021505</v>
          </cell>
          <cell r="D8439" t="str">
            <v>320812</v>
          </cell>
          <cell r="F8439" t="str">
            <v>O2929018680</v>
          </cell>
          <cell r="H8439">
            <v>-39.76</v>
          </cell>
        </row>
        <row r="8440">
          <cell r="B8440">
            <v>132021505</v>
          </cell>
          <cell r="D8440" t="str">
            <v>320812</v>
          </cell>
          <cell r="F8440" t="str">
            <v>O2929018681</v>
          </cell>
          <cell r="H8440">
            <v>-7959.14</v>
          </cell>
        </row>
        <row r="8441">
          <cell r="B8441">
            <v>132021505</v>
          </cell>
          <cell r="D8441" t="str">
            <v>320812</v>
          </cell>
          <cell r="F8441" t="str">
            <v>O2929018682</v>
          </cell>
          <cell r="H8441">
            <v>-35355.06</v>
          </cell>
        </row>
        <row r="8442">
          <cell r="B8442">
            <v>132021505</v>
          </cell>
          <cell r="D8442" t="str">
            <v>320812</v>
          </cell>
          <cell r="F8442" t="str">
            <v>O2929018683</v>
          </cell>
          <cell r="H8442">
            <v>-5758.03</v>
          </cell>
        </row>
        <row r="8443">
          <cell r="B8443">
            <v>132021505</v>
          </cell>
          <cell r="D8443" t="str">
            <v>320812</v>
          </cell>
          <cell r="F8443" t="str">
            <v>O2929018684</v>
          </cell>
          <cell r="H8443">
            <v>-6687.81</v>
          </cell>
        </row>
        <row r="8444">
          <cell r="B8444">
            <v>132021505</v>
          </cell>
          <cell r="D8444" t="str">
            <v>320812</v>
          </cell>
          <cell r="F8444" t="str">
            <v>O2929018685</v>
          </cell>
          <cell r="H8444">
            <v>-18.190000000000001</v>
          </cell>
        </row>
        <row r="8445">
          <cell r="B8445">
            <v>132021505</v>
          </cell>
          <cell r="D8445" t="str">
            <v>320812</v>
          </cell>
          <cell r="F8445" t="str">
            <v>O2929018688</v>
          </cell>
          <cell r="H8445">
            <v>-2031.04</v>
          </cell>
        </row>
        <row r="8446">
          <cell r="B8446">
            <v>132021505</v>
          </cell>
          <cell r="D8446" t="str">
            <v>320812</v>
          </cell>
          <cell r="F8446" t="str">
            <v>O2929018689</v>
          </cell>
          <cell r="H8446">
            <v>-6.24</v>
          </cell>
        </row>
        <row r="8447">
          <cell r="B8447">
            <v>132021505</v>
          </cell>
          <cell r="D8447" t="str">
            <v>320912</v>
          </cell>
          <cell r="F8447" t="str">
            <v>O2223056888</v>
          </cell>
          <cell r="H8447">
            <v>-32277.15</v>
          </cell>
        </row>
        <row r="8448">
          <cell r="B8448">
            <v>132021505</v>
          </cell>
          <cell r="D8448" t="str">
            <v>320912</v>
          </cell>
          <cell r="F8448" t="str">
            <v>O2228014001</v>
          </cell>
          <cell r="H8448">
            <v>-1044.0899999999999</v>
          </cell>
        </row>
        <row r="8449">
          <cell r="B8449">
            <v>132021505</v>
          </cell>
          <cell r="D8449" t="str">
            <v>320912</v>
          </cell>
          <cell r="F8449" t="str">
            <v>O2929018625</v>
          </cell>
          <cell r="H8449">
            <v>-537835.51</v>
          </cell>
        </row>
        <row r="8450">
          <cell r="B8450">
            <v>132021505</v>
          </cell>
          <cell r="D8450" t="str">
            <v>320912</v>
          </cell>
          <cell r="F8450" t="str">
            <v>O2929018640</v>
          </cell>
          <cell r="H8450">
            <v>-17048.96</v>
          </cell>
        </row>
        <row r="8451">
          <cell r="B8451">
            <v>132021505</v>
          </cell>
          <cell r="D8451" t="str">
            <v>320912</v>
          </cell>
          <cell r="F8451" t="str">
            <v>O2929018641</v>
          </cell>
          <cell r="H8451">
            <v>-734478.52</v>
          </cell>
        </row>
        <row r="8452">
          <cell r="B8452">
            <v>132021505</v>
          </cell>
          <cell r="D8452" t="str">
            <v>320912</v>
          </cell>
          <cell r="F8452" t="str">
            <v>O2929018642</v>
          </cell>
          <cell r="H8452">
            <v>-72672.429999999993</v>
          </cell>
        </row>
        <row r="8453">
          <cell r="B8453">
            <v>132021505</v>
          </cell>
          <cell r="D8453" t="str">
            <v>320912</v>
          </cell>
          <cell r="F8453" t="str">
            <v>O2929018643</v>
          </cell>
          <cell r="H8453">
            <v>-472148.47</v>
          </cell>
        </row>
        <row r="8454">
          <cell r="B8454">
            <v>132021505</v>
          </cell>
          <cell r="D8454" t="str">
            <v>320912</v>
          </cell>
          <cell r="F8454" t="str">
            <v>O2929018644</v>
          </cell>
          <cell r="H8454">
            <v>-673041.95</v>
          </cell>
        </row>
        <row r="8455">
          <cell r="B8455">
            <v>132021505</v>
          </cell>
          <cell r="D8455" t="str">
            <v>320912</v>
          </cell>
          <cell r="F8455" t="str">
            <v>O2929018646</v>
          </cell>
          <cell r="H8455">
            <v>-3948.35</v>
          </cell>
        </row>
        <row r="8456">
          <cell r="B8456">
            <v>132021505</v>
          </cell>
          <cell r="D8456" t="str">
            <v>320912</v>
          </cell>
          <cell r="F8456" t="str">
            <v>O2929018654</v>
          </cell>
          <cell r="H8456">
            <v>-46871.99</v>
          </cell>
        </row>
        <row r="8457">
          <cell r="B8457">
            <v>132021505</v>
          </cell>
          <cell r="D8457" t="str">
            <v>320912</v>
          </cell>
          <cell r="F8457" t="str">
            <v>O2929018658</v>
          </cell>
          <cell r="H8457">
            <v>-38902.620000000003</v>
          </cell>
        </row>
        <row r="8458">
          <cell r="B8458">
            <v>132021505</v>
          </cell>
          <cell r="D8458" t="str">
            <v>320912</v>
          </cell>
          <cell r="F8458" t="str">
            <v>O2929018662</v>
          </cell>
          <cell r="H8458">
            <v>-84024.12</v>
          </cell>
        </row>
        <row r="8459">
          <cell r="B8459">
            <v>132021505</v>
          </cell>
          <cell r="D8459" t="str">
            <v>320912</v>
          </cell>
          <cell r="F8459" t="str">
            <v>O2929018667</v>
          </cell>
          <cell r="H8459">
            <v>-721.23</v>
          </cell>
        </row>
        <row r="8460">
          <cell r="B8460">
            <v>132021505</v>
          </cell>
          <cell r="D8460" t="str">
            <v>320912</v>
          </cell>
          <cell r="F8460" t="str">
            <v>O2929018671</v>
          </cell>
          <cell r="H8460">
            <v>-52602.73</v>
          </cell>
        </row>
        <row r="8461">
          <cell r="B8461">
            <v>132021505</v>
          </cell>
          <cell r="D8461" t="str">
            <v>320912</v>
          </cell>
          <cell r="F8461" t="str">
            <v>O2929018673</v>
          </cell>
          <cell r="H8461">
            <v>-75040.52</v>
          </cell>
        </row>
        <row r="8462">
          <cell r="B8462">
            <v>132021505</v>
          </cell>
          <cell r="D8462" t="str">
            <v>320912</v>
          </cell>
          <cell r="F8462" t="str">
            <v>O2929018674</v>
          </cell>
          <cell r="H8462">
            <v>-7887.22</v>
          </cell>
        </row>
        <row r="8463">
          <cell r="B8463">
            <v>132021505</v>
          </cell>
          <cell r="D8463" t="str">
            <v>320912</v>
          </cell>
          <cell r="F8463" t="str">
            <v>O2929018675</v>
          </cell>
          <cell r="H8463">
            <v>-14539.31</v>
          </cell>
        </row>
        <row r="8464">
          <cell r="B8464">
            <v>132021505</v>
          </cell>
          <cell r="D8464" t="str">
            <v>320912</v>
          </cell>
          <cell r="F8464" t="str">
            <v>O2929018677</v>
          </cell>
          <cell r="H8464">
            <v>-26450.82</v>
          </cell>
        </row>
        <row r="8465">
          <cell r="B8465">
            <v>132021505</v>
          </cell>
          <cell r="D8465" t="str">
            <v>320912</v>
          </cell>
          <cell r="F8465" t="str">
            <v>O2929018678</v>
          </cell>
          <cell r="H8465">
            <v>-9605.4699999999993</v>
          </cell>
        </row>
        <row r="8466">
          <cell r="B8466">
            <v>132021505</v>
          </cell>
          <cell r="D8466" t="str">
            <v>320912</v>
          </cell>
          <cell r="F8466" t="str">
            <v>O2929018679</v>
          </cell>
          <cell r="H8466">
            <v>-9385.24</v>
          </cell>
        </row>
        <row r="8467">
          <cell r="B8467">
            <v>132021505</v>
          </cell>
          <cell r="D8467" t="str">
            <v>320912</v>
          </cell>
          <cell r="F8467" t="str">
            <v>O2929018681</v>
          </cell>
          <cell r="H8467">
            <v>-6689.89</v>
          </cell>
        </row>
        <row r="8468">
          <cell r="B8468">
            <v>132021505</v>
          </cell>
          <cell r="D8468" t="str">
            <v>320912</v>
          </cell>
          <cell r="F8468" t="str">
            <v>O2929018682</v>
          </cell>
          <cell r="H8468">
            <v>-13130.25</v>
          </cell>
        </row>
        <row r="8469">
          <cell r="B8469">
            <v>132021505</v>
          </cell>
          <cell r="D8469" t="str">
            <v>320912</v>
          </cell>
          <cell r="F8469" t="str">
            <v>O2929018683</v>
          </cell>
          <cell r="H8469">
            <v>-3379.42</v>
          </cell>
        </row>
        <row r="8470">
          <cell r="B8470">
            <v>132021505</v>
          </cell>
          <cell r="D8470" t="str">
            <v>320912</v>
          </cell>
          <cell r="F8470" t="str">
            <v>O2929018684</v>
          </cell>
          <cell r="H8470">
            <v>-6773.86</v>
          </cell>
        </row>
        <row r="8471">
          <cell r="B8471">
            <v>132021505</v>
          </cell>
          <cell r="D8471" t="str">
            <v>320912</v>
          </cell>
          <cell r="F8471" t="str">
            <v>O2929018685</v>
          </cell>
          <cell r="H8471">
            <v>-1024.6099999999999</v>
          </cell>
        </row>
        <row r="8472">
          <cell r="B8472">
            <v>132021505</v>
          </cell>
          <cell r="D8472" t="str">
            <v>320912</v>
          </cell>
          <cell r="F8472" t="str">
            <v>O2929018688</v>
          </cell>
          <cell r="H8472">
            <v>-47001.97</v>
          </cell>
        </row>
        <row r="8473">
          <cell r="B8473">
            <v>132021505</v>
          </cell>
          <cell r="D8473" t="str">
            <v>321012</v>
          </cell>
          <cell r="F8473" t="str">
            <v>O2929018625</v>
          </cell>
          <cell r="H8473">
            <v>-5578.87</v>
          </cell>
        </row>
        <row r="8474">
          <cell r="B8474">
            <v>132021505</v>
          </cell>
          <cell r="D8474" t="str">
            <v>321012</v>
          </cell>
          <cell r="F8474" t="str">
            <v>O2929018640</v>
          </cell>
          <cell r="H8474">
            <v>-491.34</v>
          </cell>
        </row>
        <row r="8475">
          <cell r="B8475">
            <v>132021505</v>
          </cell>
          <cell r="D8475" t="str">
            <v>321012</v>
          </cell>
          <cell r="F8475" t="str">
            <v>O2929018641</v>
          </cell>
          <cell r="H8475">
            <v>-24120.9</v>
          </cell>
        </row>
        <row r="8476">
          <cell r="B8476">
            <v>132021505</v>
          </cell>
          <cell r="D8476" t="str">
            <v>321012</v>
          </cell>
          <cell r="F8476" t="str">
            <v>O2929018642</v>
          </cell>
          <cell r="H8476">
            <v>-1206.55</v>
          </cell>
        </row>
        <row r="8477">
          <cell r="B8477">
            <v>132021505</v>
          </cell>
          <cell r="D8477" t="str">
            <v>321012</v>
          </cell>
          <cell r="F8477" t="str">
            <v>O2929018643</v>
          </cell>
          <cell r="H8477">
            <v>-9840.19</v>
          </cell>
        </row>
        <row r="8478">
          <cell r="B8478">
            <v>132021505</v>
          </cell>
          <cell r="D8478" t="str">
            <v>321012</v>
          </cell>
          <cell r="F8478" t="str">
            <v>O2929018644</v>
          </cell>
          <cell r="H8478">
            <v>-28295.55</v>
          </cell>
        </row>
        <row r="8479">
          <cell r="B8479">
            <v>132021505</v>
          </cell>
          <cell r="D8479" t="str">
            <v>321012</v>
          </cell>
          <cell r="F8479" t="str">
            <v>O2929018654</v>
          </cell>
          <cell r="H8479">
            <v>-570</v>
          </cell>
        </row>
        <row r="8480">
          <cell r="B8480">
            <v>132021505</v>
          </cell>
          <cell r="D8480" t="str">
            <v>321012</v>
          </cell>
          <cell r="F8480" t="str">
            <v>O2929018658</v>
          </cell>
          <cell r="H8480">
            <v>-2151.8200000000002</v>
          </cell>
        </row>
        <row r="8481">
          <cell r="B8481">
            <v>132021505</v>
          </cell>
          <cell r="D8481" t="str">
            <v>321012</v>
          </cell>
          <cell r="F8481" t="str">
            <v>O2929018662</v>
          </cell>
          <cell r="H8481">
            <v>-6028.75</v>
          </cell>
        </row>
        <row r="8482">
          <cell r="B8482">
            <v>132021505</v>
          </cell>
          <cell r="D8482" t="str">
            <v>321012</v>
          </cell>
          <cell r="F8482" t="str">
            <v>O2929018671</v>
          </cell>
          <cell r="H8482">
            <v>-5723.92</v>
          </cell>
        </row>
        <row r="8483">
          <cell r="B8483">
            <v>132021505</v>
          </cell>
          <cell r="D8483" t="str">
            <v>321012</v>
          </cell>
          <cell r="F8483" t="str">
            <v>O2929018673</v>
          </cell>
          <cell r="H8483">
            <v>-1512.38</v>
          </cell>
        </row>
        <row r="8484">
          <cell r="B8484">
            <v>132021505</v>
          </cell>
          <cell r="D8484" t="str">
            <v>321012</v>
          </cell>
          <cell r="F8484" t="str">
            <v>O2929018674</v>
          </cell>
          <cell r="H8484">
            <v>-1360.77</v>
          </cell>
        </row>
        <row r="8485">
          <cell r="B8485">
            <v>132021505</v>
          </cell>
          <cell r="D8485" t="str">
            <v>321012</v>
          </cell>
          <cell r="F8485" t="str">
            <v>O2929018675</v>
          </cell>
          <cell r="H8485">
            <v>-1601.64</v>
          </cell>
        </row>
        <row r="8486">
          <cell r="B8486">
            <v>132021505</v>
          </cell>
          <cell r="D8486" t="str">
            <v>321012</v>
          </cell>
          <cell r="F8486" t="str">
            <v>O2929018678</v>
          </cell>
          <cell r="H8486">
            <v>-5461.17</v>
          </cell>
        </row>
        <row r="8487">
          <cell r="B8487">
            <v>132021505</v>
          </cell>
          <cell r="D8487" t="str">
            <v>321012</v>
          </cell>
          <cell r="F8487" t="str">
            <v>O2929018679</v>
          </cell>
          <cell r="H8487">
            <v>-1300.4100000000001</v>
          </cell>
        </row>
        <row r="8488">
          <cell r="B8488">
            <v>132021505</v>
          </cell>
          <cell r="D8488" t="str">
            <v>321012</v>
          </cell>
          <cell r="F8488" t="str">
            <v>O2929018681</v>
          </cell>
          <cell r="H8488">
            <v>-251.91</v>
          </cell>
        </row>
        <row r="8489">
          <cell r="B8489">
            <v>132021505</v>
          </cell>
          <cell r="D8489" t="str">
            <v>321012</v>
          </cell>
          <cell r="F8489" t="str">
            <v>O2929018682</v>
          </cell>
          <cell r="H8489">
            <v>-1534.83</v>
          </cell>
        </row>
        <row r="8490">
          <cell r="B8490">
            <v>132021505</v>
          </cell>
          <cell r="D8490" t="str">
            <v>321012</v>
          </cell>
          <cell r="F8490" t="str">
            <v>O2929018683</v>
          </cell>
          <cell r="H8490">
            <v>-3704.01</v>
          </cell>
        </row>
        <row r="8491">
          <cell r="B8491">
            <v>132021505</v>
          </cell>
          <cell r="D8491" t="str">
            <v>321012</v>
          </cell>
          <cell r="F8491" t="str">
            <v>O2929018684</v>
          </cell>
          <cell r="H8491">
            <v>-373</v>
          </cell>
        </row>
        <row r="8492">
          <cell r="B8492">
            <v>132021506</v>
          </cell>
          <cell r="H8492">
            <v>-15786821.439999999</v>
          </cell>
        </row>
        <row r="8493">
          <cell r="B8493">
            <v>132021506</v>
          </cell>
          <cell r="D8493" t="str">
            <v>321112</v>
          </cell>
          <cell r="F8493" t="str">
            <v>O2929018625</v>
          </cell>
          <cell r="H8493">
            <v>-278996.34000000003</v>
          </cell>
        </row>
        <row r="8494">
          <cell r="B8494">
            <v>132021506</v>
          </cell>
          <cell r="D8494" t="str">
            <v>321112</v>
          </cell>
          <cell r="F8494" t="str">
            <v>O2929018640</v>
          </cell>
          <cell r="H8494">
            <v>-245396.06</v>
          </cell>
        </row>
        <row r="8495">
          <cell r="B8495">
            <v>132021506</v>
          </cell>
          <cell r="D8495" t="str">
            <v>321112</v>
          </cell>
          <cell r="F8495" t="str">
            <v>O2929018641</v>
          </cell>
          <cell r="H8495">
            <v>-4872884.13</v>
          </cell>
        </row>
        <row r="8496">
          <cell r="B8496">
            <v>132021506</v>
          </cell>
          <cell r="D8496" t="str">
            <v>321112</v>
          </cell>
          <cell r="F8496" t="str">
            <v>O2929018642</v>
          </cell>
          <cell r="H8496">
            <v>-1001491.95</v>
          </cell>
        </row>
        <row r="8497">
          <cell r="B8497">
            <v>132021506</v>
          </cell>
          <cell r="D8497" t="str">
            <v>321112</v>
          </cell>
          <cell r="F8497" t="str">
            <v>O2929018643</v>
          </cell>
          <cell r="H8497">
            <v>-3678200.09</v>
          </cell>
        </row>
        <row r="8498">
          <cell r="B8498">
            <v>132021506</v>
          </cell>
          <cell r="D8498" t="str">
            <v>321112</v>
          </cell>
          <cell r="F8498" t="str">
            <v>O2929018644</v>
          </cell>
          <cell r="H8498">
            <v>-2922407.3</v>
          </cell>
        </row>
        <row r="8499">
          <cell r="B8499">
            <v>132021506</v>
          </cell>
          <cell r="D8499" t="str">
            <v>321112</v>
          </cell>
          <cell r="F8499" t="str">
            <v>O2929018654</v>
          </cell>
          <cell r="H8499">
            <v>-1898.85</v>
          </cell>
        </row>
        <row r="8500">
          <cell r="B8500">
            <v>132021506</v>
          </cell>
          <cell r="D8500" t="str">
            <v>321112</v>
          </cell>
          <cell r="F8500" t="str">
            <v>O2929018658</v>
          </cell>
          <cell r="H8500">
            <v>-523517.66</v>
          </cell>
        </row>
        <row r="8501">
          <cell r="B8501">
            <v>132021506</v>
          </cell>
          <cell r="D8501" t="str">
            <v>321112</v>
          </cell>
          <cell r="F8501" t="str">
            <v>O2929018662</v>
          </cell>
          <cell r="H8501">
            <v>-594623.4</v>
          </cell>
        </row>
        <row r="8502">
          <cell r="B8502">
            <v>132021506</v>
          </cell>
          <cell r="D8502" t="str">
            <v>321112</v>
          </cell>
          <cell r="F8502" t="str">
            <v>O2929018663</v>
          </cell>
          <cell r="H8502">
            <v>-29265</v>
          </cell>
        </row>
        <row r="8503">
          <cell r="B8503">
            <v>132021506</v>
          </cell>
          <cell r="D8503" t="str">
            <v>321112</v>
          </cell>
          <cell r="F8503" t="str">
            <v>O2929018671</v>
          </cell>
          <cell r="H8503">
            <v>-253206.36</v>
          </cell>
        </row>
        <row r="8504">
          <cell r="B8504">
            <v>132021506</v>
          </cell>
          <cell r="D8504" t="str">
            <v>321112</v>
          </cell>
          <cell r="F8504" t="str">
            <v>O2929018673</v>
          </cell>
          <cell r="H8504">
            <v>-716236.76</v>
          </cell>
        </row>
        <row r="8505">
          <cell r="B8505">
            <v>132021506</v>
          </cell>
          <cell r="D8505" t="str">
            <v>321112</v>
          </cell>
          <cell r="F8505" t="str">
            <v>O2929018674</v>
          </cell>
          <cell r="H8505">
            <v>-41338.980000000003</v>
          </cell>
        </row>
        <row r="8506">
          <cell r="B8506">
            <v>132021506</v>
          </cell>
          <cell r="D8506" t="str">
            <v>321112</v>
          </cell>
          <cell r="F8506" t="str">
            <v>O2929018675</v>
          </cell>
          <cell r="H8506">
            <v>-54250</v>
          </cell>
        </row>
        <row r="8507">
          <cell r="B8507">
            <v>132021506</v>
          </cell>
          <cell r="D8507" t="str">
            <v>321112</v>
          </cell>
          <cell r="F8507" t="str">
            <v>O2929018677</v>
          </cell>
          <cell r="H8507">
            <v>-90721.03</v>
          </cell>
        </row>
        <row r="8508">
          <cell r="B8508">
            <v>132021506</v>
          </cell>
          <cell r="D8508" t="str">
            <v>321112</v>
          </cell>
          <cell r="F8508" t="str">
            <v>O2929018678</v>
          </cell>
          <cell r="H8508">
            <v>-85575.4</v>
          </cell>
        </row>
        <row r="8509">
          <cell r="B8509">
            <v>132021506</v>
          </cell>
          <cell r="D8509" t="str">
            <v>321112</v>
          </cell>
          <cell r="F8509" t="str">
            <v>O2929018679</v>
          </cell>
          <cell r="H8509">
            <v>-54466.66</v>
          </cell>
        </row>
        <row r="8510">
          <cell r="B8510">
            <v>132021506</v>
          </cell>
          <cell r="D8510" t="str">
            <v>321112</v>
          </cell>
          <cell r="F8510" t="str">
            <v>O2929018681</v>
          </cell>
          <cell r="H8510">
            <v>-189360.79</v>
          </cell>
        </row>
        <row r="8511">
          <cell r="B8511">
            <v>132021506</v>
          </cell>
          <cell r="D8511" t="str">
            <v>321112</v>
          </cell>
          <cell r="F8511" t="str">
            <v>O2929018682</v>
          </cell>
          <cell r="H8511">
            <v>-84722.9</v>
          </cell>
        </row>
        <row r="8512">
          <cell r="B8512">
            <v>132021506</v>
          </cell>
          <cell r="D8512" t="str">
            <v>321112</v>
          </cell>
          <cell r="F8512" t="str">
            <v>O2929018683</v>
          </cell>
          <cell r="H8512">
            <v>-39021.879999999997</v>
          </cell>
        </row>
        <row r="8513">
          <cell r="B8513">
            <v>132021506</v>
          </cell>
          <cell r="D8513" t="str">
            <v>321112</v>
          </cell>
          <cell r="F8513" t="str">
            <v>O2929018684</v>
          </cell>
          <cell r="H8513">
            <v>-29239.9</v>
          </cell>
        </row>
        <row r="8514">
          <cell r="B8514">
            <v>132021507</v>
          </cell>
          <cell r="H8514">
            <v>-3092158.26</v>
          </cell>
        </row>
        <row r="8515">
          <cell r="B8515">
            <v>132021507</v>
          </cell>
          <cell r="D8515" t="str">
            <v>321212</v>
          </cell>
          <cell r="F8515" t="str">
            <v>O2223056888</v>
          </cell>
          <cell r="H8515">
            <v>-7339.76</v>
          </cell>
        </row>
        <row r="8516">
          <cell r="B8516">
            <v>132021507</v>
          </cell>
          <cell r="D8516" t="str">
            <v>321212</v>
          </cell>
          <cell r="F8516" t="str">
            <v>O2929018625</v>
          </cell>
          <cell r="H8516">
            <v>-436228.03</v>
          </cell>
        </row>
        <row r="8517">
          <cell r="B8517">
            <v>132021507</v>
          </cell>
          <cell r="D8517" t="str">
            <v>321212</v>
          </cell>
          <cell r="F8517" t="str">
            <v>O2929018640</v>
          </cell>
          <cell r="H8517">
            <v>-1159.1300000000001</v>
          </cell>
        </row>
        <row r="8518">
          <cell r="B8518">
            <v>132021507</v>
          </cell>
          <cell r="D8518" t="str">
            <v>321212</v>
          </cell>
          <cell r="F8518" t="str">
            <v>O2929018641</v>
          </cell>
          <cell r="H8518">
            <v>-728298.28</v>
          </cell>
        </row>
        <row r="8519">
          <cell r="B8519">
            <v>132021507</v>
          </cell>
          <cell r="D8519" t="str">
            <v>321212</v>
          </cell>
          <cell r="F8519" t="str">
            <v>O2929018642</v>
          </cell>
          <cell r="H8519">
            <v>-112058.39</v>
          </cell>
        </row>
        <row r="8520">
          <cell r="B8520">
            <v>132021507</v>
          </cell>
          <cell r="D8520" t="str">
            <v>321212</v>
          </cell>
          <cell r="F8520" t="str">
            <v>O2929018643</v>
          </cell>
          <cell r="H8520">
            <v>-530511.35</v>
          </cell>
        </row>
        <row r="8521">
          <cell r="B8521">
            <v>132021507</v>
          </cell>
          <cell r="D8521" t="str">
            <v>321212</v>
          </cell>
          <cell r="F8521" t="str">
            <v>O2929018644</v>
          </cell>
          <cell r="H8521">
            <v>-734658.29</v>
          </cell>
        </row>
        <row r="8522">
          <cell r="B8522">
            <v>132021507</v>
          </cell>
          <cell r="D8522" t="str">
            <v>321212</v>
          </cell>
          <cell r="F8522" t="str">
            <v>O2929018646</v>
          </cell>
          <cell r="H8522">
            <v>-184.05</v>
          </cell>
        </row>
        <row r="8523">
          <cell r="B8523">
            <v>132021507</v>
          </cell>
          <cell r="D8523" t="str">
            <v>321212</v>
          </cell>
          <cell r="F8523" t="str">
            <v>O2929018654</v>
          </cell>
          <cell r="H8523">
            <v>-11055.27</v>
          </cell>
        </row>
        <row r="8524">
          <cell r="B8524">
            <v>132021507</v>
          </cell>
          <cell r="D8524" t="str">
            <v>321212</v>
          </cell>
          <cell r="F8524" t="str">
            <v>O2929018658</v>
          </cell>
          <cell r="H8524">
            <v>-58564.51</v>
          </cell>
        </row>
        <row r="8525">
          <cell r="B8525">
            <v>132021507</v>
          </cell>
          <cell r="D8525" t="str">
            <v>321212</v>
          </cell>
          <cell r="F8525" t="str">
            <v>O2929018662</v>
          </cell>
          <cell r="H8525">
            <v>-117036.98</v>
          </cell>
        </row>
        <row r="8526">
          <cell r="B8526">
            <v>132021507</v>
          </cell>
          <cell r="D8526" t="str">
            <v>321212</v>
          </cell>
          <cell r="F8526" t="str">
            <v>O2929018671</v>
          </cell>
          <cell r="H8526">
            <v>-60335.32</v>
          </cell>
        </row>
        <row r="8527">
          <cell r="B8527">
            <v>132021507</v>
          </cell>
          <cell r="D8527" t="str">
            <v>321212</v>
          </cell>
          <cell r="F8527" t="str">
            <v>O2929018673</v>
          </cell>
          <cell r="H8527">
            <v>-69766.81</v>
          </cell>
        </row>
        <row r="8528">
          <cell r="B8528">
            <v>132021507</v>
          </cell>
          <cell r="D8528" t="str">
            <v>321212</v>
          </cell>
          <cell r="F8528" t="str">
            <v>O2929018674</v>
          </cell>
          <cell r="H8528">
            <v>-26207.45</v>
          </cell>
        </row>
        <row r="8529">
          <cell r="B8529">
            <v>132021507</v>
          </cell>
          <cell r="D8529" t="str">
            <v>321212</v>
          </cell>
          <cell r="F8529" t="str">
            <v>O2929018675</v>
          </cell>
          <cell r="H8529">
            <v>-41307.56</v>
          </cell>
        </row>
        <row r="8530">
          <cell r="B8530">
            <v>132021507</v>
          </cell>
          <cell r="D8530" t="str">
            <v>321212</v>
          </cell>
          <cell r="F8530" t="str">
            <v>O2929018676</v>
          </cell>
          <cell r="H8530">
            <v>3.73</v>
          </cell>
        </row>
        <row r="8531">
          <cell r="B8531">
            <v>132021507</v>
          </cell>
          <cell r="D8531" t="str">
            <v>321212</v>
          </cell>
          <cell r="F8531" t="str">
            <v>O2929018677</v>
          </cell>
          <cell r="H8531">
            <v>-12672.09</v>
          </cell>
        </row>
        <row r="8532">
          <cell r="B8532">
            <v>132021507</v>
          </cell>
          <cell r="D8532" t="str">
            <v>321212</v>
          </cell>
          <cell r="F8532" t="str">
            <v>O2929018678</v>
          </cell>
          <cell r="H8532">
            <v>-31530.76</v>
          </cell>
        </row>
        <row r="8533">
          <cell r="B8533">
            <v>132021507</v>
          </cell>
          <cell r="D8533" t="str">
            <v>321212</v>
          </cell>
          <cell r="F8533" t="str">
            <v>O2929018679</v>
          </cell>
          <cell r="H8533">
            <v>-30836.04</v>
          </cell>
        </row>
        <row r="8534">
          <cell r="B8534">
            <v>132021507</v>
          </cell>
          <cell r="D8534" t="str">
            <v>321212</v>
          </cell>
          <cell r="F8534" t="str">
            <v>O2929018681</v>
          </cell>
          <cell r="H8534">
            <v>-1616.11</v>
          </cell>
        </row>
        <row r="8535">
          <cell r="B8535">
            <v>132021507</v>
          </cell>
          <cell r="D8535" t="str">
            <v>321212</v>
          </cell>
          <cell r="F8535" t="str">
            <v>O2929018682</v>
          </cell>
          <cell r="H8535">
            <v>-53708.02</v>
          </cell>
        </row>
        <row r="8536">
          <cell r="B8536">
            <v>132021507</v>
          </cell>
          <cell r="D8536" t="str">
            <v>321212</v>
          </cell>
          <cell r="F8536" t="str">
            <v>O2929018683</v>
          </cell>
          <cell r="H8536">
            <v>-19224.48</v>
          </cell>
        </row>
        <row r="8537">
          <cell r="B8537">
            <v>132021507</v>
          </cell>
          <cell r="D8537" t="str">
            <v>321212</v>
          </cell>
          <cell r="F8537" t="str">
            <v>O2929018684</v>
          </cell>
          <cell r="H8537">
            <v>-6269.54</v>
          </cell>
        </row>
        <row r="8538">
          <cell r="B8538">
            <v>132021507</v>
          </cell>
          <cell r="D8538" t="str">
            <v>321212</v>
          </cell>
          <cell r="F8538" t="str">
            <v>O2929018685</v>
          </cell>
          <cell r="H8538">
            <v>-35.840000000000003</v>
          </cell>
        </row>
        <row r="8539">
          <cell r="B8539">
            <v>132021507</v>
          </cell>
          <cell r="D8539" t="str">
            <v>321212</v>
          </cell>
          <cell r="F8539" t="str">
            <v>O2929018688</v>
          </cell>
          <cell r="H8539">
            <v>-1557.93</v>
          </cell>
        </row>
        <row r="8540">
          <cell r="B8540">
            <v>1320219</v>
          </cell>
          <cell r="H8540">
            <v>292894834.29000002</v>
          </cell>
        </row>
        <row r="8541">
          <cell r="B8541">
            <v>132021901</v>
          </cell>
          <cell r="H8541">
            <v>4180592.71</v>
          </cell>
        </row>
        <row r="8542">
          <cell r="B8542">
            <v>132021901</v>
          </cell>
          <cell r="D8542" t="str">
            <v>588001</v>
          </cell>
          <cell r="F8542" t="str">
            <v>O2212190001</v>
          </cell>
          <cell r="H8542">
            <v>14206.73</v>
          </cell>
        </row>
        <row r="8543">
          <cell r="B8543">
            <v>132021901</v>
          </cell>
          <cell r="D8543" t="str">
            <v>588001</v>
          </cell>
          <cell r="F8543" t="str">
            <v>O2939017002</v>
          </cell>
          <cell r="H8543">
            <v>1588.33</v>
          </cell>
        </row>
        <row r="8544">
          <cell r="B8544">
            <v>132021901</v>
          </cell>
          <cell r="D8544" t="str">
            <v>588002</v>
          </cell>
          <cell r="F8544" t="str">
            <v>O2211027004</v>
          </cell>
          <cell r="H8544">
            <v>271198.71000000002</v>
          </cell>
        </row>
        <row r="8545">
          <cell r="B8545">
            <v>132021901</v>
          </cell>
          <cell r="D8545" t="str">
            <v>588002</v>
          </cell>
          <cell r="F8545" t="str">
            <v>O2211069001</v>
          </cell>
          <cell r="H8545">
            <v>566111.98</v>
          </cell>
        </row>
        <row r="8546">
          <cell r="B8546">
            <v>132021901</v>
          </cell>
          <cell r="D8546" t="str">
            <v>588002</v>
          </cell>
          <cell r="F8546" t="str">
            <v>O2211100001</v>
          </cell>
          <cell r="H8546">
            <v>85806.71</v>
          </cell>
        </row>
        <row r="8547">
          <cell r="B8547">
            <v>132021901</v>
          </cell>
          <cell r="D8547" t="str">
            <v>588002</v>
          </cell>
          <cell r="F8547" t="str">
            <v>O2211118001</v>
          </cell>
          <cell r="H8547">
            <v>18698.25</v>
          </cell>
        </row>
        <row r="8548">
          <cell r="B8548">
            <v>132021901</v>
          </cell>
          <cell r="D8548" t="str">
            <v>588002</v>
          </cell>
          <cell r="F8548" t="str">
            <v>O2211126001</v>
          </cell>
          <cell r="H8548">
            <v>23451.83</v>
          </cell>
        </row>
        <row r="8549">
          <cell r="B8549">
            <v>132021901</v>
          </cell>
          <cell r="D8549" t="str">
            <v>588002</v>
          </cell>
          <cell r="F8549" t="str">
            <v>O2212075001</v>
          </cell>
          <cell r="H8549">
            <v>41108.17</v>
          </cell>
        </row>
        <row r="8550">
          <cell r="B8550">
            <v>132021901</v>
          </cell>
          <cell r="D8550" t="str">
            <v>588002</v>
          </cell>
          <cell r="F8550" t="str">
            <v>O2212075101</v>
          </cell>
          <cell r="H8550">
            <v>75140.67</v>
          </cell>
        </row>
        <row r="8551">
          <cell r="B8551">
            <v>132021901</v>
          </cell>
          <cell r="D8551" t="str">
            <v>588002</v>
          </cell>
          <cell r="F8551" t="str">
            <v>O2212083001</v>
          </cell>
          <cell r="H8551">
            <v>4250</v>
          </cell>
        </row>
        <row r="8552">
          <cell r="B8552">
            <v>132021901</v>
          </cell>
          <cell r="D8552" t="str">
            <v>588002</v>
          </cell>
          <cell r="F8552" t="str">
            <v>O2212083002</v>
          </cell>
          <cell r="H8552">
            <v>23747.18</v>
          </cell>
        </row>
        <row r="8553">
          <cell r="B8553">
            <v>132021901</v>
          </cell>
          <cell r="D8553" t="str">
            <v>588002</v>
          </cell>
          <cell r="F8553" t="str">
            <v>O2212083101</v>
          </cell>
          <cell r="H8553">
            <v>1879.06</v>
          </cell>
        </row>
        <row r="8554">
          <cell r="B8554">
            <v>132021901</v>
          </cell>
          <cell r="D8554" t="str">
            <v>588002</v>
          </cell>
          <cell r="F8554" t="str">
            <v>O2212158001</v>
          </cell>
          <cell r="H8554">
            <v>5521.32</v>
          </cell>
        </row>
        <row r="8555">
          <cell r="B8555">
            <v>132021901</v>
          </cell>
          <cell r="D8555" t="str">
            <v>588002</v>
          </cell>
          <cell r="F8555" t="str">
            <v>O2212166001</v>
          </cell>
          <cell r="H8555">
            <v>103583.23</v>
          </cell>
        </row>
        <row r="8556">
          <cell r="B8556">
            <v>132021901</v>
          </cell>
          <cell r="D8556" t="str">
            <v>588002</v>
          </cell>
          <cell r="F8556" t="str">
            <v>O2212190001</v>
          </cell>
          <cell r="H8556">
            <v>164780.15</v>
          </cell>
        </row>
        <row r="8557">
          <cell r="B8557">
            <v>132021901</v>
          </cell>
          <cell r="D8557" t="str">
            <v>588002</v>
          </cell>
          <cell r="F8557" t="str">
            <v>O2212215001</v>
          </cell>
          <cell r="H8557">
            <v>748353.01</v>
          </cell>
        </row>
        <row r="8558">
          <cell r="B8558">
            <v>132021901</v>
          </cell>
          <cell r="D8558" t="str">
            <v>588002</v>
          </cell>
          <cell r="F8558" t="str">
            <v>O2212215002</v>
          </cell>
          <cell r="H8558">
            <v>593693.37</v>
          </cell>
        </row>
        <row r="8559">
          <cell r="B8559">
            <v>132021901</v>
          </cell>
          <cell r="D8559" t="str">
            <v>588002</v>
          </cell>
          <cell r="F8559" t="str">
            <v>O2213049102</v>
          </cell>
          <cell r="H8559">
            <v>51392.51</v>
          </cell>
        </row>
        <row r="8560">
          <cell r="B8560">
            <v>132021901</v>
          </cell>
          <cell r="D8560" t="str">
            <v>588002</v>
          </cell>
          <cell r="F8560" t="str">
            <v>O2213130103</v>
          </cell>
          <cell r="H8560">
            <v>59165.78</v>
          </cell>
        </row>
        <row r="8561">
          <cell r="B8561">
            <v>132021901</v>
          </cell>
          <cell r="D8561" t="str">
            <v>588002</v>
          </cell>
          <cell r="F8561" t="str">
            <v>O2213289001</v>
          </cell>
          <cell r="H8561">
            <v>192916.82</v>
          </cell>
        </row>
        <row r="8562">
          <cell r="B8562">
            <v>132021901</v>
          </cell>
          <cell r="D8562" t="str">
            <v>588002</v>
          </cell>
          <cell r="F8562" t="str">
            <v>O2214089102</v>
          </cell>
          <cell r="H8562">
            <v>6105.66</v>
          </cell>
        </row>
        <row r="8563">
          <cell r="B8563">
            <v>132021901</v>
          </cell>
          <cell r="D8563" t="str">
            <v>588002</v>
          </cell>
          <cell r="F8563" t="str">
            <v>O2215037102</v>
          </cell>
          <cell r="H8563">
            <v>93581.46</v>
          </cell>
        </row>
        <row r="8564">
          <cell r="B8564">
            <v>132021901</v>
          </cell>
          <cell r="D8564" t="str">
            <v>588002</v>
          </cell>
          <cell r="F8564" t="str">
            <v>O2215045001</v>
          </cell>
          <cell r="H8564">
            <v>14885.19</v>
          </cell>
        </row>
        <row r="8565">
          <cell r="B8565">
            <v>132021901</v>
          </cell>
          <cell r="D8565" t="str">
            <v>588002</v>
          </cell>
          <cell r="F8565" t="str">
            <v>O2215045101</v>
          </cell>
          <cell r="H8565">
            <v>11307.22</v>
          </cell>
        </row>
        <row r="8566">
          <cell r="B8566">
            <v>132021901</v>
          </cell>
          <cell r="D8566" t="str">
            <v>588002</v>
          </cell>
          <cell r="F8566" t="str">
            <v>O2215053101</v>
          </cell>
          <cell r="H8566">
            <v>49214.59</v>
          </cell>
        </row>
        <row r="8567">
          <cell r="B8567">
            <v>132021901</v>
          </cell>
          <cell r="D8567" t="str">
            <v>588002</v>
          </cell>
          <cell r="F8567" t="str">
            <v>O2215061001</v>
          </cell>
          <cell r="H8567">
            <v>332301.40000000002</v>
          </cell>
        </row>
        <row r="8568">
          <cell r="B8568">
            <v>132021901</v>
          </cell>
          <cell r="D8568" t="str">
            <v>588002</v>
          </cell>
          <cell r="F8568" t="str">
            <v>O2216035101</v>
          </cell>
          <cell r="H8568">
            <v>112348.67</v>
          </cell>
        </row>
        <row r="8569">
          <cell r="B8569">
            <v>132021901</v>
          </cell>
          <cell r="D8569" t="str">
            <v>588002</v>
          </cell>
          <cell r="F8569" t="str">
            <v>O2219039001</v>
          </cell>
          <cell r="H8569">
            <v>114.24</v>
          </cell>
        </row>
        <row r="8570">
          <cell r="B8570">
            <v>132021901</v>
          </cell>
          <cell r="D8570" t="str">
            <v>588002</v>
          </cell>
          <cell r="F8570" t="str">
            <v>O2228014001</v>
          </cell>
          <cell r="H8570">
            <v>22978.1</v>
          </cell>
        </row>
        <row r="8571">
          <cell r="B8571">
            <v>132021901</v>
          </cell>
          <cell r="D8571" t="str">
            <v>588004</v>
          </cell>
          <cell r="F8571" t="str">
            <v>O2211027004</v>
          </cell>
          <cell r="H8571">
            <v>2623.79</v>
          </cell>
        </row>
        <row r="8572">
          <cell r="B8572">
            <v>132021901</v>
          </cell>
          <cell r="D8572" t="str">
            <v>588004</v>
          </cell>
          <cell r="F8572" t="str">
            <v>O2211069001</v>
          </cell>
          <cell r="H8572">
            <v>33782.230000000003</v>
          </cell>
        </row>
        <row r="8573">
          <cell r="B8573">
            <v>132021901</v>
          </cell>
          <cell r="D8573" t="str">
            <v>588004</v>
          </cell>
          <cell r="F8573" t="str">
            <v>O2211085001</v>
          </cell>
          <cell r="H8573">
            <v>29168.720000000001</v>
          </cell>
        </row>
        <row r="8574">
          <cell r="B8574">
            <v>132021901</v>
          </cell>
          <cell r="D8574" t="str">
            <v>588004</v>
          </cell>
          <cell r="F8574" t="str">
            <v>O2211100001</v>
          </cell>
          <cell r="H8574">
            <v>56903.88</v>
          </cell>
        </row>
        <row r="8575">
          <cell r="B8575">
            <v>132021901</v>
          </cell>
          <cell r="D8575" t="str">
            <v>588004</v>
          </cell>
          <cell r="F8575" t="str">
            <v>O2211118001</v>
          </cell>
          <cell r="H8575">
            <v>53466.82</v>
          </cell>
        </row>
        <row r="8576">
          <cell r="B8576">
            <v>132021901</v>
          </cell>
          <cell r="D8576" t="str">
            <v>588004</v>
          </cell>
          <cell r="F8576" t="str">
            <v>O2211126001</v>
          </cell>
          <cell r="H8576">
            <v>884.62</v>
          </cell>
        </row>
        <row r="8577">
          <cell r="B8577">
            <v>132021901</v>
          </cell>
          <cell r="D8577" t="str">
            <v>588004</v>
          </cell>
          <cell r="F8577" t="str">
            <v>O2212075001</v>
          </cell>
          <cell r="H8577">
            <v>9105.7999999999993</v>
          </cell>
        </row>
        <row r="8578">
          <cell r="B8578">
            <v>132021901</v>
          </cell>
          <cell r="D8578" t="str">
            <v>588004</v>
          </cell>
          <cell r="F8578" t="str">
            <v>O2212075101</v>
          </cell>
          <cell r="H8578">
            <v>28943.63</v>
          </cell>
        </row>
        <row r="8579">
          <cell r="B8579">
            <v>132021901</v>
          </cell>
          <cell r="D8579" t="str">
            <v>588004</v>
          </cell>
          <cell r="F8579" t="str">
            <v>O2212083101</v>
          </cell>
          <cell r="H8579">
            <v>603.78</v>
          </cell>
        </row>
        <row r="8580">
          <cell r="B8580">
            <v>132021901</v>
          </cell>
          <cell r="D8580" t="str">
            <v>588004</v>
          </cell>
          <cell r="F8580" t="str">
            <v>O2212190001</v>
          </cell>
          <cell r="H8580">
            <v>8858.39</v>
          </cell>
        </row>
        <row r="8581">
          <cell r="B8581">
            <v>132021901</v>
          </cell>
          <cell r="D8581" t="str">
            <v>588004</v>
          </cell>
          <cell r="F8581" t="str">
            <v>O2212215001</v>
          </cell>
          <cell r="H8581">
            <v>245432.89</v>
          </cell>
        </row>
        <row r="8582">
          <cell r="B8582">
            <v>132021901</v>
          </cell>
          <cell r="D8582" t="str">
            <v>588004</v>
          </cell>
          <cell r="F8582" t="str">
            <v>O2213130103</v>
          </cell>
          <cell r="H8582">
            <v>684.35</v>
          </cell>
        </row>
        <row r="8583">
          <cell r="B8583">
            <v>132021901</v>
          </cell>
          <cell r="D8583" t="str">
            <v>588004</v>
          </cell>
          <cell r="F8583" t="str">
            <v>O2215045101</v>
          </cell>
          <cell r="H8583">
            <v>65.8</v>
          </cell>
        </row>
        <row r="8584">
          <cell r="B8584">
            <v>132021901</v>
          </cell>
          <cell r="D8584" t="str">
            <v>588004</v>
          </cell>
          <cell r="F8584" t="str">
            <v>O2215061001</v>
          </cell>
          <cell r="H8584">
            <v>14117.46</v>
          </cell>
        </row>
        <row r="8585">
          <cell r="B8585">
            <v>132021901</v>
          </cell>
          <cell r="D8585" t="str">
            <v>588004</v>
          </cell>
          <cell r="F8585" t="str">
            <v>O2216027002</v>
          </cell>
          <cell r="H8585">
            <v>100.82</v>
          </cell>
        </row>
        <row r="8586">
          <cell r="B8586">
            <v>132021901</v>
          </cell>
          <cell r="D8586" t="str">
            <v>588004</v>
          </cell>
          <cell r="F8586" t="str">
            <v>O2216043003</v>
          </cell>
          <cell r="H8586">
            <v>11</v>
          </cell>
        </row>
        <row r="8587">
          <cell r="B8587">
            <v>132021901</v>
          </cell>
          <cell r="D8587" t="str">
            <v>588004</v>
          </cell>
          <cell r="F8587" t="str">
            <v>O2218015001</v>
          </cell>
          <cell r="H8587">
            <v>3314.54</v>
          </cell>
        </row>
        <row r="8588">
          <cell r="B8588">
            <v>132021901</v>
          </cell>
          <cell r="D8588" t="str">
            <v>588004</v>
          </cell>
          <cell r="F8588" t="str">
            <v>O2218023001</v>
          </cell>
          <cell r="H8588">
            <v>3314.55</v>
          </cell>
        </row>
        <row r="8589">
          <cell r="B8589">
            <v>132021901</v>
          </cell>
          <cell r="D8589" t="str">
            <v>588060</v>
          </cell>
          <cell r="F8589" t="str">
            <v>O2211027001</v>
          </cell>
          <cell r="H8589">
            <v>-220.7</v>
          </cell>
        </row>
        <row r="8590">
          <cell r="B8590">
            <v>132021902</v>
          </cell>
          <cell r="H8590">
            <v>1925768.9</v>
          </cell>
        </row>
        <row r="8591">
          <cell r="B8591">
            <v>132021902</v>
          </cell>
          <cell r="D8591" t="str">
            <v>588101</v>
          </cell>
          <cell r="F8591" t="str">
            <v>O2211069001</v>
          </cell>
          <cell r="H8591">
            <v>98430</v>
          </cell>
        </row>
        <row r="8592">
          <cell r="B8592">
            <v>132021902</v>
          </cell>
          <cell r="D8592" t="str">
            <v>588101</v>
          </cell>
          <cell r="F8592" t="str">
            <v>O2211100001</v>
          </cell>
          <cell r="H8592">
            <v>41745.9</v>
          </cell>
        </row>
        <row r="8593">
          <cell r="B8593">
            <v>132021902</v>
          </cell>
          <cell r="D8593" t="str">
            <v>588101</v>
          </cell>
          <cell r="F8593" t="str">
            <v>O2215061001</v>
          </cell>
          <cell r="H8593">
            <v>1320895.29</v>
          </cell>
        </row>
        <row r="8594">
          <cell r="B8594">
            <v>132021902</v>
          </cell>
          <cell r="D8594" t="str">
            <v>588101</v>
          </cell>
          <cell r="F8594" t="str">
            <v>O2221117002</v>
          </cell>
          <cell r="H8594">
            <v>74977.75</v>
          </cell>
        </row>
        <row r="8595">
          <cell r="B8595">
            <v>132021902</v>
          </cell>
          <cell r="D8595" t="str">
            <v>588101</v>
          </cell>
          <cell r="F8595" t="str">
            <v>O2911073001</v>
          </cell>
          <cell r="H8595">
            <v>360000</v>
          </cell>
        </row>
        <row r="8596">
          <cell r="B8596">
            <v>132021902</v>
          </cell>
          <cell r="D8596" t="str">
            <v>588102</v>
          </cell>
          <cell r="F8596" t="str">
            <v>O2211069001</v>
          </cell>
          <cell r="H8596">
            <v>2473.5</v>
          </cell>
        </row>
        <row r="8597">
          <cell r="B8597">
            <v>132021902</v>
          </cell>
          <cell r="D8597" t="str">
            <v>588102</v>
          </cell>
          <cell r="F8597" t="str">
            <v>O2211100001</v>
          </cell>
          <cell r="H8597">
            <v>834.91</v>
          </cell>
        </row>
        <row r="8598">
          <cell r="B8598">
            <v>132021902</v>
          </cell>
          <cell r="D8598" t="str">
            <v>588102</v>
          </cell>
          <cell r="F8598" t="str">
            <v>O2215061001</v>
          </cell>
          <cell r="H8598">
            <v>26418.01</v>
          </cell>
        </row>
        <row r="8599">
          <cell r="B8599">
            <v>132021902</v>
          </cell>
          <cell r="D8599" t="str">
            <v>588102</v>
          </cell>
          <cell r="F8599" t="str">
            <v>O2221117002</v>
          </cell>
          <cell r="H8599">
            <v>505.9</v>
          </cell>
        </row>
        <row r="8600">
          <cell r="B8600">
            <v>132021902</v>
          </cell>
          <cell r="D8600" t="str">
            <v>588102</v>
          </cell>
          <cell r="F8600" t="str">
            <v>O2221159001</v>
          </cell>
          <cell r="H8600">
            <v>614.9</v>
          </cell>
        </row>
        <row r="8601">
          <cell r="B8601">
            <v>132021902</v>
          </cell>
          <cell r="D8601" t="str">
            <v>588102</v>
          </cell>
          <cell r="F8601" t="str">
            <v>O2221159002</v>
          </cell>
          <cell r="H8601">
            <v>1968.5</v>
          </cell>
        </row>
        <row r="8602">
          <cell r="B8602">
            <v>132021902</v>
          </cell>
          <cell r="D8602" t="str">
            <v>588102</v>
          </cell>
          <cell r="F8602" t="str">
            <v>O2222173001</v>
          </cell>
          <cell r="H8602">
            <v>6885.7</v>
          </cell>
        </row>
        <row r="8603">
          <cell r="B8603">
            <v>132021902</v>
          </cell>
          <cell r="D8603" t="str">
            <v>588102</v>
          </cell>
          <cell r="F8603" t="str">
            <v>O2911073001</v>
          </cell>
          <cell r="H8603">
            <v>16436.55</v>
          </cell>
        </row>
        <row r="8604">
          <cell r="B8604">
            <v>132021902</v>
          </cell>
          <cell r="D8604" t="str">
            <v>588160</v>
          </cell>
          <cell r="F8604" t="str">
            <v>O2215061001</v>
          </cell>
          <cell r="H8604">
            <v>-26418.01</v>
          </cell>
        </row>
        <row r="8605">
          <cell r="B8605">
            <v>132021904</v>
          </cell>
          <cell r="H8605">
            <v>8327459.5999999996</v>
          </cell>
        </row>
        <row r="8606">
          <cell r="B8606">
            <v>132021904</v>
          </cell>
          <cell r="D8606" t="str">
            <v>588401</v>
          </cell>
          <cell r="F8606" t="str">
            <v>O2221092112</v>
          </cell>
          <cell r="H8606">
            <v>246315.02</v>
          </cell>
        </row>
        <row r="8607">
          <cell r="B8607">
            <v>132021904</v>
          </cell>
          <cell r="D8607" t="str">
            <v>588402</v>
          </cell>
          <cell r="F8607" t="str">
            <v>O2221159002</v>
          </cell>
          <cell r="H8607">
            <v>14500</v>
          </cell>
        </row>
        <row r="8608">
          <cell r="B8608">
            <v>132021904</v>
          </cell>
          <cell r="D8608" t="str">
            <v>588402</v>
          </cell>
          <cell r="F8608" t="str">
            <v>O2222016016</v>
          </cell>
          <cell r="H8608">
            <v>17100</v>
          </cell>
        </row>
        <row r="8609">
          <cell r="B8609">
            <v>132021904</v>
          </cell>
          <cell r="D8609" t="str">
            <v>588402</v>
          </cell>
          <cell r="F8609" t="str">
            <v>O2222165001</v>
          </cell>
          <cell r="H8609">
            <v>1127378.23</v>
          </cell>
        </row>
        <row r="8610">
          <cell r="B8610">
            <v>132021904</v>
          </cell>
          <cell r="D8610" t="str">
            <v>588402</v>
          </cell>
          <cell r="F8610" t="str">
            <v>O2222173001</v>
          </cell>
          <cell r="H8610">
            <v>200000</v>
          </cell>
        </row>
        <row r="8611">
          <cell r="B8611">
            <v>132021904</v>
          </cell>
          <cell r="D8611" t="str">
            <v>588402</v>
          </cell>
          <cell r="F8611" t="str">
            <v>O2251057001</v>
          </cell>
          <cell r="H8611">
            <v>1687.5</v>
          </cell>
        </row>
        <row r="8612">
          <cell r="B8612">
            <v>132021904</v>
          </cell>
          <cell r="D8612" t="str">
            <v>588403</v>
          </cell>
          <cell r="F8612" t="str">
            <v>O2212182001</v>
          </cell>
          <cell r="H8612">
            <v>19999.2</v>
          </cell>
        </row>
        <row r="8613">
          <cell r="B8613">
            <v>132021904</v>
          </cell>
          <cell r="D8613" t="str">
            <v>588403</v>
          </cell>
          <cell r="F8613" t="str">
            <v>O2221034152</v>
          </cell>
          <cell r="H8613">
            <v>286911.82</v>
          </cell>
        </row>
        <row r="8614">
          <cell r="B8614">
            <v>132021904</v>
          </cell>
          <cell r="D8614" t="str">
            <v>588403</v>
          </cell>
          <cell r="F8614" t="str">
            <v>O2221050147</v>
          </cell>
          <cell r="H8614">
            <v>26500.240000000002</v>
          </cell>
        </row>
        <row r="8615">
          <cell r="B8615">
            <v>132021904</v>
          </cell>
          <cell r="D8615" t="str">
            <v>588403</v>
          </cell>
          <cell r="F8615" t="str">
            <v>O2221117002</v>
          </cell>
          <cell r="H8615">
            <v>169177.3</v>
          </cell>
        </row>
        <row r="8616">
          <cell r="B8616">
            <v>132021904</v>
          </cell>
          <cell r="D8616" t="str">
            <v>588403</v>
          </cell>
          <cell r="F8616" t="str">
            <v>O2222066159</v>
          </cell>
          <cell r="H8616">
            <v>40387</v>
          </cell>
        </row>
        <row r="8617">
          <cell r="B8617">
            <v>132021904</v>
          </cell>
          <cell r="D8617" t="str">
            <v>588403</v>
          </cell>
          <cell r="F8617" t="str">
            <v>O2222090147</v>
          </cell>
          <cell r="H8617">
            <v>79971</v>
          </cell>
        </row>
        <row r="8618">
          <cell r="B8618">
            <v>132021904</v>
          </cell>
          <cell r="D8618" t="str">
            <v>588403</v>
          </cell>
          <cell r="F8618" t="str">
            <v>O2222090148</v>
          </cell>
          <cell r="H8618">
            <v>79891.199999999997</v>
          </cell>
        </row>
        <row r="8619">
          <cell r="B8619">
            <v>132021904</v>
          </cell>
          <cell r="D8619" t="str">
            <v>588403</v>
          </cell>
          <cell r="F8619" t="str">
            <v>O2222090149</v>
          </cell>
          <cell r="H8619">
            <v>777926.5</v>
          </cell>
        </row>
        <row r="8620">
          <cell r="B8620">
            <v>132021904</v>
          </cell>
          <cell r="D8620" t="str">
            <v>588403</v>
          </cell>
          <cell r="F8620" t="str">
            <v>O2222173001</v>
          </cell>
          <cell r="H8620">
            <v>856315.7</v>
          </cell>
        </row>
        <row r="8621">
          <cell r="B8621">
            <v>132021904</v>
          </cell>
          <cell r="D8621" t="str">
            <v>588403</v>
          </cell>
          <cell r="F8621" t="str">
            <v>O2222173007</v>
          </cell>
          <cell r="H8621">
            <v>842286</v>
          </cell>
        </row>
        <row r="8622">
          <cell r="B8622">
            <v>132021904</v>
          </cell>
          <cell r="D8622" t="str">
            <v>588403</v>
          </cell>
          <cell r="F8622" t="str">
            <v>O2223056124</v>
          </cell>
          <cell r="H8622">
            <v>41420</v>
          </cell>
        </row>
        <row r="8623">
          <cell r="B8623">
            <v>132021904</v>
          </cell>
          <cell r="D8623" t="str">
            <v>588403</v>
          </cell>
          <cell r="F8623" t="str">
            <v>O2223072136</v>
          </cell>
          <cell r="H8623">
            <v>16526.169999999998</v>
          </cell>
        </row>
        <row r="8624">
          <cell r="B8624">
            <v>132021904</v>
          </cell>
          <cell r="D8624" t="str">
            <v>588403</v>
          </cell>
          <cell r="F8624" t="str">
            <v>O2224038143</v>
          </cell>
          <cell r="H8624">
            <v>34855</v>
          </cell>
        </row>
        <row r="8625">
          <cell r="B8625">
            <v>132021904</v>
          </cell>
          <cell r="D8625" t="str">
            <v>588403</v>
          </cell>
          <cell r="F8625" t="str">
            <v>O2251057001</v>
          </cell>
          <cell r="H8625">
            <v>63104.68</v>
          </cell>
        </row>
        <row r="8626">
          <cell r="B8626">
            <v>132021904</v>
          </cell>
          <cell r="D8626" t="str">
            <v>588403</v>
          </cell>
          <cell r="F8626" t="str">
            <v>O2911049007</v>
          </cell>
          <cell r="H8626">
            <v>116842.16</v>
          </cell>
        </row>
        <row r="8627">
          <cell r="B8627">
            <v>132021904</v>
          </cell>
          <cell r="D8627" t="str">
            <v>588404</v>
          </cell>
          <cell r="F8627" t="str">
            <v>O2212182001</v>
          </cell>
          <cell r="H8627">
            <v>21183.38</v>
          </cell>
        </row>
        <row r="8628">
          <cell r="B8628">
            <v>132021904</v>
          </cell>
          <cell r="D8628" t="str">
            <v>588404</v>
          </cell>
          <cell r="F8628" t="str">
            <v>O2221117002</v>
          </cell>
          <cell r="H8628">
            <v>74346.350000000006</v>
          </cell>
        </row>
        <row r="8629">
          <cell r="B8629">
            <v>132021904</v>
          </cell>
          <cell r="D8629" t="str">
            <v>588404</v>
          </cell>
          <cell r="F8629" t="str">
            <v>O2221159002</v>
          </cell>
          <cell r="H8629">
            <v>300430</v>
          </cell>
        </row>
        <row r="8630">
          <cell r="B8630">
            <v>132021904</v>
          </cell>
          <cell r="D8630" t="str">
            <v>588404</v>
          </cell>
          <cell r="F8630" t="str">
            <v>O2222016016</v>
          </cell>
          <cell r="H8630">
            <v>75486.559999999998</v>
          </cell>
        </row>
        <row r="8631">
          <cell r="B8631">
            <v>132021904</v>
          </cell>
          <cell r="D8631" t="str">
            <v>588404</v>
          </cell>
          <cell r="F8631" t="str">
            <v>O2222024015</v>
          </cell>
          <cell r="H8631">
            <v>149340</v>
          </cell>
        </row>
        <row r="8632">
          <cell r="B8632">
            <v>132021904</v>
          </cell>
          <cell r="D8632" t="str">
            <v>588404</v>
          </cell>
          <cell r="F8632" t="str">
            <v>O2222058011</v>
          </cell>
          <cell r="H8632">
            <v>13873.44</v>
          </cell>
        </row>
        <row r="8633">
          <cell r="B8633">
            <v>132021904</v>
          </cell>
          <cell r="D8633" t="str">
            <v>588404</v>
          </cell>
          <cell r="F8633" t="str">
            <v>O2222173001</v>
          </cell>
          <cell r="H8633">
            <v>8825.65</v>
          </cell>
        </row>
        <row r="8634">
          <cell r="B8634">
            <v>132021904</v>
          </cell>
          <cell r="D8634" t="str">
            <v>588406</v>
          </cell>
          <cell r="F8634" t="str">
            <v>O2221117002</v>
          </cell>
          <cell r="H8634">
            <v>188911.68</v>
          </cell>
        </row>
        <row r="8635">
          <cell r="B8635">
            <v>132021904</v>
          </cell>
          <cell r="D8635" t="str">
            <v>588406</v>
          </cell>
          <cell r="F8635" t="str">
            <v>O2222016016</v>
          </cell>
          <cell r="H8635">
            <v>10650</v>
          </cell>
        </row>
        <row r="8636">
          <cell r="B8636">
            <v>132021904</v>
          </cell>
          <cell r="D8636" t="str">
            <v>588406</v>
          </cell>
          <cell r="F8636" t="str">
            <v>O2222066008</v>
          </cell>
          <cell r="H8636">
            <v>-0.01</v>
          </cell>
        </row>
        <row r="8637">
          <cell r="B8637">
            <v>132021904</v>
          </cell>
          <cell r="D8637" t="str">
            <v>588406</v>
          </cell>
          <cell r="F8637" t="str">
            <v>O2222173005</v>
          </cell>
          <cell r="H8637">
            <v>-2576.17</v>
          </cell>
        </row>
        <row r="8638">
          <cell r="B8638">
            <v>132021904</v>
          </cell>
          <cell r="D8638" t="str">
            <v>588406</v>
          </cell>
          <cell r="F8638" t="str">
            <v>O2222173007</v>
          </cell>
          <cell r="H8638">
            <v>404163.04</v>
          </cell>
        </row>
        <row r="8639">
          <cell r="B8639">
            <v>132021904</v>
          </cell>
          <cell r="D8639" t="str">
            <v>588406</v>
          </cell>
          <cell r="F8639" t="str">
            <v>O2224038004</v>
          </cell>
          <cell r="H8639">
            <v>-0.01</v>
          </cell>
        </row>
        <row r="8640">
          <cell r="B8640">
            <v>132021904</v>
          </cell>
          <cell r="D8640" t="str">
            <v>588407</v>
          </cell>
          <cell r="F8640" t="str">
            <v>O2221117002</v>
          </cell>
          <cell r="H8640">
            <v>42300</v>
          </cell>
        </row>
        <row r="8641">
          <cell r="B8641">
            <v>132021904</v>
          </cell>
          <cell r="D8641" t="str">
            <v>588407</v>
          </cell>
          <cell r="F8641" t="str">
            <v>O2222016016</v>
          </cell>
          <cell r="H8641">
            <v>68156.86</v>
          </cell>
        </row>
        <row r="8642">
          <cell r="B8642">
            <v>132021904</v>
          </cell>
          <cell r="D8642" t="str">
            <v>588407</v>
          </cell>
          <cell r="F8642" t="str">
            <v>O2222173005</v>
          </cell>
          <cell r="H8642">
            <v>2576.17</v>
          </cell>
        </row>
        <row r="8643">
          <cell r="B8643">
            <v>132021904</v>
          </cell>
          <cell r="D8643" t="str">
            <v>588407</v>
          </cell>
          <cell r="F8643" t="str">
            <v>O2223030183</v>
          </cell>
          <cell r="H8643">
            <v>23275</v>
          </cell>
        </row>
        <row r="8644">
          <cell r="B8644">
            <v>132021904</v>
          </cell>
          <cell r="D8644" t="str">
            <v>588409</v>
          </cell>
          <cell r="F8644" t="str">
            <v>O2221034006</v>
          </cell>
          <cell r="H8644">
            <v>4750</v>
          </cell>
        </row>
        <row r="8645">
          <cell r="B8645">
            <v>132021904</v>
          </cell>
          <cell r="D8645" t="str">
            <v>588409</v>
          </cell>
          <cell r="F8645" t="str">
            <v>O2221117002</v>
          </cell>
          <cell r="H8645">
            <v>20351.689999999999</v>
          </cell>
        </row>
        <row r="8646">
          <cell r="B8646">
            <v>132021904</v>
          </cell>
          <cell r="D8646" t="str">
            <v>588409</v>
          </cell>
          <cell r="F8646" t="str">
            <v>O2222016016</v>
          </cell>
          <cell r="H8646">
            <v>27000</v>
          </cell>
        </row>
        <row r="8647">
          <cell r="B8647">
            <v>132021904</v>
          </cell>
          <cell r="D8647" t="str">
            <v>588409</v>
          </cell>
          <cell r="F8647" t="str">
            <v>O2222058011</v>
          </cell>
          <cell r="H8647">
            <v>21283.95</v>
          </cell>
        </row>
        <row r="8648">
          <cell r="B8648">
            <v>132021904</v>
          </cell>
          <cell r="D8648" t="str">
            <v>588409</v>
          </cell>
          <cell r="F8648" t="str">
            <v>O2222066007</v>
          </cell>
          <cell r="H8648">
            <v>1240447.43</v>
          </cell>
        </row>
        <row r="8649">
          <cell r="B8649">
            <v>132021904</v>
          </cell>
          <cell r="D8649" t="str">
            <v>588409</v>
          </cell>
          <cell r="F8649" t="str">
            <v>O2222123005</v>
          </cell>
          <cell r="H8649">
            <v>33250</v>
          </cell>
        </row>
        <row r="8650">
          <cell r="B8650">
            <v>132021904</v>
          </cell>
          <cell r="D8650" t="str">
            <v>588409</v>
          </cell>
          <cell r="F8650" t="str">
            <v>O2222173007</v>
          </cell>
          <cell r="H8650">
            <v>33923.21</v>
          </cell>
        </row>
        <row r="8651">
          <cell r="B8651">
            <v>132021904</v>
          </cell>
          <cell r="D8651" t="str">
            <v>588409</v>
          </cell>
          <cell r="F8651" t="str">
            <v>O2223030183</v>
          </cell>
          <cell r="H8651">
            <v>3206.5</v>
          </cell>
        </row>
        <row r="8652">
          <cell r="B8652">
            <v>132021904</v>
          </cell>
          <cell r="D8652" t="str">
            <v>588409</v>
          </cell>
          <cell r="F8652" t="str">
            <v>O2224038004</v>
          </cell>
          <cell r="H8652">
            <v>0.03</v>
          </cell>
        </row>
        <row r="8653">
          <cell r="B8653">
            <v>132021904</v>
          </cell>
          <cell r="D8653" t="str">
            <v>588410</v>
          </cell>
          <cell r="F8653" t="str">
            <v>O2221034006</v>
          </cell>
          <cell r="H8653">
            <v>14250</v>
          </cell>
        </row>
        <row r="8654">
          <cell r="B8654">
            <v>132021904</v>
          </cell>
          <cell r="D8654" t="str">
            <v>588410</v>
          </cell>
          <cell r="F8654" t="str">
            <v>O2221117002</v>
          </cell>
          <cell r="H8654">
            <v>11760</v>
          </cell>
        </row>
        <row r="8655">
          <cell r="B8655">
            <v>132021904</v>
          </cell>
          <cell r="D8655" t="str">
            <v>588410</v>
          </cell>
          <cell r="F8655" t="str">
            <v>O2222016016</v>
          </cell>
          <cell r="H8655">
            <v>36167</v>
          </cell>
        </row>
        <row r="8656">
          <cell r="B8656">
            <v>132021904</v>
          </cell>
          <cell r="D8656" t="str">
            <v>588410</v>
          </cell>
          <cell r="F8656" t="str">
            <v>O2222016191</v>
          </cell>
          <cell r="H8656">
            <v>12910</v>
          </cell>
        </row>
        <row r="8657">
          <cell r="B8657">
            <v>132021904</v>
          </cell>
          <cell r="D8657" t="str">
            <v>588410</v>
          </cell>
          <cell r="F8657" t="str">
            <v>O2222024015</v>
          </cell>
          <cell r="H8657">
            <v>9205.5</v>
          </cell>
        </row>
        <row r="8658">
          <cell r="B8658">
            <v>132021904</v>
          </cell>
          <cell r="D8658" t="str">
            <v>588410</v>
          </cell>
          <cell r="F8658" t="str">
            <v>O2222024202</v>
          </cell>
          <cell r="H8658">
            <v>484.5</v>
          </cell>
        </row>
        <row r="8659">
          <cell r="B8659">
            <v>132021904</v>
          </cell>
          <cell r="D8659" t="str">
            <v>588410</v>
          </cell>
          <cell r="F8659" t="str">
            <v>O2222024208</v>
          </cell>
          <cell r="H8659">
            <v>219.22</v>
          </cell>
        </row>
        <row r="8660">
          <cell r="B8660">
            <v>132021904</v>
          </cell>
          <cell r="D8660" t="str">
            <v>588410</v>
          </cell>
          <cell r="F8660" t="str">
            <v>O2222058011</v>
          </cell>
          <cell r="H8660">
            <v>18109.18</v>
          </cell>
        </row>
        <row r="8661">
          <cell r="B8661">
            <v>132021904</v>
          </cell>
          <cell r="D8661" t="str">
            <v>588410</v>
          </cell>
          <cell r="F8661" t="str">
            <v>O2222082189</v>
          </cell>
          <cell r="H8661">
            <v>148780.5</v>
          </cell>
        </row>
        <row r="8662">
          <cell r="B8662">
            <v>132021904</v>
          </cell>
          <cell r="D8662" t="str">
            <v>588410</v>
          </cell>
          <cell r="F8662" t="str">
            <v>O2222123005</v>
          </cell>
          <cell r="H8662">
            <v>2090</v>
          </cell>
        </row>
        <row r="8663">
          <cell r="B8663">
            <v>132021904</v>
          </cell>
          <cell r="D8663" t="str">
            <v>588410</v>
          </cell>
          <cell r="F8663" t="str">
            <v>O2223030183</v>
          </cell>
          <cell r="H8663">
            <v>9823</v>
          </cell>
        </row>
        <row r="8664">
          <cell r="B8664">
            <v>132021904</v>
          </cell>
          <cell r="D8664" t="str">
            <v>588410</v>
          </cell>
          <cell r="F8664" t="str">
            <v>O2223048159</v>
          </cell>
          <cell r="H8664">
            <v>149933.22</v>
          </cell>
        </row>
        <row r="8665">
          <cell r="B8665">
            <v>132021904</v>
          </cell>
          <cell r="D8665" t="str">
            <v>588410</v>
          </cell>
          <cell r="F8665" t="str">
            <v>O2224038004</v>
          </cell>
          <cell r="H8665">
            <v>-0.02</v>
          </cell>
        </row>
        <row r="8666">
          <cell r="B8666">
            <v>132021904</v>
          </cell>
          <cell r="D8666" t="str">
            <v>588499</v>
          </cell>
          <cell r="F8666" t="str">
            <v>O2221117002</v>
          </cell>
          <cell r="H8666">
            <v>16837.32</v>
          </cell>
        </row>
        <row r="8667">
          <cell r="B8667">
            <v>132021904</v>
          </cell>
          <cell r="D8667" t="str">
            <v>588499</v>
          </cell>
          <cell r="F8667" t="str">
            <v>O2222016016</v>
          </cell>
          <cell r="H8667">
            <v>52520</v>
          </cell>
        </row>
        <row r="8668">
          <cell r="B8668">
            <v>132021904</v>
          </cell>
          <cell r="D8668" t="str">
            <v>588499</v>
          </cell>
          <cell r="F8668" t="str">
            <v>O2222058011</v>
          </cell>
          <cell r="H8668">
            <v>20120.71</v>
          </cell>
        </row>
        <row r="8669">
          <cell r="B8669">
            <v>132021905</v>
          </cell>
          <cell r="H8669">
            <v>86711140.950000003</v>
          </cell>
        </row>
        <row r="8670">
          <cell r="B8670">
            <v>132021905</v>
          </cell>
          <cell r="D8670" t="str">
            <v>582460</v>
          </cell>
          <cell r="F8670" t="str">
            <v>O2221018174</v>
          </cell>
          <cell r="H8670">
            <v>-46919.46</v>
          </cell>
        </row>
        <row r="8671">
          <cell r="B8671">
            <v>132021905</v>
          </cell>
          <cell r="D8671" t="str">
            <v>582460</v>
          </cell>
          <cell r="F8671" t="str">
            <v>O2221018178</v>
          </cell>
          <cell r="H8671">
            <v>-62999.95</v>
          </cell>
        </row>
        <row r="8672">
          <cell r="B8672">
            <v>132021905</v>
          </cell>
          <cell r="D8672" t="str">
            <v>582460</v>
          </cell>
          <cell r="F8672" t="str">
            <v>O2221034156</v>
          </cell>
          <cell r="H8672">
            <v>-94500.09</v>
          </cell>
        </row>
        <row r="8673">
          <cell r="B8673">
            <v>132021905</v>
          </cell>
          <cell r="D8673" t="str">
            <v>582460</v>
          </cell>
          <cell r="F8673" t="str">
            <v>O2221042134</v>
          </cell>
          <cell r="H8673">
            <v>-18900</v>
          </cell>
        </row>
        <row r="8674">
          <cell r="B8674">
            <v>132021905</v>
          </cell>
          <cell r="D8674" t="str">
            <v>582460</v>
          </cell>
          <cell r="F8674" t="str">
            <v>O2221050172</v>
          </cell>
          <cell r="H8674">
            <v>-62999.96</v>
          </cell>
        </row>
        <row r="8675">
          <cell r="B8675">
            <v>132021905</v>
          </cell>
          <cell r="D8675" t="str">
            <v>582460</v>
          </cell>
          <cell r="F8675" t="str">
            <v>O2222016193</v>
          </cell>
          <cell r="H8675">
            <v>-39660.01</v>
          </cell>
        </row>
        <row r="8676">
          <cell r="B8676">
            <v>132021905</v>
          </cell>
          <cell r="D8676" t="str">
            <v>582460</v>
          </cell>
          <cell r="F8676" t="str">
            <v>O2222024216</v>
          </cell>
          <cell r="H8676">
            <v>-30660.01</v>
          </cell>
        </row>
        <row r="8677">
          <cell r="B8677">
            <v>132021905</v>
          </cell>
          <cell r="D8677" t="str">
            <v>582460</v>
          </cell>
          <cell r="F8677" t="str">
            <v>O2222058147</v>
          </cell>
          <cell r="H8677">
            <v>-21000</v>
          </cell>
        </row>
        <row r="8678">
          <cell r="B8678">
            <v>132021905</v>
          </cell>
          <cell r="D8678" t="str">
            <v>582460</v>
          </cell>
          <cell r="F8678" t="str">
            <v>O2222066158</v>
          </cell>
          <cell r="H8678">
            <v>-61319.95</v>
          </cell>
        </row>
        <row r="8679">
          <cell r="B8679">
            <v>132021905</v>
          </cell>
          <cell r="D8679" t="str">
            <v>582460</v>
          </cell>
          <cell r="F8679" t="str">
            <v>O2222082154</v>
          </cell>
          <cell r="H8679">
            <v>1213.8</v>
          </cell>
        </row>
        <row r="8680">
          <cell r="B8680">
            <v>132021905</v>
          </cell>
          <cell r="D8680" t="str">
            <v>582460</v>
          </cell>
          <cell r="F8680" t="str">
            <v>O2222082190</v>
          </cell>
          <cell r="H8680">
            <v>-193114.84</v>
          </cell>
        </row>
        <row r="8681">
          <cell r="B8681">
            <v>132021905</v>
          </cell>
          <cell r="D8681" t="str">
            <v>582460</v>
          </cell>
          <cell r="F8681" t="str">
            <v>O2222107133</v>
          </cell>
          <cell r="H8681">
            <v>-80284.800000000003</v>
          </cell>
        </row>
        <row r="8682">
          <cell r="B8682">
            <v>132021905</v>
          </cell>
          <cell r="D8682" t="str">
            <v>582460</v>
          </cell>
          <cell r="F8682" t="str">
            <v>O2222107143</v>
          </cell>
          <cell r="H8682">
            <v>-54660.01</v>
          </cell>
        </row>
        <row r="8683">
          <cell r="B8683">
            <v>132021905</v>
          </cell>
          <cell r="D8683" t="str">
            <v>582460</v>
          </cell>
          <cell r="F8683" t="str">
            <v>O2223014144</v>
          </cell>
          <cell r="H8683">
            <v>-126174.08</v>
          </cell>
        </row>
        <row r="8684">
          <cell r="B8684">
            <v>132021905</v>
          </cell>
          <cell r="D8684" t="str">
            <v>582460</v>
          </cell>
          <cell r="F8684" t="str">
            <v>O2223014145</v>
          </cell>
          <cell r="H8684">
            <v>-48660.01</v>
          </cell>
        </row>
        <row r="8685">
          <cell r="B8685">
            <v>132021905</v>
          </cell>
          <cell r="D8685" t="str">
            <v>582460</v>
          </cell>
          <cell r="F8685" t="str">
            <v>O2223014146</v>
          </cell>
          <cell r="H8685">
            <v>-2500.91</v>
          </cell>
        </row>
        <row r="8686">
          <cell r="B8686">
            <v>132021905</v>
          </cell>
          <cell r="D8686" t="str">
            <v>582460</v>
          </cell>
          <cell r="F8686" t="str">
            <v>O2223030189</v>
          </cell>
          <cell r="H8686">
            <v>-112719.99</v>
          </cell>
        </row>
        <row r="8687">
          <cell r="B8687">
            <v>132021905</v>
          </cell>
          <cell r="D8687" t="str">
            <v>582460</v>
          </cell>
          <cell r="F8687" t="str">
            <v>O2223048161</v>
          </cell>
          <cell r="H8687">
            <v>-23459.73</v>
          </cell>
        </row>
        <row r="8688">
          <cell r="B8688">
            <v>132021905</v>
          </cell>
          <cell r="D8688" t="str">
            <v>582460</v>
          </cell>
          <cell r="F8688" t="str">
            <v>O2223048166</v>
          </cell>
          <cell r="H8688">
            <v>-33270.01</v>
          </cell>
        </row>
        <row r="8689">
          <cell r="B8689">
            <v>132021905</v>
          </cell>
          <cell r="D8689" t="str">
            <v>582460</v>
          </cell>
          <cell r="F8689" t="str">
            <v>O2224012136</v>
          </cell>
          <cell r="H8689">
            <v>-106424.12</v>
          </cell>
        </row>
        <row r="8690">
          <cell r="B8690">
            <v>132021905</v>
          </cell>
          <cell r="D8690" t="str">
            <v>582460</v>
          </cell>
          <cell r="F8690" t="str">
            <v>O2224020121</v>
          </cell>
          <cell r="H8690">
            <v>-42509.38</v>
          </cell>
        </row>
        <row r="8691">
          <cell r="B8691">
            <v>132021905</v>
          </cell>
          <cell r="D8691" t="str">
            <v>588501</v>
          </cell>
          <cell r="F8691" t="str">
            <v>O2222066007</v>
          </cell>
          <cell r="H8691">
            <v>212577.6</v>
          </cell>
        </row>
        <row r="8692">
          <cell r="B8692">
            <v>132021905</v>
          </cell>
          <cell r="D8692" t="str">
            <v>588502</v>
          </cell>
          <cell r="F8692" t="str">
            <v>O2221034006</v>
          </cell>
          <cell r="H8692">
            <v>32683.95</v>
          </cell>
        </row>
        <row r="8693">
          <cell r="B8693">
            <v>132021905</v>
          </cell>
          <cell r="D8693" t="str">
            <v>588502</v>
          </cell>
          <cell r="F8693" t="str">
            <v>O2221117002</v>
          </cell>
          <cell r="H8693">
            <v>494476.81</v>
          </cell>
        </row>
        <row r="8694">
          <cell r="B8694">
            <v>132021905</v>
          </cell>
          <cell r="D8694" t="str">
            <v>588502</v>
          </cell>
          <cell r="F8694" t="str">
            <v>O2221159002</v>
          </cell>
          <cell r="H8694">
            <v>665</v>
          </cell>
        </row>
        <row r="8695">
          <cell r="B8695">
            <v>132021905</v>
          </cell>
          <cell r="D8695" t="str">
            <v>588502</v>
          </cell>
          <cell r="F8695" t="str">
            <v>O2222016016</v>
          </cell>
          <cell r="H8695">
            <v>-3484.71</v>
          </cell>
        </row>
        <row r="8696">
          <cell r="B8696">
            <v>132021905</v>
          </cell>
          <cell r="D8696" t="str">
            <v>588502</v>
          </cell>
          <cell r="F8696" t="str">
            <v>O2222024015</v>
          </cell>
          <cell r="H8696">
            <v>63954</v>
          </cell>
        </row>
        <row r="8697">
          <cell r="B8697">
            <v>132021905</v>
          </cell>
          <cell r="D8697" t="str">
            <v>588502</v>
          </cell>
          <cell r="F8697" t="str">
            <v>O2222024208</v>
          </cell>
          <cell r="H8697">
            <v>325200.52</v>
          </cell>
        </row>
        <row r="8698">
          <cell r="B8698">
            <v>132021905</v>
          </cell>
          <cell r="D8698" t="str">
            <v>588502</v>
          </cell>
          <cell r="F8698" t="str">
            <v>O2222058011</v>
          </cell>
          <cell r="H8698">
            <v>234178.99</v>
          </cell>
        </row>
        <row r="8699">
          <cell r="B8699">
            <v>132021905</v>
          </cell>
          <cell r="D8699" t="str">
            <v>588502</v>
          </cell>
          <cell r="F8699" t="str">
            <v>O2222066008</v>
          </cell>
          <cell r="H8699">
            <v>-0.04</v>
          </cell>
        </row>
        <row r="8700">
          <cell r="B8700">
            <v>132021905</v>
          </cell>
          <cell r="D8700" t="str">
            <v>588502</v>
          </cell>
          <cell r="F8700" t="str">
            <v>O2222123005</v>
          </cell>
          <cell r="H8700">
            <v>-0.02</v>
          </cell>
        </row>
        <row r="8701">
          <cell r="B8701">
            <v>132021905</v>
          </cell>
          <cell r="D8701" t="str">
            <v>588502</v>
          </cell>
          <cell r="F8701" t="str">
            <v>O2222173005</v>
          </cell>
          <cell r="H8701">
            <v>9807.4</v>
          </cell>
        </row>
        <row r="8702">
          <cell r="B8702">
            <v>132021905</v>
          </cell>
          <cell r="D8702" t="str">
            <v>588502</v>
          </cell>
          <cell r="F8702" t="str">
            <v>O2222173007</v>
          </cell>
          <cell r="H8702">
            <v>125206</v>
          </cell>
        </row>
        <row r="8703">
          <cell r="B8703">
            <v>132021905</v>
          </cell>
          <cell r="D8703" t="str">
            <v>588502</v>
          </cell>
          <cell r="F8703" t="str">
            <v>O2223030170</v>
          </cell>
          <cell r="H8703">
            <v>39285.96</v>
          </cell>
        </row>
        <row r="8704">
          <cell r="B8704">
            <v>132021905</v>
          </cell>
          <cell r="D8704" t="str">
            <v>588502</v>
          </cell>
          <cell r="F8704" t="str">
            <v>O2223030183</v>
          </cell>
          <cell r="H8704">
            <v>767644.16000000003</v>
          </cell>
        </row>
        <row r="8705">
          <cell r="B8705">
            <v>132021905</v>
          </cell>
          <cell r="D8705" t="str">
            <v>588502</v>
          </cell>
          <cell r="F8705" t="str">
            <v>O2224038004</v>
          </cell>
          <cell r="H8705">
            <v>0.01</v>
          </cell>
        </row>
        <row r="8706">
          <cell r="B8706">
            <v>132021905</v>
          </cell>
          <cell r="D8706" t="str">
            <v>588502</v>
          </cell>
          <cell r="F8706" t="str">
            <v>O2228014001</v>
          </cell>
          <cell r="H8706">
            <v>4064.45</v>
          </cell>
        </row>
        <row r="8707">
          <cell r="B8707">
            <v>132021905</v>
          </cell>
          <cell r="D8707" t="str">
            <v>588502</v>
          </cell>
          <cell r="F8707" t="str">
            <v>O2228014002</v>
          </cell>
          <cell r="H8707">
            <v>282757.09999999998</v>
          </cell>
        </row>
        <row r="8708">
          <cell r="B8708">
            <v>132021905</v>
          </cell>
          <cell r="D8708" t="str">
            <v>588503</v>
          </cell>
          <cell r="F8708" t="str">
            <v>O2211100001</v>
          </cell>
          <cell r="H8708">
            <v>281214.57</v>
          </cell>
        </row>
        <row r="8709">
          <cell r="B8709">
            <v>132021905</v>
          </cell>
          <cell r="D8709" t="str">
            <v>588503</v>
          </cell>
          <cell r="F8709" t="str">
            <v>O2215053003</v>
          </cell>
          <cell r="H8709">
            <v>-0.01</v>
          </cell>
        </row>
        <row r="8710">
          <cell r="B8710">
            <v>132021905</v>
          </cell>
          <cell r="D8710" t="str">
            <v>588503</v>
          </cell>
          <cell r="F8710" t="str">
            <v>O2215061001</v>
          </cell>
          <cell r="H8710">
            <v>1335.25</v>
          </cell>
        </row>
        <row r="8711">
          <cell r="B8711">
            <v>132021905</v>
          </cell>
          <cell r="D8711" t="str">
            <v>588503</v>
          </cell>
          <cell r="F8711" t="str">
            <v>O2216043003</v>
          </cell>
          <cell r="H8711">
            <v>23275</v>
          </cell>
        </row>
        <row r="8712">
          <cell r="B8712">
            <v>132021905</v>
          </cell>
          <cell r="D8712" t="str">
            <v>588503</v>
          </cell>
          <cell r="F8712" t="str">
            <v>O2218015001</v>
          </cell>
          <cell r="H8712">
            <v>29118.84</v>
          </cell>
        </row>
        <row r="8713">
          <cell r="B8713">
            <v>132021905</v>
          </cell>
          <cell r="D8713" t="str">
            <v>588503</v>
          </cell>
          <cell r="F8713" t="str">
            <v>O2218023001</v>
          </cell>
          <cell r="H8713">
            <v>29118.83</v>
          </cell>
        </row>
        <row r="8714">
          <cell r="B8714">
            <v>132021905</v>
          </cell>
          <cell r="D8714" t="str">
            <v>588503</v>
          </cell>
          <cell r="F8714" t="str">
            <v>O2221018169</v>
          </cell>
          <cell r="H8714">
            <v>31752</v>
          </cell>
        </row>
        <row r="8715">
          <cell r="B8715">
            <v>132021905</v>
          </cell>
          <cell r="D8715" t="str">
            <v>588503</v>
          </cell>
          <cell r="F8715" t="str">
            <v>O2221050160</v>
          </cell>
          <cell r="H8715">
            <v>93845.2</v>
          </cell>
        </row>
        <row r="8716">
          <cell r="B8716">
            <v>132021905</v>
          </cell>
          <cell r="D8716" t="str">
            <v>588503</v>
          </cell>
          <cell r="F8716" t="str">
            <v>O2221092001</v>
          </cell>
          <cell r="H8716">
            <v>6.02</v>
          </cell>
        </row>
        <row r="8717">
          <cell r="B8717">
            <v>132021905</v>
          </cell>
          <cell r="D8717" t="str">
            <v>588503</v>
          </cell>
          <cell r="F8717" t="str">
            <v>O2221092112</v>
          </cell>
          <cell r="H8717">
            <v>7.66</v>
          </cell>
        </row>
        <row r="8718">
          <cell r="B8718">
            <v>132021905</v>
          </cell>
          <cell r="D8718" t="str">
            <v>588503</v>
          </cell>
          <cell r="F8718" t="str">
            <v>O2221117002</v>
          </cell>
          <cell r="H8718">
            <v>28170</v>
          </cell>
        </row>
        <row r="8719">
          <cell r="B8719">
            <v>132021905</v>
          </cell>
          <cell r="D8719" t="str">
            <v>588503</v>
          </cell>
          <cell r="F8719" t="str">
            <v>O2221125003</v>
          </cell>
          <cell r="H8719">
            <v>-16.5</v>
          </cell>
        </row>
        <row r="8720">
          <cell r="B8720">
            <v>132021905</v>
          </cell>
          <cell r="D8720" t="str">
            <v>588503</v>
          </cell>
          <cell r="F8720" t="str">
            <v>O2221141001</v>
          </cell>
          <cell r="H8720">
            <v>7990</v>
          </cell>
        </row>
        <row r="8721">
          <cell r="B8721">
            <v>132021905</v>
          </cell>
          <cell r="D8721" t="str">
            <v>588503</v>
          </cell>
          <cell r="F8721" t="str">
            <v>O2221159002</v>
          </cell>
          <cell r="H8721">
            <v>55800</v>
          </cell>
        </row>
        <row r="8722">
          <cell r="B8722">
            <v>132021905</v>
          </cell>
          <cell r="D8722" t="str">
            <v>588503</v>
          </cell>
          <cell r="F8722" t="str">
            <v>O2222016132</v>
          </cell>
          <cell r="H8722">
            <v>-32636</v>
          </cell>
        </row>
        <row r="8723">
          <cell r="B8723">
            <v>132021905</v>
          </cell>
          <cell r="D8723" t="str">
            <v>588503</v>
          </cell>
          <cell r="F8723" t="str">
            <v>O2222016159</v>
          </cell>
          <cell r="H8723">
            <v>91282.13</v>
          </cell>
        </row>
        <row r="8724">
          <cell r="B8724">
            <v>132021905</v>
          </cell>
          <cell r="D8724" t="str">
            <v>588503</v>
          </cell>
          <cell r="F8724" t="str">
            <v>O2222016184</v>
          </cell>
          <cell r="H8724">
            <v>0.02</v>
          </cell>
        </row>
        <row r="8725">
          <cell r="B8725">
            <v>132021905</v>
          </cell>
          <cell r="D8725" t="str">
            <v>588503</v>
          </cell>
          <cell r="F8725" t="str">
            <v>O2222016191</v>
          </cell>
          <cell r="H8725">
            <v>46700</v>
          </cell>
        </row>
        <row r="8726">
          <cell r="B8726">
            <v>132021905</v>
          </cell>
          <cell r="D8726" t="str">
            <v>588503</v>
          </cell>
          <cell r="F8726" t="str">
            <v>O2222024015</v>
          </cell>
          <cell r="H8726">
            <v>3990</v>
          </cell>
        </row>
        <row r="8727">
          <cell r="B8727">
            <v>132021905</v>
          </cell>
          <cell r="D8727" t="str">
            <v>588503</v>
          </cell>
          <cell r="F8727" t="str">
            <v>O2222024205</v>
          </cell>
          <cell r="H8727">
            <v>0.01</v>
          </cell>
        </row>
        <row r="8728">
          <cell r="B8728">
            <v>132021905</v>
          </cell>
          <cell r="D8728" t="str">
            <v>588503</v>
          </cell>
          <cell r="F8728" t="str">
            <v>O2222024208</v>
          </cell>
          <cell r="H8728">
            <v>192864</v>
          </cell>
        </row>
        <row r="8729">
          <cell r="B8729">
            <v>132021905</v>
          </cell>
          <cell r="D8729" t="str">
            <v>588503</v>
          </cell>
          <cell r="F8729" t="str">
            <v>O2222058011</v>
          </cell>
          <cell r="H8729">
            <v>76976.31</v>
          </cell>
        </row>
        <row r="8730">
          <cell r="B8730">
            <v>132021905</v>
          </cell>
          <cell r="D8730" t="str">
            <v>588503</v>
          </cell>
          <cell r="F8730" t="str">
            <v>O2222082192</v>
          </cell>
          <cell r="H8730">
            <v>31398.36</v>
          </cell>
        </row>
        <row r="8731">
          <cell r="B8731">
            <v>132021905</v>
          </cell>
          <cell r="D8731" t="str">
            <v>588503</v>
          </cell>
          <cell r="F8731" t="str">
            <v>O2222090146</v>
          </cell>
          <cell r="H8731">
            <v>14.89</v>
          </cell>
        </row>
        <row r="8732">
          <cell r="B8732">
            <v>132021905</v>
          </cell>
          <cell r="D8732" t="str">
            <v>588503</v>
          </cell>
          <cell r="F8732" t="str">
            <v>O2222107009</v>
          </cell>
          <cell r="H8732">
            <v>138006.60999999999</v>
          </cell>
        </row>
        <row r="8733">
          <cell r="B8733">
            <v>132021905</v>
          </cell>
          <cell r="D8733" t="str">
            <v>588503</v>
          </cell>
          <cell r="F8733" t="str">
            <v>O2222173007</v>
          </cell>
          <cell r="H8733">
            <v>772473.38</v>
          </cell>
        </row>
        <row r="8734">
          <cell r="B8734">
            <v>132021905</v>
          </cell>
          <cell r="D8734" t="str">
            <v>588503</v>
          </cell>
          <cell r="F8734" t="str">
            <v>O2223030159</v>
          </cell>
          <cell r="H8734">
            <v>86018</v>
          </cell>
        </row>
        <row r="8735">
          <cell r="B8735">
            <v>132021905</v>
          </cell>
          <cell r="D8735" t="str">
            <v>588503</v>
          </cell>
          <cell r="F8735" t="str">
            <v>O2223030185</v>
          </cell>
          <cell r="H8735">
            <v>6728.21</v>
          </cell>
        </row>
        <row r="8736">
          <cell r="B8736">
            <v>132021905</v>
          </cell>
          <cell r="D8736" t="str">
            <v>588503</v>
          </cell>
          <cell r="F8736" t="str">
            <v>O2223056115</v>
          </cell>
          <cell r="H8736">
            <v>4253.1000000000004</v>
          </cell>
        </row>
        <row r="8737">
          <cell r="B8737">
            <v>132021905</v>
          </cell>
          <cell r="D8737" t="str">
            <v>588503</v>
          </cell>
          <cell r="F8737" t="str">
            <v>O2223072118</v>
          </cell>
          <cell r="H8737">
            <v>4610</v>
          </cell>
        </row>
        <row r="8738">
          <cell r="B8738">
            <v>132021905</v>
          </cell>
          <cell r="D8738" t="str">
            <v>588503</v>
          </cell>
          <cell r="F8738" t="str">
            <v>O2224038004</v>
          </cell>
          <cell r="H8738">
            <v>212989.02</v>
          </cell>
        </row>
        <row r="8739">
          <cell r="B8739">
            <v>132021905</v>
          </cell>
          <cell r="D8739" t="str">
            <v>588503</v>
          </cell>
          <cell r="F8739" t="str">
            <v>O2228014001</v>
          </cell>
          <cell r="H8739">
            <v>529848.49</v>
          </cell>
        </row>
        <row r="8740">
          <cell r="B8740">
            <v>132021905</v>
          </cell>
          <cell r="D8740" t="str">
            <v>588503</v>
          </cell>
          <cell r="F8740" t="str">
            <v>O2228014002</v>
          </cell>
          <cell r="H8740">
            <v>211293.12</v>
          </cell>
        </row>
        <row r="8741">
          <cell r="B8741">
            <v>132021905</v>
          </cell>
          <cell r="D8741" t="str">
            <v>588504</v>
          </cell>
          <cell r="F8741" t="str">
            <v>O2221018174</v>
          </cell>
          <cell r="H8741">
            <v>14009.89</v>
          </cell>
        </row>
        <row r="8742">
          <cell r="B8742">
            <v>132021905</v>
          </cell>
          <cell r="D8742" t="str">
            <v>588504</v>
          </cell>
          <cell r="F8742" t="str">
            <v>O2221034006</v>
          </cell>
          <cell r="H8742">
            <v>-387399.29</v>
          </cell>
        </row>
        <row r="8743">
          <cell r="B8743">
            <v>132021905</v>
          </cell>
          <cell r="D8743" t="str">
            <v>588504</v>
          </cell>
          <cell r="F8743" t="str">
            <v>O2221092005</v>
          </cell>
          <cell r="H8743">
            <v>6930</v>
          </cell>
        </row>
        <row r="8744">
          <cell r="B8744">
            <v>132021905</v>
          </cell>
          <cell r="D8744" t="str">
            <v>588504</v>
          </cell>
          <cell r="F8744" t="str">
            <v>O2221117002</v>
          </cell>
          <cell r="H8744">
            <v>612803.55000000005</v>
          </cell>
        </row>
        <row r="8745">
          <cell r="B8745">
            <v>132021905</v>
          </cell>
          <cell r="D8745" t="str">
            <v>588504</v>
          </cell>
          <cell r="F8745" t="str">
            <v>O2221125001</v>
          </cell>
          <cell r="H8745">
            <v>-6704.18</v>
          </cell>
        </row>
        <row r="8746">
          <cell r="B8746">
            <v>132021905</v>
          </cell>
          <cell r="D8746" t="str">
            <v>588504</v>
          </cell>
          <cell r="F8746" t="str">
            <v>O2221159002</v>
          </cell>
          <cell r="H8746">
            <v>1564158.17</v>
          </cell>
        </row>
        <row r="8747">
          <cell r="B8747">
            <v>132021905</v>
          </cell>
          <cell r="D8747" t="str">
            <v>588504</v>
          </cell>
          <cell r="F8747" t="str">
            <v>O2222058011</v>
          </cell>
          <cell r="H8747">
            <v>445643.96</v>
          </cell>
        </row>
        <row r="8748">
          <cell r="B8748">
            <v>132021905</v>
          </cell>
          <cell r="D8748" t="str">
            <v>588504</v>
          </cell>
          <cell r="F8748" t="str">
            <v>O2222066007</v>
          </cell>
          <cell r="H8748">
            <v>26217.85</v>
          </cell>
        </row>
        <row r="8749">
          <cell r="B8749">
            <v>132021905</v>
          </cell>
          <cell r="D8749" t="str">
            <v>588504</v>
          </cell>
          <cell r="F8749" t="str">
            <v>O2222082168</v>
          </cell>
          <cell r="H8749">
            <v>56692.800000000003</v>
          </cell>
        </row>
        <row r="8750">
          <cell r="B8750">
            <v>132021905</v>
          </cell>
          <cell r="D8750" t="str">
            <v>588504</v>
          </cell>
          <cell r="F8750" t="str">
            <v>O2222082200</v>
          </cell>
          <cell r="H8750">
            <v>126735.98</v>
          </cell>
        </row>
        <row r="8751">
          <cell r="B8751">
            <v>132021905</v>
          </cell>
          <cell r="D8751" t="str">
            <v>588504</v>
          </cell>
          <cell r="F8751" t="str">
            <v>O2222107009</v>
          </cell>
          <cell r="H8751">
            <v>-4056.97</v>
          </cell>
        </row>
        <row r="8752">
          <cell r="B8752">
            <v>132021905</v>
          </cell>
          <cell r="D8752" t="str">
            <v>588504</v>
          </cell>
          <cell r="F8752" t="str">
            <v>O2222173005</v>
          </cell>
          <cell r="H8752">
            <v>61925.51</v>
          </cell>
        </row>
        <row r="8753">
          <cell r="B8753">
            <v>132021905</v>
          </cell>
          <cell r="D8753" t="str">
            <v>588504</v>
          </cell>
          <cell r="F8753" t="str">
            <v>O2222173007</v>
          </cell>
          <cell r="H8753">
            <v>220709.14</v>
          </cell>
        </row>
        <row r="8754">
          <cell r="B8754">
            <v>132021905</v>
          </cell>
          <cell r="D8754" t="str">
            <v>588504</v>
          </cell>
          <cell r="F8754" t="str">
            <v>O2222181001</v>
          </cell>
          <cell r="H8754">
            <v>848232</v>
          </cell>
        </row>
        <row r="8755">
          <cell r="B8755">
            <v>132021905</v>
          </cell>
          <cell r="D8755" t="str">
            <v>588504</v>
          </cell>
          <cell r="F8755" t="str">
            <v>O2223030183</v>
          </cell>
          <cell r="H8755">
            <v>8084.76</v>
          </cell>
        </row>
        <row r="8756">
          <cell r="B8756">
            <v>132021905</v>
          </cell>
          <cell r="D8756" t="str">
            <v>588504</v>
          </cell>
          <cell r="F8756" t="str">
            <v>O2223048161</v>
          </cell>
          <cell r="H8756">
            <v>31279.63</v>
          </cell>
        </row>
        <row r="8757">
          <cell r="B8757">
            <v>132021905</v>
          </cell>
          <cell r="D8757" t="str">
            <v>588504</v>
          </cell>
          <cell r="F8757" t="str">
            <v>O2223072005</v>
          </cell>
          <cell r="H8757">
            <v>43965.54</v>
          </cell>
        </row>
        <row r="8758">
          <cell r="B8758">
            <v>132021905</v>
          </cell>
          <cell r="D8758" t="str">
            <v>588504</v>
          </cell>
          <cell r="F8758" t="str">
            <v>O2224038004</v>
          </cell>
          <cell r="H8758">
            <v>0.06</v>
          </cell>
        </row>
        <row r="8759">
          <cell r="B8759">
            <v>132021905</v>
          </cell>
          <cell r="D8759" t="str">
            <v>588504</v>
          </cell>
          <cell r="F8759" t="str">
            <v>O2251049001</v>
          </cell>
          <cell r="H8759">
            <v>-5278.91</v>
          </cell>
        </row>
        <row r="8760">
          <cell r="B8760">
            <v>132021905</v>
          </cell>
          <cell r="D8760" t="str">
            <v>588504</v>
          </cell>
          <cell r="F8760" t="str">
            <v>O2251057001</v>
          </cell>
          <cell r="H8760">
            <v>6555</v>
          </cell>
        </row>
        <row r="8761">
          <cell r="B8761">
            <v>132021905</v>
          </cell>
          <cell r="D8761" t="str">
            <v>588505</v>
          </cell>
          <cell r="F8761" t="str">
            <v>O2222173007</v>
          </cell>
          <cell r="H8761">
            <v>23699.34</v>
          </cell>
        </row>
        <row r="8762">
          <cell r="B8762">
            <v>132021905</v>
          </cell>
          <cell r="D8762" t="str">
            <v>588506</v>
          </cell>
          <cell r="F8762" t="str">
            <v>O2221117002</v>
          </cell>
          <cell r="H8762">
            <v>87786.83</v>
          </cell>
        </row>
        <row r="8763">
          <cell r="B8763">
            <v>132021905</v>
          </cell>
          <cell r="D8763" t="str">
            <v>588506</v>
          </cell>
          <cell r="F8763" t="str">
            <v>O2222024208</v>
          </cell>
          <cell r="H8763">
            <v>3685.4</v>
          </cell>
        </row>
        <row r="8764">
          <cell r="B8764">
            <v>132021905</v>
          </cell>
          <cell r="D8764" t="str">
            <v>588506</v>
          </cell>
          <cell r="F8764" t="str">
            <v>O2222058011</v>
          </cell>
          <cell r="H8764">
            <v>41854.26</v>
          </cell>
        </row>
        <row r="8765">
          <cell r="B8765">
            <v>132021905</v>
          </cell>
          <cell r="D8765" t="str">
            <v>588506</v>
          </cell>
          <cell r="F8765" t="str">
            <v>O2222066008</v>
          </cell>
          <cell r="H8765">
            <v>0.02</v>
          </cell>
        </row>
        <row r="8766">
          <cell r="B8766">
            <v>132021905</v>
          </cell>
          <cell r="D8766" t="str">
            <v>588506</v>
          </cell>
          <cell r="F8766" t="str">
            <v>O2222123005</v>
          </cell>
          <cell r="H8766">
            <v>-0.04</v>
          </cell>
        </row>
        <row r="8767">
          <cell r="B8767">
            <v>132021905</v>
          </cell>
          <cell r="D8767" t="str">
            <v>588506</v>
          </cell>
          <cell r="F8767" t="str">
            <v>O2222173005</v>
          </cell>
          <cell r="H8767">
            <v>-9807.4</v>
          </cell>
        </row>
        <row r="8768">
          <cell r="B8768">
            <v>132021905</v>
          </cell>
          <cell r="D8768" t="str">
            <v>588506</v>
          </cell>
          <cell r="F8768" t="str">
            <v>O2222173007</v>
          </cell>
          <cell r="H8768">
            <v>15260.8</v>
          </cell>
        </row>
        <row r="8769">
          <cell r="B8769">
            <v>132021905</v>
          </cell>
          <cell r="D8769" t="str">
            <v>588506</v>
          </cell>
          <cell r="F8769" t="str">
            <v>O2223030183</v>
          </cell>
          <cell r="H8769">
            <v>24467.25</v>
          </cell>
        </row>
        <row r="8770">
          <cell r="B8770">
            <v>132021905</v>
          </cell>
          <cell r="D8770" t="str">
            <v>588506</v>
          </cell>
          <cell r="F8770" t="str">
            <v>O2224038004</v>
          </cell>
          <cell r="H8770">
            <v>0.03</v>
          </cell>
        </row>
        <row r="8771">
          <cell r="B8771">
            <v>132021905</v>
          </cell>
          <cell r="D8771" t="str">
            <v>588506</v>
          </cell>
          <cell r="F8771" t="str">
            <v>O2228014001</v>
          </cell>
          <cell r="H8771">
            <v>560.72</v>
          </cell>
        </row>
        <row r="8772">
          <cell r="B8772">
            <v>132021905</v>
          </cell>
          <cell r="D8772" t="str">
            <v>588506</v>
          </cell>
          <cell r="F8772" t="str">
            <v>O2251057001</v>
          </cell>
          <cell r="H8772">
            <v>2793</v>
          </cell>
        </row>
        <row r="8773">
          <cell r="B8773">
            <v>132021905</v>
          </cell>
          <cell r="D8773" t="str">
            <v>588507</v>
          </cell>
          <cell r="F8773" t="str">
            <v>O2221018163</v>
          </cell>
          <cell r="H8773">
            <v>16390</v>
          </cell>
        </row>
        <row r="8774">
          <cell r="B8774">
            <v>132021905</v>
          </cell>
          <cell r="D8774" t="str">
            <v>588507</v>
          </cell>
          <cell r="F8774" t="str">
            <v>O2221042127</v>
          </cell>
          <cell r="H8774">
            <v>16390</v>
          </cell>
        </row>
        <row r="8775">
          <cell r="B8775">
            <v>132021905</v>
          </cell>
          <cell r="D8775" t="str">
            <v>588507</v>
          </cell>
          <cell r="F8775" t="str">
            <v>O2222016173</v>
          </cell>
          <cell r="H8775">
            <v>9475</v>
          </cell>
        </row>
        <row r="8776">
          <cell r="B8776">
            <v>132021905</v>
          </cell>
          <cell r="D8776" t="str">
            <v>588507</v>
          </cell>
          <cell r="F8776" t="str">
            <v>O2223014131</v>
          </cell>
          <cell r="H8776">
            <v>34667</v>
          </cell>
        </row>
        <row r="8777">
          <cell r="B8777">
            <v>132021905</v>
          </cell>
          <cell r="D8777" t="str">
            <v>588507</v>
          </cell>
          <cell r="F8777" t="str">
            <v>O2223056128</v>
          </cell>
          <cell r="H8777">
            <v>34667</v>
          </cell>
        </row>
        <row r="8778">
          <cell r="B8778">
            <v>132021905</v>
          </cell>
          <cell r="D8778" t="str">
            <v>588508</v>
          </cell>
          <cell r="F8778" t="str">
            <v>O2221018169</v>
          </cell>
          <cell r="H8778">
            <v>2615.41</v>
          </cell>
        </row>
        <row r="8779">
          <cell r="B8779">
            <v>132021905</v>
          </cell>
          <cell r="D8779" t="str">
            <v>588508</v>
          </cell>
          <cell r="F8779" t="str">
            <v>O2221034006</v>
          </cell>
          <cell r="H8779">
            <v>-137332.70000000001</v>
          </cell>
        </row>
        <row r="8780">
          <cell r="B8780">
            <v>132021905</v>
          </cell>
          <cell r="D8780" t="str">
            <v>588508</v>
          </cell>
          <cell r="F8780" t="str">
            <v>O2221092005</v>
          </cell>
          <cell r="H8780">
            <v>295706.84000000003</v>
          </cell>
        </row>
        <row r="8781">
          <cell r="B8781">
            <v>132021905</v>
          </cell>
          <cell r="D8781" t="str">
            <v>588508</v>
          </cell>
          <cell r="F8781" t="str">
            <v>O2221117002</v>
          </cell>
          <cell r="H8781">
            <v>521928.93</v>
          </cell>
        </row>
        <row r="8782">
          <cell r="B8782">
            <v>132021905</v>
          </cell>
          <cell r="D8782" t="str">
            <v>588508</v>
          </cell>
          <cell r="F8782" t="str">
            <v>O2221125001</v>
          </cell>
          <cell r="H8782">
            <v>6039.32</v>
          </cell>
        </row>
        <row r="8783">
          <cell r="B8783">
            <v>132021905</v>
          </cell>
          <cell r="D8783" t="str">
            <v>588508</v>
          </cell>
          <cell r="F8783" t="str">
            <v>O2221125003</v>
          </cell>
          <cell r="H8783">
            <v>56768.91</v>
          </cell>
        </row>
        <row r="8784">
          <cell r="B8784">
            <v>132021905</v>
          </cell>
          <cell r="D8784" t="str">
            <v>588508</v>
          </cell>
          <cell r="F8784" t="str">
            <v>O2221159002</v>
          </cell>
          <cell r="H8784">
            <v>656241.43999999994</v>
          </cell>
        </row>
        <row r="8785">
          <cell r="B8785">
            <v>132021905</v>
          </cell>
          <cell r="D8785" t="str">
            <v>588508</v>
          </cell>
          <cell r="F8785" t="str">
            <v>O2222016132</v>
          </cell>
          <cell r="H8785">
            <v>-6450</v>
          </cell>
        </row>
        <row r="8786">
          <cell r="B8786">
            <v>132021905</v>
          </cell>
          <cell r="D8786" t="str">
            <v>588508</v>
          </cell>
          <cell r="F8786" t="str">
            <v>O2222024015</v>
          </cell>
          <cell r="H8786">
            <v>-197165.61</v>
          </cell>
        </row>
        <row r="8787">
          <cell r="B8787">
            <v>132021905</v>
          </cell>
          <cell r="D8787" t="str">
            <v>588508</v>
          </cell>
          <cell r="F8787" t="str">
            <v>O2222024179</v>
          </cell>
          <cell r="H8787">
            <v>71677.19</v>
          </cell>
        </row>
        <row r="8788">
          <cell r="B8788">
            <v>132021905</v>
          </cell>
          <cell r="D8788" t="str">
            <v>588508</v>
          </cell>
          <cell r="F8788" t="str">
            <v>O2222024207</v>
          </cell>
          <cell r="H8788">
            <v>68406.42</v>
          </cell>
        </row>
        <row r="8789">
          <cell r="B8789">
            <v>132021905</v>
          </cell>
          <cell r="D8789" t="str">
            <v>588508</v>
          </cell>
          <cell r="F8789" t="str">
            <v>O2222024208</v>
          </cell>
          <cell r="H8789">
            <v>20188.169999999998</v>
          </cell>
        </row>
        <row r="8790">
          <cell r="B8790">
            <v>132021905</v>
          </cell>
          <cell r="D8790" t="str">
            <v>588508</v>
          </cell>
          <cell r="F8790" t="str">
            <v>O2222066007</v>
          </cell>
          <cell r="H8790">
            <v>8465.26</v>
          </cell>
        </row>
        <row r="8791">
          <cell r="B8791">
            <v>132021905</v>
          </cell>
          <cell r="D8791" t="str">
            <v>588508</v>
          </cell>
          <cell r="F8791" t="str">
            <v>O2222115004</v>
          </cell>
          <cell r="H8791">
            <v>-6973.38</v>
          </cell>
        </row>
        <row r="8792">
          <cell r="B8792">
            <v>132021905</v>
          </cell>
          <cell r="D8792" t="str">
            <v>588508</v>
          </cell>
          <cell r="F8792" t="str">
            <v>O2222173005</v>
          </cell>
          <cell r="H8792">
            <v>3930.27</v>
          </cell>
        </row>
        <row r="8793">
          <cell r="B8793">
            <v>132021905</v>
          </cell>
          <cell r="D8793" t="str">
            <v>588508</v>
          </cell>
          <cell r="F8793" t="str">
            <v>O2222173007</v>
          </cell>
          <cell r="H8793">
            <v>378964.11</v>
          </cell>
        </row>
        <row r="8794">
          <cell r="B8794">
            <v>132021905</v>
          </cell>
          <cell r="D8794" t="str">
            <v>588508</v>
          </cell>
          <cell r="F8794" t="str">
            <v>O2222181001</v>
          </cell>
          <cell r="H8794">
            <v>181871.82</v>
          </cell>
        </row>
        <row r="8795">
          <cell r="B8795">
            <v>132021905</v>
          </cell>
          <cell r="D8795" t="str">
            <v>588508</v>
          </cell>
          <cell r="F8795" t="str">
            <v>O2222181003</v>
          </cell>
          <cell r="H8795">
            <v>12400.31</v>
          </cell>
        </row>
        <row r="8796">
          <cell r="B8796">
            <v>132021905</v>
          </cell>
          <cell r="D8796" t="str">
            <v>588508</v>
          </cell>
          <cell r="F8796" t="str">
            <v>O2223014144</v>
          </cell>
          <cell r="H8796">
            <v>850700.76</v>
          </cell>
        </row>
        <row r="8797">
          <cell r="B8797">
            <v>132021905</v>
          </cell>
          <cell r="D8797" t="str">
            <v>588508</v>
          </cell>
          <cell r="F8797" t="str">
            <v>O2223022122</v>
          </cell>
          <cell r="H8797">
            <v>-4640.6400000000003</v>
          </cell>
        </row>
        <row r="8798">
          <cell r="B8798">
            <v>132021905</v>
          </cell>
          <cell r="D8798" t="str">
            <v>588508</v>
          </cell>
          <cell r="F8798" t="str">
            <v>O2223030162</v>
          </cell>
          <cell r="H8798">
            <v>2.19</v>
          </cell>
        </row>
        <row r="8799">
          <cell r="B8799">
            <v>132021905</v>
          </cell>
          <cell r="D8799" t="str">
            <v>588508</v>
          </cell>
          <cell r="F8799" t="str">
            <v>O2223048149</v>
          </cell>
          <cell r="H8799">
            <v>11592.37</v>
          </cell>
        </row>
        <row r="8800">
          <cell r="B8800">
            <v>132021905</v>
          </cell>
          <cell r="D8800" t="str">
            <v>588508</v>
          </cell>
          <cell r="F8800" t="str">
            <v>O2224038004</v>
          </cell>
          <cell r="H8800">
            <v>-18868.310000000001</v>
          </cell>
        </row>
        <row r="8801">
          <cell r="B8801">
            <v>132021905</v>
          </cell>
          <cell r="D8801" t="str">
            <v>588508</v>
          </cell>
          <cell r="F8801" t="str">
            <v>O2228014002</v>
          </cell>
          <cell r="H8801">
            <v>150</v>
          </cell>
        </row>
        <row r="8802">
          <cell r="B8802">
            <v>132021905</v>
          </cell>
          <cell r="D8802" t="str">
            <v>588510</v>
          </cell>
          <cell r="F8802" t="str">
            <v>O2221026159</v>
          </cell>
          <cell r="H8802">
            <v>-0.01</v>
          </cell>
        </row>
        <row r="8803">
          <cell r="B8803">
            <v>132021905</v>
          </cell>
          <cell r="D8803" t="str">
            <v>588510</v>
          </cell>
          <cell r="F8803" t="str">
            <v>O2222173007</v>
          </cell>
          <cell r="H8803">
            <v>3153.14</v>
          </cell>
        </row>
        <row r="8804">
          <cell r="B8804">
            <v>132021905</v>
          </cell>
          <cell r="D8804" t="str">
            <v>588510</v>
          </cell>
          <cell r="F8804" t="str">
            <v>O2223056124</v>
          </cell>
          <cell r="H8804">
            <v>6570.91</v>
          </cell>
        </row>
        <row r="8805">
          <cell r="B8805">
            <v>132021905</v>
          </cell>
          <cell r="D8805" t="str">
            <v>588510</v>
          </cell>
          <cell r="F8805" t="str">
            <v>O2224038004</v>
          </cell>
          <cell r="H8805">
            <v>0.02</v>
          </cell>
        </row>
        <row r="8806">
          <cell r="B8806">
            <v>132021905</v>
          </cell>
          <cell r="D8806" t="str">
            <v>588510</v>
          </cell>
          <cell r="F8806" t="str">
            <v>O2224046116</v>
          </cell>
          <cell r="H8806">
            <v>4458.7700000000004</v>
          </cell>
        </row>
        <row r="8807">
          <cell r="B8807">
            <v>132021905</v>
          </cell>
          <cell r="D8807" t="str">
            <v>588511</v>
          </cell>
          <cell r="F8807" t="str">
            <v>O2221034006</v>
          </cell>
          <cell r="H8807">
            <v>48466.55</v>
          </cell>
        </row>
        <row r="8808">
          <cell r="B8808">
            <v>132021905</v>
          </cell>
          <cell r="D8808" t="str">
            <v>588511</v>
          </cell>
          <cell r="F8808" t="str">
            <v>O2221117002</v>
          </cell>
          <cell r="H8808">
            <v>468694.49</v>
          </cell>
        </row>
        <row r="8809">
          <cell r="B8809">
            <v>132021905</v>
          </cell>
          <cell r="D8809" t="str">
            <v>588511</v>
          </cell>
          <cell r="F8809" t="str">
            <v>O2222024208</v>
          </cell>
          <cell r="H8809">
            <v>29713.34</v>
          </cell>
        </row>
        <row r="8810">
          <cell r="B8810">
            <v>132021905</v>
          </cell>
          <cell r="D8810" t="str">
            <v>588511</v>
          </cell>
          <cell r="F8810" t="str">
            <v>O2222058011</v>
          </cell>
          <cell r="H8810">
            <v>288162.65999999997</v>
          </cell>
        </row>
        <row r="8811">
          <cell r="B8811">
            <v>132021905</v>
          </cell>
          <cell r="D8811" t="str">
            <v>588511</v>
          </cell>
          <cell r="F8811" t="str">
            <v>O2222107009</v>
          </cell>
          <cell r="H8811">
            <v>115452.3</v>
          </cell>
        </row>
        <row r="8812">
          <cell r="B8812">
            <v>132021905</v>
          </cell>
          <cell r="D8812" t="str">
            <v>588511</v>
          </cell>
          <cell r="F8812" t="str">
            <v>O2222123005</v>
          </cell>
          <cell r="H8812">
            <v>-0.06</v>
          </cell>
        </row>
        <row r="8813">
          <cell r="B8813">
            <v>132021905</v>
          </cell>
          <cell r="D8813" t="str">
            <v>588511</v>
          </cell>
          <cell r="F8813" t="str">
            <v>O2223022122</v>
          </cell>
          <cell r="H8813">
            <v>4640.6400000000003</v>
          </cell>
        </row>
        <row r="8814">
          <cell r="B8814">
            <v>132021905</v>
          </cell>
          <cell r="D8814" t="str">
            <v>588511</v>
          </cell>
          <cell r="F8814" t="str">
            <v>O2223030183</v>
          </cell>
          <cell r="H8814">
            <v>330786</v>
          </cell>
        </row>
        <row r="8815">
          <cell r="B8815">
            <v>132021905</v>
          </cell>
          <cell r="D8815" t="str">
            <v>588511</v>
          </cell>
          <cell r="F8815" t="str">
            <v>O2223072132</v>
          </cell>
          <cell r="H8815">
            <v>1566.72</v>
          </cell>
        </row>
        <row r="8816">
          <cell r="B8816">
            <v>132021905</v>
          </cell>
          <cell r="D8816" t="str">
            <v>588511</v>
          </cell>
          <cell r="F8816" t="str">
            <v>O2224038004</v>
          </cell>
          <cell r="H8816">
            <v>176337.85</v>
          </cell>
        </row>
        <row r="8817">
          <cell r="B8817">
            <v>132021905</v>
          </cell>
          <cell r="D8817" t="str">
            <v>588511</v>
          </cell>
          <cell r="F8817" t="str">
            <v>O2228014002</v>
          </cell>
          <cell r="H8817">
            <v>471680.82</v>
          </cell>
        </row>
        <row r="8818">
          <cell r="B8818">
            <v>132021905</v>
          </cell>
          <cell r="D8818" t="str">
            <v>588512</v>
          </cell>
          <cell r="F8818" t="str">
            <v>O2211069001</v>
          </cell>
          <cell r="H8818">
            <v>702</v>
          </cell>
        </row>
        <row r="8819">
          <cell r="B8819">
            <v>132021905</v>
          </cell>
          <cell r="D8819" t="str">
            <v>588512</v>
          </cell>
          <cell r="F8819" t="str">
            <v>O2211100001</v>
          </cell>
          <cell r="H8819">
            <v>300446.09999999998</v>
          </cell>
        </row>
        <row r="8820">
          <cell r="B8820">
            <v>132021905</v>
          </cell>
          <cell r="D8820" t="str">
            <v>588512</v>
          </cell>
          <cell r="F8820" t="str">
            <v>O2211118001</v>
          </cell>
          <cell r="H8820">
            <v>-96564.44</v>
          </cell>
        </row>
        <row r="8821">
          <cell r="B8821">
            <v>132021905</v>
          </cell>
          <cell r="D8821" t="str">
            <v>588512</v>
          </cell>
          <cell r="F8821" t="str">
            <v>O2211126001</v>
          </cell>
          <cell r="H8821">
            <v>-56802.52</v>
          </cell>
        </row>
        <row r="8822">
          <cell r="B8822">
            <v>132021905</v>
          </cell>
          <cell r="D8822" t="str">
            <v>588512</v>
          </cell>
          <cell r="F8822" t="str">
            <v>O2212182001</v>
          </cell>
          <cell r="H8822">
            <v>1579.5</v>
          </cell>
        </row>
        <row r="8823">
          <cell r="B8823">
            <v>132021905</v>
          </cell>
          <cell r="D8823" t="str">
            <v>588512</v>
          </cell>
          <cell r="F8823" t="str">
            <v>O2212190001</v>
          </cell>
          <cell r="H8823">
            <v>140139.41</v>
          </cell>
        </row>
        <row r="8824">
          <cell r="B8824">
            <v>132021905</v>
          </cell>
          <cell r="D8824" t="str">
            <v>588512</v>
          </cell>
          <cell r="F8824" t="str">
            <v>O2215061001</v>
          </cell>
          <cell r="H8824">
            <v>0.01</v>
          </cell>
        </row>
        <row r="8825">
          <cell r="B8825">
            <v>132021905</v>
          </cell>
          <cell r="D8825" t="str">
            <v>588512</v>
          </cell>
          <cell r="F8825" t="str">
            <v>O2216043003</v>
          </cell>
          <cell r="H8825">
            <v>67975.710000000006</v>
          </cell>
        </row>
        <row r="8826">
          <cell r="B8826">
            <v>132021905</v>
          </cell>
          <cell r="D8826" t="str">
            <v>588512</v>
          </cell>
          <cell r="F8826" t="str">
            <v>O2218015001</v>
          </cell>
          <cell r="H8826">
            <v>537270.96</v>
          </cell>
        </row>
        <row r="8827">
          <cell r="B8827">
            <v>132021905</v>
          </cell>
          <cell r="D8827" t="str">
            <v>588512</v>
          </cell>
          <cell r="F8827" t="str">
            <v>O2218023001</v>
          </cell>
          <cell r="H8827">
            <v>537270.97</v>
          </cell>
        </row>
        <row r="8828">
          <cell r="B8828">
            <v>132021905</v>
          </cell>
          <cell r="D8828" t="str">
            <v>588512</v>
          </cell>
          <cell r="F8828" t="str">
            <v>O2221117002</v>
          </cell>
          <cell r="H8828">
            <v>27000</v>
          </cell>
        </row>
        <row r="8829">
          <cell r="B8829">
            <v>132021905</v>
          </cell>
          <cell r="D8829" t="str">
            <v>588512</v>
          </cell>
          <cell r="F8829" t="str">
            <v>O2299031909</v>
          </cell>
          <cell r="H8829">
            <v>93606.85</v>
          </cell>
        </row>
        <row r="8830">
          <cell r="B8830">
            <v>132021905</v>
          </cell>
          <cell r="D8830" t="str">
            <v>588513</v>
          </cell>
          <cell r="F8830" t="str">
            <v>O2211100001</v>
          </cell>
          <cell r="H8830">
            <v>205999.94</v>
          </cell>
        </row>
        <row r="8831">
          <cell r="B8831">
            <v>132021905</v>
          </cell>
          <cell r="D8831" t="str">
            <v>588513</v>
          </cell>
          <cell r="F8831" t="str">
            <v>O2221018164</v>
          </cell>
          <cell r="H8831">
            <v>18256.21</v>
          </cell>
        </row>
        <row r="8832">
          <cell r="B8832">
            <v>132021905</v>
          </cell>
          <cell r="D8832" t="str">
            <v>588513</v>
          </cell>
          <cell r="F8832" t="str">
            <v>O2221026152</v>
          </cell>
          <cell r="H8832">
            <v>18010</v>
          </cell>
        </row>
        <row r="8833">
          <cell r="B8833">
            <v>132021905</v>
          </cell>
          <cell r="D8833" t="str">
            <v>588513</v>
          </cell>
          <cell r="F8833" t="str">
            <v>O2221026154</v>
          </cell>
          <cell r="H8833">
            <v>2720.36</v>
          </cell>
        </row>
        <row r="8834">
          <cell r="B8834">
            <v>132021905</v>
          </cell>
          <cell r="D8834" t="str">
            <v>588513</v>
          </cell>
          <cell r="F8834" t="str">
            <v>O2221034006</v>
          </cell>
          <cell r="H8834">
            <v>-224554.78</v>
          </cell>
        </row>
        <row r="8835">
          <cell r="B8835">
            <v>132021905</v>
          </cell>
          <cell r="D8835" t="str">
            <v>588513</v>
          </cell>
          <cell r="F8835" t="str">
            <v>O2221034148</v>
          </cell>
          <cell r="H8835">
            <v>12860</v>
          </cell>
        </row>
        <row r="8836">
          <cell r="B8836">
            <v>132021905</v>
          </cell>
          <cell r="D8836" t="str">
            <v>588513</v>
          </cell>
          <cell r="F8836" t="str">
            <v>O2221034151</v>
          </cell>
          <cell r="H8836">
            <v>2720.36</v>
          </cell>
        </row>
        <row r="8837">
          <cell r="B8837">
            <v>132021905</v>
          </cell>
          <cell r="D8837" t="str">
            <v>588513</v>
          </cell>
          <cell r="F8837" t="str">
            <v>O2221050155</v>
          </cell>
          <cell r="H8837">
            <v>0.88</v>
          </cell>
        </row>
        <row r="8838">
          <cell r="B8838">
            <v>132021905</v>
          </cell>
          <cell r="D8838" t="str">
            <v>588513</v>
          </cell>
          <cell r="F8838" t="str">
            <v>O2221050160</v>
          </cell>
          <cell r="H8838">
            <v>102356.1</v>
          </cell>
        </row>
        <row r="8839">
          <cell r="B8839">
            <v>132021905</v>
          </cell>
          <cell r="D8839" t="str">
            <v>588513</v>
          </cell>
          <cell r="F8839" t="str">
            <v>O2221050170</v>
          </cell>
          <cell r="H8839">
            <v>5300</v>
          </cell>
        </row>
        <row r="8840">
          <cell r="B8840">
            <v>132021905</v>
          </cell>
          <cell r="D8840" t="str">
            <v>588513</v>
          </cell>
          <cell r="F8840" t="str">
            <v>O2221050171</v>
          </cell>
          <cell r="H8840">
            <v>3664.13</v>
          </cell>
        </row>
        <row r="8841">
          <cell r="B8841">
            <v>132021905</v>
          </cell>
          <cell r="D8841" t="str">
            <v>588513</v>
          </cell>
          <cell r="F8841" t="str">
            <v>O2221092113</v>
          </cell>
          <cell r="H8841">
            <v>2720.36</v>
          </cell>
        </row>
        <row r="8842">
          <cell r="B8842">
            <v>132021905</v>
          </cell>
          <cell r="D8842" t="str">
            <v>588513</v>
          </cell>
          <cell r="F8842" t="str">
            <v>O2221109108</v>
          </cell>
          <cell r="H8842">
            <v>12860</v>
          </cell>
        </row>
        <row r="8843">
          <cell r="B8843">
            <v>132021905</v>
          </cell>
          <cell r="D8843" t="str">
            <v>588513</v>
          </cell>
          <cell r="F8843" t="str">
            <v>O2221109110</v>
          </cell>
          <cell r="H8843">
            <v>8020.36</v>
          </cell>
        </row>
        <row r="8844">
          <cell r="B8844">
            <v>132021905</v>
          </cell>
          <cell r="D8844" t="str">
            <v>588513</v>
          </cell>
          <cell r="F8844" t="str">
            <v>O2221117002</v>
          </cell>
          <cell r="H8844">
            <v>573420.18999999994</v>
          </cell>
        </row>
        <row r="8845">
          <cell r="B8845">
            <v>132021905</v>
          </cell>
          <cell r="D8845" t="str">
            <v>588513</v>
          </cell>
          <cell r="F8845" t="str">
            <v>O2221125003</v>
          </cell>
          <cell r="H8845">
            <v>-417765.42</v>
          </cell>
        </row>
        <row r="8846">
          <cell r="B8846">
            <v>132021905</v>
          </cell>
          <cell r="D8846" t="str">
            <v>588513</v>
          </cell>
          <cell r="F8846" t="str">
            <v>O2221125101</v>
          </cell>
          <cell r="H8846">
            <v>2720.36</v>
          </cell>
        </row>
        <row r="8847">
          <cell r="B8847">
            <v>132021905</v>
          </cell>
          <cell r="D8847" t="str">
            <v>588513</v>
          </cell>
          <cell r="F8847" t="str">
            <v>O2221159002</v>
          </cell>
          <cell r="H8847">
            <v>1483774.7</v>
          </cell>
        </row>
        <row r="8848">
          <cell r="B8848">
            <v>132021905</v>
          </cell>
          <cell r="D8848" t="str">
            <v>588513</v>
          </cell>
          <cell r="F8848" t="str">
            <v>O2222016016</v>
          </cell>
          <cell r="H8848">
            <v>5400</v>
          </cell>
        </row>
        <row r="8849">
          <cell r="B8849">
            <v>132021905</v>
          </cell>
          <cell r="D8849" t="str">
            <v>588513</v>
          </cell>
          <cell r="F8849" t="str">
            <v>O2222016159</v>
          </cell>
          <cell r="H8849">
            <v>225960.11</v>
          </cell>
        </row>
        <row r="8850">
          <cell r="B8850">
            <v>132021905</v>
          </cell>
          <cell r="D8850" t="str">
            <v>588513</v>
          </cell>
          <cell r="F8850" t="str">
            <v>O2222016168</v>
          </cell>
          <cell r="H8850">
            <v>13964.38</v>
          </cell>
        </row>
        <row r="8851">
          <cell r="B8851">
            <v>132021905</v>
          </cell>
          <cell r="D8851" t="str">
            <v>588513</v>
          </cell>
          <cell r="F8851" t="str">
            <v>O2222016169</v>
          </cell>
          <cell r="H8851">
            <v>13964.39</v>
          </cell>
        </row>
        <row r="8852">
          <cell r="B8852">
            <v>132021905</v>
          </cell>
          <cell r="D8852" t="str">
            <v>588513</v>
          </cell>
          <cell r="F8852" t="str">
            <v>O2222016187</v>
          </cell>
          <cell r="H8852">
            <v>2720.36</v>
          </cell>
        </row>
        <row r="8853">
          <cell r="B8853">
            <v>132021905</v>
          </cell>
          <cell r="D8853" t="str">
            <v>588513</v>
          </cell>
          <cell r="F8853" t="str">
            <v>O2222016188</v>
          </cell>
          <cell r="H8853">
            <v>71138.240000000005</v>
          </cell>
        </row>
        <row r="8854">
          <cell r="B8854">
            <v>132021905</v>
          </cell>
          <cell r="D8854" t="str">
            <v>588513</v>
          </cell>
          <cell r="F8854" t="str">
            <v>O2222024015</v>
          </cell>
          <cell r="H8854">
            <v>52059.63</v>
          </cell>
        </row>
        <row r="8855">
          <cell r="B8855">
            <v>132021905</v>
          </cell>
          <cell r="D8855" t="str">
            <v>588513</v>
          </cell>
          <cell r="F8855" t="str">
            <v>O2222024190</v>
          </cell>
          <cell r="H8855">
            <v>12860</v>
          </cell>
        </row>
        <row r="8856">
          <cell r="B8856">
            <v>132021905</v>
          </cell>
          <cell r="D8856" t="str">
            <v>588513</v>
          </cell>
          <cell r="F8856" t="str">
            <v>O2222024199</v>
          </cell>
          <cell r="H8856">
            <v>2720.36</v>
          </cell>
        </row>
        <row r="8857">
          <cell r="B8857">
            <v>132021905</v>
          </cell>
          <cell r="D8857" t="str">
            <v>588513</v>
          </cell>
          <cell r="F8857" t="str">
            <v>O2222024202</v>
          </cell>
          <cell r="H8857">
            <v>720</v>
          </cell>
        </row>
        <row r="8858">
          <cell r="B8858">
            <v>132021905</v>
          </cell>
          <cell r="D8858" t="str">
            <v>588513</v>
          </cell>
          <cell r="F8858" t="str">
            <v>O2222024205</v>
          </cell>
          <cell r="H8858">
            <v>0.43</v>
          </cell>
        </row>
        <row r="8859">
          <cell r="B8859">
            <v>132021905</v>
          </cell>
          <cell r="D8859" t="str">
            <v>588513</v>
          </cell>
          <cell r="F8859" t="str">
            <v>O2222032128</v>
          </cell>
          <cell r="H8859">
            <v>40358.51</v>
          </cell>
        </row>
        <row r="8860">
          <cell r="B8860">
            <v>132021905</v>
          </cell>
          <cell r="D8860" t="str">
            <v>588513</v>
          </cell>
          <cell r="F8860" t="str">
            <v>O2222032142</v>
          </cell>
          <cell r="H8860">
            <v>13964.39</v>
          </cell>
        </row>
        <row r="8861">
          <cell r="B8861">
            <v>132021905</v>
          </cell>
          <cell r="D8861" t="str">
            <v>588513</v>
          </cell>
          <cell r="F8861" t="str">
            <v>O2222032154</v>
          </cell>
          <cell r="H8861">
            <v>13209</v>
          </cell>
        </row>
        <row r="8862">
          <cell r="B8862">
            <v>132021905</v>
          </cell>
          <cell r="D8862" t="str">
            <v>588513</v>
          </cell>
          <cell r="F8862" t="str">
            <v>O2222040138</v>
          </cell>
          <cell r="H8862">
            <v>-11196.11</v>
          </cell>
        </row>
        <row r="8863">
          <cell r="B8863">
            <v>132021905</v>
          </cell>
          <cell r="D8863" t="str">
            <v>588513</v>
          </cell>
          <cell r="F8863" t="str">
            <v>O2222040148</v>
          </cell>
          <cell r="H8863">
            <v>-520851.08</v>
          </cell>
        </row>
        <row r="8864">
          <cell r="B8864">
            <v>132021905</v>
          </cell>
          <cell r="D8864" t="str">
            <v>588513</v>
          </cell>
          <cell r="F8864" t="str">
            <v>O2222058011</v>
          </cell>
          <cell r="H8864">
            <v>240471.65</v>
          </cell>
        </row>
        <row r="8865">
          <cell r="B8865">
            <v>132021905</v>
          </cell>
          <cell r="D8865" t="str">
            <v>588513</v>
          </cell>
          <cell r="F8865" t="str">
            <v>O2222058137</v>
          </cell>
          <cell r="H8865">
            <v>13964.38</v>
          </cell>
        </row>
        <row r="8866">
          <cell r="B8866">
            <v>132021905</v>
          </cell>
          <cell r="D8866" t="str">
            <v>588513</v>
          </cell>
          <cell r="F8866" t="str">
            <v>O2222066007</v>
          </cell>
          <cell r="H8866">
            <v>179751.43</v>
          </cell>
        </row>
        <row r="8867">
          <cell r="B8867">
            <v>132021905</v>
          </cell>
          <cell r="D8867" t="str">
            <v>588513</v>
          </cell>
          <cell r="F8867" t="str">
            <v>O2222066008</v>
          </cell>
          <cell r="H8867">
            <v>0.02</v>
          </cell>
        </row>
        <row r="8868">
          <cell r="B8868">
            <v>132021905</v>
          </cell>
          <cell r="D8868" t="str">
            <v>588513</v>
          </cell>
          <cell r="F8868" t="str">
            <v>O2222066144</v>
          </cell>
          <cell r="H8868">
            <v>12860</v>
          </cell>
        </row>
        <row r="8869">
          <cell r="B8869">
            <v>132021905</v>
          </cell>
          <cell r="D8869" t="str">
            <v>588513</v>
          </cell>
          <cell r="F8869" t="str">
            <v>O2222066151</v>
          </cell>
          <cell r="H8869">
            <v>2720.36</v>
          </cell>
        </row>
        <row r="8870">
          <cell r="B8870">
            <v>132021905</v>
          </cell>
          <cell r="D8870" t="str">
            <v>588513</v>
          </cell>
          <cell r="F8870" t="str">
            <v>O2222066152</v>
          </cell>
          <cell r="H8870">
            <v>50651.199999999997</v>
          </cell>
        </row>
        <row r="8871">
          <cell r="B8871">
            <v>132021905</v>
          </cell>
          <cell r="D8871" t="str">
            <v>588513</v>
          </cell>
          <cell r="F8871" t="str">
            <v>O2222066156</v>
          </cell>
          <cell r="H8871">
            <v>84411.61</v>
          </cell>
        </row>
        <row r="8872">
          <cell r="B8872">
            <v>132021905</v>
          </cell>
          <cell r="D8872" t="str">
            <v>588513</v>
          </cell>
          <cell r="F8872" t="str">
            <v>O2222082169</v>
          </cell>
          <cell r="H8872">
            <v>44857.01</v>
          </cell>
        </row>
        <row r="8873">
          <cell r="B8873">
            <v>132021905</v>
          </cell>
          <cell r="D8873" t="str">
            <v>588513</v>
          </cell>
          <cell r="F8873" t="str">
            <v>O2222082175</v>
          </cell>
          <cell r="H8873">
            <v>2360</v>
          </cell>
        </row>
        <row r="8874">
          <cell r="B8874">
            <v>132021905</v>
          </cell>
          <cell r="D8874" t="str">
            <v>588513</v>
          </cell>
          <cell r="F8874" t="str">
            <v>O2222082177</v>
          </cell>
          <cell r="H8874">
            <v>2720.36</v>
          </cell>
        </row>
        <row r="8875">
          <cell r="B8875">
            <v>132021905</v>
          </cell>
          <cell r="D8875" t="str">
            <v>588513</v>
          </cell>
          <cell r="F8875" t="str">
            <v>O2222082182</v>
          </cell>
          <cell r="H8875">
            <v>9237.51</v>
          </cell>
        </row>
        <row r="8876">
          <cell r="B8876">
            <v>132021905</v>
          </cell>
          <cell r="D8876" t="str">
            <v>588513</v>
          </cell>
          <cell r="F8876" t="str">
            <v>O2222090126</v>
          </cell>
          <cell r="H8876">
            <v>980</v>
          </cell>
        </row>
        <row r="8877">
          <cell r="B8877">
            <v>132021905</v>
          </cell>
          <cell r="D8877" t="str">
            <v>588513</v>
          </cell>
          <cell r="F8877" t="str">
            <v>O2222090128</v>
          </cell>
          <cell r="H8877">
            <v>76017.19</v>
          </cell>
        </row>
        <row r="8878">
          <cell r="B8878">
            <v>132021905</v>
          </cell>
          <cell r="D8878" t="str">
            <v>588513</v>
          </cell>
          <cell r="F8878" t="str">
            <v>O2222090144</v>
          </cell>
          <cell r="H8878">
            <v>2720.36</v>
          </cell>
        </row>
        <row r="8879">
          <cell r="B8879">
            <v>132021905</v>
          </cell>
          <cell r="D8879" t="str">
            <v>588513</v>
          </cell>
          <cell r="F8879" t="str">
            <v>O2222107009</v>
          </cell>
          <cell r="H8879">
            <v>118702.19</v>
          </cell>
        </row>
        <row r="8880">
          <cell r="B8880">
            <v>132021905</v>
          </cell>
          <cell r="D8880" t="str">
            <v>588513</v>
          </cell>
          <cell r="F8880" t="str">
            <v>O2222107134</v>
          </cell>
          <cell r="H8880">
            <v>154410.18</v>
          </cell>
        </row>
        <row r="8881">
          <cell r="B8881">
            <v>132021905</v>
          </cell>
          <cell r="D8881" t="str">
            <v>588513</v>
          </cell>
          <cell r="F8881" t="str">
            <v>O2222107135</v>
          </cell>
          <cell r="H8881">
            <v>71138.240000000005</v>
          </cell>
        </row>
        <row r="8882">
          <cell r="B8882">
            <v>132021905</v>
          </cell>
          <cell r="D8882" t="str">
            <v>588513</v>
          </cell>
          <cell r="F8882" t="str">
            <v>O2222115004</v>
          </cell>
          <cell r="H8882">
            <v>6973.38</v>
          </cell>
        </row>
        <row r="8883">
          <cell r="B8883">
            <v>132021905</v>
          </cell>
          <cell r="D8883" t="str">
            <v>588513</v>
          </cell>
          <cell r="F8883" t="str">
            <v>O2222115118</v>
          </cell>
          <cell r="H8883">
            <v>436.64</v>
          </cell>
        </row>
        <row r="8884">
          <cell r="B8884">
            <v>132021905</v>
          </cell>
          <cell r="D8884" t="str">
            <v>588513</v>
          </cell>
          <cell r="F8884" t="str">
            <v>O2222115125</v>
          </cell>
          <cell r="H8884">
            <v>54577.5</v>
          </cell>
        </row>
        <row r="8885">
          <cell r="B8885">
            <v>132021905</v>
          </cell>
          <cell r="D8885" t="str">
            <v>588513</v>
          </cell>
          <cell r="F8885" t="str">
            <v>O2222115132</v>
          </cell>
          <cell r="H8885">
            <v>6563.92</v>
          </cell>
        </row>
        <row r="8886">
          <cell r="B8886">
            <v>132021905</v>
          </cell>
          <cell r="D8886" t="str">
            <v>588513</v>
          </cell>
          <cell r="F8886" t="str">
            <v>O2222123005</v>
          </cell>
          <cell r="H8886">
            <v>10450.040000000001</v>
          </cell>
        </row>
        <row r="8887">
          <cell r="B8887">
            <v>132021905</v>
          </cell>
          <cell r="D8887" t="str">
            <v>588513</v>
          </cell>
          <cell r="F8887" t="str">
            <v>O2222123116</v>
          </cell>
          <cell r="H8887">
            <v>13964.38</v>
          </cell>
        </row>
        <row r="8888">
          <cell r="B8888">
            <v>132021905</v>
          </cell>
          <cell r="D8888" t="str">
            <v>588513</v>
          </cell>
          <cell r="F8888" t="str">
            <v>O2222123118</v>
          </cell>
          <cell r="H8888">
            <v>12860</v>
          </cell>
        </row>
        <row r="8889">
          <cell r="B8889">
            <v>132021905</v>
          </cell>
          <cell r="D8889" t="str">
            <v>588513</v>
          </cell>
          <cell r="F8889" t="str">
            <v>O2222123120</v>
          </cell>
          <cell r="H8889">
            <v>2720.36</v>
          </cell>
        </row>
        <row r="8890">
          <cell r="B8890">
            <v>132021905</v>
          </cell>
          <cell r="D8890" t="str">
            <v>588513</v>
          </cell>
          <cell r="F8890" t="str">
            <v>O2222123121</v>
          </cell>
          <cell r="H8890">
            <v>33697.06</v>
          </cell>
        </row>
        <row r="8891">
          <cell r="B8891">
            <v>132021905</v>
          </cell>
          <cell r="D8891" t="str">
            <v>588513</v>
          </cell>
          <cell r="F8891" t="str">
            <v>O2222123122</v>
          </cell>
          <cell r="H8891">
            <v>31304.37</v>
          </cell>
        </row>
        <row r="8892">
          <cell r="B8892">
            <v>132021905</v>
          </cell>
          <cell r="D8892" t="str">
            <v>588513</v>
          </cell>
          <cell r="F8892" t="str">
            <v>O2222157107</v>
          </cell>
          <cell r="H8892">
            <v>6800</v>
          </cell>
        </row>
        <row r="8893">
          <cell r="B8893">
            <v>132021905</v>
          </cell>
          <cell r="D8893" t="str">
            <v>588513</v>
          </cell>
          <cell r="F8893" t="str">
            <v>O2222157109</v>
          </cell>
          <cell r="H8893">
            <v>2720.36</v>
          </cell>
        </row>
        <row r="8894">
          <cell r="B8894">
            <v>132021905</v>
          </cell>
          <cell r="D8894" t="str">
            <v>588513</v>
          </cell>
          <cell r="F8894" t="str">
            <v>O2222165001</v>
          </cell>
          <cell r="H8894">
            <v>501651.71</v>
          </cell>
        </row>
        <row r="8895">
          <cell r="B8895">
            <v>132021905</v>
          </cell>
          <cell r="D8895" t="str">
            <v>588513</v>
          </cell>
          <cell r="F8895" t="str">
            <v>O2222173001</v>
          </cell>
          <cell r="H8895">
            <v>345696.62</v>
          </cell>
        </row>
        <row r="8896">
          <cell r="B8896">
            <v>132021905</v>
          </cell>
          <cell r="D8896" t="str">
            <v>588513</v>
          </cell>
          <cell r="F8896" t="str">
            <v>O2222173003</v>
          </cell>
          <cell r="H8896">
            <v>448057.83</v>
          </cell>
        </row>
        <row r="8897">
          <cell r="B8897">
            <v>132021905</v>
          </cell>
          <cell r="D8897" t="str">
            <v>588513</v>
          </cell>
          <cell r="F8897" t="str">
            <v>O2222173005</v>
          </cell>
          <cell r="H8897">
            <v>255932.03</v>
          </cell>
        </row>
        <row r="8898">
          <cell r="B8898">
            <v>132021905</v>
          </cell>
          <cell r="D8898" t="str">
            <v>588513</v>
          </cell>
          <cell r="F8898" t="str">
            <v>O2222173007</v>
          </cell>
          <cell r="H8898">
            <v>295532.53999999998</v>
          </cell>
        </row>
        <row r="8899">
          <cell r="B8899">
            <v>132021905</v>
          </cell>
          <cell r="D8899" t="str">
            <v>588513</v>
          </cell>
          <cell r="F8899" t="str">
            <v>O2222181004</v>
          </cell>
          <cell r="H8899">
            <v>59944.63</v>
          </cell>
        </row>
        <row r="8900">
          <cell r="B8900">
            <v>132021905</v>
          </cell>
          <cell r="D8900" t="str">
            <v>588513</v>
          </cell>
          <cell r="F8900" t="str">
            <v>O2223014134</v>
          </cell>
          <cell r="H8900">
            <v>12860</v>
          </cell>
        </row>
        <row r="8901">
          <cell r="B8901">
            <v>132021905</v>
          </cell>
          <cell r="D8901" t="str">
            <v>588513</v>
          </cell>
          <cell r="F8901" t="str">
            <v>O2223014135</v>
          </cell>
          <cell r="H8901">
            <v>2720.36</v>
          </cell>
        </row>
        <row r="8902">
          <cell r="B8902">
            <v>132021905</v>
          </cell>
          <cell r="D8902" t="str">
            <v>588513</v>
          </cell>
          <cell r="F8902" t="str">
            <v>O2223022121</v>
          </cell>
          <cell r="H8902">
            <v>13964.38</v>
          </cell>
        </row>
        <row r="8903">
          <cell r="B8903">
            <v>132021905</v>
          </cell>
          <cell r="D8903" t="str">
            <v>588513</v>
          </cell>
          <cell r="F8903" t="str">
            <v>O2223022127</v>
          </cell>
          <cell r="H8903">
            <v>2720.36</v>
          </cell>
        </row>
        <row r="8904">
          <cell r="B8904">
            <v>132021905</v>
          </cell>
          <cell r="D8904" t="str">
            <v>588513</v>
          </cell>
          <cell r="F8904" t="str">
            <v>O2223022128</v>
          </cell>
          <cell r="H8904">
            <v>37441.18</v>
          </cell>
        </row>
        <row r="8905">
          <cell r="B8905">
            <v>132021905</v>
          </cell>
          <cell r="D8905" t="str">
            <v>588513</v>
          </cell>
          <cell r="F8905" t="str">
            <v>O2223030157</v>
          </cell>
          <cell r="H8905">
            <v>25.03</v>
          </cell>
        </row>
        <row r="8906">
          <cell r="B8906">
            <v>132021905</v>
          </cell>
          <cell r="D8906" t="str">
            <v>588513</v>
          </cell>
          <cell r="F8906" t="str">
            <v>O2223030159</v>
          </cell>
          <cell r="H8906">
            <v>102356.1</v>
          </cell>
        </row>
        <row r="8907">
          <cell r="B8907">
            <v>132021905</v>
          </cell>
          <cell r="D8907" t="str">
            <v>588513</v>
          </cell>
          <cell r="F8907" t="str">
            <v>O2223030174</v>
          </cell>
          <cell r="H8907">
            <v>17795</v>
          </cell>
        </row>
        <row r="8908">
          <cell r="B8908">
            <v>132021905</v>
          </cell>
          <cell r="D8908" t="str">
            <v>588513</v>
          </cell>
          <cell r="F8908" t="str">
            <v>O2223030183</v>
          </cell>
          <cell r="H8908">
            <v>10940.77</v>
          </cell>
        </row>
        <row r="8909">
          <cell r="B8909">
            <v>132021905</v>
          </cell>
          <cell r="D8909" t="str">
            <v>588513</v>
          </cell>
          <cell r="F8909" t="str">
            <v>O2223048155</v>
          </cell>
          <cell r="H8909">
            <v>12860</v>
          </cell>
        </row>
        <row r="8910">
          <cell r="B8910">
            <v>132021905</v>
          </cell>
          <cell r="D8910" t="str">
            <v>588513</v>
          </cell>
          <cell r="F8910" t="str">
            <v>O2223048158</v>
          </cell>
          <cell r="H8910">
            <v>3843.56</v>
          </cell>
        </row>
        <row r="8911">
          <cell r="B8911">
            <v>132021905</v>
          </cell>
          <cell r="D8911" t="str">
            <v>588513</v>
          </cell>
          <cell r="F8911" t="str">
            <v>O2223064127</v>
          </cell>
          <cell r="H8911">
            <v>2720.36</v>
          </cell>
        </row>
        <row r="8912">
          <cell r="B8912">
            <v>132021905</v>
          </cell>
          <cell r="D8912" t="str">
            <v>588513</v>
          </cell>
          <cell r="F8912" t="str">
            <v>O2223072118</v>
          </cell>
          <cell r="H8912">
            <v>23.71</v>
          </cell>
        </row>
        <row r="8913">
          <cell r="B8913">
            <v>132021905</v>
          </cell>
          <cell r="D8913" t="str">
            <v>588513</v>
          </cell>
          <cell r="F8913" t="str">
            <v>O2223072130</v>
          </cell>
          <cell r="H8913">
            <v>3843.56</v>
          </cell>
        </row>
        <row r="8914">
          <cell r="B8914">
            <v>132021905</v>
          </cell>
          <cell r="D8914" t="str">
            <v>588513</v>
          </cell>
          <cell r="F8914" t="str">
            <v>O2223072131</v>
          </cell>
          <cell r="H8914">
            <v>73924.72</v>
          </cell>
        </row>
        <row r="8915">
          <cell r="B8915">
            <v>132021905</v>
          </cell>
          <cell r="D8915" t="str">
            <v>588513</v>
          </cell>
          <cell r="F8915" t="str">
            <v>O2224012134</v>
          </cell>
          <cell r="H8915">
            <v>77698.740000000005</v>
          </cell>
        </row>
        <row r="8916">
          <cell r="B8916">
            <v>132021905</v>
          </cell>
          <cell r="D8916" t="str">
            <v>588513</v>
          </cell>
          <cell r="F8916" t="str">
            <v>O2224020112</v>
          </cell>
          <cell r="H8916">
            <v>-53017.65</v>
          </cell>
        </row>
        <row r="8917">
          <cell r="B8917">
            <v>132021905</v>
          </cell>
          <cell r="D8917" t="str">
            <v>588513</v>
          </cell>
          <cell r="F8917" t="str">
            <v>O2224038122</v>
          </cell>
          <cell r="H8917">
            <v>3611.71</v>
          </cell>
        </row>
        <row r="8918">
          <cell r="B8918">
            <v>132021905</v>
          </cell>
          <cell r="D8918" t="str">
            <v>588513</v>
          </cell>
          <cell r="F8918" t="str">
            <v>O2224038133</v>
          </cell>
          <cell r="H8918">
            <v>-1.3</v>
          </cell>
        </row>
        <row r="8919">
          <cell r="B8919">
            <v>132021905</v>
          </cell>
          <cell r="D8919" t="str">
            <v>588513</v>
          </cell>
          <cell r="F8919" t="str">
            <v>O2224046004</v>
          </cell>
          <cell r="H8919">
            <v>227996.7</v>
          </cell>
        </row>
        <row r="8920">
          <cell r="B8920">
            <v>132021905</v>
          </cell>
          <cell r="D8920" t="str">
            <v>588513</v>
          </cell>
          <cell r="F8920" t="str">
            <v>O2228014002</v>
          </cell>
          <cell r="H8920">
            <v>133800</v>
          </cell>
        </row>
        <row r="8921">
          <cell r="B8921">
            <v>132021905</v>
          </cell>
          <cell r="D8921" t="str">
            <v>588513</v>
          </cell>
          <cell r="F8921" t="str">
            <v>O2251023003</v>
          </cell>
          <cell r="H8921">
            <v>205440.44</v>
          </cell>
        </row>
        <row r="8922">
          <cell r="B8922">
            <v>132021905</v>
          </cell>
          <cell r="D8922" t="str">
            <v>588513</v>
          </cell>
          <cell r="F8922" t="str">
            <v>O2251031002</v>
          </cell>
          <cell r="H8922">
            <v>2720.36</v>
          </cell>
        </row>
        <row r="8923">
          <cell r="B8923">
            <v>132021905</v>
          </cell>
          <cell r="D8923" t="str">
            <v>588513</v>
          </cell>
          <cell r="F8923" t="str">
            <v>O2252013027</v>
          </cell>
          <cell r="H8923">
            <v>3913.92</v>
          </cell>
        </row>
        <row r="8924">
          <cell r="B8924">
            <v>132021905</v>
          </cell>
          <cell r="D8924" t="str">
            <v>588513</v>
          </cell>
          <cell r="F8924" t="str">
            <v>O2259019015</v>
          </cell>
          <cell r="H8924">
            <v>-29624.39</v>
          </cell>
        </row>
        <row r="8925">
          <cell r="B8925">
            <v>132021905</v>
          </cell>
          <cell r="D8925" t="str">
            <v>588513</v>
          </cell>
          <cell r="F8925" t="str">
            <v>O2259019020</v>
          </cell>
          <cell r="H8925">
            <v>37441.18</v>
          </cell>
        </row>
        <row r="8926">
          <cell r="B8926">
            <v>132021905</v>
          </cell>
          <cell r="D8926" t="str">
            <v>588513</v>
          </cell>
          <cell r="F8926" t="str">
            <v>O2299031908</v>
          </cell>
          <cell r="H8926">
            <v>27799.57</v>
          </cell>
        </row>
        <row r="8927">
          <cell r="B8927">
            <v>132021905</v>
          </cell>
          <cell r="D8927" t="str">
            <v>588513</v>
          </cell>
          <cell r="F8927" t="str">
            <v>O2619015124</v>
          </cell>
          <cell r="H8927">
            <v>54805</v>
          </cell>
        </row>
        <row r="8928">
          <cell r="B8928">
            <v>132021905</v>
          </cell>
          <cell r="D8928" t="str">
            <v>588514</v>
          </cell>
          <cell r="F8928" t="str">
            <v>O2221117002</v>
          </cell>
          <cell r="H8928">
            <v>90227.5</v>
          </cell>
        </row>
        <row r="8929">
          <cell r="B8929">
            <v>132021905</v>
          </cell>
          <cell r="D8929" t="str">
            <v>588514</v>
          </cell>
          <cell r="F8929" t="str">
            <v>O2222024015</v>
          </cell>
          <cell r="H8929">
            <v>12255</v>
          </cell>
        </row>
        <row r="8930">
          <cell r="B8930">
            <v>132021905</v>
          </cell>
          <cell r="D8930" t="str">
            <v>588514</v>
          </cell>
          <cell r="F8930" t="str">
            <v>O2222024202</v>
          </cell>
          <cell r="H8930">
            <v>2375</v>
          </cell>
        </row>
        <row r="8931">
          <cell r="B8931">
            <v>132021905</v>
          </cell>
          <cell r="D8931" t="str">
            <v>588514</v>
          </cell>
          <cell r="F8931" t="str">
            <v>O2222058011</v>
          </cell>
          <cell r="H8931">
            <v>80171.490000000005</v>
          </cell>
        </row>
        <row r="8932">
          <cell r="B8932">
            <v>132021905</v>
          </cell>
          <cell r="D8932" t="str">
            <v>588514</v>
          </cell>
          <cell r="F8932" t="str">
            <v>O2222066008</v>
          </cell>
          <cell r="H8932">
            <v>-0.01</v>
          </cell>
        </row>
        <row r="8933">
          <cell r="B8933">
            <v>132021905</v>
          </cell>
          <cell r="D8933" t="str">
            <v>588514</v>
          </cell>
          <cell r="F8933" t="str">
            <v>O2222123005</v>
          </cell>
          <cell r="H8933">
            <v>5985</v>
          </cell>
        </row>
        <row r="8934">
          <cell r="B8934">
            <v>132021905</v>
          </cell>
          <cell r="D8934" t="str">
            <v>588514</v>
          </cell>
          <cell r="F8934" t="str">
            <v>O2224038004</v>
          </cell>
          <cell r="H8934">
            <v>0.02</v>
          </cell>
        </row>
        <row r="8935">
          <cell r="B8935">
            <v>132021905</v>
          </cell>
          <cell r="D8935" t="str">
            <v>588515</v>
          </cell>
          <cell r="F8935" t="str">
            <v>O2212041002</v>
          </cell>
          <cell r="H8935">
            <v>185219.49</v>
          </cell>
        </row>
        <row r="8936">
          <cell r="B8936">
            <v>132021905</v>
          </cell>
          <cell r="D8936" t="str">
            <v>588515</v>
          </cell>
          <cell r="F8936" t="str">
            <v>O2221018168</v>
          </cell>
          <cell r="H8936">
            <v>59923.96</v>
          </cell>
        </row>
        <row r="8937">
          <cell r="B8937">
            <v>132021905</v>
          </cell>
          <cell r="D8937" t="str">
            <v>588515</v>
          </cell>
          <cell r="F8937" t="str">
            <v>O2221018178</v>
          </cell>
          <cell r="H8937">
            <v>62999.95</v>
          </cell>
        </row>
        <row r="8938">
          <cell r="B8938">
            <v>132021905</v>
          </cell>
          <cell r="D8938" t="str">
            <v>588515</v>
          </cell>
          <cell r="F8938" t="str">
            <v>O2221034147</v>
          </cell>
          <cell r="H8938">
            <v>28502.84</v>
          </cell>
        </row>
        <row r="8939">
          <cell r="B8939">
            <v>132021905</v>
          </cell>
          <cell r="D8939" t="str">
            <v>588515</v>
          </cell>
          <cell r="F8939" t="str">
            <v>O2221034156</v>
          </cell>
          <cell r="H8939">
            <v>94500.09</v>
          </cell>
        </row>
        <row r="8940">
          <cell r="B8940">
            <v>132021905</v>
          </cell>
          <cell r="D8940" t="str">
            <v>588515</v>
          </cell>
          <cell r="F8940" t="str">
            <v>O2221042134</v>
          </cell>
          <cell r="H8940">
            <v>17235</v>
          </cell>
        </row>
        <row r="8941">
          <cell r="B8941">
            <v>132021905</v>
          </cell>
          <cell r="D8941" t="str">
            <v>588515</v>
          </cell>
          <cell r="F8941" t="str">
            <v>O2221050172</v>
          </cell>
          <cell r="H8941">
            <v>62999.96</v>
          </cell>
        </row>
        <row r="8942">
          <cell r="B8942">
            <v>132021905</v>
          </cell>
          <cell r="D8942" t="str">
            <v>588515</v>
          </cell>
          <cell r="F8942" t="str">
            <v>O2221092005</v>
          </cell>
          <cell r="H8942">
            <v>37711.22</v>
          </cell>
        </row>
        <row r="8943">
          <cell r="B8943">
            <v>132021905</v>
          </cell>
          <cell r="D8943" t="str">
            <v>588515</v>
          </cell>
          <cell r="F8943" t="str">
            <v>O2221117002</v>
          </cell>
          <cell r="H8943">
            <v>37943.42</v>
          </cell>
        </row>
        <row r="8944">
          <cell r="B8944">
            <v>132021905</v>
          </cell>
          <cell r="D8944" t="str">
            <v>588515</v>
          </cell>
          <cell r="F8944" t="str">
            <v>O2221125002</v>
          </cell>
          <cell r="H8944">
            <v>176556.42</v>
          </cell>
        </row>
        <row r="8945">
          <cell r="B8945">
            <v>132021905</v>
          </cell>
          <cell r="D8945" t="str">
            <v>588515</v>
          </cell>
          <cell r="F8945" t="str">
            <v>O2221133001</v>
          </cell>
          <cell r="H8945">
            <v>47663.34</v>
          </cell>
        </row>
        <row r="8946">
          <cell r="B8946">
            <v>132021905</v>
          </cell>
          <cell r="D8946" t="str">
            <v>588515</v>
          </cell>
          <cell r="F8946" t="str">
            <v>O2221141001</v>
          </cell>
          <cell r="H8946">
            <v>24835.26</v>
          </cell>
        </row>
        <row r="8947">
          <cell r="B8947">
            <v>132021905</v>
          </cell>
          <cell r="D8947" t="str">
            <v>588515</v>
          </cell>
          <cell r="F8947" t="str">
            <v>O2222016014</v>
          </cell>
          <cell r="H8947">
            <v>22000</v>
          </cell>
        </row>
        <row r="8948">
          <cell r="B8948">
            <v>132021905</v>
          </cell>
          <cell r="D8948" t="str">
            <v>588515</v>
          </cell>
          <cell r="F8948" t="str">
            <v>O2222016170</v>
          </cell>
          <cell r="H8948">
            <v>8776.5400000000009</v>
          </cell>
        </row>
        <row r="8949">
          <cell r="B8949">
            <v>132021905</v>
          </cell>
          <cell r="D8949" t="str">
            <v>588515</v>
          </cell>
          <cell r="F8949" t="str">
            <v>O2222016184</v>
          </cell>
          <cell r="H8949">
            <v>30926.16</v>
          </cell>
        </row>
        <row r="8950">
          <cell r="B8950">
            <v>132021905</v>
          </cell>
          <cell r="D8950" t="str">
            <v>588515</v>
          </cell>
          <cell r="F8950" t="str">
            <v>O2222016193</v>
          </cell>
          <cell r="H8950">
            <v>37037.629999999997</v>
          </cell>
        </row>
        <row r="8951">
          <cell r="B8951">
            <v>132021905</v>
          </cell>
          <cell r="D8951" t="str">
            <v>588515</v>
          </cell>
          <cell r="F8951" t="str">
            <v>O2222024015</v>
          </cell>
          <cell r="H8951">
            <v>12426</v>
          </cell>
        </row>
        <row r="8952">
          <cell r="B8952">
            <v>132021905</v>
          </cell>
          <cell r="D8952" t="str">
            <v>588515</v>
          </cell>
          <cell r="F8952" t="str">
            <v>O2222024187</v>
          </cell>
          <cell r="H8952">
            <v>28502.84</v>
          </cell>
        </row>
        <row r="8953">
          <cell r="B8953">
            <v>132021905</v>
          </cell>
          <cell r="D8953" t="str">
            <v>588515</v>
          </cell>
          <cell r="F8953" t="str">
            <v>O2222024216</v>
          </cell>
          <cell r="H8953">
            <v>27682.15</v>
          </cell>
        </row>
        <row r="8954">
          <cell r="B8954">
            <v>132021905</v>
          </cell>
          <cell r="D8954" t="str">
            <v>588515</v>
          </cell>
          <cell r="F8954" t="str">
            <v>O2222032153</v>
          </cell>
          <cell r="H8954">
            <v>-49470.18</v>
          </cell>
        </row>
        <row r="8955">
          <cell r="B8955">
            <v>132021905</v>
          </cell>
          <cell r="D8955" t="str">
            <v>588515</v>
          </cell>
          <cell r="F8955" t="str">
            <v>O2222040139</v>
          </cell>
          <cell r="H8955">
            <v>-20600.5</v>
          </cell>
        </row>
        <row r="8956">
          <cell r="B8956">
            <v>132021905</v>
          </cell>
          <cell r="D8956" t="str">
            <v>588515</v>
          </cell>
          <cell r="F8956" t="str">
            <v>O2222058001</v>
          </cell>
          <cell r="H8956">
            <v>-35342.75</v>
          </cell>
        </row>
        <row r="8957">
          <cell r="B8957">
            <v>132021905</v>
          </cell>
          <cell r="D8957" t="str">
            <v>588515</v>
          </cell>
          <cell r="F8957" t="str">
            <v>O2222058011</v>
          </cell>
          <cell r="H8957">
            <v>159032.6</v>
          </cell>
        </row>
        <row r="8958">
          <cell r="B8958">
            <v>132021905</v>
          </cell>
          <cell r="D8958" t="str">
            <v>588515</v>
          </cell>
          <cell r="F8958" t="str">
            <v>O2222058141</v>
          </cell>
          <cell r="H8958">
            <v>15463.08</v>
          </cell>
        </row>
        <row r="8959">
          <cell r="B8959">
            <v>132021905</v>
          </cell>
          <cell r="D8959" t="str">
            <v>588515</v>
          </cell>
          <cell r="F8959" t="str">
            <v>O2222058147</v>
          </cell>
          <cell r="H8959">
            <v>21000</v>
          </cell>
        </row>
        <row r="8960">
          <cell r="B8960">
            <v>132021905</v>
          </cell>
          <cell r="D8960" t="str">
            <v>588515</v>
          </cell>
          <cell r="F8960" t="str">
            <v>O2222066007</v>
          </cell>
          <cell r="H8960">
            <v>23074.37</v>
          </cell>
        </row>
        <row r="8961">
          <cell r="B8961">
            <v>132021905</v>
          </cell>
          <cell r="D8961" t="str">
            <v>588515</v>
          </cell>
          <cell r="F8961" t="str">
            <v>O2222066008</v>
          </cell>
          <cell r="H8961">
            <v>0.02</v>
          </cell>
        </row>
        <row r="8962">
          <cell r="B8962">
            <v>132021905</v>
          </cell>
          <cell r="D8962" t="str">
            <v>588515</v>
          </cell>
          <cell r="F8962" t="str">
            <v>O2222066139</v>
          </cell>
          <cell r="H8962">
            <v>18553.099999999999</v>
          </cell>
        </row>
        <row r="8963">
          <cell r="B8963">
            <v>132021905</v>
          </cell>
          <cell r="D8963" t="str">
            <v>588515</v>
          </cell>
          <cell r="F8963" t="str">
            <v>O2222066141</v>
          </cell>
          <cell r="H8963">
            <v>57959.35</v>
          </cell>
        </row>
        <row r="8964">
          <cell r="B8964">
            <v>132021905</v>
          </cell>
          <cell r="D8964" t="str">
            <v>588515</v>
          </cell>
          <cell r="F8964" t="str">
            <v>O2222066158</v>
          </cell>
          <cell r="H8964">
            <v>61319.95</v>
          </cell>
        </row>
        <row r="8965">
          <cell r="B8965">
            <v>132021905</v>
          </cell>
          <cell r="D8965" t="str">
            <v>588515</v>
          </cell>
          <cell r="F8965" t="str">
            <v>O2222066200</v>
          </cell>
          <cell r="H8965">
            <v>30885.1</v>
          </cell>
        </row>
        <row r="8966">
          <cell r="B8966">
            <v>132021905</v>
          </cell>
          <cell r="D8966" t="str">
            <v>588515</v>
          </cell>
          <cell r="F8966" t="str">
            <v>O2222082185</v>
          </cell>
          <cell r="H8966">
            <v>0.01</v>
          </cell>
        </row>
        <row r="8967">
          <cell r="B8967">
            <v>132021905</v>
          </cell>
          <cell r="D8967" t="str">
            <v>588515</v>
          </cell>
          <cell r="F8967" t="str">
            <v>O2222082190</v>
          </cell>
          <cell r="H8967">
            <v>203688.48</v>
          </cell>
        </row>
        <row r="8968">
          <cell r="B8968">
            <v>132021905</v>
          </cell>
          <cell r="D8968" t="str">
            <v>588515</v>
          </cell>
          <cell r="F8968" t="str">
            <v>O2222082194</v>
          </cell>
          <cell r="H8968">
            <v>13574.4</v>
          </cell>
        </row>
        <row r="8969">
          <cell r="B8969">
            <v>132021905</v>
          </cell>
          <cell r="D8969" t="str">
            <v>588515</v>
          </cell>
          <cell r="F8969" t="str">
            <v>O2222090200</v>
          </cell>
          <cell r="H8969">
            <v>281572.52</v>
          </cell>
        </row>
        <row r="8970">
          <cell r="B8970">
            <v>132021905</v>
          </cell>
          <cell r="D8970" t="str">
            <v>588515</v>
          </cell>
          <cell r="F8970" t="str">
            <v>O2222107009</v>
          </cell>
          <cell r="H8970">
            <v>-22408.16</v>
          </cell>
        </row>
        <row r="8971">
          <cell r="B8971">
            <v>132021905</v>
          </cell>
          <cell r="D8971" t="str">
            <v>588515</v>
          </cell>
          <cell r="F8971" t="str">
            <v>O2222107143</v>
          </cell>
          <cell r="H8971">
            <v>54660.01</v>
          </cell>
        </row>
        <row r="8972">
          <cell r="B8972">
            <v>132021905</v>
          </cell>
          <cell r="D8972" t="str">
            <v>588515</v>
          </cell>
          <cell r="F8972" t="str">
            <v>O2222173007</v>
          </cell>
          <cell r="H8972">
            <v>19203.18</v>
          </cell>
        </row>
        <row r="8973">
          <cell r="B8973">
            <v>132021905</v>
          </cell>
          <cell r="D8973" t="str">
            <v>588515</v>
          </cell>
          <cell r="F8973" t="str">
            <v>O2223014145</v>
          </cell>
          <cell r="H8973">
            <v>48660.01</v>
          </cell>
        </row>
        <row r="8974">
          <cell r="B8974">
            <v>132021905</v>
          </cell>
          <cell r="D8974" t="str">
            <v>588515</v>
          </cell>
          <cell r="F8974" t="str">
            <v>O2223022125</v>
          </cell>
          <cell r="H8974">
            <v>114011.33</v>
          </cell>
        </row>
        <row r="8975">
          <cell r="B8975">
            <v>132021905</v>
          </cell>
          <cell r="D8975" t="str">
            <v>588515</v>
          </cell>
          <cell r="F8975" t="str">
            <v>O2223022200</v>
          </cell>
          <cell r="H8975">
            <v>15442.55</v>
          </cell>
        </row>
        <row r="8976">
          <cell r="B8976">
            <v>132021905</v>
          </cell>
          <cell r="D8976" t="str">
            <v>588515</v>
          </cell>
          <cell r="F8976" t="str">
            <v>O2223030171</v>
          </cell>
          <cell r="H8976">
            <v>235625.71</v>
          </cell>
        </row>
        <row r="8977">
          <cell r="B8977">
            <v>132021905</v>
          </cell>
          <cell r="D8977" t="str">
            <v>588515</v>
          </cell>
          <cell r="F8977" t="str">
            <v>O2223030189</v>
          </cell>
          <cell r="H8977">
            <v>112719.99</v>
          </cell>
        </row>
        <row r="8978">
          <cell r="B8978">
            <v>132021905</v>
          </cell>
          <cell r="D8978" t="str">
            <v>588515</v>
          </cell>
          <cell r="F8978" t="str">
            <v>O2223030200</v>
          </cell>
          <cell r="H8978">
            <v>594.94000000000005</v>
          </cell>
        </row>
        <row r="8979">
          <cell r="B8979">
            <v>132021905</v>
          </cell>
          <cell r="D8979" t="str">
            <v>588515</v>
          </cell>
          <cell r="F8979" t="str">
            <v>O2223048152</v>
          </cell>
          <cell r="H8979">
            <v>371963.63</v>
          </cell>
        </row>
        <row r="8980">
          <cell r="B8980">
            <v>132021905</v>
          </cell>
          <cell r="D8980" t="str">
            <v>588515</v>
          </cell>
          <cell r="F8980" t="str">
            <v>O2223048157</v>
          </cell>
          <cell r="H8980">
            <v>180.86</v>
          </cell>
        </row>
        <row r="8981">
          <cell r="B8981">
            <v>132021905</v>
          </cell>
          <cell r="D8981" t="str">
            <v>588515</v>
          </cell>
          <cell r="F8981" t="str">
            <v>O2223048162</v>
          </cell>
          <cell r="H8981">
            <v>0.03</v>
          </cell>
        </row>
        <row r="8982">
          <cell r="B8982">
            <v>132021905</v>
          </cell>
          <cell r="D8982" t="str">
            <v>588515</v>
          </cell>
          <cell r="F8982" t="str">
            <v>O2223048166</v>
          </cell>
          <cell r="H8982">
            <v>33270.01</v>
          </cell>
        </row>
        <row r="8983">
          <cell r="B8983">
            <v>132021905</v>
          </cell>
          <cell r="D8983" t="str">
            <v>588515</v>
          </cell>
          <cell r="F8983" t="str">
            <v>O2223048701</v>
          </cell>
          <cell r="H8983">
            <v>1860</v>
          </cell>
        </row>
        <row r="8984">
          <cell r="B8984">
            <v>132021905</v>
          </cell>
          <cell r="D8984" t="str">
            <v>588515</v>
          </cell>
          <cell r="F8984" t="str">
            <v>O2223056131</v>
          </cell>
          <cell r="H8984">
            <v>308114.74</v>
          </cell>
        </row>
        <row r="8985">
          <cell r="B8985">
            <v>132021905</v>
          </cell>
          <cell r="D8985" t="str">
            <v>588515</v>
          </cell>
          <cell r="F8985" t="str">
            <v>O2223072005</v>
          </cell>
          <cell r="H8985">
            <v>14750</v>
          </cell>
        </row>
        <row r="8986">
          <cell r="B8986">
            <v>132021905</v>
          </cell>
          <cell r="D8986" t="str">
            <v>588515</v>
          </cell>
          <cell r="F8986" t="str">
            <v>O2224012136</v>
          </cell>
          <cell r="H8986">
            <v>106424.12</v>
          </cell>
        </row>
        <row r="8987">
          <cell r="B8987">
            <v>132021905</v>
          </cell>
          <cell r="D8987" t="str">
            <v>588515</v>
          </cell>
          <cell r="F8987" t="str">
            <v>O2224020121</v>
          </cell>
          <cell r="H8987">
            <v>42509.38</v>
          </cell>
        </row>
        <row r="8988">
          <cell r="B8988">
            <v>132021905</v>
          </cell>
          <cell r="D8988" t="str">
            <v>588515</v>
          </cell>
          <cell r="F8988" t="str">
            <v>O2224038003</v>
          </cell>
          <cell r="H8988">
            <v>28025</v>
          </cell>
        </row>
        <row r="8989">
          <cell r="B8989">
            <v>132021905</v>
          </cell>
          <cell r="D8989" t="str">
            <v>588515</v>
          </cell>
          <cell r="F8989" t="str">
            <v>O2224038004</v>
          </cell>
          <cell r="H8989">
            <v>46824.7</v>
          </cell>
        </row>
        <row r="8990">
          <cell r="B8990">
            <v>132021905</v>
          </cell>
          <cell r="D8990" t="str">
            <v>588515</v>
          </cell>
          <cell r="F8990" t="str">
            <v>O2251031001</v>
          </cell>
          <cell r="H8990">
            <v>21425.71</v>
          </cell>
        </row>
        <row r="8991">
          <cell r="B8991">
            <v>132021905</v>
          </cell>
          <cell r="D8991" t="str">
            <v>588515</v>
          </cell>
          <cell r="F8991" t="str">
            <v>O2251049001</v>
          </cell>
          <cell r="H8991">
            <v>34505.339999999997</v>
          </cell>
        </row>
        <row r="8992">
          <cell r="B8992">
            <v>132021905</v>
          </cell>
          <cell r="D8992" t="str">
            <v>588515</v>
          </cell>
          <cell r="F8992" t="str">
            <v>O2251057001</v>
          </cell>
          <cell r="H8992">
            <v>973.43</v>
          </cell>
        </row>
        <row r="8993">
          <cell r="B8993">
            <v>132021905</v>
          </cell>
          <cell r="D8993" t="str">
            <v>588516</v>
          </cell>
          <cell r="F8993" t="str">
            <v>O2221117002</v>
          </cell>
          <cell r="H8993">
            <v>447305.05</v>
          </cell>
        </row>
        <row r="8994">
          <cell r="B8994">
            <v>132021905</v>
          </cell>
          <cell r="D8994" t="str">
            <v>588516</v>
          </cell>
          <cell r="F8994" t="str">
            <v>O2222024015</v>
          </cell>
          <cell r="H8994">
            <v>43700</v>
          </cell>
        </row>
        <row r="8995">
          <cell r="B8995">
            <v>132021905</v>
          </cell>
          <cell r="D8995" t="str">
            <v>588516</v>
          </cell>
          <cell r="F8995" t="str">
            <v>O2222058011</v>
          </cell>
          <cell r="H8995">
            <v>55068.7</v>
          </cell>
        </row>
        <row r="8996">
          <cell r="B8996">
            <v>132021905</v>
          </cell>
          <cell r="D8996" t="str">
            <v>588516</v>
          </cell>
          <cell r="F8996" t="str">
            <v>O2223030183</v>
          </cell>
          <cell r="H8996">
            <v>85496</v>
          </cell>
        </row>
        <row r="8997">
          <cell r="B8997">
            <v>132021905</v>
          </cell>
          <cell r="D8997" t="str">
            <v>588517</v>
          </cell>
          <cell r="F8997" t="str">
            <v>O2221050160</v>
          </cell>
          <cell r="H8997">
            <v>19403.919999999998</v>
          </cell>
        </row>
        <row r="8998">
          <cell r="B8998">
            <v>132021905</v>
          </cell>
          <cell r="D8998" t="str">
            <v>588517</v>
          </cell>
          <cell r="F8998" t="str">
            <v>O2221125002</v>
          </cell>
          <cell r="H8998">
            <v>256.82</v>
          </cell>
        </row>
        <row r="8999">
          <cell r="B8999">
            <v>132021905</v>
          </cell>
          <cell r="D8999" t="str">
            <v>588517</v>
          </cell>
          <cell r="F8999" t="str">
            <v>O2221125003</v>
          </cell>
          <cell r="H8999">
            <v>228095.5</v>
          </cell>
        </row>
        <row r="9000">
          <cell r="B9000">
            <v>132021905</v>
          </cell>
          <cell r="D9000" t="str">
            <v>588517</v>
          </cell>
          <cell r="F9000" t="str">
            <v>O2222173007</v>
          </cell>
          <cell r="H9000">
            <v>4272.6400000000003</v>
          </cell>
        </row>
        <row r="9001">
          <cell r="B9001">
            <v>132021905</v>
          </cell>
          <cell r="D9001" t="str">
            <v>588517</v>
          </cell>
          <cell r="F9001" t="str">
            <v>O2223030168</v>
          </cell>
          <cell r="H9001">
            <v>77591.25</v>
          </cell>
        </row>
        <row r="9002">
          <cell r="B9002">
            <v>132021905</v>
          </cell>
          <cell r="D9002" t="str">
            <v>588517</v>
          </cell>
          <cell r="F9002" t="str">
            <v>O2251049001</v>
          </cell>
          <cell r="H9002">
            <v>1331309.8999999999</v>
          </cell>
        </row>
        <row r="9003">
          <cell r="B9003">
            <v>132021905</v>
          </cell>
          <cell r="D9003" t="str">
            <v>588518</v>
          </cell>
          <cell r="F9003" t="str">
            <v>O2221018177</v>
          </cell>
          <cell r="H9003">
            <v>52759.78</v>
          </cell>
        </row>
        <row r="9004">
          <cell r="B9004">
            <v>132021905</v>
          </cell>
          <cell r="D9004" t="str">
            <v>588518</v>
          </cell>
          <cell r="F9004" t="str">
            <v>O2221026157</v>
          </cell>
          <cell r="H9004">
            <v>6776.33</v>
          </cell>
        </row>
        <row r="9005">
          <cell r="B9005">
            <v>132021905</v>
          </cell>
          <cell r="D9005" t="str">
            <v>588518</v>
          </cell>
          <cell r="F9005" t="str">
            <v>O2221026161</v>
          </cell>
          <cell r="H9005">
            <v>10892.47</v>
          </cell>
        </row>
        <row r="9006">
          <cell r="B9006">
            <v>132021905</v>
          </cell>
          <cell r="D9006" t="str">
            <v>588518</v>
          </cell>
          <cell r="F9006" t="str">
            <v>O2221034145</v>
          </cell>
          <cell r="H9006">
            <v>92459.1</v>
          </cell>
        </row>
        <row r="9007">
          <cell r="B9007">
            <v>132021905</v>
          </cell>
          <cell r="D9007" t="str">
            <v>588518</v>
          </cell>
          <cell r="F9007" t="str">
            <v>O2221042133</v>
          </cell>
          <cell r="H9007">
            <v>30597.79</v>
          </cell>
        </row>
        <row r="9008">
          <cell r="B9008">
            <v>132021905</v>
          </cell>
          <cell r="D9008" t="str">
            <v>588518</v>
          </cell>
          <cell r="F9008" t="str">
            <v>O2221076119</v>
          </cell>
          <cell r="H9008">
            <v>98470.88</v>
          </cell>
        </row>
        <row r="9009">
          <cell r="B9009">
            <v>132021905</v>
          </cell>
          <cell r="D9009" t="str">
            <v>588518</v>
          </cell>
          <cell r="F9009" t="str">
            <v>O2221092114</v>
          </cell>
          <cell r="H9009">
            <v>37014.43</v>
          </cell>
        </row>
        <row r="9010">
          <cell r="B9010">
            <v>132021905</v>
          </cell>
          <cell r="D9010" t="str">
            <v>588518</v>
          </cell>
          <cell r="F9010" t="str">
            <v>O2221109111</v>
          </cell>
          <cell r="H9010">
            <v>119933.66</v>
          </cell>
        </row>
        <row r="9011">
          <cell r="B9011">
            <v>132021905</v>
          </cell>
          <cell r="D9011" t="str">
            <v>588518</v>
          </cell>
          <cell r="F9011" t="str">
            <v>O2221117002</v>
          </cell>
          <cell r="H9011">
            <v>6255</v>
          </cell>
        </row>
        <row r="9012">
          <cell r="B9012">
            <v>132021905</v>
          </cell>
          <cell r="D9012" t="str">
            <v>588518</v>
          </cell>
          <cell r="F9012" t="str">
            <v>O2221159002</v>
          </cell>
          <cell r="H9012">
            <v>5114.93</v>
          </cell>
        </row>
        <row r="9013">
          <cell r="B9013">
            <v>132021905</v>
          </cell>
          <cell r="D9013" t="str">
            <v>588518</v>
          </cell>
          <cell r="F9013" t="str">
            <v>O2222016016</v>
          </cell>
          <cell r="H9013">
            <v>5000</v>
          </cell>
        </row>
        <row r="9014">
          <cell r="B9014">
            <v>132021905</v>
          </cell>
          <cell r="D9014" t="str">
            <v>588518</v>
          </cell>
          <cell r="F9014" t="str">
            <v>O2222016190</v>
          </cell>
          <cell r="H9014">
            <v>15038.44</v>
          </cell>
        </row>
        <row r="9015">
          <cell r="B9015">
            <v>132021905</v>
          </cell>
          <cell r="D9015" t="str">
            <v>588518</v>
          </cell>
          <cell r="F9015" t="str">
            <v>O2222016192</v>
          </cell>
          <cell r="H9015">
            <v>38051.82</v>
          </cell>
        </row>
        <row r="9016">
          <cell r="B9016">
            <v>132021905</v>
          </cell>
          <cell r="D9016" t="str">
            <v>588518</v>
          </cell>
          <cell r="F9016" t="str">
            <v>O2222024215</v>
          </cell>
          <cell r="H9016">
            <v>52130.84</v>
          </cell>
        </row>
        <row r="9017">
          <cell r="B9017">
            <v>132021905</v>
          </cell>
          <cell r="D9017" t="str">
            <v>588518</v>
          </cell>
          <cell r="F9017" t="str">
            <v>O2222032156</v>
          </cell>
          <cell r="H9017">
            <v>72822.899999999994</v>
          </cell>
        </row>
        <row r="9018">
          <cell r="B9018">
            <v>132021905</v>
          </cell>
          <cell r="D9018" t="str">
            <v>588518</v>
          </cell>
          <cell r="F9018" t="str">
            <v>O2222040154</v>
          </cell>
          <cell r="H9018">
            <v>74819.58</v>
          </cell>
        </row>
        <row r="9019">
          <cell r="B9019">
            <v>132021905</v>
          </cell>
          <cell r="D9019" t="str">
            <v>588518</v>
          </cell>
          <cell r="F9019" t="str">
            <v>O2222058011</v>
          </cell>
          <cell r="H9019">
            <v>37693.99</v>
          </cell>
        </row>
        <row r="9020">
          <cell r="B9020">
            <v>132021905</v>
          </cell>
          <cell r="D9020" t="str">
            <v>588518</v>
          </cell>
          <cell r="F9020" t="str">
            <v>O2222058146</v>
          </cell>
          <cell r="H9020">
            <v>59103.92</v>
          </cell>
        </row>
        <row r="9021">
          <cell r="B9021">
            <v>132021905</v>
          </cell>
          <cell r="D9021" t="str">
            <v>588518</v>
          </cell>
          <cell r="F9021" t="str">
            <v>O2222066007</v>
          </cell>
          <cell r="H9021">
            <v>235372.65</v>
          </cell>
        </row>
        <row r="9022">
          <cell r="B9022">
            <v>132021905</v>
          </cell>
          <cell r="D9022" t="str">
            <v>588518</v>
          </cell>
          <cell r="F9022" t="str">
            <v>O2222082154</v>
          </cell>
          <cell r="H9022">
            <v>-1213.8</v>
          </cell>
        </row>
        <row r="9023">
          <cell r="B9023">
            <v>132021905</v>
          </cell>
          <cell r="D9023" t="str">
            <v>588518</v>
          </cell>
          <cell r="F9023" t="str">
            <v>O2222090150</v>
          </cell>
          <cell r="H9023">
            <v>43243.82</v>
          </cell>
        </row>
        <row r="9024">
          <cell r="B9024">
            <v>132021905</v>
          </cell>
          <cell r="D9024" t="str">
            <v>588518</v>
          </cell>
          <cell r="F9024" t="str">
            <v>O2222090153</v>
          </cell>
          <cell r="H9024">
            <v>15487.82</v>
          </cell>
        </row>
        <row r="9025">
          <cell r="B9025">
            <v>132021905</v>
          </cell>
          <cell r="D9025" t="str">
            <v>588518</v>
          </cell>
          <cell r="F9025" t="str">
            <v>O2222107136</v>
          </cell>
          <cell r="H9025">
            <v>24413.19</v>
          </cell>
        </row>
        <row r="9026">
          <cell r="B9026">
            <v>132021905</v>
          </cell>
          <cell r="D9026" t="str">
            <v>588518</v>
          </cell>
          <cell r="F9026" t="str">
            <v>O2222157110</v>
          </cell>
          <cell r="H9026">
            <v>72427.240000000005</v>
          </cell>
        </row>
        <row r="9027">
          <cell r="B9027">
            <v>132021905</v>
          </cell>
          <cell r="D9027" t="str">
            <v>588518</v>
          </cell>
          <cell r="F9027" t="str">
            <v>O2222181001</v>
          </cell>
          <cell r="H9027">
            <v>42284.27</v>
          </cell>
        </row>
        <row r="9028">
          <cell r="B9028">
            <v>132021905</v>
          </cell>
          <cell r="D9028" t="str">
            <v>588518</v>
          </cell>
          <cell r="F9028" t="str">
            <v>O2223014138</v>
          </cell>
          <cell r="H9028">
            <v>53862.38</v>
          </cell>
        </row>
        <row r="9029">
          <cell r="B9029">
            <v>132021905</v>
          </cell>
          <cell r="D9029" t="str">
            <v>588518</v>
          </cell>
          <cell r="F9029" t="str">
            <v>O2223014142</v>
          </cell>
          <cell r="H9029">
            <v>84308.64</v>
          </cell>
        </row>
        <row r="9030">
          <cell r="B9030">
            <v>132021905</v>
          </cell>
          <cell r="D9030" t="str">
            <v>588518</v>
          </cell>
          <cell r="F9030" t="str">
            <v>O2223030179</v>
          </cell>
          <cell r="H9030">
            <v>5342.69</v>
          </cell>
        </row>
        <row r="9031">
          <cell r="B9031">
            <v>132021905</v>
          </cell>
          <cell r="D9031" t="str">
            <v>588518</v>
          </cell>
          <cell r="F9031" t="str">
            <v>O2223048165</v>
          </cell>
          <cell r="H9031">
            <v>91454.34</v>
          </cell>
        </row>
        <row r="9032">
          <cell r="B9032">
            <v>132021905</v>
          </cell>
          <cell r="D9032" t="str">
            <v>588518</v>
          </cell>
          <cell r="F9032" t="str">
            <v>O2223056124</v>
          </cell>
          <cell r="H9032">
            <v>194760.49</v>
          </cell>
        </row>
        <row r="9033">
          <cell r="B9033">
            <v>132021905</v>
          </cell>
          <cell r="D9033" t="str">
            <v>588518</v>
          </cell>
          <cell r="F9033" t="str">
            <v>O2223056142</v>
          </cell>
          <cell r="H9033">
            <v>83517.600000000006</v>
          </cell>
        </row>
        <row r="9034">
          <cell r="B9034">
            <v>132021905</v>
          </cell>
          <cell r="D9034" t="str">
            <v>588518</v>
          </cell>
          <cell r="F9034" t="str">
            <v>O2223064129</v>
          </cell>
          <cell r="H9034">
            <v>93936.28</v>
          </cell>
        </row>
        <row r="9035">
          <cell r="B9035">
            <v>132021905</v>
          </cell>
          <cell r="D9035" t="str">
            <v>588518</v>
          </cell>
          <cell r="F9035" t="str">
            <v>O2224012135</v>
          </cell>
          <cell r="H9035">
            <v>27347.1</v>
          </cell>
        </row>
        <row r="9036">
          <cell r="B9036">
            <v>132021905</v>
          </cell>
          <cell r="D9036" t="str">
            <v>588518</v>
          </cell>
          <cell r="F9036" t="str">
            <v>O2224038145</v>
          </cell>
          <cell r="H9036">
            <v>75002.429999999993</v>
          </cell>
        </row>
        <row r="9037">
          <cell r="B9037">
            <v>132021905</v>
          </cell>
          <cell r="D9037" t="str">
            <v>588518</v>
          </cell>
          <cell r="F9037" t="str">
            <v>O2251015021</v>
          </cell>
          <cell r="H9037">
            <v>38051.82</v>
          </cell>
        </row>
        <row r="9038">
          <cell r="B9038">
            <v>132021905</v>
          </cell>
          <cell r="D9038" t="str">
            <v>588518</v>
          </cell>
          <cell r="F9038" t="str">
            <v>O2251057001</v>
          </cell>
          <cell r="H9038">
            <v>92581.46</v>
          </cell>
        </row>
        <row r="9039">
          <cell r="B9039">
            <v>132021905</v>
          </cell>
          <cell r="D9039" t="str">
            <v>588518</v>
          </cell>
          <cell r="F9039" t="str">
            <v>O2251065001</v>
          </cell>
          <cell r="H9039">
            <v>76620.009999999995</v>
          </cell>
        </row>
        <row r="9040">
          <cell r="B9040">
            <v>132021905</v>
          </cell>
          <cell r="D9040" t="str">
            <v>588518</v>
          </cell>
          <cell r="F9040" t="str">
            <v>O2254019030</v>
          </cell>
          <cell r="H9040">
            <v>21297.23</v>
          </cell>
        </row>
        <row r="9041">
          <cell r="B9041">
            <v>132021905</v>
          </cell>
          <cell r="D9041" t="str">
            <v>588518</v>
          </cell>
          <cell r="F9041" t="str">
            <v>O2912013055</v>
          </cell>
          <cell r="H9041">
            <v>2004.83</v>
          </cell>
        </row>
        <row r="9042">
          <cell r="B9042">
            <v>132021905</v>
          </cell>
          <cell r="D9042" t="str">
            <v>588518</v>
          </cell>
          <cell r="F9042" t="str">
            <v>O2912047022</v>
          </cell>
          <cell r="H9042">
            <v>7743.91</v>
          </cell>
        </row>
        <row r="9043">
          <cell r="B9043">
            <v>132021905</v>
          </cell>
          <cell r="D9043" t="str">
            <v>588520</v>
          </cell>
          <cell r="F9043" t="str">
            <v>O2211100001</v>
          </cell>
          <cell r="H9043">
            <v>108942.12</v>
          </cell>
        </row>
        <row r="9044">
          <cell r="B9044">
            <v>132021905</v>
          </cell>
          <cell r="D9044" t="str">
            <v>588520</v>
          </cell>
          <cell r="F9044" t="str">
            <v>O2218015001</v>
          </cell>
          <cell r="H9044">
            <v>484028.31</v>
          </cell>
        </row>
        <row r="9045">
          <cell r="B9045">
            <v>132021905</v>
          </cell>
          <cell r="D9045" t="str">
            <v>588520</v>
          </cell>
          <cell r="F9045" t="str">
            <v>O2218023001</v>
          </cell>
          <cell r="H9045">
            <v>484028.3</v>
          </cell>
        </row>
        <row r="9046">
          <cell r="B9046">
            <v>132021905</v>
          </cell>
          <cell r="D9046" t="str">
            <v>588520</v>
          </cell>
          <cell r="F9046" t="str">
            <v>O2221034144</v>
          </cell>
          <cell r="H9046">
            <v>0.55000000000000004</v>
          </cell>
        </row>
        <row r="9047">
          <cell r="B9047">
            <v>132021905</v>
          </cell>
          <cell r="D9047" t="str">
            <v>588520</v>
          </cell>
          <cell r="F9047" t="str">
            <v>O2221117002</v>
          </cell>
          <cell r="H9047">
            <v>112040.46</v>
          </cell>
        </row>
        <row r="9048">
          <cell r="B9048">
            <v>132021905</v>
          </cell>
          <cell r="D9048" t="str">
            <v>588520</v>
          </cell>
          <cell r="F9048" t="str">
            <v>O2221159002</v>
          </cell>
          <cell r="H9048">
            <v>446.49</v>
          </cell>
        </row>
        <row r="9049">
          <cell r="B9049">
            <v>132021905</v>
          </cell>
          <cell r="D9049" t="str">
            <v>588520</v>
          </cell>
          <cell r="F9049" t="str">
            <v>O2222016016</v>
          </cell>
          <cell r="H9049">
            <v>5080.5600000000004</v>
          </cell>
        </row>
        <row r="9050">
          <cell r="B9050">
            <v>132021905</v>
          </cell>
          <cell r="D9050" t="str">
            <v>588520</v>
          </cell>
          <cell r="F9050" t="str">
            <v>O2222016191</v>
          </cell>
          <cell r="H9050">
            <v>56144</v>
          </cell>
        </row>
        <row r="9051">
          <cell r="B9051">
            <v>132021905</v>
          </cell>
          <cell r="D9051" t="str">
            <v>588520</v>
          </cell>
          <cell r="F9051" t="str">
            <v>O2222024015</v>
          </cell>
          <cell r="H9051">
            <v>2869</v>
          </cell>
        </row>
        <row r="9052">
          <cell r="B9052">
            <v>132021905</v>
          </cell>
          <cell r="D9052" t="str">
            <v>588520</v>
          </cell>
          <cell r="F9052" t="str">
            <v>O2222024208</v>
          </cell>
          <cell r="H9052">
            <v>5067.96</v>
          </cell>
        </row>
        <row r="9053">
          <cell r="B9053">
            <v>132021905</v>
          </cell>
          <cell r="D9053" t="str">
            <v>588520</v>
          </cell>
          <cell r="F9053" t="str">
            <v>O2222058011</v>
          </cell>
          <cell r="H9053">
            <v>56739.44</v>
          </cell>
        </row>
        <row r="9054">
          <cell r="B9054">
            <v>132021905</v>
          </cell>
          <cell r="D9054" t="str">
            <v>588520</v>
          </cell>
          <cell r="F9054" t="str">
            <v>O2222066008</v>
          </cell>
          <cell r="H9054">
            <v>18026.46</v>
          </cell>
        </row>
        <row r="9055">
          <cell r="B9055">
            <v>132021905</v>
          </cell>
          <cell r="D9055" t="str">
            <v>588520</v>
          </cell>
          <cell r="F9055" t="str">
            <v>O2222123005</v>
          </cell>
          <cell r="H9055">
            <v>1260.02</v>
          </cell>
        </row>
        <row r="9056">
          <cell r="B9056">
            <v>132021905</v>
          </cell>
          <cell r="D9056" t="str">
            <v>588520</v>
          </cell>
          <cell r="F9056" t="str">
            <v>O2222173007</v>
          </cell>
          <cell r="H9056">
            <v>16678.28</v>
          </cell>
        </row>
        <row r="9057">
          <cell r="B9057">
            <v>132021905</v>
          </cell>
          <cell r="D9057" t="str">
            <v>588520</v>
          </cell>
          <cell r="F9057" t="str">
            <v>O2223030183</v>
          </cell>
          <cell r="H9057">
            <v>28500</v>
          </cell>
        </row>
        <row r="9058">
          <cell r="B9058">
            <v>132021905</v>
          </cell>
          <cell r="D9058" t="str">
            <v>588520</v>
          </cell>
          <cell r="F9058" t="str">
            <v>O2224038004</v>
          </cell>
          <cell r="H9058">
            <v>-0.02</v>
          </cell>
        </row>
        <row r="9059">
          <cell r="B9059">
            <v>132021905</v>
          </cell>
          <cell r="D9059" t="str">
            <v>588520</v>
          </cell>
          <cell r="F9059" t="str">
            <v>O2228014002</v>
          </cell>
          <cell r="H9059">
            <v>141825.20000000001</v>
          </cell>
        </row>
        <row r="9060">
          <cell r="B9060">
            <v>132021905</v>
          </cell>
          <cell r="D9060" t="str">
            <v>588522</v>
          </cell>
          <cell r="F9060" t="str">
            <v>O2221034158</v>
          </cell>
          <cell r="H9060">
            <v>8671.9500000000007</v>
          </cell>
        </row>
        <row r="9061">
          <cell r="B9061">
            <v>132021905</v>
          </cell>
          <cell r="D9061" t="str">
            <v>588522</v>
          </cell>
          <cell r="F9061" t="str">
            <v>O2221050173</v>
          </cell>
          <cell r="H9061">
            <v>35081.199999999997</v>
          </cell>
        </row>
        <row r="9062">
          <cell r="B9062">
            <v>132021905</v>
          </cell>
          <cell r="D9062" t="str">
            <v>588522</v>
          </cell>
          <cell r="F9062" t="str">
            <v>O2221125102</v>
          </cell>
          <cell r="H9062">
            <v>3799.99</v>
          </cell>
        </row>
        <row r="9063">
          <cell r="B9063">
            <v>132021905</v>
          </cell>
          <cell r="D9063" t="str">
            <v>588522</v>
          </cell>
          <cell r="F9063" t="str">
            <v>O2222024217</v>
          </cell>
          <cell r="H9063">
            <v>14286.75</v>
          </cell>
        </row>
        <row r="9064">
          <cell r="B9064">
            <v>132021905</v>
          </cell>
          <cell r="D9064" t="str">
            <v>588522</v>
          </cell>
          <cell r="F9064" t="str">
            <v>O2222066160</v>
          </cell>
          <cell r="H9064">
            <v>20106.28</v>
          </cell>
        </row>
        <row r="9065">
          <cell r="B9065">
            <v>132021905</v>
          </cell>
          <cell r="D9065" t="str">
            <v>588522</v>
          </cell>
          <cell r="F9065" t="str">
            <v>O2222082188</v>
          </cell>
          <cell r="H9065">
            <v>3799.99</v>
          </cell>
        </row>
        <row r="9066">
          <cell r="B9066">
            <v>132021905</v>
          </cell>
          <cell r="D9066" t="str">
            <v>588522</v>
          </cell>
          <cell r="F9066" t="str">
            <v>O2222090154</v>
          </cell>
          <cell r="H9066">
            <v>11449.98</v>
          </cell>
        </row>
        <row r="9067">
          <cell r="B9067">
            <v>132021905</v>
          </cell>
          <cell r="D9067" t="str">
            <v>588522</v>
          </cell>
          <cell r="F9067" t="str">
            <v>O2223030190</v>
          </cell>
          <cell r="H9067">
            <v>23814.39</v>
          </cell>
        </row>
        <row r="9068">
          <cell r="B9068">
            <v>132021905</v>
          </cell>
          <cell r="D9068" t="str">
            <v>588522</v>
          </cell>
          <cell r="F9068" t="str">
            <v>O2223072134</v>
          </cell>
          <cell r="H9068">
            <v>3800.01</v>
          </cell>
        </row>
        <row r="9069">
          <cell r="B9069">
            <v>132021905</v>
          </cell>
          <cell r="D9069" t="str">
            <v>588522</v>
          </cell>
          <cell r="F9069" t="str">
            <v>O2224038146</v>
          </cell>
          <cell r="H9069">
            <v>14063.55</v>
          </cell>
        </row>
        <row r="9070">
          <cell r="B9070">
            <v>132021905</v>
          </cell>
          <cell r="D9070" t="str">
            <v>588522</v>
          </cell>
          <cell r="F9070" t="str">
            <v>O2912013057</v>
          </cell>
          <cell r="H9070">
            <v>337120.54</v>
          </cell>
        </row>
        <row r="9071">
          <cell r="B9071">
            <v>132021905</v>
          </cell>
          <cell r="D9071" t="str">
            <v>588523</v>
          </cell>
          <cell r="F9071" t="str">
            <v>O2211118001</v>
          </cell>
          <cell r="H9071">
            <v>6671875.9900000002</v>
          </cell>
        </row>
        <row r="9072">
          <cell r="B9072">
            <v>132021905</v>
          </cell>
          <cell r="D9072" t="str">
            <v>588523</v>
          </cell>
          <cell r="F9072" t="str">
            <v>O2211126001</v>
          </cell>
          <cell r="H9072">
            <v>72555.97</v>
          </cell>
        </row>
        <row r="9073">
          <cell r="B9073">
            <v>132021905</v>
          </cell>
          <cell r="D9073" t="str">
            <v>588523</v>
          </cell>
          <cell r="F9073" t="str">
            <v>O2221034006</v>
          </cell>
          <cell r="H9073">
            <v>19684</v>
          </cell>
        </row>
        <row r="9074">
          <cell r="B9074">
            <v>132021905</v>
          </cell>
          <cell r="D9074" t="str">
            <v>588523</v>
          </cell>
          <cell r="F9074" t="str">
            <v>O2221050160</v>
          </cell>
          <cell r="H9074">
            <v>604.82000000000005</v>
          </cell>
        </row>
        <row r="9075">
          <cell r="B9075">
            <v>132021905</v>
          </cell>
          <cell r="D9075" t="str">
            <v>588523</v>
          </cell>
          <cell r="F9075" t="str">
            <v>O2221117002</v>
          </cell>
          <cell r="H9075">
            <v>344823.9</v>
          </cell>
        </row>
        <row r="9076">
          <cell r="B9076">
            <v>132021905</v>
          </cell>
          <cell r="D9076" t="str">
            <v>588523</v>
          </cell>
          <cell r="F9076" t="str">
            <v>O2221159002</v>
          </cell>
          <cell r="H9076">
            <v>1092.5</v>
          </cell>
        </row>
        <row r="9077">
          <cell r="B9077">
            <v>132021905</v>
          </cell>
          <cell r="D9077" t="str">
            <v>588523</v>
          </cell>
          <cell r="F9077" t="str">
            <v>O2222016015</v>
          </cell>
          <cell r="H9077">
            <v>-4270.5200000000004</v>
          </cell>
        </row>
        <row r="9078">
          <cell r="B9078">
            <v>132021905</v>
          </cell>
          <cell r="D9078" t="str">
            <v>588523</v>
          </cell>
          <cell r="F9078" t="str">
            <v>O2222016016</v>
          </cell>
          <cell r="H9078">
            <v>7200</v>
          </cell>
        </row>
        <row r="9079">
          <cell r="B9079">
            <v>132021905</v>
          </cell>
          <cell r="D9079" t="str">
            <v>588523</v>
          </cell>
          <cell r="F9079" t="str">
            <v>O2222016132</v>
          </cell>
          <cell r="H9079">
            <v>39086</v>
          </cell>
        </row>
        <row r="9080">
          <cell r="B9080">
            <v>132021905</v>
          </cell>
          <cell r="D9080" t="str">
            <v>588523</v>
          </cell>
          <cell r="F9080" t="str">
            <v>O2222024015</v>
          </cell>
          <cell r="H9080">
            <v>193084.57</v>
          </cell>
        </row>
        <row r="9081">
          <cell r="B9081">
            <v>132021905</v>
          </cell>
          <cell r="D9081" t="str">
            <v>588523</v>
          </cell>
          <cell r="F9081" t="str">
            <v>O2222024202</v>
          </cell>
          <cell r="H9081">
            <v>8756.91</v>
          </cell>
        </row>
        <row r="9082">
          <cell r="B9082">
            <v>132021905</v>
          </cell>
          <cell r="D9082" t="str">
            <v>588523</v>
          </cell>
          <cell r="F9082" t="str">
            <v>O2222024208</v>
          </cell>
          <cell r="H9082">
            <v>20521.16</v>
          </cell>
        </row>
        <row r="9083">
          <cell r="B9083">
            <v>132021905</v>
          </cell>
          <cell r="D9083" t="str">
            <v>588523</v>
          </cell>
          <cell r="F9083" t="str">
            <v>O2222058011</v>
          </cell>
          <cell r="H9083">
            <v>214009.15</v>
          </cell>
        </row>
        <row r="9084">
          <cell r="B9084">
            <v>132021905</v>
          </cell>
          <cell r="D9084" t="str">
            <v>588523</v>
          </cell>
          <cell r="F9084" t="str">
            <v>O2222066008</v>
          </cell>
          <cell r="H9084">
            <v>18609.05</v>
          </cell>
        </row>
        <row r="9085">
          <cell r="B9085">
            <v>132021905</v>
          </cell>
          <cell r="D9085" t="str">
            <v>588523</v>
          </cell>
          <cell r="F9085" t="str">
            <v>O2222123005</v>
          </cell>
          <cell r="H9085">
            <v>0.04</v>
          </cell>
        </row>
        <row r="9086">
          <cell r="B9086">
            <v>132021905</v>
          </cell>
          <cell r="D9086" t="str">
            <v>588523</v>
          </cell>
          <cell r="F9086" t="str">
            <v>O2222173007</v>
          </cell>
          <cell r="H9086">
            <v>248739.98</v>
          </cell>
        </row>
        <row r="9087">
          <cell r="B9087">
            <v>132021905</v>
          </cell>
          <cell r="D9087" t="str">
            <v>588523</v>
          </cell>
          <cell r="F9087" t="str">
            <v>O2223030183</v>
          </cell>
          <cell r="H9087">
            <v>71379.199999999997</v>
          </cell>
        </row>
        <row r="9088">
          <cell r="B9088">
            <v>132021905</v>
          </cell>
          <cell r="D9088" t="str">
            <v>588523</v>
          </cell>
          <cell r="F9088" t="str">
            <v>O2223048149</v>
          </cell>
          <cell r="H9088">
            <v>0.78</v>
          </cell>
        </row>
        <row r="9089">
          <cell r="B9089">
            <v>132021905</v>
          </cell>
          <cell r="D9089" t="str">
            <v>588523</v>
          </cell>
          <cell r="F9089" t="str">
            <v>O2223056123</v>
          </cell>
          <cell r="H9089">
            <v>4500</v>
          </cell>
        </row>
        <row r="9090">
          <cell r="B9090">
            <v>132021905</v>
          </cell>
          <cell r="D9090" t="str">
            <v>588523</v>
          </cell>
          <cell r="F9090" t="str">
            <v>O2223056124</v>
          </cell>
          <cell r="H9090">
            <v>5023.2</v>
          </cell>
        </row>
        <row r="9091">
          <cell r="B9091">
            <v>132021905</v>
          </cell>
          <cell r="D9091" t="str">
            <v>588523</v>
          </cell>
          <cell r="F9091" t="str">
            <v>O2223064120</v>
          </cell>
          <cell r="H9091">
            <v>2200.4899999999998</v>
          </cell>
        </row>
        <row r="9092">
          <cell r="B9092">
            <v>132021905</v>
          </cell>
          <cell r="D9092" t="str">
            <v>588523</v>
          </cell>
          <cell r="F9092" t="str">
            <v>O2224038003</v>
          </cell>
          <cell r="H9092">
            <v>6.48</v>
          </cell>
        </row>
        <row r="9093">
          <cell r="B9093">
            <v>132021905</v>
          </cell>
          <cell r="D9093" t="str">
            <v>588523</v>
          </cell>
          <cell r="F9093" t="str">
            <v>O2224038004</v>
          </cell>
          <cell r="H9093">
            <v>-0.02</v>
          </cell>
        </row>
        <row r="9094">
          <cell r="B9094">
            <v>132021905</v>
          </cell>
          <cell r="D9094" t="str">
            <v>588523</v>
          </cell>
          <cell r="F9094" t="str">
            <v>O2224038122</v>
          </cell>
          <cell r="H9094">
            <v>-3611.71</v>
          </cell>
        </row>
        <row r="9095">
          <cell r="B9095">
            <v>132021905</v>
          </cell>
          <cell r="D9095" t="str">
            <v>588523</v>
          </cell>
          <cell r="F9095" t="str">
            <v>O2224046116</v>
          </cell>
          <cell r="H9095">
            <v>4801.0200000000004</v>
          </cell>
        </row>
        <row r="9096">
          <cell r="B9096">
            <v>132021905</v>
          </cell>
          <cell r="D9096" t="str">
            <v>588525</v>
          </cell>
          <cell r="F9096" t="str">
            <v>O2222016016</v>
          </cell>
          <cell r="H9096">
            <v>13500</v>
          </cell>
        </row>
        <row r="9097">
          <cell r="B9097">
            <v>132021905</v>
          </cell>
          <cell r="D9097" t="str">
            <v>588526</v>
          </cell>
          <cell r="F9097" t="str">
            <v>O2221117002</v>
          </cell>
          <cell r="H9097">
            <v>53330.46</v>
          </cell>
        </row>
        <row r="9098">
          <cell r="B9098">
            <v>132021905</v>
          </cell>
          <cell r="D9098" t="str">
            <v>588526</v>
          </cell>
          <cell r="F9098" t="str">
            <v>O2221141001</v>
          </cell>
          <cell r="H9098">
            <v>16994.5</v>
          </cell>
        </row>
        <row r="9099">
          <cell r="B9099">
            <v>132021905</v>
          </cell>
          <cell r="D9099" t="str">
            <v>588526</v>
          </cell>
          <cell r="F9099" t="str">
            <v>O2222058011</v>
          </cell>
          <cell r="H9099">
            <v>34505.980000000003</v>
          </cell>
        </row>
        <row r="9100">
          <cell r="B9100">
            <v>132021905</v>
          </cell>
          <cell r="D9100" t="str">
            <v>588526</v>
          </cell>
          <cell r="F9100" t="str">
            <v>O2222066008</v>
          </cell>
          <cell r="H9100">
            <v>1393902.06</v>
          </cell>
        </row>
        <row r="9101">
          <cell r="B9101">
            <v>132021905</v>
          </cell>
          <cell r="D9101" t="str">
            <v>588526</v>
          </cell>
          <cell r="F9101" t="str">
            <v>O2222082008</v>
          </cell>
          <cell r="H9101">
            <v>5257.27</v>
          </cell>
        </row>
        <row r="9102">
          <cell r="B9102">
            <v>132021905</v>
          </cell>
          <cell r="D9102" t="str">
            <v>588526</v>
          </cell>
          <cell r="F9102" t="str">
            <v>O2222123005</v>
          </cell>
          <cell r="H9102">
            <v>476793.98</v>
          </cell>
        </row>
        <row r="9103">
          <cell r="B9103">
            <v>132021905</v>
          </cell>
          <cell r="D9103" t="str">
            <v>588526</v>
          </cell>
          <cell r="F9103" t="str">
            <v>O2222181004</v>
          </cell>
          <cell r="H9103">
            <v>2169.91</v>
          </cell>
        </row>
        <row r="9104">
          <cell r="B9104">
            <v>132021905</v>
          </cell>
          <cell r="D9104" t="str">
            <v>588526</v>
          </cell>
          <cell r="F9104" t="str">
            <v>O2228014002</v>
          </cell>
          <cell r="H9104">
            <v>77007.23</v>
          </cell>
        </row>
        <row r="9105">
          <cell r="B9105">
            <v>132021905</v>
          </cell>
          <cell r="D9105" t="str">
            <v>588527</v>
          </cell>
          <cell r="F9105" t="str">
            <v>O2629014128</v>
          </cell>
          <cell r="H9105">
            <v>7500</v>
          </cell>
        </row>
        <row r="9106">
          <cell r="B9106">
            <v>132021905</v>
          </cell>
          <cell r="D9106" t="str">
            <v>588528</v>
          </cell>
          <cell r="F9106" t="str">
            <v>O2221050136</v>
          </cell>
          <cell r="H9106">
            <v>335124.94</v>
          </cell>
        </row>
        <row r="9107">
          <cell r="B9107">
            <v>132021905</v>
          </cell>
          <cell r="D9107" t="str">
            <v>588529</v>
          </cell>
          <cell r="F9107" t="str">
            <v>O2221034153</v>
          </cell>
          <cell r="H9107">
            <v>165208.29</v>
          </cell>
        </row>
        <row r="9108">
          <cell r="B9108">
            <v>132021905</v>
          </cell>
          <cell r="D9108" t="str">
            <v>588529</v>
          </cell>
          <cell r="F9108" t="str">
            <v>O2221050166</v>
          </cell>
          <cell r="H9108">
            <v>9244.7800000000007</v>
          </cell>
        </row>
        <row r="9109">
          <cell r="B9109">
            <v>132021905</v>
          </cell>
          <cell r="D9109" t="str">
            <v>588529</v>
          </cell>
          <cell r="F9109" t="str">
            <v>O2222016016</v>
          </cell>
          <cell r="H9109">
            <v>19897</v>
          </cell>
        </row>
        <row r="9110">
          <cell r="B9110">
            <v>132021905</v>
          </cell>
          <cell r="D9110" t="str">
            <v>588529</v>
          </cell>
          <cell r="F9110" t="str">
            <v>O2222115131</v>
          </cell>
          <cell r="H9110">
            <v>12894.5</v>
          </cell>
        </row>
        <row r="9111">
          <cell r="B9111">
            <v>132021905</v>
          </cell>
          <cell r="D9111" t="str">
            <v>588529</v>
          </cell>
          <cell r="F9111" t="str">
            <v>O2222123119</v>
          </cell>
          <cell r="H9111">
            <v>10013.120000000001</v>
          </cell>
        </row>
        <row r="9112">
          <cell r="B9112">
            <v>132021905</v>
          </cell>
          <cell r="D9112" t="str">
            <v>588529</v>
          </cell>
          <cell r="F9112" t="str">
            <v>O2222157108</v>
          </cell>
          <cell r="H9112">
            <v>29675</v>
          </cell>
        </row>
        <row r="9113">
          <cell r="B9113">
            <v>132021905</v>
          </cell>
          <cell r="D9113" t="str">
            <v>588529</v>
          </cell>
          <cell r="F9113" t="str">
            <v>O2222181004</v>
          </cell>
          <cell r="H9113">
            <v>9400</v>
          </cell>
        </row>
        <row r="9114">
          <cell r="B9114">
            <v>132021905</v>
          </cell>
          <cell r="D9114" t="str">
            <v>588529</v>
          </cell>
          <cell r="F9114" t="str">
            <v>O2223048156</v>
          </cell>
          <cell r="H9114">
            <v>137500</v>
          </cell>
        </row>
        <row r="9115">
          <cell r="B9115">
            <v>132021905</v>
          </cell>
          <cell r="D9115" t="str">
            <v>588529</v>
          </cell>
          <cell r="F9115" t="str">
            <v>O2228014001</v>
          </cell>
          <cell r="H9115">
            <v>171795</v>
          </cell>
        </row>
        <row r="9116">
          <cell r="B9116">
            <v>132021905</v>
          </cell>
          <cell r="D9116" t="str">
            <v>588529</v>
          </cell>
          <cell r="F9116" t="str">
            <v>O2228014002</v>
          </cell>
          <cell r="H9116">
            <v>666795</v>
          </cell>
        </row>
        <row r="9117">
          <cell r="B9117">
            <v>132021905</v>
          </cell>
          <cell r="D9117" t="str">
            <v>588529</v>
          </cell>
          <cell r="F9117" t="str">
            <v>O2251057001</v>
          </cell>
          <cell r="H9117">
            <v>9360</v>
          </cell>
        </row>
        <row r="9118">
          <cell r="B9118">
            <v>132021905</v>
          </cell>
          <cell r="D9118" t="str">
            <v>588530</v>
          </cell>
          <cell r="F9118" t="str">
            <v>O2221125002</v>
          </cell>
          <cell r="H9118">
            <v>5700</v>
          </cell>
        </row>
        <row r="9119">
          <cell r="B9119">
            <v>132021905</v>
          </cell>
          <cell r="D9119" t="str">
            <v>588530</v>
          </cell>
          <cell r="F9119" t="str">
            <v>O2223030185</v>
          </cell>
          <cell r="H9119">
            <v>5556</v>
          </cell>
        </row>
        <row r="9120">
          <cell r="B9120">
            <v>132021905</v>
          </cell>
          <cell r="D9120" t="str">
            <v>588531</v>
          </cell>
          <cell r="F9120" t="str">
            <v>O2221018155</v>
          </cell>
          <cell r="H9120">
            <v>72756.69</v>
          </cell>
        </row>
        <row r="9121">
          <cell r="B9121">
            <v>132021905</v>
          </cell>
          <cell r="D9121" t="str">
            <v>588531</v>
          </cell>
          <cell r="F9121" t="str">
            <v>O2221034006</v>
          </cell>
          <cell r="H9121">
            <v>187236.16</v>
          </cell>
        </row>
        <row r="9122">
          <cell r="B9122">
            <v>132021905</v>
          </cell>
          <cell r="D9122" t="str">
            <v>588531</v>
          </cell>
          <cell r="F9122" t="str">
            <v>O2221092005</v>
          </cell>
          <cell r="H9122">
            <v>135506.35999999999</v>
          </cell>
        </row>
        <row r="9123">
          <cell r="B9123">
            <v>132021905</v>
          </cell>
          <cell r="D9123" t="str">
            <v>588531</v>
          </cell>
          <cell r="F9123" t="str">
            <v>O2221092106</v>
          </cell>
          <cell r="H9123">
            <v>66892.56</v>
          </cell>
        </row>
        <row r="9124">
          <cell r="B9124">
            <v>132021905</v>
          </cell>
          <cell r="D9124" t="str">
            <v>588531</v>
          </cell>
          <cell r="F9124" t="str">
            <v>O2221117002</v>
          </cell>
          <cell r="H9124">
            <v>441960.06</v>
          </cell>
        </row>
        <row r="9125">
          <cell r="B9125">
            <v>132021905</v>
          </cell>
          <cell r="D9125" t="str">
            <v>588531</v>
          </cell>
          <cell r="F9125" t="str">
            <v>O2221125001</v>
          </cell>
          <cell r="H9125">
            <v>26207.68</v>
          </cell>
        </row>
        <row r="9126">
          <cell r="B9126">
            <v>132021905</v>
          </cell>
          <cell r="D9126" t="str">
            <v>588531</v>
          </cell>
          <cell r="F9126" t="str">
            <v>O2221125002</v>
          </cell>
          <cell r="H9126">
            <v>275085.26</v>
          </cell>
        </row>
        <row r="9127">
          <cell r="B9127">
            <v>132021905</v>
          </cell>
          <cell r="D9127" t="str">
            <v>588531</v>
          </cell>
          <cell r="F9127" t="str">
            <v>O2221133001</v>
          </cell>
          <cell r="H9127">
            <v>46905.2</v>
          </cell>
        </row>
        <row r="9128">
          <cell r="B9128">
            <v>132021905</v>
          </cell>
          <cell r="D9128" t="str">
            <v>588531</v>
          </cell>
          <cell r="F9128" t="str">
            <v>O2221141001</v>
          </cell>
          <cell r="H9128">
            <v>52083.33</v>
          </cell>
        </row>
        <row r="9129">
          <cell r="B9129">
            <v>132021905</v>
          </cell>
          <cell r="D9129" t="str">
            <v>588531</v>
          </cell>
          <cell r="F9129" t="str">
            <v>O2222016014</v>
          </cell>
          <cell r="H9129">
            <v>55000</v>
          </cell>
        </row>
        <row r="9130">
          <cell r="B9130">
            <v>132021905</v>
          </cell>
          <cell r="D9130" t="str">
            <v>588531</v>
          </cell>
          <cell r="F9130" t="str">
            <v>O2222016160</v>
          </cell>
          <cell r="H9130">
            <v>287255.23</v>
          </cell>
        </row>
        <row r="9131">
          <cell r="B9131">
            <v>132021905</v>
          </cell>
          <cell r="D9131" t="str">
            <v>588531</v>
          </cell>
          <cell r="F9131" t="str">
            <v>O2222058011</v>
          </cell>
          <cell r="H9131">
            <v>61404.19</v>
          </cell>
        </row>
        <row r="9132">
          <cell r="B9132">
            <v>132021905</v>
          </cell>
          <cell r="D9132" t="str">
            <v>588531</v>
          </cell>
          <cell r="F9132" t="str">
            <v>O2222066005</v>
          </cell>
          <cell r="H9132">
            <v>77115.320000000007</v>
          </cell>
        </row>
        <row r="9133">
          <cell r="B9133">
            <v>132021905</v>
          </cell>
          <cell r="D9133" t="str">
            <v>588531</v>
          </cell>
          <cell r="F9133" t="str">
            <v>O2222082191</v>
          </cell>
          <cell r="H9133">
            <v>1003124.23</v>
          </cell>
        </row>
        <row r="9134">
          <cell r="B9134">
            <v>132021905</v>
          </cell>
          <cell r="D9134" t="str">
            <v>588531</v>
          </cell>
          <cell r="F9134" t="str">
            <v>O2222090129</v>
          </cell>
          <cell r="H9134">
            <v>107039.11</v>
          </cell>
        </row>
        <row r="9135">
          <cell r="B9135">
            <v>132021905</v>
          </cell>
          <cell r="D9135" t="str">
            <v>588531</v>
          </cell>
          <cell r="F9135" t="str">
            <v>O2222090146</v>
          </cell>
          <cell r="H9135">
            <v>449823</v>
          </cell>
        </row>
        <row r="9136">
          <cell r="B9136">
            <v>132021905</v>
          </cell>
          <cell r="D9136" t="str">
            <v>588531</v>
          </cell>
          <cell r="F9136" t="str">
            <v>O2222123005</v>
          </cell>
          <cell r="H9136">
            <v>30020</v>
          </cell>
        </row>
        <row r="9137">
          <cell r="B9137">
            <v>132021905</v>
          </cell>
          <cell r="D9137" t="str">
            <v>588531</v>
          </cell>
          <cell r="F9137" t="str">
            <v>O2222173005</v>
          </cell>
          <cell r="H9137">
            <v>112289.89</v>
          </cell>
        </row>
        <row r="9138">
          <cell r="B9138">
            <v>132021905</v>
          </cell>
          <cell r="D9138" t="str">
            <v>588531</v>
          </cell>
          <cell r="F9138" t="str">
            <v>O2222173007</v>
          </cell>
          <cell r="H9138">
            <v>365237.23</v>
          </cell>
        </row>
        <row r="9139">
          <cell r="B9139">
            <v>132021905</v>
          </cell>
          <cell r="D9139" t="str">
            <v>588531</v>
          </cell>
          <cell r="F9139" t="str">
            <v>O2222181003</v>
          </cell>
          <cell r="H9139">
            <v>33998.400000000001</v>
          </cell>
        </row>
        <row r="9140">
          <cell r="B9140">
            <v>132021905</v>
          </cell>
          <cell r="D9140" t="str">
            <v>588531</v>
          </cell>
          <cell r="F9140" t="str">
            <v>O2223014140</v>
          </cell>
          <cell r="H9140">
            <v>29327.86</v>
          </cell>
        </row>
        <row r="9141">
          <cell r="B9141">
            <v>132021905</v>
          </cell>
          <cell r="D9141" t="str">
            <v>588531</v>
          </cell>
          <cell r="F9141" t="str">
            <v>O2223030178</v>
          </cell>
          <cell r="H9141">
            <v>29339.79</v>
          </cell>
        </row>
        <row r="9142">
          <cell r="B9142">
            <v>132021905</v>
          </cell>
          <cell r="D9142" t="str">
            <v>588531</v>
          </cell>
          <cell r="F9142" t="str">
            <v>O2223030180</v>
          </cell>
          <cell r="H9142">
            <v>27542.9</v>
          </cell>
        </row>
        <row r="9143">
          <cell r="B9143">
            <v>132021905</v>
          </cell>
          <cell r="D9143" t="str">
            <v>588531</v>
          </cell>
          <cell r="F9143" t="str">
            <v>O2223030183</v>
          </cell>
          <cell r="H9143">
            <v>88350</v>
          </cell>
        </row>
        <row r="9144">
          <cell r="B9144">
            <v>132021905</v>
          </cell>
          <cell r="D9144" t="str">
            <v>588531</v>
          </cell>
          <cell r="F9144" t="str">
            <v>O2223030184</v>
          </cell>
          <cell r="H9144">
            <v>1850</v>
          </cell>
        </row>
        <row r="9145">
          <cell r="B9145">
            <v>132021905</v>
          </cell>
          <cell r="D9145" t="str">
            <v>588531</v>
          </cell>
          <cell r="F9145" t="str">
            <v>O2223030186</v>
          </cell>
          <cell r="H9145">
            <v>-7948.78</v>
          </cell>
        </row>
        <row r="9146">
          <cell r="B9146">
            <v>132021905</v>
          </cell>
          <cell r="D9146" t="str">
            <v>588531</v>
          </cell>
          <cell r="F9146" t="str">
            <v>O2224038003</v>
          </cell>
          <cell r="H9146">
            <v>57867.06</v>
          </cell>
        </row>
        <row r="9147">
          <cell r="B9147">
            <v>132021905</v>
          </cell>
          <cell r="D9147" t="str">
            <v>588531</v>
          </cell>
          <cell r="F9147" t="str">
            <v>O2224038004</v>
          </cell>
          <cell r="H9147">
            <v>2444.09</v>
          </cell>
        </row>
        <row r="9148">
          <cell r="B9148">
            <v>132021905</v>
          </cell>
          <cell r="D9148" t="str">
            <v>588531</v>
          </cell>
          <cell r="F9148" t="str">
            <v>O2224046123</v>
          </cell>
          <cell r="H9148">
            <v>2124.73</v>
          </cell>
        </row>
        <row r="9149">
          <cell r="B9149">
            <v>132021905</v>
          </cell>
          <cell r="D9149" t="str">
            <v>588531</v>
          </cell>
          <cell r="F9149" t="str">
            <v>O2228014001</v>
          </cell>
          <cell r="H9149">
            <v>10769.42</v>
          </cell>
        </row>
        <row r="9150">
          <cell r="B9150">
            <v>132021905</v>
          </cell>
          <cell r="D9150" t="str">
            <v>588531</v>
          </cell>
          <cell r="F9150" t="str">
            <v>O2228014002</v>
          </cell>
          <cell r="H9150">
            <v>260695.87</v>
          </cell>
        </row>
        <row r="9151">
          <cell r="B9151">
            <v>132021905</v>
          </cell>
          <cell r="D9151" t="str">
            <v>588531</v>
          </cell>
          <cell r="F9151" t="str">
            <v>O2251031001</v>
          </cell>
          <cell r="H9151">
            <v>33750</v>
          </cell>
        </row>
        <row r="9152">
          <cell r="B9152">
            <v>132021905</v>
          </cell>
          <cell r="D9152" t="str">
            <v>588531</v>
          </cell>
          <cell r="F9152" t="str">
            <v>O2252013031</v>
          </cell>
          <cell r="H9152">
            <v>-20778.669999999998</v>
          </cell>
        </row>
        <row r="9153">
          <cell r="B9153">
            <v>132021905</v>
          </cell>
          <cell r="D9153" t="str">
            <v>588531</v>
          </cell>
          <cell r="F9153" t="str">
            <v>O2253011057</v>
          </cell>
          <cell r="H9153">
            <v>0.28000000000000003</v>
          </cell>
        </row>
        <row r="9154">
          <cell r="B9154">
            <v>132021905</v>
          </cell>
          <cell r="D9154" t="str">
            <v>588532</v>
          </cell>
          <cell r="F9154" t="str">
            <v>O2211100001</v>
          </cell>
          <cell r="H9154">
            <v>-259154.61</v>
          </cell>
        </row>
        <row r="9155">
          <cell r="B9155">
            <v>132021905</v>
          </cell>
          <cell r="D9155" t="str">
            <v>588532</v>
          </cell>
          <cell r="F9155" t="str">
            <v>O2221050139</v>
          </cell>
          <cell r="H9155">
            <v>114819.1</v>
          </cell>
        </row>
        <row r="9156">
          <cell r="B9156">
            <v>132021905</v>
          </cell>
          <cell r="D9156" t="str">
            <v>588532</v>
          </cell>
          <cell r="F9156" t="str">
            <v>O2221092001</v>
          </cell>
          <cell r="H9156">
            <v>0.86</v>
          </cell>
        </row>
        <row r="9157">
          <cell r="B9157">
            <v>132021905</v>
          </cell>
          <cell r="D9157" t="str">
            <v>588532</v>
          </cell>
          <cell r="F9157" t="str">
            <v>O2221117002</v>
          </cell>
          <cell r="H9157">
            <v>2169199.3199999998</v>
          </cell>
        </row>
        <row r="9158">
          <cell r="B9158">
            <v>132021905</v>
          </cell>
          <cell r="D9158" t="str">
            <v>588532</v>
          </cell>
          <cell r="F9158" t="str">
            <v>O2221125001</v>
          </cell>
          <cell r="H9158">
            <v>-11400</v>
          </cell>
        </row>
        <row r="9159">
          <cell r="B9159">
            <v>132021905</v>
          </cell>
          <cell r="D9159" t="str">
            <v>588532</v>
          </cell>
          <cell r="F9159" t="str">
            <v>O2221125004</v>
          </cell>
          <cell r="H9159">
            <v>10012961.6</v>
          </cell>
        </row>
        <row r="9160">
          <cell r="B9160">
            <v>132021905</v>
          </cell>
          <cell r="D9160" t="str">
            <v>588532</v>
          </cell>
          <cell r="F9160" t="str">
            <v>O2222066008</v>
          </cell>
          <cell r="H9160">
            <v>723101.71</v>
          </cell>
        </row>
        <row r="9161">
          <cell r="B9161">
            <v>132021905</v>
          </cell>
          <cell r="D9161" t="str">
            <v>588532</v>
          </cell>
          <cell r="F9161" t="str">
            <v>O2222123005</v>
          </cell>
          <cell r="H9161">
            <v>91146.11</v>
          </cell>
        </row>
        <row r="9162">
          <cell r="B9162">
            <v>132021905</v>
          </cell>
          <cell r="D9162" t="str">
            <v>588532</v>
          </cell>
          <cell r="F9162" t="str">
            <v>O2222157005</v>
          </cell>
          <cell r="H9162">
            <v>884782.37</v>
          </cell>
        </row>
        <row r="9163">
          <cell r="B9163">
            <v>132021905</v>
          </cell>
          <cell r="D9163" t="str">
            <v>588532</v>
          </cell>
          <cell r="F9163" t="str">
            <v>O2222165001</v>
          </cell>
          <cell r="H9163">
            <v>38477.32</v>
          </cell>
        </row>
        <row r="9164">
          <cell r="B9164">
            <v>132021905</v>
          </cell>
          <cell r="D9164" t="str">
            <v>588532</v>
          </cell>
          <cell r="F9164" t="str">
            <v>O2222173002</v>
          </cell>
          <cell r="H9164">
            <v>1012587.56</v>
          </cell>
        </row>
        <row r="9165">
          <cell r="B9165">
            <v>132021905</v>
          </cell>
          <cell r="D9165" t="str">
            <v>588532</v>
          </cell>
          <cell r="F9165" t="str">
            <v>O2222173005</v>
          </cell>
          <cell r="H9165">
            <v>330460.81</v>
          </cell>
        </row>
        <row r="9166">
          <cell r="B9166">
            <v>132021905</v>
          </cell>
          <cell r="D9166" t="str">
            <v>588532</v>
          </cell>
          <cell r="F9166" t="str">
            <v>O2222173007</v>
          </cell>
          <cell r="H9166">
            <v>4118503.03</v>
          </cell>
        </row>
        <row r="9167">
          <cell r="B9167">
            <v>132021905</v>
          </cell>
          <cell r="D9167" t="str">
            <v>588532</v>
          </cell>
          <cell r="F9167" t="str">
            <v>O2222181001</v>
          </cell>
          <cell r="H9167">
            <v>-429675.5</v>
          </cell>
        </row>
        <row r="9168">
          <cell r="B9168">
            <v>132021905</v>
          </cell>
          <cell r="D9168" t="str">
            <v>588532</v>
          </cell>
          <cell r="F9168" t="str">
            <v>O2222181004</v>
          </cell>
          <cell r="H9168">
            <v>3234755.48</v>
          </cell>
        </row>
        <row r="9169">
          <cell r="B9169">
            <v>132021905</v>
          </cell>
          <cell r="D9169" t="str">
            <v>588532</v>
          </cell>
          <cell r="F9169" t="str">
            <v>O2223030186</v>
          </cell>
          <cell r="H9169">
            <v>7949.09</v>
          </cell>
        </row>
        <row r="9170">
          <cell r="B9170">
            <v>132021905</v>
          </cell>
          <cell r="D9170" t="str">
            <v>588532</v>
          </cell>
          <cell r="F9170" t="str">
            <v>O2224038003</v>
          </cell>
          <cell r="H9170">
            <v>2556166.0099999998</v>
          </cell>
        </row>
        <row r="9171">
          <cell r="B9171">
            <v>132021905</v>
          </cell>
          <cell r="D9171" t="str">
            <v>588532</v>
          </cell>
          <cell r="F9171" t="str">
            <v>O2224038004</v>
          </cell>
          <cell r="H9171">
            <v>0.05</v>
          </cell>
        </row>
        <row r="9172">
          <cell r="B9172">
            <v>132021905</v>
          </cell>
          <cell r="D9172" t="str">
            <v>588532</v>
          </cell>
          <cell r="F9172" t="str">
            <v>O2228014001</v>
          </cell>
          <cell r="H9172">
            <v>675230.45</v>
          </cell>
        </row>
        <row r="9173">
          <cell r="B9173">
            <v>132021905</v>
          </cell>
          <cell r="D9173" t="str">
            <v>588533</v>
          </cell>
          <cell r="F9173" t="str">
            <v>O2221018155</v>
          </cell>
          <cell r="H9173">
            <v>0.01</v>
          </cell>
        </row>
        <row r="9174">
          <cell r="B9174">
            <v>132021905</v>
          </cell>
          <cell r="D9174" t="str">
            <v>588533</v>
          </cell>
          <cell r="F9174" t="str">
            <v>O2221018157</v>
          </cell>
          <cell r="H9174">
            <v>1150.1600000000001</v>
          </cell>
        </row>
        <row r="9175">
          <cell r="B9175">
            <v>132021905</v>
          </cell>
          <cell r="D9175" t="str">
            <v>588533</v>
          </cell>
          <cell r="F9175" t="str">
            <v>O2221117002</v>
          </cell>
          <cell r="H9175">
            <v>68230.289999999994</v>
          </cell>
        </row>
        <row r="9176">
          <cell r="B9176">
            <v>132021905</v>
          </cell>
          <cell r="D9176" t="str">
            <v>588533</v>
          </cell>
          <cell r="F9176" t="str">
            <v>O2222016134</v>
          </cell>
          <cell r="H9176">
            <v>33088.22</v>
          </cell>
        </row>
        <row r="9177">
          <cell r="B9177">
            <v>132021905</v>
          </cell>
          <cell r="D9177" t="str">
            <v>588533</v>
          </cell>
          <cell r="F9177" t="str">
            <v>O2222058011</v>
          </cell>
          <cell r="H9177">
            <v>-25793.18</v>
          </cell>
        </row>
        <row r="9178">
          <cell r="B9178">
            <v>132021905</v>
          </cell>
          <cell r="D9178" t="str">
            <v>588534</v>
          </cell>
          <cell r="F9178" t="str">
            <v>O2221050165</v>
          </cell>
          <cell r="H9178">
            <v>5091.07</v>
          </cell>
        </row>
        <row r="9179">
          <cell r="B9179">
            <v>132021905</v>
          </cell>
          <cell r="D9179" t="str">
            <v>588534</v>
          </cell>
          <cell r="F9179" t="str">
            <v>O2221050200</v>
          </cell>
          <cell r="H9179">
            <v>75430</v>
          </cell>
        </row>
        <row r="9180">
          <cell r="B9180">
            <v>132021905</v>
          </cell>
          <cell r="D9180" t="str">
            <v>588534</v>
          </cell>
          <cell r="F9180" t="str">
            <v>O2221117002</v>
          </cell>
          <cell r="H9180">
            <v>48596.53</v>
          </cell>
        </row>
        <row r="9181">
          <cell r="B9181">
            <v>132021905</v>
          </cell>
          <cell r="D9181" t="str">
            <v>588534</v>
          </cell>
          <cell r="F9181" t="str">
            <v>O2221125002</v>
          </cell>
          <cell r="H9181">
            <v>157856.1</v>
          </cell>
        </row>
        <row r="9182">
          <cell r="B9182">
            <v>132021905</v>
          </cell>
          <cell r="D9182" t="str">
            <v>588534</v>
          </cell>
          <cell r="F9182" t="str">
            <v>O2221133001</v>
          </cell>
          <cell r="H9182">
            <v>73429.820000000007</v>
          </cell>
        </row>
        <row r="9183">
          <cell r="B9183">
            <v>132021905</v>
          </cell>
          <cell r="D9183" t="str">
            <v>588534</v>
          </cell>
          <cell r="F9183" t="str">
            <v>O2221141001</v>
          </cell>
          <cell r="H9183">
            <v>446738.2</v>
          </cell>
        </row>
        <row r="9184">
          <cell r="B9184">
            <v>132021905</v>
          </cell>
          <cell r="D9184" t="str">
            <v>588534</v>
          </cell>
          <cell r="F9184" t="str">
            <v>O2222016014</v>
          </cell>
          <cell r="H9184">
            <v>45450.3</v>
          </cell>
        </row>
        <row r="9185">
          <cell r="B9185">
            <v>132021905</v>
          </cell>
          <cell r="D9185" t="str">
            <v>588534</v>
          </cell>
          <cell r="F9185" t="str">
            <v>O2222016016</v>
          </cell>
          <cell r="H9185">
            <v>-0.01</v>
          </cell>
        </row>
        <row r="9186">
          <cell r="B9186">
            <v>132021905</v>
          </cell>
          <cell r="D9186" t="str">
            <v>588534</v>
          </cell>
          <cell r="F9186" t="str">
            <v>O2222024015</v>
          </cell>
          <cell r="H9186">
            <v>3800.02</v>
          </cell>
        </row>
        <row r="9187">
          <cell r="B9187">
            <v>132021905</v>
          </cell>
          <cell r="D9187" t="str">
            <v>588534</v>
          </cell>
          <cell r="F9187" t="str">
            <v>O2222032157</v>
          </cell>
          <cell r="H9187">
            <v>49668</v>
          </cell>
        </row>
        <row r="9188">
          <cell r="B9188">
            <v>132021905</v>
          </cell>
          <cell r="D9188" t="str">
            <v>588534</v>
          </cell>
          <cell r="F9188" t="str">
            <v>O2222058011</v>
          </cell>
          <cell r="H9188">
            <v>15280.16</v>
          </cell>
        </row>
        <row r="9189">
          <cell r="B9189">
            <v>132021905</v>
          </cell>
          <cell r="D9189" t="str">
            <v>588534</v>
          </cell>
          <cell r="F9189" t="str">
            <v>O2222066007</v>
          </cell>
          <cell r="H9189">
            <v>436836.88</v>
          </cell>
        </row>
        <row r="9190">
          <cell r="B9190">
            <v>132021905</v>
          </cell>
          <cell r="D9190" t="str">
            <v>588534</v>
          </cell>
          <cell r="F9190" t="str">
            <v>O2222082186</v>
          </cell>
          <cell r="H9190">
            <v>0.02</v>
          </cell>
        </row>
        <row r="9191">
          <cell r="B9191">
            <v>132021905</v>
          </cell>
          <cell r="D9191" t="str">
            <v>588534</v>
          </cell>
          <cell r="F9191" t="str">
            <v>O2222090141</v>
          </cell>
          <cell r="H9191">
            <v>100952.34</v>
          </cell>
        </row>
        <row r="9192">
          <cell r="B9192">
            <v>132021905</v>
          </cell>
          <cell r="D9192" t="str">
            <v>588534</v>
          </cell>
          <cell r="F9192" t="str">
            <v>O2222090152</v>
          </cell>
          <cell r="H9192">
            <v>-0.05</v>
          </cell>
        </row>
        <row r="9193">
          <cell r="B9193">
            <v>132021905</v>
          </cell>
          <cell r="D9193" t="str">
            <v>588534</v>
          </cell>
          <cell r="F9193" t="str">
            <v>O2222090200</v>
          </cell>
          <cell r="H9193">
            <v>62212.95</v>
          </cell>
        </row>
        <row r="9194">
          <cell r="B9194">
            <v>132021905</v>
          </cell>
          <cell r="D9194" t="str">
            <v>588534</v>
          </cell>
          <cell r="F9194" t="str">
            <v>O2222107133</v>
          </cell>
          <cell r="H9194">
            <v>96080.4</v>
          </cell>
        </row>
        <row r="9195">
          <cell r="B9195">
            <v>132021905</v>
          </cell>
          <cell r="D9195" t="str">
            <v>588534</v>
          </cell>
          <cell r="F9195" t="str">
            <v>O2222115200</v>
          </cell>
          <cell r="H9195">
            <v>124425.9</v>
          </cell>
        </row>
        <row r="9196">
          <cell r="B9196">
            <v>132021905</v>
          </cell>
          <cell r="D9196" t="str">
            <v>588534</v>
          </cell>
          <cell r="F9196" t="str">
            <v>O2222123005</v>
          </cell>
          <cell r="H9196">
            <v>368357.52</v>
          </cell>
        </row>
        <row r="9197">
          <cell r="B9197">
            <v>132021905</v>
          </cell>
          <cell r="D9197" t="str">
            <v>588534</v>
          </cell>
          <cell r="F9197" t="str">
            <v>O2222173007</v>
          </cell>
          <cell r="H9197">
            <v>125071.51</v>
          </cell>
        </row>
        <row r="9198">
          <cell r="B9198">
            <v>132021905</v>
          </cell>
          <cell r="D9198" t="str">
            <v>588534</v>
          </cell>
          <cell r="F9198" t="str">
            <v>O2223030200</v>
          </cell>
          <cell r="H9198">
            <v>125157.23</v>
          </cell>
        </row>
        <row r="9199">
          <cell r="B9199">
            <v>132021905</v>
          </cell>
          <cell r="D9199" t="str">
            <v>588534</v>
          </cell>
          <cell r="F9199" t="str">
            <v>O2223048150</v>
          </cell>
          <cell r="H9199">
            <v>136462.99</v>
          </cell>
        </row>
        <row r="9200">
          <cell r="B9200">
            <v>132021905</v>
          </cell>
          <cell r="D9200" t="str">
            <v>588534</v>
          </cell>
          <cell r="F9200" t="str">
            <v>O2223048200</v>
          </cell>
          <cell r="H9200">
            <v>32763.7</v>
          </cell>
        </row>
        <row r="9201">
          <cell r="B9201">
            <v>132021905</v>
          </cell>
          <cell r="D9201" t="str">
            <v>588534</v>
          </cell>
          <cell r="F9201" t="str">
            <v>O2223056137</v>
          </cell>
          <cell r="H9201">
            <v>123091</v>
          </cell>
        </row>
        <row r="9202">
          <cell r="B9202">
            <v>132021905</v>
          </cell>
          <cell r="D9202" t="str">
            <v>588534</v>
          </cell>
          <cell r="F9202" t="str">
            <v>O2223064200</v>
          </cell>
          <cell r="H9202">
            <v>36178.83</v>
          </cell>
        </row>
        <row r="9203">
          <cell r="B9203">
            <v>132021905</v>
          </cell>
          <cell r="D9203" t="str">
            <v>588534</v>
          </cell>
          <cell r="F9203" t="str">
            <v>O2223072132</v>
          </cell>
          <cell r="H9203">
            <v>0.03</v>
          </cell>
        </row>
        <row r="9204">
          <cell r="B9204">
            <v>132021905</v>
          </cell>
          <cell r="D9204" t="str">
            <v>588534</v>
          </cell>
          <cell r="F9204" t="str">
            <v>O2224038003</v>
          </cell>
          <cell r="H9204">
            <v>89343.81</v>
          </cell>
        </row>
        <row r="9205">
          <cell r="B9205">
            <v>132021905</v>
          </cell>
          <cell r="D9205" t="str">
            <v>588534</v>
          </cell>
          <cell r="F9205" t="str">
            <v>O2224038004</v>
          </cell>
          <cell r="H9205">
            <v>73958.38</v>
          </cell>
        </row>
        <row r="9206">
          <cell r="B9206">
            <v>132021905</v>
          </cell>
          <cell r="D9206" t="str">
            <v>588534</v>
          </cell>
          <cell r="F9206" t="str">
            <v>O2251031001</v>
          </cell>
          <cell r="H9206">
            <v>36763.18</v>
          </cell>
        </row>
        <row r="9207">
          <cell r="B9207">
            <v>132021905</v>
          </cell>
          <cell r="D9207" t="str">
            <v>588534</v>
          </cell>
          <cell r="F9207" t="str">
            <v>O2252013026</v>
          </cell>
          <cell r="H9207">
            <v>3820</v>
          </cell>
        </row>
        <row r="9208">
          <cell r="B9208">
            <v>132021905</v>
          </cell>
          <cell r="D9208" t="str">
            <v>588535</v>
          </cell>
          <cell r="F9208" t="str">
            <v>O2221117002</v>
          </cell>
          <cell r="H9208">
            <v>99584.07</v>
          </cell>
        </row>
        <row r="9209">
          <cell r="B9209">
            <v>132021905</v>
          </cell>
          <cell r="D9209" t="str">
            <v>588535</v>
          </cell>
          <cell r="F9209" t="str">
            <v>O2222058011</v>
          </cell>
          <cell r="H9209">
            <v>4919.59</v>
          </cell>
        </row>
        <row r="9210">
          <cell r="B9210">
            <v>132021905</v>
          </cell>
          <cell r="D9210" t="str">
            <v>588535</v>
          </cell>
          <cell r="F9210" t="str">
            <v>O2222173005</v>
          </cell>
          <cell r="H9210">
            <v>89207.17</v>
          </cell>
        </row>
        <row r="9211">
          <cell r="B9211">
            <v>132021905</v>
          </cell>
          <cell r="D9211" t="str">
            <v>588537</v>
          </cell>
          <cell r="F9211" t="str">
            <v>O2221026160</v>
          </cell>
          <cell r="H9211">
            <v>57732.5</v>
          </cell>
        </row>
        <row r="9212">
          <cell r="B9212">
            <v>132021905</v>
          </cell>
          <cell r="D9212" t="str">
            <v>588537</v>
          </cell>
          <cell r="F9212" t="str">
            <v>O2222107141</v>
          </cell>
          <cell r="H9212">
            <v>52782.5</v>
          </cell>
        </row>
        <row r="9213">
          <cell r="B9213">
            <v>132021905</v>
          </cell>
          <cell r="D9213" t="str">
            <v>588544</v>
          </cell>
          <cell r="F9213" t="str">
            <v>O2619023001</v>
          </cell>
          <cell r="H9213">
            <v>36997.31</v>
          </cell>
        </row>
        <row r="9214">
          <cell r="B9214">
            <v>132021905</v>
          </cell>
          <cell r="D9214" t="str">
            <v>588544</v>
          </cell>
          <cell r="F9214" t="str">
            <v>O2619031001</v>
          </cell>
          <cell r="H9214">
            <v>76997.259999999995</v>
          </cell>
        </row>
        <row r="9215">
          <cell r="B9215">
            <v>132021905</v>
          </cell>
          <cell r="D9215" t="str">
            <v>588544</v>
          </cell>
          <cell r="F9215" t="str">
            <v>O2619049001</v>
          </cell>
          <cell r="H9215">
            <v>56997.279999999999</v>
          </cell>
        </row>
        <row r="9216">
          <cell r="B9216">
            <v>132021905</v>
          </cell>
          <cell r="D9216" t="str">
            <v>588544</v>
          </cell>
          <cell r="F9216" t="str">
            <v>O2619057001</v>
          </cell>
          <cell r="H9216">
            <v>56997.279999999999</v>
          </cell>
        </row>
        <row r="9217">
          <cell r="B9217">
            <v>132021905</v>
          </cell>
          <cell r="D9217" t="str">
            <v>588544</v>
          </cell>
          <cell r="F9217" t="str">
            <v>O2619065001</v>
          </cell>
          <cell r="H9217">
            <v>53545.98</v>
          </cell>
        </row>
        <row r="9218">
          <cell r="B9218">
            <v>132021905</v>
          </cell>
          <cell r="D9218" t="str">
            <v>588560</v>
          </cell>
          <cell r="F9218" t="str">
            <v>O2222123005</v>
          </cell>
          <cell r="H9218">
            <v>-368357.52</v>
          </cell>
        </row>
        <row r="9219">
          <cell r="B9219">
            <v>132021905</v>
          </cell>
          <cell r="D9219" t="str">
            <v>588560</v>
          </cell>
          <cell r="F9219" t="str">
            <v>O2222173005</v>
          </cell>
          <cell r="H9219">
            <v>796.79</v>
          </cell>
        </row>
        <row r="9220">
          <cell r="B9220">
            <v>132021905</v>
          </cell>
          <cell r="D9220" t="str">
            <v>588560</v>
          </cell>
          <cell r="F9220" t="str">
            <v>O2224012134</v>
          </cell>
          <cell r="H9220">
            <v>-39909</v>
          </cell>
        </row>
        <row r="9221">
          <cell r="B9221">
            <v>132021905</v>
          </cell>
          <cell r="D9221" t="str">
            <v>588560</v>
          </cell>
          <cell r="F9221" t="str">
            <v>O2251065001</v>
          </cell>
          <cell r="H9221">
            <v>-23122.42</v>
          </cell>
        </row>
        <row r="9222">
          <cell r="B9222">
            <v>132021905</v>
          </cell>
          <cell r="D9222" t="str">
            <v>588599</v>
          </cell>
          <cell r="F9222" t="str">
            <v>O2215053003</v>
          </cell>
          <cell r="H9222">
            <v>0.01</v>
          </cell>
        </row>
        <row r="9223">
          <cell r="B9223">
            <v>132021905</v>
          </cell>
          <cell r="D9223" t="str">
            <v>588599</v>
          </cell>
          <cell r="F9223" t="str">
            <v>O2221034006</v>
          </cell>
          <cell r="H9223">
            <v>0.02</v>
          </cell>
        </row>
        <row r="9224">
          <cell r="B9224">
            <v>132021905</v>
          </cell>
          <cell r="D9224" t="str">
            <v>588599</v>
          </cell>
          <cell r="F9224" t="str">
            <v>O2221117002</v>
          </cell>
          <cell r="H9224">
            <v>59170.5</v>
          </cell>
        </row>
        <row r="9225">
          <cell r="B9225">
            <v>132021905</v>
          </cell>
          <cell r="D9225" t="str">
            <v>588599</v>
          </cell>
          <cell r="F9225" t="str">
            <v>O2221159002</v>
          </cell>
          <cell r="H9225">
            <v>325477.5</v>
          </cell>
        </row>
        <row r="9226">
          <cell r="B9226">
            <v>132021905</v>
          </cell>
          <cell r="D9226" t="str">
            <v>588599</v>
          </cell>
          <cell r="F9226" t="str">
            <v>O2221167001</v>
          </cell>
          <cell r="H9226">
            <v>133596.03</v>
          </cell>
        </row>
        <row r="9227">
          <cell r="B9227">
            <v>132021905</v>
          </cell>
          <cell r="D9227" t="str">
            <v>588599</v>
          </cell>
          <cell r="F9227" t="str">
            <v>O2221175001</v>
          </cell>
          <cell r="H9227">
            <v>202583.72</v>
          </cell>
        </row>
        <row r="9228">
          <cell r="B9228">
            <v>132021905</v>
          </cell>
          <cell r="D9228" t="str">
            <v>588599</v>
          </cell>
          <cell r="F9228" t="str">
            <v>O2221183001</v>
          </cell>
          <cell r="H9228">
            <v>84079.78</v>
          </cell>
        </row>
        <row r="9229">
          <cell r="B9229">
            <v>132021905</v>
          </cell>
          <cell r="D9229" t="str">
            <v>588599</v>
          </cell>
          <cell r="F9229" t="str">
            <v>O2221191001</v>
          </cell>
          <cell r="H9229">
            <v>107036.93</v>
          </cell>
        </row>
        <row r="9230">
          <cell r="B9230">
            <v>132021905</v>
          </cell>
          <cell r="D9230" t="str">
            <v>588599</v>
          </cell>
          <cell r="F9230" t="str">
            <v>O2221208001</v>
          </cell>
          <cell r="H9230">
            <v>3948806.08</v>
          </cell>
        </row>
        <row r="9231">
          <cell r="B9231">
            <v>132021905</v>
          </cell>
          <cell r="D9231" t="str">
            <v>588599</v>
          </cell>
          <cell r="F9231" t="str">
            <v>O2222016016</v>
          </cell>
          <cell r="H9231">
            <v>359143.48</v>
          </cell>
        </row>
        <row r="9232">
          <cell r="B9232">
            <v>132021905</v>
          </cell>
          <cell r="D9232" t="str">
            <v>588599</v>
          </cell>
          <cell r="F9232" t="str">
            <v>O2222024015</v>
          </cell>
          <cell r="H9232">
            <v>44791.38</v>
          </cell>
        </row>
        <row r="9233">
          <cell r="B9233">
            <v>132021905</v>
          </cell>
          <cell r="D9233" t="str">
            <v>588599</v>
          </cell>
          <cell r="F9233" t="str">
            <v>O2222024202</v>
          </cell>
          <cell r="H9233">
            <v>10626.99</v>
          </cell>
        </row>
        <row r="9234">
          <cell r="B9234">
            <v>132021905</v>
          </cell>
          <cell r="D9234" t="str">
            <v>588599</v>
          </cell>
          <cell r="F9234" t="str">
            <v>O2222024208</v>
          </cell>
          <cell r="H9234">
            <v>102073.51</v>
          </cell>
        </row>
        <row r="9235">
          <cell r="B9235">
            <v>132021905</v>
          </cell>
          <cell r="D9235" t="str">
            <v>588599</v>
          </cell>
          <cell r="F9235" t="str">
            <v>O2222058011</v>
          </cell>
          <cell r="H9235">
            <v>32857.26</v>
          </cell>
        </row>
        <row r="9236">
          <cell r="B9236">
            <v>132021905</v>
          </cell>
          <cell r="D9236" t="str">
            <v>588599</v>
          </cell>
          <cell r="F9236" t="str">
            <v>O2222066008</v>
          </cell>
          <cell r="H9236">
            <v>2128.08</v>
          </cell>
        </row>
        <row r="9237">
          <cell r="B9237">
            <v>132021905</v>
          </cell>
          <cell r="D9237" t="str">
            <v>588599</v>
          </cell>
          <cell r="F9237" t="str">
            <v>O2222107009</v>
          </cell>
          <cell r="H9237">
            <v>16569.14</v>
          </cell>
        </row>
        <row r="9238">
          <cell r="B9238">
            <v>132021905</v>
          </cell>
          <cell r="D9238" t="str">
            <v>588599</v>
          </cell>
          <cell r="F9238" t="str">
            <v>O2222115108</v>
          </cell>
          <cell r="H9238">
            <v>238765.73</v>
          </cell>
        </row>
        <row r="9239">
          <cell r="B9239">
            <v>132021905</v>
          </cell>
          <cell r="D9239" t="str">
            <v>588599</v>
          </cell>
          <cell r="F9239" t="str">
            <v>O2222123005</v>
          </cell>
          <cell r="H9239">
            <v>7295</v>
          </cell>
        </row>
        <row r="9240">
          <cell r="B9240">
            <v>132021905</v>
          </cell>
          <cell r="D9240" t="str">
            <v>588599</v>
          </cell>
          <cell r="F9240" t="str">
            <v>O2222173001</v>
          </cell>
          <cell r="H9240">
            <v>-5716.27</v>
          </cell>
        </row>
        <row r="9241">
          <cell r="B9241">
            <v>132021905</v>
          </cell>
          <cell r="D9241" t="str">
            <v>588599</v>
          </cell>
          <cell r="F9241" t="str">
            <v>O2222173005</v>
          </cell>
          <cell r="H9241">
            <v>-457429.09</v>
          </cell>
        </row>
        <row r="9242">
          <cell r="B9242">
            <v>132021905</v>
          </cell>
          <cell r="D9242" t="str">
            <v>588599</v>
          </cell>
          <cell r="F9242" t="str">
            <v>O2222173007</v>
          </cell>
          <cell r="H9242">
            <v>1741081.59</v>
          </cell>
        </row>
        <row r="9243">
          <cell r="B9243">
            <v>132021905</v>
          </cell>
          <cell r="D9243" t="str">
            <v>588599</v>
          </cell>
          <cell r="F9243" t="str">
            <v>O2223014131</v>
          </cell>
          <cell r="H9243">
            <v>112.32</v>
          </cell>
        </row>
        <row r="9244">
          <cell r="B9244">
            <v>132021905</v>
          </cell>
          <cell r="D9244" t="str">
            <v>588599</v>
          </cell>
          <cell r="F9244" t="str">
            <v>O2223014146</v>
          </cell>
          <cell r="H9244">
            <v>2500.91</v>
          </cell>
        </row>
        <row r="9245">
          <cell r="B9245">
            <v>132021905</v>
          </cell>
          <cell r="D9245" t="str">
            <v>588599</v>
          </cell>
          <cell r="F9245" t="str">
            <v>O2223030183</v>
          </cell>
          <cell r="H9245">
            <v>12608.4</v>
          </cell>
        </row>
        <row r="9246">
          <cell r="B9246">
            <v>132021905</v>
          </cell>
          <cell r="D9246" t="str">
            <v>588599</v>
          </cell>
          <cell r="F9246" t="str">
            <v>O2223064129</v>
          </cell>
          <cell r="H9246">
            <v>12408.6</v>
          </cell>
        </row>
        <row r="9247">
          <cell r="B9247">
            <v>132021905</v>
          </cell>
          <cell r="D9247" t="str">
            <v>588599</v>
          </cell>
          <cell r="F9247" t="str">
            <v>O2224046004</v>
          </cell>
          <cell r="H9247">
            <v>169402.64</v>
          </cell>
        </row>
        <row r="9248">
          <cell r="B9248">
            <v>132021905</v>
          </cell>
          <cell r="D9248" t="str">
            <v>588599</v>
          </cell>
          <cell r="F9248" t="str">
            <v>O2228014001</v>
          </cell>
          <cell r="H9248">
            <v>210281</v>
          </cell>
        </row>
        <row r="9249">
          <cell r="B9249">
            <v>132021905</v>
          </cell>
          <cell r="D9249" t="str">
            <v>588599</v>
          </cell>
          <cell r="F9249" t="str">
            <v>O2228014002</v>
          </cell>
          <cell r="H9249">
            <v>203045.44</v>
          </cell>
        </row>
        <row r="9250">
          <cell r="B9250">
            <v>132021905</v>
          </cell>
          <cell r="D9250" t="str">
            <v>588601</v>
          </cell>
          <cell r="F9250" t="str">
            <v>O2929018632</v>
          </cell>
          <cell r="H9250">
            <v>444</v>
          </cell>
        </row>
        <row r="9251">
          <cell r="B9251">
            <v>132021905</v>
          </cell>
          <cell r="D9251" t="str">
            <v>588601</v>
          </cell>
          <cell r="F9251" t="str">
            <v>O2929018639</v>
          </cell>
          <cell r="H9251">
            <v>563798.93999999994</v>
          </cell>
        </row>
        <row r="9252">
          <cell r="B9252">
            <v>132021905</v>
          </cell>
          <cell r="D9252" t="str">
            <v>588601</v>
          </cell>
          <cell r="F9252" t="str">
            <v>O2929018640</v>
          </cell>
          <cell r="H9252">
            <v>1689</v>
          </cell>
        </row>
        <row r="9253">
          <cell r="B9253">
            <v>132021905</v>
          </cell>
          <cell r="D9253" t="str">
            <v>588601</v>
          </cell>
          <cell r="F9253" t="str">
            <v>O2929018688</v>
          </cell>
          <cell r="H9253">
            <v>443.57</v>
          </cell>
        </row>
        <row r="9254">
          <cell r="B9254">
            <v>132021905</v>
          </cell>
          <cell r="D9254" t="str">
            <v>588603</v>
          </cell>
          <cell r="F9254" t="str">
            <v>O2929018639</v>
          </cell>
          <cell r="H9254">
            <v>14190.03</v>
          </cell>
        </row>
        <row r="9255">
          <cell r="B9255">
            <v>132021905</v>
          </cell>
          <cell r="D9255" t="str">
            <v>588603</v>
          </cell>
          <cell r="F9255" t="str">
            <v>O2929018675</v>
          </cell>
          <cell r="H9255">
            <v>596</v>
          </cell>
        </row>
        <row r="9256">
          <cell r="B9256">
            <v>132021905</v>
          </cell>
          <cell r="D9256" t="str">
            <v>588603</v>
          </cell>
          <cell r="F9256" t="str">
            <v>O2929018678</v>
          </cell>
          <cell r="H9256">
            <v>899</v>
          </cell>
        </row>
        <row r="9257">
          <cell r="B9257">
            <v>132021905</v>
          </cell>
          <cell r="D9257" t="str">
            <v>588604</v>
          </cell>
          <cell r="F9257" t="str">
            <v>O2929018625</v>
          </cell>
          <cell r="H9257">
            <v>1607.95</v>
          </cell>
        </row>
        <row r="9258">
          <cell r="B9258">
            <v>132021905</v>
          </cell>
          <cell r="D9258" t="str">
            <v>588605</v>
          </cell>
          <cell r="F9258" t="str">
            <v>O2228014001</v>
          </cell>
          <cell r="H9258">
            <v>124000</v>
          </cell>
        </row>
        <row r="9259">
          <cell r="B9259">
            <v>132021905</v>
          </cell>
          <cell r="D9259" t="str">
            <v>588606</v>
          </cell>
          <cell r="F9259" t="str">
            <v>O2929018626</v>
          </cell>
          <cell r="H9259">
            <v>3050</v>
          </cell>
        </row>
        <row r="9260">
          <cell r="B9260">
            <v>132021905</v>
          </cell>
          <cell r="D9260" t="str">
            <v>588606</v>
          </cell>
          <cell r="F9260" t="str">
            <v>O2929018630</v>
          </cell>
          <cell r="H9260">
            <v>247550</v>
          </cell>
        </row>
        <row r="9261">
          <cell r="B9261">
            <v>132021905</v>
          </cell>
          <cell r="D9261" t="str">
            <v>588606</v>
          </cell>
          <cell r="F9261" t="str">
            <v>O2929018639</v>
          </cell>
          <cell r="H9261">
            <v>1750</v>
          </cell>
        </row>
        <row r="9262">
          <cell r="B9262">
            <v>132021905</v>
          </cell>
          <cell r="D9262" t="str">
            <v>588699</v>
          </cell>
          <cell r="F9262" t="str">
            <v>O2929018126</v>
          </cell>
          <cell r="H9262">
            <v>3531.7</v>
          </cell>
        </row>
        <row r="9263">
          <cell r="B9263">
            <v>132021905</v>
          </cell>
          <cell r="D9263" t="str">
            <v>588699</v>
          </cell>
          <cell r="F9263" t="str">
            <v>O2929018322</v>
          </cell>
          <cell r="H9263">
            <v>670</v>
          </cell>
        </row>
        <row r="9264">
          <cell r="B9264">
            <v>132021905</v>
          </cell>
          <cell r="D9264" t="str">
            <v>588699</v>
          </cell>
          <cell r="F9264" t="str">
            <v>O2929018625</v>
          </cell>
          <cell r="H9264">
            <v>1181121.96</v>
          </cell>
        </row>
        <row r="9265">
          <cell r="B9265">
            <v>132021905</v>
          </cell>
          <cell r="D9265" t="str">
            <v>588699</v>
          </cell>
          <cell r="F9265" t="str">
            <v>O2929018626</v>
          </cell>
          <cell r="H9265">
            <v>131591.31</v>
          </cell>
        </row>
        <row r="9266">
          <cell r="B9266">
            <v>132021905</v>
          </cell>
          <cell r="D9266" t="str">
            <v>588699</v>
          </cell>
          <cell r="F9266" t="str">
            <v>O2929018630</v>
          </cell>
          <cell r="H9266">
            <v>1471729.92</v>
          </cell>
        </row>
        <row r="9267">
          <cell r="B9267">
            <v>132021905</v>
          </cell>
          <cell r="D9267" t="str">
            <v>588699</v>
          </cell>
          <cell r="F9267" t="str">
            <v>O2929018632</v>
          </cell>
          <cell r="H9267">
            <v>378</v>
          </cell>
        </row>
        <row r="9268">
          <cell r="B9268">
            <v>132021905</v>
          </cell>
          <cell r="D9268" t="str">
            <v>588699</v>
          </cell>
          <cell r="F9268" t="str">
            <v>O2929018634</v>
          </cell>
          <cell r="H9268">
            <v>5180.01</v>
          </cell>
        </row>
        <row r="9269">
          <cell r="B9269">
            <v>132021905</v>
          </cell>
          <cell r="D9269" t="str">
            <v>588699</v>
          </cell>
          <cell r="F9269" t="str">
            <v>O2929018639</v>
          </cell>
          <cell r="H9269">
            <v>53665.03</v>
          </cell>
        </row>
        <row r="9270">
          <cell r="B9270">
            <v>132021905</v>
          </cell>
          <cell r="D9270" t="str">
            <v>588699</v>
          </cell>
          <cell r="F9270" t="str">
            <v>O2929018640</v>
          </cell>
          <cell r="H9270">
            <v>32720.95</v>
          </cell>
        </row>
        <row r="9271">
          <cell r="B9271">
            <v>132021905</v>
          </cell>
          <cell r="D9271" t="str">
            <v>588699</v>
          </cell>
          <cell r="F9271" t="str">
            <v>O2929018641</v>
          </cell>
          <cell r="H9271">
            <v>16349</v>
          </cell>
        </row>
        <row r="9272">
          <cell r="B9272">
            <v>132021905</v>
          </cell>
          <cell r="D9272" t="str">
            <v>588699</v>
          </cell>
          <cell r="F9272" t="str">
            <v>O2929018642</v>
          </cell>
          <cell r="H9272">
            <v>58662</v>
          </cell>
        </row>
        <row r="9273">
          <cell r="B9273">
            <v>132021905</v>
          </cell>
          <cell r="D9273" t="str">
            <v>588699</v>
          </cell>
          <cell r="F9273" t="str">
            <v>O2929018643</v>
          </cell>
          <cell r="H9273">
            <v>102161.1</v>
          </cell>
        </row>
        <row r="9274">
          <cell r="B9274">
            <v>132021905</v>
          </cell>
          <cell r="D9274" t="str">
            <v>588699</v>
          </cell>
          <cell r="F9274" t="str">
            <v>O2929018644</v>
          </cell>
          <cell r="H9274">
            <v>36991.93</v>
          </cell>
        </row>
        <row r="9275">
          <cell r="B9275">
            <v>132021905</v>
          </cell>
          <cell r="D9275" t="str">
            <v>588699</v>
          </cell>
          <cell r="F9275" t="str">
            <v>O2929018645</v>
          </cell>
          <cell r="H9275">
            <v>13195</v>
          </cell>
        </row>
        <row r="9276">
          <cell r="B9276">
            <v>132021905</v>
          </cell>
          <cell r="D9276" t="str">
            <v>588699</v>
          </cell>
          <cell r="F9276" t="str">
            <v>O2929018648</v>
          </cell>
          <cell r="H9276">
            <v>1398</v>
          </cell>
        </row>
        <row r="9277">
          <cell r="B9277">
            <v>132021905</v>
          </cell>
          <cell r="D9277" t="str">
            <v>588699</v>
          </cell>
          <cell r="F9277" t="str">
            <v>O2929018651</v>
          </cell>
          <cell r="H9277">
            <v>459.2</v>
          </cell>
        </row>
        <row r="9278">
          <cell r="B9278">
            <v>132021905</v>
          </cell>
          <cell r="D9278" t="str">
            <v>588699</v>
          </cell>
          <cell r="F9278" t="str">
            <v>O2929018653</v>
          </cell>
          <cell r="H9278">
            <v>299</v>
          </cell>
        </row>
        <row r="9279">
          <cell r="B9279">
            <v>132021905</v>
          </cell>
          <cell r="D9279" t="str">
            <v>588699</v>
          </cell>
          <cell r="F9279" t="str">
            <v>O2929018656</v>
          </cell>
          <cell r="H9279">
            <v>10060</v>
          </cell>
        </row>
        <row r="9280">
          <cell r="B9280">
            <v>132021905</v>
          </cell>
          <cell r="D9280" t="str">
            <v>588699</v>
          </cell>
          <cell r="F9280" t="str">
            <v>O2929018659</v>
          </cell>
          <cell r="H9280">
            <v>6418.69</v>
          </cell>
        </row>
        <row r="9281">
          <cell r="B9281">
            <v>132021905</v>
          </cell>
          <cell r="D9281" t="str">
            <v>588699</v>
          </cell>
          <cell r="F9281" t="str">
            <v>O2929018664</v>
          </cell>
          <cell r="H9281">
            <v>359.96</v>
          </cell>
        </row>
        <row r="9282">
          <cell r="B9282">
            <v>132021905</v>
          </cell>
          <cell r="D9282" t="str">
            <v>588699</v>
          </cell>
          <cell r="F9282" t="str">
            <v>O2929018667</v>
          </cell>
          <cell r="H9282">
            <v>3488.18</v>
          </cell>
        </row>
        <row r="9283">
          <cell r="B9283">
            <v>132021905</v>
          </cell>
          <cell r="D9283" t="str">
            <v>588699</v>
          </cell>
          <cell r="F9283" t="str">
            <v>O2929018672</v>
          </cell>
          <cell r="H9283">
            <v>2656</v>
          </cell>
        </row>
        <row r="9284">
          <cell r="B9284">
            <v>132021905</v>
          </cell>
          <cell r="D9284" t="str">
            <v>588699</v>
          </cell>
          <cell r="F9284" t="str">
            <v>O2929018674</v>
          </cell>
          <cell r="H9284">
            <v>3494.49</v>
          </cell>
        </row>
        <row r="9285">
          <cell r="B9285">
            <v>132021905</v>
          </cell>
          <cell r="D9285" t="str">
            <v>588699</v>
          </cell>
          <cell r="F9285" t="str">
            <v>O2929018675</v>
          </cell>
          <cell r="H9285">
            <v>32161.9</v>
          </cell>
        </row>
        <row r="9286">
          <cell r="B9286">
            <v>132021905</v>
          </cell>
          <cell r="D9286" t="str">
            <v>588699</v>
          </cell>
          <cell r="F9286" t="str">
            <v>O2929018677</v>
          </cell>
          <cell r="H9286">
            <v>25409.9</v>
          </cell>
        </row>
        <row r="9287">
          <cell r="B9287">
            <v>132021905</v>
          </cell>
          <cell r="D9287" t="str">
            <v>588699</v>
          </cell>
          <cell r="F9287" t="str">
            <v>O2929018678</v>
          </cell>
          <cell r="H9287">
            <v>15013.73</v>
          </cell>
        </row>
        <row r="9288">
          <cell r="B9288">
            <v>132021905</v>
          </cell>
          <cell r="D9288" t="str">
            <v>588699</v>
          </cell>
          <cell r="F9288" t="str">
            <v>O2929018679</v>
          </cell>
          <cell r="H9288">
            <v>3615.09</v>
          </cell>
        </row>
        <row r="9289">
          <cell r="B9289">
            <v>132021905</v>
          </cell>
          <cell r="D9289" t="str">
            <v>588699</v>
          </cell>
          <cell r="F9289" t="str">
            <v>O2929018680</v>
          </cell>
          <cell r="H9289">
            <v>3898.28</v>
          </cell>
        </row>
        <row r="9290">
          <cell r="B9290">
            <v>132021905</v>
          </cell>
          <cell r="D9290" t="str">
            <v>588699</v>
          </cell>
          <cell r="F9290" t="str">
            <v>O2929018681</v>
          </cell>
          <cell r="H9290">
            <v>1139</v>
          </cell>
        </row>
        <row r="9291">
          <cell r="B9291">
            <v>132021905</v>
          </cell>
          <cell r="D9291" t="str">
            <v>588699</v>
          </cell>
          <cell r="F9291" t="str">
            <v>O2929018682</v>
          </cell>
          <cell r="H9291">
            <v>10835</v>
          </cell>
        </row>
        <row r="9292">
          <cell r="B9292">
            <v>132021905</v>
          </cell>
          <cell r="D9292" t="str">
            <v>588699</v>
          </cell>
          <cell r="F9292" t="str">
            <v>O2929018683</v>
          </cell>
          <cell r="H9292">
            <v>42768.15</v>
          </cell>
        </row>
        <row r="9293">
          <cell r="B9293">
            <v>132021905</v>
          </cell>
          <cell r="D9293" t="str">
            <v>588699</v>
          </cell>
          <cell r="F9293" t="str">
            <v>O2929018684</v>
          </cell>
          <cell r="H9293">
            <v>2707.9</v>
          </cell>
        </row>
        <row r="9294">
          <cell r="B9294">
            <v>132021905</v>
          </cell>
          <cell r="D9294" t="str">
            <v>588699</v>
          </cell>
          <cell r="F9294" t="str">
            <v>O2929018688</v>
          </cell>
          <cell r="H9294">
            <v>15960.77</v>
          </cell>
        </row>
        <row r="9295">
          <cell r="B9295">
            <v>132021905</v>
          </cell>
          <cell r="D9295" t="str">
            <v>588699</v>
          </cell>
          <cell r="F9295" t="str">
            <v>O2929018689</v>
          </cell>
          <cell r="H9295">
            <v>2684.22</v>
          </cell>
        </row>
        <row r="9296">
          <cell r="B9296">
            <v>132021905</v>
          </cell>
          <cell r="D9296" t="str">
            <v>638503</v>
          </cell>
          <cell r="F9296" t="str">
            <v>O2223014143</v>
          </cell>
          <cell r="H9296">
            <v>3978</v>
          </cell>
        </row>
        <row r="9297">
          <cell r="B9297">
            <v>132021905</v>
          </cell>
          <cell r="D9297" t="str">
            <v>638503</v>
          </cell>
          <cell r="F9297" t="str">
            <v>O2223030188</v>
          </cell>
          <cell r="H9297">
            <v>7590</v>
          </cell>
        </row>
        <row r="9298">
          <cell r="B9298">
            <v>132021905</v>
          </cell>
          <cell r="D9298" t="str">
            <v>638503</v>
          </cell>
          <cell r="F9298" t="str">
            <v>O2223048169</v>
          </cell>
          <cell r="H9298">
            <v>214496</v>
          </cell>
        </row>
        <row r="9299">
          <cell r="B9299">
            <v>132021905</v>
          </cell>
          <cell r="D9299" t="str">
            <v>638504</v>
          </cell>
          <cell r="F9299" t="str">
            <v>O2221018174</v>
          </cell>
          <cell r="H9299">
            <v>289173.32</v>
          </cell>
        </row>
        <row r="9300">
          <cell r="B9300">
            <v>132021905</v>
          </cell>
          <cell r="D9300" t="str">
            <v>638504</v>
          </cell>
          <cell r="F9300" t="str">
            <v>O2223048161</v>
          </cell>
          <cell r="H9300">
            <v>110286.29</v>
          </cell>
        </row>
        <row r="9301">
          <cell r="B9301">
            <v>132021905</v>
          </cell>
          <cell r="D9301" t="str">
            <v>638511</v>
          </cell>
          <cell r="F9301" t="str">
            <v>O2222090146</v>
          </cell>
          <cell r="H9301">
            <v>10080</v>
          </cell>
        </row>
        <row r="9302">
          <cell r="B9302">
            <v>132021905</v>
          </cell>
          <cell r="D9302" t="str">
            <v>638513</v>
          </cell>
          <cell r="F9302" t="str">
            <v>O2222016188</v>
          </cell>
          <cell r="H9302">
            <v>74582.55</v>
          </cell>
        </row>
        <row r="9303">
          <cell r="B9303">
            <v>132021905</v>
          </cell>
          <cell r="D9303" t="str">
            <v>638513</v>
          </cell>
          <cell r="F9303" t="str">
            <v>O2223030188</v>
          </cell>
          <cell r="H9303">
            <v>1735.48</v>
          </cell>
        </row>
        <row r="9304">
          <cell r="B9304">
            <v>132021905</v>
          </cell>
          <cell r="D9304" t="str">
            <v>638515</v>
          </cell>
          <cell r="F9304" t="str">
            <v>O2221034156</v>
          </cell>
          <cell r="H9304">
            <v>0.06</v>
          </cell>
        </row>
        <row r="9305">
          <cell r="B9305">
            <v>132021905</v>
          </cell>
          <cell r="D9305" t="str">
            <v>638515</v>
          </cell>
          <cell r="F9305" t="str">
            <v>O2221050172</v>
          </cell>
          <cell r="H9305">
            <v>180000</v>
          </cell>
        </row>
        <row r="9306">
          <cell r="B9306">
            <v>132021905</v>
          </cell>
          <cell r="D9306" t="str">
            <v>638515</v>
          </cell>
          <cell r="F9306" t="str">
            <v>O2221092115</v>
          </cell>
          <cell r="H9306">
            <v>180000</v>
          </cell>
        </row>
        <row r="9307">
          <cell r="B9307">
            <v>132021905</v>
          </cell>
          <cell r="D9307" t="str">
            <v>638515</v>
          </cell>
          <cell r="F9307" t="str">
            <v>O2222024702</v>
          </cell>
          <cell r="H9307">
            <v>6276.92</v>
          </cell>
        </row>
        <row r="9308">
          <cell r="B9308">
            <v>132021905</v>
          </cell>
          <cell r="D9308" t="str">
            <v>638515</v>
          </cell>
          <cell r="F9308" t="str">
            <v>O2222024703</v>
          </cell>
          <cell r="H9308">
            <v>0.03</v>
          </cell>
        </row>
        <row r="9309">
          <cell r="B9309">
            <v>132021905</v>
          </cell>
          <cell r="D9309" t="str">
            <v>638515</v>
          </cell>
          <cell r="F9309" t="str">
            <v>O2222082190</v>
          </cell>
          <cell r="H9309">
            <v>170600</v>
          </cell>
        </row>
        <row r="9310">
          <cell r="B9310">
            <v>132021905</v>
          </cell>
          <cell r="D9310" t="str">
            <v>638515</v>
          </cell>
          <cell r="F9310" t="str">
            <v>O2222090155</v>
          </cell>
          <cell r="H9310">
            <v>90000</v>
          </cell>
        </row>
        <row r="9311">
          <cell r="B9311">
            <v>132021905</v>
          </cell>
          <cell r="D9311" t="str">
            <v>638515</v>
          </cell>
          <cell r="F9311" t="str">
            <v>O2222090703</v>
          </cell>
          <cell r="H9311">
            <v>72405</v>
          </cell>
        </row>
        <row r="9312">
          <cell r="B9312">
            <v>132021905</v>
          </cell>
          <cell r="D9312" t="str">
            <v>638515</v>
          </cell>
          <cell r="F9312" t="str">
            <v>O2223030189</v>
          </cell>
          <cell r="H9312">
            <v>311000</v>
          </cell>
        </row>
        <row r="9313">
          <cell r="B9313">
            <v>132021905</v>
          </cell>
          <cell r="D9313" t="str">
            <v>638515</v>
          </cell>
          <cell r="F9313" t="str">
            <v>O2223048701</v>
          </cell>
          <cell r="H9313">
            <v>1630.96</v>
          </cell>
        </row>
        <row r="9314">
          <cell r="B9314">
            <v>132021905</v>
          </cell>
          <cell r="D9314" t="str">
            <v>638515</v>
          </cell>
          <cell r="F9314" t="str">
            <v>O2259019021</v>
          </cell>
          <cell r="H9314">
            <v>1560</v>
          </cell>
        </row>
        <row r="9315">
          <cell r="B9315">
            <v>132021905</v>
          </cell>
          <cell r="D9315" t="str">
            <v>638518</v>
          </cell>
          <cell r="F9315" t="str">
            <v>O2221050702</v>
          </cell>
          <cell r="H9315">
            <v>14441.6</v>
          </cell>
        </row>
        <row r="9316">
          <cell r="B9316">
            <v>132021905</v>
          </cell>
          <cell r="D9316" t="str">
            <v>638518</v>
          </cell>
          <cell r="F9316" t="str">
            <v>O2221125701</v>
          </cell>
          <cell r="H9316">
            <v>9525.93</v>
          </cell>
        </row>
        <row r="9317">
          <cell r="B9317">
            <v>132021905</v>
          </cell>
          <cell r="D9317" t="str">
            <v>638518</v>
          </cell>
          <cell r="F9317" t="str">
            <v>O2222090705</v>
          </cell>
          <cell r="H9317">
            <v>150350.49</v>
          </cell>
        </row>
        <row r="9318">
          <cell r="B9318">
            <v>132021905</v>
          </cell>
          <cell r="D9318" t="str">
            <v>638520</v>
          </cell>
          <cell r="F9318" t="str">
            <v>O2213073104</v>
          </cell>
          <cell r="H9318">
            <v>1350</v>
          </cell>
        </row>
        <row r="9319">
          <cell r="B9319">
            <v>132021905</v>
          </cell>
          <cell r="D9319" t="str">
            <v>638520</v>
          </cell>
          <cell r="F9319" t="str">
            <v>O2221018178</v>
          </cell>
          <cell r="H9319">
            <v>0.03</v>
          </cell>
        </row>
        <row r="9320">
          <cell r="B9320">
            <v>132021905</v>
          </cell>
          <cell r="D9320" t="str">
            <v>638520</v>
          </cell>
          <cell r="F9320" t="str">
            <v>O2221018701</v>
          </cell>
          <cell r="H9320">
            <v>0.03</v>
          </cell>
        </row>
        <row r="9321">
          <cell r="B9321">
            <v>132021905</v>
          </cell>
          <cell r="D9321" t="str">
            <v>638520</v>
          </cell>
          <cell r="F9321" t="str">
            <v>O2223030189</v>
          </cell>
          <cell r="H9321">
            <v>7681.53</v>
          </cell>
        </row>
        <row r="9322">
          <cell r="B9322">
            <v>132021905</v>
          </cell>
          <cell r="D9322" t="str">
            <v>638523</v>
          </cell>
          <cell r="F9322" t="str">
            <v>O2222082703</v>
          </cell>
          <cell r="H9322">
            <v>15592.5</v>
          </cell>
        </row>
        <row r="9323">
          <cell r="B9323">
            <v>132021905</v>
          </cell>
          <cell r="D9323" t="str">
            <v>638523</v>
          </cell>
          <cell r="F9323" t="str">
            <v>O2223030188</v>
          </cell>
          <cell r="H9323">
            <v>2640</v>
          </cell>
        </row>
        <row r="9324">
          <cell r="B9324">
            <v>132021905</v>
          </cell>
          <cell r="D9324" t="str">
            <v>638531</v>
          </cell>
          <cell r="F9324" t="str">
            <v>O2221050703</v>
          </cell>
          <cell r="H9324">
            <v>27729.4</v>
          </cell>
        </row>
        <row r="9325">
          <cell r="B9325">
            <v>132021905</v>
          </cell>
          <cell r="D9325" t="str">
            <v>638531</v>
          </cell>
          <cell r="F9325" t="str">
            <v>O2221050704</v>
          </cell>
          <cell r="H9325">
            <v>38580.04</v>
          </cell>
        </row>
        <row r="9326">
          <cell r="B9326">
            <v>132021905</v>
          </cell>
          <cell r="D9326" t="str">
            <v>638531</v>
          </cell>
          <cell r="F9326" t="str">
            <v>O2223014701</v>
          </cell>
          <cell r="H9326">
            <v>47338.37</v>
          </cell>
        </row>
        <row r="9327">
          <cell r="B9327">
            <v>132021905</v>
          </cell>
          <cell r="D9327" t="str">
            <v>638531</v>
          </cell>
          <cell r="F9327" t="str">
            <v>O2223048703</v>
          </cell>
          <cell r="H9327">
            <v>9217.17</v>
          </cell>
        </row>
        <row r="9328">
          <cell r="B9328">
            <v>132021905</v>
          </cell>
          <cell r="D9328" t="str">
            <v>638532</v>
          </cell>
          <cell r="F9328" t="str">
            <v>O2223030159</v>
          </cell>
          <cell r="H9328">
            <v>237137.89</v>
          </cell>
        </row>
        <row r="9329">
          <cell r="B9329">
            <v>132021905</v>
          </cell>
          <cell r="D9329" t="str">
            <v>638532</v>
          </cell>
          <cell r="F9329" t="str">
            <v>O2259019021</v>
          </cell>
          <cell r="H9329">
            <v>394.7</v>
          </cell>
        </row>
        <row r="9330">
          <cell r="B9330">
            <v>132021905</v>
          </cell>
          <cell r="D9330" t="str">
            <v>638534</v>
          </cell>
          <cell r="F9330" t="str">
            <v>O2221050701</v>
          </cell>
          <cell r="H9330">
            <v>13370.55</v>
          </cell>
        </row>
        <row r="9331">
          <cell r="B9331">
            <v>132021905</v>
          </cell>
          <cell r="D9331" t="str">
            <v>638534</v>
          </cell>
          <cell r="F9331" t="str">
            <v>O2222082703</v>
          </cell>
          <cell r="H9331">
            <v>19010</v>
          </cell>
        </row>
        <row r="9332">
          <cell r="B9332">
            <v>132021905</v>
          </cell>
          <cell r="D9332" t="str">
            <v>638534</v>
          </cell>
          <cell r="F9332" t="str">
            <v>O2222090704</v>
          </cell>
          <cell r="H9332">
            <v>21400</v>
          </cell>
        </row>
        <row r="9333">
          <cell r="B9333">
            <v>132021905</v>
          </cell>
          <cell r="D9333" t="str">
            <v>638534</v>
          </cell>
          <cell r="F9333" t="str">
            <v>O2222107133</v>
          </cell>
          <cell r="H9333">
            <v>10035.6</v>
          </cell>
        </row>
        <row r="9334">
          <cell r="B9334">
            <v>132021905</v>
          </cell>
          <cell r="D9334" t="str">
            <v>638560</v>
          </cell>
          <cell r="F9334" t="str">
            <v>O2213073104</v>
          </cell>
          <cell r="H9334">
            <v>-1350</v>
          </cell>
        </row>
        <row r="9335">
          <cell r="B9335">
            <v>132021905</v>
          </cell>
          <cell r="D9335" t="str">
            <v>638560</v>
          </cell>
          <cell r="F9335" t="str">
            <v>O2221018174</v>
          </cell>
          <cell r="H9335">
            <v>-289173.32</v>
          </cell>
        </row>
        <row r="9336">
          <cell r="B9336">
            <v>132021905</v>
          </cell>
          <cell r="D9336" t="str">
            <v>638560</v>
          </cell>
          <cell r="F9336" t="str">
            <v>O2221018178</v>
          </cell>
          <cell r="H9336">
            <v>-0.03</v>
          </cell>
        </row>
        <row r="9337">
          <cell r="B9337">
            <v>132021905</v>
          </cell>
          <cell r="D9337" t="str">
            <v>638560</v>
          </cell>
          <cell r="F9337" t="str">
            <v>O2221018701</v>
          </cell>
          <cell r="H9337">
            <v>-0.03</v>
          </cell>
        </row>
        <row r="9338">
          <cell r="B9338">
            <v>132021905</v>
          </cell>
          <cell r="D9338" t="str">
            <v>638560</v>
          </cell>
          <cell r="F9338" t="str">
            <v>O2221034156</v>
          </cell>
          <cell r="H9338">
            <v>-0.06</v>
          </cell>
        </row>
        <row r="9339">
          <cell r="B9339">
            <v>132021905</v>
          </cell>
          <cell r="D9339" t="str">
            <v>638560</v>
          </cell>
          <cell r="F9339" t="str">
            <v>O2221050172</v>
          </cell>
          <cell r="H9339">
            <v>-180000</v>
          </cell>
        </row>
        <row r="9340">
          <cell r="B9340">
            <v>132021905</v>
          </cell>
          <cell r="D9340" t="str">
            <v>638560</v>
          </cell>
          <cell r="F9340" t="str">
            <v>O2221050701</v>
          </cell>
          <cell r="H9340">
            <v>-13370.55</v>
          </cell>
        </row>
        <row r="9341">
          <cell r="B9341">
            <v>132021905</v>
          </cell>
          <cell r="D9341" t="str">
            <v>638560</v>
          </cell>
          <cell r="F9341" t="str">
            <v>O2221050702</v>
          </cell>
          <cell r="H9341">
            <v>-14441.6</v>
          </cell>
        </row>
        <row r="9342">
          <cell r="B9342">
            <v>132021905</v>
          </cell>
          <cell r="D9342" t="str">
            <v>638560</v>
          </cell>
          <cell r="F9342" t="str">
            <v>O2221050703</v>
          </cell>
          <cell r="H9342">
            <v>-27729.4</v>
          </cell>
        </row>
        <row r="9343">
          <cell r="B9343">
            <v>132021905</v>
          </cell>
          <cell r="D9343" t="str">
            <v>638560</v>
          </cell>
          <cell r="F9343" t="str">
            <v>O2221050704</v>
          </cell>
          <cell r="H9343">
            <v>-38580.04</v>
          </cell>
        </row>
        <row r="9344">
          <cell r="B9344">
            <v>132021905</v>
          </cell>
          <cell r="D9344" t="str">
            <v>638560</v>
          </cell>
          <cell r="F9344" t="str">
            <v>O2221092115</v>
          </cell>
          <cell r="H9344">
            <v>-180000</v>
          </cell>
        </row>
        <row r="9345">
          <cell r="B9345">
            <v>132021905</v>
          </cell>
          <cell r="D9345" t="str">
            <v>638560</v>
          </cell>
          <cell r="F9345" t="str">
            <v>O2221125701</v>
          </cell>
          <cell r="H9345">
            <v>-9525.93</v>
          </cell>
        </row>
        <row r="9346">
          <cell r="B9346">
            <v>132021905</v>
          </cell>
          <cell r="D9346" t="str">
            <v>638560</v>
          </cell>
          <cell r="F9346" t="str">
            <v>O2222016188</v>
          </cell>
          <cell r="H9346">
            <v>-71031</v>
          </cell>
        </row>
        <row r="9347">
          <cell r="B9347">
            <v>132021905</v>
          </cell>
          <cell r="D9347" t="str">
            <v>638560</v>
          </cell>
          <cell r="F9347" t="str">
            <v>O2222024702</v>
          </cell>
          <cell r="H9347">
            <v>-6276.92</v>
          </cell>
        </row>
        <row r="9348">
          <cell r="B9348">
            <v>132021905</v>
          </cell>
          <cell r="D9348" t="str">
            <v>638560</v>
          </cell>
          <cell r="F9348" t="str">
            <v>O2222024703</v>
          </cell>
          <cell r="H9348">
            <v>-0.03</v>
          </cell>
        </row>
        <row r="9349">
          <cell r="B9349">
            <v>132021905</v>
          </cell>
          <cell r="D9349" t="str">
            <v>638560</v>
          </cell>
          <cell r="F9349" t="str">
            <v>O2222082190</v>
          </cell>
          <cell r="H9349">
            <v>-170600</v>
          </cell>
        </row>
        <row r="9350">
          <cell r="B9350">
            <v>132021905</v>
          </cell>
          <cell r="D9350" t="str">
            <v>638560</v>
          </cell>
          <cell r="F9350" t="str">
            <v>O2222082703</v>
          </cell>
          <cell r="H9350">
            <v>-34602.5</v>
          </cell>
        </row>
        <row r="9351">
          <cell r="B9351">
            <v>132021905</v>
          </cell>
          <cell r="D9351" t="str">
            <v>638560</v>
          </cell>
          <cell r="F9351" t="str">
            <v>O2222090146</v>
          </cell>
          <cell r="H9351">
            <v>-10080</v>
          </cell>
        </row>
        <row r="9352">
          <cell r="B9352">
            <v>132021905</v>
          </cell>
          <cell r="D9352" t="str">
            <v>638560</v>
          </cell>
          <cell r="F9352" t="str">
            <v>O2222090155</v>
          </cell>
          <cell r="H9352">
            <v>-90000</v>
          </cell>
        </row>
        <row r="9353">
          <cell r="B9353">
            <v>132021905</v>
          </cell>
          <cell r="D9353" t="str">
            <v>638560</v>
          </cell>
          <cell r="F9353" t="str">
            <v>O2222090703</v>
          </cell>
          <cell r="H9353">
            <v>-72405</v>
          </cell>
        </row>
        <row r="9354">
          <cell r="B9354">
            <v>132021905</v>
          </cell>
          <cell r="D9354" t="str">
            <v>638560</v>
          </cell>
          <cell r="F9354" t="str">
            <v>O2222090704</v>
          </cell>
          <cell r="H9354">
            <v>-21400</v>
          </cell>
        </row>
        <row r="9355">
          <cell r="B9355">
            <v>132021905</v>
          </cell>
          <cell r="D9355" t="str">
            <v>638560</v>
          </cell>
          <cell r="F9355" t="str">
            <v>O2222090705</v>
          </cell>
          <cell r="H9355">
            <v>-150350.49</v>
          </cell>
        </row>
        <row r="9356">
          <cell r="B9356">
            <v>132021905</v>
          </cell>
          <cell r="D9356" t="str">
            <v>638560</v>
          </cell>
          <cell r="F9356" t="str">
            <v>O2222107133</v>
          </cell>
          <cell r="H9356">
            <v>-10035.6</v>
          </cell>
        </row>
        <row r="9357">
          <cell r="B9357">
            <v>132021905</v>
          </cell>
          <cell r="D9357" t="str">
            <v>638560</v>
          </cell>
          <cell r="F9357" t="str">
            <v>O2223014143</v>
          </cell>
          <cell r="H9357">
            <v>-3978</v>
          </cell>
        </row>
        <row r="9358">
          <cell r="B9358">
            <v>132021905</v>
          </cell>
          <cell r="D9358" t="str">
            <v>638560</v>
          </cell>
          <cell r="F9358" t="str">
            <v>O2223014701</v>
          </cell>
          <cell r="H9358">
            <v>-47338.37</v>
          </cell>
        </row>
        <row r="9359">
          <cell r="B9359">
            <v>132021905</v>
          </cell>
          <cell r="D9359" t="str">
            <v>638560</v>
          </cell>
          <cell r="F9359" t="str">
            <v>O2223030159</v>
          </cell>
          <cell r="H9359">
            <v>-237137.89</v>
          </cell>
        </row>
        <row r="9360">
          <cell r="B9360">
            <v>132021905</v>
          </cell>
          <cell r="D9360" t="str">
            <v>638560</v>
          </cell>
          <cell r="F9360" t="str">
            <v>O2223030188</v>
          </cell>
          <cell r="H9360">
            <v>-19908.59</v>
          </cell>
        </row>
        <row r="9361">
          <cell r="B9361">
            <v>132021905</v>
          </cell>
          <cell r="D9361" t="str">
            <v>638560</v>
          </cell>
          <cell r="F9361" t="str">
            <v>O2223030189</v>
          </cell>
          <cell r="H9361">
            <v>-318681.53000000003</v>
          </cell>
        </row>
        <row r="9362">
          <cell r="B9362">
            <v>132021905</v>
          </cell>
          <cell r="D9362" t="str">
            <v>638560</v>
          </cell>
          <cell r="F9362" t="str">
            <v>O2223048161</v>
          </cell>
          <cell r="H9362">
            <v>-110286.29</v>
          </cell>
        </row>
        <row r="9363">
          <cell r="B9363">
            <v>132021905</v>
          </cell>
          <cell r="D9363" t="str">
            <v>638560</v>
          </cell>
          <cell r="F9363" t="str">
            <v>O2223048169</v>
          </cell>
          <cell r="H9363">
            <v>-214496</v>
          </cell>
        </row>
        <row r="9364">
          <cell r="B9364">
            <v>132021905</v>
          </cell>
          <cell r="D9364" t="str">
            <v>638560</v>
          </cell>
          <cell r="F9364" t="str">
            <v>O2223048701</v>
          </cell>
          <cell r="H9364">
            <v>-1630.96</v>
          </cell>
        </row>
        <row r="9365">
          <cell r="B9365">
            <v>132021905</v>
          </cell>
          <cell r="D9365" t="str">
            <v>638560</v>
          </cell>
          <cell r="F9365" t="str">
            <v>O2223048703</v>
          </cell>
          <cell r="H9365">
            <v>-9217.17</v>
          </cell>
        </row>
        <row r="9366">
          <cell r="B9366">
            <v>132021905</v>
          </cell>
          <cell r="D9366" t="str">
            <v>638560</v>
          </cell>
          <cell r="F9366" t="str">
            <v>O2259019021</v>
          </cell>
          <cell r="H9366">
            <v>-1954.7</v>
          </cell>
        </row>
        <row r="9367">
          <cell r="B9367">
            <v>132021905</v>
          </cell>
          <cell r="D9367" t="str">
            <v>638599</v>
          </cell>
          <cell r="F9367" t="str">
            <v>O2223030188</v>
          </cell>
          <cell r="H9367">
            <v>7943.11</v>
          </cell>
        </row>
        <row r="9368">
          <cell r="B9368">
            <v>132021906</v>
          </cell>
          <cell r="H9368">
            <v>2079900</v>
          </cell>
        </row>
        <row r="9369">
          <cell r="B9369">
            <v>132021906</v>
          </cell>
          <cell r="D9369" t="str">
            <v>588703</v>
          </cell>
          <cell r="F9369" t="str">
            <v>O2929018641</v>
          </cell>
          <cell r="H9369">
            <v>264999.98</v>
          </cell>
        </row>
        <row r="9370">
          <cell r="B9370">
            <v>132021906</v>
          </cell>
          <cell r="D9370" t="str">
            <v>588703</v>
          </cell>
          <cell r="F9370" t="str">
            <v>O2929018642</v>
          </cell>
          <cell r="H9370">
            <v>264999.98</v>
          </cell>
        </row>
        <row r="9371">
          <cell r="B9371">
            <v>132021906</v>
          </cell>
          <cell r="D9371" t="str">
            <v>588703</v>
          </cell>
          <cell r="F9371" t="str">
            <v>O2929018643</v>
          </cell>
          <cell r="H9371">
            <v>264999.98</v>
          </cell>
        </row>
        <row r="9372">
          <cell r="B9372">
            <v>132021906</v>
          </cell>
          <cell r="D9372" t="str">
            <v>588703</v>
          </cell>
          <cell r="F9372" t="str">
            <v>O2929018644</v>
          </cell>
          <cell r="H9372">
            <v>264999.98</v>
          </cell>
        </row>
        <row r="9373">
          <cell r="B9373">
            <v>132021906</v>
          </cell>
          <cell r="D9373" t="str">
            <v>588703</v>
          </cell>
          <cell r="F9373" t="str">
            <v>O2929018645</v>
          </cell>
          <cell r="H9373">
            <v>264999.98</v>
          </cell>
        </row>
        <row r="9374">
          <cell r="B9374">
            <v>132021906</v>
          </cell>
          <cell r="D9374" t="str">
            <v>588703</v>
          </cell>
          <cell r="F9374" t="str">
            <v>O2929018685</v>
          </cell>
          <cell r="H9374">
            <v>265000.09999999998</v>
          </cell>
        </row>
        <row r="9375">
          <cell r="B9375">
            <v>132021906</v>
          </cell>
          <cell r="D9375" t="str">
            <v>588703</v>
          </cell>
          <cell r="F9375" t="str">
            <v>O2929018688</v>
          </cell>
          <cell r="H9375">
            <v>489900</v>
          </cell>
        </row>
        <row r="9376">
          <cell r="B9376">
            <v>132021907</v>
          </cell>
          <cell r="H9376">
            <v>215568.42</v>
          </cell>
        </row>
        <row r="9377">
          <cell r="B9377">
            <v>132021907</v>
          </cell>
          <cell r="D9377" t="str">
            <v>588801</v>
          </cell>
          <cell r="F9377" t="str">
            <v>O2222090888</v>
          </cell>
          <cell r="H9377">
            <v>25248.7</v>
          </cell>
        </row>
        <row r="9378">
          <cell r="B9378">
            <v>132021907</v>
          </cell>
          <cell r="D9378" t="str">
            <v>588801</v>
          </cell>
          <cell r="F9378" t="str">
            <v>O2929018625</v>
          </cell>
          <cell r="H9378">
            <v>3780</v>
          </cell>
        </row>
        <row r="9379">
          <cell r="B9379">
            <v>132021907</v>
          </cell>
          <cell r="D9379" t="str">
            <v>588801</v>
          </cell>
          <cell r="F9379" t="str">
            <v>O2929018639</v>
          </cell>
          <cell r="H9379">
            <v>54294</v>
          </cell>
        </row>
        <row r="9380">
          <cell r="B9380">
            <v>132021907</v>
          </cell>
          <cell r="D9380" t="str">
            <v>588801</v>
          </cell>
          <cell r="F9380" t="str">
            <v>O2929018640</v>
          </cell>
          <cell r="H9380">
            <v>2774</v>
          </cell>
        </row>
        <row r="9381">
          <cell r="B9381">
            <v>132021907</v>
          </cell>
          <cell r="D9381" t="str">
            <v>588801</v>
          </cell>
          <cell r="F9381" t="str">
            <v>O2929018641</v>
          </cell>
          <cell r="H9381">
            <v>1806</v>
          </cell>
        </row>
        <row r="9382">
          <cell r="B9382">
            <v>132021907</v>
          </cell>
          <cell r="D9382" t="str">
            <v>588801</v>
          </cell>
          <cell r="F9382" t="str">
            <v>O2929018664</v>
          </cell>
          <cell r="H9382">
            <v>864</v>
          </cell>
        </row>
        <row r="9383">
          <cell r="B9383">
            <v>132021907</v>
          </cell>
          <cell r="D9383" t="str">
            <v>588801</v>
          </cell>
          <cell r="F9383" t="str">
            <v>O2929018667</v>
          </cell>
          <cell r="H9383">
            <v>380</v>
          </cell>
        </row>
        <row r="9384">
          <cell r="B9384">
            <v>132021907</v>
          </cell>
          <cell r="D9384" t="str">
            <v>588801</v>
          </cell>
          <cell r="F9384" t="str">
            <v>O2929018669</v>
          </cell>
          <cell r="H9384">
            <v>1996</v>
          </cell>
        </row>
        <row r="9385">
          <cell r="B9385">
            <v>132021907</v>
          </cell>
          <cell r="D9385" t="str">
            <v>588801</v>
          </cell>
          <cell r="F9385" t="str">
            <v>O2929018675</v>
          </cell>
          <cell r="H9385">
            <v>13112</v>
          </cell>
        </row>
        <row r="9386">
          <cell r="B9386">
            <v>132021907</v>
          </cell>
          <cell r="D9386" t="str">
            <v>588801</v>
          </cell>
          <cell r="F9386" t="str">
            <v>O2929018677</v>
          </cell>
          <cell r="H9386">
            <v>5058</v>
          </cell>
        </row>
        <row r="9387">
          <cell r="B9387">
            <v>132021907</v>
          </cell>
          <cell r="D9387" t="str">
            <v>588801</v>
          </cell>
          <cell r="F9387" t="str">
            <v>O2929018679</v>
          </cell>
          <cell r="H9387">
            <v>3846</v>
          </cell>
        </row>
        <row r="9388">
          <cell r="B9388">
            <v>132021907</v>
          </cell>
          <cell r="D9388" t="str">
            <v>588801</v>
          </cell>
          <cell r="F9388" t="str">
            <v>O2929018680</v>
          </cell>
          <cell r="H9388">
            <v>5400</v>
          </cell>
        </row>
        <row r="9389">
          <cell r="B9389">
            <v>132021907</v>
          </cell>
          <cell r="D9389" t="str">
            <v>588801</v>
          </cell>
          <cell r="F9389" t="str">
            <v>O2929018683</v>
          </cell>
          <cell r="H9389">
            <v>1251</v>
          </cell>
        </row>
        <row r="9390">
          <cell r="B9390">
            <v>132021907</v>
          </cell>
          <cell r="D9390" t="str">
            <v>588801</v>
          </cell>
          <cell r="F9390" t="str">
            <v>O2929018688</v>
          </cell>
          <cell r="H9390">
            <v>16685.16</v>
          </cell>
        </row>
        <row r="9391">
          <cell r="B9391">
            <v>132021907</v>
          </cell>
          <cell r="D9391" t="str">
            <v>588801</v>
          </cell>
          <cell r="F9391" t="str">
            <v>O2929018689</v>
          </cell>
          <cell r="H9391">
            <v>7714.8</v>
          </cell>
        </row>
        <row r="9392">
          <cell r="B9392">
            <v>132021907</v>
          </cell>
          <cell r="D9392" t="str">
            <v>588802</v>
          </cell>
          <cell r="F9392" t="str">
            <v>O2929018625</v>
          </cell>
          <cell r="H9392">
            <v>18620</v>
          </cell>
        </row>
        <row r="9393">
          <cell r="B9393">
            <v>132021907</v>
          </cell>
          <cell r="D9393" t="str">
            <v>588802</v>
          </cell>
          <cell r="F9393" t="str">
            <v>O2929018639</v>
          </cell>
          <cell r="H9393">
            <v>5989.89</v>
          </cell>
        </row>
        <row r="9394">
          <cell r="B9394">
            <v>132021907</v>
          </cell>
          <cell r="D9394" t="str">
            <v>588802</v>
          </cell>
          <cell r="F9394" t="str">
            <v>O2929018667</v>
          </cell>
          <cell r="H9394">
            <v>3415</v>
          </cell>
        </row>
        <row r="9395">
          <cell r="B9395">
            <v>132021907</v>
          </cell>
          <cell r="D9395" t="str">
            <v>588802</v>
          </cell>
          <cell r="F9395" t="str">
            <v>O2929018688</v>
          </cell>
          <cell r="H9395">
            <v>3647.5</v>
          </cell>
        </row>
        <row r="9396">
          <cell r="B9396">
            <v>132021907</v>
          </cell>
          <cell r="D9396" t="str">
            <v>588899</v>
          </cell>
          <cell r="F9396" t="str">
            <v>O2228014888</v>
          </cell>
          <cell r="H9396">
            <v>439</v>
          </cell>
        </row>
        <row r="9397">
          <cell r="B9397">
            <v>132021907</v>
          </cell>
          <cell r="D9397" t="str">
            <v>588899</v>
          </cell>
          <cell r="F9397" t="str">
            <v>O2929018640</v>
          </cell>
          <cell r="H9397">
            <v>2430</v>
          </cell>
        </row>
        <row r="9398">
          <cell r="B9398">
            <v>132021907</v>
          </cell>
          <cell r="D9398" t="str">
            <v>588899</v>
          </cell>
          <cell r="F9398" t="str">
            <v>O2929018656</v>
          </cell>
          <cell r="H9398">
            <v>29897.79</v>
          </cell>
        </row>
        <row r="9399">
          <cell r="B9399">
            <v>132021907</v>
          </cell>
          <cell r="D9399" t="str">
            <v>588899</v>
          </cell>
          <cell r="F9399" t="str">
            <v>O2929018675</v>
          </cell>
          <cell r="H9399">
            <v>1368</v>
          </cell>
        </row>
        <row r="9400">
          <cell r="B9400">
            <v>132021907</v>
          </cell>
          <cell r="D9400" t="str">
            <v>588899</v>
          </cell>
          <cell r="F9400" t="str">
            <v>O2929018676</v>
          </cell>
          <cell r="H9400">
            <v>447.38</v>
          </cell>
        </row>
        <row r="9401">
          <cell r="B9401">
            <v>132021907</v>
          </cell>
          <cell r="D9401" t="str">
            <v>588899</v>
          </cell>
          <cell r="F9401" t="str">
            <v>O2929018679</v>
          </cell>
          <cell r="H9401">
            <v>1162</v>
          </cell>
        </row>
        <row r="9402">
          <cell r="B9402">
            <v>132021907</v>
          </cell>
          <cell r="D9402" t="str">
            <v>588899</v>
          </cell>
          <cell r="F9402" t="str">
            <v>O2929018680</v>
          </cell>
          <cell r="H9402">
            <v>184.2</v>
          </cell>
        </row>
        <row r="9403">
          <cell r="B9403">
            <v>132021907</v>
          </cell>
          <cell r="D9403" t="str">
            <v>588899</v>
          </cell>
          <cell r="F9403" t="str">
            <v>O2929018681</v>
          </cell>
          <cell r="H9403">
            <v>790</v>
          </cell>
        </row>
        <row r="9404">
          <cell r="B9404">
            <v>132021907</v>
          </cell>
          <cell r="D9404" t="str">
            <v>588899</v>
          </cell>
          <cell r="F9404" t="str">
            <v>O2929018689</v>
          </cell>
          <cell r="H9404">
            <v>2968</v>
          </cell>
        </row>
        <row r="9405">
          <cell r="B9405">
            <v>132021919</v>
          </cell>
          <cell r="H9405">
            <v>150452003.19999999</v>
          </cell>
        </row>
        <row r="9406">
          <cell r="B9406">
            <v>132021919</v>
          </cell>
          <cell r="D9406" t="str">
            <v>581302</v>
          </cell>
          <cell r="F9406" t="str">
            <v>O2228014001</v>
          </cell>
          <cell r="H9406">
            <v>-774176.34</v>
          </cell>
        </row>
        <row r="9407">
          <cell r="B9407">
            <v>132021919</v>
          </cell>
          <cell r="D9407" t="str">
            <v>581304</v>
          </cell>
          <cell r="F9407" t="str">
            <v>O2228014001</v>
          </cell>
          <cell r="H9407">
            <v>4636.66</v>
          </cell>
        </row>
        <row r="9408">
          <cell r="B9408">
            <v>132021919</v>
          </cell>
          <cell r="D9408" t="str">
            <v>581307</v>
          </cell>
          <cell r="F9408" t="str">
            <v>O2228014001</v>
          </cell>
          <cell r="H9408">
            <v>198268.78</v>
          </cell>
        </row>
        <row r="9409">
          <cell r="B9409">
            <v>132021919</v>
          </cell>
          <cell r="D9409" t="str">
            <v>581308</v>
          </cell>
          <cell r="F9409" t="str">
            <v>O2222181001</v>
          </cell>
          <cell r="H9409">
            <v>185.05</v>
          </cell>
        </row>
        <row r="9410">
          <cell r="B9410">
            <v>132021919</v>
          </cell>
          <cell r="D9410" t="str">
            <v>581308</v>
          </cell>
          <cell r="F9410" t="str">
            <v>O2223030185</v>
          </cell>
          <cell r="H9410">
            <v>222.12</v>
          </cell>
        </row>
        <row r="9411">
          <cell r="B9411">
            <v>132021919</v>
          </cell>
          <cell r="D9411" t="str">
            <v>581351</v>
          </cell>
          <cell r="F9411" t="str">
            <v>O2212075101</v>
          </cell>
          <cell r="H9411">
            <v>0.04</v>
          </cell>
        </row>
        <row r="9412">
          <cell r="B9412">
            <v>132021919</v>
          </cell>
          <cell r="D9412" t="str">
            <v>581351</v>
          </cell>
          <cell r="F9412" t="str">
            <v>O2212158200</v>
          </cell>
          <cell r="H9412">
            <v>0.77</v>
          </cell>
        </row>
        <row r="9413">
          <cell r="B9413">
            <v>132021919</v>
          </cell>
          <cell r="D9413" t="str">
            <v>581351</v>
          </cell>
          <cell r="F9413" t="str">
            <v>O2212182001</v>
          </cell>
          <cell r="H9413">
            <v>67.17</v>
          </cell>
        </row>
        <row r="9414">
          <cell r="B9414">
            <v>132021919</v>
          </cell>
          <cell r="D9414" t="str">
            <v>581351</v>
          </cell>
          <cell r="F9414" t="str">
            <v>O2215061001</v>
          </cell>
          <cell r="H9414">
            <v>10.41</v>
          </cell>
        </row>
        <row r="9415">
          <cell r="B9415">
            <v>132021919</v>
          </cell>
          <cell r="D9415" t="str">
            <v>581351</v>
          </cell>
          <cell r="F9415" t="str">
            <v>O2216027002</v>
          </cell>
          <cell r="H9415">
            <v>0.08</v>
          </cell>
        </row>
        <row r="9416">
          <cell r="B9416">
            <v>132021919</v>
          </cell>
          <cell r="D9416" t="str">
            <v>581351</v>
          </cell>
          <cell r="F9416" t="str">
            <v>O2216035001</v>
          </cell>
          <cell r="H9416">
            <v>-0.19</v>
          </cell>
        </row>
        <row r="9417">
          <cell r="B9417">
            <v>132021919</v>
          </cell>
          <cell r="D9417" t="str">
            <v>581351</v>
          </cell>
          <cell r="F9417" t="str">
            <v>O2216035003</v>
          </cell>
          <cell r="H9417">
            <v>0.19</v>
          </cell>
        </row>
        <row r="9418">
          <cell r="B9418">
            <v>132021919</v>
          </cell>
          <cell r="D9418" t="str">
            <v>581351</v>
          </cell>
          <cell r="F9418" t="str">
            <v>O2221018163</v>
          </cell>
          <cell r="H9418">
            <v>190.5</v>
          </cell>
        </row>
        <row r="9419">
          <cell r="B9419">
            <v>132021919</v>
          </cell>
          <cell r="D9419" t="str">
            <v>581351</v>
          </cell>
          <cell r="F9419" t="str">
            <v>O2221018168</v>
          </cell>
          <cell r="H9419">
            <v>14.35</v>
          </cell>
        </row>
        <row r="9420">
          <cell r="B9420">
            <v>132021919</v>
          </cell>
          <cell r="D9420" t="str">
            <v>581351</v>
          </cell>
          <cell r="F9420" t="str">
            <v>O2221018169</v>
          </cell>
          <cell r="H9420">
            <v>32.6</v>
          </cell>
        </row>
        <row r="9421">
          <cell r="B9421">
            <v>132021919</v>
          </cell>
          <cell r="D9421" t="str">
            <v>581351</v>
          </cell>
          <cell r="F9421" t="str">
            <v>O2221026156</v>
          </cell>
          <cell r="H9421">
            <v>0.01</v>
          </cell>
        </row>
        <row r="9422">
          <cell r="B9422">
            <v>132021919</v>
          </cell>
          <cell r="D9422" t="str">
            <v>581351</v>
          </cell>
          <cell r="F9422" t="str">
            <v>O2221026157</v>
          </cell>
          <cell r="H9422">
            <v>8.0500000000000007</v>
          </cell>
        </row>
        <row r="9423">
          <cell r="B9423">
            <v>132021919</v>
          </cell>
          <cell r="D9423" t="str">
            <v>581351</v>
          </cell>
          <cell r="F9423" t="str">
            <v>O2221034145</v>
          </cell>
          <cell r="H9423">
            <v>169.57</v>
          </cell>
        </row>
        <row r="9424">
          <cell r="B9424">
            <v>132021919</v>
          </cell>
          <cell r="D9424" t="str">
            <v>581351</v>
          </cell>
          <cell r="F9424" t="str">
            <v>O2221034147</v>
          </cell>
          <cell r="H9424">
            <v>3.01</v>
          </cell>
        </row>
        <row r="9425">
          <cell r="B9425">
            <v>132021919</v>
          </cell>
          <cell r="D9425" t="str">
            <v>581351</v>
          </cell>
          <cell r="F9425" t="str">
            <v>O2221042127</v>
          </cell>
          <cell r="H9425">
            <v>0.13</v>
          </cell>
        </row>
        <row r="9426">
          <cell r="B9426">
            <v>132021919</v>
          </cell>
          <cell r="D9426" t="str">
            <v>581351</v>
          </cell>
          <cell r="F9426" t="str">
            <v>O2221050152</v>
          </cell>
          <cell r="H9426">
            <v>0.84</v>
          </cell>
        </row>
        <row r="9427">
          <cell r="B9427">
            <v>132021919</v>
          </cell>
          <cell r="D9427" t="str">
            <v>581351</v>
          </cell>
          <cell r="F9427" t="str">
            <v>O2221050156</v>
          </cell>
          <cell r="H9427">
            <v>0.02</v>
          </cell>
        </row>
        <row r="9428">
          <cell r="B9428">
            <v>132021919</v>
          </cell>
          <cell r="D9428" t="str">
            <v>581351</v>
          </cell>
          <cell r="F9428" t="str">
            <v>O2221050160</v>
          </cell>
          <cell r="H9428">
            <v>188.67</v>
          </cell>
        </row>
        <row r="9429">
          <cell r="B9429">
            <v>132021919</v>
          </cell>
          <cell r="D9429" t="str">
            <v>581351</v>
          </cell>
          <cell r="F9429" t="str">
            <v>O2221050163</v>
          </cell>
          <cell r="H9429">
            <v>47.18</v>
          </cell>
        </row>
        <row r="9430">
          <cell r="B9430">
            <v>132021919</v>
          </cell>
          <cell r="D9430" t="str">
            <v>581351</v>
          </cell>
          <cell r="F9430" t="str">
            <v>O2221050165</v>
          </cell>
          <cell r="H9430">
            <v>5.0199999999999996</v>
          </cell>
        </row>
        <row r="9431">
          <cell r="B9431">
            <v>132021919</v>
          </cell>
          <cell r="D9431" t="str">
            <v>581351</v>
          </cell>
          <cell r="F9431" t="str">
            <v>O2221092005</v>
          </cell>
          <cell r="H9431">
            <v>166.75</v>
          </cell>
        </row>
        <row r="9432">
          <cell r="B9432">
            <v>132021919</v>
          </cell>
          <cell r="D9432" t="str">
            <v>581351</v>
          </cell>
          <cell r="F9432" t="str">
            <v>O2221092111</v>
          </cell>
          <cell r="H9432">
            <v>0.06</v>
          </cell>
        </row>
        <row r="9433">
          <cell r="B9433">
            <v>132021919</v>
          </cell>
          <cell r="D9433" t="str">
            <v>581351</v>
          </cell>
          <cell r="F9433" t="str">
            <v>O2221092112</v>
          </cell>
          <cell r="H9433">
            <v>780.27</v>
          </cell>
        </row>
        <row r="9434">
          <cell r="B9434">
            <v>132021919</v>
          </cell>
          <cell r="D9434" t="str">
            <v>581351</v>
          </cell>
          <cell r="F9434" t="str">
            <v>O2221125001</v>
          </cell>
          <cell r="H9434">
            <v>8.61</v>
          </cell>
        </row>
        <row r="9435">
          <cell r="B9435">
            <v>132021919</v>
          </cell>
          <cell r="D9435" t="str">
            <v>581351</v>
          </cell>
          <cell r="F9435" t="str">
            <v>O2221133001</v>
          </cell>
          <cell r="H9435">
            <v>2.89</v>
          </cell>
        </row>
        <row r="9436">
          <cell r="B9436">
            <v>132021919</v>
          </cell>
          <cell r="D9436" t="str">
            <v>581351</v>
          </cell>
          <cell r="F9436" t="str">
            <v>O2221141001</v>
          </cell>
          <cell r="H9436">
            <v>290.52999999999997</v>
          </cell>
        </row>
        <row r="9437">
          <cell r="B9437">
            <v>132021919</v>
          </cell>
          <cell r="D9437" t="str">
            <v>581351</v>
          </cell>
          <cell r="F9437" t="str">
            <v>O2221159001</v>
          </cell>
          <cell r="H9437">
            <v>0.82</v>
          </cell>
        </row>
        <row r="9438">
          <cell r="B9438">
            <v>132021919</v>
          </cell>
          <cell r="D9438" t="str">
            <v>581351</v>
          </cell>
          <cell r="F9438" t="str">
            <v>O2222016014</v>
          </cell>
          <cell r="H9438">
            <v>0.31</v>
          </cell>
        </row>
        <row r="9439">
          <cell r="B9439">
            <v>132021919</v>
          </cell>
          <cell r="D9439" t="str">
            <v>581351</v>
          </cell>
          <cell r="F9439" t="str">
            <v>O2222016016</v>
          </cell>
          <cell r="H9439">
            <v>143.9</v>
          </cell>
        </row>
        <row r="9440">
          <cell r="B9440">
            <v>132021919</v>
          </cell>
          <cell r="D9440" t="str">
            <v>581351</v>
          </cell>
          <cell r="F9440" t="str">
            <v>O2222016134</v>
          </cell>
          <cell r="H9440">
            <v>-0.08</v>
          </cell>
        </row>
        <row r="9441">
          <cell r="B9441">
            <v>132021919</v>
          </cell>
          <cell r="D9441" t="str">
            <v>581351</v>
          </cell>
          <cell r="F9441" t="str">
            <v>O2222016158</v>
          </cell>
          <cell r="H9441">
            <v>40.630000000000003</v>
          </cell>
        </row>
        <row r="9442">
          <cell r="B9442">
            <v>132021919</v>
          </cell>
          <cell r="D9442" t="str">
            <v>581351</v>
          </cell>
          <cell r="F9442" t="str">
            <v>O2222016159</v>
          </cell>
          <cell r="H9442">
            <v>11.77</v>
          </cell>
        </row>
        <row r="9443">
          <cell r="B9443">
            <v>132021919</v>
          </cell>
          <cell r="D9443" t="str">
            <v>581351</v>
          </cell>
          <cell r="F9443" t="str">
            <v>O2222016160</v>
          </cell>
          <cell r="H9443">
            <v>16.489999999999998</v>
          </cell>
        </row>
        <row r="9444">
          <cell r="B9444">
            <v>132021919</v>
          </cell>
          <cell r="D9444" t="str">
            <v>581351</v>
          </cell>
          <cell r="F9444" t="str">
            <v>O2222016161</v>
          </cell>
          <cell r="H9444">
            <v>3.38</v>
          </cell>
        </row>
        <row r="9445">
          <cell r="B9445">
            <v>132021919</v>
          </cell>
          <cell r="D9445" t="str">
            <v>581351</v>
          </cell>
          <cell r="F9445" t="str">
            <v>O2222016173</v>
          </cell>
          <cell r="H9445">
            <v>52.28</v>
          </cell>
        </row>
        <row r="9446">
          <cell r="B9446">
            <v>132021919</v>
          </cell>
          <cell r="D9446" t="str">
            <v>581351</v>
          </cell>
          <cell r="F9446" t="str">
            <v>O2222016181</v>
          </cell>
          <cell r="H9446">
            <v>20.47</v>
          </cell>
        </row>
        <row r="9447">
          <cell r="B9447">
            <v>132021919</v>
          </cell>
          <cell r="D9447" t="str">
            <v>581351</v>
          </cell>
          <cell r="F9447" t="str">
            <v>O2222016183</v>
          </cell>
          <cell r="H9447">
            <v>18.57</v>
          </cell>
        </row>
        <row r="9448">
          <cell r="B9448">
            <v>132021919</v>
          </cell>
          <cell r="D9448" t="str">
            <v>581351</v>
          </cell>
          <cell r="F9448" t="str">
            <v>O2222016188</v>
          </cell>
          <cell r="H9448">
            <v>35.4</v>
          </cell>
        </row>
        <row r="9449">
          <cell r="B9449">
            <v>132021919</v>
          </cell>
          <cell r="D9449" t="str">
            <v>581351</v>
          </cell>
          <cell r="F9449" t="str">
            <v>O2222016190</v>
          </cell>
          <cell r="H9449">
            <v>25.02</v>
          </cell>
        </row>
        <row r="9450">
          <cell r="B9450">
            <v>132021919</v>
          </cell>
          <cell r="D9450" t="str">
            <v>581351</v>
          </cell>
          <cell r="F9450" t="str">
            <v>O2222016191</v>
          </cell>
          <cell r="H9450">
            <v>6.98</v>
          </cell>
        </row>
        <row r="9451">
          <cell r="B9451">
            <v>132021919</v>
          </cell>
          <cell r="D9451" t="str">
            <v>581351</v>
          </cell>
          <cell r="F9451" t="str">
            <v>O2222024179</v>
          </cell>
          <cell r="H9451">
            <v>13.18</v>
          </cell>
        </row>
        <row r="9452">
          <cell r="B9452">
            <v>132021919</v>
          </cell>
          <cell r="D9452" t="str">
            <v>581351</v>
          </cell>
          <cell r="F9452" t="str">
            <v>O2222024187</v>
          </cell>
          <cell r="H9452">
            <v>0.39</v>
          </cell>
        </row>
        <row r="9453">
          <cell r="B9453">
            <v>132021919</v>
          </cell>
          <cell r="D9453" t="str">
            <v>581351</v>
          </cell>
          <cell r="F9453" t="str">
            <v>O2222040143</v>
          </cell>
          <cell r="H9453">
            <v>0.15</v>
          </cell>
        </row>
        <row r="9454">
          <cell r="B9454">
            <v>132021919</v>
          </cell>
          <cell r="D9454" t="str">
            <v>581351</v>
          </cell>
          <cell r="F9454" t="str">
            <v>O2222058011</v>
          </cell>
          <cell r="H9454">
            <v>203.43</v>
          </cell>
        </row>
        <row r="9455">
          <cell r="B9455">
            <v>132021919</v>
          </cell>
          <cell r="D9455" t="str">
            <v>581351</v>
          </cell>
          <cell r="F9455" t="str">
            <v>O2222066008</v>
          </cell>
          <cell r="H9455">
            <v>0.02</v>
          </cell>
        </row>
        <row r="9456">
          <cell r="B9456">
            <v>132021919</v>
          </cell>
          <cell r="D9456" t="str">
            <v>581351</v>
          </cell>
          <cell r="F9456" t="str">
            <v>O2222066141</v>
          </cell>
          <cell r="H9456">
            <v>23.76</v>
          </cell>
        </row>
        <row r="9457">
          <cell r="B9457">
            <v>132021919</v>
          </cell>
          <cell r="D9457" t="str">
            <v>581351</v>
          </cell>
          <cell r="F9457" t="str">
            <v>O2222066143</v>
          </cell>
          <cell r="H9457">
            <v>185.34</v>
          </cell>
        </row>
        <row r="9458">
          <cell r="B9458">
            <v>132021919</v>
          </cell>
          <cell r="D9458" t="str">
            <v>581351</v>
          </cell>
          <cell r="F9458" t="str">
            <v>O2222066144</v>
          </cell>
          <cell r="H9458">
            <v>13.75</v>
          </cell>
        </row>
        <row r="9459">
          <cell r="B9459">
            <v>132021919</v>
          </cell>
          <cell r="D9459" t="str">
            <v>581351</v>
          </cell>
          <cell r="F9459" t="str">
            <v>O2222082151</v>
          </cell>
          <cell r="H9459">
            <v>-7.0000000000000007E-2</v>
          </cell>
        </row>
        <row r="9460">
          <cell r="B9460">
            <v>132021919</v>
          </cell>
          <cell r="D9460" t="str">
            <v>581351</v>
          </cell>
          <cell r="F9460" t="str">
            <v>O2222082152</v>
          </cell>
          <cell r="H9460">
            <v>-0.14000000000000001</v>
          </cell>
        </row>
        <row r="9461">
          <cell r="B9461">
            <v>132021919</v>
          </cell>
          <cell r="D9461" t="str">
            <v>581351</v>
          </cell>
          <cell r="F9461" t="str">
            <v>O2222082159</v>
          </cell>
          <cell r="H9461">
            <v>18.96</v>
          </cell>
        </row>
        <row r="9462">
          <cell r="B9462">
            <v>132021919</v>
          </cell>
          <cell r="D9462" t="str">
            <v>581351</v>
          </cell>
          <cell r="F9462" t="str">
            <v>O2222090126</v>
          </cell>
          <cell r="H9462">
            <v>4.2300000000000004</v>
          </cell>
        </row>
        <row r="9463">
          <cell r="B9463">
            <v>132021919</v>
          </cell>
          <cell r="D9463" t="str">
            <v>581351</v>
          </cell>
          <cell r="F9463" t="str">
            <v>O2222090128</v>
          </cell>
          <cell r="H9463">
            <v>65.930000000000007</v>
          </cell>
        </row>
        <row r="9464">
          <cell r="B9464">
            <v>132021919</v>
          </cell>
          <cell r="D9464" t="str">
            <v>581351</v>
          </cell>
          <cell r="F9464" t="str">
            <v>O2222107123</v>
          </cell>
          <cell r="H9464">
            <v>21.4</v>
          </cell>
        </row>
        <row r="9465">
          <cell r="B9465">
            <v>132021919</v>
          </cell>
          <cell r="D9465" t="str">
            <v>581351</v>
          </cell>
          <cell r="F9465" t="str">
            <v>O2222107135</v>
          </cell>
          <cell r="H9465">
            <v>0.02</v>
          </cell>
        </row>
        <row r="9466">
          <cell r="B9466">
            <v>132021919</v>
          </cell>
          <cell r="D9466" t="str">
            <v>581351</v>
          </cell>
          <cell r="F9466" t="str">
            <v>O2222107136</v>
          </cell>
          <cell r="H9466">
            <v>0.01</v>
          </cell>
        </row>
        <row r="9467">
          <cell r="B9467">
            <v>132021919</v>
          </cell>
          <cell r="D9467" t="str">
            <v>581351</v>
          </cell>
          <cell r="F9467" t="str">
            <v>O2222115117</v>
          </cell>
          <cell r="H9467">
            <v>72.53</v>
          </cell>
        </row>
        <row r="9468">
          <cell r="B9468">
            <v>132021919</v>
          </cell>
          <cell r="D9468" t="str">
            <v>581351</v>
          </cell>
          <cell r="F9468" t="str">
            <v>O2222115118</v>
          </cell>
          <cell r="H9468">
            <v>788.98</v>
          </cell>
        </row>
        <row r="9469">
          <cell r="B9469">
            <v>132021919</v>
          </cell>
          <cell r="D9469" t="str">
            <v>581351</v>
          </cell>
          <cell r="F9469" t="str">
            <v>O2222123005</v>
          </cell>
          <cell r="H9469">
            <v>0.06</v>
          </cell>
        </row>
        <row r="9470">
          <cell r="B9470">
            <v>132021919</v>
          </cell>
          <cell r="D9470" t="str">
            <v>581351</v>
          </cell>
          <cell r="F9470" t="str">
            <v>O2222123121</v>
          </cell>
          <cell r="H9470">
            <v>11.89</v>
          </cell>
        </row>
        <row r="9471">
          <cell r="B9471">
            <v>132021919</v>
          </cell>
          <cell r="D9471" t="str">
            <v>581351</v>
          </cell>
          <cell r="F9471" t="str">
            <v>O2222157003</v>
          </cell>
          <cell r="H9471">
            <v>0.03</v>
          </cell>
        </row>
        <row r="9472">
          <cell r="B9472">
            <v>132021919</v>
          </cell>
          <cell r="D9472" t="str">
            <v>581351</v>
          </cell>
          <cell r="F9472" t="str">
            <v>O2222157105</v>
          </cell>
          <cell r="H9472">
            <v>2.4500000000000002</v>
          </cell>
        </row>
        <row r="9473">
          <cell r="B9473">
            <v>132021919</v>
          </cell>
          <cell r="D9473" t="str">
            <v>581351</v>
          </cell>
          <cell r="F9473" t="str">
            <v>O2222173003</v>
          </cell>
          <cell r="H9473">
            <v>53.73</v>
          </cell>
        </row>
        <row r="9474">
          <cell r="B9474">
            <v>132021919</v>
          </cell>
          <cell r="D9474" t="str">
            <v>581351</v>
          </cell>
          <cell r="F9474" t="str">
            <v>O2223014131</v>
          </cell>
          <cell r="H9474">
            <v>46.29</v>
          </cell>
        </row>
        <row r="9475">
          <cell r="B9475">
            <v>132021919</v>
          </cell>
          <cell r="D9475" t="str">
            <v>581351</v>
          </cell>
          <cell r="F9475" t="str">
            <v>O2223014132</v>
          </cell>
          <cell r="H9475">
            <v>0.55000000000000004</v>
          </cell>
        </row>
        <row r="9476">
          <cell r="B9476">
            <v>132021919</v>
          </cell>
          <cell r="D9476" t="str">
            <v>581351</v>
          </cell>
          <cell r="F9476" t="str">
            <v>O2223014138</v>
          </cell>
          <cell r="H9476">
            <v>1.37</v>
          </cell>
        </row>
        <row r="9477">
          <cell r="B9477">
            <v>132021919</v>
          </cell>
          <cell r="D9477" t="str">
            <v>581351</v>
          </cell>
          <cell r="F9477" t="str">
            <v>O2223022125</v>
          </cell>
          <cell r="H9477">
            <v>1.26</v>
          </cell>
        </row>
        <row r="9478">
          <cell r="B9478">
            <v>132021919</v>
          </cell>
          <cell r="D9478" t="str">
            <v>581351</v>
          </cell>
          <cell r="F9478" t="str">
            <v>O2223022128</v>
          </cell>
          <cell r="H9478">
            <v>21.82</v>
          </cell>
        </row>
        <row r="9479">
          <cell r="B9479">
            <v>132021919</v>
          </cell>
          <cell r="D9479" t="str">
            <v>581351</v>
          </cell>
          <cell r="F9479" t="str">
            <v>O2223030157</v>
          </cell>
          <cell r="H9479">
            <v>3.61</v>
          </cell>
        </row>
        <row r="9480">
          <cell r="B9480">
            <v>132021919</v>
          </cell>
          <cell r="D9480" t="str">
            <v>581351</v>
          </cell>
          <cell r="F9480" t="str">
            <v>O2223030159</v>
          </cell>
          <cell r="H9480">
            <v>17.82</v>
          </cell>
        </row>
        <row r="9481">
          <cell r="B9481">
            <v>132021919</v>
          </cell>
          <cell r="D9481" t="str">
            <v>581351</v>
          </cell>
          <cell r="F9481" t="str">
            <v>O2223030164</v>
          </cell>
          <cell r="H9481">
            <v>40.28</v>
          </cell>
        </row>
        <row r="9482">
          <cell r="B9482">
            <v>132021919</v>
          </cell>
          <cell r="D9482" t="str">
            <v>581351</v>
          </cell>
          <cell r="F9482" t="str">
            <v>O2223030174</v>
          </cell>
          <cell r="H9482">
            <v>0.88</v>
          </cell>
        </row>
        <row r="9483">
          <cell r="B9483">
            <v>132021919</v>
          </cell>
          <cell r="D9483" t="str">
            <v>581351</v>
          </cell>
          <cell r="F9483" t="str">
            <v>O2223030178</v>
          </cell>
          <cell r="H9483">
            <v>25.77</v>
          </cell>
        </row>
        <row r="9484">
          <cell r="B9484">
            <v>132021919</v>
          </cell>
          <cell r="D9484" t="str">
            <v>581351</v>
          </cell>
          <cell r="F9484" t="str">
            <v>O2223048147</v>
          </cell>
          <cell r="H9484">
            <v>11.59</v>
          </cell>
        </row>
        <row r="9485">
          <cell r="B9485">
            <v>132021919</v>
          </cell>
          <cell r="D9485" t="str">
            <v>581351</v>
          </cell>
          <cell r="F9485" t="str">
            <v>O2223048149</v>
          </cell>
          <cell r="H9485">
            <v>23.38</v>
          </cell>
        </row>
        <row r="9486">
          <cell r="B9486">
            <v>132021919</v>
          </cell>
          <cell r="D9486" t="str">
            <v>581351</v>
          </cell>
          <cell r="F9486" t="str">
            <v>O2223048152</v>
          </cell>
          <cell r="H9486">
            <v>10.24</v>
          </cell>
        </row>
        <row r="9487">
          <cell r="B9487">
            <v>132021919</v>
          </cell>
          <cell r="D9487" t="str">
            <v>581351</v>
          </cell>
          <cell r="F9487" t="str">
            <v>O2223056115</v>
          </cell>
          <cell r="H9487">
            <v>4.6100000000000003</v>
          </cell>
        </row>
        <row r="9488">
          <cell r="B9488">
            <v>132021919</v>
          </cell>
          <cell r="D9488" t="str">
            <v>581351</v>
          </cell>
          <cell r="F9488" t="str">
            <v>O2223056117</v>
          </cell>
          <cell r="H9488">
            <v>5.55</v>
          </cell>
        </row>
        <row r="9489">
          <cell r="B9489">
            <v>132021919</v>
          </cell>
          <cell r="D9489" t="str">
            <v>581351</v>
          </cell>
          <cell r="F9489" t="str">
            <v>O2223056124</v>
          </cell>
          <cell r="H9489">
            <v>63.33</v>
          </cell>
        </row>
        <row r="9490">
          <cell r="B9490">
            <v>132021919</v>
          </cell>
          <cell r="D9490" t="str">
            <v>581351</v>
          </cell>
          <cell r="F9490" t="str">
            <v>O2223056128</v>
          </cell>
          <cell r="H9490">
            <v>37.869999999999997</v>
          </cell>
        </row>
        <row r="9491">
          <cell r="B9491">
            <v>132021919</v>
          </cell>
          <cell r="D9491" t="str">
            <v>581351</v>
          </cell>
          <cell r="F9491" t="str">
            <v>O2223056131</v>
          </cell>
          <cell r="H9491">
            <v>15.65</v>
          </cell>
        </row>
        <row r="9492">
          <cell r="B9492">
            <v>132021919</v>
          </cell>
          <cell r="D9492" t="str">
            <v>581351</v>
          </cell>
          <cell r="F9492" t="str">
            <v>O2223072131</v>
          </cell>
          <cell r="H9492">
            <v>7.28</v>
          </cell>
        </row>
        <row r="9493">
          <cell r="B9493">
            <v>132021919</v>
          </cell>
          <cell r="D9493" t="str">
            <v>581351</v>
          </cell>
          <cell r="F9493" t="str">
            <v>O2224038004</v>
          </cell>
          <cell r="H9493">
            <v>-0.03</v>
          </cell>
        </row>
        <row r="9494">
          <cell r="B9494">
            <v>132021919</v>
          </cell>
          <cell r="D9494" t="str">
            <v>581351</v>
          </cell>
          <cell r="F9494" t="str">
            <v>O2251023101</v>
          </cell>
          <cell r="H9494">
            <v>1.99</v>
          </cell>
        </row>
        <row r="9495">
          <cell r="B9495">
            <v>132021919</v>
          </cell>
          <cell r="D9495" t="str">
            <v>581351</v>
          </cell>
          <cell r="F9495" t="str">
            <v>O2252013026</v>
          </cell>
          <cell r="H9495">
            <v>1.49</v>
          </cell>
        </row>
        <row r="9496">
          <cell r="B9496">
            <v>132021919</v>
          </cell>
          <cell r="D9496" t="str">
            <v>581351</v>
          </cell>
          <cell r="F9496" t="str">
            <v>O2259019017</v>
          </cell>
          <cell r="H9496">
            <v>10.14</v>
          </cell>
        </row>
        <row r="9497">
          <cell r="B9497">
            <v>132021919</v>
          </cell>
          <cell r="D9497" t="str">
            <v>581351</v>
          </cell>
          <cell r="F9497" t="str">
            <v>O2259019020</v>
          </cell>
          <cell r="H9497">
            <v>2.16</v>
          </cell>
        </row>
        <row r="9498">
          <cell r="B9498">
            <v>132021919</v>
          </cell>
          <cell r="D9498" t="str">
            <v>581351</v>
          </cell>
          <cell r="F9498" t="str">
            <v>O2619015125</v>
          </cell>
          <cell r="H9498">
            <v>4.12</v>
          </cell>
        </row>
        <row r="9499">
          <cell r="B9499">
            <v>132021919</v>
          </cell>
          <cell r="D9499" t="str">
            <v>581351</v>
          </cell>
          <cell r="F9499" t="str">
            <v>O2629014013</v>
          </cell>
          <cell r="H9499">
            <v>0.6</v>
          </cell>
        </row>
        <row r="9500">
          <cell r="B9500">
            <v>132021919</v>
          </cell>
          <cell r="D9500" t="str">
            <v>581351</v>
          </cell>
          <cell r="F9500" t="str">
            <v>O2669010009</v>
          </cell>
          <cell r="H9500">
            <v>0.12</v>
          </cell>
        </row>
        <row r="9501">
          <cell r="B9501">
            <v>132021919</v>
          </cell>
          <cell r="D9501" t="str">
            <v>581351</v>
          </cell>
          <cell r="F9501" t="str">
            <v>O2679019004</v>
          </cell>
          <cell r="H9501">
            <v>7.34</v>
          </cell>
        </row>
        <row r="9502">
          <cell r="B9502">
            <v>132021919</v>
          </cell>
          <cell r="D9502" t="str">
            <v>581351</v>
          </cell>
          <cell r="F9502" t="str">
            <v>O2699041001</v>
          </cell>
          <cell r="H9502">
            <v>0.85</v>
          </cell>
        </row>
        <row r="9503">
          <cell r="B9503">
            <v>132021919</v>
          </cell>
          <cell r="D9503" t="str">
            <v>581351</v>
          </cell>
          <cell r="F9503" t="str">
            <v>O2911049007</v>
          </cell>
          <cell r="H9503">
            <v>304.44</v>
          </cell>
        </row>
        <row r="9504">
          <cell r="B9504">
            <v>132021919</v>
          </cell>
          <cell r="D9504" t="str">
            <v>581390</v>
          </cell>
          <cell r="F9504" t="str">
            <v>O2211085001</v>
          </cell>
          <cell r="H9504">
            <v>3.58</v>
          </cell>
        </row>
        <row r="9505">
          <cell r="B9505">
            <v>132021919</v>
          </cell>
          <cell r="D9505" t="str">
            <v>581390</v>
          </cell>
          <cell r="F9505" t="str">
            <v>O2211100001</v>
          </cell>
          <cell r="H9505">
            <v>558.61</v>
          </cell>
        </row>
        <row r="9506">
          <cell r="B9506">
            <v>132021919</v>
          </cell>
          <cell r="D9506" t="str">
            <v>581390</v>
          </cell>
          <cell r="F9506" t="str">
            <v>O2211118001</v>
          </cell>
          <cell r="H9506">
            <v>103.34</v>
          </cell>
        </row>
        <row r="9507">
          <cell r="B9507">
            <v>132021919</v>
          </cell>
          <cell r="D9507" t="str">
            <v>581390</v>
          </cell>
          <cell r="F9507" t="str">
            <v>O2212017005</v>
          </cell>
          <cell r="H9507">
            <v>0.11</v>
          </cell>
        </row>
        <row r="9508">
          <cell r="B9508">
            <v>132021919</v>
          </cell>
          <cell r="D9508" t="str">
            <v>581390</v>
          </cell>
          <cell r="F9508" t="str">
            <v>O2212033003</v>
          </cell>
          <cell r="H9508">
            <v>21.23</v>
          </cell>
        </row>
        <row r="9509">
          <cell r="B9509">
            <v>132021919</v>
          </cell>
          <cell r="D9509" t="str">
            <v>581390</v>
          </cell>
          <cell r="F9509" t="str">
            <v>O2212158200</v>
          </cell>
          <cell r="H9509">
            <v>54.65</v>
          </cell>
        </row>
        <row r="9510">
          <cell r="B9510">
            <v>132021919</v>
          </cell>
          <cell r="D9510" t="str">
            <v>581390</v>
          </cell>
          <cell r="F9510" t="str">
            <v>O2212190001</v>
          </cell>
          <cell r="H9510">
            <v>31.85</v>
          </cell>
        </row>
        <row r="9511">
          <cell r="B9511">
            <v>132021919</v>
          </cell>
          <cell r="D9511" t="str">
            <v>581390</v>
          </cell>
          <cell r="F9511" t="str">
            <v>O2214138106</v>
          </cell>
          <cell r="H9511">
            <v>127.11</v>
          </cell>
        </row>
        <row r="9512">
          <cell r="B9512">
            <v>132021919</v>
          </cell>
          <cell r="D9512" t="str">
            <v>581390</v>
          </cell>
          <cell r="F9512" t="str">
            <v>O2214138108</v>
          </cell>
          <cell r="H9512">
            <v>101.72</v>
          </cell>
        </row>
        <row r="9513">
          <cell r="B9513">
            <v>132021919</v>
          </cell>
          <cell r="D9513" t="str">
            <v>581390</v>
          </cell>
          <cell r="F9513" t="str">
            <v>O2219063104</v>
          </cell>
          <cell r="H9513">
            <v>224.87</v>
          </cell>
        </row>
        <row r="9514">
          <cell r="B9514">
            <v>132021919</v>
          </cell>
          <cell r="D9514" t="str">
            <v>581390</v>
          </cell>
          <cell r="F9514" t="str">
            <v>O2221018163</v>
          </cell>
          <cell r="H9514">
            <v>126.68</v>
          </cell>
        </row>
        <row r="9515">
          <cell r="B9515">
            <v>132021919</v>
          </cell>
          <cell r="D9515" t="str">
            <v>581390</v>
          </cell>
          <cell r="F9515" t="str">
            <v>O2221034145</v>
          </cell>
          <cell r="H9515">
            <v>4.87</v>
          </cell>
        </row>
        <row r="9516">
          <cell r="B9516">
            <v>132021919</v>
          </cell>
          <cell r="D9516" t="str">
            <v>581390</v>
          </cell>
          <cell r="F9516" t="str">
            <v>O2221050152</v>
          </cell>
          <cell r="H9516">
            <v>72.56</v>
          </cell>
        </row>
        <row r="9517">
          <cell r="B9517">
            <v>132021919</v>
          </cell>
          <cell r="D9517" t="str">
            <v>581390</v>
          </cell>
          <cell r="F9517" t="str">
            <v>O2221050155</v>
          </cell>
          <cell r="H9517">
            <v>36.869999999999997</v>
          </cell>
        </row>
        <row r="9518">
          <cell r="B9518">
            <v>132021919</v>
          </cell>
          <cell r="D9518" t="str">
            <v>581390</v>
          </cell>
          <cell r="F9518" t="str">
            <v>O2221050160</v>
          </cell>
          <cell r="H9518">
            <v>987.68</v>
          </cell>
        </row>
        <row r="9519">
          <cell r="B9519">
            <v>132021919</v>
          </cell>
          <cell r="D9519" t="str">
            <v>581390</v>
          </cell>
          <cell r="F9519" t="str">
            <v>O2221092005</v>
          </cell>
          <cell r="H9519">
            <v>21.52</v>
          </cell>
        </row>
        <row r="9520">
          <cell r="B9520">
            <v>132021919</v>
          </cell>
          <cell r="D9520" t="str">
            <v>581390</v>
          </cell>
          <cell r="F9520" t="str">
            <v>O2221109004</v>
          </cell>
          <cell r="H9520">
            <v>5.41</v>
          </cell>
        </row>
        <row r="9521">
          <cell r="B9521">
            <v>132021919</v>
          </cell>
          <cell r="D9521" t="str">
            <v>581390</v>
          </cell>
          <cell r="F9521" t="str">
            <v>O2221117002</v>
          </cell>
          <cell r="H9521">
            <v>294.12</v>
          </cell>
        </row>
        <row r="9522">
          <cell r="B9522">
            <v>132021919</v>
          </cell>
          <cell r="D9522" t="str">
            <v>581390</v>
          </cell>
          <cell r="F9522" t="str">
            <v>O2221125004</v>
          </cell>
          <cell r="H9522">
            <v>58.42</v>
          </cell>
        </row>
        <row r="9523">
          <cell r="B9523">
            <v>132021919</v>
          </cell>
          <cell r="D9523" t="str">
            <v>581390</v>
          </cell>
          <cell r="F9523" t="str">
            <v>O2221133001</v>
          </cell>
          <cell r="H9523">
            <v>21.2</v>
          </cell>
        </row>
        <row r="9524">
          <cell r="B9524">
            <v>132021919</v>
          </cell>
          <cell r="D9524" t="str">
            <v>581390</v>
          </cell>
          <cell r="F9524" t="str">
            <v>O2221141001</v>
          </cell>
          <cell r="H9524">
            <v>6.72</v>
          </cell>
        </row>
        <row r="9525">
          <cell r="B9525">
            <v>132021919</v>
          </cell>
          <cell r="D9525" t="str">
            <v>581390</v>
          </cell>
          <cell r="F9525" t="str">
            <v>O2221159001</v>
          </cell>
          <cell r="H9525">
            <v>236.62</v>
          </cell>
        </row>
        <row r="9526">
          <cell r="B9526">
            <v>132021919</v>
          </cell>
          <cell r="D9526" t="str">
            <v>581390</v>
          </cell>
          <cell r="F9526" t="str">
            <v>O2221159002</v>
          </cell>
          <cell r="H9526">
            <v>215.74</v>
          </cell>
        </row>
        <row r="9527">
          <cell r="B9527">
            <v>132021919</v>
          </cell>
          <cell r="D9527" t="str">
            <v>581390</v>
          </cell>
          <cell r="F9527" t="str">
            <v>O2222016017</v>
          </cell>
          <cell r="H9527">
            <v>1.68</v>
          </cell>
        </row>
        <row r="9528">
          <cell r="B9528">
            <v>132021919</v>
          </cell>
          <cell r="D9528" t="str">
            <v>581390</v>
          </cell>
          <cell r="F9528" t="str">
            <v>O2222016134</v>
          </cell>
          <cell r="H9528">
            <v>0.31</v>
          </cell>
        </row>
        <row r="9529">
          <cell r="B9529">
            <v>132021919</v>
          </cell>
          <cell r="D9529" t="str">
            <v>581390</v>
          </cell>
          <cell r="F9529" t="str">
            <v>O2222016158</v>
          </cell>
          <cell r="H9529">
            <v>7.32</v>
          </cell>
        </row>
        <row r="9530">
          <cell r="B9530">
            <v>132021919</v>
          </cell>
          <cell r="D9530" t="str">
            <v>581390</v>
          </cell>
          <cell r="F9530" t="str">
            <v>O2222016160</v>
          </cell>
          <cell r="H9530">
            <v>0.05</v>
          </cell>
        </row>
        <row r="9531">
          <cell r="B9531">
            <v>132021919</v>
          </cell>
          <cell r="D9531" t="str">
            <v>581390</v>
          </cell>
          <cell r="F9531" t="str">
            <v>O2222016173</v>
          </cell>
          <cell r="H9531">
            <v>1.53</v>
          </cell>
        </row>
        <row r="9532">
          <cell r="B9532">
            <v>132021919</v>
          </cell>
          <cell r="D9532" t="str">
            <v>581390</v>
          </cell>
          <cell r="F9532" t="str">
            <v>O2222024015</v>
          </cell>
          <cell r="H9532">
            <v>43.73</v>
          </cell>
        </row>
        <row r="9533">
          <cell r="B9533">
            <v>132021919</v>
          </cell>
          <cell r="D9533" t="str">
            <v>581390</v>
          </cell>
          <cell r="F9533" t="str">
            <v>O2222024205</v>
          </cell>
          <cell r="H9533">
            <v>0.43</v>
          </cell>
        </row>
        <row r="9534">
          <cell r="B9534">
            <v>132021919</v>
          </cell>
          <cell r="D9534" t="str">
            <v>581390</v>
          </cell>
          <cell r="F9534" t="str">
            <v>O2222024208</v>
          </cell>
          <cell r="H9534">
            <v>14.48</v>
          </cell>
        </row>
        <row r="9535">
          <cell r="B9535">
            <v>132021919</v>
          </cell>
          <cell r="D9535" t="str">
            <v>581390</v>
          </cell>
          <cell r="F9535" t="str">
            <v>O2222040152</v>
          </cell>
          <cell r="H9535">
            <v>2.62</v>
          </cell>
        </row>
        <row r="9536">
          <cell r="B9536">
            <v>132021919</v>
          </cell>
          <cell r="D9536" t="str">
            <v>581390</v>
          </cell>
          <cell r="F9536" t="str">
            <v>O2222040153</v>
          </cell>
          <cell r="H9536">
            <v>1.66</v>
          </cell>
        </row>
        <row r="9537">
          <cell r="B9537">
            <v>132021919</v>
          </cell>
          <cell r="D9537" t="str">
            <v>581390</v>
          </cell>
          <cell r="F9537" t="str">
            <v>O2222058011</v>
          </cell>
          <cell r="H9537">
            <v>1994.63</v>
          </cell>
        </row>
        <row r="9538">
          <cell r="B9538">
            <v>132021919</v>
          </cell>
          <cell r="D9538" t="str">
            <v>581390</v>
          </cell>
          <cell r="F9538" t="str">
            <v>O2222066001</v>
          </cell>
          <cell r="H9538">
            <v>1.1200000000000001</v>
          </cell>
        </row>
        <row r="9539">
          <cell r="B9539">
            <v>132021919</v>
          </cell>
          <cell r="D9539" t="str">
            <v>581390</v>
          </cell>
          <cell r="F9539" t="str">
            <v>O2222066002</v>
          </cell>
          <cell r="H9539">
            <v>0.5</v>
          </cell>
        </row>
        <row r="9540">
          <cell r="B9540">
            <v>132021919</v>
          </cell>
          <cell r="D9540" t="str">
            <v>581390</v>
          </cell>
          <cell r="F9540" t="str">
            <v>O2222066007</v>
          </cell>
          <cell r="H9540">
            <v>207.15</v>
          </cell>
        </row>
        <row r="9541">
          <cell r="B9541">
            <v>132021919</v>
          </cell>
          <cell r="D9541" t="str">
            <v>581390</v>
          </cell>
          <cell r="F9541" t="str">
            <v>O2222066008</v>
          </cell>
          <cell r="H9541">
            <v>81.13</v>
          </cell>
        </row>
        <row r="9542">
          <cell r="B9542">
            <v>132021919</v>
          </cell>
          <cell r="D9542" t="str">
            <v>581390</v>
          </cell>
          <cell r="F9542" t="str">
            <v>O2222066144</v>
          </cell>
          <cell r="H9542">
            <v>16.54</v>
          </cell>
        </row>
        <row r="9543">
          <cell r="B9543">
            <v>132021919</v>
          </cell>
          <cell r="D9543" t="str">
            <v>581390</v>
          </cell>
          <cell r="F9543" t="str">
            <v>O2222082138</v>
          </cell>
          <cell r="H9543">
            <v>-110.06</v>
          </cell>
        </row>
        <row r="9544">
          <cell r="B9544">
            <v>132021919</v>
          </cell>
          <cell r="D9544" t="str">
            <v>581390</v>
          </cell>
          <cell r="F9544" t="str">
            <v>O2222082192</v>
          </cell>
          <cell r="H9544">
            <v>2.4300000000000002</v>
          </cell>
        </row>
        <row r="9545">
          <cell r="B9545">
            <v>132021919</v>
          </cell>
          <cell r="D9545" t="str">
            <v>581390</v>
          </cell>
          <cell r="F9545" t="str">
            <v>O2222090128</v>
          </cell>
          <cell r="H9545">
            <v>161.46</v>
          </cell>
        </row>
        <row r="9546">
          <cell r="B9546">
            <v>132021919</v>
          </cell>
          <cell r="D9546" t="str">
            <v>581390</v>
          </cell>
          <cell r="F9546" t="str">
            <v>O2222107133</v>
          </cell>
          <cell r="H9546">
            <v>0.56000000000000005</v>
          </cell>
        </row>
        <row r="9547">
          <cell r="B9547">
            <v>132021919</v>
          </cell>
          <cell r="D9547" t="str">
            <v>581390</v>
          </cell>
          <cell r="F9547" t="str">
            <v>O2222115117</v>
          </cell>
          <cell r="H9547">
            <v>149.66999999999999</v>
          </cell>
        </row>
        <row r="9548">
          <cell r="B9548">
            <v>132021919</v>
          </cell>
          <cell r="D9548" t="str">
            <v>581390</v>
          </cell>
          <cell r="F9548" t="str">
            <v>O2222115118</v>
          </cell>
          <cell r="H9548">
            <v>1217.02</v>
          </cell>
        </row>
        <row r="9549">
          <cell r="B9549">
            <v>132021919</v>
          </cell>
          <cell r="D9549" t="str">
            <v>581390</v>
          </cell>
          <cell r="F9549" t="str">
            <v>O2222123005</v>
          </cell>
          <cell r="H9549">
            <v>1669.07</v>
          </cell>
        </row>
        <row r="9550">
          <cell r="B9550">
            <v>132021919</v>
          </cell>
          <cell r="D9550" t="str">
            <v>581390</v>
          </cell>
          <cell r="F9550" t="str">
            <v>O2222157005</v>
          </cell>
          <cell r="H9550">
            <v>10.76</v>
          </cell>
        </row>
        <row r="9551">
          <cell r="B9551">
            <v>132021919</v>
          </cell>
          <cell r="D9551" t="str">
            <v>581390</v>
          </cell>
          <cell r="F9551" t="str">
            <v>O2222165001</v>
          </cell>
          <cell r="H9551">
            <v>5.24</v>
          </cell>
        </row>
        <row r="9552">
          <cell r="B9552">
            <v>132021919</v>
          </cell>
          <cell r="D9552" t="str">
            <v>581390</v>
          </cell>
          <cell r="F9552" t="str">
            <v>O2222165102</v>
          </cell>
          <cell r="H9552">
            <v>3.36</v>
          </cell>
        </row>
        <row r="9553">
          <cell r="B9553">
            <v>132021919</v>
          </cell>
          <cell r="D9553" t="str">
            <v>581390</v>
          </cell>
          <cell r="F9553" t="str">
            <v>O2222173001</v>
          </cell>
          <cell r="H9553">
            <v>20.02</v>
          </cell>
        </row>
        <row r="9554">
          <cell r="B9554">
            <v>132021919</v>
          </cell>
          <cell r="D9554" t="str">
            <v>581390</v>
          </cell>
          <cell r="F9554" t="str">
            <v>O2222173002</v>
          </cell>
          <cell r="H9554">
            <v>0.42</v>
          </cell>
        </row>
        <row r="9555">
          <cell r="B9555">
            <v>132021919</v>
          </cell>
          <cell r="D9555" t="str">
            <v>581390</v>
          </cell>
          <cell r="F9555" t="str">
            <v>O2222173003</v>
          </cell>
          <cell r="H9555">
            <v>112.83</v>
          </cell>
        </row>
        <row r="9556">
          <cell r="B9556">
            <v>132021919</v>
          </cell>
          <cell r="D9556" t="str">
            <v>581390</v>
          </cell>
          <cell r="F9556" t="str">
            <v>O2222173004</v>
          </cell>
          <cell r="H9556">
            <v>2.37</v>
          </cell>
        </row>
        <row r="9557">
          <cell r="B9557">
            <v>132021919</v>
          </cell>
          <cell r="D9557" t="str">
            <v>581390</v>
          </cell>
          <cell r="F9557" t="str">
            <v>O2222173007</v>
          </cell>
          <cell r="H9557">
            <v>268.8</v>
          </cell>
        </row>
        <row r="9558">
          <cell r="B9558">
            <v>132021919</v>
          </cell>
          <cell r="D9558" t="str">
            <v>581390</v>
          </cell>
          <cell r="F9558" t="str">
            <v>O2222173101</v>
          </cell>
          <cell r="H9558">
            <v>0.08</v>
          </cell>
        </row>
        <row r="9559">
          <cell r="B9559">
            <v>132021919</v>
          </cell>
          <cell r="D9559" t="str">
            <v>581390</v>
          </cell>
          <cell r="F9559" t="str">
            <v>O2222181001</v>
          </cell>
          <cell r="H9559">
            <v>-1.74</v>
          </cell>
        </row>
        <row r="9560">
          <cell r="B9560">
            <v>132021919</v>
          </cell>
          <cell r="D9560" t="str">
            <v>581390</v>
          </cell>
          <cell r="F9560" t="str">
            <v>O2222181004</v>
          </cell>
          <cell r="H9560">
            <v>16.260000000000002</v>
          </cell>
        </row>
        <row r="9561">
          <cell r="B9561">
            <v>132021919</v>
          </cell>
          <cell r="D9561" t="str">
            <v>581390</v>
          </cell>
          <cell r="F9561" t="str">
            <v>O2223014131</v>
          </cell>
          <cell r="H9561">
            <v>44.23</v>
          </cell>
        </row>
        <row r="9562">
          <cell r="B9562">
            <v>132021919</v>
          </cell>
          <cell r="D9562" t="str">
            <v>581390</v>
          </cell>
          <cell r="F9562" t="str">
            <v>O2223030157</v>
          </cell>
          <cell r="H9562">
            <v>62.35</v>
          </cell>
        </row>
        <row r="9563">
          <cell r="B9563">
            <v>132021919</v>
          </cell>
          <cell r="D9563" t="str">
            <v>581390</v>
          </cell>
          <cell r="F9563" t="str">
            <v>O2223030159</v>
          </cell>
          <cell r="H9563">
            <v>83.68</v>
          </cell>
        </row>
        <row r="9564">
          <cell r="B9564">
            <v>132021919</v>
          </cell>
          <cell r="D9564" t="str">
            <v>581390</v>
          </cell>
          <cell r="F9564" t="str">
            <v>O2223030178</v>
          </cell>
          <cell r="H9564">
            <v>2.35</v>
          </cell>
        </row>
        <row r="9565">
          <cell r="B9565">
            <v>132021919</v>
          </cell>
          <cell r="D9565" t="str">
            <v>581390</v>
          </cell>
          <cell r="F9565" t="str">
            <v>O2223030183</v>
          </cell>
          <cell r="H9565">
            <v>524.16</v>
          </cell>
        </row>
        <row r="9566">
          <cell r="B9566">
            <v>132021919</v>
          </cell>
          <cell r="D9566" t="str">
            <v>581390</v>
          </cell>
          <cell r="F9566" t="str">
            <v>O2223030188</v>
          </cell>
          <cell r="H9566">
            <v>75.36</v>
          </cell>
        </row>
        <row r="9567">
          <cell r="B9567">
            <v>132021919</v>
          </cell>
          <cell r="D9567" t="str">
            <v>581390</v>
          </cell>
          <cell r="F9567" t="str">
            <v>O2223048142</v>
          </cell>
          <cell r="H9567">
            <v>540.23</v>
          </cell>
        </row>
        <row r="9568">
          <cell r="B9568">
            <v>132021919</v>
          </cell>
          <cell r="D9568" t="str">
            <v>581390</v>
          </cell>
          <cell r="F9568" t="str">
            <v>O2223048149</v>
          </cell>
          <cell r="H9568">
            <v>102.9</v>
          </cell>
        </row>
        <row r="9569">
          <cell r="B9569">
            <v>132021919</v>
          </cell>
          <cell r="D9569" t="str">
            <v>581390</v>
          </cell>
          <cell r="F9569" t="str">
            <v>O2223048169</v>
          </cell>
          <cell r="H9569">
            <v>11</v>
          </cell>
        </row>
        <row r="9570">
          <cell r="B9570">
            <v>132021919</v>
          </cell>
          <cell r="D9570" t="str">
            <v>581390</v>
          </cell>
          <cell r="F9570" t="str">
            <v>O2223056117</v>
          </cell>
          <cell r="H9570">
            <v>2.83</v>
          </cell>
        </row>
        <row r="9571">
          <cell r="B9571">
            <v>132021919</v>
          </cell>
          <cell r="D9571" t="str">
            <v>581390</v>
          </cell>
          <cell r="F9571" t="str">
            <v>O2223056124</v>
          </cell>
          <cell r="H9571">
            <v>65.38</v>
          </cell>
        </row>
        <row r="9572">
          <cell r="B9572">
            <v>132021919</v>
          </cell>
          <cell r="D9572" t="str">
            <v>581390</v>
          </cell>
          <cell r="F9572" t="str">
            <v>O2223056128</v>
          </cell>
          <cell r="H9572">
            <v>99.05</v>
          </cell>
        </row>
        <row r="9573">
          <cell r="B9573">
            <v>132021919</v>
          </cell>
          <cell r="D9573" t="str">
            <v>581390</v>
          </cell>
          <cell r="F9573" t="str">
            <v>O2223056131</v>
          </cell>
          <cell r="H9573">
            <v>126.76</v>
          </cell>
        </row>
        <row r="9574">
          <cell r="B9574">
            <v>132021919</v>
          </cell>
          <cell r="D9574" t="str">
            <v>581390</v>
          </cell>
          <cell r="F9574" t="str">
            <v>O2224038004</v>
          </cell>
          <cell r="H9574">
            <v>108.38</v>
          </cell>
        </row>
        <row r="9575">
          <cell r="B9575">
            <v>132021919</v>
          </cell>
          <cell r="D9575" t="str">
            <v>581390</v>
          </cell>
          <cell r="F9575" t="str">
            <v>O2224038104</v>
          </cell>
          <cell r="H9575">
            <v>29.31</v>
          </cell>
        </row>
        <row r="9576">
          <cell r="B9576">
            <v>132021919</v>
          </cell>
          <cell r="D9576" t="str">
            <v>581390</v>
          </cell>
          <cell r="F9576" t="str">
            <v>O2224038133</v>
          </cell>
          <cell r="H9576">
            <v>0.78</v>
          </cell>
        </row>
        <row r="9577">
          <cell r="B9577">
            <v>132021919</v>
          </cell>
          <cell r="D9577" t="str">
            <v>581390</v>
          </cell>
          <cell r="F9577" t="str">
            <v>O2251023003</v>
          </cell>
          <cell r="H9577">
            <v>5.71</v>
          </cell>
        </row>
        <row r="9578">
          <cell r="B9578">
            <v>132021919</v>
          </cell>
          <cell r="D9578" t="str">
            <v>581390</v>
          </cell>
          <cell r="F9578" t="str">
            <v>O2251031001</v>
          </cell>
          <cell r="H9578">
            <v>5.25</v>
          </cell>
        </row>
        <row r="9579">
          <cell r="B9579">
            <v>132021919</v>
          </cell>
          <cell r="D9579" t="str">
            <v>581390</v>
          </cell>
          <cell r="F9579" t="str">
            <v>O2252013026</v>
          </cell>
          <cell r="H9579">
            <v>162.75</v>
          </cell>
        </row>
        <row r="9580">
          <cell r="B9580">
            <v>132021919</v>
          </cell>
          <cell r="D9580" t="str">
            <v>581390</v>
          </cell>
          <cell r="F9580" t="str">
            <v>O2299031909</v>
          </cell>
          <cell r="H9580">
            <v>46.54</v>
          </cell>
        </row>
        <row r="9581">
          <cell r="B9581">
            <v>132021919</v>
          </cell>
          <cell r="D9581" t="str">
            <v>581390</v>
          </cell>
          <cell r="F9581" t="str">
            <v>O2912013053</v>
          </cell>
          <cell r="H9581">
            <v>4.62</v>
          </cell>
        </row>
        <row r="9582">
          <cell r="B9582">
            <v>132021919</v>
          </cell>
          <cell r="D9582" t="str">
            <v>582201</v>
          </cell>
          <cell r="F9582" t="str">
            <v>O2211027004</v>
          </cell>
          <cell r="H9582">
            <v>3292.04</v>
          </cell>
        </row>
        <row r="9583">
          <cell r="B9583">
            <v>132021919</v>
          </cell>
          <cell r="D9583" t="str">
            <v>582201</v>
          </cell>
          <cell r="F9583" t="str">
            <v>O2211069001</v>
          </cell>
          <cell r="H9583">
            <v>19083.560000000001</v>
          </cell>
        </row>
        <row r="9584">
          <cell r="B9584">
            <v>132021919</v>
          </cell>
          <cell r="D9584" t="str">
            <v>582201</v>
          </cell>
          <cell r="F9584" t="str">
            <v>O2211085001</v>
          </cell>
          <cell r="H9584">
            <v>750.71</v>
          </cell>
        </row>
        <row r="9585">
          <cell r="B9585">
            <v>132021919</v>
          </cell>
          <cell r="D9585" t="str">
            <v>582201</v>
          </cell>
          <cell r="F9585" t="str">
            <v>O2211100001</v>
          </cell>
          <cell r="H9585">
            <v>195486.69</v>
          </cell>
        </row>
        <row r="9586">
          <cell r="B9586">
            <v>132021919</v>
          </cell>
          <cell r="D9586" t="str">
            <v>582201</v>
          </cell>
          <cell r="F9586" t="str">
            <v>O2211118001</v>
          </cell>
          <cell r="H9586">
            <v>866817.4</v>
          </cell>
        </row>
        <row r="9587">
          <cell r="B9587">
            <v>132021919</v>
          </cell>
          <cell r="D9587" t="str">
            <v>582201</v>
          </cell>
          <cell r="F9587" t="str">
            <v>O2211126001</v>
          </cell>
          <cell r="H9587">
            <v>169217.24</v>
          </cell>
        </row>
        <row r="9588">
          <cell r="B9588">
            <v>132021919</v>
          </cell>
          <cell r="D9588" t="str">
            <v>582201</v>
          </cell>
          <cell r="F9588" t="str">
            <v>O2212017005</v>
          </cell>
          <cell r="H9588">
            <v>184270.86</v>
          </cell>
        </row>
        <row r="9589">
          <cell r="B9589">
            <v>132021919</v>
          </cell>
          <cell r="D9589" t="str">
            <v>582201</v>
          </cell>
          <cell r="F9589" t="str">
            <v>O2212017006</v>
          </cell>
          <cell r="H9589">
            <v>2903.37</v>
          </cell>
        </row>
        <row r="9590">
          <cell r="B9590">
            <v>132021919</v>
          </cell>
          <cell r="D9590" t="str">
            <v>582201</v>
          </cell>
          <cell r="F9590" t="str">
            <v>O2212017105</v>
          </cell>
          <cell r="H9590">
            <v>245.76</v>
          </cell>
        </row>
        <row r="9591">
          <cell r="B9591">
            <v>132021919</v>
          </cell>
          <cell r="D9591" t="str">
            <v>582201</v>
          </cell>
          <cell r="F9591" t="str">
            <v>O2212033003</v>
          </cell>
          <cell r="H9591">
            <v>102603.76</v>
          </cell>
        </row>
        <row r="9592">
          <cell r="B9592">
            <v>132021919</v>
          </cell>
          <cell r="D9592" t="str">
            <v>582201</v>
          </cell>
          <cell r="F9592" t="str">
            <v>O2212041002</v>
          </cell>
          <cell r="H9592">
            <v>241.76</v>
          </cell>
        </row>
        <row r="9593">
          <cell r="B9593">
            <v>132021919</v>
          </cell>
          <cell r="D9593" t="str">
            <v>582201</v>
          </cell>
          <cell r="F9593" t="str">
            <v>O2212075101</v>
          </cell>
          <cell r="H9593">
            <v>2257.23</v>
          </cell>
        </row>
        <row r="9594">
          <cell r="B9594">
            <v>132021919</v>
          </cell>
          <cell r="D9594" t="str">
            <v>582201</v>
          </cell>
          <cell r="F9594" t="str">
            <v>O2212083002</v>
          </cell>
          <cell r="H9594">
            <v>102.78</v>
          </cell>
        </row>
        <row r="9595">
          <cell r="B9595">
            <v>132021919</v>
          </cell>
          <cell r="D9595" t="str">
            <v>582201</v>
          </cell>
          <cell r="F9595" t="str">
            <v>O2212158001</v>
          </cell>
          <cell r="H9595">
            <v>146.32</v>
          </cell>
        </row>
        <row r="9596">
          <cell r="B9596">
            <v>132021919</v>
          </cell>
          <cell r="D9596" t="str">
            <v>582201</v>
          </cell>
          <cell r="F9596" t="str">
            <v>O2212158200</v>
          </cell>
          <cell r="H9596">
            <v>425.91</v>
          </cell>
        </row>
        <row r="9597">
          <cell r="B9597">
            <v>132021919</v>
          </cell>
          <cell r="D9597" t="str">
            <v>582201</v>
          </cell>
          <cell r="F9597" t="str">
            <v>O2212182001</v>
          </cell>
          <cell r="H9597">
            <v>6479.16</v>
          </cell>
        </row>
        <row r="9598">
          <cell r="B9598">
            <v>132021919</v>
          </cell>
          <cell r="D9598" t="str">
            <v>582201</v>
          </cell>
          <cell r="F9598" t="str">
            <v>O2212190001</v>
          </cell>
          <cell r="H9598">
            <v>11132.63</v>
          </cell>
        </row>
        <row r="9599">
          <cell r="B9599">
            <v>132021919</v>
          </cell>
          <cell r="D9599" t="str">
            <v>582201</v>
          </cell>
          <cell r="F9599" t="str">
            <v>O2212215001</v>
          </cell>
          <cell r="H9599">
            <v>127431.84</v>
          </cell>
        </row>
        <row r="9600">
          <cell r="B9600">
            <v>132021919</v>
          </cell>
          <cell r="D9600" t="str">
            <v>582201</v>
          </cell>
          <cell r="F9600" t="str">
            <v>O2213049102</v>
          </cell>
          <cell r="H9600">
            <v>197.68</v>
          </cell>
        </row>
        <row r="9601">
          <cell r="B9601">
            <v>132021919</v>
          </cell>
          <cell r="D9601" t="str">
            <v>582201</v>
          </cell>
          <cell r="F9601" t="str">
            <v>O2213198103</v>
          </cell>
          <cell r="H9601">
            <v>8499.2099999999991</v>
          </cell>
        </row>
        <row r="9602">
          <cell r="B9602">
            <v>132021919</v>
          </cell>
          <cell r="D9602" t="str">
            <v>582201</v>
          </cell>
          <cell r="F9602" t="str">
            <v>O2214071102</v>
          </cell>
          <cell r="H9602">
            <v>5199.1099999999997</v>
          </cell>
        </row>
        <row r="9603">
          <cell r="B9603">
            <v>132021919</v>
          </cell>
          <cell r="D9603" t="str">
            <v>582201</v>
          </cell>
          <cell r="F9603" t="str">
            <v>O2214138106</v>
          </cell>
          <cell r="H9603">
            <v>637.22</v>
          </cell>
        </row>
        <row r="9604">
          <cell r="B9604">
            <v>132021919</v>
          </cell>
          <cell r="D9604" t="str">
            <v>582201</v>
          </cell>
          <cell r="F9604" t="str">
            <v>O2214138107</v>
          </cell>
          <cell r="H9604">
            <v>22608.2</v>
          </cell>
        </row>
        <row r="9605">
          <cell r="B9605">
            <v>132021919</v>
          </cell>
          <cell r="D9605" t="str">
            <v>582201</v>
          </cell>
          <cell r="F9605" t="str">
            <v>O2214138108</v>
          </cell>
          <cell r="H9605">
            <v>965.4</v>
          </cell>
        </row>
        <row r="9606">
          <cell r="B9606">
            <v>132021919</v>
          </cell>
          <cell r="D9606" t="str">
            <v>582201</v>
          </cell>
          <cell r="F9606" t="str">
            <v>O2215061001</v>
          </cell>
          <cell r="H9606">
            <v>3793.37</v>
          </cell>
        </row>
        <row r="9607">
          <cell r="B9607">
            <v>132021919</v>
          </cell>
          <cell r="D9607" t="str">
            <v>582201</v>
          </cell>
          <cell r="F9607" t="str">
            <v>O2215061200</v>
          </cell>
          <cell r="H9607">
            <v>12659.91</v>
          </cell>
        </row>
        <row r="9608">
          <cell r="B9608">
            <v>132021919</v>
          </cell>
          <cell r="D9608" t="str">
            <v>582201</v>
          </cell>
          <cell r="F9608" t="str">
            <v>O2216027002</v>
          </cell>
          <cell r="H9608">
            <v>31372.84</v>
          </cell>
        </row>
        <row r="9609">
          <cell r="B9609">
            <v>132021919</v>
          </cell>
          <cell r="D9609" t="str">
            <v>582201</v>
          </cell>
          <cell r="F9609" t="str">
            <v>O2216027003</v>
          </cell>
          <cell r="H9609">
            <v>4300.75</v>
          </cell>
        </row>
        <row r="9610">
          <cell r="B9610">
            <v>132021919</v>
          </cell>
          <cell r="D9610" t="str">
            <v>582201</v>
          </cell>
          <cell r="F9610" t="str">
            <v>O2216035001</v>
          </cell>
          <cell r="H9610">
            <v>199.67</v>
          </cell>
        </row>
        <row r="9611">
          <cell r="B9611">
            <v>132021919</v>
          </cell>
          <cell r="D9611" t="str">
            <v>582201</v>
          </cell>
          <cell r="F9611" t="str">
            <v>O2216043003</v>
          </cell>
          <cell r="H9611">
            <v>7225.37</v>
          </cell>
        </row>
        <row r="9612">
          <cell r="B9612">
            <v>132021919</v>
          </cell>
          <cell r="D9612" t="str">
            <v>582201</v>
          </cell>
          <cell r="F9612" t="str">
            <v>O2216043004</v>
          </cell>
          <cell r="H9612">
            <v>3108.16</v>
          </cell>
        </row>
        <row r="9613">
          <cell r="B9613">
            <v>132021919</v>
          </cell>
          <cell r="D9613" t="str">
            <v>582201</v>
          </cell>
          <cell r="F9613" t="str">
            <v>O2218015001</v>
          </cell>
          <cell r="H9613">
            <v>1449.18</v>
          </cell>
        </row>
        <row r="9614">
          <cell r="B9614">
            <v>132021919</v>
          </cell>
          <cell r="D9614" t="str">
            <v>582201</v>
          </cell>
          <cell r="F9614" t="str">
            <v>O2218023001</v>
          </cell>
          <cell r="H9614">
            <v>587.17999999999995</v>
          </cell>
        </row>
        <row r="9615">
          <cell r="B9615">
            <v>132021919</v>
          </cell>
          <cell r="D9615" t="str">
            <v>582201</v>
          </cell>
          <cell r="F9615" t="str">
            <v>O2219013103</v>
          </cell>
          <cell r="H9615">
            <v>10559.51</v>
          </cell>
        </row>
        <row r="9616">
          <cell r="B9616">
            <v>132021919</v>
          </cell>
          <cell r="D9616" t="str">
            <v>582201</v>
          </cell>
          <cell r="F9616" t="str">
            <v>O2219063104</v>
          </cell>
          <cell r="H9616">
            <v>10592.97</v>
          </cell>
        </row>
        <row r="9617">
          <cell r="B9617">
            <v>132021919</v>
          </cell>
          <cell r="D9617" t="str">
            <v>582201</v>
          </cell>
          <cell r="F9617" t="str">
            <v>O2221018163</v>
          </cell>
          <cell r="H9617">
            <v>150509.13</v>
          </cell>
        </row>
        <row r="9618">
          <cell r="B9618">
            <v>132021919</v>
          </cell>
          <cell r="D9618" t="str">
            <v>582201</v>
          </cell>
          <cell r="F9618" t="str">
            <v>O2221018168</v>
          </cell>
          <cell r="H9618">
            <v>1145.49</v>
          </cell>
        </row>
        <row r="9619">
          <cell r="B9619">
            <v>132021919</v>
          </cell>
          <cell r="D9619" t="str">
            <v>582201</v>
          </cell>
          <cell r="F9619" t="str">
            <v>O2221018169</v>
          </cell>
          <cell r="H9619">
            <v>16484.099999999999</v>
          </cell>
        </row>
        <row r="9620">
          <cell r="B9620">
            <v>132021919</v>
          </cell>
          <cell r="D9620" t="str">
            <v>582201</v>
          </cell>
          <cell r="F9620" t="str">
            <v>O2221018174</v>
          </cell>
          <cell r="H9620">
            <v>20214.48</v>
          </cell>
        </row>
        <row r="9621">
          <cell r="B9621">
            <v>132021919</v>
          </cell>
          <cell r="D9621" t="str">
            <v>582201</v>
          </cell>
          <cell r="F9621" t="str">
            <v>O2221018177</v>
          </cell>
          <cell r="H9621">
            <v>369.11</v>
          </cell>
        </row>
        <row r="9622">
          <cell r="B9622">
            <v>132021919</v>
          </cell>
          <cell r="D9622" t="str">
            <v>582201</v>
          </cell>
          <cell r="F9622" t="str">
            <v>O2221018178</v>
          </cell>
          <cell r="H9622">
            <v>374.57</v>
          </cell>
        </row>
        <row r="9623">
          <cell r="B9623">
            <v>132021919</v>
          </cell>
          <cell r="D9623" t="str">
            <v>582201</v>
          </cell>
          <cell r="F9623" t="str">
            <v>O2221026137</v>
          </cell>
          <cell r="H9623">
            <v>16566.22</v>
          </cell>
        </row>
        <row r="9624">
          <cell r="B9624">
            <v>132021919</v>
          </cell>
          <cell r="D9624" t="str">
            <v>582201</v>
          </cell>
          <cell r="F9624" t="str">
            <v>O2221026156</v>
          </cell>
          <cell r="H9624">
            <v>17504.560000000001</v>
          </cell>
        </row>
        <row r="9625">
          <cell r="B9625">
            <v>132021919</v>
          </cell>
          <cell r="D9625" t="str">
            <v>582201</v>
          </cell>
          <cell r="F9625" t="str">
            <v>O2221026157</v>
          </cell>
          <cell r="H9625">
            <v>1295.96</v>
          </cell>
        </row>
        <row r="9626">
          <cell r="B9626">
            <v>132021919</v>
          </cell>
          <cell r="D9626" t="str">
            <v>582201</v>
          </cell>
          <cell r="F9626" t="str">
            <v>O2221026158</v>
          </cell>
          <cell r="H9626">
            <v>2070.09</v>
          </cell>
        </row>
        <row r="9627">
          <cell r="B9627">
            <v>132021919</v>
          </cell>
          <cell r="D9627" t="str">
            <v>582201</v>
          </cell>
          <cell r="F9627" t="str">
            <v>O2221026159</v>
          </cell>
          <cell r="H9627">
            <v>32784.26</v>
          </cell>
        </row>
        <row r="9628">
          <cell r="B9628">
            <v>132021919</v>
          </cell>
          <cell r="D9628" t="str">
            <v>582201</v>
          </cell>
          <cell r="F9628" t="str">
            <v>O2221026160</v>
          </cell>
          <cell r="H9628">
            <v>1638</v>
          </cell>
        </row>
        <row r="9629">
          <cell r="B9629">
            <v>132021919</v>
          </cell>
          <cell r="D9629" t="str">
            <v>582201</v>
          </cell>
          <cell r="F9629" t="str">
            <v>O2221026161</v>
          </cell>
          <cell r="H9629">
            <v>231.39</v>
          </cell>
        </row>
        <row r="9630">
          <cell r="B9630">
            <v>132021919</v>
          </cell>
          <cell r="D9630" t="str">
            <v>582201</v>
          </cell>
          <cell r="F9630" t="str">
            <v>O2221026200</v>
          </cell>
          <cell r="H9630">
            <v>664.27</v>
          </cell>
        </row>
        <row r="9631">
          <cell r="B9631">
            <v>132021919</v>
          </cell>
          <cell r="D9631" t="str">
            <v>582201</v>
          </cell>
          <cell r="F9631" t="str">
            <v>O2221034006</v>
          </cell>
          <cell r="H9631">
            <v>118577.37</v>
          </cell>
        </row>
        <row r="9632">
          <cell r="B9632">
            <v>132021919</v>
          </cell>
          <cell r="D9632" t="str">
            <v>582201</v>
          </cell>
          <cell r="F9632" t="str">
            <v>O2221034134</v>
          </cell>
          <cell r="H9632">
            <v>381.35</v>
          </cell>
        </row>
        <row r="9633">
          <cell r="B9633">
            <v>132021919</v>
          </cell>
          <cell r="D9633" t="str">
            <v>582201</v>
          </cell>
          <cell r="F9633" t="str">
            <v>O2221034145</v>
          </cell>
          <cell r="H9633">
            <v>38932.15</v>
          </cell>
        </row>
        <row r="9634">
          <cell r="B9634">
            <v>132021919</v>
          </cell>
          <cell r="D9634" t="str">
            <v>582201</v>
          </cell>
          <cell r="F9634" t="str">
            <v>O2221034147</v>
          </cell>
          <cell r="H9634">
            <v>532.32000000000005</v>
          </cell>
        </row>
        <row r="9635">
          <cell r="B9635">
            <v>132021919</v>
          </cell>
          <cell r="D9635" t="str">
            <v>582201</v>
          </cell>
          <cell r="F9635" t="str">
            <v>O2221034150</v>
          </cell>
          <cell r="H9635">
            <v>1930.7</v>
          </cell>
        </row>
        <row r="9636">
          <cell r="B9636">
            <v>132021919</v>
          </cell>
          <cell r="D9636" t="str">
            <v>582201</v>
          </cell>
          <cell r="F9636" t="str">
            <v>O2221034156</v>
          </cell>
          <cell r="H9636">
            <v>269.97000000000003</v>
          </cell>
        </row>
        <row r="9637">
          <cell r="B9637">
            <v>132021919</v>
          </cell>
          <cell r="D9637" t="str">
            <v>582201</v>
          </cell>
          <cell r="F9637" t="str">
            <v>O2221042002</v>
          </cell>
          <cell r="H9637">
            <v>1200.9100000000001</v>
          </cell>
        </row>
        <row r="9638">
          <cell r="B9638">
            <v>132021919</v>
          </cell>
          <cell r="D9638" t="str">
            <v>582201</v>
          </cell>
          <cell r="F9638" t="str">
            <v>O2221042119</v>
          </cell>
          <cell r="H9638">
            <v>808.55</v>
          </cell>
        </row>
        <row r="9639">
          <cell r="B9639">
            <v>132021919</v>
          </cell>
          <cell r="D9639" t="str">
            <v>582201</v>
          </cell>
          <cell r="F9639" t="str">
            <v>O2221050135</v>
          </cell>
          <cell r="H9639">
            <v>58674.51</v>
          </cell>
        </row>
        <row r="9640">
          <cell r="B9640">
            <v>132021919</v>
          </cell>
          <cell r="D9640" t="str">
            <v>582201</v>
          </cell>
          <cell r="F9640" t="str">
            <v>O2221050139</v>
          </cell>
          <cell r="H9640">
            <v>530.42999999999995</v>
          </cell>
        </row>
        <row r="9641">
          <cell r="B9641">
            <v>132021919</v>
          </cell>
          <cell r="D9641" t="str">
            <v>582201</v>
          </cell>
          <cell r="F9641" t="str">
            <v>O2221050152</v>
          </cell>
          <cell r="H9641">
            <v>4907.8100000000004</v>
          </cell>
        </row>
        <row r="9642">
          <cell r="B9642">
            <v>132021919</v>
          </cell>
          <cell r="D9642" t="str">
            <v>582201</v>
          </cell>
          <cell r="F9642" t="str">
            <v>O2221050155</v>
          </cell>
          <cell r="H9642">
            <v>778.07</v>
          </cell>
        </row>
        <row r="9643">
          <cell r="B9643">
            <v>132021919</v>
          </cell>
          <cell r="D9643" t="str">
            <v>582201</v>
          </cell>
          <cell r="F9643" t="str">
            <v>O2221050160</v>
          </cell>
          <cell r="H9643">
            <v>159682.5</v>
          </cell>
        </row>
        <row r="9644">
          <cell r="B9644">
            <v>132021919</v>
          </cell>
          <cell r="D9644" t="str">
            <v>582201</v>
          </cell>
          <cell r="F9644" t="str">
            <v>O2221050163</v>
          </cell>
          <cell r="H9644">
            <v>13541.69</v>
          </cell>
        </row>
        <row r="9645">
          <cell r="B9645">
            <v>132021919</v>
          </cell>
          <cell r="D9645" t="str">
            <v>582201</v>
          </cell>
          <cell r="F9645" t="str">
            <v>O2221050165</v>
          </cell>
          <cell r="H9645">
            <v>2928.88</v>
          </cell>
        </row>
        <row r="9646">
          <cell r="B9646">
            <v>132021919</v>
          </cell>
          <cell r="D9646" t="str">
            <v>582201</v>
          </cell>
          <cell r="F9646" t="str">
            <v>O2221050171</v>
          </cell>
          <cell r="H9646">
            <v>7479.15</v>
          </cell>
        </row>
        <row r="9647">
          <cell r="B9647">
            <v>132021919</v>
          </cell>
          <cell r="D9647" t="str">
            <v>582201</v>
          </cell>
          <cell r="F9647" t="str">
            <v>O2221050172</v>
          </cell>
          <cell r="H9647">
            <v>886.55</v>
          </cell>
        </row>
        <row r="9648">
          <cell r="B9648">
            <v>132021919</v>
          </cell>
          <cell r="D9648" t="str">
            <v>582201</v>
          </cell>
          <cell r="F9648" t="str">
            <v>O2221092005</v>
          </cell>
          <cell r="H9648">
            <v>39234.81</v>
          </cell>
        </row>
        <row r="9649">
          <cell r="B9649">
            <v>132021919</v>
          </cell>
          <cell r="D9649" t="str">
            <v>582201</v>
          </cell>
          <cell r="F9649" t="str">
            <v>O2221092110</v>
          </cell>
          <cell r="H9649">
            <v>16931.87</v>
          </cell>
        </row>
        <row r="9650">
          <cell r="B9650">
            <v>132021919</v>
          </cell>
          <cell r="D9650" t="str">
            <v>582201</v>
          </cell>
          <cell r="F9650" t="str">
            <v>O2221092111</v>
          </cell>
          <cell r="H9650">
            <v>1401.34</v>
          </cell>
        </row>
        <row r="9651">
          <cell r="B9651">
            <v>132021919</v>
          </cell>
          <cell r="D9651" t="str">
            <v>582201</v>
          </cell>
          <cell r="F9651" t="str">
            <v>O2221092112</v>
          </cell>
          <cell r="H9651">
            <v>28276.86</v>
          </cell>
        </row>
        <row r="9652">
          <cell r="B9652">
            <v>132021919</v>
          </cell>
          <cell r="D9652" t="str">
            <v>582201</v>
          </cell>
          <cell r="F9652" t="str">
            <v>O2221092114</v>
          </cell>
          <cell r="H9652">
            <v>510.25</v>
          </cell>
        </row>
        <row r="9653">
          <cell r="B9653">
            <v>132021919</v>
          </cell>
          <cell r="D9653" t="str">
            <v>582201</v>
          </cell>
          <cell r="F9653" t="str">
            <v>O2221092115</v>
          </cell>
          <cell r="H9653">
            <v>341.14</v>
          </cell>
        </row>
        <row r="9654">
          <cell r="B9654">
            <v>132021919</v>
          </cell>
          <cell r="D9654" t="str">
            <v>582201</v>
          </cell>
          <cell r="F9654" t="str">
            <v>O2221092116</v>
          </cell>
          <cell r="H9654">
            <v>855.88</v>
          </cell>
        </row>
        <row r="9655">
          <cell r="B9655">
            <v>132021919</v>
          </cell>
          <cell r="D9655" t="str">
            <v>582201</v>
          </cell>
          <cell r="F9655" t="str">
            <v>O2221109001</v>
          </cell>
          <cell r="H9655">
            <v>620.4</v>
          </cell>
        </row>
        <row r="9656">
          <cell r="B9656">
            <v>132021919</v>
          </cell>
          <cell r="D9656" t="str">
            <v>582201</v>
          </cell>
          <cell r="F9656" t="str">
            <v>O2221109004</v>
          </cell>
          <cell r="H9656">
            <v>7796.73</v>
          </cell>
        </row>
        <row r="9657">
          <cell r="B9657">
            <v>132021919</v>
          </cell>
          <cell r="D9657" t="str">
            <v>582201</v>
          </cell>
          <cell r="F9657" t="str">
            <v>O2221109104</v>
          </cell>
          <cell r="H9657">
            <v>6709.19</v>
          </cell>
        </row>
        <row r="9658">
          <cell r="B9658">
            <v>132021919</v>
          </cell>
          <cell r="D9658" t="str">
            <v>582201</v>
          </cell>
          <cell r="F9658" t="str">
            <v>O2221109111</v>
          </cell>
          <cell r="H9658">
            <v>855.46</v>
          </cell>
        </row>
        <row r="9659">
          <cell r="B9659">
            <v>132021919</v>
          </cell>
          <cell r="D9659" t="str">
            <v>582201</v>
          </cell>
          <cell r="F9659" t="str">
            <v>O2221109112</v>
          </cell>
          <cell r="H9659">
            <v>1747.09</v>
          </cell>
        </row>
        <row r="9660">
          <cell r="B9660">
            <v>132021919</v>
          </cell>
          <cell r="D9660" t="str">
            <v>582201</v>
          </cell>
          <cell r="F9660" t="str">
            <v>O2221117001</v>
          </cell>
          <cell r="H9660">
            <v>167.56</v>
          </cell>
        </row>
        <row r="9661">
          <cell r="B9661">
            <v>132021919</v>
          </cell>
          <cell r="D9661" t="str">
            <v>582201</v>
          </cell>
          <cell r="F9661" t="str">
            <v>O2221117002</v>
          </cell>
          <cell r="H9661">
            <v>891701.73</v>
          </cell>
        </row>
        <row r="9662">
          <cell r="B9662">
            <v>132021919</v>
          </cell>
          <cell r="D9662" t="str">
            <v>582201</v>
          </cell>
          <cell r="F9662" t="str">
            <v>O2221125001</v>
          </cell>
          <cell r="H9662">
            <v>1256.8399999999999</v>
          </cell>
        </row>
        <row r="9663">
          <cell r="B9663">
            <v>132021919</v>
          </cell>
          <cell r="D9663" t="str">
            <v>582201</v>
          </cell>
          <cell r="F9663" t="str">
            <v>O2221125003</v>
          </cell>
          <cell r="H9663">
            <v>45946.48</v>
          </cell>
        </row>
        <row r="9664">
          <cell r="B9664">
            <v>132021919</v>
          </cell>
          <cell r="D9664" t="str">
            <v>582201</v>
          </cell>
          <cell r="F9664" t="str">
            <v>O2221125004</v>
          </cell>
          <cell r="H9664">
            <v>1069158.29</v>
          </cell>
        </row>
        <row r="9665">
          <cell r="B9665">
            <v>132021919</v>
          </cell>
          <cell r="D9665" t="str">
            <v>582201</v>
          </cell>
          <cell r="F9665" t="str">
            <v>O2221125103</v>
          </cell>
          <cell r="H9665">
            <v>4578.25</v>
          </cell>
        </row>
        <row r="9666">
          <cell r="B9666">
            <v>132021919</v>
          </cell>
          <cell r="D9666" t="str">
            <v>582201</v>
          </cell>
          <cell r="F9666" t="str">
            <v>O2221133001</v>
          </cell>
          <cell r="H9666">
            <v>15776.38</v>
          </cell>
        </row>
        <row r="9667">
          <cell r="B9667">
            <v>132021919</v>
          </cell>
          <cell r="D9667" t="str">
            <v>582201</v>
          </cell>
          <cell r="F9667" t="str">
            <v>O2221141001</v>
          </cell>
          <cell r="H9667">
            <v>99163.57</v>
          </cell>
        </row>
        <row r="9668">
          <cell r="B9668">
            <v>132021919</v>
          </cell>
          <cell r="D9668" t="str">
            <v>582201</v>
          </cell>
          <cell r="F9668" t="str">
            <v>O2221159001</v>
          </cell>
          <cell r="H9668">
            <v>6348.14</v>
          </cell>
        </row>
        <row r="9669">
          <cell r="B9669">
            <v>132021919</v>
          </cell>
          <cell r="D9669" t="str">
            <v>582201</v>
          </cell>
          <cell r="F9669" t="str">
            <v>O2221159002</v>
          </cell>
          <cell r="H9669">
            <v>271632.09000000003</v>
          </cell>
        </row>
        <row r="9670">
          <cell r="B9670">
            <v>132021919</v>
          </cell>
          <cell r="D9670" t="str">
            <v>582201</v>
          </cell>
          <cell r="F9670" t="str">
            <v>O2221159101</v>
          </cell>
          <cell r="H9670">
            <v>2261.3200000000002</v>
          </cell>
        </row>
        <row r="9671">
          <cell r="B9671">
            <v>132021919</v>
          </cell>
          <cell r="D9671" t="str">
            <v>582201</v>
          </cell>
          <cell r="F9671" t="str">
            <v>O2221208001</v>
          </cell>
          <cell r="H9671">
            <v>3292.89</v>
          </cell>
        </row>
        <row r="9672">
          <cell r="B9672">
            <v>132021919</v>
          </cell>
          <cell r="D9672" t="str">
            <v>582201</v>
          </cell>
          <cell r="F9672" t="str">
            <v>O2221208002</v>
          </cell>
          <cell r="H9672">
            <v>44400.98</v>
          </cell>
        </row>
        <row r="9673">
          <cell r="B9673">
            <v>132021919</v>
          </cell>
          <cell r="D9673" t="str">
            <v>582201</v>
          </cell>
          <cell r="F9673" t="str">
            <v>O2221208003</v>
          </cell>
          <cell r="H9673">
            <v>26541.23</v>
          </cell>
        </row>
        <row r="9674">
          <cell r="B9674">
            <v>132021919</v>
          </cell>
          <cell r="D9674" t="str">
            <v>582201</v>
          </cell>
          <cell r="F9674" t="str">
            <v>O2222016014</v>
          </cell>
          <cell r="H9674">
            <v>4484.0600000000004</v>
          </cell>
        </row>
        <row r="9675">
          <cell r="B9675">
            <v>132021919</v>
          </cell>
          <cell r="D9675" t="str">
            <v>582201</v>
          </cell>
          <cell r="F9675" t="str">
            <v>O2222016015</v>
          </cell>
          <cell r="H9675">
            <v>1443.86</v>
          </cell>
        </row>
        <row r="9676">
          <cell r="B9676">
            <v>132021919</v>
          </cell>
          <cell r="D9676" t="str">
            <v>582201</v>
          </cell>
          <cell r="F9676" t="str">
            <v>O2222016016</v>
          </cell>
          <cell r="H9676">
            <v>288275.61</v>
          </cell>
        </row>
        <row r="9677">
          <cell r="B9677">
            <v>132021919</v>
          </cell>
          <cell r="D9677" t="str">
            <v>582201</v>
          </cell>
          <cell r="F9677" t="str">
            <v>O2222016134</v>
          </cell>
          <cell r="H9677">
            <v>193.51</v>
          </cell>
        </row>
        <row r="9678">
          <cell r="B9678">
            <v>132021919</v>
          </cell>
          <cell r="D9678" t="str">
            <v>582201</v>
          </cell>
          <cell r="F9678" t="str">
            <v>O2222016158</v>
          </cell>
          <cell r="H9678">
            <v>16793.39</v>
          </cell>
        </row>
        <row r="9679">
          <cell r="B9679">
            <v>132021919</v>
          </cell>
          <cell r="D9679" t="str">
            <v>582201</v>
          </cell>
          <cell r="F9679" t="str">
            <v>O2222016159</v>
          </cell>
          <cell r="H9679">
            <v>11827.54</v>
          </cell>
        </row>
        <row r="9680">
          <cell r="B9680">
            <v>132021919</v>
          </cell>
          <cell r="D9680" t="str">
            <v>582201</v>
          </cell>
          <cell r="F9680" t="str">
            <v>O2222016160</v>
          </cell>
          <cell r="H9680">
            <v>2052.1999999999998</v>
          </cell>
        </row>
        <row r="9681">
          <cell r="B9681">
            <v>132021919</v>
          </cell>
          <cell r="D9681" t="str">
            <v>582201</v>
          </cell>
          <cell r="F9681" t="str">
            <v>O2222016161</v>
          </cell>
          <cell r="H9681">
            <v>7386.74</v>
          </cell>
        </row>
        <row r="9682">
          <cell r="B9682">
            <v>132021919</v>
          </cell>
          <cell r="D9682" t="str">
            <v>582201</v>
          </cell>
          <cell r="F9682" t="str">
            <v>O2222016169</v>
          </cell>
          <cell r="H9682">
            <v>1946.29</v>
          </cell>
        </row>
        <row r="9683">
          <cell r="B9683">
            <v>132021919</v>
          </cell>
          <cell r="D9683" t="str">
            <v>582201</v>
          </cell>
          <cell r="F9683" t="str">
            <v>O2222016171</v>
          </cell>
          <cell r="H9683">
            <v>4594.57</v>
          </cell>
        </row>
        <row r="9684">
          <cell r="B9684">
            <v>132021919</v>
          </cell>
          <cell r="D9684" t="str">
            <v>582201</v>
          </cell>
          <cell r="F9684" t="str">
            <v>O2222016173</v>
          </cell>
          <cell r="H9684">
            <v>35603.300000000003</v>
          </cell>
        </row>
        <row r="9685">
          <cell r="B9685">
            <v>132021919</v>
          </cell>
          <cell r="D9685" t="str">
            <v>582201</v>
          </cell>
          <cell r="F9685" t="str">
            <v>O2222016181</v>
          </cell>
          <cell r="H9685">
            <v>3726.45</v>
          </cell>
        </row>
        <row r="9686">
          <cell r="B9686">
            <v>132021919</v>
          </cell>
          <cell r="D9686" t="str">
            <v>582201</v>
          </cell>
          <cell r="F9686" t="str">
            <v>O2222016182</v>
          </cell>
          <cell r="H9686">
            <v>760.84</v>
          </cell>
        </row>
        <row r="9687">
          <cell r="B9687">
            <v>132021919</v>
          </cell>
          <cell r="D9687" t="str">
            <v>582201</v>
          </cell>
          <cell r="F9687" t="str">
            <v>O2222016183</v>
          </cell>
          <cell r="H9687">
            <v>5431.88</v>
          </cell>
        </row>
        <row r="9688">
          <cell r="B9688">
            <v>132021919</v>
          </cell>
          <cell r="D9688" t="str">
            <v>582201</v>
          </cell>
          <cell r="F9688" t="str">
            <v>O2222016184</v>
          </cell>
          <cell r="H9688">
            <v>154.69999999999999</v>
          </cell>
        </row>
        <row r="9689">
          <cell r="B9689">
            <v>132021919</v>
          </cell>
          <cell r="D9689" t="str">
            <v>582201</v>
          </cell>
          <cell r="F9689" t="str">
            <v>O2222016186</v>
          </cell>
          <cell r="H9689">
            <v>1621.6</v>
          </cell>
        </row>
        <row r="9690">
          <cell r="B9690">
            <v>132021919</v>
          </cell>
          <cell r="D9690" t="str">
            <v>582201</v>
          </cell>
          <cell r="F9690" t="str">
            <v>O2222016188</v>
          </cell>
          <cell r="H9690">
            <v>32804.33</v>
          </cell>
        </row>
        <row r="9691">
          <cell r="B9691">
            <v>132021919</v>
          </cell>
          <cell r="D9691" t="str">
            <v>582201</v>
          </cell>
          <cell r="F9691" t="str">
            <v>O2222016190</v>
          </cell>
          <cell r="H9691">
            <v>9605.9</v>
          </cell>
        </row>
        <row r="9692">
          <cell r="B9692">
            <v>132021919</v>
          </cell>
          <cell r="D9692" t="str">
            <v>582201</v>
          </cell>
          <cell r="F9692" t="str">
            <v>O2222016191</v>
          </cell>
          <cell r="H9692">
            <v>26439.7</v>
          </cell>
        </row>
        <row r="9693">
          <cell r="B9693">
            <v>132021919</v>
          </cell>
          <cell r="D9693" t="str">
            <v>582201</v>
          </cell>
          <cell r="F9693" t="str">
            <v>O2222016192</v>
          </cell>
          <cell r="H9693">
            <v>113.56</v>
          </cell>
        </row>
        <row r="9694">
          <cell r="B9694">
            <v>132021919</v>
          </cell>
          <cell r="D9694" t="str">
            <v>582201</v>
          </cell>
          <cell r="F9694" t="str">
            <v>O2222016193</v>
          </cell>
          <cell r="H9694">
            <v>426.7</v>
          </cell>
        </row>
        <row r="9695">
          <cell r="B9695">
            <v>132021919</v>
          </cell>
          <cell r="D9695" t="str">
            <v>582201</v>
          </cell>
          <cell r="F9695" t="str">
            <v>O2222024015</v>
          </cell>
          <cell r="H9695">
            <v>127399.67999999999</v>
          </cell>
        </row>
        <row r="9696">
          <cell r="B9696">
            <v>132021919</v>
          </cell>
          <cell r="D9696" t="str">
            <v>582201</v>
          </cell>
          <cell r="F9696" t="str">
            <v>O2222024179</v>
          </cell>
          <cell r="H9696">
            <v>9275.85</v>
          </cell>
        </row>
        <row r="9697">
          <cell r="B9697">
            <v>132021919</v>
          </cell>
          <cell r="D9697" t="str">
            <v>582201</v>
          </cell>
          <cell r="F9697" t="str">
            <v>O2222024187</v>
          </cell>
          <cell r="H9697">
            <v>176.8</v>
          </cell>
        </row>
        <row r="9698">
          <cell r="B9698">
            <v>132021919</v>
          </cell>
          <cell r="D9698" t="str">
            <v>582201</v>
          </cell>
          <cell r="F9698" t="str">
            <v>O2222024202</v>
          </cell>
          <cell r="H9698">
            <v>375.63</v>
          </cell>
        </row>
        <row r="9699">
          <cell r="B9699">
            <v>132021919</v>
          </cell>
          <cell r="D9699" t="str">
            <v>582201</v>
          </cell>
          <cell r="F9699" t="str">
            <v>O2222024205</v>
          </cell>
          <cell r="H9699">
            <v>1776.33</v>
          </cell>
        </row>
        <row r="9700">
          <cell r="B9700">
            <v>132021919</v>
          </cell>
          <cell r="D9700" t="str">
            <v>582201</v>
          </cell>
          <cell r="F9700" t="str">
            <v>O2222024206</v>
          </cell>
          <cell r="H9700">
            <v>6005.36</v>
          </cell>
        </row>
        <row r="9701">
          <cell r="B9701">
            <v>132021919</v>
          </cell>
          <cell r="D9701" t="str">
            <v>582201</v>
          </cell>
          <cell r="F9701" t="str">
            <v>O2222024208</v>
          </cell>
          <cell r="H9701">
            <v>73540.34</v>
          </cell>
        </row>
        <row r="9702">
          <cell r="B9702">
            <v>132021919</v>
          </cell>
          <cell r="D9702" t="str">
            <v>582201</v>
          </cell>
          <cell r="F9702" t="str">
            <v>O2222024214</v>
          </cell>
          <cell r="H9702">
            <v>2930.69</v>
          </cell>
        </row>
        <row r="9703">
          <cell r="B9703">
            <v>132021919</v>
          </cell>
          <cell r="D9703" t="str">
            <v>582201</v>
          </cell>
          <cell r="F9703" t="str">
            <v>O2222024215</v>
          </cell>
          <cell r="H9703">
            <v>1031.25</v>
          </cell>
        </row>
        <row r="9704">
          <cell r="B9704">
            <v>132021919</v>
          </cell>
          <cell r="D9704" t="str">
            <v>582201</v>
          </cell>
          <cell r="F9704" t="str">
            <v>O2222024216</v>
          </cell>
          <cell r="H9704">
            <v>287.79000000000002</v>
          </cell>
        </row>
        <row r="9705">
          <cell r="B9705">
            <v>132021919</v>
          </cell>
          <cell r="D9705" t="str">
            <v>582201</v>
          </cell>
          <cell r="F9705" t="str">
            <v>O2222032156</v>
          </cell>
          <cell r="H9705">
            <v>369.11</v>
          </cell>
        </row>
        <row r="9706">
          <cell r="B9706">
            <v>132021919</v>
          </cell>
          <cell r="D9706" t="str">
            <v>582201</v>
          </cell>
          <cell r="F9706" t="str">
            <v>O2222040148</v>
          </cell>
          <cell r="H9706">
            <v>10126.42</v>
          </cell>
        </row>
        <row r="9707">
          <cell r="B9707">
            <v>132021919</v>
          </cell>
          <cell r="D9707" t="str">
            <v>582201</v>
          </cell>
          <cell r="F9707" t="str">
            <v>O2222040153</v>
          </cell>
          <cell r="H9707">
            <v>10316.76</v>
          </cell>
        </row>
        <row r="9708">
          <cell r="B9708">
            <v>132021919</v>
          </cell>
          <cell r="D9708" t="str">
            <v>582201</v>
          </cell>
          <cell r="F9708" t="str">
            <v>O2222058011</v>
          </cell>
          <cell r="H9708">
            <v>965755.39</v>
          </cell>
        </row>
        <row r="9709">
          <cell r="B9709">
            <v>132021919</v>
          </cell>
          <cell r="D9709" t="str">
            <v>582201</v>
          </cell>
          <cell r="F9709" t="str">
            <v>O2222058139</v>
          </cell>
          <cell r="H9709">
            <v>665.3</v>
          </cell>
        </row>
        <row r="9710">
          <cell r="B9710">
            <v>132021919</v>
          </cell>
          <cell r="D9710" t="str">
            <v>582201</v>
          </cell>
          <cell r="F9710" t="str">
            <v>O2222058146</v>
          </cell>
          <cell r="H9710">
            <v>2324.06</v>
          </cell>
        </row>
        <row r="9711">
          <cell r="B9711">
            <v>132021919</v>
          </cell>
          <cell r="D9711" t="str">
            <v>582201</v>
          </cell>
          <cell r="F9711" t="str">
            <v>O2222058147</v>
          </cell>
          <cell r="H9711">
            <v>4576.3999999999996</v>
          </cell>
        </row>
        <row r="9712">
          <cell r="B9712">
            <v>132021919</v>
          </cell>
          <cell r="D9712" t="str">
            <v>582201</v>
          </cell>
          <cell r="F9712" t="str">
            <v>O2222066007</v>
          </cell>
          <cell r="H9712">
            <v>641837.59</v>
          </cell>
        </row>
        <row r="9713">
          <cell r="B9713">
            <v>132021919</v>
          </cell>
          <cell r="D9713" t="str">
            <v>582201</v>
          </cell>
          <cell r="F9713" t="str">
            <v>O2222066008</v>
          </cell>
          <cell r="H9713">
            <v>193404.21</v>
          </cell>
        </row>
        <row r="9714">
          <cell r="B9714">
            <v>132021919</v>
          </cell>
          <cell r="D9714" t="str">
            <v>582201</v>
          </cell>
          <cell r="F9714" t="str">
            <v>O2222066140</v>
          </cell>
          <cell r="H9714">
            <v>1097.8399999999999</v>
          </cell>
        </row>
        <row r="9715">
          <cell r="B9715">
            <v>132021919</v>
          </cell>
          <cell r="D9715" t="str">
            <v>582201</v>
          </cell>
          <cell r="F9715" t="str">
            <v>O2222066141</v>
          </cell>
          <cell r="H9715">
            <v>2843.38</v>
          </cell>
        </row>
        <row r="9716">
          <cell r="B9716">
            <v>132021919</v>
          </cell>
          <cell r="D9716" t="str">
            <v>582201</v>
          </cell>
          <cell r="F9716" t="str">
            <v>O2222066155</v>
          </cell>
          <cell r="H9716">
            <v>14398.89</v>
          </cell>
        </row>
        <row r="9717">
          <cell r="B9717">
            <v>132021919</v>
          </cell>
          <cell r="D9717" t="str">
            <v>582201</v>
          </cell>
          <cell r="F9717" t="str">
            <v>O2222066156</v>
          </cell>
          <cell r="H9717">
            <v>57186.1</v>
          </cell>
        </row>
        <row r="9718">
          <cell r="B9718">
            <v>132021919</v>
          </cell>
          <cell r="D9718" t="str">
            <v>582201</v>
          </cell>
          <cell r="F9718" t="str">
            <v>O2222066158</v>
          </cell>
          <cell r="H9718">
            <v>338.74</v>
          </cell>
        </row>
        <row r="9719">
          <cell r="B9719">
            <v>132021919</v>
          </cell>
          <cell r="D9719" t="str">
            <v>582201</v>
          </cell>
          <cell r="F9719" t="str">
            <v>O2222082154</v>
          </cell>
          <cell r="H9719">
            <v>11290.89</v>
          </cell>
        </row>
        <row r="9720">
          <cell r="B9720">
            <v>132021919</v>
          </cell>
          <cell r="D9720" t="str">
            <v>582201</v>
          </cell>
          <cell r="F9720" t="str">
            <v>O2222082159</v>
          </cell>
          <cell r="H9720">
            <v>28018.43</v>
          </cell>
        </row>
        <row r="9721">
          <cell r="B9721">
            <v>132021919</v>
          </cell>
          <cell r="D9721" t="str">
            <v>582201</v>
          </cell>
          <cell r="F9721" t="str">
            <v>O2222082164</v>
          </cell>
          <cell r="H9721">
            <v>17518.330000000002</v>
          </cell>
        </row>
        <row r="9722">
          <cell r="B9722">
            <v>132021919</v>
          </cell>
          <cell r="D9722" t="str">
            <v>582201</v>
          </cell>
          <cell r="F9722" t="str">
            <v>O2222082166</v>
          </cell>
          <cell r="H9722">
            <v>3759.73</v>
          </cell>
        </row>
        <row r="9723">
          <cell r="B9723">
            <v>132021919</v>
          </cell>
          <cell r="D9723" t="str">
            <v>582201</v>
          </cell>
          <cell r="F9723" t="str">
            <v>O2222082168</v>
          </cell>
          <cell r="H9723">
            <v>8200.17</v>
          </cell>
        </row>
        <row r="9724">
          <cell r="B9724">
            <v>132021919</v>
          </cell>
          <cell r="D9724" t="str">
            <v>582201</v>
          </cell>
          <cell r="F9724" t="str">
            <v>O2222082178</v>
          </cell>
          <cell r="H9724">
            <v>440.7</v>
          </cell>
        </row>
        <row r="9725">
          <cell r="B9725">
            <v>132021919</v>
          </cell>
          <cell r="D9725" t="str">
            <v>582201</v>
          </cell>
          <cell r="F9725" t="str">
            <v>O2222082181</v>
          </cell>
          <cell r="H9725">
            <v>3248.83</v>
          </cell>
        </row>
        <row r="9726">
          <cell r="B9726">
            <v>132021919</v>
          </cell>
          <cell r="D9726" t="str">
            <v>582201</v>
          </cell>
          <cell r="F9726" t="str">
            <v>O2222082182</v>
          </cell>
          <cell r="H9726">
            <v>186.93</v>
          </cell>
        </row>
        <row r="9727">
          <cell r="B9727">
            <v>132021919</v>
          </cell>
          <cell r="D9727" t="str">
            <v>582201</v>
          </cell>
          <cell r="F9727" t="str">
            <v>O2222082190</v>
          </cell>
          <cell r="H9727">
            <v>826.36</v>
          </cell>
        </row>
        <row r="9728">
          <cell r="B9728">
            <v>132021919</v>
          </cell>
          <cell r="D9728" t="str">
            <v>582201</v>
          </cell>
          <cell r="F9728" t="str">
            <v>O2222082191</v>
          </cell>
          <cell r="H9728">
            <v>42086.25</v>
          </cell>
        </row>
        <row r="9729">
          <cell r="B9729">
            <v>132021919</v>
          </cell>
          <cell r="D9729" t="str">
            <v>582201</v>
          </cell>
          <cell r="F9729" t="str">
            <v>O2222082192</v>
          </cell>
          <cell r="H9729">
            <v>44065.22</v>
          </cell>
        </row>
        <row r="9730">
          <cell r="B9730">
            <v>132021919</v>
          </cell>
          <cell r="D9730" t="str">
            <v>582201</v>
          </cell>
          <cell r="F9730" t="str">
            <v>O2222082703</v>
          </cell>
          <cell r="H9730">
            <v>3531.34</v>
          </cell>
        </row>
        <row r="9731">
          <cell r="B9731">
            <v>132021919</v>
          </cell>
          <cell r="D9731" t="str">
            <v>582201</v>
          </cell>
          <cell r="F9731" t="str">
            <v>O2222090126</v>
          </cell>
          <cell r="H9731">
            <v>4146.8999999999996</v>
          </cell>
        </row>
        <row r="9732">
          <cell r="B9732">
            <v>132021919</v>
          </cell>
          <cell r="D9732" t="str">
            <v>582201</v>
          </cell>
          <cell r="F9732" t="str">
            <v>O2222090128</v>
          </cell>
          <cell r="H9732">
            <v>20509.66</v>
          </cell>
        </row>
        <row r="9733">
          <cell r="B9733">
            <v>132021919</v>
          </cell>
          <cell r="D9733" t="str">
            <v>582201</v>
          </cell>
          <cell r="F9733" t="str">
            <v>O2222090130</v>
          </cell>
          <cell r="H9733">
            <v>1359.18</v>
          </cell>
        </row>
        <row r="9734">
          <cell r="B9734">
            <v>132021919</v>
          </cell>
          <cell r="D9734" t="str">
            <v>582201</v>
          </cell>
          <cell r="F9734" t="str">
            <v>O2222090146</v>
          </cell>
          <cell r="H9734">
            <v>61273.73</v>
          </cell>
        </row>
        <row r="9735">
          <cell r="B9735">
            <v>132021919</v>
          </cell>
          <cell r="D9735" t="str">
            <v>582201</v>
          </cell>
          <cell r="F9735" t="str">
            <v>O2222090150</v>
          </cell>
          <cell r="H9735">
            <v>1294.5899999999999</v>
          </cell>
        </row>
        <row r="9736">
          <cell r="B9736">
            <v>132021919</v>
          </cell>
          <cell r="D9736" t="str">
            <v>582201</v>
          </cell>
          <cell r="F9736" t="str">
            <v>O2222090152</v>
          </cell>
          <cell r="H9736">
            <v>-0.01</v>
          </cell>
        </row>
        <row r="9737">
          <cell r="B9737">
            <v>132021919</v>
          </cell>
          <cell r="D9737" t="str">
            <v>582201</v>
          </cell>
          <cell r="F9737" t="str">
            <v>O2222090153</v>
          </cell>
          <cell r="H9737">
            <v>82.63</v>
          </cell>
        </row>
        <row r="9738">
          <cell r="B9738">
            <v>132021919</v>
          </cell>
          <cell r="D9738" t="str">
            <v>582201</v>
          </cell>
          <cell r="F9738" t="str">
            <v>O2222090155</v>
          </cell>
          <cell r="H9738">
            <v>1881.48</v>
          </cell>
        </row>
        <row r="9739">
          <cell r="B9739">
            <v>132021919</v>
          </cell>
          <cell r="D9739" t="str">
            <v>582201</v>
          </cell>
          <cell r="F9739" t="str">
            <v>O2222090703</v>
          </cell>
          <cell r="H9739">
            <v>791.44</v>
          </cell>
        </row>
        <row r="9740">
          <cell r="B9740">
            <v>132021919</v>
          </cell>
          <cell r="D9740" t="str">
            <v>582201</v>
          </cell>
          <cell r="F9740" t="str">
            <v>O2222090704</v>
          </cell>
          <cell r="H9740">
            <v>3161.39</v>
          </cell>
        </row>
        <row r="9741">
          <cell r="B9741">
            <v>132021919</v>
          </cell>
          <cell r="D9741" t="str">
            <v>582201</v>
          </cell>
          <cell r="F9741" t="str">
            <v>O2222107008</v>
          </cell>
          <cell r="H9741">
            <v>27737.759999999998</v>
          </cell>
        </row>
        <row r="9742">
          <cell r="B9742">
            <v>132021919</v>
          </cell>
          <cell r="D9742" t="str">
            <v>582201</v>
          </cell>
          <cell r="F9742" t="str">
            <v>O2222107009</v>
          </cell>
          <cell r="H9742">
            <v>5191.99</v>
          </cell>
        </row>
        <row r="9743">
          <cell r="B9743">
            <v>132021919</v>
          </cell>
          <cell r="D9743" t="str">
            <v>582201</v>
          </cell>
          <cell r="F9743" t="str">
            <v>O2222107123</v>
          </cell>
          <cell r="H9743">
            <v>1480.26</v>
          </cell>
        </row>
        <row r="9744">
          <cell r="B9744">
            <v>132021919</v>
          </cell>
          <cell r="D9744" t="str">
            <v>582201</v>
          </cell>
          <cell r="F9744" t="str">
            <v>O2222107129</v>
          </cell>
          <cell r="H9744">
            <v>2281.21</v>
          </cell>
        </row>
        <row r="9745">
          <cell r="B9745">
            <v>132021919</v>
          </cell>
          <cell r="D9745" t="str">
            <v>582201</v>
          </cell>
          <cell r="F9745" t="str">
            <v>O2222107133</v>
          </cell>
          <cell r="H9745">
            <v>34097.9</v>
          </cell>
        </row>
        <row r="9746">
          <cell r="B9746">
            <v>132021919</v>
          </cell>
          <cell r="D9746" t="str">
            <v>582201</v>
          </cell>
          <cell r="F9746" t="str">
            <v>O2222107135</v>
          </cell>
          <cell r="H9746">
            <v>4870.33</v>
          </cell>
        </row>
        <row r="9747">
          <cell r="B9747">
            <v>132021919</v>
          </cell>
          <cell r="D9747" t="str">
            <v>582201</v>
          </cell>
          <cell r="F9747" t="str">
            <v>O2222107136</v>
          </cell>
          <cell r="H9747">
            <v>515.91999999999996</v>
          </cell>
        </row>
        <row r="9748">
          <cell r="B9748">
            <v>132021919</v>
          </cell>
          <cell r="D9748" t="str">
            <v>582201</v>
          </cell>
          <cell r="F9748" t="str">
            <v>O2222107143</v>
          </cell>
          <cell r="H9748">
            <v>545.36</v>
          </cell>
        </row>
        <row r="9749">
          <cell r="B9749">
            <v>132021919</v>
          </cell>
          <cell r="D9749" t="str">
            <v>582201</v>
          </cell>
          <cell r="F9749" t="str">
            <v>O2222115113</v>
          </cell>
          <cell r="H9749">
            <v>4974.57</v>
          </cell>
        </row>
        <row r="9750">
          <cell r="B9750">
            <v>132021919</v>
          </cell>
          <cell r="D9750" t="str">
            <v>582201</v>
          </cell>
          <cell r="F9750" t="str">
            <v>O2222115117</v>
          </cell>
          <cell r="H9750">
            <v>7109.54</v>
          </cell>
        </row>
        <row r="9751">
          <cell r="B9751">
            <v>132021919</v>
          </cell>
          <cell r="D9751" t="str">
            <v>582201</v>
          </cell>
          <cell r="F9751" t="str">
            <v>O2222115118</v>
          </cell>
          <cell r="H9751">
            <v>89347.55</v>
          </cell>
        </row>
        <row r="9752">
          <cell r="B9752">
            <v>132021919</v>
          </cell>
          <cell r="D9752" t="str">
            <v>582201</v>
          </cell>
          <cell r="F9752" t="str">
            <v>O2222115134</v>
          </cell>
          <cell r="H9752">
            <v>33352.85</v>
          </cell>
        </row>
        <row r="9753">
          <cell r="B9753">
            <v>132021919</v>
          </cell>
          <cell r="D9753" t="str">
            <v>582201</v>
          </cell>
          <cell r="F9753" t="str">
            <v>O2222115200</v>
          </cell>
          <cell r="H9753">
            <v>851.27</v>
          </cell>
        </row>
        <row r="9754">
          <cell r="B9754">
            <v>132021919</v>
          </cell>
          <cell r="D9754" t="str">
            <v>582201</v>
          </cell>
          <cell r="F9754" t="str">
            <v>O2222123005</v>
          </cell>
          <cell r="H9754">
            <v>182665.97</v>
          </cell>
        </row>
        <row r="9755">
          <cell r="B9755">
            <v>132021919</v>
          </cell>
          <cell r="D9755" t="str">
            <v>582201</v>
          </cell>
          <cell r="F9755" t="str">
            <v>O2222123118</v>
          </cell>
          <cell r="H9755">
            <v>2635.92</v>
          </cell>
        </row>
        <row r="9756">
          <cell r="B9756">
            <v>132021919</v>
          </cell>
          <cell r="D9756" t="str">
            <v>582201</v>
          </cell>
          <cell r="F9756" t="str">
            <v>O2222123121</v>
          </cell>
          <cell r="H9756">
            <v>8628</v>
          </cell>
        </row>
        <row r="9757">
          <cell r="B9757">
            <v>132021919</v>
          </cell>
          <cell r="D9757" t="str">
            <v>582201</v>
          </cell>
          <cell r="F9757" t="str">
            <v>O2222123122</v>
          </cell>
          <cell r="H9757">
            <v>1106.0999999999999</v>
          </cell>
        </row>
        <row r="9758">
          <cell r="B9758">
            <v>132021919</v>
          </cell>
          <cell r="D9758" t="str">
            <v>582201</v>
          </cell>
          <cell r="F9758" t="str">
            <v>O2222123124</v>
          </cell>
          <cell r="H9758">
            <v>15417.87</v>
          </cell>
        </row>
        <row r="9759">
          <cell r="B9759">
            <v>132021919</v>
          </cell>
          <cell r="D9759" t="str">
            <v>582201</v>
          </cell>
          <cell r="F9759" t="str">
            <v>O2222157005</v>
          </cell>
          <cell r="H9759">
            <v>123837.24</v>
          </cell>
        </row>
        <row r="9760">
          <cell r="B9760">
            <v>132021919</v>
          </cell>
          <cell r="D9760" t="str">
            <v>582201</v>
          </cell>
          <cell r="F9760" t="str">
            <v>O2222157104</v>
          </cell>
          <cell r="H9760">
            <v>13754.95</v>
          </cell>
        </row>
        <row r="9761">
          <cell r="B9761">
            <v>132021919</v>
          </cell>
          <cell r="D9761" t="str">
            <v>582201</v>
          </cell>
          <cell r="F9761" t="str">
            <v>O2222157105</v>
          </cell>
          <cell r="H9761">
            <v>885.4</v>
          </cell>
        </row>
        <row r="9762">
          <cell r="B9762">
            <v>132021919</v>
          </cell>
          <cell r="D9762" t="str">
            <v>582201</v>
          </cell>
          <cell r="F9762" t="str">
            <v>O2222157106</v>
          </cell>
          <cell r="H9762">
            <v>2527.7399999999998</v>
          </cell>
        </row>
        <row r="9763">
          <cell r="B9763">
            <v>132021919</v>
          </cell>
          <cell r="D9763" t="str">
            <v>582201</v>
          </cell>
          <cell r="F9763" t="str">
            <v>O2222157107</v>
          </cell>
          <cell r="H9763">
            <v>420.85</v>
          </cell>
        </row>
        <row r="9764">
          <cell r="B9764">
            <v>132021919</v>
          </cell>
          <cell r="D9764" t="str">
            <v>582201</v>
          </cell>
          <cell r="F9764" t="str">
            <v>O2222157108</v>
          </cell>
          <cell r="H9764">
            <v>4948.41</v>
          </cell>
        </row>
        <row r="9765">
          <cell r="B9765">
            <v>132021919</v>
          </cell>
          <cell r="D9765" t="str">
            <v>582201</v>
          </cell>
          <cell r="F9765" t="str">
            <v>O2222157110</v>
          </cell>
          <cell r="H9765">
            <v>543.95000000000005</v>
          </cell>
        </row>
        <row r="9766">
          <cell r="B9766">
            <v>132021919</v>
          </cell>
          <cell r="D9766" t="str">
            <v>582201</v>
          </cell>
          <cell r="F9766" t="str">
            <v>O2222165001</v>
          </cell>
          <cell r="H9766">
            <v>53069.46</v>
          </cell>
        </row>
        <row r="9767">
          <cell r="B9767">
            <v>132021919</v>
          </cell>
          <cell r="D9767" t="str">
            <v>582201</v>
          </cell>
          <cell r="F9767" t="str">
            <v>O2222165102</v>
          </cell>
          <cell r="H9767">
            <v>4111.04</v>
          </cell>
        </row>
        <row r="9768">
          <cell r="B9768">
            <v>132021919</v>
          </cell>
          <cell r="D9768" t="str">
            <v>582201</v>
          </cell>
          <cell r="F9768" t="str">
            <v>O2222173001</v>
          </cell>
          <cell r="H9768">
            <v>125111.14</v>
          </cell>
        </row>
        <row r="9769">
          <cell r="B9769">
            <v>132021919</v>
          </cell>
          <cell r="D9769" t="str">
            <v>582201</v>
          </cell>
          <cell r="F9769" t="str">
            <v>O2222173002</v>
          </cell>
          <cell r="H9769">
            <v>10906.41</v>
          </cell>
        </row>
        <row r="9770">
          <cell r="B9770">
            <v>132021919</v>
          </cell>
          <cell r="D9770" t="str">
            <v>582201</v>
          </cell>
          <cell r="F9770" t="str">
            <v>O2222173003</v>
          </cell>
          <cell r="H9770">
            <v>608779.68000000005</v>
          </cell>
        </row>
        <row r="9771">
          <cell r="B9771">
            <v>132021919</v>
          </cell>
          <cell r="D9771" t="str">
            <v>582201</v>
          </cell>
          <cell r="F9771" t="str">
            <v>O2222173004</v>
          </cell>
          <cell r="H9771">
            <v>14793.42</v>
          </cell>
        </row>
        <row r="9772">
          <cell r="B9772">
            <v>132021919</v>
          </cell>
          <cell r="D9772" t="str">
            <v>582201</v>
          </cell>
          <cell r="F9772" t="str">
            <v>O2222173005</v>
          </cell>
          <cell r="H9772">
            <v>110989.36</v>
          </cell>
        </row>
        <row r="9773">
          <cell r="B9773">
            <v>132021919</v>
          </cell>
          <cell r="D9773" t="str">
            <v>582201</v>
          </cell>
          <cell r="F9773" t="str">
            <v>O2222173007</v>
          </cell>
          <cell r="H9773">
            <v>213564.24</v>
          </cell>
        </row>
        <row r="9774">
          <cell r="B9774">
            <v>132021919</v>
          </cell>
          <cell r="D9774" t="str">
            <v>582201</v>
          </cell>
          <cell r="F9774" t="str">
            <v>O2222173101</v>
          </cell>
          <cell r="H9774">
            <v>7421.01</v>
          </cell>
        </row>
        <row r="9775">
          <cell r="B9775">
            <v>132021919</v>
          </cell>
          <cell r="D9775" t="str">
            <v>582201</v>
          </cell>
          <cell r="F9775" t="str">
            <v>O2222173102</v>
          </cell>
          <cell r="H9775">
            <v>9364.75</v>
          </cell>
        </row>
        <row r="9776">
          <cell r="B9776">
            <v>132021919</v>
          </cell>
          <cell r="D9776" t="str">
            <v>582201</v>
          </cell>
          <cell r="F9776" t="str">
            <v>O2222181001</v>
          </cell>
          <cell r="H9776">
            <v>34886.660000000003</v>
          </cell>
        </row>
        <row r="9777">
          <cell r="B9777">
            <v>132021919</v>
          </cell>
          <cell r="D9777" t="str">
            <v>582201</v>
          </cell>
          <cell r="F9777" t="str">
            <v>O2222181003</v>
          </cell>
          <cell r="H9777">
            <v>6045.2</v>
          </cell>
        </row>
        <row r="9778">
          <cell r="B9778">
            <v>132021919</v>
          </cell>
          <cell r="D9778" t="str">
            <v>582201</v>
          </cell>
          <cell r="F9778" t="str">
            <v>O2222181004</v>
          </cell>
          <cell r="H9778">
            <v>825805.09</v>
          </cell>
        </row>
        <row r="9779">
          <cell r="B9779">
            <v>132021919</v>
          </cell>
          <cell r="D9779" t="str">
            <v>582201</v>
          </cell>
          <cell r="F9779" t="str">
            <v>O2222181005</v>
          </cell>
          <cell r="H9779">
            <v>187075.64</v>
          </cell>
        </row>
        <row r="9780">
          <cell r="B9780">
            <v>132021919</v>
          </cell>
          <cell r="D9780" t="str">
            <v>582201</v>
          </cell>
          <cell r="F9780" t="str">
            <v>O2223014131</v>
          </cell>
          <cell r="H9780">
            <v>15594.17</v>
          </cell>
        </row>
        <row r="9781">
          <cell r="B9781">
            <v>132021919</v>
          </cell>
          <cell r="D9781" t="str">
            <v>582201</v>
          </cell>
          <cell r="F9781" t="str">
            <v>O2223014132</v>
          </cell>
          <cell r="H9781">
            <v>3299.62</v>
          </cell>
        </row>
        <row r="9782">
          <cell r="B9782">
            <v>132021919</v>
          </cell>
          <cell r="D9782" t="str">
            <v>582201</v>
          </cell>
          <cell r="F9782" t="str">
            <v>O2223014134</v>
          </cell>
          <cell r="H9782">
            <v>1796.21</v>
          </cell>
        </row>
        <row r="9783">
          <cell r="B9783">
            <v>132021919</v>
          </cell>
          <cell r="D9783" t="str">
            <v>582201</v>
          </cell>
          <cell r="F9783" t="str">
            <v>O2223014136</v>
          </cell>
          <cell r="H9783">
            <v>11131.72</v>
          </cell>
        </row>
        <row r="9784">
          <cell r="B9784">
            <v>132021919</v>
          </cell>
          <cell r="D9784" t="str">
            <v>582201</v>
          </cell>
          <cell r="F9784" t="str">
            <v>O2223014138</v>
          </cell>
          <cell r="H9784">
            <v>250.59</v>
          </cell>
        </row>
        <row r="9785">
          <cell r="B9785">
            <v>132021919</v>
          </cell>
          <cell r="D9785" t="str">
            <v>582201</v>
          </cell>
          <cell r="F9785" t="str">
            <v>O2223014139</v>
          </cell>
          <cell r="H9785">
            <v>545.82000000000005</v>
          </cell>
        </row>
        <row r="9786">
          <cell r="B9786">
            <v>132021919</v>
          </cell>
          <cell r="D9786" t="str">
            <v>582201</v>
          </cell>
          <cell r="F9786" t="str">
            <v>O2223014140</v>
          </cell>
          <cell r="H9786">
            <v>19526.830000000002</v>
          </cell>
        </row>
        <row r="9787">
          <cell r="B9787">
            <v>132021919</v>
          </cell>
          <cell r="D9787" t="str">
            <v>582201</v>
          </cell>
          <cell r="F9787" t="str">
            <v>O2223014142</v>
          </cell>
          <cell r="H9787">
            <v>148.76</v>
          </cell>
        </row>
        <row r="9788">
          <cell r="B9788">
            <v>132021919</v>
          </cell>
          <cell r="D9788" t="str">
            <v>582201</v>
          </cell>
          <cell r="F9788" t="str">
            <v>O2223014144</v>
          </cell>
          <cell r="H9788">
            <v>14234.36</v>
          </cell>
        </row>
        <row r="9789">
          <cell r="B9789">
            <v>132021919</v>
          </cell>
          <cell r="D9789" t="str">
            <v>582201</v>
          </cell>
          <cell r="F9789" t="str">
            <v>O2223014146</v>
          </cell>
          <cell r="H9789">
            <v>37541.65</v>
          </cell>
        </row>
        <row r="9790">
          <cell r="B9790">
            <v>132021919</v>
          </cell>
          <cell r="D9790" t="str">
            <v>582201</v>
          </cell>
          <cell r="F9790" t="str">
            <v>O2223022120</v>
          </cell>
          <cell r="H9790">
            <v>3169.86</v>
          </cell>
        </row>
        <row r="9791">
          <cell r="B9791">
            <v>132021919</v>
          </cell>
          <cell r="D9791" t="str">
            <v>582201</v>
          </cell>
          <cell r="F9791" t="str">
            <v>O2223022125</v>
          </cell>
          <cell r="H9791">
            <v>176.8</v>
          </cell>
        </row>
        <row r="9792">
          <cell r="B9792">
            <v>132021919</v>
          </cell>
          <cell r="D9792" t="str">
            <v>582201</v>
          </cell>
          <cell r="F9792" t="str">
            <v>O2223022128</v>
          </cell>
          <cell r="H9792">
            <v>11328.9</v>
          </cell>
        </row>
        <row r="9793">
          <cell r="B9793">
            <v>132021919</v>
          </cell>
          <cell r="D9793" t="str">
            <v>582201</v>
          </cell>
          <cell r="F9793" t="str">
            <v>O2223030009</v>
          </cell>
          <cell r="H9793">
            <v>5624.11</v>
          </cell>
        </row>
        <row r="9794">
          <cell r="B9794">
            <v>132021919</v>
          </cell>
          <cell r="D9794" t="str">
            <v>582201</v>
          </cell>
          <cell r="F9794" t="str">
            <v>O2223030140</v>
          </cell>
          <cell r="H9794">
            <v>4753.7299999999996</v>
          </cell>
        </row>
        <row r="9795">
          <cell r="B9795">
            <v>132021919</v>
          </cell>
          <cell r="D9795" t="str">
            <v>582201</v>
          </cell>
          <cell r="F9795" t="str">
            <v>O2223030157</v>
          </cell>
          <cell r="H9795">
            <v>1422.65</v>
          </cell>
        </row>
        <row r="9796">
          <cell r="B9796">
            <v>132021919</v>
          </cell>
          <cell r="D9796" t="str">
            <v>582201</v>
          </cell>
          <cell r="F9796" t="str">
            <v>O2223030159</v>
          </cell>
          <cell r="H9796">
            <v>39115.480000000003</v>
          </cell>
        </row>
        <row r="9797">
          <cell r="B9797">
            <v>132021919</v>
          </cell>
          <cell r="D9797" t="str">
            <v>582201</v>
          </cell>
          <cell r="F9797" t="str">
            <v>O2223030162</v>
          </cell>
          <cell r="H9797">
            <v>3668.24</v>
          </cell>
        </row>
        <row r="9798">
          <cell r="B9798">
            <v>132021919</v>
          </cell>
          <cell r="D9798" t="str">
            <v>582201</v>
          </cell>
          <cell r="F9798" t="str">
            <v>O2223030164</v>
          </cell>
          <cell r="H9798">
            <v>37133.24</v>
          </cell>
        </row>
        <row r="9799">
          <cell r="B9799">
            <v>132021919</v>
          </cell>
          <cell r="D9799" t="str">
            <v>582201</v>
          </cell>
          <cell r="F9799" t="str">
            <v>O2223030174</v>
          </cell>
          <cell r="H9799">
            <v>203.19</v>
          </cell>
        </row>
        <row r="9800">
          <cell r="B9800">
            <v>132021919</v>
          </cell>
          <cell r="D9800" t="str">
            <v>582201</v>
          </cell>
          <cell r="F9800" t="str">
            <v>O2223030178</v>
          </cell>
          <cell r="H9800">
            <v>8027.01</v>
          </cell>
        </row>
        <row r="9801">
          <cell r="B9801">
            <v>132021919</v>
          </cell>
          <cell r="D9801" t="str">
            <v>582201</v>
          </cell>
          <cell r="F9801" t="str">
            <v>O2223030180</v>
          </cell>
          <cell r="H9801">
            <v>1306.98</v>
          </cell>
        </row>
        <row r="9802">
          <cell r="B9802">
            <v>132021919</v>
          </cell>
          <cell r="D9802" t="str">
            <v>582201</v>
          </cell>
          <cell r="F9802" t="str">
            <v>O2223030181</v>
          </cell>
          <cell r="H9802">
            <v>222.55</v>
          </cell>
        </row>
        <row r="9803">
          <cell r="B9803">
            <v>132021919</v>
          </cell>
          <cell r="D9803" t="str">
            <v>582201</v>
          </cell>
          <cell r="F9803" t="str">
            <v>O2223030183</v>
          </cell>
          <cell r="H9803">
            <v>272420.28000000003</v>
          </cell>
        </row>
        <row r="9804">
          <cell r="B9804">
            <v>132021919</v>
          </cell>
          <cell r="D9804" t="str">
            <v>582201</v>
          </cell>
          <cell r="F9804" t="str">
            <v>O2223030184</v>
          </cell>
          <cell r="H9804">
            <v>3903.61</v>
          </cell>
        </row>
        <row r="9805">
          <cell r="B9805">
            <v>132021919</v>
          </cell>
          <cell r="D9805" t="str">
            <v>582201</v>
          </cell>
          <cell r="F9805" t="str">
            <v>O2223030185</v>
          </cell>
          <cell r="H9805">
            <v>38199.94</v>
          </cell>
        </row>
        <row r="9806">
          <cell r="B9806">
            <v>132021919</v>
          </cell>
          <cell r="D9806" t="str">
            <v>582201</v>
          </cell>
          <cell r="F9806" t="str">
            <v>O2223030188</v>
          </cell>
          <cell r="H9806">
            <v>224838.98</v>
          </cell>
        </row>
        <row r="9807">
          <cell r="B9807">
            <v>132021919</v>
          </cell>
          <cell r="D9807" t="str">
            <v>582201</v>
          </cell>
          <cell r="F9807" t="str">
            <v>O2223030189</v>
          </cell>
          <cell r="H9807">
            <v>558.04999999999995</v>
          </cell>
        </row>
        <row r="9808">
          <cell r="B9808">
            <v>132021919</v>
          </cell>
          <cell r="D9808" t="str">
            <v>582201</v>
          </cell>
          <cell r="F9808" t="str">
            <v>O2223048142</v>
          </cell>
          <cell r="H9808">
            <v>13151.75</v>
          </cell>
        </row>
        <row r="9809">
          <cell r="B9809">
            <v>132021919</v>
          </cell>
          <cell r="D9809" t="str">
            <v>582201</v>
          </cell>
          <cell r="F9809" t="str">
            <v>O2223048146</v>
          </cell>
          <cell r="H9809">
            <v>3789.77</v>
          </cell>
        </row>
        <row r="9810">
          <cell r="B9810">
            <v>132021919</v>
          </cell>
          <cell r="D9810" t="str">
            <v>582201</v>
          </cell>
          <cell r="F9810" t="str">
            <v>O2223048147</v>
          </cell>
          <cell r="H9810">
            <v>13752.48</v>
          </cell>
        </row>
        <row r="9811">
          <cell r="B9811">
            <v>132021919</v>
          </cell>
          <cell r="D9811" t="str">
            <v>582201</v>
          </cell>
          <cell r="F9811" t="str">
            <v>O2223048149</v>
          </cell>
          <cell r="H9811">
            <v>11925.81</v>
          </cell>
        </row>
        <row r="9812">
          <cell r="B9812">
            <v>132021919</v>
          </cell>
          <cell r="D9812" t="str">
            <v>582201</v>
          </cell>
          <cell r="F9812" t="str">
            <v>O2223048152</v>
          </cell>
          <cell r="H9812">
            <v>31.62</v>
          </cell>
        </row>
        <row r="9813">
          <cell r="B9813">
            <v>132021919</v>
          </cell>
          <cell r="D9813" t="str">
            <v>582201</v>
          </cell>
          <cell r="F9813" t="str">
            <v>O2223048161</v>
          </cell>
          <cell r="H9813">
            <v>10178.620000000001</v>
          </cell>
        </row>
        <row r="9814">
          <cell r="B9814">
            <v>132021919</v>
          </cell>
          <cell r="D9814" t="str">
            <v>582201</v>
          </cell>
          <cell r="F9814" t="str">
            <v>O2223048165</v>
          </cell>
          <cell r="H9814">
            <v>6797.6</v>
          </cell>
        </row>
        <row r="9815">
          <cell r="B9815">
            <v>132021919</v>
          </cell>
          <cell r="D9815" t="str">
            <v>582201</v>
          </cell>
          <cell r="F9815" t="str">
            <v>O2223048166</v>
          </cell>
          <cell r="H9815">
            <v>13018.86</v>
          </cell>
        </row>
        <row r="9816">
          <cell r="B9816">
            <v>132021919</v>
          </cell>
          <cell r="D9816" t="str">
            <v>582201</v>
          </cell>
          <cell r="F9816" t="str">
            <v>O2223048169</v>
          </cell>
          <cell r="H9816">
            <v>104496.41</v>
          </cell>
        </row>
        <row r="9817">
          <cell r="B9817">
            <v>132021919</v>
          </cell>
          <cell r="D9817" t="str">
            <v>582201</v>
          </cell>
          <cell r="F9817" t="str">
            <v>O2223056113</v>
          </cell>
          <cell r="H9817">
            <v>744.45</v>
          </cell>
        </row>
        <row r="9818">
          <cell r="B9818">
            <v>132021919</v>
          </cell>
          <cell r="D9818" t="str">
            <v>582201</v>
          </cell>
          <cell r="F9818" t="str">
            <v>O2223056123</v>
          </cell>
          <cell r="H9818">
            <v>5764.62</v>
          </cell>
        </row>
        <row r="9819">
          <cell r="B9819">
            <v>132021919</v>
          </cell>
          <cell r="D9819" t="str">
            <v>582201</v>
          </cell>
          <cell r="F9819" t="str">
            <v>O2223056124</v>
          </cell>
          <cell r="H9819">
            <v>41098.18</v>
          </cell>
        </row>
        <row r="9820">
          <cell r="B9820">
            <v>132021919</v>
          </cell>
          <cell r="D9820" t="str">
            <v>582201</v>
          </cell>
          <cell r="F9820" t="str">
            <v>O2223056128</v>
          </cell>
          <cell r="H9820">
            <v>13323.89</v>
          </cell>
        </row>
        <row r="9821">
          <cell r="B9821">
            <v>132021919</v>
          </cell>
          <cell r="D9821" t="str">
            <v>582201</v>
          </cell>
          <cell r="F9821" t="str">
            <v>O2223056131</v>
          </cell>
          <cell r="H9821">
            <v>1752.61</v>
          </cell>
        </row>
        <row r="9822">
          <cell r="B9822">
            <v>132021919</v>
          </cell>
          <cell r="D9822" t="str">
            <v>582201</v>
          </cell>
          <cell r="F9822" t="str">
            <v>O2223056139</v>
          </cell>
          <cell r="H9822">
            <v>137.72</v>
          </cell>
        </row>
        <row r="9823">
          <cell r="B9823">
            <v>132021919</v>
          </cell>
          <cell r="D9823" t="str">
            <v>582201</v>
          </cell>
          <cell r="F9823" t="str">
            <v>O2223056142</v>
          </cell>
          <cell r="H9823">
            <v>231.39</v>
          </cell>
        </row>
        <row r="9824">
          <cell r="B9824">
            <v>132021919</v>
          </cell>
          <cell r="D9824" t="str">
            <v>582201</v>
          </cell>
          <cell r="F9824" t="str">
            <v>O2223064120</v>
          </cell>
          <cell r="H9824">
            <v>2930.97</v>
          </cell>
        </row>
        <row r="9825">
          <cell r="B9825">
            <v>132021919</v>
          </cell>
          <cell r="D9825" t="str">
            <v>582201</v>
          </cell>
          <cell r="F9825" t="str">
            <v>O2223064129</v>
          </cell>
          <cell r="H9825">
            <v>2123.8000000000002</v>
          </cell>
        </row>
        <row r="9826">
          <cell r="B9826">
            <v>132021919</v>
          </cell>
          <cell r="D9826" t="str">
            <v>582201</v>
          </cell>
          <cell r="F9826" t="str">
            <v>O2223064200</v>
          </cell>
          <cell r="H9826">
            <v>3375</v>
          </cell>
        </row>
        <row r="9827">
          <cell r="B9827">
            <v>132021919</v>
          </cell>
          <cell r="D9827" t="str">
            <v>582201</v>
          </cell>
          <cell r="F9827" t="str">
            <v>O2223072118</v>
          </cell>
          <cell r="H9827">
            <v>3733.88</v>
          </cell>
        </row>
        <row r="9828">
          <cell r="B9828">
            <v>132021919</v>
          </cell>
          <cell r="D9828" t="str">
            <v>582201</v>
          </cell>
          <cell r="F9828" t="str">
            <v>O2223072123</v>
          </cell>
          <cell r="H9828">
            <v>9541.0400000000009</v>
          </cell>
        </row>
        <row r="9829">
          <cell r="B9829">
            <v>132021919</v>
          </cell>
          <cell r="D9829" t="str">
            <v>582201</v>
          </cell>
          <cell r="F9829" t="str">
            <v>O2223072131</v>
          </cell>
          <cell r="H9829">
            <v>4532.1400000000003</v>
          </cell>
        </row>
        <row r="9830">
          <cell r="B9830">
            <v>132021919</v>
          </cell>
          <cell r="D9830" t="str">
            <v>582201</v>
          </cell>
          <cell r="F9830" t="str">
            <v>O2223072135</v>
          </cell>
          <cell r="H9830">
            <v>13015.13</v>
          </cell>
        </row>
        <row r="9831">
          <cell r="B9831">
            <v>132021919</v>
          </cell>
          <cell r="D9831" t="str">
            <v>582201</v>
          </cell>
          <cell r="F9831" t="str">
            <v>O2224012115</v>
          </cell>
          <cell r="H9831">
            <v>29023.78</v>
          </cell>
        </row>
        <row r="9832">
          <cell r="B9832">
            <v>132021919</v>
          </cell>
          <cell r="D9832" t="str">
            <v>582201</v>
          </cell>
          <cell r="F9832" t="str">
            <v>O2224012128</v>
          </cell>
          <cell r="H9832">
            <v>1570.87</v>
          </cell>
        </row>
        <row r="9833">
          <cell r="B9833">
            <v>132021919</v>
          </cell>
          <cell r="D9833" t="str">
            <v>582201</v>
          </cell>
          <cell r="F9833" t="str">
            <v>O2224012134</v>
          </cell>
          <cell r="H9833">
            <v>7330.59</v>
          </cell>
        </row>
        <row r="9834">
          <cell r="B9834">
            <v>132021919</v>
          </cell>
          <cell r="D9834" t="str">
            <v>582201</v>
          </cell>
          <cell r="F9834" t="str">
            <v>O2224012135</v>
          </cell>
          <cell r="H9834">
            <v>1232.1600000000001</v>
          </cell>
        </row>
        <row r="9835">
          <cell r="B9835">
            <v>132021919</v>
          </cell>
          <cell r="D9835" t="str">
            <v>582201</v>
          </cell>
          <cell r="F9835" t="str">
            <v>O2224020120</v>
          </cell>
          <cell r="H9835">
            <v>24177.53</v>
          </cell>
        </row>
        <row r="9836">
          <cell r="B9836">
            <v>132021919</v>
          </cell>
          <cell r="D9836" t="str">
            <v>582201</v>
          </cell>
          <cell r="F9836" t="str">
            <v>O2224038004</v>
          </cell>
          <cell r="H9836">
            <v>39730.959999999999</v>
          </cell>
        </row>
        <row r="9837">
          <cell r="B9837">
            <v>132021919</v>
          </cell>
          <cell r="D9837" t="str">
            <v>582201</v>
          </cell>
          <cell r="F9837" t="str">
            <v>O2224038129</v>
          </cell>
          <cell r="H9837">
            <v>8780.2999999999993</v>
          </cell>
        </row>
        <row r="9838">
          <cell r="B9838">
            <v>132021919</v>
          </cell>
          <cell r="D9838" t="str">
            <v>582201</v>
          </cell>
          <cell r="F9838" t="str">
            <v>O2224038133</v>
          </cell>
          <cell r="H9838">
            <v>2832.56</v>
          </cell>
        </row>
        <row r="9839">
          <cell r="B9839">
            <v>132021919</v>
          </cell>
          <cell r="D9839" t="str">
            <v>582201</v>
          </cell>
          <cell r="F9839" t="str">
            <v>O2224038134</v>
          </cell>
          <cell r="H9839">
            <v>7840.12</v>
          </cell>
        </row>
        <row r="9840">
          <cell r="B9840">
            <v>132021919</v>
          </cell>
          <cell r="D9840" t="str">
            <v>582201</v>
          </cell>
          <cell r="F9840" t="str">
            <v>O2224038135</v>
          </cell>
          <cell r="H9840">
            <v>20678.689999999999</v>
          </cell>
        </row>
        <row r="9841">
          <cell r="B9841">
            <v>132021919</v>
          </cell>
          <cell r="D9841" t="str">
            <v>582201</v>
          </cell>
          <cell r="F9841" t="str">
            <v>O2224038145</v>
          </cell>
          <cell r="H9841">
            <v>629.32000000000005</v>
          </cell>
        </row>
        <row r="9842">
          <cell r="B9842">
            <v>132021919</v>
          </cell>
          <cell r="D9842" t="str">
            <v>582201</v>
          </cell>
          <cell r="F9842" t="str">
            <v>O2224046004</v>
          </cell>
          <cell r="H9842">
            <v>10548.23</v>
          </cell>
        </row>
        <row r="9843">
          <cell r="B9843">
            <v>132021919</v>
          </cell>
          <cell r="D9843" t="str">
            <v>582201</v>
          </cell>
          <cell r="F9843" t="str">
            <v>O2224046115</v>
          </cell>
          <cell r="H9843">
            <v>886.94</v>
          </cell>
        </row>
        <row r="9844">
          <cell r="B9844">
            <v>132021919</v>
          </cell>
          <cell r="D9844" t="str">
            <v>582201</v>
          </cell>
          <cell r="F9844" t="str">
            <v>O2224046117</v>
          </cell>
          <cell r="H9844">
            <v>3366.03</v>
          </cell>
        </row>
        <row r="9845">
          <cell r="B9845">
            <v>132021919</v>
          </cell>
          <cell r="D9845" t="str">
            <v>582201</v>
          </cell>
          <cell r="F9845" t="str">
            <v>O2228014001</v>
          </cell>
          <cell r="H9845">
            <v>10166.02</v>
          </cell>
        </row>
        <row r="9846">
          <cell r="B9846">
            <v>132021919</v>
          </cell>
          <cell r="D9846" t="str">
            <v>582201</v>
          </cell>
          <cell r="F9846" t="str">
            <v>O2228014002</v>
          </cell>
          <cell r="H9846">
            <v>2722.05</v>
          </cell>
        </row>
        <row r="9847">
          <cell r="B9847">
            <v>132021919</v>
          </cell>
          <cell r="D9847" t="str">
            <v>582201</v>
          </cell>
          <cell r="F9847" t="str">
            <v>O2251015019</v>
          </cell>
          <cell r="H9847">
            <v>2389.31</v>
          </cell>
        </row>
        <row r="9848">
          <cell r="B9848">
            <v>132021919</v>
          </cell>
          <cell r="D9848" t="str">
            <v>582201</v>
          </cell>
          <cell r="F9848" t="str">
            <v>O2251015021</v>
          </cell>
          <cell r="H9848">
            <v>1481.4</v>
          </cell>
        </row>
        <row r="9849">
          <cell r="B9849">
            <v>132021919</v>
          </cell>
          <cell r="D9849" t="str">
            <v>582201</v>
          </cell>
          <cell r="F9849" t="str">
            <v>O2251015022</v>
          </cell>
          <cell r="H9849">
            <v>6176.59</v>
          </cell>
        </row>
        <row r="9850">
          <cell r="B9850">
            <v>132021919</v>
          </cell>
          <cell r="D9850" t="str">
            <v>582201</v>
          </cell>
          <cell r="F9850" t="str">
            <v>O2251023003</v>
          </cell>
          <cell r="H9850">
            <v>8324.33</v>
          </cell>
        </row>
        <row r="9851">
          <cell r="B9851">
            <v>132021919</v>
          </cell>
          <cell r="D9851" t="str">
            <v>582201</v>
          </cell>
          <cell r="F9851" t="str">
            <v>O2251023101</v>
          </cell>
          <cell r="H9851">
            <v>1583.01</v>
          </cell>
        </row>
        <row r="9852">
          <cell r="B9852">
            <v>132021919</v>
          </cell>
          <cell r="D9852" t="str">
            <v>582201</v>
          </cell>
          <cell r="F9852" t="str">
            <v>O2251031001</v>
          </cell>
          <cell r="H9852">
            <v>408.88</v>
          </cell>
        </row>
        <row r="9853">
          <cell r="B9853">
            <v>132021919</v>
          </cell>
          <cell r="D9853" t="str">
            <v>582201</v>
          </cell>
          <cell r="F9853" t="str">
            <v>O2251049101</v>
          </cell>
          <cell r="H9853">
            <v>1367.82</v>
          </cell>
        </row>
        <row r="9854">
          <cell r="B9854">
            <v>132021919</v>
          </cell>
          <cell r="D9854" t="str">
            <v>582201</v>
          </cell>
          <cell r="F9854" t="str">
            <v>O2251057001</v>
          </cell>
          <cell r="H9854">
            <v>52084.4</v>
          </cell>
        </row>
        <row r="9855">
          <cell r="B9855">
            <v>132021919</v>
          </cell>
          <cell r="D9855" t="str">
            <v>582201</v>
          </cell>
          <cell r="F9855" t="str">
            <v>O2251065001</v>
          </cell>
          <cell r="H9855">
            <v>2174.16</v>
          </cell>
        </row>
        <row r="9856">
          <cell r="B9856">
            <v>132021919</v>
          </cell>
          <cell r="D9856" t="str">
            <v>582201</v>
          </cell>
          <cell r="F9856" t="str">
            <v>O2252013018</v>
          </cell>
          <cell r="H9856">
            <v>621.85</v>
          </cell>
        </row>
        <row r="9857">
          <cell r="B9857">
            <v>132021919</v>
          </cell>
          <cell r="D9857" t="str">
            <v>582201</v>
          </cell>
          <cell r="F9857" t="str">
            <v>O2252013026</v>
          </cell>
          <cell r="H9857">
            <v>293900.46000000002</v>
          </cell>
        </row>
        <row r="9858">
          <cell r="B9858">
            <v>132021919</v>
          </cell>
          <cell r="D9858" t="str">
            <v>582201</v>
          </cell>
          <cell r="F9858" t="str">
            <v>O2252013030</v>
          </cell>
          <cell r="H9858">
            <v>954.31</v>
          </cell>
        </row>
        <row r="9859">
          <cell r="B9859">
            <v>132021919</v>
          </cell>
          <cell r="D9859" t="str">
            <v>582201</v>
          </cell>
          <cell r="F9859" t="str">
            <v>O2252013031</v>
          </cell>
          <cell r="H9859">
            <v>1876.07</v>
          </cell>
        </row>
        <row r="9860">
          <cell r="B9860">
            <v>132021919</v>
          </cell>
          <cell r="D9860" t="str">
            <v>582201</v>
          </cell>
          <cell r="F9860" t="str">
            <v>O2253011058</v>
          </cell>
          <cell r="H9860">
            <v>7554.23</v>
          </cell>
        </row>
        <row r="9861">
          <cell r="B9861">
            <v>132021919</v>
          </cell>
          <cell r="D9861" t="str">
            <v>582201</v>
          </cell>
          <cell r="F9861" t="str">
            <v>O2254019030</v>
          </cell>
          <cell r="H9861">
            <v>521.14</v>
          </cell>
        </row>
        <row r="9862">
          <cell r="B9862">
            <v>132021919</v>
          </cell>
          <cell r="D9862" t="str">
            <v>582201</v>
          </cell>
          <cell r="F9862" t="str">
            <v>O2259019017</v>
          </cell>
          <cell r="H9862">
            <v>899.43</v>
          </cell>
        </row>
        <row r="9863">
          <cell r="B9863">
            <v>132021919</v>
          </cell>
          <cell r="D9863" t="str">
            <v>582201</v>
          </cell>
          <cell r="F9863" t="str">
            <v>O2259019020</v>
          </cell>
          <cell r="H9863">
            <v>2299.37</v>
          </cell>
        </row>
        <row r="9864">
          <cell r="B9864">
            <v>132021919</v>
          </cell>
          <cell r="D9864" t="str">
            <v>582201</v>
          </cell>
          <cell r="F9864" t="str">
            <v>O2299031909</v>
          </cell>
          <cell r="H9864">
            <v>1369.98</v>
          </cell>
        </row>
        <row r="9865">
          <cell r="B9865">
            <v>132021919</v>
          </cell>
          <cell r="D9865" t="str">
            <v>582201</v>
          </cell>
          <cell r="F9865" t="str">
            <v>O2669010009</v>
          </cell>
          <cell r="H9865">
            <v>2776.44</v>
          </cell>
        </row>
        <row r="9866">
          <cell r="B9866">
            <v>132021919</v>
          </cell>
          <cell r="D9866" t="str">
            <v>582201</v>
          </cell>
          <cell r="F9866" t="str">
            <v>O2679019004</v>
          </cell>
          <cell r="H9866">
            <v>1060.08</v>
          </cell>
        </row>
        <row r="9867">
          <cell r="B9867">
            <v>132021919</v>
          </cell>
          <cell r="D9867" t="str">
            <v>582201</v>
          </cell>
          <cell r="F9867" t="str">
            <v>O2679019011</v>
          </cell>
          <cell r="H9867">
            <v>208.29</v>
          </cell>
        </row>
        <row r="9868">
          <cell r="B9868">
            <v>132021919</v>
          </cell>
          <cell r="D9868" t="str">
            <v>582201</v>
          </cell>
          <cell r="F9868" t="str">
            <v>O2679019012</v>
          </cell>
          <cell r="H9868">
            <v>8830.69</v>
          </cell>
        </row>
        <row r="9869">
          <cell r="B9869">
            <v>132021919</v>
          </cell>
          <cell r="D9869" t="str">
            <v>582201</v>
          </cell>
          <cell r="F9869" t="str">
            <v>O2699041001</v>
          </cell>
          <cell r="H9869">
            <v>433.79</v>
          </cell>
        </row>
        <row r="9870">
          <cell r="B9870">
            <v>132021919</v>
          </cell>
          <cell r="D9870" t="str">
            <v>582201</v>
          </cell>
          <cell r="F9870" t="str">
            <v>O2911049007</v>
          </cell>
          <cell r="H9870">
            <v>27542.77</v>
          </cell>
        </row>
        <row r="9871">
          <cell r="B9871">
            <v>132021919</v>
          </cell>
          <cell r="D9871" t="str">
            <v>582201</v>
          </cell>
          <cell r="F9871" t="str">
            <v>O2912013034</v>
          </cell>
          <cell r="H9871">
            <v>4687.2299999999996</v>
          </cell>
        </row>
        <row r="9872">
          <cell r="B9872">
            <v>132021919</v>
          </cell>
          <cell r="D9872" t="str">
            <v>582201</v>
          </cell>
          <cell r="F9872" t="str">
            <v>O2912013044</v>
          </cell>
          <cell r="H9872">
            <v>6033.47</v>
          </cell>
        </row>
        <row r="9873">
          <cell r="B9873">
            <v>132021919</v>
          </cell>
          <cell r="D9873" t="str">
            <v>582201</v>
          </cell>
          <cell r="F9873" t="str">
            <v>O2912013052</v>
          </cell>
          <cell r="H9873">
            <v>32624.880000000001</v>
          </cell>
        </row>
        <row r="9874">
          <cell r="B9874">
            <v>132021919</v>
          </cell>
          <cell r="D9874" t="str">
            <v>582201</v>
          </cell>
          <cell r="F9874" t="str">
            <v>O2912013055</v>
          </cell>
          <cell r="H9874">
            <v>2047.89</v>
          </cell>
        </row>
        <row r="9875">
          <cell r="B9875">
            <v>132021919</v>
          </cell>
          <cell r="D9875" t="str">
            <v>582202</v>
          </cell>
          <cell r="F9875" t="str">
            <v>O2211069001</v>
          </cell>
          <cell r="H9875">
            <v>1419.19</v>
          </cell>
        </row>
        <row r="9876">
          <cell r="B9876">
            <v>132021919</v>
          </cell>
          <cell r="D9876" t="str">
            <v>582202</v>
          </cell>
          <cell r="F9876" t="str">
            <v>O2211085001</v>
          </cell>
          <cell r="H9876">
            <v>81.84</v>
          </cell>
        </row>
        <row r="9877">
          <cell r="B9877">
            <v>132021919</v>
          </cell>
          <cell r="D9877" t="str">
            <v>582202</v>
          </cell>
          <cell r="F9877" t="str">
            <v>O2211100001</v>
          </cell>
          <cell r="H9877">
            <v>24572.11</v>
          </cell>
        </row>
        <row r="9878">
          <cell r="B9878">
            <v>132021919</v>
          </cell>
          <cell r="D9878" t="str">
            <v>582202</v>
          </cell>
          <cell r="F9878" t="str">
            <v>O2211118001</v>
          </cell>
          <cell r="H9878">
            <v>94149.89</v>
          </cell>
        </row>
        <row r="9879">
          <cell r="B9879">
            <v>132021919</v>
          </cell>
          <cell r="D9879" t="str">
            <v>582202</v>
          </cell>
          <cell r="F9879" t="str">
            <v>O2211126001</v>
          </cell>
          <cell r="H9879">
            <v>6604.18</v>
          </cell>
        </row>
        <row r="9880">
          <cell r="B9880">
            <v>132021919</v>
          </cell>
          <cell r="D9880" t="str">
            <v>582202</v>
          </cell>
          <cell r="F9880" t="str">
            <v>O2212017005</v>
          </cell>
          <cell r="H9880">
            <v>5854.72</v>
          </cell>
        </row>
        <row r="9881">
          <cell r="B9881">
            <v>132021919</v>
          </cell>
          <cell r="D9881" t="str">
            <v>582202</v>
          </cell>
          <cell r="F9881" t="str">
            <v>O2212017105</v>
          </cell>
          <cell r="H9881">
            <v>3730.17</v>
          </cell>
        </row>
        <row r="9882">
          <cell r="B9882">
            <v>132021919</v>
          </cell>
          <cell r="D9882" t="str">
            <v>582202</v>
          </cell>
          <cell r="F9882" t="str">
            <v>O2212033003</v>
          </cell>
          <cell r="H9882">
            <v>979.98</v>
          </cell>
        </row>
        <row r="9883">
          <cell r="B9883">
            <v>132021919</v>
          </cell>
          <cell r="D9883" t="str">
            <v>582202</v>
          </cell>
          <cell r="F9883" t="str">
            <v>O2212075101</v>
          </cell>
          <cell r="H9883">
            <v>60.8</v>
          </cell>
        </row>
        <row r="9884">
          <cell r="B9884">
            <v>132021919</v>
          </cell>
          <cell r="D9884" t="str">
            <v>582202</v>
          </cell>
          <cell r="F9884" t="str">
            <v>O2212190001</v>
          </cell>
          <cell r="H9884">
            <v>763.67</v>
          </cell>
        </row>
        <row r="9885">
          <cell r="B9885">
            <v>132021919</v>
          </cell>
          <cell r="D9885" t="str">
            <v>582202</v>
          </cell>
          <cell r="F9885" t="str">
            <v>O2212215001</v>
          </cell>
          <cell r="H9885">
            <v>5766.56</v>
          </cell>
        </row>
        <row r="9886">
          <cell r="B9886">
            <v>132021919</v>
          </cell>
          <cell r="D9886" t="str">
            <v>582202</v>
          </cell>
          <cell r="F9886" t="str">
            <v>O2213198103</v>
          </cell>
          <cell r="H9886">
            <v>500.32</v>
          </cell>
        </row>
        <row r="9887">
          <cell r="B9887">
            <v>132021919</v>
          </cell>
          <cell r="D9887" t="str">
            <v>582202</v>
          </cell>
          <cell r="F9887" t="str">
            <v>O2214138107</v>
          </cell>
          <cell r="H9887">
            <v>10934.34</v>
          </cell>
        </row>
        <row r="9888">
          <cell r="B9888">
            <v>132021919</v>
          </cell>
          <cell r="D9888" t="str">
            <v>582202</v>
          </cell>
          <cell r="F9888" t="str">
            <v>O2214138108</v>
          </cell>
          <cell r="H9888">
            <v>1271.07</v>
          </cell>
        </row>
        <row r="9889">
          <cell r="B9889">
            <v>132021919</v>
          </cell>
          <cell r="D9889" t="str">
            <v>582202</v>
          </cell>
          <cell r="F9889" t="str">
            <v>O2215061001</v>
          </cell>
          <cell r="H9889">
            <v>445.73</v>
          </cell>
        </row>
        <row r="9890">
          <cell r="B9890">
            <v>132021919</v>
          </cell>
          <cell r="D9890" t="str">
            <v>582202</v>
          </cell>
          <cell r="F9890" t="str">
            <v>O2215061200</v>
          </cell>
          <cell r="H9890">
            <v>259.52</v>
          </cell>
        </row>
        <row r="9891">
          <cell r="B9891">
            <v>132021919</v>
          </cell>
          <cell r="D9891" t="str">
            <v>582202</v>
          </cell>
          <cell r="F9891" t="str">
            <v>O2216027002</v>
          </cell>
          <cell r="H9891">
            <v>1469.07</v>
          </cell>
        </row>
        <row r="9892">
          <cell r="B9892">
            <v>132021919</v>
          </cell>
          <cell r="D9892" t="str">
            <v>582202</v>
          </cell>
          <cell r="F9892" t="str">
            <v>O2216027003</v>
          </cell>
          <cell r="H9892">
            <v>1882.76</v>
          </cell>
        </row>
        <row r="9893">
          <cell r="B9893">
            <v>132021919</v>
          </cell>
          <cell r="D9893" t="str">
            <v>582202</v>
          </cell>
          <cell r="F9893" t="str">
            <v>O2216043003</v>
          </cell>
          <cell r="H9893">
            <v>123.45</v>
          </cell>
        </row>
        <row r="9894">
          <cell r="B9894">
            <v>132021919</v>
          </cell>
          <cell r="D9894" t="str">
            <v>582202</v>
          </cell>
          <cell r="F9894" t="str">
            <v>O2216043004</v>
          </cell>
          <cell r="H9894">
            <v>291.77</v>
          </cell>
        </row>
        <row r="9895">
          <cell r="B9895">
            <v>132021919</v>
          </cell>
          <cell r="D9895" t="str">
            <v>582202</v>
          </cell>
          <cell r="F9895" t="str">
            <v>O2218015001</v>
          </cell>
          <cell r="H9895">
            <v>724.25</v>
          </cell>
        </row>
        <row r="9896">
          <cell r="B9896">
            <v>132021919</v>
          </cell>
          <cell r="D9896" t="str">
            <v>582202</v>
          </cell>
          <cell r="F9896" t="str">
            <v>O2219013103</v>
          </cell>
          <cell r="H9896">
            <v>18826.580000000002</v>
          </cell>
        </row>
        <row r="9897">
          <cell r="B9897">
            <v>132021919</v>
          </cell>
          <cell r="D9897" t="str">
            <v>582202</v>
          </cell>
          <cell r="F9897" t="str">
            <v>O2219063104</v>
          </cell>
          <cell r="H9897">
            <v>36019.75</v>
          </cell>
        </row>
        <row r="9898">
          <cell r="B9898">
            <v>132021919</v>
          </cell>
          <cell r="D9898" t="str">
            <v>582202</v>
          </cell>
          <cell r="F9898" t="str">
            <v>O2221018163</v>
          </cell>
          <cell r="H9898">
            <v>18508.78</v>
          </cell>
        </row>
        <row r="9899">
          <cell r="B9899">
            <v>132021919</v>
          </cell>
          <cell r="D9899" t="str">
            <v>582202</v>
          </cell>
          <cell r="F9899" t="str">
            <v>O2221018169</v>
          </cell>
          <cell r="H9899">
            <v>5455.32</v>
          </cell>
        </row>
        <row r="9900">
          <cell r="B9900">
            <v>132021919</v>
          </cell>
          <cell r="D9900" t="str">
            <v>582202</v>
          </cell>
          <cell r="F9900" t="str">
            <v>O2221018177</v>
          </cell>
          <cell r="H9900">
            <v>336.62</v>
          </cell>
        </row>
        <row r="9901">
          <cell r="B9901">
            <v>132021919</v>
          </cell>
          <cell r="D9901" t="str">
            <v>582202</v>
          </cell>
          <cell r="F9901" t="str">
            <v>O2221026137</v>
          </cell>
          <cell r="H9901">
            <v>2172</v>
          </cell>
        </row>
        <row r="9902">
          <cell r="B9902">
            <v>132021919</v>
          </cell>
          <cell r="D9902" t="str">
            <v>582202</v>
          </cell>
          <cell r="F9902" t="str">
            <v>O2221026156</v>
          </cell>
          <cell r="H9902">
            <v>0.01</v>
          </cell>
        </row>
        <row r="9903">
          <cell r="B9903">
            <v>132021919</v>
          </cell>
          <cell r="D9903" t="str">
            <v>582202</v>
          </cell>
          <cell r="F9903" t="str">
            <v>O2221026157</v>
          </cell>
          <cell r="H9903">
            <v>931.47</v>
          </cell>
        </row>
        <row r="9904">
          <cell r="B9904">
            <v>132021919</v>
          </cell>
          <cell r="D9904" t="str">
            <v>582202</v>
          </cell>
          <cell r="F9904" t="str">
            <v>O2221026158</v>
          </cell>
          <cell r="H9904">
            <v>2024.55</v>
          </cell>
        </row>
        <row r="9905">
          <cell r="B9905">
            <v>132021919</v>
          </cell>
          <cell r="D9905" t="str">
            <v>582202</v>
          </cell>
          <cell r="F9905" t="str">
            <v>O2221026160</v>
          </cell>
          <cell r="H9905">
            <v>138.56</v>
          </cell>
        </row>
        <row r="9906">
          <cell r="B9906">
            <v>132021919</v>
          </cell>
          <cell r="D9906" t="str">
            <v>582202</v>
          </cell>
          <cell r="F9906" t="str">
            <v>O2221026200</v>
          </cell>
          <cell r="H9906">
            <v>1360.65</v>
          </cell>
        </row>
        <row r="9907">
          <cell r="B9907">
            <v>132021919</v>
          </cell>
          <cell r="D9907" t="str">
            <v>582202</v>
          </cell>
          <cell r="F9907" t="str">
            <v>O2221034006</v>
          </cell>
          <cell r="H9907">
            <v>35438.660000000003</v>
          </cell>
        </row>
        <row r="9908">
          <cell r="B9908">
            <v>132021919</v>
          </cell>
          <cell r="D9908" t="str">
            <v>582202</v>
          </cell>
          <cell r="F9908" t="str">
            <v>O2221034134</v>
          </cell>
          <cell r="H9908">
            <v>333.68</v>
          </cell>
        </row>
        <row r="9909">
          <cell r="B9909">
            <v>132021919</v>
          </cell>
          <cell r="D9909" t="str">
            <v>582202</v>
          </cell>
          <cell r="F9909" t="str">
            <v>O2221034145</v>
          </cell>
          <cell r="H9909">
            <v>7026.1</v>
          </cell>
        </row>
        <row r="9910">
          <cell r="B9910">
            <v>132021919</v>
          </cell>
          <cell r="D9910" t="str">
            <v>582202</v>
          </cell>
          <cell r="F9910" t="str">
            <v>O2221050135</v>
          </cell>
          <cell r="H9910">
            <v>3317.56</v>
          </cell>
        </row>
        <row r="9911">
          <cell r="B9911">
            <v>132021919</v>
          </cell>
          <cell r="D9911" t="str">
            <v>582202</v>
          </cell>
          <cell r="F9911" t="str">
            <v>O2221050156</v>
          </cell>
          <cell r="H9911">
            <v>325.52</v>
          </cell>
        </row>
        <row r="9912">
          <cell r="B9912">
            <v>132021919</v>
          </cell>
          <cell r="D9912" t="str">
            <v>582202</v>
          </cell>
          <cell r="F9912" t="str">
            <v>O2221050160</v>
          </cell>
          <cell r="H9912">
            <v>53264.800000000003</v>
          </cell>
        </row>
        <row r="9913">
          <cell r="B9913">
            <v>132021919</v>
          </cell>
          <cell r="D9913" t="str">
            <v>582202</v>
          </cell>
          <cell r="F9913" t="str">
            <v>O2221050163</v>
          </cell>
          <cell r="H9913">
            <v>521.08000000000004</v>
          </cell>
        </row>
        <row r="9914">
          <cell r="B9914">
            <v>132021919</v>
          </cell>
          <cell r="D9914" t="str">
            <v>582202</v>
          </cell>
          <cell r="F9914" t="str">
            <v>O2221050165</v>
          </cell>
          <cell r="H9914">
            <v>262.36</v>
          </cell>
        </row>
        <row r="9915">
          <cell r="B9915">
            <v>132021919</v>
          </cell>
          <cell r="D9915" t="str">
            <v>582202</v>
          </cell>
          <cell r="F9915" t="str">
            <v>O2221050171</v>
          </cell>
          <cell r="H9915">
            <v>475.18</v>
          </cell>
        </row>
        <row r="9916">
          <cell r="B9916">
            <v>132021919</v>
          </cell>
          <cell r="D9916" t="str">
            <v>582202</v>
          </cell>
          <cell r="F9916" t="str">
            <v>O2221092005</v>
          </cell>
          <cell r="H9916">
            <v>2769.37</v>
          </cell>
        </row>
        <row r="9917">
          <cell r="B9917">
            <v>132021919</v>
          </cell>
          <cell r="D9917" t="str">
            <v>582202</v>
          </cell>
          <cell r="F9917" t="str">
            <v>O2221092111</v>
          </cell>
          <cell r="H9917">
            <v>129.61000000000001</v>
          </cell>
        </row>
        <row r="9918">
          <cell r="B9918">
            <v>132021919</v>
          </cell>
          <cell r="D9918" t="str">
            <v>582202</v>
          </cell>
          <cell r="F9918" t="str">
            <v>O2221092112</v>
          </cell>
          <cell r="H9918">
            <v>3721.64</v>
          </cell>
        </row>
        <row r="9919">
          <cell r="B9919">
            <v>132021919</v>
          </cell>
          <cell r="D9919" t="str">
            <v>582202</v>
          </cell>
          <cell r="F9919" t="str">
            <v>O2221109004</v>
          </cell>
          <cell r="H9919">
            <v>865.31</v>
          </cell>
        </row>
        <row r="9920">
          <cell r="B9920">
            <v>132021919</v>
          </cell>
          <cell r="D9920" t="str">
            <v>582202</v>
          </cell>
          <cell r="F9920" t="str">
            <v>O2221117002</v>
          </cell>
          <cell r="H9920">
            <v>110106.45</v>
          </cell>
        </row>
        <row r="9921">
          <cell r="B9921">
            <v>132021919</v>
          </cell>
          <cell r="D9921" t="str">
            <v>582202</v>
          </cell>
          <cell r="F9921" t="str">
            <v>O2221125003</v>
          </cell>
          <cell r="H9921">
            <v>1687.04</v>
          </cell>
        </row>
        <row r="9922">
          <cell r="B9922">
            <v>132021919</v>
          </cell>
          <cell r="D9922" t="str">
            <v>582202</v>
          </cell>
          <cell r="F9922" t="str">
            <v>O2221125004</v>
          </cell>
          <cell r="H9922">
            <v>142815.79999999999</v>
          </cell>
        </row>
        <row r="9923">
          <cell r="B9923">
            <v>132021919</v>
          </cell>
          <cell r="D9923" t="str">
            <v>582202</v>
          </cell>
          <cell r="F9923" t="str">
            <v>O2221125103</v>
          </cell>
          <cell r="H9923">
            <v>71.47</v>
          </cell>
        </row>
        <row r="9924">
          <cell r="B9924">
            <v>132021919</v>
          </cell>
          <cell r="D9924" t="str">
            <v>582202</v>
          </cell>
          <cell r="F9924" t="str">
            <v>O2221133001</v>
          </cell>
          <cell r="H9924">
            <v>7721.85</v>
          </cell>
        </row>
        <row r="9925">
          <cell r="B9925">
            <v>132021919</v>
          </cell>
          <cell r="D9925" t="str">
            <v>582202</v>
          </cell>
          <cell r="F9925" t="str">
            <v>O2221141001</v>
          </cell>
          <cell r="H9925">
            <v>31134.38</v>
          </cell>
        </row>
        <row r="9926">
          <cell r="B9926">
            <v>132021919</v>
          </cell>
          <cell r="D9926" t="str">
            <v>582202</v>
          </cell>
          <cell r="F9926" t="str">
            <v>O2221159001</v>
          </cell>
          <cell r="H9926">
            <v>2556.34</v>
          </cell>
        </row>
        <row r="9927">
          <cell r="B9927">
            <v>132021919</v>
          </cell>
          <cell r="D9927" t="str">
            <v>582202</v>
          </cell>
          <cell r="F9927" t="str">
            <v>O2221159002</v>
          </cell>
          <cell r="H9927">
            <v>51053</v>
          </cell>
        </row>
        <row r="9928">
          <cell r="B9928">
            <v>132021919</v>
          </cell>
          <cell r="D9928" t="str">
            <v>582202</v>
          </cell>
          <cell r="F9928" t="str">
            <v>O2221208001</v>
          </cell>
          <cell r="H9928">
            <v>536.49</v>
          </cell>
        </row>
        <row r="9929">
          <cell r="B9929">
            <v>132021919</v>
          </cell>
          <cell r="D9929" t="str">
            <v>582202</v>
          </cell>
          <cell r="F9929" t="str">
            <v>O2221208002</v>
          </cell>
          <cell r="H9929">
            <v>1822.79</v>
          </cell>
        </row>
        <row r="9930">
          <cell r="B9930">
            <v>132021919</v>
          </cell>
          <cell r="D9930" t="str">
            <v>582202</v>
          </cell>
          <cell r="F9930" t="str">
            <v>O2221208003</v>
          </cell>
          <cell r="H9930">
            <v>419.9</v>
          </cell>
        </row>
        <row r="9931">
          <cell r="B9931">
            <v>132021919</v>
          </cell>
          <cell r="D9931" t="str">
            <v>582202</v>
          </cell>
          <cell r="F9931" t="str">
            <v>O2222016014</v>
          </cell>
          <cell r="H9931">
            <v>1793.62</v>
          </cell>
        </row>
        <row r="9932">
          <cell r="B9932">
            <v>132021919</v>
          </cell>
          <cell r="D9932" t="str">
            <v>582202</v>
          </cell>
          <cell r="F9932" t="str">
            <v>O2222016016</v>
          </cell>
          <cell r="H9932">
            <v>26467.14</v>
          </cell>
        </row>
        <row r="9933">
          <cell r="B9933">
            <v>132021919</v>
          </cell>
          <cell r="D9933" t="str">
            <v>582202</v>
          </cell>
          <cell r="F9933" t="str">
            <v>O2222016158</v>
          </cell>
          <cell r="H9933">
            <v>1710.33</v>
          </cell>
        </row>
        <row r="9934">
          <cell r="B9934">
            <v>132021919</v>
          </cell>
          <cell r="D9934" t="str">
            <v>582202</v>
          </cell>
          <cell r="F9934" t="str">
            <v>O2222016159</v>
          </cell>
          <cell r="H9934">
            <v>1586.88</v>
          </cell>
        </row>
        <row r="9935">
          <cell r="B9935">
            <v>132021919</v>
          </cell>
          <cell r="D9935" t="str">
            <v>582202</v>
          </cell>
          <cell r="F9935" t="str">
            <v>O2222016169</v>
          </cell>
          <cell r="H9935">
            <v>532.14</v>
          </cell>
        </row>
        <row r="9936">
          <cell r="B9936">
            <v>132021919</v>
          </cell>
          <cell r="D9936" t="str">
            <v>582202</v>
          </cell>
          <cell r="F9936" t="str">
            <v>O2222016173</v>
          </cell>
          <cell r="H9936">
            <v>3809.24</v>
          </cell>
        </row>
        <row r="9937">
          <cell r="B9937">
            <v>132021919</v>
          </cell>
          <cell r="D9937" t="str">
            <v>582202</v>
          </cell>
          <cell r="F9937" t="str">
            <v>O2222016181</v>
          </cell>
          <cell r="H9937">
            <v>369.65</v>
          </cell>
        </row>
        <row r="9938">
          <cell r="B9938">
            <v>132021919</v>
          </cell>
          <cell r="D9938" t="str">
            <v>582202</v>
          </cell>
          <cell r="F9938" t="str">
            <v>O2222016182</v>
          </cell>
          <cell r="H9938">
            <v>68</v>
          </cell>
        </row>
        <row r="9939">
          <cell r="B9939">
            <v>132021919</v>
          </cell>
          <cell r="D9939" t="str">
            <v>582202</v>
          </cell>
          <cell r="F9939" t="str">
            <v>O2222016183</v>
          </cell>
          <cell r="H9939">
            <v>1464.63</v>
          </cell>
        </row>
        <row r="9940">
          <cell r="B9940">
            <v>132021919</v>
          </cell>
          <cell r="D9940" t="str">
            <v>582202</v>
          </cell>
          <cell r="F9940" t="str">
            <v>O2222016188</v>
          </cell>
          <cell r="H9940">
            <v>3607.46</v>
          </cell>
        </row>
        <row r="9941">
          <cell r="B9941">
            <v>132021919</v>
          </cell>
          <cell r="D9941" t="str">
            <v>582202</v>
          </cell>
          <cell r="F9941" t="str">
            <v>O2222016190</v>
          </cell>
          <cell r="H9941">
            <v>1803.73</v>
          </cell>
        </row>
        <row r="9942">
          <cell r="B9942">
            <v>132021919</v>
          </cell>
          <cell r="D9942" t="str">
            <v>582202</v>
          </cell>
          <cell r="F9942" t="str">
            <v>O2222016191</v>
          </cell>
          <cell r="H9942">
            <v>5686.7</v>
          </cell>
        </row>
        <row r="9943">
          <cell r="B9943">
            <v>132021919</v>
          </cell>
          <cell r="D9943" t="str">
            <v>582202</v>
          </cell>
          <cell r="F9943" t="str">
            <v>O2222016193</v>
          </cell>
          <cell r="H9943">
            <v>28.78</v>
          </cell>
        </row>
        <row r="9944">
          <cell r="B9944">
            <v>132021919</v>
          </cell>
          <cell r="D9944" t="str">
            <v>582202</v>
          </cell>
          <cell r="F9944" t="str">
            <v>O2222024015</v>
          </cell>
          <cell r="H9944">
            <v>33395.9</v>
          </cell>
        </row>
        <row r="9945">
          <cell r="B9945">
            <v>132021919</v>
          </cell>
          <cell r="D9945" t="str">
            <v>582202</v>
          </cell>
          <cell r="F9945" t="str">
            <v>O2222024179</v>
          </cell>
          <cell r="H9945">
            <v>939.16</v>
          </cell>
        </row>
        <row r="9946">
          <cell r="B9946">
            <v>132021919</v>
          </cell>
          <cell r="D9946" t="str">
            <v>582202</v>
          </cell>
          <cell r="F9946" t="str">
            <v>O2222024205</v>
          </cell>
          <cell r="H9946">
            <v>4350.1499999999996</v>
          </cell>
        </row>
        <row r="9947">
          <cell r="B9947">
            <v>132021919</v>
          </cell>
          <cell r="D9947" t="str">
            <v>582202</v>
          </cell>
          <cell r="F9947" t="str">
            <v>O2222024208</v>
          </cell>
          <cell r="H9947">
            <v>7412.7</v>
          </cell>
        </row>
        <row r="9948">
          <cell r="B9948">
            <v>132021919</v>
          </cell>
          <cell r="D9948" t="str">
            <v>582202</v>
          </cell>
          <cell r="F9948" t="str">
            <v>O2222024216</v>
          </cell>
          <cell r="H9948">
            <v>215.31</v>
          </cell>
        </row>
        <row r="9949">
          <cell r="B9949">
            <v>132021919</v>
          </cell>
          <cell r="D9949" t="str">
            <v>582202</v>
          </cell>
          <cell r="F9949" t="str">
            <v>O2222032156</v>
          </cell>
          <cell r="H9949">
            <v>336.62</v>
          </cell>
        </row>
        <row r="9950">
          <cell r="B9950">
            <v>132021919</v>
          </cell>
          <cell r="D9950" t="str">
            <v>582202</v>
          </cell>
          <cell r="F9950" t="str">
            <v>O2222058011</v>
          </cell>
          <cell r="H9950">
            <v>248735.91</v>
          </cell>
        </row>
        <row r="9951">
          <cell r="B9951">
            <v>132021919</v>
          </cell>
          <cell r="D9951" t="str">
            <v>582202</v>
          </cell>
          <cell r="F9951" t="str">
            <v>O2222066007</v>
          </cell>
          <cell r="H9951">
            <v>214322.83</v>
          </cell>
        </row>
        <row r="9952">
          <cell r="B9952">
            <v>132021919</v>
          </cell>
          <cell r="D9952" t="str">
            <v>582202</v>
          </cell>
          <cell r="F9952" t="str">
            <v>O2222066008</v>
          </cell>
          <cell r="H9952">
            <v>23212.240000000002</v>
          </cell>
        </row>
        <row r="9953">
          <cell r="B9953">
            <v>132021919</v>
          </cell>
          <cell r="D9953" t="str">
            <v>582202</v>
          </cell>
          <cell r="F9953" t="str">
            <v>O2222066141</v>
          </cell>
          <cell r="H9953">
            <v>522.55999999999995</v>
          </cell>
        </row>
        <row r="9954">
          <cell r="B9954">
            <v>132021919</v>
          </cell>
          <cell r="D9954" t="str">
            <v>582202</v>
          </cell>
          <cell r="F9954" t="str">
            <v>O2222066156</v>
          </cell>
          <cell r="H9954">
            <v>2031.45</v>
          </cell>
        </row>
        <row r="9955">
          <cell r="B9955">
            <v>132021919</v>
          </cell>
          <cell r="D9955" t="str">
            <v>582202</v>
          </cell>
          <cell r="F9955" t="str">
            <v>O2222082159</v>
          </cell>
          <cell r="H9955">
            <v>1751.74</v>
          </cell>
        </row>
        <row r="9956">
          <cell r="B9956">
            <v>132021919</v>
          </cell>
          <cell r="D9956" t="str">
            <v>582202</v>
          </cell>
          <cell r="F9956" t="str">
            <v>O2222082166</v>
          </cell>
          <cell r="H9956">
            <v>987.93</v>
          </cell>
        </row>
        <row r="9957">
          <cell r="B9957">
            <v>132021919</v>
          </cell>
          <cell r="D9957" t="str">
            <v>582202</v>
          </cell>
          <cell r="F9957" t="str">
            <v>O2222082168</v>
          </cell>
          <cell r="H9957">
            <v>175.92</v>
          </cell>
        </row>
        <row r="9958">
          <cell r="B9958">
            <v>132021919</v>
          </cell>
          <cell r="D9958" t="str">
            <v>582202</v>
          </cell>
          <cell r="F9958" t="str">
            <v>O2222082181</v>
          </cell>
          <cell r="H9958">
            <v>298.98</v>
          </cell>
        </row>
        <row r="9959">
          <cell r="B9959">
            <v>132021919</v>
          </cell>
          <cell r="D9959" t="str">
            <v>582202</v>
          </cell>
          <cell r="F9959" t="str">
            <v>O2222082191</v>
          </cell>
          <cell r="H9959">
            <v>5144.8100000000004</v>
          </cell>
        </row>
        <row r="9960">
          <cell r="B9960">
            <v>132021919</v>
          </cell>
          <cell r="D9960" t="str">
            <v>582202</v>
          </cell>
          <cell r="F9960" t="str">
            <v>O2222082192</v>
          </cell>
          <cell r="H9960">
            <v>526.88</v>
          </cell>
        </row>
        <row r="9961">
          <cell r="B9961">
            <v>132021919</v>
          </cell>
          <cell r="D9961" t="str">
            <v>582202</v>
          </cell>
          <cell r="F9961" t="str">
            <v>O2222090128</v>
          </cell>
          <cell r="H9961">
            <v>1739.55</v>
          </cell>
        </row>
        <row r="9962">
          <cell r="B9962">
            <v>132021919</v>
          </cell>
          <cell r="D9962" t="str">
            <v>582202</v>
          </cell>
          <cell r="F9962" t="str">
            <v>O2222090130</v>
          </cell>
          <cell r="H9962">
            <v>741.54</v>
          </cell>
        </row>
        <row r="9963">
          <cell r="B9963">
            <v>132021919</v>
          </cell>
          <cell r="D9963" t="str">
            <v>582202</v>
          </cell>
          <cell r="F9963" t="str">
            <v>O2222090146</v>
          </cell>
          <cell r="H9963">
            <v>832.97</v>
          </cell>
        </row>
        <row r="9964">
          <cell r="B9964">
            <v>132021919</v>
          </cell>
          <cell r="D9964" t="str">
            <v>582202</v>
          </cell>
          <cell r="F9964" t="str">
            <v>O2222090150</v>
          </cell>
          <cell r="H9964">
            <v>336.62</v>
          </cell>
        </row>
        <row r="9965">
          <cell r="B9965">
            <v>132021919</v>
          </cell>
          <cell r="D9965" t="str">
            <v>582202</v>
          </cell>
          <cell r="F9965" t="str">
            <v>O2222090152</v>
          </cell>
          <cell r="H9965">
            <v>0.01</v>
          </cell>
        </row>
        <row r="9966">
          <cell r="B9966">
            <v>132021919</v>
          </cell>
          <cell r="D9966" t="str">
            <v>582202</v>
          </cell>
          <cell r="F9966" t="str">
            <v>O2222090155</v>
          </cell>
          <cell r="H9966">
            <v>110.14</v>
          </cell>
        </row>
        <row r="9967">
          <cell r="B9967">
            <v>132021919</v>
          </cell>
          <cell r="D9967" t="str">
            <v>582202</v>
          </cell>
          <cell r="F9967" t="str">
            <v>O2222107009</v>
          </cell>
          <cell r="H9967">
            <v>534.48</v>
          </cell>
        </row>
        <row r="9968">
          <cell r="B9968">
            <v>132021919</v>
          </cell>
          <cell r="D9968" t="str">
            <v>582202</v>
          </cell>
          <cell r="F9968" t="str">
            <v>O2222115113</v>
          </cell>
          <cell r="H9968">
            <v>1860.58</v>
          </cell>
        </row>
        <row r="9969">
          <cell r="B9969">
            <v>132021919</v>
          </cell>
          <cell r="D9969" t="str">
            <v>582202</v>
          </cell>
          <cell r="F9969" t="str">
            <v>O2222115117</v>
          </cell>
          <cell r="H9969">
            <v>10554.65</v>
          </cell>
        </row>
        <row r="9970">
          <cell r="B9970">
            <v>132021919</v>
          </cell>
          <cell r="D9970" t="str">
            <v>582202</v>
          </cell>
          <cell r="F9970" t="str">
            <v>O2222115118</v>
          </cell>
          <cell r="H9970">
            <v>41513.1</v>
          </cell>
        </row>
        <row r="9971">
          <cell r="B9971">
            <v>132021919</v>
          </cell>
          <cell r="D9971" t="str">
            <v>582202</v>
          </cell>
          <cell r="F9971" t="str">
            <v>O2222115200</v>
          </cell>
          <cell r="H9971">
            <v>170.25</v>
          </cell>
        </row>
        <row r="9972">
          <cell r="B9972">
            <v>132021919</v>
          </cell>
          <cell r="D9972" t="str">
            <v>582202</v>
          </cell>
          <cell r="F9972" t="str">
            <v>O2222123005</v>
          </cell>
          <cell r="H9972">
            <v>64240.42</v>
          </cell>
        </row>
        <row r="9973">
          <cell r="B9973">
            <v>132021919</v>
          </cell>
          <cell r="D9973" t="str">
            <v>582202</v>
          </cell>
          <cell r="F9973" t="str">
            <v>O2222123118</v>
          </cell>
          <cell r="H9973">
            <v>494.23</v>
          </cell>
        </row>
        <row r="9974">
          <cell r="B9974">
            <v>132021919</v>
          </cell>
          <cell r="D9974" t="str">
            <v>582202</v>
          </cell>
          <cell r="F9974" t="str">
            <v>O2222123121</v>
          </cell>
          <cell r="H9974">
            <v>45.71</v>
          </cell>
        </row>
        <row r="9975">
          <cell r="B9975">
            <v>132021919</v>
          </cell>
          <cell r="D9975" t="str">
            <v>582202</v>
          </cell>
          <cell r="F9975" t="str">
            <v>O2222123124</v>
          </cell>
          <cell r="H9975">
            <v>118.86</v>
          </cell>
        </row>
        <row r="9976">
          <cell r="B9976">
            <v>132021919</v>
          </cell>
          <cell r="D9976" t="str">
            <v>582202</v>
          </cell>
          <cell r="F9976" t="str">
            <v>O2222157005</v>
          </cell>
          <cell r="H9976">
            <v>1810.07</v>
          </cell>
        </row>
        <row r="9977">
          <cell r="B9977">
            <v>132021919</v>
          </cell>
          <cell r="D9977" t="str">
            <v>582202</v>
          </cell>
          <cell r="F9977" t="str">
            <v>O2222157104</v>
          </cell>
          <cell r="H9977">
            <v>1828.6</v>
          </cell>
        </row>
        <row r="9978">
          <cell r="B9978">
            <v>132021919</v>
          </cell>
          <cell r="D9978" t="str">
            <v>582202</v>
          </cell>
          <cell r="F9978" t="str">
            <v>O2222157105</v>
          </cell>
          <cell r="H9978">
            <v>151.13</v>
          </cell>
        </row>
        <row r="9979">
          <cell r="B9979">
            <v>132021919</v>
          </cell>
          <cell r="D9979" t="str">
            <v>582202</v>
          </cell>
          <cell r="F9979" t="str">
            <v>O2222157106</v>
          </cell>
          <cell r="H9979">
            <v>429.01</v>
          </cell>
        </row>
        <row r="9980">
          <cell r="B9980">
            <v>132021919</v>
          </cell>
          <cell r="D9980" t="str">
            <v>582202</v>
          </cell>
          <cell r="F9980" t="str">
            <v>O2222157108</v>
          </cell>
          <cell r="H9980">
            <v>1460.44</v>
          </cell>
        </row>
        <row r="9981">
          <cell r="B9981">
            <v>132021919</v>
          </cell>
          <cell r="D9981" t="str">
            <v>582202</v>
          </cell>
          <cell r="F9981" t="str">
            <v>O2222165001</v>
          </cell>
          <cell r="H9981">
            <v>1086.22</v>
          </cell>
        </row>
        <row r="9982">
          <cell r="B9982">
            <v>132021919</v>
          </cell>
          <cell r="D9982" t="str">
            <v>582202</v>
          </cell>
          <cell r="F9982" t="str">
            <v>O2222173001</v>
          </cell>
          <cell r="H9982">
            <v>9291.08</v>
          </cell>
        </row>
        <row r="9983">
          <cell r="B9983">
            <v>132021919</v>
          </cell>
          <cell r="D9983" t="str">
            <v>582202</v>
          </cell>
          <cell r="F9983" t="str">
            <v>O2222173002</v>
          </cell>
          <cell r="H9983">
            <v>89.01</v>
          </cell>
        </row>
        <row r="9984">
          <cell r="B9984">
            <v>132021919</v>
          </cell>
          <cell r="D9984" t="str">
            <v>582202</v>
          </cell>
          <cell r="F9984" t="str">
            <v>O2222173003</v>
          </cell>
          <cell r="H9984">
            <v>83299.7</v>
          </cell>
        </row>
        <row r="9985">
          <cell r="B9985">
            <v>132021919</v>
          </cell>
          <cell r="D9985" t="str">
            <v>582202</v>
          </cell>
          <cell r="F9985" t="str">
            <v>O2222173004</v>
          </cell>
          <cell r="H9985">
            <v>2975.14</v>
          </cell>
        </row>
        <row r="9986">
          <cell r="B9986">
            <v>132021919</v>
          </cell>
          <cell r="D9986" t="str">
            <v>582202</v>
          </cell>
          <cell r="F9986" t="str">
            <v>O2222173005</v>
          </cell>
          <cell r="H9986">
            <v>3227.38</v>
          </cell>
        </row>
        <row r="9987">
          <cell r="B9987">
            <v>132021919</v>
          </cell>
          <cell r="D9987" t="str">
            <v>582202</v>
          </cell>
          <cell r="F9987" t="str">
            <v>O2222173007</v>
          </cell>
          <cell r="H9987">
            <v>37527.699999999997</v>
          </cell>
        </row>
        <row r="9988">
          <cell r="B9988">
            <v>132021919</v>
          </cell>
          <cell r="D9988" t="str">
            <v>582202</v>
          </cell>
          <cell r="F9988" t="str">
            <v>O2222173102</v>
          </cell>
          <cell r="H9988">
            <v>45.71</v>
          </cell>
        </row>
        <row r="9989">
          <cell r="B9989">
            <v>132021919</v>
          </cell>
          <cell r="D9989" t="str">
            <v>582202</v>
          </cell>
          <cell r="F9989" t="str">
            <v>O2222181001</v>
          </cell>
          <cell r="H9989">
            <v>5316.73</v>
          </cell>
        </row>
        <row r="9990">
          <cell r="B9990">
            <v>132021919</v>
          </cell>
          <cell r="D9990" t="str">
            <v>582202</v>
          </cell>
          <cell r="F9990" t="str">
            <v>O2222181004</v>
          </cell>
          <cell r="H9990">
            <v>39956.65</v>
          </cell>
        </row>
        <row r="9991">
          <cell r="B9991">
            <v>132021919</v>
          </cell>
          <cell r="D9991" t="str">
            <v>582202</v>
          </cell>
          <cell r="F9991" t="str">
            <v>O2222181005</v>
          </cell>
          <cell r="H9991">
            <v>2273.96</v>
          </cell>
        </row>
        <row r="9992">
          <cell r="B9992">
            <v>132021919</v>
          </cell>
          <cell r="D9992" t="str">
            <v>582202</v>
          </cell>
          <cell r="F9992" t="str">
            <v>O2223014131</v>
          </cell>
          <cell r="H9992">
            <v>2709.31</v>
          </cell>
        </row>
        <row r="9993">
          <cell r="B9993">
            <v>132021919</v>
          </cell>
          <cell r="D9993" t="str">
            <v>582202</v>
          </cell>
          <cell r="F9993" t="str">
            <v>O2223014132</v>
          </cell>
          <cell r="H9993">
            <v>693.67</v>
          </cell>
        </row>
        <row r="9994">
          <cell r="B9994">
            <v>132021919</v>
          </cell>
          <cell r="D9994" t="str">
            <v>582202</v>
          </cell>
          <cell r="F9994" t="str">
            <v>O2223014134</v>
          </cell>
          <cell r="H9994">
            <v>209.56</v>
          </cell>
        </row>
        <row r="9995">
          <cell r="B9995">
            <v>132021919</v>
          </cell>
          <cell r="D9995" t="str">
            <v>582202</v>
          </cell>
          <cell r="F9995" t="str">
            <v>O2223014138</v>
          </cell>
          <cell r="H9995">
            <v>98.32</v>
          </cell>
        </row>
        <row r="9996">
          <cell r="B9996">
            <v>132021919</v>
          </cell>
          <cell r="D9996" t="str">
            <v>582202</v>
          </cell>
          <cell r="F9996" t="str">
            <v>O2223014140</v>
          </cell>
          <cell r="H9996">
            <v>3383.58</v>
          </cell>
        </row>
        <row r="9997">
          <cell r="B9997">
            <v>132021919</v>
          </cell>
          <cell r="D9997" t="str">
            <v>582202</v>
          </cell>
          <cell r="F9997" t="str">
            <v>O2223014142</v>
          </cell>
          <cell r="H9997">
            <v>437.6</v>
          </cell>
        </row>
        <row r="9998">
          <cell r="B9998">
            <v>132021919</v>
          </cell>
          <cell r="D9998" t="str">
            <v>582202</v>
          </cell>
          <cell r="F9998" t="str">
            <v>O2223014146</v>
          </cell>
          <cell r="H9998">
            <v>7351.93</v>
          </cell>
        </row>
        <row r="9999">
          <cell r="B9999">
            <v>132021919</v>
          </cell>
          <cell r="D9999" t="str">
            <v>582202</v>
          </cell>
          <cell r="F9999" t="str">
            <v>O2223022128</v>
          </cell>
          <cell r="H9999">
            <v>259.22000000000003</v>
          </cell>
        </row>
        <row r="10000">
          <cell r="B10000">
            <v>132021919</v>
          </cell>
          <cell r="D10000" t="str">
            <v>582202</v>
          </cell>
          <cell r="F10000" t="str">
            <v>O2223030009</v>
          </cell>
          <cell r="H10000">
            <v>355.18</v>
          </cell>
        </row>
        <row r="10001">
          <cell r="B10001">
            <v>132021919</v>
          </cell>
          <cell r="D10001" t="str">
            <v>582202</v>
          </cell>
          <cell r="F10001" t="str">
            <v>O2223030140</v>
          </cell>
          <cell r="H10001">
            <v>885.55</v>
          </cell>
        </row>
        <row r="10002">
          <cell r="B10002">
            <v>132021919</v>
          </cell>
          <cell r="D10002" t="str">
            <v>582202</v>
          </cell>
          <cell r="F10002" t="str">
            <v>O2223030159</v>
          </cell>
          <cell r="H10002">
            <v>1666.09</v>
          </cell>
        </row>
        <row r="10003">
          <cell r="B10003">
            <v>132021919</v>
          </cell>
          <cell r="D10003" t="str">
            <v>582202</v>
          </cell>
          <cell r="F10003" t="str">
            <v>O2223030162</v>
          </cell>
          <cell r="H10003">
            <v>937.66</v>
          </cell>
        </row>
        <row r="10004">
          <cell r="B10004">
            <v>132021919</v>
          </cell>
          <cell r="D10004" t="str">
            <v>582202</v>
          </cell>
          <cell r="F10004" t="str">
            <v>O2223030164</v>
          </cell>
          <cell r="H10004">
            <v>1368.17</v>
          </cell>
        </row>
        <row r="10005">
          <cell r="B10005">
            <v>132021919</v>
          </cell>
          <cell r="D10005" t="str">
            <v>582202</v>
          </cell>
          <cell r="F10005" t="str">
            <v>O2223030178</v>
          </cell>
          <cell r="H10005">
            <v>1446.22</v>
          </cell>
        </row>
        <row r="10006">
          <cell r="B10006">
            <v>132021919</v>
          </cell>
          <cell r="D10006" t="str">
            <v>582202</v>
          </cell>
          <cell r="F10006" t="str">
            <v>O2223030183</v>
          </cell>
          <cell r="H10006">
            <v>72766.8</v>
          </cell>
        </row>
        <row r="10007">
          <cell r="B10007">
            <v>132021919</v>
          </cell>
          <cell r="D10007" t="str">
            <v>582202</v>
          </cell>
          <cell r="F10007" t="str">
            <v>O2223030184</v>
          </cell>
          <cell r="H10007">
            <v>134.49</v>
          </cell>
        </row>
        <row r="10008">
          <cell r="B10008">
            <v>132021919</v>
          </cell>
          <cell r="D10008" t="str">
            <v>582202</v>
          </cell>
          <cell r="F10008" t="str">
            <v>O2223030185</v>
          </cell>
          <cell r="H10008">
            <v>1632.78</v>
          </cell>
        </row>
        <row r="10009">
          <cell r="B10009">
            <v>132021919</v>
          </cell>
          <cell r="D10009" t="str">
            <v>582202</v>
          </cell>
          <cell r="F10009" t="str">
            <v>O2223030188</v>
          </cell>
          <cell r="H10009">
            <v>4718.32</v>
          </cell>
        </row>
        <row r="10010">
          <cell r="B10010">
            <v>132021919</v>
          </cell>
          <cell r="D10010" t="str">
            <v>582202</v>
          </cell>
          <cell r="F10010" t="str">
            <v>O2223030189</v>
          </cell>
          <cell r="H10010">
            <v>215.31</v>
          </cell>
        </row>
        <row r="10011">
          <cell r="B10011">
            <v>132021919</v>
          </cell>
          <cell r="D10011" t="str">
            <v>582202</v>
          </cell>
          <cell r="F10011" t="str">
            <v>O2223048142</v>
          </cell>
          <cell r="H10011">
            <v>3687.7</v>
          </cell>
        </row>
        <row r="10012">
          <cell r="B10012">
            <v>132021919</v>
          </cell>
          <cell r="D10012" t="str">
            <v>582202</v>
          </cell>
          <cell r="F10012" t="str">
            <v>O2223048146</v>
          </cell>
          <cell r="H10012">
            <v>548.73</v>
          </cell>
        </row>
        <row r="10013">
          <cell r="B10013">
            <v>132021919</v>
          </cell>
          <cell r="D10013" t="str">
            <v>582202</v>
          </cell>
          <cell r="F10013" t="str">
            <v>O2223048147</v>
          </cell>
          <cell r="H10013">
            <v>1550.72</v>
          </cell>
        </row>
        <row r="10014">
          <cell r="B10014">
            <v>132021919</v>
          </cell>
          <cell r="D10014" t="str">
            <v>582202</v>
          </cell>
          <cell r="F10014" t="str">
            <v>O2223048149</v>
          </cell>
          <cell r="H10014">
            <v>1468.64</v>
          </cell>
        </row>
        <row r="10015">
          <cell r="B10015">
            <v>132021919</v>
          </cell>
          <cell r="D10015" t="str">
            <v>582202</v>
          </cell>
          <cell r="F10015" t="str">
            <v>O2223048152</v>
          </cell>
          <cell r="H10015">
            <v>1784.7</v>
          </cell>
        </row>
        <row r="10016">
          <cell r="B10016">
            <v>132021919</v>
          </cell>
          <cell r="D10016" t="str">
            <v>582202</v>
          </cell>
          <cell r="F10016" t="str">
            <v>O2223048161</v>
          </cell>
          <cell r="H10016">
            <v>327.26</v>
          </cell>
        </row>
        <row r="10017">
          <cell r="B10017">
            <v>132021919</v>
          </cell>
          <cell r="D10017" t="str">
            <v>582202</v>
          </cell>
          <cell r="F10017" t="str">
            <v>O2223048166</v>
          </cell>
          <cell r="H10017">
            <v>336.62</v>
          </cell>
        </row>
        <row r="10018">
          <cell r="B10018">
            <v>132021919</v>
          </cell>
          <cell r="D10018" t="str">
            <v>582202</v>
          </cell>
          <cell r="F10018" t="str">
            <v>O2223048169</v>
          </cell>
          <cell r="H10018">
            <v>663.87</v>
          </cell>
        </row>
        <row r="10019">
          <cell r="B10019">
            <v>132021919</v>
          </cell>
          <cell r="D10019" t="str">
            <v>582202</v>
          </cell>
          <cell r="F10019" t="str">
            <v>O2223056113</v>
          </cell>
          <cell r="H10019">
            <v>237.85</v>
          </cell>
        </row>
        <row r="10020">
          <cell r="B10020">
            <v>132021919</v>
          </cell>
          <cell r="D10020" t="str">
            <v>582202</v>
          </cell>
          <cell r="F10020" t="str">
            <v>O2223056123</v>
          </cell>
          <cell r="H10020">
            <v>1318.96</v>
          </cell>
        </row>
        <row r="10021">
          <cell r="B10021">
            <v>132021919</v>
          </cell>
          <cell r="D10021" t="str">
            <v>582202</v>
          </cell>
          <cell r="F10021" t="str">
            <v>O2223056124</v>
          </cell>
          <cell r="H10021">
            <v>3736.21</v>
          </cell>
        </row>
        <row r="10022">
          <cell r="B10022">
            <v>132021919</v>
          </cell>
          <cell r="D10022" t="str">
            <v>582202</v>
          </cell>
          <cell r="F10022" t="str">
            <v>O2223056128</v>
          </cell>
          <cell r="H10022">
            <v>907.76</v>
          </cell>
        </row>
        <row r="10023">
          <cell r="B10023">
            <v>132021919</v>
          </cell>
          <cell r="D10023" t="str">
            <v>582202</v>
          </cell>
          <cell r="F10023" t="str">
            <v>O2223056131</v>
          </cell>
          <cell r="H10023">
            <v>1026.4100000000001</v>
          </cell>
        </row>
        <row r="10024">
          <cell r="B10024">
            <v>132021919</v>
          </cell>
          <cell r="D10024" t="str">
            <v>582202</v>
          </cell>
          <cell r="F10024" t="str">
            <v>O2223056142</v>
          </cell>
          <cell r="H10024">
            <v>336.62</v>
          </cell>
        </row>
        <row r="10025">
          <cell r="B10025">
            <v>132021919</v>
          </cell>
          <cell r="D10025" t="str">
            <v>582202</v>
          </cell>
          <cell r="F10025" t="str">
            <v>O2223064120</v>
          </cell>
          <cell r="H10025">
            <v>790.89</v>
          </cell>
        </row>
        <row r="10026">
          <cell r="B10026">
            <v>132021919</v>
          </cell>
          <cell r="D10026" t="str">
            <v>582202</v>
          </cell>
          <cell r="F10026" t="str">
            <v>O2223072118</v>
          </cell>
          <cell r="H10026">
            <v>3051.43</v>
          </cell>
        </row>
        <row r="10027">
          <cell r="B10027">
            <v>132021919</v>
          </cell>
          <cell r="D10027" t="str">
            <v>582202</v>
          </cell>
          <cell r="F10027" t="str">
            <v>O2223072123</v>
          </cell>
          <cell r="H10027">
            <v>240.62</v>
          </cell>
        </row>
        <row r="10028">
          <cell r="B10028">
            <v>132021919</v>
          </cell>
          <cell r="D10028" t="str">
            <v>582202</v>
          </cell>
          <cell r="F10028" t="str">
            <v>O2223072131</v>
          </cell>
          <cell r="H10028">
            <v>838.77</v>
          </cell>
        </row>
        <row r="10029">
          <cell r="B10029">
            <v>132021919</v>
          </cell>
          <cell r="D10029" t="str">
            <v>582202</v>
          </cell>
          <cell r="F10029" t="str">
            <v>O2224012115</v>
          </cell>
          <cell r="H10029">
            <v>2232.6799999999998</v>
          </cell>
        </row>
        <row r="10030">
          <cell r="B10030">
            <v>132021919</v>
          </cell>
          <cell r="D10030" t="str">
            <v>582202</v>
          </cell>
          <cell r="F10030" t="str">
            <v>O2224012128</v>
          </cell>
          <cell r="H10030">
            <v>278.7</v>
          </cell>
        </row>
        <row r="10031">
          <cell r="B10031">
            <v>132021919</v>
          </cell>
          <cell r="D10031" t="str">
            <v>582202</v>
          </cell>
          <cell r="F10031" t="str">
            <v>O2224012135</v>
          </cell>
          <cell r="H10031">
            <v>192.78</v>
          </cell>
        </row>
        <row r="10032">
          <cell r="B10032">
            <v>132021919</v>
          </cell>
          <cell r="D10032" t="str">
            <v>582202</v>
          </cell>
          <cell r="F10032" t="str">
            <v>O2224020120</v>
          </cell>
          <cell r="H10032">
            <v>5621.73</v>
          </cell>
        </row>
        <row r="10033">
          <cell r="B10033">
            <v>132021919</v>
          </cell>
          <cell r="D10033" t="str">
            <v>582202</v>
          </cell>
          <cell r="F10033" t="str">
            <v>O2224038004</v>
          </cell>
          <cell r="H10033">
            <v>500.53</v>
          </cell>
        </row>
        <row r="10034">
          <cell r="B10034">
            <v>132021919</v>
          </cell>
          <cell r="D10034" t="str">
            <v>582202</v>
          </cell>
          <cell r="F10034" t="str">
            <v>O2224038129</v>
          </cell>
          <cell r="H10034">
            <v>262.45</v>
          </cell>
        </row>
        <row r="10035">
          <cell r="B10035">
            <v>132021919</v>
          </cell>
          <cell r="D10035" t="str">
            <v>582202</v>
          </cell>
          <cell r="F10035" t="str">
            <v>O2224038133</v>
          </cell>
          <cell r="H10035">
            <v>569.23</v>
          </cell>
        </row>
        <row r="10036">
          <cell r="B10036">
            <v>132021919</v>
          </cell>
          <cell r="D10036" t="str">
            <v>582202</v>
          </cell>
          <cell r="F10036" t="str">
            <v>O2224038134</v>
          </cell>
          <cell r="H10036">
            <v>386.9</v>
          </cell>
        </row>
        <row r="10037">
          <cell r="B10037">
            <v>132021919</v>
          </cell>
          <cell r="D10037" t="str">
            <v>582202</v>
          </cell>
          <cell r="F10037" t="str">
            <v>O2224038135</v>
          </cell>
          <cell r="H10037">
            <v>1956.4</v>
          </cell>
        </row>
        <row r="10038">
          <cell r="B10038">
            <v>132021919</v>
          </cell>
          <cell r="D10038" t="str">
            <v>582202</v>
          </cell>
          <cell r="F10038" t="str">
            <v>O2228014001</v>
          </cell>
          <cell r="H10038">
            <v>686.33</v>
          </cell>
        </row>
        <row r="10039">
          <cell r="B10039">
            <v>132021919</v>
          </cell>
          <cell r="D10039" t="str">
            <v>582202</v>
          </cell>
          <cell r="F10039" t="str">
            <v>O2251015019</v>
          </cell>
          <cell r="H10039">
            <v>656.85</v>
          </cell>
        </row>
        <row r="10040">
          <cell r="B10040">
            <v>132021919</v>
          </cell>
          <cell r="D10040" t="str">
            <v>582202</v>
          </cell>
          <cell r="F10040" t="str">
            <v>O2251015022</v>
          </cell>
          <cell r="H10040">
            <v>717.59</v>
          </cell>
        </row>
        <row r="10041">
          <cell r="B10041">
            <v>132021919</v>
          </cell>
          <cell r="D10041" t="str">
            <v>582202</v>
          </cell>
          <cell r="F10041" t="str">
            <v>O2251023003</v>
          </cell>
          <cell r="H10041">
            <v>1728.13</v>
          </cell>
        </row>
        <row r="10042">
          <cell r="B10042">
            <v>132021919</v>
          </cell>
          <cell r="D10042" t="str">
            <v>582202</v>
          </cell>
          <cell r="F10042" t="str">
            <v>O2251057001</v>
          </cell>
          <cell r="H10042">
            <v>7957.4</v>
          </cell>
        </row>
        <row r="10043">
          <cell r="B10043">
            <v>132021919</v>
          </cell>
          <cell r="D10043" t="str">
            <v>582202</v>
          </cell>
          <cell r="F10043" t="str">
            <v>O2251065001</v>
          </cell>
          <cell r="H10043">
            <v>336.62</v>
          </cell>
        </row>
        <row r="10044">
          <cell r="B10044">
            <v>132021919</v>
          </cell>
          <cell r="D10044" t="str">
            <v>582202</v>
          </cell>
          <cell r="F10044" t="str">
            <v>O2252013018</v>
          </cell>
          <cell r="H10044">
            <v>875.93</v>
          </cell>
        </row>
        <row r="10045">
          <cell r="B10045">
            <v>132021919</v>
          </cell>
          <cell r="D10045" t="str">
            <v>582202</v>
          </cell>
          <cell r="F10045" t="str">
            <v>O2252013026</v>
          </cell>
          <cell r="H10045">
            <v>12679.12</v>
          </cell>
        </row>
        <row r="10046">
          <cell r="B10046">
            <v>132021919</v>
          </cell>
          <cell r="D10046" t="str">
            <v>582202</v>
          </cell>
          <cell r="F10046" t="str">
            <v>O2253011058</v>
          </cell>
          <cell r="H10046">
            <v>179.4</v>
          </cell>
        </row>
        <row r="10047">
          <cell r="B10047">
            <v>132021919</v>
          </cell>
          <cell r="D10047" t="str">
            <v>582202</v>
          </cell>
          <cell r="F10047" t="str">
            <v>O2254019030</v>
          </cell>
          <cell r="H10047">
            <v>68.569999999999993</v>
          </cell>
        </row>
        <row r="10048">
          <cell r="B10048">
            <v>132021919</v>
          </cell>
          <cell r="D10048" t="str">
            <v>582202</v>
          </cell>
          <cell r="F10048" t="str">
            <v>O2259019017</v>
          </cell>
          <cell r="H10048">
            <v>479.7</v>
          </cell>
        </row>
        <row r="10049">
          <cell r="B10049">
            <v>132021919</v>
          </cell>
          <cell r="D10049" t="str">
            <v>582202</v>
          </cell>
          <cell r="F10049" t="str">
            <v>O2679019004</v>
          </cell>
          <cell r="H10049">
            <v>410.35</v>
          </cell>
        </row>
        <row r="10050">
          <cell r="B10050">
            <v>132021919</v>
          </cell>
          <cell r="D10050" t="str">
            <v>582202</v>
          </cell>
          <cell r="F10050" t="str">
            <v>O2679019012</v>
          </cell>
          <cell r="H10050">
            <v>692.59</v>
          </cell>
        </row>
        <row r="10051">
          <cell r="B10051">
            <v>132021919</v>
          </cell>
          <cell r="D10051" t="str">
            <v>582202</v>
          </cell>
          <cell r="F10051" t="str">
            <v>O2911049007</v>
          </cell>
          <cell r="H10051">
            <v>7813.12</v>
          </cell>
        </row>
        <row r="10052">
          <cell r="B10052">
            <v>132021919</v>
          </cell>
          <cell r="D10052" t="str">
            <v>582202</v>
          </cell>
          <cell r="F10052" t="str">
            <v>O2912013034</v>
          </cell>
          <cell r="H10052">
            <v>4044.05</v>
          </cell>
        </row>
        <row r="10053">
          <cell r="B10053">
            <v>132021919</v>
          </cell>
          <cell r="D10053" t="str">
            <v>582202</v>
          </cell>
          <cell r="F10053" t="str">
            <v>O2912013044</v>
          </cell>
          <cell r="H10053">
            <v>3743.1</v>
          </cell>
        </row>
        <row r="10054">
          <cell r="B10054">
            <v>132021919</v>
          </cell>
          <cell r="D10054" t="str">
            <v>582202</v>
          </cell>
          <cell r="F10054" t="str">
            <v>O2912013046</v>
          </cell>
          <cell r="H10054">
            <v>-100.26</v>
          </cell>
        </row>
        <row r="10055">
          <cell r="B10055">
            <v>132021919</v>
          </cell>
          <cell r="D10055" t="str">
            <v>582202</v>
          </cell>
          <cell r="F10055" t="str">
            <v>O2912013052</v>
          </cell>
          <cell r="H10055">
            <v>383.97</v>
          </cell>
        </row>
        <row r="10056">
          <cell r="B10056">
            <v>132021919</v>
          </cell>
          <cell r="D10056" t="str">
            <v>582203</v>
          </cell>
          <cell r="F10056" t="str">
            <v>O2211027004</v>
          </cell>
          <cell r="H10056">
            <v>276.51</v>
          </cell>
        </row>
        <row r="10057">
          <cell r="B10057">
            <v>132021919</v>
          </cell>
          <cell r="D10057" t="str">
            <v>582203</v>
          </cell>
          <cell r="F10057" t="str">
            <v>O2211069001</v>
          </cell>
          <cell r="H10057">
            <v>1702.2</v>
          </cell>
        </row>
        <row r="10058">
          <cell r="B10058">
            <v>132021919</v>
          </cell>
          <cell r="D10058" t="str">
            <v>582203</v>
          </cell>
          <cell r="F10058" t="str">
            <v>O2211085001</v>
          </cell>
          <cell r="H10058">
            <v>68.64</v>
          </cell>
        </row>
        <row r="10059">
          <cell r="B10059">
            <v>132021919</v>
          </cell>
          <cell r="D10059" t="str">
            <v>582203</v>
          </cell>
          <cell r="F10059" t="str">
            <v>O2211100001</v>
          </cell>
          <cell r="H10059">
            <v>18303.78</v>
          </cell>
        </row>
        <row r="10060">
          <cell r="B10060">
            <v>132021919</v>
          </cell>
          <cell r="D10060" t="str">
            <v>582203</v>
          </cell>
          <cell r="F10060" t="str">
            <v>O2211118001</v>
          </cell>
          <cell r="H10060">
            <v>78090.179999999993</v>
          </cell>
        </row>
        <row r="10061">
          <cell r="B10061">
            <v>132021919</v>
          </cell>
          <cell r="D10061" t="str">
            <v>582203</v>
          </cell>
          <cell r="F10061" t="str">
            <v>O2211126001</v>
          </cell>
          <cell r="H10061">
            <v>14234.48</v>
          </cell>
        </row>
        <row r="10062">
          <cell r="B10062">
            <v>132021919</v>
          </cell>
          <cell r="D10062" t="str">
            <v>582203</v>
          </cell>
          <cell r="F10062" t="str">
            <v>O2212017005</v>
          </cell>
          <cell r="H10062">
            <v>15193.69</v>
          </cell>
        </row>
        <row r="10063">
          <cell r="B10063">
            <v>132021919</v>
          </cell>
          <cell r="D10063" t="str">
            <v>582203</v>
          </cell>
          <cell r="F10063" t="str">
            <v>O2212017006</v>
          </cell>
          <cell r="H10063">
            <v>240.7</v>
          </cell>
        </row>
        <row r="10064">
          <cell r="B10064">
            <v>132021919</v>
          </cell>
          <cell r="D10064" t="str">
            <v>582203</v>
          </cell>
          <cell r="F10064" t="str">
            <v>O2212017105</v>
          </cell>
          <cell r="H10064">
            <v>331.43</v>
          </cell>
        </row>
        <row r="10065">
          <cell r="B10065">
            <v>132021919</v>
          </cell>
          <cell r="D10065" t="str">
            <v>582203</v>
          </cell>
          <cell r="F10065" t="str">
            <v>O2212033003</v>
          </cell>
          <cell r="H10065">
            <v>8280.08</v>
          </cell>
        </row>
        <row r="10066">
          <cell r="B10066">
            <v>132021919</v>
          </cell>
          <cell r="D10066" t="str">
            <v>582203</v>
          </cell>
          <cell r="F10066" t="str">
            <v>O2212041002</v>
          </cell>
          <cell r="H10066">
            <v>20.6</v>
          </cell>
        </row>
        <row r="10067">
          <cell r="B10067">
            <v>132021919</v>
          </cell>
          <cell r="D10067" t="str">
            <v>582203</v>
          </cell>
          <cell r="F10067" t="str">
            <v>O2212075101</v>
          </cell>
          <cell r="H10067">
            <v>176.6</v>
          </cell>
        </row>
        <row r="10068">
          <cell r="B10068">
            <v>132021919</v>
          </cell>
          <cell r="D10068" t="str">
            <v>582203</v>
          </cell>
          <cell r="F10068" t="str">
            <v>O2212083002</v>
          </cell>
          <cell r="H10068">
            <v>8.48</v>
          </cell>
        </row>
        <row r="10069">
          <cell r="B10069">
            <v>132021919</v>
          </cell>
          <cell r="D10069" t="str">
            <v>582203</v>
          </cell>
          <cell r="F10069" t="str">
            <v>O2212158001</v>
          </cell>
          <cell r="H10069">
            <v>12.45</v>
          </cell>
        </row>
        <row r="10070">
          <cell r="B10070">
            <v>132021919</v>
          </cell>
          <cell r="D10070" t="str">
            <v>582203</v>
          </cell>
          <cell r="F10070" t="str">
            <v>O2212158200</v>
          </cell>
          <cell r="H10070">
            <v>37.44</v>
          </cell>
        </row>
        <row r="10071">
          <cell r="B10071">
            <v>132021919</v>
          </cell>
          <cell r="D10071" t="str">
            <v>582203</v>
          </cell>
          <cell r="F10071" t="str">
            <v>O2212182001</v>
          </cell>
          <cell r="H10071">
            <v>548.73</v>
          </cell>
        </row>
        <row r="10072">
          <cell r="B10072">
            <v>132021919</v>
          </cell>
          <cell r="D10072" t="str">
            <v>582203</v>
          </cell>
          <cell r="F10072" t="str">
            <v>O2212190001</v>
          </cell>
          <cell r="H10072">
            <v>998.21</v>
          </cell>
        </row>
        <row r="10073">
          <cell r="B10073">
            <v>132021919</v>
          </cell>
          <cell r="D10073" t="str">
            <v>582203</v>
          </cell>
          <cell r="F10073" t="str">
            <v>O2212215001</v>
          </cell>
          <cell r="H10073">
            <v>10935.17</v>
          </cell>
        </row>
        <row r="10074">
          <cell r="B10074">
            <v>132021919</v>
          </cell>
          <cell r="D10074" t="str">
            <v>582203</v>
          </cell>
          <cell r="F10074" t="str">
            <v>O2213049102</v>
          </cell>
          <cell r="H10074">
            <v>16.739999999999998</v>
          </cell>
        </row>
        <row r="10075">
          <cell r="B10075">
            <v>132021919</v>
          </cell>
          <cell r="D10075" t="str">
            <v>582203</v>
          </cell>
          <cell r="F10075" t="str">
            <v>O2213198103</v>
          </cell>
          <cell r="H10075">
            <v>734.19</v>
          </cell>
        </row>
        <row r="10076">
          <cell r="B10076">
            <v>132021919</v>
          </cell>
          <cell r="D10076" t="str">
            <v>582203</v>
          </cell>
          <cell r="F10076" t="str">
            <v>O2214071102</v>
          </cell>
          <cell r="H10076">
            <v>436.22</v>
          </cell>
        </row>
        <row r="10077">
          <cell r="B10077">
            <v>132021919</v>
          </cell>
          <cell r="D10077" t="str">
            <v>582203</v>
          </cell>
          <cell r="F10077" t="str">
            <v>O2214138106</v>
          </cell>
          <cell r="H10077">
            <v>53.38</v>
          </cell>
        </row>
        <row r="10078">
          <cell r="B10078">
            <v>132021919</v>
          </cell>
          <cell r="D10078" t="str">
            <v>582203</v>
          </cell>
          <cell r="F10078" t="str">
            <v>O2214138107</v>
          </cell>
          <cell r="H10078">
            <v>2762.3</v>
          </cell>
        </row>
        <row r="10079">
          <cell r="B10079">
            <v>132021919</v>
          </cell>
          <cell r="D10079" t="str">
            <v>582203</v>
          </cell>
          <cell r="F10079" t="str">
            <v>O2214138108</v>
          </cell>
          <cell r="H10079">
            <v>171.43</v>
          </cell>
        </row>
        <row r="10080">
          <cell r="B10080">
            <v>132021919</v>
          </cell>
          <cell r="D10080" t="str">
            <v>582203</v>
          </cell>
          <cell r="F10080" t="str">
            <v>O2215061001</v>
          </cell>
          <cell r="H10080">
            <v>434.53</v>
          </cell>
        </row>
        <row r="10081">
          <cell r="B10081">
            <v>132021919</v>
          </cell>
          <cell r="D10081" t="str">
            <v>582203</v>
          </cell>
          <cell r="F10081" t="str">
            <v>O2215061200</v>
          </cell>
          <cell r="H10081">
            <v>1119.21</v>
          </cell>
        </row>
        <row r="10082">
          <cell r="B10082">
            <v>132021919</v>
          </cell>
          <cell r="D10082" t="str">
            <v>582203</v>
          </cell>
          <cell r="F10082" t="str">
            <v>O2216027002</v>
          </cell>
          <cell r="H10082">
            <v>2428.87</v>
          </cell>
        </row>
        <row r="10083">
          <cell r="B10083">
            <v>132021919</v>
          </cell>
          <cell r="D10083" t="str">
            <v>582203</v>
          </cell>
          <cell r="F10083" t="str">
            <v>O2216027003</v>
          </cell>
          <cell r="H10083">
            <v>520.62</v>
          </cell>
        </row>
        <row r="10084">
          <cell r="B10084">
            <v>132021919</v>
          </cell>
          <cell r="D10084" t="str">
            <v>582203</v>
          </cell>
          <cell r="F10084" t="str">
            <v>O2216035001</v>
          </cell>
          <cell r="H10084">
            <v>16.73</v>
          </cell>
        </row>
        <row r="10085">
          <cell r="B10085">
            <v>132021919</v>
          </cell>
          <cell r="D10085" t="str">
            <v>582203</v>
          </cell>
          <cell r="F10085" t="str">
            <v>O2216043003</v>
          </cell>
          <cell r="H10085">
            <v>618.35</v>
          </cell>
        </row>
        <row r="10086">
          <cell r="B10086">
            <v>132021919</v>
          </cell>
          <cell r="D10086" t="str">
            <v>582203</v>
          </cell>
          <cell r="F10086" t="str">
            <v>O2216043004</v>
          </cell>
          <cell r="H10086">
            <v>286.13</v>
          </cell>
        </row>
        <row r="10087">
          <cell r="B10087">
            <v>132021919</v>
          </cell>
          <cell r="D10087" t="str">
            <v>582203</v>
          </cell>
          <cell r="F10087" t="str">
            <v>O2218015001</v>
          </cell>
          <cell r="H10087">
            <v>181.25</v>
          </cell>
        </row>
        <row r="10088">
          <cell r="B10088">
            <v>132021919</v>
          </cell>
          <cell r="D10088" t="str">
            <v>582203</v>
          </cell>
          <cell r="F10088" t="str">
            <v>O2218023001</v>
          </cell>
          <cell r="H10088">
            <v>45.5</v>
          </cell>
        </row>
        <row r="10089">
          <cell r="B10089">
            <v>132021919</v>
          </cell>
          <cell r="D10089" t="str">
            <v>582203</v>
          </cell>
          <cell r="F10089" t="str">
            <v>O2219013103</v>
          </cell>
          <cell r="H10089">
            <v>2449.06</v>
          </cell>
        </row>
        <row r="10090">
          <cell r="B10090">
            <v>132021919</v>
          </cell>
          <cell r="D10090" t="str">
            <v>582203</v>
          </cell>
          <cell r="F10090" t="str">
            <v>O2219063104</v>
          </cell>
          <cell r="H10090">
            <v>3884.9</v>
          </cell>
        </row>
        <row r="10091">
          <cell r="B10091">
            <v>132021919</v>
          </cell>
          <cell r="D10091" t="str">
            <v>582203</v>
          </cell>
          <cell r="F10091" t="str">
            <v>O2221018163</v>
          </cell>
          <cell r="H10091">
            <v>14195.84</v>
          </cell>
        </row>
        <row r="10092">
          <cell r="B10092">
            <v>132021919</v>
          </cell>
          <cell r="D10092" t="str">
            <v>582203</v>
          </cell>
          <cell r="F10092" t="str">
            <v>O2221018168</v>
          </cell>
          <cell r="H10092">
            <v>95.86</v>
          </cell>
        </row>
        <row r="10093">
          <cell r="B10093">
            <v>132021919</v>
          </cell>
          <cell r="D10093" t="str">
            <v>582203</v>
          </cell>
          <cell r="F10093" t="str">
            <v>O2221018169</v>
          </cell>
          <cell r="H10093">
            <v>1841.57</v>
          </cell>
        </row>
        <row r="10094">
          <cell r="B10094">
            <v>132021919</v>
          </cell>
          <cell r="D10094" t="str">
            <v>582203</v>
          </cell>
          <cell r="F10094" t="str">
            <v>O2221018174</v>
          </cell>
          <cell r="H10094">
            <v>1676.61</v>
          </cell>
        </row>
        <row r="10095">
          <cell r="B10095">
            <v>132021919</v>
          </cell>
          <cell r="D10095" t="str">
            <v>582203</v>
          </cell>
          <cell r="F10095" t="str">
            <v>O2221018177</v>
          </cell>
          <cell r="H10095">
            <v>57.24</v>
          </cell>
        </row>
        <row r="10096">
          <cell r="B10096">
            <v>132021919</v>
          </cell>
          <cell r="D10096" t="str">
            <v>582203</v>
          </cell>
          <cell r="F10096" t="str">
            <v>O2221018178</v>
          </cell>
          <cell r="H10096">
            <v>30.71</v>
          </cell>
        </row>
        <row r="10097">
          <cell r="B10097">
            <v>132021919</v>
          </cell>
          <cell r="D10097" t="str">
            <v>582203</v>
          </cell>
          <cell r="F10097" t="str">
            <v>O2221026137</v>
          </cell>
          <cell r="H10097">
            <v>1578.33</v>
          </cell>
        </row>
        <row r="10098">
          <cell r="B10098">
            <v>132021919</v>
          </cell>
          <cell r="D10098" t="str">
            <v>582203</v>
          </cell>
          <cell r="F10098" t="str">
            <v>O2221026156</v>
          </cell>
          <cell r="H10098">
            <v>1314.54</v>
          </cell>
        </row>
        <row r="10099">
          <cell r="B10099">
            <v>132021919</v>
          </cell>
          <cell r="D10099" t="str">
            <v>582203</v>
          </cell>
          <cell r="F10099" t="str">
            <v>O2221026157</v>
          </cell>
          <cell r="H10099">
            <v>187.31</v>
          </cell>
        </row>
        <row r="10100">
          <cell r="B10100">
            <v>132021919</v>
          </cell>
          <cell r="D10100" t="str">
            <v>582203</v>
          </cell>
          <cell r="F10100" t="str">
            <v>O2221026158</v>
          </cell>
          <cell r="H10100">
            <v>340.45</v>
          </cell>
        </row>
        <row r="10101">
          <cell r="B10101">
            <v>132021919</v>
          </cell>
          <cell r="D10101" t="str">
            <v>582203</v>
          </cell>
          <cell r="F10101" t="str">
            <v>O2221026159</v>
          </cell>
          <cell r="H10101">
            <v>2660.72</v>
          </cell>
        </row>
        <row r="10102">
          <cell r="B10102">
            <v>132021919</v>
          </cell>
          <cell r="D10102" t="str">
            <v>582203</v>
          </cell>
          <cell r="F10102" t="str">
            <v>O2221026160</v>
          </cell>
          <cell r="H10102">
            <v>140.15</v>
          </cell>
        </row>
        <row r="10103">
          <cell r="B10103">
            <v>132021919</v>
          </cell>
          <cell r="D10103" t="str">
            <v>582203</v>
          </cell>
          <cell r="F10103" t="str">
            <v>O2221026161</v>
          </cell>
          <cell r="H10103">
            <v>17.989999999999998</v>
          </cell>
        </row>
        <row r="10104">
          <cell r="B10104">
            <v>132021919</v>
          </cell>
          <cell r="D10104" t="str">
            <v>582203</v>
          </cell>
          <cell r="F10104" t="str">
            <v>O2221026200</v>
          </cell>
          <cell r="H10104">
            <v>169.33</v>
          </cell>
        </row>
        <row r="10105">
          <cell r="B10105">
            <v>132021919</v>
          </cell>
          <cell r="D10105" t="str">
            <v>582203</v>
          </cell>
          <cell r="F10105" t="str">
            <v>O2221034006</v>
          </cell>
          <cell r="H10105">
            <v>12725.83</v>
          </cell>
        </row>
        <row r="10106">
          <cell r="B10106">
            <v>132021919</v>
          </cell>
          <cell r="D10106" t="str">
            <v>582203</v>
          </cell>
          <cell r="F10106" t="str">
            <v>O2221034134</v>
          </cell>
          <cell r="H10106">
            <v>59.74</v>
          </cell>
        </row>
        <row r="10107">
          <cell r="B10107">
            <v>132021919</v>
          </cell>
          <cell r="D10107" t="str">
            <v>582203</v>
          </cell>
          <cell r="F10107" t="str">
            <v>O2221034145</v>
          </cell>
          <cell r="H10107">
            <v>3858.58</v>
          </cell>
        </row>
        <row r="10108">
          <cell r="B10108">
            <v>132021919</v>
          </cell>
          <cell r="D10108" t="str">
            <v>582203</v>
          </cell>
          <cell r="F10108" t="str">
            <v>O2221034147</v>
          </cell>
          <cell r="H10108">
            <v>44.93</v>
          </cell>
        </row>
        <row r="10109">
          <cell r="B10109">
            <v>132021919</v>
          </cell>
          <cell r="D10109" t="str">
            <v>582203</v>
          </cell>
          <cell r="F10109" t="str">
            <v>O2221034150</v>
          </cell>
          <cell r="H10109">
            <v>162.58000000000001</v>
          </cell>
        </row>
        <row r="10110">
          <cell r="B10110">
            <v>132021919</v>
          </cell>
          <cell r="D10110" t="str">
            <v>582203</v>
          </cell>
          <cell r="F10110" t="str">
            <v>O2221034156</v>
          </cell>
          <cell r="H10110">
            <v>22.61</v>
          </cell>
        </row>
        <row r="10111">
          <cell r="B10111">
            <v>132021919</v>
          </cell>
          <cell r="D10111" t="str">
            <v>582203</v>
          </cell>
          <cell r="F10111" t="str">
            <v>O2221042002</v>
          </cell>
          <cell r="H10111">
            <v>100.85</v>
          </cell>
        </row>
        <row r="10112">
          <cell r="B10112">
            <v>132021919</v>
          </cell>
          <cell r="D10112" t="str">
            <v>582203</v>
          </cell>
          <cell r="F10112" t="str">
            <v>O2221042119</v>
          </cell>
          <cell r="H10112">
            <v>67.73</v>
          </cell>
        </row>
        <row r="10113">
          <cell r="B10113">
            <v>132021919</v>
          </cell>
          <cell r="D10113" t="str">
            <v>582203</v>
          </cell>
          <cell r="F10113" t="str">
            <v>O2221050135</v>
          </cell>
          <cell r="H10113">
            <v>3233.16</v>
          </cell>
        </row>
        <row r="10114">
          <cell r="B10114">
            <v>132021919</v>
          </cell>
          <cell r="D10114" t="str">
            <v>582203</v>
          </cell>
          <cell r="F10114" t="str">
            <v>O2221050139</v>
          </cell>
          <cell r="H10114">
            <v>47.01</v>
          </cell>
        </row>
        <row r="10115">
          <cell r="B10115">
            <v>132021919</v>
          </cell>
          <cell r="D10115" t="str">
            <v>582203</v>
          </cell>
          <cell r="F10115" t="str">
            <v>O2221050152</v>
          </cell>
          <cell r="H10115">
            <v>413.86</v>
          </cell>
        </row>
        <row r="10116">
          <cell r="B10116">
            <v>132021919</v>
          </cell>
          <cell r="D10116" t="str">
            <v>582203</v>
          </cell>
          <cell r="F10116" t="str">
            <v>O2221050155</v>
          </cell>
          <cell r="H10116">
            <v>65.650000000000006</v>
          </cell>
        </row>
        <row r="10117">
          <cell r="B10117">
            <v>132021919</v>
          </cell>
          <cell r="D10117" t="str">
            <v>582203</v>
          </cell>
          <cell r="F10117" t="str">
            <v>O2221050156</v>
          </cell>
          <cell r="H10117">
            <v>27.12</v>
          </cell>
        </row>
        <row r="10118">
          <cell r="B10118">
            <v>132021919</v>
          </cell>
          <cell r="D10118" t="str">
            <v>582203</v>
          </cell>
          <cell r="F10118" t="str">
            <v>O2221050160</v>
          </cell>
          <cell r="H10118">
            <v>17892.95</v>
          </cell>
        </row>
        <row r="10119">
          <cell r="B10119">
            <v>132021919</v>
          </cell>
          <cell r="D10119" t="str">
            <v>582203</v>
          </cell>
          <cell r="F10119" t="str">
            <v>O2221050163</v>
          </cell>
          <cell r="H10119">
            <v>1190.6400000000001</v>
          </cell>
        </row>
        <row r="10120">
          <cell r="B10120">
            <v>132021919</v>
          </cell>
          <cell r="D10120" t="str">
            <v>582203</v>
          </cell>
          <cell r="F10120" t="str">
            <v>O2221050165</v>
          </cell>
          <cell r="H10120">
            <v>268.27999999999997</v>
          </cell>
        </row>
        <row r="10121">
          <cell r="B10121">
            <v>132021919</v>
          </cell>
          <cell r="D10121" t="str">
            <v>582203</v>
          </cell>
          <cell r="F10121" t="str">
            <v>O2221050171</v>
          </cell>
          <cell r="H10121">
            <v>654.08000000000004</v>
          </cell>
        </row>
        <row r="10122">
          <cell r="B10122">
            <v>132021919</v>
          </cell>
          <cell r="D10122" t="str">
            <v>582203</v>
          </cell>
          <cell r="F10122" t="str">
            <v>O2221050172</v>
          </cell>
          <cell r="H10122">
            <v>70.099999999999994</v>
          </cell>
        </row>
        <row r="10123">
          <cell r="B10123">
            <v>132021919</v>
          </cell>
          <cell r="D10123" t="str">
            <v>582203</v>
          </cell>
          <cell r="F10123" t="str">
            <v>O2221092005</v>
          </cell>
          <cell r="H10123">
            <v>3440.08</v>
          </cell>
        </row>
        <row r="10124">
          <cell r="B10124">
            <v>132021919</v>
          </cell>
          <cell r="D10124" t="str">
            <v>582203</v>
          </cell>
          <cell r="F10124" t="str">
            <v>O2221092110</v>
          </cell>
          <cell r="H10124">
            <v>1416.12</v>
          </cell>
        </row>
        <row r="10125">
          <cell r="B10125">
            <v>132021919</v>
          </cell>
          <cell r="D10125" t="str">
            <v>582203</v>
          </cell>
          <cell r="F10125" t="str">
            <v>O2221092111</v>
          </cell>
          <cell r="H10125">
            <v>118.32</v>
          </cell>
        </row>
        <row r="10126">
          <cell r="B10126">
            <v>132021919</v>
          </cell>
          <cell r="D10126" t="str">
            <v>582203</v>
          </cell>
          <cell r="F10126" t="str">
            <v>O2221092112</v>
          </cell>
          <cell r="H10126">
            <v>2692.11</v>
          </cell>
        </row>
        <row r="10127">
          <cell r="B10127">
            <v>132021919</v>
          </cell>
          <cell r="D10127" t="str">
            <v>582203</v>
          </cell>
          <cell r="F10127" t="str">
            <v>O2221092114</v>
          </cell>
          <cell r="H10127">
            <v>38.47</v>
          </cell>
        </row>
        <row r="10128">
          <cell r="B10128">
            <v>132021919</v>
          </cell>
          <cell r="D10128" t="str">
            <v>582203</v>
          </cell>
          <cell r="F10128" t="str">
            <v>O2221092115</v>
          </cell>
          <cell r="H10128">
            <v>25.09</v>
          </cell>
        </row>
        <row r="10129">
          <cell r="B10129">
            <v>132021919</v>
          </cell>
          <cell r="D10129" t="str">
            <v>582203</v>
          </cell>
          <cell r="F10129" t="str">
            <v>O2221092116</v>
          </cell>
          <cell r="H10129">
            <v>71.69</v>
          </cell>
        </row>
        <row r="10130">
          <cell r="B10130">
            <v>132021919</v>
          </cell>
          <cell r="D10130" t="str">
            <v>582203</v>
          </cell>
          <cell r="F10130" t="str">
            <v>O2221109001</v>
          </cell>
          <cell r="H10130">
            <v>51.97</v>
          </cell>
        </row>
        <row r="10131">
          <cell r="B10131">
            <v>132021919</v>
          </cell>
          <cell r="D10131" t="str">
            <v>582203</v>
          </cell>
          <cell r="F10131" t="str">
            <v>O2221109004</v>
          </cell>
          <cell r="H10131">
            <v>718.33</v>
          </cell>
        </row>
        <row r="10132">
          <cell r="B10132">
            <v>132021919</v>
          </cell>
          <cell r="D10132" t="str">
            <v>582203</v>
          </cell>
          <cell r="F10132" t="str">
            <v>O2221109104</v>
          </cell>
          <cell r="H10132">
            <v>565.41</v>
          </cell>
        </row>
        <row r="10133">
          <cell r="B10133">
            <v>132021919</v>
          </cell>
          <cell r="D10133" t="str">
            <v>582203</v>
          </cell>
          <cell r="F10133" t="str">
            <v>O2221109111</v>
          </cell>
          <cell r="H10133">
            <v>69.930000000000007</v>
          </cell>
        </row>
        <row r="10134">
          <cell r="B10134">
            <v>132021919</v>
          </cell>
          <cell r="D10134" t="str">
            <v>582203</v>
          </cell>
          <cell r="F10134" t="str">
            <v>O2221109112</v>
          </cell>
          <cell r="H10134">
            <v>140.85</v>
          </cell>
        </row>
        <row r="10135">
          <cell r="B10135">
            <v>132021919</v>
          </cell>
          <cell r="D10135" t="str">
            <v>582203</v>
          </cell>
          <cell r="F10135" t="str">
            <v>O2221117001</v>
          </cell>
          <cell r="H10135">
            <v>14.14</v>
          </cell>
        </row>
        <row r="10136">
          <cell r="B10136">
            <v>132021919</v>
          </cell>
          <cell r="D10136" t="str">
            <v>582203</v>
          </cell>
          <cell r="F10136" t="str">
            <v>O2221117002</v>
          </cell>
          <cell r="H10136">
            <v>82101.8</v>
          </cell>
        </row>
        <row r="10137">
          <cell r="B10137">
            <v>132021919</v>
          </cell>
          <cell r="D10137" t="str">
            <v>582203</v>
          </cell>
          <cell r="F10137" t="str">
            <v>O2221125001</v>
          </cell>
          <cell r="H10137">
            <v>106.06</v>
          </cell>
        </row>
        <row r="10138">
          <cell r="B10138">
            <v>132021919</v>
          </cell>
          <cell r="D10138" t="str">
            <v>582203</v>
          </cell>
          <cell r="F10138" t="str">
            <v>O2221125003</v>
          </cell>
          <cell r="H10138">
            <v>3987.2</v>
          </cell>
        </row>
        <row r="10139">
          <cell r="B10139">
            <v>132021919</v>
          </cell>
          <cell r="D10139" t="str">
            <v>582203</v>
          </cell>
          <cell r="F10139" t="str">
            <v>O2221125004</v>
          </cell>
          <cell r="H10139">
            <v>98416.7</v>
          </cell>
        </row>
        <row r="10140">
          <cell r="B10140">
            <v>132021919</v>
          </cell>
          <cell r="D10140" t="str">
            <v>582203</v>
          </cell>
          <cell r="F10140" t="str">
            <v>O2221125103</v>
          </cell>
          <cell r="H10140">
            <v>350.07</v>
          </cell>
        </row>
        <row r="10141">
          <cell r="B10141">
            <v>132021919</v>
          </cell>
          <cell r="D10141" t="str">
            <v>582203</v>
          </cell>
          <cell r="F10141" t="str">
            <v>O2221133001</v>
          </cell>
          <cell r="H10141">
            <v>1963.84</v>
          </cell>
        </row>
        <row r="10142">
          <cell r="B10142">
            <v>132021919</v>
          </cell>
          <cell r="D10142" t="str">
            <v>582203</v>
          </cell>
          <cell r="F10142" t="str">
            <v>O2221141001</v>
          </cell>
          <cell r="H10142">
            <v>10935.78</v>
          </cell>
        </row>
        <row r="10143">
          <cell r="B10143">
            <v>132021919</v>
          </cell>
          <cell r="D10143" t="str">
            <v>582203</v>
          </cell>
          <cell r="F10143" t="str">
            <v>O2221159001</v>
          </cell>
          <cell r="H10143">
            <v>744.88</v>
          </cell>
        </row>
        <row r="10144">
          <cell r="B10144">
            <v>132021919</v>
          </cell>
          <cell r="D10144" t="str">
            <v>582203</v>
          </cell>
          <cell r="F10144" t="str">
            <v>O2221159002</v>
          </cell>
          <cell r="H10144">
            <v>26250.68</v>
          </cell>
        </row>
        <row r="10145">
          <cell r="B10145">
            <v>132021919</v>
          </cell>
          <cell r="D10145" t="str">
            <v>582203</v>
          </cell>
          <cell r="F10145" t="str">
            <v>O2221159101</v>
          </cell>
          <cell r="H10145">
            <v>182.59</v>
          </cell>
        </row>
        <row r="10146">
          <cell r="B10146">
            <v>132021919</v>
          </cell>
          <cell r="D10146" t="str">
            <v>582203</v>
          </cell>
          <cell r="F10146" t="str">
            <v>O2221208001</v>
          </cell>
          <cell r="H10146">
            <v>321.57</v>
          </cell>
        </row>
        <row r="10147">
          <cell r="B10147">
            <v>132021919</v>
          </cell>
          <cell r="D10147" t="str">
            <v>582203</v>
          </cell>
          <cell r="F10147" t="str">
            <v>O2221208002</v>
          </cell>
          <cell r="H10147">
            <v>3568.14</v>
          </cell>
        </row>
        <row r="10148">
          <cell r="B10148">
            <v>132021919</v>
          </cell>
          <cell r="D10148" t="str">
            <v>582203</v>
          </cell>
          <cell r="F10148" t="str">
            <v>O2221208003</v>
          </cell>
          <cell r="H10148">
            <v>2211.23</v>
          </cell>
        </row>
        <row r="10149">
          <cell r="B10149">
            <v>132021919</v>
          </cell>
          <cell r="D10149" t="str">
            <v>582203</v>
          </cell>
          <cell r="F10149" t="str">
            <v>O2222016014</v>
          </cell>
          <cell r="H10149">
            <v>528.02</v>
          </cell>
        </row>
        <row r="10150">
          <cell r="B10150">
            <v>132021919</v>
          </cell>
          <cell r="D10150" t="str">
            <v>582203</v>
          </cell>
          <cell r="F10150" t="str">
            <v>O2222016015</v>
          </cell>
          <cell r="H10150">
            <v>118.84</v>
          </cell>
        </row>
        <row r="10151">
          <cell r="B10151">
            <v>132021919</v>
          </cell>
          <cell r="D10151" t="str">
            <v>582203</v>
          </cell>
          <cell r="F10151" t="str">
            <v>O2222016016</v>
          </cell>
          <cell r="H10151">
            <v>26408.75</v>
          </cell>
        </row>
        <row r="10152">
          <cell r="B10152">
            <v>132021919</v>
          </cell>
          <cell r="D10152" t="str">
            <v>582203</v>
          </cell>
          <cell r="F10152" t="str">
            <v>O2222016134</v>
          </cell>
          <cell r="H10152">
            <v>17.190000000000001</v>
          </cell>
        </row>
        <row r="10153">
          <cell r="B10153">
            <v>132021919</v>
          </cell>
          <cell r="D10153" t="str">
            <v>582203</v>
          </cell>
          <cell r="F10153" t="str">
            <v>O2222016158</v>
          </cell>
          <cell r="H10153">
            <v>1556.23</v>
          </cell>
        </row>
        <row r="10154">
          <cell r="B10154">
            <v>132021919</v>
          </cell>
          <cell r="D10154" t="str">
            <v>582203</v>
          </cell>
          <cell r="F10154" t="str">
            <v>O2222016159</v>
          </cell>
          <cell r="H10154">
            <v>1100.6500000000001</v>
          </cell>
        </row>
        <row r="10155">
          <cell r="B10155">
            <v>132021919</v>
          </cell>
          <cell r="D10155" t="str">
            <v>582203</v>
          </cell>
          <cell r="F10155" t="str">
            <v>O2222016160</v>
          </cell>
          <cell r="H10155">
            <v>171.73</v>
          </cell>
        </row>
        <row r="10156">
          <cell r="B10156">
            <v>132021919</v>
          </cell>
          <cell r="D10156" t="str">
            <v>582203</v>
          </cell>
          <cell r="F10156" t="str">
            <v>O2222016161</v>
          </cell>
          <cell r="H10156">
            <v>622.17999999999995</v>
          </cell>
        </row>
        <row r="10157">
          <cell r="B10157">
            <v>132021919</v>
          </cell>
          <cell r="D10157" t="str">
            <v>582203</v>
          </cell>
          <cell r="F10157" t="str">
            <v>O2222016169</v>
          </cell>
          <cell r="H10157">
            <v>208.14</v>
          </cell>
        </row>
        <row r="10158">
          <cell r="B10158">
            <v>132021919</v>
          </cell>
          <cell r="D10158" t="str">
            <v>582203</v>
          </cell>
          <cell r="F10158" t="str">
            <v>O2222016171</v>
          </cell>
          <cell r="H10158">
            <v>387.66</v>
          </cell>
        </row>
        <row r="10159">
          <cell r="B10159">
            <v>132021919</v>
          </cell>
          <cell r="D10159" t="str">
            <v>582203</v>
          </cell>
          <cell r="F10159" t="str">
            <v>O2222016173</v>
          </cell>
          <cell r="H10159">
            <v>3312.49</v>
          </cell>
        </row>
        <row r="10160">
          <cell r="B10160">
            <v>132021919</v>
          </cell>
          <cell r="D10160" t="str">
            <v>582203</v>
          </cell>
          <cell r="F10160" t="str">
            <v>O2222016181</v>
          </cell>
          <cell r="H10160">
            <v>342.56</v>
          </cell>
        </row>
        <row r="10161">
          <cell r="B10161">
            <v>132021919</v>
          </cell>
          <cell r="D10161" t="str">
            <v>582203</v>
          </cell>
          <cell r="F10161" t="str">
            <v>O2222016182</v>
          </cell>
          <cell r="H10161">
            <v>69.28</v>
          </cell>
        </row>
        <row r="10162">
          <cell r="B10162">
            <v>132021919</v>
          </cell>
          <cell r="D10162" t="str">
            <v>582203</v>
          </cell>
          <cell r="F10162" t="str">
            <v>O2222016183</v>
          </cell>
          <cell r="H10162">
            <v>578.37</v>
          </cell>
        </row>
        <row r="10163">
          <cell r="B10163">
            <v>132021919</v>
          </cell>
          <cell r="D10163" t="str">
            <v>582203</v>
          </cell>
          <cell r="F10163" t="str">
            <v>O2222016184</v>
          </cell>
          <cell r="H10163">
            <v>12.94</v>
          </cell>
        </row>
        <row r="10164">
          <cell r="B10164">
            <v>132021919</v>
          </cell>
          <cell r="D10164" t="str">
            <v>582203</v>
          </cell>
          <cell r="F10164" t="str">
            <v>O2222016186</v>
          </cell>
          <cell r="H10164">
            <v>135.38</v>
          </cell>
        </row>
        <row r="10165">
          <cell r="B10165">
            <v>132021919</v>
          </cell>
          <cell r="D10165" t="str">
            <v>582203</v>
          </cell>
          <cell r="F10165" t="str">
            <v>O2222016188</v>
          </cell>
          <cell r="H10165">
            <v>3023.96</v>
          </cell>
        </row>
        <row r="10166">
          <cell r="B10166">
            <v>132021919</v>
          </cell>
          <cell r="D10166" t="str">
            <v>582203</v>
          </cell>
          <cell r="F10166" t="str">
            <v>O2222016190</v>
          </cell>
          <cell r="H10166">
            <v>958.07</v>
          </cell>
        </row>
        <row r="10167">
          <cell r="B10167">
            <v>132021919</v>
          </cell>
          <cell r="D10167" t="str">
            <v>582203</v>
          </cell>
          <cell r="F10167" t="str">
            <v>O2222016191</v>
          </cell>
          <cell r="H10167">
            <v>2702.88</v>
          </cell>
        </row>
        <row r="10168">
          <cell r="B10168">
            <v>132021919</v>
          </cell>
          <cell r="D10168" t="str">
            <v>582203</v>
          </cell>
          <cell r="F10168" t="str">
            <v>O2222016192</v>
          </cell>
          <cell r="H10168">
            <v>8.42</v>
          </cell>
        </row>
        <row r="10169">
          <cell r="B10169">
            <v>132021919</v>
          </cell>
          <cell r="D10169" t="str">
            <v>582203</v>
          </cell>
          <cell r="F10169" t="str">
            <v>O2222016193</v>
          </cell>
          <cell r="H10169">
            <v>38.130000000000003</v>
          </cell>
        </row>
        <row r="10170">
          <cell r="B10170">
            <v>132021919</v>
          </cell>
          <cell r="D10170" t="str">
            <v>582203</v>
          </cell>
          <cell r="F10170" t="str">
            <v>O2222024015</v>
          </cell>
          <cell r="H10170">
            <v>13242.41</v>
          </cell>
        </row>
        <row r="10171">
          <cell r="B10171">
            <v>132021919</v>
          </cell>
          <cell r="D10171" t="str">
            <v>582203</v>
          </cell>
          <cell r="F10171" t="str">
            <v>O2222024179</v>
          </cell>
          <cell r="H10171">
            <v>842.53</v>
          </cell>
        </row>
        <row r="10172">
          <cell r="B10172">
            <v>132021919</v>
          </cell>
          <cell r="D10172" t="str">
            <v>582203</v>
          </cell>
          <cell r="F10172" t="str">
            <v>O2222024187</v>
          </cell>
          <cell r="H10172">
            <v>14.78</v>
          </cell>
        </row>
        <row r="10173">
          <cell r="B10173">
            <v>132021919</v>
          </cell>
          <cell r="D10173" t="str">
            <v>582203</v>
          </cell>
          <cell r="F10173" t="str">
            <v>O2222024202</v>
          </cell>
          <cell r="H10173">
            <v>31.27</v>
          </cell>
        </row>
        <row r="10174">
          <cell r="B10174">
            <v>132021919</v>
          </cell>
          <cell r="D10174" t="str">
            <v>582203</v>
          </cell>
          <cell r="F10174" t="str">
            <v>O2222024205</v>
          </cell>
          <cell r="H10174">
            <v>507.4</v>
          </cell>
        </row>
        <row r="10175">
          <cell r="B10175">
            <v>132021919</v>
          </cell>
          <cell r="D10175" t="str">
            <v>582203</v>
          </cell>
          <cell r="F10175" t="str">
            <v>O2222024206</v>
          </cell>
          <cell r="H10175">
            <v>498.84</v>
          </cell>
        </row>
        <row r="10176">
          <cell r="B10176">
            <v>132021919</v>
          </cell>
          <cell r="D10176" t="str">
            <v>582203</v>
          </cell>
          <cell r="F10176" t="str">
            <v>O2222024208</v>
          </cell>
          <cell r="H10176">
            <v>6593.15</v>
          </cell>
        </row>
        <row r="10177">
          <cell r="B10177">
            <v>132021919</v>
          </cell>
          <cell r="D10177" t="str">
            <v>582203</v>
          </cell>
          <cell r="F10177" t="str">
            <v>O2222024214</v>
          </cell>
          <cell r="H10177">
            <v>243.75</v>
          </cell>
        </row>
        <row r="10178">
          <cell r="B10178">
            <v>132021919</v>
          </cell>
          <cell r="D10178" t="str">
            <v>582203</v>
          </cell>
          <cell r="F10178" t="str">
            <v>O2222024215</v>
          </cell>
          <cell r="H10178">
            <v>84.86</v>
          </cell>
        </row>
        <row r="10179">
          <cell r="B10179">
            <v>132021919</v>
          </cell>
          <cell r="D10179" t="str">
            <v>582203</v>
          </cell>
          <cell r="F10179" t="str">
            <v>O2222024216</v>
          </cell>
          <cell r="H10179">
            <v>42.05</v>
          </cell>
        </row>
        <row r="10180">
          <cell r="B10180">
            <v>132021919</v>
          </cell>
          <cell r="D10180" t="str">
            <v>582203</v>
          </cell>
          <cell r="F10180" t="str">
            <v>O2222032156</v>
          </cell>
          <cell r="H10180">
            <v>57.24</v>
          </cell>
        </row>
        <row r="10181">
          <cell r="B10181">
            <v>132021919</v>
          </cell>
          <cell r="D10181" t="str">
            <v>582203</v>
          </cell>
          <cell r="F10181" t="str">
            <v>O2222040148</v>
          </cell>
          <cell r="H10181">
            <v>851.43</v>
          </cell>
        </row>
        <row r="10182">
          <cell r="B10182">
            <v>132021919</v>
          </cell>
          <cell r="D10182" t="str">
            <v>582203</v>
          </cell>
          <cell r="F10182" t="str">
            <v>O2222040153</v>
          </cell>
          <cell r="H10182">
            <v>864.27</v>
          </cell>
        </row>
        <row r="10183">
          <cell r="B10183">
            <v>132021919</v>
          </cell>
          <cell r="D10183" t="str">
            <v>582203</v>
          </cell>
          <cell r="F10183" t="str">
            <v>O2222058011</v>
          </cell>
          <cell r="H10183">
            <v>98371.9</v>
          </cell>
        </row>
        <row r="10184">
          <cell r="B10184">
            <v>132021919</v>
          </cell>
          <cell r="D10184" t="str">
            <v>582203</v>
          </cell>
          <cell r="F10184" t="str">
            <v>O2222058139</v>
          </cell>
          <cell r="H10184">
            <v>55.73</v>
          </cell>
        </row>
        <row r="10185">
          <cell r="B10185">
            <v>132021919</v>
          </cell>
          <cell r="D10185" t="str">
            <v>582203</v>
          </cell>
          <cell r="F10185" t="str">
            <v>O2222058146</v>
          </cell>
          <cell r="H10185">
            <v>196.38</v>
          </cell>
        </row>
        <row r="10186">
          <cell r="B10186">
            <v>132021919</v>
          </cell>
          <cell r="D10186" t="str">
            <v>582203</v>
          </cell>
          <cell r="F10186" t="str">
            <v>O2222058147</v>
          </cell>
          <cell r="H10186">
            <v>383.53</v>
          </cell>
        </row>
        <row r="10187">
          <cell r="B10187">
            <v>132021919</v>
          </cell>
          <cell r="D10187" t="str">
            <v>582203</v>
          </cell>
          <cell r="F10187" t="str">
            <v>O2222066007</v>
          </cell>
          <cell r="H10187">
            <v>69596.39</v>
          </cell>
        </row>
        <row r="10188">
          <cell r="B10188">
            <v>132021919</v>
          </cell>
          <cell r="D10188" t="str">
            <v>582203</v>
          </cell>
          <cell r="F10188" t="str">
            <v>O2222066008</v>
          </cell>
          <cell r="H10188">
            <v>17688.14</v>
          </cell>
        </row>
        <row r="10189">
          <cell r="B10189">
            <v>132021919</v>
          </cell>
          <cell r="D10189" t="str">
            <v>582203</v>
          </cell>
          <cell r="F10189" t="str">
            <v>O2222066140</v>
          </cell>
          <cell r="H10189">
            <v>91.96</v>
          </cell>
        </row>
        <row r="10190">
          <cell r="B10190">
            <v>132021919</v>
          </cell>
          <cell r="D10190" t="str">
            <v>582203</v>
          </cell>
          <cell r="F10190" t="str">
            <v>O2222066141</v>
          </cell>
          <cell r="H10190">
            <v>281.52999999999997</v>
          </cell>
        </row>
        <row r="10191">
          <cell r="B10191">
            <v>132021919</v>
          </cell>
          <cell r="D10191" t="str">
            <v>582203</v>
          </cell>
          <cell r="F10191" t="str">
            <v>O2222066155</v>
          </cell>
          <cell r="H10191">
            <v>1168.29</v>
          </cell>
        </row>
        <row r="10192">
          <cell r="B10192">
            <v>132021919</v>
          </cell>
          <cell r="D10192" t="str">
            <v>582203</v>
          </cell>
          <cell r="F10192" t="str">
            <v>O2222066156</v>
          </cell>
          <cell r="H10192">
            <v>4810.93</v>
          </cell>
        </row>
        <row r="10193">
          <cell r="B10193">
            <v>132021919</v>
          </cell>
          <cell r="D10193" t="str">
            <v>582203</v>
          </cell>
          <cell r="F10193" t="str">
            <v>O2222066158</v>
          </cell>
          <cell r="H10193">
            <v>24.89</v>
          </cell>
        </row>
        <row r="10194">
          <cell r="B10194">
            <v>132021919</v>
          </cell>
          <cell r="D10194" t="str">
            <v>582203</v>
          </cell>
          <cell r="F10194" t="str">
            <v>O2222082154</v>
          </cell>
          <cell r="H10194">
            <v>949.89</v>
          </cell>
        </row>
        <row r="10195">
          <cell r="B10195">
            <v>132021919</v>
          </cell>
          <cell r="D10195" t="str">
            <v>582203</v>
          </cell>
          <cell r="F10195" t="str">
            <v>O2222082159</v>
          </cell>
          <cell r="H10195">
            <v>2479.04</v>
          </cell>
        </row>
        <row r="10196">
          <cell r="B10196">
            <v>132021919</v>
          </cell>
          <cell r="D10196" t="str">
            <v>582203</v>
          </cell>
          <cell r="F10196" t="str">
            <v>O2222082164</v>
          </cell>
          <cell r="H10196">
            <v>1425.75</v>
          </cell>
        </row>
        <row r="10197">
          <cell r="B10197">
            <v>132021919</v>
          </cell>
          <cell r="D10197" t="str">
            <v>582203</v>
          </cell>
          <cell r="F10197" t="str">
            <v>O2222082166</v>
          </cell>
          <cell r="H10197">
            <v>396.28</v>
          </cell>
        </row>
        <row r="10198">
          <cell r="B10198">
            <v>132021919</v>
          </cell>
          <cell r="D10198" t="str">
            <v>582203</v>
          </cell>
          <cell r="F10198" t="str">
            <v>O2222082168</v>
          </cell>
          <cell r="H10198">
            <v>700.88</v>
          </cell>
        </row>
        <row r="10199">
          <cell r="B10199">
            <v>132021919</v>
          </cell>
          <cell r="D10199" t="str">
            <v>582203</v>
          </cell>
          <cell r="F10199" t="str">
            <v>O2222082178</v>
          </cell>
          <cell r="H10199">
            <v>35.83</v>
          </cell>
        </row>
        <row r="10200">
          <cell r="B10200">
            <v>132021919</v>
          </cell>
          <cell r="D10200" t="str">
            <v>582203</v>
          </cell>
          <cell r="F10200" t="str">
            <v>O2222082181</v>
          </cell>
          <cell r="H10200">
            <v>272.41000000000003</v>
          </cell>
        </row>
        <row r="10201">
          <cell r="B10201">
            <v>132021919</v>
          </cell>
          <cell r="D10201" t="str">
            <v>582203</v>
          </cell>
          <cell r="F10201" t="str">
            <v>O2222082182</v>
          </cell>
          <cell r="H10201">
            <v>14.23</v>
          </cell>
        </row>
        <row r="10202">
          <cell r="B10202">
            <v>132021919</v>
          </cell>
          <cell r="D10202" t="str">
            <v>582203</v>
          </cell>
          <cell r="F10202" t="str">
            <v>O2222082190</v>
          </cell>
          <cell r="H10202">
            <v>69.2</v>
          </cell>
        </row>
        <row r="10203">
          <cell r="B10203">
            <v>132021919</v>
          </cell>
          <cell r="D10203" t="str">
            <v>582203</v>
          </cell>
          <cell r="F10203" t="str">
            <v>O2222082191</v>
          </cell>
          <cell r="H10203">
            <v>3904.93</v>
          </cell>
        </row>
        <row r="10204">
          <cell r="B10204">
            <v>132021919</v>
          </cell>
          <cell r="D10204" t="str">
            <v>582203</v>
          </cell>
          <cell r="F10204" t="str">
            <v>O2222082192</v>
          </cell>
          <cell r="H10204">
            <v>3713.98</v>
          </cell>
        </row>
        <row r="10205">
          <cell r="B10205">
            <v>132021919</v>
          </cell>
          <cell r="D10205" t="str">
            <v>582203</v>
          </cell>
          <cell r="F10205" t="str">
            <v>O2222082703</v>
          </cell>
          <cell r="H10205">
            <v>294.43</v>
          </cell>
        </row>
        <row r="10206">
          <cell r="B10206">
            <v>132021919</v>
          </cell>
          <cell r="D10206" t="str">
            <v>582203</v>
          </cell>
          <cell r="F10206" t="str">
            <v>O2222090126</v>
          </cell>
          <cell r="H10206">
            <v>348.42</v>
          </cell>
        </row>
        <row r="10207">
          <cell r="B10207">
            <v>132021919</v>
          </cell>
          <cell r="D10207" t="str">
            <v>582203</v>
          </cell>
          <cell r="F10207" t="str">
            <v>O2222090128</v>
          </cell>
          <cell r="H10207">
            <v>1865.62</v>
          </cell>
        </row>
        <row r="10208">
          <cell r="B10208">
            <v>132021919</v>
          </cell>
          <cell r="D10208" t="str">
            <v>582203</v>
          </cell>
          <cell r="F10208" t="str">
            <v>O2222090130</v>
          </cell>
          <cell r="H10208">
            <v>175.95</v>
          </cell>
        </row>
        <row r="10209">
          <cell r="B10209">
            <v>132021919</v>
          </cell>
          <cell r="D10209" t="str">
            <v>582203</v>
          </cell>
          <cell r="F10209" t="str">
            <v>O2222090146</v>
          </cell>
          <cell r="H10209">
            <v>5118.9799999999996</v>
          </cell>
        </row>
        <row r="10210">
          <cell r="B10210">
            <v>132021919</v>
          </cell>
          <cell r="D10210" t="str">
            <v>582203</v>
          </cell>
          <cell r="F10210" t="str">
            <v>O2222090150</v>
          </cell>
          <cell r="H10210">
            <v>127.64</v>
          </cell>
        </row>
        <row r="10211">
          <cell r="B10211">
            <v>132021919</v>
          </cell>
          <cell r="D10211" t="str">
            <v>582203</v>
          </cell>
          <cell r="F10211" t="str">
            <v>O2222090152</v>
          </cell>
          <cell r="H10211">
            <v>0.01</v>
          </cell>
        </row>
        <row r="10212">
          <cell r="B10212">
            <v>132021919</v>
          </cell>
          <cell r="D10212" t="str">
            <v>582203</v>
          </cell>
          <cell r="F10212" t="str">
            <v>O2222090153</v>
          </cell>
          <cell r="H10212">
            <v>6.72</v>
          </cell>
        </row>
        <row r="10213">
          <cell r="B10213">
            <v>132021919</v>
          </cell>
          <cell r="D10213" t="str">
            <v>582203</v>
          </cell>
          <cell r="F10213" t="str">
            <v>O2222090155</v>
          </cell>
          <cell r="H10213">
            <v>163.03</v>
          </cell>
        </row>
        <row r="10214">
          <cell r="B10214">
            <v>132021919</v>
          </cell>
          <cell r="D10214" t="str">
            <v>582203</v>
          </cell>
          <cell r="F10214" t="str">
            <v>O2222090703</v>
          </cell>
          <cell r="H10214">
            <v>59.97</v>
          </cell>
        </row>
        <row r="10215">
          <cell r="B10215">
            <v>132021919</v>
          </cell>
          <cell r="D10215" t="str">
            <v>582203</v>
          </cell>
          <cell r="F10215" t="str">
            <v>O2222090704</v>
          </cell>
          <cell r="H10215">
            <v>248.05</v>
          </cell>
        </row>
        <row r="10216">
          <cell r="B10216">
            <v>132021919</v>
          </cell>
          <cell r="D10216" t="str">
            <v>582203</v>
          </cell>
          <cell r="F10216" t="str">
            <v>O2222107008</v>
          </cell>
          <cell r="H10216">
            <v>2343.9899999999998</v>
          </cell>
        </row>
        <row r="10217">
          <cell r="B10217">
            <v>132021919</v>
          </cell>
          <cell r="D10217" t="str">
            <v>582203</v>
          </cell>
          <cell r="F10217" t="str">
            <v>O2222107009</v>
          </cell>
          <cell r="H10217">
            <v>471.8</v>
          </cell>
        </row>
        <row r="10218">
          <cell r="B10218">
            <v>132021919</v>
          </cell>
          <cell r="D10218" t="str">
            <v>582203</v>
          </cell>
          <cell r="F10218" t="str">
            <v>O2222107123</v>
          </cell>
          <cell r="H10218">
            <v>124.9</v>
          </cell>
        </row>
        <row r="10219">
          <cell r="B10219">
            <v>132021919</v>
          </cell>
          <cell r="D10219" t="str">
            <v>582203</v>
          </cell>
          <cell r="F10219" t="str">
            <v>O2222107129</v>
          </cell>
          <cell r="H10219">
            <v>191.08</v>
          </cell>
        </row>
        <row r="10220">
          <cell r="B10220">
            <v>132021919</v>
          </cell>
          <cell r="D10220" t="str">
            <v>582203</v>
          </cell>
          <cell r="F10220" t="str">
            <v>O2222107133</v>
          </cell>
          <cell r="H10220">
            <v>2781.71</v>
          </cell>
        </row>
        <row r="10221">
          <cell r="B10221">
            <v>132021919</v>
          </cell>
          <cell r="D10221" t="str">
            <v>582203</v>
          </cell>
          <cell r="F10221" t="str">
            <v>O2222107135</v>
          </cell>
          <cell r="H10221">
            <v>412.29</v>
          </cell>
        </row>
        <row r="10222">
          <cell r="B10222">
            <v>132021919</v>
          </cell>
          <cell r="D10222" t="str">
            <v>582203</v>
          </cell>
          <cell r="F10222" t="str">
            <v>O2222107136</v>
          </cell>
          <cell r="H10222">
            <v>42.67</v>
          </cell>
        </row>
        <row r="10223">
          <cell r="B10223">
            <v>132021919</v>
          </cell>
          <cell r="D10223" t="str">
            <v>582203</v>
          </cell>
          <cell r="F10223" t="str">
            <v>O2222107143</v>
          </cell>
          <cell r="H10223">
            <v>44.48</v>
          </cell>
        </row>
        <row r="10224">
          <cell r="B10224">
            <v>132021919</v>
          </cell>
          <cell r="D10224" t="str">
            <v>582203</v>
          </cell>
          <cell r="F10224" t="str">
            <v>O2222115113</v>
          </cell>
          <cell r="H10224">
            <v>558.52</v>
          </cell>
        </row>
        <row r="10225">
          <cell r="B10225">
            <v>132021919</v>
          </cell>
          <cell r="D10225" t="str">
            <v>582203</v>
          </cell>
          <cell r="F10225" t="str">
            <v>O2222115117</v>
          </cell>
          <cell r="H10225">
            <v>1475.01</v>
          </cell>
        </row>
        <row r="10226">
          <cell r="B10226">
            <v>132021919</v>
          </cell>
          <cell r="D10226" t="str">
            <v>582203</v>
          </cell>
          <cell r="F10226" t="str">
            <v>O2222115118</v>
          </cell>
          <cell r="H10226">
            <v>10976.65</v>
          </cell>
        </row>
        <row r="10227">
          <cell r="B10227">
            <v>132021919</v>
          </cell>
          <cell r="D10227" t="str">
            <v>582203</v>
          </cell>
          <cell r="F10227" t="str">
            <v>O2222115134</v>
          </cell>
          <cell r="H10227">
            <v>2710.47</v>
          </cell>
        </row>
        <row r="10228">
          <cell r="B10228">
            <v>132021919</v>
          </cell>
          <cell r="D10228" t="str">
            <v>582203</v>
          </cell>
          <cell r="F10228" t="str">
            <v>O2222115200</v>
          </cell>
          <cell r="H10228">
            <v>86.43</v>
          </cell>
        </row>
        <row r="10229">
          <cell r="B10229">
            <v>132021919</v>
          </cell>
          <cell r="D10229" t="str">
            <v>582203</v>
          </cell>
          <cell r="F10229" t="str">
            <v>O2222123005</v>
          </cell>
          <cell r="H10229">
            <v>20289.59</v>
          </cell>
        </row>
        <row r="10230">
          <cell r="B10230">
            <v>132021919</v>
          </cell>
          <cell r="D10230" t="str">
            <v>582203</v>
          </cell>
          <cell r="F10230" t="str">
            <v>O2222123118</v>
          </cell>
          <cell r="H10230">
            <v>264.14999999999998</v>
          </cell>
        </row>
        <row r="10231">
          <cell r="B10231">
            <v>132021919</v>
          </cell>
          <cell r="D10231" t="str">
            <v>582203</v>
          </cell>
          <cell r="F10231" t="str">
            <v>O2222123121</v>
          </cell>
          <cell r="H10231">
            <v>722.37</v>
          </cell>
        </row>
        <row r="10232">
          <cell r="B10232">
            <v>132021919</v>
          </cell>
          <cell r="D10232" t="str">
            <v>582203</v>
          </cell>
          <cell r="F10232" t="str">
            <v>O2222123122</v>
          </cell>
          <cell r="H10232">
            <v>85.87</v>
          </cell>
        </row>
        <row r="10233">
          <cell r="B10233">
            <v>132021919</v>
          </cell>
          <cell r="D10233" t="str">
            <v>582203</v>
          </cell>
          <cell r="F10233" t="str">
            <v>O2222123124</v>
          </cell>
          <cell r="H10233">
            <v>1243.17</v>
          </cell>
        </row>
        <row r="10234">
          <cell r="B10234">
            <v>132021919</v>
          </cell>
          <cell r="D10234" t="str">
            <v>582203</v>
          </cell>
          <cell r="F10234" t="str">
            <v>O2222157005</v>
          </cell>
          <cell r="H10234">
            <v>10108.98</v>
          </cell>
        </row>
        <row r="10235">
          <cell r="B10235">
            <v>132021919</v>
          </cell>
          <cell r="D10235" t="str">
            <v>582203</v>
          </cell>
          <cell r="F10235" t="str">
            <v>O2222157104</v>
          </cell>
          <cell r="H10235">
            <v>1307.49</v>
          </cell>
        </row>
        <row r="10236">
          <cell r="B10236">
            <v>132021919</v>
          </cell>
          <cell r="D10236" t="str">
            <v>582203</v>
          </cell>
          <cell r="F10236" t="str">
            <v>O2222157105</v>
          </cell>
          <cell r="H10236">
            <v>87.52</v>
          </cell>
        </row>
        <row r="10237">
          <cell r="B10237">
            <v>132021919</v>
          </cell>
          <cell r="D10237" t="str">
            <v>582203</v>
          </cell>
          <cell r="F10237" t="str">
            <v>O2222157106</v>
          </cell>
          <cell r="H10237">
            <v>247.31</v>
          </cell>
        </row>
        <row r="10238">
          <cell r="B10238">
            <v>132021919</v>
          </cell>
          <cell r="D10238" t="str">
            <v>582203</v>
          </cell>
          <cell r="F10238" t="str">
            <v>O2222157107</v>
          </cell>
          <cell r="H10238">
            <v>35.340000000000003</v>
          </cell>
        </row>
        <row r="10239">
          <cell r="B10239">
            <v>132021919</v>
          </cell>
          <cell r="D10239" t="str">
            <v>582203</v>
          </cell>
          <cell r="F10239" t="str">
            <v>O2222157108</v>
          </cell>
          <cell r="H10239">
            <v>536.9</v>
          </cell>
        </row>
        <row r="10240">
          <cell r="B10240">
            <v>132021919</v>
          </cell>
          <cell r="D10240" t="str">
            <v>582203</v>
          </cell>
          <cell r="F10240" t="str">
            <v>O2222157110</v>
          </cell>
          <cell r="H10240">
            <v>44.47</v>
          </cell>
        </row>
        <row r="10241">
          <cell r="B10241">
            <v>132021919</v>
          </cell>
          <cell r="D10241" t="str">
            <v>582203</v>
          </cell>
          <cell r="F10241" t="str">
            <v>O2222165001</v>
          </cell>
          <cell r="H10241">
            <v>4316.42</v>
          </cell>
        </row>
        <row r="10242">
          <cell r="B10242">
            <v>132021919</v>
          </cell>
          <cell r="D10242" t="str">
            <v>582203</v>
          </cell>
          <cell r="F10242" t="str">
            <v>O2222165102</v>
          </cell>
          <cell r="H10242">
            <v>345.41</v>
          </cell>
        </row>
        <row r="10243">
          <cell r="B10243">
            <v>132021919</v>
          </cell>
          <cell r="D10243" t="str">
            <v>582203</v>
          </cell>
          <cell r="F10243" t="str">
            <v>O2222173001</v>
          </cell>
          <cell r="H10243">
            <v>10939.21</v>
          </cell>
        </row>
        <row r="10244">
          <cell r="B10244">
            <v>132021919</v>
          </cell>
          <cell r="D10244" t="str">
            <v>582203</v>
          </cell>
          <cell r="F10244" t="str">
            <v>O2222173002</v>
          </cell>
          <cell r="H10244">
            <v>922.16</v>
          </cell>
        </row>
        <row r="10245">
          <cell r="B10245">
            <v>132021919</v>
          </cell>
          <cell r="D10245" t="str">
            <v>582203</v>
          </cell>
          <cell r="F10245" t="str">
            <v>O2222173003</v>
          </cell>
          <cell r="H10245">
            <v>54661.22</v>
          </cell>
        </row>
        <row r="10246">
          <cell r="B10246">
            <v>132021919</v>
          </cell>
          <cell r="D10246" t="str">
            <v>582203</v>
          </cell>
          <cell r="F10246" t="str">
            <v>O2222173004</v>
          </cell>
          <cell r="H10246">
            <v>1470.14</v>
          </cell>
        </row>
        <row r="10247">
          <cell r="B10247">
            <v>132021919</v>
          </cell>
          <cell r="D10247" t="str">
            <v>582203</v>
          </cell>
          <cell r="F10247" t="str">
            <v>O2222173005</v>
          </cell>
          <cell r="H10247">
            <v>9354.36</v>
          </cell>
        </row>
        <row r="10248">
          <cell r="B10248">
            <v>132021919</v>
          </cell>
          <cell r="D10248" t="str">
            <v>582203</v>
          </cell>
          <cell r="F10248" t="str">
            <v>O2222173007</v>
          </cell>
          <cell r="H10248">
            <v>20537.560000000001</v>
          </cell>
        </row>
        <row r="10249">
          <cell r="B10249">
            <v>132021919</v>
          </cell>
          <cell r="D10249" t="str">
            <v>582203</v>
          </cell>
          <cell r="F10249" t="str">
            <v>O2222173101</v>
          </cell>
          <cell r="H10249">
            <v>605.11</v>
          </cell>
        </row>
        <row r="10250">
          <cell r="B10250">
            <v>132021919</v>
          </cell>
          <cell r="D10250" t="str">
            <v>582203</v>
          </cell>
          <cell r="F10250" t="str">
            <v>O2222173102</v>
          </cell>
          <cell r="H10250">
            <v>745.04</v>
          </cell>
        </row>
        <row r="10251">
          <cell r="B10251">
            <v>132021919</v>
          </cell>
          <cell r="D10251" t="str">
            <v>582203</v>
          </cell>
          <cell r="F10251" t="str">
            <v>O2222181001</v>
          </cell>
          <cell r="H10251">
            <v>3029.87</v>
          </cell>
        </row>
        <row r="10252">
          <cell r="B10252">
            <v>132021919</v>
          </cell>
          <cell r="D10252" t="str">
            <v>582203</v>
          </cell>
          <cell r="F10252" t="str">
            <v>O2222181003</v>
          </cell>
          <cell r="H10252">
            <v>501.11</v>
          </cell>
        </row>
        <row r="10253">
          <cell r="B10253">
            <v>132021919</v>
          </cell>
          <cell r="D10253" t="str">
            <v>582203</v>
          </cell>
          <cell r="F10253" t="str">
            <v>O2222181004</v>
          </cell>
          <cell r="H10253">
            <v>70409.53</v>
          </cell>
        </row>
        <row r="10254">
          <cell r="B10254">
            <v>132021919</v>
          </cell>
          <cell r="D10254" t="str">
            <v>582203</v>
          </cell>
          <cell r="F10254" t="str">
            <v>O2222181005</v>
          </cell>
          <cell r="H10254">
            <v>15270.82</v>
          </cell>
        </row>
        <row r="10255">
          <cell r="B10255">
            <v>132021919</v>
          </cell>
          <cell r="D10255" t="str">
            <v>582203</v>
          </cell>
          <cell r="F10255" t="str">
            <v>O2223014131</v>
          </cell>
          <cell r="H10255">
            <v>1545.51</v>
          </cell>
        </row>
        <row r="10256">
          <cell r="B10256">
            <v>132021919</v>
          </cell>
          <cell r="D10256" t="str">
            <v>582203</v>
          </cell>
          <cell r="F10256" t="str">
            <v>O2223014132</v>
          </cell>
          <cell r="H10256">
            <v>336.57</v>
          </cell>
        </row>
        <row r="10257">
          <cell r="B10257">
            <v>132021919</v>
          </cell>
          <cell r="D10257" t="str">
            <v>582203</v>
          </cell>
          <cell r="F10257" t="str">
            <v>O2223014134</v>
          </cell>
          <cell r="H10257">
            <v>167.92</v>
          </cell>
        </row>
        <row r="10258">
          <cell r="B10258">
            <v>132021919</v>
          </cell>
          <cell r="D10258" t="str">
            <v>582203</v>
          </cell>
          <cell r="F10258" t="str">
            <v>O2223014136</v>
          </cell>
          <cell r="H10258">
            <v>913.66</v>
          </cell>
        </row>
        <row r="10259">
          <cell r="B10259">
            <v>132021919</v>
          </cell>
          <cell r="D10259" t="str">
            <v>582203</v>
          </cell>
          <cell r="F10259" t="str">
            <v>O2223014138</v>
          </cell>
          <cell r="H10259">
            <v>29.18</v>
          </cell>
        </row>
        <row r="10260">
          <cell r="B10260">
            <v>132021919</v>
          </cell>
          <cell r="D10260" t="str">
            <v>582203</v>
          </cell>
          <cell r="F10260" t="str">
            <v>O2223014139</v>
          </cell>
          <cell r="H10260">
            <v>40.15</v>
          </cell>
        </row>
        <row r="10261">
          <cell r="B10261">
            <v>132021919</v>
          </cell>
          <cell r="D10261" t="str">
            <v>582203</v>
          </cell>
          <cell r="F10261" t="str">
            <v>O2223014140</v>
          </cell>
          <cell r="H10261">
            <v>1884.48</v>
          </cell>
        </row>
        <row r="10262">
          <cell r="B10262">
            <v>132021919</v>
          </cell>
          <cell r="D10262" t="str">
            <v>582203</v>
          </cell>
          <cell r="F10262" t="str">
            <v>O2223014142</v>
          </cell>
          <cell r="H10262">
            <v>47.73</v>
          </cell>
        </row>
        <row r="10263">
          <cell r="B10263">
            <v>132021919</v>
          </cell>
          <cell r="D10263" t="str">
            <v>582203</v>
          </cell>
          <cell r="F10263" t="str">
            <v>O2223014144</v>
          </cell>
          <cell r="H10263">
            <v>1153.47</v>
          </cell>
        </row>
        <row r="10264">
          <cell r="B10264">
            <v>132021919</v>
          </cell>
          <cell r="D10264" t="str">
            <v>582203</v>
          </cell>
          <cell r="F10264" t="str">
            <v>O2223014146</v>
          </cell>
          <cell r="H10264">
            <v>3706.16</v>
          </cell>
        </row>
        <row r="10265">
          <cell r="B10265">
            <v>132021919</v>
          </cell>
          <cell r="D10265" t="str">
            <v>582203</v>
          </cell>
          <cell r="F10265" t="str">
            <v>O2223022120</v>
          </cell>
          <cell r="H10265">
            <v>266.23</v>
          </cell>
        </row>
        <row r="10266">
          <cell r="B10266">
            <v>132021919</v>
          </cell>
          <cell r="D10266" t="str">
            <v>582203</v>
          </cell>
          <cell r="F10266" t="str">
            <v>O2223022125</v>
          </cell>
          <cell r="H10266">
            <v>14.78</v>
          </cell>
        </row>
        <row r="10267">
          <cell r="B10267">
            <v>132021919</v>
          </cell>
          <cell r="D10267" t="str">
            <v>582203</v>
          </cell>
          <cell r="F10267" t="str">
            <v>O2223022128</v>
          </cell>
          <cell r="H10267">
            <v>978.69</v>
          </cell>
        </row>
        <row r="10268">
          <cell r="B10268">
            <v>132021919</v>
          </cell>
          <cell r="D10268" t="str">
            <v>582203</v>
          </cell>
          <cell r="F10268" t="str">
            <v>O2223030009</v>
          </cell>
          <cell r="H10268">
            <v>504.82</v>
          </cell>
        </row>
        <row r="10269">
          <cell r="B10269">
            <v>132021919</v>
          </cell>
          <cell r="D10269" t="str">
            <v>582203</v>
          </cell>
          <cell r="F10269" t="str">
            <v>O2223030140</v>
          </cell>
          <cell r="H10269">
            <v>499.53</v>
          </cell>
        </row>
        <row r="10270">
          <cell r="B10270">
            <v>132021919</v>
          </cell>
          <cell r="D10270" t="str">
            <v>582203</v>
          </cell>
          <cell r="F10270" t="str">
            <v>O2223030157</v>
          </cell>
          <cell r="H10270">
            <v>119.17</v>
          </cell>
        </row>
        <row r="10271">
          <cell r="B10271">
            <v>132021919</v>
          </cell>
          <cell r="D10271" t="str">
            <v>582203</v>
          </cell>
          <cell r="F10271" t="str">
            <v>O2223030159</v>
          </cell>
          <cell r="H10271">
            <v>3391.72</v>
          </cell>
        </row>
        <row r="10272">
          <cell r="B10272">
            <v>132021919</v>
          </cell>
          <cell r="D10272" t="str">
            <v>582203</v>
          </cell>
          <cell r="F10272" t="str">
            <v>O2223030162</v>
          </cell>
          <cell r="H10272">
            <v>385.8</v>
          </cell>
        </row>
        <row r="10273">
          <cell r="B10273">
            <v>132021919</v>
          </cell>
          <cell r="D10273" t="str">
            <v>582203</v>
          </cell>
          <cell r="F10273" t="str">
            <v>O2223030164</v>
          </cell>
          <cell r="H10273">
            <v>3250.12</v>
          </cell>
        </row>
        <row r="10274">
          <cell r="B10274">
            <v>132021919</v>
          </cell>
          <cell r="D10274" t="str">
            <v>582203</v>
          </cell>
          <cell r="F10274" t="str">
            <v>O2223030174</v>
          </cell>
          <cell r="H10274">
            <v>17.14</v>
          </cell>
        </row>
        <row r="10275">
          <cell r="B10275">
            <v>132021919</v>
          </cell>
          <cell r="D10275" t="str">
            <v>582203</v>
          </cell>
          <cell r="F10275" t="str">
            <v>O2223030178</v>
          </cell>
          <cell r="H10275">
            <v>795.87</v>
          </cell>
        </row>
        <row r="10276">
          <cell r="B10276">
            <v>132021919</v>
          </cell>
          <cell r="D10276" t="str">
            <v>582203</v>
          </cell>
          <cell r="F10276" t="str">
            <v>O2223030180</v>
          </cell>
          <cell r="H10276">
            <v>92.26</v>
          </cell>
        </row>
        <row r="10277">
          <cell r="B10277">
            <v>132021919</v>
          </cell>
          <cell r="D10277" t="str">
            <v>582203</v>
          </cell>
          <cell r="F10277" t="str">
            <v>O2223030181</v>
          </cell>
          <cell r="H10277">
            <v>18.64</v>
          </cell>
        </row>
        <row r="10278">
          <cell r="B10278">
            <v>132021919</v>
          </cell>
          <cell r="D10278" t="str">
            <v>582203</v>
          </cell>
          <cell r="F10278" t="str">
            <v>O2223030183</v>
          </cell>
          <cell r="H10278">
            <v>27888.54</v>
          </cell>
        </row>
        <row r="10279">
          <cell r="B10279">
            <v>132021919</v>
          </cell>
          <cell r="D10279" t="str">
            <v>582203</v>
          </cell>
          <cell r="F10279" t="str">
            <v>O2223030184</v>
          </cell>
          <cell r="H10279">
            <v>317.39999999999998</v>
          </cell>
        </row>
        <row r="10280">
          <cell r="B10280">
            <v>132021919</v>
          </cell>
          <cell r="D10280" t="str">
            <v>582203</v>
          </cell>
          <cell r="F10280" t="str">
            <v>O2223030185</v>
          </cell>
          <cell r="H10280">
            <v>3162.08</v>
          </cell>
        </row>
        <row r="10281">
          <cell r="B10281">
            <v>132021919</v>
          </cell>
          <cell r="D10281" t="str">
            <v>582203</v>
          </cell>
          <cell r="F10281" t="str">
            <v>O2223030188</v>
          </cell>
          <cell r="H10281">
            <v>18795.939999999999</v>
          </cell>
        </row>
        <row r="10282">
          <cell r="B10282">
            <v>132021919</v>
          </cell>
          <cell r="D10282" t="str">
            <v>582203</v>
          </cell>
          <cell r="F10282" t="str">
            <v>O2223030189</v>
          </cell>
          <cell r="H10282">
            <v>63.52</v>
          </cell>
        </row>
        <row r="10283">
          <cell r="B10283">
            <v>132021919</v>
          </cell>
          <cell r="D10283" t="str">
            <v>582203</v>
          </cell>
          <cell r="F10283" t="str">
            <v>O2223048142</v>
          </cell>
          <cell r="H10283">
            <v>1415.2</v>
          </cell>
        </row>
        <row r="10284">
          <cell r="B10284">
            <v>132021919</v>
          </cell>
          <cell r="D10284" t="str">
            <v>582203</v>
          </cell>
          <cell r="F10284" t="str">
            <v>O2223048146</v>
          </cell>
          <cell r="H10284">
            <v>366.2</v>
          </cell>
        </row>
        <row r="10285">
          <cell r="B10285">
            <v>132021919</v>
          </cell>
          <cell r="D10285" t="str">
            <v>582203</v>
          </cell>
          <cell r="F10285" t="str">
            <v>O2223048147</v>
          </cell>
          <cell r="H10285">
            <v>1293.5</v>
          </cell>
        </row>
        <row r="10286">
          <cell r="B10286">
            <v>132021919</v>
          </cell>
          <cell r="D10286" t="str">
            <v>582203</v>
          </cell>
          <cell r="F10286" t="str">
            <v>O2223048149</v>
          </cell>
          <cell r="H10286">
            <v>900.85</v>
          </cell>
        </row>
        <row r="10287">
          <cell r="B10287">
            <v>132021919</v>
          </cell>
          <cell r="D10287" t="str">
            <v>582203</v>
          </cell>
          <cell r="F10287" t="str">
            <v>O2223048152</v>
          </cell>
          <cell r="H10287">
            <v>151.34</v>
          </cell>
        </row>
        <row r="10288">
          <cell r="B10288">
            <v>132021919</v>
          </cell>
          <cell r="D10288" t="str">
            <v>582203</v>
          </cell>
          <cell r="F10288" t="str">
            <v>O2223048161</v>
          </cell>
          <cell r="H10288">
            <v>885.28</v>
          </cell>
        </row>
        <row r="10289">
          <cell r="B10289">
            <v>132021919</v>
          </cell>
          <cell r="D10289" t="str">
            <v>582203</v>
          </cell>
          <cell r="F10289" t="str">
            <v>O2223048162</v>
          </cell>
          <cell r="H10289">
            <v>0.01</v>
          </cell>
        </row>
        <row r="10290">
          <cell r="B10290">
            <v>132021919</v>
          </cell>
          <cell r="D10290" t="str">
            <v>582203</v>
          </cell>
          <cell r="F10290" t="str">
            <v>O2223048165</v>
          </cell>
          <cell r="H10290">
            <v>567.88</v>
          </cell>
        </row>
        <row r="10291">
          <cell r="B10291">
            <v>132021919</v>
          </cell>
          <cell r="D10291" t="str">
            <v>582203</v>
          </cell>
          <cell r="F10291" t="str">
            <v>O2223048166</v>
          </cell>
          <cell r="H10291">
            <v>1043.22</v>
          </cell>
        </row>
        <row r="10292">
          <cell r="B10292">
            <v>132021919</v>
          </cell>
          <cell r="D10292" t="str">
            <v>582203</v>
          </cell>
          <cell r="F10292" t="str">
            <v>O2223048169</v>
          </cell>
          <cell r="H10292">
            <v>8623.23</v>
          </cell>
        </row>
        <row r="10293">
          <cell r="B10293">
            <v>132021919</v>
          </cell>
          <cell r="D10293" t="str">
            <v>582203</v>
          </cell>
          <cell r="F10293" t="str">
            <v>O2223056113</v>
          </cell>
          <cell r="H10293">
            <v>66.209999999999994</v>
          </cell>
        </row>
        <row r="10294">
          <cell r="B10294">
            <v>132021919</v>
          </cell>
          <cell r="D10294" t="str">
            <v>582203</v>
          </cell>
          <cell r="F10294" t="str">
            <v>O2223056123</v>
          </cell>
          <cell r="H10294">
            <v>595.75</v>
          </cell>
        </row>
        <row r="10295">
          <cell r="B10295">
            <v>132021919</v>
          </cell>
          <cell r="D10295" t="str">
            <v>582203</v>
          </cell>
          <cell r="F10295" t="str">
            <v>O2223056124</v>
          </cell>
          <cell r="H10295">
            <v>3729.26</v>
          </cell>
        </row>
        <row r="10296">
          <cell r="B10296">
            <v>132021919</v>
          </cell>
          <cell r="D10296" t="str">
            <v>582203</v>
          </cell>
          <cell r="F10296" t="str">
            <v>O2223056128</v>
          </cell>
          <cell r="H10296">
            <v>1202.53</v>
          </cell>
        </row>
        <row r="10297">
          <cell r="B10297">
            <v>132021919</v>
          </cell>
          <cell r="D10297" t="str">
            <v>582203</v>
          </cell>
          <cell r="F10297" t="str">
            <v>O2223056131</v>
          </cell>
          <cell r="H10297">
            <v>232.81</v>
          </cell>
        </row>
        <row r="10298">
          <cell r="B10298">
            <v>132021919</v>
          </cell>
          <cell r="D10298" t="str">
            <v>582203</v>
          </cell>
          <cell r="F10298" t="str">
            <v>O2223056139</v>
          </cell>
          <cell r="H10298">
            <v>11.2</v>
          </cell>
        </row>
        <row r="10299">
          <cell r="B10299">
            <v>132021919</v>
          </cell>
          <cell r="D10299" t="str">
            <v>582203</v>
          </cell>
          <cell r="F10299" t="str">
            <v>O2223056142</v>
          </cell>
          <cell r="H10299">
            <v>46.04</v>
          </cell>
        </row>
        <row r="10300">
          <cell r="B10300">
            <v>132021919</v>
          </cell>
          <cell r="D10300" t="str">
            <v>582203</v>
          </cell>
          <cell r="F10300" t="str">
            <v>O2223064120</v>
          </cell>
          <cell r="H10300">
            <v>312.66000000000003</v>
          </cell>
        </row>
        <row r="10301">
          <cell r="B10301">
            <v>132021919</v>
          </cell>
          <cell r="D10301" t="str">
            <v>582203</v>
          </cell>
          <cell r="F10301" t="str">
            <v>O2223064129</v>
          </cell>
          <cell r="H10301">
            <v>171.15</v>
          </cell>
        </row>
        <row r="10302">
          <cell r="B10302">
            <v>132021919</v>
          </cell>
          <cell r="D10302" t="str">
            <v>582203</v>
          </cell>
          <cell r="F10302" t="str">
            <v>O2223064200</v>
          </cell>
          <cell r="H10302">
            <v>284.38</v>
          </cell>
        </row>
        <row r="10303">
          <cell r="B10303">
            <v>132021919</v>
          </cell>
          <cell r="D10303" t="str">
            <v>582203</v>
          </cell>
          <cell r="F10303" t="str">
            <v>O2223072118</v>
          </cell>
          <cell r="H10303">
            <v>567.49</v>
          </cell>
        </row>
        <row r="10304">
          <cell r="B10304">
            <v>132021919</v>
          </cell>
          <cell r="D10304" t="str">
            <v>582203</v>
          </cell>
          <cell r="F10304" t="str">
            <v>O2223072123</v>
          </cell>
          <cell r="H10304">
            <v>822.7</v>
          </cell>
        </row>
        <row r="10305">
          <cell r="B10305">
            <v>132021919</v>
          </cell>
          <cell r="D10305" t="str">
            <v>582203</v>
          </cell>
          <cell r="F10305" t="str">
            <v>O2223072131</v>
          </cell>
          <cell r="H10305">
            <v>450.59</v>
          </cell>
        </row>
        <row r="10306">
          <cell r="B10306">
            <v>132021919</v>
          </cell>
          <cell r="D10306" t="str">
            <v>582203</v>
          </cell>
          <cell r="F10306" t="str">
            <v>O2223072135</v>
          </cell>
          <cell r="H10306">
            <v>1085.02</v>
          </cell>
        </row>
        <row r="10307">
          <cell r="B10307">
            <v>132021919</v>
          </cell>
          <cell r="D10307" t="str">
            <v>582203</v>
          </cell>
          <cell r="F10307" t="str">
            <v>O2224012115</v>
          </cell>
          <cell r="H10307">
            <v>2151.61</v>
          </cell>
        </row>
        <row r="10308">
          <cell r="B10308">
            <v>132021919</v>
          </cell>
          <cell r="D10308" t="str">
            <v>582203</v>
          </cell>
          <cell r="F10308" t="str">
            <v>O2224012128</v>
          </cell>
          <cell r="H10308">
            <v>156.01</v>
          </cell>
        </row>
        <row r="10309">
          <cell r="B10309">
            <v>132021919</v>
          </cell>
          <cell r="D10309" t="str">
            <v>582203</v>
          </cell>
          <cell r="F10309" t="str">
            <v>O2224012134</v>
          </cell>
          <cell r="H10309">
            <v>603.76</v>
          </cell>
        </row>
        <row r="10310">
          <cell r="B10310">
            <v>132021919</v>
          </cell>
          <cell r="D10310" t="str">
            <v>582203</v>
          </cell>
          <cell r="F10310" t="str">
            <v>O2224012135</v>
          </cell>
          <cell r="H10310">
            <v>116.7</v>
          </cell>
        </row>
        <row r="10311">
          <cell r="B10311">
            <v>132021919</v>
          </cell>
          <cell r="D10311" t="str">
            <v>582203</v>
          </cell>
          <cell r="F10311" t="str">
            <v>O2224020120</v>
          </cell>
          <cell r="H10311">
            <v>2482.0500000000002</v>
          </cell>
        </row>
        <row r="10312">
          <cell r="B10312">
            <v>132021919</v>
          </cell>
          <cell r="D10312" t="str">
            <v>582203</v>
          </cell>
          <cell r="F10312" t="str">
            <v>O2224038004</v>
          </cell>
          <cell r="H10312">
            <v>3330.74</v>
          </cell>
        </row>
        <row r="10313">
          <cell r="B10313">
            <v>132021919</v>
          </cell>
          <cell r="D10313" t="str">
            <v>582203</v>
          </cell>
          <cell r="F10313" t="str">
            <v>O2224038129</v>
          </cell>
          <cell r="H10313">
            <v>742.96</v>
          </cell>
        </row>
        <row r="10314">
          <cell r="B10314">
            <v>132021919</v>
          </cell>
          <cell r="D10314" t="str">
            <v>582203</v>
          </cell>
          <cell r="F10314" t="str">
            <v>O2224038133</v>
          </cell>
          <cell r="H10314">
            <v>284.68</v>
          </cell>
        </row>
        <row r="10315">
          <cell r="B10315">
            <v>132021919</v>
          </cell>
          <cell r="D10315" t="str">
            <v>582203</v>
          </cell>
          <cell r="F10315" t="str">
            <v>O2224038134</v>
          </cell>
          <cell r="H10315">
            <v>689.56</v>
          </cell>
        </row>
        <row r="10316">
          <cell r="B10316">
            <v>132021919</v>
          </cell>
          <cell r="D10316" t="str">
            <v>582203</v>
          </cell>
          <cell r="F10316" t="str">
            <v>O2224038135</v>
          </cell>
          <cell r="H10316">
            <v>1901.25</v>
          </cell>
        </row>
        <row r="10317">
          <cell r="B10317">
            <v>132021919</v>
          </cell>
          <cell r="D10317" t="str">
            <v>582203</v>
          </cell>
          <cell r="F10317" t="str">
            <v>O2224038145</v>
          </cell>
          <cell r="H10317">
            <v>51.19</v>
          </cell>
        </row>
        <row r="10318">
          <cell r="B10318">
            <v>132021919</v>
          </cell>
          <cell r="D10318" t="str">
            <v>582203</v>
          </cell>
          <cell r="F10318" t="str">
            <v>O2224046004</v>
          </cell>
          <cell r="H10318">
            <v>886.07</v>
          </cell>
        </row>
        <row r="10319">
          <cell r="B10319">
            <v>132021919</v>
          </cell>
          <cell r="D10319" t="str">
            <v>582203</v>
          </cell>
          <cell r="F10319" t="str">
            <v>O2224046115</v>
          </cell>
          <cell r="H10319">
            <v>74.67</v>
          </cell>
        </row>
        <row r="10320">
          <cell r="B10320">
            <v>132021919</v>
          </cell>
          <cell r="D10320" t="str">
            <v>582203</v>
          </cell>
          <cell r="F10320" t="str">
            <v>O2224046117</v>
          </cell>
          <cell r="H10320">
            <v>281.95999999999998</v>
          </cell>
        </row>
        <row r="10321">
          <cell r="B10321">
            <v>132021919</v>
          </cell>
          <cell r="D10321" t="str">
            <v>582203</v>
          </cell>
          <cell r="F10321" t="str">
            <v>O2228014001</v>
          </cell>
          <cell r="H10321">
            <v>903.59</v>
          </cell>
        </row>
        <row r="10322">
          <cell r="B10322">
            <v>132021919</v>
          </cell>
          <cell r="D10322" t="str">
            <v>582203</v>
          </cell>
          <cell r="F10322" t="str">
            <v>O2228014002</v>
          </cell>
          <cell r="H10322">
            <v>206.42</v>
          </cell>
        </row>
        <row r="10323">
          <cell r="B10323">
            <v>132021919</v>
          </cell>
          <cell r="D10323" t="str">
            <v>582203</v>
          </cell>
          <cell r="F10323" t="str">
            <v>O2251015019</v>
          </cell>
          <cell r="H10323">
            <v>253.39</v>
          </cell>
        </row>
        <row r="10324">
          <cell r="B10324">
            <v>132021919</v>
          </cell>
          <cell r="D10324" t="str">
            <v>582203</v>
          </cell>
          <cell r="F10324" t="str">
            <v>O2251015021</v>
          </cell>
          <cell r="H10324">
            <v>124.09</v>
          </cell>
        </row>
        <row r="10325">
          <cell r="B10325">
            <v>132021919</v>
          </cell>
          <cell r="D10325" t="str">
            <v>582203</v>
          </cell>
          <cell r="F10325" t="str">
            <v>O2251015022</v>
          </cell>
          <cell r="H10325">
            <v>564.51</v>
          </cell>
        </row>
        <row r="10326">
          <cell r="B10326">
            <v>132021919</v>
          </cell>
          <cell r="D10326" t="str">
            <v>582203</v>
          </cell>
          <cell r="F10326" t="str">
            <v>O2251023003</v>
          </cell>
          <cell r="H10326">
            <v>842.42</v>
          </cell>
        </row>
        <row r="10327">
          <cell r="B10327">
            <v>132021919</v>
          </cell>
          <cell r="D10327" t="str">
            <v>582203</v>
          </cell>
          <cell r="F10327" t="str">
            <v>O2251023101</v>
          </cell>
          <cell r="H10327">
            <v>133.22</v>
          </cell>
        </row>
        <row r="10328">
          <cell r="B10328">
            <v>132021919</v>
          </cell>
          <cell r="D10328" t="str">
            <v>582203</v>
          </cell>
          <cell r="F10328" t="str">
            <v>O2251031001</v>
          </cell>
          <cell r="H10328">
            <v>34.25</v>
          </cell>
        </row>
        <row r="10329">
          <cell r="B10329">
            <v>132021919</v>
          </cell>
          <cell r="D10329" t="str">
            <v>582203</v>
          </cell>
          <cell r="F10329" t="str">
            <v>O2251049101</v>
          </cell>
          <cell r="H10329">
            <v>109.94</v>
          </cell>
        </row>
        <row r="10330">
          <cell r="B10330">
            <v>132021919</v>
          </cell>
          <cell r="D10330" t="str">
            <v>582203</v>
          </cell>
          <cell r="F10330" t="str">
            <v>O2251057001</v>
          </cell>
          <cell r="H10330">
            <v>4875.59</v>
          </cell>
        </row>
        <row r="10331">
          <cell r="B10331">
            <v>132021919</v>
          </cell>
          <cell r="D10331" t="str">
            <v>582203</v>
          </cell>
          <cell r="F10331" t="str">
            <v>O2251065001</v>
          </cell>
          <cell r="H10331">
            <v>207.04</v>
          </cell>
        </row>
        <row r="10332">
          <cell r="B10332">
            <v>132021919</v>
          </cell>
          <cell r="D10332" t="str">
            <v>582203</v>
          </cell>
          <cell r="F10332" t="str">
            <v>O2252013018</v>
          </cell>
          <cell r="H10332">
            <v>121.18</v>
          </cell>
        </row>
        <row r="10333">
          <cell r="B10333">
            <v>132021919</v>
          </cell>
          <cell r="D10333" t="str">
            <v>582203</v>
          </cell>
          <cell r="F10333" t="str">
            <v>O2252013026</v>
          </cell>
          <cell r="H10333">
            <v>25292.51</v>
          </cell>
        </row>
        <row r="10334">
          <cell r="B10334">
            <v>132021919</v>
          </cell>
          <cell r="D10334" t="str">
            <v>582203</v>
          </cell>
          <cell r="F10334" t="str">
            <v>O2252013030</v>
          </cell>
          <cell r="H10334">
            <v>79.94</v>
          </cell>
        </row>
        <row r="10335">
          <cell r="B10335">
            <v>132021919</v>
          </cell>
          <cell r="D10335" t="str">
            <v>582203</v>
          </cell>
          <cell r="F10335" t="str">
            <v>O2252013031</v>
          </cell>
          <cell r="H10335">
            <v>157.16</v>
          </cell>
        </row>
        <row r="10336">
          <cell r="B10336">
            <v>132021919</v>
          </cell>
          <cell r="D10336" t="str">
            <v>582203</v>
          </cell>
          <cell r="F10336" t="str">
            <v>O2253011058</v>
          </cell>
          <cell r="H10336">
            <v>641.23</v>
          </cell>
        </row>
        <row r="10337">
          <cell r="B10337">
            <v>132021919</v>
          </cell>
          <cell r="D10337" t="str">
            <v>582203</v>
          </cell>
          <cell r="F10337" t="str">
            <v>O2254019030</v>
          </cell>
          <cell r="H10337">
            <v>44</v>
          </cell>
        </row>
        <row r="10338">
          <cell r="B10338">
            <v>132021919</v>
          </cell>
          <cell r="D10338" t="str">
            <v>582203</v>
          </cell>
          <cell r="F10338" t="str">
            <v>O2259019017</v>
          </cell>
          <cell r="H10338">
            <v>115.48</v>
          </cell>
        </row>
        <row r="10339">
          <cell r="B10339">
            <v>132021919</v>
          </cell>
          <cell r="D10339" t="str">
            <v>582203</v>
          </cell>
          <cell r="F10339" t="str">
            <v>O2259019020</v>
          </cell>
          <cell r="H10339">
            <v>193.39</v>
          </cell>
        </row>
        <row r="10340">
          <cell r="B10340">
            <v>132021919</v>
          </cell>
          <cell r="D10340" t="str">
            <v>582203</v>
          </cell>
          <cell r="F10340" t="str">
            <v>O2299031909</v>
          </cell>
          <cell r="H10340">
            <v>122.96</v>
          </cell>
        </row>
        <row r="10341">
          <cell r="B10341">
            <v>132021919</v>
          </cell>
          <cell r="D10341" t="str">
            <v>582203</v>
          </cell>
          <cell r="F10341" t="str">
            <v>O2669010009</v>
          </cell>
          <cell r="H10341">
            <v>229.98</v>
          </cell>
        </row>
        <row r="10342">
          <cell r="B10342">
            <v>132021919</v>
          </cell>
          <cell r="D10342" t="str">
            <v>582203</v>
          </cell>
          <cell r="F10342" t="str">
            <v>O2679019004</v>
          </cell>
          <cell r="H10342">
            <v>124.03</v>
          </cell>
        </row>
        <row r="10343">
          <cell r="B10343">
            <v>132021919</v>
          </cell>
          <cell r="D10343" t="str">
            <v>582203</v>
          </cell>
          <cell r="F10343" t="str">
            <v>O2679019011</v>
          </cell>
          <cell r="H10343">
            <v>15.72</v>
          </cell>
        </row>
        <row r="10344">
          <cell r="B10344">
            <v>132021919</v>
          </cell>
          <cell r="D10344" t="str">
            <v>582203</v>
          </cell>
          <cell r="F10344" t="str">
            <v>O2679019012</v>
          </cell>
          <cell r="H10344">
            <v>796.15</v>
          </cell>
        </row>
        <row r="10345">
          <cell r="B10345">
            <v>132021919</v>
          </cell>
          <cell r="D10345" t="str">
            <v>582203</v>
          </cell>
          <cell r="F10345" t="str">
            <v>O2699041001</v>
          </cell>
          <cell r="H10345">
            <v>36.340000000000003</v>
          </cell>
        </row>
        <row r="10346">
          <cell r="B10346">
            <v>132021919</v>
          </cell>
          <cell r="D10346" t="str">
            <v>582203</v>
          </cell>
          <cell r="F10346" t="str">
            <v>O2911049007</v>
          </cell>
          <cell r="H10346">
            <v>2962.91</v>
          </cell>
        </row>
        <row r="10347">
          <cell r="B10347">
            <v>132021919</v>
          </cell>
          <cell r="D10347" t="str">
            <v>582203</v>
          </cell>
          <cell r="F10347" t="str">
            <v>O2912013034</v>
          </cell>
          <cell r="H10347">
            <v>726.56</v>
          </cell>
        </row>
        <row r="10348">
          <cell r="B10348">
            <v>132021919</v>
          </cell>
          <cell r="D10348" t="str">
            <v>582203</v>
          </cell>
          <cell r="F10348" t="str">
            <v>O2912013044</v>
          </cell>
          <cell r="H10348">
            <v>819.22</v>
          </cell>
        </row>
        <row r="10349">
          <cell r="B10349">
            <v>132021919</v>
          </cell>
          <cell r="D10349" t="str">
            <v>582203</v>
          </cell>
          <cell r="F10349" t="str">
            <v>O2912013052</v>
          </cell>
          <cell r="H10349">
            <v>2137.06</v>
          </cell>
        </row>
        <row r="10350">
          <cell r="B10350">
            <v>132021919</v>
          </cell>
          <cell r="D10350" t="str">
            <v>582203</v>
          </cell>
          <cell r="F10350" t="str">
            <v>O2912013055</v>
          </cell>
          <cell r="H10350">
            <v>170.45</v>
          </cell>
        </row>
        <row r="10351">
          <cell r="B10351">
            <v>132021919</v>
          </cell>
          <cell r="D10351" t="str">
            <v>582204</v>
          </cell>
          <cell r="F10351" t="str">
            <v>O2211027004</v>
          </cell>
          <cell r="H10351">
            <v>275.08999999999997</v>
          </cell>
        </row>
        <row r="10352">
          <cell r="B10352">
            <v>132021919</v>
          </cell>
          <cell r="D10352" t="str">
            <v>582204</v>
          </cell>
          <cell r="F10352" t="str">
            <v>O2211069001</v>
          </cell>
          <cell r="H10352">
            <v>1694.03</v>
          </cell>
        </row>
        <row r="10353">
          <cell r="B10353">
            <v>132021919</v>
          </cell>
          <cell r="D10353" t="str">
            <v>582204</v>
          </cell>
          <cell r="F10353" t="str">
            <v>O2211085001</v>
          </cell>
          <cell r="H10353">
            <v>68.31</v>
          </cell>
        </row>
        <row r="10354">
          <cell r="B10354">
            <v>132021919</v>
          </cell>
          <cell r="D10354" t="str">
            <v>582204</v>
          </cell>
          <cell r="F10354" t="str">
            <v>O2211100001</v>
          </cell>
          <cell r="H10354">
            <v>18219.63</v>
          </cell>
        </row>
        <row r="10355">
          <cell r="B10355">
            <v>132021919</v>
          </cell>
          <cell r="D10355" t="str">
            <v>582204</v>
          </cell>
          <cell r="F10355" t="str">
            <v>O2211118001</v>
          </cell>
          <cell r="H10355">
            <v>77726.679999999993</v>
          </cell>
        </row>
        <row r="10356">
          <cell r="B10356">
            <v>132021919</v>
          </cell>
          <cell r="D10356" t="str">
            <v>582204</v>
          </cell>
          <cell r="F10356" t="str">
            <v>O2211126001</v>
          </cell>
          <cell r="H10356">
            <v>14163.69</v>
          </cell>
        </row>
        <row r="10357">
          <cell r="B10357">
            <v>132021919</v>
          </cell>
          <cell r="D10357" t="str">
            <v>582204</v>
          </cell>
          <cell r="F10357" t="str">
            <v>O2212017005</v>
          </cell>
          <cell r="H10357">
            <v>15117.59</v>
          </cell>
        </row>
        <row r="10358">
          <cell r="B10358">
            <v>132021919</v>
          </cell>
          <cell r="D10358" t="str">
            <v>582204</v>
          </cell>
          <cell r="F10358" t="str">
            <v>O2212017006</v>
          </cell>
          <cell r="H10358">
            <v>239.48</v>
          </cell>
        </row>
        <row r="10359">
          <cell r="B10359">
            <v>132021919</v>
          </cell>
          <cell r="D10359" t="str">
            <v>582204</v>
          </cell>
          <cell r="F10359" t="str">
            <v>O2212017105</v>
          </cell>
          <cell r="H10359">
            <v>331.32</v>
          </cell>
        </row>
        <row r="10360">
          <cell r="B10360">
            <v>132021919</v>
          </cell>
          <cell r="D10360" t="str">
            <v>582204</v>
          </cell>
          <cell r="F10360" t="str">
            <v>O2212033003</v>
          </cell>
          <cell r="H10360">
            <v>8237.57</v>
          </cell>
        </row>
        <row r="10361">
          <cell r="B10361">
            <v>132021919</v>
          </cell>
          <cell r="D10361" t="str">
            <v>582204</v>
          </cell>
          <cell r="F10361" t="str">
            <v>O2212041002</v>
          </cell>
          <cell r="H10361">
            <v>20.49</v>
          </cell>
        </row>
        <row r="10362">
          <cell r="B10362">
            <v>132021919</v>
          </cell>
          <cell r="D10362" t="str">
            <v>582204</v>
          </cell>
          <cell r="F10362" t="str">
            <v>O2212075101</v>
          </cell>
          <cell r="H10362">
            <v>175.71</v>
          </cell>
        </row>
        <row r="10363">
          <cell r="B10363">
            <v>132021919</v>
          </cell>
          <cell r="D10363" t="str">
            <v>582204</v>
          </cell>
          <cell r="F10363" t="str">
            <v>O2212083002</v>
          </cell>
          <cell r="H10363">
            <v>8.43</v>
          </cell>
        </row>
        <row r="10364">
          <cell r="B10364">
            <v>132021919</v>
          </cell>
          <cell r="D10364" t="str">
            <v>582204</v>
          </cell>
          <cell r="F10364" t="str">
            <v>O2212158001</v>
          </cell>
          <cell r="H10364">
            <v>12.39</v>
          </cell>
        </row>
        <row r="10365">
          <cell r="B10365">
            <v>132021919</v>
          </cell>
          <cell r="D10365" t="str">
            <v>582204</v>
          </cell>
          <cell r="F10365" t="str">
            <v>O2212158200</v>
          </cell>
          <cell r="H10365">
            <v>35.49</v>
          </cell>
        </row>
        <row r="10366">
          <cell r="B10366">
            <v>132021919</v>
          </cell>
          <cell r="D10366" t="str">
            <v>582204</v>
          </cell>
          <cell r="F10366" t="str">
            <v>O2212182001</v>
          </cell>
          <cell r="H10366">
            <v>545.91</v>
          </cell>
        </row>
        <row r="10367">
          <cell r="B10367">
            <v>132021919</v>
          </cell>
          <cell r="D10367" t="str">
            <v>582204</v>
          </cell>
          <cell r="F10367" t="str">
            <v>O2212190001</v>
          </cell>
          <cell r="H10367">
            <v>993.39</v>
          </cell>
        </row>
        <row r="10368">
          <cell r="B10368">
            <v>132021919</v>
          </cell>
          <cell r="D10368" t="str">
            <v>582204</v>
          </cell>
          <cell r="F10368" t="str">
            <v>O2212215001</v>
          </cell>
          <cell r="H10368">
            <v>10881.21</v>
          </cell>
        </row>
        <row r="10369">
          <cell r="B10369">
            <v>132021919</v>
          </cell>
          <cell r="D10369" t="str">
            <v>582204</v>
          </cell>
          <cell r="F10369" t="str">
            <v>O2213049102</v>
          </cell>
          <cell r="H10369">
            <v>16.649999999999999</v>
          </cell>
        </row>
        <row r="10370">
          <cell r="B10370">
            <v>132021919</v>
          </cell>
          <cell r="D10370" t="str">
            <v>582204</v>
          </cell>
          <cell r="F10370" t="str">
            <v>O2213198103</v>
          </cell>
          <cell r="H10370">
            <v>730.6</v>
          </cell>
        </row>
        <row r="10371">
          <cell r="B10371">
            <v>132021919</v>
          </cell>
          <cell r="D10371" t="str">
            <v>582204</v>
          </cell>
          <cell r="F10371" t="str">
            <v>O2214071102</v>
          </cell>
          <cell r="H10371">
            <v>433.96</v>
          </cell>
        </row>
        <row r="10372">
          <cell r="B10372">
            <v>132021919</v>
          </cell>
          <cell r="D10372" t="str">
            <v>582204</v>
          </cell>
          <cell r="F10372" t="str">
            <v>O2214138106</v>
          </cell>
          <cell r="H10372">
            <v>53.11</v>
          </cell>
        </row>
        <row r="10373">
          <cell r="B10373">
            <v>132021919</v>
          </cell>
          <cell r="D10373" t="str">
            <v>582204</v>
          </cell>
          <cell r="F10373" t="str">
            <v>O2214138107</v>
          </cell>
          <cell r="H10373">
            <v>2752.7</v>
          </cell>
        </row>
        <row r="10374">
          <cell r="B10374">
            <v>132021919</v>
          </cell>
          <cell r="D10374" t="str">
            <v>582204</v>
          </cell>
          <cell r="F10374" t="str">
            <v>O2214138108</v>
          </cell>
          <cell r="H10374">
            <v>171.09</v>
          </cell>
        </row>
        <row r="10375">
          <cell r="B10375">
            <v>132021919</v>
          </cell>
          <cell r="D10375" t="str">
            <v>582204</v>
          </cell>
          <cell r="F10375" t="str">
            <v>O2215061001</v>
          </cell>
          <cell r="H10375">
            <v>432.51</v>
          </cell>
        </row>
        <row r="10376">
          <cell r="B10376">
            <v>132021919</v>
          </cell>
          <cell r="D10376" t="str">
            <v>582204</v>
          </cell>
          <cell r="F10376" t="str">
            <v>O2215061200</v>
          </cell>
          <cell r="H10376">
            <v>1060.8699999999999</v>
          </cell>
        </row>
        <row r="10377">
          <cell r="B10377">
            <v>132021919</v>
          </cell>
          <cell r="D10377" t="str">
            <v>582204</v>
          </cell>
          <cell r="F10377" t="str">
            <v>O2216027002</v>
          </cell>
          <cell r="H10377">
            <v>2416.9499999999998</v>
          </cell>
        </row>
        <row r="10378">
          <cell r="B10378">
            <v>132021919</v>
          </cell>
          <cell r="D10378" t="str">
            <v>582204</v>
          </cell>
          <cell r="F10378" t="str">
            <v>O2216027003</v>
          </cell>
          <cell r="H10378">
            <v>518.75</v>
          </cell>
        </row>
        <row r="10379">
          <cell r="B10379">
            <v>132021919</v>
          </cell>
          <cell r="D10379" t="str">
            <v>582204</v>
          </cell>
          <cell r="F10379" t="str">
            <v>O2216035001</v>
          </cell>
          <cell r="H10379">
            <v>16.64</v>
          </cell>
        </row>
        <row r="10380">
          <cell r="B10380">
            <v>132021919</v>
          </cell>
          <cell r="D10380" t="str">
            <v>582204</v>
          </cell>
          <cell r="F10380" t="str">
            <v>O2216043003</v>
          </cell>
          <cell r="H10380">
            <v>615.21</v>
          </cell>
        </row>
        <row r="10381">
          <cell r="B10381">
            <v>132021919</v>
          </cell>
          <cell r="D10381" t="str">
            <v>582204</v>
          </cell>
          <cell r="F10381" t="str">
            <v>O2216043004</v>
          </cell>
          <cell r="H10381">
            <v>284.76</v>
          </cell>
        </row>
        <row r="10382">
          <cell r="B10382">
            <v>132021919</v>
          </cell>
          <cell r="D10382" t="str">
            <v>582204</v>
          </cell>
          <cell r="F10382" t="str">
            <v>O2218015001</v>
          </cell>
          <cell r="H10382">
            <v>180.63</v>
          </cell>
        </row>
        <row r="10383">
          <cell r="B10383">
            <v>132021919</v>
          </cell>
          <cell r="D10383" t="str">
            <v>582204</v>
          </cell>
          <cell r="F10383" t="str">
            <v>O2218023001</v>
          </cell>
          <cell r="H10383">
            <v>45.26</v>
          </cell>
        </row>
        <row r="10384">
          <cell r="B10384">
            <v>132021919</v>
          </cell>
          <cell r="D10384" t="str">
            <v>582204</v>
          </cell>
          <cell r="F10384" t="str">
            <v>O2219013103</v>
          </cell>
          <cell r="H10384">
            <v>2444.5300000000002</v>
          </cell>
        </row>
        <row r="10385">
          <cell r="B10385">
            <v>132021919</v>
          </cell>
          <cell r="D10385" t="str">
            <v>582204</v>
          </cell>
          <cell r="F10385" t="str">
            <v>O2219063104</v>
          </cell>
          <cell r="H10385">
            <v>3880.31</v>
          </cell>
        </row>
        <row r="10386">
          <cell r="B10386">
            <v>132021919</v>
          </cell>
          <cell r="D10386" t="str">
            <v>582204</v>
          </cell>
          <cell r="F10386" t="str">
            <v>O2221018163</v>
          </cell>
          <cell r="H10386">
            <v>14139.58</v>
          </cell>
        </row>
        <row r="10387">
          <cell r="B10387">
            <v>132021919</v>
          </cell>
          <cell r="D10387" t="str">
            <v>582204</v>
          </cell>
          <cell r="F10387" t="str">
            <v>O2221018168</v>
          </cell>
          <cell r="H10387">
            <v>95.45</v>
          </cell>
        </row>
        <row r="10388">
          <cell r="B10388">
            <v>132021919</v>
          </cell>
          <cell r="D10388" t="str">
            <v>582204</v>
          </cell>
          <cell r="F10388" t="str">
            <v>O2221018169</v>
          </cell>
          <cell r="H10388">
            <v>1834.48</v>
          </cell>
        </row>
        <row r="10389">
          <cell r="B10389">
            <v>132021919</v>
          </cell>
          <cell r="D10389" t="str">
            <v>582204</v>
          </cell>
          <cell r="F10389" t="str">
            <v>O2221018174</v>
          </cell>
          <cell r="H10389">
            <v>1667.93</v>
          </cell>
        </row>
        <row r="10390">
          <cell r="B10390">
            <v>132021919</v>
          </cell>
          <cell r="D10390" t="str">
            <v>582204</v>
          </cell>
          <cell r="F10390" t="str">
            <v>O2221018177</v>
          </cell>
          <cell r="H10390">
            <v>57.08</v>
          </cell>
        </row>
        <row r="10391">
          <cell r="B10391">
            <v>132021919</v>
          </cell>
          <cell r="D10391" t="str">
            <v>582204</v>
          </cell>
          <cell r="F10391" t="str">
            <v>O2221018178</v>
          </cell>
          <cell r="H10391">
            <v>30.55</v>
          </cell>
        </row>
        <row r="10392">
          <cell r="B10392">
            <v>132021919</v>
          </cell>
          <cell r="D10392" t="str">
            <v>582204</v>
          </cell>
          <cell r="F10392" t="str">
            <v>O2221026137</v>
          </cell>
          <cell r="H10392">
            <v>1571.12</v>
          </cell>
        </row>
        <row r="10393">
          <cell r="B10393">
            <v>132021919</v>
          </cell>
          <cell r="D10393" t="str">
            <v>582204</v>
          </cell>
          <cell r="F10393" t="str">
            <v>O2221026156</v>
          </cell>
          <cell r="H10393">
            <v>1307.74</v>
          </cell>
        </row>
        <row r="10394">
          <cell r="B10394">
            <v>132021919</v>
          </cell>
          <cell r="D10394" t="str">
            <v>582204</v>
          </cell>
          <cell r="F10394" t="str">
            <v>O2221026157</v>
          </cell>
          <cell r="H10394">
            <v>186.74</v>
          </cell>
        </row>
        <row r="10395">
          <cell r="B10395">
            <v>132021919</v>
          </cell>
          <cell r="D10395" t="str">
            <v>582204</v>
          </cell>
          <cell r="F10395" t="str">
            <v>O2221026158</v>
          </cell>
          <cell r="H10395">
            <v>339.57</v>
          </cell>
        </row>
        <row r="10396">
          <cell r="B10396">
            <v>132021919</v>
          </cell>
          <cell r="D10396" t="str">
            <v>582204</v>
          </cell>
          <cell r="F10396" t="str">
            <v>O2221026159</v>
          </cell>
          <cell r="H10396">
            <v>2646.96</v>
          </cell>
        </row>
        <row r="10397">
          <cell r="B10397">
            <v>132021919</v>
          </cell>
          <cell r="D10397" t="str">
            <v>582204</v>
          </cell>
          <cell r="F10397" t="str">
            <v>O2221026160</v>
          </cell>
          <cell r="H10397">
            <v>139.49</v>
          </cell>
        </row>
        <row r="10398">
          <cell r="B10398">
            <v>132021919</v>
          </cell>
          <cell r="D10398" t="str">
            <v>582204</v>
          </cell>
          <cell r="F10398" t="str">
            <v>O2221026161</v>
          </cell>
          <cell r="H10398">
            <v>17.89</v>
          </cell>
        </row>
        <row r="10399">
          <cell r="B10399">
            <v>132021919</v>
          </cell>
          <cell r="D10399" t="str">
            <v>582204</v>
          </cell>
          <cell r="F10399" t="str">
            <v>O2221026200</v>
          </cell>
          <cell r="H10399">
            <v>169.07</v>
          </cell>
        </row>
        <row r="10400">
          <cell r="B10400">
            <v>132021919</v>
          </cell>
          <cell r="D10400" t="str">
            <v>582204</v>
          </cell>
          <cell r="F10400" t="str">
            <v>O2221034006</v>
          </cell>
          <cell r="H10400">
            <v>12675.36</v>
          </cell>
        </row>
        <row r="10401">
          <cell r="B10401">
            <v>132021919</v>
          </cell>
          <cell r="D10401" t="str">
            <v>582204</v>
          </cell>
          <cell r="F10401" t="str">
            <v>O2221034134</v>
          </cell>
          <cell r="H10401">
            <v>59.58</v>
          </cell>
        </row>
        <row r="10402">
          <cell r="B10402">
            <v>132021919</v>
          </cell>
          <cell r="D10402" t="str">
            <v>582204</v>
          </cell>
          <cell r="F10402" t="str">
            <v>O2221034145</v>
          </cell>
          <cell r="H10402">
            <v>3842.19</v>
          </cell>
        </row>
        <row r="10403">
          <cell r="B10403">
            <v>132021919</v>
          </cell>
          <cell r="D10403" t="str">
            <v>582204</v>
          </cell>
          <cell r="F10403" t="str">
            <v>O2221034147</v>
          </cell>
          <cell r="H10403">
            <v>44.74</v>
          </cell>
        </row>
        <row r="10404">
          <cell r="B10404">
            <v>132021919</v>
          </cell>
          <cell r="D10404" t="str">
            <v>582204</v>
          </cell>
          <cell r="F10404" t="str">
            <v>O2221034150</v>
          </cell>
          <cell r="H10404">
            <v>161.74</v>
          </cell>
        </row>
        <row r="10405">
          <cell r="B10405">
            <v>132021919</v>
          </cell>
          <cell r="D10405" t="str">
            <v>582204</v>
          </cell>
          <cell r="F10405" t="str">
            <v>O2221034156</v>
          </cell>
          <cell r="H10405">
            <v>22.5</v>
          </cell>
        </row>
        <row r="10406">
          <cell r="B10406">
            <v>132021919</v>
          </cell>
          <cell r="D10406" t="str">
            <v>582204</v>
          </cell>
          <cell r="F10406" t="str">
            <v>O2221042002</v>
          </cell>
          <cell r="H10406">
            <v>100.33</v>
          </cell>
        </row>
        <row r="10407">
          <cell r="B10407">
            <v>132021919</v>
          </cell>
          <cell r="D10407" t="str">
            <v>582204</v>
          </cell>
          <cell r="F10407" t="str">
            <v>O2221042119</v>
          </cell>
          <cell r="H10407">
            <v>67.38</v>
          </cell>
        </row>
        <row r="10408">
          <cell r="B10408">
            <v>132021919</v>
          </cell>
          <cell r="D10408" t="str">
            <v>582204</v>
          </cell>
          <cell r="F10408" t="str">
            <v>O2221050135</v>
          </cell>
          <cell r="H10408">
            <v>3217.88</v>
          </cell>
        </row>
        <row r="10409">
          <cell r="B10409">
            <v>132021919</v>
          </cell>
          <cell r="D10409" t="str">
            <v>582204</v>
          </cell>
          <cell r="F10409" t="str">
            <v>O2221050139</v>
          </cell>
          <cell r="H10409">
            <v>44.56</v>
          </cell>
        </row>
        <row r="10410">
          <cell r="B10410">
            <v>132021919</v>
          </cell>
          <cell r="D10410" t="str">
            <v>582204</v>
          </cell>
          <cell r="F10410" t="str">
            <v>O2221050152</v>
          </cell>
          <cell r="H10410">
            <v>411.98</v>
          </cell>
        </row>
        <row r="10411">
          <cell r="B10411">
            <v>132021919</v>
          </cell>
          <cell r="D10411" t="str">
            <v>582204</v>
          </cell>
          <cell r="F10411" t="str">
            <v>O2221050155</v>
          </cell>
          <cell r="H10411">
            <v>65.349999999999994</v>
          </cell>
        </row>
        <row r="10412">
          <cell r="B10412">
            <v>132021919</v>
          </cell>
          <cell r="D10412" t="str">
            <v>582204</v>
          </cell>
          <cell r="F10412" t="str">
            <v>O2221050156</v>
          </cell>
          <cell r="H10412">
            <v>27.12</v>
          </cell>
        </row>
        <row r="10413">
          <cell r="B10413">
            <v>132021919</v>
          </cell>
          <cell r="D10413" t="str">
            <v>582204</v>
          </cell>
          <cell r="F10413" t="str">
            <v>O2221050160</v>
          </cell>
          <cell r="H10413">
            <v>17825.509999999998</v>
          </cell>
        </row>
        <row r="10414">
          <cell r="B10414">
            <v>132021919</v>
          </cell>
          <cell r="D10414" t="str">
            <v>582204</v>
          </cell>
          <cell r="F10414" t="str">
            <v>O2221050163</v>
          </cell>
          <cell r="H10414">
            <v>1185.1199999999999</v>
          </cell>
        </row>
        <row r="10415">
          <cell r="B10415">
            <v>132021919</v>
          </cell>
          <cell r="D10415" t="str">
            <v>582204</v>
          </cell>
          <cell r="F10415" t="str">
            <v>O2221050165</v>
          </cell>
          <cell r="H10415">
            <v>267.02999999999997</v>
          </cell>
        </row>
        <row r="10416">
          <cell r="B10416">
            <v>132021919</v>
          </cell>
          <cell r="D10416" t="str">
            <v>582204</v>
          </cell>
          <cell r="F10416" t="str">
            <v>O2221050171</v>
          </cell>
          <cell r="H10416">
            <v>650.9</v>
          </cell>
        </row>
        <row r="10417">
          <cell r="B10417">
            <v>132021919</v>
          </cell>
          <cell r="D10417" t="str">
            <v>582204</v>
          </cell>
          <cell r="F10417" t="str">
            <v>O2221050172</v>
          </cell>
          <cell r="H10417">
            <v>69.739999999999995</v>
          </cell>
        </row>
        <row r="10418">
          <cell r="B10418">
            <v>132021919</v>
          </cell>
          <cell r="D10418" t="str">
            <v>582204</v>
          </cell>
          <cell r="F10418" t="str">
            <v>O2221092005</v>
          </cell>
          <cell r="H10418">
            <v>3424.69</v>
          </cell>
        </row>
        <row r="10419">
          <cell r="B10419">
            <v>132021919</v>
          </cell>
          <cell r="D10419" t="str">
            <v>582204</v>
          </cell>
          <cell r="F10419" t="str">
            <v>O2221092110</v>
          </cell>
          <cell r="H10419">
            <v>1411.81</v>
          </cell>
        </row>
        <row r="10420">
          <cell r="B10420">
            <v>132021919</v>
          </cell>
          <cell r="D10420" t="str">
            <v>582204</v>
          </cell>
          <cell r="F10420" t="str">
            <v>O2221092111</v>
          </cell>
          <cell r="H10420">
            <v>117.76</v>
          </cell>
        </row>
        <row r="10421">
          <cell r="B10421">
            <v>132021919</v>
          </cell>
          <cell r="D10421" t="str">
            <v>582204</v>
          </cell>
          <cell r="F10421" t="str">
            <v>O2221092112</v>
          </cell>
          <cell r="H10421">
            <v>2681.41</v>
          </cell>
        </row>
        <row r="10422">
          <cell r="B10422">
            <v>132021919</v>
          </cell>
          <cell r="D10422" t="str">
            <v>582204</v>
          </cell>
          <cell r="F10422" t="str">
            <v>O2221092114</v>
          </cell>
          <cell r="H10422">
            <v>38.270000000000003</v>
          </cell>
        </row>
        <row r="10423">
          <cell r="B10423">
            <v>132021919</v>
          </cell>
          <cell r="D10423" t="str">
            <v>582204</v>
          </cell>
          <cell r="F10423" t="str">
            <v>O2221092115</v>
          </cell>
          <cell r="H10423">
            <v>24.96</v>
          </cell>
        </row>
        <row r="10424">
          <cell r="B10424">
            <v>132021919</v>
          </cell>
          <cell r="D10424" t="str">
            <v>582204</v>
          </cell>
          <cell r="F10424" t="str">
            <v>O2221092116</v>
          </cell>
          <cell r="H10424">
            <v>71.319999999999993</v>
          </cell>
        </row>
        <row r="10425">
          <cell r="B10425">
            <v>132021919</v>
          </cell>
          <cell r="D10425" t="str">
            <v>582204</v>
          </cell>
          <cell r="F10425" t="str">
            <v>O2221109001</v>
          </cell>
          <cell r="H10425">
            <v>51.7</v>
          </cell>
        </row>
        <row r="10426">
          <cell r="B10426">
            <v>132021919</v>
          </cell>
          <cell r="D10426" t="str">
            <v>582204</v>
          </cell>
          <cell r="F10426" t="str">
            <v>O2221109004</v>
          </cell>
          <cell r="H10426">
            <v>715.01</v>
          </cell>
        </row>
        <row r="10427">
          <cell r="B10427">
            <v>132021919</v>
          </cell>
          <cell r="D10427" t="str">
            <v>582204</v>
          </cell>
          <cell r="F10427" t="str">
            <v>O2221109104</v>
          </cell>
          <cell r="H10427">
            <v>562.49</v>
          </cell>
        </row>
        <row r="10428">
          <cell r="B10428">
            <v>132021919</v>
          </cell>
          <cell r="D10428" t="str">
            <v>582204</v>
          </cell>
          <cell r="F10428" t="str">
            <v>O2221109111</v>
          </cell>
          <cell r="H10428">
            <v>69.569999999999993</v>
          </cell>
        </row>
        <row r="10429">
          <cell r="B10429">
            <v>132021919</v>
          </cell>
          <cell r="D10429" t="str">
            <v>582204</v>
          </cell>
          <cell r="F10429" t="str">
            <v>O2221109112</v>
          </cell>
          <cell r="H10429">
            <v>140.12</v>
          </cell>
        </row>
        <row r="10430">
          <cell r="B10430">
            <v>132021919</v>
          </cell>
          <cell r="D10430" t="str">
            <v>582204</v>
          </cell>
          <cell r="F10430" t="str">
            <v>O2221117001</v>
          </cell>
          <cell r="H10430">
            <v>14.07</v>
          </cell>
        </row>
        <row r="10431">
          <cell r="B10431">
            <v>132021919</v>
          </cell>
          <cell r="D10431" t="str">
            <v>582204</v>
          </cell>
          <cell r="F10431" t="str">
            <v>O2221117002</v>
          </cell>
          <cell r="H10431">
            <v>81724.56</v>
          </cell>
        </row>
        <row r="10432">
          <cell r="B10432">
            <v>132021919</v>
          </cell>
          <cell r="D10432" t="str">
            <v>582204</v>
          </cell>
          <cell r="F10432" t="str">
            <v>O2221125001</v>
          </cell>
          <cell r="H10432">
            <v>105.58</v>
          </cell>
        </row>
        <row r="10433">
          <cell r="B10433">
            <v>132021919</v>
          </cell>
          <cell r="D10433" t="str">
            <v>582204</v>
          </cell>
          <cell r="F10433" t="str">
            <v>O2221125003</v>
          </cell>
          <cell r="H10433">
            <v>3967.31</v>
          </cell>
        </row>
        <row r="10434">
          <cell r="B10434">
            <v>132021919</v>
          </cell>
          <cell r="D10434" t="str">
            <v>582204</v>
          </cell>
          <cell r="F10434" t="str">
            <v>O2221125004</v>
          </cell>
          <cell r="H10434">
            <v>97968.9</v>
          </cell>
        </row>
        <row r="10435">
          <cell r="B10435">
            <v>132021919</v>
          </cell>
          <cell r="D10435" t="str">
            <v>582204</v>
          </cell>
          <cell r="F10435" t="str">
            <v>O2221125103</v>
          </cell>
          <cell r="H10435">
            <v>348.28</v>
          </cell>
        </row>
        <row r="10436">
          <cell r="B10436">
            <v>132021919</v>
          </cell>
          <cell r="D10436" t="str">
            <v>582204</v>
          </cell>
          <cell r="F10436" t="str">
            <v>O2221133001</v>
          </cell>
          <cell r="H10436">
            <v>1956.99</v>
          </cell>
        </row>
        <row r="10437">
          <cell r="B10437">
            <v>132021919</v>
          </cell>
          <cell r="D10437" t="str">
            <v>582204</v>
          </cell>
          <cell r="F10437" t="str">
            <v>O2221141001</v>
          </cell>
          <cell r="H10437">
            <v>10892.63</v>
          </cell>
        </row>
        <row r="10438">
          <cell r="B10438">
            <v>132021919</v>
          </cell>
          <cell r="D10438" t="str">
            <v>582204</v>
          </cell>
          <cell r="F10438" t="str">
            <v>O2221159001</v>
          </cell>
          <cell r="H10438">
            <v>742.17</v>
          </cell>
        </row>
        <row r="10439">
          <cell r="B10439">
            <v>132021919</v>
          </cell>
          <cell r="D10439" t="str">
            <v>582204</v>
          </cell>
          <cell r="F10439" t="str">
            <v>O2221159002</v>
          </cell>
          <cell r="H10439">
            <v>26136.91</v>
          </cell>
        </row>
        <row r="10440">
          <cell r="B10440">
            <v>132021919</v>
          </cell>
          <cell r="D10440" t="str">
            <v>582204</v>
          </cell>
          <cell r="F10440" t="str">
            <v>O2221159101</v>
          </cell>
          <cell r="H10440">
            <v>181.66</v>
          </cell>
        </row>
        <row r="10441">
          <cell r="B10441">
            <v>132021919</v>
          </cell>
          <cell r="D10441" t="str">
            <v>582204</v>
          </cell>
          <cell r="F10441" t="str">
            <v>O2221208001</v>
          </cell>
          <cell r="H10441">
            <v>320.14</v>
          </cell>
        </row>
        <row r="10442">
          <cell r="B10442">
            <v>132021919</v>
          </cell>
          <cell r="D10442" t="str">
            <v>582204</v>
          </cell>
          <cell r="F10442" t="str">
            <v>O2221208002</v>
          </cell>
          <cell r="H10442">
            <v>3550.43</v>
          </cell>
        </row>
        <row r="10443">
          <cell r="B10443">
            <v>132021919</v>
          </cell>
          <cell r="D10443" t="str">
            <v>582204</v>
          </cell>
          <cell r="F10443" t="str">
            <v>O2221208003</v>
          </cell>
          <cell r="H10443">
            <v>2199.9699999999998</v>
          </cell>
        </row>
        <row r="10444">
          <cell r="B10444">
            <v>132021919</v>
          </cell>
          <cell r="D10444" t="str">
            <v>582204</v>
          </cell>
          <cell r="F10444" t="str">
            <v>O2222016014</v>
          </cell>
          <cell r="H10444">
            <v>526.29999999999995</v>
          </cell>
        </row>
        <row r="10445">
          <cell r="B10445">
            <v>132021919</v>
          </cell>
          <cell r="D10445" t="str">
            <v>582204</v>
          </cell>
          <cell r="F10445" t="str">
            <v>O2222016015</v>
          </cell>
          <cell r="H10445">
            <v>118.22</v>
          </cell>
        </row>
        <row r="10446">
          <cell r="B10446">
            <v>132021919</v>
          </cell>
          <cell r="D10446" t="str">
            <v>582204</v>
          </cell>
          <cell r="F10446" t="str">
            <v>O2222016016</v>
          </cell>
          <cell r="H10446">
            <v>26283.56</v>
          </cell>
        </row>
        <row r="10447">
          <cell r="B10447">
            <v>132021919</v>
          </cell>
          <cell r="D10447" t="str">
            <v>582204</v>
          </cell>
          <cell r="F10447" t="str">
            <v>O2222016134</v>
          </cell>
          <cell r="H10447">
            <v>16.3</v>
          </cell>
        </row>
        <row r="10448">
          <cell r="B10448">
            <v>132021919</v>
          </cell>
          <cell r="D10448" t="str">
            <v>582204</v>
          </cell>
          <cell r="F10448" t="str">
            <v>O2222016158</v>
          </cell>
          <cell r="H10448">
            <v>1548.93</v>
          </cell>
        </row>
        <row r="10449">
          <cell r="B10449">
            <v>132021919</v>
          </cell>
          <cell r="D10449" t="str">
            <v>582204</v>
          </cell>
          <cell r="F10449" t="str">
            <v>O2222016159</v>
          </cell>
          <cell r="H10449">
            <v>1089.47</v>
          </cell>
        </row>
        <row r="10450">
          <cell r="B10450">
            <v>132021919</v>
          </cell>
          <cell r="D10450" t="str">
            <v>582204</v>
          </cell>
          <cell r="F10450" t="str">
            <v>O2222016160</v>
          </cell>
          <cell r="H10450">
            <v>171.01</v>
          </cell>
        </row>
        <row r="10451">
          <cell r="B10451">
            <v>132021919</v>
          </cell>
          <cell r="D10451" t="str">
            <v>582204</v>
          </cell>
          <cell r="F10451" t="str">
            <v>O2222016161</v>
          </cell>
          <cell r="H10451">
            <v>618.96</v>
          </cell>
        </row>
        <row r="10452">
          <cell r="B10452">
            <v>132021919</v>
          </cell>
          <cell r="D10452" t="str">
            <v>582204</v>
          </cell>
          <cell r="F10452" t="str">
            <v>O2222016169</v>
          </cell>
          <cell r="H10452">
            <v>207.48</v>
          </cell>
        </row>
        <row r="10453">
          <cell r="B10453">
            <v>132021919</v>
          </cell>
          <cell r="D10453" t="str">
            <v>582204</v>
          </cell>
          <cell r="F10453" t="str">
            <v>O2222016171</v>
          </cell>
          <cell r="H10453">
            <v>385.66</v>
          </cell>
        </row>
        <row r="10454">
          <cell r="B10454">
            <v>132021919</v>
          </cell>
          <cell r="D10454" t="str">
            <v>582204</v>
          </cell>
          <cell r="F10454" t="str">
            <v>O2222016173</v>
          </cell>
          <cell r="H10454">
            <v>3299.06</v>
          </cell>
        </row>
        <row r="10455">
          <cell r="B10455">
            <v>132021919</v>
          </cell>
          <cell r="D10455" t="str">
            <v>582204</v>
          </cell>
          <cell r="F10455" t="str">
            <v>O2222016181</v>
          </cell>
          <cell r="H10455">
            <v>341.34</v>
          </cell>
        </row>
        <row r="10456">
          <cell r="B10456">
            <v>132021919</v>
          </cell>
          <cell r="D10456" t="str">
            <v>582204</v>
          </cell>
          <cell r="F10456" t="str">
            <v>O2222016182</v>
          </cell>
          <cell r="H10456">
            <v>69.06</v>
          </cell>
        </row>
        <row r="10457">
          <cell r="B10457">
            <v>132021919</v>
          </cell>
          <cell r="D10457" t="str">
            <v>582204</v>
          </cell>
          <cell r="F10457" t="str">
            <v>O2222016183</v>
          </cell>
          <cell r="H10457">
            <v>576.13</v>
          </cell>
        </row>
        <row r="10458">
          <cell r="B10458">
            <v>132021919</v>
          </cell>
          <cell r="D10458" t="str">
            <v>582204</v>
          </cell>
          <cell r="F10458" t="str">
            <v>O2222016184</v>
          </cell>
          <cell r="H10458">
            <v>12.89</v>
          </cell>
        </row>
        <row r="10459">
          <cell r="B10459">
            <v>132021919</v>
          </cell>
          <cell r="D10459" t="str">
            <v>582204</v>
          </cell>
          <cell r="F10459" t="str">
            <v>O2222016186</v>
          </cell>
          <cell r="H10459">
            <v>134.66</v>
          </cell>
        </row>
        <row r="10460">
          <cell r="B10460">
            <v>132021919</v>
          </cell>
          <cell r="D10460" t="str">
            <v>582204</v>
          </cell>
          <cell r="F10460" t="str">
            <v>O2222016188</v>
          </cell>
          <cell r="H10460">
            <v>3009.86</v>
          </cell>
        </row>
        <row r="10461">
          <cell r="B10461">
            <v>132021919</v>
          </cell>
          <cell r="D10461" t="str">
            <v>582204</v>
          </cell>
          <cell r="F10461" t="str">
            <v>O2222016190</v>
          </cell>
          <cell r="H10461">
            <v>953.9</v>
          </cell>
        </row>
        <row r="10462">
          <cell r="B10462">
            <v>132021919</v>
          </cell>
          <cell r="D10462" t="str">
            <v>582204</v>
          </cell>
          <cell r="F10462" t="str">
            <v>O2222016191</v>
          </cell>
          <cell r="H10462">
            <v>2691.35</v>
          </cell>
        </row>
        <row r="10463">
          <cell r="B10463">
            <v>132021919</v>
          </cell>
          <cell r="D10463" t="str">
            <v>582204</v>
          </cell>
          <cell r="F10463" t="str">
            <v>O2222016192</v>
          </cell>
          <cell r="H10463">
            <v>8.3699999999999992</v>
          </cell>
        </row>
        <row r="10464">
          <cell r="B10464">
            <v>132021919</v>
          </cell>
          <cell r="D10464" t="str">
            <v>582204</v>
          </cell>
          <cell r="F10464" t="str">
            <v>O2222016193</v>
          </cell>
          <cell r="H10464">
            <v>37.94</v>
          </cell>
        </row>
        <row r="10465">
          <cell r="B10465">
            <v>132021919</v>
          </cell>
          <cell r="D10465" t="str">
            <v>582204</v>
          </cell>
          <cell r="F10465" t="str">
            <v>O2222024015</v>
          </cell>
          <cell r="H10465">
            <v>13188.32</v>
          </cell>
        </row>
        <row r="10466">
          <cell r="B10466">
            <v>132021919</v>
          </cell>
          <cell r="D10466" t="str">
            <v>582204</v>
          </cell>
          <cell r="F10466" t="str">
            <v>O2222024179</v>
          </cell>
          <cell r="H10466">
            <v>838.94</v>
          </cell>
        </row>
        <row r="10467">
          <cell r="B10467">
            <v>132021919</v>
          </cell>
          <cell r="D10467" t="str">
            <v>582204</v>
          </cell>
          <cell r="F10467" t="str">
            <v>O2222024187</v>
          </cell>
          <cell r="H10467">
            <v>14.73</v>
          </cell>
        </row>
        <row r="10468">
          <cell r="B10468">
            <v>132021919</v>
          </cell>
          <cell r="D10468" t="str">
            <v>582204</v>
          </cell>
          <cell r="F10468" t="str">
            <v>O2222024202</v>
          </cell>
          <cell r="H10468">
            <v>31.12</v>
          </cell>
        </row>
        <row r="10469">
          <cell r="B10469">
            <v>132021919</v>
          </cell>
          <cell r="D10469" t="str">
            <v>582204</v>
          </cell>
          <cell r="F10469" t="str">
            <v>O2222024205</v>
          </cell>
          <cell r="H10469">
            <v>506.68</v>
          </cell>
        </row>
        <row r="10470">
          <cell r="B10470">
            <v>132021919</v>
          </cell>
          <cell r="D10470" t="str">
            <v>582204</v>
          </cell>
          <cell r="F10470" t="str">
            <v>O2222024206</v>
          </cell>
          <cell r="H10470">
            <v>496.25</v>
          </cell>
        </row>
        <row r="10471">
          <cell r="B10471">
            <v>132021919</v>
          </cell>
          <cell r="D10471" t="str">
            <v>582204</v>
          </cell>
          <cell r="F10471" t="str">
            <v>O2222024208</v>
          </cell>
          <cell r="H10471">
            <v>6562.29</v>
          </cell>
        </row>
        <row r="10472">
          <cell r="B10472">
            <v>132021919</v>
          </cell>
          <cell r="D10472" t="str">
            <v>582204</v>
          </cell>
          <cell r="F10472" t="str">
            <v>O2222024214</v>
          </cell>
          <cell r="H10472">
            <v>242.5</v>
          </cell>
        </row>
        <row r="10473">
          <cell r="B10473">
            <v>132021919</v>
          </cell>
          <cell r="D10473" t="str">
            <v>582204</v>
          </cell>
          <cell r="F10473" t="str">
            <v>O2222024215</v>
          </cell>
          <cell r="H10473">
            <v>84.41</v>
          </cell>
        </row>
        <row r="10474">
          <cell r="B10474">
            <v>132021919</v>
          </cell>
          <cell r="D10474" t="str">
            <v>582204</v>
          </cell>
          <cell r="F10474" t="str">
            <v>O2222024216</v>
          </cell>
          <cell r="H10474">
            <v>41.92</v>
          </cell>
        </row>
        <row r="10475">
          <cell r="B10475">
            <v>132021919</v>
          </cell>
          <cell r="D10475" t="str">
            <v>582204</v>
          </cell>
          <cell r="F10475" t="str">
            <v>O2222032156</v>
          </cell>
          <cell r="H10475">
            <v>57.08</v>
          </cell>
        </row>
        <row r="10476">
          <cell r="B10476">
            <v>132021919</v>
          </cell>
          <cell r="D10476" t="str">
            <v>582204</v>
          </cell>
          <cell r="F10476" t="str">
            <v>O2222040148</v>
          </cell>
          <cell r="H10476">
            <v>847.03</v>
          </cell>
        </row>
        <row r="10477">
          <cell r="B10477">
            <v>132021919</v>
          </cell>
          <cell r="D10477" t="str">
            <v>582204</v>
          </cell>
          <cell r="F10477" t="str">
            <v>O2222040153</v>
          </cell>
          <cell r="H10477">
            <v>859.8</v>
          </cell>
        </row>
        <row r="10478">
          <cell r="B10478">
            <v>132021919</v>
          </cell>
          <cell r="D10478" t="str">
            <v>582204</v>
          </cell>
          <cell r="F10478" t="str">
            <v>O2222058011</v>
          </cell>
          <cell r="H10478">
            <v>97971.11</v>
          </cell>
        </row>
        <row r="10479">
          <cell r="B10479">
            <v>132021919</v>
          </cell>
          <cell r="D10479" t="str">
            <v>582204</v>
          </cell>
          <cell r="F10479" t="str">
            <v>O2222058139</v>
          </cell>
          <cell r="H10479">
            <v>55.44</v>
          </cell>
        </row>
        <row r="10480">
          <cell r="B10480">
            <v>132021919</v>
          </cell>
          <cell r="D10480" t="str">
            <v>582204</v>
          </cell>
          <cell r="F10480" t="str">
            <v>O2222058146</v>
          </cell>
          <cell r="H10480">
            <v>195.35</v>
          </cell>
        </row>
        <row r="10481">
          <cell r="B10481">
            <v>132021919</v>
          </cell>
          <cell r="D10481" t="str">
            <v>582204</v>
          </cell>
          <cell r="F10481" t="str">
            <v>O2222058147</v>
          </cell>
          <cell r="H10481">
            <v>381.55</v>
          </cell>
        </row>
        <row r="10482">
          <cell r="B10482">
            <v>132021919</v>
          </cell>
          <cell r="D10482" t="str">
            <v>582204</v>
          </cell>
          <cell r="F10482" t="str">
            <v>O2222066007</v>
          </cell>
          <cell r="H10482">
            <v>69328.77</v>
          </cell>
        </row>
        <row r="10483">
          <cell r="B10483">
            <v>132021919</v>
          </cell>
          <cell r="D10483" t="str">
            <v>582204</v>
          </cell>
          <cell r="F10483" t="str">
            <v>O2222066008</v>
          </cell>
          <cell r="H10483">
            <v>17606.599999999999</v>
          </cell>
        </row>
        <row r="10484">
          <cell r="B10484">
            <v>132021919</v>
          </cell>
          <cell r="D10484" t="str">
            <v>582204</v>
          </cell>
          <cell r="F10484" t="str">
            <v>O2222066140</v>
          </cell>
          <cell r="H10484">
            <v>91.49</v>
          </cell>
        </row>
        <row r="10485">
          <cell r="B10485">
            <v>132021919</v>
          </cell>
          <cell r="D10485" t="str">
            <v>582204</v>
          </cell>
          <cell r="F10485" t="str">
            <v>O2222066141</v>
          </cell>
          <cell r="H10485">
            <v>280.48</v>
          </cell>
        </row>
        <row r="10486">
          <cell r="B10486">
            <v>132021919</v>
          </cell>
          <cell r="D10486" t="str">
            <v>582204</v>
          </cell>
          <cell r="F10486" t="str">
            <v>O2222066155</v>
          </cell>
          <cell r="H10486">
            <v>1162.26</v>
          </cell>
        </row>
        <row r="10487">
          <cell r="B10487">
            <v>132021919</v>
          </cell>
          <cell r="D10487" t="str">
            <v>582204</v>
          </cell>
          <cell r="F10487" t="str">
            <v>O2222066156</v>
          </cell>
          <cell r="H10487">
            <v>4786.9799999999996</v>
          </cell>
        </row>
        <row r="10488">
          <cell r="B10488">
            <v>132021919</v>
          </cell>
          <cell r="D10488" t="str">
            <v>582204</v>
          </cell>
          <cell r="F10488" t="str">
            <v>O2222066158</v>
          </cell>
          <cell r="H10488">
            <v>24.76</v>
          </cell>
        </row>
        <row r="10489">
          <cell r="B10489">
            <v>132021919</v>
          </cell>
          <cell r="D10489" t="str">
            <v>582204</v>
          </cell>
          <cell r="F10489" t="str">
            <v>O2222082154</v>
          </cell>
          <cell r="H10489">
            <v>944.96</v>
          </cell>
        </row>
        <row r="10490">
          <cell r="B10490">
            <v>132021919</v>
          </cell>
          <cell r="D10490" t="str">
            <v>582204</v>
          </cell>
          <cell r="F10490" t="str">
            <v>O2222082159</v>
          </cell>
          <cell r="H10490">
            <v>2467</v>
          </cell>
        </row>
        <row r="10491">
          <cell r="B10491">
            <v>132021919</v>
          </cell>
          <cell r="D10491" t="str">
            <v>582204</v>
          </cell>
          <cell r="F10491" t="str">
            <v>O2222082164</v>
          </cell>
          <cell r="H10491">
            <v>1418.39</v>
          </cell>
        </row>
        <row r="10492">
          <cell r="B10492">
            <v>132021919</v>
          </cell>
          <cell r="D10492" t="str">
            <v>582204</v>
          </cell>
          <cell r="F10492" t="str">
            <v>O2222082166</v>
          </cell>
          <cell r="H10492">
            <v>394.66</v>
          </cell>
        </row>
        <row r="10493">
          <cell r="B10493">
            <v>132021919</v>
          </cell>
          <cell r="D10493" t="str">
            <v>582204</v>
          </cell>
          <cell r="F10493" t="str">
            <v>O2222082168</v>
          </cell>
          <cell r="H10493">
            <v>698.44</v>
          </cell>
        </row>
        <row r="10494">
          <cell r="B10494">
            <v>132021919</v>
          </cell>
          <cell r="D10494" t="str">
            <v>582204</v>
          </cell>
          <cell r="F10494" t="str">
            <v>O2222082178</v>
          </cell>
          <cell r="H10494">
            <v>35.65</v>
          </cell>
        </row>
        <row r="10495">
          <cell r="B10495">
            <v>132021919</v>
          </cell>
          <cell r="D10495" t="str">
            <v>582204</v>
          </cell>
          <cell r="F10495" t="str">
            <v>O2222082181</v>
          </cell>
          <cell r="H10495">
            <v>271.14</v>
          </cell>
        </row>
        <row r="10496">
          <cell r="B10496">
            <v>132021919</v>
          </cell>
          <cell r="D10496" t="str">
            <v>582204</v>
          </cell>
          <cell r="F10496" t="str">
            <v>O2222082182</v>
          </cell>
          <cell r="H10496">
            <v>14.16</v>
          </cell>
        </row>
        <row r="10497">
          <cell r="B10497">
            <v>132021919</v>
          </cell>
          <cell r="D10497" t="str">
            <v>582204</v>
          </cell>
          <cell r="F10497" t="str">
            <v>O2222082190</v>
          </cell>
          <cell r="H10497">
            <v>68.84</v>
          </cell>
        </row>
        <row r="10498">
          <cell r="B10498">
            <v>132021919</v>
          </cell>
          <cell r="D10498" t="str">
            <v>582204</v>
          </cell>
          <cell r="F10498" t="str">
            <v>O2222082191</v>
          </cell>
          <cell r="H10498">
            <v>3886.91</v>
          </cell>
        </row>
        <row r="10499">
          <cell r="B10499">
            <v>132021919</v>
          </cell>
          <cell r="D10499" t="str">
            <v>582204</v>
          </cell>
          <cell r="F10499" t="str">
            <v>O2222082192</v>
          </cell>
          <cell r="H10499">
            <v>3694.99</v>
          </cell>
        </row>
        <row r="10500">
          <cell r="B10500">
            <v>132021919</v>
          </cell>
          <cell r="D10500" t="str">
            <v>582204</v>
          </cell>
          <cell r="F10500" t="str">
            <v>O2222082703</v>
          </cell>
          <cell r="H10500">
            <v>292.91000000000003</v>
          </cell>
        </row>
        <row r="10501">
          <cell r="B10501">
            <v>132021919</v>
          </cell>
          <cell r="D10501" t="str">
            <v>582204</v>
          </cell>
          <cell r="F10501" t="str">
            <v>O2222090126</v>
          </cell>
          <cell r="H10501">
            <v>346.83</v>
          </cell>
        </row>
        <row r="10502">
          <cell r="B10502">
            <v>132021919</v>
          </cell>
          <cell r="D10502" t="str">
            <v>582204</v>
          </cell>
          <cell r="F10502" t="str">
            <v>O2222090128</v>
          </cell>
          <cell r="H10502">
            <v>1858.36</v>
          </cell>
        </row>
        <row r="10503">
          <cell r="B10503">
            <v>132021919</v>
          </cell>
          <cell r="D10503" t="str">
            <v>582204</v>
          </cell>
          <cell r="F10503" t="str">
            <v>O2222090130</v>
          </cell>
          <cell r="H10503">
            <v>175.36</v>
          </cell>
        </row>
        <row r="10504">
          <cell r="B10504">
            <v>132021919</v>
          </cell>
          <cell r="D10504" t="str">
            <v>582204</v>
          </cell>
          <cell r="F10504" t="str">
            <v>O2222090146</v>
          </cell>
          <cell r="H10504">
            <v>5092.93</v>
          </cell>
        </row>
        <row r="10505">
          <cell r="B10505">
            <v>132021919</v>
          </cell>
          <cell r="D10505" t="str">
            <v>582204</v>
          </cell>
          <cell r="F10505" t="str">
            <v>O2222090150</v>
          </cell>
          <cell r="H10505">
            <v>127.11</v>
          </cell>
        </row>
        <row r="10506">
          <cell r="B10506">
            <v>132021919</v>
          </cell>
          <cell r="D10506" t="str">
            <v>582204</v>
          </cell>
          <cell r="F10506" t="str">
            <v>O2222090152</v>
          </cell>
          <cell r="H10506">
            <v>-0.01</v>
          </cell>
        </row>
        <row r="10507">
          <cell r="B10507">
            <v>132021919</v>
          </cell>
          <cell r="D10507" t="str">
            <v>582204</v>
          </cell>
          <cell r="F10507" t="str">
            <v>O2222090153</v>
          </cell>
          <cell r="H10507">
            <v>6.68</v>
          </cell>
        </row>
        <row r="10508">
          <cell r="B10508">
            <v>132021919</v>
          </cell>
          <cell r="D10508" t="str">
            <v>582204</v>
          </cell>
          <cell r="F10508" t="str">
            <v>O2222090155</v>
          </cell>
          <cell r="H10508">
            <v>162.22999999999999</v>
          </cell>
        </row>
        <row r="10509">
          <cell r="B10509">
            <v>132021919</v>
          </cell>
          <cell r="D10509" t="str">
            <v>582204</v>
          </cell>
          <cell r="F10509" t="str">
            <v>O2222090703</v>
          </cell>
          <cell r="H10509">
            <v>59.66</v>
          </cell>
        </row>
        <row r="10510">
          <cell r="B10510">
            <v>132021919</v>
          </cell>
          <cell r="D10510" t="str">
            <v>582204</v>
          </cell>
          <cell r="F10510" t="str">
            <v>O2222090704</v>
          </cell>
          <cell r="H10510">
            <v>246.77</v>
          </cell>
        </row>
        <row r="10511">
          <cell r="B10511">
            <v>132021919</v>
          </cell>
          <cell r="D10511" t="str">
            <v>582204</v>
          </cell>
          <cell r="F10511" t="str">
            <v>O2222107008</v>
          </cell>
          <cell r="H10511">
            <v>2331.87</v>
          </cell>
        </row>
        <row r="10512">
          <cell r="B10512">
            <v>132021919</v>
          </cell>
          <cell r="D10512" t="str">
            <v>582204</v>
          </cell>
          <cell r="F10512" t="str">
            <v>O2222107009</v>
          </cell>
          <cell r="H10512">
            <v>469.58</v>
          </cell>
        </row>
        <row r="10513">
          <cell r="B10513">
            <v>132021919</v>
          </cell>
          <cell r="D10513" t="str">
            <v>582204</v>
          </cell>
          <cell r="F10513" t="str">
            <v>O2222107123</v>
          </cell>
          <cell r="H10513">
            <v>124.33</v>
          </cell>
        </row>
        <row r="10514">
          <cell r="B10514">
            <v>132021919</v>
          </cell>
          <cell r="D10514" t="str">
            <v>582204</v>
          </cell>
          <cell r="F10514" t="str">
            <v>O2222107129</v>
          </cell>
          <cell r="H10514">
            <v>190.1</v>
          </cell>
        </row>
        <row r="10515">
          <cell r="B10515">
            <v>132021919</v>
          </cell>
          <cell r="D10515" t="str">
            <v>582204</v>
          </cell>
          <cell r="F10515" t="str">
            <v>O2222107133</v>
          </cell>
          <cell r="H10515">
            <v>2767.3</v>
          </cell>
        </row>
        <row r="10516">
          <cell r="B10516">
            <v>132021919</v>
          </cell>
          <cell r="D10516" t="str">
            <v>582204</v>
          </cell>
          <cell r="F10516" t="str">
            <v>O2222107135</v>
          </cell>
          <cell r="H10516">
            <v>410.16</v>
          </cell>
        </row>
        <row r="10517">
          <cell r="B10517">
            <v>132021919</v>
          </cell>
          <cell r="D10517" t="str">
            <v>582204</v>
          </cell>
          <cell r="F10517" t="str">
            <v>O2222107136</v>
          </cell>
          <cell r="H10517">
            <v>42.44</v>
          </cell>
        </row>
        <row r="10518">
          <cell r="B10518">
            <v>132021919</v>
          </cell>
          <cell r="D10518" t="str">
            <v>582204</v>
          </cell>
          <cell r="F10518" t="str">
            <v>O2222107143</v>
          </cell>
          <cell r="H10518">
            <v>44.24</v>
          </cell>
        </row>
        <row r="10519">
          <cell r="B10519">
            <v>132021919</v>
          </cell>
          <cell r="D10519" t="str">
            <v>582204</v>
          </cell>
          <cell r="F10519" t="str">
            <v>O2222115113</v>
          </cell>
          <cell r="H10519">
            <v>556.42999999999995</v>
          </cell>
        </row>
        <row r="10520">
          <cell r="B10520">
            <v>132021919</v>
          </cell>
          <cell r="D10520" t="str">
            <v>582204</v>
          </cell>
          <cell r="F10520" t="str">
            <v>O2222115117</v>
          </cell>
          <cell r="H10520">
            <v>1472.34</v>
          </cell>
        </row>
        <row r="10521">
          <cell r="B10521">
            <v>132021919</v>
          </cell>
          <cell r="D10521" t="str">
            <v>582204</v>
          </cell>
          <cell r="F10521" t="str">
            <v>O2222115118</v>
          </cell>
          <cell r="H10521">
            <v>10942.26</v>
          </cell>
        </row>
        <row r="10522">
          <cell r="B10522">
            <v>132021919</v>
          </cell>
          <cell r="D10522" t="str">
            <v>582204</v>
          </cell>
          <cell r="F10522" t="str">
            <v>O2222115134</v>
          </cell>
          <cell r="H10522">
            <v>2696.44</v>
          </cell>
        </row>
        <row r="10523">
          <cell r="B10523">
            <v>132021919</v>
          </cell>
          <cell r="D10523" t="str">
            <v>582204</v>
          </cell>
          <cell r="F10523" t="str">
            <v>O2222115200</v>
          </cell>
          <cell r="H10523">
            <v>86.1</v>
          </cell>
        </row>
        <row r="10524">
          <cell r="B10524">
            <v>132021919</v>
          </cell>
          <cell r="D10524" t="str">
            <v>582204</v>
          </cell>
          <cell r="F10524" t="str">
            <v>O2222123005</v>
          </cell>
          <cell r="H10524">
            <v>20212.3</v>
          </cell>
        </row>
        <row r="10525">
          <cell r="B10525">
            <v>132021919</v>
          </cell>
          <cell r="D10525" t="str">
            <v>582204</v>
          </cell>
          <cell r="F10525" t="str">
            <v>O2222123118</v>
          </cell>
          <cell r="H10525">
            <v>263.14</v>
          </cell>
        </row>
        <row r="10526">
          <cell r="B10526">
            <v>132021919</v>
          </cell>
          <cell r="D10526" t="str">
            <v>582204</v>
          </cell>
          <cell r="F10526" t="str">
            <v>O2222123121</v>
          </cell>
          <cell r="H10526">
            <v>718.65</v>
          </cell>
        </row>
        <row r="10527">
          <cell r="B10527">
            <v>132021919</v>
          </cell>
          <cell r="D10527" t="str">
            <v>582204</v>
          </cell>
          <cell r="F10527" t="str">
            <v>O2222123122</v>
          </cell>
          <cell r="H10527">
            <v>85.42</v>
          </cell>
        </row>
        <row r="10528">
          <cell r="B10528">
            <v>132021919</v>
          </cell>
          <cell r="D10528" t="str">
            <v>582204</v>
          </cell>
          <cell r="F10528" t="str">
            <v>O2222123124</v>
          </cell>
          <cell r="H10528">
            <v>1236.8</v>
          </cell>
        </row>
        <row r="10529">
          <cell r="B10529">
            <v>132021919</v>
          </cell>
          <cell r="D10529" t="str">
            <v>582204</v>
          </cell>
          <cell r="F10529" t="str">
            <v>O2222157005</v>
          </cell>
          <cell r="H10529">
            <v>10057.57</v>
          </cell>
        </row>
        <row r="10530">
          <cell r="B10530">
            <v>132021919</v>
          </cell>
          <cell r="D10530" t="str">
            <v>582204</v>
          </cell>
          <cell r="F10530" t="str">
            <v>O2222157104</v>
          </cell>
          <cell r="H10530">
            <v>1301.52</v>
          </cell>
        </row>
        <row r="10531">
          <cell r="B10531">
            <v>132021919</v>
          </cell>
          <cell r="D10531" t="str">
            <v>582204</v>
          </cell>
          <cell r="F10531" t="str">
            <v>O2222157105</v>
          </cell>
          <cell r="H10531">
            <v>87.22</v>
          </cell>
        </row>
        <row r="10532">
          <cell r="B10532">
            <v>132021919</v>
          </cell>
          <cell r="D10532" t="str">
            <v>582204</v>
          </cell>
          <cell r="F10532" t="str">
            <v>O2222157106</v>
          </cell>
          <cell r="H10532">
            <v>246.39</v>
          </cell>
        </row>
        <row r="10533">
          <cell r="B10533">
            <v>132021919</v>
          </cell>
          <cell r="D10533" t="str">
            <v>582204</v>
          </cell>
          <cell r="F10533" t="str">
            <v>O2222157107</v>
          </cell>
          <cell r="H10533">
            <v>35.18</v>
          </cell>
        </row>
        <row r="10534">
          <cell r="B10534">
            <v>132021919</v>
          </cell>
          <cell r="D10534" t="str">
            <v>582204</v>
          </cell>
          <cell r="F10534" t="str">
            <v>O2222157108</v>
          </cell>
          <cell r="H10534">
            <v>535.09</v>
          </cell>
        </row>
        <row r="10535">
          <cell r="B10535">
            <v>132021919</v>
          </cell>
          <cell r="D10535" t="str">
            <v>582204</v>
          </cell>
          <cell r="F10535" t="str">
            <v>O2222157110</v>
          </cell>
          <cell r="H10535">
            <v>44.24</v>
          </cell>
        </row>
        <row r="10536">
          <cell r="B10536">
            <v>132021919</v>
          </cell>
          <cell r="D10536" t="str">
            <v>582204</v>
          </cell>
          <cell r="F10536" t="str">
            <v>O2222165001</v>
          </cell>
          <cell r="H10536">
            <v>4294.55</v>
          </cell>
        </row>
        <row r="10537">
          <cell r="B10537">
            <v>132021919</v>
          </cell>
          <cell r="D10537" t="str">
            <v>582204</v>
          </cell>
          <cell r="F10537" t="str">
            <v>O2222165102</v>
          </cell>
          <cell r="H10537">
            <v>343.65</v>
          </cell>
        </row>
        <row r="10538">
          <cell r="B10538">
            <v>132021919</v>
          </cell>
          <cell r="D10538" t="str">
            <v>582204</v>
          </cell>
          <cell r="F10538" t="str">
            <v>O2222173001</v>
          </cell>
          <cell r="H10538">
            <v>10886.67</v>
          </cell>
        </row>
        <row r="10539">
          <cell r="B10539">
            <v>132021919</v>
          </cell>
          <cell r="D10539" t="str">
            <v>582204</v>
          </cell>
          <cell r="F10539" t="str">
            <v>O2222173002</v>
          </cell>
          <cell r="H10539">
            <v>917.42</v>
          </cell>
        </row>
        <row r="10540">
          <cell r="B10540">
            <v>132021919</v>
          </cell>
          <cell r="D10540" t="str">
            <v>582204</v>
          </cell>
          <cell r="F10540" t="str">
            <v>O2222173003</v>
          </cell>
          <cell r="H10540">
            <v>54414.44</v>
          </cell>
        </row>
        <row r="10541">
          <cell r="B10541">
            <v>132021919</v>
          </cell>
          <cell r="D10541" t="str">
            <v>582204</v>
          </cell>
          <cell r="F10541" t="str">
            <v>O2222173004</v>
          </cell>
          <cell r="H10541">
            <v>1463.82</v>
          </cell>
        </row>
        <row r="10542">
          <cell r="B10542">
            <v>132021919</v>
          </cell>
          <cell r="D10542" t="str">
            <v>582204</v>
          </cell>
          <cell r="F10542" t="str">
            <v>O2222173005</v>
          </cell>
          <cell r="H10542">
            <v>9307.42</v>
          </cell>
        </row>
        <row r="10543">
          <cell r="B10543">
            <v>132021919</v>
          </cell>
          <cell r="D10543" t="str">
            <v>582204</v>
          </cell>
          <cell r="F10543" t="str">
            <v>O2222173007</v>
          </cell>
          <cell r="H10543">
            <v>20447.439999999999</v>
          </cell>
        </row>
        <row r="10544">
          <cell r="B10544">
            <v>132021919</v>
          </cell>
          <cell r="D10544" t="str">
            <v>582204</v>
          </cell>
          <cell r="F10544" t="str">
            <v>O2222173101</v>
          </cell>
          <cell r="H10544">
            <v>601.99</v>
          </cell>
        </row>
        <row r="10545">
          <cell r="B10545">
            <v>132021919</v>
          </cell>
          <cell r="D10545" t="str">
            <v>582204</v>
          </cell>
          <cell r="F10545" t="str">
            <v>O2222173102</v>
          </cell>
          <cell r="H10545">
            <v>741.21</v>
          </cell>
        </row>
        <row r="10546">
          <cell r="B10546">
            <v>132021919</v>
          </cell>
          <cell r="D10546" t="str">
            <v>582204</v>
          </cell>
          <cell r="F10546" t="str">
            <v>O2222181001</v>
          </cell>
          <cell r="H10546">
            <v>3016.46</v>
          </cell>
        </row>
        <row r="10547">
          <cell r="B10547">
            <v>132021919</v>
          </cell>
          <cell r="D10547" t="str">
            <v>582204</v>
          </cell>
          <cell r="F10547" t="str">
            <v>O2222181003</v>
          </cell>
          <cell r="H10547">
            <v>498.49</v>
          </cell>
        </row>
        <row r="10548">
          <cell r="B10548">
            <v>132021919</v>
          </cell>
          <cell r="D10548" t="str">
            <v>582204</v>
          </cell>
          <cell r="F10548" t="str">
            <v>O2222181004</v>
          </cell>
          <cell r="H10548">
            <v>70062.34</v>
          </cell>
        </row>
        <row r="10549">
          <cell r="B10549">
            <v>132021919</v>
          </cell>
          <cell r="D10549" t="str">
            <v>582204</v>
          </cell>
          <cell r="F10549" t="str">
            <v>O2222181005</v>
          </cell>
          <cell r="H10549">
            <v>15192.71</v>
          </cell>
        </row>
        <row r="10550">
          <cell r="B10550">
            <v>132021919</v>
          </cell>
          <cell r="D10550" t="str">
            <v>582204</v>
          </cell>
          <cell r="F10550" t="str">
            <v>O2223014131</v>
          </cell>
          <cell r="H10550">
            <v>1539.35</v>
          </cell>
        </row>
        <row r="10551">
          <cell r="B10551">
            <v>132021919</v>
          </cell>
          <cell r="D10551" t="str">
            <v>582204</v>
          </cell>
          <cell r="F10551" t="str">
            <v>O2223014132</v>
          </cell>
          <cell r="H10551">
            <v>335.3</v>
          </cell>
        </row>
        <row r="10552">
          <cell r="B10552">
            <v>132021919</v>
          </cell>
          <cell r="D10552" t="str">
            <v>582204</v>
          </cell>
          <cell r="F10552" t="str">
            <v>O2223014134</v>
          </cell>
          <cell r="H10552">
            <v>167.14</v>
          </cell>
        </row>
        <row r="10553">
          <cell r="B10553">
            <v>132021919</v>
          </cell>
          <cell r="D10553" t="str">
            <v>582204</v>
          </cell>
          <cell r="F10553" t="str">
            <v>O2223014136</v>
          </cell>
          <cell r="H10553">
            <v>908.93</v>
          </cell>
        </row>
        <row r="10554">
          <cell r="B10554">
            <v>132021919</v>
          </cell>
          <cell r="D10554" t="str">
            <v>582204</v>
          </cell>
          <cell r="F10554" t="str">
            <v>O2223014138</v>
          </cell>
          <cell r="H10554">
            <v>29.08</v>
          </cell>
        </row>
        <row r="10555">
          <cell r="B10555">
            <v>132021919</v>
          </cell>
          <cell r="D10555" t="str">
            <v>582204</v>
          </cell>
          <cell r="F10555" t="str">
            <v>O2223014139</v>
          </cell>
          <cell r="H10555">
            <v>39.94</v>
          </cell>
        </row>
        <row r="10556">
          <cell r="B10556">
            <v>132021919</v>
          </cell>
          <cell r="D10556" t="str">
            <v>582204</v>
          </cell>
          <cell r="F10556" t="str">
            <v>O2223014140</v>
          </cell>
          <cell r="H10556">
            <v>1876.21</v>
          </cell>
        </row>
        <row r="10557">
          <cell r="B10557">
            <v>132021919</v>
          </cell>
          <cell r="D10557" t="str">
            <v>582204</v>
          </cell>
          <cell r="F10557" t="str">
            <v>O2223014142</v>
          </cell>
          <cell r="H10557">
            <v>47.67</v>
          </cell>
        </row>
        <row r="10558">
          <cell r="B10558">
            <v>132021919</v>
          </cell>
          <cell r="D10558" t="str">
            <v>582204</v>
          </cell>
          <cell r="F10558" t="str">
            <v>O2223014144</v>
          </cell>
          <cell r="H10558">
            <v>1147.51</v>
          </cell>
        </row>
        <row r="10559">
          <cell r="B10559">
            <v>132021919</v>
          </cell>
          <cell r="D10559" t="str">
            <v>582204</v>
          </cell>
          <cell r="F10559" t="str">
            <v>O2223014146</v>
          </cell>
          <cell r="H10559">
            <v>3690.13</v>
          </cell>
        </row>
        <row r="10560">
          <cell r="B10560">
            <v>132021919</v>
          </cell>
          <cell r="D10560" t="str">
            <v>582204</v>
          </cell>
          <cell r="F10560" t="str">
            <v>O2223022120</v>
          </cell>
          <cell r="H10560">
            <v>264.85000000000002</v>
          </cell>
        </row>
        <row r="10561">
          <cell r="B10561">
            <v>132021919</v>
          </cell>
          <cell r="D10561" t="str">
            <v>582204</v>
          </cell>
          <cell r="F10561" t="str">
            <v>O2223022125</v>
          </cell>
          <cell r="H10561">
            <v>14.73</v>
          </cell>
        </row>
        <row r="10562">
          <cell r="B10562">
            <v>132021919</v>
          </cell>
          <cell r="D10562" t="str">
            <v>582204</v>
          </cell>
          <cell r="F10562" t="str">
            <v>O2223022128</v>
          </cell>
          <cell r="H10562">
            <v>973.74</v>
          </cell>
        </row>
        <row r="10563">
          <cell r="B10563">
            <v>132021919</v>
          </cell>
          <cell r="D10563" t="str">
            <v>582204</v>
          </cell>
          <cell r="F10563" t="str">
            <v>O2223030009</v>
          </cell>
          <cell r="H10563">
            <v>502.35</v>
          </cell>
        </row>
        <row r="10564">
          <cell r="B10564">
            <v>132021919</v>
          </cell>
          <cell r="D10564" t="str">
            <v>582204</v>
          </cell>
          <cell r="F10564" t="str">
            <v>O2223030140</v>
          </cell>
          <cell r="H10564">
            <v>473.48</v>
          </cell>
        </row>
        <row r="10565">
          <cell r="B10565">
            <v>132021919</v>
          </cell>
          <cell r="D10565" t="str">
            <v>582204</v>
          </cell>
          <cell r="F10565" t="str">
            <v>O2223030157</v>
          </cell>
          <cell r="H10565">
            <v>118.71</v>
          </cell>
        </row>
        <row r="10566">
          <cell r="B10566">
            <v>132021919</v>
          </cell>
          <cell r="D10566" t="str">
            <v>582204</v>
          </cell>
          <cell r="F10566" t="str">
            <v>O2223030159</v>
          </cell>
          <cell r="H10566">
            <v>3375.89</v>
          </cell>
        </row>
        <row r="10567">
          <cell r="B10567">
            <v>132021919</v>
          </cell>
          <cell r="D10567" t="str">
            <v>582204</v>
          </cell>
          <cell r="F10567" t="str">
            <v>O2223030162</v>
          </cell>
          <cell r="H10567">
            <v>384.51</v>
          </cell>
        </row>
        <row r="10568">
          <cell r="B10568">
            <v>132021919</v>
          </cell>
          <cell r="D10568" t="str">
            <v>582204</v>
          </cell>
          <cell r="F10568" t="str">
            <v>O2223030164</v>
          </cell>
          <cell r="H10568">
            <v>3234.1</v>
          </cell>
        </row>
        <row r="10569">
          <cell r="B10569">
            <v>132021919</v>
          </cell>
          <cell r="D10569" t="str">
            <v>582204</v>
          </cell>
          <cell r="F10569" t="str">
            <v>O2223030174</v>
          </cell>
          <cell r="H10569">
            <v>17.059999999999999</v>
          </cell>
        </row>
        <row r="10570">
          <cell r="B10570">
            <v>132021919</v>
          </cell>
          <cell r="D10570" t="str">
            <v>582204</v>
          </cell>
          <cell r="F10570" t="str">
            <v>O2223030178</v>
          </cell>
          <cell r="H10570">
            <v>792.37</v>
          </cell>
        </row>
        <row r="10571">
          <cell r="B10571">
            <v>132021919</v>
          </cell>
          <cell r="D10571" t="str">
            <v>582204</v>
          </cell>
          <cell r="F10571" t="str">
            <v>O2223030180</v>
          </cell>
          <cell r="H10571">
            <v>91.78</v>
          </cell>
        </row>
        <row r="10572">
          <cell r="B10572">
            <v>132021919</v>
          </cell>
          <cell r="D10572" t="str">
            <v>582204</v>
          </cell>
          <cell r="F10572" t="str">
            <v>O2223030181</v>
          </cell>
          <cell r="H10572">
            <v>18.55</v>
          </cell>
        </row>
        <row r="10573">
          <cell r="B10573">
            <v>132021919</v>
          </cell>
          <cell r="D10573" t="str">
            <v>582204</v>
          </cell>
          <cell r="F10573" t="str">
            <v>O2223030183</v>
          </cell>
          <cell r="H10573">
            <v>27775.62</v>
          </cell>
        </row>
        <row r="10574">
          <cell r="B10574">
            <v>132021919</v>
          </cell>
          <cell r="D10574" t="str">
            <v>582204</v>
          </cell>
          <cell r="F10574" t="str">
            <v>O2223030184</v>
          </cell>
          <cell r="H10574">
            <v>315.82</v>
          </cell>
        </row>
        <row r="10575">
          <cell r="B10575">
            <v>132021919</v>
          </cell>
          <cell r="D10575" t="str">
            <v>582204</v>
          </cell>
          <cell r="F10575" t="str">
            <v>O2223030185</v>
          </cell>
          <cell r="H10575">
            <v>3146.46</v>
          </cell>
        </row>
        <row r="10576">
          <cell r="B10576">
            <v>132021919</v>
          </cell>
          <cell r="D10576" t="str">
            <v>582204</v>
          </cell>
          <cell r="F10576" t="str">
            <v>O2223030188</v>
          </cell>
          <cell r="H10576">
            <v>18700.59</v>
          </cell>
        </row>
        <row r="10577">
          <cell r="B10577">
            <v>132021919</v>
          </cell>
          <cell r="D10577" t="str">
            <v>582204</v>
          </cell>
          <cell r="F10577" t="str">
            <v>O2223030189</v>
          </cell>
          <cell r="H10577">
            <v>63.28</v>
          </cell>
        </row>
        <row r="10578">
          <cell r="B10578">
            <v>132021919</v>
          </cell>
          <cell r="D10578" t="str">
            <v>582204</v>
          </cell>
          <cell r="F10578" t="str">
            <v>O2223048142</v>
          </cell>
          <cell r="H10578">
            <v>1410.17</v>
          </cell>
        </row>
        <row r="10579">
          <cell r="B10579">
            <v>132021919</v>
          </cell>
          <cell r="D10579" t="str">
            <v>582204</v>
          </cell>
          <cell r="F10579" t="str">
            <v>O2223048146</v>
          </cell>
          <cell r="H10579">
            <v>364.74</v>
          </cell>
        </row>
        <row r="10580">
          <cell r="B10580">
            <v>132021919</v>
          </cell>
          <cell r="D10580" t="str">
            <v>582204</v>
          </cell>
          <cell r="F10580" t="str">
            <v>O2223048147</v>
          </cell>
          <cell r="H10580">
            <v>1287.48</v>
          </cell>
        </row>
        <row r="10581">
          <cell r="B10581">
            <v>132021919</v>
          </cell>
          <cell r="D10581" t="str">
            <v>582204</v>
          </cell>
          <cell r="F10581" t="str">
            <v>O2223048149</v>
          </cell>
          <cell r="H10581">
            <v>897.31</v>
          </cell>
        </row>
        <row r="10582">
          <cell r="B10582">
            <v>132021919</v>
          </cell>
          <cell r="D10582" t="str">
            <v>582204</v>
          </cell>
          <cell r="F10582" t="str">
            <v>O2223048152</v>
          </cell>
          <cell r="H10582">
            <v>151.33000000000001</v>
          </cell>
        </row>
        <row r="10583">
          <cell r="B10583">
            <v>132021919</v>
          </cell>
          <cell r="D10583" t="str">
            <v>582204</v>
          </cell>
          <cell r="F10583" t="str">
            <v>O2223048161</v>
          </cell>
          <cell r="H10583">
            <v>880.85</v>
          </cell>
        </row>
        <row r="10584">
          <cell r="B10584">
            <v>132021919</v>
          </cell>
          <cell r="D10584" t="str">
            <v>582204</v>
          </cell>
          <cell r="F10584" t="str">
            <v>O2223048162</v>
          </cell>
          <cell r="H10584">
            <v>0.01</v>
          </cell>
        </row>
        <row r="10585">
          <cell r="B10585">
            <v>132021919</v>
          </cell>
          <cell r="D10585" t="str">
            <v>582204</v>
          </cell>
          <cell r="F10585" t="str">
            <v>O2223048165</v>
          </cell>
          <cell r="H10585">
            <v>564.94000000000005</v>
          </cell>
        </row>
        <row r="10586">
          <cell r="B10586">
            <v>132021919</v>
          </cell>
          <cell r="D10586" t="str">
            <v>582204</v>
          </cell>
          <cell r="F10586" t="str">
            <v>O2223048166</v>
          </cell>
          <cell r="H10586">
            <v>1037.96</v>
          </cell>
        </row>
        <row r="10587">
          <cell r="B10587">
            <v>132021919</v>
          </cell>
          <cell r="D10587" t="str">
            <v>582204</v>
          </cell>
          <cell r="F10587" t="str">
            <v>O2223048169</v>
          </cell>
          <cell r="H10587">
            <v>8578.86</v>
          </cell>
        </row>
        <row r="10588">
          <cell r="B10588">
            <v>132021919</v>
          </cell>
          <cell r="D10588" t="str">
            <v>582204</v>
          </cell>
          <cell r="F10588" t="str">
            <v>O2223056113</v>
          </cell>
          <cell r="H10588">
            <v>62.76</v>
          </cell>
        </row>
        <row r="10589">
          <cell r="B10589">
            <v>132021919</v>
          </cell>
          <cell r="D10589" t="str">
            <v>582204</v>
          </cell>
          <cell r="F10589" t="str">
            <v>O2223056123</v>
          </cell>
          <cell r="H10589">
            <v>593.72</v>
          </cell>
        </row>
        <row r="10590">
          <cell r="B10590">
            <v>132021919</v>
          </cell>
          <cell r="D10590" t="str">
            <v>582204</v>
          </cell>
          <cell r="F10590" t="str">
            <v>O2223056124</v>
          </cell>
          <cell r="H10590">
            <v>3712.89</v>
          </cell>
        </row>
        <row r="10591">
          <cell r="B10591">
            <v>132021919</v>
          </cell>
          <cell r="D10591" t="str">
            <v>582204</v>
          </cell>
          <cell r="F10591" t="str">
            <v>O2223056128</v>
          </cell>
          <cell r="H10591">
            <v>1197.3900000000001</v>
          </cell>
        </row>
        <row r="10592">
          <cell r="B10592">
            <v>132021919</v>
          </cell>
          <cell r="D10592" t="str">
            <v>582204</v>
          </cell>
          <cell r="F10592" t="str">
            <v>O2223056131</v>
          </cell>
          <cell r="H10592">
            <v>232.14</v>
          </cell>
        </row>
        <row r="10593">
          <cell r="B10593">
            <v>132021919</v>
          </cell>
          <cell r="D10593" t="str">
            <v>582204</v>
          </cell>
          <cell r="F10593" t="str">
            <v>O2223056139</v>
          </cell>
          <cell r="H10593">
            <v>11.14</v>
          </cell>
        </row>
        <row r="10594">
          <cell r="B10594">
            <v>132021919</v>
          </cell>
          <cell r="D10594" t="str">
            <v>582204</v>
          </cell>
          <cell r="F10594" t="str">
            <v>O2223056142</v>
          </cell>
          <cell r="H10594">
            <v>45.94</v>
          </cell>
        </row>
        <row r="10595">
          <cell r="B10595">
            <v>132021919</v>
          </cell>
          <cell r="D10595" t="str">
            <v>582204</v>
          </cell>
          <cell r="F10595" t="str">
            <v>O2223064120</v>
          </cell>
          <cell r="H10595">
            <v>311.76</v>
          </cell>
        </row>
        <row r="10596">
          <cell r="B10596">
            <v>132021919</v>
          </cell>
          <cell r="D10596" t="str">
            <v>582204</v>
          </cell>
          <cell r="F10596" t="str">
            <v>O2223064129</v>
          </cell>
          <cell r="H10596">
            <v>170.27</v>
          </cell>
        </row>
        <row r="10597">
          <cell r="B10597">
            <v>132021919</v>
          </cell>
          <cell r="D10597" t="str">
            <v>582204</v>
          </cell>
          <cell r="F10597" t="str">
            <v>O2223064200</v>
          </cell>
          <cell r="H10597">
            <v>283.10000000000002</v>
          </cell>
        </row>
        <row r="10598">
          <cell r="B10598">
            <v>132021919</v>
          </cell>
          <cell r="D10598" t="str">
            <v>582204</v>
          </cell>
          <cell r="F10598" t="str">
            <v>O2223072118</v>
          </cell>
          <cell r="H10598">
            <v>566.07000000000005</v>
          </cell>
        </row>
        <row r="10599">
          <cell r="B10599">
            <v>132021919</v>
          </cell>
          <cell r="D10599" t="str">
            <v>582204</v>
          </cell>
          <cell r="F10599" t="str">
            <v>O2223072123</v>
          </cell>
          <cell r="H10599">
            <v>818.55</v>
          </cell>
        </row>
        <row r="10600">
          <cell r="B10600">
            <v>132021919</v>
          </cell>
          <cell r="D10600" t="str">
            <v>582204</v>
          </cell>
          <cell r="F10600" t="str">
            <v>O2223072125</v>
          </cell>
          <cell r="H10600">
            <v>154.63999999999999</v>
          </cell>
        </row>
        <row r="10601">
          <cell r="B10601">
            <v>132021919</v>
          </cell>
          <cell r="D10601" t="str">
            <v>582204</v>
          </cell>
          <cell r="F10601" t="str">
            <v>O2223072131</v>
          </cell>
          <cell r="H10601">
            <v>448.69</v>
          </cell>
        </row>
        <row r="10602">
          <cell r="B10602">
            <v>132021919</v>
          </cell>
          <cell r="D10602" t="str">
            <v>582204</v>
          </cell>
          <cell r="F10602" t="str">
            <v>O2223072135</v>
          </cell>
          <cell r="H10602">
            <v>1079.4000000000001</v>
          </cell>
        </row>
        <row r="10603">
          <cell r="B10603">
            <v>132021919</v>
          </cell>
          <cell r="D10603" t="str">
            <v>582204</v>
          </cell>
          <cell r="F10603" t="str">
            <v>O2224012115</v>
          </cell>
          <cell r="H10603">
            <v>2141.44</v>
          </cell>
        </row>
        <row r="10604">
          <cell r="B10604">
            <v>132021919</v>
          </cell>
          <cell r="D10604" t="str">
            <v>582204</v>
          </cell>
          <cell r="F10604" t="str">
            <v>O2224012128</v>
          </cell>
          <cell r="H10604">
            <v>155.32</v>
          </cell>
        </row>
        <row r="10605">
          <cell r="B10605">
            <v>132021919</v>
          </cell>
          <cell r="D10605" t="str">
            <v>582204</v>
          </cell>
          <cell r="F10605" t="str">
            <v>O2224012134</v>
          </cell>
          <cell r="H10605">
            <v>600.63</v>
          </cell>
        </row>
        <row r="10606">
          <cell r="B10606">
            <v>132021919</v>
          </cell>
          <cell r="D10606" t="str">
            <v>582204</v>
          </cell>
          <cell r="F10606" t="str">
            <v>O2224012135</v>
          </cell>
          <cell r="H10606">
            <v>116.18</v>
          </cell>
        </row>
        <row r="10607">
          <cell r="B10607">
            <v>132021919</v>
          </cell>
          <cell r="D10607" t="str">
            <v>582204</v>
          </cell>
          <cell r="F10607" t="str">
            <v>O2224020120</v>
          </cell>
          <cell r="H10607">
            <v>2471.65</v>
          </cell>
        </row>
        <row r="10608">
          <cell r="B10608">
            <v>132021919</v>
          </cell>
          <cell r="D10608" t="str">
            <v>582204</v>
          </cell>
          <cell r="F10608" t="str">
            <v>O2224038004</v>
          </cell>
          <cell r="H10608">
            <v>3313.66</v>
          </cell>
        </row>
        <row r="10609">
          <cell r="B10609">
            <v>132021919</v>
          </cell>
          <cell r="D10609" t="str">
            <v>582204</v>
          </cell>
          <cell r="F10609" t="str">
            <v>O2224038129</v>
          </cell>
          <cell r="H10609">
            <v>739.18</v>
          </cell>
        </row>
        <row r="10610">
          <cell r="B10610">
            <v>132021919</v>
          </cell>
          <cell r="D10610" t="str">
            <v>582204</v>
          </cell>
          <cell r="F10610" t="str">
            <v>O2224038133</v>
          </cell>
          <cell r="H10610">
            <v>283.47000000000003</v>
          </cell>
        </row>
        <row r="10611">
          <cell r="B10611">
            <v>132021919</v>
          </cell>
          <cell r="D10611" t="str">
            <v>582204</v>
          </cell>
          <cell r="F10611" t="str">
            <v>O2224038134</v>
          </cell>
          <cell r="H10611">
            <v>686.17</v>
          </cell>
        </row>
        <row r="10612">
          <cell r="B10612">
            <v>132021919</v>
          </cell>
          <cell r="D10612" t="str">
            <v>582204</v>
          </cell>
          <cell r="F10612" t="str">
            <v>O2224038135</v>
          </cell>
          <cell r="H10612">
            <v>1892.25</v>
          </cell>
        </row>
        <row r="10613">
          <cell r="B10613">
            <v>132021919</v>
          </cell>
          <cell r="D10613" t="str">
            <v>582204</v>
          </cell>
          <cell r="F10613" t="str">
            <v>O2224038145</v>
          </cell>
          <cell r="H10613">
            <v>50.92</v>
          </cell>
        </row>
        <row r="10614">
          <cell r="B10614">
            <v>132021919</v>
          </cell>
          <cell r="D10614" t="str">
            <v>582204</v>
          </cell>
          <cell r="F10614" t="str">
            <v>O2224046004</v>
          </cell>
          <cell r="H10614">
            <v>881.49</v>
          </cell>
        </row>
        <row r="10615">
          <cell r="B10615">
            <v>132021919</v>
          </cell>
          <cell r="D10615" t="str">
            <v>582204</v>
          </cell>
          <cell r="F10615" t="str">
            <v>O2224046115</v>
          </cell>
          <cell r="H10615">
            <v>74.28</v>
          </cell>
        </row>
        <row r="10616">
          <cell r="B10616">
            <v>132021919</v>
          </cell>
          <cell r="D10616" t="str">
            <v>582204</v>
          </cell>
          <cell r="F10616" t="str">
            <v>O2224046117</v>
          </cell>
          <cell r="H10616">
            <v>280.5</v>
          </cell>
        </row>
        <row r="10617">
          <cell r="B10617">
            <v>132021919</v>
          </cell>
          <cell r="D10617" t="str">
            <v>582204</v>
          </cell>
          <cell r="F10617" t="str">
            <v>O2228014001</v>
          </cell>
          <cell r="H10617">
            <v>899.21</v>
          </cell>
        </row>
        <row r="10618">
          <cell r="B10618">
            <v>132021919</v>
          </cell>
          <cell r="D10618" t="str">
            <v>582204</v>
          </cell>
          <cell r="F10618" t="str">
            <v>O2228014002</v>
          </cell>
          <cell r="H10618">
            <v>205.35</v>
          </cell>
        </row>
        <row r="10619">
          <cell r="B10619">
            <v>132021919</v>
          </cell>
          <cell r="D10619" t="str">
            <v>582204</v>
          </cell>
          <cell r="F10619" t="str">
            <v>O2251015019</v>
          </cell>
          <cell r="H10619">
            <v>252.39</v>
          </cell>
        </row>
        <row r="10620">
          <cell r="B10620">
            <v>132021919</v>
          </cell>
          <cell r="D10620" t="str">
            <v>582204</v>
          </cell>
          <cell r="F10620" t="str">
            <v>O2251015021</v>
          </cell>
          <cell r="H10620">
            <v>123.45</v>
          </cell>
        </row>
        <row r="10621">
          <cell r="B10621">
            <v>132021919</v>
          </cell>
          <cell r="D10621" t="str">
            <v>582204</v>
          </cell>
          <cell r="F10621" t="str">
            <v>O2251015022</v>
          </cell>
          <cell r="H10621">
            <v>561.9</v>
          </cell>
        </row>
        <row r="10622">
          <cell r="B10622">
            <v>132021919</v>
          </cell>
          <cell r="D10622" t="str">
            <v>582204</v>
          </cell>
          <cell r="F10622" t="str">
            <v>O2251023003</v>
          </cell>
          <cell r="H10622">
            <v>838.8</v>
          </cell>
        </row>
        <row r="10623">
          <cell r="B10623">
            <v>132021919</v>
          </cell>
          <cell r="D10623" t="str">
            <v>582204</v>
          </cell>
          <cell r="F10623" t="str">
            <v>O2251023101</v>
          </cell>
          <cell r="H10623">
            <v>132.61000000000001</v>
          </cell>
        </row>
        <row r="10624">
          <cell r="B10624">
            <v>132021919</v>
          </cell>
          <cell r="D10624" t="str">
            <v>582204</v>
          </cell>
          <cell r="F10624" t="str">
            <v>O2251031001</v>
          </cell>
          <cell r="H10624">
            <v>34.07</v>
          </cell>
        </row>
        <row r="10625">
          <cell r="B10625">
            <v>132021919</v>
          </cell>
          <cell r="D10625" t="str">
            <v>582204</v>
          </cell>
          <cell r="F10625" t="str">
            <v>O2251049101</v>
          </cell>
          <cell r="H10625">
            <v>109.36</v>
          </cell>
        </row>
        <row r="10626">
          <cell r="B10626">
            <v>132021919</v>
          </cell>
          <cell r="D10626" t="str">
            <v>582204</v>
          </cell>
          <cell r="F10626" t="str">
            <v>O2251057001</v>
          </cell>
          <cell r="H10626">
            <v>4853.83</v>
          </cell>
        </row>
        <row r="10627">
          <cell r="B10627">
            <v>132021919</v>
          </cell>
          <cell r="D10627" t="str">
            <v>582204</v>
          </cell>
          <cell r="F10627" t="str">
            <v>O2251065001</v>
          </cell>
          <cell r="H10627">
            <v>206.1</v>
          </cell>
        </row>
        <row r="10628">
          <cell r="B10628">
            <v>132021919</v>
          </cell>
          <cell r="D10628" t="str">
            <v>582204</v>
          </cell>
          <cell r="F10628" t="str">
            <v>O2252013018</v>
          </cell>
          <cell r="H10628">
            <v>120.93</v>
          </cell>
        </row>
        <row r="10629">
          <cell r="B10629">
            <v>132021919</v>
          </cell>
          <cell r="D10629" t="str">
            <v>582204</v>
          </cell>
          <cell r="F10629" t="str">
            <v>O2252013026</v>
          </cell>
          <cell r="H10629">
            <v>25166.83</v>
          </cell>
        </row>
        <row r="10630">
          <cell r="B10630">
            <v>132021919</v>
          </cell>
          <cell r="D10630" t="str">
            <v>582204</v>
          </cell>
          <cell r="F10630" t="str">
            <v>O2252013030</v>
          </cell>
          <cell r="H10630">
            <v>79.52</v>
          </cell>
        </row>
        <row r="10631">
          <cell r="B10631">
            <v>132021919</v>
          </cell>
          <cell r="D10631" t="str">
            <v>582204</v>
          </cell>
          <cell r="F10631" t="str">
            <v>O2252013031</v>
          </cell>
          <cell r="H10631">
            <v>156.33000000000001</v>
          </cell>
        </row>
        <row r="10632">
          <cell r="B10632">
            <v>132021919</v>
          </cell>
          <cell r="D10632" t="str">
            <v>582204</v>
          </cell>
          <cell r="F10632" t="str">
            <v>O2253011058</v>
          </cell>
          <cell r="H10632">
            <v>638</v>
          </cell>
        </row>
        <row r="10633">
          <cell r="B10633">
            <v>132021919</v>
          </cell>
          <cell r="D10633" t="str">
            <v>582204</v>
          </cell>
          <cell r="F10633" t="str">
            <v>O2254019030</v>
          </cell>
          <cell r="H10633">
            <v>43.8</v>
          </cell>
        </row>
        <row r="10634">
          <cell r="B10634">
            <v>132021919</v>
          </cell>
          <cell r="D10634" t="str">
            <v>582204</v>
          </cell>
          <cell r="F10634" t="str">
            <v>O2259019017</v>
          </cell>
          <cell r="H10634">
            <v>115.14</v>
          </cell>
        </row>
        <row r="10635">
          <cell r="B10635">
            <v>132021919</v>
          </cell>
          <cell r="D10635" t="str">
            <v>582204</v>
          </cell>
          <cell r="F10635" t="str">
            <v>O2259019020</v>
          </cell>
          <cell r="H10635">
            <v>192.39</v>
          </cell>
        </row>
        <row r="10636">
          <cell r="B10636">
            <v>132021919</v>
          </cell>
          <cell r="D10636" t="str">
            <v>582204</v>
          </cell>
          <cell r="F10636" t="str">
            <v>O2299031909</v>
          </cell>
          <cell r="H10636">
            <v>116.56</v>
          </cell>
        </row>
        <row r="10637">
          <cell r="B10637">
            <v>132021919</v>
          </cell>
          <cell r="D10637" t="str">
            <v>582204</v>
          </cell>
          <cell r="F10637" t="str">
            <v>O2669010009</v>
          </cell>
          <cell r="H10637">
            <v>228.8</v>
          </cell>
        </row>
        <row r="10638">
          <cell r="B10638">
            <v>132021919</v>
          </cell>
          <cell r="D10638" t="str">
            <v>582204</v>
          </cell>
          <cell r="F10638" t="str">
            <v>O2679019004</v>
          </cell>
          <cell r="H10638">
            <v>123.62</v>
          </cell>
        </row>
        <row r="10639">
          <cell r="B10639">
            <v>132021919</v>
          </cell>
          <cell r="D10639" t="str">
            <v>582204</v>
          </cell>
          <cell r="F10639" t="str">
            <v>O2679019011</v>
          </cell>
          <cell r="H10639">
            <v>15.64</v>
          </cell>
        </row>
        <row r="10640">
          <cell r="B10640">
            <v>132021919</v>
          </cell>
          <cell r="D10640" t="str">
            <v>582204</v>
          </cell>
          <cell r="F10640" t="str">
            <v>O2679019012</v>
          </cell>
          <cell r="H10640">
            <v>792.33</v>
          </cell>
        </row>
        <row r="10641">
          <cell r="B10641">
            <v>132021919</v>
          </cell>
          <cell r="D10641" t="str">
            <v>582204</v>
          </cell>
          <cell r="F10641" t="str">
            <v>O2699041001</v>
          </cell>
          <cell r="H10641">
            <v>36.15</v>
          </cell>
        </row>
        <row r="10642">
          <cell r="B10642">
            <v>132021919</v>
          </cell>
          <cell r="D10642" t="str">
            <v>582204</v>
          </cell>
          <cell r="F10642" t="str">
            <v>O2911049007</v>
          </cell>
          <cell r="H10642">
            <v>2950.97</v>
          </cell>
        </row>
        <row r="10643">
          <cell r="B10643">
            <v>132021919</v>
          </cell>
          <cell r="D10643" t="str">
            <v>582204</v>
          </cell>
          <cell r="F10643" t="str">
            <v>O2912013034</v>
          </cell>
          <cell r="H10643">
            <v>724.54</v>
          </cell>
        </row>
        <row r="10644">
          <cell r="B10644">
            <v>132021919</v>
          </cell>
          <cell r="D10644" t="str">
            <v>582204</v>
          </cell>
          <cell r="F10644" t="str">
            <v>O2912013044</v>
          </cell>
          <cell r="H10644">
            <v>816.6</v>
          </cell>
        </row>
        <row r="10645">
          <cell r="B10645">
            <v>132021919</v>
          </cell>
          <cell r="D10645" t="str">
            <v>582204</v>
          </cell>
          <cell r="F10645" t="str">
            <v>O2912013052</v>
          </cell>
          <cell r="H10645">
            <v>2126.1799999999998</v>
          </cell>
        </row>
        <row r="10646">
          <cell r="B10646">
            <v>132021919</v>
          </cell>
          <cell r="D10646" t="str">
            <v>582204</v>
          </cell>
          <cell r="F10646" t="str">
            <v>O2912013055</v>
          </cell>
          <cell r="H10646">
            <v>169.56</v>
          </cell>
        </row>
        <row r="10647">
          <cell r="B10647">
            <v>132021919</v>
          </cell>
          <cell r="D10647" t="str">
            <v>582205</v>
          </cell>
          <cell r="F10647" t="str">
            <v>O2211027004</v>
          </cell>
          <cell r="H10647">
            <v>206.31</v>
          </cell>
        </row>
        <row r="10648">
          <cell r="B10648">
            <v>132021919</v>
          </cell>
          <cell r="D10648" t="str">
            <v>582205</v>
          </cell>
          <cell r="F10648" t="str">
            <v>O2211069001</v>
          </cell>
          <cell r="H10648">
            <v>1198.1500000000001</v>
          </cell>
        </row>
        <row r="10649">
          <cell r="B10649">
            <v>132021919</v>
          </cell>
          <cell r="D10649" t="str">
            <v>582205</v>
          </cell>
          <cell r="F10649" t="str">
            <v>O2211085001</v>
          </cell>
          <cell r="H10649">
            <v>47.06</v>
          </cell>
        </row>
        <row r="10650">
          <cell r="B10650">
            <v>132021919</v>
          </cell>
          <cell r="D10650" t="str">
            <v>582205</v>
          </cell>
          <cell r="F10650" t="str">
            <v>O2211100001</v>
          </cell>
          <cell r="H10650">
            <v>12413</v>
          </cell>
        </row>
        <row r="10651">
          <cell r="B10651">
            <v>132021919</v>
          </cell>
          <cell r="D10651" t="str">
            <v>582205</v>
          </cell>
          <cell r="F10651" t="str">
            <v>O2211118001</v>
          </cell>
          <cell r="H10651">
            <v>53499.15</v>
          </cell>
        </row>
        <row r="10652">
          <cell r="B10652">
            <v>132021919</v>
          </cell>
          <cell r="D10652" t="str">
            <v>582205</v>
          </cell>
          <cell r="F10652" t="str">
            <v>O2211126001</v>
          </cell>
          <cell r="H10652">
            <v>10286.26</v>
          </cell>
        </row>
        <row r="10653">
          <cell r="B10653">
            <v>132021919</v>
          </cell>
          <cell r="D10653" t="str">
            <v>582205</v>
          </cell>
          <cell r="F10653" t="str">
            <v>O2212017005</v>
          </cell>
          <cell r="H10653">
            <v>11039.74</v>
          </cell>
        </row>
        <row r="10654">
          <cell r="B10654">
            <v>132021919</v>
          </cell>
          <cell r="D10654" t="str">
            <v>582205</v>
          </cell>
          <cell r="F10654" t="str">
            <v>O2212017006</v>
          </cell>
          <cell r="H10654">
            <v>179.59</v>
          </cell>
        </row>
        <row r="10655">
          <cell r="B10655">
            <v>132021919</v>
          </cell>
          <cell r="D10655" t="str">
            <v>582205</v>
          </cell>
          <cell r="F10655" t="str">
            <v>O2212017105</v>
          </cell>
          <cell r="H10655">
            <v>58.52</v>
          </cell>
        </row>
        <row r="10656">
          <cell r="B10656">
            <v>132021919</v>
          </cell>
          <cell r="D10656" t="str">
            <v>582205</v>
          </cell>
          <cell r="F10656" t="str">
            <v>O2212033003</v>
          </cell>
          <cell r="H10656">
            <v>6128.18</v>
          </cell>
        </row>
        <row r="10657">
          <cell r="B10657">
            <v>132021919</v>
          </cell>
          <cell r="D10657" t="str">
            <v>582205</v>
          </cell>
          <cell r="F10657" t="str">
            <v>O2212041002</v>
          </cell>
          <cell r="H10657">
            <v>15.37</v>
          </cell>
        </row>
        <row r="10658">
          <cell r="B10658">
            <v>132021919</v>
          </cell>
          <cell r="D10658" t="str">
            <v>582205</v>
          </cell>
          <cell r="F10658" t="str">
            <v>O2212075101</v>
          </cell>
          <cell r="H10658">
            <v>128.68</v>
          </cell>
        </row>
        <row r="10659">
          <cell r="B10659">
            <v>132021919</v>
          </cell>
          <cell r="D10659" t="str">
            <v>582205</v>
          </cell>
          <cell r="F10659" t="str">
            <v>O2212083002</v>
          </cell>
          <cell r="H10659">
            <v>6.32</v>
          </cell>
        </row>
        <row r="10660">
          <cell r="B10660">
            <v>132021919</v>
          </cell>
          <cell r="D10660" t="str">
            <v>582205</v>
          </cell>
          <cell r="F10660" t="str">
            <v>O2212158001</v>
          </cell>
          <cell r="H10660">
            <v>9.2899999999999991</v>
          </cell>
        </row>
        <row r="10661">
          <cell r="B10661">
            <v>132021919</v>
          </cell>
          <cell r="D10661" t="str">
            <v>582205</v>
          </cell>
          <cell r="F10661" t="str">
            <v>O2212158200</v>
          </cell>
          <cell r="H10661">
            <v>23.42</v>
          </cell>
        </row>
        <row r="10662">
          <cell r="B10662">
            <v>132021919</v>
          </cell>
          <cell r="D10662" t="str">
            <v>582205</v>
          </cell>
          <cell r="F10662" t="str">
            <v>O2212182001</v>
          </cell>
          <cell r="H10662">
            <v>409.41</v>
          </cell>
        </row>
        <row r="10663">
          <cell r="B10663">
            <v>132021919</v>
          </cell>
          <cell r="D10663" t="str">
            <v>582205</v>
          </cell>
          <cell r="F10663" t="str">
            <v>O2212190001</v>
          </cell>
          <cell r="H10663">
            <v>706.12</v>
          </cell>
        </row>
        <row r="10664">
          <cell r="B10664">
            <v>132021919</v>
          </cell>
          <cell r="D10664" t="str">
            <v>582205</v>
          </cell>
          <cell r="F10664" t="str">
            <v>O2212215001</v>
          </cell>
          <cell r="H10664">
            <v>7866.97</v>
          </cell>
        </row>
        <row r="10665">
          <cell r="B10665">
            <v>132021919</v>
          </cell>
          <cell r="D10665" t="str">
            <v>582205</v>
          </cell>
          <cell r="F10665" t="str">
            <v>O2213049102</v>
          </cell>
          <cell r="H10665">
            <v>12.49</v>
          </cell>
        </row>
        <row r="10666">
          <cell r="B10666">
            <v>132021919</v>
          </cell>
          <cell r="D10666" t="str">
            <v>582205</v>
          </cell>
          <cell r="F10666" t="str">
            <v>O2213198103</v>
          </cell>
          <cell r="H10666">
            <v>522.47</v>
          </cell>
        </row>
        <row r="10667">
          <cell r="B10667">
            <v>132021919</v>
          </cell>
          <cell r="D10667" t="str">
            <v>582205</v>
          </cell>
          <cell r="F10667" t="str">
            <v>O2214071102</v>
          </cell>
          <cell r="H10667">
            <v>325.47000000000003</v>
          </cell>
        </row>
        <row r="10668">
          <cell r="B10668">
            <v>132021919</v>
          </cell>
          <cell r="D10668" t="str">
            <v>582205</v>
          </cell>
          <cell r="F10668" t="str">
            <v>O2214138106</v>
          </cell>
          <cell r="H10668">
            <v>39.82</v>
          </cell>
        </row>
        <row r="10669">
          <cell r="B10669">
            <v>132021919</v>
          </cell>
          <cell r="D10669" t="str">
            <v>582205</v>
          </cell>
          <cell r="F10669" t="str">
            <v>O2214138107</v>
          </cell>
          <cell r="H10669">
            <v>1507.61</v>
          </cell>
        </row>
        <row r="10670">
          <cell r="B10670">
            <v>132021919</v>
          </cell>
          <cell r="D10670" t="str">
            <v>582205</v>
          </cell>
          <cell r="F10670" t="str">
            <v>O2214138108</v>
          </cell>
          <cell r="H10670">
            <v>63.59</v>
          </cell>
        </row>
        <row r="10671">
          <cell r="B10671">
            <v>132021919</v>
          </cell>
          <cell r="D10671" t="str">
            <v>582205</v>
          </cell>
          <cell r="F10671" t="str">
            <v>O2215061001</v>
          </cell>
          <cell r="H10671">
            <v>295.79000000000002</v>
          </cell>
        </row>
        <row r="10672">
          <cell r="B10672">
            <v>132021919</v>
          </cell>
          <cell r="D10672" t="str">
            <v>582205</v>
          </cell>
          <cell r="F10672" t="str">
            <v>O2215061200</v>
          </cell>
          <cell r="H10672">
            <v>700.17</v>
          </cell>
        </row>
        <row r="10673">
          <cell r="B10673">
            <v>132021919</v>
          </cell>
          <cell r="D10673" t="str">
            <v>582205</v>
          </cell>
          <cell r="F10673" t="str">
            <v>O2216027002</v>
          </cell>
          <cell r="H10673">
            <v>1737.86</v>
          </cell>
        </row>
        <row r="10674">
          <cell r="B10674">
            <v>132021919</v>
          </cell>
          <cell r="D10674" t="str">
            <v>582205</v>
          </cell>
          <cell r="F10674" t="str">
            <v>O2216027003</v>
          </cell>
          <cell r="H10674">
            <v>293.18</v>
          </cell>
        </row>
        <row r="10675">
          <cell r="B10675">
            <v>132021919</v>
          </cell>
          <cell r="D10675" t="str">
            <v>582205</v>
          </cell>
          <cell r="F10675" t="str">
            <v>O2216035001</v>
          </cell>
          <cell r="H10675">
            <v>12.48</v>
          </cell>
        </row>
        <row r="10676">
          <cell r="B10676">
            <v>132021919</v>
          </cell>
          <cell r="D10676" t="str">
            <v>582205</v>
          </cell>
          <cell r="F10676" t="str">
            <v>O2216043003</v>
          </cell>
          <cell r="H10676">
            <v>455.1</v>
          </cell>
        </row>
        <row r="10677">
          <cell r="B10677">
            <v>132021919</v>
          </cell>
          <cell r="D10677" t="str">
            <v>582205</v>
          </cell>
          <cell r="F10677" t="str">
            <v>O2216043004</v>
          </cell>
          <cell r="H10677">
            <v>198.71</v>
          </cell>
        </row>
        <row r="10678">
          <cell r="B10678">
            <v>132021919</v>
          </cell>
          <cell r="D10678" t="str">
            <v>582205</v>
          </cell>
          <cell r="F10678" t="str">
            <v>O2218015001</v>
          </cell>
          <cell r="H10678">
            <v>98.59</v>
          </cell>
        </row>
        <row r="10679">
          <cell r="B10679">
            <v>132021919</v>
          </cell>
          <cell r="D10679" t="str">
            <v>582205</v>
          </cell>
          <cell r="F10679" t="str">
            <v>O2218023001</v>
          </cell>
          <cell r="H10679">
            <v>33.950000000000003</v>
          </cell>
        </row>
        <row r="10680">
          <cell r="B10680">
            <v>132021919</v>
          </cell>
          <cell r="D10680" t="str">
            <v>582205</v>
          </cell>
          <cell r="F10680" t="str">
            <v>O2219013103</v>
          </cell>
          <cell r="H10680">
            <v>874.58</v>
          </cell>
        </row>
        <row r="10681">
          <cell r="B10681">
            <v>132021919</v>
          </cell>
          <cell r="D10681" t="str">
            <v>582205</v>
          </cell>
          <cell r="F10681" t="str">
            <v>O2219063104</v>
          </cell>
          <cell r="H10681">
            <v>1075.83</v>
          </cell>
        </row>
        <row r="10682">
          <cell r="B10682">
            <v>132021919</v>
          </cell>
          <cell r="D10682" t="str">
            <v>582205</v>
          </cell>
          <cell r="F10682" t="str">
            <v>O2221018163</v>
          </cell>
          <cell r="H10682">
            <v>8353.67</v>
          </cell>
        </row>
        <row r="10683">
          <cell r="B10683">
            <v>132021919</v>
          </cell>
          <cell r="D10683" t="str">
            <v>582205</v>
          </cell>
          <cell r="F10683" t="str">
            <v>O2221018168</v>
          </cell>
          <cell r="H10683">
            <v>58.87</v>
          </cell>
        </row>
        <row r="10684">
          <cell r="B10684">
            <v>132021919</v>
          </cell>
          <cell r="D10684" t="str">
            <v>582205</v>
          </cell>
          <cell r="F10684" t="str">
            <v>O2221018169</v>
          </cell>
          <cell r="H10684">
            <v>1084.8800000000001</v>
          </cell>
        </row>
        <row r="10685">
          <cell r="B10685">
            <v>132021919</v>
          </cell>
          <cell r="D10685" t="str">
            <v>582205</v>
          </cell>
          <cell r="F10685" t="str">
            <v>O2221018174</v>
          </cell>
          <cell r="H10685">
            <v>1250.93</v>
          </cell>
        </row>
        <row r="10686">
          <cell r="B10686">
            <v>132021919</v>
          </cell>
          <cell r="D10686" t="str">
            <v>582205</v>
          </cell>
          <cell r="F10686" t="str">
            <v>O2221018177</v>
          </cell>
          <cell r="H10686">
            <v>25.67</v>
          </cell>
        </row>
        <row r="10687">
          <cell r="B10687">
            <v>132021919</v>
          </cell>
          <cell r="D10687" t="str">
            <v>582205</v>
          </cell>
          <cell r="F10687" t="str">
            <v>O2221018178</v>
          </cell>
          <cell r="H10687">
            <v>22.92</v>
          </cell>
        </row>
        <row r="10688">
          <cell r="B10688">
            <v>132021919</v>
          </cell>
          <cell r="D10688" t="str">
            <v>582205</v>
          </cell>
          <cell r="F10688" t="str">
            <v>O2221026137</v>
          </cell>
          <cell r="H10688">
            <v>1067.7</v>
          </cell>
        </row>
        <row r="10689">
          <cell r="B10689">
            <v>132021919</v>
          </cell>
          <cell r="D10689" t="str">
            <v>582205</v>
          </cell>
          <cell r="F10689" t="str">
            <v>O2221026156</v>
          </cell>
          <cell r="H10689">
            <v>980.78</v>
          </cell>
        </row>
        <row r="10690">
          <cell r="B10690">
            <v>132021919</v>
          </cell>
          <cell r="D10690" t="str">
            <v>582205</v>
          </cell>
          <cell r="F10690" t="str">
            <v>O2221026157</v>
          </cell>
          <cell r="H10690">
            <v>92.62</v>
          </cell>
        </row>
        <row r="10691">
          <cell r="B10691">
            <v>132021919</v>
          </cell>
          <cell r="D10691" t="str">
            <v>582205</v>
          </cell>
          <cell r="F10691" t="str">
            <v>O2221026158</v>
          </cell>
          <cell r="H10691">
            <v>151.57</v>
          </cell>
        </row>
        <row r="10692">
          <cell r="B10692">
            <v>132021919</v>
          </cell>
          <cell r="D10692" t="str">
            <v>582205</v>
          </cell>
          <cell r="F10692" t="str">
            <v>O2221026159</v>
          </cell>
          <cell r="H10692">
            <v>1985.18</v>
          </cell>
        </row>
        <row r="10693">
          <cell r="B10693">
            <v>132021919</v>
          </cell>
          <cell r="D10693" t="str">
            <v>582205</v>
          </cell>
          <cell r="F10693" t="str">
            <v>O2221026160</v>
          </cell>
          <cell r="H10693">
            <v>97.56</v>
          </cell>
        </row>
        <row r="10694">
          <cell r="B10694">
            <v>132021919</v>
          </cell>
          <cell r="D10694" t="str">
            <v>582205</v>
          </cell>
          <cell r="F10694" t="str">
            <v>O2221026161</v>
          </cell>
          <cell r="H10694">
            <v>13.42</v>
          </cell>
        </row>
        <row r="10695">
          <cell r="B10695">
            <v>132021919</v>
          </cell>
          <cell r="D10695" t="str">
            <v>582205</v>
          </cell>
          <cell r="F10695" t="str">
            <v>O2221026200</v>
          </cell>
          <cell r="H10695">
            <v>57.97</v>
          </cell>
        </row>
        <row r="10696">
          <cell r="B10696">
            <v>132021919</v>
          </cell>
          <cell r="D10696" t="str">
            <v>582205</v>
          </cell>
          <cell r="F10696" t="str">
            <v>O2221034006</v>
          </cell>
          <cell r="H10696">
            <v>7701.52</v>
          </cell>
        </row>
        <row r="10697">
          <cell r="B10697">
            <v>132021919</v>
          </cell>
          <cell r="D10697" t="str">
            <v>582205</v>
          </cell>
          <cell r="F10697" t="str">
            <v>O2221034134</v>
          </cell>
          <cell r="H10697">
            <v>27.69</v>
          </cell>
        </row>
        <row r="10698">
          <cell r="B10698">
            <v>132021919</v>
          </cell>
          <cell r="D10698" t="str">
            <v>582205</v>
          </cell>
          <cell r="F10698" t="str">
            <v>O2221034145</v>
          </cell>
          <cell r="H10698">
            <v>2445.71</v>
          </cell>
        </row>
        <row r="10699">
          <cell r="B10699">
            <v>132021919</v>
          </cell>
          <cell r="D10699" t="str">
            <v>582205</v>
          </cell>
          <cell r="F10699" t="str">
            <v>O2221034147</v>
          </cell>
          <cell r="H10699">
            <v>27.47</v>
          </cell>
        </row>
        <row r="10700">
          <cell r="B10700">
            <v>132021919</v>
          </cell>
          <cell r="D10700" t="str">
            <v>582205</v>
          </cell>
          <cell r="F10700" t="str">
            <v>O2221034150</v>
          </cell>
          <cell r="H10700">
            <v>121.3</v>
          </cell>
        </row>
        <row r="10701">
          <cell r="B10701">
            <v>132021919</v>
          </cell>
          <cell r="D10701" t="str">
            <v>582205</v>
          </cell>
          <cell r="F10701" t="str">
            <v>O2221034156</v>
          </cell>
          <cell r="H10701">
            <v>16.87</v>
          </cell>
        </row>
        <row r="10702">
          <cell r="B10702">
            <v>132021919</v>
          </cell>
          <cell r="D10702" t="str">
            <v>582205</v>
          </cell>
          <cell r="F10702" t="str">
            <v>O2221042002</v>
          </cell>
          <cell r="H10702">
            <v>75.25</v>
          </cell>
        </row>
        <row r="10703">
          <cell r="B10703">
            <v>132021919</v>
          </cell>
          <cell r="D10703" t="str">
            <v>582205</v>
          </cell>
          <cell r="F10703" t="str">
            <v>O2221042119</v>
          </cell>
          <cell r="H10703">
            <v>50.53</v>
          </cell>
        </row>
        <row r="10704">
          <cell r="B10704">
            <v>132021919</v>
          </cell>
          <cell r="D10704" t="str">
            <v>582205</v>
          </cell>
          <cell r="F10704" t="str">
            <v>O2221050135</v>
          </cell>
          <cell r="H10704">
            <v>2244.4</v>
          </cell>
        </row>
        <row r="10705">
          <cell r="B10705">
            <v>132021919</v>
          </cell>
          <cell r="D10705" t="str">
            <v>582205</v>
          </cell>
          <cell r="F10705" t="str">
            <v>O2221050139</v>
          </cell>
          <cell r="H10705">
            <v>29.41</v>
          </cell>
        </row>
        <row r="10706">
          <cell r="B10706">
            <v>132021919</v>
          </cell>
          <cell r="D10706" t="str">
            <v>582205</v>
          </cell>
          <cell r="F10706" t="str">
            <v>O2221050152</v>
          </cell>
          <cell r="H10706">
            <v>271.88</v>
          </cell>
        </row>
        <row r="10707">
          <cell r="B10707">
            <v>132021919</v>
          </cell>
          <cell r="D10707" t="str">
            <v>582205</v>
          </cell>
          <cell r="F10707" t="str">
            <v>O2221050155</v>
          </cell>
          <cell r="H10707">
            <v>43.12</v>
          </cell>
        </row>
        <row r="10708">
          <cell r="B10708">
            <v>132021919</v>
          </cell>
          <cell r="D10708" t="str">
            <v>582205</v>
          </cell>
          <cell r="F10708" t="str">
            <v>O2221050156</v>
          </cell>
          <cell r="H10708">
            <v>3.76</v>
          </cell>
        </row>
        <row r="10709">
          <cell r="B10709">
            <v>132021919</v>
          </cell>
          <cell r="D10709" t="str">
            <v>582205</v>
          </cell>
          <cell r="F10709" t="str">
            <v>O2221050160</v>
          </cell>
          <cell r="H10709">
            <v>9089.2900000000009</v>
          </cell>
        </row>
        <row r="10710">
          <cell r="B10710">
            <v>132021919</v>
          </cell>
          <cell r="D10710" t="str">
            <v>582205</v>
          </cell>
          <cell r="F10710" t="str">
            <v>O2221050163</v>
          </cell>
          <cell r="H10710">
            <v>800.48</v>
          </cell>
        </row>
        <row r="10711">
          <cell r="B10711">
            <v>132021919</v>
          </cell>
          <cell r="D10711" t="str">
            <v>582205</v>
          </cell>
          <cell r="F10711" t="str">
            <v>O2221050165</v>
          </cell>
          <cell r="H10711">
            <v>182.22</v>
          </cell>
        </row>
        <row r="10712">
          <cell r="B10712">
            <v>132021919</v>
          </cell>
          <cell r="D10712" t="str">
            <v>582205</v>
          </cell>
          <cell r="F10712" t="str">
            <v>O2221050171</v>
          </cell>
          <cell r="H10712">
            <v>463.94</v>
          </cell>
        </row>
        <row r="10713">
          <cell r="B10713">
            <v>132021919</v>
          </cell>
          <cell r="D10713" t="str">
            <v>582205</v>
          </cell>
          <cell r="F10713" t="str">
            <v>O2221050172</v>
          </cell>
          <cell r="H10713">
            <v>52.3</v>
          </cell>
        </row>
        <row r="10714">
          <cell r="B10714">
            <v>132021919</v>
          </cell>
          <cell r="D10714" t="str">
            <v>582205</v>
          </cell>
          <cell r="F10714" t="str">
            <v>O2221092005</v>
          </cell>
          <cell r="H10714">
            <v>2266.81</v>
          </cell>
        </row>
        <row r="10715">
          <cell r="B10715">
            <v>132021919</v>
          </cell>
          <cell r="D10715" t="str">
            <v>582205</v>
          </cell>
          <cell r="F10715" t="str">
            <v>O2221092110</v>
          </cell>
          <cell r="H10715">
            <v>624.77</v>
          </cell>
        </row>
        <row r="10716">
          <cell r="B10716">
            <v>132021919</v>
          </cell>
          <cell r="D10716" t="str">
            <v>582205</v>
          </cell>
          <cell r="F10716" t="str">
            <v>O2221092111</v>
          </cell>
          <cell r="H10716">
            <v>81.709999999999994</v>
          </cell>
        </row>
        <row r="10717">
          <cell r="B10717">
            <v>132021919</v>
          </cell>
          <cell r="D10717" t="str">
            <v>582205</v>
          </cell>
          <cell r="F10717" t="str">
            <v>O2221092112</v>
          </cell>
          <cell r="H10717">
            <v>1577.18</v>
          </cell>
        </row>
        <row r="10718">
          <cell r="B10718">
            <v>132021919</v>
          </cell>
          <cell r="D10718" t="str">
            <v>582205</v>
          </cell>
          <cell r="F10718" t="str">
            <v>O2221092114</v>
          </cell>
          <cell r="H10718">
            <v>28.7</v>
          </cell>
        </row>
        <row r="10719">
          <cell r="B10719">
            <v>132021919</v>
          </cell>
          <cell r="D10719" t="str">
            <v>582205</v>
          </cell>
          <cell r="F10719" t="str">
            <v>O2221092115</v>
          </cell>
          <cell r="H10719">
            <v>18.72</v>
          </cell>
        </row>
        <row r="10720">
          <cell r="B10720">
            <v>132021919</v>
          </cell>
          <cell r="D10720" t="str">
            <v>582205</v>
          </cell>
          <cell r="F10720" t="str">
            <v>O2221092116</v>
          </cell>
          <cell r="H10720">
            <v>53.49</v>
          </cell>
        </row>
        <row r="10721">
          <cell r="B10721">
            <v>132021919</v>
          </cell>
          <cell r="D10721" t="str">
            <v>582205</v>
          </cell>
          <cell r="F10721" t="str">
            <v>O2221109001</v>
          </cell>
          <cell r="H10721">
            <v>38.770000000000003</v>
          </cell>
        </row>
        <row r="10722">
          <cell r="B10722">
            <v>132021919</v>
          </cell>
          <cell r="D10722" t="str">
            <v>582205</v>
          </cell>
          <cell r="F10722" t="str">
            <v>O2221109004</v>
          </cell>
          <cell r="H10722">
            <v>492.17</v>
          </cell>
        </row>
        <row r="10723">
          <cell r="B10723">
            <v>132021919</v>
          </cell>
          <cell r="D10723" t="str">
            <v>582205</v>
          </cell>
          <cell r="F10723" t="str">
            <v>O2221109104</v>
          </cell>
          <cell r="H10723">
            <v>421.85</v>
          </cell>
        </row>
        <row r="10724">
          <cell r="B10724">
            <v>132021919</v>
          </cell>
          <cell r="D10724" t="str">
            <v>582205</v>
          </cell>
          <cell r="F10724" t="str">
            <v>O2221109111</v>
          </cell>
          <cell r="H10724">
            <v>52.17</v>
          </cell>
        </row>
        <row r="10725">
          <cell r="B10725">
            <v>132021919</v>
          </cell>
          <cell r="D10725" t="str">
            <v>582205</v>
          </cell>
          <cell r="F10725" t="str">
            <v>O2221109112</v>
          </cell>
          <cell r="H10725">
            <v>105.09</v>
          </cell>
        </row>
        <row r="10726">
          <cell r="B10726">
            <v>132021919</v>
          </cell>
          <cell r="D10726" t="str">
            <v>582205</v>
          </cell>
          <cell r="F10726" t="str">
            <v>O2221117001</v>
          </cell>
          <cell r="H10726">
            <v>10.55</v>
          </cell>
        </row>
        <row r="10727">
          <cell r="B10727">
            <v>132021919</v>
          </cell>
          <cell r="D10727" t="str">
            <v>582205</v>
          </cell>
          <cell r="F10727" t="str">
            <v>O2221117002</v>
          </cell>
          <cell r="H10727">
            <v>55684.88</v>
          </cell>
        </row>
        <row r="10728">
          <cell r="B10728">
            <v>132021919</v>
          </cell>
          <cell r="D10728" t="str">
            <v>582205</v>
          </cell>
          <cell r="F10728" t="str">
            <v>O2221125001</v>
          </cell>
          <cell r="H10728">
            <v>69.69</v>
          </cell>
        </row>
        <row r="10729">
          <cell r="B10729">
            <v>132021919</v>
          </cell>
          <cell r="D10729" t="str">
            <v>582205</v>
          </cell>
          <cell r="F10729" t="str">
            <v>O2221125003</v>
          </cell>
          <cell r="H10729">
            <v>2889.47</v>
          </cell>
        </row>
        <row r="10730">
          <cell r="B10730">
            <v>132021919</v>
          </cell>
          <cell r="D10730" t="str">
            <v>582205</v>
          </cell>
          <cell r="F10730" t="str">
            <v>O2221125004</v>
          </cell>
          <cell r="H10730">
            <v>66201.97</v>
          </cell>
        </row>
        <row r="10731">
          <cell r="B10731">
            <v>132021919</v>
          </cell>
          <cell r="D10731" t="str">
            <v>582205</v>
          </cell>
          <cell r="F10731" t="str">
            <v>O2221125103</v>
          </cell>
          <cell r="H10731">
            <v>257.57</v>
          </cell>
        </row>
        <row r="10732">
          <cell r="B10732">
            <v>132021919</v>
          </cell>
          <cell r="D10732" t="str">
            <v>582205</v>
          </cell>
          <cell r="F10732" t="str">
            <v>O2221133001</v>
          </cell>
          <cell r="H10732">
            <v>1074.5</v>
          </cell>
        </row>
        <row r="10733">
          <cell r="B10733">
            <v>132021919</v>
          </cell>
          <cell r="D10733" t="str">
            <v>582205</v>
          </cell>
          <cell r="F10733" t="str">
            <v>O2221141001</v>
          </cell>
          <cell r="H10733">
            <v>6583.71</v>
          </cell>
        </row>
        <row r="10734">
          <cell r="B10734">
            <v>132021919</v>
          </cell>
          <cell r="D10734" t="str">
            <v>582205</v>
          </cell>
          <cell r="F10734" t="str">
            <v>O2221159001</v>
          </cell>
          <cell r="H10734">
            <v>426.43</v>
          </cell>
        </row>
        <row r="10735">
          <cell r="B10735">
            <v>132021919</v>
          </cell>
          <cell r="D10735" t="str">
            <v>582205</v>
          </cell>
          <cell r="F10735" t="str">
            <v>O2221159002</v>
          </cell>
          <cell r="H10735">
            <v>17002.34</v>
          </cell>
        </row>
        <row r="10736">
          <cell r="B10736">
            <v>132021919</v>
          </cell>
          <cell r="D10736" t="str">
            <v>582205</v>
          </cell>
          <cell r="F10736" t="str">
            <v>O2221159101</v>
          </cell>
          <cell r="H10736">
            <v>136.24</v>
          </cell>
        </row>
        <row r="10737">
          <cell r="B10737">
            <v>132021919</v>
          </cell>
          <cell r="D10737" t="str">
            <v>582205</v>
          </cell>
          <cell r="F10737" t="str">
            <v>O2221208001</v>
          </cell>
          <cell r="H10737">
            <v>212.77</v>
          </cell>
        </row>
        <row r="10738">
          <cell r="B10738">
            <v>132021919</v>
          </cell>
          <cell r="D10738" t="str">
            <v>582205</v>
          </cell>
          <cell r="F10738" t="str">
            <v>O2221208002</v>
          </cell>
          <cell r="H10738">
            <v>2569.94</v>
          </cell>
        </row>
        <row r="10739">
          <cell r="B10739">
            <v>132021919</v>
          </cell>
          <cell r="D10739" t="str">
            <v>582205</v>
          </cell>
          <cell r="F10739" t="str">
            <v>O2221208003</v>
          </cell>
          <cell r="H10739">
            <v>1628.52</v>
          </cell>
        </row>
        <row r="10740">
          <cell r="B10740">
            <v>132021919</v>
          </cell>
          <cell r="D10740" t="str">
            <v>582205</v>
          </cell>
          <cell r="F10740" t="str">
            <v>O2222016014</v>
          </cell>
          <cell r="H10740">
            <v>264.98</v>
          </cell>
        </row>
        <row r="10741">
          <cell r="B10741">
            <v>132021919</v>
          </cell>
          <cell r="D10741" t="str">
            <v>582205</v>
          </cell>
          <cell r="F10741" t="str">
            <v>O2222016015</v>
          </cell>
          <cell r="H10741">
            <v>88.67</v>
          </cell>
        </row>
        <row r="10742">
          <cell r="B10742">
            <v>132021919</v>
          </cell>
          <cell r="D10742" t="str">
            <v>582205</v>
          </cell>
          <cell r="F10742" t="str">
            <v>O2222016016</v>
          </cell>
          <cell r="H10742">
            <v>18364.32</v>
          </cell>
        </row>
        <row r="10743">
          <cell r="B10743">
            <v>132021919</v>
          </cell>
          <cell r="D10743" t="str">
            <v>582205</v>
          </cell>
          <cell r="F10743" t="str">
            <v>O2222016134</v>
          </cell>
          <cell r="H10743">
            <v>10.75</v>
          </cell>
        </row>
        <row r="10744">
          <cell r="B10744">
            <v>132021919</v>
          </cell>
          <cell r="D10744" t="str">
            <v>582205</v>
          </cell>
          <cell r="F10744" t="str">
            <v>O2222016158</v>
          </cell>
          <cell r="H10744">
            <v>1074.57</v>
          </cell>
        </row>
        <row r="10745">
          <cell r="B10745">
            <v>132021919</v>
          </cell>
          <cell r="D10745" t="str">
            <v>582205</v>
          </cell>
          <cell r="F10745" t="str">
            <v>O2222016159</v>
          </cell>
          <cell r="H10745">
            <v>663.3</v>
          </cell>
        </row>
        <row r="10746">
          <cell r="B10746">
            <v>132021919</v>
          </cell>
          <cell r="D10746" t="str">
            <v>582205</v>
          </cell>
          <cell r="F10746" t="str">
            <v>O2222016160</v>
          </cell>
          <cell r="H10746">
            <v>103.8</v>
          </cell>
        </row>
        <row r="10747">
          <cell r="B10747">
            <v>132021919</v>
          </cell>
          <cell r="D10747" t="str">
            <v>582205</v>
          </cell>
          <cell r="F10747" t="str">
            <v>O2222016161</v>
          </cell>
          <cell r="H10747">
            <v>464.21</v>
          </cell>
        </row>
        <row r="10748">
          <cell r="B10748">
            <v>132021919</v>
          </cell>
          <cell r="D10748" t="str">
            <v>582205</v>
          </cell>
          <cell r="F10748" t="str">
            <v>O2222016169</v>
          </cell>
          <cell r="H10748">
            <v>103.24</v>
          </cell>
        </row>
        <row r="10749">
          <cell r="B10749">
            <v>132021919</v>
          </cell>
          <cell r="D10749" t="str">
            <v>582205</v>
          </cell>
          <cell r="F10749" t="str">
            <v>O2222016171</v>
          </cell>
          <cell r="H10749">
            <v>289.24</v>
          </cell>
        </row>
        <row r="10750">
          <cell r="B10750">
            <v>132021919</v>
          </cell>
          <cell r="D10750" t="str">
            <v>582205</v>
          </cell>
          <cell r="F10750" t="str">
            <v>O2222016173</v>
          </cell>
          <cell r="H10750">
            <v>1986.82</v>
          </cell>
        </row>
        <row r="10751">
          <cell r="B10751">
            <v>132021919</v>
          </cell>
          <cell r="D10751" t="str">
            <v>582205</v>
          </cell>
          <cell r="F10751" t="str">
            <v>O2222016181</v>
          </cell>
          <cell r="H10751">
            <v>190.9</v>
          </cell>
        </row>
        <row r="10752">
          <cell r="B10752">
            <v>132021919</v>
          </cell>
          <cell r="D10752" t="str">
            <v>582205</v>
          </cell>
          <cell r="F10752" t="str">
            <v>O2222016182</v>
          </cell>
          <cell r="H10752">
            <v>33.57</v>
          </cell>
        </row>
        <row r="10753">
          <cell r="B10753">
            <v>132021919</v>
          </cell>
          <cell r="D10753" t="str">
            <v>582205</v>
          </cell>
          <cell r="F10753" t="str">
            <v>O2222016183</v>
          </cell>
          <cell r="H10753">
            <v>338.77</v>
          </cell>
        </row>
        <row r="10754">
          <cell r="B10754">
            <v>132021919</v>
          </cell>
          <cell r="D10754" t="str">
            <v>582205</v>
          </cell>
          <cell r="F10754" t="str">
            <v>O2222016184</v>
          </cell>
          <cell r="H10754">
            <v>6.45</v>
          </cell>
        </row>
        <row r="10755">
          <cell r="B10755">
            <v>132021919</v>
          </cell>
          <cell r="D10755" t="str">
            <v>582205</v>
          </cell>
          <cell r="F10755" t="str">
            <v>O2222016186</v>
          </cell>
          <cell r="H10755">
            <v>100.98</v>
          </cell>
        </row>
        <row r="10756">
          <cell r="B10756">
            <v>132021919</v>
          </cell>
          <cell r="D10756" t="str">
            <v>582205</v>
          </cell>
          <cell r="F10756" t="str">
            <v>O2222016188</v>
          </cell>
          <cell r="H10756">
            <v>2073.64</v>
          </cell>
        </row>
        <row r="10757">
          <cell r="B10757">
            <v>132021919</v>
          </cell>
          <cell r="D10757" t="str">
            <v>582205</v>
          </cell>
          <cell r="F10757" t="str">
            <v>O2222016190</v>
          </cell>
          <cell r="H10757">
            <v>623.54</v>
          </cell>
        </row>
        <row r="10758">
          <cell r="B10758">
            <v>132021919</v>
          </cell>
          <cell r="D10758" t="str">
            <v>582205</v>
          </cell>
          <cell r="F10758" t="str">
            <v>O2222016191</v>
          </cell>
          <cell r="H10758">
            <v>1728.89</v>
          </cell>
        </row>
        <row r="10759">
          <cell r="B10759">
            <v>132021919</v>
          </cell>
          <cell r="D10759" t="str">
            <v>582205</v>
          </cell>
          <cell r="F10759" t="str">
            <v>O2222016192</v>
          </cell>
          <cell r="H10759">
            <v>6.28</v>
          </cell>
        </row>
        <row r="10760">
          <cell r="B10760">
            <v>132021919</v>
          </cell>
          <cell r="D10760" t="str">
            <v>582205</v>
          </cell>
          <cell r="F10760" t="str">
            <v>O2222016193</v>
          </cell>
          <cell r="H10760">
            <v>27</v>
          </cell>
        </row>
        <row r="10761">
          <cell r="B10761">
            <v>132021919</v>
          </cell>
          <cell r="D10761" t="str">
            <v>582205</v>
          </cell>
          <cell r="F10761" t="str">
            <v>O2222024015</v>
          </cell>
          <cell r="H10761">
            <v>8190.36</v>
          </cell>
        </row>
        <row r="10762">
          <cell r="B10762">
            <v>132021919</v>
          </cell>
          <cell r="D10762" t="str">
            <v>582205</v>
          </cell>
          <cell r="F10762" t="str">
            <v>O2222024179</v>
          </cell>
          <cell r="H10762">
            <v>529.22</v>
          </cell>
        </row>
        <row r="10763">
          <cell r="B10763">
            <v>132021919</v>
          </cell>
          <cell r="D10763" t="str">
            <v>582205</v>
          </cell>
          <cell r="F10763" t="str">
            <v>O2222024187</v>
          </cell>
          <cell r="H10763">
            <v>7.37</v>
          </cell>
        </row>
        <row r="10764">
          <cell r="B10764">
            <v>132021919</v>
          </cell>
          <cell r="D10764" t="str">
            <v>582205</v>
          </cell>
          <cell r="F10764" t="str">
            <v>O2222024202</v>
          </cell>
          <cell r="H10764">
            <v>23.34</v>
          </cell>
        </row>
        <row r="10765">
          <cell r="B10765">
            <v>132021919</v>
          </cell>
          <cell r="D10765" t="str">
            <v>582205</v>
          </cell>
          <cell r="F10765" t="str">
            <v>O2222024205</v>
          </cell>
          <cell r="H10765">
            <v>158.44999999999999</v>
          </cell>
        </row>
        <row r="10766">
          <cell r="B10766">
            <v>132021919</v>
          </cell>
          <cell r="D10766" t="str">
            <v>582205</v>
          </cell>
          <cell r="F10766" t="str">
            <v>O2222024206</v>
          </cell>
          <cell r="H10766">
            <v>372.19</v>
          </cell>
        </row>
        <row r="10767">
          <cell r="B10767">
            <v>132021919</v>
          </cell>
          <cell r="D10767" t="str">
            <v>582205</v>
          </cell>
          <cell r="F10767" t="str">
            <v>O2222024208</v>
          </cell>
          <cell r="H10767">
            <v>4544.1000000000004</v>
          </cell>
        </row>
        <row r="10768">
          <cell r="B10768">
            <v>132021919</v>
          </cell>
          <cell r="D10768" t="str">
            <v>582205</v>
          </cell>
          <cell r="F10768" t="str">
            <v>O2222024214</v>
          </cell>
          <cell r="H10768">
            <v>181.87</v>
          </cell>
        </row>
        <row r="10769">
          <cell r="B10769">
            <v>132021919</v>
          </cell>
          <cell r="D10769" t="str">
            <v>582205</v>
          </cell>
          <cell r="F10769" t="str">
            <v>O2222024215</v>
          </cell>
          <cell r="H10769">
            <v>63.32</v>
          </cell>
        </row>
        <row r="10770">
          <cell r="B10770">
            <v>132021919</v>
          </cell>
          <cell r="D10770" t="str">
            <v>582205</v>
          </cell>
          <cell r="F10770" t="str">
            <v>O2222024216</v>
          </cell>
          <cell r="H10770">
            <v>20.48</v>
          </cell>
        </row>
        <row r="10771">
          <cell r="B10771">
            <v>132021919</v>
          </cell>
          <cell r="D10771" t="str">
            <v>582205</v>
          </cell>
          <cell r="F10771" t="str">
            <v>O2222032156</v>
          </cell>
          <cell r="H10771">
            <v>25.67</v>
          </cell>
        </row>
        <row r="10772">
          <cell r="B10772">
            <v>132021919</v>
          </cell>
          <cell r="D10772" t="str">
            <v>582205</v>
          </cell>
          <cell r="F10772" t="str">
            <v>O2222040148</v>
          </cell>
          <cell r="H10772">
            <v>635.26</v>
          </cell>
        </row>
        <row r="10773">
          <cell r="B10773">
            <v>132021919</v>
          </cell>
          <cell r="D10773" t="str">
            <v>582205</v>
          </cell>
          <cell r="F10773" t="str">
            <v>O2222040153</v>
          </cell>
          <cell r="H10773">
            <v>644.85</v>
          </cell>
        </row>
        <row r="10774">
          <cell r="B10774">
            <v>132021919</v>
          </cell>
          <cell r="D10774" t="str">
            <v>582205</v>
          </cell>
          <cell r="F10774" t="str">
            <v>O2222058011</v>
          </cell>
          <cell r="H10774">
            <v>60664.54</v>
          </cell>
        </row>
        <row r="10775">
          <cell r="B10775">
            <v>132021919</v>
          </cell>
          <cell r="D10775" t="str">
            <v>582205</v>
          </cell>
          <cell r="F10775" t="str">
            <v>O2222058139</v>
          </cell>
          <cell r="H10775">
            <v>41.58</v>
          </cell>
        </row>
        <row r="10776">
          <cell r="B10776">
            <v>132021919</v>
          </cell>
          <cell r="D10776" t="str">
            <v>582205</v>
          </cell>
          <cell r="F10776" t="str">
            <v>O2222058146</v>
          </cell>
          <cell r="H10776">
            <v>146.52000000000001</v>
          </cell>
        </row>
        <row r="10777">
          <cell r="B10777">
            <v>132021919</v>
          </cell>
          <cell r="D10777" t="str">
            <v>582205</v>
          </cell>
          <cell r="F10777" t="str">
            <v>O2222058147</v>
          </cell>
          <cell r="H10777">
            <v>286.16000000000003</v>
          </cell>
        </row>
        <row r="10778">
          <cell r="B10778">
            <v>132021919</v>
          </cell>
          <cell r="D10778" t="str">
            <v>582205</v>
          </cell>
          <cell r="F10778" t="str">
            <v>O2222066007</v>
          </cell>
          <cell r="H10778">
            <v>41080.65</v>
          </cell>
        </row>
        <row r="10779">
          <cell r="B10779">
            <v>132021919</v>
          </cell>
          <cell r="D10779" t="str">
            <v>582205</v>
          </cell>
          <cell r="F10779" t="str">
            <v>O2222066008</v>
          </cell>
          <cell r="H10779">
            <v>12022.6</v>
          </cell>
        </row>
        <row r="10780">
          <cell r="B10780">
            <v>132021919</v>
          </cell>
          <cell r="D10780" t="str">
            <v>582205</v>
          </cell>
          <cell r="F10780" t="str">
            <v>O2222066140</v>
          </cell>
          <cell r="H10780">
            <v>68.62</v>
          </cell>
        </row>
        <row r="10781">
          <cell r="B10781">
            <v>132021919</v>
          </cell>
          <cell r="D10781" t="str">
            <v>582205</v>
          </cell>
          <cell r="F10781" t="str">
            <v>O2222066141</v>
          </cell>
          <cell r="H10781">
            <v>164.32</v>
          </cell>
        </row>
        <row r="10782">
          <cell r="B10782">
            <v>132021919</v>
          </cell>
          <cell r="D10782" t="str">
            <v>582205</v>
          </cell>
          <cell r="F10782" t="str">
            <v>O2222066155</v>
          </cell>
          <cell r="H10782">
            <v>871.68</v>
          </cell>
        </row>
        <row r="10783">
          <cell r="B10783">
            <v>132021919</v>
          </cell>
          <cell r="D10783" t="str">
            <v>582205</v>
          </cell>
          <cell r="F10783" t="str">
            <v>O2222066156</v>
          </cell>
          <cell r="H10783">
            <v>3486.68</v>
          </cell>
        </row>
        <row r="10784">
          <cell r="B10784">
            <v>132021919</v>
          </cell>
          <cell r="D10784" t="str">
            <v>582205</v>
          </cell>
          <cell r="F10784" t="str">
            <v>O2222066158</v>
          </cell>
          <cell r="H10784">
            <v>18.57</v>
          </cell>
        </row>
        <row r="10785">
          <cell r="B10785">
            <v>132021919</v>
          </cell>
          <cell r="D10785" t="str">
            <v>582205</v>
          </cell>
          <cell r="F10785" t="str">
            <v>O2222082154</v>
          </cell>
          <cell r="H10785">
            <v>708.71</v>
          </cell>
        </row>
        <row r="10786">
          <cell r="B10786">
            <v>132021919</v>
          </cell>
          <cell r="D10786" t="str">
            <v>582205</v>
          </cell>
          <cell r="F10786" t="str">
            <v>O2222082159</v>
          </cell>
          <cell r="H10786">
            <v>1760.95</v>
          </cell>
        </row>
        <row r="10787">
          <cell r="B10787">
            <v>132021919</v>
          </cell>
          <cell r="D10787" t="str">
            <v>582205</v>
          </cell>
          <cell r="F10787" t="str">
            <v>O2222082164</v>
          </cell>
          <cell r="H10787">
            <v>1063.77</v>
          </cell>
        </row>
        <row r="10788">
          <cell r="B10788">
            <v>132021919</v>
          </cell>
          <cell r="D10788" t="str">
            <v>582205</v>
          </cell>
          <cell r="F10788" t="str">
            <v>O2222082166</v>
          </cell>
          <cell r="H10788">
            <v>245.67</v>
          </cell>
        </row>
        <row r="10789">
          <cell r="B10789">
            <v>132021919</v>
          </cell>
          <cell r="D10789" t="str">
            <v>582205</v>
          </cell>
          <cell r="F10789" t="str">
            <v>O2222082168</v>
          </cell>
          <cell r="H10789">
            <v>356.84</v>
          </cell>
        </row>
        <row r="10790">
          <cell r="B10790">
            <v>132021919</v>
          </cell>
          <cell r="D10790" t="str">
            <v>582205</v>
          </cell>
          <cell r="F10790" t="str">
            <v>O2222082178</v>
          </cell>
          <cell r="H10790">
            <v>26.74</v>
          </cell>
        </row>
        <row r="10791">
          <cell r="B10791">
            <v>132021919</v>
          </cell>
          <cell r="D10791" t="str">
            <v>582205</v>
          </cell>
          <cell r="F10791" t="str">
            <v>O2222082181</v>
          </cell>
          <cell r="H10791">
            <v>188.1</v>
          </cell>
        </row>
        <row r="10792">
          <cell r="B10792">
            <v>132021919</v>
          </cell>
          <cell r="D10792" t="str">
            <v>582205</v>
          </cell>
          <cell r="F10792" t="str">
            <v>O2222082182</v>
          </cell>
          <cell r="H10792">
            <v>10.62</v>
          </cell>
        </row>
        <row r="10793">
          <cell r="B10793">
            <v>132021919</v>
          </cell>
          <cell r="D10793" t="str">
            <v>582205</v>
          </cell>
          <cell r="F10793" t="str">
            <v>O2222082190</v>
          </cell>
          <cell r="H10793">
            <v>51.63</v>
          </cell>
        </row>
        <row r="10794">
          <cell r="B10794">
            <v>132021919</v>
          </cell>
          <cell r="D10794" t="str">
            <v>582205</v>
          </cell>
          <cell r="F10794" t="str">
            <v>O2222082191</v>
          </cell>
          <cell r="H10794">
            <v>2653.1</v>
          </cell>
        </row>
        <row r="10795">
          <cell r="B10795">
            <v>132021919</v>
          </cell>
          <cell r="D10795" t="str">
            <v>582205</v>
          </cell>
          <cell r="F10795" t="str">
            <v>O2222082192</v>
          </cell>
          <cell r="H10795">
            <v>2744.35</v>
          </cell>
        </row>
        <row r="10796">
          <cell r="B10796">
            <v>132021919</v>
          </cell>
          <cell r="D10796" t="str">
            <v>582205</v>
          </cell>
          <cell r="F10796" t="str">
            <v>O2222082703</v>
          </cell>
          <cell r="H10796">
            <v>219.68</v>
          </cell>
        </row>
        <row r="10797">
          <cell r="B10797">
            <v>132021919</v>
          </cell>
          <cell r="D10797" t="str">
            <v>582205</v>
          </cell>
          <cell r="F10797" t="str">
            <v>O2222090126</v>
          </cell>
          <cell r="H10797">
            <v>228.89</v>
          </cell>
        </row>
        <row r="10798">
          <cell r="B10798">
            <v>132021919</v>
          </cell>
          <cell r="D10798" t="str">
            <v>582205</v>
          </cell>
          <cell r="F10798" t="str">
            <v>O2222090128</v>
          </cell>
          <cell r="H10798">
            <v>1081.07</v>
          </cell>
        </row>
        <row r="10799">
          <cell r="B10799">
            <v>132021919</v>
          </cell>
          <cell r="D10799" t="str">
            <v>582205</v>
          </cell>
          <cell r="F10799" t="str">
            <v>O2222090130</v>
          </cell>
          <cell r="H10799">
            <v>93.75</v>
          </cell>
        </row>
        <row r="10800">
          <cell r="B10800">
            <v>132021919</v>
          </cell>
          <cell r="D10800" t="str">
            <v>582205</v>
          </cell>
          <cell r="F10800" t="str">
            <v>O2222090146</v>
          </cell>
          <cell r="H10800">
            <v>3777.15</v>
          </cell>
        </row>
        <row r="10801">
          <cell r="B10801">
            <v>132021919</v>
          </cell>
          <cell r="D10801" t="str">
            <v>582205</v>
          </cell>
          <cell r="F10801" t="str">
            <v>O2222090150</v>
          </cell>
          <cell r="H10801">
            <v>78.180000000000007</v>
          </cell>
        </row>
        <row r="10802">
          <cell r="B10802">
            <v>132021919</v>
          </cell>
          <cell r="D10802" t="str">
            <v>582205</v>
          </cell>
          <cell r="F10802" t="str">
            <v>O2222090152</v>
          </cell>
          <cell r="H10802">
            <v>0.01</v>
          </cell>
        </row>
        <row r="10803">
          <cell r="B10803">
            <v>132021919</v>
          </cell>
          <cell r="D10803" t="str">
            <v>582205</v>
          </cell>
          <cell r="F10803" t="str">
            <v>O2222090153</v>
          </cell>
          <cell r="H10803">
            <v>5.01</v>
          </cell>
        </row>
        <row r="10804">
          <cell r="B10804">
            <v>132021919</v>
          </cell>
          <cell r="D10804" t="str">
            <v>582205</v>
          </cell>
          <cell r="F10804" t="str">
            <v>O2222090155</v>
          </cell>
          <cell r="H10804">
            <v>116.07</v>
          </cell>
        </row>
        <row r="10805">
          <cell r="B10805">
            <v>132021919</v>
          </cell>
          <cell r="D10805" t="str">
            <v>582205</v>
          </cell>
          <cell r="F10805" t="str">
            <v>O2222090703</v>
          </cell>
          <cell r="H10805">
            <v>44.74</v>
          </cell>
        </row>
        <row r="10806">
          <cell r="B10806">
            <v>132021919</v>
          </cell>
          <cell r="D10806" t="str">
            <v>582205</v>
          </cell>
          <cell r="F10806" t="str">
            <v>O2222090704</v>
          </cell>
          <cell r="H10806">
            <v>185.07</v>
          </cell>
        </row>
        <row r="10807">
          <cell r="B10807">
            <v>132021919</v>
          </cell>
          <cell r="D10807" t="str">
            <v>582205</v>
          </cell>
          <cell r="F10807" t="str">
            <v>O2222107008</v>
          </cell>
          <cell r="H10807">
            <v>1748.88</v>
          </cell>
        </row>
        <row r="10808">
          <cell r="B10808">
            <v>132021919</v>
          </cell>
          <cell r="D10808" t="str">
            <v>582205</v>
          </cell>
          <cell r="F10808" t="str">
            <v>O2222107009</v>
          </cell>
          <cell r="H10808">
            <v>324.95</v>
          </cell>
        </row>
        <row r="10809">
          <cell r="B10809">
            <v>132021919</v>
          </cell>
          <cell r="D10809" t="str">
            <v>582205</v>
          </cell>
          <cell r="F10809" t="str">
            <v>O2222107123</v>
          </cell>
          <cell r="H10809">
            <v>82.05</v>
          </cell>
        </row>
        <row r="10810">
          <cell r="B10810">
            <v>132021919</v>
          </cell>
          <cell r="D10810" t="str">
            <v>582205</v>
          </cell>
          <cell r="F10810" t="str">
            <v>O2222107129</v>
          </cell>
          <cell r="H10810">
            <v>142.58000000000001</v>
          </cell>
        </row>
        <row r="10811">
          <cell r="B10811">
            <v>132021919</v>
          </cell>
          <cell r="D10811" t="str">
            <v>582205</v>
          </cell>
          <cell r="F10811" t="str">
            <v>O2222107133</v>
          </cell>
          <cell r="H10811">
            <v>2075.48</v>
          </cell>
        </row>
        <row r="10812">
          <cell r="B10812">
            <v>132021919</v>
          </cell>
          <cell r="D10812" t="str">
            <v>582205</v>
          </cell>
          <cell r="F10812" t="str">
            <v>O2222107135</v>
          </cell>
          <cell r="H10812">
            <v>307.61</v>
          </cell>
        </row>
        <row r="10813">
          <cell r="B10813">
            <v>132021919</v>
          </cell>
          <cell r="D10813" t="str">
            <v>582205</v>
          </cell>
          <cell r="F10813" t="str">
            <v>O2222107136</v>
          </cell>
          <cell r="H10813">
            <v>31.84</v>
          </cell>
        </row>
        <row r="10814">
          <cell r="B10814">
            <v>132021919</v>
          </cell>
          <cell r="D10814" t="str">
            <v>582205</v>
          </cell>
          <cell r="F10814" t="str">
            <v>O2222107143</v>
          </cell>
          <cell r="H10814">
            <v>33.18</v>
          </cell>
        </row>
        <row r="10815">
          <cell r="B10815">
            <v>132021919</v>
          </cell>
          <cell r="D10815" t="str">
            <v>582205</v>
          </cell>
          <cell r="F10815" t="str">
            <v>O2222115113</v>
          </cell>
          <cell r="H10815">
            <v>322.56</v>
          </cell>
        </row>
        <row r="10816">
          <cell r="B10816">
            <v>132021919</v>
          </cell>
          <cell r="D10816" t="str">
            <v>582205</v>
          </cell>
          <cell r="F10816" t="str">
            <v>O2222115117</v>
          </cell>
          <cell r="H10816">
            <v>653.24</v>
          </cell>
        </row>
        <row r="10817">
          <cell r="B10817">
            <v>132021919</v>
          </cell>
          <cell r="D10817" t="str">
            <v>582205</v>
          </cell>
          <cell r="F10817" t="str">
            <v>O2222115118</v>
          </cell>
          <cell r="H10817">
            <v>5494.32</v>
          </cell>
        </row>
        <row r="10818">
          <cell r="B10818">
            <v>132021919</v>
          </cell>
          <cell r="D10818" t="str">
            <v>582205</v>
          </cell>
          <cell r="F10818" t="str">
            <v>O2222115134</v>
          </cell>
          <cell r="H10818">
            <v>2022.31</v>
          </cell>
        </row>
        <row r="10819">
          <cell r="B10819">
            <v>132021919</v>
          </cell>
          <cell r="D10819" t="str">
            <v>582205</v>
          </cell>
          <cell r="F10819" t="str">
            <v>O2222115200</v>
          </cell>
          <cell r="H10819">
            <v>49.01</v>
          </cell>
        </row>
        <row r="10820">
          <cell r="B10820">
            <v>132021919</v>
          </cell>
          <cell r="D10820" t="str">
            <v>582205</v>
          </cell>
          <cell r="F10820" t="str">
            <v>O2222123005</v>
          </cell>
          <cell r="H10820">
            <v>11887.46</v>
          </cell>
        </row>
        <row r="10821">
          <cell r="B10821">
            <v>132021919</v>
          </cell>
          <cell r="D10821" t="str">
            <v>582205</v>
          </cell>
          <cell r="F10821" t="str">
            <v>O2222123118</v>
          </cell>
          <cell r="H10821">
            <v>150.97</v>
          </cell>
        </row>
        <row r="10822">
          <cell r="B10822">
            <v>132021919</v>
          </cell>
          <cell r="D10822" t="str">
            <v>582205</v>
          </cell>
          <cell r="F10822" t="str">
            <v>O2222123121</v>
          </cell>
          <cell r="H10822">
            <v>536.65</v>
          </cell>
        </row>
        <row r="10823">
          <cell r="B10823">
            <v>132021919</v>
          </cell>
          <cell r="D10823" t="str">
            <v>582205</v>
          </cell>
          <cell r="F10823" t="str">
            <v>O2222123122</v>
          </cell>
          <cell r="H10823">
            <v>64.069999999999993</v>
          </cell>
        </row>
        <row r="10824">
          <cell r="B10824">
            <v>132021919</v>
          </cell>
          <cell r="D10824" t="str">
            <v>582205</v>
          </cell>
          <cell r="F10824" t="str">
            <v>O2222123124</v>
          </cell>
          <cell r="H10824">
            <v>921.49</v>
          </cell>
        </row>
        <row r="10825">
          <cell r="B10825">
            <v>132021919</v>
          </cell>
          <cell r="D10825" t="str">
            <v>582205</v>
          </cell>
          <cell r="F10825" t="str">
            <v>O2222157005</v>
          </cell>
          <cell r="H10825">
            <v>7450.77</v>
          </cell>
        </row>
        <row r="10826">
          <cell r="B10826">
            <v>132021919</v>
          </cell>
          <cell r="D10826" t="str">
            <v>582205</v>
          </cell>
          <cell r="F10826" t="str">
            <v>O2222157104</v>
          </cell>
          <cell r="H10826">
            <v>882.99</v>
          </cell>
        </row>
        <row r="10827">
          <cell r="B10827">
            <v>132021919</v>
          </cell>
          <cell r="D10827" t="str">
            <v>582205</v>
          </cell>
          <cell r="F10827" t="str">
            <v>O2222157105</v>
          </cell>
          <cell r="H10827">
            <v>46.99</v>
          </cell>
        </row>
        <row r="10828">
          <cell r="B10828">
            <v>132021919</v>
          </cell>
          <cell r="D10828" t="str">
            <v>582205</v>
          </cell>
          <cell r="F10828" t="str">
            <v>O2222157106</v>
          </cell>
          <cell r="H10828">
            <v>137.16</v>
          </cell>
        </row>
        <row r="10829">
          <cell r="B10829">
            <v>132021919</v>
          </cell>
          <cell r="D10829" t="str">
            <v>582205</v>
          </cell>
          <cell r="F10829" t="str">
            <v>O2222157107</v>
          </cell>
          <cell r="H10829">
            <v>23.22</v>
          </cell>
        </row>
        <row r="10830">
          <cell r="B10830">
            <v>132021919</v>
          </cell>
          <cell r="D10830" t="str">
            <v>582205</v>
          </cell>
          <cell r="F10830" t="str">
            <v>O2222157108</v>
          </cell>
          <cell r="H10830">
            <v>281.82</v>
          </cell>
        </row>
        <row r="10831">
          <cell r="B10831">
            <v>132021919</v>
          </cell>
          <cell r="D10831" t="str">
            <v>582205</v>
          </cell>
          <cell r="F10831" t="str">
            <v>O2222157110</v>
          </cell>
          <cell r="H10831">
            <v>33.18</v>
          </cell>
        </row>
        <row r="10832">
          <cell r="B10832">
            <v>132021919</v>
          </cell>
          <cell r="D10832" t="str">
            <v>582205</v>
          </cell>
          <cell r="F10832" t="str">
            <v>O2222165001</v>
          </cell>
          <cell r="H10832">
            <v>3165.56</v>
          </cell>
        </row>
        <row r="10833">
          <cell r="B10833">
            <v>132021919</v>
          </cell>
          <cell r="D10833" t="str">
            <v>582205</v>
          </cell>
          <cell r="F10833" t="str">
            <v>O2222165102</v>
          </cell>
          <cell r="H10833">
            <v>257.73</v>
          </cell>
        </row>
        <row r="10834">
          <cell r="B10834">
            <v>132021919</v>
          </cell>
          <cell r="D10834" t="str">
            <v>582205</v>
          </cell>
          <cell r="F10834" t="str">
            <v>O2222173001</v>
          </cell>
          <cell r="H10834">
            <v>7691.55</v>
          </cell>
        </row>
        <row r="10835">
          <cell r="B10835">
            <v>132021919</v>
          </cell>
          <cell r="D10835" t="str">
            <v>582205</v>
          </cell>
          <cell r="F10835" t="str">
            <v>O2222173002</v>
          </cell>
          <cell r="H10835">
            <v>683.52</v>
          </cell>
        </row>
        <row r="10836">
          <cell r="B10836">
            <v>132021919</v>
          </cell>
          <cell r="D10836" t="str">
            <v>582205</v>
          </cell>
          <cell r="F10836" t="str">
            <v>O2222173003</v>
          </cell>
          <cell r="H10836">
            <v>36567.800000000003</v>
          </cell>
        </row>
        <row r="10837">
          <cell r="B10837">
            <v>132021919</v>
          </cell>
          <cell r="D10837" t="str">
            <v>582205</v>
          </cell>
          <cell r="F10837" t="str">
            <v>O2222173004</v>
          </cell>
          <cell r="H10837">
            <v>946.31</v>
          </cell>
        </row>
        <row r="10838">
          <cell r="B10838">
            <v>132021919</v>
          </cell>
          <cell r="D10838" t="str">
            <v>582205</v>
          </cell>
          <cell r="F10838" t="str">
            <v>O2222173005</v>
          </cell>
          <cell r="H10838">
            <v>6816.05</v>
          </cell>
        </row>
        <row r="10839">
          <cell r="B10839">
            <v>132021919</v>
          </cell>
          <cell r="D10839" t="str">
            <v>582205</v>
          </cell>
          <cell r="F10839" t="str">
            <v>O2222173007</v>
          </cell>
          <cell r="H10839">
            <v>13424.14</v>
          </cell>
        </row>
        <row r="10840">
          <cell r="B10840">
            <v>132021919</v>
          </cell>
          <cell r="D10840" t="str">
            <v>582205</v>
          </cell>
          <cell r="F10840" t="str">
            <v>O2222173101</v>
          </cell>
          <cell r="H10840">
            <v>451.49</v>
          </cell>
        </row>
        <row r="10841">
          <cell r="B10841">
            <v>132021919</v>
          </cell>
          <cell r="D10841" t="str">
            <v>582205</v>
          </cell>
          <cell r="F10841" t="str">
            <v>O2222173102</v>
          </cell>
          <cell r="H10841">
            <v>553.55999999999995</v>
          </cell>
        </row>
        <row r="10842">
          <cell r="B10842">
            <v>132021919</v>
          </cell>
          <cell r="D10842" t="str">
            <v>582205</v>
          </cell>
          <cell r="F10842" t="str">
            <v>O2222181001</v>
          </cell>
          <cell r="H10842">
            <v>1991.55</v>
          </cell>
        </row>
        <row r="10843">
          <cell r="B10843">
            <v>132021919</v>
          </cell>
          <cell r="D10843" t="str">
            <v>582205</v>
          </cell>
          <cell r="F10843" t="str">
            <v>O2222181003</v>
          </cell>
          <cell r="H10843">
            <v>373.87</v>
          </cell>
        </row>
        <row r="10844">
          <cell r="B10844">
            <v>132021919</v>
          </cell>
          <cell r="D10844" t="str">
            <v>582205</v>
          </cell>
          <cell r="F10844" t="str">
            <v>O2222181004</v>
          </cell>
          <cell r="H10844">
            <v>50510.99</v>
          </cell>
        </row>
        <row r="10845">
          <cell r="B10845">
            <v>132021919</v>
          </cell>
          <cell r="D10845" t="str">
            <v>582205</v>
          </cell>
          <cell r="F10845" t="str">
            <v>O2222181005</v>
          </cell>
          <cell r="H10845">
            <v>11278.5</v>
          </cell>
        </row>
        <row r="10846">
          <cell r="B10846">
            <v>132021919</v>
          </cell>
          <cell r="D10846" t="str">
            <v>582205</v>
          </cell>
          <cell r="F10846" t="str">
            <v>O2223014131</v>
          </cell>
          <cell r="H10846">
            <v>933.42</v>
          </cell>
        </row>
        <row r="10847">
          <cell r="B10847">
            <v>132021919</v>
          </cell>
          <cell r="D10847" t="str">
            <v>582205</v>
          </cell>
          <cell r="F10847" t="str">
            <v>O2223014132</v>
          </cell>
          <cell r="H10847">
            <v>189.43</v>
          </cell>
        </row>
        <row r="10848">
          <cell r="B10848">
            <v>132021919</v>
          </cell>
          <cell r="D10848" t="str">
            <v>582205</v>
          </cell>
          <cell r="F10848" t="str">
            <v>O2223014134</v>
          </cell>
          <cell r="H10848">
            <v>114.68</v>
          </cell>
        </row>
        <row r="10849">
          <cell r="B10849">
            <v>132021919</v>
          </cell>
          <cell r="D10849" t="str">
            <v>582205</v>
          </cell>
          <cell r="F10849" t="str">
            <v>O2223014136</v>
          </cell>
          <cell r="H10849">
            <v>681.67</v>
          </cell>
        </row>
        <row r="10850">
          <cell r="B10850">
            <v>132021919</v>
          </cell>
          <cell r="D10850" t="str">
            <v>582205</v>
          </cell>
          <cell r="F10850" t="str">
            <v>O2223014138</v>
          </cell>
          <cell r="H10850">
            <v>16.79</v>
          </cell>
        </row>
        <row r="10851">
          <cell r="B10851">
            <v>132021919</v>
          </cell>
          <cell r="D10851" t="str">
            <v>582205</v>
          </cell>
          <cell r="F10851" t="str">
            <v>O2223014139</v>
          </cell>
          <cell r="H10851">
            <v>29.95</v>
          </cell>
        </row>
        <row r="10852">
          <cell r="B10852">
            <v>132021919</v>
          </cell>
          <cell r="D10852" t="str">
            <v>582205</v>
          </cell>
          <cell r="F10852" t="str">
            <v>O2223014140</v>
          </cell>
          <cell r="H10852">
            <v>1234.8</v>
          </cell>
        </row>
        <row r="10853">
          <cell r="B10853">
            <v>132021919</v>
          </cell>
          <cell r="D10853" t="str">
            <v>582205</v>
          </cell>
          <cell r="F10853" t="str">
            <v>O2223014142</v>
          </cell>
          <cell r="H10853">
            <v>13.47</v>
          </cell>
        </row>
        <row r="10854">
          <cell r="B10854">
            <v>132021919</v>
          </cell>
          <cell r="D10854" t="str">
            <v>582205</v>
          </cell>
          <cell r="F10854" t="str">
            <v>O2223014144</v>
          </cell>
          <cell r="H10854">
            <v>860.61</v>
          </cell>
        </row>
        <row r="10855">
          <cell r="B10855">
            <v>132021919</v>
          </cell>
          <cell r="D10855" t="str">
            <v>582205</v>
          </cell>
          <cell r="F10855" t="str">
            <v>O2223014146</v>
          </cell>
          <cell r="H10855">
            <v>2393.16</v>
          </cell>
        </row>
        <row r="10856">
          <cell r="B10856">
            <v>132021919</v>
          </cell>
          <cell r="D10856" t="str">
            <v>582205</v>
          </cell>
          <cell r="F10856" t="str">
            <v>O2223022120</v>
          </cell>
          <cell r="H10856">
            <v>198.63</v>
          </cell>
        </row>
        <row r="10857">
          <cell r="B10857">
            <v>132021919</v>
          </cell>
          <cell r="D10857" t="str">
            <v>582205</v>
          </cell>
          <cell r="F10857" t="str">
            <v>O2223022125</v>
          </cell>
          <cell r="H10857">
            <v>7.37</v>
          </cell>
        </row>
        <row r="10858">
          <cell r="B10858">
            <v>132021919</v>
          </cell>
          <cell r="D10858" t="str">
            <v>582205</v>
          </cell>
          <cell r="F10858" t="str">
            <v>O2223022128</v>
          </cell>
          <cell r="H10858">
            <v>717.07</v>
          </cell>
        </row>
        <row r="10859">
          <cell r="B10859">
            <v>132021919</v>
          </cell>
          <cell r="D10859" t="str">
            <v>582205</v>
          </cell>
          <cell r="F10859" t="str">
            <v>O2223030009</v>
          </cell>
          <cell r="H10859">
            <v>358.67</v>
          </cell>
        </row>
        <row r="10860">
          <cell r="B10860">
            <v>132021919</v>
          </cell>
          <cell r="D10860" t="str">
            <v>582205</v>
          </cell>
          <cell r="F10860" t="str">
            <v>O2223030140</v>
          </cell>
          <cell r="H10860">
            <v>312.51</v>
          </cell>
        </row>
        <row r="10861">
          <cell r="B10861">
            <v>132021919</v>
          </cell>
          <cell r="D10861" t="str">
            <v>582205</v>
          </cell>
          <cell r="F10861" t="str">
            <v>O2223030157</v>
          </cell>
          <cell r="H10861">
            <v>66.180000000000007</v>
          </cell>
        </row>
        <row r="10862">
          <cell r="B10862">
            <v>132021919</v>
          </cell>
          <cell r="D10862" t="str">
            <v>582205</v>
          </cell>
          <cell r="F10862" t="str">
            <v>O2223030159</v>
          </cell>
          <cell r="H10862">
            <v>2306.19</v>
          </cell>
        </row>
        <row r="10863">
          <cell r="B10863">
            <v>132021919</v>
          </cell>
          <cell r="D10863" t="str">
            <v>582205</v>
          </cell>
          <cell r="F10863" t="str">
            <v>O2223030162</v>
          </cell>
          <cell r="H10863">
            <v>211.58</v>
          </cell>
        </row>
        <row r="10864">
          <cell r="B10864">
            <v>132021919</v>
          </cell>
          <cell r="D10864" t="str">
            <v>582205</v>
          </cell>
          <cell r="F10864" t="str">
            <v>O2223030164</v>
          </cell>
          <cell r="H10864">
            <v>2328.91</v>
          </cell>
        </row>
        <row r="10865">
          <cell r="B10865">
            <v>132021919</v>
          </cell>
          <cell r="D10865" t="str">
            <v>582205</v>
          </cell>
          <cell r="F10865" t="str">
            <v>O2223030174</v>
          </cell>
          <cell r="H10865">
            <v>11.26</v>
          </cell>
        </row>
        <row r="10866">
          <cell r="B10866">
            <v>132021919</v>
          </cell>
          <cell r="D10866" t="str">
            <v>582205</v>
          </cell>
          <cell r="F10866" t="str">
            <v>O2223030178</v>
          </cell>
          <cell r="H10866">
            <v>520.62</v>
          </cell>
        </row>
        <row r="10867">
          <cell r="B10867">
            <v>132021919</v>
          </cell>
          <cell r="D10867" t="str">
            <v>582205</v>
          </cell>
          <cell r="F10867" t="str">
            <v>O2223030180</v>
          </cell>
          <cell r="H10867">
            <v>68.84</v>
          </cell>
        </row>
        <row r="10868">
          <cell r="B10868">
            <v>132021919</v>
          </cell>
          <cell r="D10868" t="str">
            <v>582205</v>
          </cell>
          <cell r="F10868" t="str">
            <v>O2223030181</v>
          </cell>
          <cell r="H10868">
            <v>13.91</v>
          </cell>
        </row>
        <row r="10869">
          <cell r="B10869">
            <v>132021919</v>
          </cell>
          <cell r="D10869" t="str">
            <v>582205</v>
          </cell>
          <cell r="F10869" t="str">
            <v>O2223030183</v>
          </cell>
          <cell r="H10869">
            <v>17125.560000000001</v>
          </cell>
        </row>
        <row r="10870">
          <cell r="B10870">
            <v>132021919</v>
          </cell>
          <cell r="D10870" t="str">
            <v>582205</v>
          </cell>
          <cell r="F10870" t="str">
            <v>O2223030184</v>
          </cell>
          <cell r="H10870">
            <v>230</v>
          </cell>
        </row>
        <row r="10871">
          <cell r="B10871">
            <v>132021919</v>
          </cell>
          <cell r="D10871" t="str">
            <v>582205</v>
          </cell>
          <cell r="F10871" t="str">
            <v>O2223030185</v>
          </cell>
          <cell r="H10871">
            <v>2276.58</v>
          </cell>
        </row>
        <row r="10872">
          <cell r="B10872">
            <v>132021919</v>
          </cell>
          <cell r="D10872" t="str">
            <v>582205</v>
          </cell>
          <cell r="F10872" t="str">
            <v>O2223030188</v>
          </cell>
          <cell r="H10872">
            <v>13784.98</v>
          </cell>
        </row>
        <row r="10873">
          <cell r="B10873">
            <v>132021919</v>
          </cell>
          <cell r="D10873" t="str">
            <v>582205</v>
          </cell>
          <cell r="F10873" t="str">
            <v>O2223030189</v>
          </cell>
          <cell r="H10873">
            <v>36.49</v>
          </cell>
        </row>
        <row r="10874">
          <cell r="B10874">
            <v>132021919</v>
          </cell>
          <cell r="D10874" t="str">
            <v>582205</v>
          </cell>
          <cell r="F10874" t="str">
            <v>O2223048142</v>
          </cell>
          <cell r="H10874">
            <v>761.28</v>
          </cell>
        </row>
        <row r="10875">
          <cell r="B10875">
            <v>132021919</v>
          </cell>
          <cell r="D10875" t="str">
            <v>582205</v>
          </cell>
          <cell r="F10875" t="str">
            <v>O2223048146</v>
          </cell>
          <cell r="H10875">
            <v>225.78</v>
          </cell>
        </row>
        <row r="10876">
          <cell r="B10876">
            <v>132021919</v>
          </cell>
          <cell r="D10876" t="str">
            <v>582205</v>
          </cell>
          <cell r="F10876" t="str">
            <v>O2223048147</v>
          </cell>
          <cell r="H10876">
            <v>886.6</v>
          </cell>
        </row>
        <row r="10877">
          <cell r="B10877">
            <v>132021919</v>
          </cell>
          <cell r="D10877" t="str">
            <v>582205</v>
          </cell>
          <cell r="F10877" t="str">
            <v>O2223048149</v>
          </cell>
          <cell r="H10877">
            <v>537.23</v>
          </cell>
        </row>
        <row r="10878">
          <cell r="B10878">
            <v>132021919</v>
          </cell>
          <cell r="D10878" t="str">
            <v>582205</v>
          </cell>
          <cell r="F10878" t="str">
            <v>O2223048152</v>
          </cell>
          <cell r="H10878">
            <v>36.79</v>
          </cell>
        </row>
        <row r="10879">
          <cell r="B10879">
            <v>132021919</v>
          </cell>
          <cell r="D10879" t="str">
            <v>582205</v>
          </cell>
          <cell r="F10879" t="str">
            <v>O2223048161</v>
          </cell>
          <cell r="H10879">
            <v>643.95000000000005</v>
          </cell>
        </row>
        <row r="10880">
          <cell r="B10880">
            <v>132021919</v>
          </cell>
          <cell r="D10880" t="str">
            <v>582205</v>
          </cell>
          <cell r="F10880" t="str">
            <v>O2223048162</v>
          </cell>
          <cell r="H10880">
            <v>0.01</v>
          </cell>
        </row>
        <row r="10881">
          <cell r="B10881">
            <v>132021919</v>
          </cell>
          <cell r="D10881" t="str">
            <v>582205</v>
          </cell>
          <cell r="F10881" t="str">
            <v>O2223048165</v>
          </cell>
          <cell r="H10881">
            <v>423.71</v>
          </cell>
        </row>
        <row r="10882">
          <cell r="B10882">
            <v>132021919</v>
          </cell>
          <cell r="D10882" t="str">
            <v>582205</v>
          </cell>
          <cell r="F10882" t="str">
            <v>O2223048166</v>
          </cell>
          <cell r="H10882">
            <v>761.33</v>
          </cell>
        </row>
        <row r="10883">
          <cell r="B10883">
            <v>132021919</v>
          </cell>
          <cell r="D10883" t="str">
            <v>582205</v>
          </cell>
          <cell r="F10883" t="str">
            <v>O2223048169</v>
          </cell>
          <cell r="H10883">
            <v>6400.24</v>
          </cell>
        </row>
        <row r="10884">
          <cell r="B10884">
            <v>132021919</v>
          </cell>
          <cell r="D10884" t="str">
            <v>582205</v>
          </cell>
          <cell r="F10884" t="str">
            <v>O2223056113</v>
          </cell>
          <cell r="H10884">
            <v>41.42</v>
          </cell>
        </row>
        <row r="10885">
          <cell r="B10885">
            <v>132021919</v>
          </cell>
          <cell r="D10885" t="str">
            <v>582205</v>
          </cell>
          <cell r="F10885" t="str">
            <v>O2223056123</v>
          </cell>
          <cell r="H10885">
            <v>307.31</v>
          </cell>
        </row>
        <row r="10886">
          <cell r="B10886">
            <v>132021919</v>
          </cell>
          <cell r="D10886" t="str">
            <v>582205</v>
          </cell>
          <cell r="F10886" t="str">
            <v>O2223056124</v>
          </cell>
          <cell r="H10886">
            <v>2419.2800000000002</v>
          </cell>
        </row>
        <row r="10887">
          <cell r="B10887">
            <v>132021919</v>
          </cell>
          <cell r="D10887" t="str">
            <v>582205</v>
          </cell>
          <cell r="F10887" t="str">
            <v>O2223056128</v>
          </cell>
          <cell r="H10887">
            <v>750.82</v>
          </cell>
        </row>
        <row r="10888">
          <cell r="B10888">
            <v>132021919</v>
          </cell>
          <cell r="D10888" t="str">
            <v>582205</v>
          </cell>
          <cell r="F10888" t="str">
            <v>O2223056131</v>
          </cell>
          <cell r="H10888">
            <v>124.07</v>
          </cell>
        </row>
        <row r="10889">
          <cell r="B10889">
            <v>132021919</v>
          </cell>
          <cell r="D10889" t="str">
            <v>582205</v>
          </cell>
          <cell r="F10889" t="str">
            <v>O2223056139</v>
          </cell>
          <cell r="H10889">
            <v>8.36</v>
          </cell>
        </row>
        <row r="10890">
          <cell r="B10890">
            <v>132021919</v>
          </cell>
          <cell r="D10890" t="str">
            <v>582205</v>
          </cell>
          <cell r="F10890" t="str">
            <v>O2223056142</v>
          </cell>
          <cell r="H10890">
            <v>17.309999999999999</v>
          </cell>
        </row>
        <row r="10891">
          <cell r="B10891">
            <v>132021919</v>
          </cell>
          <cell r="D10891" t="str">
            <v>582205</v>
          </cell>
          <cell r="F10891" t="str">
            <v>O2223064120</v>
          </cell>
          <cell r="H10891">
            <v>148.94999999999999</v>
          </cell>
        </row>
        <row r="10892">
          <cell r="B10892">
            <v>132021919</v>
          </cell>
          <cell r="D10892" t="str">
            <v>582205</v>
          </cell>
          <cell r="F10892" t="str">
            <v>O2223064129</v>
          </cell>
          <cell r="H10892">
            <v>127.69</v>
          </cell>
        </row>
        <row r="10893">
          <cell r="B10893">
            <v>132021919</v>
          </cell>
          <cell r="D10893" t="str">
            <v>582205</v>
          </cell>
          <cell r="F10893" t="str">
            <v>O2223064200</v>
          </cell>
          <cell r="H10893">
            <v>186.83</v>
          </cell>
        </row>
        <row r="10894">
          <cell r="B10894">
            <v>132021919</v>
          </cell>
          <cell r="D10894" t="str">
            <v>582205</v>
          </cell>
          <cell r="F10894" t="str">
            <v>O2223072118</v>
          </cell>
          <cell r="H10894">
            <v>233.45</v>
          </cell>
        </row>
        <row r="10895">
          <cell r="B10895">
            <v>132021919</v>
          </cell>
          <cell r="D10895" t="str">
            <v>582205</v>
          </cell>
          <cell r="F10895" t="str">
            <v>O2223072123</v>
          </cell>
          <cell r="H10895">
            <v>601.64</v>
          </cell>
        </row>
        <row r="10896">
          <cell r="B10896">
            <v>132021919</v>
          </cell>
          <cell r="D10896" t="str">
            <v>582205</v>
          </cell>
          <cell r="F10896" t="str">
            <v>O2223072131</v>
          </cell>
          <cell r="H10896">
            <v>285.10000000000002</v>
          </cell>
        </row>
        <row r="10897">
          <cell r="B10897">
            <v>132021919</v>
          </cell>
          <cell r="D10897" t="str">
            <v>582205</v>
          </cell>
          <cell r="F10897" t="str">
            <v>O2223072135</v>
          </cell>
          <cell r="H10897">
            <v>809.51</v>
          </cell>
        </row>
        <row r="10898">
          <cell r="B10898">
            <v>132021919</v>
          </cell>
          <cell r="D10898" t="str">
            <v>582205</v>
          </cell>
          <cell r="F10898" t="str">
            <v>O2224012115</v>
          </cell>
          <cell r="H10898">
            <v>1492.36</v>
          </cell>
        </row>
        <row r="10899">
          <cell r="B10899">
            <v>132021919</v>
          </cell>
          <cell r="D10899" t="str">
            <v>582205</v>
          </cell>
          <cell r="F10899" t="str">
            <v>O2224012128</v>
          </cell>
          <cell r="H10899">
            <v>102.29</v>
          </cell>
        </row>
        <row r="10900">
          <cell r="B10900">
            <v>132021919</v>
          </cell>
          <cell r="D10900" t="str">
            <v>582205</v>
          </cell>
          <cell r="F10900" t="str">
            <v>O2224012134</v>
          </cell>
          <cell r="H10900">
            <v>450.45</v>
          </cell>
        </row>
        <row r="10901">
          <cell r="B10901">
            <v>132021919</v>
          </cell>
          <cell r="D10901" t="str">
            <v>582205</v>
          </cell>
          <cell r="F10901" t="str">
            <v>O2224012135</v>
          </cell>
          <cell r="H10901">
            <v>77.319999999999993</v>
          </cell>
        </row>
        <row r="10902">
          <cell r="B10902">
            <v>132021919</v>
          </cell>
          <cell r="D10902" t="str">
            <v>582205</v>
          </cell>
          <cell r="F10902" t="str">
            <v>O2224020120</v>
          </cell>
          <cell r="H10902">
            <v>1567.41</v>
          </cell>
        </row>
        <row r="10903">
          <cell r="B10903">
            <v>132021919</v>
          </cell>
          <cell r="D10903" t="str">
            <v>582205</v>
          </cell>
          <cell r="F10903" t="str">
            <v>O2224038004</v>
          </cell>
          <cell r="H10903">
            <v>2459.75</v>
          </cell>
        </row>
        <row r="10904">
          <cell r="B10904">
            <v>132021919</v>
          </cell>
          <cell r="D10904" t="str">
            <v>582205</v>
          </cell>
          <cell r="F10904" t="str">
            <v>O2224038129</v>
          </cell>
          <cell r="H10904">
            <v>541.01</v>
          </cell>
        </row>
        <row r="10905">
          <cell r="B10905">
            <v>132021919</v>
          </cell>
          <cell r="D10905" t="str">
            <v>582205</v>
          </cell>
          <cell r="F10905" t="str">
            <v>O2224038133</v>
          </cell>
          <cell r="H10905">
            <v>188.88</v>
          </cell>
        </row>
        <row r="10906">
          <cell r="B10906">
            <v>132021919</v>
          </cell>
          <cell r="D10906" t="str">
            <v>582205</v>
          </cell>
          <cell r="F10906" t="str">
            <v>O2224038134</v>
          </cell>
          <cell r="H10906">
            <v>494.9</v>
          </cell>
        </row>
        <row r="10907">
          <cell r="B10907">
            <v>132021919</v>
          </cell>
          <cell r="D10907" t="str">
            <v>582205</v>
          </cell>
          <cell r="F10907" t="str">
            <v>O2224038135</v>
          </cell>
          <cell r="H10907">
            <v>1319.53</v>
          </cell>
        </row>
        <row r="10908">
          <cell r="B10908">
            <v>132021919</v>
          </cell>
          <cell r="D10908" t="str">
            <v>582205</v>
          </cell>
          <cell r="F10908" t="str">
            <v>O2224038145</v>
          </cell>
          <cell r="H10908">
            <v>38.200000000000003</v>
          </cell>
        </row>
        <row r="10909">
          <cell r="B10909">
            <v>132021919</v>
          </cell>
          <cell r="D10909" t="str">
            <v>582205</v>
          </cell>
          <cell r="F10909" t="str">
            <v>O2224046004</v>
          </cell>
          <cell r="H10909">
            <v>661.1</v>
          </cell>
        </row>
        <row r="10910">
          <cell r="B10910">
            <v>132021919</v>
          </cell>
          <cell r="D10910" t="str">
            <v>582205</v>
          </cell>
          <cell r="F10910" t="str">
            <v>O2224046115</v>
          </cell>
          <cell r="H10910">
            <v>55.71</v>
          </cell>
        </row>
        <row r="10911">
          <cell r="B10911">
            <v>132021919</v>
          </cell>
          <cell r="D10911" t="str">
            <v>582205</v>
          </cell>
          <cell r="F10911" t="str">
            <v>O2224046117</v>
          </cell>
          <cell r="H10911">
            <v>210.37</v>
          </cell>
        </row>
        <row r="10912">
          <cell r="B10912">
            <v>132021919</v>
          </cell>
          <cell r="D10912" t="str">
            <v>582205</v>
          </cell>
          <cell r="F10912" t="str">
            <v>O2228014001</v>
          </cell>
          <cell r="H10912">
            <v>639.46</v>
          </cell>
        </row>
        <row r="10913">
          <cell r="B10913">
            <v>132021919</v>
          </cell>
          <cell r="D10913" t="str">
            <v>582205</v>
          </cell>
          <cell r="F10913" t="str">
            <v>O2228014002</v>
          </cell>
          <cell r="H10913">
            <v>154.01</v>
          </cell>
        </row>
        <row r="10914">
          <cell r="B10914">
            <v>132021919</v>
          </cell>
          <cell r="D10914" t="str">
            <v>582205</v>
          </cell>
          <cell r="F10914" t="str">
            <v>O2251015019</v>
          </cell>
          <cell r="H10914">
            <v>155.82</v>
          </cell>
        </row>
        <row r="10915">
          <cell r="B10915">
            <v>132021919</v>
          </cell>
          <cell r="D10915" t="str">
            <v>582205</v>
          </cell>
          <cell r="F10915" t="str">
            <v>O2251015021</v>
          </cell>
          <cell r="H10915">
            <v>92.59</v>
          </cell>
        </row>
        <row r="10916">
          <cell r="B10916">
            <v>132021919</v>
          </cell>
          <cell r="D10916" t="str">
            <v>582205</v>
          </cell>
          <cell r="F10916" t="str">
            <v>O2251015022</v>
          </cell>
          <cell r="H10916">
            <v>384.87</v>
          </cell>
        </row>
        <row r="10917">
          <cell r="B10917">
            <v>132021919</v>
          </cell>
          <cell r="D10917" t="str">
            <v>582205</v>
          </cell>
          <cell r="F10917" t="str">
            <v>O2251023003</v>
          </cell>
          <cell r="H10917">
            <v>541.05999999999995</v>
          </cell>
        </row>
        <row r="10918">
          <cell r="B10918">
            <v>132021919</v>
          </cell>
          <cell r="D10918" t="str">
            <v>582205</v>
          </cell>
          <cell r="F10918" t="str">
            <v>O2251023101</v>
          </cell>
          <cell r="H10918">
            <v>87.52</v>
          </cell>
        </row>
        <row r="10919">
          <cell r="B10919">
            <v>132021919</v>
          </cell>
          <cell r="D10919" t="str">
            <v>582205</v>
          </cell>
          <cell r="F10919" t="str">
            <v>O2251031001</v>
          </cell>
          <cell r="H10919">
            <v>25.55</v>
          </cell>
        </row>
        <row r="10920">
          <cell r="B10920">
            <v>132021919</v>
          </cell>
          <cell r="D10920" t="str">
            <v>582205</v>
          </cell>
          <cell r="F10920" t="str">
            <v>O2251049101</v>
          </cell>
          <cell r="H10920">
            <v>82.03</v>
          </cell>
        </row>
        <row r="10921">
          <cell r="B10921">
            <v>132021919</v>
          </cell>
          <cell r="D10921" t="str">
            <v>582205</v>
          </cell>
          <cell r="F10921" t="str">
            <v>O2251057001</v>
          </cell>
          <cell r="H10921">
            <v>3234.99</v>
          </cell>
        </row>
        <row r="10922">
          <cell r="B10922">
            <v>132021919</v>
          </cell>
          <cell r="D10922" t="str">
            <v>582205</v>
          </cell>
          <cell r="F10922" t="str">
            <v>O2251065001</v>
          </cell>
          <cell r="H10922">
            <v>137.43</v>
          </cell>
        </row>
        <row r="10923">
          <cell r="B10923">
            <v>132021919</v>
          </cell>
          <cell r="D10923" t="str">
            <v>582205</v>
          </cell>
          <cell r="F10923" t="str">
            <v>O2252013018</v>
          </cell>
          <cell r="H10923">
            <v>46.09</v>
          </cell>
        </row>
        <row r="10924">
          <cell r="B10924">
            <v>132021919</v>
          </cell>
          <cell r="D10924" t="str">
            <v>582205</v>
          </cell>
          <cell r="F10924" t="str">
            <v>O2252013026</v>
          </cell>
          <cell r="H10924">
            <v>18229.169999999998</v>
          </cell>
        </row>
        <row r="10925">
          <cell r="B10925">
            <v>132021919</v>
          </cell>
          <cell r="D10925" t="str">
            <v>582205</v>
          </cell>
          <cell r="F10925" t="str">
            <v>O2252013030</v>
          </cell>
          <cell r="H10925">
            <v>59.64</v>
          </cell>
        </row>
        <row r="10926">
          <cell r="B10926">
            <v>132021919</v>
          </cell>
          <cell r="D10926" t="str">
            <v>582205</v>
          </cell>
          <cell r="F10926" t="str">
            <v>O2252013031</v>
          </cell>
          <cell r="H10926">
            <v>117.25</v>
          </cell>
        </row>
        <row r="10927">
          <cell r="B10927">
            <v>132021919</v>
          </cell>
          <cell r="D10927" t="str">
            <v>582205</v>
          </cell>
          <cell r="F10927" t="str">
            <v>O2253011058</v>
          </cell>
          <cell r="H10927">
            <v>469.32</v>
          </cell>
        </row>
        <row r="10928">
          <cell r="B10928">
            <v>132021919</v>
          </cell>
          <cell r="D10928" t="str">
            <v>582205</v>
          </cell>
          <cell r="F10928" t="str">
            <v>O2254019030</v>
          </cell>
          <cell r="H10928">
            <v>29.36</v>
          </cell>
        </row>
        <row r="10929">
          <cell r="B10929">
            <v>132021919</v>
          </cell>
          <cell r="D10929" t="str">
            <v>582205</v>
          </cell>
          <cell r="F10929" t="str">
            <v>O2259019017</v>
          </cell>
          <cell r="H10929">
            <v>53.96</v>
          </cell>
        </row>
        <row r="10930">
          <cell r="B10930">
            <v>132021919</v>
          </cell>
          <cell r="D10930" t="str">
            <v>582205</v>
          </cell>
          <cell r="F10930" t="str">
            <v>O2259019020</v>
          </cell>
          <cell r="H10930">
            <v>144.28</v>
          </cell>
        </row>
        <row r="10931">
          <cell r="B10931">
            <v>132021919</v>
          </cell>
          <cell r="D10931" t="str">
            <v>582205</v>
          </cell>
          <cell r="F10931" t="str">
            <v>O2299031909</v>
          </cell>
          <cell r="H10931">
            <v>76.930000000000007</v>
          </cell>
        </row>
        <row r="10932">
          <cell r="B10932">
            <v>132021919</v>
          </cell>
          <cell r="D10932" t="str">
            <v>582205</v>
          </cell>
          <cell r="F10932" t="str">
            <v>O2669010009</v>
          </cell>
          <cell r="H10932">
            <v>171.59</v>
          </cell>
        </row>
        <row r="10933">
          <cell r="B10933">
            <v>132021919</v>
          </cell>
          <cell r="D10933" t="str">
            <v>582205</v>
          </cell>
          <cell r="F10933" t="str">
            <v>O2679019004</v>
          </cell>
          <cell r="H10933">
            <v>63.76</v>
          </cell>
        </row>
        <row r="10934">
          <cell r="B10934">
            <v>132021919</v>
          </cell>
          <cell r="D10934" t="str">
            <v>582205</v>
          </cell>
          <cell r="F10934" t="str">
            <v>O2679019011</v>
          </cell>
          <cell r="H10934">
            <v>11.73</v>
          </cell>
        </row>
        <row r="10935">
          <cell r="B10935">
            <v>132021919</v>
          </cell>
          <cell r="D10935" t="str">
            <v>582205</v>
          </cell>
          <cell r="F10935" t="str">
            <v>O2679019012</v>
          </cell>
          <cell r="H10935">
            <v>558.96</v>
          </cell>
        </row>
        <row r="10936">
          <cell r="B10936">
            <v>132021919</v>
          </cell>
          <cell r="D10936" t="str">
            <v>582205</v>
          </cell>
          <cell r="F10936" t="str">
            <v>O2699041001</v>
          </cell>
          <cell r="H10936">
            <v>27.11</v>
          </cell>
        </row>
        <row r="10937">
          <cell r="B10937">
            <v>132021919</v>
          </cell>
          <cell r="D10937" t="str">
            <v>582205</v>
          </cell>
          <cell r="F10937" t="str">
            <v>O2911049007</v>
          </cell>
          <cell r="H10937">
            <v>1815.21</v>
          </cell>
        </row>
        <row r="10938">
          <cell r="B10938">
            <v>132021919</v>
          </cell>
          <cell r="D10938" t="str">
            <v>582205</v>
          </cell>
          <cell r="F10938" t="str">
            <v>O2912013034</v>
          </cell>
          <cell r="H10938">
            <v>337.45</v>
          </cell>
        </row>
        <row r="10939">
          <cell r="B10939">
            <v>132021919</v>
          </cell>
          <cell r="D10939" t="str">
            <v>582205</v>
          </cell>
          <cell r="F10939" t="str">
            <v>O2912013044</v>
          </cell>
          <cell r="H10939">
            <v>421.82</v>
          </cell>
        </row>
        <row r="10940">
          <cell r="B10940">
            <v>132021919</v>
          </cell>
          <cell r="D10940" t="str">
            <v>582205</v>
          </cell>
          <cell r="F10940" t="str">
            <v>O2912013052</v>
          </cell>
          <cell r="H10940">
            <v>1575.04</v>
          </cell>
        </row>
        <row r="10941">
          <cell r="B10941">
            <v>132021919</v>
          </cell>
          <cell r="D10941" t="str">
            <v>582205</v>
          </cell>
          <cell r="F10941" t="str">
            <v>O2912013055</v>
          </cell>
          <cell r="H10941">
            <v>127.17</v>
          </cell>
        </row>
        <row r="10942">
          <cell r="B10942">
            <v>132021919</v>
          </cell>
          <cell r="D10942" t="str">
            <v>582206</v>
          </cell>
          <cell r="F10942" t="str">
            <v>O2211027004</v>
          </cell>
          <cell r="H10942">
            <v>977</v>
          </cell>
        </row>
        <row r="10943">
          <cell r="B10943">
            <v>132021919</v>
          </cell>
          <cell r="D10943" t="str">
            <v>582206</v>
          </cell>
          <cell r="F10943" t="str">
            <v>O2211069001</v>
          </cell>
          <cell r="H10943">
            <v>7082.93</v>
          </cell>
        </row>
        <row r="10944">
          <cell r="B10944">
            <v>132021919</v>
          </cell>
          <cell r="D10944" t="str">
            <v>582206</v>
          </cell>
          <cell r="F10944" t="str">
            <v>O2211085001</v>
          </cell>
          <cell r="H10944">
            <v>256.42</v>
          </cell>
        </row>
        <row r="10945">
          <cell r="B10945">
            <v>132021919</v>
          </cell>
          <cell r="D10945" t="str">
            <v>582206</v>
          </cell>
          <cell r="F10945" t="str">
            <v>O2211100001</v>
          </cell>
          <cell r="H10945">
            <v>78468.490000000005</v>
          </cell>
        </row>
        <row r="10946">
          <cell r="B10946">
            <v>132021919</v>
          </cell>
          <cell r="D10946" t="str">
            <v>582206</v>
          </cell>
          <cell r="F10946" t="str">
            <v>O2211118001</v>
          </cell>
          <cell r="H10946">
            <v>285909.31</v>
          </cell>
        </row>
        <row r="10947">
          <cell r="B10947">
            <v>132021919</v>
          </cell>
          <cell r="D10947" t="str">
            <v>582206</v>
          </cell>
          <cell r="F10947" t="str">
            <v>O2211126001</v>
          </cell>
          <cell r="H10947">
            <v>52190.25</v>
          </cell>
        </row>
        <row r="10948">
          <cell r="B10948">
            <v>132021919</v>
          </cell>
          <cell r="D10948" t="str">
            <v>582206</v>
          </cell>
          <cell r="F10948" t="str">
            <v>O2212017005</v>
          </cell>
          <cell r="H10948">
            <v>56978.16</v>
          </cell>
        </row>
        <row r="10949">
          <cell r="B10949">
            <v>132021919</v>
          </cell>
          <cell r="D10949" t="str">
            <v>582206</v>
          </cell>
          <cell r="F10949" t="str">
            <v>O2212017006</v>
          </cell>
          <cell r="H10949">
            <v>861.86</v>
          </cell>
        </row>
        <row r="10950">
          <cell r="B10950">
            <v>132021919</v>
          </cell>
          <cell r="D10950" t="str">
            <v>582206</v>
          </cell>
          <cell r="F10950" t="str">
            <v>O2212017105</v>
          </cell>
          <cell r="H10950">
            <v>1535.95</v>
          </cell>
        </row>
        <row r="10951">
          <cell r="B10951">
            <v>132021919</v>
          </cell>
          <cell r="D10951" t="str">
            <v>582206</v>
          </cell>
          <cell r="F10951" t="str">
            <v>O2212033003</v>
          </cell>
          <cell r="H10951">
            <v>30707.39</v>
          </cell>
        </row>
        <row r="10952">
          <cell r="B10952">
            <v>132021919</v>
          </cell>
          <cell r="D10952" t="str">
            <v>582206</v>
          </cell>
          <cell r="F10952" t="str">
            <v>O2212041002</v>
          </cell>
          <cell r="H10952">
            <v>88.54</v>
          </cell>
        </row>
        <row r="10953">
          <cell r="B10953">
            <v>132021919</v>
          </cell>
          <cell r="D10953" t="str">
            <v>582206</v>
          </cell>
          <cell r="F10953" t="str">
            <v>O2212075101</v>
          </cell>
          <cell r="H10953">
            <v>897.06</v>
          </cell>
        </row>
        <row r="10954">
          <cell r="B10954">
            <v>132021919</v>
          </cell>
          <cell r="D10954" t="str">
            <v>582206</v>
          </cell>
          <cell r="F10954" t="str">
            <v>O2212083002</v>
          </cell>
          <cell r="H10954">
            <v>39.11</v>
          </cell>
        </row>
        <row r="10955">
          <cell r="B10955">
            <v>132021919</v>
          </cell>
          <cell r="D10955" t="str">
            <v>582206</v>
          </cell>
          <cell r="F10955" t="str">
            <v>O2212158001</v>
          </cell>
          <cell r="H10955">
            <v>53.51</v>
          </cell>
        </row>
        <row r="10956">
          <cell r="B10956">
            <v>132021919</v>
          </cell>
          <cell r="D10956" t="str">
            <v>582206</v>
          </cell>
          <cell r="F10956" t="str">
            <v>O2212158200</v>
          </cell>
          <cell r="H10956">
            <v>157.59</v>
          </cell>
        </row>
        <row r="10957">
          <cell r="B10957">
            <v>132021919</v>
          </cell>
          <cell r="D10957" t="str">
            <v>582206</v>
          </cell>
          <cell r="F10957" t="str">
            <v>O2212182001</v>
          </cell>
          <cell r="H10957">
            <v>2358.37</v>
          </cell>
        </row>
        <row r="10958">
          <cell r="B10958">
            <v>132021919</v>
          </cell>
          <cell r="D10958" t="str">
            <v>582206</v>
          </cell>
          <cell r="F10958" t="str">
            <v>O2212190001</v>
          </cell>
          <cell r="H10958">
            <v>4360.59</v>
          </cell>
        </row>
        <row r="10959">
          <cell r="B10959">
            <v>132021919</v>
          </cell>
          <cell r="D10959" t="str">
            <v>582206</v>
          </cell>
          <cell r="F10959" t="str">
            <v>O2212215001</v>
          </cell>
          <cell r="H10959">
            <v>43534.45</v>
          </cell>
        </row>
        <row r="10960">
          <cell r="B10960">
            <v>132021919</v>
          </cell>
          <cell r="D10960" t="str">
            <v>582206</v>
          </cell>
          <cell r="F10960" t="str">
            <v>O2213049102</v>
          </cell>
          <cell r="H10960">
            <v>71.930000000000007</v>
          </cell>
        </row>
        <row r="10961">
          <cell r="B10961">
            <v>132021919</v>
          </cell>
          <cell r="D10961" t="str">
            <v>582206</v>
          </cell>
          <cell r="F10961" t="str">
            <v>O2213198103</v>
          </cell>
          <cell r="H10961">
            <v>2676.09</v>
          </cell>
        </row>
        <row r="10962">
          <cell r="B10962">
            <v>132021919</v>
          </cell>
          <cell r="D10962" t="str">
            <v>582206</v>
          </cell>
          <cell r="F10962" t="str">
            <v>O2214071102</v>
          </cell>
          <cell r="H10962">
            <v>1651.11</v>
          </cell>
        </row>
        <row r="10963">
          <cell r="B10963">
            <v>132021919</v>
          </cell>
          <cell r="D10963" t="str">
            <v>582206</v>
          </cell>
          <cell r="F10963" t="str">
            <v>O2214138106</v>
          </cell>
          <cell r="H10963">
            <v>229.41</v>
          </cell>
        </row>
        <row r="10964">
          <cell r="B10964">
            <v>132021919</v>
          </cell>
          <cell r="D10964" t="str">
            <v>582206</v>
          </cell>
          <cell r="F10964" t="str">
            <v>O2214138107</v>
          </cell>
          <cell r="H10964">
            <v>10110.98</v>
          </cell>
        </row>
        <row r="10965">
          <cell r="B10965">
            <v>132021919</v>
          </cell>
          <cell r="D10965" t="str">
            <v>582206</v>
          </cell>
          <cell r="F10965" t="str">
            <v>O2214138108</v>
          </cell>
          <cell r="H10965">
            <v>675.94</v>
          </cell>
        </row>
        <row r="10966">
          <cell r="B10966">
            <v>132021919</v>
          </cell>
          <cell r="D10966" t="str">
            <v>582206</v>
          </cell>
          <cell r="F10966" t="str">
            <v>O2215061001</v>
          </cell>
          <cell r="H10966">
            <v>1829.35</v>
          </cell>
        </row>
        <row r="10967">
          <cell r="B10967">
            <v>132021919</v>
          </cell>
          <cell r="D10967" t="str">
            <v>582206</v>
          </cell>
          <cell r="F10967" t="str">
            <v>O2215061200</v>
          </cell>
          <cell r="H10967">
            <v>4806.68</v>
          </cell>
        </row>
        <row r="10968">
          <cell r="B10968">
            <v>132021919</v>
          </cell>
          <cell r="D10968" t="str">
            <v>582206</v>
          </cell>
          <cell r="F10968" t="str">
            <v>O2216027002</v>
          </cell>
          <cell r="H10968">
            <v>12236.93</v>
          </cell>
        </row>
        <row r="10969">
          <cell r="B10969">
            <v>132021919</v>
          </cell>
          <cell r="D10969" t="str">
            <v>582206</v>
          </cell>
          <cell r="F10969" t="str">
            <v>O2216027003</v>
          </cell>
          <cell r="H10969">
            <v>2241.86</v>
          </cell>
        </row>
        <row r="10970">
          <cell r="B10970">
            <v>132021919</v>
          </cell>
          <cell r="D10970" t="str">
            <v>582206</v>
          </cell>
          <cell r="F10970" t="str">
            <v>O2216035001</v>
          </cell>
          <cell r="H10970">
            <v>77.27</v>
          </cell>
        </row>
        <row r="10971">
          <cell r="B10971">
            <v>132021919</v>
          </cell>
          <cell r="D10971" t="str">
            <v>582206</v>
          </cell>
          <cell r="F10971" t="str">
            <v>O2216043003</v>
          </cell>
          <cell r="H10971">
            <v>2657.76</v>
          </cell>
        </row>
        <row r="10972">
          <cell r="B10972">
            <v>132021919</v>
          </cell>
          <cell r="D10972" t="str">
            <v>582206</v>
          </cell>
          <cell r="F10972" t="str">
            <v>O2216043004</v>
          </cell>
          <cell r="H10972">
            <v>1238.8399999999999</v>
          </cell>
        </row>
        <row r="10973">
          <cell r="B10973">
            <v>132021919</v>
          </cell>
          <cell r="D10973" t="str">
            <v>582206</v>
          </cell>
          <cell r="F10973" t="str">
            <v>O2218015001</v>
          </cell>
          <cell r="H10973">
            <v>651.25</v>
          </cell>
        </row>
        <row r="10974">
          <cell r="B10974">
            <v>132021919</v>
          </cell>
          <cell r="D10974" t="str">
            <v>582206</v>
          </cell>
          <cell r="F10974" t="str">
            <v>O2218023001</v>
          </cell>
          <cell r="H10974">
            <v>173.79</v>
          </cell>
        </row>
        <row r="10975">
          <cell r="B10975">
            <v>132021919</v>
          </cell>
          <cell r="D10975" t="str">
            <v>582206</v>
          </cell>
          <cell r="F10975" t="str">
            <v>O2219013103</v>
          </cell>
          <cell r="H10975">
            <v>8918.91</v>
          </cell>
        </row>
        <row r="10976">
          <cell r="B10976">
            <v>132021919</v>
          </cell>
          <cell r="D10976" t="str">
            <v>582206</v>
          </cell>
          <cell r="F10976" t="str">
            <v>O2219063104</v>
          </cell>
          <cell r="H10976">
            <v>14197.16</v>
          </cell>
        </row>
        <row r="10977">
          <cell r="B10977">
            <v>132021919</v>
          </cell>
          <cell r="D10977" t="str">
            <v>582206</v>
          </cell>
          <cell r="F10977" t="str">
            <v>O2221018163</v>
          </cell>
          <cell r="H10977">
            <v>62379.65</v>
          </cell>
        </row>
        <row r="10978">
          <cell r="B10978">
            <v>132021919</v>
          </cell>
          <cell r="D10978" t="str">
            <v>582206</v>
          </cell>
          <cell r="F10978" t="str">
            <v>O2221018168</v>
          </cell>
          <cell r="H10978">
            <v>412.38</v>
          </cell>
        </row>
        <row r="10979">
          <cell r="B10979">
            <v>132021919</v>
          </cell>
          <cell r="D10979" t="str">
            <v>582206</v>
          </cell>
          <cell r="F10979" t="str">
            <v>O2221018169</v>
          </cell>
          <cell r="H10979">
            <v>7836.01</v>
          </cell>
        </row>
        <row r="10980">
          <cell r="B10980">
            <v>132021919</v>
          </cell>
          <cell r="D10980" t="str">
            <v>582206</v>
          </cell>
          <cell r="F10980" t="str">
            <v>O2221018174</v>
          </cell>
          <cell r="H10980">
            <v>5996.87</v>
          </cell>
        </row>
        <row r="10981">
          <cell r="B10981">
            <v>132021919</v>
          </cell>
          <cell r="D10981" t="str">
            <v>582206</v>
          </cell>
          <cell r="F10981" t="str">
            <v>O2221018177</v>
          </cell>
          <cell r="H10981">
            <v>212.59</v>
          </cell>
        </row>
        <row r="10982">
          <cell r="B10982">
            <v>132021919</v>
          </cell>
          <cell r="D10982" t="str">
            <v>582206</v>
          </cell>
          <cell r="F10982" t="str">
            <v>O2221018178</v>
          </cell>
          <cell r="H10982">
            <v>110.86</v>
          </cell>
        </row>
        <row r="10983">
          <cell r="B10983">
            <v>132021919</v>
          </cell>
          <cell r="D10983" t="str">
            <v>582206</v>
          </cell>
          <cell r="F10983" t="str">
            <v>O2221026137</v>
          </cell>
          <cell r="H10983">
            <v>6556.19</v>
          </cell>
        </row>
        <row r="10984">
          <cell r="B10984">
            <v>132021919</v>
          </cell>
          <cell r="D10984" t="str">
            <v>582206</v>
          </cell>
          <cell r="F10984" t="str">
            <v>O2221026156</v>
          </cell>
          <cell r="H10984">
            <v>5180.7700000000004</v>
          </cell>
        </row>
        <row r="10985">
          <cell r="B10985">
            <v>132021919</v>
          </cell>
          <cell r="D10985" t="str">
            <v>582206</v>
          </cell>
          <cell r="F10985" t="str">
            <v>O2221026157</v>
          </cell>
          <cell r="H10985">
            <v>806.74</v>
          </cell>
        </row>
        <row r="10986">
          <cell r="B10986">
            <v>132021919</v>
          </cell>
          <cell r="D10986" t="str">
            <v>582206</v>
          </cell>
          <cell r="F10986" t="str">
            <v>O2221026158</v>
          </cell>
          <cell r="H10986">
            <v>1465.96</v>
          </cell>
        </row>
        <row r="10987">
          <cell r="B10987">
            <v>132021919</v>
          </cell>
          <cell r="D10987" t="str">
            <v>582206</v>
          </cell>
          <cell r="F10987" t="str">
            <v>O2221026159</v>
          </cell>
          <cell r="H10987">
            <v>9740.6</v>
          </cell>
        </row>
        <row r="10988">
          <cell r="B10988">
            <v>132021919</v>
          </cell>
          <cell r="D10988" t="str">
            <v>582206</v>
          </cell>
          <cell r="F10988" t="str">
            <v>O2221026160</v>
          </cell>
          <cell r="H10988">
            <v>527.33000000000004</v>
          </cell>
        </row>
        <row r="10989">
          <cell r="B10989">
            <v>132021919</v>
          </cell>
          <cell r="D10989" t="str">
            <v>582206</v>
          </cell>
          <cell r="F10989" t="str">
            <v>O2221026161</v>
          </cell>
          <cell r="H10989">
            <v>68.489999999999995</v>
          </cell>
        </row>
        <row r="10990">
          <cell r="B10990">
            <v>132021919</v>
          </cell>
          <cell r="D10990" t="str">
            <v>582206</v>
          </cell>
          <cell r="F10990" t="str">
            <v>O2221026200</v>
          </cell>
          <cell r="H10990">
            <v>737.58</v>
          </cell>
        </row>
        <row r="10991">
          <cell r="B10991">
            <v>132021919</v>
          </cell>
          <cell r="D10991" t="str">
            <v>582206</v>
          </cell>
          <cell r="F10991" t="str">
            <v>O2221034006</v>
          </cell>
          <cell r="H10991">
            <v>56064.92</v>
          </cell>
        </row>
        <row r="10992">
          <cell r="B10992">
            <v>132021919</v>
          </cell>
          <cell r="D10992" t="str">
            <v>582206</v>
          </cell>
          <cell r="F10992" t="str">
            <v>O2221034134</v>
          </cell>
          <cell r="H10992">
            <v>257.39999999999998</v>
          </cell>
        </row>
        <row r="10993">
          <cell r="B10993">
            <v>132021919</v>
          </cell>
          <cell r="D10993" t="str">
            <v>582206</v>
          </cell>
          <cell r="F10993" t="str">
            <v>O2221034145</v>
          </cell>
          <cell r="H10993">
            <v>16535.740000000002</v>
          </cell>
        </row>
        <row r="10994">
          <cell r="B10994">
            <v>132021919</v>
          </cell>
          <cell r="D10994" t="str">
            <v>582206</v>
          </cell>
          <cell r="F10994" t="str">
            <v>O2221034147</v>
          </cell>
          <cell r="H10994">
            <v>193.26</v>
          </cell>
        </row>
        <row r="10995">
          <cell r="B10995">
            <v>132021919</v>
          </cell>
          <cell r="D10995" t="str">
            <v>582206</v>
          </cell>
          <cell r="F10995" t="str">
            <v>O2221034150</v>
          </cell>
          <cell r="H10995">
            <v>574.42999999999995</v>
          </cell>
        </row>
        <row r="10996">
          <cell r="B10996">
            <v>132021919</v>
          </cell>
          <cell r="D10996" t="str">
            <v>582206</v>
          </cell>
          <cell r="F10996" t="str">
            <v>O2221034156</v>
          </cell>
          <cell r="H10996">
            <v>79.900000000000006</v>
          </cell>
        </row>
        <row r="10997">
          <cell r="B10997">
            <v>132021919</v>
          </cell>
          <cell r="D10997" t="str">
            <v>582206</v>
          </cell>
          <cell r="F10997" t="str">
            <v>O2221042002</v>
          </cell>
          <cell r="H10997">
            <v>356.34</v>
          </cell>
        </row>
        <row r="10998">
          <cell r="B10998">
            <v>132021919</v>
          </cell>
          <cell r="D10998" t="str">
            <v>582206</v>
          </cell>
          <cell r="F10998" t="str">
            <v>O2221042119</v>
          </cell>
          <cell r="H10998">
            <v>239.31</v>
          </cell>
        </row>
        <row r="10999">
          <cell r="B10999">
            <v>132021919</v>
          </cell>
          <cell r="D10999" t="str">
            <v>582206</v>
          </cell>
          <cell r="F10999" t="str">
            <v>O2221050135</v>
          </cell>
          <cell r="H10999">
            <v>23957.91</v>
          </cell>
        </row>
        <row r="11000">
          <cell r="B11000">
            <v>132021919</v>
          </cell>
          <cell r="D11000" t="str">
            <v>582206</v>
          </cell>
          <cell r="F11000" t="str">
            <v>O2221050139</v>
          </cell>
          <cell r="H11000">
            <v>197.83</v>
          </cell>
        </row>
        <row r="11001">
          <cell r="B11001">
            <v>132021919</v>
          </cell>
          <cell r="D11001" t="str">
            <v>582206</v>
          </cell>
          <cell r="F11001" t="str">
            <v>O2221050152</v>
          </cell>
          <cell r="H11001">
            <v>1853.91</v>
          </cell>
        </row>
        <row r="11002">
          <cell r="B11002">
            <v>132021919</v>
          </cell>
          <cell r="D11002" t="str">
            <v>582206</v>
          </cell>
          <cell r="F11002" t="str">
            <v>O2221050155</v>
          </cell>
          <cell r="H11002">
            <v>294.07</v>
          </cell>
        </row>
        <row r="11003">
          <cell r="B11003">
            <v>132021919</v>
          </cell>
          <cell r="D11003" t="str">
            <v>582206</v>
          </cell>
          <cell r="F11003" t="str">
            <v>O2221050156</v>
          </cell>
          <cell r="H11003">
            <v>117.18</v>
          </cell>
        </row>
        <row r="11004">
          <cell r="B11004">
            <v>132021919</v>
          </cell>
          <cell r="D11004" t="str">
            <v>582206</v>
          </cell>
          <cell r="F11004" t="str">
            <v>O2221050160</v>
          </cell>
          <cell r="H11004">
            <v>77587.81</v>
          </cell>
        </row>
        <row r="11005">
          <cell r="B11005">
            <v>132021919</v>
          </cell>
          <cell r="D11005" t="str">
            <v>582206</v>
          </cell>
          <cell r="F11005" t="str">
            <v>O2221050163</v>
          </cell>
          <cell r="H11005">
            <v>5119.8</v>
          </cell>
        </row>
        <row r="11006">
          <cell r="B11006">
            <v>132021919</v>
          </cell>
          <cell r="D11006" t="str">
            <v>582206</v>
          </cell>
          <cell r="F11006" t="str">
            <v>O2221050165</v>
          </cell>
          <cell r="H11006">
            <v>1162.95</v>
          </cell>
        </row>
        <row r="11007">
          <cell r="B11007">
            <v>132021919</v>
          </cell>
          <cell r="D11007" t="str">
            <v>582206</v>
          </cell>
          <cell r="F11007" t="str">
            <v>O2221050171</v>
          </cell>
          <cell r="H11007">
            <v>2362.9299999999998</v>
          </cell>
        </row>
        <row r="11008">
          <cell r="B11008">
            <v>132021919</v>
          </cell>
          <cell r="D11008" t="str">
            <v>582206</v>
          </cell>
          <cell r="F11008" t="str">
            <v>O2221050172</v>
          </cell>
          <cell r="H11008">
            <v>262.39</v>
          </cell>
        </row>
        <row r="11009">
          <cell r="B11009">
            <v>132021919</v>
          </cell>
          <cell r="D11009" t="str">
            <v>582206</v>
          </cell>
          <cell r="F11009" t="str">
            <v>O2221092005</v>
          </cell>
          <cell r="H11009">
            <v>14524.6</v>
          </cell>
        </row>
        <row r="11010">
          <cell r="B11010">
            <v>132021919</v>
          </cell>
          <cell r="D11010" t="str">
            <v>582206</v>
          </cell>
          <cell r="F11010" t="str">
            <v>O2221092110</v>
          </cell>
          <cell r="H11010">
            <v>6318.11</v>
          </cell>
        </row>
        <row r="11011">
          <cell r="B11011">
            <v>132021919</v>
          </cell>
          <cell r="D11011" t="str">
            <v>582206</v>
          </cell>
          <cell r="F11011" t="str">
            <v>O2221092111</v>
          </cell>
          <cell r="H11011">
            <v>517.24</v>
          </cell>
        </row>
        <row r="11012">
          <cell r="B11012">
            <v>132021919</v>
          </cell>
          <cell r="D11012" t="str">
            <v>582206</v>
          </cell>
          <cell r="F11012" t="str">
            <v>O2221092112</v>
          </cell>
          <cell r="H11012">
            <v>11583.92</v>
          </cell>
        </row>
        <row r="11013">
          <cell r="B11013">
            <v>132021919</v>
          </cell>
          <cell r="D11013" t="str">
            <v>582206</v>
          </cell>
          <cell r="F11013" t="str">
            <v>O2221092114</v>
          </cell>
          <cell r="H11013">
            <v>151.02000000000001</v>
          </cell>
        </row>
        <row r="11014">
          <cell r="B11014">
            <v>132021919</v>
          </cell>
          <cell r="D11014" t="str">
            <v>582206</v>
          </cell>
          <cell r="F11014" t="str">
            <v>O2221092115</v>
          </cell>
          <cell r="H11014">
            <v>100.97</v>
          </cell>
        </row>
        <row r="11015">
          <cell r="B11015">
            <v>132021919</v>
          </cell>
          <cell r="D11015" t="str">
            <v>582206</v>
          </cell>
          <cell r="F11015" t="str">
            <v>O2221092116</v>
          </cell>
          <cell r="H11015">
            <v>253.32</v>
          </cell>
        </row>
        <row r="11016">
          <cell r="B11016">
            <v>132021919</v>
          </cell>
          <cell r="D11016" t="str">
            <v>582206</v>
          </cell>
          <cell r="F11016" t="str">
            <v>O2221109001</v>
          </cell>
          <cell r="H11016">
            <v>223.34</v>
          </cell>
        </row>
        <row r="11017">
          <cell r="B11017">
            <v>132021919</v>
          </cell>
          <cell r="D11017" t="str">
            <v>582206</v>
          </cell>
          <cell r="F11017" t="str">
            <v>O2221109004</v>
          </cell>
          <cell r="H11017">
            <v>3036.37</v>
          </cell>
        </row>
        <row r="11018">
          <cell r="B11018">
            <v>132021919</v>
          </cell>
          <cell r="D11018" t="str">
            <v>582206</v>
          </cell>
          <cell r="F11018" t="str">
            <v>O2221109104</v>
          </cell>
          <cell r="H11018">
            <v>2430</v>
          </cell>
        </row>
        <row r="11019">
          <cell r="B11019">
            <v>132021919</v>
          </cell>
          <cell r="D11019" t="str">
            <v>582206</v>
          </cell>
          <cell r="F11019" t="str">
            <v>O2221109111</v>
          </cell>
          <cell r="H11019">
            <v>253.19</v>
          </cell>
        </row>
        <row r="11020">
          <cell r="B11020">
            <v>132021919</v>
          </cell>
          <cell r="D11020" t="str">
            <v>582206</v>
          </cell>
          <cell r="F11020" t="str">
            <v>O2221109112</v>
          </cell>
          <cell r="H11020">
            <v>517.09</v>
          </cell>
        </row>
        <row r="11021">
          <cell r="B11021">
            <v>132021919</v>
          </cell>
          <cell r="D11021" t="str">
            <v>582206</v>
          </cell>
          <cell r="F11021" t="str">
            <v>O2221117001</v>
          </cell>
          <cell r="H11021">
            <v>49.96</v>
          </cell>
        </row>
        <row r="11022">
          <cell r="B11022">
            <v>132021919</v>
          </cell>
          <cell r="D11022" t="str">
            <v>582206</v>
          </cell>
          <cell r="F11022" t="str">
            <v>O2221117002</v>
          </cell>
          <cell r="H11022">
            <v>298762.28999999998</v>
          </cell>
        </row>
        <row r="11023">
          <cell r="B11023">
            <v>132021919</v>
          </cell>
          <cell r="D11023" t="str">
            <v>582206</v>
          </cell>
          <cell r="F11023" t="str">
            <v>O2221125001</v>
          </cell>
          <cell r="H11023">
            <v>456.11</v>
          </cell>
        </row>
        <row r="11024">
          <cell r="B11024">
            <v>132021919</v>
          </cell>
          <cell r="D11024" t="str">
            <v>582206</v>
          </cell>
          <cell r="F11024" t="str">
            <v>O2221125003</v>
          </cell>
          <cell r="H11024">
            <v>17183.25</v>
          </cell>
        </row>
        <row r="11025">
          <cell r="B11025">
            <v>132021919</v>
          </cell>
          <cell r="D11025" t="str">
            <v>582206</v>
          </cell>
          <cell r="F11025" t="str">
            <v>O2221125004</v>
          </cell>
          <cell r="H11025">
            <v>360938.69</v>
          </cell>
        </row>
        <row r="11026">
          <cell r="B11026">
            <v>132021919</v>
          </cell>
          <cell r="D11026" t="str">
            <v>582206</v>
          </cell>
          <cell r="F11026" t="str">
            <v>O2221125103</v>
          </cell>
          <cell r="H11026">
            <v>1378.62</v>
          </cell>
        </row>
        <row r="11027">
          <cell r="B11027">
            <v>132021919</v>
          </cell>
          <cell r="D11027" t="str">
            <v>582206</v>
          </cell>
          <cell r="F11027" t="str">
            <v>O2221133001</v>
          </cell>
          <cell r="H11027">
            <v>7110.7</v>
          </cell>
        </row>
        <row r="11028">
          <cell r="B11028">
            <v>132021919</v>
          </cell>
          <cell r="D11028" t="str">
            <v>582206</v>
          </cell>
          <cell r="F11028" t="str">
            <v>O2221141001</v>
          </cell>
          <cell r="H11028">
            <v>47056.55</v>
          </cell>
        </row>
        <row r="11029">
          <cell r="B11029">
            <v>132021919</v>
          </cell>
          <cell r="D11029" t="str">
            <v>582206</v>
          </cell>
          <cell r="F11029" t="str">
            <v>O2221159001</v>
          </cell>
          <cell r="H11029">
            <v>2951.64</v>
          </cell>
        </row>
        <row r="11030">
          <cell r="B11030">
            <v>132021919</v>
          </cell>
          <cell r="D11030" t="str">
            <v>582206</v>
          </cell>
          <cell r="F11030" t="str">
            <v>O2221159002</v>
          </cell>
          <cell r="H11030">
            <v>116461.44</v>
          </cell>
        </row>
        <row r="11031">
          <cell r="B11031">
            <v>132021919</v>
          </cell>
          <cell r="D11031" t="str">
            <v>582206</v>
          </cell>
          <cell r="F11031" t="str">
            <v>O2221159101</v>
          </cell>
          <cell r="H11031">
            <v>669.29</v>
          </cell>
        </row>
        <row r="11032">
          <cell r="B11032">
            <v>132021919</v>
          </cell>
          <cell r="D11032" t="str">
            <v>582206</v>
          </cell>
          <cell r="F11032" t="str">
            <v>O2221208001</v>
          </cell>
          <cell r="H11032">
            <v>1142.93</v>
          </cell>
        </row>
        <row r="11033">
          <cell r="B11033">
            <v>132021919</v>
          </cell>
          <cell r="D11033" t="str">
            <v>582206</v>
          </cell>
          <cell r="F11033" t="str">
            <v>O2221208002</v>
          </cell>
          <cell r="H11033">
            <v>13702.33</v>
          </cell>
        </row>
        <row r="11034">
          <cell r="B11034">
            <v>132021919</v>
          </cell>
          <cell r="D11034" t="str">
            <v>582206</v>
          </cell>
          <cell r="F11034" t="str">
            <v>O2221208003</v>
          </cell>
          <cell r="H11034">
            <v>8003.37</v>
          </cell>
        </row>
        <row r="11035">
          <cell r="B11035">
            <v>132021919</v>
          </cell>
          <cell r="D11035" t="str">
            <v>582206</v>
          </cell>
          <cell r="F11035" t="str">
            <v>O2222016014</v>
          </cell>
          <cell r="H11035">
            <v>2273.64</v>
          </cell>
        </row>
        <row r="11036">
          <cell r="B11036">
            <v>132021919</v>
          </cell>
          <cell r="D11036" t="str">
            <v>582206</v>
          </cell>
          <cell r="F11036" t="str">
            <v>O2222016015</v>
          </cell>
          <cell r="H11036">
            <v>555.26</v>
          </cell>
        </row>
        <row r="11037">
          <cell r="B11037">
            <v>132021919</v>
          </cell>
          <cell r="D11037" t="str">
            <v>582206</v>
          </cell>
          <cell r="F11037" t="str">
            <v>O2222016016</v>
          </cell>
          <cell r="H11037">
            <v>116802.67</v>
          </cell>
        </row>
        <row r="11038">
          <cell r="B11038">
            <v>132021919</v>
          </cell>
          <cell r="D11038" t="str">
            <v>582206</v>
          </cell>
          <cell r="F11038" t="str">
            <v>O2222016134</v>
          </cell>
          <cell r="H11038">
            <v>72.36</v>
          </cell>
        </row>
        <row r="11039">
          <cell r="B11039">
            <v>132021919</v>
          </cell>
          <cell r="D11039" t="str">
            <v>582206</v>
          </cell>
          <cell r="F11039" t="str">
            <v>O2222016158</v>
          </cell>
          <cell r="H11039">
            <v>6691.48</v>
          </cell>
        </row>
        <row r="11040">
          <cell r="B11040">
            <v>132021919</v>
          </cell>
          <cell r="D11040" t="str">
            <v>582206</v>
          </cell>
          <cell r="F11040" t="str">
            <v>O2222016159</v>
          </cell>
          <cell r="H11040">
            <v>5042.12</v>
          </cell>
        </row>
        <row r="11041">
          <cell r="B11041">
            <v>132021919</v>
          </cell>
          <cell r="D11041" t="str">
            <v>582206</v>
          </cell>
          <cell r="F11041" t="str">
            <v>O2222016160</v>
          </cell>
          <cell r="H11041">
            <v>738.8</v>
          </cell>
        </row>
        <row r="11042">
          <cell r="B11042">
            <v>132021919</v>
          </cell>
          <cell r="D11042" t="str">
            <v>582206</v>
          </cell>
          <cell r="F11042" t="str">
            <v>O2222016161</v>
          </cell>
          <cell r="H11042">
            <v>2673.91</v>
          </cell>
        </row>
        <row r="11043">
          <cell r="B11043">
            <v>132021919</v>
          </cell>
          <cell r="D11043" t="str">
            <v>582206</v>
          </cell>
          <cell r="F11043" t="str">
            <v>O2222016169</v>
          </cell>
          <cell r="H11043">
            <v>915.54</v>
          </cell>
        </row>
        <row r="11044">
          <cell r="B11044">
            <v>132021919</v>
          </cell>
          <cell r="D11044" t="str">
            <v>582206</v>
          </cell>
          <cell r="F11044" t="str">
            <v>O2222016171</v>
          </cell>
          <cell r="H11044">
            <v>1374.56</v>
          </cell>
        </row>
        <row r="11045">
          <cell r="B11045">
            <v>132021919</v>
          </cell>
          <cell r="D11045" t="str">
            <v>582206</v>
          </cell>
          <cell r="F11045" t="str">
            <v>O2222016173</v>
          </cell>
          <cell r="H11045">
            <v>14459.2</v>
          </cell>
        </row>
        <row r="11046">
          <cell r="B11046">
            <v>132021919</v>
          </cell>
          <cell r="D11046" t="str">
            <v>582206</v>
          </cell>
          <cell r="F11046" t="str">
            <v>O2222016181</v>
          </cell>
          <cell r="H11046">
            <v>1484.68</v>
          </cell>
        </row>
        <row r="11047">
          <cell r="B11047">
            <v>132021919</v>
          </cell>
          <cell r="D11047" t="str">
            <v>582206</v>
          </cell>
          <cell r="F11047" t="str">
            <v>O2222016182</v>
          </cell>
          <cell r="H11047">
            <v>298.39</v>
          </cell>
        </row>
        <row r="11048">
          <cell r="B11048">
            <v>132021919</v>
          </cell>
          <cell r="D11048" t="str">
            <v>582206</v>
          </cell>
          <cell r="F11048" t="str">
            <v>O2222016183</v>
          </cell>
          <cell r="H11048">
            <v>2568.2399999999998</v>
          </cell>
        </row>
        <row r="11049">
          <cell r="B11049">
            <v>132021919</v>
          </cell>
          <cell r="D11049" t="str">
            <v>582206</v>
          </cell>
          <cell r="F11049" t="str">
            <v>O2222016184</v>
          </cell>
          <cell r="H11049">
            <v>55.69</v>
          </cell>
        </row>
        <row r="11050">
          <cell r="B11050">
            <v>132021919</v>
          </cell>
          <cell r="D11050" t="str">
            <v>582206</v>
          </cell>
          <cell r="F11050" t="str">
            <v>O2222016186</v>
          </cell>
          <cell r="H11050">
            <v>484.73</v>
          </cell>
        </row>
        <row r="11051">
          <cell r="B11051">
            <v>132021919</v>
          </cell>
          <cell r="D11051" t="str">
            <v>582206</v>
          </cell>
          <cell r="F11051" t="str">
            <v>O2222016188</v>
          </cell>
          <cell r="H11051">
            <v>11565.65</v>
          </cell>
        </row>
        <row r="11052">
          <cell r="B11052">
            <v>132021919</v>
          </cell>
          <cell r="D11052" t="str">
            <v>582206</v>
          </cell>
          <cell r="F11052" t="str">
            <v>O2222016190</v>
          </cell>
          <cell r="H11052">
            <v>4148.54</v>
          </cell>
        </row>
        <row r="11053">
          <cell r="B11053">
            <v>132021919</v>
          </cell>
          <cell r="D11053" t="str">
            <v>582206</v>
          </cell>
          <cell r="F11053" t="str">
            <v>O2222016191</v>
          </cell>
          <cell r="H11053">
            <v>11609.16</v>
          </cell>
        </row>
        <row r="11054">
          <cell r="B11054">
            <v>132021919</v>
          </cell>
          <cell r="D11054" t="str">
            <v>582206</v>
          </cell>
          <cell r="F11054" t="str">
            <v>O2222016192</v>
          </cell>
          <cell r="H11054">
            <v>33.61</v>
          </cell>
        </row>
        <row r="11055">
          <cell r="B11055">
            <v>132021919</v>
          </cell>
          <cell r="D11055" t="str">
            <v>582206</v>
          </cell>
          <cell r="F11055" t="str">
            <v>O2222016193</v>
          </cell>
          <cell r="H11055">
            <v>135.12</v>
          </cell>
        </row>
        <row r="11056">
          <cell r="B11056">
            <v>132021919</v>
          </cell>
          <cell r="D11056" t="str">
            <v>582206</v>
          </cell>
          <cell r="F11056" t="str">
            <v>O2222024015</v>
          </cell>
          <cell r="H11056">
            <v>48068.76</v>
          </cell>
        </row>
        <row r="11057">
          <cell r="B11057">
            <v>132021919</v>
          </cell>
          <cell r="D11057" t="str">
            <v>582206</v>
          </cell>
          <cell r="F11057" t="str">
            <v>O2222024179</v>
          </cell>
          <cell r="H11057">
            <v>3791.67</v>
          </cell>
        </row>
        <row r="11058">
          <cell r="B11058">
            <v>132021919</v>
          </cell>
          <cell r="D11058" t="str">
            <v>582206</v>
          </cell>
          <cell r="F11058" t="str">
            <v>O2222024187</v>
          </cell>
          <cell r="H11058">
            <v>63.65</v>
          </cell>
        </row>
        <row r="11059">
          <cell r="B11059">
            <v>132021919</v>
          </cell>
          <cell r="D11059" t="str">
            <v>582206</v>
          </cell>
          <cell r="F11059" t="str">
            <v>O2222024202</v>
          </cell>
          <cell r="H11059">
            <v>111.18</v>
          </cell>
        </row>
        <row r="11060">
          <cell r="B11060">
            <v>132021919</v>
          </cell>
          <cell r="D11060" t="str">
            <v>582206</v>
          </cell>
          <cell r="F11060" t="str">
            <v>O2222024205</v>
          </cell>
          <cell r="H11060">
            <v>1861.22</v>
          </cell>
        </row>
        <row r="11061">
          <cell r="B11061">
            <v>132021919</v>
          </cell>
          <cell r="D11061" t="str">
            <v>582206</v>
          </cell>
          <cell r="F11061" t="str">
            <v>O2222024206</v>
          </cell>
          <cell r="H11061">
            <v>1780.73</v>
          </cell>
        </row>
        <row r="11062">
          <cell r="B11062">
            <v>132021919</v>
          </cell>
          <cell r="D11062" t="str">
            <v>582206</v>
          </cell>
          <cell r="F11062" t="str">
            <v>O2222024208</v>
          </cell>
          <cell r="H11062">
            <v>24106.77</v>
          </cell>
        </row>
        <row r="11063">
          <cell r="B11063">
            <v>132021919</v>
          </cell>
          <cell r="D11063" t="str">
            <v>582206</v>
          </cell>
          <cell r="F11063" t="str">
            <v>O2222024214</v>
          </cell>
          <cell r="H11063">
            <v>868.85</v>
          </cell>
        </row>
        <row r="11064">
          <cell r="B11064">
            <v>132021919</v>
          </cell>
          <cell r="D11064" t="str">
            <v>582206</v>
          </cell>
          <cell r="F11064" t="str">
            <v>O2222024215</v>
          </cell>
          <cell r="H11064">
            <v>305.22000000000003</v>
          </cell>
        </row>
        <row r="11065">
          <cell r="B11065">
            <v>132021919</v>
          </cell>
          <cell r="D11065" t="str">
            <v>582206</v>
          </cell>
          <cell r="F11065" t="str">
            <v>O2222024216</v>
          </cell>
          <cell r="H11065">
            <v>151.28</v>
          </cell>
        </row>
        <row r="11066">
          <cell r="B11066">
            <v>132021919</v>
          </cell>
          <cell r="D11066" t="str">
            <v>582206</v>
          </cell>
          <cell r="F11066" t="str">
            <v>O2222032156</v>
          </cell>
          <cell r="H11066">
            <v>212.59</v>
          </cell>
        </row>
        <row r="11067">
          <cell r="B11067">
            <v>132021919</v>
          </cell>
          <cell r="D11067" t="str">
            <v>582206</v>
          </cell>
          <cell r="F11067" t="str">
            <v>O2222040148</v>
          </cell>
          <cell r="H11067">
            <v>3013.28</v>
          </cell>
        </row>
        <row r="11068">
          <cell r="B11068">
            <v>132021919</v>
          </cell>
          <cell r="D11068" t="str">
            <v>582206</v>
          </cell>
          <cell r="F11068" t="str">
            <v>O2222040153</v>
          </cell>
          <cell r="H11068">
            <v>3068.15</v>
          </cell>
        </row>
        <row r="11069">
          <cell r="B11069">
            <v>132021919</v>
          </cell>
          <cell r="D11069" t="str">
            <v>582206</v>
          </cell>
          <cell r="F11069" t="str">
            <v>O2222058011</v>
          </cell>
          <cell r="H11069">
            <v>396875.82</v>
          </cell>
        </row>
        <row r="11070">
          <cell r="B11070">
            <v>132021919</v>
          </cell>
          <cell r="D11070" t="str">
            <v>582206</v>
          </cell>
          <cell r="F11070" t="str">
            <v>O2222058139</v>
          </cell>
          <cell r="H11070">
            <v>239.51</v>
          </cell>
        </row>
        <row r="11071">
          <cell r="B11071">
            <v>132021919</v>
          </cell>
          <cell r="D11071" t="str">
            <v>582206</v>
          </cell>
          <cell r="F11071" t="str">
            <v>O2222058146</v>
          </cell>
          <cell r="H11071">
            <v>698.89</v>
          </cell>
        </row>
        <row r="11072">
          <cell r="B11072">
            <v>132021919</v>
          </cell>
          <cell r="D11072" t="str">
            <v>582206</v>
          </cell>
          <cell r="F11072" t="str">
            <v>O2222058147</v>
          </cell>
          <cell r="H11072">
            <v>1356.3</v>
          </cell>
        </row>
        <row r="11073">
          <cell r="B11073">
            <v>132021919</v>
          </cell>
          <cell r="D11073" t="str">
            <v>582206</v>
          </cell>
          <cell r="F11073" t="str">
            <v>O2222066007</v>
          </cell>
          <cell r="H11073">
            <v>298244.07</v>
          </cell>
        </row>
        <row r="11074">
          <cell r="B11074">
            <v>132021919</v>
          </cell>
          <cell r="D11074" t="str">
            <v>582206</v>
          </cell>
          <cell r="F11074" t="str">
            <v>O2222066008</v>
          </cell>
          <cell r="H11074">
            <v>64470.29</v>
          </cell>
        </row>
        <row r="11075">
          <cell r="B11075">
            <v>132021919</v>
          </cell>
          <cell r="D11075" t="str">
            <v>582206</v>
          </cell>
          <cell r="F11075" t="str">
            <v>O2222066140</v>
          </cell>
          <cell r="H11075">
            <v>406.74</v>
          </cell>
        </row>
        <row r="11076">
          <cell r="B11076">
            <v>132021919</v>
          </cell>
          <cell r="D11076" t="str">
            <v>582206</v>
          </cell>
          <cell r="F11076" t="str">
            <v>O2222066141</v>
          </cell>
          <cell r="H11076">
            <v>1211.73</v>
          </cell>
        </row>
        <row r="11077">
          <cell r="B11077">
            <v>132021919</v>
          </cell>
          <cell r="D11077" t="str">
            <v>582206</v>
          </cell>
          <cell r="F11077" t="str">
            <v>O2222066155</v>
          </cell>
          <cell r="H11077">
            <v>4284.3</v>
          </cell>
        </row>
        <row r="11078">
          <cell r="B11078">
            <v>132021919</v>
          </cell>
          <cell r="D11078" t="str">
            <v>582206</v>
          </cell>
          <cell r="F11078" t="str">
            <v>O2222066156</v>
          </cell>
          <cell r="H11078">
            <v>18014.66</v>
          </cell>
        </row>
        <row r="11079">
          <cell r="B11079">
            <v>132021919</v>
          </cell>
          <cell r="D11079" t="str">
            <v>582206</v>
          </cell>
          <cell r="F11079" t="str">
            <v>O2222066158</v>
          </cell>
          <cell r="H11079">
            <v>100.26</v>
          </cell>
        </row>
        <row r="11080">
          <cell r="B11080">
            <v>132021919</v>
          </cell>
          <cell r="D11080" t="str">
            <v>582206</v>
          </cell>
          <cell r="F11080" t="str">
            <v>O2222082154</v>
          </cell>
          <cell r="H11080">
            <v>3961.73</v>
          </cell>
        </row>
        <row r="11081">
          <cell r="B11081">
            <v>132021919</v>
          </cell>
          <cell r="D11081" t="str">
            <v>582206</v>
          </cell>
          <cell r="F11081" t="str">
            <v>O2222082159</v>
          </cell>
          <cell r="H11081">
            <v>10706.4</v>
          </cell>
        </row>
        <row r="11082">
          <cell r="B11082">
            <v>132021919</v>
          </cell>
          <cell r="D11082" t="str">
            <v>582206</v>
          </cell>
          <cell r="F11082" t="str">
            <v>O2222082164</v>
          </cell>
          <cell r="H11082">
            <v>6028.33</v>
          </cell>
        </row>
        <row r="11083">
          <cell r="B11083">
            <v>132021919</v>
          </cell>
          <cell r="D11083" t="str">
            <v>582206</v>
          </cell>
          <cell r="F11083" t="str">
            <v>O2222082166</v>
          </cell>
          <cell r="H11083">
            <v>1497.19</v>
          </cell>
        </row>
        <row r="11084">
          <cell r="B11084">
            <v>132021919</v>
          </cell>
          <cell r="D11084" t="str">
            <v>582206</v>
          </cell>
          <cell r="F11084" t="str">
            <v>O2222082168</v>
          </cell>
          <cell r="H11084">
            <v>3037.44</v>
          </cell>
        </row>
        <row r="11085">
          <cell r="B11085">
            <v>132021919</v>
          </cell>
          <cell r="D11085" t="str">
            <v>582206</v>
          </cell>
          <cell r="F11085" t="str">
            <v>O2222082178</v>
          </cell>
          <cell r="H11085">
            <v>130.43</v>
          </cell>
        </row>
        <row r="11086">
          <cell r="B11086">
            <v>132021919</v>
          </cell>
          <cell r="D11086" t="str">
            <v>582206</v>
          </cell>
          <cell r="F11086" t="str">
            <v>O2222082181</v>
          </cell>
          <cell r="H11086">
            <v>1053.32</v>
          </cell>
        </row>
        <row r="11087">
          <cell r="B11087">
            <v>132021919</v>
          </cell>
          <cell r="D11087" t="str">
            <v>582206</v>
          </cell>
          <cell r="F11087" t="str">
            <v>O2222082182</v>
          </cell>
          <cell r="H11087">
            <v>55.32</v>
          </cell>
        </row>
        <row r="11088">
          <cell r="B11088">
            <v>132021919</v>
          </cell>
          <cell r="D11088" t="str">
            <v>582206</v>
          </cell>
          <cell r="F11088" t="str">
            <v>O2222082190</v>
          </cell>
          <cell r="H11088">
            <v>244.57</v>
          </cell>
        </row>
        <row r="11089">
          <cell r="B11089">
            <v>132021919</v>
          </cell>
          <cell r="D11089" t="str">
            <v>582206</v>
          </cell>
          <cell r="F11089" t="str">
            <v>O2222082191</v>
          </cell>
          <cell r="H11089">
            <v>14038.95</v>
          </cell>
        </row>
        <row r="11090">
          <cell r="B11090">
            <v>132021919</v>
          </cell>
          <cell r="D11090" t="str">
            <v>582206</v>
          </cell>
          <cell r="F11090" t="str">
            <v>O2222082192</v>
          </cell>
          <cell r="H11090">
            <v>13238.99</v>
          </cell>
        </row>
        <row r="11091">
          <cell r="B11091">
            <v>132021919</v>
          </cell>
          <cell r="D11091" t="str">
            <v>582206</v>
          </cell>
          <cell r="F11091" t="str">
            <v>O2222082703</v>
          </cell>
          <cell r="H11091">
            <v>1049.72</v>
          </cell>
        </row>
        <row r="11092">
          <cell r="B11092">
            <v>132021919</v>
          </cell>
          <cell r="D11092" t="str">
            <v>582206</v>
          </cell>
          <cell r="F11092" t="str">
            <v>O2222090126</v>
          </cell>
          <cell r="H11092">
            <v>1548.49</v>
          </cell>
        </row>
        <row r="11093">
          <cell r="B11093">
            <v>132021919</v>
          </cell>
          <cell r="D11093" t="str">
            <v>582206</v>
          </cell>
          <cell r="F11093" t="str">
            <v>O2222090128</v>
          </cell>
          <cell r="H11093">
            <v>8185.25</v>
          </cell>
        </row>
        <row r="11094">
          <cell r="B11094">
            <v>132021919</v>
          </cell>
          <cell r="D11094" t="str">
            <v>582206</v>
          </cell>
          <cell r="F11094" t="str">
            <v>O2222090130</v>
          </cell>
          <cell r="H11094">
            <v>682.16</v>
          </cell>
        </row>
        <row r="11095">
          <cell r="B11095">
            <v>132021919</v>
          </cell>
          <cell r="D11095" t="str">
            <v>582206</v>
          </cell>
          <cell r="F11095" t="str">
            <v>O2222090146</v>
          </cell>
          <cell r="H11095">
            <v>19594.14</v>
          </cell>
        </row>
        <row r="11096">
          <cell r="B11096">
            <v>132021919</v>
          </cell>
          <cell r="D11096" t="str">
            <v>582206</v>
          </cell>
          <cell r="F11096" t="str">
            <v>O2222090150</v>
          </cell>
          <cell r="H11096">
            <v>486.5</v>
          </cell>
        </row>
        <row r="11097">
          <cell r="B11097">
            <v>132021919</v>
          </cell>
          <cell r="D11097" t="str">
            <v>582206</v>
          </cell>
          <cell r="F11097" t="str">
            <v>O2222090152</v>
          </cell>
          <cell r="H11097">
            <v>0.01</v>
          </cell>
        </row>
        <row r="11098">
          <cell r="B11098">
            <v>132021919</v>
          </cell>
          <cell r="D11098" t="str">
            <v>582206</v>
          </cell>
          <cell r="F11098" t="str">
            <v>O2222090153</v>
          </cell>
          <cell r="H11098">
            <v>24.46</v>
          </cell>
        </row>
        <row r="11099">
          <cell r="B11099">
            <v>132021919</v>
          </cell>
          <cell r="D11099" t="str">
            <v>582206</v>
          </cell>
          <cell r="F11099" t="str">
            <v>O2222090155</v>
          </cell>
          <cell r="H11099">
            <v>590.66999999999996</v>
          </cell>
        </row>
        <row r="11100">
          <cell r="B11100">
            <v>132021919</v>
          </cell>
          <cell r="D11100" t="str">
            <v>582206</v>
          </cell>
          <cell r="F11100" t="str">
            <v>O2222090703</v>
          </cell>
          <cell r="H11100">
            <v>234.24</v>
          </cell>
        </row>
        <row r="11101">
          <cell r="B11101">
            <v>132021919</v>
          </cell>
          <cell r="D11101" t="str">
            <v>582206</v>
          </cell>
          <cell r="F11101" t="str">
            <v>O2222090704</v>
          </cell>
          <cell r="H11101">
            <v>935.67</v>
          </cell>
        </row>
        <row r="11102">
          <cell r="B11102">
            <v>132021919</v>
          </cell>
          <cell r="D11102" t="str">
            <v>582206</v>
          </cell>
          <cell r="F11102" t="str">
            <v>O2222107008</v>
          </cell>
          <cell r="H11102">
            <v>10236.14</v>
          </cell>
        </row>
        <row r="11103">
          <cell r="B11103">
            <v>132021919</v>
          </cell>
          <cell r="D11103" t="str">
            <v>582206</v>
          </cell>
          <cell r="F11103" t="str">
            <v>O2222107009</v>
          </cell>
          <cell r="H11103">
            <v>1711.86</v>
          </cell>
        </row>
        <row r="11104">
          <cell r="B11104">
            <v>132021919</v>
          </cell>
          <cell r="D11104" t="str">
            <v>582206</v>
          </cell>
          <cell r="F11104" t="str">
            <v>O2222107123</v>
          </cell>
          <cell r="H11104">
            <v>555.54</v>
          </cell>
        </row>
        <row r="11105">
          <cell r="B11105">
            <v>132021919</v>
          </cell>
          <cell r="D11105" t="str">
            <v>582206</v>
          </cell>
          <cell r="F11105" t="str">
            <v>O2222107129</v>
          </cell>
          <cell r="H11105">
            <v>882.84</v>
          </cell>
        </row>
        <row r="11106">
          <cell r="B11106">
            <v>132021919</v>
          </cell>
          <cell r="D11106" t="str">
            <v>582206</v>
          </cell>
          <cell r="F11106" t="str">
            <v>O2222107133</v>
          </cell>
          <cell r="H11106">
            <v>10118.57</v>
          </cell>
        </row>
        <row r="11107">
          <cell r="B11107">
            <v>132021919</v>
          </cell>
          <cell r="D11107" t="str">
            <v>582206</v>
          </cell>
          <cell r="F11107" t="str">
            <v>O2222107135</v>
          </cell>
          <cell r="H11107">
            <v>1510.18</v>
          </cell>
        </row>
        <row r="11108">
          <cell r="B11108">
            <v>132021919</v>
          </cell>
          <cell r="D11108" t="str">
            <v>582206</v>
          </cell>
          <cell r="F11108" t="str">
            <v>O2222107136</v>
          </cell>
          <cell r="H11108">
            <v>153.71</v>
          </cell>
        </row>
        <row r="11109">
          <cell r="B11109">
            <v>132021919</v>
          </cell>
          <cell r="D11109" t="str">
            <v>582206</v>
          </cell>
          <cell r="F11109" t="str">
            <v>O2222107143</v>
          </cell>
          <cell r="H11109">
            <v>161.41</v>
          </cell>
        </row>
        <row r="11110">
          <cell r="B11110">
            <v>132021919</v>
          </cell>
          <cell r="D11110" t="str">
            <v>582206</v>
          </cell>
          <cell r="F11110" t="str">
            <v>O2222115113</v>
          </cell>
          <cell r="H11110">
            <v>2013.64</v>
          </cell>
        </row>
        <row r="11111">
          <cell r="B11111">
            <v>132021919</v>
          </cell>
          <cell r="D11111" t="str">
            <v>582206</v>
          </cell>
          <cell r="F11111" t="str">
            <v>O2222115117</v>
          </cell>
          <cell r="H11111">
            <v>6360.68</v>
          </cell>
        </row>
        <row r="11112">
          <cell r="B11112">
            <v>132021919</v>
          </cell>
          <cell r="D11112" t="str">
            <v>582206</v>
          </cell>
          <cell r="F11112" t="str">
            <v>O2222115118</v>
          </cell>
          <cell r="H11112">
            <v>47370.15</v>
          </cell>
        </row>
        <row r="11113">
          <cell r="B11113">
            <v>132021919</v>
          </cell>
          <cell r="D11113" t="str">
            <v>582206</v>
          </cell>
          <cell r="F11113" t="str">
            <v>O2222115134</v>
          </cell>
          <cell r="H11113">
            <v>9886.1200000000008</v>
          </cell>
        </row>
        <row r="11114">
          <cell r="B11114">
            <v>132021919</v>
          </cell>
          <cell r="D11114" t="str">
            <v>582206</v>
          </cell>
          <cell r="F11114" t="str">
            <v>O2222115200</v>
          </cell>
          <cell r="H11114">
            <v>387.5</v>
          </cell>
        </row>
        <row r="11115">
          <cell r="B11115">
            <v>132021919</v>
          </cell>
          <cell r="D11115" t="str">
            <v>582206</v>
          </cell>
          <cell r="F11115" t="str">
            <v>O2222123005</v>
          </cell>
          <cell r="H11115">
            <v>73889.919999999998</v>
          </cell>
        </row>
        <row r="11116">
          <cell r="B11116">
            <v>132021919</v>
          </cell>
          <cell r="D11116" t="str">
            <v>582206</v>
          </cell>
          <cell r="F11116" t="str">
            <v>O2222123118</v>
          </cell>
          <cell r="H11116">
            <v>1136.8</v>
          </cell>
        </row>
        <row r="11117">
          <cell r="B11117">
            <v>132021919</v>
          </cell>
          <cell r="D11117" t="str">
            <v>582206</v>
          </cell>
          <cell r="F11117" t="str">
            <v>O2222123121</v>
          </cell>
          <cell r="H11117">
            <v>3075.97</v>
          </cell>
        </row>
        <row r="11118">
          <cell r="B11118">
            <v>132021919</v>
          </cell>
          <cell r="D11118" t="str">
            <v>582206</v>
          </cell>
          <cell r="F11118" t="str">
            <v>O2222123122</v>
          </cell>
          <cell r="H11118">
            <v>327.37</v>
          </cell>
        </row>
        <row r="11119">
          <cell r="B11119">
            <v>132021919</v>
          </cell>
          <cell r="D11119" t="str">
            <v>582206</v>
          </cell>
          <cell r="F11119" t="str">
            <v>O2222123124</v>
          </cell>
          <cell r="H11119">
            <v>4661.5</v>
          </cell>
        </row>
        <row r="11120">
          <cell r="B11120">
            <v>132021919</v>
          </cell>
          <cell r="D11120" t="str">
            <v>582206</v>
          </cell>
          <cell r="F11120" t="str">
            <v>O2222157005</v>
          </cell>
          <cell r="H11120">
            <v>37253.32</v>
          </cell>
        </row>
        <row r="11121">
          <cell r="B11121">
            <v>132021919</v>
          </cell>
          <cell r="D11121" t="str">
            <v>582206</v>
          </cell>
          <cell r="F11121" t="str">
            <v>O2222157104</v>
          </cell>
          <cell r="H11121">
            <v>6050.65</v>
          </cell>
        </row>
        <row r="11122">
          <cell r="B11122">
            <v>132021919</v>
          </cell>
          <cell r="D11122" t="str">
            <v>582206</v>
          </cell>
          <cell r="F11122" t="str">
            <v>O2222157105</v>
          </cell>
          <cell r="H11122">
            <v>389.1</v>
          </cell>
        </row>
        <row r="11123">
          <cell r="B11123">
            <v>132021919</v>
          </cell>
          <cell r="D11123" t="str">
            <v>582206</v>
          </cell>
          <cell r="F11123" t="str">
            <v>O2222157106</v>
          </cell>
          <cell r="H11123">
            <v>1108.78</v>
          </cell>
        </row>
        <row r="11124">
          <cell r="B11124">
            <v>132021919</v>
          </cell>
          <cell r="D11124" t="str">
            <v>582206</v>
          </cell>
          <cell r="F11124" t="str">
            <v>O2222157107</v>
          </cell>
          <cell r="H11124">
            <v>156.18</v>
          </cell>
        </row>
        <row r="11125">
          <cell r="B11125">
            <v>132021919</v>
          </cell>
          <cell r="D11125" t="str">
            <v>582206</v>
          </cell>
          <cell r="F11125" t="str">
            <v>O2222157108</v>
          </cell>
          <cell r="H11125">
            <v>2403.62</v>
          </cell>
        </row>
        <row r="11126">
          <cell r="B11126">
            <v>132021919</v>
          </cell>
          <cell r="D11126" t="str">
            <v>582206</v>
          </cell>
          <cell r="F11126" t="str">
            <v>O2222157110</v>
          </cell>
          <cell r="H11126">
            <v>160.99</v>
          </cell>
        </row>
        <row r="11127">
          <cell r="B11127">
            <v>132021919</v>
          </cell>
          <cell r="D11127" t="str">
            <v>582206</v>
          </cell>
          <cell r="F11127" t="str">
            <v>O2222165001</v>
          </cell>
          <cell r="H11127">
            <v>16893.62</v>
          </cell>
        </row>
        <row r="11128">
          <cell r="B11128">
            <v>132021919</v>
          </cell>
          <cell r="D11128" t="str">
            <v>582206</v>
          </cell>
          <cell r="F11128" t="str">
            <v>O2222165102</v>
          </cell>
          <cell r="H11128">
            <v>1220.47</v>
          </cell>
        </row>
        <row r="11129">
          <cell r="B11129">
            <v>132021919</v>
          </cell>
          <cell r="D11129" t="str">
            <v>582206</v>
          </cell>
          <cell r="F11129" t="str">
            <v>O2222173001</v>
          </cell>
          <cell r="H11129">
            <v>49326.45</v>
          </cell>
        </row>
        <row r="11130">
          <cell r="B11130">
            <v>132021919</v>
          </cell>
          <cell r="D11130" t="str">
            <v>582206</v>
          </cell>
          <cell r="F11130" t="str">
            <v>O2222173002</v>
          </cell>
          <cell r="H11130">
            <v>3963.36</v>
          </cell>
        </row>
        <row r="11131">
          <cell r="B11131">
            <v>132021919</v>
          </cell>
          <cell r="D11131" t="str">
            <v>582206</v>
          </cell>
          <cell r="F11131" t="str">
            <v>O2222173003</v>
          </cell>
          <cell r="H11131">
            <v>232220.05</v>
          </cell>
        </row>
        <row r="11132">
          <cell r="B11132">
            <v>132021919</v>
          </cell>
          <cell r="D11132" t="str">
            <v>582206</v>
          </cell>
          <cell r="F11132" t="str">
            <v>O2222173004</v>
          </cell>
          <cell r="H11132">
            <v>5303.09</v>
          </cell>
        </row>
        <row r="11133">
          <cell r="B11133">
            <v>132021919</v>
          </cell>
          <cell r="D11133" t="str">
            <v>582206</v>
          </cell>
          <cell r="F11133" t="str">
            <v>O2222173005</v>
          </cell>
          <cell r="H11133">
            <v>33893.07</v>
          </cell>
        </row>
        <row r="11134">
          <cell r="B11134">
            <v>132021919</v>
          </cell>
          <cell r="D11134" t="str">
            <v>582206</v>
          </cell>
          <cell r="F11134" t="str">
            <v>O2222173007</v>
          </cell>
          <cell r="H11134">
            <v>74908.679999999993</v>
          </cell>
        </row>
        <row r="11135">
          <cell r="B11135">
            <v>132021919</v>
          </cell>
          <cell r="D11135" t="str">
            <v>582206</v>
          </cell>
          <cell r="F11135" t="str">
            <v>O2222173101</v>
          </cell>
          <cell r="H11135">
            <v>2206.9299999999998</v>
          </cell>
        </row>
        <row r="11136">
          <cell r="B11136">
            <v>132021919</v>
          </cell>
          <cell r="D11136" t="str">
            <v>582206</v>
          </cell>
          <cell r="F11136" t="str">
            <v>O2222173102</v>
          </cell>
          <cell r="H11136">
            <v>2785.72</v>
          </cell>
        </row>
        <row r="11137">
          <cell r="B11137">
            <v>132021919</v>
          </cell>
          <cell r="D11137" t="str">
            <v>582206</v>
          </cell>
          <cell r="F11137" t="str">
            <v>O2222181001</v>
          </cell>
          <cell r="H11137">
            <v>14946.8</v>
          </cell>
        </row>
        <row r="11138">
          <cell r="B11138">
            <v>132021919</v>
          </cell>
          <cell r="D11138" t="str">
            <v>582206</v>
          </cell>
          <cell r="F11138" t="str">
            <v>O2222181003</v>
          </cell>
          <cell r="H11138">
            <v>1797.57</v>
          </cell>
        </row>
        <row r="11139">
          <cell r="B11139">
            <v>132021919</v>
          </cell>
          <cell r="D11139" t="str">
            <v>582206</v>
          </cell>
          <cell r="F11139" t="str">
            <v>O2222181004</v>
          </cell>
          <cell r="H11139">
            <v>257166.74</v>
          </cell>
        </row>
        <row r="11140">
          <cell r="B11140">
            <v>132021919</v>
          </cell>
          <cell r="D11140" t="str">
            <v>582206</v>
          </cell>
          <cell r="F11140" t="str">
            <v>O2222181005</v>
          </cell>
          <cell r="H11140">
            <v>56169.71</v>
          </cell>
        </row>
        <row r="11141">
          <cell r="B11141">
            <v>132021919</v>
          </cell>
          <cell r="D11141" t="str">
            <v>582206</v>
          </cell>
          <cell r="F11141" t="str">
            <v>O2223014131</v>
          </cell>
          <cell r="H11141">
            <v>6675.66</v>
          </cell>
        </row>
        <row r="11142">
          <cell r="B11142">
            <v>132021919</v>
          </cell>
          <cell r="D11142" t="str">
            <v>582206</v>
          </cell>
          <cell r="F11142" t="str">
            <v>O2223014132</v>
          </cell>
          <cell r="H11142">
            <v>1448.53</v>
          </cell>
        </row>
        <row r="11143">
          <cell r="B11143">
            <v>132021919</v>
          </cell>
          <cell r="D11143" t="str">
            <v>582206</v>
          </cell>
          <cell r="F11143" t="str">
            <v>O2223014134</v>
          </cell>
          <cell r="H11143">
            <v>595.95000000000005</v>
          </cell>
        </row>
        <row r="11144">
          <cell r="B11144">
            <v>132021919</v>
          </cell>
          <cell r="D11144" t="str">
            <v>582206</v>
          </cell>
          <cell r="F11144" t="str">
            <v>O2223014136</v>
          </cell>
          <cell r="H11144">
            <v>3304.06</v>
          </cell>
        </row>
        <row r="11145">
          <cell r="B11145">
            <v>132021919</v>
          </cell>
          <cell r="D11145" t="str">
            <v>582206</v>
          </cell>
          <cell r="F11145" t="str">
            <v>O2223014138</v>
          </cell>
          <cell r="H11145">
            <v>125.6</v>
          </cell>
        </row>
        <row r="11146">
          <cell r="B11146">
            <v>132021919</v>
          </cell>
          <cell r="D11146" t="str">
            <v>582206</v>
          </cell>
          <cell r="F11146" t="str">
            <v>O2223014139</v>
          </cell>
          <cell r="H11146">
            <v>161.54</v>
          </cell>
        </row>
        <row r="11147">
          <cell r="B11147">
            <v>132021919</v>
          </cell>
          <cell r="D11147" t="str">
            <v>582206</v>
          </cell>
          <cell r="F11147" t="str">
            <v>O2223014140</v>
          </cell>
          <cell r="H11147">
            <v>8689.7099999999991</v>
          </cell>
        </row>
        <row r="11148">
          <cell r="B11148">
            <v>132021919</v>
          </cell>
          <cell r="D11148" t="str">
            <v>582206</v>
          </cell>
          <cell r="F11148" t="str">
            <v>O2223014142</v>
          </cell>
          <cell r="H11148">
            <v>178.37</v>
          </cell>
        </row>
        <row r="11149">
          <cell r="B11149">
            <v>132021919</v>
          </cell>
          <cell r="D11149" t="str">
            <v>582206</v>
          </cell>
          <cell r="F11149" t="str">
            <v>O2223014144</v>
          </cell>
          <cell r="H11149">
            <v>4221.12</v>
          </cell>
        </row>
        <row r="11150">
          <cell r="B11150">
            <v>132021919</v>
          </cell>
          <cell r="D11150" t="str">
            <v>582206</v>
          </cell>
          <cell r="F11150" t="str">
            <v>O2223014146</v>
          </cell>
          <cell r="H11150">
            <v>13393.64</v>
          </cell>
        </row>
        <row r="11151">
          <cell r="B11151">
            <v>132021919</v>
          </cell>
          <cell r="D11151" t="str">
            <v>582206</v>
          </cell>
          <cell r="F11151" t="str">
            <v>O2223022120</v>
          </cell>
          <cell r="H11151">
            <v>1078</v>
          </cell>
        </row>
        <row r="11152">
          <cell r="B11152">
            <v>132021919</v>
          </cell>
          <cell r="D11152" t="str">
            <v>582206</v>
          </cell>
          <cell r="F11152" t="str">
            <v>O2223022125</v>
          </cell>
          <cell r="H11152">
            <v>63.65</v>
          </cell>
        </row>
        <row r="11153">
          <cell r="B11153">
            <v>132021919</v>
          </cell>
          <cell r="D11153" t="str">
            <v>582206</v>
          </cell>
          <cell r="F11153" t="str">
            <v>O2223022128</v>
          </cell>
          <cell r="H11153">
            <v>4206.6499999999996</v>
          </cell>
        </row>
        <row r="11154">
          <cell r="B11154">
            <v>132021919</v>
          </cell>
          <cell r="D11154" t="str">
            <v>582206</v>
          </cell>
          <cell r="F11154" t="str">
            <v>O2223030009</v>
          </cell>
          <cell r="H11154">
            <v>2170.2399999999998</v>
          </cell>
        </row>
        <row r="11155">
          <cell r="B11155">
            <v>132021919</v>
          </cell>
          <cell r="D11155" t="str">
            <v>582206</v>
          </cell>
          <cell r="F11155" t="str">
            <v>O2223030140</v>
          </cell>
          <cell r="H11155">
            <v>2102.29</v>
          </cell>
        </row>
        <row r="11156">
          <cell r="B11156">
            <v>132021919</v>
          </cell>
          <cell r="D11156" t="str">
            <v>582206</v>
          </cell>
          <cell r="F11156" t="str">
            <v>O2223030157</v>
          </cell>
          <cell r="H11156">
            <v>519.53</v>
          </cell>
        </row>
        <row r="11157">
          <cell r="B11157">
            <v>132021919</v>
          </cell>
          <cell r="D11157" t="str">
            <v>582206</v>
          </cell>
          <cell r="F11157" t="str">
            <v>O2223030159</v>
          </cell>
          <cell r="H11157">
            <v>13826.91</v>
          </cell>
        </row>
        <row r="11158">
          <cell r="B11158">
            <v>132021919</v>
          </cell>
          <cell r="D11158" t="str">
            <v>582206</v>
          </cell>
          <cell r="F11158" t="str">
            <v>O2223030162</v>
          </cell>
          <cell r="H11158">
            <v>1661.1</v>
          </cell>
        </row>
        <row r="11159">
          <cell r="B11159">
            <v>132021919</v>
          </cell>
          <cell r="D11159" t="str">
            <v>582206</v>
          </cell>
          <cell r="F11159" t="str">
            <v>O2223030164</v>
          </cell>
          <cell r="H11159">
            <v>12311.64</v>
          </cell>
        </row>
        <row r="11160">
          <cell r="B11160">
            <v>132021919</v>
          </cell>
          <cell r="D11160" t="str">
            <v>582206</v>
          </cell>
          <cell r="F11160" t="str">
            <v>O2223030174</v>
          </cell>
          <cell r="H11160">
            <v>73.69</v>
          </cell>
        </row>
        <row r="11161">
          <cell r="B11161">
            <v>132021919</v>
          </cell>
          <cell r="D11161" t="str">
            <v>582206</v>
          </cell>
          <cell r="F11161" t="str">
            <v>O2223030178</v>
          </cell>
          <cell r="H11161">
            <v>3393.31</v>
          </cell>
        </row>
        <row r="11162">
          <cell r="B11162">
            <v>132021919</v>
          </cell>
          <cell r="D11162" t="str">
            <v>582206</v>
          </cell>
          <cell r="F11162" t="str">
            <v>O2223030180</v>
          </cell>
          <cell r="H11162">
            <v>386.82</v>
          </cell>
        </row>
        <row r="11163">
          <cell r="B11163">
            <v>132021919</v>
          </cell>
          <cell r="D11163" t="str">
            <v>582206</v>
          </cell>
          <cell r="F11163" t="str">
            <v>O2223030181</v>
          </cell>
          <cell r="H11163">
            <v>65.87</v>
          </cell>
        </row>
        <row r="11164">
          <cell r="B11164">
            <v>132021919</v>
          </cell>
          <cell r="D11164" t="str">
            <v>582206</v>
          </cell>
          <cell r="F11164" t="str">
            <v>O2223030183</v>
          </cell>
          <cell r="H11164">
            <v>103914.24000000001</v>
          </cell>
        </row>
        <row r="11165">
          <cell r="B11165">
            <v>132021919</v>
          </cell>
          <cell r="D11165" t="str">
            <v>582206</v>
          </cell>
          <cell r="F11165" t="str">
            <v>O2223030184</v>
          </cell>
          <cell r="H11165">
            <v>1196.6199999999999</v>
          </cell>
        </row>
        <row r="11166">
          <cell r="B11166">
            <v>132021919</v>
          </cell>
          <cell r="D11166" t="str">
            <v>582206</v>
          </cell>
          <cell r="F11166" t="str">
            <v>O2223030185</v>
          </cell>
          <cell r="H11166">
            <v>12117.64</v>
          </cell>
        </row>
        <row r="11167">
          <cell r="B11167">
            <v>132021919</v>
          </cell>
          <cell r="D11167" t="str">
            <v>582206</v>
          </cell>
          <cell r="F11167" t="str">
            <v>O2223030188</v>
          </cell>
          <cell r="H11167">
            <v>68123.98</v>
          </cell>
        </row>
        <row r="11168">
          <cell r="B11168">
            <v>132021919</v>
          </cell>
          <cell r="D11168" t="str">
            <v>582206</v>
          </cell>
          <cell r="F11168" t="str">
            <v>O2223030189</v>
          </cell>
          <cell r="H11168">
            <v>231.26</v>
          </cell>
        </row>
        <row r="11169">
          <cell r="B11169">
            <v>132021919</v>
          </cell>
          <cell r="D11169" t="str">
            <v>582206</v>
          </cell>
          <cell r="F11169" t="str">
            <v>O2223048142</v>
          </cell>
          <cell r="H11169">
            <v>6300.94</v>
          </cell>
        </row>
        <row r="11170">
          <cell r="B11170">
            <v>132021919</v>
          </cell>
          <cell r="D11170" t="str">
            <v>582206</v>
          </cell>
          <cell r="F11170" t="str">
            <v>O2223048146</v>
          </cell>
          <cell r="H11170">
            <v>1638.63</v>
          </cell>
        </row>
        <row r="11171">
          <cell r="B11171">
            <v>132021919</v>
          </cell>
          <cell r="D11171" t="str">
            <v>582206</v>
          </cell>
          <cell r="F11171" t="str">
            <v>O2223048147</v>
          </cell>
          <cell r="H11171">
            <v>5300.94</v>
          </cell>
        </row>
        <row r="11172">
          <cell r="B11172">
            <v>132021919</v>
          </cell>
          <cell r="D11172" t="str">
            <v>582206</v>
          </cell>
          <cell r="F11172" t="str">
            <v>O2223048149</v>
          </cell>
          <cell r="H11172">
            <v>3876.45</v>
          </cell>
        </row>
        <row r="11173">
          <cell r="B11173">
            <v>132021919</v>
          </cell>
          <cell r="D11173" t="str">
            <v>582206</v>
          </cell>
          <cell r="F11173" t="str">
            <v>O2223048152</v>
          </cell>
          <cell r="H11173">
            <v>653.84</v>
          </cell>
        </row>
        <row r="11174">
          <cell r="B11174">
            <v>132021919</v>
          </cell>
          <cell r="D11174" t="str">
            <v>582206</v>
          </cell>
          <cell r="F11174" t="str">
            <v>O2223048161</v>
          </cell>
          <cell r="H11174">
            <v>3498.57</v>
          </cell>
        </row>
        <row r="11175">
          <cell r="B11175">
            <v>132021919</v>
          </cell>
          <cell r="D11175" t="str">
            <v>582206</v>
          </cell>
          <cell r="F11175" t="str">
            <v>O2223048162</v>
          </cell>
          <cell r="H11175">
            <v>-0.01</v>
          </cell>
        </row>
        <row r="11176">
          <cell r="B11176">
            <v>132021919</v>
          </cell>
          <cell r="D11176" t="str">
            <v>582206</v>
          </cell>
          <cell r="F11176" t="str">
            <v>O2223048165</v>
          </cell>
          <cell r="H11176">
            <v>2011.86</v>
          </cell>
        </row>
        <row r="11177">
          <cell r="B11177">
            <v>132021919</v>
          </cell>
          <cell r="D11177" t="str">
            <v>582206</v>
          </cell>
          <cell r="F11177" t="str">
            <v>O2223048166</v>
          </cell>
          <cell r="H11177">
            <v>3958.17</v>
          </cell>
        </row>
        <row r="11178">
          <cell r="B11178">
            <v>132021919</v>
          </cell>
          <cell r="D11178" t="str">
            <v>582206</v>
          </cell>
          <cell r="F11178" t="str">
            <v>O2223048169</v>
          </cell>
          <cell r="H11178">
            <v>31189.46</v>
          </cell>
        </row>
        <row r="11179">
          <cell r="B11179">
            <v>132021919</v>
          </cell>
          <cell r="D11179" t="str">
            <v>582206</v>
          </cell>
          <cell r="F11179" t="str">
            <v>O2223056113</v>
          </cell>
          <cell r="H11179">
            <v>367.86</v>
          </cell>
        </row>
        <row r="11180">
          <cell r="B11180">
            <v>132021919</v>
          </cell>
          <cell r="D11180" t="str">
            <v>582206</v>
          </cell>
          <cell r="F11180" t="str">
            <v>O2223056123</v>
          </cell>
          <cell r="H11180">
            <v>2662.61</v>
          </cell>
        </row>
        <row r="11181">
          <cell r="B11181">
            <v>132021919</v>
          </cell>
          <cell r="D11181" t="str">
            <v>582206</v>
          </cell>
          <cell r="F11181" t="str">
            <v>O2223056124</v>
          </cell>
          <cell r="H11181">
            <v>15745.52</v>
          </cell>
        </row>
        <row r="11182">
          <cell r="B11182">
            <v>132021919</v>
          </cell>
          <cell r="D11182" t="str">
            <v>582206</v>
          </cell>
          <cell r="F11182" t="str">
            <v>O2223056128</v>
          </cell>
          <cell r="H11182">
            <v>5169.5200000000004</v>
          </cell>
        </row>
        <row r="11183">
          <cell r="B11183">
            <v>132021919</v>
          </cell>
          <cell r="D11183" t="str">
            <v>582206</v>
          </cell>
          <cell r="F11183" t="str">
            <v>O2223056131</v>
          </cell>
          <cell r="H11183">
            <v>1003.06</v>
          </cell>
        </row>
        <row r="11184">
          <cell r="B11184">
            <v>132021919</v>
          </cell>
          <cell r="D11184" t="str">
            <v>582206</v>
          </cell>
          <cell r="F11184" t="str">
            <v>O2223056139</v>
          </cell>
          <cell r="H11184">
            <v>40.76</v>
          </cell>
        </row>
        <row r="11185">
          <cell r="B11185">
            <v>132021919</v>
          </cell>
          <cell r="D11185" t="str">
            <v>582206</v>
          </cell>
          <cell r="F11185" t="str">
            <v>O2223056142</v>
          </cell>
          <cell r="H11185">
            <v>171.83</v>
          </cell>
        </row>
        <row r="11186">
          <cell r="B11186">
            <v>132021919</v>
          </cell>
          <cell r="D11186" t="str">
            <v>582206</v>
          </cell>
          <cell r="F11186" t="str">
            <v>O2223064120</v>
          </cell>
          <cell r="H11186">
            <v>1403.01</v>
          </cell>
        </row>
        <row r="11187">
          <cell r="B11187">
            <v>132021919</v>
          </cell>
          <cell r="D11187" t="str">
            <v>582206</v>
          </cell>
          <cell r="F11187" t="str">
            <v>O2223064129</v>
          </cell>
          <cell r="H11187">
            <v>628.58000000000004</v>
          </cell>
        </row>
        <row r="11188">
          <cell r="B11188">
            <v>132021919</v>
          </cell>
          <cell r="D11188" t="str">
            <v>582206</v>
          </cell>
          <cell r="F11188" t="str">
            <v>O2223064200</v>
          </cell>
          <cell r="H11188">
            <v>1273.93</v>
          </cell>
        </row>
        <row r="11189">
          <cell r="B11189">
            <v>132021919</v>
          </cell>
          <cell r="D11189" t="str">
            <v>582206</v>
          </cell>
          <cell r="F11189" t="str">
            <v>O2223072118</v>
          </cell>
          <cell r="H11189">
            <v>2547.4</v>
          </cell>
        </row>
        <row r="11190">
          <cell r="B11190">
            <v>132021919</v>
          </cell>
          <cell r="D11190" t="str">
            <v>582206</v>
          </cell>
          <cell r="F11190" t="str">
            <v>O2223072123</v>
          </cell>
          <cell r="H11190">
            <v>2910.6</v>
          </cell>
        </row>
        <row r="11191">
          <cell r="B11191">
            <v>132021919</v>
          </cell>
          <cell r="D11191" t="str">
            <v>582206</v>
          </cell>
          <cell r="F11191" t="str">
            <v>O2223072131</v>
          </cell>
          <cell r="H11191">
            <v>1942.56</v>
          </cell>
        </row>
        <row r="11192">
          <cell r="B11192">
            <v>132021919</v>
          </cell>
          <cell r="D11192" t="str">
            <v>582206</v>
          </cell>
          <cell r="F11192" t="str">
            <v>O2223072135</v>
          </cell>
          <cell r="H11192">
            <v>3852.05</v>
          </cell>
        </row>
        <row r="11193">
          <cell r="B11193">
            <v>132021919</v>
          </cell>
          <cell r="D11193" t="str">
            <v>582206</v>
          </cell>
          <cell r="F11193" t="str">
            <v>O2224012115</v>
          </cell>
          <cell r="H11193">
            <v>11946.77</v>
          </cell>
        </row>
        <row r="11194">
          <cell r="B11194">
            <v>132021919</v>
          </cell>
          <cell r="D11194" t="str">
            <v>582206</v>
          </cell>
          <cell r="F11194" t="str">
            <v>O2224012128</v>
          </cell>
          <cell r="H11194">
            <v>671.02</v>
          </cell>
        </row>
        <row r="11195">
          <cell r="B11195">
            <v>132021919</v>
          </cell>
          <cell r="D11195" t="str">
            <v>582206</v>
          </cell>
          <cell r="F11195" t="str">
            <v>O2224012134</v>
          </cell>
          <cell r="H11195">
            <v>2175.4699999999998</v>
          </cell>
        </row>
        <row r="11196">
          <cell r="B11196">
            <v>132021919</v>
          </cell>
          <cell r="D11196" t="str">
            <v>582206</v>
          </cell>
          <cell r="F11196" t="str">
            <v>O2224012135</v>
          </cell>
          <cell r="H11196">
            <v>423.86</v>
          </cell>
        </row>
        <row r="11197">
          <cell r="B11197">
            <v>132021919</v>
          </cell>
          <cell r="D11197" t="str">
            <v>582206</v>
          </cell>
          <cell r="F11197" t="str">
            <v>O2224020120</v>
          </cell>
          <cell r="H11197">
            <v>8887.94</v>
          </cell>
        </row>
        <row r="11198">
          <cell r="B11198">
            <v>132021919</v>
          </cell>
          <cell r="D11198" t="str">
            <v>582206</v>
          </cell>
          <cell r="F11198" t="str">
            <v>O2224038004</v>
          </cell>
          <cell r="H11198">
            <v>11920.45</v>
          </cell>
        </row>
        <row r="11199">
          <cell r="B11199">
            <v>132021919</v>
          </cell>
          <cell r="D11199" t="str">
            <v>582206</v>
          </cell>
          <cell r="F11199" t="str">
            <v>O2224038129</v>
          </cell>
          <cell r="H11199">
            <v>2774.96</v>
          </cell>
        </row>
        <row r="11200">
          <cell r="B11200">
            <v>132021919</v>
          </cell>
          <cell r="D11200" t="str">
            <v>582206</v>
          </cell>
          <cell r="F11200" t="str">
            <v>O2224038133</v>
          </cell>
          <cell r="H11200">
            <v>1224.6500000000001</v>
          </cell>
        </row>
        <row r="11201">
          <cell r="B11201">
            <v>132021919</v>
          </cell>
          <cell r="D11201" t="str">
            <v>582206</v>
          </cell>
          <cell r="F11201" t="str">
            <v>O2224038134</v>
          </cell>
          <cell r="H11201">
            <v>3142.95</v>
          </cell>
        </row>
        <row r="11202">
          <cell r="B11202">
            <v>132021919</v>
          </cell>
          <cell r="D11202" t="str">
            <v>582206</v>
          </cell>
          <cell r="F11202" t="str">
            <v>O2224038135</v>
          </cell>
          <cell r="H11202">
            <v>8077.14</v>
          </cell>
        </row>
        <row r="11203">
          <cell r="B11203">
            <v>132021919</v>
          </cell>
          <cell r="D11203" t="str">
            <v>582206</v>
          </cell>
          <cell r="F11203" t="str">
            <v>O2224038145</v>
          </cell>
          <cell r="H11203">
            <v>186.26</v>
          </cell>
        </row>
        <row r="11204">
          <cell r="B11204">
            <v>132021919</v>
          </cell>
          <cell r="D11204" t="str">
            <v>582206</v>
          </cell>
          <cell r="F11204" t="str">
            <v>O2224046004</v>
          </cell>
          <cell r="H11204">
            <v>3808.05</v>
          </cell>
        </row>
        <row r="11205">
          <cell r="B11205">
            <v>132021919</v>
          </cell>
          <cell r="D11205" t="str">
            <v>582206</v>
          </cell>
          <cell r="F11205" t="str">
            <v>O2224046115</v>
          </cell>
          <cell r="H11205">
            <v>344.96</v>
          </cell>
        </row>
        <row r="11206">
          <cell r="B11206">
            <v>132021919</v>
          </cell>
          <cell r="D11206" t="str">
            <v>582206</v>
          </cell>
          <cell r="F11206" t="str">
            <v>O2224046117</v>
          </cell>
          <cell r="H11206">
            <v>1211.77</v>
          </cell>
        </row>
        <row r="11207">
          <cell r="B11207">
            <v>132021919</v>
          </cell>
          <cell r="D11207" t="str">
            <v>582206</v>
          </cell>
          <cell r="F11207" t="str">
            <v>O2228014001</v>
          </cell>
          <cell r="H11207">
            <v>3227.36</v>
          </cell>
        </row>
        <row r="11208">
          <cell r="B11208">
            <v>132021919</v>
          </cell>
          <cell r="D11208" t="str">
            <v>582206</v>
          </cell>
          <cell r="F11208" t="str">
            <v>O2228014002</v>
          </cell>
          <cell r="H11208">
            <v>805.63</v>
          </cell>
        </row>
        <row r="11209">
          <cell r="B11209">
            <v>132021919</v>
          </cell>
          <cell r="D11209" t="str">
            <v>582206</v>
          </cell>
          <cell r="F11209" t="str">
            <v>O2251015019</v>
          </cell>
          <cell r="H11209">
            <v>1111.43</v>
          </cell>
        </row>
        <row r="11210">
          <cell r="B11210">
            <v>132021919</v>
          </cell>
          <cell r="D11210" t="str">
            <v>582206</v>
          </cell>
          <cell r="F11210" t="str">
            <v>O2251015021</v>
          </cell>
          <cell r="H11210">
            <v>438.45</v>
          </cell>
        </row>
        <row r="11211">
          <cell r="B11211">
            <v>132021919</v>
          </cell>
          <cell r="D11211" t="str">
            <v>582206</v>
          </cell>
          <cell r="F11211" t="str">
            <v>O2251015022</v>
          </cell>
          <cell r="H11211">
            <v>2048.37</v>
          </cell>
        </row>
        <row r="11212">
          <cell r="B11212">
            <v>132021919</v>
          </cell>
          <cell r="D11212" t="str">
            <v>582206</v>
          </cell>
          <cell r="F11212" t="str">
            <v>O2251023003</v>
          </cell>
          <cell r="H11212">
            <v>3546.82</v>
          </cell>
        </row>
        <row r="11213">
          <cell r="B11213">
            <v>132021919</v>
          </cell>
          <cell r="D11213" t="str">
            <v>582206</v>
          </cell>
          <cell r="F11213" t="str">
            <v>O2251023101</v>
          </cell>
          <cell r="H11213">
            <v>572.87</v>
          </cell>
        </row>
        <row r="11214">
          <cell r="B11214">
            <v>132021919</v>
          </cell>
          <cell r="D11214" t="str">
            <v>582206</v>
          </cell>
          <cell r="F11214" t="str">
            <v>O2251031001</v>
          </cell>
          <cell r="H11214">
            <v>147.19999999999999</v>
          </cell>
        </row>
        <row r="11215">
          <cell r="B11215">
            <v>132021919</v>
          </cell>
          <cell r="D11215" t="str">
            <v>582206</v>
          </cell>
          <cell r="F11215" t="str">
            <v>O2251049101</v>
          </cell>
          <cell r="H11215">
            <v>404.84</v>
          </cell>
        </row>
        <row r="11216">
          <cell r="B11216">
            <v>132021919</v>
          </cell>
          <cell r="D11216" t="str">
            <v>582206</v>
          </cell>
          <cell r="F11216" t="str">
            <v>O2251057001</v>
          </cell>
          <cell r="H11216">
            <v>21778.1</v>
          </cell>
        </row>
        <row r="11217">
          <cell r="B11217">
            <v>132021919</v>
          </cell>
          <cell r="D11217" t="str">
            <v>582206</v>
          </cell>
          <cell r="F11217" t="str">
            <v>O2251065001</v>
          </cell>
          <cell r="H11217">
            <v>747.5</v>
          </cell>
        </row>
        <row r="11218">
          <cell r="B11218">
            <v>132021919</v>
          </cell>
          <cell r="D11218" t="str">
            <v>582206</v>
          </cell>
          <cell r="F11218" t="str">
            <v>O2252013018</v>
          </cell>
          <cell r="H11218">
            <v>453.29</v>
          </cell>
        </row>
        <row r="11219">
          <cell r="B11219">
            <v>132021919</v>
          </cell>
          <cell r="D11219" t="str">
            <v>582206</v>
          </cell>
          <cell r="F11219" t="str">
            <v>O2252013026</v>
          </cell>
          <cell r="H11219">
            <v>91540.28</v>
          </cell>
        </row>
        <row r="11220">
          <cell r="B11220">
            <v>132021919</v>
          </cell>
          <cell r="D11220" t="str">
            <v>582206</v>
          </cell>
          <cell r="F11220" t="str">
            <v>O2252013030</v>
          </cell>
          <cell r="H11220">
            <v>282.44</v>
          </cell>
        </row>
        <row r="11221">
          <cell r="B11221">
            <v>132021919</v>
          </cell>
          <cell r="D11221" t="str">
            <v>582206</v>
          </cell>
          <cell r="F11221" t="str">
            <v>O2252013031</v>
          </cell>
          <cell r="H11221">
            <v>555.25</v>
          </cell>
        </row>
        <row r="11222">
          <cell r="B11222">
            <v>132021919</v>
          </cell>
          <cell r="D11222" t="str">
            <v>582206</v>
          </cell>
          <cell r="F11222" t="str">
            <v>O2253011058</v>
          </cell>
          <cell r="H11222">
            <v>2290.87</v>
          </cell>
        </row>
        <row r="11223">
          <cell r="B11223">
            <v>132021919</v>
          </cell>
          <cell r="D11223" t="str">
            <v>582206</v>
          </cell>
          <cell r="F11223" t="str">
            <v>O2254019030</v>
          </cell>
          <cell r="H11223">
            <v>175.29</v>
          </cell>
        </row>
        <row r="11224">
          <cell r="B11224">
            <v>132021919</v>
          </cell>
          <cell r="D11224" t="str">
            <v>582206</v>
          </cell>
          <cell r="F11224" t="str">
            <v>O2259019017</v>
          </cell>
          <cell r="H11224">
            <v>497.42</v>
          </cell>
        </row>
        <row r="11225">
          <cell r="B11225">
            <v>132021919</v>
          </cell>
          <cell r="D11225" t="str">
            <v>582206</v>
          </cell>
          <cell r="F11225" t="str">
            <v>O2259019020</v>
          </cell>
          <cell r="H11225">
            <v>839.58</v>
          </cell>
        </row>
        <row r="11226">
          <cell r="B11226">
            <v>132021919</v>
          </cell>
          <cell r="D11226" t="str">
            <v>582206</v>
          </cell>
          <cell r="F11226" t="str">
            <v>O2299031909</v>
          </cell>
          <cell r="H11226">
            <v>517.54</v>
          </cell>
        </row>
        <row r="11227">
          <cell r="B11227">
            <v>132021919</v>
          </cell>
          <cell r="D11227" t="str">
            <v>582206</v>
          </cell>
          <cell r="F11227" t="str">
            <v>O2669010009</v>
          </cell>
          <cell r="H11227">
            <v>823.08</v>
          </cell>
        </row>
        <row r="11228">
          <cell r="B11228">
            <v>132021919</v>
          </cell>
          <cell r="D11228" t="str">
            <v>582206</v>
          </cell>
          <cell r="F11228" t="str">
            <v>O2679019004</v>
          </cell>
          <cell r="H11228">
            <v>534.07000000000005</v>
          </cell>
        </row>
        <row r="11229">
          <cell r="B11229">
            <v>132021919</v>
          </cell>
          <cell r="D11229" t="str">
            <v>582206</v>
          </cell>
          <cell r="F11229" t="str">
            <v>O2679019011</v>
          </cell>
          <cell r="H11229">
            <v>61.65</v>
          </cell>
        </row>
        <row r="11230">
          <cell r="B11230">
            <v>132021919</v>
          </cell>
          <cell r="D11230" t="str">
            <v>582206</v>
          </cell>
          <cell r="F11230" t="str">
            <v>O2679019012</v>
          </cell>
          <cell r="H11230">
            <v>2832.88</v>
          </cell>
        </row>
        <row r="11231">
          <cell r="B11231">
            <v>132021919</v>
          </cell>
          <cell r="D11231" t="str">
            <v>582206</v>
          </cell>
          <cell r="F11231" t="str">
            <v>O2699041001</v>
          </cell>
          <cell r="H11231">
            <v>156.16</v>
          </cell>
        </row>
        <row r="11232">
          <cell r="B11232">
            <v>132021919</v>
          </cell>
          <cell r="D11232" t="str">
            <v>582206</v>
          </cell>
          <cell r="F11232" t="str">
            <v>O2911049007</v>
          </cell>
          <cell r="H11232">
            <v>12748.75</v>
          </cell>
        </row>
        <row r="11233">
          <cell r="B11233">
            <v>132021919</v>
          </cell>
          <cell r="D11233" t="str">
            <v>582206</v>
          </cell>
          <cell r="F11233" t="str">
            <v>O2912013034</v>
          </cell>
          <cell r="H11233">
            <v>3259.68</v>
          </cell>
        </row>
        <row r="11234">
          <cell r="B11234">
            <v>132021919</v>
          </cell>
          <cell r="D11234" t="str">
            <v>582206</v>
          </cell>
          <cell r="F11234" t="str">
            <v>O2912013044</v>
          </cell>
          <cell r="H11234">
            <v>3792.32</v>
          </cell>
        </row>
        <row r="11235">
          <cell r="B11235">
            <v>132021919</v>
          </cell>
          <cell r="D11235" t="str">
            <v>582206</v>
          </cell>
          <cell r="F11235" t="str">
            <v>O2912013052</v>
          </cell>
          <cell r="H11235">
            <v>11592.33</v>
          </cell>
        </row>
        <row r="11236">
          <cell r="B11236">
            <v>132021919</v>
          </cell>
          <cell r="D11236" t="str">
            <v>582206</v>
          </cell>
          <cell r="F11236" t="str">
            <v>O2912013055</v>
          </cell>
          <cell r="H11236">
            <v>606.11</v>
          </cell>
        </row>
        <row r="11237">
          <cell r="B11237">
            <v>132021919</v>
          </cell>
          <cell r="D11237" t="str">
            <v>582207</v>
          </cell>
          <cell r="F11237" t="str">
            <v>O2211027004</v>
          </cell>
          <cell r="H11237">
            <v>224.3</v>
          </cell>
        </row>
        <row r="11238">
          <cell r="B11238">
            <v>132021919</v>
          </cell>
          <cell r="D11238" t="str">
            <v>582207</v>
          </cell>
          <cell r="F11238" t="str">
            <v>O2211069001</v>
          </cell>
          <cell r="H11238">
            <v>1413.45</v>
          </cell>
        </row>
        <row r="11239">
          <cell r="B11239">
            <v>132021919</v>
          </cell>
          <cell r="D11239" t="str">
            <v>582207</v>
          </cell>
          <cell r="F11239" t="str">
            <v>O2211085001</v>
          </cell>
          <cell r="H11239">
            <v>56.47</v>
          </cell>
        </row>
        <row r="11240">
          <cell r="B11240">
            <v>132021919</v>
          </cell>
          <cell r="D11240" t="str">
            <v>582207</v>
          </cell>
          <cell r="F11240" t="str">
            <v>O2211100001</v>
          </cell>
          <cell r="H11240">
            <v>15692.37</v>
          </cell>
        </row>
        <row r="11241">
          <cell r="B11241">
            <v>132021919</v>
          </cell>
          <cell r="D11241" t="str">
            <v>582207</v>
          </cell>
          <cell r="F11241" t="str">
            <v>O2211118001</v>
          </cell>
          <cell r="H11241">
            <v>62132.639999999999</v>
          </cell>
        </row>
        <row r="11242">
          <cell r="B11242">
            <v>132021919</v>
          </cell>
          <cell r="D11242" t="str">
            <v>582207</v>
          </cell>
          <cell r="F11242" t="str">
            <v>O2211126001</v>
          </cell>
          <cell r="H11242">
            <v>11461.69</v>
          </cell>
        </row>
        <row r="11243">
          <cell r="B11243">
            <v>132021919</v>
          </cell>
          <cell r="D11243" t="str">
            <v>582207</v>
          </cell>
          <cell r="F11243" t="str">
            <v>O2212017005</v>
          </cell>
          <cell r="H11243">
            <v>12395.71</v>
          </cell>
        </row>
        <row r="11244">
          <cell r="B11244">
            <v>132021919</v>
          </cell>
          <cell r="D11244" t="str">
            <v>582207</v>
          </cell>
          <cell r="F11244" t="str">
            <v>O2212017006</v>
          </cell>
          <cell r="H11244">
            <v>195.25</v>
          </cell>
        </row>
        <row r="11245">
          <cell r="B11245">
            <v>132021919</v>
          </cell>
          <cell r="D11245" t="str">
            <v>582207</v>
          </cell>
          <cell r="F11245" t="str">
            <v>O2212017105</v>
          </cell>
          <cell r="H11245">
            <v>278.47000000000003</v>
          </cell>
        </row>
        <row r="11246">
          <cell r="B11246">
            <v>132021919</v>
          </cell>
          <cell r="D11246" t="str">
            <v>582207</v>
          </cell>
          <cell r="F11246" t="str">
            <v>O2212033003</v>
          </cell>
          <cell r="H11246">
            <v>6704.05</v>
          </cell>
        </row>
        <row r="11247">
          <cell r="B11247">
            <v>132021919</v>
          </cell>
          <cell r="D11247" t="str">
            <v>582207</v>
          </cell>
          <cell r="F11247" t="str">
            <v>O2212041002</v>
          </cell>
          <cell r="H11247">
            <v>17.25</v>
          </cell>
        </row>
        <row r="11248">
          <cell r="B11248">
            <v>132021919</v>
          </cell>
          <cell r="D11248" t="str">
            <v>582207</v>
          </cell>
          <cell r="F11248" t="str">
            <v>O2212075101</v>
          </cell>
          <cell r="H11248">
            <v>186.12</v>
          </cell>
        </row>
        <row r="11249">
          <cell r="B11249">
            <v>132021919</v>
          </cell>
          <cell r="D11249" t="str">
            <v>582207</v>
          </cell>
          <cell r="F11249" t="str">
            <v>O2212083002</v>
          </cell>
          <cell r="H11249">
            <v>8.74</v>
          </cell>
        </row>
        <row r="11250">
          <cell r="B11250">
            <v>132021919</v>
          </cell>
          <cell r="D11250" t="str">
            <v>582207</v>
          </cell>
          <cell r="F11250" t="str">
            <v>O2212158001</v>
          </cell>
          <cell r="H11250">
            <v>10.43</v>
          </cell>
        </row>
        <row r="11251">
          <cell r="B11251">
            <v>132021919</v>
          </cell>
          <cell r="D11251" t="str">
            <v>582207</v>
          </cell>
          <cell r="F11251" t="str">
            <v>O2212158200</v>
          </cell>
          <cell r="H11251">
            <v>31.32</v>
          </cell>
        </row>
        <row r="11252">
          <cell r="B11252">
            <v>132021919</v>
          </cell>
          <cell r="D11252" t="str">
            <v>582207</v>
          </cell>
          <cell r="F11252" t="str">
            <v>O2212182001</v>
          </cell>
          <cell r="H11252">
            <v>459.53</v>
          </cell>
        </row>
        <row r="11253">
          <cell r="B11253">
            <v>132021919</v>
          </cell>
          <cell r="D11253" t="str">
            <v>582207</v>
          </cell>
          <cell r="F11253" t="str">
            <v>O2212190001</v>
          </cell>
          <cell r="H11253">
            <v>912.57</v>
          </cell>
        </row>
        <row r="11254">
          <cell r="B11254">
            <v>132021919</v>
          </cell>
          <cell r="D11254" t="str">
            <v>582207</v>
          </cell>
          <cell r="F11254" t="str">
            <v>O2212215001</v>
          </cell>
          <cell r="H11254">
            <v>9588.7199999999993</v>
          </cell>
        </row>
        <row r="11255">
          <cell r="B11255">
            <v>132021919</v>
          </cell>
          <cell r="D11255" t="str">
            <v>582207</v>
          </cell>
          <cell r="F11255" t="str">
            <v>O2213049102</v>
          </cell>
          <cell r="H11255">
            <v>14.02</v>
          </cell>
        </row>
        <row r="11256">
          <cell r="B11256">
            <v>132021919</v>
          </cell>
          <cell r="D11256" t="str">
            <v>582207</v>
          </cell>
          <cell r="F11256" t="str">
            <v>O2213198103</v>
          </cell>
          <cell r="H11256">
            <v>589.11</v>
          </cell>
        </row>
        <row r="11257">
          <cell r="B11257">
            <v>132021919</v>
          </cell>
          <cell r="D11257" t="str">
            <v>582207</v>
          </cell>
          <cell r="F11257" t="str">
            <v>O2214071102</v>
          </cell>
          <cell r="H11257">
            <v>357.61</v>
          </cell>
        </row>
        <row r="11258">
          <cell r="B11258">
            <v>132021919</v>
          </cell>
          <cell r="D11258" t="str">
            <v>582207</v>
          </cell>
          <cell r="F11258" t="str">
            <v>O2214138106</v>
          </cell>
          <cell r="H11258">
            <v>44.69</v>
          </cell>
        </row>
        <row r="11259">
          <cell r="B11259">
            <v>132021919</v>
          </cell>
          <cell r="D11259" t="str">
            <v>582207</v>
          </cell>
          <cell r="F11259" t="str">
            <v>O2214138107</v>
          </cell>
          <cell r="H11259">
            <v>2099.8200000000002</v>
          </cell>
        </row>
        <row r="11260">
          <cell r="B11260">
            <v>132021919</v>
          </cell>
          <cell r="D11260" t="str">
            <v>582207</v>
          </cell>
          <cell r="F11260" t="str">
            <v>O2214138108</v>
          </cell>
          <cell r="H11260">
            <v>122.69</v>
          </cell>
        </row>
        <row r="11261">
          <cell r="B11261">
            <v>132021919</v>
          </cell>
          <cell r="D11261" t="str">
            <v>582207</v>
          </cell>
          <cell r="F11261" t="str">
            <v>O2215061001</v>
          </cell>
          <cell r="H11261">
            <v>366</v>
          </cell>
        </row>
        <row r="11262">
          <cell r="B11262">
            <v>132021919</v>
          </cell>
          <cell r="D11262" t="str">
            <v>582207</v>
          </cell>
          <cell r="F11262" t="str">
            <v>O2215061200</v>
          </cell>
          <cell r="H11262">
            <v>936.15</v>
          </cell>
        </row>
        <row r="11263">
          <cell r="B11263">
            <v>132021919</v>
          </cell>
          <cell r="D11263" t="str">
            <v>582207</v>
          </cell>
          <cell r="F11263" t="str">
            <v>O2216027002</v>
          </cell>
          <cell r="H11263">
            <v>2251.62</v>
          </cell>
        </row>
        <row r="11264">
          <cell r="B11264">
            <v>132021919</v>
          </cell>
          <cell r="D11264" t="str">
            <v>582207</v>
          </cell>
          <cell r="F11264" t="str">
            <v>O2216027003</v>
          </cell>
          <cell r="H11264">
            <v>578.27</v>
          </cell>
        </row>
        <row r="11265">
          <cell r="B11265">
            <v>132021919</v>
          </cell>
          <cell r="D11265" t="str">
            <v>582207</v>
          </cell>
          <cell r="F11265" t="str">
            <v>O2216035001</v>
          </cell>
          <cell r="H11265">
            <v>17.739999999999998</v>
          </cell>
        </row>
        <row r="11266">
          <cell r="B11266">
            <v>132021919</v>
          </cell>
          <cell r="D11266" t="str">
            <v>582207</v>
          </cell>
          <cell r="F11266" t="str">
            <v>O2216043003</v>
          </cell>
          <cell r="H11266">
            <v>556.96</v>
          </cell>
        </row>
        <row r="11267">
          <cell r="B11267">
            <v>132021919</v>
          </cell>
          <cell r="D11267" t="str">
            <v>582207</v>
          </cell>
          <cell r="F11267" t="str">
            <v>O2216043004</v>
          </cell>
          <cell r="H11267">
            <v>380.97</v>
          </cell>
        </row>
        <row r="11268">
          <cell r="B11268">
            <v>132021919</v>
          </cell>
          <cell r="D11268" t="str">
            <v>582207</v>
          </cell>
          <cell r="F11268" t="str">
            <v>O2218015001</v>
          </cell>
          <cell r="H11268">
            <v>137.69</v>
          </cell>
        </row>
        <row r="11269">
          <cell r="B11269">
            <v>132021919</v>
          </cell>
          <cell r="D11269" t="str">
            <v>582207</v>
          </cell>
          <cell r="F11269" t="str">
            <v>O2218023001</v>
          </cell>
          <cell r="H11269">
            <v>36.909999999999997</v>
          </cell>
        </row>
        <row r="11270">
          <cell r="B11270">
            <v>132021919</v>
          </cell>
          <cell r="D11270" t="str">
            <v>582207</v>
          </cell>
          <cell r="F11270" t="str">
            <v>O2219013103</v>
          </cell>
          <cell r="H11270">
            <v>1744.08</v>
          </cell>
        </row>
        <row r="11271">
          <cell r="B11271">
            <v>132021919</v>
          </cell>
          <cell r="D11271" t="str">
            <v>582207</v>
          </cell>
          <cell r="F11271" t="str">
            <v>O2219063104</v>
          </cell>
          <cell r="H11271">
            <v>2687.35</v>
          </cell>
        </row>
        <row r="11272">
          <cell r="B11272">
            <v>132021919</v>
          </cell>
          <cell r="D11272" t="str">
            <v>582207</v>
          </cell>
          <cell r="F11272" t="str">
            <v>O2221018163</v>
          </cell>
          <cell r="H11272">
            <v>12508.69</v>
          </cell>
        </row>
        <row r="11273">
          <cell r="B11273">
            <v>132021919</v>
          </cell>
          <cell r="D11273" t="str">
            <v>582207</v>
          </cell>
          <cell r="F11273" t="str">
            <v>O2221018168</v>
          </cell>
          <cell r="H11273">
            <v>84.01</v>
          </cell>
        </row>
        <row r="11274">
          <cell r="B11274">
            <v>132021919</v>
          </cell>
          <cell r="D11274" t="str">
            <v>582207</v>
          </cell>
          <cell r="F11274" t="str">
            <v>O2221018169</v>
          </cell>
          <cell r="H11274">
            <v>1539.41</v>
          </cell>
        </row>
        <row r="11275">
          <cell r="B11275">
            <v>132021919</v>
          </cell>
          <cell r="D11275" t="str">
            <v>582207</v>
          </cell>
          <cell r="F11275" t="str">
            <v>O2221018174</v>
          </cell>
          <cell r="H11275">
            <v>1360.05</v>
          </cell>
        </row>
        <row r="11276">
          <cell r="B11276">
            <v>132021919</v>
          </cell>
          <cell r="D11276" t="str">
            <v>582207</v>
          </cell>
          <cell r="F11276" t="str">
            <v>O2221018177</v>
          </cell>
          <cell r="H11276">
            <v>42.08</v>
          </cell>
        </row>
        <row r="11277">
          <cell r="B11277">
            <v>132021919</v>
          </cell>
          <cell r="D11277" t="str">
            <v>582207</v>
          </cell>
          <cell r="F11277" t="str">
            <v>O2221018178</v>
          </cell>
          <cell r="H11277">
            <v>24.91</v>
          </cell>
        </row>
        <row r="11278">
          <cell r="B11278">
            <v>132021919</v>
          </cell>
          <cell r="D11278" t="str">
            <v>582207</v>
          </cell>
          <cell r="F11278" t="str">
            <v>O2221026137</v>
          </cell>
          <cell r="H11278">
            <v>1301.58</v>
          </cell>
        </row>
        <row r="11279">
          <cell r="B11279">
            <v>132021919</v>
          </cell>
          <cell r="D11279" t="str">
            <v>582207</v>
          </cell>
          <cell r="F11279" t="str">
            <v>O2221026156</v>
          </cell>
          <cell r="H11279">
            <v>1066.3499999999999</v>
          </cell>
        </row>
        <row r="11280">
          <cell r="B11280">
            <v>132021919</v>
          </cell>
          <cell r="D11280" t="str">
            <v>582207</v>
          </cell>
          <cell r="F11280" t="str">
            <v>O2221026157</v>
          </cell>
          <cell r="H11280">
            <v>151.62</v>
          </cell>
        </row>
        <row r="11281">
          <cell r="B11281">
            <v>132021919</v>
          </cell>
          <cell r="D11281" t="str">
            <v>582207</v>
          </cell>
          <cell r="F11281" t="str">
            <v>O2221026158</v>
          </cell>
          <cell r="H11281">
            <v>273.49</v>
          </cell>
        </row>
        <row r="11282">
          <cell r="B11282">
            <v>132021919</v>
          </cell>
          <cell r="D11282" t="str">
            <v>582207</v>
          </cell>
          <cell r="F11282" t="str">
            <v>O2221026159</v>
          </cell>
          <cell r="H11282">
            <v>2158.34</v>
          </cell>
        </row>
        <row r="11283">
          <cell r="B11283">
            <v>132021919</v>
          </cell>
          <cell r="D11283" t="str">
            <v>582207</v>
          </cell>
          <cell r="F11283" t="str">
            <v>O2221026160</v>
          </cell>
          <cell r="H11283">
            <v>111.89</v>
          </cell>
        </row>
        <row r="11284">
          <cell r="B11284">
            <v>132021919</v>
          </cell>
          <cell r="D11284" t="str">
            <v>582207</v>
          </cell>
          <cell r="F11284" t="str">
            <v>O2221026161</v>
          </cell>
          <cell r="H11284">
            <v>14.59</v>
          </cell>
        </row>
        <row r="11285">
          <cell r="B11285">
            <v>132021919</v>
          </cell>
          <cell r="D11285" t="str">
            <v>582207</v>
          </cell>
          <cell r="F11285" t="str">
            <v>O2221026200</v>
          </cell>
          <cell r="H11285">
            <v>145.5</v>
          </cell>
        </row>
        <row r="11286">
          <cell r="B11286">
            <v>132021919</v>
          </cell>
          <cell r="D11286" t="str">
            <v>582207</v>
          </cell>
          <cell r="F11286" t="str">
            <v>O2221034006</v>
          </cell>
          <cell r="H11286">
            <v>11116.46</v>
          </cell>
        </row>
        <row r="11287">
          <cell r="B11287">
            <v>132021919</v>
          </cell>
          <cell r="D11287" t="str">
            <v>582207</v>
          </cell>
          <cell r="F11287" t="str">
            <v>O2221034134</v>
          </cell>
          <cell r="H11287">
            <v>48.15</v>
          </cell>
        </row>
        <row r="11288">
          <cell r="B11288">
            <v>132021919</v>
          </cell>
          <cell r="D11288" t="str">
            <v>582207</v>
          </cell>
          <cell r="F11288" t="str">
            <v>O2221034145</v>
          </cell>
          <cell r="H11288">
            <v>3199.91</v>
          </cell>
        </row>
        <row r="11289">
          <cell r="B11289">
            <v>132021919</v>
          </cell>
          <cell r="D11289" t="str">
            <v>582207</v>
          </cell>
          <cell r="F11289" t="str">
            <v>O2221034147</v>
          </cell>
          <cell r="H11289">
            <v>39.49</v>
          </cell>
        </row>
        <row r="11290">
          <cell r="B11290">
            <v>132021919</v>
          </cell>
          <cell r="D11290" t="str">
            <v>582207</v>
          </cell>
          <cell r="F11290" t="str">
            <v>O2221034150</v>
          </cell>
          <cell r="H11290">
            <v>131.88</v>
          </cell>
        </row>
        <row r="11291">
          <cell r="B11291">
            <v>132021919</v>
          </cell>
          <cell r="D11291" t="str">
            <v>582207</v>
          </cell>
          <cell r="F11291" t="str">
            <v>O2221034156</v>
          </cell>
          <cell r="H11291">
            <v>18.34</v>
          </cell>
        </row>
        <row r="11292">
          <cell r="B11292">
            <v>132021919</v>
          </cell>
          <cell r="D11292" t="str">
            <v>582207</v>
          </cell>
          <cell r="F11292" t="str">
            <v>O2221042002</v>
          </cell>
          <cell r="H11292">
            <v>81.81</v>
          </cell>
        </row>
        <row r="11293">
          <cell r="B11293">
            <v>132021919</v>
          </cell>
          <cell r="D11293" t="str">
            <v>582207</v>
          </cell>
          <cell r="F11293" t="str">
            <v>O2221042119</v>
          </cell>
          <cell r="H11293">
            <v>54.94</v>
          </cell>
        </row>
        <row r="11294">
          <cell r="B11294">
            <v>132021919</v>
          </cell>
          <cell r="D11294" t="str">
            <v>582207</v>
          </cell>
          <cell r="F11294" t="str">
            <v>O2221050135</v>
          </cell>
          <cell r="H11294">
            <v>3391.69</v>
          </cell>
        </row>
        <row r="11295">
          <cell r="B11295">
            <v>132021919</v>
          </cell>
          <cell r="D11295" t="str">
            <v>582207</v>
          </cell>
          <cell r="F11295" t="str">
            <v>O2221050139</v>
          </cell>
          <cell r="H11295">
            <v>39.32</v>
          </cell>
        </row>
        <row r="11296">
          <cell r="B11296">
            <v>132021919</v>
          </cell>
          <cell r="D11296" t="str">
            <v>582207</v>
          </cell>
          <cell r="F11296" t="str">
            <v>O2221050152</v>
          </cell>
          <cell r="H11296">
            <v>361.15</v>
          </cell>
        </row>
        <row r="11297">
          <cell r="B11297">
            <v>132021919</v>
          </cell>
          <cell r="D11297" t="str">
            <v>582207</v>
          </cell>
          <cell r="F11297" t="str">
            <v>O2221050155</v>
          </cell>
          <cell r="H11297">
            <v>57.29</v>
          </cell>
        </row>
        <row r="11298">
          <cell r="B11298">
            <v>132021919</v>
          </cell>
          <cell r="D11298" t="str">
            <v>582207</v>
          </cell>
          <cell r="F11298" t="str">
            <v>O2221050156</v>
          </cell>
          <cell r="H11298">
            <v>20.88</v>
          </cell>
        </row>
        <row r="11299">
          <cell r="B11299">
            <v>132021919</v>
          </cell>
          <cell r="D11299" t="str">
            <v>582207</v>
          </cell>
          <cell r="F11299" t="str">
            <v>O2221050160</v>
          </cell>
          <cell r="H11299">
            <v>15956.15</v>
          </cell>
        </row>
        <row r="11300">
          <cell r="B11300">
            <v>132021919</v>
          </cell>
          <cell r="D11300" t="str">
            <v>582207</v>
          </cell>
          <cell r="F11300" t="str">
            <v>O2221050163</v>
          </cell>
          <cell r="H11300">
            <v>994.38</v>
          </cell>
        </row>
        <row r="11301">
          <cell r="B11301">
            <v>132021919</v>
          </cell>
          <cell r="D11301" t="str">
            <v>582207</v>
          </cell>
          <cell r="F11301" t="str">
            <v>O2221050165</v>
          </cell>
          <cell r="H11301">
            <v>229.65</v>
          </cell>
        </row>
        <row r="11302">
          <cell r="B11302">
            <v>132021919</v>
          </cell>
          <cell r="D11302" t="str">
            <v>582207</v>
          </cell>
          <cell r="F11302" t="str">
            <v>O2221050171</v>
          </cell>
          <cell r="H11302">
            <v>524.45000000000005</v>
          </cell>
        </row>
        <row r="11303">
          <cell r="B11303">
            <v>132021919</v>
          </cell>
          <cell r="D11303" t="str">
            <v>582207</v>
          </cell>
          <cell r="F11303" t="str">
            <v>O2221050172</v>
          </cell>
          <cell r="H11303">
            <v>56.86</v>
          </cell>
        </row>
        <row r="11304">
          <cell r="B11304">
            <v>132021919</v>
          </cell>
          <cell r="D11304" t="str">
            <v>582207</v>
          </cell>
          <cell r="F11304" t="str">
            <v>O2221092005</v>
          </cell>
          <cell r="H11304">
            <v>2852.23</v>
          </cell>
        </row>
        <row r="11305">
          <cell r="B11305">
            <v>132021919</v>
          </cell>
          <cell r="D11305" t="str">
            <v>582207</v>
          </cell>
          <cell r="F11305" t="str">
            <v>O2221092110</v>
          </cell>
          <cell r="H11305">
            <v>1229.92</v>
          </cell>
        </row>
        <row r="11306">
          <cell r="B11306">
            <v>132021919</v>
          </cell>
          <cell r="D11306" t="str">
            <v>582207</v>
          </cell>
          <cell r="F11306" t="str">
            <v>O2221092111</v>
          </cell>
          <cell r="H11306">
            <v>97.34</v>
          </cell>
        </row>
        <row r="11307">
          <cell r="B11307">
            <v>132021919</v>
          </cell>
          <cell r="D11307" t="str">
            <v>582207</v>
          </cell>
          <cell r="F11307" t="str">
            <v>O2221092112</v>
          </cell>
          <cell r="H11307">
            <v>2373.9499999999998</v>
          </cell>
        </row>
        <row r="11308">
          <cell r="B11308">
            <v>132021919</v>
          </cell>
          <cell r="D11308" t="str">
            <v>582207</v>
          </cell>
          <cell r="F11308" t="str">
            <v>O2221092114</v>
          </cell>
          <cell r="H11308">
            <v>31.21</v>
          </cell>
        </row>
        <row r="11309">
          <cell r="B11309">
            <v>132021919</v>
          </cell>
          <cell r="D11309" t="str">
            <v>582207</v>
          </cell>
          <cell r="F11309" t="str">
            <v>O2221092115</v>
          </cell>
          <cell r="H11309">
            <v>20.350000000000001</v>
          </cell>
        </row>
        <row r="11310">
          <cell r="B11310">
            <v>132021919</v>
          </cell>
          <cell r="D11310" t="str">
            <v>582207</v>
          </cell>
          <cell r="F11310" t="str">
            <v>O2221092116</v>
          </cell>
          <cell r="H11310">
            <v>58.16</v>
          </cell>
        </row>
        <row r="11311">
          <cell r="B11311">
            <v>132021919</v>
          </cell>
          <cell r="D11311" t="str">
            <v>582207</v>
          </cell>
          <cell r="F11311" t="str">
            <v>O2221109001</v>
          </cell>
          <cell r="H11311">
            <v>71.87</v>
          </cell>
        </row>
        <row r="11312">
          <cell r="B11312">
            <v>132021919</v>
          </cell>
          <cell r="D11312" t="str">
            <v>582207</v>
          </cell>
          <cell r="F11312" t="str">
            <v>O2221109004</v>
          </cell>
          <cell r="H11312">
            <v>712.99</v>
          </cell>
        </row>
        <row r="11313">
          <cell r="B11313">
            <v>132021919</v>
          </cell>
          <cell r="D11313" t="str">
            <v>582207</v>
          </cell>
          <cell r="F11313" t="str">
            <v>O2221109104</v>
          </cell>
          <cell r="H11313">
            <v>473.47</v>
          </cell>
        </row>
        <row r="11314">
          <cell r="B11314">
            <v>132021919</v>
          </cell>
          <cell r="D11314" t="str">
            <v>582207</v>
          </cell>
          <cell r="F11314" t="str">
            <v>O2221109111</v>
          </cell>
          <cell r="H11314">
            <v>56.72</v>
          </cell>
        </row>
        <row r="11315">
          <cell r="B11315">
            <v>132021919</v>
          </cell>
          <cell r="D11315" t="str">
            <v>582207</v>
          </cell>
          <cell r="F11315" t="str">
            <v>O2221109112</v>
          </cell>
          <cell r="H11315">
            <v>114.25</v>
          </cell>
        </row>
        <row r="11316">
          <cell r="B11316">
            <v>132021919</v>
          </cell>
          <cell r="D11316" t="str">
            <v>582207</v>
          </cell>
          <cell r="F11316" t="str">
            <v>O2221117001</v>
          </cell>
          <cell r="H11316">
            <v>11.47</v>
          </cell>
        </row>
        <row r="11317">
          <cell r="B11317">
            <v>132021919</v>
          </cell>
          <cell r="D11317" t="str">
            <v>582207</v>
          </cell>
          <cell r="F11317" t="str">
            <v>O2221117002</v>
          </cell>
          <cell r="H11317">
            <v>65272.67</v>
          </cell>
        </row>
        <row r="11318">
          <cell r="B11318">
            <v>132021919</v>
          </cell>
          <cell r="D11318" t="str">
            <v>582207</v>
          </cell>
          <cell r="F11318" t="str">
            <v>O2221125001</v>
          </cell>
          <cell r="H11318">
            <v>88.86</v>
          </cell>
        </row>
        <row r="11319">
          <cell r="B11319">
            <v>132021919</v>
          </cell>
          <cell r="D11319" t="str">
            <v>582207</v>
          </cell>
          <cell r="F11319" t="str">
            <v>O2221125003</v>
          </cell>
          <cell r="H11319">
            <v>3578.32</v>
          </cell>
        </row>
        <row r="11320">
          <cell r="B11320">
            <v>132021919</v>
          </cell>
          <cell r="D11320" t="str">
            <v>582207</v>
          </cell>
          <cell r="F11320" t="str">
            <v>O2221125004</v>
          </cell>
          <cell r="H11320">
            <v>77993.75</v>
          </cell>
        </row>
        <row r="11321">
          <cell r="B11321">
            <v>132021919</v>
          </cell>
          <cell r="D11321" t="str">
            <v>582207</v>
          </cell>
          <cell r="F11321" t="str">
            <v>O2221125103</v>
          </cell>
          <cell r="H11321">
            <v>283.04000000000002</v>
          </cell>
        </row>
        <row r="11322">
          <cell r="B11322">
            <v>132021919</v>
          </cell>
          <cell r="D11322" t="str">
            <v>582207</v>
          </cell>
          <cell r="F11322" t="str">
            <v>O2221133001</v>
          </cell>
          <cell r="H11322">
            <v>1495.65</v>
          </cell>
        </row>
        <row r="11323">
          <cell r="B11323">
            <v>132021919</v>
          </cell>
          <cell r="D11323" t="str">
            <v>582207</v>
          </cell>
          <cell r="F11323" t="str">
            <v>O2221141001</v>
          </cell>
          <cell r="H11323">
            <v>8983.61</v>
          </cell>
        </row>
        <row r="11324">
          <cell r="B11324">
            <v>132021919</v>
          </cell>
          <cell r="D11324" t="str">
            <v>582207</v>
          </cell>
          <cell r="F11324" t="str">
            <v>O2221159001</v>
          </cell>
          <cell r="H11324">
            <v>700.19</v>
          </cell>
        </row>
        <row r="11325">
          <cell r="B11325">
            <v>132021919</v>
          </cell>
          <cell r="D11325" t="str">
            <v>582207</v>
          </cell>
          <cell r="F11325" t="str">
            <v>O2221159002</v>
          </cell>
          <cell r="H11325">
            <v>25552.82</v>
          </cell>
        </row>
        <row r="11326">
          <cell r="B11326">
            <v>132021919</v>
          </cell>
          <cell r="D11326" t="str">
            <v>582207</v>
          </cell>
          <cell r="F11326" t="str">
            <v>O2221159101</v>
          </cell>
          <cell r="H11326">
            <v>148.13</v>
          </cell>
        </row>
        <row r="11327">
          <cell r="B11327">
            <v>132021919</v>
          </cell>
          <cell r="D11327" t="str">
            <v>582207</v>
          </cell>
          <cell r="F11327" t="str">
            <v>O2221208001</v>
          </cell>
          <cell r="H11327">
            <v>253.93</v>
          </cell>
        </row>
        <row r="11328">
          <cell r="B11328">
            <v>132021919</v>
          </cell>
          <cell r="D11328" t="str">
            <v>582207</v>
          </cell>
          <cell r="F11328" t="str">
            <v>O2221208002</v>
          </cell>
          <cell r="H11328">
            <v>2870.85</v>
          </cell>
        </row>
        <row r="11329">
          <cell r="B11329">
            <v>132021919</v>
          </cell>
          <cell r="D11329" t="str">
            <v>582207</v>
          </cell>
          <cell r="F11329" t="str">
            <v>O2221208003</v>
          </cell>
          <cell r="H11329">
            <v>1788.28</v>
          </cell>
        </row>
        <row r="11330">
          <cell r="B11330">
            <v>132021919</v>
          </cell>
          <cell r="D11330" t="str">
            <v>582207</v>
          </cell>
          <cell r="F11330" t="str">
            <v>O2222016014</v>
          </cell>
          <cell r="H11330">
            <v>484.63</v>
          </cell>
        </row>
        <row r="11331">
          <cell r="B11331">
            <v>132021919</v>
          </cell>
          <cell r="D11331" t="str">
            <v>582207</v>
          </cell>
          <cell r="F11331" t="str">
            <v>O2222016015</v>
          </cell>
          <cell r="H11331">
            <v>125.3</v>
          </cell>
        </row>
        <row r="11332">
          <cell r="B11332">
            <v>132021919</v>
          </cell>
          <cell r="D11332" t="str">
            <v>582207</v>
          </cell>
          <cell r="F11332" t="str">
            <v>O2222016016</v>
          </cell>
          <cell r="H11332">
            <v>24178.3</v>
          </cell>
        </row>
        <row r="11333">
          <cell r="B11333">
            <v>132021919</v>
          </cell>
          <cell r="D11333" t="str">
            <v>582207</v>
          </cell>
          <cell r="F11333" t="str">
            <v>O2222016134</v>
          </cell>
          <cell r="H11333">
            <v>14.39</v>
          </cell>
        </row>
        <row r="11334">
          <cell r="B11334">
            <v>132021919</v>
          </cell>
          <cell r="D11334" t="str">
            <v>582207</v>
          </cell>
          <cell r="F11334" t="str">
            <v>O2222016158</v>
          </cell>
          <cell r="H11334">
            <v>1293.6099999999999</v>
          </cell>
        </row>
        <row r="11335">
          <cell r="B11335">
            <v>132021919</v>
          </cell>
          <cell r="D11335" t="str">
            <v>582207</v>
          </cell>
          <cell r="F11335" t="str">
            <v>O2222016159</v>
          </cell>
          <cell r="H11335">
            <v>948.22</v>
          </cell>
        </row>
        <row r="11336">
          <cell r="B11336">
            <v>132021919</v>
          </cell>
          <cell r="D11336" t="str">
            <v>582207</v>
          </cell>
          <cell r="F11336" t="str">
            <v>O2222016160</v>
          </cell>
          <cell r="H11336">
            <v>152.02000000000001</v>
          </cell>
        </row>
        <row r="11337">
          <cell r="B11337">
            <v>132021919</v>
          </cell>
          <cell r="D11337" t="str">
            <v>582207</v>
          </cell>
          <cell r="F11337" t="str">
            <v>O2222016161</v>
          </cell>
          <cell r="H11337">
            <v>521.04</v>
          </cell>
        </row>
        <row r="11338">
          <cell r="B11338">
            <v>132021919</v>
          </cell>
          <cell r="D11338" t="str">
            <v>582207</v>
          </cell>
          <cell r="F11338" t="str">
            <v>O2222016169</v>
          </cell>
          <cell r="H11338">
            <v>187.9</v>
          </cell>
        </row>
        <row r="11339">
          <cell r="B11339">
            <v>132021919</v>
          </cell>
          <cell r="D11339" t="str">
            <v>582207</v>
          </cell>
          <cell r="F11339" t="str">
            <v>O2222016171</v>
          </cell>
          <cell r="H11339">
            <v>314.45</v>
          </cell>
        </row>
        <row r="11340">
          <cell r="B11340">
            <v>132021919</v>
          </cell>
          <cell r="D11340" t="str">
            <v>582207</v>
          </cell>
          <cell r="F11340" t="str">
            <v>O2222016173</v>
          </cell>
          <cell r="H11340">
            <v>2935.92</v>
          </cell>
        </row>
        <row r="11341">
          <cell r="B11341">
            <v>132021919</v>
          </cell>
          <cell r="D11341" t="str">
            <v>582207</v>
          </cell>
          <cell r="F11341" t="str">
            <v>O2222016181</v>
          </cell>
          <cell r="H11341">
            <v>299.16000000000003</v>
          </cell>
        </row>
        <row r="11342">
          <cell r="B11342">
            <v>132021919</v>
          </cell>
          <cell r="D11342" t="str">
            <v>582207</v>
          </cell>
          <cell r="F11342" t="str">
            <v>O2222016182</v>
          </cell>
          <cell r="H11342">
            <v>67.17</v>
          </cell>
        </row>
        <row r="11343">
          <cell r="B11343">
            <v>132021919</v>
          </cell>
          <cell r="D11343" t="str">
            <v>582207</v>
          </cell>
          <cell r="F11343" t="str">
            <v>O2222016183</v>
          </cell>
          <cell r="H11343">
            <v>526.88</v>
          </cell>
        </row>
        <row r="11344">
          <cell r="B11344">
            <v>132021919</v>
          </cell>
          <cell r="D11344" t="str">
            <v>582207</v>
          </cell>
          <cell r="F11344" t="str">
            <v>O2222016184</v>
          </cell>
          <cell r="H11344">
            <v>12.69</v>
          </cell>
        </row>
        <row r="11345">
          <cell r="B11345">
            <v>132021919</v>
          </cell>
          <cell r="D11345" t="str">
            <v>582207</v>
          </cell>
          <cell r="F11345" t="str">
            <v>O2222016186</v>
          </cell>
          <cell r="H11345">
            <v>109.8</v>
          </cell>
        </row>
        <row r="11346">
          <cell r="B11346">
            <v>132021919</v>
          </cell>
          <cell r="D11346" t="str">
            <v>582207</v>
          </cell>
          <cell r="F11346" t="str">
            <v>O2222016188</v>
          </cell>
          <cell r="H11346">
            <v>2459.12</v>
          </cell>
        </row>
        <row r="11347">
          <cell r="B11347">
            <v>132021919</v>
          </cell>
          <cell r="D11347" t="str">
            <v>582207</v>
          </cell>
          <cell r="F11347" t="str">
            <v>O2222016190</v>
          </cell>
          <cell r="H11347">
            <v>833.5</v>
          </cell>
        </row>
        <row r="11348">
          <cell r="B11348">
            <v>132021919</v>
          </cell>
          <cell r="D11348" t="str">
            <v>582207</v>
          </cell>
          <cell r="F11348" t="str">
            <v>O2222016191</v>
          </cell>
          <cell r="H11348">
            <v>2318.9499999999998</v>
          </cell>
        </row>
        <row r="11349">
          <cell r="B11349">
            <v>132021919</v>
          </cell>
          <cell r="D11349" t="str">
            <v>582207</v>
          </cell>
          <cell r="F11349" t="str">
            <v>O2222016192</v>
          </cell>
          <cell r="H11349">
            <v>6.83</v>
          </cell>
        </row>
        <row r="11350">
          <cell r="B11350">
            <v>132021919</v>
          </cell>
          <cell r="D11350" t="str">
            <v>582207</v>
          </cell>
          <cell r="F11350" t="str">
            <v>O2222016193</v>
          </cell>
          <cell r="H11350">
            <v>30.56</v>
          </cell>
        </row>
        <row r="11351">
          <cell r="B11351">
            <v>132021919</v>
          </cell>
          <cell r="D11351" t="str">
            <v>582207</v>
          </cell>
          <cell r="F11351" t="str">
            <v>O2222024015</v>
          </cell>
          <cell r="H11351">
            <v>10311.969999999999</v>
          </cell>
        </row>
        <row r="11352">
          <cell r="B11352">
            <v>132021919</v>
          </cell>
          <cell r="D11352" t="str">
            <v>582207</v>
          </cell>
          <cell r="F11352" t="str">
            <v>O2222024179</v>
          </cell>
          <cell r="H11352">
            <v>754.25</v>
          </cell>
        </row>
        <row r="11353">
          <cell r="B11353">
            <v>132021919</v>
          </cell>
          <cell r="D11353" t="str">
            <v>582207</v>
          </cell>
          <cell r="F11353" t="str">
            <v>O2222024187</v>
          </cell>
          <cell r="H11353">
            <v>14.5</v>
          </cell>
        </row>
        <row r="11354">
          <cell r="B11354">
            <v>132021919</v>
          </cell>
          <cell r="D11354" t="str">
            <v>582207</v>
          </cell>
          <cell r="F11354" t="str">
            <v>O2222024202</v>
          </cell>
          <cell r="H11354">
            <v>25.38</v>
          </cell>
        </row>
        <row r="11355">
          <cell r="B11355">
            <v>132021919</v>
          </cell>
          <cell r="D11355" t="str">
            <v>582207</v>
          </cell>
          <cell r="F11355" t="str">
            <v>O2222024205</v>
          </cell>
          <cell r="H11355">
            <v>355.58</v>
          </cell>
        </row>
        <row r="11356">
          <cell r="B11356">
            <v>132021919</v>
          </cell>
          <cell r="D11356" t="str">
            <v>582207</v>
          </cell>
          <cell r="F11356" t="str">
            <v>O2222024206</v>
          </cell>
          <cell r="H11356">
            <v>404.66</v>
          </cell>
        </row>
        <row r="11357">
          <cell r="B11357">
            <v>132021919</v>
          </cell>
          <cell r="D11357" t="str">
            <v>582207</v>
          </cell>
          <cell r="F11357" t="str">
            <v>O2222024208</v>
          </cell>
          <cell r="H11357">
            <v>5252.79</v>
          </cell>
        </row>
        <row r="11358">
          <cell r="B11358">
            <v>132021919</v>
          </cell>
          <cell r="D11358" t="str">
            <v>582207</v>
          </cell>
          <cell r="F11358" t="str">
            <v>O2222024214</v>
          </cell>
          <cell r="H11358">
            <v>197.73</v>
          </cell>
        </row>
        <row r="11359">
          <cell r="B11359">
            <v>132021919</v>
          </cell>
          <cell r="D11359" t="str">
            <v>582207</v>
          </cell>
          <cell r="F11359" t="str">
            <v>O2222024215</v>
          </cell>
          <cell r="H11359">
            <v>68.83</v>
          </cell>
        </row>
        <row r="11360">
          <cell r="B11360">
            <v>132021919</v>
          </cell>
          <cell r="D11360" t="str">
            <v>582207</v>
          </cell>
          <cell r="F11360" t="str">
            <v>O2222024216</v>
          </cell>
          <cell r="H11360">
            <v>31.32</v>
          </cell>
        </row>
        <row r="11361">
          <cell r="B11361">
            <v>132021919</v>
          </cell>
          <cell r="D11361" t="str">
            <v>582207</v>
          </cell>
          <cell r="F11361" t="str">
            <v>O2222032156</v>
          </cell>
          <cell r="H11361">
            <v>42.08</v>
          </cell>
        </row>
        <row r="11362">
          <cell r="B11362">
            <v>132021919</v>
          </cell>
          <cell r="D11362" t="str">
            <v>582207</v>
          </cell>
          <cell r="F11362" t="str">
            <v>O2222040148</v>
          </cell>
          <cell r="H11362">
            <v>690.68</v>
          </cell>
        </row>
        <row r="11363">
          <cell r="B11363">
            <v>132021919</v>
          </cell>
          <cell r="D11363" t="str">
            <v>582207</v>
          </cell>
          <cell r="F11363" t="str">
            <v>O2222040153</v>
          </cell>
          <cell r="H11363">
            <v>701.1</v>
          </cell>
        </row>
        <row r="11364">
          <cell r="B11364">
            <v>132021919</v>
          </cell>
          <cell r="D11364" t="str">
            <v>582207</v>
          </cell>
          <cell r="F11364" t="str">
            <v>O2222058011</v>
          </cell>
          <cell r="H11364">
            <v>82758.649999999994</v>
          </cell>
        </row>
        <row r="11365">
          <cell r="B11365">
            <v>132021919</v>
          </cell>
          <cell r="D11365" t="str">
            <v>582207</v>
          </cell>
          <cell r="F11365" t="str">
            <v>O2222058139</v>
          </cell>
          <cell r="H11365">
            <v>46.67</v>
          </cell>
        </row>
        <row r="11366">
          <cell r="B11366">
            <v>132021919</v>
          </cell>
          <cell r="D11366" t="str">
            <v>582207</v>
          </cell>
          <cell r="F11366" t="str">
            <v>O2222058146</v>
          </cell>
          <cell r="H11366">
            <v>159.29</v>
          </cell>
        </row>
        <row r="11367">
          <cell r="B11367">
            <v>132021919</v>
          </cell>
          <cell r="D11367" t="str">
            <v>582207</v>
          </cell>
          <cell r="F11367" t="str">
            <v>O2222058147</v>
          </cell>
          <cell r="H11367">
            <v>311.12</v>
          </cell>
        </row>
        <row r="11368">
          <cell r="B11368">
            <v>132021919</v>
          </cell>
          <cell r="D11368" t="str">
            <v>582207</v>
          </cell>
          <cell r="F11368" t="str">
            <v>O2222066007</v>
          </cell>
          <cell r="H11368">
            <v>63267.73</v>
          </cell>
        </row>
        <row r="11369">
          <cell r="B11369">
            <v>132021919</v>
          </cell>
          <cell r="D11369" t="str">
            <v>582207</v>
          </cell>
          <cell r="F11369" t="str">
            <v>O2222066008</v>
          </cell>
          <cell r="H11369">
            <v>14049.19</v>
          </cell>
        </row>
        <row r="11370">
          <cell r="B11370">
            <v>132021919</v>
          </cell>
          <cell r="D11370" t="str">
            <v>582207</v>
          </cell>
          <cell r="F11370" t="str">
            <v>O2222066140</v>
          </cell>
          <cell r="H11370">
            <v>84.98</v>
          </cell>
        </row>
        <row r="11371">
          <cell r="B11371">
            <v>132021919</v>
          </cell>
          <cell r="D11371" t="str">
            <v>582207</v>
          </cell>
          <cell r="F11371" t="str">
            <v>O2222066141</v>
          </cell>
          <cell r="H11371">
            <v>241.85</v>
          </cell>
        </row>
        <row r="11372">
          <cell r="B11372">
            <v>132021919</v>
          </cell>
          <cell r="D11372" t="str">
            <v>582207</v>
          </cell>
          <cell r="F11372" t="str">
            <v>O2222066155</v>
          </cell>
          <cell r="H11372">
            <v>947.71</v>
          </cell>
        </row>
        <row r="11373">
          <cell r="B11373">
            <v>132021919</v>
          </cell>
          <cell r="D11373" t="str">
            <v>582207</v>
          </cell>
          <cell r="F11373" t="str">
            <v>O2222066156</v>
          </cell>
          <cell r="H11373">
            <v>3940.11</v>
          </cell>
        </row>
        <row r="11374">
          <cell r="B11374">
            <v>132021919</v>
          </cell>
          <cell r="D11374" t="str">
            <v>582207</v>
          </cell>
          <cell r="F11374" t="str">
            <v>O2222066158</v>
          </cell>
          <cell r="H11374">
            <v>20.190000000000001</v>
          </cell>
        </row>
        <row r="11375">
          <cell r="B11375">
            <v>132021919</v>
          </cell>
          <cell r="D11375" t="str">
            <v>582207</v>
          </cell>
          <cell r="F11375" t="str">
            <v>O2222082154</v>
          </cell>
          <cell r="H11375">
            <v>805.52</v>
          </cell>
        </row>
        <row r="11376">
          <cell r="B11376">
            <v>132021919</v>
          </cell>
          <cell r="D11376" t="str">
            <v>582207</v>
          </cell>
          <cell r="F11376" t="str">
            <v>O2222082159</v>
          </cell>
          <cell r="H11376">
            <v>2215.75</v>
          </cell>
        </row>
        <row r="11377">
          <cell r="B11377">
            <v>132021919</v>
          </cell>
          <cell r="D11377" t="str">
            <v>582207</v>
          </cell>
          <cell r="F11377" t="str">
            <v>O2222082164</v>
          </cell>
          <cell r="H11377">
            <v>1339.79</v>
          </cell>
        </row>
        <row r="11378">
          <cell r="B11378">
            <v>132021919</v>
          </cell>
          <cell r="D11378" t="str">
            <v>582207</v>
          </cell>
          <cell r="F11378" t="str">
            <v>O2222082166</v>
          </cell>
          <cell r="H11378">
            <v>335.48</v>
          </cell>
        </row>
        <row r="11379">
          <cell r="B11379">
            <v>132021919</v>
          </cell>
          <cell r="D11379" t="str">
            <v>582207</v>
          </cell>
          <cell r="F11379" t="str">
            <v>O2222082168</v>
          </cell>
          <cell r="H11379">
            <v>670.28</v>
          </cell>
        </row>
        <row r="11380">
          <cell r="B11380">
            <v>132021919</v>
          </cell>
          <cell r="D11380" t="str">
            <v>582207</v>
          </cell>
          <cell r="F11380" t="str">
            <v>O2222082178</v>
          </cell>
          <cell r="H11380">
            <v>29.07</v>
          </cell>
        </row>
        <row r="11381">
          <cell r="B11381">
            <v>132021919</v>
          </cell>
          <cell r="D11381" t="str">
            <v>582207</v>
          </cell>
          <cell r="F11381" t="str">
            <v>O2222082181</v>
          </cell>
          <cell r="H11381">
            <v>217.11</v>
          </cell>
        </row>
        <row r="11382">
          <cell r="B11382">
            <v>132021919</v>
          </cell>
          <cell r="D11382" t="str">
            <v>582207</v>
          </cell>
          <cell r="F11382" t="str">
            <v>O2222082182</v>
          </cell>
          <cell r="H11382">
            <v>11.55</v>
          </cell>
        </row>
        <row r="11383">
          <cell r="B11383">
            <v>132021919</v>
          </cell>
          <cell r="D11383" t="str">
            <v>582207</v>
          </cell>
          <cell r="F11383" t="str">
            <v>O2222082190</v>
          </cell>
          <cell r="H11383">
            <v>56.13</v>
          </cell>
        </row>
        <row r="11384">
          <cell r="B11384">
            <v>132021919</v>
          </cell>
          <cell r="D11384" t="str">
            <v>582207</v>
          </cell>
          <cell r="F11384" t="str">
            <v>O2222082191</v>
          </cell>
          <cell r="H11384">
            <v>3101.26</v>
          </cell>
        </row>
        <row r="11385">
          <cell r="B11385">
            <v>132021919</v>
          </cell>
          <cell r="D11385" t="str">
            <v>582207</v>
          </cell>
          <cell r="F11385" t="str">
            <v>O2222082192</v>
          </cell>
          <cell r="H11385">
            <v>3005.94</v>
          </cell>
        </row>
        <row r="11386">
          <cell r="B11386">
            <v>132021919</v>
          </cell>
          <cell r="D11386" t="str">
            <v>582207</v>
          </cell>
          <cell r="F11386" t="str">
            <v>O2222082703</v>
          </cell>
          <cell r="H11386">
            <v>238.84</v>
          </cell>
        </row>
        <row r="11387">
          <cell r="B11387">
            <v>132021919</v>
          </cell>
          <cell r="D11387" t="str">
            <v>582207</v>
          </cell>
          <cell r="F11387" t="str">
            <v>O2222090126</v>
          </cell>
          <cell r="H11387">
            <v>301.66000000000003</v>
          </cell>
        </row>
        <row r="11388">
          <cell r="B11388">
            <v>132021919</v>
          </cell>
          <cell r="D11388" t="str">
            <v>582207</v>
          </cell>
          <cell r="F11388" t="str">
            <v>O2222090128</v>
          </cell>
          <cell r="H11388">
            <v>1599.31</v>
          </cell>
        </row>
        <row r="11389">
          <cell r="B11389">
            <v>132021919</v>
          </cell>
          <cell r="D11389" t="str">
            <v>582207</v>
          </cell>
          <cell r="F11389" t="str">
            <v>O2222090130</v>
          </cell>
          <cell r="H11389">
            <v>144.91</v>
          </cell>
        </row>
        <row r="11390">
          <cell r="B11390">
            <v>132021919</v>
          </cell>
          <cell r="D11390" t="str">
            <v>582207</v>
          </cell>
          <cell r="F11390" t="str">
            <v>O2222090146</v>
          </cell>
          <cell r="H11390">
            <v>4467.3100000000004</v>
          </cell>
        </row>
        <row r="11391">
          <cell r="B11391">
            <v>132021919</v>
          </cell>
          <cell r="D11391" t="str">
            <v>582207</v>
          </cell>
          <cell r="F11391" t="str">
            <v>O2222090150</v>
          </cell>
          <cell r="H11391">
            <v>99.18</v>
          </cell>
        </row>
        <row r="11392">
          <cell r="B11392">
            <v>132021919</v>
          </cell>
          <cell r="D11392" t="str">
            <v>582207</v>
          </cell>
          <cell r="F11392" t="str">
            <v>O2222090152</v>
          </cell>
          <cell r="H11392">
            <v>-0.01</v>
          </cell>
        </row>
        <row r="11393">
          <cell r="B11393">
            <v>132021919</v>
          </cell>
          <cell r="D11393" t="str">
            <v>582207</v>
          </cell>
          <cell r="F11393" t="str">
            <v>O2222090153</v>
          </cell>
          <cell r="H11393">
            <v>5.45</v>
          </cell>
        </row>
        <row r="11394">
          <cell r="B11394">
            <v>132021919</v>
          </cell>
          <cell r="D11394" t="str">
            <v>582207</v>
          </cell>
          <cell r="F11394" t="str">
            <v>O2222090155</v>
          </cell>
          <cell r="H11394">
            <v>130.83000000000001</v>
          </cell>
        </row>
        <row r="11395">
          <cell r="B11395">
            <v>132021919</v>
          </cell>
          <cell r="D11395" t="str">
            <v>582207</v>
          </cell>
          <cell r="F11395" t="str">
            <v>O2222090703</v>
          </cell>
          <cell r="H11395">
            <v>48.65</v>
          </cell>
        </row>
        <row r="11396">
          <cell r="B11396">
            <v>132021919</v>
          </cell>
          <cell r="D11396" t="str">
            <v>582207</v>
          </cell>
          <cell r="F11396" t="str">
            <v>O2222090704</v>
          </cell>
          <cell r="H11396">
            <v>201.21</v>
          </cell>
        </row>
        <row r="11397">
          <cell r="B11397">
            <v>132021919</v>
          </cell>
          <cell r="D11397" t="str">
            <v>582207</v>
          </cell>
          <cell r="F11397" t="str">
            <v>O2222107008</v>
          </cell>
          <cell r="H11397">
            <v>2314.39</v>
          </cell>
        </row>
        <row r="11398">
          <cell r="B11398">
            <v>132021919</v>
          </cell>
          <cell r="D11398" t="str">
            <v>582207</v>
          </cell>
          <cell r="F11398" t="str">
            <v>O2222107009</v>
          </cell>
          <cell r="H11398">
            <v>375.83</v>
          </cell>
        </row>
        <row r="11399">
          <cell r="B11399">
            <v>132021919</v>
          </cell>
          <cell r="D11399" t="str">
            <v>582207</v>
          </cell>
          <cell r="F11399" t="str">
            <v>O2222107123</v>
          </cell>
          <cell r="H11399">
            <v>108.23</v>
          </cell>
        </row>
        <row r="11400">
          <cell r="B11400">
            <v>132021919</v>
          </cell>
          <cell r="D11400" t="str">
            <v>582207</v>
          </cell>
          <cell r="F11400" t="str">
            <v>O2222107129</v>
          </cell>
          <cell r="H11400">
            <v>202.67</v>
          </cell>
        </row>
        <row r="11401">
          <cell r="B11401">
            <v>132021919</v>
          </cell>
          <cell r="D11401" t="str">
            <v>582207</v>
          </cell>
          <cell r="F11401" t="str">
            <v>O2222107133</v>
          </cell>
          <cell r="H11401">
            <v>2260.42</v>
          </cell>
        </row>
        <row r="11402">
          <cell r="B11402">
            <v>132021919</v>
          </cell>
          <cell r="D11402" t="str">
            <v>582207</v>
          </cell>
          <cell r="F11402" t="str">
            <v>O2222107135</v>
          </cell>
          <cell r="H11402">
            <v>336.27</v>
          </cell>
        </row>
        <row r="11403">
          <cell r="B11403">
            <v>132021919</v>
          </cell>
          <cell r="D11403" t="str">
            <v>582207</v>
          </cell>
          <cell r="F11403" t="str">
            <v>O2222107136</v>
          </cell>
          <cell r="H11403">
            <v>34.619999999999997</v>
          </cell>
        </row>
        <row r="11404">
          <cell r="B11404">
            <v>132021919</v>
          </cell>
          <cell r="D11404" t="str">
            <v>582207</v>
          </cell>
          <cell r="F11404" t="str">
            <v>O2222107143</v>
          </cell>
          <cell r="H11404">
            <v>36.08</v>
          </cell>
        </row>
        <row r="11405">
          <cell r="B11405">
            <v>132021919</v>
          </cell>
          <cell r="D11405" t="str">
            <v>582207</v>
          </cell>
          <cell r="F11405" t="str">
            <v>O2222115113</v>
          </cell>
          <cell r="H11405">
            <v>429.07</v>
          </cell>
        </row>
        <row r="11406">
          <cell r="B11406">
            <v>132021919</v>
          </cell>
          <cell r="D11406" t="str">
            <v>582207</v>
          </cell>
          <cell r="F11406" t="str">
            <v>O2222115117</v>
          </cell>
          <cell r="H11406">
            <v>1226.3800000000001</v>
          </cell>
        </row>
        <row r="11407">
          <cell r="B11407">
            <v>132021919</v>
          </cell>
          <cell r="D11407" t="str">
            <v>582207</v>
          </cell>
          <cell r="F11407" t="str">
            <v>O2222115118</v>
          </cell>
          <cell r="H11407">
            <v>9052.9599999999991</v>
          </cell>
        </row>
        <row r="11408">
          <cell r="B11408">
            <v>132021919</v>
          </cell>
          <cell r="D11408" t="str">
            <v>582207</v>
          </cell>
          <cell r="F11408" t="str">
            <v>O2222115134</v>
          </cell>
          <cell r="H11408">
            <v>2198.65</v>
          </cell>
        </row>
        <row r="11409">
          <cell r="B11409">
            <v>132021919</v>
          </cell>
          <cell r="D11409" t="str">
            <v>582207</v>
          </cell>
          <cell r="F11409" t="str">
            <v>O2222115200</v>
          </cell>
          <cell r="H11409">
            <v>74.260000000000005</v>
          </cell>
        </row>
        <row r="11410">
          <cell r="B11410">
            <v>132021919</v>
          </cell>
          <cell r="D11410" t="str">
            <v>582207</v>
          </cell>
          <cell r="F11410" t="str">
            <v>O2222123005</v>
          </cell>
          <cell r="H11410">
            <v>15631.09</v>
          </cell>
        </row>
        <row r="11411">
          <cell r="B11411">
            <v>132021919</v>
          </cell>
          <cell r="D11411" t="str">
            <v>582207</v>
          </cell>
          <cell r="F11411" t="str">
            <v>O2222123118</v>
          </cell>
          <cell r="H11411">
            <v>249.88</v>
          </cell>
        </row>
        <row r="11412">
          <cell r="B11412">
            <v>132021919</v>
          </cell>
          <cell r="D11412" t="str">
            <v>582207</v>
          </cell>
          <cell r="F11412" t="str">
            <v>O2222123121</v>
          </cell>
          <cell r="H11412">
            <v>624.16</v>
          </cell>
        </row>
        <row r="11413">
          <cell r="B11413">
            <v>132021919</v>
          </cell>
          <cell r="D11413" t="str">
            <v>582207</v>
          </cell>
          <cell r="F11413" t="str">
            <v>O2222123122</v>
          </cell>
          <cell r="H11413">
            <v>69.650000000000006</v>
          </cell>
        </row>
        <row r="11414">
          <cell r="B11414">
            <v>132021919</v>
          </cell>
          <cell r="D11414" t="str">
            <v>582207</v>
          </cell>
          <cell r="F11414" t="str">
            <v>O2222123124</v>
          </cell>
          <cell r="H11414">
            <v>1018.42</v>
          </cell>
        </row>
        <row r="11415">
          <cell r="B11415">
            <v>132021919</v>
          </cell>
          <cell r="D11415" t="str">
            <v>582207</v>
          </cell>
          <cell r="F11415" t="str">
            <v>O2222157005</v>
          </cell>
          <cell r="H11415">
            <v>8176.89</v>
          </cell>
        </row>
        <row r="11416">
          <cell r="B11416">
            <v>132021919</v>
          </cell>
          <cell r="D11416" t="str">
            <v>582207</v>
          </cell>
          <cell r="F11416" t="str">
            <v>O2222157104</v>
          </cell>
          <cell r="H11416">
            <v>1333.47</v>
          </cell>
        </row>
        <row r="11417">
          <cell r="B11417">
            <v>132021919</v>
          </cell>
          <cell r="D11417" t="str">
            <v>582207</v>
          </cell>
          <cell r="F11417" t="str">
            <v>O2222157105</v>
          </cell>
          <cell r="H11417">
            <v>75.150000000000006</v>
          </cell>
        </row>
        <row r="11418">
          <cell r="B11418">
            <v>132021919</v>
          </cell>
          <cell r="D11418" t="str">
            <v>582207</v>
          </cell>
          <cell r="F11418" t="str">
            <v>O2222157106</v>
          </cell>
          <cell r="H11418">
            <v>212.91</v>
          </cell>
        </row>
        <row r="11419">
          <cell r="B11419">
            <v>132021919</v>
          </cell>
          <cell r="D11419" t="str">
            <v>582207</v>
          </cell>
          <cell r="F11419" t="str">
            <v>O2222157107</v>
          </cell>
          <cell r="H11419">
            <v>30.43</v>
          </cell>
        </row>
        <row r="11420">
          <cell r="B11420">
            <v>132021919</v>
          </cell>
          <cell r="D11420" t="str">
            <v>582207</v>
          </cell>
          <cell r="F11420" t="str">
            <v>O2222157108</v>
          </cell>
          <cell r="H11420">
            <v>460.3</v>
          </cell>
        </row>
        <row r="11421">
          <cell r="B11421">
            <v>132021919</v>
          </cell>
          <cell r="D11421" t="str">
            <v>582207</v>
          </cell>
          <cell r="F11421" t="str">
            <v>O2222157110</v>
          </cell>
          <cell r="H11421">
            <v>36.07</v>
          </cell>
        </row>
        <row r="11422">
          <cell r="B11422">
            <v>132021919</v>
          </cell>
          <cell r="D11422" t="str">
            <v>582207</v>
          </cell>
          <cell r="F11422" t="str">
            <v>O2222165001</v>
          </cell>
          <cell r="H11422">
            <v>3578.59</v>
          </cell>
        </row>
        <row r="11423">
          <cell r="B11423">
            <v>132021919</v>
          </cell>
          <cell r="D11423" t="str">
            <v>582207</v>
          </cell>
          <cell r="F11423" t="str">
            <v>O2222165102</v>
          </cell>
          <cell r="H11423">
            <v>280.19</v>
          </cell>
        </row>
        <row r="11424">
          <cell r="B11424">
            <v>132021919</v>
          </cell>
          <cell r="D11424" t="str">
            <v>582207</v>
          </cell>
          <cell r="F11424" t="str">
            <v>O2222173001</v>
          </cell>
          <cell r="H11424">
            <v>10370.23</v>
          </cell>
        </row>
        <row r="11425">
          <cell r="B11425">
            <v>132021919</v>
          </cell>
          <cell r="D11425" t="str">
            <v>582207</v>
          </cell>
          <cell r="F11425" t="str">
            <v>O2222173002</v>
          </cell>
          <cell r="H11425">
            <v>779.35</v>
          </cell>
        </row>
        <row r="11426">
          <cell r="B11426">
            <v>132021919</v>
          </cell>
          <cell r="D11426" t="str">
            <v>582207</v>
          </cell>
          <cell r="F11426" t="str">
            <v>O2222173003</v>
          </cell>
          <cell r="H11426">
            <v>47885.279999999999</v>
          </cell>
        </row>
        <row r="11427">
          <cell r="B11427">
            <v>132021919</v>
          </cell>
          <cell r="D11427" t="str">
            <v>582207</v>
          </cell>
          <cell r="F11427" t="str">
            <v>O2222173004</v>
          </cell>
          <cell r="H11427">
            <v>1154.2</v>
          </cell>
        </row>
        <row r="11428">
          <cell r="B11428">
            <v>132021919</v>
          </cell>
          <cell r="D11428" t="str">
            <v>582207</v>
          </cell>
          <cell r="F11428" t="str">
            <v>O2222173005</v>
          </cell>
          <cell r="H11428">
            <v>7546.44</v>
          </cell>
        </row>
        <row r="11429">
          <cell r="B11429">
            <v>132021919</v>
          </cell>
          <cell r="D11429" t="str">
            <v>582207</v>
          </cell>
          <cell r="F11429" t="str">
            <v>O2222173007</v>
          </cell>
          <cell r="H11429">
            <v>16176.25</v>
          </cell>
        </row>
        <row r="11430">
          <cell r="B11430">
            <v>132021919</v>
          </cell>
          <cell r="D11430" t="str">
            <v>582207</v>
          </cell>
          <cell r="F11430" t="str">
            <v>O2222173101</v>
          </cell>
          <cell r="H11430">
            <v>490.85</v>
          </cell>
        </row>
        <row r="11431">
          <cell r="B11431">
            <v>132021919</v>
          </cell>
          <cell r="D11431" t="str">
            <v>582207</v>
          </cell>
          <cell r="F11431" t="str">
            <v>O2222173102</v>
          </cell>
          <cell r="H11431">
            <v>603.75</v>
          </cell>
        </row>
        <row r="11432">
          <cell r="B11432">
            <v>132021919</v>
          </cell>
          <cell r="D11432" t="str">
            <v>582207</v>
          </cell>
          <cell r="F11432" t="str">
            <v>O2222181001</v>
          </cell>
          <cell r="H11432">
            <v>2962.72</v>
          </cell>
        </row>
        <row r="11433">
          <cell r="B11433">
            <v>132021919</v>
          </cell>
          <cell r="D11433" t="str">
            <v>582207</v>
          </cell>
          <cell r="F11433" t="str">
            <v>O2222181003</v>
          </cell>
          <cell r="H11433">
            <v>406.46</v>
          </cell>
        </row>
        <row r="11434">
          <cell r="B11434">
            <v>132021919</v>
          </cell>
          <cell r="D11434" t="str">
            <v>582207</v>
          </cell>
          <cell r="F11434" t="str">
            <v>O2222181004</v>
          </cell>
          <cell r="H11434">
            <v>56600.2</v>
          </cell>
        </row>
        <row r="11435">
          <cell r="B11435">
            <v>132021919</v>
          </cell>
          <cell r="D11435" t="str">
            <v>582207</v>
          </cell>
          <cell r="F11435" t="str">
            <v>O2222181005</v>
          </cell>
          <cell r="H11435">
            <v>12358.1</v>
          </cell>
        </row>
        <row r="11436">
          <cell r="B11436">
            <v>132021919</v>
          </cell>
          <cell r="D11436" t="str">
            <v>582207</v>
          </cell>
          <cell r="F11436" t="str">
            <v>O2223014131</v>
          </cell>
          <cell r="H11436">
            <v>1288.8399999999999</v>
          </cell>
        </row>
        <row r="11437">
          <cell r="B11437">
            <v>132021919</v>
          </cell>
          <cell r="D11437" t="str">
            <v>582207</v>
          </cell>
          <cell r="F11437" t="str">
            <v>O2223014132</v>
          </cell>
          <cell r="H11437">
            <v>317.2</v>
          </cell>
        </row>
        <row r="11438">
          <cell r="B11438">
            <v>132021919</v>
          </cell>
          <cell r="D11438" t="str">
            <v>582207</v>
          </cell>
          <cell r="F11438" t="str">
            <v>O2223014134</v>
          </cell>
          <cell r="H11438">
            <v>133.5</v>
          </cell>
        </row>
        <row r="11439">
          <cell r="B11439">
            <v>132021919</v>
          </cell>
          <cell r="D11439" t="str">
            <v>582207</v>
          </cell>
          <cell r="F11439" t="str">
            <v>O2223014136</v>
          </cell>
          <cell r="H11439">
            <v>741.12</v>
          </cell>
        </row>
        <row r="11440">
          <cell r="B11440">
            <v>132021919</v>
          </cell>
          <cell r="D11440" t="str">
            <v>582207</v>
          </cell>
          <cell r="F11440" t="str">
            <v>O2223014138</v>
          </cell>
          <cell r="H11440">
            <v>23.87</v>
          </cell>
        </row>
        <row r="11441">
          <cell r="B11441">
            <v>132021919</v>
          </cell>
          <cell r="D11441" t="str">
            <v>582207</v>
          </cell>
          <cell r="F11441" t="str">
            <v>O2223014139</v>
          </cell>
          <cell r="H11441">
            <v>32.57</v>
          </cell>
        </row>
        <row r="11442">
          <cell r="B11442">
            <v>132021919</v>
          </cell>
          <cell r="D11442" t="str">
            <v>582207</v>
          </cell>
          <cell r="F11442" t="str">
            <v>O2223014140</v>
          </cell>
          <cell r="H11442">
            <v>2046.81</v>
          </cell>
        </row>
        <row r="11443">
          <cell r="B11443">
            <v>132021919</v>
          </cell>
          <cell r="D11443" t="str">
            <v>582207</v>
          </cell>
          <cell r="F11443" t="str">
            <v>O2223014142</v>
          </cell>
          <cell r="H11443">
            <v>33.07</v>
          </cell>
        </row>
        <row r="11444">
          <cell r="B11444">
            <v>132021919</v>
          </cell>
          <cell r="D11444" t="str">
            <v>582207</v>
          </cell>
          <cell r="F11444" t="str">
            <v>O2223014144</v>
          </cell>
          <cell r="H11444">
            <v>935.66</v>
          </cell>
        </row>
        <row r="11445">
          <cell r="B11445">
            <v>132021919</v>
          </cell>
          <cell r="D11445" t="str">
            <v>582207</v>
          </cell>
          <cell r="F11445" t="str">
            <v>O2223014146</v>
          </cell>
          <cell r="H11445">
            <v>2911.65</v>
          </cell>
        </row>
        <row r="11446">
          <cell r="B11446">
            <v>132021919</v>
          </cell>
          <cell r="D11446" t="str">
            <v>582207</v>
          </cell>
          <cell r="F11446" t="str">
            <v>O2223022120</v>
          </cell>
          <cell r="H11446">
            <v>220.67</v>
          </cell>
        </row>
        <row r="11447">
          <cell r="B11447">
            <v>132021919</v>
          </cell>
          <cell r="D11447" t="str">
            <v>582207</v>
          </cell>
          <cell r="F11447" t="str">
            <v>O2223022125</v>
          </cell>
          <cell r="H11447">
            <v>14.5</v>
          </cell>
        </row>
        <row r="11448">
          <cell r="B11448">
            <v>132021919</v>
          </cell>
          <cell r="D11448" t="str">
            <v>582207</v>
          </cell>
          <cell r="F11448" t="str">
            <v>O2223022128</v>
          </cell>
          <cell r="H11448">
            <v>818.1</v>
          </cell>
        </row>
        <row r="11449">
          <cell r="B11449">
            <v>132021919</v>
          </cell>
          <cell r="D11449" t="str">
            <v>582207</v>
          </cell>
          <cell r="F11449" t="str">
            <v>O2223030009</v>
          </cell>
          <cell r="H11449">
            <v>420.74</v>
          </cell>
        </row>
        <row r="11450">
          <cell r="B11450">
            <v>132021919</v>
          </cell>
          <cell r="D11450" t="str">
            <v>582207</v>
          </cell>
          <cell r="F11450" t="str">
            <v>O2223030140</v>
          </cell>
          <cell r="H11450">
            <v>417.83</v>
          </cell>
        </row>
        <row r="11451">
          <cell r="B11451">
            <v>132021919</v>
          </cell>
          <cell r="D11451" t="str">
            <v>582207</v>
          </cell>
          <cell r="F11451" t="str">
            <v>O2223030157</v>
          </cell>
          <cell r="H11451">
            <v>108.86</v>
          </cell>
        </row>
        <row r="11452">
          <cell r="B11452">
            <v>132021919</v>
          </cell>
          <cell r="D11452" t="str">
            <v>582207</v>
          </cell>
          <cell r="F11452" t="str">
            <v>O2223030159</v>
          </cell>
          <cell r="H11452">
            <v>2921.21</v>
          </cell>
        </row>
        <row r="11453">
          <cell r="B11453">
            <v>132021919</v>
          </cell>
          <cell r="D11453" t="str">
            <v>582207</v>
          </cell>
          <cell r="F11453" t="str">
            <v>O2223030162</v>
          </cell>
          <cell r="H11453">
            <v>367.35</v>
          </cell>
        </row>
        <row r="11454">
          <cell r="B11454">
            <v>132021919</v>
          </cell>
          <cell r="D11454" t="str">
            <v>582207</v>
          </cell>
          <cell r="F11454" t="str">
            <v>O2223030164</v>
          </cell>
          <cell r="H11454">
            <v>2718.17</v>
          </cell>
        </row>
        <row r="11455">
          <cell r="B11455">
            <v>132021919</v>
          </cell>
          <cell r="D11455" t="str">
            <v>582207</v>
          </cell>
          <cell r="F11455" t="str">
            <v>O2223030174</v>
          </cell>
          <cell r="H11455">
            <v>14.36</v>
          </cell>
        </row>
        <row r="11456">
          <cell r="B11456">
            <v>132021919</v>
          </cell>
          <cell r="D11456" t="str">
            <v>582207</v>
          </cell>
          <cell r="F11456" t="str">
            <v>O2223030178</v>
          </cell>
          <cell r="H11456">
            <v>657.16</v>
          </cell>
        </row>
        <row r="11457">
          <cell r="B11457">
            <v>132021919</v>
          </cell>
          <cell r="D11457" t="str">
            <v>582207</v>
          </cell>
          <cell r="F11457" t="str">
            <v>O2223030180</v>
          </cell>
          <cell r="H11457">
            <v>74.84</v>
          </cell>
        </row>
        <row r="11458">
          <cell r="B11458">
            <v>132021919</v>
          </cell>
          <cell r="D11458" t="str">
            <v>582207</v>
          </cell>
          <cell r="F11458" t="str">
            <v>O2223030181</v>
          </cell>
          <cell r="H11458">
            <v>15.12</v>
          </cell>
        </row>
        <row r="11459">
          <cell r="B11459">
            <v>132021919</v>
          </cell>
          <cell r="D11459" t="str">
            <v>582207</v>
          </cell>
          <cell r="F11459" t="str">
            <v>O2223030183</v>
          </cell>
          <cell r="H11459">
            <v>21843.39</v>
          </cell>
        </row>
        <row r="11460">
          <cell r="B11460">
            <v>132021919</v>
          </cell>
          <cell r="D11460" t="str">
            <v>582207</v>
          </cell>
          <cell r="F11460" t="str">
            <v>O2223030184</v>
          </cell>
          <cell r="H11460">
            <v>255.72</v>
          </cell>
        </row>
        <row r="11461">
          <cell r="B11461">
            <v>132021919</v>
          </cell>
          <cell r="D11461" t="str">
            <v>582207</v>
          </cell>
          <cell r="F11461" t="str">
            <v>O2223030185</v>
          </cell>
          <cell r="H11461">
            <v>2606.84</v>
          </cell>
        </row>
        <row r="11462">
          <cell r="B11462">
            <v>132021919</v>
          </cell>
          <cell r="D11462" t="str">
            <v>582207</v>
          </cell>
          <cell r="F11462" t="str">
            <v>O2223030188</v>
          </cell>
          <cell r="H11462">
            <v>15186.32</v>
          </cell>
        </row>
        <row r="11463">
          <cell r="B11463">
            <v>132021919</v>
          </cell>
          <cell r="D11463" t="str">
            <v>582207</v>
          </cell>
          <cell r="F11463" t="str">
            <v>O2223030189</v>
          </cell>
          <cell r="H11463">
            <v>48.74</v>
          </cell>
        </row>
        <row r="11464">
          <cell r="B11464">
            <v>132021919</v>
          </cell>
          <cell r="D11464" t="str">
            <v>582207</v>
          </cell>
          <cell r="F11464" t="str">
            <v>O2223048142</v>
          </cell>
          <cell r="H11464">
            <v>1226.32</v>
          </cell>
        </row>
        <row r="11465">
          <cell r="B11465">
            <v>132021919</v>
          </cell>
          <cell r="D11465" t="str">
            <v>582207</v>
          </cell>
          <cell r="F11465" t="str">
            <v>O2223048146</v>
          </cell>
          <cell r="H11465">
            <v>319.13</v>
          </cell>
        </row>
        <row r="11466">
          <cell r="B11466">
            <v>132021919</v>
          </cell>
          <cell r="D11466" t="str">
            <v>582207</v>
          </cell>
          <cell r="F11466" t="str">
            <v>O2223048147</v>
          </cell>
          <cell r="H11466">
            <v>1128.1500000000001</v>
          </cell>
        </row>
        <row r="11467">
          <cell r="B11467">
            <v>132021919</v>
          </cell>
          <cell r="D11467" t="str">
            <v>582207</v>
          </cell>
          <cell r="F11467" t="str">
            <v>O2223048149</v>
          </cell>
          <cell r="H11467">
            <v>749.53</v>
          </cell>
        </row>
        <row r="11468">
          <cell r="B11468">
            <v>132021919</v>
          </cell>
          <cell r="D11468" t="str">
            <v>582207</v>
          </cell>
          <cell r="F11468" t="str">
            <v>O2223048152</v>
          </cell>
          <cell r="H11468">
            <v>121.87</v>
          </cell>
        </row>
        <row r="11469">
          <cell r="B11469">
            <v>132021919</v>
          </cell>
          <cell r="D11469" t="str">
            <v>582207</v>
          </cell>
          <cell r="F11469" t="str">
            <v>O2223048161</v>
          </cell>
          <cell r="H11469">
            <v>929.91</v>
          </cell>
        </row>
        <row r="11470">
          <cell r="B11470">
            <v>132021919</v>
          </cell>
          <cell r="D11470" t="str">
            <v>582207</v>
          </cell>
          <cell r="F11470" t="str">
            <v>O2223048165</v>
          </cell>
          <cell r="H11470">
            <v>460.66</v>
          </cell>
        </row>
        <row r="11471">
          <cell r="B11471">
            <v>132021919</v>
          </cell>
          <cell r="D11471" t="str">
            <v>582207</v>
          </cell>
          <cell r="F11471" t="str">
            <v>O2223048166</v>
          </cell>
          <cell r="H11471">
            <v>841.89</v>
          </cell>
        </row>
        <row r="11472">
          <cell r="B11472">
            <v>132021919</v>
          </cell>
          <cell r="D11472" t="str">
            <v>582207</v>
          </cell>
          <cell r="F11472" t="str">
            <v>O2223048169</v>
          </cell>
          <cell r="H11472">
            <v>6986.54</v>
          </cell>
        </row>
        <row r="11473">
          <cell r="B11473">
            <v>132021919</v>
          </cell>
          <cell r="D11473" t="str">
            <v>582207</v>
          </cell>
          <cell r="F11473" t="str">
            <v>O2223056113</v>
          </cell>
          <cell r="H11473">
            <v>55.38</v>
          </cell>
        </row>
        <row r="11474">
          <cell r="B11474">
            <v>132021919</v>
          </cell>
          <cell r="D11474" t="str">
            <v>582207</v>
          </cell>
          <cell r="F11474" t="str">
            <v>O2223056123</v>
          </cell>
          <cell r="H11474">
            <v>517.97</v>
          </cell>
        </row>
        <row r="11475">
          <cell r="B11475">
            <v>132021919</v>
          </cell>
          <cell r="D11475" t="str">
            <v>582207</v>
          </cell>
          <cell r="F11475" t="str">
            <v>O2223056124</v>
          </cell>
          <cell r="H11475">
            <v>3141.54</v>
          </cell>
        </row>
        <row r="11476">
          <cell r="B11476">
            <v>132021919</v>
          </cell>
          <cell r="D11476" t="str">
            <v>582207</v>
          </cell>
          <cell r="F11476" t="str">
            <v>O2223056128</v>
          </cell>
          <cell r="H11476">
            <v>1053.31</v>
          </cell>
        </row>
        <row r="11477">
          <cell r="B11477">
            <v>132021919</v>
          </cell>
          <cell r="D11477" t="str">
            <v>582207</v>
          </cell>
          <cell r="F11477" t="str">
            <v>O2223056131</v>
          </cell>
          <cell r="H11477">
            <v>194.75</v>
          </cell>
        </row>
        <row r="11478">
          <cell r="B11478">
            <v>132021919</v>
          </cell>
          <cell r="D11478" t="str">
            <v>582207</v>
          </cell>
          <cell r="F11478" t="str">
            <v>O2223056139</v>
          </cell>
          <cell r="H11478">
            <v>9.08</v>
          </cell>
        </row>
        <row r="11479">
          <cell r="B11479">
            <v>132021919</v>
          </cell>
          <cell r="D11479" t="str">
            <v>582207</v>
          </cell>
          <cell r="F11479" t="str">
            <v>O2223056142</v>
          </cell>
          <cell r="H11479">
            <v>33</v>
          </cell>
        </row>
        <row r="11480">
          <cell r="B11480">
            <v>132021919</v>
          </cell>
          <cell r="D11480" t="str">
            <v>582207</v>
          </cell>
          <cell r="F11480" t="str">
            <v>O2223064120</v>
          </cell>
          <cell r="H11480">
            <v>272.39999999999998</v>
          </cell>
        </row>
        <row r="11481">
          <cell r="B11481">
            <v>132021919</v>
          </cell>
          <cell r="D11481" t="str">
            <v>582207</v>
          </cell>
          <cell r="F11481" t="str">
            <v>O2223064129</v>
          </cell>
          <cell r="H11481">
            <v>138.83000000000001</v>
          </cell>
        </row>
        <row r="11482">
          <cell r="B11482">
            <v>132021919</v>
          </cell>
          <cell r="D11482" t="str">
            <v>582207</v>
          </cell>
          <cell r="F11482" t="str">
            <v>O2223064200</v>
          </cell>
          <cell r="H11482">
            <v>248.15</v>
          </cell>
        </row>
        <row r="11483">
          <cell r="B11483">
            <v>132021919</v>
          </cell>
          <cell r="D11483" t="str">
            <v>582207</v>
          </cell>
          <cell r="F11483" t="str">
            <v>O2223072118</v>
          </cell>
          <cell r="H11483">
            <v>474.38</v>
          </cell>
        </row>
        <row r="11484">
          <cell r="B11484">
            <v>132021919</v>
          </cell>
          <cell r="D11484" t="str">
            <v>582207</v>
          </cell>
          <cell r="F11484" t="str">
            <v>O2223072123</v>
          </cell>
          <cell r="H11484">
            <v>664.23</v>
          </cell>
        </row>
        <row r="11485">
          <cell r="B11485">
            <v>132021919</v>
          </cell>
          <cell r="D11485" t="str">
            <v>582207</v>
          </cell>
          <cell r="F11485" t="str">
            <v>O2223072131</v>
          </cell>
          <cell r="H11485">
            <v>373.44</v>
          </cell>
        </row>
        <row r="11486">
          <cell r="B11486">
            <v>132021919</v>
          </cell>
          <cell r="D11486" t="str">
            <v>582207</v>
          </cell>
          <cell r="F11486" t="str">
            <v>O2223072135</v>
          </cell>
          <cell r="H11486">
            <v>880.14</v>
          </cell>
        </row>
        <row r="11487">
          <cell r="B11487">
            <v>132021919</v>
          </cell>
          <cell r="D11487" t="str">
            <v>582207</v>
          </cell>
          <cell r="F11487" t="str">
            <v>O2224012115</v>
          </cell>
          <cell r="H11487">
            <v>2381.5100000000002</v>
          </cell>
        </row>
        <row r="11488">
          <cell r="B11488">
            <v>132021919</v>
          </cell>
          <cell r="D11488" t="str">
            <v>582207</v>
          </cell>
          <cell r="F11488" t="str">
            <v>O2224012128</v>
          </cell>
          <cell r="H11488">
            <v>129.07</v>
          </cell>
        </row>
        <row r="11489">
          <cell r="B11489">
            <v>132021919</v>
          </cell>
          <cell r="D11489" t="str">
            <v>582207</v>
          </cell>
          <cell r="F11489" t="str">
            <v>O2224012134</v>
          </cell>
          <cell r="H11489">
            <v>489.75</v>
          </cell>
        </row>
        <row r="11490">
          <cell r="B11490">
            <v>132021919</v>
          </cell>
          <cell r="D11490" t="str">
            <v>582207</v>
          </cell>
          <cell r="F11490" t="str">
            <v>O2224012135</v>
          </cell>
          <cell r="H11490">
            <v>92.18</v>
          </cell>
        </row>
        <row r="11491">
          <cell r="B11491">
            <v>132021919</v>
          </cell>
          <cell r="D11491" t="str">
            <v>582207</v>
          </cell>
          <cell r="F11491" t="str">
            <v>O2224020120</v>
          </cell>
          <cell r="H11491">
            <v>1941</v>
          </cell>
        </row>
        <row r="11492">
          <cell r="B11492">
            <v>132021919</v>
          </cell>
          <cell r="D11492" t="str">
            <v>582207</v>
          </cell>
          <cell r="F11492" t="str">
            <v>O2224038004</v>
          </cell>
          <cell r="H11492">
            <v>2695.4</v>
          </cell>
        </row>
        <row r="11493">
          <cell r="B11493">
            <v>132021919</v>
          </cell>
          <cell r="D11493" t="str">
            <v>582207</v>
          </cell>
          <cell r="F11493" t="str">
            <v>O2224038129</v>
          </cell>
          <cell r="H11493">
            <v>601.95000000000005</v>
          </cell>
        </row>
        <row r="11494">
          <cell r="B11494">
            <v>132021919</v>
          </cell>
          <cell r="D11494" t="str">
            <v>582207</v>
          </cell>
          <cell r="F11494" t="str">
            <v>O2224038133</v>
          </cell>
          <cell r="H11494">
            <v>240.79</v>
          </cell>
        </row>
        <row r="11495">
          <cell r="B11495">
            <v>132021919</v>
          </cell>
          <cell r="D11495" t="str">
            <v>582207</v>
          </cell>
          <cell r="F11495" t="str">
            <v>O2224038134</v>
          </cell>
          <cell r="H11495">
            <v>708.6</v>
          </cell>
        </row>
        <row r="11496">
          <cell r="B11496">
            <v>132021919</v>
          </cell>
          <cell r="D11496" t="str">
            <v>582207</v>
          </cell>
          <cell r="F11496" t="str">
            <v>O2224038135</v>
          </cell>
          <cell r="H11496">
            <v>1577.84</v>
          </cell>
        </row>
        <row r="11497">
          <cell r="B11497">
            <v>132021919</v>
          </cell>
          <cell r="D11497" t="str">
            <v>582207</v>
          </cell>
          <cell r="F11497" t="str">
            <v>O2224038145</v>
          </cell>
          <cell r="H11497">
            <v>41.51</v>
          </cell>
        </row>
        <row r="11498">
          <cell r="B11498">
            <v>132021919</v>
          </cell>
          <cell r="D11498" t="str">
            <v>582207</v>
          </cell>
          <cell r="F11498" t="str">
            <v>O2224046004</v>
          </cell>
          <cell r="H11498">
            <v>786.81</v>
          </cell>
        </row>
        <row r="11499">
          <cell r="B11499">
            <v>132021919</v>
          </cell>
          <cell r="D11499" t="str">
            <v>582207</v>
          </cell>
          <cell r="F11499" t="str">
            <v>O2224046115</v>
          </cell>
          <cell r="H11499">
            <v>79.2</v>
          </cell>
        </row>
        <row r="11500">
          <cell r="B11500">
            <v>132021919</v>
          </cell>
          <cell r="D11500" t="str">
            <v>582207</v>
          </cell>
          <cell r="F11500" t="str">
            <v>O2224046117</v>
          </cell>
          <cell r="H11500">
            <v>236.13</v>
          </cell>
        </row>
        <row r="11501">
          <cell r="B11501">
            <v>132021919</v>
          </cell>
          <cell r="D11501" t="str">
            <v>582207</v>
          </cell>
          <cell r="F11501" t="str">
            <v>O2228014001</v>
          </cell>
          <cell r="H11501">
            <v>724.15</v>
          </cell>
        </row>
        <row r="11502">
          <cell r="B11502">
            <v>132021919</v>
          </cell>
          <cell r="D11502" t="str">
            <v>582207</v>
          </cell>
          <cell r="F11502" t="str">
            <v>O2228014002</v>
          </cell>
          <cell r="H11502">
            <v>167.45</v>
          </cell>
        </row>
        <row r="11503">
          <cell r="B11503">
            <v>132021919</v>
          </cell>
          <cell r="D11503" t="str">
            <v>582207</v>
          </cell>
          <cell r="F11503" t="str">
            <v>O2251015019</v>
          </cell>
          <cell r="H11503">
            <v>288.47000000000003</v>
          </cell>
        </row>
        <row r="11504">
          <cell r="B11504">
            <v>132021919</v>
          </cell>
          <cell r="D11504" t="str">
            <v>582207</v>
          </cell>
          <cell r="F11504" t="str">
            <v>O2251015021</v>
          </cell>
          <cell r="H11504">
            <v>100.66</v>
          </cell>
        </row>
        <row r="11505">
          <cell r="B11505">
            <v>132021919</v>
          </cell>
          <cell r="D11505" t="str">
            <v>582207</v>
          </cell>
          <cell r="F11505" t="str">
            <v>O2251015022</v>
          </cell>
          <cell r="H11505">
            <v>448.66</v>
          </cell>
        </row>
        <row r="11506">
          <cell r="B11506">
            <v>132021919</v>
          </cell>
          <cell r="D11506" t="str">
            <v>582207</v>
          </cell>
          <cell r="F11506" t="str">
            <v>O2251023003</v>
          </cell>
          <cell r="H11506">
            <v>741.64</v>
          </cell>
        </row>
        <row r="11507">
          <cell r="B11507">
            <v>132021919</v>
          </cell>
          <cell r="D11507" t="str">
            <v>582207</v>
          </cell>
          <cell r="F11507" t="str">
            <v>O2251023101</v>
          </cell>
          <cell r="H11507">
            <v>111.61</v>
          </cell>
        </row>
        <row r="11508">
          <cell r="B11508">
            <v>132021919</v>
          </cell>
          <cell r="D11508" t="str">
            <v>582207</v>
          </cell>
          <cell r="F11508" t="str">
            <v>O2251031001</v>
          </cell>
          <cell r="H11508">
            <v>28.68</v>
          </cell>
        </row>
        <row r="11509">
          <cell r="B11509">
            <v>132021919</v>
          </cell>
          <cell r="D11509" t="str">
            <v>582207</v>
          </cell>
          <cell r="F11509" t="str">
            <v>O2251049101</v>
          </cell>
          <cell r="H11509">
            <v>89.16</v>
          </cell>
        </row>
        <row r="11510">
          <cell r="B11510">
            <v>132021919</v>
          </cell>
          <cell r="D11510" t="str">
            <v>582207</v>
          </cell>
          <cell r="F11510" t="str">
            <v>O2251057001</v>
          </cell>
          <cell r="H11510">
            <v>4307.78</v>
          </cell>
        </row>
        <row r="11511">
          <cell r="B11511">
            <v>132021919</v>
          </cell>
          <cell r="D11511" t="str">
            <v>582207</v>
          </cell>
          <cell r="F11511" t="str">
            <v>O2251065001</v>
          </cell>
          <cell r="H11511">
            <v>163.6</v>
          </cell>
        </row>
        <row r="11512">
          <cell r="B11512">
            <v>132021919</v>
          </cell>
          <cell r="D11512" t="str">
            <v>582207</v>
          </cell>
          <cell r="F11512" t="str">
            <v>O2252013018</v>
          </cell>
          <cell r="H11512">
            <v>87.01</v>
          </cell>
        </row>
        <row r="11513">
          <cell r="B11513">
            <v>132021919</v>
          </cell>
          <cell r="D11513" t="str">
            <v>582207</v>
          </cell>
          <cell r="F11513" t="str">
            <v>O2252013026</v>
          </cell>
          <cell r="H11513">
            <v>20368.009999999998</v>
          </cell>
        </row>
        <row r="11514">
          <cell r="B11514">
            <v>132021919</v>
          </cell>
          <cell r="D11514" t="str">
            <v>582207</v>
          </cell>
          <cell r="F11514" t="str">
            <v>O2252013030</v>
          </cell>
          <cell r="H11514">
            <v>64.84</v>
          </cell>
        </row>
        <row r="11515">
          <cell r="B11515">
            <v>132021919</v>
          </cell>
          <cell r="D11515" t="str">
            <v>582207</v>
          </cell>
          <cell r="F11515" t="str">
            <v>O2252013031</v>
          </cell>
          <cell r="H11515">
            <v>127.48</v>
          </cell>
        </row>
        <row r="11516">
          <cell r="B11516">
            <v>132021919</v>
          </cell>
          <cell r="D11516" t="str">
            <v>582207</v>
          </cell>
          <cell r="F11516" t="str">
            <v>O2253011058</v>
          </cell>
          <cell r="H11516">
            <v>517.83000000000004</v>
          </cell>
        </row>
        <row r="11517">
          <cell r="B11517">
            <v>132021919</v>
          </cell>
          <cell r="D11517" t="str">
            <v>582207</v>
          </cell>
          <cell r="F11517" t="str">
            <v>O2254019030</v>
          </cell>
          <cell r="H11517">
            <v>34.799999999999997</v>
          </cell>
        </row>
        <row r="11518">
          <cell r="B11518">
            <v>132021919</v>
          </cell>
          <cell r="D11518" t="str">
            <v>582207</v>
          </cell>
          <cell r="F11518" t="str">
            <v>O2259019017</v>
          </cell>
          <cell r="H11518">
            <v>93.6</v>
          </cell>
        </row>
        <row r="11519">
          <cell r="B11519">
            <v>132021919</v>
          </cell>
          <cell r="D11519" t="str">
            <v>582207</v>
          </cell>
          <cell r="F11519" t="str">
            <v>O2259019020</v>
          </cell>
          <cell r="H11519">
            <v>167.82</v>
          </cell>
        </row>
        <row r="11520">
          <cell r="B11520">
            <v>132021919</v>
          </cell>
          <cell r="D11520" t="str">
            <v>582207</v>
          </cell>
          <cell r="F11520" t="str">
            <v>O2299031909</v>
          </cell>
          <cell r="H11520">
            <v>102.86</v>
          </cell>
        </row>
        <row r="11521">
          <cell r="B11521">
            <v>132021919</v>
          </cell>
          <cell r="D11521" t="str">
            <v>582207</v>
          </cell>
          <cell r="F11521" t="str">
            <v>O2669010009</v>
          </cell>
          <cell r="H11521">
            <v>186.56</v>
          </cell>
        </row>
        <row r="11522">
          <cell r="B11522">
            <v>132021919</v>
          </cell>
          <cell r="D11522" t="str">
            <v>582207</v>
          </cell>
          <cell r="F11522" t="str">
            <v>O2679019004</v>
          </cell>
          <cell r="H11522">
            <v>101.58</v>
          </cell>
        </row>
        <row r="11523">
          <cell r="B11523">
            <v>132021919</v>
          </cell>
          <cell r="D11523" t="str">
            <v>582207</v>
          </cell>
          <cell r="F11523" t="str">
            <v>O2679019011</v>
          </cell>
          <cell r="H11523">
            <v>12.75</v>
          </cell>
        </row>
        <row r="11524">
          <cell r="B11524">
            <v>132021919</v>
          </cell>
          <cell r="D11524" t="str">
            <v>582207</v>
          </cell>
          <cell r="F11524" t="str">
            <v>O2679019012</v>
          </cell>
          <cell r="H11524">
            <v>636.87</v>
          </cell>
        </row>
        <row r="11525">
          <cell r="B11525">
            <v>132021919</v>
          </cell>
          <cell r="D11525" t="str">
            <v>582207</v>
          </cell>
          <cell r="F11525" t="str">
            <v>O2699041001</v>
          </cell>
          <cell r="H11525">
            <v>30.43</v>
          </cell>
        </row>
        <row r="11526">
          <cell r="B11526">
            <v>132021919</v>
          </cell>
          <cell r="D11526" t="str">
            <v>582207</v>
          </cell>
          <cell r="F11526" t="str">
            <v>O2911049007</v>
          </cell>
          <cell r="H11526">
            <v>2437.09</v>
          </cell>
        </row>
        <row r="11527">
          <cell r="B11527">
            <v>132021919</v>
          </cell>
          <cell r="D11527" t="str">
            <v>582207</v>
          </cell>
          <cell r="F11527" t="str">
            <v>O2912013034</v>
          </cell>
          <cell r="H11527">
            <v>664.8</v>
          </cell>
        </row>
        <row r="11528">
          <cell r="B11528">
            <v>132021919</v>
          </cell>
          <cell r="D11528" t="str">
            <v>582207</v>
          </cell>
          <cell r="F11528" t="str">
            <v>O2912013044</v>
          </cell>
          <cell r="H11528">
            <v>796.26</v>
          </cell>
        </row>
        <row r="11529">
          <cell r="B11529">
            <v>132021919</v>
          </cell>
          <cell r="D11529" t="str">
            <v>582207</v>
          </cell>
          <cell r="F11529" t="str">
            <v>O2912013052</v>
          </cell>
          <cell r="H11529">
            <v>1978.63</v>
          </cell>
        </row>
        <row r="11530">
          <cell r="B11530">
            <v>132021919</v>
          </cell>
          <cell r="D11530" t="str">
            <v>582207</v>
          </cell>
          <cell r="F11530" t="str">
            <v>O2912013055</v>
          </cell>
          <cell r="H11530">
            <v>138.26</v>
          </cell>
        </row>
        <row r="11531">
          <cell r="B11531">
            <v>132021919</v>
          </cell>
          <cell r="D11531" t="str">
            <v>582213</v>
          </cell>
          <cell r="F11531" t="str">
            <v>O2211027004</v>
          </cell>
          <cell r="H11531">
            <v>8.99</v>
          </cell>
        </row>
        <row r="11532">
          <cell r="B11532">
            <v>132021919</v>
          </cell>
          <cell r="D11532" t="str">
            <v>582213</v>
          </cell>
          <cell r="F11532" t="str">
            <v>O2211069001</v>
          </cell>
          <cell r="H11532">
            <v>34.5</v>
          </cell>
        </row>
        <row r="11533">
          <cell r="B11533">
            <v>132021919</v>
          </cell>
          <cell r="D11533" t="str">
            <v>582213</v>
          </cell>
          <cell r="F11533" t="str">
            <v>O2211085001</v>
          </cell>
          <cell r="H11533">
            <v>2.72</v>
          </cell>
        </row>
        <row r="11534">
          <cell r="B11534">
            <v>132021919</v>
          </cell>
          <cell r="D11534" t="str">
            <v>582213</v>
          </cell>
          <cell r="F11534" t="str">
            <v>O2211100001</v>
          </cell>
          <cell r="H11534">
            <v>767.51</v>
          </cell>
        </row>
        <row r="11535">
          <cell r="B11535">
            <v>132021919</v>
          </cell>
          <cell r="D11535" t="str">
            <v>582213</v>
          </cell>
          <cell r="F11535" t="str">
            <v>O2211118001</v>
          </cell>
          <cell r="H11535">
            <v>1542.42</v>
          </cell>
        </row>
        <row r="11536">
          <cell r="B11536">
            <v>132021919</v>
          </cell>
          <cell r="D11536" t="str">
            <v>582213</v>
          </cell>
          <cell r="F11536" t="str">
            <v>O2211126001</v>
          </cell>
          <cell r="H11536">
            <v>270.60000000000002</v>
          </cell>
        </row>
        <row r="11537">
          <cell r="B11537">
            <v>132021919</v>
          </cell>
          <cell r="D11537" t="str">
            <v>582213</v>
          </cell>
          <cell r="F11537" t="str">
            <v>O2212017005</v>
          </cell>
          <cell r="H11537">
            <v>108.69</v>
          </cell>
        </row>
        <row r="11538">
          <cell r="B11538">
            <v>132021919</v>
          </cell>
          <cell r="D11538" t="str">
            <v>582213</v>
          </cell>
          <cell r="F11538" t="str">
            <v>O2212017006</v>
          </cell>
          <cell r="H11538">
            <v>8.6199999999999992</v>
          </cell>
        </row>
        <row r="11539">
          <cell r="B11539">
            <v>132021919</v>
          </cell>
          <cell r="D11539" t="str">
            <v>582213</v>
          </cell>
          <cell r="F11539" t="str">
            <v>O2212033003</v>
          </cell>
          <cell r="H11539">
            <v>132.72999999999999</v>
          </cell>
        </row>
        <row r="11540">
          <cell r="B11540">
            <v>132021919</v>
          </cell>
          <cell r="D11540" t="str">
            <v>582213</v>
          </cell>
          <cell r="F11540" t="str">
            <v>O2212041002</v>
          </cell>
          <cell r="H11540">
            <v>4.17</v>
          </cell>
        </row>
        <row r="11541">
          <cell r="B11541">
            <v>132021919</v>
          </cell>
          <cell r="D11541" t="str">
            <v>582213</v>
          </cell>
          <cell r="F11541" t="str">
            <v>O2212083002</v>
          </cell>
          <cell r="H11541">
            <v>1.23</v>
          </cell>
        </row>
        <row r="11542">
          <cell r="B11542">
            <v>132021919</v>
          </cell>
          <cell r="D11542" t="str">
            <v>582213</v>
          </cell>
          <cell r="F11542" t="str">
            <v>O2212158001</v>
          </cell>
          <cell r="H11542">
            <v>2.3199999999999998</v>
          </cell>
        </row>
        <row r="11543">
          <cell r="B11543">
            <v>132021919</v>
          </cell>
          <cell r="D11543" t="str">
            <v>582213</v>
          </cell>
          <cell r="F11543" t="str">
            <v>O2212182001</v>
          </cell>
          <cell r="H11543">
            <v>71.86</v>
          </cell>
        </row>
        <row r="11544">
          <cell r="B11544">
            <v>132021919</v>
          </cell>
          <cell r="D11544" t="str">
            <v>582213</v>
          </cell>
          <cell r="F11544" t="str">
            <v>O2212190001</v>
          </cell>
          <cell r="H11544">
            <v>26.15</v>
          </cell>
        </row>
        <row r="11545">
          <cell r="B11545">
            <v>132021919</v>
          </cell>
          <cell r="D11545" t="str">
            <v>582213</v>
          </cell>
          <cell r="F11545" t="str">
            <v>O2212215001</v>
          </cell>
          <cell r="H11545">
            <v>393.67</v>
          </cell>
        </row>
        <row r="11546">
          <cell r="B11546">
            <v>132021919</v>
          </cell>
          <cell r="D11546" t="str">
            <v>582213</v>
          </cell>
          <cell r="F11546" t="str">
            <v>O2213049102</v>
          </cell>
          <cell r="H11546">
            <v>2.13</v>
          </cell>
        </row>
        <row r="11547">
          <cell r="B11547">
            <v>132021919</v>
          </cell>
          <cell r="D11547" t="str">
            <v>582213</v>
          </cell>
          <cell r="F11547" t="str">
            <v>O2213198103</v>
          </cell>
          <cell r="H11547">
            <v>23.75</v>
          </cell>
        </row>
        <row r="11548">
          <cell r="B11548">
            <v>132021919</v>
          </cell>
          <cell r="D11548" t="str">
            <v>582213</v>
          </cell>
          <cell r="F11548" t="str">
            <v>O2214071102</v>
          </cell>
          <cell r="H11548">
            <v>8.4499999999999993</v>
          </cell>
        </row>
        <row r="11549">
          <cell r="B11549">
            <v>132021919</v>
          </cell>
          <cell r="D11549" t="str">
            <v>582213</v>
          </cell>
          <cell r="F11549" t="str">
            <v>O2214138107</v>
          </cell>
          <cell r="H11549">
            <v>212.61</v>
          </cell>
        </row>
        <row r="11550">
          <cell r="B11550">
            <v>132021919</v>
          </cell>
          <cell r="D11550" t="str">
            <v>582213</v>
          </cell>
          <cell r="F11550" t="str">
            <v>O2215061001</v>
          </cell>
          <cell r="H11550">
            <v>69.760000000000005</v>
          </cell>
        </row>
        <row r="11551">
          <cell r="B11551">
            <v>132021919</v>
          </cell>
          <cell r="D11551" t="str">
            <v>582213</v>
          </cell>
          <cell r="F11551" t="str">
            <v>O2215061200</v>
          </cell>
          <cell r="H11551">
            <v>70.400000000000006</v>
          </cell>
        </row>
        <row r="11552">
          <cell r="B11552">
            <v>132021919</v>
          </cell>
          <cell r="D11552" t="str">
            <v>582213</v>
          </cell>
          <cell r="F11552" t="str">
            <v>O2216027002</v>
          </cell>
          <cell r="H11552">
            <v>101.34</v>
          </cell>
        </row>
        <row r="11553">
          <cell r="B11553">
            <v>132021919</v>
          </cell>
          <cell r="D11553" t="str">
            <v>582213</v>
          </cell>
          <cell r="F11553" t="str">
            <v>O2216027003</v>
          </cell>
          <cell r="H11553">
            <v>43.96</v>
          </cell>
        </row>
        <row r="11554">
          <cell r="B11554">
            <v>132021919</v>
          </cell>
          <cell r="D11554" t="str">
            <v>582213</v>
          </cell>
          <cell r="F11554" t="str">
            <v>O2216043003</v>
          </cell>
          <cell r="H11554">
            <v>33.840000000000003</v>
          </cell>
        </row>
        <row r="11555">
          <cell r="B11555">
            <v>132021919</v>
          </cell>
          <cell r="D11555" t="str">
            <v>582213</v>
          </cell>
          <cell r="F11555" t="str">
            <v>O2216043004</v>
          </cell>
          <cell r="H11555">
            <v>24.52</v>
          </cell>
        </row>
        <row r="11556">
          <cell r="B11556">
            <v>132021919</v>
          </cell>
          <cell r="D11556" t="str">
            <v>582213</v>
          </cell>
          <cell r="F11556" t="str">
            <v>O2219013103</v>
          </cell>
          <cell r="H11556">
            <v>47.12</v>
          </cell>
        </row>
        <row r="11557">
          <cell r="B11557">
            <v>132021919</v>
          </cell>
          <cell r="D11557" t="str">
            <v>582213</v>
          </cell>
          <cell r="F11557" t="str">
            <v>O2219063104</v>
          </cell>
          <cell r="H11557">
            <v>13.57</v>
          </cell>
        </row>
        <row r="11558">
          <cell r="B11558">
            <v>132021919</v>
          </cell>
          <cell r="D11558" t="str">
            <v>582213</v>
          </cell>
          <cell r="F11558" t="str">
            <v>O2221018163</v>
          </cell>
          <cell r="H11558">
            <v>661.43</v>
          </cell>
        </row>
        <row r="11559">
          <cell r="B11559">
            <v>132021919</v>
          </cell>
          <cell r="D11559" t="str">
            <v>582213</v>
          </cell>
          <cell r="F11559" t="str">
            <v>O2221018169</v>
          </cell>
          <cell r="H11559">
            <v>82.7</v>
          </cell>
        </row>
        <row r="11560">
          <cell r="B11560">
            <v>132021919</v>
          </cell>
          <cell r="D11560" t="str">
            <v>582213</v>
          </cell>
          <cell r="F11560" t="str">
            <v>O2221018174</v>
          </cell>
          <cell r="H11560">
            <v>47.48</v>
          </cell>
        </row>
        <row r="11561">
          <cell r="B11561">
            <v>132021919</v>
          </cell>
          <cell r="D11561" t="str">
            <v>582213</v>
          </cell>
          <cell r="F11561" t="str">
            <v>O2221026009</v>
          </cell>
          <cell r="H11561">
            <v>-5.7</v>
          </cell>
        </row>
        <row r="11562">
          <cell r="B11562">
            <v>132021919</v>
          </cell>
          <cell r="D11562" t="str">
            <v>582213</v>
          </cell>
          <cell r="F11562" t="str">
            <v>O2221026137</v>
          </cell>
          <cell r="H11562">
            <v>115.6</v>
          </cell>
        </row>
        <row r="11563">
          <cell r="B11563">
            <v>132021919</v>
          </cell>
          <cell r="D11563" t="str">
            <v>582213</v>
          </cell>
          <cell r="F11563" t="str">
            <v>O2221026156</v>
          </cell>
          <cell r="H11563">
            <v>0.01</v>
          </cell>
        </row>
        <row r="11564">
          <cell r="B11564">
            <v>132021919</v>
          </cell>
          <cell r="D11564" t="str">
            <v>582213</v>
          </cell>
          <cell r="F11564" t="str">
            <v>O2221026157</v>
          </cell>
          <cell r="H11564">
            <v>13.53</v>
          </cell>
        </row>
        <row r="11565">
          <cell r="B11565">
            <v>132021919</v>
          </cell>
          <cell r="D11565" t="str">
            <v>582213</v>
          </cell>
          <cell r="F11565" t="str">
            <v>O2221026159</v>
          </cell>
          <cell r="H11565">
            <v>126.85</v>
          </cell>
        </row>
        <row r="11566">
          <cell r="B11566">
            <v>132021919</v>
          </cell>
          <cell r="D11566" t="str">
            <v>582213</v>
          </cell>
          <cell r="F11566" t="str">
            <v>O2221026200</v>
          </cell>
          <cell r="H11566">
            <v>4.1500000000000004</v>
          </cell>
        </row>
        <row r="11567">
          <cell r="B11567">
            <v>132021919</v>
          </cell>
          <cell r="D11567" t="str">
            <v>582213</v>
          </cell>
          <cell r="F11567" t="str">
            <v>O2221034006</v>
          </cell>
          <cell r="H11567">
            <v>324.97000000000003</v>
          </cell>
        </row>
        <row r="11568">
          <cell r="B11568">
            <v>132021919</v>
          </cell>
          <cell r="D11568" t="str">
            <v>582213</v>
          </cell>
          <cell r="F11568" t="str">
            <v>O2221034145</v>
          </cell>
          <cell r="H11568">
            <v>148.88999999999999</v>
          </cell>
        </row>
        <row r="11569">
          <cell r="B11569">
            <v>132021919</v>
          </cell>
          <cell r="D11569" t="str">
            <v>582213</v>
          </cell>
          <cell r="F11569" t="str">
            <v>O2221034147</v>
          </cell>
          <cell r="H11569">
            <v>4.53</v>
          </cell>
        </row>
        <row r="11570">
          <cell r="B11570">
            <v>132021919</v>
          </cell>
          <cell r="D11570" t="str">
            <v>582213</v>
          </cell>
          <cell r="F11570" t="str">
            <v>O2221034150</v>
          </cell>
          <cell r="H11570">
            <v>10.18</v>
          </cell>
        </row>
        <row r="11571">
          <cell r="B11571">
            <v>132021919</v>
          </cell>
          <cell r="D11571" t="str">
            <v>582213</v>
          </cell>
          <cell r="F11571" t="str">
            <v>O2221042002</v>
          </cell>
          <cell r="H11571">
            <v>3.08</v>
          </cell>
        </row>
        <row r="11572">
          <cell r="B11572">
            <v>132021919</v>
          </cell>
          <cell r="D11572" t="str">
            <v>582213</v>
          </cell>
          <cell r="F11572" t="str">
            <v>O2221050135</v>
          </cell>
          <cell r="H11572">
            <v>51.4</v>
          </cell>
        </row>
        <row r="11573">
          <cell r="B11573">
            <v>132021919</v>
          </cell>
          <cell r="D11573" t="str">
            <v>582213</v>
          </cell>
          <cell r="F11573" t="str">
            <v>O2221050139</v>
          </cell>
          <cell r="H11573">
            <v>4.26</v>
          </cell>
        </row>
        <row r="11574">
          <cell r="B11574">
            <v>132021919</v>
          </cell>
          <cell r="D11574" t="str">
            <v>582213</v>
          </cell>
          <cell r="F11574" t="str">
            <v>O2221050152</v>
          </cell>
          <cell r="H11574">
            <v>35.97</v>
          </cell>
        </row>
        <row r="11575">
          <cell r="B11575">
            <v>132021919</v>
          </cell>
          <cell r="D11575" t="str">
            <v>582213</v>
          </cell>
          <cell r="F11575" t="str">
            <v>O2221050155</v>
          </cell>
          <cell r="H11575">
            <v>6.11</v>
          </cell>
        </row>
        <row r="11576">
          <cell r="B11576">
            <v>132021919</v>
          </cell>
          <cell r="D11576" t="str">
            <v>582213</v>
          </cell>
          <cell r="F11576" t="str">
            <v>O2221050160</v>
          </cell>
          <cell r="H11576">
            <v>965.56</v>
          </cell>
        </row>
        <row r="11577">
          <cell r="B11577">
            <v>132021919</v>
          </cell>
          <cell r="D11577" t="str">
            <v>582213</v>
          </cell>
          <cell r="F11577" t="str">
            <v>O2221050163</v>
          </cell>
          <cell r="H11577">
            <v>158.94999999999999</v>
          </cell>
        </row>
        <row r="11578">
          <cell r="B11578">
            <v>132021919</v>
          </cell>
          <cell r="D11578" t="str">
            <v>582213</v>
          </cell>
          <cell r="F11578" t="str">
            <v>O2221050165</v>
          </cell>
          <cell r="H11578">
            <v>13.32</v>
          </cell>
        </row>
        <row r="11579">
          <cell r="B11579">
            <v>132021919</v>
          </cell>
          <cell r="D11579" t="str">
            <v>582213</v>
          </cell>
          <cell r="F11579" t="str">
            <v>O2221050171</v>
          </cell>
          <cell r="H11579">
            <v>11.76</v>
          </cell>
        </row>
        <row r="11580">
          <cell r="B11580">
            <v>132021919</v>
          </cell>
          <cell r="D11580" t="str">
            <v>582213</v>
          </cell>
          <cell r="F11580" t="str">
            <v>O2221092005</v>
          </cell>
          <cell r="H11580">
            <v>248.17</v>
          </cell>
        </row>
        <row r="11581">
          <cell r="B11581">
            <v>132021919</v>
          </cell>
          <cell r="D11581" t="str">
            <v>582213</v>
          </cell>
          <cell r="F11581" t="str">
            <v>O2221092111</v>
          </cell>
          <cell r="H11581">
            <v>10.199999999999999</v>
          </cell>
        </row>
        <row r="11582">
          <cell r="B11582">
            <v>132021919</v>
          </cell>
          <cell r="D11582" t="str">
            <v>582213</v>
          </cell>
          <cell r="F11582" t="str">
            <v>O2221092112</v>
          </cell>
          <cell r="H11582">
            <v>179.14</v>
          </cell>
        </row>
        <row r="11583">
          <cell r="B11583">
            <v>132021919</v>
          </cell>
          <cell r="D11583" t="str">
            <v>582213</v>
          </cell>
          <cell r="F11583" t="str">
            <v>O2221109004</v>
          </cell>
          <cell r="H11583">
            <v>27.87</v>
          </cell>
        </row>
        <row r="11584">
          <cell r="B11584">
            <v>132021919</v>
          </cell>
          <cell r="D11584" t="str">
            <v>582213</v>
          </cell>
          <cell r="F11584" t="str">
            <v>O2221109104</v>
          </cell>
          <cell r="H11584">
            <v>40.799999999999997</v>
          </cell>
        </row>
        <row r="11585">
          <cell r="B11585">
            <v>132021919</v>
          </cell>
          <cell r="D11585" t="str">
            <v>582213</v>
          </cell>
          <cell r="F11585" t="str">
            <v>O2221117001</v>
          </cell>
          <cell r="H11585">
            <v>1.24</v>
          </cell>
        </row>
        <row r="11586">
          <cell r="B11586">
            <v>132021919</v>
          </cell>
          <cell r="D11586" t="str">
            <v>582213</v>
          </cell>
          <cell r="F11586" t="str">
            <v>O2221117002</v>
          </cell>
          <cell r="H11586">
            <v>1724.31</v>
          </cell>
        </row>
        <row r="11587">
          <cell r="B11587">
            <v>132021919</v>
          </cell>
          <cell r="D11587" t="str">
            <v>582213</v>
          </cell>
          <cell r="F11587" t="str">
            <v>O2221125001</v>
          </cell>
          <cell r="H11587">
            <v>10.15</v>
          </cell>
        </row>
        <row r="11588">
          <cell r="B11588">
            <v>132021919</v>
          </cell>
          <cell r="D11588" t="str">
            <v>582213</v>
          </cell>
          <cell r="F11588" t="str">
            <v>O2221125003</v>
          </cell>
          <cell r="H11588">
            <v>103.61</v>
          </cell>
        </row>
        <row r="11589">
          <cell r="B11589">
            <v>132021919</v>
          </cell>
          <cell r="D11589" t="str">
            <v>582213</v>
          </cell>
          <cell r="F11589" t="str">
            <v>O2221125004</v>
          </cell>
          <cell r="H11589">
            <v>2228.6999999999998</v>
          </cell>
        </row>
        <row r="11590">
          <cell r="B11590">
            <v>132021919</v>
          </cell>
          <cell r="D11590" t="str">
            <v>582213</v>
          </cell>
          <cell r="F11590" t="str">
            <v>O2221125103</v>
          </cell>
          <cell r="H11590">
            <v>5.65</v>
          </cell>
        </row>
        <row r="11591">
          <cell r="B11591">
            <v>132021919</v>
          </cell>
          <cell r="D11591" t="str">
            <v>582213</v>
          </cell>
          <cell r="F11591" t="str">
            <v>O2221133001</v>
          </cell>
          <cell r="H11591">
            <v>32.97</v>
          </cell>
        </row>
        <row r="11592">
          <cell r="B11592">
            <v>132021919</v>
          </cell>
          <cell r="D11592" t="str">
            <v>582213</v>
          </cell>
          <cell r="F11592" t="str">
            <v>O2221141001</v>
          </cell>
          <cell r="H11592">
            <v>414.98</v>
          </cell>
        </row>
        <row r="11593">
          <cell r="B11593">
            <v>132021919</v>
          </cell>
          <cell r="D11593" t="str">
            <v>582213</v>
          </cell>
          <cell r="F11593" t="str">
            <v>O2221159001</v>
          </cell>
          <cell r="H11593">
            <v>47.25</v>
          </cell>
        </row>
        <row r="11594">
          <cell r="B11594">
            <v>132021919</v>
          </cell>
          <cell r="D11594" t="str">
            <v>582213</v>
          </cell>
          <cell r="F11594" t="str">
            <v>O2221159002</v>
          </cell>
          <cell r="H11594">
            <v>946.16</v>
          </cell>
        </row>
        <row r="11595">
          <cell r="B11595">
            <v>132021919</v>
          </cell>
          <cell r="D11595" t="str">
            <v>582213</v>
          </cell>
          <cell r="F11595" t="str">
            <v>O2221208001</v>
          </cell>
          <cell r="H11595">
            <v>12.33</v>
          </cell>
        </row>
        <row r="11596">
          <cell r="B11596">
            <v>132021919</v>
          </cell>
          <cell r="D11596" t="str">
            <v>582213</v>
          </cell>
          <cell r="F11596" t="str">
            <v>O2221208002</v>
          </cell>
          <cell r="H11596">
            <v>5.24</v>
          </cell>
        </row>
        <row r="11597">
          <cell r="B11597">
            <v>132021919</v>
          </cell>
          <cell r="D11597" t="str">
            <v>582213</v>
          </cell>
          <cell r="F11597" t="str">
            <v>O2221208003</v>
          </cell>
          <cell r="H11597">
            <v>64.709999999999994</v>
          </cell>
        </row>
        <row r="11598">
          <cell r="B11598">
            <v>132021919</v>
          </cell>
          <cell r="D11598" t="str">
            <v>582213</v>
          </cell>
          <cell r="F11598" t="str">
            <v>O2222016014</v>
          </cell>
          <cell r="H11598">
            <v>38</v>
          </cell>
        </row>
        <row r="11599">
          <cell r="B11599">
            <v>132021919</v>
          </cell>
          <cell r="D11599" t="str">
            <v>582213</v>
          </cell>
          <cell r="F11599" t="str">
            <v>O2222016016</v>
          </cell>
          <cell r="H11599">
            <v>1206.5</v>
          </cell>
        </row>
        <row r="11600">
          <cell r="B11600">
            <v>132021919</v>
          </cell>
          <cell r="D11600" t="str">
            <v>582213</v>
          </cell>
          <cell r="F11600" t="str">
            <v>O2222016134</v>
          </cell>
          <cell r="H11600">
            <v>2.06</v>
          </cell>
        </row>
        <row r="11601">
          <cell r="B11601">
            <v>132021919</v>
          </cell>
          <cell r="D11601" t="str">
            <v>582213</v>
          </cell>
          <cell r="F11601" t="str">
            <v>O2222016158</v>
          </cell>
          <cell r="H11601">
            <v>83.7</v>
          </cell>
        </row>
        <row r="11602">
          <cell r="B11602">
            <v>132021919</v>
          </cell>
          <cell r="D11602" t="str">
            <v>582213</v>
          </cell>
          <cell r="F11602" t="str">
            <v>O2222016159</v>
          </cell>
          <cell r="H11602">
            <v>57.81</v>
          </cell>
        </row>
        <row r="11603">
          <cell r="B11603">
            <v>132021919</v>
          </cell>
          <cell r="D11603" t="str">
            <v>582213</v>
          </cell>
          <cell r="F11603" t="str">
            <v>O2222016161</v>
          </cell>
          <cell r="H11603">
            <v>40.799999999999997</v>
          </cell>
        </row>
        <row r="11604">
          <cell r="B11604">
            <v>132021919</v>
          </cell>
          <cell r="D11604" t="str">
            <v>582213</v>
          </cell>
          <cell r="F11604" t="str">
            <v>O2222016169</v>
          </cell>
          <cell r="H11604">
            <v>11.45</v>
          </cell>
        </row>
        <row r="11605">
          <cell r="B11605">
            <v>132021919</v>
          </cell>
          <cell r="D11605" t="str">
            <v>582213</v>
          </cell>
          <cell r="F11605" t="str">
            <v>O2222016171</v>
          </cell>
          <cell r="H11605">
            <v>49.76</v>
          </cell>
        </row>
        <row r="11606">
          <cell r="B11606">
            <v>132021919</v>
          </cell>
          <cell r="D11606" t="str">
            <v>582213</v>
          </cell>
          <cell r="F11606" t="str">
            <v>O2222016173</v>
          </cell>
          <cell r="H11606">
            <v>176.8</v>
          </cell>
        </row>
        <row r="11607">
          <cell r="B11607">
            <v>132021919</v>
          </cell>
          <cell r="D11607" t="str">
            <v>582213</v>
          </cell>
          <cell r="F11607" t="str">
            <v>O2222016183</v>
          </cell>
          <cell r="H11607">
            <v>17.100000000000001</v>
          </cell>
        </row>
        <row r="11608">
          <cell r="B11608">
            <v>132021919</v>
          </cell>
          <cell r="D11608" t="str">
            <v>582213</v>
          </cell>
          <cell r="F11608" t="str">
            <v>O2222016186</v>
          </cell>
          <cell r="H11608">
            <v>16.239999999999998</v>
          </cell>
        </row>
        <row r="11609">
          <cell r="B11609">
            <v>132021919</v>
          </cell>
          <cell r="D11609" t="str">
            <v>582213</v>
          </cell>
          <cell r="F11609" t="str">
            <v>O2222016188</v>
          </cell>
          <cell r="H11609">
            <v>62.23</v>
          </cell>
        </row>
        <row r="11610">
          <cell r="B11610">
            <v>132021919</v>
          </cell>
          <cell r="D11610" t="str">
            <v>582213</v>
          </cell>
          <cell r="F11610" t="str">
            <v>O2222016190</v>
          </cell>
          <cell r="H11610">
            <v>37.200000000000003</v>
          </cell>
        </row>
        <row r="11611">
          <cell r="B11611">
            <v>132021919</v>
          </cell>
          <cell r="D11611" t="str">
            <v>582213</v>
          </cell>
          <cell r="F11611" t="str">
            <v>O2222016191</v>
          </cell>
          <cell r="H11611">
            <v>170.29</v>
          </cell>
        </row>
        <row r="11612">
          <cell r="B11612">
            <v>132021919</v>
          </cell>
          <cell r="D11612" t="str">
            <v>582213</v>
          </cell>
          <cell r="F11612" t="str">
            <v>O2222024015</v>
          </cell>
          <cell r="H11612">
            <v>372.35</v>
          </cell>
        </row>
        <row r="11613">
          <cell r="B11613">
            <v>132021919</v>
          </cell>
          <cell r="D11613" t="str">
            <v>582213</v>
          </cell>
          <cell r="F11613" t="str">
            <v>O2222024128</v>
          </cell>
          <cell r="H11613">
            <v>-308.67</v>
          </cell>
        </row>
        <row r="11614">
          <cell r="B11614">
            <v>132021919</v>
          </cell>
          <cell r="D11614" t="str">
            <v>582213</v>
          </cell>
          <cell r="F11614" t="str">
            <v>O2222024179</v>
          </cell>
          <cell r="H11614">
            <v>43.06</v>
          </cell>
        </row>
        <row r="11615">
          <cell r="B11615">
            <v>132021919</v>
          </cell>
          <cell r="D11615" t="str">
            <v>582213</v>
          </cell>
          <cell r="F11615" t="str">
            <v>O2222024205</v>
          </cell>
          <cell r="H11615">
            <v>0.02</v>
          </cell>
        </row>
        <row r="11616">
          <cell r="B11616">
            <v>132021919</v>
          </cell>
          <cell r="D11616" t="str">
            <v>582213</v>
          </cell>
          <cell r="F11616" t="str">
            <v>O2222024206</v>
          </cell>
          <cell r="H11616">
            <v>11.31</v>
          </cell>
        </row>
        <row r="11617">
          <cell r="B11617">
            <v>132021919</v>
          </cell>
          <cell r="D11617" t="str">
            <v>582213</v>
          </cell>
          <cell r="F11617" t="str">
            <v>O2222024208</v>
          </cell>
          <cell r="H11617">
            <v>221.49</v>
          </cell>
        </row>
        <row r="11618">
          <cell r="B11618">
            <v>132021919</v>
          </cell>
          <cell r="D11618" t="str">
            <v>582213</v>
          </cell>
          <cell r="F11618" t="str">
            <v>O2222024214</v>
          </cell>
          <cell r="H11618">
            <v>4.93</v>
          </cell>
        </row>
        <row r="11619">
          <cell r="B11619">
            <v>132021919</v>
          </cell>
          <cell r="D11619" t="str">
            <v>582213</v>
          </cell>
          <cell r="F11619" t="str">
            <v>O2222040148</v>
          </cell>
          <cell r="H11619">
            <v>54.71</v>
          </cell>
        </row>
        <row r="11620">
          <cell r="B11620">
            <v>132021919</v>
          </cell>
          <cell r="D11620" t="str">
            <v>582213</v>
          </cell>
          <cell r="F11620" t="str">
            <v>O2222040153</v>
          </cell>
          <cell r="H11620">
            <v>49.76</v>
          </cell>
        </row>
        <row r="11621">
          <cell r="B11621">
            <v>132021919</v>
          </cell>
          <cell r="D11621" t="str">
            <v>582213</v>
          </cell>
          <cell r="F11621" t="str">
            <v>O2222058011</v>
          </cell>
          <cell r="H11621">
            <v>2512.83</v>
          </cell>
        </row>
        <row r="11622">
          <cell r="B11622">
            <v>132021919</v>
          </cell>
          <cell r="D11622" t="str">
            <v>582213</v>
          </cell>
          <cell r="F11622" t="str">
            <v>O2222058146</v>
          </cell>
          <cell r="H11622">
            <v>37.32</v>
          </cell>
        </row>
        <row r="11623">
          <cell r="B11623">
            <v>132021919</v>
          </cell>
          <cell r="D11623" t="str">
            <v>582213</v>
          </cell>
          <cell r="F11623" t="str">
            <v>O2222058147</v>
          </cell>
          <cell r="H11623">
            <v>6.22</v>
          </cell>
        </row>
        <row r="11624">
          <cell r="B11624">
            <v>132021919</v>
          </cell>
          <cell r="D11624" t="str">
            <v>582213</v>
          </cell>
          <cell r="F11624" t="str">
            <v>O2222066007</v>
          </cell>
          <cell r="H11624">
            <v>3021.88</v>
          </cell>
        </row>
        <row r="11625">
          <cell r="B11625">
            <v>132021919</v>
          </cell>
          <cell r="D11625" t="str">
            <v>582213</v>
          </cell>
          <cell r="F11625" t="str">
            <v>O2222066008</v>
          </cell>
          <cell r="H11625">
            <v>408.87</v>
          </cell>
        </row>
        <row r="11626">
          <cell r="B11626">
            <v>132021919</v>
          </cell>
          <cell r="D11626" t="str">
            <v>582213</v>
          </cell>
          <cell r="F11626" t="str">
            <v>O2222066155</v>
          </cell>
          <cell r="H11626">
            <v>76.7</v>
          </cell>
        </row>
        <row r="11627">
          <cell r="B11627">
            <v>132021919</v>
          </cell>
          <cell r="D11627" t="str">
            <v>582213</v>
          </cell>
          <cell r="F11627" t="str">
            <v>O2222066156</v>
          </cell>
          <cell r="H11627">
            <v>154.24</v>
          </cell>
        </row>
        <row r="11628">
          <cell r="B11628">
            <v>132021919</v>
          </cell>
          <cell r="D11628" t="str">
            <v>582213</v>
          </cell>
          <cell r="F11628" t="str">
            <v>O2222082154</v>
          </cell>
          <cell r="H11628">
            <v>48.83</v>
          </cell>
        </row>
        <row r="11629">
          <cell r="B11629">
            <v>132021919</v>
          </cell>
          <cell r="D11629" t="str">
            <v>582213</v>
          </cell>
          <cell r="F11629" t="str">
            <v>O2222082159</v>
          </cell>
          <cell r="H11629">
            <v>242.31</v>
          </cell>
        </row>
        <row r="11630">
          <cell r="B11630">
            <v>132021919</v>
          </cell>
          <cell r="D11630" t="str">
            <v>582213</v>
          </cell>
          <cell r="F11630" t="str">
            <v>O2222082164</v>
          </cell>
          <cell r="H11630">
            <v>65.510000000000005</v>
          </cell>
        </row>
        <row r="11631">
          <cell r="B11631">
            <v>132021919</v>
          </cell>
          <cell r="D11631" t="str">
            <v>582213</v>
          </cell>
          <cell r="F11631" t="str">
            <v>O2222082166</v>
          </cell>
          <cell r="H11631">
            <v>0.46</v>
          </cell>
        </row>
        <row r="11632">
          <cell r="B11632">
            <v>132021919</v>
          </cell>
          <cell r="D11632" t="str">
            <v>582213</v>
          </cell>
          <cell r="F11632" t="str">
            <v>O2222082168</v>
          </cell>
          <cell r="H11632">
            <v>5.53</v>
          </cell>
        </row>
        <row r="11633">
          <cell r="B11633">
            <v>132021919</v>
          </cell>
          <cell r="D11633" t="str">
            <v>582213</v>
          </cell>
          <cell r="F11633" t="str">
            <v>O2222082191</v>
          </cell>
          <cell r="H11633">
            <v>11.51</v>
          </cell>
        </row>
        <row r="11634">
          <cell r="B11634">
            <v>132021919</v>
          </cell>
          <cell r="D11634" t="str">
            <v>582213</v>
          </cell>
          <cell r="F11634" t="str">
            <v>O2222082192</v>
          </cell>
          <cell r="H11634">
            <v>119.63</v>
          </cell>
        </row>
        <row r="11635">
          <cell r="B11635">
            <v>132021919</v>
          </cell>
          <cell r="D11635" t="str">
            <v>582213</v>
          </cell>
          <cell r="F11635" t="str">
            <v>O2222082703</v>
          </cell>
          <cell r="H11635">
            <v>15.41</v>
          </cell>
        </row>
        <row r="11636">
          <cell r="B11636">
            <v>132021919</v>
          </cell>
          <cell r="D11636" t="str">
            <v>582213</v>
          </cell>
          <cell r="F11636" t="str">
            <v>O2222090126</v>
          </cell>
          <cell r="H11636">
            <v>15.12</v>
          </cell>
        </row>
        <row r="11637">
          <cell r="B11637">
            <v>132021919</v>
          </cell>
          <cell r="D11637" t="str">
            <v>582213</v>
          </cell>
          <cell r="F11637" t="str">
            <v>O2222090128</v>
          </cell>
          <cell r="H11637">
            <v>51.74</v>
          </cell>
        </row>
        <row r="11638">
          <cell r="B11638">
            <v>132021919</v>
          </cell>
          <cell r="D11638" t="str">
            <v>582213</v>
          </cell>
          <cell r="F11638" t="str">
            <v>O2222090130</v>
          </cell>
          <cell r="H11638">
            <v>3.72</v>
          </cell>
        </row>
        <row r="11639">
          <cell r="B11639">
            <v>132021919</v>
          </cell>
          <cell r="D11639" t="str">
            <v>582213</v>
          </cell>
          <cell r="F11639" t="str">
            <v>O2222090146</v>
          </cell>
          <cell r="H11639">
            <v>69.66</v>
          </cell>
        </row>
        <row r="11640">
          <cell r="B11640">
            <v>132021919</v>
          </cell>
          <cell r="D11640" t="str">
            <v>582213</v>
          </cell>
          <cell r="F11640" t="str">
            <v>O2222090152</v>
          </cell>
          <cell r="H11640">
            <v>0.01</v>
          </cell>
        </row>
        <row r="11641">
          <cell r="B11641">
            <v>132021919</v>
          </cell>
          <cell r="D11641" t="str">
            <v>582213</v>
          </cell>
          <cell r="F11641" t="str">
            <v>O2222107008</v>
          </cell>
          <cell r="H11641">
            <v>244.8</v>
          </cell>
        </row>
        <row r="11642">
          <cell r="B11642">
            <v>132021919</v>
          </cell>
          <cell r="D11642" t="str">
            <v>582213</v>
          </cell>
          <cell r="F11642" t="str">
            <v>O2222107009</v>
          </cell>
          <cell r="H11642">
            <v>37.6</v>
          </cell>
        </row>
        <row r="11643">
          <cell r="B11643">
            <v>132021919</v>
          </cell>
          <cell r="D11643" t="str">
            <v>582213</v>
          </cell>
          <cell r="F11643" t="str">
            <v>O2222107123</v>
          </cell>
          <cell r="H11643">
            <v>11.71</v>
          </cell>
        </row>
        <row r="11644">
          <cell r="B11644">
            <v>132021919</v>
          </cell>
          <cell r="D11644" t="str">
            <v>582213</v>
          </cell>
          <cell r="F11644" t="str">
            <v>O2222107133</v>
          </cell>
          <cell r="H11644">
            <v>32.33</v>
          </cell>
        </row>
        <row r="11645">
          <cell r="B11645">
            <v>132021919</v>
          </cell>
          <cell r="D11645" t="str">
            <v>582213</v>
          </cell>
          <cell r="F11645" t="str">
            <v>O2222107135</v>
          </cell>
          <cell r="H11645">
            <v>51.61</v>
          </cell>
        </row>
        <row r="11646">
          <cell r="B11646">
            <v>132021919</v>
          </cell>
          <cell r="D11646" t="str">
            <v>582213</v>
          </cell>
          <cell r="F11646" t="str">
            <v>O2222107136</v>
          </cell>
          <cell r="H11646">
            <v>3.44</v>
          </cell>
        </row>
        <row r="11647">
          <cell r="B11647">
            <v>132021919</v>
          </cell>
          <cell r="D11647" t="str">
            <v>582213</v>
          </cell>
          <cell r="F11647" t="str">
            <v>O2222115113</v>
          </cell>
          <cell r="H11647">
            <v>54.28</v>
          </cell>
        </row>
        <row r="11648">
          <cell r="B11648">
            <v>132021919</v>
          </cell>
          <cell r="D11648" t="str">
            <v>582213</v>
          </cell>
          <cell r="F11648" t="str">
            <v>O2222115117</v>
          </cell>
          <cell r="H11648">
            <v>4.53</v>
          </cell>
        </row>
        <row r="11649">
          <cell r="B11649">
            <v>132021919</v>
          </cell>
          <cell r="D11649" t="str">
            <v>582213</v>
          </cell>
          <cell r="F11649" t="str">
            <v>O2222115118</v>
          </cell>
          <cell r="H11649">
            <v>448.85</v>
          </cell>
        </row>
        <row r="11650">
          <cell r="B11650">
            <v>132021919</v>
          </cell>
          <cell r="D11650" t="str">
            <v>582213</v>
          </cell>
          <cell r="F11650" t="str">
            <v>O2222115134</v>
          </cell>
          <cell r="H11650">
            <v>49.97</v>
          </cell>
        </row>
        <row r="11651">
          <cell r="B11651">
            <v>132021919</v>
          </cell>
          <cell r="D11651" t="str">
            <v>582213</v>
          </cell>
          <cell r="F11651" t="str">
            <v>O2222115200</v>
          </cell>
          <cell r="H11651">
            <v>11.82</v>
          </cell>
        </row>
        <row r="11652">
          <cell r="B11652">
            <v>132021919</v>
          </cell>
          <cell r="D11652" t="str">
            <v>582213</v>
          </cell>
          <cell r="F11652" t="str">
            <v>O2222123005</v>
          </cell>
          <cell r="H11652">
            <v>355.72</v>
          </cell>
        </row>
        <row r="11653">
          <cell r="B11653">
            <v>132021919</v>
          </cell>
          <cell r="D11653" t="str">
            <v>582213</v>
          </cell>
          <cell r="F11653" t="str">
            <v>O2222123118</v>
          </cell>
          <cell r="H11653">
            <v>27.64</v>
          </cell>
        </row>
        <row r="11654">
          <cell r="B11654">
            <v>132021919</v>
          </cell>
          <cell r="D11654" t="str">
            <v>582213</v>
          </cell>
          <cell r="F11654" t="str">
            <v>O2222123121</v>
          </cell>
          <cell r="H11654">
            <v>46.49</v>
          </cell>
        </row>
        <row r="11655">
          <cell r="B11655">
            <v>132021919</v>
          </cell>
          <cell r="D11655" t="str">
            <v>582213</v>
          </cell>
          <cell r="F11655" t="str">
            <v>O2222123124</v>
          </cell>
          <cell r="H11655">
            <v>23.95</v>
          </cell>
        </row>
        <row r="11656">
          <cell r="B11656">
            <v>132021919</v>
          </cell>
          <cell r="D11656" t="str">
            <v>582213</v>
          </cell>
          <cell r="F11656" t="str">
            <v>O2222157005</v>
          </cell>
          <cell r="H11656">
            <v>155.15</v>
          </cell>
        </row>
        <row r="11657">
          <cell r="B11657">
            <v>132021919</v>
          </cell>
          <cell r="D11657" t="str">
            <v>582213</v>
          </cell>
          <cell r="F11657" t="str">
            <v>O2222157104</v>
          </cell>
          <cell r="H11657">
            <v>117.77</v>
          </cell>
        </row>
        <row r="11658">
          <cell r="B11658">
            <v>132021919</v>
          </cell>
          <cell r="D11658" t="str">
            <v>582213</v>
          </cell>
          <cell r="F11658" t="str">
            <v>O2222157105</v>
          </cell>
          <cell r="H11658">
            <v>10.19</v>
          </cell>
        </row>
        <row r="11659">
          <cell r="B11659">
            <v>132021919</v>
          </cell>
          <cell r="D11659" t="str">
            <v>582213</v>
          </cell>
          <cell r="F11659" t="str">
            <v>O2222157107</v>
          </cell>
          <cell r="H11659">
            <v>1.27</v>
          </cell>
        </row>
        <row r="11660">
          <cell r="B11660">
            <v>132021919</v>
          </cell>
          <cell r="D11660" t="str">
            <v>582213</v>
          </cell>
          <cell r="F11660" t="str">
            <v>O2222157108</v>
          </cell>
          <cell r="H11660">
            <v>12.41</v>
          </cell>
        </row>
        <row r="11661">
          <cell r="B11661">
            <v>132021919</v>
          </cell>
          <cell r="D11661" t="str">
            <v>582213</v>
          </cell>
          <cell r="F11661" t="str">
            <v>O2222165001</v>
          </cell>
          <cell r="H11661">
            <v>219.54</v>
          </cell>
        </row>
        <row r="11662">
          <cell r="B11662">
            <v>132021919</v>
          </cell>
          <cell r="D11662" t="str">
            <v>582213</v>
          </cell>
          <cell r="F11662" t="str">
            <v>O2222165102</v>
          </cell>
          <cell r="H11662">
            <v>12.64</v>
          </cell>
        </row>
        <row r="11663">
          <cell r="B11663">
            <v>132021919</v>
          </cell>
          <cell r="D11663" t="str">
            <v>582213</v>
          </cell>
          <cell r="F11663" t="str">
            <v>O2222173001</v>
          </cell>
          <cell r="H11663">
            <v>252.51</v>
          </cell>
        </row>
        <row r="11664">
          <cell r="B11664">
            <v>132021919</v>
          </cell>
          <cell r="D11664" t="str">
            <v>582213</v>
          </cell>
          <cell r="F11664" t="str">
            <v>O2222173002</v>
          </cell>
          <cell r="H11664">
            <v>13.91</v>
          </cell>
        </row>
        <row r="11665">
          <cell r="B11665">
            <v>132021919</v>
          </cell>
          <cell r="D11665" t="str">
            <v>582213</v>
          </cell>
          <cell r="F11665" t="str">
            <v>O2222173003</v>
          </cell>
          <cell r="H11665">
            <v>1538.38</v>
          </cell>
        </row>
        <row r="11666">
          <cell r="B11666">
            <v>132021919</v>
          </cell>
          <cell r="D11666" t="str">
            <v>582213</v>
          </cell>
          <cell r="F11666" t="str">
            <v>O2222173004</v>
          </cell>
          <cell r="H11666">
            <v>38.450000000000003</v>
          </cell>
        </row>
        <row r="11667">
          <cell r="B11667">
            <v>132021919</v>
          </cell>
          <cell r="D11667" t="str">
            <v>582213</v>
          </cell>
          <cell r="F11667" t="str">
            <v>O2222173005</v>
          </cell>
          <cell r="H11667">
            <v>179.44</v>
          </cell>
        </row>
        <row r="11668">
          <cell r="B11668">
            <v>132021919</v>
          </cell>
          <cell r="D11668" t="str">
            <v>582213</v>
          </cell>
          <cell r="F11668" t="str">
            <v>O2222173007</v>
          </cell>
          <cell r="H11668">
            <v>607.80999999999995</v>
          </cell>
        </row>
        <row r="11669">
          <cell r="B11669">
            <v>132021919</v>
          </cell>
          <cell r="D11669" t="str">
            <v>582213</v>
          </cell>
          <cell r="F11669" t="str">
            <v>O2222173101</v>
          </cell>
          <cell r="H11669">
            <v>35.67</v>
          </cell>
        </row>
        <row r="11670">
          <cell r="B11670">
            <v>132021919</v>
          </cell>
          <cell r="D11670" t="str">
            <v>582213</v>
          </cell>
          <cell r="F11670" t="str">
            <v>O2222181001</v>
          </cell>
          <cell r="H11670">
            <v>91.45</v>
          </cell>
        </row>
        <row r="11671">
          <cell r="B11671">
            <v>132021919</v>
          </cell>
          <cell r="D11671" t="str">
            <v>582213</v>
          </cell>
          <cell r="F11671" t="str">
            <v>O2222181003</v>
          </cell>
          <cell r="H11671">
            <v>28.37</v>
          </cell>
        </row>
        <row r="11672">
          <cell r="B11672">
            <v>132021919</v>
          </cell>
          <cell r="D11672" t="str">
            <v>582213</v>
          </cell>
          <cell r="F11672" t="str">
            <v>O2222181004</v>
          </cell>
          <cell r="H11672">
            <v>1653.05</v>
          </cell>
        </row>
        <row r="11673">
          <cell r="B11673">
            <v>132021919</v>
          </cell>
          <cell r="D11673" t="str">
            <v>582213</v>
          </cell>
          <cell r="F11673" t="str">
            <v>O2222181005</v>
          </cell>
          <cell r="H11673">
            <v>349.48</v>
          </cell>
        </row>
        <row r="11674">
          <cell r="B11674">
            <v>132021919</v>
          </cell>
          <cell r="D11674" t="str">
            <v>582213</v>
          </cell>
          <cell r="F11674" t="str">
            <v>O2223014131</v>
          </cell>
          <cell r="H11674">
            <v>169.24</v>
          </cell>
        </row>
        <row r="11675">
          <cell r="B11675">
            <v>132021919</v>
          </cell>
          <cell r="D11675" t="str">
            <v>582213</v>
          </cell>
          <cell r="F11675" t="str">
            <v>O2223014132</v>
          </cell>
          <cell r="H11675">
            <v>30.4</v>
          </cell>
        </row>
        <row r="11676">
          <cell r="B11676">
            <v>132021919</v>
          </cell>
          <cell r="D11676" t="str">
            <v>582213</v>
          </cell>
          <cell r="F11676" t="str">
            <v>O2223014136</v>
          </cell>
          <cell r="H11676">
            <v>31.91</v>
          </cell>
        </row>
        <row r="11677">
          <cell r="B11677">
            <v>132021919</v>
          </cell>
          <cell r="D11677" t="str">
            <v>582213</v>
          </cell>
          <cell r="F11677" t="str">
            <v>O2223014140</v>
          </cell>
          <cell r="H11677">
            <v>165.35</v>
          </cell>
        </row>
        <row r="11678">
          <cell r="B11678">
            <v>132021919</v>
          </cell>
          <cell r="D11678" t="str">
            <v>582213</v>
          </cell>
          <cell r="F11678" t="str">
            <v>O2223014144</v>
          </cell>
          <cell r="H11678">
            <v>27.84</v>
          </cell>
        </row>
        <row r="11679">
          <cell r="B11679">
            <v>132021919</v>
          </cell>
          <cell r="D11679" t="str">
            <v>582213</v>
          </cell>
          <cell r="F11679" t="str">
            <v>O2223014146</v>
          </cell>
          <cell r="H11679">
            <v>86.24</v>
          </cell>
        </row>
        <row r="11680">
          <cell r="B11680">
            <v>132021919</v>
          </cell>
          <cell r="D11680" t="str">
            <v>582213</v>
          </cell>
          <cell r="F11680" t="str">
            <v>O2223022120</v>
          </cell>
          <cell r="H11680">
            <v>8.35</v>
          </cell>
        </row>
        <row r="11681">
          <cell r="B11681">
            <v>132021919</v>
          </cell>
          <cell r="D11681" t="str">
            <v>582213</v>
          </cell>
          <cell r="F11681" t="str">
            <v>O2223022128</v>
          </cell>
          <cell r="H11681">
            <v>97</v>
          </cell>
        </row>
        <row r="11682">
          <cell r="B11682">
            <v>132021919</v>
          </cell>
          <cell r="D11682" t="str">
            <v>582213</v>
          </cell>
          <cell r="F11682" t="str">
            <v>O2223030009</v>
          </cell>
          <cell r="H11682">
            <v>49.14</v>
          </cell>
        </row>
        <row r="11683">
          <cell r="B11683">
            <v>132021919</v>
          </cell>
          <cell r="D11683" t="str">
            <v>582213</v>
          </cell>
          <cell r="F11683" t="str">
            <v>O2223030140</v>
          </cell>
          <cell r="H11683">
            <v>42.57</v>
          </cell>
        </row>
        <row r="11684">
          <cell r="B11684">
            <v>132021919</v>
          </cell>
          <cell r="D11684" t="str">
            <v>582213</v>
          </cell>
          <cell r="F11684" t="str">
            <v>O2223030157</v>
          </cell>
          <cell r="H11684">
            <v>1.89</v>
          </cell>
        </row>
        <row r="11685">
          <cell r="B11685">
            <v>132021919</v>
          </cell>
          <cell r="D11685" t="str">
            <v>582213</v>
          </cell>
          <cell r="F11685" t="str">
            <v>O2223030159</v>
          </cell>
          <cell r="H11685">
            <v>140.77000000000001</v>
          </cell>
        </row>
        <row r="11686">
          <cell r="B11686">
            <v>132021919</v>
          </cell>
          <cell r="D11686" t="str">
            <v>582213</v>
          </cell>
          <cell r="F11686" t="str">
            <v>O2223030162</v>
          </cell>
          <cell r="H11686">
            <v>8.2899999999999991</v>
          </cell>
        </row>
        <row r="11687">
          <cell r="B11687">
            <v>132021919</v>
          </cell>
          <cell r="D11687" t="str">
            <v>582213</v>
          </cell>
          <cell r="F11687" t="str">
            <v>O2223030164</v>
          </cell>
          <cell r="H11687">
            <v>313.82</v>
          </cell>
        </row>
        <row r="11688">
          <cell r="B11688">
            <v>132021919</v>
          </cell>
          <cell r="D11688" t="str">
            <v>582213</v>
          </cell>
          <cell r="F11688" t="str">
            <v>O2223030174</v>
          </cell>
          <cell r="H11688">
            <v>1.51</v>
          </cell>
        </row>
        <row r="11689">
          <cell r="B11689">
            <v>132021919</v>
          </cell>
          <cell r="D11689" t="str">
            <v>582213</v>
          </cell>
          <cell r="F11689" t="str">
            <v>O2223030178</v>
          </cell>
          <cell r="H11689">
            <v>51.22</v>
          </cell>
        </row>
        <row r="11690">
          <cell r="B11690">
            <v>132021919</v>
          </cell>
          <cell r="D11690" t="str">
            <v>582213</v>
          </cell>
          <cell r="F11690" t="str">
            <v>O2223030183</v>
          </cell>
          <cell r="H11690">
            <v>716.85</v>
          </cell>
        </row>
        <row r="11691">
          <cell r="B11691">
            <v>132021919</v>
          </cell>
          <cell r="D11691" t="str">
            <v>582213</v>
          </cell>
          <cell r="F11691" t="str">
            <v>O2223030185</v>
          </cell>
          <cell r="H11691">
            <v>85.58</v>
          </cell>
        </row>
        <row r="11692">
          <cell r="B11692">
            <v>132021919</v>
          </cell>
          <cell r="D11692" t="str">
            <v>582213</v>
          </cell>
          <cell r="F11692" t="str">
            <v>O2223030188</v>
          </cell>
          <cell r="H11692">
            <v>441.31</v>
          </cell>
        </row>
        <row r="11693">
          <cell r="B11693">
            <v>132021919</v>
          </cell>
          <cell r="D11693" t="str">
            <v>582213</v>
          </cell>
          <cell r="F11693" t="str">
            <v>O2223048142</v>
          </cell>
          <cell r="H11693">
            <v>82.9</v>
          </cell>
        </row>
        <row r="11694">
          <cell r="B11694">
            <v>132021919</v>
          </cell>
          <cell r="D11694" t="str">
            <v>582213</v>
          </cell>
          <cell r="F11694" t="str">
            <v>O2223048146</v>
          </cell>
          <cell r="H11694">
            <v>38.53</v>
          </cell>
        </row>
        <row r="11695">
          <cell r="B11695">
            <v>132021919</v>
          </cell>
          <cell r="D11695" t="str">
            <v>582213</v>
          </cell>
          <cell r="F11695" t="str">
            <v>O2223048147</v>
          </cell>
          <cell r="H11695">
            <v>147.05000000000001</v>
          </cell>
        </row>
        <row r="11696">
          <cell r="B11696">
            <v>132021919</v>
          </cell>
          <cell r="D11696" t="str">
            <v>582213</v>
          </cell>
          <cell r="F11696" t="str">
            <v>O2223048149</v>
          </cell>
          <cell r="H11696">
            <v>45.6</v>
          </cell>
        </row>
        <row r="11697">
          <cell r="B11697">
            <v>132021919</v>
          </cell>
          <cell r="D11697" t="str">
            <v>582213</v>
          </cell>
          <cell r="F11697" t="str">
            <v>O2223048161</v>
          </cell>
          <cell r="H11697">
            <v>64.67</v>
          </cell>
        </row>
        <row r="11698">
          <cell r="B11698">
            <v>132021919</v>
          </cell>
          <cell r="D11698" t="str">
            <v>582213</v>
          </cell>
          <cell r="F11698" t="str">
            <v>O2223048166</v>
          </cell>
          <cell r="H11698">
            <v>5.65</v>
          </cell>
        </row>
        <row r="11699">
          <cell r="B11699">
            <v>132021919</v>
          </cell>
          <cell r="D11699" t="str">
            <v>582213</v>
          </cell>
          <cell r="F11699" t="str">
            <v>O2223048169</v>
          </cell>
          <cell r="H11699">
            <v>196.52</v>
          </cell>
        </row>
        <row r="11700">
          <cell r="B11700">
            <v>132021919</v>
          </cell>
          <cell r="D11700" t="str">
            <v>582213</v>
          </cell>
          <cell r="F11700" t="str">
            <v>O2223056113</v>
          </cell>
          <cell r="H11700">
            <v>8.64</v>
          </cell>
        </row>
        <row r="11701">
          <cell r="B11701">
            <v>132021919</v>
          </cell>
          <cell r="D11701" t="str">
            <v>582213</v>
          </cell>
          <cell r="F11701" t="str">
            <v>O2223056123</v>
          </cell>
          <cell r="H11701">
            <v>41.43</v>
          </cell>
        </row>
        <row r="11702">
          <cell r="B11702">
            <v>132021919</v>
          </cell>
          <cell r="D11702" t="str">
            <v>582213</v>
          </cell>
          <cell r="F11702" t="str">
            <v>O2223056124</v>
          </cell>
          <cell r="H11702">
            <v>148.41</v>
          </cell>
        </row>
        <row r="11703">
          <cell r="B11703">
            <v>132021919</v>
          </cell>
          <cell r="D11703" t="str">
            <v>582213</v>
          </cell>
          <cell r="F11703" t="str">
            <v>O2223056128</v>
          </cell>
          <cell r="H11703">
            <v>137.38</v>
          </cell>
        </row>
        <row r="11704">
          <cell r="B11704">
            <v>132021919</v>
          </cell>
          <cell r="D11704" t="str">
            <v>582213</v>
          </cell>
          <cell r="F11704" t="str">
            <v>O2223056131</v>
          </cell>
          <cell r="H11704">
            <v>7.55</v>
          </cell>
        </row>
        <row r="11705">
          <cell r="B11705">
            <v>132021919</v>
          </cell>
          <cell r="D11705" t="str">
            <v>582213</v>
          </cell>
          <cell r="F11705" t="str">
            <v>O2223064120</v>
          </cell>
          <cell r="H11705">
            <v>19.55</v>
          </cell>
        </row>
        <row r="11706">
          <cell r="B11706">
            <v>132021919</v>
          </cell>
          <cell r="D11706" t="str">
            <v>582213</v>
          </cell>
          <cell r="F11706" t="str">
            <v>O2223064200</v>
          </cell>
          <cell r="H11706">
            <v>22.12</v>
          </cell>
        </row>
        <row r="11707">
          <cell r="B11707">
            <v>132021919</v>
          </cell>
          <cell r="D11707" t="str">
            <v>582213</v>
          </cell>
          <cell r="F11707" t="str">
            <v>O2223072118</v>
          </cell>
          <cell r="H11707">
            <v>7.8</v>
          </cell>
        </row>
        <row r="11708">
          <cell r="B11708">
            <v>132021919</v>
          </cell>
          <cell r="D11708" t="str">
            <v>582213</v>
          </cell>
          <cell r="F11708" t="str">
            <v>O2223072123</v>
          </cell>
          <cell r="H11708">
            <v>43.6</v>
          </cell>
        </row>
        <row r="11709">
          <cell r="B11709">
            <v>132021919</v>
          </cell>
          <cell r="D11709" t="str">
            <v>582213</v>
          </cell>
          <cell r="F11709" t="str">
            <v>O2223072131</v>
          </cell>
          <cell r="H11709">
            <v>13.53</v>
          </cell>
        </row>
        <row r="11710">
          <cell r="B11710">
            <v>132021919</v>
          </cell>
          <cell r="D11710" t="str">
            <v>582213</v>
          </cell>
          <cell r="F11710" t="str">
            <v>O2224012115</v>
          </cell>
          <cell r="H11710">
            <v>52.83</v>
          </cell>
        </row>
        <row r="11711">
          <cell r="B11711">
            <v>132021919</v>
          </cell>
          <cell r="D11711" t="str">
            <v>582213</v>
          </cell>
          <cell r="F11711" t="str">
            <v>O2224012128</v>
          </cell>
          <cell r="H11711">
            <v>14.37</v>
          </cell>
        </row>
        <row r="11712">
          <cell r="B11712">
            <v>132021919</v>
          </cell>
          <cell r="D11712" t="str">
            <v>582213</v>
          </cell>
          <cell r="F11712" t="str">
            <v>O2224012134</v>
          </cell>
          <cell r="H11712">
            <v>19.760000000000002</v>
          </cell>
        </row>
        <row r="11713">
          <cell r="B11713">
            <v>132021919</v>
          </cell>
          <cell r="D11713" t="str">
            <v>582213</v>
          </cell>
          <cell r="F11713" t="str">
            <v>O2224020120</v>
          </cell>
          <cell r="H11713">
            <v>21.33</v>
          </cell>
        </row>
        <row r="11714">
          <cell r="B11714">
            <v>132021919</v>
          </cell>
          <cell r="D11714" t="str">
            <v>582213</v>
          </cell>
          <cell r="F11714" t="str">
            <v>O2224038004</v>
          </cell>
          <cell r="H11714">
            <v>45.55</v>
          </cell>
        </row>
        <row r="11715">
          <cell r="B11715">
            <v>132021919</v>
          </cell>
          <cell r="D11715" t="str">
            <v>582213</v>
          </cell>
          <cell r="F11715" t="str">
            <v>O2224038129</v>
          </cell>
          <cell r="H11715">
            <v>61.72</v>
          </cell>
        </row>
        <row r="11716">
          <cell r="B11716">
            <v>132021919</v>
          </cell>
          <cell r="D11716" t="str">
            <v>582213</v>
          </cell>
          <cell r="F11716" t="str">
            <v>O2224038134</v>
          </cell>
          <cell r="H11716">
            <v>84</v>
          </cell>
        </row>
        <row r="11717">
          <cell r="B11717">
            <v>132021919</v>
          </cell>
          <cell r="D11717" t="str">
            <v>582213</v>
          </cell>
          <cell r="F11717" t="str">
            <v>O2224038135</v>
          </cell>
          <cell r="H11717">
            <v>72.319999999999993</v>
          </cell>
        </row>
        <row r="11718">
          <cell r="B11718">
            <v>132021919</v>
          </cell>
          <cell r="D11718" t="str">
            <v>582213</v>
          </cell>
          <cell r="F11718" t="str">
            <v>O2224046004</v>
          </cell>
          <cell r="H11718">
            <v>29.67</v>
          </cell>
        </row>
        <row r="11719">
          <cell r="B11719">
            <v>132021919</v>
          </cell>
          <cell r="D11719" t="str">
            <v>582213</v>
          </cell>
          <cell r="F11719" t="str">
            <v>O2224046115</v>
          </cell>
          <cell r="H11719">
            <v>4.42</v>
          </cell>
        </row>
        <row r="11720">
          <cell r="B11720">
            <v>132021919</v>
          </cell>
          <cell r="D11720" t="str">
            <v>582213</v>
          </cell>
          <cell r="F11720" t="str">
            <v>O2228014001</v>
          </cell>
          <cell r="H11720">
            <v>26.49</v>
          </cell>
        </row>
        <row r="11721">
          <cell r="B11721">
            <v>132021919</v>
          </cell>
          <cell r="D11721" t="str">
            <v>582213</v>
          </cell>
          <cell r="F11721" t="str">
            <v>O2251015019</v>
          </cell>
          <cell r="H11721">
            <v>11.36</v>
          </cell>
        </row>
        <row r="11722">
          <cell r="B11722">
            <v>132021919</v>
          </cell>
          <cell r="D11722" t="str">
            <v>582213</v>
          </cell>
          <cell r="F11722" t="str">
            <v>O2251023003</v>
          </cell>
          <cell r="H11722">
            <v>46.09</v>
          </cell>
        </row>
        <row r="11723">
          <cell r="B11723">
            <v>132021919</v>
          </cell>
          <cell r="D11723" t="str">
            <v>582213</v>
          </cell>
          <cell r="F11723" t="str">
            <v>O2251023101</v>
          </cell>
          <cell r="H11723">
            <v>8.3000000000000007</v>
          </cell>
        </row>
        <row r="11724">
          <cell r="B11724">
            <v>132021919</v>
          </cell>
          <cell r="D11724" t="str">
            <v>582213</v>
          </cell>
          <cell r="F11724" t="str">
            <v>O2251057001</v>
          </cell>
          <cell r="H11724">
            <v>393.22</v>
          </cell>
        </row>
        <row r="11725">
          <cell r="B11725">
            <v>132021919</v>
          </cell>
          <cell r="D11725" t="str">
            <v>582213</v>
          </cell>
          <cell r="F11725" t="str">
            <v>O2251065001</v>
          </cell>
          <cell r="H11725">
            <v>2.2599999999999998</v>
          </cell>
        </row>
        <row r="11726">
          <cell r="B11726">
            <v>132021919</v>
          </cell>
          <cell r="D11726" t="str">
            <v>582213</v>
          </cell>
          <cell r="F11726" t="str">
            <v>O2252013018</v>
          </cell>
          <cell r="H11726">
            <v>1.1299999999999999</v>
          </cell>
        </row>
        <row r="11727">
          <cell r="B11727">
            <v>132021919</v>
          </cell>
          <cell r="D11727" t="str">
            <v>582213</v>
          </cell>
          <cell r="F11727" t="str">
            <v>O2252013026</v>
          </cell>
          <cell r="H11727">
            <v>793.38</v>
          </cell>
        </row>
        <row r="11728">
          <cell r="B11728">
            <v>132021919</v>
          </cell>
          <cell r="D11728" t="str">
            <v>582213</v>
          </cell>
          <cell r="F11728" t="str">
            <v>O2259019017</v>
          </cell>
          <cell r="H11728">
            <v>2.59</v>
          </cell>
        </row>
        <row r="11729">
          <cell r="B11729">
            <v>132021919</v>
          </cell>
          <cell r="D11729" t="str">
            <v>582213</v>
          </cell>
          <cell r="F11729" t="str">
            <v>O2259019020</v>
          </cell>
          <cell r="H11729">
            <v>9.27</v>
          </cell>
        </row>
        <row r="11730">
          <cell r="B11730">
            <v>132021919</v>
          </cell>
          <cell r="D11730" t="str">
            <v>582213</v>
          </cell>
          <cell r="F11730" t="str">
            <v>O2299031909</v>
          </cell>
          <cell r="H11730">
            <v>28.75</v>
          </cell>
        </row>
        <row r="11731">
          <cell r="B11731">
            <v>132021919</v>
          </cell>
          <cell r="D11731" t="str">
            <v>582213</v>
          </cell>
          <cell r="F11731" t="str">
            <v>O2669010009</v>
          </cell>
          <cell r="H11731">
            <v>4.5199999999999996</v>
          </cell>
        </row>
        <row r="11732">
          <cell r="B11732">
            <v>132021919</v>
          </cell>
          <cell r="D11732" t="str">
            <v>582213</v>
          </cell>
          <cell r="F11732" t="str">
            <v>O2679019004</v>
          </cell>
          <cell r="H11732">
            <v>13.1</v>
          </cell>
        </row>
        <row r="11733">
          <cell r="B11733">
            <v>132021919</v>
          </cell>
          <cell r="D11733" t="str">
            <v>582213</v>
          </cell>
          <cell r="F11733" t="str">
            <v>O2679019012</v>
          </cell>
          <cell r="H11733">
            <v>22.54</v>
          </cell>
        </row>
        <row r="11734">
          <cell r="B11734">
            <v>132021919</v>
          </cell>
          <cell r="D11734" t="str">
            <v>582213</v>
          </cell>
          <cell r="F11734" t="str">
            <v>O2911049007</v>
          </cell>
          <cell r="H11734">
            <v>57.5</v>
          </cell>
        </row>
        <row r="11735">
          <cell r="B11735">
            <v>132021919</v>
          </cell>
          <cell r="D11735" t="str">
            <v>582213</v>
          </cell>
          <cell r="F11735" t="str">
            <v>O2912013034</v>
          </cell>
          <cell r="H11735">
            <v>23.64</v>
          </cell>
        </row>
        <row r="11736">
          <cell r="B11736">
            <v>132021919</v>
          </cell>
          <cell r="D11736" t="str">
            <v>582213</v>
          </cell>
          <cell r="F11736" t="str">
            <v>O2912013044</v>
          </cell>
          <cell r="H11736">
            <v>22.8</v>
          </cell>
        </row>
        <row r="11737">
          <cell r="B11737">
            <v>132021919</v>
          </cell>
          <cell r="D11737" t="str">
            <v>582213</v>
          </cell>
          <cell r="F11737" t="str">
            <v>O2912013052</v>
          </cell>
          <cell r="H11737">
            <v>30.77</v>
          </cell>
        </row>
        <row r="11738">
          <cell r="B11738">
            <v>132021919</v>
          </cell>
          <cell r="D11738" t="str">
            <v>582214</v>
          </cell>
          <cell r="F11738" t="str">
            <v>O2211027004</v>
          </cell>
          <cell r="H11738">
            <v>601.35</v>
          </cell>
        </row>
        <row r="11739">
          <cell r="B11739">
            <v>132021919</v>
          </cell>
          <cell r="D11739" t="str">
            <v>582214</v>
          </cell>
          <cell r="F11739" t="str">
            <v>O2211069001</v>
          </cell>
          <cell r="H11739">
            <v>2032.93</v>
          </cell>
        </row>
        <row r="11740">
          <cell r="B11740">
            <v>132021919</v>
          </cell>
          <cell r="D11740" t="str">
            <v>582214</v>
          </cell>
          <cell r="F11740" t="str">
            <v>O2211085001</v>
          </cell>
          <cell r="H11740">
            <v>67.81</v>
          </cell>
        </row>
        <row r="11741">
          <cell r="B11741">
            <v>132021919</v>
          </cell>
          <cell r="D11741" t="str">
            <v>582214</v>
          </cell>
          <cell r="F11741" t="str">
            <v>O2211100001</v>
          </cell>
          <cell r="H11741">
            <v>19863.169999999998</v>
          </cell>
        </row>
        <row r="11742">
          <cell r="B11742">
            <v>132021919</v>
          </cell>
          <cell r="D11742" t="str">
            <v>582214</v>
          </cell>
          <cell r="F11742" t="str">
            <v>O2211118001</v>
          </cell>
          <cell r="H11742">
            <v>134236.5</v>
          </cell>
        </row>
        <row r="11743">
          <cell r="B11743">
            <v>132021919</v>
          </cell>
          <cell r="D11743" t="str">
            <v>582214</v>
          </cell>
          <cell r="F11743" t="str">
            <v>O2211126001</v>
          </cell>
          <cell r="H11743">
            <v>22342.44</v>
          </cell>
        </row>
        <row r="11744">
          <cell r="B11744">
            <v>132021919</v>
          </cell>
          <cell r="D11744" t="str">
            <v>582214</v>
          </cell>
          <cell r="F11744" t="str">
            <v>O2212017005</v>
          </cell>
          <cell r="H11744">
            <v>21890.36</v>
          </cell>
        </row>
        <row r="11745">
          <cell r="B11745">
            <v>132021919</v>
          </cell>
          <cell r="D11745" t="str">
            <v>582214</v>
          </cell>
          <cell r="F11745" t="str">
            <v>O2212017006</v>
          </cell>
          <cell r="H11745">
            <v>453.15</v>
          </cell>
        </row>
        <row r="11746">
          <cell r="B11746">
            <v>132021919</v>
          </cell>
          <cell r="D11746" t="str">
            <v>582214</v>
          </cell>
          <cell r="F11746" t="str">
            <v>O2212017105</v>
          </cell>
          <cell r="H11746">
            <v>57.85</v>
          </cell>
        </row>
        <row r="11747">
          <cell r="B11747">
            <v>132021919</v>
          </cell>
          <cell r="D11747" t="str">
            <v>582214</v>
          </cell>
          <cell r="F11747" t="str">
            <v>O2212033003</v>
          </cell>
          <cell r="H11747">
            <v>13151.43</v>
          </cell>
        </row>
        <row r="11748">
          <cell r="B11748">
            <v>132021919</v>
          </cell>
          <cell r="D11748" t="str">
            <v>582214</v>
          </cell>
          <cell r="F11748" t="str">
            <v>O2212041002</v>
          </cell>
          <cell r="H11748">
            <v>38.090000000000003</v>
          </cell>
        </row>
        <row r="11749">
          <cell r="B11749">
            <v>132021919</v>
          </cell>
          <cell r="D11749" t="str">
            <v>582214</v>
          </cell>
          <cell r="F11749" t="str">
            <v>O2212075101</v>
          </cell>
          <cell r="H11749">
            <v>238.86</v>
          </cell>
        </row>
        <row r="11750">
          <cell r="B11750">
            <v>132021919</v>
          </cell>
          <cell r="D11750" t="str">
            <v>582214</v>
          </cell>
          <cell r="F11750" t="str">
            <v>O2212083002</v>
          </cell>
          <cell r="H11750">
            <v>9.77</v>
          </cell>
        </row>
        <row r="11751">
          <cell r="B11751">
            <v>132021919</v>
          </cell>
          <cell r="D11751" t="str">
            <v>582214</v>
          </cell>
          <cell r="F11751" t="str">
            <v>O2212158001</v>
          </cell>
          <cell r="H11751">
            <v>13.9</v>
          </cell>
        </row>
        <row r="11752">
          <cell r="B11752">
            <v>132021919</v>
          </cell>
          <cell r="D11752" t="str">
            <v>582214</v>
          </cell>
          <cell r="F11752" t="str">
            <v>O2212158200</v>
          </cell>
          <cell r="H11752">
            <v>66.37</v>
          </cell>
        </row>
        <row r="11753">
          <cell r="B11753">
            <v>132021919</v>
          </cell>
          <cell r="D11753" t="str">
            <v>582214</v>
          </cell>
          <cell r="F11753" t="str">
            <v>O2212182001</v>
          </cell>
          <cell r="H11753">
            <v>768.67</v>
          </cell>
        </row>
        <row r="11754">
          <cell r="B11754">
            <v>132021919</v>
          </cell>
          <cell r="D11754" t="str">
            <v>582214</v>
          </cell>
          <cell r="F11754" t="str">
            <v>O2212190001</v>
          </cell>
          <cell r="H11754">
            <v>481.23</v>
          </cell>
        </row>
        <row r="11755">
          <cell r="B11755">
            <v>132021919</v>
          </cell>
          <cell r="D11755" t="str">
            <v>582214</v>
          </cell>
          <cell r="F11755" t="str">
            <v>O2212215001</v>
          </cell>
          <cell r="H11755">
            <v>12597.48</v>
          </cell>
        </row>
        <row r="11756">
          <cell r="B11756">
            <v>132021919</v>
          </cell>
          <cell r="D11756" t="str">
            <v>582214</v>
          </cell>
          <cell r="F11756" t="str">
            <v>O2213049102</v>
          </cell>
          <cell r="H11756">
            <v>20.85</v>
          </cell>
        </row>
        <row r="11757">
          <cell r="B11757">
            <v>132021919</v>
          </cell>
          <cell r="D11757" t="str">
            <v>582214</v>
          </cell>
          <cell r="F11757" t="str">
            <v>O2213198103</v>
          </cell>
          <cell r="H11757">
            <v>1244.21</v>
          </cell>
        </row>
        <row r="11758">
          <cell r="B11758">
            <v>132021919</v>
          </cell>
          <cell r="D11758" t="str">
            <v>582214</v>
          </cell>
          <cell r="F11758" t="str">
            <v>O2214071102</v>
          </cell>
          <cell r="H11758">
            <v>146.27000000000001</v>
          </cell>
        </row>
        <row r="11759">
          <cell r="B11759">
            <v>132021919</v>
          </cell>
          <cell r="D11759" t="str">
            <v>582214</v>
          </cell>
          <cell r="F11759" t="str">
            <v>O2214138106</v>
          </cell>
          <cell r="H11759">
            <v>14.55</v>
          </cell>
        </row>
        <row r="11760">
          <cell r="B11760">
            <v>132021919</v>
          </cell>
          <cell r="D11760" t="str">
            <v>582214</v>
          </cell>
          <cell r="F11760" t="str">
            <v>O2214138107</v>
          </cell>
          <cell r="H11760">
            <v>2568.08</v>
          </cell>
        </row>
        <row r="11761">
          <cell r="B11761">
            <v>132021919</v>
          </cell>
          <cell r="D11761" t="str">
            <v>582214</v>
          </cell>
          <cell r="F11761" t="str">
            <v>O2214138108</v>
          </cell>
          <cell r="H11761">
            <v>75.77</v>
          </cell>
        </row>
        <row r="11762">
          <cell r="B11762">
            <v>132021919</v>
          </cell>
          <cell r="D11762" t="str">
            <v>582214</v>
          </cell>
          <cell r="F11762" t="str">
            <v>O2215061001</v>
          </cell>
          <cell r="H11762">
            <v>593.76</v>
          </cell>
        </row>
        <row r="11763">
          <cell r="B11763">
            <v>132021919</v>
          </cell>
          <cell r="D11763" t="str">
            <v>582214</v>
          </cell>
          <cell r="F11763" t="str">
            <v>O2215061200</v>
          </cell>
          <cell r="H11763">
            <v>2024.49</v>
          </cell>
        </row>
        <row r="11764">
          <cell r="B11764">
            <v>132021919</v>
          </cell>
          <cell r="D11764" t="str">
            <v>582214</v>
          </cell>
          <cell r="F11764" t="str">
            <v>O2216027002</v>
          </cell>
          <cell r="H11764">
            <v>4042.46</v>
          </cell>
        </row>
        <row r="11765">
          <cell r="B11765">
            <v>132021919</v>
          </cell>
          <cell r="D11765" t="str">
            <v>582214</v>
          </cell>
          <cell r="F11765" t="str">
            <v>O2216027003</v>
          </cell>
          <cell r="H11765">
            <v>406.49</v>
          </cell>
        </row>
        <row r="11766">
          <cell r="B11766">
            <v>132021919</v>
          </cell>
          <cell r="D11766" t="str">
            <v>582214</v>
          </cell>
          <cell r="F11766" t="str">
            <v>O2216035001</v>
          </cell>
          <cell r="H11766">
            <v>38.229999999999997</v>
          </cell>
        </row>
        <row r="11767">
          <cell r="B11767">
            <v>132021919</v>
          </cell>
          <cell r="D11767" t="str">
            <v>582214</v>
          </cell>
          <cell r="F11767" t="str">
            <v>O2216043003</v>
          </cell>
          <cell r="H11767">
            <v>786.21</v>
          </cell>
        </row>
        <row r="11768">
          <cell r="B11768">
            <v>132021919</v>
          </cell>
          <cell r="D11768" t="str">
            <v>582214</v>
          </cell>
          <cell r="F11768" t="str">
            <v>O2216043004</v>
          </cell>
          <cell r="H11768">
            <v>278.33999999999997</v>
          </cell>
        </row>
        <row r="11769">
          <cell r="B11769">
            <v>132021919</v>
          </cell>
          <cell r="D11769" t="str">
            <v>582214</v>
          </cell>
          <cell r="F11769" t="str">
            <v>O2218015001</v>
          </cell>
          <cell r="H11769">
            <v>12.86</v>
          </cell>
        </row>
        <row r="11770">
          <cell r="B11770">
            <v>132021919</v>
          </cell>
          <cell r="D11770" t="str">
            <v>582214</v>
          </cell>
          <cell r="F11770" t="str">
            <v>O2218023001</v>
          </cell>
          <cell r="H11770">
            <v>95.45</v>
          </cell>
        </row>
        <row r="11771">
          <cell r="B11771">
            <v>132021919</v>
          </cell>
          <cell r="D11771" t="str">
            <v>582214</v>
          </cell>
          <cell r="F11771" t="str">
            <v>O2219013103</v>
          </cell>
          <cell r="H11771">
            <v>1533.44</v>
          </cell>
        </row>
        <row r="11772">
          <cell r="B11772">
            <v>132021919</v>
          </cell>
          <cell r="D11772" t="str">
            <v>582214</v>
          </cell>
          <cell r="F11772" t="str">
            <v>O2219063104</v>
          </cell>
          <cell r="H11772">
            <v>1359.28</v>
          </cell>
        </row>
        <row r="11773">
          <cell r="B11773">
            <v>132021919</v>
          </cell>
          <cell r="D11773" t="str">
            <v>582214</v>
          </cell>
          <cell r="F11773" t="str">
            <v>O2221018163</v>
          </cell>
          <cell r="H11773">
            <v>20512.25</v>
          </cell>
        </row>
        <row r="11774">
          <cell r="B11774">
            <v>132021919</v>
          </cell>
          <cell r="D11774" t="str">
            <v>582214</v>
          </cell>
          <cell r="F11774" t="str">
            <v>O2221018168</v>
          </cell>
          <cell r="H11774">
            <v>135.53</v>
          </cell>
        </row>
        <row r="11775">
          <cell r="B11775">
            <v>132021919</v>
          </cell>
          <cell r="D11775" t="str">
            <v>582214</v>
          </cell>
          <cell r="F11775" t="str">
            <v>O2221018169</v>
          </cell>
          <cell r="H11775">
            <v>1581.73</v>
          </cell>
        </row>
        <row r="11776">
          <cell r="B11776">
            <v>132021919</v>
          </cell>
          <cell r="D11776" t="str">
            <v>582214</v>
          </cell>
          <cell r="F11776" t="str">
            <v>O2221018174</v>
          </cell>
          <cell r="H11776">
            <v>2997.14</v>
          </cell>
        </row>
        <row r="11777">
          <cell r="B11777">
            <v>132021919</v>
          </cell>
          <cell r="D11777" t="str">
            <v>582214</v>
          </cell>
          <cell r="F11777" t="str">
            <v>O2221018177</v>
          </cell>
          <cell r="H11777">
            <v>28.48</v>
          </cell>
        </row>
        <row r="11778">
          <cell r="B11778">
            <v>132021919</v>
          </cell>
          <cell r="D11778" t="str">
            <v>582214</v>
          </cell>
          <cell r="F11778" t="str">
            <v>O2221018178</v>
          </cell>
          <cell r="H11778">
            <v>28.16</v>
          </cell>
        </row>
        <row r="11779">
          <cell r="B11779">
            <v>132021919</v>
          </cell>
          <cell r="D11779" t="str">
            <v>582214</v>
          </cell>
          <cell r="F11779" t="str">
            <v>O2221026009</v>
          </cell>
          <cell r="H11779">
            <v>-120.31</v>
          </cell>
        </row>
        <row r="11780">
          <cell r="B11780">
            <v>132021919</v>
          </cell>
          <cell r="D11780" t="str">
            <v>582214</v>
          </cell>
          <cell r="F11780" t="str">
            <v>O2221026137</v>
          </cell>
          <cell r="H11780">
            <v>2341.65</v>
          </cell>
        </row>
        <row r="11781">
          <cell r="B11781">
            <v>132021919</v>
          </cell>
          <cell r="D11781" t="str">
            <v>582214</v>
          </cell>
          <cell r="F11781" t="str">
            <v>O2221026156</v>
          </cell>
          <cell r="H11781">
            <v>1784.4</v>
          </cell>
        </row>
        <row r="11782">
          <cell r="B11782">
            <v>132021919</v>
          </cell>
          <cell r="D11782" t="str">
            <v>582214</v>
          </cell>
          <cell r="F11782" t="str">
            <v>O2221026157</v>
          </cell>
          <cell r="H11782">
            <v>375.97</v>
          </cell>
        </row>
        <row r="11783">
          <cell r="B11783">
            <v>132021919</v>
          </cell>
          <cell r="D11783" t="str">
            <v>582214</v>
          </cell>
          <cell r="F11783" t="str">
            <v>O2221026158</v>
          </cell>
          <cell r="H11783">
            <v>507.08</v>
          </cell>
        </row>
        <row r="11784">
          <cell r="B11784">
            <v>132021919</v>
          </cell>
          <cell r="D11784" t="str">
            <v>582214</v>
          </cell>
          <cell r="F11784" t="str">
            <v>O2221026159</v>
          </cell>
          <cell r="H11784">
            <v>4157.43</v>
          </cell>
        </row>
        <row r="11785">
          <cell r="B11785">
            <v>132021919</v>
          </cell>
          <cell r="D11785" t="str">
            <v>582214</v>
          </cell>
          <cell r="F11785" t="str">
            <v>O2221026160</v>
          </cell>
          <cell r="H11785">
            <v>159.88999999999999</v>
          </cell>
        </row>
        <row r="11786">
          <cell r="B11786">
            <v>132021919</v>
          </cell>
          <cell r="D11786" t="str">
            <v>582214</v>
          </cell>
          <cell r="F11786" t="str">
            <v>O2221026161</v>
          </cell>
          <cell r="H11786">
            <v>28.48</v>
          </cell>
        </row>
        <row r="11787">
          <cell r="B11787">
            <v>132021919</v>
          </cell>
          <cell r="D11787" t="str">
            <v>582214</v>
          </cell>
          <cell r="F11787" t="str">
            <v>O2221026200</v>
          </cell>
          <cell r="H11787">
            <v>80.89</v>
          </cell>
        </row>
        <row r="11788">
          <cell r="B11788">
            <v>132021919</v>
          </cell>
          <cell r="D11788" t="str">
            <v>582214</v>
          </cell>
          <cell r="F11788" t="str">
            <v>O2221034006</v>
          </cell>
          <cell r="H11788">
            <v>15369.36</v>
          </cell>
        </row>
        <row r="11789">
          <cell r="B11789">
            <v>132021919</v>
          </cell>
          <cell r="D11789" t="str">
            <v>582214</v>
          </cell>
          <cell r="F11789" t="str">
            <v>O2221034134</v>
          </cell>
          <cell r="H11789">
            <v>30.62</v>
          </cell>
        </row>
        <row r="11790">
          <cell r="B11790">
            <v>132021919</v>
          </cell>
          <cell r="D11790" t="str">
            <v>582214</v>
          </cell>
          <cell r="F11790" t="str">
            <v>O2221034145</v>
          </cell>
          <cell r="H11790">
            <v>5133.9799999999996</v>
          </cell>
        </row>
        <row r="11791">
          <cell r="B11791">
            <v>132021919</v>
          </cell>
          <cell r="D11791" t="str">
            <v>582214</v>
          </cell>
          <cell r="F11791" t="str">
            <v>O2221034147</v>
          </cell>
          <cell r="H11791">
            <v>65.930000000000007</v>
          </cell>
        </row>
        <row r="11792">
          <cell r="B11792">
            <v>132021919</v>
          </cell>
          <cell r="D11792" t="str">
            <v>582214</v>
          </cell>
          <cell r="F11792" t="str">
            <v>O2221034150</v>
          </cell>
          <cell r="H11792">
            <v>553.77</v>
          </cell>
        </row>
        <row r="11793">
          <cell r="B11793">
            <v>132021919</v>
          </cell>
          <cell r="D11793" t="str">
            <v>582214</v>
          </cell>
          <cell r="F11793" t="str">
            <v>O2221042002</v>
          </cell>
          <cell r="H11793">
            <v>85.95</v>
          </cell>
        </row>
        <row r="11794">
          <cell r="B11794">
            <v>132021919</v>
          </cell>
          <cell r="D11794" t="str">
            <v>582214</v>
          </cell>
          <cell r="F11794" t="str">
            <v>O2221042119</v>
          </cell>
          <cell r="H11794">
            <v>119.66</v>
          </cell>
        </row>
        <row r="11795">
          <cell r="B11795">
            <v>132021919</v>
          </cell>
          <cell r="D11795" t="str">
            <v>582214</v>
          </cell>
          <cell r="F11795" t="str">
            <v>O2221050135</v>
          </cell>
          <cell r="H11795">
            <v>3791.02</v>
          </cell>
        </row>
        <row r="11796">
          <cell r="B11796">
            <v>132021919</v>
          </cell>
          <cell r="D11796" t="str">
            <v>582214</v>
          </cell>
          <cell r="F11796" t="str">
            <v>O2221050139</v>
          </cell>
          <cell r="H11796">
            <v>83.33</v>
          </cell>
        </row>
        <row r="11797">
          <cell r="B11797">
            <v>132021919</v>
          </cell>
          <cell r="D11797" t="str">
            <v>582214</v>
          </cell>
          <cell r="F11797" t="str">
            <v>O2221050152</v>
          </cell>
          <cell r="H11797">
            <v>542.48</v>
          </cell>
        </row>
        <row r="11798">
          <cell r="B11798">
            <v>132021919</v>
          </cell>
          <cell r="D11798" t="str">
            <v>582214</v>
          </cell>
          <cell r="F11798" t="str">
            <v>O2221050155</v>
          </cell>
          <cell r="H11798">
            <v>114.92</v>
          </cell>
        </row>
        <row r="11799">
          <cell r="B11799">
            <v>132021919</v>
          </cell>
          <cell r="D11799" t="str">
            <v>582214</v>
          </cell>
          <cell r="F11799" t="str">
            <v>O2221050160</v>
          </cell>
          <cell r="H11799">
            <v>22341.19</v>
          </cell>
        </row>
        <row r="11800">
          <cell r="B11800">
            <v>132021919</v>
          </cell>
          <cell r="D11800" t="str">
            <v>582214</v>
          </cell>
          <cell r="F11800" t="str">
            <v>O2221050163</v>
          </cell>
          <cell r="H11800">
            <v>1713.07</v>
          </cell>
        </row>
        <row r="11801">
          <cell r="B11801">
            <v>132021919</v>
          </cell>
          <cell r="D11801" t="str">
            <v>582214</v>
          </cell>
          <cell r="F11801" t="str">
            <v>O2221050165</v>
          </cell>
          <cell r="H11801">
            <v>264.77999999999997</v>
          </cell>
        </row>
        <row r="11802">
          <cell r="B11802">
            <v>132021919</v>
          </cell>
          <cell r="D11802" t="str">
            <v>582214</v>
          </cell>
          <cell r="F11802" t="str">
            <v>O2221050171</v>
          </cell>
          <cell r="H11802">
            <v>1032.6199999999999</v>
          </cell>
        </row>
        <row r="11803">
          <cell r="B11803">
            <v>132021919</v>
          </cell>
          <cell r="D11803" t="str">
            <v>582214</v>
          </cell>
          <cell r="F11803" t="str">
            <v>O2221092005</v>
          </cell>
          <cell r="H11803">
            <v>3472.3</v>
          </cell>
        </row>
        <row r="11804">
          <cell r="B11804">
            <v>132021919</v>
          </cell>
          <cell r="D11804" t="str">
            <v>582214</v>
          </cell>
          <cell r="F11804" t="str">
            <v>O2221092110</v>
          </cell>
          <cell r="H11804">
            <v>165.35</v>
          </cell>
        </row>
        <row r="11805">
          <cell r="B11805">
            <v>132021919</v>
          </cell>
          <cell r="D11805" t="str">
            <v>582214</v>
          </cell>
          <cell r="F11805" t="str">
            <v>O2221092111</v>
          </cell>
          <cell r="H11805">
            <v>74.709999999999994</v>
          </cell>
        </row>
        <row r="11806">
          <cell r="B11806">
            <v>132021919</v>
          </cell>
          <cell r="D11806" t="str">
            <v>582214</v>
          </cell>
          <cell r="F11806" t="str">
            <v>O2221092112</v>
          </cell>
          <cell r="H11806">
            <v>3806.79</v>
          </cell>
        </row>
        <row r="11807">
          <cell r="B11807">
            <v>132021919</v>
          </cell>
          <cell r="D11807" t="str">
            <v>582214</v>
          </cell>
          <cell r="F11807" t="str">
            <v>O2221092114</v>
          </cell>
          <cell r="H11807">
            <v>185.68</v>
          </cell>
        </row>
        <row r="11808">
          <cell r="B11808">
            <v>132021919</v>
          </cell>
          <cell r="D11808" t="str">
            <v>582214</v>
          </cell>
          <cell r="F11808" t="str">
            <v>O2221109001</v>
          </cell>
          <cell r="H11808">
            <v>76.95</v>
          </cell>
        </row>
        <row r="11809">
          <cell r="B11809">
            <v>132021919</v>
          </cell>
          <cell r="D11809" t="str">
            <v>582214</v>
          </cell>
          <cell r="F11809" t="str">
            <v>O2221109004</v>
          </cell>
          <cell r="H11809">
            <v>654.66999999999996</v>
          </cell>
        </row>
        <row r="11810">
          <cell r="B11810">
            <v>132021919</v>
          </cell>
          <cell r="D11810" t="str">
            <v>582214</v>
          </cell>
          <cell r="F11810" t="str">
            <v>O2221109104</v>
          </cell>
          <cell r="H11810">
            <v>683.23</v>
          </cell>
        </row>
        <row r="11811">
          <cell r="B11811">
            <v>132021919</v>
          </cell>
          <cell r="D11811" t="str">
            <v>582214</v>
          </cell>
          <cell r="F11811" t="str">
            <v>O2221109111</v>
          </cell>
          <cell r="H11811">
            <v>70.16</v>
          </cell>
        </row>
        <row r="11812">
          <cell r="B11812">
            <v>132021919</v>
          </cell>
          <cell r="D11812" t="str">
            <v>582214</v>
          </cell>
          <cell r="F11812" t="str">
            <v>O2221109112</v>
          </cell>
          <cell r="H11812">
            <v>102.73</v>
          </cell>
        </row>
        <row r="11813">
          <cell r="B11813">
            <v>132021919</v>
          </cell>
          <cell r="D11813" t="str">
            <v>582214</v>
          </cell>
          <cell r="F11813" t="str">
            <v>O2221117001</v>
          </cell>
          <cell r="H11813">
            <v>17.920000000000002</v>
          </cell>
        </row>
        <row r="11814">
          <cell r="B11814">
            <v>132021919</v>
          </cell>
          <cell r="D11814" t="str">
            <v>582214</v>
          </cell>
          <cell r="F11814" t="str">
            <v>O2221117002</v>
          </cell>
          <cell r="H11814">
            <v>128192.9</v>
          </cell>
        </row>
        <row r="11815">
          <cell r="B11815">
            <v>132021919</v>
          </cell>
          <cell r="D11815" t="str">
            <v>582214</v>
          </cell>
          <cell r="F11815" t="str">
            <v>O2221125001</v>
          </cell>
          <cell r="H11815">
            <v>125.1</v>
          </cell>
        </row>
        <row r="11816">
          <cell r="B11816">
            <v>132021919</v>
          </cell>
          <cell r="D11816" t="str">
            <v>582214</v>
          </cell>
          <cell r="F11816" t="str">
            <v>O2221125003</v>
          </cell>
          <cell r="H11816">
            <v>4633.68</v>
          </cell>
        </row>
        <row r="11817">
          <cell r="B11817">
            <v>132021919</v>
          </cell>
          <cell r="D11817" t="str">
            <v>582214</v>
          </cell>
          <cell r="F11817" t="str">
            <v>O2221125004</v>
          </cell>
          <cell r="H11817">
            <v>158079.85</v>
          </cell>
        </row>
        <row r="11818">
          <cell r="B11818">
            <v>132021919</v>
          </cell>
          <cell r="D11818" t="str">
            <v>582214</v>
          </cell>
          <cell r="F11818" t="str">
            <v>O2221125103</v>
          </cell>
          <cell r="H11818">
            <v>364.72</v>
          </cell>
        </row>
        <row r="11819">
          <cell r="B11819">
            <v>132021919</v>
          </cell>
          <cell r="D11819" t="str">
            <v>582214</v>
          </cell>
          <cell r="F11819" t="str">
            <v>O2221133001</v>
          </cell>
          <cell r="H11819">
            <v>1854.17</v>
          </cell>
        </row>
        <row r="11820">
          <cell r="B11820">
            <v>132021919</v>
          </cell>
          <cell r="D11820" t="str">
            <v>582214</v>
          </cell>
          <cell r="F11820" t="str">
            <v>O2221141001</v>
          </cell>
          <cell r="H11820">
            <v>13325.48</v>
          </cell>
        </row>
        <row r="11821">
          <cell r="B11821">
            <v>132021919</v>
          </cell>
          <cell r="D11821" t="str">
            <v>582214</v>
          </cell>
          <cell r="F11821" t="str">
            <v>O2221159001</v>
          </cell>
          <cell r="H11821">
            <v>542.04999999999995</v>
          </cell>
        </row>
        <row r="11822">
          <cell r="B11822">
            <v>132021919</v>
          </cell>
          <cell r="D11822" t="str">
            <v>582214</v>
          </cell>
          <cell r="F11822" t="str">
            <v>O2221159002</v>
          </cell>
          <cell r="H11822">
            <v>39634.9</v>
          </cell>
        </row>
        <row r="11823">
          <cell r="B11823">
            <v>132021919</v>
          </cell>
          <cell r="D11823" t="str">
            <v>582214</v>
          </cell>
          <cell r="F11823" t="str">
            <v>O2221159101</v>
          </cell>
          <cell r="H11823">
            <v>245.13</v>
          </cell>
        </row>
        <row r="11824">
          <cell r="B11824">
            <v>132021919</v>
          </cell>
          <cell r="D11824" t="str">
            <v>582214</v>
          </cell>
          <cell r="F11824" t="str">
            <v>O2221208001</v>
          </cell>
          <cell r="H11824">
            <v>493.93</v>
          </cell>
        </row>
        <row r="11825">
          <cell r="B11825">
            <v>132021919</v>
          </cell>
          <cell r="D11825" t="str">
            <v>582214</v>
          </cell>
          <cell r="F11825" t="str">
            <v>O2221208002</v>
          </cell>
          <cell r="H11825">
            <v>6499.75</v>
          </cell>
        </row>
        <row r="11826">
          <cell r="B11826">
            <v>132021919</v>
          </cell>
          <cell r="D11826" t="str">
            <v>582214</v>
          </cell>
          <cell r="F11826" t="str">
            <v>O2221208003</v>
          </cell>
          <cell r="H11826">
            <v>4118.62</v>
          </cell>
        </row>
        <row r="11827">
          <cell r="B11827">
            <v>132021919</v>
          </cell>
          <cell r="D11827" t="str">
            <v>582214</v>
          </cell>
          <cell r="F11827" t="str">
            <v>O2222016014</v>
          </cell>
          <cell r="H11827">
            <v>708.07</v>
          </cell>
        </row>
        <row r="11828">
          <cell r="B11828">
            <v>132021919</v>
          </cell>
          <cell r="D11828" t="str">
            <v>582214</v>
          </cell>
          <cell r="F11828" t="str">
            <v>O2222016015</v>
          </cell>
          <cell r="H11828">
            <v>89.75</v>
          </cell>
        </row>
        <row r="11829">
          <cell r="B11829">
            <v>132021919</v>
          </cell>
          <cell r="D11829" t="str">
            <v>582214</v>
          </cell>
          <cell r="F11829" t="str">
            <v>O2222016016</v>
          </cell>
          <cell r="H11829">
            <v>39208.199999999997</v>
          </cell>
        </row>
        <row r="11830">
          <cell r="B11830">
            <v>132021919</v>
          </cell>
          <cell r="D11830" t="str">
            <v>582214</v>
          </cell>
          <cell r="F11830" t="str">
            <v>O2222016134</v>
          </cell>
          <cell r="H11830">
            <v>30.48</v>
          </cell>
        </row>
        <row r="11831">
          <cell r="B11831">
            <v>132021919</v>
          </cell>
          <cell r="D11831" t="str">
            <v>582214</v>
          </cell>
          <cell r="F11831" t="str">
            <v>O2222016158</v>
          </cell>
          <cell r="H11831">
            <v>2076.92</v>
          </cell>
        </row>
        <row r="11832">
          <cell r="B11832">
            <v>132021919</v>
          </cell>
          <cell r="D11832" t="str">
            <v>582214</v>
          </cell>
          <cell r="F11832" t="str">
            <v>O2222016159</v>
          </cell>
          <cell r="H11832">
            <v>1501.14</v>
          </cell>
        </row>
        <row r="11833">
          <cell r="B11833">
            <v>132021919</v>
          </cell>
          <cell r="D11833" t="str">
            <v>582214</v>
          </cell>
          <cell r="F11833" t="str">
            <v>O2222016160</v>
          </cell>
          <cell r="H11833">
            <v>271.20999999999998</v>
          </cell>
        </row>
        <row r="11834">
          <cell r="B11834">
            <v>132021919</v>
          </cell>
          <cell r="D11834" t="str">
            <v>582214</v>
          </cell>
          <cell r="F11834" t="str">
            <v>O2222016161</v>
          </cell>
          <cell r="H11834">
            <v>742.38</v>
          </cell>
        </row>
        <row r="11835">
          <cell r="B11835">
            <v>132021919</v>
          </cell>
          <cell r="D11835" t="str">
            <v>582214</v>
          </cell>
          <cell r="F11835" t="str">
            <v>O2222016169</v>
          </cell>
          <cell r="H11835">
            <v>284.60000000000002</v>
          </cell>
        </row>
        <row r="11836">
          <cell r="B11836">
            <v>132021919</v>
          </cell>
          <cell r="D11836" t="str">
            <v>582214</v>
          </cell>
          <cell r="F11836" t="str">
            <v>O2222016171</v>
          </cell>
          <cell r="H11836">
            <v>302.93</v>
          </cell>
        </row>
        <row r="11837">
          <cell r="B11837">
            <v>132021919</v>
          </cell>
          <cell r="D11837" t="str">
            <v>582214</v>
          </cell>
          <cell r="F11837" t="str">
            <v>O2222016173</v>
          </cell>
          <cell r="H11837">
            <v>5961.89</v>
          </cell>
        </row>
        <row r="11838">
          <cell r="B11838">
            <v>132021919</v>
          </cell>
          <cell r="D11838" t="str">
            <v>582214</v>
          </cell>
          <cell r="F11838" t="str">
            <v>O2222016183</v>
          </cell>
          <cell r="H11838">
            <v>788.42</v>
          </cell>
        </row>
        <row r="11839">
          <cell r="B11839">
            <v>132021919</v>
          </cell>
          <cell r="D11839" t="str">
            <v>582214</v>
          </cell>
          <cell r="F11839" t="str">
            <v>O2222016184</v>
          </cell>
          <cell r="H11839">
            <v>20.46</v>
          </cell>
        </row>
        <row r="11840">
          <cell r="B11840">
            <v>132021919</v>
          </cell>
          <cell r="D11840" t="str">
            <v>582214</v>
          </cell>
          <cell r="F11840" t="str">
            <v>O2222016186</v>
          </cell>
          <cell r="H11840">
            <v>346.17</v>
          </cell>
        </row>
        <row r="11841">
          <cell r="B11841">
            <v>132021919</v>
          </cell>
          <cell r="D11841" t="str">
            <v>582214</v>
          </cell>
          <cell r="F11841" t="str">
            <v>O2222016188</v>
          </cell>
          <cell r="H11841">
            <v>4665.59</v>
          </cell>
        </row>
        <row r="11842">
          <cell r="B11842">
            <v>132021919</v>
          </cell>
          <cell r="D11842" t="str">
            <v>582214</v>
          </cell>
          <cell r="F11842" t="str">
            <v>O2222016190</v>
          </cell>
          <cell r="H11842">
            <v>1370.84</v>
          </cell>
        </row>
        <row r="11843">
          <cell r="B11843">
            <v>132021919</v>
          </cell>
          <cell r="D11843" t="str">
            <v>582214</v>
          </cell>
          <cell r="F11843" t="str">
            <v>O2222016191</v>
          </cell>
          <cell r="H11843">
            <v>3178.09</v>
          </cell>
        </row>
        <row r="11844">
          <cell r="B11844">
            <v>132021919</v>
          </cell>
          <cell r="D11844" t="str">
            <v>582214</v>
          </cell>
          <cell r="F11844" t="str">
            <v>O2222016192</v>
          </cell>
          <cell r="H11844">
            <v>11.83</v>
          </cell>
        </row>
        <row r="11845">
          <cell r="B11845">
            <v>132021919</v>
          </cell>
          <cell r="D11845" t="str">
            <v>582214</v>
          </cell>
          <cell r="F11845" t="str">
            <v>O2222024015</v>
          </cell>
          <cell r="H11845">
            <v>25140.1</v>
          </cell>
        </row>
        <row r="11846">
          <cell r="B11846">
            <v>132021919</v>
          </cell>
          <cell r="D11846" t="str">
            <v>582214</v>
          </cell>
          <cell r="F11846" t="str">
            <v>O2222024179</v>
          </cell>
          <cell r="H11846">
            <v>1212.05</v>
          </cell>
        </row>
        <row r="11847">
          <cell r="B11847">
            <v>132021919</v>
          </cell>
          <cell r="D11847" t="str">
            <v>582214</v>
          </cell>
          <cell r="F11847" t="str">
            <v>O2222024187</v>
          </cell>
          <cell r="H11847">
            <v>23.39</v>
          </cell>
        </row>
        <row r="11848">
          <cell r="B11848">
            <v>132021919</v>
          </cell>
          <cell r="D11848" t="str">
            <v>582214</v>
          </cell>
          <cell r="F11848" t="str">
            <v>O2222024202</v>
          </cell>
          <cell r="H11848">
            <v>34.03</v>
          </cell>
        </row>
        <row r="11849">
          <cell r="B11849">
            <v>132021919</v>
          </cell>
          <cell r="D11849" t="str">
            <v>582214</v>
          </cell>
          <cell r="F11849" t="str">
            <v>O2222024205</v>
          </cell>
          <cell r="H11849">
            <v>99.42</v>
          </cell>
        </row>
        <row r="11850">
          <cell r="B11850">
            <v>132021919</v>
          </cell>
          <cell r="D11850" t="str">
            <v>582214</v>
          </cell>
          <cell r="F11850" t="str">
            <v>O2222024206</v>
          </cell>
          <cell r="H11850">
            <v>1058.9100000000001</v>
          </cell>
        </row>
        <row r="11851">
          <cell r="B11851">
            <v>132021919</v>
          </cell>
          <cell r="D11851" t="str">
            <v>582214</v>
          </cell>
          <cell r="F11851" t="str">
            <v>O2222024208</v>
          </cell>
          <cell r="H11851">
            <v>11877.67</v>
          </cell>
        </row>
        <row r="11852">
          <cell r="B11852">
            <v>132021919</v>
          </cell>
          <cell r="D11852" t="str">
            <v>582214</v>
          </cell>
          <cell r="F11852" t="str">
            <v>O2222024214</v>
          </cell>
          <cell r="H11852">
            <v>442.37</v>
          </cell>
        </row>
        <row r="11853">
          <cell r="B11853">
            <v>132021919</v>
          </cell>
          <cell r="D11853" t="str">
            <v>582214</v>
          </cell>
          <cell r="F11853" t="str">
            <v>O2222024215</v>
          </cell>
          <cell r="H11853">
            <v>97.45</v>
          </cell>
        </row>
        <row r="11854">
          <cell r="B11854">
            <v>132021919</v>
          </cell>
          <cell r="D11854" t="str">
            <v>582214</v>
          </cell>
          <cell r="F11854" t="str">
            <v>O2222032156</v>
          </cell>
          <cell r="H11854">
            <v>28.48</v>
          </cell>
        </row>
        <row r="11855">
          <cell r="B11855">
            <v>132021919</v>
          </cell>
          <cell r="D11855" t="str">
            <v>582214</v>
          </cell>
          <cell r="F11855" t="str">
            <v>O2222040148</v>
          </cell>
          <cell r="H11855">
            <v>1039.96</v>
          </cell>
        </row>
        <row r="11856">
          <cell r="B11856">
            <v>132021919</v>
          </cell>
          <cell r="D11856" t="str">
            <v>582214</v>
          </cell>
          <cell r="F11856" t="str">
            <v>O2222040153</v>
          </cell>
          <cell r="H11856">
            <v>1490.5</v>
          </cell>
        </row>
        <row r="11857">
          <cell r="B11857">
            <v>132021919</v>
          </cell>
          <cell r="D11857" t="str">
            <v>582214</v>
          </cell>
          <cell r="F11857" t="str">
            <v>O2222058011</v>
          </cell>
          <cell r="H11857">
            <v>132978.66</v>
          </cell>
        </row>
        <row r="11858">
          <cell r="B11858">
            <v>132021919</v>
          </cell>
          <cell r="D11858" t="str">
            <v>582214</v>
          </cell>
          <cell r="F11858" t="str">
            <v>O2222058139</v>
          </cell>
          <cell r="H11858">
            <v>118.01</v>
          </cell>
        </row>
        <row r="11859">
          <cell r="B11859">
            <v>132021919</v>
          </cell>
          <cell r="D11859" t="str">
            <v>582214</v>
          </cell>
          <cell r="F11859" t="str">
            <v>O2222058146</v>
          </cell>
          <cell r="H11859">
            <v>259.05</v>
          </cell>
        </row>
        <row r="11860">
          <cell r="B11860">
            <v>132021919</v>
          </cell>
          <cell r="D11860" t="str">
            <v>582214</v>
          </cell>
          <cell r="F11860" t="str">
            <v>O2222058147</v>
          </cell>
          <cell r="H11860">
            <v>924.24</v>
          </cell>
        </row>
        <row r="11861">
          <cell r="B11861">
            <v>132021919</v>
          </cell>
          <cell r="D11861" t="str">
            <v>582214</v>
          </cell>
          <cell r="F11861" t="str">
            <v>O2222066007</v>
          </cell>
          <cell r="H11861">
            <v>90212.33</v>
          </cell>
        </row>
        <row r="11862">
          <cell r="B11862">
            <v>132021919</v>
          </cell>
          <cell r="D11862" t="str">
            <v>582214</v>
          </cell>
          <cell r="F11862" t="str">
            <v>O2222066008</v>
          </cell>
          <cell r="H11862">
            <v>24591.16</v>
          </cell>
        </row>
        <row r="11863">
          <cell r="B11863">
            <v>132021919</v>
          </cell>
          <cell r="D11863" t="str">
            <v>582214</v>
          </cell>
          <cell r="F11863" t="str">
            <v>O2222066140</v>
          </cell>
          <cell r="H11863">
            <v>71.290000000000006</v>
          </cell>
        </row>
        <row r="11864">
          <cell r="B11864">
            <v>132021919</v>
          </cell>
          <cell r="D11864" t="str">
            <v>582214</v>
          </cell>
          <cell r="F11864" t="str">
            <v>O2222066141</v>
          </cell>
          <cell r="H11864">
            <v>314.64</v>
          </cell>
        </row>
        <row r="11865">
          <cell r="B11865">
            <v>132021919</v>
          </cell>
          <cell r="D11865" t="str">
            <v>582214</v>
          </cell>
          <cell r="F11865" t="str">
            <v>O2222066155</v>
          </cell>
          <cell r="H11865">
            <v>1629.81</v>
          </cell>
        </row>
        <row r="11866">
          <cell r="B11866">
            <v>132021919</v>
          </cell>
          <cell r="D11866" t="str">
            <v>582214</v>
          </cell>
          <cell r="F11866" t="str">
            <v>O2222066156</v>
          </cell>
          <cell r="H11866">
            <v>6724.04</v>
          </cell>
        </row>
        <row r="11867">
          <cell r="B11867">
            <v>132021919</v>
          </cell>
          <cell r="D11867" t="str">
            <v>582214</v>
          </cell>
          <cell r="F11867" t="str">
            <v>O2222082154</v>
          </cell>
          <cell r="H11867">
            <v>1335.35</v>
          </cell>
        </row>
        <row r="11868">
          <cell r="B11868">
            <v>132021919</v>
          </cell>
          <cell r="D11868" t="str">
            <v>582214</v>
          </cell>
          <cell r="F11868" t="str">
            <v>O2222082159</v>
          </cell>
          <cell r="H11868">
            <v>3751.27</v>
          </cell>
        </row>
        <row r="11869">
          <cell r="B11869">
            <v>132021919</v>
          </cell>
          <cell r="D11869" t="str">
            <v>582214</v>
          </cell>
          <cell r="F11869" t="str">
            <v>O2222082164</v>
          </cell>
          <cell r="H11869">
            <v>2682.24</v>
          </cell>
        </row>
        <row r="11870">
          <cell r="B11870">
            <v>132021919</v>
          </cell>
          <cell r="D11870" t="str">
            <v>582214</v>
          </cell>
          <cell r="F11870" t="str">
            <v>O2222082166</v>
          </cell>
          <cell r="H11870">
            <v>467.6</v>
          </cell>
        </row>
        <row r="11871">
          <cell r="B11871">
            <v>132021919</v>
          </cell>
          <cell r="D11871" t="str">
            <v>582214</v>
          </cell>
          <cell r="F11871" t="str">
            <v>O2222082168</v>
          </cell>
          <cell r="H11871">
            <v>360.16</v>
          </cell>
        </row>
        <row r="11872">
          <cell r="B11872">
            <v>132021919</v>
          </cell>
          <cell r="D11872" t="str">
            <v>582214</v>
          </cell>
          <cell r="F11872" t="str">
            <v>O2222082181</v>
          </cell>
          <cell r="H11872">
            <v>347.87</v>
          </cell>
        </row>
        <row r="11873">
          <cell r="B11873">
            <v>132021919</v>
          </cell>
          <cell r="D11873" t="str">
            <v>582214</v>
          </cell>
          <cell r="F11873" t="str">
            <v>O2222082182</v>
          </cell>
          <cell r="H11873">
            <v>12.2</v>
          </cell>
        </row>
        <row r="11874">
          <cell r="B11874">
            <v>132021919</v>
          </cell>
          <cell r="D11874" t="str">
            <v>582214</v>
          </cell>
          <cell r="F11874" t="str">
            <v>O2222082190</v>
          </cell>
          <cell r="H11874">
            <v>96.11</v>
          </cell>
        </row>
        <row r="11875">
          <cell r="B11875">
            <v>132021919</v>
          </cell>
          <cell r="D11875" t="str">
            <v>582214</v>
          </cell>
          <cell r="F11875" t="str">
            <v>O2222082191</v>
          </cell>
          <cell r="H11875">
            <v>4560.87</v>
          </cell>
        </row>
        <row r="11876">
          <cell r="B11876">
            <v>132021919</v>
          </cell>
          <cell r="D11876" t="str">
            <v>582214</v>
          </cell>
          <cell r="F11876" t="str">
            <v>O2222082192</v>
          </cell>
          <cell r="H11876">
            <v>8072.96</v>
          </cell>
        </row>
        <row r="11877">
          <cell r="B11877">
            <v>132021919</v>
          </cell>
          <cell r="D11877" t="str">
            <v>582214</v>
          </cell>
          <cell r="F11877" t="str">
            <v>O2222082703</v>
          </cell>
          <cell r="H11877">
            <v>446.04</v>
          </cell>
        </row>
        <row r="11878">
          <cell r="B11878">
            <v>132021919</v>
          </cell>
          <cell r="D11878" t="str">
            <v>582214</v>
          </cell>
          <cell r="F11878" t="str">
            <v>O2222090126</v>
          </cell>
          <cell r="H11878">
            <v>395.47</v>
          </cell>
        </row>
        <row r="11879">
          <cell r="B11879">
            <v>132021919</v>
          </cell>
          <cell r="D11879" t="str">
            <v>582214</v>
          </cell>
          <cell r="F11879" t="str">
            <v>O2222090128</v>
          </cell>
          <cell r="H11879">
            <v>2450.88</v>
          </cell>
        </row>
        <row r="11880">
          <cell r="B11880">
            <v>132021919</v>
          </cell>
          <cell r="D11880" t="str">
            <v>582214</v>
          </cell>
          <cell r="F11880" t="str">
            <v>O2222090130</v>
          </cell>
          <cell r="H11880">
            <v>47.84</v>
          </cell>
        </row>
        <row r="11881">
          <cell r="B11881">
            <v>132021919</v>
          </cell>
          <cell r="D11881" t="str">
            <v>582214</v>
          </cell>
          <cell r="F11881" t="str">
            <v>O2222090146</v>
          </cell>
          <cell r="H11881">
            <v>6213.35</v>
          </cell>
        </row>
        <row r="11882">
          <cell r="B11882">
            <v>132021919</v>
          </cell>
          <cell r="D11882" t="str">
            <v>582214</v>
          </cell>
          <cell r="F11882" t="str">
            <v>O2222090150</v>
          </cell>
          <cell r="H11882">
            <v>40.31</v>
          </cell>
        </row>
        <row r="11883">
          <cell r="B11883">
            <v>132021919</v>
          </cell>
          <cell r="D11883" t="str">
            <v>582214</v>
          </cell>
          <cell r="F11883" t="str">
            <v>O2222090152</v>
          </cell>
          <cell r="H11883">
            <v>-0.01</v>
          </cell>
        </row>
        <row r="11884">
          <cell r="B11884">
            <v>132021919</v>
          </cell>
          <cell r="D11884" t="str">
            <v>582214</v>
          </cell>
          <cell r="F11884" t="str">
            <v>O2222090155</v>
          </cell>
          <cell r="H11884">
            <v>180.83</v>
          </cell>
        </row>
        <row r="11885">
          <cell r="B11885">
            <v>132021919</v>
          </cell>
          <cell r="D11885" t="str">
            <v>582214</v>
          </cell>
          <cell r="F11885" t="str">
            <v>O2222090703</v>
          </cell>
          <cell r="H11885">
            <v>36.75</v>
          </cell>
        </row>
        <row r="11886">
          <cell r="B11886">
            <v>132021919</v>
          </cell>
          <cell r="D11886" t="str">
            <v>582214</v>
          </cell>
          <cell r="F11886" t="str">
            <v>O2222090704</v>
          </cell>
          <cell r="H11886">
            <v>169.36</v>
          </cell>
        </row>
        <row r="11887">
          <cell r="B11887">
            <v>132021919</v>
          </cell>
          <cell r="D11887" t="str">
            <v>582214</v>
          </cell>
          <cell r="F11887" t="str">
            <v>O2222107008</v>
          </cell>
          <cell r="H11887">
            <v>2692.85</v>
          </cell>
        </row>
        <row r="11888">
          <cell r="B11888">
            <v>132021919</v>
          </cell>
          <cell r="D11888" t="str">
            <v>582214</v>
          </cell>
          <cell r="F11888" t="str">
            <v>O2222107009</v>
          </cell>
          <cell r="H11888">
            <v>1109.57</v>
          </cell>
        </row>
        <row r="11889">
          <cell r="B11889">
            <v>132021919</v>
          </cell>
          <cell r="D11889" t="str">
            <v>582214</v>
          </cell>
          <cell r="F11889" t="str">
            <v>O2222107123</v>
          </cell>
          <cell r="H11889">
            <v>195.34</v>
          </cell>
        </row>
        <row r="11890">
          <cell r="B11890">
            <v>132021919</v>
          </cell>
          <cell r="D11890" t="str">
            <v>582214</v>
          </cell>
          <cell r="F11890" t="str">
            <v>O2222107129</v>
          </cell>
          <cell r="H11890">
            <v>239.21</v>
          </cell>
        </row>
        <row r="11891">
          <cell r="B11891">
            <v>132021919</v>
          </cell>
          <cell r="D11891" t="str">
            <v>582214</v>
          </cell>
          <cell r="F11891" t="str">
            <v>O2222107133</v>
          </cell>
          <cell r="H11891">
            <v>5446.93</v>
          </cell>
        </row>
        <row r="11892">
          <cell r="B11892">
            <v>132021919</v>
          </cell>
          <cell r="D11892" t="str">
            <v>582214</v>
          </cell>
          <cell r="F11892" t="str">
            <v>O2222107135</v>
          </cell>
          <cell r="H11892">
            <v>481.9</v>
          </cell>
        </row>
        <row r="11893">
          <cell r="B11893">
            <v>132021919</v>
          </cell>
          <cell r="D11893" t="str">
            <v>582214</v>
          </cell>
          <cell r="F11893" t="str">
            <v>O2222107136</v>
          </cell>
          <cell r="H11893">
            <v>57.45</v>
          </cell>
        </row>
        <row r="11894">
          <cell r="B11894">
            <v>132021919</v>
          </cell>
          <cell r="D11894" t="str">
            <v>582214</v>
          </cell>
          <cell r="F11894" t="str">
            <v>O2222107143</v>
          </cell>
          <cell r="H11894">
            <v>14.08</v>
          </cell>
        </row>
        <row r="11895">
          <cell r="B11895">
            <v>132021919</v>
          </cell>
          <cell r="D11895" t="str">
            <v>582214</v>
          </cell>
          <cell r="F11895" t="str">
            <v>O2222115113</v>
          </cell>
          <cell r="H11895">
            <v>674.18</v>
          </cell>
        </row>
        <row r="11896">
          <cell r="B11896">
            <v>132021919</v>
          </cell>
          <cell r="D11896" t="str">
            <v>582214</v>
          </cell>
          <cell r="F11896" t="str">
            <v>O2222115117</v>
          </cell>
          <cell r="H11896">
            <v>650.87</v>
          </cell>
        </row>
        <row r="11897">
          <cell r="B11897">
            <v>132021919</v>
          </cell>
          <cell r="D11897" t="str">
            <v>582214</v>
          </cell>
          <cell r="F11897" t="str">
            <v>O2222115118</v>
          </cell>
          <cell r="H11897">
            <v>12276.3</v>
          </cell>
        </row>
        <row r="11898">
          <cell r="B11898">
            <v>132021919</v>
          </cell>
          <cell r="D11898" t="str">
            <v>582214</v>
          </cell>
          <cell r="F11898" t="str">
            <v>O2222115134</v>
          </cell>
          <cell r="H11898">
            <v>2911.01</v>
          </cell>
        </row>
        <row r="11899">
          <cell r="B11899">
            <v>132021919</v>
          </cell>
          <cell r="D11899" t="str">
            <v>582214</v>
          </cell>
          <cell r="F11899" t="str">
            <v>O2222115200</v>
          </cell>
          <cell r="H11899">
            <v>102.83</v>
          </cell>
        </row>
        <row r="11900">
          <cell r="B11900">
            <v>132021919</v>
          </cell>
          <cell r="D11900" t="str">
            <v>582214</v>
          </cell>
          <cell r="F11900" t="str">
            <v>O2222123005</v>
          </cell>
          <cell r="H11900">
            <v>27692.34</v>
          </cell>
        </row>
        <row r="11901">
          <cell r="B11901">
            <v>132021919</v>
          </cell>
          <cell r="D11901" t="str">
            <v>582214</v>
          </cell>
          <cell r="F11901" t="str">
            <v>O2222123118</v>
          </cell>
          <cell r="H11901">
            <v>404.16</v>
          </cell>
        </row>
        <row r="11902">
          <cell r="B11902">
            <v>132021919</v>
          </cell>
          <cell r="D11902" t="str">
            <v>582214</v>
          </cell>
          <cell r="F11902" t="str">
            <v>O2222123121</v>
          </cell>
          <cell r="H11902">
            <v>654.30999999999995</v>
          </cell>
        </row>
        <row r="11903">
          <cell r="B11903">
            <v>132021919</v>
          </cell>
          <cell r="D11903" t="str">
            <v>582214</v>
          </cell>
          <cell r="F11903" t="str">
            <v>O2222123122</v>
          </cell>
          <cell r="H11903">
            <v>53.25</v>
          </cell>
        </row>
        <row r="11904">
          <cell r="B11904">
            <v>132021919</v>
          </cell>
          <cell r="D11904" t="str">
            <v>582214</v>
          </cell>
          <cell r="F11904" t="str">
            <v>O2222123124</v>
          </cell>
          <cell r="H11904">
            <v>1476.99</v>
          </cell>
        </row>
        <row r="11905">
          <cell r="B11905">
            <v>132021919</v>
          </cell>
          <cell r="D11905" t="str">
            <v>582214</v>
          </cell>
          <cell r="F11905" t="str">
            <v>O2222157005</v>
          </cell>
          <cell r="H11905">
            <v>14728.14</v>
          </cell>
        </row>
        <row r="11906">
          <cell r="B11906">
            <v>132021919</v>
          </cell>
          <cell r="D11906" t="str">
            <v>582214</v>
          </cell>
          <cell r="F11906" t="str">
            <v>O2222157104</v>
          </cell>
          <cell r="H11906">
            <v>1807.18</v>
          </cell>
        </row>
        <row r="11907">
          <cell r="B11907">
            <v>132021919</v>
          </cell>
          <cell r="D11907" t="str">
            <v>582214</v>
          </cell>
          <cell r="F11907" t="str">
            <v>O2222157105</v>
          </cell>
          <cell r="H11907">
            <v>124.9</v>
          </cell>
        </row>
        <row r="11908">
          <cell r="B11908">
            <v>132021919</v>
          </cell>
          <cell r="D11908" t="str">
            <v>582214</v>
          </cell>
          <cell r="F11908" t="str">
            <v>O2222157106</v>
          </cell>
          <cell r="H11908">
            <v>345.15</v>
          </cell>
        </row>
        <row r="11909">
          <cell r="B11909">
            <v>132021919</v>
          </cell>
          <cell r="D11909" t="str">
            <v>582214</v>
          </cell>
          <cell r="F11909" t="str">
            <v>O2222157107</v>
          </cell>
          <cell r="H11909">
            <v>49.9</v>
          </cell>
        </row>
        <row r="11910">
          <cell r="B11910">
            <v>132021919</v>
          </cell>
          <cell r="D11910" t="str">
            <v>582214</v>
          </cell>
          <cell r="F11910" t="str">
            <v>O2222157108</v>
          </cell>
          <cell r="H11910">
            <v>486.92</v>
          </cell>
        </row>
        <row r="11911">
          <cell r="B11911">
            <v>132021919</v>
          </cell>
          <cell r="D11911" t="str">
            <v>582214</v>
          </cell>
          <cell r="F11911" t="str">
            <v>O2222157110</v>
          </cell>
          <cell r="H11911">
            <v>11.83</v>
          </cell>
        </row>
        <row r="11912">
          <cell r="B11912">
            <v>132021919</v>
          </cell>
          <cell r="D11912" t="str">
            <v>582214</v>
          </cell>
          <cell r="F11912" t="str">
            <v>O2222165001</v>
          </cell>
          <cell r="H11912">
            <v>7137.43</v>
          </cell>
        </row>
        <row r="11913">
          <cell r="B11913">
            <v>132021919</v>
          </cell>
          <cell r="D11913" t="str">
            <v>582214</v>
          </cell>
          <cell r="F11913" t="str">
            <v>O2222165102</v>
          </cell>
          <cell r="H11913">
            <v>477.43</v>
          </cell>
        </row>
        <row r="11914">
          <cell r="B11914">
            <v>132021919</v>
          </cell>
          <cell r="D11914" t="str">
            <v>582214</v>
          </cell>
          <cell r="F11914" t="str">
            <v>O2222173001</v>
          </cell>
          <cell r="H11914">
            <v>17604.5</v>
          </cell>
        </row>
        <row r="11915">
          <cell r="B11915">
            <v>132021919</v>
          </cell>
          <cell r="D11915" t="str">
            <v>582214</v>
          </cell>
          <cell r="F11915" t="str">
            <v>O2222173002</v>
          </cell>
          <cell r="H11915">
            <v>1046.96</v>
          </cell>
        </row>
        <row r="11916">
          <cell r="B11916">
            <v>132021919</v>
          </cell>
          <cell r="D11916" t="str">
            <v>582214</v>
          </cell>
          <cell r="F11916" t="str">
            <v>O2222173003</v>
          </cell>
          <cell r="H11916">
            <v>82658.36</v>
          </cell>
        </row>
        <row r="11917">
          <cell r="B11917">
            <v>132021919</v>
          </cell>
          <cell r="D11917" t="str">
            <v>582214</v>
          </cell>
          <cell r="F11917" t="str">
            <v>O2222173004</v>
          </cell>
          <cell r="H11917">
            <v>1842.9</v>
          </cell>
        </row>
        <row r="11918">
          <cell r="B11918">
            <v>132021919</v>
          </cell>
          <cell r="D11918" t="str">
            <v>582214</v>
          </cell>
          <cell r="F11918" t="str">
            <v>O2222173005</v>
          </cell>
          <cell r="H11918">
            <v>11044.05</v>
          </cell>
        </row>
        <row r="11919">
          <cell r="B11919">
            <v>132021919</v>
          </cell>
          <cell r="D11919" t="str">
            <v>582214</v>
          </cell>
          <cell r="F11919" t="str">
            <v>O2222173007</v>
          </cell>
          <cell r="H11919">
            <v>33431.370000000003</v>
          </cell>
        </row>
        <row r="11920">
          <cell r="B11920">
            <v>132021919</v>
          </cell>
          <cell r="D11920" t="str">
            <v>582214</v>
          </cell>
          <cell r="F11920" t="str">
            <v>O2222173101</v>
          </cell>
          <cell r="H11920">
            <v>852.65</v>
          </cell>
        </row>
        <row r="11921">
          <cell r="B11921">
            <v>132021919</v>
          </cell>
          <cell r="D11921" t="str">
            <v>582214</v>
          </cell>
          <cell r="F11921" t="str">
            <v>O2222173102</v>
          </cell>
          <cell r="H11921">
            <v>389.33</v>
          </cell>
        </row>
        <row r="11922">
          <cell r="B11922">
            <v>132021919</v>
          </cell>
          <cell r="D11922" t="str">
            <v>582214</v>
          </cell>
          <cell r="F11922" t="str">
            <v>O2222181001</v>
          </cell>
          <cell r="H11922">
            <v>4846.83</v>
          </cell>
        </row>
        <row r="11923">
          <cell r="B11923">
            <v>132021919</v>
          </cell>
          <cell r="D11923" t="str">
            <v>582214</v>
          </cell>
          <cell r="F11923" t="str">
            <v>O2222181003</v>
          </cell>
          <cell r="H11923">
            <v>696.3</v>
          </cell>
        </row>
        <row r="11924">
          <cell r="B11924">
            <v>132021919</v>
          </cell>
          <cell r="D11924" t="str">
            <v>582214</v>
          </cell>
          <cell r="F11924" t="str">
            <v>O2222181004</v>
          </cell>
          <cell r="H11924">
            <v>108512.07</v>
          </cell>
        </row>
        <row r="11925">
          <cell r="B11925">
            <v>132021919</v>
          </cell>
          <cell r="D11925" t="str">
            <v>582214</v>
          </cell>
          <cell r="F11925" t="str">
            <v>O2222181005</v>
          </cell>
          <cell r="H11925">
            <v>28249.65</v>
          </cell>
        </row>
        <row r="11926">
          <cell r="B11926">
            <v>132021919</v>
          </cell>
          <cell r="D11926" t="str">
            <v>582214</v>
          </cell>
          <cell r="F11926" t="str">
            <v>O2223014131</v>
          </cell>
          <cell r="H11926">
            <v>1871.23</v>
          </cell>
        </row>
        <row r="11927">
          <cell r="B11927">
            <v>132021919</v>
          </cell>
          <cell r="D11927" t="str">
            <v>582214</v>
          </cell>
          <cell r="F11927" t="str">
            <v>O2223014132</v>
          </cell>
          <cell r="H11927">
            <v>396.73</v>
          </cell>
        </row>
        <row r="11928">
          <cell r="B11928">
            <v>132021919</v>
          </cell>
          <cell r="D11928" t="str">
            <v>582214</v>
          </cell>
          <cell r="F11928" t="str">
            <v>O2223014134</v>
          </cell>
          <cell r="H11928">
            <v>153.53</v>
          </cell>
        </row>
        <row r="11929">
          <cell r="B11929">
            <v>132021919</v>
          </cell>
          <cell r="D11929" t="str">
            <v>582214</v>
          </cell>
          <cell r="F11929" t="str">
            <v>O2223014136</v>
          </cell>
          <cell r="H11929">
            <v>1145.3900000000001</v>
          </cell>
        </row>
        <row r="11930">
          <cell r="B11930">
            <v>132021919</v>
          </cell>
          <cell r="D11930" t="str">
            <v>582214</v>
          </cell>
          <cell r="F11930" t="str">
            <v>O2223014138</v>
          </cell>
          <cell r="H11930">
            <v>31.36</v>
          </cell>
        </row>
        <row r="11931">
          <cell r="B11931">
            <v>132021919</v>
          </cell>
          <cell r="D11931" t="str">
            <v>582214</v>
          </cell>
          <cell r="F11931" t="str">
            <v>O2223014140</v>
          </cell>
          <cell r="H11931">
            <v>2637.2</v>
          </cell>
        </row>
        <row r="11932">
          <cell r="B11932">
            <v>132021919</v>
          </cell>
          <cell r="D11932" t="str">
            <v>582214</v>
          </cell>
          <cell r="F11932" t="str">
            <v>O2223014142</v>
          </cell>
          <cell r="H11932">
            <v>28.48</v>
          </cell>
        </row>
        <row r="11933">
          <cell r="B11933">
            <v>132021919</v>
          </cell>
          <cell r="D11933" t="str">
            <v>582214</v>
          </cell>
          <cell r="F11933" t="str">
            <v>O2223014144</v>
          </cell>
          <cell r="H11933">
            <v>1838.36</v>
          </cell>
        </row>
        <row r="11934">
          <cell r="B11934">
            <v>132021919</v>
          </cell>
          <cell r="D11934" t="str">
            <v>582214</v>
          </cell>
          <cell r="F11934" t="str">
            <v>O2223014146</v>
          </cell>
          <cell r="H11934">
            <v>6348.62</v>
          </cell>
        </row>
        <row r="11935">
          <cell r="B11935">
            <v>132021919</v>
          </cell>
          <cell r="D11935" t="str">
            <v>582214</v>
          </cell>
          <cell r="F11935" t="str">
            <v>O2223022120</v>
          </cell>
          <cell r="H11935">
            <v>205.83</v>
          </cell>
        </row>
        <row r="11936">
          <cell r="B11936">
            <v>132021919</v>
          </cell>
          <cell r="D11936" t="str">
            <v>582214</v>
          </cell>
          <cell r="F11936" t="str">
            <v>O2223022125</v>
          </cell>
          <cell r="H11936">
            <v>23.39</v>
          </cell>
        </row>
        <row r="11937">
          <cell r="B11937">
            <v>132021919</v>
          </cell>
          <cell r="D11937" t="str">
            <v>582214</v>
          </cell>
          <cell r="F11937" t="str">
            <v>O2223022128</v>
          </cell>
          <cell r="H11937">
            <v>1030.3499999999999</v>
          </cell>
        </row>
        <row r="11938">
          <cell r="B11938">
            <v>132021919</v>
          </cell>
          <cell r="D11938" t="str">
            <v>582214</v>
          </cell>
          <cell r="F11938" t="str">
            <v>O2223030009</v>
          </cell>
          <cell r="H11938">
            <v>704</v>
          </cell>
        </row>
        <row r="11939">
          <cell r="B11939">
            <v>132021919</v>
          </cell>
          <cell r="D11939" t="str">
            <v>582214</v>
          </cell>
          <cell r="F11939" t="str">
            <v>O2223030140</v>
          </cell>
          <cell r="H11939">
            <v>885.45</v>
          </cell>
        </row>
        <row r="11940">
          <cell r="B11940">
            <v>132021919</v>
          </cell>
          <cell r="D11940" t="str">
            <v>582214</v>
          </cell>
          <cell r="F11940" t="str">
            <v>O2223030157</v>
          </cell>
          <cell r="H11940">
            <v>199.9</v>
          </cell>
        </row>
        <row r="11941">
          <cell r="B11941">
            <v>132021919</v>
          </cell>
          <cell r="D11941" t="str">
            <v>582214</v>
          </cell>
          <cell r="F11941" t="str">
            <v>O2223030159</v>
          </cell>
          <cell r="H11941">
            <v>5334.56</v>
          </cell>
        </row>
        <row r="11942">
          <cell r="B11942">
            <v>132021919</v>
          </cell>
          <cell r="D11942" t="str">
            <v>582214</v>
          </cell>
          <cell r="F11942" t="str">
            <v>O2223030162</v>
          </cell>
          <cell r="H11942">
            <v>505.17</v>
          </cell>
        </row>
        <row r="11943">
          <cell r="B11943">
            <v>132021919</v>
          </cell>
          <cell r="D11943" t="str">
            <v>582214</v>
          </cell>
          <cell r="F11943" t="str">
            <v>O2223030164</v>
          </cell>
          <cell r="H11943">
            <v>3779.84</v>
          </cell>
        </row>
        <row r="11944">
          <cell r="B11944">
            <v>132021919</v>
          </cell>
          <cell r="D11944" t="str">
            <v>582214</v>
          </cell>
          <cell r="F11944" t="str">
            <v>O2223030174</v>
          </cell>
          <cell r="H11944">
            <v>26.14</v>
          </cell>
        </row>
        <row r="11945">
          <cell r="B11945">
            <v>132021919</v>
          </cell>
          <cell r="D11945" t="str">
            <v>582214</v>
          </cell>
          <cell r="F11945" t="str">
            <v>O2223030178</v>
          </cell>
          <cell r="H11945">
            <v>767.58</v>
          </cell>
        </row>
        <row r="11946">
          <cell r="B11946">
            <v>132021919</v>
          </cell>
          <cell r="D11946" t="str">
            <v>582214</v>
          </cell>
          <cell r="F11946" t="str">
            <v>O2223030180</v>
          </cell>
          <cell r="H11946">
            <v>86.79</v>
          </cell>
        </row>
        <row r="11947">
          <cell r="B11947">
            <v>132021919</v>
          </cell>
          <cell r="D11947" t="str">
            <v>582214</v>
          </cell>
          <cell r="F11947" t="str">
            <v>O2223030181</v>
          </cell>
          <cell r="H11947">
            <v>54.84</v>
          </cell>
        </row>
        <row r="11948">
          <cell r="B11948">
            <v>132021919</v>
          </cell>
          <cell r="D11948" t="str">
            <v>582214</v>
          </cell>
          <cell r="F11948" t="str">
            <v>O2223030183</v>
          </cell>
          <cell r="H11948">
            <v>47633.79</v>
          </cell>
        </row>
        <row r="11949">
          <cell r="B11949">
            <v>132021919</v>
          </cell>
          <cell r="D11949" t="str">
            <v>582214</v>
          </cell>
          <cell r="F11949" t="str">
            <v>O2223030184</v>
          </cell>
          <cell r="H11949">
            <v>396.91</v>
          </cell>
        </row>
        <row r="11950">
          <cell r="B11950">
            <v>132021919</v>
          </cell>
          <cell r="D11950" t="str">
            <v>582214</v>
          </cell>
          <cell r="F11950" t="str">
            <v>O2223030185</v>
          </cell>
          <cell r="H11950">
            <v>3967.04</v>
          </cell>
        </row>
        <row r="11951">
          <cell r="B11951">
            <v>132021919</v>
          </cell>
          <cell r="D11951" t="str">
            <v>582214</v>
          </cell>
          <cell r="F11951" t="str">
            <v>O2223030188</v>
          </cell>
          <cell r="H11951">
            <v>40754.76</v>
          </cell>
        </row>
        <row r="11952">
          <cell r="B11952">
            <v>132021919</v>
          </cell>
          <cell r="D11952" t="str">
            <v>582214</v>
          </cell>
          <cell r="F11952" t="str">
            <v>O2223030189</v>
          </cell>
          <cell r="H11952">
            <v>22.22</v>
          </cell>
        </row>
        <row r="11953">
          <cell r="B11953">
            <v>132021919</v>
          </cell>
          <cell r="D11953" t="str">
            <v>582214</v>
          </cell>
          <cell r="F11953" t="str">
            <v>O2223048142</v>
          </cell>
          <cell r="H11953">
            <v>1646.48</v>
          </cell>
        </row>
        <row r="11954">
          <cell r="B11954">
            <v>132021919</v>
          </cell>
          <cell r="D11954" t="str">
            <v>582214</v>
          </cell>
          <cell r="F11954" t="str">
            <v>O2223048146</v>
          </cell>
          <cell r="H11954">
            <v>559.85</v>
          </cell>
        </row>
        <row r="11955">
          <cell r="B11955">
            <v>132021919</v>
          </cell>
          <cell r="D11955" t="str">
            <v>582214</v>
          </cell>
          <cell r="F11955" t="str">
            <v>O2223048147</v>
          </cell>
          <cell r="H11955">
            <v>2120.8200000000002</v>
          </cell>
        </row>
        <row r="11956">
          <cell r="B11956">
            <v>132021919</v>
          </cell>
          <cell r="D11956" t="str">
            <v>582214</v>
          </cell>
          <cell r="F11956" t="str">
            <v>O2223048149</v>
          </cell>
          <cell r="H11956">
            <v>941.21</v>
          </cell>
        </row>
        <row r="11957">
          <cell r="B11957">
            <v>132021919</v>
          </cell>
          <cell r="D11957" t="str">
            <v>582214</v>
          </cell>
          <cell r="F11957" t="str">
            <v>O2223048152</v>
          </cell>
          <cell r="H11957">
            <v>1.92</v>
          </cell>
        </row>
        <row r="11958">
          <cell r="B11958">
            <v>132021919</v>
          </cell>
          <cell r="D11958" t="str">
            <v>582214</v>
          </cell>
          <cell r="F11958" t="str">
            <v>O2223048161</v>
          </cell>
          <cell r="H11958">
            <v>1179.02</v>
          </cell>
        </row>
        <row r="11959">
          <cell r="B11959">
            <v>132021919</v>
          </cell>
          <cell r="D11959" t="str">
            <v>582214</v>
          </cell>
          <cell r="F11959" t="str">
            <v>O2223048165</v>
          </cell>
          <cell r="H11959">
            <v>1094.6400000000001</v>
          </cell>
        </row>
        <row r="11960">
          <cell r="B11960">
            <v>132021919</v>
          </cell>
          <cell r="D11960" t="str">
            <v>582214</v>
          </cell>
          <cell r="F11960" t="str">
            <v>O2223048166</v>
          </cell>
          <cell r="H11960">
            <v>1211.48</v>
          </cell>
        </row>
        <row r="11961">
          <cell r="B11961">
            <v>132021919</v>
          </cell>
          <cell r="D11961" t="str">
            <v>582214</v>
          </cell>
          <cell r="F11961" t="str">
            <v>O2223048169</v>
          </cell>
          <cell r="H11961">
            <v>18179.849999999999</v>
          </cell>
        </row>
        <row r="11962">
          <cell r="B11962">
            <v>132021919</v>
          </cell>
          <cell r="D11962" t="str">
            <v>582214</v>
          </cell>
          <cell r="F11962" t="str">
            <v>O2223056113</v>
          </cell>
          <cell r="H11962">
            <v>154.94</v>
          </cell>
        </row>
        <row r="11963">
          <cell r="B11963">
            <v>132021919</v>
          </cell>
          <cell r="D11963" t="str">
            <v>582214</v>
          </cell>
          <cell r="F11963" t="str">
            <v>O2223056123</v>
          </cell>
          <cell r="H11963">
            <v>778.33</v>
          </cell>
        </row>
        <row r="11964">
          <cell r="B11964">
            <v>132021919</v>
          </cell>
          <cell r="D11964" t="str">
            <v>582214</v>
          </cell>
          <cell r="F11964" t="str">
            <v>O2223056124</v>
          </cell>
          <cell r="H11964">
            <v>5080.8500000000004</v>
          </cell>
        </row>
        <row r="11965">
          <cell r="B11965">
            <v>132021919</v>
          </cell>
          <cell r="D11965" t="str">
            <v>582214</v>
          </cell>
          <cell r="F11965" t="str">
            <v>O2223056128</v>
          </cell>
          <cell r="H11965">
            <v>1637.67</v>
          </cell>
        </row>
        <row r="11966">
          <cell r="B11966">
            <v>132021919</v>
          </cell>
          <cell r="D11966" t="str">
            <v>582214</v>
          </cell>
          <cell r="F11966" t="str">
            <v>O2223056129</v>
          </cell>
          <cell r="H11966">
            <v>0.08</v>
          </cell>
        </row>
        <row r="11967">
          <cell r="B11967">
            <v>132021919</v>
          </cell>
          <cell r="D11967" t="str">
            <v>582214</v>
          </cell>
          <cell r="F11967" t="str">
            <v>O2223056131</v>
          </cell>
          <cell r="H11967">
            <v>95.36</v>
          </cell>
        </row>
        <row r="11968">
          <cell r="B11968">
            <v>132021919</v>
          </cell>
          <cell r="D11968" t="str">
            <v>582214</v>
          </cell>
          <cell r="F11968" t="str">
            <v>O2223056142</v>
          </cell>
          <cell r="H11968">
            <v>28.48</v>
          </cell>
        </row>
        <row r="11969">
          <cell r="B11969">
            <v>132021919</v>
          </cell>
          <cell r="D11969" t="str">
            <v>582214</v>
          </cell>
          <cell r="F11969" t="str">
            <v>O2223064120</v>
          </cell>
          <cell r="H11969">
            <v>330.23</v>
          </cell>
        </row>
        <row r="11970">
          <cell r="B11970">
            <v>132021919</v>
          </cell>
          <cell r="D11970" t="str">
            <v>582214</v>
          </cell>
          <cell r="F11970" t="str">
            <v>O2223064129</v>
          </cell>
          <cell r="H11970">
            <v>193.21</v>
          </cell>
        </row>
        <row r="11971">
          <cell r="B11971">
            <v>132021919</v>
          </cell>
          <cell r="D11971" t="str">
            <v>582214</v>
          </cell>
          <cell r="F11971" t="str">
            <v>O2223064200</v>
          </cell>
          <cell r="H11971">
            <v>355.61</v>
          </cell>
        </row>
        <row r="11972">
          <cell r="B11972">
            <v>132021919</v>
          </cell>
          <cell r="D11972" t="str">
            <v>582214</v>
          </cell>
          <cell r="F11972" t="str">
            <v>O2223072118</v>
          </cell>
          <cell r="H11972">
            <v>327.27999999999997</v>
          </cell>
        </row>
        <row r="11973">
          <cell r="B11973">
            <v>132021919</v>
          </cell>
          <cell r="D11973" t="str">
            <v>582214</v>
          </cell>
          <cell r="F11973" t="str">
            <v>O2223072123</v>
          </cell>
          <cell r="H11973">
            <v>872.74</v>
          </cell>
        </row>
        <row r="11974">
          <cell r="B11974">
            <v>132021919</v>
          </cell>
          <cell r="D11974" t="str">
            <v>582214</v>
          </cell>
          <cell r="F11974" t="str">
            <v>O2223072131</v>
          </cell>
          <cell r="H11974">
            <v>448.6</v>
          </cell>
        </row>
        <row r="11975">
          <cell r="B11975">
            <v>132021919</v>
          </cell>
          <cell r="D11975" t="str">
            <v>582214</v>
          </cell>
          <cell r="F11975" t="str">
            <v>O2223072135</v>
          </cell>
          <cell r="H11975">
            <v>669.86</v>
          </cell>
        </row>
        <row r="11976">
          <cell r="B11976">
            <v>132021919</v>
          </cell>
          <cell r="D11976" t="str">
            <v>582214</v>
          </cell>
          <cell r="F11976" t="str">
            <v>O2224012115</v>
          </cell>
          <cell r="H11976">
            <v>1852.01</v>
          </cell>
        </row>
        <row r="11977">
          <cell r="B11977">
            <v>132021919</v>
          </cell>
          <cell r="D11977" t="str">
            <v>582214</v>
          </cell>
          <cell r="F11977" t="str">
            <v>O2224012128</v>
          </cell>
          <cell r="H11977">
            <v>243.1</v>
          </cell>
        </row>
        <row r="11978">
          <cell r="B11978">
            <v>132021919</v>
          </cell>
          <cell r="D11978" t="str">
            <v>582214</v>
          </cell>
          <cell r="F11978" t="str">
            <v>O2224012134</v>
          </cell>
          <cell r="H11978">
            <v>1931.42</v>
          </cell>
        </row>
        <row r="11979">
          <cell r="B11979">
            <v>132021919</v>
          </cell>
          <cell r="D11979" t="str">
            <v>582214</v>
          </cell>
          <cell r="F11979" t="str">
            <v>O2224012135</v>
          </cell>
          <cell r="H11979">
            <v>135.49</v>
          </cell>
        </row>
        <row r="11980">
          <cell r="B11980">
            <v>132021919</v>
          </cell>
          <cell r="D11980" t="str">
            <v>582214</v>
          </cell>
          <cell r="F11980" t="str">
            <v>O2224020120</v>
          </cell>
          <cell r="H11980">
            <v>2856.05</v>
          </cell>
        </row>
        <row r="11981">
          <cell r="B11981">
            <v>132021919</v>
          </cell>
          <cell r="D11981" t="str">
            <v>582214</v>
          </cell>
          <cell r="F11981" t="str">
            <v>O2224038004</v>
          </cell>
          <cell r="H11981">
            <v>5494.19</v>
          </cell>
        </row>
        <row r="11982">
          <cell r="B11982">
            <v>132021919</v>
          </cell>
          <cell r="D11982" t="str">
            <v>582214</v>
          </cell>
          <cell r="F11982" t="str">
            <v>O2224038129</v>
          </cell>
          <cell r="H11982">
            <v>1423.38</v>
          </cell>
        </row>
        <row r="11983">
          <cell r="B11983">
            <v>132021919</v>
          </cell>
          <cell r="D11983" t="str">
            <v>582214</v>
          </cell>
          <cell r="F11983" t="str">
            <v>O2224038133</v>
          </cell>
          <cell r="H11983">
            <v>271.42</v>
          </cell>
        </row>
        <row r="11984">
          <cell r="B11984">
            <v>132021919</v>
          </cell>
          <cell r="D11984" t="str">
            <v>582214</v>
          </cell>
          <cell r="F11984" t="str">
            <v>O2224038134</v>
          </cell>
          <cell r="H11984">
            <v>828.96</v>
          </cell>
        </row>
        <row r="11985">
          <cell r="B11985">
            <v>132021919</v>
          </cell>
          <cell r="D11985" t="str">
            <v>582214</v>
          </cell>
          <cell r="F11985" t="str">
            <v>O2224038135</v>
          </cell>
          <cell r="H11985">
            <v>2353.27</v>
          </cell>
        </row>
        <row r="11986">
          <cell r="B11986">
            <v>132021919</v>
          </cell>
          <cell r="D11986" t="str">
            <v>582214</v>
          </cell>
          <cell r="F11986" t="str">
            <v>O2224038145</v>
          </cell>
          <cell r="H11986">
            <v>28.48</v>
          </cell>
        </row>
        <row r="11987">
          <cell r="B11987">
            <v>132021919</v>
          </cell>
          <cell r="D11987" t="str">
            <v>582214</v>
          </cell>
          <cell r="F11987" t="str">
            <v>O2224046004</v>
          </cell>
          <cell r="H11987">
            <v>858.3</v>
          </cell>
        </row>
        <row r="11988">
          <cell r="B11988">
            <v>132021919</v>
          </cell>
          <cell r="D11988" t="str">
            <v>582214</v>
          </cell>
          <cell r="F11988" t="str">
            <v>O2224046115</v>
          </cell>
          <cell r="H11988">
            <v>58.88</v>
          </cell>
        </row>
        <row r="11989">
          <cell r="B11989">
            <v>132021919</v>
          </cell>
          <cell r="D11989" t="str">
            <v>582214</v>
          </cell>
          <cell r="F11989" t="str">
            <v>O2224046117</v>
          </cell>
          <cell r="H11989">
            <v>329.88</v>
          </cell>
        </row>
        <row r="11990">
          <cell r="B11990">
            <v>132021919</v>
          </cell>
          <cell r="D11990" t="str">
            <v>582214</v>
          </cell>
          <cell r="F11990" t="str">
            <v>O2228014001</v>
          </cell>
          <cell r="H11990">
            <v>1344.97</v>
          </cell>
        </row>
        <row r="11991">
          <cell r="B11991">
            <v>132021919</v>
          </cell>
          <cell r="D11991" t="str">
            <v>582214</v>
          </cell>
          <cell r="F11991" t="str">
            <v>O2228014002</v>
          </cell>
          <cell r="H11991">
            <v>294.52999999999997</v>
          </cell>
        </row>
        <row r="11992">
          <cell r="B11992">
            <v>132021919</v>
          </cell>
          <cell r="D11992" t="str">
            <v>582214</v>
          </cell>
          <cell r="F11992" t="str">
            <v>O2251015019</v>
          </cell>
          <cell r="H11992">
            <v>217.24</v>
          </cell>
        </row>
        <row r="11993">
          <cell r="B11993">
            <v>132021919</v>
          </cell>
          <cell r="D11993" t="str">
            <v>582214</v>
          </cell>
          <cell r="F11993" t="str">
            <v>O2251015021</v>
          </cell>
          <cell r="H11993">
            <v>240.37</v>
          </cell>
        </row>
        <row r="11994">
          <cell r="B11994">
            <v>132021919</v>
          </cell>
          <cell r="D11994" t="str">
            <v>582214</v>
          </cell>
          <cell r="F11994" t="str">
            <v>O2251015022</v>
          </cell>
          <cell r="H11994">
            <v>836.56</v>
          </cell>
        </row>
        <row r="11995">
          <cell r="B11995">
            <v>132021919</v>
          </cell>
          <cell r="D11995" t="str">
            <v>582214</v>
          </cell>
          <cell r="F11995" t="str">
            <v>O2251023003</v>
          </cell>
          <cell r="H11995">
            <v>932.48</v>
          </cell>
        </row>
        <row r="11996">
          <cell r="B11996">
            <v>132021919</v>
          </cell>
          <cell r="D11996" t="str">
            <v>582214</v>
          </cell>
          <cell r="F11996" t="str">
            <v>O2251023101</v>
          </cell>
          <cell r="H11996">
            <v>136.55000000000001</v>
          </cell>
        </row>
        <row r="11997">
          <cell r="B11997">
            <v>132021919</v>
          </cell>
          <cell r="D11997" t="str">
            <v>582214</v>
          </cell>
          <cell r="F11997" t="str">
            <v>O2251031001</v>
          </cell>
          <cell r="H11997">
            <v>30.43</v>
          </cell>
        </row>
        <row r="11998">
          <cell r="B11998">
            <v>132021919</v>
          </cell>
          <cell r="D11998" t="str">
            <v>582214</v>
          </cell>
          <cell r="F11998" t="str">
            <v>O2251049101</v>
          </cell>
          <cell r="H11998">
            <v>78.62</v>
          </cell>
        </row>
        <row r="11999">
          <cell r="B11999">
            <v>132021919</v>
          </cell>
          <cell r="D11999" t="str">
            <v>582214</v>
          </cell>
          <cell r="F11999" t="str">
            <v>O2251057001</v>
          </cell>
          <cell r="H11999">
            <v>5731.96</v>
          </cell>
        </row>
        <row r="12000">
          <cell r="B12000">
            <v>132021919</v>
          </cell>
          <cell r="D12000" t="str">
            <v>582214</v>
          </cell>
          <cell r="F12000" t="str">
            <v>O2251065001</v>
          </cell>
          <cell r="H12000">
            <v>259.89999999999998</v>
          </cell>
        </row>
        <row r="12001">
          <cell r="B12001">
            <v>132021919</v>
          </cell>
          <cell r="D12001" t="str">
            <v>582214</v>
          </cell>
          <cell r="F12001" t="str">
            <v>O2252013018</v>
          </cell>
          <cell r="H12001">
            <v>129.38999999999999</v>
          </cell>
        </row>
        <row r="12002">
          <cell r="B12002">
            <v>132021919</v>
          </cell>
          <cell r="D12002" t="str">
            <v>582214</v>
          </cell>
          <cell r="F12002" t="str">
            <v>O2252013026</v>
          </cell>
          <cell r="H12002">
            <v>38980.69</v>
          </cell>
        </row>
        <row r="12003">
          <cell r="B12003">
            <v>132021919</v>
          </cell>
          <cell r="D12003" t="str">
            <v>582214</v>
          </cell>
          <cell r="F12003" t="str">
            <v>O2252013030</v>
          </cell>
          <cell r="H12003">
            <v>28.54</v>
          </cell>
        </row>
        <row r="12004">
          <cell r="B12004">
            <v>132021919</v>
          </cell>
          <cell r="D12004" t="str">
            <v>582214</v>
          </cell>
          <cell r="F12004" t="str">
            <v>O2252013031</v>
          </cell>
          <cell r="H12004">
            <v>142.1</v>
          </cell>
        </row>
        <row r="12005">
          <cell r="B12005">
            <v>132021919</v>
          </cell>
          <cell r="D12005" t="str">
            <v>582214</v>
          </cell>
          <cell r="F12005" t="str">
            <v>O2253011058</v>
          </cell>
          <cell r="H12005">
            <v>930.21</v>
          </cell>
        </row>
        <row r="12006">
          <cell r="B12006">
            <v>132021919</v>
          </cell>
          <cell r="D12006" t="str">
            <v>582214</v>
          </cell>
          <cell r="F12006" t="str">
            <v>O2259019017</v>
          </cell>
          <cell r="H12006">
            <v>200.73</v>
          </cell>
        </row>
        <row r="12007">
          <cell r="B12007">
            <v>132021919</v>
          </cell>
          <cell r="D12007" t="str">
            <v>582214</v>
          </cell>
          <cell r="F12007" t="str">
            <v>O2259019020</v>
          </cell>
          <cell r="H12007">
            <v>193.25</v>
          </cell>
        </row>
        <row r="12008">
          <cell r="B12008">
            <v>132021919</v>
          </cell>
          <cell r="D12008" t="str">
            <v>582214</v>
          </cell>
          <cell r="F12008" t="str">
            <v>O2299031909</v>
          </cell>
          <cell r="H12008">
            <v>217.98</v>
          </cell>
        </row>
        <row r="12009">
          <cell r="B12009">
            <v>132021919</v>
          </cell>
          <cell r="D12009" t="str">
            <v>582214</v>
          </cell>
          <cell r="F12009" t="str">
            <v>O2669010009</v>
          </cell>
          <cell r="H12009">
            <v>309.22000000000003</v>
          </cell>
        </row>
        <row r="12010">
          <cell r="B12010">
            <v>132021919</v>
          </cell>
          <cell r="D12010" t="str">
            <v>582214</v>
          </cell>
          <cell r="F12010" t="str">
            <v>O2679019004</v>
          </cell>
          <cell r="H12010">
            <v>122.08</v>
          </cell>
        </row>
        <row r="12011">
          <cell r="B12011">
            <v>132021919</v>
          </cell>
          <cell r="D12011" t="str">
            <v>582214</v>
          </cell>
          <cell r="F12011" t="str">
            <v>O2679019011</v>
          </cell>
          <cell r="H12011">
            <v>19.920000000000002</v>
          </cell>
        </row>
        <row r="12012">
          <cell r="B12012">
            <v>132021919</v>
          </cell>
          <cell r="D12012" t="str">
            <v>582214</v>
          </cell>
          <cell r="F12012" t="str">
            <v>O2679019012</v>
          </cell>
          <cell r="H12012">
            <v>1602.57</v>
          </cell>
        </row>
        <row r="12013">
          <cell r="B12013">
            <v>132021919</v>
          </cell>
          <cell r="D12013" t="str">
            <v>582214</v>
          </cell>
          <cell r="F12013" t="str">
            <v>O2699041001</v>
          </cell>
          <cell r="H12013">
            <v>111.64</v>
          </cell>
        </row>
        <row r="12014">
          <cell r="B12014">
            <v>132021919</v>
          </cell>
          <cell r="D12014" t="str">
            <v>582214</v>
          </cell>
          <cell r="F12014" t="str">
            <v>O2911049007</v>
          </cell>
          <cell r="H12014">
            <v>2106.02</v>
          </cell>
        </row>
        <row r="12015">
          <cell r="B12015">
            <v>132021919</v>
          </cell>
          <cell r="D12015" t="str">
            <v>582214</v>
          </cell>
          <cell r="F12015" t="str">
            <v>O2912013034</v>
          </cell>
          <cell r="H12015">
            <v>595.95000000000005</v>
          </cell>
        </row>
        <row r="12016">
          <cell r="B12016">
            <v>132021919</v>
          </cell>
          <cell r="D12016" t="str">
            <v>582214</v>
          </cell>
          <cell r="F12016" t="str">
            <v>O2912013044</v>
          </cell>
          <cell r="H12016">
            <v>554.41</v>
          </cell>
        </row>
        <row r="12017">
          <cell r="B12017">
            <v>132021919</v>
          </cell>
          <cell r="D12017" t="str">
            <v>582214</v>
          </cell>
          <cell r="F12017" t="str">
            <v>O2912013052</v>
          </cell>
          <cell r="H12017">
            <v>2916.25</v>
          </cell>
        </row>
        <row r="12018">
          <cell r="B12018">
            <v>132021919</v>
          </cell>
          <cell r="D12018" t="str">
            <v>582214</v>
          </cell>
          <cell r="F12018" t="str">
            <v>O2912013055</v>
          </cell>
          <cell r="H12018">
            <v>248.65</v>
          </cell>
        </row>
        <row r="12019">
          <cell r="B12019">
            <v>132021919</v>
          </cell>
          <cell r="D12019" t="str">
            <v>582236</v>
          </cell>
          <cell r="F12019" t="str">
            <v>O2211027004</v>
          </cell>
          <cell r="H12019">
            <v>264.08999999999997</v>
          </cell>
        </row>
        <row r="12020">
          <cell r="B12020">
            <v>132021919</v>
          </cell>
          <cell r="D12020" t="str">
            <v>582236</v>
          </cell>
          <cell r="F12020" t="str">
            <v>O2211069001</v>
          </cell>
          <cell r="H12020">
            <v>395.25</v>
          </cell>
        </row>
        <row r="12021">
          <cell r="B12021">
            <v>132021919</v>
          </cell>
          <cell r="D12021" t="str">
            <v>582236</v>
          </cell>
          <cell r="F12021" t="str">
            <v>O2211085001</v>
          </cell>
          <cell r="H12021">
            <v>58.49</v>
          </cell>
        </row>
        <row r="12022">
          <cell r="B12022">
            <v>132021919</v>
          </cell>
          <cell r="D12022" t="str">
            <v>582236</v>
          </cell>
          <cell r="F12022" t="str">
            <v>O2211100001</v>
          </cell>
          <cell r="H12022">
            <v>1859.36</v>
          </cell>
        </row>
        <row r="12023">
          <cell r="B12023">
            <v>132021919</v>
          </cell>
          <cell r="D12023" t="str">
            <v>582236</v>
          </cell>
          <cell r="F12023" t="str">
            <v>O2211118001</v>
          </cell>
          <cell r="H12023">
            <v>76999.95</v>
          </cell>
        </row>
        <row r="12024">
          <cell r="B12024">
            <v>132021919</v>
          </cell>
          <cell r="D12024" t="str">
            <v>582236</v>
          </cell>
          <cell r="F12024" t="str">
            <v>O2211126001</v>
          </cell>
          <cell r="H12024">
            <v>14087.18</v>
          </cell>
        </row>
        <row r="12025">
          <cell r="B12025">
            <v>132021919</v>
          </cell>
          <cell r="D12025" t="str">
            <v>582236</v>
          </cell>
          <cell r="F12025" t="str">
            <v>O2212017005</v>
          </cell>
          <cell r="H12025">
            <v>14655.94</v>
          </cell>
        </row>
        <row r="12026">
          <cell r="B12026">
            <v>132021919</v>
          </cell>
          <cell r="D12026" t="str">
            <v>582236</v>
          </cell>
          <cell r="F12026" t="str">
            <v>O2212017006</v>
          </cell>
          <cell r="H12026">
            <v>232.96</v>
          </cell>
        </row>
        <row r="12027">
          <cell r="B12027">
            <v>132021919</v>
          </cell>
          <cell r="D12027" t="str">
            <v>582236</v>
          </cell>
          <cell r="F12027" t="str">
            <v>O2212033003</v>
          </cell>
          <cell r="H12027">
            <v>8297.27</v>
          </cell>
        </row>
        <row r="12028">
          <cell r="B12028">
            <v>132021919</v>
          </cell>
          <cell r="D12028" t="str">
            <v>582236</v>
          </cell>
          <cell r="F12028" t="str">
            <v>O2212190001</v>
          </cell>
          <cell r="H12028">
            <v>8.11</v>
          </cell>
        </row>
        <row r="12029">
          <cell r="B12029">
            <v>132021919</v>
          </cell>
          <cell r="D12029" t="str">
            <v>582236</v>
          </cell>
          <cell r="F12029" t="str">
            <v>O2212215001</v>
          </cell>
          <cell r="H12029">
            <v>6609.16</v>
          </cell>
        </row>
        <row r="12030">
          <cell r="B12030">
            <v>132021919</v>
          </cell>
          <cell r="D12030" t="str">
            <v>582236</v>
          </cell>
          <cell r="F12030" t="str">
            <v>O2213198103</v>
          </cell>
          <cell r="H12030">
            <v>721.84</v>
          </cell>
        </row>
        <row r="12031">
          <cell r="B12031">
            <v>132021919</v>
          </cell>
          <cell r="D12031" t="str">
            <v>582236</v>
          </cell>
          <cell r="F12031" t="str">
            <v>O2214071102</v>
          </cell>
          <cell r="H12031">
            <v>279.37</v>
          </cell>
        </row>
        <row r="12032">
          <cell r="B12032">
            <v>132021919</v>
          </cell>
          <cell r="D12032" t="str">
            <v>582236</v>
          </cell>
          <cell r="F12032" t="str">
            <v>O2214138107</v>
          </cell>
          <cell r="H12032">
            <v>2700.38</v>
          </cell>
        </row>
        <row r="12033">
          <cell r="B12033">
            <v>132021919</v>
          </cell>
          <cell r="D12033" t="str">
            <v>582236</v>
          </cell>
          <cell r="F12033" t="str">
            <v>O2214138108</v>
          </cell>
          <cell r="H12033">
            <v>178.91</v>
          </cell>
        </row>
        <row r="12034">
          <cell r="B12034">
            <v>132021919</v>
          </cell>
          <cell r="D12034" t="str">
            <v>582236</v>
          </cell>
          <cell r="F12034" t="str">
            <v>O2215061001</v>
          </cell>
          <cell r="H12034">
            <v>60.3</v>
          </cell>
        </row>
        <row r="12035">
          <cell r="B12035">
            <v>132021919</v>
          </cell>
          <cell r="D12035" t="str">
            <v>582236</v>
          </cell>
          <cell r="F12035" t="str">
            <v>O2218015001</v>
          </cell>
          <cell r="H12035">
            <v>173.87</v>
          </cell>
        </row>
        <row r="12036">
          <cell r="B12036">
            <v>132021919</v>
          </cell>
          <cell r="D12036" t="str">
            <v>582236</v>
          </cell>
          <cell r="F12036" t="str">
            <v>O2218023001</v>
          </cell>
          <cell r="H12036">
            <v>46.97</v>
          </cell>
        </row>
        <row r="12037">
          <cell r="B12037">
            <v>132021919</v>
          </cell>
          <cell r="D12037" t="str">
            <v>582236</v>
          </cell>
          <cell r="F12037" t="str">
            <v>O2219013103</v>
          </cell>
          <cell r="H12037">
            <v>2354.58</v>
          </cell>
        </row>
        <row r="12038">
          <cell r="B12038">
            <v>132021919</v>
          </cell>
          <cell r="D12038" t="str">
            <v>582236</v>
          </cell>
          <cell r="F12038" t="str">
            <v>O2219063104</v>
          </cell>
          <cell r="H12038">
            <v>3730.03</v>
          </cell>
        </row>
        <row r="12039">
          <cell r="B12039">
            <v>132021919</v>
          </cell>
          <cell r="D12039" t="str">
            <v>582236</v>
          </cell>
          <cell r="F12039" t="str">
            <v>O2221018169</v>
          </cell>
          <cell r="H12039">
            <v>114.88</v>
          </cell>
        </row>
        <row r="12040">
          <cell r="B12040">
            <v>132021919</v>
          </cell>
          <cell r="D12040" t="str">
            <v>582236</v>
          </cell>
          <cell r="F12040" t="str">
            <v>O2221018174</v>
          </cell>
          <cell r="H12040">
            <v>1620.93</v>
          </cell>
        </row>
        <row r="12041">
          <cell r="B12041">
            <v>132021919</v>
          </cell>
          <cell r="D12041" t="str">
            <v>582236</v>
          </cell>
          <cell r="F12041" t="str">
            <v>O2221018177</v>
          </cell>
          <cell r="H12041">
            <v>56.45</v>
          </cell>
        </row>
        <row r="12042">
          <cell r="B12042">
            <v>132021919</v>
          </cell>
          <cell r="D12042" t="str">
            <v>582236</v>
          </cell>
          <cell r="F12042" t="str">
            <v>O2221018178</v>
          </cell>
          <cell r="H12042">
            <v>29.97</v>
          </cell>
        </row>
        <row r="12043">
          <cell r="B12043">
            <v>132021919</v>
          </cell>
          <cell r="D12043" t="str">
            <v>582236</v>
          </cell>
          <cell r="F12043" t="str">
            <v>O2221026137</v>
          </cell>
          <cell r="H12043">
            <v>288.8</v>
          </cell>
        </row>
        <row r="12044">
          <cell r="B12044">
            <v>132021919</v>
          </cell>
          <cell r="D12044" t="str">
            <v>582236</v>
          </cell>
          <cell r="F12044" t="str">
            <v>O2221026156</v>
          </cell>
          <cell r="H12044">
            <v>1400.35</v>
          </cell>
        </row>
        <row r="12045">
          <cell r="B12045">
            <v>132021919</v>
          </cell>
          <cell r="D12045" t="str">
            <v>582236</v>
          </cell>
          <cell r="F12045" t="str">
            <v>O2221026158</v>
          </cell>
          <cell r="H12045">
            <v>10.119999999999999</v>
          </cell>
        </row>
        <row r="12046">
          <cell r="B12046">
            <v>132021919</v>
          </cell>
          <cell r="D12046" t="str">
            <v>582236</v>
          </cell>
          <cell r="F12046" t="str">
            <v>O2221026159</v>
          </cell>
          <cell r="H12046">
            <v>2632.86</v>
          </cell>
        </row>
        <row r="12047">
          <cell r="B12047">
            <v>132021919</v>
          </cell>
          <cell r="D12047" t="str">
            <v>582236</v>
          </cell>
          <cell r="F12047" t="str">
            <v>O2221026160</v>
          </cell>
          <cell r="H12047">
            <v>142.12</v>
          </cell>
        </row>
        <row r="12048">
          <cell r="B12048">
            <v>132021919</v>
          </cell>
          <cell r="D12048" t="str">
            <v>582236</v>
          </cell>
          <cell r="F12048" t="str">
            <v>O2221026161</v>
          </cell>
          <cell r="H12048">
            <v>18.510000000000002</v>
          </cell>
        </row>
        <row r="12049">
          <cell r="B12049">
            <v>132021919</v>
          </cell>
          <cell r="D12049" t="str">
            <v>582236</v>
          </cell>
          <cell r="F12049" t="str">
            <v>O2221034006</v>
          </cell>
          <cell r="H12049">
            <v>35.46</v>
          </cell>
        </row>
        <row r="12050">
          <cell r="B12050">
            <v>132021919</v>
          </cell>
          <cell r="D12050" t="str">
            <v>582236</v>
          </cell>
          <cell r="F12050" t="str">
            <v>O2221034145</v>
          </cell>
          <cell r="H12050">
            <v>91.28</v>
          </cell>
        </row>
        <row r="12051">
          <cell r="B12051">
            <v>132021919</v>
          </cell>
          <cell r="D12051" t="str">
            <v>582236</v>
          </cell>
          <cell r="F12051" t="str">
            <v>O2221034150</v>
          </cell>
          <cell r="H12051">
            <v>155.27000000000001</v>
          </cell>
        </row>
        <row r="12052">
          <cell r="B12052">
            <v>132021919</v>
          </cell>
          <cell r="D12052" t="str">
            <v>582236</v>
          </cell>
          <cell r="F12052" t="str">
            <v>O2221034156</v>
          </cell>
          <cell r="H12052">
            <v>21.6</v>
          </cell>
        </row>
        <row r="12053">
          <cell r="B12053">
            <v>132021919</v>
          </cell>
          <cell r="D12053" t="str">
            <v>582236</v>
          </cell>
          <cell r="F12053" t="str">
            <v>O2221042002</v>
          </cell>
          <cell r="H12053">
            <v>96.32</v>
          </cell>
        </row>
        <row r="12054">
          <cell r="B12054">
            <v>132021919</v>
          </cell>
          <cell r="D12054" t="str">
            <v>582236</v>
          </cell>
          <cell r="F12054" t="str">
            <v>O2221042119</v>
          </cell>
          <cell r="H12054">
            <v>64.680000000000007</v>
          </cell>
        </row>
        <row r="12055">
          <cell r="B12055">
            <v>132021919</v>
          </cell>
          <cell r="D12055" t="str">
            <v>582236</v>
          </cell>
          <cell r="F12055" t="str">
            <v>O2221050171</v>
          </cell>
          <cell r="H12055">
            <v>637.29</v>
          </cell>
        </row>
        <row r="12056">
          <cell r="B12056">
            <v>132021919</v>
          </cell>
          <cell r="D12056" t="str">
            <v>582236</v>
          </cell>
          <cell r="F12056" t="str">
            <v>O2221050172</v>
          </cell>
          <cell r="H12056">
            <v>70.92</v>
          </cell>
        </row>
        <row r="12057">
          <cell r="B12057">
            <v>132021919</v>
          </cell>
          <cell r="D12057" t="str">
            <v>582236</v>
          </cell>
          <cell r="F12057" t="str">
            <v>O2221092005</v>
          </cell>
          <cell r="H12057">
            <v>345.37</v>
          </cell>
        </row>
        <row r="12058">
          <cell r="B12058">
            <v>132021919</v>
          </cell>
          <cell r="D12058" t="str">
            <v>582236</v>
          </cell>
          <cell r="F12058" t="str">
            <v>O2221092111</v>
          </cell>
          <cell r="H12058">
            <v>46.93</v>
          </cell>
        </row>
        <row r="12059">
          <cell r="B12059">
            <v>132021919</v>
          </cell>
          <cell r="D12059" t="str">
            <v>582236</v>
          </cell>
          <cell r="F12059" t="str">
            <v>O2221092114</v>
          </cell>
          <cell r="H12059">
            <v>40.82</v>
          </cell>
        </row>
        <row r="12060">
          <cell r="B12060">
            <v>132021919</v>
          </cell>
          <cell r="D12060" t="str">
            <v>582236</v>
          </cell>
          <cell r="F12060" t="str">
            <v>O2221092115</v>
          </cell>
          <cell r="H12060">
            <v>27.29</v>
          </cell>
        </row>
        <row r="12061">
          <cell r="B12061">
            <v>132021919</v>
          </cell>
          <cell r="D12061" t="str">
            <v>582236</v>
          </cell>
          <cell r="F12061" t="str">
            <v>O2221092116</v>
          </cell>
          <cell r="H12061">
            <v>68.47</v>
          </cell>
        </row>
        <row r="12062">
          <cell r="B12062">
            <v>132021919</v>
          </cell>
          <cell r="D12062" t="str">
            <v>582236</v>
          </cell>
          <cell r="F12062" t="str">
            <v>O2221109004</v>
          </cell>
          <cell r="H12062">
            <v>178.17</v>
          </cell>
        </row>
        <row r="12063">
          <cell r="B12063">
            <v>132021919</v>
          </cell>
          <cell r="D12063" t="str">
            <v>582236</v>
          </cell>
          <cell r="F12063" t="str">
            <v>O2221109111</v>
          </cell>
          <cell r="H12063">
            <v>68.430000000000007</v>
          </cell>
        </row>
        <row r="12064">
          <cell r="B12064">
            <v>132021919</v>
          </cell>
          <cell r="D12064" t="str">
            <v>582236</v>
          </cell>
          <cell r="F12064" t="str">
            <v>O2221109112</v>
          </cell>
          <cell r="H12064">
            <v>139.77000000000001</v>
          </cell>
        </row>
        <row r="12065">
          <cell r="B12065">
            <v>132021919</v>
          </cell>
          <cell r="D12065" t="str">
            <v>582236</v>
          </cell>
          <cell r="F12065" t="str">
            <v>O2221117001</v>
          </cell>
          <cell r="H12065">
            <v>13.5</v>
          </cell>
        </row>
        <row r="12066">
          <cell r="B12066">
            <v>132021919</v>
          </cell>
          <cell r="D12066" t="str">
            <v>582236</v>
          </cell>
          <cell r="F12066" t="str">
            <v>O2221117002</v>
          </cell>
          <cell r="H12066">
            <v>79699.759999999995</v>
          </cell>
        </row>
        <row r="12067">
          <cell r="B12067">
            <v>132021919</v>
          </cell>
          <cell r="D12067" t="str">
            <v>582236</v>
          </cell>
          <cell r="F12067" t="str">
            <v>O2221125003</v>
          </cell>
          <cell r="H12067">
            <v>416.37</v>
          </cell>
        </row>
        <row r="12068">
          <cell r="B12068">
            <v>132021919</v>
          </cell>
          <cell r="D12068" t="str">
            <v>582236</v>
          </cell>
          <cell r="F12068" t="str">
            <v>O2221125004</v>
          </cell>
          <cell r="H12068">
            <v>97134.77</v>
          </cell>
        </row>
        <row r="12069">
          <cell r="B12069">
            <v>132021919</v>
          </cell>
          <cell r="D12069" t="str">
            <v>582236</v>
          </cell>
          <cell r="F12069" t="str">
            <v>O2221125103</v>
          </cell>
          <cell r="H12069">
            <v>372.43</v>
          </cell>
        </row>
        <row r="12070">
          <cell r="B12070">
            <v>132021919</v>
          </cell>
          <cell r="D12070" t="str">
            <v>582236</v>
          </cell>
          <cell r="F12070" t="str">
            <v>O2221133001</v>
          </cell>
          <cell r="H12070">
            <v>1806.13</v>
          </cell>
        </row>
        <row r="12071">
          <cell r="B12071">
            <v>132021919</v>
          </cell>
          <cell r="D12071" t="str">
            <v>582236</v>
          </cell>
          <cell r="F12071" t="str">
            <v>O2221159001</v>
          </cell>
          <cell r="H12071">
            <v>363.48</v>
          </cell>
        </row>
        <row r="12072">
          <cell r="B12072">
            <v>132021919</v>
          </cell>
          <cell r="D12072" t="str">
            <v>582236</v>
          </cell>
          <cell r="F12072" t="str">
            <v>O2221159002</v>
          </cell>
          <cell r="H12072">
            <v>1766.59</v>
          </cell>
        </row>
        <row r="12073">
          <cell r="B12073">
            <v>132021919</v>
          </cell>
          <cell r="D12073" t="str">
            <v>582236</v>
          </cell>
          <cell r="F12073" t="str">
            <v>O2221159101</v>
          </cell>
          <cell r="H12073">
            <v>180.92</v>
          </cell>
        </row>
        <row r="12074">
          <cell r="B12074">
            <v>132021919</v>
          </cell>
          <cell r="D12074" t="str">
            <v>582236</v>
          </cell>
          <cell r="F12074" t="str">
            <v>O2221208001</v>
          </cell>
          <cell r="H12074">
            <v>307.33</v>
          </cell>
        </row>
        <row r="12075">
          <cell r="B12075">
            <v>132021919</v>
          </cell>
          <cell r="D12075" t="str">
            <v>582236</v>
          </cell>
          <cell r="F12075" t="str">
            <v>O2221208002</v>
          </cell>
          <cell r="H12075">
            <v>3698.27</v>
          </cell>
        </row>
        <row r="12076">
          <cell r="B12076">
            <v>132021919</v>
          </cell>
          <cell r="D12076" t="str">
            <v>582236</v>
          </cell>
          <cell r="F12076" t="str">
            <v>O2221208003</v>
          </cell>
          <cell r="H12076">
            <v>2162.04</v>
          </cell>
        </row>
        <row r="12077">
          <cell r="B12077">
            <v>132021919</v>
          </cell>
          <cell r="D12077" t="str">
            <v>582236</v>
          </cell>
          <cell r="F12077" t="str">
            <v>O2222016171</v>
          </cell>
          <cell r="H12077">
            <v>371.55</v>
          </cell>
        </row>
        <row r="12078">
          <cell r="B12078">
            <v>132021919</v>
          </cell>
          <cell r="D12078" t="str">
            <v>582236</v>
          </cell>
          <cell r="F12078" t="str">
            <v>O2222016186</v>
          </cell>
          <cell r="H12078">
            <v>131.04</v>
          </cell>
        </row>
        <row r="12079">
          <cell r="B12079">
            <v>132021919</v>
          </cell>
          <cell r="D12079" t="str">
            <v>582236</v>
          </cell>
          <cell r="F12079" t="str">
            <v>O2222016188</v>
          </cell>
          <cell r="H12079">
            <v>1955.18</v>
          </cell>
        </row>
        <row r="12080">
          <cell r="B12080">
            <v>132021919</v>
          </cell>
          <cell r="D12080" t="str">
            <v>582236</v>
          </cell>
          <cell r="F12080" t="str">
            <v>O2222016190</v>
          </cell>
          <cell r="H12080">
            <v>42.05</v>
          </cell>
        </row>
        <row r="12081">
          <cell r="B12081">
            <v>132021919</v>
          </cell>
          <cell r="D12081" t="str">
            <v>582236</v>
          </cell>
          <cell r="F12081" t="str">
            <v>O2222016191</v>
          </cell>
          <cell r="H12081">
            <v>22.03</v>
          </cell>
        </row>
        <row r="12082">
          <cell r="B12082">
            <v>132021919</v>
          </cell>
          <cell r="D12082" t="str">
            <v>582236</v>
          </cell>
          <cell r="F12082" t="str">
            <v>O2222016192</v>
          </cell>
          <cell r="H12082">
            <v>9.08</v>
          </cell>
        </row>
        <row r="12083">
          <cell r="B12083">
            <v>132021919</v>
          </cell>
          <cell r="D12083" t="str">
            <v>582236</v>
          </cell>
          <cell r="F12083" t="str">
            <v>O2222016193</v>
          </cell>
          <cell r="H12083">
            <v>36.44</v>
          </cell>
        </row>
        <row r="12084">
          <cell r="B12084">
            <v>132021919</v>
          </cell>
          <cell r="D12084" t="str">
            <v>582236</v>
          </cell>
          <cell r="F12084" t="str">
            <v>O2222024015</v>
          </cell>
          <cell r="H12084">
            <v>12893.31</v>
          </cell>
        </row>
        <row r="12085">
          <cell r="B12085">
            <v>132021919</v>
          </cell>
          <cell r="D12085" t="str">
            <v>582236</v>
          </cell>
          <cell r="F12085" t="str">
            <v>O2222024202</v>
          </cell>
          <cell r="H12085">
            <v>30.05</v>
          </cell>
        </row>
        <row r="12086">
          <cell r="B12086">
            <v>132021919</v>
          </cell>
          <cell r="D12086" t="str">
            <v>582236</v>
          </cell>
          <cell r="F12086" t="str">
            <v>O2222024205</v>
          </cell>
          <cell r="H12086">
            <v>490.13</v>
          </cell>
        </row>
        <row r="12087">
          <cell r="B12087">
            <v>132021919</v>
          </cell>
          <cell r="D12087" t="str">
            <v>582236</v>
          </cell>
          <cell r="F12087" t="str">
            <v>O2222024206</v>
          </cell>
          <cell r="H12087">
            <v>481.33</v>
          </cell>
        </row>
        <row r="12088">
          <cell r="B12088">
            <v>132021919</v>
          </cell>
          <cell r="D12088" t="str">
            <v>582236</v>
          </cell>
          <cell r="F12088" t="str">
            <v>O2222024208</v>
          </cell>
          <cell r="H12088">
            <v>6493.92</v>
          </cell>
        </row>
        <row r="12089">
          <cell r="B12089">
            <v>132021919</v>
          </cell>
          <cell r="D12089" t="str">
            <v>582236</v>
          </cell>
          <cell r="F12089" t="str">
            <v>O2222024214</v>
          </cell>
          <cell r="H12089">
            <v>234.85</v>
          </cell>
        </row>
        <row r="12090">
          <cell r="B12090">
            <v>132021919</v>
          </cell>
          <cell r="D12090" t="str">
            <v>582236</v>
          </cell>
          <cell r="F12090" t="str">
            <v>O2222024215</v>
          </cell>
          <cell r="H12090">
            <v>82.5</v>
          </cell>
        </row>
        <row r="12091">
          <cell r="B12091">
            <v>132021919</v>
          </cell>
          <cell r="D12091" t="str">
            <v>582236</v>
          </cell>
          <cell r="F12091" t="str">
            <v>O2222024216</v>
          </cell>
          <cell r="H12091">
            <v>40.24</v>
          </cell>
        </row>
        <row r="12092">
          <cell r="B12092">
            <v>132021919</v>
          </cell>
          <cell r="D12092" t="str">
            <v>582236</v>
          </cell>
          <cell r="F12092" t="str">
            <v>O2222032156</v>
          </cell>
          <cell r="H12092">
            <v>56.45</v>
          </cell>
        </row>
        <row r="12093">
          <cell r="B12093">
            <v>132021919</v>
          </cell>
          <cell r="D12093" t="str">
            <v>582236</v>
          </cell>
          <cell r="F12093" t="str">
            <v>O2222040148</v>
          </cell>
          <cell r="H12093">
            <v>814.48</v>
          </cell>
        </row>
        <row r="12094">
          <cell r="B12094">
            <v>132021919</v>
          </cell>
          <cell r="D12094" t="str">
            <v>582236</v>
          </cell>
          <cell r="F12094" t="str">
            <v>O2222040153</v>
          </cell>
          <cell r="H12094">
            <v>829.32</v>
          </cell>
        </row>
        <row r="12095">
          <cell r="B12095">
            <v>132021919</v>
          </cell>
          <cell r="D12095" t="str">
            <v>582236</v>
          </cell>
          <cell r="F12095" t="str">
            <v>O2222058011</v>
          </cell>
          <cell r="H12095">
            <v>61206.48</v>
          </cell>
        </row>
        <row r="12096">
          <cell r="B12096">
            <v>132021919</v>
          </cell>
          <cell r="D12096" t="str">
            <v>582236</v>
          </cell>
          <cell r="F12096" t="str">
            <v>O2222058146</v>
          </cell>
          <cell r="H12096">
            <v>188.91</v>
          </cell>
        </row>
        <row r="12097">
          <cell r="B12097">
            <v>132021919</v>
          </cell>
          <cell r="D12097" t="str">
            <v>582236</v>
          </cell>
          <cell r="F12097" t="str">
            <v>O2222058147</v>
          </cell>
          <cell r="H12097">
            <v>366.61</v>
          </cell>
        </row>
        <row r="12098">
          <cell r="B12098">
            <v>132021919</v>
          </cell>
          <cell r="D12098" t="str">
            <v>582236</v>
          </cell>
          <cell r="F12098" t="str">
            <v>O2222066007</v>
          </cell>
          <cell r="H12098">
            <v>18868.32</v>
          </cell>
        </row>
        <row r="12099">
          <cell r="B12099">
            <v>132021919</v>
          </cell>
          <cell r="D12099" t="str">
            <v>582236</v>
          </cell>
          <cell r="F12099" t="str">
            <v>O2222066008</v>
          </cell>
          <cell r="H12099">
            <v>17356.93</v>
          </cell>
        </row>
        <row r="12100">
          <cell r="B12100">
            <v>132021919</v>
          </cell>
          <cell r="D12100" t="str">
            <v>582236</v>
          </cell>
          <cell r="F12100" t="str">
            <v>O2222066155</v>
          </cell>
          <cell r="H12100">
            <v>1158.04</v>
          </cell>
        </row>
        <row r="12101">
          <cell r="B12101">
            <v>132021919</v>
          </cell>
          <cell r="D12101" t="str">
            <v>582236</v>
          </cell>
          <cell r="F12101" t="str">
            <v>O2222066156</v>
          </cell>
          <cell r="H12101">
            <v>4294.46</v>
          </cell>
        </row>
        <row r="12102">
          <cell r="B12102">
            <v>132021919</v>
          </cell>
          <cell r="D12102" t="str">
            <v>582236</v>
          </cell>
          <cell r="F12102" t="str">
            <v>O2222066158</v>
          </cell>
          <cell r="H12102">
            <v>27.1</v>
          </cell>
        </row>
        <row r="12103">
          <cell r="B12103">
            <v>132021919</v>
          </cell>
          <cell r="D12103" t="str">
            <v>582236</v>
          </cell>
          <cell r="F12103" t="str">
            <v>O2222082154</v>
          </cell>
          <cell r="H12103">
            <v>177.59</v>
          </cell>
        </row>
        <row r="12104">
          <cell r="B12104">
            <v>132021919</v>
          </cell>
          <cell r="D12104" t="str">
            <v>582236</v>
          </cell>
          <cell r="F12104" t="str">
            <v>O2222082159</v>
          </cell>
          <cell r="H12104">
            <v>388.78</v>
          </cell>
        </row>
        <row r="12105">
          <cell r="B12105">
            <v>132021919</v>
          </cell>
          <cell r="D12105" t="str">
            <v>582236</v>
          </cell>
          <cell r="F12105" t="str">
            <v>O2222082164</v>
          </cell>
          <cell r="H12105">
            <v>671.17</v>
          </cell>
        </row>
        <row r="12106">
          <cell r="B12106">
            <v>132021919</v>
          </cell>
          <cell r="D12106" t="str">
            <v>582236</v>
          </cell>
          <cell r="F12106" t="str">
            <v>O2222082166</v>
          </cell>
          <cell r="H12106">
            <v>287.23</v>
          </cell>
        </row>
        <row r="12107">
          <cell r="B12107">
            <v>132021919</v>
          </cell>
          <cell r="D12107" t="str">
            <v>582236</v>
          </cell>
          <cell r="F12107" t="str">
            <v>O2222082178</v>
          </cell>
          <cell r="H12107">
            <v>35.26</v>
          </cell>
        </row>
        <row r="12108">
          <cell r="B12108">
            <v>132021919</v>
          </cell>
          <cell r="D12108" t="str">
            <v>582236</v>
          </cell>
          <cell r="F12108" t="str">
            <v>O2222082181</v>
          </cell>
          <cell r="H12108">
            <v>283.82</v>
          </cell>
        </row>
        <row r="12109">
          <cell r="B12109">
            <v>132021919</v>
          </cell>
          <cell r="D12109" t="str">
            <v>582236</v>
          </cell>
          <cell r="F12109" t="str">
            <v>O2222082182</v>
          </cell>
          <cell r="H12109">
            <v>14.95</v>
          </cell>
        </row>
        <row r="12110">
          <cell r="B12110">
            <v>132021919</v>
          </cell>
          <cell r="D12110" t="str">
            <v>582236</v>
          </cell>
          <cell r="F12110" t="str">
            <v>O2222082190</v>
          </cell>
          <cell r="H12110">
            <v>66.11</v>
          </cell>
        </row>
        <row r="12111">
          <cell r="B12111">
            <v>132021919</v>
          </cell>
          <cell r="D12111" t="str">
            <v>582236</v>
          </cell>
          <cell r="F12111" t="str">
            <v>O2222082191</v>
          </cell>
          <cell r="H12111">
            <v>3779.33</v>
          </cell>
        </row>
        <row r="12112">
          <cell r="B12112">
            <v>132021919</v>
          </cell>
          <cell r="D12112" t="str">
            <v>582236</v>
          </cell>
          <cell r="F12112" t="str">
            <v>O2222082192</v>
          </cell>
          <cell r="H12112">
            <v>3576.94</v>
          </cell>
        </row>
        <row r="12113">
          <cell r="B12113">
            <v>132021919</v>
          </cell>
          <cell r="D12113" t="str">
            <v>582236</v>
          </cell>
          <cell r="F12113" t="str">
            <v>O2222082703</v>
          </cell>
          <cell r="H12113">
            <v>283.74</v>
          </cell>
        </row>
        <row r="12114">
          <cell r="B12114">
            <v>132021919</v>
          </cell>
          <cell r="D12114" t="str">
            <v>582236</v>
          </cell>
          <cell r="F12114" t="str">
            <v>O2222090130</v>
          </cell>
          <cell r="H12114">
            <v>117.21</v>
          </cell>
        </row>
        <row r="12115">
          <cell r="B12115">
            <v>132021919</v>
          </cell>
          <cell r="D12115" t="str">
            <v>582236</v>
          </cell>
          <cell r="F12115" t="str">
            <v>O2222090146</v>
          </cell>
          <cell r="H12115">
            <v>3787.12</v>
          </cell>
        </row>
        <row r="12116">
          <cell r="B12116">
            <v>132021919</v>
          </cell>
          <cell r="D12116" t="str">
            <v>582236</v>
          </cell>
          <cell r="F12116" t="str">
            <v>O2222090150</v>
          </cell>
          <cell r="H12116">
            <v>130.47999999999999</v>
          </cell>
        </row>
        <row r="12117">
          <cell r="B12117">
            <v>132021919</v>
          </cell>
          <cell r="D12117" t="str">
            <v>582236</v>
          </cell>
          <cell r="F12117" t="str">
            <v>O2222090152</v>
          </cell>
          <cell r="H12117">
            <v>0.01</v>
          </cell>
        </row>
        <row r="12118">
          <cell r="B12118">
            <v>132021919</v>
          </cell>
          <cell r="D12118" t="str">
            <v>582236</v>
          </cell>
          <cell r="F12118" t="str">
            <v>O2222090153</v>
          </cell>
          <cell r="H12118">
            <v>6.61</v>
          </cell>
        </row>
        <row r="12119">
          <cell r="B12119">
            <v>132021919</v>
          </cell>
          <cell r="D12119" t="str">
            <v>582236</v>
          </cell>
          <cell r="F12119" t="str">
            <v>O2222090155</v>
          </cell>
          <cell r="H12119">
            <v>159.32</v>
          </cell>
        </row>
        <row r="12120">
          <cell r="B12120">
            <v>132021919</v>
          </cell>
          <cell r="D12120" t="str">
            <v>582236</v>
          </cell>
          <cell r="F12120" t="str">
            <v>O2222090703</v>
          </cell>
          <cell r="H12120">
            <v>63.31</v>
          </cell>
        </row>
        <row r="12121">
          <cell r="B12121">
            <v>132021919</v>
          </cell>
          <cell r="D12121" t="str">
            <v>582236</v>
          </cell>
          <cell r="F12121" t="str">
            <v>O2222090704</v>
          </cell>
          <cell r="H12121">
            <v>252.92</v>
          </cell>
        </row>
        <row r="12122">
          <cell r="B12122">
            <v>132021919</v>
          </cell>
          <cell r="D12122" t="str">
            <v>582236</v>
          </cell>
          <cell r="F12122" t="str">
            <v>O2222107009</v>
          </cell>
          <cell r="H12122">
            <v>461.12</v>
          </cell>
        </row>
        <row r="12123">
          <cell r="B12123">
            <v>132021919</v>
          </cell>
          <cell r="D12123" t="str">
            <v>582236</v>
          </cell>
          <cell r="F12123" t="str">
            <v>O2222107133</v>
          </cell>
          <cell r="H12123">
            <v>2715.34</v>
          </cell>
        </row>
        <row r="12124">
          <cell r="B12124">
            <v>132021919</v>
          </cell>
          <cell r="D12124" t="str">
            <v>582236</v>
          </cell>
          <cell r="F12124" t="str">
            <v>O2222107135</v>
          </cell>
          <cell r="H12124">
            <v>326.98</v>
          </cell>
        </row>
        <row r="12125">
          <cell r="B12125">
            <v>132021919</v>
          </cell>
          <cell r="D12125" t="str">
            <v>582236</v>
          </cell>
          <cell r="F12125" t="str">
            <v>O2222107136</v>
          </cell>
          <cell r="H12125">
            <v>41.55</v>
          </cell>
        </row>
        <row r="12126">
          <cell r="B12126">
            <v>132021919</v>
          </cell>
          <cell r="D12126" t="str">
            <v>582236</v>
          </cell>
          <cell r="F12126" t="str">
            <v>O2222107143</v>
          </cell>
          <cell r="H12126">
            <v>43.63</v>
          </cell>
        </row>
        <row r="12127">
          <cell r="B12127">
            <v>132021919</v>
          </cell>
          <cell r="D12127" t="str">
            <v>582236</v>
          </cell>
          <cell r="F12127" t="str">
            <v>O2222115113</v>
          </cell>
          <cell r="H12127">
            <v>538.73</v>
          </cell>
        </row>
        <row r="12128">
          <cell r="B12128">
            <v>132021919</v>
          </cell>
          <cell r="D12128" t="str">
            <v>582236</v>
          </cell>
          <cell r="F12128" t="str">
            <v>O2222115134</v>
          </cell>
          <cell r="H12128">
            <v>2672.21</v>
          </cell>
        </row>
        <row r="12129">
          <cell r="B12129">
            <v>132021919</v>
          </cell>
          <cell r="D12129" t="str">
            <v>582236</v>
          </cell>
          <cell r="F12129" t="str">
            <v>O2222123005</v>
          </cell>
          <cell r="H12129">
            <v>19780.759999999998</v>
          </cell>
        </row>
        <row r="12130">
          <cell r="B12130">
            <v>132021919</v>
          </cell>
          <cell r="D12130" t="str">
            <v>582236</v>
          </cell>
          <cell r="F12130" t="str">
            <v>O2222123121</v>
          </cell>
          <cell r="H12130">
            <v>121.03</v>
          </cell>
        </row>
        <row r="12131">
          <cell r="B12131">
            <v>132021919</v>
          </cell>
          <cell r="D12131" t="str">
            <v>582236</v>
          </cell>
          <cell r="F12131" t="str">
            <v>O2222123122</v>
          </cell>
          <cell r="H12131">
            <v>88.49</v>
          </cell>
        </row>
        <row r="12132">
          <cell r="B12132">
            <v>132021919</v>
          </cell>
          <cell r="D12132" t="str">
            <v>582236</v>
          </cell>
          <cell r="F12132" t="str">
            <v>O2222123124</v>
          </cell>
          <cell r="H12132">
            <v>1190.05</v>
          </cell>
        </row>
        <row r="12133">
          <cell r="B12133">
            <v>132021919</v>
          </cell>
          <cell r="D12133" t="str">
            <v>582236</v>
          </cell>
          <cell r="F12133" t="str">
            <v>O2222157005</v>
          </cell>
          <cell r="H12133">
            <v>10064.1</v>
          </cell>
        </row>
        <row r="12134">
          <cell r="B12134">
            <v>132021919</v>
          </cell>
          <cell r="D12134" t="str">
            <v>582236</v>
          </cell>
          <cell r="F12134" t="str">
            <v>O2222157110</v>
          </cell>
          <cell r="H12134">
            <v>43.51</v>
          </cell>
        </row>
        <row r="12135">
          <cell r="B12135">
            <v>132021919</v>
          </cell>
          <cell r="D12135" t="str">
            <v>582236</v>
          </cell>
          <cell r="F12135" t="str">
            <v>O2222165001</v>
          </cell>
          <cell r="H12135">
            <v>3512.74</v>
          </cell>
        </row>
        <row r="12136">
          <cell r="B12136">
            <v>132021919</v>
          </cell>
          <cell r="D12136" t="str">
            <v>582236</v>
          </cell>
          <cell r="F12136" t="str">
            <v>O2222165102</v>
          </cell>
          <cell r="H12136">
            <v>329.89</v>
          </cell>
        </row>
        <row r="12137">
          <cell r="B12137">
            <v>132021919</v>
          </cell>
          <cell r="D12137" t="str">
            <v>582236</v>
          </cell>
          <cell r="F12137" t="str">
            <v>O2222173001</v>
          </cell>
          <cell r="H12137">
            <v>340.6</v>
          </cell>
        </row>
        <row r="12138">
          <cell r="B12138">
            <v>132021919</v>
          </cell>
          <cell r="D12138" t="str">
            <v>582236</v>
          </cell>
          <cell r="F12138" t="str">
            <v>O2222173003</v>
          </cell>
          <cell r="H12138">
            <v>28754.89</v>
          </cell>
        </row>
        <row r="12139">
          <cell r="B12139">
            <v>132021919</v>
          </cell>
          <cell r="D12139" t="str">
            <v>582236</v>
          </cell>
          <cell r="F12139" t="str">
            <v>O2222173004</v>
          </cell>
          <cell r="H12139">
            <v>1424.53</v>
          </cell>
        </row>
        <row r="12140">
          <cell r="B12140">
            <v>132021919</v>
          </cell>
          <cell r="D12140" t="str">
            <v>582236</v>
          </cell>
          <cell r="F12140" t="str">
            <v>O2222173005</v>
          </cell>
          <cell r="H12140">
            <v>9151.5499999999993</v>
          </cell>
        </row>
        <row r="12141">
          <cell r="B12141">
            <v>132021919</v>
          </cell>
          <cell r="D12141" t="str">
            <v>582236</v>
          </cell>
          <cell r="F12141" t="str">
            <v>O2222173007</v>
          </cell>
          <cell r="H12141">
            <v>20135.78</v>
          </cell>
        </row>
        <row r="12142">
          <cell r="B12142">
            <v>132021919</v>
          </cell>
          <cell r="D12142" t="str">
            <v>582236</v>
          </cell>
          <cell r="F12142" t="str">
            <v>O2222173101</v>
          </cell>
          <cell r="H12142">
            <v>596.54</v>
          </cell>
        </row>
        <row r="12143">
          <cell r="B12143">
            <v>132021919</v>
          </cell>
          <cell r="D12143" t="str">
            <v>582236</v>
          </cell>
          <cell r="F12143" t="str">
            <v>O2222173102</v>
          </cell>
          <cell r="H12143">
            <v>752.82</v>
          </cell>
        </row>
        <row r="12144">
          <cell r="B12144">
            <v>132021919</v>
          </cell>
          <cell r="D12144" t="str">
            <v>582236</v>
          </cell>
          <cell r="F12144" t="str">
            <v>O2222181001</v>
          </cell>
          <cell r="H12144">
            <v>70.87</v>
          </cell>
        </row>
        <row r="12145">
          <cell r="B12145">
            <v>132021919</v>
          </cell>
          <cell r="D12145" t="str">
            <v>582236</v>
          </cell>
          <cell r="F12145" t="str">
            <v>O2222181003</v>
          </cell>
          <cell r="H12145">
            <v>485.88</v>
          </cell>
        </row>
        <row r="12146">
          <cell r="B12146">
            <v>132021919</v>
          </cell>
          <cell r="D12146" t="str">
            <v>582236</v>
          </cell>
          <cell r="F12146" t="str">
            <v>O2222181004</v>
          </cell>
          <cell r="H12146">
            <v>69392.59</v>
          </cell>
        </row>
        <row r="12147">
          <cell r="B12147">
            <v>132021919</v>
          </cell>
          <cell r="D12147" t="str">
            <v>582236</v>
          </cell>
          <cell r="F12147" t="str">
            <v>O2222181005</v>
          </cell>
          <cell r="H12147">
            <v>15175.81</v>
          </cell>
        </row>
        <row r="12148">
          <cell r="B12148">
            <v>132021919</v>
          </cell>
          <cell r="D12148" t="str">
            <v>582236</v>
          </cell>
          <cell r="F12148" t="str">
            <v>O2223014134</v>
          </cell>
          <cell r="H12148">
            <v>160.46</v>
          </cell>
        </row>
        <row r="12149">
          <cell r="B12149">
            <v>132021919</v>
          </cell>
          <cell r="D12149" t="str">
            <v>582236</v>
          </cell>
          <cell r="F12149" t="str">
            <v>O2223014136</v>
          </cell>
          <cell r="H12149">
            <v>893.09</v>
          </cell>
        </row>
        <row r="12150">
          <cell r="B12150">
            <v>132021919</v>
          </cell>
          <cell r="D12150" t="str">
            <v>582236</v>
          </cell>
          <cell r="F12150" t="str">
            <v>O2223014139</v>
          </cell>
          <cell r="H12150">
            <v>43.67</v>
          </cell>
        </row>
        <row r="12151">
          <cell r="B12151">
            <v>132021919</v>
          </cell>
          <cell r="D12151" t="str">
            <v>582236</v>
          </cell>
          <cell r="F12151" t="str">
            <v>O2223014140</v>
          </cell>
          <cell r="H12151">
            <v>21.6</v>
          </cell>
        </row>
        <row r="12152">
          <cell r="B12152">
            <v>132021919</v>
          </cell>
          <cell r="D12152" t="str">
            <v>582236</v>
          </cell>
          <cell r="F12152" t="str">
            <v>O2223014142</v>
          </cell>
          <cell r="H12152">
            <v>46.9</v>
          </cell>
        </row>
        <row r="12153">
          <cell r="B12153">
            <v>132021919</v>
          </cell>
          <cell r="D12153" t="str">
            <v>582236</v>
          </cell>
          <cell r="F12153" t="str">
            <v>O2223014144</v>
          </cell>
          <cell r="H12153">
            <v>1140.96</v>
          </cell>
        </row>
        <row r="12154">
          <cell r="B12154">
            <v>132021919</v>
          </cell>
          <cell r="D12154" t="str">
            <v>582236</v>
          </cell>
          <cell r="F12154" t="str">
            <v>O2223014146</v>
          </cell>
          <cell r="H12154">
            <v>3598.37</v>
          </cell>
        </row>
        <row r="12155">
          <cell r="B12155">
            <v>132021919</v>
          </cell>
          <cell r="D12155" t="str">
            <v>582236</v>
          </cell>
          <cell r="F12155" t="str">
            <v>O2223022120</v>
          </cell>
          <cell r="H12155">
            <v>82.66</v>
          </cell>
        </row>
        <row r="12156">
          <cell r="B12156">
            <v>132021919</v>
          </cell>
          <cell r="D12156" t="str">
            <v>582236</v>
          </cell>
          <cell r="F12156" t="str">
            <v>O2223030159</v>
          </cell>
          <cell r="H12156">
            <v>1379.78</v>
          </cell>
        </row>
        <row r="12157">
          <cell r="B12157">
            <v>132021919</v>
          </cell>
          <cell r="D12157" t="str">
            <v>582236</v>
          </cell>
          <cell r="F12157" t="str">
            <v>O2223030164</v>
          </cell>
          <cell r="H12157">
            <v>2089.34</v>
          </cell>
        </row>
        <row r="12158">
          <cell r="B12158">
            <v>132021919</v>
          </cell>
          <cell r="D12158" t="str">
            <v>582236</v>
          </cell>
          <cell r="F12158" t="str">
            <v>O2223030178</v>
          </cell>
          <cell r="H12158">
            <v>44.32</v>
          </cell>
        </row>
        <row r="12159">
          <cell r="B12159">
            <v>132021919</v>
          </cell>
          <cell r="D12159" t="str">
            <v>582236</v>
          </cell>
          <cell r="F12159" t="str">
            <v>O2223030180</v>
          </cell>
          <cell r="H12159">
            <v>104.56</v>
          </cell>
        </row>
        <row r="12160">
          <cell r="B12160">
            <v>132021919</v>
          </cell>
          <cell r="D12160" t="str">
            <v>582236</v>
          </cell>
          <cell r="F12160" t="str">
            <v>O2223030181</v>
          </cell>
          <cell r="H12160">
            <v>17.8</v>
          </cell>
        </row>
        <row r="12161">
          <cell r="B12161">
            <v>132021919</v>
          </cell>
          <cell r="D12161" t="str">
            <v>582236</v>
          </cell>
          <cell r="F12161" t="str">
            <v>O2223030183</v>
          </cell>
          <cell r="H12161">
            <v>26961.52</v>
          </cell>
        </row>
        <row r="12162">
          <cell r="B12162">
            <v>132021919</v>
          </cell>
          <cell r="D12162" t="str">
            <v>582236</v>
          </cell>
          <cell r="F12162" t="str">
            <v>O2223030184</v>
          </cell>
          <cell r="H12162">
            <v>323.02999999999997</v>
          </cell>
        </row>
        <row r="12163">
          <cell r="B12163">
            <v>132021919</v>
          </cell>
          <cell r="D12163" t="str">
            <v>582236</v>
          </cell>
          <cell r="F12163" t="str">
            <v>O2223030185</v>
          </cell>
          <cell r="H12163">
            <v>2908.26</v>
          </cell>
        </row>
        <row r="12164">
          <cell r="B12164">
            <v>132021919</v>
          </cell>
          <cell r="D12164" t="str">
            <v>582236</v>
          </cell>
          <cell r="F12164" t="str">
            <v>O2223030188</v>
          </cell>
          <cell r="H12164">
            <v>18399.8</v>
          </cell>
        </row>
        <row r="12165">
          <cell r="B12165">
            <v>132021919</v>
          </cell>
          <cell r="D12165" t="str">
            <v>582236</v>
          </cell>
          <cell r="F12165" t="str">
            <v>O2223030189</v>
          </cell>
          <cell r="H12165">
            <v>61.86</v>
          </cell>
        </row>
        <row r="12166">
          <cell r="B12166">
            <v>132021919</v>
          </cell>
          <cell r="D12166" t="str">
            <v>582236</v>
          </cell>
          <cell r="F12166" t="str">
            <v>O2223048147</v>
          </cell>
          <cell r="H12166">
            <v>332.51</v>
          </cell>
        </row>
        <row r="12167">
          <cell r="B12167">
            <v>132021919</v>
          </cell>
          <cell r="D12167" t="str">
            <v>582236</v>
          </cell>
          <cell r="F12167" t="str">
            <v>O2223048161</v>
          </cell>
          <cell r="H12167">
            <v>407.1</v>
          </cell>
        </row>
        <row r="12168">
          <cell r="B12168">
            <v>132021919</v>
          </cell>
          <cell r="D12168" t="str">
            <v>582236</v>
          </cell>
          <cell r="F12168" t="str">
            <v>O2223048165</v>
          </cell>
          <cell r="H12168">
            <v>543.79999999999995</v>
          </cell>
        </row>
        <row r="12169">
          <cell r="B12169">
            <v>132021919</v>
          </cell>
          <cell r="D12169" t="str">
            <v>582236</v>
          </cell>
          <cell r="F12169" t="str">
            <v>O2223048166</v>
          </cell>
          <cell r="H12169">
            <v>1068.8800000000001</v>
          </cell>
        </row>
        <row r="12170">
          <cell r="B12170">
            <v>132021919</v>
          </cell>
          <cell r="D12170" t="str">
            <v>582236</v>
          </cell>
          <cell r="F12170" t="str">
            <v>O2223048169</v>
          </cell>
          <cell r="H12170">
            <v>8428.4599999999991</v>
          </cell>
        </row>
        <row r="12171">
          <cell r="B12171">
            <v>132021919</v>
          </cell>
          <cell r="D12171" t="str">
            <v>582236</v>
          </cell>
          <cell r="F12171" t="str">
            <v>O2223056124</v>
          </cell>
          <cell r="H12171">
            <v>796.55</v>
          </cell>
        </row>
        <row r="12172">
          <cell r="B12172">
            <v>132021919</v>
          </cell>
          <cell r="D12172" t="str">
            <v>582236</v>
          </cell>
          <cell r="F12172" t="str">
            <v>O2223056128</v>
          </cell>
          <cell r="H12172">
            <v>12.87</v>
          </cell>
        </row>
        <row r="12173">
          <cell r="B12173">
            <v>132021919</v>
          </cell>
          <cell r="D12173" t="str">
            <v>582236</v>
          </cell>
          <cell r="F12173" t="str">
            <v>O2223056139</v>
          </cell>
          <cell r="H12173">
            <v>11.02</v>
          </cell>
        </row>
        <row r="12174">
          <cell r="B12174">
            <v>132021919</v>
          </cell>
          <cell r="D12174" t="str">
            <v>582236</v>
          </cell>
          <cell r="F12174" t="str">
            <v>O2223056142</v>
          </cell>
          <cell r="H12174">
            <v>45.43</v>
          </cell>
        </row>
        <row r="12175">
          <cell r="B12175">
            <v>132021919</v>
          </cell>
          <cell r="D12175" t="str">
            <v>582236</v>
          </cell>
          <cell r="F12175" t="str">
            <v>O2223064129</v>
          </cell>
          <cell r="H12175">
            <v>169.9</v>
          </cell>
        </row>
        <row r="12176">
          <cell r="B12176">
            <v>132021919</v>
          </cell>
          <cell r="D12176" t="str">
            <v>582236</v>
          </cell>
          <cell r="F12176" t="str">
            <v>O2223072123</v>
          </cell>
          <cell r="H12176">
            <v>786</v>
          </cell>
        </row>
        <row r="12177">
          <cell r="B12177">
            <v>132021919</v>
          </cell>
          <cell r="D12177" t="str">
            <v>582236</v>
          </cell>
          <cell r="F12177" t="str">
            <v>O2223072135</v>
          </cell>
          <cell r="H12177">
            <v>1041.21</v>
          </cell>
        </row>
        <row r="12178">
          <cell r="B12178">
            <v>132021919</v>
          </cell>
          <cell r="D12178" t="str">
            <v>582236</v>
          </cell>
          <cell r="F12178" t="str">
            <v>O2224012134</v>
          </cell>
          <cell r="H12178">
            <v>588.03</v>
          </cell>
        </row>
        <row r="12179">
          <cell r="B12179">
            <v>132021919</v>
          </cell>
          <cell r="D12179" t="str">
            <v>582236</v>
          </cell>
          <cell r="F12179" t="str">
            <v>O2224012135</v>
          </cell>
          <cell r="H12179">
            <v>113.99</v>
          </cell>
        </row>
        <row r="12180">
          <cell r="B12180">
            <v>132021919</v>
          </cell>
          <cell r="D12180" t="str">
            <v>582236</v>
          </cell>
          <cell r="F12180" t="str">
            <v>O2224020120</v>
          </cell>
          <cell r="H12180">
            <v>2385.61</v>
          </cell>
        </row>
        <row r="12181">
          <cell r="B12181">
            <v>132021919</v>
          </cell>
          <cell r="D12181" t="str">
            <v>582236</v>
          </cell>
          <cell r="F12181" t="str">
            <v>O2224038004</v>
          </cell>
          <cell r="H12181">
            <v>3220.58</v>
          </cell>
        </row>
        <row r="12182">
          <cell r="B12182">
            <v>132021919</v>
          </cell>
          <cell r="D12182" t="str">
            <v>582236</v>
          </cell>
          <cell r="F12182" t="str">
            <v>O2224038129</v>
          </cell>
          <cell r="H12182">
            <v>631.57000000000005</v>
          </cell>
        </row>
        <row r="12183">
          <cell r="B12183">
            <v>132021919</v>
          </cell>
          <cell r="D12183" t="str">
            <v>582236</v>
          </cell>
          <cell r="F12183" t="str">
            <v>O2224038134</v>
          </cell>
          <cell r="H12183">
            <v>28.16</v>
          </cell>
        </row>
        <row r="12184">
          <cell r="B12184">
            <v>132021919</v>
          </cell>
          <cell r="D12184" t="str">
            <v>582236</v>
          </cell>
          <cell r="F12184" t="str">
            <v>O2224038135</v>
          </cell>
          <cell r="H12184">
            <v>121.81</v>
          </cell>
        </row>
        <row r="12185">
          <cell r="B12185">
            <v>132021919</v>
          </cell>
          <cell r="D12185" t="str">
            <v>582236</v>
          </cell>
          <cell r="F12185" t="str">
            <v>O2224038145</v>
          </cell>
          <cell r="H12185">
            <v>50.35</v>
          </cell>
        </row>
        <row r="12186">
          <cell r="B12186">
            <v>132021919</v>
          </cell>
          <cell r="D12186" t="str">
            <v>582236</v>
          </cell>
          <cell r="F12186" t="str">
            <v>O2228014001</v>
          </cell>
          <cell r="H12186">
            <v>870.28</v>
          </cell>
        </row>
        <row r="12187">
          <cell r="B12187">
            <v>132021919</v>
          </cell>
          <cell r="D12187" t="str">
            <v>582236</v>
          </cell>
          <cell r="F12187" t="str">
            <v>O2228014002</v>
          </cell>
          <cell r="H12187">
            <v>217.76</v>
          </cell>
        </row>
        <row r="12188">
          <cell r="B12188">
            <v>132021919</v>
          </cell>
          <cell r="D12188" t="str">
            <v>582236</v>
          </cell>
          <cell r="F12188" t="str">
            <v>O2251015021</v>
          </cell>
          <cell r="H12188">
            <v>118.51</v>
          </cell>
        </row>
        <row r="12189">
          <cell r="B12189">
            <v>132021919</v>
          </cell>
          <cell r="D12189" t="str">
            <v>582236</v>
          </cell>
          <cell r="F12189" t="str">
            <v>O2251015022</v>
          </cell>
          <cell r="H12189">
            <v>551.52</v>
          </cell>
        </row>
        <row r="12190">
          <cell r="B12190">
            <v>132021919</v>
          </cell>
          <cell r="D12190" t="str">
            <v>582236</v>
          </cell>
          <cell r="F12190" t="str">
            <v>O2251023003</v>
          </cell>
          <cell r="H12190">
            <v>211.46</v>
          </cell>
        </row>
        <row r="12191">
          <cell r="B12191">
            <v>132021919</v>
          </cell>
          <cell r="D12191" t="str">
            <v>582236</v>
          </cell>
          <cell r="F12191" t="str">
            <v>O2251049101</v>
          </cell>
          <cell r="H12191">
            <v>109.42</v>
          </cell>
        </row>
        <row r="12192">
          <cell r="B12192">
            <v>132021919</v>
          </cell>
          <cell r="D12192" t="str">
            <v>582236</v>
          </cell>
          <cell r="F12192" t="str">
            <v>O2251057001</v>
          </cell>
          <cell r="H12192">
            <v>187.22</v>
          </cell>
        </row>
        <row r="12193">
          <cell r="B12193">
            <v>132021919</v>
          </cell>
          <cell r="D12193" t="str">
            <v>582236</v>
          </cell>
          <cell r="F12193" t="str">
            <v>O2251065001</v>
          </cell>
          <cell r="H12193">
            <v>201.03</v>
          </cell>
        </row>
        <row r="12194">
          <cell r="B12194">
            <v>132021919</v>
          </cell>
          <cell r="D12194" t="str">
            <v>582236</v>
          </cell>
          <cell r="F12194" t="str">
            <v>O2252013018</v>
          </cell>
          <cell r="H12194">
            <v>119.91</v>
          </cell>
        </row>
        <row r="12195">
          <cell r="B12195">
            <v>132021919</v>
          </cell>
          <cell r="D12195" t="str">
            <v>582236</v>
          </cell>
          <cell r="F12195" t="str">
            <v>O2252013026</v>
          </cell>
          <cell r="H12195">
            <v>24033.15</v>
          </cell>
        </row>
        <row r="12196">
          <cell r="B12196">
            <v>132021919</v>
          </cell>
          <cell r="D12196" t="str">
            <v>582236</v>
          </cell>
          <cell r="F12196" t="str">
            <v>O2252013030</v>
          </cell>
          <cell r="H12196">
            <v>76.349999999999994</v>
          </cell>
        </row>
        <row r="12197">
          <cell r="B12197">
            <v>132021919</v>
          </cell>
          <cell r="D12197" t="str">
            <v>582236</v>
          </cell>
          <cell r="F12197" t="str">
            <v>O2252013031</v>
          </cell>
          <cell r="H12197">
            <v>150.08000000000001</v>
          </cell>
        </row>
        <row r="12198">
          <cell r="B12198">
            <v>132021919</v>
          </cell>
          <cell r="D12198" t="str">
            <v>582236</v>
          </cell>
          <cell r="F12198" t="str">
            <v>O2253011058</v>
          </cell>
          <cell r="H12198">
            <v>618.69000000000005</v>
          </cell>
        </row>
        <row r="12199">
          <cell r="B12199">
            <v>132021919</v>
          </cell>
          <cell r="D12199" t="str">
            <v>582236</v>
          </cell>
          <cell r="F12199" t="str">
            <v>O2254019030</v>
          </cell>
          <cell r="H12199">
            <v>47.17</v>
          </cell>
        </row>
        <row r="12200">
          <cell r="B12200">
            <v>132021919</v>
          </cell>
          <cell r="D12200" t="str">
            <v>582236</v>
          </cell>
          <cell r="F12200" t="str">
            <v>O2669010009</v>
          </cell>
          <cell r="H12200">
            <v>222.48</v>
          </cell>
        </row>
        <row r="12201">
          <cell r="B12201">
            <v>132021919</v>
          </cell>
          <cell r="D12201" t="str">
            <v>582236</v>
          </cell>
          <cell r="F12201" t="str">
            <v>O2679019011</v>
          </cell>
          <cell r="H12201">
            <v>16.66</v>
          </cell>
        </row>
        <row r="12202">
          <cell r="B12202">
            <v>132021919</v>
          </cell>
          <cell r="D12202" t="str">
            <v>582236</v>
          </cell>
          <cell r="F12202" t="str">
            <v>O2679019012</v>
          </cell>
          <cell r="H12202">
            <v>763.65</v>
          </cell>
        </row>
        <row r="12203">
          <cell r="B12203">
            <v>132021919</v>
          </cell>
          <cell r="D12203" t="str">
            <v>582236</v>
          </cell>
          <cell r="F12203" t="str">
            <v>O2912013034</v>
          </cell>
          <cell r="H12203">
            <v>115.04</v>
          </cell>
        </row>
        <row r="12204">
          <cell r="B12204">
            <v>132021919</v>
          </cell>
          <cell r="D12204" t="str">
            <v>582236</v>
          </cell>
          <cell r="F12204" t="str">
            <v>O2912013052</v>
          </cell>
          <cell r="H12204">
            <v>1025.6099999999999</v>
          </cell>
        </row>
        <row r="12205">
          <cell r="B12205">
            <v>132021919</v>
          </cell>
          <cell r="D12205" t="str">
            <v>582236</v>
          </cell>
          <cell r="F12205" t="str">
            <v>O2912013055</v>
          </cell>
          <cell r="H12205">
            <v>163.82</v>
          </cell>
        </row>
        <row r="12206">
          <cell r="B12206">
            <v>132021919</v>
          </cell>
          <cell r="D12206" t="str">
            <v>582237</v>
          </cell>
          <cell r="F12206" t="str">
            <v>O2211027004</v>
          </cell>
          <cell r="H12206">
            <v>60.63</v>
          </cell>
        </row>
        <row r="12207">
          <cell r="B12207">
            <v>132021919</v>
          </cell>
          <cell r="D12207" t="str">
            <v>582237</v>
          </cell>
          <cell r="F12207" t="str">
            <v>O2211069001</v>
          </cell>
          <cell r="H12207">
            <v>85.38</v>
          </cell>
        </row>
        <row r="12208">
          <cell r="B12208">
            <v>132021919</v>
          </cell>
          <cell r="D12208" t="str">
            <v>582237</v>
          </cell>
          <cell r="F12208" t="str">
            <v>O2211085001</v>
          </cell>
          <cell r="H12208">
            <v>12.85</v>
          </cell>
        </row>
        <row r="12209">
          <cell r="B12209">
            <v>132021919</v>
          </cell>
          <cell r="D12209" t="str">
            <v>582237</v>
          </cell>
          <cell r="F12209" t="str">
            <v>O2211100001</v>
          </cell>
          <cell r="H12209">
            <v>416.7</v>
          </cell>
        </row>
        <row r="12210">
          <cell r="B12210">
            <v>132021919</v>
          </cell>
          <cell r="D12210" t="str">
            <v>582237</v>
          </cell>
          <cell r="F12210" t="str">
            <v>O2211118001</v>
          </cell>
          <cell r="H12210">
            <v>16744.310000000001</v>
          </cell>
        </row>
        <row r="12211">
          <cell r="B12211">
            <v>132021919</v>
          </cell>
          <cell r="D12211" t="str">
            <v>582237</v>
          </cell>
          <cell r="F12211" t="str">
            <v>O2211126001</v>
          </cell>
          <cell r="H12211">
            <v>3094.61</v>
          </cell>
        </row>
        <row r="12212">
          <cell r="B12212">
            <v>132021919</v>
          </cell>
          <cell r="D12212" t="str">
            <v>582237</v>
          </cell>
          <cell r="F12212" t="str">
            <v>O2212017005</v>
          </cell>
          <cell r="H12212">
            <v>3200.1</v>
          </cell>
        </row>
        <row r="12213">
          <cell r="B12213">
            <v>132021919</v>
          </cell>
          <cell r="D12213" t="str">
            <v>582237</v>
          </cell>
          <cell r="F12213" t="str">
            <v>O2212017006</v>
          </cell>
          <cell r="H12213">
            <v>52.78</v>
          </cell>
        </row>
        <row r="12214">
          <cell r="B12214">
            <v>132021919</v>
          </cell>
          <cell r="D12214" t="str">
            <v>582237</v>
          </cell>
          <cell r="F12214" t="str">
            <v>O2212033003</v>
          </cell>
          <cell r="H12214">
            <v>1811.54</v>
          </cell>
        </row>
        <row r="12215">
          <cell r="B12215">
            <v>132021919</v>
          </cell>
          <cell r="D12215" t="str">
            <v>582237</v>
          </cell>
          <cell r="F12215" t="str">
            <v>O2212190001</v>
          </cell>
          <cell r="H12215">
            <v>1.86</v>
          </cell>
        </row>
        <row r="12216">
          <cell r="B12216">
            <v>132021919</v>
          </cell>
          <cell r="D12216" t="str">
            <v>582237</v>
          </cell>
          <cell r="F12216" t="str">
            <v>O2212215001</v>
          </cell>
          <cell r="H12216">
            <v>1464.17</v>
          </cell>
        </row>
        <row r="12217">
          <cell r="B12217">
            <v>132021919</v>
          </cell>
          <cell r="D12217" t="str">
            <v>582237</v>
          </cell>
          <cell r="F12217" t="str">
            <v>O2213198103</v>
          </cell>
          <cell r="H12217">
            <v>158.94999999999999</v>
          </cell>
        </row>
        <row r="12218">
          <cell r="B12218">
            <v>132021919</v>
          </cell>
          <cell r="D12218" t="str">
            <v>582237</v>
          </cell>
          <cell r="F12218" t="str">
            <v>O2214071102</v>
          </cell>
          <cell r="H12218">
            <v>64.14</v>
          </cell>
        </row>
        <row r="12219">
          <cell r="B12219">
            <v>132021919</v>
          </cell>
          <cell r="D12219" t="str">
            <v>582237</v>
          </cell>
          <cell r="F12219" t="str">
            <v>O2214138107</v>
          </cell>
          <cell r="H12219">
            <v>561.78</v>
          </cell>
        </row>
        <row r="12220">
          <cell r="B12220">
            <v>132021919</v>
          </cell>
          <cell r="D12220" t="str">
            <v>582237</v>
          </cell>
          <cell r="F12220" t="str">
            <v>O2214138108</v>
          </cell>
          <cell r="H12220">
            <v>32.479999999999997</v>
          </cell>
        </row>
        <row r="12221">
          <cell r="B12221">
            <v>132021919</v>
          </cell>
          <cell r="D12221" t="str">
            <v>582237</v>
          </cell>
          <cell r="F12221" t="str">
            <v>O2215061001</v>
          </cell>
          <cell r="H12221">
            <v>13.84</v>
          </cell>
        </row>
        <row r="12222">
          <cell r="B12222">
            <v>132021919</v>
          </cell>
          <cell r="D12222" t="str">
            <v>582237</v>
          </cell>
          <cell r="F12222" t="str">
            <v>O2218015001</v>
          </cell>
          <cell r="H12222">
            <v>36.83</v>
          </cell>
        </row>
        <row r="12223">
          <cell r="B12223">
            <v>132021919</v>
          </cell>
          <cell r="D12223" t="str">
            <v>582237</v>
          </cell>
          <cell r="F12223" t="str">
            <v>O2218023001</v>
          </cell>
          <cell r="H12223">
            <v>9.98</v>
          </cell>
        </row>
        <row r="12224">
          <cell r="B12224">
            <v>132021919</v>
          </cell>
          <cell r="D12224" t="str">
            <v>582237</v>
          </cell>
          <cell r="F12224" t="str">
            <v>O2219013103</v>
          </cell>
          <cell r="H12224">
            <v>461.39</v>
          </cell>
        </row>
        <row r="12225">
          <cell r="B12225">
            <v>132021919</v>
          </cell>
          <cell r="D12225" t="str">
            <v>582237</v>
          </cell>
          <cell r="F12225" t="str">
            <v>O2219063104</v>
          </cell>
          <cell r="H12225">
            <v>707.19</v>
          </cell>
        </row>
        <row r="12226">
          <cell r="B12226">
            <v>132021919</v>
          </cell>
          <cell r="D12226" t="str">
            <v>582237</v>
          </cell>
          <cell r="F12226" t="str">
            <v>O2221018169</v>
          </cell>
          <cell r="H12226">
            <v>26.23</v>
          </cell>
        </row>
        <row r="12227">
          <cell r="B12227">
            <v>132021919</v>
          </cell>
          <cell r="D12227" t="str">
            <v>582237</v>
          </cell>
          <cell r="F12227" t="str">
            <v>O2221018174</v>
          </cell>
          <cell r="H12227">
            <v>367.6</v>
          </cell>
        </row>
        <row r="12228">
          <cell r="B12228">
            <v>132021919</v>
          </cell>
          <cell r="D12228" t="str">
            <v>582237</v>
          </cell>
          <cell r="F12228" t="str">
            <v>O2221018177</v>
          </cell>
          <cell r="H12228">
            <v>11.19</v>
          </cell>
        </row>
        <row r="12229">
          <cell r="B12229">
            <v>132021919</v>
          </cell>
          <cell r="D12229" t="str">
            <v>582237</v>
          </cell>
          <cell r="F12229" t="str">
            <v>O2221018178</v>
          </cell>
          <cell r="H12229">
            <v>6.73</v>
          </cell>
        </row>
        <row r="12230">
          <cell r="B12230">
            <v>132021919</v>
          </cell>
          <cell r="D12230" t="str">
            <v>582237</v>
          </cell>
          <cell r="F12230" t="str">
            <v>O2221026137</v>
          </cell>
          <cell r="H12230">
            <v>66.31</v>
          </cell>
        </row>
        <row r="12231">
          <cell r="B12231">
            <v>132021919</v>
          </cell>
          <cell r="D12231" t="str">
            <v>582237</v>
          </cell>
          <cell r="F12231" t="str">
            <v>O2221026156</v>
          </cell>
          <cell r="H12231">
            <v>288.23</v>
          </cell>
        </row>
        <row r="12232">
          <cell r="B12232">
            <v>132021919</v>
          </cell>
          <cell r="D12232" t="str">
            <v>582237</v>
          </cell>
          <cell r="F12232" t="str">
            <v>O2221026158</v>
          </cell>
          <cell r="H12232">
            <v>1.96</v>
          </cell>
        </row>
        <row r="12233">
          <cell r="B12233">
            <v>132021919</v>
          </cell>
          <cell r="D12233" t="str">
            <v>582237</v>
          </cell>
          <cell r="F12233" t="str">
            <v>O2221026159</v>
          </cell>
          <cell r="H12233">
            <v>583.41</v>
          </cell>
        </row>
        <row r="12234">
          <cell r="B12234">
            <v>132021919</v>
          </cell>
          <cell r="D12234" t="str">
            <v>582237</v>
          </cell>
          <cell r="F12234" t="str">
            <v>O2221026160</v>
          </cell>
          <cell r="H12234">
            <v>30.17</v>
          </cell>
        </row>
        <row r="12235">
          <cell r="B12235">
            <v>132021919</v>
          </cell>
          <cell r="D12235" t="str">
            <v>582237</v>
          </cell>
          <cell r="F12235" t="str">
            <v>O2221026161</v>
          </cell>
          <cell r="H12235">
            <v>3.94</v>
          </cell>
        </row>
        <row r="12236">
          <cell r="B12236">
            <v>132021919</v>
          </cell>
          <cell r="D12236" t="str">
            <v>582237</v>
          </cell>
          <cell r="F12236" t="str">
            <v>O2221034006</v>
          </cell>
          <cell r="H12236">
            <v>8.09</v>
          </cell>
        </row>
        <row r="12237">
          <cell r="B12237">
            <v>132021919</v>
          </cell>
          <cell r="D12237" t="str">
            <v>582237</v>
          </cell>
          <cell r="F12237" t="str">
            <v>O2221034145</v>
          </cell>
          <cell r="H12237">
            <v>20.95</v>
          </cell>
        </row>
        <row r="12238">
          <cell r="B12238">
            <v>132021919</v>
          </cell>
          <cell r="D12238" t="str">
            <v>582237</v>
          </cell>
          <cell r="F12238" t="str">
            <v>O2221034150</v>
          </cell>
          <cell r="H12238">
            <v>35.65</v>
          </cell>
        </row>
        <row r="12239">
          <cell r="B12239">
            <v>132021919</v>
          </cell>
          <cell r="D12239" t="str">
            <v>582237</v>
          </cell>
          <cell r="F12239" t="str">
            <v>O2221034156</v>
          </cell>
          <cell r="H12239">
            <v>4.96</v>
          </cell>
        </row>
        <row r="12240">
          <cell r="B12240">
            <v>132021919</v>
          </cell>
          <cell r="D12240" t="str">
            <v>582237</v>
          </cell>
          <cell r="F12240" t="str">
            <v>O2221042002</v>
          </cell>
          <cell r="H12240">
            <v>22.11</v>
          </cell>
        </row>
        <row r="12241">
          <cell r="B12241">
            <v>132021919</v>
          </cell>
          <cell r="D12241" t="str">
            <v>582237</v>
          </cell>
          <cell r="F12241" t="str">
            <v>O2221042119</v>
          </cell>
          <cell r="H12241">
            <v>14.85</v>
          </cell>
        </row>
        <row r="12242">
          <cell r="B12242">
            <v>132021919</v>
          </cell>
          <cell r="D12242" t="str">
            <v>582237</v>
          </cell>
          <cell r="F12242" t="str">
            <v>O2221050171</v>
          </cell>
          <cell r="H12242">
            <v>141.52000000000001</v>
          </cell>
        </row>
        <row r="12243">
          <cell r="B12243">
            <v>132021919</v>
          </cell>
          <cell r="D12243" t="str">
            <v>582237</v>
          </cell>
          <cell r="F12243" t="str">
            <v>O2221050172</v>
          </cell>
          <cell r="H12243">
            <v>15.37</v>
          </cell>
        </row>
        <row r="12244">
          <cell r="B12244">
            <v>132021919</v>
          </cell>
          <cell r="D12244" t="str">
            <v>582237</v>
          </cell>
          <cell r="F12244" t="str">
            <v>O2221092005</v>
          </cell>
          <cell r="H12244">
            <v>76.95</v>
          </cell>
        </row>
        <row r="12245">
          <cell r="B12245">
            <v>132021919</v>
          </cell>
          <cell r="D12245" t="str">
            <v>582237</v>
          </cell>
          <cell r="F12245" t="str">
            <v>O2221092111</v>
          </cell>
          <cell r="H12245">
            <v>8.43</v>
          </cell>
        </row>
        <row r="12246">
          <cell r="B12246">
            <v>132021919</v>
          </cell>
          <cell r="D12246" t="str">
            <v>582237</v>
          </cell>
          <cell r="F12246" t="str">
            <v>O2221092114</v>
          </cell>
          <cell r="H12246">
            <v>8.44</v>
          </cell>
        </row>
        <row r="12247">
          <cell r="B12247">
            <v>132021919</v>
          </cell>
          <cell r="D12247" t="str">
            <v>582237</v>
          </cell>
          <cell r="F12247" t="str">
            <v>O2221092115</v>
          </cell>
          <cell r="H12247">
            <v>5.5</v>
          </cell>
        </row>
        <row r="12248">
          <cell r="B12248">
            <v>132021919</v>
          </cell>
          <cell r="D12248" t="str">
            <v>582237</v>
          </cell>
          <cell r="F12248" t="str">
            <v>O2221092116</v>
          </cell>
          <cell r="H12248">
            <v>15.71</v>
          </cell>
        </row>
        <row r="12249">
          <cell r="B12249">
            <v>132021919</v>
          </cell>
          <cell r="D12249" t="str">
            <v>582237</v>
          </cell>
          <cell r="F12249" t="str">
            <v>O2221109004</v>
          </cell>
          <cell r="H12249">
            <v>37.24</v>
          </cell>
        </row>
        <row r="12250">
          <cell r="B12250">
            <v>132021919</v>
          </cell>
          <cell r="D12250" t="str">
            <v>582237</v>
          </cell>
          <cell r="F12250" t="str">
            <v>O2221109111</v>
          </cell>
          <cell r="H12250">
            <v>15.33</v>
          </cell>
        </row>
        <row r="12251">
          <cell r="B12251">
            <v>132021919</v>
          </cell>
          <cell r="D12251" t="str">
            <v>582237</v>
          </cell>
          <cell r="F12251" t="str">
            <v>O2221109112</v>
          </cell>
          <cell r="H12251">
            <v>30.88</v>
          </cell>
        </row>
        <row r="12252">
          <cell r="B12252">
            <v>132021919</v>
          </cell>
          <cell r="D12252" t="str">
            <v>582237</v>
          </cell>
          <cell r="F12252" t="str">
            <v>O2221117001</v>
          </cell>
          <cell r="H12252">
            <v>3.1</v>
          </cell>
        </row>
        <row r="12253">
          <cell r="B12253">
            <v>132021919</v>
          </cell>
          <cell r="D12253" t="str">
            <v>582237</v>
          </cell>
          <cell r="F12253" t="str">
            <v>O2221117002</v>
          </cell>
          <cell r="H12253">
            <v>17430.48</v>
          </cell>
        </row>
        <row r="12254">
          <cell r="B12254">
            <v>132021919</v>
          </cell>
          <cell r="D12254" t="str">
            <v>582237</v>
          </cell>
          <cell r="F12254" t="str">
            <v>O2221125003</v>
          </cell>
          <cell r="H12254">
            <v>93.64</v>
          </cell>
        </row>
        <row r="12255">
          <cell r="B12255">
            <v>132021919</v>
          </cell>
          <cell r="D12255" t="str">
            <v>582237</v>
          </cell>
          <cell r="F12255" t="str">
            <v>O2221125004</v>
          </cell>
          <cell r="H12255">
            <v>21005.34</v>
          </cell>
        </row>
        <row r="12256">
          <cell r="B12256">
            <v>132021919</v>
          </cell>
          <cell r="D12256" t="str">
            <v>582237</v>
          </cell>
          <cell r="F12256" t="str">
            <v>O2221125103</v>
          </cell>
          <cell r="H12256">
            <v>76.47</v>
          </cell>
        </row>
        <row r="12257">
          <cell r="B12257">
            <v>132021919</v>
          </cell>
          <cell r="D12257" t="str">
            <v>582237</v>
          </cell>
          <cell r="F12257" t="str">
            <v>O2221133001</v>
          </cell>
          <cell r="H12257">
            <v>382.07</v>
          </cell>
        </row>
        <row r="12258">
          <cell r="B12258">
            <v>132021919</v>
          </cell>
          <cell r="D12258" t="str">
            <v>582237</v>
          </cell>
          <cell r="F12258" t="str">
            <v>O2221159001</v>
          </cell>
          <cell r="H12258">
            <v>76</v>
          </cell>
        </row>
        <row r="12259">
          <cell r="B12259">
            <v>132021919</v>
          </cell>
          <cell r="D12259" t="str">
            <v>582237</v>
          </cell>
          <cell r="F12259" t="str">
            <v>O2221159002</v>
          </cell>
          <cell r="H12259">
            <v>372.78</v>
          </cell>
        </row>
        <row r="12260">
          <cell r="B12260">
            <v>132021919</v>
          </cell>
          <cell r="D12260" t="str">
            <v>582237</v>
          </cell>
          <cell r="F12260" t="str">
            <v>O2221159101</v>
          </cell>
          <cell r="H12260">
            <v>40.03</v>
          </cell>
        </row>
        <row r="12261">
          <cell r="B12261">
            <v>132021919</v>
          </cell>
          <cell r="D12261" t="str">
            <v>582237</v>
          </cell>
          <cell r="F12261" t="str">
            <v>O2221208001</v>
          </cell>
          <cell r="H12261">
            <v>68.349999999999994</v>
          </cell>
        </row>
        <row r="12262">
          <cell r="B12262">
            <v>132021919</v>
          </cell>
          <cell r="D12262" t="str">
            <v>582237</v>
          </cell>
          <cell r="F12262" t="str">
            <v>O2221208002</v>
          </cell>
          <cell r="H12262">
            <v>775.06</v>
          </cell>
        </row>
        <row r="12263">
          <cell r="B12263">
            <v>132021919</v>
          </cell>
          <cell r="D12263" t="str">
            <v>582237</v>
          </cell>
          <cell r="F12263" t="str">
            <v>O2221208003</v>
          </cell>
          <cell r="H12263">
            <v>483.14</v>
          </cell>
        </row>
        <row r="12264">
          <cell r="B12264">
            <v>132021919</v>
          </cell>
          <cell r="D12264" t="str">
            <v>582237</v>
          </cell>
          <cell r="F12264" t="str">
            <v>O2222016171</v>
          </cell>
          <cell r="H12264">
            <v>85</v>
          </cell>
        </row>
        <row r="12265">
          <cell r="B12265">
            <v>132021919</v>
          </cell>
          <cell r="D12265" t="str">
            <v>582237</v>
          </cell>
          <cell r="F12265" t="str">
            <v>O2222016186</v>
          </cell>
          <cell r="H12265">
            <v>29.67</v>
          </cell>
        </row>
        <row r="12266">
          <cell r="B12266">
            <v>132021919</v>
          </cell>
          <cell r="D12266" t="str">
            <v>582237</v>
          </cell>
          <cell r="F12266" t="str">
            <v>O2222016188</v>
          </cell>
          <cell r="H12266">
            <v>442.38</v>
          </cell>
        </row>
        <row r="12267">
          <cell r="B12267">
            <v>132021919</v>
          </cell>
          <cell r="D12267" t="str">
            <v>582237</v>
          </cell>
          <cell r="F12267" t="str">
            <v>O2222016190</v>
          </cell>
          <cell r="H12267">
            <v>9.65</v>
          </cell>
        </row>
        <row r="12268">
          <cell r="B12268">
            <v>132021919</v>
          </cell>
          <cell r="D12268" t="str">
            <v>582237</v>
          </cell>
          <cell r="F12268" t="str">
            <v>O2222016191</v>
          </cell>
          <cell r="H12268">
            <v>5.0599999999999996</v>
          </cell>
        </row>
        <row r="12269">
          <cell r="B12269">
            <v>132021919</v>
          </cell>
          <cell r="D12269" t="str">
            <v>582237</v>
          </cell>
          <cell r="F12269" t="str">
            <v>O2222016192</v>
          </cell>
          <cell r="H12269">
            <v>1.85</v>
          </cell>
        </row>
        <row r="12270">
          <cell r="B12270">
            <v>132021919</v>
          </cell>
          <cell r="D12270" t="str">
            <v>582237</v>
          </cell>
          <cell r="F12270" t="str">
            <v>O2222016193</v>
          </cell>
          <cell r="H12270">
            <v>8.24</v>
          </cell>
        </row>
        <row r="12271">
          <cell r="B12271">
            <v>132021919</v>
          </cell>
          <cell r="D12271" t="str">
            <v>582237</v>
          </cell>
          <cell r="F12271" t="str">
            <v>O2222024015</v>
          </cell>
          <cell r="H12271">
            <v>2769.58</v>
          </cell>
        </row>
        <row r="12272">
          <cell r="B12272">
            <v>132021919</v>
          </cell>
          <cell r="D12272" t="str">
            <v>582237</v>
          </cell>
          <cell r="F12272" t="str">
            <v>O2222024202</v>
          </cell>
          <cell r="H12272">
            <v>6.87</v>
          </cell>
        </row>
        <row r="12273">
          <cell r="B12273">
            <v>132021919</v>
          </cell>
          <cell r="D12273" t="str">
            <v>582237</v>
          </cell>
          <cell r="F12273" t="str">
            <v>O2222024205</v>
          </cell>
          <cell r="H12273">
            <v>93.83</v>
          </cell>
        </row>
        <row r="12274">
          <cell r="B12274">
            <v>132021919</v>
          </cell>
          <cell r="D12274" t="str">
            <v>582237</v>
          </cell>
          <cell r="F12274" t="str">
            <v>O2222024206</v>
          </cell>
          <cell r="H12274">
            <v>109.38</v>
          </cell>
        </row>
        <row r="12275">
          <cell r="B12275">
            <v>132021919</v>
          </cell>
          <cell r="D12275" t="str">
            <v>582237</v>
          </cell>
          <cell r="F12275" t="str">
            <v>O2222024208</v>
          </cell>
          <cell r="H12275">
            <v>1415.88</v>
          </cell>
        </row>
        <row r="12276">
          <cell r="B12276">
            <v>132021919</v>
          </cell>
          <cell r="D12276" t="str">
            <v>582237</v>
          </cell>
          <cell r="F12276" t="str">
            <v>O2222024214</v>
          </cell>
          <cell r="H12276">
            <v>53.45</v>
          </cell>
        </row>
        <row r="12277">
          <cell r="B12277">
            <v>132021919</v>
          </cell>
          <cell r="D12277" t="str">
            <v>582237</v>
          </cell>
          <cell r="F12277" t="str">
            <v>O2222024215</v>
          </cell>
          <cell r="H12277">
            <v>18.61</v>
          </cell>
        </row>
        <row r="12278">
          <cell r="B12278">
            <v>132021919</v>
          </cell>
          <cell r="D12278" t="str">
            <v>582237</v>
          </cell>
          <cell r="F12278" t="str">
            <v>O2222024216</v>
          </cell>
          <cell r="H12278">
            <v>8.35</v>
          </cell>
        </row>
        <row r="12279">
          <cell r="B12279">
            <v>132021919</v>
          </cell>
          <cell r="D12279" t="str">
            <v>582237</v>
          </cell>
          <cell r="F12279" t="str">
            <v>O2222032156</v>
          </cell>
          <cell r="H12279">
            <v>11.19</v>
          </cell>
        </row>
        <row r="12280">
          <cell r="B12280">
            <v>132021919</v>
          </cell>
          <cell r="D12280" t="str">
            <v>582237</v>
          </cell>
          <cell r="F12280" t="str">
            <v>O2222040148</v>
          </cell>
          <cell r="H12280">
            <v>186.7</v>
          </cell>
        </row>
        <row r="12281">
          <cell r="B12281">
            <v>132021919</v>
          </cell>
          <cell r="D12281" t="str">
            <v>582237</v>
          </cell>
          <cell r="F12281" t="str">
            <v>O2222040153</v>
          </cell>
          <cell r="H12281">
            <v>189.51</v>
          </cell>
        </row>
        <row r="12282">
          <cell r="B12282">
            <v>132021919</v>
          </cell>
          <cell r="D12282" t="str">
            <v>582237</v>
          </cell>
          <cell r="F12282" t="str">
            <v>O2222058011</v>
          </cell>
          <cell r="H12282">
            <v>13043.78</v>
          </cell>
        </row>
        <row r="12283">
          <cell r="B12283">
            <v>132021919</v>
          </cell>
          <cell r="D12283" t="str">
            <v>582237</v>
          </cell>
          <cell r="F12283" t="str">
            <v>O2222058146</v>
          </cell>
          <cell r="H12283">
            <v>43.07</v>
          </cell>
        </row>
        <row r="12284">
          <cell r="B12284">
            <v>132021919</v>
          </cell>
          <cell r="D12284" t="str">
            <v>582237</v>
          </cell>
          <cell r="F12284" t="str">
            <v>O2222058147</v>
          </cell>
          <cell r="H12284">
            <v>84.1</v>
          </cell>
        </row>
        <row r="12285">
          <cell r="B12285">
            <v>132021919</v>
          </cell>
          <cell r="D12285" t="str">
            <v>582237</v>
          </cell>
          <cell r="F12285" t="str">
            <v>O2222066007</v>
          </cell>
          <cell r="H12285">
            <v>3973.21</v>
          </cell>
        </row>
        <row r="12286">
          <cell r="B12286">
            <v>132021919</v>
          </cell>
          <cell r="D12286" t="str">
            <v>582237</v>
          </cell>
          <cell r="F12286" t="str">
            <v>O2222066008</v>
          </cell>
          <cell r="H12286">
            <v>3785.14</v>
          </cell>
        </row>
        <row r="12287">
          <cell r="B12287">
            <v>132021919</v>
          </cell>
          <cell r="D12287" t="str">
            <v>582237</v>
          </cell>
          <cell r="F12287" t="str">
            <v>O2222066155</v>
          </cell>
          <cell r="H12287">
            <v>256.17</v>
          </cell>
        </row>
        <row r="12288">
          <cell r="B12288">
            <v>132021919</v>
          </cell>
          <cell r="D12288" t="str">
            <v>582237</v>
          </cell>
          <cell r="F12288" t="str">
            <v>O2222066156</v>
          </cell>
          <cell r="H12288">
            <v>945.85</v>
          </cell>
        </row>
        <row r="12289">
          <cell r="B12289">
            <v>132021919</v>
          </cell>
          <cell r="D12289" t="str">
            <v>582237</v>
          </cell>
          <cell r="F12289" t="str">
            <v>O2222066158</v>
          </cell>
          <cell r="H12289">
            <v>5.46</v>
          </cell>
        </row>
        <row r="12290">
          <cell r="B12290">
            <v>132021919</v>
          </cell>
          <cell r="D12290" t="str">
            <v>582237</v>
          </cell>
          <cell r="F12290" t="str">
            <v>O2222082154</v>
          </cell>
          <cell r="H12290">
            <v>40.770000000000003</v>
          </cell>
        </row>
        <row r="12291">
          <cell r="B12291">
            <v>132021919</v>
          </cell>
          <cell r="D12291" t="str">
            <v>582237</v>
          </cell>
          <cell r="F12291" t="str">
            <v>O2222082159</v>
          </cell>
          <cell r="H12291">
            <v>88.57</v>
          </cell>
        </row>
        <row r="12292">
          <cell r="B12292">
            <v>132021919</v>
          </cell>
          <cell r="D12292" t="str">
            <v>582237</v>
          </cell>
          <cell r="F12292" t="str">
            <v>O2222082164</v>
          </cell>
          <cell r="H12292">
            <v>143.75</v>
          </cell>
        </row>
        <row r="12293">
          <cell r="B12293">
            <v>132021919</v>
          </cell>
          <cell r="D12293" t="str">
            <v>582237</v>
          </cell>
          <cell r="F12293" t="str">
            <v>O2222082166</v>
          </cell>
          <cell r="H12293">
            <v>61.65</v>
          </cell>
        </row>
        <row r="12294">
          <cell r="B12294">
            <v>132021919</v>
          </cell>
          <cell r="D12294" t="str">
            <v>582237</v>
          </cell>
          <cell r="F12294" t="str">
            <v>O2222082178</v>
          </cell>
          <cell r="H12294">
            <v>7.86</v>
          </cell>
        </row>
        <row r="12295">
          <cell r="B12295">
            <v>132021919</v>
          </cell>
          <cell r="D12295" t="str">
            <v>582237</v>
          </cell>
          <cell r="F12295" t="str">
            <v>O2222082181</v>
          </cell>
          <cell r="H12295">
            <v>58.53</v>
          </cell>
        </row>
        <row r="12296">
          <cell r="B12296">
            <v>132021919</v>
          </cell>
          <cell r="D12296" t="str">
            <v>582237</v>
          </cell>
          <cell r="F12296" t="str">
            <v>O2222082182</v>
          </cell>
          <cell r="H12296">
            <v>3.12</v>
          </cell>
        </row>
        <row r="12297">
          <cell r="B12297">
            <v>132021919</v>
          </cell>
          <cell r="D12297" t="str">
            <v>582237</v>
          </cell>
          <cell r="F12297" t="str">
            <v>O2222082190</v>
          </cell>
          <cell r="H12297">
            <v>15.17</v>
          </cell>
        </row>
        <row r="12298">
          <cell r="B12298">
            <v>132021919</v>
          </cell>
          <cell r="D12298" t="str">
            <v>582237</v>
          </cell>
          <cell r="F12298" t="str">
            <v>O2222082191</v>
          </cell>
          <cell r="H12298">
            <v>835.54</v>
          </cell>
        </row>
        <row r="12299">
          <cell r="B12299">
            <v>132021919</v>
          </cell>
          <cell r="D12299" t="str">
            <v>582237</v>
          </cell>
          <cell r="F12299" t="str">
            <v>O2222082192</v>
          </cell>
          <cell r="H12299">
            <v>812.26</v>
          </cell>
        </row>
        <row r="12300">
          <cell r="B12300">
            <v>132021919</v>
          </cell>
          <cell r="D12300" t="str">
            <v>582237</v>
          </cell>
          <cell r="F12300" t="str">
            <v>O2222082703</v>
          </cell>
          <cell r="H12300">
            <v>64.56</v>
          </cell>
        </row>
        <row r="12301">
          <cell r="B12301">
            <v>132021919</v>
          </cell>
          <cell r="D12301" t="str">
            <v>582237</v>
          </cell>
          <cell r="F12301" t="str">
            <v>O2222090130</v>
          </cell>
          <cell r="H12301">
            <v>23.86</v>
          </cell>
        </row>
        <row r="12302">
          <cell r="B12302">
            <v>132021919</v>
          </cell>
          <cell r="D12302" t="str">
            <v>582237</v>
          </cell>
          <cell r="F12302" t="str">
            <v>O2222090146</v>
          </cell>
          <cell r="H12302">
            <v>854.71</v>
          </cell>
        </row>
        <row r="12303">
          <cell r="B12303">
            <v>132021919</v>
          </cell>
          <cell r="D12303" t="str">
            <v>582237</v>
          </cell>
          <cell r="F12303" t="str">
            <v>O2222090150</v>
          </cell>
          <cell r="H12303">
            <v>26.62</v>
          </cell>
        </row>
        <row r="12304">
          <cell r="B12304">
            <v>132021919</v>
          </cell>
          <cell r="D12304" t="str">
            <v>582237</v>
          </cell>
          <cell r="F12304" t="str">
            <v>O2222090153</v>
          </cell>
          <cell r="H12304">
            <v>1.47</v>
          </cell>
        </row>
        <row r="12305">
          <cell r="B12305">
            <v>132021919</v>
          </cell>
          <cell r="D12305" t="str">
            <v>582237</v>
          </cell>
          <cell r="F12305" t="str">
            <v>O2222090155</v>
          </cell>
          <cell r="H12305">
            <v>35.299999999999997</v>
          </cell>
        </row>
        <row r="12306">
          <cell r="B12306">
            <v>132021919</v>
          </cell>
          <cell r="D12306" t="str">
            <v>582237</v>
          </cell>
          <cell r="F12306" t="str">
            <v>O2222090703</v>
          </cell>
          <cell r="H12306">
            <v>13.15</v>
          </cell>
        </row>
        <row r="12307">
          <cell r="B12307">
            <v>132021919</v>
          </cell>
          <cell r="D12307" t="str">
            <v>582237</v>
          </cell>
          <cell r="F12307" t="str">
            <v>O2222090704</v>
          </cell>
          <cell r="H12307">
            <v>54.39</v>
          </cell>
        </row>
        <row r="12308">
          <cell r="B12308">
            <v>132021919</v>
          </cell>
          <cell r="D12308" t="str">
            <v>582237</v>
          </cell>
          <cell r="F12308" t="str">
            <v>O2222107009</v>
          </cell>
          <cell r="H12308">
            <v>101.3</v>
          </cell>
        </row>
        <row r="12309">
          <cell r="B12309">
            <v>132021919</v>
          </cell>
          <cell r="D12309" t="str">
            <v>582237</v>
          </cell>
          <cell r="F12309" t="str">
            <v>O2222107133</v>
          </cell>
          <cell r="H12309">
            <v>606.47</v>
          </cell>
        </row>
        <row r="12310">
          <cell r="B12310">
            <v>132021919</v>
          </cell>
          <cell r="D12310" t="str">
            <v>582237</v>
          </cell>
          <cell r="F12310" t="str">
            <v>O2222107135</v>
          </cell>
          <cell r="H12310">
            <v>75.069999999999993</v>
          </cell>
        </row>
        <row r="12311">
          <cell r="B12311">
            <v>132021919</v>
          </cell>
          <cell r="D12311" t="str">
            <v>582237</v>
          </cell>
          <cell r="F12311" t="str">
            <v>O2222107136</v>
          </cell>
          <cell r="H12311">
            <v>9.36</v>
          </cell>
        </row>
        <row r="12312">
          <cell r="B12312">
            <v>132021919</v>
          </cell>
          <cell r="D12312" t="str">
            <v>582237</v>
          </cell>
          <cell r="F12312" t="str">
            <v>O2222107143</v>
          </cell>
          <cell r="H12312">
            <v>9.75</v>
          </cell>
        </row>
        <row r="12313">
          <cell r="B12313">
            <v>132021919</v>
          </cell>
          <cell r="D12313" t="str">
            <v>582237</v>
          </cell>
          <cell r="F12313" t="str">
            <v>O2222115113</v>
          </cell>
          <cell r="H12313">
            <v>114.98</v>
          </cell>
        </row>
        <row r="12314">
          <cell r="B12314">
            <v>132021919</v>
          </cell>
          <cell r="D12314" t="str">
            <v>582237</v>
          </cell>
          <cell r="F12314" t="str">
            <v>O2222115134</v>
          </cell>
          <cell r="H12314">
            <v>594.32000000000005</v>
          </cell>
        </row>
        <row r="12315">
          <cell r="B12315">
            <v>132021919</v>
          </cell>
          <cell r="D12315" t="str">
            <v>582237</v>
          </cell>
          <cell r="F12315" t="str">
            <v>O2222123005</v>
          </cell>
          <cell r="H12315">
            <v>4190.82</v>
          </cell>
        </row>
        <row r="12316">
          <cell r="B12316">
            <v>132021919</v>
          </cell>
          <cell r="D12316" t="str">
            <v>582237</v>
          </cell>
          <cell r="F12316" t="str">
            <v>O2222123121</v>
          </cell>
          <cell r="H12316">
            <v>25.84</v>
          </cell>
        </row>
        <row r="12317">
          <cell r="B12317">
            <v>132021919</v>
          </cell>
          <cell r="D12317" t="str">
            <v>582237</v>
          </cell>
          <cell r="F12317" t="str">
            <v>O2222123122</v>
          </cell>
          <cell r="H12317">
            <v>18.829999999999998</v>
          </cell>
        </row>
        <row r="12318">
          <cell r="B12318">
            <v>132021919</v>
          </cell>
          <cell r="D12318" t="str">
            <v>582237</v>
          </cell>
          <cell r="F12318" t="str">
            <v>O2222123124</v>
          </cell>
          <cell r="H12318">
            <v>260.62</v>
          </cell>
        </row>
        <row r="12319">
          <cell r="B12319">
            <v>132021919</v>
          </cell>
          <cell r="D12319" t="str">
            <v>582237</v>
          </cell>
          <cell r="F12319" t="str">
            <v>O2222157005</v>
          </cell>
          <cell r="H12319">
            <v>2209.19</v>
          </cell>
        </row>
        <row r="12320">
          <cell r="B12320">
            <v>132021919</v>
          </cell>
          <cell r="D12320" t="str">
            <v>582237</v>
          </cell>
          <cell r="F12320" t="str">
            <v>O2222157110</v>
          </cell>
          <cell r="H12320">
            <v>9.75</v>
          </cell>
        </row>
        <row r="12321">
          <cell r="B12321">
            <v>132021919</v>
          </cell>
          <cell r="D12321" t="str">
            <v>582237</v>
          </cell>
          <cell r="F12321" t="str">
            <v>O2222165001</v>
          </cell>
          <cell r="H12321">
            <v>775.06</v>
          </cell>
        </row>
        <row r="12322">
          <cell r="B12322">
            <v>132021919</v>
          </cell>
          <cell r="D12322" t="str">
            <v>582237</v>
          </cell>
          <cell r="F12322" t="str">
            <v>O2222165102</v>
          </cell>
          <cell r="H12322">
            <v>75.75</v>
          </cell>
        </row>
        <row r="12323">
          <cell r="B12323">
            <v>132021919</v>
          </cell>
          <cell r="D12323" t="str">
            <v>582237</v>
          </cell>
          <cell r="F12323" t="str">
            <v>O2222173001</v>
          </cell>
          <cell r="H12323">
            <v>74.12</v>
          </cell>
        </row>
        <row r="12324">
          <cell r="B12324">
            <v>132021919</v>
          </cell>
          <cell r="D12324" t="str">
            <v>582237</v>
          </cell>
          <cell r="F12324" t="str">
            <v>O2222173003</v>
          </cell>
          <cell r="H12324">
            <v>6212.28</v>
          </cell>
        </row>
        <row r="12325">
          <cell r="B12325">
            <v>132021919</v>
          </cell>
          <cell r="D12325" t="str">
            <v>582237</v>
          </cell>
          <cell r="F12325" t="str">
            <v>O2222173004</v>
          </cell>
          <cell r="H12325">
            <v>310.41000000000003</v>
          </cell>
        </row>
        <row r="12326">
          <cell r="B12326">
            <v>132021919</v>
          </cell>
          <cell r="D12326" t="str">
            <v>582237</v>
          </cell>
          <cell r="F12326" t="str">
            <v>O2222173005</v>
          </cell>
          <cell r="H12326">
            <v>2038.14</v>
          </cell>
        </row>
        <row r="12327">
          <cell r="B12327">
            <v>132021919</v>
          </cell>
          <cell r="D12327" t="str">
            <v>582237</v>
          </cell>
          <cell r="F12327" t="str">
            <v>O2222173007</v>
          </cell>
          <cell r="H12327">
            <v>4352.46</v>
          </cell>
        </row>
        <row r="12328">
          <cell r="B12328">
            <v>132021919</v>
          </cell>
          <cell r="D12328" t="str">
            <v>582237</v>
          </cell>
          <cell r="F12328" t="str">
            <v>O2222173101</v>
          </cell>
          <cell r="H12328">
            <v>132.68</v>
          </cell>
        </row>
        <row r="12329">
          <cell r="B12329">
            <v>132021919</v>
          </cell>
          <cell r="D12329" t="str">
            <v>582237</v>
          </cell>
          <cell r="F12329" t="str">
            <v>O2222173102</v>
          </cell>
          <cell r="H12329">
            <v>163.16</v>
          </cell>
        </row>
        <row r="12330">
          <cell r="B12330">
            <v>132021919</v>
          </cell>
          <cell r="D12330" t="str">
            <v>582237</v>
          </cell>
          <cell r="F12330" t="str">
            <v>O2222181001</v>
          </cell>
          <cell r="H12330">
            <v>16.27</v>
          </cell>
        </row>
        <row r="12331">
          <cell r="B12331">
            <v>132021919</v>
          </cell>
          <cell r="D12331" t="str">
            <v>582237</v>
          </cell>
          <cell r="F12331" t="str">
            <v>O2222181003</v>
          </cell>
          <cell r="H12331">
            <v>109.89</v>
          </cell>
        </row>
        <row r="12332">
          <cell r="B12332">
            <v>132021919</v>
          </cell>
          <cell r="D12332" t="str">
            <v>582237</v>
          </cell>
          <cell r="F12332" t="str">
            <v>O2222181004</v>
          </cell>
          <cell r="H12332">
            <v>15277.83</v>
          </cell>
        </row>
        <row r="12333">
          <cell r="B12333">
            <v>132021919</v>
          </cell>
          <cell r="D12333" t="str">
            <v>582237</v>
          </cell>
          <cell r="F12333" t="str">
            <v>O2222181005</v>
          </cell>
          <cell r="H12333">
            <v>3339.21</v>
          </cell>
        </row>
        <row r="12334">
          <cell r="B12334">
            <v>132021919</v>
          </cell>
          <cell r="D12334" t="str">
            <v>582237</v>
          </cell>
          <cell r="F12334" t="str">
            <v>O2223014134</v>
          </cell>
          <cell r="H12334">
            <v>35.97</v>
          </cell>
        </row>
        <row r="12335">
          <cell r="B12335">
            <v>132021919</v>
          </cell>
          <cell r="D12335" t="str">
            <v>582237</v>
          </cell>
          <cell r="F12335" t="str">
            <v>O2223014136</v>
          </cell>
          <cell r="H12335">
            <v>200.35</v>
          </cell>
        </row>
        <row r="12336">
          <cell r="B12336">
            <v>132021919</v>
          </cell>
          <cell r="D12336" t="str">
            <v>582237</v>
          </cell>
          <cell r="F12336" t="str">
            <v>O2223014139</v>
          </cell>
          <cell r="H12336">
            <v>8.8000000000000007</v>
          </cell>
        </row>
        <row r="12337">
          <cell r="B12337">
            <v>132021919</v>
          </cell>
          <cell r="D12337" t="str">
            <v>582237</v>
          </cell>
          <cell r="F12337" t="str">
            <v>O2223014140</v>
          </cell>
          <cell r="H12337">
            <v>4.96</v>
          </cell>
        </row>
        <row r="12338">
          <cell r="B12338">
            <v>132021919</v>
          </cell>
          <cell r="D12338" t="str">
            <v>582237</v>
          </cell>
          <cell r="F12338" t="str">
            <v>O2223014142</v>
          </cell>
          <cell r="H12338">
            <v>8.6999999999999993</v>
          </cell>
        </row>
        <row r="12339">
          <cell r="B12339">
            <v>132021919</v>
          </cell>
          <cell r="D12339" t="str">
            <v>582237</v>
          </cell>
          <cell r="F12339" t="str">
            <v>O2223014144</v>
          </cell>
          <cell r="H12339">
            <v>252.91</v>
          </cell>
        </row>
        <row r="12340">
          <cell r="B12340">
            <v>132021919</v>
          </cell>
          <cell r="D12340" t="str">
            <v>582237</v>
          </cell>
          <cell r="F12340" t="str">
            <v>O2223014146</v>
          </cell>
          <cell r="H12340">
            <v>783.13</v>
          </cell>
        </row>
        <row r="12341">
          <cell r="B12341">
            <v>132021919</v>
          </cell>
          <cell r="D12341" t="str">
            <v>582237</v>
          </cell>
          <cell r="F12341" t="str">
            <v>O2223022120</v>
          </cell>
          <cell r="H12341">
            <v>18.98</v>
          </cell>
        </row>
        <row r="12342">
          <cell r="B12342">
            <v>132021919</v>
          </cell>
          <cell r="D12342" t="str">
            <v>582237</v>
          </cell>
          <cell r="F12342" t="str">
            <v>O2223030159</v>
          </cell>
          <cell r="H12342">
            <v>303.77999999999997</v>
          </cell>
        </row>
        <row r="12343">
          <cell r="B12343">
            <v>132021919</v>
          </cell>
          <cell r="D12343" t="str">
            <v>582237</v>
          </cell>
          <cell r="F12343" t="str">
            <v>O2223030164</v>
          </cell>
          <cell r="H12343">
            <v>475.64</v>
          </cell>
        </row>
        <row r="12344">
          <cell r="B12344">
            <v>132021919</v>
          </cell>
          <cell r="D12344" t="str">
            <v>582237</v>
          </cell>
          <cell r="F12344" t="str">
            <v>O2223030178</v>
          </cell>
          <cell r="H12344">
            <v>9.89</v>
          </cell>
        </row>
        <row r="12345">
          <cell r="B12345">
            <v>132021919</v>
          </cell>
          <cell r="D12345" t="str">
            <v>582237</v>
          </cell>
          <cell r="F12345" t="str">
            <v>O2223030180</v>
          </cell>
          <cell r="H12345">
            <v>20.23</v>
          </cell>
        </row>
        <row r="12346">
          <cell r="B12346">
            <v>132021919</v>
          </cell>
          <cell r="D12346" t="str">
            <v>582237</v>
          </cell>
          <cell r="F12346" t="str">
            <v>O2223030181</v>
          </cell>
          <cell r="H12346">
            <v>4.09</v>
          </cell>
        </row>
        <row r="12347">
          <cell r="B12347">
            <v>132021919</v>
          </cell>
          <cell r="D12347" t="str">
            <v>582237</v>
          </cell>
          <cell r="F12347" t="str">
            <v>O2223030183</v>
          </cell>
          <cell r="H12347">
            <v>5670.14</v>
          </cell>
        </row>
        <row r="12348">
          <cell r="B12348">
            <v>132021919</v>
          </cell>
          <cell r="D12348" t="str">
            <v>582237</v>
          </cell>
          <cell r="F12348" t="str">
            <v>O2223030184</v>
          </cell>
          <cell r="H12348">
            <v>69.040000000000006</v>
          </cell>
        </row>
        <row r="12349">
          <cell r="B12349">
            <v>132021919</v>
          </cell>
          <cell r="D12349" t="str">
            <v>582237</v>
          </cell>
          <cell r="F12349" t="str">
            <v>O2223030185</v>
          </cell>
          <cell r="H12349">
            <v>623.88</v>
          </cell>
        </row>
        <row r="12350">
          <cell r="B12350">
            <v>132021919</v>
          </cell>
          <cell r="D12350" t="str">
            <v>582237</v>
          </cell>
          <cell r="F12350" t="str">
            <v>O2223030188</v>
          </cell>
          <cell r="H12350">
            <v>4102.34</v>
          </cell>
        </row>
        <row r="12351">
          <cell r="B12351">
            <v>132021919</v>
          </cell>
          <cell r="D12351" t="str">
            <v>582237</v>
          </cell>
          <cell r="F12351" t="str">
            <v>O2223030189</v>
          </cell>
          <cell r="H12351">
            <v>13.05</v>
          </cell>
        </row>
        <row r="12352">
          <cell r="B12352">
            <v>132021919</v>
          </cell>
          <cell r="D12352" t="str">
            <v>582237</v>
          </cell>
          <cell r="F12352" t="str">
            <v>O2223048147</v>
          </cell>
          <cell r="H12352">
            <v>74.459999999999994</v>
          </cell>
        </row>
        <row r="12353">
          <cell r="B12353">
            <v>132021919</v>
          </cell>
          <cell r="D12353" t="str">
            <v>582237</v>
          </cell>
          <cell r="F12353" t="str">
            <v>O2223048161</v>
          </cell>
          <cell r="H12353">
            <v>92.69</v>
          </cell>
        </row>
        <row r="12354">
          <cell r="B12354">
            <v>132021919</v>
          </cell>
          <cell r="D12354" t="str">
            <v>582237</v>
          </cell>
          <cell r="F12354" t="str">
            <v>O2223048165</v>
          </cell>
          <cell r="H12354">
            <v>124.52</v>
          </cell>
        </row>
        <row r="12355">
          <cell r="B12355">
            <v>132021919</v>
          </cell>
          <cell r="D12355" t="str">
            <v>582237</v>
          </cell>
          <cell r="F12355" t="str">
            <v>O2223048166</v>
          </cell>
          <cell r="H12355">
            <v>227.38</v>
          </cell>
        </row>
        <row r="12356">
          <cell r="B12356">
            <v>132021919</v>
          </cell>
          <cell r="D12356" t="str">
            <v>582237</v>
          </cell>
          <cell r="F12356" t="str">
            <v>O2223048169</v>
          </cell>
          <cell r="H12356">
            <v>1888.12</v>
          </cell>
        </row>
        <row r="12357">
          <cell r="B12357">
            <v>132021919</v>
          </cell>
          <cell r="D12357" t="str">
            <v>582237</v>
          </cell>
          <cell r="F12357" t="str">
            <v>O2223056124</v>
          </cell>
          <cell r="H12357">
            <v>175.04</v>
          </cell>
        </row>
        <row r="12358">
          <cell r="B12358">
            <v>132021919</v>
          </cell>
          <cell r="D12358" t="str">
            <v>582237</v>
          </cell>
          <cell r="F12358" t="str">
            <v>O2223056128</v>
          </cell>
          <cell r="H12358">
            <v>2.29</v>
          </cell>
        </row>
        <row r="12359">
          <cell r="B12359">
            <v>132021919</v>
          </cell>
          <cell r="D12359" t="str">
            <v>582237</v>
          </cell>
          <cell r="F12359" t="str">
            <v>O2223056139</v>
          </cell>
          <cell r="H12359">
            <v>2.46</v>
          </cell>
        </row>
        <row r="12360">
          <cell r="B12360">
            <v>132021919</v>
          </cell>
          <cell r="D12360" t="str">
            <v>582237</v>
          </cell>
          <cell r="F12360" t="str">
            <v>O2223056142</v>
          </cell>
          <cell r="H12360">
            <v>8.73</v>
          </cell>
        </row>
        <row r="12361">
          <cell r="B12361">
            <v>132021919</v>
          </cell>
          <cell r="D12361" t="str">
            <v>582237</v>
          </cell>
          <cell r="F12361" t="str">
            <v>O2223064129</v>
          </cell>
          <cell r="H12361">
            <v>37.520000000000003</v>
          </cell>
        </row>
        <row r="12362">
          <cell r="B12362">
            <v>132021919</v>
          </cell>
          <cell r="D12362" t="str">
            <v>582237</v>
          </cell>
          <cell r="F12362" t="str">
            <v>O2223072123</v>
          </cell>
          <cell r="H12362">
            <v>179.41</v>
          </cell>
        </row>
        <row r="12363">
          <cell r="B12363">
            <v>132021919</v>
          </cell>
          <cell r="D12363" t="str">
            <v>582237</v>
          </cell>
          <cell r="F12363" t="str">
            <v>O2223072135</v>
          </cell>
          <cell r="H12363">
            <v>237.9</v>
          </cell>
        </row>
        <row r="12364">
          <cell r="B12364">
            <v>132021919</v>
          </cell>
          <cell r="D12364" t="str">
            <v>582237</v>
          </cell>
          <cell r="F12364" t="str">
            <v>O2224012134</v>
          </cell>
          <cell r="H12364">
            <v>132.38</v>
          </cell>
        </row>
        <row r="12365">
          <cell r="B12365">
            <v>132021919</v>
          </cell>
          <cell r="D12365" t="str">
            <v>582237</v>
          </cell>
          <cell r="F12365" t="str">
            <v>O2224012135</v>
          </cell>
          <cell r="H12365">
            <v>24.8</v>
          </cell>
        </row>
        <row r="12366">
          <cell r="B12366">
            <v>132021919</v>
          </cell>
          <cell r="D12366" t="str">
            <v>582237</v>
          </cell>
          <cell r="F12366" t="str">
            <v>O2224020120</v>
          </cell>
          <cell r="H12366">
            <v>521.66</v>
          </cell>
        </row>
        <row r="12367">
          <cell r="B12367">
            <v>132021919</v>
          </cell>
          <cell r="D12367" t="str">
            <v>582237</v>
          </cell>
          <cell r="F12367" t="str">
            <v>O2224038004</v>
          </cell>
          <cell r="H12367">
            <v>728.32</v>
          </cell>
        </row>
        <row r="12368">
          <cell r="B12368">
            <v>132021919</v>
          </cell>
          <cell r="D12368" t="str">
            <v>582237</v>
          </cell>
          <cell r="F12368" t="str">
            <v>O2224038129</v>
          </cell>
          <cell r="H12368">
            <v>139.63999999999999</v>
          </cell>
        </row>
        <row r="12369">
          <cell r="B12369">
            <v>132021919</v>
          </cell>
          <cell r="D12369" t="str">
            <v>582237</v>
          </cell>
          <cell r="F12369" t="str">
            <v>O2224038134</v>
          </cell>
          <cell r="H12369">
            <v>5.0599999999999996</v>
          </cell>
        </row>
        <row r="12370">
          <cell r="B12370">
            <v>132021919</v>
          </cell>
          <cell r="D12370" t="str">
            <v>582237</v>
          </cell>
          <cell r="F12370" t="str">
            <v>O2224038135</v>
          </cell>
          <cell r="H12370">
            <v>27.97</v>
          </cell>
        </row>
        <row r="12371">
          <cell r="B12371">
            <v>132021919</v>
          </cell>
          <cell r="D12371" t="str">
            <v>582237</v>
          </cell>
          <cell r="F12371" t="str">
            <v>O2224038145</v>
          </cell>
          <cell r="H12371">
            <v>11.23</v>
          </cell>
        </row>
        <row r="12372">
          <cell r="B12372">
            <v>132021919</v>
          </cell>
          <cell r="D12372" t="str">
            <v>582237</v>
          </cell>
          <cell r="F12372" t="str">
            <v>O2228014001</v>
          </cell>
          <cell r="H12372">
            <v>195.37</v>
          </cell>
        </row>
        <row r="12373">
          <cell r="B12373">
            <v>132021919</v>
          </cell>
          <cell r="D12373" t="str">
            <v>582237</v>
          </cell>
          <cell r="F12373" t="str">
            <v>O2228014002</v>
          </cell>
          <cell r="H12373">
            <v>45.26</v>
          </cell>
        </row>
        <row r="12374">
          <cell r="B12374">
            <v>132021919</v>
          </cell>
          <cell r="D12374" t="str">
            <v>582237</v>
          </cell>
          <cell r="F12374" t="str">
            <v>O2251015021</v>
          </cell>
          <cell r="H12374">
            <v>27.2</v>
          </cell>
        </row>
        <row r="12375">
          <cell r="B12375">
            <v>132021919</v>
          </cell>
          <cell r="D12375" t="str">
            <v>582237</v>
          </cell>
          <cell r="F12375" t="str">
            <v>O2251015022</v>
          </cell>
          <cell r="H12375">
            <v>120.89</v>
          </cell>
        </row>
        <row r="12376">
          <cell r="B12376">
            <v>132021919</v>
          </cell>
          <cell r="D12376" t="str">
            <v>582237</v>
          </cell>
          <cell r="F12376" t="str">
            <v>O2251023003</v>
          </cell>
          <cell r="H12376">
            <v>47.18</v>
          </cell>
        </row>
        <row r="12377">
          <cell r="B12377">
            <v>132021919</v>
          </cell>
          <cell r="D12377" t="str">
            <v>582237</v>
          </cell>
          <cell r="F12377" t="str">
            <v>O2251049101</v>
          </cell>
          <cell r="H12377">
            <v>24.11</v>
          </cell>
        </row>
        <row r="12378">
          <cell r="B12378">
            <v>132021919</v>
          </cell>
          <cell r="D12378" t="str">
            <v>582237</v>
          </cell>
          <cell r="F12378" t="str">
            <v>O2251057001</v>
          </cell>
          <cell r="H12378">
            <v>37</v>
          </cell>
        </row>
        <row r="12379">
          <cell r="B12379">
            <v>132021919</v>
          </cell>
          <cell r="D12379" t="str">
            <v>582237</v>
          </cell>
          <cell r="F12379" t="str">
            <v>O2251065001</v>
          </cell>
          <cell r="H12379">
            <v>44.03</v>
          </cell>
        </row>
        <row r="12380">
          <cell r="B12380">
            <v>132021919</v>
          </cell>
          <cell r="D12380" t="str">
            <v>582237</v>
          </cell>
          <cell r="F12380" t="str">
            <v>O2252013018</v>
          </cell>
          <cell r="H12380">
            <v>23.05</v>
          </cell>
        </row>
        <row r="12381">
          <cell r="B12381">
            <v>132021919</v>
          </cell>
          <cell r="D12381" t="str">
            <v>582237</v>
          </cell>
          <cell r="F12381" t="str">
            <v>O2252013026</v>
          </cell>
          <cell r="H12381">
            <v>5367.12</v>
          </cell>
        </row>
        <row r="12382">
          <cell r="B12382">
            <v>132021919</v>
          </cell>
          <cell r="D12382" t="str">
            <v>582237</v>
          </cell>
          <cell r="F12382" t="str">
            <v>O2252013030</v>
          </cell>
          <cell r="H12382">
            <v>17.53</v>
          </cell>
        </row>
        <row r="12383">
          <cell r="B12383">
            <v>132021919</v>
          </cell>
          <cell r="D12383" t="str">
            <v>582237</v>
          </cell>
          <cell r="F12383" t="str">
            <v>O2252013031</v>
          </cell>
          <cell r="H12383">
            <v>34.450000000000003</v>
          </cell>
        </row>
        <row r="12384">
          <cell r="B12384">
            <v>132021919</v>
          </cell>
          <cell r="D12384" t="str">
            <v>582237</v>
          </cell>
          <cell r="F12384" t="str">
            <v>O2253011058</v>
          </cell>
          <cell r="H12384">
            <v>139.88</v>
          </cell>
        </row>
        <row r="12385">
          <cell r="B12385">
            <v>132021919</v>
          </cell>
          <cell r="D12385" t="str">
            <v>582237</v>
          </cell>
          <cell r="F12385" t="str">
            <v>O2254019030</v>
          </cell>
          <cell r="H12385">
            <v>9.3699999999999992</v>
          </cell>
        </row>
        <row r="12386">
          <cell r="B12386">
            <v>132021919</v>
          </cell>
          <cell r="D12386" t="str">
            <v>582237</v>
          </cell>
          <cell r="F12386" t="str">
            <v>O2669010009</v>
          </cell>
          <cell r="H12386">
            <v>50.43</v>
          </cell>
        </row>
        <row r="12387">
          <cell r="B12387">
            <v>132021919</v>
          </cell>
          <cell r="D12387" t="str">
            <v>582237</v>
          </cell>
          <cell r="F12387" t="str">
            <v>O2679019011</v>
          </cell>
          <cell r="H12387">
            <v>3.45</v>
          </cell>
        </row>
        <row r="12388">
          <cell r="B12388">
            <v>132021919</v>
          </cell>
          <cell r="D12388" t="str">
            <v>582237</v>
          </cell>
          <cell r="F12388" t="str">
            <v>O2679019012</v>
          </cell>
          <cell r="H12388">
            <v>171.77</v>
          </cell>
        </row>
        <row r="12389">
          <cell r="B12389">
            <v>132021919</v>
          </cell>
          <cell r="D12389" t="str">
            <v>582237</v>
          </cell>
          <cell r="F12389" t="str">
            <v>O2912013034</v>
          </cell>
          <cell r="H12389">
            <v>24.38</v>
          </cell>
        </row>
        <row r="12390">
          <cell r="B12390">
            <v>132021919</v>
          </cell>
          <cell r="D12390" t="str">
            <v>582237</v>
          </cell>
          <cell r="F12390" t="str">
            <v>O2912013052</v>
          </cell>
          <cell r="H12390">
            <v>234.24</v>
          </cell>
        </row>
        <row r="12391">
          <cell r="B12391">
            <v>132021919</v>
          </cell>
          <cell r="D12391" t="str">
            <v>582237</v>
          </cell>
          <cell r="F12391" t="str">
            <v>O2912013055</v>
          </cell>
          <cell r="H12391">
            <v>37.369999999999997</v>
          </cell>
        </row>
        <row r="12392">
          <cell r="B12392">
            <v>132021919</v>
          </cell>
          <cell r="D12392" t="str">
            <v>582251</v>
          </cell>
          <cell r="F12392" t="str">
            <v>O2212075101</v>
          </cell>
          <cell r="H12392">
            <v>1.05</v>
          </cell>
        </row>
        <row r="12393">
          <cell r="B12393">
            <v>132021919</v>
          </cell>
          <cell r="D12393" t="str">
            <v>582251</v>
          </cell>
          <cell r="F12393" t="str">
            <v>O2212158200</v>
          </cell>
          <cell r="H12393">
            <v>288.77999999999997</v>
          </cell>
        </row>
        <row r="12394">
          <cell r="B12394">
            <v>132021919</v>
          </cell>
          <cell r="D12394" t="str">
            <v>582251</v>
          </cell>
          <cell r="F12394" t="str">
            <v>O2212182001</v>
          </cell>
          <cell r="H12394">
            <v>2477.37</v>
          </cell>
        </row>
        <row r="12395">
          <cell r="B12395">
            <v>132021919</v>
          </cell>
          <cell r="D12395" t="str">
            <v>582251</v>
          </cell>
          <cell r="F12395" t="str">
            <v>O2215061001</v>
          </cell>
          <cell r="H12395">
            <v>282.18</v>
          </cell>
        </row>
        <row r="12396">
          <cell r="B12396">
            <v>132021919</v>
          </cell>
          <cell r="D12396" t="str">
            <v>582251</v>
          </cell>
          <cell r="F12396" t="str">
            <v>O2216027002</v>
          </cell>
          <cell r="H12396">
            <v>2.6</v>
          </cell>
        </row>
        <row r="12397">
          <cell r="B12397">
            <v>132021919</v>
          </cell>
          <cell r="D12397" t="str">
            <v>582251</v>
          </cell>
          <cell r="F12397" t="str">
            <v>O2216035001</v>
          </cell>
          <cell r="H12397">
            <v>-5.41</v>
          </cell>
        </row>
        <row r="12398">
          <cell r="B12398">
            <v>132021919</v>
          </cell>
          <cell r="D12398" t="str">
            <v>582251</v>
          </cell>
          <cell r="F12398" t="str">
            <v>O2216035003</v>
          </cell>
          <cell r="H12398">
            <v>5.41</v>
          </cell>
        </row>
        <row r="12399">
          <cell r="B12399">
            <v>132021919</v>
          </cell>
          <cell r="D12399" t="str">
            <v>582251</v>
          </cell>
          <cell r="F12399" t="str">
            <v>O2221018163</v>
          </cell>
          <cell r="H12399">
            <v>3454.4</v>
          </cell>
        </row>
        <row r="12400">
          <cell r="B12400">
            <v>132021919</v>
          </cell>
          <cell r="D12400" t="str">
            <v>582251</v>
          </cell>
          <cell r="F12400" t="str">
            <v>O2221018168</v>
          </cell>
          <cell r="H12400">
            <v>453.85</v>
          </cell>
        </row>
        <row r="12401">
          <cell r="B12401">
            <v>132021919</v>
          </cell>
          <cell r="D12401" t="str">
            <v>582251</v>
          </cell>
          <cell r="F12401" t="str">
            <v>O2221018169</v>
          </cell>
          <cell r="H12401">
            <v>2416.61</v>
          </cell>
        </row>
        <row r="12402">
          <cell r="B12402">
            <v>132021919</v>
          </cell>
          <cell r="D12402" t="str">
            <v>582251</v>
          </cell>
          <cell r="F12402" t="str">
            <v>O2221026157</v>
          </cell>
          <cell r="H12402">
            <v>296.27</v>
          </cell>
        </row>
        <row r="12403">
          <cell r="B12403">
            <v>132021919</v>
          </cell>
          <cell r="D12403" t="str">
            <v>582251</v>
          </cell>
          <cell r="F12403" t="str">
            <v>O2221034145</v>
          </cell>
          <cell r="H12403">
            <v>4861.1000000000004</v>
          </cell>
        </row>
        <row r="12404">
          <cell r="B12404">
            <v>132021919</v>
          </cell>
          <cell r="D12404" t="str">
            <v>582251</v>
          </cell>
          <cell r="F12404" t="str">
            <v>O2221034147</v>
          </cell>
          <cell r="H12404">
            <v>81.59</v>
          </cell>
        </row>
        <row r="12405">
          <cell r="B12405">
            <v>132021919</v>
          </cell>
          <cell r="D12405" t="str">
            <v>582251</v>
          </cell>
          <cell r="F12405" t="str">
            <v>O2221042127</v>
          </cell>
          <cell r="H12405">
            <v>169.08</v>
          </cell>
        </row>
        <row r="12406">
          <cell r="B12406">
            <v>132021919</v>
          </cell>
          <cell r="D12406" t="str">
            <v>582251</v>
          </cell>
          <cell r="F12406" t="str">
            <v>O2221050152</v>
          </cell>
          <cell r="H12406">
            <v>13.41</v>
          </cell>
        </row>
        <row r="12407">
          <cell r="B12407">
            <v>132021919</v>
          </cell>
          <cell r="D12407" t="str">
            <v>582251</v>
          </cell>
          <cell r="F12407" t="str">
            <v>O2221050156</v>
          </cell>
          <cell r="H12407">
            <v>29.78</v>
          </cell>
        </row>
        <row r="12408">
          <cell r="B12408">
            <v>132021919</v>
          </cell>
          <cell r="D12408" t="str">
            <v>582251</v>
          </cell>
          <cell r="F12408" t="str">
            <v>O2221050160</v>
          </cell>
          <cell r="H12408">
            <v>5302.66</v>
          </cell>
        </row>
        <row r="12409">
          <cell r="B12409">
            <v>132021919</v>
          </cell>
          <cell r="D12409" t="str">
            <v>582251</v>
          </cell>
          <cell r="F12409" t="str">
            <v>O2221050163</v>
          </cell>
          <cell r="H12409">
            <v>1559.01</v>
          </cell>
        </row>
        <row r="12410">
          <cell r="B12410">
            <v>132021919</v>
          </cell>
          <cell r="D12410" t="str">
            <v>582251</v>
          </cell>
          <cell r="F12410" t="str">
            <v>O2221050165</v>
          </cell>
          <cell r="H12410">
            <v>319.54000000000002</v>
          </cell>
        </row>
        <row r="12411">
          <cell r="B12411">
            <v>132021919</v>
          </cell>
          <cell r="D12411" t="str">
            <v>582251</v>
          </cell>
          <cell r="F12411" t="str">
            <v>O2221092005</v>
          </cell>
          <cell r="H12411">
            <v>5809.89</v>
          </cell>
        </row>
        <row r="12412">
          <cell r="B12412">
            <v>132021919</v>
          </cell>
          <cell r="D12412" t="str">
            <v>582251</v>
          </cell>
          <cell r="F12412" t="str">
            <v>O2221092111</v>
          </cell>
          <cell r="H12412">
            <v>298.36</v>
          </cell>
        </row>
        <row r="12413">
          <cell r="B12413">
            <v>132021919</v>
          </cell>
          <cell r="D12413" t="str">
            <v>582251</v>
          </cell>
          <cell r="F12413" t="str">
            <v>O2221092112</v>
          </cell>
          <cell r="H12413">
            <v>23209.8</v>
          </cell>
        </row>
        <row r="12414">
          <cell r="B12414">
            <v>132021919</v>
          </cell>
          <cell r="D12414" t="str">
            <v>582251</v>
          </cell>
          <cell r="F12414" t="str">
            <v>O2221125001</v>
          </cell>
          <cell r="H12414">
            <v>203.33</v>
          </cell>
        </row>
        <row r="12415">
          <cell r="B12415">
            <v>132021919</v>
          </cell>
          <cell r="D12415" t="str">
            <v>582251</v>
          </cell>
          <cell r="F12415" t="str">
            <v>O2221133001</v>
          </cell>
          <cell r="H12415">
            <v>106.8</v>
          </cell>
        </row>
        <row r="12416">
          <cell r="B12416">
            <v>132021919</v>
          </cell>
          <cell r="D12416" t="str">
            <v>582251</v>
          </cell>
          <cell r="F12416" t="str">
            <v>O2221141001</v>
          </cell>
          <cell r="H12416">
            <v>9063.8799999999992</v>
          </cell>
        </row>
        <row r="12417">
          <cell r="B12417">
            <v>132021919</v>
          </cell>
          <cell r="D12417" t="str">
            <v>582251</v>
          </cell>
          <cell r="F12417" t="str">
            <v>O2221159001</v>
          </cell>
          <cell r="H12417">
            <v>23.23</v>
          </cell>
        </row>
        <row r="12418">
          <cell r="B12418">
            <v>132021919</v>
          </cell>
          <cell r="D12418" t="str">
            <v>582251</v>
          </cell>
          <cell r="F12418" t="str">
            <v>O2222016014</v>
          </cell>
          <cell r="H12418">
            <v>11.52</v>
          </cell>
        </row>
        <row r="12419">
          <cell r="B12419">
            <v>132021919</v>
          </cell>
          <cell r="D12419" t="str">
            <v>582251</v>
          </cell>
          <cell r="F12419" t="str">
            <v>O2222016016</v>
          </cell>
          <cell r="H12419">
            <v>5305.69</v>
          </cell>
        </row>
        <row r="12420">
          <cell r="B12420">
            <v>132021919</v>
          </cell>
          <cell r="D12420" t="str">
            <v>582251</v>
          </cell>
          <cell r="F12420" t="str">
            <v>O2222016134</v>
          </cell>
          <cell r="H12420">
            <v>-0.97</v>
          </cell>
        </row>
        <row r="12421">
          <cell r="B12421">
            <v>132021919</v>
          </cell>
          <cell r="D12421" t="str">
            <v>582251</v>
          </cell>
          <cell r="F12421" t="str">
            <v>O2222016158</v>
          </cell>
          <cell r="H12421">
            <v>2980.77</v>
          </cell>
        </row>
        <row r="12422">
          <cell r="B12422">
            <v>132021919</v>
          </cell>
          <cell r="D12422" t="str">
            <v>582251</v>
          </cell>
          <cell r="F12422" t="str">
            <v>O2222016159</v>
          </cell>
          <cell r="H12422">
            <v>298.27</v>
          </cell>
        </row>
        <row r="12423">
          <cell r="B12423">
            <v>132021919</v>
          </cell>
          <cell r="D12423" t="str">
            <v>582251</v>
          </cell>
          <cell r="F12423" t="str">
            <v>O2222016160</v>
          </cell>
          <cell r="H12423">
            <v>535.34</v>
          </cell>
        </row>
        <row r="12424">
          <cell r="B12424">
            <v>132021919</v>
          </cell>
          <cell r="D12424" t="str">
            <v>582251</v>
          </cell>
          <cell r="F12424" t="str">
            <v>O2222016161</v>
          </cell>
          <cell r="H12424">
            <v>95.43</v>
          </cell>
        </row>
        <row r="12425">
          <cell r="B12425">
            <v>132021919</v>
          </cell>
          <cell r="D12425" t="str">
            <v>582251</v>
          </cell>
          <cell r="F12425" t="str">
            <v>O2222016173</v>
          </cell>
          <cell r="H12425">
            <v>1231.93</v>
          </cell>
        </row>
        <row r="12426">
          <cell r="B12426">
            <v>132021919</v>
          </cell>
          <cell r="D12426" t="str">
            <v>582251</v>
          </cell>
          <cell r="F12426" t="str">
            <v>O2222016181</v>
          </cell>
          <cell r="H12426">
            <v>324.17</v>
          </cell>
        </row>
        <row r="12427">
          <cell r="B12427">
            <v>132021919</v>
          </cell>
          <cell r="D12427" t="str">
            <v>582251</v>
          </cell>
          <cell r="F12427" t="str">
            <v>O2222016183</v>
          </cell>
          <cell r="H12427">
            <v>455.72</v>
          </cell>
        </row>
        <row r="12428">
          <cell r="B12428">
            <v>132021919</v>
          </cell>
          <cell r="D12428" t="str">
            <v>582251</v>
          </cell>
          <cell r="F12428" t="str">
            <v>O2222016188</v>
          </cell>
          <cell r="H12428">
            <v>1289.1500000000001</v>
          </cell>
        </row>
        <row r="12429">
          <cell r="B12429">
            <v>132021919</v>
          </cell>
          <cell r="D12429" t="str">
            <v>582251</v>
          </cell>
          <cell r="F12429" t="str">
            <v>O2222016190</v>
          </cell>
          <cell r="H12429">
            <v>842.06</v>
          </cell>
        </row>
        <row r="12430">
          <cell r="B12430">
            <v>132021919</v>
          </cell>
          <cell r="D12430" t="str">
            <v>582251</v>
          </cell>
          <cell r="F12430" t="str">
            <v>O2222016191</v>
          </cell>
          <cell r="H12430">
            <v>256.19</v>
          </cell>
        </row>
        <row r="12431">
          <cell r="B12431">
            <v>132021919</v>
          </cell>
          <cell r="D12431" t="str">
            <v>582251</v>
          </cell>
          <cell r="F12431" t="str">
            <v>O2222024179</v>
          </cell>
          <cell r="H12431">
            <v>540.07000000000005</v>
          </cell>
        </row>
        <row r="12432">
          <cell r="B12432">
            <v>132021919</v>
          </cell>
          <cell r="D12432" t="str">
            <v>582251</v>
          </cell>
          <cell r="F12432" t="str">
            <v>O2222024187</v>
          </cell>
          <cell r="H12432">
            <v>5.82</v>
          </cell>
        </row>
        <row r="12433">
          <cell r="B12433">
            <v>132021919</v>
          </cell>
          <cell r="D12433" t="str">
            <v>582251</v>
          </cell>
          <cell r="F12433" t="str">
            <v>O2222040143</v>
          </cell>
          <cell r="H12433">
            <v>4.28</v>
          </cell>
        </row>
        <row r="12434">
          <cell r="B12434">
            <v>132021919</v>
          </cell>
          <cell r="D12434" t="str">
            <v>582251</v>
          </cell>
          <cell r="F12434" t="str">
            <v>O2222058011</v>
          </cell>
          <cell r="H12434">
            <v>6685.85</v>
          </cell>
        </row>
        <row r="12435">
          <cell r="B12435">
            <v>132021919</v>
          </cell>
          <cell r="D12435" t="str">
            <v>582251</v>
          </cell>
          <cell r="F12435" t="str">
            <v>O2222066008</v>
          </cell>
          <cell r="H12435">
            <v>0.01</v>
          </cell>
        </row>
        <row r="12436">
          <cell r="B12436">
            <v>132021919</v>
          </cell>
          <cell r="D12436" t="str">
            <v>582251</v>
          </cell>
          <cell r="F12436" t="str">
            <v>O2222066141</v>
          </cell>
          <cell r="H12436">
            <v>701.83</v>
          </cell>
        </row>
        <row r="12437">
          <cell r="B12437">
            <v>132021919</v>
          </cell>
          <cell r="D12437" t="str">
            <v>582251</v>
          </cell>
          <cell r="F12437" t="str">
            <v>O2222066143</v>
          </cell>
          <cell r="H12437">
            <v>7780.05</v>
          </cell>
        </row>
        <row r="12438">
          <cell r="B12438">
            <v>132021919</v>
          </cell>
          <cell r="D12438" t="str">
            <v>582251</v>
          </cell>
          <cell r="F12438" t="str">
            <v>O2222066144</v>
          </cell>
          <cell r="H12438">
            <v>220.9</v>
          </cell>
        </row>
        <row r="12439">
          <cell r="B12439">
            <v>132021919</v>
          </cell>
          <cell r="D12439" t="str">
            <v>582251</v>
          </cell>
          <cell r="F12439" t="str">
            <v>O2222082151</v>
          </cell>
          <cell r="H12439">
            <v>-0.36</v>
          </cell>
        </row>
        <row r="12440">
          <cell r="B12440">
            <v>132021919</v>
          </cell>
          <cell r="D12440" t="str">
            <v>582251</v>
          </cell>
          <cell r="F12440" t="str">
            <v>O2222082152</v>
          </cell>
          <cell r="H12440">
            <v>-0.73</v>
          </cell>
        </row>
        <row r="12441">
          <cell r="B12441">
            <v>132021919</v>
          </cell>
          <cell r="D12441" t="str">
            <v>582251</v>
          </cell>
          <cell r="F12441" t="str">
            <v>O2222082159</v>
          </cell>
          <cell r="H12441">
            <v>597.14</v>
          </cell>
        </row>
        <row r="12442">
          <cell r="B12442">
            <v>132021919</v>
          </cell>
          <cell r="D12442" t="str">
            <v>582251</v>
          </cell>
          <cell r="F12442" t="str">
            <v>O2222090126</v>
          </cell>
          <cell r="H12442">
            <v>95.91</v>
          </cell>
        </row>
        <row r="12443">
          <cell r="B12443">
            <v>132021919</v>
          </cell>
          <cell r="D12443" t="str">
            <v>582251</v>
          </cell>
          <cell r="F12443" t="str">
            <v>O2222090128</v>
          </cell>
          <cell r="H12443">
            <v>1384.89</v>
          </cell>
        </row>
        <row r="12444">
          <cell r="B12444">
            <v>132021919</v>
          </cell>
          <cell r="D12444" t="str">
            <v>582251</v>
          </cell>
          <cell r="F12444" t="str">
            <v>O2222107123</v>
          </cell>
          <cell r="H12444">
            <v>249.31</v>
          </cell>
        </row>
        <row r="12445">
          <cell r="B12445">
            <v>132021919</v>
          </cell>
          <cell r="D12445" t="str">
            <v>582251</v>
          </cell>
          <cell r="F12445" t="str">
            <v>O2222107135</v>
          </cell>
          <cell r="H12445">
            <v>0.6</v>
          </cell>
        </row>
        <row r="12446">
          <cell r="B12446">
            <v>132021919</v>
          </cell>
          <cell r="D12446" t="str">
            <v>582251</v>
          </cell>
          <cell r="F12446" t="str">
            <v>O2222107136</v>
          </cell>
          <cell r="H12446">
            <v>-0.01</v>
          </cell>
        </row>
        <row r="12447">
          <cell r="B12447">
            <v>132021919</v>
          </cell>
          <cell r="D12447" t="str">
            <v>582251</v>
          </cell>
          <cell r="F12447" t="str">
            <v>O2222115117</v>
          </cell>
          <cell r="H12447">
            <v>2551.4299999999998</v>
          </cell>
        </row>
        <row r="12448">
          <cell r="B12448">
            <v>132021919</v>
          </cell>
          <cell r="D12448" t="str">
            <v>582251</v>
          </cell>
          <cell r="F12448" t="str">
            <v>O2222115118</v>
          </cell>
          <cell r="H12448">
            <v>19180.32</v>
          </cell>
        </row>
        <row r="12449">
          <cell r="B12449">
            <v>132021919</v>
          </cell>
          <cell r="D12449" t="str">
            <v>582251</v>
          </cell>
          <cell r="F12449" t="str">
            <v>O2222123005</v>
          </cell>
          <cell r="H12449">
            <v>0.03</v>
          </cell>
        </row>
        <row r="12450">
          <cell r="B12450">
            <v>132021919</v>
          </cell>
          <cell r="D12450" t="str">
            <v>582251</v>
          </cell>
          <cell r="F12450" t="str">
            <v>O2222123121</v>
          </cell>
          <cell r="H12450">
            <v>471.31</v>
          </cell>
        </row>
        <row r="12451">
          <cell r="B12451">
            <v>132021919</v>
          </cell>
          <cell r="D12451" t="str">
            <v>582251</v>
          </cell>
          <cell r="F12451" t="str">
            <v>O2222157105</v>
          </cell>
          <cell r="H12451">
            <v>34.56</v>
          </cell>
        </row>
        <row r="12452">
          <cell r="B12452">
            <v>132021919</v>
          </cell>
          <cell r="D12452" t="str">
            <v>582251</v>
          </cell>
          <cell r="F12452" t="str">
            <v>O2222173003</v>
          </cell>
          <cell r="H12452">
            <v>1701.95</v>
          </cell>
        </row>
        <row r="12453">
          <cell r="B12453">
            <v>132021919</v>
          </cell>
          <cell r="D12453" t="str">
            <v>582251</v>
          </cell>
          <cell r="F12453" t="str">
            <v>O2223014131</v>
          </cell>
          <cell r="H12453">
            <v>1641.41</v>
          </cell>
        </row>
        <row r="12454">
          <cell r="B12454">
            <v>132021919</v>
          </cell>
          <cell r="D12454" t="str">
            <v>582251</v>
          </cell>
          <cell r="F12454" t="str">
            <v>O2223014132</v>
          </cell>
          <cell r="H12454">
            <v>69.27</v>
          </cell>
        </row>
        <row r="12455">
          <cell r="B12455">
            <v>132021919</v>
          </cell>
          <cell r="D12455" t="str">
            <v>582251</v>
          </cell>
          <cell r="F12455" t="str">
            <v>O2223014138</v>
          </cell>
          <cell r="H12455">
            <v>39.33</v>
          </cell>
        </row>
        <row r="12456">
          <cell r="B12456">
            <v>132021919</v>
          </cell>
          <cell r="D12456" t="str">
            <v>582251</v>
          </cell>
          <cell r="F12456" t="str">
            <v>O2223022125</v>
          </cell>
          <cell r="H12456">
            <v>99.91</v>
          </cell>
        </row>
        <row r="12457">
          <cell r="B12457">
            <v>132021919</v>
          </cell>
          <cell r="D12457" t="str">
            <v>582251</v>
          </cell>
          <cell r="F12457" t="str">
            <v>O2223022128</v>
          </cell>
          <cell r="H12457">
            <v>824.12</v>
          </cell>
        </row>
        <row r="12458">
          <cell r="B12458">
            <v>132021919</v>
          </cell>
          <cell r="D12458" t="str">
            <v>582251</v>
          </cell>
          <cell r="F12458" t="str">
            <v>O2223030157</v>
          </cell>
          <cell r="H12458">
            <v>60.98</v>
          </cell>
        </row>
        <row r="12459">
          <cell r="B12459">
            <v>132021919</v>
          </cell>
          <cell r="D12459" t="str">
            <v>582251</v>
          </cell>
          <cell r="F12459" t="str">
            <v>O2223030159</v>
          </cell>
          <cell r="H12459">
            <v>436.23</v>
          </cell>
        </row>
        <row r="12460">
          <cell r="B12460">
            <v>132021919</v>
          </cell>
          <cell r="D12460" t="str">
            <v>582251</v>
          </cell>
          <cell r="F12460" t="str">
            <v>O2223030164</v>
          </cell>
          <cell r="H12460">
            <v>1183.76</v>
          </cell>
        </row>
        <row r="12461">
          <cell r="B12461">
            <v>132021919</v>
          </cell>
          <cell r="D12461" t="str">
            <v>582251</v>
          </cell>
          <cell r="F12461" t="str">
            <v>O2223030174</v>
          </cell>
          <cell r="H12461">
            <v>25.58</v>
          </cell>
        </row>
        <row r="12462">
          <cell r="B12462">
            <v>132021919</v>
          </cell>
          <cell r="D12462" t="str">
            <v>582251</v>
          </cell>
          <cell r="F12462" t="str">
            <v>O2223030178</v>
          </cell>
          <cell r="H12462">
            <v>935.11</v>
          </cell>
        </row>
        <row r="12463">
          <cell r="B12463">
            <v>132021919</v>
          </cell>
          <cell r="D12463" t="str">
            <v>582251</v>
          </cell>
          <cell r="F12463" t="str">
            <v>O2223048147</v>
          </cell>
          <cell r="H12463">
            <v>363.92</v>
          </cell>
        </row>
        <row r="12464">
          <cell r="B12464">
            <v>132021919</v>
          </cell>
          <cell r="D12464" t="str">
            <v>582251</v>
          </cell>
          <cell r="F12464" t="str">
            <v>O2223048149</v>
          </cell>
          <cell r="H12464">
            <v>1619.8</v>
          </cell>
        </row>
        <row r="12465">
          <cell r="B12465">
            <v>132021919</v>
          </cell>
          <cell r="D12465" t="str">
            <v>582251</v>
          </cell>
          <cell r="F12465" t="str">
            <v>O2223048152</v>
          </cell>
          <cell r="H12465">
            <v>215.99</v>
          </cell>
        </row>
        <row r="12466">
          <cell r="B12466">
            <v>132021919</v>
          </cell>
          <cell r="D12466" t="str">
            <v>582251</v>
          </cell>
          <cell r="F12466" t="str">
            <v>O2223056115</v>
          </cell>
          <cell r="H12466">
            <v>73.52</v>
          </cell>
        </row>
        <row r="12467">
          <cell r="B12467">
            <v>132021919</v>
          </cell>
          <cell r="D12467" t="str">
            <v>582251</v>
          </cell>
          <cell r="F12467" t="str">
            <v>O2223056117</v>
          </cell>
          <cell r="H12467">
            <v>125.6</v>
          </cell>
        </row>
        <row r="12468">
          <cell r="B12468">
            <v>132021919</v>
          </cell>
          <cell r="D12468" t="str">
            <v>582251</v>
          </cell>
          <cell r="F12468" t="str">
            <v>O2223056124</v>
          </cell>
          <cell r="H12468">
            <v>2669.4</v>
          </cell>
        </row>
        <row r="12469">
          <cell r="B12469">
            <v>132021919</v>
          </cell>
          <cell r="D12469" t="str">
            <v>582251</v>
          </cell>
          <cell r="F12469" t="str">
            <v>O2223056128</v>
          </cell>
          <cell r="H12469">
            <v>1679.31</v>
          </cell>
        </row>
        <row r="12470">
          <cell r="B12470">
            <v>132021919</v>
          </cell>
          <cell r="D12470" t="str">
            <v>582251</v>
          </cell>
          <cell r="F12470" t="str">
            <v>O2223056131</v>
          </cell>
          <cell r="H12470">
            <v>354.49</v>
          </cell>
        </row>
        <row r="12471">
          <cell r="B12471">
            <v>132021919</v>
          </cell>
          <cell r="D12471" t="str">
            <v>582251</v>
          </cell>
          <cell r="F12471" t="str">
            <v>O2223072131</v>
          </cell>
          <cell r="H12471">
            <v>258.64999999999998</v>
          </cell>
        </row>
        <row r="12472">
          <cell r="B12472">
            <v>132021919</v>
          </cell>
          <cell r="D12472" t="str">
            <v>582251</v>
          </cell>
          <cell r="F12472" t="str">
            <v>O2224038004</v>
          </cell>
          <cell r="H12472">
            <v>-0.01</v>
          </cell>
        </row>
        <row r="12473">
          <cell r="B12473">
            <v>132021919</v>
          </cell>
          <cell r="D12473" t="str">
            <v>582251</v>
          </cell>
          <cell r="F12473" t="str">
            <v>O2251023101</v>
          </cell>
          <cell r="H12473">
            <v>220.26</v>
          </cell>
        </row>
        <row r="12474">
          <cell r="B12474">
            <v>132021919</v>
          </cell>
          <cell r="D12474" t="str">
            <v>582251</v>
          </cell>
          <cell r="F12474" t="str">
            <v>O2252013026</v>
          </cell>
          <cell r="H12474">
            <v>53.38</v>
          </cell>
        </row>
        <row r="12475">
          <cell r="B12475">
            <v>132021919</v>
          </cell>
          <cell r="D12475" t="str">
            <v>582251</v>
          </cell>
          <cell r="F12475" t="str">
            <v>O2259019017</v>
          </cell>
          <cell r="H12475">
            <v>161.66</v>
          </cell>
        </row>
        <row r="12476">
          <cell r="B12476">
            <v>132021919</v>
          </cell>
          <cell r="D12476" t="str">
            <v>582251</v>
          </cell>
          <cell r="F12476" t="str">
            <v>O2259019020</v>
          </cell>
          <cell r="H12476">
            <v>61.04</v>
          </cell>
        </row>
        <row r="12477">
          <cell r="B12477">
            <v>132021919</v>
          </cell>
          <cell r="D12477" t="str">
            <v>582251</v>
          </cell>
          <cell r="F12477" t="str">
            <v>O2619015125</v>
          </cell>
          <cell r="H12477">
            <v>66.05</v>
          </cell>
        </row>
        <row r="12478">
          <cell r="B12478">
            <v>132021919</v>
          </cell>
          <cell r="D12478" t="str">
            <v>582251</v>
          </cell>
          <cell r="F12478" t="str">
            <v>O2629014013</v>
          </cell>
          <cell r="H12478">
            <v>22.69</v>
          </cell>
        </row>
        <row r="12479">
          <cell r="B12479">
            <v>132021919</v>
          </cell>
          <cell r="D12479" t="str">
            <v>582251</v>
          </cell>
          <cell r="F12479" t="str">
            <v>O2669010009</v>
          </cell>
          <cell r="H12479">
            <v>4.17</v>
          </cell>
        </row>
        <row r="12480">
          <cell r="B12480">
            <v>132021919</v>
          </cell>
          <cell r="D12480" t="str">
            <v>582251</v>
          </cell>
          <cell r="F12480" t="str">
            <v>O2679019004</v>
          </cell>
          <cell r="H12480">
            <v>187.09</v>
          </cell>
        </row>
        <row r="12481">
          <cell r="B12481">
            <v>132021919</v>
          </cell>
          <cell r="D12481" t="str">
            <v>582251</v>
          </cell>
          <cell r="F12481" t="str">
            <v>O2699041001</v>
          </cell>
          <cell r="H12481">
            <v>12.23</v>
          </cell>
        </row>
        <row r="12482">
          <cell r="B12482">
            <v>132021919</v>
          </cell>
          <cell r="D12482" t="str">
            <v>582251</v>
          </cell>
          <cell r="F12482" t="str">
            <v>O2911049007</v>
          </cell>
          <cell r="H12482">
            <v>11053.37</v>
          </cell>
        </row>
        <row r="12483">
          <cell r="B12483">
            <v>132021919</v>
          </cell>
          <cell r="D12483" t="str">
            <v>582260</v>
          </cell>
          <cell r="F12483" t="str">
            <v>O2214138107</v>
          </cell>
          <cell r="H12483">
            <v>-58818.8</v>
          </cell>
        </row>
        <row r="12484">
          <cell r="B12484">
            <v>132021919</v>
          </cell>
          <cell r="D12484" t="str">
            <v>582260</v>
          </cell>
          <cell r="F12484" t="str">
            <v>O2221018174</v>
          </cell>
          <cell r="H12484">
            <v>-6355.68</v>
          </cell>
        </row>
        <row r="12485">
          <cell r="B12485">
            <v>132021919</v>
          </cell>
          <cell r="D12485" t="str">
            <v>582260</v>
          </cell>
          <cell r="F12485" t="str">
            <v>O2221109112</v>
          </cell>
          <cell r="H12485">
            <v>-1268.07</v>
          </cell>
        </row>
        <row r="12486">
          <cell r="B12486">
            <v>132021919</v>
          </cell>
          <cell r="D12486" t="str">
            <v>582260</v>
          </cell>
          <cell r="F12486" t="str">
            <v>O2221125103</v>
          </cell>
          <cell r="H12486">
            <v>-2509.02</v>
          </cell>
        </row>
        <row r="12487">
          <cell r="B12487">
            <v>132021919</v>
          </cell>
          <cell r="D12487" t="str">
            <v>582260</v>
          </cell>
          <cell r="F12487" t="str">
            <v>O2222016188</v>
          </cell>
          <cell r="H12487">
            <v>-19227.03</v>
          </cell>
        </row>
        <row r="12488">
          <cell r="B12488">
            <v>132021919</v>
          </cell>
          <cell r="D12488" t="str">
            <v>582260</v>
          </cell>
          <cell r="F12488" t="str">
            <v>O2222016190</v>
          </cell>
          <cell r="H12488">
            <v>-889.29</v>
          </cell>
        </row>
        <row r="12489">
          <cell r="B12489">
            <v>132021919</v>
          </cell>
          <cell r="D12489" t="str">
            <v>582260</v>
          </cell>
          <cell r="F12489" t="str">
            <v>O2222016193</v>
          </cell>
          <cell r="H12489">
            <v>-193.06</v>
          </cell>
        </row>
        <row r="12490">
          <cell r="B12490">
            <v>132021919</v>
          </cell>
          <cell r="D12490" t="str">
            <v>582260</v>
          </cell>
          <cell r="F12490" t="str">
            <v>O2222024214</v>
          </cell>
          <cell r="H12490">
            <v>-5400.99</v>
          </cell>
        </row>
        <row r="12491">
          <cell r="B12491">
            <v>132021919</v>
          </cell>
          <cell r="D12491" t="str">
            <v>582260</v>
          </cell>
          <cell r="F12491" t="str">
            <v>O2222024216</v>
          </cell>
          <cell r="H12491">
            <v>-486.91</v>
          </cell>
        </row>
        <row r="12492">
          <cell r="B12492">
            <v>132021919</v>
          </cell>
          <cell r="D12492" t="str">
            <v>582260</v>
          </cell>
          <cell r="F12492" t="str">
            <v>O2222058146</v>
          </cell>
          <cell r="H12492">
            <v>-1658.1</v>
          </cell>
        </row>
        <row r="12493">
          <cell r="B12493">
            <v>132021919</v>
          </cell>
          <cell r="D12493" t="str">
            <v>582260</v>
          </cell>
          <cell r="F12493" t="str">
            <v>O2222058147</v>
          </cell>
          <cell r="H12493">
            <v>-3244.11</v>
          </cell>
        </row>
        <row r="12494">
          <cell r="B12494">
            <v>132021919</v>
          </cell>
          <cell r="D12494" t="str">
            <v>582260</v>
          </cell>
          <cell r="F12494" t="str">
            <v>O2222066158</v>
          </cell>
          <cell r="H12494">
            <v>-559.97</v>
          </cell>
        </row>
        <row r="12495">
          <cell r="B12495">
            <v>132021919</v>
          </cell>
          <cell r="D12495" t="str">
            <v>582260</v>
          </cell>
          <cell r="F12495" t="str">
            <v>O2222082181</v>
          </cell>
          <cell r="H12495">
            <v>-3217.27</v>
          </cell>
        </row>
        <row r="12496">
          <cell r="B12496">
            <v>132021919</v>
          </cell>
          <cell r="D12496" t="str">
            <v>582260</v>
          </cell>
          <cell r="F12496" t="str">
            <v>O2222082191</v>
          </cell>
          <cell r="H12496">
            <v>-10601.92</v>
          </cell>
        </row>
        <row r="12497">
          <cell r="B12497">
            <v>132021919</v>
          </cell>
          <cell r="D12497" t="str">
            <v>582260</v>
          </cell>
          <cell r="F12497" t="str">
            <v>O2222082192</v>
          </cell>
          <cell r="H12497">
            <v>-56069.82</v>
          </cell>
        </row>
        <row r="12498">
          <cell r="B12498">
            <v>132021919</v>
          </cell>
          <cell r="D12498" t="str">
            <v>582260</v>
          </cell>
          <cell r="F12498" t="str">
            <v>O2222082703</v>
          </cell>
          <cell r="H12498">
            <v>-6436.67</v>
          </cell>
        </row>
        <row r="12499">
          <cell r="B12499">
            <v>132021919</v>
          </cell>
          <cell r="D12499" t="str">
            <v>582260</v>
          </cell>
          <cell r="F12499" t="str">
            <v>O2222090146</v>
          </cell>
          <cell r="H12499">
            <v>-39723.300000000003</v>
          </cell>
        </row>
        <row r="12500">
          <cell r="B12500">
            <v>132021919</v>
          </cell>
          <cell r="D12500" t="str">
            <v>582260</v>
          </cell>
          <cell r="F12500" t="str">
            <v>O2222090150</v>
          </cell>
          <cell r="H12500">
            <v>-947.62</v>
          </cell>
        </row>
        <row r="12501">
          <cell r="B12501">
            <v>132021919</v>
          </cell>
          <cell r="D12501" t="str">
            <v>582260</v>
          </cell>
          <cell r="F12501" t="str">
            <v>O2222090703</v>
          </cell>
          <cell r="H12501">
            <v>-1351.91</v>
          </cell>
        </row>
        <row r="12502">
          <cell r="B12502">
            <v>132021919</v>
          </cell>
          <cell r="D12502" t="str">
            <v>582260</v>
          </cell>
          <cell r="F12502" t="str">
            <v>O2222090704</v>
          </cell>
          <cell r="H12502">
            <v>-5454.83</v>
          </cell>
        </row>
        <row r="12503">
          <cell r="B12503">
            <v>132021919</v>
          </cell>
          <cell r="D12503" t="str">
            <v>582260</v>
          </cell>
          <cell r="F12503" t="str">
            <v>O2222107009</v>
          </cell>
          <cell r="H12503">
            <v>-10790.08</v>
          </cell>
        </row>
        <row r="12504">
          <cell r="B12504">
            <v>132021919</v>
          </cell>
          <cell r="D12504" t="str">
            <v>582260</v>
          </cell>
          <cell r="F12504" t="str">
            <v>O2222107133</v>
          </cell>
          <cell r="H12504">
            <v>-34869.300000000003</v>
          </cell>
        </row>
        <row r="12505">
          <cell r="B12505">
            <v>132021919</v>
          </cell>
          <cell r="D12505" t="str">
            <v>582260</v>
          </cell>
          <cell r="F12505" t="str">
            <v>O2222115134</v>
          </cell>
          <cell r="H12505">
            <v>-7882.16</v>
          </cell>
        </row>
        <row r="12506">
          <cell r="B12506">
            <v>132021919</v>
          </cell>
          <cell r="D12506" t="str">
            <v>582260</v>
          </cell>
          <cell r="F12506" t="str">
            <v>O2222123121</v>
          </cell>
          <cell r="H12506">
            <v>-1753.54</v>
          </cell>
        </row>
        <row r="12507">
          <cell r="B12507">
            <v>132021919</v>
          </cell>
          <cell r="D12507" t="str">
            <v>582260</v>
          </cell>
          <cell r="F12507" t="str">
            <v>O2222173005</v>
          </cell>
          <cell r="H12507">
            <v>13477.18</v>
          </cell>
        </row>
        <row r="12508">
          <cell r="B12508">
            <v>132021919</v>
          </cell>
          <cell r="D12508" t="str">
            <v>582260</v>
          </cell>
          <cell r="F12508" t="str">
            <v>O2222173102</v>
          </cell>
          <cell r="H12508">
            <v>-13672.72</v>
          </cell>
        </row>
        <row r="12509">
          <cell r="B12509">
            <v>132021919</v>
          </cell>
          <cell r="D12509" t="str">
            <v>582260</v>
          </cell>
          <cell r="F12509" t="str">
            <v>O2223014134</v>
          </cell>
          <cell r="H12509">
            <v>-3534.92</v>
          </cell>
        </row>
        <row r="12510">
          <cell r="B12510">
            <v>132021919</v>
          </cell>
          <cell r="D12510" t="str">
            <v>582260</v>
          </cell>
          <cell r="F12510" t="str">
            <v>O2223014137</v>
          </cell>
          <cell r="H12510">
            <v>-48403.86</v>
          </cell>
        </row>
        <row r="12511">
          <cell r="B12511">
            <v>132021919</v>
          </cell>
          <cell r="D12511" t="str">
            <v>582260</v>
          </cell>
          <cell r="F12511" t="str">
            <v>O2223014143</v>
          </cell>
          <cell r="H12511">
            <v>-21595.94</v>
          </cell>
        </row>
        <row r="12512">
          <cell r="B12512">
            <v>132021919</v>
          </cell>
          <cell r="D12512" t="str">
            <v>582260</v>
          </cell>
          <cell r="F12512" t="str">
            <v>O2223014144</v>
          </cell>
          <cell r="H12512">
            <v>-5157.55</v>
          </cell>
        </row>
        <row r="12513">
          <cell r="B12513">
            <v>132021919</v>
          </cell>
          <cell r="D12513" t="str">
            <v>582260</v>
          </cell>
          <cell r="F12513" t="str">
            <v>O2223014146</v>
          </cell>
          <cell r="H12513">
            <v>-72977.67</v>
          </cell>
        </row>
        <row r="12514">
          <cell r="B12514">
            <v>132021919</v>
          </cell>
          <cell r="D12514" t="str">
            <v>582260</v>
          </cell>
          <cell r="F12514" t="str">
            <v>O2223030185</v>
          </cell>
          <cell r="H12514">
            <v>-16023.31</v>
          </cell>
        </row>
        <row r="12515">
          <cell r="B12515">
            <v>132021919</v>
          </cell>
          <cell r="D12515" t="str">
            <v>582260</v>
          </cell>
          <cell r="F12515" t="str">
            <v>O2223030188</v>
          </cell>
          <cell r="H12515">
            <v>-144564.75</v>
          </cell>
        </row>
        <row r="12516">
          <cell r="B12516">
            <v>132021919</v>
          </cell>
          <cell r="D12516" t="str">
            <v>582260</v>
          </cell>
          <cell r="F12516" t="str">
            <v>O2223048161</v>
          </cell>
          <cell r="H12516">
            <v>-6863.97</v>
          </cell>
        </row>
        <row r="12517">
          <cell r="B12517">
            <v>132021919</v>
          </cell>
          <cell r="D12517" t="str">
            <v>582260</v>
          </cell>
          <cell r="F12517" t="str">
            <v>O2223048165</v>
          </cell>
          <cell r="H12517">
            <v>-6832.76</v>
          </cell>
        </row>
        <row r="12518">
          <cell r="B12518">
            <v>132021919</v>
          </cell>
          <cell r="D12518" t="str">
            <v>582260</v>
          </cell>
          <cell r="F12518" t="str">
            <v>O2223048166</v>
          </cell>
          <cell r="H12518">
            <v>-13840.51</v>
          </cell>
        </row>
        <row r="12519">
          <cell r="B12519">
            <v>132021919</v>
          </cell>
          <cell r="D12519" t="str">
            <v>582260</v>
          </cell>
          <cell r="F12519" t="str">
            <v>O2223048169</v>
          </cell>
          <cell r="H12519">
            <v>-133287.37</v>
          </cell>
        </row>
        <row r="12520">
          <cell r="B12520">
            <v>132021919</v>
          </cell>
          <cell r="D12520" t="str">
            <v>582260</v>
          </cell>
          <cell r="F12520" t="str">
            <v>O2223056124</v>
          </cell>
          <cell r="H12520">
            <v>-15565.65</v>
          </cell>
        </row>
        <row r="12521">
          <cell r="B12521">
            <v>132021919</v>
          </cell>
          <cell r="D12521" t="str">
            <v>582260</v>
          </cell>
          <cell r="F12521" t="str">
            <v>O2223072135</v>
          </cell>
          <cell r="H12521">
            <v>-18135.37</v>
          </cell>
        </row>
        <row r="12522">
          <cell r="B12522">
            <v>132021919</v>
          </cell>
          <cell r="D12522" t="str">
            <v>582260</v>
          </cell>
          <cell r="F12522" t="str">
            <v>O2224012134</v>
          </cell>
          <cell r="H12522">
            <v>-8617.44</v>
          </cell>
        </row>
        <row r="12523">
          <cell r="B12523">
            <v>132021919</v>
          </cell>
          <cell r="D12523" t="str">
            <v>582260</v>
          </cell>
          <cell r="F12523" t="str">
            <v>O2224012135</v>
          </cell>
          <cell r="H12523">
            <v>-720.9</v>
          </cell>
        </row>
        <row r="12524">
          <cell r="B12524">
            <v>132021919</v>
          </cell>
          <cell r="D12524" t="str">
            <v>582260</v>
          </cell>
          <cell r="F12524" t="str">
            <v>O2224020120</v>
          </cell>
          <cell r="H12524">
            <v>-55555.44</v>
          </cell>
        </row>
        <row r="12525">
          <cell r="B12525">
            <v>132021919</v>
          </cell>
          <cell r="D12525" t="str">
            <v>582260</v>
          </cell>
          <cell r="F12525" t="str">
            <v>O2251015021</v>
          </cell>
          <cell r="H12525">
            <v>-2018.56</v>
          </cell>
        </row>
        <row r="12526">
          <cell r="B12526">
            <v>132021919</v>
          </cell>
          <cell r="D12526" t="str">
            <v>582260</v>
          </cell>
          <cell r="F12526" t="str">
            <v>O2252013018</v>
          </cell>
          <cell r="H12526">
            <v>-2022.72</v>
          </cell>
        </row>
        <row r="12527">
          <cell r="B12527">
            <v>132021919</v>
          </cell>
          <cell r="D12527" t="str">
            <v>582260</v>
          </cell>
          <cell r="F12527" t="str">
            <v>O2252013026</v>
          </cell>
          <cell r="H12527">
            <v>-11006.35</v>
          </cell>
        </row>
        <row r="12528">
          <cell r="B12528">
            <v>132021919</v>
          </cell>
          <cell r="D12528" t="str">
            <v>582260</v>
          </cell>
          <cell r="F12528" t="str">
            <v>O2253011058</v>
          </cell>
          <cell r="H12528">
            <v>-5997.95</v>
          </cell>
        </row>
        <row r="12529">
          <cell r="B12529">
            <v>132021919</v>
          </cell>
          <cell r="D12529" t="str">
            <v>582260</v>
          </cell>
          <cell r="F12529" t="str">
            <v>O2254019030</v>
          </cell>
          <cell r="H12529">
            <v>-973.5</v>
          </cell>
        </row>
        <row r="12530">
          <cell r="B12530">
            <v>132021919</v>
          </cell>
          <cell r="D12530" t="str">
            <v>582290</v>
          </cell>
          <cell r="F12530" t="str">
            <v>O2211085001</v>
          </cell>
          <cell r="H12530">
            <v>378.08</v>
          </cell>
        </row>
        <row r="12531">
          <cell r="B12531">
            <v>132021919</v>
          </cell>
          <cell r="D12531" t="str">
            <v>582290</v>
          </cell>
          <cell r="F12531" t="str">
            <v>O2211118001</v>
          </cell>
          <cell r="H12531">
            <v>586.66</v>
          </cell>
        </row>
        <row r="12532">
          <cell r="B12532">
            <v>132021919</v>
          </cell>
          <cell r="D12532" t="str">
            <v>582290</v>
          </cell>
          <cell r="F12532" t="str">
            <v>O2212017005</v>
          </cell>
          <cell r="H12532">
            <v>52.08</v>
          </cell>
        </row>
        <row r="12533">
          <cell r="B12533">
            <v>132021919</v>
          </cell>
          <cell r="D12533" t="str">
            <v>582290</v>
          </cell>
          <cell r="F12533" t="str">
            <v>O2212033003</v>
          </cell>
          <cell r="H12533">
            <v>143.35</v>
          </cell>
        </row>
        <row r="12534">
          <cell r="B12534">
            <v>132021919</v>
          </cell>
          <cell r="D12534" t="str">
            <v>582290</v>
          </cell>
          <cell r="F12534" t="str">
            <v>O2212190001</v>
          </cell>
          <cell r="H12534">
            <v>265.33999999999997</v>
          </cell>
        </row>
        <row r="12535">
          <cell r="B12535">
            <v>132021919</v>
          </cell>
          <cell r="D12535" t="str">
            <v>582290</v>
          </cell>
          <cell r="F12535" t="str">
            <v>O2214138106</v>
          </cell>
          <cell r="H12535">
            <v>355.93</v>
          </cell>
        </row>
        <row r="12536">
          <cell r="B12536">
            <v>132021919</v>
          </cell>
          <cell r="D12536" t="str">
            <v>582290</v>
          </cell>
          <cell r="F12536" t="str">
            <v>O2216027002</v>
          </cell>
          <cell r="H12536">
            <v>802.8</v>
          </cell>
        </row>
        <row r="12537">
          <cell r="B12537">
            <v>132021919</v>
          </cell>
          <cell r="D12537" t="str">
            <v>582290</v>
          </cell>
          <cell r="F12537" t="str">
            <v>O2221018163</v>
          </cell>
          <cell r="H12537">
            <v>313.23</v>
          </cell>
        </row>
        <row r="12538">
          <cell r="B12538">
            <v>132021919</v>
          </cell>
          <cell r="D12538" t="str">
            <v>582290</v>
          </cell>
          <cell r="F12538" t="str">
            <v>O2221018169</v>
          </cell>
          <cell r="H12538">
            <v>244.38</v>
          </cell>
        </row>
        <row r="12539">
          <cell r="B12539">
            <v>132021919</v>
          </cell>
          <cell r="D12539" t="str">
            <v>582290</v>
          </cell>
          <cell r="F12539" t="str">
            <v>O2221026156</v>
          </cell>
          <cell r="H12539">
            <v>-0.01</v>
          </cell>
        </row>
        <row r="12540">
          <cell r="B12540">
            <v>132021919</v>
          </cell>
          <cell r="D12540" t="str">
            <v>582290</v>
          </cell>
          <cell r="F12540" t="str">
            <v>O2221034006</v>
          </cell>
          <cell r="H12540">
            <v>4353.8</v>
          </cell>
        </row>
        <row r="12541">
          <cell r="B12541">
            <v>132021919</v>
          </cell>
          <cell r="D12541" t="str">
            <v>582290</v>
          </cell>
          <cell r="F12541" t="str">
            <v>O2221034145</v>
          </cell>
          <cell r="H12541">
            <v>764.76</v>
          </cell>
        </row>
        <row r="12542">
          <cell r="B12542">
            <v>132021919</v>
          </cell>
          <cell r="D12542" t="str">
            <v>582290</v>
          </cell>
          <cell r="F12542" t="str">
            <v>O2221050135</v>
          </cell>
          <cell r="H12542">
            <v>659.47</v>
          </cell>
        </row>
        <row r="12543">
          <cell r="B12543">
            <v>132021919</v>
          </cell>
          <cell r="D12543" t="str">
            <v>582290</v>
          </cell>
          <cell r="F12543" t="str">
            <v>O2221050155</v>
          </cell>
          <cell r="H12543">
            <v>326.55</v>
          </cell>
        </row>
        <row r="12544">
          <cell r="B12544">
            <v>132021919</v>
          </cell>
          <cell r="D12544" t="str">
            <v>582290</v>
          </cell>
          <cell r="F12544" t="str">
            <v>O2221050160</v>
          </cell>
          <cell r="H12544">
            <v>7349.34</v>
          </cell>
        </row>
        <row r="12545">
          <cell r="B12545">
            <v>132021919</v>
          </cell>
          <cell r="D12545" t="str">
            <v>582290</v>
          </cell>
          <cell r="F12545" t="str">
            <v>O2221092005</v>
          </cell>
          <cell r="H12545">
            <v>786.17</v>
          </cell>
        </row>
        <row r="12546">
          <cell r="B12546">
            <v>132021919</v>
          </cell>
          <cell r="D12546" t="str">
            <v>582290</v>
          </cell>
          <cell r="F12546" t="str">
            <v>O2221109004</v>
          </cell>
          <cell r="H12546">
            <v>792.84</v>
          </cell>
        </row>
        <row r="12547">
          <cell r="B12547">
            <v>132021919</v>
          </cell>
          <cell r="D12547" t="str">
            <v>582290</v>
          </cell>
          <cell r="F12547" t="str">
            <v>O2221109102</v>
          </cell>
          <cell r="H12547">
            <v>8.2100000000000009</v>
          </cell>
        </row>
        <row r="12548">
          <cell r="B12548">
            <v>132021919</v>
          </cell>
          <cell r="D12548" t="str">
            <v>582290</v>
          </cell>
          <cell r="F12548" t="str">
            <v>O2221109104</v>
          </cell>
          <cell r="H12548">
            <v>842.77</v>
          </cell>
        </row>
        <row r="12549">
          <cell r="B12549">
            <v>132021919</v>
          </cell>
          <cell r="D12549" t="str">
            <v>582290</v>
          </cell>
          <cell r="F12549" t="str">
            <v>O2221117002</v>
          </cell>
          <cell r="H12549">
            <v>2218.3000000000002</v>
          </cell>
        </row>
        <row r="12550">
          <cell r="B12550">
            <v>132021919</v>
          </cell>
          <cell r="D12550" t="str">
            <v>582290</v>
          </cell>
          <cell r="F12550" t="str">
            <v>O2221125004</v>
          </cell>
          <cell r="H12550">
            <v>440.75</v>
          </cell>
        </row>
        <row r="12551">
          <cell r="B12551">
            <v>132021919</v>
          </cell>
          <cell r="D12551" t="str">
            <v>582290</v>
          </cell>
          <cell r="F12551" t="str">
            <v>O2221133001</v>
          </cell>
          <cell r="H12551">
            <v>1212.68</v>
          </cell>
        </row>
        <row r="12552">
          <cell r="B12552">
            <v>132021919</v>
          </cell>
          <cell r="D12552" t="str">
            <v>582290</v>
          </cell>
          <cell r="F12552" t="str">
            <v>O2221141001</v>
          </cell>
          <cell r="H12552">
            <v>18378.11</v>
          </cell>
        </row>
        <row r="12553">
          <cell r="B12553">
            <v>132021919</v>
          </cell>
          <cell r="D12553" t="str">
            <v>582290</v>
          </cell>
          <cell r="F12553" t="str">
            <v>O2221159001</v>
          </cell>
          <cell r="H12553">
            <v>143.74</v>
          </cell>
        </row>
        <row r="12554">
          <cell r="B12554">
            <v>132021919</v>
          </cell>
          <cell r="D12554" t="str">
            <v>582290</v>
          </cell>
          <cell r="F12554" t="str">
            <v>O2221159002</v>
          </cell>
          <cell r="H12554">
            <v>4762.71</v>
          </cell>
        </row>
        <row r="12555">
          <cell r="B12555">
            <v>132021919</v>
          </cell>
          <cell r="D12555" t="str">
            <v>582290</v>
          </cell>
          <cell r="F12555" t="str">
            <v>O2222016016</v>
          </cell>
          <cell r="H12555">
            <v>4417.21</v>
          </cell>
        </row>
        <row r="12556">
          <cell r="B12556">
            <v>132021919</v>
          </cell>
          <cell r="D12556" t="str">
            <v>582290</v>
          </cell>
          <cell r="F12556" t="str">
            <v>O2222016017</v>
          </cell>
          <cell r="H12556">
            <v>85.7</v>
          </cell>
        </row>
        <row r="12557">
          <cell r="B12557">
            <v>132021919</v>
          </cell>
          <cell r="D12557" t="str">
            <v>582290</v>
          </cell>
          <cell r="F12557" t="str">
            <v>O2222016134</v>
          </cell>
          <cell r="H12557">
            <v>9.32</v>
          </cell>
        </row>
        <row r="12558">
          <cell r="B12558">
            <v>132021919</v>
          </cell>
          <cell r="D12558" t="str">
            <v>582290</v>
          </cell>
          <cell r="F12558" t="str">
            <v>O2222016158</v>
          </cell>
          <cell r="H12558">
            <v>703.05</v>
          </cell>
        </row>
        <row r="12559">
          <cell r="B12559">
            <v>132021919</v>
          </cell>
          <cell r="D12559" t="str">
            <v>582290</v>
          </cell>
          <cell r="F12559" t="str">
            <v>O2222016159</v>
          </cell>
          <cell r="H12559">
            <v>430.44</v>
          </cell>
        </row>
        <row r="12560">
          <cell r="B12560">
            <v>132021919</v>
          </cell>
          <cell r="D12560" t="str">
            <v>582290</v>
          </cell>
          <cell r="F12560" t="str">
            <v>O2222016160</v>
          </cell>
          <cell r="H12560">
            <v>22.33</v>
          </cell>
        </row>
        <row r="12561">
          <cell r="B12561">
            <v>132021919</v>
          </cell>
          <cell r="D12561" t="str">
            <v>582290</v>
          </cell>
          <cell r="F12561" t="str">
            <v>O2222016173</v>
          </cell>
          <cell r="H12561">
            <v>407.51</v>
          </cell>
        </row>
        <row r="12562">
          <cell r="B12562">
            <v>132021919</v>
          </cell>
          <cell r="D12562" t="str">
            <v>582290</v>
          </cell>
          <cell r="F12562" t="str">
            <v>O2222016191</v>
          </cell>
          <cell r="H12562">
            <v>61.13</v>
          </cell>
        </row>
        <row r="12563">
          <cell r="B12563">
            <v>132021919</v>
          </cell>
          <cell r="D12563" t="str">
            <v>582290</v>
          </cell>
          <cell r="F12563" t="str">
            <v>O2222024015</v>
          </cell>
          <cell r="H12563">
            <v>671.98</v>
          </cell>
        </row>
        <row r="12564">
          <cell r="B12564">
            <v>132021919</v>
          </cell>
          <cell r="D12564" t="str">
            <v>582290</v>
          </cell>
          <cell r="F12564" t="str">
            <v>O2222024202</v>
          </cell>
          <cell r="H12564">
            <v>0.01</v>
          </cell>
        </row>
        <row r="12565">
          <cell r="B12565">
            <v>132021919</v>
          </cell>
          <cell r="D12565" t="str">
            <v>582290</v>
          </cell>
          <cell r="F12565" t="str">
            <v>O2222024205</v>
          </cell>
          <cell r="H12565">
            <v>32.840000000000003</v>
          </cell>
        </row>
        <row r="12566">
          <cell r="B12566">
            <v>132021919</v>
          </cell>
          <cell r="D12566" t="str">
            <v>582290</v>
          </cell>
          <cell r="F12566" t="str">
            <v>O2222024208</v>
          </cell>
          <cell r="H12566">
            <v>121.9</v>
          </cell>
        </row>
        <row r="12567">
          <cell r="B12567">
            <v>132021919</v>
          </cell>
          <cell r="D12567" t="str">
            <v>582290</v>
          </cell>
          <cell r="F12567" t="str">
            <v>O2222040143</v>
          </cell>
          <cell r="H12567">
            <v>58.05</v>
          </cell>
        </row>
        <row r="12568">
          <cell r="B12568">
            <v>132021919</v>
          </cell>
          <cell r="D12568" t="str">
            <v>582290</v>
          </cell>
          <cell r="F12568" t="str">
            <v>O2222040152</v>
          </cell>
          <cell r="H12568">
            <v>5.35</v>
          </cell>
        </row>
        <row r="12569">
          <cell r="B12569">
            <v>132021919</v>
          </cell>
          <cell r="D12569" t="str">
            <v>582290</v>
          </cell>
          <cell r="F12569" t="str">
            <v>O2222040153</v>
          </cell>
          <cell r="H12569">
            <v>84.83</v>
          </cell>
        </row>
        <row r="12570">
          <cell r="B12570">
            <v>132021919</v>
          </cell>
          <cell r="D12570" t="str">
            <v>582290</v>
          </cell>
          <cell r="F12570" t="str">
            <v>O2222058001</v>
          </cell>
          <cell r="H12570">
            <v>5.0199999999999996</v>
          </cell>
        </row>
        <row r="12571">
          <cell r="B12571">
            <v>132021919</v>
          </cell>
          <cell r="D12571" t="str">
            <v>582290</v>
          </cell>
          <cell r="F12571" t="str">
            <v>O2222058011</v>
          </cell>
          <cell r="H12571">
            <v>20476.68</v>
          </cell>
        </row>
        <row r="12572">
          <cell r="B12572">
            <v>132021919</v>
          </cell>
          <cell r="D12572" t="str">
            <v>582290</v>
          </cell>
          <cell r="F12572" t="str">
            <v>O2222058139</v>
          </cell>
          <cell r="H12572">
            <v>130.83000000000001</v>
          </cell>
        </row>
        <row r="12573">
          <cell r="B12573">
            <v>132021919</v>
          </cell>
          <cell r="D12573" t="str">
            <v>582290</v>
          </cell>
          <cell r="F12573" t="str">
            <v>O2222066007</v>
          </cell>
          <cell r="H12573">
            <v>18639.919999999998</v>
          </cell>
        </row>
        <row r="12574">
          <cell r="B12574">
            <v>132021919</v>
          </cell>
          <cell r="D12574" t="str">
            <v>582290</v>
          </cell>
          <cell r="F12574" t="str">
            <v>O2222066008</v>
          </cell>
          <cell r="H12574">
            <v>359.21</v>
          </cell>
        </row>
        <row r="12575">
          <cell r="B12575">
            <v>132021919</v>
          </cell>
          <cell r="D12575" t="str">
            <v>582290</v>
          </cell>
          <cell r="F12575" t="str">
            <v>O2222066144</v>
          </cell>
          <cell r="H12575">
            <v>574.9</v>
          </cell>
        </row>
        <row r="12576">
          <cell r="B12576">
            <v>132021919</v>
          </cell>
          <cell r="D12576" t="str">
            <v>582290</v>
          </cell>
          <cell r="F12576" t="str">
            <v>O2222066156</v>
          </cell>
          <cell r="H12576">
            <v>24.5</v>
          </cell>
        </row>
        <row r="12577">
          <cell r="B12577">
            <v>132021919</v>
          </cell>
          <cell r="D12577" t="str">
            <v>582290</v>
          </cell>
          <cell r="F12577" t="str">
            <v>O2222082154</v>
          </cell>
          <cell r="H12577">
            <v>252.28</v>
          </cell>
        </row>
        <row r="12578">
          <cell r="B12578">
            <v>132021919</v>
          </cell>
          <cell r="D12578" t="str">
            <v>582290</v>
          </cell>
          <cell r="F12578" t="str">
            <v>O2222082192</v>
          </cell>
          <cell r="H12578">
            <v>4.97</v>
          </cell>
        </row>
        <row r="12579">
          <cell r="B12579">
            <v>132021919</v>
          </cell>
          <cell r="D12579" t="str">
            <v>582290</v>
          </cell>
          <cell r="F12579" t="str">
            <v>O2222090128</v>
          </cell>
          <cell r="H12579">
            <v>230.07</v>
          </cell>
        </row>
        <row r="12580">
          <cell r="B12580">
            <v>132021919</v>
          </cell>
          <cell r="D12580" t="str">
            <v>582290</v>
          </cell>
          <cell r="F12580" t="str">
            <v>O2222090129</v>
          </cell>
          <cell r="H12580">
            <v>262.64999999999998</v>
          </cell>
        </row>
        <row r="12581">
          <cell r="B12581">
            <v>132021919</v>
          </cell>
          <cell r="D12581" t="str">
            <v>582290</v>
          </cell>
          <cell r="F12581" t="str">
            <v>O2222107008</v>
          </cell>
          <cell r="H12581">
            <v>120.32</v>
          </cell>
        </row>
        <row r="12582">
          <cell r="B12582">
            <v>132021919</v>
          </cell>
          <cell r="D12582" t="str">
            <v>582290</v>
          </cell>
          <cell r="F12582" t="str">
            <v>O2222107129</v>
          </cell>
          <cell r="H12582">
            <v>333.94</v>
          </cell>
        </row>
        <row r="12583">
          <cell r="B12583">
            <v>132021919</v>
          </cell>
          <cell r="D12583" t="str">
            <v>582290</v>
          </cell>
          <cell r="F12583" t="str">
            <v>O2222107133</v>
          </cell>
          <cell r="H12583">
            <v>13.39</v>
          </cell>
        </row>
        <row r="12584">
          <cell r="B12584">
            <v>132021919</v>
          </cell>
          <cell r="D12584" t="str">
            <v>582290</v>
          </cell>
          <cell r="F12584" t="str">
            <v>O2222107135</v>
          </cell>
          <cell r="H12584">
            <v>10.28</v>
          </cell>
        </row>
        <row r="12585">
          <cell r="B12585">
            <v>132021919</v>
          </cell>
          <cell r="D12585" t="str">
            <v>582290</v>
          </cell>
          <cell r="F12585" t="str">
            <v>O2222115117</v>
          </cell>
          <cell r="H12585">
            <v>436.83</v>
          </cell>
        </row>
        <row r="12586">
          <cell r="B12586">
            <v>132021919</v>
          </cell>
          <cell r="D12586" t="str">
            <v>582290</v>
          </cell>
          <cell r="F12586" t="str">
            <v>O2222115118</v>
          </cell>
          <cell r="H12586">
            <v>1625.54</v>
          </cell>
        </row>
        <row r="12587">
          <cell r="B12587">
            <v>132021919</v>
          </cell>
          <cell r="D12587" t="str">
            <v>582290</v>
          </cell>
          <cell r="F12587" t="str">
            <v>O2222123005</v>
          </cell>
          <cell r="H12587">
            <v>1992.9</v>
          </cell>
        </row>
        <row r="12588">
          <cell r="B12588">
            <v>132021919</v>
          </cell>
          <cell r="D12588" t="str">
            <v>582290</v>
          </cell>
          <cell r="F12588" t="str">
            <v>O2222157005</v>
          </cell>
          <cell r="H12588">
            <v>72.62</v>
          </cell>
        </row>
        <row r="12589">
          <cell r="B12589">
            <v>132021919</v>
          </cell>
          <cell r="D12589" t="str">
            <v>582290</v>
          </cell>
          <cell r="F12589" t="str">
            <v>O2222157105</v>
          </cell>
          <cell r="H12589">
            <v>46.68</v>
          </cell>
        </row>
        <row r="12590">
          <cell r="B12590">
            <v>132021919</v>
          </cell>
          <cell r="D12590" t="str">
            <v>582290</v>
          </cell>
          <cell r="F12590" t="str">
            <v>O2222165001</v>
          </cell>
          <cell r="H12590">
            <v>139.88999999999999</v>
          </cell>
        </row>
        <row r="12591">
          <cell r="B12591">
            <v>132021919</v>
          </cell>
          <cell r="D12591" t="str">
            <v>582290</v>
          </cell>
          <cell r="F12591" t="str">
            <v>O2222173001</v>
          </cell>
          <cell r="H12591">
            <v>8947.91</v>
          </cell>
        </row>
        <row r="12592">
          <cell r="B12592">
            <v>132021919</v>
          </cell>
          <cell r="D12592" t="str">
            <v>582290</v>
          </cell>
          <cell r="F12592" t="str">
            <v>O2222173002</v>
          </cell>
          <cell r="H12592">
            <v>79.56</v>
          </cell>
        </row>
        <row r="12593">
          <cell r="B12593">
            <v>132021919</v>
          </cell>
          <cell r="D12593" t="str">
            <v>582290</v>
          </cell>
          <cell r="F12593" t="str">
            <v>O2222173003</v>
          </cell>
          <cell r="H12593">
            <v>9798</v>
          </cell>
        </row>
        <row r="12594">
          <cell r="B12594">
            <v>132021919</v>
          </cell>
          <cell r="D12594" t="str">
            <v>582290</v>
          </cell>
          <cell r="F12594" t="str">
            <v>O2222173004</v>
          </cell>
          <cell r="H12594">
            <v>8.09</v>
          </cell>
        </row>
        <row r="12595">
          <cell r="B12595">
            <v>132021919</v>
          </cell>
          <cell r="D12595" t="str">
            <v>582290</v>
          </cell>
          <cell r="F12595" t="str">
            <v>O2222173007</v>
          </cell>
          <cell r="H12595">
            <v>2404.9299999999998</v>
          </cell>
        </row>
        <row r="12596">
          <cell r="B12596">
            <v>132021919</v>
          </cell>
          <cell r="D12596" t="str">
            <v>582290</v>
          </cell>
          <cell r="F12596" t="str">
            <v>O2222173101</v>
          </cell>
          <cell r="H12596">
            <v>75.23</v>
          </cell>
        </row>
        <row r="12597">
          <cell r="B12597">
            <v>132021919</v>
          </cell>
          <cell r="D12597" t="str">
            <v>582290</v>
          </cell>
          <cell r="F12597" t="str">
            <v>O2222181001</v>
          </cell>
          <cell r="H12597">
            <v>2997.29</v>
          </cell>
        </row>
        <row r="12598">
          <cell r="B12598">
            <v>132021919</v>
          </cell>
          <cell r="D12598" t="str">
            <v>582290</v>
          </cell>
          <cell r="F12598" t="str">
            <v>O2222181004</v>
          </cell>
          <cell r="H12598">
            <v>220.25</v>
          </cell>
        </row>
        <row r="12599">
          <cell r="B12599">
            <v>132021919</v>
          </cell>
          <cell r="D12599" t="str">
            <v>582290</v>
          </cell>
          <cell r="F12599" t="str">
            <v>O2223014131</v>
          </cell>
          <cell r="H12599">
            <v>37.380000000000003</v>
          </cell>
        </row>
        <row r="12600">
          <cell r="B12600">
            <v>132021919</v>
          </cell>
          <cell r="D12600" t="str">
            <v>582290</v>
          </cell>
          <cell r="F12600" t="str">
            <v>O2223014132</v>
          </cell>
          <cell r="H12600">
            <v>734.34</v>
          </cell>
        </row>
        <row r="12601">
          <cell r="B12601">
            <v>132021919</v>
          </cell>
          <cell r="D12601" t="str">
            <v>582290</v>
          </cell>
          <cell r="F12601" t="str">
            <v>O2223014136</v>
          </cell>
          <cell r="H12601">
            <v>313.69</v>
          </cell>
        </row>
        <row r="12602">
          <cell r="B12602">
            <v>132021919</v>
          </cell>
          <cell r="D12602" t="str">
            <v>582290</v>
          </cell>
          <cell r="F12602" t="str">
            <v>O2223030157</v>
          </cell>
          <cell r="H12602">
            <v>309.04000000000002</v>
          </cell>
        </row>
        <row r="12603">
          <cell r="B12603">
            <v>132021919</v>
          </cell>
          <cell r="D12603" t="str">
            <v>582290</v>
          </cell>
          <cell r="F12603" t="str">
            <v>O2223030159</v>
          </cell>
          <cell r="H12603">
            <v>1209.6600000000001</v>
          </cell>
        </row>
        <row r="12604">
          <cell r="B12604">
            <v>132021919</v>
          </cell>
          <cell r="D12604" t="str">
            <v>582290</v>
          </cell>
          <cell r="F12604" t="str">
            <v>O2223030164</v>
          </cell>
          <cell r="H12604">
            <v>418.87</v>
          </cell>
        </row>
        <row r="12605">
          <cell r="B12605">
            <v>132021919</v>
          </cell>
          <cell r="D12605" t="str">
            <v>582290</v>
          </cell>
          <cell r="F12605" t="str">
            <v>O2223030178</v>
          </cell>
          <cell r="H12605">
            <v>1220.8800000000001</v>
          </cell>
        </row>
        <row r="12606">
          <cell r="B12606">
            <v>132021919</v>
          </cell>
          <cell r="D12606" t="str">
            <v>582290</v>
          </cell>
          <cell r="F12606" t="str">
            <v>O2223030183</v>
          </cell>
          <cell r="H12606">
            <v>2990.53</v>
          </cell>
        </row>
        <row r="12607">
          <cell r="B12607">
            <v>132021919</v>
          </cell>
          <cell r="D12607" t="str">
            <v>582290</v>
          </cell>
          <cell r="F12607" t="str">
            <v>O2223030188</v>
          </cell>
          <cell r="H12607">
            <v>505.88</v>
          </cell>
        </row>
        <row r="12608">
          <cell r="B12608">
            <v>132021919</v>
          </cell>
          <cell r="D12608" t="str">
            <v>582290</v>
          </cell>
          <cell r="F12608" t="str">
            <v>O2223048149</v>
          </cell>
          <cell r="H12608">
            <v>306.10000000000002</v>
          </cell>
        </row>
        <row r="12609">
          <cell r="B12609">
            <v>132021919</v>
          </cell>
          <cell r="D12609" t="str">
            <v>582290</v>
          </cell>
          <cell r="F12609" t="str">
            <v>O2223048161</v>
          </cell>
          <cell r="H12609">
            <v>19.399999999999999</v>
          </cell>
        </row>
        <row r="12610">
          <cell r="B12610">
            <v>132021919</v>
          </cell>
          <cell r="D12610" t="str">
            <v>582290</v>
          </cell>
          <cell r="F12610" t="str">
            <v>O2223048169</v>
          </cell>
          <cell r="H12610">
            <v>22.48</v>
          </cell>
        </row>
        <row r="12611">
          <cell r="B12611">
            <v>132021919</v>
          </cell>
          <cell r="D12611" t="str">
            <v>582290</v>
          </cell>
          <cell r="F12611" t="str">
            <v>O2223056124</v>
          </cell>
          <cell r="H12611">
            <v>1552.69</v>
          </cell>
        </row>
        <row r="12612">
          <cell r="B12612">
            <v>132021919</v>
          </cell>
          <cell r="D12612" t="str">
            <v>582290</v>
          </cell>
          <cell r="F12612" t="str">
            <v>O2223056128</v>
          </cell>
          <cell r="H12612">
            <v>409.84</v>
          </cell>
        </row>
        <row r="12613">
          <cell r="B12613">
            <v>132021919</v>
          </cell>
          <cell r="D12613" t="str">
            <v>582290</v>
          </cell>
          <cell r="F12613" t="str">
            <v>O2224038004</v>
          </cell>
          <cell r="H12613">
            <v>1501.86</v>
          </cell>
        </row>
        <row r="12614">
          <cell r="B12614">
            <v>132021919</v>
          </cell>
          <cell r="D12614" t="str">
            <v>582290</v>
          </cell>
          <cell r="F12614" t="str">
            <v>O2224038133</v>
          </cell>
          <cell r="H12614">
            <v>209.06</v>
          </cell>
        </row>
        <row r="12615">
          <cell r="B12615">
            <v>132021919</v>
          </cell>
          <cell r="D12615" t="str">
            <v>582290</v>
          </cell>
          <cell r="F12615" t="str">
            <v>O2251015016</v>
          </cell>
          <cell r="H12615">
            <v>419.2</v>
          </cell>
        </row>
        <row r="12616">
          <cell r="B12616">
            <v>132021919</v>
          </cell>
          <cell r="D12616" t="str">
            <v>582290</v>
          </cell>
          <cell r="F12616" t="str">
            <v>O2251023003</v>
          </cell>
          <cell r="H12616">
            <v>346.34</v>
          </cell>
        </row>
        <row r="12617">
          <cell r="B12617">
            <v>132021919</v>
          </cell>
          <cell r="D12617" t="str">
            <v>582290</v>
          </cell>
          <cell r="F12617" t="str">
            <v>O2251031001</v>
          </cell>
          <cell r="H12617">
            <v>662.43</v>
          </cell>
        </row>
        <row r="12618">
          <cell r="B12618">
            <v>132021919</v>
          </cell>
          <cell r="D12618" t="str">
            <v>582290</v>
          </cell>
          <cell r="F12618" t="str">
            <v>O2251057001</v>
          </cell>
          <cell r="H12618">
            <v>157.41</v>
          </cell>
        </row>
        <row r="12619">
          <cell r="B12619">
            <v>132021919</v>
          </cell>
          <cell r="D12619" t="str">
            <v>582290</v>
          </cell>
          <cell r="F12619" t="str">
            <v>O2252013026</v>
          </cell>
          <cell r="H12619">
            <v>782.32</v>
          </cell>
        </row>
        <row r="12620">
          <cell r="B12620">
            <v>132021919</v>
          </cell>
          <cell r="D12620" t="str">
            <v>582290</v>
          </cell>
          <cell r="F12620" t="str">
            <v>O2629014013</v>
          </cell>
          <cell r="H12620">
            <v>228.98</v>
          </cell>
        </row>
        <row r="12621">
          <cell r="B12621">
            <v>132021919</v>
          </cell>
          <cell r="D12621" t="str">
            <v>582290</v>
          </cell>
          <cell r="F12621" t="str">
            <v>O2912013052</v>
          </cell>
          <cell r="H12621">
            <v>103.14</v>
          </cell>
        </row>
        <row r="12622">
          <cell r="B12622">
            <v>132021919</v>
          </cell>
          <cell r="D12622" t="str">
            <v>582290</v>
          </cell>
          <cell r="F12622" t="str">
            <v>O2912013053</v>
          </cell>
          <cell r="H12622">
            <v>242.73</v>
          </cell>
        </row>
        <row r="12623">
          <cell r="B12623">
            <v>132021919</v>
          </cell>
          <cell r="D12623" t="str">
            <v>582351</v>
          </cell>
          <cell r="F12623" t="str">
            <v>O2212075101</v>
          </cell>
          <cell r="H12623">
            <v>0.03</v>
          </cell>
        </row>
        <row r="12624">
          <cell r="B12624">
            <v>132021919</v>
          </cell>
          <cell r="D12624" t="str">
            <v>582351</v>
          </cell>
          <cell r="F12624" t="str">
            <v>O2212158200</v>
          </cell>
          <cell r="H12624">
            <v>6.79</v>
          </cell>
        </row>
        <row r="12625">
          <cell r="B12625">
            <v>132021919</v>
          </cell>
          <cell r="D12625" t="str">
            <v>582351</v>
          </cell>
          <cell r="F12625" t="str">
            <v>O2212182001</v>
          </cell>
          <cell r="H12625">
            <v>38.93</v>
          </cell>
        </row>
        <row r="12626">
          <cell r="B12626">
            <v>132021919</v>
          </cell>
          <cell r="D12626" t="str">
            <v>582351</v>
          </cell>
          <cell r="F12626" t="str">
            <v>O2215061001</v>
          </cell>
          <cell r="H12626">
            <v>7.47</v>
          </cell>
        </row>
        <row r="12627">
          <cell r="B12627">
            <v>132021919</v>
          </cell>
          <cell r="D12627" t="str">
            <v>582351</v>
          </cell>
          <cell r="F12627" t="str">
            <v>O2216027002</v>
          </cell>
          <cell r="H12627">
            <v>7.0000000000000007E-2</v>
          </cell>
        </row>
        <row r="12628">
          <cell r="B12628">
            <v>132021919</v>
          </cell>
          <cell r="D12628" t="str">
            <v>582351</v>
          </cell>
          <cell r="F12628" t="str">
            <v>O2216035001</v>
          </cell>
          <cell r="H12628">
            <v>-0.17</v>
          </cell>
        </row>
        <row r="12629">
          <cell r="B12629">
            <v>132021919</v>
          </cell>
          <cell r="D12629" t="str">
            <v>582351</v>
          </cell>
          <cell r="F12629" t="str">
            <v>O2216035003</v>
          </cell>
          <cell r="H12629">
            <v>0.17</v>
          </cell>
        </row>
        <row r="12630">
          <cell r="B12630">
            <v>132021919</v>
          </cell>
          <cell r="D12630" t="str">
            <v>582351</v>
          </cell>
          <cell r="F12630" t="str">
            <v>O2221018163</v>
          </cell>
          <cell r="H12630">
            <v>70.5</v>
          </cell>
        </row>
        <row r="12631">
          <cell r="B12631">
            <v>132021919</v>
          </cell>
          <cell r="D12631" t="str">
            <v>582351</v>
          </cell>
          <cell r="F12631" t="str">
            <v>O2221018168</v>
          </cell>
          <cell r="H12631">
            <v>11.39</v>
          </cell>
        </row>
        <row r="12632">
          <cell r="B12632">
            <v>132021919</v>
          </cell>
          <cell r="D12632" t="str">
            <v>582351</v>
          </cell>
          <cell r="F12632" t="str">
            <v>O2221018169</v>
          </cell>
          <cell r="H12632">
            <v>52.33</v>
          </cell>
        </row>
        <row r="12633">
          <cell r="B12633">
            <v>132021919</v>
          </cell>
          <cell r="D12633" t="str">
            <v>582351</v>
          </cell>
          <cell r="F12633" t="str">
            <v>O2221026157</v>
          </cell>
          <cell r="H12633">
            <v>4.66</v>
          </cell>
        </row>
        <row r="12634">
          <cell r="B12634">
            <v>132021919</v>
          </cell>
          <cell r="D12634" t="str">
            <v>582351</v>
          </cell>
          <cell r="F12634" t="str">
            <v>O2221034145</v>
          </cell>
          <cell r="H12634">
            <v>132.01</v>
          </cell>
        </row>
        <row r="12635">
          <cell r="B12635">
            <v>132021919</v>
          </cell>
          <cell r="D12635" t="str">
            <v>582351</v>
          </cell>
          <cell r="F12635" t="str">
            <v>O2221034147</v>
          </cell>
          <cell r="H12635">
            <v>2.23</v>
          </cell>
        </row>
        <row r="12636">
          <cell r="B12636">
            <v>132021919</v>
          </cell>
          <cell r="D12636" t="str">
            <v>582351</v>
          </cell>
          <cell r="F12636" t="str">
            <v>O2221042127</v>
          </cell>
          <cell r="H12636">
            <v>7.42</v>
          </cell>
        </row>
        <row r="12637">
          <cell r="B12637">
            <v>132021919</v>
          </cell>
          <cell r="D12637" t="str">
            <v>582351</v>
          </cell>
          <cell r="F12637" t="str">
            <v>O2221050152</v>
          </cell>
          <cell r="H12637">
            <v>0.27</v>
          </cell>
        </row>
        <row r="12638">
          <cell r="B12638">
            <v>132021919</v>
          </cell>
          <cell r="D12638" t="str">
            <v>582351</v>
          </cell>
          <cell r="F12638" t="str">
            <v>O2221050156</v>
          </cell>
          <cell r="H12638">
            <v>1.31</v>
          </cell>
        </row>
        <row r="12639">
          <cell r="B12639">
            <v>132021919</v>
          </cell>
          <cell r="D12639" t="str">
            <v>582351</v>
          </cell>
          <cell r="F12639" t="str">
            <v>O2221050160</v>
          </cell>
          <cell r="H12639">
            <v>87.38</v>
          </cell>
        </row>
        <row r="12640">
          <cell r="B12640">
            <v>132021919</v>
          </cell>
          <cell r="D12640" t="str">
            <v>582351</v>
          </cell>
          <cell r="F12640" t="str">
            <v>O2221050163</v>
          </cell>
          <cell r="H12640">
            <v>48.66</v>
          </cell>
        </row>
        <row r="12641">
          <cell r="B12641">
            <v>132021919</v>
          </cell>
          <cell r="D12641" t="str">
            <v>582351</v>
          </cell>
          <cell r="F12641" t="str">
            <v>O2221050165</v>
          </cell>
          <cell r="H12641">
            <v>11.44</v>
          </cell>
        </row>
        <row r="12642">
          <cell r="B12642">
            <v>132021919</v>
          </cell>
          <cell r="D12642" t="str">
            <v>582351</v>
          </cell>
          <cell r="F12642" t="str">
            <v>O2221092005</v>
          </cell>
          <cell r="H12642">
            <v>127.2</v>
          </cell>
        </row>
        <row r="12643">
          <cell r="B12643">
            <v>132021919</v>
          </cell>
          <cell r="D12643" t="str">
            <v>582351</v>
          </cell>
          <cell r="F12643" t="str">
            <v>O2221092111</v>
          </cell>
          <cell r="H12643">
            <v>4.83</v>
          </cell>
        </row>
        <row r="12644">
          <cell r="B12644">
            <v>132021919</v>
          </cell>
          <cell r="D12644" t="str">
            <v>582351</v>
          </cell>
          <cell r="F12644" t="str">
            <v>O2221092112</v>
          </cell>
          <cell r="H12644">
            <v>409.64</v>
          </cell>
        </row>
        <row r="12645">
          <cell r="B12645">
            <v>132021919</v>
          </cell>
          <cell r="D12645" t="str">
            <v>582351</v>
          </cell>
          <cell r="F12645" t="str">
            <v>O2221125001</v>
          </cell>
          <cell r="H12645">
            <v>6.09</v>
          </cell>
        </row>
        <row r="12646">
          <cell r="B12646">
            <v>132021919</v>
          </cell>
          <cell r="D12646" t="str">
            <v>582351</v>
          </cell>
          <cell r="F12646" t="str">
            <v>O2221133001</v>
          </cell>
          <cell r="H12646">
            <v>1.65</v>
          </cell>
        </row>
        <row r="12647">
          <cell r="B12647">
            <v>132021919</v>
          </cell>
          <cell r="D12647" t="str">
            <v>582351</v>
          </cell>
          <cell r="F12647" t="str">
            <v>O2221141001</v>
          </cell>
          <cell r="H12647">
            <v>215.56</v>
          </cell>
        </row>
        <row r="12648">
          <cell r="B12648">
            <v>132021919</v>
          </cell>
          <cell r="D12648" t="str">
            <v>582351</v>
          </cell>
          <cell r="F12648" t="str">
            <v>O2221159001</v>
          </cell>
          <cell r="H12648">
            <v>0.51</v>
          </cell>
        </row>
        <row r="12649">
          <cell r="B12649">
            <v>132021919</v>
          </cell>
          <cell r="D12649" t="str">
            <v>582351</v>
          </cell>
          <cell r="F12649" t="str">
            <v>O2222016014</v>
          </cell>
          <cell r="H12649">
            <v>0.18</v>
          </cell>
        </row>
        <row r="12650">
          <cell r="B12650">
            <v>132021919</v>
          </cell>
          <cell r="D12650" t="str">
            <v>582351</v>
          </cell>
          <cell r="F12650" t="str">
            <v>O2222016016</v>
          </cell>
          <cell r="H12650">
            <v>83.39</v>
          </cell>
        </row>
        <row r="12651">
          <cell r="B12651">
            <v>132021919</v>
          </cell>
          <cell r="D12651" t="str">
            <v>582351</v>
          </cell>
          <cell r="F12651" t="str">
            <v>O2222016134</v>
          </cell>
          <cell r="H12651">
            <v>-0.01</v>
          </cell>
        </row>
        <row r="12652">
          <cell r="B12652">
            <v>132021919</v>
          </cell>
          <cell r="D12652" t="str">
            <v>582351</v>
          </cell>
          <cell r="F12652" t="str">
            <v>O2222016158</v>
          </cell>
          <cell r="H12652">
            <v>62.07</v>
          </cell>
        </row>
        <row r="12653">
          <cell r="B12653">
            <v>132021919</v>
          </cell>
          <cell r="D12653" t="str">
            <v>582351</v>
          </cell>
          <cell r="F12653" t="str">
            <v>O2222016159</v>
          </cell>
          <cell r="H12653">
            <v>7.43</v>
          </cell>
        </row>
        <row r="12654">
          <cell r="B12654">
            <v>132021919</v>
          </cell>
          <cell r="D12654" t="str">
            <v>582351</v>
          </cell>
          <cell r="F12654" t="str">
            <v>O2222016160</v>
          </cell>
          <cell r="H12654">
            <v>12.28</v>
          </cell>
        </row>
        <row r="12655">
          <cell r="B12655">
            <v>132021919</v>
          </cell>
          <cell r="D12655" t="str">
            <v>582351</v>
          </cell>
          <cell r="F12655" t="str">
            <v>O2222016161</v>
          </cell>
          <cell r="H12655">
            <v>2.12</v>
          </cell>
        </row>
        <row r="12656">
          <cell r="B12656">
            <v>132021919</v>
          </cell>
          <cell r="D12656" t="str">
            <v>582351</v>
          </cell>
          <cell r="F12656" t="str">
            <v>O2222016173</v>
          </cell>
          <cell r="H12656">
            <v>28.74</v>
          </cell>
        </row>
        <row r="12657">
          <cell r="B12657">
            <v>132021919</v>
          </cell>
          <cell r="D12657" t="str">
            <v>582351</v>
          </cell>
          <cell r="F12657" t="str">
            <v>O2222016181</v>
          </cell>
          <cell r="H12657">
            <v>6.48</v>
          </cell>
        </row>
        <row r="12658">
          <cell r="B12658">
            <v>132021919</v>
          </cell>
          <cell r="D12658" t="str">
            <v>582351</v>
          </cell>
          <cell r="F12658" t="str">
            <v>O2222016183</v>
          </cell>
          <cell r="H12658">
            <v>8.07</v>
          </cell>
        </row>
        <row r="12659">
          <cell r="B12659">
            <v>132021919</v>
          </cell>
          <cell r="D12659" t="str">
            <v>582351</v>
          </cell>
          <cell r="F12659" t="str">
            <v>O2222016188</v>
          </cell>
          <cell r="H12659">
            <v>21.08</v>
          </cell>
        </row>
        <row r="12660">
          <cell r="B12660">
            <v>132021919</v>
          </cell>
          <cell r="D12660" t="str">
            <v>582351</v>
          </cell>
          <cell r="F12660" t="str">
            <v>O2222016190</v>
          </cell>
          <cell r="H12660">
            <v>22.62</v>
          </cell>
        </row>
        <row r="12661">
          <cell r="B12661">
            <v>132021919</v>
          </cell>
          <cell r="D12661" t="str">
            <v>582351</v>
          </cell>
          <cell r="F12661" t="str">
            <v>O2222016191</v>
          </cell>
          <cell r="H12661">
            <v>4.12</v>
          </cell>
        </row>
        <row r="12662">
          <cell r="B12662">
            <v>132021919</v>
          </cell>
          <cell r="D12662" t="str">
            <v>582351</v>
          </cell>
          <cell r="F12662" t="str">
            <v>O2222024179</v>
          </cell>
          <cell r="H12662">
            <v>12.61</v>
          </cell>
        </row>
        <row r="12663">
          <cell r="B12663">
            <v>132021919</v>
          </cell>
          <cell r="D12663" t="str">
            <v>582351</v>
          </cell>
          <cell r="F12663" t="str">
            <v>O2222024187</v>
          </cell>
          <cell r="H12663">
            <v>0.1</v>
          </cell>
        </row>
        <row r="12664">
          <cell r="B12664">
            <v>132021919</v>
          </cell>
          <cell r="D12664" t="str">
            <v>582351</v>
          </cell>
          <cell r="F12664" t="str">
            <v>O2222040143</v>
          </cell>
          <cell r="H12664">
            <v>0.1</v>
          </cell>
        </row>
        <row r="12665">
          <cell r="B12665">
            <v>132021919</v>
          </cell>
          <cell r="D12665" t="str">
            <v>582351</v>
          </cell>
          <cell r="F12665" t="str">
            <v>O2222058011</v>
          </cell>
          <cell r="H12665">
            <v>161.96</v>
          </cell>
        </row>
        <row r="12666">
          <cell r="B12666">
            <v>132021919</v>
          </cell>
          <cell r="D12666" t="str">
            <v>582351</v>
          </cell>
          <cell r="F12666" t="str">
            <v>O2222066008</v>
          </cell>
          <cell r="H12666">
            <v>0.02</v>
          </cell>
        </row>
        <row r="12667">
          <cell r="B12667">
            <v>132021919</v>
          </cell>
          <cell r="D12667" t="str">
            <v>582351</v>
          </cell>
          <cell r="F12667" t="str">
            <v>O2222066141</v>
          </cell>
          <cell r="H12667">
            <v>16.39</v>
          </cell>
        </row>
        <row r="12668">
          <cell r="B12668">
            <v>132021919</v>
          </cell>
          <cell r="D12668" t="str">
            <v>582351</v>
          </cell>
          <cell r="F12668" t="str">
            <v>O2222066143</v>
          </cell>
          <cell r="H12668">
            <v>118.93</v>
          </cell>
        </row>
        <row r="12669">
          <cell r="B12669">
            <v>132021919</v>
          </cell>
          <cell r="D12669" t="str">
            <v>582351</v>
          </cell>
          <cell r="F12669" t="str">
            <v>O2222066144</v>
          </cell>
          <cell r="H12669">
            <v>3.98</v>
          </cell>
        </row>
        <row r="12670">
          <cell r="B12670">
            <v>132021919</v>
          </cell>
          <cell r="D12670" t="str">
            <v>582351</v>
          </cell>
          <cell r="F12670" t="str">
            <v>O2222082151</v>
          </cell>
          <cell r="H12670">
            <v>0.01</v>
          </cell>
        </row>
        <row r="12671">
          <cell r="B12671">
            <v>132021919</v>
          </cell>
          <cell r="D12671" t="str">
            <v>582351</v>
          </cell>
          <cell r="F12671" t="str">
            <v>O2222082152</v>
          </cell>
          <cell r="H12671">
            <v>0.02</v>
          </cell>
        </row>
        <row r="12672">
          <cell r="B12672">
            <v>132021919</v>
          </cell>
          <cell r="D12672" t="str">
            <v>582351</v>
          </cell>
          <cell r="F12672" t="str">
            <v>O2222082159</v>
          </cell>
          <cell r="H12672">
            <v>15.28</v>
          </cell>
        </row>
        <row r="12673">
          <cell r="B12673">
            <v>132021919</v>
          </cell>
          <cell r="D12673" t="str">
            <v>582351</v>
          </cell>
          <cell r="F12673" t="str">
            <v>O2222090126</v>
          </cell>
          <cell r="H12673">
            <v>2.38</v>
          </cell>
        </row>
        <row r="12674">
          <cell r="B12674">
            <v>132021919</v>
          </cell>
          <cell r="D12674" t="str">
            <v>582351</v>
          </cell>
          <cell r="F12674" t="str">
            <v>O2222090128</v>
          </cell>
          <cell r="H12674">
            <v>35.85</v>
          </cell>
        </row>
        <row r="12675">
          <cell r="B12675">
            <v>132021919</v>
          </cell>
          <cell r="D12675" t="str">
            <v>582351</v>
          </cell>
          <cell r="F12675" t="str">
            <v>O2222107123</v>
          </cell>
          <cell r="H12675">
            <v>3.77</v>
          </cell>
        </row>
        <row r="12676">
          <cell r="B12676">
            <v>132021919</v>
          </cell>
          <cell r="D12676" t="str">
            <v>582351</v>
          </cell>
          <cell r="F12676" t="str">
            <v>O2222107135</v>
          </cell>
          <cell r="H12676">
            <v>0.01</v>
          </cell>
        </row>
        <row r="12677">
          <cell r="B12677">
            <v>132021919</v>
          </cell>
          <cell r="D12677" t="str">
            <v>582351</v>
          </cell>
          <cell r="F12677" t="str">
            <v>O2222115117</v>
          </cell>
          <cell r="H12677">
            <v>62.87</v>
          </cell>
        </row>
        <row r="12678">
          <cell r="B12678">
            <v>132021919</v>
          </cell>
          <cell r="D12678" t="str">
            <v>582351</v>
          </cell>
          <cell r="F12678" t="str">
            <v>O2222115118</v>
          </cell>
          <cell r="H12678">
            <v>449.5</v>
          </cell>
        </row>
        <row r="12679">
          <cell r="B12679">
            <v>132021919</v>
          </cell>
          <cell r="D12679" t="str">
            <v>582351</v>
          </cell>
          <cell r="F12679" t="str">
            <v>O2222123121</v>
          </cell>
          <cell r="H12679">
            <v>10.39</v>
          </cell>
        </row>
        <row r="12680">
          <cell r="B12680">
            <v>132021919</v>
          </cell>
          <cell r="D12680" t="str">
            <v>582351</v>
          </cell>
          <cell r="F12680" t="str">
            <v>O2222157105</v>
          </cell>
          <cell r="H12680">
            <v>0.49</v>
          </cell>
        </row>
        <row r="12681">
          <cell r="B12681">
            <v>132021919</v>
          </cell>
          <cell r="D12681" t="str">
            <v>582351</v>
          </cell>
          <cell r="F12681" t="str">
            <v>O2222173003</v>
          </cell>
          <cell r="H12681">
            <v>37.979999999999997</v>
          </cell>
        </row>
        <row r="12682">
          <cell r="B12682">
            <v>132021919</v>
          </cell>
          <cell r="D12682" t="str">
            <v>582351</v>
          </cell>
          <cell r="F12682" t="str">
            <v>O2223014131</v>
          </cell>
          <cell r="H12682">
            <v>38.25</v>
          </cell>
        </row>
        <row r="12683">
          <cell r="B12683">
            <v>132021919</v>
          </cell>
          <cell r="D12683" t="str">
            <v>582351</v>
          </cell>
          <cell r="F12683" t="str">
            <v>O2223014132</v>
          </cell>
          <cell r="H12683">
            <v>0.71</v>
          </cell>
        </row>
        <row r="12684">
          <cell r="B12684">
            <v>132021919</v>
          </cell>
          <cell r="D12684" t="str">
            <v>582351</v>
          </cell>
          <cell r="F12684" t="str">
            <v>O2223014138</v>
          </cell>
          <cell r="H12684">
            <v>0.87</v>
          </cell>
        </row>
        <row r="12685">
          <cell r="B12685">
            <v>132021919</v>
          </cell>
          <cell r="D12685" t="str">
            <v>582351</v>
          </cell>
          <cell r="F12685" t="str">
            <v>O2223022125</v>
          </cell>
          <cell r="H12685">
            <v>1.1000000000000001</v>
          </cell>
        </row>
        <row r="12686">
          <cell r="B12686">
            <v>132021919</v>
          </cell>
          <cell r="D12686" t="str">
            <v>582351</v>
          </cell>
          <cell r="F12686" t="str">
            <v>O2223022128</v>
          </cell>
          <cell r="H12686">
            <v>13.14</v>
          </cell>
        </row>
        <row r="12687">
          <cell r="B12687">
            <v>132021919</v>
          </cell>
          <cell r="D12687" t="str">
            <v>582351</v>
          </cell>
          <cell r="F12687" t="str">
            <v>O2223030157</v>
          </cell>
          <cell r="H12687">
            <v>1.17</v>
          </cell>
        </row>
        <row r="12688">
          <cell r="B12688">
            <v>132021919</v>
          </cell>
          <cell r="D12688" t="str">
            <v>582351</v>
          </cell>
          <cell r="F12688" t="str">
            <v>O2223030159</v>
          </cell>
          <cell r="H12688">
            <v>10.79</v>
          </cell>
        </row>
        <row r="12689">
          <cell r="B12689">
            <v>132021919</v>
          </cell>
          <cell r="D12689" t="str">
            <v>582351</v>
          </cell>
          <cell r="F12689" t="str">
            <v>O2223030164</v>
          </cell>
          <cell r="H12689">
            <v>28.7</v>
          </cell>
        </row>
        <row r="12690">
          <cell r="B12690">
            <v>132021919</v>
          </cell>
          <cell r="D12690" t="str">
            <v>582351</v>
          </cell>
          <cell r="F12690" t="str">
            <v>O2223030174</v>
          </cell>
          <cell r="H12690">
            <v>0.73</v>
          </cell>
        </row>
        <row r="12691">
          <cell r="B12691">
            <v>132021919</v>
          </cell>
          <cell r="D12691" t="str">
            <v>582351</v>
          </cell>
          <cell r="F12691" t="str">
            <v>O2223030178</v>
          </cell>
          <cell r="H12691">
            <v>22.58</v>
          </cell>
        </row>
        <row r="12692">
          <cell r="B12692">
            <v>132021919</v>
          </cell>
          <cell r="D12692" t="str">
            <v>582351</v>
          </cell>
          <cell r="F12692" t="str">
            <v>O2223048147</v>
          </cell>
          <cell r="H12692">
            <v>9.2899999999999991</v>
          </cell>
        </row>
        <row r="12693">
          <cell r="B12693">
            <v>132021919</v>
          </cell>
          <cell r="D12693" t="str">
            <v>582351</v>
          </cell>
          <cell r="F12693" t="str">
            <v>O2223048149</v>
          </cell>
          <cell r="H12693">
            <v>17.829999999999998</v>
          </cell>
        </row>
        <row r="12694">
          <cell r="B12694">
            <v>132021919</v>
          </cell>
          <cell r="D12694" t="str">
            <v>582351</v>
          </cell>
          <cell r="F12694" t="str">
            <v>O2223048152</v>
          </cell>
          <cell r="H12694">
            <v>4.18</v>
          </cell>
        </row>
        <row r="12695">
          <cell r="B12695">
            <v>132021919</v>
          </cell>
          <cell r="D12695" t="str">
            <v>582351</v>
          </cell>
          <cell r="F12695" t="str">
            <v>O2223056115</v>
          </cell>
          <cell r="H12695">
            <v>1.48</v>
          </cell>
        </row>
        <row r="12696">
          <cell r="B12696">
            <v>132021919</v>
          </cell>
          <cell r="D12696" t="str">
            <v>582351</v>
          </cell>
          <cell r="F12696" t="str">
            <v>O2223056117</v>
          </cell>
          <cell r="H12696">
            <v>3.12</v>
          </cell>
        </row>
        <row r="12697">
          <cell r="B12697">
            <v>132021919</v>
          </cell>
          <cell r="D12697" t="str">
            <v>582351</v>
          </cell>
          <cell r="F12697" t="str">
            <v>O2223056124</v>
          </cell>
          <cell r="H12697">
            <v>50.56</v>
          </cell>
        </row>
        <row r="12698">
          <cell r="B12698">
            <v>132021919</v>
          </cell>
          <cell r="D12698" t="str">
            <v>582351</v>
          </cell>
          <cell r="F12698" t="str">
            <v>O2223056128</v>
          </cell>
          <cell r="H12698">
            <v>38.51</v>
          </cell>
        </row>
        <row r="12699">
          <cell r="B12699">
            <v>132021919</v>
          </cell>
          <cell r="D12699" t="str">
            <v>582351</v>
          </cell>
          <cell r="F12699" t="str">
            <v>O2223056131</v>
          </cell>
          <cell r="H12699">
            <v>8.35</v>
          </cell>
        </row>
        <row r="12700">
          <cell r="B12700">
            <v>132021919</v>
          </cell>
          <cell r="D12700" t="str">
            <v>582351</v>
          </cell>
          <cell r="F12700" t="str">
            <v>O2223072131</v>
          </cell>
          <cell r="H12700">
            <v>6.08</v>
          </cell>
        </row>
        <row r="12701">
          <cell r="B12701">
            <v>132021919</v>
          </cell>
          <cell r="D12701" t="str">
            <v>582351</v>
          </cell>
          <cell r="F12701" t="str">
            <v>O2224038004</v>
          </cell>
          <cell r="H12701">
            <v>-0.04</v>
          </cell>
        </row>
        <row r="12702">
          <cell r="B12702">
            <v>132021919</v>
          </cell>
          <cell r="D12702" t="str">
            <v>582351</v>
          </cell>
          <cell r="F12702" t="str">
            <v>O2251023101</v>
          </cell>
          <cell r="H12702">
            <v>5.26</v>
          </cell>
        </row>
        <row r="12703">
          <cell r="B12703">
            <v>132021919</v>
          </cell>
          <cell r="D12703" t="str">
            <v>582351</v>
          </cell>
          <cell r="F12703" t="str">
            <v>O2252013026</v>
          </cell>
          <cell r="H12703">
            <v>1.1000000000000001</v>
          </cell>
        </row>
        <row r="12704">
          <cell r="B12704">
            <v>132021919</v>
          </cell>
          <cell r="D12704" t="str">
            <v>582351</v>
          </cell>
          <cell r="F12704" t="str">
            <v>O2259019017</v>
          </cell>
          <cell r="H12704">
            <v>3.26</v>
          </cell>
        </row>
        <row r="12705">
          <cell r="B12705">
            <v>132021919</v>
          </cell>
          <cell r="D12705" t="str">
            <v>582351</v>
          </cell>
          <cell r="F12705" t="str">
            <v>O2259019020</v>
          </cell>
          <cell r="H12705">
            <v>1.35</v>
          </cell>
        </row>
        <row r="12706">
          <cell r="B12706">
            <v>132021919</v>
          </cell>
          <cell r="D12706" t="str">
            <v>582351</v>
          </cell>
          <cell r="F12706" t="str">
            <v>O2619015125</v>
          </cell>
          <cell r="H12706">
            <v>1.22</v>
          </cell>
        </row>
        <row r="12707">
          <cell r="B12707">
            <v>132021919</v>
          </cell>
          <cell r="D12707" t="str">
            <v>582351</v>
          </cell>
          <cell r="F12707" t="str">
            <v>O2629014013</v>
          </cell>
          <cell r="H12707">
            <v>0.36</v>
          </cell>
        </row>
        <row r="12708">
          <cell r="B12708">
            <v>132021919</v>
          </cell>
          <cell r="D12708" t="str">
            <v>582351</v>
          </cell>
          <cell r="F12708" t="str">
            <v>O2669010009</v>
          </cell>
          <cell r="H12708">
            <v>0.11</v>
          </cell>
        </row>
        <row r="12709">
          <cell r="B12709">
            <v>132021919</v>
          </cell>
          <cell r="D12709" t="str">
            <v>582351</v>
          </cell>
          <cell r="F12709" t="str">
            <v>O2679019004</v>
          </cell>
          <cell r="H12709">
            <v>4.8499999999999996</v>
          </cell>
        </row>
        <row r="12710">
          <cell r="B12710">
            <v>132021919</v>
          </cell>
          <cell r="D12710" t="str">
            <v>582351</v>
          </cell>
          <cell r="F12710" t="str">
            <v>O2699041001</v>
          </cell>
          <cell r="H12710">
            <v>0.41</v>
          </cell>
        </row>
        <row r="12711">
          <cell r="B12711">
            <v>132021919</v>
          </cell>
          <cell r="D12711" t="str">
            <v>582351</v>
          </cell>
          <cell r="F12711" t="str">
            <v>O2911049007</v>
          </cell>
          <cell r="H12711">
            <v>194.1</v>
          </cell>
        </row>
        <row r="12712">
          <cell r="B12712">
            <v>132021919</v>
          </cell>
          <cell r="D12712" t="str">
            <v>582411</v>
          </cell>
          <cell r="F12712" t="str">
            <v>O2228014001</v>
          </cell>
          <cell r="H12712">
            <v>7471.18</v>
          </cell>
        </row>
        <row r="12713">
          <cell r="B12713">
            <v>132021919</v>
          </cell>
          <cell r="D12713" t="str">
            <v>582413</v>
          </cell>
          <cell r="F12713" t="str">
            <v>O2211100001</v>
          </cell>
          <cell r="H12713">
            <v>20</v>
          </cell>
        </row>
        <row r="12714">
          <cell r="B12714">
            <v>132021919</v>
          </cell>
          <cell r="D12714" t="str">
            <v>582413</v>
          </cell>
          <cell r="F12714" t="str">
            <v>O2221018163</v>
          </cell>
          <cell r="H12714">
            <v>284.54000000000002</v>
          </cell>
        </row>
        <row r="12715">
          <cell r="B12715">
            <v>132021919</v>
          </cell>
          <cell r="D12715" t="str">
            <v>582413</v>
          </cell>
          <cell r="F12715" t="str">
            <v>O2221018168</v>
          </cell>
          <cell r="H12715">
            <v>21.54</v>
          </cell>
        </row>
        <row r="12716">
          <cell r="B12716">
            <v>132021919</v>
          </cell>
          <cell r="D12716" t="str">
            <v>582413</v>
          </cell>
          <cell r="F12716" t="str">
            <v>O2221034006</v>
          </cell>
          <cell r="H12716">
            <v>75.75</v>
          </cell>
        </row>
        <row r="12717">
          <cell r="B12717">
            <v>132021919</v>
          </cell>
          <cell r="D12717" t="str">
            <v>582413</v>
          </cell>
          <cell r="F12717" t="str">
            <v>O2221034145</v>
          </cell>
          <cell r="H12717">
            <v>340</v>
          </cell>
        </row>
        <row r="12718">
          <cell r="B12718">
            <v>132021919</v>
          </cell>
          <cell r="D12718" t="str">
            <v>582413</v>
          </cell>
          <cell r="F12718" t="str">
            <v>O2221042127</v>
          </cell>
          <cell r="H12718">
            <v>181.75</v>
          </cell>
        </row>
        <row r="12719">
          <cell r="B12719">
            <v>132021919</v>
          </cell>
          <cell r="D12719" t="str">
            <v>582413</v>
          </cell>
          <cell r="F12719" t="str">
            <v>O2221050160</v>
          </cell>
          <cell r="H12719">
            <v>8953.6</v>
          </cell>
        </row>
        <row r="12720">
          <cell r="B12720">
            <v>132021919</v>
          </cell>
          <cell r="D12720" t="str">
            <v>582413</v>
          </cell>
          <cell r="F12720" t="str">
            <v>O2221050165</v>
          </cell>
          <cell r="H12720">
            <v>354</v>
          </cell>
        </row>
        <row r="12721">
          <cell r="B12721">
            <v>132021919</v>
          </cell>
          <cell r="D12721" t="str">
            <v>582413</v>
          </cell>
          <cell r="F12721" t="str">
            <v>O2221092112</v>
          </cell>
          <cell r="H12721">
            <v>5095.6000000000004</v>
          </cell>
        </row>
        <row r="12722">
          <cell r="B12722">
            <v>132021919</v>
          </cell>
          <cell r="D12722" t="str">
            <v>582413</v>
          </cell>
          <cell r="F12722" t="str">
            <v>O2221125004</v>
          </cell>
          <cell r="H12722">
            <v>30.59</v>
          </cell>
        </row>
        <row r="12723">
          <cell r="B12723">
            <v>132021919</v>
          </cell>
          <cell r="D12723" t="str">
            <v>582413</v>
          </cell>
          <cell r="F12723" t="str">
            <v>O2221141001</v>
          </cell>
          <cell r="H12723">
            <v>134</v>
          </cell>
        </row>
        <row r="12724">
          <cell r="B12724">
            <v>132021919</v>
          </cell>
          <cell r="D12724" t="str">
            <v>582413</v>
          </cell>
          <cell r="F12724" t="str">
            <v>O2221159001</v>
          </cell>
          <cell r="H12724">
            <v>908.61</v>
          </cell>
        </row>
        <row r="12725">
          <cell r="B12725">
            <v>132021919</v>
          </cell>
          <cell r="D12725" t="str">
            <v>582413</v>
          </cell>
          <cell r="F12725" t="str">
            <v>O2221159002</v>
          </cell>
          <cell r="H12725">
            <v>8496.5400000000009</v>
          </cell>
        </row>
        <row r="12726">
          <cell r="B12726">
            <v>132021919</v>
          </cell>
          <cell r="D12726" t="str">
            <v>582413</v>
          </cell>
          <cell r="F12726" t="str">
            <v>O2222016173</v>
          </cell>
          <cell r="H12726">
            <v>32</v>
          </cell>
        </row>
        <row r="12727">
          <cell r="B12727">
            <v>132021919</v>
          </cell>
          <cell r="D12727" t="str">
            <v>582413</v>
          </cell>
          <cell r="F12727" t="str">
            <v>O2222024128</v>
          </cell>
          <cell r="H12727">
            <v>308.67</v>
          </cell>
        </row>
        <row r="12728">
          <cell r="B12728">
            <v>132021919</v>
          </cell>
          <cell r="D12728" t="str">
            <v>582413</v>
          </cell>
          <cell r="F12728" t="str">
            <v>O2222024187</v>
          </cell>
          <cell r="H12728">
            <v>288.70999999999998</v>
          </cell>
        </row>
        <row r="12729">
          <cell r="B12729">
            <v>132021919</v>
          </cell>
          <cell r="D12729" t="str">
            <v>582413</v>
          </cell>
          <cell r="F12729" t="str">
            <v>O2222024202</v>
          </cell>
          <cell r="H12729">
            <v>0.01</v>
          </cell>
        </row>
        <row r="12730">
          <cell r="B12730">
            <v>132021919</v>
          </cell>
          <cell r="D12730" t="str">
            <v>582413</v>
          </cell>
          <cell r="F12730" t="str">
            <v>O2222040143</v>
          </cell>
          <cell r="H12730">
            <v>-247.5</v>
          </cell>
        </row>
        <row r="12731">
          <cell r="B12731">
            <v>132021919</v>
          </cell>
          <cell r="D12731" t="str">
            <v>582413</v>
          </cell>
          <cell r="F12731" t="str">
            <v>O2222058011</v>
          </cell>
          <cell r="H12731">
            <v>241.26</v>
          </cell>
        </row>
        <row r="12732">
          <cell r="B12732">
            <v>132021919</v>
          </cell>
          <cell r="D12732" t="str">
            <v>582413</v>
          </cell>
          <cell r="F12732" t="str">
            <v>O2222058139</v>
          </cell>
          <cell r="H12732">
            <v>42.37</v>
          </cell>
        </row>
        <row r="12733">
          <cell r="B12733">
            <v>132021919</v>
          </cell>
          <cell r="D12733" t="str">
            <v>582413</v>
          </cell>
          <cell r="F12733" t="str">
            <v>O2222066007</v>
          </cell>
          <cell r="H12733">
            <v>11227.85</v>
          </cell>
        </row>
        <row r="12734">
          <cell r="B12734">
            <v>132021919</v>
          </cell>
          <cell r="D12734" t="str">
            <v>582413</v>
          </cell>
          <cell r="F12734" t="str">
            <v>O2222066008</v>
          </cell>
          <cell r="H12734">
            <v>15472.79</v>
          </cell>
        </row>
        <row r="12735">
          <cell r="B12735">
            <v>132021919</v>
          </cell>
          <cell r="D12735" t="str">
            <v>582413</v>
          </cell>
          <cell r="F12735" t="str">
            <v>O2222066141</v>
          </cell>
          <cell r="H12735">
            <v>2129.0500000000002</v>
          </cell>
        </row>
        <row r="12736">
          <cell r="B12736">
            <v>132021919</v>
          </cell>
          <cell r="D12736" t="str">
            <v>582413</v>
          </cell>
          <cell r="F12736" t="str">
            <v>O2222066144</v>
          </cell>
          <cell r="H12736">
            <v>539.85</v>
          </cell>
        </row>
        <row r="12737">
          <cell r="B12737">
            <v>132021919</v>
          </cell>
          <cell r="D12737" t="str">
            <v>582413</v>
          </cell>
          <cell r="F12737" t="str">
            <v>O2222090200</v>
          </cell>
          <cell r="H12737">
            <v>1525.9</v>
          </cell>
        </row>
        <row r="12738">
          <cell r="B12738">
            <v>132021919</v>
          </cell>
          <cell r="D12738" t="str">
            <v>582413</v>
          </cell>
          <cell r="F12738" t="str">
            <v>O2222115118</v>
          </cell>
          <cell r="H12738">
            <v>6716.9</v>
          </cell>
        </row>
        <row r="12739">
          <cell r="B12739">
            <v>132021919</v>
          </cell>
          <cell r="D12739" t="str">
            <v>582413</v>
          </cell>
          <cell r="F12739" t="str">
            <v>O2222123005</v>
          </cell>
          <cell r="H12739">
            <v>-0.05</v>
          </cell>
        </row>
        <row r="12740">
          <cell r="B12740">
            <v>132021919</v>
          </cell>
          <cell r="D12740" t="str">
            <v>582413</v>
          </cell>
          <cell r="F12740" t="str">
            <v>O2222157105</v>
          </cell>
          <cell r="H12740">
            <v>2500</v>
          </cell>
        </row>
        <row r="12741">
          <cell r="B12741">
            <v>132021919</v>
          </cell>
          <cell r="D12741" t="str">
            <v>582413</v>
          </cell>
          <cell r="F12741" t="str">
            <v>O2222157107</v>
          </cell>
          <cell r="H12741">
            <v>498.6</v>
          </cell>
        </row>
        <row r="12742">
          <cell r="B12742">
            <v>132021919</v>
          </cell>
          <cell r="D12742" t="str">
            <v>582413</v>
          </cell>
          <cell r="F12742" t="str">
            <v>O2222173001</v>
          </cell>
          <cell r="H12742">
            <v>21.95</v>
          </cell>
        </row>
        <row r="12743">
          <cell r="B12743">
            <v>132021919</v>
          </cell>
          <cell r="D12743" t="str">
            <v>582413</v>
          </cell>
          <cell r="F12743" t="str">
            <v>O2222181001</v>
          </cell>
          <cell r="H12743">
            <v>24</v>
          </cell>
        </row>
        <row r="12744">
          <cell r="B12744">
            <v>132021919</v>
          </cell>
          <cell r="D12744" t="str">
            <v>582413</v>
          </cell>
          <cell r="F12744" t="str">
            <v>O2223014131</v>
          </cell>
          <cell r="H12744">
            <v>1516.83</v>
          </cell>
        </row>
        <row r="12745">
          <cell r="B12745">
            <v>132021919</v>
          </cell>
          <cell r="D12745" t="str">
            <v>582413</v>
          </cell>
          <cell r="F12745" t="str">
            <v>O2223014134</v>
          </cell>
          <cell r="H12745">
            <v>795.3</v>
          </cell>
        </row>
        <row r="12746">
          <cell r="B12746">
            <v>132021919</v>
          </cell>
          <cell r="D12746" t="str">
            <v>582413</v>
          </cell>
          <cell r="F12746" t="str">
            <v>O2223030159</v>
          </cell>
          <cell r="H12746">
            <v>220.12</v>
          </cell>
        </row>
        <row r="12747">
          <cell r="B12747">
            <v>132021919</v>
          </cell>
          <cell r="D12747" t="str">
            <v>582413</v>
          </cell>
          <cell r="F12747" t="str">
            <v>O2223030163</v>
          </cell>
          <cell r="H12747">
            <v>125.1</v>
          </cell>
        </row>
        <row r="12748">
          <cell r="B12748">
            <v>132021919</v>
          </cell>
          <cell r="D12748" t="str">
            <v>582413</v>
          </cell>
          <cell r="F12748" t="str">
            <v>O2223030174</v>
          </cell>
          <cell r="H12748">
            <v>3932.5</v>
          </cell>
        </row>
        <row r="12749">
          <cell r="B12749">
            <v>132021919</v>
          </cell>
          <cell r="D12749" t="str">
            <v>582413</v>
          </cell>
          <cell r="F12749" t="str">
            <v>O2223030183</v>
          </cell>
          <cell r="H12749">
            <v>12.9</v>
          </cell>
        </row>
        <row r="12750">
          <cell r="B12750">
            <v>132021919</v>
          </cell>
          <cell r="D12750" t="str">
            <v>582413</v>
          </cell>
          <cell r="F12750" t="str">
            <v>O2223048149</v>
          </cell>
          <cell r="H12750">
            <v>4152.82</v>
          </cell>
        </row>
        <row r="12751">
          <cell r="B12751">
            <v>132021919</v>
          </cell>
          <cell r="D12751" t="str">
            <v>582413</v>
          </cell>
          <cell r="F12751" t="str">
            <v>O2223056124</v>
          </cell>
          <cell r="H12751">
            <v>3089.6</v>
          </cell>
        </row>
        <row r="12752">
          <cell r="B12752">
            <v>132021919</v>
          </cell>
          <cell r="D12752" t="str">
            <v>582413</v>
          </cell>
          <cell r="F12752" t="str">
            <v>O2223056128</v>
          </cell>
          <cell r="H12752">
            <v>751.6</v>
          </cell>
        </row>
        <row r="12753">
          <cell r="B12753">
            <v>132021919</v>
          </cell>
          <cell r="D12753" t="str">
            <v>582413</v>
          </cell>
          <cell r="F12753" t="str">
            <v>O2223064120</v>
          </cell>
          <cell r="H12753">
            <v>620.86</v>
          </cell>
        </row>
        <row r="12754">
          <cell r="B12754">
            <v>132021919</v>
          </cell>
          <cell r="D12754" t="str">
            <v>582413</v>
          </cell>
          <cell r="F12754" t="str">
            <v>O2223072131</v>
          </cell>
          <cell r="H12754">
            <v>56</v>
          </cell>
        </row>
        <row r="12755">
          <cell r="B12755">
            <v>132021919</v>
          </cell>
          <cell r="D12755" t="str">
            <v>582413</v>
          </cell>
          <cell r="F12755" t="str">
            <v>O2224038004</v>
          </cell>
          <cell r="H12755">
            <v>-0.01</v>
          </cell>
        </row>
        <row r="12756">
          <cell r="B12756">
            <v>132021919</v>
          </cell>
          <cell r="D12756" t="str">
            <v>582413</v>
          </cell>
          <cell r="F12756" t="str">
            <v>O2251015016</v>
          </cell>
          <cell r="H12756">
            <v>44.2</v>
          </cell>
        </row>
        <row r="12757">
          <cell r="B12757">
            <v>132021919</v>
          </cell>
          <cell r="D12757" t="str">
            <v>582413</v>
          </cell>
          <cell r="F12757" t="str">
            <v>O2251057001</v>
          </cell>
          <cell r="H12757">
            <v>103</v>
          </cell>
        </row>
        <row r="12758">
          <cell r="B12758">
            <v>132021919</v>
          </cell>
          <cell r="D12758" t="str">
            <v>582414</v>
          </cell>
          <cell r="F12758" t="str">
            <v>O2219063104</v>
          </cell>
          <cell r="H12758">
            <v>9853.84</v>
          </cell>
        </row>
        <row r="12759">
          <cell r="B12759">
            <v>132021919</v>
          </cell>
          <cell r="D12759" t="str">
            <v>582414</v>
          </cell>
          <cell r="F12759" t="str">
            <v>O2221034145</v>
          </cell>
          <cell r="H12759">
            <v>153.6</v>
          </cell>
        </row>
        <row r="12760">
          <cell r="B12760">
            <v>132021919</v>
          </cell>
          <cell r="D12760" t="str">
            <v>582414</v>
          </cell>
          <cell r="F12760" t="str">
            <v>O2222181004</v>
          </cell>
          <cell r="H12760">
            <v>6157.32</v>
          </cell>
        </row>
        <row r="12761">
          <cell r="B12761">
            <v>132021919</v>
          </cell>
          <cell r="D12761" t="str">
            <v>582417</v>
          </cell>
          <cell r="F12761" t="str">
            <v>O2221092005</v>
          </cell>
          <cell r="H12761">
            <v>1632</v>
          </cell>
        </row>
        <row r="12762">
          <cell r="B12762">
            <v>132021919</v>
          </cell>
          <cell r="D12762" t="str">
            <v>582417</v>
          </cell>
          <cell r="F12762" t="str">
            <v>O2221125004</v>
          </cell>
          <cell r="H12762">
            <v>1165.7</v>
          </cell>
        </row>
        <row r="12763">
          <cell r="B12763">
            <v>132021919</v>
          </cell>
          <cell r="D12763" t="str">
            <v>582417</v>
          </cell>
          <cell r="F12763" t="str">
            <v>O2222058011</v>
          </cell>
          <cell r="H12763">
            <v>615.1</v>
          </cell>
        </row>
        <row r="12764">
          <cell r="B12764">
            <v>132021919</v>
          </cell>
          <cell r="D12764" t="str">
            <v>582417</v>
          </cell>
          <cell r="F12764" t="str">
            <v>O2222066007</v>
          </cell>
          <cell r="H12764">
            <v>60.75</v>
          </cell>
        </row>
        <row r="12765">
          <cell r="B12765">
            <v>132021919</v>
          </cell>
          <cell r="D12765" t="str">
            <v>582417</v>
          </cell>
          <cell r="F12765" t="str">
            <v>O2222066008</v>
          </cell>
          <cell r="H12765">
            <v>496.1</v>
          </cell>
        </row>
        <row r="12766">
          <cell r="B12766">
            <v>132021919</v>
          </cell>
          <cell r="D12766" t="str">
            <v>582417</v>
          </cell>
          <cell r="F12766" t="str">
            <v>O2222123005</v>
          </cell>
          <cell r="H12766">
            <v>496.1</v>
          </cell>
        </row>
        <row r="12767">
          <cell r="B12767">
            <v>132021919</v>
          </cell>
          <cell r="D12767" t="str">
            <v>582417</v>
          </cell>
          <cell r="F12767" t="str">
            <v>O2222173003</v>
          </cell>
          <cell r="H12767">
            <v>187.63</v>
          </cell>
        </row>
        <row r="12768">
          <cell r="B12768">
            <v>132021919</v>
          </cell>
          <cell r="D12768" t="str">
            <v>582417</v>
          </cell>
          <cell r="F12768" t="str">
            <v>O2222173007</v>
          </cell>
          <cell r="H12768">
            <v>454.32</v>
          </cell>
        </row>
        <row r="12769">
          <cell r="B12769">
            <v>132021919</v>
          </cell>
          <cell r="D12769" t="str">
            <v>582417</v>
          </cell>
          <cell r="F12769" t="str">
            <v>O2224038004</v>
          </cell>
          <cell r="H12769">
            <v>-0.01</v>
          </cell>
        </row>
        <row r="12770">
          <cell r="B12770">
            <v>132021919</v>
          </cell>
          <cell r="D12770" t="str">
            <v>582417</v>
          </cell>
          <cell r="F12770" t="str">
            <v>O2228014001</v>
          </cell>
          <cell r="H12770">
            <v>7380.86</v>
          </cell>
        </row>
        <row r="12771">
          <cell r="B12771">
            <v>132021919</v>
          </cell>
          <cell r="D12771" t="str">
            <v>582419</v>
          </cell>
          <cell r="F12771" t="str">
            <v>O2228014001</v>
          </cell>
          <cell r="H12771">
            <v>9813.24</v>
          </cell>
        </row>
        <row r="12772">
          <cell r="B12772">
            <v>132021919</v>
          </cell>
          <cell r="D12772" t="str">
            <v>582420</v>
          </cell>
          <cell r="F12772" t="str">
            <v>O2211027004</v>
          </cell>
          <cell r="H12772">
            <v>174</v>
          </cell>
        </row>
        <row r="12773">
          <cell r="B12773">
            <v>132021919</v>
          </cell>
          <cell r="D12773" t="str">
            <v>582420</v>
          </cell>
          <cell r="F12773" t="str">
            <v>O2211069001</v>
          </cell>
          <cell r="H12773">
            <v>241.24</v>
          </cell>
        </row>
        <row r="12774">
          <cell r="B12774">
            <v>132021919</v>
          </cell>
          <cell r="D12774" t="str">
            <v>582420</v>
          </cell>
          <cell r="F12774" t="str">
            <v>O2211100001</v>
          </cell>
          <cell r="H12774">
            <v>3600.42</v>
          </cell>
        </row>
        <row r="12775">
          <cell r="B12775">
            <v>132021919</v>
          </cell>
          <cell r="D12775" t="str">
            <v>582420</v>
          </cell>
          <cell r="F12775" t="str">
            <v>O2211118001</v>
          </cell>
          <cell r="H12775">
            <v>755.37</v>
          </cell>
        </row>
        <row r="12776">
          <cell r="B12776">
            <v>132021919</v>
          </cell>
          <cell r="D12776" t="str">
            <v>582420</v>
          </cell>
          <cell r="F12776" t="str">
            <v>O2221026156</v>
          </cell>
          <cell r="H12776">
            <v>-0.01</v>
          </cell>
        </row>
        <row r="12777">
          <cell r="B12777">
            <v>132021919</v>
          </cell>
          <cell r="D12777" t="str">
            <v>582420</v>
          </cell>
          <cell r="F12777" t="str">
            <v>O2221034145</v>
          </cell>
          <cell r="H12777">
            <v>655.53</v>
          </cell>
        </row>
        <row r="12778">
          <cell r="B12778">
            <v>132021919</v>
          </cell>
          <cell r="D12778" t="str">
            <v>582420</v>
          </cell>
          <cell r="F12778" t="str">
            <v>O2221076118</v>
          </cell>
          <cell r="H12778">
            <v>2420.19</v>
          </cell>
        </row>
        <row r="12779">
          <cell r="B12779">
            <v>132021919</v>
          </cell>
          <cell r="D12779" t="str">
            <v>582420</v>
          </cell>
          <cell r="F12779" t="str">
            <v>O2221117002</v>
          </cell>
          <cell r="H12779">
            <v>2502.9499999999998</v>
          </cell>
        </row>
        <row r="12780">
          <cell r="B12780">
            <v>132021919</v>
          </cell>
          <cell r="D12780" t="str">
            <v>582420</v>
          </cell>
          <cell r="F12780" t="str">
            <v>O2221125004</v>
          </cell>
          <cell r="H12780">
            <v>4177.49</v>
          </cell>
        </row>
        <row r="12781">
          <cell r="B12781">
            <v>132021919</v>
          </cell>
          <cell r="D12781" t="str">
            <v>582420</v>
          </cell>
          <cell r="F12781" t="str">
            <v>O2221141001</v>
          </cell>
          <cell r="H12781">
            <v>17.8</v>
          </cell>
        </row>
        <row r="12782">
          <cell r="B12782">
            <v>132021919</v>
          </cell>
          <cell r="D12782" t="str">
            <v>582420</v>
          </cell>
          <cell r="F12782" t="str">
            <v>O2221159001</v>
          </cell>
          <cell r="H12782">
            <v>3521</v>
          </cell>
        </row>
        <row r="12783">
          <cell r="B12783">
            <v>132021919</v>
          </cell>
          <cell r="D12783" t="str">
            <v>582420</v>
          </cell>
          <cell r="F12783" t="str">
            <v>O2221159002</v>
          </cell>
          <cell r="H12783">
            <v>10255.1</v>
          </cell>
        </row>
        <row r="12784">
          <cell r="B12784">
            <v>132021919</v>
          </cell>
          <cell r="D12784" t="str">
            <v>582420</v>
          </cell>
          <cell r="F12784" t="str">
            <v>O2222016016</v>
          </cell>
          <cell r="H12784">
            <v>9.5</v>
          </cell>
        </row>
        <row r="12785">
          <cell r="B12785">
            <v>132021919</v>
          </cell>
          <cell r="D12785" t="str">
            <v>582420</v>
          </cell>
          <cell r="F12785" t="str">
            <v>O2222016158</v>
          </cell>
          <cell r="H12785">
            <v>537.20000000000005</v>
          </cell>
        </row>
        <row r="12786">
          <cell r="B12786">
            <v>132021919</v>
          </cell>
          <cell r="D12786" t="str">
            <v>582420</v>
          </cell>
          <cell r="F12786" t="str">
            <v>O2222024015</v>
          </cell>
          <cell r="H12786">
            <v>71.62</v>
          </cell>
        </row>
        <row r="12787">
          <cell r="B12787">
            <v>132021919</v>
          </cell>
          <cell r="D12787" t="str">
            <v>582420</v>
          </cell>
          <cell r="F12787" t="str">
            <v>O2222040144</v>
          </cell>
          <cell r="H12787">
            <v>1357.49</v>
          </cell>
        </row>
        <row r="12788">
          <cell r="B12788">
            <v>132021919</v>
          </cell>
          <cell r="D12788" t="str">
            <v>582420</v>
          </cell>
          <cell r="F12788" t="str">
            <v>O2222058011</v>
          </cell>
          <cell r="H12788">
            <v>4190.8999999999996</v>
          </cell>
        </row>
        <row r="12789">
          <cell r="B12789">
            <v>132021919</v>
          </cell>
          <cell r="D12789" t="str">
            <v>582420</v>
          </cell>
          <cell r="F12789" t="str">
            <v>O2222066007</v>
          </cell>
          <cell r="H12789">
            <v>12245.41</v>
          </cell>
        </row>
        <row r="12790">
          <cell r="B12790">
            <v>132021919</v>
          </cell>
          <cell r="D12790" t="str">
            <v>582420</v>
          </cell>
          <cell r="F12790" t="str">
            <v>O2222066008</v>
          </cell>
          <cell r="H12790">
            <v>0.01</v>
          </cell>
        </row>
        <row r="12791">
          <cell r="B12791">
            <v>132021919</v>
          </cell>
          <cell r="D12791" t="str">
            <v>582420</v>
          </cell>
          <cell r="F12791" t="str">
            <v>O2222107129</v>
          </cell>
          <cell r="H12791">
            <v>277.10000000000002</v>
          </cell>
        </row>
        <row r="12792">
          <cell r="B12792">
            <v>132021919</v>
          </cell>
          <cell r="D12792" t="str">
            <v>582420</v>
          </cell>
          <cell r="F12792" t="str">
            <v>O2222123005</v>
          </cell>
          <cell r="H12792">
            <v>3935.99</v>
          </cell>
        </row>
        <row r="12793">
          <cell r="B12793">
            <v>132021919</v>
          </cell>
          <cell r="D12793" t="str">
            <v>582420</v>
          </cell>
          <cell r="F12793" t="str">
            <v>O2222173001</v>
          </cell>
          <cell r="H12793">
            <v>16394.32</v>
          </cell>
        </row>
        <row r="12794">
          <cell r="B12794">
            <v>132021919</v>
          </cell>
          <cell r="D12794" t="str">
            <v>582420</v>
          </cell>
          <cell r="F12794" t="str">
            <v>O2222173003</v>
          </cell>
          <cell r="H12794">
            <v>5254</v>
          </cell>
        </row>
        <row r="12795">
          <cell r="B12795">
            <v>132021919</v>
          </cell>
          <cell r="D12795" t="str">
            <v>582420</v>
          </cell>
          <cell r="F12795" t="str">
            <v>O2222173007</v>
          </cell>
          <cell r="H12795">
            <v>1792.15</v>
          </cell>
        </row>
        <row r="12796">
          <cell r="B12796">
            <v>132021919</v>
          </cell>
          <cell r="D12796" t="str">
            <v>582420</v>
          </cell>
          <cell r="F12796" t="str">
            <v>O2223014146</v>
          </cell>
          <cell r="H12796">
            <v>2016.2</v>
          </cell>
        </row>
        <row r="12797">
          <cell r="B12797">
            <v>132021919</v>
          </cell>
          <cell r="D12797" t="str">
            <v>582420</v>
          </cell>
          <cell r="F12797" t="str">
            <v>O2223030183</v>
          </cell>
          <cell r="H12797">
            <v>147.63</v>
          </cell>
        </row>
        <row r="12798">
          <cell r="B12798">
            <v>132021919</v>
          </cell>
          <cell r="D12798" t="str">
            <v>582420</v>
          </cell>
          <cell r="F12798" t="str">
            <v>O2223048168</v>
          </cell>
          <cell r="H12798">
            <v>2664.5</v>
          </cell>
        </row>
        <row r="12799">
          <cell r="B12799">
            <v>132021919</v>
          </cell>
          <cell r="D12799" t="str">
            <v>582420</v>
          </cell>
          <cell r="F12799" t="str">
            <v>O2223056124</v>
          </cell>
          <cell r="H12799">
            <v>1671.34</v>
          </cell>
        </row>
        <row r="12800">
          <cell r="B12800">
            <v>132021919</v>
          </cell>
          <cell r="D12800" t="str">
            <v>582420</v>
          </cell>
          <cell r="F12800" t="str">
            <v>O2223072133</v>
          </cell>
          <cell r="H12800">
            <v>159.19</v>
          </cell>
        </row>
        <row r="12801">
          <cell r="B12801">
            <v>132021919</v>
          </cell>
          <cell r="D12801" t="str">
            <v>582420</v>
          </cell>
          <cell r="F12801" t="str">
            <v>O2224038004</v>
          </cell>
          <cell r="H12801">
            <v>0.02</v>
          </cell>
        </row>
        <row r="12802">
          <cell r="B12802">
            <v>132021919</v>
          </cell>
          <cell r="D12802" t="str">
            <v>582420</v>
          </cell>
          <cell r="F12802" t="str">
            <v>O2228014001</v>
          </cell>
          <cell r="H12802">
            <v>127441.2</v>
          </cell>
        </row>
        <row r="12803">
          <cell r="B12803">
            <v>132021919</v>
          </cell>
          <cell r="D12803" t="str">
            <v>582420</v>
          </cell>
          <cell r="F12803" t="str">
            <v>O2251031001</v>
          </cell>
          <cell r="H12803">
            <v>30</v>
          </cell>
        </row>
        <row r="12804">
          <cell r="B12804">
            <v>132021919</v>
          </cell>
          <cell r="D12804" t="str">
            <v>582420</v>
          </cell>
          <cell r="F12804" t="str">
            <v>O2251057001</v>
          </cell>
          <cell r="H12804">
            <v>274.05</v>
          </cell>
        </row>
        <row r="12805">
          <cell r="B12805">
            <v>132021919</v>
          </cell>
          <cell r="D12805" t="str">
            <v>582420</v>
          </cell>
          <cell r="F12805" t="str">
            <v>O2252013026</v>
          </cell>
          <cell r="H12805">
            <v>22.4</v>
          </cell>
        </row>
        <row r="12806">
          <cell r="B12806">
            <v>132021919</v>
          </cell>
          <cell r="D12806" t="str">
            <v>582422</v>
          </cell>
          <cell r="F12806" t="str">
            <v>O2211100001</v>
          </cell>
          <cell r="H12806">
            <v>1336.66</v>
          </cell>
        </row>
        <row r="12807">
          <cell r="B12807">
            <v>132021919</v>
          </cell>
          <cell r="D12807" t="str">
            <v>582422</v>
          </cell>
          <cell r="F12807" t="str">
            <v>O2211118001</v>
          </cell>
          <cell r="H12807">
            <v>976.79</v>
          </cell>
        </row>
        <row r="12808">
          <cell r="B12808">
            <v>132021919</v>
          </cell>
          <cell r="D12808" t="str">
            <v>582422</v>
          </cell>
          <cell r="F12808" t="str">
            <v>O2211126001</v>
          </cell>
          <cell r="H12808">
            <v>276.13</v>
          </cell>
        </row>
        <row r="12809">
          <cell r="B12809">
            <v>132021919</v>
          </cell>
          <cell r="D12809" t="str">
            <v>582422</v>
          </cell>
          <cell r="F12809" t="str">
            <v>O2214047002</v>
          </cell>
          <cell r="H12809">
            <v>107.5</v>
          </cell>
        </row>
        <row r="12810">
          <cell r="B12810">
            <v>132021919</v>
          </cell>
          <cell r="D12810" t="str">
            <v>582422</v>
          </cell>
          <cell r="F12810" t="str">
            <v>O2221018163</v>
          </cell>
          <cell r="H12810">
            <v>542.46</v>
          </cell>
        </row>
        <row r="12811">
          <cell r="B12811">
            <v>132021919</v>
          </cell>
          <cell r="D12811" t="str">
            <v>582422</v>
          </cell>
          <cell r="F12811" t="str">
            <v>O2221018169</v>
          </cell>
          <cell r="H12811">
            <v>876.76</v>
          </cell>
        </row>
        <row r="12812">
          <cell r="B12812">
            <v>132021919</v>
          </cell>
          <cell r="D12812" t="str">
            <v>582422</v>
          </cell>
          <cell r="F12812" t="str">
            <v>O2221018174</v>
          </cell>
          <cell r="H12812">
            <v>27</v>
          </cell>
        </row>
        <row r="12813">
          <cell r="B12813">
            <v>132021919</v>
          </cell>
          <cell r="D12813" t="str">
            <v>582422</v>
          </cell>
          <cell r="F12813" t="str">
            <v>O2221026159</v>
          </cell>
          <cell r="H12813">
            <v>0.01</v>
          </cell>
        </row>
        <row r="12814">
          <cell r="B12814">
            <v>132021919</v>
          </cell>
          <cell r="D12814" t="str">
            <v>582422</v>
          </cell>
          <cell r="F12814" t="str">
            <v>O2221034006</v>
          </cell>
          <cell r="H12814">
            <v>283.47000000000003</v>
          </cell>
        </row>
        <row r="12815">
          <cell r="B12815">
            <v>132021919</v>
          </cell>
          <cell r="D12815" t="str">
            <v>582422</v>
          </cell>
          <cell r="F12815" t="str">
            <v>O2221034145</v>
          </cell>
          <cell r="H12815">
            <v>134.76</v>
          </cell>
        </row>
        <row r="12816">
          <cell r="B12816">
            <v>132021919</v>
          </cell>
          <cell r="D12816" t="str">
            <v>582422</v>
          </cell>
          <cell r="F12816" t="str">
            <v>O2221050135</v>
          </cell>
          <cell r="H12816">
            <v>105.02</v>
          </cell>
        </row>
        <row r="12817">
          <cell r="B12817">
            <v>132021919</v>
          </cell>
          <cell r="D12817" t="str">
            <v>582422</v>
          </cell>
          <cell r="F12817" t="str">
            <v>O2221050160</v>
          </cell>
          <cell r="H12817">
            <v>645.39</v>
          </cell>
        </row>
        <row r="12818">
          <cell r="B12818">
            <v>132021919</v>
          </cell>
          <cell r="D12818" t="str">
            <v>582422</v>
          </cell>
          <cell r="F12818" t="str">
            <v>O2221092005</v>
          </cell>
          <cell r="H12818">
            <v>155.63</v>
          </cell>
        </row>
        <row r="12819">
          <cell r="B12819">
            <v>132021919</v>
          </cell>
          <cell r="D12819" t="str">
            <v>582422</v>
          </cell>
          <cell r="F12819" t="str">
            <v>O2221092112</v>
          </cell>
          <cell r="H12819">
            <v>322.12</v>
          </cell>
        </row>
        <row r="12820">
          <cell r="B12820">
            <v>132021919</v>
          </cell>
          <cell r="D12820" t="str">
            <v>582422</v>
          </cell>
          <cell r="F12820" t="str">
            <v>O2221109004</v>
          </cell>
          <cell r="H12820">
            <v>56.95</v>
          </cell>
        </row>
        <row r="12821">
          <cell r="B12821">
            <v>132021919</v>
          </cell>
          <cell r="D12821" t="str">
            <v>582422</v>
          </cell>
          <cell r="F12821" t="str">
            <v>O2221117002</v>
          </cell>
          <cell r="H12821">
            <v>4178.2</v>
          </cell>
        </row>
        <row r="12822">
          <cell r="B12822">
            <v>132021919</v>
          </cell>
          <cell r="D12822" t="str">
            <v>582422</v>
          </cell>
          <cell r="F12822" t="str">
            <v>O2221125004</v>
          </cell>
          <cell r="H12822">
            <v>459.47</v>
          </cell>
        </row>
        <row r="12823">
          <cell r="B12823">
            <v>132021919</v>
          </cell>
          <cell r="D12823" t="str">
            <v>582422</v>
          </cell>
          <cell r="F12823" t="str">
            <v>O2221133001</v>
          </cell>
          <cell r="H12823">
            <v>264.56</v>
          </cell>
        </row>
        <row r="12824">
          <cell r="B12824">
            <v>132021919</v>
          </cell>
          <cell r="D12824" t="str">
            <v>582422</v>
          </cell>
          <cell r="F12824" t="str">
            <v>O2221141001</v>
          </cell>
          <cell r="H12824">
            <v>229.57</v>
          </cell>
        </row>
        <row r="12825">
          <cell r="B12825">
            <v>132021919</v>
          </cell>
          <cell r="D12825" t="str">
            <v>582422</v>
          </cell>
          <cell r="F12825" t="str">
            <v>O2221159001</v>
          </cell>
          <cell r="H12825">
            <v>206.28</v>
          </cell>
        </row>
        <row r="12826">
          <cell r="B12826">
            <v>132021919</v>
          </cell>
          <cell r="D12826" t="str">
            <v>582422</v>
          </cell>
          <cell r="F12826" t="str">
            <v>O2221159002</v>
          </cell>
          <cell r="H12826">
            <v>515.52</v>
          </cell>
        </row>
        <row r="12827">
          <cell r="B12827">
            <v>132021919</v>
          </cell>
          <cell r="D12827" t="str">
            <v>582422</v>
          </cell>
          <cell r="F12827" t="str">
            <v>O2221175001</v>
          </cell>
          <cell r="H12827">
            <v>0</v>
          </cell>
        </row>
        <row r="12828">
          <cell r="B12828">
            <v>132021919</v>
          </cell>
          <cell r="D12828" t="str">
            <v>582422</v>
          </cell>
          <cell r="F12828" t="str">
            <v>O2222016016</v>
          </cell>
          <cell r="H12828">
            <v>81.790000000000006</v>
          </cell>
        </row>
        <row r="12829">
          <cell r="B12829">
            <v>132021919</v>
          </cell>
          <cell r="D12829" t="str">
            <v>582422</v>
          </cell>
          <cell r="F12829" t="str">
            <v>O2222016160</v>
          </cell>
          <cell r="H12829">
            <v>70.09</v>
          </cell>
        </row>
        <row r="12830">
          <cell r="B12830">
            <v>132021919</v>
          </cell>
          <cell r="D12830" t="str">
            <v>582422</v>
          </cell>
          <cell r="F12830" t="str">
            <v>O2222016173</v>
          </cell>
          <cell r="H12830">
            <v>49.2</v>
          </cell>
        </row>
        <row r="12831">
          <cell r="B12831">
            <v>132021919</v>
          </cell>
          <cell r="D12831" t="str">
            <v>582422</v>
          </cell>
          <cell r="F12831" t="str">
            <v>O2222024187</v>
          </cell>
          <cell r="H12831">
            <v>167.07</v>
          </cell>
        </row>
        <row r="12832">
          <cell r="B12832">
            <v>132021919</v>
          </cell>
          <cell r="D12832" t="str">
            <v>582422</v>
          </cell>
          <cell r="F12832" t="str">
            <v>O2222024208</v>
          </cell>
          <cell r="H12832">
            <v>724.84</v>
          </cell>
        </row>
        <row r="12833">
          <cell r="B12833">
            <v>132021919</v>
          </cell>
          <cell r="D12833" t="str">
            <v>582422</v>
          </cell>
          <cell r="F12833" t="str">
            <v>O2222058011</v>
          </cell>
          <cell r="H12833">
            <v>812.96</v>
          </cell>
        </row>
        <row r="12834">
          <cell r="B12834">
            <v>132021919</v>
          </cell>
          <cell r="D12834" t="str">
            <v>582422</v>
          </cell>
          <cell r="F12834" t="str">
            <v>O2222066007</v>
          </cell>
          <cell r="H12834">
            <v>876.94</v>
          </cell>
        </row>
        <row r="12835">
          <cell r="B12835">
            <v>132021919</v>
          </cell>
          <cell r="D12835" t="str">
            <v>582422</v>
          </cell>
          <cell r="F12835" t="str">
            <v>O2222066008</v>
          </cell>
          <cell r="H12835">
            <v>899.71</v>
          </cell>
        </row>
        <row r="12836">
          <cell r="B12836">
            <v>132021919</v>
          </cell>
          <cell r="D12836" t="str">
            <v>582422</v>
          </cell>
          <cell r="F12836" t="str">
            <v>O2222066156</v>
          </cell>
          <cell r="H12836">
            <v>69.25</v>
          </cell>
        </row>
        <row r="12837">
          <cell r="B12837">
            <v>132021919</v>
          </cell>
          <cell r="D12837" t="str">
            <v>582422</v>
          </cell>
          <cell r="F12837" t="str">
            <v>O2222082168</v>
          </cell>
          <cell r="H12837">
            <v>41.82</v>
          </cell>
        </row>
        <row r="12838">
          <cell r="B12838">
            <v>132021919</v>
          </cell>
          <cell r="D12838" t="str">
            <v>582422</v>
          </cell>
          <cell r="F12838" t="str">
            <v>O2222082181</v>
          </cell>
          <cell r="H12838">
            <v>39.99</v>
          </cell>
        </row>
        <row r="12839">
          <cell r="B12839">
            <v>132021919</v>
          </cell>
          <cell r="D12839" t="str">
            <v>582422</v>
          </cell>
          <cell r="F12839" t="str">
            <v>O2222107009</v>
          </cell>
          <cell r="H12839">
            <v>115.71</v>
          </cell>
        </row>
        <row r="12840">
          <cell r="B12840">
            <v>132021919</v>
          </cell>
          <cell r="D12840" t="str">
            <v>582422</v>
          </cell>
          <cell r="F12840" t="str">
            <v>O2222115118</v>
          </cell>
          <cell r="H12840">
            <v>796.96</v>
          </cell>
        </row>
        <row r="12841">
          <cell r="B12841">
            <v>132021919</v>
          </cell>
          <cell r="D12841" t="str">
            <v>582422</v>
          </cell>
          <cell r="F12841" t="str">
            <v>O2222123005</v>
          </cell>
          <cell r="H12841">
            <v>355.22</v>
          </cell>
        </row>
        <row r="12842">
          <cell r="B12842">
            <v>132021919</v>
          </cell>
          <cell r="D12842" t="str">
            <v>582422</v>
          </cell>
          <cell r="F12842" t="str">
            <v>O2222157107</v>
          </cell>
          <cell r="H12842">
            <v>74</v>
          </cell>
        </row>
        <row r="12843">
          <cell r="B12843">
            <v>132021919</v>
          </cell>
          <cell r="D12843" t="str">
            <v>582422</v>
          </cell>
          <cell r="F12843" t="str">
            <v>O2222157108</v>
          </cell>
          <cell r="H12843">
            <v>98.74</v>
          </cell>
        </row>
        <row r="12844">
          <cell r="B12844">
            <v>132021919</v>
          </cell>
          <cell r="D12844" t="str">
            <v>582422</v>
          </cell>
          <cell r="F12844" t="str">
            <v>O2222173001</v>
          </cell>
          <cell r="H12844">
            <v>64.03</v>
          </cell>
        </row>
        <row r="12845">
          <cell r="B12845">
            <v>132021919</v>
          </cell>
          <cell r="D12845" t="str">
            <v>582422</v>
          </cell>
          <cell r="F12845" t="str">
            <v>O2222173003</v>
          </cell>
          <cell r="H12845">
            <v>204.71</v>
          </cell>
        </row>
        <row r="12846">
          <cell r="B12846">
            <v>132021919</v>
          </cell>
          <cell r="D12846" t="str">
            <v>582422</v>
          </cell>
          <cell r="F12846" t="str">
            <v>O2222173005</v>
          </cell>
          <cell r="H12846">
            <v>157.04</v>
          </cell>
        </row>
        <row r="12847">
          <cell r="B12847">
            <v>132021919</v>
          </cell>
          <cell r="D12847" t="str">
            <v>582422</v>
          </cell>
          <cell r="F12847" t="str">
            <v>O2222173007</v>
          </cell>
          <cell r="H12847">
            <v>45.01</v>
          </cell>
        </row>
        <row r="12848">
          <cell r="B12848">
            <v>132021919</v>
          </cell>
          <cell r="D12848" t="str">
            <v>582422</v>
          </cell>
          <cell r="F12848" t="str">
            <v>O2223014140</v>
          </cell>
          <cell r="H12848">
            <v>219.15</v>
          </cell>
        </row>
        <row r="12849">
          <cell r="B12849">
            <v>132021919</v>
          </cell>
          <cell r="D12849" t="str">
            <v>582422</v>
          </cell>
          <cell r="F12849" t="str">
            <v>O2223014146</v>
          </cell>
          <cell r="H12849">
            <v>52.01</v>
          </cell>
        </row>
        <row r="12850">
          <cell r="B12850">
            <v>132021919</v>
          </cell>
          <cell r="D12850" t="str">
            <v>582422</v>
          </cell>
          <cell r="F12850" t="str">
            <v>O2223030159</v>
          </cell>
          <cell r="H12850">
            <v>235.4</v>
          </cell>
        </row>
        <row r="12851">
          <cell r="B12851">
            <v>132021919</v>
          </cell>
          <cell r="D12851" t="str">
            <v>582422</v>
          </cell>
          <cell r="F12851" t="str">
            <v>O2223030162</v>
          </cell>
          <cell r="H12851">
            <v>104.61</v>
          </cell>
        </row>
        <row r="12852">
          <cell r="B12852">
            <v>132021919</v>
          </cell>
          <cell r="D12852" t="str">
            <v>582422</v>
          </cell>
          <cell r="F12852" t="str">
            <v>O2223030164</v>
          </cell>
          <cell r="H12852">
            <v>13.98</v>
          </cell>
        </row>
        <row r="12853">
          <cell r="B12853">
            <v>132021919</v>
          </cell>
          <cell r="D12853" t="str">
            <v>582422</v>
          </cell>
          <cell r="F12853" t="str">
            <v>O2223056124</v>
          </cell>
          <cell r="H12853">
            <v>359.35</v>
          </cell>
        </row>
        <row r="12854">
          <cell r="B12854">
            <v>132021919</v>
          </cell>
          <cell r="D12854" t="str">
            <v>582422</v>
          </cell>
          <cell r="F12854" t="str">
            <v>O2223056128</v>
          </cell>
          <cell r="H12854">
            <v>102.9</v>
          </cell>
        </row>
        <row r="12855">
          <cell r="B12855">
            <v>132021919</v>
          </cell>
          <cell r="D12855" t="str">
            <v>582422</v>
          </cell>
          <cell r="F12855" t="str">
            <v>O2223072131</v>
          </cell>
          <cell r="H12855">
            <v>38.08</v>
          </cell>
        </row>
        <row r="12856">
          <cell r="B12856">
            <v>132021919</v>
          </cell>
          <cell r="D12856" t="str">
            <v>582422</v>
          </cell>
          <cell r="F12856" t="str">
            <v>O2223072135</v>
          </cell>
          <cell r="H12856">
            <v>26.02</v>
          </cell>
        </row>
        <row r="12857">
          <cell r="B12857">
            <v>132021919</v>
          </cell>
          <cell r="D12857" t="str">
            <v>582422</v>
          </cell>
          <cell r="F12857" t="str">
            <v>O2224012115</v>
          </cell>
          <cell r="H12857">
            <v>376.06</v>
          </cell>
        </row>
        <row r="12858">
          <cell r="B12858">
            <v>132021919</v>
          </cell>
          <cell r="D12858" t="str">
            <v>582422</v>
          </cell>
          <cell r="F12858" t="str">
            <v>O2224038004</v>
          </cell>
          <cell r="H12858">
            <v>689.62</v>
          </cell>
        </row>
        <row r="12859">
          <cell r="B12859">
            <v>132021919</v>
          </cell>
          <cell r="D12859" t="str">
            <v>582422</v>
          </cell>
          <cell r="F12859" t="str">
            <v>O2224038135</v>
          </cell>
          <cell r="H12859">
            <v>453.65</v>
          </cell>
        </row>
        <row r="12860">
          <cell r="B12860">
            <v>132021919</v>
          </cell>
          <cell r="D12860" t="str">
            <v>582422</v>
          </cell>
          <cell r="F12860" t="str">
            <v>O2224046004</v>
          </cell>
          <cell r="H12860">
            <v>231.29</v>
          </cell>
        </row>
        <row r="12861">
          <cell r="B12861">
            <v>132021919</v>
          </cell>
          <cell r="D12861" t="str">
            <v>582422</v>
          </cell>
          <cell r="F12861" t="str">
            <v>O2252013026</v>
          </cell>
          <cell r="H12861">
            <v>320.70999999999998</v>
          </cell>
        </row>
        <row r="12862">
          <cell r="B12862">
            <v>132021919</v>
          </cell>
          <cell r="D12862" t="str">
            <v>582451</v>
          </cell>
          <cell r="F12862" t="str">
            <v>O2212075101</v>
          </cell>
          <cell r="H12862">
            <v>0.03</v>
          </cell>
        </row>
        <row r="12863">
          <cell r="B12863">
            <v>132021919</v>
          </cell>
          <cell r="D12863" t="str">
            <v>582451</v>
          </cell>
          <cell r="F12863" t="str">
            <v>O2212158200</v>
          </cell>
          <cell r="H12863">
            <v>5.97</v>
          </cell>
        </row>
        <row r="12864">
          <cell r="B12864">
            <v>132021919</v>
          </cell>
          <cell r="D12864" t="str">
            <v>582451</v>
          </cell>
          <cell r="F12864" t="str">
            <v>O2212182001</v>
          </cell>
          <cell r="H12864">
            <v>167.79</v>
          </cell>
        </row>
        <row r="12865">
          <cell r="B12865">
            <v>132021919</v>
          </cell>
          <cell r="D12865" t="str">
            <v>582451</v>
          </cell>
          <cell r="F12865" t="str">
            <v>O2215061001</v>
          </cell>
          <cell r="H12865">
            <v>6.66</v>
          </cell>
        </row>
        <row r="12866">
          <cell r="B12866">
            <v>132021919</v>
          </cell>
          <cell r="D12866" t="str">
            <v>582451</v>
          </cell>
          <cell r="F12866" t="str">
            <v>O2216027002</v>
          </cell>
          <cell r="H12866">
            <v>7.0000000000000007E-2</v>
          </cell>
        </row>
        <row r="12867">
          <cell r="B12867">
            <v>132021919</v>
          </cell>
          <cell r="D12867" t="str">
            <v>582451</v>
          </cell>
          <cell r="F12867" t="str">
            <v>O2216035001</v>
          </cell>
          <cell r="H12867">
            <v>-0.16</v>
          </cell>
        </row>
        <row r="12868">
          <cell r="B12868">
            <v>132021919</v>
          </cell>
          <cell r="D12868" t="str">
            <v>582451</v>
          </cell>
          <cell r="F12868" t="str">
            <v>O2216035003</v>
          </cell>
          <cell r="H12868">
            <v>0.16</v>
          </cell>
        </row>
        <row r="12869">
          <cell r="B12869">
            <v>132021919</v>
          </cell>
          <cell r="D12869" t="str">
            <v>582451</v>
          </cell>
          <cell r="F12869" t="str">
            <v>O2221018163</v>
          </cell>
          <cell r="H12869">
            <v>67</v>
          </cell>
        </row>
        <row r="12870">
          <cell r="B12870">
            <v>132021919</v>
          </cell>
          <cell r="D12870" t="str">
            <v>582451</v>
          </cell>
          <cell r="F12870" t="str">
            <v>O2221018168</v>
          </cell>
          <cell r="H12870">
            <v>9.2799999999999994</v>
          </cell>
        </row>
        <row r="12871">
          <cell r="B12871">
            <v>132021919</v>
          </cell>
          <cell r="D12871" t="str">
            <v>582451</v>
          </cell>
          <cell r="F12871" t="str">
            <v>O2221018169</v>
          </cell>
          <cell r="H12871">
            <v>52.6</v>
          </cell>
        </row>
        <row r="12872">
          <cell r="B12872">
            <v>132021919</v>
          </cell>
          <cell r="D12872" t="str">
            <v>582451</v>
          </cell>
          <cell r="F12872" t="str">
            <v>O2221026156</v>
          </cell>
          <cell r="H12872">
            <v>-0.01</v>
          </cell>
        </row>
        <row r="12873">
          <cell r="B12873">
            <v>132021919</v>
          </cell>
          <cell r="D12873" t="str">
            <v>582451</v>
          </cell>
          <cell r="F12873" t="str">
            <v>O2221026157</v>
          </cell>
          <cell r="H12873">
            <v>20.07</v>
          </cell>
        </row>
        <row r="12874">
          <cell r="B12874">
            <v>132021919</v>
          </cell>
          <cell r="D12874" t="str">
            <v>582451</v>
          </cell>
          <cell r="F12874" t="str">
            <v>O2221034145</v>
          </cell>
          <cell r="H12874">
            <v>193.54</v>
          </cell>
        </row>
        <row r="12875">
          <cell r="B12875">
            <v>132021919</v>
          </cell>
          <cell r="D12875" t="str">
            <v>582451</v>
          </cell>
          <cell r="F12875" t="str">
            <v>O2221034147</v>
          </cell>
          <cell r="H12875">
            <v>1.77</v>
          </cell>
        </row>
        <row r="12876">
          <cell r="B12876">
            <v>132021919</v>
          </cell>
          <cell r="D12876" t="str">
            <v>582451</v>
          </cell>
          <cell r="F12876" t="str">
            <v>O2221042127</v>
          </cell>
          <cell r="H12876">
            <v>5.49</v>
          </cell>
        </row>
        <row r="12877">
          <cell r="B12877">
            <v>132021919</v>
          </cell>
          <cell r="D12877" t="str">
            <v>582451</v>
          </cell>
          <cell r="F12877" t="str">
            <v>O2221050152</v>
          </cell>
          <cell r="H12877">
            <v>0.25</v>
          </cell>
        </row>
        <row r="12878">
          <cell r="B12878">
            <v>132021919</v>
          </cell>
          <cell r="D12878" t="str">
            <v>582451</v>
          </cell>
          <cell r="F12878" t="str">
            <v>O2221050156</v>
          </cell>
          <cell r="H12878">
            <v>0.97</v>
          </cell>
        </row>
        <row r="12879">
          <cell r="B12879">
            <v>132021919</v>
          </cell>
          <cell r="D12879" t="str">
            <v>582451</v>
          </cell>
          <cell r="F12879" t="str">
            <v>O2221050160</v>
          </cell>
          <cell r="H12879">
            <v>205.44</v>
          </cell>
        </row>
        <row r="12880">
          <cell r="B12880">
            <v>132021919</v>
          </cell>
          <cell r="D12880" t="str">
            <v>582451</v>
          </cell>
          <cell r="F12880" t="str">
            <v>O2221050163</v>
          </cell>
          <cell r="H12880">
            <v>57.33</v>
          </cell>
        </row>
        <row r="12881">
          <cell r="B12881">
            <v>132021919</v>
          </cell>
          <cell r="D12881" t="str">
            <v>582451</v>
          </cell>
          <cell r="F12881" t="str">
            <v>O2221050165</v>
          </cell>
          <cell r="H12881">
            <v>10.08</v>
          </cell>
        </row>
        <row r="12882">
          <cell r="B12882">
            <v>132021919</v>
          </cell>
          <cell r="D12882" t="str">
            <v>582451</v>
          </cell>
          <cell r="F12882" t="str">
            <v>O2221092005</v>
          </cell>
          <cell r="H12882">
            <v>116.08</v>
          </cell>
        </row>
        <row r="12883">
          <cell r="B12883">
            <v>132021919</v>
          </cell>
          <cell r="D12883" t="str">
            <v>582451</v>
          </cell>
          <cell r="F12883" t="str">
            <v>O2221092111</v>
          </cell>
          <cell r="H12883">
            <v>4.4000000000000004</v>
          </cell>
        </row>
        <row r="12884">
          <cell r="B12884">
            <v>132021919</v>
          </cell>
          <cell r="D12884" t="str">
            <v>582451</v>
          </cell>
          <cell r="F12884" t="str">
            <v>O2221092112</v>
          </cell>
          <cell r="H12884">
            <v>380.5</v>
          </cell>
        </row>
        <row r="12885">
          <cell r="B12885">
            <v>132021919</v>
          </cell>
          <cell r="D12885" t="str">
            <v>582451</v>
          </cell>
          <cell r="F12885" t="str">
            <v>O2221125001</v>
          </cell>
          <cell r="H12885">
            <v>8.98</v>
          </cell>
        </row>
        <row r="12886">
          <cell r="B12886">
            <v>132021919</v>
          </cell>
          <cell r="D12886" t="str">
            <v>582451</v>
          </cell>
          <cell r="F12886" t="str">
            <v>O2221133001</v>
          </cell>
          <cell r="H12886">
            <v>7.24</v>
          </cell>
        </row>
        <row r="12887">
          <cell r="B12887">
            <v>132021919</v>
          </cell>
          <cell r="D12887" t="str">
            <v>582451</v>
          </cell>
          <cell r="F12887" t="str">
            <v>O2221141001</v>
          </cell>
          <cell r="H12887">
            <v>321.29000000000002</v>
          </cell>
        </row>
        <row r="12888">
          <cell r="B12888">
            <v>132021919</v>
          </cell>
          <cell r="D12888" t="str">
            <v>582451</v>
          </cell>
          <cell r="F12888" t="str">
            <v>O2221159001</v>
          </cell>
          <cell r="H12888">
            <v>0.44</v>
          </cell>
        </row>
        <row r="12889">
          <cell r="B12889">
            <v>132021919</v>
          </cell>
          <cell r="D12889" t="str">
            <v>582451</v>
          </cell>
          <cell r="F12889" t="str">
            <v>O2222016014</v>
          </cell>
          <cell r="H12889">
            <v>0.78</v>
          </cell>
        </row>
        <row r="12890">
          <cell r="B12890">
            <v>132021919</v>
          </cell>
          <cell r="D12890" t="str">
            <v>582451</v>
          </cell>
          <cell r="F12890" t="str">
            <v>O2222016016</v>
          </cell>
          <cell r="H12890">
            <v>359.38</v>
          </cell>
        </row>
        <row r="12891">
          <cell r="B12891">
            <v>132021919</v>
          </cell>
          <cell r="D12891" t="str">
            <v>582451</v>
          </cell>
          <cell r="F12891" t="str">
            <v>O2222016134</v>
          </cell>
          <cell r="H12891">
            <v>-0.03</v>
          </cell>
        </row>
        <row r="12892">
          <cell r="B12892">
            <v>132021919</v>
          </cell>
          <cell r="D12892" t="str">
            <v>582451</v>
          </cell>
          <cell r="F12892" t="str">
            <v>O2222016158</v>
          </cell>
          <cell r="H12892">
            <v>59.34</v>
          </cell>
        </row>
        <row r="12893">
          <cell r="B12893">
            <v>132021919</v>
          </cell>
          <cell r="D12893" t="str">
            <v>582451</v>
          </cell>
          <cell r="F12893" t="str">
            <v>O2222016159</v>
          </cell>
          <cell r="H12893">
            <v>11.52</v>
          </cell>
        </row>
        <row r="12894">
          <cell r="B12894">
            <v>132021919</v>
          </cell>
          <cell r="D12894" t="str">
            <v>582451</v>
          </cell>
          <cell r="F12894" t="str">
            <v>O2222016160</v>
          </cell>
          <cell r="H12894">
            <v>10.52</v>
          </cell>
        </row>
        <row r="12895">
          <cell r="B12895">
            <v>132021919</v>
          </cell>
          <cell r="D12895" t="str">
            <v>582451</v>
          </cell>
          <cell r="F12895" t="str">
            <v>O2222016161</v>
          </cell>
          <cell r="H12895">
            <v>1.83</v>
          </cell>
        </row>
        <row r="12896">
          <cell r="B12896">
            <v>132021919</v>
          </cell>
          <cell r="D12896" t="str">
            <v>582451</v>
          </cell>
          <cell r="F12896" t="str">
            <v>O2222016173</v>
          </cell>
          <cell r="H12896">
            <v>31.02</v>
          </cell>
        </row>
        <row r="12897">
          <cell r="B12897">
            <v>132021919</v>
          </cell>
          <cell r="D12897" t="str">
            <v>582451</v>
          </cell>
          <cell r="F12897" t="str">
            <v>O2222016181</v>
          </cell>
          <cell r="H12897">
            <v>6.21</v>
          </cell>
        </row>
        <row r="12898">
          <cell r="B12898">
            <v>132021919</v>
          </cell>
          <cell r="D12898" t="str">
            <v>582451</v>
          </cell>
          <cell r="F12898" t="str">
            <v>O2222016183</v>
          </cell>
          <cell r="H12898">
            <v>21.93</v>
          </cell>
        </row>
        <row r="12899">
          <cell r="B12899">
            <v>132021919</v>
          </cell>
          <cell r="D12899" t="str">
            <v>582451</v>
          </cell>
          <cell r="F12899" t="str">
            <v>O2222016188</v>
          </cell>
          <cell r="H12899">
            <v>85.18</v>
          </cell>
        </row>
        <row r="12900">
          <cell r="B12900">
            <v>132021919</v>
          </cell>
          <cell r="D12900" t="str">
            <v>582451</v>
          </cell>
          <cell r="F12900" t="str">
            <v>O2222016190</v>
          </cell>
          <cell r="H12900">
            <v>23.55</v>
          </cell>
        </row>
        <row r="12901">
          <cell r="B12901">
            <v>132021919</v>
          </cell>
          <cell r="D12901" t="str">
            <v>582451</v>
          </cell>
          <cell r="F12901" t="str">
            <v>O2222016191</v>
          </cell>
          <cell r="H12901">
            <v>17.010000000000002</v>
          </cell>
        </row>
        <row r="12902">
          <cell r="B12902">
            <v>132021919</v>
          </cell>
          <cell r="D12902" t="str">
            <v>582451</v>
          </cell>
          <cell r="F12902" t="str">
            <v>O2222024179</v>
          </cell>
          <cell r="H12902">
            <v>11.67</v>
          </cell>
        </row>
        <row r="12903">
          <cell r="B12903">
            <v>132021919</v>
          </cell>
          <cell r="D12903" t="str">
            <v>582451</v>
          </cell>
          <cell r="F12903" t="str">
            <v>O2222024187</v>
          </cell>
          <cell r="H12903">
            <v>0.12</v>
          </cell>
        </row>
        <row r="12904">
          <cell r="B12904">
            <v>132021919</v>
          </cell>
          <cell r="D12904" t="str">
            <v>582451</v>
          </cell>
          <cell r="F12904" t="str">
            <v>O2222024202</v>
          </cell>
          <cell r="H12904">
            <v>0.01</v>
          </cell>
        </row>
        <row r="12905">
          <cell r="B12905">
            <v>132021919</v>
          </cell>
          <cell r="D12905" t="str">
            <v>582451</v>
          </cell>
          <cell r="F12905" t="str">
            <v>O2222040143</v>
          </cell>
          <cell r="H12905">
            <v>0.12</v>
          </cell>
        </row>
        <row r="12906">
          <cell r="B12906">
            <v>132021919</v>
          </cell>
          <cell r="D12906" t="str">
            <v>582451</v>
          </cell>
          <cell r="F12906" t="str">
            <v>O2222058011</v>
          </cell>
          <cell r="H12906">
            <v>213.47</v>
          </cell>
        </row>
        <row r="12907">
          <cell r="B12907">
            <v>132021919</v>
          </cell>
          <cell r="D12907" t="str">
            <v>582451</v>
          </cell>
          <cell r="F12907" t="str">
            <v>O2222066008</v>
          </cell>
          <cell r="H12907">
            <v>-0.01</v>
          </cell>
        </row>
        <row r="12908">
          <cell r="B12908">
            <v>132021919</v>
          </cell>
          <cell r="D12908" t="str">
            <v>582451</v>
          </cell>
          <cell r="F12908" t="str">
            <v>O2222066141</v>
          </cell>
          <cell r="H12908">
            <v>14.69</v>
          </cell>
        </row>
        <row r="12909">
          <cell r="B12909">
            <v>132021919</v>
          </cell>
          <cell r="D12909" t="str">
            <v>582451</v>
          </cell>
          <cell r="F12909" t="str">
            <v>O2222066143</v>
          </cell>
          <cell r="H12909">
            <v>112.66</v>
          </cell>
        </row>
        <row r="12910">
          <cell r="B12910">
            <v>132021919</v>
          </cell>
          <cell r="D12910" t="str">
            <v>582451</v>
          </cell>
          <cell r="F12910" t="str">
            <v>O2222066144</v>
          </cell>
          <cell r="H12910">
            <v>4.41</v>
          </cell>
        </row>
        <row r="12911">
          <cell r="B12911">
            <v>132021919</v>
          </cell>
          <cell r="D12911" t="str">
            <v>582451</v>
          </cell>
          <cell r="F12911" t="str">
            <v>O2222082152</v>
          </cell>
          <cell r="H12911">
            <v>0.01</v>
          </cell>
        </row>
        <row r="12912">
          <cell r="B12912">
            <v>132021919</v>
          </cell>
          <cell r="D12912" t="str">
            <v>582451</v>
          </cell>
          <cell r="F12912" t="str">
            <v>O2222082159</v>
          </cell>
          <cell r="H12912">
            <v>19.21</v>
          </cell>
        </row>
        <row r="12913">
          <cell r="B12913">
            <v>132021919</v>
          </cell>
          <cell r="D12913" t="str">
            <v>582451</v>
          </cell>
          <cell r="F12913" t="str">
            <v>O2222090126</v>
          </cell>
          <cell r="H12913">
            <v>3.97</v>
          </cell>
        </row>
        <row r="12914">
          <cell r="B12914">
            <v>132021919</v>
          </cell>
          <cell r="D12914" t="str">
            <v>582451</v>
          </cell>
          <cell r="F12914" t="str">
            <v>O2222090128</v>
          </cell>
          <cell r="H12914">
            <v>51.88</v>
          </cell>
        </row>
        <row r="12915">
          <cell r="B12915">
            <v>132021919</v>
          </cell>
          <cell r="D12915" t="str">
            <v>582451</v>
          </cell>
          <cell r="F12915" t="str">
            <v>O2222107123</v>
          </cell>
          <cell r="H12915">
            <v>8.42</v>
          </cell>
        </row>
        <row r="12916">
          <cell r="B12916">
            <v>132021919</v>
          </cell>
          <cell r="D12916" t="str">
            <v>582451</v>
          </cell>
          <cell r="F12916" t="str">
            <v>O2222107135</v>
          </cell>
          <cell r="H12916">
            <v>0.01</v>
          </cell>
        </row>
        <row r="12917">
          <cell r="B12917">
            <v>132021919</v>
          </cell>
          <cell r="D12917" t="str">
            <v>582451</v>
          </cell>
          <cell r="F12917" t="str">
            <v>O2222107136</v>
          </cell>
          <cell r="H12917">
            <v>-0.01</v>
          </cell>
        </row>
        <row r="12918">
          <cell r="B12918">
            <v>132021919</v>
          </cell>
          <cell r="D12918" t="str">
            <v>582451</v>
          </cell>
          <cell r="F12918" t="str">
            <v>O2222115117</v>
          </cell>
          <cell r="H12918">
            <v>86.88</v>
          </cell>
        </row>
        <row r="12919">
          <cell r="B12919">
            <v>132021919</v>
          </cell>
          <cell r="D12919" t="str">
            <v>582451</v>
          </cell>
          <cell r="F12919" t="str">
            <v>O2222115118</v>
          </cell>
          <cell r="H12919">
            <v>655.41</v>
          </cell>
        </row>
        <row r="12920">
          <cell r="B12920">
            <v>132021919</v>
          </cell>
          <cell r="D12920" t="str">
            <v>582451</v>
          </cell>
          <cell r="F12920" t="str">
            <v>O2222123005</v>
          </cell>
          <cell r="H12920">
            <v>-0.02</v>
          </cell>
        </row>
        <row r="12921">
          <cell r="B12921">
            <v>132021919</v>
          </cell>
          <cell r="D12921" t="str">
            <v>582451</v>
          </cell>
          <cell r="F12921" t="str">
            <v>O2222123121</v>
          </cell>
          <cell r="H12921">
            <v>18.22</v>
          </cell>
        </row>
        <row r="12922">
          <cell r="B12922">
            <v>132021919</v>
          </cell>
          <cell r="D12922" t="str">
            <v>582451</v>
          </cell>
          <cell r="F12922" t="str">
            <v>O2222157105</v>
          </cell>
          <cell r="H12922">
            <v>1.37</v>
          </cell>
        </row>
        <row r="12923">
          <cell r="B12923">
            <v>132021919</v>
          </cell>
          <cell r="D12923" t="str">
            <v>582451</v>
          </cell>
          <cell r="F12923" t="str">
            <v>O2222173003</v>
          </cell>
          <cell r="H12923">
            <v>56.42</v>
          </cell>
        </row>
        <row r="12924">
          <cell r="B12924">
            <v>132021919</v>
          </cell>
          <cell r="D12924" t="str">
            <v>582451</v>
          </cell>
          <cell r="F12924" t="str">
            <v>O2223014131</v>
          </cell>
          <cell r="H12924">
            <v>51.52</v>
          </cell>
        </row>
        <row r="12925">
          <cell r="B12925">
            <v>132021919</v>
          </cell>
          <cell r="D12925" t="str">
            <v>582451</v>
          </cell>
          <cell r="F12925" t="str">
            <v>O2223014132</v>
          </cell>
          <cell r="H12925">
            <v>4.58</v>
          </cell>
        </row>
        <row r="12926">
          <cell r="B12926">
            <v>132021919</v>
          </cell>
          <cell r="D12926" t="str">
            <v>582451</v>
          </cell>
          <cell r="F12926" t="str">
            <v>O2223014138</v>
          </cell>
          <cell r="H12926">
            <v>0.75</v>
          </cell>
        </row>
        <row r="12927">
          <cell r="B12927">
            <v>132021919</v>
          </cell>
          <cell r="D12927" t="str">
            <v>582451</v>
          </cell>
          <cell r="F12927" t="str">
            <v>O2223022125</v>
          </cell>
          <cell r="H12927">
            <v>6.19</v>
          </cell>
        </row>
        <row r="12928">
          <cell r="B12928">
            <v>132021919</v>
          </cell>
          <cell r="D12928" t="str">
            <v>582451</v>
          </cell>
          <cell r="F12928" t="str">
            <v>O2223022128</v>
          </cell>
          <cell r="H12928">
            <v>52.83</v>
          </cell>
        </row>
        <row r="12929">
          <cell r="B12929">
            <v>132021919</v>
          </cell>
          <cell r="D12929" t="str">
            <v>582451</v>
          </cell>
          <cell r="F12929" t="str">
            <v>O2223030157</v>
          </cell>
          <cell r="H12929">
            <v>2.2400000000000002</v>
          </cell>
        </row>
        <row r="12930">
          <cell r="B12930">
            <v>132021919</v>
          </cell>
          <cell r="D12930" t="str">
            <v>582451</v>
          </cell>
          <cell r="F12930" t="str">
            <v>O2223030159</v>
          </cell>
          <cell r="H12930">
            <v>16</v>
          </cell>
        </row>
        <row r="12931">
          <cell r="B12931">
            <v>132021919</v>
          </cell>
          <cell r="D12931" t="str">
            <v>582451</v>
          </cell>
          <cell r="F12931" t="str">
            <v>O2223030164</v>
          </cell>
          <cell r="H12931">
            <v>29.22</v>
          </cell>
        </row>
        <row r="12932">
          <cell r="B12932">
            <v>132021919</v>
          </cell>
          <cell r="D12932" t="str">
            <v>582451</v>
          </cell>
          <cell r="F12932" t="str">
            <v>O2223030174</v>
          </cell>
          <cell r="H12932">
            <v>0.56999999999999995</v>
          </cell>
        </row>
        <row r="12933">
          <cell r="B12933">
            <v>132021919</v>
          </cell>
          <cell r="D12933" t="str">
            <v>582451</v>
          </cell>
          <cell r="F12933" t="str">
            <v>O2223030178</v>
          </cell>
          <cell r="H12933">
            <v>27.42</v>
          </cell>
        </row>
        <row r="12934">
          <cell r="B12934">
            <v>132021919</v>
          </cell>
          <cell r="D12934" t="str">
            <v>582451</v>
          </cell>
          <cell r="F12934" t="str">
            <v>O2223048147</v>
          </cell>
          <cell r="H12934">
            <v>12.74</v>
          </cell>
        </row>
        <row r="12935">
          <cell r="B12935">
            <v>132021919</v>
          </cell>
          <cell r="D12935" t="str">
            <v>582451</v>
          </cell>
          <cell r="F12935" t="str">
            <v>O2223048149</v>
          </cell>
          <cell r="H12935">
            <v>98.03</v>
          </cell>
        </row>
        <row r="12936">
          <cell r="B12936">
            <v>132021919</v>
          </cell>
          <cell r="D12936" t="str">
            <v>582451</v>
          </cell>
          <cell r="F12936" t="str">
            <v>O2223048152</v>
          </cell>
          <cell r="H12936">
            <v>6.79</v>
          </cell>
        </row>
        <row r="12937">
          <cell r="B12937">
            <v>132021919</v>
          </cell>
          <cell r="D12937" t="str">
            <v>582451</v>
          </cell>
          <cell r="F12937" t="str">
            <v>O2223056115</v>
          </cell>
          <cell r="H12937">
            <v>1.39</v>
          </cell>
        </row>
        <row r="12938">
          <cell r="B12938">
            <v>132021919</v>
          </cell>
          <cell r="D12938" t="str">
            <v>582451</v>
          </cell>
          <cell r="F12938" t="str">
            <v>O2223056117</v>
          </cell>
          <cell r="H12938">
            <v>5.22</v>
          </cell>
        </row>
        <row r="12939">
          <cell r="B12939">
            <v>132021919</v>
          </cell>
          <cell r="D12939" t="str">
            <v>582451</v>
          </cell>
          <cell r="F12939" t="str">
            <v>O2223056124</v>
          </cell>
          <cell r="H12939">
            <v>66.88</v>
          </cell>
        </row>
        <row r="12940">
          <cell r="B12940">
            <v>132021919</v>
          </cell>
          <cell r="D12940" t="str">
            <v>582451</v>
          </cell>
          <cell r="F12940" t="str">
            <v>O2223056128</v>
          </cell>
          <cell r="H12940">
            <v>47.23</v>
          </cell>
        </row>
        <row r="12941">
          <cell r="B12941">
            <v>132021919</v>
          </cell>
          <cell r="D12941" t="str">
            <v>582451</v>
          </cell>
          <cell r="F12941" t="str">
            <v>O2223056131</v>
          </cell>
          <cell r="H12941">
            <v>6.7</v>
          </cell>
        </row>
        <row r="12942">
          <cell r="B12942">
            <v>132021919</v>
          </cell>
          <cell r="D12942" t="str">
            <v>582451</v>
          </cell>
          <cell r="F12942" t="str">
            <v>O2223072131</v>
          </cell>
          <cell r="H12942">
            <v>6.2</v>
          </cell>
        </row>
        <row r="12943">
          <cell r="B12943">
            <v>132021919</v>
          </cell>
          <cell r="D12943" t="str">
            <v>582451</v>
          </cell>
          <cell r="F12943" t="str">
            <v>O2224038004</v>
          </cell>
          <cell r="H12943">
            <v>-0.01</v>
          </cell>
        </row>
        <row r="12944">
          <cell r="B12944">
            <v>132021919</v>
          </cell>
          <cell r="D12944" t="str">
            <v>582451</v>
          </cell>
          <cell r="F12944" t="str">
            <v>O2251023101</v>
          </cell>
          <cell r="H12944">
            <v>4.7699999999999996</v>
          </cell>
        </row>
        <row r="12945">
          <cell r="B12945">
            <v>132021919</v>
          </cell>
          <cell r="D12945" t="str">
            <v>582451</v>
          </cell>
          <cell r="F12945" t="str">
            <v>O2252013026</v>
          </cell>
          <cell r="H12945">
            <v>2.71</v>
          </cell>
        </row>
        <row r="12946">
          <cell r="B12946">
            <v>132021919</v>
          </cell>
          <cell r="D12946" t="str">
            <v>582451</v>
          </cell>
          <cell r="F12946" t="str">
            <v>O2259019017</v>
          </cell>
          <cell r="H12946">
            <v>3.06</v>
          </cell>
        </row>
        <row r="12947">
          <cell r="B12947">
            <v>132021919</v>
          </cell>
          <cell r="D12947" t="str">
            <v>582451</v>
          </cell>
          <cell r="F12947" t="str">
            <v>O2259019020</v>
          </cell>
          <cell r="H12947">
            <v>1.1499999999999999</v>
          </cell>
        </row>
        <row r="12948">
          <cell r="B12948">
            <v>132021919</v>
          </cell>
          <cell r="D12948" t="str">
            <v>582451</v>
          </cell>
          <cell r="F12948" t="str">
            <v>O2619015125</v>
          </cell>
          <cell r="H12948">
            <v>1.31</v>
          </cell>
        </row>
        <row r="12949">
          <cell r="B12949">
            <v>132021919</v>
          </cell>
          <cell r="D12949" t="str">
            <v>582451</v>
          </cell>
          <cell r="F12949" t="str">
            <v>O2629014013</v>
          </cell>
          <cell r="H12949">
            <v>1.54</v>
          </cell>
        </row>
        <row r="12950">
          <cell r="B12950">
            <v>132021919</v>
          </cell>
          <cell r="D12950" t="str">
            <v>582451</v>
          </cell>
          <cell r="F12950" t="str">
            <v>O2669010009</v>
          </cell>
          <cell r="H12950">
            <v>0.12</v>
          </cell>
        </row>
        <row r="12951">
          <cell r="B12951">
            <v>132021919</v>
          </cell>
          <cell r="D12951" t="str">
            <v>582451</v>
          </cell>
          <cell r="F12951" t="str">
            <v>O2679019004</v>
          </cell>
          <cell r="H12951">
            <v>4.2</v>
          </cell>
        </row>
        <row r="12952">
          <cell r="B12952">
            <v>132021919</v>
          </cell>
          <cell r="D12952" t="str">
            <v>582451</v>
          </cell>
          <cell r="F12952" t="str">
            <v>O2699041001</v>
          </cell>
          <cell r="H12952">
            <v>0.84</v>
          </cell>
        </row>
        <row r="12953">
          <cell r="B12953">
            <v>132021919</v>
          </cell>
          <cell r="D12953" t="str">
            <v>582451</v>
          </cell>
          <cell r="F12953" t="str">
            <v>O2911049007</v>
          </cell>
          <cell r="H12953">
            <v>676.29</v>
          </cell>
        </row>
        <row r="12954">
          <cell r="B12954">
            <v>132021919</v>
          </cell>
          <cell r="D12954" t="str">
            <v>582460</v>
          </cell>
          <cell r="F12954" t="str">
            <v>O2222066007</v>
          </cell>
          <cell r="H12954">
            <v>309.95</v>
          </cell>
        </row>
        <row r="12955">
          <cell r="B12955">
            <v>132021919</v>
          </cell>
          <cell r="D12955" t="str">
            <v>582460</v>
          </cell>
          <cell r="F12955" t="str">
            <v>O2222066008</v>
          </cell>
          <cell r="H12955">
            <v>-19239.009999999998</v>
          </cell>
        </row>
        <row r="12956">
          <cell r="B12956">
            <v>132021919</v>
          </cell>
          <cell r="D12956" t="str">
            <v>582460</v>
          </cell>
          <cell r="F12956" t="str">
            <v>O2222082192</v>
          </cell>
          <cell r="H12956">
            <v>-29903.200000000001</v>
          </cell>
        </row>
        <row r="12957">
          <cell r="B12957">
            <v>132021919</v>
          </cell>
          <cell r="D12957" t="str">
            <v>582460</v>
          </cell>
          <cell r="F12957" t="str">
            <v>O2222082194</v>
          </cell>
          <cell r="H12957">
            <v>-13574.4</v>
          </cell>
        </row>
        <row r="12958">
          <cell r="B12958">
            <v>132021919</v>
          </cell>
          <cell r="D12958" t="str">
            <v>582460</v>
          </cell>
          <cell r="F12958" t="str">
            <v>O2222090146</v>
          </cell>
          <cell r="H12958">
            <v>-449823</v>
          </cell>
        </row>
        <row r="12959">
          <cell r="B12959">
            <v>132021919</v>
          </cell>
          <cell r="D12959" t="str">
            <v>582460</v>
          </cell>
          <cell r="F12959" t="str">
            <v>O2222107133</v>
          </cell>
          <cell r="H12959">
            <v>-10035.6</v>
          </cell>
        </row>
        <row r="12960">
          <cell r="B12960">
            <v>132021919</v>
          </cell>
          <cell r="D12960" t="str">
            <v>582460</v>
          </cell>
          <cell r="F12960" t="str">
            <v>O2222115108</v>
          </cell>
          <cell r="H12960">
            <v>4083.57</v>
          </cell>
        </row>
        <row r="12961">
          <cell r="B12961">
            <v>132021919</v>
          </cell>
          <cell r="D12961" t="str">
            <v>582460</v>
          </cell>
          <cell r="F12961" t="str">
            <v>O2222173004</v>
          </cell>
          <cell r="H12961">
            <v>-32</v>
          </cell>
        </row>
        <row r="12962">
          <cell r="B12962">
            <v>132021919</v>
          </cell>
          <cell r="D12962" t="str">
            <v>582460</v>
          </cell>
          <cell r="F12962" t="str">
            <v>O2223014131</v>
          </cell>
          <cell r="H12962">
            <v>-112.32</v>
          </cell>
        </row>
        <row r="12963">
          <cell r="B12963">
            <v>132021919</v>
          </cell>
          <cell r="D12963" t="str">
            <v>582460</v>
          </cell>
          <cell r="F12963" t="str">
            <v>O2223014137</v>
          </cell>
          <cell r="H12963">
            <v>-3.44</v>
          </cell>
        </row>
        <row r="12964">
          <cell r="B12964">
            <v>132021919</v>
          </cell>
          <cell r="D12964" t="str">
            <v>582460</v>
          </cell>
          <cell r="F12964" t="str">
            <v>O2223014144</v>
          </cell>
          <cell r="H12964">
            <v>-644023.73</v>
          </cell>
        </row>
        <row r="12965">
          <cell r="B12965">
            <v>132021919</v>
          </cell>
          <cell r="D12965" t="str">
            <v>582460</v>
          </cell>
          <cell r="F12965" t="str">
            <v>O2223014146</v>
          </cell>
          <cell r="H12965">
            <v>-2068.21</v>
          </cell>
        </row>
        <row r="12966">
          <cell r="B12966">
            <v>132021919</v>
          </cell>
          <cell r="D12966" t="str">
            <v>582460</v>
          </cell>
          <cell r="F12966" t="str">
            <v>O2223048161</v>
          </cell>
          <cell r="H12966">
            <v>-3909.95</v>
          </cell>
        </row>
        <row r="12967">
          <cell r="B12967">
            <v>132021919</v>
          </cell>
          <cell r="D12967" t="str">
            <v>582460</v>
          </cell>
          <cell r="F12967" t="str">
            <v>O2223048701</v>
          </cell>
          <cell r="H12967">
            <v>-1860</v>
          </cell>
        </row>
        <row r="12968">
          <cell r="B12968">
            <v>132021919</v>
          </cell>
          <cell r="D12968" t="str">
            <v>582460</v>
          </cell>
          <cell r="F12968" t="str">
            <v>O2223072135</v>
          </cell>
          <cell r="H12968">
            <v>-26.02</v>
          </cell>
        </row>
        <row r="12969">
          <cell r="B12969">
            <v>132021919</v>
          </cell>
          <cell r="D12969" t="str">
            <v>582490</v>
          </cell>
          <cell r="F12969" t="str">
            <v>O2211085001</v>
          </cell>
          <cell r="H12969">
            <v>1956.4</v>
          </cell>
        </row>
        <row r="12970">
          <cell r="B12970">
            <v>132021919</v>
          </cell>
          <cell r="D12970" t="str">
            <v>582490</v>
          </cell>
          <cell r="F12970" t="str">
            <v>O2211100001</v>
          </cell>
          <cell r="H12970">
            <v>1700.63</v>
          </cell>
        </row>
        <row r="12971">
          <cell r="B12971">
            <v>132021919</v>
          </cell>
          <cell r="D12971" t="str">
            <v>582490</v>
          </cell>
          <cell r="F12971" t="str">
            <v>O2211118001</v>
          </cell>
          <cell r="H12971">
            <v>1164.07</v>
          </cell>
        </row>
        <row r="12972">
          <cell r="B12972">
            <v>132021919</v>
          </cell>
          <cell r="D12972" t="str">
            <v>582490</v>
          </cell>
          <cell r="F12972" t="str">
            <v>O2212017005</v>
          </cell>
          <cell r="H12972">
            <v>61.56</v>
          </cell>
        </row>
        <row r="12973">
          <cell r="B12973">
            <v>132021919</v>
          </cell>
          <cell r="D12973" t="str">
            <v>582490</v>
          </cell>
          <cell r="F12973" t="str">
            <v>O2212017104</v>
          </cell>
          <cell r="H12973">
            <v>267.36</v>
          </cell>
        </row>
        <row r="12974">
          <cell r="B12974">
            <v>132021919</v>
          </cell>
          <cell r="D12974" t="str">
            <v>582490</v>
          </cell>
          <cell r="F12974" t="str">
            <v>O2212033003</v>
          </cell>
          <cell r="H12974">
            <v>252.64</v>
          </cell>
        </row>
        <row r="12975">
          <cell r="B12975">
            <v>132021919</v>
          </cell>
          <cell r="D12975" t="str">
            <v>582490</v>
          </cell>
          <cell r="F12975" t="str">
            <v>O2212158200</v>
          </cell>
          <cell r="H12975">
            <v>1022.55</v>
          </cell>
        </row>
        <row r="12976">
          <cell r="B12976">
            <v>132021919</v>
          </cell>
          <cell r="D12976" t="str">
            <v>582490</v>
          </cell>
          <cell r="F12976" t="str">
            <v>O2212190001</v>
          </cell>
          <cell r="H12976">
            <v>350.44</v>
          </cell>
        </row>
        <row r="12977">
          <cell r="B12977">
            <v>132021919</v>
          </cell>
          <cell r="D12977" t="str">
            <v>582490</v>
          </cell>
          <cell r="F12977" t="str">
            <v>O2214047106</v>
          </cell>
          <cell r="H12977">
            <v>3451.16</v>
          </cell>
        </row>
        <row r="12978">
          <cell r="B12978">
            <v>132021919</v>
          </cell>
          <cell r="D12978" t="str">
            <v>582490</v>
          </cell>
          <cell r="F12978" t="str">
            <v>O2214138106</v>
          </cell>
          <cell r="H12978">
            <v>478.39</v>
          </cell>
        </row>
        <row r="12979">
          <cell r="B12979">
            <v>132021919</v>
          </cell>
          <cell r="D12979" t="str">
            <v>582490</v>
          </cell>
          <cell r="F12979" t="str">
            <v>O2214138108</v>
          </cell>
          <cell r="H12979">
            <v>1672.31</v>
          </cell>
        </row>
        <row r="12980">
          <cell r="B12980">
            <v>132021919</v>
          </cell>
          <cell r="D12980" t="str">
            <v>582490</v>
          </cell>
          <cell r="F12980" t="str">
            <v>O2216027002</v>
          </cell>
          <cell r="H12980">
            <v>11.82</v>
          </cell>
        </row>
        <row r="12981">
          <cell r="B12981">
            <v>132021919</v>
          </cell>
          <cell r="D12981" t="str">
            <v>582490</v>
          </cell>
          <cell r="F12981" t="str">
            <v>O2219063104</v>
          </cell>
          <cell r="H12981">
            <v>6346.24</v>
          </cell>
        </row>
        <row r="12982">
          <cell r="B12982">
            <v>132021919</v>
          </cell>
          <cell r="D12982" t="str">
            <v>582490</v>
          </cell>
          <cell r="F12982" t="str">
            <v>O2221018163</v>
          </cell>
          <cell r="H12982">
            <v>5890.06</v>
          </cell>
        </row>
        <row r="12983">
          <cell r="B12983">
            <v>132021919</v>
          </cell>
          <cell r="D12983" t="str">
            <v>582490</v>
          </cell>
          <cell r="F12983" t="str">
            <v>O2221018169</v>
          </cell>
          <cell r="H12983">
            <v>46.55</v>
          </cell>
        </row>
        <row r="12984">
          <cell r="B12984">
            <v>132021919</v>
          </cell>
          <cell r="D12984" t="str">
            <v>582490</v>
          </cell>
          <cell r="F12984" t="str">
            <v>O2221026156</v>
          </cell>
          <cell r="H12984">
            <v>0.01</v>
          </cell>
        </row>
        <row r="12985">
          <cell r="B12985">
            <v>132021919</v>
          </cell>
          <cell r="D12985" t="str">
            <v>582490</v>
          </cell>
          <cell r="F12985" t="str">
            <v>O2221034006</v>
          </cell>
          <cell r="H12985">
            <v>91.07</v>
          </cell>
        </row>
        <row r="12986">
          <cell r="B12986">
            <v>132021919</v>
          </cell>
          <cell r="D12986" t="str">
            <v>582490</v>
          </cell>
          <cell r="F12986" t="str">
            <v>O2221034145</v>
          </cell>
          <cell r="H12986">
            <v>523.02</v>
          </cell>
        </row>
        <row r="12987">
          <cell r="B12987">
            <v>132021919</v>
          </cell>
          <cell r="D12987" t="str">
            <v>582490</v>
          </cell>
          <cell r="F12987" t="str">
            <v>O2221050135</v>
          </cell>
          <cell r="H12987">
            <v>18.97</v>
          </cell>
        </row>
        <row r="12988">
          <cell r="B12988">
            <v>132021919</v>
          </cell>
          <cell r="D12988" t="str">
            <v>582490</v>
          </cell>
          <cell r="F12988" t="str">
            <v>O2221050152</v>
          </cell>
          <cell r="H12988">
            <v>174.97</v>
          </cell>
        </row>
        <row r="12989">
          <cell r="B12989">
            <v>132021919</v>
          </cell>
          <cell r="D12989" t="str">
            <v>582490</v>
          </cell>
          <cell r="F12989" t="str">
            <v>O2221050155</v>
          </cell>
          <cell r="H12989">
            <v>352.61</v>
          </cell>
        </row>
        <row r="12990">
          <cell r="B12990">
            <v>132021919</v>
          </cell>
          <cell r="D12990" t="str">
            <v>582490</v>
          </cell>
          <cell r="F12990" t="str">
            <v>O2221050160</v>
          </cell>
          <cell r="H12990">
            <v>10170.209999999999</v>
          </cell>
        </row>
        <row r="12991">
          <cell r="B12991">
            <v>132021919</v>
          </cell>
          <cell r="D12991" t="str">
            <v>582490</v>
          </cell>
          <cell r="F12991" t="str">
            <v>O2221092005</v>
          </cell>
          <cell r="H12991">
            <v>213.75</v>
          </cell>
        </row>
        <row r="12992">
          <cell r="B12992">
            <v>132021919</v>
          </cell>
          <cell r="D12992" t="str">
            <v>582490</v>
          </cell>
          <cell r="F12992" t="str">
            <v>O2221109004</v>
          </cell>
          <cell r="H12992">
            <v>-5.72</v>
          </cell>
        </row>
        <row r="12993">
          <cell r="B12993">
            <v>132021919</v>
          </cell>
          <cell r="D12993" t="str">
            <v>582490</v>
          </cell>
          <cell r="F12993" t="str">
            <v>O2221109104</v>
          </cell>
          <cell r="H12993">
            <v>23.26</v>
          </cell>
        </row>
        <row r="12994">
          <cell r="B12994">
            <v>132021919</v>
          </cell>
          <cell r="D12994" t="str">
            <v>582490</v>
          </cell>
          <cell r="F12994" t="str">
            <v>O2221117002</v>
          </cell>
          <cell r="H12994">
            <v>3101.15</v>
          </cell>
        </row>
        <row r="12995">
          <cell r="B12995">
            <v>132021919</v>
          </cell>
          <cell r="D12995" t="str">
            <v>582490</v>
          </cell>
          <cell r="F12995" t="str">
            <v>O2221125004</v>
          </cell>
          <cell r="H12995">
            <v>738.8</v>
          </cell>
        </row>
        <row r="12996">
          <cell r="B12996">
            <v>132021919</v>
          </cell>
          <cell r="D12996" t="str">
            <v>582490</v>
          </cell>
          <cell r="F12996" t="str">
            <v>O2221133001</v>
          </cell>
          <cell r="H12996">
            <v>1043.58</v>
          </cell>
        </row>
        <row r="12997">
          <cell r="B12997">
            <v>132021919</v>
          </cell>
          <cell r="D12997" t="str">
            <v>582490</v>
          </cell>
          <cell r="F12997" t="str">
            <v>O2221141001</v>
          </cell>
          <cell r="H12997">
            <v>1453.42</v>
          </cell>
        </row>
        <row r="12998">
          <cell r="B12998">
            <v>132021919</v>
          </cell>
          <cell r="D12998" t="str">
            <v>582490</v>
          </cell>
          <cell r="F12998" t="str">
            <v>O2221159001</v>
          </cell>
          <cell r="H12998">
            <v>462.23</v>
          </cell>
        </row>
        <row r="12999">
          <cell r="B12999">
            <v>132021919</v>
          </cell>
          <cell r="D12999" t="str">
            <v>582490</v>
          </cell>
          <cell r="F12999" t="str">
            <v>O2221159002</v>
          </cell>
          <cell r="H12999">
            <v>4158.6099999999997</v>
          </cell>
        </row>
        <row r="13000">
          <cell r="B13000">
            <v>132021919</v>
          </cell>
          <cell r="D13000" t="str">
            <v>582490</v>
          </cell>
          <cell r="F13000" t="str">
            <v>O2222016016</v>
          </cell>
          <cell r="H13000">
            <v>171.68</v>
          </cell>
        </row>
        <row r="13001">
          <cell r="B13001">
            <v>132021919</v>
          </cell>
          <cell r="D13001" t="str">
            <v>582490</v>
          </cell>
          <cell r="F13001" t="str">
            <v>O2222016017</v>
          </cell>
          <cell r="H13001">
            <v>128.49</v>
          </cell>
        </row>
        <row r="13002">
          <cell r="B13002">
            <v>132021919</v>
          </cell>
          <cell r="D13002" t="str">
            <v>582490</v>
          </cell>
          <cell r="F13002" t="str">
            <v>O2222016134</v>
          </cell>
          <cell r="H13002">
            <v>8.5399999999999991</v>
          </cell>
        </row>
        <row r="13003">
          <cell r="B13003">
            <v>132021919</v>
          </cell>
          <cell r="D13003" t="str">
            <v>582490</v>
          </cell>
          <cell r="F13003" t="str">
            <v>O2222016158</v>
          </cell>
          <cell r="H13003">
            <v>509.69</v>
          </cell>
        </row>
        <row r="13004">
          <cell r="B13004">
            <v>132021919</v>
          </cell>
          <cell r="D13004" t="str">
            <v>582490</v>
          </cell>
          <cell r="F13004" t="str">
            <v>O2222016159</v>
          </cell>
          <cell r="H13004">
            <v>19.07</v>
          </cell>
        </row>
        <row r="13005">
          <cell r="B13005">
            <v>132021919</v>
          </cell>
          <cell r="D13005" t="str">
            <v>582490</v>
          </cell>
          <cell r="F13005" t="str">
            <v>O2222016160</v>
          </cell>
          <cell r="H13005">
            <v>24.78</v>
          </cell>
        </row>
        <row r="13006">
          <cell r="B13006">
            <v>132021919</v>
          </cell>
          <cell r="D13006" t="str">
            <v>582490</v>
          </cell>
          <cell r="F13006" t="str">
            <v>O2222016173</v>
          </cell>
          <cell r="H13006">
            <v>397.24</v>
          </cell>
        </row>
        <row r="13007">
          <cell r="B13007">
            <v>132021919</v>
          </cell>
          <cell r="D13007" t="str">
            <v>582490</v>
          </cell>
          <cell r="F13007" t="str">
            <v>O2222016191</v>
          </cell>
          <cell r="H13007">
            <v>2.48</v>
          </cell>
        </row>
        <row r="13008">
          <cell r="B13008">
            <v>132021919</v>
          </cell>
          <cell r="D13008" t="str">
            <v>582490</v>
          </cell>
          <cell r="F13008" t="str">
            <v>O2222024015</v>
          </cell>
          <cell r="H13008">
            <v>1019.6</v>
          </cell>
        </row>
        <row r="13009">
          <cell r="B13009">
            <v>132021919</v>
          </cell>
          <cell r="D13009" t="str">
            <v>582490</v>
          </cell>
          <cell r="F13009" t="str">
            <v>O2222024205</v>
          </cell>
          <cell r="H13009">
            <v>303.58999999999997</v>
          </cell>
        </row>
        <row r="13010">
          <cell r="B13010">
            <v>132021919</v>
          </cell>
          <cell r="D13010" t="str">
            <v>582490</v>
          </cell>
          <cell r="F13010" t="str">
            <v>O2222024208</v>
          </cell>
          <cell r="H13010">
            <v>251.01</v>
          </cell>
        </row>
        <row r="13011">
          <cell r="B13011">
            <v>132021919</v>
          </cell>
          <cell r="D13011" t="str">
            <v>582490</v>
          </cell>
          <cell r="F13011" t="str">
            <v>O2222040143</v>
          </cell>
          <cell r="H13011">
            <v>3.32</v>
          </cell>
        </row>
        <row r="13012">
          <cell r="B13012">
            <v>132021919</v>
          </cell>
          <cell r="D13012" t="str">
            <v>582490</v>
          </cell>
          <cell r="F13012" t="str">
            <v>O2222040152</v>
          </cell>
          <cell r="H13012">
            <v>86.14</v>
          </cell>
        </row>
        <row r="13013">
          <cell r="B13013">
            <v>132021919</v>
          </cell>
          <cell r="D13013" t="str">
            <v>582490</v>
          </cell>
          <cell r="F13013" t="str">
            <v>O2222040153</v>
          </cell>
          <cell r="H13013">
            <v>127.19</v>
          </cell>
        </row>
        <row r="13014">
          <cell r="B13014">
            <v>132021919</v>
          </cell>
          <cell r="D13014" t="str">
            <v>582490</v>
          </cell>
          <cell r="F13014" t="str">
            <v>O2222058001</v>
          </cell>
          <cell r="H13014">
            <v>309.20999999999998</v>
          </cell>
        </row>
        <row r="13015">
          <cell r="B13015">
            <v>132021919</v>
          </cell>
          <cell r="D13015" t="str">
            <v>582490</v>
          </cell>
          <cell r="F13015" t="str">
            <v>O2222058011</v>
          </cell>
          <cell r="H13015">
            <v>30105.39</v>
          </cell>
        </row>
        <row r="13016">
          <cell r="B13016">
            <v>132021919</v>
          </cell>
          <cell r="D13016" t="str">
            <v>582490</v>
          </cell>
          <cell r="F13016" t="str">
            <v>O2222058139</v>
          </cell>
          <cell r="H13016">
            <v>2.2000000000000002</v>
          </cell>
        </row>
        <row r="13017">
          <cell r="B13017">
            <v>132021919</v>
          </cell>
          <cell r="D13017" t="str">
            <v>582490</v>
          </cell>
          <cell r="F13017" t="str">
            <v>O2222066001</v>
          </cell>
          <cell r="H13017">
            <v>-1.1200000000000001</v>
          </cell>
        </row>
        <row r="13018">
          <cell r="B13018">
            <v>132021919</v>
          </cell>
          <cell r="D13018" t="str">
            <v>582490</v>
          </cell>
          <cell r="F13018" t="str">
            <v>O2222066002</v>
          </cell>
          <cell r="H13018">
            <v>0.49</v>
          </cell>
        </row>
        <row r="13019">
          <cell r="B13019">
            <v>132021919</v>
          </cell>
          <cell r="D13019" t="str">
            <v>582490</v>
          </cell>
          <cell r="F13019" t="str">
            <v>O2222066007</v>
          </cell>
          <cell r="H13019">
            <v>6484.74</v>
          </cell>
        </row>
        <row r="13020">
          <cell r="B13020">
            <v>132021919</v>
          </cell>
          <cell r="D13020" t="str">
            <v>582490</v>
          </cell>
          <cell r="F13020" t="str">
            <v>O2222066008</v>
          </cell>
          <cell r="H13020">
            <v>1158.6500000000001</v>
          </cell>
        </row>
        <row r="13021">
          <cell r="B13021">
            <v>132021919</v>
          </cell>
          <cell r="D13021" t="str">
            <v>582490</v>
          </cell>
          <cell r="F13021" t="str">
            <v>O2222066144</v>
          </cell>
          <cell r="H13021">
            <v>761.44</v>
          </cell>
        </row>
        <row r="13022">
          <cell r="B13022">
            <v>132021919</v>
          </cell>
          <cell r="D13022" t="str">
            <v>582490</v>
          </cell>
          <cell r="F13022" t="str">
            <v>O2222066156</v>
          </cell>
          <cell r="H13022">
            <v>0.86</v>
          </cell>
        </row>
        <row r="13023">
          <cell r="B13023">
            <v>132021919</v>
          </cell>
          <cell r="D13023" t="str">
            <v>582490</v>
          </cell>
          <cell r="F13023" t="str">
            <v>O2222082138</v>
          </cell>
          <cell r="H13023">
            <v>110.06</v>
          </cell>
        </row>
        <row r="13024">
          <cell r="B13024">
            <v>132021919</v>
          </cell>
          <cell r="D13024" t="str">
            <v>582490</v>
          </cell>
          <cell r="F13024" t="str">
            <v>O2222082154</v>
          </cell>
          <cell r="H13024">
            <v>7.19</v>
          </cell>
        </row>
        <row r="13025">
          <cell r="B13025">
            <v>132021919</v>
          </cell>
          <cell r="D13025" t="str">
            <v>582490</v>
          </cell>
          <cell r="F13025" t="str">
            <v>O2222082192</v>
          </cell>
          <cell r="H13025">
            <v>80.02</v>
          </cell>
        </row>
        <row r="13026">
          <cell r="B13026">
            <v>132021919</v>
          </cell>
          <cell r="D13026" t="str">
            <v>582490</v>
          </cell>
          <cell r="F13026" t="str">
            <v>O2222090128</v>
          </cell>
          <cell r="H13026">
            <v>481.08</v>
          </cell>
        </row>
        <row r="13027">
          <cell r="B13027">
            <v>132021919</v>
          </cell>
          <cell r="D13027" t="str">
            <v>582490</v>
          </cell>
          <cell r="F13027" t="str">
            <v>O2222090129</v>
          </cell>
          <cell r="H13027">
            <v>909.54</v>
          </cell>
        </row>
        <row r="13028">
          <cell r="B13028">
            <v>132021919</v>
          </cell>
          <cell r="D13028" t="str">
            <v>582490</v>
          </cell>
          <cell r="F13028" t="str">
            <v>O2222107008</v>
          </cell>
          <cell r="H13028">
            <v>3.87</v>
          </cell>
        </row>
        <row r="13029">
          <cell r="B13029">
            <v>132021919</v>
          </cell>
          <cell r="D13029" t="str">
            <v>582490</v>
          </cell>
          <cell r="F13029" t="str">
            <v>O2222107129</v>
          </cell>
          <cell r="H13029">
            <v>4.4000000000000004</v>
          </cell>
        </row>
        <row r="13030">
          <cell r="B13030">
            <v>132021919</v>
          </cell>
          <cell r="D13030" t="str">
            <v>582490</v>
          </cell>
          <cell r="F13030" t="str">
            <v>O2222107133</v>
          </cell>
          <cell r="H13030">
            <v>34.06</v>
          </cell>
        </row>
        <row r="13031">
          <cell r="B13031">
            <v>132021919</v>
          </cell>
          <cell r="D13031" t="str">
            <v>582490</v>
          </cell>
          <cell r="F13031" t="str">
            <v>O2222107135</v>
          </cell>
          <cell r="H13031">
            <v>1.5</v>
          </cell>
        </row>
        <row r="13032">
          <cell r="B13032">
            <v>132021919</v>
          </cell>
          <cell r="D13032" t="str">
            <v>582490</v>
          </cell>
          <cell r="F13032" t="str">
            <v>O2222115117</v>
          </cell>
          <cell r="H13032">
            <v>1198.95</v>
          </cell>
        </row>
        <row r="13033">
          <cell r="B13033">
            <v>132021919</v>
          </cell>
          <cell r="D13033" t="str">
            <v>582490</v>
          </cell>
          <cell r="F13033" t="str">
            <v>O2222115118</v>
          </cell>
          <cell r="H13033">
            <v>8251.5300000000007</v>
          </cell>
        </row>
        <row r="13034">
          <cell r="B13034">
            <v>132021919</v>
          </cell>
          <cell r="D13034" t="str">
            <v>582490</v>
          </cell>
          <cell r="F13034" t="str">
            <v>O2222123005</v>
          </cell>
          <cell r="H13034">
            <v>3278.73</v>
          </cell>
        </row>
        <row r="13035">
          <cell r="B13035">
            <v>132021919</v>
          </cell>
          <cell r="D13035" t="str">
            <v>582490</v>
          </cell>
          <cell r="F13035" t="str">
            <v>O2222157005</v>
          </cell>
          <cell r="H13035">
            <v>101.75</v>
          </cell>
        </row>
        <row r="13036">
          <cell r="B13036">
            <v>132021919</v>
          </cell>
          <cell r="D13036" t="str">
            <v>582490</v>
          </cell>
          <cell r="F13036" t="str">
            <v>O2222157105</v>
          </cell>
          <cell r="H13036">
            <v>56.49</v>
          </cell>
        </row>
        <row r="13037">
          <cell r="B13037">
            <v>132021919</v>
          </cell>
          <cell r="D13037" t="str">
            <v>582490</v>
          </cell>
          <cell r="F13037" t="str">
            <v>O2222165001</v>
          </cell>
          <cell r="H13037">
            <v>132.91999999999999</v>
          </cell>
        </row>
        <row r="13038">
          <cell r="B13038">
            <v>132021919</v>
          </cell>
          <cell r="D13038" t="str">
            <v>582490</v>
          </cell>
          <cell r="F13038" t="str">
            <v>O2222173001</v>
          </cell>
          <cell r="H13038">
            <v>629.11</v>
          </cell>
        </row>
        <row r="13039">
          <cell r="B13039">
            <v>132021919</v>
          </cell>
          <cell r="D13039" t="str">
            <v>582490</v>
          </cell>
          <cell r="F13039" t="str">
            <v>O2222173002</v>
          </cell>
          <cell r="H13039">
            <v>34.659999999999997</v>
          </cell>
        </row>
        <row r="13040">
          <cell r="B13040">
            <v>132021919</v>
          </cell>
          <cell r="D13040" t="str">
            <v>582490</v>
          </cell>
          <cell r="F13040" t="str">
            <v>O2222173003</v>
          </cell>
          <cell r="H13040">
            <v>8388.57</v>
          </cell>
        </row>
        <row r="13041">
          <cell r="B13041">
            <v>132021919</v>
          </cell>
          <cell r="D13041" t="str">
            <v>582490</v>
          </cell>
          <cell r="F13041" t="str">
            <v>O2222173004</v>
          </cell>
          <cell r="H13041">
            <v>15.31</v>
          </cell>
        </row>
        <row r="13042">
          <cell r="B13042">
            <v>132021919</v>
          </cell>
          <cell r="D13042" t="str">
            <v>582490</v>
          </cell>
          <cell r="F13042" t="str">
            <v>O2222173007</v>
          </cell>
          <cell r="H13042">
            <v>3578.28</v>
          </cell>
        </row>
        <row r="13043">
          <cell r="B13043">
            <v>132021919</v>
          </cell>
          <cell r="D13043" t="str">
            <v>582490</v>
          </cell>
          <cell r="F13043" t="str">
            <v>O2222173101</v>
          </cell>
          <cell r="H13043">
            <v>121.62</v>
          </cell>
        </row>
        <row r="13044">
          <cell r="B13044">
            <v>132021919</v>
          </cell>
          <cell r="D13044" t="str">
            <v>582490</v>
          </cell>
          <cell r="F13044" t="str">
            <v>O2222181001</v>
          </cell>
          <cell r="H13044">
            <v>235.52</v>
          </cell>
        </row>
        <row r="13045">
          <cell r="B13045">
            <v>132021919</v>
          </cell>
          <cell r="D13045" t="str">
            <v>582490</v>
          </cell>
          <cell r="F13045" t="str">
            <v>O2222181004</v>
          </cell>
          <cell r="H13045">
            <v>627.27</v>
          </cell>
        </row>
        <row r="13046">
          <cell r="B13046">
            <v>132021919</v>
          </cell>
          <cell r="D13046" t="str">
            <v>582490</v>
          </cell>
          <cell r="F13046" t="str">
            <v>O2223014131</v>
          </cell>
          <cell r="H13046">
            <v>889.86</v>
          </cell>
        </row>
        <row r="13047">
          <cell r="B13047">
            <v>132021919</v>
          </cell>
          <cell r="D13047" t="str">
            <v>582490</v>
          </cell>
          <cell r="F13047" t="str">
            <v>O2223014132</v>
          </cell>
          <cell r="H13047">
            <v>888.69</v>
          </cell>
        </row>
        <row r="13048">
          <cell r="B13048">
            <v>132021919</v>
          </cell>
          <cell r="D13048" t="str">
            <v>582490</v>
          </cell>
          <cell r="F13048" t="str">
            <v>O2223014136</v>
          </cell>
          <cell r="H13048">
            <v>11</v>
          </cell>
        </row>
        <row r="13049">
          <cell r="B13049">
            <v>132021919</v>
          </cell>
          <cell r="D13049" t="str">
            <v>582490</v>
          </cell>
          <cell r="F13049" t="str">
            <v>O2223030157</v>
          </cell>
          <cell r="H13049">
            <v>465.7</v>
          </cell>
        </row>
        <row r="13050">
          <cell r="B13050">
            <v>132021919</v>
          </cell>
          <cell r="D13050" t="str">
            <v>582490</v>
          </cell>
          <cell r="F13050" t="str">
            <v>O2223030159</v>
          </cell>
          <cell r="H13050">
            <v>1025.32</v>
          </cell>
        </row>
        <row r="13051">
          <cell r="B13051">
            <v>132021919</v>
          </cell>
          <cell r="D13051" t="str">
            <v>582490</v>
          </cell>
          <cell r="F13051" t="str">
            <v>O2223030164</v>
          </cell>
          <cell r="H13051">
            <v>13.9</v>
          </cell>
        </row>
        <row r="13052">
          <cell r="B13052">
            <v>132021919</v>
          </cell>
          <cell r="D13052" t="str">
            <v>582490</v>
          </cell>
          <cell r="F13052" t="str">
            <v>O2223030178</v>
          </cell>
          <cell r="H13052">
            <v>213.96</v>
          </cell>
        </row>
        <row r="13053">
          <cell r="B13053">
            <v>132021919</v>
          </cell>
          <cell r="D13053" t="str">
            <v>582490</v>
          </cell>
          <cell r="F13053" t="str">
            <v>O2223030183</v>
          </cell>
          <cell r="H13053">
            <v>5293.32</v>
          </cell>
        </row>
        <row r="13054">
          <cell r="B13054">
            <v>132021919</v>
          </cell>
          <cell r="D13054" t="str">
            <v>582490</v>
          </cell>
          <cell r="F13054" t="str">
            <v>O2223030188</v>
          </cell>
          <cell r="H13054">
            <v>787.94</v>
          </cell>
        </row>
        <row r="13055">
          <cell r="B13055">
            <v>132021919</v>
          </cell>
          <cell r="D13055" t="str">
            <v>582490</v>
          </cell>
          <cell r="F13055" t="str">
            <v>O2223048142</v>
          </cell>
          <cell r="H13055">
            <v>339.05</v>
          </cell>
        </row>
        <row r="13056">
          <cell r="B13056">
            <v>132021919</v>
          </cell>
          <cell r="D13056" t="str">
            <v>582490</v>
          </cell>
          <cell r="F13056" t="str">
            <v>O2223048149</v>
          </cell>
          <cell r="H13056">
            <v>1829.7</v>
          </cell>
        </row>
        <row r="13057">
          <cell r="B13057">
            <v>132021919</v>
          </cell>
          <cell r="D13057" t="str">
            <v>582490</v>
          </cell>
          <cell r="F13057" t="str">
            <v>O2223048161</v>
          </cell>
          <cell r="H13057">
            <v>5.33</v>
          </cell>
        </row>
        <row r="13058">
          <cell r="B13058">
            <v>132021919</v>
          </cell>
          <cell r="D13058" t="str">
            <v>582490</v>
          </cell>
          <cell r="F13058" t="str">
            <v>O2223048169</v>
          </cell>
          <cell r="H13058">
            <v>362.21</v>
          </cell>
        </row>
        <row r="13059">
          <cell r="B13059">
            <v>132021919</v>
          </cell>
          <cell r="D13059" t="str">
            <v>582490</v>
          </cell>
          <cell r="F13059" t="str">
            <v>O2223056117</v>
          </cell>
          <cell r="H13059">
            <v>1350.02</v>
          </cell>
        </row>
        <row r="13060">
          <cell r="B13060">
            <v>132021919</v>
          </cell>
          <cell r="D13060" t="str">
            <v>582490</v>
          </cell>
          <cell r="F13060" t="str">
            <v>O2223056124</v>
          </cell>
          <cell r="H13060">
            <v>1448.47</v>
          </cell>
        </row>
        <row r="13061">
          <cell r="B13061">
            <v>132021919</v>
          </cell>
          <cell r="D13061" t="str">
            <v>582490</v>
          </cell>
          <cell r="F13061" t="str">
            <v>O2223056128</v>
          </cell>
          <cell r="H13061">
            <v>400.28</v>
          </cell>
        </row>
        <row r="13062">
          <cell r="B13062">
            <v>132021919</v>
          </cell>
          <cell r="D13062" t="str">
            <v>582490</v>
          </cell>
          <cell r="F13062" t="str">
            <v>O2223056131</v>
          </cell>
          <cell r="H13062">
            <v>327.96</v>
          </cell>
        </row>
        <row r="13063">
          <cell r="B13063">
            <v>132021919</v>
          </cell>
          <cell r="D13063" t="str">
            <v>582490</v>
          </cell>
          <cell r="F13063" t="str">
            <v>O2223064129</v>
          </cell>
          <cell r="H13063">
            <v>173.7</v>
          </cell>
        </row>
        <row r="13064">
          <cell r="B13064">
            <v>132021919</v>
          </cell>
          <cell r="D13064" t="str">
            <v>582490</v>
          </cell>
          <cell r="F13064" t="str">
            <v>O2224038004</v>
          </cell>
          <cell r="H13064">
            <v>2671.33</v>
          </cell>
        </row>
        <row r="13065">
          <cell r="B13065">
            <v>132021919</v>
          </cell>
          <cell r="D13065" t="str">
            <v>582490</v>
          </cell>
          <cell r="F13065" t="str">
            <v>O2224038104</v>
          </cell>
          <cell r="H13065">
            <v>316.82</v>
          </cell>
        </row>
        <row r="13066">
          <cell r="B13066">
            <v>132021919</v>
          </cell>
          <cell r="D13066" t="str">
            <v>582490</v>
          </cell>
          <cell r="F13066" t="str">
            <v>O2224038133</v>
          </cell>
          <cell r="H13066">
            <v>203.79</v>
          </cell>
        </row>
        <row r="13067">
          <cell r="B13067">
            <v>132021919</v>
          </cell>
          <cell r="D13067" t="str">
            <v>582490</v>
          </cell>
          <cell r="F13067" t="str">
            <v>O2251015016</v>
          </cell>
          <cell r="H13067">
            <v>12.37</v>
          </cell>
        </row>
        <row r="13068">
          <cell r="B13068">
            <v>132021919</v>
          </cell>
          <cell r="D13068" t="str">
            <v>582490</v>
          </cell>
          <cell r="F13068" t="str">
            <v>O2251023003</v>
          </cell>
          <cell r="H13068">
            <v>2068.5500000000002</v>
          </cell>
        </row>
        <row r="13069">
          <cell r="B13069">
            <v>132021919</v>
          </cell>
          <cell r="D13069" t="str">
            <v>582490</v>
          </cell>
          <cell r="F13069" t="str">
            <v>O2251031001</v>
          </cell>
          <cell r="H13069">
            <v>604.25</v>
          </cell>
        </row>
        <row r="13070">
          <cell r="B13070">
            <v>132021919</v>
          </cell>
          <cell r="D13070" t="str">
            <v>582490</v>
          </cell>
          <cell r="F13070" t="str">
            <v>O2251057001</v>
          </cell>
          <cell r="H13070">
            <v>-424.77</v>
          </cell>
        </row>
        <row r="13071">
          <cell r="B13071">
            <v>132021919</v>
          </cell>
          <cell r="D13071" t="str">
            <v>582490</v>
          </cell>
          <cell r="F13071" t="str">
            <v>O2252013026</v>
          </cell>
          <cell r="H13071">
            <v>4118.9799999999996</v>
          </cell>
        </row>
        <row r="13072">
          <cell r="B13072">
            <v>132021919</v>
          </cell>
          <cell r="D13072" t="str">
            <v>582490</v>
          </cell>
          <cell r="F13072" t="str">
            <v>O2299031909</v>
          </cell>
          <cell r="H13072">
            <v>674.45</v>
          </cell>
        </row>
        <row r="13073">
          <cell r="B13073">
            <v>132021919</v>
          </cell>
          <cell r="D13073" t="str">
            <v>582490</v>
          </cell>
          <cell r="F13073" t="str">
            <v>O2629014013</v>
          </cell>
          <cell r="H13073">
            <v>6.91</v>
          </cell>
        </row>
        <row r="13074">
          <cell r="B13074">
            <v>132021919</v>
          </cell>
          <cell r="D13074" t="str">
            <v>582490</v>
          </cell>
          <cell r="F13074" t="str">
            <v>O2699041001</v>
          </cell>
          <cell r="H13074">
            <v>89.6</v>
          </cell>
        </row>
        <row r="13075">
          <cell r="B13075">
            <v>132021919</v>
          </cell>
          <cell r="D13075" t="str">
            <v>582490</v>
          </cell>
          <cell r="F13075" t="str">
            <v>O2911049007</v>
          </cell>
          <cell r="H13075">
            <v>301.24</v>
          </cell>
        </row>
        <row r="13076">
          <cell r="B13076">
            <v>132021919</v>
          </cell>
          <cell r="D13076" t="str">
            <v>582490</v>
          </cell>
          <cell r="F13076" t="str">
            <v>O2912013052</v>
          </cell>
          <cell r="H13076">
            <v>3.61</v>
          </cell>
        </row>
        <row r="13077">
          <cell r="B13077">
            <v>132021919</v>
          </cell>
          <cell r="D13077" t="str">
            <v>582490</v>
          </cell>
          <cell r="F13077" t="str">
            <v>O2912013053</v>
          </cell>
          <cell r="H13077">
            <v>20.83</v>
          </cell>
        </row>
        <row r="13078">
          <cell r="B13078">
            <v>132021919</v>
          </cell>
          <cell r="D13078" t="str">
            <v>582513</v>
          </cell>
          <cell r="F13078" t="str">
            <v>O2211100001</v>
          </cell>
          <cell r="H13078">
            <v>141.26</v>
          </cell>
        </row>
        <row r="13079">
          <cell r="B13079">
            <v>132021919</v>
          </cell>
          <cell r="D13079" t="str">
            <v>582513</v>
          </cell>
          <cell r="F13079" t="str">
            <v>O2214138107</v>
          </cell>
          <cell r="H13079">
            <v>6328.68</v>
          </cell>
        </row>
        <row r="13080">
          <cell r="B13080">
            <v>132021919</v>
          </cell>
          <cell r="D13080" t="str">
            <v>582513</v>
          </cell>
          <cell r="F13080" t="str">
            <v>O2221050160</v>
          </cell>
          <cell r="H13080">
            <v>5.53</v>
          </cell>
        </row>
        <row r="13081">
          <cell r="B13081">
            <v>132021919</v>
          </cell>
          <cell r="D13081" t="str">
            <v>582513</v>
          </cell>
          <cell r="F13081" t="str">
            <v>O2221076118</v>
          </cell>
          <cell r="H13081">
            <v>0.01</v>
          </cell>
        </row>
        <row r="13082">
          <cell r="B13082">
            <v>132021919</v>
          </cell>
          <cell r="D13082" t="str">
            <v>582513</v>
          </cell>
          <cell r="F13082" t="str">
            <v>O2221159002</v>
          </cell>
          <cell r="H13082">
            <v>2118.81</v>
          </cell>
        </row>
        <row r="13083">
          <cell r="B13083">
            <v>132021919</v>
          </cell>
          <cell r="D13083" t="str">
            <v>582513</v>
          </cell>
          <cell r="F13083" t="str">
            <v>O2222024210</v>
          </cell>
          <cell r="H13083">
            <v>31287.81</v>
          </cell>
        </row>
        <row r="13084">
          <cell r="B13084">
            <v>132021919</v>
          </cell>
          <cell r="D13084" t="str">
            <v>582513</v>
          </cell>
          <cell r="F13084" t="str">
            <v>O2222024211</v>
          </cell>
          <cell r="H13084">
            <v>0.03</v>
          </cell>
        </row>
        <row r="13085">
          <cell r="B13085">
            <v>132021919</v>
          </cell>
          <cell r="D13085" t="str">
            <v>582513</v>
          </cell>
          <cell r="F13085" t="str">
            <v>O2222058011</v>
          </cell>
          <cell r="H13085">
            <v>0.82</v>
          </cell>
        </row>
        <row r="13086">
          <cell r="B13086">
            <v>132021919</v>
          </cell>
          <cell r="D13086" t="str">
            <v>582513</v>
          </cell>
          <cell r="F13086" t="str">
            <v>O2222066007</v>
          </cell>
          <cell r="H13086">
            <v>0.56000000000000005</v>
          </cell>
        </row>
        <row r="13087">
          <cell r="B13087">
            <v>132021919</v>
          </cell>
          <cell r="D13087" t="str">
            <v>582513</v>
          </cell>
          <cell r="F13087" t="str">
            <v>O2222115117</v>
          </cell>
          <cell r="H13087">
            <v>0.02</v>
          </cell>
        </row>
        <row r="13088">
          <cell r="B13088">
            <v>132021919</v>
          </cell>
          <cell r="D13088" t="str">
            <v>582513</v>
          </cell>
          <cell r="F13088" t="str">
            <v>O2222123005</v>
          </cell>
          <cell r="H13088">
            <v>-0.03</v>
          </cell>
        </row>
        <row r="13089">
          <cell r="B13089">
            <v>132021919</v>
          </cell>
          <cell r="D13089" t="str">
            <v>582513</v>
          </cell>
          <cell r="F13089" t="str">
            <v>O2223014131</v>
          </cell>
          <cell r="H13089">
            <v>4.79</v>
          </cell>
        </row>
        <row r="13090">
          <cell r="B13090">
            <v>132021919</v>
          </cell>
          <cell r="D13090" t="str">
            <v>582513</v>
          </cell>
          <cell r="F13090" t="str">
            <v>O2223048162</v>
          </cell>
          <cell r="H13090">
            <v>-0.03</v>
          </cell>
        </row>
        <row r="13091">
          <cell r="B13091">
            <v>132021919</v>
          </cell>
          <cell r="D13091" t="str">
            <v>582513</v>
          </cell>
          <cell r="F13091" t="str">
            <v>O2223056113</v>
          </cell>
          <cell r="H13091">
            <v>228.31</v>
          </cell>
        </row>
        <row r="13092">
          <cell r="B13092">
            <v>132021919</v>
          </cell>
          <cell r="D13092" t="str">
            <v>582513</v>
          </cell>
          <cell r="F13092" t="str">
            <v>O2223056124</v>
          </cell>
          <cell r="H13092">
            <v>230.18</v>
          </cell>
        </row>
        <row r="13093">
          <cell r="B13093">
            <v>132021919</v>
          </cell>
          <cell r="D13093" t="str">
            <v>582513</v>
          </cell>
          <cell r="F13093" t="str">
            <v>O2223072131</v>
          </cell>
          <cell r="H13093">
            <v>2.27</v>
          </cell>
        </row>
        <row r="13094">
          <cell r="B13094">
            <v>132021919</v>
          </cell>
          <cell r="D13094" t="str">
            <v>582513</v>
          </cell>
          <cell r="F13094" t="str">
            <v>O2224038004</v>
          </cell>
          <cell r="H13094">
            <v>-93.3</v>
          </cell>
        </row>
        <row r="13095">
          <cell r="B13095">
            <v>132021919</v>
          </cell>
          <cell r="D13095" t="str">
            <v>582514</v>
          </cell>
          <cell r="F13095" t="str">
            <v>O2211118001</v>
          </cell>
          <cell r="H13095">
            <v>60635.26</v>
          </cell>
        </row>
        <row r="13096">
          <cell r="B13096">
            <v>132021919</v>
          </cell>
          <cell r="D13096" t="str">
            <v>582514</v>
          </cell>
          <cell r="F13096" t="str">
            <v>O2222016188</v>
          </cell>
          <cell r="H13096">
            <v>133.4</v>
          </cell>
        </row>
        <row r="13097">
          <cell r="B13097">
            <v>132021919</v>
          </cell>
          <cell r="D13097" t="str">
            <v>582514</v>
          </cell>
          <cell r="F13097" t="str">
            <v>O2222024200</v>
          </cell>
          <cell r="H13097">
            <v>0.09</v>
          </cell>
        </row>
        <row r="13098">
          <cell r="B13098">
            <v>132021919</v>
          </cell>
          <cell r="D13098" t="str">
            <v>582514</v>
          </cell>
          <cell r="F13098" t="str">
            <v>O2222066200</v>
          </cell>
          <cell r="H13098">
            <v>0.06</v>
          </cell>
        </row>
        <row r="13099">
          <cell r="B13099">
            <v>132021919</v>
          </cell>
          <cell r="D13099" t="str">
            <v>582514</v>
          </cell>
          <cell r="F13099" t="str">
            <v>O2222181004</v>
          </cell>
          <cell r="H13099">
            <v>12.16</v>
          </cell>
        </row>
        <row r="13100">
          <cell r="B13100">
            <v>132021919</v>
          </cell>
          <cell r="D13100" t="str">
            <v>582514</v>
          </cell>
          <cell r="F13100" t="str">
            <v>O2223030188</v>
          </cell>
          <cell r="H13100">
            <v>33.99</v>
          </cell>
        </row>
        <row r="13101">
          <cell r="B13101">
            <v>132021919</v>
          </cell>
          <cell r="D13101" t="str">
            <v>582514</v>
          </cell>
          <cell r="F13101" t="str">
            <v>O2224020120</v>
          </cell>
          <cell r="H13101">
            <v>7.0000000000000007E-2</v>
          </cell>
        </row>
        <row r="13102">
          <cell r="B13102">
            <v>132021919</v>
          </cell>
          <cell r="D13102" t="str">
            <v>582520</v>
          </cell>
          <cell r="F13102" t="str">
            <v>O2221018179</v>
          </cell>
          <cell r="H13102">
            <v>7575.25</v>
          </cell>
        </row>
        <row r="13103">
          <cell r="B13103">
            <v>132021919</v>
          </cell>
          <cell r="D13103" t="str">
            <v>582520</v>
          </cell>
          <cell r="F13103" t="str">
            <v>O2221034157</v>
          </cell>
          <cell r="H13103">
            <v>31783.03</v>
          </cell>
        </row>
        <row r="13104">
          <cell r="B13104">
            <v>132021919</v>
          </cell>
          <cell r="D13104" t="str">
            <v>582520</v>
          </cell>
          <cell r="F13104" t="str">
            <v>O2221050130</v>
          </cell>
          <cell r="H13104">
            <v>0.01</v>
          </cell>
        </row>
        <row r="13105">
          <cell r="B13105">
            <v>132021919</v>
          </cell>
          <cell r="D13105" t="str">
            <v>582520</v>
          </cell>
          <cell r="F13105" t="str">
            <v>O2221117002</v>
          </cell>
          <cell r="H13105">
            <v>236.87</v>
          </cell>
        </row>
        <row r="13106">
          <cell r="B13106">
            <v>132021919</v>
          </cell>
          <cell r="D13106" t="str">
            <v>582520</v>
          </cell>
          <cell r="F13106" t="str">
            <v>O2221125004</v>
          </cell>
          <cell r="H13106">
            <v>89936.71</v>
          </cell>
        </row>
        <row r="13107">
          <cell r="B13107">
            <v>132021919</v>
          </cell>
          <cell r="D13107" t="str">
            <v>582520</v>
          </cell>
          <cell r="F13107" t="str">
            <v>O2222024208</v>
          </cell>
          <cell r="H13107">
            <v>0.42</v>
          </cell>
        </row>
        <row r="13108">
          <cell r="B13108">
            <v>132021919</v>
          </cell>
          <cell r="D13108" t="str">
            <v>582520</v>
          </cell>
          <cell r="F13108" t="str">
            <v>O2222107133</v>
          </cell>
          <cell r="H13108">
            <v>0.04</v>
          </cell>
        </row>
        <row r="13109">
          <cell r="B13109">
            <v>132021919</v>
          </cell>
          <cell r="D13109" t="str">
            <v>582520</v>
          </cell>
          <cell r="F13109" t="str">
            <v>O2222181004</v>
          </cell>
          <cell r="H13109">
            <v>2747.2</v>
          </cell>
        </row>
        <row r="13110">
          <cell r="B13110">
            <v>132021919</v>
          </cell>
          <cell r="D13110" t="str">
            <v>582520</v>
          </cell>
          <cell r="F13110" t="str">
            <v>O2223030188</v>
          </cell>
          <cell r="H13110">
            <v>1159.07</v>
          </cell>
        </row>
        <row r="13111">
          <cell r="B13111">
            <v>132021919</v>
          </cell>
          <cell r="D13111" t="str">
            <v>582520</v>
          </cell>
          <cell r="F13111" t="str">
            <v>O2223048168</v>
          </cell>
          <cell r="H13111">
            <v>0.03</v>
          </cell>
        </row>
        <row r="13112">
          <cell r="B13112">
            <v>132021919</v>
          </cell>
          <cell r="D13112" t="str">
            <v>582520</v>
          </cell>
          <cell r="F13112" t="str">
            <v>O2224020120</v>
          </cell>
          <cell r="H13112">
            <v>200.3</v>
          </cell>
        </row>
        <row r="13113">
          <cell r="B13113">
            <v>132021919</v>
          </cell>
          <cell r="D13113" t="str">
            <v>582520</v>
          </cell>
          <cell r="F13113" t="str">
            <v>O2252013026</v>
          </cell>
          <cell r="H13113">
            <v>0.03</v>
          </cell>
        </row>
        <row r="13114">
          <cell r="B13114">
            <v>132021919</v>
          </cell>
          <cell r="D13114" t="str">
            <v>582520</v>
          </cell>
          <cell r="F13114" t="str">
            <v>O2299015901</v>
          </cell>
          <cell r="H13114">
            <v>-8791.4699999999993</v>
          </cell>
        </row>
        <row r="13115">
          <cell r="B13115">
            <v>132021919</v>
          </cell>
          <cell r="D13115" t="str">
            <v>582560</v>
          </cell>
          <cell r="F13115" t="str">
            <v>O2221018179</v>
          </cell>
          <cell r="H13115">
            <v>-7575.25</v>
          </cell>
        </row>
        <row r="13116">
          <cell r="B13116">
            <v>132021919</v>
          </cell>
          <cell r="D13116" t="str">
            <v>582560</v>
          </cell>
          <cell r="F13116" t="str">
            <v>O2221034157</v>
          </cell>
          <cell r="H13116">
            <v>-11062.93</v>
          </cell>
        </row>
        <row r="13117">
          <cell r="B13117">
            <v>132021919</v>
          </cell>
          <cell r="D13117" t="str">
            <v>582560</v>
          </cell>
          <cell r="F13117" t="str">
            <v>O2222016188</v>
          </cell>
          <cell r="H13117">
            <v>-133.4</v>
          </cell>
        </row>
        <row r="13118">
          <cell r="B13118">
            <v>132021919</v>
          </cell>
          <cell r="D13118" t="str">
            <v>582560</v>
          </cell>
          <cell r="F13118" t="str">
            <v>O2223030188</v>
          </cell>
          <cell r="H13118">
            <v>-262.83</v>
          </cell>
        </row>
        <row r="13119">
          <cell r="B13119">
            <v>132021919</v>
          </cell>
          <cell r="D13119" t="str">
            <v>582560</v>
          </cell>
          <cell r="F13119" t="str">
            <v>O2224020120</v>
          </cell>
          <cell r="H13119">
            <v>-7.0000000000000007E-2</v>
          </cell>
        </row>
        <row r="13120">
          <cell r="B13120">
            <v>132021919</v>
          </cell>
          <cell r="D13120" t="str">
            <v>582611</v>
          </cell>
          <cell r="F13120" t="str">
            <v>O2228014001</v>
          </cell>
          <cell r="H13120">
            <v>5000</v>
          </cell>
        </row>
        <row r="13121">
          <cell r="B13121">
            <v>132021919</v>
          </cell>
          <cell r="D13121" t="str">
            <v>582612</v>
          </cell>
          <cell r="F13121" t="str">
            <v>O2211100001</v>
          </cell>
          <cell r="H13121">
            <v>119.2</v>
          </cell>
        </row>
        <row r="13122">
          <cell r="B13122">
            <v>132021919</v>
          </cell>
          <cell r="D13122" t="str">
            <v>582612</v>
          </cell>
          <cell r="F13122" t="str">
            <v>O2211118001</v>
          </cell>
          <cell r="H13122">
            <v>17.850000000000001</v>
          </cell>
        </row>
        <row r="13123">
          <cell r="B13123">
            <v>132021919</v>
          </cell>
          <cell r="D13123" t="str">
            <v>582612</v>
          </cell>
          <cell r="F13123" t="str">
            <v>O2212215001</v>
          </cell>
          <cell r="H13123">
            <v>20</v>
          </cell>
        </row>
        <row r="13124">
          <cell r="B13124">
            <v>132021919</v>
          </cell>
          <cell r="D13124" t="str">
            <v>582612</v>
          </cell>
          <cell r="F13124" t="str">
            <v>O2221034006</v>
          </cell>
          <cell r="H13124">
            <v>56.9</v>
          </cell>
        </row>
        <row r="13125">
          <cell r="B13125">
            <v>132021919</v>
          </cell>
          <cell r="D13125" t="str">
            <v>582612</v>
          </cell>
          <cell r="F13125" t="str">
            <v>O2221092005</v>
          </cell>
          <cell r="H13125">
            <v>331.57</v>
          </cell>
        </row>
        <row r="13126">
          <cell r="B13126">
            <v>132021919</v>
          </cell>
          <cell r="D13126" t="str">
            <v>582612</v>
          </cell>
          <cell r="F13126" t="str">
            <v>O2221159002</v>
          </cell>
          <cell r="H13126">
            <v>50.8</v>
          </cell>
        </row>
        <row r="13127">
          <cell r="B13127">
            <v>132021919</v>
          </cell>
          <cell r="D13127" t="str">
            <v>582612</v>
          </cell>
          <cell r="F13127" t="str">
            <v>O2222016134</v>
          </cell>
          <cell r="H13127">
            <v>450</v>
          </cell>
        </row>
        <row r="13128">
          <cell r="B13128">
            <v>132021919</v>
          </cell>
          <cell r="D13128" t="str">
            <v>582612</v>
          </cell>
          <cell r="F13128" t="str">
            <v>O2222058001</v>
          </cell>
          <cell r="H13128">
            <v>24</v>
          </cell>
        </row>
        <row r="13129">
          <cell r="B13129">
            <v>132021919</v>
          </cell>
          <cell r="D13129" t="str">
            <v>582612</v>
          </cell>
          <cell r="F13129" t="str">
            <v>O2222058011</v>
          </cell>
          <cell r="H13129">
            <v>109.73</v>
          </cell>
        </row>
        <row r="13130">
          <cell r="B13130">
            <v>132021919</v>
          </cell>
          <cell r="D13130" t="str">
            <v>582612</v>
          </cell>
          <cell r="F13130" t="str">
            <v>O2222082181</v>
          </cell>
          <cell r="H13130">
            <v>181</v>
          </cell>
        </row>
        <row r="13131">
          <cell r="B13131">
            <v>132021919</v>
          </cell>
          <cell r="D13131" t="str">
            <v>582612</v>
          </cell>
          <cell r="F13131" t="str">
            <v>O2222090128</v>
          </cell>
          <cell r="H13131">
            <v>220.1</v>
          </cell>
        </row>
        <row r="13132">
          <cell r="B13132">
            <v>132021919</v>
          </cell>
          <cell r="D13132" t="str">
            <v>582612</v>
          </cell>
          <cell r="F13132" t="str">
            <v>O2222123005</v>
          </cell>
          <cell r="H13132">
            <v>0.02</v>
          </cell>
        </row>
        <row r="13133">
          <cell r="B13133">
            <v>132021919</v>
          </cell>
          <cell r="D13133" t="str">
            <v>582612</v>
          </cell>
          <cell r="F13133" t="str">
            <v>O2223056124</v>
          </cell>
          <cell r="H13133">
            <v>68.88</v>
          </cell>
        </row>
        <row r="13134">
          <cell r="B13134">
            <v>132021919</v>
          </cell>
          <cell r="D13134" t="str">
            <v>582614</v>
          </cell>
          <cell r="F13134" t="str">
            <v>O2228014001</v>
          </cell>
          <cell r="H13134">
            <v>495.9</v>
          </cell>
        </row>
        <row r="13135">
          <cell r="B13135">
            <v>132021919</v>
          </cell>
          <cell r="D13135" t="str">
            <v>582615</v>
          </cell>
          <cell r="F13135" t="str">
            <v>O2228014001</v>
          </cell>
          <cell r="H13135">
            <v>320</v>
          </cell>
        </row>
        <row r="13136">
          <cell r="B13136">
            <v>132021919</v>
          </cell>
          <cell r="D13136" t="str">
            <v>582619</v>
          </cell>
          <cell r="F13136" t="str">
            <v>O2212182001</v>
          </cell>
          <cell r="H13136">
            <v>33.03</v>
          </cell>
        </row>
        <row r="13137">
          <cell r="B13137">
            <v>132021919</v>
          </cell>
          <cell r="D13137" t="str">
            <v>582619</v>
          </cell>
          <cell r="F13137" t="str">
            <v>O2228014001</v>
          </cell>
          <cell r="H13137">
            <v>10991</v>
          </cell>
        </row>
        <row r="13138">
          <cell r="B13138">
            <v>132021919</v>
          </cell>
          <cell r="D13138" t="str">
            <v>582622</v>
          </cell>
          <cell r="F13138" t="str">
            <v>O2228014001</v>
          </cell>
          <cell r="H13138">
            <v>93517.25</v>
          </cell>
        </row>
        <row r="13139">
          <cell r="B13139">
            <v>132021919</v>
          </cell>
          <cell r="D13139" t="str">
            <v>582623</v>
          </cell>
          <cell r="F13139" t="str">
            <v>O2211100001</v>
          </cell>
          <cell r="H13139">
            <v>4004.9</v>
          </cell>
        </row>
        <row r="13140">
          <cell r="B13140">
            <v>132021919</v>
          </cell>
          <cell r="D13140" t="str">
            <v>582623</v>
          </cell>
          <cell r="F13140" t="str">
            <v>O2211118001</v>
          </cell>
          <cell r="H13140">
            <v>50692.58</v>
          </cell>
        </row>
        <row r="13141">
          <cell r="B13141">
            <v>132021919</v>
          </cell>
          <cell r="D13141" t="str">
            <v>582623</v>
          </cell>
          <cell r="F13141" t="str">
            <v>O2211126001</v>
          </cell>
          <cell r="H13141">
            <v>2.4</v>
          </cell>
        </row>
        <row r="13142">
          <cell r="B13142">
            <v>132021919</v>
          </cell>
          <cell r="D13142" t="str">
            <v>582623</v>
          </cell>
          <cell r="F13142" t="str">
            <v>O2212190001</v>
          </cell>
          <cell r="H13142">
            <v>1200</v>
          </cell>
        </row>
        <row r="13143">
          <cell r="B13143">
            <v>132021919</v>
          </cell>
          <cell r="D13143" t="str">
            <v>582623</v>
          </cell>
          <cell r="F13143" t="str">
            <v>O2213073104</v>
          </cell>
          <cell r="H13143">
            <v>74825.02</v>
          </cell>
        </row>
        <row r="13144">
          <cell r="B13144">
            <v>132021919</v>
          </cell>
          <cell r="D13144" t="str">
            <v>582623</v>
          </cell>
          <cell r="F13144" t="str">
            <v>O2213130103</v>
          </cell>
          <cell r="H13144">
            <v>0.9</v>
          </cell>
        </row>
        <row r="13145">
          <cell r="B13145">
            <v>132021919</v>
          </cell>
          <cell r="D13145" t="str">
            <v>582623</v>
          </cell>
          <cell r="F13145" t="str">
            <v>O2214138107</v>
          </cell>
          <cell r="H13145">
            <v>2230</v>
          </cell>
        </row>
        <row r="13146">
          <cell r="B13146">
            <v>132021919</v>
          </cell>
          <cell r="D13146" t="str">
            <v>582623</v>
          </cell>
          <cell r="F13146" t="str">
            <v>O2215061001</v>
          </cell>
          <cell r="H13146">
            <v>250</v>
          </cell>
        </row>
        <row r="13147">
          <cell r="B13147">
            <v>132021919</v>
          </cell>
          <cell r="D13147" t="str">
            <v>582623</v>
          </cell>
          <cell r="F13147" t="str">
            <v>O2218015001</v>
          </cell>
          <cell r="H13147">
            <v>10729.48</v>
          </cell>
        </row>
        <row r="13148">
          <cell r="B13148">
            <v>132021919</v>
          </cell>
          <cell r="D13148" t="str">
            <v>582623</v>
          </cell>
          <cell r="F13148" t="str">
            <v>O2218023001</v>
          </cell>
          <cell r="H13148">
            <v>10729.49</v>
          </cell>
        </row>
        <row r="13149">
          <cell r="B13149">
            <v>132021919</v>
          </cell>
          <cell r="D13149" t="str">
            <v>582623</v>
          </cell>
          <cell r="F13149" t="str">
            <v>O2219063104</v>
          </cell>
          <cell r="H13149">
            <v>64886.5</v>
          </cell>
        </row>
        <row r="13150">
          <cell r="B13150">
            <v>132021919</v>
          </cell>
          <cell r="D13150" t="str">
            <v>582623</v>
          </cell>
          <cell r="F13150" t="str">
            <v>O2221018163</v>
          </cell>
          <cell r="H13150">
            <v>3800</v>
          </cell>
        </row>
        <row r="13151">
          <cell r="B13151">
            <v>132021919</v>
          </cell>
          <cell r="D13151" t="str">
            <v>582623</v>
          </cell>
          <cell r="F13151" t="str">
            <v>O2221018174</v>
          </cell>
          <cell r="H13151">
            <v>2372.4</v>
          </cell>
        </row>
        <row r="13152">
          <cell r="B13152">
            <v>132021919</v>
          </cell>
          <cell r="D13152" t="str">
            <v>582623</v>
          </cell>
          <cell r="F13152" t="str">
            <v>O2221034006</v>
          </cell>
          <cell r="H13152">
            <v>157636.84</v>
          </cell>
        </row>
        <row r="13153">
          <cell r="B13153">
            <v>132021919</v>
          </cell>
          <cell r="D13153" t="str">
            <v>582623</v>
          </cell>
          <cell r="F13153" t="str">
            <v>O2221034145</v>
          </cell>
          <cell r="H13153">
            <v>300</v>
          </cell>
        </row>
        <row r="13154">
          <cell r="B13154">
            <v>132021919</v>
          </cell>
          <cell r="D13154" t="str">
            <v>582623</v>
          </cell>
          <cell r="F13154" t="str">
            <v>O2221050160</v>
          </cell>
          <cell r="H13154">
            <v>6008.71</v>
          </cell>
        </row>
        <row r="13155">
          <cell r="B13155">
            <v>132021919</v>
          </cell>
          <cell r="D13155" t="str">
            <v>582623</v>
          </cell>
          <cell r="F13155" t="str">
            <v>O2221050172</v>
          </cell>
          <cell r="H13155">
            <v>2372.4</v>
          </cell>
        </row>
        <row r="13156">
          <cell r="B13156">
            <v>132021919</v>
          </cell>
          <cell r="D13156" t="str">
            <v>582623</v>
          </cell>
          <cell r="F13156" t="str">
            <v>O2221092005</v>
          </cell>
          <cell r="H13156">
            <v>2800</v>
          </cell>
        </row>
        <row r="13157">
          <cell r="B13157">
            <v>132021919</v>
          </cell>
          <cell r="D13157" t="str">
            <v>582623</v>
          </cell>
          <cell r="F13157" t="str">
            <v>O2221092111</v>
          </cell>
          <cell r="H13157">
            <v>3800</v>
          </cell>
        </row>
        <row r="13158">
          <cell r="B13158">
            <v>132021919</v>
          </cell>
          <cell r="D13158" t="str">
            <v>582623</v>
          </cell>
          <cell r="F13158" t="str">
            <v>O2221092112</v>
          </cell>
          <cell r="H13158">
            <v>25240</v>
          </cell>
        </row>
        <row r="13159">
          <cell r="B13159">
            <v>132021919</v>
          </cell>
          <cell r="D13159" t="str">
            <v>582623</v>
          </cell>
          <cell r="F13159" t="str">
            <v>O2221092115</v>
          </cell>
          <cell r="H13159">
            <v>527.20000000000005</v>
          </cell>
        </row>
        <row r="13160">
          <cell r="B13160">
            <v>132021919</v>
          </cell>
          <cell r="D13160" t="str">
            <v>582623</v>
          </cell>
          <cell r="F13160" t="str">
            <v>O2221117002</v>
          </cell>
          <cell r="H13160">
            <v>32165.72</v>
          </cell>
        </row>
        <row r="13161">
          <cell r="B13161">
            <v>132021919</v>
          </cell>
          <cell r="D13161" t="str">
            <v>582623</v>
          </cell>
          <cell r="F13161" t="str">
            <v>O2221125004</v>
          </cell>
          <cell r="H13161">
            <v>46372.82</v>
          </cell>
        </row>
        <row r="13162">
          <cell r="B13162">
            <v>132021919</v>
          </cell>
          <cell r="D13162" t="str">
            <v>582623</v>
          </cell>
          <cell r="F13162" t="str">
            <v>O2221159002</v>
          </cell>
          <cell r="H13162">
            <v>36466</v>
          </cell>
        </row>
        <row r="13163">
          <cell r="B13163">
            <v>132021919</v>
          </cell>
          <cell r="D13163" t="str">
            <v>582623</v>
          </cell>
          <cell r="F13163" t="str">
            <v>O2222016158</v>
          </cell>
          <cell r="H13163">
            <v>7325.23</v>
          </cell>
        </row>
        <row r="13164">
          <cell r="B13164">
            <v>132021919</v>
          </cell>
          <cell r="D13164" t="str">
            <v>582623</v>
          </cell>
          <cell r="F13164" t="str">
            <v>O2222016159</v>
          </cell>
          <cell r="H13164">
            <v>3000</v>
          </cell>
        </row>
        <row r="13165">
          <cell r="B13165">
            <v>132021919</v>
          </cell>
          <cell r="D13165" t="str">
            <v>582623</v>
          </cell>
          <cell r="F13165" t="str">
            <v>O2222016183</v>
          </cell>
          <cell r="H13165">
            <v>375</v>
          </cell>
        </row>
        <row r="13166">
          <cell r="B13166">
            <v>132021919</v>
          </cell>
          <cell r="D13166" t="str">
            <v>582623</v>
          </cell>
          <cell r="F13166" t="str">
            <v>O2222024015</v>
          </cell>
          <cell r="H13166">
            <v>12637.47</v>
          </cell>
        </row>
        <row r="13167">
          <cell r="B13167">
            <v>132021919</v>
          </cell>
          <cell r="D13167" t="str">
            <v>582623</v>
          </cell>
          <cell r="F13167" t="str">
            <v>O2222032157</v>
          </cell>
          <cell r="H13167">
            <v>1581.6</v>
          </cell>
        </row>
        <row r="13168">
          <cell r="B13168">
            <v>132021919</v>
          </cell>
          <cell r="D13168" t="str">
            <v>582623</v>
          </cell>
          <cell r="F13168" t="str">
            <v>O2222040153</v>
          </cell>
          <cell r="H13168">
            <v>18701.150000000001</v>
          </cell>
        </row>
        <row r="13169">
          <cell r="B13169">
            <v>132021919</v>
          </cell>
          <cell r="D13169" t="str">
            <v>582623</v>
          </cell>
          <cell r="F13169" t="str">
            <v>O2222058011</v>
          </cell>
          <cell r="H13169">
            <v>38650.550000000003</v>
          </cell>
        </row>
        <row r="13170">
          <cell r="B13170">
            <v>132021919</v>
          </cell>
          <cell r="D13170" t="str">
            <v>582623</v>
          </cell>
          <cell r="F13170" t="str">
            <v>O2222066003</v>
          </cell>
          <cell r="H13170">
            <v>5040</v>
          </cell>
        </row>
        <row r="13171">
          <cell r="B13171">
            <v>132021919</v>
          </cell>
          <cell r="D13171" t="str">
            <v>582623</v>
          </cell>
          <cell r="F13171" t="str">
            <v>O2222066007</v>
          </cell>
          <cell r="H13171">
            <v>42273.25</v>
          </cell>
        </row>
        <row r="13172">
          <cell r="B13172">
            <v>132021919</v>
          </cell>
          <cell r="D13172" t="str">
            <v>582623</v>
          </cell>
          <cell r="F13172" t="str">
            <v>O2222066008</v>
          </cell>
          <cell r="H13172">
            <v>7800.18</v>
          </cell>
        </row>
        <row r="13173">
          <cell r="B13173">
            <v>132021919</v>
          </cell>
          <cell r="D13173" t="str">
            <v>582623</v>
          </cell>
          <cell r="F13173" t="str">
            <v>O2222082154</v>
          </cell>
          <cell r="H13173">
            <v>11583.25</v>
          </cell>
        </row>
        <row r="13174">
          <cell r="B13174">
            <v>132021919</v>
          </cell>
          <cell r="D13174" t="str">
            <v>582623</v>
          </cell>
          <cell r="F13174" t="str">
            <v>O2222082190</v>
          </cell>
          <cell r="H13174">
            <v>2372.4</v>
          </cell>
        </row>
        <row r="13175">
          <cell r="B13175">
            <v>132021919</v>
          </cell>
          <cell r="D13175" t="str">
            <v>582623</v>
          </cell>
          <cell r="F13175" t="str">
            <v>O2222082191</v>
          </cell>
          <cell r="H13175">
            <v>3163.2</v>
          </cell>
        </row>
        <row r="13176">
          <cell r="B13176">
            <v>132021919</v>
          </cell>
          <cell r="D13176" t="str">
            <v>582623</v>
          </cell>
          <cell r="F13176" t="str">
            <v>O2222082192</v>
          </cell>
          <cell r="H13176">
            <v>3800</v>
          </cell>
        </row>
        <row r="13177">
          <cell r="B13177">
            <v>132021919</v>
          </cell>
          <cell r="D13177" t="str">
            <v>582623</v>
          </cell>
          <cell r="F13177" t="str">
            <v>O2222090128</v>
          </cell>
          <cell r="H13177">
            <v>3917.64</v>
          </cell>
        </row>
        <row r="13178">
          <cell r="B13178">
            <v>132021919</v>
          </cell>
          <cell r="D13178" t="str">
            <v>582623</v>
          </cell>
          <cell r="F13178" t="str">
            <v>O2222090146</v>
          </cell>
          <cell r="H13178">
            <v>2372.4</v>
          </cell>
        </row>
        <row r="13179">
          <cell r="B13179">
            <v>132021919</v>
          </cell>
          <cell r="D13179" t="str">
            <v>582623</v>
          </cell>
          <cell r="F13179" t="str">
            <v>O2222090155</v>
          </cell>
          <cell r="H13179">
            <v>1581.6</v>
          </cell>
        </row>
        <row r="13180">
          <cell r="B13180">
            <v>132021919</v>
          </cell>
          <cell r="D13180" t="str">
            <v>582623</v>
          </cell>
          <cell r="F13180" t="str">
            <v>O2222107008</v>
          </cell>
          <cell r="H13180">
            <v>11500.6</v>
          </cell>
        </row>
        <row r="13181">
          <cell r="B13181">
            <v>132021919</v>
          </cell>
          <cell r="D13181" t="str">
            <v>582623</v>
          </cell>
          <cell r="F13181" t="str">
            <v>O2222107009</v>
          </cell>
          <cell r="H13181">
            <v>16427.66</v>
          </cell>
        </row>
        <row r="13182">
          <cell r="B13182">
            <v>132021919</v>
          </cell>
          <cell r="D13182" t="str">
            <v>582623</v>
          </cell>
          <cell r="F13182" t="str">
            <v>O2222107123</v>
          </cell>
          <cell r="H13182">
            <v>3938.82</v>
          </cell>
        </row>
        <row r="13183">
          <cell r="B13183">
            <v>132021919</v>
          </cell>
          <cell r="D13183" t="str">
            <v>582623</v>
          </cell>
          <cell r="F13183" t="str">
            <v>O2222107135</v>
          </cell>
          <cell r="H13183">
            <v>410.29</v>
          </cell>
        </row>
        <row r="13184">
          <cell r="B13184">
            <v>132021919</v>
          </cell>
          <cell r="D13184" t="str">
            <v>582623</v>
          </cell>
          <cell r="F13184" t="str">
            <v>O2222115117</v>
          </cell>
          <cell r="H13184">
            <v>3980</v>
          </cell>
        </row>
        <row r="13185">
          <cell r="B13185">
            <v>132021919</v>
          </cell>
          <cell r="D13185" t="str">
            <v>582623</v>
          </cell>
          <cell r="F13185" t="str">
            <v>O2222115118</v>
          </cell>
          <cell r="H13185">
            <v>108.73</v>
          </cell>
        </row>
        <row r="13186">
          <cell r="B13186">
            <v>132021919</v>
          </cell>
          <cell r="D13186" t="str">
            <v>582623</v>
          </cell>
          <cell r="F13186" t="str">
            <v>O2222115133</v>
          </cell>
          <cell r="H13186">
            <v>3995</v>
          </cell>
        </row>
        <row r="13187">
          <cell r="B13187">
            <v>132021919</v>
          </cell>
          <cell r="D13187" t="str">
            <v>582623</v>
          </cell>
          <cell r="F13187" t="str">
            <v>O2222115134</v>
          </cell>
          <cell r="H13187">
            <v>2372.4</v>
          </cell>
        </row>
        <row r="13188">
          <cell r="B13188">
            <v>132021919</v>
          </cell>
          <cell r="D13188" t="str">
            <v>582623</v>
          </cell>
          <cell r="F13188" t="str">
            <v>O2222123005</v>
          </cell>
          <cell r="H13188">
            <v>25454.49</v>
          </cell>
        </row>
        <row r="13189">
          <cell r="B13189">
            <v>132021919</v>
          </cell>
          <cell r="D13189" t="str">
            <v>582623</v>
          </cell>
          <cell r="F13189" t="str">
            <v>O2222157005</v>
          </cell>
          <cell r="H13189">
            <v>6326.4</v>
          </cell>
        </row>
        <row r="13190">
          <cell r="B13190">
            <v>132021919</v>
          </cell>
          <cell r="D13190" t="str">
            <v>582623</v>
          </cell>
          <cell r="F13190" t="str">
            <v>O2222157105</v>
          </cell>
          <cell r="H13190">
            <v>1350</v>
          </cell>
        </row>
        <row r="13191">
          <cell r="B13191">
            <v>132021919</v>
          </cell>
          <cell r="D13191" t="str">
            <v>582623</v>
          </cell>
          <cell r="F13191" t="str">
            <v>O2222173001</v>
          </cell>
          <cell r="H13191">
            <v>13471.2</v>
          </cell>
        </row>
        <row r="13192">
          <cell r="B13192">
            <v>132021919</v>
          </cell>
          <cell r="D13192" t="str">
            <v>582623</v>
          </cell>
          <cell r="F13192" t="str">
            <v>O2222173003</v>
          </cell>
          <cell r="H13192">
            <v>7798</v>
          </cell>
        </row>
        <row r="13193">
          <cell r="B13193">
            <v>132021919</v>
          </cell>
          <cell r="D13193" t="str">
            <v>582623</v>
          </cell>
          <cell r="F13193" t="str">
            <v>O2222173007</v>
          </cell>
          <cell r="H13193">
            <v>120255.74</v>
          </cell>
        </row>
        <row r="13194">
          <cell r="B13194">
            <v>132021919</v>
          </cell>
          <cell r="D13194" t="str">
            <v>582623</v>
          </cell>
          <cell r="F13194" t="str">
            <v>O2222181001</v>
          </cell>
          <cell r="H13194">
            <v>3960</v>
          </cell>
        </row>
        <row r="13195">
          <cell r="B13195">
            <v>132021919</v>
          </cell>
          <cell r="D13195" t="str">
            <v>582623</v>
          </cell>
          <cell r="F13195" t="str">
            <v>O2222181004</v>
          </cell>
          <cell r="H13195">
            <v>41077.78</v>
          </cell>
        </row>
        <row r="13196">
          <cell r="B13196">
            <v>132021919</v>
          </cell>
          <cell r="D13196" t="str">
            <v>582623</v>
          </cell>
          <cell r="F13196" t="str">
            <v>O2223014131</v>
          </cell>
          <cell r="H13196">
            <v>250</v>
          </cell>
        </row>
        <row r="13197">
          <cell r="B13197">
            <v>132021919</v>
          </cell>
          <cell r="D13197" t="str">
            <v>582623</v>
          </cell>
          <cell r="F13197" t="str">
            <v>O2223014139</v>
          </cell>
          <cell r="H13197">
            <v>3650</v>
          </cell>
        </row>
        <row r="13198">
          <cell r="B13198">
            <v>132021919</v>
          </cell>
          <cell r="D13198" t="str">
            <v>582623</v>
          </cell>
          <cell r="F13198" t="str">
            <v>O2223014140</v>
          </cell>
          <cell r="H13198">
            <v>760</v>
          </cell>
        </row>
        <row r="13199">
          <cell r="B13199">
            <v>132021919</v>
          </cell>
          <cell r="D13199" t="str">
            <v>582623</v>
          </cell>
          <cell r="F13199" t="str">
            <v>O2223014144</v>
          </cell>
          <cell r="H13199">
            <v>3163.2</v>
          </cell>
        </row>
        <row r="13200">
          <cell r="B13200">
            <v>132021919</v>
          </cell>
          <cell r="D13200" t="str">
            <v>582623</v>
          </cell>
          <cell r="F13200" t="str">
            <v>O2223014146</v>
          </cell>
          <cell r="H13200">
            <v>480</v>
          </cell>
        </row>
        <row r="13201">
          <cell r="B13201">
            <v>132021919</v>
          </cell>
          <cell r="D13201" t="str">
            <v>582623</v>
          </cell>
          <cell r="F13201" t="str">
            <v>O2223022120</v>
          </cell>
          <cell r="H13201">
            <v>3951.18</v>
          </cell>
        </row>
        <row r="13202">
          <cell r="B13202">
            <v>132021919</v>
          </cell>
          <cell r="D13202" t="str">
            <v>582623</v>
          </cell>
          <cell r="F13202" t="str">
            <v>O2223022128</v>
          </cell>
          <cell r="H13202">
            <v>375</v>
          </cell>
        </row>
        <row r="13203">
          <cell r="B13203">
            <v>132021919</v>
          </cell>
          <cell r="D13203" t="str">
            <v>582623</v>
          </cell>
          <cell r="F13203" t="str">
            <v>O2223030159</v>
          </cell>
          <cell r="H13203">
            <v>815.97</v>
          </cell>
        </row>
        <row r="13204">
          <cell r="B13204">
            <v>132021919</v>
          </cell>
          <cell r="D13204" t="str">
            <v>582623</v>
          </cell>
          <cell r="F13204" t="str">
            <v>O2223030183</v>
          </cell>
          <cell r="H13204">
            <v>21632.29</v>
          </cell>
        </row>
        <row r="13205">
          <cell r="B13205">
            <v>132021919</v>
          </cell>
          <cell r="D13205" t="str">
            <v>582623</v>
          </cell>
          <cell r="F13205" t="str">
            <v>O2223030189</v>
          </cell>
          <cell r="H13205">
            <v>2372.4</v>
          </cell>
        </row>
        <row r="13206">
          <cell r="B13206">
            <v>132021919</v>
          </cell>
          <cell r="D13206" t="str">
            <v>582623</v>
          </cell>
          <cell r="F13206" t="str">
            <v>O2223048161</v>
          </cell>
          <cell r="H13206">
            <v>790.8</v>
          </cell>
        </row>
        <row r="13207">
          <cell r="B13207">
            <v>132021919</v>
          </cell>
          <cell r="D13207" t="str">
            <v>582623</v>
          </cell>
          <cell r="F13207" t="str">
            <v>O2223056124</v>
          </cell>
          <cell r="H13207">
            <v>2886.1</v>
          </cell>
        </row>
        <row r="13208">
          <cell r="B13208">
            <v>132021919</v>
          </cell>
          <cell r="D13208" t="str">
            <v>582623</v>
          </cell>
          <cell r="F13208" t="str">
            <v>O2224038004</v>
          </cell>
          <cell r="H13208">
            <v>7861.84</v>
          </cell>
        </row>
        <row r="13209">
          <cell r="B13209">
            <v>132021919</v>
          </cell>
          <cell r="D13209" t="str">
            <v>582623</v>
          </cell>
          <cell r="F13209" t="str">
            <v>O2224038135</v>
          </cell>
          <cell r="H13209">
            <v>375</v>
          </cell>
        </row>
        <row r="13210">
          <cell r="B13210">
            <v>132021919</v>
          </cell>
          <cell r="D13210" t="str">
            <v>582623</v>
          </cell>
          <cell r="F13210" t="str">
            <v>O2224046115</v>
          </cell>
          <cell r="H13210">
            <v>2500</v>
          </cell>
        </row>
        <row r="13211">
          <cell r="B13211">
            <v>132021919</v>
          </cell>
          <cell r="D13211" t="str">
            <v>582623</v>
          </cell>
          <cell r="F13211" t="str">
            <v>O2228014001</v>
          </cell>
          <cell r="H13211">
            <v>1193934.78</v>
          </cell>
        </row>
        <row r="13212">
          <cell r="B13212">
            <v>132021919</v>
          </cell>
          <cell r="D13212" t="str">
            <v>582623</v>
          </cell>
          <cell r="F13212" t="str">
            <v>O2251015019</v>
          </cell>
          <cell r="H13212">
            <v>1696.8</v>
          </cell>
        </row>
        <row r="13213">
          <cell r="B13213">
            <v>132021919</v>
          </cell>
          <cell r="D13213" t="str">
            <v>582623</v>
          </cell>
          <cell r="F13213" t="str">
            <v>O2251057001</v>
          </cell>
          <cell r="H13213">
            <v>2913</v>
          </cell>
        </row>
        <row r="13214">
          <cell r="B13214">
            <v>132021919</v>
          </cell>
          <cell r="D13214" t="str">
            <v>582623</v>
          </cell>
          <cell r="F13214" t="str">
            <v>O2252013026</v>
          </cell>
          <cell r="H13214">
            <v>32196.82</v>
          </cell>
        </row>
        <row r="13215">
          <cell r="B13215">
            <v>132021919</v>
          </cell>
          <cell r="D13215" t="str">
            <v>582624</v>
          </cell>
          <cell r="F13215" t="str">
            <v>O2228014001</v>
          </cell>
          <cell r="H13215">
            <v>2045.3</v>
          </cell>
        </row>
        <row r="13216">
          <cell r="B13216">
            <v>132021919</v>
          </cell>
          <cell r="D13216" t="str">
            <v>582625</v>
          </cell>
          <cell r="F13216" t="str">
            <v>O2211069001</v>
          </cell>
          <cell r="H13216">
            <v>230</v>
          </cell>
        </row>
        <row r="13217">
          <cell r="B13217">
            <v>132021919</v>
          </cell>
          <cell r="D13217" t="str">
            <v>582625</v>
          </cell>
          <cell r="F13217" t="str">
            <v>O2211100001</v>
          </cell>
          <cell r="H13217">
            <v>90</v>
          </cell>
        </row>
        <row r="13218">
          <cell r="B13218">
            <v>132021919</v>
          </cell>
          <cell r="D13218" t="str">
            <v>582625</v>
          </cell>
          <cell r="F13218" t="str">
            <v>O2211118001</v>
          </cell>
          <cell r="H13218">
            <v>6040.05</v>
          </cell>
        </row>
        <row r="13219">
          <cell r="B13219">
            <v>132021919</v>
          </cell>
          <cell r="D13219" t="str">
            <v>582625</v>
          </cell>
          <cell r="F13219" t="str">
            <v>O2211126001</v>
          </cell>
          <cell r="H13219">
            <v>1327.56</v>
          </cell>
        </row>
        <row r="13220">
          <cell r="B13220">
            <v>132021919</v>
          </cell>
          <cell r="D13220" t="str">
            <v>582625</v>
          </cell>
          <cell r="F13220" t="str">
            <v>O2212033003</v>
          </cell>
          <cell r="H13220">
            <v>313</v>
          </cell>
        </row>
        <row r="13221">
          <cell r="B13221">
            <v>132021919</v>
          </cell>
          <cell r="D13221" t="str">
            <v>582625</v>
          </cell>
          <cell r="F13221" t="str">
            <v>O2212215001</v>
          </cell>
          <cell r="H13221">
            <v>173</v>
          </cell>
        </row>
        <row r="13222">
          <cell r="B13222">
            <v>132021919</v>
          </cell>
          <cell r="D13222" t="str">
            <v>582625</v>
          </cell>
          <cell r="F13222" t="str">
            <v>O2214138106</v>
          </cell>
          <cell r="H13222">
            <v>57</v>
          </cell>
        </row>
        <row r="13223">
          <cell r="B13223">
            <v>132021919</v>
          </cell>
          <cell r="D13223" t="str">
            <v>582625</v>
          </cell>
          <cell r="F13223" t="str">
            <v>O2215061001</v>
          </cell>
          <cell r="H13223">
            <v>116</v>
          </cell>
        </row>
        <row r="13224">
          <cell r="B13224">
            <v>132021919</v>
          </cell>
          <cell r="D13224" t="str">
            <v>582625</v>
          </cell>
          <cell r="F13224" t="str">
            <v>O2215061200</v>
          </cell>
          <cell r="H13224">
            <v>559</v>
          </cell>
        </row>
        <row r="13225">
          <cell r="B13225">
            <v>132021919</v>
          </cell>
          <cell r="D13225" t="str">
            <v>582625</v>
          </cell>
          <cell r="F13225" t="str">
            <v>O2216027002</v>
          </cell>
          <cell r="H13225">
            <v>111</v>
          </cell>
        </row>
        <row r="13226">
          <cell r="B13226">
            <v>132021919</v>
          </cell>
          <cell r="D13226" t="str">
            <v>582625</v>
          </cell>
          <cell r="F13226" t="str">
            <v>O2221018163</v>
          </cell>
          <cell r="H13226">
            <v>2622.27</v>
          </cell>
        </row>
        <row r="13227">
          <cell r="B13227">
            <v>132021919</v>
          </cell>
          <cell r="D13227" t="str">
            <v>582625</v>
          </cell>
          <cell r="F13227" t="str">
            <v>O2221018168</v>
          </cell>
          <cell r="H13227">
            <v>64.180000000000007</v>
          </cell>
        </row>
        <row r="13228">
          <cell r="B13228">
            <v>132021919</v>
          </cell>
          <cell r="D13228" t="str">
            <v>582625</v>
          </cell>
          <cell r="F13228" t="str">
            <v>O2221018169</v>
          </cell>
          <cell r="H13228">
            <v>198</v>
          </cell>
        </row>
        <row r="13229">
          <cell r="B13229">
            <v>132021919</v>
          </cell>
          <cell r="D13229" t="str">
            <v>582625</v>
          </cell>
          <cell r="F13229" t="str">
            <v>O2221018174</v>
          </cell>
          <cell r="H13229">
            <v>53</v>
          </cell>
        </row>
        <row r="13230">
          <cell r="B13230">
            <v>132021919</v>
          </cell>
          <cell r="D13230" t="str">
            <v>582625</v>
          </cell>
          <cell r="F13230" t="str">
            <v>O2221026153</v>
          </cell>
          <cell r="H13230">
            <v>75</v>
          </cell>
        </row>
        <row r="13231">
          <cell r="B13231">
            <v>132021919</v>
          </cell>
          <cell r="D13231" t="str">
            <v>582625</v>
          </cell>
          <cell r="F13231" t="str">
            <v>O2221034006</v>
          </cell>
          <cell r="H13231">
            <v>497.57</v>
          </cell>
        </row>
        <row r="13232">
          <cell r="B13232">
            <v>132021919</v>
          </cell>
          <cell r="D13232" t="str">
            <v>582625</v>
          </cell>
          <cell r="F13232" t="str">
            <v>O2221034145</v>
          </cell>
          <cell r="H13232">
            <v>101</v>
          </cell>
        </row>
        <row r="13233">
          <cell r="B13233">
            <v>132021919</v>
          </cell>
          <cell r="D13233" t="str">
            <v>582625</v>
          </cell>
          <cell r="F13233" t="str">
            <v>O2221034147</v>
          </cell>
          <cell r="H13233">
            <v>250</v>
          </cell>
        </row>
        <row r="13234">
          <cell r="B13234">
            <v>132021919</v>
          </cell>
          <cell r="D13234" t="str">
            <v>582625</v>
          </cell>
          <cell r="F13234" t="str">
            <v>O2221042002</v>
          </cell>
          <cell r="H13234">
            <v>35</v>
          </cell>
        </row>
        <row r="13235">
          <cell r="B13235">
            <v>132021919</v>
          </cell>
          <cell r="D13235" t="str">
            <v>582625</v>
          </cell>
          <cell r="F13235" t="str">
            <v>O2221042127</v>
          </cell>
          <cell r="H13235">
            <v>13</v>
          </cell>
        </row>
        <row r="13236">
          <cell r="B13236">
            <v>132021919</v>
          </cell>
          <cell r="D13236" t="str">
            <v>582625</v>
          </cell>
          <cell r="F13236" t="str">
            <v>O2221050135</v>
          </cell>
          <cell r="H13236">
            <v>397</v>
          </cell>
        </row>
        <row r="13237">
          <cell r="B13237">
            <v>132021919</v>
          </cell>
          <cell r="D13237" t="str">
            <v>582625</v>
          </cell>
          <cell r="F13237" t="str">
            <v>O2221050160</v>
          </cell>
          <cell r="H13237">
            <v>1824.84</v>
          </cell>
        </row>
        <row r="13238">
          <cell r="B13238">
            <v>132021919</v>
          </cell>
          <cell r="D13238" t="str">
            <v>582625</v>
          </cell>
          <cell r="F13238" t="str">
            <v>O2221050165</v>
          </cell>
          <cell r="H13238">
            <v>144</v>
          </cell>
        </row>
        <row r="13239">
          <cell r="B13239">
            <v>132021919</v>
          </cell>
          <cell r="D13239" t="str">
            <v>582625</v>
          </cell>
          <cell r="F13239" t="str">
            <v>O2221092005</v>
          </cell>
          <cell r="H13239">
            <v>278.18</v>
          </cell>
        </row>
        <row r="13240">
          <cell r="B13240">
            <v>132021919</v>
          </cell>
          <cell r="D13240" t="str">
            <v>582625</v>
          </cell>
          <cell r="F13240" t="str">
            <v>O2221092112</v>
          </cell>
          <cell r="H13240">
            <v>585</v>
          </cell>
        </row>
        <row r="13241">
          <cell r="B13241">
            <v>132021919</v>
          </cell>
          <cell r="D13241" t="str">
            <v>582625</v>
          </cell>
          <cell r="F13241" t="str">
            <v>O2221109004</v>
          </cell>
          <cell r="H13241">
            <v>67</v>
          </cell>
        </row>
        <row r="13242">
          <cell r="B13242">
            <v>132021919</v>
          </cell>
          <cell r="D13242" t="str">
            <v>582625</v>
          </cell>
          <cell r="F13242" t="str">
            <v>O2221117002</v>
          </cell>
          <cell r="H13242">
            <v>8591.11</v>
          </cell>
        </row>
        <row r="13243">
          <cell r="B13243">
            <v>132021919</v>
          </cell>
          <cell r="D13243" t="str">
            <v>582625</v>
          </cell>
          <cell r="F13243" t="str">
            <v>O2221125001</v>
          </cell>
          <cell r="H13243">
            <v>1250.3499999999999</v>
          </cell>
        </row>
        <row r="13244">
          <cell r="B13244">
            <v>132021919</v>
          </cell>
          <cell r="D13244" t="str">
            <v>582625</v>
          </cell>
          <cell r="F13244" t="str">
            <v>O2221125004</v>
          </cell>
          <cell r="H13244">
            <v>14879.1</v>
          </cell>
        </row>
        <row r="13245">
          <cell r="B13245">
            <v>132021919</v>
          </cell>
          <cell r="D13245" t="str">
            <v>582625</v>
          </cell>
          <cell r="F13245" t="str">
            <v>O2221133001</v>
          </cell>
          <cell r="H13245">
            <v>152.5</v>
          </cell>
        </row>
        <row r="13246">
          <cell r="B13246">
            <v>132021919</v>
          </cell>
          <cell r="D13246" t="str">
            <v>582625</v>
          </cell>
          <cell r="F13246" t="str">
            <v>O2221141001</v>
          </cell>
          <cell r="H13246">
            <v>1706.8</v>
          </cell>
        </row>
        <row r="13247">
          <cell r="B13247">
            <v>132021919</v>
          </cell>
          <cell r="D13247" t="str">
            <v>582625</v>
          </cell>
          <cell r="F13247" t="str">
            <v>O2221159001</v>
          </cell>
          <cell r="H13247">
            <v>167</v>
          </cell>
        </row>
        <row r="13248">
          <cell r="B13248">
            <v>132021919</v>
          </cell>
          <cell r="D13248" t="str">
            <v>582625</v>
          </cell>
          <cell r="F13248" t="str">
            <v>O2221159002</v>
          </cell>
          <cell r="H13248">
            <v>5673.58</v>
          </cell>
        </row>
        <row r="13249">
          <cell r="B13249">
            <v>132021919</v>
          </cell>
          <cell r="D13249" t="str">
            <v>582625</v>
          </cell>
          <cell r="F13249" t="str">
            <v>O2221183001</v>
          </cell>
          <cell r="H13249">
            <v>28</v>
          </cell>
        </row>
        <row r="13250">
          <cell r="B13250">
            <v>132021919</v>
          </cell>
          <cell r="D13250" t="str">
            <v>582625</v>
          </cell>
          <cell r="F13250" t="str">
            <v>O2222016016</v>
          </cell>
          <cell r="H13250">
            <v>795.85</v>
          </cell>
        </row>
        <row r="13251">
          <cell r="B13251">
            <v>132021919</v>
          </cell>
          <cell r="D13251" t="str">
            <v>582625</v>
          </cell>
          <cell r="F13251" t="str">
            <v>O2222016159</v>
          </cell>
          <cell r="H13251">
            <v>94</v>
          </cell>
        </row>
        <row r="13252">
          <cell r="B13252">
            <v>132021919</v>
          </cell>
          <cell r="D13252" t="str">
            <v>582625</v>
          </cell>
          <cell r="F13252" t="str">
            <v>O2222016160</v>
          </cell>
          <cell r="H13252">
            <v>150.61000000000001</v>
          </cell>
        </row>
        <row r="13253">
          <cell r="B13253">
            <v>132021919</v>
          </cell>
          <cell r="D13253" t="str">
            <v>582625</v>
          </cell>
          <cell r="F13253" t="str">
            <v>O2222016169</v>
          </cell>
          <cell r="H13253">
            <v>584</v>
          </cell>
        </row>
        <row r="13254">
          <cell r="B13254">
            <v>132021919</v>
          </cell>
          <cell r="D13254" t="str">
            <v>582625</v>
          </cell>
          <cell r="F13254" t="str">
            <v>O2222016173</v>
          </cell>
          <cell r="H13254">
            <v>111</v>
          </cell>
        </row>
        <row r="13255">
          <cell r="B13255">
            <v>132021919</v>
          </cell>
          <cell r="D13255" t="str">
            <v>582625</v>
          </cell>
          <cell r="F13255" t="str">
            <v>O2222016183</v>
          </cell>
          <cell r="H13255">
            <v>39</v>
          </cell>
        </row>
        <row r="13256">
          <cell r="B13256">
            <v>132021919</v>
          </cell>
          <cell r="D13256" t="str">
            <v>582625</v>
          </cell>
          <cell r="F13256" t="str">
            <v>O2222016191</v>
          </cell>
          <cell r="H13256">
            <v>14</v>
          </cell>
        </row>
        <row r="13257">
          <cell r="B13257">
            <v>132021919</v>
          </cell>
          <cell r="D13257" t="str">
            <v>582625</v>
          </cell>
          <cell r="F13257" t="str">
            <v>O2222024015</v>
          </cell>
          <cell r="H13257">
            <v>53.8</v>
          </cell>
        </row>
        <row r="13258">
          <cell r="B13258">
            <v>132021919</v>
          </cell>
          <cell r="D13258" t="str">
            <v>582625</v>
          </cell>
          <cell r="F13258" t="str">
            <v>O2222024179</v>
          </cell>
          <cell r="H13258">
            <v>125</v>
          </cell>
        </row>
        <row r="13259">
          <cell r="B13259">
            <v>132021919</v>
          </cell>
          <cell r="D13259" t="str">
            <v>582625</v>
          </cell>
          <cell r="F13259" t="str">
            <v>O2222024187</v>
          </cell>
          <cell r="H13259">
            <v>133.74</v>
          </cell>
        </row>
        <row r="13260">
          <cell r="B13260">
            <v>132021919</v>
          </cell>
          <cell r="D13260" t="str">
            <v>582625</v>
          </cell>
          <cell r="F13260" t="str">
            <v>O2222024205</v>
          </cell>
          <cell r="H13260">
            <v>0.01</v>
          </cell>
        </row>
        <row r="13261">
          <cell r="B13261">
            <v>132021919</v>
          </cell>
          <cell r="D13261" t="str">
            <v>582625</v>
          </cell>
          <cell r="F13261" t="str">
            <v>O2222024208</v>
          </cell>
          <cell r="H13261">
            <v>51</v>
          </cell>
        </row>
        <row r="13262">
          <cell r="B13262">
            <v>132021919</v>
          </cell>
          <cell r="D13262" t="str">
            <v>582625</v>
          </cell>
          <cell r="F13262" t="str">
            <v>O2222058011</v>
          </cell>
          <cell r="H13262">
            <v>4154.1499999999996</v>
          </cell>
        </row>
        <row r="13263">
          <cell r="B13263">
            <v>132021919</v>
          </cell>
          <cell r="D13263" t="str">
            <v>582625</v>
          </cell>
          <cell r="F13263" t="str">
            <v>O2222058139</v>
          </cell>
          <cell r="H13263">
            <v>70</v>
          </cell>
        </row>
        <row r="13264">
          <cell r="B13264">
            <v>132021919</v>
          </cell>
          <cell r="D13264" t="str">
            <v>582625</v>
          </cell>
          <cell r="F13264" t="str">
            <v>O2222066007</v>
          </cell>
          <cell r="H13264">
            <v>7173.22</v>
          </cell>
        </row>
        <row r="13265">
          <cell r="B13265">
            <v>132021919</v>
          </cell>
          <cell r="D13265" t="str">
            <v>582625</v>
          </cell>
          <cell r="F13265" t="str">
            <v>O2222066008</v>
          </cell>
          <cell r="H13265">
            <v>666</v>
          </cell>
        </row>
        <row r="13266">
          <cell r="B13266">
            <v>132021919</v>
          </cell>
          <cell r="D13266" t="str">
            <v>582625</v>
          </cell>
          <cell r="F13266" t="str">
            <v>O2222066141</v>
          </cell>
          <cell r="H13266">
            <v>109.16</v>
          </cell>
        </row>
        <row r="13267">
          <cell r="B13267">
            <v>132021919</v>
          </cell>
          <cell r="D13267" t="str">
            <v>582625</v>
          </cell>
          <cell r="F13267" t="str">
            <v>O2222066144</v>
          </cell>
          <cell r="H13267">
            <v>83.5</v>
          </cell>
        </row>
        <row r="13268">
          <cell r="B13268">
            <v>132021919</v>
          </cell>
          <cell r="D13268" t="str">
            <v>582625</v>
          </cell>
          <cell r="F13268" t="str">
            <v>O2222066156</v>
          </cell>
          <cell r="H13268">
            <v>155</v>
          </cell>
        </row>
        <row r="13269">
          <cell r="B13269">
            <v>132021919</v>
          </cell>
          <cell r="D13269" t="str">
            <v>582625</v>
          </cell>
          <cell r="F13269" t="str">
            <v>O2222082168</v>
          </cell>
          <cell r="H13269">
            <v>350.88</v>
          </cell>
        </row>
        <row r="13270">
          <cell r="B13270">
            <v>132021919</v>
          </cell>
          <cell r="D13270" t="str">
            <v>582625</v>
          </cell>
          <cell r="F13270" t="str">
            <v>O2222082178</v>
          </cell>
          <cell r="H13270">
            <v>272</v>
          </cell>
        </row>
        <row r="13271">
          <cell r="B13271">
            <v>132021919</v>
          </cell>
          <cell r="D13271" t="str">
            <v>582625</v>
          </cell>
          <cell r="F13271" t="str">
            <v>O2222082181</v>
          </cell>
          <cell r="H13271">
            <v>91</v>
          </cell>
        </row>
        <row r="13272">
          <cell r="B13272">
            <v>132021919</v>
          </cell>
          <cell r="D13272" t="str">
            <v>582625</v>
          </cell>
          <cell r="F13272" t="str">
            <v>O2222082191</v>
          </cell>
          <cell r="H13272">
            <v>631.98</v>
          </cell>
        </row>
        <row r="13273">
          <cell r="B13273">
            <v>132021919</v>
          </cell>
          <cell r="D13273" t="str">
            <v>582625</v>
          </cell>
          <cell r="F13273" t="str">
            <v>O2222090128</v>
          </cell>
          <cell r="H13273">
            <v>80.010000000000005</v>
          </cell>
        </row>
        <row r="13274">
          <cell r="B13274">
            <v>132021919</v>
          </cell>
          <cell r="D13274" t="str">
            <v>582625</v>
          </cell>
          <cell r="F13274" t="str">
            <v>O2222090129</v>
          </cell>
          <cell r="H13274">
            <v>188</v>
          </cell>
        </row>
        <row r="13275">
          <cell r="B13275">
            <v>132021919</v>
          </cell>
          <cell r="D13275" t="str">
            <v>582625</v>
          </cell>
          <cell r="F13275" t="str">
            <v>O2222107009</v>
          </cell>
          <cell r="H13275">
            <v>165</v>
          </cell>
        </row>
        <row r="13276">
          <cell r="B13276">
            <v>132021919</v>
          </cell>
          <cell r="D13276" t="str">
            <v>582625</v>
          </cell>
          <cell r="F13276" t="str">
            <v>O2222107135</v>
          </cell>
          <cell r="H13276">
            <v>120</v>
          </cell>
        </row>
        <row r="13277">
          <cell r="B13277">
            <v>132021919</v>
          </cell>
          <cell r="D13277" t="str">
            <v>582625</v>
          </cell>
          <cell r="F13277" t="str">
            <v>O2222115004</v>
          </cell>
          <cell r="H13277">
            <v>117</v>
          </cell>
        </row>
        <row r="13278">
          <cell r="B13278">
            <v>132021919</v>
          </cell>
          <cell r="D13278" t="str">
            <v>582625</v>
          </cell>
          <cell r="F13278" t="str">
            <v>O2222115113</v>
          </cell>
          <cell r="H13278">
            <v>40</v>
          </cell>
        </row>
        <row r="13279">
          <cell r="B13279">
            <v>132021919</v>
          </cell>
          <cell r="D13279" t="str">
            <v>582625</v>
          </cell>
          <cell r="F13279" t="str">
            <v>O2222115117</v>
          </cell>
          <cell r="H13279">
            <v>22</v>
          </cell>
        </row>
        <row r="13280">
          <cell r="B13280">
            <v>132021919</v>
          </cell>
          <cell r="D13280" t="str">
            <v>582625</v>
          </cell>
          <cell r="F13280" t="str">
            <v>O2222115118</v>
          </cell>
          <cell r="H13280">
            <v>529.01</v>
          </cell>
        </row>
        <row r="13281">
          <cell r="B13281">
            <v>132021919</v>
          </cell>
          <cell r="D13281" t="str">
            <v>582625</v>
          </cell>
          <cell r="F13281" t="str">
            <v>O2222115133</v>
          </cell>
          <cell r="H13281">
            <v>87</v>
          </cell>
        </row>
        <row r="13282">
          <cell r="B13282">
            <v>132021919</v>
          </cell>
          <cell r="D13282" t="str">
            <v>582625</v>
          </cell>
          <cell r="F13282" t="str">
            <v>O2222123005</v>
          </cell>
          <cell r="H13282">
            <v>306.13</v>
          </cell>
        </row>
        <row r="13283">
          <cell r="B13283">
            <v>132021919</v>
          </cell>
          <cell r="D13283" t="str">
            <v>582625</v>
          </cell>
          <cell r="F13283" t="str">
            <v>O2222123105</v>
          </cell>
          <cell r="H13283">
            <v>316.3</v>
          </cell>
        </row>
        <row r="13284">
          <cell r="B13284">
            <v>132021919</v>
          </cell>
          <cell r="D13284" t="str">
            <v>582625</v>
          </cell>
          <cell r="F13284" t="str">
            <v>O2222157107</v>
          </cell>
          <cell r="H13284">
            <v>13</v>
          </cell>
        </row>
        <row r="13285">
          <cell r="B13285">
            <v>132021919</v>
          </cell>
          <cell r="D13285" t="str">
            <v>582625</v>
          </cell>
          <cell r="F13285" t="str">
            <v>O2222157108</v>
          </cell>
          <cell r="H13285">
            <v>30</v>
          </cell>
        </row>
        <row r="13286">
          <cell r="B13286">
            <v>132021919</v>
          </cell>
          <cell r="D13286" t="str">
            <v>582625</v>
          </cell>
          <cell r="F13286" t="str">
            <v>O2222165001</v>
          </cell>
          <cell r="H13286">
            <v>114</v>
          </cell>
        </row>
        <row r="13287">
          <cell r="B13287">
            <v>132021919</v>
          </cell>
          <cell r="D13287" t="str">
            <v>582625</v>
          </cell>
          <cell r="F13287" t="str">
            <v>O2222173001</v>
          </cell>
          <cell r="H13287">
            <v>109.05</v>
          </cell>
        </row>
        <row r="13288">
          <cell r="B13288">
            <v>132021919</v>
          </cell>
          <cell r="D13288" t="str">
            <v>582625</v>
          </cell>
          <cell r="F13288" t="str">
            <v>O2222173002</v>
          </cell>
          <cell r="H13288">
            <v>48</v>
          </cell>
        </row>
        <row r="13289">
          <cell r="B13289">
            <v>132021919</v>
          </cell>
          <cell r="D13289" t="str">
            <v>582625</v>
          </cell>
          <cell r="F13289" t="str">
            <v>O2222173003</v>
          </cell>
          <cell r="H13289">
            <v>960.44</v>
          </cell>
        </row>
        <row r="13290">
          <cell r="B13290">
            <v>132021919</v>
          </cell>
          <cell r="D13290" t="str">
            <v>582625</v>
          </cell>
          <cell r="F13290" t="str">
            <v>O2222173005</v>
          </cell>
          <cell r="H13290">
            <v>324</v>
          </cell>
        </row>
        <row r="13291">
          <cell r="B13291">
            <v>132021919</v>
          </cell>
          <cell r="D13291" t="str">
            <v>582625</v>
          </cell>
          <cell r="F13291" t="str">
            <v>O2222173007</v>
          </cell>
          <cell r="H13291">
            <v>990.54</v>
          </cell>
        </row>
        <row r="13292">
          <cell r="B13292">
            <v>132021919</v>
          </cell>
          <cell r="D13292" t="str">
            <v>582625</v>
          </cell>
          <cell r="F13292" t="str">
            <v>O2222181001</v>
          </cell>
          <cell r="H13292">
            <v>445</v>
          </cell>
        </row>
        <row r="13293">
          <cell r="B13293">
            <v>132021919</v>
          </cell>
          <cell r="D13293" t="str">
            <v>582625</v>
          </cell>
          <cell r="F13293" t="str">
            <v>O2222181004</v>
          </cell>
          <cell r="H13293">
            <v>5133.2</v>
          </cell>
        </row>
        <row r="13294">
          <cell r="B13294">
            <v>132021919</v>
          </cell>
          <cell r="D13294" t="str">
            <v>582625</v>
          </cell>
          <cell r="F13294" t="str">
            <v>O2223014131</v>
          </cell>
          <cell r="H13294">
            <v>199.68</v>
          </cell>
        </row>
        <row r="13295">
          <cell r="B13295">
            <v>132021919</v>
          </cell>
          <cell r="D13295" t="str">
            <v>582625</v>
          </cell>
          <cell r="F13295" t="str">
            <v>O2223014146</v>
          </cell>
          <cell r="H13295">
            <v>556.04999999999995</v>
          </cell>
        </row>
        <row r="13296">
          <cell r="B13296">
            <v>132021919</v>
          </cell>
          <cell r="D13296" t="str">
            <v>582625</v>
          </cell>
          <cell r="F13296" t="str">
            <v>O2223022125</v>
          </cell>
          <cell r="H13296">
            <v>26</v>
          </cell>
        </row>
        <row r="13297">
          <cell r="B13297">
            <v>132021919</v>
          </cell>
          <cell r="D13297" t="str">
            <v>582625</v>
          </cell>
          <cell r="F13297" t="str">
            <v>O2223030159</v>
          </cell>
          <cell r="H13297">
            <v>498.53</v>
          </cell>
        </row>
        <row r="13298">
          <cell r="B13298">
            <v>132021919</v>
          </cell>
          <cell r="D13298" t="str">
            <v>582625</v>
          </cell>
          <cell r="F13298" t="str">
            <v>O2223030162</v>
          </cell>
          <cell r="H13298">
            <v>11</v>
          </cell>
        </row>
        <row r="13299">
          <cell r="B13299">
            <v>132021919</v>
          </cell>
          <cell r="D13299" t="str">
            <v>582625</v>
          </cell>
          <cell r="F13299" t="str">
            <v>O2223030164</v>
          </cell>
          <cell r="H13299">
            <v>10</v>
          </cell>
        </row>
        <row r="13300">
          <cell r="B13300">
            <v>132021919</v>
          </cell>
          <cell r="D13300" t="str">
            <v>582625</v>
          </cell>
          <cell r="F13300" t="str">
            <v>O2223030178</v>
          </cell>
          <cell r="H13300">
            <v>144</v>
          </cell>
        </row>
        <row r="13301">
          <cell r="B13301">
            <v>132021919</v>
          </cell>
          <cell r="D13301" t="str">
            <v>582625</v>
          </cell>
          <cell r="F13301" t="str">
            <v>O2223030183</v>
          </cell>
          <cell r="H13301">
            <v>90.69</v>
          </cell>
        </row>
        <row r="13302">
          <cell r="B13302">
            <v>132021919</v>
          </cell>
          <cell r="D13302" t="str">
            <v>582625</v>
          </cell>
          <cell r="F13302" t="str">
            <v>O2223030184</v>
          </cell>
          <cell r="H13302">
            <v>76</v>
          </cell>
        </row>
        <row r="13303">
          <cell r="B13303">
            <v>132021919</v>
          </cell>
          <cell r="D13303" t="str">
            <v>582625</v>
          </cell>
          <cell r="F13303" t="str">
            <v>O2223030188</v>
          </cell>
          <cell r="H13303">
            <v>159.5</v>
          </cell>
        </row>
        <row r="13304">
          <cell r="B13304">
            <v>132021919</v>
          </cell>
          <cell r="D13304" t="str">
            <v>582625</v>
          </cell>
          <cell r="F13304" t="str">
            <v>O2223048142</v>
          </cell>
          <cell r="H13304">
            <v>244.71</v>
          </cell>
        </row>
        <row r="13305">
          <cell r="B13305">
            <v>132021919</v>
          </cell>
          <cell r="D13305" t="str">
            <v>582625</v>
          </cell>
          <cell r="F13305" t="str">
            <v>O2223048146</v>
          </cell>
          <cell r="H13305">
            <v>221.47</v>
          </cell>
        </row>
        <row r="13306">
          <cell r="B13306">
            <v>132021919</v>
          </cell>
          <cell r="D13306" t="str">
            <v>582625</v>
          </cell>
          <cell r="F13306" t="str">
            <v>O2223048161</v>
          </cell>
          <cell r="H13306">
            <v>125.5</v>
          </cell>
        </row>
        <row r="13307">
          <cell r="B13307">
            <v>132021919</v>
          </cell>
          <cell r="D13307" t="str">
            <v>582625</v>
          </cell>
          <cell r="F13307" t="str">
            <v>O2223048169</v>
          </cell>
          <cell r="H13307">
            <v>19</v>
          </cell>
        </row>
        <row r="13308">
          <cell r="B13308">
            <v>132021919</v>
          </cell>
          <cell r="D13308" t="str">
            <v>582625</v>
          </cell>
          <cell r="F13308" t="str">
            <v>O2223056123</v>
          </cell>
          <cell r="H13308">
            <v>188.12</v>
          </cell>
        </row>
        <row r="13309">
          <cell r="B13309">
            <v>132021919</v>
          </cell>
          <cell r="D13309" t="str">
            <v>582625</v>
          </cell>
          <cell r="F13309" t="str">
            <v>O2223056124</v>
          </cell>
          <cell r="H13309">
            <v>195.91</v>
          </cell>
        </row>
        <row r="13310">
          <cell r="B13310">
            <v>132021919</v>
          </cell>
          <cell r="D13310" t="str">
            <v>582625</v>
          </cell>
          <cell r="F13310" t="str">
            <v>O2223056128</v>
          </cell>
          <cell r="H13310">
            <v>129.21</v>
          </cell>
        </row>
        <row r="13311">
          <cell r="B13311">
            <v>132021919</v>
          </cell>
          <cell r="D13311" t="str">
            <v>582625</v>
          </cell>
          <cell r="F13311" t="str">
            <v>O2223064120</v>
          </cell>
          <cell r="H13311">
            <v>79</v>
          </cell>
        </row>
        <row r="13312">
          <cell r="B13312">
            <v>132021919</v>
          </cell>
          <cell r="D13312" t="str">
            <v>582625</v>
          </cell>
          <cell r="F13312" t="str">
            <v>O2223072131</v>
          </cell>
          <cell r="H13312">
            <v>131</v>
          </cell>
        </row>
        <row r="13313">
          <cell r="B13313">
            <v>132021919</v>
          </cell>
          <cell r="D13313" t="str">
            <v>582625</v>
          </cell>
          <cell r="F13313" t="str">
            <v>O2223072135</v>
          </cell>
          <cell r="H13313">
            <v>48</v>
          </cell>
        </row>
        <row r="13314">
          <cell r="B13314">
            <v>132021919</v>
          </cell>
          <cell r="D13314" t="str">
            <v>582625</v>
          </cell>
          <cell r="F13314" t="str">
            <v>O2224012115</v>
          </cell>
          <cell r="H13314">
            <v>791.3</v>
          </cell>
        </row>
        <row r="13315">
          <cell r="B13315">
            <v>132021919</v>
          </cell>
          <cell r="D13315" t="str">
            <v>582625</v>
          </cell>
          <cell r="F13315" t="str">
            <v>O2224038004</v>
          </cell>
          <cell r="H13315">
            <v>1450.02</v>
          </cell>
        </row>
        <row r="13316">
          <cell r="B13316">
            <v>132021919</v>
          </cell>
          <cell r="D13316" t="str">
            <v>582625</v>
          </cell>
          <cell r="F13316" t="str">
            <v>O2224038133</v>
          </cell>
          <cell r="H13316">
            <v>25</v>
          </cell>
        </row>
        <row r="13317">
          <cell r="B13317">
            <v>132021919</v>
          </cell>
          <cell r="D13317" t="str">
            <v>582625</v>
          </cell>
          <cell r="F13317" t="str">
            <v>O2224038200</v>
          </cell>
          <cell r="H13317">
            <v>50</v>
          </cell>
        </row>
        <row r="13318">
          <cell r="B13318">
            <v>132021919</v>
          </cell>
          <cell r="D13318" t="str">
            <v>582625</v>
          </cell>
          <cell r="F13318" t="str">
            <v>O2224046004</v>
          </cell>
          <cell r="H13318">
            <v>165</v>
          </cell>
        </row>
        <row r="13319">
          <cell r="B13319">
            <v>132021919</v>
          </cell>
          <cell r="D13319" t="str">
            <v>582625</v>
          </cell>
          <cell r="F13319" t="str">
            <v>O2228014001</v>
          </cell>
          <cell r="H13319">
            <v>184</v>
          </cell>
        </row>
        <row r="13320">
          <cell r="B13320">
            <v>132021919</v>
          </cell>
          <cell r="D13320" t="str">
            <v>582625</v>
          </cell>
          <cell r="F13320" t="str">
            <v>O2251023003</v>
          </cell>
          <cell r="H13320">
            <v>45</v>
          </cell>
        </row>
        <row r="13321">
          <cell r="B13321">
            <v>132021919</v>
          </cell>
          <cell r="D13321" t="str">
            <v>582625</v>
          </cell>
          <cell r="F13321" t="str">
            <v>O2251031001</v>
          </cell>
          <cell r="H13321">
            <v>22</v>
          </cell>
        </row>
        <row r="13322">
          <cell r="B13322">
            <v>132021919</v>
          </cell>
          <cell r="D13322" t="str">
            <v>582625</v>
          </cell>
          <cell r="F13322" t="str">
            <v>O2251057001</v>
          </cell>
          <cell r="H13322">
            <v>277.25</v>
          </cell>
        </row>
        <row r="13323">
          <cell r="B13323">
            <v>132021919</v>
          </cell>
          <cell r="D13323" t="str">
            <v>582625</v>
          </cell>
          <cell r="F13323" t="str">
            <v>O2252013026</v>
          </cell>
          <cell r="H13323">
            <v>3208</v>
          </cell>
        </row>
        <row r="13324">
          <cell r="B13324">
            <v>132021919</v>
          </cell>
          <cell r="D13324" t="str">
            <v>582625</v>
          </cell>
          <cell r="F13324" t="str">
            <v>O2254019030</v>
          </cell>
          <cell r="H13324">
            <v>156</v>
          </cell>
        </row>
        <row r="13325">
          <cell r="B13325">
            <v>132021919</v>
          </cell>
          <cell r="D13325" t="str">
            <v>582626</v>
          </cell>
          <cell r="F13325" t="str">
            <v>O2211069001</v>
          </cell>
          <cell r="H13325">
            <v>733.04</v>
          </cell>
        </row>
        <row r="13326">
          <cell r="B13326">
            <v>132021919</v>
          </cell>
          <cell r="D13326" t="str">
            <v>582626</v>
          </cell>
          <cell r="F13326" t="str">
            <v>O2211100001</v>
          </cell>
          <cell r="H13326">
            <v>12401.86</v>
          </cell>
        </row>
        <row r="13327">
          <cell r="B13327">
            <v>132021919</v>
          </cell>
          <cell r="D13327" t="str">
            <v>582626</v>
          </cell>
          <cell r="F13327" t="str">
            <v>O2211118001</v>
          </cell>
          <cell r="H13327">
            <v>97316.27</v>
          </cell>
        </row>
        <row r="13328">
          <cell r="B13328">
            <v>132021919</v>
          </cell>
          <cell r="D13328" t="str">
            <v>582626</v>
          </cell>
          <cell r="F13328" t="str">
            <v>O2211126001</v>
          </cell>
          <cell r="H13328">
            <v>11404.08</v>
          </cell>
        </row>
        <row r="13329">
          <cell r="B13329">
            <v>132021919</v>
          </cell>
          <cell r="D13329" t="str">
            <v>582626</v>
          </cell>
          <cell r="F13329" t="str">
            <v>O2212033003</v>
          </cell>
          <cell r="H13329">
            <v>570.48</v>
          </cell>
        </row>
        <row r="13330">
          <cell r="B13330">
            <v>132021919</v>
          </cell>
          <cell r="D13330" t="str">
            <v>582626</v>
          </cell>
          <cell r="F13330" t="str">
            <v>O2213122105</v>
          </cell>
          <cell r="H13330">
            <v>2106.08</v>
          </cell>
        </row>
        <row r="13331">
          <cell r="B13331">
            <v>132021919</v>
          </cell>
          <cell r="D13331" t="str">
            <v>582626</v>
          </cell>
          <cell r="F13331" t="str">
            <v>O2214138106</v>
          </cell>
          <cell r="H13331">
            <v>847.71</v>
          </cell>
        </row>
        <row r="13332">
          <cell r="B13332">
            <v>132021919</v>
          </cell>
          <cell r="D13332" t="str">
            <v>582626</v>
          </cell>
          <cell r="F13332" t="str">
            <v>O2215061001</v>
          </cell>
          <cell r="H13332">
            <v>709.24</v>
          </cell>
        </row>
        <row r="13333">
          <cell r="B13333">
            <v>132021919</v>
          </cell>
          <cell r="D13333" t="str">
            <v>582626</v>
          </cell>
          <cell r="F13333" t="str">
            <v>O2215061200</v>
          </cell>
          <cell r="H13333">
            <v>1397.4</v>
          </cell>
        </row>
        <row r="13334">
          <cell r="B13334">
            <v>132021919</v>
          </cell>
          <cell r="D13334" t="str">
            <v>582626</v>
          </cell>
          <cell r="F13334" t="str">
            <v>O2221018163</v>
          </cell>
          <cell r="H13334">
            <v>12813.18</v>
          </cell>
        </row>
        <row r="13335">
          <cell r="B13335">
            <v>132021919</v>
          </cell>
          <cell r="D13335" t="str">
            <v>582626</v>
          </cell>
          <cell r="F13335" t="str">
            <v>O2221018168</v>
          </cell>
          <cell r="H13335">
            <v>244.19</v>
          </cell>
        </row>
        <row r="13336">
          <cell r="B13336">
            <v>132021919</v>
          </cell>
          <cell r="D13336" t="str">
            <v>582626</v>
          </cell>
          <cell r="F13336" t="str">
            <v>O2221018169</v>
          </cell>
          <cell r="H13336">
            <v>959.48</v>
          </cell>
        </row>
        <row r="13337">
          <cell r="B13337">
            <v>132021919</v>
          </cell>
          <cell r="D13337" t="str">
            <v>582626</v>
          </cell>
          <cell r="F13337" t="str">
            <v>O2221018174</v>
          </cell>
          <cell r="H13337">
            <v>2322.64</v>
          </cell>
        </row>
        <row r="13338">
          <cell r="B13338">
            <v>132021919</v>
          </cell>
          <cell r="D13338" t="str">
            <v>582626</v>
          </cell>
          <cell r="F13338" t="str">
            <v>O2221026159</v>
          </cell>
          <cell r="H13338">
            <v>0.01</v>
          </cell>
        </row>
        <row r="13339">
          <cell r="B13339">
            <v>132021919</v>
          </cell>
          <cell r="D13339" t="str">
            <v>582626</v>
          </cell>
          <cell r="F13339" t="str">
            <v>O2221034006</v>
          </cell>
          <cell r="H13339">
            <v>2455.64</v>
          </cell>
        </row>
        <row r="13340">
          <cell r="B13340">
            <v>132021919</v>
          </cell>
          <cell r="D13340" t="str">
            <v>582626</v>
          </cell>
          <cell r="F13340" t="str">
            <v>O2221034145</v>
          </cell>
          <cell r="H13340">
            <v>200</v>
          </cell>
        </row>
        <row r="13341">
          <cell r="B13341">
            <v>132021919</v>
          </cell>
          <cell r="D13341" t="str">
            <v>582626</v>
          </cell>
          <cell r="F13341" t="str">
            <v>O2221034147</v>
          </cell>
          <cell r="H13341">
            <v>204.2</v>
          </cell>
        </row>
        <row r="13342">
          <cell r="B13342">
            <v>132021919</v>
          </cell>
          <cell r="D13342" t="str">
            <v>582626</v>
          </cell>
          <cell r="F13342" t="str">
            <v>O2221042002</v>
          </cell>
          <cell r="H13342">
            <v>1032.81</v>
          </cell>
        </row>
        <row r="13343">
          <cell r="B13343">
            <v>132021919</v>
          </cell>
          <cell r="D13343" t="str">
            <v>582626</v>
          </cell>
          <cell r="F13343" t="str">
            <v>O2221050135</v>
          </cell>
          <cell r="H13343">
            <v>4113.4399999999996</v>
          </cell>
        </row>
        <row r="13344">
          <cell r="B13344">
            <v>132021919</v>
          </cell>
          <cell r="D13344" t="str">
            <v>582626</v>
          </cell>
          <cell r="F13344" t="str">
            <v>O2221050160</v>
          </cell>
          <cell r="H13344">
            <v>13392.54</v>
          </cell>
        </row>
        <row r="13345">
          <cell r="B13345">
            <v>132021919</v>
          </cell>
          <cell r="D13345" t="str">
            <v>582626</v>
          </cell>
          <cell r="F13345" t="str">
            <v>O2221050165</v>
          </cell>
          <cell r="H13345">
            <v>1596.48</v>
          </cell>
        </row>
        <row r="13346">
          <cell r="B13346">
            <v>132021919</v>
          </cell>
          <cell r="D13346" t="str">
            <v>582626</v>
          </cell>
          <cell r="F13346" t="str">
            <v>O2221050171</v>
          </cell>
          <cell r="H13346">
            <v>714.32</v>
          </cell>
        </row>
        <row r="13347">
          <cell r="B13347">
            <v>132021919</v>
          </cell>
          <cell r="D13347" t="str">
            <v>582626</v>
          </cell>
          <cell r="F13347" t="str">
            <v>O2221092005</v>
          </cell>
          <cell r="H13347">
            <v>1008.13</v>
          </cell>
        </row>
        <row r="13348">
          <cell r="B13348">
            <v>132021919</v>
          </cell>
          <cell r="D13348" t="str">
            <v>582626</v>
          </cell>
          <cell r="F13348" t="str">
            <v>O2221092112</v>
          </cell>
          <cell r="H13348">
            <v>8790.81</v>
          </cell>
        </row>
        <row r="13349">
          <cell r="B13349">
            <v>132021919</v>
          </cell>
          <cell r="D13349" t="str">
            <v>582626</v>
          </cell>
          <cell r="F13349" t="str">
            <v>O2221109004</v>
          </cell>
          <cell r="H13349">
            <v>333.64</v>
          </cell>
        </row>
        <row r="13350">
          <cell r="B13350">
            <v>132021919</v>
          </cell>
          <cell r="D13350" t="str">
            <v>582626</v>
          </cell>
          <cell r="F13350" t="str">
            <v>O2221117001</v>
          </cell>
          <cell r="H13350">
            <v>1785.51</v>
          </cell>
        </row>
        <row r="13351">
          <cell r="B13351">
            <v>132021919</v>
          </cell>
          <cell r="D13351" t="str">
            <v>582626</v>
          </cell>
          <cell r="F13351" t="str">
            <v>O2221117002</v>
          </cell>
          <cell r="H13351">
            <v>45599.95</v>
          </cell>
        </row>
        <row r="13352">
          <cell r="B13352">
            <v>132021919</v>
          </cell>
          <cell r="D13352" t="str">
            <v>582626</v>
          </cell>
          <cell r="F13352" t="str">
            <v>O2221125003</v>
          </cell>
          <cell r="H13352">
            <v>1713.86</v>
          </cell>
        </row>
        <row r="13353">
          <cell r="B13353">
            <v>132021919</v>
          </cell>
          <cell r="D13353" t="str">
            <v>582626</v>
          </cell>
          <cell r="F13353" t="str">
            <v>O2221125004</v>
          </cell>
          <cell r="H13353">
            <v>79271.520000000004</v>
          </cell>
        </row>
        <row r="13354">
          <cell r="B13354">
            <v>132021919</v>
          </cell>
          <cell r="D13354" t="str">
            <v>582626</v>
          </cell>
          <cell r="F13354" t="str">
            <v>O2221133001</v>
          </cell>
          <cell r="H13354">
            <v>801.12</v>
          </cell>
        </row>
        <row r="13355">
          <cell r="B13355">
            <v>132021919</v>
          </cell>
          <cell r="D13355" t="str">
            <v>582626</v>
          </cell>
          <cell r="F13355" t="str">
            <v>O2221141001</v>
          </cell>
          <cell r="H13355">
            <v>14714.44</v>
          </cell>
        </row>
        <row r="13356">
          <cell r="B13356">
            <v>132021919</v>
          </cell>
          <cell r="D13356" t="str">
            <v>582626</v>
          </cell>
          <cell r="F13356" t="str">
            <v>O2221159001</v>
          </cell>
          <cell r="H13356">
            <v>1315.6</v>
          </cell>
        </row>
        <row r="13357">
          <cell r="B13357">
            <v>132021919</v>
          </cell>
          <cell r="D13357" t="str">
            <v>582626</v>
          </cell>
          <cell r="F13357" t="str">
            <v>O2221159002</v>
          </cell>
          <cell r="H13357">
            <v>71485.009999999995</v>
          </cell>
        </row>
        <row r="13358">
          <cell r="B13358">
            <v>132021919</v>
          </cell>
          <cell r="D13358" t="str">
            <v>582626</v>
          </cell>
          <cell r="F13358" t="str">
            <v>O2221167001</v>
          </cell>
          <cell r="H13358">
            <v>0</v>
          </cell>
        </row>
        <row r="13359">
          <cell r="B13359">
            <v>132021919</v>
          </cell>
          <cell r="D13359" t="str">
            <v>582626</v>
          </cell>
          <cell r="F13359" t="str">
            <v>O2221175001</v>
          </cell>
          <cell r="H13359">
            <v>0</v>
          </cell>
        </row>
        <row r="13360">
          <cell r="B13360">
            <v>132021919</v>
          </cell>
          <cell r="D13360" t="str">
            <v>582626</v>
          </cell>
          <cell r="F13360" t="str">
            <v>O2221208002</v>
          </cell>
          <cell r="H13360">
            <v>79.989999999999995</v>
          </cell>
        </row>
        <row r="13361">
          <cell r="B13361">
            <v>132021919</v>
          </cell>
          <cell r="D13361" t="str">
            <v>582626</v>
          </cell>
          <cell r="F13361" t="str">
            <v>O2222016160</v>
          </cell>
          <cell r="H13361">
            <v>2115.06</v>
          </cell>
        </row>
        <row r="13362">
          <cell r="B13362">
            <v>132021919</v>
          </cell>
          <cell r="D13362" t="str">
            <v>582626</v>
          </cell>
          <cell r="F13362" t="str">
            <v>O2222016169</v>
          </cell>
          <cell r="H13362">
            <v>2110.1799999999998</v>
          </cell>
        </row>
        <row r="13363">
          <cell r="B13363">
            <v>132021919</v>
          </cell>
          <cell r="D13363" t="str">
            <v>582626</v>
          </cell>
          <cell r="F13363" t="str">
            <v>O2222016173</v>
          </cell>
          <cell r="H13363">
            <v>737.14</v>
          </cell>
        </row>
        <row r="13364">
          <cell r="B13364">
            <v>132021919</v>
          </cell>
          <cell r="D13364" t="str">
            <v>582626</v>
          </cell>
          <cell r="F13364" t="str">
            <v>O2222016183</v>
          </cell>
          <cell r="H13364">
            <v>1754.48</v>
          </cell>
        </row>
        <row r="13365">
          <cell r="B13365">
            <v>132021919</v>
          </cell>
          <cell r="D13365" t="str">
            <v>582626</v>
          </cell>
          <cell r="F13365" t="str">
            <v>O2222016184</v>
          </cell>
          <cell r="H13365">
            <v>51</v>
          </cell>
        </row>
        <row r="13366">
          <cell r="B13366">
            <v>132021919</v>
          </cell>
          <cell r="D13366" t="str">
            <v>582626</v>
          </cell>
          <cell r="F13366" t="str">
            <v>O2222058011</v>
          </cell>
          <cell r="H13366">
            <v>15572.43</v>
          </cell>
        </row>
        <row r="13367">
          <cell r="B13367">
            <v>132021919</v>
          </cell>
          <cell r="D13367" t="str">
            <v>582626</v>
          </cell>
          <cell r="F13367" t="str">
            <v>O2222066007</v>
          </cell>
          <cell r="H13367">
            <v>51146.19</v>
          </cell>
        </row>
        <row r="13368">
          <cell r="B13368">
            <v>132021919</v>
          </cell>
          <cell r="D13368" t="str">
            <v>582626</v>
          </cell>
          <cell r="F13368" t="str">
            <v>O2222066008</v>
          </cell>
          <cell r="H13368">
            <v>7818.33</v>
          </cell>
        </row>
        <row r="13369">
          <cell r="B13369">
            <v>132021919</v>
          </cell>
          <cell r="D13369" t="str">
            <v>582626</v>
          </cell>
          <cell r="F13369" t="str">
            <v>O2222066141</v>
          </cell>
          <cell r="H13369">
            <v>4736.6400000000003</v>
          </cell>
        </row>
        <row r="13370">
          <cell r="B13370">
            <v>132021919</v>
          </cell>
          <cell r="D13370" t="str">
            <v>582626</v>
          </cell>
          <cell r="F13370" t="str">
            <v>O2222066156</v>
          </cell>
          <cell r="H13370">
            <v>3170.54</v>
          </cell>
        </row>
        <row r="13371">
          <cell r="B13371">
            <v>132021919</v>
          </cell>
          <cell r="D13371" t="str">
            <v>582626</v>
          </cell>
          <cell r="F13371" t="str">
            <v>O2222082168</v>
          </cell>
          <cell r="H13371">
            <v>1150.6600000000001</v>
          </cell>
        </row>
        <row r="13372">
          <cell r="B13372">
            <v>132021919</v>
          </cell>
          <cell r="D13372" t="str">
            <v>582626</v>
          </cell>
          <cell r="F13372" t="str">
            <v>O2222082178</v>
          </cell>
          <cell r="H13372">
            <v>814.68</v>
          </cell>
        </row>
        <row r="13373">
          <cell r="B13373">
            <v>132021919</v>
          </cell>
          <cell r="D13373" t="str">
            <v>582626</v>
          </cell>
          <cell r="F13373" t="str">
            <v>O2222082181</v>
          </cell>
          <cell r="H13373">
            <v>614.14</v>
          </cell>
        </row>
        <row r="13374">
          <cell r="B13374">
            <v>132021919</v>
          </cell>
          <cell r="D13374" t="str">
            <v>582626</v>
          </cell>
          <cell r="F13374" t="str">
            <v>O2222082191</v>
          </cell>
          <cell r="H13374">
            <v>5844.49</v>
          </cell>
        </row>
        <row r="13375">
          <cell r="B13375">
            <v>132021919</v>
          </cell>
          <cell r="D13375" t="str">
            <v>582626</v>
          </cell>
          <cell r="F13375" t="str">
            <v>O2222107009</v>
          </cell>
          <cell r="H13375">
            <v>2715.6</v>
          </cell>
        </row>
        <row r="13376">
          <cell r="B13376">
            <v>132021919</v>
          </cell>
          <cell r="D13376" t="str">
            <v>582626</v>
          </cell>
          <cell r="F13376" t="str">
            <v>O2222107135</v>
          </cell>
          <cell r="H13376">
            <v>1394.48</v>
          </cell>
        </row>
        <row r="13377">
          <cell r="B13377">
            <v>132021919</v>
          </cell>
          <cell r="D13377" t="str">
            <v>582626</v>
          </cell>
          <cell r="F13377" t="str">
            <v>O2222115117</v>
          </cell>
          <cell r="H13377">
            <v>383.2</v>
          </cell>
        </row>
        <row r="13378">
          <cell r="B13378">
            <v>132021919</v>
          </cell>
          <cell r="D13378" t="str">
            <v>582626</v>
          </cell>
          <cell r="F13378" t="str">
            <v>O2222115118</v>
          </cell>
          <cell r="H13378">
            <v>13294.76</v>
          </cell>
        </row>
        <row r="13379">
          <cell r="B13379">
            <v>132021919</v>
          </cell>
          <cell r="D13379" t="str">
            <v>582626</v>
          </cell>
          <cell r="F13379" t="str">
            <v>O2222123005</v>
          </cell>
          <cell r="H13379">
            <v>2573.73</v>
          </cell>
        </row>
        <row r="13380">
          <cell r="B13380">
            <v>132021919</v>
          </cell>
          <cell r="D13380" t="str">
            <v>582626</v>
          </cell>
          <cell r="F13380" t="str">
            <v>O2222165001</v>
          </cell>
          <cell r="H13380">
            <v>852.24</v>
          </cell>
        </row>
        <row r="13381">
          <cell r="B13381">
            <v>132021919</v>
          </cell>
          <cell r="D13381" t="str">
            <v>582626</v>
          </cell>
          <cell r="F13381" t="str">
            <v>O2222173002</v>
          </cell>
          <cell r="H13381">
            <v>4988.82</v>
          </cell>
        </row>
        <row r="13382">
          <cell r="B13382">
            <v>132021919</v>
          </cell>
          <cell r="D13382" t="str">
            <v>582626</v>
          </cell>
          <cell r="F13382" t="str">
            <v>O2222173003</v>
          </cell>
          <cell r="H13382">
            <v>10599.75</v>
          </cell>
        </row>
        <row r="13383">
          <cell r="B13383">
            <v>132021919</v>
          </cell>
          <cell r="D13383" t="str">
            <v>582626</v>
          </cell>
          <cell r="F13383" t="str">
            <v>O2222173005</v>
          </cell>
          <cell r="H13383">
            <v>5750.37</v>
          </cell>
        </row>
        <row r="13384">
          <cell r="B13384">
            <v>132021919</v>
          </cell>
          <cell r="D13384" t="str">
            <v>582626</v>
          </cell>
          <cell r="F13384" t="str">
            <v>O2222173007</v>
          </cell>
          <cell r="H13384">
            <v>10934.26</v>
          </cell>
        </row>
        <row r="13385">
          <cell r="B13385">
            <v>132021919</v>
          </cell>
          <cell r="D13385" t="str">
            <v>582626</v>
          </cell>
          <cell r="F13385" t="str">
            <v>O2222181001</v>
          </cell>
          <cell r="H13385">
            <v>5051.76</v>
          </cell>
        </row>
        <row r="13386">
          <cell r="B13386">
            <v>132021919</v>
          </cell>
          <cell r="D13386" t="str">
            <v>582626</v>
          </cell>
          <cell r="F13386" t="str">
            <v>O2222181004</v>
          </cell>
          <cell r="H13386">
            <v>15992.33</v>
          </cell>
        </row>
        <row r="13387">
          <cell r="B13387">
            <v>132021919</v>
          </cell>
          <cell r="D13387" t="str">
            <v>582626</v>
          </cell>
          <cell r="F13387" t="str">
            <v>O2223014146</v>
          </cell>
          <cell r="H13387">
            <v>1745.47</v>
          </cell>
        </row>
        <row r="13388">
          <cell r="B13388">
            <v>132021919</v>
          </cell>
          <cell r="D13388" t="str">
            <v>582626</v>
          </cell>
          <cell r="F13388" t="str">
            <v>O2223030159</v>
          </cell>
          <cell r="H13388">
            <v>9159.51</v>
          </cell>
        </row>
        <row r="13389">
          <cell r="B13389">
            <v>132021919</v>
          </cell>
          <cell r="D13389" t="str">
            <v>582626</v>
          </cell>
          <cell r="F13389" t="str">
            <v>O2223030178</v>
          </cell>
          <cell r="H13389">
            <v>527.24</v>
          </cell>
        </row>
        <row r="13390">
          <cell r="B13390">
            <v>132021919</v>
          </cell>
          <cell r="D13390" t="str">
            <v>582626</v>
          </cell>
          <cell r="F13390" t="str">
            <v>O2223048146</v>
          </cell>
          <cell r="H13390">
            <v>999.46</v>
          </cell>
        </row>
        <row r="13391">
          <cell r="B13391">
            <v>132021919</v>
          </cell>
          <cell r="D13391" t="str">
            <v>582626</v>
          </cell>
          <cell r="F13391" t="str">
            <v>O2223056128</v>
          </cell>
          <cell r="H13391">
            <v>1208.5999999999999</v>
          </cell>
        </row>
        <row r="13392">
          <cell r="B13392">
            <v>132021919</v>
          </cell>
          <cell r="D13392" t="str">
            <v>582626</v>
          </cell>
          <cell r="F13392" t="str">
            <v>O2223064120</v>
          </cell>
          <cell r="H13392">
            <v>1843.77</v>
          </cell>
        </row>
        <row r="13393">
          <cell r="B13393">
            <v>132021919</v>
          </cell>
          <cell r="D13393" t="str">
            <v>582626</v>
          </cell>
          <cell r="F13393" t="str">
            <v>O2223072131</v>
          </cell>
          <cell r="H13393">
            <v>1954.08</v>
          </cell>
        </row>
        <row r="13394">
          <cell r="B13394">
            <v>132021919</v>
          </cell>
          <cell r="D13394" t="str">
            <v>582626</v>
          </cell>
          <cell r="F13394" t="str">
            <v>O2223072135</v>
          </cell>
          <cell r="H13394">
            <v>1776.3</v>
          </cell>
        </row>
        <row r="13395">
          <cell r="B13395">
            <v>132021919</v>
          </cell>
          <cell r="D13395" t="str">
            <v>582626</v>
          </cell>
          <cell r="F13395" t="str">
            <v>O2224012115</v>
          </cell>
          <cell r="H13395">
            <v>11045.49</v>
          </cell>
        </row>
        <row r="13396">
          <cell r="B13396">
            <v>132021919</v>
          </cell>
          <cell r="D13396" t="str">
            <v>582626</v>
          </cell>
          <cell r="F13396" t="str">
            <v>O2224038004</v>
          </cell>
          <cell r="H13396">
            <v>20560.599999999999</v>
          </cell>
        </row>
        <row r="13397">
          <cell r="B13397">
            <v>132021919</v>
          </cell>
          <cell r="D13397" t="str">
            <v>582626</v>
          </cell>
          <cell r="F13397" t="str">
            <v>O2224038133</v>
          </cell>
          <cell r="H13397">
            <v>1134.4000000000001</v>
          </cell>
        </row>
        <row r="13398">
          <cell r="B13398">
            <v>132021919</v>
          </cell>
          <cell r="D13398" t="str">
            <v>582626</v>
          </cell>
          <cell r="F13398" t="str">
            <v>O2224038135</v>
          </cell>
          <cell r="H13398">
            <v>1677.08</v>
          </cell>
        </row>
        <row r="13399">
          <cell r="B13399">
            <v>132021919</v>
          </cell>
          <cell r="D13399" t="str">
            <v>582626</v>
          </cell>
          <cell r="F13399" t="str">
            <v>O2224046004</v>
          </cell>
          <cell r="H13399">
            <v>3348.16</v>
          </cell>
        </row>
        <row r="13400">
          <cell r="B13400">
            <v>132021919</v>
          </cell>
          <cell r="D13400" t="str">
            <v>582626</v>
          </cell>
          <cell r="F13400" t="str">
            <v>O2228014001</v>
          </cell>
          <cell r="H13400">
            <v>3925.15</v>
          </cell>
        </row>
        <row r="13401">
          <cell r="B13401">
            <v>132021919</v>
          </cell>
          <cell r="D13401" t="str">
            <v>582626</v>
          </cell>
          <cell r="F13401" t="str">
            <v>O2251023003</v>
          </cell>
          <cell r="H13401">
            <v>922.93</v>
          </cell>
        </row>
        <row r="13402">
          <cell r="B13402">
            <v>132021919</v>
          </cell>
          <cell r="D13402" t="str">
            <v>582626</v>
          </cell>
          <cell r="F13402" t="str">
            <v>O2251049001</v>
          </cell>
          <cell r="H13402">
            <v>529.04</v>
          </cell>
        </row>
        <row r="13403">
          <cell r="B13403">
            <v>132021919</v>
          </cell>
          <cell r="D13403" t="str">
            <v>582626</v>
          </cell>
          <cell r="F13403" t="str">
            <v>O2251057001</v>
          </cell>
          <cell r="H13403">
            <v>2733.56</v>
          </cell>
        </row>
        <row r="13404">
          <cell r="B13404">
            <v>132021919</v>
          </cell>
          <cell r="D13404" t="str">
            <v>582626</v>
          </cell>
          <cell r="F13404" t="str">
            <v>O2252013026</v>
          </cell>
          <cell r="H13404">
            <v>3906.05</v>
          </cell>
        </row>
        <row r="13405">
          <cell r="B13405">
            <v>132021919</v>
          </cell>
          <cell r="D13405" t="str">
            <v>582626</v>
          </cell>
          <cell r="F13405" t="str">
            <v>O2254019030</v>
          </cell>
          <cell r="H13405">
            <v>1532.12</v>
          </cell>
        </row>
        <row r="13406">
          <cell r="B13406">
            <v>132021919</v>
          </cell>
          <cell r="D13406" t="str">
            <v>582627</v>
          </cell>
          <cell r="F13406" t="str">
            <v>O2222173001</v>
          </cell>
          <cell r="H13406">
            <v>49.57</v>
          </cell>
        </row>
        <row r="13407">
          <cell r="B13407">
            <v>132021919</v>
          </cell>
          <cell r="D13407" t="str">
            <v>582627</v>
          </cell>
          <cell r="F13407" t="str">
            <v>O2228014001</v>
          </cell>
          <cell r="H13407">
            <v>12347.19</v>
          </cell>
        </row>
        <row r="13408">
          <cell r="B13408">
            <v>132021919</v>
          </cell>
          <cell r="D13408" t="str">
            <v>582627</v>
          </cell>
          <cell r="F13408" t="str">
            <v>O2251057001</v>
          </cell>
          <cell r="H13408">
            <v>544.61</v>
          </cell>
        </row>
        <row r="13409">
          <cell r="B13409">
            <v>132021919</v>
          </cell>
          <cell r="D13409" t="str">
            <v>582628</v>
          </cell>
          <cell r="F13409" t="str">
            <v>O2211100001</v>
          </cell>
          <cell r="H13409">
            <v>738.24</v>
          </cell>
        </row>
        <row r="13410">
          <cell r="B13410">
            <v>132021919</v>
          </cell>
          <cell r="D13410" t="str">
            <v>582628</v>
          </cell>
          <cell r="F13410" t="str">
            <v>O2211118001</v>
          </cell>
          <cell r="H13410">
            <v>524.14</v>
          </cell>
        </row>
        <row r="13411">
          <cell r="B13411">
            <v>132021919</v>
          </cell>
          <cell r="D13411" t="str">
            <v>582628</v>
          </cell>
          <cell r="F13411" t="str">
            <v>O2216027002</v>
          </cell>
          <cell r="H13411">
            <v>298.23</v>
          </cell>
        </row>
        <row r="13412">
          <cell r="B13412">
            <v>132021919</v>
          </cell>
          <cell r="D13412" t="str">
            <v>582628</v>
          </cell>
          <cell r="F13412" t="str">
            <v>O2221018163</v>
          </cell>
          <cell r="H13412">
            <v>12</v>
          </cell>
        </row>
        <row r="13413">
          <cell r="B13413">
            <v>132021919</v>
          </cell>
          <cell r="D13413" t="str">
            <v>582628</v>
          </cell>
          <cell r="F13413" t="str">
            <v>O2221018168</v>
          </cell>
          <cell r="H13413">
            <v>99.79</v>
          </cell>
        </row>
        <row r="13414">
          <cell r="B13414">
            <v>132021919</v>
          </cell>
          <cell r="D13414" t="str">
            <v>582628</v>
          </cell>
          <cell r="F13414" t="str">
            <v>O2221018169</v>
          </cell>
          <cell r="H13414">
            <v>32.159999999999997</v>
          </cell>
        </row>
        <row r="13415">
          <cell r="B13415">
            <v>132021919</v>
          </cell>
          <cell r="D13415" t="str">
            <v>582628</v>
          </cell>
          <cell r="F13415" t="str">
            <v>O2221026156</v>
          </cell>
          <cell r="H13415">
            <v>-0.01</v>
          </cell>
        </row>
        <row r="13416">
          <cell r="B13416">
            <v>132021919</v>
          </cell>
          <cell r="D13416" t="str">
            <v>582628</v>
          </cell>
          <cell r="F13416" t="str">
            <v>O2221034006</v>
          </cell>
          <cell r="H13416">
            <v>83.63</v>
          </cell>
        </row>
        <row r="13417">
          <cell r="B13417">
            <v>132021919</v>
          </cell>
          <cell r="D13417" t="str">
            <v>582628</v>
          </cell>
          <cell r="F13417" t="str">
            <v>O2221034145</v>
          </cell>
          <cell r="H13417">
            <v>20.260000000000002</v>
          </cell>
        </row>
        <row r="13418">
          <cell r="B13418">
            <v>132021919</v>
          </cell>
          <cell r="D13418" t="str">
            <v>582628</v>
          </cell>
          <cell r="F13418" t="str">
            <v>O2221050160</v>
          </cell>
          <cell r="H13418">
            <v>231.18</v>
          </cell>
        </row>
        <row r="13419">
          <cell r="B13419">
            <v>132021919</v>
          </cell>
          <cell r="D13419" t="str">
            <v>582628</v>
          </cell>
          <cell r="F13419" t="str">
            <v>O2221117002</v>
          </cell>
          <cell r="H13419">
            <v>829.05</v>
          </cell>
        </row>
        <row r="13420">
          <cell r="B13420">
            <v>132021919</v>
          </cell>
          <cell r="D13420" t="str">
            <v>582628</v>
          </cell>
          <cell r="F13420" t="str">
            <v>O2221125004</v>
          </cell>
          <cell r="H13420">
            <v>2515.58</v>
          </cell>
        </row>
        <row r="13421">
          <cell r="B13421">
            <v>132021919</v>
          </cell>
          <cell r="D13421" t="str">
            <v>582628</v>
          </cell>
          <cell r="F13421" t="str">
            <v>O2221159002</v>
          </cell>
          <cell r="H13421">
            <v>60.72</v>
          </cell>
        </row>
        <row r="13422">
          <cell r="B13422">
            <v>132021919</v>
          </cell>
          <cell r="D13422" t="str">
            <v>582628</v>
          </cell>
          <cell r="F13422" t="str">
            <v>O2222024015</v>
          </cell>
          <cell r="H13422">
            <v>52.34</v>
          </cell>
        </row>
        <row r="13423">
          <cell r="B13423">
            <v>132021919</v>
          </cell>
          <cell r="D13423" t="str">
            <v>582628</v>
          </cell>
          <cell r="F13423" t="str">
            <v>O2222024208</v>
          </cell>
          <cell r="H13423">
            <v>77.400000000000006</v>
          </cell>
        </row>
        <row r="13424">
          <cell r="B13424">
            <v>132021919</v>
          </cell>
          <cell r="D13424" t="str">
            <v>582628</v>
          </cell>
          <cell r="F13424" t="str">
            <v>O2222058011</v>
          </cell>
          <cell r="H13424">
            <v>31.98</v>
          </cell>
        </row>
        <row r="13425">
          <cell r="B13425">
            <v>132021919</v>
          </cell>
          <cell r="D13425" t="str">
            <v>582628</v>
          </cell>
          <cell r="F13425" t="str">
            <v>O2222066007</v>
          </cell>
          <cell r="H13425">
            <v>47.76</v>
          </cell>
        </row>
        <row r="13426">
          <cell r="B13426">
            <v>132021919</v>
          </cell>
          <cell r="D13426" t="str">
            <v>582628</v>
          </cell>
          <cell r="F13426" t="str">
            <v>O2222066008</v>
          </cell>
          <cell r="H13426">
            <v>1758.24</v>
          </cell>
        </row>
        <row r="13427">
          <cell r="B13427">
            <v>132021919</v>
          </cell>
          <cell r="D13427" t="str">
            <v>582628</v>
          </cell>
          <cell r="F13427" t="str">
            <v>O2222123005</v>
          </cell>
          <cell r="H13427">
            <v>353.55</v>
          </cell>
        </row>
        <row r="13428">
          <cell r="B13428">
            <v>132021919</v>
          </cell>
          <cell r="D13428" t="str">
            <v>582628</v>
          </cell>
          <cell r="F13428" t="str">
            <v>O2222173001</v>
          </cell>
          <cell r="H13428">
            <v>167.74</v>
          </cell>
        </row>
        <row r="13429">
          <cell r="B13429">
            <v>132021919</v>
          </cell>
          <cell r="D13429" t="str">
            <v>582628</v>
          </cell>
          <cell r="F13429" t="str">
            <v>O2222173007</v>
          </cell>
          <cell r="H13429">
            <v>963.14</v>
          </cell>
        </row>
        <row r="13430">
          <cell r="B13430">
            <v>132021919</v>
          </cell>
          <cell r="D13430" t="str">
            <v>582628</v>
          </cell>
          <cell r="F13430" t="str">
            <v>O2222181004</v>
          </cell>
          <cell r="H13430">
            <v>654.91</v>
          </cell>
        </row>
        <row r="13431">
          <cell r="B13431">
            <v>132021919</v>
          </cell>
          <cell r="D13431" t="str">
            <v>582628</v>
          </cell>
          <cell r="F13431" t="str">
            <v>O2222181005</v>
          </cell>
          <cell r="H13431">
            <v>153.09</v>
          </cell>
        </row>
        <row r="13432">
          <cell r="B13432">
            <v>132021919</v>
          </cell>
          <cell r="D13432" t="str">
            <v>582628</v>
          </cell>
          <cell r="F13432" t="str">
            <v>O2223030183</v>
          </cell>
          <cell r="H13432">
            <v>141.15</v>
          </cell>
        </row>
        <row r="13433">
          <cell r="B13433">
            <v>132021919</v>
          </cell>
          <cell r="D13433" t="str">
            <v>582628</v>
          </cell>
          <cell r="F13433" t="str">
            <v>O2223030188</v>
          </cell>
          <cell r="H13433">
            <v>72.25</v>
          </cell>
        </row>
        <row r="13434">
          <cell r="B13434">
            <v>132021919</v>
          </cell>
          <cell r="D13434" t="str">
            <v>582628</v>
          </cell>
          <cell r="F13434" t="str">
            <v>O2223048146</v>
          </cell>
          <cell r="H13434">
            <v>127.45</v>
          </cell>
        </row>
        <row r="13435">
          <cell r="B13435">
            <v>132021919</v>
          </cell>
          <cell r="D13435" t="str">
            <v>582628</v>
          </cell>
          <cell r="F13435" t="str">
            <v>O2224038004</v>
          </cell>
          <cell r="H13435">
            <v>25.99</v>
          </cell>
        </row>
        <row r="13436">
          <cell r="B13436">
            <v>132021919</v>
          </cell>
          <cell r="D13436" t="str">
            <v>582628</v>
          </cell>
          <cell r="F13436" t="str">
            <v>O2224038135</v>
          </cell>
          <cell r="H13436">
            <v>16.36</v>
          </cell>
        </row>
        <row r="13437">
          <cell r="B13437">
            <v>132021919</v>
          </cell>
          <cell r="D13437" t="str">
            <v>582629</v>
          </cell>
          <cell r="F13437" t="str">
            <v>O2221050160</v>
          </cell>
          <cell r="H13437">
            <v>750.75</v>
          </cell>
        </row>
        <row r="13438">
          <cell r="B13438">
            <v>132021919</v>
          </cell>
          <cell r="D13438" t="str">
            <v>582630</v>
          </cell>
          <cell r="F13438" t="str">
            <v>O2211027004</v>
          </cell>
          <cell r="H13438">
            <v>2529.6999999999998</v>
          </cell>
        </row>
        <row r="13439">
          <cell r="B13439">
            <v>132021919</v>
          </cell>
          <cell r="D13439" t="str">
            <v>582630</v>
          </cell>
          <cell r="F13439" t="str">
            <v>O2211069001</v>
          </cell>
          <cell r="H13439">
            <v>4078.32</v>
          </cell>
        </row>
        <row r="13440">
          <cell r="B13440">
            <v>132021919</v>
          </cell>
          <cell r="D13440" t="str">
            <v>582630</v>
          </cell>
          <cell r="F13440" t="str">
            <v>O2211085001</v>
          </cell>
          <cell r="H13440">
            <v>8874.5</v>
          </cell>
        </row>
        <row r="13441">
          <cell r="B13441">
            <v>132021919</v>
          </cell>
          <cell r="D13441" t="str">
            <v>582630</v>
          </cell>
          <cell r="F13441" t="str">
            <v>O2211100001</v>
          </cell>
          <cell r="H13441">
            <v>60767.519999999997</v>
          </cell>
        </row>
        <row r="13442">
          <cell r="B13442">
            <v>132021919</v>
          </cell>
          <cell r="D13442" t="str">
            <v>582630</v>
          </cell>
          <cell r="F13442" t="str">
            <v>O2211118001</v>
          </cell>
          <cell r="H13442">
            <v>137729.1</v>
          </cell>
        </row>
        <row r="13443">
          <cell r="B13443">
            <v>132021919</v>
          </cell>
          <cell r="D13443" t="str">
            <v>582630</v>
          </cell>
          <cell r="F13443" t="str">
            <v>O2211126001</v>
          </cell>
          <cell r="H13443">
            <v>16062.56</v>
          </cell>
        </row>
        <row r="13444">
          <cell r="B13444">
            <v>132021919</v>
          </cell>
          <cell r="D13444" t="str">
            <v>582630</v>
          </cell>
          <cell r="F13444" t="str">
            <v>O2211134001</v>
          </cell>
          <cell r="H13444">
            <v>5768.72</v>
          </cell>
        </row>
        <row r="13445">
          <cell r="B13445">
            <v>132021919</v>
          </cell>
          <cell r="D13445" t="str">
            <v>582630</v>
          </cell>
          <cell r="F13445" t="str">
            <v>O2212017005</v>
          </cell>
          <cell r="H13445">
            <v>43.5</v>
          </cell>
        </row>
        <row r="13446">
          <cell r="B13446">
            <v>132021919</v>
          </cell>
          <cell r="D13446" t="str">
            <v>582630</v>
          </cell>
          <cell r="F13446" t="str">
            <v>O2212033003</v>
          </cell>
          <cell r="H13446">
            <v>1875</v>
          </cell>
        </row>
        <row r="13447">
          <cell r="B13447">
            <v>132021919</v>
          </cell>
          <cell r="D13447" t="str">
            <v>582630</v>
          </cell>
          <cell r="F13447" t="str">
            <v>O2212075101</v>
          </cell>
          <cell r="H13447">
            <v>35.5</v>
          </cell>
        </row>
        <row r="13448">
          <cell r="B13448">
            <v>132021919</v>
          </cell>
          <cell r="D13448" t="str">
            <v>582630</v>
          </cell>
          <cell r="F13448" t="str">
            <v>O2212158200</v>
          </cell>
          <cell r="H13448">
            <v>3850</v>
          </cell>
        </row>
        <row r="13449">
          <cell r="B13449">
            <v>132021919</v>
          </cell>
          <cell r="D13449" t="str">
            <v>582630</v>
          </cell>
          <cell r="F13449" t="str">
            <v>O2212190001</v>
          </cell>
          <cell r="H13449">
            <v>-455</v>
          </cell>
        </row>
        <row r="13450">
          <cell r="B13450">
            <v>132021919</v>
          </cell>
          <cell r="D13450" t="str">
            <v>582630</v>
          </cell>
          <cell r="F13450" t="str">
            <v>O2212215001</v>
          </cell>
          <cell r="H13450">
            <v>2838.9</v>
          </cell>
        </row>
        <row r="13451">
          <cell r="B13451">
            <v>132021919</v>
          </cell>
          <cell r="D13451" t="str">
            <v>582630</v>
          </cell>
          <cell r="F13451" t="str">
            <v>O2213122105</v>
          </cell>
          <cell r="H13451">
            <v>1501.5</v>
          </cell>
        </row>
        <row r="13452">
          <cell r="B13452">
            <v>132021919</v>
          </cell>
          <cell r="D13452" t="str">
            <v>582630</v>
          </cell>
          <cell r="F13452" t="str">
            <v>O2213130103</v>
          </cell>
          <cell r="H13452">
            <v>40</v>
          </cell>
        </row>
        <row r="13453">
          <cell r="B13453">
            <v>132021919</v>
          </cell>
          <cell r="D13453" t="str">
            <v>582630</v>
          </cell>
          <cell r="F13453" t="str">
            <v>O2214138106</v>
          </cell>
          <cell r="H13453">
            <v>2234.4</v>
          </cell>
        </row>
        <row r="13454">
          <cell r="B13454">
            <v>132021919</v>
          </cell>
          <cell r="D13454" t="str">
            <v>582630</v>
          </cell>
          <cell r="F13454" t="str">
            <v>O2214138107</v>
          </cell>
          <cell r="H13454">
            <v>17824</v>
          </cell>
        </row>
        <row r="13455">
          <cell r="B13455">
            <v>132021919</v>
          </cell>
          <cell r="D13455" t="str">
            <v>582630</v>
          </cell>
          <cell r="F13455" t="str">
            <v>O2214138108</v>
          </cell>
          <cell r="H13455">
            <v>3266</v>
          </cell>
        </row>
        <row r="13456">
          <cell r="B13456">
            <v>132021919</v>
          </cell>
          <cell r="D13456" t="str">
            <v>582630</v>
          </cell>
          <cell r="F13456" t="str">
            <v>O2215061001</v>
          </cell>
          <cell r="H13456">
            <v>40</v>
          </cell>
        </row>
        <row r="13457">
          <cell r="B13457">
            <v>132021919</v>
          </cell>
          <cell r="D13457" t="str">
            <v>582630</v>
          </cell>
          <cell r="F13457" t="str">
            <v>O2215061200</v>
          </cell>
          <cell r="H13457">
            <v>1735.5</v>
          </cell>
        </row>
        <row r="13458">
          <cell r="B13458">
            <v>132021919</v>
          </cell>
          <cell r="D13458" t="str">
            <v>582630</v>
          </cell>
          <cell r="F13458" t="str">
            <v>O2216027002</v>
          </cell>
          <cell r="H13458">
            <v>2469.15</v>
          </cell>
        </row>
        <row r="13459">
          <cell r="B13459">
            <v>132021919</v>
          </cell>
          <cell r="D13459" t="str">
            <v>582630</v>
          </cell>
          <cell r="F13459" t="str">
            <v>O2216035001</v>
          </cell>
          <cell r="H13459">
            <v>-87.55</v>
          </cell>
        </row>
        <row r="13460">
          <cell r="B13460">
            <v>132021919</v>
          </cell>
          <cell r="D13460" t="str">
            <v>582630</v>
          </cell>
          <cell r="F13460" t="str">
            <v>O2216035003</v>
          </cell>
          <cell r="H13460">
            <v>87.55</v>
          </cell>
        </row>
        <row r="13461">
          <cell r="B13461">
            <v>132021919</v>
          </cell>
          <cell r="D13461" t="str">
            <v>582630</v>
          </cell>
          <cell r="F13461" t="str">
            <v>O2216035101</v>
          </cell>
          <cell r="H13461">
            <v>288.89999999999998</v>
          </cell>
        </row>
        <row r="13462">
          <cell r="B13462">
            <v>132021919</v>
          </cell>
          <cell r="D13462" t="str">
            <v>582630</v>
          </cell>
          <cell r="F13462" t="str">
            <v>O2219013103</v>
          </cell>
          <cell r="H13462">
            <v>138</v>
          </cell>
        </row>
        <row r="13463">
          <cell r="B13463">
            <v>132021919</v>
          </cell>
          <cell r="D13463" t="str">
            <v>582630</v>
          </cell>
          <cell r="F13463" t="str">
            <v>O2219063104</v>
          </cell>
          <cell r="H13463">
            <v>32613</v>
          </cell>
        </row>
        <row r="13464">
          <cell r="B13464">
            <v>132021919</v>
          </cell>
          <cell r="D13464" t="str">
            <v>582630</v>
          </cell>
          <cell r="F13464" t="str">
            <v>O2221018163</v>
          </cell>
          <cell r="H13464">
            <v>18500.88</v>
          </cell>
        </row>
        <row r="13465">
          <cell r="B13465">
            <v>132021919</v>
          </cell>
          <cell r="D13465" t="str">
            <v>582630</v>
          </cell>
          <cell r="F13465" t="str">
            <v>O2221018168</v>
          </cell>
          <cell r="H13465">
            <v>5311.3</v>
          </cell>
        </row>
        <row r="13466">
          <cell r="B13466">
            <v>132021919</v>
          </cell>
          <cell r="D13466" t="str">
            <v>582630</v>
          </cell>
          <cell r="F13466" t="str">
            <v>O2221018169</v>
          </cell>
          <cell r="H13466">
            <v>3187.96</v>
          </cell>
        </row>
        <row r="13467">
          <cell r="B13467">
            <v>132021919</v>
          </cell>
          <cell r="D13467" t="str">
            <v>582630</v>
          </cell>
          <cell r="F13467" t="str">
            <v>O2221018174</v>
          </cell>
          <cell r="H13467">
            <v>87</v>
          </cell>
        </row>
        <row r="13468">
          <cell r="B13468">
            <v>132021919</v>
          </cell>
          <cell r="D13468" t="str">
            <v>582630</v>
          </cell>
          <cell r="F13468" t="str">
            <v>O2221026153</v>
          </cell>
          <cell r="H13468">
            <v>346.5</v>
          </cell>
        </row>
        <row r="13469">
          <cell r="B13469">
            <v>132021919</v>
          </cell>
          <cell r="D13469" t="str">
            <v>582630</v>
          </cell>
          <cell r="F13469" t="str">
            <v>O2221026157</v>
          </cell>
          <cell r="H13469">
            <v>123.5</v>
          </cell>
        </row>
        <row r="13470">
          <cell r="B13470">
            <v>132021919</v>
          </cell>
          <cell r="D13470" t="str">
            <v>582630</v>
          </cell>
          <cell r="F13470" t="str">
            <v>O2221026159</v>
          </cell>
          <cell r="H13470">
            <v>-0.01</v>
          </cell>
        </row>
        <row r="13471">
          <cell r="B13471">
            <v>132021919</v>
          </cell>
          <cell r="D13471" t="str">
            <v>582630</v>
          </cell>
          <cell r="F13471" t="str">
            <v>O2221034006</v>
          </cell>
          <cell r="H13471">
            <v>14681.01</v>
          </cell>
        </row>
        <row r="13472">
          <cell r="B13472">
            <v>132021919</v>
          </cell>
          <cell r="D13472" t="str">
            <v>582630</v>
          </cell>
          <cell r="F13472" t="str">
            <v>O2221034137</v>
          </cell>
          <cell r="H13472">
            <v>1040</v>
          </cell>
        </row>
        <row r="13473">
          <cell r="B13473">
            <v>132021919</v>
          </cell>
          <cell r="D13473" t="str">
            <v>582630</v>
          </cell>
          <cell r="F13473" t="str">
            <v>O2221034145</v>
          </cell>
          <cell r="H13473">
            <v>5059.96</v>
          </cell>
        </row>
        <row r="13474">
          <cell r="B13474">
            <v>132021919</v>
          </cell>
          <cell r="D13474" t="str">
            <v>582630</v>
          </cell>
          <cell r="F13474" t="str">
            <v>O2221034147</v>
          </cell>
          <cell r="H13474">
            <v>73</v>
          </cell>
        </row>
        <row r="13475">
          <cell r="B13475">
            <v>132021919</v>
          </cell>
          <cell r="D13475" t="str">
            <v>582630</v>
          </cell>
          <cell r="F13475" t="str">
            <v>O2221042002</v>
          </cell>
          <cell r="H13475">
            <v>505</v>
          </cell>
        </row>
        <row r="13476">
          <cell r="B13476">
            <v>132021919</v>
          </cell>
          <cell r="D13476" t="str">
            <v>582630</v>
          </cell>
          <cell r="F13476" t="str">
            <v>O2221042127</v>
          </cell>
          <cell r="H13476">
            <v>2948</v>
          </cell>
        </row>
        <row r="13477">
          <cell r="B13477">
            <v>132021919</v>
          </cell>
          <cell r="D13477" t="str">
            <v>582630</v>
          </cell>
          <cell r="F13477" t="str">
            <v>O2221050135</v>
          </cell>
          <cell r="H13477">
            <v>4349.2299999999996</v>
          </cell>
        </row>
        <row r="13478">
          <cell r="B13478">
            <v>132021919</v>
          </cell>
          <cell r="D13478" t="str">
            <v>582630</v>
          </cell>
          <cell r="F13478" t="str">
            <v>O2221050152</v>
          </cell>
          <cell r="H13478">
            <v>185.85</v>
          </cell>
        </row>
        <row r="13479">
          <cell r="B13479">
            <v>132021919</v>
          </cell>
          <cell r="D13479" t="str">
            <v>582630</v>
          </cell>
          <cell r="F13479" t="str">
            <v>O2221050160</v>
          </cell>
          <cell r="H13479">
            <v>42479.53</v>
          </cell>
        </row>
        <row r="13480">
          <cell r="B13480">
            <v>132021919</v>
          </cell>
          <cell r="D13480" t="str">
            <v>582630</v>
          </cell>
          <cell r="F13480" t="str">
            <v>O2221050165</v>
          </cell>
          <cell r="H13480">
            <v>77</v>
          </cell>
        </row>
        <row r="13481">
          <cell r="B13481">
            <v>132021919</v>
          </cell>
          <cell r="D13481" t="str">
            <v>582630</v>
          </cell>
          <cell r="F13481" t="str">
            <v>O2221050171</v>
          </cell>
          <cell r="H13481">
            <v>440</v>
          </cell>
        </row>
        <row r="13482">
          <cell r="B13482">
            <v>132021919</v>
          </cell>
          <cell r="D13482" t="str">
            <v>582630</v>
          </cell>
          <cell r="F13482" t="str">
            <v>O2221092005</v>
          </cell>
          <cell r="H13482">
            <v>9442.2999999999993</v>
          </cell>
        </row>
        <row r="13483">
          <cell r="B13483">
            <v>132021919</v>
          </cell>
          <cell r="D13483" t="str">
            <v>582630</v>
          </cell>
          <cell r="F13483" t="str">
            <v>O2221092110</v>
          </cell>
          <cell r="H13483">
            <v>287.5</v>
          </cell>
        </row>
        <row r="13484">
          <cell r="B13484">
            <v>132021919</v>
          </cell>
          <cell r="D13484" t="str">
            <v>582630</v>
          </cell>
          <cell r="F13484" t="str">
            <v>O2221092112</v>
          </cell>
          <cell r="H13484">
            <v>3968.8</v>
          </cell>
        </row>
        <row r="13485">
          <cell r="B13485">
            <v>132021919</v>
          </cell>
          <cell r="D13485" t="str">
            <v>582630</v>
          </cell>
          <cell r="F13485" t="str">
            <v>O2221109004</v>
          </cell>
          <cell r="H13485">
            <v>1740.96</v>
          </cell>
        </row>
        <row r="13486">
          <cell r="B13486">
            <v>132021919</v>
          </cell>
          <cell r="D13486" t="str">
            <v>582630</v>
          </cell>
          <cell r="F13486" t="str">
            <v>O2221109104</v>
          </cell>
          <cell r="H13486">
            <v>3120.6</v>
          </cell>
        </row>
        <row r="13487">
          <cell r="B13487">
            <v>132021919</v>
          </cell>
          <cell r="D13487" t="str">
            <v>582630</v>
          </cell>
          <cell r="F13487" t="str">
            <v>O2221117001</v>
          </cell>
          <cell r="H13487">
            <v>547</v>
          </cell>
        </row>
        <row r="13488">
          <cell r="B13488">
            <v>132021919</v>
          </cell>
          <cell r="D13488" t="str">
            <v>582630</v>
          </cell>
          <cell r="F13488" t="str">
            <v>O2221117002</v>
          </cell>
          <cell r="H13488">
            <v>75168.17</v>
          </cell>
        </row>
        <row r="13489">
          <cell r="B13489">
            <v>132021919</v>
          </cell>
          <cell r="D13489" t="str">
            <v>582630</v>
          </cell>
          <cell r="F13489" t="str">
            <v>O2221125001</v>
          </cell>
          <cell r="H13489">
            <v>7664</v>
          </cell>
        </row>
        <row r="13490">
          <cell r="B13490">
            <v>132021919</v>
          </cell>
          <cell r="D13490" t="str">
            <v>582630</v>
          </cell>
          <cell r="F13490" t="str">
            <v>O2221125003</v>
          </cell>
          <cell r="H13490">
            <v>509</v>
          </cell>
        </row>
        <row r="13491">
          <cell r="B13491">
            <v>132021919</v>
          </cell>
          <cell r="D13491" t="str">
            <v>582630</v>
          </cell>
          <cell r="F13491" t="str">
            <v>O2221125004</v>
          </cell>
          <cell r="H13491">
            <v>260589.09</v>
          </cell>
        </row>
        <row r="13492">
          <cell r="B13492">
            <v>132021919</v>
          </cell>
          <cell r="D13492" t="str">
            <v>582630</v>
          </cell>
          <cell r="F13492" t="str">
            <v>O2221133001</v>
          </cell>
          <cell r="H13492">
            <v>7141.31</v>
          </cell>
        </row>
        <row r="13493">
          <cell r="B13493">
            <v>132021919</v>
          </cell>
          <cell r="D13493" t="str">
            <v>582630</v>
          </cell>
          <cell r="F13493" t="str">
            <v>O2221141001</v>
          </cell>
          <cell r="H13493">
            <v>52816.25</v>
          </cell>
        </row>
        <row r="13494">
          <cell r="B13494">
            <v>132021919</v>
          </cell>
          <cell r="D13494" t="str">
            <v>582630</v>
          </cell>
          <cell r="F13494" t="str">
            <v>O2221159001</v>
          </cell>
          <cell r="H13494">
            <v>6361.5</v>
          </cell>
        </row>
        <row r="13495">
          <cell r="B13495">
            <v>132021919</v>
          </cell>
          <cell r="D13495" t="str">
            <v>582630</v>
          </cell>
          <cell r="F13495" t="str">
            <v>O2221159002</v>
          </cell>
          <cell r="H13495">
            <v>88647.76</v>
          </cell>
        </row>
        <row r="13496">
          <cell r="B13496">
            <v>132021919</v>
          </cell>
          <cell r="D13496" t="str">
            <v>582630</v>
          </cell>
          <cell r="F13496" t="str">
            <v>O2221167001</v>
          </cell>
          <cell r="H13496">
            <v>0</v>
          </cell>
        </row>
        <row r="13497">
          <cell r="B13497">
            <v>132021919</v>
          </cell>
          <cell r="D13497" t="str">
            <v>582630</v>
          </cell>
          <cell r="F13497" t="str">
            <v>O2221175001</v>
          </cell>
          <cell r="H13497">
            <v>0</v>
          </cell>
        </row>
        <row r="13498">
          <cell r="B13498">
            <v>132021919</v>
          </cell>
          <cell r="D13498" t="str">
            <v>582630</v>
          </cell>
          <cell r="F13498" t="str">
            <v>O2221183001</v>
          </cell>
          <cell r="H13498">
            <v>5647.62</v>
          </cell>
        </row>
        <row r="13499">
          <cell r="B13499">
            <v>132021919</v>
          </cell>
          <cell r="D13499" t="str">
            <v>582630</v>
          </cell>
          <cell r="F13499" t="str">
            <v>O2221208002</v>
          </cell>
          <cell r="H13499">
            <v>415.12</v>
          </cell>
        </row>
        <row r="13500">
          <cell r="B13500">
            <v>132021919</v>
          </cell>
          <cell r="D13500" t="str">
            <v>582630</v>
          </cell>
          <cell r="F13500" t="str">
            <v>O2222016016</v>
          </cell>
          <cell r="H13500">
            <v>31590.58</v>
          </cell>
        </row>
        <row r="13501">
          <cell r="B13501">
            <v>132021919</v>
          </cell>
          <cell r="D13501" t="str">
            <v>582630</v>
          </cell>
          <cell r="F13501" t="str">
            <v>O2222016017</v>
          </cell>
          <cell r="H13501">
            <v>43.5</v>
          </cell>
        </row>
        <row r="13502">
          <cell r="B13502">
            <v>132021919</v>
          </cell>
          <cell r="D13502" t="str">
            <v>582630</v>
          </cell>
          <cell r="F13502" t="str">
            <v>O2222016158</v>
          </cell>
          <cell r="H13502">
            <v>3208</v>
          </cell>
        </row>
        <row r="13503">
          <cell r="B13503">
            <v>132021919</v>
          </cell>
          <cell r="D13503" t="str">
            <v>582630</v>
          </cell>
          <cell r="F13503" t="str">
            <v>O2222016159</v>
          </cell>
          <cell r="H13503">
            <v>2787.1</v>
          </cell>
        </row>
        <row r="13504">
          <cell r="B13504">
            <v>132021919</v>
          </cell>
          <cell r="D13504" t="str">
            <v>582630</v>
          </cell>
          <cell r="F13504" t="str">
            <v>O2222016160</v>
          </cell>
          <cell r="H13504">
            <v>2794</v>
          </cell>
        </row>
        <row r="13505">
          <cell r="B13505">
            <v>132021919</v>
          </cell>
          <cell r="D13505" t="str">
            <v>582630</v>
          </cell>
          <cell r="F13505" t="str">
            <v>O2222016169</v>
          </cell>
          <cell r="H13505">
            <v>1532</v>
          </cell>
        </row>
        <row r="13506">
          <cell r="B13506">
            <v>132021919</v>
          </cell>
          <cell r="D13506" t="str">
            <v>582630</v>
          </cell>
          <cell r="F13506" t="str">
            <v>O2222016173</v>
          </cell>
          <cell r="H13506">
            <v>4922.5</v>
          </cell>
        </row>
        <row r="13507">
          <cell r="B13507">
            <v>132021919</v>
          </cell>
          <cell r="D13507" t="str">
            <v>582630</v>
          </cell>
          <cell r="F13507" t="str">
            <v>O2222016181</v>
          </cell>
          <cell r="H13507">
            <v>2313</v>
          </cell>
        </row>
        <row r="13508">
          <cell r="B13508">
            <v>132021919</v>
          </cell>
          <cell r="D13508" t="str">
            <v>582630</v>
          </cell>
          <cell r="F13508" t="str">
            <v>O2222016183</v>
          </cell>
          <cell r="H13508">
            <v>160</v>
          </cell>
        </row>
        <row r="13509">
          <cell r="B13509">
            <v>132021919</v>
          </cell>
          <cell r="D13509" t="str">
            <v>582630</v>
          </cell>
          <cell r="F13509" t="str">
            <v>O2222016188</v>
          </cell>
          <cell r="H13509">
            <v>605.25</v>
          </cell>
        </row>
        <row r="13510">
          <cell r="B13510">
            <v>132021919</v>
          </cell>
          <cell r="D13510" t="str">
            <v>582630</v>
          </cell>
          <cell r="F13510" t="str">
            <v>O2222016189</v>
          </cell>
          <cell r="H13510">
            <v>130.5</v>
          </cell>
        </row>
        <row r="13511">
          <cell r="B13511">
            <v>132021919</v>
          </cell>
          <cell r="D13511" t="str">
            <v>582630</v>
          </cell>
          <cell r="F13511" t="str">
            <v>O2222016191</v>
          </cell>
          <cell r="H13511">
            <v>71</v>
          </cell>
        </row>
        <row r="13512">
          <cell r="B13512">
            <v>132021919</v>
          </cell>
          <cell r="D13512" t="str">
            <v>582630</v>
          </cell>
          <cell r="F13512" t="str">
            <v>O2222024015</v>
          </cell>
          <cell r="H13512">
            <v>1024.6400000000001</v>
          </cell>
        </row>
        <row r="13513">
          <cell r="B13513">
            <v>132021919</v>
          </cell>
          <cell r="D13513" t="str">
            <v>582630</v>
          </cell>
          <cell r="F13513" t="str">
            <v>O2222024179</v>
          </cell>
          <cell r="H13513">
            <v>1552.86</v>
          </cell>
        </row>
        <row r="13514">
          <cell r="B13514">
            <v>132021919</v>
          </cell>
          <cell r="D13514" t="str">
            <v>582630</v>
          </cell>
          <cell r="F13514" t="str">
            <v>O2222024184</v>
          </cell>
          <cell r="H13514">
            <v>82</v>
          </cell>
        </row>
        <row r="13515">
          <cell r="B13515">
            <v>132021919</v>
          </cell>
          <cell r="D13515" t="str">
            <v>582630</v>
          </cell>
          <cell r="F13515" t="str">
            <v>O2222024187</v>
          </cell>
          <cell r="H13515">
            <v>4850.1000000000004</v>
          </cell>
        </row>
        <row r="13516">
          <cell r="B13516">
            <v>132021919</v>
          </cell>
          <cell r="D13516" t="str">
            <v>582630</v>
          </cell>
          <cell r="F13516" t="str">
            <v>O2222024205</v>
          </cell>
          <cell r="H13516">
            <v>356.19</v>
          </cell>
        </row>
        <row r="13517">
          <cell r="B13517">
            <v>132021919</v>
          </cell>
          <cell r="D13517" t="str">
            <v>582630</v>
          </cell>
          <cell r="F13517" t="str">
            <v>O2222024208</v>
          </cell>
          <cell r="H13517">
            <v>1357.88</v>
          </cell>
        </row>
        <row r="13518">
          <cell r="B13518">
            <v>132021919</v>
          </cell>
          <cell r="D13518" t="str">
            <v>582630</v>
          </cell>
          <cell r="F13518" t="str">
            <v>O2222024213</v>
          </cell>
          <cell r="H13518">
            <v>23</v>
          </cell>
        </row>
        <row r="13519">
          <cell r="B13519">
            <v>132021919</v>
          </cell>
          <cell r="D13519" t="str">
            <v>582630</v>
          </cell>
          <cell r="F13519" t="str">
            <v>O2222040118</v>
          </cell>
          <cell r="H13519">
            <v>3099.25</v>
          </cell>
        </row>
        <row r="13520">
          <cell r="B13520">
            <v>132021919</v>
          </cell>
          <cell r="D13520" t="str">
            <v>582630</v>
          </cell>
          <cell r="F13520" t="str">
            <v>O2222040143</v>
          </cell>
          <cell r="H13520">
            <v>71</v>
          </cell>
        </row>
        <row r="13521">
          <cell r="B13521">
            <v>132021919</v>
          </cell>
          <cell r="D13521" t="str">
            <v>582630</v>
          </cell>
          <cell r="F13521" t="str">
            <v>O2222040153</v>
          </cell>
          <cell r="H13521">
            <v>179</v>
          </cell>
        </row>
        <row r="13522">
          <cell r="B13522">
            <v>132021919</v>
          </cell>
          <cell r="D13522" t="str">
            <v>582630</v>
          </cell>
          <cell r="F13522" t="str">
            <v>O2222058011</v>
          </cell>
          <cell r="H13522">
            <v>208094.33</v>
          </cell>
        </row>
        <row r="13523">
          <cell r="B13523">
            <v>132021919</v>
          </cell>
          <cell r="D13523" t="str">
            <v>582630</v>
          </cell>
          <cell r="F13523" t="str">
            <v>O2222058139</v>
          </cell>
          <cell r="H13523">
            <v>569.5</v>
          </cell>
        </row>
        <row r="13524">
          <cell r="B13524">
            <v>132021919</v>
          </cell>
          <cell r="D13524" t="str">
            <v>582630</v>
          </cell>
          <cell r="F13524" t="str">
            <v>O2222066007</v>
          </cell>
          <cell r="H13524">
            <v>117411.12</v>
          </cell>
        </row>
        <row r="13525">
          <cell r="B13525">
            <v>132021919</v>
          </cell>
          <cell r="D13525" t="str">
            <v>582630</v>
          </cell>
          <cell r="F13525" t="str">
            <v>O2222066008</v>
          </cell>
          <cell r="H13525">
            <v>8661.89</v>
          </cell>
        </row>
        <row r="13526">
          <cell r="B13526">
            <v>132021919</v>
          </cell>
          <cell r="D13526" t="str">
            <v>582630</v>
          </cell>
          <cell r="F13526" t="str">
            <v>O2222066141</v>
          </cell>
          <cell r="H13526">
            <v>73</v>
          </cell>
        </row>
        <row r="13527">
          <cell r="B13527">
            <v>132021919</v>
          </cell>
          <cell r="D13527" t="str">
            <v>582630</v>
          </cell>
          <cell r="F13527" t="str">
            <v>O2222066144</v>
          </cell>
          <cell r="H13527">
            <v>3189.14</v>
          </cell>
        </row>
        <row r="13528">
          <cell r="B13528">
            <v>132021919</v>
          </cell>
          <cell r="D13528" t="str">
            <v>582630</v>
          </cell>
          <cell r="F13528" t="str">
            <v>O2222066153</v>
          </cell>
          <cell r="H13528">
            <v>759</v>
          </cell>
        </row>
        <row r="13529">
          <cell r="B13529">
            <v>132021919</v>
          </cell>
          <cell r="D13529" t="str">
            <v>582630</v>
          </cell>
          <cell r="F13529" t="str">
            <v>O2222066156</v>
          </cell>
          <cell r="H13529">
            <v>3273.7</v>
          </cell>
        </row>
        <row r="13530">
          <cell r="B13530">
            <v>132021919</v>
          </cell>
          <cell r="D13530" t="str">
            <v>582630</v>
          </cell>
          <cell r="F13530" t="str">
            <v>O2222066160</v>
          </cell>
          <cell r="H13530">
            <v>217.5</v>
          </cell>
        </row>
        <row r="13531">
          <cell r="B13531">
            <v>132021919</v>
          </cell>
          <cell r="D13531" t="str">
            <v>582630</v>
          </cell>
          <cell r="F13531" t="str">
            <v>O2222082154</v>
          </cell>
          <cell r="H13531">
            <v>618.46</v>
          </cell>
        </row>
        <row r="13532">
          <cell r="B13532">
            <v>132021919</v>
          </cell>
          <cell r="D13532" t="str">
            <v>582630</v>
          </cell>
          <cell r="F13532" t="str">
            <v>O2222082168</v>
          </cell>
          <cell r="H13532">
            <v>1207.5</v>
          </cell>
        </row>
        <row r="13533">
          <cell r="B13533">
            <v>132021919</v>
          </cell>
          <cell r="D13533" t="str">
            <v>582630</v>
          </cell>
          <cell r="F13533" t="str">
            <v>O2222082178</v>
          </cell>
          <cell r="H13533">
            <v>1275.6400000000001</v>
          </cell>
        </row>
        <row r="13534">
          <cell r="B13534">
            <v>132021919</v>
          </cell>
          <cell r="D13534" t="str">
            <v>582630</v>
          </cell>
          <cell r="F13534" t="str">
            <v>O2222082181</v>
          </cell>
          <cell r="H13534">
            <v>574.95000000000005</v>
          </cell>
        </row>
        <row r="13535">
          <cell r="B13535">
            <v>132021919</v>
          </cell>
          <cell r="D13535" t="str">
            <v>582630</v>
          </cell>
          <cell r="F13535" t="str">
            <v>O2222082191</v>
          </cell>
          <cell r="H13535">
            <v>6996</v>
          </cell>
        </row>
        <row r="13536">
          <cell r="B13536">
            <v>132021919</v>
          </cell>
          <cell r="D13536" t="str">
            <v>582630</v>
          </cell>
          <cell r="F13536" t="str">
            <v>O2222082192</v>
          </cell>
          <cell r="H13536">
            <v>138</v>
          </cell>
        </row>
        <row r="13537">
          <cell r="B13537">
            <v>132021919</v>
          </cell>
          <cell r="D13537" t="str">
            <v>582630</v>
          </cell>
          <cell r="F13537" t="str">
            <v>O2222090128</v>
          </cell>
          <cell r="H13537">
            <v>2131.0700000000002</v>
          </cell>
        </row>
        <row r="13538">
          <cell r="B13538">
            <v>132021919</v>
          </cell>
          <cell r="D13538" t="str">
            <v>582630</v>
          </cell>
          <cell r="F13538" t="str">
            <v>O2222090129</v>
          </cell>
          <cell r="H13538">
            <v>811</v>
          </cell>
        </row>
        <row r="13539">
          <cell r="B13539">
            <v>132021919</v>
          </cell>
          <cell r="D13539" t="str">
            <v>582630</v>
          </cell>
          <cell r="F13539" t="str">
            <v>O2222107009</v>
          </cell>
          <cell r="H13539">
            <v>1922</v>
          </cell>
        </row>
        <row r="13540">
          <cell r="B13540">
            <v>132021919</v>
          </cell>
          <cell r="D13540" t="str">
            <v>582630</v>
          </cell>
          <cell r="F13540" t="str">
            <v>O2222107123</v>
          </cell>
          <cell r="H13540">
            <v>27.5</v>
          </cell>
        </row>
        <row r="13541">
          <cell r="B13541">
            <v>132021919</v>
          </cell>
          <cell r="D13541" t="str">
            <v>582630</v>
          </cell>
          <cell r="F13541" t="str">
            <v>O2222107129</v>
          </cell>
          <cell r="H13541">
            <v>82</v>
          </cell>
        </row>
        <row r="13542">
          <cell r="B13542">
            <v>132021919</v>
          </cell>
          <cell r="D13542" t="str">
            <v>582630</v>
          </cell>
          <cell r="F13542" t="str">
            <v>O2222107135</v>
          </cell>
          <cell r="H13542">
            <v>80</v>
          </cell>
        </row>
        <row r="13543">
          <cell r="B13543">
            <v>132021919</v>
          </cell>
          <cell r="D13543" t="str">
            <v>582630</v>
          </cell>
          <cell r="F13543" t="str">
            <v>O2222115113</v>
          </cell>
          <cell r="H13543">
            <v>414</v>
          </cell>
        </row>
        <row r="13544">
          <cell r="B13544">
            <v>132021919</v>
          </cell>
          <cell r="D13544" t="str">
            <v>582630</v>
          </cell>
          <cell r="F13544" t="str">
            <v>O2222115117</v>
          </cell>
          <cell r="H13544">
            <v>2476.85</v>
          </cell>
        </row>
        <row r="13545">
          <cell r="B13545">
            <v>132021919</v>
          </cell>
          <cell r="D13545" t="str">
            <v>582630</v>
          </cell>
          <cell r="F13545" t="str">
            <v>O2222115118</v>
          </cell>
          <cell r="H13545">
            <v>55204.55</v>
          </cell>
        </row>
        <row r="13546">
          <cell r="B13546">
            <v>132021919</v>
          </cell>
          <cell r="D13546" t="str">
            <v>582630</v>
          </cell>
          <cell r="F13546" t="str">
            <v>O2222115133</v>
          </cell>
          <cell r="H13546">
            <v>2946.5</v>
          </cell>
        </row>
        <row r="13547">
          <cell r="B13547">
            <v>132021919</v>
          </cell>
          <cell r="D13547" t="str">
            <v>582630</v>
          </cell>
          <cell r="F13547" t="str">
            <v>O2222123005</v>
          </cell>
          <cell r="H13547">
            <v>42896.51</v>
          </cell>
        </row>
        <row r="13548">
          <cell r="B13548">
            <v>132021919</v>
          </cell>
          <cell r="D13548" t="str">
            <v>582630</v>
          </cell>
          <cell r="F13548" t="str">
            <v>O2222157005</v>
          </cell>
          <cell r="H13548">
            <v>463.5</v>
          </cell>
        </row>
        <row r="13549">
          <cell r="B13549">
            <v>132021919</v>
          </cell>
          <cell r="D13549" t="str">
            <v>582630</v>
          </cell>
          <cell r="F13549" t="str">
            <v>O2222157105</v>
          </cell>
          <cell r="H13549">
            <v>31.5</v>
          </cell>
        </row>
        <row r="13550">
          <cell r="B13550">
            <v>132021919</v>
          </cell>
          <cell r="D13550" t="str">
            <v>582630</v>
          </cell>
          <cell r="F13550" t="str">
            <v>O2222157107</v>
          </cell>
          <cell r="H13550">
            <v>397.5</v>
          </cell>
        </row>
        <row r="13551">
          <cell r="B13551">
            <v>132021919</v>
          </cell>
          <cell r="D13551" t="str">
            <v>582630</v>
          </cell>
          <cell r="F13551" t="str">
            <v>O2222157108</v>
          </cell>
          <cell r="H13551">
            <v>1713.78</v>
          </cell>
        </row>
        <row r="13552">
          <cell r="B13552">
            <v>132021919</v>
          </cell>
          <cell r="D13552" t="str">
            <v>582630</v>
          </cell>
          <cell r="F13552" t="str">
            <v>O2222165001</v>
          </cell>
          <cell r="H13552">
            <v>80</v>
          </cell>
        </row>
        <row r="13553">
          <cell r="B13553">
            <v>132021919</v>
          </cell>
          <cell r="D13553" t="str">
            <v>582630</v>
          </cell>
          <cell r="F13553" t="str">
            <v>O2222173001</v>
          </cell>
          <cell r="H13553">
            <v>23910.74</v>
          </cell>
        </row>
        <row r="13554">
          <cell r="B13554">
            <v>132021919</v>
          </cell>
          <cell r="D13554" t="str">
            <v>582630</v>
          </cell>
          <cell r="F13554" t="str">
            <v>O2222173002</v>
          </cell>
          <cell r="H13554">
            <v>3496.5</v>
          </cell>
        </row>
        <row r="13555">
          <cell r="B13555">
            <v>132021919</v>
          </cell>
          <cell r="D13555" t="str">
            <v>582630</v>
          </cell>
          <cell r="F13555" t="str">
            <v>O2222173003</v>
          </cell>
          <cell r="H13555">
            <v>36342.39</v>
          </cell>
        </row>
        <row r="13556">
          <cell r="B13556">
            <v>132021919</v>
          </cell>
          <cell r="D13556" t="str">
            <v>582630</v>
          </cell>
          <cell r="F13556" t="str">
            <v>O2222173005</v>
          </cell>
          <cell r="H13556">
            <v>6518</v>
          </cell>
        </row>
        <row r="13557">
          <cell r="B13557">
            <v>132021919</v>
          </cell>
          <cell r="D13557" t="str">
            <v>582630</v>
          </cell>
          <cell r="F13557" t="str">
            <v>O2222173007</v>
          </cell>
          <cell r="H13557">
            <v>15704.94</v>
          </cell>
        </row>
        <row r="13558">
          <cell r="B13558">
            <v>132021919</v>
          </cell>
          <cell r="D13558" t="str">
            <v>582630</v>
          </cell>
          <cell r="F13558" t="str">
            <v>O2222181001</v>
          </cell>
          <cell r="H13558">
            <v>11266.8</v>
          </cell>
        </row>
        <row r="13559">
          <cell r="B13559">
            <v>132021919</v>
          </cell>
          <cell r="D13559" t="str">
            <v>582630</v>
          </cell>
          <cell r="F13559" t="str">
            <v>O2222181004</v>
          </cell>
          <cell r="H13559">
            <v>83047.98</v>
          </cell>
        </row>
        <row r="13560">
          <cell r="B13560">
            <v>132021919</v>
          </cell>
          <cell r="D13560" t="str">
            <v>582630</v>
          </cell>
          <cell r="F13560" t="str">
            <v>O2222181005</v>
          </cell>
          <cell r="H13560">
            <v>1107</v>
          </cell>
        </row>
        <row r="13561">
          <cell r="B13561">
            <v>132021919</v>
          </cell>
          <cell r="D13561" t="str">
            <v>582630</v>
          </cell>
          <cell r="F13561" t="str">
            <v>O2223014131</v>
          </cell>
          <cell r="H13561">
            <v>2799.4</v>
          </cell>
        </row>
        <row r="13562">
          <cell r="B13562">
            <v>132021919</v>
          </cell>
          <cell r="D13562" t="str">
            <v>582630</v>
          </cell>
          <cell r="F13562" t="str">
            <v>O2223014140</v>
          </cell>
          <cell r="H13562">
            <v>2676.33</v>
          </cell>
        </row>
        <row r="13563">
          <cell r="B13563">
            <v>132021919</v>
          </cell>
          <cell r="D13563" t="str">
            <v>582630</v>
          </cell>
          <cell r="F13563" t="str">
            <v>O2223014146</v>
          </cell>
          <cell r="H13563">
            <v>4751.84</v>
          </cell>
        </row>
        <row r="13564">
          <cell r="B13564">
            <v>132021919</v>
          </cell>
          <cell r="D13564" t="str">
            <v>582630</v>
          </cell>
          <cell r="F13564" t="str">
            <v>O2223030157</v>
          </cell>
          <cell r="H13564">
            <v>656.4</v>
          </cell>
        </row>
        <row r="13565">
          <cell r="B13565">
            <v>132021919</v>
          </cell>
          <cell r="D13565" t="str">
            <v>582630</v>
          </cell>
          <cell r="F13565" t="str">
            <v>O2223030159</v>
          </cell>
          <cell r="H13565">
            <v>8904.86</v>
          </cell>
        </row>
        <row r="13566">
          <cell r="B13566">
            <v>132021919</v>
          </cell>
          <cell r="D13566" t="str">
            <v>582630</v>
          </cell>
          <cell r="F13566" t="str">
            <v>O2223030162</v>
          </cell>
          <cell r="H13566">
            <v>204.25</v>
          </cell>
        </row>
        <row r="13567">
          <cell r="B13567">
            <v>132021919</v>
          </cell>
          <cell r="D13567" t="str">
            <v>582630</v>
          </cell>
          <cell r="F13567" t="str">
            <v>O2223030164</v>
          </cell>
          <cell r="H13567">
            <v>2634.55</v>
          </cell>
        </row>
        <row r="13568">
          <cell r="B13568">
            <v>132021919</v>
          </cell>
          <cell r="D13568" t="str">
            <v>582630</v>
          </cell>
          <cell r="F13568" t="str">
            <v>O2223030178</v>
          </cell>
          <cell r="H13568">
            <v>3614.82</v>
          </cell>
        </row>
        <row r="13569">
          <cell r="B13569">
            <v>132021919</v>
          </cell>
          <cell r="D13569" t="str">
            <v>582630</v>
          </cell>
          <cell r="F13569" t="str">
            <v>O2223030182</v>
          </cell>
          <cell r="H13569">
            <v>437.85</v>
          </cell>
        </row>
        <row r="13570">
          <cell r="B13570">
            <v>132021919</v>
          </cell>
          <cell r="D13570" t="str">
            <v>582630</v>
          </cell>
          <cell r="F13570" t="str">
            <v>O2223030183</v>
          </cell>
          <cell r="H13570">
            <v>15796.77</v>
          </cell>
        </row>
        <row r="13571">
          <cell r="B13571">
            <v>132021919</v>
          </cell>
          <cell r="D13571" t="str">
            <v>582630</v>
          </cell>
          <cell r="F13571" t="str">
            <v>O2223030184</v>
          </cell>
          <cell r="H13571">
            <v>495</v>
          </cell>
        </row>
        <row r="13572">
          <cell r="B13572">
            <v>132021919</v>
          </cell>
          <cell r="D13572" t="str">
            <v>582630</v>
          </cell>
          <cell r="F13572" t="str">
            <v>O2223030188</v>
          </cell>
          <cell r="H13572">
            <v>3720.39</v>
          </cell>
        </row>
        <row r="13573">
          <cell r="B13573">
            <v>132021919</v>
          </cell>
          <cell r="D13573" t="str">
            <v>582630</v>
          </cell>
          <cell r="F13573" t="str">
            <v>O2223048123</v>
          </cell>
          <cell r="H13573">
            <v>448.14</v>
          </cell>
        </row>
        <row r="13574">
          <cell r="B13574">
            <v>132021919</v>
          </cell>
          <cell r="D13574" t="str">
            <v>582630</v>
          </cell>
          <cell r="F13574" t="str">
            <v>O2223048136</v>
          </cell>
          <cell r="H13574">
            <v>38.5</v>
          </cell>
        </row>
        <row r="13575">
          <cell r="B13575">
            <v>132021919</v>
          </cell>
          <cell r="D13575" t="str">
            <v>582630</v>
          </cell>
          <cell r="F13575" t="str">
            <v>O2223048142</v>
          </cell>
          <cell r="H13575">
            <v>714.7</v>
          </cell>
        </row>
        <row r="13576">
          <cell r="B13576">
            <v>132021919</v>
          </cell>
          <cell r="D13576" t="str">
            <v>582630</v>
          </cell>
          <cell r="F13576" t="str">
            <v>O2223048146</v>
          </cell>
          <cell r="H13576">
            <v>2465.15</v>
          </cell>
        </row>
        <row r="13577">
          <cell r="B13577">
            <v>132021919</v>
          </cell>
          <cell r="D13577" t="str">
            <v>582630</v>
          </cell>
          <cell r="F13577" t="str">
            <v>O2223048149</v>
          </cell>
          <cell r="H13577">
            <v>850.5</v>
          </cell>
        </row>
        <row r="13578">
          <cell r="B13578">
            <v>132021919</v>
          </cell>
          <cell r="D13578" t="str">
            <v>582630</v>
          </cell>
          <cell r="F13578" t="str">
            <v>O2223048161</v>
          </cell>
          <cell r="H13578">
            <v>1243</v>
          </cell>
        </row>
        <row r="13579">
          <cell r="B13579">
            <v>132021919</v>
          </cell>
          <cell r="D13579" t="str">
            <v>582630</v>
          </cell>
          <cell r="F13579" t="str">
            <v>O2223048162</v>
          </cell>
          <cell r="H13579">
            <v>-0.01</v>
          </cell>
        </row>
        <row r="13580">
          <cell r="B13580">
            <v>132021919</v>
          </cell>
          <cell r="D13580" t="str">
            <v>582630</v>
          </cell>
          <cell r="F13580" t="str">
            <v>O2223048169</v>
          </cell>
          <cell r="H13580">
            <v>1526</v>
          </cell>
        </row>
        <row r="13581">
          <cell r="B13581">
            <v>132021919</v>
          </cell>
          <cell r="D13581" t="str">
            <v>582630</v>
          </cell>
          <cell r="F13581" t="str">
            <v>O2223056113</v>
          </cell>
          <cell r="H13581">
            <v>46.75</v>
          </cell>
        </row>
        <row r="13582">
          <cell r="B13582">
            <v>132021919</v>
          </cell>
          <cell r="D13582" t="str">
            <v>582630</v>
          </cell>
          <cell r="F13582" t="str">
            <v>O2223056117</v>
          </cell>
          <cell r="H13582">
            <v>1683</v>
          </cell>
        </row>
        <row r="13583">
          <cell r="B13583">
            <v>132021919</v>
          </cell>
          <cell r="D13583" t="str">
            <v>582630</v>
          </cell>
          <cell r="F13583" t="str">
            <v>O2223056123</v>
          </cell>
          <cell r="H13583">
            <v>470.7</v>
          </cell>
        </row>
        <row r="13584">
          <cell r="B13584">
            <v>132021919</v>
          </cell>
          <cell r="D13584" t="str">
            <v>582630</v>
          </cell>
          <cell r="F13584" t="str">
            <v>O2223056124</v>
          </cell>
          <cell r="H13584">
            <v>7888.69</v>
          </cell>
        </row>
        <row r="13585">
          <cell r="B13585">
            <v>132021919</v>
          </cell>
          <cell r="D13585" t="str">
            <v>582630</v>
          </cell>
          <cell r="F13585" t="str">
            <v>O2223056128</v>
          </cell>
          <cell r="H13585">
            <v>3883.44</v>
          </cell>
        </row>
        <row r="13586">
          <cell r="B13586">
            <v>132021919</v>
          </cell>
          <cell r="D13586" t="str">
            <v>582630</v>
          </cell>
          <cell r="F13586" t="str">
            <v>O2223064120</v>
          </cell>
          <cell r="H13586">
            <v>1223.3</v>
          </cell>
        </row>
        <row r="13587">
          <cell r="B13587">
            <v>132021919</v>
          </cell>
          <cell r="D13587" t="str">
            <v>582630</v>
          </cell>
          <cell r="F13587" t="str">
            <v>O2223064129</v>
          </cell>
          <cell r="H13587">
            <v>2759.75</v>
          </cell>
        </row>
        <row r="13588">
          <cell r="B13588">
            <v>132021919</v>
          </cell>
          <cell r="D13588" t="str">
            <v>582630</v>
          </cell>
          <cell r="F13588" t="str">
            <v>O2223072131</v>
          </cell>
          <cell r="H13588">
            <v>1207</v>
          </cell>
        </row>
        <row r="13589">
          <cell r="B13589">
            <v>132021919</v>
          </cell>
          <cell r="D13589" t="str">
            <v>582630</v>
          </cell>
          <cell r="F13589" t="str">
            <v>O2223072133</v>
          </cell>
          <cell r="H13589">
            <v>246</v>
          </cell>
        </row>
        <row r="13590">
          <cell r="B13590">
            <v>132021919</v>
          </cell>
          <cell r="D13590" t="str">
            <v>582630</v>
          </cell>
          <cell r="F13590" t="str">
            <v>O2223072135</v>
          </cell>
          <cell r="H13590">
            <v>451.8</v>
          </cell>
        </row>
        <row r="13591">
          <cell r="B13591">
            <v>132021919</v>
          </cell>
          <cell r="D13591" t="str">
            <v>582630</v>
          </cell>
          <cell r="F13591" t="str">
            <v>O2224012115</v>
          </cell>
          <cell r="H13591">
            <v>10646.35</v>
          </cell>
        </row>
        <row r="13592">
          <cell r="B13592">
            <v>132021919</v>
          </cell>
          <cell r="D13592" t="str">
            <v>582630</v>
          </cell>
          <cell r="F13592" t="str">
            <v>O2224020117</v>
          </cell>
          <cell r="H13592">
            <v>256.26</v>
          </cell>
        </row>
        <row r="13593">
          <cell r="B13593">
            <v>132021919</v>
          </cell>
          <cell r="D13593" t="str">
            <v>582630</v>
          </cell>
          <cell r="F13593" t="str">
            <v>O2224038004</v>
          </cell>
          <cell r="H13593">
            <v>14436.05</v>
          </cell>
        </row>
        <row r="13594">
          <cell r="B13594">
            <v>132021919</v>
          </cell>
          <cell r="D13594" t="str">
            <v>582630</v>
          </cell>
          <cell r="F13594" t="str">
            <v>O2224038133</v>
          </cell>
          <cell r="H13594">
            <v>967.17</v>
          </cell>
        </row>
        <row r="13595">
          <cell r="B13595">
            <v>132021919</v>
          </cell>
          <cell r="D13595" t="str">
            <v>582630</v>
          </cell>
          <cell r="F13595" t="str">
            <v>O2224038134</v>
          </cell>
          <cell r="H13595">
            <v>1001</v>
          </cell>
        </row>
        <row r="13596">
          <cell r="B13596">
            <v>132021919</v>
          </cell>
          <cell r="D13596" t="str">
            <v>582630</v>
          </cell>
          <cell r="F13596" t="str">
            <v>O2224038135</v>
          </cell>
          <cell r="H13596">
            <v>615</v>
          </cell>
        </row>
        <row r="13597">
          <cell r="B13597">
            <v>132021919</v>
          </cell>
          <cell r="D13597" t="str">
            <v>582630</v>
          </cell>
          <cell r="F13597" t="str">
            <v>O2224046004</v>
          </cell>
          <cell r="H13597">
            <v>1809</v>
          </cell>
        </row>
        <row r="13598">
          <cell r="B13598">
            <v>132021919</v>
          </cell>
          <cell r="D13598" t="str">
            <v>582630</v>
          </cell>
          <cell r="F13598" t="str">
            <v>O2224046120</v>
          </cell>
          <cell r="H13598">
            <v>213</v>
          </cell>
        </row>
        <row r="13599">
          <cell r="B13599">
            <v>132021919</v>
          </cell>
          <cell r="D13599" t="str">
            <v>582630</v>
          </cell>
          <cell r="F13599" t="str">
            <v>O2228014001</v>
          </cell>
          <cell r="H13599">
            <v>172094.88</v>
          </cell>
        </row>
        <row r="13600">
          <cell r="B13600">
            <v>132021919</v>
          </cell>
          <cell r="D13600" t="str">
            <v>582630</v>
          </cell>
          <cell r="F13600" t="str">
            <v>O2251015016</v>
          </cell>
          <cell r="H13600">
            <v>1078</v>
          </cell>
        </row>
        <row r="13601">
          <cell r="B13601">
            <v>132021919</v>
          </cell>
          <cell r="D13601" t="str">
            <v>582630</v>
          </cell>
          <cell r="F13601" t="str">
            <v>O2251023003</v>
          </cell>
          <cell r="H13601">
            <v>4001.78</v>
          </cell>
        </row>
        <row r="13602">
          <cell r="B13602">
            <v>132021919</v>
          </cell>
          <cell r="D13602" t="str">
            <v>582630</v>
          </cell>
          <cell r="F13602" t="str">
            <v>O2251031001</v>
          </cell>
          <cell r="H13602">
            <v>2708.06</v>
          </cell>
        </row>
        <row r="13603">
          <cell r="B13603">
            <v>132021919</v>
          </cell>
          <cell r="D13603" t="str">
            <v>582630</v>
          </cell>
          <cell r="F13603" t="str">
            <v>O2251057001</v>
          </cell>
          <cell r="H13603">
            <v>11598.37</v>
          </cell>
        </row>
        <row r="13604">
          <cell r="B13604">
            <v>132021919</v>
          </cell>
          <cell r="D13604" t="str">
            <v>582630</v>
          </cell>
          <cell r="F13604" t="str">
            <v>O2252013026</v>
          </cell>
          <cell r="H13604">
            <v>14404.36</v>
          </cell>
        </row>
        <row r="13605">
          <cell r="B13605">
            <v>132021919</v>
          </cell>
          <cell r="D13605" t="str">
            <v>582630</v>
          </cell>
          <cell r="F13605" t="str">
            <v>O2253011057</v>
          </cell>
          <cell r="H13605">
            <v>706.5</v>
          </cell>
        </row>
        <row r="13606">
          <cell r="B13606">
            <v>132021919</v>
          </cell>
          <cell r="D13606" t="str">
            <v>582630</v>
          </cell>
          <cell r="F13606" t="str">
            <v>O2254019030</v>
          </cell>
          <cell r="H13606">
            <v>360.66</v>
          </cell>
        </row>
        <row r="13607">
          <cell r="B13607">
            <v>132021919</v>
          </cell>
          <cell r="D13607" t="str">
            <v>582630</v>
          </cell>
          <cell r="F13607" t="str">
            <v>O2299031909</v>
          </cell>
          <cell r="H13607">
            <v>1647.5</v>
          </cell>
        </row>
        <row r="13608">
          <cell r="B13608">
            <v>132021919</v>
          </cell>
          <cell r="D13608" t="str">
            <v>582630</v>
          </cell>
          <cell r="F13608" t="str">
            <v>O2629014013</v>
          </cell>
          <cell r="H13608">
            <v>80</v>
          </cell>
        </row>
        <row r="13609">
          <cell r="B13609">
            <v>132021919</v>
          </cell>
          <cell r="D13609" t="str">
            <v>582630</v>
          </cell>
          <cell r="F13609" t="str">
            <v>O2669010009</v>
          </cell>
          <cell r="H13609">
            <v>80</v>
          </cell>
        </row>
        <row r="13610">
          <cell r="B13610">
            <v>132021919</v>
          </cell>
          <cell r="D13610" t="str">
            <v>582630</v>
          </cell>
          <cell r="F13610" t="str">
            <v>O2679019012</v>
          </cell>
          <cell r="H13610">
            <v>700</v>
          </cell>
        </row>
        <row r="13611">
          <cell r="B13611">
            <v>132021919</v>
          </cell>
          <cell r="D13611" t="str">
            <v>582630</v>
          </cell>
          <cell r="F13611" t="str">
            <v>O2699041001</v>
          </cell>
          <cell r="H13611">
            <v>722</v>
          </cell>
        </row>
        <row r="13612">
          <cell r="B13612">
            <v>132021919</v>
          </cell>
          <cell r="D13612" t="str">
            <v>582630</v>
          </cell>
          <cell r="F13612" t="str">
            <v>O2911049007</v>
          </cell>
          <cell r="H13612">
            <v>22618.560000000001</v>
          </cell>
        </row>
        <row r="13613">
          <cell r="B13613">
            <v>132021919</v>
          </cell>
          <cell r="D13613" t="str">
            <v>582630</v>
          </cell>
          <cell r="F13613" t="str">
            <v>O2912013052</v>
          </cell>
          <cell r="H13613">
            <v>41</v>
          </cell>
        </row>
        <row r="13614">
          <cell r="B13614">
            <v>132021919</v>
          </cell>
          <cell r="D13614" t="str">
            <v>582630</v>
          </cell>
          <cell r="F13614" t="str">
            <v>O2912013053</v>
          </cell>
          <cell r="H13614">
            <v>1202</v>
          </cell>
        </row>
        <row r="13615">
          <cell r="B13615">
            <v>132021919</v>
          </cell>
          <cell r="D13615" t="str">
            <v>582631</v>
          </cell>
          <cell r="F13615" t="str">
            <v>O2222173003</v>
          </cell>
          <cell r="H13615">
            <v>162.5</v>
          </cell>
        </row>
        <row r="13616">
          <cell r="B13616">
            <v>132021919</v>
          </cell>
          <cell r="D13616" t="str">
            <v>582632</v>
          </cell>
          <cell r="F13616" t="str">
            <v>O2211100001</v>
          </cell>
          <cell r="H13616">
            <v>644.15</v>
          </cell>
        </row>
        <row r="13617">
          <cell r="B13617">
            <v>132021919</v>
          </cell>
          <cell r="D13617" t="str">
            <v>582632</v>
          </cell>
          <cell r="F13617" t="str">
            <v>O2211118001</v>
          </cell>
          <cell r="H13617">
            <v>1957.15</v>
          </cell>
        </row>
        <row r="13618">
          <cell r="B13618">
            <v>132021919</v>
          </cell>
          <cell r="D13618" t="str">
            <v>582632</v>
          </cell>
          <cell r="F13618" t="str">
            <v>O2211126001</v>
          </cell>
          <cell r="H13618">
            <v>92.3</v>
          </cell>
        </row>
        <row r="13619">
          <cell r="B13619">
            <v>132021919</v>
          </cell>
          <cell r="D13619" t="str">
            <v>582632</v>
          </cell>
          <cell r="F13619" t="str">
            <v>O2214138108</v>
          </cell>
          <cell r="H13619">
            <v>130</v>
          </cell>
        </row>
        <row r="13620">
          <cell r="B13620">
            <v>132021919</v>
          </cell>
          <cell r="D13620" t="str">
            <v>582632</v>
          </cell>
          <cell r="F13620" t="str">
            <v>O2221018163</v>
          </cell>
          <cell r="H13620">
            <v>69.3</v>
          </cell>
        </row>
        <row r="13621">
          <cell r="B13621">
            <v>132021919</v>
          </cell>
          <cell r="D13621" t="str">
            <v>582632</v>
          </cell>
          <cell r="F13621" t="str">
            <v>O2221034006</v>
          </cell>
          <cell r="H13621">
            <v>135.85</v>
          </cell>
        </row>
        <row r="13622">
          <cell r="B13622">
            <v>132021919</v>
          </cell>
          <cell r="D13622" t="str">
            <v>582632</v>
          </cell>
          <cell r="F13622" t="str">
            <v>O2221050135</v>
          </cell>
          <cell r="H13622">
            <v>52</v>
          </cell>
        </row>
        <row r="13623">
          <cell r="B13623">
            <v>132021919</v>
          </cell>
          <cell r="D13623" t="str">
            <v>582632</v>
          </cell>
          <cell r="F13623" t="str">
            <v>O2221050160</v>
          </cell>
          <cell r="H13623">
            <v>240.8</v>
          </cell>
        </row>
        <row r="13624">
          <cell r="B13624">
            <v>132021919</v>
          </cell>
          <cell r="D13624" t="str">
            <v>582632</v>
          </cell>
          <cell r="F13624" t="str">
            <v>O2221092005</v>
          </cell>
          <cell r="H13624">
            <v>71.5</v>
          </cell>
        </row>
        <row r="13625">
          <cell r="B13625">
            <v>132021919</v>
          </cell>
          <cell r="D13625" t="str">
            <v>582632</v>
          </cell>
          <cell r="F13625" t="str">
            <v>O2221117002</v>
          </cell>
          <cell r="H13625">
            <v>1124.7</v>
          </cell>
        </row>
        <row r="13626">
          <cell r="B13626">
            <v>132021919</v>
          </cell>
          <cell r="D13626" t="str">
            <v>582632</v>
          </cell>
          <cell r="F13626" t="str">
            <v>O2221125003</v>
          </cell>
          <cell r="H13626">
            <v>312</v>
          </cell>
        </row>
        <row r="13627">
          <cell r="B13627">
            <v>132021919</v>
          </cell>
          <cell r="D13627" t="str">
            <v>582632</v>
          </cell>
          <cell r="F13627" t="str">
            <v>O2221125004</v>
          </cell>
          <cell r="H13627">
            <v>243.1</v>
          </cell>
        </row>
        <row r="13628">
          <cell r="B13628">
            <v>132021919</v>
          </cell>
          <cell r="D13628" t="str">
            <v>582632</v>
          </cell>
          <cell r="F13628" t="str">
            <v>O2221133001</v>
          </cell>
          <cell r="H13628">
            <v>13.65</v>
          </cell>
        </row>
        <row r="13629">
          <cell r="B13629">
            <v>132021919</v>
          </cell>
          <cell r="D13629" t="str">
            <v>582632</v>
          </cell>
          <cell r="F13629" t="str">
            <v>O2221141001</v>
          </cell>
          <cell r="H13629">
            <v>11.05</v>
          </cell>
        </row>
        <row r="13630">
          <cell r="B13630">
            <v>132021919</v>
          </cell>
          <cell r="D13630" t="str">
            <v>582632</v>
          </cell>
          <cell r="F13630" t="str">
            <v>O2221159002</v>
          </cell>
          <cell r="H13630">
            <v>1469.65</v>
          </cell>
        </row>
        <row r="13631">
          <cell r="B13631">
            <v>132021919</v>
          </cell>
          <cell r="D13631" t="str">
            <v>582632</v>
          </cell>
          <cell r="F13631" t="str">
            <v>O2221175001</v>
          </cell>
          <cell r="H13631">
            <v>0</v>
          </cell>
        </row>
        <row r="13632">
          <cell r="B13632">
            <v>132021919</v>
          </cell>
          <cell r="D13632" t="str">
            <v>582632</v>
          </cell>
          <cell r="F13632" t="str">
            <v>O2222016158</v>
          </cell>
          <cell r="H13632">
            <v>7.8</v>
          </cell>
        </row>
        <row r="13633">
          <cell r="B13633">
            <v>132021919</v>
          </cell>
          <cell r="D13633" t="str">
            <v>582632</v>
          </cell>
          <cell r="F13633" t="str">
            <v>O2222016169</v>
          </cell>
          <cell r="H13633">
            <v>10.08</v>
          </cell>
        </row>
        <row r="13634">
          <cell r="B13634">
            <v>132021919</v>
          </cell>
          <cell r="D13634" t="str">
            <v>582632</v>
          </cell>
          <cell r="F13634" t="str">
            <v>O2222016173</v>
          </cell>
          <cell r="H13634">
            <v>426</v>
          </cell>
        </row>
        <row r="13635">
          <cell r="B13635">
            <v>132021919</v>
          </cell>
          <cell r="D13635" t="str">
            <v>582632</v>
          </cell>
          <cell r="F13635" t="str">
            <v>O2222058011</v>
          </cell>
          <cell r="H13635">
            <v>486.3</v>
          </cell>
        </row>
        <row r="13636">
          <cell r="B13636">
            <v>132021919</v>
          </cell>
          <cell r="D13636" t="str">
            <v>582632</v>
          </cell>
          <cell r="F13636" t="str">
            <v>O2222066007</v>
          </cell>
          <cell r="H13636">
            <v>857.35</v>
          </cell>
        </row>
        <row r="13637">
          <cell r="B13637">
            <v>132021919</v>
          </cell>
          <cell r="D13637" t="str">
            <v>582632</v>
          </cell>
          <cell r="F13637" t="str">
            <v>O2222066008</v>
          </cell>
          <cell r="H13637">
            <v>835.87</v>
          </cell>
        </row>
        <row r="13638">
          <cell r="B13638">
            <v>132021919</v>
          </cell>
          <cell r="D13638" t="str">
            <v>582632</v>
          </cell>
          <cell r="F13638" t="str">
            <v>O2222090129</v>
          </cell>
          <cell r="H13638">
            <v>30.24</v>
          </cell>
        </row>
        <row r="13639">
          <cell r="B13639">
            <v>132021919</v>
          </cell>
          <cell r="D13639" t="str">
            <v>582632</v>
          </cell>
          <cell r="F13639" t="str">
            <v>O2222123005</v>
          </cell>
          <cell r="H13639">
            <v>0.02</v>
          </cell>
        </row>
        <row r="13640">
          <cell r="B13640">
            <v>132021919</v>
          </cell>
          <cell r="D13640" t="str">
            <v>582632</v>
          </cell>
          <cell r="F13640" t="str">
            <v>O2222173001</v>
          </cell>
          <cell r="H13640">
            <v>605.79999999999995</v>
          </cell>
        </row>
        <row r="13641">
          <cell r="B13641">
            <v>132021919</v>
          </cell>
          <cell r="D13641" t="str">
            <v>582632</v>
          </cell>
          <cell r="F13641" t="str">
            <v>O2222173003</v>
          </cell>
          <cell r="H13641">
            <v>213.2</v>
          </cell>
        </row>
        <row r="13642">
          <cell r="B13642">
            <v>132021919</v>
          </cell>
          <cell r="D13642" t="str">
            <v>582632</v>
          </cell>
          <cell r="F13642" t="str">
            <v>O2222173007</v>
          </cell>
          <cell r="H13642">
            <v>19.5</v>
          </cell>
        </row>
        <row r="13643">
          <cell r="B13643">
            <v>132021919</v>
          </cell>
          <cell r="D13643" t="str">
            <v>582632</v>
          </cell>
          <cell r="F13643" t="str">
            <v>O2222181001</v>
          </cell>
          <cell r="H13643">
            <v>19.5</v>
          </cell>
        </row>
        <row r="13644">
          <cell r="B13644">
            <v>132021919</v>
          </cell>
          <cell r="D13644" t="str">
            <v>582632</v>
          </cell>
          <cell r="F13644" t="str">
            <v>O2222181004</v>
          </cell>
          <cell r="H13644">
            <v>1751.1</v>
          </cell>
        </row>
        <row r="13645">
          <cell r="B13645">
            <v>132021919</v>
          </cell>
          <cell r="D13645" t="str">
            <v>582632</v>
          </cell>
          <cell r="F13645" t="str">
            <v>O2223030159</v>
          </cell>
          <cell r="H13645">
            <v>13</v>
          </cell>
        </row>
        <row r="13646">
          <cell r="B13646">
            <v>132021919</v>
          </cell>
          <cell r="D13646" t="str">
            <v>582632</v>
          </cell>
          <cell r="F13646" t="str">
            <v>O2224038004</v>
          </cell>
          <cell r="H13646">
            <v>54.59</v>
          </cell>
        </row>
        <row r="13647">
          <cell r="B13647">
            <v>132021919</v>
          </cell>
          <cell r="D13647" t="str">
            <v>582632</v>
          </cell>
          <cell r="F13647" t="str">
            <v>O2224038135</v>
          </cell>
          <cell r="H13647">
            <v>19.5</v>
          </cell>
        </row>
        <row r="13648">
          <cell r="B13648">
            <v>132021919</v>
          </cell>
          <cell r="D13648" t="str">
            <v>582632</v>
          </cell>
          <cell r="F13648" t="str">
            <v>O2251057001</v>
          </cell>
          <cell r="H13648">
            <v>494</v>
          </cell>
        </row>
        <row r="13649">
          <cell r="B13649">
            <v>132021919</v>
          </cell>
          <cell r="D13649" t="str">
            <v>582632</v>
          </cell>
          <cell r="F13649" t="str">
            <v>O2252013026</v>
          </cell>
          <cell r="H13649">
            <v>78</v>
          </cell>
        </row>
        <row r="13650">
          <cell r="B13650">
            <v>132021919</v>
          </cell>
          <cell r="D13650" t="str">
            <v>582632</v>
          </cell>
          <cell r="F13650" t="str">
            <v>O2911049007</v>
          </cell>
          <cell r="H13650">
            <v>129.35</v>
          </cell>
        </row>
        <row r="13651">
          <cell r="B13651">
            <v>132021919</v>
          </cell>
          <cell r="D13651" t="str">
            <v>582633</v>
          </cell>
          <cell r="F13651" t="str">
            <v>O2228014001</v>
          </cell>
          <cell r="H13651">
            <v>25229.18</v>
          </cell>
        </row>
        <row r="13652">
          <cell r="B13652">
            <v>132021919</v>
          </cell>
          <cell r="D13652" t="str">
            <v>582637</v>
          </cell>
          <cell r="F13652" t="str">
            <v>O2221050139</v>
          </cell>
          <cell r="H13652">
            <v>5570.35</v>
          </cell>
        </row>
        <row r="13653">
          <cell r="B13653">
            <v>132021919</v>
          </cell>
          <cell r="D13653" t="str">
            <v>582637</v>
          </cell>
          <cell r="F13653" t="str">
            <v>O2222016134</v>
          </cell>
          <cell r="H13653">
            <v>1301.0999999999999</v>
          </cell>
        </row>
        <row r="13654">
          <cell r="B13654">
            <v>132021919</v>
          </cell>
          <cell r="D13654" t="str">
            <v>582637</v>
          </cell>
          <cell r="F13654" t="str">
            <v>O2222016159</v>
          </cell>
          <cell r="H13654">
            <v>5745.1</v>
          </cell>
        </row>
        <row r="13655">
          <cell r="B13655">
            <v>132021919</v>
          </cell>
          <cell r="D13655" t="str">
            <v>582638</v>
          </cell>
          <cell r="F13655" t="str">
            <v>O2211100001</v>
          </cell>
          <cell r="H13655">
            <v>145.85</v>
          </cell>
        </row>
        <row r="13656">
          <cell r="B13656">
            <v>132021919</v>
          </cell>
          <cell r="D13656" t="str">
            <v>582638</v>
          </cell>
          <cell r="F13656" t="str">
            <v>O2211118001</v>
          </cell>
          <cell r="H13656">
            <v>1170.0999999999999</v>
          </cell>
        </row>
        <row r="13657">
          <cell r="B13657">
            <v>132021919</v>
          </cell>
          <cell r="D13657" t="str">
            <v>582638</v>
          </cell>
          <cell r="F13657" t="str">
            <v>O2211126001</v>
          </cell>
          <cell r="H13657">
            <v>316.8</v>
          </cell>
        </row>
        <row r="13658">
          <cell r="B13658">
            <v>132021919</v>
          </cell>
          <cell r="D13658" t="str">
            <v>582638</v>
          </cell>
          <cell r="F13658" t="str">
            <v>O2214047002</v>
          </cell>
          <cell r="H13658">
            <v>25.5</v>
          </cell>
        </row>
        <row r="13659">
          <cell r="B13659">
            <v>132021919</v>
          </cell>
          <cell r="D13659" t="str">
            <v>582638</v>
          </cell>
          <cell r="F13659" t="str">
            <v>O2216027002</v>
          </cell>
          <cell r="H13659">
            <v>49.6</v>
          </cell>
        </row>
        <row r="13660">
          <cell r="B13660">
            <v>132021919</v>
          </cell>
          <cell r="D13660" t="str">
            <v>582638</v>
          </cell>
          <cell r="F13660" t="str">
            <v>O2219063104</v>
          </cell>
          <cell r="H13660">
            <v>24</v>
          </cell>
        </row>
        <row r="13661">
          <cell r="B13661">
            <v>132021919</v>
          </cell>
          <cell r="D13661" t="str">
            <v>582638</v>
          </cell>
          <cell r="F13661" t="str">
            <v>O2221018163</v>
          </cell>
          <cell r="H13661">
            <v>576.59</v>
          </cell>
        </row>
        <row r="13662">
          <cell r="B13662">
            <v>132021919</v>
          </cell>
          <cell r="D13662" t="str">
            <v>582638</v>
          </cell>
          <cell r="F13662" t="str">
            <v>O2221018168</v>
          </cell>
          <cell r="H13662">
            <v>28.3</v>
          </cell>
        </row>
        <row r="13663">
          <cell r="B13663">
            <v>132021919</v>
          </cell>
          <cell r="D13663" t="str">
            <v>582638</v>
          </cell>
          <cell r="F13663" t="str">
            <v>O2221018169</v>
          </cell>
          <cell r="H13663">
            <v>105.8</v>
          </cell>
        </row>
        <row r="13664">
          <cell r="B13664">
            <v>132021919</v>
          </cell>
          <cell r="D13664" t="str">
            <v>582638</v>
          </cell>
          <cell r="F13664" t="str">
            <v>O2221018174</v>
          </cell>
          <cell r="H13664">
            <v>21.4</v>
          </cell>
        </row>
        <row r="13665">
          <cell r="B13665">
            <v>132021919</v>
          </cell>
          <cell r="D13665" t="str">
            <v>582638</v>
          </cell>
          <cell r="F13665" t="str">
            <v>O2221026159</v>
          </cell>
          <cell r="H13665">
            <v>-0.01</v>
          </cell>
        </row>
        <row r="13666">
          <cell r="B13666">
            <v>132021919</v>
          </cell>
          <cell r="D13666" t="str">
            <v>582638</v>
          </cell>
          <cell r="F13666" t="str">
            <v>O2221034006</v>
          </cell>
          <cell r="H13666">
            <v>57</v>
          </cell>
        </row>
        <row r="13667">
          <cell r="B13667">
            <v>132021919</v>
          </cell>
          <cell r="D13667" t="str">
            <v>582638</v>
          </cell>
          <cell r="F13667" t="str">
            <v>O2221034145</v>
          </cell>
          <cell r="H13667">
            <v>16.5</v>
          </cell>
        </row>
        <row r="13668">
          <cell r="B13668">
            <v>132021919</v>
          </cell>
          <cell r="D13668" t="str">
            <v>582638</v>
          </cell>
          <cell r="F13668" t="str">
            <v>O2221034147</v>
          </cell>
          <cell r="H13668">
            <v>10</v>
          </cell>
        </row>
        <row r="13669">
          <cell r="B13669">
            <v>132021919</v>
          </cell>
          <cell r="D13669" t="str">
            <v>582638</v>
          </cell>
          <cell r="F13669" t="str">
            <v>O2221050135</v>
          </cell>
          <cell r="H13669">
            <v>52.2</v>
          </cell>
        </row>
        <row r="13670">
          <cell r="B13670">
            <v>132021919</v>
          </cell>
          <cell r="D13670" t="str">
            <v>582638</v>
          </cell>
          <cell r="F13670" t="str">
            <v>O2221050160</v>
          </cell>
          <cell r="H13670">
            <v>527.1</v>
          </cell>
        </row>
        <row r="13671">
          <cell r="B13671">
            <v>132021919</v>
          </cell>
          <cell r="D13671" t="str">
            <v>582638</v>
          </cell>
          <cell r="F13671" t="str">
            <v>O2221050165</v>
          </cell>
          <cell r="H13671">
            <v>20</v>
          </cell>
        </row>
        <row r="13672">
          <cell r="B13672">
            <v>132021919</v>
          </cell>
          <cell r="D13672" t="str">
            <v>582638</v>
          </cell>
          <cell r="F13672" t="str">
            <v>O2221092005</v>
          </cell>
          <cell r="H13672">
            <v>57</v>
          </cell>
        </row>
        <row r="13673">
          <cell r="B13673">
            <v>132021919</v>
          </cell>
          <cell r="D13673" t="str">
            <v>582638</v>
          </cell>
          <cell r="F13673" t="str">
            <v>O2221092112</v>
          </cell>
          <cell r="H13673">
            <v>111.2</v>
          </cell>
        </row>
        <row r="13674">
          <cell r="B13674">
            <v>132021919</v>
          </cell>
          <cell r="D13674" t="str">
            <v>582638</v>
          </cell>
          <cell r="F13674" t="str">
            <v>O2221109004</v>
          </cell>
          <cell r="H13674">
            <v>16.8</v>
          </cell>
        </row>
        <row r="13675">
          <cell r="B13675">
            <v>132021919</v>
          </cell>
          <cell r="D13675" t="str">
            <v>582638</v>
          </cell>
          <cell r="F13675" t="str">
            <v>O2221117002</v>
          </cell>
          <cell r="H13675">
            <v>2387.1999999999998</v>
          </cell>
        </row>
        <row r="13676">
          <cell r="B13676">
            <v>132021919</v>
          </cell>
          <cell r="D13676" t="str">
            <v>582638</v>
          </cell>
          <cell r="F13676" t="str">
            <v>O2221125001</v>
          </cell>
          <cell r="H13676">
            <v>37</v>
          </cell>
        </row>
        <row r="13677">
          <cell r="B13677">
            <v>132021919</v>
          </cell>
          <cell r="D13677" t="str">
            <v>582638</v>
          </cell>
          <cell r="F13677" t="str">
            <v>O2221125004</v>
          </cell>
          <cell r="H13677">
            <v>3160.45</v>
          </cell>
        </row>
        <row r="13678">
          <cell r="B13678">
            <v>132021919</v>
          </cell>
          <cell r="D13678" t="str">
            <v>582638</v>
          </cell>
          <cell r="F13678" t="str">
            <v>O2221133001</v>
          </cell>
          <cell r="H13678">
            <v>163.75</v>
          </cell>
        </row>
        <row r="13679">
          <cell r="B13679">
            <v>132021919</v>
          </cell>
          <cell r="D13679" t="str">
            <v>582638</v>
          </cell>
          <cell r="F13679" t="str">
            <v>O2221141001</v>
          </cell>
          <cell r="H13679">
            <v>101.7</v>
          </cell>
        </row>
        <row r="13680">
          <cell r="B13680">
            <v>132021919</v>
          </cell>
          <cell r="D13680" t="str">
            <v>582638</v>
          </cell>
          <cell r="F13680" t="str">
            <v>O2221159002</v>
          </cell>
          <cell r="H13680">
            <v>505</v>
          </cell>
        </row>
        <row r="13681">
          <cell r="B13681">
            <v>132021919</v>
          </cell>
          <cell r="D13681" t="str">
            <v>582638</v>
          </cell>
          <cell r="F13681" t="str">
            <v>O2221175001</v>
          </cell>
          <cell r="H13681">
            <v>0</v>
          </cell>
        </row>
        <row r="13682">
          <cell r="B13682">
            <v>132021919</v>
          </cell>
          <cell r="D13682" t="str">
            <v>582638</v>
          </cell>
          <cell r="F13682" t="str">
            <v>O2222016016</v>
          </cell>
          <cell r="H13682">
            <v>2.4</v>
          </cell>
        </row>
        <row r="13683">
          <cell r="B13683">
            <v>132021919</v>
          </cell>
          <cell r="D13683" t="str">
            <v>582638</v>
          </cell>
          <cell r="F13683" t="str">
            <v>O2222016169</v>
          </cell>
          <cell r="H13683">
            <v>15</v>
          </cell>
        </row>
        <row r="13684">
          <cell r="B13684">
            <v>132021919</v>
          </cell>
          <cell r="D13684" t="str">
            <v>582638</v>
          </cell>
          <cell r="F13684" t="str">
            <v>O2222016183</v>
          </cell>
          <cell r="H13684">
            <v>20</v>
          </cell>
        </row>
        <row r="13685">
          <cell r="B13685">
            <v>132021919</v>
          </cell>
          <cell r="D13685" t="str">
            <v>582638</v>
          </cell>
          <cell r="F13685" t="str">
            <v>O2222024179</v>
          </cell>
          <cell r="H13685">
            <v>18</v>
          </cell>
        </row>
        <row r="13686">
          <cell r="B13686">
            <v>132021919</v>
          </cell>
          <cell r="D13686" t="str">
            <v>582638</v>
          </cell>
          <cell r="F13686" t="str">
            <v>O2222024187</v>
          </cell>
          <cell r="H13686">
            <v>30</v>
          </cell>
        </row>
        <row r="13687">
          <cell r="B13687">
            <v>132021919</v>
          </cell>
          <cell r="D13687" t="str">
            <v>582638</v>
          </cell>
          <cell r="F13687" t="str">
            <v>O2222024205</v>
          </cell>
          <cell r="H13687">
            <v>-0.01</v>
          </cell>
        </row>
        <row r="13688">
          <cell r="B13688">
            <v>132021919</v>
          </cell>
          <cell r="D13688" t="str">
            <v>582638</v>
          </cell>
          <cell r="F13688" t="str">
            <v>O2222024208</v>
          </cell>
          <cell r="H13688">
            <v>18</v>
          </cell>
        </row>
        <row r="13689">
          <cell r="B13689">
            <v>132021919</v>
          </cell>
          <cell r="D13689" t="str">
            <v>582638</v>
          </cell>
          <cell r="F13689" t="str">
            <v>O2222040118</v>
          </cell>
          <cell r="H13689">
            <v>12</v>
          </cell>
        </row>
        <row r="13690">
          <cell r="B13690">
            <v>132021919</v>
          </cell>
          <cell r="D13690" t="str">
            <v>582638</v>
          </cell>
          <cell r="F13690" t="str">
            <v>O2222058011</v>
          </cell>
          <cell r="H13690">
            <v>438.65</v>
          </cell>
        </row>
        <row r="13691">
          <cell r="B13691">
            <v>132021919</v>
          </cell>
          <cell r="D13691" t="str">
            <v>582638</v>
          </cell>
          <cell r="F13691" t="str">
            <v>O2222066007</v>
          </cell>
          <cell r="H13691">
            <v>237.8</v>
          </cell>
        </row>
        <row r="13692">
          <cell r="B13692">
            <v>132021919</v>
          </cell>
          <cell r="D13692" t="str">
            <v>582638</v>
          </cell>
          <cell r="F13692" t="str">
            <v>O2222066008</v>
          </cell>
          <cell r="H13692">
            <v>0.03</v>
          </cell>
        </row>
        <row r="13693">
          <cell r="B13693">
            <v>132021919</v>
          </cell>
          <cell r="D13693" t="str">
            <v>582638</v>
          </cell>
          <cell r="F13693" t="str">
            <v>O2222066141</v>
          </cell>
          <cell r="H13693">
            <v>3</v>
          </cell>
        </row>
        <row r="13694">
          <cell r="B13694">
            <v>132021919</v>
          </cell>
          <cell r="D13694" t="str">
            <v>582638</v>
          </cell>
          <cell r="F13694" t="str">
            <v>O2222066144</v>
          </cell>
          <cell r="H13694">
            <v>22</v>
          </cell>
        </row>
        <row r="13695">
          <cell r="B13695">
            <v>132021919</v>
          </cell>
          <cell r="D13695" t="str">
            <v>582638</v>
          </cell>
          <cell r="F13695" t="str">
            <v>O2222066156</v>
          </cell>
          <cell r="H13695">
            <v>60</v>
          </cell>
        </row>
        <row r="13696">
          <cell r="B13696">
            <v>132021919</v>
          </cell>
          <cell r="D13696" t="str">
            <v>582638</v>
          </cell>
          <cell r="F13696" t="str">
            <v>O2222082018</v>
          </cell>
          <cell r="H13696">
            <v>2.8</v>
          </cell>
        </row>
        <row r="13697">
          <cell r="B13697">
            <v>132021919</v>
          </cell>
          <cell r="D13697" t="str">
            <v>582638</v>
          </cell>
          <cell r="F13697" t="str">
            <v>O2222082168</v>
          </cell>
          <cell r="H13697">
            <v>14</v>
          </cell>
        </row>
        <row r="13698">
          <cell r="B13698">
            <v>132021919</v>
          </cell>
          <cell r="D13698" t="str">
            <v>582638</v>
          </cell>
          <cell r="F13698" t="str">
            <v>O2222082181</v>
          </cell>
          <cell r="H13698">
            <v>55</v>
          </cell>
        </row>
        <row r="13699">
          <cell r="B13699">
            <v>132021919</v>
          </cell>
          <cell r="D13699" t="str">
            <v>582638</v>
          </cell>
          <cell r="F13699" t="str">
            <v>O2222082191</v>
          </cell>
          <cell r="H13699">
            <v>83.2</v>
          </cell>
        </row>
        <row r="13700">
          <cell r="B13700">
            <v>132021919</v>
          </cell>
          <cell r="D13700" t="str">
            <v>582638</v>
          </cell>
          <cell r="F13700" t="str">
            <v>O2222107009</v>
          </cell>
          <cell r="H13700">
            <v>26.6</v>
          </cell>
        </row>
        <row r="13701">
          <cell r="B13701">
            <v>132021919</v>
          </cell>
          <cell r="D13701" t="str">
            <v>582638</v>
          </cell>
          <cell r="F13701" t="str">
            <v>O2222115117</v>
          </cell>
          <cell r="H13701">
            <v>12.8</v>
          </cell>
        </row>
        <row r="13702">
          <cell r="B13702">
            <v>132021919</v>
          </cell>
          <cell r="D13702" t="str">
            <v>582638</v>
          </cell>
          <cell r="F13702" t="str">
            <v>O2222123005</v>
          </cell>
          <cell r="H13702">
            <v>96.5</v>
          </cell>
        </row>
        <row r="13703">
          <cell r="B13703">
            <v>132021919</v>
          </cell>
          <cell r="D13703" t="str">
            <v>582638</v>
          </cell>
          <cell r="F13703" t="str">
            <v>O2222157108</v>
          </cell>
          <cell r="H13703">
            <v>14</v>
          </cell>
        </row>
        <row r="13704">
          <cell r="B13704">
            <v>132021919</v>
          </cell>
          <cell r="D13704" t="str">
            <v>582638</v>
          </cell>
          <cell r="F13704" t="str">
            <v>O2222173003</v>
          </cell>
          <cell r="H13704">
            <v>259.5</v>
          </cell>
        </row>
        <row r="13705">
          <cell r="B13705">
            <v>132021919</v>
          </cell>
          <cell r="D13705" t="str">
            <v>582638</v>
          </cell>
          <cell r="F13705" t="str">
            <v>O2222173005</v>
          </cell>
          <cell r="H13705">
            <v>336.8</v>
          </cell>
        </row>
        <row r="13706">
          <cell r="B13706">
            <v>132021919</v>
          </cell>
          <cell r="D13706" t="str">
            <v>582638</v>
          </cell>
          <cell r="F13706" t="str">
            <v>O2222173007</v>
          </cell>
          <cell r="H13706">
            <v>128.4</v>
          </cell>
        </row>
        <row r="13707">
          <cell r="B13707">
            <v>132021919</v>
          </cell>
          <cell r="D13707" t="str">
            <v>582638</v>
          </cell>
          <cell r="F13707" t="str">
            <v>O2222181001</v>
          </cell>
          <cell r="H13707">
            <v>162.80000000000001</v>
          </cell>
        </row>
        <row r="13708">
          <cell r="B13708">
            <v>132021919</v>
          </cell>
          <cell r="D13708" t="str">
            <v>582638</v>
          </cell>
          <cell r="F13708" t="str">
            <v>O2222181004</v>
          </cell>
          <cell r="H13708">
            <v>732</v>
          </cell>
        </row>
        <row r="13709">
          <cell r="B13709">
            <v>132021919</v>
          </cell>
          <cell r="D13709" t="str">
            <v>582638</v>
          </cell>
          <cell r="F13709" t="str">
            <v>O2222181005</v>
          </cell>
          <cell r="H13709">
            <v>6.8</v>
          </cell>
        </row>
        <row r="13710">
          <cell r="B13710">
            <v>132021919</v>
          </cell>
          <cell r="D13710" t="str">
            <v>582638</v>
          </cell>
          <cell r="F13710" t="str">
            <v>O2223014140</v>
          </cell>
          <cell r="H13710">
            <v>63.6</v>
          </cell>
        </row>
        <row r="13711">
          <cell r="B13711">
            <v>132021919</v>
          </cell>
          <cell r="D13711" t="str">
            <v>582638</v>
          </cell>
          <cell r="F13711" t="str">
            <v>O2223014146</v>
          </cell>
          <cell r="H13711">
            <v>17.8</v>
          </cell>
        </row>
        <row r="13712">
          <cell r="B13712">
            <v>132021919</v>
          </cell>
          <cell r="D13712" t="str">
            <v>582638</v>
          </cell>
          <cell r="F13712" t="str">
            <v>O2223030157</v>
          </cell>
          <cell r="H13712">
            <v>24</v>
          </cell>
        </row>
        <row r="13713">
          <cell r="B13713">
            <v>132021919</v>
          </cell>
          <cell r="D13713" t="str">
            <v>582638</v>
          </cell>
          <cell r="F13713" t="str">
            <v>O2223030159</v>
          </cell>
          <cell r="H13713">
            <v>263.8</v>
          </cell>
        </row>
        <row r="13714">
          <cell r="B13714">
            <v>132021919</v>
          </cell>
          <cell r="D13714" t="str">
            <v>582638</v>
          </cell>
          <cell r="F13714" t="str">
            <v>O2223030178</v>
          </cell>
          <cell r="H13714">
            <v>55.45</v>
          </cell>
        </row>
        <row r="13715">
          <cell r="B13715">
            <v>132021919</v>
          </cell>
          <cell r="D13715" t="str">
            <v>582638</v>
          </cell>
          <cell r="F13715" t="str">
            <v>O2223056124</v>
          </cell>
          <cell r="H13715">
            <v>226.9</v>
          </cell>
        </row>
        <row r="13716">
          <cell r="B13716">
            <v>132021919</v>
          </cell>
          <cell r="D13716" t="str">
            <v>582638</v>
          </cell>
          <cell r="F13716" t="str">
            <v>O2223056128</v>
          </cell>
          <cell r="H13716">
            <v>75.8</v>
          </cell>
        </row>
        <row r="13717">
          <cell r="B13717">
            <v>132021919</v>
          </cell>
          <cell r="D13717" t="str">
            <v>582638</v>
          </cell>
          <cell r="F13717" t="str">
            <v>O2223064129</v>
          </cell>
          <cell r="H13717">
            <v>104.5</v>
          </cell>
        </row>
        <row r="13718">
          <cell r="B13718">
            <v>132021919</v>
          </cell>
          <cell r="D13718" t="str">
            <v>582638</v>
          </cell>
          <cell r="F13718" t="str">
            <v>O2223072131</v>
          </cell>
          <cell r="H13718">
            <v>43.1</v>
          </cell>
        </row>
        <row r="13719">
          <cell r="B13719">
            <v>132021919</v>
          </cell>
          <cell r="D13719" t="str">
            <v>582638</v>
          </cell>
          <cell r="F13719" t="str">
            <v>O2223072135</v>
          </cell>
          <cell r="H13719">
            <v>36.6</v>
          </cell>
        </row>
        <row r="13720">
          <cell r="B13720">
            <v>132021919</v>
          </cell>
          <cell r="D13720" t="str">
            <v>582638</v>
          </cell>
          <cell r="F13720" t="str">
            <v>O2224038004</v>
          </cell>
          <cell r="H13720">
            <v>97.97</v>
          </cell>
        </row>
        <row r="13721">
          <cell r="B13721">
            <v>132021919</v>
          </cell>
          <cell r="D13721" t="str">
            <v>582638</v>
          </cell>
          <cell r="F13721" t="str">
            <v>O2224038135</v>
          </cell>
          <cell r="H13721">
            <v>128.4</v>
          </cell>
        </row>
        <row r="13722">
          <cell r="B13722">
            <v>132021919</v>
          </cell>
          <cell r="D13722" t="str">
            <v>582638</v>
          </cell>
          <cell r="F13722" t="str">
            <v>O2224046004</v>
          </cell>
          <cell r="H13722">
            <v>35</v>
          </cell>
        </row>
        <row r="13723">
          <cell r="B13723">
            <v>132021919</v>
          </cell>
          <cell r="D13723" t="str">
            <v>582638</v>
          </cell>
          <cell r="F13723" t="str">
            <v>O2228014001</v>
          </cell>
          <cell r="H13723">
            <v>180457.2</v>
          </cell>
        </row>
        <row r="13724">
          <cell r="B13724">
            <v>132021919</v>
          </cell>
          <cell r="D13724" t="str">
            <v>582638</v>
          </cell>
          <cell r="F13724" t="str">
            <v>O2251031001</v>
          </cell>
          <cell r="H13724">
            <v>2.4</v>
          </cell>
        </row>
        <row r="13725">
          <cell r="B13725">
            <v>132021919</v>
          </cell>
          <cell r="D13725" t="str">
            <v>582638</v>
          </cell>
          <cell r="F13725" t="str">
            <v>O2251057001</v>
          </cell>
          <cell r="H13725">
            <v>93.6</v>
          </cell>
        </row>
        <row r="13726">
          <cell r="B13726">
            <v>132021919</v>
          </cell>
          <cell r="D13726" t="str">
            <v>582638</v>
          </cell>
          <cell r="F13726" t="str">
            <v>O2252013026</v>
          </cell>
          <cell r="H13726">
            <v>167</v>
          </cell>
        </row>
        <row r="13727">
          <cell r="B13727">
            <v>132021919</v>
          </cell>
          <cell r="D13727" t="str">
            <v>582638</v>
          </cell>
          <cell r="F13727" t="str">
            <v>O2629014013</v>
          </cell>
          <cell r="H13727">
            <v>2.2000000000000002</v>
          </cell>
        </row>
        <row r="13728">
          <cell r="B13728">
            <v>132021919</v>
          </cell>
          <cell r="D13728" t="str">
            <v>582639</v>
          </cell>
          <cell r="F13728" t="str">
            <v>O2223056124</v>
          </cell>
          <cell r="H13728">
            <v>1083.5999999999999</v>
          </cell>
        </row>
        <row r="13729">
          <cell r="B13729">
            <v>132021919</v>
          </cell>
          <cell r="D13729" t="str">
            <v>582639</v>
          </cell>
          <cell r="F13729" t="str">
            <v>O2228014001</v>
          </cell>
          <cell r="H13729">
            <v>17623.45</v>
          </cell>
        </row>
        <row r="13730">
          <cell r="B13730">
            <v>132021919</v>
          </cell>
          <cell r="D13730" t="str">
            <v>582641</v>
          </cell>
          <cell r="F13730" t="str">
            <v>O2211100001</v>
          </cell>
          <cell r="H13730">
            <v>656</v>
          </cell>
        </row>
        <row r="13731">
          <cell r="B13731">
            <v>132021919</v>
          </cell>
          <cell r="D13731" t="str">
            <v>582641</v>
          </cell>
          <cell r="F13731" t="str">
            <v>O2212215001</v>
          </cell>
          <cell r="H13731">
            <v>661.89</v>
          </cell>
        </row>
        <row r="13732">
          <cell r="B13732">
            <v>132021919</v>
          </cell>
          <cell r="D13732" t="str">
            <v>582641</v>
          </cell>
          <cell r="F13732" t="str">
            <v>O2216027002</v>
          </cell>
          <cell r="H13732">
            <v>6898.77</v>
          </cell>
        </row>
        <row r="13733">
          <cell r="B13733">
            <v>132021919</v>
          </cell>
          <cell r="D13733" t="str">
            <v>582641</v>
          </cell>
          <cell r="F13733" t="str">
            <v>O2221026157</v>
          </cell>
          <cell r="H13733">
            <v>1450.13</v>
          </cell>
        </row>
        <row r="13734">
          <cell r="B13734">
            <v>132021919</v>
          </cell>
          <cell r="D13734" t="str">
            <v>582641</v>
          </cell>
          <cell r="F13734" t="str">
            <v>O2221050135</v>
          </cell>
          <cell r="H13734">
            <v>2714.14</v>
          </cell>
        </row>
        <row r="13735">
          <cell r="B13735">
            <v>132021919</v>
          </cell>
          <cell r="D13735" t="str">
            <v>582641</v>
          </cell>
          <cell r="F13735" t="str">
            <v>O2221092112</v>
          </cell>
          <cell r="H13735">
            <v>4711.5600000000004</v>
          </cell>
        </row>
        <row r="13736">
          <cell r="B13736">
            <v>132021919</v>
          </cell>
          <cell r="D13736" t="str">
            <v>582641</v>
          </cell>
          <cell r="F13736" t="str">
            <v>O2221117002</v>
          </cell>
          <cell r="H13736">
            <v>7373.06</v>
          </cell>
        </row>
        <row r="13737">
          <cell r="B13737">
            <v>132021919</v>
          </cell>
          <cell r="D13737" t="str">
            <v>582641</v>
          </cell>
          <cell r="F13737" t="str">
            <v>O2222016169</v>
          </cell>
          <cell r="H13737">
            <v>1368</v>
          </cell>
        </row>
        <row r="13738">
          <cell r="B13738">
            <v>132021919</v>
          </cell>
          <cell r="D13738" t="str">
            <v>582641</v>
          </cell>
          <cell r="F13738" t="str">
            <v>O2222016191</v>
          </cell>
          <cell r="H13738">
            <v>7082.3</v>
          </cell>
        </row>
        <row r="13739">
          <cell r="B13739">
            <v>132021919</v>
          </cell>
          <cell r="D13739" t="str">
            <v>582641</v>
          </cell>
          <cell r="F13739" t="str">
            <v>O2222058011</v>
          </cell>
          <cell r="H13739">
            <v>1100.26</v>
          </cell>
        </row>
        <row r="13740">
          <cell r="B13740">
            <v>132021919</v>
          </cell>
          <cell r="D13740" t="str">
            <v>582641</v>
          </cell>
          <cell r="F13740" t="str">
            <v>O2222066156</v>
          </cell>
          <cell r="H13740">
            <v>268.52</v>
          </cell>
        </row>
        <row r="13741">
          <cell r="B13741">
            <v>132021919</v>
          </cell>
          <cell r="D13741" t="str">
            <v>582641</v>
          </cell>
          <cell r="F13741" t="str">
            <v>O2222082164</v>
          </cell>
          <cell r="H13741">
            <v>410.4</v>
          </cell>
        </row>
        <row r="13742">
          <cell r="B13742">
            <v>132021919</v>
          </cell>
          <cell r="D13742" t="str">
            <v>582641</v>
          </cell>
          <cell r="F13742" t="str">
            <v>O2222082166</v>
          </cell>
          <cell r="H13742">
            <v>1332.8</v>
          </cell>
        </row>
        <row r="13743">
          <cell r="B13743">
            <v>132021919</v>
          </cell>
          <cell r="D13743" t="str">
            <v>582641</v>
          </cell>
          <cell r="F13743" t="str">
            <v>O2222123005</v>
          </cell>
          <cell r="H13743">
            <v>0.06</v>
          </cell>
        </row>
        <row r="13744">
          <cell r="B13744">
            <v>132021919</v>
          </cell>
          <cell r="D13744" t="str">
            <v>582641</v>
          </cell>
          <cell r="F13744" t="str">
            <v>O2222173001</v>
          </cell>
          <cell r="H13744">
            <v>957.6</v>
          </cell>
        </row>
        <row r="13745">
          <cell r="B13745">
            <v>132021919</v>
          </cell>
          <cell r="D13745" t="str">
            <v>582641</v>
          </cell>
          <cell r="F13745" t="str">
            <v>O2222173003</v>
          </cell>
          <cell r="H13745">
            <v>5002.91</v>
          </cell>
        </row>
        <row r="13746">
          <cell r="B13746">
            <v>132021919</v>
          </cell>
          <cell r="D13746" t="str">
            <v>582641</v>
          </cell>
          <cell r="F13746" t="str">
            <v>O2223030170</v>
          </cell>
          <cell r="H13746">
            <v>360</v>
          </cell>
        </row>
        <row r="13747">
          <cell r="B13747">
            <v>132021919</v>
          </cell>
          <cell r="D13747" t="str">
            <v>582641</v>
          </cell>
          <cell r="F13747" t="str">
            <v>O2223048142</v>
          </cell>
          <cell r="H13747">
            <v>2383.6799999999998</v>
          </cell>
        </row>
        <row r="13748">
          <cell r="B13748">
            <v>132021919</v>
          </cell>
          <cell r="D13748" t="str">
            <v>582641</v>
          </cell>
          <cell r="F13748" t="str">
            <v>O2223048150</v>
          </cell>
          <cell r="H13748">
            <v>2000.37</v>
          </cell>
        </row>
        <row r="13749">
          <cell r="B13749">
            <v>132021919</v>
          </cell>
          <cell r="D13749" t="str">
            <v>582641</v>
          </cell>
          <cell r="F13749" t="str">
            <v>O2223056115</v>
          </cell>
          <cell r="H13749">
            <v>1155</v>
          </cell>
        </row>
        <row r="13750">
          <cell r="B13750">
            <v>132021919</v>
          </cell>
          <cell r="D13750" t="str">
            <v>582641</v>
          </cell>
          <cell r="F13750" t="str">
            <v>O2223056124</v>
          </cell>
          <cell r="H13750">
            <v>1124</v>
          </cell>
        </row>
        <row r="13751">
          <cell r="B13751">
            <v>132021919</v>
          </cell>
          <cell r="D13751" t="str">
            <v>582641</v>
          </cell>
          <cell r="F13751" t="str">
            <v>O2224038004</v>
          </cell>
          <cell r="H13751">
            <v>0.03</v>
          </cell>
        </row>
        <row r="13752">
          <cell r="B13752">
            <v>132021919</v>
          </cell>
          <cell r="D13752" t="str">
            <v>582641</v>
          </cell>
          <cell r="F13752" t="str">
            <v>O2224038200</v>
          </cell>
          <cell r="H13752">
            <v>320.16000000000003</v>
          </cell>
        </row>
        <row r="13753">
          <cell r="B13753">
            <v>132021919</v>
          </cell>
          <cell r="D13753" t="str">
            <v>582641</v>
          </cell>
          <cell r="F13753" t="str">
            <v>O2228014001</v>
          </cell>
          <cell r="H13753">
            <v>312</v>
          </cell>
        </row>
        <row r="13754">
          <cell r="B13754">
            <v>132021919</v>
          </cell>
          <cell r="D13754" t="str">
            <v>582643</v>
          </cell>
          <cell r="F13754" t="str">
            <v>O2211118001</v>
          </cell>
          <cell r="H13754">
            <v>189</v>
          </cell>
        </row>
        <row r="13755">
          <cell r="B13755">
            <v>132021919</v>
          </cell>
          <cell r="D13755" t="str">
            <v>582643</v>
          </cell>
          <cell r="F13755" t="str">
            <v>O2222066008</v>
          </cell>
          <cell r="H13755">
            <v>1956.77</v>
          </cell>
        </row>
        <row r="13756">
          <cell r="B13756">
            <v>132021919</v>
          </cell>
          <cell r="D13756" t="str">
            <v>582647</v>
          </cell>
          <cell r="F13756" t="str">
            <v>O2221117002</v>
          </cell>
          <cell r="H13756">
            <v>68.260000000000005</v>
          </cell>
        </row>
        <row r="13757">
          <cell r="B13757">
            <v>132021919</v>
          </cell>
          <cell r="D13757" t="str">
            <v>582647</v>
          </cell>
          <cell r="F13757" t="str">
            <v>O2222016160</v>
          </cell>
          <cell r="H13757">
            <v>23.48</v>
          </cell>
        </row>
        <row r="13758">
          <cell r="B13758">
            <v>132021919</v>
          </cell>
          <cell r="D13758" t="str">
            <v>582647</v>
          </cell>
          <cell r="F13758" t="str">
            <v>O2222123005</v>
          </cell>
          <cell r="H13758">
            <v>-0.03</v>
          </cell>
        </row>
        <row r="13759">
          <cell r="B13759">
            <v>132021919</v>
          </cell>
          <cell r="D13759" t="str">
            <v>582647</v>
          </cell>
          <cell r="F13759" t="str">
            <v>O2222173003</v>
          </cell>
          <cell r="H13759">
            <v>53.99</v>
          </cell>
        </row>
        <row r="13760">
          <cell r="B13760">
            <v>132021919</v>
          </cell>
          <cell r="D13760" t="str">
            <v>582647</v>
          </cell>
          <cell r="F13760" t="str">
            <v>O2223030188</v>
          </cell>
          <cell r="H13760">
            <v>61.39</v>
          </cell>
        </row>
        <row r="13761">
          <cell r="B13761">
            <v>132021919</v>
          </cell>
          <cell r="D13761" t="str">
            <v>582647</v>
          </cell>
          <cell r="F13761" t="str">
            <v>O2224038004</v>
          </cell>
          <cell r="H13761">
            <v>0.02</v>
          </cell>
        </row>
        <row r="13762">
          <cell r="B13762">
            <v>132021919</v>
          </cell>
          <cell r="D13762" t="str">
            <v>582651</v>
          </cell>
          <cell r="F13762" t="str">
            <v>O2212075101</v>
          </cell>
          <cell r="H13762">
            <v>0.28000000000000003</v>
          </cell>
        </row>
        <row r="13763">
          <cell r="B13763">
            <v>132021919</v>
          </cell>
          <cell r="D13763" t="str">
            <v>582651</v>
          </cell>
          <cell r="F13763" t="str">
            <v>O2212158200</v>
          </cell>
          <cell r="H13763">
            <v>79.12</v>
          </cell>
        </row>
        <row r="13764">
          <cell r="B13764">
            <v>132021919</v>
          </cell>
          <cell r="D13764" t="str">
            <v>582651</v>
          </cell>
          <cell r="F13764" t="str">
            <v>O2212182001</v>
          </cell>
          <cell r="H13764">
            <v>548.19000000000005</v>
          </cell>
        </row>
        <row r="13765">
          <cell r="B13765">
            <v>132021919</v>
          </cell>
          <cell r="D13765" t="str">
            <v>582651</v>
          </cell>
          <cell r="F13765" t="str">
            <v>O2215061001</v>
          </cell>
          <cell r="H13765">
            <v>75.849999999999994</v>
          </cell>
        </row>
        <row r="13766">
          <cell r="B13766">
            <v>132021919</v>
          </cell>
          <cell r="D13766" t="str">
            <v>582651</v>
          </cell>
          <cell r="F13766" t="str">
            <v>O2216027002</v>
          </cell>
          <cell r="H13766">
            <v>0.7</v>
          </cell>
        </row>
        <row r="13767">
          <cell r="B13767">
            <v>132021919</v>
          </cell>
          <cell r="D13767" t="str">
            <v>582651</v>
          </cell>
          <cell r="F13767" t="str">
            <v>O2216035001</v>
          </cell>
          <cell r="H13767">
            <v>-1.76</v>
          </cell>
        </row>
        <row r="13768">
          <cell r="B13768">
            <v>132021919</v>
          </cell>
          <cell r="D13768" t="str">
            <v>582651</v>
          </cell>
          <cell r="F13768" t="str">
            <v>O2216035003</v>
          </cell>
          <cell r="H13768">
            <v>1.76</v>
          </cell>
        </row>
        <row r="13769">
          <cell r="B13769">
            <v>132021919</v>
          </cell>
          <cell r="D13769" t="str">
            <v>582651</v>
          </cell>
          <cell r="F13769" t="str">
            <v>O2221018163</v>
          </cell>
          <cell r="H13769">
            <v>879.56</v>
          </cell>
        </row>
        <row r="13770">
          <cell r="B13770">
            <v>132021919</v>
          </cell>
          <cell r="D13770" t="str">
            <v>582651</v>
          </cell>
          <cell r="F13770" t="str">
            <v>O2221018168</v>
          </cell>
          <cell r="H13770">
            <v>105.75</v>
          </cell>
        </row>
        <row r="13771">
          <cell r="B13771">
            <v>132021919</v>
          </cell>
          <cell r="D13771" t="str">
            <v>582651</v>
          </cell>
          <cell r="F13771" t="str">
            <v>O2221018169</v>
          </cell>
          <cell r="H13771">
            <v>643.34</v>
          </cell>
        </row>
        <row r="13772">
          <cell r="B13772">
            <v>132021919</v>
          </cell>
          <cell r="D13772" t="str">
            <v>582651</v>
          </cell>
          <cell r="F13772" t="str">
            <v>O2221026156</v>
          </cell>
          <cell r="H13772">
            <v>0.01</v>
          </cell>
        </row>
        <row r="13773">
          <cell r="B13773">
            <v>132021919</v>
          </cell>
          <cell r="D13773" t="str">
            <v>582651</v>
          </cell>
          <cell r="F13773" t="str">
            <v>O2221026157</v>
          </cell>
          <cell r="H13773">
            <v>65.569999999999993</v>
          </cell>
        </row>
        <row r="13774">
          <cell r="B13774">
            <v>132021919</v>
          </cell>
          <cell r="D13774" t="str">
            <v>582651</v>
          </cell>
          <cell r="F13774" t="str">
            <v>O2221034145</v>
          </cell>
          <cell r="H13774">
            <v>1513.82</v>
          </cell>
        </row>
        <row r="13775">
          <cell r="B13775">
            <v>132021919</v>
          </cell>
          <cell r="D13775" t="str">
            <v>582651</v>
          </cell>
          <cell r="F13775" t="str">
            <v>O2221034147</v>
          </cell>
          <cell r="H13775">
            <v>21.03</v>
          </cell>
        </row>
        <row r="13776">
          <cell r="B13776">
            <v>132021919</v>
          </cell>
          <cell r="D13776" t="str">
            <v>582651</v>
          </cell>
          <cell r="F13776" t="str">
            <v>O2221042127</v>
          </cell>
          <cell r="H13776">
            <v>58.78</v>
          </cell>
        </row>
        <row r="13777">
          <cell r="B13777">
            <v>132021919</v>
          </cell>
          <cell r="D13777" t="str">
            <v>582651</v>
          </cell>
          <cell r="F13777" t="str">
            <v>O2221050152</v>
          </cell>
          <cell r="H13777">
            <v>3.54</v>
          </cell>
        </row>
        <row r="13778">
          <cell r="B13778">
            <v>132021919</v>
          </cell>
          <cell r="D13778" t="str">
            <v>582651</v>
          </cell>
          <cell r="F13778" t="str">
            <v>O2221050156</v>
          </cell>
          <cell r="H13778">
            <v>10.35</v>
          </cell>
        </row>
        <row r="13779">
          <cell r="B13779">
            <v>132021919</v>
          </cell>
          <cell r="D13779" t="str">
            <v>582651</v>
          </cell>
          <cell r="F13779" t="str">
            <v>O2221050160</v>
          </cell>
          <cell r="H13779">
            <v>1059.6500000000001</v>
          </cell>
        </row>
        <row r="13780">
          <cell r="B13780">
            <v>132021919</v>
          </cell>
          <cell r="D13780" t="str">
            <v>582651</v>
          </cell>
          <cell r="F13780" t="str">
            <v>O2221050163</v>
          </cell>
          <cell r="H13780">
            <v>506.51</v>
          </cell>
        </row>
        <row r="13781">
          <cell r="B13781">
            <v>132021919</v>
          </cell>
          <cell r="D13781" t="str">
            <v>582651</v>
          </cell>
          <cell r="F13781" t="str">
            <v>O2221050165</v>
          </cell>
          <cell r="H13781">
            <v>102.3</v>
          </cell>
        </row>
        <row r="13782">
          <cell r="B13782">
            <v>132021919</v>
          </cell>
          <cell r="D13782" t="str">
            <v>582651</v>
          </cell>
          <cell r="F13782" t="str">
            <v>O2221092005</v>
          </cell>
          <cell r="H13782">
            <v>1139.32</v>
          </cell>
        </row>
        <row r="13783">
          <cell r="B13783">
            <v>132021919</v>
          </cell>
          <cell r="D13783" t="str">
            <v>582651</v>
          </cell>
          <cell r="F13783" t="str">
            <v>O2221092111</v>
          </cell>
          <cell r="H13783">
            <v>66.09</v>
          </cell>
        </row>
        <row r="13784">
          <cell r="B13784">
            <v>132021919</v>
          </cell>
          <cell r="D13784" t="str">
            <v>582651</v>
          </cell>
          <cell r="F13784" t="str">
            <v>O2221092112</v>
          </cell>
          <cell r="H13784">
            <v>4187.1499999999996</v>
          </cell>
        </row>
        <row r="13785">
          <cell r="B13785">
            <v>132021919</v>
          </cell>
          <cell r="D13785" t="str">
            <v>582651</v>
          </cell>
          <cell r="F13785" t="str">
            <v>O2221125001</v>
          </cell>
          <cell r="H13785">
            <v>73.290000000000006</v>
          </cell>
        </row>
        <row r="13786">
          <cell r="B13786">
            <v>132021919</v>
          </cell>
          <cell r="D13786" t="str">
            <v>582651</v>
          </cell>
          <cell r="F13786" t="str">
            <v>O2221133001</v>
          </cell>
          <cell r="H13786">
            <v>23.63</v>
          </cell>
        </row>
        <row r="13787">
          <cell r="B13787">
            <v>132021919</v>
          </cell>
          <cell r="D13787" t="str">
            <v>582651</v>
          </cell>
          <cell r="F13787" t="str">
            <v>O2221141001</v>
          </cell>
          <cell r="H13787">
            <v>2430.06</v>
          </cell>
        </row>
        <row r="13788">
          <cell r="B13788">
            <v>132021919</v>
          </cell>
          <cell r="D13788" t="str">
            <v>582651</v>
          </cell>
          <cell r="F13788" t="str">
            <v>O2221159001</v>
          </cell>
          <cell r="H13788">
            <v>5.84</v>
          </cell>
        </row>
        <row r="13789">
          <cell r="B13789">
            <v>132021919</v>
          </cell>
          <cell r="D13789" t="str">
            <v>582651</v>
          </cell>
          <cell r="F13789" t="str">
            <v>O2222016014</v>
          </cell>
          <cell r="H13789">
            <v>2.5499999999999998</v>
          </cell>
        </row>
        <row r="13790">
          <cell r="B13790">
            <v>132021919</v>
          </cell>
          <cell r="D13790" t="str">
            <v>582651</v>
          </cell>
          <cell r="F13790" t="str">
            <v>O2222016016</v>
          </cell>
          <cell r="H13790">
            <v>1174.0899999999999</v>
          </cell>
        </row>
        <row r="13791">
          <cell r="B13791">
            <v>132021919</v>
          </cell>
          <cell r="D13791" t="str">
            <v>582651</v>
          </cell>
          <cell r="F13791" t="str">
            <v>O2222016134</v>
          </cell>
          <cell r="H13791">
            <v>-0.25</v>
          </cell>
        </row>
        <row r="13792">
          <cell r="B13792">
            <v>132021919</v>
          </cell>
          <cell r="D13792" t="str">
            <v>582651</v>
          </cell>
          <cell r="F13792" t="str">
            <v>O2222016158</v>
          </cell>
          <cell r="H13792">
            <v>734.07</v>
          </cell>
        </row>
        <row r="13793">
          <cell r="B13793">
            <v>132021919</v>
          </cell>
          <cell r="D13793" t="str">
            <v>582651</v>
          </cell>
          <cell r="F13793" t="str">
            <v>O2222016159</v>
          </cell>
          <cell r="H13793">
            <v>71.36</v>
          </cell>
        </row>
        <row r="13794">
          <cell r="B13794">
            <v>132021919</v>
          </cell>
          <cell r="D13794" t="str">
            <v>582651</v>
          </cell>
          <cell r="F13794" t="str">
            <v>O2222016160</v>
          </cell>
          <cell r="H13794">
            <v>119.56</v>
          </cell>
        </row>
        <row r="13795">
          <cell r="B13795">
            <v>132021919</v>
          </cell>
          <cell r="D13795" t="str">
            <v>582651</v>
          </cell>
          <cell r="F13795" t="str">
            <v>O2222016161</v>
          </cell>
          <cell r="H13795">
            <v>24</v>
          </cell>
        </row>
        <row r="13796">
          <cell r="B13796">
            <v>132021919</v>
          </cell>
          <cell r="D13796" t="str">
            <v>582651</v>
          </cell>
          <cell r="F13796" t="str">
            <v>O2222016173</v>
          </cell>
          <cell r="H13796">
            <v>336.97</v>
          </cell>
        </row>
        <row r="13797">
          <cell r="B13797">
            <v>132021919</v>
          </cell>
          <cell r="D13797" t="str">
            <v>582651</v>
          </cell>
          <cell r="F13797" t="str">
            <v>O2222016181</v>
          </cell>
          <cell r="H13797">
            <v>85.08</v>
          </cell>
        </row>
        <row r="13798">
          <cell r="B13798">
            <v>132021919</v>
          </cell>
          <cell r="D13798" t="str">
            <v>582651</v>
          </cell>
          <cell r="F13798" t="str">
            <v>O2222016183</v>
          </cell>
          <cell r="H13798">
            <v>108.75</v>
          </cell>
        </row>
        <row r="13799">
          <cell r="B13799">
            <v>132021919</v>
          </cell>
          <cell r="D13799" t="str">
            <v>582651</v>
          </cell>
          <cell r="F13799" t="str">
            <v>O2222016188</v>
          </cell>
          <cell r="H13799">
            <v>291.05</v>
          </cell>
        </row>
        <row r="13800">
          <cell r="B13800">
            <v>132021919</v>
          </cell>
          <cell r="D13800" t="str">
            <v>582651</v>
          </cell>
          <cell r="F13800" t="str">
            <v>O2222016190</v>
          </cell>
          <cell r="H13800">
            <v>225.64</v>
          </cell>
        </row>
        <row r="13801">
          <cell r="B13801">
            <v>132021919</v>
          </cell>
          <cell r="D13801" t="str">
            <v>582651</v>
          </cell>
          <cell r="F13801" t="str">
            <v>O2222016191</v>
          </cell>
          <cell r="H13801">
            <v>57.09</v>
          </cell>
        </row>
        <row r="13802">
          <cell r="B13802">
            <v>132021919</v>
          </cell>
          <cell r="D13802" t="str">
            <v>582651</v>
          </cell>
          <cell r="F13802" t="str">
            <v>O2222024179</v>
          </cell>
          <cell r="H13802">
            <v>135.41999999999999</v>
          </cell>
        </row>
        <row r="13803">
          <cell r="B13803">
            <v>132021919</v>
          </cell>
          <cell r="D13803" t="str">
            <v>582651</v>
          </cell>
          <cell r="F13803" t="str">
            <v>O2222024187</v>
          </cell>
          <cell r="H13803">
            <v>1.21</v>
          </cell>
        </row>
        <row r="13804">
          <cell r="B13804">
            <v>132021919</v>
          </cell>
          <cell r="D13804" t="str">
            <v>582651</v>
          </cell>
          <cell r="F13804" t="str">
            <v>O2222040143</v>
          </cell>
          <cell r="H13804">
            <v>1.1499999999999999</v>
          </cell>
        </row>
        <row r="13805">
          <cell r="B13805">
            <v>132021919</v>
          </cell>
          <cell r="D13805" t="str">
            <v>582651</v>
          </cell>
          <cell r="F13805" t="str">
            <v>O2222058011</v>
          </cell>
          <cell r="H13805">
            <v>1697.24</v>
          </cell>
        </row>
        <row r="13806">
          <cell r="B13806">
            <v>132021919</v>
          </cell>
          <cell r="D13806" t="str">
            <v>582651</v>
          </cell>
          <cell r="F13806" t="str">
            <v>O2222066008</v>
          </cell>
          <cell r="H13806">
            <v>-0.02</v>
          </cell>
        </row>
        <row r="13807">
          <cell r="B13807">
            <v>132021919</v>
          </cell>
          <cell r="D13807" t="str">
            <v>582651</v>
          </cell>
          <cell r="F13807" t="str">
            <v>O2222066141</v>
          </cell>
          <cell r="H13807">
            <v>155.83000000000001</v>
          </cell>
        </row>
        <row r="13808">
          <cell r="B13808">
            <v>132021919</v>
          </cell>
          <cell r="D13808" t="str">
            <v>582651</v>
          </cell>
          <cell r="F13808" t="str">
            <v>O2222066143</v>
          </cell>
          <cell r="H13808">
            <v>1308.2</v>
          </cell>
        </row>
        <row r="13809">
          <cell r="B13809">
            <v>132021919</v>
          </cell>
          <cell r="D13809" t="str">
            <v>582651</v>
          </cell>
          <cell r="F13809" t="str">
            <v>O2222066144</v>
          </cell>
          <cell r="H13809">
            <v>50.28</v>
          </cell>
        </row>
        <row r="13810">
          <cell r="B13810">
            <v>132021919</v>
          </cell>
          <cell r="D13810" t="str">
            <v>582651</v>
          </cell>
          <cell r="F13810" t="str">
            <v>O2222082151</v>
          </cell>
          <cell r="H13810">
            <v>7.0000000000000007E-2</v>
          </cell>
        </row>
        <row r="13811">
          <cell r="B13811">
            <v>132021919</v>
          </cell>
          <cell r="D13811" t="str">
            <v>582651</v>
          </cell>
          <cell r="F13811" t="str">
            <v>O2222082152</v>
          </cell>
          <cell r="H13811">
            <v>0.13</v>
          </cell>
        </row>
        <row r="13812">
          <cell r="B13812">
            <v>132021919</v>
          </cell>
          <cell r="D13812" t="str">
            <v>582651</v>
          </cell>
          <cell r="F13812" t="str">
            <v>O2222082159</v>
          </cell>
          <cell r="H13812">
            <v>162.94</v>
          </cell>
        </row>
        <row r="13813">
          <cell r="B13813">
            <v>132021919</v>
          </cell>
          <cell r="D13813" t="str">
            <v>582651</v>
          </cell>
          <cell r="F13813" t="str">
            <v>O2222090126</v>
          </cell>
          <cell r="H13813">
            <v>21.85</v>
          </cell>
        </row>
        <row r="13814">
          <cell r="B13814">
            <v>132021919</v>
          </cell>
          <cell r="D13814" t="str">
            <v>582651</v>
          </cell>
          <cell r="F13814" t="str">
            <v>O2222090128</v>
          </cell>
          <cell r="H13814">
            <v>394.33</v>
          </cell>
        </row>
        <row r="13815">
          <cell r="B13815">
            <v>132021919</v>
          </cell>
          <cell r="D13815" t="str">
            <v>582651</v>
          </cell>
          <cell r="F13815" t="str">
            <v>O2222107123</v>
          </cell>
          <cell r="H13815">
            <v>63.27</v>
          </cell>
        </row>
        <row r="13816">
          <cell r="B13816">
            <v>132021919</v>
          </cell>
          <cell r="D13816" t="str">
            <v>582651</v>
          </cell>
          <cell r="F13816" t="str">
            <v>O2222107135</v>
          </cell>
          <cell r="H13816">
            <v>0.16</v>
          </cell>
        </row>
        <row r="13817">
          <cell r="B13817">
            <v>132021919</v>
          </cell>
          <cell r="D13817" t="str">
            <v>582651</v>
          </cell>
          <cell r="F13817" t="str">
            <v>O2222115117</v>
          </cell>
          <cell r="H13817">
            <v>629.59</v>
          </cell>
        </row>
        <row r="13818">
          <cell r="B13818">
            <v>132021919</v>
          </cell>
          <cell r="D13818" t="str">
            <v>582651</v>
          </cell>
          <cell r="F13818" t="str">
            <v>O2222115118</v>
          </cell>
          <cell r="H13818">
            <v>4484.3</v>
          </cell>
        </row>
        <row r="13819">
          <cell r="B13819">
            <v>132021919</v>
          </cell>
          <cell r="D13819" t="str">
            <v>582651</v>
          </cell>
          <cell r="F13819" t="str">
            <v>O2222123121</v>
          </cell>
          <cell r="H13819">
            <v>123.9</v>
          </cell>
        </row>
        <row r="13820">
          <cell r="B13820">
            <v>132021919</v>
          </cell>
          <cell r="D13820" t="str">
            <v>582651</v>
          </cell>
          <cell r="F13820" t="str">
            <v>O2222157105</v>
          </cell>
          <cell r="H13820">
            <v>7.95</v>
          </cell>
        </row>
        <row r="13821">
          <cell r="B13821">
            <v>132021919</v>
          </cell>
          <cell r="D13821" t="str">
            <v>582651</v>
          </cell>
          <cell r="F13821" t="str">
            <v>O2222173003</v>
          </cell>
          <cell r="H13821">
            <v>425.91</v>
          </cell>
        </row>
        <row r="13822">
          <cell r="B13822">
            <v>132021919</v>
          </cell>
          <cell r="D13822" t="str">
            <v>582651</v>
          </cell>
          <cell r="F13822" t="str">
            <v>O2223014131</v>
          </cell>
          <cell r="H13822">
            <v>385.06</v>
          </cell>
        </row>
        <row r="13823">
          <cell r="B13823">
            <v>132021919</v>
          </cell>
          <cell r="D13823" t="str">
            <v>582651</v>
          </cell>
          <cell r="F13823" t="str">
            <v>O2223014132</v>
          </cell>
          <cell r="H13823">
            <v>9.01</v>
          </cell>
        </row>
        <row r="13824">
          <cell r="B13824">
            <v>132021919</v>
          </cell>
          <cell r="D13824" t="str">
            <v>582651</v>
          </cell>
          <cell r="F13824" t="str">
            <v>O2223014138</v>
          </cell>
          <cell r="H13824">
            <v>9.89</v>
          </cell>
        </row>
        <row r="13825">
          <cell r="B13825">
            <v>132021919</v>
          </cell>
          <cell r="D13825" t="str">
            <v>582651</v>
          </cell>
          <cell r="F13825" t="str">
            <v>O2223022125</v>
          </cell>
          <cell r="H13825">
            <v>14.13</v>
          </cell>
        </row>
        <row r="13826">
          <cell r="B13826">
            <v>132021919</v>
          </cell>
          <cell r="D13826" t="str">
            <v>582651</v>
          </cell>
          <cell r="F13826" t="str">
            <v>O2223022128</v>
          </cell>
          <cell r="H13826">
            <v>183.29</v>
          </cell>
        </row>
        <row r="13827">
          <cell r="B13827">
            <v>132021919</v>
          </cell>
          <cell r="D13827" t="str">
            <v>582651</v>
          </cell>
          <cell r="F13827" t="str">
            <v>O2223030157</v>
          </cell>
          <cell r="H13827">
            <v>11.39</v>
          </cell>
        </row>
        <row r="13828">
          <cell r="B13828">
            <v>132021919</v>
          </cell>
          <cell r="D13828" t="str">
            <v>582651</v>
          </cell>
          <cell r="F13828" t="str">
            <v>O2223030159</v>
          </cell>
          <cell r="H13828">
            <v>120.68</v>
          </cell>
        </row>
        <row r="13829">
          <cell r="B13829">
            <v>132021919</v>
          </cell>
          <cell r="D13829" t="str">
            <v>582651</v>
          </cell>
          <cell r="F13829" t="str">
            <v>O2223030164</v>
          </cell>
          <cell r="H13829">
            <v>293.44</v>
          </cell>
        </row>
        <row r="13830">
          <cell r="B13830">
            <v>132021919</v>
          </cell>
          <cell r="D13830" t="str">
            <v>582651</v>
          </cell>
          <cell r="F13830" t="str">
            <v>O2223030174</v>
          </cell>
          <cell r="H13830">
            <v>6.58</v>
          </cell>
        </row>
        <row r="13831">
          <cell r="B13831">
            <v>132021919</v>
          </cell>
          <cell r="D13831" t="str">
            <v>582651</v>
          </cell>
          <cell r="F13831" t="str">
            <v>O2223030178</v>
          </cell>
          <cell r="H13831">
            <v>256.57</v>
          </cell>
        </row>
        <row r="13832">
          <cell r="B13832">
            <v>132021919</v>
          </cell>
          <cell r="D13832" t="str">
            <v>582651</v>
          </cell>
          <cell r="F13832" t="str">
            <v>O2223048147</v>
          </cell>
          <cell r="H13832">
            <v>100.38</v>
          </cell>
        </row>
        <row r="13833">
          <cell r="B13833">
            <v>132021919</v>
          </cell>
          <cell r="D13833" t="str">
            <v>582651</v>
          </cell>
          <cell r="F13833" t="str">
            <v>O2223048149</v>
          </cell>
          <cell r="H13833">
            <v>225.95</v>
          </cell>
        </row>
        <row r="13834">
          <cell r="B13834">
            <v>132021919</v>
          </cell>
          <cell r="D13834" t="str">
            <v>582651</v>
          </cell>
          <cell r="F13834" t="str">
            <v>O2223048152</v>
          </cell>
          <cell r="H13834">
            <v>43.5</v>
          </cell>
        </row>
        <row r="13835">
          <cell r="B13835">
            <v>132021919</v>
          </cell>
          <cell r="D13835" t="str">
            <v>582651</v>
          </cell>
          <cell r="F13835" t="str">
            <v>O2223056115</v>
          </cell>
          <cell r="H13835">
            <v>19.38</v>
          </cell>
        </row>
        <row r="13836">
          <cell r="B13836">
            <v>132021919</v>
          </cell>
          <cell r="D13836" t="str">
            <v>582651</v>
          </cell>
          <cell r="F13836" t="str">
            <v>O2223056117</v>
          </cell>
          <cell r="H13836">
            <v>28.63</v>
          </cell>
        </row>
        <row r="13837">
          <cell r="B13837">
            <v>132021919</v>
          </cell>
          <cell r="D13837" t="str">
            <v>582651</v>
          </cell>
          <cell r="F13837" t="str">
            <v>O2223056124</v>
          </cell>
          <cell r="H13837">
            <v>613.67999999999995</v>
          </cell>
        </row>
        <row r="13838">
          <cell r="B13838">
            <v>132021919</v>
          </cell>
          <cell r="D13838" t="str">
            <v>582651</v>
          </cell>
          <cell r="F13838" t="str">
            <v>O2223056128</v>
          </cell>
          <cell r="H13838">
            <v>400.96</v>
          </cell>
        </row>
        <row r="13839">
          <cell r="B13839">
            <v>132021919</v>
          </cell>
          <cell r="D13839" t="str">
            <v>582651</v>
          </cell>
          <cell r="F13839" t="str">
            <v>O2223056131</v>
          </cell>
          <cell r="H13839">
            <v>91.75</v>
          </cell>
        </row>
        <row r="13840">
          <cell r="B13840">
            <v>132021919</v>
          </cell>
          <cell r="D13840" t="str">
            <v>582651</v>
          </cell>
          <cell r="F13840" t="str">
            <v>O2223072131</v>
          </cell>
          <cell r="H13840">
            <v>65.239999999999995</v>
          </cell>
        </row>
        <row r="13841">
          <cell r="B13841">
            <v>132021919</v>
          </cell>
          <cell r="D13841" t="str">
            <v>582651</v>
          </cell>
          <cell r="F13841" t="str">
            <v>O2224038004</v>
          </cell>
          <cell r="H13841">
            <v>0.01</v>
          </cell>
        </row>
        <row r="13842">
          <cell r="B13842">
            <v>132021919</v>
          </cell>
          <cell r="D13842" t="str">
            <v>582651</v>
          </cell>
          <cell r="F13842" t="str">
            <v>O2251023101</v>
          </cell>
          <cell r="H13842">
            <v>60.69</v>
          </cell>
        </row>
        <row r="13843">
          <cell r="B13843">
            <v>132021919</v>
          </cell>
          <cell r="D13843" t="str">
            <v>582651</v>
          </cell>
          <cell r="F13843" t="str">
            <v>O2252013026</v>
          </cell>
          <cell r="H13843">
            <v>12.91</v>
          </cell>
        </row>
        <row r="13844">
          <cell r="B13844">
            <v>132021919</v>
          </cell>
          <cell r="D13844" t="str">
            <v>582651</v>
          </cell>
          <cell r="F13844" t="str">
            <v>O2259019017</v>
          </cell>
          <cell r="H13844">
            <v>42.62</v>
          </cell>
        </row>
        <row r="13845">
          <cell r="B13845">
            <v>132021919</v>
          </cell>
          <cell r="D13845" t="str">
            <v>582651</v>
          </cell>
          <cell r="F13845" t="str">
            <v>O2259019020</v>
          </cell>
          <cell r="H13845">
            <v>15.34</v>
          </cell>
        </row>
        <row r="13846">
          <cell r="B13846">
            <v>132021919</v>
          </cell>
          <cell r="D13846" t="str">
            <v>582651</v>
          </cell>
          <cell r="F13846" t="str">
            <v>O2619015125</v>
          </cell>
          <cell r="H13846">
            <v>15.41</v>
          </cell>
        </row>
        <row r="13847">
          <cell r="B13847">
            <v>132021919</v>
          </cell>
          <cell r="D13847" t="str">
            <v>582651</v>
          </cell>
          <cell r="F13847" t="str">
            <v>O2629014013</v>
          </cell>
          <cell r="H13847">
            <v>5.01</v>
          </cell>
        </row>
        <row r="13848">
          <cell r="B13848">
            <v>132021919</v>
          </cell>
          <cell r="D13848" t="str">
            <v>582651</v>
          </cell>
          <cell r="F13848" t="str">
            <v>O2669010009</v>
          </cell>
          <cell r="H13848">
            <v>1.1200000000000001</v>
          </cell>
        </row>
        <row r="13849">
          <cell r="B13849">
            <v>132021919</v>
          </cell>
          <cell r="D13849" t="str">
            <v>582651</v>
          </cell>
          <cell r="F13849" t="str">
            <v>O2679019004</v>
          </cell>
          <cell r="H13849">
            <v>43.52</v>
          </cell>
        </row>
        <row r="13850">
          <cell r="B13850">
            <v>132021919</v>
          </cell>
          <cell r="D13850" t="str">
            <v>582651</v>
          </cell>
          <cell r="F13850" t="str">
            <v>O2699041001</v>
          </cell>
          <cell r="H13850">
            <v>6.04</v>
          </cell>
        </row>
        <row r="13851">
          <cell r="B13851">
            <v>132021919</v>
          </cell>
          <cell r="D13851" t="str">
            <v>582651</v>
          </cell>
          <cell r="F13851" t="str">
            <v>O2911049007</v>
          </cell>
          <cell r="H13851">
            <v>2531</v>
          </cell>
        </row>
        <row r="13852">
          <cell r="B13852">
            <v>132021919</v>
          </cell>
          <cell r="D13852" t="str">
            <v>582660</v>
          </cell>
          <cell r="F13852" t="str">
            <v>O2213073104</v>
          </cell>
          <cell r="H13852">
            <v>240</v>
          </cell>
        </row>
        <row r="13853">
          <cell r="B13853">
            <v>132021919</v>
          </cell>
          <cell r="D13853" t="str">
            <v>582660</v>
          </cell>
          <cell r="F13853" t="str">
            <v>O2214138107</v>
          </cell>
          <cell r="H13853">
            <v>-10348</v>
          </cell>
        </row>
        <row r="13854">
          <cell r="B13854">
            <v>132021919</v>
          </cell>
          <cell r="D13854" t="str">
            <v>582660</v>
          </cell>
          <cell r="F13854" t="str">
            <v>O2221018174</v>
          </cell>
          <cell r="H13854">
            <v>-2372.4</v>
          </cell>
        </row>
        <row r="13855">
          <cell r="B13855">
            <v>132021919</v>
          </cell>
          <cell r="D13855" t="str">
            <v>582660</v>
          </cell>
          <cell r="F13855" t="str">
            <v>O2221050172</v>
          </cell>
          <cell r="H13855">
            <v>-2372.4</v>
          </cell>
        </row>
        <row r="13856">
          <cell r="B13856">
            <v>132021919</v>
          </cell>
          <cell r="D13856" t="str">
            <v>582660</v>
          </cell>
          <cell r="F13856" t="str">
            <v>O2221092115</v>
          </cell>
          <cell r="H13856">
            <v>-527.20000000000005</v>
          </cell>
        </row>
        <row r="13857">
          <cell r="B13857">
            <v>132021919</v>
          </cell>
          <cell r="D13857" t="str">
            <v>582660</v>
          </cell>
          <cell r="F13857" t="str">
            <v>O2221125001</v>
          </cell>
          <cell r="H13857">
            <v>-4738.3500000000004</v>
          </cell>
        </row>
        <row r="13858">
          <cell r="B13858">
            <v>132021919</v>
          </cell>
          <cell r="D13858" t="str">
            <v>582660</v>
          </cell>
          <cell r="F13858" t="str">
            <v>O2222016188</v>
          </cell>
          <cell r="H13858">
            <v>-540</v>
          </cell>
        </row>
        <row r="13859">
          <cell r="B13859">
            <v>132021919</v>
          </cell>
          <cell r="D13859" t="str">
            <v>582660</v>
          </cell>
          <cell r="F13859" t="str">
            <v>O2222082189</v>
          </cell>
          <cell r="H13859">
            <v>-117520.5</v>
          </cell>
        </row>
        <row r="13860">
          <cell r="B13860">
            <v>132021919</v>
          </cell>
          <cell r="D13860" t="str">
            <v>582660</v>
          </cell>
          <cell r="F13860" t="str">
            <v>O2222082190</v>
          </cell>
          <cell r="H13860">
            <v>-2372.4</v>
          </cell>
        </row>
        <row r="13861">
          <cell r="B13861">
            <v>132021919</v>
          </cell>
          <cell r="D13861" t="str">
            <v>582660</v>
          </cell>
          <cell r="F13861" t="str">
            <v>O2222090146</v>
          </cell>
          <cell r="H13861">
            <v>-2372.4</v>
          </cell>
        </row>
        <row r="13862">
          <cell r="B13862">
            <v>132021919</v>
          </cell>
          <cell r="D13862" t="str">
            <v>582660</v>
          </cell>
          <cell r="F13862" t="str">
            <v>O2222090155</v>
          </cell>
          <cell r="H13862">
            <v>-1581.6</v>
          </cell>
        </row>
        <row r="13863">
          <cell r="B13863">
            <v>132021919</v>
          </cell>
          <cell r="D13863" t="str">
            <v>582660</v>
          </cell>
          <cell r="F13863" t="str">
            <v>O2222115113</v>
          </cell>
          <cell r="H13863">
            <v>-1413</v>
          </cell>
        </row>
        <row r="13864">
          <cell r="B13864">
            <v>132021919</v>
          </cell>
          <cell r="D13864" t="str">
            <v>582660</v>
          </cell>
          <cell r="F13864" t="str">
            <v>O2222115133</v>
          </cell>
          <cell r="H13864">
            <v>-5504</v>
          </cell>
        </row>
        <row r="13865">
          <cell r="B13865">
            <v>132021919</v>
          </cell>
          <cell r="D13865" t="str">
            <v>582660</v>
          </cell>
          <cell r="F13865" t="str">
            <v>O2222181001</v>
          </cell>
          <cell r="H13865">
            <v>-771.8</v>
          </cell>
        </row>
        <row r="13866">
          <cell r="B13866">
            <v>132021919</v>
          </cell>
          <cell r="D13866" t="str">
            <v>582660</v>
          </cell>
          <cell r="F13866" t="str">
            <v>O2223014144</v>
          </cell>
          <cell r="H13866">
            <v>-3163.2</v>
          </cell>
        </row>
        <row r="13867">
          <cell r="B13867">
            <v>132021919</v>
          </cell>
          <cell r="D13867" t="str">
            <v>582660</v>
          </cell>
          <cell r="F13867" t="str">
            <v>O2223014146</v>
          </cell>
          <cell r="H13867">
            <v>-4151.8500000000004</v>
          </cell>
        </row>
        <row r="13868">
          <cell r="B13868">
            <v>132021919</v>
          </cell>
          <cell r="D13868" t="str">
            <v>582660</v>
          </cell>
          <cell r="F13868" t="str">
            <v>O2223030184</v>
          </cell>
          <cell r="H13868">
            <v>-571</v>
          </cell>
        </row>
        <row r="13869">
          <cell r="B13869">
            <v>132021919</v>
          </cell>
          <cell r="D13869" t="str">
            <v>582660</v>
          </cell>
          <cell r="F13869" t="str">
            <v>O2223030189</v>
          </cell>
          <cell r="H13869">
            <v>-2372.4</v>
          </cell>
        </row>
        <row r="13870">
          <cell r="B13870">
            <v>132021919</v>
          </cell>
          <cell r="D13870" t="str">
            <v>582660</v>
          </cell>
          <cell r="F13870" t="str">
            <v>O2223048161</v>
          </cell>
          <cell r="H13870">
            <v>-790.8</v>
          </cell>
        </row>
        <row r="13871">
          <cell r="B13871">
            <v>132021919</v>
          </cell>
          <cell r="D13871" t="str">
            <v>582660</v>
          </cell>
          <cell r="F13871" t="str">
            <v>O2223064129</v>
          </cell>
          <cell r="H13871">
            <v>-1165.5</v>
          </cell>
        </row>
        <row r="13872">
          <cell r="B13872">
            <v>132021919</v>
          </cell>
          <cell r="D13872" t="str">
            <v>582660</v>
          </cell>
          <cell r="F13872" t="str">
            <v>O2223072135</v>
          </cell>
          <cell r="H13872">
            <v>-2312.6999999999998</v>
          </cell>
        </row>
        <row r="13873">
          <cell r="B13873">
            <v>132021919</v>
          </cell>
          <cell r="D13873" t="str">
            <v>582660</v>
          </cell>
          <cell r="F13873" t="str">
            <v>O2252013026</v>
          </cell>
          <cell r="H13873">
            <v>-12999.29</v>
          </cell>
        </row>
        <row r="13874">
          <cell r="B13874">
            <v>132021919</v>
          </cell>
          <cell r="D13874" t="str">
            <v>582660</v>
          </cell>
          <cell r="F13874" t="str">
            <v>O2253011057</v>
          </cell>
          <cell r="H13874">
            <v>-706.5</v>
          </cell>
        </row>
        <row r="13875">
          <cell r="B13875">
            <v>132021919</v>
          </cell>
          <cell r="D13875" t="str">
            <v>582690</v>
          </cell>
          <cell r="F13875" t="str">
            <v>O2211085001</v>
          </cell>
          <cell r="H13875">
            <v>454.26</v>
          </cell>
        </row>
        <row r="13876">
          <cell r="B13876">
            <v>132021919</v>
          </cell>
          <cell r="D13876" t="str">
            <v>582690</v>
          </cell>
          <cell r="F13876" t="str">
            <v>O2211100001</v>
          </cell>
          <cell r="H13876">
            <v>798.81</v>
          </cell>
        </row>
        <row r="13877">
          <cell r="B13877">
            <v>132021919</v>
          </cell>
          <cell r="D13877" t="str">
            <v>582690</v>
          </cell>
          <cell r="F13877" t="str">
            <v>O2211118001</v>
          </cell>
          <cell r="H13877">
            <v>620.52</v>
          </cell>
        </row>
        <row r="13878">
          <cell r="B13878">
            <v>132021919</v>
          </cell>
          <cell r="D13878" t="str">
            <v>582690</v>
          </cell>
          <cell r="F13878" t="str">
            <v>O2212017005</v>
          </cell>
          <cell r="H13878">
            <v>25.53</v>
          </cell>
        </row>
        <row r="13879">
          <cell r="B13879">
            <v>132021919</v>
          </cell>
          <cell r="D13879" t="str">
            <v>582690</v>
          </cell>
          <cell r="F13879" t="str">
            <v>O2212033003</v>
          </cell>
          <cell r="H13879">
            <v>123.25</v>
          </cell>
        </row>
        <row r="13880">
          <cell r="B13880">
            <v>132021919</v>
          </cell>
          <cell r="D13880" t="str">
            <v>582690</v>
          </cell>
          <cell r="F13880" t="str">
            <v>O2212158200</v>
          </cell>
          <cell r="H13880">
            <v>165.26</v>
          </cell>
        </row>
        <row r="13881">
          <cell r="B13881">
            <v>132021919</v>
          </cell>
          <cell r="D13881" t="str">
            <v>582690</v>
          </cell>
          <cell r="F13881" t="str">
            <v>O2212190001</v>
          </cell>
          <cell r="H13881">
            <v>141.71</v>
          </cell>
        </row>
        <row r="13882">
          <cell r="B13882">
            <v>132021919</v>
          </cell>
          <cell r="D13882" t="str">
            <v>582690</v>
          </cell>
          <cell r="F13882" t="str">
            <v>O2214047106</v>
          </cell>
          <cell r="H13882">
            <v>886.43</v>
          </cell>
        </row>
        <row r="13883">
          <cell r="B13883">
            <v>132021919</v>
          </cell>
          <cell r="D13883" t="str">
            <v>582690</v>
          </cell>
          <cell r="F13883" t="str">
            <v>O2214138106</v>
          </cell>
          <cell r="H13883">
            <v>310.05</v>
          </cell>
        </row>
        <row r="13884">
          <cell r="B13884">
            <v>132021919</v>
          </cell>
          <cell r="D13884" t="str">
            <v>582690</v>
          </cell>
          <cell r="F13884" t="str">
            <v>O2214138108</v>
          </cell>
          <cell r="H13884">
            <v>363.85</v>
          </cell>
        </row>
        <row r="13885">
          <cell r="B13885">
            <v>132021919</v>
          </cell>
          <cell r="D13885" t="str">
            <v>582690</v>
          </cell>
          <cell r="F13885" t="str">
            <v>O2216027002</v>
          </cell>
          <cell r="H13885">
            <v>43.6</v>
          </cell>
        </row>
        <row r="13886">
          <cell r="B13886">
            <v>132021919</v>
          </cell>
          <cell r="D13886" t="str">
            <v>582690</v>
          </cell>
          <cell r="F13886" t="str">
            <v>O2219063104</v>
          </cell>
          <cell r="H13886">
            <v>797.76</v>
          </cell>
        </row>
        <row r="13887">
          <cell r="B13887">
            <v>132021919</v>
          </cell>
          <cell r="D13887" t="str">
            <v>582690</v>
          </cell>
          <cell r="F13887" t="str">
            <v>O2221018163</v>
          </cell>
          <cell r="H13887">
            <v>1093.57</v>
          </cell>
        </row>
        <row r="13888">
          <cell r="B13888">
            <v>132021919</v>
          </cell>
          <cell r="D13888" t="str">
            <v>582690</v>
          </cell>
          <cell r="F13888" t="str">
            <v>O2221018169</v>
          </cell>
          <cell r="H13888">
            <v>64.2</v>
          </cell>
        </row>
        <row r="13889">
          <cell r="B13889">
            <v>132021919</v>
          </cell>
          <cell r="D13889" t="str">
            <v>582690</v>
          </cell>
          <cell r="F13889" t="str">
            <v>O2221034006</v>
          </cell>
          <cell r="H13889">
            <v>513.97</v>
          </cell>
        </row>
        <row r="13890">
          <cell r="B13890">
            <v>132021919</v>
          </cell>
          <cell r="D13890" t="str">
            <v>582690</v>
          </cell>
          <cell r="F13890" t="str">
            <v>O2221034145</v>
          </cell>
          <cell r="H13890">
            <v>248.2</v>
          </cell>
        </row>
        <row r="13891">
          <cell r="B13891">
            <v>132021919</v>
          </cell>
          <cell r="D13891" t="str">
            <v>582690</v>
          </cell>
          <cell r="F13891" t="str">
            <v>O2221050135</v>
          </cell>
          <cell r="H13891">
            <v>107.48</v>
          </cell>
        </row>
        <row r="13892">
          <cell r="B13892">
            <v>132021919</v>
          </cell>
          <cell r="D13892" t="str">
            <v>582690</v>
          </cell>
          <cell r="F13892" t="str">
            <v>O2221050152</v>
          </cell>
          <cell r="H13892">
            <v>24.75</v>
          </cell>
        </row>
        <row r="13893">
          <cell r="B13893">
            <v>132021919</v>
          </cell>
          <cell r="D13893" t="str">
            <v>582690</v>
          </cell>
          <cell r="F13893" t="str">
            <v>O2221050155</v>
          </cell>
          <cell r="H13893">
            <v>84.14</v>
          </cell>
        </row>
        <row r="13894">
          <cell r="B13894">
            <v>132021919</v>
          </cell>
          <cell r="D13894" t="str">
            <v>582690</v>
          </cell>
          <cell r="F13894" t="str">
            <v>O2221050160</v>
          </cell>
          <cell r="H13894">
            <v>3283.01</v>
          </cell>
        </row>
        <row r="13895">
          <cell r="B13895">
            <v>132021919</v>
          </cell>
          <cell r="D13895" t="str">
            <v>582690</v>
          </cell>
          <cell r="F13895" t="str">
            <v>O2221092005</v>
          </cell>
          <cell r="H13895">
            <v>136.63999999999999</v>
          </cell>
        </row>
        <row r="13896">
          <cell r="B13896">
            <v>132021919</v>
          </cell>
          <cell r="D13896" t="str">
            <v>582690</v>
          </cell>
          <cell r="F13896" t="str">
            <v>O2221109004</v>
          </cell>
          <cell r="H13896">
            <v>104.16</v>
          </cell>
        </row>
        <row r="13897">
          <cell r="B13897">
            <v>132021919</v>
          </cell>
          <cell r="D13897" t="str">
            <v>582690</v>
          </cell>
          <cell r="F13897" t="str">
            <v>O2221109104</v>
          </cell>
          <cell r="H13897">
            <v>104.02</v>
          </cell>
        </row>
        <row r="13898">
          <cell r="B13898">
            <v>132021919</v>
          </cell>
          <cell r="D13898" t="str">
            <v>582690</v>
          </cell>
          <cell r="F13898" t="str">
            <v>O2221117002</v>
          </cell>
          <cell r="H13898">
            <v>2231.7600000000002</v>
          </cell>
        </row>
        <row r="13899">
          <cell r="B13899">
            <v>132021919</v>
          </cell>
          <cell r="D13899" t="str">
            <v>582690</v>
          </cell>
          <cell r="F13899" t="str">
            <v>O2221125004</v>
          </cell>
          <cell r="H13899">
            <v>463.39</v>
          </cell>
        </row>
        <row r="13900">
          <cell r="B13900">
            <v>132021919</v>
          </cell>
          <cell r="D13900" t="str">
            <v>582690</v>
          </cell>
          <cell r="F13900" t="str">
            <v>O2221133001</v>
          </cell>
          <cell r="H13900">
            <v>631</v>
          </cell>
        </row>
        <row r="13901">
          <cell r="B13901">
            <v>132021919</v>
          </cell>
          <cell r="D13901" t="str">
            <v>582690</v>
          </cell>
          <cell r="F13901" t="str">
            <v>O2221141001</v>
          </cell>
          <cell r="H13901">
            <v>3717.86</v>
          </cell>
        </row>
        <row r="13902">
          <cell r="B13902">
            <v>132021919</v>
          </cell>
          <cell r="D13902" t="str">
            <v>582690</v>
          </cell>
          <cell r="F13902" t="str">
            <v>O2221159001</v>
          </cell>
          <cell r="H13902">
            <v>143.62</v>
          </cell>
        </row>
        <row r="13903">
          <cell r="B13903">
            <v>132021919</v>
          </cell>
          <cell r="D13903" t="str">
            <v>582690</v>
          </cell>
          <cell r="F13903" t="str">
            <v>O2221159002</v>
          </cell>
          <cell r="H13903">
            <v>2378.19</v>
          </cell>
        </row>
        <row r="13904">
          <cell r="B13904">
            <v>132021919</v>
          </cell>
          <cell r="D13904" t="str">
            <v>582690</v>
          </cell>
          <cell r="F13904" t="str">
            <v>O2222016016</v>
          </cell>
          <cell r="H13904">
            <v>731.15</v>
          </cell>
        </row>
        <row r="13905">
          <cell r="B13905">
            <v>132021919</v>
          </cell>
          <cell r="D13905" t="str">
            <v>582690</v>
          </cell>
          <cell r="F13905" t="str">
            <v>O2222016017</v>
          </cell>
          <cell r="H13905">
            <v>81.28</v>
          </cell>
        </row>
        <row r="13906">
          <cell r="B13906">
            <v>132021919</v>
          </cell>
          <cell r="D13906" t="str">
            <v>582690</v>
          </cell>
          <cell r="F13906" t="str">
            <v>O2222016134</v>
          </cell>
          <cell r="H13906">
            <v>2.94</v>
          </cell>
        </row>
        <row r="13907">
          <cell r="B13907">
            <v>132021919</v>
          </cell>
          <cell r="D13907" t="str">
            <v>582690</v>
          </cell>
          <cell r="F13907" t="str">
            <v>O2222016158</v>
          </cell>
          <cell r="H13907">
            <v>145.94</v>
          </cell>
        </row>
        <row r="13908">
          <cell r="B13908">
            <v>132021919</v>
          </cell>
          <cell r="D13908" t="str">
            <v>582690</v>
          </cell>
          <cell r="F13908" t="str">
            <v>O2222016159</v>
          </cell>
          <cell r="H13908">
            <v>106.27</v>
          </cell>
        </row>
        <row r="13909">
          <cell r="B13909">
            <v>132021919</v>
          </cell>
          <cell r="D13909" t="str">
            <v>582690</v>
          </cell>
          <cell r="F13909" t="str">
            <v>O2222016160</v>
          </cell>
          <cell r="H13909">
            <v>6.25</v>
          </cell>
        </row>
        <row r="13910">
          <cell r="B13910">
            <v>132021919</v>
          </cell>
          <cell r="D13910" t="str">
            <v>582690</v>
          </cell>
          <cell r="F13910" t="str">
            <v>O2222016173</v>
          </cell>
          <cell r="H13910">
            <v>122.76</v>
          </cell>
        </row>
        <row r="13911">
          <cell r="B13911">
            <v>132021919</v>
          </cell>
          <cell r="D13911" t="str">
            <v>582690</v>
          </cell>
          <cell r="F13911" t="str">
            <v>O2222016191</v>
          </cell>
          <cell r="H13911">
            <v>16.23</v>
          </cell>
        </row>
        <row r="13912">
          <cell r="B13912">
            <v>132021919</v>
          </cell>
          <cell r="D13912" t="str">
            <v>582690</v>
          </cell>
          <cell r="F13912" t="str">
            <v>O2222024015</v>
          </cell>
          <cell r="H13912">
            <v>404.77</v>
          </cell>
        </row>
        <row r="13913">
          <cell r="B13913">
            <v>132021919</v>
          </cell>
          <cell r="D13913" t="str">
            <v>582690</v>
          </cell>
          <cell r="F13913" t="str">
            <v>O2222024202</v>
          </cell>
          <cell r="H13913">
            <v>0.01</v>
          </cell>
        </row>
        <row r="13914">
          <cell r="B13914">
            <v>132021919</v>
          </cell>
          <cell r="D13914" t="str">
            <v>582690</v>
          </cell>
          <cell r="F13914" t="str">
            <v>O2222024205</v>
          </cell>
          <cell r="H13914">
            <v>62.32</v>
          </cell>
        </row>
        <row r="13915">
          <cell r="B13915">
            <v>132021919</v>
          </cell>
          <cell r="D13915" t="str">
            <v>582690</v>
          </cell>
          <cell r="F13915" t="str">
            <v>O2222024208</v>
          </cell>
          <cell r="H13915">
            <v>113.82</v>
          </cell>
        </row>
        <row r="13916">
          <cell r="B13916">
            <v>132021919</v>
          </cell>
          <cell r="D13916" t="str">
            <v>582690</v>
          </cell>
          <cell r="F13916" t="str">
            <v>O2222040143</v>
          </cell>
          <cell r="H13916">
            <v>15.06</v>
          </cell>
        </row>
        <row r="13917">
          <cell r="B13917">
            <v>132021919</v>
          </cell>
          <cell r="D13917" t="str">
            <v>582690</v>
          </cell>
          <cell r="F13917" t="str">
            <v>O2222040152</v>
          </cell>
          <cell r="H13917">
            <v>45.92</v>
          </cell>
        </row>
        <row r="13918">
          <cell r="B13918">
            <v>132021919</v>
          </cell>
          <cell r="D13918" t="str">
            <v>582690</v>
          </cell>
          <cell r="F13918" t="str">
            <v>O2222040153</v>
          </cell>
          <cell r="H13918">
            <v>80.459999999999994</v>
          </cell>
        </row>
        <row r="13919">
          <cell r="B13919">
            <v>132021919</v>
          </cell>
          <cell r="D13919" t="str">
            <v>582690</v>
          </cell>
          <cell r="F13919" t="str">
            <v>O2222058001</v>
          </cell>
          <cell r="H13919">
            <v>58.11</v>
          </cell>
        </row>
        <row r="13920">
          <cell r="B13920">
            <v>132021919</v>
          </cell>
          <cell r="D13920" t="str">
            <v>582690</v>
          </cell>
          <cell r="F13920" t="str">
            <v>O2222058011</v>
          </cell>
          <cell r="H13920">
            <v>10967.77</v>
          </cell>
        </row>
        <row r="13921">
          <cell r="B13921">
            <v>132021919</v>
          </cell>
          <cell r="D13921" t="str">
            <v>582690</v>
          </cell>
          <cell r="F13921" t="str">
            <v>O2222058139</v>
          </cell>
          <cell r="H13921">
            <v>19.28</v>
          </cell>
        </row>
        <row r="13922">
          <cell r="B13922">
            <v>132021919</v>
          </cell>
          <cell r="D13922" t="str">
            <v>582690</v>
          </cell>
          <cell r="F13922" t="str">
            <v>O2222066002</v>
          </cell>
          <cell r="H13922">
            <v>0.03</v>
          </cell>
        </row>
        <row r="13923">
          <cell r="B13923">
            <v>132021919</v>
          </cell>
          <cell r="D13923" t="str">
            <v>582690</v>
          </cell>
          <cell r="F13923" t="str">
            <v>O2222066007</v>
          </cell>
          <cell r="H13923">
            <v>4458.59</v>
          </cell>
        </row>
        <row r="13924">
          <cell r="B13924">
            <v>132021919</v>
          </cell>
          <cell r="D13924" t="str">
            <v>582690</v>
          </cell>
          <cell r="F13924" t="str">
            <v>O2222066008</v>
          </cell>
          <cell r="H13924">
            <v>405.31</v>
          </cell>
        </row>
        <row r="13925">
          <cell r="B13925">
            <v>132021919</v>
          </cell>
          <cell r="D13925" t="str">
            <v>582690</v>
          </cell>
          <cell r="F13925" t="str">
            <v>O2222066144</v>
          </cell>
          <cell r="H13925">
            <v>142.35</v>
          </cell>
        </row>
        <row r="13926">
          <cell r="B13926">
            <v>132021919</v>
          </cell>
          <cell r="D13926" t="str">
            <v>582690</v>
          </cell>
          <cell r="F13926" t="str">
            <v>O2222066156</v>
          </cell>
          <cell r="H13926">
            <v>5.39</v>
          </cell>
        </row>
        <row r="13927">
          <cell r="B13927">
            <v>132021919</v>
          </cell>
          <cell r="D13927" t="str">
            <v>582690</v>
          </cell>
          <cell r="F13927" t="str">
            <v>O2222082154</v>
          </cell>
          <cell r="H13927">
            <v>32.549999999999997</v>
          </cell>
        </row>
        <row r="13928">
          <cell r="B13928">
            <v>132021919</v>
          </cell>
          <cell r="D13928" t="str">
            <v>582690</v>
          </cell>
          <cell r="F13928" t="str">
            <v>O2222082192</v>
          </cell>
          <cell r="H13928">
            <v>42.66</v>
          </cell>
        </row>
        <row r="13929">
          <cell r="B13929">
            <v>132021919</v>
          </cell>
          <cell r="D13929" t="str">
            <v>582690</v>
          </cell>
          <cell r="F13929" t="str">
            <v>O2222090128</v>
          </cell>
          <cell r="H13929">
            <v>117.29</v>
          </cell>
        </row>
        <row r="13930">
          <cell r="B13930">
            <v>132021919</v>
          </cell>
          <cell r="D13930" t="str">
            <v>582690</v>
          </cell>
          <cell r="F13930" t="str">
            <v>O2222090129</v>
          </cell>
          <cell r="H13930">
            <v>374.16</v>
          </cell>
        </row>
        <row r="13931">
          <cell r="B13931">
            <v>132021919</v>
          </cell>
          <cell r="D13931" t="str">
            <v>582690</v>
          </cell>
          <cell r="F13931" t="str">
            <v>O2222107008</v>
          </cell>
          <cell r="H13931">
            <v>14.96</v>
          </cell>
        </row>
        <row r="13932">
          <cell r="B13932">
            <v>132021919</v>
          </cell>
          <cell r="D13932" t="str">
            <v>582690</v>
          </cell>
          <cell r="F13932" t="str">
            <v>O2222107129</v>
          </cell>
          <cell r="H13932">
            <v>15.32</v>
          </cell>
        </row>
        <row r="13933">
          <cell r="B13933">
            <v>132021919</v>
          </cell>
          <cell r="D13933" t="str">
            <v>582690</v>
          </cell>
          <cell r="F13933" t="str">
            <v>O2222107133</v>
          </cell>
          <cell r="H13933">
            <v>24.04</v>
          </cell>
        </row>
        <row r="13934">
          <cell r="B13934">
            <v>132021919</v>
          </cell>
          <cell r="D13934" t="str">
            <v>582690</v>
          </cell>
          <cell r="F13934" t="str">
            <v>O2222107135</v>
          </cell>
          <cell r="H13934">
            <v>1.1399999999999999</v>
          </cell>
        </row>
        <row r="13935">
          <cell r="B13935">
            <v>132021919</v>
          </cell>
          <cell r="D13935" t="str">
            <v>582690</v>
          </cell>
          <cell r="F13935" t="str">
            <v>O2222115117</v>
          </cell>
          <cell r="H13935">
            <v>194</v>
          </cell>
        </row>
        <row r="13936">
          <cell r="B13936">
            <v>132021919</v>
          </cell>
          <cell r="D13936" t="str">
            <v>582690</v>
          </cell>
          <cell r="F13936" t="str">
            <v>O2222115118</v>
          </cell>
          <cell r="H13936">
            <v>1310.8</v>
          </cell>
        </row>
        <row r="13937">
          <cell r="B13937">
            <v>132021919</v>
          </cell>
          <cell r="D13937" t="str">
            <v>582690</v>
          </cell>
          <cell r="F13937" t="str">
            <v>O2222123005</v>
          </cell>
          <cell r="H13937">
            <v>1191.45</v>
          </cell>
        </row>
        <row r="13938">
          <cell r="B13938">
            <v>132021919</v>
          </cell>
          <cell r="D13938" t="str">
            <v>582690</v>
          </cell>
          <cell r="F13938" t="str">
            <v>O2222157005</v>
          </cell>
          <cell r="H13938">
            <v>30.41</v>
          </cell>
        </row>
        <row r="13939">
          <cell r="B13939">
            <v>132021919</v>
          </cell>
          <cell r="D13939" t="str">
            <v>582690</v>
          </cell>
          <cell r="F13939" t="str">
            <v>O2222157105</v>
          </cell>
          <cell r="H13939">
            <v>16</v>
          </cell>
        </row>
        <row r="13940">
          <cell r="B13940">
            <v>132021919</v>
          </cell>
          <cell r="D13940" t="str">
            <v>582690</v>
          </cell>
          <cell r="F13940" t="str">
            <v>O2222165001</v>
          </cell>
          <cell r="H13940">
            <v>89.62</v>
          </cell>
        </row>
        <row r="13941">
          <cell r="B13941">
            <v>132021919</v>
          </cell>
          <cell r="D13941" t="str">
            <v>582690</v>
          </cell>
          <cell r="F13941" t="str">
            <v>O2222173001</v>
          </cell>
          <cell r="H13941">
            <v>1189.8800000000001</v>
          </cell>
        </row>
        <row r="13942">
          <cell r="B13942">
            <v>132021919</v>
          </cell>
          <cell r="D13942" t="str">
            <v>582690</v>
          </cell>
          <cell r="F13942" t="str">
            <v>O2222173002</v>
          </cell>
          <cell r="H13942">
            <v>25.02</v>
          </cell>
        </row>
        <row r="13943">
          <cell r="B13943">
            <v>132021919</v>
          </cell>
          <cell r="D13943" t="str">
            <v>582690</v>
          </cell>
          <cell r="F13943" t="str">
            <v>O2222173003</v>
          </cell>
          <cell r="H13943">
            <v>4252.78</v>
          </cell>
        </row>
        <row r="13944">
          <cell r="B13944">
            <v>132021919</v>
          </cell>
          <cell r="D13944" t="str">
            <v>582690</v>
          </cell>
          <cell r="F13944" t="str">
            <v>O2222173004</v>
          </cell>
          <cell r="H13944">
            <v>6.97</v>
          </cell>
        </row>
        <row r="13945">
          <cell r="B13945">
            <v>132021919</v>
          </cell>
          <cell r="D13945" t="str">
            <v>582690</v>
          </cell>
          <cell r="F13945" t="str">
            <v>O2222173007</v>
          </cell>
          <cell r="H13945">
            <v>1600.65</v>
          </cell>
        </row>
        <row r="13946">
          <cell r="B13946">
            <v>132021919</v>
          </cell>
          <cell r="D13946" t="str">
            <v>582690</v>
          </cell>
          <cell r="F13946" t="str">
            <v>O2222173101</v>
          </cell>
          <cell r="H13946">
            <v>100.82</v>
          </cell>
        </row>
        <row r="13947">
          <cell r="B13947">
            <v>132021919</v>
          </cell>
          <cell r="D13947" t="str">
            <v>582690</v>
          </cell>
          <cell r="F13947" t="str">
            <v>O2222181001</v>
          </cell>
          <cell r="H13947">
            <v>337.42</v>
          </cell>
        </row>
        <row r="13948">
          <cell r="B13948">
            <v>132021919</v>
          </cell>
          <cell r="D13948" t="str">
            <v>582690</v>
          </cell>
          <cell r="F13948" t="str">
            <v>O2222181004</v>
          </cell>
          <cell r="H13948">
            <v>321.73</v>
          </cell>
        </row>
        <row r="13949">
          <cell r="B13949">
            <v>132021919</v>
          </cell>
          <cell r="D13949" t="str">
            <v>582690</v>
          </cell>
          <cell r="F13949" t="str">
            <v>O2223014131</v>
          </cell>
          <cell r="H13949">
            <v>111.44</v>
          </cell>
        </row>
        <row r="13950">
          <cell r="B13950">
            <v>132021919</v>
          </cell>
          <cell r="D13950" t="str">
            <v>582690</v>
          </cell>
          <cell r="F13950" t="str">
            <v>O2223014132</v>
          </cell>
          <cell r="H13950">
            <v>251.78</v>
          </cell>
        </row>
        <row r="13951">
          <cell r="B13951">
            <v>132021919</v>
          </cell>
          <cell r="D13951" t="str">
            <v>582690</v>
          </cell>
          <cell r="F13951" t="str">
            <v>O2223014136</v>
          </cell>
          <cell r="H13951">
            <v>69.02</v>
          </cell>
        </row>
        <row r="13952">
          <cell r="B13952">
            <v>132021919</v>
          </cell>
          <cell r="D13952" t="str">
            <v>582690</v>
          </cell>
          <cell r="F13952" t="str">
            <v>O2223030157</v>
          </cell>
          <cell r="H13952">
            <v>173.76</v>
          </cell>
        </row>
        <row r="13953">
          <cell r="B13953">
            <v>132021919</v>
          </cell>
          <cell r="D13953" t="str">
            <v>582690</v>
          </cell>
          <cell r="F13953" t="str">
            <v>O2223030159</v>
          </cell>
          <cell r="H13953">
            <v>358.69</v>
          </cell>
        </row>
        <row r="13954">
          <cell r="B13954">
            <v>132021919</v>
          </cell>
          <cell r="D13954" t="str">
            <v>582690</v>
          </cell>
          <cell r="F13954" t="str">
            <v>O2223030164</v>
          </cell>
          <cell r="H13954">
            <v>82.01</v>
          </cell>
        </row>
        <row r="13955">
          <cell r="B13955">
            <v>132021919</v>
          </cell>
          <cell r="D13955" t="str">
            <v>582690</v>
          </cell>
          <cell r="F13955" t="str">
            <v>O2223030178</v>
          </cell>
          <cell r="H13955">
            <v>267.99</v>
          </cell>
        </row>
        <row r="13956">
          <cell r="B13956">
            <v>132021919</v>
          </cell>
          <cell r="D13956" t="str">
            <v>582690</v>
          </cell>
          <cell r="F13956" t="str">
            <v>O2223030183</v>
          </cell>
          <cell r="H13956">
            <v>1662.37</v>
          </cell>
        </row>
        <row r="13957">
          <cell r="B13957">
            <v>132021919</v>
          </cell>
          <cell r="D13957" t="str">
            <v>582690</v>
          </cell>
          <cell r="F13957" t="str">
            <v>O2223030188</v>
          </cell>
          <cell r="H13957">
            <v>363.8</v>
          </cell>
        </row>
        <row r="13958">
          <cell r="B13958">
            <v>132021919</v>
          </cell>
          <cell r="D13958" t="str">
            <v>582690</v>
          </cell>
          <cell r="F13958" t="str">
            <v>O2223048142</v>
          </cell>
          <cell r="H13958">
            <v>22.24</v>
          </cell>
        </row>
        <row r="13959">
          <cell r="B13959">
            <v>132021919</v>
          </cell>
          <cell r="D13959" t="str">
            <v>582690</v>
          </cell>
          <cell r="F13959" t="str">
            <v>O2223048149</v>
          </cell>
          <cell r="H13959">
            <v>698.99</v>
          </cell>
        </row>
        <row r="13960">
          <cell r="B13960">
            <v>132021919</v>
          </cell>
          <cell r="D13960" t="str">
            <v>582690</v>
          </cell>
          <cell r="F13960" t="str">
            <v>O2223048161</v>
          </cell>
          <cell r="H13960">
            <v>60.5</v>
          </cell>
        </row>
        <row r="13961">
          <cell r="B13961">
            <v>132021919</v>
          </cell>
          <cell r="D13961" t="str">
            <v>582690</v>
          </cell>
          <cell r="F13961" t="str">
            <v>O2223048169</v>
          </cell>
          <cell r="H13961">
            <v>193.08</v>
          </cell>
        </row>
        <row r="13962">
          <cell r="B13962">
            <v>132021919</v>
          </cell>
          <cell r="D13962" t="str">
            <v>582690</v>
          </cell>
          <cell r="F13962" t="str">
            <v>O2223056117</v>
          </cell>
          <cell r="H13962">
            <v>262.42</v>
          </cell>
        </row>
        <row r="13963">
          <cell r="B13963">
            <v>132021919</v>
          </cell>
          <cell r="D13963" t="str">
            <v>582690</v>
          </cell>
          <cell r="F13963" t="str">
            <v>O2223056124</v>
          </cell>
          <cell r="H13963">
            <v>823.68</v>
          </cell>
        </row>
        <row r="13964">
          <cell r="B13964">
            <v>132021919</v>
          </cell>
          <cell r="D13964" t="str">
            <v>582690</v>
          </cell>
          <cell r="F13964" t="str">
            <v>O2223056128</v>
          </cell>
          <cell r="H13964">
            <v>134.75</v>
          </cell>
        </row>
        <row r="13965">
          <cell r="B13965">
            <v>132021919</v>
          </cell>
          <cell r="D13965" t="str">
            <v>582690</v>
          </cell>
          <cell r="F13965" t="str">
            <v>O2223056131</v>
          </cell>
          <cell r="H13965">
            <v>59.34</v>
          </cell>
        </row>
        <row r="13966">
          <cell r="B13966">
            <v>132021919</v>
          </cell>
          <cell r="D13966" t="str">
            <v>582690</v>
          </cell>
          <cell r="F13966" t="str">
            <v>O2223064129</v>
          </cell>
          <cell r="H13966">
            <v>16.510000000000002</v>
          </cell>
        </row>
        <row r="13967">
          <cell r="B13967">
            <v>132021919</v>
          </cell>
          <cell r="D13967" t="str">
            <v>582690</v>
          </cell>
          <cell r="F13967" t="str">
            <v>O2224038004</v>
          </cell>
          <cell r="H13967">
            <v>811.54</v>
          </cell>
        </row>
        <row r="13968">
          <cell r="B13968">
            <v>132021919</v>
          </cell>
          <cell r="D13968" t="str">
            <v>582690</v>
          </cell>
          <cell r="F13968" t="str">
            <v>O2224038104</v>
          </cell>
          <cell r="H13968">
            <v>34.78</v>
          </cell>
        </row>
        <row r="13969">
          <cell r="B13969">
            <v>132021919</v>
          </cell>
          <cell r="D13969" t="str">
            <v>582690</v>
          </cell>
          <cell r="F13969" t="str">
            <v>O2224038133</v>
          </cell>
          <cell r="H13969">
            <v>62.98</v>
          </cell>
        </row>
        <row r="13970">
          <cell r="B13970">
            <v>132021919</v>
          </cell>
          <cell r="D13970" t="str">
            <v>582690</v>
          </cell>
          <cell r="F13970" t="str">
            <v>O2251015016</v>
          </cell>
          <cell r="H13970">
            <v>56.79</v>
          </cell>
        </row>
        <row r="13971">
          <cell r="B13971">
            <v>132021919</v>
          </cell>
          <cell r="D13971" t="str">
            <v>582690</v>
          </cell>
          <cell r="F13971" t="str">
            <v>O2251023003</v>
          </cell>
          <cell r="H13971">
            <v>516.91999999999996</v>
          </cell>
        </row>
        <row r="13972">
          <cell r="B13972">
            <v>132021919</v>
          </cell>
          <cell r="D13972" t="str">
            <v>582690</v>
          </cell>
          <cell r="F13972" t="str">
            <v>O2251031001</v>
          </cell>
          <cell r="H13972">
            <v>328.6</v>
          </cell>
        </row>
        <row r="13973">
          <cell r="B13973">
            <v>132021919</v>
          </cell>
          <cell r="D13973" t="str">
            <v>582690</v>
          </cell>
          <cell r="F13973" t="str">
            <v>O2251057001</v>
          </cell>
          <cell r="H13973">
            <v>374.82</v>
          </cell>
        </row>
        <row r="13974">
          <cell r="B13974">
            <v>132021919</v>
          </cell>
          <cell r="D13974" t="str">
            <v>582690</v>
          </cell>
          <cell r="F13974" t="str">
            <v>O2252013026</v>
          </cell>
          <cell r="H13974">
            <v>1558.24</v>
          </cell>
        </row>
        <row r="13975">
          <cell r="B13975">
            <v>132021919</v>
          </cell>
          <cell r="D13975" t="str">
            <v>582690</v>
          </cell>
          <cell r="F13975" t="str">
            <v>O2299031909</v>
          </cell>
          <cell r="H13975">
            <v>219.94</v>
          </cell>
        </row>
        <row r="13976">
          <cell r="B13976">
            <v>132021919</v>
          </cell>
          <cell r="D13976" t="str">
            <v>582690</v>
          </cell>
          <cell r="F13976" t="str">
            <v>O2629014013</v>
          </cell>
          <cell r="H13976">
            <v>7.77</v>
          </cell>
        </row>
        <row r="13977">
          <cell r="B13977">
            <v>132021919</v>
          </cell>
          <cell r="D13977" t="str">
            <v>582690</v>
          </cell>
          <cell r="F13977" t="str">
            <v>O2699041001</v>
          </cell>
          <cell r="H13977">
            <v>35.72</v>
          </cell>
        </row>
        <row r="13978">
          <cell r="B13978">
            <v>132021919</v>
          </cell>
          <cell r="D13978" t="str">
            <v>582690</v>
          </cell>
          <cell r="F13978" t="str">
            <v>O2911049007</v>
          </cell>
          <cell r="H13978">
            <v>228.81</v>
          </cell>
        </row>
        <row r="13979">
          <cell r="B13979">
            <v>132021919</v>
          </cell>
          <cell r="D13979" t="str">
            <v>582690</v>
          </cell>
          <cell r="F13979" t="str">
            <v>O2912013052</v>
          </cell>
          <cell r="H13979">
            <v>22.69</v>
          </cell>
        </row>
        <row r="13980">
          <cell r="B13980">
            <v>132021919</v>
          </cell>
          <cell r="D13980" t="str">
            <v>582690</v>
          </cell>
          <cell r="F13980" t="str">
            <v>O2912013053</v>
          </cell>
          <cell r="H13980">
            <v>75.290000000000006</v>
          </cell>
        </row>
        <row r="13981">
          <cell r="B13981">
            <v>132021919</v>
          </cell>
          <cell r="D13981" t="str">
            <v>582720</v>
          </cell>
          <cell r="F13981" t="str">
            <v>O2211027004</v>
          </cell>
          <cell r="H13981">
            <v>16.98</v>
          </cell>
        </row>
        <row r="13982">
          <cell r="B13982">
            <v>132021919</v>
          </cell>
          <cell r="D13982" t="str">
            <v>582720</v>
          </cell>
          <cell r="F13982" t="str">
            <v>O2211069001</v>
          </cell>
          <cell r="H13982">
            <v>172.33</v>
          </cell>
        </row>
        <row r="13983">
          <cell r="B13983">
            <v>132021919</v>
          </cell>
          <cell r="D13983" t="str">
            <v>582720</v>
          </cell>
          <cell r="F13983" t="str">
            <v>O2211085001</v>
          </cell>
          <cell r="H13983">
            <v>1.72</v>
          </cell>
        </row>
        <row r="13984">
          <cell r="B13984">
            <v>132021919</v>
          </cell>
          <cell r="D13984" t="str">
            <v>582720</v>
          </cell>
          <cell r="F13984" t="str">
            <v>O2211100001</v>
          </cell>
          <cell r="H13984">
            <v>4363.9799999999996</v>
          </cell>
        </row>
        <row r="13985">
          <cell r="B13985">
            <v>132021919</v>
          </cell>
          <cell r="D13985" t="str">
            <v>582720</v>
          </cell>
          <cell r="F13985" t="str">
            <v>O2211118001</v>
          </cell>
          <cell r="H13985">
            <v>13114.84</v>
          </cell>
        </row>
        <row r="13986">
          <cell r="B13986">
            <v>132021919</v>
          </cell>
          <cell r="D13986" t="str">
            <v>582720</v>
          </cell>
          <cell r="F13986" t="str">
            <v>O2211126001</v>
          </cell>
          <cell r="H13986">
            <v>1288.1099999999999</v>
          </cell>
        </row>
        <row r="13987">
          <cell r="B13987">
            <v>132021919</v>
          </cell>
          <cell r="D13987" t="str">
            <v>582720</v>
          </cell>
          <cell r="F13987" t="str">
            <v>O2212017005</v>
          </cell>
          <cell r="H13987">
            <v>1549.4</v>
          </cell>
        </row>
        <row r="13988">
          <cell r="B13988">
            <v>132021919</v>
          </cell>
          <cell r="D13988" t="str">
            <v>582720</v>
          </cell>
          <cell r="F13988" t="str">
            <v>O2212017006</v>
          </cell>
          <cell r="H13988">
            <v>94.23</v>
          </cell>
        </row>
        <row r="13989">
          <cell r="B13989">
            <v>132021919</v>
          </cell>
          <cell r="D13989" t="str">
            <v>582720</v>
          </cell>
          <cell r="F13989" t="str">
            <v>O2212017105</v>
          </cell>
          <cell r="H13989">
            <v>1.47</v>
          </cell>
        </row>
        <row r="13990">
          <cell r="B13990">
            <v>132021919</v>
          </cell>
          <cell r="D13990" t="str">
            <v>582720</v>
          </cell>
          <cell r="F13990" t="str">
            <v>O2212033003</v>
          </cell>
          <cell r="H13990">
            <v>674.85</v>
          </cell>
        </row>
        <row r="13991">
          <cell r="B13991">
            <v>132021919</v>
          </cell>
          <cell r="D13991" t="str">
            <v>582720</v>
          </cell>
          <cell r="F13991" t="str">
            <v>O2212041002</v>
          </cell>
          <cell r="H13991">
            <v>6.32</v>
          </cell>
        </row>
        <row r="13992">
          <cell r="B13992">
            <v>132021919</v>
          </cell>
          <cell r="D13992" t="str">
            <v>582720</v>
          </cell>
          <cell r="F13992" t="str">
            <v>O2212083002</v>
          </cell>
          <cell r="H13992">
            <v>1.23</v>
          </cell>
        </row>
        <row r="13993">
          <cell r="B13993">
            <v>132021919</v>
          </cell>
          <cell r="D13993" t="str">
            <v>582720</v>
          </cell>
          <cell r="F13993" t="str">
            <v>O2212158001</v>
          </cell>
          <cell r="H13993">
            <v>0.18</v>
          </cell>
        </row>
        <row r="13994">
          <cell r="B13994">
            <v>132021919</v>
          </cell>
          <cell r="D13994" t="str">
            <v>582720</v>
          </cell>
          <cell r="F13994" t="str">
            <v>O2212182001</v>
          </cell>
          <cell r="H13994">
            <v>321.25</v>
          </cell>
        </row>
        <row r="13995">
          <cell r="B13995">
            <v>132021919</v>
          </cell>
          <cell r="D13995" t="str">
            <v>582720</v>
          </cell>
          <cell r="F13995" t="str">
            <v>O2212190001</v>
          </cell>
          <cell r="H13995">
            <v>79.290000000000006</v>
          </cell>
        </row>
        <row r="13996">
          <cell r="B13996">
            <v>132021919</v>
          </cell>
          <cell r="D13996" t="str">
            <v>582720</v>
          </cell>
          <cell r="F13996" t="str">
            <v>O2212215001</v>
          </cell>
          <cell r="H13996">
            <v>2189.0500000000002</v>
          </cell>
        </row>
        <row r="13997">
          <cell r="B13997">
            <v>132021919</v>
          </cell>
          <cell r="D13997" t="str">
            <v>582720</v>
          </cell>
          <cell r="F13997" t="str">
            <v>O2213049102</v>
          </cell>
          <cell r="H13997">
            <v>2.2000000000000002</v>
          </cell>
        </row>
        <row r="13998">
          <cell r="B13998">
            <v>132021919</v>
          </cell>
          <cell r="D13998" t="str">
            <v>582720</v>
          </cell>
          <cell r="F13998" t="str">
            <v>O2213198103</v>
          </cell>
          <cell r="H13998">
            <v>91.68</v>
          </cell>
        </row>
        <row r="13999">
          <cell r="B13999">
            <v>132021919</v>
          </cell>
          <cell r="D13999" t="str">
            <v>582720</v>
          </cell>
          <cell r="F13999" t="str">
            <v>O2214071102</v>
          </cell>
          <cell r="H13999">
            <v>46.1</v>
          </cell>
        </row>
        <row r="14000">
          <cell r="B14000">
            <v>132021919</v>
          </cell>
          <cell r="D14000" t="str">
            <v>582720</v>
          </cell>
          <cell r="F14000" t="str">
            <v>O2214138106</v>
          </cell>
          <cell r="H14000">
            <v>20.399999999999999</v>
          </cell>
        </row>
        <row r="14001">
          <cell r="B14001">
            <v>132021919</v>
          </cell>
          <cell r="D14001" t="str">
            <v>582720</v>
          </cell>
          <cell r="F14001" t="str">
            <v>O2214138107</v>
          </cell>
          <cell r="H14001">
            <v>242.4</v>
          </cell>
        </row>
        <row r="14002">
          <cell r="B14002">
            <v>132021919</v>
          </cell>
          <cell r="D14002" t="str">
            <v>582720</v>
          </cell>
          <cell r="F14002" t="str">
            <v>O2215061001</v>
          </cell>
          <cell r="H14002">
            <v>384.95</v>
          </cell>
        </row>
        <row r="14003">
          <cell r="B14003">
            <v>132021919</v>
          </cell>
          <cell r="D14003" t="str">
            <v>582720</v>
          </cell>
          <cell r="F14003" t="str">
            <v>O2216027002</v>
          </cell>
          <cell r="H14003">
            <v>323.60000000000002</v>
          </cell>
        </row>
        <row r="14004">
          <cell r="B14004">
            <v>132021919</v>
          </cell>
          <cell r="D14004" t="str">
            <v>582720</v>
          </cell>
          <cell r="F14004" t="str">
            <v>O2216027003</v>
          </cell>
          <cell r="H14004">
            <v>23.58</v>
          </cell>
        </row>
        <row r="14005">
          <cell r="B14005">
            <v>132021919</v>
          </cell>
          <cell r="D14005" t="str">
            <v>582720</v>
          </cell>
          <cell r="F14005" t="str">
            <v>O2216043003</v>
          </cell>
          <cell r="H14005">
            <v>186.13</v>
          </cell>
        </row>
        <row r="14006">
          <cell r="B14006">
            <v>132021919</v>
          </cell>
          <cell r="D14006" t="str">
            <v>582720</v>
          </cell>
          <cell r="F14006" t="str">
            <v>O2216043004</v>
          </cell>
          <cell r="H14006">
            <v>14.41</v>
          </cell>
        </row>
        <row r="14007">
          <cell r="B14007">
            <v>132021919</v>
          </cell>
          <cell r="D14007" t="str">
            <v>582720</v>
          </cell>
          <cell r="F14007" t="str">
            <v>O2218015001</v>
          </cell>
          <cell r="H14007">
            <v>6.37</v>
          </cell>
        </row>
        <row r="14008">
          <cell r="B14008">
            <v>132021919</v>
          </cell>
          <cell r="D14008" t="str">
            <v>582720</v>
          </cell>
          <cell r="F14008" t="str">
            <v>O2219013103</v>
          </cell>
          <cell r="H14008">
            <v>131.49</v>
          </cell>
        </row>
        <row r="14009">
          <cell r="B14009">
            <v>132021919</v>
          </cell>
          <cell r="D14009" t="str">
            <v>582720</v>
          </cell>
          <cell r="F14009" t="str">
            <v>O2219063104</v>
          </cell>
          <cell r="H14009">
            <v>423.6</v>
          </cell>
        </row>
        <row r="14010">
          <cell r="B14010">
            <v>132021919</v>
          </cell>
          <cell r="D14010" t="str">
            <v>582720</v>
          </cell>
          <cell r="F14010" t="str">
            <v>O2221018163</v>
          </cell>
          <cell r="H14010">
            <v>372.28</v>
          </cell>
        </row>
        <row r="14011">
          <cell r="B14011">
            <v>132021919</v>
          </cell>
          <cell r="D14011" t="str">
            <v>582720</v>
          </cell>
          <cell r="F14011" t="str">
            <v>O2221018169</v>
          </cell>
          <cell r="H14011">
            <v>575.11</v>
          </cell>
        </row>
        <row r="14012">
          <cell r="B14012">
            <v>132021919</v>
          </cell>
          <cell r="D14012" t="str">
            <v>582720</v>
          </cell>
          <cell r="F14012" t="str">
            <v>O2221018174</v>
          </cell>
          <cell r="H14012">
            <v>156.28</v>
          </cell>
        </row>
        <row r="14013">
          <cell r="B14013">
            <v>132021919</v>
          </cell>
          <cell r="D14013" t="str">
            <v>582720</v>
          </cell>
          <cell r="F14013" t="str">
            <v>O2221018177</v>
          </cell>
          <cell r="H14013">
            <v>2.4300000000000002</v>
          </cell>
        </row>
        <row r="14014">
          <cell r="B14014">
            <v>132021919</v>
          </cell>
          <cell r="D14014" t="str">
            <v>582720</v>
          </cell>
          <cell r="F14014" t="str">
            <v>O2221026137</v>
          </cell>
          <cell r="H14014">
            <v>70.42</v>
          </cell>
        </row>
        <row r="14015">
          <cell r="B14015">
            <v>132021919</v>
          </cell>
          <cell r="D14015" t="str">
            <v>582720</v>
          </cell>
          <cell r="F14015" t="str">
            <v>O2221026156</v>
          </cell>
          <cell r="H14015">
            <v>2345.66</v>
          </cell>
        </row>
        <row r="14016">
          <cell r="B14016">
            <v>132021919</v>
          </cell>
          <cell r="D14016" t="str">
            <v>582720</v>
          </cell>
          <cell r="F14016" t="str">
            <v>O2221026158</v>
          </cell>
          <cell r="H14016">
            <v>89.63</v>
          </cell>
        </row>
        <row r="14017">
          <cell r="B14017">
            <v>132021919</v>
          </cell>
          <cell r="D14017" t="str">
            <v>582720</v>
          </cell>
          <cell r="F14017" t="str">
            <v>O2221026159</v>
          </cell>
          <cell r="H14017">
            <v>1688.19</v>
          </cell>
        </row>
        <row r="14018">
          <cell r="B14018">
            <v>132021919</v>
          </cell>
          <cell r="D14018" t="str">
            <v>582720</v>
          </cell>
          <cell r="F14018" t="str">
            <v>O2221026160</v>
          </cell>
          <cell r="H14018">
            <v>20.94</v>
          </cell>
        </row>
        <row r="14019">
          <cell r="B14019">
            <v>132021919</v>
          </cell>
          <cell r="D14019" t="str">
            <v>582720</v>
          </cell>
          <cell r="F14019" t="str">
            <v>O2221034006</v>
          </cell>
          <cell r="H14019">
            <v>1779.35</v>
          </cell>
        </row>
        <row r="14020">
          <cell r="B14020">
            <v>132021919</v>
          </cell>
          <cell r="D14020" t="str">
            <v>582720</v>
          </cell>
          <cell r="F14020" t="str">
            <v>O2221034145</v>
          </cell>
          <cell r="H14020">
            <v>533.32000000000005</v>
          </cell>
        </row>
        <row r="14021">
          <cell r="B14021">
            <v>132021919</v>
          </cell>
          <cell r="D14021" t="str">
            <v>582720</v>
          </cell>
          <cell r="F14021" t="str">
            <v>O2221034147</v>
          </cell>
          <cell r="H14021">
            <v>1.01</v>
          </cell>
        </row>
        <row r="14022">
          <cell r="B14022">
            <v>132021919</v>
          </cell>
          <cell r="D14022" t="str">
            <v>582720</v>
          </cell>
          <cell r="F14022" t="str">
            <v>O2221034150</v>
          </cell>
          <cell r="H14022">
            <v>18.71</v>
          </cell>
        </row>
        <row r="14023">
          <cell r="B14023">
            <v>132021919</v>
          </cell>
          <cell r="D14023" t="str">
            <v>582720</v>
          </cell>
          <cell r="F14023" t="str">
            <v>O2221034156</v>
          </cell>
          <cell r="H14023">
            <v>4.87</v>
          </cell>
        </row>
        <row r="14024">
          <cell r="B14024">
            <v>132021919</v>
          </cell>
          <cell r="D14024" t="str">
            <v>582720</v>
          </cell>
          <cell r="F14024" t="str">
            <v>O2221042119</v>
          </cell>
          <cell r="H14024">
            <v>23.21</v>
          </cell>
        </row>
        <row r="14025">
          <cell r="B14025">
            <v>132021919</v>
          </cell>
          <cell r="D14025" t="str">
            <v>582720</v>
          </cell>
          <cell r="F14025" t="str">
            <v>O2221050135</v>
          </cell>
          <cell r="H14025">
            <v>1609.23</v>
          </cell>
        </row>
        <row r="14026">
          <cell r="B14026">
            <v>132021919</v>
          </cell>
          <cell r="D14026" t="str">
            <v>582720</v>
          </cell>
          <cell r="F14026" t="str">
            <v>O2221050160</v>
          </cell>
          <cell r="H14026">
            <v>367.12</v>
          </cell>
        </row>
        <row r="14027">
          <cell r="B14027">
            <v>132021919</v>
          </cell>
          <cell r="D14027" t="str">
            <v>582720</v>
          </cell>
          <cell r="F14027" t="str">
            <v>O2221050163</v>
          </cell>
          <cell r="H14027">
            <v>259.39</v>
          </cell>
        </row>
        <row r="14028">
          <cell r="B14028">
            <v>132021919</v>
          </cell>
          <cell r="D14028" t="str">
            <v>582720</v>
          </cell>
          <cell r="F14028" t="str">
            <v>O2221050165</v>
          </cell>
          <cell r="H14028">
            <v>57.77</v>
          </cell>
        </row>
        <row r="14029">
          <cell r="B14029">
            <v>132021919</v>
          </cell>
          <cell r="D14029" t="str">
            <v>582720</v>
          </cell>
          <cell r="F14029" t="str">
            <v>O2221050171</v>
          </cell>
          <cell r="H14029">
            <v>48.83</v>
          </cell>
        </row>
        <row r="14030">
          <cell r="B14030">
            <v>132021919</v>
          </cell>
          <cell r="D14030" t="str">
            <v>582720</v>
          </cell>
          <cell r="F14030" t="str">
            <v>O2221050172</v>
          </cell>
          <cell r="H14030">
            <v>4.87</v>
          </cell>
        </row>
        <row r="14031">
          <cell r="B14031">
            <v>132021919</v>
          </cell>
          <cell r="D14031" t="str">
            <v>582720</v>
          </cell>
          <cell r="F14031" t="str">
            <v>O2221092005</v>
          </cell>
          <cell r="H14031">
            <v>580.69000000000005</v>
          </cell>
        </row>
        <row r="14032">
          <cell r="B14032">
            <v>132021919</v>
          </cell>
          <cell r="D14032" t="str">
            <v>582720</v>
          </cell>
          <cell r="F14032" t="str">
            <v>O2221092111</v>
          </cell>
          <cell r="H14032">
            <v>1.17</v>
          </cell>
        </row>
        <row r="14033">
          <cell r="B14033">
            <v>132021919</v>
          </cell>
          <cell r="D14033" t="str">
            <v>582720</v>
          </cell>
          <cell r="F14033" t="str">
            <v>O2221092112</v>
          </cell>
          <cell r="H14033">
            <v>152.33000000000001</v>
          </cell>
        </row>
        <row r="14034">
          <cell r="B14034">
            <v>132021919</v>
          </cell>
          <cell r="D14034" t="str">
            <v>582720</v>
          </cell>
          <cell r="F14034" t="str">
            <v>O2221092114</v>
          </cell>
          <cell r="H14034">
            <v>3.45</v>
          </cell>
        </row>
        <row r="14035">
          <cell r="B14035">
            <v>132021919</v>
          </cell>
          <cell r="D14035" t="str">
            <v>582720</v>
          </cell>
          <cell r="F14035" t="str">
            <v>O2221092116</v>
          </cell>
          <cell r="H14035">
            <v>2.19</v>
          </cell>
        </row>
        <row r="14036">
          <cell r="B14036">
            <v>132021919</v>
          </cell>
          <cell r="D14036" t="str">
            <v>582720</v>
          </cell>
          <cell r="F14036" t="str">
            <v>O2221109001</v>
          </cell>
          <cell r="H14036">
            <v>33.18</v>
          </cell>
        </row>
        <row r="14037">
          <cell r="B14037">
            <v>132021919</v>
          </cell>
          <cell r="D14037" t="str">
            <v>582720</v>
          </cell>
          <cell r="F14037" t="str">
            <v>O2221109004</v>
          </cell>
          <cell r="H14037">
            <v>156.30000000000001</v>
          </cell>
        </row>
        <row r="14038">
          <cell r="B14038">
            <v>132021919</v>
          </cell>
          <cell r="D14038" t="str">
            <v>582720</v>
          </cell>
          <cell r="F14038" t="str">
            <v>O2221109104</v>
          </cell>
          <cell r="H14038">
            <v>205.9</v>
          </cell>
        </row>
        <row r="14039">
          <cell r="B14039">
            <v>132021919</v>
          </cell>
          <cell r="D14039" t="str">
            <v>582720</v>
          </cell>
          <cell r="F14039" t="str">
            <v>O2221109111</v>
          </cell>
          <cell r="H14039">
            <v>11.24</v>
          </cell>
        </row>
        <row r="14040">
          <cell r="B14040">
            <v>132021919</v>
          </cell>
          <cell r="D14040" t="str">
            <v>582720</v>
          </cell>
          <cell r="F14040" t="str">
            <v>O2221109112</v>
          </cell>
          <cell r="H14040">
            <v>8.08</v>
          </cell>
        </row>
        <row r="14041">
          <cell r="B14041">
            <v>132021919</v>
          </cell>
          <cell r="D14041" t="str">
            <v>582720</v>
          </cell>
          <cell r="F14041" t="str">
            <v>O2221117001</v>
          </cell>
          <cell r="H14041">
            <v>0.41</v>
          </cell>
        </row>
        <row r="14042">
          <cell r="B14042">
            <v>132021919</v>
          </cell>
          <cell r="D14042" t="str">
            <v>582720</v>
          </cell>
          <cell r="F14042" t="str">
            <v>O2221117002</v>
          </cell>
          <cell r="H14042">
            <v>13193.98</v>
          </cell>
        </row>
        <row r="14043">
          <cell r="B14043">
            <v>132021919</v>
          </cell>
          <cell r="D14043" t="str">
            <v>582720</v>
          </cell>
          <cell r="F14043" t="str">
            <v>O2221125003</v>
          </cell>
          <cell r="H14043">
            <v>1843.83</v>
          </cell>
        </row>
        <row r="14044">
          <cell r="B14044">
            <v>132021919</v>
          </cell>
          <cell r="D14044" t="str">
            <v>582720</v>
          </cell>
          <cell r="F14044" t="str">
            <v>O2221125004</v>
          </cell>
          <cell r="H14044">
            <v>16920.64</v>
          </cell>
        </row>
        <row r="14045">
          <cell r="B14045">
            <v>132021919</v>
          </cell>
          <cell r="D14045" t="str">
            <v>582720</v>
          </cell>
          <cell r="F14045" t="str">
            <v>O2221125103</v>
          </cell>
          <cell r="H14045">
            <v>48.58</v>
          </cell>
        </row>
        <row r="14046">
          <cell r="B14046">
            <v>132021919</v>
          </cell>
          <cell r="D14046" t="str">
            <v>582720</v>
          </cell>
          <cell r="F14046" t="str">
            <v>O2221133001</v>
          </cell>
          <cell r="H14046">
            <v>258.41000000000003</v>
          </cell>
        </row>
        <row r="14047">
          <cell r="B14047">
            <v>132021919</v>
          </cell>
          <cell r="D14047" t="str">
            <v>582720</v>
          </cell>
          <cell r="F14047" t="str">
            <v>O2221141001</v>
          </cell>
          <cell r="H14047">
            <v>4076.77</v>
          </cell>
        </row>
        <row r="14048">
          <cell r="B14048">
            <v>132021919</v>
          </cell>
          <cell r="D14048" t="str">
            <v>582720</v>
          </cell>
          <cell r="F14048" t="str">
            <v>O2221159001</v>
          </cell>
          <cell r="H14048">
            <v>109.91</v>
          </cell>
        </row>
        <row r="14049">
          <cell r="B14049">
            <v>132021919</v>
          </cell>
          <cell r="D14049" t="str">
            <v>582720</v>
          </cell>
          <cell r="F14049" t="str">
            <v>O2221159002</v>
          </cell>
          <cell r="H14049">
            <v>3216.3</v>
          </cell>
        </row>
        <row r="14050">
          <cell r="B14050">
            <v>132021919</v>
          </cell>
          <cell r="D14050" t="str">
            <v>582720</v>
          </cell>
          <cell r="F14050" t="str">
            <v>O2221159101</v>
          </cell>
          <cell r="H14050">
            <v>13.15</v>
          </cell>
        </row>
        <row r="14051">
          <cell r="B14051">
            <v>132021919</v>
          </cell>
          <cell r="D14051" t="str">
            <v>582720</v>
          </cell>
          <cell r="F14051" t="str">
            <v>O2221208001</v>
          </cell>
          <cell r="H14051">
            <v>4.57</v>
          </cell>
        </row>
        <row r="14052">
          <cell r="B14052">
            <v>132021919</v>
          </cell>
          <cell r="D14052" t="str">
            <v>582720</v>
          </cell>
          <cell r="F14052" t="str">
            <v>O2221208002</v>
          </cell>
          <cell r="H14052">
            <v>185.88</v>
          </cell>
        </row>
        <row r="14053">
          <cell r="B14053">
            <v>132021919</v>
          </cell>
          <cell r="D14053" t="str">
            <v>582720</v>
          </cell>
          <cell r="F14053" t="str">
            <v>O2221208003</v>
          </cell>
          <cell r="H14053">
            <v>249.76</v>
          </cell>
        </row>
        <row r="14054">
          <cell r="B14054">
            <v>132021919</v>
          </cell>
          <cell r="D14054" t="str">
            <v>582720</v>
          </cell>
          <cell r="F14054" t="str">
            <v>O2222016015</v>
          </cell>
          <cell r="H14054">
            <v>7.59</v>
          </cell>
        </row>
        <row r="14055">
          <cell r="B14055">
            <v>132021919</v>
          </cell>
          <cell r="D14055" t="str">
            <v>582720</v>
          </cell>
          <cell r="F14055" t="str">
            <v>O2222016016</v>
          </cell>
          <cell r="H14055">
            <v>6364.54</v>
          </cell>
        </row>
        <row r="14056">
          <cell r="B14056">
            <v>132021919</v>
          </cell>
          <cell r="D14056" t="str">
            <v>582720</v>
          </cell>
          <cell r="F14056" t="str">
            <v>O2222016158</v>
          </cell>
          <cell r="H14056">
            <v>164.89</v>
          </cell>
        </row>
        <row r="14057">
          <cell r="B14057">
            <v>132021919</v>
          </cell>
          <cell r="D14057" t="str">
            <v>582720</v>
          </cell>
          <cell r="F14057" t="str">
            <v>O2222016161</v>
          </cell>
          <cell r="H14057">
            <v>233.49</v>
          </cell>
        </row>
        <row r="14058">
          <cell r="B14058">
            <v>132021919</v>
          </cell>
          <cell r="D14058" t="str">
            <v>582720</v>
          </cell>
          <cell r="F14058" t="str">
            <v>O2222016171</v>
          </cell>
          <cell r="H14058">
            <v>95.4</v>
          </cell>
        </row>
        <row r="14059">
          <cell r="B14059">
            <v>132021919</v>
          </cell>
          <cell r="D14059" t="str">
            <v>582720</v>
          </cell>
          <cell r="F14059" t="str">
            <v>O2222016173</v>
          </cell>
          <cell r="H14059">
            <v>68.94</v>
          </cell>
        </row>
        <row r="14060">
          <cell r="B14060">
            <v>132021919</v>
          </cell>
          <cell r="D14060" t="str">
            <v>582720</v>
          </cell>
          <cell r="F14060" t="str">
            <v>O2222016183</v>
          </cell>
          <cell r="H14060">
            <v>157.6</v>
          </cell>
        </row>
        <row r="14061">
          <cell r="B14061">
            <v>132021919</v>
          </cell>
          <cell r="D14061" t="str">
            <v>582720</v>
          </cell>
          <cell r="F14061" t="str">
            <v>O2222016186</v>
          </cell>
          <cell r="H14061">
            <v>24.89</v>
          </cell>
        </row>
        <row r="14062">
          <cell r="B14062">
            <v>132021919</v>
          </cell>
          <cell r="D14062" t="str">
            <v>582720</v>
          </cell>
          <cell r="F14062" t="str">
            <v>O2222016188</v>
          </cell>
          <cell r="H14062">
            <v>288.48</v>
          </cell>
        </row>
        <row r="14063">
          <cell r="B14063">
            <v>132021919</v>
          </cell>
          <cell r="D14063" t="str">
            <v>582720</v>
          </cell>
          <cell r="F14063" t="str">
            <v>O2222016190</v>
          </cell>
          <cell r="H14063">
            <v>93.78</v>
          </cell>
        </row>
        <row r="14064">
          <cell r="B14064">
            <v>132021919</v>
          </cell>
          <cell r="D14064" t="str">
            <v>582720</v>
          </cell>
          <cell r="F14064" t="str">
            <v>O2222016191</v>
          </cell>
          <cell r="H14064">
            <v>126.02</v>
          </cell>
        </row>
        <row r="14065">
          <cell r="B14065">
            <v>132021919</v>
          </cell>
          <cell r="D14065" t="str">
            <v>582720</v>
          </cell>
          <cell r="F14065" t="str">
            <v>O2222016192</v>
          </cell>
          <cell r="H14065">
            <v>1.48</v>
          </cell>
        </row>
        <row r="14066">
          <cell r="B14066">
            <v>132021919</v>
          </cell>
          <cell r="D14066" t="str">
            <v>582720</v>
          </cell>
          <cell r="F14066" t="str">
            <v>O2222016193</v>
          </cell>
          <cell r="H14066">
            <v>5.84</v>
          </cell>
        </row>
        <row r="14067">
          <cell r="B14067">
            <v>132021919</v>
          </cell>
          <cell r="D14067" t="str">
            <v>582720</v>
          </cell>
          <cell r="F14067" t="str">
            <v>O2222024015</v>
          </cell>
          <cell r="H14067">
            <v>3223.77</v>
          </cell>
        </row>
        <row r="14068">
          <cell r="B14068">
            <v>132021919</v>
          </cell>
          <cell r="D14068" t="str">
            <v>582720</v>
          </cell>
          <cell r="F14068" t="str">
            <v>O2222024179</v>
          </cell>
          <cell r="H14068">
            <v>47.44</v>
          </cell>
        </row>
        <row r="14069">
          <cell r="B14069">
            <v>132021919</v>
          </cell>
          <cell r="D14069" t="str">
            <v>582720</v>
          </cell>
          <cell r="F14069" t="str">
            <v>O2222024202</v>
          </cell>
          <cell r="H14069">
            <v>3.1</v>
          </cell>
        </row>
        <row r="14070">
          <cell r="B14070">
            <v>132021919</v>
          </cell>
          <cell r="D14070" t="str">
            <v>582720</v>
          </cell>
          <cell r="F14070" t="str">
            <v>O2222024206</v>
          </cell>
          <cell r="H14070">
            <v>47.48</v>
          </cell>
        </row>
        <row r="14071">
          <cell r="B14071">
            <v>132021919</v>
          </cell>
          <cell r="D14071" t="str">
            <v>582720</v>
          </cell>
          <cell r="F14071" t="str">
            <v>O2222024208</v>
          </cell>
          <cell r="H14071">
            <v>1773.58</v>
          </cell>
        </row>
        <row r="14072">
          <cell r="B14072">
            <v>132021919</v>
          </cell>
          <cell r="D14072" t="str">
            <v>582720</v>
          </cell>
          <cell r="F14072" t="str">
            <v>O2222024214</v>
          </cell>
          <cell r="H14072">
            <v>58.54</v>
          </cell>
        </row>
        <row r="14073">
          <cell r="B14073">
            <v>132021919</v>
          </cell>
          <cell r="D14073" t="str">
            <v>582720</v>
          </cell>
          <cell r="F14073" t="str">
            <v>O2222024215</v>
          </cell>
          <cell r="H14073">
            <v>2.4300000000000002</v>
          </cell>
        </row>
        <row r="14074">
          <cell r="B14074">
            <v>132021919</v>
          </cell>
          <cell r="D14074" t="str">
            <v>582720</v>
          </cell>
          <cell r="F14074" t="str">
            <v>O2222032156</v>
          </cell>
          <cell r="H14074">
            <v>2.4300000000000002</v>
          </cell>
        </row>
        <row r="14075">
          <cell r="B14075">
            <v>132021919</v>
          </cell>
          <cell r="D14075" t="str">
            <v>582720</v>
          </cell>
          <cell r="F14075" t="str">
            <v>O2222040148</v>
          </cell>
          <cell r="H14075">
            <v>215.13</v>
          </cell>
        </row>
        <row r="14076">
          <cell r="B14076">
            <v>132021919</v>
          </cell>
          <cell r="D14076" t="str">
            <v>582720</v>
          </cell>
          <cell r="F14076" t="str">
            <v>O2222040153</v>
          </cell>
          <cell r="H14076">
            <v>280.97000000000003</v>
          </cell>
        </row>
        <row r="14077">
          <cell r="B14077">
            <v>132021919</v>
          </cell>
          <cell r="D14077" t="str">
            <v>582720</v>
          </cell>
          <cell r="F14077" t="str">
            <v>O2222058011</v>
          </cell>
          <cell r="H14077">
            <v>13637.95</v>
          </cell>
        </row>
        <row r="14078">
          <cell r="B14078">
            <v>132021919</v>
          </cell>
          <cell r="D14078" t="str">
            <v>582720</v>
          </cell>
          <cell r="F14078" t="str">
            <v>O2222058139</v>
          </cell>
          <cell r="H14078">
            <v>4.5199999999999996</v>
          </cell>
        </row>
        <row r="14079">
          <cell r="B14079">
            <v>132021919</v>
          </cell>
          <cell r="D14079" t="str">
            <v>582720</v>
          </cell>
          <cell r="F14079" t="str">
            <v>O2222058146</v>
          </cell>
          <cell r="H14079">
            <v>39.880000000000003</v>
          </cell>
        </row>
        <row r="14080">
          <cell r="B14080">
            <v>132021919</v>
          </cell>
          <cell r="D14080" t="str">
            <v>582720</v>
          </cell>
          <cell r="F14080" t="str">
            <v>O2222058147</v>
          </cell>
          <cell r="H14080">
            <v>63.67</v>
          </cell>
        </row>
        <row r="14081">
          <cell r="B14081">
            <v>132021919</v>
          </cell>
          <cell r="D14081" t="str">
            <v>582720</v>
          </cell>
          <cell r="F14081" t="str">
            <v>O2222066007</v>
          </cell>
          <cell r="H14081">
            <v>7776.68</v>
          </cell>
        </row>
        <row r="14082">
          <cell r="B14082">
            <v>132021919</v>
          </cell>
          <cell r="D14082" t="str">
            <v>582720</v>
          </cell>
          <cell r="F14082" t="str">
            <v>O2222066008</v>
          </cell>
          <cell r="H14082">
            <v>1776.27</v>
          </cell>
        </row>
        <row r="14083">
          <cell r="B14083">
            <v>132021919</v>
          </cell>
          <cell r="D14083" t="str">
            <v>582720</v>
          </cell>
          <cell r="F14083" t="str">
            <v>O2222066140</v>
          </cell>
          <cell r="H14083">
            <v>10.34</v>
          </cell>
        </row>
        <row r="14084">
          <cell r="B14084">
            <v>132021919</v>
          </cell>
          <cell r="D14084" t="str">
            <v>582720</v>
          </cell>
          <cell r="F14084" t="str">
            <v>O2222066155</v>
          </cell>
          <cell r="H14084">
            <v>366.34</v>
          </cell>
        </row>
        <row r="14085">
          <cell r="B14085">
            <v>132021919</v>
          </cell>
          <cell r="D14085" t="str">
            <v>582720</v>
          </cell>
          <cell r="F14085" t="str">
            <v>O2222066156</v>
          </cell>
          <cell r="H14085">
            <v>466.58</v>
          </cell>
        </row>
        <row r="14086">
          <cell r="B14086">
            <v>132021919</v>
          </cell>
          <cell r="D14086" t="str">
            <v>582720</v>
          </cell>
          <cell r="F14086" t="str">
            <v>O2222066158</v>
          </cell>
          <cell r="H14086">
            <v>7.91</v>
          </cell>
        </row>
        <row r="14087">
          <cell r="B14087">
            <v>132021919</v>
          </cell>
          <cell r="D14087" t="str">
            <v>582720</v>
          </cell>
          <cell r="F14087" t="str">
            <v>O2222082154</v>
          </cell>
          <cell r="H14087">
            <v>166.13</v>
          </cell>
        </row>
        <row r="14088">
          <cell r="B14088">
            <v>132021919</v>
          </cell>
          <cell r="D14088" t="str">
            <v>582720</v>
          </cell>
          <cell r="F14088" t="str">
            <v>O2222082159</v>
          </cell>
          <cell r="H14088">
            <v>1435.24</v>
          </cell>
        </row>
        <row r="14089">
          <cell r="B14089">
            <v>132021919</v>
          </cell>
          <cell r="D14089" t="str">
            <v>582720</v>
          </cell>
          <cell r="F14089" t="str">
            <v>O2222082164</v>
          </cell>
          <cell r="H14089">
            <v>422.41</v>
          </cell>
        </row>
        <row r="14090">
          <cell r="B14090">
            <v>132021919</v>
          </cell>
          <cell r="D14090" t="str">
            <v>582720</v>
          </cell>
          <cell r="F14090" t="str">
            <v>O2222082166</v>
          </cell>
          <cell r="H14090">
            <v>31.49</v>
          </cell>
        </row>
        <row r="14091">
          <cell r="B14091">
            <v>132021919</v>
          </cell>
          <cell r="D14091" t="str">
            <v>582720</v>
          </cell>
          <cell r="F14091" t="str">
            <v>O2222082178</v>
          </cell>
          <cell r="H14091">
            <v>7.79</v>
          </cell>
        </row>
        <row r="14092">
          <cell r="B14092">
            <v>132021919</v>
          </cell>
          <cell r="D14092" t="str">
            <v>582720</v>
          </cell>
          <cell r="F14092" t="str">
            <v>O2222082181</v>
          </cell>
          <cell r="H14092">
            <v>20.66</v>
          </cell>
        </row>
        <row r="14093">
          <cell r="B14093">
            <v>132021919</v>
          </cell>
          <cell r="D14093" t="str">
            <v>582720</v>
          </cell>
          <cell r="F14093" t="str">
            <v>O2222082182</v>
          </cell>
          <cell r="H14093">
            <v>34.799999999999997</v>
          </cell>
        </row>
        <row r="14094">
          <cell r="B14094">
            <v>132021919</v>
          </cell>
          <cell r="D14094" t="str">
            <v>582720</v>
          </cell>
          <cell r="F14094" t="str">
            <v>O2222082190</v>
          </cell>
          <cell r="H14094">
            <v>30.63</v>
          </cell>
        </row>
        <row r="14095">
          <cell r="B14095">
            <v>132021919</v>
          </cell>
          <cell r="D14095" t="str">
            <v>582720</v>
          </cell>
          <cell r="F14095" t="str">
            <v>O2222082191</v>
          </cell>
          <cell r="H14095">
            <v>347.48</v>
          </cell>
        </row>
        <row r="14096">
          <cell r="B14096">
            <v>132021919</v>
          </cell>
          <cell r="D14096" t="str">
            <v>582720</v>
          </cell>
          <cell r="F14096" t="str">
            <v>O2222082192</v>
          </cell>
          <cell r="H14096">
            <v>1076.3</v>
          </cell>
        </row>
        <row r="14097">
          <cell r="B14097">
            <v>132021919</v>
          </cell>
          <cell r="D14097" t="str">
            <v>582720</v>
          </cell>
          <cell r="F14097" t="str">
            <v>O2222090128</v>
          </cell>
          <cell r="H14097">
            <v>301.52999999999997</v>
          </cell>
        </row>
        <row r="14098">
          <cell r="B14098">
            <v>132021919</v>
          </cell>
          <cell r="D14098" t="str">
            <v>582720</v>
          </cell>
          <cell r="F14098" t="str">
            <v>O2222090130</v>
          </cell>
          <cell r="H14098">
            <v>24.97</v>
          </cell>
        </row>
        <row r="14099">
          <cell r="B14099">
            <v>132021919</v>
          </cell>
          <cell r="D14099" t="str">
            <v>582720</v>
          </cell>
          <cell r="F14099" t="str">
            <v>O2222090146</v>
          </cell>
          <cell r="H14099">
            <v>3601.57</v>
          </cell>
        </row>
        <row r="14100">
          <cell r="B14100">
            <v>132021919</v>
          </cell>
          <cell r="D14100" t="str">
            <v>582720</v>
          </cell>
          <cell r="F14100" t="str">
            <v>O2222090150</v>
          </cell>
          <cell r="H14100">
            <v>10.25</v>
          </cell>
        </row>
        <row r="14101">
          <cell r="B14101">
            <v>132021919</v>
          </cell>
          <cell r="D14101" t="str">
            <v>582720</v>
          </cell>
          <cell r="F14101" t="str">
            <v>O2222090152</v>
          </cell>
          <cell r="H14101">
            <v>-0.01</v>
          </cell>
        </row>
        <row r="14102">
          <cell r="B14102">
            <v>132021919</v>
          </cell>
          <cell r="D14102" t="str">
            <v>582720</v>
          </cell>
          <cell r="F14102" t="str">
            <v>O2222090155</v>
          </cell>
          <cell r="H14102">
            <v>30.63</v>
          </cell>
        </row>
        <row r="14103">
          <cell r="B14103">
            <v>132021919</v>
          </cell>
          <cell r="D14103" t="str">
            <v>582720</v>
          </cell>
          <cell r="F14103" t="str">
            <v>O2222090704</v>
          </cell>
          <cell r="H14103">
            <v>15.57</v>
          </cell>
        </row>
        <row r="14104">
          <cell r="B14104">
            <v>132021919</v>
          </cell>
          <cell r="D14104" t="str">
            <v>582720</v>
          </cell>
          <cell r="F14104" t="str">
            <v>O2222107008</v>
          </cell>
          <cell r="H14104">
            <v>398.65</v>
          </cell>
        </row>
        <row r="14105">
          <cell r="B14105">
            <v>132021919</v>
          </cell>
          <cell r="D14105" t="str">
            <v>582720</v>
          </cell>
          <cell r="F14105" t="str">
            <v>O2222107009</v>
          </cell>
          <cell r="H14105">
            <v>31.67</v>
          </cell>
        </row>
        <row r="14106">
          <cell r="B14106">
            <v>132021919</v>
          </cell>
          <cell r="D14106" t="str">
            <v>582720</v>
          </cell>
          <cell r="F14106" t="str">
            <v>O2222107129</v>
          </cell>
          <cell r="H14106">
            <v>18.190000000000001</v>
          </cell>
        </row>
        <row r="14107">
          <cell r="B14107">
            <v>132021919</v>
          </cell>
          <cell r="D14107" t="str">
            <v>582720</v>
          </cell>
          <cell r="F14107" t="str">
            <v>O2222107133</v>
          </cell>
          <cell r="H14107">
            <v>1205.23</v>
          </cell>
        </row>
        <row r="14108">
          <cell r="B14108">
            <v>132021919</v>
          </cell>
          <cell r="D14108" t="str">
            <v>582720</v>
          </cell>
          <cell r="F14108" t="str">
            <v>O2222107135</v>
          </cell>
          <cell r="H14108">
            <v>52.82</v>
          </cell>
        </row>
        <row r="14109">
          <cell r="B14109">
            <v>132021919</v>
          </cell>
          <cell r="D14109" t="str">
            <v>582720</v>
          </cell>
          <cell r="F14109" t="str">
            <v>O2222107136</v>
          </cell>
          <cell r="H14109">
            <v>4.12</v>
          </cell>
        </row>
        <row r="14110">
          <cell r="B14110">
            <v>132021919</v>
          </cell>
          <cell r="D14110" t="str">
            <v>582720</v>
          </cell>
          <cell r="F14110" t="str">
            <v>O2222107143</v>
          </cell>
          <cell r="H14110">
            <v>6.33</v>
          </cell>
        </row>
        <row r="14111">
          <cell r="B14111">
            <v>132021919</v>
          </cell>
          <cell r="D14111" t="str">
            <v>582720</v>
          </cell>
          <cell r="F14111" t="str">
            <v>O2222115117</v>
          </cell>
          <cell r="H14111">
            <v>84.17</v>
          </cell>
        </row>
        <row r="14112">
          <cell r="B14112">
            <v>132021919</v>
          </cell>
          <cell r="D14112" t="str">
            <v>582720</v>
          </cell>
          <cell r="F14112" t="str">
            <v>O2222115118</v>
          </cell>
          <cell r="H14112">
            <v>1027</v>
          </cell>
        </row>
        <row r="14113">
          <cell r="B14113">
            <v>132021919</v>
          </cell>
          <cell r="D14113" t="str">
            <v>582720</v>
          </cell>
          <cell r="F14113" t="str">
            <v>O2222115134</v>
          </cell>
          <cell r="H14113">
            <v>551.82000000000005</v>
          </cell>
        </row>
        <row r="14114">
          <cell r="B14114">
            <v>132021919</v>
          </cell>
          <cell r="D14114" t="str">
            <v>582720</v>
          </cell>
          <cell r="F14114" t="str">
            <v>O2222123005</v>
          </cell>
          <cell r="H14114">
            <v>2423.17</v>
          </cell>
        </row>
        <row r="14115">
          <cell r="B14115">
            <v>132021919</v>
          </cell>
          <cell r="D14115" t="str">
            <v>582720</v>
          </cell>
          <cell r="F14115" t="str">
            <v>O2222123121</v>
          </cell>
          <cell r="H14115">
            <v>219.27</v>
          </cell>
        </row>
        <row r="14116">
          <cell r="B14116">
            <v>132021919</v>
          </cell>
          <cell r="D14116" t="str">
            <v>582720</v>
          </cell>
          <cell r="F14116" t="str">
            <v>O2222123124</v>
          </cell>
          <cell r="H14116">
            <v>312.33</v>
          </cell>
        </row>
        <row r="14117">
          <cell r="B14117">
            <v>132021919</v>
          </cell>
          <cell r="D14117" t="str">
            <v>582720</v>
          </cell>
          <cell r="F14117" t="str">
            <v>O2222157005</v>
          </cell>
          <cell r="H14117">
            <v>1421.98</v>
          </cell>
        </row>
        <row r="14118">
          <cell r="B14118">
            <v>132021919</v>
          </cell>
          <cell r="D14118" t="str">
            <v>582720</v>
          </cell>
          <cell r="F14118" t="str">
            <v>O2222157104</v>
          </cell>
          <cell r="H14118">
            <v>171.43</v>
          </cell>
        </row>
        <row r="14119">
          <cell r="B14119">
            <v>132021919</v>
          </cell>
          <cell r="D14119" t="str">
            <v>582720</v>
          </cell>
          <cell r="F14119" t="str">
            <v>O2222157110</v>
          </cell>
          <cell r="H14119">
            <v>11.24</v>
          </cell>
        </row>
        <row r="14120">
          <cell r="B14120">
            <v>132021919</v>
          </cell>
          <cell r="D14120" t="str">
            <v>582720</v>
          </cell>
          <cell r="F14120" t="str">
            <v>O2222165001</v>
          </cell>
          <cell r="H14120">
            <v>980.01</v>
          </cell>
        </row>
        <row r="14121">
          <cell r="B14121">
            <v>132021919</v>
          </cell>
          <cell r="D14121" t="str">
            <v>582720</v>
          </cell>
          <cell r="F14121" t="str">
            <v>O2222165102</v>
          </cell>
          <cell r="H14121">
            <v>44.01</v>
          </cell>
        </row>
        <row r="14122">
          <cell r="B14122">
            <v>132021919</v>
          </cell>
          <cell r="D14122" t="str">
            <v>582720</v>
          </cell>
          <cell r="F14122" t="str">
            <v>O2222173001</v>
          </cell>
          <cell r="H14122">
            <v>2728.16</v>
          </cell>
        </row>
        <row r="14123">
          <cell r="B14123">
            <v>132021919</v>
          </cell>
          <cell r="D14123" t="str">
            <v>582720</v>
          </cell>
          <cell r="F14123" t="str">
            <v>O2222173002</v>
          </cell>
          <cell r="H14123">
            <v>31.94</v>
          </cell>
        </row>
        <row r="14124">
          <cell r="B14124">
            <v>132021919</v>
          </cell>
          <cell r="D14124" t="str">
            <v>582720</v>
          </cell>
          <cell r="F14124" t="str">
            <v>O2222173003</v>
          </cell>
          <cell r="H14124">
            <v>8474.19</v>
          </cell>
        </row>
        <row r="14125">
          <cell r="B14125">
            <v>132021919</v>
          </cell>
          <cell r="D14125" t="str">
            <v>582720</v>
          </cell>
          <cell r="F14125" t="str">
            <v>O2222173004</v>
          </cell>
          <cell r="H14125">
            <v>71.14</v>
          </cell>
        </row>
        <row r="14126">
          <cell r="B14126">
            <v>132021919</v>
          </cell>
          <cell r="D14126" t="str">
            <v>582720</v>
          </cell>
          <cell r="F14126" t="str">
            <v>O2222173005</v>
          </cell>
          <cell r="H14126">
            <v>1580.2</v>
          </cell>
        </row>
        <row r="14127">
          <cell r="B14127">
            <v>132021919</v>
          </cell>
          <cell r="D14127" t="str">
            <v>582720</v>
          </cell>
          <cell r="F14127" t="str">
            <v>O2222173007</v>
          </cell>
          <cell r="H14127">
            <v>2912.28</v>
          </cell>
        </row>
        <row r="14128">
          <cell r="B14128">
            <v>132021919</v>
          </cell>
          <cell r="D14128" t="str">
            <v>582720</v>
          </cell>
          <cell r="F14128" t="str">
            <v>O2222173101</v>
          </cell>
          <cell r="H14128">
            <v>62.37</v>
          </cell>
        </row>
        <row r="14129">
          <cell r="B14129">
            <v>132021919</v>
          </cell>
          <cell r="D14129" t="str">
            <v>582720</v>
          </cell>
          <cell r="F14129" t="str">
            <v>O2222173102</v>
          </cell>
          <cell r="H14129">
            <v>34.24</v>
          </cell>
        </row>
        <row r="14130">
          <cell r="B14130">
            <v>132021919</v>
          </cell>
          <cell r="D14130" t="str">
            <v>582720</v>
          </cell>
          <cell r="F14130" t="str">
            <v>O2222181001</v>
          </cell>
          <cell r="H14130">
            <v>241.1</v>
          </cell>
        </row>
        <row r="14131">
          <cell r="B14131">
            <v>132021919</v>
          </cell>
          <cell r="D14131" t="str">
            <v>582720</v>
          </cell>
          <cell r="F14131" t="str">
            <v>O2222181003</v>
          </cell>
          <cell r="H14131">
            <v>100.89</v>
          </cell>
        </row>
        <row r="14132">
          <cell r="B14132">
            <v>132021919</v>
          </cell>
          <cell r="D14132" t="str">
            <v>582720</v>
          </cell>
          <cell r="F14132" t="str">
            <v>O2222181004</v>
          </cell>
          <cell r="H14132">
            <v>7903.01</v>
          </cell>
        </row>
        <row r="14133">
          <cell r="B14133">
            <v>132021919</v>
          </cell>
          <cell r="D14133" t="str">
            <v>582720</v>
          </cell>
          <cell r="F14133" t="str">
            <v>O2222181005</v>
          </cell>
          <cell r="H14133">
            <v>1404.44</v>
          </cell>
        </row>
        <row r="14134">
          <cell r="B14134">
            <v>132021919</v>
          </cell>
          <cell r="D14134" t="str">
            <v>582720</v>
          </cell>
          <cell r="F14134" t="str">
            <v>O2223014131</v>
          </cell>
          <cell r="H14134">
            <v>617.1</v>
          </cell>
        </row>
        <row r="14135">
          <cell r="B14135">
            <v>132021919</v>
          </cell>
          <cell r="D14135" t="str">
            <v>582720</v>
          </cell>
          <cell r="F14135" t="str">
            <v>O2223014134</v>
          </cell>
          <cell r="H14135">
            <v>33.76</v>
          </cell>
        </row>
        <row r="14136">
          <cell r="B14136">
            <v>132021919</v>
          </cell>
          <cell r="D14136" t="str">
            <v>582720</v>
          </cell>
          <cell r="F14136" t="str">
            <v>O2223014136</v>
          </cell>
          <cell r="H14136">
            <v>88.59</v>
          </cell>
        </row>
        <row r="14137">
          <cell r="B14137">
            <v>132021919</v>
          </cell>
          <cell r="D14137" t="str">
            <v>582720</v>
          </cell>
          <cell r="F14137" t="str">
            <v>O2223014138</v>
          </cell>
          <cell r="H14137">
            <v>0.93</v>
          </cell>
        </row>
        <row r="14138">
          <cell r="B14138">
            <v>132021919</v>
          </cell>
          <cell r="D14138" t="str">
            <v>582720</v>
          </cell>
          <cell r="F14138" t="str">
            <v>O2223014140</v>
          </cell>
          <cell r="H14138">
            <v>352.2</v>
          </cell>
        </row>
        <row r="14139">
          <cell r="B14139">
            <v>132021919</v>
          </cell>
          <cell r="D14139" t="str">
            <v>582720</v>
          </cell>
          <cell r="F14139" t="str">
            <v>O2223014144</v>
          </cell>
          <cell r="H14139">
            <v>64.97</v>
          </cell>
        </row>
        <row r="14140">
          <cell r="B14140">
            <v>132021919</v>
          </cell>
          <cell r="D14140" t="str">
            <v>582720</v>
          </cell>
          <cell r="F14140" t="str">
            <v>O2223014146</v>
          </cell>
          <cell r="H14140">
            <v>407</v>
          </cell>
        </row>
        <row r="14141">
          <cell r="B14141">
            <v>132021919</v>
          </cell>
          <cell r="D14141" t="str">
            <v>582720</v>
          </cell>
          <cell r="F14141" t="str">
            <v>O2223022120</v>
          </cell>
          <cell r="H14141">
            <v>81.849999999999994</v>
          </cell>
        </row>
        <row r="14142">
          <cell r="B14142">
            <v>132021919</v>
          </cell>
          <cell r="D14142" t="str">
            <v>582720</v>
          </cell>
          <cell r="F14142" t="str">
            <v>O2223022128</v>
          </cell>
          <cell r="H14142">
            <v>525.24</v>
          </cell>
        </row>
        <row r="14143">
          <cell r="B14143">
            <v>132021919</v>
          </cell>
          <cell r="D14143" t="str">
            <v>582720</v>
          </cell>
          <cell r="F14143" t="str">
            <v>O2223030009</v>
          </cell>
          <cell r="H14143">
            <v>123.05</v>
          </cell>
        </row>
        <row r="14144">
          <cell r="B14144">
            <v>132021919</v>
          </cell>
          <cell r="D14144" t="str">
            <v>582720</v>
          </cell>
          <cell r="F14144" t="str">
            <v>O2223030159</v>
          </cell>
          <cell r="H14144">
            <v>4450.6499999999996</v>
          </cell>
        </row>
        <row r="14145">
          <cell r="B14145">
            <v>132021919</v>
          </cell>
          <cell r="D14145" t="str">
            <v>582720</v>
          </cell>
          <cell r="F14145" t="str">
            <v>O2223030164</v>
          </cell>
          <cell r="H14145">
            <v>2383.96</v>
          </cell>
        </row>
        <row r="14146">
          <cell r="B14146">
            <v>132021919</v>
          </cell>
          <cell r="D14146" t="str">
            <v>582720</v>
          </cell>
          <cell r="F14146" t="str">
            <v>O2223030174</v>
          </cell>
          <cell r="H14146">
            <v>3.95</v>
          </cell>
        </row>
        <row r="14147">
          <cell r="B14147">
            <v>132021919</v>
          </cell>
          <cell r="D14147" t="str">
            <v>582720</v>
          </cell>
          <cell r="F14147" t="str">
            <v>O2223030178</v>
          </cell>
          <cell r="H14147">
            <v>487.74</v>
          </cell>
        </row>
        <row r="14148">
          <cell r="B14148">
            <v>132021919</v>
          </cell>
          <cell r="D14148" t="str">
            <v>582720</v>
          </cell>
          <cell r="F14148" t="str">
            <v>O2223030180</v>
          </cell>
          <cell r="H14148">
            <v>8.5299999999999994</v>
          </cell>
        </row>
        <row r="14149">
          <cell r="B14149">
            <v>132021919</v>
          </cell>
          <cell r="D14149" t="str">
            <v>582720</v>
          </cell>
          <cell r="F14149" t="str">
            <v>O2223030183</v>
          </cell>
          <cell r="H14149">
            <v>4310.84</v>
          </cell>
        </row>
        <row r="14150">
          <cell r="B14150">
            <v>132021919</v>
          </cell>
          <cell r="D14150" t="str">
            <v>582720</v>
          </cell>
          <cell r="F14150" t="str">
            <v>O2223030184</v>
          </cell>
          <cell r="H14150">
            <v>35.43</v>
          </cell>
        </row>
        <row r="14151">
          <cell r="B14151">
            <v>132021919</v>
          </cell>
          <cell r="D14151" t="str">
            <v>582720</v>
          </cell>
          <cell r="F14151" t="str">
            <v>O2223030185</v>
          </cell>
          <cell r="H14151">
            <v>2307.14</v>
          </cell>
        </row>
        <row r="14152">
          <cell r="B14152">
            <v>132021919</v>
          </cell>
          <cell r="D14152" t="str">
            <v>582720</v>
          </cell>
          <cell r="F14152" t="str">
            <v>O2223030188</v>
          </cell>
          <cell r="H14152">
            <v>5716.74</v>
          </cell>
        </row>
        <row r="14153">
          <cell r="B14153">
            <v>132021919</v>
          </cell>
          <cell r="D14153" t="str">
            <v>582720</v>
          </cell>
          <cell r="F14153" t="str">
            <v>O2223048147</v>
          </cell>
          <cell r="H14153">
            <v>529.55999999999995</v>
          </cell>
        </row>
        <row r="14154">
          <cell r="B14154">
            <v>132021919</v>
          </cell>
          <cell r="D14154" t="str">
            <v>582720</v>
          </cell>
          <cell r="F14154" t="str">
            <v>O2223048152</v>
          </cell>
          <cell r="H14154">
            <v>1.17</v>
          </cell>
        </row>
        <row r="14155">
          <cell r="B14155">
            <v>132021919</v>
          </cell>
          <cell r="D14155" t="str">
            <v>582720</v>
          </cell>
          <cell r="F14155" t="str">
            <v>O2223048161</v>
          </cell>
          <cell r="H14155">
            <v>252.73</v>
          </cell>
        </row>
        <row r="14156">
          <cell r="B14156">
            <v>132021919</v>
          </cell>
          <cell r="D14156" t="str">
            <v>582720</v>
          </cell>
          <cell r="F14156" t="str">
            <v>O2223048165</v>
          </cell>
          <cell r="H14156">
            <v>68.17</v>
          </cell>
        </row>
        <row r="14157">
          <cell r="B14157">
            <v>132021919</v>
          </cell>
          <cell r="D14157" t="str">
            <v>582720</v>
          </cell>
          <cell r="F14157" t="str">
            <v>O2223048166</v>
          </cell>
          <cell r="H14157">
            <v>58.64</v>
          </cell>
        </row>
        <row r="14158">
          <cell r="B14158">
            <v>132021919</v>
          </cell>
          <cell r="D14158" t="str">
            <v>582720</v>
          </cell>
          <cell r="F14158" t="str">
            <v>O2223048169</v>
          </cell>
          <cell r="H14158">
            <v>2636.98</v>
          </cell>
        </row>
        <row r="14159">
          <cell r="B14159">
            <v>132021919</v>
          </cell>
          <cell r="D14159" t="str">
            <v>582720</v>
          </cell>
          <cell r="F14159" t="str">
            <v>O2223056124</v>
          </cell>
          <cell r="H14159">
            <v>2850.47</v>
          </cell>
        </row>
        <row r="14160">
          <cell r="B14160">
            <v>132021919</v>
          </cell>
          <cell r="D14160" t="str">
            <v>582720</v>
          </cell>
          <cell r="F14160" t="str">
            <v>O2223056128</v>
          </cell>
          <cell r="H14160">
            <v>62.35</v>
          </cell>
        </row>
        <row r="14161">
          <cell r="B14161">
            <v>132021919</v>
          </cell>
          <cell r="D14161" t="str">
            <v>582720</v>
          </cell>
          <cell r="F14161" t="str">
            <v>O2223056139</v>
          </cell>
          <cell r="H14161">
            <v>2.4300000000000002</v>
          </cell>
        </row>
        <row r="14162">
          <cell r="B14162">
            <v>132021919</v>
          </cell>
          <cell r="D14162" t="str">
            <v>582720</v>
          </cell>
          <cell r="F14162" t="str">
            <v>O2223064129</v>
          </cell>
          <cell r="H14162">
            <v>91.69</v>
          </cell>
        </row>
        <row r="14163">
          <cell r="B14163">
            <v>132021919</v>
          </cell>
          <cell r="D14163" t="str">
            <v>582720</v>
          </cell>
          <cell r="F14163" t="str">
            <v>O2223072123</v>
          </cell>
          <cell r="H14163">
            <v>93.04</v>
          </cell>
        </row>
        <row r="14164">
          <cell r="B14164">
            <v>132021919</v>
          </cell>
          <cell r="D14164" t="str">
            <v>582720</v>
          </cell>
          <cell r="F14164" t="str">
            <v>O2223072131</v>
          </cell>
          <cell r="H14164">
            <v>30.24</v>
          </cell>
        </row>
        <row r="14165">
          <cell r="B14165">
            <v>132021919</v>
          </cell>
          <cell r="D14165" t="str">
            <v>582720</v>
          </cell>
          <cell r="F14165" t="str">
            <v>O2223072135</v>
          </cell>
          <cell r="H14165">
            <v>112.73</v>
          </cell>
        </row>
        <row r="14166">
          <cell r="B14166">
            <v>132021919</v>
          </cell>
          <cell r="D14166" t="str">
            <v>582720</v>
          </cell>
          <cell r="F14166" t="str">
            <v>O2224012115</v>
          </cell>
          <cell r="H14166">
            <v>862.63</v>
          </cell>
        </row>
        <row r="14167">
          <cell r="B14167">
            <v>132021919</v>
          </cell>
          <cell r="D14167" t="str">
            <v>582720</v>
          </cell>
          <cell r="F14167" t="str">
            <v>O2224012128</v>
          </cell>
          <cell r="H14167">
            <v>106.47</v>
          </cell>
        </row>
        <row r="14168">
          <cell r="B14168">
            <v>132021919</v>
          </cell>
          <cell r="D14168" t="str">
            <v>582720</v>
          </cell>
          <cell r="F14168" t="str">
            <v>O2224012134</v>
          </cell>
          <cell r="H14168">
            <v>221.5</v>
          </cell>
        </row>
        <row r="14169">
          <cell r="B14169">
            <v>132021919</v>
          </cell>
          <cell r="D14169" t="str">
            <v>582720</v>
          </cell>
          <cell r="F14169" t="str">
            <v>O2224012135</v>
          </cell>
          <cell r="H14169">
            <v>16.899999999999999</v>
          </cell>
        </row>
        <row r="14170">
          <cell r="B14170">
            <v>132021919</v>
          </cell>
          <cell r="D14170" t="str">
            <v>582720</v>
          </cell>
          <cell r="F14170" t="str">
            <v>O2224020120</v>
          </cell>
          <cell r="H14170">
            <v>340.13</v>
          </cell>
        </row>
        <row r="14171">
          <cell r="B14171">
            <v>132021919</v>
          </cell>
          <cell r="D14171" t="str">
            <v>582720</v>
          </cell>
          <cell r="F14171" t="str">
            <v>O2224038004</v>
          </cell>
          <cell r="H14171">
            <v>473.64</v>
          </cell>
        </row>
        <row r="14172">
          <cell r="B14172">
            <v>132021919</v>
          </cell>
          <cell r="D14172" t="str">
            <v>582720</v>
          </cell>
          <cell r="F14172" t="str">
            <v>O2224038129</v>
          </cell>
          <cell r="H14172">
            <v>137.07</v>
          </cell>
        </row>
        <row r="14173">
          <cell r="B14173">
            <v>132021919</v>
          </cell>
          <cell r="D14173" t="str">
            <v>582720</v>
          </cell>
          <cell r="F14173" t="str">
            <v>O2224038133</v>
          </cell>
          <cell r="H14173">
            <v>180.58</v>
          </cell>
        </row>
        <row r="14174">
          <cell r="B14174">
            <v>132021919</v>
          </cell>
          <cell r="D14174" t="str">
            <v>582720</v>
          </cell>
          <cell r="F14174" t="str">
            <v>O2224038134</v>
          </cell>
          <cell r="H14174">
            <v>132.72999999999999</v>
          </cell>
        </row>
        <row r="14175">
          <cell r="B14175">
            <v>132021919</v>
          </cell>
          <cell r="D14175" t="str">
            <v>582720</v>
          </cell>
          <cell r="F14175" t="str">
            <v>O2224038135</v>
          </cell>
          <cell r="H14175">
            <v>235.07</v>
          </cell>
        </row>
        <row r="14176">
          <cell r="B14176">
            <v>132021919</v>
          </cell>
          <cell r="D14176" t="str">
            <v>582720</v>
          </cell>
          <cell r="F14176" t="str">
            <v>O2224038145</v>
          </cell>
          <cell r="H14176">
            <v>10.33</v>
          </cell>
        </row>
        <row r="14177">
          <cell r="B14177">
            <v>132021919</v>
          </cell>
          <cell r="D14177" t="str">
            <v>582720</v>
          </cell>
          <cell r="F14177" t="str">
            <v>O2224046004</v>
          </cell>
          <cell r="H14177">
            <v>277.42</v>
          </cell>
        </row>
        <row r="14178">
          <cell r="B14178">
            <v>132021919</v>
          </cell>
          <cell r="D14178" t="str">
            <v>582720</v>
          </cell>
          <cell r="F14178" t="str">
            <v>O2224046117</v>
          </cell>
          <cell r="H14178">
            <v>183.76</v>
          </cell>
        </row>
        <row r="14179">
          <cell r="B14179">
            <v>132021919</v>
          </cell>
          <cell r="D14179" t="str">
            <v>582720</v>
          </cell>
          <cell r="F14179" t="str">
            <v>O2228014001</v>
          </cell>
          <cell r="H14179">
            <v>110.66</v>
          </cell>
        </row>
        <row r="14180">
          <cell r="B14180">
            <v>132021919</v>
          </cell>
          <cell r="D14180" t="str">
            <v>582720</v>
          </cell>
          <cell r="F14180" t="str">
            <v>O2251015019</v>
          </cell>
          <cell r="H14180">
            <v>59.15</v>
          </cell>
        </row>
        <row r="14181">
          <cell r="B14181">
            <v>132021919</v>
          </cell>
          <cell r="D14181" t="str">
            <v>582720</v>
          </cell>
          <cell r="F14181" t="str">
            <v>O2251015021</v>
          </cell>
          <cell r="H14181">
            <v>19.46</v>
          </cell>
        </row>
        <row r="14182">
          <cell r="B14182">
            <v>132021919</v>
          </cell>
          <cell r="D14182" t="str">
            <v>582720</v>
          </cell>
          <cell r="F14182" t="str">
            <v>O2251015022</v>
          </cell>
          <cell r="H14182">
            <v>39.409999999999997</v>
          </cell>
        </row>
        <row r="14183">
          <cell r="B14183">
            <v>132021919</v>
          </cell>
          <cell r="D14183" t="str">
            <v>582720</v>
          </cell>
          <cell r="F14183" t="str">
            <v>O2251023003</v>
          </cell>
          <cell r="H14183">
            <v>58.62</v>
          </cell>
        </row>
        <row r="14184">
          <cell r="B14184">
            <v>132021919</v>
          </cell>
          <cell r="D14184" t="str">
            <v>582720</v>
          </cell>
          <cell r="F14184" t="str">
            <v>O2251031001</v>
          </cell>
          <cell r="H14184">
            <v>10.11</v>
          </cell>
        </row>
        <row r="14185">
          <cell r="B14185">
            <v>132021919</v>
          </cell>
          <cell r="D14185" t="str">
            <v>582720</v>
          </cell>
          <cell r="F14185" t="str">
            <v>O2251049101</v>
          </cell>
          <cell r="H14185">
            <v>5.89</v>
          </cell>
        </row>
        <row r="14186">
          <cell r="B14186">
            <v>132021919</v>
          </cell>
          <cell r="D14186" t="str">
            <v>582720</v>
          </cell>
          <cell r="F14186" t="str">
            <v>O2251057001</v>
          </cell>
          <cell r="H14186">
            <v>934.05</v>
          </cell>
        </row>
        <row r="14187">
          <cell r="B14187">
            <v>132021919</v>
          </cell>
          <cell r="D14187" t="str">
            <v>582720</v>
          </cell>
          <cell r="F14187" t="str">
            <v>O2251065001</v>
          </cell>
          <cell r="H14187">
            <v>34.22</v>
          </cell>
        </row>
        <row r="14188">
          <cell r="B14188">
            <v>132021919</v>
          </cell>
          <cell r="D14188" t="str">
            <v>582720</v>
          </cell>
          <cell r="F14188" t="str">
            <v>O2252013018</v>
          </cell>
          <cell r="H14188">
            <v>4.93</v>
          </cell>
        </row>
        <row r="14189">
          <cell r="B14189">
            <v>132021919</v>
          </cell>
          <cell r="D14189" t="str">
            <v>582720</v>
          </cell>
          <cell r="F14189" t="str">
            <v>O2252013026</v>
          </cell>
          <cell r="H14189">
            <v>3276.18</v>
          </cell>
        </row>
        <row r="14190">
          <cell r="B14190">
            <v>132021919</v>
          </cell>
          <cell r="D14190" t="str">
            <v>582720</v>
          </cell>
          <cell r="F14190" t="str">
            <v>O2252013030</v>
          </cell>
          <cell r="H14190">
            <v>8.76</v>
          </cell>
        </row>
        <row r="14191">
          <cell r="B14191">
            <v>132021919</v>
          </cell>
          <cell r="D14191" t="str">
            <v>582720</v>
          </cell>
          <cell r="F14191" t="str">
            <v>O2252013031</v>
          </cell>
          <cell r="H14191">
            <v>26.24</v>
          </cell>
        </row>
        <row r="14192">
          <cell r="B14192">
            <v>132021919</v>
          </cell>
          <cell r="D14192" t="str">
            <v>582720</v>
          </cell>
          <cell r="F14192" t="str">
            <v>O2253011058</v>
          </cell>
          <cell r="H14192">
            <v>128.41</v>
          </cell>
        </row>
        <row r="14193">
          <cell r="B14193">
            <v>132021919</v>
          </cell>
          <cell r="D14193" t="str">
            <v>582720</v>
          </cell>
          <cell r="F14193" t="str">
            <v>O2259019020</v>
          </cell>
          <cell r="H14193">
            <v>46.68</v>
          </cell>
        </row>
        <row r="14194">
          <cell r="B14194">
            <v>132021919</v>
          </cell>
          <cell r="D14194" t="str">
            <v>582720</v>
          </cell>
          <cell r="F14194" t="str">
            <v>O2669010009</v>
          </cell>
          <cell r="H14194">
            <v>123.44</v>
          </cell>
        </row>
        <row r="14195">
          <cell r="B14195">
            <v>132021919</v>
          </cell>
          <cell r="D14195" t="str">
            <v>582720</v>
          </cell>
          <cell r="F14195" t="str">
            <v>O2679019011</v>
          </cell>
          <cell r="H14195">
            <v>1.73</v>
          </cell>
        </row>
        <row r="14196">
          <cell r="B14196">
            <v>132021919</v>
          </cell>
          <cell r="D14196" t="str">
            <v>582720</v>
          </cell>
          <cell r="F14196" t="str">
            <v>O2679019012</v>
          </cell>
          <cell r="H14196">
            <v>849.1</v>
          </cell>
        </row>
        <row r="14197">
          <cell r="B14197">
            <v>132021919</v>
          </cell>
          <cell r="D14197" t="str">
            <v>582720</v>
          </cell>
          <cell r="F14197" t="str">
            <v>O2911049007</v>
          </cell>
          <cell r="H14197">
            <v>854.68</v>
          </cell>
        </row>
        <row r="14198">
          <cell r="B14198">
            <v>132021919</v>
          </cell>
          <cell r="D14198" t="str">
            <v>582720</v>
          </cell>
          <cell r="F14198" t="str">
            <v>O2912013034</v>
          </cell>
          <cell r="H14198">
            <v>36.65</v>
          </cell>
        </row>
        <row r="14199">
          <cell r="B14199">
            <v>132021919</v>
          </cell>
          <cell r="D14199" t="str">
            <v>582720</v>
          </cell>
          <cell r="F14199" t="str">
            <v>O2912013044</v>
          </cell>
          <cell r="H14199">
            <v>65.95</v>
          </cell>
        </row>
        <row r="14200">
          <cell r="B14200">
            <v>132021919</v>
          </cell>
          <cell r="D14200" t="str">
            <v>582720</v>
          </cell>
          <cell r="F14200" t="str">
            <v>O2912013052</v>
          </cell>
          <cell r="H14200">
            <v>862.71</v>
          </cell>
        </row>
        <row r="14201">
          <cell r="B14201">
            <v>132021919</v>
          </cell>
          <cell r="D14201" t="str">
            <v>582720</v>
          </cell>
          <cell r="F14201" t="str">
            <v>O2912013055</v>
          </cell>
          <cell r="H14201">
            <v>11.42</v>
          </cell>
        </row>
        <row r="14202">
          <cell r="B14202">
            <v>132021919</v>
          </cell>
          <cell r="D14202" t="str">
            <v>582721</v>
          </cell>
          <cell r="F14202" t="str">
            <v>O2211027004</v>
          </cell>
          <cell r="H14202">
            <v>213.24</v>
          </cell>
        </row>
        <row r="14203">
          <cell r="B14203">
            <v>132021919</v>
          </cell>
          <cell r="D14203" t="str">
            <v>582721</v>
          </cell>
          <cell r="F14203" t="str">
            <v>O2211069001</v>
          </cell>
          <cell r="H14203">
            <v>1272.4100000000001</v>
          </cell>
        </row>
        <row r="14204">
          <cell r="B14204">
            <v>132021919</v>
          </cell>
          <cell r="D14204" t="str">
            <v>582721</v>
          </cell>
          <cell r="F14204" t="str">
            <v>O2211085001</v>
          </cell>
          <cell r="H14204">
            <v>11.78</v>
          </cell>
        </row>
        <row r="14205">
          <cell r="B14205">
            <v>132021919</v>
          </cell>
          <cell r="D14205" t="str">
            <v>582721</v>
          </cell>
          <cell r="F14205" t="str">
            <v>O2211100001</v>
          </cell>
          <cell r="H14205">
            <v>9642.27</v>
          </cell>
        </row>
        <row r="14206">
          <cell r="B14206">
            <v>132021919</v>
          </cell>
          <cell r="D14206" t="str">
            <v>582721</v>
          </cell>
          <cell r="F14206" t="str">
            <v>O2211118001</v>
          </cell>
          <cell r="H14206">
            <v>52033.85</v>
          </cell>
        </row>
        <row r="14207">
          <cell r="B14207">
            <v>132021919</v>
          </cell>
          <cell r="D14207" t="str">
            <v>582721</v>
          </cell>
          <cell r="F14207" t="str">
            <v>O2211126001</v>
          </cell>
          <cell r="H14207">
            <v>12124.16</v>
          </cell>
        </row>
        <row r="14208">
          <cell r="B14208">
            <v>132021919</v>
          </cell>
          <cell r="D14208" t="str">
            <v>582721</v>
          </cell>
          <cell r="F14208" t="str">
            <v>O2212017005</v>
          </cell>
          <cell r="H14208">
            <v>7978.84</v>
          </cell>
        </row>
        <row r="14209">
          <cell r="B14209">
            <v>132021919</v>
          </cell>
          <cell r="D14209" t="str">
            <v>582721</v>
          </cell>
          <cell r="F14209" t="str">
            <v>O2212017006</v>
          </cell>
          <cell r="H14209">
            <v>84.46</v>
          </cell>
        </row>
        <row r="14210">
          <cell r="B14210">
            <v>132021919</v>
          </cell>
          <cell r="D14210" t="str">
            <v>582721</v>
          </cell>
          <cell r="F14210" t="str">
            <v>O2212033003</v>
          </cell>
          <cell r="H14210">
            <v>4884.17</v>
          </cell>
        </row>
        <row r="14211">
          <cell r="B14211">
            <v>132021919</v>
          </cell>
          <cell r="D14211" t="str">
            <v>582721</v>
          </cell>
          <cell r="F14211" t="str">
            <v>O2212041002</v>
          </cell>
          <cell r="H14211">
            <v>14.2</v>
          </cell>
        </row>
        <row r="14212">
          <cell r="B14212">
            <v>132021919</v>
          </cell>
          <cell r="D14212" t="str">
            <v>582721</v>
          </cell>
          <cell r="F14212" t="str">
            <v>O2212075101</v>
          </cell>
          <cell r="H14212">
            <v>113.59</v>
          </cell>
        </row>
        <row r="14213">
          <cell r="B14213">
            <v>132021919</v>
          </cell>
          <cell r="D14213" t="str">
            <v>582721</v>
          </cell>
          <cell r="F14213" t="str">
            <v>O2212083002</v>
          </cell>
          <cell r="H14213">
            <v>6.01</v>
          </cell>
        </row>
        <row r="14214">
          <cell r="B14214">
            <v>132021919</v>
          </cell>
          <cell r="D14214" t="str">
            <v>582721</v>
          </cell>
          <cell r="F14214" t="str">
            <v>O2212182001</v>
          </cell>
          <cell r="H14214">
            <v>5780.83</v>
          </cell>
        </row>
        <row r="14215">
          <cell r="B14215">
            <v>132021919</v>
          </cell>
          <cell r="D14215" t="str">
            <v>582721</v>
          </cell>
          <cell r="F14215" t="str">
            <v>O2212190001</v>
          </cell>
          <cell r="H14215">
            <v>183.2</v>
          </cell>
        </row>
        <row r="14216">
          <cell r="B14216">
            <v>132021919</v>
          </cell>
          <cell r="D14216" t="str">
            <v>582721</v>
          </cell>
          <cell r="F14216" t="str">
            <v>O2212215001</v>
          </cell>
          <cell r="H14216">
            <v>9879.8700000000008</v>
          </cell>
        </row>
        <row r="14217">
          <cell r="B14217">
            <v>132021919</v>
          </cell>
          <cell r="D14217" t="str">
            <v>582721</v>
          </cell>
          <cell r="F14217" t="str">
            <v>O2213049102</v>
          </cell>
          <cell r="H14217">
            <v>1.0900000000000001</v>
          </cell>
        </row>
        <row r="14218">
          <cell r="B14218">
            <v>132021919</v>
          </cell>
          <cell r="D14218" t="str">
            <v>582721</v>
          </cell>
          <cell r="F14218" t="str">
            <v>O2213198103</v>
          </cell>
          <cell r="H14218">
            <v>204.77</v>
          </cell>
        </row>
        <row r="14219">
          <cell r="B14219">
            <v>132021919</v>
          </cell>
          <cell r="D14219" t="str">
            <v>582721</v>
          </cell>
          <cell r="F14219" t="str">
            <v>O2214071102</v>
          </cell>
          <cell r="H14219">
            <v>181.52</v>
          </cell>
        </row>
        <row r="14220">
          <cell r="B14220">
            <v>132021919</v>
          </cell>
          <cell r="D14220" t="str">
            <v>582721</v>
          </cell>
          <cell r="F14220" t="str">
            <v>O2214138106</v>
          </cell>
          <cell r="H14220">
            <v>9</v>
          </cell>
        </row>
        <row r="14221">
          <cell r="B14221">
            <v>132021919</v>
          </cell>
          <cell r="D14221" t="str">
            <v>582721</v>
          </cell>
          <cell r="F14221" t="str">
            <v>O2214138107</v>
          </cell>
          <cell r="H14221">
            <v>982.94</v>
          </cell>
        </row>
        <row r="14222">
          <cell r="B14222">
            <v>132021919</v>
          </cell>
          <cell r="D14222" t="str">
            <v>582721</v>
          </cell>
          <cell r="F14222" t="str">
            <v>O2215061001</v>
          </cell>
          <cell r="H14222">
            <v>609.41999999999996</v>
          </cell>
        </row>
        <row r="14223">
          <cell r="B14223">
            <v>132021919</v>
          </cell>
          <cell r="D14223" t="str">
            <v>582721</v>
          </cell>
          <cell r="F14223" t="str">
            <v>O2216027002</v>
          </cell>
          <cell r="H14223">
            <v>1503.4</v>
          </cell>
        </row>
        <row r="14224">
          <cell r="B14224">
            <v>132021919</v>
          </cell>
          <cell r="D14224" t="str">
            <v>582721</v>
          </cell>
          <cell r="F14224" t="str">
            <v>O2216027003</v>
          </cell>
          <cell r="H14224">
            <v>100.4</v>
          </cell>
        </row>
        <row r="14225">
          <cell r="B14225">
            <v>132021919</v>
          </cell>
          <cell r="D14225" t="str">
            <v>582721</v>
          </cell>
          <cell r="F14225" t="str">
            <v>O2216035001</v>
          </cell>
          <cell r="H14225">
            <v>1.45</v>
          </cell>
        </row>
        <row r="14226">
          <cell r="B14226">
            <v>132021919</v>
          </cell>
          <cell r="D14226" t="str">
            <v>582721</v>
          </cell>
          <cell r="F14226" t="str">
            <v>O2216043003</v>
          </cell>
          <cell r="H14226">
            <v>241.02</v>
          </cell>
        </row>
        <row r="14227">
          <cell r="B14227">
            <v>132021919</v>
          </cell>
          <cell r="D14227" t="str">
            <v>582721</v>
          </cell>
          <cell r="F14227" t="str">
            <v>O2216043004</v>
          </cell>
          <cell r="H14227">
            <v>80.58</v>
          </cell>
        </row>
        <row r="14228">
          <cell r="B14228">
            <v>132021919</v>
          </cell>
          <cell r="D14228" t="str">
            <v>582721</v>
          </cell>
          <cell r="F14228" t="str">
            <v>O2218015001</v>
          </cell>
          <cell r="H14228">
            <v>236.85</v>
          </cell>
        </row>
        <row r="14229">
          <cell r="B14229">
            <v>132021919</v>
          </cell>
          <cell r="D14229" t="str">
            <v>582721</v>
          </cell>
          <cell r="F14229" t="str">
            <v>O2218023001</v>
          </cell>
          <cell r="H14229">
            <v>7.19</v>
          </cell>
        </row>
        <row r="14230">
          <cell r="B14230">
            <v>132021919</v>
          </cell>
          <cell r="D14230" t="str">
            <v>582721</v>
          </cell>
          <cell r="F14230" t="str">
            <v>O2219013103</v>
          </cell>
          <cell r="H14230">
            <v>198.14</v>
          </cell>
        </row>
        <row r="14231">
          <cell r="B14231">
            <v>132021919</v>
          </cell>
          <cell r="D14231" t="str">
            <v>582721</v>
          </cell>
          <cell r="F14231" t="str">
            <v>O2219063104</v>
          </cell>
          <cell r="H14231">
            <v>1157.22</v>
          </cell>
        </row>
        <row r="14232">
          <cell r="B14232">
            <v>132021919</v>
          </cell>
          <cell r="D14232" t="str">
            <v>582721</v>
          </cell>
          <cell r="F14232" t="str">
            <v>O2221018163</v>
          </cell>
          <cell r="H14232">
            <v>599.1</v>
          </cell>
        </row>
        <row r="14233">
          <cell r="B14233">
            <v>132021919</v>
          </cell>
          <cell r="D14233" t="str">
            <v>582721</v>
          </cell>
          <cell r="F14233" t="str">
            <v>O2221018169</v>
          </cell>
          <cell r="H14233">
            <v>1455.83</v>
          </cell>
        </row>
        <row r="14234">
          <cell r="B14234">
            <v>132021919</v>
          </cell>
          <cell r="D14234" t="str">
            <v>582721</v>
          </cell>
          <cell r="F14234" t="str">
            <v>O2221018174</v>
          </cell>
          <cell r="H14234">
            <v>637.05999999999995</v>
          </cell>
        </row>
        <row r="14235">
          <cell r="B14235">
            <v>132021919</v>
          </cell>
          <cell r="D14235" t="str">
            <v>582721</v>
          </cell>
          <cell r="F14235" t="str">
            <v>O2221018177</v>
          </cell>
          <cell r="H14235">
            <v>1.99</v>
          </cell>
        </row>
        <row r="14236">
          <cell r="B14236">
            <v>132021919</v>
          </cell>
          <cell r="D14236" t="str">
            <v>582721</v>
          </cell>
          <cell r="F14236" t="str">
            <v>O2221018178</v>
          </cell>
          <cell r="H14236">
            <v>3.18</v>
          </cell>
        </row>
        <row r="14237">
          <cell r="B14237">
            <v>132021919</v>
          </cell>
          <cell r="D14237" t="str">
            <v>582721</v>
          </cell>
          <cell r="F14237" t="str">
            <v>O2221026137</v>
          </cell>
          <cell r="H14237">
            <v>635.55999999999995</v>
          </cell>
        </row>
        <row r="14238">
          <cell r="B14238">
            <v>132021919</v>
          </cell>
          <cell r="D14238" t="str">
            <v>582721</v>
          </cell>
          <cell r="F14238" t="str">
            <v>O2221026156</v>
          </cell>
          <cell r="H14238">
            <v>3040.14</v>
          </cell>
        </row>
        <row r="14239">
          <cell r="B14239">
            <v>132021919</v>
          </cell>
          <cell r="D14239" t="str">
            <v>582721</v>
          </cell>
          <cell r="F14239" t="str">
            <v>O2221026157</v>
          </cell>
          <cell r="H14239">
            <v>25.55</v>
          </cell>
        </row>
        <row r="14240">
          <cell r="B14240">
            <v>132021919</v>
          </cell>
          <cell r="D14240" t="str">
            <v>582721</v>
          </cell>
          <cell r="F14240" t="str">
            <v>O2221026158</v>
          </cell>
          <cell r="H14240">
            <v>142.22999999999999</v>
          </cell>
        </row>
        <row r="14241">
          <cell r="B14241">
            <v>132021919</v>
          </cell>
          <cell r="D14241" t="str">
            <v>582721</v>
          </cell>
          <cell r="F14241" t="str">
            <v>O2221026159</v>
          </cell>
          <cell r="H14241">
            <v>2471.0500000000002</v>
          </cell>
        </row>
        <row r="14242">
          <cell r="B14242">
            <v>132021919</v>
          </cell>
          <cell r="D14242" t="str">
            <v>582721</v>
          </cell>
          <cell r="F14242" t="str">
            <v>O2221026160</v>
          </cell>
          <cell r="H14242">
            <v>36.270000000000003</v>
          </cell>
        </row>
        <row r="14243">
          <cell r="B14243">
            <v>132021919</v>
          </cell>
          <cell r="D14243" t="str">
            <v>582721</v>
          </cell>
          <cell r="F14243" t="str">
            <v>O2221034006</v>
          </cell>
          <cell r="H14243">
            <v>6583.51</v>
          </cell>
        </row>
        <row r="14244">
          <cell r="B14244">
            <v>132021919</v>
          </cell>
          <cell r="D14244" t="str">
            <v>582721</v>
          </cell>
          <cell r="F14244" t="str">
            <v>O2221034134</v>
          </cell>
          <cell r="H14244">
            <v>18.18</v>
          </cell>
        </row>
        <row r="14245">
          <cell r="B14245">
            <v>132021919</v>
          </cell>
          <cell r="D14245" t="str">
            <v>582721</v>
          </cell>
          <cell r="F14245" t="str">
            <v>O2221034145</v>
          </cell>
          <cell r="H14245">
            <v>1740.18</v>
          </cell>
        </row>
        <row r="14246">
          <cell r="B14246">
            <v>132021919</v>
          </cell>
          <cell r="D14246" t="str">
            <v>582721</v>
          </cell>
          <cell r="F14246" t="str">
            <v>O2221034147</v>
          </cell>
          <cell r="H14246">
            <v>11.09</v>
          </cell>
        </row>
        <row r="14247">
          <cell r="B14247">
            <v>132021919</v>
          </cell>
          <cell r="D14247" t="str">
            <v>582721</v>
          </cell>
          <cell r="F14247" t="str">
            <v>O2221034150</v>
          </cell>
          <cell r="H14247">
            <v>1718.49</v>
          </cell>
        </row>
        <row r="14248">
          <cell r="B14248">
            <v>132021919</v>
          </cell>
          <cell r="D14248" t="str">
            <v>582721</v>
          </cell>
          <cell r="F14248" t="str">
            <v>O2221042002</v>
          </cell>
          <cell r="H14248">
            <v>2.82</v>
          </cell>
        </row>
        <row r="14249">
          <cell r="B14249">
            <v>132021919</v>
          </cell>
          <cell r="D14249" t="str">
            <v>582721</v>
          </cell>
          <cell r="F14249" t="str">
            <v>O2221042119</v>
          </cell>
          <cell r="H14249">
            <v>31.96</v>
          </cell>
        </row>
        <row r="14250">
          <cell r="B14250">
            <v>132021919</v>
          </cell>
          <cell r="D14250" t="str">
            <v>582721</v>
          </cell>
          <cell r="F14250" t="str">
            <v>O2221050135</v>
          </cell>
          <cell r="H14250">
            <v>1251.23</v>
          </cell>
        </row>
        <row r="14251">
          <cell r="B14251">
            <v>132021919</v>
          </cell>
          <cell r="D14251" t="str">
            <v>582721</v>
          </cell>
          <cell r="F14251" t="str">
            <v>O2221050160</v>
          </cell>
          <cell r="H14251">
            <v>208.91</v>
          </cell>
        </row>
        <row r="14252">
          <cell r="B14252">
            <v>132021919</v>
          </cell>
          <cell r="D14252" t="str">
            <v>582721</v>
          </cell>
          <cell r="F14252" t="str">
            <v>O2221050163</v>
          </cell>
          <cell r="H14252">
            <v>508.64</v>
          </cell>
        </row>
        <row r="14253">
          <cell r="B14253">
            <v>132021919</v>
          </cell>
          <cell r="D14253" t="str">
            <v>582721</v>
          </cell>
          <cell r="F14253" t="str">
            <v>O2221050165</v>
          </cell>
          <cell r="H14253">
            <v>423.36</v>
          </cell>
        </row>
        <row r="14254">
          <cell r="B14254">
            <v>132021919</v>
          </cell>
          <cell r="D14254" t="str">
            <v>582721</v>
          </cell>
          <cell r="F14254" t="str">
            <v>O2221050171</v>
          </cell>
          <cell r="H14254">
            <v>239.61</v>
          </cell>
        </row>
        <row r="14255">
          <cell r="B14255">
            <v>132021919</v>
          </cell>
          <cell r="D14255" t="str">
            <v>582721</v>
          </cell>
          <cell r="F14255" t="str">
            <v>O2221092005</v>
          </cell>
          <cell r="H14255">
            <v>5589.3</v>
          </cell>
        </row>
        <row r="14256">
          <cell r="B14256">
            <v>132021919</v>
          </cell>
          <cell r="D14256" t="str">
            <v>582721</v>
          </cell>
          <cell r="F14256" t="str">
            <v>O2221092111</v>
          </cell>
          <cell r="H14256">
            <v>28.97</v>
          </cell>
        </row>
        <row r="14257">
          <cell r="B14257">
            <v>132021919</v>
          </cell>
          <cell r="D14257" t="str">
            <v>582721</v>
          </cell>
          <cell r="F14257" t="str">
            <v>O2221092112</v>
          </cell>
          <cell r="H14257">
            <v>461.9</v>
          </cell>
        </row>
        <row r="14258">
          <cell r="B14258">
            <v>132021919</v>
          </cell>
          <cell r="D14258" t="str">
            <v>582721</v>
          </cell>
          <cell r="F14258" t="str">
            <v>O2221092114</v>
          </cell>
          <cell r="H14258">
            <v>71.91</v>
          </cell>
        </row>
        <row r="14259">
          <cell r="B14259">
            <v>132021919</v>
          </cell>
          <cell r="D14259" t="str">
            <v>582721</v>
          </cell>
          <cell r="F14259" t="str">
            <v>O2221092116</v>
          </cell>
          <cell r="H14259">
            <v>30.51</v>
          </cell>
        </row>
        <row r="14260">
          <cell r="B14260">
            <v>132021919</v>
          </cell>
          <cell r="D14260" t="str">
            <v>582721</v>
          </cell>
          <cell r="F14260" t="str">
            <v>O2221109001</v>
          </cell>
          <cell r="H14260">
            <v>71.92</v>
          </cell>
        </row>
        <row r="14261">
          <cell r="B14261">
            <v>132021919</v>
          </cell>
          <cell r="D14261" t="str">
            <v>582721</v>
          </cell>
          <cell r="F14261" t="str">
            <v>O2221109004</v>
          </cell>
          <cell r="H14261">
            <v>1202.77</v>
          </cell>
        </row>
        <row r="14262">
          <cell r="B14262">
            <v>132021919</v>
          </cell>
          <cell r="D14262" t="str">
            <v>582721</v>
          </cell>
          <cell r="F14262" t="str">
            <v>O2221109104</v>
          </cell>
          <cell r="H14262">
            <v>328.86</v>
          </cell>
        </row>
        <row r="14263">
          <cell r="B14263">
            <v>132021919</v>
          </cell>
          <cell r="D14263" t="str">
            <v>582721</v>
          </cell>
          <cell r="F14263" t="str">
            <v>O2221109111</v>
          </cell>
          <cell r="H14263">
            <v>70.19</v>
          </cell>
        </row>
        <row r="14264">
          <cell r="B14264">
            <v>132021919</v>
          </cell>
          <cell r="D14264" t="str">
            <v>582721</v>
          </cell>
          <cell r="F14264" t="str">
            <v>O2221109112</v>
          </cell>
          <cell r="H14264">
            <v>188.67</v>
          </cell>
        </row>
        <row r="14265">
          <cell r="B14265">
            <v>132021919</v>
          </cell>
          <cell r="D14265" t="str">
            <v>582721</v>
          </cell>
          <cell r="F14265" t="str">
            <v>O2221117001</v>
          </cell>
          <cell r="H14265">
            <v>13.14</v>
          </cell>
        </row>
        <row r="14266">
          <cell r="B14266">
            <v>132021919</v>
          </cell>
          <cell r="D14266" t="str">
            <v>582721</v>
          </cell>
          <cell r="F14266" t="str">
            <v>O2221117002</v>
          </cell>
          <cell r="H14266">
            <v>67563.48</v>
          </cell>
        </row>
        <row r="14267">
          <cell r="B14267">
            <v>132021919</v>
          </cell>
          <cell r="D14267" t="str">
            <v>582721</v>
          </cell>
          <cell r="F14267" t="str">
            <v>O2221125001</v>
          </cell>
          <cell r="H14267">
            <v>46.42</v>
          </cell>
        </row>
        <row r="14268">
          <cell r="B14268">
            <v>132021919</v>
          </cell>
          <cell r="D14268" t="str">
            <v>582721</v>
          </cell>
          <cell r="F14268" t="str">
            <v>O2221125003</v>
          </cell>
          <cell r="H14268">
            <v>3395.5</v>
          </cell>
        </row>
        <row r="14269">
          <cell r="B14269">
            <v>132021919</v>
          </cell>
          <cell r="D14269" t="str">
            <v>582721</v>
          </cell>
          <cell r="F14269" t="str">
            <v>O2221125004</v>
          </cell>
          <cell r="H14269">
            <v>70703.600000000006</v>
          </cell>
        </row>
        <row r="14270">
          <cell r="B14270">
            <v>132021919</v>
          </cell>
          <cell r="D14270" t="str">
            <v>582721</v>
          </cell>
          <cell r="F14270" t="str">
            <v>O2221125103</v>
          </cell>
          <cell r="H14270">
            <v>330.59</v>
          </cell>
        </row>
        <row r="14271">
          <cell r="B14271">
            <v>132021919</v>
          </cell>
          <cell r="D14271" t="str">
            <v>582721</v>
          </cell>
          <cell r="F14271" t="str">
            <v>O2221133001</v>
          </cell>
          <cell r="H14271">
            <v>221.7</v>
          </cell>
        </row>
        <row r="14272">
          <cell r="B14272">
            <v>132021919</v>
          </cell>
          <cell r="D14272" t="str">
            <v>582721</v>
          </cell>
          <cell r="F14272" t="str">
            <v>O2221141001</v>
          </cell>
          <cell r="H14272">
            <v>3661.52</v>
          </cell>
        </row>
        <row r="14273">
          <cell r="B14273">
            <v>132021919</v>
          </cell>
          <cell r="D14273" t="str">
            <v>582721</v>
          </cell>
          <cell r="F14273" t="str">
            <v>O2221159001</v>
          </cell>
          <cell r="H14273">
            <v>512.47</v>
          </cell>
        </row>
        <row r="14274">
          <cell r="B14274">
            <v>132021919</v>
          </cell>
          <cell r="D14274" t="str">
            <v>582721</v>
          </cell>
          <cell r="F14274" t="str">
            <v>O2221159002</v>
          </cell>
          <cell r="H14274">
            <v>10550.93</v>
          </cell>
        </row>
        <row r="14275">
          <cell r="B14275">
            <v>132021919</v>
          </cell>
          <cell r="D14275" t="str">
            <v>582721</v>
          </cell>
          <cell r="F14275" t="str">
            <v>O2221159101</v>
          </cell>
          <cell r="H14275">
            <v>201.93</v>
          </cell>
        </row>
        <row r="14276">
          <cell r="B14276">
            <v>132021919</v>
          </cell>
          <cell r="D14276" t="str">
            <v>582721</v>
          </cell>
          <cell r="F14276" t="str">
            <v>O2221208001</v>
          </cell>
          <cell r="H14276">
            <v>65.239999999999995</v>
          </cell>
        </row>
        <row r="14277">
          <cell r="B14277">
            <v>132021919</v>
          </cell>
          <cell r="D14277" t="str">
            <v>582721</v>
          </cell>
          <cell r="F14277" t="str">
            <v>O2221208002</v>
          </cell>
          <cell r="H14277">
            <v>824.44</v>
          </cell>
        </row>
        <row r="14278">
          <cell r="B14278">
            <v>132021919</v>
          </cell>
          <cell r="D14278" t="str">
            <v>582721</v>
          </cell>
          <cell r="F14278" t="str">
            <v>O2221208003</v>
          </cell>
          <cell r="H14278">
            <v>601.37</v>
          </cell>
        </row>
        <row r="14279">
          <cell r="B14279">
            <v>132021919</v>
          </cell>
          <cell r="D14279" t="str">
            <v>582721</v>
          </cell>
          <cell r="F14279" t="str">
            <v>O2222016015</v>
          </cell>
          <cell r="H14279">
            <v>22.13</v>
          </cell>
        </row>
        <row r="14280">
          <cell r="B14280">
            <v>132021919</v>
          </cell>
          <cell r="D14280" t="str">
            <v>582721</v>
          </cell>
          <cell r="F14280" t="str">
            <v>O2222016016</v>
          </cell>
          <cell r="H14280">
            <v>24073.64</v>
          </cell>
        </row>
        <row r="14281">
          <cell r="B14281">
            <v>132021919</v>
          </cell>
          <cell r="D14281" t="str">
            <v>582721</v>
          </cell>
          <cell r="F14281" t="str">
            <v>O2222016158</v>
          </cell>
          <cell r="H14281">
            <v>7113.96</v>
          </cell>
        </row>
        <row r="14282">
          <cell r="B14282">
            <v>132021919</v>
          </cell>
          <cell r="D14282" t="str">
            <v>582721</v>
          </cell>
          <cell r="F14282" t="str">
            <v>O2222016161</v>
          </cell>
          <cell r="H14282">
            <v>846.86</v>
          </cell>
        </row>
        <row r="14283">
          <cell r="B14283">
            <v>132021919</v>
          </cell>
          <cell r="D14283" t="str">
            <v>582721</v>
          </cell>
          <cell r="F14283" t="str">
            <v>O2222016171</v>
          </cell>
          <cell r="H14283">
            <v>386.88</v>
          </cell>
        </row>
        <row r="14284">
          <cell r="B14284">
            <v>132021919</v>
          </cell>
          <cell r="D14284" t="str">
            <v>582721</v>
          </cell>
          <cell r="F14284" t="str">
            <v>O2222016173</v>
          </cell>
          <cell r="H14284">
            <v>206.5</v>
          </cell>
        </row>
        <row r="14285">
          <cell r="B14285">
            <v>132021919</v>
          </cell>
          <cell r="D14285" t="str">
            <v>582721</v>
          </cell>
          <cell r="F14285" t="str">
            <v>O2222016183</v>
          </cell>
          <cell r="H14285">
            <v>58.5</v>
          </cell>
        </row>
        <row r="14286">
          <cell r="B14286">
            <v>132021919</v>
          </cell>
          <cell r="D14286" t="str">
            <v>582721</v>
          </cell>
          <cell r="F14286" t="str">
            <v>O2222016186</v>
          </cell>
          <cell r="H14286">
            <v>138.36000000000001</v>
          </cell>
        </row>
        <row r="14287">
          <cell r="B14287">
            <v>132021919</v>
          </cell>
          <cell r="D14287" t="str">
            <v>582721</v>
          </cell>
          <cell r="F14287" t="str">
            <v>O2222016188</v>
          </cell>
          <cell r="H14287">
            <v>1350.86</v>
          </cell>
        </row>
        <row r="14288">
          <cell r="B14288">
            <v>132021919</v>
          </cell>
          <cell r="D14288" t="str">
            <v>582721</v>
          </cell>
          <cell r="F14288" t="str">
            <v>O2222016190</v>
          </cell>
          <cell r="H14288">
            <v>481.35</v>
          </cell>
        </row>
        <row r="14289">
          <cell r="B14289">
            <v>132021919</v>
          </cell>
          <cell r="D14289" t="str">
            <v>582721</v>
          </cell>
          <cell r="F14289" t="str">
            <v>O2222016191</v>
          </cell>
          <cell r="H14289">
            <v>489.02</v>
          </cell>
        </row>
        <row r="14290">
          <cell r="B14290">
            <v>132021919</v>
          </cell>
          <cell r="D14290" t="str">
            <v>582721</v>
          </cell>
          <cell r="F14290" t="str">
            <v>O2222016192</v>
          </cell>
          <cell r="H14290">
            <v>17.09</v>
          </cell>
        </row>
        <row r="14291">
          <cell r="B14291">
            <v>132021919</v>
          </cell>
          <cell r="D14291" t="str">
            <v>582721</v>
          </cell>
          <cell r="F14291" t="str">
            <v>O2222024015</v>
          </cell>
          <cell r="H14291">
            <v>9894.01</v>
          </cell>
        </row>
        <row r="14292">
          <cell r="B14292">
            <v>132021919</v>
          </cell>
          <cell r="D14292" t="str">
            <v>582721</v>
          </cell>
          <cell r="F14292" t="str">
            <v>O2222024179</v>
          </cell>
          <cell r="H14292">
            <v>423.47</v>
          </cell>
        </row>
        <row r="14293">
          <cell r="B14293">
            <v>132021919</v>
          </cell>
          <cell r="D14293" t="str">
            <v>582721</v>
          </cell>
          <cell r="F14293" t="str">
            <v>O2222024202</v>
          </cell>
          <cell r="H14293">
            <v>12.92</v>
          </cell>
        </row>
        <row r="14294">
          <cell r="B14294">
            <v>132021919</v>
          </cell>
          <cell r="D14294" t="str">
            <v>582721</v>
          </cell>
          <cell r="F14294" t="str">
            <v>O2222024205</v>
          </cell>
          <cell r="H14294">
            <v>10.45</v>
          </cell>
        </row>
        <row r="14295">
          <cell r="B14295">
            <v>132021919</v>
          </cell>
          <cell r="D14295" t="str">
            <v>582721</v>
          </cell>
          <cell r="F14295" t="str">
            <v>O2222024206</v>
          </cell>
          <cell r="H14295">
            <v>486.92</v>
          </cell>
        </row>
        <row r="14296">
          <cell r="B14296">
            <v>132021919</v>
          </cell>
          <cell r="D14296" t="str">
            <v>582721</v>
          </cell>
          <cell r="F14296" t="str">
            <v>O2222024208</v>
          </cell>
          <cell r="H14296">
            <v>3827.09</v>
          </cell>
        </row>
        <row r="14297">
          <cell r="B14297">
            <v>132021919</v>
          </cell>
          <cell r="D14297" t="str">
            <v>582721</v>
          </cell>
          <cell r="F14297" t="str">
            <v>O2222024214</v>
          </cell>
          <cell r="H14297">
            <v>100.91</v>
          </cell>
        </row>
        <row r="14298">
          <cell r="B14298">
            <v>132021919</v>
          </cell>
          <cell r="D14298" t="str">
            <v>582721</v>
          </cell>
          <cell r="F14298" t="str">
            <v>O2222024215</v>
          </cell>
          <cell r="H14298">
            <v>1.99</v>
          </cell>
        </row>
        <row r="14299">
          <cell r="B14299">
            <v>132021919</v>
          </cell>
          <cell r="D14299" t="str">
            <v>582721</v>
          </cell>
          <cell r="F14299" t="str">
            <v>O2222032156</v>
          </cell>
          <cell r="H14299">
            <v>1.99</v>
          </cell>
        </row>
        <row r="14300">
          <cell r="B14300">
            <v>132021919</v>
          </cell>
          <cell r="D14300" t="str">
            <v>582721</v>
          </cell>
          <cell r="F14300" t="str">
            <v>O2222040148</v>
          </cell>
          <cell r="H14300">
            <v>2709.07</v>
          </cell>
        </row>
        <row r="14301">
          <cell r="B14301">
            <v>132021919</v>
          </cell>
          <cell r="D14301" t="str">
            <v>582721</v>
          </cell>
          <cell r="F14301" t="str">
            <v>O2222040153</v>
          </cell>
          <cell r="H14301">
            <v>964.88</v>
          </cell>
        </row>
        <row r="14302">
          <cell r="B14302">
            <v>132021919</v>
          </cell>
          <cell r="D14302" t="str">
            <v>582721</v>
          </cell>
          <cell r="F14302" t="str">
            <v>O2222058011</v>
          </cell>
          <cell r="H14302">
            <v>40939.769999999997</v>
          </cell>
        </row>
        <row r="14303">
          <cell r="B14303">
            <v>132021919</v>
          </cell>
          <cell r="D14303" t="str">
            <v>582721</v>
          </cell>
          <cell r="F14303" t="str">
            <v>O2222058139</v>
          </cell>
          <cell r="H14303">
            <v>151.55000000000001</v>
          </cell>
        </row>
        <row r="14304">
          <cell r="B14304">
            <v>132021919</v>
          </cell>
          <cell r="D14304" t="str">
            <v>582721</v>
          </cell>
          <cell r="F14304" t="str">
            <v>O2222058146</v>
          </cell>
          <cell r="H14304">
            <v>745.98</v>
          </cell>
        </row>
        <row r="14305">
          <cell r="B14305">
            <v>132021919</v>
          </cell>
          <cell r="D14305" t="str">
            <v>582721</v>
          </cell>
          <cell r="F14305" t="str">
            <v>O2222058147</v>
          </cell>
          <cell r="H14305">
            <v>728.21</v>
          </cell>
        </row>
        <row r="14306">
          <cell r="B14306">
            <v>132021919</v>
          </cell>
          <cell r="D14306" t="str">
            <v>582721</v>
          </cell>
          <cell r="F14306" t="str">
            <v>O2222066007</v>
          </cell>
          <cell r="H14306">
            <v>22319.99</v>
          </cell>
        </row>
        <row r="14307">
          <cell r="B14307">
            <v>132021919</v>
          </cell>
          <cell r="D14307" t="str">
            <v>582721</v>
          </cell>
          <cell r="F14307" t="str">
            <v>O2222066008</v>
          </cell>
          <cell r="H14307">
            <v>6492.17</v>
          </cell>
        </row>
        <row r="14308">
          <cell r="B14308">
            <v>132021919</v>
          </cell>
          <cell r="D14308" t="str">
            <v>582721</v>
          </cell>
          <cell r="F14308" t="str">
            <v>O2222066140</v>
          </cell>
          <cell r="H14308">
            <v>16.36</v>
          </cell>
        </row>
        <row r="14309">
          <cell r="B14309">
            <v>132021919</v>
          </cell>
          <cell r="D14309" t="str">
            <v>582721</v>
          </cell>
          <cell r="F14309" t="str">
            <v>O2222066155</v>
          </cell>
          <cell r="H14309">
            <v>1370.82</v>
          </cell>
        </row>
        <row r="14310">
          <cell r="B14310">
            <v>132021919</v>
          </cell>
          <cell r="D14310" t="str">
            <v>582721</v>
          </cell>
          <cell r="F14310" t="str">
            <v>O2222066156</v>
          </cell>
          <cell r="H14310">
            <v>3472.15</v>
          </cell>
        </row>
        <row r="14311">
          <cell r="B14311">
            <v>132021919</v>
          </cell>
          <cell r="D14311" t="str">
            <v>582721</v>
          </cell>
          <cell r="F14311" t="str">
            <v>O2222082154</v>
          </cell>
          <cell r="H14311">
            <v>730.87</v>
          </cell>
        </row>
        <row r="14312">
          <cell r="B14312">
            <v>132021919</v>
          </cell>
          <cell r="D14312" t="str">
            <v>582721</v>
          </cell>
          <cell r="F14312" t="str">
            <v>O2222082159</v>
          </cell>
          <cell r="H14312">
            <v>2698.46</v>
          </cell>
        </row>
        <row r="14313">
          <cell r="B14313">
            <v>132021919</v>
          </cell>
          <cell r="D14313" t="str">
            <v>582721</v>
          </cell>
          <cell r="F14313" t="str">
            <v>O2222082164</v>
          </cell>
          <cell r="H14313">
            <v>354.22</v>
          </cell>
        </row>
        <row r="14314">
          <cell r="B14314">
            <v>132021919</v>
          </cell>
          <cell r="D14314" t="str">
            <v>582721</v>
          </cell>
          <cell r="F14314" t="str">
            <v>O2222082166</v>
          </cell>
          <cell r="H14314">
            <v>23.75</v>
          </cell>
        </row>
        <row r="14315">
          <cell r="B14315">
            <v>132021919</v>
          </cell>
          <cell r="D14315" t="str">
            <v>582721</v>
          </cell>
          <cell r="F14315" t="str">
            <v>O2222082178</v>
          </cell>
          <cell r="H14315">
            <v>6.36</v>
          </cell>
        </row>
        <row r="14316">
          <cell r="B14316">
            <v>132021919</v>
          </cell>
          <cell r="D14316" t="str">
            <v>582721</v>
          </cell>
          <cell r="F14316" t="str">
            <v>O2222082181</v>
          </cell>
          <cell r="H14316">
            <v>188.65</v>
          </cell>
        </row>
        <row r="14317">
          <cell r="B14317">
            <v>132021919</v>
          </cell>
          <cell r="D14317" t="str">
            <v>582721</v>
          </cell>
          <cell r="F14317" t="str">
            <v>O2222082182</v>
          </cell>
          <cell r="H14317">
            <v>9.5299999999999994</v>
          </cell>
        </row>
        <row r="14318">
          <cell r="B14318">
            <v>132021919</v>
          </cell>
          <cell r="D14318" t="str">
            <v>582721</v>
          </cell>
          <cell r="F14318" t="str">
            <v>O2222082190</v>
          </cell>
          <cell r="H14318">
            <v>178.08</v>
          </cell>
        </row>
        <row r="14319">
          <cell r="B14319">
            <v>132021919</v>
          </cell>
          <cell r="D14319" t="str">
            <v>582721</v>
          </cell>
          <cell r="F14319" t="str">
            <v>O2222082191</v>
          </cell>
          <cell r="H14319">
            <v>1410.86</v>
          </cell>
        </row>
        <row r="14320">
          <cell r="B14320">
            <v>132021919</v>
          </cell>
          <cell r="D14320" t="str">
            <v>582721</v>
          </cell>
          <cell r="F14320" t="str">
            <v>O2222082192</v>
          </cell>
          <cell r="H14320">
            <v>1057.43</v>
          </cell>
        </row>
        <row r="14321">
          <cell r="B14321">
            <v>132021919</v>
          </cell>
          <cell r="D14321" t="str">
            <v>582721</v>
          </cell>
          <cell r="F14321" t="str">
            <v>O2222082703</v>
          </cell>
          <cell r="H14321">
            <v>109.14</v>
          </cell>
        </row>
        <row r="14322">
          <cell r="B14322">
            <v>132021919</v>
          </cell>
          <cell r="D14322" t="str">
            <v>582721</v>
          </cell>
          <cell r="F14322" t="str">
            <v>O2222090128</v>
          </cell>
          <cell r="H14322">
            <v>542.48</v>
          </cell>
        </row>
        <row r="14323">
          <cell r="B14323">
            <v>132021919</v>
          </cell>
          <cell r="D14323" t="str">
            <v>582721</v>
          </cell>
          <cell r="F14323" t="str">
            <v>O2222090130</v>
          </cell>
          <cell r="H14323">
            <v>10.6</v>
          </cell>
        </row>
        <row r="14324">
          <cell r="B14324">
            <v>132021919</v>
          </cell>
          <cell r="D14324" t="str">
            <v>582721</v>
          </cell>
          <cell r="F14324" t="str">
            <v>O2222090146</v>
          </cell>
          <cell r="H14324">
            <v>5496.06</v>
          </cell>
        </row>
        <row r="14325">
          <cell r="B14325">
            <v>132021919</v>
          </cell>
          <cell r="D14325" t="str">
            <v>582721</v>
          </cell>
          <cell r="F14325" t="str">
            <v>O2222090150</v>
          </cell>
          <cell r="H14325">
            <v>21.07</v>
          </cell>
        </row>
        <row r="14326">
          <cell r="B14326">
            <v>132021919</v>
          </cell>
          <cell r="D14326" t="str">
            <v>582721</v>
          </cell>
          <cell r="F14326" t="str">
            <v>O2222090152</v>
          </cell>
          <cell r="H14326">
            <v>0.01</v>
          </cell>
        </row>
        <row r="14327">
          <cell r="B14327">
            <v>132021919</v>
          </cell>
          <cell r="D14327" t="str">
            <v>582721</v>
          </cell>
          <cell r="F14327" t="str">
            <v>O2222090155</v>
          </cell>
          <cell r="H14327">
            <v>180.63</v>
          </cell>
        </row>
        <row r="14328">
          <cell r="B14328">
            <v>132021919</v>
          </cell>
          <cell r="D14328" t="str">
            <v>582721</v>
          </cell>
          <cell r="F14328" t="str">
            <v>O2222090704</v>
          </cell>
          <cell r="H14328">
            <v>153.55000000000001</v>
          </cell>
        </row>
        <row r="14329">
          <cell r="B14329">
            <v>132021919</v>
          </cell>
          <cell r="D14329" t="str">
            <v>582721</v>
          </cell>
          <cell r="F14329" t="str">
            <v>O2222107008</v>
          </cell>
          <cell r="H14329">
            <v>1041.9100000000001</v>
          </cell>
        </row>
        <row r="14330">
          <cell r="B14330">
            <v>132021919</v>
          </cell>
          <cell r="D14330" t="str">
            <v>582721</v>
          </cell>
          <cell r="F14330" t="str">
            <v>O2222107009</v>
          </cell>
          <cell r="H14330">
            <v>271.54000000000002</v>
          </cell>
        </row>
        <row r="14331">
          <cell r="B14331">
            <v>132021919</v>
          </cell>
          <cell r="D14331" t="str">
            <v>582721</v>
          </cell>
          <cell r="F14331" t="str">
            <v>O2222107129</v>
          </cell>
          <cell r="H14331">
            <v>179.93</v>
          </cell>
        </row>
        <row r="14332">
          <cell r="B14332">
            <v>132021919</v>
          </cell>
          <cell r="D14332" t="str">
            <v>582721</v>
          </cell>
          <cell r="F14332" t="str">
            <v>O2222107133</v>
          </cell>
          <cell r="H14332">
            <v>1760.71</v>
          </cell>
        </row>
        <row r="14333">
          <cell r="B14333">
            <v>132021919</v>
          </cell>
          <cell r="D14333" t="str">
            <v>582721</v>
          </cell>
          <cell r="F14333" t="str">
            <v>O2222107135</v>
          </cell>
          <cell r="H14333">
            <v>549.57000000000005</v>
          </cell>
        </row>
        <row r="14334">
          <cell r="B14334">
            <v>132021919</v>
          </cell>
          <cell r="D14334" t="str">
            <v>582721</v>
          </cell>
          <cell r="F14334" t="str">
            <v>O2222107136</v>
          </cell>
          <cell r="H14334">
            <v>3.49</v>
          </cell>
        </row>
        <row r="14335">
          <cell r="B14335">
            <v>132021919</v>
          </cell>
          <cell r="D14335" t="str">
            <v>582721</v>
          </cell>
          <cell r="F14335" t="str">
            <v>O2222107143</v>
          </cell>
          <cell r="H14335">
            <v>6.76</v>
          </cell>
        </row>
        <row r="14336">
          <cell r="B14336">
            <v>132021919</v>
          </cell>
          <cell r="D14336" t="str">
            <v>582721</v>
          </cell>
          <cell r="F14336" t="str">
            <v>O2222115117</v>
          </cell>
          <cell r="H14336">
            <v>159.32</v>
          </cell>
        </row>
        <row r="14337">
          <cell r="B14337">
            <v>132021919</v>
          </cell>
          <cell r="D14337" t="str">
            <v>582721</v>
          </cell>
          <cell r="F14337" t="str">
            <v>O2222115118</v>
          </cell>
          <cell r="H14337">
            <v>11615.3</v>
          </cell>
        </row>
        <row r="14338">
          <cell r="B14338">
            <v>132021919</v>
          </cell>
          <cell r="D14338" t="str">
            <v>582721</v>
          </cell>
          <cell r="F14338" t="str">
            <v>O2222115134</v>
          </cell>
          <cell r="H14338">
            <v>1012.67</v>
          </cell>
        </row>
        <row r="14339">
          <cell r="B14339">
            <v>132021919</v>
          </cell>
          <cell r="D14339" t="str">
            <v>582721</v>
          </cell>
          <cell r="F14339" t="str">
            <v>O2222123005</v>
          </cell>
          <cell r="H14339">
            <v>9286.2000000000007</v>
          </cell>
        </row>
        <row r="14340">
          <cell r="B14340">
            <v>132021919</v>
          </cell>
          <cell r="D14340" t="str">
            <v>582721</v>
          </cell>
          <cell r="F14340" t="str">
            <v>O2222123121</v>
          </cell>
          <cell r="H14340">
            <v>630.84</v>
          </cell>
        </row>
        <row r="14341">
          <cell r="B14341">
            <v>132021919</v>
          </cell>
          <cell r="D14341" t="str">
            <v>582721</v>
          </cell>
          <cell r="F14341" t="str">
            <v>O2222123122</v>
          </cell>
          <cell r="H14341">
            <v>28.77</v>
          </cell>
        </row>
        <row r="14342">
          <cell r="B14342">
            <v>132021919</v>
          </cell>
          <cell r="D14342" t="str">
            <v>582721</v>
          </cell>
          <cell r="F14342" t="str">
            <v>O2222123124</v>
          </cell>
          <cell r="H14342">
            <v>741.65</v>
          </cell>
        </row>
        <row r="14343">
          <cell r="B14343">
            <v>132021919</v>
          </cell>
          <cell r="D14343" t="str">
            <v>582721</v>
          </cell>
          <cell r="F14343" t="str">
            <v>O2222157005</v>
          </cell>
          <cell r="H14343">
            <v>5256.29</v>
          </cell>
        </row>
        <row r="14344">
          <cell r="B14344">
            <v>132021919</v>
          </cell>
          <cell r="D14344" t="str">
            <v>582721</v>
          </cell>
          <cell r="F14344" t="str">
            <v>O2222157104</v>
          </cell>
          <cell r="H14344">
            <v>2057.61</v>
          </cell>
        </row>
        <row r="14345">
          <cell r="B14345">
            <v>132021919</v>
          </cell>
          <cell r="D14345" t="str">
            <v>582721</v>
          </cell>
          <cell r="F14345" t="str">
            <v>O2222157110</v>
          </cell>
          <cell r="H14345">
            <v>17.09</v>
          </cell>
        </row>
        <row r="14346">
          <cell r="B14346">
            <v>132021919</v>
          </cell>
          <cell r="D14346" t="str">
            <v>582721</v>
          </cell>
          <cell r="F14346" t="str">
            <v>O2222165001</v>
          </cell>
          <cell r="H14346">
            <v>4749.8</v>
          </cell>
        </row>
        <row r="14347">
          <cell r="B14347">
            <v>132021919</v>
          </cell>
          <cell r="D14347" t="str">
            <v>582721</v>
          </cell>
          <cell r="F14347" t="str">
            <v>O2222165102</v>
          </cell>
          <cell r="H14347">
            <v>491.48</v>
          </cell>
        </row>
        <row r="14348">
          <cell r="B14348">
            <v>132021919</v>
          </cell>
          <cell r="D14348" t="str">
            <v>582721</v>
          </cell>
          <cell r="F14348" t="str">
            <v>O2222173001</v>
          </cell>
          <cell r="H14348">
            <v>27306.44</v>
          </cell>
        </row>
        <row r="14349">
          <cell r="B14349">
            <v>132021919</v>
          </cell>
          <cell r="D14349" t="str">
            <v>582721</v>
          </cell>
          <cell r="F14349" t="str">
            <v>O2222173002</v>
          </cell>
          <cell r="H14349">
            <v>134.36000000000001</v>
          </cell>
        </row>
        <row r="14350">
          <cell r="B14350">
            <v>132021919</v>
          </cell>
          <cell r="D14350" t="str">
            <v>582721</v>
          </cell>
          <cell r="F14350" t="str">
            <v>O2222173003</v>
          </cell>
          <cell r="H14350">
            <v>34926.879999999997</v>
          </cell>
        </row>
        <row r="14351">
          <cell r="B14351">
            <v>132021919</v>
          </cell>
          <cell r="D14351" t="str">
            <v>582721</v>
          </cell>
          <cell r="F14351" t="str">
            <v>O2222173004</v>
          </cell>
          <cell r="H14351">
            <v>332.95</v>
          </cell>
        </row>
        <row r="14352">
          <cell r="B14352">
            <v>132021919</v>
          </cell>
          <cell r="D14352" t="str">
            <v>582721</v>
          </cell>
          <cell r="F14352" t="str">
            <v>O2222173005</v>
          </cell>
          <cell r="H14352">
            <v>5938.22</v>
          </cell>
        </row>
        <row r="14353">
          <cell r="B14353">
            <v>132021919</v>
          </cell>
          <cell r="D14353" t="str">
            <v>582721</v>
          </cell>
          <cell r="F14353" t="str">
            <v>O2222173007</v>
          </cell>
          <cell r="H14353">
            <v>12336.44</v>
          </cell>
        </row>
        <row r="14354">
          <cell r="B14354">
            <v>132021919</v>
          </cell>
          <cell r="D14354" t="str">
            <v>582721</v>
          </cell>
          <cell r="F14354" t="str">
            <v>O2222173101</v>
          </cell>
          <cell r="H14354">
            <v>203.74</v>
          </cell>
        </row>
        <row r="14355">
          <cell r="B14355">
            <v>132021919</v>
          </cell>
          <cell r="D14355" t="str">
            <v>582721</v>
          </cell>
          <cell r="F14355" t="str">
            <v>O2222173102</v>
          </cell>
          <cell r="H14355">
            <v>185.59</v>
          </cell>
        </row>
        <row r="14356">
          <cell r="B14356">
            <v>132021919</v>
          </cell>
          <cell r="D14356" t="str">
            <v>582721</v>
          </cell>
          <cell r="F14356" t="str">
            <v>O2222181001</v>
          </cell>
          <cell r="H14356">
            <v>1837.22</v>
          </cell>
        </row>
        <row r="14357">
          <cell r="B14357">
            <v>132021919</v>
          </cell>
          <cell r="D14357" t="str">
            <v>582721</v>
          </cell>
          <cell r="F14357" t="str">
            <v>O2222181003</v>
          </cell>
          <cell r="H14357">
            <v>216.71</v>
          </cell>
        </row>
        <row r="14358">
          <cell r="B14358">
            <v>132021919</v>
          </cell>
          <cell r="D14358" t="str">
            <v>582721</v>
          </cell>
          <cell r="F14358" t="str">
            <v>O2222181004</v>
          </cell>
          <cell r="H14358">
            <v>35207.699999999997</v>
          </cell>
        </row>
        <row r="14359">
          <cell r="B14359">
            <v>132021919</v>
          </cell>
          <cell r="D14359" t="str">
            <v>582721</v>
          </cell>
          <cell r="F14359" t="str">
            <v>O2222181005</v>
          </cell>
          <cell r="H14359">
            <v>7216.89</v>
          </cell>
        </row>
        <row r="14360">
          <cell r="B14360">
            <v>132021919</v>
          </cell>
          <cell r="D14360" t="str">
            <v>582721</v>
          </cell>
          <cell r="F14360" t="str">
            <v>O2223014131</v>
          </cell>
          <cell r="H14360">
            <v>631.29</v>
          </cell>
        </row>
        <row r="14361">
          <cell r="B14361">
            <v>132021919</v>
          </cell>
          <cell r="D14361" t="str">
            <v>582721</v>
          </cell>
          <cell r="F14361" t="str">
            <v>O2223014134</v>
          </cell>
          <cell r="H14361">
            <v>94.19</v>
          </cell>
        </row>
        <row r="14362">
          <cell r="B14362">
            <v>132021919</v>
          </cell>
          <cell r="D14362" t="str">
            <v>582721</v>
          </cell>
          <cell r="F14362" t="str">
            <v>O2223014136</v>
          </cell>
          <cell r="H14362">
            <v>1410.48</v>
          </cell>
        </row>
        <row r="14363">
          <cell r="B14363">
            <v>132021919</v>
          </cell>
          <cell r="D14363" t="str">
            <v>582721</v>
          </cell>
          <cell r="F14363" t="str">
            <v>O2223014138</v>
          </cell>
          <cell r="H14363">
            <v>1.82</v>
          </cell>
        </row>
        <row r="14364">
          <cell r="B14364">
            <v>132021919</v>
          </cell>
          <cell r="D14364" t="str">
            <v>582721</v>
          </cell>
          <cell r="F14364" t="str">
            <v>O2223014140</v>
          </cell>
          <cell r="H14364">
            <v>1275.93</v>
          </cell>
        </row>
        <row r="14365">
          <cell r="B14365">
            <v>132021919</v>
          </cell>
          <cell r="D14365" t="str">
            <v>582721</v>
          </cell>
          <cell r="F14365" t="str">
            <v>O2223014144</v>
          </cell>
          <cell r="H14365">
            <v>341.76</v>
          </cell>
        </row>
        <row r="14366">
          <cell r="B14366">
            <v>132021919</v>
          </cell>
          <cell r="D14366" t="str">
            <v>582721</v>
          </cell>
          <cell r="F14366" t="str">
            <v>O2223014146</v>
          </cell>
          <cell r="H14366">
            <v>1387.67</v>
          </cell>
        </row>
        <row r="14367">
          <cell r="B14367">
            <v>132021919</v>
          </cell>
          <cell r="D14367" t="str">
            <v>582721</v>
          </cell>
          <cell r="F14367" t="str">
            <v>O2223022120</v>
          </cell>
          <cell r="H14367">
            <v>68.73</v>
          </cell>
        </row>
        <row r="14368">
          <cell r="B14368">
            <v>132021919</v>
          </cell>
          <cell r="D14368" t="str">
            <v>582721</v>
          </cell>
          <cell r="F14368" t="str">
            <v>O2223022128</v>
          </cell>
          <cell r="H14368">
            <v>834.24</v>
          </cell>
        </row>
        <row r="14369">
          <cell r="B14369">
            <v>132021919</v>
          </cell>
          <cell r="D14369" t="str">
            <v>582721</v>
          </cell>
          <cell r="F14369" t="str">
            <v>O2223030009</v>
          </cell>
          <cell r="H14369">
            <v>99.39</v>
          </cell>
        </row>
        <row r="14370">
          <cell r="B14370">
            <v>132021919</v>
          </cell>
          <cell r="D14370" t="str">
            <v>582721</v>
          </cell>
          <cell r="F14370" t="str">
            <v>O2223030159</v>
          </cell>
          <cell r="H14370">
            <v>811.55</v>
          </cell>
        </row>
        <row r="14371">
          <cell r="B14371">
            <v>132021919</v>
          </cell>
          <cell r="D14371" t="str">
            <v>582721</v>
          </cell>
          <cell r="F14371" t="str">
            <v>O2223030164</v>
          </cell>
          <cell r="H14371">
            <v>2687.15</v>
          </cell>
        </row>
        <row r="14372">
          <cell r="B14372">
            <v>132021919</v>
          </cell>
          <cell r="D14372" t="str">
            <v>582721</v>
          </cell>
          <cell r="F14372" t="str">
            <v>O2223030174</v>
          </cell>
          <cell r="H14372">
            <v>7.08</v>
          </cell>
        </row>
        <row r="14373">
          <cell r="B14373">
            <v>132021919</v>
          </cell>
          <cell r="D14373" t="str">
            <v>582721</v>
          </cell>
          <cell r="F14373" t="str">
            <v>O2223030178</v>
          </cell>
          <cell r="H14373">
            <v>281.85000000000002</v>
          </cell>
        </row>
        <row r="14374">
          <cell r="B14374">
            <v>132021919</v>
          </cell>
          <cell r="D14374" t="str">
            <v>582721</v>
          </cell>
          <cell r="F14374" t="str">
            <v>O2223030180</v>
          </cell>
          <cell r="H14374">
            <v>781.22</v>
          </cell>
        </row>
        <row r="14375">
          <cell r="B14375">
            <v>132021919</v>
          </cell>
          <cell r="D14375" t="str">
            <v>582721</v>
          </cell>
          <cell r="F14375" t="str">
            <v>O2223030181</v>
          </cell>
          <cell r="H14375">
            <v>9.41</v>
          </cell>
        </row>
        <row r="14376">
          <cell r="B14376">
            <v>132021919</v>
          </cell>
          <cell r="D14376" t="str">
            <v>582721</v>
          </cell>
          <cell r="F14376" t="str">
            <v>O2223030183</v>
          </cell>
          <cell r="H14376">
            <v>9224.4</v>
          </cell>
        </row>
        <row r="14377">
          <cell r="B14377">
            <v>132021919</v>
          </cell>
          <cell r="D14377" t="str">
            <v>582721</v>
          </cell>
          <cell r="F14377" t="str">
            <v>O2223030184</v>
          </cell>
          <cell r="H14377">
            <v>289.39999999999998</v>
          </cell>
        </row>
        <row r="14378">
          <cell r="B14378">
            <v>132021919</v>
          </cell>
          <cell r="D14378" t="str">
            <v>582721</v>
          </cell>
          <cell r="F14378" t="str">
            <v>O2223030185</v>
          </cell>
          <cell r="H14378">
            <v>2989.37</v>
          </cell>
        </row>
        <row r="14379">
          <cell r="B14379">
            <v>132021919</v>
          </cell>
          <cell r="D14379" t="str">
            <v>582721</v>
          </cell>
          <cell r="F14379" t="str">
            <v>O2223030188</v>
          </cell>
          <cell r="H14379">
            <v>18827.080000000002</v>
          </cell>
        </row>
        <row r="14380">
          <cell r="B14380">
            <v>132021919</v>
          </cell>
          <cell r="D14380" t="str">
            <v>582721</v>
          </cell>
          <cell r="F14380" t="str">
            <v>O2223048147</v>
          </cell>
          <cell r="H14380">
            <v>1001.06</v>
          </cell>
        </row>
        <row r="14381">
          <cell r="B14381">
            <v>132021919</v>
          </cell>
          <cell r="D14381" t="str">
            <v>582721</v>
          </cell>
          <cell r="F14381" t="str">
            <v>O2223048152</v>
          </cell>
          <cell r="H14381">
            <v>1.1399999999999999</v>
          </cell>
        </row>
        <row r="14382">
          <cell r="B14382">
            <v>132021919</v>
          </cell>
          <cell r="D14382" t="str">
            <v>582721</v>
          </cell>
          <cell r="F14382" t="str">
            <v>O2223048161</v>
          </cell>
          <cell r="H14382">
            <v>184.19</v>
          </cell>
        </row>
        <row r="14383">
          <cell r="B14383">
            <v>132021919</v>
          </cell>
          <cell r="D14383" t="str">
            <v>582721</v>
          </cell>
          <cell r="F14383" t="str">
            <v>O2223048165</v>
          </cell>
          <cell r="H14383">
            <v>256.08999999999997</v>
          </cell>
        </row>
        <row r="14384">
          <cell r="B14384">
            <v>132021919</v>
          </cell>
          <cell r="D14384" t="str">
            <v>582721</v>
          </cell>
          <cell r="F14384" t="str">
            <v>O2223048166</v>
          </cell>
          <cell r="H14384">
            <v>310.51</v>
          </cell>
        </row>
        <row r="14385">
          <cell r="B14385">
            <v>132021919</v>
          </cell>
          <cell r="D14385" t="str">
            <v>582721</v>
          </cell>
          <cell r="F14385" t="str">
            <v>O2223048169</v>
          </cell>
          <cell r="H14385">
            <v>3946.67</v>
          </cell>
        </row>
        <row r="14386">
          <cell r="B14386">
            <v>132021919</v>
          </cell>
          <cell r="D14386" t="str">
            <v>582721</v>
          </cell>
          <cell r="F14386" t="str">
            <v>O2223056124</v>
          </cell>
          <cell r="H14386">
            <v>1755.07</v>
          </cell>
        </row>
        <row r="14387">
          <cell r="B14387">
            <v>132021919</v>
          </cell>
          <cell r="D14387" t="str">
            <v>582721</v>
          </cell>
          <cell r="F14387" t="str">
            <v>O2223056128</v>
          </cell>
          <cell r="H14387">
            <v>287.67</v>
          </cell>
        </row>
        <row r="14388">
          <cell r="B14388">
            <v>132021919</v>
          </cell>
          <cell r="D14388" t="str">
            <v>582721</v>
          </cell>
          <cell r="F14388" t="str">
            <v>O2223056139</v>
          </cell>
          <cell r="H14388">
            <v>1.99</v>
          </cell>
        </row>
        <row r="14389">
          <cell r="B14389">
            <v>132021919</v>
          </cell>
          <cell r="D14389" t="str">
            <v>582721</v>
          </cell>
          <cell r="F14389" t="str">
            <v>O2223064129</v>
          </cell>
          <cell r="H14389">
            <v>149.19</v>
          </cell>
        </row>
        <row r="14390">
          <cell r="B14390">
            <v>132021919</v>
          </cell>
          <cell r="D14390" t="str">
            <v>582721</v>
          </cell>
          <cell r="F14390" t="str">
            <v>O2223072123</v>
          </cell>
          <cell r="H14390">
            <v>713.97</v>
          </cell>
        </row>
        <row r="14391">
          <cell r="B14391">
            <v>132021919</v>
          </cell>
          <cell r="D14391" t="str">
            <v>582721</v>
          </cell>
          <cell r="F14391" t="str">
            <v>O2223072131</v>
          </cell>
          <cell r="H14391">
            <v>172.67</v>
          </cell>
        </row>
        <row r="14392">
          <cell r="B14392">
            <v>132021919</v>
          </cell>
          <cell r="D14392" t="str">
            <v>582721</v>
          </cell>
          <cell r="F14392" t="str">
            <v>O2223072135</v>
          </cell>
          <cell r="H14392">
            <v>200.36</v>
          </cell>
        </row>
        <row r="14393">
          <cell r="B14393">
            <v>132021919</v>
          </cell>
          <cell r="D14393" t="str">
            <v>582721</v>
          </cell>
          <cell r="F14393" t="str">
            <v>O2224012115</v>
          </cell>
          <cell r="H14393">
            <v>374.31</v>
          </cell>
        </row>
        <row r="14394">
          <cell r="B14394">
            <v>132021919</v>
          </cell>
          <cell r="D14394" t="str">
            <v>582721</v>
          </cell>
          <cell r="F14394" t="str">
            <v>O2224012134</v>
          </cell>
          <cell r="H14394">
            <v>104.99</v>
          </cell>
        </row>
        <row r="14395">
          <cell r="B14395">
            <v>132021919</v>
          </cell>
          <cell r="D14395" t="str">
            <v>582721</v>
          </cell>
          <cell r="F14395" t="str">
            <v>O2224012135</v>
          </cell>
          <cell r="H14395">
            <v>151.37</v>
          </cell>
        </row>
        <row r="14396">
          <cell r="B14396">
            <v>132021919</v>
          </cell>
          <cell r="D14396" t="str">
            <v>582721</v>
          </cell>
          <cell r="F14396" t="str">
            <v>O2224020120</v>
          </cell>
          <cell r="H14396">
            <v>1018.88</v>
          </cell>
        </row>
        <row r="14397">
          <cell r="B14397">
            <v>132021919</v>
          </cell>
          <cell r="D14397" t="str">
            <v>582721</v>
          </cell>
          <cell r="F14397" t="str">
            <v>O2224038004</v>
          </cell>
          <cell r="H14397">
            <v>1546.57</v>
          </cell>
        </row>
        <row r="14398">
          <cell r="B14398">
            <v>132021919</v>
          </cell>
          <cell r="D14398" t="str">
            <v>582721</v>
          </cell>
          <cell r="F14398" t="str">
            <v>O2224038129</v>
          </cell>
          <cell r="H14398">
            <v>673.55</v>
          </cell>
        </row>
        <row r="14399">
          <cell r="B14399">
            <v>132021919</v>
          </cell>
          <cell r="D14399" t="str">
            <v>582721</v>
          </cell>
          <cell r="F14399" t="str">
            <v>O2224038133</v>
          </cell>
          <cell r="H14399">
            <v>691</v>
          </cell>
        </row>
        <row r="14400">
          <cell r="B14400">
            <v>132021919</v>
          </cell>
          <cell r="D14400" t="str">
            <v>582721</v>
          </cell>
          <cell r="F14400" t="str">
            <v>O2224038134</v>
          </cell>
          <cell r="H14400">
            <v>51.05</v>
          </cell>
        </row>
        <row r="14401">
          <cell r="B14401">
            <v>132021919</v>
          </cell>
          <cell r="D14401" t="str">
            <v>582721</v>
          </cell>
          <cell r="F14401" t="str">
            <v>O2224038135</v>
          </cell>
          <cell r="H14401">
            <v>1040.78</v>
          </cell>
        </row>
        <row r="14402">
          <cell r="B14402">
            <v>132021919</v>
          </cell>
          <cell r="D14402" t="str">
            <v>582721</v>
          </cell>
          <cell r="F14402" t="str">
            <v>O2224046004</v>
          </cell>
          <cell r="H14402">
            <v>201.92</v>
          </cell>
        </row>
        <row r="14403">
          <cell r="B14403">
            <v>132021919</v>
          </cell>
          <cell r="D14403" t="str">
            <v>582721</v>
          </cell>
          <cell r="F14403" t="str">
            <v>O2224046115</v>
          </cell>
          <cell r="H14403">
            <v>11.29</v>
          </cell>
        </row>
        <row r="14404">
          <cell r="B14404">
            <v>132021919</v>
          </cell>
          <cell r="D14404" t="str">
            <v>582721</v>
          </cell>
          <cell r="F14404" t="str">
            <v>O2228014001</v>
          </cell>
          <cell r="H14404">
            <v>687.96</v>
          </cell>
        </row>
        <row r="14405">
          <cell r="B14405">
            <v>132021919</v>
          </cell>
          <cell r="D14405" t="str">
            <v>582721</v>
          </cell>
          <cell r="F14405" t="str">
            <v>O2228014002</v>
          </cell>
          <cell r="H14405">
            <v>53.79</v>
          </cell>
        </row>
        <row r="14406">
          <cell r="B14406">
            <v>132021919</v>
          </cell>
          <cell r="D14406" t="str">
            <v>582721</v>
          </cell>
          <cell r="F14406" t="str">
            <v>O2251015019</v>
          </cell>
          <cell r="H14406">
            <v>90.29</v>
          </cell>
        </row>
        <row r="14407">
          <cell r="B14407">
            <v>132021919</v>
          </cell>
          <cell r="D14407" t="str">
            <v>582721</v>
          </cell>
          <cell r="F14407" t="str">
            <v>O2251015021</v>
          </cell>
          <cell r="H14407">
            <v>396.07</v>
          </cell>
        </row>
        <row r="14408">
          <cell r="B14408">
            <v>132021919</v>
          </cell>
          <cell r="D14408" t="str">
            <v>582721</v>
          </cell>
          <cell r="F14408" t="str">
            <v>O2251015022</v>
          </cell>
          <cell r="H14408">
            <v>562.86</v>
          </cell>
        </row>
        <row r="14409">
          <cell r="B14409">
            <v>132021919</v>
          </cell>
          <cell r="D14409" t="str">
            <v>582721</v>
          </cell>
          <cell r="F14409" t="str">
            <v>O2251023003</v>
          </cell>
          <cell r="H14409">
            <v>1170.8399999999999</v>
          </cell>
        </row>
        <row r="14410">
          <cell r="B14410">
            <v>132021919</v>
          </cell>
          <cell r="D14410" t="str">
            <v>582721</v>
          </cell>
          <cell r="F14410" t="str">
            <v>O2251023101</v>
          </cell>
          <cell r="H14410">
            <v>6.66</v>
          </cell>
        </row>
        <row r="14411">
          <cell r="B14411">
            <v>132021919</v>
          </cell>
          <cell r="D14411" t="str">
            <v>582721</v>
          </cell>
          <cell r="F14411" t="str">
            <v>O2251031001</v>
          </cell>
          <cell r="H14411">
            <v>41.36</v>
          </cell>
        </row>
        <row r="14412">
          <cell r="B14412">
            <v>132021919</v>
          </cell>
          <cell r="D14412" t="str">
            <v>582721</v>
          </cell>
          <cell r="F14412" t="str">
            <v>O2251049101</v>
          </cell>
          <cell r="H14412">
            <v>186.67</v>
          </cell>
        </row>
        <row r="14413">
          <cell r="B14413">
            <v>132021919</v>
          </cell>
          <cell r="D14413" t="str">
            <v>582721</v>
          </cell>
          <cell r="F14413" t="str">
            <v>O2251057001</v>
          </cell>
          <cell r="H14413">
            <v>3713.44</v>
          </cell>
        </row>
        <row r="14414">
          <cell r="B14414">
            <v>132021919</v>
          </cell>
          <cell r="D14414" t="str">
            <v>582721</v>
          </cell>
          <cell r="F14414" t="str">
            <v>O2251065001</v>
          </cell>
          <cell r="H14414">
            <v>29.76</v>
          </cell>
        </row>
        <row r="14415">
          <cell r="B14415">
            <v>132021919</v>
          </cell>
          <cell r="D14415" t="str">
            <v>582721</v>
          </cell>
          <cell r="F14415" t="str">
            <v>O2252013018</v>
          </cell>
          <cell r="H14415">
            <v>93.33</v>
          </cell>
        </row>
        <row r="14416">
          <cell r="B14416">
            <v>132021919</v>
          </cell>
          <cell r="D14416" t="str">
            <v>582721</v>
          </cell>
          <cell r="F14416" t="str">
            <v>O2252013026</v>
          </cell>
          <cell r="H14416">
            <v>14911.06</v>
          </cell>
        </row>
        <row r="14417">
          <cell r="B14417">
            <v>132021919</v>
          </cell>
          <cell r="D14417" t="str">
            <v>582721</v>
          </cell>
          <cell r="F14417" t="str">
            <v>O2252013030</v>
          </cell>
          <cell r="H14417">
            <v>16.73</v>
          </cell>
        </row>
        <row r="14418">
          <cell r="B14418">
            <v>132021919</v>
          </cell>
          <cell r="D14418" t="str">
            <v>582721</v>
          </cell>
          <cell r="F14418" t="str">
            <v>O2252013031</v>
          </cell>
          <cell r="H14418">
            <v>75.930000000000007</v>
          </cell>
        </row>
        <row r="14419">
          <cell r="B14419">
            <v>132021919</v>
          </cell>
          <cell r="D14419" t="str">
            <v>582721</v>
          </cell>
          <cell r="F14419" t="str">
            <v>O2253011058</v>
          </cell>
          <cell r="H14419">
            <v>351.69</v>
          </cell>
        </row>
        <row r="14420">
          <cell r="B14420">
            <v>132021919</v>
          </cell>
          <cell r="D14420" t="str">
            <v>582721</v>
          </cell>
          <cell r="F14420" t="str">
            <v>O2259019020</v>
          </cell>
          <cell r="H14420">
            <v>90.11</v>
          </cell>
        </row>
        <row r="14421">
          <cell r="B14421">
            <v>132021919</v>
          </cell>
          <cell r="D14421" t="str">
            <v>582721</v>
          </cell>
          <cell r="F14421" t="str">
            <v>O2669010009</v>
          </cell>
          <cell r="H14421">
            <v>63.64</v>
          </cell>
        </row>
        <row r="14422">
          <cell r="B14422">
            <v>132021919</v>
          </cell>
          <cell r="D14422" t="str">
            <v>582721</v>
          </cell>
          <cell r="F14422" t="str">
            <v>O2679019012</v>
          </cell>
          <cell r="H14422">
            <v>1598.63</v>
          </cell>
        </row>
        <row r="14423">
          <cell r="B14423">
            <v>132021919</v>
          </cell>
          <cell r="D14423" t="str">
            <v>582721</v>
          </cell>
          <cell r="F14423" t="str">
            <v>O2699041001</v>
          </cell>
          <cell r="H14423">
            <v>12.48</v>
          </cell>
        </row>
        <row r="14424">
          <cell r="B14424">
            <v>132021919</v>
          </cell>
          <cell r="D14424" t="str">
            <v>582721</v>
          </cell>
          <cell r="F14424" t="str">
            <v>O2911049007</v>
          </cell>
          <cell r="H14424">
            <v>1984.75</v>
          </cell>
        </row>
        <row r="14425">
          <cell r="B14425">
            <v>132021919</v>
          </cell>
          <cell r="D14425" t="str">
            <v>582721</v>
          </cell>
          <cell r="F14425" t="str">
            <v>O2912013034</v>
          </cell>
          <cell r="H14425">
            <v>1857.73</v>
          </cell>
        </row>
        <row r="14426">
          <cell r="B14426">
            <v>132021919</v>
          </cell>
          <cell r="D14426" t="str">
            <v>582721</v>
          </cell>
          <cell r="F14426" t="str">
            <v>O2912013044</v>
          </cell>
          <cell r="H14426">
            <v>870.17</v>
          </cell>
        </row>
        <row r="14427">
          <cell r="B14427">
            <v>132021919</v>
          </cell>
          <cell r="D14427" t="str">
            <v>582721</v>
          </cell>
          <cell r="F14427" t="str">
            <v>O2912013052</v>
          </cell>
          <cell r="H14427">
            <v>1346.44</v>
          </cell>
        </row>
        <row r="14428">
          <cell r="B14428">
            <v>132021919</v>
          </cell>
          <cell r="D14428" t="str">
            <v>582721</v>
          </cell>
          <cell r="F14428" t="str">
            <v>O2912013055</v>
          </cell>
          <cell r="H14428">
            <v>62.93</v>
          </cell>
        </row>
        <row r="14429">
          <cell r="B14429">
            <v>132021919</v>
          </cell>
          <cell r="D14429" t="str">
            <v>582722</v>
          </cell>
          <cell r="F14429" t="str">
            <v>O2211027004</v>
          </cell>
          <cell r="H14429">
            <v>26.65</v>
          </cell>
        </row>
        <row r="14430">
          <cell r="B14430">
            <v>132021919</v>
          </cell>
          <cell r="D14430" t="str">
            <v>582722</v>
          </cell>
          <cell r="F14430" t="str">
            <v>O2211069001</v>
          </cell>
          <cell r="H14430">
            <v>4.53</v>
          </cell>
        </row>
        <row r="14431">
          <cell r="B14431">
            <v>132021919</v>
          </cell>
          <cell r="D14431" t="str">
            <v>582722</v>
          </cell>
          <cell r="F14431" t="str">
            <v>O2211085001</v>
          </cell>
          <cell r="H14431">
            <v>3.81</v>
          </cell>
        </row>
        <row r="14432">
          <cell r="B14432">
            <v>132021919</v>
          </cell>
          <cell r="D14432" t="str">
            <v>582722</v>
          </cell>
          <cell r="F14432" t="str">
            <v>O2211100001</v>
          </cell>
          <cell r="H14432">
            <v>1168.1500000000001</v>
          </cell>
        </row>
        <row r="14433">
          <cell r="B14433">
            <v>132021919</v>
          </cell>
          <cell r="D14433" t="str">
            <v>582722</v>
          </cell>
          <cell r="F14433" t="str">
            <v>O2211118001</v>
          </cell>
          <cell r="H14433">
            <v>9460.2999999999993</v>
          </cell>
        </row>
        <row r="14434">
          <cell r="B14434">
            <v>132021919</v>
          </cell>
          <cell r="D14434" t="str">
            <v>582722</v>
          </cell>
          <cell r="F14434" t="str">
            <v>O2211126001</v>
          </cell>
          <cell r="H14434">
            <v>653.09</v>
          </cell>
        </row>
        <row r="14435">
          <cell r="B14435">
            <v>132021919</v>
          </cell>
          <cell r="D14435" t="str">
            <v>582722</v>
          </cell>
          <cell r="F14435" t="str">
            <v>O2212017005</v>
          </cell>
          <cell r="H14435">
            <v>443.55</v>
          </cell>
        </row>
        <row r="14436">
          <cell r="B14436">
            <v>132021919</v>
          </cell>
          <cell r="D14436" t="str">
            <v>582722</v>
          </cell>
          <cell r="F14436" t="str">
            <v>O2212158200</v>
          </cell>
          <cell r="H14436">
            <v>41.74</v>
          </cell>
        </row>
        <row r="14437">
          <cell r="B14437">
            <v>132021919</v>
          </cell>
          <cell r="D14437" t="str">
            <v>582722</v>
          </cell>
          <cell r="F14437" t="str">
            <v>O2212182001</v>
          </cell>
          <cell r="H14437">
            <v>43.18</v>
          </cell>
        </row>
        <row r="14438">
          <cell r="B14438">
            <v>132021919</v>
          </cell>
          <cell r="D14438" t="str">
            <v>582722</v>
          </cell>
          <cell r="F14438" t="str">
            <v>O2212190001</v>
          </cell>
          <cell r="H14438">
            <v>4.53</v>
          </cell>
        </row>
        <row r="14439">
          <cell r="B14439">
            <v>132021919</v>
          </cell>
          <cell r="D14439" t="str">
            <v>582722</v>
          </cell>
          <cell r="F14439" t="str">
            <v>O2212215001</v>
          </cell>
          <cell r="H14439">
            <v>375.98</v>
          </cell>
        </row>
        <row r="14440">
          <cell r="B14440">
            <v>132021919</v>
          </cell>
          <cell r="D14440" t="str">
            <v>582722</v>
          </cell>
          <cell r="F14440" t="str">
            <v>O2215061001</v>
          </cell>
          <cell r="H14440">
            <v>14.09</v>
          </cell>
        </row>
        <row r="14441">
          <cell r="B14441">
            <v>132021919</v>
          </cell>
          <cell r="D14441" t="str">
            <v>582722</v>
          </cell>
          <cell r="F14441" t="str">
            <v>O2215061200</v>
          </cell>
          <cell r="H14441">
            <v>1240.67</v>
          </cell>
        </row>
        <row r="14442">
          <cell r="B14442">
            <v>132021919</v>
          </cell>
          <cell r="D14442" t="str">
            <v>582722</v>
          </cell>
          <cell r="F14442" t="str">
            <v>O2216043004</v>
          </cell>
          <cell r="H14442">
            <v>11.06</v>
          </cell>
        </row>
        <row r="14443">
          <cell r="B14443">
            <v>132021919</v>
          </cell>
          <cell r="D14443" t="str">
            <v>582722</v>
          </cell>
          <cell r="F14443" t="str">
            <v>O2218015001</v>
          </cell>
          <cell r="H14443">
            <v>1.82</v>
          </cell>
        </row>
        <row r="14444">
          <cell r="B14444">
            <v>132021919</v>
          </cell>
          <cell r="D14444" t="str">
            <v>582722</v>
          </cell>
          <cell r="F14444" t="str">
            <v>O2218023001</v>
          </cell>
          <cell r="H14444">
            <v>26.78</v>
          </cell>
        </row>
        <row r="14445">
          <cell r="B14445">
            <v>132021919</v>
          </cell>
          <cell r="D14445" t="str">
            <v>582722</v>
          </cell>
          <cell r="F14445" t="str">
            <v>O2221018163</v>
          </cell>
          <cell r="H14445">
            <v>5074.5200000000004</v>
          </cell>
        </row>
        <row r="14446">
          <cell r="B14446">
            <v>132021919</v>
          </cell>
          <cell r="D14446" t="str">
            <v>582722</v>
          </cell>
          <cell r="F14446" t="str">
            <v>O2221018168</v>
          </cell>
          <cell r="H14446">
            <v>14.7</v>
          </cell>
        </row>
        <row r="14447">
          <cell r="B14447">
            <v>132021919</v>
          </cell>
          <cell r="D14447" t="str">
            <v>582722</v>
          </cell>
          <cell r="F14447" t="str">
            <v>O2221018174</v>
          </cell>
          <cell r="H14447">
            <v>179.09</v>
          </cell>
        </row>
        <row r="14448">
          <cell r="B14448">
            <v>132021919</v>
          </cell>
          <cell r="D14448" t="str">
            <v>582722</v>
          </cell>
          <cell r="F14448" t="str">
            <v>O2221026159</v>
          </cell>
          <cell r="H14448">
            <v>-0.01</v>
          </cell>
        </row>
        <row r="14449">
          <cell r="B14449">
            <v>132021919</v>
          </cell>
          <cell r="D14449" t="str">
            <v>582722</v>
          </cell>
          <cell r="F14449" t="str">
            <v>O2221026200</v>
          </cell>
          <cell r="H14449">
            <v>2.72</v>
          </cell>
        </row>
        <row r="14450">
          <cell r="B14450">
            <v>132021919</v>
          </cell>
          <cell r="D14450" t="str">
            <v>582722</v>
          </cell>
          <cell r="F14450" t="str">
            <v>O2221034006</v>
          </cell>
          <cell r="H14450">
            <v>169.18</v>
          </cell>
        </row>
        <row r="14451">
          <cell r="B14451">
            <v>132021919</v>
          </cell>
          <cell r="D14451" t="str">
            <v>582722</v>
          </cell>
          <cell r="F14451" t="str">
            <v>O2221034145</v>
          </cell>
          <cell r="H14451">
            <v>49.64</v>
          </cell>
        </row>
        <row r="14452">
          <cell r="B14452">
            <v>132021919</v>
          </cell>
          <cell r="D14452" t="str">
            <v>582722</v>
          </cell>
          <cell r="F14452" t="str">
            <v>O2221034147</v>
          </cell>
          <cell r="H14452">
            <v>7.35</v>
          </cell>
        </row>
        <row r="14453">
          <cell r="B14453">
            <v>132021919</v>
          </cell>
          <cell r="D14453" t="str">
            <v>582722</v>
          </cell>
          <cell r="F14453" t="str">
            <v>O2221050135</v>
          </cell>
          <cell r="H14453">
            <v>340.11</v>
          </cell>
        </row>
        <row r="14454">
          <cell r="B14454">
            <v>132021919</v>
          </cell>
          <cell r="D14454" t="str">
            <v>582722</v>
          </cell>
          <cell r="F14454" t="str">
            <v>O2221050139</v>
          </cell>
          <cell r="H14454">
            <v>51.98</v>
          </cell>
        </row>
        <row r="14455">
          <cell r="B14455">
            <v>132021919</v>
          </cell>
          <cell r="D14455" t="str">
            <v>582722</v>
          </cell>
          <cell r="F14455" t="str">
            <v>O2221050152</v>
          </cell>
          <cell r="H14455">
            <v>217.28</v>
          </cell>
        </row>
        <row r="14456">
          <cell r="B14456">
            <v>132021919</v>
          </cell>
          <cell r="D14456" t="str">
            <v>582722</v>
          </cell>
          <cell r="F14456" t="str">
            <v>O2221050155</v>
          </cell>
          <cell r="H14456">
            <v>9.98</v>
          </cell>
        </row>
        <row r="14457">
          <cell r="B14457">
            <v>132021919</v>
          </cell>
          <cell r="D14457" t="str">
            <v>582722</v>
          </cell>
          <cell r="F14457" t="str">
            <v>O2221050160</v>
          </cell>
          <cell r="H14457">
            <v>40284.74</v>
          </cell>
        </row>
        <row r="14458">
          <cell r="B14458">
            <v>132021919</v>
          </cell>
          <cell r="D14458" t="str">
            <v>582722</v>
          </cell>
          <cell r="F14458" t="str">
            <v>O2221092005</v>
          </cell>
          <cell r="H14458">
            <v>136.9</v>
          </cell>
        </row>
        <row r="14459">
          <cell r="B14459">
            <v>132021919</v>
          </cell>
          <cell r="D14459" t="str">
            <v>582722</v>
          </cell>
          <cell r="F14459" t="str">
            <v>O2221092110</v>
          </cell>
          <cell r="H14459">
            <v>851.43</v>
          </cell>
        </row>
        <row r="14460">
          <cell r="B14460">
            <v>132021919</v>
          </cell>
          <cell r="D14460" t="str">
            <v>582722</v>
          </cell>
          <cell r="F14460" t="str">
            <v>O2221092111</v>
          </cell>
          <cell r="H14460">
            <v>76.739999999999995</v>
          </cell>
        </row>
        <row r="14461">
          <cell r="B14461">
            <v>132021919</v>
          </cell>
          <cell r="D14461" t="str">
            <v>582722</v>
          </cell>
          <cell r="F14461" t="str">
            <v>O2221092112</v>
          </cell>
          <cell r="H14461">
            <v>1946.92</v>
          </cell>
        </row>
        <row r="14462">
          <cell r="B14462">
            <v>132021919</v>
          </cell>
          <cell r="D14462" t="str">
            <v>582722</v>
          </cell>
          <cell r="F14462" t="str">
            <v>O2221109002</v>
          </cell>
          <cell r="H14462">
            <v>-0.5</v>
          </cell>
        </row>
        <row r="14463">
          <cell r="B14463">
            <v>132021919</v>
          </cell>
          <cell r="D14463" t="str">
            <v>582722</v>
          </cell>
          <cell r="F14463" t="str">
            <v>O2221109004</v>
          </cell>
          <cell r="H14463">
            <v>52.59</v>
          </cell>
        </row>
        <row r="14464">
          <cell r="B14464">
            <v>132021919</v>
          </cell>
          <cell r="D14464" t="str">
            <v>582722</v>
          </cell>
          <cell r="F14464" t="str">
            <v>O2221117002</v>
          </cell>
          <cell r="H14464">
            <v>2403.5100000000002</v>
          </cell>
        </row>
        <row r="14465">
          <cell r="B14465">
            <v>132021919</v>
          </cell>
          <cell r="D14465" t="str">
            <v>582722</v>
          </cell>
          <cell r="F14465" t="str">
            <v>O2221125003</v>
          </cell>
          <cell r="H14465">
            <v>223.78</v>
          </cell>
        </row>
        <row r="14466">
          <cell r="B14466">
            <v>132021919</v>
          </cell>
          <cell r="D14466" t="str">
            <v>582722</v>
          </cell>
          <cell r="F14466" t="str">
            <v>O2221125004</v>
          </cell>
          <cell r="H14466">
            <v>13735.86</v>
          </cell>
        </row>
        <row r="14467">
          <cell r="B14467">
            <v>132021919</v>
          </cell>
          <cell r="D14467" t="str">
            <v>582722</v>
          </cell>
          <cell r="F14467" t="str">
            <v>O2221133001</v>
          </cell>
          <cell r="H14467">
            <v>106.49</v>
          </cell>
        </row>
        <row r="14468">
          <cell r="B14468">
            <v>132021919</v>
          </cell>
          <cell r="D14468" t="str">
            <v>582722</v>
          </cell>
          <cell r="F14468" t="str">
            <v>O2221141001</v>
          </cell>
          <cell r="H14468">
            <v>1134.92</v>
          </cell>
        </row>
        <row r="14469">
          <cell r="B14469">
            <v>132021919</v>
          </cell>
          <cell r="D14469" t="str">
            <v>582722</v>
          </cell>
          <cell r="F14469" t="str">
            <v>O2221159001</v>
          </cell>
          <cell r="H14469">
            <v>14.36</v>
          </cell>
        </row>
        <row r="14470">
          <cell r="B14470">
            <v>132021919</v>
          </cell>
          <cell r="D14470" t="str">
            <v>582722</v>
          </cell>
          <cell r="F14470" t="str">
            <v>O2221159002</v>
          </cell>
          <cell r="H14470">
            <v>242.1</v>
          </cell>
        </row>
        <row r="14471">
          <cell r="B14471">
            <v>132021919</v>
          </cell>
          <cell r="D14471" t="str">
            <v>582722</v>
          </cell>
          <cell r="F14471" t="str">
            <v>O2221208002</v>
          </cell>
          <cell r="H14471">
            <v>51.79</v>
          </cell>
        </row>
        <row r="14472">
          <cell r="B14472">
            <v>132021919</v>
          </cell>
          <cell r="D14472" t="str">
            <v>582722</v>
          </cell>
          <cell r="F14472" t="str">
            <v>O2221208003</v>
          </cell>
          <cell r="H14472">
            <v>127.61</v>
          </cell>
        </row>
        <row r="14473">
          <cell r="B14473">
            <v>132021919</v>
          </cell>
          <cell r="D14473" t="str">
            <v>582722</v>
          </cell>
          <cell r="F14473" t="str">
            <v>O2222016014</v>
          </cell>
          <cell r="H14473">
            <v>95.69</v>
          </cell>
        </row>
        <row r="14474">
          <cell r="B14474">
            <v>132021919</v>
          </cell>
          <cell r="D14474" t="str">
            <v>582722</v>
          </cell>
          <cell r="F14474" t="str">
            <v>O2222016016</v>
          </cell>
          <cell r="H14474">
            <v>1202.32</v>
          </cell>
        </row>
        <row r="14475">
          <cell r="B14475">
            <v>132021919</v>
          </cell>
          <cell r="D14475" t="str">
            <v>582722</v>
          </cell>
          <cell r="F14475" t="str">
            <v>O2222016134</v>
          </cell>
          <cell r="H14475">
            <v>18.96</v>
          </cell>
        </row>
        <row r="14476">
          <cell r="B14476">
            <v>132021919</v>
          </cell>
          <cell r="D14476" t="str">
            <v>582722</v>
          </cell>
          <cell r="F14476" t="str">
            <v>O2222016159</v>
          </cell>
          <cell r="H14476">
            <v>685.3</v>
          </cell>
        </row>
        <row r="14477">
          <cell r="B14477">
            <v>132021919</v>
          </cell>
          <cell r="D14477" t="str">
            <v>582722</v>
          </cell>
          <cell r="F14477" t="str">
            <v>O2222016160</v>
          </cell>
          <cell r="H14477">
            <v>93.94</v>
          </cell>
        </row>
        <row r="14478">
          <cell r="B14478">
            <v>132021919</v>
          </cell>
          <cell r="D14478" t="str">
            <v>582722</v>
          </cell>
          <cell r="F14478" t="str">
            <v>O2222016169</v>
          </cell>
          <cell r="H14478">
            <v>27.79</v>
          </cell>
        </row>
        <row r="14479">
          <cell r="B14479">
            <v>132021919</v>
          </cell>
          <cell r="D14479" t="str">
            <v>582722</v>
          </cell>
          <cell r="F14479" t="str">
            <v>O2222016173</v>
          </cell>
          <cell r="H14479">
            <v>894.89</v>
          </cell>
        </row>
        <row r="14480">
          <cell r="B14480">
            <v>132021919</v>
          </cell>
          <cell r="D14480" t="str">
            <v>582722</v>
          </cell>
          <cell r="F14480" t="str">
            <v>O2222016181</v>
          </cell>
          <cell r="H14480">
            <v>227.67</v>
          </cell>
        </row>
        <row r="14481">
          <cell r="B14481">
            <v>132021919</v>
          </cell>
          <cell r="D14481" t="str">
            <v>582722</v>
          </cell>
          <cell r="F14481" t="str">
            <v>O2222016182</v>
          </cell>
          <cell r="H14481">
            <v>214.88</v>
          </cell>
        </row>
        <row r="14482">
          <cell r="B14482">
            <v>132021919</v>
          </cell>
          <cell r="D14482" t="str">
            <v>582722</v>
          </cell>
          <cell r="F14482" t="str">
            <v>O2222016183</v>
          </cell>
          <cell r="H14482">
            <v>49.32</v>
          </cell>
        </row>
        <row r="14483">
          <cell r="B14483">
            <v>132021919</v>
          </cell>
          <cell r="D14483" t="str">
            <v>582722</v>
          </cell>
          <cell r="F14483" t="str">
            <v>O2222016184</v>
          </cell>
          <cell r="H14483">
            <v>7.35</v>
          </cell>
        </row>
        <row r="14484">
          <cell r="B14484">
            <v>132021919</v>
          </cell>
          <cell r="D14484" t="str">
            <v>582722</v>
          </cell>
          <cell r="F14484" t="str">
            <v>O2222016188</v>
          </cell>
          <cell r="H14484">
            <v>60.47</v>
          </cell>
        </row>
        <row r="14485">
          <cell r="B14485">
            <v>132021919</v>
          </cell>
          <cell r="D14485" t="str">
            <v>582722</v>
          </cell>
          <cell r="F14485" t="str">
            <v>O2222016191</v>
          </cell>
          <cell r="H14485">
            <v>50.7</v>
          </cell>
        </row>
        <row r="14486">
          <cell r="B14486">
            <v>132021919</v>
          </cell>
          <cell r="D14486" t="str">
            <v>582722</v>
          </cell>
          <cell r="F14486" t="str">
            <v>O2222024015</v>
          </cell>
          <cell r="H14486">
            <v>102.51</v>
          </cell>
        </row>
        <row r="14487">
          <cell r="B14487">
            <v>132021919</v>
          </cell>
          <cell r="D14487" t="str">
            <v>582722</v>
          </cell>
          <cell r="F14487" t="str">
            <v>O2222024179</v>
          </cell>
          <cell r="H14487">
            <v>156.34</v>
          </cell>
        </row>
        <row r="14488">
          <cell r="B14488">
            <v>132021919</v>
          </cell>
          <cell r="D14488" t="str">
            <v>582722</v>
          </cell>
          <cell r="F14488" t="str">
            <v>O2222024187</v>
          </cell>
          <cell r="H14488">
            <v>8.4</v>
          </cell>
        </row>
        <row r="14489">
          <cell r="B14489">
            <v>132021919</v>
          </cell>
          <cell r="D14489" t="str">
            <v>582722</v>
          </cell>
          <cell r="F14489" t="str">
            <v>O2222040148</v>
          </cell>
          <cell r="H14489">
            <v>372.27</v>
          </cell>
        </row>
        <row r="14490">
          <cell r="B14490">
            <v>132021919</v>
          </cell>
          <cell r="D14490" t="str">
            <v>582722</v>
          </cell>
          <cell r="F14490" t="str">
            <v>O2222058011</v>
          </cell>
          <cell r="H14490">
            <v>3709.65</v>
          </cell>
        </row>
        <row r="14491">
          <cell r="B14491">
            <v>132021919</v>
          </cell>
          <cell r="D14491" t="str">
            <v>582722</v>
          </cell>
          <cell r="F14491" t="str">
            <v>O2222058146</v>
          </cell>
          <cell r="H14491">
            <v>431.25</v>
          </cell>
        </row>
        <row r="14492">
          <cell r="B14492">
            <v>132021919</v>
          </cell>
          <cell r="D14492" t="str">
            <v>582722</v>
          </cell>
          <cell r="F14492" t="str">
            <v>O2222066007</v>
          </cell>
          <cell r="H14492">
            <v>1429.73</v>
          </cell>
        </row>
        <row r="14493">
          <cell r="B14493">
            <v>132021919</v>
          </cell>
          <cell r="D14493" t="str">
            <v>582722</v>
          </cell>
          <cell r="F14493" t="str">
            <v>O2222066008</v>
          </cell>
          <cell r="H14493">
            <v>307.8</v>
          </cell>
        </row>
        <row r="14494">
          <cell r="B14494">
            <v>132021919</v>
          </cell>
          <cell r="D14494" t="str">
            <v>582722</v>
          </cell>
          <cell r="F14494" t="str">
            <v>O2222066141</v>
          </cell>
          <cell r="H14494">
            <v>135.83000000000001</v>
          </cell>
        </row>
        <row r="14495">
          <cell r="B14495">
            <v>132021919</v>
          </cell>
          <cell r="D14495" t="str">
            <v>582722</v>
          </cell>
          <cell r="F14495" t="str">
            <v>O2222082168</v>
          </cell>
          <cell r="H14495">
            <v>200.89</v>
          </cell>
        </row>
        <row r="14496">
          <cell r="B14496">
            <v>132021919</v>
          </cell>
          <cell r="D14496" t="str">
            <v>582722</v>
          </cell>
          <cell r="F14496" t="str">
            <v>O2222082191</v>
          </cell>
          <cell r="H14496">
            <v>51.24</v>
          </cell>
        </row>
        <row r="14497">
          <cell r="B14497">
            <v>132021919</v>
          </cell>
          <cell r="D14497" t="str">
            <v>582722</v>
          </cell>
          <cell r="F14497" t="str">
            <v>O2222082192</v>
          </cell>
          <cell r="H14497">
            <v>76.739999999999995</v>
          </cell>
        </row>
        <row r="14498">
          <cell r="B14498">
            <v>132021919</v>
          </cell>
          <cell r="D14498" t="str">
            <v>582722</v>
          </cell>
          <cell r="F14498" t="str">
            <v>O2222090126</v>
          </cell>
          <cell r="H14498">
            <v>205</v>
          </cell>
        </row>
        <row r="14499">
          <cell r="B14499">
            <v>132021919</v>
          </cell>
          <cell r="D14499" t="str">
            <v>582722</v>
          </cell>
          <cell r="F14499" t="str">
            <v>O2222090128</v>
          </cell>
          <cell r="H14499">
            <v>546.21</v>
          </cell>
        </row>
        <row r="14500">
          <cell r="B14500">
            <v>132021919</v>
          </cell>
          <cell r="D14500" t="str">
            <v>582722</v>
          </cell>
          <cell r="F14500" t="str">
            <v>O2222090129</v>
          </cell>
          <cell r="H14500">
            <v>675.94</v>
          </cell>
        </row>
        <row r="14501">
          <cell r="B14501">
            <v>132021919</v>
          </cell>
          <cell r="D14501" t="str">
            <v>582722</v>
          </cell>
          <cell r="F14501" t="str">
            <v>O2222090133</v>
          </cell>
          <cell r="H14501">
            <v>7475.6</v>
          </cell>
        </row>
        <row r="14502">
          <cell r="B14502">
            <v>132021919</v>
          </cell>
          <cell r="D14502" t="str">
            <v>582722</v>
          </cell>
          <cell r="F14502" t="str">
            <v>O2222090146</v>
          </cell>
          <cell r="H14502">
            <v>1003.35</v>
          </cell>
        </row>
        <row r="14503">
          <cell r="B14503">
            <v>132021919</v>
          </cell>
          <cell r="D14503" t="str">
            <v>582722</v>
          </cell>
          <cell r="F14503" t="str">
            <v>O2222107123</v>
          </cell>
          <cell r="H14503">
            <v>42.03</v>
          </cell>
        </row>
        <row r="14504">
          <cell r="B14504">
            <v>132021919</v>
          </cell>
          <cell r="D14504" t="str">
            <v>582722</v>
          </cell>
          <cell r="F14504" t="str">
            <v>O2222115117</v>
          </cell>
          <cell r="H14504">
            <v>101.93</v>
          </cell>
        </row>
        <row r="14505">
          <cell r="B14505">
            <v>132021919</v>
          </cell>
          <cell r="D14505" t="str">
            <v>582722</v>
          </cell>
          <cell r="F14505" t="str">
            <v>O2222115118</v>
          </cell>
          <cell r="H14505">
            <v>2544.08</v>
          </cell>
        </row>
        <row r="14506">
          <cell r="B14506">
            <v>132021919</v>
          </cell>
          <cell r="D14506" t="str">
            <v>582722</v>
          </cell>
          <cell r="F14506" t="str">
            <v>O2222115200</v>
          </cell>
          <cell r="H14506">
            <v>75.989999999999995</v>
          </cell>
        </row>
        <row r="14507">
          <cell r="B14507">
            <v>132021919</v>
          </cell>
          <cell r="D14507" t="str">
            <v>582722</v>
          </cell>
          <cell r="F14507" t="str">
            <v>O2222123005</v>
          </cell>
          <cell r="H14507">
            <v>512.91999999999996</v>
          </cell>
        </row>
        <row r="14508">
          <cell r="B14508">
            <v>132021919</v>
          </cell>
          <cell r="D14508" t="str">
            <v>582722</v>
          </cell>
          <cell r="F14508" t="str">
            <v>O2222123118</v>
          </cell>
          <cell r="H14508">
            <v>335.38</v>
          </cell>
        </row>
        <row r="14509">
          <cell r="B14509">
            <v>132021919</v>
          </cell>
          <cell r="D14509" t="str">
            <v>582722</v>
          </cell>
          <cell r="F14509" t="str">
            <v>O2222123121</v>
          </cell>
          <cell r="H14509">
            <v>154.02000000000001</v>
          </cell>
        </row>
        <row r="14510">
          <cell r="B14510">
            <v>132021919</v>
          </cell>
          <cell r="D14510" t="str">
            <v>582722</v>
          </cell>
          <cell r="F14510" t="str">
            <v>O2222157005</v>
          </cell>
          <cell r="H14510">
            <v>229.9</v>
          </cell>
        </row>
        <row r="14511">
          <cell r="B14511">
            <v>132021919</v>
          </cell>
          <cell r="D14511" t="str">
            <v>582722</v>
          </cell>
          <cell r="F14511" t="str">
            <v>O2222157105</v>
          </cell>
          <cell r="H14511">
            <v>33.07</v>
          </cell>
        </row>
        <row r="14512">
          <cell r="B14512">
            <v>132021919</v>
          </cell>
          <cell r="D14512" t="str">
            <v>582722</v>
          </cell>
          <cell r="F14512" t="str">
            <v>O2222157106</v>
          </cell>
          <cell r="H14512">
            <v>94.16</v>
          </cell>
        </row>
        <row r="14513">
          <cell r="B14513">
            <v>132021919</v>
          </cell>
          <cell r="D14513" t="str">
            <v>582722</v>
          </cell>
          <cell r="F14513" t="str">
            <v>O2222157108</v>
          </cell>
          <cell r="H14513">
            <v>111.39</v>
          </cell>
        </row>
        <row r="14514">
          <cell r="B14514">
            <v>132021919</v>
          </cell>
          <cell r="D14514" t="str">
            <v>582722</v>
          </cell>
          <cell r="F14514" t="str">
            <v>O2222165001</v>
          </cell>
          <cell r="H14514">
            <v>132.68</v>
          </cell>
        </row>
        <row r="14515">
          <cell r="B14515">
            <v>132021919</v>
          </cell>
          <cell r="D14515" t="str">
            <v>582722</v>
          </cell>
          <cell r="F14515" t="str">
            <v>O2222173001</v>
          </cell>
          <cell r="H14515">
            <v>1039.81</v>
          </cell>
        </row>
        <row r="14516">
          <cell r="B14516">
            <v>132021919</v>
          </cell>
          <cell r="D14516" t="str">
            <v>582722</v>
          </cell>
          <cell r="F14516" t="str">
            <v>O2222173003</v>
          </cell>
          <cell r="H14516">
            <v>1470.66</v>
          </cell>
        </row>
        <row r="14517">
          <cell r="B14517">
            <v>132021919</v>
          </cell>
          <cell r="D14517" t="str">
            <v>582722</v>
          </cell>
          <cell r="F14517" t="str">
            <v>O2222173005</v>
          </cell>
          <cell r="H14517">
            <v>94.03</v>
          </cell>
        </row>
        <row r="14518">
          <cell r="B14518">
            <v>132021919</v>
          </cell>
          <cell r="D14518" t="str">
            <v>582722</v>
          </cell>
          <cell r="F14518" t="str">
            <v>O2222173007</v>
          </cell>
          <cell r="H14518">
            <v>1631.97</v>
          </cell>
        </row>
        <row r="14519">
          <cell r="B14519">
            <v>132021919</v>
          </cell>
          <cell r="D14519" t="str">
            <v>582722</v>
          </cell>
          <cell r="F14519" t="str">
            <v>O2222181001</v>
          </cell>
          <cell r="H14519">
            <v>36.51</v>
          </cell>
        </row>
        <row r="14520">
          <cell r="B14520">
            <v>132021919</v>
          </cell>
          <cell r="D14520" t="str">
            <v>582722</v>
          </cell>
          <cell r="F14520" t="str">
            <v>O2222181003</v>
          </cell>
          <cell r="H14520">
            <v>22.14</v>
          </cell>
        </row>
        <row r="14521">
          <cell r="B14521">
            <v>132021919</v>
          </cell>
          <cell r="D14521" t="str">
            <v>582722</v>
          </cell>
          <cell r="F14521" t="str">
            <v>O2222181004</v>
          </cell>
          <cell r="H14521">
            <v>2333.7399999999998</v>
          </cell>
        </row>
        <row r="14522">
          <cell r="B14522">
            <v>132021919</v>
          </cell>
          <cell r="D14522" t="str">
            <v>582722</v>
          </cell>
          <cell r="F14522" t="str">
            <v>O2222181005</v>
          </cell>
          <cell r="H14522">
            <v>873.85</v>
          </cell>
        </row>
        <row r="14523">
          <cell r="B14523">
            <v>132021919</v>
          </cell>
          <cell r="D14523" t="str">
            <v>582722</v>
          </cell>
          <cell r="F14523" t="str">
            <v>O2223014131</v>
          </cell>
          <cell r="H14523">
            <v>3051.85</v>
          </cell>
        </row>
        <row r="14524">
          <cell r="B14524">
            <v>132021919</v>
          </cell>
          <cell r="D14524" t="str">
            <v>582722</v>
          </cell>
          <cell r="F14524" t="str">
            <v>O2223014132</v>
          </cell>
          <cell r="H14524">
            <v>455.67</v>
          </cell>
        </row>
        <row r="14525">
          <cell r="B14525">
            <v>132021919</v>
          </cell>
          <cell r="D14525" t="str">
            <v>582722</v>
          </cell>
          <cell r="F14525" t="str">
            <v>O2223014136</v>
          </cell>
          <cell r="H14525">
            <v>10.37</v>
          </cell>
        </row>
        <row r="14526">
          <cell r="B14526">
            <v>132021919</v>
          </cell>
          <cell r="D14526" t="str">
            <v>582722</v>
          </cell>
          <cell r="F14526" t="str">
            <v>O2223014146</v>
          </cell>
          <cell r="H14526">
            <v>16.309999999999999</v>
          </cell>
        </row>
        <row r="14527">
          <cell r="B14527">
            <v>132021919</v>
          </cell>
          <cell r="D14527" t="str">
            <v>582722</v>
          </cell>
          <cell r="F14527" t="str">
            <v>O2223022125</v>
          </cell>
          <cell r="H14527">
            <v>8.4</v>
          </cell>
        </row>
        <row r="14528">
          <cell r="B14528">
            <v>132021919</v>
          </cell>
          <cell r="D14528" t="str">
            <v>582722</v>
          </cell>
          <cell r="F14528" t="str">
            <v>O2223030140</v>
          </cell>
          <cell r="H14528">
            <v>552.65</v>
          </cell>
        </row>
        <row r="14529">
          <cell r="B14529">
            <v>132021919</v>
          </cell>
          <cell r="D14529" t="str">
            <v>582722</v>
          </cell>
          <cell r="F14529" t="str">
            <v>O2223030157</v>
          </cell>
          <cell r="H14529">
            <v>118.96</v>
          </cell>
        </row>
        <row r="14530">
          <cell r="B14530">
            <v>132021919</v>
          </cell>
          <cell r="D14530" t="str">
            <v>582722</v>
          </cell>
          <cell r="F14530" t="str">
            <v>O2223030159</v>
          </cell>
          <cell r="H14530">
            <v>352.52</v>
          </cell>
        </row>
        <row r="14531">
          <cell r="B14531">
            <v>132021919</v>
          </cell>
          <cell r="D14531" t="str">
            <v>582722</v>
          </cell>
          <cell r="F14531" t="str">
            <v>O2223030178</v>
          </cell>
          <cell r="H14531">
            <v>37.020000000000003</v>
          </cell>
        </row>
        <row r="14532">
          <cell r="B14532">
            <v>132021919</v>
          </cell>
          <cell r="D14532" t="str">
            <v>582722</v>
          </cell>
          <cell r="F14532" t="str">
            <v>O2223030183</v>
          </cell>
          <cell r="H14532">
            <v>812.26</v>
          </cell>
        </row>
        <row r="14533">
          <cell r="B14533">
            <v>132021919</v>
          </cell>
          <cell r="D14533" t="str">
            <v>582722</v>
          </cell>
          <cell r="F14533" t="str">
            <v>O2223030184</v>
          </cell>
          <cell r="H14533">
            <v>57.56</v>
          </cell>
        </row>
        <row r="14534">
          <cell r="B14534">
            <v>132021919</v>
          </cell>
          <cell r="D14534" t="str">
            <v>582722</v>
          </cell>
          <cell r="F14534" t="str">
            <v>O2223030188</v>
          </cell>
          <cell r="H14534">
            <v>349.81</v>
          </cell>
        </row>
        <row r="14535">
          <cell r="B14535">
            <v>132021919</v>
          </cell>
          <cell r="D14535" t="str">
            <v>582722</v>
          </cell>
          <cell r="F14535" t="str">
            <v>O2223048142</v>
          </cell>
          <cell r="H14535">
            <v>1205.69</v>
          </cell>
        </row>
        <row r="14536">
          <cell r="B14536">
            <v>132021919</v>
          </cell>
          <cell r="D14536" t="str">
            <v>582722</v>
          </cell>
          <cell r="F14536" t="str">
            <v>O2223048146</v>
          </cell>
          <cell r="H14536">
            <v>22.97</v>
          </cell>
        </row>
        <row r="14537">
          <cell r="B14537">
            <v>132021919</v>
          </cell>
          <cell r="D14537" t="str">
            <v>582722</v>
          </cell>
          <cell r="F14537" t="str">
            <v>O2223048149</v>
          </cell>
          <cell r="H14537">
            <v>356.1</v>
          </cell>
        </row>
        <row r="14538">
          <cell r="B14538">
            <v>132021919</v>
          </cell>
          <cell r="D14538" t="str">
            <v>582722</v>
          </cell>
          <cell r="F14538" t="str">
            <v>O2223048161</v>
          </cell>
          <cell r="H14538">
            <v>3575.6</v>
          </cell>
        </row>
        <row r="14539">
          <cell r="B14539">
            <v>132021919</v>
          </cell>
          <cell r="D14539" t="str">
            <v>582722</v>
          </cell>
          <cell r="F14539" t="str">
            <v>O2223048166</v>
          </cell>
          <cell r="H14539">
            <v>76.739999999999995</v>
          </cell>
        </row>
        <row r="14540">
          <cell r="B14540">
            <v>132021919</v>
          </cell>
          <cell r="D14540" t="str">
            <v>582722</v>
          </cell>
          <cell r="F14540" t="str">
            <v>O2223056113</v>
          </cell>
          <cell r="H14540">
            <v>72.95</v>
          </cell>
        </row>
        <row r="14541">
          <cell r="B14541">
            <v>132021919</v>
          </cell>
          <cell r="D14541" t="str">
            <v>582722</v>
          </cell>
          <cell r="F14541" t="str">
            <v>O2223056123</v>
          </cell>
          <cell r="H14541">
            <v>551.95000000000005</v>
          </cell>
        </row>
        <row r="14542">
          <cell r="B14542">
            <v>132021919</v>
          </cell>
          <cell r="D14542" t="str">
            <v>582722</v>
          </cell>
          <cell r="F14542" t="str">
            <v>O2223056124</v>
          </cell>
          <cell r="H14542">
            <v>945.41</v>
          </cell>
        </row>
        <row r="14543">
          <cell r="B14543">
            <v>132021919</v>
          </cell>
          <cell r="D14543" t="str">
            <v>582722</v>
          </cell>
          <cell r="F14543" t="str">
            <v>O2223056128</v>
          </cell>
          <cell r="H14543">
            <v>1516.72</v>
          </cell>
        </row>
        <row r="14544">
          <cell r="B14544">
            <v>132021919</v>
          </cell>
          <cell r="D14544" t="str">
            <v>582722</v>
          </cell>
          <cell r="F14544" t="str">
            <v>O2223056131</v>
          </cell>
          <cell r="H14544">
            <v>178.91</v>
          </cell>
        </row>
        <row r="14545">
          <cell r="B14545">
            <v>132021919</v>
          </cell>
          <cell r="D14545" t="str">
            <v>582722</v>
          </cell>
          <cell r="F14545" t="str">
            <v>O2223064120</v>
          </cell>
          <cell r="H14545">
            <v>134.94999999999999</v>
          </cell>
        </row>
        <row r="14546">
          <cell r="B14546">
            <v>132021919</v>
          </cell>
          <cell r="D14546" t="str">
            <v>582722</v>
          </cell>
          <cell r="F14546" t="str">
            <v>O2223064200</v>
          </cell>
          <cell r="H14546">
            <v>819.43</v>
          </cell>
        </row>
        <row r="14547">
          <cell r="B14547">
            <v>132021919</v>
          </cell>
          <cell r="D14547" t="str">
            <v>582722</v>
          </cell>
          <cell r="F14547" t="str">
            <v>O2223072118</v>
          </cell>
          <cell r="H14547">
            <v>222.82</v>
          </cell>
        </row>
        <row r="14548">
          <cell r="B14548">
            <v>132021919</v>
          </cell>
          <cell r="D14548" t="str">
            <v>582722</v>
          </cell>
          <cell r="F14548" t="str">
            <v>O2223072131</v>
          </cell>
          <cell r="H14548">
            <v>8.68</v>
          </cell>
        </row>
        <row r="14549">
          <cell r="B14549">
            <v>132021919</v>
          </cell>
          <cell r="D14549" t="str">
            <v>582722</v>
          </cell>
          <cell r="F14549" t="str">
            <v>O2223072135</v>
          </cell>
          <cell r="H14549">
            <v>60.47</v>
          </cell>
        </row>
        <row r="14550">
          <cell r="B14550">
            <v>132021919</v>
          </cell>
          <cell r="D14550" t="str">
            <v>582722</v>
          </cell>
          <cell r="F14550" t="str">
            <v>O2224038004</v>
          </cell>
          <cell r="H14550">
            <v>-0.03</v>
          </cell>
        </row>
        <row r="14551">
          <cell r="B14551">
            <v>132021919</v>
          </cell>
          <cell r="D14551" t="str">
            <v>582722</v>
          </cell>
          <cell r="F14551" t="str">
            <v>O2224038129</v>
          </cell>
          <cell r="H14551">
            <v>8.75</v>
          </cell>
        </row>
        <row r="14552">
          <cell r="B14552">
            <v>132021919</v>
          </cell>
          <cell r="D14552" t="str">
            <v>582722</v>
          </cell>
          <cell r="F14552" t="str">
            <v>O2224038133</v>
          </cell>
          <cell r="H14552">
            <v>134.30000000000001</v>
          </cell>
        </row>
        <row r="14553">
          <cell r="B14553">
            <v>132021919</v>
          </cell>
          <cell r="D14553" t="str">
            <v>582722</v>
          </cell>
          <cell r="F14553" t="str">
            <v>O2224038134</v>
          </cell>
          <cell r="H14553">
            <v>46.05</v>
          </cell>
        </row>
        <row r="14554">
          <cell r="B14554">
            <v>132021919</v>
          </cell>
          <cell r="D14554" t="str">
            <v>582722</v>
          </cell>
          <cell r="F14554" t="str">
            <v>O2224038135</v>
          </cell>
          <cell r="H14554">
            <v>50.7</v>
          </cell>
        </row>
        <row r="14555">
          <cell r="B14555">
            <v>132021919</v>
          </cell>
          <cell r="D14555" t="str">
            <v>582722</v>
          </cell>
          <cell r="F14555" t="str">
            <v>O2228014001</v>
          </cell>
          <cell r="H14555">
            <v>0.82</v>
          </cell>
        </row>
        <row r="14556">
          <cell r="B14556">
            <v>132021919</v>
          </cell>
          <cell r="D14556" t="str">
            <v>582722</v>
          </cell>
          <cell r="F14556" t="str">
            <v>O2228014002</v>
          </cell>
          <cell r="H14556">
            <v>48.1</v>
          </cell>
        </row>
        <row r="14557">
          <cell r="B14557">
            <v>132021919</v>
          </cell>
          <cell r="D14557" t="str">
            <v>582722</v>
          </cell>
          <cell r="F14557" t="str">
            <v>O2251023003</v>
          </cell>
          <cell r="H14557">
            <v>52.59</v>
          </cell>
        </row>
        <row r="14558">
          <cell r="B14558">
            <v>132021919</v>
          </cell>
          <cell r="D14558" t="str">
            <v>582722</v>
          </cell>
          <cell r="F14558" t="str">
            <v>O2251057001</v>
          </cell>
          <cell r="H14558">
            <v>585.6</v>
          </cell>
        </row>
        <row r="14559">
          <cell r="B14559">
            <v>132021919</v>
          </cell>
          <cell r="D14559" t="str">
            <v>582722</v>
          </cell>
          <cell r="F14559" t="str">
            <v>O2252013026</v>
          </cell>
          <cell r="H14559">
            <v>799.57</v>
          </cell>
        </row>
        <row r="14560">
          <cell r="B14560">
            <v>132021919</v>
          </cell>
          <cell r="D14560" t="str">
            <v>582722</v>
          </cell>
          <cell r="F14560" t="str">
            <v>O2253011058</v>
          </cell>
          <cell r="H14560">
            <v>60.47</v>
          </cell>
        </row>
        <row r="14561">
          <cell r="B14561">
            <v>132021919</v>
          </cell>
          <cell r="D14561" t="str">
            <v>582722</v>
          </cell>
          <cell r="F14561" t="str">
            <v>O2259019017</v>
          </cell>
          <cell r="H14561">
            <v>38.79</v>
          </cell>
        </row>
        <row r="14562">
          <cell r="B14562">
            <v>132021919</v>
          </cell>
          <cell r="D14562" t="str">
            <v>582722</v>
          </cell>
          <cell r="F14562" t="str">
            <v>O2299031909</v>
          </cell>
          <cell r="H14562">
            <v>134.26</v>
          </cell>
        </row>
        <row r="14563">
          <cell r="B14563">
            <v>132021919</v>
          </cell>
          <cell r="D14563" t="str">
            <v>582722</v>
          </cell>
          <cell r="F14563" t="str">
            <v>O2669010009</v>
          </cell>
          <cell r="H14563">
            <v>25.45</v>
          </cell>
        </row>
        <row r="14564">
          <cell r="B14564">
            <v>132021919</v>
          </cell>
          <cell r="D14564" t="str">
            <v>582722</v>
          </cell>
          <cell r="F14564" t="str">
            <v>O2679019012</v>
          </cell>
          <cell r="H14564">
            <v>155.11000000000001</v>
          </cell>
        </row>
        <row r="14565">
          <cell r="B14565">
            <v>132021919</v>
          </cell>
          <cell r="D14565" t="str">
            <v>582722</v>
          </cell>
          <cell r="F14565" t="str">
            <v>O2912013044</v>
          </cell>
          <cell r="H14565">
            <v>1445.13</v>
          </cell>
        </row>
        <row r="14566">
          <cell r="B14566">
            <v>132021919</v>
          </cell>
          <cell r="D14566" t="str">
            <v>582727</v>
          </cell>
          <cell r="F14566" t="str">
            <v>O2211027004</v>
          </cell>
          <cell r="H14566">
            <v>273.29000000000002</v>
          </cell>
        </row>
        <row r="14567">
          <cell r="B14567">
            <v>132021919</v>
          </cell>
          <cell r="D14567" t="str">
            <v>582727</v>
          </cell>
          <cell r="F14567" t="str">
            <v>O2211069001</v>
          </cell>
          <cell r="H14567">
            <v>2697.54</v>
          </cell>
        </row>
        <row r="14568">
          <cell r="B14568">
            <v>132021919</v>
          </cell>
          <cell r="D14568" t="str">
            <v>582727</v>
          </cell>
          <cell r="F14568" t="str">
            <v>O2211085001</v>
          </cell>
          <cell r="H14568">
            <v>78.27</v>
          </cell>
        </row>
        <row r="14569">
          <cell r="B14569">
            <v>132021919</v>
          </cell>
          <cell r="D14569" t="str">
            <v>582727</v>
          </cell>
          <cell r="F14569" t="str">
            <v>O2211100001</v>
          </cell>
          <cell r="H14569">
            <v>17413.79</v>
          </cell>
        </row>
        <row r="14570">
          <cell r="B14570">
            <v>132021919</v>
          </cell>
          <cell r="D14570" t="str">
            <v>582727</v>
          </cell>
          <cell r="F14570" t="str">
            <v>O2211118001</v>
          </cell>
          <cell r="H14570">
            <v>65150.239999999998</v>
          </cell>
        </row>
        <row r="14571">
          <cell r="B14571">
            <v>132021919</v>
          </cell>
          <cell r="D14571" t="str">
            <v>582727</v>
          </cell>
          <cell r="F14571" t="str">
            <v>O2211126001</v>
          </cell>
          <cell r="H14571">
            <v>12932.26</v>
          </cell>
        </row>
        <row r="14572">
          <cell r="B14572">
            <v>132021919</v>
          </cell>
          <cell r="D14572" t="str">
            <v>582727</v>
          </cell>
          <cell r="F14572" t="str">
            <v>O2212017005</v>
          </cell>
          <cell r="H14572">
            <v>16344.43</v>
          </cell>
        </row>
        <row r="14573">
          <cell r="B14573">
            <v>132021919</v>
          </cell>
          <cell r="D14573" t="str">
            <v>582727</v>
          </cell>
          <cell r="F14573" t="str">
            <v>O2212017006</v>
          </cell>
          <cell r="H14573">
            <v>303.18</v>
          </cell>
        </row>
        <row r="14574">
          <cell r="B14574">
            <v>132021919</v>
          </cell>
          <cell r="D14574" t="str">
            <v>582727</v>
          </cell>
          <cell r="F14574" t="str">
            <v>O2212017105</v>
          </cell>
          <cell r="H14574">
            <v>21.31</v>
          </cell>
        </row>
        <row r="14575">
          <cell r="B14575">
            <v>132021919</v>
          </cell>
          <cell r="D14575" t="str">
            <v>582727</v>
          </cell>
          <cell r="F14575" t="str">
            <v>O2212033003</v>
          </cell>
          <cell r="H14575">
            <v>6962.1</v>
          </cell>
        </row>
        <row r="14576">
          <cell r="B14576">
            <v>132021919</v>
          </cell>
          <cell r="D14576" t="str">
            <v>582727</v>
          </cell>
          <cell r="F14576" t="str">
            <v>O2212041002</v>
          </cell>
          <cell r="H14576">
            <v>17.05</v>
          </cell>
        </row>
        <row r="14577">
          <cell r="B14577">
            <v>132021919</v>
          </cell>
          <cell r="D14577" t="str">
            <v>582727</v>
          </cell>
          <cell r="F14577" t="str">
            <v>O2212075101</v>
          </cell>
          <cell r="H14577">
            <v>284.08</v>
          </cell>
        </row>
        <row r="14578">
          <cell r="B14578">
            <v>132021919</v>
          </cell>
          <cell r="D14578" t="str">
            <v>582727</v>
          </cell>
          <cell r="F14578" t="str">
            <v>O2212083002</v>
          </cell>
          <cell r="H14578">
            <v>10.65</v>
          </cell>
        </row>
        <row r="14579">
          <cell r="B14579">
            <v>132021919</v>
          </cell>
          <cell r="D14579" t="str">
            <v>582727</v>
          </cell>
          <cell r="F14579" t="str">
            <v>O2212158001</v>
          </cell>
          <cell r="H14579">
            <v>14.2</v>
          </cell>
        </row>
        <row r="14580">
          <cell r="B14580">
            <v>132021919</v>
          </cell>
          <cell r="D14580" t="str">
            <v>582727</v>
          </cell>
          <cell r="F14580" t="str">
            <v>O2212158200</v>
          </cell>
          <cell r="H14580">
            <v>60</v>
          </cell>
        </row>
        <row r="14581">
          <cell r="B14581">
            <v>132021919</v>
          </cell>
          <cell r="D14581" t="str">
            <v>582727</v>
          </cell>
          <cell r="F14581" t="str">
            <v>O2212182001</v>
          </cell>
          <cell r="H14581">
            <v>630.66999999999996</v>
          </cell>
        </row>
        <row r="14582">
          <cell r="B14582">
            <v>132021919</v>
          </cell>
          <cell r="D14582" t="str">
            <v>582727</v>
          </cell>
          <cell r="F14582" t="str">
            <v>O2212190001</v>
          </cell>
          <cell r="H14582">
            <v>1760.62</v>
          </cell>
        </row>
        <row r="14583">
          <cell r="B14583">
            <v>132021919</v>
          </cell>
          <cell r="D14583" t="str">
            <v>582727</v>
          </cell>
          <cell r="F14583" t="str">
            <v>O2212215001</v>
          </cell>
          <cell r="H14583">
            <v>14691.56</v>
          </cell>
        </row>
        <row r="14584">
          <cell r="B14584">
            <v>132021919</v>
          </cell>
          <cell r="D14584" t="str">
            <v>582727</v>
          </cell>
          <cell r="F14584" t="str">
            <v>O2213049102</v>
          </cell>
          <cell r="H14584">
            <v>17.05</v>
          </cell>
        </row>
        <row r="14585">
          <cell r="B14585">
            <v>132021919</v>
          </cell>
          <cell r="D14585" t="str">
            <v>582727</v>
          </cell>
          <cell r="F14585" t="str">
            <v>O2213198103</v>
          </cell>
          <cell r="H14585">
            <v>668.18</v>
          </cell>
        </row>
        <row r="14586">
          <cell r="B14586">
            <v>132021919</v>
          </cell>
          <cell r="D14586" t="str">
            <v>582727</v>
          </cell>
          <cell r="F14586" t="str">
            <v>O2214071102</v>
          </cell>
          <cell r="H14586">
            <v>710.22</v>
          </cell>
        </row>
        <row r="14587">
          <cell r="B14587">
            <v>132021919</v>
          </cell>
          <cell r="D14587" t="str">
            <v>582727</v>
          </cell>
          <cell r="F14587" t="str">
            <v>O2214138106</v>
          </cell>
          <cell r="H14587">
            <v>120.74</v>
          </cell>
        </row>
        <row r="14588">
          <cell r="B14588">
            <v>132021919</v>
          </cell>
          <cell r="D14588" t="str">
            <v>582727</v>
          </cell>
          <cell r="F14588" t="str">
            <v>O2214138107</v>
          </cell>
          <cell r="H14588">
            <v>2088.04</v>
          </cell>
        </row>
        <row r="14589">
          <cell r="B14589">
            <v>132021919</v>
          </cell>
          <cell r="D14589" t="str">
            <v>582727</v>
          </cell>
          <cell r="F14589" t="str">
            <v>O2214138108</v>
          </cell>
          <cell r="H14589">
            <v>63.64</v>
          </cell>
        </row>
        <row r="14590">
          <cell r="B14590">
            <v>132021919</v>
          </cell>
          <cell r="D14590" t="str">
            <v>582727</v>
          </cell>
          <cell r="F14590" t="str">
            <v>O2215061001</v>
          </cell>
          <cell r="H14590">
            <v>588.04</v>
          </cell>
        </row>
        <row r="14591">
          <cell r="B14591">
            <v>132021919</v>
          </cell>
          <cell r="D14591" t="str">
            <v>582727</v>
          </cell>
          <cell r="F14591" t="str">
            <v>O2215061200</v>
          </cell>
          <cell r="H14591">
            <v>792</v>
          </cell>
        </row>
        <row r="14592">
          <cell r="B14592">
            <v>132021919</v>
          </cell>
          <cell r="D14592" t="str">
            <v>582727</v>
          </cell>
          <cell r="F14592" t="str">
            <v>O2216027002</v>
          </cell>
          <cell r="H14592">
            <v>2066.7399999999998</v>
          </cell>
        </row>
        <row r="14593">
          <cell r="B14593">
            <v>132021919</v>
          </cell>
          <cell r="D14593" t="str">
            <v>582727</v>
          </cell>
          <cell r="F14593" t="str">
            <v>O2216027003</v>
          </cell>
          <cell r="H14593">
            <v>465.15</v>
          </cell>
        </row>
        <row r="14594">
          <cell r="B14594">
            <v>132021919</v>
          </cell>
          <cell r="D14594" t="str">
            <v>582727</v>
          </cell>
          <cell r="F14594" t="str">
            <v>O2216035001</v>
          </cell>
          <cell r="H14594">
            <v>28.41</v>
          </cell>
        </row>
        <row r="14595">
          <cell r="B14595">
            <v>132021919</v>
          </cell>
          <cell r="D14595" t="str">
            <v>582727</v>
          </cell>
          <cell r="F14595" t="str">
            <v>O2216043003</v>
          </cell>
          <cell r="H14595">
            <v>454.55</v>
          </cell>
        </row>
        <row r="14596">
          <cell r="B14596">
            <v>132021919</v>
          </cell>
          <cell r="D14596" t="str">
            <v>582727</v>
          </cell>
          <cell r="F14596" t="str">
            <v>O2216043004</v>
          </cell>
          <cell r="H14596">
            <v>379.91</v>
          </cell>
        </row>
        <row r="14597">
          <cell r="B14597">
            <v>132021919</v>
          </cell>
          <cell r="D14597" t="str">
            <v>582727</v>
          </cell>
          <cell r="F14597" t="str">
            <v>O2218015001</v>
          </cell>
          <cell r="H14597">
            <v>156.24</v>
          </cell>
        </row>
        <row r="14598">
          <cell r="B14598">
            <v>132021919</v>
          </cell>
          <cell r="D14598" t="str">
            <v>582727</v>
          </cell>
          <cell r="F14598" t="str">
            <v>O2218023001</v>
          </cell>
          <cell r="H14598">
            <v>59.66</v>
          </cell>
        </row>
        <row r="14599">
          <cell r="B14599">
            <v>132021919</v>
          </cell>
          <cell r="D14599" t="str">
            <v>582727</v>
          </cell>
          <cell r="F14599" t="str">
            <v>O2219013103</v>
          </cell>
          <cell r="H14599">
            <v>1463.6</v>
          </cell>
        </row>
        <row r="14600">
          <cell r="B14600">
            <v>132021919</v>
          </cell>
          <cell r="D14600" t="str">
            <v>582727</v>
          </cell>
          <cell r="F14600" t="str">
            <v>O2219063104</v>
          </cell>
          <cell r="H14600">
            <v>1368.13</v>
          </cell>
        </row>
        <row r="14601">
          <cell r="B14601">
            <v>132021919</v>
          </cell>
          <cell r="D14601" t="str">
            <v>582727</v>
          </cell>
          <cell r="F14601" t="str">
            <v>O2221018163</v>
          </cell>
          <cell r="H14601">
            <v>10518.96</v>
          </cell>
        </row>
        <row r="14602">
          <cell r="B14602">
            <v>132021919</v>
          </cell>
          <cell r="D14602" t="str">
            <v>582727</v>
          </cell>
          <cell r="F14602" t="str">
            <v>O2221018168</v>
          </cell>
          <cell r="H14602">
            <v>126.59</v>
          </cell>
        </row>
        <row r="14603">
          <cell r="B14603">
            <v>132021919</v>
          </cell>
          <cell r="D14603" t="str">
            <v>582727</v>
          </cell>
          <cell r="F14603" t="str">
            <v>O2221018169</v>
          </cell>
          <cell r="H14603">
            <v>1666.2</v>
          </cell>
        </row>
        <row r="14604">
          <cell r="B14604">
            <v>132021919</v>
          </cell>
          <cell r="D14604" t="str">
            <v>582727</v>
          </cell>
          <cell r="F14604" t="str">
            <v>O2221018174</v>
          </cell>
          <cell r="H14604">
            <v>1411.11</v>
          </cell>
        </row>
        <row r="14605">
          <cell r="B14605">
            <v>132021919</v>
          </cell>
          <cell r="D14605" t="str">
            <v>582727</v>
          </cell>
          <cell r="F14605" t="str">
            <v>O2221018177</v>
          </cell>
          <cell r="H14605">
            <v>49.17</v>
          </cell>
        </row>
        <row r="14606">
          <cell r="B14606">
            <v>132021919</v>
          </cell>
          <cell r="D14606" t="str">
            <v>582727</v>
          </cell>
          <cell r="F14606" t="str">
            <v>O2221018178</v>
          </cell>
          <cell r="H14606">
            <v>39.770000000000003</v>
          </cell>
        </row>
        <row r="14607">
          <cell r="B14607">
            <v>132021919</v>
          </cell>
          <cell r="D14607" t="str">
            <v>582727</v>
          </cell>
          <cell r="F14607" t="str">
            <v>O2221026009</v>
          </cell>
          <cell r="H14607">
            <v>-79.78</v>
          </cell>
        </row>
        <row r="14608">
          <cell r="B14608">
            <v>132021919</v>
          </cell>
          <cell r="D14608" t="str">
            <v>582727</v>
          </cell>
          <cell r="F14608" t="str">
            <v>O2221026137</v>
          </cell>
          <cell r="H14608">
            <v>1826.02</v>
          </cell>
        </row>
        <row r="14609">
          <cell r="B14609">
            <v>132021919</v>
          </cell>
          <cell r="D14609" t="str">
            <v>582727</v>
          </cell>
          <cell r="F14609" t="str">
            <v>O2221026156</v>
          </cell>
          <cell r="H14609">
            <v>1381.51</v>
          </cell>
        </row>
        <row r="14610">
          <cell r="B14610">
            <v>132021919</v>
          </cell>
          <cell r="D14610" t="str">
            <v>582727</v>
          </cell>
          <cell r="F14610" t="str">
            <v>O2221026157</v>
          </cell>
          <cell r="H14610">
            <v>90.91</v>
          </cell>
        </row>
        <row r="14611">
          <cell r="B14611">
            <v>132021919</v>
          </cell>
          <cell r="D14611" t="str">
            <v>582727</v>
          </cell>
          <cell r="F14611" t="str">
            <v>O2221026158</v>
          </cell>
          <cell r="H14611">
            <v>198.86</v>
          </cell>
        </row>
        <row r="14612">
          <cell r="B14612">
            <v>132021919</v>
          </cell>
          <cell r="D14612" t="str">
            <v>582727</v>
          </cell>
          <cell r="F14612" t="str">
            <v>O2221026159</v>
          </cell>
          <cell r="H14612">
            <v>2443.13</v>
          </cell>
        </row>
        <row r="14613">
          <cell r="B14613">
            <v>132021919</v>
          </cell>
          <cell r="D14613" t="str">
            <v>582727</v>
          </cell>
          <cell r="F14613" t="str">
            <v>O2221026160</v>
          </cell>
          <cell r="H14613">
            <v>211.82</v>
          </cell>
        </row>
        <row r="14614">
          <cell r="B14614">
            <v>132021919</v>
          </cell>
          <cell r="D14614" t="str">
            <v>582727</v>
          </cell>
          <cell r="F14614" t="str">
            <v>O2221026161</v>
          </cell>
          <cell r="H14614">
            <v>30.26</v>
          </cell>
        </row>
        <row r="14615">
          <cell r="B14615">
            <v>132021919</v>
          </cell>
          <cell r="D14615" t="str">
            <v>582727</v>
          </cell>
          <cell r="F14615" t="str">
            <v>O2221026200</v>
          </cell>
          <cell r="H14615">
            <v>61.16</v>
          </cell>
        </row>
        <row r="14616">
          <cell r="B14616">
            <v>132021919</v>
          </cell>
          <cell r="D14616" t="str">
            <v>582727</v>
          </cell>
          <cell r="F14616" t="str">
            <v>O2221034006</v>
          </cell>
          <cell r="H14616">
            <v>13870.42</v>
          </cell>
        </row>
        <row r="14617">
          <cell r="B14617">
            <v>132021919</v>
          </cell>
          <cell r="D14617" t="str">
            <v>582727</v>
          </cell>
          <cell r="F14617" t="str">
            <v>O2221034134</v>
          </cell>
          <cell r="H14617">
            <v>56.82</v>
          </cell>
        </row>
        <row r="14618">
          <cell r="B14618">
            <v>132021919</v>
          </cell>
          <cell r="D14618" t="str">
            <v>582727</v>
          </cell>
          <cell r="F14618" t="str">
            <v>O2221034145</v>
          </cell>
          <cell r="H14618">
            <v>3159.74</v>
          </cell>
        </row>
        <row r="14619">
          <cell r="B14619">
            <v>132021919</v>
          </cell>
          <cell r="D14619" t="str">
            <v>582727</v>
          </cell>
          <cell r="F14619" t="str">
            <v>O2221034147</v>
          </cell>
          <cell r="H14619">
            <v>40.57</v>
          </cell>
        </row>
        <row r="14620">
          <cell r="B14620">
            <v>132021919</v>
          </cell>
          <cell r="D14620" t="str">
            <v>582727</v>
          </cell>
          <cell r="F14620" t="str">
            <v>O2221034150</v>
          </cell>
          <cell r="H14620">
            <v>212.42</v>
          </cell>
        </row>
        <row r="14621">
          <cell r="B14621">
            <v>132021919</v>
          </cell>
          <cell r="D14621" t="str">
            <v>582727</v>
          </cell>
          <cell r="F14621" t="str">
            <v>O2221034156</v>
          </cell>
          <cell r="H14621">
            <v>37.83</v>
          </cell>
        </row>
        <row r="14622">
          <cell r="B14622">
            <v>132021919</v>
          </cell>
          <cell r="D14622" t="str">
            <v>582727</v>
          </cell>
          <cell r="F14622" t="str">
            <v>O2221042002</v>
          </cell>
          <cell r="H14622">
            <v>42.61</v>
          </cell>
        </row>
        <row r="14623">
          <cell r="B14623">
            <v>132021919</v>
          </cell>
          <cell r="D14623" t="str">
            <v>582727</v>
          </cell>
          <cell r="F14623" t="str">
            <v>O2221042119</v>
          </cell>
          <cell r="H14623">
            <v>116.67</v>
          </cell>
        </row>
        <row r="14624">
          <cell r="B14624">
            <v>132021919</v>
          </cell>
          <cell r="D14624" t="str">
            <v>582727</v>
          </cell>
          <cell r="F14624" t="str">
            <v>O2221050135</v>
          </cell>
          <cell r="H14624">
            <v>2386.31</v>
          </cell>
        </row>
        <row r="14625">
          <cell r="B14625">
            <v>132021919</v>
          </cell>
          <cell r="D14625" t="str">
            <v>582727</v>
          </cell>
          <cell r="F14625" t="str">
            <v>O2221050139</v>
          </cell>
          <cell r="H14625">
            <v>39</v>
          </cell>
        </row>
        <row r="14626">
          <cell r="B14626">
            <v>132021919</v>
          </cell>
          <cell r="D14626" t="str">
            <v>582727</v>
          </cell>
          <cell r="F14626" t="str">
            <v>O2221050152</v>
          </cell>
          <cell r="H14626">
            <v>379.49</v>
          </cell>
        </row>
        <row r="14627">
          <cell r="B14627">
            <v>132021919</v>
          </cell>
          <cell r="D14627" t="str">
            <v>582727</v>
          </cell>
          <cell r="F14627" t="str">
            <v>O2221050155</v>
          </cell>
          <cell r="H14627">
            <v>51.55</v>
          </cell>
        </row>
        <row r="14628">
          <cell r="B14628">
            <v>132021919</v>
          </cell>
          <cell r="D14628" t="str">
            <v>582727</v>
          </cell>
          <cell r="F14628" t="str">
            <v>O2221050160</v>
          </cell>
          <cell r="H14628">
            <v>16408.04</v>
          </cell>
        </row>
        <row r="14629">
          <cell r="B14629">
            <v>132021919</v>
          </cell>
          <cell r="D14629" t="str">
            <v>582727</v>
          </cell>
          <cell r="F14629" t="str">
            <v>O2221050163</v>
          </cell>
          <cell r="H14629">
            <v>749.97</v>
          </cell>
        </row>
        <row r="14630">
          <cell r="B14630">
            <v>132021919</v>
          </cell>
          <cell r="D14630" t="str">
            <v>582727</v>
          </cell>
          <cell r="F14630" t="str">
            <v>O2221050165</v>
          </cell>
          <cell r="H14630">
            <v>237.93</v>
          </cell>
        </row>
        <row r="14631">
          <cell r="B14631">
            <v>132021919</v>
          </cell>
          <cell r="D14631" t="str">
            <v>582727</v>
          </cell>
          <cell r="F14631" t="str">
            <v>O2221050171</v>
          </cell>
          <cell r="H14631">
            <v>750.1</v>
          </cell>
        </row>
        <row r="14632">
          <cell r="B14632">
            <v>132021919</v>
          </cell>
          <cell r="D14632" t="str">
            <v>582727</v>
          </cell>
          <cell r="F14632" t="str">
            <v>O2221050172</v>
          </cell>
          <cell r="H14632">
            <v>115.43</v>
          </cell>
        </row>
        <row r="14633">
          <cell r="B14633">
            <v>132021919</v>
          </cell>
          <cell r="D14633" t="str">
            <v>582727</v>
          </cell>
          <cell r="F14633" t="str">
            <v>O2221092005</v>
          </cell>
          <cell r="H14633">
            <v>3815.25</v>
          </cell>
        </row>
        <row r="14634">
          <cell r="B14634">
            <v>132021919</v>
          </cell>
          <cell r="D14634" t="str">
            <v>582727</v>
          </cell>
          <cell r="F14634" t="str">
            <v>O2221092110</v>
          </cell>
          <cell r="H14634">
            <v>2789.96</v>
          </cell>
        </row>
        <row r="14635">
          <cell r="B14635">
            <v>132021919</v>
          </cell>
          <cell r="D14635" t="str">
            <v>582727</v>
          </cell>
          <cell r="F14635" t="str">
            <v>O2221092111</v>
          </cell>
          <cell r="H14635">
            <v>204.54</v>
          </cell>
        </row>
        <row r="14636">
          <cell r="B14636">
            <v>132021919</v>
          </cell>
          <cell r="D14636" t="str">
            <v>582727</v>
          </cell>
          <cell r="F14636" t="str">
            <v>O2221092112</v>
          </cell>
          <cell r="H14636">
            <v>2055.5500000000002</v>
          </cell>
        </row>
        <row r="14637">
          <cell r="B14637">
            <v>132021919</v>
          </cell>
          <cell r="D14637" t="str">
            <v>582727</v>
          </cell>
          <cell r="F14637" t="str">
            <v>O2221092114</v>
          </cell>
          <cell r="H14637">
            <v>53.97</v>
          </cell>
        </row>
        <row r="14638">
          <cell r="B14638">
            <v>132021919</v>
          </cell>
          <cell r="D14638" t="str">
            <v>582727</v>
          </cell>
          <cell r="F14638" t="str">
            <v>O2221092115</v>
          </cell>
          <cell r="H14638">
            <v>39.770000000000003</v>
          </cell>
        </row>
        <row r="14639">
          <cell r="B14639">
            <v>132021919</v>
          </cell>
          <cell r="D14639" t="str">
            <v>582727</v>
          </cell>
          <cell r="F14639" t="str">
            <v>O2221092116</v>
          </cell>
          <cell r="H14639">
            <v>107.39</v>
          </cell>
        </row>
        <row r="14640">
          <cell r="B14640">
            <v>132021919</v>
          </cell>
          <cell r="D14640" t="str">
            <v>582727</v>
          </cell>
          <cell r="F14640" t="str">
            <v>O2221109001</v>
          </cell>
          <cell r="H14640">
            <v>85.23</v>
          </cell>
        </row>
        <row r="14641">
          <cell r="B14641">
            <v>132021919</v>
          </cell>
          <cell r="D14641" t="str">
            <v>582727</v>
          </cell>
          <cell r="F14641" t="str">
            <v>O2221109004</v>
          </cell>
          <cell r="H14641">
            <v>637.51</v>
          </cell>
        </row>
        <row r="14642">
          <cell r="B14642">
            <v>132021919</v>
          </cell>
          <cell r="D14642" t="str">
            <v>582727</v>
          </cell>
          <cell r="F14642" t="str">
            <v>O2221109104</v>
          </cell>
          <cell r="H14642">
            <v>624.99</v>
          </cell>
        </row>
        <row r="14643">
          <cell r="B14643">
            <v>132021919</v>
          </cell>
          <cell r="D14643" t="str">
            <v>582727</v>
          </cell>
          <cell r="F14643" t="str">
            <v>O2221109111</v>
          </cell>
          <cell r="H14643">
            <v>159.37</v>
          </cell>
        </row>
        <row r="14644">
          <cell r="B14644">
            <v>132021919</v>
          </cell>
          <cell r="D14644" t="str">
            <v>582727</v>
          </cell>
          <cell r="F14644" t="str">
            <v>O2221109112</v>
          </cell>
          <cell r="H14644">
            <v>202.84</v>
          </cell>
        </row>
        <row r="14645">
          <cell r="B14645">
            <v>132021919</v>
          </cell>
          <cell r="D14645" t="str">
            <v>582727</v>
          </cell>
          <cell r="F14645" t="str">
            <v>O2221117001</v>
          </cell>
          <cell r="H14645">
            <v>17.760000000000002</v>
          </cell>
        </row>
        <row r="14646">
          <cell r="B14646">
            <v>132021919</v>
          </cell>
          <cell r="D14646" t="str">
            <v>582727</v>
          </cell>
          <cell r="F14646" t="str">
            <v>O2221117002</v>
          </cell>
          <cell r="H14646">
            <v>74352.91</v>
          </cell>
        </row>
        <row r="14647">
          <cell r="B14647">
            <v>132021919</v>
          </cell>
          <cell r="D14647" t="str">
            <v>582727</v>
          </cell>
          <cell r="F14647" t="str">
            <v>O2221125001</v>
          </cell>
          <cell r="H14647">
            <v>136.36000000000001</v>
          </cell>
        </row>
        <row r="14648">
          <cell r="B14648">
            <v>132021919</v>
          </cell>
          <cell r="D14648" t="str">
            <v>582727</v>
          </cell>
          <cell r="F14648" t="str">
            <v>O2221125003</v>
          </cell>
          <cell r="H14648">
            <v>3929.52</v>
          </cell>
        </row>
        <row r="14649">
          <cell r="B14649">
            <v>132021919</v>
          </cell>
          <cell r="D14649" t="str">
            <v>582727</v>
          </cell>
          <cell r="F14649" t="str">
            <v>O2221125004</v>
          </cell>
          <cell r="H14649">
            <v>84132.72</v>
          </cell>
        </row>
        <row r="14650">
          <cell r="B14650">
            <v>132021919</v>
          </cell>
          <cell r="D14650" t="str">
            <v>582727</v>
          </cell>
          <cell r="F14650" t="str">
            <v>O2221125103</v>
          </cell>
          <cell r="H14650">
            <v>274.42</v>
          </cell>
        </row>
        <row r="14651">
          <cell r="B14651">
            <v>132021919</v>
          </cell>
          <cell r="D14651" t="str">
            <v>582727</v>
          </cell>
          <cell r="F14651" t="str">
            <v>O2221133001</v>
          </cell>
          <cell r="H14651">
            <v>1031.6400000000001</v>
          </cell>
        </row>
        <row r="14652">
          <cell r="B14652">
            <v>132021919</v>
          </cell>
          <cell r="D14652" t="str">
            <v>582727</v>
          </cell>
          <cell r="F14652" t="str">
            <v>O2221141001</v>
          </cell>
          <cell r="H14652">
            <v>6377.7</v>
          </cell>
        </row>
        <row r="14653">
          <cell r="B14653">
            <v>132021919</v>
          </cell>
          <cell r="D14653" t="str">
            <v>582727</v>
          </cell>
          <cell r="F14653" t="str">
            <v>O2221159001</v>
          </cell>
          <cell r="H14653">
            <v>507.78</v>
          </cell>
        </row>
        <row r="14654">
          <cell r="B14654">
            <v>132021919</v>
          </cell>
          <cell r="D14654" t="str">
            <v>582727</v>
          </cell>
          <cell r="F14654" t="str">
            <v>O2221159002</v>
          </cell>
          <cell r="H14654">
            <v>22045.01</v>
          </cell>
        </row>
        <row r="14655">
          <cell r="B14655">
            <v>132021919</v>
          </cell>
          <cell r="D14655" t="str">
            <v>582727</v>
          </cell>
          <cell r="F14655" t="str">
            <v>O2221159101</v>
          </cell>
          <cell r="H14655">
            <v>266.47000000000003</v>
          </cell>
        </row>
        <row r="14656">
          <cell r="B14656">
            <v>132021919</v>
          </cell>
          <cell r="D14656" t="str">
            <v>582727</v>
          </cell>
          <cell r="F14656" t="str">
            <v>O2221208001</v>
          </cell>
          <cell r="H14656">
            <v>298.29000000000002</v>
          </cell>
        </row>
        <row r="14657">
          <cell r="B14657">
            <v>132021919</v>
          </cell>
          <cell r="D14657" t="str">
            <v>582727</v>
          </cell>
          <cell r="F14657" t="str">
            <v>O2221208002</v>
          </cell>
          <cell r="H14657">
            <v>3893.98</v>
          </cell>
        </row>
        <row r="14658">
          <cell r="B14658">
            <v>132021919</v>
          </cell>
          <cell r="D14658" t="str">
            <v>582727</v>
          </cell>
          <cell r="F14658" t="str">
            <v>O2221208003</v>
          </cell>
          <cell r="H14658">
            <v>2122.14</v>
          </cell>
        </row>
        <row r="14659">
          <cell r="B14659">
            <v>132021919</v>
          </cell>
          <cell r="D14659" t="str">
            <v>582727</v>
          </cell>
          <cell r="F14659" t="str">
            <v>O2222016014</v>
          </cell>
          <cell r="H14659">
            <v>265.93</v>
          </cell>
        </row>
        <row r="14660">
          <cell r="B14660">
            <v>132021919</v>
          </cell>
          <cell r="D14660" t="str">
            <v>582727</v>
          </cell>
          <cell r="F14660" t="str">
            <v>O2222016015</v>
          </cell>
          <cell r="H14660">
            <v>205.96</v>
          </cell>
        </row>
        <row r="14661">
          <cell r="B14661">
            <v>132021919</v>
          </cell>
          <cell r="D14661" t="str">
            <v>582727</v>
          </cell>
          <cell r="F14661" t="str">
            <v>O2222016016</v>
          </cell>
          <cell r="H14661">
            <v>23737.46</v>
          </cell>
        </row>
        <row r="14662">
          <cell r="B14662">
            <v>132021919</v>
          </cell>
          <cell r="D14662" t="str">
            <v>582727</v>
          </cell>
          <cell r="F14662" t="str">
            <v>O2222016134</v>
          </cell>
          <cell r="H14662">
            <v>30</v>
          </cell>
        </row>
        <row r="14663">
          <cell r="B14663">
            <v>132021919</v>
          </cell>
          <cell r="D14663" t="str">
            <v>582727</v>
          </cell>
          <cell r="F14663" t="str">
            <v>O2222016145</v>
          </cell>
          <cell r="H14663">
            <v>1.65</v>
          </cell>
        </row>
        <row r="14664">
          <cell r="B14664">
            <v>132021919</v>
          </cell>
          <cell r="D14664" t="str">
            <v>582727</v>
          </cell>
          <cell r="F14664" t="str">
            <v>O2222016158</v>
          </cell>
          <cell r="H14664">
            <v>1463.02</v>
          </cell>
        </row>
        <row r="14665">
          <cell r="B14665">
            <v>132021919</v>
          </cell>
          <cell r="D14665" t="str">
            <v>582727</v>
          </cell>
          <cell r="F14665" t="str">
            <v>O2222016159</v>
          </cell>
          <cell r="H14665">
            <v>1146.74</v>
          </cell>
        </row>
        <row r="14666">
          <cell r="B14666">
            <v>132021919</v>
          </cell>
          <cell r="D14666" t="str">
            <v>582727</v>
          </cell>
          <cell r="F14666" t="str">
            <v>O2222016160</v>
          </cell>
          <cell r="H14666">
            <v>249.65</v>
          </cell>
        </row>
        <row r="14667">
          <cell r="B14667">
            <v>132021919</v>
          </cell>
          <cell r="D14667" t="str">
            <v>582727</v>
          </cell>
          <cell r="F14667" t="str">
            <v>O2222016161</v>
          </cell>
          <cell r="H14667">
            <v>715.9</v>
          </cell>
        </row>
        <row r="14668">
          <cell r="B14668">
            <v>132021919</v>
          </cell>
          <cell r="D14668" t="str">
            <v>582727</v>
          </cell>
          <cell r="F14668" t="str">
            <v>O2222016169</v>
          </cell>
          <cell r="H14668">
            <v>152.30000000000001</v>
          </cell>
        </row>
        <row r="14669">
          <cell r="B14669">
            <v>132021919</v>
          </cell>
          <cell r="D14669" t="str">
            <v>582727</v>
          </cell>
          <cell r="F14669" t="str">
            <v>O2222016171</v>
          </cell>
          <cell r="H14669">
            <v>758.06</v>
          </cell>
        </row>
        <row r="14670">
          <cell r="B14670">
            <v>132021919</v>
          </cell>
          <cell r="D14670" t="str">
            <v>582727</v>
          </cell>
          <cell r="F14670" t="str">
            <v>O2222016173</v>
          </cell>
          <cell r="H14670">
            <v>2793.24</v>
          </cell>
        </row>
        <row r="14671">
          <cell r="B14671">
            <v>132021919</v>
          </cell>
          <cell r="D14671" t="str">
            <v>582727</v>
          </cell>
          <cell r="F14671" t="str">
            <v>O2222016181</v>
          </cell>
          <cell r="H14671">
            <v>562.70000000000005</v>
          </cell>
        </row>
        <row r="14672">
          <cell r="B14672">
            <v>132021919</v>
          </cell>
          <cell r="D14672" t="str">
            <v>582727</v>
          </cell>
          <cell r="F14672" t="str">
            <v>O2222016182</v>
          </cell>
          <cell r="H14672">
            <v>113.82</v>
          </cell>
        </row>
        <row r="14673">
          <cell r="B14673">
            <v>132021919</v>
          </cell>
          <cell r="D14673" t="str">
            <v>582727</v>
          </cell>
          <cell r="F14673" t="str">
            <v>O2222016183</v>
          </cell>
          <cell r="H14673">
            <v>236.93</v>
          </cell>
        </row>
        <row r="14674">
          <cell r="B14674">
            <v>132021919</v>
          </cell>
          <cell r="D14674" t="str">
            <v>582727</v>
          </cell>
          <cell r="F14674" t="str">
            <v>O2222016184</v>
          </cell>
          <cell r="H14674">
            <v>17.84</v>
          </cell>
        </row>
        <row r="14675">
          <cell r="B14675">
            <v>132021919</v>
          </cell>
          <cell r="D14675" t="str">
            <v>582727</v>
          </cell>
          <cell r="F14675" t="str">
            <v>O2222016186</v>
          </cell>
          <cell r="H14675">
            <v>164.74</v>
          </cell>
        </row>
        <row r="14676">
          <cell r="B14676">
            <v>132021919</v>
          </cell>
          <cell r="D14676" t="str">
            <v>582727</v>
          </cell>
          <cell r="F14676" t="str">
            <v>O2222016188</v>
          </cell>
          <cell r="H14676">
            <v>2826.91</v>
          </cell>
        </row>
        <row r="14677">
          <cell r="B14677">
            <v>132021919</v>
          </cell>
          <cell r="D14677" t="str">
            <v>582727</v>
          </cell>
          <cell r="F14677" t="str">
            <v>O2222016190</v>
          </cell>
          <cell r="H14677">
            <v>647.72</v>
          </cell>
        </row>
        <row r="14678">
          <cell r="B14678">
            <v>132021919</v>
          </cell>
          <cell r="D14678" t="str">
            <v>582727</v>
          </cell>
          <cell r="F14678" t="str">
            <v>O2222016191</v>
          </cell>
          <cell r="H14678">
            <v>1675.41</v>
          </cell>
        </row>
        <row r="14679">
          <cell r="B14679">
            <v>132021919</v>
          </cell>
          <cell r="D14679" t="str">
            <v>582727</v>
          </cell>
          <cell r="F14679" t="str">
            <v>O2222016192</v>
          </cell>
          <cell r="H14679">
            <v>14.2</v>
          </cell>
        </row>
        <row r="14680">
          <cell r="B14680">
            <v>132021919</v>
          </cell>
          <cell r="D14680" t="str">
            <v>582727</v>
          </cell>
          <cell r="F14680" t="str">
            <v>O2222016193</v>
          </cell>
          <cell r="H14680">
            <v>71.59</v>
          </cell>
        </row>
        <row r="14681">
          <cell r="B14681">
            <v>132021919</v>
          </cell>
          <cell r="D14681" t="str">
            <v>582727</v>
          </cell>
          <cell r="F14681" t="str">
            <v>O2222024015</v>
          </cell>
          <cell r="H14681">
            <v>8903.85</v>
          </cell>
        </row>
        <row r="14682">
          <cell r="B14682">
            <v>132021919</v>
          </cell>
          <cell r="D14682" t="str">
            <v>582727</v>
          </cell>
          <cell r="F14682" t="str">
            <v>O2222024179</v>
          </cell>
          <cell r="H14682">
            <v>939.83</v>
          </cell>
        </row>
        <row r="14683">
          <cell r="B14683">
            <v>132021919</v>
          </cell>
          <cell r="D14683" t="str">
            <v>582727</v>
          </cell>
          <cell r="F14683" t="str">
            <v>O2222024187</v>
          </cell>
          <cell r="H14683">
            <v>20.39</v>
          </cell>
        </row>
        <row r="14684">
          <cell r="B14684">
            <v>132021919</v>
          </cell>
          <cell r="D14684" t="str">
            <v>582727</v>
          </cell>
          <cell r="F14684" t="str">
            <v>O2222024202</v>
          </cell>
          <cell r="H14684">
            <v>37.83</v>
          </cell>
        </row>
        <row r="14685">
          <cell r="B14685">
            <v>132021919</v>
          </cell>
          <cell r="D14685" t="str">
            <v>582727</v>
          </cell>
          <cell r="F14685" t="str">
            <v>O2222024205</v>
          </cell>
          <cell r="H14685">
            <v>246.1</v>
          </cell>
        </row>
        <row r="14686">
          <cell r="B14686">
            <v>132021919</v>
          </cell>
          <cell r="D14686" t="str">
            <v>582727</v>
          </cell>
          <cell r="F14686" t="str">
            <v>O2222024206</v>
          </cell>
          <cell r="H14686">
            <v>302.60000000000002</v>
          </cell>
        </row>
        <row r="14687">
          <cell r="B14687">
            <v>132021919</v>
          </cell>
          <cell r="D14687" t="str">
            <v>582727</v>
          </cell>
          <cell r="F14687" t="str">
            <v>O2222024208</v>
          </cell>
          <cell r="H14687">
            <v>4907.93</v>
          </cell>
        </row>
        <row r="14688">
          <cell r="B14688">
            <v>132021919</v>
          </cell>
          <cell r="D14688" t="str">
            <v>582727</v>
          </cell>
          <cell r="F14688" t="str">
            <v>O2222024214</v>
          </cell>
          <cell r="H14688">
            <v>262.5</v>
          </cell>
        </row>
        <row r="14689">
          <cell r="B14689">
            <v>132021919</v>
          </cell>
          <cell r="D14689" t="str">
            <v>582727</v>
          </cell>
          <cell r="F14689" t="str">
            <v>O2222024215</v>
          </cell>
          <cell r="H14689">
            <v>117.36</v>
          </cell>
        </row>
        <row r="14690">
          <cell r="B14690">
            <v>132021919</v>
          </cell>
          <cell r="D14690" t="str">
            <v>582727</v>
          </cell>
          <cell r="F14690" t="str">
            <v>O2222024216</v>
          </cell>
          <cell r="H14690">
            <v>39.770000000000003</v>
          </cell>
        </row>
        <row r="14691">
          <cell r="B14691">
            <v>132021919</v>
          </cell>
          <cell r="D14691" t="str">
            <v>582727</v>
          </cell>
          <cell r="F14691" t="str">
            <v>O2222032156</v>
          </cell>
          <cell r="H14691">
            <v>49.17</v>
          </cell>
        </row>
        <row r="14692">
          <cell r="B14692">
            <v>132021919</v>
          </cell>
          <cell r="D14692" t="str">
            <v>582727</v>
          </cell>
          <cell r="F14692" t="str">
            <v>O2222040148</v>
          </cell>
          <cell r="H14692">
            <v>833.72</v>
          </cell>
        </row>
        <row r="14693">
          <cell r="B14693">
            <v>132021919</v>
          </cell>
          <cell r="D14693" t="str">
            <v>582727</v>
          </cell>
          <cell r="F14693" t="str">
            <v>O2222040153</v>
          </cell>
          <cell r="H14693">
            <v>807.46</v>
          </cell>
        </row>
        <row r="14694">
          <cell r="B14694">
            <v>132021919</v>
          </cell>
          <cell r="D14694" t="str">
            <v>582727</v>
          </cell>
          <cell r="F14694" t="str">
            <v>O2222058011</v>
          </cell>
          <cell r="H14694">
            <v>78879.17</v>
          </cell>
        </row>
        <row r="14695">
          <cell r="B14695">
            <v>132021919</v>
          </cell>
          <cell r="D14695" t="str">
            <v>582727</v>
          </cell>
          <cell r="F14695" t="str">
            <v>O2222058139</v>
          </cell>
          <cell r="H14695">
            <v>88.78</v>
          </cell>
        </row>
        <row r="14696">
          <cell r="B14696">
            <v>132021919</v>
          </cell>
          <cell r="D14696" t="str">
            <v>582727</v>
          </cell>
          <cell r="F14696" t="str">
            <v>O2222058146</v>
          </cell>
          <cell r="H14696">
            <v>299.58999999999997</v>
          </cell>
        </row>
        <row r="14697">
          <cell r="B14697">
            <v>132021919</v>
          </cell>
          <cell r="D14697" t="str">
            <v>582727</v>
          </cell>
          <cell r="F14697" t="str">
            <v>O2222058147</v>
          </cell>
          <cell r="H14697">
            <v>318.93</v>
          </cell>
        </row>
        <row r="14698">
          <cell r="B14698">
            <v>132021919</v>
          </cell>
          <cell r="D14698" t="str">
            <v>582727</v>
          </cell>
          <cell r="F14698" t="str">
            <v>O2222066007</v>
          </cell>
          <cell r="H14698">
            <v>56797.91</v>
          </cell>
        </row>
        <row r="14699">
          <cell r="B14699">
            <v>132021919</v>
          </cell>
          <cell r="D14699" t="str">
            <v>582727</v>
          </cell>
          <cell r="F14699" t="str">
            <v>O2222066008</v>
          </cell>
          <cell r="H14699">
            <v>18069.349999999999</v>
          </cell>
        </row>
        <row r="14700">
          <cell r="B14700">
            <v>132021919</v>
          </cell>
          <cell r="D14700" t="str">
            <v>582727</v>
          </cell>
          <cell r="F14700" t="str">
            <v>O2222066140</v>
          </cell>
          <cell r="H14700">
            <v>142.04</v>
          </cell>
        </row>
        <row r="14701">
          <cell r="B14701">
            <v>132021919</v>
          </cell>
          <cell r="D14701" t="str">
            <v>582727</v>
          </cell>
          <cell r="F14701" t="str">
            <v>O2222066141</v>
          </cell>
          <cell r="H14701">
            <v>324.48</v>
          </cell>
        </row>
        <row r="14702">
          <cell r="B14702">
            <v>132021919</v>
          </cell>
          <cell r="D14702" t="str">
            <v>582727</v>
          </cell>
          <cell r="F14702" t="str">
            <v>O2222066155</v>
          </cell>
          <cell r="H14702">
            <v>1185.98</v>
          </cell>
        </row>
        <row r="14703">
          <cell r="B14703">
            <v>132021919</v>
          </cell>
          <cell r="D14703" t="str">
            <v>582727</v>
          </cell>
          <cell r="F14703" t="str">
            <v>O2222066156</v>
          </cell>
          <cell r="H14703">
            <v>5152.12</v>
          </cell>
        </row>
        <row r="14704">
          <cell r="B14704">
            <v>132021919</v>
          </cell>
          <cell r="D14704" t="str">
            <v>582727</v>
          </cell>
          <cell r="F14704" t="str">
            <v>O2222066158</v>
          </cell>
          <cell r="H14704">
            <v>51.7</v>
          </cell>
        </row>
        <row r="14705">
          <cell r="B14705">
            <v>132021919</v>
          </cell>
          <cell r="D14705" t="str">
            <v>582727</v>
          </cell>
          <cell r="F14705" t="str">
            <v>O2222082154</v>
          </cell>
          <cell r="H14705">
            <v>1003.16</v>
          </cell>
        </row>
        <row r="14706">
          <cell r="B14706">
            <v>132021919</v>
          </cell>
          <cell r="D14706" t="str">
            <v>582727</v>
          </cell>
          <cell r="F14706" t="str">
            <v>O2222082159</v>
          </cell>
          <cell r="H14706">
            <v>3338</v>
          </cell>
        </row>
        <row r="14707">
          <cell r="B14707">
            <v>132021919</v>
          </cell>
          <cell r="D14707" t="str">
            <v>582727</v>
          </cell>
          <cell r="F14707" t="str">
            <v>O2222082164</v>
          </cell>
          <cell r="H14707">
            <v>1345.86</v>
          </cell>
        </row>
        <row r="14708">
          <cell r="B14708">
            <v>132021919</v>
          </cell>
          <cell r="D14708" t="str">
            <v>582727</v>
          </cell>
          <cell r="F14708" t="str">
            <v>O2222082166</v>
          </cell>
          <cell r="H14708">
            <v>419.01</v>
          </cell>
        </row>
        <row r="14709">
          <cell r="B14709">
            <v>132021919</v>
          </cell>
          <cell r="D14709" t="str">
            <v>582727</v>
          </cell>
          <cell r="F14709" t="str">
            <v>O2222082168</v>
          </cell>
          <cell r="H14709">
            <v>1093.8499999999999</v>
          </cell>
        </row>
        <row r="14710">
          <cell r="B14710">
            <v>132021919</v>
          </cell>
          <cell r="D14710" t="str">
            <v>582727</v>
          </cell>
          <cell r="F14710" t="str">
            <v>O2222082178</v>
          </cell>
          <cell r="H14710">
            <v>60.52</v>
          </cell>
        </row>
        <row r="14711">
          <cell r="B14711">
            <v>132021919</v>
          </cell>
          <cell r="D14711" t="str">
            <v>582727</v>
          </cell>
          <cell r="F14711" t="str">
            <v>O2222082181</v>
          </cell>
          <cell r="H14711">
            <v>411.54</v>
          </cell>
        </row>
        <row r="14712">
          <cell r="B14712">
            <v>132021919</v>
          </cell>
          <cell r="D14712" t="str">
            <v>582727</v>
          </cell>
          <cell r="F14712" t="str">
            <v>O2222082182</v>
          </cell>
          <cell r="H14712">
            <v>30.26</v>
          </cell>
        </row>
        <row r="14713">
          <cell r="B14713">
            <v>132021919</v>
          </cell>
          <cell r="D14713" t="str">
            <v>582727</v>
          </cell>
          <cell r="F14713" t="str">
            <v>O2222082190</v>
          </cell>
          <cell r="H14713">
            <v>119.32</v>
          </cell>
        </row>
        <row r="14714">
          <cell r="B14714">
            <v>132021919</v>
          </cell>
          <cell r="D14714" t="str">
            <v>582727</v>
          </cell>
          <cell r="F14714" t="str">
            <v>O2222082191</v>
          </cell>
          <cell r="H14714">
            <v>4377.8599999999997</v>
          </cell>
        </row>
        <row r="14715">
          <cell r="B14715">
            <v>132021919</v>
          </cell>
          <cell r="D14715" t="str">
            <v>582727</v>
          </cell>
          <cell r="F14715" t="str">
            <v>O2222082192</v>
          </cell>
          <cell r="H14715">
            <v>3082.34</v>
          </cell>
        </row>
        <row r="14716">
          <cell r="B14716">
            <v>132021919</v>
          </cell>
          <cell r="D14716" t="str">
            <v>582727</v>
          </cell>
          <cell r="F14716" t="str">
            <v>O2222082703</v>
          </cell>
          <cell r="H14716">
            <v>278.39999999999998</v>
          </cell>
        </row>
        <row r="14717">
          <cell r="B14717">
            <v>132021919</v>
          </cell>
          <cell r="D14717" t="str">
            <v>582727</v>
          </cell>
          <cell r="F14717" t="str">
            <v>O2222090126</v>
          </cell>
          <cell r="H14717">
            <v>357.18</v>
          </cell>
        </row>
        <row r="14718">
          <cell r="B14718">
            <v>132021919</v>
          </cell>
          <cell r="D14718" t="str">
            <v>582727</v>
          </cell>
          <cell r="F14718" t="str">
            <v>O2222090128</v>
          </cell>
          <cell r="H14718">
            <v>2087.75</v>
          </cell>
        </row>
        <row r="14719">
          <cell r="B14719">
            <v>132021919</v>
          </cell>
          <cell r="D14719" t="str">
            <v>582727</v>
          </cell>
          <cell r="F14719" t="str">
            <v>O2222090130</v>
          </cell>
          <cell r="H14719">
            <v>195.31</v>
          </cell>
        </row>
        <row r="14720">
          <cell r="B14720">
            <v>132021919</v>
          </cell>
          <cell r="D14720" t="str">
            <v>582727</v>
          </cell>
          <cell r="F14720" t="str">
            <v>O2222090146</v>
          </cell>
          <cell r="H14720">
            <v>5977.16</v>
          </cell>
        </row>
        <row r="14721">
          <cell r="B14721">
            <v>132021919</v>
          </cell>
          <cell r="D14721" t="str">
            <v>582727</v>
          </cell>
          <cell r="F14721" t="str">
            <v>O2222090150</v>
          </cell>
          <cell r="H14721">
            <v>193.95</v>
          </cell>
        </row>
        <row r="14722">
          <cell r="B14722">
            <v>132021919</v>
          </cell>
          <cell r="D14722" t="str">
            <v>582727</v>
          </cell>
          <cell r="F14722" t="str">
            <v>O2222090152</v>
          </cell>
          <cell r="H14722">
            <v>0.01</v>
          </cell>
        </row>
        <row r="14723">
          <cell r="B14723">
            <v>132021919</v>
          </cell>
          <cell r="D14723" t="str">
            <v>582727</v>
          </cell>
          <cell r="F14723" t="str">
            <v>O2222090153</v>
          </cell>
          <cell r="H14723">
            <v>11.35</v>
          </cell>
        </row>
        <row r="14724">
          <cell r="B14724">
            <v>132021919</v>
          </cell>
          <cell r="D14724" t="str">
            <v>582727</v>
          </cell>
          <cell r="F14724" t="str">
            <v>O2222090155</v>
          </cell>
          <cell r="H14724">
            <v>226.79</v>
          </cell>
        </row>
        <row r="14725">
          <cell r="B14725">
            <v>132021919</v>
          </cell>
          <cell r="D14725" t="str">
            <v>582727</v>
          </cell>
          <cell r="F14725" t="str">
            <v>O2222090703</v>
          </cell>
          <cell r="H14725">
            <v>103.41</v>
          </cell>
        </row>
        <row r="14726">
          <cell r="B14726">
            <v>132021919</v>
          </cell>
          <cell r="D14726" t="str">
            <v>582727</v>
          </cell>
          <cell r="F14726" t="str">
            <v>O2222090704</v>
          </cell>
          <cell r="H14726">
            <v>314.2</v>
          </cell>
        </row>
        <row r="14727">
          <cell r="B14727">
            <v>132021919</v>
          </cell>
          <cell r="D14727" t="str">
            <v>582727</v>
          </cell>
          <cell r="F14727" t="str">
            <v>O2222107008</v>
          </cell>
          <cell r="H14727">
            <v>1387.75</v>
          </cell>
        </row>
        <row r="14728">
          <cell r="B14728">
            <v>132021919</v>
          </cell>
          <cell r="D14728" t="str">
            <v>582727</v>
          </cell>
          <cell r="F14728" t="str">
            <v>O2222107009</v>
          </cell>
          <cell r="H14728">
            <v>342.03</v>
          </cell>
        </row>
        <row r="14729">
          <cell r="B14729">
            <v>132021919</v>
          </cell>
          <cell r="D14729" t="str">
            <v>582727</v>
          </cell>
          <cell r="F14729" t="str">
            <v>O2222107123</v>
          </cell>
          <cell r="H14729">
            <v>90.43</v>
          </cell>
        </row>
        <row r="14730">
          <cell r="B14730">
            <v>132021919</v>
          </cell>
          <cell r="D14730" t="str">
            <v>582727</v>
          </cell>
          <cell r="F14730" t="str">
            <v>O2222107129</v>
          </cell>
          <cell r="H14730">
            <v>330.25</v>
          </cell>
        </row>
        <row r="14731">
          <cell r="B14731">
            <v>132021919</v>
          </cell>
          <cell r="D14731" t="str">
            <v>582727</v>
          </cell>
          <cell r="F14731" t="str">
            <v>O2222107133</v>
          </cell>
          <cell r="H14731">
            <v>2678.08</v>
          </cell>
        </row>
        <row r="14732">
          <cell r="B14732">
            <v>132021919</v>
          </cell>
          <cell r="D14732" t="str">
            <v>582727</v>
          </cell>
          <cell r="F14732" t="str">
            <v>O2222107135</v>
          </cell>
          <cell r="H14732">
            <v>705.52</v>
          </cell>
        </row>
        <row r="14733">
          <cell r="B14733">
            <v>132021919</v>
          </cell>
          <cell r="D14733" t="str">
            <v>582727</v>
          </cell>
          <cell r="F14733" t="str">
            <v>O2222107136</v>
          </cell>
          <cell r="H14733">
            <v>56.81</v>
          </cell>
        </row>
        <row r="14734">
          <cell r="B14734">
            <v>132021919</v>
          </cell>
          <cell r="D14734" t="str">
            <v>582727</v>
          </cell>
          <cell r="F14734" t="str">
            <v>O2222107143</v>
          </cell>
          <cell r="H14734">
            <v>69.06</v>
          </cell>
        </row>
        <row r="14735">
          <cell r="B14735">
            <v>132021919</v>
          </cell>
          <cell r="D14735" t="str">
            <v>582727</v>
          </cell>
          <cell r="F14735" t="str">
            <v>O2222115113</v>
          </cell>
          <cell r="H14735">
            <v>484.18</v>
          </cell>
        </row>
        <row r="14736">
          <cell r="B14736">
            <v>132021919</v>
          </cell>
          <cell r="D14736" t="str">
            <v>582727</v>
          </cell>
          <cell r="F14736" t="str">
            <v>O2222115117</v>
          </cell>
          <cell r="H14736">
            <v>988.6</v>
          </cell>
        </row>
        <row r="14737">
          <cell r="B14737">
            <v>132021919</v>
          </cell>
          <cell r="D14737" t="str">
            <v>582727</v>
          </cell>
          <cell r="F14737" t="str">
            <v>O2222115118</v>
          </cell>
          <cell r="H14737">
            <v>8035.12</v>
          </cell>
        </row>
        <row r="14738">
          <cell r="B14738">
            <v>132021919</v>
          </cell>
          <cell r="D14738" t="str">
            <v>582727</v>
          </cell>
          <cell r="F14738" t="str">
            <v>O2222115134</v>
          </cell>
          <cell r="H14738">
            <v>2455.08</v>
          </cell>
        </row>
        <row r="14739">
          <cell r="B14739">
            <v>132021919</v>
          </cell>
          <cell r="D14739" t="str">
            <v>582727</v>
          </cell>
          <cell r="F14739" t="str">
            <v>O2222115200</v>
          </cell>
          <cell r="H14739">
            <v>104.54</v>
          </cell>
        </row>
        <row r="14740">
          <cell r="B14740">
            <v>132021919</v>
          </cell>
          <cell r="D14740" t="str">
            <v>582727</v>
          </cell>
          <cell r="F14740" t="str">
            <v>O2222123005</v>
          </cell>
          <cell r="H14740">
            <v>16884.72</v>
          </cell>
        </row>
        <row r="14741">
          <cell r="B14741">
            <v>132021919</v>
          </cell>
          <cell r="D14741" t="str">
            <v>582727</v>
          </cell>
          <cell r="F14741" t="str">
            <v>O2222123118</v>
          </cell>
          <cell r="H14741">
            <v>203.86</v>
          </cell>
        </row>
        <row r="14742">
          <cell r="B14742">
            <v>132021919</v>
          </cell>
          <cell r="D14742" t="str">
            <v>582727</v>
          </cell>
          <cell r="F14742" t="str">
            <v>O2222123121</v>
          </cell>
          <cell r="H14742">
            <v>738.61</v>
          </cell>
        </row>
        <row r="14743">
          <cell r="B14743">
            <v>132021919</v>
          </cell>
          <cell r="D14743" t="str">
            <v>582727</v>
          </cell>
          <cell r="F14743" t="str">
            <v>O2222123122</v>
          </cell>
          <cell r="H14743">
            <v>90.78</v>
          </cell>
        </row>
        <row r="14744">
          <cell r="B14744">
            <v>132021919</v>
          </cell>
          <cell r="D14744" t="str">
            <v>582727</v>
          </cell>
          <cell r="F14744" t="str">
            <v>O2222123124</v>
          </cell>
          <cell r="H14744">
            <v>1361.24</v>
          </cell>
        </row>
        <row r="14745">
          <cell r="B14745">
            <v>132021919</v>
          </cell>
          <cell r="D14745" t="str">
            <v>582727</v>
          </cell>
          <cell r="F14745" t="str">
            <v>O2222157005</v>
          </cell>
          <cell r="H14745">
            <v>9593.4699999999993</v>
          </cell>
        </row>
        <row r="14746">
          <cell r="B14746">
            <v>132021919</v>
          </cell>
          <cell r="D14746" t="str">
            <v>582727</v>
          </cell>
          <cell r="F14746" t="str">
            <v>O2222157104</v>
          </cell>
          <cell r="H14746">
            <v>1803.95</v>
          </cell>
        </row>
        <row r="14747">
          <cell r="B14747">
            <v>132021919</v>
          </cell>
          <cell r="D14747" t="str">
            <v>582727</v>
          </cell>
          <cell r="F14747" t="str">
            <v>O2222157105</v>
          </cell>
          <cell r="H14747">
            <v>89.79</v>
          </cell>
        </row>
        <row r="14748">
          <cell r="B14748">
            <v>132021919</v>
          </cell>
          <cell r="D14748" t="str">
            <v>582727</v>
          </cell>
          <cell r="F14748" t="str">
            <v>O2222157106</v>
          </cell>
          <cell r="H14748">
            <v>158.25</v>
          </cell>
        </row>
        <row r="14749">
          <cell r="B14749">
            <v>132021919</v>
          </cell>
          <cell r="D14749" t="str">
            <v>582727</v>
          </cell>
          <cell r="F14749" t="str">
            <v>O2222157107</v>
          </cell>
          <cell r="H14749">
            <v>19.34</v>
          </cell>
        </row>
        <row r="14750">
          <cell r="B14750">
            <v>132021919</v>
          </cell>
          <cell r="D14750" t="str">
            <v>582727</v>
          </cell>
          <cell r="F14750" t="str">
            <v>O2222157108</v>
          </cell>
          <cell r="H14750">
            <v>280.44</v>
          </cell>
        </row>
        <row r="14751">
          <cell r="B14751">
            <v>132021919</v>
          </cell>
          <cell r="D14751" t="str">
            <v>582727</v>
          </cell>
          <cell r="F14751" t="str">
            <v>O2222157110</v>
          </cell>
          <cell r="H14751">
            <v>85.22</v>
          </cell>
        </row>
        <row r="14752">
          <cell r="B14752">
            <v>132021919</v>
          </cell>
          <cell r="D14752" t="str">
            <v>582727</v>
          </cell>
          <cell r="F14752" t="str">
            <v>O2222165001</v>
          </cell>
          <cell r="H14752">
            <v>5509.45</v>
          </cell>
        </row>
        <row r="14753">
          <cell r="B14753">
            <v>132021919</v>
          </cell>
          <cell r="D14753" t="str">
            <v>582727</v>
          </cell>
          <cell r="F14753" t="str">
            <v>O2222165102</v>
          </cell>
          <cell r="H14753">
            <v>453.93</v>
          </cell>
        </row>
        <row r="14754">
          <cell r="B14754">
            <v>132021919</v>
          </cell>
          <cell r="D14754" t="str">
            <v>582727</v>
          </cell>
          <cell r="F14754" t="str">
            <v>O2222173001</v>
          </cell>
          <cell r="H14754">
            <v>12332.21</v>
          </cell>
        </row>
        <row r="14755">
          <cell r="B14755">
            <v>132021919</v>
          </cell>
          <cell r="D14755" t="str">
            <v>582727</v>
          </cell>
          <cell r="F14755" t="str">
            <v>O2222173002</v>
          </cell>
          <cell r="H14755">
            <v>916.17</v>
          </cell>
        </row>
        <row r="14756">
          <cell r="B14756">
            <v>132021919</v>
          </cell>
          <cell r="D14756" t="str">
            <v>582727</v>
          </cell>
          <cell r="F14756" t="str">
            <v>O2222173003</v>
          </cell>
          <cell r="H14756">
            <v>45969.2</v>
          </cell>
        </row>
        <row r="14757">
          <cell r="B14757">
            <v>132021919</v>
          </cell>
          <cell r="D14757" t="str">
            <v>582727</v>
          </cell>
          <cell r="F14757" t="str">
            <v>O2222173004</v>
          </cell>
          <cell r="H14757">
            <v>1449.33</v>
          </cell>
        </row>
        <row r="14758">
          <cell r="B14758">
            <v>132021919</v>
          </cell>
          <cell r="D14758" t="str">
            <v>582727</v>
          </cell>
          <cell r="F14758" t="str">
            <v>O2222173005</v>
          </cell>
          <cell r="H14758">
            <v>11398.7</v>
          </cell>
        </row>
        <row r="14759">
          <cell r="B14759">
            <v>132021919</v>
          </cell>
          <cell r="D14759" t="str">
            <v>582727</v>
          </cell>
          <cell r="F14759" t="str">
            <v>O2222173007</v>
          </cell>
          <cell r="H14759">
            <v>19158.36</v>
          </cell>
        </row>
        <row r="14760">
          <cell r="B14760">
            <v>132021919</v>
          </cell>
          <cell r="D14760" t="str">
            <v>582727</v>
          </cell>
          <cell r="F14760" t="str">
            <v>O2222173101</v>
          </cell>
          <cell r="H14760">
            <v>828.63</v>
          </cell>
        </row>
        <row r="14761">
          <cell r="B14761">
            <v>132021919</v>
          </cell>
          <cell r="D14761" t="str">
            <v>582727</v>
          </cell>
          <cell r="F14761" t="str">
            <v>O2222173102</v>
          </cell>
          <cell r="H14761">
            <v>1439.76</v>
          </cell>
        </row>
        <row r="14762">
          <cell r="B14762">
            <v>132021919</v>
          </cell>
          <cell r="D14762" t="str">
            <v>582727</v>
          </cell>
          <cell r="F14762" t="str">
            <v>O2222181001</v>
          </cell>
          <cell r="H14762">
            <v>2542.59</v>
          </cell>
        </row>
        <row r="14763">
          <cell r="B14763">
            <v>132021919</v>
          </cell>
          <cell r="D14763" t="str">
            <v>582727</v>
          </cell>
          <cell r="F14763" t="str">
            <v>O2222181003</v>
          </cell>
          <cell r="H14763">
            <v>621.45000000000005</v>
          </cell>
        </row>
        <row r="14764">
          <cell r="B14764">
            <v>132021919</v>
          </cell>
          <cell r="D14764" t="str">
            <v>582727</v>
          </cell>
          <cell r="F14764" t="str">
            <v>O2222181004</v>
          </cell>
          <cell r="H14764">
            <v>61447.78</v>
          </cell>
        </row>
        <row r="14765">
          <cell r="B14765">
            <v>132021919</v>
          </cell>
          <cell r="D14765" t="str">
            <v>582727</v>
          </cell>
          <cell r="F14765" t="str">
            <v>O2222181005</v>
          </cell>
          <cell r="H14765">
            <v>13902.42</v>
          </cell>
        </row>
        <row r="14766">
          <cell r="B14766">
            <v>132021919</v>
          </cell>
          <cell r="D14766" t="str">
            <v>582727</v>
          </cell>
          <cell r="F14766" t="str">
            <v>O2223014131</v>
          </cell>
          <cell r="H14766">
            <v>1477.36</v>
          </cell>
        </row>
        <row r="14767">
          <cell r="B14767">
            <v>132021919</v>
          </cell>
          <cell r="D14767" t="str">
            <v>582727</v>
          </cell>
          <cell r="F14767" t="str">
            <v>O2223014132</v>
          </cell>
          <cell r="H14767">
            <v>425.49</v>
          </cell>
        </row>
        <row r="14768">
          <cell r="B14768">
            <v>132021919</v>
          </cell>
          <cell r="D14768" t="str">
            <v>582727</v>
          </cell>
          <cell r="F14768" t="str">
            <v>O2223014134</v>
          </cell>
          <cell r="H14768">
            <v>238.63</v>
          </cell>
        </row>
        <row r="14769">
          <cell r="B14769">
            <v>132021919</v>
          </cell>
          <cell r="D14769" t="str">
            <v>582727</v>
          </cell>
          <cell r="F14769" t="str">
            <v>O2223014136</v>
          </cell>
          <cell r="H14769">
            <v>981.39</v>
          </cell>
        </row>
        <row r="14770">
          <cell r="B14770">
            <v>132021919</v>
          </cell>
          <cell r="D14770" t="str">
            <v>582727</v>
          </cell>
          <cell r="F14770" t="str">
            <v>O2223014138</v>
          </cell>
          <cell r="H14770">
            <v>34.090000000000003</v>
          </cell>
        </row>
        <row r="14771">
          <cell r="B14771">
            <v>132021919</v>
          </cell>
          <cell r="D14771" t="str">
            <v>582727</v>
          </cell>
          <cell r="F14771" t="str">
            <v>O2223014139</v>
          </cell>
          <cell r="H14771">
            <v>63.64</v>
          </cell>
        </row>
        <row r="14772">
          <cell r="B14772">
            <v>132021919</v>
          </cell>
          <cell r="D14772" t="str">
            <v>582727</v>
          </cell>
          <cell r="F14772" t="str">
            <v>O2223014140</v>
          </cell>
          <cell r="H14772">
            <v>1957</v>
          </cell>
        </row>
        <row r="14773">
          <cell r="B14773">
            <v>132021919</v>
          </cell>
          <cell r="D14773" t="str">
            <v>582727</v>
          </cell>
          <cell r="F14773" t="str">
            <v>O2223014142</v>
          </cell>
          <cell r="H14773">
            <v>18.91</v>
          </cell>
        </row>
        <row r="14774">
          <cell r="B14774">
            <v>132021919</v>
          </cell>
          <cell r="D14774" t="str">
            <v>582727</v>
          </cell>
          <cell r="F14774" t="str">
            <v>O2223014144</v>
          </cell>
          <cell r="H14774">
            <v>1158.42</v>
          </cell>
        </row>
        <row r="14775">
          <cell r="B14775">
            <v>132021919</v>
          </cell>
          <cell r="D14775" t="str">
            <v>582727</v>
          </cell>
          <cell r="F14775" t="str">
            <v>O2223014146</v>
          </cell>
          <cell r="H14775">
            <v>2668.68</v>
          </cell>
        </row>
        <row r="14776">
          <cell r="B14776">
            <v>132021919</v>
          </cell>
          <cell r="D14776" t="str">
            <v>582727</v>
          </cell>
          <cell r="F14776" t="str">
            <v>O2223022120</v>
          </cell>
          <cell r="H14776">
            <v>321.75</v>
          </cell>
        </row>
        <row r="14777">
          <cell r="B14777">
            <v>132021919</v>
          </cell>
          <cell r="D14777" t="str">
            <v>582727</v>
          </cell>
          <cell r="F14777" t="str">
            <v>O2223022125</v>
          </cell>
          <cell r="H14777">
            <v>20.39</v>
          </cell>
        </row>
        <row r="14778">
          <cell r="B14778">
            <v>132021919</v>
          </cell>
          <cell r="D14778" t="str">
            <v>582727</v>
          </cell>
          <cell r="F14778" t="str">
            <v>O2223022128</v>
          </cell>
          <cell r="H14778">
            <v>1147.71</v>
          </cell>
        </row>
        <row r="14779">
          <cell r="B14779">
            <v>132021919</v>
          </cell>
          <cell r="D14779" t="str">
            <v>582727</v>
          </cell>
          <cell r="F14779" t="str">
            <v>O2223030009</v>
          </cell>
          <cell r="H14779">
            <v>499.99</v>
          </cell>
        </row>
        <row r="14780">
          <cell r="B14780">
            <v>132021919</v>
          </cell>
          <cell r="D14780" t="str">
            <v>582727</v>
          </cell>
          <cell r="F14780" t="str">
            <v>O2223030140</v>
          </cell>
          <cell r="H14780">
            <v>379.5</v>
          </cell>
        </row>
        <row r="14781">
          <cell r="B14781">
            <v>132021919</v>
          </cell>
          <cell r="D14781" t="str">
            <v>582727</v>
          </cell>
          <cell r="F14781" t="str">
            <v>O2223030157</v>
          </cell>
          <cell r="H14781">
            <v>134.59</v>
          </cell>
        </row>
        <row r="14782">
          <cell r="B14782">
            <v>132021919</v>
          </cell>
          <cell r="D14782" t="str">
            <v>582727</v>
          </cell>
          <cell r="F14782" t="str">
            <v>O2223030159</v>
          </cell>
          <cell r="H14782">
            <v>3518.44</v>
          </cell>
        </row>
        <row r="14783">
          <cell r="B14783">
            <v>132021919</v>
          </cell>
          <cell r="D14783" t="str">
            <v>582727</v>
          </cell>
          <cell r="F14783" t="str">
            <v>O2223030162</v>
          </cell>
          <cell r="H14783">
            <v>224.25</v>
          </cell>
        </row>
        <row r="14784">
          <cell r="B14784">
            <v>132021919</v>
          </cell>
          <cell r="D14784" t="str">
            <v>582727</v>
          </cell>
          <cell r="F14784" t="str">
            <v>O2223030164</v>
          </cell>
          <cell r="H14784">
            <v>4143.92</v>
          </cell>
        </row>
        <row r="14785">
          <cell r="B14785">
            <v>132021919</v>
          </cell>
          <cell r="D14785" t="str">
            <v>582727</v>
          </cell>
          <cell r="F14785" t="str">
            <v>O2223030174</v>
          </cell>
          <cell r="H14785">
            <v>22.73</v>
          </cell>
        </row>
        <row r="14786">
          <cell r="B14786">
            <v>132021919</v>
          </cell>
          <cell r="D14786" t="str">
            <v>582727</v>
          </cell>
          <cell r="F14786" t="str">
            <v>O2223030178</v>
          </cell>
          <cell r="H14786">
            <v>565.34</v>
          </cell>
        </row>
        <row r="14787">
          <cell r="B14787">
            <v>132021919</v>
          </cell>
          <cell r="D14787" t="str">
            <v>582727</v>
          </cell>
          <cell r="F14787" t="str">
            <v>O2223030180</v>
          </cell>
          <cell r="H14787">
            <v>159.09</v>
          </cell>
        </row>
        <row r="14788">
          <cell r="B14788">
            <v>132021919</v>
          </cell>
          <cell r="D14788" t="str">
            <v>582727</v>
          </cell>
          <cell r="F14788" t="str">
            <v>O2223030181</v>
          </cell>
          <cell r="H14788">
            <v>15.91</v>
          </cell>
        </row>
        <row r="14789">
          <cell r="B14789">
            <v>132021919</v>
          </cell>
          <cell r="D14789" t="str">
            <v>582727</v>
          </cell>
          <cell r="F14789" t="str">
            <v>O2223030183</v>
          </cell>
          <cell r="H14789">
            <v>25292.1</v>
          </cell>
        </row>
        <row r="14790">
          <cell r="B14790">
            <v>132021919</v>
          </cell>
          <cell r="D14790" t="str">
            <v>582727</v>
          </cell>
          <cell r="F14790" t="str">
            <v>O2223030184</v>
          </cell>
          <cell r="H14790">
            <v>485.25</v>
          </cell>
        </row>
        <row r="14791">
          <cell r="B14791">
            <v>132021919</v>
          </cell>
          <cell r="D14791" t="str">
            <v>582727</v>
          </cell>
          <cell r="F14791" t="str">
            <v>O2223030185</v>
          </cell>
          <cell r="H14791">
            <v>3787.43</v>
          </cell>
        </row>
        <row r="14792">
          <cell r="B14792">
            <v>132021919</v>
          </cell>
          <cell r="D14792" t="str">
            <v>582727</v>
          </cell>
          <cell r="F14792" t="str">
            <v>O2223030188</v>
          </cell>
          <cell r="H14792">
            <v>12571.06</v>
          </cell>
        </row>
        <row r="14793">
          <cell r="B14793">
            <v>132021919</v>
          </cell>
          <cell r="D14793" t="str">
            <v>582727</v>
          </cell>
          <cell r="F14793" t="str">
            <v>O2223030189</v>
          </cell>
          <cell r="H14793">
            <v>68.09</v>
          </cell>
        </row>
        <row r="14794">
          <cell r="B14794">
            <v>132021919</v>
          </cell>
          <cell r="D14794" t="str">
            <v>582727</v>
          </cell>
          <cell r="F14794" t="str">
            <v>O2223048142</v>
          </cell>
          <cell r="H14794">
            <v>906.99</v>
          </cell>
        </row>
        <row r="14795">
          <cell r="B14795">
            <v>132021919</v>
          </cell>
          <cell r="D14795" t="str">
            <v>582727</v>
          </cell>
          <cell r="F14795" t="str">
            <v>O2223048146</v>
          </cell>
          <cell r="H14795">
            <v>270.5</v>
          </cell>
        </row>
        <row r="14796">
          <cell r="B14796">
            <v>132021919</v>
          </cell>
          <cell r="D14796" t="str">
            <v>582727</v>
          </cell>
          <cell r="F14796" t="str">
            <v>O2223048147</v>
          </cell>
          <cell r="H14796">
            <v>1683.21</v>
          </cell>
        </row>
        <row r="14797">
          <cell r="B14797">
            <v>132021919</v>
          </cell>
          <cell r="D14797" t="str">
            <v>582727</v>
          </cell>
          <cell r="F14797" t="str">
            <v>O2223048149</v>
          </cell>
          <cell r="H14797">
            <v>1187.47</v>
          </cell>
        </row>
        <row r="14798">
          <cell r="B14798">
            <v>132021919</v>
          </cell>
          <cell r="D14798" t="str">
            <v>582727</v>
          </cell>
          <cell r="F14798" t="str">
            <v>O2223048152</v>
          </cell>
          <cell r="H14798">
            <v>5.68</v>
          </cell>
        </row>
        <row r="14799">
          <cell r="B14799">
            <v>132021919</v>
          </cell>
          <cell r="D14799" t="str">
            <v>582727</v>
          </cell>
          <cell r="F14799" t="str">
            <v>O2223048161</v>
          </cell>
          <cell r="H14799">
            <v>1156.24</v>
          </cell>
        </row>
        <row r="14800">
          <cell r="B14800">
            <v>132021919</v>
          </cell>
          <cell r="D14800" t="str">
            <v>582727</v>
          </cell>
          <cell r="F14800" t="str">
            <v>O2223048162</v>
          </cell>
          <cell r="H14800">
            <v>-0.01</v>
          </cell>
        </row>
        <row r="14801">
          <cell r="B14801">
            <v>132021919</v>
          </cell>
          <cell r="D14801" t="str">
            <v>582727</v>
          </cell>
          <cell r="F14801" t="str">
            <v>O2223048165</v>
          </cell>
          <cell r="H14801">
            <v>499.17</v>
          </cell>
        </row>
        <row r="14802">
          <cell r="B14802">
            <v>132021919</v>
          </cell>
          <cell r="D14802" t="str">
            <v>582727</v>
          </cell>
          <cell r="F14802" t="str">
            <v>O2223048166</v>
          </cell>
          <cell r="H14802">
            <v>1260.23</v>
          </cell>
        </row>
        <row r="14803">
          <cell r="B14803">
            <v>132021919</v>
          </cell>
          <cell r="D14803" t="str">
            <v>582727</v>
          </cell>
          <cell r="F14803" t="str">
            <v>O2223048169</v>
          </cell>
          <cell r="H14803">
            <v>6144.84</v>
          </cell>
        </row>
        <row r="14804">
          <cell r="B14804">
            <v>132021919</v>
          </cell>
          <cell r="D14804" t="str">
            <v>582727</v>
          </cell>
          <cell r="F14804" t="str">
            <v>O2223056113</v>
          </cell>
          <cell r="H14804">
            <v>63</v>
          </cell>
        </row>
        <row r="14805">
          <cell r="B14805">
            <v>132021919</v>
          </cell>
          <cell r="D14805" t="str">
            <v>582727</v>
          </cell>
          <cell r="F14805" t="str">
            <v>O2223056123</v>
          </cell>
          <cell r="H14805">
            <v>527.4</v>
          </cell>
        </row>
        <row r="14806">
          <cell r="B14806">
            <v>132021919</v>
          </cell>
          <cell r="D14806" t="str">
            <v>582727</v>
          </cell>
          <cell r="F14806" t="str">
            <v>O2223056124</v>
          </cell>
          <cell r="H14806">
            <v>3275.08</v>
          </cell>
        </row>
        <row r="14807">
          <cell r="B14807">
            <v>132021919</v>
          </cell>
          <cell r="D14807" t="str">
            <v>582727</v>
          </cell>
          <cell r="F14807" t="str">
            <v>O2223056128</v>
          </cell>
          <cell r="H14807">
            <v>1082</v>
          </cell>
        </row>
        <row r="14808">
          <cell r="B14808">
            <v>132021919</v>
          </cell>
          <cell r="D14808" t="str">
            <v>582727</v>
          </cell>
          <cell r="F14808" t="str">
            <v>O2223056131</v>
          </cell>
          <cell r="H14808">
            <v>265.07</v>
          </cell>
        </row>
        <row r="14809">
          <cell r="B14809">
            <v>132021919</v>
          </cell>
          <cell r="D14809" t="str">
            <v>582727</v>
          </cell>
          <cell r="F14809" t="str">
            <v>O2223056139</v>
          </cell>
          <cell r="H14809">
            <v>18.91</v>
          </cell>
        </row>
        <row r="14810">
          <cell r="B14810">
            <v>132021919</v>
          </cell>
          <cell r="D14810" t="str">
            <v>582727</v>
          </cell>
          <cell r="F14810" t="str">
            <v>O2223056142</v>
          </cell>
          <cell r="H14810">
            <v>30.26</v>
          </cell>
        </row>
        <row r="14811">
          <cell r="B14811">
            <v>132021919</v>
          </cell>
          <cell r="D14811" t="str">
            <v>582727</v>
          </cell>
          <cell r="F14811" t="str">
            <v>O2223064120</v>
          </cell>
          <cell r="H14811">
            <v>351.32</v>
          </cell>
        </row>
        <row r="14812">
          <cell r="B14812">
            <v>132021919</v>
          </cell>
          <cell r="D14812" t="str">
            <v>582727</v>
          </cell>
          <cell r="F14812" t="str">
            <v>O2223064129</v>
          </cell>
          <cell r="H14812">
            <v>269.07</v>
          </cell>
        </row>
        <row r="14813">
          <cell r="B14813">
            <v>132021919</v>
          </cell>
          <cell r="D14813" t="str">
            <v>582727</v>
          </cell>
          <cell r="F14813" t="str">
            <v>O2223064200</v>
          </cell>
          <cell r="H14813">
            <v>390.93</v>
          </cell>
        </row>
        <row r="14814">
          <cell r="B14814">
            <v>132021919</v>
          </cell>
          <cell r="D14814" t="str">
            <v>582727</v>
          </cell>
          <cell r="F14814" t="str">
            <v>O2223072118</v>
          </cell>
          <cell r="H14814">
            <v>489.26</v>
          </cell>
        </row>
        <row r="14815">
          <cell r="B14815">
            <v>132021919</v>
          </cell>
          <cell r="D14815" t="str">
            <v>582727</v>
          </cell>
          <cell r="F14815" t="str">
            <v>O2223072123</v>
          </cell>
          <cell r="H14815">
            <v>1404.21</v>
          </cell>
        </row>
        <row r="14816">
          <cell r="B14816">
            <v>132021919</v>
          </cell>
          <cell r="D14816" t="str">
            <v>582727</v>
          </cell>
          <cell r="F14816" t="str">
            <v>O2223072131</v>
          </cell>
          <cell r="H14816">
            <v>409.14</v>
          </cell>
        </row>
        <row r="14817">
          <cell r="B14817">
            <v>132021919</v>
          </cell>
          <cell r="D14817" t="str">
            <v>582727</v>
          </cell>
          <cell r="F14817" t="str">
            <v>O2223072135</v>
          </cell>
          <cell r="H14817">
            <v>1336.34</v>
          </cell>
        </row>
        <row r="14818">
          <cell r="B14818">
            <v>132021919</v>
          </cell>
          <cell r="D14818" t="str">
            <v>582727</v>
          </cell>
          <cell r="F14818" t="str">
            <v>O2224012115</v>
          </cell>
          <cell r="H14818">
            <v>1090.18</v>
          </cell>
        </row>
        <row r="14819">
          <cell r="B14819">
            <v>132021919</v>
          </cell>
          <cell r="D14819" t="str">
            <v>582727</v>
          </cell>
          <cell r="F14819" t="str">
            <v>O2224012128</v>
          </cell>
          <cell r="H14819">
            <v>220.17</v>
          </cell>
        </row>
        <row r="14820">
          <cell r="B14820">
            <v>132021919</v>
          </cell>
          <cell r="D14820" t="str">
            <v>582727</v>
          </cell>
          <cell r="F14820" t="str">
            <v>O2224012134</v>
          </cell>
          <cell r="H14820">
            <v>421.59</v>
          </cell>
        </row>
        <row r="14821">
          <cell r="B14821">
            <v>132021919</v>
          </cell>
          <cell r="D14821" t="str">
            <v>582727</v>
          </cell>
          <cell r="F14821" t="str">
            <v>O2224012135</v>
          </cell>
          <cell r="H14821">
            <v>159.09</v>
          </cell>
        </row>
        <row r="14822">
          <cell r="B14822">
            <v>132021919</v>
          </cell>
          <cell r="D14822" t="str">
            <v>582727</v>
          </cell>
          <cell r="F14822" t="str">
            <v>O2224020120</v>
          </cell>
          <cell r="H14822">
            <v>2123.84</v>
          </cell>
        </row>
        <row r="14823">
          <cell r="B14823">
            <v>132021919</v>
          </cell>
          <cell r="D14823" t="str">
            <v>582727</v>
          </cell>
          <cell r="F14823" t="str">
            <v>O2224038004</v>
          </cell>
          <cell r="H14823">
            <v>3761.12</v>
          </cell>
        </row>
        <row r="14824">
          <cell r="B14824">
            <v>132021919</v>
          </cell>
          <cell r="D14824" t="str">
            <v>582727</v>
          </cell>
          <cell r="F14824" t="str">
            <v>O2224038129</v>
          </cell>
          <cell r="H14824">
            <v>899.6</v>
          </cell>
        </row>
        <row r="14825">
          <cell r="B14825">
            <v>132021919</v>
          </cell>
          <cell r="D14825" t="str">
            <v>582727</v>
          </cell>
          <cell r="F14825" t="str">
            <v>O2224038133</v>
          </cell>
          <cell r="H14825">
            <v>273.52</v>
          </cell>
        </row>
        <row r="14826">
          <cell r="B14826">
            <v>132021919</v>
          </cell>
          <cell r="D14826" t="str">
            <v>582727</v>
          </cell>
          <cell r="F14826" t="str">
            <v>O2224038134</v>
          </cell>
          <cell r="H14826">
            <v>1297.71</v>
          </cell>
        </row>
        <row r="14827">
          <cell r="B14827">
            <v>132021919</v>
          </cell>
          <cell r="D14827" t="str">
            <v>582727</v>
          </cell>
          <cell r="F14827" t="str">
            <v>O2224038135</v>
          </cell>
          <cell r="H14827">
            <v>1348.94</v>
          </cell>
        </row>
        <row r="14828">
          <cell r="B14828">
            <v>132021919</v>
          </cell>
          <cell r="D14828" t="str">
            <v>582727</v>
          </cell>
          <cell r="F14828" t="str">
            <v>O2224038145</v>
          </cell>
          <cell r="H14828">
            <v>97.48</v>
          </cell>
        </row>
        <row r="14829">
          <cell r="B14829">
            <v>132021919</v>
          </cell>
          <cell r="D14829" t="str">
            <v>582727</v>
          </cell>
          <cell r="F14829" t="str">
            <v>O2224046004</v>
          </cell>
          <cell r="H14829">
            <v>994.3</v>
          </cell>
        </row>
        <row r="14830">
          <cell r="B14830">
            <v>132021919</v>
          </cell>
          <cell r="D14830" t="str">
            <v>582727</v>
          </cell>
          <cell r="F14830" t="str">
            <v>O2224046115</v>
          </cell>
          <cell r="H14830">
            <v>99.43</v>
          </cell>
        </row>
        <row r="14831">
          <cell r="B14831">
            <v>132021919</v>
          </cell>
          <cell r="D14831" t="str">
            <v>582727</v>
          </cell>
          <cell r="F14831" t="str">
            <v>O2224046117</v>
          </cell>
          <cell r="H14831">
            <v>272.72000000000003</v>
          </cell>
        </row>
        <row r="14832">
          <cell r="B14832">
            <v>132021919</v>
          </cell>
          <cell r="D14832" t="str">
            <v>582727</v>
          </cell>
          <cell r="F14832" t="str">
            <v>O2228014001</v>
          </cell>
          <cell r="H14832">
            <v>488.89</v>
          </cell>
        </row>
        <row r="14833">
          <cell r="B14833">
            <v>132021919</v>
          </cell>
          <cell r="D14833" t="str">
            <v>582727</v>
          </cell>
          <cell r="F14833" t="str">
            <v>O2228014002</v>
          </cell>
          <cell r="H14833">
            <v>260.23</v>
          </cell>
        </row>
        <row r="14834">
          <cell r="B14834">
            <v>132021919</v>
          </cell>
          <cell r="D14834" t="str">
            <v>582727</v>
          </cell>
          <cell r="F14834" t="str">
            <v>O2251015019</v>
          </cell>
          <cell r="H14834">
            <v>266.29000000000002</v>
          </cell>
        </row>
        <row r="14835">
          <cell r="B14835">
            <v>132021919</v>
          </cell>
          <cell r="D14835" t="str">
            <v>582727</v>
          </cell>
          <cell r="F14835" t="str">
            <v>O2251015021</v>
          </cell>
          <cell r="H14835">
            <v>182.38</v>
          </cell>
        </row>
        <row r="14836">
          <cell r="B14836">
            <v>132021919</v>
          </cell>
          <cell r="D14836" t="str">
            <v>582727</v>
          </cell>
          <cell r="F14836" t="str">
            <v>O2251015022</v>
          </cell>
          <cell r="H14836">
            <v>605.91999999999996</v>
          </cell>
        </row>
        <row r="14837">
          <cell r="B14837">
            <v>132021919</v>
          </cell>
          <cell r="D14837" t="str">
            <v>582727</v>
          </cell>
          <cell r="F14837" t="str">
            <v>O2251023003</v>
          </cell>
          <cell r="H14837">
            <v>513.49</v>
          </cell>
        </row>
        <row r="14838">
          <cell r="B14838">
            <v>132021919</v>
          </cell>
          <cell r="D14838" t="str">
            <v>582727</v>
          </cell>
          <cell r="F14838" t="str">
            <v>O2251023101</v>
          </cell>
          <cell r="H14838">
            <v>62.5</v>
          </cell>
        </row>
        <row r="14839">
          <cell r="B14839">
            <v>132021919</v>
          </cell>
          <cell r="D14839" t="str">
            <v>582727</v>
          </cell>
          <cell r="F14839" t="str">
            <v>O2251031001</v>
          </cell>
          <cell r="H14839">
            <v>56.82</v>
          </cell>
        </row>
        <row r="14840">
          <cell r="B14840">
            <v>132021919</v>
          </cell>
          <cell r="D14840" t="str">
            <v>582727</v>
          </cell>
          <cell r="F14840" t="str">
            <v>O2251049101</v>
          </cell>
          <cell r="H14840">
            <v>159.08000000000001</v>
          </cell>
        </row>
        <row r="14841">
          <cell r="B14841">
            <v>132021919</v>
          </cell>
          <cell r="D14841" t="str">
            <v>582727</v>
          </cell>
          <cell r="F14841" t="str">
            <v>O2251057001</v>
          </cell>
          <cell r="H14841">
            <v>4209.41</v>
          </cell>
        </row>
        <row r="14842">
          <cell r="B14842">
            <v>132021919</v>
          </cell>
          <cell r="D14842" t="str">
            <v>582727</v>
          </cell>
          <cell r="F14842" t="str">
            <v>O2251065001</v>
          </cell>
          <cell r="H14842">
            <v>157.53</v>
          </cell>
        </row>
        <row r="14843">
          <cell r="B14843">
            <v>132021919</v>
          </cell>
          <cell r="D14843" t="str">
            <v>582727</v>
          </cell>
          <cell r="F14843" t="str">
            <v>O2252013018</v>
          </cell>
          <cell r="H14843">
            <v>47.73</v>
          </cell>
        </row>
        <row r="14844">
          <cell r="B14844">
            <v>132021919</v>
          </cell>
          <cell r="D14844" t="str">
            <v>582727</v>
          </cell>
          <cell r="F14844" t="str">
            <v>O2252013026</v>
          </cell>
          <cell r="H14844">
            <v>23588.03</v>
          </cell>
        </row>
        <row r="14845">
          <cell r="B14845">
            <v>132021919</v>
          </cell>
          <cell r="D14845" t="str">
            <v>582727</v>
          </cell>
          <cell r="F14845" t="str">
            <v>O2252013030</v>
          </cell>
          <cell r="H14845">
            <v>119.31</v>
          </cell>
        </row>
        <row r="14846">
          <cell r="B14846">
            <v>132021919</v>
          </cell>
          <cell r="D14846" t="str">
            <v>582727</v>
          </cell>
          <cell r="F14846" t="str">
            <v>O2252013031</v>
          </cell>
          <cell r="H14846">
            <v>217.21</v>
          </cell>
        </row>
        <row r="14847">
          <cell r="B14847">
            <v>132021919</v>
          </cell>
          <cell r="D14847" t="str">
            <v>582727</v>
          </cell>
          <cell r="F14847" t="str">
            <v>O2253011058</v>
          </cell>
          <cell r="H14847">
            <v>735.87</v>
          </cell>
        </row>
        <row r="14848">
          <cell r="B14848">
            <v>132021919</v>
          </cell>
          <cell r="D14848" t="str">
            <v>582727</v>
          </cell>
          <cell r="F14848" t="str">
            <v>O2254019030</v>
          </cell>
          <cell r="H14848">
            <v>79.540000000000006</v>
          </cell>
        </row>
        <row r="14849">
          <cell r="B14849">
            <v>132021919</v>
          </cell>
          <cell r="D14849" t="str">
            <v>582727</v>
          </cell>
          <cell r="F14849" t="str">
            <v>O2259019017</v>
          </cell>
          <cell r="H14849">
            <v>38.22</v>
          </cell>
        </row>
        <row r="14850">
          <cell r="B14850">
            <v>132021919</v>
          </cell>
          <cell r="D14850" t="str">
            <v>582727</v>
          </cell>
          <cell r="F14850" t="str">
            <v>O2259019020</v>
          </cell>
          <cell r="H14850">
            <v>143.46</v>
          </cell>
        </row>
        <row r="14851">
          <cell r="B14851">
            <v>132021919</v>
          </cell>
          <cell r="D14851" t="str">
            <v>582727</v>
          </cell>
          <cell r="F14851" t="str">
            <v>O2299031909</v>
          </cell>
          <cell r="H14851">
            <v>160.12</v>
          </cell>
        </row>
        <row r="14852">
          <cell r="B14852">
            <v>132021919</v>
          </cell>
          <cell r="D14852" t="str">
            <v>582727</v>
          </cell>
          <cell r="F14852" t="str">
            <v>O2669010009</v>
          </cell>
          <cell r="H14852">
            <v>490.23</v>
          </cell>
        </row>
        <row r="14853">
          <cell r="B14853">
            <v>132021919</v>
          </cell>
          <cell r="D14853" t="str">
            <v>582727</v>
          </cell>
          <cell r="F14853" t="str">
            <v>O2679019004</v>
          </cell>
          <cell r="H14853">
            <v>88.07</v>
          </cell>
        </row>
        <row r="14854">
          <cell r="B14854">
            <v>132021919</v>
          </cell>
          <cell r="D14854" t="str">
            <v>582727</v>
          </cell>
          <cell r="F14854" t="str">
            <v>O2679019011</v>
          </cell>
          <cell r="H14854">
            <v>19.89</v>
          </cell>
        </row>
        <row r="14855">
          <cell r="B14855">
            <v>132021919</v>
          </cell>
          <cell r="D14855" t="str">
            <v>582727</v>
          </cell>
          <cell r="F14855" t="str">
            <v>O2679019012</v>
          </cell>
          <cell r="H14855">
            <v>1193.8699999999999</v>
          </cell>
        </row>
        <row r="14856">
          <cell r="B14856">
            <v>132021919</v>
          </cell>
          <cell r="D14856" t="str">
            <v>582727</v>
          </cell>
          <cell r="F14856" t="str">
            <v>O2699041001</v>
          </cell>
          <cell r="H14856">
            <v>56.82</v>
          </cell>
        </row>
        <row r="14857">
          <cell r="B14857">
            <v>132021919</v>
          </cell>
          <cell r="D14857" t="str">
            <v>582727</v>
          </cell>
          <cell r="F14857" t="str">
            <v>O2911049007</v>
          </cell>
          <cell r="H14857">
            <v>4012.7</v>
          </cell>
        </row>
        <row r="14858">
          <cell r="B14858">
            <v>132021919</v>
          </cell>
          <cell r="D14858" t="str">
            <v>582727</v>
          </cell>
          <cell r="F14858" t="str">
            <v>O2912013034</v>
          </cell>
          <cell r="H14858">
            <v>429.68</v>
          </cell>
        </row>
        <row r="14859">
          <cell r="B14859">
            <v>132021919</v>
          </cell>
          <cell r="D14859" t="str">
            <v>582727</v>
          </cell>
          <cell r="F14859" t="str">
            <v>O2912013044</v>
          </cell>
          <cell r="H14859">
            <v>262.77999999999997</v>
          </cell>
        </row>
        <row r="14860">
          <cell r="B14860">
            <v>132021919</v>
          </cell>
          <cell r="D14860" t="str">
            <v>582727</v>
          </cell>
          <cell r="F14860" t="str">
            <v>O2912013052</v>
          </cell>
          <cell r="H14860">
            <v>1750.67</v>
          </cell>
        </row>
        <row r="14861">
          <cell r="B14861">
            <v>132021919</v>
          </cell>
          <cell r="D14861" t="str">
            <v>582727</v>
          </cell>
          <cell r="F14861" t="str">
            <v>O2912013055</v>
          </cell>
          <cell r="H14861">
            <v>306.73</v>
          </cell>
        </row>
        <row r="14862">
          <cell r="B14862">
            <v>132021919</v>
          </cell>
          <cell r="D14862" t="str">
            <v>582729</v>
          </cell>
          <cell r="F14862" t="str">
            <v>O2211027004</v>
          </cell>
          <cell r="H14862">
            <v>17.649999999999999</v>
          </cell>
        </row>
        <row r="14863">
          <cell r="B14863">
            <v>132021919</v>
          </cell>
          <cell r="D14863" t="str">
            <v>582729</v>
          </cell>
          <cell r="F14863" t="str">
            <v>O2211069001</v>
          </cell>
          <cell r="H14863">
            <v>101.16</v>
          </cell>
        </row>
        <row r="14864">
          <cell r="B14864">
            <v>132021919</v>
          </cell>
          <cell r="D14864" t="str">
            <v>582729</v>
          </cell>
          <cell r="F14864" t="str">
            <v>O2211085001</v>
          </cell>
          <cell r="H14864">
            <v>3.95</v>
          </cell>
        </row>
        <row r="14865">
          <cell r="B14865">
            <v>132021919</v>
          </cell>
          <cell r="D14865" t="str">
            <v>582729</v>
          </cell>
          <cell r="F14865" t="str">
            <v>O2211100001</v>
          </cell>
          <cell r="H14865">
            <v>1033.46</v>
          </cell>
        </row>
        <row r="14866">
          <cell r="B14866">
            <v>132021919</v>
          </cell>
          <cell r="D14866" t="str">
            <v>582729</v>
          </cell>
          <cell r="F14866" t="str">
            <v>O2211118001</v>
          </cell>
          <cell r="H14866">
            <v>4485.83</v>
          </cell>
        </row>
        <row r="14867">
          <cell r="B14867">
            <v>132021919</v>
          </cell>
          <cell r="D14867" t="str">
            <v>582729</v>
          </cell>
          <cell r="F14867" t="str">
            <v>O2211126001</v>
          </cell>
          <cell r="H14867">
            <v>874.05</v>
          </cell>
        </row>
        <row r="14868">
          <cell r="B14868">
            <v>132021919</v>
          </cell>
          <cell r="D14868" t="str">
            <v>582729</v>
          </cell>
          <cell r="F14868" t="str">
            <v>O2212017005</v>
          </cell>
          <cell r="H14868">
            <v>939.5</v>
          </cell>
        </row>
        <row r="14869">
          <cell r="B14869">
            <v>132021919</v>
          </cell>
          <cell r="D14869" t="str">
            <v>582729</v>
          </cell>
          <cell r="F14869" t="str">
            <v>O2212017006</v>
          </cell>
          <cell r="H14869">
            <v>15.36</v>
          </cell>
        </row>
        <row r="14870">
          <cell r="B14870">
            <v>132021919</v>
          </cell>
          <cell r="D14870" t="str">
            <v>582729</v>
          </cell>
          <cell r="F14870" t="str">
            <v>O2212017105</v>
          </cell>
          <cell r="H14870">
            <v>1.32</v>
          </cell>
        </row>
        <row r="14871">
          <cell r="B14871">
            <v>132021919</v>
          </cell>
          <cell r="D14871" t="str">
            <v>582729</v>
          </cell>
          <cell r="F14871" t="str">
            <v>O2212033003</v>
          </cell>
          <cell r="H14871">
            <v>523.80999999999995</v>
          </cell>
        </row>
        <row r="14872">
          <cell r="B14872">
            <v>132021919</v>
          </cell>
          <cell r="D14872" t="str">
            <v>582729</v>
          </cell>
          <cell r="F14872" t="str">
            <v>O2212041002</v>
          </cell>
          <cell r="H14872">
            <v>1.3</v>
          </cell>
        </row>
        <row r="14873">
          <cell r="B14873">
            <v>132021919</v>
          </cell>
          <cell r="D14873" t="str">
            <v>582729</v>
          </cell>
          <cell r="F14873" t="str">
            <v>O2212075101</v>
          </cell>
          <cell r="H14873">
            <v>10.97</v>
          </cell>
        </row>
        <row r="14874">
          <cell r="B14874">
            <v>132021919</v>
          </cell>
          <cell r="D14874" t="str">
            <v>582729</v>
          </cell>
          <cell r="F14874" t="str">
            <v>O2212083002</v>
          </cell>
          <cell r="H14874">
            <v>0.54</v>
          </cell>
        </row>
        <row r="14875">
          <cell r="B14875">
            <v>132021919</v>
          </cell>
          <cell r="D14875" t="str">
            <v>582729</v>
          </cell>
          <cell r="F14875" t="str">
            <v>O2212158001</v>
          </cell>
          <cell r="H14875">
            <v>0.78</v>
          </cell>
        </row>
        <row r="14876">
          <cell r="B14876">
            <v>132021919</v>
          </cell>
          <cell r="D14876" t="str">
            <v>582729</v>
          </cell>
          <cell r="F14876" t="str">
            <v>O2212158200</v>
          </cell>
          <cell r="H14876">
            <v>3.83</v>
          </cell>
        </row>
        <row r="14877">
          <cell r="B14877">
            <v>132021919</v>
          </cell>
          <cell r="D14877" t="str">
            <v>582729</v>
          </cell>
          <cell r="F14877" t="str">
            <v>O2212182001</v>
          </cell>
          <cell r="H14877">
            <v>34.729999999999997</v>
          </cell>
        </row>
        <row r="14878">
          <cell r="B14878">
            <v>132021919</v>
          </cell>
          <cell r="D14878" t="str">
            <v>582729</v>
          </cell>
          <cell r="F14878" t="str">
            <v>O2212190001</v>
          </cell>
          <cell r="H14878">
            <v>59.49</v>
          </cell>
        </row>
        <row r="14879">
          <cell r="B14879">
            <v>132021919</v>
          </cell>
          <cell r="D14879" t="str">
            <v>582729</v>
          </cell>
          <cell r="F14879" t="str">
            <v>O2212215001</v>
          </cell>
          <cell r="H14879">
            <v>665.78</v>
          </cell>
        </row>
        <row r="14880">
          <cell r="B14880">
            <v>132021919</v>
          </cell>
          <cell r="D14880" t="str">
            <v>582729</v>
          </cell>
          <cell r="F14880" t="str">
            <v>O2213049102</v>
          </cell>
          <cell r="H14880">
            <v>0.93</v>
          </cell>
        </row>
        <row r="14881">
          <cell r="B14881">
            <v>132021919</v>
          </cell>
          <cell r="D14881" t="str">
            <v>582729</v>
          </cell>
          <cell r="F14881" t="str">
            <v>O2213198103</v>
          </cell>
          <cell r="H14881">
            <v>44.17</v>
          </cell>
        </row>
        <row r="14882">
          <cell r="B14882">
            <v>132021919</v>
          </cell>
          <cell r="D14882" t="str">
            <v>582729</v>
          </cell>
          <cell r="F14882" t="str">
            <v>O2214071102</v>
          </cell>
          <cell r="H14882">
            <v>27.86</v>
          </cell>
        </row>
        <row r="14883">
          <cell r="B14883">
            <v>132021919</v>
          </cell>
          <cell r="D14883" t="str">
            <v>582729</v>
          </cell>
          <cell r="F14883" t="str">
            <v>O2214138106</v>
          </cell>
          <cell r="H14883">
            <v>3.42</v>
          </cell>
        </row>
        <row r="14884">
          <cell r="B14884">
            <v>132021919</v>
          </cell>
          <cell r="D14884" t="str">
            <v>582729</v>
          </cell>
          <cell r="F14884" t="str">
            <v>O2214138107</v>
          </cell>
          <cell r="H14884">
            <v>117.29</v>
          </cell>
        </row>
        <row r="14885">
          <cell r="B14885">
            <v>132021919</v>
          </cell>
          <cell r="D14885" t="str">
            <v>582729</v>
          </cell>
          <cell r="F14885" t="str">
            <v>O2214138108</v>
          </cell>
          <cell r="H14885">
            <v>4.1900000000000004</v>
          </cell>
        </row>
        <row r="14886">
          <cell r="B14886">
            <v>132021919</v>
          </cell>
          <cell r="D14886" t="str">
            <v>582729</v>
          </cell>
          <cell r="F14886" t="str">
            <v>O2215061001</v>
          </cell>
          <cell r="H14886">
            <v>25.06</v>
          </cell>
        </row>
        <row r="14887">
          <cell r="B14887">
            <v>132021919</v>
          </cell>
          <cell r="D14887" t="str">
            <v>582729</v>
          </cell>
          <cell r="F14887" t="str">
            <v>O2215061200</v>
          </cell>
          <cell r="H14887">
            <v>113.94</v>
          </cell>
        </row>
        <row r="14888">
          <cell r="B14888">
            <v>132021919</v>
          </cell>
          <cell r="D14888" t="str">
            <v>582729</v>
          </cell>
          <cell r="F14888" t="str">
            <v>O2216027002</v>
          </cell>
          <cell r="H14888">
            <v>147.04</v>
          </cell>
        </row>
        <row r="14889">
          <cell r="B14889">
            <v>132021919</v>
          </cell>
          <cell r="D14889" t="str">
            <v>582729</v>
          </cell>
          <cell r="F14889" t="str">
            <v>O2216027003</v>
          </cell>
          <cell r="H14889">
            <v>23.05</v>
          </cell>
        </row>
        <row r="14890">
          <cell r="B14890">
            <v>132021919</v>
          </cell>
          <cell r="D14890" t="str">
            <v>582729</v>
          </cell>
          <cell r="F14890" t="str">
            <v>O2216035001</v>
          </cell>
          <cell r="H14890">
            <v>1.07</v>
          </cell>
        </row>
        <row r="14891">
          <cell r="B14891">
            <v>132021919</v>
          </cell>
          <cell r="D14891" t="str">
            <v>582729</v>
          </cell>
          <cell r="F14891" t="str">
            <v>O2216043003</v>
          </cell>
          <cell r="H14891">
            <v>38.72</v>
          </cell>
        </row>
        <row r="14892">
          <cell r="B14892">
            <v>132021919</v>
          </cell>
          <cell r="D14892" t="str">
            <v>582729</v>
          </cell>
          <cell r="F14892" t="str">
            <v>O2216043004</v>
          </cell>
          <cell r="H14892">
            <v>16.63</v>
          </cell>
        </row>
        <row r="14893">
          <cell r="B14893">
            <v>132021919</v>
          </cell>
          <cell r="D14893" t="str">
            <v>582729</v>
          </cell>
          <cell r="F14893" t="str">
            <v>O2218015001</v>
          </cell>
          <cell r="H14893">
            <v>7.74</v>
          </cell>
        </row>
        <row r="14894">
          <cell r="B14894">
            <v>132021919</v>
          </cell>
          <cell r="D14894" t="str">
            <v>582729</v>
          </cell>
          <cell r="F14894" t="str">
            <v>O2218023001</v>
          </cell>
          <cell r="H14894">
            <v>2.91</v>
          </cell>
        </row>
        <row r="14895">
          <cell r="B14895">
            <v>132021919</v>
          </cell>
          <cell r="D14895" t="str">
            <v>582729</v>
          </cell>
          <cell r="F14895" t="str">
            <v>O2219013103</v>
          </cell>
          <cell r="H14895">
            <v>56.06</v>
          </cell>
        </row>
        <row r="14896">
          <cell r="B14896">
            <v>132021919</v>
          </cell>
          <cell r="D14896" t="str">
            <v>582729</v>
          </cell>
          <cell r="F14896" t="str">
            <v>O2219063104</v>
          </cell>
          <cell r="H14896">
            <v>56.45</v>
          </cell>
        </row>
        <row r="14897">
          <cell r="B14897">
            <v>132021919</v>
          </cell>
          <cell r="D14897" t="str">
            <v>582729</v>
          </cell>
          <cell r="F14897" t="str">
            <v>O2221018163</v>
          </cell>
          <cell r="H14897">
            <v>765.8</v>
          </cell>
        </row>
        <row r="14898">
          <cell r="B14898">
            <v>132021919</v>
          </cell>
          <cell r="D14898" t="str">
            <v>582729</v>
          </cell>
          <cell r="F14898" t="str">
            <v>O2221018168</v>
          </cell>
          <cell r="H14898">
            <v>6.12</v>
          </cell>
        </row>
        <row r="14899">
          <cell r="B14899">
            <v>132021919</v>
          </cell>
          <cell r="D14899" t="str">
            <v>582729</v>
          </cell>
          <cell r="F14899" t="str">
            <v>O2221018169</v>
          </cell>
          <cell r="H14899">
            <v>88.29</v>
          </cell>
        </row>
        <row r="14900">
          <cell r="B14900">
            <v>132021919</v>
          </cell>
          <cell r="D14900" t="str">
            <v>582729</v>
          </cell>
          <cell r="F14900" t="str">
            <v>O2221018174</v>
          </cell>
          <cell r="H14900">
            <v>107.03</v>
          </cell>
        </row>
        <row r="14901">
          <cell r="B14901">
            <v>132021919</v>
          </cell>
          <cell r="D14901" t="str">
            <v>582729</v>
          </cell>
          <cell r="F14901" t="str">
            <v>O2221018177</v>
          </cell>
          <cell r="H14901">
            <v>1.87</v>
          </cell>
        </row>
        <row r="14902">
          <cell r="B14902">
            <v>132021919</v>
          </cell>
          <cell r="D14902" t="str">
            <v>582729</v>
          </cell>
          <cell r="F14902" t="str">
            <v>O2221018178</v>
          </cell>
          <cell r="H14902">
            <v>1.96</v>
          </cell>
        </row>
        <row r="14903">
          <cell r="B14903">
            <v>132021919</v>
          </cell>
          <cell r="D14903" t="str">
            <v>582729</v>
          </cell>
          <cell r="F14903" t="str">
            <v>O2221026137</v>
          </cell>
          <cell r="H14903">
            <v>88.77</v>
          </cell>
        </row>
        <row r="14904">
          <cell r="B14904">
            <v>132021919</v>
          </cell>
          <cell r="D14904" t="str">
            <v>582729</v>
          </cell>
          <cell r="F14904" t="str">
            <v>O2221026156</v>
          </cell>
          <cell r="H14904">
            <v>84.11</v>
          </cell>
        </row>
        <row r="14905">
          <cell r="B14905">
            <v>132021919</v>
          </cell>
          <cell r="D14905" t="str">
            <v>582729</v>
          </cell>
          <cell r="F14905" t="str">
            <v>O2221026157</v>
          </cell>
          <cell r="H14905">
            <v>6.95</v>
          </cell>
        </row>
        <row r="14906">
          <cell r="B14906">
            <v>132021919</v>
          </cell>
          <cell r="D14906" t="str">
            <v>582729</v>
          </cell>
          <cell r="F14906" t="str">
            <v>O2221026158</v>
          </cell>
          <cell r="H14906">
            <v>10.99</v>
          </cell>
        </row>
        <row r="14907">
          <cell r="B14907">
            <v>132021919</v>
          </cell>
          <cell r="D14907" t="str">
            <v>582729</v>
          </cell>
          <cell r="F14907" t="str">
            <v>O2221026159</v>
          </cell>
          <cell r="H14907">
            <v>169.55</v>
          </cell>
        </row>
        <row r="14908">
          <cell r="B14908">
            <v>132021919</v>
          </cell>
          <cell r="D14908" t="str">
            <v>582729</v>
          </cell>
          <cell r="F14908" t="str">
            <v>O2221026160</v>
          </cell>
          <cell r="H14908">
            <v>8.2200000000000006</v>
          </cell>
        </row>
        <row r="14909">
          <cell r="B14909">
            <v>132021919</v>
          </cell>
          <cell r="D14909" t="str">
            <v>582729</v>
          </cell>
          <cell r="F14909" t="str">
            <v>O2221026161</v>
          </cell>
          <cell r="H14909">
            <v>1.1499999999999999</v>
          </cell>
        </row>
        <row r="14910">
          <cell r="B14910">
            <v>132021919</v>
          </cell>
          <cell r="D14910" t="str">
            <v>582729</v>
          </cell>
          <cell r="F14910" t="str">
            <v>O2221026200</v>
          </cell>
          <cell r="H14910">
            <v>3.52</v>
          </cell>
        </row>
        <row r="14911">
          <cell r="B14911">
            <v>132021919</v>
          </cell>
          <cell r="D14911" t="str">
            <v>582729</v>
          </cell>
          <cell r="F14911" t="str">
            <v>O2221034006</v>
          </cell>
          <cell r="H14911">
            <v>619.92999999999995</v>
          </cell>
        </row>
        <row r="14912">
          <cell r="B14912">
            <v>132021919</v>
          </cell>
          <cell r="D14912" t="str">
            <v>582729</v>
          </cell>
          <cell r="F14912" t="str">
            <v>O2221034134</v>
          </cell>
          <cell r="H14912">
            <v>2.04</v>
          </cell>
        </row>
        <row r="14913">
          <cell r="B14913">
            <v>132021919</v>
          </cell>
          <cell r="D14913" t="str">
            <v>582729</v>
          </cell>
          <cell r="F14913" t="str">
            <v>O2221034145</v>
          </cell>
          <cell r="H14913">
            <v>208.66</v>
          </cell>
        </row>
        <row r="14914">
          <cell r="B14914">
            <v>132021919</v>
          </cell>
          <cell r="D14914" t="str">
            <v>582729</v>
          </cell>
          <cell r="F14914" t="str">
            <v>O2221034147</v>
          </cell>
          <cell r="H14914">
            <v>2.84</v>
          </cell>
        </row>
        <row r="14915">
          <cell r="B14915">
            <v>132021919</v>
          </cell>
          <cell r="D14915" t="str">
            <v>582729</v>
          </cell>
          <cell r="F14915" t="str">
            <v>O2221034150</v>
          </cell>
          <cell r="H14915">
            <v>10.35</v>
          </cell>
        </row>
        <row r="14916">
          <cell r="B14916">
            <v>132021919</v>
          </cell>
          <cell r="D14916" t="str">
            <v>582729</v>
          </cell>
          <cell r="F14916" t="str">
            <v>O2221034156</v>
          </cell>
          <cell r="H14916">
            <v>1.45</v>
          </cell>
        </row>
        <row r="14917">
          <cell r="B14917">
            <v>132021919</v>
          </cell>
          <cell r="D14917" t="str">
            <v>582729</v>
          </cell>
          <cell r="F14917" t="str">
            <v>O2221042002</v>
          </cell>
          <cell r="H14917">
            <v>6.44</v>
          </cell>
        </row>
        <row r="14918">
          <cell r="B14918">
            <v>132021919</v>
          </cell>
          <cell r="D14918" t="str">
            <v>582729</v>
          </cell>
          <cell r="F14918" t="str">
            <v>O2221042119</v>
          </cell>
          <cell r="H14918">
            <v>4.24</v>
          </cell>
        </row>
        <row r="14919">
          <cell r="B14919">
            <v>132021919</v>
          </cell>
          <cell r="D14919" t="str">
            <v>582729</v>
          </cell>
          <cell r="F14919" t="str">
            <v>O2221050135</v>
          </cell>
          <cell r="H14919">
            <v>188.9</v>
          </cell>
        </row>
        <row r="14920">
          <cell r="B14920">
            <v>132021919</v>
          </cell>
          <cell r="D14920" t="str">
            <v>582729</v>
          </cell>
          <cell r="F14920" t="str">
            <v>O2221050139</v>
          </cell>
          <cell r="H14920">
            <v>4.78</v>
          </cell>
        </row>
        <row r="14921">
          <cell r="B14921">
            <v>132021919</v>
          </cell>
          <cell r="D14921" t="str">
            <v>582729</v>
          </cell>
          <cell r="F14921" t="str">
            <v>O2221050152</v>
          </cell>
          <cell r="H14921">
            <v>21.09</v>
          </cell>
        </row>
        <row r="14922">
          <cell r="B14922">
            <v>132021919</v>
          </cell>
          <cell r="D14922" t="str">
            <v>582729</v>
          </cell>
          <cell r="F14922" t="str">
            <v>O2221050155</v>
          </cell>
          <cell r="H14922">
            <v>3.29</v>
          </cell>
        </row>
        <row r="14923">
          <cell r="B14923">
            <v>132021919</v>
          </cell>
          <cell r="D14923" t="str">
            <v>582729</v>
          </cell>
          <cell r="F14923" t="str">
            <v>O2221050160</v>
          </cell>
          <cell r="H14923">
            <v>832.13</v>
          </cell>
        </row>
        <row r="14924">
          <cell r="B14924">
            <v>132021919</v>
          </cell>
          <cell r="D14924" t="str">
            <v>582729</v>
          </cell>
          <cell r="F14924" t="str">
            <v>O2221050163</v>
          </cell>
          <cell r="H14924">
            <v>72.569999999999993</v>
          </cell>
        </row>
        <row r="14925">
          <cell r="B14925">
            <v>132021919</v>
          </cell>
          <cell r="D14925" t="str">
            <v>582729</v>
          </cell>
          <cell r="F14925" t="str">
            <v>O2221050165</v>
          </cell>
          <cell r="H14925">
            <v>15.69</v>
          </cell>
        </row>
        <row r="14926">
          <cell r="B14926">
            <v>132021919</v>
          </cell>
          <cell r="D14926" t="str">
            <v>582729</v>
          </cell>
          <cell r="F14926" t="str">
            <v>O2221050171</v>
          </cell>
          <cell r="H14926">
            <v>39.049999999999997</v>
          </cell>
        </row>
        <row r="14927">
          <cell r="B14927">
            <v>132021919</v>
          </cell>
          <cell r="D14927" t="str">
            <v>582729</v>
          </cell>
          <cell r="F14927" t="str">
            <v>O2221050172</v>
          </cell>
          <cell r="H14927">
            <v>4.49</v>
          </cell>
        </row>
        <row r="14928">
          <cell r="B14928">
            <v>132021919</v>
          </cell>
          <cell r="D14928" t="str">
            <v>582729</v>
          </cell>
          <cell r="F14928" t="str">
            <v>O2221092005</v>
          </cell>
          <cell r="H14928">
            <v>204.06</v>
          </cell>
        </row>
        <row r="14929">
          <cell r="B14929">
            <v>132021919</v>
          </cell>
          <cell r="D14929" t="str">
            <v>582729</v>
          </cell>
          <cell r="F14929" t="str">
            <v>O2221092110</v>
          </cell>
          <cell r="H14929">
            <v>82.94</v>
          </cell>
        </row>
        <row r="14930">
          <cell r="B14930">
            <v>132021919</v>
          </cell>
          <cell r="D14930" t="str">
            <v>582729</v>
          </cell>
          <cell r="F14930" t="str">
            <v>O2221092111</v>
          </cell>
          <cell r="H14930">
            <v>6.82</v>
          </cell>
        </row>
        <row r="14931">
          <cell r="B14931">
            <v>132021919</v>
          </cell>
          <cell r="D14931" t="str">
            <v>582729</v>
          </cell>
          <cell r="F14931" t="str">
            <v>O2221092112</v>
          </cell>
          <cell r="H14931">
            <v>150.37</v>
          </cell>
        </row>
        <row r="14932">
          <cell r="B14932">
            <v>132021919</v>
          </cell>
          <cell r="D14932" t="str">
            <v>582729</v>
          </cell>
          <cell r="F14932" t="str">
            <v>O2221092114</v>
          </cell>
          <cell r="H14932">
            <v>2.46</v>
          </cell>
        </row>
        <row r="14933">
          <cell r="B14933">
            <v>132021919</v>
          </cell>
          <cell r="D14933" t="str">
            <v>582729</v>
          </cell>
          <cell r="F14933" t="str">
            <v>O2221092115</v>
          </cell>
          <cell r="H14933">
            <v>1.61</v>
          </cell>
        </row>
        <row r="14934">
          <cell r="B14934">
            <v>132021919</v>
          </cell>
          <cell r="D14934" t="str">
            <v>582729</v>
          </cell>
          <cell r="F14934" t="str">
            <v>O2221092116</v>
          </cell>
          <cell r="H14934">
            <v>4.58</v>
          </cell>
        </row>
        <row r="14935">
          <cell r="B14935">
            <v>132021919</v>
          </cell>
          <cell r="D14935" t="str">
            <v>582729</v>
          </cell>
          <cell r="F14935" t="str">
            <v>O2221109001</v>
          </cell>
          <cell r="H14935">
            <v>3.32</v>
          </cell>
        </row>
        <row r="14936">
          <cell r="B14936">
            <v>132021919</v>
          </cell>
          <cell r="D14936" t="str">
            <v>582729</v>
          </cell>
          <cell r="F14936" t="str">
            <v>O2221109004</v>
          </cell>
          <cell r="H14936">
            <v>41.19</v>
          </cell>
        </row>
        <row r="14937">
          <cell r="B14937">
            <v>132021919</v>
          </cell>
          <cell r="D14937" t="str">
            <v>582729</v>
          </cell>
          <cell r="F14937" t="str">
            <v>O2221109104</v>
          </cell>
          <cell r="H14937">
            <v>35.96</v>
          </cell>
        </row>
        <row r="14938">
          <cell r="B14938">
            <v>132021919</v>
          </cell>
          <cell r="D14938" t="str">
            <v>582729</v>
          </cell>
          <cell r="F14938" t="str">
            <v>O2221109111</v>
          </cell>
          <cell r="H14938">
            <v>4.4800000000000004</v>
          </cell>
        </row>
        <row r="14939">
          <cell r="B14939">
            <v>132021919</v>
          </cell>
          <cell r="D14939" t="str">
            <v>582729</v>
          </cell>
          <cell r="F14939" t="str">
            <v>O2221109112</v>
          </cell>
          <cell r="H14939">
            <v>9</v>
          </cell>
        </row>
        <row r="14940">
          <cell r="B14940">
            <v>132021919</v>
          </cell>
          <cell r="D14940" t="str">
            <v>582729</v>
          </cell>
          <cell r="F14940" t="str">
            <v>O2221117001</v>
          </cell>
          <cell r="H14940">
            <v>0.9</v>
          </cell>
        </row>
        <row r="14941">
          <cell r="B14941">
            <v>132021919</v>
          </cell>
          <cell r="D14941" t="str">
            <v>582729</v>
          </cell>
          <cell r="F14941" t="str">
            <v>O2221117002</v>
          </cell>
          <cell r="H14941">
            <v>4653.99</v>
          </cell>
        </row>
        <row r="14942">
          <cell r="B14942">
            <v>132021919</v>
          </cell>
          <cell r="D14942" t="str">
            <v>582729</v>
          </cell>
          <cell r="F14942" t="str">
            <v>O2221125001</v>
          </cell>
          <cell r="H14942">
            <v>6.73</v>
          </cell>
        </row>
        <row r="14943">
          <cell r="B14943">
            <v>132021919</v>
          </cell>
          <cell r="D14943" t="str">
            <v>582729</v>
          </cell>
          <cell r="F14943" t="str">
            <v>O2221125003</v>
          </cell>
          <cell r="H14943">
            <v>245.55</v>
          </cell>
        </row>
        <row r="14944">
          <cell r="B14944">
            <v>132021919</v>
          </cell>
          <cell r="D14944" t="str">
            <v>582729</v>
          </cell>
          <cell r="F14944" t="str">
            <v>O2221125004</v>
          </cell>
          <cell r="H14944">
            <v>5512.6</v>
          </cell>
        </row>
        <row r="14945">
          <cell r="B14945">
            <v>132021919</v>
          </cell>
          <cell r="D14945" t="str">
            <v>582729</v>
          </cell>
          <cell r="F14945" t="str">
            <v>O2221125103</v>
          </cell>
          <cell r="H14945">
            <v>21.98</v>
          </cell>
        </row>
        <row r="14946">
          <cell r="B14946">
            <v>132021919</v>
          </cell>
          <cell r="D14946" t="str">
            <v>582729</v>
          </cell>
          <cell r="F14946" t="str">
            <v>O2221133001</v>
          </cell>
          <cell r="H14946">
            <v>84.31</v>
          </cell>
        </row>
        <row r="14947">
          <cell r="B14947">
            <v>132021919</v>
          </cell>
          <cell r="D14947" t="str">
            <v>582729</v>
          </cell>
          <cell r="F14947" t="str">
            <v>O2221141001</v>
          </cell>
          <cell r="H14947">
            <v>530.96</v>
          </cell>
        </row>
        <row r="14948">
          <cell r="B14948">
            <v>132021919</v>
          </cell>
          <cell r="D14948" t="str">
            <v>582729</v>
          </cell>
          <cell r="F14948" t="str">
            <v>O2221159001</v>
          </cell>
          <cell r="H14948">
            <v>33.81</v>
          </cell>
        </row>
        <row r="14949">
          <cell r="B14949">
            <v>132021919</v>
          </cell>
          <cell r="D14949" t="str">
            <v>582729</v>
          </cell>
          <cell r="F14949" t="str">
            <v>O2221159002</v>
          </cell>
          <cell r="H14949">
            <v>1402.28</v>
          </cell>
        </row>
        <row r="14950">
          <cell r="B14950">
            <v>132021919</v>
          </cell>
          <cell r="D14950" t="str">
            <v>582729</v>
          </cell>
          <cell r="F14950" t="str">
            <v>O2221159101</v>
          </cell>
          <cell r="H14950">
            <v>11.67</v>
          </cell>
        </row>
        <row r="14951">
          <cell r="B14951">
            <v>132021919</v>
          </cell>
          <cell r="D14951" t="str">
            <v>582729</v>
          </cell>
          <cell r="F14951" t="str">
            <v>O2221208001</v>
          </cell>
          <cell r="H14951">
            <v>17.649999999999999</v>
          </cell>
        </row>
        <row r="14952">
          <cell r="B14952">
            <v>132021919</v>
          </cell>
          <cell r="D14952" t="str">
            <v>582729</v>
          </cell>
          <cell r="F14952" t="str">
            <v>O2221208002</v>
          </cell>
          <cell r="H14952">
            <v>218.55</v>
          </cell>
        </row>
        <row r="14953">
          <cell r="B14953">
            <v>132021919</v>
          </cell>
          <cell r="D14953" t="str">
            <v>582729</v>
          </cell>
          <cell r="F14953" t="str">
            <v>O2221208003</v>
          </cell>
          <cell r="H14953">
            <v>138.88</v>
          </cell>
        </row>
        <row r="14954">
          <cell r="B14954">
            <v>132021919</v>
          </cell>
          <cell r="D14954" t="str">
            <v>582729</v>
          </cell>
          <cell r="F14954" t="str">
            <v>O2222016014</v>
          </cell>
          <cell r="H14954">
            <v>23.74</v>
          </cell>
        </row>
        <row r="14955">
          <cell r="B14955">
            <v>132021919</v>
          </cell>
          <cell r="D14955" t="str">
            <v>582729</v>
          </cell>
          <cell r="F14955" t="str">
            <v>O2222016015</v>
          </cell>
          <cell r="H14955">
            <v>7.6</v>
          </cell>
        </row>
        <row r="14956">
          <cell r="B14956">
            <v>132021919</v>
          </cell>
          <cell r="D14956" t="str">
            <v>582729</v>
          </cell>
          <cell r="F14956" t="str">
            <v>O2222016016</v>
          </cell>
          <cell r="H14956">
            <v>1538.81</v>
          </cell>
        </row>
        <row r="14957">
          <cell r="B14957">
            <v>132021919</v>
          </cell>
          <cell r="D14957" t="str">
            <v>582729</v>
          </cell>
          <cell r="F14957" t="str">
            <v>O2222016134</v>
          </cell>
          <cell r="H14957">
            <v>1.74</v>
          </cell>
        </row>
        <row r="14958">
          <cell r="B14958">
            <v>132021919</v>
          </cell>
          <cell r="D14958" t="str">
            <v>582729</v>
          </cell>
          <cell r="F14958" t="str">
            <v>O2222016145</v>
          </cell>
          <cell r="H14958">
            <v>-1.65</v>
          </cell>
        </row>
        <row r="14959">
          <cell r="B14959">
            <v>132021919</v>
          </cell>
          <cell r="D14959" t="str">
            <v>582729</v>
          </cell>
          <cell r="F14959" t="str">
            <v>O2222016158</v>
          </cell>
          <cell r="H14959">
            <v>89.98</v>
          </cell>
        </row>
        <row r="14960">
          <cell r="B14960">
            <v>132021919</v>
          </cell>
          <cell r="D14960" t="str">
            <v>582729</v>
          </cell>
          <cell r="F14960" t="str">
            <v>O2222016159</v>
          </cell>
          <cell r="H14960">
            <v>53.55</v>
          </cell>
        </row>
        <row r="14961">
          <cell r="B14961">
            <v>132021919</v>
          </cell>
          <cell r="D14961" t="str">
            <v>582729</v>
          </cell>
          <cell r="F14961" t="str">
            <v>O2222016160</v>
          </cell>
          <cell r="H14961">
            <v>10.95</v>
          </cell>
        </row>
        <row r="14962">
          <cell r="B14962">
            <v>132021919</v>
          </cell>
          <cell r="D14962" t="str">
            <v>582729</v>
          </cell>
          <cell r="F14962" t="str">
            <v>O2222016161</v>
          </cell>
          <cell r="H14962">
            <v>39.590000000000003</v>
          </cell>
        </row>
        <row r="14963">
          <cell r="B14963">
            <v>132021919</v>
          </cell>
          <cell r="D14963" t="str">
            <v>582729</v>
          </cell>
          <cell r="F14963" t="str">
            <v>O2222016169</v>
          </cell>
          <cell r="H14963">
            <v>10.3</v>
          </cell>
        </row>
        <row r="14964">
          <cell r="B14964">
            <v>132021919</v>
          </cell>
          <cell r="D14964" t="str">
            <v>582729</v>
          </cell>
          <cell r="F14964" t="str">
            <v>O2222016171</v>
          </cell>
          <cell r="H14964">
            <v>24.53</v>
          </cell>
        </row>
        <row r="14965">
          <cell r="B14965">
            <v>132021919</v>
          </cell>
          <cell r="D14965" t="str">
            <v>582729</v>
          </cell>
          <cell r="F14965" t="str">
            <v>O2222016173</v>
          </cell>
          <cell r="H14965">
            <v>183.06</v>
          </cell>
        </row>
        <row r="14966">
          <cell r="B14966">
            <v>132021919</v>
          </cell>
          <cell r="D14966" t="str">
            <v>582729</v>
          </cell>
          <cell r="F14966" t="str">
            <v>O2222016181</v>
          </cell>
          <cell r="H14966">
            <v>19.71</v>
          </cell>
        </row>
        <row r="14967">
          <cell r="B14967">
            <v>132021919</v>
          </cell>
          <cell r="D14967" t="str">
            <v>582729</v>
          </cell>
          <cell r="F14967" t="str">
            <v>O2222016182</v>
          </cell>
          <cell r="H14967">
            <v>4.03</v>
          </cell>
        </row>
        <row r="14968">
          <cell r="B14968">
            <v>132021919</v>
          </cell>
          <cell r="D14968" t="str">
            <v>582729</v>
          </cell>
          <cell r="F14968" t="str">
            <v>O2222016183</v>
          </cell>
          <cell r="H14968">
            <v>28.98</v>
          </cell>
        </row>
        <row r="14969">
          <cell r="B14969">
            <v>132021919</v>
          </cell>
          <cell r="D14969" t="str">
            <v>582729</v>
          </cell>
          <cell r="F14969" t="str">
            <v>O2222016184</v>
          </cell>
          <cell r="H14969">
            <v>0.82</v>
          </cell>
        </row>
        <row r="14970">
          <cell r="B14970">
            <v>132021919</v>
          </cell>
          <cell r="D14970" t="str">
            <v>582729</v>
          </cell>
          <cell r="F14970" t="str">
            <v>O2222016186</v>
          </cell>
          <cell r="H14970">
            <v>8.17</v>
          </cell>
        </row>
        <row r="14971">
          <cell r="B14971">
            <v>132021919</v>
          </cell>
          <cell r="D14971" t="str">
            <v>582729</v>
          </cell>
          <cell r="F14971" t="str">
            <v>O2222016188</v>
          </cell>
          <cell r="H14971">
            <v>173.92</v>
          </cell>
        </row>
        <row r="14972">
          <cell r="B14972">
            <v>132021919</v>
          </cell>
          <cell r="D14972" t="str">
            <v>582729</v>
          </cell>
          <cell r="F14972" t="str">
            <v>O2222016190</v>
          </cell>
          <cell r="H14972">
            <v>51.48</v>
          </cell>
        </row>
        <row r="14973">
          <cell r="B14973">
            <v>132021919</v>
          </cell>
          <cell r="D14973" t="str">
            <v>582729</v>
          </cell>
          <cell r="F14973" t="str">
            <v>O2222016191</v>
          </cell>
          <cell r="H14973">
            <v>141.59</v>
          </cell>
        </row>
        <row r="14974">
          <cell r="B14974">
            <v>132021919</v>
          </cell>
          <cell r="D14974" t="str">
            <v>582729</v>
          </cell>
          <cell r="F14974" t="str">
            <v>O2222016192</v>
          </cell>
          <cell r="H14974">
            <v>0.54</v>
          </cell>
        </row>
        <row r="14975">
          <cell r="B14975">
            <v>132021919</v>
          </cell>
          <cell r="D14975" t="str">
            <v>582729</v>
          </cell>
          <cell r="F14975" t="str">
            <v>O2222016193</v>
          </cell>
          <cell r="H14975">
            <v>2.2799999999999998</v>
          </cell>
        </row>
        <row r="14976">
          <cell r="B14976">
            <v>132021919</v>
          </cell>
          <cell r="D14976" t="str">
            <v>582729</v>
          </cell>
          <cell r="F14976" t="str">
            <v>O2222024015</v>
          </cell>
          <cell r="H14976">
            <v>667.02</v>
          </cell>
        </row>
        <row r="14977">
          <cell r="B14977">
            <v>132021919</v>
          </cell>
          <cell r="D14977" t="str">
            <v>582729</v>
          </cell>
          <cell r="F14977" t="str">
            <v>O2222024179</v>
          </cell>
          <cell r="H14977">
            <v>44.31</v>
          </cell>
        </row>
        <row r="14978">
          <cell r="B14978">
            <v>132021919</v>
          </cell>
          <cell r="D14978" t="str">
            <v>582729</v>
          </cell>
          <cell r="F14978" t="str">
            <v>O2222024187</v>
          </cell>
          <cell r="H14978">
            <v>0.94</v>
          </cell>
        </row>
        <row r="14979">
          <cell r="B14979">
            <v>132021919</v>
          </cell>
          <cell r="D14979" t="str">
            <v>582729</v>
          </cell>
          <cell r="F14979" t="str">
            <v>O2222024202</v>
          </cell>
          <cell r="H14979">
            <v>2.0099999999999998</v>
          </cell>
        </row>
        <row r="14980">
          <cell r="B14980">
            <v>132021919</v>
          </cell>
          <cell r="D14980" t="str">
            <v>582729</v>
          </cell>
          <cell r="F14980" t="str">
            <v>O2222024205</v>
          </cell>
          <cell r="H14980">
            <v>9.27</v>
          </cell>
        </row>
        <row r="14981">
          <cell r="B14981">
            <v>132021919</v>
          </cell>
          <cell r="D14981" t="str">
            <v>582729</v>
          </cell>
          <cell r="F14981" t="str">
            <v>O2222024206</v>
          </cell>
          <cell r="H14981">
            <v>31.86</v>
          </cell>
        </row>
        <row r="14982">
          <cell r="B14982">
            <v>132021919</v>
          </cell>
          <cell r="D14982" t="str">
            <v>582729</v>
          </cell>
          <cell r="F14982" t="str">
            <v>O2222024208</v>
          </cell>
          <cell r="H14982">
            <v>380.71</v>
          </cell>
        </row>
        <row r="14983">
          <cell r="B14983">
            <v>132021919</v>
          </cell>
          <cell r="D14983" t="str">
            <v>582729</v>
          </cell>
          <cell r="F14983" t="str">
            <v>O2222024214</v>
          </cell>
          <cell r="H14983">
            <v>15.57</v>
          </cell>
        </row>
        <row r="14984">
          <cell r="B14984">
            <v>132021919</v>
          </cell>
          <cell r="D14984" t="str">
            <v>582729</v>
          </cell>
          <cell r="F14984" t="str">
            <v>O2222024215</v>
          </cell>
          <cell r="H14984">
            <v>5.43</v>
          </cell>
        </row>
        <row r="14985">
          <cell r="B14985">
            <v>132021919</v>
          </cell>
          <cell r="D14985" t="str">
            <v>582729</v>
          </cell>
          <cell r="F14985" t="str">
            <v>O2222024216</v>
          </cell>
          <cell r="H14985">
            <v>1.54</v>
          </cell>
        </row>
        <row r="14986">
          <cell r="B14986">
            <v>132021919</v>
          </cell>
          <cell r="D14986" t="str">
            <v>582729</v>
          </cell>
          <cell r="F14986" t="str">
            <v>O2222032156</v>
          </cell>
          <cell r="H14986">
            <v>1.87</v>
          </cell>
        </row>
        <row r="14987">
          <cell r="B14987">
            <v>132021919</v>
          </cell>
          <cell r="D14987" t="str">
            <v>582729</v>
          </cell>
          <cell r="F14987" t="str">
            <v>O2222040148</v>
          </cell>
          <cell r="H14987">
            <v>54.18</v>
          </cell>
        </row>
        <row r="14988">
          <cell r="B14988">
            <v>132021919</v>
          </cell>
          <cell r="D14988" t="str">
            <v>582729</v>
          </cell>
          <cell r="F14988" t="str">
            <v>O2222040153</v>
          </cell>
          <cell r="H14988">
            <v>55.03</v>
          </cell>
        </row>
        <row r="14989">
          <cell r="B14989">
            <v>132021919</v>
          </cell>
          <cell r="D14989" t="str">
            <v>582729</v>
          </cell>
          <cell r="F14989" t="str">
            <v>O2222058011</v>
          </cell>
          <cell r="H14989">
            <v>4947.21</v>
          </cell>
        </row>
        <row r="14990">
          <cell r="B14990">
            <v>132021919</v>
          </cell>
          <cell r="D14990" t="str">
            <v>582729</v>
          </cell>
          <cell r="F14990" t="str">
            <v>O2222058139</v>
          </cell>
          <cell r="H14990">
            <v>3.57</v>
          </cell>
        </row>
        <row r="14991">
          <cell r="B14991">
            <v>132021919</v>
          </cell>
          <cell r="D14991" t="str">
            <v>582729</v>
          </cell>
          <cell r="F14991" t="str">
            <v>O2222058146</v>
          </cell>
          <cell r="H14991">
            <v>12.37</v>
          </cell>
        </row>
        <row r="14992">
          <cell r="B14992">
            <v>132021919</v>
          </cell>
          <cell r="D14992" t="str">
            <v>582729</v>
          </cell>
          <cell r="F14992" t="str">
            <v>O2222058147</v>
          </cell>
          <cell r="H14992">
            <v>24.51</v>
          </cell>
        </row>
        <row r="14993">
          <cell r="B14993">
            <v>132021919</v>
          </cell>
          <cell r="D14993" t="str">
            <v>582729</v>
          </cell>
          <cell r="F14993" t="str">
            <v>O2222066007</v>
          </cell>
          <cell r="H14993">
            <v>3290.35</v>
          </cell>
        </row>
        <row r="14994">
          <cell r="B14994">
            <v>132021919</v>
          </cell>
          <cell r="D14994" t="str">
            <v>582729</v>
          </cell>
          <cell r="F14994" t="str">
            <v>O2222066008</v>
          </cell>
          <cell r="H14994">
            <v>1004.08</v>
          </cell>
        </row>
        <row r="14995">
          <cell r="B14995">
            <v>132021919</v>
          </cell>
          <cell r="D14995" t="str">
            <v>582729</v>
          </cell>
          <cell r="F14995" t="str">
            <v>O2222066140</v>
          </cell>
          <cell r="H14995">
            <v>5.88</v>
          </cell>
        </row>
        <row r="14996">
          <cell r="B14996">
            <v>132021919</v>
          </cell>
          <cell r="D14996" t="str">
            <v>582729</v>
          </cell>
          <cell r="F14996" t="str">
            <v>O2222066141</v>
          </cell>
          <cell r="H14996">
            <v>15.2</v>
          </cell>
        </row>
        <row r="14997">
          <cell r="B14997">
            <v>132021919</v>
          </cell>
          <cell r="D14997" t="str">
            <v>582729</v>
          </cell>
          <cell r="F14997" t="str">
            <v>O2222066155</v>
          </cell>
          <cell r="H14997">
            <v>74.33</v>
          </cell>
        </row>
        <row r="14998">
          <cell r="B14998">
            <v>132021919</v>
          </cell>
          <cell r="D14998" t="str">
            <v>582729</v>
          </cell>
          <cell r="F14998" t="str">
            <v>O2222066156</v>
          </cell>
          <cell r="H14998">
            <v>296.18</v>
          </cell>
        </row>
        <row r="14999">
          <cell r="B14999">
            <v>132021919</v>
          </cell>
          <cell r="D14999" t="str">
            <v>582729</v>
          </cell>
          <cell r="F14999" t="str">
            <v>O2222066158</v>
          </cell>
          <cell r="H14999">
            <v>1.59</v>
          </cell>
        </row>
        <row r="15000">
          <cell r="B15000">
            <v>132021919</v>
          </cell>
          <cell r="D15000" t="str">
            <v>582729</v>
          </cell>
          <cell r="F15000" t="str">
            <v>O2222082154</v>
          </cell>
          <cell r="H15000">
            <v>60.51</v>
          </cell>
        </row>
        <row r="15001">
          <cell r="B15001">
            <v>132021919</v>
          </cell>
          <cell r="D15001" t="str">
            <v>582729</v>
          </cell>
          <cell r="F15001" t="str">
            <v>O2222082159</v>
          </cell>
          <cell r="H15001">
            <v>147.94999999999999</v>
          </cell>
        </row>
        <row r="15002">
          <cell r="B15002">
            <v>132021919</v>
          </cell>
          <cell r="D15002" t="str">
            <v>582729</v>
          </cell>
          <cell r="F15002" t="str">
            <v>O2222082164</v>
          </cell>
          <cell r="H15002">
            <v>90.86</v>
          </cell>
        </row>
        <row r="15003">
          <cell r="B15003">
            <v>132021919</v>
          </cell>
          <cell r="D15003" t="str">
            <v>582729</v>
          </cell>
          <cell r="F15003" t="str">
            <v>O2222082166</v>
          </cell>
          <cell r="H15003">
            <v>20.07</v>
          </cell>
        </row>
        <row r="15004">
          <cell r="B15004">
            <v>132021919</v>
          </cell>
          <cell r="D15004" t="str">
            <v>582729</v>
          </cell>
          <cell r="F15004" t="str">
            <v>O2222082168</v>
          </cell>
          <cell r="H15004">
            <v>43.39</v>
          </cell>
        </row>
        <row r="15005">
          <cell r="B15005">
            <v>132021919</v>
          </cell>
          <cell r="D15005" t="str">
            <v>582729</v>
          </cell>
          <cell r="F15005" t="str">
            <v>O2222082178</v>
          </cell>
          <cell r="H15005">
            <v>2.29</v>
          </cell>
        </row>
        <row r="15006">
          <cell r="B15006">
            <v>132021919</v>
          </cell>
          <cell r="D15006" t="str">
            <v>582729</v>
          </cell>
          <cell r="F15006" t="str">
            <v>O2222082181</v>
          </cell>
          <cell r="H15006">
            <v>15.84</v>
          </cell>
        </row>
        <row r="15007">
          <cell r="B15007">
            <v>132021919</v>
          </cell>
          <cell r="D15007" t="str">
            <v>582729</v>
          </cell>
          <cell r="F15007" t="str">
            <v>O2222082182</v>
          </cell>
          <cell r="H15007">
            <v>0.91</v>
          </cell>
        </row>
        <row r="15008">
          <cell r="B15008">
            <v>132021919</v>
          </cell>
          <cell r="D15008" t="str">
            <v>582729</v>
          </cell>
          <cell r="F15008" t="str">
            <v>O2222082190</v>
          </cell>
          <cell r="H15008">
            <v>4.43</v>
          </cell>
        </row>
        <row r="15009">
          <cell r="B15009">
            <v>132021919</v>
          </cell>
          <cell r="D15009" t="str">
            <v>582729</v>
          </cell>
          <cell r="F15009" t="str">
            <v>O2222082191</v>
          </cell>
          <cell r="H15009">
            <v>222.26</v>
          </cell>
        </row>
        <row r="15010">
          <cell r="B15010">
            <v>132021919</v>
          </cell>
          <cell r="D15010" t="str">
            <v>582729</v>
          </cell>
          <cell r="F15010" t="str">
            <v>O2222082192</v>
          </cell>
          <cell r="H15010">
            <v>234.19</v>
          </cell>
        </row>
        <row r="15011">
          <cell r="B15011">
            <v>132021919</v>
          </cell>
          <cell r="D15011" t="str">
            <v>582729</v>
          </cell>
          <cell r="F15011" t="str">
            <v>O2222082703</v>
          </cell>
          <cell r="H15011">
            <v>18.75</v>
          </cell>
        </row>
        <row r="15012">
          <cell r="B15012">
            <v>132021919</v>
          </cell>
          <cell r="D15012" t="str">
            <v>582729</v>
          </cell>
          <cell r="F15012" t="str">
            <v>O2222090126</v>
          </cell>
          <cell r="H15012">
            <v>18.07</v>
          </cell>
        </row>
        <row r="15013">
          <cell r="B15013">
            <v>132021919</v>
          </cell>
          <cell r="D15013" t="str">
            <v>582729</v>
          </cell>
          <cell r="F15013" t="str">
            <v>O2222090128</v>
          </cell>
          <cell r="H15013">
            <v>99.52</v>
          </cell>
        </row>
        <row r="15014">
          <cell r="B15014">
            <v>132021919</v>
          </cell>
          <cell r="D15014" t="str">
            <v>582729</v>
          </cell>
          <cell r="F15014" t="str">
            <v>O2222090130</v>
          </cell>
          <cell r="H15014">
            <v>7.28</v>
          </cell>
        </row>
        <row r="15015">
          <cell r="B15015">
            <v>132021919</v>
          </cell>
          <cell r="D15015" t="str">
            <v>582729</v>
          </cell>
          <cell r="F15015" t="str">
            <v>O2222090146</v>
          </cell>
          <cell r="H15015">
            <v>322.72000000000003</v>
          </cell>
        </row>
        <row r="15016">
          <cell r="B15016">
            <v>132021919</v>
          </cell>
          <cell r="D15016" t="str">
            <v>582729</v>
          </cell>
          <cell r="F15016" t="str">
            <v>O2222090150</v>
          </cell>
          <cell r="H15016">
            <v>6.37</v>
          </cell>
        </row>
        <row r="15017">
          <cell r="B15017">
            <v>132021919</v>
          </cell>
          <cell r="D15017" t="str">
            <v>582729</v>
          </cell>
          <cell r="F15017" t="str">
            <v>O2222090152</v>
          </cell>
          <cell r="H15017">
            <v>0.01</v>
          </cell>
        </row>
        <row r="15018">
          <cell r="B15018">
            <v>132021919</v>
          </cell>
          <cell r="D15018" t="str">
            <v>582729</v>
          </cell>
          <cell r="F15018" t="str">
            <v>O2222090153</v>
          </cell>
          <cell r="H15018">
            <v>0.43</v>
          </cell>
        </row>
        <row r="15019">
          <cell r="B15019">
            <v>132021919</v>
          </cell>
          <cell r="D15019" t="str">
            <v>582729</v>
          </cell>
          <cell r="F15019" t="str">
            <v>O2222090155</v>
          </cell>
          <cell r="H15019">
            <v>9.84</v>
          </cell>
        </row>
        <row r="15020">
          <cell r="B15020">
            <v>132021919</v>
          </cell>
          <cell r="D15020" t="str">
            <v>582729</v>
          </cell>
          <cell r="F15020" t="str">
            <v>O2222090703</v>
          </cell>
          <cell r="H15020">
            <v>3.84</v>
          </cell>
        </row>
        <row r="15021">
          <cell r="B15021">
            <v>132021919</v>
          </cell>
          <cell r="D15021" t="str">
            <v>582729</v>
          </cell>
          <cell r="F15021" t="str">
            <v>O2222090704</v>
          </cell>
          <cell r="H15021">
            <v>15.87</v>
          </cell>
        </row>
        <row r="15022">
          <cell r="B15022">
            <v>132021919</v>
          </cell>
          <cell r="D15022" t="str">
            <v>582729</v>
          </cell>
          <cell r="F15022" t="str">
            <v>O2222107008</v>
          </cell>
          <cell r="H15022">
            <v>148.66</v>
          </cell>
        </row>
        <row r="15023">
          <cell r="B15023">
            <v>132021919</v>
          </cell>
          <cell r="D15023" t="str">
            <v>582729</v>
          </cell>
          <cell r="F15023" t="str">
            <v>O2222107009</v>
          </cell>
          <cell r="H15023">
            <v>27.13</v>
          </cell>
        </row>
        <row r="15024">
          <cell r="B15024">
            <v>132021919</v>
          </cell>
          <cell r="D15024" t="str">
            <v>582729</v>
          </cell>
          <cell r="F15024" t="str">
            <v>O2222107123</v>
          </cell>
          <cell r="H15024">
            <v>7.05</v>
          </cell>
        </row>
        <row r="15025">
          <cell r="B15025">
            <v>132021919</v>
          </cell>
          <cell r="D15025" t="str">
            <v>582729</v>
          </cell>
          <cell r="F15025" t="str">
            <v>O2222107129</v>
          </cell>
          <cell r="H15025">
            <v>12.23</v>
          </cell>
        </row>
        <row r="15026">
          <cell r="B15026">
            <v>132021919</v>
          </cell>
          <cell r="D15026" t="str">
            <v>582729</v>
          </cell>
          <cell r="F15026" t="str">
            <v>O2222107133</v>
          </cell>
          <cell r="H15026">
            <v>177.79</v>
          </cell>
        </row>
        <row r="15027">
          <cell r="B15027">
            <v>132021919</v>
          </cell>
          <cell r="D15027" t="str">
            <v>582729</v>
          </cell>
          <cell r="F15027" t="str">
            <v>O2222107135</v>
          </cell>
          <cell r="H15027">
            <v>26.1</v>
          </cell>
        </row>
        <row r="15028">
          <cell r="B15028">
            <v>132021919</v>
          </cell>
          <cell r="D15028" t="str">
            <v>582729</v>
          </cell>
          <cell r="F15028" t="str">
            <v>O2222107136</v>
          </cell>
          <cell r="H15028">
            <v>2.71</v>
          </cell>
        </row>
        <row r="15029">
          <cell r="B15029">
            <v>132021919</v>
          </cell>
          <cell r="D15029" t="str">
            <v>582729</v>
          </cell>
          <cell r="F15029" t="str">
            <v>O2222107143</v>
          </cell>
          <cell r="H15029">
            <v>2.84</v>
          </cell>
        </row>
        <row r="15030">
          <cell r="B15030">
            <v>132021919</v>
          </cell>
          <cell r="D15030" t="str">
            <v>582729</v>
          </cell>
          <cell r="F15030" t="str">
            <v>O2222115113</v>
          </cell>
          <cell r="H15030">
            <v>25.53</v>
          </cell>
        </row>
        <row r="15031">
          <cell r="B15031">
            <v>132021919</v>
          </cell>
          <cell r="D15031" t="str">
            <v>582729</v>
          </cell>
          <cell r="F15031" t="str">
            <v>O2222115117</v>
          </cell>
          <cell r="H15031">
            <v>38.1</v>
          </cell>
        </row>
        <row r="15032">
          <cell r="B15032">
            <v>132021919</v>
          </cell>
          <cell r="D15032" t="str">
            <v>582729</v>
          </cell>
          <cell r="F15032" t="str">
            <v>O2222115118</v>
          </cell>
          <cell r="H15032">
            <v>472.83</v>
          </cell>
        </row>
        <row r="15033">
          <cell r="B15033">
            <v>132021919</v>
          </cell>
          <cell r="D15033" t="str">
            <v>582729</v>
          </cell>
          <cell r="F15033" t="str">
            <v>O2222115134</v>
          </cell>
          <cell r="H15033">
            <v>173.14</v>
          </cell>
        </row>
        <row r="15034">
          <cell r="B15034">
            <v>132021919</v>
          </cell>
          <cell r="D15034" t="str">
            <v>582729</v>
          </cell>
          <cell r="F15034" t="str">
            <v>O2222115200</v>
          </cell>
          <cell r="H15034">
            <v>3.57</v>
          </cell>
        </row>
        <row r="15035">
          <cell r="B15035">
            <v>132021919</v>
          </cell>
          <cell r="D15035" t="str">
            <v>582729</v>
          </cell>
          <cell r="F15035" t="str">
            <v>O2222123005</v>
          </cell>
          <cell r="H15035">
            <v>952.4</v>
          </cell>
        </row>
        <row r="15036">
          <cell r="B15036">
            <v>132021919</v>
          </cell>
          <cell r="D15036" t="str">
            <v>582729</v>
          </cell>
          <cell r="F15036" t="str">
            <v>O2222123118</v>
          </cell>
          <cell r="H15036">
            <v>13.95</v>
          </cell>
        </row>
        <row r="15037">
          <cell r="B15037">
            <v>132021919</v>
          </cell>
          <cell r="D15037" t="str">
            <v>582729</v>
          </cell>
          <cell r="F15037" t="str">
            <v>O2222123121</v>
          </cell>
          <cell r="H15037">
            <v>45.74</v>
          </cell>
        </row>
        <row r="15038">
          <cell r="B15038">
            <v>132021919</v>
          </cell>
          <cell r="D15038" t="str">
            <v>582729</v>
          </cell>
          <cell r="F15038" t="str">
            <v>O2222123122</v>
          </cell>
          <cell r="H15038">
            <v>5.49</v>
          </cell>
        </row>
        <row r="15039">
          <cell r="B15039">
            <v>132021919</v>
          </cell>
          <cell r="D15039" t="str">
            <v>582729</v>
          </cell>
          <cell r="F15039" t="str">
            <v>O2222123124</v>
          </cell>
          <cell r="H15039">
            <v>78.760000000000005</v>
          </cell>
        </row>
        <row r="15040">
          <cell r="B15040">
            <v>132021919</v>
          </cell>
          <cell r="D15040" t="str">
            <v>582729</v>
          </cell>
          <cell r="F15040" t="str">
            <v>O2222157005</v>
          </cell>
          <cell r="H15040">
            <v>636.01</v>
          </cell>
        </row>
        <row r="15041">
          <cell r="B15041">
            <v>132021919</v>
          </cell>
          <cell r="D15041" t="str">
            <v>582729</v>
          </cell>
          <cell r="F15041" t="str">
            <v>O2222157104</v>
          </cell>
          <cell r="H15041">
            <v>73.27</v>
          </cell>
        </row>
        <row r="15042">
          <cell r="B15042">
            <v>132021919</v>
          </cell>
          <cell r="D15042" t="str">
            <v>582729</v>
          </cell>
          <cell r="F15042" t="str">
            <v>O2222157105</v>
          </cell>
          <cell r="H15042">
            <v>4.1500000000000004</v>
          </cell>
        </row>
        <row r="15043">
          <cell r="B15043">
            <v>132021919</v>
          </cell>
          <cell r="D15043" t="str">
            <v>582729</v>
          </cell>
          <cell r="F15043" t="str">
            <v>O2222157106</v>
          </cell>
          <cell r="H15043">
            <v>10.31</v>
          </cell>
        </row>
        <row r="15044">
          <cell r="B15044">
            <v>132021919</v>
          </cell>
          <cell r="D15044" t="str">
            <v>582729</v>
          </cell>
          <cell r="F15044" t="str">
            <v>O2222157107</v>
          </cell>
          <cell r="H15044">
            <v>2.23</v>
          </cell>
        </row>
        <row r="15045">
          <cell r="B15045">
            <v>132021919</v>
          </cell>
          <cell r="D15045" t="str">
            <v>582729</v>
          </cell>
          <cell r="F15045" t="str">
            <v>O2222157108</v>
          </cell>
          <cell r="H15045">
            <v>26.19</v>
          </cell>
        </row>
        <row r="15046">
          <cell r="B15046">
            <v>132021919</v>
          </cell>
          <cell r="D15046" t="str">
            <v>582729</v>
          </cell>
          <cell r="F15046" t="str">
            <v>O2222157110</v>
          </cell>
          <cell r="H15046">
            <v>2.85</v>
          </cell>
        </row>
        <row r="15047">
          <cell r="B15047">
            <v>132021919</v>
          </cell>
          <cell r="D15047" t="str">
            <v>582729</v>
          </cell>
          <cell r="F15047" t="str">
            <v>O2222165001</v>
          </cell>
          <cell r="H15047">
            <v>269.19</v>
          </cell>
        </row>
        <row r="15048">
          <cell r="B15048">
            <v>132021919</v>
          </cell>
          <cell r="D15048" t="str">
            <v>582729</v>
          </cell>
          <cell r="F15048" t="str">
            <v>O2222165102</v>
          </cell>
          <cell r="H15048">
            <v>22.03</v>
          </cell>
        </row>
        <row r="15049">
          <cell r="B15049">
            <v>132021919</v>
          </cell>
          <cell r="D15049" t="str">
            <v>582729</v>
          </cell>
          <cell r="F15049" t="str">
            <v>O2222173001</v>
          </cell>
          <cell r="H15049">
            <v>648.98</v>
          </cell>
        </row>
        <row r="15050">
          <cell r="B15050">
            <v>132021919</v>
          </cell>
          <cell r="D15050" t="str">
            <v>582729</v>
          </cell>
          <cell r="F15050" t="str">
            <v>O2222173002</v>
          </cell>
          <cell r="H15050">
            <v>58.45</v>
          </cell>
        </row>
        <row r="15051">
          <cell r="B15051">
            <v>132021919</v>
          </cell>
          <cell r="D15051" t="str">
            <v>582729</v>
          </cell>
          <cell r="F15051" t="str">
            <v>O2222173003</v>
          </cell>
          <cell r="H15051">
            <v>3040.92</v>
          </cell>
        </row>
        <row r="15052">
          <cell r="B15052">
            <v>132021919</v>
          </cell>
          <cell r="D15052" t="str">
            <v>582729</v>
          </cell>
          <cell r="F15052" t="str">
            <v>O2222173004</v>
          </cell>
          <cell r="H15052">
            <v>77.989999999999995</v>
          </cell>
        </row>
        <row r="15053">
          <cell r="B15053">
            <v>132021919</v>
          </cell>
          <cell r="D15053" t="str">
            <v>582729</v>
          </cell>
          <cell r="F15053" t="str">
            <v>O2222173005</v>
          </cell>
          <cell r="H15053">
            <v>580.30999999999995</v>
          </cell>
        </row>
        <row r="15054">
          <cell r="B15054">
            <v>132021919</v>
          </cell>
          <cell r="D15054" t="str">
            <v>582729</v>
          </cell>
          <cell r="F15054" t="str">
            <v>O2222173007</v>
          </cell>
          <cell r="H15054">
            <v>1110.4000000000001</v>
          </cell>
        </row>
        <row r="15055">
          <cell r="B15055">
            <v>132021919</v>
          </cell>
          <cell r="D15055" t="str">
            <v>582729</v>
          </cell>
          <cell r="F15055" t="str">
            <v>O2222173101</v>
          </cell>
          <cell r="H15055">
            <v>38.53</v>
          </cell>
        </row>
        <row r="15056">
          <cell r="B15056">
            <v>132021919</v>
          </cell>
          <cell r="D15056" t="str">
            <v>582729</v>
          </cell>
          <cell r="F15056" t="str">
            <v>O2222173102</v>
          </cell>
          <cell r="H15056">
            <v>47.42</v>
          </cell>
        </row>
        <row r="15057">
          <cell r="B15057">
            <v>132021919</v>
          </cell>
          <cell r="D15057" t="str">
            <v>582729</v>
          </cell>
          <cell r="F15057" t="str">
            <v>O2222181001</v>
          </cell>
          <cell r="H15057">
            <v>165.04</v>
          </cell>
        </row>
        <row r="15058">
          <cell r="B15058">
            <v>132021919</v>
          </cell>
          <cell r="D15058" t="str">
            <v>582729</v>
          </cell>
          <cell r="F15058" t="str">
            <v>O2222181003</v>
          </cell>
          <cell r="H15058">
            <v>31.77</v>
          </cell>
        </row>
        <row r="15059">
          <cell r="B15059">
            <v>132021919</v>
          </cell>
          <cell r="D15059" t="str">
            <v>582729</v>
          </cell>
          <cell r="F15059" t="str">
            <v>O2222181004</v>
          </cell>
          <cell r="H15059">
            <v>4279.6400000000003</v>
          </cell>
        </row>
        <row r="15060">
          <cell r="B15060">
            <v>132021919</v>
          </cell>
          <cell r="D15060" t="str">
            <v>582729</v>
          </cell>
          <cell r="F15060" t="str">
            <v>O2222181005</v>
          </cell>
          <cell r="H15060">
            <v>962.86</v>
          </cell>
        </row>
        <row r="15061">
          <cell r="B15061">
            <v>132021919</v>
          </cell>
          <cell r="D15061" t="str">
            <v>582729</v>
          </cell>
          <cell r="F15061" t="str">
            <v>O2223014131</v>
          </cell>
          <cell r="H15061">
            <v>82.63</v>
          </cell>
        </row>
        <row r="15062">
          <cell r="B15062">
            <v>132021919</v>
          </cell>
          <cell r="D15062" t="str">
            <v>582729</v>
          </cell>
          <cell r="F15062" t="str">
            <v>O2223014132</v>
          </cell>
          <cell r="H15062">
            <v>17.46</v>
          </cell>
        </row>
        <row r="15063">
          <cell r="B15063">
            <v>132021919</v>
          </cell>
          <cell r="D15063" t="str">
            <v>582729</v>
          </cell>
          <cell r="F15063" t="str">
            <v>O2223014134</v>
          </cell>
          <cell r="H15063">
            <v>9.6300000000000008</v>
          </cell>
        </row>
        <row r="15064">
          <cell r="B15064">
            <v>132021919</v>
          </cell>
          <cell r="D15064" t="str">
            <v>582729</v>
          </cell>
          <cell r="F15064" t="str">
            <v>O2223014136</v>
          </cell>
          <cell r="H15064">
            <v>58.27</v>
          </cell>
        </row>
        <row r="15065">
          <cell r="B15065">
            <v>132021919</v>
          </cell>
          <cell r="D15065" t="str">
            <v>582729</v>
          </cell>
          <cell r="F15065" t="str">
            <v>O2223014138</v>
          </cell>
          <cell r="H15065">
            <v>1.34</v>
          </cell>
        </row>
        <row r="15066">
          <cell r="B15066">
            <v>132021919</v>
          </cell>
          <cell r="D15066" t="str">
            <v>582729</v>
          </cell>
          <cell r="F15066" t="str">
            <v>O2223014139</v>
          </cell>
          <cell r="H15066">
            <v>2.57</v>
          </cell>
        </row>
        <row r="15067">
          <cell r="B15067">
            <v>132021919</v>
          </cell>
          <cell r="D15067" t="str">
            <v>582729</v>
          </cell>
          <cell r="F15067" t="str">
            <v>O2223014140</v>
          </cell>
          <cell r="H15067">
            <v>101.6</v>
          </cell>
        </row>
        <row r="15068">
          <cell r="B15068">
            <v>132021919</v>
          </cell>
          <cell r="D15068" t="str">
            <v>582729</v>
          </cell>
          <cell r="F15068" t="str">
            <v>O2223014142</v>
          </cell>
          <cell r="H15068">
            <v>0.72</v>
          </cell>
        </row>
        <row r="15069">
          <cell r="B15069">
            <v>132021919</v>
          </cell>
          <cell r="D15069" t="str">
            <v>582729</v>
          </cell>
          <cell r="F15069" t="str">
            <v>O2223014144</v>
          </cell>
          <cell r="H15069">
            <v>73.260000000000005</v>
          </cell>
        </row>
        <row r="15070">
          <cell r="B15070">
            <v>132021919</v>
          </cell>
          <cell r="D15070" t="str">
            <v>582729</v>
          </cell>
          <cell r="F15070" t="str">
            <v>O2223014146</v>
          </cell>
          <cell r="H15070">
            <v>197.45</v>
          </cell>
        </row>
        <row r="15071">
          <cell r="B15071">
            <v>132021919</v>
          </cell>
          <cell r="D15071" t="str">
            <v>582729</v>
          </cell>
          <cell r="F15071" t="str">
            <v>O2223022120</v>
          </cell>
          <cell r="H15071">
            <v>16.989999999999998</v>
          </cell>
        </row>
        <row r="15072">
          <cell r="B15072">
            <v>132021919</v>
          </cell>
          <cell r="D15072" t="str">
            <v>582729</v>
          </cell>
          <cell r="F15072" t="str">
            <v>O2223022125</v>
          </cell>
          <cell r="H15072">
            <v>0.94</v>
          </cell>
        </row>
        <row r="15073">
          <cell r="B15073">
            <v>132021919</v>
          </cell>
          <cell r="D15073" t="str">
            <v>582729</v>
          </cell>
          <cell r="F15073" t="str">
            <v>O2223022128</v>
          </cell>
          <cell r="H15073">
            <v>60.71</v>
          </cell>
        </row>
        <row r="15074">
          <cell r="B15074">
            <v>132021919</v>
          </cell>
          <cell r="D15074" t="str">
            <v>582729</v>
          </cell>
          <cell r="F15074" t="str">
            <v>O2223030009</v>
          </cell>
          <cell r="H15074">
            <v>30.14</v>
          </cell>
        </row>
        <row r="15075">
          <cell r="B15075">
            <v>132021919</v>
          </cell>
          <cell r="D15075" t="str">
            <v>582729</v>
          </cell>
          <cell r="F15075" t="str">
            <v>O2223030140</v>
          </cell>
          <cell r="H15075">
            <v>45.01</v>
          </cell>
        </row>
        <row r="15076">
          <cell r="B15076">
            <v>132021919</v>
          </cell>
          <cell r="D15076" t="str">
            <v>582729</v>
          </cell>
          <cell r="F15076" t="str">
            <v>O2223030157</v>
          </cell>
          <cell r="H15076">
            <v>7.08</v>
          </cell>
        </row>
        <row r="15077">
          <cell r="B15077">
            <v>132021919</v>
          </cell>
          <cell r="D15077" t="str">
            <v>582729</v>
          </cell>
          <cell r="F15077" t="str">
            <v>O2223030159</v>
          </cell>
          <cell r="H15077">
            <v>200.65</v>
          </cell>
        </row>
        <row r="15078">
          <cell r="B15078">
            <v>132021919</v>
          </cell>
          <cell r="D15078" t="str">
            <v>582729</v>
          </cell>
          <cell r="F15078" t="str">
            <v>O2223030162</v>
          </cell>
          <cell r="H15078">
            <v>19</v>
          </cell>
        </row>
        <row r="15079">
          <cell r="B15079">
            <v>132021919</v>
          </cell>
          <cell r="D15079" t="str">
            <v>582729</v>
          </cell>
          <cell r="F15079" t="str">
            <v>O2223030164</v>
          </cell>
          <cell r="H15079">
            <v>198.95</v>
          </cell>
        </row>
        <row r="15080">
          <cell r="B15080">
            <v>132021919</v>
          </cell>
          <cell r="D15080" t="str">
            <v>582729</v>
          </cell>
          <cell r="F15080" t="str">
            <v>O2223030174</v>
          </cell>
          <cell r="H15080">
            <v>1.06</v>
          </cell>
        </row>
        <row r="15081">
          <cell r="B15081">
            <v>132021919</v>
          </cell>
          <cell r="D15081" t="str">
            <v>582729</v>
          </cell>
          <cell r="F15081" t="str">
            <v>O2223030178</v>
          </cell>
          <cell r="H15081">
            <v>42.92</v>
          </cell>
        </row>
        <row r="15082">
          <cell r="B15082">
            <v>132021919</v>
          </cell>
          <cell r="D15082" t="str">
            <v>582729</v>
          </cell>
          <cell r="F15082" t="str">
            <v>O2223030180</v>
          </cell>
          <cell r="H15082">
            <v>5.9</v>
          </cell>
        </row>
        <row r="15083">
          <cell r="B15083">
            <v>132021919</v>
          </cell>
          <cell r="D15083" t="str">
            <v>582729</v>
          </cell>
          <cell r="F15083" t="str">
            <v>O2223030181</v>
          </cell>
          <cell r="H15083">
            <v>1.19</v>
          </cell>
        </row>
        <row r="15084">
          <cell r="B15084">
            <v>132021919</v>
          </cell>
          <cell r="D15084" t="str">
            <v>582729</v>
          </cell>
          <cell r="F15084" t="str">
            <v>O2223030183</v>
          </cell>
          <cell r="H15084">
            <v>1387.42</v>
          </cell>
        </row>
        <row r="15085">
          <cell r="B15085">
            <v>132021919</v>
          </cell>
          <cell r="D15085" t="str">
            <v>582729</v>
          </cell>
          <cell r="F15085" t="str">
            <v>O2223030184</v>
          </cell>
          <cell r="H15085">
            <v>19.59</v>
          </cell>
        </row>
        <row r="15086">
          <cell r="B15086">
            <v>132021919</v>
          </cell>
          <cell r="D15086" t="str">
            <v>582729</v>
          </cell>
          <cell r="F15086" t="str">
            <v>O2223030185</v>
          </cell>
          <cell r="H15086">
            <v>193.14</v>
          </cell>
        </row>
        <row r="15087">
          <cell r="B15087">
            <v>132021919</v>
          </cell>
          <cell r="D15087" t="str">
            <v>582729</v>
          </cell>
          <cell r="F15087" t="str">
            <v>O2223030188</v>
          </cell>
          <cell r="H15087">
            <v>1175.06</v>
          </cell>
        </row>
        <row r="15088">
          <cell r="B15088">
            <v>132021919</v>
          </cell>
          <cell r="D15088" t="str">
            <v>582729</v>
          </cell>
          <cell r="F15088" t="str">
            <v>O2223030189</v>
          </cell>
          <cell r="H15088">
            <v>2.91</v>
          </cell>
        </row>
        <row r="15089">
          <cell r="B15089">
            <v>132021919</v>
          </cell>
          <cell r="D15089" t="str">
            <v>582729</v>
          </cell>
          <cell r="F15089" t="str">
            <v>O2223048142</v>
          </cell>
          <cell r="H15089">
            <v>57.36</v>
          </cell>
        </row>
        <row r="15090">
          <cell r="B15090">
            <v>132021919</v>
          </cell>
          <cell r="D15090" t="str">
            <v>582729</v>
          </cell>
          <cell r="F15090" t="str">
            <v>O2223048146</v>
          </cell>
          <cell r="H15090">
            <v>15.46</v>
          </cell>
        </row>
        <row r="15091">
          <cell r="B15091">
            <v>132021919</v>
          </cell>
          <cell r="D15091" t="str">
            <v>582729</v>
          </cell>
          <cell r="F15091" t="str">
            <v>O2223048147</v>
          </cell>
          <cell r="H15091">
            <v>73.69</v>
          </cell>
        </row>
        <row r="15092">
          <cell r="B15092">
            <v>132021919</v>
          </cell>
          <cell r="D15092" t="str">
            <v>582729</v>
          </cell>
          <cell r="F15092" t="str">
            <v>O2223048149</v>
          </cell>
          <cell r="H15092">
            <v>49.58</v>
          </cell>
        </row>
        <row r="15093">
          <cell r="B15093">
            <v>132021919</v>
          </cell>
          <cell r="D15093" t="str">
            <v>582729</v>
          </cell>
          <cell r="F15093" t="str">
            <v>O2223048152</v>
          </cell>
          <cell r="H15093">
            <v>0.17</v>
          </cell>
        </row>
        <row r="15094">
          <cell r="B15094">
            <v>132021919</v>
          </cell>
          <cell r="D15094" t="str">
            <v>582729</v>
          </cell>
          <cell r="F15094" t="str">
            <v>O2223048161</v>
          </cell>
          <cell r="H15094">
            <v>54.53</v>
          </cell>
        </row>
        <row r="15095">
          <cell r="B15095">
            <v>132021919</v>
          </cell>
          <cell r="D15095" t="str">
            <v>582729</v>
          </cell>
          <cell r="F15095" t="str">
            <v>O2223048162</v>
          </cell>
          <cell r="H15095">
            <v>-0.01</v>
          </cell>
        </row>
        <row r="15096">
          <cell r="B15096">
            <v>132021919</v>
          </cell>
          <cell r="D15096" t="str">
            <v>582729</v>
          </cell>
          <cell r="F15096" t="str">
            <v>O2223048165</v>
          </cell>
          <cell r="H15096">
            <v>36.33</v>
          </cell>
        </row>
        <row r="15097">
          <cell r="B15097">
            <v>132021919</v>
          </cell>
          <cell r="D15097" t="str">
            <v>582729</v>
          </cell>
          <cell r="F15097" t="str">
            <v>O2223048166</v>
          </cell>
          <cell r="H15097">
            <v>64.91</v>
          </cell>
        </row>
        <row r="15098">
          <cell r="B15098">
            <v>132021919</v>
          </cell>
          <cell r="D15098" t="str">
            <v>582729</v>
          </cell>
          <cell r="F15098" t="str">
            <v>O2223048169</v>
          </cell>
          <cell r="H15098">
            <v>547.13</v>
          </cell>
        </row>
        <row r="15099">
          <cell r="B15099">
            <v>132021919</v>
          </cell>
          <cell r="D15099" t="str">
            <v>582729</v>
          </cell>
          <cell r="F15099" t="str">
            <v>O2223056113</v>
          </cell>
          <cell r="H15099">
            <v>5.79</v>
          </cell>
        </row>
        <row r="15100">
          <cell r="B15100">
            <v>132021919</v>
          </cell>
          <cell r="D15100" t="str">
            <v>582729</v>
          </cell>
          <cell r="F15100" t="str">
            <v>O2223056123</v>
          </cell>
          <cell r="H15100">
            <v>24.33</v>
          </cell>
        </row>
        <row r="15101">
          <cell r="B15101">
            <v>132021919</v>
          </cell>
          <cell r="D15101" t="str">
            <v>582729</v>
          </cell>
          <cell r="F15101" t="str">
            <v>O2223056124</v>
          </cell>
          <cell r="H15101">
            <v>204.2</v>
          </cell>
        </row>
        <row r="15102">
          <cell r="B15102">
            <v>132021919</v>
          </cell>
          <cell r="D15102" t="str">
            <v>582729</v>
          </cell>
          <cell r="F15102" t="str">
            <v>O2223056128</v>
          </cell>
          <cell r="H15102">
            <v>71.12</v>
          </cell>
        </row>
        <row r="15103">
          <cell r="B15103">
            <v>132021919</v>
          </cell>
          <cell r="D15103" t="str">
            <v>582729</v>
          </cell>
          <cell r="F15103" t="str">
            <v>O2223056131</v>
          </cell>
          <cell r="H15103">
            <v>9.39</v>
          </cell>
        </row>
        <row r="15104">
          <cell r="B15104">
            <v>132021919</v>
          </cell>
          <cell r="D15104" t="str">
            <v>582729</v>
          </cell>
          <cell r="F15104" t="str">
            <v>O2223056139</v>
          </cell>
          <cell r="H15104">
            <v>0.72</v>
          </cell>
        </row>
        <row r="15105">
          <cell r="B15105">
            <v>132021919</v>
          </cell>
          <cell r="D15105" t="str">
            <v>582729</v>
          </cell>
          <cell r="F15105" t="str">
            <v>O2223056142</v>
          </cell>
          <cell r="H15105">
            <v>1.1499999999999999</v>
          </cell>
        </row>
        <row r="15106">
          <cell r="B15106">
            <v>132021919</v>
          </cell>
          <cell r="D15106" t="str">
            <v>582729</v>
          </cell>
          <cell r="F15106" t="str">
            <v>O2223064120</v>
          </cell>
          <cell r="H15106">
            <v>12.02</v>
          </cell>
        </row>
        <row r="15107">
          <cell r="B15107">
            <v>132021919</v>
          </cell>
          <cell r="D15107" t="str">
            <v>582729</v>
          </cell>
          <cell r="F15107" t="str">
            <v>O2223064129</v>
          </cell>
          <cell r="H15107">
            <v>10.96</v>
          </cell>
        </row>
        <row r="15108">
          <cell r="B15108">
            <v>132021919</v>
          </cell>
          <cell r="D15108" t="str">
            <v>582729</v>
          </cell>
          <cell r="F15108" t="str">
            <v>O2223064200</v>
          </cell>
          <cell r="H15108">
            <v>13.85</v>
          </cell>
        </row>
        <row r="15109">
          <cell r="B15109">
            <v>132021919</v>
          </cell>
          <cell r="D15109" t="str">
            <v>582729</v>
          </cell>
          <cell r="F15109" t="str">
            <v>O2223072118</v>
          </cell>
          <cell r="H15109">
            <v>15.59</v>
          </cell>
        </row>
        <row r="15110">
          <cell r="B15110">
            <v>132021919</v>
          </cell>
          <cell r="D15110" t="str">
            <v>582729</v>
          </cell>
          <cell r="F15110" t="str">
            <v>O2223072123</v>
          </cell>
          <cell r="H15110">
            <v>51.12</v>
          </cell>
        </row>
        <row r="15111">
          <cell r="B15111">
            <v>132021919</v>
          </cell>
          <cell r="D15111" t="str">
            <v>582729</v>
          </cell>
          <cell r="F15111" t="str">
            <v>O2223072131</v>
          </cell>
          <cell r="H15111">
            <v>24.26</v>
          </cell>
        </row>
        <row r="15112">
          <cell r="B15112">
            <v>132021919</v>
          </cell>
          <cell r="D15112" t="str">
            <v>582729</v>
          </cell>
          <cell r="F15112" t="str">
            <v>O2223072135</v>
          </cell>
          <cell r="H15112">
            <v>69.44</v>
          </cell>
        </row>
        <row r="15113">
          <cell r="B15113">
            <v>132021919</v>
          </cell>
          <cell r="D15113" t="str">
            <v>582729</v>
          </cell>
          <cell r="F15113" t="str">
            <v>O2224012115</v>
          </cell>
          <cell r="H15113">
            <v>125.47</v>
          </cell>
        </row>
        <row r="15114">
          <cell r="B15114">
            <v>132021919</v>
          </cell>
          <cell r="D15114" t="str">
            <v>582729</v>
          </cell>
          <cell r="F15114" t="str">
            <v>O2224012128</v>
          </cell>
          <cell r="H15114">
            <v>8.42</v>
          </cell>
        </row>
        <row r="15115">
          <cell r="B15115">
            <v>132021919</v>
          </cell>
          <cell r="D15115" t="str">
            <v>582729</v>
          </cell>
          <cell r="F15115" t="str">
            <v>O2224012134</v>
          </cell>
          <cell r="H15115">
            <v>38.53</v>
          </cell>
        </row>
        <row r="15116">
          <cell r="B15116">
            <v>132021919</v>
          </cell>
          <cell r="D15116" t="str">
            <v>582729</v>
          </cell>
          <cell r="F15116" t="str">
            <v>O2224012135</v>
          </cell>
          <cell r="H15116">
            <v>6.44</v>
          </cell>
        </row>
        <row r="15117">
          <cell r="B15117">
            <v>132021919</v>
          </cell>
          <cell r="D15117" t="str">
            <v>582729</v>
          </cell>
          <cell r="F15117" t="str">
            <v>O2224020120</v>
          </cell>
          <cell r="H15117">
            <v>128.72</v>
          </cell>
        </row>
        <row r="15118">
          <cell r="B15118">
            <v>132021919</v>
          </cell>
          <cell r="D15118" t="str">
            <v>582729</v>
          </cell>
          <cell r="F15118" t="str">
            <v>O2224038004</v>
          </cell>
          <cell r="H15118">
            <v>210.21</v>
          </cell>
        </row>
        <row r="15119">
          <cell r="B15119">
            <v>132021919</v>
          </cell>
          <cell r="D15119" t="str">
            <v>582729</v>
          </cell>
          <cell r="F15119" t="str">
            <v>O2224038129</v>
          </cell>
          <cell r="H15119">
            <v>44.48</v>
          </cell>
        </row>
        <row r="15120">
          <cell r="B15120">
            <v>132021919</v>
          </cell>
          <cell r="D15120" t="str">
            <v>582729</v>
          </cell>
          <cell r="F15120" t="str">
            <v>O2224038133</v>
          </cell>
          <cell r="H15120">
            <v>15.16</v>
          </cell>
        </row>
        <row r="15121">
          <cell r="B15121">
            <v>132021919</v>
          </cell>
          <cell r="D15121" t="str">
            <v>582729</v>
          </cell>
          <cell r="F15121" t="str">
            <v>O2224038134</v>
          </cell>
          <cell r="H15121">
            <v>41.59</v>
          </cell>
        </row>
        <row r="15122">
          <cell r="B15122">
            <v>132021919</v>
          </cell>
          <cell r="D15122" t="str">
            <v>582729</v>
          </cell>
          <cell r="F15122" t="str">
            <v>O2224038135</v>
          </cell>
          <cell r="H15122">
            <v>110.36</v>
          </cell>
        </row>
        <row r="15123">
          <cell r="B15123">
            <v>132021919</v>
          </cell>
          <cell r="D15123" t="str">
            <v>582729</v>
          </cell>
          <cell r="F15123" t="str">
            <v>O2224038145</v>
          </cell>
          <cell r="H15123">
            <v>3.28</v>
          </cell>
        </row>
        <row r="15124">
          <cell r="B15124">
            <v>132021919</v>
          </cell>
          <cell r="D15124" t="str">
            <v>582729</v>
          </cell>
          <cell r="F15124" t="str">
            <v>O2224046004</v>
          </cell>
          <cell r="H15124">
            <v>56.52</v>
          </cell>
        </row>
        <row r="15125">
          <cell r="B15125">
            <v>132021919</v>
          </cell>
          <cell r="D15125" t="str">
            <v>582729</v>
          </cell>
          <cell r="F15125" t="str">
            <v>O2224046115</v>
          </cell>
          <cell r="H15125">
            <v>4.76</v>
          </cell>
        </row>
        <row r="15126">
          <cell r="B15126">
            <v>132021919</v>
          </cell>
          <cell r="D15126" t="str">
            <v>582729</v>
          </cell>
          <cell r="F15126" t="str">
            <v>O2224046117</v>
          </cell>
          <cell r="H15126">
            <v>18.04</v>
          </cell>
        </row>
        <row r="15127">
          <cell r="B15127">
            <v>132021919</v>
          </cell>
          <cell r="D15127" t="str">
            <v>582729</v>
          </cell>
          <cell r="F15127" t="str">
            <v>O2228014001</v>
          </cell>
          <cell r="H15127">
            <v>54.02</v>
          </cell>
        </row>
        <row r="15128">
          <cell r="B15128">
            <v>132021919</v>
          </cell>
          <cell r="D15128" t="str">
            <v>582729</v>
          </cell>
          <cell r="F15128" t="str">
            <v>O2228014002</v>
          </cell>
          <cell r="H15128">
            <v>13.2</v>
          </cell>
        </row>
        <row r="15129">
          <cell r="B15129">
            <v>132021919</v>
          </cell>
          <cell r="D15129" t="str">
            <v>582729</v>
          </cell>
          <cell r="F15129" t="str">
            <v>O2251015019</v>
          </cell>
          <cell r="H15129">
            <v>12.65</v>
          </cell>
        </row>
        <row r="15130">
          <cell r="B15130">
            <v>132021919</v>
          </cell>
          <cell r="D15130" t="str">
            <v>582729</v>
          </cell>
          <cell r="F15130" t="str">
            <v>O2251015021</v>
          </cell>
          <cell r="H15130">
            <v>7.94</v>
          </cell>
        </row>
        <row r="15131">
          <cell r="B15131">
            <v>132021919</v>
          </cell>
          <cell r="D15131" t="str">
            <v>582729</v>
          </cell>
          <cell r="F15131" t="str">
            <v>O2251015022</v>
          </cell>
          <cell r="H15131">
            <v>32.299999999999997</v>
          </cell>
        </row>
        <row r="15132">
          <cell r="B15132">
            <v>132021919</v>
          </cell>
          <cell r="D15132" t="str">
            <v>582729</v>
          </cell>
          <cell r="F15132" t="str">
            <v>O2251023003</v>
          </cell>
          <cell r="H15132">
            <v>44.22</v>
          </cell>
        </row>
        <row r="15133">
          <cell r="B15133">
            <v>132021919</v>
          </cell>
          <cell r="D15133" t="str">
            <v>582729</v>
          </cell>
          <cell r="F15133" t="str">
            <v>O2251023101</v>
          </cell>
          <cell r="H15133">
            <v>8.48</v>
          </cell>
        </row>
        <row r="15134">
          <cell r="B15134">
            <v>132021919</v>
          </cell>
          <cell r="D15134" t="str">
            <v>582729</v>
          </cell>
          <cell r="F15134" t="str">
            <v>O2251031001</v>
          </cell>
          <cell r="H15134">
            <v>2.19</v>
          </cell>
        </row>
        <row r="15135">
          <cell r="B15135">
            <v>132021919</v>
          </cell>
          <cell r="D15135" t="str">
            <v>582729</v>
          </cell>
          <cell r="F15135" t="str">
            <v>O2251049101</v>
          </cell>
          <cell r="H15135">
            <v>7.02</v>
          </cell>
        </row>
        <row r="15136">
          <cell r="B15136">
            <v>132021919</v>
          </cell>
          <cell r="D15136" t="str">
            <v>582729</v>
          </cell>
          <cell r="F15136" t="str">
            <v>O2251057001</v>
          </cell>
          <cell r="H15136">
            <v>266.36</v>
          </cell>
        </row>
        <row r="15137">
          <cell r="B15137">
            <v>132021919</v>
          </cell>
          <cell r="D15137" t="str">
            <v>582729</v>
          </cell>
          <cell r="F15137" t="str">
            <v>O2251065001</v>
          </cell>
          <cell r="H15137">
            <v>11.44</v>
          </cell>
        </row>
        <row r="15138">
          <cell r="B15138">
            <v>132021919</v>
          </cell>
          <cell r="D15138" t="str">
            <v>582729</v>
          </cell>
          <cell r="F15138" t="str">
            <v>O2252013018</v>
          </cell>
          <cell r="H15138">
            <v>3.08</v>
          </cell>
        </row>
        <row r="15139">
          <cell r="B15139">
            <v>132021919</v>
          </cell>
          <cell r="D15139" t="str">
            <v>582729</v>
          </cell>
          <cell r="F15139" t="str">
            <v>O2252013026</v>
          </cell>
          <cell r="H15139">
            <v>1544.75</v>
          </cell>
        </row>
        <row r="15140">
          <cell r="B15140">
            <v>132021919</v>
          </cell>
          <cell r="D15140" t="str">
            <v>582729</v>
          </cell>
          <cell r="F15140" t="str">
            <v>O2252013030</v>
          </cell>
          <cell r="H15140">
            <v>5.1100000000000003</v>
          </cell>
        </row>
        <row r="15141">
          <cell r="B15141">
            <v>132021919</v>
          </cell>
          <cell r="D15141" t="str">
            <v>582729</v>
          </cell>
          <cell r="F15141" t="str">
            <v>O2252013031</v>
          </cell>
          <cell r="H15141">
            <v>10.06</v>
          </cell>
        </row>
        <row r="15142">
          <cell r="B15142">
            <v>132021919</v>
          </cell>
          <cell r="D15142" t="str">
            <v>582729</v>
          </cell>
          <cell r="F15142" t="str">
            <v>O2253011058</v>
          </cell>
          <cell r="H15142">
            <v>40.07</v>
          </cell>
        </row>
        <row r="15143">
          <cell r="B15143">
            <v>132021919</v>
          </cell>
          <cell r="D15143" t="str">
            <v>582729</v>
          </cell>
          <cell r="F15143" t="str">
            <v>O2254019030</v>
          </cell>
          <cell r="H15143">
            <v>2.4500000000000002</v>
          </cell>
        </row>
        <row r="15144">
          <cell r="B15144">
            <v>132021919</v>
          </cell>
          <cell r="D15144" t="str">
            <v>582729</v>
          </cell>
          <cell r="F15144" t="str">
            <v>O2259019017</v>
          </cell>
          <cell r="H15144">
            <v>4.76</v>
          </cell>
        </row>
        <row r="15145">
          <cell r="B15145">
            <v>132021919</v>
          </cell>
          <cell r="D15145" t="str">
            <v>582729</v>
          </cell>
          <cell r="F15145" t="str">
            <v>O2259019020</v>
          </cell>
          <cell r="H15145">
            <v>12.32</v>
          </cell>
        </row>
        <row r="15146">
          <cell r="B15146">
            <v>132021919</v>
          </cell>
          <cell r="D15146" t="str">
            <v>582729</v>
          </cell>
          <cell r="F15146" t="str">
            <v>O2299031909</v>
          </cell>
          <cell r="H15146">
            <v>9.92</v>
          </cell>
        </row>
        <row r="15147">
          <cell r="B15147">
            <v>132021919</v>
          </cell>
          <cell r="D15147" t="str">
            <v>582729</v>
          </cell>
          <cell r="F15147" t="str">
            <v>O2669010009</v>
          </cell>
          <cell r="H15147">
            <v>14.69</v>
          </cell>
        </row>
        <row r="15148">
          <cell r="B15148">
            <v>132021919</v>
          </cell>
          <cell r="D15148" t="str">
            <v>582729</v>
          </cell>
          <cell r="F15148" t="str">
            <v>O2679019004</v>
          </cell>
          <cell r="H15148">
            <v>5.68</v>
          </cell>
        </row>
        <row r="15149">
          <cell r="B15149">
            <v>132021919</v>
          </cell>
          <cell r="D15149" t="str">
            <v>582729</v>
          </cell>
          <cell r="F15149" t="str">
            <v>O2679019011</v>
          </cell>
          <cell r="H15149">
            <v>1.01</v>
          </cell>
        </row>
        <row r="15150">
          <cell r="B15150">
            <v>132021919</v>
          </cell>
          <cell r="D15150" t="str">
            <v>582729</v>
          </cell>
          <cell r="F15150" t="str">
            <v>O2679019012</v>
          </cell>
          <cell r="H15150">
            <v>47.12</v>
          </cell>
        </row>
        <row r="15151">
          <cell r="B15151">
            <v>132021919</v>
          </cell>
          <cell r="D15151" t="str">
            <v>582729</v>
          </cell>
          <cell r="F15151" t="str">
            <v>O2699041001</v>
          </cell>
          <cell r="H15151">
            <v>2.3199999999999998</v>
          </cell>
        </row>
        <row r="15152">
          <cell r="B15152">
            <v>132021919</v>
          </cell>
          <cell r="D15152" t="str">
            <v>582729</v>
          </cell>
          <cell r="F15152" t="str">
            <v>O2911049007</v>
          </cell>
          <cell r="H15152">
            <v>147.6</v>
          </cell>
        </row>
        <row r="15153">
          <cell r="B15153">
            <v>132021919</v>
          </cell>
          <cell r="D15153" t="str">
            <v>582729</v>
          </cell>
          <cell r="F15153" t="str">
            <v>O2912013034</v>
          </cell>
          <cell r="H15153">
            <v>24.79</v>
          </cell>
        </row>
        <row r="15154">
          <cell r="B15154">
            <v>132021919</v>
          </cell>
          <cell r="D15154" t="str">
            <v>582729</v>
          </cell>
          <cell r="F15154" t="str">
            <v>O2912013044</v>
          </cell>
          <cell r="H15154">
            <v>32.340000000000003</v>
          </cell>
        </row>
        <row r="15155">
          <cell r="B15155">
            <v>132021919</v>
          </cell>
          <cell r="D15155" t="str">
            <v>582729</v>
          </cell>
          <cell r="F15155" t="str">
            <v>O2912013052</v>
          </cell>
          <cell r="H15155">
            <v>134.52000000000001</v>
          </cell>
        </row>
        <row r="15156">
          <cell r="B15156">
            <v>132021919</v>
          </cell>
          <cell r="D15156" t="str">
            <v>582729</v>
          </cell>
          <cell r="F15156" t="str">
            <v>O2912013055</v>
          </cell>
          <cell r="H15156">
            <v>10.9</v>
          </cell>
        </row>
        <row r="15157">
          <cell r="B15157">
            <v>132021919</v>
          </cell>
          <cell r="D15157" t="str">
            <v>582730</v>
          </cell>
          <cell r="F15157" t="str">
            <v>O2211069001</v>
          </cell>
          <cell r="H15157">
            <v>84.76</v>
          </cell>
        </row>
        <row r="15158">
          <cell r="B15158">
            <v>132021919</v>
          </cell>
          <cell r="D15158" t="str">
            <v>582730</v>
          </cell>
          <cell r="F15158" t="str">
            <v>O2211100001</v>
          </cell>
          <cell r="H15158">
            <v>673.93</v>
          </cell>
        </row>
        <row r="15159">
          <cell r="B15159">
            <v>132021919</v>
          </cell>
          <cell r="D15159" t="str">
            <v>582730</v>
          </cell>
          <cell r="F15159" t="str">
            <v>O2211118001</v>
          </cell>
          <cell r="H15159">
            <v>5240.7700000000004</v>
          </cell>
        </row>
        <row r="15160">
          <cell r="B15160">
            <v>132021919</v>
          </cell>
          <cell r="D15160" t="str">
            <v>582730</v>
          </cell>
          <cell r="F15160" t="str">
            <v>O2211126001</v>
          </cell>
          <cell r="H15160">
            <v>252.04</v>
          </cell>
        </row>
        <row r="15161">
          <cell r="B15161">
            <v>132021919</v>
          </cell>
          <cell r="D15161" t="str">
            <v>582730</v>
          </cell>
          <cell r="F15161" t="str">
            <v>O2212017005</v>
          </cell>
          <cell r="H15161">
            <v>4950.5200000000004</v>
          </cell>
        </row>
        <row r="15162">
          <cell r="B15162">
            <v>132021919</v>
          </cell>
          <cell r="D15162" t="str">
            <v>582730</v>
          </cell>
          <cell r="F15162" t="str">
            <v>O2212017006</v>
          </cell>
          <cell r="H15162">
            <v>133.9</v>
          </cell>
        </row>
        <row r="15163">
          <cell r="B15163">
            <v>132021919</v>
          </cell>
          <cell r="D15163" t="str">
            <v>582730</v>
          </cell>
          <cell r="F15163" t="str">
            <v>O2212033003</v>
          </cell>
          <cell r="H15163">
            <v>602.53</v>
          </cell>
        </row>
        <row r="15164">
          <cell r="B15164">
            <v>132021919</v>
          </cell>
          <cell r="D15164" t="str">
            <v>582730</v>
          </cell>
          <cell r="F15164" t="str">
            <v>O2212215001</v>
          </cell>
          <cell r="H15164">
            <v>773.12</v>
          </cell>
        </row>
        <row r="15165">
          <cell r="B15165">
            <v>132021919</v>
          </cell>
          <cell r="D15165" t="str">
            <v>582730</v>
          </cell>
          <cell r="F15165" t="str">
            <v>O2213198103</v>
          </cell>
          <cell r="H15165">
            <v>100.42</v>
          </cell>
        </row>
        <row r="15166">
          <cell r="B15166">
            <v>132021919</v>
          </cell>
          <cell r="D15166" t="str">
            <v>582730</v>
          </cell>
          <cell r="F15166" t="str">
            <v>O2214138107</v>
          </cell>
          <cell r="H15166">
            <v>149.09</v>
          </cell>
        </row>
        <row r="15167">
          <cell r="B15167">
            <v>132021919</v>
          </cell>
          <cell r="D15167" t="str">
            <v>582730</v>
          </cell>
          <cell r="F15167" t="str">
            <v>O2219013103</v>
          </cell>
          <cell r="H15167">
            <v>376.43</v>
          </cell>
        </row>
        <row r="15168">
          <cell r="B15168">
            <v>132021919</v>
          </cell>
          <cell r="D15168" t="str">
            <v>582730</v>
          </cell>
          <cell r="F15168" t="str">
            <v>O2219063104</v>
          </cell>
          <cell r="H15168">
            <v>195.21</v>
          </cell>
        </row>
        <row r="15169">
          <cell r="B15169">
            <v>132021919</v>
          </cell>
          <cell r="D15169" t="str">
            <v>582730</v>
          </cell>
          <cell r="F15169" t="str">
            <v>O2221050171</v>
          </cell>
          <cell r="H15169">
            <v>18.75</v>
          </cell>
        </row>
        <row r="15170">
          <cell r="B15170">
            <v>132021919</v>
          </cell>
          <cell r="D15170" t="str">
            <v>582730</v>
          </cell>
          <cell r="F15170" t="str">
            <v>O2221109004</v>
          </cell>
          <cell r="H15170">
            <v>25.48</v>
          </cell>
        </row>
        <row r="15171">
          <cell r="B15171">
            <v>132021919</v>
          </cell>
          <cell r="D15171" t="str">
            <v>582730</v>
          </cell>
          <cell r="F15171" t="str">
            <v>O2221117002</v>
          </cell>
          <cell r="H15171">
            <v>13773.68</v>
          </cell>
        </row>
        <row r="15172">
          <cell r="B15172">
            <v>132021919</v>
          </cell>
          <cell r="D15172" t="str">
            <v>582730</v>
          </cell>
          <cell r="F15172" t="str">
            <v>O2221125004</v>
          </cell>
          <cell r="H15172">
            <v>8230.6299999999992</v>
          </cell>
        </row>
        <row r="15173">
          <cell r="B15173">
            <v>132021919</v>
          </cell>
          <cell r="D15173" t="str">
            <v>582730</v>
          </cell>
          <cell r="F15173" t="str">
            <v>O2221133001</v>
          </cell>
          <cell r="H15173">
            <v>45.65</v>
          </cell>
        </row>
        <row r="15174">
          <cell r="B15174">
            <v>132021919</v>
          </cell>
          <cell r="D15174" t="str">
            <v>582730</v>
          </cell>
          <cell r="F15174" t="str">
            <v>O2221159002</v>
          </cell>
          <cell r="H15174">
            <v>88.27</v>
          </cell>
        </row>
        <row r="15175">
          <cell r="B15175">
            <v>132021919</v>
          </cell>
          <cell r="D15175" t="str">
            <v>582730</v>
          </cell>
          <cell r="F15175" t="str">
            <v>O2221208002</v>
          </cell>
          <cell r="H15175">
            <v>135.87</v>
          </cell>
        </row>
        <row r="15176">
          <cell r="B15176">
            <v>132021919</v>
          </cell>
          <cell r="D15176" t="str">
            <v>582730</v>
          </cell>
          <cell r="F15176" t="str">
            <v>O2221208003</v>
          </cell>
          <cell r="H15176">
            <v>58.23</v>
          </cell>
        </row>
        <row r="15177">
          <cell r="B15177">
            <v>132021919</v>
          </cell>
          <cell r="D15177" t="str">
            <v>582730</v>
          </cell>
          <cell r="F15177" t="str">
            <v>O2222016186</v>
          </cell>
          <cell r="H15177">
            <v>13.61</v>
          </cell>
        </row>
        <row r="15178">
          <cell r="B15178">
            <v>132021919</v>
          </cell>
          <cell r="D15178" t="str">
            <v>582730</v>
          </cell>
          <cell r="F15178" t="str">
            <v>O2222016188</v>
          </cell>
          <cell r="H15178">
            <v>248.76</v>
          </cell>
        </row>
        <row r="15179">
          <cell r="B15179">
            <v>132021919</v>
          </cell>
          <cell r="D15179" t="str">
            <v>582730</v>
          </cell>
          <cell r="F15179" t="str">
            <v>O2222024015</v>
          </cell>
          <cell r="H15179">
            <v>743.82</v>
          </cell>
        </row>
        <row r="15180">
          <cell r="B15180">
            <v>132021919</v>
          </cell>
          <cell r="D15180" t="str">
            <v>582730</v>
          </cell>
          <cell r="F15180" t="str">
            <v>O2222024208</v>
          </cell>
          <cell r="H15180">
            <v>95.11</v>
          </cell>
        </row>
        <row r="15181">
          <cell r="B15181">
            <v>132021919</v>
          </cell>
          <cell r="D15181" t="str">
            <v>582730</v>
          </cell>
          <cell r="F15181" t="str">
            <v>O2222058011</v>
          </cell>
          <cell r="H15181">
            <v>1926.93</v>
          </cell>
        </row>
        <row r="15182">
          <cell r="B15182">
            <v>132021919</v>
          </cell>
          <cell r="D15182" t="str">
            <v>582730</v>
          </cell>
          <cell r="F15182" t="str">
            <v>O2222066007</v>
          </cell>
          <cell r="H15182">
            <v>709.58</v>
          </cell>
        </row>
        <row r="15183">
          <cell r="B15183">
            <v>132021919</v>
          </cell>
          <cell r="D15183" t="str">
            <v>582730</v>
          </cell>
          <cell r="F15183" t="str">
            <v>O2222066008</v>
          </cell>
          <cell r="H15183">
            <v>956.1</v>
          </cell>
        </row>
        <row r="15184">
          <cell r="B15184">
            <v>132021919</v>
          </cell>
          <cell r="D15184" t="str">
            <v>582730</v>
          </cell>
          <cell r="F15184" t="str">
            <v>O2222066156</v>
          </cell>
          <cell r="H15184">
            <v>135.69</v>
          </cell>
        </row>
        <row r="15185">
          <cell r="B15185">
            <v>132021919</v>
          </cell>
          <cell r="D15185" t="str">
            <v>582730</v>
          </cell>
          <cell r="F15185" t="str">
            <v>O2222082154</v>
          </cell>
          <cell r="H15185">
            <v>89.71</v>
          </cell>
        </row>
        <row r="15186">
          <cell r="B15186">
            <v>132021919</v>
          </cell>
          <cell r="D15186" t="str">
            <v>582730</v>
          </cell>
          <cell r="F15186" t="str">
            <v>O2222082166</v>
          </cell>
          <cell r="H15186">
            <v>119.61</v>
          </cell>
        </row>
        <row r="15187">
          <cell r="B15187">
            <v>132021919</v>
          </cell>
          <cell r="D15187" t="str">
            <v>582730</v>
          </cell>
          <cell r="F15187" t="str">
            <v>O2222082191</v>
          </cell>
          <cell r="H15187">
            <v>2658.11</v>
          </cell>
        </row>
        <row r="15188">
          <cell r="B15188">
            <v>132021919</v>
          </cell>
          <cell r="D15188" t="str">
            <v>582730</v>
          </cell>
          <cell r="F15188" t="str">
            <v>O2222090152</v>
          </cell>
          <cell r="H15188">
            <v>0.01</v>
          </cell>
        </row>
        <row r="15189">
          <cell r="B15189">
            <v>132021919</v>
          </cell>
          <cell r="D15189" t="str">
            <v>582730</v>
          </cell>
          <cell r="F15189" t="str">
            <v>O2222123005</v>
          </cell>
          <cell r="H15189">
            <v>439.15</v>
          </cell>
        </row>
        <row r="15190">
          <cell r="B15190">
            <v>132021919</v>
          </cell>
          <cell r="D15190" t="str">
            <v>582730</v>
          </cell>
          <cell r="F15190" t="str">
            <v>O2222157005</v>
          </cell>
          <cell r="H15190">
            <v>332.38</v>
          </cell>
        </row>
        <row r="15191">
          <cell r="B15191">
            <v>132021919</v>
          </cell>
          <cell r="D15191" t="str">
            <v>582730</v>
          </cell>
          <cell r="F15191" t="str">
            <v>O2222173003</v>
          </cell>
          <cell r="H15191">
            <v>1719.68</v>
          </cell>
        </row>
        <row r="15192">
          <cell r="B15192">
            <v>132021919</v>
          </cell>
          <cell r="D15192" t="str">
            <v>582730</v>
          </cell>
          <cell r="F15192" t="str">
            <v>O2222173005</v>
          </cell>
          <cell r="H15192">
            <v>388.31</v>
          </cell>
        </row>
        <row r="15193">
          <cell r="B15193">
            <v>132021919</v>
          </cell>
          <cell r="D15193" t="str">
            <v>582730</v>
          </cell>
          <cell r="F15193" t="str">
            <v>O2222173007</v>
          </cell>
          <cell r="H15193">
            <v>1241.57</v>
          </cell>
        </row>
        <row r="15194">
          <cell r="B15194">
            <v>132021919</v>
          </cell>
          <cell r="D15194" t="str">
            <v>582730</v>
          </cell>
          <cell r="F15194" t="str">
            <v>O2222181004</v>
          </cell>
          <cell r="H15194">
            <v>7438.86</v>
          </cell>
        </row>
        <row r="15195">
          <cell r="B15195">
            <v>132021919</v>
          </cell>
          <cell r="D15195" t="str">
            <v>582730</v>
          </cell>
          <cell r="F15195" t="str">
            <v>O2222181005</v>
          </cell>
          <cell r="H15195">
            <v>668.96</v>
          </cell>
        </row>
        <row r="15196">
          <cell r="B15196">
            <v>132021919</v>
          </cell>
          <cell r="D15196" t="str">
            <v>582730</v>
          </cell>
          <cell r="F15196" t="str">
            <v>O2223030183</v>
          </cell>
          <cell r="H15196">
            <v>625.57000000000005</v>
          </cell>
        </row>
        <row r="15197">
          <cell r="B15197">
            <v>132021919</v>
          </cell>
          <cell r="D15197" t="str">
            <v>582730</v>
          </cell>
          <cell r="F15197" t="str">
            <v>O2223030185</v>
          </cell>
          <cell r="H15197">
            <v>167.46</v>
          </cell>
        </row>
        <row r="15198">
          <cell r="B15198">
            <v>132021919</v>
          </cell>
          <cell r="D15198" t="str">
            <v>582730</v>
          </cell>
          <cell r="F15198" t="str">
            <v>O2223030188</v>
          </cell>
          <cell r="H15198">
            <v>392.35</v>
          </cell>
        </row>
        <row r="15199">
          <cell r="B15199">
            <v>132021919</v>
          </cell>
          <cell r="D15199" t="str">
            <v>582730</v>
          </cell>
          <cell r="F15199" t="str">
            <v>O2223064129</v>
          </cell>
          <cell r="H15199">
            <v>92.37</v>
          </cell>
        </row>
        <row r="15200">
          <cell r="B15200">
            <v>132021919</v>
          </cell>
          <cell r="D15200" t="str">
            <v>582730</v>
          </cell>
          <cell r="F15200" t="str">
            <v>O2224038004</v>
          </cell>
          <cell r="H15200">
            <v>471.44</v>
          </cell>
        </row>
        <row r="15201">
          <cell r="B15201">
            <v>132021919</v>
          </cell>
          <cell r="D15201" t="str">
            <v>582730</v>
          </cell>
          <cell r="F15201" t="str">
            <v>O2224038129</v>
          </cell>
          <cell r="H15201">
            <v>43.78</v>
          </cell>
        </row>
        <row r="15202">
          <cell r="B15202">
            <v>132021919</v>
          </cell>
          <cell r="D15202" t="str">
            <v>582730</v>
          </cell>
          <cell r="F15202" t="str">
            <v>O2251015022</v>
          </cell>
          <cell r="H15202">
            <v>43.09</v>
          </cell>
        </row>
        <row r="15203">
          <cell r="B15203">
            <v>132021919</v>
          </cell>
          <cell r="D15203" t="str">
            <v>582730</v>
          </cell>
          <cell r="F15203" t="str">
            <v>O2251057001</v>
          </cell>
          <cell r="H15203">
            <v>77.95</v>
          </cell>
        </row>
        <row r="15204">
          <cell r="B15204">
            <v>132021919</v>
          </cell>
          <cell r="D15204" t="str">
            <v>582730</v>
          </cell>
          <cell r="F15204" t="str">
            <v>O2252013026</v>
          </cell>
          <cell r="H15204">
            <v>1928.85</v>
          </cell>
        </row>
        <row r="15205">
          <cell r="B15205">
            <v>132021919</v>
          </cell>
          <cell r="D15205" t="str">
            <v>582730</v>
          </cell>
          <cell r="F15205" t="str">
            <v>O2912013052</v>
          </cell>
          <cell r="H15205">
            <v>59.81</v>
          </cell>
        </row>
        <row r="15206">
          <cell r="B15206">
            <v>132021919</v>
          </cell>
          <cell r="D15206" t="str">
            <v>582730</v>
          </cell>
          <cell r="F15206" t="str">
            <v>O2912013055</v>
          </cell>
          <cell r="H15206">
            <v>89.18</v>
          </cell>
        </row>
        <row r="15207">
          <cell r="B15207">
            <v>132021919</v>
          </cell>
          <cell r="D15207" t="str">
            <v>582742</v>
          </cell>
          <cell r="F15207" t="str">
            <v>O2211118001</v>
          </cell>
          <cell r="H15207">
            <v>14372.83</v>
          </cell>
        </row>
        <row r="15208">
          <cell r="B15208">
            <v>132021919</v>
          </cell>
          <cell r="D15208" t="str">
            <v>582742</v>
          </cell>
          <cell r="F15208" t="str">
            <v>O2211126001</v>
          </cell>
          <cell r="H15208">
            <v>1899.75</v>
          </cell>
        </row>
        <row r="15209">
          <cell r="B15209">
            <v>132021919</v>
          </cell>
          <cell r="D15209" t="str">
            <v>582742</v>
          </cell>
          <cell r="F15209" t="str">
            <v>O2212017005</v>
          </cell>
          <cell r="H15209">
            <v>3074.24</v>
          </cell>
        </row>
        <row r="15210">
          <cell r="B15210">
            <v>132021919</v>
          </cell>
          <cell r="D15210" t="str">
            <v>582742</v>
          </cell>
          <cell r="F15210" t="str">
            <v>O2212017006</v>
          </cell>
          <cell r="H15210">
            <v>139.54</v>
          </cell>
        </row>
        <row r="15211">
          <cell r="B15211">
            <v>132021919</v>
          </cell>
          <cell r="D15211" t="str">
            <v>582742</v>
          </cell>
          <cell r="F15211" t="str">
            <v>O2212033003</v>
          </cell>
          <cell r="H15211">
            <v>70.16</v>
          </cell>
        </row>
        <row r="15212">
          <cell r="B15212">
            <v>132021919</v>
          </cell>
          <cell r="D15212" t="str">
            <v>582742</v>
          </cell>
          <cell r="F15212" t="str">
            <v>O2213198103</v>
          </cell>
          <cell r="H15212">
            <v>260.45999999999998</v>
          </cell>
        </row>
        <row r="15213">
          <cell r="B15213">
            <v>132021919</v>
          </cell>
          <cell r="D15213" t="str">
            <v>582742</v>
          </cell>
          <cell r="F15213" t="str">
            <v>O2214138107</v>
          </cell>
          <cell r="H15213">
            <v>380.97</v>
          </cell>
        </row>
        <row r="15214">
          <cell r="B15214">
            <v>132021919</v>
          </cell>
          <cell r="D15214" t="str">
            <v>582742</v>
          </cell>
          <cell r="F15214" t="str">
            <v>O2218015001</v>
          </cell>
          <cell r="H15214">
            <v>4.17</v>
          </cell>
        </row>
        <row r="15215">
          <cell r="B15215">
            <v>132021919</v>
          </cell>
          <cell r="D15215" t="str">
            <v>582742</v>
          </cell>
          <cell r="F15215" t="str">
            <v>O2218023001</v>
          </cell>
          <cell r="H15215">
            <v>31.32</v>
          </cell>
        </row>
        <row r="15216">
          <cell r="B15216">
            <v>132021919</v>
          </cell>
          <cell r="D15216" t="str">
            <v>582742</v>
          </cell>
          <cell r="F15216" t="str">
            <v>O2219013103</v>
          </cell>
          <cell r="H15216">
            <v>445.9</v>
          </cell>
        </row>
        <row r="15217">
          <cell r="B15217">
            <v>132021919</v>
          </cell>
          <cell r="D15217" t="str">
            <v>582742</v>
          </cell>
          <cell r="F15217" t="str">
            <v>O2219063104</v>
          </cell>
          <cell r="H15217">
            <v>588.15</v>
          </cell>
        </row>
        <row r="15218">
          <cell r="B15218">
            <v>132021919</v>
          </cell>
          <cell r="D15218" t="str">
            <v>582742</v>
          </cell>
          <cell r="F15218" t="str">
            <v>O2221018174</v>
          </cell>
          <cell r="H15218">
            <v>44.52</v>
          </cell>
        </row>
        <row r="15219">
          <cell r="B15219">
            <v>132021919</v>
          </cell>
          <cell r="D15219" t="str">
            <v>582742</v>
          </cell>
          <cell r="F15219" t="str">
            <v>O2221092114</v>
          </cell>
          <cell r="H15219">
            <v>19.89</v>
          </cell>
        </row>
        <row r="15220">
          <cell r="B15220">
            <v>132021919</v>
          </cell>
          <cell r="D15220" t="str">
            <v>582742</v>
          </cell>
          <cell r="F15220" t="str">
            <v>O2221117002</v>
          </cell>
          <cell r="H15220">
            <v>5773.13</v>
          </cell>
        </row>
        <row r="15221">
          <cell r="B15221">
            <v>132021919</v>
          </cell>
          <cell r="D15221" t="str">
            <v>582742</v>
          </cell>
          <cell r="F15221" t="str">
            <v>O2221125004</v>
          </cell>
          <cell r="H15221">
            <v>9613</v>
          </cell>
        </row>
        <row r="15222">
          <cell r="B15222">
            <v>132021919</v>
          </cell>
          <cell r="D15222" t="str">
            <v>582742</v>
          </cell>
          <cell r="F15222" t="str">
            <v>O2221159101</v>
          </cell>
          <cell r="H15222">
            <v>19.89</v>
          </cell>
        </row>
        <row r="15223">
          <cell r="B15223">
            <v>132021919</v>
          </cell>
          <cell r="D15223" t="str">
            <v>582742</v>
          </cell>
          <cell r="F15223" t="str">
            <v>O2221208002</v>
          </cell>
          <cell r="H15223">
            <v>588.38</v>
          </cell>
        </row>
        <row r="15224">
          <cell r="B15224">
            <v>132021919</v>
          </cell>
          <cell r="D15224" t="str">
            <v>582742</v>
          </cell>
          <cell r="F15224" t="str">
            <v>O2221208003</v>
          </cell>
          <cell r="H15224">
            <v>790.24</v>
          </cell>
        </row>
        <row r="15225">
          <cell r="B15225">
            <v>132021919</v>
          </cell>
          <cell r="D15225" t="str">
            <v>582742</v>
          </cell>
          <cell r="F15225" t="str">
            <v>O2222016188</v>
          </cell>
          <cell r="H15225">
            <v>31.82</v>
          </cell>
        </row>
        <row r="15226">
          <cell r="B15226">
            <v>132021919</v>
          </cell>
          <cell r="D15226" t="str">
            <v>582742</v>
          </cell>
          <cell r="F15226" t="str">
            <v>O2222024208</v>
          </cell>
          <cell r="H15226">
            <v>429.32</v>
          </cell>
        </row>
        <row r="15227">
          <cell r="B15227">
            <v>132021919</v>
          </cell>
          <cell r="D15227" t="str">
            <v>582742</v>
          </cell>
          <cell r="F15227" t="str">
            <v>O2222058146</v>
          </cell>
          <cell r="H15227">
            <v>195.9</v>
          </cell>
        </row>
        <row r="15228">
          <cell r="B15228">
            <v>132021919</v>
          </cell>
          <cell r="D15228" t="str">
            <v>582742</v>
          </cell>
          <cell r="F15228" t="str">
            <v>O2222082181</v>
          </cell>
          <cell r="H15228">
            <v>42.78</v>
          </cell>
        </row>
        <row r="15229">
          <cell r="B15229">
            <v>132021919</v>
          </cell>
          <cell r="D15229" t="str">
            <v>582742</v>
          </cell>
          <cell r="F15229" t="str">
            <v>O2222082191</v>
          </cell>
          <cell r="H15229">
            <v>208.3</v>
          </cell>
        </row>
        <row r="15230">
          <cell r="B15230">
            <v>132021919</v>
          </cell>
          <cell r="D15230" t="str">
            <v>582742</v>
          </cell>
          <cell r="F15230" t="str">
            <v>O2222082192</v>
          </cell>
          <cell r="H15230">
            <v>22.26</v>
          </cell>
        </row>
        <row r="15231">
          <cell r="B15231">
            <v>132021919</v>
          </cell>
          <cell r="D15231" t="str">
            <v>582742</v>
          </cell>
          <cell r="F15231" t="str">
            <v>O2222082703</v>
          </cell>
          <cell r="H15231">
            <v>111.31</v>
          </cell>
        </row>
        <row r="15232">
          <cell r="B15232">
            <v>132021919</v>
          </cell>
          <cell r="D15232" t="str">
            <v>582742</v>
          </cell>
          <cell r="F15232" t="str">
            <v>O2222107009</v>
          </cell>
          <cell r="H15232">
            <v>169.19</v>
          </cell>
        </row>
        <row r="15233">
          <cell r="B15233">
            <v>132021919</v>
          </cell>
          <cell r="D15233" t="str">
            <v>582742</v>
          </cell>
          <cell r="F15233" t="str">
            <v>O2222157005</v>
          </cell>
          <cell r="H15233">
            <v>1603.11</v>
          </cell>
        </row>
        <row r="15234">
          <cell r="B15234">
            <v>132021919</v>
          </cell>
          <cell r="D15234" t="str">
            <v>582742</v>
          </cell>
          <cell r="F15234" t="str">
            <v>O2222173004</v>
          </cell>
          <cell r="H15234">
            <v>223.62</v>
          </cell>
        </row>
        <row r="15235">
          <cell r="B15235">
            <v>132021919</v>
          </cell>
          <cell r="D15235" t="str">
            <v>582742</v>
          </cell>
          <cell r="F15235" t="str">
            <v>O2222173005</v>
          </cell>
          <cell r="H15235">
            <v>1607.18</v>
          </cell>
        </row>
        <row r="15236">
          <cell r="B15236">
            <v>132021919</v>
          </cell>
          <cell r="D15236" t="str">
            <v>582742</v>
          </cell>
          <cell r="F15236" t="str">
            <v>O2222181004</v>
          </cell>
          <cell r="H15236">
            <v>7936.71</v>
          </cell>
        </row>
        <row r="15237">
          <cell r="B15237">
            <v>132021919</v>
          </cell>
          <cell r="D15237" t="str">
            <v>582742</v>
          </cell>
          <cell r="F15237" t="str">
            <v>O2222181005</v>
          </cell>
          <cell r="H15237">
            <v>2597.9499999999998</v>
          </cell>
        </row>
        <row r="15238">
          <cell r="B15238">
            <v>132021919</v>
          </cell>
          <cell r="D15238" t="str">
            <v>582742</v>
          </cell>
          <cell r="F15238" t="str">
            <v>O2223014144</v>
          </cell>
          <cell r="H15238">
            <v>195.91</v>
          </cell>
        </row>
        <row r="15239">
          <cell r="B15239">
            <v>132021919</v>
          </cell>
          <cell r="D15239" t="str">
            <v>582742</v>
          </cell>
          <cell r="F15239" t="str">
            <v>O2223014146</v>
          </cell>
          <cell r="H15239">
            <v>1673.51</v>
          </cell>
        </row>
        <row r="15240">
          <cell r="B15240">
            <v>132021919</v>
          </cell>
          <cell r="D15240" t="str">
            <v>582742</v>
          </cell>
          <cell r="F15240" t="str">
            <v>O2223030159</v>
          </cell>
          <cell r="H15240">
            <v>41.93</v>
          </cell>
        </row>
        <row r="15241">
          <cell r="B15241">
            <v>132021919</v>
          </cell>
          <cell r="D15241" t="str">
            <v>582742</v>
          </cell>
          <cell r="F15241" t="str">
            <v>O2223030188</v>
          </cell>
          <cell r="H15241">
            <v>324.41000000000003</v>
          </cell>
        </row>
        <row r="15242">
          <cell r="B15242">
            <v>132021919</v>
          </cell>
          <cell r="D15242" t="str">
            <v>582742</v>
          </cell>
          <cell r="F15242" t="str">
            <v>O2223048169</v>
          </cell>
          <cell r="H15242">
            <v>190.84</v>
          </cell>
        </row>
        <row r="15243">
          <cell r="B15243">
            <v>132021919</v>
          </cell>
          <cell r="D15243" t="str">
            <v>582742</v>
          </cell>
          <cell r="F15243" t="str">
            <v>O2224012134</v>
          </cell>
          <cell r="H15243">
            <v>22.26</v>
          </cell>
        </row>
        <row r="15244">
          <cell r="B15244">
            <v>132021919</v>
          </cell>
          <cell r="D15244" t="str">
            <v>582742</v>
          </cell>
          <cell r="F15244" t="str">
            <v>O2228014002</v>
          </cell>
          <cell r="H15244">
            <v>41.76</v>
          </cell>
        </row>
        <row r="15245">
          <cell r="B15245">
            <v>132021919</v>
          </cell>
          <cell r="D15245" t="str">
            <v>582742</v>
          </cell>
          <cell r="F15245" t="str">
            <v>O2251015022</v>
          </cell>
          <cell r="H15245">
            <v>115.17</v>
          </cell>
        </row>
        <row r="15246">
          <cell r="B15246">
            <v>132021919</v>
          </cell>
          <cell r="D15246" t="str">
            <v>582742</v>
          </cell>
          <cell r="F15246" t="str">
            <v>O2252013018</v>
          </cell>
          <cell r="H15246">
            <v>35.619999999999997</v>
          </cell>
        </row>
        <row r="15247">
          <cell r="B15247">
            <v>132021919</v>
          </cell>
          <cell r="D15247" t="str">
            <v>582742</v>
          </cell>
          <cell r="F15247" t="str">
            <v>O2252013026</v>
          </cell>
          <cell r="H15247">
            <v>1293.72</v>
          </cell>
        </row>
        <row r="15248">
          <cell r="B15248">
            <v>132021919</v>
          </cell>
          <cell r="D15248" t="str">
            <v>582742</v>
          </cell>
          <cell r="F15248" t="str">
            <v>O2252013031</v>
          </cell>
          <cell r="H15248">
            <v>17.809999999999999</v>
          </cell>
        </row>
        <row r="15249">
          <cell r="B15249">
            <v>132021919</v>
          </cell>
          <cell r="D15249" t="str">
            <v>582742</v>
          </cell>
          <cell r="F15249" t="str">
            <v>O2253011058</v>
          </cell>
          <cell r="H15249">
            <v>39.770000000000003</v>
          </cell>
        </row>
        <row r="15250">
          <cell r="B15250">
            <v>132021919</v>
          </cell>
          <cell r="D15250" t="str">
            <v>582760</v>
          </cell>
          <cell r="F15250" t="str">
            <v>O2214138107</v>
          </cell>
          <cell r="H15250">
            <v>-3960.73</v>
          </cell>
        </row>
        <row r="15251">
          <cell r="B15251">
            <v>132021919</v>
          </cell>
          <cell r="D15251" t="str">
            <v>582760</v>
          </cell>
          <cell r="F15251" t="str">
            <v>O2221018174</v>
          </cell>
          <cell r="H15251">
            <v>-368.3</v>
          </cell>
        </row>
        <row r="15252">
          <cell r="B15252">
            <v>132021919</v>
          </cell>
          <cell r="D15252" t="str">
            <v>582760</v>
          </cell>
          <cell r="F15252" t="str">
            <v>O2221109112</v>
          </cell>
          <cell r="H15252">
            <v>-245.11</v>
          </cell>
        </row>
        <row r="15253">
          <cell r="B15253">
            <v>132021919</v>
          </cell>
          <cell r="D15253" t="str">
            <v>582760</v>
          </cell>
          <cell r="F15253" t="str">
            <v>O2221125103</v>
          </cell>
          <cell r="H15253">
            <v>-304.95999999999998</v>
          </cell>
        </row>
        <row r="15254">
          <cell r="B15254">
            <v>132021919</v>
          </cell>
          <cell r="D15254" t="str">
            <v>582760</v>
          </cell>
          <cell r="F15254" t="str">
            <v>O2222016188</v>
          </cell>
          <cell r="H15254">
            <v>-1236.44</v>
          </cell>
        </row>
        <row r="15255">
          <cell r="B15255">
            <v>132021919</v>
          </cell>
          <cell r="D15255" t="str">
            <v>582760</v>
          </cell>
          <cell r="F15255" t="str">
            <v>O2222016190</v>
          </cell>
          <cell r="H15255">
            <v>-79.209999999999994</v>
          </cell>
        </row>
        <row r="15256">
          <cell r="B15256">
            <v>132021919</v>
          </cell>
          <cell r="D15256" t="str">
            <v>582760</v>
          </cell>
          <cell r="F15256" t="str">
            <v>O2222016193</v>
          </cell>
          <cell r="H15256">
            <v>-12.39</v>
          </cell>
        </row>
        <row r="15257">
          <cell r="B15257">
            <v>132021919</v>
          </cell>
          <cell r="D15257" t="str">
            <v>582760</v>
          </cell>
          <cell r="F15257" t="str">
            <v>O2222024214</v>
          </cell>
          <cell r="H15257">
            <v>-437.52</v>
          </cell>
        </row>
        <row r="15258">
          <cell r="B15258">
            <v>132021919</v>
          </cell>
          <cell r="D15258" t="str">
            <v>582760</v>
          </cell>
          <cell r="F15258" t="str">
            <v>O2222024216</v>
          </cell>
          <cell r="H15258">
            <v>-41.31</v>
          </cell>
        </row>
        <row r="15259">
          <cell r="B15259">
            <v>132021919</v>
          </cell>
          <cell r="D15259" t="str">
            <v>582760</v>
          </cell>
          <cell r="F15259" t="str">
            <v>O2222058146</v>
          </cell>
          <cell r="H15259">
            <v>-429.42</v>
          </cell>
        </row>
        <row r="15260">
          <cell r="B15260">
            <v>132021919</v>
          </cell>
          <cell r="D15260" t="str">
            <v>582760</v>
          </cell>
          <cell r="F15260" t="str">
            <v>O2222058147</v>
          </cell>
          <cell r="H15260">
            <v>-840.15</v>
          </cell>
        </row>
        <row r="15261">
          <cell r="B15261">
            <v>132021919</v>
          </cell>
          <cell r="D15261" t="str">
            <v>582760</v>
          </cell>
          <cell r="F15261" t="str">
            <v>O2222066158</v>
          </cell>
          <cell r="H15261">
            <v>-61.2</v>
          </cell>
        </row>
        <row r="15262">
          <cell r="B15262">
            <v>132021919</v>
          </cell>
          <cell r="D15262" t="str">
            <v>582760</v>
          </cell>
          <cell r="F15262" t="str">
            <v>O2222082181</v>
          </cell>
          <cell r="H15262">
            <v>-395.36</v>
          </cell>
        </row>
        <row r="15263">
          <cell r="B15263">
            <v>132021919</v>
          </cell>
          <cell r="D15263" t="str">
            <v>582760</v>
          </cell>
          <cell r="F15263" t="str">
            <v>O2222082191</v>
          </cell>
          <cell r="H15263">
            <v>-602.83000000000004</v>
          </cell>
        </row>
        <row r="15264">
          <cell r="B15264">
            <v>132021919</v>
          </cell>
          <cell r="D15264" t="str">
            <v>582760</v>
          </cell>
          <cell r="F15264" t="str">
            <v>O2222082192</v>
          </cell>
          <cell r="H15264">
            <v>-3272.18</v>
          </cell>
        </row>
        <row r="15265">
          <cell r="B15265">
            <v>132021919</v>
          </cell>
          <cell r="D15265" t="str">
            <v>582760</v>
          </cell>
          <cell r="F15265" t="str">
            <v>O2222082703</v>
          </cell>
          <cell r="H15265">
            <v>-517.6</v>
          </cell>
        </row>
        <row r="15266">
          <cell r="B15266">
            <v>132021919</v>
          </cell>
          <cell r="D15266" t="str">
            <v>582760</v>
          </cell>
          <cell r="F15266" t="str">
            <v>O2222090146</v>
          </cell>
          <cell r="H15266">
            <v>-8038.59</v>
          </cell>
        </row>
        <row r="15267">
          <cell r="B15267">
            <v>132021919</v>
          </cell>
          <cell r="D15267" t="str">
            <v>582760</v>
          </cell>
          <cell r="F15267" t="str">
            <v>O2222090150</v>
          </cell>
          <cell r="H15267">
            <v>-90.2</v>
          </cell>
        </row>
        <row r="15268">
          <cell r="B15268">
            <v>132021919</v>
          </cell>
          <cell r="D15268" t="str">
            <v>582760</v>
          </cell>
          <cell r="F15268" t="str">
            <v>O2222090703</v>
          </cell>
          <cell r="H15268">
            <v>-107.25</v>
          </cell>
        </row>
        <row r="15269">
          <cell r="B15269">
            <v>132021919</v>
          </cell>
          <cell r="D15269" t="str">
            <v>582760</v>
          </cell>
          <cell r="F15269" t="str">
            <v>O2222090704</v>
          </cell>
          <cell r="H15269">
            <v>-499.19</v>
          </cell>
        </row>
        <row r="15270">
          <cell r="B15270">
            <v>132021919</v>
          </cell>
          <cell r="D15270" t="str">
            <v>582760</v>
          </cell>
          <cell r="F15270" t="str">
            <v>O2222107009</v>
          </cell>
          <cell r="H15270">
            <v>-841.56</v>
          </cell>
        </row>
        <row r="15271">
          <cell r="B15271">
            <v>132021919</v>
          </cell>
          <cell r="D15271" t="str">
            <v>582760</v>
          </cell>
          <cell r="F15271" t="str">
            <v>O2222107133</v>
          </cell>
          <cell r="H15271">
            <v>-3744.33</v>
          </cell>
        </row>
        <row r="15272">
          <cell r="B15272">
            <v>132021919</v>
          </cell>
          <cell r="D15272" t="str">
            <v>582760</v>
          </cell>
          <cell r="F15272" t="str">
            <v>O2222115134</v>
          </cell>
          <cell r="H15272">
            <v>-469.16</v>
          </cell>
        </row>
        <row r="15273">
          <cell r="B15273">
            <v>132021919</v>
          </cell>
          <cell r="D15273" t="str">
            <v>582760</v>
          </cell>
          <cell r="F15273" t="str">
            <v>O2222123121</v>
          </cell>
          <cell r="H15273">
            <v>-191.46</v>
          </cell>
        </row>
        <row r="15274">
          <cell r="B15274">
            <v>132021919</v>
          </cell>
          <cell r="D15274" t="str">
            <v>582760</v>
          </cell>
          <cell r="F15274" t="str">
            <v>O2222173102</v>
          </cell>
          <cell r="H15274">
            <v>-1458.65</v>
          </cell>
        </row>
        <row r="15275">
          <cell r="B15275">
            <v>132021919</v>
          </cell>
          <cell r="D15275" t="str">
            <v>582760</v>
          </cell>
          <cell r="F15275" t="str">
            <v>O2223014134</v>
          </cell>
          <cell r="H15275">
            <v>-376.21</v>
          </cell>
        </row>
        <row r="15276">
          <cell r="B15276">
            <v>132021919</v>
          </cell>
          <cell r="D15276" t="str">
            <v>582760</v>
          </cell>
          <cell r="F15276" t="str">
            <v>O2223014137</v>
          </cell>
          <cell r="H15276">
            <v>-5014.26</v>
          </cell>
        </row>
        <row r="15277">
          <cell r="B15277">
            <v>132021919</v>
          </cell>
          <cell r="D15277" t="str">
            <v>582760</v>
          </cell>
          <cell r="F15277" t="str">
            <v>O2223014143</v>
          </cell>
          <cell r="H15277">
            <v>-2760.17</v>
          </cell>
        </row>
        <row r="15278">
          <cell r="B15278">
            <v>132021919</v>
          </cell>
          <cell r="D15278" t="str">
            <v>582760</v>
          </cell>
          <cell r="F15278" t="str">
            <v>O2223014144</v>
          </cell>
          <cell r="H15278">
            <v>-271.47000000000003</v>
          </cell>
        </row>
        <row r="15279">
          <cell r="B15279">
            <v>132021919</v>
          </cell>
          <cell r="D15279" t="str">
            <v>582760</v>
          </cell>
          <cell r="F15279" t="str">
            <v>O2223014146</v>
          </cell>
          <cell r="H15279">
            <v>-5712.08</v>
          </cell>
        </row>
        <row r="15280">
          <cell r="B15280">
            <v>132021919</v>
          </cell>
          <cell r="D15280" t="str">
            <v>582760</v>
          </cell>
          <cell r="F15280" t="str">
            <v>O2223030185</v>
          </cell>
          <cell r="H15280">
            <v>-1475.1</v>
          </cell>
        </row>
        <row r="15281">
          <cell r="B15281">
            <v>132021919</v>
          </cell>
          <cell r="D15281" t="str">
            <v>582760</v>
          </cell>
          <cell r="F15281" t="str">
            <v>O2223030188</v>
          </cell>
          <cell r="H15281">
            <v>-9716.7999999999993</v>
          </cell>
        </row>
        <row r="15282">
          <cell r="B15282">
            <v>132021919</v>
          </cell>
          <cell r="D15282" t="str">
            <v>582760</v>
          </cell>
          <cell r="F15282" t="str">
            <v>O2223048161</v>
          </cell>
          <cell r="H15282">
            <v>-365.24</v>
          </cell>
        </row>
        <row r="15283">
          <cell r="B15283">
            <v>132021919</v>
          </cell>
          <cell r="D15283" t="str">
            <v>582760</v>
          </cell>
          <cell r="F15283" t="str">
            <v>O2223048165</v>
          </cell>
          <cell r="H15283">
            <v>-641.79999999999995</v>
          </cell>
        </row>
        <row r="15284">
          <cell r="B15284">
            <v>132021919</v>
          </cell>
          <cell r="D15284" t="str">
            <v>582760</v>
          </cell>
          <cell r="F15284" t="str">
            <v>O2223048166</v>
          </cell>
          <cell r="H15284">
            <v>-1170.1199999999999</v>
          </cell>
        </row>
        <row r="15285">
          <cell r="B15285">
            <v>132021919</v>
          </cell>
          <cell r="D15285" t="str">
            <v>582760</v>
          </cell>
          <cell r="F15285" t="str">
            <v>O2223048169</v>
          </cell>
          <cell r="H15285">
            <v>-8906.51</v>
          </cell>
        </row>
        <row r="15286">
          <cell r="B15286">
            <v>132021919</v>
          </cell>
          <cell r="D15286" t="str">
            <v>582760</v>
          </cell>
          <cell r="F15286" t="str">
            <v>O2223056124</v>
          </cell>
          <cell r="H15286">
            <v>-4236.8999999999996</v>
          </cell>
        </row>
        <row r="15287">
          <cell r="B15287">
            <v>132021919</v>
          </cell>
          <cell r="D15287" t="str">
            <v>582760</v>
          </cell>
          <cell r="F15287" t="str">
            <v>O2223072135</v>
          </cell>
          <cell r="H15287">
            <v>-1205.3900000000001</v>
          </cell>
        </row>
        <row r="15288">
          <cell r="B15288">
            <v>132021919</v>
          </cell>
          <cell r="D15288" t="str">
            <v>582760</v>
          </cell>
          <cell r="F15288" t="str">
            <v>O2224012134</v>
          </cell>
          <cell r="H15288">
            <v>-389.67</v>
          </cell>
        </row>
        <row r="15289">
          <cell r="B15289">
            <v>132021919</v>
          </cell>
          <cell r="D15289" t="str">
            <v>582760</v>
          </cell>
          <cell r="F15289" t="str">
            <v>O2224012135</v>
          </cell>
          <cell r="H15289">
            <v>-186.69</v>
          </cell>
        </row>
        <row r="15290">
          <cell r="B15290">
            <v>132021919</v>
          </cell>
          <cell r="D15290" t="str">
            <v>582760</v>
          </cell>
          <cell r="F15290" t="str">
            <v>O2224020120</v>
          </cell>
          <cell r="H15290">
            <v>-3611.57</v>
          </cell>
        </row>
        <row r="15291">
          <cell r="B15291">
            <v>132021919</v>
          </cell>
          <cell r="D15291" t="str">
            <v>582760</v>
          </cell>
          <cell r="F15291" t="str">
            <v>O2251015021</v>
          </cell>
          <cell r="H15291">
            <v>-522.76</v>
          </cell>
        </row>
        <row r="15292">
          <cell r="B15292">
            <v>132021919</v>
          </cell>
          <cell r="D15292" t="str">
            <v>582760</v>
          </cell>
          <cell r="F15292" t="str">
            <v>O2252013018</v>
          </cell>
          <cell r="H15292">
            <v>-164.86</v>
          </cell>
        </row>
        <row r="15293">
          <cell r="B15293">
            <v>132021919</v>
          </cell>
          <cell r="D15293" t="str">
            <v>582760</v>
          </cell>
          <cell r="F15293" t="str">
            <v>O2252013026</v>
          </cell>
          <cell r="H15293">
            <v>-1436.49</v>
          </cell>
        </row>
        <row r="15294">
          <cell r="B15294">
            <v>132021919</v>
          </cell>
          <cell r="D15294" t="str">
            <v>582760</v>
          </cell>
          <cell r="F15294" t="str">
            <v>O2253011058</v>
          </cell>
          <cell r="H15294">
            <v>-481.93</v>
          </cell>
        </row>
        <row r="15295">
          <cell r="B15295">
            <v>132021919</v>
          </cell>
          <cell r="D15295" t="str">
            <v>582760</v>
          </cell>
          <cell r="F15295" t="str">
            <v>O2254019030</v>
          </cell>
          <cell r="H15295">
            <v>-81.99</v>
          </cell>
        </row>
        <row r="15296">
          <cell r="B15296">
            <v>132021919</v>
          </cell>
          <cell r="D15296" t="str">
            <v>582951</v>
          </cell>
          <cell r="F15296" t="str">
            <v>O2212075101</v>
          </cell>
          <cell r="H15296">
            <v>0.03</v>
          </cell>
        </row>
        <row r="15297">
          <cell r="B15297">
            <v>132021919</v>
          </cell>
          <cell r="D15297" t="str">
            <v>582951</v>
          </cell>
          <cell r="F15297" t="str">
            <v>O2212158200</v>
          </cell>
          <cell r="H15297">
            <v>9.41</v>
          </cell>
        </row>
        <row r="15298">
          <cell r="B15298">
            <v>132021919</v>
          </cell>
          <cell r="D15298" t="str">
            <v>582951</v>
          </cell>
          <cell r="F15298" t="str">
            <v>O2212182001</v>
          </cell>
          <cell r="H15298">
            <v>41.27</v>
          </cell>
        </row>
        <row r="15299">
          <cell r="B15299">
            <v>132021919</v>
          </cell>
          <cell r="D15299" t="str">
            <v>582951</v>
          </cell>
          <cell r="F15299" t="str">
            <v>O2215061001</v>
          </cell>
          <cell r="H15299">
            <v>7.21</v>
          </cell>
        </row>
        <row r="15300">
          <cell r="B15300">
            <v>132021919</v>
          </cell>
          <cell r="D15300" t="str">
            <v>582951</v>
          </cell>
          <cell r="F15300" t="str">
            <v>O2216027002</v>
          </cell>
          <cell r="H15300">
            <v>7.0000000000000007E-2</v>
          </cell>
        </row>
        <row r="15301">
          <cell r="B15301">
            <v>132021919</v>
          </cell>
          <cell r="D15301" t="str">
            <v>582951</v>
          </cell>
          <cell r="F15301" t="str">
            <v>O2216035001</v>
          </cell>
          <cell r="H15301">
            <v>-0.14000000000000001</v>
          </cell>
        </row>
        <row r="15302">
          <cell r="B15302">
            <v>132021919</v>
          </cell>
          <cell r="D15302" t="str">
            <v>582951</v>
          </cell>
          <cell r="F15302" t="str">
            <v>O2216035003</v>
          </cell>
          <cell r="H15302">
            <v>0.14000000000000001</v>
          </cell>
        </row>
        <row r="15303">
          <cell r="B15303">
            <v>132021919</v>
          </cell>
          <cell r="D15303" t="str">
            <v>582951</v>
          </cell>
          <cell r="F15303" t="str">
            <v>O2221018163</v>
          </cell>
          <cell r="H15303">
            <v>179.81</v>
          </cell>
        </row>
        <row r="15304">
          <cell r="B15304">
            <v>132021919</v>
          </cell>
          <cell r="D15304" t="str">
            <v>582951</v>
          </cell>
          <cell r="F15304" t="str">
            <v>O2221018168</v>
          </cell>
          <cell r="H15304">
            <v>16.600000000000001</v>
          </cell>
        </row>
        <row r="15305">
          <cell r="B15305">
            <v>132021919</v>
          </cell>
          <cell r="D15305" t="str">
            <v>582951</v>
          </cell>
          <cell r="F15305" t="str">
            <v>O2221018169</v>
          </cell>
          <cell r="H15305">
            <v>52.4</v>
          </cell>
        </row>
        <row r="15306">
          <cell r="B15306">
            <v>132021919</v>
          </cell>
          <cell r="D15306" t="str">
            <v>582951</v>
          </cell>
          <cell r="F15306" t="str">
            <v>O2221026157</v>
          </cell>
          <cell r="H15306">
            <v>4.95</v>
          </cell>
        </row>
        <row r="15307">
          <cell r="B15307">
            <v>132021919</v>
          </cell>
          <cell r="D15307" t="str">
            <v>582951</v>
          </cell>
          <cell r="F15307" t="str">
            <v>O2221034145</v>
          </cell>
          <cell r="H15307">
            <v>128.08000000000001</v>
          </cell>
        </row>
        <row r="15308">
          <cell r="B15308">
            <v>132021919</v>
          </cell>
          <cell r="D15308" t="str">
            <v>582951</v>
          </cell>
          <cell r="F15308" t="str">
            <v>O2221034147</v>
          </cell>
          <cell r="H15308">
            <v>3.47</v>
          </cell>
        </row>
        <row r="15309">
          <cell r="B15309">
            <v>132021919</v>
          </cell>
          <cell r="D15309" t="str">
            <v>582951</v>
          </cell>
          <cell r="F15309" t="str">
            <v>O2221042127</v>
          </cell>
          <cell r="H15309">
            <v>5.69</v>
          </cell>
        </row>
        <row r="15310">
          <cell r="B15310">
            <v>132021919</v>
          </cell>
          <cell r="D15310" t="str">
            <v>582951</v>
          </cell>
          <cell r="F15310" t="str">
            <v>O2221050152</v>
          </cell>
          <cell r="H15310">
            <v>0.86</v>
          </cell>
        </row>
        <row r="15311">
          <cell r="B15311">
            <v>132021919</v>
          </cell>
          <cell r="D15311" t="str">
            <v>582951</v>
          </cell>
          <cell r="F15311" t="str">
            <v>O2221050156</v>
          </cell>
          <cell r="H15311">
            <v>1.01</v>
          </cell>
        </row>
        <row r="15312">
          <cell r="B15312">
            <v>132021919</v>
          </cell>
          <cell r="D15312" t="str">
            <v>582951</v>
          </cell>
          <cell r="F15312" t="str">
            <v>O2221050160</v>
          </cell>
          <cell r="H15312">
            <v>203.98</v>
          </cell>
        </row>
        <row r="15313">
          <cell r="B15313">
            <v>132021919</v>
          </cell>
          <cell r="D15313" t="str">
            <v>582951</v>
          </cell>
          <cell r="F15313" t="str">
            <v>O2221050163</v>
          </cell>
          <cell r="H15313">
            <v>45.25</v>
          </cell>
        </row>
        <row r="15314">
          <cell r="B15314">
            <v>132021919</v>
          </cell>
          <cell r="D15314" t="str">
            <v>582951</v>
          </cell>
          <cell r="F15314" t="str">
            <v>O2221050165</v>
          </cell>
          <cell r="H15314">
            <v>9.7899999999999991</v>
          </cell>
        </row>
        <row r="15315">
          <cell r="B15315">
            <v>132021919</v>
          </cell>
          <cell r="D15315" t="str">
            <v>582951</v>
          </cell>
          <cell r="F15315" t="str">
            <v>O2221092005</v>
          </cell>
          <cell r="H15315">
            <v>132.82</v>
          </cell>
        </row>
        <row r="15316">
          <cell r="B15316">
            <v>132021919</v>
          </cell>
          <cell r="D15316" t="str">
            <v>582951</v>
          </cell>
          <cell r="F15316" t="str">
            <v>O2221092111</v>
          </cell>
          <cell r="H15316">
            <v>5.03</v>
          </cell>
        </row>
        <row r="15317">
          <cell r="B15317">
            <v>132021919</v>
          </cell>
          <cell r="D15317" t="str">
            <v>582951</v>
          </cell>
          <cell r="F15317" t="str">
            <v>O2221092112</v>
          </cell>
          <cell r="H15317">
            <v>789.66</v>
          </cell>
        </row>
        <row r="15318">
          <cell r="B15318">
            <v>132021919</v>
          </cell>
          <cell r="D15318" t="str">
            <v>582951</v>
          </cell>
          <cell r="F15318" t="str">
            <v>O2221125001</v>
          </cell>
          <cell r="H15318">
            <v>6.16</v>
          </cell>
        </row>
        <row r="15319">
          <cell r="B15319">
            <v>132021919</v>
          </cell>
          <cell r="D15319" t="str">
            <v>582951</v>
          </cell>
          <cell r="F15319" t="str">
            <v>O2221133001</v>
          </cell>
          <cell r="H15319">
            <v>1.77</v>
          </cell>
        </row>
        <row r="15320">
          <cell r="B15320">
            <v>132021919</v>
          </cell>
          <cell r="D15320" t="str">
            <v>582951</v>
          </cell>
          <cell r="F15320" t="str">
            <v>O2221141001</v>
          </cell>
          <cell r="H15320">
            <v>207.5</v>
          </cell>
        </row>
        <row r="15321">
          <cell r="B15321">
            <v>132021919</v>
          </cell>
          <cell r="D15321" t="str">
            <v>582951</v>
          </cell>
          <cell r="F15321" t="str">
            <v>O2221159001</v>
          </cell>
          <cell r="H15321">
            <v>0.54</v>
          </cell>
        </row>
        <row r="15322">
          <cell r="B15322">
            <v>132021919</v>
          </cell>
          <cell r="D15322" t="str">
            <v>582951</v>
          </cell>
          <cell r="F15322" t="str">
            <v>O2222016014</v>
          </cell>
          <cell r="H15322">
            <v>0.19</v>
          </cell>
        </row>
        <row r="15323">
          <cell r="B15323">
            <v>132021919</v>
          </cell>
          <cell r="D15323" t="str">
            <v>582951</v>
          </cell>
          <cell r="F15323" t="str">
            <v>O2222016016</v>
          </cell>
          <cell r="H15323">
            <v>88.43</v>
          </cell>
        </row>
        <row r="15324">
          <cell r="B15324">
            <v>132021919</v>
          </cell>
          <cell r="D15324" t="str">
            <v>582951</v>
          </cell>
          <cell r="F15324" t="str">
            <v>O2222016134</v>
          </cell>
          <cell r="H15324">
            <v>-0.05</v>
          </cell>
        </row>
        <row r="15325">
          <cell r="B15325">
            <v>132021919</v>
          </cell>
          <cell r="D15325" t="str">
            <v>582951</v>
          </cell>
          <cell r="F15325" t="str">
            <v>O2222016158</v>
          </cell>
          <cell r="H15325">
            <v>60.8</v>
          </cell>
        </row>
        <row r="15326">
          <cell r="B15326">
            <v>132021919</v>
          </cell>
          <cell r="D15326" t="str">
            <v>582951</v>
          </cell>
          <cell r="F15326" t="str">
            <v>O2222016159</v>
          </cell>
          <cell r="H15326">
            <v>8.74</v>
          </cell>
        </row>
        <row r="15327">
          <cell r="B15327">
            <v>132021919</v>
          </cell>
          <cell r="D15327" t="str">
            <v>582951</v>
          </cell>
          <cell r="F15327" t="str">
            <v>O2222016160</v>
          </cell>
          <cell r="H15327">
            <v>19.3</v>
          </cell>
        </row>
        <row r="15328">
          <cell r="B15328">
            <v>132021919</v>
          </cell>
          <cell r="D15328" t="str">
            <v>582951</v>
          </cell>
          <cell r="F15328" t="str">
            <v>O2222016161</v>
          </cell>
          <cell r="H15328">
            <v>2.2000000000000002</v>
          </cell>
        </row>
        <row r="15329">
          <cell r="B15329">
            <v>132021919</v>
          </cell>
          <cell r="D15329" t="str">
            <v>582951</v>
          </cell>
          <cell r="F15329" t="str">
            <v>O2222016173</v>
          </cell>
          <cell r="H15329">
            <v>53.7</v>
          </cell>
        </row>
        <row r="15330">
          <cell r="B15330">
            <v>132021919</v>
          </cell>
          <cell r="D15330" t="str">
            <v>582951</v>
          </cell>
          <cell r="F15330" t="str">
            <v>O2222016181</v>
          </cell>
          <cell r="H15330">
            <v>20.56</v>
          </cell>
        </row>
        <row r="15331">
          <cell r="B15331">
            <v>132021919</v>
          </cell>
          <cell r="D15331" t="str">
            <v>582951</v>
          </cell>
          <cell r="F15331" t="str">
            <v>O2222016183</v>
          </cell>
          <cell r="H15331">
            <v>15.92</v>
          </cell>
        </row>
        <row r="15332">
          <cell r="B15332">
            <v>132021919</v>
          </cell>
          <cell r="D15332" t="str">
            <v>582951</v>
          </cell>
          <cell r="F15332" t="str">
            <v>O2222016188</v>
          </cell>
          <cell r="H15332">
            <v>21.98</v>
          </cell>
        </row>
        <row r="15333">
          <cell r="B15333">
            <v>132021919</v>
          </cell>
          <cell r="D15333" t="str">
            <v>582951</v>
          </cell>
          <cell r="F15333" t="str">
            <v>O2222016190</v>
          </cell>
          <cell r="H15333">
            <v>21.37</v>
          </cell>
        </row>
        <row r="15334">
          <cell r="B15334">
            <v>132021919</v>
          </cell>
          <cell r="D15334" t="str">
            <v>582951</v>
          </cell>
          <cell r="F15334" t="str">
            <v>O2222016191</v>
          </cell>
          <cell r="H15334">
            <v>4.33</v>
          </cell>
        </row>
        <row r="15335">
          <cell r="B15335">
            <v>132021919</v>
          </cell>
          <cell r="D15335" t="str">
            <v>582951</v>
          </cell>
          <cell r="F15335" t="str">
            <v>O2222024179</v>
          </cell>
          <cell r="H15335">
            <v>17.2</v>
          </cell>
        </row>
        <row r="15336">
          <cell r="B15336">
            <v>132021919</v>
          </cell>
          <cell r="D15336" t="str">
            <v>582951</v>
          </cell>
          <cell r="F15336" t="str">
            <v>O2222024187</v>
          </cell>
          <cell r="H15336">
            <v>0.32</v>
          </cell>
        </row>
        <row r="15337">
          <cell r="B15337">
            <v>132021919</v>
          </cell>
          <cell r="D15337" t="str">
            <v>582951</v>
          </cell>
          <cell r="F15337" t="str">
            <v>O2222040143</v>
          </cell>
          <cell r="H15337">
            <v>0.1</v>
          </cell>
        </row>
        <row r="15338">
          <cell r="B15338">
            <v>132021919</v>
          </cell>
          <cell r="D15338" t="str">
            <v>582951</v>
          </cell>
          <cell r="F15338" t="str">
            <v>O2222058011</v>
          </cell>
          <cell r="H15338">
            <v>168.47</v>
          </cell>
        </row>
        <row r="15339">
          <cell r="B15339">
            <v>132021919</v>
          </cell>
          <cell r="D15339" t="str">
            <v>582951</v>
          </cell>
          <cell r="F15339" t="str">
            <v>O2222066008</v>
          </cell>
          <cell r="H15339">
            <v>0.01</v>
          </cell>
        </row>
        <row r="15340">
          <cell r="B15340">
            <v>132021919</v>
          </cell>
          <cell r="D15340" t="str">
            <v>582951</v>
          </cell>
          <cell r="F15340" t="str">
            <v>O2222066141</v>
          </cell>
          <cell r="H15340">
            <v>24.72</v>
          </cell>
        </row>
        <row r="15341">
          <cell r="B15341">
            <v>132021919</v>
          </cell>
          <cell r="D15341" t="str">
            <v>582951</v>
          </cell>
          <cell r="F15341" t="str">
            <v>O2222066143</v>
          </cell>
          <cell r="H15341">
            <v>221.72</v>
          </cell>
        </row>
        <row r="15342">
          <cell r="B15342">
            <v>132021919</v>
          </cell>
          <cell r="D15342" t="str">
            <v>582951</v>
          </cell>
          <cell r="F15342" t="str">
            <v>O2222066144</v>
          </cell>
          <cell r="H15342">
            <v>12.81</v>
          </cell>
        </row>
        <row r="15343">
          <cell r="B15343">
            <v>132021919</v>
          </cell>
          <cell r="D15343" t="str">
            <v>582951</v>
          </cell>
          <cell r="F15343" t="str">
            <v>O2222082151</v>
          </cell>
          <cell r="H15343">
            <v>0.01</v>
          </cell>
        </row>
        <row r="15344">
          <cell r="B15344">
            <v>132021919</v>
          </cell>
          <cell r="D15344" t="str">
            <v>582951</v>
          </cell>
          <cell r="F15344" t="str">
            <v>O2222082152</v>
          </cell>
          <cell r="H15344">
            <v>0.02</v>
          </cell>
        </row>
        <row r="15345">
          <cell r="B15345">
            <v>132021919</v>
          </cell>
          <cell r="D15345" t="str">
            <v>582951</v>
          </cell>
          <cell r="F15345" t="str">
            <v>O2222082159</v>
          </cell>
          <cell r="H15345">
            <v>14.78</v>
          </cell>
        </row>
        <row r="15346">
          <cell r="B15346">
            <v>132021919</v>
          </cell>
          <cell r="D15346" t="str">
            <v>582951</v>
          </cell>
          <cell r="F15346" t="str">
            <v>O2222090126</v>
          </cell>
          <cell r="H15346">
            <v>3.07</v>
          </cell>
        </row>
        <row r="15347">
          <cell r="B15347">
            <v>132021919</v>
          </cell>
          <cell r="D15347" t="str">
            <v>582951</v>
          </cell>
          <cell r="F15347" t="str">
            <v>O2222090128</v>
          </cell>
          <cell r="H15347">
            <v>39.46</v>
          </cell>
        </row>
        <row r="15348">
          <cell r="B15348">
            <v>132021919</v>
          </cell>
          <cell r="D15348" t="str">
            <v>582951</v>
          </cell>
          <cell r="F15348" t="str">
            <v>O2222107123</v>
          </cell>
          <cell r="H15348">
            <v>12.32</v>
          </cell>
        </row>
        <row r="15349">
          <cell r="B15349">
            <v>132021919</v>
          </cell>
          <cell r="D15349" t="str">
            <v>582951</v>
          </cell>
          <cell r="F15349" t="str">
            <v>O2222107135</v>
          </cell>
          <cell r="H15349">
            <v>0.01</v>
          </cell>
        </row>
        <row r="15350">
          <cell r="B15350">
            <v>132021919</v>
          </cell>
          <cell r="D15350" t="str">
            <v>582951</v>
          </cell>
          <cell r="F15350" t="str">
            <v>O2222115117</v>
          </cell>
          <cell r="H15350">
            <v>80.87</v>
          </cell>
        </row>
        <row r="15351">
          <cell r="B15351">
            <v>132021919</v>
          </cell>
          <cell r="D15351" t="str">
            <v>582951</v>
          </cell>
          <cell r="F15351" t="str">
            <v>O2222115118</v>
          </cell>
          <cell r="H15351">
            <v>584.89</v>
          </cell>
        </row>
        <row r="15352">
          <cell r="B15352">
            <v>132021919</v>
          </cell>
          <cell r="D15352" t="str">
            <v>582951</v>
          </cell>
          <cell r="F15352" t="str">
            <v>O2222123005</v>
          </cell>
          <cell r="H15352">
            <v>-0.01</v>
          </cell>
        </row>
        <row r="15353">
          <cell r="B15353">
            <v>132021919</v>
          </cell>
          <cell r="D15353" t="str">
            <v>582951</v>
          </cell>
          <cell r="F15353" t="str">
            <v>O2222123121</v>
          </cell>
          <cell r="H15353">
            <v>9.7899999999999991</v>
          </cell>
        </row>
        <row r="15354">
          <cell r="B15354">
            <v>132021919</v>
          </cell>
          <cell r="D15354" t="str">
            <v>582951</v>
          </cell>
          <cell r="F15354" t="str">
            <v>O2222157105</v>
          </cell>
          <cell r="H15354">
            <v>1.6</v>
          </cell>
        </row>
        <row r="15355">
          <cell r="B15355">
            <v>132021919</v>
          </cell>
          <cell r="D15355" t="str">
            <v>582951</v>
          </cell>
          <cell r="F15355" t="str">
            <v>O2222173003</v>
          </cell>
          <cell r="H15355">
            <v>38.14</v>
          </cell>
        </row>
        <row r="15356">
          <cell r="B15356">
            <v>132021919</v>
          </cell>
          <cell r="D15356" t="str">
            <v>582951</v>
          </cell>
          <cell r="F15356" t="str">
            <v>O2223014131</v>
          </cell>
          <cell r="H15356">
            <v>51.27</v>
          </cell>
        </row>
        <row r="15357">
          <cell r="B15357">
            <v>132021919</v>
          </cell>
          <cell r="D15357" t="str">
            <v>582951</v>
          </cell>
          <cell r="F15357" t="str">
            <v>O2223014132</v>
          </cell>
          <cell r="H15357">
            <v>2.2999999999999998</v>
          </cell>
        </row>
        <row r="15358">
          <cell r="B15358">
            <v>132021919</v>
          </cell>
          <cell r="D15358" t="str">
            <v>582951</v>
          </cell>
          <cell r="F15358" t="str">
            <v>O2223014137</v>
          </cell>
          <cell r="H15358">
            <v>0.18</v>
          </cell>
        </row>
        <row r="15359">
          <cell r="B15359">
            <v>132021919</v>
          </cell>
          <cell r="D15359" t="str">
            <v>582951</v>
          </cell>
          <cell r="F15359" t="str">
            <v>O2223014138</v>
          </cell>
          <cell r="H15359">
            <v>0.89</v>
          </cell>
        </row>
        <row r="15360">
          <cell r="B15360">
            <v>132021919</v>
          </cell>
          <cell r="D15360" t="str">
            <v>582951</v>
          </cell>
          <cell r="F15360" t="str">
            <v>O2223022125</v>
          </cell>
          <cell r="H15360">
            <v>3.58</v>
          </cell>
        </row>
        <row r="15361">
          <cell r="B15361">
            <v>132021919</v>
          </cell>
          <cell r="D15361" t="str">
            <v>582951</v>
          </cell>
          <cell r="F15361" t="str">
            <v>O2223022128</v>
          </cell>
          <cell r="H15361">
            <v>13.92</v>
          </cell>
        </row>
        <row r="15362">
          <cell r="B15362">
            <v>132021919</v>
          </cell>
          <cell r="D15362" t="str">
            <v>582951</v>
          </cell>
          <cell r="F15362" t="str">
            <v>O2223030157</v>
          </cell>
          <cell r="H15362">
            <v>1.59</v>
          </cell>
        </row>
        <row r="15363">
          <cell r="B15363">
            <v>132021919</v>
          </cell>
          <cell r="D15363" t="str">
            <v>582951</v>
          </cell>
          <cell r="F15363" t="str">
            <v>O2223030159</v>
          </cell>
          <cell r="H15363">
            <v>15.04</v>
          </cell>
        </row>
        <row r="15364">
          <cell r="B15364">
            <v>132021919</v>
          </cell>
          <cell r="D15364" t="str">
            <v>582951</v>
          </cell>
          <cell r="F15364" t="str">
            <v>O2223030164</v>
          </cell>
          <cell r="H15364">
            <v>29.32</v>
          </cell>
        </row>
        <row r="15365">
          <cell r="B15365">
            <v>132021919</v>
          </cell>
          <cell r="D15365" t="str">
            <v>582951</v>
          </cell>
          <cell r="F15365" t="str">
            <v>O2223030174</v>
          </cell>
          <cell r="H15365">
            <v>1.02</v>
          </cell>
        </row>
        <row r="15366">
          <cell r="B15366">
            <v>132021919</v>
          </cell>
          <cell r="D15366" t="str">
            <v>582951</v>
          </cell>
          <cell r="F15366" t="str">
            <v>O2223030178</v>
          </cell>
          <cell r="H15366">
            <v>21.03</v>
          </cell>
        </row>
        <row r="15367">
          <cell r="B15367">
            <v>132021919</v>
          </cell>
          <cell r="D15367" t="str">
            <v>582951</v>
          </cell>
          <cell r="F15367" t="str">
            <v>O2223048147</v>
          </cell>
          <cell r="H15367">
            <v>8.8000000000000007</v>
          </cell>
        </row>
        <row r="15368">
          <cell r="B15368">
            <v>132021919</v>
          </cell>
          <cell r="D15368" t="str">
            <v>582951</v>
          </cell>
          <cell r="F15368" t="str">
            <v>O2223048149</v>
          </cell>
          <cell r="H15368">
            <v>57.95</v>
          </cell>
        </row>
        <row r="15369">
          <cell r="B15369">
            <v>132021919</v>
          </cell>
          <cell r="D15369" t="str">
            <v>582951</v>
          </cell>
          <cell r="F15369" t="str">
            <v>O2223048152</v>
          </cell>
          <cell r="H15369">
            <v>5.73</v>
          </cell>
        </row>
        <row r="15370">
          <cell r="B15370">
            <v>132021919</v>
          </cell>
          <cell r="D15370" t="str">
            <v>582951</v>
          </cell>
          <cell r="F15370" t="str">
            <v>O2223056115</v>
          </cell>
          <cell r="H15370">
            <v>4.6900000000000004</v>
          </cell>
        </row>
        <row r="15371">
          <cell r="B15371">
            <v>132021919</v>
          </cell>
          <cell r="D15371" t="str">
            <v>582951</v>
          </cell>
          <cell r="F15371" t="str">
            <v>O2223056117</v>
          </cell>
          <cell r="H15371">
            <v>4.0199999999999996</v>
          </cell>
        </row>
        <row r="15372">
          <cell r="B15372">
            <v>132021919</v>
          </cell>
          <cell r="D15372" t="str">
            <v>582951</v>
          </cell>
          <cell r="F15372" t="str">
            <v>O2223056124</v>
          </cell>
          <cell r="H15372">
            <v>72</v>
          </cell>
        </row>
        <row r="15373">
          <cell r="B15373">
            <v>132021919</v>
          </cell>
          <cell r="D15373" t="str">
            <v>582951</v>
          </cell>
          <cell r="F15373" t="str">
            <v>O2223056128</v>
          </cell>
          <cell r="H15373">
            <v>52.07</v>
          </cell>
        </row>
        <row r="15374">
          <cell r="B15374">
            <v>132021919</v>
          </cell>
          <cell r="D15374" t="str">
            <v>582951</v>
          </cell>
          <cell r="F15374" t="str">
            <v>O2223056131</v>
          </cell>
          <cell r="H15374">
            <v>17.63</v>
          </cell>
        </row>
        <row r="15375">
          <cell r="B15375">
            <v>132021919</v>
          </cell>
          <cell r="D15375" t="str">
            <v>582951</v>
          </cell>
          <cell r="F15375" t="str">
            <v>O2223072131</v>
          </cell>
          <cell r="H15375">
            <v>6.82</v>
          </cell>
        </row>
        <row r="15376">
          <cell r="B15376">
            <v>132021919</v>
          </cell>
          <cell r="D15376" t="str">
            <v>582951</v>
          </cell>
          <cell r="F15376" t="str">
            <v>O2224038004</v>
          </cell>
          <cell r="H15376">
            <v>0.03</v>
          </cell>
        </row>
        <row r="15377">
          <cell r="B15377">
            <v>132021919</v>
          </cell>
          <cell r="D15377" t="str">
            <v>582951</v>
          </cell>
          <cell r="F15377" t="str">
            <v>O2251023101</v>
          </cell>
          <cell r="H15377">
            <v>7.58</v>
          </cell>
        </row>
        <row r="15378">
          <cell r="B15378">
            <v>132021919</v>
          </cell>
          <cell r="D15378" t="str">
            <v>582951</v>
          </cell>
          <cell r="F15378" t="str">
            <v>O2252013026</v>
          </cell>
          <cell r="H15378">
            <v>1.06</v>
          </cell>
        </row>
        <row r="15379">
          <cell r="B15379">
            <v>132021919</v>
          </cell>
          <cell r="D15379" t="str">
            <v>582951</v>
          </cell>
          <cell r="F15379" t="str">
            <v>O2259019017</v>
          </cell>
          <cell r="H15379">
            <v>10.33</v>
          </cell>
        </row>
        <row r="15380">
          <cell r="B15380">
            <v>132021919</v>
          </cell>
          <cell r="D15380" t="str">
            <v>582951</v>
          </cell>
          <cell r="F15380" t="str">
            <v>O2259019020</v>
          </cell>
          <cell r="H15380">
            <v>1.4</v>
          </cell>
        </row>
        <row r="15381">
          <cell r="B15381">
            <v>132021919</v>
          </cell>
          <cell r="D15381" t="str">
            <v>582951</v>
          </cell>
          <cell r="F15381" t="str">
            <v>O2619015125</v>
          </cell>
          <cell r="H15381">
            <v>3.89</v>
          </cell>
        </row>
        <row r="15382">
          <cell r="B15382">
            <v>132021919</v>
          </cell>
          <cell r="D15382" t="str">
            <v>582951</v>
          </cell>
          <cell r="F15382" t="str">
            <v>O2629014013</v>
          </cell>
          <cell r="H15382">
            <v>0.37</v>
          </cell>
        </row>
        <row r="15383">
          <cell r="B15383">
            <v>132021919</v>
          </cell>
          <cell r="D15383" t="str">
            <v>582951</v>
          </cell>
          <cell r="F15383" t="str">
            <v>O2669010009</v>
          </cell>
          <cell r="H15383">
            <v>0.11</v>
          </cell>
        </row>
        <row r="15384">
          <cell r="B15384">
            <v>132021919</v>
          </cell>
          <cell r="D15384" t="str">
            <v>582951</v>
          </cell>
          <cell r="F15384" t="str">
            <v>O2679019004</v>
          </cell>
          <cell r="H15384">
            <v>5.12</v>
          </cell>
        </row>
        <row r="15385">
          <cell r="B15385">
            <v>132021919</v>
          </cell>
          <cell r="D15385" t="str">
            <v>582951</v>
          </cell>
          <cell r="F15385" t="str">
            <v>O2699041001</v>
          </cell>
          <cell r="H15385">
            <v>0.39</v>
          </cell>
        </row>
        <row r="15386">
          <cell r="B15386">
            <v>132021919</v>
          </cell>
          <cell r="D15386" t="str">
            <v>582951</v>
          </cell>
          <cell r="F15386" t="str">
            <v>O2911049007</v>
          </cell>
          <cell r="H15386">
            <v>200.06</v>
          </cell>
        </row>
        <row r="15387">
          <cell r="B15387">
            <v>132021919</v>
          </cell>
          <cell r="D15387" t="str">
            <v>583001</v>
          </cell>
          <cell r="F15387" t="str">
            <v>O2212190001</v>
          </cell>
          <cell r="H15387">
            <v>-2900</v>
          </cell>
        </row>
        <row r="15388">
          <cell r="B15388">
            <v>132021919</v>
          </cell>
          <cell r="D15388" t="str">
            <v>583001</v>
          </cell>
          <cell r="F15388" t="str">
            <v>O2212207001</v>
          </cell>
          <cell r="H15388">
            <v>-2600</v>
          </cell>
        </row>
        <row r="15389">
          <cell r="B15389">
            <v>132021919</v>
          </cell>
          <cell r="D15389" t="str">
            <v>583001</v>
          </cell>
          <cell r="F15389" t="str">
            <v>O2212215001</v>
          </cell>
          <cell r="H15389">
            <v>-5987.93</v>
          </cell>
        </row>
        <row r="15390">
          <cell r="B15390">
            <v>132021919</v>
          </cell>
          <cell r="D15390" t="str">
            <v>583001</v>
          </cell>
          <cell r="F15390" t="str">
            <v>O2222024205</v>
          </cell>
          <cell r="H15390">
            <v>-0.46</v>
          </cell>
        </row>
        <row r="15391">
          <cell r="B15391">
            <v>132021919</v>
          </cell>
          <cell r="D15391" t="str">
            <v>583001</v>
          </cell>
          <cell r="F15391" t="str">
            <v>O2222173001</v>
          </cell>
          <cell r="H15391">
            <v>-527.61</v>
          </cell>
        </row>
        <row r="15392">
          <cell r="B15392">
            <v>132021919</v>
          </cell>
          <cell r="D15392" t="str">
            <v>583051</v>
          </cell>
          <cell r="F15392" t="str">
            <v>O2211069001</v>
          </cell>
          <cell r="H15392">
            <v>-2276.61</v>
          </cell>
        </row>
        <row r="15393">
          <cell r="B15393">
            <v>132021919</v>
          </cell>
          <cell r="D15393" t="str">
            <v>583051</v>
          </cell>
          <cell r="F15393" t="str">
            <v>O2211100001</v>
          </cell>
          <cell r="H15393">
            <v>-4122.97</v>
          </cell>
        </row>
        <row r="15394">
          <cell r="B15394">
            <v>132021919</v>
          </cell>
          <cell r="D15394" t="str">
            <v>583051</v>
          </cell>
          <cell r="F15394" t="str">
            <v>O2212059005</v>
          </cell>
          <cell r="H15394">
            <v>-3.3</v>
          </cell>
        </row>
        <row r="15395">
          <cell r="B15395">
            <v>132021919</v>
          </cell>
          <cell r="D15395" t="str">
            <v>583051</v>
          </cell>
          <cell r="F15395" t="str">
            <v>O2212075101</v>
          </cell>
          <cell r="H15395">
            <v>-0.01</v>
          </cell>
        </row>
        <row r="15396">
          <cell r="B15396">
            <v>132021919</v>
          </cell>
          <cell r="D15396" t="str">
            <v>583051</v>
          </cell>
          <cell r="F15396" t="str">
            <v>O2212083001</v>
          </cell>
          <cell r="H15396">
            <v>-2.7</v>
          </cell>
        </row>
        <row r="15397">
          <cell r="B15397">
            <v>132021919</v>
          </cell>
          <cell r="D15397" t="str">
            <v>583051</v>
          </cell>
          <cell r="F15397" t="str">
            <v>O2212158001</v>
          </cell>
          <cell r="H15397">
            <v>-46.78</v>
          </cell>
        </row>
        <row r="15398">
          <cell r="B15398">
            <v>132021919</v>
          </cell>
          <cell r="D15398" t="str">
            <v>583051</v>
          </cell>
          <cell r="F15398" t="str">
            <v>O2212158002</v>
          </cell>
          <cell r="H15398">
            <v>-1181.04</v>
          </cell>
        </row>
        <row r="15399">
          <cell r="B15399">
            <v>132021919</v>
          </cell>
          <cell r="D15399" t="str">
            <v>583051</v>
          </cell>
          <cell r="F15399" t="str">
            <v>O2212158200</v>
          </cell>
          <cell r="H15399">
            <v>-0.48</v>
          </cell>
        </row>
        <row r="15400">
          <cell r="B15400">
            <v>132021919</v>
          </cell>
          <cell r="D15400" t="str">
            <v>583051</v>
          </cell>
          <cell r="F15400" t="str">
            <v>O2212182001</v>
          </cell>
          <cell r="H15400">
            <v>-565.59</v>
          </cell>
        </row>
        <row r="15401">
          <cell r="B15401">
            <v>132021919</v>
          </cell>
          <cell r="D15401" t="str">
            <v>583051</v>
          </cell>
          <cell r="F15401" t="str">
            <v>O2212190001</v>
          </cell>
          <cell r="H15401">
            <v>-2161.67</v>
          </cell>
        </row>
        <row r="15402">
          <cell r="B15402">
            <v>132021919</v>
          </cell>
          <cell r="D15402" t="str">
            <v>583051</v>
          </cell>
          <cell r="F15402" t="str">
            <v>O2212207001</v>
          </cell>
          <cell r="H15402">
            <v>-6.49</v>
          </cell>
        </row>
        <row r="15403">
          <cell r="B15403">
            <v>132021919</v>
          </cell>
          <cell r="D15403" t="str">
            <v>583051</v>
          </cell>
          <cell r="F15403" t="str">
            <v>O2213122105</v>
          </cell>
          <cell r="H15403">
            <v>-70.849999999999994</v>
          </cell>
        </row>
        <row r="15404">
          <cell r="B15404">
            <v>132021919</v>
          </cell>
          <cell r="D15404" t="str">
            <v>583051</v>
          </cell>
          <cell r="F15404" t="str">
            <v>O2215061001</v>
          </cell>
          <cell r="H15404">
            <v>-4.76</v>
          </cell>
        </row>
        <row r="15405">
          <cell r="B15405">
            <v>132021919</v>
          </cell>
          <cell r="D15405" t="str">
            <v>583051</v>
          </cell>
          <cell r="F15405" t="str">
            <v>O2216035001</v>
          </cell>
          <cell r="H15405">
            <v>0.02</v>
          </cell>
        </row>
        <row r="15406">
          <cell r="B15406">
            <v>132021919</v>
          </cell>
          <cell r="D15406" t="str">
            <v>583051</v>
          </cell>
          <cell r="F15406" t="str">
            <v>O2216035002</v>
          </cell>
          <cell r="H15406">
            <v>-53.46</v>
          </cell>
        </row>
        <row r="15407">
          <cell r="B15407">
            <v>132021919</v>
          </cell>
          <cell r="D15407" t="str">
            <v>583051</v>
          </cell>
          <cell r="F15407" t="str">
            <v>O2216035003</v>
          </cell>
          <cell r="H15407">
            <v>-0.02</v>
          </cell>
        </row>
        <row r="15408">
          <cell r="B15408">
            <v>132021919</v>
          </cell>
          <cell r="D15408" t="str">
            <v>583051</v>
          </cell>
          <cell r="F15408" t="str">
            <v>O2221018153</v>
          </cell>
          <cell r="H15408">
            <v>-68.63</v>
          </cell>
        </row>
        <row r="15409">
          <cell r="B15409">
            <v>132021919</v>
          </cell>
          <cell r="D15409" t="str">
            <v>583051</v>
          </cell>
          <cell r="F15409" t="str">
            <v>O2221018163</v>
          </cell>
          <cell r="H15409">
            <v>-44.86</v>
          </cell>
        </row>
        <row r="15410">
          <cell r="B15410">
            <v>132021919</v>
          </cell>
          <cell r="D15410" t="str">
            <v>583051</v>
          </cell>
          <cell r="F15410" t="str">
            <v>O2221026147</v>
          </cell>
          <cell r="H15410">
            <v>-25.86</v>
          </cell>
        </row>
        <row r="15411">
          <cell r="B15411">
            <v>132021919</v>
          </cell>
          <cell r="D15411" t="str">
            <v>583051</v>
          </cell>
          <cell r="F15411" t="str">
            <v>O2221026151</v>
          </cell>
          <cell r="H15411">
            <v>-0.23</v>
          </cell>
        </row>
        <row r="15412">
          <cell r="B15412">
            <v>132021919</v>
          </cell>
          <cell r="D15412" t="str">
            <v>583051</v>
          </cell>
          <cell r="F15412" t="str">
            <v>O2221034133</v>
          </cell>
          <cell r="H15412">
            <v>-305.45999999999998</v>
          </cell>
        </row>
        <row r="15413">
          <cell r="B15413">
            <v>132021919</v>
          </cell>
          <cell r="D15413" t="str">
            <v>583051</v>
          </cell>
          <cell r="F15413" t="str">
            <v>O2221034150</v>
          </cell>
          <cell r="H15413">
            <v>-17.239999999999998</v>
          </cell>
        </row>
        <row r="15414">
          <cell r="B15414">
            <v>132021919</v>
          </cell>
          <cell r="D15414" t="str">
            <v>583051</v>
          </cell>
          <cell r="F15414" t="str">
            <v>O2221042127</v>
          </cell>
          <cell r="H15414">
            <v>-2.73</v>
          </cell>
        </row>
        <row r="15415">
          <cell r="B15415">
            <v>132021919</v>
          </cell>
          <cell r="D15415" t="str">
            <v>583051</v>
          </cell>
          <cell r="F15415" t="str">
            <v>O2221050147</v>
          </cell>
          <cell r="H15415">
            <v>-74.56</v>
          </cell>
        </row>
        <row r="15416">
          <cell r="B15416">
            <v>132021919</v>
          </cell>
          <cell r="D15416" t="str">
            <v>583051</v>
          </cell>
          <cell r="F15416" t="str">
            <v>O2221050156</v>
          </cell>
          <cell r="H15416">
            <v>-3.84</v>
          </cell>
        </row>
        <row r="15417">
          <cell r="B15417">
            <v>132021919</v>
          </cell>
          <cell r="D15417" t="str">
            <v>583051</v>
          </cell>
          <cell r="F15417" t="str">
            <v>O2221050160</v>
          </cell>
          <cell r="H15417">
            <v>15.31</v>
          </cell>
        </row>
        <row r="15418">
          <cell r="B15418">
            <v>132021919</v>
          </cell>
          <cell r="D15418" t="str">
            <v>583051</v>
          </cell>
          <cell r="F15418" t="str">
            <v>O2221050163</v>
          </cell>
          <cell r="H15418">
            <v>-103.07</v>
          </cell>
        </row>
        <row r="15419">
          <cell r="B15419">
            <v>132021919</v>
          </cell>
          <cell r="D15419" t="str">
            <v>583051</v>
          </cell>
          <cell r="F15419" t="str">
            <v>O2221050165</v>
          </cell>
          <cell r="H15419">
            <v>-38.08</v>
          </cell>
        </row>
        <row r="15420">
          <cell r="B15420">
            <v>132021919</v>
          </cell>
          <cell r="D15420" t="str">
            <v>583051</v>
          </cell>
          <cell r="F15420" t="str">
            <v>O2221050166</v>
          </cell>
          <cell r="H15420">
            <v>-0.01</v>
          </cell>
        </row>
        <row r="15421">
          <cell r="B15421">
            <v>132021919</v>
          </cell>
          <cell r="D15421" t="str">
            <v>583051</v>
          </cell>
          <cell r="F15421" t="str">
            <v>O2221092005</v>
          </cell>
          <cell r="H15421">
            <v>-330.54</v>
          </cell>
        </row>
        <row r="15422">
          <cell r="B15422">
            <v>132021919</v>
          </cell>
          <cell r="D15422" t="str">
            <v>583051</v>
          </cell>
          <cell r="F15422" t="str">
            <v>O2221092111</v>
          </cell>
          <cell r="H15422">
            <v>-5.63</v>
          </cell>
        </row>
        <row r="15423">
          <cell r="B15423">
            <v>132021919</v>
          </cell>
          <cell r="D15423" t="str">
            <v>583051</v>
          </cell>
          <cell r="F15423" t="str">
            <v>O2221092112</v>
          </cell>
          <cell r="H15423">
            <v>-132.15</v>
          </cell>
        </row>
        <row r="15424">
          <cell r="B15424">
            <v>132021919</v>
          </cell>
          <cell r="D15424" t="str">
            <v>583051</v>
          </cell>
          <cell r="F15424" t="str">
            <v>O2221109001</v>
          </cell>
          <cell r="H15424">
            <v>-1.46</v>
          </cell>
        </row>
        <row r="15425">
          <cell r="B15425">
            <v>132021919</v>
          </cell>
          <cell r="D15425" t="str">
            <v>583051</v>
          </cell>
          <cell r="F15425" t="str">
            <v>O2221109002</v>
          </cell>
          <cell r="H15425">
            <v>-1.9</v>
          </cell>
        </row>
        <row r="15426">
          <cell r="B15426">
            <v>132021919</v>
          </cell>
          <cell r="D15426" t="str">
            <v>583051</v>
          </cell>
          <cell r="F15426" t="str">
            <v>O2221125001</v>
          </cell>
          <cell r="H15426">
            <v>-5.86</v>
          </cell>
        </row>
        <row r="15427">
          <cell r="B15427">
            <v>132021919</v>
          </cell>
          <cell r="D15427" t="str">
            <v>583051</v>
          </cell>
          <cell r="F15427" t="str">
            <v>O2221125002</v>
          </cell>
          <cell r="H15427">
            <v>-212.73</v>
          </cell>
        </row>
        <row r="15428">
          <cell r="B15428">
            <v>132021919</v>
          </cell>
          <cell r="D15428" t="str">
            <v>583051</v>
          </cell>
          <cell r="F15428" t="str">
            <v>O2221125003</v>
          </cell>
          <cell r="H15428">
            <v>-1953</v>
          </cell>
        </row>
        <row r="15429">
          <cell r="B15429">
            <v>132021919</v>
          </cell>
          <cell r="D15429" t="str">
            <v>583051</v>
          </cell>
          <cell r="F15429" t="str">
            <v>O2221133001</v>
          </cell>
          <cell r="H15429">
            <v>-48.56</v>
          </cell>
        </row>
        <row r="15430">
          <cell r="B15430">
            <v>132021919</v>
          </cell>
          <cell r="D15430" t="str">
            <v>583051</v>
          </cell>
          <cell r="F15430" t="str">
            <v>O2221133002</v>
          </cell>
          <cell r="H15430">
            <v>-4.13</v>
          </cell>
        </row>
        <row r="15431">
          <cell r="B15431">
            <v>132021919</v>
          </cell>
          <cell r="D15431" t="str">
            <v>583051</v>
          </cell>
          <cell r="F15431" t="str">
            <v>O2221141001</v>
          </cell>
          <cell r="H15431">
            <v>-137.93</v>
          </cell>
        </row>
        <row r="15432">
          <cell r="B15432">
            <v>132021919</v>
          </cell>
          <cell r="D15432" t="str">
            <v>583051</v>
          </cell>
          <cell r="F15432" t="str">
            <v>O2221159001</v>
          </cell>
          <cell r="H15432">
            <v>-0.05</v>
          </cell>
        </row>
        <row r="15433">
          <cell r="B15433">
            <v>132021919</v>
          </cell>
          <cell r="D15433" t="str">
            <v>583051</v>
          </cell>
          <cell r="F15433" t="str">
            <v>O2222016013</v>
          </cell>
          <cell r="H15433">
            <v>-1.22</v>
          </cell>
        </row>
        <row r="15434">
          <cell r="B15434">
            <v>132021919</v>
          </cell>
          <cell r="D15434" t="str">
            <v>583051</v>
          </cell>
          <cell r="F15434" t="str">
            <v>O2222016014</v>
          </cell>
          <cell r="H15434">
            <v>-1.07</v>
          </cell>
        </row>
        <row r="15435">
          <cell r="B15435">
            <v>132021919</v>
          </cell>
          <cell r="D15435" t="str">
            <v>583051</v>
          </cell>
          <cell r="F15435" t="str">
            <v>O2222016158</v>
          </cell>
          <cell r="H15435">
            <v>-113.18</v>
          </cell>
        </row>
        <row r="15436">
          <cell r="B15436">
            <v>132021919</v>
          </cell>
          <cell r="D15436" t="str">
            <v>583051</v>
          </cell>
          <cell r="F15436" t="str">
            <v>O2222016159</v>
          </cell>
          <cell r="H15436">
            <v>-0.31</v>
          </cell>
        </row>
        <row r="15437">
          <cell r="B15437">
            <v>132021919</v>
          </cell>
          <cell r="D15437" t="str">
            <v>583051</v>
          </cell>
          <cell r="F15437" t="str">
            <v>O2222016160</v>
          </cell>
          <cell r="H15437">
            <v>-0.11</v>
          </cell>
        </row>
        <row r="15438">
          <cell r="B15438">
            <v>132021919</v>
          </cell>
          <cell r="D15438" t="str">
            <v>583051</v>
          </cell>
          <cell r="F15438" t="str">
            <v>O2222016161</v>
          </cell>
          <cell r="H15438">
            <v>-4.0599999999999996</v>
          </cell>
        </row>
        <row r="15439">
          <cell r="B15439">
            <v>132021919</v>
          </cell>
          <cell r="D15439" t="str">
            <v>583051</v>
          </cell>
          <cell r="F15439" t="str">
            <v>O2222016173</v>
          </cell>
          <cell r="H15439">
            <v>-101.7</v>
          </cell>
        </row>
        <row r="15440">
          <cell r="B15440">
            <v>132021919</v>
          </cell>
          <cell r="D15440" t="str">
            <v>583051</v>
          </cell>
          <cell r="F15440" t="str">
            <v>O2222016176</v>
          </cell>
          <cell r="H15440">
            <v>-1.79</v>
          </cell>
        </row>
        <row r="15441">
          <cell r="B15441">
            <v>132021919</v>
          </cell>
          <cell r="D15441" t="str">
            <v>583051</v>
          </cell>
          <cell r="F15441" t="str">
            <v>O2222016178</v>
          </cell>
          <cell r="H15441">
            <v>-0.15</v>
          </cell>
        </row>
        <row r="15442">
          <cell r="B15442">
            <v>132021919</v>
          </cell>
          <cell r="D15442" t="str">
            <v>583051</v>
          </cell>
          <cell r="F15442" t="str">
            <v>O2222016181</v>
          </cell>
          <cell r="H15442">
            <v>-6.44</v>
          </cell>
        </row>
        <row r="15443">
          <cell r="B15443">
            <v>132021919</v>
          </cell>
          <cell r="D15443" t="str">
            <v>583051</v>
          </cell>
          <cell r="F15443" t="str">
            <v>O2222016183</v>
          </cell>
          <cell r="H15443">
            <v>-6.12</v>
          </cell>
        </row>
        <row r="15444">
          <cell r="B15444">
            <v>132021919</v>
          </cell>
          <cell r="D15444" t="str">
            <v>583051</v>
          </cell>
          <cell r="F15444" t="str">
            <v>O2222016188</v>
          </cell>
          <cell r="H15444">
            <v>-11.79</v>
          </cell>
        </row>
        <row r="15445">
          <cell r="B15445">
            <v>132021919</v>
          </cell>
          <cell r="D15445" t="str">
            <v>583051</v>
          </cell>
          <cell r="F15445" t="str">
            <v>O2222024014</v>
          </cell>
          <cell r="H15445">
            <v>-5.79</v>
          </cell>
        </row>
        <row r="15446">
          <cell r="B15446">
            <v>132021919</v>
          </cell>
          <cell r="D15446" t="str">
            <v>583051</v>
          </cell>
          <cell r="F15446" t="str">
            <v>O2222024179</v>
          </cell>
          <cell r="H15446">
            <v>-4.91</v>
          </cell>
        </row>
        <row r="15447">
          <cell r="B15447">
            <v>132021919</v>
          </cell>
          <cell r="D15447" t="str">
            <v>583051</v>
          </cell>
          <cell r="F15447" t="str">
            <v>O2222024183</v>
          </cell>
          <cell r="H15447">
            <v>-1.97</v>
          </cell>
        </row>
        <row r="15448">
          <cell r="B15448">
            <v>132021919</v>
          </cell>
          <cell r="D15448" t="str">
            <v>583051</v>
          </cell>
          <cell r="F15448" t="str">
            <v>O2222024184</v>
          </cell>
          <cell r="H15448">
            <v>-0.12</v>
          </cell>
        </row>
        <row r="15449">
          <cell r="B15449">
            <v>132021919</v>
          </cell>
          <cell r="D15449" t="str">
            <v>583051</v>
          </cell>
          <cell r="F15449" t="str">
            <v>O2222024185</v>
          </cell>
          <cell r="H15449">
            <v>-24.75</v>
          </cell>
        </row>
        <row r="15450">
          <cell r="B15450">
            <v>132021919</v>
          </cell>
          <cell r="D15450" t="str">
            <v>583051</v>
          </cell>
          <cell r="F15450" t="str">
            <v>O2222024198</v>
          </cell>
          <cell r="H15450">
            <v>-37.46</v>
          </cell>
        </row>
        <row r="15451">
          <cell r="B15451">
            <v>132021919</v>
          </cell>
          <cell r="D15451" t="str">
            <v>583051</v>
          </cell>
          <cell r="F15451" t="str">
            <v>O2222024201</v>
          </cell>
          <cell r="H15451">
            <v>-1.29</v>
          </cell>
        </row>
        <row r="15452">
          <cell r="B15452">
            <v>132021919</v>
          </cell>
          <cell r="D15452" t="str">
            <v>583051</v>
          </cell>
          <cell r="F15452" t="str">
            <v>O2222024202</v>
          </cell>
          <cell r="H15452">
            <v>-4.95</v>
          </cell>
        </row>
        <row r="15453">
          <cell r="B15453">
            <v>132021919</v>
          </cell>
          <cell r="D15453" t="str">
            <v>583051</v>
          </cell>
          <cell r="F15453" t="str">
            <v>O2222040143</v>
          </cell>
          <cell r="H15453">
            <v>-0.02</v>
          </cell>
        </row>
        <row r="15454">
          <cell r="B15454">
            <v>132021919</v>
          </cell>
          <cell r="D15454" t="str">
            <v>583051</v>
          </cell>
          <cell r="F15454" t="str">
            <v>O2222058011</v>
          </cell>
          <cell r="H15454">
            <v>-302.56</v>
          </cell>
        </row>
        <row r="15455">
          <cell r="B15455">
            <v>132021919</v>
          </cell>
          <cell r="D15455" t="str">
            <v>583051</v>
          </cell>
          <cell r="F15455" t="str">
            <v>O2222066008</v>
          </cell>
          <cell r="H15455">
            <v>-27.89</v>
          </cell>
        </row>
        <row r="15456">
          <cell r="B15456">
            <v>132021919</v>
          </cell>
          <cell r="D15456" t="str">
            <v>583051</v>
          </cell>
          <cell r="F15456" t="str">
            <v>O2222066137</v>
          </cell>
          <cell r="H15456">
            <v>-26.61</v>
          </cell>
        </row>
        <row r="15457">
          <cell r="B15457">
            <v>132021919</v>
          </cell>
          <cell r="D15457" t="str">
            <v>583051</v>
          </cell>
          <cell r="F15457" t="str">
            <v>O2222066141</v>
          </cell>
          <cell r="H15457">
            <v>-0.16</v>
          </cell>
        </row>
        <row r="15458">
          <cell r="B15458">
            <v>132021919</v>
          </cell>
          <cell r="D15458" t="str">
            <v>583051</v>
          </cell>
          <cell r="F15458" t="str">
            <v>O2222066143</v>
          </cell>
          <cell r="H15458">
            <v>-2.1800000000000002</v>
          </cell>
        </row>
        <row r="15459">
          <cell r="B15459">
            <v>132021919</v>
          </cell>
          <cell r="D15459" t="str">
            <v>583051</v>
          </cell>
          <cell r="F15459" t="str">
            <v>O2222066144</v>
          </cell>
          <cell r="H15459">
            <v>-1.54</v>
          </cell>
        </row>
        <row r="15460">
          <cell r="B15460">
            <v>132021919</v>
          </cell>
          <cell r="D15460" t="str">
            <v>583051</v>
          </cell>
          <cell r="F15460" t="str">
            <v>O2222066145</v>
          </cell>
          <cell r="H15460">
            <v>-0.05</v>
          </cell>
        </row>
        <row r="15461">
          <cell r="B15461">
            <v>132021919</v>
          </cell>
          <cell r="D15461" t="str">
            <v>583051</v>
          </cell>
          <cell r="F15461" t="str">
            <v>O2222066150</v>
          </cell>
          <cell r="H15461">
            <v>-67.25</v>
          </cell>
        </row>
        <row r="15462">
          <cell r="B15462">
            <v>132021919</v>
          </cell>
          <cell r="D15462" t="str">
            <v>583051</v>
          </cell>
          <cell r="F15462" t="str">
            <v>O2222066152</v>
          </cell>
          <cell r="H15462">
            <v>-16.22</v>
          </cell>
        </row>
        <row r="15463">
          <cell r="B15463">
            <v>132021919</v>
          </cell>
          <cell r="D15463" t="str">
            <v>583051</v>
          </cell>
          <cell r="F15463" t="str">
            <v>O2222082149</v>
          </cell>
          <cell r="H15463">
            <v>-0.1</v>
          </cell>
        </row>
        <row r="15464">
          <cell r="B15464">
            <v>132021919</v>
          </cell>
          <cell r="D15464" t="str">
            <v>583051</v>
          </cell>
          <cell r="F15464" t="str">
            <v>O2222082159</v>
          </cell>
          <cell r="H15464">
            <v>-15.49</v>
          </cell>
        </row>
        <row r="15465">
          <cell r="B15465">
            <v>132021919</v>
          </cell>
          <cell r="D15465" t="str">
            <v>583051</v>
          </cell>
          <cell r="F15465" t="str">
            <v>O2222082166</v>
          </cell>
          <cell r="H15465">
            <v>-27.03</v>
          </cell>
        </row>
        <row r="15466">
          <cell r="B15466">
            <v>132021919</v>
          </cell>
          <cell r="D15466" t="str">
            <v>583051</v>
          </cell>
          <cell r="F15466" t="str">
            <v>O2222082170</v>
          </cell>
          <cell r="H15466">
            <v>-15.49</v>
          </cell>
        </row>
        <row r="15467">
          <cell r="B15467">
            <v>132021919</v>
          </cell>
          <cell r="D15467" t="str">
            <v>583051</v>
          </cell>
          <cell r="F15467" t="str">
            <v>O2222082182</v>
          </cell>
          <cell r="H15467">
            <v>-1.2</v>
          </cell>
        </row>
        <row r="15468">
          <cell r="B15468">
            <v>132021919</v>
          </cell>
          <cell r="D15468" t="str">
            <v>583051</v>
          </cell>
          <cell r="F15468" t="str">
            <v>O2222090013</v>
          </cell>
          <cell r="H15468">
            <v>-2.2799999999999998</v>
          </cell>
        </row>
        <row r="15469">
          <cell r="B15469">
            <v>132021919</v>
          </cell>
          <cell r="D15469" t="str">
            <v>583051</v>
          </cell>
          <cell r="F15469" t="str">
            <v>O2222090015</v>
          </cell>
          <cell r="H15469">
            <v>-25.37</v>
          </cell>
        </row>
        <row r="15470">
          <cell r="B15470">
            <v>132021919</v>
          </cell>
          <cell r="D15470" t="str">
            <v>583051</v>
          </cell>
          <cell r="F15470" t="str">
            <v>O2222090128</v>
          </cell>
          <cell r="H15470">
            <v>-72.209999999999994</v>
          </cell>
        </row>
        <row r="15471">
          <cell r="B15471">
            <v>132021919</v>
          </cell>
          <cell r="D15471" t="str">
            <v>583051</v>
          </cell>
          <cell r="F15471" t="str">
            <v>O2222090130</v>
          </cell>
          <cell r="H15471">
            <v>-106.02</v>
          </cell>
        </row>
        <row r="15472">
          <cell r="B15472">
            <v>132021919</v>
          </cell>
          <cell r="D15472" t="str">
            <v>583051</v>
          </cell>
          <cell r="F15472" t="str">
            <v>O2222090138</v>
          </cell>
          <cell r="H15472">
            <v>-6.45</v>
          </cell>
        </row>
        <row r="15473">
          <cell r="B15473">
            <v>132021919</v>
          </cell>
          <cell r="D15473" t="str">
            <v>583051</v>
          </cell>
          <cell r="F15473" t="str">
            <v>O2222107006</v>
          </cell>
          <cell r="H15473">
            <v>-6.57</v>
          </cell>
        </row>
        <row r="15474">
          <cell r="B15474">
            <v>132021919</v>
          </cell>
          <cell r="D15474" t="str">
            <v>583051</v>
          </cell>
          <cell r="F15474" t="str">
            <v>O2222107007</v>
          </cell>
          <cell r="H15474">
            <v>-6.82</v>
          </cell>
        </row>
        <row r="15475">
          <cell r="B15475">
            <v>132021919</v>
          </cell>
          <cell r="D15475" t="str">
            <v>583051</v>
          </cell>
          <cell r="F15475" t="str">
            <v>O2222107136</v>
          </cell>
          <cell r="H15475">
            <v>-0.56999999999999995</v>
          </cell>
        </row>
        <row r="15476">
          <cell r="B15476">
            <v>132021919</v>
          </cell>
          <cell r="D15476" t="str">
            <v>583051</v>
          </cell>
          <cell r="F15476" t="str">
            <v>O2222115118</v>
          </cell>
          <cell r="H15476">
            <v>-114</v>
          </cell>
        </row>
        <row r="15477">
          <cell r="B15477">
            <v>132021919</v>
          </cell>
          <cell r="D15477" t="str">
            <v>583051</v>
          </cell>
          <cell r="F15477" t="str">
            <v>O2222115131</v>
          </cell>
          <cell r="H15477">
            <v>-0.1</v>
          </cell>
        </row>
        <row r="15478">
          <cell r="B15478">
            <v>132021919</v>
          </cell>
          <cell r="D15478" t="str">
            <v>583051</v>
          </cell>
          <cell r="F15478" t="str">
            <v>O2222123005</v>
          </cell>
          <cell r="H15478">
            <v>-12.49</v>
          </cell>
        </row>
        <row r="15479">
          <cell r="B15479">
            <v>132021919</v>
          </cell>
          <cell r="D15479" t="str">
            <v>583051</v>
          </cell>
          <cell r="F15479" t="str">
            <v>O2222123117</v>
          </cell>
          <cell r="H15479">
            <v>-10.119999999999999</v>
          </cell>
        </row>
        <row r="15480">
          <cell r="B15480">
            <v>132021919</v>
          </cell>
          <cell r="D15480" t="str">
            <v>583051</v>
          </cell>
          <cell r="F15480" t="str">
            <v>O2222123121</v>
          </cell>
          <cell r="H15480">
            <v>-3.96</v>
          </cell>
        </row>
        <row r="15481">
          <cell r="B15481">
            <v>132021919</v>
          </cell>
          <cell r="D15481" t="str">
            <v>583051</v>
          </cell>
          <cell r="F15481" t="str">
            <v>O2222157105</v>
          </cell>
          <cell r="H15481">
            <v>0.06</v>
          </cell>
        </row>
        <row r="15482">
          <cell r="B15482">
            <v>132021919</v>
          </cell>
          <cell r="D15482" t="str">
            <v>583051</v>
          </cell>
          <cell r="F15482" t="str">
            <v>O2222173003</v>
          </cell>
          <cell r="H15482">
            <v>-6.13</v>
          </cell>
        </row>
        <row r="15483">
          <cell r="B15483">
            <v>132021919</v>
          </cell>
          <cell r="D15483" t="str">
            <v>583051</v>
          </cell>
          <cell r="F15483" t="str">
            <v>O2223014129</v>
          </cell>
          <cell r="H15483">
            <v>-342.11</v>
          </cell>
        </row>
        <row r="15484">
          <cell r="B15484">
            <v>132021919</v>
          </cell>
          <cell r="D15484" t="str">
            <v>583051</v>
          </cell>
          <cell r="F15484" t="str">
            <v>O2223014131</v>
          </cell>
          <cell r="H15484">
            <v>-0.05</v>
          </cell>
        </row>
        <row r="15485">
          <cell r="B15485">
            <v>132021919</v>
          </cell>
          <cell r="D15485" t="str">
            <v>583051</v>
          </cell>
          <cell r="F15485" t="str">
            <v>O2223014132</v>
          </cell>
          <cell r="H15485">
            <v>0.69</v>
          </cell>
        </row>
        <row r="15486">
          <cell r="B15486">
            <v>132021919</v>
          </cell>
          <cell r="D15486" t="str">
            <v>583051</v>
          </cell>
          <cell r="F15486" t="str">
            <v>O2223014133</v>
          </cell>
          <cell r="H15486">
            <v>-7.0000000000000007E-2</v>
          </cell>
        </row>
        <row r="15487">
          <cell r="B15487">
            <v>132021919</v>
          </cell>
          <cell r="D15487" t="str">
            <v>583051</v>
          </cell>
          <cell r="F15487" t="str">
            <v>O2223014136</v>
          </cell>
          <cell r="H15487">
            <v>-9.4700000000000006</v>
          </cell>
        </row>
        <row r="15488">
          <cell r="B15488">
            <v>132021919</v>
          </cell>
          <cell r="D15488" t="str">
            <v>583051</v>
          </cell>
          <cell r="F15488" t="str">
            <v>O2223014137</v>
          </cell>
          <cell r="H15488">
            <v>-0.13</v>
          </cell>
        </row>
        <row r="15489">
          <cell r="B15489">
            <v>132021919</v>
          </cell>
          <cell r="D15489" t="str">
            <v>583051</v>
          </cell>
          <cell r="F15489" t="str">
            <v>O2223014138</v>
          </cell>
          <cell r="H15489">
            <v>-0.06</v>
          </cell>
        </row>
        <row r="15490">
          <cell r="B15490">
            <v>132021919</v>
          </cell>
          <cell r="D15490" t="str">
            <v>583051</v>
          </cell>
          <cell r="F15490" t="str">
            <v>O2223022123</v>
          </cell>
          <cell r="H15490">
            <v>-35.630000000000003</v>
          </cell>
        </row>
        <row r="15491">
          <cell r="B15491">
            <v>132021919</v>
          </cell>
          <cell r="D15491" t="str">
            <v>583051</v>
          </cell>
          <cell r="F15491" t="str">
            <v>O2223022125</v>
          </cell>
          <cell r="H15491">
            <v>0.73</v>
          </cell>
        </row>
        <row r="15492">
          <cell r="B15492">
            <v>132021919</v>
          </cell>
          <cell r="D15492" t="str">
            <v>583051</v>
          </cell>
          <cell r="F15492" t="str">
            <v>O2223022128</v>
          </cell>
          <cell r="H15492">
            <v>-7.78</v>
          </cell>
        </row>
        <row r="15493">
          <cell r="B15493">
            <v>132021919</v>
          </cell>
          <cell r="D15493" t="str">
            <v>583051</v>
          </cell>
          <cell r="F15493" t="str">
            <v>O2223030156</v>
          </cell>
          <cell r="H15493">
            <v>-0.19</v>
          </cell>
        </row>
        <row r="15494">
          <cell r="B15494">
            <v>132021919</v>
          </cell>
          <cell r="D15494" t="str">
            <v>583051</v>
          </cell>
          <cell r="F15494" t="str">
            <v>O2223030159</v>
          </cell>
          <cell r="H15494">
            <v>-5.39</v>
          </cell>
        </row>
        <row r="15495">
          <cell r="B15495">
            <v>132021919</v>
          </cell>
          <cell r="D15495" t="str">
            <v>583051</v>
          </cell>
          <cell r="F15495" t="str">
            <v>O2223030164</v>
          </cell>
          <cell r="H15495">
            <v>-85.62</v>
          </cell>
        </row>
        <row r="15496">
          <cell r="B15496">
            <v>132021919</v>
          </cell>
          <cell r="D15496" t="str">
            <v>583051</v>
          </cell>
          <cell r="F15496" t="str">
            <v>O2223030177</v>
          </cell>
          <cell r="H15496">
            <v>-11.03</v>
          </cell>
        </row>
        <row r="15497">
          <cell r="B15497">
            <v>132021919</v>
          </cell>
          <cell r="D15497" t="str">
            <v>583051</v>
          </cell>
          <cell r="F15497" t="str">
            <v>O2223030178</v>
          </cell>
          <cell r="H15497">
            <v>-6.14</v>
          </cell>
        </row>
        <row r="15498">
          <cell r="B15498">
            <v>132021919</v>
          </cell>
          <cell r="D15498" t="str">
            <v>583051</v>
          </cell>
          <cell r="F15498" t="str">
            <v>O2223030181</v>
          </cell>
          <cell r="H15498">
            <v>-0.42</v>
          </cell>
        </row>
        <row r="15499">
          <cell r="B15499">
            <v>132021919</v>
          </cell>
          <cell r="D15499" t="str">
            <v>583051</v>
          </cell>
          <cell r="F15499" t="str">
            <v>O2223048125</v>
          </cell>
          <cell r="H15499">
            <v>-0.16</v>
          </cell>
        </row>
        <row r="15500">
          <cell r="B15500">
            <v>132021919</v>
          </cell>
          <cell r="D15500" t="str">
            <v>583051</v>
          </cell>
          <cell r="F15500" t="str">
            <v>O2223048144</v>
          </cell>
          <cell r="H15500">
            <v>-0.01</v>
          </cell>
        </row>
        <row r="15501">
          <cell r="B15501">
            <v>132021919</v>
          </cell>
          <cell r="D15501" t="str">
            <v>583051</v>
          </cell>
          <cell r="F15501" t="str">
            <v>O2223048147</v>
          </cell>
          <cell r="H15501">
            <v>-1.66</v>
          </cell>
        </row>
        <row r="15502">
          <cell r="B15502">
            <v>132021919</v>
          </cell>
          <cell r="D15502" t="str">
            <v>583051</v>
          </cell>
          <cell r="F15502" t="str">
            <v>O2223048149</v>
          </cell>
          <cell r="H15502">
            <v>14.26</v>
          </cell>
        </row>
        <row r="15503">
          <cell r="B15503">
            <v>132021919</v>
          </cell>
          <cell r="D15503" t="str">
            <v>583051</v>
          </cell>
          <cell r="F15503" t="str">
            <v>O2223048152</v>
          </cell>
          <cell r="H15503">
            <v>-0.93</v>
          </cell>
        </row>
        <row r="15504">
          <cell r="B15504">
            <v>132021919</v>
          </cell>
          <cell r="D15504" t="str">
            <v>583051</v>
          </cell>
          <cell r="F15504" t="str">
            <v>O2223048157</v>
          </cell>
          <cell r="H15504">
            <v>-2.2799999999999998</v>
          </cell>
        </row>
        <row r="15505">
          <cell r="B15505">
            <v>132021919</v>
          </cell>
          <cell r="D15505" t="str">
            <v>583051</v>
          </cell>
          <cell r="F15505" t="str">
            <v>O2223056115</v>
          </cell>
          <cell r="H15505">
            <v>-1.51</v>
          </cell>
        </row>
        <row r="15506">
          <cell r="B15506">
            <v>132021919</v>
          </cell>
          <cell r="D15506" t="str">
            <v>583051</v>
          </cell>
          <cell r="F15506" t="str">
            <v>O2223056124</v>
          </cell>
          <cell r="H15506">
            <v>-37.020000000000003</v>
          </cell>
        </row>
        <row r="15507">
          <cell r="B15507">
            <v>132021919</v>
          </cell>
          <cell r="D15507" t="str">
            <v>583051</v>
          </cell>
          <cell r="F15507" t="str">
            <v>O2223056127</v>
          </cell>
          <cell r="H15507">
            <v>-23.92</v>
          </cell>
        </row>
        <row r="15508">
          <cell r="B15508">
            <v>132021919</v>
          </cell>
          <cell r="D15508" t="str">
            <v>583051</v>
          </cell>
          <cell r="F15508" t="str">
            <v>O2223056128</v>
          </cell>
          <cell r="H15508">
            <v>-0.06</v>
          </cell>
        </row>
        <row r="15509">
          <cell r="B15509">
            <v>132021919</v>
          </cell>
          <cell r="D15509" t="str">
            <v>583051</v>
          </cell>
          <cell r="F15509" t="str">
            <v>O2223056129</v>
          </cell>
          <cell r="H15509">
            <v>-1.71</v>
          </cell>
        </row>
        <row r="15510">
          <cell r="B15510">
            <v>132021919</v>
          </cell>
          <cell r="D15510" t="str">
            <v>583051</v>
          </cell>
          <cell r="F15510" t="str">
            <v>O2223064124</v>
          </cell>
          <cell r="H15510">
            <v>-2.88</v>
          </cell>
        </row>
        <row r="15511">
          <cell r="B15511">
            <v>132021919</v>
          </cell>
          <cell r="D15511" t="str">
            <v>583051</v>
          </cell>
          <cell r="F15511" t="str">
            <v>O2223072120</v>
          </cell>
          <cell r="H15511">
            <v>-0.03</v>
          </cell>
        </row>
        <row r="15512">
          <cell r="B15512">
            <v>132021919</v>
          </cell>
          <cell r="D15512" t="str">
            <v>583051</v>
          </cell>
          <cell r="F15512" t="str">
            <v>O2223072125</v>
          </cell>
          <cell r="H15512">
            <v>-0.57999999999999996</v>
          </cell>
        </row>
        <row r="15513">
          <cell r="B15513">
            <v>132021919</v>
          </cell>
          <cell r="D15513" t="str">
            <v>583051</v>
          </cell>
          <cell r="F15513" t="str">
            <v>O2223072126</v>
          </cell>
          <cell r="H15513">
            <v>-0.06</v>
          </cell>
        </row>
        <row r="15514">
          <cell r="B15514">
            <v>132021919</v>
          </cell>
          <cell r="D15514" t="str">
            <v>583051</v>
          </cell>
          <cell r="F15514" t="str">
            <v>O2223072131</v>
          </cell>
          <cell r="H15514">
            <v>-1.17</v>
          </cell>
        </row>
        <row r="15515">
          <cell r="B15515">
            <v>132021919</v>
          </cell>
          <cell r="D15515" t="str">
            <v>583051</v>
          </cell>
          <cell r="F15515" t="str">
            <v>O2224038003</v>
          </cell>
          <cell r="H15515">
            <v>-58.41</v>
          </cell>
        </row>
        <row r="15516">
          <cell r="B15516">
            <v>132021919</v>
          </cell>
          <cell r="D15516" t="str">
            <v>583051</v>
          </cell>
          <cell r="F15516" t="str">
            <v>O2224038004</v>
          </cell>
          <cell r="H15516">
            <v>-22.34</v>
          </cell>
        </row>
        <row r="15517">
          <cell r="B15517">
            <v>132021919</v>
          </cell>
          <cell r="D15517" t="str">
            <v>583051</v>
          </cell>
          <cell r="F15517" t="str">
            <v>O2224038138</v>
          </cell>
          <cell r="H15517">
            <v>-2.62</v>
          </cell>
        </row>
        <row r="15518">
          <cell r="B15518">
            <v>132021919</v>
          </cell>
          <cell r="D15518" t="str">
            <v>583051</v>
          </cell>
          <cell r="F15518" t="str">
            <v>O2251023101</v>
          </cell>
          <cell r="H15518">
            <v>-0.45</v>
          </cell>
        </row>
        <row r="15519">
          <cell r="B15519">
            <v>132021919</v>
          </cell>
          <cell r="D15519" t="str">
            <v>583051</v>
          </cell>
          <cell r="F15519" t="str">
            <v>O2251049001</v>
          </cell>
          <cell r="H15519">
            <v>-493.66</v>
          </cell>
        </row>
        <row r="15520">
          <cell r="B15520">
            <v>132021919</v>
          </cell>
          <cell r="D15520" t="str">
            <v>583051</v>
          </cell>
          <cell r="F15520" t="str">
            <v>O2252013026</v>
          </cell>
          <cell r="H15520">
            <v>-0.31</v>
          </cell>
        </row>
        <row r="15521">
          <cell r="B15521">
            <v>132021919</v>
          </cell>
          <cell r="D15521" t="str">
            <v>583051</v>
          </cell>
          <cell r="F15521" t="str">
            <v>O2259019017</v>
          </cell>
          <cell r="H15521">
            <v>-3.32</v>
          </cell>
        </row>
        <row r="15522">
          <cell r="B15522">
            <v>132021919</v>
          </cell>
          <cell r="D15522" t="str">
            <v>583051</v>
          </cell>
          <cell r="F15522" t="str">
            <v>O2259019020</v>
          </cell>
          <cell r="H15522">
            <v>-0.12</v>
          </cell>
        </row>
        <row r="15523">
          <cell r="B15523">
            <v>132021919</v>
          </cell>
          <cell r="D15523" t="str">
            <v>583051</v>
          </cell>
          <cell r="F15523" t="str">
            <v>O2619015125</v>
          </cell>
          <cell r="H15523">
            <v>-0.61</v>
          </cell>
        </row>
        <row r="15524">
          <cell r="B15524">
            <v>132021919</v>
          </cell>
          <cell r="D15524" t="str">
            <v>583051</v>
          </cell>
          <cell r="F15524" t="str">
            <v>O2629014013</v>
          </cell>
          <cell r="H15524">
            <v>-0.21</v>
          </cell>
        </row>
        <row r="15525">
          <cell r="B15525">
            <v>132021919</v>
          </cell>
          <cell r="D15525" t="str">
            <v>583051</v>
          </cell>
          <cell r="F15525" t="str">
            <v>O2669010009</v>
          </cell>
          <cell r="H15525">
            <v>-0.01</v>
          </cell>
        </row>
        <row r="15526">
          <cell r="B15526">
            <v>132021919</v>
          </cell>
          <cell r="D15526" t="str">
            <v>583051</v>
          </cell>
          <cell r="F15526" t="str">
            <v>O2679019004</v>
          </cell>
          <cell r="H15526">
            <v>-1.05</v>
          </cell>
        </row>
        <row r="15527">
          <cell r="B15527">
            <v>132021919</v>
          </cell>
          <cell r="D15527" t="str">
            <v>583051</v>
          </cell>
          <cell r="F15527" t="str">
            <v>O2699041001</v>
          </cell>
          <cell r="H15527">
            <v>-0.62</v>
          </cell>
        </row>
        <row r="15528">
          <cell r="B15528">
            <v>132021919</v>
          </cell>
          <cell r="D15528" t="str">
            <v>583051</v>
          </cell>
          <cell r="F15528" t="str">
            <v>O2911049007</v>
          </cell>
          <cell r="H15528">
            <v>-90.05</v>
          </cell>
        </row>
        <row r="15529">
          <cell r="B15529">
            <v>132021919</v>
          </cell>
          <cell r="D15529" t="str">
            <v>583102</v>
          </cell>
          <cell r="F15529" t="str">
            <v>O2221050160</v>
          </cell>
          <cell r="H15529">
            <v>160</v>
          </cell>
        </row>
        <row r="15530">
          <cell r="B15530">
            <v>132021919</v>
          </cell>
          <cell r="D15530" t="str">
            <v>583102</v>
          </cell>
          <cell r="F15530" t="str">
            <v>O2222016134</v>
          </cell>
          <cell r="H15530">
            <v>170</v>
          </cell>
        </row>
        <row r="15531">
          <cell r="B15531">
            <v>132021919</v>
          </cell>
          <cell r="D15531" t="str">
            <v>583102</v>
          </cell>
          <cell r="F15531" t="str">
            <v>O2222181004</v>
          </cell>
          <cell r="H15531">
            <v>4500</v>
          </cell>
        </row>
        <row r="15532">
          <cell r="B15532">
            <v>132021919</v>
          </cell>
          <cell r="D15532" t="str">
            <v>583102</v>
          </cell>
          <cell r="F15532" t="str">
            <v>O2228014001</v>
          </cell>
          <cell r="H15532">
            <v>78899.490000000005</v>
          </cell>
        </row>
        <row r="15533">
          <cell r="B15533">
            <v>132021919</v>
          </cell>
          <cell r="D15533" t="str">
            <v>583102</v>
          </cell>
          <cell r="F15533" t="str">
            <v>O2252013016</v>
          </cell>
          <cell r="H15533">
            <v>-68.209999999999994</v>
          </cell>
        </row>
        <row r="15534">
          <cell r="B15534">
            <v>132021919</v>
          </cell>
          <cell r="D15534" t="str">
            <v>583105</v>
          </cell>
          <cell r="F15534" t="str">
            <v>O2211100001</v>
          </cell>
          <cell r="H15534">
            <v>4752.03</v>
          </cell>
        </row>
        <row r="15535">
          <cell r="B15535">
            <v>132021919</v>
          </cell>
          <cell r="D15535" t="str">
            <v>583105</v>
          </cell>
          <cell r="F15535" t="str">
            <v>O2211118001</v>
          </cell>
          <cell r="H15535">
            <v>12160.54</v>
          </cell>
        </row>
        <row r="15536">
          <cell r="B15536">
            <v>132021919</v>
          </cell>
          <cell r="D15536" t="str">
            <v>583105</v>
          </cell>
          <cell r="F15536" t="str">
            <v>O2211126001</v>
          </cell>
          <cell r="H15536">
            <v>5114.1899999999996</v>
          </cell>
        </row>
        <row r="15537">
          <cell r="B15537">
            <v>132021919</v>
          </cell>
          <cell r="D15537" t="str">
            <v>583105</v>
          </cell>
          <cell r="F15537" t="str">
            <v>O2212190001</v>
          </cell>
          <cell r="H15537">
            <v>2900</v>
          </cell>
        </row>
        <row r="15538">
          <cell r="B15538">
            <v>132021919</v>
          </cell>
          <cell r="D15538" t="str">
            <v>583105</v>
          </cell>
          <cell r="F15538" t="str">
            <v>O2214047002</v>
          </cell>
          <cell r="H15538">
            <v>466.33</v>
          </cell>
        </row>
        <row r="15539">
          <cell r="B15539">
            <v>132021919</v>
          </cell>
          <cell r="D15539" t="str">
            <v>583105</v>
          </cell>
          <cell r="F15539" t="str">
            <v>O2221018163</v>
          </cell>
          <cell r="H15539">
            <v>2087.0300000000002</v>
          </cell>
        </row>
        <row r="15540">
          <cell r="B15540">
            <v>132021919</v>
          </cell>
          <cell r="D15540" t="str">
            <v>583105</v>
          </cell>
          <cell r="F15540" t="str">
            <v>O2221018168</v>
          </cell>
          <cell r="H15540">
            <v>80</v>
          </cell>
        </row>
        <row r="15541">
          <cell r="B15541">
            <v>132021919</v>
          </cell>
          <cell r="D15541" t="str">
            <v>583105</v>
          </cell>
          <cell r="F15541" t="str">
            <v>O2221018169</v>
          </cell>
          <cell r="H15541">
            <v>686.05</v>
          </cell>
        </row>
        <row r="15542">
          <cell r="B15542">
            <v>132021919</v>
          </cell>
          <cell r="D15542" t="str">
            <v>583105</v>
          </cell>
          <cell r="F15542" t="str">
            <v>O2221018174</v>
          </cell>
          <cell r="H15542">
            <v>141.65</v>
          </cell>
        </row>
        <row r="15543">
          <cell r="B15543">
            <v>132021919</v>
          </cell>
          <cell r="D15543" t="str">
            <v>583105</v>
          </cell>
          <cell r="F15543" t="str">
            <v>O2221026156</v>
          </cell>
          <cell r="H15543">
            <v>842.41</v>
          </cell>
        </row>
        <row r="15544">
          <cell r="B15544">
            <v>132021919</v>
          </cell>
          <cell r="D15544" t="str">
            <v>583105</v>
          </cell>
          <cell r="F15544" t="str">
            <v>O2221026159</v>
          </cell>
          <cell r="H15544">
            <v>-0.01</v>
          </cell>
        </row>
        <row r="15545">
          <cell r="B15545">
            <v>132021919</v>
          </cell>
          <cell r="D15545" t="str">
            <v>583105</v>
          </cell>
          <cell r="F15545" t="str">
            <v>O2221034006</v>
          </cell>
          <cell r="H15545">
            <v>1022.07</v>
          </cell>
        </row>
        <row r="15546">
          <cell r="B15546">
            <v>132021919</v>
          </cell>
          <cell r="D15546" t="str">
            <v>583105</v>
          </cell>
          <cell r="F15546" t="str">
            <v>O2221034145</v>
          </cell>
          <cell r="H15546">
            <v>810</v>
          </cell>
        </row>
        <row r="15547">
          <cell r="B15547">
            <v>132021919</v>
          </cell>
          <cell r="D15547" t="str">
            <v>583105</v>
          </cell>
          <cell r="F15547" t="str">
            <v>O2221034150</v>
          </cell>
          <cell r="H15547">
            <v>17.239999999999998</v>
          </cell>
        </row>
        <row r="15548">
          <cell r="B15548">
            <v>132021919</v>
          </cell>
          <cell r="D15548" t="str">
            <v>583105</v>
          </cell>
          <cell r="F15548" t="str">
            <v>O2221050135</v>
          </cell>
          <cell r="H15548">
            <v>484.6</v>
          </cell>
        </row>
        <row r="15549">
          <cell r="B15549">
            <v>132021919</v>
          </cell>
          <cell r="D15549" t="str">
            <v>583105</v>
          </cell>
          <cell r="F15549" t="str">
            <v>O2221050160</v>
          </cell>
          <cell r="H15549">
            <v>4534.8100000000004</v>
          </cell>
        </row>
        <row r="15550">
          <cell r="B15550">
            <v>132021919</v>
          </cell>
          <cell r="D15550" t="str">
            <v>583105</v>
          </cell>
          <cell r="F15550" t="str">
            <v>O2221092005</v>
          </cell>
          <cell r="H15550">
            <v>450</v>
          </cell>
        </row>
        <row r="15551">
          <cell r="B15551">
            <v>132021919</v>
          </cell>
          <cell r="D15551" t="str">
            <v>583105</v>
          </cell>
          <cell r="F15551" t="str">
            <v>O2221092112</v>
          </cell>
          <cell r="H15551">
            <v>853.51</v>
          </cell>
        </row>
        <row r="15552">
          <cell r="B15552">
            <v>132021919</v>
          </cell>
          <cell r="D15552" t="str">
            <v>583105</v>
          </cell>
          <cell r="F15552" t="str">
            <v>O2221109004</v>
          </cell>
          <cell r="H15552">
            <v>238.6</v>
          </cell>
        </row>
        <row r="15553">
          <cell r="B15553">
            <v>132021919</v>
          </cell>
          <cell r="D15553" t="str">
            <v>583105</v>
          </cell>
          <cell r="F15553" t="str">
            <v>O2221117002</v>
          </cell>
          <cell r="H15553">
            <v>17082.060000000001</v>
          </cell>
        </row>
        <row r="15554">
          <cell r="B15554">
            <v>132021919</v>
          </cell>
          <cell r="D15554" t="str">
            <v>583105</v>
          </cell>
          <cell r="F15554" t="str">
            <v>O2221125003</v>
          </cell>
          <cell r="H15554">
            <v>159.06</v>
          </cell>
        </row>
        <row r="15555">
          <cell r="B15555">
            <v>132021919</v>
          </cell>
          <cell r="D15555" t="str">
            <v>583105</v>
          </cell>
          <cell r="F15555" t="str">
            <v>O2221125004</v>
          </cell>
          <cell r="H15555">
            <v>6763.31</v>
          </cell>
        </row>
        <row r="15556">
          <cell r="B15556">
            <v>132021919</v>
          </cell>
          <cell r="D15556" t="str">
            <v>583105</v>
          </cell>
          <cell r="F15556" t="str">
            <v>O2221133001</v>
          </cell>
          <cell r="H15556">
            <v>853.28</v>
          </cell>
        </row>
        <row r="15557">
          <cell r="B15557">
            <v>132021919</v>
          </cell>
          <cell r="D15557" t="str">
            <v>583105</v>
          </cell>
          <cell r="F15557" t="str">
            <v>O2221141001</v>
          </cell>
          <cell r="H15557">
            <v>1852.37</v>
          </cell>
        </row>
        <row r="15558">
          <cell r="B15558">
            <v>132021919</v>
          </cell>
          <cell r="D15558" t="str">
            <v>583105</v>
          </cell>
          <cell r="F15558" t="str">
            <v>O2221159001</v>
          </cell>
          <cell r="H15558">
            <v>982.8</v>
          </cell>
        </row>
        <row r="15559">
          <cell r="B15559">
            <v>132021919</v>
          </cell>
          <cell r="D15559" t="str">
            <v>583105</v>
          </cell>
          <cell r="F15559" t="str">
            <v>O2221159002</v>
          </cell>
          <cell r="H15559">
            <v>6566.44</v>
          </cell>
        </row>
        <row r="15560">
          <cell r="B15560">
            <v>132021919</v>
          </cell>
          <cell r="D15560" t="str">
            <v>583105</v>
          </cell>
          <cell r="F15560" t="str">
            <v>O2221167001</v>
          </cell>
          <cell r="H15560">
            <v>0</v>
          </cell>
        </row>
        <row r="15561">
          <cell r="B15561">
            <v>132021919</v>
          </cell>
          <cell r="D15561" t="str">
            <v>583105</v>
          </cell>
          <cell r="F15561" t="str">
            <v>O2221208002</v>
          </cell>
          <cell r="H15561">
            <v>1625.42</v>
          </cell>
        </row>
        <row r="15562">
          <cell r="B15562">
            <v>132021919</v>
          </cell>
          <cell r="D15562" t="str">
            <v>583105</v>
          </cell>
          <cell r="F15562" t="str">
            <v>O2222016016</v>
          </cell>
          <cell r="H15562">
            <v>425.86</v>
          </cell>
        </row>
        <row r="15563">
          <cell r="B15563">
            <v>132021919</v>
          </cell>
          <cell r="D15563" t="str">
            <v>583105</v>
          </cell>
          <cell r="F15563" t="str">
            <v>O2222016159</v>
          </cell>
          <cell r="H15563">
            <v>85.06</v>
          </cell>
        </row>
        <row r="15564">
          <cell r="B15564">
            <v>132021919</v>
          </cell>
          <cell r="D15564" t="str">
            <v>583105</v>
          </cell>
          <cell r="F15564" t="str">
            <v>O2222016160</v>
          </cell>
          <cell r="H15564">
            <v>207</v>
          </cell>
        </row>
        <row r="15565">
          <cell r="B15565">
            <v>132021919</v>
          </cell>
          <cell r="D15565" t="str">
            <v>583105</v>
          </cell>
          <cell r="F15565" t="str">
            <v>O2222016173</v>
          </cell>
          <cell r="H15565">
            <v>69</v>
          </cell>
        </row>
        <row r="15566">
          <cell r="B15566">
            <v>132021919</v>
          </cell>
          <cell r="D15566" t="str">
            <v>583105</v>
          </cell>
          <cell r="F15566" t="str">
            <v>O2222024179</v>
          </cell>
          <cell r="H15566">
            <v>101.03</v>
          </cell>
        </row>
        <row r="15567">
          <cell r="B15567">
            <v>132021919</v>
          </cell>
          <cell r="D15567" t="str">
            <v>583105</v>
          </cell>
          <cell r="F15567" t="str">
            <v>O2222024187</v>
          </cell>
          <cell r="H15567">
            <v>276</v>
          </cell>
        </row>
        <row r="15568">
          <cell r="B15568">
            <v>132021919</v>
          </cell>
          <cell r="D15568" t="str">
            <v>583105</v>
          </cell>
          <cell r="F15568" t="str">
            <v>O2222024208</v>
          </cell>
          <cell r="H15568">
            <v>227.18</v>
          </cell>
        </row>
        <row r="15569">
          <cell r="B15569">
            <v>132021919</v>
          </cell>
          <cell r="D15569" t="str">
            <v>583105</v>
          </cell>
          <cell r="F15569" t="str">
            <v>O2222058011</v>
          </cell>
          <cell r="H15569">
            <v>3474.24</v>
          </cell>
        </row>
        <row r="15570">
          <cell r="B15570">
            <v>132021919</v>
          </cell>
          <cell r="D15570" t="str">
            <v>583105</v>
          </cell>
          <cell r="F15570" t="str">
            <v>O2222066007</v>
          </cell>
          <cell r="H15570">
            <v>12576.82</v>
          </cell>
        </row>
        <row r="15571">
          <cell r="B15571">
            <v>132021919</v>
          </cell>
          <cell r="D15571" t="str">
            <v>583105</v>
          </cell>
          <cell r="F15571" t="str">
            <v>O2222066008</v>
          </cell>
          <cell r="H15571">
            <v>3704.32</v>
          </cell>
        </row>
        <row r="15572">
          <cell r="B15572">
            <v>132021919</v>
          </cell>
          <cell r="D15572" t="str">
            <v>583105</v>
          </cell>
          <cell r="F15572" t="str">
            <v>O2222066156</v>
          </cell>
          <cell r="H15572">
            <v>1468.6</v>
          </cell>
        </row>
        <row r="15573">
          <cell r="B15573">
            <v>132021919</v>
          </cell>
          <cell r="D15573" t="str">
            <v>583105</v>
          </cell>
          <cell r="F15573" t="str">
            <v>O2222082168</v>
          </cell>
          <cell r="H15573">
            <v>69</v>
          </cell>
        </row>
        <row r="15574">
          <cell r="B15574">
            <v>132021919</v>
          </cell>
          <cell r="D15574" t="str">
            <v>583105</v>
          </cell>
          <cell r="F15574" t="str">
            <v>O2222082181</v>
          </cell>
          <cell r="H15574">
            <v>851.59</v>
          </cell>
        </row>
        <row r="15575">
          <cell r="B15575">
            <v>132021919</v>
          </cell>
          <cell r="D15575" t="str">
            <v>583105</v>
          </cell>
          <cell r="F15575" t="str">
            <v>O2222090128</v>
          </cell>
          <cell r="H15575">
            <v>136.5</v>
          </cell>
        </row>
        <row r="15576">
          <cell r="B15576">
            <v>132021919</v>
          </cell>
          <cell r="D15576" t="str">
            <v>583105</v>
          </cell>
          <cell r="F15576" t="str">
            <v>O2222107009</v>
          </cell>
          <cell r="H15576">
            <v>480.37</v>
          </cell>
        </row>
        <row r="15577">
          <cell r="B15577">
            <v>132021919</v>
          </cell>
          <cell r="D15577" t="str">
            <v>583105</v>
          </cell>
          <cell r="F15577" t="str">
            <v>O2222115118</v>
          </cell>
          <cell r="H15577">
            <v>4437.78</v>
          </cell>
        </row>
        <row r="15578">
          <cell r="B15578">
            <v>132021919</v>
          </cell>
          <cell r="D15578" t="str">
            <v>583105</v>
          </cell>
          <cell r="F15578" t="str">
            <v>O2222123005</v>
          </cell>
          <cell r="H15578">
            <v>1066.6300000000001</v>
          </cell>
        </row>
        <row r="15579">
          <cell r="B15579">
            <v>132021919</v>
          </cell>
          <cell r="D15579" t="str">
            <v>583105</v>
          </cell>
          <cell r="F15579" t="str">
            <v>O2222157107</v>
          </cell>
          <cell r="H15579">
            <v>207</v>
          </cell>
        </row>
        <row r="15580">
          <cell r="B15580">
            <v>132021919</v>
          </cell>
          <cell r="D15580" t="str">
            <v>583105</v>
          </cell>
          <cell r="F15580" t="str">
            <v>O2222157108</v>
          </cell>
          <cell r="H15580">
            <v>207</v>
          </cell>
        </row>
        <row r="15581">
          <cell r="B15581">
            <v>132021919</v>
          </cell>
          <cell r="D15581" t="str">
            <v>583105</v>
          </cell>
          <cell r="F15581" t="str">
            <v>O2222173001</v>
          </cell>
          <cell r="H15581">
            <v>766.56</v>
          </cell>
        </row>
        <row r="15582">
          <cell r="B15582">
            <v>132021919</v>
          </cell>
          <cell r="D15582" t="str">
            <v>583105</v>
          </cell>
          <cell r="F15582" t="str">
            <v>O2222173003</v>
          </cell>
          <cell r="H15582">
            <v>902.31</v>
          </cell>
        </row>
        <row r="15583">
          <cell r="B15583">
            <v>132021919</v>
          </cell>
          <cell r="D15583" t="str">
            <v>583105</v>
          </cell>
          <cell r="F15583" t="str">
            <v>O2222173005</v>
          </cell>
          <cell r="H15583">
            <v>733.76</v>
          </cell>
        </row>
        <row r="15584">
          <cell r="B15584">
            <v>132021919</v>
          </cell>
          <cell r="D15584" t="str">
            <v>583105</v>
          </cell>
          <cell r="F15584" t="str">
            <v>O2222173007</v>
          </cell>
          <cell r="H15584">
            <v>1416.28</v>
          </cell>
        </row>
        <row r="15585">
          <cell r="B15585">
            <v>132021919</v>
          </cell>
          <cell r="D15585" t="str">
            <v>583105</v>
          </cell>
          <cell r="F15585" t="str">
            <v>O2222181004</v>
          </cell>
          <cell r="H15585">
            <v>1717.2</v>
          </cell>
        </row>
        <row r="15586">
          <cell r="B15586">
            <v>132021919</v>
          </cell>
          <cell r="D15586" t="str">
            <v>583105</v>
          </cell>
          <cell r="F15586" t="str">
            <v>O2223014131</v>
          </cell>
          <cell r="H15586">
            <v>830.72</v>
          </cell>
        </row>
        <row r="15587">
          <cell r="B15587">
            <v>132021919</v>
          </cell>
          <cell r="D15587" t="str">
            <v>583105</v>
          </cell>
          <cell r="F15587" t="str">
            <v>O2223014136</v>
          </cell>
          <cell r="H15587">
            <v>1468.6</v>
          </cell>
        </row>
        <row r="15588">
          <cell r="B15588">
            <v>132021919</v>
          </cell>
          <cell r="D15588" t="str">
            <v>583105</v>
          </cell>
          <cell r="F15588" t="str">
            <v>O2223014140</v>
          </cell>
          <cell r="H15588">
            <v>177.36</v>
          </cell>
        </row>
        <row r="15589">
          <cell r="B15589">
            <v>132021919</v>
          </cell>
          <cell r="D15589" t="str">
            <v>583105</v>
          </cell>
          <cell r="F15589" t="str">
            <v>O2223014146</v>
          </cell>
          <cell r="H15589">
            <v>381.21</v>
          </cell>
        </row>
        <row r="15590">
          <cell r="B15590">
            <v>132021919</v>
          </cell>
          <cell r="D15590" t="str">
            <v>583105</v>
          </cell>
          <cell r="F15590" t="str">
            <v>O2223030159</v>
          </cell>
          <cell r="H15590">
            <v>962.48</v>
          </cell>
        </row>
        <row r="15591">
          <cell r="B15591">
            <v>132021919</v>
          </cell>
          <cell r="D15591" t="str">
            <v>583105</v>
          </cell>
          <cell r="F15591" t="str">
            <v>O2223030162</v>
          </cell>
          <cell r="H15591">
            <v>565.5</v>
          </cell>
        </row>
        <row r="15592">
          <cell r="B15592">
            <v>132021919</v>
          </cell>
          <cell r="D15592" t="str">
            <v>583105</v>
          </cell>
          <cell r="F15592" t="str">
            <v>O2223030164</v>
          </cell>
          <cell r="H15592">
            <v>532.08000000000004</v>
          </cell>
        </row>
        <row r="15593">
          <cell r="B15593">
            <v>132021919</v>
          </cell>
          <cell r="D15593" t="str">
            <v>583105</v>
          </cell>
          <cell r="F15593" t="str">
            <v>O2223056124</v>
          </cell>
          <cell r="H15593">
            <v>1399.98</v>
          </cell>
        </row>
        <row r="15594">
          <cell r="B15594">
            <v>132021919</v>
          </cell>
          <cell r="D15594" t="str">
            <v>583105</v>
          </cell>
          <cell r="F15594" t="str">
            <v>O2223056128</v>
          </cell>
          <cell r="H15594">
            <v>207</v>
          </cell>
        </row>
        <row r="15595">
          <cell r="B15595">
            <v>132021919</v>
          </cell>
          <cell r="D15595" t="str">
            <v>583105</v>
          </cell>
          <cell r="F15595" t="str">
            <v>O2223064120</v>
          </cell>
          <cell r="H15595">
            <v>180.02</v>
          </cell>
        </row>
        <row r="15596">
          <cell r="B15596">
            <v>132021919</v>
          </cell>
          <cell r="D15596" t="str">
            <v>583105</v>
          </cell>
          <cell r="F15596" t="str">
            <v>O2223072131</v>
          </cell>
          <cell r="H15596">
            <v>296</v>
          </cell>
        </row>
        <row r="15597">
          <cell r="B15597">
            <v>132021919</v>
          </cell>
          <cell r="D15597" t="str">
            <v>583105</v>
          </cell>
          <cell r="F15597" t="str">
            <v>O2223072135</v>
          </cell>
          <cell r="H15597">
            <v>371.24</v>
          </cell>
        </row>
        <row r="15598">
          <cell r="B15598">
            <v>132021919</v>
          </cell>
          <cell r="D15598" t="str">
            <v>583105</v>
          </cell>
          <cell r="F15598" t="str">
            <v>O2224012115</v>
          </cell>
          <cell r="H15598">
            <v>3115.2</v>
          </cell>
        </row>
        <row r="15599">
          <cell r="B15599">
            <v>132021919</v>
          </cell>
          <cell r="D15599" t="str">
            <v>583105</v>
          </cell>
          <cell r="F15599" t="str">
            <v>O2224020117</v>
          </cell>
          <cell r="H15599">
            <v>4200</v>
          </cell>
        </row>
        <row r="15600">
          <cell r="B15600">
            <v>132021919</v>
          </cell>
          <cell r="D15600" t="str">
            <v>583105</v>
          </cell>
          <cell r="F15600" t="str">
            <v>O2224038003</v>
          </cell>
          <cell r="H15600">
            <v>2200</v>
          </cell>
        </row>
        <row r="15601">
          <cell r="B15601">
            <v>132021919</v>
          </cell>
          <cell r="D15601" t="str">
            <v>583105</v>
          </cell>
          <cell r="F15601" t="str">
            <v>O2224038004</v>
          </cell>
          <cell r="H15601">
            <v>8941.1</v>
          </cell>
        </row>
        <row r="15602">
          <cell r="B15602">
            <v>132021919</v>
          </cell>
          <cell r="D15602" t="str">
            <v>583105</v>
          </cell>
          <cell r="F15602" t="str">
            <v>O2224038135</v>
          </cell>
          <cell r="H15602">
            <v>830.34</v>
          </cell>
        </row>
        <row r="15603">
          <cell r="B15603">
            <v>132021919</v>
          </cell>
          <cell r="D15603" t="str">
            <v>583105</v>
          </cell>
          <cell r="F15603" t="str">
            <v>O2224046004</v>
          </cell>
          <cell r="H15603">
            <v>737.98</v>
          </cell>
        </row>
        <row r="15604">
          <cell r="B15604">
            <v>132021919</v>
          </cell>
          <cell r="D15604" t="str">
            <v>583105</v>
          </cell>
          <cell r="F15604" t="str">
            <v>O2228014001</v>
          </cell>
          <cell r="H15604">
            <v>410.97</v>
          </cell>
        </row>
        <row r="15605">
          <cell r="B15605">
            <v>132021919</v>
          </cell>
          <cell r="D15605" t="str">
            <v>583105</v>
          </cell>
          <cell r="F15605" t="str">
            <v>O2251049001</v>
          </cell>
          <cell r="H15605">
            <v>493.66</v>
          </cell>
        </row>
        <row r="15606">
          <cell r="B15606">
            <v>132021919</v>
          </cell>
          <cell r="D15606" t="str">
            <v>583105</v>
          </cell>
          <cell r="F15606" t="str">
            <v>O2251057001</v>
          </cell>
          <cell r="H15606">
            <v>1509.36</v>
          </cell>
        </row>
        <row r="15607">
          <cell r="B15607">
            <v>132021919</v>
          </cell>
          <cell r="D15607" t="str">
            <v>583105</v>
          </cell>
          <cell r="F15607" t="str">
            <v>O2252013026</v>
          </cell>
          <cell r="H15607">
            <v>454.36</v>
          </cell>
        </row>
        <row r="15608">
          <cell r="B15608">
            <v>132021919</v>
          </cell>
          <cell r="D15608" t="str">
            <v>583105</v>
          </cell>
          <cell r="F15608" t="str">
            <v>O2253011052</v>
          </cell>
          <cell r="H15608">
            <v>310.91000000000003</v>
          </cell>
        </row>
        <row r="15609">
          <cell r="B15609">
            <v>132021919</v>
          </cell>
          <cell r="D15609" t="str">
            <v>583105</v>
          </cell>
          <cell r="F15609" t="str">
            <v>O2699041001</v>
          </cell>
          <cell r="H15609">
            <v>922.77</v>
          </cell>
        </row>
        <row r="15610">
          <cell r="B15610">
            <v>132021919</v>
          </cell>
          <cell r="D15610" t="str">
            <v>583109</v>
          </cell>
          <cell r="F15610" t="str">
            <v>O2222123005</v>
          </cell>
          <cell r="H15610">
            <v>405.73</v>
          </cell>
        </row>
        <row r="15611">
          <cell r="B15611">
            <v>132021919</v>
          </cell>
          <cell r="D15611" t="str">
            <v>583151</v>
          </cell>
          <cell r="F15611" t="str">
            <v>O2212075101</v>
          </cell>
          <cell r="H15611">
            <v>0.01</v>
          </cell>
        </row>
        <row r="15612">
          <cell r="B15612">
            <v>132021919</v>
          </cell>
          <cell r="D15612" t="str">
            <v>583151</v>
          </cell>
          <cell r="F15612" t="str">
            <v>O2212158200</v>
          </cell>
          <cell r="H15612">
            <v>1.78</v>
          </cell>
        </row>
        <row r="15613">
          <cell r="B15613">
            <v>132021919</v>
          </cell>
          <cell r="D15613" t="str">
            <v>583151</v>
          </cell>
          <cell r="F15613" t="str">
            <v>O2212182001</v>
          </cell>
          <cell r="H15613">
            <v>26.92</v>
          </cell>
        </row>
        <row r="15614">
          <cell r="B15614">
            <v>132021919</v>
          </cell>
          <cell r="D15614" t="str">
            <v>583151</v>
          </cell>
          <cell r="F15614" t="str">
            <v>O2215061001</v>
          </cell>
          <cell r="H15614">
            <v>1.84</v>
          </cell>
        </row>
        <row r="15615">
          <cell r="B15615">
            <v>132021919</v>
          </cell>
          <cell r="D15615" t="str">
            <v>583151</v>
          </cell>
          <cell r="F15615" t="str">
            <v>O2216027002</v>
          </cell>
          <cell r="H15615">
            <v>0.02</v>
          </cell>
        </row>
        <row r="15616">
          <cell r="B15616">
            <v>132021919</v>
          </cell>
          <cell r="D15616" t="str">
            <v>583151</v>
          </cell>
          <cell r="F15616" t="str">
            <v>O2216035001</v>
          </cell>
          <cell r="H15616">
            <v>-0.05</v>
          </cell>
        </row>
        <row r="15617">
          <cell r="B15617">
            <v>132021919</v>
          </cell>
          <cell r="D15617" t="str">
            <v>583151</v>
          </cell>
          <cell r="F15617" t="str">
            <v>O2216035003</v>
          </cell>
          <cell r="H15617">
            <v>0.05</v>
          </cell>
        </row>
        <row r="15618">
          <cell r="B15618">
            <v>132021919</v>
          </cell>
          <cell r="D15618" t="str">
            <v>583151</v>
          </cell>
          <cell r="F15618" t="str">
            <v>O2221018163</v>
          </cell>
          <cell r="H15618">
            <v>15.28</v>
          </cell>
        </row>
        <row r="15619">
          <cell r="B15619">
            <v>132021919</v>
          </cell>
          <cell r="D15619" t="str">
            <v>583151</v>
          </cell>
          <cell r="F15619" t="str">
            <v>O2221018168</v>
          </cell>
          <cell r="H15619">
            <v>1.93</v>
          </cell>
        </row>
        <row r="15620">
          <cell r="B15620">
            <v>132021919</v>
          </cell>
          <cell r="D15620" t="str">
            <v>583151</v>
          </cell>
          <cell r="F15620" t="str">
            <v>O2221018169</v>
          </cell>
          <cell r="H15620">
            <v>15.08</v>
          </cell>
        </row>
        <row r="15621">
          <cell r="B15621">
            <v>132021919</v>
          </cell>
          <cell r="D15621" t="str">
            <v>583151</v>
          </cell>
          <cell r="F15621" t="str">
            <v>O2221026156</v>
          </cell>
          <cell r="H15621">
            <v>-0.01</v>
          </cell>
        </row>
        <row r="15622">
          <cell r="B15622">
            <v>132021919</v>
          </cell>
          <cell r="D15622" t="str">
            <v>583151</v>
          </cell>
          <cell r="F15622" t="str">
            <v>O2221026157</v>
          </cell>
          <cell r="H15622">
            <v>3.21</v>
          </cell>
        </row>
        <row r="15623">
          <cell r="B15623">
            <v>132021919</v>
          </cell>
          <cell r="D15623" t="str">
            <v>583151</v>
          </cell>
          <cell r="F15623" t="str">
            <v>O2221034145</v>
          </cell>
          <cell r="H15623">
            <v>33.119999999999997</v>
          </cell>
        </row>
        <row r="15624">
          <cell r="B15624">
            <v>132021919</v>
          </cell>
          <cell r="D15624" t="str">
            <v>583151</v>
          </cell>
          <cell r="F15624" t="str">
            <v>O2221034147</v>
          </cell>
          <cell r="H15624">
            <v>0.53</v>
          </cell>
        </row>
        <row r="15625">
          <cell r="B15625">
            <v>132021919</v>
          </cell>
          <cell r="D15625" t="str">
            <v>583151</v>
          </cell>
          <cell r="F15625" t="str">
            <v>O2221042127</v>
          </cell>
          <cell r="H15625">
            <v>1.07</v>
          </cell>
        </row>
        <row r="15626">
          <cell r="B15626">
            <v>132021919</v>
          </cell>
          <cell r="D15626" t="str">
            <v>583151</v>
          </cell>
          <cell r="F15626" t="str">
            <v>O2221050152</v>
          </cell>
          <cell r="H15626">
            <v>0.03</v>
          </cell>
        </row>
        <row r="15627">
          <cell r="B15627">
            <v>132021919</v>
          </cell>
          <cell r="D15627" t="str">
            <v>583151</v>
          </cell>
          <cell r="F15627" t="str">
            <v>O2221050156</v>
          </cell>
          <cell r="H15627">
            <v>0.19</v>
          </cell>
        </row>
        <row r="15628">
          <cell r="B15628">
            <v>132021919</v>
          </cell>
          <cell r="D15628" t="str">
            <v>583151</v>
          </cell>
          <cell r="F15628" t="str">
            <v>O2221050160</v>
          </cell>
          <cell r="H15628">
            <v>22.98</v>
          </cell>
        </row>
        <row r="15629">
          <cell r="B15629">
            <v>132021919</v>
          </cell>
          <cell r="D15629" t="str">
            <v>583151</v>
          </cell>
          <cell r="F15629" t="str">
            <v>O2221050163</v>
          </cell>
          <cell r="H15629">
            <v>8.89</v>
          </cell>
        </row>
        <row r="15630">
          <cell r="B15630">
            <v>132021919</v>
          </cell>
          <cell r="D15630" t="str">
            <v>583151</v>
          </cell>
          <cell r="F15630" t="str">
            <v>O2221050165</v>
          </cell>
          <cell r="H15630">
            <v>2.15</v>
          </cell>
        </row>
        <row r="15631">
          <cell r="B15631">
            <v>132021919</v>
          </cell>
          <cell r="D15631" t="str">
            <v>583151</v>
          </cell>
          <cell r="F15631" t="str">
            <v>O2221092005</v>
          </cell>
          <cell r="H15631">
            <v>24.67</v>
          </cell>
        </row>
        <row r="15632">
          <cell r="B15632">
            <v>132021919</v>
          </cell>
          <cell r="D15632" t="str">
            <v>583151</v>
          </cell>
          <cell r="F15632" t="str">
            <v>O2221092111</v>
          </cell>
          <cell r="H15632">
            <v>1.44</v>
          </cell>
        </row>
        <row r="15633">
          <cell r="B15633">
            <v>132021919</v>
          </cell>
          <cell r="D15633" t="str">
            <v>583151</v>
          </cell>
          <cell r="F15633" t="str">
            <v>O2221092112</v>
          </cell>
          <cell r="H15633">
            <v>77.27</v>
          </cell>
        </row>
        <row r="15634">
          <cell r="B15634">
            <v>132021919</v>
          </cell>
          <cell r="D15634" t="str">
            <v>583151</v>
          </cell>
          <cell r="F15634" t="str">
            <v>O2221125001</v>
          </cell>
          <cell r="H15634">
            <v>0.83</v>
          </cell>
        </row>
        <row r="15635">
          <cell r="B15635">
            <v>132021919</v>
          </cell>
          <cell r="D15635" t="str">
            <v>583151</v>
          </cell>
          <cell r="F15635" t="str">
            <v>O2221133001</v>
          </cell>
          <cell r="H15635">
            <v>48.75</v>
          </cell>
        </row>
        <row r="15636">
          <cell r="B15636">
            <v>132021919</v>
          </cell>
          <cell r="D15636" t="str">
            <v>583151</v>
          </cell>
          <cell r="F15636" t="str">
            <v>O2221141001</v>
          </cell>
          <cell r="H15636">
            <v>76.5</v>
          </cell>
        </row>
        <row r="15637">
          <cell r="B15637">
            <v>132021919</v>
          </cell>
          <cell r="D15637" t="str">
            <v>583151</v>
          </cell>
          <cell r="F15637" t="str">
            <v>O2221159001</v>
          </cell>
          <cell r="H15637">
            <v>0.17</v>
          </cell>
        </row>
        <row r="15638">
          <cell r="B15638">
            <v>132021919</v>
          </cell>
          <cell r="D15638" t="str">
            <v>583151</v>
          </cell>
          <cell r="F15638" t="str">
            <v>O2222016014</v>
          </cell>
          <cell r="H15638">
            <v>0.13</v>
          </cell>
        </row>
        <row r="15639">
          <cell r="B15639">
            <v>132021919</v>
          </cell>
          <cell r="D15639" t="str">
            <v>583151</v>
          </cell>
          <cell r="F15639" t="str">
            <v>O2222016016</v>
          </cell>
          <cell r="H15639">
            <v>57.64</v>
          </cell>
        </row>
        <row r="15640">
          <cell r="B15640">
            <v>132021919</v>
          </cell>
          <cell r="D15640" t="str">
            <v>583151</v>
          </cell>
          <cell r="F15640" t="str">
            <v>O2222016158</v>
          </cell>
          <cell r="H15640">
            <v>17.809999999999999</v>
          </cell>
        </row>
        <row r="15641">
          <cell r="B15641">
            <v>132021919</v>
          </cell>
          <cell r="D15641" t="str">
            <v>583151</v>
          </cell>
          <cell r="F15641" t="str">
            <v>O2222016159</v>
          </cell>
          <cell r="H15641">
            <v>1.75</v>
          </cell>
        </row>
        <row r="15642">
          <cell r="B15642">
            <v>132021919</v>
          </cell>
          <cell r="D15642" t="str">
            <v>583151</v>
          </cell>
          <cell r="F15642" t="str">
            <v>O2222016160</v>
          </cell>
          <cell r="H15642">
            <v>2.52</v>
          </cell>
        </row>
        <row r="15643">
          <cell r="B15643">
            <v>132021919</v>
          </cell>
          <cell r="D15643" t="str">
            <v>583151</v>
          </cell>
          <cell r="F15643" t="str">
            <v>O2222016161</v>
          </cell>
          <cell r="H15643">
            <v>0.68</v>
          </cell>
        </row>
        <row r="15644">
          <cell r="B15644">
            <v>132021919</v>
          </cell>
          <cell r="D15644" t="str">
            <v>583151</v>
          </cell>
          <cell r="F15644" t="str">
            <v>O2222016173</v>
          </cell>
          <cell r="H15644">
            <v>6.73</v>
          </cell>
        </row>
        <row r="15645">
          <cell r="B15645">
            <v>132021919</v>
          </cell>
          <cell r="D15645" t="str">
            <v>583151</v>
          </cell>
          <cell r="F15645" t="str">
            <v>O2222016181</v>
          </cell>
          <cell r="H15645">
            <v>0.96</v>
          </cell>
        </row>
        <row r="15646">
          <cell r="B15646">
            <v>132021919</v>
          </cell>
          <cell r="D15646" t="str">
            <v>583151</v>
          </cell>
          <cell r="F15646" t="str">
            <v>O2222016183</v>
          </cell>
          <cell r="H15646">
            <v>3.54</v>
          </cell>
        </row>
        <row r="15647">
          <cell r="B15647">
            <v>132021919</v>
          </cell>
          <cell r="D15647" t="str">
            <v>583151</v>
          </cell>
          <cell r="F15647" t="str">
            <v>O2222016188</v>
          </cell>
          <cell r="H15647">
            <v>13.88</v>
          </cell>
        </row>
        <row r="15648">
          <cell r="B15648">
            <v>132021919</v>
          </cell>
          <cell r="D15648" t="str">
            <v>583151</v>
          </cell>
          <cell r="F15648" t="str">
            <v>O2222016190</v>
          </cell>
          <cell r="H15648">
            <v>6.09</v>
          </cell>
        </row>
        <row r="15649">
          <cell r="B15649">
            <v>132021919</v>
          </cell>
          <cell r="D15649" t="str">
            <v>583151</v>
          </cell>
          <cell r="F15649" t="str">
            <v>O2222016191</v>
          </cell>
          <cell r="H15649">
            <v>2.76</v>
          </cell>
        </row>
        <row r="15650">
          <cell r="B15650">
            <v>132021919</v>
          </cell>
          <cell r="D15650" t="str">
            <v>583151</v>
          </cell>
          <cell r="F15650" t="str">
            <v>O2222024179</v>
          </cell>
          <cell r="H15650">
            <v>3.1</v>
          </cell>
        </row>
        <row r="15651">
          <cell r="B15651">
            <v>132021919</v>
          </cell>
          <cell r="D15651" t="str">
            <v>583151</v>
          </cell>
          <cell r="F15651" t="str">
            <v>O2222024201</v>
          </cell>
          <cell r="H15651">
            <v>1.19</v>
          </cell>
        </row>
        <row r="15652">
          <cell r="B15652">
            <v>132021919</v>
          </cell>
          <cell r="D15652" t="str">
            <v>583151</v>
          </cell>
          <cell r="F15652" t="str">
            <v>O2222024202</v>
          </cell>
          <cell r="H15652">
            <v>4.95</v>
          </cell>
        </row>
        <row r="15653">
          <cell r="B15653">
            <v>132021919</v>
          </cell>
          <cell r="D15653" t="str">
            <v>583151</v>
          </cell>
          <cell r="F15653" t="str">
            <v>O2222040143</v>
          </cell>
          <cell r="H15653">
            <v>0.03</v>
          </cell>
        </row>
        <row r="15654">
          <cell r="B15654">
            <v>132021919</v>
          </cell>
          <cell r="D15654" t="str">
            <v>583151</v>
          </cell>
          <cell r="F15654" t="str">
            <v>O2222058011</v>
          </cell>
          <cell r="H15654">
            <v>45.06</v>
          </cell>
        </row>
        <row r="15655">
          <cell r="B15655">
            <v>132021919</v>
          </cell>
          <cell r="D15655" t="str">
            <v>583151</v>
          </cell>
          <cell r="F15655" t="str">
            <v>O2222066008</v>
          </cell>
          <cell r="H15655">
            <v>-0.01</v>
          </cell>
        </row>
        <row r="15656">
          <cell r="B15656">
            <v>132021919</v>
          </cell>
          <cell r="D15656" t="str">
            <v>583151</v>
          </cell>
          <cell r="F15656" t="str">
            <v>O2222066141</v>
          </cell>
          <cell r="H15656">
            <v>3.06</v>
          </cell>
        </row>
        <row r="15657">
          <cell r="B15657">
            <v>132021919</v>
          </cell>
          <cell r="D15657" t="str">
            <v>583151</v>
          </cell>
          <cell r="F15657" t="str">
            <v>O2222066143</v>
          </cell>
          <cell r="H15657">
            <v>22.19</v>
          </cell>
        </row>
        <row r="15658">
          <cell r="B15658">
            <v>132021919</v>
          </cell>
          <cell r="D15658" t="str">
            <v>583151</v>
          </cell>
          <cell r="F15658" t="str">
            <v>O2222066144</v>
          </cell>
          <cell r="H15658">
            <v>0.88</v>
          </cell>
        </row>
        <row r="15659">
          <cell r="B15659">
            <v>132021919</v>
          </cell>
          <cell r="D15659" t="str">
            <v>583151</v>
          </cell>
          <cell r="F15659" t="str">
            <v>O2222066145</v>
          </cell>
          <cell r="H15659">
            <v>0.05</v>
          </cell>
        </row>
        <row r="15660">
          <cell r="B15660">
            <v>132021919</v>
          </cell>
          <cell r="D15660" t="str">
            <v>583151</v>
          </cell>
          <cell r="F15660" t="str">
            <v>O2222082159</v>
          </cell>
          <cell r="H15660">
            <v>4.74</v>
          </cell>
        </row>
        <row r="15661">
          <cell r="B15661">
            <v>132021919</v>
          </cell>
          <cell r="D15661" t="str">
            <v>583151</v>
          </cell>
          <cell r="F15661" t="str">
            <v>O2222082182</v>
          </cell>
          <cell r="H15661">
            <v>1.2</v>
          </cell>
        </row>
        <row r="15662">
          <cell r="B15662">
            <v>132021919</v>
          </cell>
          <cell r="D15662" t="str">
            <v>583151</v>
          </cell>
          <cell r="F15662" t="str">
            <v>O2222090126</v>
          </cell>
          <cell r="H15662">
            <v>0.46</v>
          </cell>
        </row>
        <row r="15663">
          <cell r="B15663">
            <v>132021919</v>
          </cell>
          <cell r="D15663" t="str">
            <v>583151</v>
          </cell>
          <cell r="F15663" t="str">
            <v>O2222090128</v>
          </cell>
          <cell r="H15663">
            <v>7.82</v>
          </cell>
        </row>
        <row r="15664">
          <cell r="B15664">
            <v>132021919</v>
          </cell>
          <cell r="D15664" t="str">
            <v>583151</v>
          </cell>
          <cell r="F15664" t="str">
            <v>O2222107123</v>
          </cell>
          <cell r="H15664">
            <v>0.35</v>
          </cell>
        </row>
        <row r="15665">
          <cell r="B15665">
            <v>132021919</v>
          </cell>
          <cell r="D15665" t="str">
            <v>583151</v>
          </cell>
          <cell r="F15665" t="str">
            <v>O2222107136</v>
          </cell>
          <cell r="H15665">
            <v>0.56999999999999995</v>
          </cell>
        </row>
        <row r="15666">
          <cell r="B15666">
            <v>132021919</v>
          </cell>
          <cell r="D15666" t="str">
            <v>583151</v>
          </cell>
          <cell r="F15666" t="str">
            <v>O2222115117</v>
          </cell>
          <cell r="H15666">
            <v>13.63</v>
          </cell>
        </row>
        <row r="15667">
          <cell r="B15667">
            <v>132021919</v>
          </cell>
          <cell r="D15667" t="str">
            <v>583151</v>
          </cell>
          <cell r="F15667" t="str">
            <v>O2222115118</v>
          </cell>
          <cell r="H15667">
            <v>93.21</v>
          </cell>
        </row>
        <row r="15668">
          <cell r="B15668">
            <v>132021919</v>
          </cell>
          <cell r="D15668" t="str">
            <v>583151</v>
          </cell>
          <cell r="F15668" t="str">
            <v>O2222115131</v>
          </cell>
          <cell r="H15668">
            <v>0.1</v>
          </cell>
        </row>
        <row r="15669">
          <cell r="B15669">
            <v>132021919</v>
          </cell>
          <cell r="D15669" t="str">
            <v>583151</v>
          </cell>
          <cell r="F15669" t="str">
            <v>O2222123121</v>
          </cell>
          <cell r="H15669">
            <v>3.96</v>
          </cell>
        </row>
        <row r="15670">
          <cell r="B15670">
            <v>132021919</v>
          </cell>
          <cell r="D15670" t="str">
            <v>583151</v>
          </cell>
          <cell r="F15670" t="str">
            <v>O2222157105</v>
          </cell>
          <cell r="H15670">
            <v>0.04</v>
          </cell>
        </row>
        <row r="15671">
          <cell r="B15671">
            <v>132021919</v>
          </cell>
          <cell r="D15671" t="str">
            <v>583151</v>
          </cell>
          <cell r="F15671" t="str">
            <v>O2222173003</v>
          </cell>
          <cell r="H15671">
            <v>13.67</v>
          </cell>
        </row>
        <row r="15672">
          <cell r="B15672">
            <v>132021919</v>
          </cell>
          <cell r="D15672" t="str">
            <v>583151</v>
          </cell>
          <cell r="F15672" t="str">
            <v>O2223014131</v>
          </cell>
          <cell r="H15672">
            <v>8.16</v>
          </cell>
        </row>
        <row r="15673">
          <cell r="B15673">
            <v>132021919</v>
          </cell>
          <cell r="D15673" t="str">
            <v>583151</v>
          </cell>
          <cell r="F15673" t="str">
            <v>O2223014132</v>
          </cell>
          <cell r="H15673">
            <v>0.15</v>
          </cell>
        </row>
        <row r="15674">
          <cell r="B15674">
            <v>132021919</v>
          </cell>
          <cell r="D15674" t="str">
            <v>583151</v>
          </cell>
          <cell r="F15674" t="str">
            <v>O2223014137</v>
          </cell>
          <cell r="H15674">
            <v>0.13</v>
          </cell>
        </row>
        <row r="15675">
          <cell r="B15675">
            <v>132021919</v>
          </cell>
          <cell r="D15675" t="str">
            <v>583151</v>
          </cell>
          <cell r="F15675" t="str">
            <v>O2223014138</v>
          </cell>
          <cell r="H15675">
            <v>0.27</v>
          </cell>
        </row>
        <row r="15676">
          <cell r="B15676">
            <v>132021919</v>
          </cell>
          <cell r="D15676" t="str">
            <v>583151</v>
          </cell>
          <cell r="F15676" t="str">
            <v>O2223022125</v>
          </cell>
          <cell r="H15676">
            <v>0.22</v>
          </cell>
        </row>
        <row r="15677">
          <cell r="B15677">
            <v>132021919</v>
          </cell>
          <cell r="D15677" t="str">
            <v>583151</v>
          </cell>
          <cell r="F15677" t="str">
            <v>O2223022128</v>
          </cell>
          <cell r="H15677">
            <v>8.68</v>
          </cell>
        </row>
        <row r="15678">
          <cell r="B15678">
            <v>132021919</v>
          </cell>
          <cell r="D15678" t="str">
            <v>583151</v>
          </cell>
          <cell r="F15678" t="str">
            <v>O2223030157</v>
          </cell>
          <cell r="H15678">
            <v>0.25</v>
          </cell>
        </row>
        <row r="15679">
          <cell r="B15679">
            <v>132021919</v>
          </cell>
          <cell r="D15679" t="str">
            <v>583151</v>
          </cell>
          <cell r="F15679" t="str">
            <v>O2223030159</v>
          </cell>
          <cell r="H15679">
            <v>1.68</v>
          </cell>
        </row>
        <row r="15680">
          <cell r="B15680">
            <v>132021919</v>
          </cell>
          <cell r="D15680" t="str">
            <v>583151</v>
          </cell>
          <cell r="F15680" t="str">
            <v>O2223030164</v>
          </cell>
          <cell r="H15680">
            <v>7.16</v>
          </cell>
        </row>
        <row r="15681">
          <cell r="B15681">
            <v>132021919</v>
          </cell>
          <cell r="D15681" t="str">
            <v>583151</v>
          </cell>
          <cell r="F15681" t="str">
            <v>O2223030174</v>
          </cell>
          <cell r="H15681">
            <v>0.12</v>
          </cell>
        </row>
        <row r="15682">
          <cell r="B15682">
            <v>132021919</v>
          </cell>
          <cell r="D15682" t="str">
            <v>583151</v>
          </cell>
          <cell r="F15682" t="str">
            <v>O2223030177</v>
          </cell>
          <cell r="H15682">
            <v>11.03</v>
          </cell>
        </row>
        <row r="15683">
          <cell r="B15683">
            <v>132021919</v>
          </cell>
          <cell r="D15683" t="str">
            <v>583151</v>
          </cell>
          <cell r="F15683" t="str">
            <v>O2223030178</v>
          </cell>
          <cell r="H15683">
            <v>7.3</v>
          </cell>
        </row>
        <row r="15684">
          <cell r="B15684">
            <v>132021919</v>
          </cell>
          <cell r="D15684" t="str">
            <v>583151</v>
          </cell>
          <cell r="F15684" t="str">
            <v>O2223030181</v>
          </cell>
          <cell r="H15684">
            <v>0.42</v>
          </cell>
        </row>
        <row r="15685">
          <cell r="B15685">
            <v>132021919</v>
          </cell>
          <cell r="D15685" t="str">
            <v>583151</v>
          </cell>
          <cell r="F15685" t="str">
            <v>O2223048144</v>
          </cell>
          <cell r="H15685">
            <v>0.01</v>
          </cell>
        </row>
        <row r="15686">
          <cell r="B15686">
            <v>132021919</v>
          </cell>
          <cell r="D15686" t="str">
            <v>583151</v>
          </cell>
          <cell r="F15686" t="str">
            <v>O2223048147</v>
          </cell>
          <cell r="H15686">
            <v>3.02</v>
          </cell>
        </row>
        <row r="15687">
          <cell r="B15687">
            <v>132021919</v>
          </cell>
          <cell r="D15687" t="str">
            <v>583151</v>
          </cell>
          <cell r="F15687" t="str">
            <v>O2223048149</v>
          </cell>
          <cell r="H15687">
            <v>3.86</v>
          </cell>
        </row>
        <row r="15688">
          <cell r="B15688">
            <v>132021919</v>
          </cell>
          <cell r="D15688" t="str">
            <v>583151</v>
          </cell>
          <cell r="F15688" t="str">
            <v>O2223048152</v>
          </cell>
          <cell r="H15688">
            <v>0.95</v>
          </cell>
        </row>
        <row r="15689">
          <cell r="B15689">
            <v>132021919</v>
          </cell>
          <cell r="D15689" t="str">
            <v>583151</v>
          </cell>
          <cell r="F15689" t="str">
            <v>O2223056115</v>
          </cell>
          <cell r="H15689">
            <v>0.22</v>
          </cell>
        </row>
        <row r="15690">
          <cell r="B15690">
            <v>132021919</v>
          </cell>
          <cell r="D15690" t="str">
            <v>583151</v>
          </cell>
          <cell r="F15690" t="str">
            <v>O2223056117</v>
          </cell>
          <cell r="H15690">
            <v>0.61</v>
          </cell>
        </row>
        <row r="15691">
          <cell r="B15691">
            <v>132021919</v>
          </cell>
          <cell r="D15691" t="str">
            <v>583151</v>
          </cell>
          <cell r="F15691" t="str">
            <v>O2223056124</v>
          </cell>
          <cell r="H15691">
            <v>14.97</v>
          </cell>
        </row>
        <row r="15692">
          <cell r="B15692">
            <v>132021919</v>
          </cell>
          <cell r="D15692" t="str">
            <v>583151</v>
          </cell>
          <cell r="F15692" t="str">
            <v>O2223056128</v>
          </cell>
          <cell r="H15692">
            <v>8.48</v>
          </cell>
        </row>
        <row r="15693">
          <cell r="B15693">
            <v>132021919</v>
          </cell>
          <cell r="D15693" t="str">
            <v>583151</v>
          </cell>
          <cell r="F15693" t="str">
            <v>O2223056131</v>
          </cell>
          <cell r="H15693">
            <v>3.85</v>
          </cell>
        </row>
        <row r="15694">
          <cell r="B15694">
            <v>132021919</v>
          </cell>
          <cell r="D15694" t="str">
            <v>583151</v>
          </cell>
          <cell r="F15694" t="str">
            <v>O2223072131</v>
          </cell>
          <cell r="H15694">
            <v>1.7</v>
          </cell>
        </row>
        <row r="15695">
          <cell r="B15695">
            <v>132021919</v>
          </cell>
          <cell r="D15695" t="str">
            <v>583151</v>
          </cell>
          <cell r="F15695" t="str">
            <v>O2251023101</v>
          </cell>
          <cell r="H15695">
            <v>1.27</v>
          </cell>
        </row>
        <row r="15696">
          <cell r="B15696">
            <v>132021919</v>
          </cell>
          <cell r="D15696" t="str">
            <v>583151</v>
          </cell>
          <cell r="F15696" t="str">
            <v>O2252013026</v>
          </cell>
          <cell r="H15696">
            <v>0.49</v>
          </cell>
        </row>
        <row r="15697">
          <cell r="B15697">
            <v>132021919</v>
          </cell>
          <cell r="D15697" t="str">
            <v>583151</v>
          </cell>
          <cell r="F15697" t="str">
            <v>O2259019017</v>
          </cell>
          <cell r="H15697">
            <v>0.48</v>
          </cell>
        </row>
        <row r="15698">
          <cell r="B15698">
            <v>132021919</v>
          </cell>
          <cell r="D15698" t="str">
            <v>583151</v>
          </cell>
          <cell r="F15698" t="str">
            <v>O2259019020</v>
          </cell>
          <cell r="H15698">
            <v>0.43</v>
          </cell>
        </row>
        <row r="15699">
          <cell r="B15699">
            <v>132021919</v>
          </cell>
          <cell r="D15699" t="str">
            <v>583151</v>
          </cell>
          <cell r="F15699" t="str">
            <v>O2619015125</v>
          </cell>
          <cell r="H15699">
            <v>0.25</v>
          </cell>
        </row>
        <row r="15700">
          <cell r="B15700">
            <v>132021919</v>
          </cell>
          <cell r="D15700" t="str">
            <v>583151</v>
          </cell>
          <cell r="F15700" t="str">
            <v>O2629014013</v>
          </cell>
          <cell r="H15700">
            <v>0.25</v>
          </cell>
        </row>
        <row r="15701">
          <cell r="B15701">
            <v>132021919</v>
          </cell>
          <cell r="D15701" t="str">
            <v>583151</v>
          </cell>
          <cell r="F15701" t="str">
            <v>O2669010009</v>
          </cell>
          <cell r="H15701">
            <v>0.03</v>
          </cell>
        </row>
        <row r="15702">
          <cell r="B15702">
            <v>132021919</v>
          </cell>
          <cell r="D15702" t="str">
            <v>583151</v>
          </cell>
          <cell r="F15702" t="str">
            <v>O2679019004</v>
          </cell>
          <cell r="H15702">
            <v>0.79</v>
          </cell>
        </row>
        <row r="15703">
          <cell r="B15703">
            <v>132021919</v>
          </cell>
          <cell r="D15703" t="str">
            <v>583151</v>
          </cell>
          <cell r="F15703" t="str">
            <v>O2699041001</v>
          </cell>
          <cell r="H15703">
            <v>0.13</v>
          </cell>
        </row>
        <row r="15704">
          <cell r="B15704">
            <v>132021919</v>
          </cell>
          <cell r="D15704" t="str">
            <v>583151</v>
          </cell>
          <cell r="F15704" t="str">
            <v>O2911049007</v>
          </cell>
          <cell r="H15704">
            <v>113.5</v>
          </cell>
        </row>
        <row r="15705">
          <cell r="B15705">
            <v>132021919</v>
          </cell>
          <cell r="D15705" t="str">
            <v>583160</v>
          </cell>
          <cell r="F15705" t="str">
            <v>O2214047106</v>
          </cell>
          <cell r="H15705">
            <v>-75592</v>
          </cell>
        </row>
        <row r="15706">
          <cell r="B15706">
            <v>132021919</v>
          </cell>
          <cell r="D15706" t="str">
            <v>583160</v>
          </cell>
          <cell r="F15706" t="str">
            <v>O2223014146</v>
          </cell>
          <cell r="H15706">
            <v>-381.21</v>
          </cell>
        </row>
        <row r="15707">
          <cell r="B15707">
            <v>132021919</v>
          </cell>
          <cell r="D15707" t="str">
            <v>583160</v>
          </cell>
          <cell r="F15707" t="str">
            <v>O2223072135</v>
          </cell>
          <cell r="H15707">
            <v>-371.24</v>
          </cell>
        </row>
        <row r="15708">
          <cell r="B15708">
            <v>132021919</v>
          </cell>
          <cell r="D15708" t="str">
            <v>583160</v>
          </cell>
          <cell r="F15708" t="str">
            <v>O2252013026</v>
          </cell>
          <cell r="H15708">
            <v>-454.36</v>
          </cell>
        </row>
        <row r="15709">
          <cell r="B15709">
            <v>132021919</v>
          </cell>
          <cell r="D15709" t="str">
            <v>583190</v>
          </cell>
          <cell r="F15709" t="str">
            <v>O2221050160</v>
          </cell>
          <cell r="H15709">
            <v>2005.99</v>
          </cell>
        </row>
        <row r="15710">
          <cell r="B15710">
            <v>132021919</v>
          </cell>
          <cell r="D15710" t="str">
            <v>583190</v>
          </cell>
          <cell r="F15710" t="str">
            <v>O2222016160</v>
          </cell>
          <cell r="H15710">
            <v>10.29</v>
          </cell>
        </row>
        <row r="15711">
          <cell r="B15711">
            <v>132021919</v>
          </cell>
          <cell r="D15711" t="str">
            <v>583190</v>
          </cell>
          <cell r="F15711" t="str">
            <v>O2222016173</v>
          </cell>
          <cell r="H15711">
            <v>179.84</v>
          </cell>
        </row>
        <row r="15712">
          <cell r="B15712">
            <v>132021919</v>
          </cell>
          <cell r="D15712" t="str">
            <v>583190</v>
          </cell>
          <cell r="F15712" t="str">
            <v>O2222066144</v>
          </cell>
          <cell r="H15712">
            <v>353.66</v>
          </cell>
        </row>
        <row r="15713">
          <cell r="B15713">
            <v>132021919</v>
          </cell>
          <cell r="D15713" t="str">
            <v>583190</v>
          </cell>
          <cell r="F15713" t="str">
            <v>O2222115117</v>
          </cell>
          <cell r="H15713">
            <v>223.76</v>
          </cell>
        </row>
        <row r="15714">
          <cell r="B15714">
            <v>132021919</v>
          </cell>
          <cell r="D15714" t="str">
            <v>583190</v>
          </cell>
          <cell r="F15714" t="str">
            <v>O2222115118</v>
          </cell>
          <cell r="H15714">
            <v>418.93</v>
          </cell>
        </row>
        <row r="15715">
          <cell r="B15715">
            <v>132021919</v>
          </cell>
          <cell r="D15715" t="str">
            <v>583190</v>
          </cell>
          <cell r="F15715" t="str">
            <v>O2223014131</v>
          </cell>
          <cell r="H15715">
            <v>15.59</v>
          </cell>
        </row>
        <row r="15716">
          <cell r="B15716">
            <v>132021919</v>
          </cell>
          <cell r="D15716" t="str">
            <v>583190</v>
          </cell>
          <cell r="F15716" t="str">
            <v>O2223030157</v>
          </cell>
          <cell r="H15716">
            <v>143.75</v>
          </cell>
        </row>
        <row r="15717">
          <cell r="B15717">
            <v>132021919</v>
          </cell>
          <cell r="D15717" t="str">
            <v>583190</v>
          </cell>
          <cell r="F15717" t="str">
            <v>O2223030159</v>
          </cell>
          <cell r="H15717">
            <v>166.55</v>
          </cell>
        </row>
        <row r="15718">
          <cell r="B15718">
            <v>132021919</v>
          </cell>
          <cell r="D15718" t="str">
            <v>583190</v>
          </cell>
          <cell r="F15718" t="str">
            <v>O2223056124</v>
          </cell>
          <cell r="H15718">
            <v>386.51</v>
          </cell>
        </row>
        <row r="15719">
          <cell r="B15719">
            <v>132021919</v>
          </cell>
          <cell r="D15719" t="str">
            <v>583190</v>
          </cell>
          <cell r="F15719" t="str">
            <v>O2223056128</v>
          </cell>
          <cell r="H15719">
            <v>226.09</v>
          </cell>
        </row>
        <row r="15720">
          <cell r="B15720">
            <v>132021919</v>
          </cell>
          <cell r="D15720" t="str">
            <v>583190</v>
          </cell>
          <cell r="F15720" t="str">
            <v>O2224038133</v>
          </cell>
          <cell r="H15720">
            <v>92.26</v>
          </cell>
        </row>
        <row r="15721">
          <cell r="B15721">
            <v>132021919</v>
          </cell>
          <cell r="D15721" t="str">
            <v>583211</v>
          </cell>
          <cell r="F15721" t="str">
            <v>O2221026147</v>
          </cell>
          <cell r="H15721">
            <v>1.41</v>
          </cell>
        </row>
        <row r="15722">
          <cell r="B15722">
            <v>132021919</v>
          </cell>
          <cell r="D15722" t="str">
            <v>583211</v>
          </cell>
          <cell r="F15722" t="str">
            <v>O2221050160</v>
          </cell>
          <cell r="H15722">
            <v>104.67</v>
          </cell>
        </row>
        <row r="15723">
          <cell r="B15723">
            <v>132021919</v>
          </cell>
          <cell r="D15723" t="str">
            <v>583211</v>
          </cell>
          <cell r="F15723" t="str">
            <v>O2221159002</v>
          </cell>
          <cell r="H15723">
            <v>1.25</v>
          </cell>
        </row>
        <row r="15724">
          <cell r="B15724">
            <v>132021919</v>
          </cell>
          <cell r="D15724" t="str">
            <v>583211</v>
          </cell>
          <cell r="F15724" t="str">
            <v>O2222024179</v>
          </cell>
          <cell r="H15724">
            <v>14.91</v>
          </cell>
        </row>
        <row r="15725">
          <cell r="B15725">
            <v>132021919</v>
          </cell>
          <cell r="D15725" t="str">
            <v>583211</v>
          </cell>
          <cell r="F15725" t="str">
            <v>O2222024210</v>
          </cell>
          <cell r="H15725">
            <v>20.65</v>
          </cell>
        </row>
        <row r="15726">
          <cell r="B15726">
            <v>132021919</v>
          </cell>
          <cell r="D15726" t="str">
            <v>583211</v>
          </cell>
          <cell r="F15726" t="str">
            <v>O2222066007</v>
          </cell>
          <cell r="H15726">
            <v>1.05</v>
          </cell>
        </row>
        <row r="15727">
          <cell r="B15727">
            <v>132021919</v>
          </cell>
          <cell r="D15727" t="str">
            <v>583211</v>
          </cell>
          <cell r="F15727" t="str">
            <v>O2223048149</v>
          </cell>
          <cell r="H15727">
            <v>25.55</v>
          </cell>
        </row>
        <row r="15728">
          <cell r="B15728">
            <v>132021919</v>
          </cell>
          <cell r="D15728" t="str">
            <v>583211</v>
          </cell>
          <cell r="F15728" t="str">
            <v>O2223056124</v>
          </cell>
          <cell r="H15728">
            <v>3877.91</v>
          </cell>
        </row>
        <row r="15729">
          <cell r="B15729">
            <v>132021919</v>
          </cell>
          <cell r="D15729" t="str">
            <v>583211</v>
          </cell>
          <cell r="F15729" t="str">
            <v>O2223072131</v>
          </cell>
          <cell r="H15729">
            <v>6.22</v>
          </cell>
        </row>
        <row r="15730">
          <cell r="B15730">
            <v>132021919</v>
          </cell>
          <cell r="D15730" t="str">
            <v>583212</v>
          </cell>
          <cell r="F15730" t="str">
            <v>O2228014001</v>
          </cell>
          <cell r="H15730">
            <v>376964.3</v>
          </cell>
        </row>
        <row r="15731">
          <cell r="B15731">
            <v>132021919</v>
          </cell>
          <cell r="D15731" t="str">
            <v>583251</v>
          </cell>
          <cell r="F15731" t="str">
            <v>O2212158200</v>
          </cell>
          <cell r="H15731">
            <v>0.75</v>
          </cell>
        </row>
        <row r="15732">
          <cell r="B15732">
            <v>132021919</v>
          </cell>
          <cell r="D15732" t="str">
            <v>583251</v>
          </cell>
          <cell r="F15732" t="str">
            <v>O2212182001</v>
          </cell>
          <cell r="H15732">
            <v>3.11</v>
          </cell>
        </row>
        <row r="15733">
          <cell r="B15733">
            <v>132021919</v>
          </cell>
          <cell r="D15733" t="str">
            <v>583251</v>
          </cell>
          <cell r="F15733" t="str">
            <v>O2215061001</v>
          </cell>
          <cell r="H15733">
            <v>0.13</v>
          </cell>
        </row>
        <row r="15734">
          <cell r="B15734">
            <v>132021919</v>
          </cell>
          <cell r="D15734" t="str">
            <v>583251</v>
          </cell>
          <cell r="F15734" t="str">
            <v>O2221018163</v>
          </cell>
          <cell r="H15734">
            <v>3.4</v>
          </cell>
        </row>
        <row r="15735">
          <cell r="B15735">
            <v>132021919</v>
          </cell>
          <cell r="D15735" t="str">
            <v>583251</v>
          </cell>
          <cell r="F15735" t="str">
            <v>O2221018168</v>
          </cell>
          <cell r="H15735">
            <v>0.32</v>
          </cell>
        </row>
        <row r="15736">
          <cell r="B15736">
            <v>132021919</v>
          </cell>
          <cell r="D15736" t="str">
            <v>583251</v>
          </cell>
          <cell r="F15736" t="str">
            <v>O2221018169</v>
          </cell>
          <cell r="H15736">
            <v>8.7100000000000009</v>
          </cell>
        </row>
        <row r="15737">
          <cell r="B15737">
            <v>132021919</v>
          </cell>
          <cell r="D15737" t="str">
            <v>583251</v>
          </cell>
          <cell r="F15737" t="str">
            <v>O2221026157</v>
          </cell>
          <cell r="H15737">
            <v>0.37</v>
          </cell>
        </row>
        <row r="15738">
          <cell r="B15738">
            <v>132021919</v>
          </cell>
          <cell r="D15738" t="str">
            <v>583251</v>
          </cell>
          <cell r="F15738" t="str">
            <v>O2221034145</v>
          </cell>
          <cell r="H15738">
            <v>4.3099999999999996</v>
          </cell>
        </row>
        <row r="15739">
          <cell r="B15739">
            <v>132021919</v>
          </cell>
          <cell r="D15739" t="str">
            <v>583251</v>
          </cell>
          <cell r="F15739" t="str">
            <v>O2221034147</v>
          </cell>
          <cell r="H15739">
            <v>0.1</v>
          </cell>
        </row>
        <row r="15740">
          <cell r="B15740">
            <v>132021919</v>
          </cell>
          <cell r="D15740" t="str">
            <v>583251</v>
          </cell>
          <cell r="F15740" t="str">
            <v>O2221042127</v>
          </cell>
          <cell r="H15740">
            <v>0.16</v>
          </cell>
        </row>
        <row r="15741">
          <cell r="B15741">
            <v>132021919</v>
          </cell>
          <cell r="D15741" t="str">
            <v>583251</v>
          </cell>
          <cell r="F15741" t="str">
            <v>O2221050152</v>
          </cell>
          <cell r="H15741">
            <v>0.01</v>
          </cell>
        </row>
        <row r="15742">
          <cell r="B15742">
            <v>132021919</v>
          </cell>
          <cell r="D15742" t="str">
            <v>583251</v>
          </cell>
          <cell r="F15742" t="str">
            <v>O2221050156</v>
          </cell>
          <cell r="H15742">
            <v>0.03</v>
          </cell>
        </row>
        <row r="15743">
          <cell r="B15743">
            <v>132021919</v>
          </cell>
          <cell r="D15743" t="str">
            <v>583251</v>
          </cell>
          <cell r="F15743" t="str">
            <v>O2221050160</v>
          </cell>
          <cell r="H15743">
            <v>7.37</v>
          </cell>
        </row>
        <row r="15744">
          <cell r="B15744">
            <v>132021919</v>
          </cell>
          <cell r="D15744" t="str">
            <v>583251</v>
          </cell>
          <cell r="F15744" t="str">
            <v>O2221050163</v>
          </cell>
          <cell r="H15744">
            <v>4.21</v>
          </cell>
        </row>
        <row r="15745">
          <cell r="B15745">
            <v>132021919</v>
          </cell>
          <cell r="D15745" t="str">
            <v>583251</v>
          </cell>
          <cell r="F15745" t="str">
            <v>O2221050165</v>
          </cell>
          <cell r="H15745">
            <v>0.24</v>
          </cell>
        </row>
        <row r="15746">
          <cell r="B15746">
            <v>132021919</v>
          </cell>
          <cell r="D15746" t="str">
            <v>583251</v>
          </cell>
          <cell r="F15746" t="str">
            <v>O2221092005</v>
          </cell>
          <cell r="H15746">
            <v>8.26</v>
          </cell>
        </row>
        <row r="15747">
          <cell r="B15747">
            <v>132021919</v>
          </cell>
          <cell r="D15747" t="str">
            <v>583251</v>
          </cell>
          <cell r="F15747" t="str">
            <v>O2221092111</v>
          </cell>
          <cell r="H15747">
            <v>0.19</v>
          </cell>
        </row>
        <row r="15748">
          <cell r="B15748">
            <v>132021919</v>
          </cell>
          <cell r="D15748" t="str">
            <v>583251</v>
          </cell>
          <cell r="F15748" t="str">
            <v>O2221092112</v>
          </cell>
          <cell r="H15748">
            <v>21</v>
          </cell>
        </row>
        <row r="15749">
          <cell r="B15749">
            <v>132021919</v>
          </cell>
          <cell r="D15749" t="str">
            <v>583251</v>
          </cell>
          <cell r="F15749" t="str">
            <v>O2221125001</v>
          </cell>
          <cell r="H15749">
            <v>0.18</v>
          </cell>
        </row>
        <row r="15750">
          <cell r="B15750">
            <v>132021919</v>
          </cell>
          <cell r="D15750" t="str">
            <v>583251</v>
          </cell>
          <cell r="F15750" t="str">
            <v>O2221133001</v>
          </cell>
          <cell r="H15750">
            <v>0.13</v>
          </cell>
        </row>
        <row r="15751">
          <cell r="B15751">
            <v>132021919</v>
          </cell>
          <cell r="D15751" t="str">
            <v>583251</v>
          </cell>
          <cell r="F15751" t="str">
            <v>O2221141001</v>
          </cell>
          <cell r="H15751">
            <v>7.42</v>
          </cell>
        </row>
        <row r="15752">
          <cell r="B15752">
            <v>132021919</v>
          </cell>
          <cell r="D15752" t="str">
            <v>583251</v>
          </cell>
          <cell r="F15752" t="str">
            <v>O2221159001</v>
          </cell>
          <cell r="H15752">
            <v>0.01</v>
          </cell>
        </row>
        <row r="15753">
          <cell r="B15753">
            <v>132021919</v>
          </cell>
          <cell r="D15753" t="str">
            <v>583251</v>
          </cell>
          <cell r="F15753" t="str">
            <v>O2222016014</v>
          </cell>
          <cell r="H15753">
            <v>0.01</v>
          </cell>
        </row>
        <row r="15754">
          <cell r="B15754">
            <v>132021919</v>
          </cell>
          <cell r="D15754" t="str">
            <v>583251</v>
          </cell>
          <cell r="F15754" t="str">
            <v>O2222016016</v>
          </cell>
          <cell r="H15754">
            <v>6.73</v>
          </cell>
        </row>
        <row r="15755">
          <cell r="B15755">
            <v>132021919</v>
          </cell>
          <cell r="D15755" t="str">
            <v>583251</v>
          </cell>
          <cell r="F15755" t="str">
            <v>O2222016158</v>
          </cell>
          <cell r="H15755">
            <v>1.86</v>
          </cell>
        </row>
        <row r="15756">
          <cell r="B15756">
            <v>132021919</v>
          </cell>
          <cell r="D15756" t="str">
            <v>583251</v>
          </cell>
          <cell r="F15756" t="str">
            <v>O2222016159</v>
          </cell>
          <cell r="H15756">
            <v>0.27</v>
          </cell>
        </row>
        <row r="15757">
          <cell r="B15757">
            <v>132021919</v>
          </cell>
          <cell r="D15757" t="str">
            <v>583251</v>
          </cell>
          <cell r="F15757" t="str">
            <v>O2222016160</v>
          </cell>
          <cell r="H15757">
            <v>0.46</v>
          </cell>
        </row>
        <row r="15758">
          <cell r="B15758">
            <v>132021919</v>
          </cell>
          <cell r="D15758" t="str">
            <v>583251</v>
          </cell>
          <cell r="F15758" t="str">
            <v>O2222016161</v>
          </cell>
          <cell r="H15758">
            <v>0.04</v>
          </cell>
        </row>
        <row r="15759">
          <cell r="B15759">
            <v>132021919</v>
          </cell>
          <cell r="D15759" t="str">
            <v>583251</v>
          </cell>
          <cell r="F15759" t="str">
            <v>O2222016173</v>
          </cell>
          <cell r="H15759">
            <v>1.04</v>
          </cell>
        </row>
        <row r="15760">
          <cell r="B15760">
            <v>132021919</v>
          </cell>
          <cell r="D15760" t="str">
            <v>583251</v>
          </cell>
          <cell r="F15760" t="str">
            <v>O2222016181</v>
          </cell>
          <cell r="H15760">
            <v>0.34</v>
          </cell>
        </row>
        <row r="15761">
          <cell r="B15761">
            <v>132021919</v>
          </cell>
          <cell r="D15761" t="str">
            <v>583251</v>
          </cell>
          <cell r="F15761" t="str">
            <v>O2222016183</v>
          </cell>
          <cell r="H15761">
            <v>0.52</v>
          </cell>
        </row>
        <row r="15762">
          <cell r="B15762">
            <v>132021919</v>
          </cell>
          <cell r="D15762" t="str">
            <v>583251</v>
          </cell>
          <cell r="F15762" t="str">
            <v>O2222016188</v>
          </cell>
          <cell r="H15762">
            <v>1.6</v>
          </cell>
        </row>
        <row r="15763">
          <cell r="B15763">
            <v>132021919</v>
          </cell>
          <cell r="D15763" t="str">
            <v>583251</v>
          </cell>
          <cell r="F15763" t="str">
            <v>O2222016190</v>
          </cell>
          <cell r="H15763">
            <v>0.46</v>
          </cell>
        </row>
        <row r="15764">
          <cell r="B15764">
            <v>132021919</v>
          </cell>
          <cell r="D15764" t="str">
            <v>583251</v>
          </cell>
          <cell r="F15764" t="str">
            <v>O2222016191</v>
          </cell>
          <cell r="H15764">
            <v>0.3</v>
          </cell>
        </row>
        <row r="15765">
          <cell r="B15765">
            <v>132021919</v>
          </cell>
          <cell r="D15765" t="str">
            <v>583251</v>
          </cell>
          <cell r="F15765" t="str">
            <v>O2222024179</v>
          </cell>
          <cell r="H15765">
            <v>0.55000000000000004</v>
          </cell>
        </row>
        <row r="15766">
          <cell r="B15766">
            <v>132021919</v>
          </cell>
          <cell r="D15766" t="str">
            <v>583251</v>
          </cell>
          <cell r="F15766" t="str">
            <v>O2222024187</v>
          </cell>
          <cell r="H15766">
            <v>0.01</v>
          </cell>
        </row>
        <row r="15767">
          <cell r="B15767">
            <v>132021919</v>
          </cell>
          <cell r="D15767" t="str">
            <v>583251</v>
          </cell>
          <cell r="F15767" t="str">
            <v>O2222024201</v>
          </cell>
          <cell r="H15767">
            <v>0.1</v>
          </cell>
        </row>
        <row r="15768">
          <cell r="B15768">
            <v>132021919</v>
          </cell>
          <cell r="D15768" t="str">
            <v>583251</v>
          </cell>
          <cell r="F15768" t="str">
            <v>O2222058011</v>
          </cell>
          <cell r="H15768">
            <v>37.93</v>
          </cell>
        </row>
        <row r="15769">
          <cell r="B15769">
            <v>132021919</v>
          </cell>
          <cell r="D15769" t="str">
            <v>583251</v>
          </cell>
          <cell r="F15769" t="str">
            <v>O2222066008</v>
          </cell>
          <cell r="H15769">
            <v>0.01</v>
          </cell>
        </row>
        <row r="15770">
          <cell r="B15770">
            <v>132021919</v>
          </cell>
          <cell r="D15770" t="str">
            <v>583251</v>
          </cell>
          <cell r="F15770" t="str">
            <v>O2222066141</v>
          </cell>
          <cell r="H15770">
            <v>0.71</v>
          </cell>
        </row>
        <row r="15771">
          <cell r="B15771">
            <v>132021919</v>
          </cell>
          <cell r="D15771" t="str">
            <v>583251</v>
          </cell>
          <cell r="F15771" t="str">
            <v>O2222066143</v>
          </cell>
          <cell r="H15771">
            <v>3.98</v>
          </cell>
        </row>
        <row r="15772">
          <cell r="B15772">
            <v>132021919</v>
          </cell>
          <cell r="D15772" t="str">
            <v>583251</v>
          </cell>
          <cell r="F15772" t="str">
            <v>O2222066144</v>
          </cell>
          <cell r="H15772">
            <v>0.26</v>
          </cell>
        </row>
        <row r="15773">
          <cell r="B15773">
            <v>132021919</v>
          </cell>
          <cell r="D15773" t="str">
            <v>583251</v>
          </cell>
          <cell r="F15773" t="str">
            <v>O2222082151</v>
          </cell>
          <cell r="H15773">
            <v>-0.01</v>
          </cell>
        </row>
        <row r="15774">
          <cell r="B15774">
            <v>132021919</v>
          </cell>
          <cell r="D15774" t="str">
            <v>583251</v>
          </cell>
          <cell r="F15774" t="str">
            <v>O2222082152</v>
          </cell>
          <cell r="H15774">
            <v>-0.02</v>
          </cell>
        </row>
        <row r="15775">
          <cell r="B15775">
            <v>132021919</v>
          </cell>
          <cell r="D15775" t="str">
            <v>583251</v>
          </cell>
          <cell r="F15775" t="str">
            <v>O2222082159</v>
          </cell>
          <cell r="H15775">
            <v>0.4</v>
          </cell>
        </row>
        <row r="15776">
          <cell r="B15776">
            <v>132021919</v>
          </cell>
          <cell r="D15776" t="str">
            <v>583251</v>
          </cell>
          <cell r="F15776" t="str">
            <v>O2222090126</v>
          </cell>
          <cell r="H15776">
            <v>0.08</v>
          </cell>
        </row>
        <row r="15777">
          <cell r="B15777">
            <v>132021919</v>
          </cell>
          <cell r="D15777" t="str">
            <v>583251</v>
          </cell>
          <cell r="F15777" t="str">
            <v>O2222090128</v>
          </cell>
          <cell r="H15777">
            <v>32.19</v>
          </cell>
        </row>
        <row r="15778">
          <cell r="B15778">
            <v>132021919</v>
          </cell>
          <cell r="D15778" t="str">
            <v>583251</v>
          </cell>
          <cell r="F15778" t="str">
            <v>O2222107123</v>
          </cell>
          <cell r="H15778">
            <v>0.69</v>
          </cell>
        </row>
        <row r="15779">
          <cell r="B15779">
            <v>132021919</v>
          </cell>
          <cell r="D15779" t="str">
            <v>583251</v>
          </cell>
          <cell r="F15779" t="str">
            <v>O2222107136</v>
          </cell>
          <cell r="H15779">
            <v>0.01</v>
          </cell>
        </row>
        <row r="15780">
          <cell r="B15780">
            <v>132021919</v>
          </cell>
          <cell r="D15780" t="str">
            <v>583251</v>
          </cell>
          <cell r="F15780" t="str">
            <v>O2222115117</v>
          </cell>
          <cell r="H15780">
            <v>2.23</v>
          </cell>
        </row>
        <row r="15781">
          <cell r="B15781">
            <v>132021919</v>
          </cell>
          <cell r="D15781" t="str">
            <v>583251</v>
          </cell>
          <cell r="F15781" t="str">
            <v>O2222115118</v>
          </cell>
          <cell r="H15781">
            <v>70.790000000000006</v>
          </cell>
        </row>
        <row r="15782">
          <cell r="B15782">
            <v>132021919</v>
          </cell>
          <cell r="D15782" t="str">
            <v>583251</v>
          </cell>
          <cell r="F15782" t="str">
            <v>O2222123005</v>
          </cell>
          <cell r="H15782">
            <v>0.03</v>
          </cell>
        </row>
        <row r="15783">
          <cell r="B15783">
            <v>132021919</v>
          </cell>
          <cell r="D15783" t="str">
            <v>583251</v>
          </cell>
          <cell r="F15783" t="str">
            <v>O2222123121</v>
          </cell>
          <cell r="H15783">
            <v>0.39</v>
          </cell>
        </row>
        <row r="15784">
          <cell r="B15784">
            <v>132021919</v>
          </cell>
          <cell r="D15784" t="str">
            <v>583251</v>
          </cell>
          <cell r="F15784" t="str">
            <v>O2222157105</v>
          </cell>
          <cell r="H15784">
            <v>7.0000000000000007E-2</v>
          </cell>
        </row>
        <row r="15785">
          <cell r="B15785">
            <v>132021919</v>
          </cell>
          <cell r="D15785" t="str">
            <v>583251</v>
          </cell>
          <cell r="F15785" t="str">
            <v>O2222173003</v>
          </cell>
          <cell r="H15785">
            <v>1.23</v>
          </cell>
        </row>
        <row r="15786">
          <cell r="B15786">
            <v>132021919</v>
          </cell>
          <cell r="D15786" t="str">
            <v>583251</v>
          </cell>
          <cell r="F15786" t="str">
            <v>O2223014131</v>
          </cell>
          <cell r="H15786">
            <v>1.32</v>
          </cell>
        </row>
        <row r="15787">
          <cell r="B15787">
            <v>132021919</v>
          </cell>
          <cell r="D15787" t="str">
            <v>583251</v>
          </cell>
          <cell r="F15787" t="str">
            <v>O2223014132</v>
          </cell>
          <cell r="H15787">
            <v>0.12</v>
          </cell>
        </row>
        <row r="15788">
          <cell r="B15788">
            <v>132021919</v>
          </cell>
          <cell r="D15788" t="str">
            <v>583251</v>
          </cell>
          <cell r="F15788" t="str">
            <v>O2223014138</v>
          </cell>
          <cell r="H15788">
            <v>0.01</v>
          </cell>
        </row>
        <row r="15789">
          <cell r="B15789">
            <v>132021919</v>
          </cell>
          <cell r="D15789" t="str">
            <v>583251</v>
          </cell>
          <cell r="F15789" t="str">
            <v>O2223022125</v>
          </cell>
          <cell r="H15789">
            <v>0.17</v>
          </cell>
        </row>
        <row r="15790">
          <cell r="B15790">
            <v>132021919</v>
          </cell>
          <cell r="D15790" t="str">
            <v>583251</v>
          </cell>
          <cell r="F15790" t="str">
            <v>O2223022128</v>
          </cell>
          <cell r="H15790">
            <v>0.98</v>
          </cell>
        </row>
        <row r="15791">
          <cell r="B15791">
            <v>132021919</v>
          </cell>
          <cell r="D15791" t="str">
            <v>583251</v>
          </cell>
          <cell r="F15791" t="str">
            <v>O2223030157</v>
          </cell>
          <cell r="H15791">
            <v>0.2</v>
          </cell>
        </row>
        <row r="15792">
          <cell r="B15792">
            <v>132021919</v>
          </cell>
          <cell r="D15792" t="str">
            <v>583251</v>
          </cell>
          <cell r="F15792" t="str">
            <v>O2223030159</v>
          </cell>
          <cell r="H15792">
            <v>0.56000000000000005</v>
          </cell>
        </row>
        <row r="15793">
          <cell r="B15793">
            <v>132021919</v>
          </cell>
          <cell r="D15793" t="str">
            <v>583251</v>
          </cell>
          <cell r="F15793" t="str">
            <v>O2223030164</v>
          </cell>
          <cell r="H15793">
            <v>0.69</v>
          </cell>
        </row>
        <row r="15794">
          <cell r="B15794">
            <v>132021919</v>
          </cell>
          <cell r="D15794" t="str">
            <v>583251</v>
          </cell>
          <cell r="F15794" t="str">
            <v>O2223030174</v>
          </cell>
          <cell r="H15794">
            <v>0.01</v>
          </cell>
        </row>
        <row r="15795">
          <cell r="B15795">
            <v>132021919</v>
          </cell>
          <cell r="D15795" t="str">
            <v>583251</v>
          </cell>
          <cell r="F15795" t="str">
            <v>O2223030178</v>
          </cell>
          <cell r="H15795">
            <v>0.63</v>
          </cell>
        </row>
        <row r="15796">
          <cell r="B15796">
            <v>132021919</v>
          </cell>
          <cell r="D15796" t="str">
            <v>583251</v>
          </cell>
          <cell r="F15796" t="str">
            <v>O2223048147</v>
          </cell>
          <cell r="H15796">
            <v>0.2</v>
          </cell>
        </row>
        <row r="15797">
          <cell r="B15797">
            <v>132021919</v>
          </cell>
          <cell r="D15797" t="str">
            <v>583251</v>
          </cell>
          <cell r="F15797" t="str">
            <v>O2223048149</v>
          </cell>
          <cell r="H15797">
            <v>2.79</v>
          </cell>
        </row>
        <row r="15798">
          <cell r="B15798">
            <v>132021919</v>
          </cell>
          <cell r="D15798" t="str">
            <v>583251</v>
          </cell>
          <cell r="F15798" t="str">
            <v>O2223048152</v>
          </cell>
          <cell r="H15798">
            <v>0.78</v>
          </cell>
        </row>
        <row r="15799">
          <cell r="B15799">
            <v>132021919</v>
          </cell>
          <cell r="D15799" t="str">
            <v>583251</v>
          </cell>
          <cell r="F15799" t="str">
            <v>O2223056115</v>
          </cell>
          <cell r="H15799">
            <v>0.08</v>
          </cell>
        </row>
        <row r="15800">
          <cell r="B15800">
            <v>132021919</v>
          </cell>
          <cell r="D15800" t="str">
            <v>583251</v>
          </cell>
          <cell r="F15800" t="str">
            <v>O2223056117</v>
          </cell>
          <cell r="H15800">
            <v>0.12</v>
          </cell>
        </row>
        <row r="15801">
          <cell r="B15801">
            <v>132021919</v>
          </cell>
          <cell r="D15801" t="str">
            <v>583251</v>
          </cell>
          <cell r="F15801" t="str">
            <v>O2223056124</v>
          </cell>
          <cell r="H15801">
            <v>2.0699999999999998</v>
          </cell>
        </row>
        <row r="15802">
          <cell r="B15802">
            <v>132021919</v>
          </cell>
          <cell r="D15802" t="str">
            <v>583251</v>
          </cell>
          <cell r="F15802" t="str">
            <v>O2223056128</v>
          </cell>
          <cell r="H15802">
            <v>1.3</v>
          </cell>
        </row>
        <row r="15803">
          <cell r="B15803">
            <v>132021919</v>
          </cell>
          <cell r="D15803" t="str">
            <v>583251</v>
          </cell>
          <cell r="F15803" t="str">
            <v>O2223056131</v>
          </cell>
          <cell r="H15803">
            <v>0.95</v>
          </cell>
        </row>
        <row r="15804">
          <cell r="B15804">
            <v>132021919</v>
          </cell>
          <cell r="D15804" t="str">
            <v>583251</v>
          </cell>
          <cell r="F15804" t="str">
            <v>O2223072131</v>
          </cell>
          <cell r="H15804">
            <v>0.12</v>
          </cell>
        </row>
        <row r="15805">
          <cell r="B15805">
            <v>132021919</v>
          </cell>
          <cell r="D15805" t="str">
            <v>583251</v>
          </cell>
          <cell r="F15805" t="str">
            <v>O2224038004</v>
          </cell>
          <cell r="H15805">
            <v>0.01</v>
          </cell>
        </row>
        <row r="15806">
          <cell r="B15806">
            <v>132021919</v>
          </cell>
          <cell r="D15806" t="str">
            <v>583251</v>
          </cell>
          <cell r="F15806" t="str">
            <v>O2251023101</v>
          </cell>
          <cell r="H15806">
            <v>0.18</v>
          </cell>
        </row>
        <row r="15807">
          <cell r="B15807">
            <v>132021919</v>
          </cell>
          <cell r="D15807" t="str">
            <v>583251</v>
          </cell>
          <cell r="F15807" t="str">
            <v>O2252013026</v>
          </cell>
          <cell r="H15807">
            <v>0.04</v>
          </cell>
        </row>
        <row r="15808">
          <cell r="B15808">
            <v>132021919</v>
          </cell>
          <cell r="D15808" t="str">
            <v>583251</v>
          </cell>
          <cell r="F15808" t="str">
            <v>O2259019017</v>
          </cell>
          <cell r="H15808">
            <v>0.16</v>
          </cell>
        </row>
        <row r="15809">
          <cell r="B15809">
            <v>132021919</v>
          </cell>
          <cell r="D15809" t="str">
            <v>583251</v>
          </cell>
          <cell r="F15809" t="str">
            <v>O2259019020</v>
          </cell>
          <cell r="H15809">
            <v>0.03</v>
          </cell>
        </row>
        <row r="15810">
          <cell r="B15810">
            <v>132021919</v>
          </cell>
          <cell r="D15810" t="str">
            <v>583251</v>
          </cell>
          <cell r="F15810" t="str">
            <v>O2619015125</v>
          </cell>
          <cell r="H15810">
            <v>0.08</v>
          </cell>
        </row>
        <row r="15811">
          <cell r="B15811">
            <v>132021919</v>
          </cell>
          <cell r="D15811" t="str">
            <v>583251</v>
          </cell>
          <cell r="F15811" t="str">
            <v>O2629014013</v>
          </cell>
          <cell r="H15811">
            <v>0.03</v>
          </cell>
        </row>
        <row r="15812">
          <cell r="B15812">
            <v>132021919</v>
          </cell>
          <cell r="D15812" t="str">
            <v>583251</v>
          </cell>
          <cell r="F15812" t="str">
            <v>O2679019004</v>
          </cell>
          <cell r="H15812">
            <v>0.08</v>
          </cell>
        </row>
        <row r="15813">
          <cell r="B15813">
            <v>132021919</v>
          </cell>
          <cell r="D15813" t="str">
            <v>583251</v>
          </cell>
          <cell r="F15813" t="str">
            <v>O2699041001</v>
          </cell>
          <cell r="H15813">
            <v>0.86</v>
          </cell>
        </row>
        <row r="15814">
          <cell r="B15814">
            <v>132021919</v>
          </cell>
          <cell r="D15814" t="str">
            <v>583251</v>
          </cell>
          <cell r="F15814" t="str">
            <v>O2911049007</v>
          </cell>
          <cell r="H15814">
            <v>12.76</v>
          </cell>
        </row>
        <row r="15815">
          <cell r="B15815">
            <v>132021919</v>
          </cell>
          <cell r="D15815" t="str">
            <v>583290</v>
          </cell>
          <cell r="F15815" t="str">
            <v>O2211085001</v>
          </cell>
          <cell r="H15815">
            <v>188.82</v>
          </cell>
        </row>
        <row r="15816">
          <cell r="B15816">
            <v>132021919</v>
          </cell>
          <cell r="D15816" t="str">
            <v>583290</v>
          </cell>
          <cell r="F15816" t="str">
            <v>O2211100001</v>
          </cell>
          <cell r="H15816">
            <v>10.43</v>
          </cell>
        </row>
        <row r="15817">
          <cell r="B15817">
            <v>132021919</v>
          </cell>
          <cell r="D15817" t="str">
            <v>583290</v>
          </cell>
          <cell r="F15817" t="str">
            <v>O2212017005</v>
          </cell>
          <cell r="H15817">
            <v>0.26</v>
          </cell>
        </row>
        <row r="15818">
          <cell r="B15818">
            <v>132021919</v>
          </cell>
          <cell r="D15818" t="str">
            <v>583290</v>
          </cell>
          <cell r="F15818" t="str">
            <v>O2212033003</v>
          </cell>
          <cell r="H15818">
            <v>10.85</v>
          </cell>
        </row>
        <row r="15819">
          <cell r="B15819">
            <v>132021919</v>
          </cell>
          <cell r="D15819" t="str">
            <v>583290</v>
          </cell>
          <cell r="F15819" t="str">
            <v>O2212190001</v>
          </cell>
          <cell r="H15819">
            <v>4.99</v>
          </cell>
        </row>
        <row r="15820">
          <cell r="B15820">
            <v>132021919</v>
          </cell>
          <cell r="D15820" t="str">
            <v>583290</v>
          </cell>
          <cell r="F15820" t="str">
            <v>O2214138106</v>
          </cell>
          <cell r="H15820">
            <v>12.06</v>
          </cell>
        </row>
        <row r="15821">
          <cell r="B15821">
            <v>132021919</v>
          </cell>
          <cell r="D15821" t="str">
            <v>583290</v>
          </cell>
          <cell r="F15821" t="str">
            <v>O2219063104</v>
          </cell>
          <cell r="H15821">
            <v>657.43</v>
          </cell>
        </row>
        <row r="15822">
          <cell r="B15822">
            <v>132021919</v>
          </cell>
          <cell r="D15822" t="str">
            <v>583290</v>
          </cell>
          <cell r="F15822" t="str">
            <v>O2221018163</v>
          </cell>
          <cell r="H15822">
            <v>27.28</v>
          </cell>
        </row>
        <row r="15823">
          <cell r="B15823">
            <v>132021919</v>
          </cell>
          <cell r="D15823" t="str">
            <v>583290</v>
          </cell>
          <cell r="F15823" t="str">
            <v>O2221034145</v>
          </cell>
          <cell r="H15823">
            <v>0.56000000000000005</v>
          </cell>
        </row>
        <row r="15824">
          <cell r="B15824">
            <v>132021919</v>
          </cell>
          <cell r="D15824" t="str">
            <v>583290</v>
          </cell>
          <cell r="F15824" t="str">
            <v>O2221050152</v>
          </cell>
          <cell r="H15824">
            <v>2.6</v>
          </cell>
        </row>
        <row r="15825">
          <cell r="B15825">
            <v>132021919</v>
          </cell>
          <cell r="D15825" t="str">
            <v>583290</v>
          </cell>
          <cell r="F15825" t="str">
            <v>O2221050155</v>
          </cell>
          <cell r="H15825">
            <v>3.19</v>
          </cell>
        </row>
        <row r="15826">
          <cell r="B15826">
            <v>132021919</v>
          </cell>
          <cell r="D15826" t="str">
            <v>583290</v>
          </cell>
          <cell r="F15826" t="str">
            <v>O2221050160</v>
          </cell>
          <cell r="H15826">
            <v>111.12</v>
          </cell>
        </row>
        <row r="15827">
          <cell r="B15827">
            <v>132021919</v>
          </cell>
          <cell r="D15827" t="str">
            <v>583290</v>
          </cell>
          <cell r="F15827" t="str">
            <v>O2221050163</v>
          </cell>
          <cell r="H15827">
            <v>28.8</v>
          </cell>
        </row>
        <row r="15828">
          <cell r="B15828">
            <v>132021919</v>
          </cell>
          <cell r="D15828" t="str">
            <v>583290</v>
          </cell>
          <cell r="F15828" t="str">
            <v>O2221109102</v>
          </cell>
          <cell r="H15828">
            <v>-8.2100000000000009</v>
          </cell>
        </row>
        <row r="15829">
          <cell r="B15829">
            <v>132021919</v>
          </cell>
          <cell r="D15829" t="str">
            <v>583290</v>
          </cell>
          <cell r="F15829" t="str">
            <v>O2221117002</v>
          </cell>
          <cell r="H15829">
            <v>109.68</v>
          </cell>
        </row>
        <row r="15830">
          <cell r="B15830">
            <v>132021919</v>
          </cell>
          <cell r="D15830" t="str">
            <v>583290</v>
          </cell>
          <cell r="F15830" t="str">
            <v>O2221125004</v>
          </cell>
          <cell r="H15830">
            <v>32.36</v>
          </cell>
        </row>
        <row r="15831">
          <cell r="B15831">
            <v>132021919</v>
          </cell>
          <cell r="D15831" t="str">
            <v>583290</v>
          </cell>
          <cell r="F15831" t="str">
            <v>O2221133001</v>
          </cell>
          <cell r="H15831">
            <v>6.95</v>
          </cell>
        </row>
        <row r="15832">
          <cell r="B15832">
            <v>132021919</v>
          </cell>
          <cell r="D15832" t="str">
            <v>583290</v>
          </cell>
          <cell r="F15832" t="str">
            <v>O2221141001</v>
          </cell>
          <cell r="H15832">
            <v>24.79</v>
          </cell>
        </row>
        <row r="15833">
          <cell r="B15833">
            <v>132021919</v>
          </cell>
          <cell r="D15833" t="str">
            <v>583290</v>
          </cell>
          <cell r="F15833" t="str">
            <v>O2221159001</v>
          </cell>
          <cell r="H15833">
            <v>10.87</v>
          </cell>
        </row>
        <row r="15834">
          <cell r="B15834">
            <v>132021919</v>
          </cell>
          <cell r="D15834" t="str">
            <v>583290</v>
          </cell>
          <cell r="F15834" t="str">
            <v>O2221159002</v>
          </cell>
          <cell r="H15834">
            <v>48.64</v>
          </cell>
        </row>
        <row r="15835">
          <cell r="B15835">
            <v>132021919</v>
          </cell>
          <cell r="D15835" t="str">
            <v>583290</v>
          </cell>
          <cell r="F15835" t="str">
            <v>O2222016016</v>
          </cell>
          <cell r="H15835">
            <v>-2.78</v>
          </cell>
        </row>
        <row r="15836">
          <cell r="B15836">
            <v>132021919</v>
          </cell>
          <cell r="D15836" t="str">
            <v>583290</v>
          </cell>
          <cell r="F15836" t="str">
            <v>O2222016017</v>
          </cell>
          <cell r="H15836">
            <v>0.24</v>
          </cell>
        </row>
        <row r="15837">
          <cell r="B15837">
            <v>132021919</v>
          </cell>
          <cell r="D15837" t="str">
            <v>583290</v>
          </cell>
          <cell r="F15837" t="str">
            <v>O2222016134</v>
          </cell>
          <cell r="H15837">
            <v>0.02</v>
          </cell>
        </row>
        <row r="15838">
          <cell r="B15838">
            <v>132021919</v>
          </cell>
          <cell r="D15838" t="str">
            <v>583290</v>
          </cell>
          <cell r="F15838" t="str">
            <v>O2222016158</v>
          </cell>
          <cell r="H15838">
            <v>0.84</v>
          </cell>
        </row>
        <row r="15839">
          <cell r="B15839">
            <v>132021919</v>
          </cell>
          <cell r="D15839" t="str">
            <v>583290</v>
          </cell>
          <cell r="F15839" t="str">
            <v>O2222024015</v>
          </cell>
          <cell r="H15839">
            <v>8.18</v>
          </cell>
        </row>
        <row r="15840">
          <cell r="B15840">
            <v>132021919</v>
          </cell>
          <cell r="D15840" t="str">
            <v>583290</v>
          </cell>
          <cell r="F15840" t="str">
            <v>O2222024205</v>
          </cell>
          <cell r="H15840">
            <v>34.25</v>
          </cell>
        </row>
        <row r="15841">
          <cell r="B15841">
            <v>132021919</v>
          </cell>
          <cell r="D15841" t="str">
            <v>583290</v>
          </cell>
          <cell r="F15841" t="str">
            <v>O2222024208</v>
          </cell>
          <cell r="H15841">
            <v>67.38</v>
          </cell>
        </row>
        <row r="15842">
          <cell r="B15842">
            <v>132021919</v>
          </cell>
          <cell r="D15842" t="str">
            <v>583290</v>
          </cell>
          <cell r="F15842" t="str">
            <v>O2222040153</v>
          </cell>
          <cell r="H15842">
            <v>0.24</v>
          </cell>
        </row>
        <row r="15843">
          <cell r="B15843">
            <v>132021919</v>
          </cell>
          <cell r="D15843" t="str">
            <v>583290</v>
          </cell>
          <cell r="F15843" t="str">
            <v>O2222058011</v>
          </cell>
          <cell r="H15843">
            <v>435.75</v>
          </cell>
        </row>
        <row r="15844">
          <cell r="B15844">
            <v>132021919</v>
          </cell>
          <cell r="D15844" t="str">
            <v>583290</v>
          </cell>
          <cell r="F15844" t="str">
            <v>O2222066007</v>
          </cell>
          <cell r="H15844">
            <v>154.1</v>
          </cell>
        </row>
        <row r="15845">
          <cell r="B15845">
            <v>132021919</v>
          </cell>
          <cell r="D15845" t="str">
            <v>583290</v>
          </cell>
          <cell r="F15845" t="str">
            <v>O2222066008</v>
          </cell>
          <cell r="H15845">
            <v>7.17</v>
          </cell>
        </row>
        <row r="15846">
          <cell r="B15846">
            <v>132021919</v>
          </cell>
          <cell r="D15846" t="str">
            <v>583290</v>
          </cell>
          <cell r="F15846" t="str">
            <v>O2222066144</v>
          </cell>
          <cell r="H15846">
            <v>2.58</v>
          </cell>
        </row>
        <row r="15847">
          <cell r="B15847">
            <v>132021919</v>
          </cell>
          <cell r="D15847" t="str">
            <v>583290</v>
          </cell>
          <cell r="F15847" t="str">
            <v>O2222090128</v>
          </cell>
          <cell r="H15847">
            <v>19.86</v>
          </cell>
        </row>
        <row r="15848">
          <cell r="B15848">
            <v>132021919</v>
          </cell>
          <cell r="D15848" t="str">
            <v>583290</v>
          </cell>
          <cell r="F15848" t="str">
            <v>O2222107133</v>
          </cell>
          <cell r="H15848">
            <v>0.11</v>
          </cell>
        </row>
        <row r="15849">
          <cell r="B15849">
            <v>132021919</v>
          </cell>
          <cell r="D15849" t="str">
            <v>583290</v>
          </cell>
          <cell r="F15849" t="str">
            <v>O2222115117</v>
          </cell>
          <cell r="H15849">
            <v>14.31</v>
          </cell>
        </row>
        <row r="15850">
          <cell r="B15850">
            <v>132021919</v>
          </cell>
          <cell r="D15850" t="str">
            <v>583290</v>
          </cell>
          <cell r="F15850" t="str">
            <v>O2222115118</v>
          </cell>
          <cell r="H15850">
            <v>96.78</v>
          </cell>
        </row>
        <row r="15851">
          <cell r="B15851">
            <v>132021919</v>
          </cell>
          <cell r="D15851" t="str">
            <v>583290</v>
          </cell>
          <cell r="F15851" t="str">
            <v>O2222123005</v>
          </cell>
          <cell r="H15851">
            <v>26.18</v>
          </cell>
        </row>
        <row r="15852">
          <cell r="B15852">
            <v>132021919</v>
          </cell>
          <cell r="D15852" t="str">
            <v>583290</v>
          </cell>
          <cell r="F15852" t="str">
            <v>O2222157005</v>
          </cell>
          <cell r="H15852">
            <v>2.23</v>
          </cell>
        </row>
        <row r="15853">
          <cell r="B15853">
            <v>132021919</v>
          </cell>
          <cell r="D15853" t="str">
            <v>583290</v>
          </cell>
          <cell r="F15853" t="str">
            <v>O2222165001</v>
          </cell>
          <cell r="H15853">
            <v>0.88</v>
          </cell>
        </row>
        <row r="15854">
          <cell r="B15854">
            <v>132021919</v>
          </cell>
          <cell r="D15854" t="str">
            <v>583290</v>
          </cell>
          <cell r="F15854" t="str">
            <v>O2222173001</v>
          </cell>
          <cell r="H15854">
            <v>12.76</v>
          </cell>
        </row>
        <row r="15855">
          <cell r="B15855">
            <v>132021919</v>
          </cell>
          <cell r="D15855" t="str">
            <v>583290</v>
          </cell>
          <cell r="F15855" t="str">
            <v>O2222173002</v>
          </cell>
          <cell r="H15855">
            <v>0.05</v>
          </cell>
        </row>
        <row r="15856">
          <cell r="B15856">
            <v>132021919</v>
          </cell>
          <cell r="D15856" t="str">
            <v>583290</v>
          </cell>
          <cell r="F15856" t="str">
            <v>O2222173003</v>
          </cell>
          <cell r="H15856">
            <v>47.35</v>
          </cell>
        </row>
        <row r="15857">
          <cell r="B15857">
            <v>132021919</v>
          </cell>
          <cell r="D15857" t="str">
            <v>583290</v>
          </cell>
          <cell r="F15857" t="str">
            <v>O2222173004</v>
          </cell>
          <cell r="H15857">
            <v>0.33</v>
          </cell>
        </row>
        <row r="15858">
          <cell r="B15858">
            <v>132021919</v>
          </cell>
          <cell r="D15858" t="str">
            <v>583290</v>
          </cell>
          <cell r="F15858" t="str">
            <v>O2222173007</v>
          </cell>
          <cell r="H15858">
            <v>26.86</v>
          </cell>
        </row>
        <row r="15859">
          <cell r="B15859">
            <v>132021919</v>
          </cell>
          <cell r="D15859" t="str">
            <v>583290</v>
          </cell>
          <cell r="F15859" t="str">
            <v>O2222173101</v>
          </cell>
          <cell r="H15859">
            <v>0.18</v>
          </cell>
        </row>
        <row r="15860">
          <cell r="B15860">
            <v>132021919</v>
          </cell>
          <cell r="D15860" t="str">
            <v>583290</v>
          </cell>
          <cell r="F15860" t="str">
            <v>O2222181001</v>
          </cell>
          <cell r="H15860">
            <v>2.17</v>
          </cell>
        </row>
        <row r="15861">
          <cell r="B15861">
            <v>132021919</v>
          </cell>
          <cell r="D15861" t="str">
            <v>583290</v>
          </cell>
          <cell r="F15861" t="str">
            <v>O2222181004</v>
          </cell>
          <cell r="H15861">
            <v>1.98</v>
          </cell>
        </row>
        <row r="15862">
          <cell r="B15862">
            <v>132021919</v>
          </cell>
          <cell r="D15862" t="str">
            <v>583290</v>
          </cell>
          <cell r="F15862" t="str">
            <v>O2223014131</v>
          </cell>
          <cell r="H15862">
            <v>0.45</v>
          </cell>
        </row>
        <row r="15863">
          <cell r="B15863">
            <v>132021919</v>
          </cell>
          <cell r="D15863" t="str">
            <v>583290</v>
          </cell>
          <cell r="F15863" t="str">
            <v>O2223030157</v>
          </cell>
          <cell r="H15863">
            <v>6.4</v>
          </cell>
        </row>
        <row r="15864">
          <cell r="B15864">
            <v>132021919</v>
          </cell>
          <cell r="D15864" t="str">
            <v>583290</v>
          </cell>
          <cell r="F15864" t="str">
            <v>O2223030159</v>
          </cell>
          <cell r="H15864">
            <v>8.2899999999999991</v>
          </cell>
        </row>
        <row r="15865">
          <cell r="B15865">
            <v>132021919</v>
          </cell>
          <cell r="D15865" t="str">
            <v>583290</v>
          </cell>
          <cell r="F15865" t="str">
            <v>O2223030178</v>
          </cell>
          <cell r="H15865">
            <v>0.28999999999999998</v>
          </cell>
        </row>
        <row r="15866">
          <cell r="B15866">
            <v>132021919</v>
          </cell>
          <cell r="D15866" t="str">
            <v>583290</v>
          </cell>
          <cell r="F15866" t="str">
            <v>O2223030183</v>
          </cell>
          <cell r="H15866">
            <v>232.65</v>
          </cell>
        </row>
        <row r="15867">
          <cell r="B15867">
            <v>132021919</v>
          </cell>
          <cell r="D15867" t="str">
            <v>583290</v>
          </cell>
          <cell r="F15867" t="str">
            <v>O2223030188</v>
          </cell>
          <cell r="H15867">
            <v>8.56</v>
          </cell>
        </row>
        <row r="15868">
          <cell r="B15868">
            <v>132021919</v>
          </cell>
          <cell r="D15868" t="str">
            <v>583290</v>
          </cell>
          <cell r="F15868" t="str">
            <v>O2223048142</v>
          </cell>
          <cell r="H15868">
            <v>14.51</v>
          </cell>
        </row>
        <row r="15869">
          <cell r="B15869">
            <v>132021919</v>
          </cell>
          <cell r="D15869" t="str">
            <v>583290</v>
          </cell>
          <cell r="F15869" t="str">
            <v>O2223048149</v>
          </cell>
          <cell r="H15869">
            <v>5.8</v>
          </cell>
        </row>
        <row r="15870">
          <cell r="B15870">
            <v>132021919</v>
          </cell>
          <cell r="D15870" t="str">
            <v>583290</v>
          </cell>
          <cell r="F15870" t="str">
            <v>O2223056124</v>
          </cell>
          <cell r="H15870">
            <v>8.07</v>
          </cell>
        </row>
        <row r="15871">
          <cell r="B15871">
            <v>132021919</v>
          </cell>
          <cell r="D15871" t="str">
            <v>583290</v>
          </cell>
          <cell r="F15871" t="str">
            <v>O2223056128</v>
          </cell>
          <cell r="H15871">
            <v>9.81</v>
          </cell>
        </row>
        <row r="15872">
          <cell r="B15872">
            <v>132021919</v>
          </cell>
          <cell r="D15872" t="str">
            <v>583290</v>
          </cell>
          <cell r="F15872" t="str">
            <v>O2223056131</v>
          </cell>
          <cell r="H15872">
            <v>9.89</v>
          </cell>
        </row>
        <row r="15873">
          <cell r="B15873">
            <v>132021919</v>
          </cell>
          <cell r="D15873" t="str">
            <v>583290</v>
          </cell>
          <cell r="F15873" t="str">
            <v>O2224038004</v>
          </cell>
          <cell r="H15873">
            <v>14.32</v>
          </cell>
        </row>
        <row r="15874">
          <cell r="B15874">
            <v>132021919</v>
          </cell>
          <cell r="D15874" t="str">
            <v>583290</v>
          </cell>
          <cell r="F15874" t="str">
            <v>O2224038104</v>
          </cell>
          <cell r="H15874">
            <v>35.090000000000003</v>
          </cell>
        </row>
        <row r="15875">
          <cell r="B15875">
            <v>132021919</v>
          </cell>
          <cell r="D15875" t="str">
            <v>583290</v>
          </cell>
          <cell r="F15875" t="str">
            <v>O2251023003</v>
          </cell>
          <cell r="H15875">
            <v>151.27000000000001</v>
          </cell>
        </row>
        <row r="15876">
          <cell r="B15876">
            <v>132021919</v>
          </cell>
          <cell r="D15876" t="str">
            <v>583290</v>
          </cell>
          <cell r="F15876" t="str">
            <v>O2251031001</v>
          </cell>
          <cell r="H15876">
            <v>14.36</v>
          </cell>
        </row>
        <row r="15877">
          <cell r="B15877">
            <v>132021919</v>
          </cell>
          <cell r="D15877" t="str">
            <v>583290</v>
          </cell>
          <cell r="F15877" t="str">
            <v>O2252013026</v>
          </cell>
          <cell r="H15877">
            <v>31.63</v>
          </cell>
        </row>
        <row r="15878">
          <cell r="B15878">
            <v>132021919</v>
          </cell>
          <cell r="D15878" t="str">
            <v>583290</v>
          </cell>
          <cell r="F15878" t="str">
            <v>O2299031909</v>
          </cell>
          <cell r="H15878">
            <v>13.88</v>
          </cell>
        </row>
        <row r="15879">
          <cell r="B15879">
            <v>132021919</v>
          </cell>
          <cell r="D15879" t="str">
            <v>583351</v>
          </cell>
          <cell r="F15879" t="str">
            <v>O2211069001</v>
          </cell>
          <cell r="H15879">
            <v>2276.61</v>
          </cell>
        </row>
        <row r="15880">
          <cell r="B15880">
            <v>132021919</v>
          </cell>
          <cell r="D15880" t="str">
            <v>583351</v>
          </cell>
          <cell r="F15880" t="str">
            <v>O2211100001</v>
          </cell>
          <cell r="H15880">
            <v>4122.97</v>
          </cell>
        </row>
        <row r="15881">
          <cell r="B15881">
            <v>132021919</v>
          </cell>
          <cell r="D15881" t="str">
            <v>583351</v>
          </cell>
          <cell r="F15881" t="str">
            <v>O2212059005</v>
          </cell>
          <cell r="H15881">
            <v>3.3</v>
          </cell>
        </row>
        <row r="15882">
          <cell r="B15882">
            <v>132021919</v>
          </cell>
          <cell r="D15882" t="str">
            <v>583351</v>
          </cell>
          <cell r="F15882" t="str">
            <v>O2212075101</v>
          </cell>
          <cell r="H15882">
            <v>-0.01</v>
          </cell>
        </row>
        <row r="15883">
          <cell r="B15883">
            <v>132021919</v>
          </cell>
          <cell r="D15883" t="str">
            <v>583351</v>
          </cell>
          <cell r="F15883" t="str">
            <v>O2212083001</v>
          </cell>
          <cell r="H15883">
            <v>2.7</v>
          </cell>
        </row>
        <row r="15884">
          <cell r="B15884">
            <v>132021919</v>
          </cell>
          <cell r="D15884" t="str">
            <v>583351</v>
          </cell>
          <cell r="F15884" t="str">
            <v>O2212158001</v>
          </cell>
          <cell r="H15884">
            <v>46.78</v>
          </cell>
        </row>
        <row r="15885">
          <cell r="B15885">
            <v>132021919</v>
          </cell>
          <cell r="D15885" t="str">
            <v>583351</v>
          </cell>
          <cell r="F15885" t="str">
            <v>O2212158002</v>
          </cell>
          <cell r="H15885">
            <v>1181.04</v>
          </cell>
        </row>
        <row r="15886">
          <cell r="B15886">
            <v>132021919</v>
          </cell>
          <cell r="D15886" t="str">
            <v>583351</v>
          </cell>
          <cell r="F15886" t="str">
            <v>O2212158200</v>
          </cell>
          <cell r="H15886">
            <v>9.52</v>
          </cell>
        </row>
        <row r="15887">
          <cell r="B15887">
            <v>132021919</v>
          </cell>
          <cell r="D15887" t="str">
            <v>583351</v>
          </cell>
          <cell r="F15887" t="str">
            <v>O2212182001</v>
          </cell>
          <cell r="H15887">
            <v>683.6</v>
          </cell>
        </row>
        <row r="15888">
          <cell r="B15888">
            <v>132021919</v>
          </cell>
          <cell r="D15888" t="str">
            <v>583351</v>
          </cell>
          <cell r="F15888" t="str">
            <v>O2212190001</v>
          </cell>
          <cell r="H15888">
            <v>2161.67</v>
          </cell>
        </row>
        <row r="15889">
          <cell r="B15889">
            <v>132021919</v>
          </cell>
          <cell r="D15889" t="str">
            <v>583351</v>
          </cell>
          <cell r="F15889" t="str">
            <v>O2212207001</v>
          </cell>
          <cell r="H15889">
            <v>6.49</v>
          </cell>
        </row>
        <row r="15890">
          <cell r="B15890">
            <v>132021919</v>
          </cell>
          <cell r="D15890" t="str">
            <v>583351</v>
          </cell>
          <cell r="F15890" t="str">
            <v>O2213122105</v>
          </cell>
          <cell r="H15890">
            <v>70.849999999999994</v>
          </cell>
        </row>
        <row r="15891">
          <cell r="B15891">
            <v>132021919</v>
          </cell>
          <cell r="D15891" t="str">
            <v>583351</v>
          </cell>
          <cell r="F15891" t="str">
            <v>O2215061001</v>
          </cell>
          <cell r="H15891">
            <v>29.43</v>
          </cell>
        </row>
        <row r="15892">
          <cell r="B15892">
            <v>132021919</v>
          </cell>
          <cell r="D15892" t="str">
            <v>583351</v>
          </cell>
          <cell r="F15892" t="str">
            <v>O2216027002</v>
          </cell>
          <cell r="H15892">
            <v>1.4</v>
          </cell>
        </row>
        <row r="15893">
          <cell r="B15893">
            <v>132021919</v>
          </cell>
          <cell r="D15893" t="str">
            <v>583351</v>
          </cell>
          <cell r="F15893" t="str">
            <v>O2216035001</v>
          </cell>
          <cell r="H15893">
            <v>-0.94</v>
          </cell>
        </row>
        <row r="15894">
          <cell r="B15894">
            <v>132021919</v>
          </cell>
          <cell r="D15894" t="str">
            <v>583351</v>
          </cell>
          <cell r="F15894" t="str">
            <v>O2216035002</v>
          </cell>
          <cell r="H15894">
            <v>53.46</v>
          </cell>
        </row>
        <row r="15895">
          <cell r="B15895">
            <v>132021919</v>
          </cell>
          <cell r="D15895" t="str">
            <v>583351</v>
          </cell>
          <cell r="F15895" t="str">
            <v>O2216035003</v>
          </cell>
          <cell r="H15895">
            <v>0.94</v>
          </cell>
        </row>
        <row r="15896">
          <cell r="B15896">
            <v>132021919</v>
          </cell>
          <cell r="D15896" t="str">
            <v>583351</v>
          </cell>
          <cell r="F15896" t="str">
            <v>O2221018153</v>
          </cell>
          <cell r="H15896">
            <v>68.63</v>
          </cell>
        </row>
        <row r="15897">
          <cell r="B15897">
            <v>132021919</v>
          </cell>
          <cell r="D15897" t="str">
            <v>583351</v>
          </cell>
          <cell r="F15897" t="str">
            <v>O2221018163</v>
          </cell>
          <cell r="H15897">
            <v>395.73</v>
          </cell>
        </row>
        <row r="15898">
          <cell r="B15898">
            <v>132021919</v>
          </cell>
          <cell r="D15898" t="str">
            <v>583351</v>
          </cell>
          <cell r="F15898" t="str">
            <v>O2221018168</v>
          </cell>
          <cell r="H15898">
            <v>60.51</v>
          </cell>
        </row>
        <row r="15899">
          <cell r="B15899">
            <v>132021919</v>
          </cell>
          <cell r="D15899" t="str">
            <v>583351</v>
          </cell>
          <cell r="F15899" t="str">
            <v>O2221018169</v>
          </cell>
          <cell r="H15899">
            <v>127.4</v>
          </cell>
        </row>
        <row r="15900">
          <cell r="B15900">
            <v>132021919</v>
          </cell>
          <cell r="D15900" t="str">
            <v>583351</v>
          </cell>
          <cell r="F15900" t="str">
            <v>O2221026147</v>
          </cell>
          <cell r="H15900">
            <v>25.86</v>
          </cell>
        </row>
        <row r="15901">
          <cell r="B15901">
            <v>132021919</v>
          </cell>
          <cell r="D15901" t="str">
            <v>583351</v>
          </cell>
          <cell r="F15901" t="str">
            <v>O2221026151</v>
          </cell>
          <cell r="H15901">
            <v>0.23</v>
          </cell>
        </row>
        <row r="15902">
          <cell r="B15902">
            <v>132021919</v>
          </cell>
          <cell r="D15902" t="str">
            <v>583351</v>
          </cell>
          <cell r="F15902" t="str">
            <v>O2221026156</v>
          </cell>
          <cell r="H15902">
            <v>-0.01</v>
          </cell>
        </row>
        <row r="15903">
          <cell r="B15903">
            <v>132021919</v>
          </cell>
          <cell r="D15903" t="str">
            <v>583351</v>
          </cell>
          <cell r="F15903" t="str">
            <v>O2221026157</v>
          </cell>
          <cell r="H15903">
            <v>14.13</v>
          </cell>
        </row>
        <row r="15904">
          <cell r="B15904">
            <v>132021919</v>
          </cell>
          <cell r="D15904" t="str">
            <v>583351</v>
          </cell>
          <cell r="F15904" t="str">
            <v>O2221034133</v>
          </cell>
          <cell r="H15904">
            <v>305.45999999999998</v>
          </cell>
        </row>
        <row r="15905">
          <cell r="B15905">
            <v>132021919</v>
          </cell>
          <cell r="D15905" t="str">
            <v>583351</v>
          </cell>
          <cell r="F15905" t="str">
            <v>O2221034145</v>
          </cell>
          <cell r="H15905">
            <v>294.77</v>
          </cell>
        </row>
        <row r="15906">
          <cell r="B15906">
            <v>132021919</v>
          </cell>
          <cell r="D15906" t="str">
            <v>583351</v>
          </cell>
          <cell r="F15906" t="str">
            <v>O2221034147</v>
          </cell>
          <cell r="H15906">
            <v>11.36</v>
          </cell>
        </row>
        <row r="15907">
          <cell r="B15907">
            <v>132021919</v>
          </cell>
          <cell r="D15907" t="str">
            <v>583351</v>
          </cell>
          <cell r="F15907" t="str">
            <v>O2221042127</v>
          </cell>
          <cell r="H15907">
            <v>52.28</v>
          </cell>
        </row>
        <row r="15908">
          <cell r="B15908">
            <v>132021919</v>
          </cell>
          <cell r="D15908" t="str">
            <v>583351</v>
          </cell>
          <cell r="F15908" t="str">
            <v>O2221050147</v>
          </cell>
          <cell r="H15908">
            <v>74.56</v>
          </cell>
        </row>
        <row r="15909">
          <cell r="B15909">
            <v>132021919</v>
          </cell>
          <cell r="D15909" t="str">
            <v>583351</v>
          </cell>
          <cell r="F15909" t="str">
            <v>O2221050152</v>
          </cell>
          <cell r="H15909">
            <v>1.85</v>
          </cell>
        </row>
        <row r="15910">
          <cell r="B15910">
            <v>132021919</v>
          </cell>
          <cell r="D15910" t="str">
            <v>583351</v>
          </cell>
          <cell r="F15910" t="str">
            <v>O2221050156</v>
          </cell>
          <cell r="H15910">
            <v>12.57</v>
          </cell>
        </row>
        <row r="15911">
          <cell r="B15911">
            <v>132021919</v>
          </cell>
          <cell r="D15911" t="str">
            <v>583351</v>
          </cell>
          <cell r="F15911" t="str">
            <v>O2221050160</v>
          </cell>
          <cell r="H15911">
            <v>617.77</v>
          </cell>
        </row>
        <row r="15912">
          <cell r="B15912">
            <v>132021919</v>
          </cell>
          <cell r="D15912" t="str">
            <v>583351</v>
          </cell>
          <cell r="F15912" t="str">
            <v>O2221050163</v>
          </cell>
          <cell r="H15912">
            <v>254.33</v>
          </cell>
        </row>
        <row r="15913">
          <cell r="B15913">
            <v>132021919</v>
          </cell>
          <cell r="D15913" t="str">
            <v>583351</v>
          </cell>
          <cell r="F15913" t="str">
            <v>O2221050165</v>
          </cell>
          <cell r="H15913">
            <v>90.73</v>
          </cell>
        </row>
        <row r="15914">
          <cell r="B15914">
            <v>132021919</v>
          </cell>
          <cell r="D15914" t="str">
            <v>583351</v>
          </cell>
          <cell r="F15914" t="str">
            <v>O2221050166</v>
          </cell>
          <cell r="H15914">
            <v>0.01</v>
          </cell>
        </row>
        <row r="15915">
          <cell r="B15915">
            <v>132021919</v>
          </cell>
          <cell r="D15915" t="str">
            <v>583351</v>
          </cell>
          <cell r="F15915" t="str">
            <v>O2221092005</v>
          </cell>
          <cell r="H15915">
            <v>466.21</v>
          </cell>
        </row>
        <row r="15916">
          <cell r="B15916">
            <v>132021919</v>
          </cell>
          <cell r="D15916" t="str">
            <v>583351</v>
          </cell>
          <cell r="F15916" t="str">
            <v>O2221092111</v>
          </cell>
          <cell r="H15916">
            <v>7.35</v>
          </cell>
        </row>
        <row r="15917">
          <cell r="B15917">
            <v>132021919</v>
          </cell>
          <cell r="D15917" t="str">
            <v>583351</v>
          </cell>
          <cell r="F15917" t="str">
            <v>O2221092112</v>
          </cell>
          <cell r="H15917">
            <v>1250.56</v>
          </cell>
        </row>
        <row r="15918">
          <cell r="B15918">
            <v>132021919</v>
          </cell>
          <cell r="D15918" t="str">
            <v>583351</v>
          </cell>
          <cell r="F15918" t="str">
            <v>O2221109001</v>
          </cell>
          <cell r="H15918">
            <v>1.46</v>
          </cell>
        </row>
        <row r="15919">
          <cell r="B15919">
            <v>132021919</v>
          </cell>
          <cell r="D15919" t="str">
            <v>583351</v>
          </cell>
          <cell r="F15919" t="str">
            <v>O2221109002</v>
          </cell>
          <cell r="H15919">
            <v>1.9</v>
          </cell>
        </row>
        <row r="15920">
          <cell r="B15920">
            <v>132021919</v>
          </cell>
          <cell r="D15920" t="str">
            <v>583351</v>
          </cell>
          <cell r="F15920" t="str">
            <v>O2221125001</v>
          </cell>
          <cell r="H15920">
            <v>8.7200000000000006</v>
          </cell>
        </row>
        <row r="15921">
          <cell r="B15921">
            <v>132021919</v>
          </cell>
          <cell r="D15921" t="str">
            <v>583351</v>
          </cell>
          <cell r="F15921" t="str">
            <v>O2221125002</v>
          </cell>
          <cell r="H15921">
            <v>520.53</v>
          </cell>
        </row>
        <row r="15922">
          <cell r="B15922">
            <v>132021919</v>
          </cell>
          <cell r="D15922" t="str">
            <v>583351</v>
          </cell>
          <cell r="F15922" t="str">
            <v>O2221125003</v>
          </cell>
          <cell r="H15922">
            <v>1953</v>
          </cell>
        </row>
        <row r="15923">
          <cell r="B15923">
            <v>132021919</v>
          </cell>
          <cell r="D15923" t="str">
            <v>583351</v>
          </cell>
          <cell r="F15923" t="str">
            <v>O2221133001</v>
          </cell>
          <cell r="H15923">
            <v>6.12</v>
          </cell>
        </row>
        <row r="15924">
          <cell r="B15924">
            <v>132021919</v>
          </cell>
          <cell r="D15924" t="str">
            <v>583351</v>
          </cell>
          <cell r="F15924" t="str">
            <v>O2221141001</v>
          </cell>
          <cell r="H15924">
            <v>1473.14</v>
          </cell>
        </row>
        <row r="15925">
          <cell r="B15925">
            <v>132021919</v>
          </cell>
          <cell r="D15925" t="str">
            <v>583351</v>
          </cell>
          <cell r="F15925" t="str">
            <v>O2221159001</v>
          </cell>
          <cell r="H15925">
            <v>0.67</v>
          </cell>
        </row>
        <row r="15926">
          <cell r="B15926">
            <v>132021919</v>
          </cell>
          <cell r="D15926" t="str">
            <v>583351</v>
          </cell>
          <cell r="F15926" t="str">
            <v>O2222016013</v>
          </cell>
          <cell r="H15926">
            <v>1.22</v>
          </cell>
        </row>
        <row r="15927">
          <cell r="B15927">
            <v>132021919</v>
          </cell>
          <cell r="D15927" t="str">
            <v>583351</v>
          </cell>
          <cell r="F15927" t="str">
            <v>O2222016014</v>
          </cell>
          <cell r="H15927">
            <v>1.62</v>
          </cell>
        </row>
        <row r="15928">
          <cell r="B15928">
            <v>132021919</v>
          </cell>
          <cell r="D15928" t="str">
            <v>583351</v>
          </cell>
          <cell r="F15928" t="str">
            <v>O2222016016</v>
          </cell>
          <cell r="H15928">
            <v>255.54</v>
          </cell>
        </row>
        <row r="15929">
          <cell r="B15929">
            <v>132021919</v>
          </cell>
          <cell r="D15929" t="str">
            <v>583351</v>
          </cell>
          <cell r="F15929" t="str">
            <v>O2222016134</v>
          </cell>
          <cell r="H15929">
            <v>-0.13</v>
          </cell>
        </row>
        <row r="15930">
          <cell r="B15930">
            <v>132021919</v>
          </cell>
          <cell r="D15930" t="str">
            <v>583351</v>
          </cell>
          <cell r="F15930" t="str">
            <v>O2222016158</v>
          </cell>
          <cell r="H15930">
            <v>588.95000000000005</v>
          </cell>
        </row>
        <row r="15931">
          <cell r="B15931">
            <v>132021919</v>
          </cell>
          <cell r="D15931" t="str">
            <v>583351</v>
          </cell>
          <cell r="F15931" t="str">
            <v>O2222016159</v>
          </cell>
          <cell r="H15931">
            <v>77.59</v>
          </cell>
        </row>
        <row r="15932">
          <cell r="B15932">
            <v>132021919</v>
          </cell>
          <cell r="D15932" t="str">
            <v>583351</v>
          </cell>
          <cell r="F15932" t="str">
            <v>O2222016160</v>
          </cell>
          <cell r="H15932">
            <v>55.22</v>
          </cell>
        </row>
        <row r="15933">
          <cell r="B15933">
            <v>132021919</v>
          </cell>
          <cell r="D15933" t="str">
            <v>583351</v>
          </cell>
          <cell r="F15933" t="str">
            <v>O2222016161</v>
          </cell>
          <cell r="H15933">
            <v>6.61</v>
          </cell>
        </row>
        <row r="15934">
          <cell r="B15934">
            <v>132021919</v>
          </cell>
          <cell r="D15934" t="str">
            <v>583351</v>
          </cell>
          <cell r="F15934" t="str">
            <v>O2222016173</v>
          </cell>
          <cell r="H15934">
            <v>335.38</v>
          </cell>
        </row>
        <row r="15935">
          <cell r="B15935">
            <v>132021919</v>
          </cell>
          <cell r="D15935" t="str">
            <v>583351</v>
          </cell>
          <cell r="F15935" t="str">
            <v>O2222016176</v>
          </cell>
          <cell r="H15935">
            <v>1.79</v>
          </cell>
        </row>
        <row r="15936">
          <cell r="B15936">
            <v>132021919</v>
          </cell>
          <cell r="D15936" t="str">
            <v>583351</v>
          </cell>
          <cell r="F15936" t="str">
            <v>O2222016178</v>
          </cell>
          <cell r="H15936">
            <v>0.15</v>
          </cell>
        </row>
        <row r="15937">
          <cell r="B15937">
            <v>132021919</v>
          </cell>
          <cell r="D15937" t="str">
            <v>583351</v>
          </cell>
          <cell r="F15937" t="str">
            <v>O2222016181</v>
          </cell>
          <cell r="H15937">
            <v>50.92</v>
          </cell>
        </row>
        <row r="15938">
          <cell r="B15938">
            <v>132021919</v>
          </cell>
          <cell r="D15938" t="str">
            <v>583351</v>
          </cell>
          <cell r="F15938" t="str">
            <v>O2222016183</v>
          </cell>
          <cell r="H15938">
            <v>49.12</v>
          </cell>
        </row>
        <row r="15939">
          <cell r="B15939">
            <v>132021919</v>
          </cell>
          <cell r="D15939" t="str">
            <v>583351</v>
          </cell>
          <cell r="F15939" t="str">
            <v>O2222016188</v>
          </cell>
          <cell r="H15939">
            <v>79.959999999999994</v>
          </cell>
        </row>
        <row r="15940">
          <cell r="B15940">
            <v>132021919</v>
          </cell>
          <cell r="D15940" t="str">
            <v>583351</v>
          </cell>
          <cell r="F15940" t="str">
            <v>O2222016190</v>
          </cell>
          <cell r="H15940">
            <v>451.88</v>
          </cell>
        </row>
        <row r="15941">
          <cell r="B15941">
            <v>132021919</v>
          </cell>
          <cell r="D15941" t="str">
            <v>583351</v>
          </cell>
          <cell r="F15941" t="str">
            <v>O2222016191</v>
          </cell>
          <cell r="H15941">
            <v>16.309999999999999</v>
          </cell>
        </row>
        <row r="15942">
          <cell r="B15942">
            <v>132021919</v>
          </cell>
          <cell r="D15942" t="str">
            <v>583351</v>
          </cell>
          <cell r="F15942" t="str">
            <v>O2222024014</v>
          </cell>
          <cell r="H15942">
            <v>5.79</v>
          </cell>
        </row>
        <row r="15943">
          <cell r="B15943">
            <v>132021919</v>
          </cell>
          <cell r="D15943" t="str">
            <v>583351</v>
          </cell>
          <cell r="F15943" t="str">
            <v>O2222024179</v>
          </cell>
          <cell r="H15943">
            <v>51.01</v>
          </cell>
        </row>
        <row r="15944">
          <cell r="B15944">
            <v>132021919</v>
          </cell>
          <cell r="D15944" t="str">
            <v>583351</v>
          </cell>
          <cell r="F15944" t="str">
            <v>O2222024183</v>
          </cell>
          <cell r="H15944">
            <v>1.97</v>
          </cell>
        </row>
        <row r="15945">
          <cell r="B15945">
            <v>132021919</v>
          </cell>
          <cell r="D15945" t="str">
            <v>583351</v>
          </cell>
          <cell r="F15945" t="str">
            <v>O2222024184</v>
          </cell>
          <cell r="H15945">
            <v>0.12</v>
          </cell>
        </row>
        <row r="15946">
          <cell r="B15946">
            <v>132021919</v>
          </cell>
          <cell r="D15946" t="str">
            <v>583351</v>
          </cell>
          <cell r="F15946" t="str">
            <v>O2222024185</v>
          </cell>
          <cell r="H15946">
            <v>24.75</v>
          </cell>
        </row>
        <row r="15947">
          <cell r="B15947">
            <v>132021919</v>
          </cell>
          <cell r="D15947" t="str">
            <v>583351</v>
          </cell>
          <cell r="F15947" t="str">
            <v>O2222024187</v>
          </cell>
          <cell r="H15947">
            <v>0.57999999999999996</v>
          </cell>
        </row>
        <row r="15948">
          <cell r="B15948">
            <v>132021919</v>
          </cell>
          <cell r="D15948" t="str">
            <v>583351</v>
          </cell>
          <cell r="F15948" t="str">
            <v>O2222024198</v>
          </cell>
          <cell r="H15948">
            <v>37.46</v>
          </cell>
        </row>
        <row r="15949">
          <cell r="B15949">
            <v>132021919</v>
          </cell>
          <cell r="D15949" t="str">
            <v>583351</v>
          </cell>
          <cell r="F15949" t="str">
            <v>O2222040143</v>
          </cell>
          <cell r="H15949">
            <v>-0.02</v>
          </cell>
        </row>
        <row r="15950">
          <cell r="B15950">
            <v>132021919</v>
          </cell>
          <cell r="D15950" t="str">
            <v>583351</v>
          </cell>
          <cell r="F15950" t="str">
            <v>O2222058011</v>
          </cell>
          <cell r="H15950">
            <v>997.4</v>
          </cell>
        </row>
        <row r="15951">
          <cell r="B15951">
            <v>132021919</v>
          </cell>
          <cell r="D15951" t="str">
            <v>583351</v>
          </cell>
          <cell r="F15951" t="str">
            <v>O2222066008</v>
          </cell>
          <cell r="H15951">
            <v>27.87</v>
          </cell>
        </row>
        <row r="15952">
          <cell r="B15952">
            <v>132021919</v>
          </cell>
          <cell r="D15952" t="str">
            <v>583351</v>
          </cell>
          <cell r="F15952" t="str">
            <v>O2222066137</v>
          </cell>
          <cell r="H15952">
            <v>26.61</v>
          </cell>
        </row>
        <row r="15953">
          <cell r="B15953">
            <v>132021919</v>
          </cell>
          <cell r="D15953" t="str">
            <v>583351</v>
          </cell>
          <cell r="F15953" t="str">
            <v>O2222066141</v>
          </cell>
          <cell r="H15953">
            <v>76.900000000000006</v>
          </cell>
        </row>
        <row r="15954">
          <cell r="B15954">
            <v>132021919</v>
          </cell>
          <cell r="D15954" t="str">
            <v>583351</v>
          </cell>
          <cell r="F15954" t="str">
            <v>O2222066143</v>
          </cell>
          <cell r="H15954">
            <v>219.09</v>
          </cell>
        </row>
        <row r="15955">
          <cell r="B15955">
            <v>132021919</v>
          </cell>
          <cell r="D15955" t="str">
            <v>583351</v>
          </cell>
          <cell r="F15955" t="str">
            <v>O2222066144</v>
          </cell>
          <cell r="H15955">
            <v>26.57</v>
          </cell>
        </row>
        <row r="15956">
          <cell r="B15956">
            <v>132021919</v>
          </cell>
          <cell r="D15956" t="str">
            <v>583351</v>
          </cell>
          <cell r="F15956" t="str">
            <v>O2222066150</v>
          </cell>
          <cell r="H15956">
            <v>67.25</v>
          </cell>
        </row>
        <row r="15957">
          <cell r="B15957">
            <v>132021919</v>
          </cell>
          <cell r="D15957" t="str">
            <v>583351</v>
          </cell>
          <cell r="F15957" t="str">
            <v>O2222066152</v>
          </cell>
          <cell r="H15957">
            <v>16.22</v>
          </cell>
        </row>
        <row r="15958">
          <cell r="B15958">
            <v>132021919</v>
          </cell>
          <cell r="D15958" t="str">
            <v>583351</v>
          </cell>
          <cell r="F15958" t="str">
            <v>O2222082149</v>
          </cell>
          <cell r="H15958">
            <v>0.1</v>
          </cell>
        </row>
        <row r="15959">
          <cell r="B15959">
            <v>132021919</v>
          </cell>
          <cell r="D15959" t="str">
            <v>583351</v>
          </cell>
          <cell r="F15959" t="str">
            <v>O2222082151</v>
          </cell>
          <cell r="H15959">
            <v>0.35</v>
          </cell>
        </row>
        <row r="15960">
          <cell r="B15960">
            <v>132021919</v>
          </cell>
          <cell r="D15960" t="str">
            <v>583351</v>
          </cell>
          <cell r="F15960" t="str">
            <v>O2222082152</v>
          </cell>
          <cell r="H15960">
            <v>0.71</v>
          </cell>
        </row>
        <row r="15961">
          <cell r="B15961">
            <v>132021919</v>
          </cell>
          <cell r="D15961" t="str">
            <v>583351</v>
          </cell>
          <cell r="F15961" t="str">
            <v>O2222082159</v>
          </cell>
          <cell r="H15961">
            <v>185.46</v>
          </cell>
        </row>
        <row r="15962">
          <cell r="B15962">
            <v>132021919</v>
          </cell>
          <cell r="D15962" t="str">
            <v>583351</v>
          </cell>
          <cell r="F15962" t="str">
            <v>O2222082166</v>
          </cell>
          <cell r="H15962">
            <v>27.03</v>
          </cell>
        </row>
        <row r="15963">
          <cell r="B15963">
            <v>132021919</v>
          </cell>
          <cell r="D15963" t="str">
            <v>583351</v>
          </cell>
          <cell r="F15963" t="str">
            <v>O2222082170</v>
          </cell>
          <cell r="H15963">
            <v>15.49</v>
          </cell>
        </row>
        <row r="15964">
          <cell r="B15964">
            <v>132021919</v>
          </cell>
          <cell r="D15964" t="str">
            <v>583351</v>
          </cell>
          <cell r="F15964" t="str">
            <v>O2222090013</v>
          </cell>
          <cell r="H15964">
            <v>2.2799999999999998</v>
          </cell>
        </row>
        <row r="15965">
          <cell r="B15965">
            <v>132021919</v>
          </cell>
          <cell r="D15965" t="str">
            <v>583351</v>
          </cell>
          <cell r="F15965" t="str">
            <v>O2222090015</v>
          </cell>
          <cell r="H15965">
            <v>25.37</v>
          </cell>
        </row>
        <row r="15966">
          <cell r="B15966">
            <v>132021919</v>
          </cell>
          <cell r="D15966" t="str">
            <v>583351</v>
          </cell>
          <cell r="F15966" t="str">
            <v>O2222090126</v>
          </cell>
          <cell r="H15966">
            <v>16.55</v>
          </cell>
        </row>
        <row r="15967">
          <cell r="B15967">
            <v>132021919</v>
          </cell>
          <cell r="D15967" t="str">
            <v>583351</v>
          </cell>
          <cell r="F15967" t="str">
            <v>O2222090128</v>
          </cell>
          <cell r="H15967">
            <v>78.2</v>
          </cell>
        </row>
        <row r="15968">
          <cell r="B15968">
            <v>132021919</v>
          </cell>
          <cell r="D15968" t="str">
            <v>583351</v>
          </cell>
          <cell r="F15968" t="str">
            <v>O2222090130</v>
          </cell>
          <cell r="H15968">
            <v>106.02</v>
          </cell>
        </row>
        <row r="15969">
          <cell r="B15969">
            <v>132021919</v>
          </cell>
          <cell r="D15969" t="str">
            <v>583351</v>
          </cell>
          <cell r="F15969" t="str">
            <v>O2222090138</v>
          </cell>
          <cell r="H15969">
            <v>6.45</v>
          </cell>
        </row>
        <row r="15970">
          <cell r="B15970">
            <v>132021919</v>
          </cell>
          <cell r="D15970" t="str">
            <v>583351</v>
          </cell>
          <cell r="F15970" t="str">
            <v>O2222107006</v>
          </cell>
          <cell r="H15970">
            <v>6.57</v>
          </cell>
        </row>
        <row r="15971">
          <cell r="B15971">
            <v>132021919</v>
          </cell>
          <cell r="D15971" t="str">
            <v>583351</v>
          </cell>
          <cell r="F15971" t="str">
            <v>O2222107007</v>
          </cell>
          <cell r="H15971">
            <v>6.82</v>
          </cell>
        </row>
        <row r="15972">
          <cell r="B15972">
            <v>132021919</v>
          </cell>
          <cell r="D15972" t="str">
            <v>583351</v>
          </cell>
          <cell r="F15972" t="str">
            <v>O2222107123</v>
          </cell>
          <cell r="H15972">
            <v>34.340000000000003</v>
          </cell>
        </row>
        <row r="15973">
          <cell r="B15973">
            <v>132021919</v>
          </cell>
          <cell r="D15973" t="str">
            <v>583351</v>
          </cell>
          <cell r="F15973" t="str">
            <v>O2222107135</v>
          </cell>
          <cell r="H15973">
            <v>0.32</v>
          </cell>
        </row>
        <row r="15974">
          <cell r="B15974">
            <v>132021919</v>
          </cell>
          <cell r="D15974" t="str">
            <v>583351</v>
          </cell>
          <cell r="F15974" t="str">
            <v>O2222115117</v>
          </cell>
          <cell r="H15974">
            <v>338.48</v>
          </cell>
        </row>
        <row r="15975">
          <cell r="B15975">
            <v>132021919</v>
          </cell>
          <cell r="D15975" t="str">
            <v>583351</v>
          </cell>
          <cell r="F15975" t="str">
            <v>O2222115118</v>
          </cell>
          <cell r="H15975">
            <v>1908.7</v>
          </cell>
        </row>
        <row r="15976">
          <cell r="B15976">
            <v>132021919</v>
          </cell>
          <cell r="D15976" t="str">
            <v>583351</v>
          </cell>
          <cell r="F15976" t="str">
            <v>O2222123005</v>
          </cell>
          <cell r="H15976">
            <v>12.46</v>
          </cell>
        </row>
        <row r="15977">
          <cell r="B15977">
            <v>132021919</v>
          </cell>
          <cell r="D15977" t="str">
            <v>583351</v>
          </cell>
          <cell r="F15977" t="str">
            <v>O2222123117</v>
          </cell>
          <cell r="H15977">
            <v>10.119999999999999</v>
          </cell>
        </row>
        <row r="15978">
          <cell r="B15978">
            <v>132021919</v>
          </cell>
          <cell r="D15978" t="str">
            <v>583351</v>
          </cell>
          <cell r="F15978" t="str">
            <v>O2222123121</v>
          </cell>
          <cell r="H15978">
            <v>42.99</v>
          </cell>
        </row>
        <row r="15979">
          <cell r="B15979">
            <v>132021919</v>
          </cell>
          <cell r="D15979" t="str">
            <v>583351</v>
          </cell>
          <cell r="F15979" t="str">
            <v>O2222157105</v>
          </cell>
          <cell r="H15979">
            <v>4.92</v>
          </cell>
        </row>
        <row r="15980">
          <cell r="B15980">
            <v>132021919</v>
          </cell>
          <cell r="D15980" t="str">
            <v>583351</v>
          </cell>
          <cell r="F15980" t="str">
            <v>O2222173003</v>
          </cell>
          <cell r="H15980">
            <v>356.79</v>
          </cell>
        </row>
        <row r="15981">
          <cell r="B15981">
            <v>132021919</v>
          </cell>
          <cell r="D15981" t="str">
            <v>583351</v>
          </cell>
          <cell r="F15981" t="str">
            <v>O2223014129</v>
          </cell>
          <cell r="H15981">
            <v>342.11</v>
          </cell>
        </row>
        <row r="15982">
          <cell r="B15982">
            <v>132021919</v>
          </cell>
          <cell r="D15982" t="str">
            <v>583351</v>
          </cell>
          <cell r="F15982" t="str">
            <v>O2223014131</v>
          </cell>
          <cell r="H15982">
            <v>194.43</v>
          </cell>
        </row>
        <row r="15983">
          <cell r="B15983">
            <v>132021919</v>
          </cell>
          <cell r="D15983" t="str">
            <v>583351</v>
          </cell>
          <cell r="F15983" t="str">
            <v>O2223014132</v>
          </cell>
          <cell r="H15983">
            <v>11.25</v>
          </cell>
        </row>
        <row r="15984">
          <cell r="B15984">
            <v>132021919</v>
          </cell>
          <cell r="D15984" t="str">
            <v>583351</v>
          </cell>
          <cell r="F15984" t="str">
            <v>O2223014133</v>
          </cell>
          <cell r="H15984">
            <v>7.0000000000000007E-2</v>
          </cell>
        </row>
        <row r="15985">
          <cell r="B15985">
            <v>132021919</v>
          </cell>
          <cell r="D15985" t="str">
            <v>583351</v>
          </cell>
          <cell r="F15985" t="str">
            <v>O2223014136</v>
          </cell>
          <cell r="H15985">
            <v>9.4700000000000006</v>
          </cell>
        </row>
        <row r="15986">
          <cell r="B15986">
            <v>132021919</v>
          </cell>
          <cell r="D15986" t="str">
            <v>583351</v>
          </cell>
          <cell r="F15986" t="str">
            <v>O2223014137</v>
          </cell>
          <cell r="H15986">
            <v>-0.18</v>
          </cell>
        </row>
        <row r="15987">
          <cell r="B15987">
            <v>132021919</v>
          </cell>
          <cell r="D15987" t="str">
            <v>583351</v>
          </cell>
          <cell r="F15987" t="str">
            <v>O2223014138</v>
          </cell>
          <cell r="H15987">
            <v>1.1200000000000001</v>
          </cell>
        </row>
        <row r="15988">
          <cell r="B15988">
            <v>132021919</v>
          </cell>
          <cell r="D15988" t="str">
            <v>583351</v>
          </cell>
          <cell r="F15988" t="str">
            <v>O2223022123</v>
          </cell>
          <cell r="H15988">
            <v>35.630000000000003</v>
          </cell>
        </row>
        <row r="15989">
          <cell r="B15989">
            <v>132021919</v>
          </cell>
          <cell r="D15989" t="str">
            <v>583351</v>
          </cell>
          <cell r="F15989" t="str">
            <v>O2223022125</v>
          </cell>
          <cell r="H15989">
            <v>16.2</v>
          </cell>
        </row>
        <row r="15990">
          <cell r="B15990">
            <v>132021919</v>
          </cell>
          <cell r="D15990" t="str">
            <v>583351</v>
          </cell>
          <cell r="F15990" t="str">
            <v>O2223022128</v>
          </cell>
          <cell r="H15990">
            <v>45.2</v>
          </cell>
        </row>
        <row r="15991">
          <cell r="B15991">
            <v>132021919</v>
          </cell>
          <cell r="D15991" t="str">
            <v>583351</v>
          </cell>
          <cell r="F15991" t="str">
            <v>O2223030156</v>
          </cell>
          <cell r="H15991">
            <v>0.19</v>
          </cell>
        </row>
        <row r="15992">
          <cell r="B15992">
            <v>132021919</v>
          </cell>
          <cell r="D15992" t="str">
            <v>583351</v>
          </cell>
          <cell r="F15992" t="str">
            <v>O2223030157</v>
          </cell>
          <cell r="H15992">
            <v>3.64</v>
          </cell>
        </row>
        <row r="15993">
          <cell r="B15993">
            <v>132021919</v>
          </cell>
          <cell r="D15993" t="str">
            <v>583351</v>
          </cell>
          <cell r="F15993" t="str">
            <v>O2223030159</v>
          </cell>
          <cell r="H15993">
            <v>65.33</v>
          </cell>
        </row>
        <row r="15994">
          <cell r="B15994">
            <v>132021919</v>
          </cell>
          <cell r="D15994" t="str">
            <v>583351</v>
          </cell>
          <cell r="F15994" t="str">
            <v>O2223030164</v>
          </cell>
          <cell r="H15994">
            <v>192.53</v>
          </cell>
        </row>
        <row r="15995">
          <cell r="B15995">
            <v>132021919</v>
          </cell>
          <cell r="D15995" t="str">
            <v>583351</v>
          </cell>
          <cell r="F15995" t="str">
            <v>O2223030174</v>
          </cell>
          <cell r="H15995">
            <v>4.42</v>
          </cell>
        </row>
        <row r="15996">
          <cell r="B15996">
            <v>132021919</v>
          </cell>
          <cell r="D15996" t="str">
            <v>583351</v>
          </cell>
          <cell r="F15996" t="str">
            <v>O2223030178</v>
          </cell>
          <cell r="H15996">
            <v>109.31</v>
          </cell>
        </row>
        <row r="15997">
          <cell r="B15997">
            <v>132021919</v>
          </cell>
          <cell r="D15997" t="str">
            <v>583351</v>
          </cell>
          <cell r="F15997" t="str">
            <v>O2223048125</v>
          </cell>
          <cell r="H15997">
            <v>0.16</v>
          </cell>
        </row>
        <row r="15998">
          <cell r="B15998">
            <v>132021919</v>
          </cell>
          <cell r="D15998" t="str">
            <v>583351</v>
          </cell>
          <cell r="F15998" t="str">
            <v>O2223048147</v>
          </cell>
          <cell r="H15998">
            <v>90.64</v>
          </cell>
        </row>
        <row r="15999">
          <cell r="B15999">
            <v>132021919</v>
          </cell>
          <cell r="D15999" t="str">
            <v>583351</v>
          </cell>
          <cell r="F15999" t="str">
            <v>O2223048149</v>
          </cell>
          <cell r="H15999">
            <v>328.64</v>
          </cell>
        </row>
        <row r="16000">
          <cell r="B16000">
            <v>132021919</v>
          </cell>
          <cell r="D16000" t="str">
            <v>583351</v>
          </cell>
          <cell r="F16000" t="str">
            <v>O2223048152</v>
          </cell>
          <cell r="H16000">
            <v>7.05</v>
          </cell>
        </row>
        <row r="16001">
          <cell r="B16001">
            <v>132021919</v>
          </cell>
          <cell r="D16001" t="str">
            <v>583351</v>
          </cell>
          <cell r="F16001" t="str">
            <v>O2223048157</v>
          </cell>
          <cell r="H16001">
            <v>2.2799999999999998</v>
          </cell>
        </row>
        <row r="16002">
          <cell r="B16002">
            <v>132021919</v>
          </cell>
          <cell r="D16002" t="str">
            <v>583351</v>
          </cell>
          <cell r="F16002" t="str">
            <v>O2223056115</v>
          </cell>
          <cell r="H16002">
            <v>11.65</v>
          </cell>
        </row>
        <row r="16003">
          <cell r="B16003">
            <v>132021919</v>
          </cell>
          <cell r="D16003" t="str">
            <v>583351</v>
          </cell>
          <cell r="F16003" t="str">
            <v>O2223056117</v>
          </cell>
          <cell r="H16003">
            <v>21.66</v>
          </cell>
        </row>
        <row r="16004">
          <cell r="B16004">
            <v>132021919</v>
          </cell>
          <cell r="D16004" t="str">
            <v>583351</v>
          </cell>
          <cell r="F16004" t="str">
            <v>O2223056124</v>
          </cell>
          <cell r="H16004">
            <v>424.39</v>
          </cell>
        </row>
        <row r="16005">
          <cell r="B16005">
            <v>132021919</v>
          </cell>
          <cell r="D16005" t="str">
            <v>583351</v>
          </cell>
          <cell r="F16005" t="str">
            <v>O2223056127</v>
          </cell>
          <cell r="H16005">
            <v>23.92</v>
          </cell>
        </row>
        <row r="16006">
          <cell r="B16006">
            <v>132021919</v>
          </cell>
          <cell r="D16006" t="str">
            <v>583351</v>
          </cell>
          <cell r="F16006" t="str">
            <v>O2223056128</v>
          </cell>
          <cell r="H16006">
            <v>170.09</v>
          </cell>
        </row>
        <row r="16007">
          <cell r="B16007">
            <v>132021919</v>
          </cell>
          <cell r="D16007" t="str">
            <v>583351</v>
          </cell>
          <cell r="F16007" t="str">
            <v>O2223056129</v>
          </cell>
          <cell r="H16007">
            <v>1.71</v>
          </cell>
        </row>
        <row r="16008">
          <cell r="B16008">
            <v>132021919</v>
          </cell>
          <cell r="D16008" t="str">
            <v>583351</v>
          </cell>
          <cell r="F16008" t="str">
            <v>O2223056131</v>
          </cell>
          <cell r="H16008">
            <v>18.97</v>
          </cell>
        </row>
        <row r="16009">
          <cell r="B16009">
            <v>132021919</v>
          </cell>
          <cell r="D16009" t="str">
            <v>583351</v>
          </cell>
          <cell r="F16009" t="str">
            <v>O2223064124</v>
          </cell>
          <cell r="H16009">
            <v>2.88</v>
          </cell>
        </row>
        <row r="16010">
          <cell r="B16010">
            <v>132021919</v>
          </cell>
          <cell r="D16010" t="str">
            <v>583351</v>
          </cell>
          <cell r="F16010" t="str">
            <v>O2223072120</v>
          </cell>
          <cell r="H16010">
            <v>0.03</v>
          </cell>
        </row>
        <row r="16011">
          <cell r="B16011">
            <v>132021919</v>
          </cell>
          <cell r="D16011" t="str">
            <v>583351</v>
          </cell>
          <cell r="F16011" t="str">
            <v>O2223072125</v>
          </cell>
          <cell r="H16011">
            <v>0.57999999999999996</v>
          </cell>
        </row>
        <row r="16012">
          <cell r="B16012">
            <v>132021919</v>
          </cell>
          <cell r="D16012" t="str">
            <v>583351</v>
          </cell>
          <cell r="F16012" t="str">
            <v>O2223072126</v>
          </cell>
          <cell r="H16012">
            <v>0.06</v>
          </cell>
        </row>
        <row r="16013">
          <cell r="B16013">
            <v>132021919</v>
          </cell>
          <cell r="D16013" t="str">
            <v>583351</v>
          </cell>
          <cell r="F16013" t="str">
            <v>O2223072131</v>
          </cell>
          <cell r="H16013">
            <v>90.74</v>
          </cell>
        </row>
        <row r="16014">
          <cell r="B16014">
            <v>132021919</v>
          </cell>
          <cell r="D16014" t="str">
            <v>583351</v>
          </cell>
          <cell r="F16014" t="str">
            <v>O2224038003</v>
          </cell>
          <cell r="H16014">
            <v>58.41</v>
          </cell>
        </row>
        <row r="16015">
          <cell r="B16015">
            <v>132021919</v>
          </cell>
          <cell r="D16015" t="str">
            <v>583351</v>
          </cell>
          <cell r="F16015" t="str">
            <v>O2224038004</v>
          </cell>
          <cell r="H16015">
            <v>22.35</v>
          </cell>
        </row>
        <row r="16016">
          <cell r="B16016">
            <v>132021919</v>
          </cell>
          <cell r="D16016" t="str">
            <v>583351</v>
          </cell>
          <cell r="F16016" t="str">
            <v>O2224038138</v>
          </cell>
          <cell r="H16016">
            <v>2.62</v>
          </cell>
        </row>
        <row r="16017">
          <cell r="B16017">
            <v>132021919</v>
          </cell>
          <cell r="D16017" t="str">
            <v>583351</v>
          </cell>
          <cell r="F16017" t="str">
            <v>O2251023101</v>
          </cell>
          <cell r="H16017">
            <v>17.149999999999999</v>
          </cell>
        </row>
        <row r="16018">
          <cell r="B16018">
            <v>132021919</v>
          </cell>
          <cell r="D16018" t="str">
            <v>583351</v>
          </cell>
          <cell r="F16018" t="str">
            <v>O2251023102</v>
          </cell>
          <cell r="H16018">
            <v>65.28</v>
          </cell>
        </row>
        <row r="16019">
          <cell r="B16019">
            <v>132021919</v>
          </cell>
          <cell r="D16019" t="str">
            <v>583351</v>
          </cell>
          <cell r="F16019" t="str">
            <v>O2252013026</v>
          </cell>
          <cell r="H16019">
            <v>14.09</v>
          </cell>
        </row>
        <row r="16020">
          <cell r="B16020">
            <v>132021919</v>
          </cell>
          <cell r="D16020" t="str">
            <v>583351</v>
          </cell>
          <cell r="F16020" t="str">
            <v>O2259019017</v>
          </cell>
          <cell r="H16020">
            <v>25.61</v>
          </cell>
        </row>
        <row r="16021">
          <cell r="B16021">
            <v>132021919</v>
          </cell>
          <cell r="D16021" t="str">
            <v>583351</v>
          </cell>
          <cell r="F16021" t="str">
            <v>O2259019020</v>
          </cell>
          <cell r="H16021">
            <v>1.73</v>
          </cell>
        </row>
        <row r="16022">
          <cell r="B16022">
            <v>132021919</v>
          </cell>
          <cell r="D16022" t="str">
            <v>583351</v>
          </cell>
          <cell r="F16022" t="str">
            <v>O2619015125</v>
          </cell>
          <cell r="H16022">
            <v>8.34</v>
          </cell>
        </row>
        <row r="16023">
          <cell r="B16023">
            <v>132021919</v>
          </cell>
          <cell r="D16023" t="str">
            <v>583351</v>
          </cell>
          <cell r="F16023" t="str">
            <v>O2629014013</v>
          </cell>
          <cell r="H16023">
            <v>1.29</v>
          </cell>
        </row>
        <row r="16024">
          <cell r="B16024">
            <v>132021919</v>
          </cell>
          <cell r="D16024" t="str">
            <v>583351</v>
          </cell>
          <cell r="F16024" t="str">
            <v>O2669010009</v>
          </cell>
          <cell r="H16024">
            <v>2.2400000000000002</v>
          </cell>
        </row>
        <row r="16025">
          <cell r="B16025">
            <v>132021919</v>
          </cell>
          <cell r="D16025" t="str">
            <v>583351</v>
          </cell>
          <cell r="F16025" t="str">
            <v>O2679019004</v>
          </cell>
          <cell r="H16025">
            <v>12.92</v>
          </cell>
        </row>
        <row r="16026">
          <cell r="B16026">
            <v>132021919</v>
          </cell>
          <cell r="D16026" t="str">
            <v>583351</v>
          </cell>
          <cell r="F16026" t="str">
            <v>O2699041001</v>
          </cell>
          <cell r="H16026">
            <v>1.1200000000000001</v>
          </cell>
        </row>
        <row r="16027">
          <cell r="B16027">
            <v>132021919</v>
          </cell>
          <cell r="D16027" t="str">
            <v>583351</v>
          </cell>
          <cell r="F16027" t="str">
            <v>O2911049007</v>
          </cell>
          <cell r="H16027">
            <v>1508.22</v>
          </cell>
        </row>
        <row r="16028">
          <cell r="B16028">
            <v>132021919</v>
          </cell>
          <cell r="D16028" t="str">
            <v>583360</v>
          </cell>
          <cell r="F16028" t="str">
            <v>O2211069001</v>
          </cell>
          <cell r="H16028">
            <v>-6473.5</v>
          </cell>
        </row>
        <row r="16029">
          <cell r="B16029">
            <v>132021919</v>
          </cell>
          <cell r="D16029" t="str">
            <v>583360</v>
          </cell>
          <cell r="F16029" t="str">
            <v>O2212033003</v>
          </cell>
          <cell r="H16029">
            <v>4844.78</v>
          </cell>
        </row>
        <row r="16030">
          <cell r="B16030">
            <v>132021919</v>
          </cell>
          <cell r="D16030" t="str">
            <v>583360</v>
          </cell>
          <cell r="F16030" t="str">
            <v>O2212075101</v>
          </cell>
          <cell r="H16030">
            <v>-75140.67</v>
          </cell>
        </row>
        <row r="16031">
          <cell r="B16031">
            <v>132021919</v>
          </cell>
          <cell r="D16031" t="str">
            <v>583360</v>
          </cell>
          <cell r="F16031" t="str">
            <v>O2212083002</v>
          </cell>
          <cell r="H16031">
            <v>-971.61</v>
          </cell>
        </row>
        <row r="16032">
          <cell r="B16032">
            <v>132021919</v>
          </cell>
          <cell r="D16032" t="str">
            <v>583360</v>
          </cell>
          <cell r="F16032" t="str">
            <v>O2212182001</v>
          </cell>
          <cell r="H16032">
            <v>-971.6</v>
          </cell>
        </row>
        <row r="16033">
          <cell r="B16033">
            <v>132021919</v>
          </cell>
          <cell r="D16033" t="str">
            <v>583360</v>
          </cell>
          <cell r="F16033" t="str">
            <v>O2212190001</v>
          </cell>
          <cell r="H16033">
            <v>-5737.27</v>
          </cell>
        </row>
        <row r="16034">
          <cell r="B16034">
            <v>132021919</v>
          </cell>
          <cell r="D16034" t="str">
            <v>583360</v>
          </cell>
          <cell r="F16034" t="str">
            <v>O2215061001</v>
          </cell>
          <cell r="H16034">
            <v>-20521.97</v>
          </cell>
        </row>
        <row r="16035">
          <cell r="B16035">
            <v>132021919</v>
          </cell>
          <cell r="D16035" t="str">
            <v>583360</v>
          </cell>
          <cell r="F16035" t="str">
            <v>O2221026158</v>
          </cell>
          <cell r="H16035">
            <v>-234271.22</v>
          </cell>
        </row>
        <row r="16036">
          <cell r="B16036">
            <v>132021919</v>
          </cell>
          <cell r="D16036" t="str">
            <v>583360</v>
          </cell>
          <cell r="F16036" t="str">
            <v>O2221125001</v>
          </cell>
          <cell r="H16036">
            <v>-12984.34</v>
          </cell>
        </row>
        <row r="16037">
          <cell r="B16037">
            <v>132021919</v>
          </cell>
          <cell r="D16037" t="str">
            <v>583360</v>
          </cell>
          <cell r="F16037" t="str">
            <v>O2222024015</v>
          </cell>
          <cell r="H16037">
            <v>-16565.07</v>
          </cell>
        </row>
        <row r="16038">
          <cell r="B16038">
            <v>132021919</v>
          </cell>
          <cell r="D16038" t="str">
            <v>583360</v>
          </cell>
          <cell r="F16038" t="str">
            <v>O2222024206</v>
          </cell>
          <cell r="H16038">
            <v>-87700.36</v>
          </cell>
        </row>
        <row r="16039">
          <cell r="B16039">
            <v>132021919</v>
          </cell>
          <cell r="D16039" t="str">
            <v>583360</v>
          </cell>
          <cell r="F16039" t="str">
            <v>O2222024207</v>
          </cell>
          <cell r="H16039">
            <v>-22158.26</v>
          </cell>
        </row>
        <row r="16040">
          <cell r="B16040">
            <v>132021919</v>
          </cell>
          <cell r="D16040" t="str">
            <v>583360</v>
          </cell>
          <cell r="F16040" t="str">
            <v>O2222024213</v>
          </cell>
          <cell r="H16040">
            <v>-93550.38</v>
          </cell>
        </row>
        <row r="16041">
          <cell r="B16041">
            <v>132021919</v>
          </cell>
          <cell r="D16041" t="str">
            <v>583360</v>
          </cell>
          <cell r="F16041" t="str">
            <v>O2222058011</v>
          </cell>
          <cell r="H16041">
            <v>-680.85</v>
          </cell>
        </row>
        <row r="16042">
          <cell r="B16042">
            <v>132021919</v>
          </cell>
          <cell r="D16042" t="str">
            <v>583360</v>
          </cell>
          <cell r="F16042" t="str">
            <v>O2222066008</v>
          </cell>
          <cell r="H16042">
            <v>-1304.31</v>
          </cell>
        </row>
        <row r="16043">
          <cell r="B16043">
            <v>132021919</v>
          </cell>
          <cell r="D16043" t="str">
            <v>583360</v>
          </cell>
          <cell r="F16043" t="str">
            <v>O2222082192</v>
          </cell>
          <cell r="H16043">
            <v>-98379.55</v>
          </cell>
        </row>
        <row r="16044">
          <cell r="B16044">
            <v>132021919</v>
          </cell>
          <cell r="D16044" t="str">
            <v>583360</v>
          </cell>
          <cell r="F16044" t="str">
            <v>O2222123005</v>
          </cell>
          <cell r="H16044">
            <v>-971</v>
          </cell>
        </row>
        <row r="16045">
          <cell r="B16045">
            <v>132021919</v>
          </cell>
          <cell r="D16045" t="str">
            <v>583360</v>
          </cell>
          <cell r="F16045" t="str">
            <v>O2222173003</v>
          </cell>
          <cell r="H16045">
            <v>52402.84</v>
          </cell>
        </row>
        <row r="16046">
          <cell r="B16046">
            <v>132021919</v>
          </cell>
          <cell r="D16046" t="str">
            <v>583360</v>
          </cell>
          <cell r="F16046" t="str">
            <v>O2222173005</v>
          </cell>
          <cell r="H16046">
            <v>2554.5</v>
          </cell>
        </row>
        <row r="16047">
          <cell r="B16047">
            <v>132021919</v>
          </cell>
          <cell r="D16047" t="str">
            <v>583360</v>
          </cell>
          <cell r="F16047" t="str">
            <v>O2223014137</v>
          </cell>
          <cell r="H16047">
            <v>-189170.3</v>
          </cell>
        </row>
        <row r="16048">
          <cell r="B16048">
            <v>132021919</v>
          </cell>
          <cell r="D16048" t="str">
            <v>583360</v>
          </cell>
          <cell r="F16048" t="str">
            <v>O2223014146</v>
          </cell>
          <cell r="H16048">
            <v>-143856</v>
          </cell>
        </row>
        <row r="16049">
          <cell r="B16049">
            <v>132021919</v>
          </cell>
          <cell r="D16049" t="str">
            <v>583360</v>
          </cell>
          <cell r="F16049" t="str">
            <v>O2223030188</v>
          </cell>
          <cell r="H16049">
            <v>-734120.78</v>
          </cell>
        </row>
        <row r="16050">
          <cell r="B16050">
            <v>132021919</v>
          </cell>
          <cell r="D16050" t="str">
            <v>583360</v>
          </cell>
          <cell r="F16050" t="str">
            <v>O2223048169</v>
          </cell>
          <cell r="H16050">
            <v>-224000</v>
          </cell>
        </row>
        <row r="16051">
          <cell r="B16051">
            <v>132021919</v>
          </cell>
          <cell r="D16051" t="str">
            <v>583360</v>
          </cell>
          <cell r="F16051" t="str">
            <v>O2223072135</v>
          </cell>
          <cell r="H16051">
            <v>-17100</v>
          </cell>
        </row>
        <row r="16052">
          <cell r="B16052">
            <v>132021919</v>
          </cell>
          <cell r="D16052" t="str">
            <v>583360</v>
          </cell>
          <cell r="F16052" t="str">
            <v>O2224038004</v>
          </cell>
          <cell r="H16052">
            <v>-115680.18</v>
          </cell>
        </row>
        <row r="16053">
          <cell r="B16053">
            <v>132021919</v>
          </cell>
          <cell r="D16053" t="str">
            <v>583360</v>
          </cell>
          <cell r="F16053" t="str">
            <v>O2251015004</v>
          </cell>
          <cell r="H16053">
            <v>-10223.42</v>
          </cell>
        </row>
        <row r="16054">
          <cell r="B16054">
            <v>132021919</v>
          </cell>
          <cell r="D16054" t="str">
            <v>583360</v>
          </cell>
          <cell r="F16054" t="str">
            <v>O2252013026</v>
          </cell>
          <cell r="H16054">
            <v>-853468.63</v>
          </cell>
        </row>
        <row r="16055">
          <cell r="B16055">
            <v>132021919</v>
          </cell>
          <cell r="D16055" t="str">
            <v>583360</v>
          </cell>
          <cell r="F16055" t="str">
            <v>O2252013029</v>
          </cell>
          <cell r="H16055">
            <v>2928.74</v>
          </cell>
        </row>
        <row r="16056">
          <cell r="B16056">
            <v>132021919</v>
          </cell>
          <cell r="D16056" t="str">
            <v>583360</v>
          </cell>
          <cell r="F16056" t="str">
            <v>O2253011057</v>
          </cell>
          <cell r="H16056">
            <v>-54145.07</v>
          </cell>
        </row>
        <row r="16057">
          <cell r="B16057">
            <v>132021919</v>
          </cell>
          <cell r="D16057" t="str">
            <v>583360</v>
          </cell>
          <cell r="F16057" t="str">
            <v>O2253011058</v>
          </cell>
          <cell r="H16057">
            <v>-34200</v>
          </cell>
        </row>
        <row r="16058">
          <cell r="B16058">
            <v>132021919</v>
          </cell>
          <cell r="D16058" t="str">
            <v>583390</v>
          </cell>
          <cell r="F16058" t="str">
            <v>O2212158200</v>
          </cell>
          <cell r="H16058">
            <v>11.35</v>
          </cell>
        </row>
        <row r="16059">
          <cell r="B16059">
            <v>132021919</v>
          </cell>
          <cell r="D16059" t="str">
            <v>583390</v>
          </cell>
          <cell r="F16059" t="str">
            <v>O2219063104</v>
          </cell>
          <cell r="H16059">
            <v>40.880000000000003</v>
          </cell>
        </row>
        <row r="16060">
          <cell r="B16060">
            <v>132021919</v>
          </cell>
          <cell r="D16060" t="str">
            <v>583390</v>
          </cell>
          <cell r="F16060" t="str">
            <v>O2221026001</v>
          </cell>
          <cell r="H16060">
            <v>0.16</v>
          </cell>
        </row>
        <row r="16061">
          <cell r="B16061">
            <v>132021919</v>
          </cell>
          <cell r="D16061" t="str">
            <v>583390</v>
          </cell>
          <cell r="F16061" t="str">
            <v>O2221117002</v>
          </cell>
          <cell r="H16061">
            <v>0.99</v>
          </cell>
        </row>
        <row r="16062">
          <cell r="B16062">
            <v>132021919</v>
          </cell>
          <cell r="D16062" t="str">
            <v>583390</v>
          </cell>
          <cell r="F16062" t="str">
            <v>O2221133001</v>
          </cell>
          <cell r="H16062">
            <v>115.98</v>
          </cell>
        </row>
        <row r="16063">
          <cell r="B16063">
            <v>132021919</v>
          </cell>
          <cell r="D16063" t="str">
            <v>583390</v>
          </cell>
          <cell r="F16063" t="str">
            <v>O2221159001</v>
          </cell>
          <cell r="H16063">
            <v>2.2599999999999998</v>
          </cell>
        </row>
        <row r="16064">
          <cell r="B16064">
            <v>132021919</v>
          </cell>
          <cell r="D16064" t="str">
            <v>583390</v>
          </cell>
          <cell r="F16064" t="str">
            <v>O2221159002</v>
          </cell>
          <cell r="H16064">
            <v>60.21</v>
          </cell>
        </row>
        <row r="16065">
          <cell r="B16065">
            <v>132021919</v>
          </cell>
          <cell r="D16065" t="str">
            <v>583390</v>
          </cell>
          <cell r="F16065" t="str">
            <v>O2222066007</v>
          </cell>
          <cell r="H16065">
            <v>14.34</v>
          </cell>
        </row>
        <row r="16066">
          <cell r="B16066">
            <v>132021919</v>
          </cell>
          <cell r="D16066" t="str">
            <v>583390</v>
          </cell>
          <cell r="F16066" t="str">
            <v>O2222066008</v>
          </cell>
          <cell r="H16066">
            <v>10.49</v>
          </cell>
        </row>
        <row r="16067">
          <cell r="B16067">
            <v>132021919</v>
          </cell>
          <cell r="D16067" t="str">
            <v>583390</v>
          </cell>
          <cell r="F16067" t="str">
            <v>O2222115118</v>
          </cell>
          <cell r="H16067">
            <v>47.26</v>
          </cell>
        </row>
        <row r="16068">
          <cell r="B16068">
            <v>132021919</v>
          </cell>
          <cell r="D16068" t="str">
            <v>583390</v>
          </cell>
          <cell r="F16068" t="str">
            <v>O2222123005</v>
          </cell>
          <cell r="H16068">
            <v>175.34</v>
          </cell>
        </row>
        <row r="16069">
          <cell r="B16069">
            <v>132021919</v>
          </cell>
          <cell r="D16069" t="str">
            <v>583390</v>
          </cell>
          <cell r="F16069" t="str">
            <v>O2222173003</v>
          </cell>
          <cell r="H16069">
            <v>4.82</v>
          </cell>
        </row>
        <row r="16070">
          <cell r="B16070">
            <v>132021919</v>
          </cell>
          <cell r="D16070" t="str">
            <v>583390</v>
          </cell>
          <cell r="F16070" t="str">
            <v>O2223014131</v>
          </cell>
          <cell r="H16070">
            <v>6.8</v>
          </cell>
        </row>
        <row r="16071">
          <cell r="B16071">
            <v>132021919</v>
          </cell>
          <cell r="D16071" t="str">
            <v>583390</v>
          </cell>
          <cell r="F16071" t="str">
            <v>O2223056117</v>
          </cell>
          <cell r="H16071">
            <v>0.59</v>
          </cell>
        </row>
        <row r="16072">
          <cell r="B16072">
            <v>132021919</v>
          </cell>
          <cell r="D16072" t="str">
            <v>583390</v>
          </cell>
          <cell r="F16072" t="str">
            <v>O2223056131</v>
          </cell>
          <cell r="H16072">
            <v>6.61</v>
          </cell>
        </row>
        <row r="16073">
          <cell r="B16073">
            <v>132021919</v>
          </cell>
          <cell r="D16073" t="str">
            <v>583390</v>
          </cell>
          <cell r="F16073" t="str">
            <v>O2224038004</v>
          </cell>
          <cell r="H16073">
            <v>0.03</v>
          </cell>
        </row>
        <row r="16074">
          <cell r="B16074">
            <v>132021919</v>
          </cell>
          <cell r="D16074" t="str">
            <v>583390</v>
          </cell>
          <cell r="F16074" t="str">
            <v>O2299031909</v>
          </cell>
          <cell r="H16074">
            <v>3.12</v>
          </cell>
        </row>
        <row r="16075">
          <cell r="B16075">
            <v>132021919</v>
          </cell>
          <cell r="D16075" t="str">
            <v>584751</v>
          </cell>
          <cell r="F16075" t="str">
            <v>O2221125003</v>
          </cell>
          <cell r="H16075">
            <v>2058663.36</v>
          </cell>
        </row>
        <row r="16076">
          <cell r="B16076">
            <v>132021919</v>
          </cell>
          <cell r="D16076" t="str">
            <v>584751</v>
          </cell>
          <cell r="F16076" t="str">
            <v>O2222058011</v>
          </cell>
          <cell r="H16076">
            <v>1063694.3400000001</v>
          </cell>
        </row>
        <row r="16077">
          <cell r="B16077">
            <v>132021919</v>
          </cell>
          <cell r="D16077" t="str">
            <v>588902</v>
          </cell>
          <cell r="F16077" t="str">
            <v>O2221034006</v>
          </cell>
          <cell r="H16077">
            <v>46475</v>
          </cell>
        </row>
        <row r="16078">
          <cell r="B16078">
            <v>132021919</v>
          </cell>
          <cell r="D16078" t="str">
            <v>588902</v>
          </cell>
          <cell r="F16078" t="str">
            <v>O2222016016</v>
          </cell>
          <cell r="H16078">
            <v>1800</v>
          </cell>
        </row>
        <row r="16079">
          <cell r="B16079">
            <v>132021919</v>
          </cell>
          <cell r="D16079" t="str">
            <v>588902</v>
          </cell>
          <cell r="F16079" t="str">
            <v>O2222058011</v>
          </cell>
          <cell r="H16079">
            <v>194027.51999999999</v>
          </cell>
        </row>
        <row r="16080">
          <cell r="B16080">
            <v>132021919</v>
          </cell>
          <cell r="D16080" t="str">
            <v>588902</v>
          </cell>
          <cell r="F16080" t="str">
            <v>O2222066008</v>
          </cell>
          <cell r="H16080">
            <v>-0.01</v>
          </cell>
        </row>
        <row r="16081">
          <cell r="B16081">
            <v>132021919</v>
          </cell>
          <cell r="D16081" t="str">
            <v>588902</v>
          </cell>
          <cell r="F16081" t="str">
            <v>O2222123005</v>
          </cell>
          <cell r="H16081">
            <v>59994.1</v>
          </cell>
        </row>
        <row r="16082">
          <cell r="B16082">
            <v>132021919</v>
          </cell>
          <cell r="D16082" t="str">
            <v>588902</v>
          </cell>
          <cell r="F16082" t="str">
            <v>O2223030183</v>
          </cell>
          <cell r="H16082">
            <v>28800.06</v>
          </cell>
        </row>
        <row r="16083">
          <cell r="B16083">
            <v>132021919</v>
          </cell>
          <cell r="D16083" t="str">
            <v>588902</v>
          </cell>
          <cell r="F16083" t="str">
            <v>O2224038004</v>
          </cell>
          <cell r="H16083">
            <v>0.01</v>
          </cell>
        </row>
        <row r="16084">
          <cell r="B16084">
            <v>132021919</v>
          </cell>
          <cell r="D16084" t="str">
            <v>588903</v>
          </cell>
          <cell r="F16084" t="str">
            <v>O2221034006</v>
          </cell>
          <cell r="H16084">
            <v>31580</v>
          </cell>
        </row>
        <row r="16085">
          <cell r="B16085">
            <v>132021919</v>
          </cell>
          <cell r="D16085" t="str">
            <v>588903</v>
          </cell>
          <cell r="F16085" t="str">
            <v>O2222173007</v>
          </cell>
          <cell r="H16085">
            <v>127572.29</v>
          </cell>
        </row>
        <row r="16086">
          <cell r="B16086">
            <v>132021919</v>
          </cell>
          <cell r="D16086" t="str">
            <v>588904</v>
          </cell>
          <cell r="F16086" t="str">
            <v>O2221117002</v>
          </cell>
          <cell r="H16086">
            <v>203963.03</v>
          </cell>
        </row>
        <row r="16087">
          <cell r="B16087">
            <v>132021919</v>
          </cell>
          <cell r="D16087" t="str">
            <v>588904</v>
          </cell>
          <cell r="F16087" t="str">
            <v>O2222024015</v>
          </cell>
          <cell r="H16087">
            <v>32490</v>
          </cell>
        </row>
        <row r="16088">
          <cell r="B16088">
            <v>132021919</v>
          </cell>
          <cell r="D16088" t="str">
            <v>588904</v>
          </cell>
          <cell r="F16088" t="str">
            <v>O2222024202</v>
          </cell>
          <cell r="H16088">
            <v>7220</v>
          </cell>
        </row>
        <row r="16089">
          <cell r="B16089">
            <v>132021919</v>
          </cell>
          <cell r="D16089" t="str">
            <v>588904</v>
          </cell>
          <cell r="F16089" t="str">
            <v>O2222024208</v>
          </cell>
          <cell r="H16089">
            <v>26581.759999999998</v>
          </cell>
        </row>
        <row r="16090">
          <cell r="B16090">
            <v>132021919</v>
          </cell>
          <cell r="D16090" t="str">
            <v>588905</v>
          </cell>
          <cell r="F16090" t="str">
            <v>O2216043003</v>
          </cell>
          <cell r="H16090">
            <v>67975.710000000006</v>
          </cell>
        </row>
        <row r="16091">
          <cell r="B16091">
            <v>132021919</v>
          </cell>
          <cell r="D16091" t="str">
            <v>588905</v>
          </cell>
          <cell r="F16091" t="str">
            <v>O2221034006</v>
          </cell>
          <cell r="H16091">
            <v>28600</v>
          </cell>
        </row>
        <row r="16092">
          <cell r="B16092">
            <v>132021919</v>
          </cell>
          <cell r="D16092" t="str">
            <v>588905</v>
          </cell>
          <cell r="F16092" t="str">
            <v>O2221092005</v>
          </cell>
          <cell r="H16092">
            <v>12109.5</v>
          </cell>
        </row>
        <row r="16093">
          <cell r="B16093">
            <v>132021919</v>
          </cell>
          <cell r="D16093" t="str">
            <v>588905</v>
          </cell>
          <cell r="F16093" t="str">
            <v>O2221117002</v>
          </cell>
          <cell r="H16093">
            <v>124839.94</v>
          </cell>
        </row>
        <row r="16094">
          <cell r="B16094">
            <v>132021919</v>
          </cell>
          <cell r="D16094" t="str">
            <v>588905</v>
          </cell>
          <cell r="F16094" t="str">
            <v>O2222016016</v>
          </cell>
          <cell r="H16094">
            <v>30000</v>
          </cell>
        </row>
        <row r="16095">
          <cell r="B16095">
            <v>132021919</v>
          </cell>
          <cell r="D16095" t="str">
            <v>588905</v>
          </cell>
          <cell r="F16095" t="str">
            <v>O2222016191</v>
          </cell>
          <cell r="H16095">
            <v>21000</v>
          </cell>
        </row>
        <row r="16096">
          <cell r="B16096">
            <v>132021919</v>
          </cell>
          <cell r="D16096" t="str">
            <v>588905</v>
          </cell>
          <cell r="F16096" t="str">
            <v>O2222024015</v>
          </cell>
          <cell r="H16096">
            <v>11115</v>
          </cell>
        </row>
        <row r="16097">
          <cell r="B16097">
            <v>132021919</v>
          </cell>
          <cell r="D16097" t="str">
            <v>588905</v>
          </cell>
          <cell r="F16097" t="str">
            <v>O2222024202</v>
          </cell>
          <cell r="H16097">
            <v>2470</v>
          </cell>
        </row>
        <row r="16098">
          <cell r="B16098">
            <v>132021919</v>
          </cell>
          <cell r="D16098" t="str">
            <v>588905</v>
          </cell>
          <cell r="F16098" t="str">
            <v>O2222024206</v>
          </cell>
          <cell r="H16098">
            <v>1976</v>
          </cell>
        </row>
        <row r="16099">
          <cell r="B16099">
            <v>132021919</v>
          </cell>
          <cell r="D16099" t="str">
            <v>588905</v>
          </cell>
          <cell r="F16099" t="str">
            <v>O2222058011</v>
          </cell>
          <cell r="H16099">
            <v>20257.63</v>
          </cell>
        </row>
        <row r="16100">
          <cell r="B16100">
            <v>132021919</v>
          </cell>
          <cell r="D16100" t="str">
            <v>588905</v>
          </cell>
          <cell r="F16100" t="str">
            <v>O2222066008</v>
          </cell>
          <cell r="H16100">
            <v>0.01</v>
          </cell>
        </row>
        <row r="16101">
          <cell r="B16101">
            <v>132021919</v>
          </cell>
          <cell r="D16101" t="str">
            <v>588905</v>
          </cell>
          <cell r="F16101" t="str">
            <v>O2222107009</v>
          </cell>
          <cell r="H16101">
            <v>126801.25</v>
          </cell>
        </row>
        <row r="16102">
          <cell r="B16102">
            <v>132021919</v>
          </cell>
          <cell r="D16102" t="str">
            <v>588905</v>
          </cell>
          <cell r="F16102" t="str">
            <v>O2222123005</v>
          </cell>
          <cell r="H16102">
            <v>22500</v>
          </cell>
        </row>
        <row r="16103">
          <cell r="B16103">
            <v>132021919</v>
          </cell>
          <cell r="D16103" t="str">
            <v>588905</v>
          </cell>
          <cell r="F16103" t="str">
            <v>O2222173001</v>
          </cell>
          <cell r="H16103">
            <v>77994.75</v>
          </cell>
        </row>
        <row r="16104">
          <cell r="B16104">
            <v>132021919</v>
          </cell>
          <cell r="D16104" t="str">
            <v>588905</v>
          </cell>
          <cell r="F16104" t="str">
            <v>O2223014140</v>
          </cell>
          <cell r="H16104">
            <v>12000</v>
          </cell>
        </row>
        <row r="16105">
          <cell r="B16105">
            <v>132021919</v>
          </cell>
          <cell r="D16105" t="str">
            <v>588905</v>
          </cell>
          <cell r="F16105" t="str">
            <v>O2224038004</v>
          </cell>
          <cell r="H16105">
            <v>0.01</v>
          </cell>
        </row>
        <row r="16106">
          <cell r="B16106">
            <v>132021919</v>
          </cell>
          <cell r="D16106" t="str">
            <v>588905</v>
          </cell>
          <cell r="F16106" t="str">
            <v>O2224038135</v>
          </cell>
          <cell r="H16106">
            <v>33377.58</v>
          </cell>
        </row>
        <row r="16107">
          <cell r="B16107">
            <v>132021919</v>
          </cell>
          <cell r="D16107" t="str">
            <v>588905</v>
          </cell>
          <cell r="F16107" t="str">
            <v>O2251057001</v>
          </cell>
          <cell r="H16107">
            <v>19095</v>
          </cell>
        </row>
        <row r="16108">
          <cell r="B16108">
            <v>132021919</v>
          </cell>
          <cell r="D16108" t="str">
            <v>588906</v>
          </cell>
          <cell r="F16108" t="str">
            <v>O2211027004</v>
          </cell>
          <cell r="H16108">
            <v>54407.32</v>
          </cell>
        </row>
        <row r="16109">
          <cell r="B16109">
            <v>132021919</v>
          </cell>
          <cell r="D16109" t="str">
            <v>588906</v>
          </cell>
          <cell r="F16109" t="str">
            <v>O2211027101</v>
          </cell>
          <cell r="H16109">
            <v>12400</v>
          </cell>
        </row>
        <row r="16110">
          <cell r="B16110">
            <v>132021919</v>
          </cell>
          <cell r="D16110" t="str">
            <v>588906</v>
          </cell>
          <cell r="F16110" t="str">
            <v>O2211069001</v>
          </cell>
          <cell r="H16110">
            <v>15595.28</v>
          </cell>
        </row>
        <row r="16111">
          <cell r="B16111">
            <v>132021919</v>
          </cell>
          <cell r="D16111" t="str">
            <v>588906</v>
          </cell>
          <cell r="F16111" t="str">
            <v>O2211085001</v>
          </cell>
          <cell r="H16111">
            <v>0.01</v>
          </cell>
        </row>
        <row r="16112">
          <cell r="B16112">
            <v>132021919</v>
          </cell>
          <cell r="D16112" t="str">
            <v>588906</v>
          </cell>
          <cell r="F16112" t="str">
            <v>O2211100001</v>
          </cell>
          <cell r="H16112">
            <v>155721.25</v>
          </cell>
        </row>
        <row r="16113">
          <cell r="B16113">
            <v>132021919</v>
          </cell>
          <cell r="D16113" t="str">
            <v>588906</v>
          </cell>
          <cell r="F16113" t="str">
            <v>O2211134001</v>
          </cell>
          <cell r="H16113">
            <v>23711.360000000001</v>
          </cell>
        </row>
        <row r="16114">
          <cell r="B16114">
            <v>132021919</v>
          </cell>
          <cell r="D16114" t="str">
            <v>588906</v>
          </cell>
          <cell r="F16114" t="str">
            <v>O2212158001</v>
          </cell>
          <cell r="H16114">
            <v>17917.22</v>
          </cell>
        </row>
        <row r="16115">
          <cell r="B16115">
            <v>132021919</v>
          </cell>
          <cell r="D16115" t="str">
            <v>588906</v>
          </cell>
          <cell r="F16115" t="str">
            <v>O2212158002</v>
          </cell>
          <cell r="H16115">
            <v>1950</v>
          </cell>
        </row>
        <row r="16116">
          <cell r="B16116">
            <v>132021919</v>
          </cell>
          <cell r="D16116" t="str">
            <v>588906</v>
          </cell>
          <cell r="F16116" t="str">
            <v>O2212182001</v>
          </cell>
          <cell r="H16116">
            <v>1300</v>
          </cell>
        </row>
        <row r="16117">
          <cell r="B16117">
            <v>132021919</v>
          </cell>
          <cell r="D16117" t="str">
            <v>588906</v>
          </cell>
          <cell r="F16117" t="str">
            <v>O2212190001</v>
          </cell>
          <cell r="H16117">
            <v>50214.7</v>
          </cell>
        </row>
        <row r="16118">
          <cell r="B16118">
            <v>132021919</v>
          </cell>
          <cell r="D16118" t="str">
            <v>588906</v>
          </cell>
          <cell r="F16118" t="str">
            <v>O2212215001</v>
          </cell>
          <cell r="H16118">
            <v>154107.79999999999</v>
          </cell>
        </row>
        <row r="16119">
          <cell r="B16119">
            <v>132021919</v>
          </cell>
          <cell r="D16119" t="str">
            <v>588906</v>
          </cell>
          <cell r="F16119" t="str">
            <v>O2215061001</v>
          </cell>
          <cell r="H16119">
            <v>7026.92</v>
          </cell>
        </row>
        <row r="16120">
          <cell r="B16120">
            <v>132021919</v>
          </cell>
          <cell r="D16120" t="str">
            <v>588906</v>
          </cell>
          <cell r="F16120" t="str">
            <v>O2216027002</v>
          </cell>
          <cell r="H16120">
            <v>13487.55</v>
          </cell>
        </row>
        <row r="16121">
          <cell r="B16121">
            <v>132021919</v>
          </cell>
          <cell r="D16121" t="str">
            <v>588906</v>
          </cell>
          <cell r="F16121" t="str">
            <v>O2221117002</v>
          </cell>
          <cell r="H16121">
            <v>977.52</v>
          </cell>
        </row>
        <row r="16122">
          <cell r="B16122">
            <v>132021919</v>
          </cell>
          <cell r="D16122" t="str">
            <v>588906</v>
          </cell>
          <cell r="F16122" t="str">
            <v>O2221159002</v>
          </cell>
          <cell r="H16122">
            <v>2250</v>
          </cell>
        </row>
        <row r="16123">
          <cell r="B16123">
            <v>132021919</v>
          </cell>
          <cell r="D16123" t="str">
            <v>588907</v>
          </cell>
          <cell r="F16123" t="str">
            <v>O2212017104</v>
          </cell>
          <cell r="H16123">
            <v>151030.69</v>
          </cell>
        </row>
        <row r="16124">
          <cell r="B16124">
            <v>132021919</v>
          </cell>
          <cell r="D16124" t="str">
            <v>588907</v>
          </cell>
          <cell r="F16124" t="str">
            <v>O2212190001</v>
          </cell>
          <cell r="H16124">
            <v>-44036.14</v>
          </cell>
        </row>
        <row r="16125">
          <cell r="B16125">
            <v>132021919</v>
          </cell>
          <cell r="D16125" t="str">
            <v>588907</v>
          </cell>
          <cell r="F16125" t="str">
            <v>O2221109001</v>
          </cell>
          <cell r="H16125">
            <v>391064.42</v>
          </cell>
        </row>
        <row r="16126">
          <cell r="B16126">
            <v>132021919</v>
          </cell>
          <cell r="D16126" t="str">
            <v>588907</v>
          </cell>
          <cell r="F16126" t="str">
            <v>O2222107008</v>
          </cell>
          <cell r="H16126">
            <v>-0.1</v>
          </cell>
        </row>
        <row r="16127">
          <cell r="B16127">
            <v>132021919</v>
          </cell>
          <cell r="D16127" t="str">
            <v>588907</v>
          </cell>
          <cell r="F16127" t="str">
            <v>O2222157001</v>
          </cell>
          <cell r="H16127">
            <v>145956.01999999999</v>
          </cell>
        </row>
        <row r="16128">
          <cell r="B16128">
            <v>132021919</v>
          </cell>
          <cell r="D16128" t="str">
            <v>588907</v>
          </cell>
          <cell r="F16128" t="str">
            <v>O2223048200</v>
          </cell>
          <cell r="H16128">
            <v>0.12</v>
          </cell>
        </row>
        <row r="16129">
          <cell r="B16129">
            <v>132021919</v>
          </cell>
          <cell r="D16129" t="str">
            <v>588907</v>
          </cell>
          <cell r="F16129" t="str">
            <v>O2223072005</v>
          </cell>
          <cell r="H16129">
            <v>-13370</v>
          </cell>
        </row>
        <row r="16130">
          <cell r="B16130">
            <v>132021919</v>
          </cell>
          <cell r="D16130" t="str">
            <v>588907</v>
          </cell>
          <cell r="F16130" t="str">
            <v>O2224038004</v>
          </cell>
          <cell r="H16130">
            <v>62616.27</v>
          </cell>
        </row>
        <row r="16131">
          <cell r="B16131">
            <v>132021919</v>
          </cell>
          <cell r="D16131" t="str">
            <v>588908</v>
          </cell>
          <cell r="F16131" t="str">
            <v>O2211019001</v>
          </cell>
          <cell r="H16131">
            <v>68464.740000000005</v>
          </cell>
        </row>
        <row r="16132">
          <cell r="B16132">
            <v>132021919</v>
          </cell>
          <cell r="D16132" t="str">
            <v>588908</v>
          </cell>
          <cell r="F16132" t="str">
            <v>O2211027004</v>
          </cell>
          <cell r="H16132">
            <v>437539.63</v>
          </cell>
        </row>
        <row r="16133">
          <cell r="B16133">
            <v>132021919</v>
          </cell>
          <cell r="D16133" t="str">
            <v>588908</v>
          </cell>
          <cell r="F16133" t="str">
            <v>O2211069001</v>
          </cell>
          <cell r="H16133">
            <v>11700</v>
          </cell>
        </row>
        <row r="16134">
          <cell r="B16134">
            <v>132021919</v>
          </cell>
          <cell r="D16134" t="str">
            <v>588908</v>
          </cell>
          <cell r="F16134" t="str">
            <v>O2211100001</v>
          </cell>
          <cell r="H16134">
            <v>615540</v>
          </cell>
        </row>
        <row r="16135">
          <cell r="B16135">
            <v>132021919</v>
          </cell>
          <cell r="D16135" t="str">
            <v>588908</v>
          </cell>
          <cell r="F16135" t="str">
            <v>O2211118001</v>
          </cell>
          <cell r="H16135">
            <v>21064207.539999999</v>
          </cell>
        </row>
        <row r="16136">
          <cell r="B16136">
            <v>132021919</v>
          </cell>
          <cell r="D16136" t="str">
            <v>588908</v>
          </cell>
          <cell r="F16136" t="str">
            <v>O2211126001</v>
          </cell>
          <cell r="H16136">
            <v>3449733.18</v>
          </cell>
        </row>
        <row r="16137">
          <cell r="B16137">
            <v>132021919</v>
          </cell>
          <cell r="D16137" t="str">
            <v>588908</v>
          </cell>
          <cell r="F16137" t="str">
            <v>O2211134001</v>
          </cell>
          <cell r="H16137">
            <v>10022.4</v>
          </cell>
        </row>
        <row r="16138">
          <cell r="B16138">
            <v>132021919</v>
          </cell>
          <cell r="D16138" t="str">
            <v>588908</v>
          </cell>
          <cell r="F16138" t="str">
            <v>O2212017005</v>
          </cell>
          <cell r="H16138">
            <v>77001.34</v>
          </cell>
        </row>
        <row r="16139">
          <cell r="B16139">
            <v>132021919</v>
          </cell>
          <cell r="D16139" t="str">
            <v>588908</v>
          </cell>
          <cell r="F16139" t="str">
            <v>O2212017006</v>
          </cell>
          <cell r="H16139">
            <v>5794.88</v>
          </cell>
        </row>
        <row r="16140">
          <cell r="B16140">
            <v>132021919</v>
          </cell>
          <cell r="D16140" t="str">
            <v>588908</v>
          </cell>
          <cell r="F16140" t="str">
            <v>O2212033003</v>
          </cell>
          <cell r="H16140">
            <v>304014.71999999997</v>
          </cell>
        </row>
        <row r="16141">
          <cell r="B16141">
            <v>132021919</v>
          </cell>
          <cell r="D16141" t="str">
            <v>588908</v>
          </cell>
          <cell r="F16141" t="str">
            <v>O2212075001</v>
          </cell>
          <cell r="H16141">
            <v>47419.38</v>
          </cell>
        </row>
        <row r="16142">
          <cell r="B16142">
            <v>132021919</v>
          </cell>
          <cell r="D16142" t="str">
            <v>588908</v>
          </cell>
          <cell r="F16142" t="str">
            <v>O2212075002</v>
          </cell>
          <cell r="H16142">
            <v>2440.0700000000002</v>
          </cell>
        </row>
        <row r="16143">
          <cell r="B16143">
            <v>132021919</v>
          </cell>
          <cell r="D16143" t="str">
            <v>588908</v>
          </cell>
          <cell r="F16143" t="str">
            <v>O2212182001</v>
          </cell>
          <cell r="H16143">
            <v>971.6</v>
          </cell>
        </row>
        <row r="16144">
          <cell r="B16144">
            <v>132021919</v>
          </cell>
          <cell r="D16144" t="str">
            <v>588908</v>
          </cell>
          <cell r="F16144" t="str">
            <v>O2212190001</v>
          </cell>
          <cell r="H16144">
            <v>366907.74</v>
          </cell>
        </row>
        <row r="16145">
          <cell r="B16145">
            <v>132021919</v>
          </cell>
          <cell r="D16145" t="str">
            <v>588908</v>
          </cell>
          <cell r="F16145" t="str">
            <v>O2212207001</v>
          </cell>
          <cell r="H16145">
            <v>2600</v>
          </cell>
        </row>
        <row r="16146">
          <cell r="B16146">
            <v>132021919</v>
          </cell>
          <cell r="D16146" t="str">
            <v>588908</v>
          </cell>
          <cell r="F16146" t="str">
            <v>O2212215001</v>
          </cell>
          <cell r="H16146">
            <v>16306.8</v>
          </cell>
        </row>
        <row r="16147">
          <cell r="B16147">
            <v>132021919</v>
          </cell>
          <cell r="D16147" t="str">
            <v>588908</v>
          </cell>
          <cell r="F16147" t="str">
            <v>O2212215002</v>
          </cell>
          <cell r="H16147">
            <v>1733.91</v>
          </cell>
        </row>
        <row r="16148">
          <cell r="B16148">
            <v>132021919</v>
          </cell>
          <cell r="D16148" t="str">
            <v>588908</v>
          </cell>
          <cell r="F16148" t="str">
            <v>O2216027002</v>
          </cell>
          <cell r="H16148">
            <v>6524.63</v>
          </cell>
        </row>
        <row r="16149">
          <cell r="B16149">
            <v>132021919</v>
          </cell>
          <cell r="D16149" t="str">
            <v>588908</v>
          </cell>
          <cell r="F16149" t="str">
            <v>O2216035003</v>
          </cell>
          <cell r="H16149">
            <v>2440.0700000000002</v>
          </cell>
        </row>
        <row r="16150">
          <cell r="B16150">
            <v>132021919</v>
          </cell>
          <cell r="D16150" t="str">
            <v>588908</v>
          </cell>
          <cell r="F16150" t="str">
            <v>O2216043003</v>
          </cell>
          <cell r="H16150">
            <v>9947.69</v>
          </cell>
        </row>
        <row r="16151">
          <cell r="B16151">
            <v>132021919</v>
          </cell>
          <cell r="D16151" t="str">
            <v>588908</v>
          </cell>
          <cell r="F16151" t="str">
            <v>O2218023001</v>
          </cell>
          <cell r="H16151">
            <v>210727.34</v>
          </cell>
        </row>
        <row r="16152">
          <cell r="B16152">
            <v>132021919</v>
          </cell>
          <cell r="D16152" t="str">
            <v>588908</v>
          </cell>
          <cell r="F16152" t="str">
            <v>O2221018163</v>
          </cell>
          <cell r="H16152">
            <v>1623.35</v>
          </cell>
        </row>
        <row r="16153">
          <cell r="B16153">
            <v>132021919</v>
          </cell>
          <cell r="D16153" t="str">
            <v>588908</v>
          </cell>
          <cell r="F16153" t="str">
            <v>O2221018169</v>
          </cell>
          <cell r="H16153">
            <v>3017.4</v>
          </cell>
        </row>
        <row r="16154">
          <cell r="B16154">
            <v>132021919</v>
          </cell>
          <cell r="D16154" t="str">
            <v>588908</v>
          </cell>
          <cell r="F16154" t="str">
            <v>O2221026157</v>
          </cell>
          <cell r="H16154">
            <v>2947.92</v>
          </cell>
        </row>
        <row r="16155">
          <cell r="B16155">
            <v>132021919</v>
          </cell>
          <cell r="D16155" t="str">
            <v>588908</v>
          </cell>
          <cell r="F16155" t="str">
            <v>O2221026158</v>
          </cell>
          <cell r="H16155">
            <v>738165.39</v>
          </cell>
        </row>
        <row r="16156">
          <cell r="B16156">
            <v>132021919</v>
          </cell>
          <cell r="D16156" t="str">
            <v>588908</v>
          </cell>
          <cell r="F16156" t="str">
            <v>O2221034006</v>
          </cell>
          <cell r="H16156">
            <v>213926.7</v>
          </cell>
        </row>
        <row r="16157">
          <cell r="B16157">
            <v>132021919</v>
          </cell>
          <cell r="D16157" t="str">
            <v>588908</v>
          </cell>
          <cell r="F16157" t="str">
            <v>O2221050135</v>
          </cell>
          <cell r="H16157">
            <v>112131.38</v>
          </cell>
        </row>
        <row r="16158">
          <cell r="B16158">
            <v>132021919</v>
          </cell>
          <cell r="D16158" t="str">
            <v>588908</v>
          </cell>
          <cell r="F16158" t="str">
            <v>O2221050152</v>
          </cell>
          <cell r="H16158">
            <v>4096</v>
          </cell>
        </row>
        <row r="16159">
          <cell r="B16159">
            <v>132021919</v>
          </cell>
          <cell r="D16159" t="str">
            <v>588908</v>
          </cell>
          <cell r="F16159" t="str">
            <v>O2221050171</v>
          </cell>
          <cell r="H16159">
            <v>3736</v>
          </cell>
        </row>
        <row r="16160">
          <cell r="B16160">
            <v>132021919</v>
          </cell>
          <cell r="D16160" t="str">
            <v>588908</v>
          </cell>
          <cell r="F16160" t="str">
            <v>O2221092005</v>
          </cell>
          <cell r="H16160">
            <v>350606.85</v>
          </cell>
        </row>
        <row r="16161">
          <cell r="B16161">
            <v>132021919</v>
          </cell>
          <cell r="D16161" t="str">
            <v>588908</v>
          </cell>
          <cell r="F16161" t="str">
            <v>O2221117002</v>
          </cell>
          <cell r="H16161">
            <v>3237485.59</v>
          </cell>
        </row>
        <row r="16162">
          <cell r="B16162">
            <v>132021919</v>
          </cell>
          <cell r="D16162" t="str">
            <v>588908</v>
          </cell>
          <cell r="F16162" t="str">
            <v>O2221125001</v>
          </cell>
          <cell r="H16162">
            <v>29195.98</v>
          </cell>
        </row>
        <row r="16163">
          <cell r="B16163">
            <v>132021919</v>
          </cell>
          <cell r="D16163" t="str">
            <v>588908</v>
          </cell>
          <cell r="F16163" t="str">
            <v>O2221125003</v>
          </cell>
          <cell r="H16163">
            <v>-231032.31</v>
          </cell>
        </row>
        <row r="16164">
          <cell r="B16164">
            <v>132021919</v>
          </cell>
          <cell r="D16164" t="str">
            <v>588908</v>
          </cell>
          <cell r="F16164" t="str">
            <v>O2221125004</v>
          </cell>
          <cell r="H16164">
            <v>7428370.2699999996</v>
          </cell>
        </row>
        <row r="16165">
          <cell r="B16165">
            <v>132021919</v>
          </cell>
          <cell r="D16165" t="str">
            <v>588908</v>
          </cell>
          <cell r="F16165" t="str">
            <v>O2221141001</v>
          </cell>
          <cell r="H16165">
            <v>151341.10999999999</v>
          </cell>
        </row>
        <row r="16166">
          <cell r="B16166">
            <v>132021919</v>
          </cell>
          <cell r="D16166" t="str">
            <v>588908</v>
          </cell>
          <cell r="F16166" t="str">
            <v>O2221141101</v>
          </cell>
          <cell r="H16166">
            <v>429.43</v>
          </cell>
        </row>
        <row r="16167">
          <cell r="B16167">
            <v>132021919</v>
          </cell>
          <cell r="D16167" t="str">
            <v>588908</v>
          </cell>
          <cell r="F16167" t="str">
            <v>O2221159002</v>
          </cell>
          <cell r="H16167">
            <v>901246.36</v>
          </cell>
        </row>
        <row r="16168">
          <cell r="B16168">
            <v>132021919</v>
          </cell>
          <cell r="D16168" t="str">
            <v>588908</v>
          </cell>
          <cell r="F16168" t="str">
            <v>O2222016016</v>
          </cell>
          <cell r="H16168">
            <v>90659.91</v>
          </cell>
        </row>
        <row r="16169">
          <cell r="B16169">
            <v>132021919</v>
          </cell>
          <cell r="D16169" t="str">
            <v>588908</v>
          </cell>
          <cell r="F16169" t="str">
            <v>O2222016017</v>
          </cell>
          <cell r="H16169">
            <v>52697.18</v>
          </cell>
        </row>
        <row r="16170">
          <cell r="B16170">
            <v>132021919</v>
          </cell>
          <cell r="D16170" t="str">
            <v>588908</v>
          </cell>
          <cell r="F16170" t="str">
            <v>O2222016159</v>
          </cell>
          <cell r="H16170">
            <v>3437.5</v>
          </cell>
        </row>
        <row r="16171">
          <cell r="B16171">
            <v>132021919</v>
          </cell>
          <cell r="D16171" t="str">
            <v>588908</v>
          </cell>
          <cell r="F16171" t="str">
            <v>O2222016190</v>
          </cell>
          <cell r="H16171">
            <v>884.37</v>
          </cell>
        </row>
        <row r="16172">
          <cell r="B16172">
            <v>132021919</v>
          </cell>
          <cell r="D16172" t="str">
            <v>588908</v>
          </cell>
          <cell r="F16172" t="str">
            <v>O2222024015</v>
          </cell>
          <cell r="H16172">
            <v>1064153.44</v>
          </cell>
        </row>
        <row r="16173">
          <cell r="B16173">
            <v>132021919</v>
          </cell>
          <cell r="D16173" t="str">
            <v>588908</v>
          </cell>
          <cell r="F16173" t="str">
            <v>O2222024202</v>
          </cell>
          <cell r="H16173">
            <v>2519.87</v>
          </cell>
        </row>
        <row r="16174">
          <cell r="B16174">
            <v>132021919</v>
          </cell>
          <cell r="D16174" t="str">
            <v>588908</v>
          </cell>
          <cell r="F16174" t="str">
            <v>O2222024205</v>
          </cell>
          <cell r="H16174">
            <v>2736.96</v>
          </cell>
        </row>
        <row r="16175">
          <cell r="B16175">
            <v>132021919</v>
          </cell>
          <cell r="D16175" t="str">
            <v>588908</v>
          </cell>
          <cell r="F16175" t="str">
            <v>O2222024206</v>
          </cell>
          <cell r="H16175">
            <v>165916.16</v>
          </cell>
        </row>
        <row r="16176">
          <cell r="B16176">
            <v>132021919</v>
          </cell>
          <cell r="D16176" t="str">
            <v>588908</v>
          </cell>
          <cell r="F16176" t="str">
            <v>O2222024207</v>
          </cell>
          <cell r="H16176">
            <v>229953.24</v>
          </cell>
        </row>
        <row r="16177">
          <cell r="B16177">
            <v>132021919</v>
          </cell>
          <cell r="D16177" t="str">
            <v>588908</v>
          </cell>
          <cell r="F16177" t="str">
            <v>O2222024208</v>
          </cell>
          <cell r="H16177">
            <v>239069.94</v>
          </cell>
        </row>
        <row r="16178">
          <cell r="B16178">
            <v>132021919</v>
          </cell>
          <cell r="D16178" t="str">
            <v>588908</v>
          </cell>
          <cell r="F16178" t="str">
            <v>O2222024213</v>
          </cell>
          <cell r="H16178">
            <v>93570.38</v>
          </cell>
        </row>
        <row r="16179">
          <cell r="B16179">
            <v>132021919</v>
          </cell>
          <cell r="D16179" t="str">
            <v>588908</v>
          </cell>
          <cell r="F16179" t="str">
            <v>O2222032154</v>
          </cell>
          <cell r="H16179">
            <v>-13209</v>
          </cell>
        </row>
        <row r="16180">
          <cell r="B16180">
            <v>132021919</v>
          </cell>
          <cell r="D16180" t="str">
            <v>588908</v>
          </cell>
          <cell r="F16180" t="str">
            <v>O2222040148</v>
          </cell>
          <cell r="H16180">
            <v>77969.3</v>
          </cell>
        </row>
        <row r="16181">
          <cell r="B16181">
            <v>132021919</v>
          </cell>
          <cell r="D16181" t="str">
            <v>588908</v>
          </cell>
          <cell r="F16181" t="str">
            <v>O2222058011</v>
          </cell>
          <cell r="H16181">
            <v>1639318.05</v>
          </cell>
        </row>
        <row r="16182">
          <cell r="B16182">
            <v>132021919</v>
          </cell>
          <cell r="D16182" t="str">
            <v>588908</v>
          </cell>
          <cell r="F16182" t="str">
            <v>O2222066007</v>
          </cell>
          <cell r="H16182">
            <v>871270.73</v>
          </cell>
        </row>
        <row r="16183">
          <cell r="B16183">
            <v>132021919</v>
          </cell>
          <cell r="D16183" t="str">
            <v>588908</v>
          </cell>
          <cell r="F16183" t="str">
            <v>O2222066008</v>
          </cell>
          <cell r="H16183">
            <v>850046.69</v>
          </cell>
        </row>
        <row r="16184">
          <cell r="B16184">
            <v>132021919</v>
          </cell>
          <cell r="D16184" t="str">
            <v>588908</v>
          </cell>
          <cell r="F16184" t="str">
            <v>O2222066156</v>
          </cell>
          <cell r="H16184">
            <v>203226.92</v>
          </cell>
        </row>
        <row r="16185">
          <cell r="B16185">
            <v>132021919</v>
          </cell>
          <cell r="D16185" t="str">
            <v>588908</v>
          </cell>
          <cell r="F16185" t="str">
            <v>O2222082181</v>
          </cell>
          <cell r="H16185">
            <v>44020.9</v>
          </cell>
        </row>
        <row r="16186">
          <cell r="B16186">
            <v>132021919</v>
          </cell>
          <cell r="D16186" t="str">
            <v>588908</v>
          </cell>
          <cell r="F16186" t="str">
            <v>O2222082182</v>
          </cell>
          <cell r="H16186">
            <v>6844.16</v>
          </cell>
        </row>
        <row r="16187">
          <cell r="B16187">
            <v>132021919</v>
          </cell>
          <cell r="D16187" t="str">
            <v>588908</v>
          </cell>
          <cell r="F16187" t="str">
            <v>O2222082191</v>
          </cell>
          <cell r="H16187">
            <v>43807.08</v>
          </cell>
        </row>
        <row r="16188">
          <cell r="B16188">
            <v>132021919</v>
          </cell>
          <cell r="D16188" t="str">
            <v>588908</v>
          </cell>
          <cell r="F16188" t="str">
            <v>O2222082192</v>
          </cell>
          <cell r="H16188">
            <v>98379.55</v>
          </cell>
        </row>
        <row r="16189">
          <cell r="B16189">
            <v>132021919</v>
          </cell>
          <cell r="D16189" t="str">
            <v>588908</v>
          </cell>
          <cell r="F16189" t="str">
            <v>O2222090128</v>
          </cell>
          <cell r="H16189">
            <v>15381.87</v>
          </cell>
        </row>
        <row r="16190">
          <cell r="B16190">
            <v>132021919</v>
          </cell>
          <cell r="D16190" t="str">
            <v>588908</v>
          </cell>
          <cell r="F16190" t="str">
            <v>O2222107006</v>
          </cell>
          <cell r="H16190">
            <v>16351.73</v>
          </cell>
        </row>
        <row r="16191">
          <cell r="B16191">
            <v>132021919</v>
          </cell>
          <cell r="D16191" t="str">
            <v>588908</v>
          </cell>
          <cell r="F16191" t="str">
            <v>O2222107008</v>
          </cell>
          <cell r="H16191">
            <v>0.1</v>
          </cell>
        </row>
        <row r="16192">
          <cell r="B16192">
            <v>132021919</v>
          </cell>
          <cell r="D16192" t="str">
            <v>588908</v>
          </cell>
          <cell r="F16192" t="str">
            <v>O2222107009</v>
          </cell>
          <cell r="H16192">
            <v>207741.11</v>
          </cell>
        </row>
        <row r="16193">
          <cell r="B16193">
            <v>132021919</v>
          </cell>
          <cell r="D16193" t="str">
            <v>588908</v>
          </cell>
          <cell r="F16193" t="str">
            <v>O2222107129</v>
          </cell>
          <cell r="H16193">
            <v>12847.77</v>
          </cell>
        </row>
        <row r="16194">
          <cell r="B16194">
            <v>132021919</v>
          </cell>
          <cell r="D16194" t="str">
            <v>588908</v>
          </cell>
          <cell r="F16194" t="str">
            <v>O2222107135</v>
          </cell>
          <cell r="H16194">
            <v>9537.7800000000007</v>
          </cell>
        </row>
        <row r="16195">
          <cell r="B16195">
            <v>132021919</v>
          </cell>
          <cell r="D16195" t="str">
            <v>588908</v>
          </cell>
          <cell r="F16195" t="str">
            <v>O2222107136</v>
          </cell>
          <cell r="H16195">
            <v>1179.17</v>
          </cell>
        </row>
        <row r="16196">
          <cell r="B16196">
            <v>132021919</v>
          </cell>
          <cell r="D16196" t="str">
            <v>588908</v>
          </cell>
          <cell r="F16196" t="str">
            <v>O2222115108</v>
          </cell>
          <cell r="H16196">
            <v>35607.839999999997</v>
          </cell>
        </row>
        <row r="16197">
          <cell r="B16197">
            <v>132021919</v>
          </cell>
          <cell r="D16197" t="str">
            <v>588908</v>
          </cell>
          <cell r="F16197" t="str">
            <v>O2222115118</v>
          </cell>
          <cell r="H16197">
            <v>1840</v>
          </cell>
        </row>
        <row r="16198">
          <cell r="B16198">
            <v>132021919</v>
          </cell>
          <cell r="D16198" t="str">
            <v>588908</v>
          </cell>
          <cell r="F16198" t="str">
            <v>O2222123005</v>
          </cell>
          <cell r="H16198">
            <v>69180.009999999995</v>
          </cell>
        </row>
        <row r="16199">
          <cell r="B16199">
            <v>132021919</v>
          </cell>
          <cell r="D16199" t="str">
            <v>588908</v>
          </cell>
          <cell r="F16199" t="str">
            <v>O2222165001</v>
          </cell>
          <cell r="H16199">
            <v>1466105.05</v>
          </cell>
        </row>
        <row r="16200">
          <cell r="B16200">
            <v>132021919</v>
          </cell>
          <cell r="D16200" t="str">
            <v>588908</v>
          </cell>
          <cell r="F16200" t="str">
            <v>O2222173001</v>
          </cell>
          <cell r="H16200">
            <v>2848111.11</v>
          </cell>
        </row>
        <row r="16201">
          <cell r="B16201">
            <v>132021919</v>
          </cell>
          <cell r="D16201" t="str">
            <v>588908</v>
          </cell>
          <cell r="F16201" t="str">
            <v>O2222173003</v>
          </cell>
          <cell r="H16201">
            <v>6073181.5499999998</v>
          </cell>
        </row>
        <row r="16202">
          <cell r="B16202">
            <v>132021919</v>
          </cell>
          <cell r="D16202" t="str">
            <v>588908</v>
          </cell>
          <cell r="F16202" t="str">
            <v>O2222173004</v>
          </cell>
          <cell r="H16202">
            <v>5544.9</v>
          </cell>
        </row>
        <row r="16203">
          <cell r="B16203">
            <v>132021919</v>
          </cell>
          <cell r="D16203" t="str">
            <v>588908</v>
          </cell>
          <cell r="F16203" t="str">
            <v>O2222173005</v>
          </cell>
          <cell r="H16203">
            <v>-26445.5</v>
          </cell>
        </row>
        <row r="16204">
          <cell r="B16204">
            <v>132021919</v>
          </cell>
          <cell r="D16204" t="str">
            <v>588908</v>
          </cell>
          <cell r="F16204" t="str">
            <v>O2222173007</v>
          </cell>
          <cell r="H16204">
            <v>277832.84999999998</v>
          </cell>
        </row>
        <row r="16205">
          <cell r="B16205">
            <v>132021919</v>
          </cell>
          <cell r="D16205" t="str">
            <v>588908</v>
          </cell>
          <cell r="F16205" t="str">
            <v>O2222181001</v>
          </cell>
          <cell r="H16205">
            <v>384697.15</v>
          </cell>
        </row>
        <row r="16206">
          <cell r="B16206">
            <v>132021919</v>
          </cell>
          <cell r="D16206" t="str">
            <v>588908</v>
          </cell>
          <cell r="F16206" t="str">
            <v>O2222181003</v>
          </cell>
          <cell r="H16206">
            <v>31450.18</v>
          </cell>
        </row>
        <row r="16207">
          <cell r="B16207">
            <v>132021919</v>
          </cell>
          <cell r="D16207" t="str">
            <v>588908</v>
          </cell>
          <cell r="F16207" t="str">
            <v>O2222181004</v>
          </cell>
          <cell r="H16207">
            <v>5618332.21</v>
          </cell>
        </row>
        <row r="16208">
          <cell r="B16208">
            <v>132021919</v>
          </cell>
          <cell r="D16208" t="str">
            <v>588908</v>
          </cell>
          <cell r="F16208" t="str">
            <v>O2223014136</v>
          </cell>
          <cell r="H16208">
            <v>127990.36</v>
          </cell>
        </row>
        <row r="16209">
          <cell r="B16209">
            <v>132021919</v>
          </cell>
          <cell r="D16209" t="str">
            <v>588908</v>
          </cell>
          <cell r="F16209" t="str">
            <v>O2223014137</v>
          </cell>
          <cell r="H16209">
            <v>289332.84000000003</v>
          </cell>
        </row>
        <row r="16210">
          <cell r="B16210">
            <v>132021919</v>
          </cell>
          <cell r="D16210" t="str">
            <v>588908</v>
          </cell>
          <cell r="F16210" t="str">
            <v>O2223014138</v>
          </cell>
          <cell r="H16210">
            <v>2947.92</v>
          </cell>
        </row>
        <row r="16211">
          <cell r="B16211">
            <v>132021919</v>
          </cell>
          <cell r="D16211" t="str">
            <v>588908</v>
          </cell>
          <cell r="F16211" t="str">
            <v>O2223014143</v>
          </cell>
          <cell r="H16211">
            <v>24356.11</v>
          </cell>
        </row>
        <row r="16212">
          <cell r="B16212">
            <v>132021919</v>
          </cell>
          <cell r="D16212" t="str">
            <v>588908</v>
          </cell>
          <cell r="F16212" t="str">
            <v>O2223014146</v>
          </cell>
          <cell r="H16212">
            <v>143856</v>
          </cell>
        </row>
        <row r="16213">
          <cell r="B16213">
            <v>132021919</v>
          </cell>
          <cell r="D16213" t="str">
            <v>588908</v>
          </cell>
          <cell r="F16213" t="str">
            <v>O2223030178</v>
          </cell>
          <cell r="H16213">
            <v>6509.98</v>
          </cell>
        </row>
        <row r="16214">
          <cell r="B16214">
            <v>132021919</v>
          </cell>
          <cell r="D16214" t="str">
            <v>588908</v>
          </cell>
          <cell r="F16214" t="str">
            <v>O2223030180</v>
          </cell>
          <cell r="H16214">
            <v>54106.41</v>
          </cell>
        </row>
        <row r="16215">
          <cell r="B16215">
            <v>132021919</v>
          </cell>
          <cell r="D16215" t="str">
            <v>588908</v>
          </cell>
          <cell r="F16215" t="str">
            <v>O2223030183</v>
          </cell>
          <cell r="H16215">
            <v>312508.43</v>
          </cell>
        </row>
        <row r="16216">
          <cell r="B16216">
            <v>132021919</v>
          </cell>
          <cell r="D16216" t="str">
            <v>588908</v>
          </cell>
          <cell r="F16216" t="str">
            <v>O2223030188</v>
          </cell>
          <cell r="H16216">
            <v>998004.68</v>
          </cell>
        </row>
        <row r="16217">
          <cell r="B16217">
            <v>132021919</v>
          </cell>
          <cell r="D16217" t="str">
            <v>588908</v>
          </cell>
          <cell r="F16217" t="str">
            <v>O2223048146</v>
          </cell>
          <cell r="H16217">
            <v>2610</v>
          </cell>
        </row>
        <row r="16218">
          <cell r="B16218">
            <v>132021919</v>
          </cell>
          <cell r="D16218" t="str">
            <v>588908</v>
          </cell>
          <cell r="F16218" t="str">
            <v>O2223048150</v>
          </cell>
          <cell r="H16218">
            <v>4471.1000000000004</v>
          </cell>
        </row>
        <row r="16219">
          <cell r="B16219">
            <v>132021919</v>
          </cell>
          <cell r="D16219" t="str">
            <v>588908</v>
          </cell>
          <cell r="F16219" t="str">
            <v>O2223048169</v>
          </cell>
          <cell r="H16219">
            <v>224000</v>
          </cell>
        </row>
        <row r="16220">
          <cell r="B16220">
            <v>132021919</v>
          </cell>
          <cell r="D16220" t="str">
            <v>588908</v>
          </cell>
          <cell r="F16220" t="str">
            <v>O2223056124</v>
          </cell>
          <cell r="H16220">
            <v>15000</v>
          </cell>
        </row>
        <row r="16221">
          <cell r="B16221">
            <v>132021919</v>
          </cell>
          <cell r="D16221" t="str">
            <v>588908</v>
          </cell>
          <cell r="F16221" t="str">
            <v>O2223064120</v>
          </cell>
          <cell r="H16221">
            <v>1840</v>
          </cell>
        </row>
        <row r="16222">
          <cell r="B16222">
            <v>132021919</v>
          </cell>
          <cell r="D16222" t="str">
            <v>588908</v>
          </cell>
          <cell r="F16222" t="str">
            <v>O2223072135</v>
          </cell>
          <cell r="H16222">
            <v>17100</v>
          </cell>
        </row>
        <row r="16223">
          <cell r="B16223">
            <v>132021919</v>
          </cell>
          <cell r="D16223" t="str">
            <v>588908</v>
          </cell>
          <cell r="F16223" t="str">
            <v>O2224012115</v>
          </cell>
          <cell r="H16223">
            <v>128676.83</v>
          </cell>
        </row>
        <row r="16224">
          <cell r="B16224">
            <v>132021919</v>
          </cell>
          <cell r="D16224" t="str">
            <v>588908</v>
          </cell>
          <cell r="F16224" t="str">
            <v>O2224020117</v>
          </cell>
          <cell r="H16224">
            <v>1449</v>
          </cell>
        </row>
        <row r="16225">
          <cell r="B16225">
            <v>132021919</v>
          </cell>
          <cell r="D16225" t="str">
            <v>588908</v>
          </cell>
          <cell r="F16225" t="str">
            <v>O2224020119</v>
          </cell>
          <cell r="H16225">
            <v>294.79000000000002</v>
          </cell>
        </row>
        <row r="16226">
          <cell r="B16226">
            <v>132021919</v>
          </cell>
          <cell r="D16226" t="str">
            <v>588908</v>
          </cell>
          <cell r="F16226" t="str">
            <v>O2224038004</v>
          </cell>
          <cell r="H16226">
            <v>394086.42</v>
          </cell>
        </row>
        <row r="16227">
          <cell r="B16227">
            <v>132021919</v>
          </cell>
          <cell r="D16227" t="str">
            <v>588908</v>
          </cell>
          <cell r="F16227" t="str">
            <v>O2224038133</v>
          </cell>
          <cell r="H16227">
            <v>120706.3</v>
          </cell>
        </row>
        <row r="16228">
          <cell r="B16228">
            <v>132021919</v>
          </cell>
          <cell r="D16228" t="str">
            <v>588908</v>
          </cell>
          <cell r="F16228" t="str">
            <v>O2224038135</v>
          </cell>
          <cell r="H16228">
            <v>417830.68</v>
          </cell>
        </row>
        <row r="16229">
          <cell r="B16229">
            <v>132021919</v>
          </cell>
          <cell r="D16229" t="str">
            <v>588908</v>
          </cell>
          <cell r="F16229" t="str">
            <v>O2224046004</v>
          </cell>
          <cell r="H16229">
            <v>49051.44</v>
          </cell>
        </row>
        <row r="16230">
          <cell r="B16230">
            <v>132021919</v>
          </cell>
          <cell r="D16230" t="str">
            <v>588908</v>
          </cell>
          <cell r="F16230" t="str">
            <v>O2228014001</v>
          </cell>
          <cell r="H16230">
            <v>12523333.33</v>
          </cell>
        </row>
        <row r="16231">
          <cell r="B16231">
            <v>132021919</v>
          </cell>
          <cell r="D16231" t="str">
            <v>588908</v>
          </cell>
          <cell r="F16231" t="str">
            <v>O2228014002</v>
          </cell>
          <cell r="H16231">
            <v>-1656446.93</v>
          </cell>
        </row>
        <row r="16232">
          <cell r="B16232">
            <v>132021919</v>
          </cell>
          <cell r="D16232" t="str">
            <v>588908</v>
          </cell>
          <cell r="F16232" t="str">
            <v>O2251015004</v>
          </cell>
          <cell r="H16232">
            <v>10223.42</v>
          </cell>
        </row>
        <row r="16233">
          <cell r="B16233">
            <v>132021919</v>
          </cell>
          <cell r="D16233" t="str">
            <v>588908</v>
          </cell>
          <cell r="F16233" t="str">
            <v>O2251015018</v>
          </cell>
          <cell r="H16233">
            <v>1050</v>
          </cell>
        </row>
        <row r="16234">
          <cell r="B16234">
            <v>132021919</v>
          </cell>
          <cell r="D16234" t="str">
            <v>588908</v>
          </cell>
          <cell r="F16234" t="str">
            <v>O2251015019</v>
          </cell>
          <cell r="H16234">
            <v>27250.799999999999</v>
          </cell>
        </row>
        <row r="16235">
          <cell r="B16235">
            <v>132021919</v>
          </cell>
          <cell r="D16235" t="str">
            <v>588908</v>
          </cell>
          <cell r="F16235" t="str">
            <v>O2251015022</v>
          </cell>
          <cell r="H16235">
            <v>1578823.24</v>
          </cell>
        </row>
        <row r="16236">
          <cell r="B16236">
            <v>132021919</v>
          </cell>
          <cell r="D16236" t="str">
            <v>588908</v>
          </cell>
          <cell r="F16236" t="str">
            <v>O2251023003</v>
          </cell>
          <cell r="H16236">
            <v>14770</v>
          </cell>
        </row>
        <row r="16237">
          <cell r="B16237">
            <v>132021919</v>
          </cell>
          <cell r="D16237" t="str">
            <v>588908</v>
          </cell>
          <cell r="F16237" t="str">
            <v>O2251057001</v>
          </cell>
          <cell r="H16237">
            <v>124211.98</v>
          </cell>
        </row>
        <row r="16238">
          <cell r="B16238">
            <v>132021919</v>
          </cell>
          <cell r="D16238" t="str">
            <v>588908</v>
          </cell>
          <cell r="F16238" t="str">
            <v>O2252013026</v>
          </cell>
          <cell r="H16238">
            <v>3384156.24</v>
          </cell>
        </row>
        <row r="16239">
          <cell r="B16239">
            <v>132021919</v>
          </cell>
          <cell r="D16239" t="str">
            <v>588908</v>
          </cell>
          <cell r="F16239" t="str">
            <v>O2252013029</v>
          </cell>
          <cell r="H16239">
            <v>185319.38</v>
          </cell>
        </row>
        <row r="16240">
          <cell r="B16240">
            <v>132021919</v>
          </cell>
          <cell r="D16240" t="str">
            <v>588908</v>
          </cell>
          <cell r="F16240" t="str">
            <v>O2252013030</v>
          </cell>
          <cell r="H16240">
            <v>73995.899999999994</v>
          </cell>
        </row>
        <row r="16241">
          <cell r="B16241">
            <v>132021919</v>
          </cell>
          <cell r="D16241" t="str">
            <v>588908</v>
          </cell>
          <cell r="F16241" t="str">
            <v>O2252013031</v>
          </cell>
          <cell r="H16241">
            <v>36188.81</v>
          </cell>
        </row>
        <row r="16242">
          <cell r="B16242">
            <v>132021919</v>
          </cell>
          <cell r="D16242" t="str">
            <v>588908</v>
          </cell>
          <cell r="F16242" t="str">
            <v>O2253011057</v>
          </cell>
          <cell r="H16242">
            <v>155851.54999999999</v>
          </cell>
        </row>
        <row r="16243">
          <cell r="B16243">
            <v>132021919</v>
          </cell>
          <cell r="D16243" t="str">
            <v>588908</v>
          </cell>
          <cell r="F16243" t="str">
            <v>O2253011058</v>
          </cell>
          <cell r="H16243">
            <v>34200</v>
          </cell>
        </row>
        <row r="16244">
          <cell r="B16244">
            <v>132021919</v>
          </cell>
          <cell r="D16244" t="str">
            <v>588908</v>
          </cell>
          <cell r="F16244" t="str">
            <v>O2254019027</v>
          </cell>
          <cell r="H16244">
            <v>6042.63</v>
          </cell>
        </row>
        <row r="16245">
          <cell r="B16245">
            <v>132021919</v>
          </cell>
          <cell r="D16245" t="str">
            <v>588908</v>
          </cell>
          <cell r="F16245" t="str">
            <v>O2679019012</v>
          </cell>
          <cell r="H16245">
            <v>913659.16</v>
          </cell>
        </row>
        <row r="16246">
          <cell r="B16246">
            <v>132021919</v>
          </cell>
          <cell r="D16246" t="str">
            <v>588909</v>
          </cell>
          <cell r="F16246" t="str">
            <v>O2211027004</v>
          </cell>
          <cell r="H16246">
            <v>124585.47</v>
          </cell>
        </row>
        <row r="16247">
          <cell r="B16247">
            <v>132021919</v>
          </cell>
          <cell r="D16247" t="str">
            <v>588909</v>
          </cell>
          <cell r="F16247" t="str">
            <v>O2211069001</v>
          </cell>
          <cell r="H16247">
            <v>16656.599999999999</v>
          </cell>
        </row>
        <row r="16248">
          <cell r="B16248">
            <v>132021919</v>
          </cell>
          <cell r="D16248" t="str">
            <v>588909</v>
          </cell>
          <cell r="F16248" t="str">
            <v>O2211077001</v>
          </cell>
          <cell r="H16248">
            <v>4896</v>
          </cell>
        </row>
        <row r="16249">
          <cell r="B16249">
            <v>132021919</v>
          </cell>
          <cell r="D16249" t="str">
            <v>588909</v>
          </cell>
          <cell r="F16249" t="str">
            <v>O2211085001</v>
          </cell>
          <cell r="H16249">
            <v>4895.99</v>
          </cell>
        </row>
        <row r="16250">
          <cell r="B16250">
            <v>132021919</v>
          </cell>
          <cell r="D16250" t="str">
            <v>588909</v>
          </cell>
          <cell r="F16250" t="str">
            <v>O2211100001</v>
          </cell>
          <cell r="H16250">
            <v>155505.79</v>
          </cell>
        </row>
        <row r="16251">
          <cell r="B16251">
            <v>132021919</v>
          </cell>
          <cell r="D16251" t="str">
            <v>588909</v>
          </cell>
          <cell r="F16251" t="str">
            <v>O2211118001</v>
          </cell>
          <cell r="H16251">
            <v>550486.73</v>
          </cell>
        </row>
        <row r="16252">
          <cell r="B16252">
            <v>132021919</v>
          </cell>
          <cell r="D16252" t="str">
            <v>588909</v>
          </cell>
          <cell r="F16252" t="str">
            <v>O2211126001</v>
          </cell>
          <cell r="H16252">
            <v>94478.69</v>
          </cell>
        </row>
        <row r="16253">
          <cell r="B16253">
            <v>132021919</v>
          </cell>
          <cell r="D16253" t="str">
            <v>588909</v>
          </cell>
          <cell r="F16253" t="str">
            <v>O2211134001</v>
          </cell>
          <cell r="H16253">
            <v>10022.43</v>
          </cell>
        </row>
        <row r="16254">
          <cell r="B16254">
            <v>132021919</v>
          </cell>
          <cell r="D16254" t="str">
            <v>588909</v>
          </cell>
          <cell r="F16254" t="str">
            <v>O2212083002</v>
          </cell>
          <cell r="H16254">
            <v>971.61</v>
          </cell>
        </row>
        <row r="16255">
          <cell r="B16255">
            <v>132021919</v>
          </cell>
          <cell r="D16255" t="str">
            <v>588909</v>
          </cell>
          <cell r="F16255" t="str">
            <v>O2212190001</v>
          </cell>
          <cell r="H16255">
            <v>134862.67000000001</v>
          </cell>
        </row>
        <row r="16256">
          <cell r="B16256">
            <v>132021919</v>
          </cell>
          <cell r="D16256" t="str">
            <v>588909</v>
          </cell>
          <cell r="F16256" t="str">
            <v>O2212215001</v>
          </cell>
          <cell r="H16256">
            <v>323836.28000000003</v>
          </cell>
        </row>
        <row r="16257">
          <cell r="B16257">
            <v>132021919</v>
          </cell>
          <cell r="D16257" t="str">
            <v>588909</v>
          </cell>
          <cell r="F16257" t="str">
            <v>O2212215002</v>
          </cell>
          <cell r="H16257">
            <v>1733.93</v>
          </cell>
        </row>
        <row r="16258">
          <cell r="B16258">
            <v>132021919</v>
          </cell>
          <cell r="D16258" t="str">
            <v>588909</v>
          </cell>
          <cell r="F16258" t="str">
            <v>O2215061001</v>
          </cell>
          <cell r="H16258">
            <v>373281.39</v>
          </cell>
        </row>
        <row r="16259">
          <cell r="B16259">
            <v>132021919</v>
          </cell>
          <cell r="D16259" t="str">
            <v>588909</v>
          </cell>
          <cell r="F16259" t="str">
            <v>O2221117001</v>
          </cell>
          <cell r="H16259">
            <v>356.83</v>
          </cell>
        </row>
        <row r="16260">
          <cell r="B16260">
            <v>132021919</v>
          </cell>
          <cell r="D16260" t="str">
            <v>588909</v>
          </cell>
          <cell r="F16260" t="str">
            <v>O2221117002</v>
          </cell>
          <cell r="H16260">
            <v>36684</v>
          </cell>
        </row>
        <row r="16261">
          <cell r="B16261">
            <v>132021919</v>
          </cell>
          <cell r="D16261" t="str">
            <v>588909</v>
          </cell>
          <cell r="F16261" t="str">
            <v>O2221125001</v>
          </cell>
          <cell r="H16261">
            <v>7770.07</v>
          </cell>
        </row>
        <row r="16262">
          <cell r="B16262">
            <v>132021919</v>
          </cell>
          <cell r="D16262" t="str">
            <v>588909</v>
          </cell>
          <cell r="F16262" t="str">
            <v>O2221133001</v>
          </cell>
          <cell r="H16262">
            <v>10944</v>
          </cell>
        </row>
        <row r="16263">
          <cell r="B16263">
            <v>132021919</v>
          </cell>
          <cell r="D16263" t="str">
            <v>588909</v>
          </cell>
          <cell r="F16263" t="str">
            <v>O2221141001</v>
          </cell>
          <cell r="H16263">
            <v>6441.1</v>
          </cell>
        </row>
        <row r="16264">
          <cell r="B16264">
            <v>132021919</v>
          </cell>
          <cell r="D16264" t="str">
            <v>588909</v>
          </cell>
          <cell r="F16264" t="str">
            <v>O2222173001</v>
          </cell>
          <cell r="H16264">
            <v>1098</v>
          </cell>
        </row>
        <row r="16265">
          <cell r="B16265">
            <v>132021919</v>
          </cell>
          <cell r="D16265" t="str">
            <v>588909</v>
          </cell>
          <cell r="F16265" t="str">
            <v>O2222181001</v>
          </cell>
          <cell r="H16265">
            <v>2640</v>
          </cell>
        </row>
        <row r="16266">
          <cell r="B16266">
            <v>132021919</v>
          </cell>
          <cell r="D16266" t="str">
            <v>588960</v>
          </cell>
          <cell r="F16266" t="str">
            <v>O2211069001</v>
          </cell>
          <cell r="H16266">
            <v>-3816.6</v>
          </cell>
        </row>
        <row r="16267">
          <cell r="B16267">
            <v>132021919</v>
          </cell>
          <cell r="D16267" t="str">
            <v>588960</v>
          </cell>
          <cell r="F16267" t="str">
            <v>O2222058011</v>
          </cell>
          <cell r="H16267">
            <v>-562.11</v>
          </cell>
        </row>
        <row r="16268">
          <cell r="B16268">
            <v>132021919</v>
          </cell>
          <cell r="D16268" t="str">
            <v>588960</v>
          </cell>
          <cell r="F16268" t="str">
            <v>O2222181003</v>
          </cell>
          <cell r="H16268">
            <v>-215.62</v>
          </cell>
        </row>
        <row r="16269">
          <cell r="B16269">
            <v>132021919</v>
          </cell>
          <cell r="D16269" t="str">
            <v>588960</v>
          </cell>
          <cell r="F16269" t="str">
            <v>O2223014137</v>
          </cell>
          <cell r="H16269">
            <v>-46740.98</v>
          </cell>
        </row>
        <row r="16270">
          <cell r="B16270">
            <v>132021919</v>
          </cell>
          <cell r="D16270" t="str">
            <v>588960</v>
          </cell>
          <cell r="F16270" t="str">
            <v>O2223030183</v>
          </cell>
          <cell r="H16270">
            <v>-549.83000000000004</v>
          </cell>
        </row>
        <row r="16271">
          <cell r="B16271">
            <v>132021919</v>
          </cell>
          <cell r="D16271" t="str">
            <v>588990</v>
          </cell>
          <cell r="F16271" t="str">
            <v>O2221050160</v>
          </cell>
          <cell r="H16271">
            <v>2609.6</v>
          </cell>
        </row>
        <row r="16272">
          <cell r="B16272">
            <v>132021919</v>
          </cell>
          <cell r="D16272" t="str">
            <v>588999</v>
          </cell>
          <cell r="F16272" t="str">
            <v>O2211069001</v>
          </cell>
          <cell r="H16272">
            <v>74947</v>
          </cell>
        </row>
        <row r="16273">
          <cell r="B16273">
            <v>132021919</v>
          </cell>
          <cell r="D16273" t="str">
            <v>588999</v>
          </cell>
          <cell r="F16273" t="str">
            <v>O2211100001</v>
          </cell>
          <cell r="H16273">
            <v>809419.35</v>
          </cell>
        </row>
        <row r="16274">
          <cell r="B16274">
            <v>132021919</v>
          </cell>
          <cell r="D16274" t="str">
            <v>588999</v>
          </cell>
          <cell r="F16274" t="str">
            <v>O2211118001</v>
          </cell>
          <cell r="H16274">
            <v>2333028.2000000002</v>
          </cell>
        </row>
        <row r="16275">
          <cell r="B16275">
            <v>132021919</v>
          </cell>
          <cell r="D16275" t="str">
            <v>588999</v>
          </cell>
          <cell r="F16275" t="str">
            <v>O2211126001</v>
          </cell>
          <cell r="H16275">
            <v>11562.81</v>
          </cell>
        </row>
        <row r="16276">
          <cell r="B16276">
            <v>132021919</v>
          </cell>
          <cell r="D16276" t="str">
            <v>588999</v>
          </cell>
          <cell r="F16276" t="str">
            <v>O2212190001</v>
          </cell>
          <cell r="H16276">
            <v>-3139</v>
          </cell>
        </row>
        <row r="16277">
          <cell r="B16277">
            <v>132021919</v>
          </cell>
          <cell r="D16277" t="str">
            <v>588999</v>
          </cell>
          <cell r="F16277" t="str">
            <v>O2212215001</v>
          </cell>
          <cell r="H16277">
            <v>3990</v>
          </cell>
        </row>
        <row r="16278">
          <cell r="B16278">
            <v>132021919</v>
          </cell>
          <cell r="D16278" t="str">
            <v>588999</v>
          </cell>
          <cell r="F16278" t="str">
            <v>O2215079001</v>
          </cell>
          <cell r="H16278">
            <v>2660260.2599999998</v>
          </cell>
        </row>
        <row r="16279">
          <cell r="B16279">
            <v>132021919</v>
          </cell>
          <cell r="D16279" t="str">
            <v>588999</v>
          </cell>
          <cell r="F16279" t="str">
            <v>O2216043003</v>
          </cell>
          <cell r="H16279">
            <v>582569.26</v>
          </cell>
        </row>
        <row r="16280">
          <cell r="B16280">
            <v>132021919</v>
          </cell>
          <cell r="D16280" t="str">
            <v>588999</v>
          </cell>
          <cell r="F16280" t="str">
            <v>O2218015001</v>
          </cell>
          <cell r="H16280">
            <v>163875</v>
          </cell>
        </row>
        <row r="16281">
          <cell r="B16281">
            <v>132021919</v>
          </cell>
          <cell r="D16281" t="str">
            <v>588999</v>
          </cell>
          <cell r="F16281" t="str">
            <v>O2218023001</v>
          </cell>
          <cell r="H16281">
            <v>163875</v>
          </cell>
        </row>
        <row r="16282">
          <cell r="B16282">
            <v>132021919</v>
          </cell>
          <cell r="D16282" t="str">
            <v>588999</v>
          </cell>
          <cell r="F16282" t="str">
            <v>O2219039001</v>
          </cell>
          <cell r="H16282">
            <v>80.2</v>
          </cell>
        </row>
        <row r="16283">
          <cell r="B16283">
            <v>132021919</v>
          </cell>
          <cell r="D16283" t="str">
            <v>588999</v>
          </cell>
          <cell r="F16283" t="str">
            <v>O2221018163</v>
          </cell>
          <cell r="H16283">
            <v>34153.85</v>
          </cell>
        </row>
        <row r="16284">
          <cell r="B16284">
            <v>132021919</v>
          </cell>
          <cell r="D16284" t="str">
            <v>588999</v>
          </cell>
          <cell r="F16284" t="str">
            <v>O2221050007</v>
          </cell>
          <cell r="H16284">
            <v>88567.51</v>
          </cell>
        </row>
        <row r="16285">
          <cell r="B16285">
            <v>132021919</v>
          </cell>
          <cell r="D16285" t="str">
            <v>588999</v>
          </cell>
          <cell r="F16285" t="str">
            <v>O2221117002</v>
          </cell>
          <cell r="H16285">
            <v>52025.01</v>
          </cell>
        </row>
        <row r="16286">
          <cell r="B16286">
            <v>132021919</v>
          </cell>
          <cell r="D16286" t="str">
            <v>588999</v>
          </cell>
          <cell r="F16286" t="str">
            <v>O2221141001</v>
          </cell>
          <cell r="H16286">
            <v>18838.98</v>
          </cell>
        </row>
        <row r="16287">
          <cell r="B16287">
            <v>132021919</v>
          </cell>
          <cell r="D16287" t="str">
            <v>588999</v>
          </cell>
          <cell r="F16287" t="str">
            <v>O2222016173</v>
          </cell>
          <cell r="H16287">
            <v>7442</v>
          </cell>
        </row>
        <row r="16288">
          <cell r="B16288">
            <v>132021919</v>
          </cell>
          <cell r="D16288" t="str">
            <v>588999</v>
          </cell>
          <cell r="F16288" t="str">
            <v>O2222024015</v>
          </cell>
          <cell r="H16288">
            <v>97270.81</v>
          </cell>
        </row>
        <row r="16289">
          <cell r="B16289">
            <v>132021919</v>
          </cell>
          <cell r="D16289" t="str">
            <v>588999</v>
          </cell>
          <cell r="F16289" t="str">
            <v>O2222024202</v>
          </cell>
          <cell r="H16289">
            <v>19007.88</v>
          </cell>
        </row>
        <row r="16290">
          <cell r="B16290">
            <v>132021919</v>
          </cell>
          <cell r="D16290" t="str">
            <v>588999</v>
          </cell>
          <cell r="F16290" t="str">
            <v>O2222058011</v>
          </cell>
          <cell r="H16290">
            <v>211554.21</v>
          </cell>
        </row>
        <row r="16291">
          <cell r="B16291">
            <v>132021919</v>
          </cell>
          <cell r="D16291" t="str">
            <v>588999</v>
          </cell>
          <cell r="F16291" t="str">
            <v>O2222066008</v>
          </cell>
          <cell r="H16291">
            <v>13356.4</v>
          </cell>
        </row>
        <row r="16292">
          <cell r="B16292">
            <v>132021919</v>
          </cell>
          <cell r="D16292" t="str">
            <v>588999</v>
          </cell>
          <cell r="F16292" t="str">
            <v>O2222082180</v>
          </cell>
          <cell r="H16292">
            <v>3770</v>
          </cell>
        </row>
        <row r="16293">
          <cell r="B16293">
            <v>132021919</v>
          </cell>
          <cell r="D16293" t="str">
            <v>588999</v>
          </cell>
          <cell r="F16293" t="str">
            <v>O2222123005</v>
          </cell>
          <cell r="H16293">
            <v>70058.899999999994</v>
          </cell>
        </row>
        <row r="16294">
          <cell r="B16294">
            <v>132021919</v>
          </cell>
          <cell r="D16294" t="str">
            <v>588999</v>
          </cell>
          <cell r="F16294" t="str">
            <v>O2222173003</v>
          </cell>
          <cell r="H16294">
            <v>1415.02</v>
          </cell>
        </row>
        <row r="16295">
          <cell r="B16295">
            <v>132021919</v>
          </cell>
          <cell r="D16295" t="str">
            <v>588999</v>
          </cell>
          <cell r="F16295" t="str">
            <v>O2223014131</v>
          </cell>
          <cell r="H16295">
            <v>3684.93</v>
          </cell>
        </row>
        <row r="16296">
          <cell r="B16296">
            <v>132021919</v>
          </cell>
          <cell r="D16296" t="str">
            <v>588999</v>
          </cell>
          <cell r="F16296" t="str">
            <v>O2223030180</v>
          </cell>
          <cell r="H16296">
            <v>40570.94</v>
          </cell>
        </row>
        <row r="16297">
          <cell r="B16297">
            <v>132021919</v>
          </cell>
          <cell r="D16297" t="str">
            <v>588999</v>
          </cell>
          <cell r="F16297" t="str">
            <v>O2223030183</v>
          </cell>
          <cell r="H16297">
            <v>15200</v>
          </cell>
        </row>
        <row r="16298">
          <cell r="B16298">
            <v>132021919</v>
          </cell>
          <cell r="D16298" t="str">
            <v>588999</v>
          </cell>
          <cell r="F16298" t="str">
            <v>O2223056128</v>
          </cell>
          <cell r="H16298">
            <v>3989</v>
          </cell>
        </row>
        <row r="16299">
          <cell r="B16299">
            <v>132021919</v>
          </cell>
          <cell r="D16299" t="str">
            <v>588999</v>
          </cell>
          <cell r="F16299" t="str">
            <v>O2224038004</v>
          </cell>
          <cell r="H16299">
            <v>-0.47</v>
          </cell>
        </row>
        <row r="16300">
          <cell r="B16300">
            <v>132021919</v>
          </cell>
          <cell r="D16300" t="str">
            <v>588999</v>
          </cell>
          <cell r="F16300" t="str">
            <v>O2224046003</v>
          </cell>
          <cell r="H16300">
            <v>3572.62</v>
          </cell>
        </row>
        <row r="16301">
          <cell r="B16301">
            <v>132021919</v>
          </cell>
          <cell r="D16301" t="str">
            <v>588999</v>
          </cell>
          <cell r="F16301" t="str">
            <v>O2228014001</v>
          </cell>
          <cell r="H16301">
            <v>23449376.289999999</v>
          </cell>
        </row>
        <row r="16302">
          <cell r="B16302">
            <v>132021919</v>
          </cell>
          <cell r="D16302" t="str">
            <v>588999</v>
          </cell>
          <cell r="F16302" t="str">
            <v>O2251031001</v>
          </cell>
          <cell r="H16302">
            <v>-87620.06</v>
          </cell>
        </row>
        <row r="16303">
          <cell r="B16303">
            <v>132021919</v>
          </cell>
          <cell r="D16303" t="str">
            <v>588999</v>
          </cell>
          <cell r="F16303" t="str">
            <v>O2299015901</v>
          </cell>
          <cell r="H16303">
            <v>25926.61</v>
          </cell>
        </row>
        <row r="16304">
          <cell r="B16304">
            <v>132021919</v>
          </cell>
          <cell r="D16304" t="str">
            <v>632201</v>
          </cell>
          <cell r="F16304" t="str">
            <v>O2213073104</v>
          </cell>
          <cell r="H16304">
            <v>2616</v>
          </cell>
        </row>
        <row r="16305">
          <cell r="B16305">
            <v>132021919</v>
          </cell>
          <cell r="D16305" t="str">
            <v>632201</v>
          </cell>
          <cell r="F16305" t="str">
            <v>O2221018169</v>
          </cell>
          <cell r="H16305">
            <v>3089.75</v>
          </cell>
        </row>
        <row r="16306">
          <cell r="B16306">
            <v>132021919</v>
          </cell>
          <cell r="D16306" t="str">
            <v>632201</v>
          </cell>
          <cell r="F16306" t="str">
            <v>O2221018174</v>
          </cell>
          <cell r="H16306">
            <v>6581.14</v>
          </cell>
        </row>
        <row r="16307">
          <cell r="B16307">
            <v>132021919</v>
          </cell>
          <cell r="D16307" t="str">
            <v>632201</v>
          </cell>
          <cell r="F16307" t="str">
            <v>O2221018702</v>
          </cell>
          <cell r="H16307">
            <v>897.92</v>
          </cell>
        </row>
        <row r="16308">
          <cell r="B16308">
            <v>132021919</v>
          </cell>
          <cell r="D16308" t="str">
            <v>632201</v>
          </cell>
          <cell r="F16308" t="str">
            <v>O2221026161</v>
          </cell>
          <cell r="H16308">
            <v>309.01</v>
          </cell>
        </row>
        <row r="16309">
          <cell r="B16309">
            <v>132021919</v>
          </cell>
          <cell r="D16309" t="str">
            <v>632201</v>
          </cell>
          <cell r="F16309" t="str">
            <v>O2221026701</v>
          </cell>
          <cell r="H16309">
            <v>146.02000000000001</v>
          </cell>
        </row>
        <row r="16310">
          <cell r="B16310">
            <v>132021919</v>
          </cell>
          <cell r="D16310" t="str">
            <v>632201</v>
          </cell>
          <cell r="F16310" t="str">
            <v>O2221026702</v>
          </cell>
          <cell r="H16310">
            <v>1543.59</v>
          </cell>
        </row>
        <row r="16311">
          <cell r="B16311">
            <v>132021919</v>
          </cell>
          <cell r="D16311" t="str">
            <v>632201</v>
          </cell>
          <cell r="F16311" t="str">
            <v>O2221050172</v>
          </cell>
          <cell r="H16311">
            <v>911.41</v>
          </cell>
        </row>
        <row r="16312">
          <cell r="B16312">
            <v>132021919</v>
          </cell>
          <cell r="D16312" t="str">
            <v>632201</v>
          </cell>
          <cell r="F16312" t="str">
            <v>O2221092115</v>
          </cell>
          <cell r="H16312">
            <v>609.66</v>
          </cell>
        </row>
        <row r="16313">
          <cell r="B16313">
            <v>132021919</v>
          </cell>
          <cell r="D16313" t="str">
            <v>632201</v>
          </cell>
          <cell r="F16313" t="str">
            <v>O2221092702</v>
          </cell>
          <cell r="H16313">
            <v>897.92</v>
          </cell>
        </row>
        <row r="16314">
          <cell r="B16314">
            <v>132021919</v>
          </cell>
          <cell r="D16314" t="str">
            <v>632201</v>
          </cell>
          <cell r="F16314" t="str">
            <v>O2221092706</v>
          </cell>
          <cell r="H16314">
            <v>550.05999999999995</v>
          </cell>
        </row>
        <row r="16315">
          <cell r="B16315">
            <v>132021919</v>
          </cell>
          <cell r="D16315" t="str">
            <v>632201</v>
          </cell>
          <cell r="F16315" t="str">
            <v>O2221109701</v>
          </cell>
          <cell r="H16315">
            <v>609.66</v>
          </cell>
        </row>
        <row r="16316">
          <cell r="B16316">
            <v>132021919</v>
          </cell>
          <cell r="D16316" t="str">
            <v>632201</v>
          </cell>
          <cell r="F16316" t="str">
            <v>O2221125701</v>
          </cell>
          <cell r="H16316">
            <v>897.92</v>
          </cell>
        </row>
        <row r="16317">
          <cell r="B16317">
            <v>132021919</v>
          </cell>
          <cell r="D16317" t="str">
            <v>632201</v>
          </cell>
          <cell r="F16317" t="str">
            <v>O2222016188</v>
          </cell>
          <cell r="H16317">
            <v>34855.300000000003</v>
          </cell>
        </row>
        <row r="16318">
          <cell r="B16318">
            <v>132021919</v>
          </cell>
          <cell r="D16318" t="str">
            <v>632201</v>
          </cell>
          <cell r="F16318" t="str">
            <v>O2222016193</v>
          </cell>
          <cell r="H16318">
            <v>885.08</v>
          </cell>
        </row>
        <row r="16319">
          <cell r="B16319">
            <v>132021919</v>
          </cell>
          <cell r="D16319" t="str">
            <v>632201</v>
          </cell>
          <cell r="F16319" t="str">
            <v>O2222016701</v>
          </cell>
          <cell r="H16319">
            <v>3430.15</v>
          </cell>
        </row>
        <row r="16320">
          <cell r="B16320">
            <v>132021919</v>
          </cell>
          <cell r="D16320" t="str">
            <v>632201</v>
          </cell>
          <cell r="F16320" t="str">
            <v>O2222024216</v>
          </cell>
          <cell r="H16320">
            <v>4901.1099999999997</v>
          </cell>
        </row>
        <row r="16321">
          <cell r="B16321">
            <v>132021919</v>
          </cell>
          <cell r="D16321" t="str">
            <v>632201</v>
          </cell>
          <cell r="F16321" t="str">
            <v>O2222066701</v>
          </cell>
          <cell r="H16321">
            <v>581.44000000000005</v>
          </cell>
        </row>
        <row r="16322">
          <cell r="B16322">
            <v>132021919</v>
          </cell>
          <cell r="D16322" t="str">
            <v>632201</v>
          </cell>
          <cell r="F16322" t="str">
            <v>O2222082168</v>
          </cell>
          <cell r="H16322">
            <v>1889.48</v>
          </cell>
        </row>
        <row r="16323">
          <cell r="B16323">
            <v>132021919</v>
          </cell>
          <cell r="D16323" t="str">
            <v>632201</v>
          </cell>
          <cell r="F16323" t="str">
            <v>O2222082190</v>
          </cell>
          <cell r="H16323">
            <v>10988.97</v>
          </cell>
        </row>
        <row r="16324">
          <cell r="B16324">
            <v>132021919</v>
          </cell>
          <cell r="D16324" t="str">
            <v>632201</v>
          </cell>
          <cell r="F16324" t="str">
            <v>O2222082192</v>
          </cell>
          <cell r="H16324">
            <v>125631.37</v>
          </cell>
        </row>
        <row r="16325">
          <cell r="B16325">
            <v>132021919</v>
          </cell>
          <cell r="D16325" t="str">
            <v>632201</v>
          </cell>
          <cell r="F16325" t="str">
            <v>O2222082702</v>
          </cell>
          <cell r="H16325">
            <v>5089.8100000000004</v>
          </cell>
        </row>
        <row r="16326">
          <cell r="B16326">
            <v>132021919</v>
          </cell>
          <cell r="D16326" t="str">
            <v>632201</v>
          </cell>
          <cell r="F16326" t="str">
            <v>O2222082703</v>
          </cell>
          <cell r="H16326">
            <v>8305.3700000000008</v>
          </cell>
        </row>
        <row r="16327">
          <cell r="B16327">
            <v>132021919</v>
          </cell>
          <cell r="D16327" t="str">
            <v>632201</v>
          </cell>
          <cell r="F16327" t="str">
            <v>O2222082705</v>
          </cell>
          <cell r="H16327">
            <v>1131.5999999999999</v>
          </cell>
        </row>
        <row r="16328">
          <cell r="B16328">
            <v>132021919</v>
          </cell>
          <cell r="D16328" t="str">
            <v>632201</v>
          </cell>
          <cell r="F16328" t="str">
            <v>O2222090146</v>
          </cell>
          <cell r="H16328">
            <v>4292.9799999999996</v>
          </cell>
        </row>
        <row r="16329">
          <cell r="B16329">
            <v>132021919</v>
          </cell>
          <cell r="D16329" t="str">
            <v>632201</v>
          </cell>
          <cell r="F16329" t="str">
            <v>O2222090704</v>
          </cell>
          <cell r="H16329">
            <v>9645.33</v>
          </cell>
        </row>
        <row r="16330">
          <cell r="B16330">
            <v>132021919</v>
          </cell>
          <cell r="D16330" t="str">
            <v>632201</v>
          </cell>
          <cell r="F16330" t="str">
            <v>O2222090705</v>
          </cell>
          <cell r="H16330">
            <v>897.92</v>
          </cell>
        </row>
        <row r="16331">
          <cell r="B16331">
            <v>132021919</v>
          </cell>
          <cell r="D16331" t="str">
            <v>632201</v>
          </cell>
          <cell r="F16331" t="str">
            <v>O2222107135</v>
          </cell>
          <cell r="H16331">
            <v>14004.14</v>
          </cell>
        </row>
        <row r="16332">
          <cell r="B16332">
            <v>132021919</v>
          </cell>
          <cell r="D16332" t="str">
            <v>632201</v>
          </cell>
          <cell r="F16332" t="str">
            <v>O2222165701</v>
          </cell>
          <cell r="H16332">
            <v>33078.720000000001</v>
          </cell>
        </row>
        <row r="16333">
          <cell r="B16333">
            <v>132021919</v>
          </cell>
          <cell r="D16333" t="str">
            <v>632201</v>
          </cell>
          <cell r="F16333" t="str">
            <v>O2222173005</v>
          </cell>
          <cell r="H16333">
            <v>7408.65</v>
          </cell>
        </row>
        <row r="16334">
          <cell r="B16334">
            <v>132021919</v>
          </cell>
          <cell r="D16334" t="str">
            <v>632201</v>
          </cell>
          <cell r="F16334" t="str">
            <v>O2223014137</v>
          </cell>
          <cell r="H16334">
            <v>2734.58</v>
          </cell>
        </row>
        <row r="16335">
          <cell r="B16335">
            <v>132021919</v>
          </cell>
          <cell r="D16335" t="str">
            <v>632201</v>
          </cell>
          <cell r="F16335" t="str">
            <v>O2223014138</v>
          </cell>
          <cell r="H16335">
            <v>1801.74</v>
          </cell>
        </row>
        <row r="16336">
          <cell r="B16336">
            <v>132021919</v>
          </cell>
          <cell r="D16336" t="str">
            <v>632201</v>
          </cell>
          <cell r="F16336" t="str">
            <v>O2223014143</v>
          </cell>
          <cell r="H16336">
            <v>5969.48</v>
          </cell>
        </row>
        <row r="16337">
          <cell r="B16337">
            <v>132021919</v>
          </cell>
          <cell r="D16337" t="str">
            <v>632201</v>
          </cell>
          <cell r="F16337" t="str">
            <v>O2223014144</v>
          </cell>
          <cell r="H16337">
            <v>4509.53</v>
          </cell>
        </row>
        <row r="16338">
          <cell r="B16338">
            <v>132021919</v>
          </cell>
          <cell r="D16338" t="str">
            <v>632201</v>
          </cell>
          <cell r="F16338" t="str">
            <v>O2223014146</v>
          </cell>
          <cell r="H16338">
            <v>18405.18</v>
          </cell>
        </row>
        <row r="16339">
          <cell r="B16339">
            <v>132021919</v>
          </cell>
          <cell r="D16339" t="str">
            <v>632201</v>
          </cell>
          <cell r="F16339" t="str">
            <v>O2223030159</v>
          </cell>
          <cell r="H16339">
            <v>2002.24</v>
          </cell>
        </row>
        <row r="16340">
          <cell r="B16340">
            <v>132021919</v>
          </cell>
          <cell r="D16340" t="str">
            <v>632201</v>
          </cell>
          <cell r="F16340" t="str">
            <v>O2223030178</v>
          </cell>
          <cell r="H16340">
            <v>831.8</v>
          </cell>
        </row>
        <row r="16341">
          <cell r="B16341">
            <v>132021919</v>
          </cell>
          <cell r="D16341" t="str">
            <v>632201</v>
          </cell>
          <cell r="F16341" t="str">
            <v>O2223030188</v>
          </cell>
          <cell r="H16341">
            <v>252376.14</v>
          </cell>
        </row>
        <row r="16342">
          <cell r="B16342">
            <v>132021919</v>
          </cell>
          <cell r="D16342" t="str">
            <v>632201</v>
          </cell>
          <cell r="F16342" t="str">
            <v>O2223030189</v>
          </cell>
          <cell r="H16342">
            <v>16415.75</v>
          </cell>
        </row>
        <row r="16343">
          <cell r="B16343">
            <v>132021919</v>
          </cell>
          <cell r="D16343" t="str">
            <v>632201</v>
          </cell>
          <cell r="F16343" t="str">
            <v>O2223030702</v>
          </cell>
          <cell r="H16343">
            <v>35335.360000000001</v>
          </cell>
        </row>
        <row r="16344">
          <cell r="B16344">
            <v>132021919</v>
          </cell>
          <cell r="D16344" t="str">
            <v>632201</v>
          </cell>
          <cell r="F16344" t="str">
            <v>O2223030703</v>
          </cell>
          <cell r="H16344">
            <v>16421.34</v>
          </cell>
        </row>
        <row r="16345">
          <cell r="B16345">
            <v>132021919</v>
          </cell>
          <cell r="D16345" t="str">
            <v>632201</v>
          </cell>
          <cell r="F16345" t="str">
            <v>O2223048161</v>
          </cell>
          <cell r="H16345">
            <v>24856.78</v>
          </cell>
        </row>
        <row r="16346">
          <cell r="B16346">
            <v>132021919</v>
          </cell>
          <cell r="D16346" t="str">
            <v>632201</v>
          </cell>
          <cell r="F16346" t="str">
            <v>O2223048165</v>
          </cell>
          <cell r="H16346">
            <v>6392.64</v>
          </cell>
        </row>
        <row r="16347">
          <cell r="B16347">
            <v>132021919</v>
          </cell>
          <cell r="D16347" t="str">
            <v>632201</v>
          </cell>
          <cell r="F16347" t="str">
            <v>O2223048169</v>
          </cell>
          <cell r="H16347">
            <v>158327.06</v>
          </cell>
        </row>
        <row r="16348">
          <cell r="B16348">
            <v>132021919</v>
          </cell>
          <cell r="D16348" t="str">
            <v>632201</v>
          </cell>
          <cell r="F16348" t="str">
            <v>O2223048704</v>
          </cell>
          <cell r="H16348">
            <v>16281.69</v>
          </cell>
        </row>
        <row r="16349">
          <cell r="B16349">
            <v>132021919</v>
          </cell>
          <cell r="D16349" t="str">
            <v>632201</v>
          </cell>
          <cell r="F16349" t="str">
            <v>O2223072135</v>
          </cell>
          <cell r="H16349">
            <v>19791.16</v>
          </cell>
        </row>
        <row r="16350">
          <cell r="B16350">
            <v>132021919</v>
          </cell>
          <cell r="D16350" t="str">
            <v>632201</v>
          </cell>
          <cell r="F16350" t="str">
            <v>O2223072701</v>
          </cell>
          <cell r="H16350">
            <v>914.49</v>
          </cell>
        </row>
        <row r="16351">
          <cell r="B16351">
            <v>132021919</v>
          </cell>
          <cell r="D16351" t="str">
            <v>632201</v>
          </cell>
          <cell r="F16351" t="str">
            <v>O2252013026</v>
          </cell>
          <cell r="H16351">
            <v>271.8</v>
          </cell>
        </row>
        <row r="16352">
          <cell r="B16352">
            <v>132021919</v>
          </cell>
          <cell r="D16352" t="str">
            <v>632201</v>
          </cell>
          <cell r="F16352" t="str">
            <v>O2253011058</v>
          </cell>
          <cell r="H16352">
            <v>1666.33</v>
          </cell>
        </row>
        <row r="16353">
          <cell r="B16353">
            <v>132021919</v>
          </cell>
          <cell r="D16353" t="str">
            <v>632202</v>
          </cell>
          <cell r="F16353" t="str">
            <v>O2213073104</v>
          </cell>
          <cell r="H16353">
            <v>6217.87</v>
          </cell>
        </row>
        <row r="16354">
          <cell r="B16354">
            <v>132021919</v>
          </cell>
          <cell r="D16354" t="str">
            <v>632202</v>
          </cell>
          <cell r="F16354" t="str">
            <v>O2221092706</v>
          </cell>
          <cell r="H16354">
            <v>2717.79</v>
          </cell>
        </row>
        <row r="16355">
          <cell r="B16355">
            <v>132021919</v>
          </cell>
          <cell r="D16355" t="str">
            <v>632202</v>
          </cell>
          <cell r="F16355" t="str">
            <v>O2222016188</v>
          </cell>
          <cell r="H16355">
            <v>5236.88</v>
          </cell>
        </row>
        <row r="16356">
          <cell r="B16356">
            <v>132021919</v>
          </cell>
          <cell r="D16356" t="str">
            <v>632202</v>
          </cell>
          <cell r="F16356" t="str">
            <v>O2222082192</v>
          </cell>
          <cell r="H16356">
            <v>7798.46</v>
          </cell>
        </row>
        <row r="16357">
          <cell r="B16357">
            <v>132021919</v>
          </cell>
          <cell r="D16357" t="str">
            <v>632202</v>
          </cell>
          <cell r="F16357" t="str">
            <v>O2222082702</v>
          </cell>
          <cell r="H16357">
            <v>329.98</v>
          </cell>
        </row>
        <row r="16358">
          <cell r="B16358">
            <v>132021919</v>
          </cell>
          <cell r="D16358" t="str">
            <v>632202</v>
          </cell>
          <cell r="F16358" t="str">
            <v>O2222082703</v>
          </cell>
          <cell r="H16358">
            <v>74.23</v>
          </cell>
        </row>
        <row r="16359">
          <cell r="B16359">
            <v>132021919</v>
          </cell>
          <cell r="D16359" t="str">
            <v>632202</v>
          </cell>
          <cell r="F16359" t="str">
            <v>O2222082705</v>
          </cell>
          <cell r="H16359">
            <v>123.36</v>
          </cell>
        </row>
        <row r="16360">
          <cell r="B16360">
            <v>132021919</v>
          </cell>
          <cell r="D16360" t="str">
            <v>632202</v>
          </cell>
          <cell r="F16360" t="str">
            <v>O2223014146</v>
          </cell>
          <cell r="H16360">
            <v>8367.9</v>
          </cell>
        </row>
        <row r="16361">
          <cell r="B16361">
            <v>132021919</v>
          </cell>
          <cell r="D16361" t="str">
            <v>632202</v>
          </cell>
          <cell r="F16361" t="str">
            <v>O2223030188</v>
          </cell>
          <cell r="H16361">
            <v>40121.339999999997</v>
          </cell>
        </row>
        <row r="16362">
          <cell r="B16362">
            <v>132021919</v>
          </cell>
          <cell r="D16362" t="str">
            <v>632202</v>
          </cell>
          <cell r="F16362" t="str">
            <v>O2223030189</v>
          </cell>
          <cell r="H16362">
            <v>5946.24</v>
          </cell>
        </row>
        <row r="16363">
          <cell r="B16363">
            <v>132021919</v>
          </cell>
          <cell r="D16363" t="str">
            <v>632202</v>
          </cell>
          <cell r="F16363" t="str">
            <v>O2223030702</v>
          </cell>
          <cell r="H16363">
            <v>60.57</v>
          </cell>
        </row>
        <row r="16364">
          <cell r="B16364">
            <v>132021919</v>
          </cell>
          <cell r="D16364" t="str">
            <v>632202</v>
          </cell>
          <cell r="F16364" t="str">
            <v>O2223048169</v>
          </cell>
          <cell r="H16364">
            <v>307.55</v>
          </cell>
        </row>
        <row r="16365">
          <cell r="B16365">
            <v>132021919</v>
          </cell>
          <cell r="D16365" t="str">
            <v>632202</v>
          </cell>
          <cell r="F16365" t="str">
            <v>O2223072135</v>
          </cell>
          <cell r="H16365">
            <v>364.17</v>
          </cell>
        </row>
        <row r="16366">
          <cell r="B16366">
            <v>132021919</v>
          </cell>
          <cell r="D16366" t="str">
            <v>632202</v>
          </cell>
          <cell r="F16366" t="str">
            <v>O2252013026</v>
          </cell>
          <cell r="H16366">
            <v>135.9</v>
          </cell>
        </row>
        <row r="16367">
          <cell r="B16367">
            <v>132021919</v>
          </cell>
          <cell r="D16367" t="str">
            <v>632202</v>
          </cell>
          <cell r="F16367" t="str">
            <v>O2259019021</v>
          </cell>
          <cell r="H16367">
            <v>765.56</v>
          </cell>
        </row>
        <row r="16368">
          <cell r="B16368">
            <v>132021919</v>
          </cell>
          <cell r="D16368" t="str">
            <v>632203</v>
          </cell>
          <cell r="F16368" t="str">
            <v>O2213073104</v>
          </cell>
          <cell r="H16368">
            <v>735.96</v>
          </cell>
        </row>
        <row r="16369">
          <cell r="B16369">
            <v>132021919</v>
          </cell>
          <cell r="D16369" t="str">
            <v>632203</v>
          </cell>
          <cell r="F16369" t="str">
            <v>O2221018169</v>
          </cell>
          <cell r="H16369">
            <v>231.39</v>
          </cell>
        </row>
        <row r="16370">
          <cell r="B16370">
            <v>132021919</v>
          </cell>
          <cell r="D16370" t="str">
            <v>632203</v>
          </cell>
          <cell r="F16370" t="str">
            <v>O2221018174</v>
          </cell>
          <cell r="H16370">
            <v>490.26</v>
          </cell>
        </row>
        <row r="16371">
          <cell r="B16371">
            <v>132021919</v>
          </cell>
          <cell r="D16371" t="str">
            <v>632203</v>
          </cell>
          <cell r="F16371" t="str">
            <v>O2221018702</v>
          </cell>
          <cell r="H16371">
            <v>75.22</v>
          </cell>
        </row>
        <row r="16372">
          <cell r="B16372">
            <v>132021919</v>
          </cell>
          <cell r="D16372" t="str">
            <v>632203</v>
          </cell>
          <cell r="F16372" t="str">
            <v>O2221026161</v>
          </cell>
          <cell r="H16372">
            <v>24.11</v>
          </cell>
        </row>
        <row r="16373">
          <cell r="B16373">
            <v>132021919</v>
          </cell>
          <cell r="D16373" t="str">
            <v>632203</v>
          </cell>
          <cell r="F16373" t="str">
            <v>O2221026701</v>
          </cell>
          <cell r="H16373">
            <v>12.23</v>
          </cell>
        </row>
        <row r="16374">
          <cell r="B16374">
            <v>132021919</v>
          </cell>
          <cell r="D16374" t="str">
            <v>632203</v>
          </cell>
          <cell r="F16374" t="str">
            <v>O2221026702</v>
          </cell>
          <cell r="H16374">
            <v>122.9</v>
          </cell>
        </row>
        <row r="16375">
          <cell r="B16375">
            <v>132021919</v>
          </cell>
          <cell r="D16375" t="str">
            <v>632203</v>
          </cell>
          <cell r="F16375" t="str">
            <v>O2221050172</v>
          </cell>
          <cell r="H16375">
            <v>68.48</v>
          </cell>
        </row>
        <row r="16376">
          <cell r="B16376">
            <v>132021919</v>
          </cell>
          <cell r="D16376" t="str">
            <v>632203</v>
          </cell>
          <cell r="F16376" t="str">
            <v>O2221092115</v>
          </cell>
          <cell r="H16376">
            <v>48.68</v>
          </cell>
        </row>
        <row r="16377">
          <cell r="B16377">
            <v>132021919</v>
          </cell>
          <cell r="D16377" t="str">
            <v>632203</v>
          </cell>
          <cell r="F16377" t="str">
            <v>O2221092702</v>
          </cell>
          <cell r="H16377">
            <v>75.22</v>
          </cell>
        </row>
        <row r="16378">
          <cell r="B16378">
            <v>132021919</v>
          </cell>
          <cell r="D16378" t="str">
            <v>632203</v>
          </cell>
          <cell r="F16378" t="str">
            <v>O2221092706</v>
          </cell>
          <cell r="H16378">
            <v>272.55</v>
          </cell>
        </row>
        <row r="16379">
          <cell r="B16379">
            <v>132021919</v>
          </cell>
          <cell r="D16379" t="str">
            <v>632203</v>
          </cell>
          <cell r="F16379" t="str">
            <v>O2221109701</v>
          </cell>
          <cell r="H16379">
            <v>48.68</v>
          </cell>
        </row>
        <row r="16380">
          <cell r="B16380">
            <v>132021919</v>
          </cell>
          <cell r="D16380" t="str">
            <v>632203</v>
          </cell>
          <cell r="F16380" t="str">
            <v>O2221125701</v>
          </cell>
          <cell r="H16380">
            <v>75.22</v>
          </cell>
        </row>
        <row r="16381">
          <cell r="B16381">
            <v>132021919</v>
          </cell>
          <cell r="D16381" t="str">
            <v>632203</v>
          </cell>
          <cell r="F16381" t="str">
            <v>O2222016188</v>
          </cell>
          <cell r="H16381">
            <v>3235.79</v>
          </cell>
        </row>
        <row r="16382">
          <cell r="B16382">
            <v>132021919</v>
          </cell>
          <cell r="D16382" t="str">
            <v>632203</v>
          </cell>
          <cell r="F16382" t="str">
            <v>O2222016193</v>
          </cell>
          <cell r="H16382">
            <v>69.2</v>
          </cell>
        </row>
        <row r="16383">
          <cell r="B16383">
            <v>132021919</v>
          </cell>
          <cell r="D16383" t="str">
            <v>632203</v>
          </cell>
          <cell r="F16383" t="str">
            <v>O2222016701</v>
          </cell>
          <cell r="H16383">
            <v>266.07</v>
          </cell>
        </row>
        <row r="16384">
          <cell r="B16384">
            <v>132021919</v>
          </cell>
          <cell r="D16384" t="str">
            <v>632203</v>
          </cell>
          <cell r="F16384" t="str">
            <v>O2222024216</v>
          </cell>
          <cell r="H16384">
            <v>413.96</v>
          </cell>
        </row>
        <row r="16385">
          <cell r="B16385">
            <v>132021919</v>
          </cell>
          <cell r="D16385" t="str">
            <v>632203</v>
          </cell>
          <cell r="F16385" t="str">
            <v>O2222066701</v>
          </cell>
          <cell r="H16385">
            <v>48.7</v>
          </cell>
        </row>
        <row r="16386">
          <cell r="B16386">
            <v>132021919</v>
          </cell>
          <cell r="D16386" t="str">
            <v>632203</v>
          </cell>
          <cell r="F16386" t="str">
            <v>O2222082168</v>
          </cell>
          <cell r="H16386">
            <v>143.52000000000001</v>
          </cell>
        </row>
        <row r="16387">
          <cell r="B16387">
            <v>132021919</v>
          </cell>
          <cell r="D16387" t="str">
            <v>632203</v>
          </cell>
          <cell r="F16387" t="str">
            <v>O2222082190</v>
          </cell>
          <cell r="H16387">
            <v>882.75</v>
          </cell>
        </row>
        <row r="16388">
          <cell r="B16388">
            <v>132021919</v>
          </cell>
          <cell r="D16388" t="str">
            <v>632203</v>
          </cell>
          <cell r="F16388" t="str">
            <v>O2222082192</v>
          </cell>
          <cell r="H16388">
            <v>10654.47</v>
          </cell>
        </row>
        <row r="16389">
          <cell r="B16389">
            <v>132021919</v>
          </cell>
          <cell r="D16389" t="str">
            <v>632203</v>
          </cell>
          <cell r="F16389" t="str">
            <v>O2222082702</v>
          </cell>
          <cell r="H16389">
            <v>425.21</v>
          </cell>
        </row>
        <row r="16390">
          <cell r="B16390">
            <v>132021919</v>
          </cell>
          <cell r="D16390" t="str">
            <v>632203</v>
          </cell>
          <cell r="F16390" t="str">
            <v>O2222082703</v>
          </cell>
          <cell r="H16390">
            <v>698.17</v>
          </cell>
        </row>
        <row r="16391">
          <cell r="B16391">
            <v>132021919</v>
          </cell>
          <cell r="D16391" t="str">
            <v>632203</v>
          </cell>
          <cell r="F16391" t="str">
            <v>O2222082705</v>
          </cell>
          <cell r="H16391">
            <v>106.27</v>
          </cell>
        </row>
        <row r="16392">
          <cell r="B16392">
            <v>132021919</v>
          </cell>
          <cell r="D16392" t="str">
            <v>632203</v>
          </cell>
          <cell r="F16392" t="str">
            <v>O2222090146</v>
          </cell>
          <cell r="H16392">
            <v>327.57</v>
          </cell>
        </row>
        <row r="16393">
          <cell r="B16393">
            <v>132021919</v>
          </cell>
          <cell r="D16393" t="str">
            <v>632203</v>
          </cell>
          <cell r="F16393" t="str">
            <v>O2222090704</v>
          </cell>
          <cell r="H16393">
            <v>762.64</v>
          </cell>
        </row>
        <row r="16394">
          <cell r="B16394">
            <v>132021919</v>
          </cell>
          <cell r="D16394" t="str">
            <v>632203</v>
          </cell>
          <cell r="F16394" t="str">
            <v>O2222090705</v>
          </cell>
          <cell r="H16394">
            <v>75.22</v>
          </cell>
        </row>
        <row r="16395">
          <cell r="B16395">
            <v>132021919</v>
          </cell>
          <cell r="D16395" t="str">
            <v>632203</v>
          </cell>
          <cell r="F16395" t="str">
            <v>O2222107135</v>
          </cell>
          <cell r="H16395">
            <v>1084.68</v>
          </cell>
        </row>
        <row r="16396">
          <cell r="B16396">
            <v>132021919</v>
          </cell>
          <cell r="D16396" t="str">
            <v>632203</v>
          </cell>
          <cell r="F16396" t="str">
            <v>O2222165701</v>
          </cell>
          <cell r="H16396">
            <v>2651.71</v>
          </cell>
        </row>
        <row r="16397">
          <cell r="B16397">
            <v>132021919</v>
          </cell>
          <cell r="D16397" t="str">
            <v>632203</v>
          </cell>
          <cell r="F16397" t="str">
            <v>O2222173005</v>
          </cell>
          <cell r="H16397">
            <v>620.51</v>
          </cell>
        </row>
        <row r="16398">
          <cell r="B16398">
            <v>132021919</v>
          </cell>
          <cell r="D16398" t="str">
            <v>632203</v>
          </cell>
          <cell r="F16398" t="str">
            <v>O2223014137</v>
          </cell>
          <cell r="H16398">
            <v>225.38</v>
          </cell>
        </row>
        <row r="16399">
          <cell r="B16399">
            <v>132021919</v>
          </cell>
          <cell r="D16399" t="str">
            <v>632203</v>
          </cell>
          <cell r="F16399" t="str">
            <v>O2223014138</v>
          </cell>
          <cell r="H16399">
            <v>150.91999999999999</v>
          </cell>
        </row>
        <row r="16400">
          <cell r="B16400">
            <v>132021919</v>
          </cell>
          <cell r="D16400" t="str">
            <v>632203</v>
          </cell>
          <cell r="F16400" t="str">
            <v>O2223014143</v>
          </cell>
          <cell r="H16400">
            <v>498.9</v>
          </cell>
        </row>
        <row r="16401">
          <cell r="B16401">
            <v>132021919</v>
          </cell>
          <cell r="D16401" t="str">
            <v>632203</v>
          </cell>
          <cell r="F16401" t="str">
            <v>O2223014144</v>
          </cell>
          <cell r="H16401">
            <v>365.01</v>
          </cell>
        </row>
        <row r="16402">
          <cell r="B16402">
            <v>132021919</v>
          </cell>
          <cell r="D16402" t="str">
            <v>632203</v>
          </cell>
          <cell r="F16402" t="str">
            <v>O2223014146</v>
          </cell>
          <cell r="H16402">
            <v>2003.14</v>
          </cell>
        </row>
        <row r="16403">
          <cell r="B16403">
            <v>132021919</v>
          </cell>
          <cell r="D16403" t="str">
            <v>632203</v>
          </cell>
          <cell r="F16403" t="str">
            <v>O2223030159</v>
          </cell>
          <cell r="H16403">
            <v>167.72</v>
          </cell>
        </row>
        <row r="16404">
          <cell r="B16404">
            <v>132021919</v>
          </cell>
          <cell r="D16404" t="str">
            <v>632203</v>
          </cell>
          <cell r="F16404" t="str">
            <v>O2223030178</v>
          </cell>
          <cell r="H16404">
            <v>63.4</v>
          </cell>
        </row>
        <row r="16405">
          <cell r="B16405">
            <v>132021919</v>
          </cell>
          <cell r="D16405" t="str">
            <v>632203</v>
          </cell>
          <cell r="F16405" t="str">
            <v>O2223030188</v>
          </cell>
          <cell r="H16405">
            <v>23720.3</v>
          </cell>
        </row>
        <row r="16406">
          <cell r="B16406">
            <v>132021919</v>
          </cell>
          <cell r="D16406" t="str">
            <v>632203</v>
          </cell>
          <cell r="F16406" t="str">
            <v>O2223030189</v>
          </cell>
          <cell r="H16406">
            <v>1776.75</v>
          </cell>
        </row>
        <row r="16407">
          <cell r="B16407">
            <v>132021919</v>
          </cell>
          <cell r="D16407" t="str">
            <v>632203</v>
          </cell>
          <cell r="F16407" t="str">
            <v>O2223030702</v>
          </cell>
          <cell r="H16407">
            <v>2730.8</v>
          </cell>
        </row>
        <row r="16408">
          <cell r="B16408">
            <v>132021919</v>
          </cell>
          <cell r="D16408" t="str">
            <v>632203</v>
          </cell>
          <cell r="F16408" t="str">
            <v>O2223030703</v>
          </cell>
          <cell r="H16408">
            <v>1346.17</v>
          </cell>
        </row>
        <row r="16409">
          <cell r="B16409">
            <v>132021919</v>
          </cell>
          <cell r="D16409" t="str">
            <v>632203</v>
          </cell>
          <cell r="F16409" t="str">
            <v>O2223048161</v>
          </cell>
          <cell r="H16409">
            <v>1973.58</v>
          </cell>
        </row>
        <row r="16410">
          <cell r="B16410">
            <v>132021919</v>
          </cell>
          <cell r="D16410" t="str">
            <v>632203</v>
          </cell>
          <cell r="F16410" t="str">
            <v>O2223048165</v>
          </cell>
          <cell r="H16410">
            <v>529.14</v>
          </cell>
        </row>
        <row r="16411">
          <cell r="B16411">
            <v>132021919</v>
          </cell>
          <cell r="D16411" t="str">
            <v>632203</v>
          </cell>
          <cell r="F16411" t="str">
            <v>O2223048169</v>
          </cell>
          <cell r="H16411">
            <v>12802.49</v>
          </cell>
        </row>
        <row r="16412">
          <cell r="B16412">
            <v>132021919</v>
          </cell>
          <cell r="D16412" t="str">
            <v>632203</v>
          </cell>
          <cell r="F16412" t="str">
            <v>O2223048704</v>
          </cell>
          <cell r="H16412">
            <v>1303.77</v>
          </cell>
        </row>
        <row r="16413">
          <cell r="B16413">
            <v>132021919</v>
          </cell>
          <cell r="D16413" t="str">
            <v>632203</v>
          </cell>
          <cell r="F16413" t="str">
            <v>O2223072135</v>
          </cell>
          <cell r="H16413">
            <v>1626.44</v>
          </cell>
        </row>
        <row r="16414">
          <cell r="B16414">
            <v>132021919</v>
          </cell>
          <cell r="D16414" t="str">
            <v>632203</v>
          </cell>
          <cell r="F16414" t="str">
            <v>O2223072701</v>
          </cell>
          <cell r="H16414">
            <v>73.010000000000005</v>
          </cell>
        </row>
        <row r="16415">
          <cell r="B16415">
            <v>132021919</v>
          </cell>
          <cell r="D16415" t="str">
            <v>632203</v>
          </cell>
          <cell r="F16415" t="str">
            <v>O2252013026</v>
          </cell>
          <cell r="H16415">
            <v>34.71</v>
          </cell>
        </row>
        <row r="16416">
          <cell r="B16416">
            <v>132021919</v>
          </cell>
          <cell r="D16416" t="str">
            <v>632203</v>
          </cell>
          <cell r="F16416" t="str">
            <v>O2253011058</v>
          </cell>
          <cell r="H16416">
            <v>123.24</v>
          </cell>
        </row>
        <row r="16417">
          <cell r="B16417">
            <v>132021919</v>
          </cell>
          <cell r="D16417" t="str">
            <v>632203</v>
          </cell>
          <cell r="F16417" t="str">
            <v>O2259019021</v>
          </cell>
          <cell r="H16417">
            <v>63.79</v>
          </cell>
        </row>
        <row r="16418">
          <cell r="B16418">
            <v>132021919</v>
          </cell>
          <cell r="D16418" t="str">
            <v>632204</v>
          </cell>
          <cell r="F16418" t="str">
            <v>O2213073104</v>
          </cell>
          <cell r="H16418">
            <v>734.83</v>
          </cell>
        </row>
        <row r="16419">
          <cell r="B16419">
            <v>132021919</v>
          </cell>
          <cell r="D16419" t="str">
            <v>632204</v>
          </cell>
          <cell r="F16419" t="str">
            <v>O2221018169</v>
          </cell>
          <cell r="H16419">
            <v>230.19</v>
          </cell>
        </row>
        <row r="16420">
          <cell r="B16420">
            <v>132021919</v>
          </cell>
          <cell r="D16420" t="str">
            <v>632204</v>
          </cell>
          <cell r="F16420" t="str">
            <v>O2221018174</v>
          </cell>
          <cell r="H16420">
            <v>487.72</v>
          </cell>
        </row>
        <row r="16421">
          <cell r="B16421">
            <v>132021919</v>
          </cell>
          <cell r="D16421" t="str">
            <v>632204</v>
          </cell>
          <cell r="F16421" t="str">
            <v>O2221018702</v>
          </cell>
          <cell r="H16421">
            <v>74.83</v>
          </cell>
        </row>
        <row r="16422">
          <cell r="B16422">
            <v>132021919</v>
          </cell>
          <cell r="D16422" t="str">
            <v>632204</v>
          </cell>
          <cell r="F16422" t="str">
            <v>O2221026161</v>
          </cell>
          <cell r="H16422">
            <v>23.98</v>
          </cell>
        </row>
        <row r="16423">
          <cell r="B16423">
            <v>132021919</v>
          </cell>
          <cell r="D16423" t="str">
            <v>632204</v>
          </cell>
          <cell r="F16423" t="str">
            <v>O2221026701</v>
          </cell>
          <cell r="H16423">
            <v>12.17</v>
          </cell>
        </row>
        <row r="16424">
          <cell r="B16424">
            <v>132021919</v>
          </cell>
          <cell r="D16424" t="str">
            <v>632204</v>
          </cell>
          <cell r="F16424" t="str">
            <v>O2221026702</v>
          </cell>
          <cell r="H16424">
            <v>122.26</v>
          </cell>
        </row>
        <row r="16425">
          <cell r="B16425">
            <v>132021919</v>
          </cell>
          <cell r="D16425" t="str">
            <v>632204</v>
          </cell>
          <cell r="F16425" t="str">
            <v>O2221050172</v>
          </cell>
          <cell r="H16425">
            <v>68.13</v>
          </cell>
        </row>
        <row r="16426">
          <cell r="B16426">
            <v>132021919</v>
          </cell>
          <cell r="D16426" t="str">
            <v>632204</v>
          </cell>
          <cell r="F16426" t="str">
            <v>O2221092115</v>
          </cell>
          <cell r="H16426">
            <v>48.42</v>
          </cell>
        </row>
        <row r="16427">
          <cell r="B16427">
            <v>132021919</v>
          </cell>
          <cell r="D16427" t="str">
            <v>632204</v>
          </cell>
          <cell r="F16427" t="str">
            <v>O2221092702</v>
          </cell>
          <cell r="H16427">
            <v>74.83</v>
          </cell>
        </row>
        <row r="16428">
          <cell r="B16428">
            <v>132021919</v>
          </cell>
          <cell r="D16428" t="str">
            <v>632204</v>
          </cell>
          <cell r="F16428" t="str">
            <v>O2221092706</v>
          </cell>
          <cell r="H16428">
            <v>272.3</v>
          </cell>
        </row>
        <row r="16429">
          <cell r="B16429">
            <v>132021919</v>
          </cell>
          <cell r="D16429" t="str">
            <v>632204</v>
          </cell>
          <cell r="F16429" t="str">
            <v>O2221109701</v>
          </cell>
          <cell r="H16429">
            <v>48.42</v>
          </cell>
        </row>
        <row r="16430">
          <cell r="B16430">
            <v>132021919</v>
          </cell>
          <cell r="D16430" t="str">
            <v>632204</v>
          </cell>
          <cell r="F16430" t="str">
            <v>O2221125701</v>
          </cell>
          <cell r="H16430">
            <v>74.83</v>
          </cell>
        </row>
        <row r="16431">
          <cell r="B16431">
            <v>132021919</v>
          </cell>
          <cell r="D16431" t="str">
            <v>632204</v>
          </cell>
          <cell r="F16431" t="str">
            <v>O2222016188</v>
          </cell>
          <cell r="H16431">
            <v>3221.31</v>
          </cell>
        </row>
        <row r="16432">
          <cell r="B16432">
            <v>132021919</v>
          </cell>
          <cell r="D16432" t="str">
            <v>632204</v>
          </cell>
          <cell r="F16432" t="str">
            <v>O2222016193</v>
          </cell>
          <cell r="H16432">
            <v>68.84</v>
          </cell>
        </row>
        <row r="16433">
          <cell r="B16433">
            <v>132021919</v>
          </cell>
          <cell r="D16433" t="str">
            <v>632204</v>
          </cell>
          <cell r="F16433" t="str">
            <v>O2222016701</v>
          </cell>
          <cell r="H16433">
            <v>264.69</v>
          </cell>
        </row>
        <row r="16434">
          <cell r="B16434">
            <v>132021919</v>
          </cell>
          <cell r="D16434" t="str">
            <v>632204</v>
          </cell>
          <cell r="F16434" t="str">
            <v>O2222024216</v>
          </cell>
          <cell r="H16434">
            <v>411.81</v>
          </cell>
        </row>
        <row r="16435">
          <cell r="B16435">
            <v>132021919</v>
          </cell>
          <cell r="D16435" t="str">
            <v>632204</v>
          </cell>
          <cell r="F16435" t="str">
            <v>O2222066701</v>
          </cell>
          <cell r="H16435">
            <v>48.45</v>
          </cell>
        </row>
        <row r="16436">
          <cell r="B16436">
            <v>132021919</v>
          </cell>
          <cell r="D16436" t="str">
            <v>632204</v>
          </cell>
          <cell r="F16436" t="str">
            <v>O2222082168</v>
          </cell>
          <cell r="H16436">
            <v>142.78</v>
          </cell>
        </row>
        <row r="16437">
          <cell r="B16437">
            <v>132021919</v>
          </cell>
          <cell r="D16437" t="str">
            <v>632204</v>
          </cell>
          <cell r="F16437" t="str">
            <v>O2222082190</v>
          </cell>
          <cell r="H16437">
            <v>878.18</v>
          </cell>
        </row>
        <row r="16438">
          <cell r="B16438">
            <v>132021919</v>
          </cell>
          <cell r="D16438" t="str">
            <v>632204</v>
          </cell>
          <cell r="F16438" t="str">
            <v>O2222082192</v>
          </cell>
          <cell r="H16438">
            <v>10602.67</v>
          </cell>
        </row>
        <row r="16439">
          <cell r="B16439">
            <v>132021919</v>
          </cell>
          <cell r="D16439" t="str">
            <v>632204</v>
          </cell>
          <cell r="F16439" t="str">
            <v>O2222082702</v>
          </cell>
          <cell r="H16439">
            <v>423.13</v>
          </cell>
        </row>
        <row r="16440">
          <cell r="B16440">
            <v>132021919</v>
          </cell>
          <cell r="D16440" t="str">
            <v>632204</v>
          </cell>
          <cell r="F16440" t="str">
            <v>O2222082703</v>
          </cell>
          <cell r="H16440">
            <v>694.57</v>
          </cell>
        </row>
        <row r="16441">
          <cell r="B16441">
            <v>132021919</v>
          </cell>
          <cell r="D16441" t="str">
            <v>632204</v>
          </cell>
          <cell r="F16441" t="str">
            <v>O2222082705</v>
          </cell>
          <cell r="H16441">
            <v>105.77</v>
          </cell>
        </row>
        <row r="16442">
          <cell r="B16442">
            <v>132021919</v>
          </cell>
          <cell r="D16442" t="str">
            <v>632204</v>
          </cell>
          <cell r="F16442" t="str">
            <v>O2222090146</v>
          </cell>
          <cell r="H16442">
            <v>325.87</v>
          </cell>
        </row>
        <row r="16443">
          <cell r="B16443">
            <v>132021919</v>
          </cell>
          <cell r="D16443" t="str">
            <v>632204</v>
          </cell>
          <cell r="F16443" t="str">
            <v>O2222090704</v>
          </cell>
          <cell r="H16443">
            <v>758.68</v>
          </cell>
        </row>
        <row r="16444">
          <cell r="B16444">
            <v>132021919</v>
          </cell>
          <cell r="D16444" t="str">
            <v>632204</v>
          </cell>
          <cell r="F16444" t="str">
            <v>O2222090705</v>
          </cell>
          <cell r="H16444">
            <v>74.83</v>
          </cell>
        </row>
        <row r="16445">
          <cell r="B16445">
            <v>132021919</v>
          </cell>
          <cell r="D16445" t="str">
            <v>632204</v>
          </cell>
          <cell r="F16445" t="str">
            <v>O2222107135</v>
          </cell>
          <cell r="H16445">
            <v>1079.05</v>
          </cell>
        </row>
        <row r="16446">
          <cell r="B16446">
            <v>132021919</v>
          </cell>
          <cell r="D16446" t="str">
            <v>632204</v>
          </cell>
          <cell r="F16446" t="str">
            <v>O2222165701</v>
          </cell>
          <cell r="H16446">
            <v>2637.99</v>
          </cell>
        </row>
        <row r="16447">
          <cell r="B16447">
            <v>132021919</v>
          </cell>
          <cell r="D16447" t="str">
            <v>632204</v>
          </cell>
          <cell r="F16447" t="str">
            <v>O2222173005</v>
          </cell>
          <cell r="H16447">
            <v>617.30999999999995</v>
          </cell>
        </row>
        <row r="16448">
          <cell r="B16448">
            <v>132021919</v>
          </cell>
          <cell r="D16448" t="str">
            <v>632204</v>
          </cell>
          <cell r="F16448" t="str">
            <v>O2223014137</v>
          </cell>
          <cell r="H16448">
            <v>224.21</v>
          </cell>
        </row>
        <row r="16449">
          <cell r="B16449">
            <v>132021919</v>
          </cell>
          <cell r="D16449" t="str">
            <v>632204</v>
          </cell>
          <cell r="F16449" t="str">
            <v>O2223014138</v>
          </cell>
          <cell r="H16449">
            <v>150.13999999999999</v>
          </cell>
        </row>
        <row r="16450">
          <cell r="B16450">
            <v>132021919</v>
          </cell>
          <cell r="D16450" t="str">
            <v>632204</v>
          </cell>
          <cell r="F16450" t="str">
            <v>O2223014143</v>
          </cell>
          <cell r="H16450">
            <v>496.32</v>
          </cell>
        </row>
        <row r="16451">
          <cell r="B16451">
            <v>132021919</v>
          </cell>
          <cell r="D16451" t="str">
            <v>632204</v>
          </cell>
          <cell r="F16451" t="str">
            <v>O2223014144</v>
          </cell>
          <cell r="H16451">
            <v>363.13</v>
          </cell>
        </row>
        <row r="16452">
          <cell r="B16452">
            <v>132021919</v>
          </cell>
          <cell r="D16452" t="str">
            <v>632204</v>
          </cell>
          <cell r="F16452" t="str">
            <v>O2223014146</v>
          </cell>
          <cell r="H16452">
            <v>1996.39</v>
          </cell>
        </row>
        <row r="16453">
          <cell r="B16453">
            <v>132021919</v>
          </cell>
          <cell r="D16453" t="str">
            <v>632204</v>
          </cell>
          <cell r="F16453" t="str">
            <v>O2223030159</v>
          </cell>
          <cell r="H16453">
            <v>166.86</v>
          </cell>
        </row>
        <row r="16454">
          <cell r="B16454">
            <v>132021919</v>
          </cell>
          <cell r="D16454" t="str">
            <v>632204</v>
          </cell>
          <cell r="F16454" t="str">
            <v>O2223030178</v>
          </cell>
          <cell r="H16454">
            <v>63.07</v>
          </cell>
        </row>
        <row r="16455">
          <cell r="B16455">
            <v>132021919</v>
          </cell>
          <cell r="D16455" t="str">
            <v>632204</v>
          </cell>
          <cell r="F16455" t="str">
            <v>O2223030188</v>
          </cell>
          <cell r="H16455">
            <v>23614.97</v>
          </cell>
        </row>
        <row r="16456">
          <cell r="B16456">
            <v>132021919</v>
          </cell>
          <cell r="D16456" t="str">
            <v>632204</v>
          </cell>
          <cell r="F16456" t="str">
            <v>O2223030189</v>
          </cell>
          <cell r="H16456">
            <v>1770.12</v>
          </cell>
        </row>
        <row r="16457">
          <cell r="B16457">
            <v>132021919</v>
          </cell>
          <cell r="D16457" t="str">
            <v>632204</v>
          </cell>
          <cell r="F16457" t="str">
            <v>O2223030702</v>
          </cell>
          <cell r="H16457">
            <v>2716.67</v>
          </cell>
        </row>
        <row r="16458">
          <cell r="B16458">
            <v>132021919</v>
          </cell>
          <cell r="D16458" t="str">
            <v>632204</v>
          </cell>
          <cell r="F16458" t="str">
            <v>O2223030703</v>
          </cell>
          <cell r="H16458">
            <v>1339.19</v>
          </cell>
        </row>
        <row r="16459">
          <cell r="B16459">
            <v>132021919</v>
          </cell>
          <cell r="D16459" t="str">
            <v>632204</v>
          </cell>
          <cell r="F16459" t="str">
            <v>O2223048161</v>
          </cell>
          <cell r="H16459">
            <v>1963.4</v>
          </cell>
        </row>
        <row r="16460">
          <cell r="B16460">
            <v>132021919</v>
          </cell>
          <cell r="D16460" t="str">
            <v>632204</v>
          </cell>
          <cell r="F16460" t="str">
            <v>O2223048165</v>
          </cell>
          <cell r="H16460">
            <v>526.4</v>
          </cell>
        </row>
        <row r="16461">
          <cell r="B16461">
            <v>132021919</v>
          </cell>
          <cell r="D16461" t="str">
            <v>632204</v>
          </cell>
          <cell r="F16461" t="str">
            <v>O2223048169</v>
          </cell>
          <cell r="H16461">
            <v>12736.39</v>
          </cell>
        </row>
        <row r="16462">
          <cell r="B16462">
            <v>132021919</v>
          </cell>
          <cell r="D16462" t="str">
            <v>632204</v>
          </cell>
          <cell r="F16462" t="str">
            <v>O2223048704</v>
          </cell>
          <cell r="H16462">
            <v>1297.01</v>
          </cell>
        </row>
        <row r="16463">
          <cell r="B16463">
            <v>132021919</v>
          </cell>
          <cell r="D16463" t="str">
            <v>632204</v>
          </cell>
          <cell r="F16463" t="str">
            <v>O2223072135</v>
          </cell>
          <cell r="H16463">
            <v>1618.19</v>
          </cell>
        </row>
        <row r="16464">
          <cell r="B16464">
            <v>132021919</v>
          </cell>
          <cell r="D16464" t="str">
            <v>632204</v>
          </cell>
          <cell r="F16464" t="str">
            <v>O2223072701</v>
          </cell>
          <cell r="H16464">
            <v>72.64</v>
          </cell>
        </row>
        <row r="16465">
          <cell r="B16465">
            <v>132021919</v>
          </cell>
          <cell r="D16465" t="str">
            <v>632204</v>
          </cell>
          <cell r="F16465" t="str">
            <v>O2252013026</v>
          </cell>
          <cell r="H16465">
            <v>34.590000000000003</v>
          </cell>
        </row>
        <row r="16466">
          <cell r="B16466">
            <v>132021919</v>
          </cell>
          <cell r="D16466" t="str">
            <v>632204</v>
          </cell>
          <cell r="F16466" t="str">
            <v>O2253011058</v>
          </cell>
          <cell r="H16466">
            <v>122.61</v>
          </cell>
        </row>
        <row r="16467">
          <cell r="B16467">
            <v>132021919</v>
          </cell>
          <cell r="D16467" t="str">
            <v>632204</v>
          </cell>
          <cell r="F16467" t="str">
            <v>O2259019021</v>
          </cell>
          <cell r="H16467">
            <v>63.79</v>
          </cell>
        </row>
        <row r="16468">
          <cell r="B16468">
            <v>132021919</v>
          </cell>
          <cell r="D16468" t="str">
            <v>632205</v>
          </cell>
          <cell r="F16468" t="str">
            <v>O2213073104</v>
          </cell>
          <cell r="H16468">
            <v>234.46</v>
          </cell>
        </row>
        <row r="16469">
          <cell r="B16469">
            <v>132021919</v>
          </cell>
          <cell r="D16469" t="str">
            <v>632205</v>
          </cell>
          <cell r="F16469" t="str">
            <v>O2221018169</v>
          </cell>
          <cell r="H16469">
            <v>172.63</v>
          </cell>
        </row>
        <row r="16470">
          <cell r="B16470">
            <v>132021919</v>
          </cell>
          <cell r="D16470" t="str">
            <v>632205</v>
          </cell>
          <cell r="F16470" t="str">
            <v>O2221018174</v>
          </cell>
          <cell r="H16470">
            <v>365.78</v>
          </cell>
        </row>
        <row r="16471">
          <cell r="B16471">
            <v>132021919</v>
          </cell>
          <cell r="D16471" t="str">
            <v>632205</v>
          </cell>
          <cell r="F16471" t="str">
            <v>O2221018702</v>
          </cell>
          <cell r="H16471">
            <v>56.12</v>
          </cell>
        </row>
        <row r="16472">
          <cell r="B16472">
            <v>132021919</v>
          </cell>
          <cell r="D16472" t="str">
            <v>632205</v>
          </cell>
          <cell r="F16472" t="str">
            <v>O2221026161</v>
          </cell>
          <cell r="H16472">
            <v>17.989999999999998</v>
          </cell>
        </row>
        <row r="16473">
          <cell r="B16473">
            <v>132021919</v>
          </cell>
          <cell r="D16473" t="str">
            <v>632205</v>
          </cell>
          <cell r="F16473" t="str">
            <v>O2221026701</v>
          </cell>
          <cell r="H16473">
            <v>9.1300000000000008</v>
          </cell>
        </row>
        <row r="16474">
          <cell r="B16474">
            <v>132021919</v>
          </cell>
          <cell r="D16474" t="str">
            <v>632205</v>
          </cell>
          <cell r="F16474" t="str">
            <v>O2221026702</v>
          </cell>
          <cell r="H16474">
            <v>91.69</v>
          </cell>
        </row>
        <row r="16475">
          <cell r="B16475">
            <v>132021919</v>
          </cell>
          <cell r="D16475" t="str">
            <v>632205</v>
          </cell>
          <cell r="F16475" t="str">
            <v>O2221050172</v>
          </cell>
          <cell r="H16475">
            <v>51.09</v>
          </cell>
        </row>
        <row r="16476">
          <cell r="B16476">
            <v>132021919</v>
          </cell>
          <cell r="D16476" t="str">
            <v>632205</v>
          </cell>
          <cell r="F16476" t="str">
            <v>O2221092115</v>
          </cell>
          <cell r="H16476">
            <v>36.32</v>
          </cell>
        </row>
        <row r="16477">
          <cell r="B16477">
            <v>132021919</v>
          </cell>
          <cell r="D16477" t="str">
            <v>632205</v>
          </cell>
          <cell r="F16477" t="str">
            <v>O2221092702</v>
          </cell>
          <cell r="H16477">
            <v>56.12</v>
          </cell>
        </row>
        <row r="16478">
          <cell r="B16478">
            <v>132021919</v>
          </cell>
          <cell r="D16478" t="str">
            <v>632205</v>
          </cell>
          <cell r="F16478" t="str">
            <v>O2221092706</v>
          </cell>
          <cell r="H16478">
            <v>65.819999999999993</v>
          </cell>
        </row>
        <row r="16479">
          <cell r="B16479">
            <v>132021919</v>
          </cell>
          <cell r="D16479" t="str">
            <v>632205</v>
          </cell>
          <cell r="F16479" t="str">
            <v>O2221109701</v>
          </cell>
          <cell r="H16479">
            <v>36.32</v>
          </cell>
        </row>
        <row r="16480">
          <cell r="B16480">
            <v>132021919</v>
          </cell>
          <cell r="D16480" t="str">
            <v>632205</v>
          </cell>
          <cell r="F16480" t="str">
            <v>O2221125701</v>
          </cell>
          <cell r="H16480">
            <v>56.12</v>
          </cell>
        </row>
        <row r="16481">
          <cell r="B16481">
            <v>132021919</v>
          </cell>
          <cell r="D16481" t="str">
            <v>632205</v>
          </cell>
          <cell r="F16481" t="str">
            <v>O2222016188</v>
          </cell>
          <cell r="H16481">
            <v>2149.21</v>
          </cell>
        </row>
        <row r="16482">
          <cell r="B16482">
            <v>132021919</v>
          </cell>
          <cell r="D16482" t="str">
            <v>632205</v>
          </cell>
          <cell r="F16482" t="str">
            <v>O2222016193</v>
          </cell>
          <cell r="H16482">
            <v>51.63</v>
          </cell>
        </row>
        <row r="16483">
          <cell r="B16483">
            <v>132021919</v>
          </cell>
          <cell r="D16483" t="str">
            <v>632205</v>
          </cell>
          <cell r="F16483" t="str">
            <v>O2222016701</v>
          </cell>
          <cell r="H16483">
            <v>198.52</v>
          </cell>
        </row>
        <row r="16484">
          <cell r="B16484">
            <v>132021919</v>
          </cell>
          <cell r="D16484" t="str">
            <v>632205</v>
          </cell>
          <cell r="F16484" t="str">
            <v>O2222024216</v>
          </cell>
          <cell r="H16484">
            <v>308.86</v>
          </cell>
        </row>
        <row r="16485">
          <cell r="B16485">
            <v>132021919</v>
          </cell>
          <cell r="D16485" t="str">
            <v>632205</v>
          </cell>
          <cell r="F16485" t="str">
            <v>O2222066701</v>
          </cell>
          <cell r="H16485">
            <v>36.340000000000003</v>
          </cell>
        </row>
        <row r="16486">
          <cell r="B16486">
            <v>132021919</v>
          </cell>
          <cell r="D16486" t="str">
            <v>632205</v>
          </cell>
          <cell r="F16486" t="str">
            <v>O2222082168</v>
          </cell>
          <cell r="H16486">
            <v>107.08</v>
          </cell>
        </row>
        <row r="16487">
          <cell r="B16487">
            <v>132021919</v>
          </cell>
          <cell r="D16487" t="str">
            <v>632205</v>
          </cell>
          <cell r="F16487" t="str">
            <v>O2222082190</v>
          </cell>
          <cell r="H16487">
            <v>658.63</v>
          </cell>
        </row>
        <row r="16488">
          <cell r="B16488">
            <v>132021919</v>
          </cell>
          <cell r="D16488" t="str">
            <v>632205</v>
          </cell>
          <cell r="F16488" t="str">
            <v>O2222082192</v>
          </cell>
          <cell r="H16488">
            <v>7554.77</v>
          </cell>
        </row>
        <row r="16489">
          <cell r="B16489">
            <v>132021919</v>
          </cell>
          <cell r="D16489" t="str">
            <v>632205</v>
          </cell>
          <cell r="F16489" t="str">
            <v>O2222082702</v>
          </cell>
          <cell r="H16489">
            <v>300.54000000000002</v>
          </cell>
        </row>
        <row r="16490">
          <cell r="B16490">
            <v>132021919</v>
          </cell>
          <cell r="D16490" t="str">
            <v>632205</v>
          </cell>
          <cell r="F16490" t="str">
            <v>O2222082703</v>
          </cell>
          <cell r="H16490">
            <v>517.13</v>
          </cell>
        </row>
        <row r="16491">
          <cell r="B16491">
            <v>132021919</v>
          </cell>
          <cell r="D16491" t="str">
            <v>632205</v>
          </cell>
          <cell r="F16491" t="str">
            <v>O2222082705</v>
          </cell>
          <cell r="H16491">
            <v>73.040000000000006</v>
          </cell>
        </row>
        <row r="16492">
          <cell r="B16492">
            <v>132021919</v>
          </cell>
          <cell r="D16492" t="str">
            <v>632205</v>
          </cell>
          <cell r="F16492" t="str">
            <v>O2222090146</v>
          </cell>
          <cell r="H16492">
            <v>244.41</v>
          </cell>
        </row>
        <row r="16493">
          <cell r="B16493">
            <v>132021919</v>
          </cell>
          <cell r="D16493" t="str">
            <v>632205</v>
          </cell>
          <cell r="F16493" t="str">
            <v>O2222090704</v>
          </cell>
          <cell r="H16493">
            <v>569.01</v>
          </cell>
        </row>
        <row r="16494">
          <cell r="B16494">
            <v>132021919</v>
          </cell>
          <cell r="D16494" t="str">
            <v>632205</v>
          </cell>
          <cell r="F16494" t="str">
            <v>O2222090705</v>
          </cell>
          <cell r="H16494">
            <v>56.12</v>
          </cell>
        </row>
        <row r="16495">
          <cell r="B16495">
            <v>132021919</v>
          </cell>
          <cell r="D16495" t="str">
            <v>632205</v>
          </cell>
          <cell r="F16495" t="str">
            <v>O2222107135</v>
          </cell>
          <cell r="H16495">
            <v>809.29</v>
          </cell>
        </row>
        <row r="16496">
          <cell r="B16496">
            <v>132021919</v>
          </cell>
          <cell r="D16496" t="str">
            <v>632205</v>
          </cell>
          <cell r="F16496" t="str">
            <v>O2222165701</v>
          </cell>
          <cell r="H16496">
            <v>1978.47</v>
          </cell>
        </row>
        <row r="16497">
          <cell r="B16497">
            <v>132021919</v>
          </cell>
          <cell r="D16497" t="str">
            <v>632205</v>
          </cell>
          <cell r="F16497" t="str">
            <v>O2222173005</v>
          </cell>
          <cell r="H16497">
            <v>462.96</v>
          </cell>
        </row>
        <row r="16498">
          <cell r="B16498">
            <v>132021919</v>
          </cell>
          <cell r="D16498" t="str">
            <v>632205</v>
          </cell>
          <cell r="F16498" t="str">
            <v>O2223014137</v>
          </cell>
          <cell r="H16498">
            <v>168.16</v>
          </cell>
        </row>
        <row r="16499">
          <cell r="B16499">
            <v>132021919</v>
          </cell>
          <cell r="D16499" t="str">
            <v>632205</v>
          </cell>
          <cell r="F16499" t="str">
            <v>O2223014138</v>
          </cell>
          <cell r="H16499">
            <v>112.61</v>
          </cell>
        </row>
        <row r="16500">
          <cell r="B16500">
            <v>132021919</v>
          </cell>
          <cell r="D16500" t="str">
            <v>632205</v>
          </cell>
          <cell r="F16500" t="str">
            <v>O2223014143</v>
          </cell>
          <cell r="H16500">
            <v>372.23</v>
          </cell>
        </row>
        <row r="16501">
          <cell r="B16501">
            <v>132021919</v>
          </cell>
          <cell r="D16501" t="str">
            <v>632205</v>
          </cell>
          <cell r="F16501" t="str">
            <v>O2223014144</v>
          </cell>
          <cell r="H16501">
            <v>272.33999999999997</v>
          </cell>
        </row>
        <row r="16502">
          <cell r="B16502">
            <v>132021919</v>
          </cell>
          <cell r="D16502" t="str">
            <v>632205</v>
          </cell>
          <cell r="F16502" t="str">
            <v>O2223014146</v>
          </cell>
          <cell r="H16502">
            <v>1071.1300000000001</v>
          </cell>
        </row>
        <row r="16503">
          <cell r="B16503">
            <v>132021919</v>
          </cell>
          <cell r="D16503" t="str">
            <v>632205</v>
          </cell>
          <cell r="F16503" t="str">
            <v>O2223030159</v>
          </cell>
          <cell r="H16503">
            <v>125.13</v>
          </cell>
        </row>
        <row r="16504">
          <cell r="B16504">
            <v>132021919</v>
          </cell>
          <cell r="D16504" t="str">
            <v>632205</v>
          </cell>
          <cell r="F16504" t="str">
            <v>O2223030178</v>
          </cell>
          <cell r="H16504">
            <v>47.31</v>
          </cell>
        </row>
        <row r="16505">
          <cell r="B16505">
            <v>132021919</v>
          </cell>
          <cell r="D16505" t="str">
            <v>632205</v>
          </cell>
          <cell r="F16505" t="str">
            <v>O2223030188</v>
          </cell>
          <cell r="H16505">
            <v>15667.66</v>
          </cell>
        </row>
        <row r="16506">
          <cell r="B16506">
            <v>132021919</v>
          </cell>
          <cell r="D16506" t="str">
            <v>632205</v>
          </cell>
          <cell r="F16506" t="str">
            <v>O2223030189</v>
          </cell>
          <cell r="H16506">
            <v>1024.74</v>
          </cell>
        </row>
        <row r="16507">
          <cell r="B16507">
            <v>132021919</v>
          </cell>
          <cell r="D16507" t="str">
            <v>632205</v>
          </cell>
          <cell r="F16507" t="str">
            <v>O2223030702</v>
          </cell>
          <cell r="H16507">
            <v>2034.4</v>
          </cell>
        </row>
        <row r="16508">
          <cell r="B16508">
            <v>132021919</v>
          </cell>
          <cell r="D16508" t="str">
            <v>632205</v>
          </cell>
          <cell r="F16508" t="str">
            <v>O2223030703</v>
          </cell>
          <cell r="H16508">
            <v>1004.38</v>
          </cell>
        </row>
        <row r="16509">
          <cell r="B16509">
            <v>132021919</v>
          </cell>
          <cell r="D16509" t="str">
            <v>632205</v>
          </cell>
          <cell r="F16509" t="str">
            <v>O2223048161</v>
          </cell>
          <cell r="H16509">
            <v>1472.51</v>
          </cell>
        </row>
        <row r="16510">
          <cell r="B16510">
            <v>132021919</v>
          </cell>
          <cell r="D16510" t="str">
            <v>632205</v>
          </cell>
          <cell r="F16510" t="str">
            <v>O2223048165</v>
          </cell>
          <cell r="H16510">
            <v>394.79</v>
          </cell>
        </row>
        <row r="16511">
          <cell r="B16511">
            <v>132021919</v>
          </cell>
          <cell r="D16511" t="str">
            <v>632205</v>
          </cell>
          <cell r="F16511" t="str">
            <v>O2223048169</v>
          </cell>
          <cell r="H16511">
            <v>9536.49</v>
          </cell>
        </row>
        <row r="16512">
          <cell r="B16512">
            <v>132021919</v>
          </cell>
          <cell r="D16512" t="str">
            <v>632205</v>
          </cell>
          <cell r="F16512" t="str">
            <v>O2223048704</v>
          </cell>
          <cell r="H16512">
            <v>972.76</v>
          </cell>
        </row>
        <row r="16513">
          <cell r="B16513">
            <v>132021919</v>
          </cell>
          <cell r="D16513" t="str">
            <v>632205</v>
          </cell>
          <cell r="F16513" t="str">
            <v>O2223072135</v>
          </cell>
          <cell r="H16513">
            <v>1195.05</v>
          </cell>
        </row>
        <row r="16514">
          <cell r="B16514">
            <v>132021919</v>
          </cell>
          <cell r="D16514" t="str">
            <v>632205</v>
          </cell>
          <cell r="F16514" t="str">
            <v>O2223072701</v>
          </cell>
          <cell r="H16514">
            <v>54.47</v>
          </cell>
        </row>
        <row r="16515">
          <cell r="B16515">
            <v>132021919</v>
          </cell>
          <cell r="D16515" t="str">
            <v>632205</v>
          </cell>
          <cell r="F16515" t="str">
            <v>O2252013026</v>
          </cell>
          <cell r="H16515">
            <v>19.02</v>
          </cell>
        </row>
        <row r="16516">
          <cell r="B16516">
            <v>132021919</v>
          </cell>
          <cell r="D16516" t="str">
            <v>632205</v>
          </cell>
          <cell r="F16516" t="str">
            <v>O2253011058</v>
          </cell>
          <cell r="H16516">
            <v>91.95</v>
          </cell>
        </row>
        <row r="16517">
          <cell r="B16517">
            <v>132021919</v>
          </cell>
          <cell r="D16517" t="str">
            <v>632205</v>
          </cell>
          <cell r="F16517" t="str">
            <v>O2259019021</v>
          </cell>
          <cell r="H16517">
            <v>8.85</v>
          </cell>
        </row>
        <row r="16518">
          <cell r="B16518">
            <v>132021919</v>
          </cell>
          <cell r="D16518" t="str">
            <v>632206</v>
          </cell>
          <cell r="F16518" t="str">
            <v>O2213073104</v>
          </cell>
          <cell r="H16518">
            <v>2684.93</v>
          </cell>
        </row>
        <row r="16519">
          <cell r="B16519">
            <v>132021919</v>
          </cell>
          <cell r="D16519" t="str">
            <v>632206</v>
          </cell>
          <cell r="F16519" t="str">
            <v>O2221018169</v>
          </cell>
          <cell r="H16519">
            <v>914.47</v>
          </cell>
        </row>
        <row r="16520">
          <cell r="B16520">
            <v>132021919</v>
          </cell>
          <cell r="D16520" t="str">
            <v>632206</v>
          </cell>
          <cell r="F16520" t="str">
            <v>O2221018174</v>
          </cell>
          <cell r="H16520">
            <v>1949.91</v>
          </cell>
        </row>
        <row r="16521">
          <cell r="B16521">
            <v>132021919</v>
          </cell>
          <cell r="D16521" t="str">
            <v>632206</v>
          </cell>
          <cell r="F16521" t="str">
            <v>O2221018702</v>
          </cell>
          <cell r="H16521">
            <v>265.76</v>
          </cell>
        </row>
        <row r="16522">
          <cell r="B16522">
            <v>132021919</v>
          </cell>
          <cell r="D16522" t="str">
            <v>632206</v>
          </cell>
          <cell r="F16522" t="str">
            <v>O2221026161</v>
          </cell>
          <cell r="H16522">
            <v>91.46</v>
          </cell>
        </row>
        <row r="16523">
          <cell r="B16523">
            <v>132021919</v>
          </cell>
          <cell r="D16523" t="str">
            <v>632206</v>
          </cell>
          <cell r="F16523" t="str">
            <v>O2221026701</v>
          </cell>
          <cell r="H16523">
            <v>43.22</v>
          </cell>
        </row>
        <row r="16524">
          <cell r="B16524">
            <v>132021919</v>
          </cell>
          <cell r="D16524" t="str">
            <v>632206</v>
          </cell>
          <cell r="F16524" t="str">
            <v>O2221026702</v>
          </cell>
          <cell r="H16524">
            <v>456.85</v>
          </cell>
        </row>
        <row r="16525">
          <cell r="B16525">
            <v>132021919</v>
          </cell>
          <cell r="D16525" t="str">
            <v>632206</v>
          </cell>
          <cell r="F16525" t="str">
            <v>O2221050172</v>
          </cell>
          <cell r="H16525">
            <v>269.75</v>
          </cell>
        </row>
        <row r="16526">
          <cell r="B16526">
            <v>132021919</v>
          </cell>
          <cell r="D16526" t="str">
            <v>632206</v>
          </cell>
          <cell r="F16526" t="str">
            <v>O2221092115</v>
          </cell>
          <cell r="H16526">
            <v>180.44</v>
          </cell>
        </row>
        <row r="16527">
          <cell r="B16527">
            <v>132021919</v>
          </cell>
          <cell r="D16527" t="str">
            <v>632206</v>
          </cell>
          <cell r="F16527" t="str">
            <v>O2221092702</v>
          </cell>
          <cell r="H16527">
            <v>265.76</v>
          </cell>
        </row>
        <row r="16528">
          <cell r="B16528">
            <v>132021919</v>
          </cell>
          <cell r="D16528" t="str">
            <v>632206</v>
          </cell>
          <cell r="F16528" t="str">
            <v>O2221092706</v>
          </cell>
          <cell r="H16528">
            <v>997.14</v>
          </cell>
        </row>
        <row r="16529">
          <cell r="B16529">
            <v>132021919</v>
          </cell>
          <cell r="D16529" t="str">
            <v>632206</v>
          </cell>
          <cell r="F16529" t="str">
            <v>O2221109701</v>
          </cell>
          <cell r="H16529">
            <v>180.44</v>
          </cell>
        </row>
        <row r="16530">
          <cell r="B16530">
            <v>132021919</v>
          </cell>
          <cell r="D16530" t="str">
            <v>632206</v>
          </cell>
          <cell r="F16530" t="str">
            <v>O2221125701</v>
          </cell>
          <cell r="H16530">
            <v>265.76</v>
          </cell>
        </row>
        <row r="16531">
          <cell r="B16531">
            <v>132021919</v>
          </cell>
          <cell r="D16531" t="str">
            <v>632206</v>
          </cell>
          <cell r="F16531" t="str">
            <v>O2222016188</v>
          </cell>
          <cell r="H16531">
            <v>11926.26</v>
          </cell>
        </row>
        <row r="16532">
          <cell r="B16532">
            <v>132021919</v>
          </cell>
          <cell r="D16532" t="str">
            <v>632206</v>
          </cell>
          <cell r="F16532" t="str">
            <v>O2222016193</v>
          </cell>
          <cell r="H16532">
            <v>261.95999999999998</v>
          </cell>
        </row>
        <row r="16533">
          <cell r="B16533">
            <v>132021919</v>
          </cell>
          <cell r="D16533" t="str">
            <v>632206</v>
          </cell>
          <cell r="F16533" t="str">
            <v>O2222016701</v>
          </cell>
          <cell r="H16533">
            <v>1015.21</v>
          </cell>
        </row>
        <row r="16534">
          <cell r="B16534">
            <v>132021919</v>
          </cell>
          <cell r="D16534" t="str">
            <v>632206</v>
          </cell>
          <cell r="F16534" t="str">
            <v>O2222024216</v>
          </cell>
          <cell r="H16534">
            <v>1462.61</v>
          </cell>
        </row>
        <row r="16535">
          <cell r="B16535">
            <v>132021919</v>
          </cell>
          <cell r="D16535" t="str">
            <v>632206</v>
          </cell>
          <cell r="F16535" t="str">
            <v>O2222066701</v>
          </cell>
          <cell r="H16535">
            <v>172.09</v>
          </cell>
        </row>
        <row r="16536">
          <cell r="B16536">
            <v>132021919</v>
          </cell>
          <cell r="D16536" t="str">
            <v>632206</v>
          </cell>
          <cell r="F16536" t="str">
            <v>O2222082168</v>
          </cell>
          <cell r="H16536">
            <v>559.22</v>
          </cell>
        </row>
        <row r="16537">
          <cell r="B16537">
            <v>132021919</v>
          </cell>
          <cell r="D16537" t="str">
            <v>632206</v>
          </cell>
          <cell r="F16537" t="str">
            <v>O2222082190</v>
          </cell>
          <cell r="H16537">
            <v>3255.48</v>
          </cell>
        </row>
        <row r="16538">
          <cell r="B16538">
            <v>132021919</v>
          </cell>
          <cell r="D16538" t="str">
            <v>632206</v>
          </cell>
          <cell r="F16538" t="str">
            <v>O2222082192</v>
          </cell>
          <cell r="H16538">
            <v>39662.99</v>
          </cell>
        </row>
        <row r="16539">
          <cell r="B16539">
            <v>132021919</v>
          </cell>
          <cell r="D16539" t="str">
            <v>632206</v>
          </cell>
          <cell r="F16539" t="str">
            <v>O2222082702</v>
          </cell>
          <cell r="H16539">
            <v>1609.63</v>
          </cell>
        </row>
        <row r="16540">
          <cell r="B16540">
            <v>132021919</v>
          </cell>
          <cell r="D16540" t="str">
            <v>632206</v>
          </cell>
          <cell r="F16540" t="str">
            <v>O2222082703</v>
          </cell>
          <cell r="H16540">
            <v>2485</v>
          </cell>
        </row>
        <row r="16541">
          <cell r="B16541">
            <v>132021919</v>
          </cell>
          <cell r="D16541" t="str">
            <v>632206</v>
          </cell>
          <cell r="F16541" t="str">
            <v>O2222082705</v>
          </cell>
          <cell r="H16541">
            <v>377.06</v>
          </cell>
        </row>
        <row r="16542">
          <cell r="B16542">
            <v>132021919</v>
          </cell>
          <cell r="D16542" t="str">
            <v>632206</v>
          </cell>
          <cell r="F16542" t="str">
            <v>O2222090146</v>
          </cell>
          <cell r="H16542">
            <v>1272.4000000000001</v>
          </cell>
        </row>
        <row r="16543">
          <cell r="B16543">
            <v>132021919</v>
          </cell>
          <cell r="D16543" t="str">
            <v>632206</v>
          </cell>
          <cell r="F16543" t="str">
            <v>O2222090704</v>
          </cell>
          <cell r="H16543">
            <v>2857.98</v>
          </cell>
        </row>
        <row r="16544">
          <cell r="B16544">
            <v>132021919</v>
          </cell>
          <cell r="D16544" t="str">
            <v>632206</v>
          </cell>
          <cell r="F16544" t="str">
            <v>O2222090705</v>
          </cell>
          <cell r="H16544">
            <v>265.76</v>
          </cell>
        </row>
        <row r="16545">
          <cell r="B16545">
            <v>132021919</v>
          </cell>
          <cell r="D16545" t="str">
            <v>632206</v>
          </cell>
          <cell r="F16545" t="str">
            <v>O2222107135</v>
          </cell>
          <cell r="H16545">
            <v>4147.8</v>
          </cell>
        </row>
        <row r="16546">
          <cell r="B16546">
            <v>132021919</v>
          </cell>
          <cell r="D16546" t="str">
            <v>632206</v>
          </cell>
          <cell r="F16546" t="str">
            <v>O2222165701</v>
          </cell>
          <cell r="H16546">
            <v>9844.57</v>
          </cell>
        </row>
        <row r="16547">
          <cell r="B16547">
            <v>132021919</v>
          </cell>
          <cell r="D16547" t="str">
            <v>632206</v>
          </cell>
          <cell r="F16547" t="str">
            <v>O2222173005</v>
          </cell>
          <cell r="H16547">
            <v>2192.7199999999998</v>
          </cell>
        </row>
        <row r="16548">
          <cell r="B16548">
            <v>132021919</v>
          </cell>
          <cell r="D16548" t="str">
            <v>632206</v>
          </cell>
          <cell r="F16548" t="str">
            <v>O2223014137</v>
          </cell>
          <cell r="H16548">
            <v>809.35</v>
          </cell>
        </row>
        <row r="16549">
          <cell r="B16549">
            <v>132021919</v>
          </cell>
          <cell r="D16549" t="str">
            <v>632206</v>
          </cell>
          <cell r="F16549" t="str">
            <v>O2223014138</v>
          </cell>
          <cell r="H16549">
            <v>533.25</v>
          </cell>
        </row>
        <row r="16550">
          <cell r="B16550">
            <v>132021919</v>
          </cell>
          <cell r="D16550" t="str">
            <v>632206</v>
          </cell>
          <cell r="F16550" t="str">
            <v>O2223014143</v>
          </cell>
          <cell r="H16550">
            <v>1774.07</v>
          </cell>
        </row>
        <row r="16551">
          <cell r="B16551">
            <v>132021919</v>
          </cell>
          <cell r="D16551" t="str">
            <v>632206</v>
          </cell>
          <cell r="F16551" t="str">
            <v>O2223014144</v>
          </cell>
          <cell r="H16551">
            <v>1334.67</v>
          </cell>
        </row>
        <row r="16552">
          <cell r="B16552">
            <v>132021919</v>
          </cell>
          <cell r="D16552" t="str">
            <v>632206</v>
          </cell>
          <cell r="F16552" t="str">
            <v>O2223014146</v>
          </cell>
          <cell r="H16552">
            <v>8035.06</v>
          </cell>
        </row>
        <row r="16553">
          <cell r="B16553">
            <v>132021919</v>
          </cell>
          <cell r="D16553" t="str">
            <v>632206</v>
          </cell>
          <cell r="F16553" t="str">
            <v>O2223030159</v>
          </cell>
          <cell r="H16553">
            <v>592.6</v>
          </cell>
        </row>
        <row r="16554">
          <cell r="B16554">
            <v>132021919</v>
          </cell>
          <cell r="D16554" t="str">
            <v>632206</v>
          </cell>
          <cell r="F16554" t="str">
            <v>O2223030178</v>
          </cell>
          <cell r="H16554">
            <v>246.55</v>
          </cell>
        </row>
        <row r="16555">
          <cell r="B16555">
            <v>132021919</v>
          </cell>
          <cell r="D16555" t="str">
            <v>632206</v>
          </cell>
          <cell r="F16555" t="str">
            <v>O2223030188</v>
          </cell>
          <cell r="H16555">
            <v>87120.89</v>
          </cell>
        </row>
        <row r="16556">
          <cell r="B16556">
            <v>132021919</v>
          </cell>
          <cell r="D16556" t="str">
            <v>632206</v>
          </cell>
          <cell r="F16556" t="str">
            <v>O2223030189</v>
          </cell>
          <cell r="H16556">
            <v>6710.21</v>
          </cell>
        </row>
        <row r="16557">
          <cell r="B16557">
            <v>132021919</v>
          </cell>
          <cell r="D16557" t="str">
            <v>632206</v>
          </cell>
          <cell r="F16557" t="str">
            <v>O2223030702</v>
          </cell>
          <cell r="H16557">
            <v>10484.67</v>
          </cell>
        </row>
        <row r="16558">
          <cell r="B16558">
            <v>132021919</v>
          </cell>
          <cell r="D16558" t="str">
            <v>632206</v>
          </cell>
          <cell r="F16558" t="str">
            <v>O2223030703</v>
          </cell>
          <cell r="H16558">
            <v>4864.0200000000004</v>
          </cell>
        </row>
        <row r="16559">
          <cell r="B16559">
            <v>132021919</v>
          </cell>
          <cell r="D16559" t="str">
            <v>632206</v>
          </cell>
          <cell r="F16559" t="str">
            <v>O2223048161</v>
          </cell>
          <cell r="H16559">
            <v>7365.57</v>
          </cell>
        </row>
        <row r="16560">
          <cell r="B16560">
            <v>132021919</v>
          </cell>
          <cell r="D16560" t="str">
            <v>632206</v>
          </cell>
          <cell r="F16560" t="str">
            <v>O2223048165</v>
          </cell>
          <cell r="H16560">
            <v>1895.65</v>
          </cell>
        </row>
        <row r="16561">
          <cell r="B16561">
            <v>132021919</v>
          </cell>
          <cell r="D16561" t="str">
            <v>632206</v>
          </cell>
          <cell r="F16561" t="str">
            <v>O2223048169</v>
          </cell>
          <cell r="H16561">
            <v>47022.34</v>
          </cell>
        </row>
        <row r="16562">
          <cell r="B16562">
            <v>132021919</v>
          </cell>
          <cell r="D16562" t="str">
            <v>632206</v>
          </cell>
          <cell r="F16562" t="str">
            <v>O2223048704</v>
          </cell>
          <cell r="H16562">
            <v>4826.2299999999996</v>
          </cell>
        </row>
        <row r="16563">
          <cell r="B16563">
            <v>132021919</v>
          </cell>
          <cell r="D16563" t="str">
            <v>632206</v>
          </cell>
          <cell r="F16563" t="str">
            <v>O2223072135</v>
          </cell>
          <cell r="H16563">
            <v>5971.87</v>
          </cell>
        </row>
        <row r="16564">
          <cell r="B16564">
            <v>132021919</v>
          </cell>
          <cell r="D16564" t="str">
            <v>632206</v>
          </cell>
          <cell r="F16564" t="str">
            <v>O2223072701</v>
          </cell>
          <cell r="H16564">
            <v>270.66000000000003</v>
          </cell>
        </row>
        <row r="16565">
          <cell r="B16565">
            <v>132021919</v>
          </cell>
          <cell r="D16565" t="str">
            <v>632206</v>
          </cell>
          <cell r="F16565" t="str">
            <v>O2252013026</v>
          </cell>
          <cell r="H16565">
            <v>124.35</v>
          </cell>
        </row>
        <row r="16566">
          <cell r="B16566">
            <v>132021919</v>
          </cell>
          <cell r="D16566" t="str">
            <v>632206</v>
          </cell>
          <cell r="F16566" t="str">
            <v>O2253011058</v>
          </cell>
          <cell r="H16566">
            <v>493.18</v>
          </cell>
        </row>
        <row r="16567">
          <cell r="B16567">
            <v>132021919</v>
          </cell>
          <cell r="D16567" t="str">
            <v>632206</v>
          </cell>
          <cell r="F16567" t="str">
            <v>O2259019021</v>
          </cell>
          <cell r="H16567">
            <v>235.02</v>
          </cell>
        </row>
        <row r="16568">
          <cell r="B16568">
            <v>132021919</v>
          </cell>
          <cell r="D16568" t="str">
            <v>632207</v>
          </cell>
          <cell r="F16568" t="str">
            <v>O2213073104</v>
          </cell>
          <cell r="H16568">
            <v>516.9</v>
          </cell>
        </row>
        <row r="16569">
          <cell r="B16569">
            <v>132021919</v>
          </cell>
          <cell r="D16569" t="str">
            <v>632207</v>
          </cell>
          <cell r="F16569" t="str">
            <v>O2221018169</v>
          </cell>
          <cell r="H16569">
            <v>187.7</v>
          </cell>
        </row>
        <row r="16570">
          <cell r="B16570">
            <v>132021919</v>
          </cell>
          <cell r="D16570" t="str">
            <v>632207</v>
          </cell>
          <cell r="F16570" t="str">
            <v>O2221018174</v>
          </cell>
          <cell r="H16570">
            <v>397.7</v>
          </cell>
        </row>
        <row r="16571">
          <cell r="B16571">
            <v>132021919</v>
          </cell>
          <cell r="D16571" t="str">
            <v>632207</v>
          </cell>
          <cell r="F16571" t="str">
            <v>O2221018702</v>
          </cell>
          <cell r="H16571">
            <v>61.01</v>
          </cell>
        </row>
        <row r="16572">
          <cell r="B16572">
            <v>132021919</v>
          </cell>
          <cell r="D16572" t="str">
            <v>632207</v>
          </cell>
          <cell r="F16572" t="str">
            <v>O2221026161</v>
          </cell>
          <cell r="H16572">
            <v>19.55</v>
          </cell>
        </row>
        <row r="16573">
          <cell r="B16573">
            <v>132021919</v>
          </cell>
          <cell r="D16573" t="str">
            <v>632207</v>
          </cell>
          <cell r="F16573" t="str">
            <v>O2221026701</v>
          </cell>
          <cell r="H16573">
            <v>9.92</v>
          </cell>
        </row>
        <row r="16574">
          <cell r="B16574">
            <v>132021919</v>
          </cell>
          <cell r="D16574" t="str">
            <v>632207</v>
          </cell>
          <cell r="F16574" t="str">
            <v>O2221026702</v>
          </cell>
          <cell r="H16574">
            <v>99.68</v>
          </cell>
        </row>
        <row r="16575">
          <cell r="B16575">
            <v>132021919</v>
          </cell>
          <cell r="D16575" t="str">
            <v>632207</v>
          </cell>
          <cell r="F16575" t="str">
            <v>O2221050172</v>
          </cell>
          <cell r="H16575">
            <v>55.55</v>
          </cell>
        </row>
        <row r="16576">
          <cell r="B16576">
            <v>132021919</v>
          </cell>
          <cell r="D16576" t="str">
            <v>632207</v>
          </cell>
          <cell r="F16576" t="str">
            <v>O2221092115</v>
          </cell>
          <cell r="H16576">
            <v>39.479999999999997</v>
          </cell>
        </row>
        <row r="16577">
          <cell r="B16577">
            <v>132021919</v>
          </cell>
          <cell r="D16577" t="str">
            <v>632207</v>
          </cell>
          <cell r="F16577" t="str">
            <v>O2221092702</v>
          </cell>
          <cell r="H16577">
            <v>61.01</v>
          </cell>
        </row>
        <row r="16578">
          <cell r="B16578">
            <v>132021919</v>
          </cell>
          <cell r="D16578" t="str">
            <v>632207</v>
          </cell>
          <cell r="F16578" t="str">
            <v>O2221092706</v>
          </cell>
          <cell r="H16578">
            <v>186.07</v>
          </cell>
        </row>
        <row r="16579">
          <cell r="B16579">
            <v>132021919</v>
          </cell>
          <cell r="D16579" t="str">
            <v>632207</v>
          </cell>
          <cell r="F16579" t="str">
            <v>O2221109701</v>
          </cell>
          <cell r="H16579">
            <v>39.479999999999997</v>
          </cell>
        </row>
        <row r="16580">
          <cell r="B16580">
            <v>132021919</v>
          </cell>
          <cell r="D16580" t="str">
            <v>632207</v>
          </cell>
          <cell r="F16580" t="str">
            <v>O2221125701</v>
          </cell>
          <cell r="H16580">
            <v>61.01</v>
          </cell>
        </row>
        <row r="16581">
          <cell r="B16581">
            <v>132021919</v>
          </cell>
          <cell r="D16581" t="str">
            <v>632207</v>
          </cell>
          <cell r="F16581" t="str">
            <v>O2222016188</v>
          </cell>
          <cell r="H16581">
            <v>2557.3200000000002</v>
          </cell>
        </row>
        <row r="16582">
          <cell r="B16582">
            <v>132021919</v>
          </cell>
          <cell r="D16582" t="str">
            <v>632207</v>
          </cell>
          <cell r="F16582" t="str">
            <v>O2222016193</v>
          </cell>
          <cell r="H16582">
            <v>56.13</v>
          </cell>
        </row>
        <row r="16583">
          <cell r="B16583">
            <v>132021919</v>
          </cell>
          <cell r="D16583" t="str">
            <v>632207</v>
          </cell>
          <cell r="F16583" t="str">
            <v>O2222016701</v>
          </cell>
          <cell r="H16583">
            <v>215.83</v>
          </cell>
        </row>
        <row r="16584">
          <cell r="B16584">
            <v>132021919</v>
          </cell>
          <cell r="D16584" t="str">
            <v>632207</v>
          </cell>
          <cell r="F16584" t="str">
            <v>O2222024216</v>
          </cell>
          <cell r="H16584">
            <v>335.81</v>
          </cell>
        </row>
        <row r="16585">
          <cell r="B16585">
            <v>132021919</v>
          </cell>
          <cell r="D16585" t="str">
            <v>632207</v>
          </cell>
          <cell r="F16585" t="str">
            <v>O2222066701</v>
          </cell>
          <cell r="H16585">
            <v>39.51</v>
          </cell>
        </row>
        <row r="16586">
          <cell r="B16586">
            <v>132021919</v>
          </cell>
          <cell r="D16586" t="str">
            <v>632207</v>
          </cell>
          <cell r="F16586" t="str">
            <v>O2222082168</v>
          </cell>
          <cell r="H16586">
            <v>116.42</v>
          </cell>
        </row>
        <row r="16587">
          <cell r="B16587">
            <v>132021919</v>
          </cell>
          <cell r="D16587" t="str">
            <v>632207</v>
          </cell>
          <cell r="F16587" t="str">
            <v>O2222082190</v>
          </cell>
          <cell r="H16587">
            <v>716.09</v>
          </cell>
        </row>
        <row r="16588">
          <cell r="B16588">
            <v>132021919</v>
          </cell>
          <cell r="D16588" t="str">
            <v>632207</v>
          </cell>
          <cell r="F16588" t="str">
            <v>O2222082192</v>
          </cell>
          <cell r="H16588">
            <v>8542.4599999999991</v>
          </cell>
        </row>
        <row r="16589">
          <cell r="B16589">
            <v>132021919</v>
          </cell>
          <cell r="D16589" t="str">
            <v>632207</v>
          </cell>
          <cell r="F16589" t="str">
            <v>O2222082702</v>
          </cell>
          <cell r="H16589">
            <v>340.63</v>
          </cell>
        </row>
        <row r="16590">
          <cell r="B16590">
            <v>132021919</v>
          </cell>
          <cell r="D16590" t="str">
            <v>632207</v>
          </cell>
          <cell r="F16590" t="str">
            <v>O2222082703</v>
          </cell>
          <cell r="H16590">
            <v>565.38</v>
          </cell>
        </row>
        <row r="16591">
          <cell r="B16591">
            <v>132021919</v>
          </cell>
          <cell r="D16591" t="str">
            <v>632207</v>
          </cell>
          <cell r="F16591" t="str">
            <v>O2222082705</v>
          </cell>
          <cell r="H16591">
            <v>84.6</v>
          </cell>
        </row>
        <row r="16592">
          <cell r="B16592">
            <v>132021919</v>
          </cell>
          <cell r="D16592" t="str">
            <v>632207</v>
          </cell>
          <cell r="F16592" t="str">
            <v>O2222090146</v>
          </cell>
          <cell r="H16592">
            <v>265.73</v>
          </cell>
        </row>
        <row r="16593">
          <cell r="B16593">
            <v>132021919</v>
          </cell>
          <cell r="D16593" t="str">
            <v>632207</v>
          </cell>
          <cell r="F16593" t="str">
            <v>O2222090704</v>
          </cell>
          <cell r="H16593">
            <v>618.64</v>
          </cell>
        </row>
        <row r="16594">
          <cell r="B16594">
            <v>132021919</v>
          </cell>
          <cell r="D16594" t="str">
            <v>632207</v>
          </cell>
          <cell r="F16594" t="str">
            <v>O2222090705</v>
          </cell>
          <cell r="H16594">
            <v>61.01</v>
          </cell>
        </row>
        <row r="16595">
          <cell r="B16595">
            <v>132021919</v>
          </cell>
          <cell r="D16595" t="str">
            <v>632207</v>
          </cell>
          <cell r="F16595" t="str">
            <v>O2222107135</v>
          </cell>
          <cell r="H16595">
            <v>879.88</v>
          </cell>
        </row>
        <row r="16596">
          <cell r="B16596">
            <v>132021919</v>
          </cell>
          <cell r="D16596" t="str">
            <v>632207</v>
          </cell>
          <cell r="F16596" t="str">
            <v>O2222165701</v>
          </cell>
          <cell r="H16596">
            <v>2151.1</v>
          </cell>
        </row>
        <row r="16597">
          <cell r="B16597">
            <v>132021919</v>
          </cell>
          <cell r="D16597" t="str">
            <v>632207</v>
          </cell>
          <cell r="F16597" t="str">
            <v>O2222173005</v>
          </cell>
          <cell r="H16597">
            <v>503.34</v>
          </cell>
        </row>
        <row r="16598">
          <cell r="B16598">
            <v>132021919</v>
          </cell>
          <cell r="D16598" t="str">
            <v>632207</v>
          </cell>
          <cell r="F16598" t="str">
            <v>O2223014137</v>
          </cell>
          <cell r="H16598">
            <v>182.82</v>
          </cell>
        </row>
        <row r="16599">
          <cell r="B16599">
            <v>132021919</v>
          </cell>
          <cell r="D16599" t="str">
            <v>632207</v>
          </cell>
          <cell r="F16599" t="str">
            <v>O2223014138</v>
          </cell>
          <cell r="H16599">
            <v>122.43</v>
          </cell>
        </row>
        <row r="16600">
          <cell r="B16600">
            <v>132021919</v>
          </cell>
          <cell r="D16600" t="str">
            <v>632207</v>
          </cell>
          <cell r="F16600" t="str">
            <v>O2223014143</v>
          </cell>
          <cell r="H16600">
            <v>404.7</v>
          </cell>
        </row>
        <row r="16601">
          <cell r="B16601">
            <v>132021919</v>
          </cell>
          <cell r="D16601" t="str">
            <v>632207</v>
          </cell>
          <cell r="F16601" t="str">
            <v>O2223014144</v>
          </cell>
          <cell r="H16601">
            <v>296.10000000000002</v>
          </cell>
        </row>
        <row r="16602">
          <cell r="B16602">
            <v>132021919</v>
          </cell>
          <cell r="D16602" t="str">
            <v>632207</v>
          </cell>
          <cell r="F16602" t="str">
            <v>O2223014146</v>
          </cell>
          <cell r="H16602">
            <v>1517.16</v>
          </cell>
        </row>
        <row r="16603">
          <cell r="B16603">
            <v>132021919</v>
          </cell>
          <cell r="D16603" t="str">
            <v>632207</v>
          </cell>
          <cell r="F16603" t="str">
            <v>O2223030159</v>
          </cell>
          <cell r="H16603">
            <v>136.05000000000001</v>
          </cell>
        </row>
        <row r="16604">
          <cell r="B16604">
            <v>132021919</v>
          </cell>
          <cell r="D16604" t="str">
            <v>632207</v>
          </cell>
          <cell r="F16604" t="str">
            <v>O2223030178</v>
          </cell>
          <cell r="H16604">
            <v>51.43</v>
          </cell>
        </row>
        <row r="16605">
          <cell r="B16605">
            <v>132021919</v>
          </cell>
          <cell r="D16605" t="str">
            <v>632207</v>
          </cell>
          <cell r="F16605" t="str">
            <v>O2223030188</v>
          </cell>
          <cell r="H16605">
            <v>18724.79</v>
          </cell>
        </row>
        <row r="16606">
          <cell r="B16606">
            <v>132021919</v>
          </cell>
          <cell r="D16606" t="str">
            <v>632207</v>
          </cell>
          <cell r="F16606" t="str">
            <v>O2223030189</v>
          </cell>
          <cell r="H16606">
            <v>1364.62</v>
          </cell>
        </row>
        <row r="16607">
          <cell r="B16607">
            <v>132021919</v>
          </cell>
          <cell r="D16607" t="str">
            <v>632207</v>
          </cell>
          <cell r="F16607" t="str">
            <v>O2223030702</v>
          </cell>
          <cell r="H16607">
            <v>2214.4</v>
          </cell>
        </row>
        <row r="16608">
          <cell r="B16608">
            <v>132021919</v>
          </cell>
          <cell r="D16608" t="str">
            <v>632207</v>
          </cell>
          <cell r="F16608" t="str">
            <v>O2223030703</v>
          </cell>
          <cell r="H16608">
            <v>1092</v>
          </cell>
        </row>
        <row r="16609">
          <cell r="B16609">
            <v>132021919</v>
          </cell>
          <cell r="D16609" t="str">
            <v>632207</v>
          </cell>
          <cell r="F16609" t="str">
            <v>O2223048161</v>
          </cell>
          <cell r="H16609">
            <v>1600.96</v>
          </cell>
        </row>
        <row r="16610">
          <cell r="B16610">
            <v>132021919</v>
          </cell>
          <cell r="D16610" t="str">
            <v>632207</v>
          </cell>
          <cell r="F16610" t="str">
            <v>O2223048165</v>
          </cell>
          <cell r="H16610">
            <v>429.23</v>
          </cell>
        </row>
        <row r="16611">
          <cell r="B16611">
            <v>132021919</v>
          </cell>
          <cell r="D16611" t="str">
            <v>632207</v>
          </cell>
          <cell r="F16611" t="str">
            <v>O2223048169</v>
          </cell>
          <cell r="H16611">
            <v>10381.33</v>
          </cell>
        </row>
        <row r="16612">
          <cell r="B16612">
            <v>132021919</v>
          </cell>
          <cell r="D16612" t="str">
            <v>632207</v>
          </cell>
          <cell r="F16612" t="str">
            <v>O2223048704</v>
          </cell>
          <cell r="H16612">
            <v>1057.6099999999999</v>
          </cell>
        </row>
        <row r="16613">
          <cell r="B16613">
            <v>132021919</v>
          </cell>
          <cell r="D16613" t="str">
            <v>632207</v>
          </cell>
          <cell r="F16613" t="str">
            <v>O2223072135</v>
          </cell>
          <cell r="H16613">
            <v>1314.64</v>
          </cell>
        </row>
        <row r="16614">
          <cell r="B16614">
            <v>132021919</v>
          </cell>
          <cell r="D16614" t="str">
            <v>632207</v>
          </cell>
          <cell r="F16614" t="str">
            <v>O2223072701</v>
          </cell>
          <cell r="H16614">
            <v>59.23</v>
          </cell>
        </row>
        <row r="16615">
          <cell r="B16615">
            <v>132021919</v>
          </cell>
          <cell r="D16615" t="str">
            <v>632207</v>
          </cell>
          <cell r="F16615" t="str">
            <v>O2252013026</v>
          </cell>
          <cell r="H16615">
            <v>26.4</v>
          </cell>
        </row>
        <row r="16616">
          <cell r="B16616">
            <v>132021919</v>
          </cell>
          <cell r="D16616" t="str">
            <v>632207</v>
          </cell>
          <cell r="F16616" t="str">
            <v>O2253011058</v>
          </cell>
          <cell r="H16616">
            <v>99.97</v>
          </cell>
        </row>
        <row r="16617">
          <cell r="B16617">
            <v>132021919</v>
          </cell>
          <cell r="D16617" t="str">
            <v>632207</v>
          </cell>
          <cell r="F16617" t="str">
            <v>O2259019021</v>
          </cell>
          <cell r="H16617">
            <v>41.88</v>
          </cell>
        </row>
        <row r="16618">
          <cell r="B16618">
            <v>132021919</v>
          </cell>
          <cell r="D16618" t="str">
            <v>632213</v>
          </cell>
          <cell r="F16618" t="str">
            <v>O2213073104</v>
          </cell>
          <cell r="H16618">
            <v>6.17</v>
          </cell>
        </row>
        <row r="16619">
          <cell r="B16619">
            <v>132021919</v>
          </cell>
          <cell r="D16619" t="str">
            <v>632213</v>
          </cell>
          <cell r="F16619" t="str">
            <v>O2221018174</v>
          </cell>
          <cell r="H16619">
            <v>7.09</v>
          </cell>
        </row>
        <row r="16620">
          <cell r="B16620">
            <v>132021919</v>
          </cell>
          <cell r="D16620" t="str">
            <v>632213</v>
          </cell>
          <cell r="F16620" t="str">
            <v>O2222016188</v>
          </cell>
          <cell r="H16620">
            <v>8.6300000000000008</v>
          </cell>
        </row>
        <row r="16621">
          <cell r="B16621">
            <v>132021919</v>
          </cell>
          <cell r="D16621" t="str">
            <v>632213</v>
          </cell>
          <cell r="F16621" t="str">
            <v>O2222024216</v>
          </cell>
          <cell r="H16621">
            <v>40.68</v>
          </cell>
        </row>
        <row r="16622">
          <cell r="B16622">
            <v>132021919</v>
          </cell>
          <cell r="D16622" t="str">
            <v>632213</v>
          </cell>
          <cell r="F16622" t="str">
            <v>O2222082190</v>
          </cell>
          <cell r="H16622">
            <v>10.48</v>
          </cell>
        </row>
        <row r="16623">
          <cell r="B16623">
            <v>132021919</v>
          </cell>
          <cell r="D16623" t="str">
            <v>632213</v>
          </cell>
          <cell r="F16623" t="str">
            <v>O2222082192</v>
          </cell>
          <cell r="H16623">
            <v>291.12</v>
          </cell>
        </row>
        <row r="16624">
          <cell r="B16624">
            <v>132021919</v>
          </cell>
          <cell r="D16624" t="str">
            <v>632213</v>
          </cell>
          <cell r="F16624" t="str">
            <v>O2222082702</v>
          </cell>
          <cell r="H16624">
            <v>6.47</v>
          </cell>
        </row>
        <row r="16625">
          <cell r="B16625">
            <v>132021919</v>
          </cell>
          <cell r="D16625" t="str">
            <v>632213</v>
          </cell>
          <cell r="F16625" t="str">
            <v>O2222082703</v>
          </cell>
          <cell r="H16625">
            <v>13.87</v>
          </cell>
        </row>
        <row r="16626">
          <cell r="B16626">
            <v>132021919</v>
          </cell>
          <cell r="D16626" t="str">
            <v>632213</v>
          </cell>
          <cell r="F16626" t="str">
            <v>O2222082705</v>
          </cell>
          <cell r="H16626">
            <v>14.48</v>
          </cell>
        </row>
        <row r="16627">
          <cell r="B16627">
            <v>132021919</v>
          </cell>
          <cell r="D16627" t="str">
            <v>632213</v>
          </cell>
          <cell r="F16627" t="str">
            <v>O2222090146</v>
          </cell>
          <cell r="H16627">
            <v>6.16</v>
          </cell>
        </row>
        <row r="16628">
          <cell r="B16628">
            <v>132021919</v>
          </cell>
          <cell r="D16628" t="str">
            <v>632213</v>
          </cell>
          <cell r="F16628" t="str">
            <v>O2222090704</v>
          </cell>
          <cell r="H16628">
            <v>11.09</v>
          </cell>
        </row>
        <row r="16629">
          <cell r="B16629">
            <v>132021919</v>
          </cell>
          <cell r="D16629" t="str">
            <v>632213</v>
          </cell>
          <cell r="F16629" t="str">
            <v>O2222107135</v>
          </cell>
          <cell r="H16629">
            <v>10.28</v>
          </cell>
        </row>
        <row r="16630">
          <cell r="B16630">
            <v>132021919</v>
          </cell>
          <cell r="D16630" t="str">
            <v>632213</v>
          </cell>
          <cell r="F16630" t="str">
            <v>O2222165701</v>
          </cell>
          <cell r="H16630">
            <v>183.68</v>
          </cell>
        </row>
        <row r="16631">
          <cell r="B16631">
            <v>132021919</v>
          </cell>
          <cell r="D16631" t="str">
            <v>632213</v>
          </cell>
          <cell r="F16631" t="str">
            <v>O2223014143</v>
          </cell>
          <cell r="H16631">
            <v>24.65</v>
          </cell>
        </row>
        <row r="16632">
          <cell r="B16632">
            <v>132021919</v>
          </cell>
          <cell r="D16632" t="str">
            <v>632213</v>
          </cell>
          <cell r="F16632" t="str">
            <v>O2223014146</v>
          </cell>
          <cell r="H16632">
            <v>63.49</v>
          </cell>
        </row>
        <row r="16633">
          <cell r="B16633">
            <v>132021919</v>
          </cell>
          <cell r="D16633" t="str">
            <v>632213</v>
          </cell>
          <cell r="F16633" t="str">
            <v>O2223030178</v>
          </cell>
          <cell r="H16633">
            <v>1.23</v>
          </cell>
        </row>
        <row r="16634">
          <cell r="B16634">
            <v>132021919</v>
          </cell>
          <cell r="D16634" t="str">
            <v>632213</v>
          </cell>
          <cell r="F16634" t="str">
            <v>O2223030188</v>
          </cell>
          <cell r="H16634">
            <v>367.46</v>
          </cell>
        </row>
        <row r="16635">
          <cell r="B16635">
            <v>132021919</v>
          </cell>
          <cell r="D16635" t="str">
            <v>632213</v>
          </cell>
          <cell r="F16635" t="str">
            <v>O2223030189</v>
          </cell>
          <cell r="H16635">
            <v>88.75</v>
          </cell>
        </row>
        <row r="16636">
          <cell r="B16636">
            <v>132021919</v>
          </cell>
          <cell r="D16636" t="str">
            <v>632213</v>
          </cell>
          <cell r="F16636" t="str">
            <v>O2223030702</v>
          </cell>
          <cell r="H16636">
            <v>26.92</v>
          </cell>
        </row>
        <row r="16637">
          <cell r="B16637">
            <v>132021919</v>
          </cell>
          <cell r="D16637" t="str">
            <v>632213</v>
          </cell>
          <cell r="F16637" t="str">
            <v>O2223030703</v>
          </cell>
          <cell r="H16637">
            <v>12.94</v>
          </cell>
        </row>
        <row r="16638">
          <cell r="B16638">
            <v>132021919</v>
          </cell>
          <cell r="D16638" t="str">
            <v>632213</v>
          </cell>
          <cell r="F16638" t="str">
            <v>O2223048161</v>
          </cell>
          <cell r="H16638">
            <v>29.64</v>
          </cell>
        </row>
        <row r="16639">
          <cell r="B16639">
            <v>132021919</v>
          </cell>
          <cell r="D16639" t="str">
            <v>632213</v>
          </cell>
          <cell r="F16639" t="str">
            <v>O2223048165</v>
          </cell>
          <cell r="H16639">
            <v>12.33</v>
          </cell>
        </row>
        <row r="16640">
          <cell r="B16640">
            <v>132021919</v>
          </cell>
          <cell r="D16640" t="str">
            <v>632213</v>
          </cell>
          <cell r="F16640" t="str">
            <v>O2223048169</v>
          </cell>
          <cell r="H16640">
            <v>230.95</v>
          </cell>
        </row>
        <row r="16641">
          <cell r="B16641">
            <v>132021919</v>
          </cell>
          <cell r="D16641" t="str">
            <v>632213</v>
          </cell>
          <cell r="F16641" t="str">
            <v>O2223048704</v>
          </cell>
          <cell r="H16641">
            <v>24.97</v>
          </cell>
        </row>
        <row r="16642">
          <cell r="B16642">
            <v>132021919</v>
          </cell>
          <cell r="D16642" t="str">
            <v>632213</v>
          </cell>
          <cell r="F16642" t="str">
            <v>O2223072135</v>
          </cell>
          <cell r="H16642">
            <v>8.6300000000000008</v>
          </cell>
        </row>
        <row r="16643">
          <cell r="B16643">
            <v>132021919</v>
          </cell>
          <cell r="D16643" t="str">
            <v>632213</v>
          </cell>
          <cell r="F16643" t="str">
            <v>O2252013026</v>
          </cell>
          <cell r="H16643">
            <v>7.4</v>
          </cell>
        </row>
        <row r="16644">
          <cell r="B16644">
            <v>132021919</v>
          </cell>
          <cell r="D16644" t="str">
            <v>632214</v>
          </cell>
          <cell r="F16644" t="str">
            <v>O2213073104</v>
          </cell>
          <cell r="H16644">
            <v>162.62</v>
          </cell>
        </row>
        <row r="16645">
          <cell r="B16645">
            <v>132021919</v>
          </cell>
          <cell r="D16645" t="str">
            <v>632214</v>
          </cell>
          <cell r="F16645" t="str">
            <v>O2221018169</v>
          </cell>
          <cell r="H16645">
            <v>250.34</v>
          </cell>
        </row>
        <row r="16646">
          <cell r="B16646">
            <v>132021919</v>
          </cell>
          <cell r="D16646" t="str">
            <v>632214</v>
          </cell>
          <cell r="F16646" t="str">
            <v>O2221018174</v>
          </cell>
          <cell r="H16646">
            <v>1028.52</v>
          </cell>
        </row>
        <row r="16647">
          <cell r="B16647">
            <v>132021919</v>
          </cell>
          <cell r="D16647" t="str">
            <v>632214</v>
          </cell>
          <cell r="F16647" t="str">
            <v>O2221018702</v>
          </cell>
          <cell r="H16647">
            <v>152.16</v>
          </cell>
        </row>
        <row r="16648">
          <cell r="B16648">
            <v>132021919</v>
          </cell>
          <cell r="D16648" t="str">
            <v>632214</v>
          </cell>
          <cell r="F16648" t="str">
            <v>O2221026702</v>
          </cell>
          <cell r="H16648">
            <v>167.13</v>
          </cell>
        </row>
        <row r="16649">
          <cell r="B16649">
            <v>132021919</v>
          </cell>
          <cell r="D16649" t="str">
            <v>632214</v>
          </cell>
          <cell r="F16649" t="str">
            <v>O2221050172</v>
          </cell>
          <cell r="H16649">
            <v>43.15</v>
          </cell>
        </row>
        <row r="16650">
          <cell r="B16650">
            <v>132021919</v>
          </cell>
          <cell r="D16650" t="str">
            <v>632214</v>
          </cell>
          <cell r="F16650" t="str">
            <v>O2221092115</v>
          </cell>
          <cell r="H16650">
            <v>115.97</v>
          </cell>
        </row>
        <row r="16651">
          <cell r="B16651">
            <v>132021919</v>
          </cell>
          <cell r="D16651" t="str">
            <v>632214</v>
          </cell>
          <cell r="F16651" t="str">
            <v>O2221092702</v>
          </cell>
          <cell r="H16651">
            <v>152.16</v>
          </cell>
        </row>
        <row r="16652">
          <cell r="B16652">
            <v>132021919</v>
          </cell>
          <cell r="D16652" t="str">
            <v>632214</v>
          </cell>
          <cell r="F16652" t="str">
            <v>O2221092706</v>
          </cell>
          <cell r="H16652">
            <v>62.66</v>
          </cell>
        </row>
        <row r="16653">
          <cell r="B16653">
            <v>132021919</v>
          </cell>
          <cell r="D16653" t="str">
            <v>632214</v>
          </cell>
          <cell r="F16653" t="str">
            <v>O2221109701</v>
          </cell>
          <cell r="H16653">
            <v>115.97</v>
          </cell>
        </row>
        <row r="16654">
          <cell r="B16654">
            <v>132021919</v>
          </cell>
          <cell r="D16654" t="str">
            <v>632214</v>
          </cell>
          <cell r="F16654" t="str">
            <v>O2221125701</v>
          </cell>
          <cell r="H16654">
            <v>152.16</v>
          </cell>
        </row>
        <row r="16655">
          <cell r="B16655">
            <v>132021919</v>
          </cell>
          <cell r="D16655" t="str">
            <v>632214</v>
          </cell>
          <cell r="F16655" t="str">
            <v>O2222016188</v>
          </cell>
          <cell r="H16655">
            <v>5650.47</v>
          </cell>
        </row>
        <row r="16656">
          <cell r="B16656">
            <v>132021919</v>
          </cell>
          <cell r="D16656" t="str">
            <v>632214</v>
          </cell>
          <cell r="F16656" t="str">
            <v>O2222016193</v>
          </cell>
          <cell r="H16656">
            <v>43.89</v>
          </cell>
        </row>
        <row r="16657">
          <cell r="B16657">
            <v>132021919</v>
          </cell>
          <cell r="D16657" t="str">
            <v>632214</v>
          </cell>
          <cell r="F16657" t="str">
            <v>O2222016701</v>
          </cell>
          <cell r="H16657">
            <v>300.54000000000002</v>
          </cell>
        </row>
        <row r="16658">
          <cell r="B16658">
            <v>132021919</v>
          </cell>
          <cell r="D16658" t="str">
            <v>632214</v>
          </cell>
          <cell r="F16658" t="str">
            <v>O2222024216</v>
          </cell>
          <cell r="H16658">
            <v>935.46</v>
          </cell>
        </row>
        <row r="16659">
          <cell r="B16659">
            <v>132021919</v>
          </cell>
          <cell r="D16659" t="str">
            <v>632214</v>
          </cell>
          <cell r="F16659" t="str">
            <v>O2222082168</v>
          </cell>
          <cell r="H16659">
            <v>276.23</v>
          </cell>
        </row>
        <row r="16660">
          <cell r="B16660">
            <v>132021919</v>
          </cell>
          <cell r="D16660" t="str">
            <v>632214</v>
          </cell>
          <cell r="F16660" t="str">
            <v>O2222082190</v>
          </cell>
          <cell r="H16660">
            <v>984.57</v>
          </cell>
        </row>
        <row r="16661">
          <cell r="B16661">
            <v>132021919</v>
          </cell>
          <cell r="D16661" t="str">
            <v>632214</v>
          </cell>
          <cell r="F16661" t="str">
            <v>O2222082192</v>
          </cell>
          <cell r="H16661">
            <v>24703.96</v>
          </cell>
        </row>
        <row r="16662">
          <cell r="B16662">
            <v>132021919</v>
          </cell>
          <cell r="D16662" t="str">
            <v>632214</v>
          </cell>
          <cell r="F16662" t="str">
            <v>O2222082702</v>
          </cell>
          <cell r="H16662">
            <v>342.19</v>
          </cell>
        </row>
        <row r="16663">
          <cell r="B16663">
            <v>132021919</v>
          </cell>
          <cell r="D16663" t="str">
            <v>632214</v>
          </cell>
          <cell r="F16663" t="str">
            <v>O2222082703</v>
          </cell>
          <cell r="H16663">
            <v>926.48</v>
          </cell>
        </row>
        <row r="16664">
          <cell r="B16664">
            <v>132021919</v>
          </cell>
          <cell r="D16664" t="str">
            <v>632214</v>
          </cell>
          <cell r="F16664" t="str">
            <v>O2222090146</v>
          </cell>
          <cell r="H16664">
            <v>653.79999999999995</v>
          </cell>
        </row>
        <row r="16665">
          <cell r="B16665">
            <v>132021919</v>
          </cell>
          <cell r="D16665" t="str">
            <v>632214</v>
          </cell>
          <cell r="F16665" t="str">
            <v>O2222090704</v>
          </cell>
          <cell r="H16665">
            <v>1247.4100000000001</v>
          </cell>
        </row>
        <row r="16666">
          <cell r="B16666">
            <v>132021919</v>
          </cell>
          <cell r="D16666" t="str">
            <v>632214</v>
          </cell>
          <cell r="F16666" t="str">
            <v>O2222090705</v>
          </cell>
          <cell r="H16666">
            <v>152.16</v>
          </cell>
        </row>
        <row r="16667">
          <cell r="B16667">
            <v>132021919</v>
          </cell>
          <cell r="D16667" t="str">
            <v>632214</v>
          </cell>
          <cell r="F16667" t="str">
            <v>O2222107135</v>
          </cell>
          <cell r="H16667">
            <v>2237.8200000000002</v>
          </cell>
        </row>
        <row r="16668">
          <cell r="B16668">
            <v>132021919</v>
          </cell>
          <cell r="D16668" t="str">
            <v>632214</v>
          </cell>
          <cell r="F16668" t="str">
            <v>O2222165701</v>
          </cell>
          <cell r="H16668">
            <v>6256.18</v>
          </cell>
        </row>
        <row r="16669">
          <cell r="B16669">
            <v>132021919</v>
          </cell>
          <cell r="D16669" t="str">
            <v>632214</v>
          </cell>
          <cell r="F16669" t="str">
            <v>O2222173005</v>
          </cell>
          <cell r="H16669">
            <v>942.95</v>
          </cell>
        </row>
        <row r="16670">
          <cell r="B16670">
            <v>132021919</v>
          </cell>
          <cell r="D16670" t="str">
            <v>632214</v>
          </cell>
          <cell r="F16670" t="str">
            <v>O2223014137</v>
          </cell>
          <cell r="H16670">
            <v>257.25</v>
          </cell>
        </row>
        <row r="16671">
          <cell r="B16671">
            <v>132021919</v>
          </cell>
          <cell r="D16671" t="str">
            <v>632214</v>
          </cell>
          <cell r="F16671" t="str">
            <v>O2223014138</v>
          </cell>
          <cell r="H16671">
            <v>190.8</v>
          </cell>
        </row>
        <row r="16672">
          <cell r="B16672">
            <v>132021919</v>
          </cell>
          <cell r="D16672" t="str">
            <v>632214</v>
          </cell>
          <cell r="F16672" t="str">
            <v>O2223014143</v>
          </cell>
          <cell r="H16672">
            <v>1024.54</v>
          </cell>
        </row>
        <row r="16673">
          <cell r="B16673">
            <v>132021919</v>
          </cell>
          <cell r="D16673" t="str">
            <v>632214</v>
          </cell>
          <cell r="F16673" t="str">
            <v>O2223014144</v>
          </cell>
          <cell r="H16673">
            <v>337.63</v>
          </cell>
        </row>
        <row r="16674">
          <cell r="B16674">
            <v>132021919</v>
          </cell>
          <cell r="D16674" t="str">
            <v>632214</v>
          </cell>
          <cell r="F16674" t="str">
            <v>O2223014146</v>
          </cell>
          <cell r="H16674">
            <v>2281.71</v>
          </cell>
        </row>
        <row r="16675">
          <cell r="B16675">
            <v>132021919</v>
          </cell>
          <cell r="D16675" t="str">
            <v>632214</v>
          </cell>
          <cell r="F16675" t="str">
            <v>O2223030159</v>
          </cell>
          <cell r="H16675">
            <v>277.70999999999998</v>
          </cell>
        </row>
        <row r="16676">
          <cell r="B16676">
            <v>132021919</v>
          </cell>
          <cell r="D16676" t="str">
            <v>632214</v>
          </cell>
          <cell r="F16676" t="str">
            <v>O2223030178</v>
          </cell>
          <cell r="H16676">
            <v>102.97</v>
          </cell>
        </row>
        <row r="16677">
          <cell r="B16677">
            <v>132021919</v>
          </cell>
          <cell r="D16677" t="str">
            <v>632214</v>
          </cell>
          <cell r="F16677" t="str">
            <v>O2223030188</v>
          </cell>
          <cell r="H16677">
            <v>41831.61</v>
          </cell>
        </row>
        <row r="16678">
          <cell r="B16678">
            <v>132021919</v>
          </cell>
          <cell r="D16678" t="str">
            <v>632214</v>
          </cell>
          <cell r="F16678" t="str">
            <v>O2223030189</v>
          </cell>
          <cell r="H16678">
            <v>2633.17</v>
          </cell>
        </row>
        <row r="16679">
          <cell r="B16679">
            <v>132021919</v>
          </cell>
          <cell r="D16679" t="str">
            <v>632214</v>
          </cell>
          <cell r="F16679" t="str">
            <v>O2223030702</v>
          </cell>
          <cell r="H16679">
            <v>5847.74</v>
          </cell>
        </row>
        <row r="16680">
          <cell r="B16680">
            <v>132021919</v>
          </cell>
          <cell r="D16680" t="str">
            <v>632214</v>
          </cell>
          <cell r="F16680" t="str">
            <v>O2223030703</v>
          </cell>
          <cell r="H16680">
            <v>2434.09</v>
          </cell>
        </row>
        <row r="16681">
          <cell r="B16681">
            <v>132021919</v>
          </cell>
          <cell r="D16681" t="str">
            <v>632214</v>
          </cell>
          <cell r="F16681" t="str">
            <v>O2223048161</v>
          </cell>
          <cell r="H16681">
            <v>3819.14</v>
          </cell>
        </row>
        <row r="16682">
          <cell r="B16682">
            <v>132021919</v>
          </cell>
          <cell r="D16682" t="str">
            <v>632214</v>
          </cell>
          <cell r="F16682" t="str">
            <v>O2223048165</v>
          </cell>
          <cell r="H16682">
            <v>1146.71</v>
          </cell>
        </row>
        <row r="16683">
          <cell r="B16683">
            <v>132021919</v>
          </cell>
          <cell r="D16683" t="str">
            <v>632214</v>
          </cell>
          <cell r="F16683" t="str">
            <v>O2223048169</v>
          </cell>
          <cell r="H16683">
            <v>26736.400000000001</v>
          </cell>
        </row>
        <row r="16684">
          <cell r="B16684">
            <v>132021919</v>
          </cell>
          <cell r="D16684" t="str">
            <v>632214</v>
          </cell>
          <cell r="F16684" t="str">
            <v>O2223048704</v>
          </cell>
          <cell r="H16684">
            <v>2863.58</v>
          </cell>
        </row>
        <row r="16685">
          <cell r="B16685">
            <v>132021919</v>
          </cell>
          <cell r="D16685" t="str">
            <v>632214</v>
          </cell>
          <cell r="F16685" t="str">
            <v>O2223072135</v>
          </cell>
          <cell r="H16685">
            <v>1359.99</v>
          </cell>
        </row>
        <row r="16686">
          <cell r="B16686">
            <v>132021919</v>
          </cell>
          <cell r="D16686" t="str">
            <v>632214</v>
          </cell>
          <cell r="F16686" t="str">
            <v>O2223072701</v>
          </cell>
          <cell r="H16686">
            <v>173.95</v>
          </cell>
        </row>
        <row r="16687">
          <cell r="B16687">
            <v>132021919</v>
          </cell>
          <cell r="D16687" t="str">
            <v>632214</v>
          </cell>
          <cell r="F16687" t="str">
            <v>O2252013026</v>
          </cell>
          <cell r="H16687">
            <v>70.52</v>
          </cell>
        </row>
        <row r="16688">
          <cell r="B16688">
            <v>132021919</v>
          </cell>
          <cell r="D16688" t="str">
            <v>632214</v>
          </cell>
          <cell r="F16688" t="str">
            <v>O2253011058</v>
          </cell>
          <cell r="H16688">
            <v>209.53</v>
          </cell>
        </row>
        <row r="16689">
          <cell r="B16689">
            <v>132021919</v>
          </cell>
          <cell r="D16689" t="str">
            <v>632236</v>
          </cell>
          <cell r="F16689" t="str">
            <v>O2213073104</v>
          </cell>
          <cell r="H16689">
            <v>707.19</v>
          </cell>
        </row>
        <row r="16690">
          <cell r="B16690">
            <v>132021919</v>
          </cell>
          <cell r="D16690" t="str">
            <v>632236</v>
          </cell>
          <cell r="F16690" t="str">
            <v>O2221018169</v>
          </cell>
          <cell r="H16690">
            <v>247.18</v>
          </cell>
        </row>
        <row r="16691">
          <cell r="B16691">
            <v>132021919</v>
          </cell>
          <cell r="D16691" t="str">
            <v>632236</v>
          </cell>
          <cell r="F16691" t="str">
            <v>O2221018174</v>
          </cell>
          <cell r="H16691">
            <v>527.04999999999995</v>
          </cell>
        </row>
        <row r="16692">
          <cell r="B16692">
            <v>132021919</v>
          </cell>
          <cell r="D16692" t="str">
            <v>632236</v>
          </cell>
          <cell r="F16692" t="str">
            <v>O2221018702</v>
          </cell>
          <cell r="H16692">
            <v>71.83</v>
          </cell>
        </row>
        <row r="16693">
          <cell r="B16693">
            <v>132021919</v>
          </cell>
          <cell r="D16693" t="str">
            <v>632236</v>
          </cell>
          <cell r="F16693" t="str">
            <v>O2221026161</v>
          </cell>
          <cell r="H16693">
            <v>24.72</v>
          </cell>
        </row>
        <row r="16694">
          <cell r="B16694">
            <v>132021919</v>
          </cell>
          <cell r="D16694" t="str">
            <v>632236</v>
          </cell>
          <cell r="F16694" t="str">
            <v>O2221026701</v>
          </cell>
          <cell r="H16694">
            <v>11.68</v>
          </cell>
        </row>
        <row r="16695">
          <cell r="B16695">
            <v>132021919</v>
          </cell>
          <cell r="D16695" t="str">
            <v>632236</v>
          </cell>
          <cell r="F16695" t="str">
            <v>O2221026702</v>
          </cell>
          <cell r="H16695">
            <v>123.49</v>
          </cell>
        </row>
        <row r="16696">
          <cell r="B16696">
            <v>132021919</v>
          </cell>
          <cell r="D16696" t="str">
            <v>632236</v>
          </cell>
          <cell r="F16696" t="str">
            <v>O2221050172</v>
          </cell>
          <cell r="H16696">
            <v>72.91</v>
          </cell>
        </row>
        <row r="16697">
          <cell r="B16697">
            <v>132021919</v>
          </cell>
          <cell r="D16697" t="str">
            <v>632236</v>
          </cell>
          <cell r="F16697" t="str">
            <v>O2221092115</v>
          </cell>
          <cell r="H16697">
            <v>48.77</v>
          </cell>
        </row>
        <row r="16698">
          <cell r="B16698">
            <v>132021919</v>
          </cell>
          <cell r="D16698" t="str">
            <v>632236</v>
          </cell>
          <cell r="F16698" t="str">
            <v>O2221092702</v>
          </cell>
          <cell r="H16698">
            <v>71.83</v>
          </cell>
        </row>
        <row r="16699">
          <cell r="B16699">
            <v>132021919</v>
          </cell>
          <cell r="D16699" t="str">
            <v>632236</v>
          </cell>
          <cell r="F16699" t="str">
            <v>O2221092706</v>
          </cell>
          <cell r="H16699">
            <v>261.39999999999998</v>
          </cell>
        </row>
        <row r="16700">
          <cell r="B16700">
            <v>132021919</v>
          </cell>
          <cell r="D16700" t="str">
            <v>632236</v>
          </cell>
          <cell r="F16700" t="str">
            <v>O2221109701</v>
          </cell>
          <cell r="H16700">
            <v>48.77</v>
          </cell>
        </row>
        <row r="16701">
          <cell r="B16701">
            <v>132021919</v>
          </cell>
          <cell r="D16701" t="str">
            <v>632236</v>
          </cell>
          <cell r="F16701" t="str">
            <v>O2221125701</v>
          </cell>
          <cell r="H16701">
            <v>71.83</v>
          </cell>
        </row>
        <row r="16702">
          <cell r="B16702">
            <v>132021919</v>
          </cell>
          <cell r="D16702" t="str">
            <v>632236</v>
          </cell>
          <cell r="F16702" t="str">
            <v>O2222016188</v>
          </cell>
          <cell r="H16702">
            <v>3208</v>
          </cell>
        </row>
        <row r="16703">
          <cell r="B16703">
            <v>132021919</v>
          </cell>
          <cell r="D16703" t="str">
            <v>632236</v>
          </cell>
          <cell r="F16703" t="str">
            <v>O2222016193</v>
          </cell>
          <cell r="H16703">
            <v>70.81</v>
          </cell>
        </row>
        <row r="16704">
          <cell r="B16704">
            <v>132021919</v>
          </cell>
          <cell r="D16704" t="str">
            <v>632236</v>
          </cell>
          <cell r="F16704" t="str">
            <v>O2222016701</v>
          </cell>
          <cell r="H16704">
            <v>274.41000000000003</v>
          </cell>
        </row>
        <row r="16705">
          <cell r="B16705">
            <v>132021919</v>
          </cell>
          <cell r="D16705" t="str">
            <v>632236</v>
          </cell>
          <cell r="F16705" t="str">
            <v>O2222024216</v>
          </cell>
          <cell r="H16705">
            <v>395.34</v>
          </cell>
        </row>
        <row r="16706">
          <cell r="B16706">
            <v>132021919</v>
          </cell>
          <cell r="D16706" t="str">
            <v>632236</v>
          </cell>
          <cell r="F16706" t="str">
            <v>O2222066701</v>
          </cell>
          <cell r="H16706">
            <v>46.51</v>
          </cell>
        </row>
        <row r="16707">
          <cell r="B16707">
            <v>132021919</v>
          </cell>
          <cell r="D16707" t="str">
            <v>632236</v>
          </cell>
          <cell r="F16707" t="str">
            <v>O2222082168</v>
          </cell>
          <cell r="H16707">
            <v>151.16</v>
          </cell>
        </row>
        <row r="16708">
          <cell r="B16708">
            <v>132021919</v>
          </cell>
          <cell r="D16708" t="str">
            <v>632236</v>
          </cell>
          <cell r="F16708" t="str">
            <v>O2222082190</v>
          </cell>
          <cell r="H16708">
            <v>879.95</v>
          </cell>
        </row>
        <row r="16709">
          <cell r="B16709">
            <v>132021919</v>
          </cell>
          <cell r="D16709" t="str">
            <v>632236</v>
          </cell>
          <cell r="F16709" t="str">
            <v>O2222082192</v>
          </cell>
          <cell r="H16709">
            <v>10697.63</v>
          </cell>
        </row>
        <row r="16710">
          <cell r="B16710">
            <v>132021919</v>
          </cell>
          <cell r="D16710" t="str">
            <v>632236</v>
          </cell>
          <cell r="F16710" t="str">
            <v>O2222082702</v>
          </cell>
          <cell r="H16710">
            <v>434.08</v>
          </cell>
        </row>
        <row r="16711">
          <cell r="B16711">
            <v>132021919</v>
          </cell>
          <cell r="D16711" t="str">
            <v>632236</v>
          </cell>
          <cell r="F16711" t="str">
            <v>O2222082703</v>
          </cell>
          <cell r="H16711">
            <v>671.47</v>
          </cell>
        </row>
        <row r="16712">
          <cell r="B16712">
            <v>132021919</v>
          </cell>
          <cell r="D16712" t="str">
            <v>632236</v>
          </cell>
          <cell r="F16712" t="str">
            <v>O2222082705</v>
          </cell>
          <cell r="H16712">
            <v>101.55</v>
          </cell>
        </row>
        <row r="16713">
          <cell r="B16713">
            <v>132021919</v>
          </cell>
          <cell r="D16713" t="str">
            <v>632236</v>
          </cell>
          <cell r="F16713" t="str">
            <v>O2222090146</v>
          </cell>
          <cell r="H16713">
            <v>343.93</v>
          </cell>
        </row>
        <row r="16714">
          <cell r="B16714">
            <v>132021919</v>
          </cell>
          <cell r="D16714" t="str">
            <v>632236</v>
          </cell>
          <cell r="F16714" t="str">
            <v>O2222090704</v>
          </cell>
          <cell r="H16714">
            <v>772.51</v>
          </cell>
        </row>
        <row r="16715">
          <cell r="B16715">
            <v>132021919</v>
          </cell>
          <cell r="D16715" t="str">
            <v>632236</v>
          </cell>
          <cell r="F16715" t="str">
            <v>O2222090705</v>
          </cell>
          <cell r="H16715">
            <v>71.83</v>
          </cell>
        </row>
        <row r="16716">
          <cell r="B16716">
            <v>132021919</v>
          </cell>
          <cell r="D16716" t="str">
            <v>632236</v>
          </cell>
          <cell r="F16716" t="str">
            <v>O2222107135</v>
          </cell>
          <cell r="H16716">
            <v>1121.1500000000001</v>
          </cell>
        </row>
        <row r="16717">
          <cell r="B16717">
            <v>132021919</v>
          </cell>
          <cell r="D16717" t="str">
            <v>632236</v>
          </cell>
          <cell r="F16717" t="str">
            <v>O2222165701</v>
          </cell>
          <cell r="H16717">
            <v>2661</v>
          </cell>
        </row>
        <row r="16718">
          <cell r="B16718">
            <v>132021919</v>
          </cell>
          <cell r="D16718" t="str">
            <v>632236</v>
          </cell>
          <cell r="F16718" t="str">
            <v>O2222173005</v>
          </cell>
          <cell r="H16718">
            <v>592.69000000000005</v>
          </cell>
        </row>
        <row r="16719">
          <cell r="B16719">
            <v>132021919</v>
          </cell>
          <cell r="D16719" t="str">
            <v>632236</v>
          </cell>
          <cell r="F16719" t="str">
            <v>O2223014137</v>
          </cell>
          <cell r="H16719">
            <v>218.76</v>
          </cell>
        </row>
        <row r="16720">
          <cell r="B16720">
            <v>132021919</v>
          </cell>
          <cell r="D16720" t="str">
            <v>632236</v>
          </cell>
          <cell r="F16720" t="str">
            <v>O2223014138</v>
          </cell>
          <cell r="H16720">
            <v>144.13999999999999</v>
          </cell>
        </row>
        <row r="16721">
          <cell r="B16721">
            <v>132021919</v>
          </cell>
          <cell r="D16721" t="str">
            <v>632236</v>
          </cell>
          <cell r="F16721" t="str">
            <v>O2223014143</v>
          </cell>
          <cell r="H16721">
            <v>479.53</v>
          </cell>
        </row>
        <row r="16722">
          <cell r="B16722">
            <v>132021919</v>
          </cell>
          <cell r="D16722" t="str">
            <v>632236</v>
          </cell>
          <cell r="F16722" t="str">
            <v>O2223014144</v>
          </cell>
          <cell r="H16722">
            <v>360.76</v>
          </cell>
        </row>
        <row r="16723">
          <cell r="B16723">
            <v>132021919</v>
          </cell>
          <cell r="D16723" t="str">
            <v>632236</v>
          </cell>
          <cell r="F16723" t="str">
            <v>O2223014146</v>
          </cell>
          <cell r="H16723">
            <v>2146.92</v>
          </cell>
        </row>
        <row r="16724">
          <cell r="B16724">
            <v>132021919</v>
          </cell>
          <cell r="D16724" t="str">
            <v>632236</v>
          </cell>
          <cell r="F16724" t="str">
            <v>O2223030159</v>
          </cell>
          <cell r="H16724">
            <v>160.18</v>
          </cell>
        </row>
        <row r="16725">
          <cell r="B16725">
            <v>132021919</v>
          </cell>
          <cell r="D16725" t="str">
            <v>632236</v>
          </cell>
          <cell r="F16725" t="str">
            <v>O2223030178</v>
          </cell>
          <cell r="H16725">
            <v>66.650000000000006</v>
          </cell>
        </row>
        <row r="16726">
          <cell r="B16726">
            <v>132021919</v>
          </cell>
          <cell r="D16726" t="str">
            <v>632236</v>
          </cell>
          <cell r="F16726" t="str">
            <v>O2223030188</v>
          </cell>
          <cell r="H16726">
            <v>23428.92</v>
          </cell>
        </row>
        <row r="16727">
          <cell r="B16727">
            <v>132021919</v>
          </cell>
          <cell r="D16727" t="str">
            <v>632236</v>
          </cell>
          <cell r="F16727" t="str">
            <v>O2223030189</v>
          </cell>
          <cell r="H16727">
            <v>1795.98</v>
          </cell>
        </row>
        <row r="16728">
          <cell r="B16728">
            <v>132021919</v>
          </cell>
          <cell r="D16728" t="str">
            <v>632236</v>
          </cell>
          <cell r="F16728" t="str">
            <v>O2223030702</v>
          </cell>
          <cell r="H16728">
            <v>2833.78</v>
          </cell>
        </row>
        <row r="16729">
          <cell r="B16729">
            <v>132021919</v>
          </cell>
          <cell r="D16729" t="str">
            <v>632236</v>
          </cell>
          <cell r="F16729" t="str">
            <v>O2223030703</v>
          </cell>
          <cell r="H16729">
            <v>1314.72</v>
          </cell>
        </row>
        <row r="16730">
          <cell r="B16730">
            <v>132021919</v>
          </cell>
          <cell r="D16730" t="str">
            <v>632236</v>
          </cell>
          <cell r="F16730" t="str">
            <v>O2223048161</v>
          </cell>
          <cell r="H16730">
            <v>1990.92</v>
          </cell>
        </row>
        <row r="16731">
          <cell r="B16731">
            <v>132021919</v>
          </cell>
          <cell r="D16731" t="str">
            <v>632236</v>
          </cell>
          <cell r="F16731" t="str">
            <v>O2223048165</v>
          </cell>
          <cell r="H16731">
            <v>512.4</v>
          </cell>
        </row>
        <row r="16732">
          <cell r="B16732">
            <v>132021919</v>
          </cell>
          <cell r="D16732" t="str">
            <v>632236</v>
          </cell>
          <cell r="F16732" t="str">
            <v>O2223048169</v>
          </cell>
          <cell r="H16732">
            <v>12709.19</v>
          </cell>
        </row>
        <row r="16733">
          <cell r="B16733">
            <v>132021919</v>
          </cell>
          <cell r="D16733" t="str">
            <v>632236</v>
          </cell>
          <cell r="F16733" t="str">
            <v>O2223048704</v>
          </cell>
          <cell r="H16733">
            <v>1304.53</v>
          </cell>
        </row>
        <row r="16734">
          <cell r="B16734">
            <v>132021919</v>
          </cell>
          <cell r="D16734" t="str">
            <v>632236</v>
          </cell>
          <cell r="F16734" t="str">
            <v>O2223072135</v>
          </cell>
          <cell r="H16734">
            <v>1613.12</v>
          </cell>
        </row>
        <row r="16735">
          <cell r="B16735">
            <v>132021919</v>
          </cell>
          <cell r="D16735" t="str">
            <v>632236</v>
          </cell>
          <cell r="F16735" t="str">
            <v>O2223072701</v>
          </cell>
          <cell r="H16735">
            <v>73.16</v>
          </cell>
        </row>
        <row r="16736">
          <cell r="B16736">
            <v>132021919</v>
          </cell>
          <cell r="D16736" t="str">
            <v>632236</v>
          </cell>
          <cell r="F16736" t="str">
            <v>O2252013026</v>
          </cell>
          <cell r="H16736">
            <v>33.21</v>
          </cell>
        </row>
        <row r="16737">
          <cell r="B16737">
            <v>132021919</v>
          </cell>
          <cell r="D16737" t="str">
            <v>632236</v>
          </cell>
          <cell r="F16737" t="str">
            <v>O2253011058</v>
          </cell>
          <cell r="H16737">
            <v>133.31</v>
          </cell>
        </row>
        <row r="16738">
          <cell r="B16738">
            <v>132021919</v>
          </cell>
          <cell r="D16738" t="str">
            <v>632236</v>
          </cell>
          <cell r="F16738" t="str">
            <v>O2259019021</v>
          </cell>
          <cell r="H16738">
            <v>61.24</v>
          </cell>
        </row>
        <row r="16739">
          <cell r="B16739">
            <v>132021919</v>
          </cell>
          <cell r="D16739" t="str">
            <v>632237</v>
          </cell>
          <cell r="F16739" t="str">
            <v>O2213073104</v>
          </cell>
          <cell r="H16739">
            <v>136.41</v>
          </cell>
        </row>
        <row r="16740">
          <cell r="B16740">
            <v>132021919</v>
          </cell>
          <cell r="D16740" t="str">
            <v>632237</v>
          </cell>
          <cell r="F16740" t="str">
            <v>O2221018169</v>
          </cell>
          <cell r="H16740">
            <v>50.74</v>
          </cell>
        </row>
        <row r="16741">
          <cell r="B16741">
            <v>132021919</v>
          </cell>
          <cell r="D16741" t="str">
            <v>632237</v>
          </cell>
          <cell r="F16741" t="str">
            <v>O2221018174</v>
          </cell>
          <cell r="H16741">
            <v>107.5</v>
          </cell>
        </row>
        <row r="16742">
          <cell r="B16742">
            <v>132021919</v>
          </cell>
          <cell r="D16742" t="str">
            <v>632237</v>
          </cell>
          <cell r="F16742" t="str">
            <v>O2221018702</v>
          </cell>
          <cell r="H16742">
            <v>16.489999999999998</v>
          </cell>
        </row>
        <row r="16743">
          <cell r="B16743">
            <v>132021919</v>
          </cell>
          <cell r="D16743" t="str">
            <v>632237</v>
          </cell>
          <cell r="F16743" t="str">
            <v>O2221026161</v>
          </cell>
          <cell r="H16743">
            <v>5.29</v>
          </cell>
        </row>
        <row r="16744">
          <cell r="B16744">
            <v>132021919</v>
          </cell>
          <cell r="D16744" t="str">
            <v>632237</v>
          </cell>
          <cell r="F16744" t="str">
            <v>O2221026701</v>
          </cell>
          <cell r="H16744">
            <v>2.68</v>
          </cell>
        </row>
        <row r="16745">
          <cell r="B16745">
            <v>132021919</v>
          </cell>
          <cell r="D16745" t="str">
            <v>632237</v>
          </cell>
          <cell r="F16745" t="str">
            <v>O2221026702</v>
          </cell>
          <cell r="H16745">
            <v>26.94</v>
          </cell>
        </row>
        <row r="16746">
          <cell r="B16746">
            <v>132021919</v>
          </cell>
          <cell r="D16746" t="str">
            <v>632237</v>
          </cell>
          <cell r="F16746" t="str">
            <v>O2221050172</v>
          </cell>
          <cell r="H16746">
            <v>15.02</v>
          </cell>
        </row>
        <row r="16747">
          <cell r="B16747">
            <v>132021919</v>
          </cell>
          <cell r="D16747" t="str">
            <v>632237</v>
          </cell>
          <cell r="F16747" t="str">
            <v>O2221092115</v>
          </cell>
          <cell r="H16747">
            <v>10.67</v>
          </cell>
        </row>
        <row r="16748">
          <cell r="B16748">
            <v>132021919</v>
          </cell>
          <cell r="D16748" t="str">
            <v>632237</v>
          </cell>
          <cell r="F16748" t="str">
            <v>O2221092702</v>
          </cell>
          <cell r="H16748">
            <v>16.489999999999998</v>
          </cell>
        </row>
        <row r="16749">
          <cell r="B16749">
            <v>132021919</v>
          </cell>
          <cell r="D16749" t="str">
            <v>632237</v>
          </cell>
          <cell r="F16749" t="str">
            <v>O2221092706</v>
          </cell>
          <cell r="H16749">
            <v>48.83</v>
          </cell>
        </row>
        <row r="16750">
          <cell r="B16750">
            <v>132021919</v>
          </cell>
          <cell r="D16750" t="str">
            <v>632237</v>
          </cell>
          <cell r="F16750" t="str">
            <v>O2221109701</v>
          </cell>
          <cell r="H16750">
            <v>10.67</v>
          </cell>
        </row>
        <row r="16751">
          <cell r="B16751">
            <v>132021919</v>
          </cell>
          <cell r="D16751" t="str">
            <v>632237</v>
          </cell>
          <cell r="F16751" t="str">
            <v>O2221125701</v>
          </cell>
          <cell r="H16751">
            <v>16.489999999999998</v>
          </cell>
        </row>
        <row r="16752">
          <cell r="B16752">
            <v>132021919</v>
          </cell>
          <cell r="D16752" t="str">
            <v>632237</v>
          </cell>
          <cell r="F16752" t="str">
            <v>O2222016188</v>
          </cell>
          <cell r="H16752">
            <v>688.43</v>
          </cell>
        </row>
        <row r="16753">
          <cell r="B16753">
            <v>132021919</v>
          </cell>
          <cell r="D16753" t="str">
            <v>632237</v>
          </cell>
          <cell r="F16753" t="str">
            <v>O2222016193</v>
          </cell>
          <cell r="H16753">
            <v>15.17</v>
          </cell>
        </row>
        <row r="16754">
          <cell r="B16754">
            <v>132021919</v>
          </cell>
          <cell r="D16754" t="str">
            <v>632237</v>
          </cell>
          <cell r="F16754" t="str">
            <v>O2222016701</v>
          </cell>
          <cell r="H16754">
            <v>58.34</v>
          </cell>
        </row>
        <row r="16755">
          <cell r="B16755">
            <v>132021919</v>
          </cell>
          <cell r="D16755" t="str">
            <v>632237</v>
          </cell>
          <cell r="F16755" t="str">
            <v>O2222024216</v>
          </cell>
          <cell r="H16755">
            <v>90.77</v>
          </cell>
        </row>
        <row r="16756">
          <cell r="B16756">
            <v>132021919</v>
          </cell>
          <cell r="D16756" t="str">
            <v>632237</v>
          </cell>
          <cell r="F16756" t="str">
            <v>O2222066701</v>
          </cell>
          <cell r="H16756">
            <v>10.68</v>
          </cell>
        </row>
        <row r="16757">
          <cell r="B16757">
            <v>132021919</v>
          </cell>
          <cell r="D16757" t="str">
            <v>632237</v>
          </cell>
          <cell r="F16757" t="str">
            <v>O2222082168</v>
          </cell>
          <cell r="H16757">
            <v>31.46</v>
          </cell>
        </row>
        <row r="16758">
          <cell r="B16758">
            <v>132021919</v>
          </cell>
          <cell r="D16758" t="str">
            <v>632237</v>
          </cell>
          <cell r="F16758" t="str">
            <v>O2222082190</v>
          </cell>
          <cell r="H16758">
            <v>193.56</v>
          </cell>
        </row>
        <row r="16759">
          <cell r="B16759">
            <v>132021919</v>
          </cell>
          <cell r="D16759" t="str">
            <v>632237</v>
          </cell>
          <cell r="F16759" t="str">
            <v>O2222082192</v>
          </cell>
          <cell r="H16759">
            <v>2304.86</v>
          </cell>
        </row>
        <row r="16760">
          <cell r="B16760">
            <v>132021919</v>
          </cell>
          <cell r="D16760" t="str">
            <v>632237</v>
          </cell>
          <cell r="F16760" t="str">
            <v>O2222082702</v>
          </cell>
          <cell r="H16760">
            <v>91.88</v>
          </cell>
        </row>
        <row r="16761">
          <cell r="B16761">
            <v>132021919</v>
          </cell>
          <cell r="D16761" t="str">
            <v>632237</v>
          </cell>
          <cell r="F16761" t="str">
            <v>O2222082703</v>
          </cell>
          <cell r="H16761">
            <v>152.79</v>
          </cell>
        </row>
        <row r="16762">
          <cell r="B16762">
            <v>132021919</v>
          </cell>
          <cell r="D16762" t="str">
            <v>632237</v>
          </cell>
          <cell r="F16762" t="str">
            <v>O2222082705</v>
          </cell>
          <cell r="H16762">
            <v>22.79</v>
          </cell>
        </row>
        <row r="16763">
          <cell r="B16763">
            <v>132021919</v>
          </cell>
          <cell r="D16763" t="str">
            <v>632237</v>
          </cell>
          <cell r="F16763" t="str">
            <v>O2222090146</v>
          </cell>
          <cell r="H16763">
            <v>71.83</v>
          </cell>
        </row>
        <row r="16764">
          <cell r="B16764">
            <v>132021919</v>
          </cell>
          <cell r="D16764" t="str">
            <v>632237</v>
          </cell>
          <cell r="F16764" t="str">
            <v>O2222090704</v>
          </cell>
          <cell r="H16764">
            <v>167.23</v>
          </cell>
        </row>
        <row r="16765">
          <cell r="B16765">
            <v>132021919</v>
          </cell>
          <cell r="D16765" t="str">
            <v>632237</v>
          </cell>
          <cell r="F16765" t="str">
            <v>O2222090705</v>
          </cell>
          <cell r="H16765">
            <v>16.489999999999998</v>
          </cell>
        </row>
        <row r="16766">
          <cell r="B16766">
            <v>132021919</v>
          </cell>
          <cell r="D16766" t="str">
            <v>632237</v>
          </cell>
          <cell r="F16766" t="str">
            <v>O2222107135</v>
          </cell>
          <cell r="H16766">
            <v>237.85</v>
          </cell>
        </row>
        <row r="16767">
          <cell r="B16767">
            <v>132021919</v>
          </cell>
          <cell r="D16767" t="str">
            <v>632237</v>
          </cell>
          <cell r="F16767" t="str">
            <v>O2222165701</v>
          </cell>
          <cell r="H16767">
            <v>581.44000000000005</v>
          </cell>
        </row>
        <row r="16768">
          <cell r="B16768">
            <v>132021919</v>
          </cell>
          <cell r="D16768" t="str">
            <v>632237</v>
          </cell>
          <cell r="F16768" t="str">
            <v>O2222173005</v>
          </cell>
          <cell r="H16768">
            <v>136.05000000000001</v>
          </cell>
        </row>
        <row r="16769">
          <cell r="B16769">
            <v>132021919</v>
          </cell>
          <cell r="D16769" t="str">
            <v>632237</v>
          </cell>
          <cell r="F16769" t="str">
            <v>O2223014137</v>
          </cell>
          <cell r="H16769">
            <v>49.42</v>
          </cell>
        </row>
        <row r="16770">
          <cell r="B16770">
            <v>132021919</v>
          </cell>
          <cell r="D16770" t="str">
            <v>632237</v>
          </cell>
          <cell r="F16770" t="str">
            <v>O2223014138</v>
          </cell>
          <cell r="H16770">
            <v>33.090000000000003</v>
          </cell>
        </row>
        <row r="16771">
          <cell r="B16771">
            <v>132021919</v>
          </cell>
          <cell r="D16771" t="str">
            <v>632237</v>
          </cell>
          <cell r="F16771" t="str">
            <v>O2223014143</v>
          </cell>
          <cell r="H16771">
            <v>109.4</v>
          </cell>
        </row>
        <row r="16772">
          <cell r="B16772">
            <v>132021919</v>
          </cell>
          <cell r="D16772" t="str">
            <v>632237</v>
          </cell>
          <cell r="F16772" t="str">
            <v>O2223014144</v>
          </cell>
          <cell r="H16772">
            <v>80.040000000000006</v>
          </cell>
        </row>
        <row r="16773">
          <cell r="B16773">
            <v>132021919</v>
          </cell>
          <cell r="D16773" t="str">
            <v>632237</v>
          </cell>
          <cell r="F16773" t="str">
            <v>O2223014146</v>
          </cell>
          <cell r="H16773">
            <v>405.64</v>
          </cell>
        </row>
        <row r="16774">
          <cell r="B16774">
            <v>132021919</v>
          </cell>
          <cell r="D16774" t="str">
            <v>632237</v>
          </cell>
          <cell r="F16774" t="str">
            <v>O2223030159</v>
          </cell>
          <cell r="H16774">
            <v>36.770000000000003</v>
          </cell>
        </row>
        <row r="16775">
          <cell r="B16775">
            <v>132021919</v>
          </cell>
          <cell r="D16775" t="str">
            <v>632237</v>
          </cell>
          <cell r="F16775" t="str">
            <v>O2223030178</v>
          </cell>
          <cell r="H16775">
            <v>13.91</v>
          </cell>
        </row>
        <row r="16776">
          <cell r="B16776">
            <v>132021919</v>
          </cell>
          <cell r="D16776" t="str">
            <v>632237</v>
          </cell>
          <cell r="F16776" t="str">
            <v>O2223030188</v>
          </cell>
          <cell r="H16776">
            <v>5039.9799999999996</v>
          </cell>
        </row>
        <row r="16777">
          <cell r="B16777">
            <v>132021919</v>
          </cell>
          <cell r="D16777" t="str">
            <v>632237</v>
          </cell>
          <cell r="F16777" t="str">
            <v>O2223030189</v>
          </cell>
          <cell r="H16777">
            <v>365.68</v>
          </cell>
        </row>
        <row r="16778">
          <cell r="B16778">
            <v>132021919</v>
          </cell>
          <cell r="D16778" t="str">
            <v>632237</v>
          </cell>
          <cell r="F16778" t="str">
            <v>O2223030702</v>
          </cell>
          <cell r="H16778">
            <v>598.54</v>
          </cell>
        </row>
        <row r="16779">
          <cell r="B16779">
            <v>132021919</v>
          </cell>
          <cell r="D16779" t="str">
            <v>632237</v>
          </cell>
          <cell r="F16779" t="str">
            <v>O2223030703</v>
          </cell>
          <cell r="H16779">
            <v>295.18</v>
          </cell>
        </row>
        <row r="16780">
          <cell r="B16780">
            <v>132021919</v>
          </cell>
          <cell r="D16780" t="str">
            <v>632237</v>
          </cell>
          <cell r="F16780" t="str">
            <v>O2223048161</v>
          </cell>
          <cell r="H16780">
            <v>432.74</v>
          </cell>
        </row>
        <row r="16781">
          <cell r="B16781">
            <v>132021919</v>
          </cell>
          <cell r="D16781" t="str">
            <v>632237</v>
          </cell>
          <cell r="F16781" t="str">
            <v>O2223048165</v>
          </cell>
          <cell r="H16781">
            <v>116.02</v>
          </cell>
        </row>
        <row r="16782">
          <cell r="B16782">
            <v>132021919</v>
          </cell>
          <cell r="D16782" t="str">
            <v>632237</v>
          </cell>
          <cell r="F16782" t="str">
            <v>O2223048169</v>
          </cell>
          <cell r="H16782">
            <v>2805.92</v>
          </cell>
        </row>
        <row r="16783">
          <cell r="B16783">
            <v>132021919</v>
          </cell>
          <cell r="D16783" t="str">
            <v>632237</v>
          </cell>
          <cell r="F16783" t="str">
            <v>O2223048704</v>
          </cell>
          <cell r="H16783">
            <v>285.88</v>
          </cell>
        </row>
        <row r="16784">
          <cell r="B16784">
            <v>132021919</v>
          </cell>
          <cell r="D16784" t="str">
            <v>632237</v>
          </cell>
          <cell r="F16784" t="str">
            <v>O2223072135</v>
          </cell>
          <cell r="H16784">
            <v>355.15</v>
          </cell>
        </row>
        <row r="16785">
          <cell r="B16785">
            <v>132021919</v>
          </cell>
          <cell r="D16785" t="str">
            <v>632237</v>
          </cell>
          <cell r="F16785" t="str">
            <v>O2223072701</v>
          </cell>
          <cell r="H16785">
            <v>16.010000000000002</v>
          </cell>
        </row>
        <row r="16786">
          <cell r="B16786">
            <v>132021919</v>
          </cell>
          <cell r="D16786" t="str">
            <v>632237</v>
          </cell>
          <cell r="F16786" t="str">
            <v>O2252013026</v>
          </cell>
          <cell r="H16786">
            <v>7.06</v>
          </cell>
        </row>
        <row r="16787">
          <cell r="B16787">
            <v>132021919</v>
          </cell>
          <cell r="D16787" t="str">
            <v>632237</v>
          </cell>
          <cell r="F16787" t="str">
            <v>O2253011058</v>
          </cell>
          <cell r="H16787">
            <v>27.02</v>
          </cell>
        </row>
        <row r="16788">
          <cell r="B16788">
            <v>132021919</v>
          </cell>
          <cell r="D16788" t="str">
            <v>632237</v>
          </cell>
          <cell r="F16788" t="str">
            <v>O2259019021</v>
          </cell>
          <cell r="H16788">
            <v>10.91</v>
          </cell>
        </row>
        <row r="16789">
          <cell r="B16789">
            <v>132021919</v>
          </cell>
          <cell r="D16789" t="str">
            <v>632260</v>
          </cell>
          <cell r="F16789" t="str">
            <v>O2213073104</v>
          </cell>
          <cell r="H16789">
            <v>-14753.34</v>
          </cell>
        </row>
        <row r="16790">
          <cell r="B16790">
            <v>132021919</v>
          </cell>
          <cell r="D16790" t="str">
            <v>632260</v>
          </cell>
          <cell r="F16790" t="str">
            <v>O2221018169</v>
          </cell>
          <cell r="H16790">
            <v>-5374.39</v>
          </cell>
        </row>
        <row r="16791">
          <cell r="B16791">
            <v>132021919</v>
          </cell>
          <cell r="D16791" t="str">
            <v>632260</v>
          </cell>
          <cell r="F16791" t="str">
            <v>O2221018174</v>
          </cell>
          <cell r="H16791">
            <v>-11942.67</v>
          </cell>
        </row>
        <row r="16792">
          <cell r="B16792">
            <v>132021919</v>
          </cell>
          <cell r="D16792" t="str">
            <v>632260</v>
          </cell>
          <cell r="F16792" t="str">
            <v>O2221018702</v>
          </cell>
          <cell r="H16792">
            <v>-1671.34</v>
          </cell>
        </row>
        <row r="16793">
          <cell r="B16793">
            <v>132021919</v>
          </cell>
          <cell r="D16793" t="str">
            <v>632260</v>
          </cell>
          <cell r="F16793" t="str">
            <v>O2221026161</v>
          </cell>
          <cell r="H16793">
            <v>-516.11</v>
          </cell>
        </row>
        <row r="16794">
          <cell r="B16794">
            <v>132021919</v>
          </cell>
          <cell r="D16794" t="str">
            <v>632260</v>
          </cell>
          <cell r="F16794" t="str">
            <v>O2221026701</v>
          </cell>
          <cell r="H16794">
            <v>-247.05</v>
          </cell>
        </row>
        <row r="16795">
          <cell r="B16795">
            <v>132021919</v>
          </cell>
          <cell r="D16795" t="str">
            <v>632260</v>
          </cell>
          <cell r="F16795" t="str">
            <v>O2221026702</v>
          </cell>
          <cell r="H16795">
            <v>-2754.53</v>
          </cell>
        </row>
        <row r="16796">
          <cell r="B16796">
            <v>132021919</v>
          </cell>
          <cell r="D16796" t="str">
            <v>632260</v>
          </cell>
          <cell r="F16796" t="str">
            <v>O2221050172</v>
          </cell>
          <cell r="H16796">
            <v>-1555.49</v>
          </cell>
        </row>
        <row r="16797">
          <cell r="B16797">
            <v>132021919</v>
          </cell>
          <cell r="D16797" t="str">
            <v>632260</v>
          </cell>
          <cell r="F16797" t="str">
            <v>O2221092115</v>
          </cell>
          <cell r="H16797">
            <v>-1138.4100000000001</v>
          </cell>
        </row>
        <row r="16798">
          <cell r="B16798">
            <v>132021919</v>
          </cell>
          <cell r="D16798" t="str">
            <v>632260</v>
          </cell>
          <cell r="F16798" t="str">
            <v>O2221092702</v>
          </cell>
          <cell r="H16798">
            <v>-1671.34</v>
          </cell>
        </row>
        <row r="16799">
          <cell r="B16799">
            <v>132021919</v>
          </cell>
          <cell r="D16799" t="str">
            <v>632260</v>
          </cell>
          <cell r="F16799" t="str">
            <v>O2221092706</v>
          </cell>
          <cell r="H16799">
            <v>-5434.62</v>
          </cell>
        </row>
        <row r="16800">
          <cell r="B16800">
            <v>132021919</v>
          </cell>
          <cell r="D16800" t="str">
            <v>632260</v>
          </cell>
          <cell r="F16800" t="str">
            <v>O2221109701</v>
          </cell>
          <cell r="H16800">
            <v>-1138.4100000000001</v>
          </cell>
        </row>
        <row r="16801">
          <cell r="B16801">
            <v>132021919</v>
          </cell>
          <cell r="D16801" t="str">
            <v>632260</v>
          </cell>
          <cell r="F16801" t="str">
            <v>O2221125701</v>
          </cell>
          <cell r="H16801">
            <v>-1671.34</v>
          </cell>
        </row>
        <row r="16802">
          <cell r="B16802">
            <v>132021919</v>
          </cell>
          <cell r="D16802" t="str">
            <v>632260</v>
          </cell>
          <cell r="F16802" t="str">
            <v>O2222016188</v>
          </cell>
          <cell r="H16802">
            <v>-72737.600000000006</v>
          </cell>
        </row>
        <row r="16803">
          <cell r="B16803">
            <v>132021919</v>
          </cell>
          <cell r="D16803" t="str">
            <v>632260</v>
          </cell>
          <cell r="F16803" t="str">
            <v>O2222016193</v>
          </cell>
          <cell r="H16803">
            <v>-1522.71</v>
          </cell>
        </row>
        <row r="16804">
          <cell r="B16804">
            <v>132021919</v>
          </cell>
          <cell r="D16804" t="str">
            <v>632260</v>
          </cell>
          <cell r="F16804" t="str">
            <v>O2222016701</v>
          </cell>
          <cell r="H16804">
            <v>-6023.76</v>
          </cell>
        </row>
        <row r="16805">
          <cell r="B16805">
            <v>132021919</v>
          </cell>
          <cell r="D16805" t="str">
            <v>632260</v>
          </cell>
          <cell r="F16805" t="str">
            <v>O2222024216</v>
          </cell>
          <cell r="H16805">
            <v>-9296.41</v>
          </cell>
        </row>
        <row r="16806">
          <cell r="B16806">
            <v>132021919</v>
          </cell>
          <cell r="D16806" t="str">
            <v>632260</v>
          </cell>
          <cell r="F16806" t="str">
            <v>O2222066701</v>
          </cell>
          <cell r="H16806">
            <v>-983.72</v>
          </cell>
        </row>
        <row r="16807">
          <cell r="B16807">
            <v>132021919</v>
          </cell>
          <cell r="D16807" t="str">
            <v>632260</v>
          </cell>
          <cell r="F16807" t="str">
            <v>O2222082168</v>
          </cell>
          <cell r="H16807">
            <v>-3417.35</v>
          </cell>
        </row>
        <row r="16808">
          <cell r="B16808">
            <v>132021919</v>
          </cell>
          <cell r="D16808" t="str">
            <v>632260</v>
          </cell>
          <cell r="F16808" t="str">
            <v>O2222082190</v>
          </cell>
          <cell r="H16808">
            <v>-19448.66</v>
          </cell>
        </row>
        <row r="16809">
          <cell r="B16809">
            <v>132021919</v>
          </cell>
          <cell r="D16809" t="str">
            <v>632260</v>
          </cell>
          <cell r="F16809" t="str">
            <v>O2222082192</v>
          </cell>
          <cell r="H16809">
            <v>-248444.76</v>
          </cell>
        </row>
        <row r="16810">
          <cell r="B16810">
            <v>132021919</v>
          </cell>
          <cell r="D16810" t="str">
            <v>632260</v>
          </cell>
          <cell r="F16810" t="str">
            <v>O2222082702</v>
          </cell>
          <cell r="H16810">
            <v>-9393.5499999999993</v>
          </cell>
        </row>
        <row r="16811">
          <cell r="B16811">
            <v>132021919</v>
          </cell>
          <cell r="D16811" t="str">
            <v>632260</v>
          </cell>
          <cell r="F16811" t="str">
            <v>O2222082703</v>
          </cell>
          <cell r="H16811">
            <v>-15104.46</v>
          </cell>
        </row>
        <row r="16812">
          <cell r="B16812">
            <v>132021919</v>
          </cell>
          <cell r="D16812" t="str">
            <v>632260</v>
          </cell>
          <cell r="F16812" t="str">
            <v>O2222082705</v>
          </cell>
          <cell r="H16812">
            <v>-2140.52</v>
          </cell>
        </row>
        <row r="16813">
          <cell r="B16813">
            <v>132021919</v>
          </cell>
          <cell r="D16813" t="str">
            <v>632260</v>
          </cell>
          <cell r="F16813" t="str">
            <v>O2222090146</v>
          </cell>
          <cell r="H16813">
            <v>-7804.68</v>
          </cell>
        </row>
        <row r="16814">
          <cell r="B16814">
            <v>132021919</v>
          </cell>
          <cell r="D16814" t="str">
            <v>632260</v>
          </cell>
          <cell r="F16814" t="str">
            <v>O2222090704</v>
          </cell>
          <cell r="H16814">
            <v>-17410.52</v>
          </cell>
        </row>
        <row r="16815">
          <cell r="B16815">
            <v>132021919</v>
          </cell>
          <cell r="D16815" t="str">
            <v>632260</v>
          </cell>
          <cell r="F16815" t="str">
            <v>O2222090705</v>
          </cell>
          <cell r="H16815">
            <v>-1671.34</v>
          </cell>
        </row>
        <row r="16816">
          <cell r="B16816">
            <v>132021919</v>
          </cell>
          <cell r="D16816" t="str">
            <v>632260</v>
          </cell>
          <cell r="F16816" t="str">
            <v>O2222107135</v>
          </cell>
          <cell r="H16816">
            <v>-25611.94</v>
          </cell>
        </row>
        <row r="16817">
          <cell r="B16817">
            <v>132021919</v>
          </cell>
          <cell r="D16817" t="str">
            <v>632260</v>
          </cell>
          <cell r="F16817" t="str">
            <v>O2222165701</v>
          </cell>
          <cell r="H16817">
            <v>-62024.86</v>
          </cell>
        </row>
        <row r="16818">
          <cell r="B16818">
            <v>132021919</v>
          </cell>
          <cell r="D16818" t="str">
            <v>632260</v>
          </cell>
          <cell r="F16818" t="str">
            <v>O2222173005</v>
          </cell>
          <cell r="H16818">
            <v>-13477.18</v>
          </cell>
        </row>
        <row r="16819">
          <cell r="B16819">
            <v>132021919</v>
          </cell>
          <cell r="D16819" t="str">
            <v>632260</v>
          </cell>
          <cell r="F16819" t="str">
            <v>O2223014137</v>
          </cell>
          <cell r="H16819">
            <v>-4869.93</v>
          </cell>
        </row>
        <row r="16820">
          <cell r="B16820">
            <v>132021919</v>
          </cell>
          <cell r="D16820" t="str">
            <v>632260</v>
          </cell>
          <cell r="F16820" t="str">
            <v>O2223014138</v>
          </cell>
          <cell r="H16820">
            <v>-3239.12</v>
          </cell>
        </row>
        <row r="16821">
          <cell r="B16821">
            <v>132021919</v>
          </cell>
          <cell r="D16821" t="str">
            <v>632260</v>
          </cell>
          <cell r="F16821" t="str">
            <v>O2223014143</v>
          </cell>
          <cell r="H16821">
            <v>-11153.82</v>
          </cell>
        </row>
        <row r="16822">
          <cell r="B16822">
            <v>132021919</v>
          </cell>
          <cell r="D16822" t="str">
            <v>632260</v>
          </cell>
          <cell r="F16822" t="str">
            <v>O2223014144</v>
          </cell>
          <cell r="H16822">
            <v>-7919.21</v>
          </cell>
        </row>
        <row r="16823">
          <cell r="B16823">
            <v>132021919</v>
          </cell>
          <cell r="D16823" t="str">
            <v>632260</v>
          </cell>
          <cell r="F16823" t="str">
            <v>O2223014146</v>
          </cell>
          <cell r="H16823">
            <v>-46293.72</v>
          </cell>
        </row>
        <row r="16824">
          <cell r="B16824">
            <v>132021919</v>
          </cell>
          <cell r="D16824" t="str">
            <v>632260</v>
          </cell>
          <cell r="F16824" t="str">
            <v>O2223030159</v>
          </cell>
          <cell r="H16824">
            <v>-3665.26</v>
          </cell>
        </row>
        <row r="16825">
          <cell r="B16825">
            <v>132021919</v>
          </cell>
          <cell r="D16825" t="str">
            <v>632260</v>
          </cell>
          <cell r="F16825" t="str">
            <v>O2223030178</v>
          </cell>
          <cell r="H16825">
            <v>-1488.32</v>
          </cell>
        </row>
        <row r="16826">
          <cell r="B16826">
            <v>132021919</v>
          </cell>
          <cell r="D16826" t="str">
            <v>632260</v>
          </cell>
          <cell r="F16826" t="str">
            <v>O2223030188</v>
          </cell>
          <cell r="H16826">
            <v>-532014.06000000006</v>
          </cell>
        </row>
        <row r="16827">
          <cell r="B16827">
            <v>132021919</v>
          </cell>
          <cell r="D16827" t="str">
            <v>632260</v>
          </cell>
          <cell r="F16827" t="str">
            <v>O2223030189</v>
          </cell>
          <cell r="H16827">
            <v>-39892.01</v>
          </cell>
        </row>
        <row r="16828">
          <cell r="B16828">
            <v>132021919</v>
          </cell>
          <cell r="D16828" t="str">
            <v>632260</v>
          </cell>
          <cell r="F16828" t="str">
            <v>O2223030702</v>
          </cell>
          <cell r="H16828">
            <v>-64883.85</v>
          </cell>
        </row>
        <row r="16829">
          <cell r="B16829">
            <v>132021919</v>
          </cell>
          <cell r="D16829" t="str">
            <v>632260</v>
          </cell>
          <cell r="F16829" t="str">
            <v>O2223030703</v>
          </cell>
          <cell r="H16829">
            <v>-30124.03</v>
          </cell>
        </row>
        <row r="16830">
          <cell r="B16830">
            <v>132021919</v>
          </cell>
          <cell r="D16830" t="str">
            <v>632260</v>
          </cell>
          <cell r="F16830" t="str">
            <v>O2223048161</v>
          </cell>
          <cell r="H16830">
            <v>-45505.24</v>
          </cell>
        </row>
        <row r="16831">
          <cell r="B16831">
            <v>132021919</v>
          </cell>
          <cell r="D16831" t="str">
            <v>632260</v>
          </cell>
          <cell r="F16831" t="str">
            <v>O2223048165</v>
          </cell>
          <cell r="H16831">
            <v>-11955.31</v>
          </cell>
        </row>
        <row r="16832">
          <cell r="B16832">
            <v>132021919</v>
          </cell>
          <cell r="D16832" t="str">
            <v>632260</v>
          </cell>
          <cell r="F16832" t="str">
            <v>O2223048169</v>
          </cell>
          <cell r="H16832">
            <v>-293596.11</v>
          </cell>
        </row>
        <row r="16833">
          <cell r="B16833">
            <v>132021919</v>
          </cell>
          <cell r="D16833" t="str">
            <v>632260</v>
          </cell>
          <cell r="F16833" t="str">
            <v>O2223048704</v>
          </cell>
          <cell r="H16833">
            <v>-30218.03</v>
          </cell>
        </row>
        <row r="16834">
          <cell r="B16834">
            <v>132021919</v>
          </cell>
          <cell r="D16834" t="str">
            <v>632260</v>
          </cell>
          <cell r="F16834" t="str">
            <v>O2223072135</v>
          </cell>
          <cell r="H16834">
            <v>-35218.410000000003</v>
          </cell>
        </row>
        <row r="16835">
          <cell r="B16835">
            <v>132021919</v>
          </cell>
          <cell r="D16835" t="str">
            <v>632260</v>
          </cell>
          <cell r="F16835" t="str">
            <v>O2223072701</v>
          </cell>
          <cell r="H16835">
            <v>-1707.62</v>
          </cell>
        </row>
        <row r="16836">
          <cell r="B16836">
            <v>132021919</v>
          </cell>
          <cell r="D16836" t="str">
            <v>632260</v>
          </cell>
          <cell r="F16836" t="str">
            <v>O2252013026</v>
          </cell>
          <cell r="H16836">
            <v>-764.96</v>
          </cell>
        </row>
        <row r="16837">
          <cell r="B16837">
            <v>132021919</v>
          </cell>
          <cell r="D16837" t="str">
            <v>632260</v>
          </cell>
          <cell r="F16837" t="str">
            <v>O2253011058</v>
          </cell>
          <cell r="H16837">
            <v>-2967.14</v>
          </cell>
        </row>
        <row r="16838">
          <cell r="B16838">
            <v>132021919</v>
          </cell>
          <cell r="D16838" t="str">
            <v>632260</v>
          </cell>
          <cell r="F16838" t="str">
            <v>O2259019021</v>
          </cell>
          <cell r="H16838">
            <v>-1251.04</v>
          </cell>
        </row>
        <row r="16839">
          <cell r="B16839">
            <v>132021919</v>
          </cell>
          <cell r="D16839" t="str">
            <v>632414</v>
          </cell>
          <cell r="F16839" t="str">
            <v>O2221018172</v>
          </cell>
          <cell r="H16839">
            <v>3870</v>
          </cell>
        </row>
        <row r="16840">
          <cell r="B16840">
            <v>132021919</v>
          </cell>
          <cell r="D16840" t="str">
            <v>632414</v>
          </cell>
          <cell r="F16840" t="str">
            <v>O2221018702</v>
          </cell>
          <cell r="H16840">
            <v>21056.65</v>
          </cell>
        </row>
        <row r="16841">
          <cell r="B16841">
            <v>132021919</v>
          </cell>
          <cell r="D16841" t="str">
            <v>632414</v>
          </cell>
          <cell r="F16841" t="str">
            <v>O2221050172</v>
          </cell>
          <cell r="H16841">
            <v>319.43</v>
          </cell>
        </row>
        <row r="16842">
          <cell r="B16842">
            <v>132021919</v>
          </cell>
          <cell r="D16842" t="str">
            <v>632414</v>
          </cell>
          <cell r="F16842" t="str">
            <v>O2223030188</v>
          </cell>
          <cell r="H16842">
            <v>236</v>
          </cell>
        </row>
        <row r="16843">
          <cell r="B16843">
            <v>132021919</v>
          </cell>
          <cell r="D16843" t="str">
            <v>632414</v>
          </cell>
          <cell r="F16843" t="str">
            <v>O2223030189</v>
          </cell>
          <cell r="H16843">
            <v>14537.07</v>
          </cell>
        </row>
        <row r="16844">
          <cell r="B16844">
            <v>132021919</v>
          </cell>
          <cell r="D16844" t="str">
            <v>632414</v>
          </cell>
          <cell r="F16844" t="str">
            <v>O2259019021</v>
          </cell>
          <cell r="H16844">
            <v>1720</v>
          </cell>
        </row>
        <row r="16845">
          <cell r="B16845">
            <v>132021919</v>
          </cell>
          <cell r="D16845" t="str">
            <v>632420</v>
          </cell>
          <cell r="F16845" t="str">
            <v>O2222016188</v>
          </cell>
          <cell r="H16845">
            <v>670</v>
          </cell>
        </row>
        <row r="16846">
          <cell r="B16846">
            <v>132021919</v>
          </cell>
          <cell r="D16846" t="str">
            <v>632420</v>
          </cell>
          <cell r="F16846" t="str">
            <v>O2223014143</v>
          </cell>
          <cell r="H16846">
            <v>2654.25</v>
          </cell>
        </row>
        <row r="16847">
          <cell r="B16847">
            <v>132021919</v>
          </cell>
          <cell r="D16847" t="str">
            <v>632420</v>
          </cell>
          <cell r="F16847" t="str">
            <v>O2223014146</v>
          </cell>
          <cell r="H16847">
            <v>680.44</v>
          </cell>
        </row>
        <row r="16848">
          <cell r="B16848">
            <v>132021919</v>
          </cell>
          <cell r="D16848" t="str">
            <v>632420</v>
          </cell>
          <cell r="F16848" t="str">
            <v>O2223030188</v>
          </cell>
          <cell r="H16848">
            <v>28059.96</v>
          </cell>
        </row>
        <row r="16849">
          <cell r="B16849">
            <v>132021919</v>
          </cell>
          <cell r="D16849" t="str">
            <v>632420</v>
          </cell>
          <cell r="F16849" t="str">
            <v>O2223048169</v>
          </cell>
          <cell r="H16849">
            <v>3840</v>
          </cell>
        </row>
        <row r="16850">
          <cell r="B16850">
            <v>132021919</v>
          </cell>
          <cell r="D16850" t="str">
            <v>632420</v>
          </cell>
          <cell r="F16850" t="str">
            <v>O2223072135</v>
          </cell>
          <cell r="H16850">
            <v>2933.96</v>
          </cell>
        </row>
        <row r="16851">
          <cell r="B16851">
            <v>132021919</v>
          </cell>
          <cell r="D16851" t="str">
            <v>632460</v>
          </cell>
          <cell r="F16851" t="str">
            <v>O2221018172</v>
          </cell>
          <cell r="H16851">
            <v>-3870</v>
          </cell>
        </row>
        <row r="16852">
          <cell r="B16852">
            <v>132021919</v>
          </cell>
          <cell r="D16852" t="str">
            <v>632460</v>
          </cell>
          <cell r="F16852" t="str">
            <v>O2221018702</v>
          </cell>
          <cell r="H16852">
            <v>-21056.65</v>
          </cell>
        </row>
        <row r="16853">
          <cell r="B16853">
            <v>132021919</v>
          </cell>
          <cell r="D16853" t="str">
            <v>632460</v>
          </cell>
          <cell r="F16853" t="str">
            <v>O2221050172</v>
          </cell>
          <cell r="H16853">
            <v>-319.43</v>
          </cell>
        </row>
        <row r="16854">
          <cell r="B16854">
            <v>132021919</v>
          </cell>
          <cell r="D16854" t="str">
            <v>632460</v>
          </cell>
          <cell r="F16854" t="str">
            <v>O2222016188</v>
          </cell>
          <cell r="H16854">
            <v>-670</v>
          </cell>
        </row>
        <row r="16855">
          <cell r="B16855">
            <v>132021919</v>
          </cell>
          <cell r="D16855" t="str">
            <v>632460</v>
          </cell>
          <cell r="F16855" t="str">
            <v>O2222082189</v>
          </cell>
          <cell r="H16855">
            <v>-37485</v>
          </cell>
        </row>
        <row r="16856">
          <cell r="B16856">
            <v>132021919</v>
          </cell>
          <cell r="D16856" t="str">
            <v>632460</v>
          </cell>
          <cell r="F16856" t="str">
            <v>O2222090148</v>
          </cell>
          <cell r="H16856">
            <v>-82920</v>
          </cell>
        </row>
        <row r="16857">
          <cell r="B16857">
            <v>132021919</v>
          </cell>
          <cell r="D16857" t="str">
            <v>632460</v>
          </cell>
          <cell r="F16857" t="str">
            <v>O2222090702</v>
          </cell>
          <cell r="H16857">
            <v>-174906.23</v>
          </cell>
        </row>
        <row r="16858">
          <cell r="B16858">
            <v>132021919</v>
          </cell>
          <cell r="D16858" t="str">
            <v>632460</v>
          </cell>
          <cell r="F16858" t="str">
            <v>O2223014143</v>
          </cell>
          <cell r="H16858">
            <v>-2654.25</v>
          </cell>
        </row>
        <row r="16859">
          <cell r="B16859">
            <v>132021919</v>
          </cell>
          <cell r="D16859" t="str">
            <v>632460</v>
          </cell>
          <cell r="F16859" t="str">
            <v>O2223014146</v>
          </cell>
          <cell r="H16859">
            <v>-680.44</v>
          </cell>
        </row>
        <row r="16860">
          <cell r="B16860">
            <v>132021919</v>
          </cell>
          <cell r="D16860" t="str">
            <v>632460</v>
          </cell>
          <cell r="F16860" t="str">
            <v>O2223030188</v>
          </cell>
          <cell r="H16860">
            <v>-28295.96</v>
          </cell>
        </row>
        <row r="16861">
          <cell r="B16861">
            <v>132021919</v>
          </cell>
          <cell r="D16861" t="str">
            <v>632460</v>
          </cell>
          <cell r="F16861" t="str">
            <v>O2223030189</v>
          </cell>
          <cell r="H16861">
            <v>-13815.72</v>
          </cell>
        </row>
        <row r="16862">
          <cell r="B16862">
            <v>132021919</v>
          </cell>
          <cell r="D16862" t="str">
            <v>632460</v>
          </cell>
          <cell r="F16862" t="str">
            <v>O2223048169</v>
          </cell>
          <cell r="H16862">
            <v>-3840</v>
          </cell>
        </row>
        <row r="16863">
          <cell r="B16863">
            <v>132021919</v>
          </cell>
          <cell r="D16863" t="str">
            <v>632460</v>
          </cell>
          <cell r="F16863" t="str">
            <v>O2223072135</v>
          </cell>
          <cell r="H16863">
            <v>-2933.96</v>
          </cell>
        </row>
        <row r="16864">
          <cell r="B16864">
            <v>132021919</v>
          </cell>
          <cell r="D16864" t="str">
            <v>632460</v>
          </cell>
          <cell r="F16864" t="str">
            <v>O2259019021</v>
          </cell>
          <cell r="H16864">
            <v>-1720</v>
          </cell>
        </row>
        <row r="16865">
          <cell r="B16865">
            <v>132021919</v>
          </cell>
          <cell r="D16865" t="str">
            <v>632489</v>
          </cell>
          <cell r="F16865" t="str">
            <v>O2222082189</v>
          </cell>
          <cell r="H16865">
            <v>37485</v>
          </cell>
        </row>
        <row r="16866">
          <cell r="B16866">
            <v>132021919</v>
          </cell>
          <cell r="D16866" t="str">
            <v>632489</v>
          </cell>
          <cell r="F16866" t="str">
            <v>O2222090148</v>
          </cell>
          <cell r="H16866">
            <v>82920</v>
          </cell>
        </row>
        <row r="16867">
          <cell r="B16867">
            <v>132021919</v>
          </cell>
          <cell r="D16867" t="str">
            <v>632489</v>
          </cell>
          <cell r="F16867" t="str">
            <v>O2222090702</v>
          </cell>
          <cell r="H16867">
            <v>174906.23</v>
          </cell>
        </row>
        <row r="16868">
          <cell r="B16868">
            <v>132021919</v>
          </cell>
          <cell r="D16868" t="str">
            <v>632520</v>
          </cell>
          <cell r="F16868" t="str">
            <v>O2222016188</v>
          </cell>
          <cell r="H16868">
            <v>112.28</v>
          </cell>
        </row>
        <row r="16869">
          <cell r="B16869">
            <v>132021919</v>
          </cell>
          <cell r="D16869" t="str">
            <v>632520</v>
          </cell>
          <cell r="F16869" t="str">
            <v>O2222066200</v>
          </cell>
          <cell r="H16869">
            <v>-0.06</v>
          </cell>
        </row>
        <row r="16870">
          <cell r="B16870">
            <v>132021919</v>
          </cell>
          <cell r="D16870" t="str">
            <v>632520</v>
          </cell>
          <cell r="F16870" t="str">
            <v>O2223030188</v>
          </cell>
          <cell r="H16870">
            <v>0.01</v>
          </cell>
        </row>
        <row r="16871">
          <cell r="B16871">
            <v>132021919</v>
          </cell>
          <cell r="D16871" t="str">
            <v>632520</v>
          </cell>
          <cell r="F16871" t="str">
            <v>O2223030189</v>
          </cell>
          <cell r="H16871">
            <v>0.1</v>
          </cell>
        </row>
        <row r="16872">
          <cell r="B16872">
            <v>132021919</v>
          </cell>
          <cell r="D16872" t="str">
            <v>632520</v>
          </cell>
          <cell r="F16872" t="str">
            <v>O2223048166</v>
          </cell>
          <cell r="H16872">
            <v>0.03</v>
          </cell>
        </row>
        <row r="16873">
          <cell r="B16873">
            <v>132021919</v>
          </cell>
          <cell r="D16873" t="str">
            <v>632520</v>
          </cell>
          <cell r="F16873" t="str">
            <v>O2223048701</v>
          </cell>
          <cell r="H16873">
            <v>0.01</v>
          </cell>
        </row>
        <row r="16874">
          <cell r="B16874">
            <v>132021919</v>
          </cell>
          <cell r="D16874" t="str">
            <v>632520</v>
          </cell>
          <cell r="F16874" t="str">
            <v>O2223048705</v>
          </cell>
          <cell r="H16874">
            <v>0.03</v>
          </cell>
        </row>
        <row r="16875">
          <cell r="B16875">
            <v>132021919</v>
          </cell>
          <cell r="D16875" t="str">
            <v>632560</v>
          </cell>
          <cell r="F16875" t="str">
            <v>O2222016188</v>
          </cell>
          <cell r="H16875">
            <v>-112.28</v>
          </cell>
        </row>
        <row r="16876">
          <cell r="B16876">
            <v>132021919</v>
          </cell>
          <cell r="D16876" t="str">
            <v>632560</v>
          </cell>
          <cell r="F16876" t="str">
            <v>O2223030188</v>
          </cell>
          <cell r="H16876">
            <v>-0.01</v>
          </cell>
        </row>
        <row r="16877">
          <cell r="B16877">
            <v>132021919</v>
          </cell>
          <cell r="D16877" t="str">
            <v>632560</v>
          </cell>
          <cell r="F16877" t="str">
            <v>O2223030189</v>
          </cell>
          <cell r="H16877">
            <v>-0.1</v>
          </cell>
        </row>
        <row r="16878">
          <cell r="B16878">
            <v>132021919</v>
          </cell>
          <cell r="D16878" t="str">
            <v>632560</v>
          </cell>
          <cell r="F16878" t="str">
            <v>O2223048166</v>
          </cell>
          <cell r="H16878">
            <v>-0.03</v>
          </cell>
        </row>
        <row r="16879">
          <cell r="B16879">
            <v>132021919</v>
          </cell>
          <cell r="D16879" t="str">
            <v>632560</v>
          </cell>
          <cell r="F16879" t="str">
            <v>O2223048701</v>
          </cell>
          <cell r="H16879">
            <v>-0.01</v>
          </cell>
        </row>
        <row r="16880">
          <cell r="B16880">
            <v>132021919</v>
          </cell>
          <cell r="D16880" t="str">
            <v>632560</v>
          </cell>
          <cell r="F16880" t="str">
            <v>O2223048705</v>
          </cell>
          <cell r="H16880">
            <v>-0.03</v>
          </cell>
        </row>
        <row r="16881">
          <cell r="B16881">
            <v>132021919</v>
          </cell>
          <cell r="D16881" t="str">
            <v>632612</v>
          </cell>
          <cell r="F16881" t="str">
            <v>O2222016188</v>
          </cell>
          <cell r="H16881">
            <v>183.1</v>
          </cell>
        </row>
        <row r="16882">
          <cell r="B16882">
            <v>132021919</v>
          </cell>
          <cell r="D16882" t="str">
            <v>632612</v>
          </cell>
          <cell r="F16882" t="str">
            <v>O2223030188</v>
          </cell>
          <cell r="H16882">
            <v>77.239999999999995</v>
          </cell>
        </row>
        <row r="16883">
          <cell r="B16883">
            <v>132021919</v>
          </cell>
          <cell r="D16883" t="str">
            <v>632612</v>
          </cell>
          <cell r="F16883" t="str">
            <v>O2223048169</v>
          </cell>
          <cell r="H16883">
            <v>332.75</v>
          </cell>
        </row>
        <row r="16884">
          <cell r="B16884">
            <v>132021919</v>
          </cell>
          <cell r="D16884" t="str">
            <v>632614</v>
          </cell>
          <cell r="F16884" t="str">
            <v>O2213073104</v>
          </cell>
          <cell r="H16884">
            <v>388.5</v>
          </cell>
        </row>
        <row r="16885">
          <cell r="B16885">
            <v>132021919</v>
          </cell>
          <cell r="D16885" t="str">
            <v>632614</v>
          </cell>
          <cell r="F16885" t="str">
            <v>O2223048705</v>
          </cell>
          <cell r="H16885">
            <v>6100</v>
          </cell>
        </row>
        <row r="16886">
          <cell r="B16886">
            <v>132021919</v>
          </cell>
          <cell r="D16886" t="str">
            <v>632623</v>
          </cell>
          <cell r="F16886" t="str">
            <v>O2221018178</v>
          </cell>
          <cell r="H16886">
            <v>790.8</v>
          </cell>
        </row>
        <row r="16887">
          <cell r="B16887">
            <v>132021919</v>
          </cell>
          <cell r="D16887" t="str">
            <v>632623</v>
          </cell>
          <cell r="F16887" t="str">
            <v>O2221034156</v>
          </cell>
          <cell r="H16887">
            <v>1581.6</v>
          </cell>
        </row>
        <row r="16888">
          <cell r="B16888">
            <v>132021919</v>
          </cell>
          <cell r="D16888" t="str">
            <v>632623</v>
          </cell>
          <cell r="F16888" t="str">
            <v>O2221042134</v>
          </cell>
          <cell r="H16888">
            <v>790.8</v>
          </cell>
        </row>
        <row r="16889">
          <cell r="B16889">
            <v>132021919</v>
          </cell>
          <cell r="D16889" t="str">
            <v>632623</v>
          </cell>
          <cell r="F16889" t="str">
            <v>O2221092115</v>
          </cell>
          <cell r="H16889">
            <v>1845.2</v>
          </cell>
        </row>
        <row r="16890">
          <cell r="B16890">
            <v>132021919</v>
          </cell>
          <cell r="D16890" t="str">
            <v>632623</v>
          </cell>
          <cell r="F16890" t="str">
            <v>O2222016188</v>
          </cell>
          <cell r="H16890">
            <v>1500</v>
          </cell>
        </row>
        <row r="16891">
          <cell r="B16891">
            <v>132021919</v>
          </cell>
          <cell r="D16891" t="str">
            <v>632623</v>
          </cell>
          <cell r="F16891" t="str">
            <v>O2222016193</v>
          </cell>
          <cell r="H16891">
            <v>1581.6</v>
          </cell>
        </row>
        <row r="16892">
          <cell r="B16892">
            <v>132021919</v>
          </cell>
          <cell r="D16892" t="str">
            <v>632623</v>
          </cell>
          <cell r="F16892" t="str">
            <v>O2222024216</v>
          </cell>
          <cell r="H16892">
            <v>790.8</v>
          </cell>
        </row>
        <row r="16893">
          <cell r="B16893">
            <v>132021919</v>
          </cell>
          <cell r="D16893" t="str">
            <v>632623</v>
          </cell>
          <cell r="F16893" t="str">
            <v>O2222058147</v>
          </cell>
          <cell r="H16893">
            <v>790.8</v>
          </cell>
        </row>
        <row r="16894">
          <cell r="B16894">
            <v>132021919</v>
          </cell>
          <cell r="D16894" t="str">
            <v>632623</v>
          </cell>
          <cell r="F16894" t="str">
            <v>O2222066158</v>
          </cell>
          <cell r="H16894">
            <v>1581.6</v>
          </cell>
        </row>
        <row r="16895">
          <cell r="B16895">
            <v>132021919</v>
          </cell>
          <cell r="D16895" t="str">
            <v>632623</v>
          </cell>
          <cell r="F16895" t="str">
            <v>O2222107133</v>
          </cell>
          <cell r="H16895">
            <v>1581.6</v>
          </cell>
        </row>
        <row r="16896">
          <cell r="B16896">
            <v>132021919</v>
          </cell>
          <cell r="D16896" t="str">
            <v>632623</v>
          </cell>
          <cell r="F16896" t="str">
            <v>O2222107143</v>
          </cell>
          <cell r="H16896">
            <v>1581.6</v>
          </cell>
        </row>
        <row r="16897">
          <cell r="B16897">
            <v>132021919</v>
          </cell>
          <cell r="D16897" t="str">
            <v>632623</v>
          </cell>
          <cell r="F16897" t="str">
            <v>O2222115133</v>
          </cell>
          <cell r="H16897">
            <v>3950</v>
          </cell>
        </row>
        <row r="16898">
          <cell r="B16898">
            <v>132021919</v>
          </cell>
          <cell r="D16898" t="str">
            <v>632623</v>
          </cell>
          <cell r="F16898" t="str">
            <v>O2223014145</v>
          </cell>
          <cell r="H16898">
            <v>1581.6</v>
          </cell>
        </row>
        <row r="16899">
          <cell r="B16899">
            <v>132021919</v>
          </cell>
          <cell r="D16899" t="str">
            <v>632623</v>
          </cell>
          <cell r="F16899" t="str">
            <v>O2223014146</v>
          </cell>
          <cell r="H16899">
            <v>3420</v>
          </cell>
        </row>
        <row r="16900">
          <cell r="B16900">
            <v>132021919</v>
          </cell>
          <cell r="D16900" t="str">
            <v>632623</v>
          </cell>
          <cell r="F16900" t="str">
            <v>O2223048166</v>
          </cell>
          <cell r="H16900">
            <v>790.8</v>
          </cell>
        </row>
        <row r="16901">
          <cell r="B16901">
            <v>132021919</v>
          </cell>
          <cell r="D16901" t="str">
            <v>632623</v>
          </cell>
          <cell r="F16901" t="str">
            <v>O2223048169</v>
          </cell>
          <cell r="H16901">
            <v>108</v>
          </cell>
        </row>
        <row r="16902">
          <cell r="B16902">
            <v>132021919</v>
          </cell>
          <cell r="D16902" t="str">
            <v>632623</v>
          </cell>
          <cell r="F16902" t="str">
            <v>O2224020121</v>
          </cell>
          <cell r="H16902">
            <v>1581.6</v>
          </cell>
        </row>
        <row r="16903">
          <cell r="B16903">
            <v>132021919</v>
          </cell>
          <cell r="D16903" t="str">
            <v>632623</v>
          </cell>
          <cell r="F16903" t="str">
            <v>O2259019021</v>
          </cell>
          <cell r="H16903">
            <v>790.8</v>
          </cell>
        </row>
        <row r="16904">
          <cell r="B16904">
            <v>132021919</v>
          </cell>
          <cell r="D16904" t="str">
            <v>632625</v>
          </cell>
          <cell r="F16904" t="str">
            <v>O2222016188</v>
          </cell>
          <cell r="H16904">
            <v>50</v>
          </cell>
        </row>
        <row r="16905">
          <cell r="B16905">
            <v>132021919</v>
          </cell>
          <cell r="D16905" t="str">
            <v>632625</v>
          </cell>
          <cell r="F16905" t="str">
            <v>O2222082191</v>
          </cell>
          <cell r="H16905">
            <v>37.6</v>
          </cell>
        </row>
        <row r="16906">
          <cell r="B16906">
            <v>132021919</v>
          </cell>
          <cell r="D16906" t="str">
            <v>632625</v>
          </cell>
          <cell r="F16906" t="str">
            <v>O2222082192</v>
          </cell>
          <cell r="H16906">
            <v>58</v>
          </cell>
        </row>
        <row r="16907">
          <cell r="B16907">
            <v>132021919</v>
          </cell>
          <cell r="D16907" t="str">
            <v>632625</v>
          </cell>
          <cell r="F16907" t="str">
            <v>O2223030159</v>
          </cell>
          <cell r="H16907">
            <v>457</v>
          </cell>
        </row>
        <row r="16908">
          <cell r="B16908">
            <v>132021919</v>
          </cell>
          <cell r="D16908" t="str">
            <v>632625</v>
          </cell>
          <cell r="F16908" t="str">
            <v>O2223030188</v>
          </cell>
          <cell r="H16908">
            <v>1503.25</v>
          </cell>
        </row>
        <row r="16909">
          <cell r="B16909">
            <v>132021919</v>
          </cell>
          <cell r="D16909" t="str">
            <v>632625</v>
          </cell>
          <cell r="F16909" t="str">
            <v>O2223072135</v>
          </cell>
          <cell r="H16909">
            <v>146</v>
          </cell>
        </row>
        <row r="16910">
          <cell r="B16910">
            <v>132021919</v>
          </cell>
          <cell r="D16910" t="str">
            <v>632625</v>
          </cell>
          <cell r="F16910" t="str">
            <v>O2253011058</v>
          </cell>
          <cell r="H16910">
            <v>36</v>
          </cell>
        </row>
        <row r="16911">
          <cell r="B16911">
            <v>132021919</v>
          </cell>
          <cell r="D16911" t="str">
            <v>632626</v>
          </cell>
          <cell r="F16911" t="str">
            <v>O2223014146</v>
          </cell>
          <cell r="H16911">
            <v>856.03</v>
          </cell>
        </row>
        <row r="16912">
          <cell r="B16912">
            <v>132021919</v>
          </cell>
          <cell r="D16912" t="str">
            <v>632626</v>
          </cell>
          <cell r="F16912" t="str">
            <v>O2223030159</v>
          </cell>
          <cell r="H16912">
            <v>4601.18</v>
          </cell>
        </row>
        <row r="16913">
          <cell r="B16913">
            <v>132021919</v>
          </cell>
          <cell r="D16913" t="str">
            <v>632628</v>
          </cell>
          <cell r="F16913" t="str">
            <v>O2223030159</v>
          </cell>
          <cell r="H16913">
            <v>75.11</v>
          </cell>
        </row>
        <row r="16914">
          <cell r="B16914">
            <v>132021919</v>
          </cell>
          <cell r="D16914" t="str">
            <v>632630</v>
          </cell>
          <cell r="F16914" t="str">
            <v>O2213073104</v>
          </cell>
          <cell r="H16914">
            <v>1176</v>
          </cell>
        </row>
        <row r="16915">
          <cell r="B16915">
            <v>132021919</v>
          </cell>
          <cell r="D16915" t="str">
            <v>632630</v>
          </cell>
          <cell r="F16915" t="str">
            <v>O2221117002</v>
          </cell>
          <cell r="H16915">
            <v>390</v>
          </cell>
        </row>
        <row r="16916">
          <cell r="B16916">
            <v>132021919</v>
          </cell>
          <cell r="D16916" t="str">
            <v>632630</v>
          </cell>
          <cell r="F16916" t="str">
            <v>O2222016017</v>
          </cell>
          <cell r="H16916">
            <v>494</v>
          </cell>
        </row>
        <row r="16917">
          <cell r="B16917">
            <v>132021919</v>
          </cell>
          <cell r="D16917" t="str">
            <v>632630</v>
          </cell>
          <cell r="F16917" t="str">
            <v>O2222016158</v>
          </cell>
          <cell r="H16917">
            <v>46</v>
          </cell>
        </row>
        <row r="16918">
          <cell r="B16918">
            <v>132021919</v>
          </cell>
          <cell r="D16918" t="str">
            <v>632630</v>
          </cell>
          <cell r="F16918" t="str">
            <v>O2222016188</v>
          </cell>
          <cell r="H16918">
            <v>509.25</v>
          </cell>
        </row>
        <row r="16919">
          <cell r="B16919">
            <v>132021919</v>
          </cell>
          <cell r="D16919" t="str">
            <v>632630</v>
          </cell>
          <cell r="F16919" t="str">
            <v>O2222082191</v>
          </cell>
          <cell r="H16919">
            <v>632.20000000000005</v>
          </cell>
        </row>
        <row r="16920">
          <cell r="B16920">
            <v>132021919</v>
          </cell>
          <cell r="D16920" t="str">
            <v>632630</v>
          </cell>
          <cell r="F16920" t="str">
            <v>O2222082192</v>
          </cell>
          <cell r="H16920">
            <v>2685.15</v>
          </cell>
        </row>
        <row r="16921">
          <cell r="B16921">
            <v>132021919</v>
          </cell>
          <cell r="D16921" t="str">
            <v>632630</v>
          </cell>
          <cell r="F16921" t="str">
            <v>O2222082702</v>
          </cell>
          <cell r="H16921">
            <v>307</v>
          </cell>
        </row>
        <row r="16922">
          <cell r="B16922">
            <v>132021919</v>
          </cell>
          <cell r="D16922" t="str">
            <v>632630</v>
          </cell>
          <cell r="F16922" t="str">
            <v>O2223014146</v>
          </cell>
          <cell r="H16922">
            <v>5270</v>
          </cell>
        </row>
        <row r="16923">
          <cell r="B16923">
            <v>132021919</v>
          </cell>
          <cell r="D16923" t="str">
            <v>632630</v>
          </cell>
          <cell r="F16923" t="str">
            <v>O2223030159</v>
          </cell>
          <cell r="H16923">
            <v>2667.9</v>
          </cell>
        </row>
        <row r="16924">
          <cell r="B16924">
            <v>132021919</v>
          </cell>
          <cell r="D16924" t="str">
            <v>632630</v>
          </cell>
          <cell r="F16924" t="str">
            <v>O2223030188</v>
          </cell>
          <cell r="H16924">
            <v>100608.15</v>
          </cell>
        </row>
        <row r="16925">
          <cell r="B16925">
            <v>132021919</v>
          </cell>
          <cell r="D16925" t="str">
            <v>632630</v>
          </cell>
          <cell r="F16925" t="str">
            <v>O2223030702</v>
          </cell>
          <cell r="H16925">
            <v>4169.5</v>
          </cell>
        </row>
        <row r="16926">
          <cell r="B16926">
            <v>132021919</v>
          </cell>
          <cell r="D16926" t="str">
            <v>632630</v>
          </cell>
          <cell r="F16926" t="str">
            <v>O2223048169</v>
          </cell>
          <cell r="H16926">
            <v>4255.6000000000004</v>
          </cell>
        </row>
        <row r="16927">
          <cell r="B16927">
            <v>132021919</v>
          </cell>
          <cell r="D16927" t="str">
            <v>632630</v>
          </cell>
          <cell r="F16927" t="str">
            <v>O2223072135</v>
          </cell>
          <cell r="H16927">
            <v>2352</v>
          </cell>
        </row>
        <row r="16928">
          <cell r="B16928">
            <v>132021919</v>
          </cell>
          <cell r="D16928" t="str">
            <v>632630</v>
          </cell>
          <cell r="F16928" t="str">
            <v>O2253011058</v>
          </cell>
          <cell r="H16928">
            <v>2936.47</v>
          </cell>
        </row>
        <row r="16929">
          <cell r="B16929">
            <v>132021919</v>
          </cell>
          <cell r="D16929" t="str">
            <v>632632</v>
          </cell>
          <cell r="F16929" t="str">
            <v>O2222016017</v>
          </cell>
          <cell r="H16929">
            <v>26</v>
          </cell>
        </row>
        <row r="16930">
          <cell r="B16930">
            <v>132021919</v>
          </cell>
          <cell r="D16930" t="str">
            <v>632632</v>
          </cell>
          <cell r="F16930" t="str">
            <v>O2223030188</v>
          </cell>
          <cell r="H16930">
            <v>397.8</v>
          </cell>
        </row>
        <row r="16931">
          <cell r="B16931">
            <v>132021919</v>
          </cell>
          <cell r="D16931" t="str">
            <v>632638</v>
          </cell>
          <cell r="F16931" t="str">
            <v>O2223030188</v>
          </cell>
          <cell r="H16931">
            <v>480.7</v>
          </cell>
        </row>
        <row r="16932">
          <cell r="B16932">
            <v>132021919</v>
          </cell>
          <cell r="D16932" t="str">
            <v>632638</v>
          </cell>
          <cell r="F16932" t="str">
            <v>O2223048169</v>
          </cell>
          <cell r="H16932">
            <v>324</v>
          </cell>
        </row>
        <row r="16933">
          <cell r="B16933">
            <v>132021919</v>
          </cell>
          <cell r="D16933" t="str">
            <v>632643</v>
          </cell>
          <cell r="F16933" t="str">
            <v>O2222016188</v>
          </cell>
          <cell r="H16933">
            <v>300</v>
          </cell>
        </row>
        <row r="16934">
          <cell r="B16934">
            <v>132021919</v>
          </cell>
          <cell r="D16934" t="str">
            <v>632660</v>
          </cell>
          <cell r="F16934" t="str">
            <v>O2213073104</v>
          </cell>
          <cell r="H16934">
            <v>-1564.5</v>
          </cell>
        </row>
        <row r="16935">
          <cell r="B16935">
            <v>132021919</v>
          </cell>
          <cell r="D16935" t="str">
            <v>632660</v>
          </cell>
          <cell r="F16935" t="str">
            <v>O2221018174</v>
          </cell>
          <cell r="H16935">
            <v>-6590</v>
          </cell>
        </row>
        <row r="16936">
          <cell r="B16936">
            <v>132021919</v>
          </cell>
          <cell r="D16936" t="str">
            <v>632660</v>
          </cell>
          <cell r="F16936" t="str">
            <v>O2221018178</v>
          </cell>
          <cell r="H16936">
            <v>-790.8</v>
          </cell>
        </row>
        <row r="16937">
          <cell r="B16937">
            <v>132021919</v>
          </cell>
          <cell r="D16937" t="str">
            <v>632660</v>
          </cell>
          <cell r="F16937" t="str">
            <v>O2221034156</v>
          </cell>
          <cell r="H16937">
            <v>-1581.6</v>
          </cell>
        </row>
        <row r="16938">
          <cell r="B16938">
            <v>132021919</v>
          </cell>
          <cell r="D16938" t="str">
            <v>632660</v>
          </cell>
          <cell r="F16938" t="str">
            <v>O2221042134</v>
          </cell>
          <cell r="H16938">
            <v>-790.8</v>
          </cell>
        </row>
        <row r="16939">
          <cell r="B16939">
            <v>132021919</v>
          </cell>
          <cell r="D16939" t="str">
            <v>632660</v>
          </cell>
          <cell r="F16939" t="str">
            <v>O2221092115</v>
          </cell>
          <cell r="H16939">
            <v>-1845.2</v>
          </cell>
        </row>
        <row r="16940">
          <cell r="B16940">
            <v>132021919</v>
          </cell>
          <cell r="D16940" t="str">
            <v>632660</v>
          </cell>
          <cell r="F16940" t="str">
            <v>O2221117002</v>
          </cell>
          <cell r="H16940">
            <v>-390</v>
          </cell>
        </row>
        <row r="16941">
          <cell r="B16941">
            <v>132021919</v>
          </cell>
          <cell r="D16941" t="str">
            <v>632660</v>
          </cell>
          <cell r="F16941" t="str">
            <v>O2222016017</v>
          </cell>
          <cell r="H16941">
            <v>-520</v>
          </cell>
        </row>
        <row r="16942">
          <cell r="B16942">
            <v>132021919</v>
          </cell>
          <cell r="D16942" t="str">
            <v>632660</v>
          </cell>
          <cell r="F16942" t="str">
            <v>O2222016158</v>
          </cell>
          <cell r="H16942">
            <v>-46</v>
          </cell>
        </row>
        <row r="16943">
          <cell r="B16943">
            <v>132021919</v>
          </cell>
          <cell r="D16943" t="str">
            <v>632660</v>
          </cell>
          <cell r="F16943" t="str">
            <v>O2222016188</v>
          </cell>
          <cell r="H16943">
            <v>-2542.35</v>
          </cell>
        </row>
        <row r="16944">
          <cell r="B16944">
            <v>132021919</v>
          </cell>
          <cell r="D16944" t="str">
            <v>632660</v>
          </cell>
          <cell r="F16944" t="str">
            <v>O2222016193</v>
          </cell>
          <cell r="H16944">
            <v>-1581.6</v>
          </cell>
        </row>
        <row r="16945">
          <cell r="B16945">
            <v>132021919</v>
          </cell>
          <cell r="D16945" t="str">
            <v>632660</v>
          </cell>
          <cell r="F16945" t="str">
            <v>O2222024216</v>
          </cell>
          <cell r="H16945">
            <v>-790.8</v>
          </cell>
        </row>
        <row r="16946">
          <cell r="B16946">
            <v>132021919</v>
          </cell>
          <cell r="D16946" t="str">
            <v>632660</v>
          </cell>
          <cell r="F16946" t="str">
            <v>O2222058147</v>
          </cell>
          <cell r="H16946">
            <v>-790.8</v>
          </cell>
        </row>
        <row r="16947">
          <cell r="B16947">
            <v>132021919</v>
          </cell>
          <cell r="D16947" t="str">
            <v>632660</v>
          </cell>
          <cell r="F16947" t="str">
            <v>O2222066158</v>
          </cell>
          <cell r="H16947">
            <v>-1581.6</v>
          </cell>
        </row>
        <row r="16948">
          <cell r="B16948">
            <v>132021919</v>
          </cell>
          <cell r="D16948" t="str">
            <v>632660</v>
          </cell>
          <cell r="F16948" t="str">
            <v>O2222082168</v>
          </cell>
          <cell r="H16948">
            <v>-9439.91</v>
          </cell>
        </row>
        <row r="16949">
          <cell r="B16949">
            <v>132021919</v>
          </cell>
          <cell r="D16949" t="str">
            <v>632660</v>
          </cell>
          <cell r="F16949" t="str">
            <v>O2222082191</v>
          </cell>
          <cell r="H16949">
            <v>-669.8</v>
          </cell>
        </row>
        <row r="16950">
          <cell r="B16950">
            <v>132021919</v>
          </cell>
          <cell r="D16950" t="str">
            <v>632660</v>
          </cell>
          <cell r="F16950" t="str">
            <v>O2222082192</v>
          </cell>
          <cell r="H16950">
            <v>-204504.6</v>
          </cell>
        </row>
        <row r="16951">
          <cell r="B16951">
            <v>132021919</v>
          </cell>
          <cell r="D16951" t="str">
            <v>632660</v>
          </cell>
          <cell r="F16951" t="str">
            <v>O2222082702</v>
          </cell>
          <cell r="H16951">
            <v>-307</v>
          </cell>
        </row>
        <row r="16952">
          <cell r="B16952">
            <v>132021919</v>
          </cell>
          <cell r="D16952" t="str">
            <v>632660</v>
          </cell>
          <cell r="F16952" t="str">
            <v>O2222090146</v>
          </cell>
          <cell r="H16952">
            <v>-13942.03</v>
          </cell>
        </row>
        <row r="16953">
          <cell r="B16953">
            <v>132021919</v>
          </cell>
          <cell r="D16953" t="str">
            <v>632660</v>
          </cell>
          <cell r="F16953" t="str">
            <v>O2222090148</v>
          </cell>
          <cell r="H16953">
            <v>-24684</v>
          </cell>
        </row>
        <row r="16954">
          <cell r="B16954">
            <v>132021919</v>
          </cell>
          <cell r="D16954" t="str">
            <v>632660</v>
          </cell>
          <cell r="F16954" t="str">
            <v>O2222090702</v>
          </cell>
          <cell r="H16954">
            <v>-52832.480000000003</v>
          </cell>
        </row>
        <row r="16955">
          <cell r="B16955">
            <v>132021919</v>
          </cell>
          <cell r="D16955" t="str">
            <v>632660</v>
          </cell>
          <cell r="F16955" t="str">
            <v>O2222090704</v>
          </cell>
          <cell r="H16955">
            <v>-19887.3</v>
          </cell>
        </row>
        <row r="16956">
          <cell r="B16956">
            <v>132021919</v>
          </cell>
          <cell r="D16956" t="str">
            <v>632660</v>
          </cell>
          <cell r="F16956" t="str">
            <v>O2222107133</v>
          </cell>
          <cell r="H16956">
            <v>-1581.6</v>
          </cell>
        </row>
        <row r="16957">
          <cell r="B16957">
            <v>132021919</v>
          </cell>
          <cell r="D16957" t="str">
            <v>632660</v>
          </cell>
          <cell r="F16957" t="str">
            <v>O2222107143</v>
          </cell>
          <cell r="H16957">
            <v>-1581.6</v>
          </cell>
        </row>
        <row r="16958">
          <cell r="B16958">
            <v>132021919</v>
          </cell>
          <cell r="D16958" t="str">
            <v>632660</v>
          </cell>
          <cell r="F16958" t="str">
            <v>O2222115133</v>
          </cell>
          <cell r="H16958">
            <v>-3950</v>
          </cell>
        </row>
        <row r="16959">
          <cell r="B16959">
            <v>132021919</v>
          </cell>
          <cell r="D16959" t="str">
            <v>632660</v>
          </cell>
          <cell r="F16959" t="str">
            <v>O2222165701</v>
          </cell>
          <cell r="H16959">
            <v>-236290.55</v>
          </cell>
        </row>
        <row r="16960">
          <cell r="B16960">
            <v>132021919</v>
          </cell>
          <cell r="D16960" t="str">
            <v>632660</v>
          </cell>
          <cell r="F16960" t="str">
            <v>O2223014143</v>
          </cell>
          <cell r="H16960">
            <v>-60000</v>
          </cell>
        </row>
        <row r="16961">
          <cell r="B16961">
            <v>132021919</v>
          </cell>
          <cell r="D16961" t="str">
            <v>632660</v>
          </cell>
          <cell r="F16961" t="str">
            <v>O2223014144</v>
          </cell>
          <cell r="H16961">
            <v>-68301.86</v>
          </cell>
        </row>
        <row r="16962">
          <cell r="B16962">
            <v>132021919</v>
          </cell>
          <cell r="D16962" t="str">
            <v>632660</v>
          </cell>
          <cell r="F16962" t="str">
            <v>O2223014145</v>
          </cell>
          <cell r="H16962">
            <v>-1581.6</v>
          </cell>
        </row>
        <row r="16963">
          <cell r="B16963">
            <v>132021919</v>
          </cell>
          <cell r="D16963" t="str">
            <v>632660</v>
          </cell>
          <cell r="F16963" t="str">
            <v>O2223014146</v>
          </cell>
          <cell r="H16963">
            <v>-83090.03</v>
          </cell>
        </row>
        <row r="16964">
          <cell r="B16964">
            <v>132021919</v>
          </cell>
          <cell r="D16964" t="str">
            <v>632660</v>
          </cell>
          <cell r="F16964" t="str">
            <v>O2223030159</v>
          </cell>
          <cell r="H16964">
            <v>-7801.19</v>
          </cell>
        </row>
        <row r="16965">
          <cell r="B16965">
            <v>132021919</v>
          </cell>
          <cell r="D16965" t="str">
            <v>632660</v>
          </cell>
          <cell r="F16965" t="str">
            <v>O2223030188</v>
          </cell>
          <cell r="H16965">
            <v>-744991.09</v>
          </cell>
        </row>
        <row r="16966">
          <cell r="B16966">
            <v>132021919</v>
          </cell>
          <cell r="D16966" t="str">
            <v>632660</v>
          </cell>
          <cell r="F16966" t="str">
            <v>O2223030702</v>
          </cell>
          <cell r="H16966">
            <v>-4169.5</v>
          </cell>
        </row>
        <row r="16967">
          <cell r="B16967">
            <v>132021919</v>
          </cell>
          <cell r="D16967" t="str">
            <v>632660</v>
          </cell>
          <cell r="F16967" t="str">
            <v>O2223048166</v>
          </cell>
          <cell r="H16967">
            <v>-790.8</v>
          </cell>
        </row>
        <row r="16968">
          <cell r="B16968">
            <v>132021919</v>
          </cell>
          <cell r="D16968" t="str">
            <v>632660</v>
          </cell>
          <cell r="F16968" t="str">
            <v>O2223048169</v>
          </cell>
          <cell r="H16968">
            <v>-824004.31</v>
          </cell>
        </row>
        <row r="16969">
          <cell r="B16969">
            <v>132021919</v>
          </cell>
          <cell r="D16969" t="str">
            <v>632660</v>
          </cell>
          <cell r="F16969" t="str">
            <v>O2223048705</v>
          </cell>
          <cell r="H16969">
            <v>-6100</v>
          </cell>
        </row>
        <row r="16970">
          <cell r="B16970">
            <v>132021919</v>
          </cell>
          <cell r="D16970" t="str">
            <v>632660</v>
          </cell>
          <cell r="F16970" t="str">
            <v>O2223072135</v>
          </cell>
          <cell r="H16970">
            <v>-127398.14</v>
          </cell>
        </row>
        <row r="16971">
          <cell r="B16971">
            <v>132021919</v>
          </cell>
          <cell r="D16971" t="str">
            <v>632660</v>
          </cell>
          <cell r="F16971" t="str">
            <v>O2224020121</v>
          </cell>
          <cell r="H16971">
            <v>-1581.6</v>
          </cell>
        </row>
        <row r="16972">
          <cell r="B16972">
            <v>132021919</v>
          </cell>
          <cell r="D16972" t="str">
            <v>632660</v>
          </cell>
          <cell r="F16972" t="str">
            <v>O2253011058</v>
          </cell>
          <cell r="H16972">
            <v>-258179.73</v>
          </cell>
        </row>
        <row r="16973">
          <cell r="B16973">
            <v>132021919</v>
          </cell>
          <cell r="D16973" t="str">
            <v>632660</v>
          </cell>
          <cell r="F16973" t="str">
            <v>O2259019021</v>
          </cell>
          <cell r="H16973">
            <v>-790.8</v>
          </cell>
        </row>
        <row r="16974">
          <cell r="B16974">
            <v>132021919</v>
          </cell>
          <cell r="D16974" t="str">
            <v>632689</v>
          </cell>
          <cell r="F16974" t="str">
            <v>O2221018174</v>
          </cell>
          <cell r="H16974">
            <v>6590</v>
          </cell>
        </row>
        <row r="16975">
          <cell r="B16975">
            <v>132021919</v>
          </cell>
          <cell r="D16975" t="str">
            <v>632689</v>
          </cell>
          <cell r="F16975" t="str">
            <v>O2222082168</v>
          </cell>
          <cell r="H16975">
            <v>9439.91</v>
          </cell>
        </row>
        <row r="16976">
          <cell r="B16976">
            <v>132021919</v>
          </cell>
          <cell r="D16976" t="str">
            <v>632689</v>
          </cell>
          <cell r="F16976" t="str">
            <v>O2222082192</v>
          </cell>
          <cell r="H16976">
            <v>201761.45</v>
          </cell>
        </row>
        <row r="16977">
          <cell r="B16977">
            <v>132021919</v>
          </cell>
          <cell r="D16977" t="str">
            <v>632689</v>
          </cell>
          <cell r="F16977" t="str">
            <v>O2222090146</v>
          </cell>
          <cell r="H16977">
            <v>13942.03</v>
          </cell>
        </row>
        <row r="16978">
          <cell r="B16978">
            <v>132021919</v>
          </cell>
          <cell r="D16978" t="str">
            <v>632689</v>
          </cell>
          <cell r="F16978" t="str">
            <v>O2222090148</v>
          </cell>
          <cell r="H16978">
            <v>24684</v>
          </cell>
        </row>
        <row r="16979">
          <cell r="B16979">
            <v>132021919</v>
          </cell>
          <cell r="D16979" t="str">
            <v>632689</v>
          </cell>
          <cell r="F16979" t="str">
            <v>O2222090702</v>
          </cell>
          <cell r="H16979">
            <v>52832.480000000003</v>
          </cell>
        </row>
        <row r="16980">
          <cell r="B16980">
            <v>132021919</v>
          </cell>
          <cell r="D16980" t="str">
            <v>632689</v>
          </cell>
          <cell r="F16980" t="str">
            <v>O2222090704</v>
          </cell>
          <cell r="H16980">
            <v>19887.3</v>
          </cell>
        </row>
        <row r="16981">
          <cell r="B16981">
            <v>132021919</v>
          </cell>
          <cell r="D16981" t="str">
            <v>632689</v>
          </cell>
          <cell r="F16981" t="str">
            <v>O2222165701</v>
          </cell>
          <cell r="H16981">
            <v>236290.55</v>
          </cell>
        </row>
        <row r="16982">
          <cell r="B16982">
            <v>132021919</v>
          </cell>
          <cell r="D16982" t="str">
            <v>632689</v>
          </cell>
          <cell r="F16982" t="str">
            <v>O2223014143</v>
          </cell>
          <cell r="H16982">
            <v>60000</v>
          </cell>
        </row>
        <row r="16983">
          <cell r="B16983">
            <v>132021919</v>
          </cell>
          <cell r="D16983" t="str">
            <v>632689</v>
          </cell>
          <cell r="F16983" t="str">
            <v>O2223014144</v>
          </cell>
          <cell r="H16983">
            <v>68301.86</v>
          </cell>
        </row>
        <row r="16984">
          <cell r="B16984">
            <v>132021919</v>
          </cell>
          <cell r="D16984" t="str">
            <v>632689</v>
          </cell>
          <cell r="F16984" t="str">
            <v>O2223014146</v>
          </cell>
          <cell r="H16984">
            <v>73544</v>
          </cell>
        </row>
        <row r="16985">
          <cell r="B16985">
            <v>132021919</v>
          </cell>
          <cell r="D16985" t="str">
            <v>632689</v>
          </cell>
          <cell r="F16985" t="str">
            <v>O2223030188</v>
          </cell>
          <cell r="H16985">
            <v>641790.94999999995</v>
          </cell>
        </row>
        <row r="16986">
          <cell r="B16986">
            <v>132021919</v>
          </cell>
          <cell r="D16986" t="str">
            <v>632689</v>
          </cell>
          <cell r="F16986" t="str">
            <v>O2223048169</v>
          </cell>
          <cell r="H16986">
            <v>818983.96</v>
          </cell>
        </row>
        <row r="16987">
          <cell r="B16987">
            <v>132021919</v>
          </cell>
          <cell r="D16987" t="str">
            <v>632689</v>
          </cell>
          <cell r="F16987" t="str">
            <v>O2223072135</v>
          </cell>
          <cell r="H16987">
            <v>124900.14</v>
          </cell>
        </row>
        <row r="16988">
          <cell r="B16988">
            <v>132021919</v>
          </cell>
          <cell r="D16988" t="str">
            <v>632689</v>
          </cell>
          <cell r="F16988" t="str">
            <v>O2253011058</v>
          </cell>
          <cell r="H16988">
            <v>255207.26</v>
          </cell>
        </row>
        <row r="16989">
          <cell r="B16989">
            <v>132021919</v>
          </cell>
          <cell r="D16989" t="str">
            <v>632720</v>
          </cell>
          <cell r="F16989" t="str">
            <v>O2213073104</v>
          </cell>
          <cell r="H16989">
            <v>21.71</v>
          </cell>
        </row>
        <row r="16990">
          <cell r="B16990">
            <v>132021919</v>
          </cell>
          <cell r="D16990" t="str">
            <v>632720</v>
          </cell>
          <cell r="F16990" t="str">
            <v>O2221018169</v>
          </cell>
          <cell r="H16990">
            <v>15.35</v>
          </cell>
        </row>
        <row r="16991">
          <cell r="B16991">
            <v>132021919</v>
          </cell>
          <cell r="D16991" t="str">
            <v>632720</v>
          </cell>
          <cell r="F16991" t="str">
            <v>O2221018174</v>
          </cell>
          <cell r="H16991">
            <v>166.51</v>
          </cell>
        </row>
        <row r="16992">
          <cell r="B16992">
            <v>132021919</v>
          </cell>
          <cell r="D16992" t="str">
            <v>632720</v>
          </cell>
          <cell r="F16992" t="str">
            <v>O2221018702</v>
          </cell>
          <cell r="H16992">
            <v>266.58999999999997</v>
          </cell>
        </row>
        <row r="16993">
          <cell r="B16993">
            <v>132021919</v>
          </cell>
          <cell r="D16993" t="str">
            <v>632720</v>
          </cell>
          <cell r="F16993" t="str">
            <v>O2221026161</v>
          </cell>
          <cell r="H16993">
            <v>4.38</v>
          </cell>
        </row>
        <row r="16994">
          <cell r="B16994">
            <v>132021919</v>
          </cell>
          <cell r="D16994" t="str">
            <v>632720</v>
          </cell>
          <cell r="F16994" t="str">
            <v>O2221026702</v>
          </cell>
          <cell r="H16994">
            <v>16.7</v>
          </cell>
        </row>
        <row r="16995">
          <cell r="B16995">
            <v>132021919</v>
          </cell>
          <cell r="D16995" t="str">
            <v>632720</v>
          </cell>
          <cell r="F16995" t="str">
            <v>O2221092702</v>
          </cell>
          <cell r="H16995">
            <v>266.58999999999997</v>
          </cell>
        </row>
        <row r="16996">
          <cell r="B16996">
            <v>132021919</v>
          </cell>
          <cell r="D16996" t="str">
            <v>632720</v>
          </cell>
          <cell r="F16996" t="str">
            <v>O2221092706</v>
          </cell>
          <cell r="H16996">
            <v>21.32</v>
          </cell>
        </row>
        <row r="16997">
          <cell r="B16997">
            <v>132021919</v>
          </cell>
          <cell r="D16997" t="str">
            <v>632720</v>
          </cell>
          <cell r="F16997" t="str">
            <v>O2221125701</v>
          </cell>
          <cell r="H16997">
            <v>266.58999999999997</v>
          </cell>
        </row>
        <row r="16998">
          <cell r="B16998">
            <v>132021919</v>
          </cell>
          <cell r="D16998" t="str">
            <v>632720</v>
          </cell>
          <cell r="F16998" t="str">
            <v>O2222016188</v>
          </cell>
          <cell r="H16998">
            <v>174.06</v>
          </cell>
        </row>
        <row r="16999">
          <cell r="B16999">
            <v>132021919</v>
          </cell>
          <cell r="D16999" t="str">
            <v>632720</v>
          </cell>
          <cell r="F16999" t="str">
            <v>O2222016193</v>
          </cell>
          <cell r="H16999">
            <v>7.7</v>
          </cell>
        </row>
        <row r="17000">
          <cell r="B17000">
            <v>132021919</v>
          </cell>
          <cell r="D17000" t="str">
            <v>632720</v>
          </cell>
          <cell r="F17000" t="str">
            <v>O2222016701</v>
          </cell>
          <cell r="H17000">
            <v>12.09</v>
          </cell>
        </row>
        <row r="17001">
          <cell r="B17001">
            <v>132021919</v>
          </cell>
          <cell r="D17001" t="str">
            <v>632720</v>
          </cell>
          <cell r="F17001" t="str">
            <v>O2222066701</v>
          </cell>
          <cell r="H17001">
            <v>9.9499999999999993</v>
          </cell>
        </row>
        <row r="17002">
          <cell r="B17002">
            <v>132021919</v>
          </cell>
          <cell r="D17002" t="str">
            <v>632720</v>
          </cell>
          <cell r="F17002" t="str">
            <v>O2222082168</v>
          </cell>
          <cell r="H17002">
            <v>8.5399999999999991</v>
          </cell>
        </row>
        <row r="17003">
          <cell r="B17003">
            <v>132021919</v>
          </cell>
          <cell r="D17003" t="str">
            <v>632720</v>
          </cell>
          <cell r="F17003" t="str">
            <v>O2222082190</v>
          </cell>
          <cell r="H17003">
            <v>961.39</v>
          </cell>
        </row>
        <row r="17004">
          <cell r="B17004">
            <v>132021919</v>
          </cell>
          <cell r="D17004" t="str">
            <v>632720</v>
          </cell>
          <cell r="F17004" t="str">
            <v>O2222082192</v>
          </cell>
          <cell r="H17004">
            <v>5165.8599999999997</v>
          </cell>
        </row>
        <row r="17005">
          <cell r="B17005">
            <v>132021919</v>
          </cell>
          <cell r="D17005" t="str">
            <v>632720</v>
          </cell>
          <cell r="F17005" t="str">
            <v>O2222082702</v>
          </cell>
          <cell r="H17005">
            <v>169.26</v>
          </cell>
        </row>
        <row r="17006">
          <cell r="B17006">
            <v>132021919</v>
          </cell>
          <cell r="D17006" t="str">
            <v>632720</v>
          </cell>
          <cell r="F17006" t="str">
            <v>O2222082703</v>
          </cell>
          <cell r="H17006">
            <v>185.59</v>
          </cell>
        </row>
        <row r="17007">
          <cell r="B17007">
            <v>132021919</v>
          </cell>
          <cell r="D17007" t="str">
            <v>632720</v>
          </cell>
          <cell r="F17007" t="str">
            <v>O2222082705</v>
          </cell>
          <cell r="H17007">
            <v>23.95</v>
          </cell>
        </row>
        <row r="17008">
          <cell r="B17008">
            <v>132021919</v>
          </cell>
          <cell r="D17008" t="str">
            <v>632720</v>
          </cell>
          <cell r="F17008" t="str">
            <v>O2222090146</v>
          </cell>
          <cell r="H17008">
            <v>109.4</v>
          </cell>
        </row>
        <row r="17009">
          <cell r="B17009">
            <v>132021919</v>
          </cell>
          <cell r="D17009" t="str">
            <v>632720</v>
          </cell>
          <cell r="F17009" t="str">
            <v>O2222090704</v>
          </cell>
          <cell r="H17009">
            <v>155.71</v>
          </cell>
        </row>
        <row r="17010">
          <cell r="B17010">
            <v>132021919</v>
          </cell>
          <cell r="D17010" t="str">
            <v>632720</v>
          </cell>
          <cell r="F17010" t="str">
            <v>O2222090705</v>
          </cell>
          <cell r="H17010">
            <v>266.58999999999997</v>
          </cell>
        </row>
        <row r="17011">
          <cell r="B17011">
            <v>132021919</v>
          </cell>
          <cell r="D17011" t="str">
            <v>632720</v>
          </cell>
          <cell r="F17011" t="str">
            <v>O2222107135</v>
          </cell>
          <cell r="H17011">
            <v>230.89</v>
          </cell>
        </row>
        <row r="17012">
          <cell r="B17012">
            <v>132021919</v>
          </cell>
          <cell r="D17012" t="str">
            <v>632720</v>
          </cell>
          <cell r="F17012" t="str">
            <v>O2222165701</v>
          </cell>
          <cell r="H17012">
            <v>179.39</v>
          </cell>
        </row>
        <row r="17013">
          <cell r="B17013">
            <v>132021919</v>
          </cell>
          <cell r="D17013" t="str">
            <v>632720</v>
          </cell>
          <cell r="F17013" t="str">
            <v>O2222173005</v>
          </cell>
          <cell r="H17013">
            <v>8.73</v>
          </cell>
        </row>
        <row r="17014">
          <cell r="B17014">
            <v>132021919</v>
          </cell>
          <cell r="D17014" t="str">
            <v>632720</v>
          </cell>
          <cell r="F17014" t="str">
            <v>O2223014137</v>
          </cell>
          <cell r="H17014">
            <v>48.1</v>
          </cell>
        </row>
        <row r="17015">
          <cell r="B17015">
            <v>132021919</v>
          </cell>
          <cell r="D17015" t="str">
            <v>632720</v>
          </cell>
          <cell r="F17015" t="str">
            <v>O2223014138</v>
          </cell>
          <cell r="H17015">
            <v>13.12</v>
          </cell>
        </row>
        <row r="17016">
          <cell r="B17016">
            <v>132021919</v>
          </cell>
          <cell r="D17016" t="str">
            <v>632720</v>
          </cell>
          <cell r="F17016" t="str">
            <v>O2223014143</v>
          </cell>
          <cell r="H17016">
            <v>128.59</v>
          </cell>
        </row>
        <row r="17017">
          <cell r="B17017">
            <v>132021919</v>
          </cell>
          <cell r="D17017" t="str">
            <v>632720</v>
          </cell>
          <cell r="F17017" t="str">
            <v>O2223014144</v>
          </cell>
          <cell r="H17017">
            <v>6.94</v>
          </cell>
        </row>
        <row r="17018">
          <cell r="B17018">
            <v>132021919</v>
          </cell>
          <cell r="D17018" t="str">
            <v>632720</v>
          </cell>
          <cell r="F17018" t="str">
            <v>O2223014146</v>
          </cell>
          <cell r="H17018">
            <v>147.15</v>
          </cell>
        </row>
        <row r="17019">
          <cell r="B17019">
            <v>132021919</v>
          </cell>
          <cell r="D17019" t="str">
            <v>632720</v>
          </cell>
          <cell r="F17019" t="str">
            <v>O2223030159</v>
          </cell>
          <cell r="H17019">
            <v>2.72</v>
          </cell>
        </row>
        <row r="17020">
          <cell r="B17020">
            <v>132021919</v>
          </cell>
          <cell r="D17020" t="str">
            <v>632720</v>
          </cell>
          <cell r="F17020" t="str">
            <v>O2223030178</v>
          </cell>
          <cell r="H17020">
            <v>6.09</v>
          </cell>
        </row>
        <row r="17021">
          <cell r="B17021">
            <v>132021919</v>
          </cell>
          <cell r="D17021" t="str">
            <v>632720</v>
          </cell>
          <cell r="F17021" t="str">
            <v>O2223030188</v>
          </cell>
          <cell r="H17021">
            <v>4261.7299999999996</v>
          </cell>
        </row>
        <row r="17022">
          <cell r="B17022">
            <v>132021919</v>
          </cell>
          <cell r="D17022" t="str">
            <v>632720</v>
          </cell>
          <cell r="F17022" t="str">
            <v>O2223030189</v>
          </cell>
          <cell r="H17022">
            <v>90.49</v>
          </cell>
        </row>
        <row r="17023">
          <cell r="B17023">
            <v>132021919</v>
          </cell>
          <cell r="D17023" t="str">
            <v>632720</v>
          </cell>
          <cell r="F17023" t="str">
            <v>O2223030702</v>
          </cell>
          <cell r="H17023">
            <v>417.82</v>
          </cell>
        </row>
        <row r="17024">
          <cell r="B17024">
            <v>132021919</v>
          </cell>
          <cell r="D17024" t="str">
            <v>632720</v>
          </cell>
          <cell r="F17024" t="str">
            <v>O2223030703</v>
          </cell>
          <cell r="H17024">
            <v>165.59</v>
          </cell>
        </row>
        <row r="17025">
          <cell r="B17025">
            <v>132021919</v>
          </cell>
          <cell r="D17025" t="str">
            <v>632720</v>
          </cell>
          <cell r="F17025" t="str">
            <v>O2223048161</v>
          </cell>
          <cell r="H17025">
            <v>684.79</v>
          </cell>
        </row>
        <row r="17026">
          <cell r="B17026">
            <v>132021919</v>
          </cell>
          <cell r="D17026" t="str">
            <v>632720</v>
          </cell>
          <cell r="F17026" t="str">
            <v>O2223048165</v>
          </cell>
          <cell r="H17026">
            <v>151.16999999999999</v>
          </cell>
        </row>
        <row r="17027">
          <cell r="B17027">
            <v>132021919</v>
          </cell>
          <cell r="D17027" t="str">
            <v>632720</v>
          </cell>
          <cell r="F17027" t="str">
            <v>O2223048169</v>
          </cell>
          <cell r="H17027">
            <v>4017.2</v>
          </cell>
        </row>
        <row r="17028">
          <cell r="B17028">
            <v>132021919</v>
          </cell>
          <cell r="D17028" t="str">
            <v>632720</v>
          </cell>
          <cell r="F17028" t="str">
            <v>O2223048704</v>
          </cell>
          <cell r="H17028">
            <v>298.08</v>
          </cell>
        </row>
        <row r="17029">
          <cell r="B17029">
            <v>132021919</v>
          </cell>
          <cell r="D17029" t="str">
            <v>632720</v>
          </cell>
          <cell r="F17029" t="str">
            <v>O2223072135</v>
          </cell>
          <cell r="H17029">
            <v>142.96</v>
          </cell>
        </row>
        <row r="17030">
          <cell r="B17030">
            <v>132021919</v>
          </cell>
          <cell r="D17030" t="str">
            <v>632720</v>
          </cell>
          <cell r="F17030" t="str">
            <v>O2252013026</v>
          </cell>
          <cell r="H17030">
            <v>5.25</v>
          </cell>
        </row>
        <row r="17031">
          <cell r="B17031">
            <v>132021919</v>
          </cell>
          <cell r="D17031" t="str">
            <v>632720</v>
          </cell>
          <cell r="F17031" t="str">
            <v>O2253011058</v>
          </cell>
          <cell r="H17031">
            <v>9.77</v>
          </cell>
        </row>
        <row r="17032">
          <cell r="B17032">
            <v>132021919</v>
          </cell>
          <cell r="D17032" t="str">
            <v>632721</v>
          </cell>
          <cell r="F17032" t="str">
            <v>O2213073104</v>
          </cell>
          <cell r="H17032">
            <v>202.85</v>
          </cell>
        </row>
        <row r="17033">
          <cell r="B17033">
            <v>132021919</v>
          </cell>
          <cell r="D17033" t="str">
            <v>632721</v>
          </cell>
          <cell r="F17033" t="str">
            <v>O2221018169</v>
          </cell>
          <cell r="H17033">
            <v>777.52</v>
          </cell>
        </row>
        <row r="17034">
          <cell r="B17034">
            <v>132021919</v>
          </cell>
          <cell r="D17034" t="str">
            <v>632721</v>
          </cell>
          <cell r="F17034" t="str">
            <v>O2221018174</v>
          </cell>
          <cell r="H17034">
            <v>860.02</v>
          </cell>
        </row>
        <row r="17035">
          <cell r="B17035">
            <v>132021919</v>
          </cell>
          <cell r="D17035" t="str">
            <v>632721</v>
          </cell>
          <cell r="F17035" t="str">
            <v>O2221018702</v>
          </cell>
          <cell r="H17035">
            <v>28.65</v>
          </cell>
        </row>
        <row r="17036">
          <cell r="B17036">
            <v>132021919</v>
          </cell>
          <cell r="D17036" t="str">
            <v>632721</v>
          </cell>
          <cell r="F17036" t="str">
            <v>O2221026701</v>
          </cell>
          <cell r="H17036">
            <v>1.99</v>
          </cell>
        </row>
        <row r="17037">
          <cell r="B17037">
            <v>132021919</v>
          </cell>
          <cell r="D17037" t="str">
            <v>632721</v>
          </cell>
          <cell r="F17037" t="str">
            <v>O2221026702</v>
          </cell>
          <cell r="H17037">
            <v>60.58</v>
          </cell>
        </row>
        <row r="17038">
          <cell r="B17038">
            <v>132021919</v>
          </cell>
          <cell r="D17038" t="str">
            <v>632721</v>
          </cell>
          <cell r="F17038" t="str">
            <v>O2221050172</v>
          </cell>
          <cell r="H17038">
            <v>25.03</v>
          </cell>
        </row>
        <row r="17039">
          <cell r="B17039">
            <v>132021919</v>
          </cell>
          <cell r="D17039" t="str">
            <v>632721</v>
          </cell>
          <cell r="F17039" t="str">
            <v>O2221092702</v>
          </cell>
          <cell r="H17039">
            <v>28.65</v>
          </cell>
        </row>
        <row r="17040">
          <cell r="B17040">
            <v>132021919</v>
          </cell>
          <cell r="D17040" t="str">
            <v>632721</v>
          </cell>
          <cell r="F17040" t="str">
            <v>O2221092706</v>
          </cell>
          <cell r="H17040">
            <v>15.57</v>
          </cell>
        </row>
        <row r="17041">
          <cell r="B17041">
            <v>132021919</v>
          </cell>
          <cell r="D17041" t="str">
            <v>632721</v>
          </cell>
          <cell r="F17041" t="str">
            <v>O2221125701</v>
          </cell>
          <cell r="H17041">
            <v>28.65</v>
          </cell>
        </row>
        <row r="17042">
          <cell r="B17042">
            <v>132021919</v>
          </cell>
          <cell r="D17042" t="str">
            <v>632721</v>
          </cell>
          <cell r="F17042" t="str">
            <v>O2222016188</v>
          </cell>
          <cell r="H17042">
            <v>686.78</v>
          </cell>
        </row>
        <row r="17043">
          <cell r="B17043">
            <v>132021919</v>
          </cell>
          <cell r="D17043" t="str">
            <v>632721</v>
          </cell>
          <cell r="F17043" t="str">
            <v>O2222016193</v>
          </cell>
          <cell r="H17043">
            <v>15.27</v>
          </cell>
        </row>
        <row r="17044">
          <cell r="B17044">
            <v>132021919</v>
          </cell>
          <cell r="D17044" t="str">
            <v>632721</v>
          </cell>
          <cell r="F17044" t="str">
            <v>O2222016701</v>
          </cell>
          <cell r="H17044">
            <v>14.52</v>
          </cell>
        </row>
        <row r="17045">
          <cell r="B17045">
            <v>132021919</v>
          </cell>
          <cell r="D17045" t="str">
            <v>632721</v>
          </cell>
          <cell r="F17045" t="str">
            <v>O2222024216</v>
          </cell>
          <cell r="H17045">
            <v>17.09</v>
          </cell>
        </row>
        <row r="17046">
          <cell r="B17046">
            <v>132021919</v>
          </cell>
          <cell r="D17046" t="str">
            <v>632721</v>
          </cell>
          <cell r="F17046" t="str">
            <v>O2222066701</v>
          </cell>
          <cell r="H17046">
            <v>41.2</v>
          </cell>
        </row>
        <row r="17047">
          <cell r="B17047">
            <v>132021919</v>
          </cell>
          <cell r="D17047" t="str">
            <v>632721</v>
          </cell>
          <cell r="F17047" t="str">
            <v>O2222082168</v>
          </cell>
          <cell r="H17047">
            <v>52.51</v>
          </cell>
        </row>
        <row r="17048">
          <cell r="B17048">
            <v>132021919</v>
          </cell>
          <cell r="D17048" t="str">
            <v>632721</v>
          </cell>
          <cell r="F17048" t="str">
            <v>O2222082190</v>
          </cell>
          <cell r="H17048">
            <v>5131.8900000000003</v>
          </cell>
        </row>
        <row r="17049">
          <cell r="B17049">
            <v>132021919</v>
          </cell>
          <cell r="D17049" t="str">
            <v>632721</v>
          </cell>
          <cell r="F17049" t="str">
            <v>O2222082192</v>
          </cell>
          <cell r="H17049">
            <v>3765.2</v>
          </cell>
        </row>
        <row r="17050">
          <cell r="B17050">
            <v>132021919</v>
          </cell>
          <cell r="D17050" t="str">
            <v>632721</v>
          </cell>
          <cell r="F17050" t="str">
            <v>O2222082702</v>
          </cell>
          <cell r="H17050">
            <v>161.35</v>
          </cell>
        </row>
        <row r="17051">
          <cell r="B17051">
            <v>132021919</v>
          </cell>
          <cell r="D17051" t="str">
            <v>632721</v>
          </cell>
          <cell r="F17051" t="str">
            <v>O2222082703</v>
          </cell>
          <cell r="H17051">
            <v>414.78</v>
          </cell>
        </row>
        <row r="17052">
          <cell r="B17052">
            <v>132021919</v>
          </cell>
          <cell r="D17052" t="str">
            <v>632721</v>
          </cell>
          <cell r="F17052" t="str">
            <v>O2222082705</v>
          </cell>
          <cell r="H17052">
            <v>94.08</v>
          </cell>
        </row>
        <row r="17053">
          <cell r="B17053">
            <v>132021919</v>
          </cell>
          <cell r="D17053" t="str">
            <v>632721</v>
          </cell>
          <cell r="F17053" t="str">
            <v>O2222090146</v>
          </cell>
          <cell r="H17053">
            <v>52.05</v>
          </cell>
        </row>
        <row r="17054">
          <cell r="B17054">
            <v>132021919</v>
          </cell>
          <cell r="D17054" t="str">
            <v>632721</v>
          </cell>
          <cell r="F17054" t="str">
            <v>O2222090704</v>
          </cell>
          <cell r="H17054">
            <v>1624.08</v>
          </cell>
        </row>
        <row r="17055">
          <cell r="B17055">
            <v>132021919</v>
          </cell>
          <cell r="D17055" t="str">
            <v>632721</v>
          </cell>
          <cell r="F17055" t="str">
            <v>O2222090705</v>
          </cell>
          <cell r="H17055">
            <v>28.65</v>
          </cell>
        </row>
        <row r="17056">
          <cell r="B17056">
            <v>132021919</v>
          </cell>
          <cell r="D17056" t="str">
            <v>632721</v>
          </cell>
          <cell r="F17056" t="str">
            <v>O2222107135</v>
          </cell>
          <cell r="H17056">
            <v>301.08</v>
          </cell>
        </row>
        <row r="17057">
          <cell r="B17057">
            <v>132021919</v>
          </cell>
          <cell r="D17057" t="str">
            <v>632721</v>
          </cell>
          <cell r="F17057" t="str">
            <v>O2222165701</v>
          </cell>
          <cell r="H17057">
            <v>1314.82</v>
          </cell>
        </row>
        <row r="17058">
          <cell r="B17058">
            <v>132021919</v>
          </cell>
          <cell r="D17058" t="str">
            <v>632721</v>
          </cell>
          <cell r="F17058" t="str">
            <v>O2222173005</v>
          </cell>
          <cell r="H17058">
            <v>484.73</v>
          </cell>
        </row>
        <row r="17059">
          <cell r="B17059">
            <v>132021919</v>
          </cell>
          <cell r="D17059" t="str">
            <v>632721</v>
          </cell>
          <cell r="F17059" t="str">
            <v>O2223014137</v>
          </cell>
          <cell r="H17059">
            <v>462.47</v>
          </cell>
        </row>
        <row r="17060">
          <cell r="B17060">
            <v>132021919</v>
          </cell>
          <cell r="D17060" t="str">
            <v>632721</v>
          </cell>
          <cell r="F17060" t="str">
            <v>O2223014138</v>
          </cell>
          <cell r="H17060">
            <v>603.53</v>
          </cell>
        </row>
        <row r="17061">
          <cell r="B17061">
            <v>132021919</v>
          </cell>
          <cell r="D17061" t="str">
            <v>632721</v>
          </cell>
          <cell r="F17061" t="str">
            <v>O2223014143</v>
          </cell>
          <cell r="H17061">
            <v>181.94</v>
          </cell>
        </row>
        <row r="17062">
          <cell r="B17062">
            <v>132021919</v>
          </cell>
          <cell r="D17062" t="str">
            <v>632721</v>
          </cell>
          <cell r="F17062" t="str">
            <v>O2223014144</v>
          </cell>
          <cell r="H17062">
            <v>1607.73</v>
          </cell>
        </row>
        <row r="17063">
          <cell r="B17063">
            <v>132021919</v>
          </cell>
          <cell r="D17063" t="str">
            <v>632721</v>
          </cell>
          <cell r="F17063" t="str">
            <v>O2223014146</v>
          </cell>
          <cell r="H17063">
            <v>118.56</v>
          </cell>
        </row>
        <row r="17064">
          <cell r="B17064">
            <v>132021919</v>
          </cell>
          <cell r="D17064" t="str">
            <v>632721</v>
          </cell>
          <cell r="F17064" t="str">
            <v>O2223030159</v>
          </cell>
          <cell r="H17064">
            <v>17.510000000000002</v>
          </cell>
        </row>
        <row r="17065">
          <cell r="B17065">
            <v>132021919</v>
          </cell>
          <cell r="D17065" t="str">
            <v>632721</v>
          </cell>
          <cell r="F17065" t="str">
            <v>O2223030178</v>
          </cell>
          <cell r="H17065">
            <v>105.59</v>
          </cell>
        </row>
        <row r="17066">
          <cell r="B17066">
            <v>132021919</v>
          </cell>
          <cell r="D17066" t="str">
            <v>632721</v>
          </cell>
          <cell r="F17066" t="str">
            <v>O2223030188</v>
          </cell>
          <cell r="H17066">
            <v>12931.18</v>
          </cell>
        </row>
        <row r="17067">
          <cell r="B17067">
            <v>132021919</v>
          </cell>
          <cell r="D17067" t="str">
            <v>632721</v>
          </cell>
          <cell r="F17067" t="str">
            <v>O2223030189</v>
          </cell>
          <cell r="H17067">
            <v>621.02</v>
          </cell>
        </row>
        <row r="17068">
          <cell r="B17068">
            <v>132021919</v>
          </cell>
          <cell r="D17068" t="str">
            <v>632721</v>
          </cell>
          <cell r="F17068" t="str">
            <v>O2223030702</v>
          </cell>
          <cell r="H17068">
            <v>5273.2</v>
          </cell>
        </row>
        <row r="17069">
          <cell r="B17069">
            <v>132021919</v>
          </cell>
          <cell r="D17069" t="str">
            <v>632721</v>
          </cell>
          <cell r="F17069" t="str">
            <v>O2223030703</v>
          </cell>
          <cell r="H17069">
            <v>816.99</v>
          </cell>
        </row>
        <row r="17070">
          <cell r="B17070">
            <v>132021919</v>
          </cell>
          <cell r="D17070" t="str">
            <v>632721</v>
          </cell>
          <cell r="F17070" t="str">
            <v>O2223048161</v>
          </cell>
          <cell r="H17070">
            <v>694.76</v>
          </cell>
        </row>
        <row r="17071">
          <cell r="B17071">
            <v>132021919</v>
          </cell>
          <cell r="D17071" t="str">
            <v>632721</v>
          </cell>
          <cell r="F17071" t="str">
            <v>O2223048165</v>
          </cell>
          <cell r="H17071">
            <v>417.15</v>
          </cell>
        </row>
        <row r="17072">
          <cell r="B17072">
            <v>132021919</v>
          </cell>
          <cell r="D17072" t="str">
            <v>632721</v>
          </cell>
          <cell r="F17072" t="str">
            <v>O2223048169</v>
          </cell>
          <cell r="H17072">
            <v>6814.4</v>
          </cell>
        </row>
        <row r="17073">
          <cell r="B17073">
            <v>132021919</v>
          </cell>
          <cell r="D17073" t="str">
            <v>632721</v>
          </cell>
          <cell r="F17073" t="str">
            <v>O2223048704</v>
          </cell>
          <cell r="H17073">
            <v>491.59</v>
          </cell>
        </row>
        <row r="17074">
          <cell r="B17074">
            <v>132021919</v>
          </cell>
          <cell r="D17074" t="str">
            <v>632721</v>
          </cell>
          <cell r="F17074" t="str">
            <v>O2223072135</v>
          </cell>
          <cell r="H17074">
            <v>1670.57</v>
          </cell>
        </row>
        <row r="17075">
          <cell r="B17075">
            <v>132021919</v>
          </cell>
          <cell r="D17075" t="str">
            <v>632721</v>
          </cell>
          <cell r="F17075" t="str">
            <v>O2252013026</v>
          </cell>
          <cell r="H17075">
            <v>70.739999999999995</v>
          </cell>
        </row>
        <row r="17076">
          <cell r="B17076">
            <v>132021919</v>
          </cell>
          <cell r="D17076" t="str">
            <v>632721</v>
          </cell>
          <cell r="F17076" t="str">
            <v>O2253011058</v>
          </cell>
          <cell r="H17076">
            <v>33.869999999999997</v>
          </cell>
        </row>
        <row r="17077">
          <cell r="B17077">
            <v>132021919</v>
          </cell>
          <cell r="D17077" t="str">
            <v>632722</v>
          </cell>
          <cell r="F17077" t="str">
            <v>O2213073104</v>
          </cell>
          <cell r="H17077">
            <v>97.14</v>
          </cell>
        </row>
        <row r="17078">
          <cell r="B17078">
            <v>132021919</v>
          </cell>
          <cell r="D17078" t="str">
            <v>632722</v>
          </cell>
          <cell r="F17078" t="str">
            <v>O2221018174</v>
          </cell>
          <cell r="H17078">
            <v>19.170000000000002</v>
          </cell>
        </row>
        <row r="17079">
          <cell r="B17079">
            <v>132021919</v>
          </cell>
          <cell r="D17079" t="str">
            <v>632722</v>
          </cell>
          <cell r="F17079" t="str">
            <v>O2221026702</v>
          </cell>
          <cell r="H17079">
            <v>23.64</v>
          </cell>
        </row>
        <row r="17080">
          <cell r="B17080">
            <v>132021919</v>
          </cell>
          <cell r="D17080" t="str">
            <v>632722</v>
          </cell>
          <cell r="F17080" t="str">
            <v>O2222016188</v>
          </cell>
          <cell r="H17080">
            <v>33.44</v>
          </cell>
        </row>
        <row r="17081">
          <cell r="B17081">
            <v>132021919</v>
          </cell>
          <cell r="D17081" t="str">
            <v>632722</v>
          </cell>
          <cell r="F17081" t="str">
            <v>O2222082190</v>
          </cell>
          <cell r="H17081">
            <v>1.55</v>
          </cell>
        </row>
        <row r="17082">
          <cell r="B17082">
            <v>132021919</v>
          </cell>
          <cell r="D17082" t="str">
            <v>632722</v>
          </cell>
          <cell r="F17082" t="str">
            <v>O2222082192</v>
          </cell>
          <cell r="H17082">
            <v>1883.6</v>
          </cell>
        </row>
        <row r="17083">
          <cell r="B17083">
            <v>132021919</v>
          </cell>
          <cell r="D17083" t="str">
            <v>632722</v>
          </cell>
          <cell r="F17083" t="str">
            <v>O2222082703</v>
          </cell>
          <cell r="H17083">
            <v>10</v>
          </cell>
        </row>
        <row r="17084">
          <cell r="B17084">
            <v>132021919</v>
          </cell>
          <cell r="D17084" t="str">
            <v>632722</v>
          </cell>
          <cell r="F17084" t="str">
            <v>O2222107135</v>
          </cell>
          <cell r="H17084">
            <v>61.03</v>
          </cell>
        </row>
        <row r="17085">
          <cell r="B17085">
            <v>132021919</v>
          </cell>
          <cell r="D17085" t="str">
            <v>632722</v>
          </cell>
          <cell r="F17085" t="str">
            <v>O2222165701</v>
          </cell>
          <cell r="H17085">
            <v>234.78</v>
          </cell>
        </row>
        <row r="17086">
          <cell r="B17086">
            <v>132021919</v>
          </cell>
          <cell r="D17086" t="str">
            <v>632722</v>
          </cell>
          <cell r="F17086" t="str">
            <v>O2223014137</v>
          </cell>
          <cell r="H17086">
            <v>26.78</v>
          </cell>
        </row>
        <row r="17087">
          <cell r="B17087">
            <v>132021919</v>
          </cell>
          <cell r="D17087" t="str">
            <v>632722</v>
          </cell>
          <cell r="F17087" t="str">
            <v>O2223014143</v>
          </cell>
          <cell r="H17087">
            <v>16.309999999999999</v>
          </cell>
        </row>
        <row r="17088">
          <cell r="B17088">
            <v>132021919</v>
          </cell>
          <cell r="D17088" t="str">
            <v>632722</v>
          </cell>
          <cell r="F17088" t="str">
            <v>O2223030178</v>
          </cell>
          <cell r="H17088">
            <v>54.39</v>
          </cell>
        </row>
        <row r="17089">
          <cell r="B17089">
            <v>132021919</v>
          </cell>
          <cell r="D17089" t="str">
            <v>632722</v>
          </cell>
          <cell r="F17089" t="str">
            <v>O2223030188</v>
          </cell>
          <cell r="H17089">
            <v>4290.46</v>
          </cell>
        </row>
        <row r="17090">
          <cell r="B17090">
            <v>132021919</v>
          </cell>
          <cell r="D17090" t="str">
            <v>632722</v>
          </cell>
          <cell r="F17090" t="str">
            <v>O2223030189</v>
          </cell>
          <cell r="H17090">
            <v>211.32</v>
          </cell>
        </row>
        <row r="17091">
          <cell r="B17091">
            <v>132021919</v>
          </cell>
          <cell r="D17091" t="str">
            <v>632722</v>
          </cell>
          <cell r="F17091" t="str">
            <v>O2223030702</v>
          </cell>
          <cell r="H17091">
            <v>200.23</v>
          </cell>
        </row>
        <row r="17092">
          <cell r="B17092">
            <v>132021919</v>
          </cell>
          <cell r="D17092" t="str">
            <v>632722</v>
          </cell>
          <cell r="F17092" t="str">
            <v>O2223030703</v>
          </cell>
          <cell r="H17092">
            <v>100.51</v>
          </cell>
        </row>
        <row r="17093">
          <cell r="B17093">
            <v>132021919</v>
          </cell>
          <cell r="D17093" t="str">
            <v>632722</v>
          </cell>
          <cell r="F17093" t="str">
            <v>O2223048161</v>
          </cell>
          <cell r="H17093">
            <v>20.38</v>
          </cell>
        </row>
        <row r="17094">
          <cell r="B17094">
            <v>132021919</v>
          </cell>
          <cell r="D17094" t="str">
            <v>632722</v>
          </cell>
          <cell r="F17094" t="str">
            <v>O2223048169</v>
          </cell>
          <cell r="H17094">
            <v>1060.45</v>
          </cell>
        </row>
        <row r="17095">
          <cell r="B17095">
            <v>132021919</v>
          </cell>
          <cell r="D17095" t="str">
            <v>632722</v>
          </cell>
          <cell r="F17095" t="str">
            <v>O2223048704</v>
          </cell>
          <cell r="H17095">
            <v>88.33</v>
          </cell>
        </row>
        <row r="17096">
          <cell r="B17096">
            <v>132021919</v>
          </cell>
          <cell r="D17096" t="str">
            <v>632722</v>
          </cell>
          <cell r="F17096" t="str">
            <v>O2223072135</v>
          </cell>
          <cell r="H17096">
            <v>176.12</v>
          </cell>
        </row>
        <row r="17097">
          <cell r="B17097">
            <v>132021919</v>
          </cell>
          <cell r="D17097" t="str">
            <v>632727</v>
          </cell>
          <cell r="F17097" t="str">
            <v>O2213073104</v>
          </cell>
          <cell r="H17097">
            <v>272.73</v>
          </cell>
        </row>
        <row r="17098">
          <cell r="B17098">
            <v>132021919</v>
          </cell>
          <cell r="D17098" t="str">
            <v>632727</v>
          </cell>
          <cell r="F17098" t="str">
            <v>O2221018169</v>
          </cell>
          <cell r="H17098">
            <v>366.47</v>
          </cell>
        </row>
        <row r="17099">
          <cell r="B17099">
            <v>132021919</v>
          </cell>
          <cell r="D17099" t="str">
            <v>632727</v>
          </cell>
          <cell r="F17099" t="str">
            <v>O2221018174</v>
          </cell>
          <cell r="H17099">
            <v>383.24</v>
          </cell>
        </row>
        <row r="17100">
          <cell r="B17100">
            <v>132021919</v>
          </cell>
          <cell r="D17100" t="str">
            <v>632727</v>
          </cell>
          <cell r="F17100" t="str">
            <v>O2221018702</v>
          </cell>
          <cell r="H17100">
            <v>95.45</v>
          </cell>
        </row>
        <row r="17101">
          <cell r="B17101">
            <v>132021919</v>
          </cell>
          <cell r="D17101" t="str">
            <v>632727</v>
          </cell>
          <cell r="F17101" t="str">
            <v>O2221026161</v>
          </cell>
          <cell r="H17101">
            <v>39.770000000000003</v>
          </cell>
        </row>
        <row r="17102">
          <cell r="B17102">
            <v>132021919</v>
          </cell>
          <cell r="D17102" t="str">
            <v>632727</v>
          </cell>
          <cell r="F17102" t="str">
            <v>O2221026701</v>
          </cell>
          <cell r="H17102">
            <v>19.89</v>
          </cell>
        </row>
        <row r="17103">
          <cell r="B17103">
            <v>132021919</v>
          </cell>
          <cell r="D17103" t="str">
            <v>632727</v>
          </cell>
          <cell r="F17103" t="str">
            <v>O2221026702</v>
          </cell>
          <cell r="H17103">
            <v>174.44</v>
          </cell>
        </row>
        <row r="17104">
          <cell r="B17104">
            <v>132021919</v>
          </cell>
          <cell r="D17104" t="str">
            <v>632727</v>
          </cell>
          <cell r="F17104" t="str">
            <v>O2221050172</v>
          </cell>
          <cell r="H17104">
            <v>140.62</v>
          </cell>
        </row>
        <row r="17105">
          <cell r="B17105">
            <v>132021919</v>
          </cell>
          <cell r="D17105" t="str">
            <v>632727</v>
          </cell>
          <cell r="F17105" t="str">
            <v>O2221092115</v>
          </cell>
          <cell r="H17105">
            <v>79.540000000000006</v>
          </cell>
        </row>
        <row r="17106">
          <cell r="B17106">
            <v>132021919</v>
          </cell>
          <cell r="D17106" t="str">
            <v>632727</v>
          </cell>
          <cell r="F17106" t="str">
            <v>O2221092702</v>
          </cell>
          <cell r="H17106">
            <v>95.45</v>
          </cell>
        </row>
        <row r="17107">
          <cell r="B17107">
            <v>132021919</v>
          </cell>
          <cell r="D17107" t="str">
            <v>632727</v>
          </cell>
          <cell r="F17107" t="str">
            <v>O2221092706</v>
          </cell>
          <cell r="H17107">
            <v>63.92</v>
          </cell>
        </row>
        <row r="17108">
          <cell r="B17108">
            <v>132021919</v>
          </cell>
          <cell r="D17108" t="str">
            <v>632727</v>
          </cell>
          <cell r="F17108" t="str">
            <v>O2221109701</v>
          </cell>
          <cell r="H17108">
            <v>79.540000000000006</v>
          </cell>
        </row>
        <row r="17109">
          <cell r="B17109">
            <v>132021919</v>
          </cell>
          <cell r="D17109" t="str">
            <v>632727</v>
          </cell>
          <cell r="F17109" t="str">
            <v>O2221125701</v>
          </cell>
          <cell r="H17109">
            <v>95.45</v>
          </cell>
        </row>
        <row r="17110">
          <cell r="B17110">
            <v>132021919</v>
          </cell>
          <cell r="D17110" t="str">
            <v>632727</v>
          </cell>
          <cell r="F17110" t="str">
            <v>O2222016188</v>
          </cell>
          <cell r="H17110">
            <v>3448.82</v>
          </cell>
        </row>
        <row r="17111">
          <cell r="B17111">
            <v>132021919</v>
          </cell>
          <cell r="D17111" t="str">
            <v>632727</v>
          </cell>
          <cell r="F17111" t="str">
            <v>O2222016193</v>
          </cell>
          <cell r="H17111">
            <v>119.32</v>
          </cell>
        </row>
        <row r="17112">
          <cell r="B17112">
            <v>132021919</v>
          </cell>
          <cell r="D17112" t="str">
            <v>632727</v>
          </cell>
          <cell r="F17112" t="str">
            <v>O2222016701</v>
          </cell>
          <cell r="H17112">
            <v>332.38</v>
          </cell>
        </row>
        <row r="17113">
          <cell r="B17113">
            <v>132021919</v>
          </cell>
          <cell r="D17113" t="str">
            <v>632727</v>
          </cell>
          <cell r="F17113" t="str">
            <v>O2222024216</v>
          </cell>
          <cell r="H17113">
            <v>187.5</v>
          </cell>
        </row>
        <row r="17114">
          <cell r="B17114">
            <v>132021919</v>
          </cell>
          <cell r="D17114" t="str">
            <v>632727</v>
          </cell>
          <cell r="F17114" t="str">
            <v>O2222066701</v>
          </cell>
          <cell r="H17114">
            <v>79.540000000000006</v>
          </cell>
        </row>
        <row r="17115">
          <cell r="B17115">
            <v>132021919</v>
          </cell>
          <cell r="D17115" t="str">
            <v>632727</v>
          </cell>
          <cell r="F17115" t="str">
            <v>O2222082168</v>
          </cell>
          <cell r="H17115">
            <v>178.97</v>
          </cell>
        </row>
        <row r="17116">
          <cell r="B17116">
            <v>132021919</v>
          </cell>
          <cell r="D17116" t="str">
            <v>632727</v>
          </cell>
          <cell r="F17116" t="str">
            <v>O2222082190</v>
          </cell>
          <cell r="H17116">
            <v>988.62</v>
          </cell>
        </row>
        <row r="17117">
          <cell r="B17117">
            <v>132021919</v>
          </cell>
          <cell r="D17117" t="str">
            <v>632727</v>
          </cell>
          <cell r="F17117" t="str">
            <v>O2222082192</v>
          </cell>
          <cell r="H17117">
            <v>5285.72</v>
          </cell>
        </row>
        <row r="17118">
          <cell r="B17118">
            <v>132021919</v>
          </cell>
          <cell r="D17118" t="str">
            <v>632727</v>
          </cell>
          <cell r="F17118" t="str">
            <v>O2222082702</v>
          </cell>
          <cell r="H17118">
            <v>786.93</v>
          </cell>
        </row>
        <row r="17119">
          <cell r="B17119">
            <v>132021919</v>
          </cell>
          <cell r="D17119" t="str">
            <v>632727</v>
          </cell>
          <cell r="F17119" t="str">
            <v>O2222082703</v>
          </cell>
          <cell r="H17119">
            <v>704.25</v>
          </cell>
        </row>
        <row r="17120">
          <cell r="B17120">
            <v>132021919</v>
          </cell>
          <cell r="D17120" t="str">
            <v>632727</v>
          </cell>
          <cell r="F17120" t="str">
            <v>O2222082705</v>
          </cell>
          <cell r="H17120">
            <v>196.02</v>
          </cell>
        </row>
        <row r="17121">
          <cell r="B17121">
            <v>132021919</v>
          </cell>
          <cell r="D17121" t="str">
            <v>632727</v>
          </cell>
          <cell r="F17121" t="str">
            <v>O2222090146</v>
          </cell>
          <cell r="H17121">
            <v>255.68</v>
          </cell>
        </row>
        <row r="17122">
          <cell r="B17122">
            <v>132021919</v>
          </cell>
          <cell r="D17122" t="str">
            <v>632727</v>
          </cell>
          <cell r="F17122" t="str">
            <v>O2222090704</v>
          </cell>
          <cell r="H17122">
            <v>799.43</v>
          </cell>
        </row>
        <row r="17123">
          <cell r="B17123">
            <v>132021919</v>
          </cell>
          <cell r="D17123" t="str">
            <v>632727</v>
          </cell>
          <cell r="F17123" t="str">
            <v>O2222090705</v>
          </cell>
          <cell r="H17123">
            <v>95.45</v>
          </cell>
        </row>
        <row r="17124">
          <cell r="B17124">
            <v>132021919</v>
          </cell>
          <cell r="D17124" t="str">
            <v>632727</v>
          </cell>
          <cell r="F17124" t="str">
            <v>O2222107135</v>
          </cell>
          <cell r="H17124">
            <v>948.29</v>
          </cell>
        </row>
        <row r="17125">
          <cell r="B17125">
            <v>132021919</v>
          </cell>
          <cell r="D17125" t="str">
            <v>632727</v>
          </cell>
          <cell r="F17125" t="str">
            <v>O2222165701</v>
          </cell>
          <cell r="H17125">
            <v>1365.32</v>
          </cell>
        </row>
        <row r="17126">
          <cell r="B17126">
            <v>132021919</v>
          </cell>
          <cell r="D17126" t="str">
            <v>632727</v>
          </cell>
          <cell r="F17126" t="str">
            <v>O2222173005</v>
          </cell>
          <cell r="H17126">
            <v>890.9</v>
          </cell>
        </row>
        <row r="17127">
          <cell r="B17127">
            <v>132021919</v>
          </cell>
          <cell r="D17127" t="str">
            <v>632727</v>
          </cell>
          <cell r="F17127" t="str">
            <v>O2223014137</v>
          </cell>
          <cell r="H17127">
            <v>282.38</v>
          </cell>
        </row>
        <row r="17128">
          <cell r="B17128">
            <v>132021919</v>
          </cell>
          <cell r="D17128" t="str">
            <v>632727</v>
          </cell>
          <cell r="F17128" t="str">
            <v>O2223014138</v>
          </cell>
          <cell r="H17128">
            <v>190.91</v>
          </cell>
        </row>
        <row r="17129">
          <cell r="B17129">
            <v>132021919</v>
          </cell>
          <cell r="D17129" t="str">
            <v>632727</v>
          </cell>
          <cell r="F17129" t="str">
            <v>O2223014143</v>
          </cell>
          <cell r="H17129">
            <v>318.17</v>
          </cell>
        </row>
        <row r="17130">
          <cell r="B17130">
            <v>132021919</v>
          </cell>
          <cell r="D17130" t="str">
            <v>632727</v>
          </cell>
          <cell r="F17130" t="str">
            <v>O2223014144</v>
          </cell>
          <cell r="H17130">
            <v>649.99</v>
          </cell>
        </row>
        <row r="17131">
          <cell r="B17131">
            <v>132021919</v>
          </cell>
          <cell r="D17131" t="str">
            <v>632727</v>
          </cell>
          <cell r="F17131" t="str">
            <v>O2223014146</v>
          </cell>
          <cell r="H17131">
            <v>877.83</v>
          </cell>
        </row>
        <row r="17132">
          <cell r="B17132">
            <v>132021919</v>
          </cell>
          <cell r="D17132" t="str">
            <v>632727</v>
          </cell>
          <cell r="F17132" t="str">
            <v>O2223030159</v>
          </cell>
          <cell r="H17132">
            <v>182.95</v>
          </cell>
        </row>
        <row r="17133">
          <cell r="B17133">
            <v>132021919</v>
          </cell>
          <cell r="D17133" t="str">
            <v>632727</v>
          </cell>
          <cell r="F17133" t="str">
            <v>O2223030178</v>
          </cell>
          <cell r="H17133">
            <v>68.180000000000007</v>
          </cell>
        </row>
        <row r="17134">
          <cell r="B17134">
            <v>132021919</v>
          </cell>
          <cell r="D17134" t="str">
            <v>632727</v>
          </cell>
          <cell r="F17134" t="str">
            <v>O2223030188</v>
          </cell>
          <cell r="H17134">
            <v>18746.87</v>
          </cell>
        </row>
        <row r="17135">
          <cell r="B17135">
            <v>132021919</v>
          </cell>
          <cell r="D17135" t="str">
            <v>632727</v>
          </cell>
          <cell r="F17135" t="str">
            <v>O2223030189</v>
          </cell>
          <cell r="H17135">
            <v>1529.8</v>
          </cell>
        </row>
        <row r="17136">
          <cell r="B17136">
            <v>132021919</v>
          </cell>
          <cell r="D17136" t="str">
            <v>632727</v>
          </cell>
          <cell r="F17136" t="str">
            <v>O2223030702</v>
          </cell>
          <cell r="H17136">
            <v>2553.38</v>
          </cell>
        </row>
        <row r="17137">
          <cell r="B17137">
            <v>132021919</v>
          </cell>
          <cell r="D17137" t="str">
            <v>632727</v>
          </cell>
          <cell r="F17137" t="str">
            <v>O2223030703</v>
          </cell>
          <cell r="H17137">
            <v>1425.84</v>
          </cell>
        </row>
        <row r="17138">
          <cell r="B17138">
            <v>132021919</v>
          </cell>
          <cell r="D17138" t="str">
            <v>632727</v>
          </cell>
          <cell r="F17138" t="str">
            <v>O2223048161</v>
          </cell>
          <cell r="H17138">
            <v>1763.61</v>
          </cell>
        </row>
        <row r="17139">
          <cell r="B17139">
            <v>132021919</v>
          </cell>
          <cell r="D17139" t="str">
            <v>632727</v>
          </cell>
          <cell r="F17139" t="str">
            <v>O2223048165</v>
          </cell>
          <cell r="H17139">
            <v>342.05</v>
          </cell>
        </row>
        <row r="17140">
          <cell r="B17140">
            <v>132021919</v>
          </cell>
          <cell r="D17140" t="str">
            <v>632727</v>
          </cell>
          <cell r="F17140" t="str">
            <v>O2223048169</v>
          </cell>
          <cell r="H17140">
            <v>9283.39</v>
          </cell>
        </row>
        <row r="17141">
          <cell r="B17141">
            <v>132021919</v>
          </cell>
          <cell r="D17141" t="str">
            <v>632727</v>
          </cell>
          <cell r="F17141" t="str">
            <v>O2223048704</v>
          </cell>
          <cell r="H17141">
            <v>773.57</v>
          </cell>
        </row>
        <row r="17142">
          <cell r="B17142">
            <v>132021919</v>
          </cell>
          <cell r="D17142" t="str">
            <v>632727</v>
          </cell>
          <cell r="F17142" t="str">
            <v>O2223072135</v>
          </cell>
          <cell r="H17142">
            <v>2070.7199999999998</v>
          </cell>
        </row>
        <row r="17143">
          <cell r="B17143">
            <v>132021919</v>
          </cell>
          <cell r="D17143" t="str">
            <v>632727</v>
          </cell>
          <cell r="F17143" t="str">
            <v>O2223072701</v>
          </cell>
          <cell r="H17143">
            <v>119.32</v>
          </cell>
        </row>
        <row r="17144">
          <cell r="B17144">
            <v>132021919</v>
          </cell>
          <cell r="D17144" t="str">
            <v>632727</v>
          </cell>
          <cell r="F17144" t="str">
            <v>O2252013026</v>
          </cell>
          <cell r="H17144">
            <v>31.82</v>
          </cell>
        </row>
        <row r="17145">
          <cell r="B17145">
            <v>132021919</v>
          </cell>
          <cell r="D17145" t="str">
            <v>632727</v>
          </cell>
          <cell r="F17145" t="str">
            <v>O2253011058</v>
          </cell>
          <cell r="H17145">
            <v>119.32</v>
          </cell>
        </row>
        <row r="17146">
          <cell r="B17146">
            <v>132021919</v>
          </cell>
          <cell r="D17146" t="str">
            <v>632729</v>
          </cell>
          <cell r="F17146" t="str">
            <v>O2213073104</v>
          </cell>
          <cell r="H17146">
            <v>13.91</v>
          </cell>
        </row>
        <row r="17147">
          <cell r="B17147">
            <v>132021919</v>
          </cell>
          <cell r="D17147" t="str">
            <v>632729</v>
          </cell>
          <cell r="F17147" t="str">
            <v>O2221018169</v>
          </cell>
          <cell r="H17147">
            <v>14.8</v>
          </cell>
        </row>
        <row r="17148">
          <cell r="B17148">
            <v>132021919</v>
          </cell>
          <cell r="D17148" t="str">
            <v>632729</v>
          </cell>
          <cell r="F17148" t="str">
            <v>O2221018174</v>
          </cell>
          <cell r="H17148">
            <v>31.33</v>
          </cell>
        </row>
        <row r="17149">
          <cell r="B17149">
            <v>132021919</v>
          </cell>
          <cell r="D17149" t="str">
            <v>632729</v>
          </cell>
          <cell r="F17149" t="str">
            <v>O2221018702</v>
          </cell>
          <cell r="H17149">
            <v>4.8099999999999996</v>
          </cell>
        </row>
        <row r="17150">
          <cell r="B17150">
            <v>132021919</v>
          </cell>
          <cell r="D17150" t="str">
            <v>632729</v>
          </cell>
          <cell r="F17150" t="str">
            <v>O2221026161</v>
          </cell>
          <cell r="H17150">
            <v>1.54</v>
          </cell>
        </row>
        <row r="17151">
          <cell r="B17151">
            <v>132021919</v>
          </cell>
          <cell r="D17151" t="str">
            <v>632729</v>
          </cell>
          <cell r="F17151" t="str">
            <v>O2221026701</v>
          </cell>
          <cell r="H17151">
            <v>0.78</v>
          </cell>
        </row>
        <row r="17152">
          <cell r="B17152">
            <v>132021919</v>
          </cell>
          <cell r="D17152" t="str">
            <v>632729</v>
          </cell>
          <cell r="F17152" t="str">
            <v>O2221026702</v>
          </cell>
          <cell r="H17152">
            <v>7.86</v>
          </cell>
        </row>
        <row r="17153">
          <cell r="B17153">
            <v>132021919</v>
          </cell>
          <cell r="D17153" t="str">
            <v>632729</v>
          </cell>
          <cell r="F17153" t="str">
            <v>O2221050172</v>
          </cell>
          <cell r="H17153">
            <v>4.38</v>
          </cell>
        </row>
        <row r="17154">
          <cell r="B17154">
            <v>132021919</v>
          </cell>
          <cell r="D17154" t="str">
            <v>632729</v>
          </cell>
          <cell r="F17154" t="str">
            <v>O2221092115</v>
          </cell>
          <cell r="H17154">
            <v>3.11</v>
          </cell>
        </row>
        <row r="17155">
          <cell r="B17155">
            <v>132021919</v>
          </cell>
          <cell r="D17155" t="str">
            <v>632729</v>
          </cell>
          <cell r="F17155" t="str">
            <v>O2221092702</v>
          </cell>
          <cell r="H17155">
            <v>4.8099999999999996</v>
          </cell>
        </row>
        <row r="17156">
          <cell r="B17156">
            <v>132021919</v>
          </cell>
          <cell r="D17156" t="str">
            <v>632729</v>
          </cell>
          <cell r="F17156" t="str">
            <v>O2221092706</v>
          </cell>
          <cell r="H17156">
            <v>2.94</v>
          </cell>
        </row>
        <row r="17157">
          <cell r="B17157">
            <v>132021919</v>
          </cell>
          <cell r="D17157" t="str">
            <v>632729</v>
          </cell>
          <cell r="F17157" t="str">
            <v>O2221109701</v>
          </cell>
          <cell r="H17157">
            <v>3.11</v>
          </cell>
        </row>
        <row r="17158">
          <cell r="B17158">
            <v>132021919</v>
          </cell>
          <cell r="D17158" t="str">
            <v>632729</v>
          </cell>
          <cell r="F17158" t="str">
            <v>O2221125701</v>
          </cell>
          <cell r="H17158">
            <v>4.8099999999999996</v>
          </cell>
        </row>
        <row r="17159">
          <cell r="B17159">
            <v>132021919</v>
          </cell>
          <cell r="D17159" t="str">
            <v>632729</v>
          </cell>
          <cell r="F17159" t="str">
            <v>O2222016188</v>
          </cell>
          <cell r="H17159">
            <v>179.05</v>
          </cell>
        </row>
        <row r="17160">
          <cell r="B17160">
            <v>132021919</v>
          </cell>
          <cell r="D17160" t="str">
            <v>632729</v>
          </cell>
          <cell r="F17160" t="str">
            <v>O2222016193</v>
          </cell>
          <cell r="H17160">
            <v>4.43</v>
          </cell>
        </row>
        <row r="17161">
          <cell r="B17161">
            <v>132021919</v>
          </cell>
          <cell r="D17161" t="str">
            <v>632729</v>
          </cell>
          <cell r="F17161" t="str">
            <v>O2222016701</v>
          </cell>
          <cell r="H17161">
            <v>17.03</v>
          </cell>
        </row>
        <row r="17162">
          <cell r="B17162">
            <v>132021919</v>
          </cell>
          <cell r="D17162" t="str">
            <v>632729</v>
          </cell>
          <cell r="F17162" t="str">
            <v>O2222024216</v>
          </cell>
          <cell r="H17162">
            <v>26.27</v>
          </cell>
        </row>
        <row r="17163">
          <cell r="B17163">
            <v>132021919</v>
          </cell>
          <cell r="D17163" t="str">
            <v>632729</v>
          </cell>
          <cell r="F17163" t="str">
            <v>O2222066701</v>
          </cell>
          <cell r="H17163">
            <v>3.12</v>
          </cell>
        </row>
        <row r="17164">
          <cell r="B17164">
            <v>132021919</v>
          </cell>
          <cell r="D17164" t="str">
            <v>632729</v>
          </cell>
          <cell r="F17164" t="str">
            <v>O2222082168</v>
          </cell>
          <cell r="H17164">
            <v>9.19</v>
          </cell>
        </row>
        <row r="17165">
          <cell r="B17165">
            <v>132021919</v>
          </cell>
          <cell r="D17165" t="str">
            <v>632729</v>
          </cell>
          <cell r="F17165" t="str">
            <v>O2222082190</v>
          </cell>
          <cell r="H17165">
            <v>56.42</v>
          </cell>
        </row>
        <row r="17166">
          <cell r="B17166">
            <v>132021919</v>
          </cell>
          <cell r="D17166" t="str">
            <v>632729</v>
          </cell>
          <cell r="F17166" t="str">
            <v>O2222082192</v>
          </cell>
          <cell r="H17166">
            <v>638.54999999999995</v>
          </cell>
        </row>
        <row r="17167">
          <cell r="B17167">
            <v>132021919</v>
          </cell>
          <cell r="D17167" t="str">
            <v>632729</v>
          </cell>
          <cell r="F17167" t="str">
            <v>O2222082702</v>
          </cell>
          <cell r="H17167">
            <v>25.4</v>
          </cell>
        </row>
        <row r="17168">
          <cell r="B17168">
            <v>132021919</v>
          </cell>
          <cell r="D17168" t="str">
            <v>632729</v>
          </cell>
          <cell r="F17168" t="str">
            <v>O2222082703</v>
          </cell>
          <cell r="H17168">
            <v>44.18</v>
          </cell>
        </row>
        <row r="17169">
          <cell r="B17169">
            <v>132021919</v>
          </cell>
          <cell r="D17169" t="str">
            <v>632729</v>
          </cell>
          <cell r="F17169" t="str">
            <v>O2222082705</v>
          </cell>
          <cell r="H17169">
            <v>6.07</v>
          </cell>
        </row>
        <row r="17170">
          <cell r="B17170">
            <v>132021919</v>
          </cell>
          <cell r="D17170" t="str">
            <v>632729</v>
          </cell>
          <cell r="F17170" t="str">
            <v>O2222090146</v>
          </cell>
          <cell r="H17170">
            <v>20.93</v>
          </cell>
        </row>
        <row r="17171">
          <cell r="B17171">
            <v>132021919</v>
          </cell>
          <cell r="D17171" t="str">
            <v>632729</v>
          </cell>
          <cell r="F17171" t="str">
            <v>O2222090704</v>
          </cell>
          <cell r="H17171">
            <v>48.75</v>
          </cell>
        </row>
        <row r="17172">
          <cell r="B17172">
            <v>132021919</v>
          </cell>
          <cell r="D17172" t="str">
            <v>632729</v>
          </cell>
          <cell r="F17172" t="str">
            <v>O2222090705</v>
          </cell>
          <cell r="H17172">
            <v>4.8099999999999996</v>
          </cell>
        </row>
        <row r="17173">
          <cell r="B17173">
            <v>132021919</v>
          </cell>
          <cell r="D17173" t="str">
            <v>632729</v>
          </cell>
          <cell r="F17173" t="str">
            <v>O2222107135</v>
          </cell>
          <cell r="H17173">
            <v>69.349999999999994</v>
          </cell>
        </row>
        <row r="17174">
          <cell r="B17174">
            <v>132021919</v>
          </cell>
          <cell r="D17174" t="str">
            <v>632729</v>
          </cell>
          <cell r="F17174" t="str">
            <v>O2222165701</v>
          </cell>
          <cell r="H17174">
            <v>168.68</v>
          </cell>
        </row>
        <row r="17175">
          <cell r="B17175">
            <v>132021919</v>
          </cell>
          <cell r="D17175" t="str">
            <v>632729</v>
          </cell>
          <cell r="F17175" t="str">
            <v>O2222173005</v>
          </cell>
          <cell r="H17175">
            <v>39.69</v>
          </cell>
        </row>
        <row r="17176">
          <cell r="B17176">
            <v>132021919</v>
          </cell>
          <cell r="D17176" t="str">
            <v>632729</v>
          </cell>
          <cell r="F17176" t="str">
            <v>O2223014137</v>
          </cell>
          <cell r="H17176">
            <v>14.42</v>
          </cell>
        </row>
        <row r="17177">
          <cell r="B17177">
            <v>132021919</v>
          </cell>
          <cell r="D17177" t="str">
            <v>632729</v>
          </cell>
          <cell r="F17177" t="str">
            <v>O2223014138</v>
          </cell>
          <cell r="H17177">
            <v>9.66</v>
          </cell>
        </row>
        <row r="17178">
          <cell r="B17178">
            <v>132021919</v>
          </cell>
          <cell r="D17178" t="str">
            <v>632729</v>
          </cell>
          <cell r="F17178" t="str">
            <v>O2223014143</v>
          </cell>
          <cell r="H17178">
            <v>31.78</v>
          </cell>
        </row>
        <row r="17179">
          <cell r="B17179">
            <v>132021919</v>
          </cell>
          <cell r="D17179" t="str">
            <v>632729</v>
          </cell>
          <cell r="F17179" t="str">
            <v>O2223014144</v>
          </cell>
          <cell r="H17179">
            <v>23.36</v>
          </cell>
        </row>
        <row r="17180">
          <cell r="B17180">
            <v>132021919</v>
          </cell>
          <cell r="D17180" t="str">
            <v>632729</v>
          </cell>
          <cell r="F17180" t="str">
            <v>O2223014146</v>
          </cell>
          <cell r="H17180">
            <v>83.21</v>
          </cell>
        </row>
        <row r="17181">
          <cell r="B17181">
            <v>132021919</v>
          </cell>
          <cell r="D17181" t="str">
            <v>632729</v>
          </cell>
          <cell r="F17181" t="str">
            <v>O2223030159</v>
          </cell>
          <cell r="H17181">
            <v>10.73</v>
          </cell>
        </row>
        <row r="17182">
          <cell r="B17182">
            <v>132021919</v>
          </cell>
          <cell r="D17182" t="str">
            <v>632729</v>
          </cell>
          <cell r="F17182" t="str">
            <v>O2223030178</v>
          </cell>
          <cell r="H17182">
            <v>4.05</v>
          </cell>
        </row>
        <row r="17183">
          <cell r="B17183">
            <v>132021919</v>
          </cell>
          <cell r="D17183" t="str">
            <v>632729</v>
          </cell>
          <cell r="F17183" t="str">
            <v>O2223030188</v>
          </cell>
          <cell r="H17183">
            <v>1301.6600000000001</v>
          </cell>
        </row>
        <row r="17184">
          <cell r="B17184">
            <v>132021919</v>
          </cell>
          <cell r="D17184" t="str">
            <v>632729</v>
          </cell>
          <cell r="F17184" t="str">
            <v>O2223030189</v>
          </cell>
          <cell r="H17184">
            <v>81.489999999999995</v>
          </cell>
        </row>
        <row r="17185">
          <cell r="B17185">
            <v>132021919</v>
          </cell>
          <cell r="D17185" t="str">
            <v>632729</v>
          </cell>
          <cell r="F17185" t="str">
            <v>O2223030702</v>
          </cell>
          <cell r="H17185">
            <v>174.26</v>
          </cell>
        </row>
        <row r="17186">
          <cell r="B17186">
            <v>132021919</v>
          </cell>
          <cell r="D17186" t="str">
            <v>632729</v>
          </cell>
          <cell r="F17186" t="str">
            <v>O2223030703</v>
          </cell>
          <cell r="H17186">
            <v>86.06</v>
          </cell>
        </row>
        <row r="17187">
          <cell r="B17187">
            <v>132021919</v>
          </cell>
          <cell r="D17187" t="str">
            <v>632729</v>
          </cell>
          <cell r="F17187" t="str">
            <v>O2223048161</v>
          </cell>
          <cell r="H17187">
            <v>126.11</v>
          </cell>
        </row>
        <row r="17188">
          <cell r="B17188">
            <v>132021919</v>
          </cell>
          <cell r="D17188" t="str">
            <v>632729</v>
          </cell>
          <cell r="F17188" t="str">
            <v>O2223048165</v>
          </cell>
          <cell r="H17188">
            <v>33.79</v>
          </cell>
        </row>
        <row r="17189">
          <cell r="B17189">
            <v>132021919</v>
          </cell>
          <cell r="D17189" t="str">
            <v>632729</v>
          </cell>
          <cell r="F17189" t="str">
            <v>O2223048169</v>
          </cell>
          <cell r="H17189">
            <v>816.29</v>
          </cell>
        </row>
        <row r="17190">
          <cell r="B17190">
            <v>132021919</v>
          </cell>
          <cell r="D17190" t="str">
            <v>632729</v>
          </cell>
          <cell r="F17190" t="str">
            <v>O2223048704</v>
          </cell>
          <cell r="H17190">
            <v>83.29</v>
          </cell>
        </row>
        <row r="17191">
          <cell r="B17191">
            <v>132021919</v>
          </cell>
          <cell r="D17191" t="str">
            <v>632729</v>
          </cell>
          <cell r="F17191" t="str">
            <v>O2223072135</v>
          </cell>
          <cell r="H17191">
            <v>102.08</v>
          </cell>
        </row>
        <row r="17192">
          <cell r="B17192">
            <v>132021919</v>
          </cell>
          <cell r="D17192" t="str">
            <v>632729</v>
          </cell>
          <cell r="F17192" t="str">
            <v>O2223072701</v>
          </cell>
          <cell r="H17192">
            <v>4.67</v>
          </cell>
        </row>
        <row r="17193">
          <cell r="B17193">
            <v>132021919</v>
          </cell>
          <cell r="D17193" t="str">
            <v>632729</v>
          </cell>
          <cell r="F17193" t="str">
            <v>O2252013026</v>
          </cell>
          <cell r="H17193">
            <v>1.46</v>
          </cell>
        </row>
        <row r="17194">
          <cell r="B17194">
            <v>132021919</v>
          </cell>
          <cell r="D17194" t="str">
            <v>632729</v>
          </cell>
          <cell r="F17194" t="str">
            <v>O2253011058</v>
          </cell>
          <cell r="H17194">
            <v>7.89</v>
          </cell>
        </row>
        <row r="17195">
          <cell r="B17195">
            <v>132021919</v>
          </cell>
          <cell r="D17195" t="str">
            <v>632730</v>
          </cell>
          <cell r="F17195" t="str">
            <v>O2222082192</v>
          </cell>
          <cell r="H17195">
            <v>38.82</v>
          </cell>
        </row>
        <row r="17196">
          <cell r="B17196">
            <v>132021919</v>
          </cell>
          <cell r="D17196" t="str">
            <v>632730</v>
          </cell>
          <cell r="F17196" t="str">
            <v>O2222107135</v>
          </cell>
          <cell r="H17196">
            <v>147.29</v>
          </cell>
        </row>
        <row r="17197">
          <cell r="B17197">
            <v>132021919</v>
          </cell>
          <cell r="D17197" t="str">
            <v>632730</v>
          </cell>
          <cell r="F17197" t="str">
            <v>O2223030188</v>
          </cell>
          <cell r="H17197">
            <v>1290.31</v>
          </cell>
        </row>
        <row r="17198">
          <cell r="B17198">
            <v>132021919</v>
          </cell>
          <cell r="D17198" t="str">
            <v>632730</v>
          </cell>
          <cell r="F17198" t="str">
            <v>O2223030189</v>
          </cell>
          <cell r="H17198">
            <v>201.81</v>
          </cell>
        </row>
        <row r="17199">
          <cell r="B17199">
            <v>132021919</v>
          </cell>
          <cell r="D17199" t="str">
            <v>632730</v>
          </cell>
          <cell r="F17199" t="str">
            <v>O2223030702</v>
          </cell>
          <cell r="H17199">
            <v>460.98</v>
          </cell>
        </row>
        <row r="17200">
          <cell r="B17200">
            <v>132021919</v>
          </cell>
          <cell r="D17200" t="str">
            <v>632730</v>
          </cell>
          <cell r="F17200" t="str">
            <v>O2223048169</v>
          </cell>
          <cell r="H17200">
            <v>684.36</v>
          </cell>
        </row>
        <row r="17201">
          <cell r="B17201">
            <v>132021919</v>
          </cell>
          <cell r="D17201" t="str">
            <v>632730</v>
          </cell>
          <cell r="F17201" t="str">
            <v>O2223048704</v>
          </cell>
          <cell r="H17201">
            <v>147.29</v>
          </cell>
        </row>
        <row r="17202">
          <cell r="B17202">
            <v>132021919</v>
          </cell>
          <cell r="D17202" t="str">
            <v>632742</v>
          </cell>
          <cell r="F17202" t="str">
            <v>O2213073104</v>
          </cell>
          <cell r="H17202">
            <v>47.41</v>
          </cell>
        </row>
        <row r="17203">
          <cell r="B17203">
            <v>132021919</v>
          </cell>
          <cell r="D17203" t="str">
            <v>632742</v>
          </cell>
          <cell r="F17203" t="str">
            <v>O2221026702</v>
          </cell>
          <cell r="H17203">
            <v>54.22</v>
          </cell>
        </row>
        <row r="17204">
          <cell r="B17204">
            <v>132021919</v>
          </cell>
          <cell r="D17204" t="str">
            <v>632742</v>
          </cell>
          <cell r="F17204" t="str">
            <v>O2221092706</v>
          </cell>
          <cell r="H17204">
            <v>7.63</v>
          </cell>
        </row>
        <row r="17205">
          <cell r="B17205">
            <v>132021919</v>
          </cell>
          <cell r="D17205" t="str">
            <v>632742</v>
          </cell>
          <cell r="F17205" t="str">
            <v>O2222016188</v>
          </cell>
          <cell r="H17205">
            <v>41.76</v>
          </cell>
        </row>
        <row r="17206">
          <cell r="B17206">
            <v>132021919</v>
          </cell>
          <cell r="D17206" t="str">
            <v>632742</v>
          </cell>
          <cell r="F17206" t="str">
            <v>O2222024216</v>
          </cell>
          <cell r="H17206">
            <v>208.62</v>
          </cell>
        </row>
        <row r="17207">
          <cell r="B17207">
            <v>132021919</v>
          </cell>
          <cell r="D17207" t="str">
            <v>632742</v>
          </cell>
          <cell r="F17207" t="str">
            <v>O2222082192</v>
          </cell>
          <cell r="H17207">
            <v>598.09</v>
          </cell>
        </row>
        <row r="17208">
          <cell r="B17208">
            <v>132021919</v>
          </cell>
          <cell r="D17208" t="str">
            <v>632742</v>
          </cell>
          <cell r="F17208" t="str">
            <v>O2222082703</v>
          </cell>
          <cell r="H17208">
            <v>22.94</v>
          </cell>
        </row>
        <row r="17209">
          <cell r="B17209">
            <v>132021919</v>
          </cell>
          <cell r="D17209" t="str">
            <v>632742</v>
          </cell>
          <cell r="F17209" t="str">
            <v>O2222165701</v>
          </cell>
          <cell r="H17209">
            <v>758.46</v>
          </cell>
        </row>
        <row r="17210">
          <cell r="B17210">
            <v>132021919</v>
          </cell>
          <cell r="D17210" t="str">
            <v>632742</v>
          </cell>
          <cell r="F17210" t="str">
            <v>O2222173005</v>
          </cell>
          <cell r="H17210">
            <v>379.8</v>
          </cell>
        </row>
        <row r="17211">
          <cell r="B17211">
            <v>132021919</v>
          </cell>
          <cell r="D17211" t="str">
            <v>632742</v>
          </cell>
          <cell r="F17211" t="str">
            <v>O2223014137</v>
          </cell>
          <cell r="H17211">
            <v>31.32</v>
          </cell>
        </row>
        <row r="17212">
          <cell r="B17212">
            <v>132021919</v>
          </cell>
          <cell r="D17212" t="str">
            <v>632742</v>
          </cell>
          <cell r="F17212" t="str">
            <v>O2223014143</v>
          </cell>
          <cell r="H17212">
            <v>133.57</v>
          </cell>
        </row>
        <row r="17213">
          <cell r="B17213">
            <v>132021919</v>
          </cell>
          <cell r="D17213" t="str">
            <v>632742</v>
          </cell>
          <cell r="F17213" t="str">
            <v>O2223014146</v>
          </cell>
          <cell r="H17213">
            <v>630</v>
          </cell>
        </row>
        <row r="17214">
          <cell r="B17214">
            <v>132021919</v>
          </cell>
          <cell r="D17214" t="str">
            <v>632742</v>
          </cell>
          <cell r="F17214" t="str">
            <v>O2223030178</v>
          </cell>
          <cell r="H17214">
            <v>9.48</v>
          </cell>
        </row>
        <row r="17215">
          <cell r="B17215">
            <v>132021919</v>
          </cell>
          <cell r="D17215" t="str">
            <v>632742</v>
          </cell>
          <cell r="F17215" t="str">
            <v>O2223030188</v>
          </cell>
          <cell r="H17215">
            <v>3110.5</v>
          </cell>
        </row>
        <row r="17216">
          <cell r="B17216">
            <v>132021919</v>
          </cell>
          <cell r="D17216" t="str">
            <v>632742</v>
          </cell>
          <cell r="F17216" t="str">
            <v>O2223030189</v>
          </cell>
          <cell r="H17216">
            <v>352.73</v>
          </cell>
        </row>
        <row r="17217">
          <cell r="B17217">
            <v>132021919</v>
          </cell>
          <cell r="D17217" t="str">
            <v>632742</v>
          </cell>
          <cell r="F17217" t="str">
            <v>O2223030702</v>
          </cell>
          <cell r="H17217">
            <v>35.72</v>
          </cell>
        </row>
        <row r="17218">
          <cell r="B17218">
            <v>132021919</v>
          </cell>
          <cell r="D17218" t="str">
            <v>632742</v>
          </cell>
          <cell r="F17218" t="str">
            <v>O2223030703</v>
          </cell>
          <cell r="H17218">
            <v>137.94</v>
          </cell>
        </row>
        <row r="17219">
          <cell r="B17219">
            <v>132021919</v>
          </cell>
          <cell r="D17219" t="str">
            <v>632742</v>
          </cell>
          <cell r="F17219" t="str">
            <v>O2223048165</v>
          </cell>
          <cell r="H17219">
            <v>129.41999999999999</v>
          </cell>
        </row>
        <row r="17220">
          <cell r="B17220">
            <v>132021919</v>
          </cell>
          <cell r="D17220" t="str">
            <v>632742</v>
          </cell>
          <cell r="F17220" t="str">
            <v>O2223048169</v>
          </cell>
          <cell r="H17220">
            <v>583.54999999999995</v>
          </cell>
        </row>
        <row r="17221">
          <cell r="B17221">
            <v>132021919</v>
          </cell>
          <cell r="D17221" t="str">
            <v>632760</v>
          </cell>
          <cell r="F17221" t="str">
            <v>O2213073104</v>
          </cell>
          <cell r="H17221">
            <v>-655.75</v>
          </cell>
        </row>
        <row r="17222">
          <cell r="B17222">
            <v>132021919</v>
          </cell>
          <cell r="D17222" t="str">
            <v>632760</v>
          </cell>
          <cell r="F17222" t="str">
            <v>O2221018169</v>
          </cell>
          <cell r="H17222">
            <v>-1174.1400000000001</v>
          </cell>
        </row>
        <row r="17223">
          <cell r="B17223">
            <v>132021919</v>
          </cell>
          <cell r="D17223" t="str">
            <v>632760</v>
          </cell>
          <cell r="F17223" t="str">
            <v>O2221018174</v>
          </cell>
          <cell r="H17223">
            <v>-1460.27</v>
          </cell>
        </row>
        <row r="17224">
          <cell r="B17224">
            <v>132021919</v>
          </cell>
          <cell r="D17224" t="str">
            <v>632760</v>
          </cell>
          <cell r="F17224" t="str">
            <v>O2221018702</v>
          </cell>
          <cell r="H17224">
            <v>-395.5</v>
          </cell>
        </row>
        <row r="17225">
          <cell r="B17225">
            <v>132021919</v>
          </cell>
          <cell r="D17225" t="str">
            <v>632760</v>
          </cell>
          <cell r="F17225" t="str">
            <v>O2221026161</v>
          </cell>
          <cell r="H17225">
            <v>-45.69</v>
          </cell>
        </row>
        <row r="17226">
          <cell r="B17226">
            <v>132021919</v>
          </cell>
          <cell r="D17226" t="str">
            <v>632760</v>
          </cell>
          <cell r="F17226" t="str">
            <v>O2221026701</v>
          </cell>
          <cell r="H17226">
            <v>-22.66</v>
          </cell>
        </row>
        <row r="17227">
          <cell r="B17227">
            <v>132021919</v>
          </cell>
          <cell r="D17227" t="str">
            <v>632760</v>
          </cell>
          <cell r="F17227" t="str">
            <v>O2221026702</v>
          </cell>
          <cell r="H17227">
            <v>-337.44</v>
          </cell>
        </row>
        <row r="17228">
          <cell r="B17228">
            <v>132021919</v>
          </cell>
          <cell r="D17228" t="str">
            <v>632760</v>
          </cell>
          <cell r="F17228" t="str">
            <v>O2221050172</v>
          </cell>
          <cell r="H17228">
            <v>-170.03</v>
          </cell>
        </row>
        <row r="17229">
          <cell r="B17229">
            <v>132021919</v>
          </cell>
          <cell r="D17229" t="str">
            <v>632760</v>
          </cell>
          <cell r="F17229" t="str">
            <v>O2221092115</v>
          </cell>
          <cell r="H17229">
            <v>-82.65</v>
          </cell>
        </row>
        <row r="17230">
          <cell r="B17230">
            <v>132021919</v>
          </cell>
          <cell r="D17230" t="str">
            <v>632760</v>
          </cell>
          <cell r="F17230" t="str">
            <v>O2221092702</v>
          </cell>
          <cell r="H17230">
            <v>-395.5</v>
          </cell>
        </row>
        <row r="17231">
          <cell r="B17231">
            <v>132021919</v>
          </cell>
          <cell r="D17231" t="str">
            <v>632760</v>
          </cell>
          <cell r="F17231" t="str">
            <v>O2221092706</v>
          </cell>
          <cell r="H17231">
            <v>-111.38</v>
          </cell>
        </row>
        <row r="17232">
          <cell r="B17232">
            <v>132021919</v>
          </cell>
          <cell r="D17232" t="str">
            <v>632760</v>
          </cell>
          <cell r="F17232" t="str">
            <v>O2221109701</v>
          </cell>
          <cell r="H17232">
            <v>-82.65</v>
          </cell>
        </row>
        <row r="17233">
          <cell r="B17233">
            <v>132021919</v>
          </cell>
          <cell r="D17233" t="str">
            <v>632760</v>
          </cell>
          <cell r="F17233" t="str">
            <v>O2221125701</v>
          </cell>
          <cell r="H17233">
            <v>-395.5</v>
          </cell>
        </row>
        <row r="17234">
          <cell r="B17234">
            <v>132021919</v>
          </cell>
          <cell r="D17234" t="str">
            <v>632760</v>
          </cell>
          <cell r="F17234" t="str">
            <v>O2222016188</v>
          </cell>
          <cell r="H17234">
            <v>-4563.91</v>
          </cell>
        </row>
        <row r="17235">
          <cell r="B17235">
            <v>132021919</v>
          </cell>
          <cell r="D17235" t="str">
            <v>632760</v>
          </cell>
          <cell r="F17235" t="str">
            <v>O2222016193</v>
          </cell>
          <cell r="H17235">
            <v>-146.72</v>
          </cell>
        </row>
        <row r="17236">
          <cell r="B17236">
            <v>132021919</v>
          </cell>
          <cell r="D17236" t="str">
            <v>632760</v>
          </cell>
          <cell r="F17236" t="str">
            <v>O2222016701</v>
          </cell>
          <cell r="H17236">
            <v>-376.02</v>
          </cell>
        </row>
        <row r="17237">
          <cell r="B17237">
            <v>132021919</v>
          </cell>
          <cell r="D17237" t="str">
            <v>632760</v>
          </cell>
          <cell r="F17237" t="str">
            <v>O2222024216</v>
          </cell>
          <cell r="H17237">
            <v>-439.48</v>
          </cell>
        </row>
        <row r="17238">
          <cell r="B17238">
            <v>132021919</v>
          </cell>
          <cell r="D17238" t="str">
            <v>632760</v>
          </cell>
          <cell r="F17238" t="str">
            <v>O2222066701</v>
          </cell>
          <cell r="H17238">
            <v>-133.81</v>
          </cell>
        </row>
        <row r="17239">
          <cell r="B17239">
            <v>132021919</v>
          </cell>
          <cell r="D17239" t="str">
            <v>632760</v>
          </cell>
          <cell r="F17239" t="str">
            <v>O2222082168</v>
          </cell>
          <cell r="H17239">
            <v>-249.21</v>
          </cell>
        </row>
        <row r="17240">
          <cell r="B17240">
            <v>132021919</v>
          </cell>
          <cell r="D17240" t="str">
            <v>632760</v>
          </cell>
          <cell r="F17240" t="str">
            <v>O2222082190</v>
          </cell>
          <cell r="H17240">
            <v>-7139.87</v>
          </cell>
        </row>
        <row r="17241">
          <cell r="B17241">
            <v>132021919</v>
          </cell>
          <cell r="D17241" t="str">
            <v>632760</v>
          </cell>
          <cell r="F17241" t="str">
            <v>O2222082192</v>
          </cell>
          <cell r="H17241">
            <v>-17375.84</v>
          </cell>
        </row>
        <row r="17242">
          <cell r="B17242">
            <v>132021919</v>
          </cell>
          <cell r="D17242" t="str">
            <v>632760</v>
          </cell>
          <cell r="F17242" t="str">
            <v>O2222082702</v>
          </cell>
          <cell r="H17242">
            <v>-1142.94</v>
          </cell>
        </row>
        <row r="17243">
          <cell r="B17243">
            <v>132021919</v>
          </cell>
          <cell r="D17243" t="str">
            <v>632760</v>
          </cell>
          <cell r="F17243" t="str">
            <v>O2222082703</v>
          </cell>
          <cell r="H17243">
            <v>-1381.74</v>
          </cell>
        </row>
        <row r="17244">
          <cell r="B17244">
            <v>132021919</v>
          </cell>
          <cell r="D17244" t="str">
            <v>632760</v>
          </cell>
          <cell r="F17244" t="str">
            <v>O2222082705</v>
          </cell>
          <cell r="H17244">
            <v>-320.12</v>
          </cell>
        </row>
        <row r="17245">
          <cell r="B17245">
            <v>132021919</v>
          </cell>
          <cell r="D17245" t="str">
            <v>632760</v>
          </cell>
          <cell r="F17245" t="str">
            <v>O2222090146</v>
          </cell>
          <cell r="H17245">
            <v>-438.06</v>
          </cell>
        </row>
        <row r="17246">
          <cell r="B17246">
            <v>132021919</v>
          </cell>
          <cell r="D17246" t="str">
            <v>632760</v>
          </cell>
          <cell r="F17246" t="str">
            <v>O2222090704</v>
          </cell>
          <cell r="H17246">
            <v>-2627.97</v>
          </cell>
        </row>
        <row r="17247">
          <cell r="B17247">
            <v>132021919</v>
          </cell>
          <cell r="D17247" t="str">
            <v>632760</v>
          </cell>
          <cell r="F17247" t="str">
            <v>O2222090705</v>
          </cell>
          <cell r="H17247">
            <v>-395.5</v>
          </cell>
        </row>
        <row r="17248">
          <cell r="B17248">
            <v>132021919</v>
          </cell>
          <cell r="D17248" t="str">
            <v>632760</v>
          </cell>
          <cell r="F17248" t="str">
            <v>O2222107135</v>
          </cell>
          <cell r="H17248">
            <v>-1757.93</v>
          </cell>
        </row>
        <row r="17249">
          <cell r="B17249">
            <v>132021919</v>
          </cell>
          <cell r="D17249" t="str">
            <v>632760</v>
          </cell>
          <cell r="F17249" t="str">
            <v>O2222165701</v>
          </cell>
          <cell r="H17249">
            <v>-4021.45</v>
          </cell>
        </row>
        <row r="17250">
          <cell r="B17250">
            <v>132021919</v>
          </cell>
          <cell r="D17250" t="str">
            <v>632760</v>
          </cell>
          <cell r="F17250" t="str">
            <v>O2222173005</v>
          </cell>
          <cell r="H17250">
            <v>-1803.85</v>
          </cell>
        </row>
        <row r="17251">
          <cell r="B17251">
            <v>132021919</v>
          </cell>
          <cell r="D17251" t="str">
            <v>632760</v>
          </cell>
          <cell r="F17251" t="str">
            <v>O2223014137</v>
          </cell>
          <cell r="H17251">
            <v>-865.47</v>
          </cell>
        </row>
        <row r="17252">
          <cell r="B17252">
            <v>132021919</v>
          </cell>
          <cell r="D17252" t="str">
            <v>632760</v>
          </cell>
          <cell r="F17252" t="str">
            <v>O2223014138</v>
          </cell>
          <cell r="H17252">
            <v>-817.22</v>
          </cell>
        </row>
        <row r="17253">
          <cell r="B17253">
            <v>132021919</v>
          </cell>
          <cell r="D17253" t="str">
            <v>632760</v>
          </cell>
          <cell r="F17253" t="str">
            <v>O2223014143</v>
          </cell>
          <cell r="H17253">
            <v>-810.36</v>
          </cell>
        </row>
        <row r="17254">
          <cell r="B17254">
            <v>132021919</v>
          </cell>
          <cell r="D17254" t="str">
            <v>632760</v>
          </cell>
          <cell r="F17254" t="str">
            <v>O2223014144</v>
          </cell>
          <cell r="H17254">
            <v>-2288.02</v>
          </cell>
        </row>
        <row r="17255">
          <cell r="B17255">
            <v>132021919</v>
          </cell>
          <cell r="D17255" t="str">
            <v>632760</v>
          </cell>
          <cell r="F17255" t="str">
            <v>O2223014146</v>
          </cell>
          <cell r="H17255">
            <v>-1856.75</v>
          </cell>
        </row>
        <row r="17256">
          <cell r="B17256">
            <v>132021919</v>
          </cell>
          <cell r="D17256" t="str">
            <v>632760</v>
          </cell>
          <cell r="F17256" t="str">
            <v>O2223030159</v>
          </cell>
          <cell r="H17256">
            <v>-213.91</v>
          </cell>
        </row>
        <row r="17257">
          <cell r="B17257">
            <v>132021919</v>
          </cell>
          <cell r="D17257" t="str">
            <v>632760</v>
          </cell>
          <cell r="F17257" t="str">
            <v>O2223030178</v>
          </cell>
          <cell r="H17257">
            <v>-247.78</v>
          </cell>
        </row>
        <row r="17258">
          <cell r="B17258">
            <v>132021919</v>
          </cell>
          <cell r="D17258" t="str">
            <v>632760</v>
          </cell>
          <cell r="F17258" t="str">
            <v>O2223030188</v>
          </cell>
          <cell r="H17258">
            <v>-45932.71</v>
          </cell>
        </row>
        <row r="17259">
          <cell r="B17259">
            <v>132021919</v>
          </cell>
          <cell r="D17259" t="str">
            <v>632760</v>
          </cell>
          <cell r="F17259" t="str">
            <v>O2223030189</v>
          </cell>
          <cell r="H17259">
            <v>-3088.66</v>
          </cell>
        </row>
        <row r="17260">
          <cell r="B17260">
            <v>132021919</v>
          </cell>
          <cell r="D17260" t="str">
            <v>632760</v>
          </cell>
          <cell r="F17260" t="str">
            <v>O2223030702</v>
          </cell>
          <cell r="H17260">
            <v>-9115.59</v>
          </cell>
        </row>
        <row r="17261">
          <cell r="B17261">
            <v>132021919</v>
          </cell>
          <cell r="D17261" t="str">
            <v>632760</v>
          </cell>
          <cell r="F17261" t="str">
            <v>O2223030703</v>
          </cell>
          <cell r="H17261">
            <v>-2732.93</v>
          </cell>
        </row>
        <row r="17262">
          <cell r="B17262">
            <v>132021919</v>
          </cell>
          <cell r="D17262" t="str">
            <v>632760</v>
          </cell>
          <cell r="F17262" t="str">
            <v>O2223048161</v>
          </cell>
          <cell r="H17262">
            <v>-3289.65</v>
          </cell>
        </row>
        <row r="17263">
          <cell r="B17263">
            <v>132021919</v>
          </cell>
          <cell r="D17263" t="str">
            <v>632760</v>
          </cell>
          <cell r="F17263" t="str">
            <v>O2223048165</v>
          </cell>
          <cell r="H17263">
            <v>-1073.58</v>
          </cell>
        </row>
        <row r="17264">
          <cell r="B17264">
            <v>132021919</v>
          </cell>
          <cell r="D17264" t="str">
            <v>632760</v>
          </cell>
          <cell r="F17264" t="str">
            <v>O2223048169</v>
          </cell>
          <cell r="H17264">
            <v>-23259.64</v>
          </cell>
        </row>
        <row r="17265">
          <cell r="B17265">
            <v>132021919</v>
          </cell>
          <cell r="D17265" t="str">
            <v>632760</v>
          </cell>
          <cell r="F17265" t="str">
            <v>O2223048704</v>
          </cell>
          <cell r="H17265">
            <v>-1882.15</v>
          </cell>
        </row>
        <row r="17266">
          <cell r="B17266">
            <v>132021919</v>
          </cell>
          <cell r="D17266" t="str">
            <v>632760</v>
          </cell>
          <cell r="F17266" t="str">
            <v>O2223072135</v>
          </cell>
          <cell r="H17266">
            <v>-4162.45</v>
          </cell>
        </row>
        <row r="17267">
          <cell r="B17267">
            <v>132021919</v>
          </cell>
          <cell r="D17267" t="str">
            <v>632760</v>
          </cell>
          <cell r="F17267" t="str">
            <v>O2223072701</v>
          </cell>
          <cell r="H17267">
            <v>-123.99</v>
          </cell>
        </row>
        <row r="17268">
          <cell r="B17268">
            <v>132021919</v>
          </cell>
          <cell r="D17268" t="str">
            <v>632760</v>
          </cell>
          <cell r="F17268" t="str">
            <v>O2252013026</v>
          </cell>
          <cell r="H17268">
            <v>-109.27</v>
          </cell>
        </row>
        <row r="17269">
          <cell r="B17269">
            <v>132021919</v>
          </cell>
          <cell r="D17269" t="str">
            <v>632760</v>
          </cell>
          <cell r="F17269" t="str">
            <v>O2253011058</v>
          </cell>
          <cell r="H17269">
            <v>-170.85</v>
          </cell>
        </row>
        <row r="17270">
          <cell r="B17270">
            <v>132021919</v>
          </cell>
          <cell r="D17270" t="str">
            <v>633102</v>
          </cell>
          <cell r="F17270" t="str">
            <v>O2213073104</v>
          </cell>
          <cell r="H17270">
            <v>7500</v>
          </cell>
        </row>
        <row r="17271">
          <cell r="B17271">
            <v>132021919</v>
          </cell>
          <cell r="D17271" t="str">
            <v>633105</v>
          </cell>
          <cell r="F17271" t="str">
            <v>O2223030188</v>
          </cell>
          <cell r="H17271">
            <v>47.6</v>
          </cell>
        </row>
        <row r="17272">
          <cell r="B17272">
            <v>132021919</v>
          </cell>
          <cell r="D17272" t="str">
            <v>633105</v>
          </cell>
          <cell r="F17272" t="str">
            <v>O2223072135</v>
          </cell>
          <cell r="H17272">
            <v>194</v>
          </cell>
        </row>
        <row r="17273">
          <cell r="B17273">
            <v>132021919</v>
          </cell>
          <cell r="D17273" t="str">
            <v>633105</v>
          </cell>
          <cell r="F17273" t="str">
            <v>O2253011058</v>
          </cell>
          <cell r="H17273">
            <v>277.82</v>
          </cell>
        </row>
        <row r="17274">
          <cell r="B17274">
            <v>132021919</v>
          </cell>
          <cell r="D17274" t="str">
            <v>633160</v>
          </cell>
          <cell r="F17274" t="str">
            <v>O2213073104</v>
          </cell>
          <cell r="H17274">
            <v>-7500</v>
          </cell>
        </row>
        <row r="17275">
          <cell r="B17275">
            <v>132021919</v>
          </cell>
          <cell r="D17275" t="str">
            <v>633160</v>
          </cell>
          <cell r="F17275" t="str">
            <v>O2223030188</v>
          </cell>
          <cell r="H17275">
            <v>-47.6</v>
          </cell>
        </row>
        <row r="17276">
          <cell r="B17276">
            <v>132021919</v>
          </cell>
          <cell r="D17276" t="str">
            <v>633160</v>
          </cell>
          <cell r="F17276" t="str">
            <v>O2223072135</v>
          </cell>
          <cell r="H17276">
            <v>-194</v>
          </cell>
        </row>
        <row r="17277">
          <cell r="B17277">
            <v>132021919</v>
          </cell>
          <cell r="D17277" t="str">
            <v>633160</v>
          </cell>
          <cell r="F17277" t="str">
            <v>O2253011058</v>
          </cell>
          <cell r="H17277">
            <v>-277.82</v>
          </cell>
        </row>
        <row r="17278">
          <cell r="B17278">
            <v>132021991</v>
          </cell>
          <cell r="H17278">
            <v>343904.2</v>
          </cell>
        </row>
        <row r="17279">
          <cell r="B17279">
            <v>132021991</v>
          </cell>
          <cell r="D17279" t="str">
            <v>589199</v>
          </cell>
          <cell r="F17279" t="str">
            <v>O2228014001</v>
          </cell>
          <cell r="H17279">
            <v>343904.2</v>
          </cell>
        </row>
        <row r="17280">
          <cell r="B17280">
            <v>132021994</v>
          </cell>
          <cell r="H17280">
            <v>12219556.59</v>
          </cell>
        </row>
        <row r="17281">
          <cell r="B17281">
            <v>132021994</v>
          </cell>
          <cell r="D17281" t="str">
            <v>589001</v>
          </cell>
          <cell r="F17281" t="str">
            <v>O2211134001</v>
          </cell>
          <cell r="H17281">
            <v>1123830.1000000001</v>
          </cell>
        </row>
        <row r="17282">
          <cell r="B17282">
            <v>132021994</v>
          </cell>
          <cell r="D17282" t="str">
            <v>589001</v>
          </cell>
          <cell r="F17282" t="str">
            <v>O2212158001</v>
          </cell>
          <cell r="H17282">
            <v>13892.99</v>
          </cell>
        </row>
        <row r="17283">
          <cell r="B17283">
            <v>132021994</v>
          </cell>
          <cell r="D17283" t="str">
            <v>589001</v>
          </cell>
          <cell r="F17283" t="str">
            <v>O2212215001</v>
          </cell>
          <cell r="H17283">
            <v>3313412.48</v>
          </cell>
        </row>
        <row r="17284">
          <cell r="B17284">
            <v>132021994</v>
          </cell>
          <cell r="D17284" t="str">
            <v>589001</v>
          </cell>
          <cell r="F17284" t="str">
            <v>O2213289001</v>
          </cell>
          <cell r="H17284">
            <v>4003554.78</v>
          </cell>
        </row>
        <row r="17285">
          <cell r="B17285">
            <v>132021994</v>
          </cell>
          <cell r="D17285" t="str">
            <v>589001</v>
          </cell>
          <cell r="F17285" t="str">
            <v>O2215061001</v>
          </cell>
          <cell r="H17285">
            <v>100076.61</v>
          </cell>
        </row>
        <row r="17286">
          <cell r="B17286">
            <v>132021994</v>
          </cell>
          <cell r="D17286" t="str">
            <v>589001</v>
          </cell>
          <cell r="F17286" t="str">
            <v>O2221050130</v>
          </cell>
          <cell r="H17286">
            <v>0.06</v>
          </cell>
        </row>
        <row r="17287">
          <cell r="B17287">
            <v>132021994</v>
          </cell>
          <cell r="D17287" t="str">
            <v>589001</v>
          </cell>
          <cell r="F17287" t="str">
            <v>O2221050200</v>
          </cell>
          <cell r="H17287">
            <v>250636.27</v>
          </cell>
        </row>
        <row r="17288">
          <cell r="B17288">
            <v>132021994</v>
          </cell>
          <cell r="D17288" t="str">
            <v>589001</v>
          </cell>
          <cell r="F17288" t="str">
            <v>O2221092001</v>
          </cell>
          <cell r="H17288">
            <v>95.62</v>
          </cell>
        </row>
        <row r="17289">
          <cell r="B17289">
            <v>132021994</v>
          </cell>
          <cell r="D17289" t="str">
            <v>589001</v>
          </cell>
          <cell r="F17289" t="str">
            <v>O2221092200</v>
          </cell>
          <cell r="H17289">
            <v>46695.88</v>
          </cell>
        </row>
        <row r="17290">
          <cell r="B17290">
            <v>132021994</v>
          </cell>
          <cell r="D17290" t="str">
            <v>589001</v>
          </cell>
          <cell r="F17290" t="str">
            <v>O2221109001</v>
          </cell>
          <cell r="H17290">
            <v>1178079.25</v>
          </cell>
        </row>
        <row r="17291">
          <cell r="B17291">
            <v>132021994</v>
          </cell>
          <cell r="D17291" t="str">
            <v>589001</v>
          </cell>
          <cell r="F17291" t="str">
            <v>O2221109002</v>
          </cell>
          <cell r="H17291">
            <v>0.93</v>
          </cell>
        </row>
        <row r="17292">
          <cell r="B17292">
            <v>132021994</v>
          </cell>
          <cell r="D17292" t="str">
            <v>589001</v>
          </cell>
          <cell r="F17292" t="str">
            <v>O2222024135</v>
          </cell>
          <cell r="H17292">
            <v>9866.65</v>
          </cell>
        </row>
        <row r="17293">
          <cell r="B17293">
            <v>132021994</v>
          </cell>
          <cell r="D17293" t="str">
            <v>589001</v>
          </cell>
          <cell r="F17293" t="str">
            <v>O2222024200</v>
          </cell>
          <cell r="H17293">
            <v>0.28000000000000003</v>
          </cell>
        </row>
        <row r="17294">
          <cell r="B17294">
            <v>132021994</v>
          </cell>
          <cell r="D17294" t="str">
            <v>589001</v>
          </cell>
          <cell r="F17294" t="str">
            <v>O2222024205</v>
          </cell>
          <cell r="H17294">
            <v>0.01</v>
          </cell>
        </row>
        <row r="17295">
          <cell r="B17295">
            <v>132021994</v>
          </cell>
          <cell r="D17295" t="str">
            <v>589001</v>
          </cell>
          <cell r="F17295" t="str">
            <v>O2222032145</v>
          </cell>
          <cell r="H17295">
            <v>0.01</v>
          </cell>
        </row>
        <row r="17296">
          <cell r="B17296">
            <v>132021994</v>
          </cell>
          <cell r="D17296" t="str">
            <v>589001</v>
          </cell>
          <cell r="F17296" t="str">
            <v>O2222066200</v>
          </cell>
          <cell r="H17296">
            <v>1554.9</v>
          </cell>
        </row>
        <row r="17297">
          <cell r="B17297">
            <v>132021994</v>
          </cell>
          <cell r="D17297" t="str">
            <v>589001</v>
          </cell>
          <cell r="F17297" t="str">
            <v>O2222082200</v>
          </cell>
          <cell r="H17297">
            <v>661782.49</v>
          </cell>
        </row>
        <row r="17298">
          <cell r="B17298">
            <v>132021994</v>
          </cell>
          <cell r="D17298" t="str">
            <v>589001</v>
          </cell>
          <cell r="F17298" t="str">
            <v>O2222090007</v>
          </cell>
          <cell r="H17298">
            <v>23.11</v>
          </cell>
        </row>
        <row r="17299">
          <cell r="B17299">
            <v>132021994</v>
          </cell>
          <cell r="D17299" t="str">
            <v>589001</v>
          </cell>
          <cell r="F17299" t="str">
            <v>O2222157001</v>
          </cell>
          <cell r="H17299">
            <v>418003.1</v>
          </cell>
        </row>
        <row r="17300">
          <cell r="B17300">
            <v>132021994</v>
          </cell>
          <cell r="D17300" t="str">
            <v>589001</v>
          </cell>
          <cell r="F17300" t="str">
            <v>O2223022200</v>
          </cell>
          <cell r="H17300">
            <v>-1554.9</v>
          </cell>
        </row>
        <row r="17301">
          <cell r="B17301">
            <v>132021994</v>
          </cell>
          <cell r="D17301" t="str">
            <v>589001</v>
          </cell>
          <cell r="F17301" t="str">
            <v>O2223072005</v>
          </cell>
          <cell r="H17301">
            <v>23210.3</v>
          </cell>
        </row>
        <row r="17302">
          <cell r="B17302">
            <v>132021994</v>
          </cell>
          <cell r="D17302" t="str">
            <v>589001</v>
          </cell>
          <cell r="F17302" t="str">
            <v>O2224046003</v>
          </cell>
          <cell r="H17302">
            <v>134.15</v>
          </cell>
        </row>
        <row r="17303">
          <cell r="B17303">
            <v>132021994</v>
          </cell>
          <cell r="D17303" t="str">
            <v>589001</v>
          </cell>
          <cell r="F17303" t="str">
            <v>O2224046200</v>
          </cell>
          <cell r="H17303">
            <v>0.01</v>
          </cell>
        </row>
        <row r="17304">
          <cell r="B17304">
            <v>132021994</v>
          </cell>
          <cell r="D17304" t="str">
            <v>589001</v>
          </cell>
          <cell r="F17304" t="str">
            <v>O2228014001</v>
          </cell>
          <cell r="H17304">
            <v>1067241.3</v>
          </cell>
        </row>
        <row r="17305">
          <cell r="B17305">
            <v>132021994</v>
          </cell>
          <cell r="D17305" t="str">
            <v>589001</v>
          </cell>
          <cell r="F17305" t="str">
            <v>O2279017907</v>
          </cell>
          <cell r="H17305">
            <v>1820.02</v>
          </cell>
        </row>
        <row r="17306">
          <cell r="B17306">
            <v>132021994</v>
          </cell>
          <cell r="D17306" t="str">
            <v>589001</v>
          </cell>
          <cell r="F17306" t="str">
            <v>O2299023909</v>
          </cell>
          <cell r="H17306">
            <v>7200.19</v>
          </cell>
        </row>
        <row r="17307">
          <cell r="B17307">
            <v>132021997</v>
          </cell>
          <cell r="H17307">
            <v>10990975.630000001</v>
          </cell>
        </row>
        <row r="17308">
          <cell r="B17308">
            <v>132021997</v>
          </cell>
          <cell r="D17308" t="str">
            <v>588301</v>
          </cell>
          <cell r="F17308" t="str">
            <v>O2215079001</v>
          </cell>
          <cell r="H17308">
            <v>236936.56</v>
          </cell>
        </row>
        <row r="17309">
          <cell r="B17309">
            <v>132021997</v>
          </cell>
          <cell r="D17309" t="str">
            <v>588301</v>
          </cell>
          <cell r="F17309" t="str">
            <v>O2218015001</v>
          </cell>
          <cell r="H17309">
            <v>415681.85</v>
          </cell>
        </row>
        <row r="17310">
          <cell r="B17310">
            <v>132021997</v>
          </cell>
          <cell r="D17310" t="str">
            <v>588301</v>
          </cell>
          <cell r="F17310" t="str">
            <v>O2218023001</v>
          </cell>
          <cell r="H17310">
            <v>415681.83</v>
          </cell>
        </row>
        <row r="17311">
          <cell r="B17311">
            <v>132021997</v>
          </cell>
          <cell r="D17311" t="str">
            <v>588301</v>
          </cell>
          <cell r="F17311" t="str">
            <v>O2221208001</v>
          </cell>
          <cell r="H17311">
            <v>-3947282.31</v>
          </cell>
        </row>
        <row r="17312">
          <cell r="B17312">
            <v>132021997</v>
          </cell>
          <cell r="D17312" t="str">
            <v>588301</v>
          </cell>
          <cell r="F17312" t="str">
            <v>O2228014001</v>
          </cell>
          <cell r="H17312">
            <v>13466705.869999999</v>
          </cell>
        </row>
        <row r="17313">
          <cell r="B17313">
            <v>132021997</v>
          </cell>
          <cell r="D17313" t="str">
            <v>588301</v>
          </cell>
          <cell r="F17313" t="str">
            <v>O2279017912</v>
          </cell>
          <cell r="H17313">
            <v>365944.74</v>
          </cell>
        </row>
        <row r="17314">
          <cell r="B17314">
            <v>132021997</v>
          </cell>
          <cell r="D17314" t="str">
            <v>588301</v>
          </cell>
          <cell r="F17314" t="str">
            <v>O2619015003</v>
          </cell>
          <cell r="H17314">
            <v>37307.089999999997</v>
          </cell>
        </row>
        <row r="17315">
          <cell r="B17315">
            <v>132021998</v>
          </cell>
          <cell r="H17315">
            <v>15447964.09</v>
          </cell>
        </row>
        <row r="17316">
          <cell r="B17316">
            <v>132021998</v>
          </cell>
          <cell r="D17316" t="str">
            <v>589201</v>
          </cell>
          <cell r="F17316" t="str">
            <v>O2211019102</v>
          </cell>
          <cell r="H17316">
            <v>676.38</v>
          </cell>
        </row>
        <row r="17317">
          <cell r="B17317">
            <v>132021998</v>
          </cell>
          <cell r="D17317" t="str">
            <v>589201</v>
          </cell>
          <cell r="F17317" t="str">
            <v>O2211027101</v>
          </cell>
          <cell r="H17317">
            <v>748.31</v>
          </cell>
        </row>
        <row r="17318">
          <cell r="B17318">
            <v>132021998</v>
          </cell>
          <cell r="D17318" t="str">
            <v>589201</v>
          </cell>
          <cell r="F17318" t="str">
            <v>O2211069001</v>
          </cell>
          <cell r="H17318">
            <v>206835</v>
          </cell>
        </row>
        <row r="17319">
          <cell r="B17319">
            <v>132021998</v>
          </cell>
          <cell r="D17319" t="str">
            <v>589201</v>
          </cell>
          <cell r="F17319" t="str">
            <v>O2211077001</v>
          </cell>
          <cell r="H17319">
            <v>3104.79</v>
          </cell>
        </row>
        <row r="17320">
          <cell r="B17320">
            <v>132021998</v>
          </cell>
          <cell r="D17320" t="str">
            <v>589201</v>
          </cell>
          <cell r="F17320" t="str">
            <v>O2211085001</v>
          </cell>
          <cell r="H17320">
            <v>291818.43</v>
          </cell>
        </row>
        <row r="17321">
          <cell r="B17321">
            <v>132021998</v>
          </cell>
          <cell r="D17321" t="str">
            <v>589201</v>
          </cell>
          <cell r="F17321" t="str">
            <v>O2211100001</v>
          </cell>
          <cell r="H17321">
            <v>65053.36</v>
          </cell>
        </row>
        <row r="17322">
          <cell r="B17322">
            <v>132021998</v>
          </cell>
          <cell r="D17322" t="str">
            <v>589201</v>
          </cell>
          <cell r="F17322" t="str">
            <v>O2211134001</v>
          </cell>
          <cell r="H17322">
            <v>475603.88</v>
          </cell>
        </row>
        <row r="17323">
          <cell r="B17323">
            <v>132021998</v>
          </cell>
          <cell r="D17323" t="str">
            <v>589201</v>
          </cell>
          <cell r="F17323" t="str">
            <v>O2212075002</v>
          </cell>
          <cell r="H17323">
            <v>952557.05</v>
          </cell>
        </row>
        <row r="17324">
          <cell r="B17324">
            <v>132021998</v>
          </cell>
          <cell r="D17324" t="str">
            <v>589201</v>
          </cell>
          <cell r="F17324" t="str">
            <v>O2212083002</v>
          </cell>
          <cell r="H17324">
            <v>131184.26</v>
          </cell>
        </row>
        <row r="17325">
          <cell r="B17325">
            <v>132021998</v>
          </cell>
          <cell r="D17325" t="str">
            <v>589201</v>
          </cell>
          <cell r="F17325" t="str">
            <v>O2212158001</v>
          </cell>
          <cell r="H17325">
            <v>444707.89</v>
          </cell>
        </row>
        <row r="17326">
          <cell r="B17326">
            <v>132021998</v>
          </cell>
          <cell r="D17326" t="str">
            <v>589201</v>
          </cell>
          <cell r="F17326" t="str">
            <v>O2212166001</v>
          </cell>
          <cell r="H17326">
            <v>-103583.23</v>
          </cell>
        </row>
        <row r="17327">
          <cell r="B17327">
            <v>132021998</v>
          </cell>
          <cell r="D17327" t="str">
            <v>589201</v>
          </cell>
          <cell r="F17327" t="str">
            <v>O2212190001</v>
          </cell>
          <cell r="H17327">
            <v>436866.54</v>
          </cell>
        </row>
        <row r="17328">
          <cell r="B17328">
            <v>132021998</v>
          </cell>
          <cell r="D17328" t="str">
            <v>589201</v>
          </cell>
          <cell r="F17328" t="str">
            <v>O2212215001</v>
          </cell>
          <cell r="H17328">
            <v>1388736.63</v>
          </cell>
        </row>
        <row r="17329">
          <cell r="B17329">
            <v>132021998</v>
          </cell>
          <cell r="D17329" t="str">
            <v>589201</v>
          </cell>
          <cell r="F17329" t="str">
            <v>O2213073102</v>
          </cell>
          <cell r="H17329">
            <v>8410.0400000000009</v>
          </cell>
        </row>
        <row r="17330">
          <cell r="B17330">
            <v>132021998</v>
          </cell>
          <cell r="D17330" t="str">
            <v>589201</v>
          </cell>
          <cell r="F17330" t="str">
            <v>O2213289001</v>
          </cell>
          <cell r="H17330">
            <v>74789.89</v>
          </cell>
        </row>
        <row r="17331">
          <cell r="B17331">
            <v>132021998</v>
          </cell>
          <cell r="D17331" t="str">
            <v>589201</v>
          </cell>
          <cell r="F17331" t="str">
            <v>O2215053002</v>
          </cell>
          <cell r="H17331">
            <v>2735.14</v>
          </cell>
        </row>
        <row r="17332">
          <cell r="B17332">
            <v>132021998</v>
          </cell>
          <cell r="D17332" t="str">
            <v>589201</v>
          </cell>
          <cell r="F17332" t="str">
            <v>O2215061001</v>
          </cell>
          <cell r="H17332">
            <v>340923.91</v>
          </cell>
        </row>
        <row r="17333">
          <cell r="B17333">
            <v>132021998</v>
          </cell>
          <cell r="D17333" t="str">
            <v>589201</v>
          </cell>
          <cell r="F17333" t="str">
            <v>O2215079001</v>
          </cell>
          <cell r="H17333">
            <v>602318.68000000005</v>
          </cell>
        </row>
        <row r="17334">
          <cell r="B17334">
            <v>132021998</v>
          </cell>
          <cell r="D17334" t="str">
            <v>589201</v>
          </cell>
          <cell r="F17334" t="str">
            <v>O2216035003</v>
          </cell>
          <cell r="H17334">
            <v>102751.57</v>
          </cell>
        </row>
        <row r="17335">
          <cell r="B17335">
            <v>132021998</v>
          </cell>
          <cell r="D17335" t="str">
            <v>589201</v>
          </cell>
          <cell r="F17335" t="str">
            <v>O2222024013</v>
          </cell>
          <cell r="H17335">
            <v>45193.279999999999</v>
          </cell>
        </row>
        <row r="17336">
          <cell r="B17336">
            <v>132021998</v>
          </cell>
          <cell r="D17336" t="str">
            <v>589201</v>
          </cell>
          <cell r="F17336" t="str">
            <v>O2222181001</v>
          </cell>
          <cell r="H17336">
            <v>6967714.9000000004</v>
          </cell>
        </row>
        <row r="17337">
          <cell r="B17337">
            <v>132021998</v>
          </cell>
          <cell r="D17337" t="str">
            <v>589201</v>
          </cell>
          <cell r="F17337" t="str">
            <v>O2228014001</v>
          </cell>
          <cell r="H17337">
            <v>3008817.39</v>
          </cell>
        </row>
        <row r="17338">
          <cell r="B17338">
            <v>132022</v>
          </cell>
          <cell r="H17338">
            <v>241159393.77000001</v>
          </cell>
        </row>
        <row r="17339">
          <cell r="B17339">
            <v>1320221</v>
          </cell>
          <cell r="H17339">
            <v>479711979.24000001</v>
          </cell>
        </row>
        <row r="17340">
          <cell r="B17340">
            <v>132022101</v>
          </cell>
          <cell r="H17340">
            <v>4771761.78</v>
          </cell>
        </row>
        <row r="17341">
          <cell r="B17341">
            <v>132022101</v>
          </cell>
          <cell r="D17341" t="str">
            <v>130111</v>
          </cell>
          <cell r="F17341" t="str">
            <v>O2212017001</v>
          </cell>
          <cell r="H17341">
            <v>937961.35</v>
          </cell>
        </row>
        <row r="17342">
          <cell r="B17342">
            <v>132022101</v>
          </cell>
          <cell r="D17342" t="str">
            <v>130111</v>
          </cell>
          <cell r="F17342" t="str">
            <v>O2212033001</v>
          </cell>
          <cell r="H17342">
            <v>634267</v>
          </cell>
        </row>
        <row r="17343">
          <cell r="B17343">
            <v>132022101</v>
          </cell>
          <cell r="D17343" t="str">
            <v>130111</v>
          </cell>
          <cell r="F17343" t="str">
            <v>O2212041001</v>
          </cell>
          <cell r="H17343">
            <v>233061.36</v>
          </cell>
        </row>
        <row r="17344">
          <cell r="B17344">
            <v>132022101</v>
          </cell>
          <cell r="D17344" t="str">
            <v>130111</v>
          </cell>
          <cell r="F17344" t="str">
            <v>O2212091001</v>
          </cell>
          <cell r="H17344">
            <v>732750.52</v>
          </cell>
        </row>
        <row r="17345">
          <cell r="B17345">
            <v>132022101</v>
          </cell>
          <cell r="D17345" t="str">
            <v>130111</v>
          </cell>
          <cell r="F17345" t="str">
            <v>O2212166001</v>
          </cell>
          <cell r="H17345">
            <v>1630779.26</v>
          </cell>
        </row>
        <row r="17346">
          <cell r="B17346">
            <v>132022101</v>
          </cell>
          <cell r="D17346" t="str">
            <v>130111</v>
          </cell>
          <cell r="F17346" t="str">
            <v>O2213172001</v>
          </cell>
          <cell r="H17346">
            <v>31020.06</v>
          </cell>
        </row>
        <row r="17347">
          <cell r="B17347">
            <v>132022101</v>
          </cell>
          <cell r="D17347" t="str">
            <v>130111</v>
          </cell>
          <cell r="F17347" t="str">
            <v>O2214013001</v>
          </cell>
          <cell r="H17347">
            <v>52823.23</v>
          </cell>
        </row>
        <row r="17348">
          <cell r="B17348">
            <v>132022101</v>
          </cell>
          <cell r="D17348" t="str">
            <v>130111</v>
          </cell>
          <cell r="F17348" t="str">
            <v>O2214021001</v>
          </cell>
          <cell r="H17348">
            <v>59966.15</v>
          </cell>
        </row>
        <row r="17349">
          <cell r="B17349">
            <v>132022101</v>
          </cell>
          <cell r="D17349" t="str">
            <v>130111</v>
          </cell>
          <cell r="F17349" t="str">
            <v>O2214047001</v>
          </cell>
          <cell r="H17349">
            <v>104322.21</v>
          </cell>
        </row>
        <row r="17350">
          <cell r="B17350">
            <v>132022101</v>
          </cell>
          <cell r="D17350" t="str">
            <v>130111</v>
          </cell>
          <cell r="F17350" t="str">
            <v>O2214055001</v>
          </cell>
          <cell r="H17350">
            <v>237455.83</v>
          </cell>
        </row>
        <row r="17351">
          <cell r="B17351">
            <v>132022101</v>
          </cell>
          <cell r="D17351" t="str">
            <v>130111</v>
          </cell>
          <cell r="F17351" t="str">
            <v>O2214089001</v>
          </cell>
          <cell r="H17351">
            <v>55425.83</v>
          </cell>
        </row>
        <row r="17352">
          <cell r="B17352">
            <v>132022101</v>
          </cell>
          <cell r="D17352" t="str">
            <v>130111</v>
          </cell>
          <cell r="F17352" t="str">
            <v>O2219039001</v>
          </cell>
          <cell r="H17352">
            <v>61269.68</v>
          </cell>
        </row>
        <row r="17353">
          <cell r="B17353">
            <v>132022101</v>
          </cell>
          <cell r="D17353" t="str">
            <v>130111</v>
          </cell>
          <cell r="F17353" t="str">
            <v>O2639013001</v>
          </cell>
          <cell r="H17353">
            <v>659.3</v>
          </cell>
        </row>
        <row r="17354">
          <cell r="B17354">
            <v>132022102</v>
          </cell>
          <cell r="H17354">
            <v>487331.65</v>
          </cell>
        </row>
        <row r="17355">
          <cell r="B17355">
            <v>132022102</v>
          </cell>
          <cell r="D17355" t="str">
            <v>130411</v>
          </cell>
          <cell r="F17355" t="str">
            <v>O2212017001</v>
          </cell>
          <cell r="H17355">
            <v>61470.14</v>
          </cell>
        </row>
        <row r="17356">
          <cell r="B17356">
            <v>132022102</v>
          </cell>
          <cell r="D17356" t="str">
            <v>130411</v>
          </cell>
          <cell r="F17356" t="str">
            <v>O2212033001</v>
          </cell>
          <cell r="H17356">
            <v>1532.01</v>
          </cell>
        </row>
        <row r="17357">
          <cell r="B17357">
            <v>132022102</v>
          </cell>
          <cell r="D17357" t="str">
            <v>130411</v>
          </cell>
          <cell r="F17357" t="str">
            <v>O2214063001</v>
          </cell>
          <cell r="H17357">
            <v>16395.84</v>
          </cell>
        </row>
        <row r="17358">
          <cell r="B17358">
            <v>132022102</v>
          </cell>
          <cell r="D17358" t="str">
            <v>130412</v>
          </cell>
          <cell r="F17358" t="str">
            <v>O2221034990</v>
          </cell>
          <cell r="H17358">
            <v>59639.45</v>
          </cell>
        </row>
        <row r="17359">
          <cell r="B17359">
            <v>132022102</v>
          </cell>
          <cell r="D17359" t="str">
            <v>130412</v>
          </cell>
          <cell r="F17359" t="str">
            <v>O2221076001</v>
          </cell>
          <cell r="H17359">
            <v>14103.13</v>
          </cell>
        </row>
        <row r="17360">
          <cell r="B17360">
            <v>132022102</v>
          </cell>
          <cell r="D17360" t="str">
            <v>130412</v>
          </cell>
          <cell r="F17360" t="str">
            <v>O2221117001</v>
          </cell>
          <cell r="H17360">
            <v>45860</v>
          </cell>
        </row>
        <row r="17361">
          <cell r="B17361">
            <v>132022102</v>
          </cell>
          <cell r="D17361" t="str">
            <v>130412</v>
          </cell>
          <cell r="F17361" t="str">
            <v>O2222032001</v>
          </cell>
          <cell r="H17361">
            <v>3114.27</v>
          </cell>
        </row>
        <row r="17362">
          <cell r="B17362">
            <v>132022102</v>
          </cell>
          <cell r="D17362" t="str">
            <v>130412</v>
          </cell>
          <cell r="F17362" t="str">
            <v>O2222040001</v>
          </cell>
          <cell r="H17362">
            <v>3971.57</v>
          </cell>
        </row>
        <row r="17363">
          <cell r="B17363">
            <v>132022102</v>
          </cell>
          <cell r="D17363" t="str">
            <v>130412</v>
          </cell>
          <cell r="F17363" t="str">
            <v>O2222040003</v>
          </cell>
          <cell r="H17363">
            <v>12661.8</v>
          </cell>
        </row>
        <row r="17364">
          <cell r="B17364">
            <v>132022102</v>
          </cell>
          <cell r="D17364" t="str">
            <v>130412</v>
          </cell>
          <cell r="F17364" t="str">
            <v>O2224012001</v>
          </cell>
          <cell r="H17364">
            <v>60573.82</v>
          </cell>
        </row>
        <row r="17365">
          <cell r="B17365">
            <v>132022102</v>
          </cell>
          <cell r="D17365" t="str">
            <v>130412</v>
          </cell>
          <cell r="F17365" t="str">
            <v>O2224020090</v>
          </cell>
          <cell r="H17365">
            <v>0.99</v>
          </cell>
        </row>
        <row r="17366">
          <cell r="B17366">
            <v>132022102</v>
          </cell>
          <cell r="D17366" t="str">
            <v>130412</v>
          </cell>
          <cell r="F17366" t="str">
            <v>O2224070001</v>
          </cell>
          <cell r="H17366">
            <v>3436.52</v>
          </cell>
        </row>
        <row r="17367">
          <cell r="B17367">
            <v>132022102</v>
          </cell>
          <cell r="D17367" t="str">
            <v>130491</v>
          </cell>
          <cell r="F17367" t="str">
            <v>O2619015001</v>
          </cell>
          <cell r="H17367">
            <v>29949.99</v>
          </cell>
        </row>
        <row r="17368">
          <cell r="B17368">
            <v>132022102</v>
          </cell>
          <cell r="D17368" t="str">
            <v>130491</v>
          </cell>
          <cell r="F17368" t="str">
            <v>O2629014001</v>
          </cell>
          <cell r="H17368">
            <v>34477.33</v>
          </cell>
        </row>
        <row r="17369">
          <cell r="B17369">
            <v>132022102</v>
          </cell>
          <cell r="D17369" t="str">
            <v>130491</v>
          </cell>
          <cell r="F17369" t="str">
            <v>O2639013001</v>
          </cell>
          <cell r="H17369">
            <v>140144.79</v>
          </cell>
        </row>
        <row r="17370">
          <cell r="B17370">
            <v>132022104</v>
          </cell>
          <cell r="H17370">
            <v>27812866.84</v>
          </cell>
        </row>
        <row r="17371">
          <cell r="B17371">
            <v>132022104</v>
          </cell>
          <cell r="D17371" t="str">
            <v>130611</v>
          </cell>
          <cell r="F17371" t="str">
            <v>O2212091001</v>
          </cell>
          <cell r="H17371">
            <v>40156.51</v>
          </cell>
        </row>
        <row r="17372">
          <cell r="B17372">
            <v>132022104</v>
          </cell>
          <cell r="D17372" t="str">
            <v>130612</v>
          </cell>
          <cell r="F17372" t="str">
            <v>O2221026009</v>
          </cell>
          <cell r="H17372">
            <v>226480.81</v>
          </cell>
        </row>
        <row r="17373">
          <cell r="B17373">
            <v>132022104</v>
          </cell>
          <cell r="D17373" t="str">
            <v>130612</v>
          </cell>
          <cell r="F17373" t="str">
            <v>O2221042990</v>
          </cell>
          <cell r="H17373">
            <v>219248.13</v>
          </cell>
        </row>
        <row r="17374">
          <cell r="B17374">
            <v>132022104</v>
          </cell>
          <cell r="D17374" t="str">
            <v>130612</v>
          </cell>
          <cell r="F17374" t="str">
            <v>O2221076001</v>
          </cell>
          <cell r="H17374">
            <v>6565002.4000000004</v>
          </cell>
        </row>
        <row r="17375">
          <cell r="B17375">
            <v>132022104</v>
          </cell>
          <cell r="D17375" t="str">
            <v>130612</v>
          </cell>
          <cell r="F17375" t="str">
            <v>O2221076990</v>
          </cell>
          <cell r="H17375">
            <v>162067.20000000001</v>
          </cell>
        </row>
        <row r="17376">
          <cell r="B17376">
            <v>132022104</v>
          </cell>
          <cell r="D17376" t="str">
            <v>130612</v>
          </cell>
          <cell r="F17376" t="str">
            <v>O2221117001</v>
          </cell>
          <cell r="H17376">
            <v>2295922.5</v>
          </cell>
        </row>
        <row r="17377">
          <cell r="B17377">
            <v>132022104</v>
          </cell>
          <cell r="D17377" t="str">
            <v>130612</v>
          </cell>
          <cell r="F17377" t="str">
            <v>O2221159001</v>
          </cell>
          <cell r="H17377">
            <v>170940.16</v>
          </cell>
        </row>
        <row r="17378">
          <cell r="B17378">
            <v>132022104</v>
          </cell>
          <cell r="D17378" t="str">
            <v>130612</v>
          </cell>
          <cell r="F17378" t="str">
            <v>O2222024013</v>
          </cell>
          <cell r="H17378">
            <v>464609.03</v>
          </cell>
        </row>
        <row r="17379">
          <cell r="B17379">
            <v>132022104</v>
          </cell>
          <cell r="D17379" t="str">
            <v>130612</v>
          </cell>
          <cell r="F17379" t="str">
            <v>O2222032001</v>
          </cell>
          <cell r="H17379">
            <v>82622.86</v>
          </cell>
        </row>
        <row r="17380">
          <cell r="B17380">
            <v>132022104</v>
          </cell>
          <cell r="D17380" t="str">
            <v>130612</v>
          </cell>
          <cell r="F17380" t="str">
            <v>O2222032003</v>
          </cell>
          <cell r="H17380">
            <v>28418.47</v>
          </cell>
        </row>
        <row r="17381">
          <cell r="B17381">
            <v>132022104</v>
          </cell>
          <cell r="D17381" t="str">
            <v>130612</v>
          </cell>
          <cell r="F17381" t="str">
            <v>O2222032990</v>
          </cell>
          <cell r="H17381">
            <v>84287.92</v>
          </cell>
        </row>
        <row r="17382">
          <cell r="B17382">
            <v>132022104</v>
          </cell>
          <cell r="D17382" t="str">
            <v>130612</v>
          </cell>
          <cell r="F17382" t="str">
            <v>O2222040001</v>
          </cell>
          <cell r="H17382">
            <v>41406.379999999997</v>
          </cell>
        </row>
        <row r="17383">
          <cell r="B17383">
            <v>132022104</v>
          </cell>
          <cell r="D17383" t="str">
            <v>130612</v>
          </cell>
          <cell r="F17383" t="str">
            <v>O2222040003</v>
          </cell>
          <cell r="H17383">
            <v>23381.62</v>
          </cell>
        </row>
        <row r="17384">
          <cell r="B17384">
            <v>132022104</v>
          </cell>
          <cell r="D17384" t="str">
            <v>130612</v>
          </cell>
          <cell r="F17384" t="str">
            <v>O2222040990</v>
          </cell>
          <cell r="H17384">
            <v>1400551.37</v>
          </cell>
        </row>
        <row r="17385">
          <cell r="B17385">
            <v>132022104</v>
          </cell>
          <cell r="D17385" t="str">
            <v>130612</v>
          </cell>
          <cell r="F17385" t="str">
            <v>O2224012001</v>
          </cell>
          <cell r="H17385">
            <v>2287410.8199999998</v>
          </cell>
        </row>
        <row r="17386">
          <cell r="B17386">
            <v>132022104</v>
          </cell>
          <cell r="D17386" t="str">
            <v>130612</v>
          </cell>
          <cell r="F17386" t="str">
            <v>O2224012002</v>
          </cell>
          <cell r="H17386">
            <v>84910.48</v>
          </cell>
        </row>
        <row r="17387">
          <cell r="B17387">
            <v>132022104</v>
          </cell>
          <cell r="D17387" t="str">
            <v>130612</v>
          </cell>
          <cell r="F17387" t="str">
            <v>O2224012990</v>
          </cell>
          <cell r="H17387">
            <v>105598</v>
          </cell>
        </row>
        <row r="17388">
          <cell r="B17388">
            <v>132022104</v>
          </cell>
          <cell r="D17388" t="str">
            <v>130612</v>
          </cell>
          <cell r="F17388" t="str">
            <v>O2224020001</v>
          </cell>
          <cell r="H17388">
            <v>672082.15</v>
          </cell>
        </row>
        <row r="17389">
          <cell r="B17389">
            <v>132022104</v>
          </cell>
          <cell r="D17389" t="str">
            <v>130612</v>
          </cell>
          <cell r="F17389" t="str">
            <v>O2224020990</v>
          </cell>
          <cell r="H17389">
            <v>93294.6</v>
          </cell>
        </row>
        <row r="17390">
          <cell r="B17390">
            <v>132022104</v>
          </cell>
          <cell r="D17390" t="str">
            <v>130612</v>
          </cell>
          <cell r="F17390" t="str">
            <v>O2259019001</v>
          </cell>
          <cell r="H17390">
            <v>765140.24</v>
          </cell>
        </row>
        <row r="17391">
          <cell r="B17391">
            <v>132022104</v>
          </cell>
          <cell r="D17391" t="str">
            <v>130612</v>
          </cell>
          <cell r="F17391" t="str">
            <v>O2911065001</v>
          </cell>
          <cell r="H17391">
            <v>22453.34</v>
          </cell>
        </row>
        <row r="17392">
          <cell r="B17392">
            <v>132022104</v>
          </cell>
          <cell r="D17392" t="str">
            <v>130612</v>
          </cell>
          <cell r="F17392" t="str">
            <v>O2912047001</v>
          </cell>
          <cell r="H17392">
            <v>3230253.35</v>
          </cell>
        </row>
        <row r="17393">
          <cell r="B17393">
            <v>132022104</v>
          </cell>
          <cell r="D17393" t="str">
            <v>130612</v>
          </cell>
          <cell r="F17393" t="str">
            <v>O2913053001</v>
          </cell>
          <cell r="H17393">
            <v>115066.66</v>
          </cell>
        </row>
        <row r="17394">
          <cell r="B17394">
            <v>132022104</v>
          </cell>
          <cell r="D17394" t="str">
            <v>130612</v>
          </cell>
          <cell r="F17394" t="str">
            <v>O2914019001</v>
          </cell>
          <cell r="H17394">
            <v>1242610.8899999999</v>
          </cell>
        </row>
        <row r="17395">
          <cell r="B17395">
            <v>132022104</v>
          </cell>
          <cell r="D17395" t="str">
            <v>130691</v>
          </cell>
          <cell r="F17395" t="str">
            <v>O2619015001</v>
          </cell>
          <cell r="H17395">
            <v>264282.14</v>
          </cell>
        </row>
        <row r="17396">
          <cell r="B17396">
            <v>132022104</v>
          </cell>
          <cell r="D17396" t="str">
            <v>130691</v>
          </cell>
          <cell r="F17396" t="str">
            <v>O2629014001</v>
          </cell>
          <cell r="H17396">
            <v>817254.17</v>
          </cell>
        </row>
        <row r="17397">
          <cell r="B17397">
            <v>132022104</v>
          </cell>
          <cell r="D17397" t="str">
            <v>130691</v>
          </cell>
          <cell r="F17397" t="str">
            <v>O2639013001</v>
          </cell>
          <cell r="H17397">
            <v>6128144.4800000004</v>
          </cell>
        </row>
        <row r="17398">
          <cell r="B17398">
            <v>132022104</v>
          </cell>
          <cell r="D17398" t="str">
            <v>130691</v>
          </cell>
          <cell r="F17398" t="str">
            <v>O2679019001</v>
          </cell>
          <cell r="H17398">
            <v>179270.16</v>
          </cell>
        </row>
        <row r="17399">
          <cell r="B17399">
            <v>132022105</v>
          </cell>
          <cell r="H17399">
            <v>440778483.01999998</v>
          </cell>
        </row>
        <row r="17400">
          <cell r="B17400">
            <v>132022105</v>
          </cell>
          <cell r="D17400" t="str">
            <v>130711</v>
          </cell>
          <cell r="F17400" t="str">
            <v>O2212017001</v>
          </cell>
          <cell r="H17400">
            <v>2868898.92</v>
          </cell>
        </row>
        <row r="17401">
          <cell r="B17401">
            <v>132022105</v>
          </cell>
          <cell r="D17401" t="str">
            <v>130711</v>
          </cell>
          <cell r="F17401" t="str">
            <v>O2212033001</v>
          </cell>
          <cell r="H17401">
            <v>5366971.5199999996</v>
          </cell>
        </row>
        <row r="17402">
          <cell r="B17402">
            <v>132022105</v>
          </cell>
          <cell r="D17402" t="str">
            <v>130711</v>
          </cell>
          <cell r="F17402" t="str">
            <v>O2212041001</v>
          </cell>
          <cell r="H17402">
            <v>4405722.42</v>
          </cell>
        </row>
        <row r="17403">
          <cell r="B17403">
            <v>132022105</v>
          </cell>
          <cell r="D17403" t="str">
            <v>130711</v>
          </cell>
          <cell r="F17403" t="str">
            <v>O2212091001</v>
          </cell>
          <cell r="H17403">
            <v>4594608.6900000004</v>
          </cell>
        </row>
        <row r="17404">
          <cell r="B17404">
            <v>132022105</v>
          </cell>
          <cell r="D17404" t="str">
            <v>130711</v>
          </cell>
          <cell r="F17404" t="str">
            <v>O2212166001</v>
          </cell>
          <cell r="H17404">
            <v>14594222.460000001</v>
          </cell>
        </row>
        <row r="17405">
          <cell r="B17405">
            <v>132022105</v>
          </cell>
          <cell r="D17405" t="str">
            <v>130711</v>
          </cell>
          <cell r="F17405" t="str">
            <v>O2213172001</v>
          </cell>
          <cell r="H17405">
            <v>1860585.1</v>
          </cell>
        </row>
        <row r="17406">
          <cell r="B17406">
            <v>132022105</v>
          </cell>
          <cell r="D17406" t="str">
            <v>130711</v>
          </cell>
          <cell r="F17406" t="str">
            <v>O2214013001</v>
          </cell>
          <cell r="H17406">
            <v>12276656.529999999</v>
          </cell>
        </row>
        <row r="17407">
          <cell r="B17407">
            <v>132022105</v>
          </cell>
          <cell r="D17407" t="str">
            <v>130711</v>
          </cell>
          <cell r="F17407" t="str">
            <v>O2214021001</v>
          </cell>
          <cell r="H17407">
            <v>16232351.27</v>
          </cell>
        </row>
        <row r="17408">
          <cell r="B17408">
            <v>132022105</v>
          </cell>
          <cell r="D17408" t="str">
            <v>130711</v>
          </cell>
          <cell r="F17408" t="str">
            <v>O2214047001</v>
          </cell>
          <cell r="H17408">
            <v>7280317.3499999996</v>
          </cell>
        </row>
        <row r="17409">
          <cell r="B17409">
            <v>132022105</v>
          </cell>
          <cell r="D17409" t="str">
            <v>130711</v>
          </cell>
          <cell r="F17409" t="str">
            <v>O2214055001</v>
          </cell>
          <cell r="H17409">
            <v>6017528.7300000004</v>
          </cell>
        </row>
        <row r="17410">
          <cell r="B17410">
            <v>132022105</v>
          </cell>
          <cell r="D17410" t="str">
            <v>130711</v>
          </cell>
          <cell r="F17410" t="str">
            <v>O2214063001</v>
          </cell>
          <cell r="H17410">
            <v>446264.97</v>
          </cell>
        </row>
        <row r="17411">
          <cell r="B17411">
            <v>132022105</v>
          </cell>
          <cell r="D17411" t="str">
            <v>130711</v>
          </cell>
          <cell r="F17411" t="str">
            <v>O2214089001</v>
          </cell>
          <cell r="H17411">
            <v>5199564.54</v>
          </cell>
        </row>
        <row r="17412">
          <cell r="B17412">
            <v>132022105</v>
          </cell>
          <cell r="D17412" t="str">
            <v>130711</v>
          </cell>
          <cell r="F17412" t="str">
            <v>O2214097001</v>
          </cell>
          <cell r="H17412">
            <v>199507.59</v>
          </cell>
        </row>
        <row r="17413">
          <cell r="B17413">
            <v>132022105</v>
          </cell>
          <cell r="D17413" t="str">
            <v>130711</v>
          </cell>
          <cell r="F17413" t="str">
            <v>O2214138001</v>
          </cell>
          <cell r="H17413">
            <v>923466.31</v>
          </cell>
        </row>
        <row r="17414">
          <cell r="B17414">
            <v>132022105</v>
          </cell>
          <cell r="D17414" t="str">
            <v>130711</v>
          </cell>
          <cell r="F17414" t="str">
            <v>O2214146001</v>
          </cell>
          <cell r="H17414">
            <v>918966.69</v>
          </cell>
        </row>
        <row r="17415">
          <cell r="B17415">
            <v>132022105</v>
          </cell>
          <cell r="D17415" t="str">
            <v>130711</v>
          </cell>
          <cell r="F17415" t="str">
            <v>O2219039001</v>
          </cell>
          <cell r="H17415">
            <v>4774348.2699999996</v>
          </cell>
        </row>
        <row r="17416">
          <cell r="B17416">
            <v>132022105</v>
          </cell>
          <cell r="D17416" t="str">
            <v>130712</v>
          </cell>
          <cell r="F17416" t="str">
            <v>O2221026009</v>
          </cell>
          <cell r="H17416">
            <v>9159782.0299999993</v>
          </cell>
        </row>
        <row r="17417">
          <cell r="B17417">
            <v>132022105</v>
          </cell>
          <cell r="D17417" t="str">
            <v>130712</v>
          </cell>
          <cell r="F17417" t="str">
            <v>O2221042990</v>
          </cell>
          <cell r="H17417">
            <v>2367509.16</v>
          </cell>
        </row>
        <row r="17418">
          <cell r="B17418">
            <v>132022105</v>
          </cell>
          <cell r="D17418" t="str">
            <v>130712</v>
          </cell>
          <cell r="F17418" t="str">
            <v>O2221076001</v>
          </cell>
          <cell r="H17418">
            <v>89063197.349999994</v>
          </cell>
        </row>
        <row r="17419">
          <cell r="B17419">
            <v>132022105</v>
          </cell>
          <cell r="D17419" t="str">
            <v>130712</v>
          </cell>
          <cell r="F17419" t="str">
            <v>O2221076990</v>
          </cell>
          <cell r="H17419">
            <v>1905177.77</v>
          </cell>
        </row>
        <row r="17420">
          <cell r="B17420">
            <v>132022105</v>
          </cell>
          <cell r="D17420" t="str">
            <v>130712</v>
          </cell>
          <cell r="F17420" t="str">
            <v>O2221117001</v>
          </cell>
          <cell r="H17420">
            <v>15160773.039999999</v>
          </cell>
        </row>
        <row r="17421">
          <cell r="B17421">
            <v>132022105</v>
          </cell>
          <cell r="D17421" t="str">
            <v>130712</v>
          </cell>
          <cell r="F17421" t="str">
            <v>O2221133002</v>
          </cell>
          <cell r="H17421">
            <v>3187214.95</v>
          </cell>
        </row>
        <row r="17422">
          <cell r="B17422">
            <v>132022105</v>
          </cell>
          <cell r="D17422" t="str">
            <v>130712</v>
          </cell>
          <cell r="F17422" t="str">
            <v>O2221141002</v>
          </cell>
          <cell r="H17422">
            <v>2751102.06</v>
          </cell>
        </row>
        <row r="17423">
          <cell r="B17423">
            <v>132022105</v>
          </cell>
          <cell r="D17423" t="str">
            <v>130712</v>
          </cell>
          <cell r="F17423" t="str">
            <v>O2221159001</v>
          </cell>
          <cell r="H17423">
            <v>5388955.1200000001</v>
          </cell>
        </row>
        <row r="17424">
          <cell r="B17424">
            <v>132022105</v>
          </cell>
          <cell r="D17424" t="str">
            <v>130712</v>
          </cell>
          <cell r="F17424" t="str">
            <v>O2222016017</v>
          </cell>
          <cell r="H17424">
            <v>2369509.1800000002</v>
          </cell>
        </row>
        <row r="17425">
          <cell r="B17425">
            <v>132022105</v>
          </cell>
          <cell r="D17425" t="str">
            <v>130712</v>
          </cell>
          <cell r="F17425" t="str">
            <v>O2222024013</v>
          </cell>
          <cell r="H17425">
            <v>3730898.84</v>
          </cell>
        </row>
        <row r="17426">
          <cell r="B17426">
            <v>132022105</v>
          </cell>
          <cell r="D17426" t="str">
            <v>130712</v>
          </cell>
          <cell r="F17426" t="str">
            <v>O2222024990</v>
          </cell>
          <cell r="H17426">
            <v>114917.65</v>
          </cell>
        </row>
        <row r="17427">
          <cell r="B17427">
            <v>132022105</v>
          </cell>
          <cell r="D17427" t="str">
            <v>130712</v>
          </cell>
          <cell r="F17427" t="str">
            <v>O2222032001</v>
          </cell>
          <cell r="H17427">
            <v>108006.66</v>
          </cell>
        </row>
        <row r="17428">
          <cell r="B17428">
            <v>132022105</v>
          </cell>
          <cell r="D17428" t="str">
            <v>130712</v>
          </cell>
          <cell r="F17428" t="str">
            <v>O2222032002</v>
          </cell>
          <cell r="H17428">
            <v>693076.87</v>
          </cell>
        </row>
        <row r="17429">
          <cell r="B17429">
            <v>132022105</v>
          </cell>
          <cell r="D17429" t="str">
            <v>130712</v>
          </cell>
          <cell r="F17429" t="str">
            <v>O2222032003</v>
          </cell>
          <cell r="H17429">
            <v>1811333.85</v>
          </cell>
        </row>
        <row r="17430">
          <cell r="B17430">
            <v>132022105</v>
          </cell>
          <cell r="D17430" t="str">
            <v>130712</v>
          </cell>
          <cell r="F17430" t="str">
            <v>O2222032004</v>
          </cell>
          <cell r="H17430">
            <v>34729.040000000001</v>
          </cell>
        </row>
        <row r="17431">
          <cell r="B17431">
            <v>132022105</v>
          </cell>
          <cell r="D17431" t="str">
            <v>130712</v>
          </cell>
          <cell r="F17431" t="str">
            <v>O2222032990</v>
          </cell>
          <cell r="H17431">
            <v>3518535.73</v>
          </cell>
        </row>
        <row r="17432">
          <cell r="B17432">
            <v>132022105</v>
          </cell>
          <cell r="D17432" t="str">
            <v>130712</v>
          </cell>
          <cell r="F17432" t="str">
            <v>O2222040001</v>
          </cell>
          <cell r="H17432">
            <v>877518.64</v>
          </cell>
        </row>
        <row r="17433">
          <cell r="B17433">
            <v>132022105</v>
          </cell>
          <cell r="D17433" t="str">
            <v>130712</v>
          </cell>
          <cell r="F17433" t="str">
            <v>O2222040002</v>
          </cell>
          <cell r="H17433">
            <v>938645.63</v>
          </cell>
        </row>
        <row r="17434">
          <cell r="B17434">
            <v>132022105</v>
          </cell>
          <cell r="D17434" t="str">
            <v>130712</v>
          </cell>
          <cell r="F17434" t="str">
            <v>O2222040003</v>
          </cell>
          <cell r="H17434">
            <v>1359606.11</v>
          </cell>
        </row>
        <row r="17435">
          <cell r="B17435">
            <v>132022105</v>
          </cell>
          <cell r="D17435" t="str">
            <v>130712</v>
          </cell>
          <cell r="F17435" t="str">
            <v>O2222040004</v>
          </cell>
          <cell r="H17435">
            <v>25602.62</v>
          </cell>
        </row>
        <row r="17436">
          <cell r="B17436">
            <v>132022105</v>
          </cell>
          <cell r="D17436" t="str">
            <v>130712</v>
          </cell>
          <cell r="F17436" t="str">
            <v>O2222040005</v>
          </cell>
          <cell r="H17436">
            <v>48701.54</v>
          </cell>
        </row>
        <row r="17437">
          <cell r="B17437">
            <v>132022105</v>
          </cell>
          <cell r="D17437" t="str">
            <v>130712</v>
          </cell>
          <cell r="F17437" t="str">
            <v>O2222040990</v>
          </cell>
          <cell r="H17437">
            <v>4254804.05</v>
          </cell>
        </row>
        <row r="17438">
          <cell r="B17438">
            <v>132022105</v>
          </cell>
          <cell r="D17438" t="str">
            <v>130712</v>
          </cell>
          <cell r="F17438" t="str">
            <v>O2222157003</v>
          </cell>
          <cell r="H17438">
            <v>3777656.94</v>
          </cell>
        </row>
        <row r="17439">
          <cell r="B17439">
            <v>132022105</v>
          </cell>
          <cell r="D17439" t="str">
            <v>130712</v>
          </cell>
          <cell r="F17439" t="str">
            <v>O2222173004</v>
          </cell>
          <cell r="H17439">
            <v>2614873.87</v>
          </cell>
        </row>
        <row r="17440">
          <cell r="B17440">
            <v>132022105</v>
          </cell>
          <cell r="D17440" t="str">
            <v>130712</v>
          </cell>
          <cell r="F17440" t="str">
            <v>O2222181002</v>
          </cell>
          <cell r="H17440">
            <v>5425731.1600000001</v>
          </cell>
        </row>
        <row r="17441">
          <cell r="B17441">
            <v>132022105</v>
          </cell>
          <cell r="D17441" t="str">
            <v>130712</v>
          </cell>
          <cell r="F17441" t="str">
            <v>O2222181003</v>
          </cell>
          <cell r="H17441">
            <v>2002589.92</v>
          </cell>
        </row>
        <row r="17442">
          <cell r="B17442">
            <v>132022105</v>
          </cell>
          <cell r="D17442" t="str">
            <v>130712</v>
          </cell>
          <cell r="F17442" t="str">
            <v>O2224012001</v>
          </cell>
          <cell r="H17442">
            <v>7759178.3799999999</v>
          </cell>
        </row>
        <row r="17443">
          <cell r="B17443">
            <v>132022105</v>
          </cell>
          <cell r="D17443" t="str">
            <v>130712</v>
          </cell>
          <cell r="F17443" t="str">
            <v>O2224012002</v>
          </cell>
          <cell r="H17443">
            <v>7594662.9900000002</v>
          </cell>
        </row>
        <row r="17444">
          <cell r="B17444">
            <v>132022105</v>
          </cell>
          <cell r="D17444" t="str">
            <v>130712</v>
          </cell>
          <cell r="F17444" t="str">
            <v>O2224012003</v>
          </cell>
          <cell r="H17444">
            <v>1723142.44</v>
          </cell>
        </row>
        <row r="17445">
          <cell r="B17445">
            <v>132022105</v>
          </cell>
          <cell r="D17445" t="str">
            <v>130712</v>
          </cell>
          <cell r="F17445" t="str">
            <v>O2224012090</v>
          </cell>
          <cell r="H17445">
            <v>72552.14</v>
          </cell>
        </row>
        <row r="17446">
          <cell r="B17446">
            <v>132022105</v>
          </cell>
          <cell r="D17446" t="str">
            <v>130712</v>
          </cell>
          <cell r="F17446" t="str">
            <v>O2224012990</v>
          </cell>
          <cell r="H17446">
            <v>4716669.41</v>
          </cell>
        </row>
        <row r="17447">
          <cell r="B17447">
            <v>132022105</v>
          </cell>
          <cell r="D17447" t="str">
            <v>130712</v>
          </cell>
          <cell r="F17447" t="str">
            <v>O2224020001</v>
          </cell>
          <cell r="H17447">
            <v>3984378.64</v>
          </cell>
        </row>
        <row r="17448">
          <cell r="B17448">
            <v>132022105</v>
          </cell>
          <cell r="D17448" t="str">
            <v>130712</v>
          </cell>
          <cell r="F17448" t="str">
            <v>O2224020090</v>
          </cell>
          <cell r="H17448">
            <v>125528.02</v>
          </cell>
        </row>
        <row r="17449">
          <cell r="B17449">
            <v>132022105</v>
          </cell>
          <cell r="D17449" t="str">
            <v>130712</v>
          </cell>
          <cell r="F17449" t="str">
            <v>O2224020099</v>
          </cell>
          <cell r="H17449">
            <v>1107659.96</v>
          </cell>
        </row>
        <row r="17450">
          <cell r="B17450">
            <v>132022105</v>
          </cell>
          <cell r="D17450" t="str">
            <v>130712</v>
          </cell>
          <cell r="F17450" t="str">
            <v>O2224020990</v>
          </cell>
          <cell r="H17450">
            <v>665186.32999999996</v>
          </cell>
        </row>
        <row r="17451">
          <cell r="B17451">
            <v>132022105</v>
          </cell>
          <cell r="D17451" t="str">
            <v>130712</v>
          </cell>
          <cell r="F17451" t="str">
            <v>O2224046990</v>
          </cell>
          <cell r="H17451">
            <v>56179.56</v>
          </cell>
        </row>
        <row r="17452">
          <cell r="B17452">
            <v>132022105</v>
          </cell>
          <cell r="D17452" t="str">
            <v>130712</v>
          </cell>
          <cell r="F17452" t="str">
            <v>O2251015001</v>
          </cell>
          <cell r="H17452">
            <v>1826567.93</v>
          </cell>
        </row>
        <row r="17453">
          <cell r="B17453">
            <v>132022105</v>
          </cell>
          <cell r="D17453" t="str">
            <v>130712</v>
          </cell>
          <cell r="F17453" t="str">
            <v>O2251015099</v>
          </cell>
          <cell r="H17453">
            <v>1139605.27</v>
          </cell>
        </row>
        <row r="17454">
          <cell r="B17454">
            <v>132022105</v>
          </cell>
          <cell r="D17454" t="str">
            <v>130712</v>
          </cell>
          <cell r="F17454" t="str">
            <v>O2251023001</v>
          </cell>
          <cell r="H17454">
            <v>6434489.7000000002</v>
          </cell>
        </row>
        <row r="17455">
          <cell r="B17455">
            <v>132022105</v>
          </cell>
          <cell r="D17455" t="str">
            <v>130712</v>
          </cell>
          <cell r="F17455" t="str">
            <v>O2252013001</v>
          </cell>
          <cell r="H17455">
            <v>3754792.83</v>
          </cell>
        </row>
        <row r="17456">
          <cell r="B17456">
            <v>132022105</v>
          </cell>
          <cell r="D17456" t="str">
            <v>130712</v>
          </cell>
          <cell r="F17456" t="str">
            <v>O2253011001</v>
          </cell>
          <cell r="H17456">
            <v>4606857.63</v>
          </cell>
        </row>
        <row r="17457">
          <cell r="B17457">
            <v>132022105</v>
          </cell>
          <cell r="D17457" t="str">
            <v>130712</v>
          </cell>
          <cell r="F17457" t="str">
            <v>O2253011099</v>
          </cell>
          <cell r="H17457">
            <v>7689378.96</v>
          </cell>
        </row>
        <row r="17458">
          <cell r="B17458">
            <v>132022105</v>
          </cell>
          <cell r="D17458" t="str">
            <v>130712</v>
          </cell>
          <cell r="F17458" t="str">
            <v>O2254019001</v>
          </cell>
          <cell r="H17458">
            <v>1849671.52</v>
          </cell>
        </row>
        <row r="17459">
          <cell r="B17459">
            <v>132022105</v>
          </cell>
          <cell r="D17459" t="str">
            <v>130712</v>
          </cell>
          <cell r="F17459" t="str">
            <v>O2254027001</v>
          </cell>
          <cell r="H17459">
            <v>308700.12</v>
          </cell>
        </row>
        <row r="17460">
          <cell r="B17460">
            <v>132022105</v>
          </cell>
          <cell r="D17460" t="str">
            <v>130712</v>
          </cell>
          <cell r="F17460" t="str">
            <v>O2259019001</v>
          </cell>
          <cell r="H17460">
            <v>11351177.1</v>
          </cell>
        </row>
        <row r="17461">
          <cell r="B17461">
            <v>132022105</v>
          </cell>
          <cell r="D17461" t="str">
            <v>130712</v>
          </cell>
          <cell r="F17461" t="str">
            <v>O2259019099</v>
          </cell>
          <cell r="H17461">
            <v>864274.77</v>
          </cell>
        </row>
        <row r="17462">
          <cell r="B17462">
            <v>132022105</v>
          </cell>
          <cell r="D17462" t="str">
            <v>130712</v>
          </cell>
          <cell r="F17462" t="str">
            <v>O2259027001</v>
          </cell>
          <cell r="H17462">
            <v>573144.24</v>
          </cell>
        </row>
        <row r="17463">
          <cell r="B17463">
            <v>132022105</v>
          </cell>
          <cell r="D17463" t="str">
            <v>130712</v>
          </cell>
          <cell r="F17463" t="str">
            <v>O2299031001</v>
          </cell>
          <cell r="H17463">
            <v>384104.87</v>
          </cell>
        </row>
        <row r="17464">
          <cell r="B17464">
            <v>132022105</v>
          </cell>
          <cell r="D17464" t="str">
            <v>130712</v>
          </cell>
          <cell r="F17464" t="str">
            <v>O2619015001</v>
          </cell>
          <cell r="H17464">
            <v>2055358.7</v>
          </cell>
        </row>
        <row r="17465">
          <cell r="B17465">
            <v>132022105</v>
          </cell>
          <cell r="D17465" t="str">
            <v>130712</v>
          </cell>
          <cell r="F17465" t="str">
            <v>O2912047001</v>
          </cell>
          <cell r="H17465">
            <v>139781.78</v>
          </cell>
        </row>
        <row r="17466">
          <cell r="B17466">
            <v>132022105</v>
          </cell>
          <cell r="D17466" t="str">
            <v>130712</v>
          </cell>
          <cell r="F17466" t="str">
            <v>O2914019001</v>
          </cell>
          <cell r="H17466">
            <v>51777.47</v>
          </cell>
        </row>
        <row r="17467">
          <cell r="B17467">
            <v>132022105</v>
          </cell>
          <cell r="D17467" t="str">
            <v>130791</v>
          </cell>
          <cell r="F17467" t="str">
            <v>O2221026990</v>
          </cell>
          <cell r="H17467">
            <v>6168.14</v>
          </cell>
        </row>
        <row r="17468">
          <cell r="B17468">
            <v>132022105</v>
          </cell>
          <cell r="D17468" t="str">
            <v>130791</v>
          </cell>
          <cell r="F17468" t="str">
            <v>O2619015001</v>
          </cell>
          <cell r="H17468">
            <v>6223287.2199999997</v>
          </cell>
        </row>
        <row r="17469">
          <cell r="B17469">
            <v>132022105</v>
          </cell>
          <cell r="D17469" t="str">
            <v>130791</v>
          </cell>
          <cell r="F17469" t="str">
            <v>O2619015099</v>
          </cell>
          <cell r="H17469">
            <v>3897041.76</v>
          </cell>
        </row>
        <row r="17470">
          <cell r="B17470">
            <v>132022105</v>
          </cell>
          <cell r="D17470" t="str">
            <v>130791</v>
          </cell>
          <cell r="F17470" t="str">
            <v>O2629014001</v>
          </cell>
          <cell r="H17470">
            <v>1364517.1</v>
          </cell>
        </row>
        <row r="17471">
          <cell r="B17471">
            <v>132022105</v>
          </cell>
          <cell r="D17471" t="str">
            <v>130791</v>
          </cell>
          <cell r="F17471" t="str">
            <v>O2639013001</v>
          </cell>
          <cell r="H17471">
            <v>34343415.280000001</v>
          </cell>
        </row>
        <row r="17472">
          <cell r="B17472">
            <v>132022105</v>
          </cell>
          <cell r="D17472" t="str">
            <v>130791</v>
          </cell>
          <cell r="F17472" t="str">
            <v>O2649012001</v>
          </cell>
          <cell r="H17472">
            <v>3675170.06</v>
          </cell>
        </row>
        <row r="17473">
          <cell r="B17473">
            <v>132022105</v>
          </cell>
          <cell r="D17473" t="str">
            <v>130791</v>
          </cell>
          <cell r="F17473" t="str">
            <v>O2659011001</v>
          </cell>
          <cell r="H17473">
            <v>123895.26</v>
          </cell>
        </row>
        <row r="17474">
          <cell r="B17474">
            <v>132022105</v>
          </cell>
          <cell r="D17474" t="str">
            <v>130791</v>
          </cell>
          <cell r="F17474" t="str">
            <v>O2659029001</v>
          </cell>
          <cell r="H17474">
            <v>327304.34999999998</v>
          </cell>
        </row>
        <row r="17475">
          <cell r="B17475">
            <v>132022105</v>
          </cell>
          <cell r="D17475" t="str">
            <v>130791</v>
          </cell>
          <cell r="F17475" t="str">
            <v>O2669010001</v>
          </cell>
          <cell r="H17475">
            <v>1159000.5</v>
          </cell>
        </row>
        <row r="17476">
          <cell r="B17476">
            <v>132022105</v>
          </cell>
          <cell r="D17476" t="str">
            <v>130791</v>
          </cell>
          <cell r="F17476" t="str">
            <v>O2679019001</v>
          </cell>
          <cell r="H17476">
            <v>43295839.740000002</v>
          </cell>
        </row>
        <row r="17477">
          <cell r="B17477">
            <v>132022105</v>
          </cell>
          <cell r="D17477" t="str">
            <v>130791</v>
          </cell>
          <cell r="F17477" t="str">
            <v>O2699041001</v>
          </cell>
          <cell r="H17477">
            <v>1029597.37</v>
          </cell>
        </row>
        <row r="17478">
          <cell r="B17478">
            <v>132022105</v>
          </cell>
          <cell r="D17478" t="str">
            <v>130812</v>
          </cell>
          <cell r="F17478" t="str">
            <v>O2929018626</v>
          </cell>
          <cell r="H17478">
            <v>165946.35</v>
          </cell>
        </row>
        <row r="17479">
          <cell r="B17479">
            <v>132022105</v>
          </cell>
          <cell r="D17479" t="str">
            <v>130812</v>
          </cell>
          <cell r="F17479" t="str">
            <v>O2929018630</v>
          </cell>
          <cell r="H17479">
            <v>56359.72</v>
          </cell>
        </row>
        <row r="17480">
          <cell r="B17480">
            <v>132022105</v>
          </cell>
          <cell r="D17480" t="str">
            <v>130812</v>
          </cell>
          <cell r="F17480" t="str">
            <v>O2929018632</v>
          </cell>
          <cell r="H17480">
            <v>179314.91</v>
          </cell>
        </row>
        <row r="17481">
          <cell r="B17481">
            <v>132022105</v>
          </cell>
          <cell r="D17481" t="str">
            <v>130812</v>
          </cell>
          <cell r="F17481" t="str">
            <v>O2929018634</v>
          </cell>
          <cell r="H17481">
            <v>633133.80000000005</v>
          </cell>
        </row>
        <row r="17482">
          <cell r="B17482">
            <v>132022105</v>
          </cell>
          <cell r="D17482" t="str">
            <v>130812</v>
          </cell>
          <cell r="F17482" t="str">
            <v>O2929018639</v>
          </cell>
          <cell r="H17482">
            <v>641033.25</v>
          </cell>
        </row>
        <row r="17483">
          <cell r="B17483">
            <v>132022105</v>
          </cell>
          <cell r="D17483" t="str">
            <v>130812</v>
          </cell>
          <cell r="F17483" t="str">
            <v>O2929018645</v>
          </cell>
          <cell r="H17483">
            <v>2537088.2400000002</v>
          </cell>
        </row>
        <row r="17484">
          <cell r="B17484">
            <v>132022105</v>
          </cell>
          <cell r="D17484" t="str">
            <v>130812</v>
          </cell>
          <cell r="F17484" t="str">
            <v>O2929018657</v>
          </cell>
          <cell r="H17484">
            <v>2490</v>
          </cell>
        </row>
        <row r="17485">
          <cell r="B17485">
            <v>132022105</v>
          </cell>
          <cell r="D17485" t="str">
            <v>130912</v>
          </cell>
          <cell r="F17485" t="str">
            <v>O2929018626</v>
          </cell>
          <cell r="H17485">
            <v>1306870.4099999999</v>
          </cell>
        </row>
        <row r="17486">
          <cell r="B17486">
            <v>132022105</v>
          </cell>
          <cell r="D17486" t="str">
            <v>130912</v>
          </cell>
          <cell r="F17486" t="str">
            <v>O2929018630</v>
          </cell>
          <cell r="H17486">
            <v>108766.44</v>
          </cell>
        </row>
        <row r="17487">
          <cell r="B17487">
            <v>132022105</v>
          </cell>
          <cell r="D17487" t="str">
            <v>130912</v>
          </cell>
          <cell r="F17487" t="str">
            <v>O2929018632</v>
          </cell>
          <cell r="H17487">
            <v>339508.38</v>
          </cell>
        </row>
        <row r="17488">
          <cell r="B17488">
            <v>132022105</v>
          </cell>
          <cell r="D17488" t="str">
            <v>130912</v>
          </cell>
          <cell r="F17488" t="str">
            <v>O2929018634</v>
          </cell>
          <cell r="H17488">
            <v>806375.3</v>
          </cell>
        </row>
        <row r="17489">
          <cell r="B17489">
            <v>132022105</v>
          </cell>
          <cell r="D17489" t="str">
            <v>130912</v>
          </cell>
          <cell r="F17489" t="str">
            <v>O2929018639</v>
          </cell>
          <cell r="H17489">
            <v>16171994.49</v>
          </cell>
        </row>
        <row r="17490">
          <cell r="B17490">
            <v>132022105</v>
          </cell>
          <cell r="D17490" t="str">
            <v>130912</v>
          </cell>
          <cell r="F17490" t="str">
            <v>O2929018645</v>
          </cell>
          <cell r="H17490">
            <v>542808.14</v>
          </cell>
        </row>
        <row r="17491">
          <cell r="B17491">
            <v>132022105</v>
          </cell>
          <cell r="D17491" t="str">
            <v>131012</v>
          </cell>
          <cell r="F17491" t="str">
            <v>O2929018626</v>
          </cell>
          <cell r="H17491">
            <v>4077.4</v>
          </cell>
        </row>
        <row r="17492">
          <cell r="B17492">
            <v>132022105</v>
          </cell>
          <cell r="D17492" t="str">
            <v>131012</v>
          </cell>
          <cell r="F17492" t="str">
            <v>O2929018630</v>
          </cell>
          <cell r="H17492">
            <v>6513.78</v>
          </cell>
        </row>
        <row r="17493">
          <cell r="B17493">
            <v>132022105</v>
          </cell>
          <cell r="D17493" t="str">
            <v>131012</v>
          </cell>
          <cell r="F17493" t="str">
            <v>O2929018632</v>
          </cell>
          <cell r="H17493">
            <v>7626.13</v>
          </cell>
        </row>
        <row r="17494">
          <cell r="B17494">
            <v>132022105</v>
          </cell>
          <cell r="D17494" t="str">
            <v>131012</v>
          </cell>
          <cell r="F17494" t="str">
            <v>O2929018634</v>
          </cell>
          <cell r="H17494">
            <v>35926.800000000003</v>
          </cell>
        </row>
        <row r="17495">
          <cell r="B17495">
            <v>132022105</v>
          </cell>
          <cell r="D17495" t="str">
            <v>131012</v>
          </cell>
          <cell r="F17495" t="str">
            <v>O2929018639</v>
          </cell>
          <cell r="H17495">
            <v>252487.27</v>
          </cell>
        </row>
        <row r="17496">
          <cell r="B17496">
            <v>132022105</v>
          </cell>
          <cell r="D17496" t="str">
            <v>131012</v>
          </cell>
          <cell r="F17496" t="str">
            <v>O2929018645</v>
          </cell>
          <cell r="H17496">
            <v>49673.53</v>
          </cell>
        </row>
        <row r="17497">
          <cell r="B17497">
            <v>132022106</v>
          </cell>
          <cell r="H17497">
            <v>3953781.28</v>
          </cell>
        </row>
        <row r="17498">
          <cell r="B17498">
            <v>132022106</v>
          </cell>
          <cell r="D17498" t="str">
            <v>131112</v>
          </cell>
          <cell r="F17498" t="str">
            <v>O2929018626</v>
          </cell>
          <cell r="H17498">
            <v>301330.46999999997</v>
          </cell>
        </row>
        <row r="17499">
          <cell r="B17499">
            <v>132022106</v>
          </cell>
          <cell r="D17499" t="str">
            <v>131112</v>
          </cell>
          <cell r="F17499" t="str">
            <v>O2929018639</v>
          </cell>
          <cell r="H17499">
            <v>839001.89</v>
          </cell>
        </row>
        <row r="17500">
          <cell r="B17500">
            <v>132022106</v>
          </cell>
          <cell r="D17500" t="str">
            <v>131112</v>
          </cell>
          <cell r="F17500" t="str">
            <v>O2929018645</v>
          </cell>
          <cell r="H17500">
            <v>2813448.92</v>
          </cell>
        </row>
        <row r="17501">
          <cell r="B17501">
            <v>132022107</v>
          </cell>
          <cell r="H17501">
            <v>1907754.67</v>
          </cell>
        </row>
        <row r="17502">
          <cell r="B17502">
            <v>132022107</v>
          </cell>
          <cell r="D17502" t="str">
            <v>131212</v>
          </cell>
          <cell r="F17502" t="str">
            <v>O2929018626</v>
          </cell>
          <cell r="H17502">
            <v>433020.78</v>
          </cell>
        </row>
        <row r="17503">
          <cell r="B17503">
            <v>132022107</v>
          </cell>
          <cell r="D17503" t="str">
            <v>131212</v>
          </cell>
          <cell r="F17503" t="str">
            <v>O2929018630</v>
          </cell>
          <cell r="H17503">
            <v>77443.679999999993</v>
          </cell>
        </row>
        <row r="17504">
          <cell r="B17504">
            <v>132022107</v>
          </cell>
          <cell r="D17504" t="str">
            <v>131212</v>
          </cell>
          <cell r="F17504" t="str">
            <v>O2929018632</v>
          </cell>
          <cell r="H17504">
            <v>203095.8</v>
          </cell>
        </row>
        <row r="17505">
          <cell r="B17505">
            <v>132022107</v>
          </cell>
          <cell r="D17505" t="str">
            <v>131212</v>
          </cell>
          <cell r="F17505" t="str">
            <v>O2929018634</v>
          </cell>
          <cell r="H17505">
            <v>243829.96</v>
          </cell>
        </row>
        <row r="17506">
          <cell r="B17506">
            <v>132022107</v>
          </cell>
          <cell r="D17506" t="str">
            <v>131212</v>
          </cell>
          <cell r="F17506" t="str">
            <v>O2929018639</v>
          </cell>
          <cell r="H17506">
            <v>408953.75</v>
          </cell>
        </row>
        <row r="17507">
          <cell r="B17507">
            <v>132022107</v>
          </cell>
          <cell r="D17507" t="str">
            <v>131212</v>
          </cell>
          <cell r="F17507" t="str">
            <v>O2929018645</v>
          </cell>
          <cell r="H17507">
            <v>541410.69999999995</v>
          </cell>
        </row>
        <row r="17508">
          <cell r="B17508">
            <v>1320225</v>
          </cell>
          <cell r="H17508">
            <v>-273607953.87</v>
          </cell>
        </row>
        <row r="17509">
          <cell r="B17509">
            <v>132022504</v>
          </cell>
          <cell r="H17509">
            <v>-19512529.460000001</v>
          </cell>
        </row>
        <row r="17510">
          <cell r="B17510">
            <v>132022504</v>
          </cell>
          <cell r="D17510" t="str">
            <v>330611</v>
          </cell>
          <cell r="F17510" t="str">
            <v>O2212091001</v>
          </cell>
          <cell r="H17510">
            <v>-38800.93</v>
          </cell>
        </row>
        <row r="17511">
          <cell r="B17511">
            <v>132022504</v>
          </cell>
          <cell r="D17511" t="str">
            <v>330612</v>
          </cell>
          <cell r="F17511" t="str">
            <v>O2221026009</v>
          </cell>
          <cell r="H17511">
            <v>-70887.19</v>
          </cell>
        </row>
        <row r="17512">
          <cell r="B17512">
            <v>132022504</v>
          </cell>
          <cell r="D17512" t="str">
            <v>330612</v>
          </cell>
          <cell r="F17512" t="str">
            <v>O2221042990</v>
          </cell>
          <cell r="H17512">
            <v>-64997.97</v>
          </cell>
        </row>
        <row r="17513">
          <cell r="B17513">
            <v>132022504</v>
          </cell>
          <cell r="D17513" t="str">
            <v>330612</v>
          </cell>
          <cell r="F17513" t="str">
            <v>O2221076001</v>
          </cell>
          <cell r="H17513">
            <v>-4752717.88</v>
          </cell>
        </row>
        <row r="17514">
          <cell r="B17514">
            <v>132022504</v>
          </cell>
          <cell r="D17514" t="str">
            <v>330612</v>
          </cell>
          <cell r="F17514" t="str">
            <v>O2221076990</v>
          </cell>
          <cell r="H17514">
            <v>-49989.18</v>
          </cell>
        </row>
        <row r="17515">
          <cell r="B17515">
            <v>132022504</v>
          </cell>
          <cell r="D17515" t="str">
            <v>330612</v>
          </cell>
          <cell r="F17515" t="str">
            <v>O2221117001</v>
          </cell>
          <cell r="H17515">
            <v>-686349.34</v>
          </cell>
        </row>
        <row r="17516">
          <cell r="B17516">
            <v>132022504</v>
          </cell>
          <cell r="D17516" t="str">
            <v>330612</v>
          </cell>
          <cell r="F17516" t="str">
            <v>O2221159001</v>
          </cell>
          <cell r="H17516">
            <v>-65481.16</v>
          </cell>
        </row>
        <row r="17517">
          <cell r="B17517">
            <v>132022504</v>
          </cell>
          <cell r="D17517" t="str">
            <v>330612</v>
          </cell>
          <cell r="F17517" t="str">
            <v>O2222024013</v>
          </cell>
          <cell r="H17517">
            <v>-165087.97</v>
          </cell>
        </row>
        <row r="17518">
          <cell r="B17518">
            <v>132022504</v>
          </cell>
          <cell r="D17518" t="str">
            <v>330612</v>
          </cell>
          <cell r="F17518" t="str">
            <v>O2222032001</v>
          </cell>
          <cell r="H17518">
            <v>-82622.86</v>
          </cell>
        </row>
        <row r="17519">
          <cell r="B17519">
            <v>132022504</v>
          </cell>
          <cell r="D17519" t="str">
            <v>330612</v>
          </cell>
          <cell r="F17519" t="str">
            <v>O2222032003</v>
          </cell>
          <cell r="H17519">
            <v>-28418.47</v>
          </cell>
        </row>
        <row r="17520">
          <cell r="B17520">
            <v>132022504</v>
          </cell>
          <cell r="D17520" t="str">
            <v>330612</v>
          </cell>
          <cell r="F17520" t="str">
            <v>O2222032990</v>
          </cell>
          <cell r="H17520">
            <v>-36692.699999999997</v>
          </cell>
        </row>
        <row r="17521">
          <cell r="B17521">
            <v>132022504</v>
          </cell>
          <cell r="D17521" t="str">
            <v>330612</v>
          </cell>
          <cell r="F17521" t="str">
            <v>O2222040001</v>
          </cell>
          <cell r="H17521">
            <v>-41406.379999999997</v>
          </cell>
        </row>
        <row r="17522">
          <cell r="B17522">
            <v>132022504</v>
          </cell>
          <cell r="D17522" t="str">
            <v>330612</v>
          </cell>
          <cell r="F17522" t="str">
            <v>O2222040003</v>
          </cell>
          <cell r="H17522">
            <v>-23381.62</v>
          </cell>
        </row>
        <row r="17523">
          <cell r="B17523">
            <v>132022504</v>
          </cell>
          <cell r="D17523" t="str">
            <v>330612</v>
          </cell>
          <cell r="F17523" t="str">
            <v>O2222040990</v>
          </cell>
          <cell r="H17523">
            <v>-213741.91</v>
          </cell>
        </row>
        <row r="17524">
          <cell r="B17524">
            <v>132022504</v>
          </cell>
          <cell r="D17524" t="str">
            <v>330612</v>
          </cell>
          <cell r="F17524" t="str">
            <v>O2224012001</v>
          </cell>
          <cell r="H17524">
            <v>-2279630.7599999998</v>
          </cell>
        </row>
        <row r="17525">
          <cell r="B17525">
            <v>132022504</v>
          </cell>
          <cell r="D17525" t="str">
            <v>330612</v>
          </cell>
          <cell r="F17525" t="str">
            <v>O2224012002</v>
          </cell>
          <cell r="H17525">
            <v>-84152.21</v>
          </cell>
        </row>
        <row r="17526">
          <cell r="B17526">
            <v>132022504</v>
          </cell>
          <cell r="D17526" t="str">
            <v>330612</v>
          </cell>
          <cell r="F17526" t="str">
            <v>O2224012990</v>
          </cell>
          <cell r="H17526">
            <v>-43225.03</v>
          </cell>
        </row>
        <row r="17527">
          <cell r="B17527">
            <v>132022504</v>
          </cell>
          <cell r="D17527" t="str">
            <v>330612</v>
          </cell>
          <cell r="F17527" t="str">
            <v>O2224020001</v>
          </cell>
          <cell r="H17527">
            <v>-672082.15</v>
          </cell>
        </row>
        <row r="17528">
          <cell r="B17528">
            <v>132022504</v>
          </cell>
          <cell r="D17528" t="str">
            <v>330612</v>
          </cell>
          <cell r="F17528" t="str">
            <v>O2224020990</v>
          </cell>
          <cell r="H17528">
            <v>-46770.62</v>
          </cell>
        </row>
        <row r="17529">
          <cell r="B17529">
            <v>132022504</v>
          </cell>
          <cell r="D17529" t="str">
            <v>330612</v>
          </cell>
          <cell r="F17529" t="str">
            <v>O2259019001</v>
          </cell>
          <cell r="H17529">
            <v>-765140.24</v>
          </cell>
        </row>
        <row r="17530">
          <cell r="B17530">
            <v>132022504</v>
          </cell>
          <cell r="D17530" t="str">
            <v>330612</v>
          </cell>
          <cell r="F17530" t="str">
            <v>O2911065001</v>
          </cell>
          <cell r="H17530">
            <v>-13826.03</v>
          </cell>
        </row>
        <row r="17531">
          <cell r="B17531">
            <v>132022504</v>
          </cell>
          <cell r="D17531" t="str">
            <v>330612</v>
          </cell>
          <cell r="F17531" t="str">
            <v>O2912047001</v>
          </cell>
          <cell r="H17531">
            <v>-1257207.3600000001</v>
          </cell>
        </row>
        <row r="17532">
          <cell r="B17532">
            <v>132022504</v>
          </cell>
          <cell r="D17532" t="str">
            <v>330612</v>
          </cell>
          <cell r="F17532" t="str">
            <v>O2913053001</v>
          </cell>
          <cell r="H17532">
            <v>-44100.6</v>
          </cell>
        </row>
        <row r="17533">
          <cell r="B17533">
            <v>132022504</v>
          </cell>
          <cell r="D17533" t="str">
            <v>330612</v>
          </cell>
          <cell r="F17533" t="str">
            <v>O2914019001</v>
          </cell>
          <cell r="H17533">
            <v>-1171051.43</v>
          </cell>
        </row>
        <row r="17534">
          <cell r="B17534">
            <v>132022504</v>
          </cell>
          <cell r="D17534" t="str">
            <v>330691</v>
          </cell>
          <cell r="F17534" t="str">
            <v>O2619015001</v>
          </cell>
          <cell r="H17534">
            <v>-264282.14</v>
          </cell>
        </row>
        <row r="17535">
          <cell r="B17535">
            <v>132022504</v>
          </cell>
          <cell r="D17535" t="str">
            <v>330691</v>
          </cell>
          <cell r="F17535" t="str">
            <v>O2629014001</v>
          </cell>
          <cell r="H17535">
            <v>-771294.91</v>
          </cell>
        </row>
        <row r="17536">
          <cell r="B17536">
            <v>132022504</v>
          </cell>
          <cell r="D17536" t="str">
            <v>330691</v>
          </cell>
          <cell r="F17536" t="str">
            <v>O2639013001</v>
          </cell>
          <cell r="H17536">
            <v>-5727996.0999999996</v>
          </cell>
        </row>
        <row r="17537">
          <cell r="B17537">
            <v>132022504</v>
          </cell>
          <cell r="D17537" t="str">
            <v>330691</v>
          </cell>
          <cell r="F17537" t="str">
            <v>O2679019001</v>
          </cell>
          <cell r="H17537">
            <v>-51194.32</v>
          </cell>
        </row>
        <row r="17538">
          <cell r="B17538">
            <v>132022505</v>
          </cell>
          <cell r="H17538">
            <v>-249832030.84999999</v>
          </cell>
        </row>
        <row r="17539">
          <cell r="B17539">
            <v>132022505</v>
          </cell>
          <cell r="D17539" t="str">
            <v>330711</v>
          </cell>
          <cell r="F17539" t="str">
            <v>O2212017001</v>
          </cell>
          <cell r="H17539">
            <v>-2381076.7799999998</v>
          </cell>
        </row>
        <row r="17540">
          <cell r="B17540">
            <v>132022505</v>
          </cell>
          <cell r="D17540" t="str">
            <v>330711</v>
          </cell>
          <cell r="F17540" t="str">
            <v>O2212033001</v>
          </cell>
          <cell r="H17540">
            <v>-1064053.99</v>
          </cell>
        </row>
        <row r="17541">
          <cell r="B17541">
            <v>132022505</v>
          </cell>
          <cell r="D17541" t="str">
            <v>330711</v>
          </cell>
          <cell r="F17541" t="str">
            <v>O2212041001</v>
          </cell>
          <cell r="H17541">
            <v>-1465885.02</v>
          </cell>
        </row>
        <row r="17542">
          <cell r="B17542">
            <v>132022505</v>
          </cell>
          <cell r="D17542" t="str">
            <v>330711</v>
          </cell>
          <cell r="F17542" t="str">
            <v>O2212091001</v>
          </cell>
          <cell r="H17542">
            <v>-3337352.69</v>
          </cell>
        </row>
        <row r="17543">
          <cell r="B17543">
            <v>132022505</v>
          </cell>
          <cell r="D17543" t="str">
            <v>330711</v>
          </cell>
          <cell r="F17543" t="str">
            <v>O2212166001</v>
          </cell>
          <cell r="H17543">
            <v>-3662237.57</v>
          </cell>
        </row>
        <row r="17544">
          <cell r="B17544">
            <v>132022505</v>
          </cell>
          <cell r="D17544" t="str">
            <v>330711</v>
          </cell>
          <cell r="F17544" t="str">
            <v>O2213172001</v>
          </cell>
          <cell r="H17544">
            <v>-1552829.45</v>
          </cell>
        </row>
        <row r="17545">
          <cell r="B17545">
            <v>132022505</v>
          </cell>
          <cell r="D17545" t="str">
            <v>330711</v>
          </cell>
          <cell r="F17545" t="str">
            <v>O2214013001</v>
          </cell>
          <cell r="H17545">
            <v>-10218540.84</v>
          </cell>
        </row>
        <row r="17546">
          <cell r="B17546">
            <v>132022505</v>
          </cell>
          <cell r="D17546" t="str">
            <v>330711</v>
          </cell>
          <cell r="F17546" t="str">
            <v>O2214021001</v>
          </cell>
          <cell r="H17546">
            <v>-13988588.529999999</v>
          </cell>
        </row>
        <row r="17547">
          <cell r="B17547">
            <v>132022505</v>
          </cell>
          <cell r="D17547" t="str">
            <v>330711</v>
          </cell>
          <cell r="F17547" t="str">
            <v>O2214047001</v>
          </cell>
          <cell r="H17547">
            <v>-5872719.54</v>
          </cell>
        </row>
        <row r="17548">
          <cell r="B17548">
            <v>132022505</v>
          </cell>
          <cell r="D17548" t="str">
            <v>330711</v>
          </cell>
          <cell r="F17548" t="str">
            <v>O2214055001</v>
          </cell>
          <cell r="H17548">
            <v>-4379181.9400000004</v>
          </cell>
        </row>
        <row r="17549">
          <cell r="B17549">
            <v>132022505</v>
          </cell>
          <cell r="D17549" t="str">
            <v>330711</v>
          </cell>
          <cell r="F17549" t="str">
            <v>O2214063001</v>
          </cell>
          <cell r="H17549">
            <v>-371402.8</v>
          </cell>
        </row>
        <row r="17550">
          <cell r="B17550">
            <v>132022505</v>
          </cell>
          <cell r="D17550" t="str">
            <v>330711</v>
          </cell>
          <cell r="F17550" t="str">
            <v>O2214089001</v>
          </cell>
          <cell r="H17550">
            <v>-2057915.16</v>
          </cell>
        </row>
        <row r="17551">
          <cell r="B17551">
            <v>132022505</v>
          </cell>
          <cell r="D17551" t="str">
            <v>330711</v>
          </cell>
          <cell r="F17551" t="str">
            <v>O2214097001</v>
          </cell>
          <cell r="H17551">
            <v>-141001.79999999999</v>
          </cell>
        </row>
        <row r="17552">
          <cell r="B17552">
            <v>132022505</v>
          </cell>
          <cell r="D17552" t="str">
            <v>330711</v>
          </cell>
          <cell r="F17552" t="str">
            <v>O2214138001</v>
          </cell>
          <cell r="H17552">
            <v>-267279.40999999997</v>
          </cell>
        </row>
        <row r="17553">
          <cell r="B17553">
            <v>132022505</v>
          </cell>
          <cell r="D17553" t="str">
            <v>330711</v>
          </cell>
          <cell r="F17553" t="str">
            <v>O2214146001</v>
          </cell>
          <cell r="H17553">
            <v>-185108.24</v>
          </cell>
        </row>
        <row r="17554">
          <cell r="B17554">
            <v>132022505</v>
          </cell>
          <cell r="D17554" t="str">
            <v>330711</v>
          </cell>
          <cell r="F17554" t="str">
            <v>O2219039001</v>
          </cell>
          <cell r="H17554">
            <v>-2373658.2200000002</v>
          </cell>
        </row>
        <row r="17555">
          <cell r="B17555">
            <v>132022505</v>
          </cell>
          <cell r="D17555" t="str">
            <v>330712</v>
          </cell>
          <cell r="F17555" t="str">
            <v>O2221026009</v>
          </cell>
          <cell r="H17555">
            <v>-2094038.31</v>
          </cell>
        </row>
        <row r="17556">
          <cell r="B17556">
            <v>132022505</v>
          </cell>
          <cell r="D17556" t="str">
            <v>330712</v>
          </cell>
          <cell r="F17556" t="str">
            <v>O2221042990</v>
          </cell>
          <cell r="H17556">
            <v>-719182.15</v>
          </cell>
        </row>
        <row r="17557">
          <cell r="B17557">
            <v>132022505</v>
          </cell>
          <cell r="D17557" t="str">
            <v>330712</v>
          </cell>
          <cell r="F17557" t="str">
            <v>O2221076001</v>
          </cell>
          <cell r="H17557">
            <v>-56535021.409999996</v>
          </cell>
        </row>
        <row r="17558">
          <cell r="B17558">
            <v>132022505</v>
          </cell>
          <cell r="D17558" t="str">
            <v>330712</v>
          </cell>
          <cell r="F17558" t="str">
            <v>O2221076990</v>
          </cell>
          <cell r="H17558">
            <v>-624118.41</v>
          </cell>
        </row>
        <row r="17559">
          <cell r="B17559">
            <v>132022505</v>
          </cell>
          <cell r="D17559" t="str">
            <v>330712</v>
          </cell>
          <cell r="F17559" t="str">
            <v>O2221117001</v>
          </cell>
          <cell r="H17559">
            <v>-3455194.83</v>
          </cell>
        </row>
        <row r="17560">
          <cell r="B17560">
            <v>132022505</v>
          </cell>
          <cell r="D17560" t="str">
            <v>330712</v>
          </cell>
          <cell r="F17560" t="str">
            <v>O2221133002</v>
          </cell>
          <cell r="H17560">
            <v>-502797.81</v>
          </cell>
        </row>
        <row r="17561">
          <cell r="B17561">
            <v>132022505</v>
          </cell>
          <cell r="D17561" t="str">
            <v>330712</v>
          </cell>
          <cell r="F17561" t="str">
            <v>O2221141002</v>
          </cell>
          <cell r="H17561">
            <v>-417666.59</v>
          </cell>
        </row>
        <row r="17562">
          <cell r="B17562">
            <v>132022505</v>
          </cell>
          <cell r="D17562" t="str">
            <v>330712</v>
          </cell>
          <cell r="F17562" t="str">
            <v>O2221159001</v>
          </cell>
          <cell r="H17562">
            <v>-3342780.8</v>
          </cell>
        </row>
        <row r="17563">
          <cell r="B17563">
            <v>132022505</v>
          </cell>
          <cell r="D17563" t="str">
            <v>330712</v>
          </cell>
          <cell r="F17563" t="str">
            <v>O2222016017</v>
          </cell>
          <cell r="H17563">
            <v>-64412.5</v>
          </cell>
        </row>
        <row r="17564">
          <cell r="B17564">
            <v>132022505</v>
          </cell>
          <cell r="D17564" t="str">
            <v>330712</v>
          </cell>
          <cell r="F17564" t="str">
            <v>O2222024013</v>
          </cell>
          <cell r="H17564">
            <v>-1069502.51</v>
          </cell>
        </row>
        <row r="17565">
          <cell r="B17565">
            <v>132022505</v>
          </cell>
          <cell r="D17565" t="str">
            <v>330712</v>
          </cell>
          <cell r="F17565" t="str">
            <v>O2222024990</v>
          </cell>
          <cell r="H17565">
            <v>-36375.69</v>
          </cell>
        </row>
        <row r="17566">
          <cell r="B17566">
            <v>132022505</v>
          </cell>
          <cell r="D17566" t="str">
            <v>330712</v>
          </cell>
          <cell r="F17566" t="str">
            <v>O2222032001</v>
          </cell>
          <cell r="H17566">
            <v>-108005.26</v>
          </cell>
        </row>
        <row r="17567">
          <cell r="B17567">
            <v>132022505</v>
          </cell>
          <cell r="D17567" t="str">
            <v>330712</v>
          </cell>
          <cell r="F17567" t="str">
            <v>O2222032002</v>
          </cell>
          <cell r="H17567">
            <v>-669466.25</v>
          </cell>
        </row>
        <row r="17568">
          <cell r="B17568">
            <v>132022505</v>
          </cell>
          <cell r="D17568" t="str">
            <v>330712</v>
          </cell>
          <cell r="F17568" t="str">
            <v>O2222032003</v>
          </cell>
          <cell r="H17568">
            <v>-1708070.41</v>
          </cell>
        </row>
        <row r="17569">
          <cell r="B17569">
            <v>132022505</v>
          </cell>
          <cell r="D17569" t="str">
            <v>330712</v>
          </cell>
          <cell r="F17569" t="str">
            <v>O2222032004</v>
          </cell>
          <cell r="H17569">
            <v>-34729.040000000001</v>
          </cell>
        </row>
        <row r="17570">
          <cell r="B17570">
            <v>132022505</v>
          </cell>
          <cell r="D17570" t="str">
            <v>330712</v>
          </cell>
          <cell r="F17570" t="str">
            <v>O2222032990</v>
          </cell>
          <cell r="H17570">
            <v>-916651.39</v>
          </cell>
        </row>
        <row r="17571">
          <cell r="B17571">
            <v>132022505</v>
          </cell>
          <cell r="D17571" t="str">
            <v>330712</v>
          </cell>
          <cell r="F17571" t="str">
            <v>O2222040001</v>
          </cell>
          <cell r="H17571">
            <v>-877491.55</v>
          </cell>
        </row>
        <row r="17572">
          <cell r="B17572">
            <v>132022505</v>
          </cell>
          <cell r="D17572" t="str">
            <v>330712</v>
          </cell>
          <cell r="F17572" t="str">
            <v>O2222040002</v>
          </cell>
          <cell r="H17572">
            <v>-920526.83</v>
          </cell>
        </row>
        <row r="17573">
          <cell r="B17573">
            <v>132022505</v>
          </cell>
          <cell r="D17573" t="str">
            <v>330712</v>
          </cell>
          <cell r="F17573" t="str">
            <v>O2222040003</v>
          </cell>
          <cell r="H17573">
            <v>-1217035.6100000001</v>
          </cell>
        </row>
        <row r="17574">
          <cell r="B17574">
            <v>132022505</v>
          </cell>
          <cell r="D17574" t="str">
            <v>330712</v>
          </cell>
          <cell r="F17574" t="str">
            <v>O2222040004</v>
          </cell>
          <cell r="H17574">
            <v>-25602.62</v>
          </cell>
        </row>
        <row r="17575">
          <cell r="B17575">
            <v>132022505</v>
          </cell>
          <cell r="D17575" t="str">
            <v>330712</v>
          </cell>
          <cell r="F17575" t="str">
            <v>O2222040005</v>
          </cell>
          <cell r="H17575">
            <v>-40300.53</v>
          </cell>
        </row>
        <row r="17576">
          <cell r="B17576">
            <v>132022505</v>
          </cell>
          <cell r="D17576" t="str">
            <v>330712</v>
          </cell>
          <cell r="F17576" t="str">
            <v>O2222040990</v>
          </cell>
          <cell r="H17576">
            <v>-1137486.6399999999</v>
          </cell>
        </row>
        <row r="17577">
          <cell r="B17577">
            <v>132022505</v>
          </cell>
          <cell r="D17577" t="str">
            <v>330712</v>
          </cell>
          <cell r="F17577" t="str">
            <v>O2222157003</v>
          </cell>
          <cell r="H17577">
            <v>-574176.19999999995</v>
          </cell>
        </row>
        <row r="17578">
          <cell r="B17578">
            <v>132022505</v>
          </cell>
          <cell r="D17578" t="str">
            <v>330712</v>
          </cell>
          <cell r="F17578" t="str">
            <v>O2222173004</v>
          </cell>
          <cell r="H17578">
            <v>-71836.83</v>
          </cell>
        </row>
        <row r="17579">
          <cell r="B17579">
            <v>132022505</v>
          </cell>
          <cell r="D17579" t="str">
            <v>330712</v>
          </cell>
          <cell r="F17579" t="str">
            <v>O2222181002</v>
          </cell>
          <cell r="H17579">
            <v>-583414.18000000005</v>
          </cell>
        </row>
        <row r="17580">
          <cell r="B17580">
            <v>132022505</v>
          </cell>
          <cell r="D17580" t="str">
            <v>330712</v>
          </cell>
          <cell r="F17580" t="str">
            <v>O2222181003</v>
          </cell>
          <cell r="H17580">
            <v>-68311.91</v>
          </cell>
        </row>
        <row r="17581">
          <cell r="B17581">
            <v>132022505</v>
          </cell>
          <cell r="D17581" t="str">
            <v>330712</v>
          </cell>
          <cell r="F17581" t="str">
            <v>O2224012001</v>
          </cell>
          <cell r="H17581">
            <v>-7192301.4699999997</v>
          </cell>
        </row>
        <row r="17582">
          <cell r="B17582">
            <v>132022505</v>
          </cell>
          <cell r="D17582" t="str">
            <v>330712</v>
          </cell>
          <cell r="F17582" t="str">
            <v>O2224012002</v>
          </cell>
          <cell r="H17582">
            <v>-5981466.7300000004</v>
          </cell>
        </row>
        <row r="17583">
          <cell r="B17583">
            <v>132022505</v>
          </cell>
          <cell r="D17583" t="str">
            <v>330712</v>
          </cell>
          <cell r="F17583" t="str">
            <v>O2224012003</v>
          </cell>
          <cell r="H17583">
            <v>-848758.03</v>
          </cell>
        </row>
        <row r="17584">
          <cell r="B17584">
            <v>132022505</v>
          </cell>
          <cell r="D17584" t="str">
            <v>330712</v>
          </cell>
          <cell r="F17584" t="str">
            <v>O2224012090</v>
          </cell>
          <cell r="H17584">
            <v>-57710.58</v>
          </cell>
        </row>
        <row r="17585">
          <cell r="B17585">
            <v>132022505</v>
          </cell>
          <cell r="D17585" t="str">
            <v>330712</v>
          </cell>
          <cell r="F17585" t="str">
            <v>O2224012990</v>
          </cell>
          <cell r="H17585">
            <v>-753399.91</v>
          </cell>
        </row>
        <row r="17586">
          <cell r="B17586">
            <v>132022505</v>
          </cell>
          <cell r="D17586" t="str">
            <v>330712</v>
          </cell>
          <cell r="F17586" t="str">
            <v>O2224020001</v>
          </cell>
          <cell r="H17586">
            <v>-3628890.97</v>
          </cell>
        </row>
        <row r="17587">
          <cell r="B17587">
            <v>132022505</v>
          </cell>
          <cell r="D17587" t="str">
            <v>330712</v>
          </cell>
          <cell r="F17587" t="str">
            <v>O2224020090</v>
          </cell>
          <cell r="H17587">
            <v>-101805.43</v>
          </cell>
        </row>
        <row r="17588">
          <cell r="B17588">
            <v>132022505</v>
          </cell>
          <cell r="D17588" t="str">
            <v>330712</v>
          </cell>
          <cell r="F17588" t="str">
            <v>O2224020099</v>
          </cell>
          <cell r="H17588">
            <v>-634421.63</v>
          </cell>
        </row>
        <row r="17589">
          <cell r="B17589">
            <v>132022505</v>
          </cell>
          <cell r="D17589" t="str">
            <v>330712</v>
          </cell>
          <cell r="F17589" t="str">
            <v>O2224020990</v>
          </cell>
          <cell r="H17589">
            <v>-250237.43</v>
          </cell>
        </row>
        <row r="17590">
          <cell r="B17590">
            <v>132022505</v>
          </cell>
          <cell r="D17590" t="str">
            <v>330712</v>
          </cell>
          <cell r="F17590" t="str">
            <v>O2224046990</v>
          </cell>
          <cell r="H17590">
            <v>-52491.12</v>
          </cell>
        </row>
        <row r="17591">
          <cell r="B17591">
            <v>132022505</v>
          </cell>
          <cell r="D17591" t="str">
            <v>330712</v>
          </cell>
          <cell r="F17591" t="str">
            <v>O2251015001</v>
          </cell>
          <cell r="H17591">
            <v>-632186.76</v>
          </cell>
        </row>
        <row r="17592">
          <cell r="B17592">
            <v>132022505</v>
          </cell>
          <cell r="D17592" t="str">
            <v>330712</v>
          </cell>
          <cell r="F17592" t="str">
            <v>O2251015099</v>
          </cell>
          <cell r="H17592">
            <v>-653544.48</v>
          </cell>
        </row>
        <row r="17593">
          <cell r="B17593">
            <v>132022505</v>
          </cell>
          <cell r="D17593" t="str">
            <v>330712</v>
          </cell>
          <cell r="F17593" t="str">
            <v>O2251023001</v>
          </cell>
          <cell r="H17593">
            <v>-1434301.61</v>
          </cell>
        </row>
        <row r="17594">
          <cell r="B17594">
            <v>132022505</v>
          </cell>
          <cell r="D17594" t="str">
            <v>330712</v>
          </cell>
          <cell r="F17594" t="str">
            <v>O2252013001</v>
          </cell>
          <cell r="H17594">
            <v>-294713.40999999997</v>
          </cell>
        </row>
        <row r="17595">
          <cell r="B17595">
            <v>132022505</v>
          </cell>
          <cell r="D17595" t="str">
            <v>330712</v>
          </cell>
          <cell r="F17595" t="str">
            <v>O2253011001</v>
          </cell>
          <cell r="H17595">
            <v>-2965268.05</v>
          </cell>
        </row>
        <row r="17596">
          <cell r="B17596">
            <v>132022505</v>
          </cell>
          <cell r="D17596" t="str">
            <v>330712</v>
          </cell>
          <cell r="F17596" t="str">
            <v>O2253011099</v>
          </cell>
          <cell r="H17596">
            <v>-4414617.92</v>
          </cell>
        </row>
        <row r="17597">
          <cell r="B17597">
            <v>132022505</v>
          </cell>
          <cell r="D17597" t="str">
            <v>330712</v>
          </cell>
          <cell r="F17597" t="str">
            <v>O2254019001</v>
          </cell>
          <cell r="H17597">
            <v>-324312.25</v>
          </cell>
        </row>
        <row r="17598">
          <cell r="B17598">
            <v>132022505</v>
          </cell>
          <cell r="D17598" t="str">
            <v>330712</v>
          </cell>
          <cell r="F17598" t="str">
            <v>O2254027001</v>
          </cell>
          <cell r="H17598">
            <v>-277966.09000000003</v>
          </cell>
        </row>
        <row r="17599">
          <cell r="B17599">
            <v>132022505</v>
          </cell>
          <cell r="D17599" t="str">
            <v>330712</v>
          </cell>
          <cell r="F17599" t="str">
            <v>O2259019001</v>
          </cell>
          <cell r="H17599">
            <v>-10005352.039999999</v>
          </cell>
        </row>
        <row r="17600">
          <cell r="B17600">
            <v>132022505</v>
          </cell>
          <cell r="D17600" t="str">
            <v>330712</v>
          </cell>
          <cell r="F17600" t="str">
            <v>O2259019099</v>
          </cell>
          <cell r="H17600">
            <v>-449385.49</v>
          </cell>
        </row>
        <row r="17601">
          <cell r="B17601">
            <v>132022505</v>
          </cell>
          <cell r="D17601" t="str">
            <v>330712</v>
          </cell>
          <cell r="F17601" t="str">
            <v>O2259027001</v>
          </cell>
          <cell r="H17601">
            <v>-424461.64</v>
          </cell>
        </row>
        <row r="17602">
          <cell r="B17602">
            <v>132022505</v>
          </cell>
          <cell r="D17602" t="str">
            <v>330712</v>
          </cell>
          <cell r="F17602" t="str">
            <v>O2299031001</v>
          </cell>
          <cell r="H17602">
            <v>-354292.32</v>
          </cell>
        </row>
        <row r="17603">
          <cell r="B17603">
            <v>132022505</v>
          </cell>
          <cell r="D17603" t="str">
            <v>330712</v>
          </cell>
          <cell r="F17603" t="str">
            <v>O2619015001</v>
          </cell>
          <cell r="H17603">
            <v>-1007800.94</v>
          </cell>
        </row>
        <row r="17604">
          <cell r="B17604">
            <v>132022505</v>
          </cell>
          <cell r="D17604" t="str">
            <v>330712</v>
          </cell>
          <cell r="F17604" t="str">
            <v>O2912047001</v>
          </cell>
          <cell r="H17604">
            <v>-87151.4</v>
          </cell>
        </row>
        <row r="17605">
          <cell r="B17605">
            <v>132022505</v>
          </cell>
          <cell r="D17605" t="str">
            <v>330712</v>
          </cell>
          <cell r="F17605" t="str">
            <v>O2914019001</v>
          </cell>
          <cell r="H17605">
            <v>-39830.89</v>
          </cell>
        </row>
        <row r="17606">
          <cell r="B17606">
            <v>132022505</v>
          </cell>
          <cell r="D17606" t="str">
            <v>330791</v>
          </cell>
          <cell r="F17606" t="str">
            <v>O2221026990</v>
          </cell>
          <cell r="H17606">
            <v>-5335.79</v>
          </cell>
        </row>
        <row r="17607">
          <cell r="B17607">
            <v>132022505</v>
          </cell>
          <cell r="D17607" t="str">
            <v>330791</v>
          </cell>
          <cell r="F17607" t="str">
            <v>O2619015001</v>
          </cell>
          <cell r="H17607">
            <v>-2443050.2000000002</v>
          </cell>
        </row>
        <row r="17608">
          <cell r="B17608">
            <v>132022505</v>
          </cell>
          <cell r="D17608" t="str">
            <v>330791</v>
          </cell>
          <cell r="F17608" t="str">
            <v>O2619015099</v>
          </cell>
          <cell r="H17608">
            <v>-2236071.52</v>
          </cell>
        </row>
        <row r="17609">
          <cell r="B17609">
            <v>132022505</v>
          </cell>
          <cell r="D17609" t="str">
            <v>330791</v>
          </cell>
          <cell r="F17609" t="str">
            <v>O2629014001</v>
          </cell>
          <cell r="H17609">
            <v>-1153893.06</v>
          </cell>
        </row>
        <row r="17610">
          <cell r="B17610">
            <v>132022505</v>
          </cell>
          <cell r="D17610" t="str">
            <v>330791</v>
          </cell>
          <cell r="F17610" t="str">
            <v>O2639013001</v>
          </cell>
          <cell r="H17610">
            <v>-33625712.359999999</v>
          </cell>
        </row>
        <row r="17611">
          <cell r="B17611">
            <v>132022505</v>
          </cell>
          <cell r="D17611" t="str">
            <v>330791</v>
          </cell>
          <cell r="F17611" t="str">
            <v>O2649012001</v>
          </cell>
          <cell r="H17611">
            <v>-3193161.34</v>
          </cell>
        </row>
        <row r="17612">
          <cell r="B17612">
            <v>132022505</v>
          </cell>
          <cell r="D17612" t="str">
            <v>330791</v>
          </cell>
          <cell r="F17612" t="str">
            <v>O2659011001</v>
          </cell>
          <cell r="H17612">
            <v>-123895.26</v>
          </cell>
        </row>
        <row r="17613">
          <cell r="B17613">
            <v>132022505</v>
          </cell>
          <cell r="D17613" t="str">
            <v>330791</v>
          </cell>
          <cell r="F17613" t="str">
            <v>O2659029001</v>
          </cell>
          <cell r="H17613">
            <v>-87891.5</v>
          </cell>
        </row>
        <row r="17614">
          <cell r="B17614">
            <v>132022505</v>
          </cell>
          <cell r="D17614" t="str">
            <v>330791</v>
          </cell>
          <cell r="F17614" t="str">
            <v>O2669010001</v>
          </cell>
          <cell r="H17614">
            <v>-628376.21</v>
          </cell>
        </row>
        <row r="17615">
          <cell r="B17615">
            <v>132022505</v>
          </cell>
          <cell r="D17615" t="str">
            <v>330791</v>
          </cell>
          <cell r="F17615" t="str">
            <v>O2679019001</v>
          </cell>
          <cell r="H17615">
            <v>-17879555.059999999</v>
          </cell>
        </row>
        <row r="17616">
          <cell r="B17616">
            <v>132022505</v>
          </cell>
          <cell r="D17616" t="str">
            <v>330791</v>
          </cell>
          <cell r="F17616" t="str">
            <v>O2699041001</v>
          </cell>
          <cell r="H17616">
            <v>-530551.43000000005</v>
          </cell>
        </row>
        <row r="17617">
          <cell r="B17617">
            <v>132022505</v>
          </cell>
          <cell r="D17617" t="str">
            <v>330812</v>
          </cell>
          <cell r="F17617" t="str">
            <v>O2929018626</v>
          </cell>
          <cell r="H17617">
            <v>-148004.04999999999</v>
          </cell>
        </row>
        <row r="17618">
          <cell r="B17618">
            <v>132022505</v>
          </cell>
          <cell r="D17618" t="str">
            <v>330812</v>
          </cell>
          <cell r="F17618" t="str">
            <v>O2929018630</v>
          </cell>
          <cell r="H17618">
            <v>-6196.57</v>
          </cell>
        </row>
        <row r="17619">
          <cell r="B17619">
            <v>132022505</v>
          </cell>
          <cell r="D17619" t="str">
            <v>330812</v>
          </cell>
          <cell r="F17619" t="str">
            <v>O2929018632</v>
          </cell>
          <cell r="H17619">
            <v>-170825.71</v>
          </cell>
        </row>
        <row r="17620">
          <cell r="B17620">
            <v>132022505</v>
          </cell>
          <cell r="D17620" t="str">
            <v>330812</v>
          </cell>
          <cell r="F17620" t="str">
            <v>O2929018634</v>
          </cell>
          <cell r="H17620">
            <v>-383995.58</v>
          </cell>
        </row>
        <row r="17621">
          <cell r="B17621">
            <v>132022505</v>
          </cell>
          <cell r="D17621" t="str">
            <v>330812</v>
          </cell>
          <cell r="F17621" t="str">
            <v>O2929018639</v>
          </cell>
          <cell r="H17621">
            <v>-497273.63</v>
          </cell>
        </row>
        <row r="17622">
          <cell r="B17622">
            <v>132022505</v>
          </cell>
          <cell r="D17622" t="str">
            <v>330812</v>
          </cell>
          <cell r="F17622" t="str">
            <v>O2929018645</v>
          </cell>
          <cell r="H17622">
            <v>-1836787.24</v>
          </cell>
        </row>
        <row r="17623">
          <cell r="B17623">
            <v>132022505</v>
          </cell>
          <cell r="D17623" t="str">
            <v>330812</v>
          </cell>
          <cell r="F17623" t="str">
            <v>O2929018657</v>
          </cell>
          <cell r="H17623">
            <v>-38.909999999999997</v>
          </cell>
        </row>
        <row r="17624">
          <cell r="B17624">
            <v>132022505</v>
          </cell>
          <cell r="D17624" t="str">
            <v>330912</v>
          </cell>
          <cell r="F17624" t="str">
            <v>O2929018626</v>
          </cell>
          <cell r="H17624">
            <v>-690232.04</v>
          </cell>
        </row>
        <row r="17625">
          <cell r="B17625">
            <v>132022505</v>
          </cell>
          <cell r="D17625" t="str">
            <v>330912</v>
          </cell>
          <cell r="F17625" t="str">
            <v>O2929018630</v>
          </cell>
          <cell r="H17625">
            <v>-59843.05</v>
          </cell>
        </row>
        <row r="17626">
          <cell r="B17626">
            <v>132022505</v>
          </cell>
          <cell r="D17626" t="str">
            <v>330912</v>
          </cell>
          <cell r="F17626" t="str">
            <v>O2929018632</v>
          </cell>
          <cell r="H17626">
            <v>-191464.39</v>
          </cell>
        </row>
        <row r="17627">
          <cell r="B17627">
            <v>132022505</v>
          </cell>
          <cell r="D17627" t="str">
            <v>330912</v>
          </cell>
          <cell r="F17627" t="str">
            <v>O2929018634</v>
          </cell>
          <cell r="H17627">
            <v>-453516.16</v>
          </cell>
        </row>
        <row r="17628">
          <cell r="B17628">
            <v>132022505</v>
          </cell>
          <cell r="D17628" t="str">
            <v>330912</v>
          </cell>
          <cell r="F17628" t="str">
            <v>O2929018639</v>
          </cell>
          <cell r="H17628">
            <v>-9034670.8800000008</v>
          </cell>
        </row>
        <row r="17629">
          <cell r="B17629">
            <v>132022505</v>
          </cell>
          <cell r="D17629" t="str">
            <v>330912</v>
          </cell>
          <cell r="F17629" t="str">
            <v>O2929018645</v>
          </cell>
          <cell r="H17629">
            <v>-361224.52</v>
          </cell>
        </row>
        <row r="17630">
          <cell r="B17630">
            <v>132022505</v>
          </cell>
          <cell r="D17630" t="str">
            <v>331012</v>
          </cell>
          <cell r="F17630" t="str">
            <v>O2929018626</v>
          </cell>
          <cell r="H17630">
            <v>-2316.63</v>
          </cell>
        </row>
        <row r="17631">
          <cell r="B17631">
            <v>132022505</v>
          </cell>
          <cell r="D17631" t="str">
            <v>331012</v>
          </cell>
          <cell r="F17631" t="str">
            <v>O2929018630</v>
          </cell>
          <cell r="H17631">
            <v>-1006.15</v>
          </cell>
        </row>
        <row r="17632">
          <cell r="B17632">
            <v>132022505</v>
          </cell>
          <cell r="D17632" t="str">
            <v>331012</v>
          </cell>
          <cell r="F17632" t="str">
            <v>O2929018632</v>
          </cell>
          <cell r="H17632">
            <v>-4570.16</v>
          </cell>
        </row>
        <row r="17633">
          <cell r="B17633">
            <v>132022505</v>
          </cell>
          <cell r="D17633" t="str">
            <v>331012</v>
          </cell>
          <cell r="F17633" t="str">
            <v>O2929018634</v>
          </cell>
          <cell r="H17633">
            <v>-34105.57</v>
          </cell>
        </row>
        <row r="17634">
          <cell r="B17634">
            <v>132022505</v>
          </cell>
          <cell r="D17634" t="str">
            <v>331012</v>
          </cell>
          <cell r="F17634" t="str">
            <v>O2929018639</v>
          </cell>
          <cell r="H17634">
            <v>-34601.32</v>
          </cell>
        </row>
        <row r="17635">
          <cell r="B17635">
            <v>132022505</v>
          </cell>
          <cell r="D17635" t="str">
            <v>331012</v>
          </cell>
          <cell r="F17635" t="str">
            <v>O2929018645</v>
          </cell>
          <cell r="H17635">
            <v>-14167.73</v>
          </cell>
        </row>
        <row r="17636">
          <cell r="B17636">
            <v>132022506</v>
          </cell>
          <cell r="H17636">
            <v>-2945413.01</v>
          </cell>
        </row>
        <row r="17637">
          <cell r="B17637">
            <v>132022506</v>
          </cell>
          <cell r="D17637" t="str">
            <v>331112</v>
          </cell>
          <cell r="F17637" t="str">
            <v>O2929018626</v>
          </cell>
          <cell r="H17637">
            <v>-301330.46999999997</v>
          </cell>
        </row>
        <row r="17638">
          <cell r="B17638">
            <v>132022506</v>
          </cell>
          <cell r="D17638" t="str">
            <v>331112</v>
          </cell>
          <cell r="F17638" t="str">
            <v>O2929018639</v>
          </cell>
          <cell r="H17638">
            <v>-719003.5</v>
          </cell>
        </row>
        <row r="17639">
          <cell r="B17639">
            <v>132022506</v>
          </cell>
          <cell r="D17639" t="str">
            <v>331112</v>
          </cell>
          <cell r="F17639" t="str">
            <v>O2929018645</v>
          </cell>
          <cell r="H17639">
            <v>-1925079.04</v>
          </cell>
        </row>
        <row r="17640">
          <cell r="B17640">
            <v>132022507</v>
          </cell>
          <cell r="H17640">
            <v>-1317980.55</v>
          </cell>
        </row>
        <row r="17641">
          <cell r="B17641">
            <v>132022507</v>
          </cell>
          <cell r="D17641" t="str">
            <v>331212</v>
          </cell>
          <cell r="F17641" t="str">
            <v>O2929018626</v>
          </cell>
          <cell r="H17641">
            <v>-304773.69</v>
          </cell>
        </row>
        <row r="17642">
          <cell r="B17642">
            <v>132022507</v>
          </cell>
          <cell r="D17642" t="str">
            <v>331212</v>
          </cell>
          <cell r="F17642" t="str">
            <v>O2929018630</v>
          </cell>
          <cell r="H17642">
            <v>-50239.35</v>
          </cell>
        </row>
        <row r="17643">
          <cell r="B17643">
            <v>132022507</v>
          </cell>
          <cell r="D17643" t="str">
            <v>331212</v>
          </cell>
          <cell r="F17643" t="str">
            <v>O2929018632</v>
          </cell>
          <cell r="H17643">
            <v>-144717.89000000001</v>
          </cell>
        </row>
        <row r="17644">
          <cell r="B17644">
            <v>132022507</v>
          </cell>
          <cell r="D17644" t="str">
            <v>331212</v>
          </cell>
          <cell r="F17644" t="str">
            <v>O2929018634</v>
          </cell>
          <cell r="H17644">
            <v>-140439.1</v>
          </cell>
        </row>
        <row r="17645">
          <cell r="B17645">
            <v>132022507</v>
          </cell>
          <cell r="D17645" t="str">
            <v>331212</v>
          </cell>
          <cell r="F17645" t="str">
            <v>O2929018639</v>
          </cell>
          <cell r="H17645">
            <v>-276304.28000000003</v>
          </cell>
        </row>
        <row r="17646">
          <cell r="B17646">
            <v>132022507</v>
          </cell>
          <cell r="D17646" t="str">
            <v>331212</v>
          </cell>
          <cell r="F17646" t="str">
            <v>O2929018645</v>
          </cell>
          <cell r="H17646">
            <v>-401506.24</v>
          </cell>
        </row>
        <row r="17647">
          <cell r="B17647">
            <v>1320229</v>
          </cell>
          <cell r="H17647">
            <v>35055368.399999999</v>
          </cell>
        </row>
        <row r="17648">
          <cell r="B17648">
            <v>132022901</v>
          </cell>
          <cell r="H17648">
            <v>2947542.16</v>
          </cell>
        </row>
        <row r="17649">
          <cell r="B17649">
            <v>132022901</v>
          </cell>
          <cell r="D17649" t="str">
            <v>598002</v>
          </cell>
          <cell r="F17649" t="str">
            <v>O2211027004</v>
          </cell>
          <cell r="H17649">
            <v>166669.03</v>
          </cell>
        </row>
        <row r="17650">
          <cell r="B17650">
            <v>132022901</v>
          </cell>
          <cell r="D17650" t="str">
            <v>598002</v>
          </cell>
          <cell r="F17650" t="str">
            <v>O2211118001</v>
          </cell>
          <cell r="H17650">
            <v>1968616.37</v>
          </cell>
        </row>
        <row r="17651">
          <cell r="B17651">
            <v>132022901</v>
          </cell>
          <cell r="D17651" t="str">
            <v>598002</v>
          </cell>
          <cell r="F17651" t="str">
            <v>O2211126001</v>
          </cell>
          <cell r="H17651">
            <v>7227.64</v>
          </cell>
        </row>
        <row r="17652">
          <cell r="B17652">
            <v>132022901</v>
          </cell>
          <cell r="D17652" t="str">
            <v>598002</v>
          </cell>
          <cell r="F17652" t="str">
            <v>O2212017005</v>
          </cell>
          <cell r="H17652">
            <v>2329.1799999999998</v>
          </cell>
        </row>
        <row r="17653">
          <cell r="B17653">
            <v>132022901</v>
          </cell>
          <cell r="D17653" t="str">
            <v>598002</v>
          </cell>
          <cell r="F17653" t="str">
            <v>O2212041003</v>
          </cell>
          <cell r="H17653">
            <v>479894.45</v>
          </cell>
        </row>
        <row r="17654">
          <cell r="B17654">
            <v>132022901</v>
          </cell>
          <cell r="D17654" t="str">
            <v>598002</v>
          </cell>
          <cell r="F17654" t="str">
            <v>O2212083002</v>
          </cell>
          <cell r="H17654">
            <v>5413.11</v>
          </cell>
        </row>
        <row r="17655">
          <cell r="B17655">
            <v>132022901</v>
          </cell>
          <cell r="D17655" t="str">
            <v>598002</v>
          </cell>
          <cell r="F17655" t="str">
            <v>O2212083101</v>
          </cell>
          <cell r="H17655">
            <v>5009.42</v>
          </cell>
        </row>
        <row r="17656">
          <cell r="B17656">
            <v>132022901</v>
          </cell>
          <cell r="D17656" t="str">
            <v>598002</v>
          </cell>
          <cell r="F17656" t="str">
            <v>O2212166001</v>
          </cell>
          <cell r="H17656">
            <v>13687.65</v>
          </cell>
        </row>
        <row r="17657">
          <cell r="B17657">
            <v>132022901</v>
          </cell>
          <cell r="D17657" t="str">
            <v>598002</v>
          </cell>
          <cell r="F17657" t="str">
            <v>O2213130103</v>
          </cell>
          <cell r="H17657">
            <v>4514.6099999999997</v>
          </cell>
        </row>
        <row r="17658">
          <cell r="B17658">
            <v>132022901</v>
          </cell>
          <cell r="D17658" t="str">
            <v>598003</v>
          </cell>
          <cell r="F17658" t="str">
            <v>O2619015006</v>
          </cell>
          <cell r="H17658">
            <v>30000</v>
          </cell>
        </row>
        <row r="17659">
          <cell r="B17659">
            <v>132022901</v>
          </cell>
          <cell r="D17659" t="str">
            <v>598003</v>
          </cell>
          <cell r="F17659" t="str">
            <v>O2619015124</v>
          </cell>
          <cell r="H17659">
            <v>214153.73</v>
          </cell>
        </row>
        <row r="17660">
          <cell r="B17660">
            <v>132022901</v>
          </cell>
          <cell r="D17660" t="str">
            <v>598004</v>
          </cell>
          <cell r="F17660" t="str">
            <v>O2211027001</v>
          </cell>
          <cell r="H17660">
            <v>4007.2</v>
          </cell>
        </row>
        <row r="17661">
          <cell r="B17661">
            <v>132022901</v>
          </cell>
          <cell r="D17661" t="str">
            <v>598004</v>
          </cell>
          <cell r="F17661" t="str">
            <v>O2211027004</v>
          </cell>
          <cell r="H17661">
            <v>16254.19</v>
          </cell>
        </row>
        <row r="17662">
          <cell r="B17662">
            <v>132022901</v>
          </cell>
          <cell r="D17662" t="str">
            <v>598004</v>
          </cell>
          <cell r="F17662" t="str">
            <v>O2211118001</v>
          </cell>
          <cell r="H17662">
            <v>14007.71</v>
          </cell>
        </row>
        <row r="17663">
          <cell r="B17663">
            <v>132022901</v>
          </cell>
          <cell r="D17663" t="str">
            <v>598004</v>
          </cell>
          <cell r="F17663" t="str">
            <v>O2212017001</v>
          </cell>
          <cell r="H17663">
            <v>137.13</v>
          </cell>
        </row>
        <row r="17664">
          <cell r="B17664">
            <v>132022901</v>
          </cell>
          <cell r="D17664" t="str">
            <v>598004</v>
          </cell>
          <cell r="F17664" t="str">
            <v>O2212017005</v>
          </cell>
          <cell r="H17664">
            <v>1487.95</v>
          </cell>
        </row>
        <row r="17665">
          <cell r="B17665">
            <v>132022901</v>
          </cell>
          <cell r="D17665" t="str">
            <v>598004</v>
          </cell>
          <cell r="F17665" t="str">
            <v>O2212017006</v>
          </cell>
          <cell r="H17665">
            <v>247.31</v>
          </cell>
        </row>
        <row r="17666">
          <cell r="B17666">
            <v>132022901</v>
          </cell>
          <cell r="D17666" t="str">
            <v>598004</v>
          </cell>
          <cell r="F17666" t="str">
            <v>O2212041003</v>
          </cell>
          <cell r="H17666">
            <v>7832.02</v>
          </cell>
        </row>
        <row r="17667">
          <cell r="B17667">
            <v>132022901</v>
          </cell>
          <cell r="D17667" t="str">
            <v>598004</v>
          </cell>
          <cell r="F17667" t="str">
            <v>O2212041004</v>
          </cell>
          <cell r="H17667">
            <v>2357.5500000000002</v>
          </cell>
        </row>
        <row r="17668">
          <cell r="B17668">
            <v>132022901</v>
          </cell>
          <cell r="D17668" t="str">
            <v>598004</v>
          </cell>
          <cell r="F17668" t="str">
            <v>O2212075001</v>
          </cell>
          <cell r="H17668">
            <v>-5.8</v>
          </cell>
        </row>
        <row r="17669">
          <cell r="B17669">
            <v>132022901</v>
          </cell>
          <cell r="D17669" t="str">
            <v>598004</v>
          </cell>
          <cell r="F17669" t="str">
            <v>O2212166001</v>
          </cell>
          <cell r="H17669">
            <v>3701.71</v>
          </cell>
        </row>
        <row r="17670">
          <cell r="B17670">
            <v>132022904</v>
          </cell>
          <cell r="H17670">
            <v>235535.29</v>
          </cell>
        </row>
        <row r="17671">
          <cell r="B17671">
            <v>132022904</v>
          </cell>
          <cell r="D17671" t="str">
            <v>598403</v>
          </cell>
          <cell r="F17671" t="str">
            <v>O2911073002</v>
          </cell>
          <cell r="H17671">
            <v>88173.19</v>
          </cell>
        </row>
        <row r="17672">
          <cell r="B17672">
            <v>132022904</v>
          </cell>
          <cell r="D17672" t="str">
            <v>598409</v>
          </cell>
          <cell r="F17672" t="str">
            <v>O2222107009</v>
          </cell>
          <cell r="H17672">
            <v>7851.5</v>
          </cell>
        </row>
        <row r="17673">
          <cell r="B17673">
            <v>132022904</v>
          </cell>
          <cell r="D17673" t="str">
            <v>598410</v>
          </cell>
          <cell r="F17673" t="str">
            <v>O2222040151</v>
          </cell>
          <cell r="H17673">
            <v>30400</v>
          </cell>
        </row>
        <row r="17674">
          <cell r="B17674">
            <v>132022904</v>
          </cell>
          <cell r="D17674" t="str">
            <v>598499</v>
          </cell>
          <cell r="F17674" t="str">
            <v>O2212033003</v>
          </cell>
          <cell r="H17674">
            <v>50424.1</v>
          </cell>
        </row>
        <row r="17675">
          <cell r="B17675">
            <v>132022904</v>
          </cell>
          <cell r="D17675" t="str">
            <v>598499</v>
          </cell>
          <cell r="F17675" t="str">
            <v>O2222173003</v>
          </cell>
          <cell r="H17675">
            <v>58686.5</v>
          </cell>
        </row>
        <row r="17676">
          <cell r="B17676">
            <v>132022905</v>
          </cell>
          <cell r="H17676">
            <v>15910064.83</v>
          </cell>
        </row>
        <row r="17677">
          <cell r="B17677">
            <v>132022905</v>
          </cell>
          <cell r="D17677" t="str">
            <v>598502</v>
          </cell>
          <cell r="F17677" t="str">
            <v>O2222107009</v>
          </cell>
          <cell r="H17677">
            <v>23751.68</v>
          </cell>
        </row>
        <row r="17678">
          <cell r="B17678">
            <v>132022905</v>
          </cell>
          <cell r="D17678" t="str">
            <v>598503</v>
          </cell>
          <cell r="F17678" t="str">
            <v>O2212033003</v>
          </cell>
          <cell r="H17678">
            <v>28561.31</v>
          </cell>
        </row>
        <row r="17679">
          <cell r="B17679">
            <v>132022905</v>
          </cell>
          <cell r="D17679" t="str">
            <v>598503</v>
          </cell>
          <cell r="F17679" t="str">
            <v>O2212041003</v>
          </cell>
          <cell r="H17679">
            <v>-837.5</v>
          </cell>
        </row>
        <row r="17680">
          <cell r="B17680">
            <v>132022905</v>
          </cell>
          <cell r="D17680" t="str">
            <v>598503</v>
          </cell>
          <cell r="F17680" t="str">
            <v>O2222107009</v>
          </cell>
          <cell r="H17680">
            <v>22843.82</v>
          </cell>
        </row>
        <row r="17681">
          <cell r="B17681">
            <v>132022905</v>
          </cell>
          <cell r="D17681" t="str">
            <v>598503</v>
          </cell>
          <cell r="F17681" t="str">
            <v>O2224020117</v>
          </cell>
          <cell r="H17681">
            <v>96146.04</v>
          </cell>
        </row>
        <row r="17682">
          <cell r="B17682">
            <v>132022905</v>
          </cell>
          <cell r="D17682" t="str">
            <v>598504</v>
          </cell>
          <cell r="F17682" t="str">
            <v>O2222107009</v>
          </cell>
          <cell r="H17682">
            <v>121576.87</v>
          </cell>
        </row>
        <row r="17683">
          <cell r="B17683">
            <v>132022905</v>
          </cell>
          <cell r="D17683" t="str">
            <v>598504</v>
          </cell>
          <cell r="F17683" t="str">
            <v>O2222173003</v>
          </cell>
          <cell r="H17683">
            <v>115119.61</v>
          </cell>
        </row>
        <row r="17684">
          <cell r="B17684">
            <v>132022905</v>
          </cell>
          <cell r="D17684" t="str">
            <v>598504</v>
          </cell>
          <cell r="F17684" t="str">
            <v>O2222181003</v>
          </cell>
          <cell r="H17684">
            <v>34286.81</v>
          </cell>
        </row>
        <row r="17685">
          <cell r="B17685">
            <v>132022905</v>
          </cell>
          <cell r="D17685" t="str">
            <v>598506</v>
          </cell>
          <cell r="F17685" t="str">
            <v>O2222107009</v>
          </cell>
          <cell r="H17685">
            <v>14256.96</v>
          </cell>
        </row>
        <row r="17686">
          <cell r="B17686">
            <v>132022905</v>
          </cell>
          <cell r="D17686" t="str">
            <v>598507</v>
          </cell>
          <cell r="F17686" t="str">
            <v>O2619015005</v>
          </cell>
          <cell r="H17686">
            <v>44200</v>
          </cell>
        </row>
        <row r="17687">
          <cell r="B17687">
            <v>132022905</v>
          </cell>
          <cell r="D17687" t="str">
            <v>598508</v>
          </cell>
          <cell r="F17687" t="str">
            <v>O2212033003</v>
          </cell>
          <cell r="H17687">
            <v>11296.71</v>
          </cell>
        </row>
        <row r="17688">
          <cell r="B17688">
            <v>132022905</v>
          </cell>
          <cell r="D17688" t="str">
            <v>598508</v>
          </cell>
          <cell r="F17688" t="str">
            <v>O2222107009</v>
          </cell>
          <cell r="H17688">
            <v>74131.73</v>
          </cell>
        </row>
        <row r="17689">
          <cell r="B17689">
            <v>132022905</v>
          </cell>
          <cell r="D17689" t="str">
            <v>598508</v>
          </cell>
          <cell r="F17689" t="str">
            <v>O2222173003</v>
          </cell>
          <cell r="H17689">
            <v>98154.55</v>
          </cell>
        </row>
        <row r="17690">
          <cell r="B17690">
            <v>132022905</v>
          </cell>
          <cell r="D17690" t="str">
            <v>598508</v>
          </cell>
          <cell r="F17690" t="str">
            <v>O2224020117</v>
          </cell>
          <cell r="H17690">
            <v>5339.76</v>
          </cell>
        </row>
        <row r="17691">
          <cell r="B17691">
            <v>132022905</v>
          </cell>
          <cell r="D17691" t="str">
            <v>598511</v>
          </cell>
          <cell r="F17691" t="str">
            <v>O2222107009</v>
          </cell>
          <cell r="H17691">
            <v>106314.55</v>
          </cell>
        </row>
        <row r="17692">
          <cell r="B17692">
            <v>132022905</v>
          </cell>
          <cell r="D17692" t="str">
            <v>598512</v>
          </cell>
          <cell r="F17692" t="str">
            <v>O2212017104</v>
          </cell>
          <cell r="H17692">
            <v>367.4</v>
          </cell>
        </row>
        <row r="17693">
          <cell r="B17693">
            <v>132022905</v>
          </cell>
          <cell r="D17693" t="str">
            <v>598512</v>
          </cell>
          <cell r="F17693" t="str">
            <v>O2212017105</v>
          </cell>
          <cell r="H17693">
            <v>128394.8</v>
          </cell>
        </row>
        <row r="17694">
          <cell r="B17694">
            <v>132022905</v>
          </cell>
          <cell r="D17694" t="str">
            <v>598512</v>
          </cell>
          <cell r="F17694" t="str">
            <v>O2214146105</v>
          </cell>
          <cell r="H17694">
            <v>1328.2</v>
          </cell>
        </row>
        <row r="17695">
          <cell r="B17695">
            <v>132022905</v>
          </cell>
          <cell r="D17695" t="str">
            <v>598513</v>
          </cell>
          <cell r="F17695" t="str">
            <v>O2221042128</v>
          </cell>
          <cell r="H17695">
            <v>18256.21</v>
          </cell>
        </row>
        <row r="17696">
          <cell r="B17696">
            <v>132022905</v>
          </cell>
          <cell r="D17696" t="str">
            <v>598513</v>
          </cell>
          <cell r="F17696" t="str">
            <v>O2221042130</v>
          </cell>
          <cell r="H17696">
            <v>6563.92</v>
          </cell>
        </row>
        <row r="17697">
          <cell r="B17697">
            <v>132022905</v>
          </cell>
          <cell r="D17697" t="str">
            <v>598513</v>
          </cell>
          <cell r="F17697" t="str">
            <v>O2221076113</v>
          </cell>
          <cell r="H17697">
            <v>72833.710000000006</v>
          </cell>
        </row>
        <row r="17698">
          <cell r="B17698">
            <v>132022905</v>
          </cell>
          <cell r="D17698" t="str">
            <v>598513</v>
          </cell>
          <cell r="F17698" t="str">
            <v>O2221076116</v>
          </cell>
          <cell r="H17698">
            <v>2720.36</v>
          </cell>
        </row>
        <row r="17699">
          <cell r="B17699">
            <v>132022905</v>
          </cell>
          <cell r="D17699" t="str">
            <v>598513</v>
          </cell>
          <cell r="F17699" t="str">
            <v>O2221117102</v>
          </cell>
          <cell r="H17699">
            <v>3843.56</v>
          </cell>
        </row>
        <row r="17700">
          <cell r="B17700">
            <v>132022905</v>
          </cell>
          <cell r="D17700" t="str">
            <v>598513</v>
          </cell>
          <cell r="F17700" t="str">
            <v>O2221133101</v>
          </cell>
          <cell r="H17700">
            <v>2720.36</v>
          </cell>
        </row>
        <row r="17701">
          <cell r="B17701">
            <v>132022905</v>
          </cell>
          <cell r="D17701" t="str">
            <v>598513</v>
          </cell>
          <cell r="F17701" t="str">
            <v>O2221141101</v>
          </cell>
          <cell r="H17701">
            <v>2720.36</v>
          </cell>
        </row>
        <row r="17702">
          <cell r="B17702">
            <v>132022905</v>
          </cell>
          <cell r="D17702" t="str">
            <v>598513</v>
          </cell>
          <cell r="F17702" t="str">
            <v>O2222032154</v>
          </cell>
          <cell r="H17702">
            <v>2720.36</v>
          </cell>
        </row>
        <row r="17703">
          <cell r="B17703">
            <v>132022905</v>
          </cell>
          <cell r="D17703" t="str">
            <v>598513</v>
          </cell>
          <cell r="F17703" t="str">
            <v>O2222040129</v>
          </cell>
          <cell r="H17703">
            <v>13702.92</v>
          </cell>
        </row>
        <row r="17704">
          <cell r="B17704">
            <v>132022905</v>
          </cell>
          <cell r="D17704" t="str">
            <v>598513</v>
          </cell>
          <cell r="F17704" t="str">
            <v>O2222040136</v>
          </cell>
          <cell r="H17704">
            <v>8196.6299999999992</v>
          </cell>
        </row>
        <row r="17705">
          <cell r="B17705">
            <v>132022905</v>
          </cell>
          <cell r="D17705" t="str">
            <v>598513</v>
          </cell>
          <cell r="F17705" t="str">
            <v>O2222040138</v>
          </cell>
          <cell r="H17705">
            <v>25160.49</v>
          </cell>
        </row>
        <row r="17706">
          <cell r="B17706">
            <v>132022905</v>
          </cell>
          <cell r="D17706" t="str">
            <v>598513</v>
          </cell>
          <cell r="F17706" t="str">
            <v>O2222040143</v>
          </cell>
          <cell r="H17706">
            <v>72833.710000000006</v>
          </cell>
        </row>
        <row r="17707">
          <cell r="B17707">
            <v>132022905</v>
          </cell>
          <cell r="D17707" t="str">
            <v>598513</v>
          </cell>
          <cell r="F17707" t="str">
            <v>O2222040145</v>
          </cell>
          <cell r="H17707">
            <v>12860</v>
          </cell>
        </row>
        <row r="17708">
          <cell r="B17708">
            <v>132022905</v>
          </cell>
          <cell r="D17708" t="str">
            <v>598513</v>
          </cell>
          <cell r="F17708" t="str">
            <v>O2222040147</v>
          </cell>
          <cell r="H17708">
            <v>2720.36</v>
          </cell>
        </row>
        <row r="17709">
          <cell r="B17709">
            <v>132022905</v>
          </cell>
          <cell r="D17709" t="str">
            <v>598513</v>
          </cell>
          <cell r="F17709" t="str">
            <v>O2222040148</v>
          </cell>
          <cell r="H17709">
            <v>502605.56</v>
          </cell>
        </row>
        <row r="17710">
          <cell r="B17710">
            <v>132022905</v>
          </cell>
          <cell r="D17710" t="str">
            <v>598513</v>
          </cell>
          <cell r="F17710" t="str">
            <v>O2222107009</v>
          </cell>
          <cell r="H17710">
            <v>24373.51</v>
          </cell>
        </row>
        <row r="17711">
          <cell r="B17711">
            <v>132022905</v>
          </cell>
          <cell r="D17711" t="str">
            <v>598513</v>
          </cell>
          <cell r="F17711" t="str">
            <v>O2222173003</v>
          </cell>
          <cell r="H17711">
            <v>97298.41</v>
          </cell>
        </row>
        <row r="17712">
          <cell r="B17712">
            <v>132022905</v>
          </cell>
          <cell r="D17712" t="str">
            <v>598513</v>
          </cell>
          <cell r="F17712" t="str">
            <v>O2222181003</v>
          </cell>
          <cell r="H17712">
            <v>172960.72</v>
          </cell>
        </row>
        <row r="17713">
          <cell r="B17713">
            <v>132022905</v>
          </cell>
          <cell r="D17713" t="str">
            <v>598513</v>
          </cell>
          <cell r="F17713" t="str">
            <v>O2224012132</v>
          </cell>
          <cell r="H17713">
            <v>-0.2</v>
          </cell>
        </row>
        <row r="17714">
          <cell r="B17714">
            <v>132022905</v>
          </cell>
          <cell r="D17714" t="str">
            <v>598513</v>
          </cell>
          <cell r="F17714" t="str">
            <v>O2224012133</v>
          </cell>
          <cell r="H17714">
            <v>3843.56</v>
          </cell>
        </row>
        <row r="17715">
          <cell r="B17715">
            <v>132022905</v>
          </cell>
          <cell r="D17715" t="str">
            <v>598513</v>
          </cell>
          <cell r="F17715" t="str">
            <v>O2224020112</v>
          </cell>
          <cell r="H17715">
            <v>53017.65</v>
          </cell>
        </row>
        <row r="17716">
          <cell r="B17716">
            <v>132022905</v>
          </cell>
          <cell r="D17716" t="str">
            <v>598513</v>
          </cell>
          <cell r="F17716" t="str">
            <v>O2251015018</v>
          </cell>
          <cell r="H17716">
            <v>10192.799999999999</v>
          </cell>
        </row>
        <row r="17717">
          <cell r="B17717">
            <v>132022905</v>
          </cell>
          <cell r="D17717" t="str">
            <v>598513</v>
          </cell>
          <cell r="F17717" t="str">
            <v>O2252013028</v>
          </cell>
          <cell r="H17717">
            <v>2720.36</v>
          </cell>
        </row>
        <row r="17718">
          <cell r="B17718">
            <v>132022905</v>
          </cell>
          <cell r="D17718" t="str">
            <v>598513</v>
          </cell>
          <cell r="F17718" t="str">
            <v>O2253011048</v>
          </cell>
          <cell r="H17718">
            <v>2.34</v>
          </cell>
        </row>
        <row r="17719">
          <cell r="B17719">
            <v>132022905</v>
          </cell>
          <cell r="D17719" t="str">
            <v>598513</v>
          </cell>
          <cell r="F17719" t="str">
            <v>O2253011056</v>
          </cell>
          <cell r="H17719">
            <v>71138.28</v>
          </cell>
        </row>
        <row r="17720">
          <cell r="B17720">
            <v>132022905</v>
          </cell>
          <cell r="D17720" t="str">
            <v>598513</v>
          </cell>
          <cell r="F17720" t="str">
            <v>O2259019012</v>
          </cell>
          <cell r="H17720">
            <v>32.5</v>
          </cell>
        </row>
        <row r="17721">
          <cell r="B17721">
            <v>132022905</v>
          </cell>
          <cell r="D17721" t="str">
            <v>598513</v>
          </cell>
          <cell r="F17721" t="str">
            <v>O2259019015</v>
          </cell>
          <cell r="H17721">
            <v>29624.39</v>
          </cell>
        </row>
        <row r="17722">
          <cell r="B17722">
            <v>132022905</v>
          </cell>
          <cell r="D17722" t="str">
            <v>598513</v>
          </cell>
          <cell r="F17722" t="str">
            <v>O2619015005</v>
          </cell>
          <cell r="H17722">
            <v>-44200</v>
          </cell>
        </row>
        <row r="17723">
          <cell r="B17723">
            <v>132022905</v>
          </cell>
          <cell r="D17723" t="str">
            <v>598513</v>
          </cell>
          <cell r="F17723" t="str">
            <v>O2619015124</v>
          </cell>
          <cell r="H17723">
            <v>12258.11</v>
          </cell>
        </row>
        <row r="17724">
          <cell r="B17724">
            <v>132022905</v>
          </cell>
          <cell r="D17724" t="str">
            <v>598513</v>
          </cell>
          <cell r="F17724" t="str">
            <v>O2619015125</v>
          </cell>
          <cell r="H17724">
            <v>1084.8800000000001</v>
          </cell>
        </row>
        <row r="17725">
          <cell r="B17725">
            <v>132022905</v>
          </cell>
          <cell r="D17725" t="str">
            <v>598513</v>
          </cell>
          <cell r="F17725" t="str">
            <v>O2619015130</v>
          </cell>
          <cell r="H17725">
            <v>5695.36</v>
          </cell>
        </row>
        <row r="17726">
          <cell r="B17726">
            <v>132022905</v>
          </cell>
          <cell r="D17726" t="str">
            <v>598513</v>
          </cell>
          <cell r="F17726" t="str">
            <v>O2619015131</v>
          </cell>
          <cell r="H17726">
            <v>62122.16</v>
          </cell>
        </row>
        <row r="17727">
          <cell r="B17727">
            <v>132022905</v>
          </cell>
          <cell r="D17727" t="str">
            <v>598513</v>
          </cell>
          <cell r="F17727" t="str">
            <v>O2669010007</v>
          </cell>
          <cell r="H17727">
            <v>208077.21</v>
          </cell>
        </row>
        <row r="17728">
          <cell r="B17728">
            <v>132022905</v>
          </cell>
          <cell r="D17728" t="str">
            <v>598513</v>
          </cell>
          <cell r="F17728" t="str">
            <v>O2669010008</v>
          </cell>
          <cell r="H17728">
            <v>154823.54</v>
          </cell>
        </row>
        <row r="17729">
          <cell r="B17729">
            <v>132022905</v>
          </cell>
          <cell r="D17729" t="str">
            <v>598515</v>
          </cell>
          <cell r="F17729" t="str">
            <v>O2212041002</v>
          </cell>
          <cell r="H17729">
            <v>595000</v>
          </cell>
        </row>
        <row r="17730">
          <cell r="B17730">
            <v>132022905</v>
          </cell>
          <cell r="D17730" t="str">
            <v>598515</v>
          </cell>
          <cell r="F17730" t="str">
            <v>O2221042129</v>
          </cell>
          <cell r="H17730">
            <v>10308.719999999999</v>
          </cell>
        </row>
        <row r="17731">
          <cell r="B17731">
            <v>132022905</v>
          </cell>
          <cell r="D17731" t="str">
            <v>598515</v>
          </cell>
          <cell r="F17731" t="str">
            <v>O2222032151</v>
          </cell>
          <cell r="H17731">
            <v>7731.54</v>
          </cell>
        </row>
        <row r="17732">
          <cell r="B17732">
            <v>132022905</v>
          </cell>
          <cell r="D17732" t="str">
            <v>598515</v>
          </cell>
          <cell r="F17732" t="str">
            <v>O2222032153</v>
          </cell>
          <cell r="H17732">
            <v>49470.18</v>
          </cell>
        </row>
        <row r="17733">
          <cell r="B17733">
            <v>132022905</v>
          </cell>
          <cell r="D17733" t="str">
            <v>598515</v>
          </cell>
          <cell r="F17733" t="str">
            <v>O2222040139</v>
          </cell>
          <cell r="H17733">
            <v>20600.5</v>
          </cell>
        </row>
        <row r="17734">
          <cell r="B17734">
            <v>132022905</v>
          </cell>
          <cell r="D17734" t="str">
            <v>598515</v>
          </cell>
          <cell r="F17734" t="str">
            <v>O2222107009</v>
          </cell>
          <cell r="H17734">
            <v>46091.68</v>
          </cell>
        </row>
        <row r="17735">
          <cell r="B17735">
            <v>132022905</v>
          </cell>
          <cell r="D17735" t="str">
            <v>598515</v>
          </cell>
          <cell r="F17735" t="str">
            <v>O2222173003</v>
          </cell>
          <cell r="H17735">
            <v>8179.69</v>
          </cell>
        </row>
        <row r="17736">
          <cell r="B17736">
            <v>132022905</v>
          </cell>
          <cell r="D17736" t="str">
            <v>598515</v>
          </cell>
          <cell r="F17736" t="str">
            <v>O2299031911</v>
          </cell>
          <cell r="H17736">
            <v>24735.13</v>
          </cell>
        </row>
        <row r="17737">
          <cell r="B17737">
            <v>132022905</v>
          </cell>
          <cell r="D17737" t="str">
            <v>598517</v>
          </cell>
          <cell r="F17737" t="str">
            <v>O2221076117</v>
          </cell>
          <cell r="H17737">
            <v>84226.63</v>
          </cell>
        </row>
        <row r="17738">
          <cell r="B17738">
            <v>132022905</v>
          </cell>
          <cell r="D17738" t="str">
            <v>598518</v>
          </cell>
          <cell r="F17738" t="str">
            <v>O2221042133</v>
          </cell>
          <cell r="H17738">
            <v>3781.46</v>
          </cell>
        </row>
        <row r="17739">
          <cell r="B17739">
            <v>132022905</v>
          </cell>
          <cell r="D17739" t="str">
            <v>598518</v>
          </cell>
          <cell r="F17739" t="str">
            <v>O2221092114</v>
          </cell>
          <cell r="H17739">
            <v>4411.5600000000004</v>
          </cell>
        </row>
        <row r="17740">
          <cell r="B17740">
            <v>132022905</v>
          </cell>
          <cell r="D17740" t="str">
            <v>598518</v>
          </cell>
          <cell r="F17740" t="str">
            <v>O2221109111</v>
          </cell>
          <cell r="H17740">
            <v>4411.5600000000004</v>
          </cell>
        </row>
        <row r="17741">
          <cell r="B17741">
            <v>132022905</v>
          </cell>
          <cell r="D17741" t="str">
            <v>598518</v>
          </cell>
          <cell r="F17741" t="str">
            <v>O2222016192</v>
          </cell>
          <cell r="H17741">
            <v>4411.67</v>
          </cell>
        </row>
        <row r="17742">
          <cell r="B17742">
            <v>132022905</v>
          </cell>
          <cell r="D17742" t="str">
            <v>598518</v>
          </cell>
          <cell r="F17742" t="str">
            <v>O2222040152</v>
          </cell>
          <cell r="H17742">
            <v>4411.5600000000004</v>
          </cell>
        </row>
        <row r="17743">
          <cell r="B17743">
            <v>132022905</v>
          </cell>
          <cell r="D17743" t="str">
            <v>598518</v>
          </cell>
          <cell r="F17743" t="str">
            <v>O2222058146</v>
          </cell>
          <cell r="H17743">
            <v>4411.5600000000004</v>
          </cell>
        </row>
        <row r="17744">
          <cell r="B17744">
            <v>132022905</v>
          </cell>
          <cell r="D17744" t="str">
            <v>598518</v>
          </cell>
          <cell r="F17744" t="str">
            <v>O2222157110</v>
          </cell>
          <cell r="H17744">
            <v>4411.5600000000004</v>
          </cell>
        </row>
        <row r="17745">
          <cell r="B17745">
            <v>132022905</v>
          </cell>
          <cell r="D17745" t="str">
            <v>598518</v>
          </cell>
          <cell r="F17745" t="str">
            <v>O2223064129</v>
          </cell>
          <cell r="H17745">
            <v>13234.68</v>
          </cell>
        </row>
        <row r="17746">
          <cell r="B17746">
            <v>132022905</v>
          </cell>
          <cell r="D17746" t="str">
            <v>598518</v>
          </cell>
          <cell r="F17746" t="str">
            <v>O2224020119</v>
          </cell>
          <cell r="H17746">
            <v>-0.01</v>
          </cell>
        </row>
        <row r="17747">
          <cell r="B17747">
            <v>132022905</v>
          </cell>
          <cell r="D17747" t="str">
            <v>598518</v>
          </cell>
          <cell r="F17747" t="str">
            <v>O2251015021</v>
          </cell>
          <cell r="H17747">
            <v>8823.1200000000008</v>
          </cell>
        </row>
        <row r="17748">
          <cell r="B17748">
            <v>132022905</v>
          </cell>
          <cell r="D17748" t="str">
            <v>598518</v>
          </cell>
          <cell r="F17748" t="str">
            <v>O2254019030</v>
          </cell>
          <cell r="H17748">
            <v>25374.49</v>
          </cell>
        </row>
        <row r="17749">
          <cell r="B17749">
            <v>132022905</v>
          </cell>
          <cell r="D17749" t="str">
            <v>598518</v>
          </cell>
          <cell r="F17749" t="str">
            <v>O2629014013</v>
          </cell>
          <cell r="H17749">
            <v>128724.95</v>
          </cell>
        </row>
        <row r="17750">
          <cell r="B17750">
            <v>132022905</v>
          </cell>
          <cell r="D17750" t="str">
            <v>598518</v>
          </cell>
          <cell r="F17750" t="str">
            <v>O2669010009</v>
          </cell>
          <cell r="H17750">
            <v>82553.75</v>
          </cell>
        </row>
        <row r="17751">
          <cell r="B17751">
            <v>132022905</v>
          </cell>
          <cell r="D17751" t="str">
            <v>598518</v>
          </cell>
          <cell r="F17751" t="str">
            <v>O2912047020</v>
          </cell>
          <cell r="H17751">
            <v>25442.73</v>
          </cell>
        </row>
        <row r="17752">
          <cell r="B17752">
            <v>132022905</v>
          </cell>
          <cell r="D17752" t="str">
            <v>598519</v>
          </cell>
          <cell r="F17752" t="str">
            <v>O2221042124</v>
          </cell>
          <cell r="H17752">
            <v>95500.08</v>
          </cell>
        </row>
        <row r="17753">
          <cell r="B17753">
            <v>132022905</v>
          </cell>
          <cell r="D17753" t="str">
            <v>598520</v>
          </cell>
          <cell r="F17753" t="str">
            <v>O2212033003</v>
          </cell>
          <cell r="H17753">
            <v>12062.9</v>
          </cell>
        </row>
        <row r="17754">
          <cell r="B17754">
            <v>132022905</v>
          </cell>
          <cell r="D17754" t="str">
            <v>598520</v>
          </cell>
          <cell r="F17754" t="str">
            <v>O2212041002</v>
          </cell>
          <cell r="H17754">
            <v>325.5</v>
          </cell>
        </row>
        <row r="17755">
          <cell r="B17755">
            <v>132022905</v>
          </cell>
          <cell r="D17755" t="str">
            <v>598520</v>
          </cell>
          <cell r="F17755" t="str">
            <v>O2222107009</v>
          </cell>
          <cell r="H17755">
            <v>10808.25</v>
          </cell>
        </row>
        <row r="17756">
          <cell r="B17756">
            <v>132022905</v>
          </cell>
          <cell r="D17756" t="str">
            <v>598522</v>
          </cell>
          <cell r="F17756" t="str">
            <v>O2224012137</v>
          </cell>
          <cell r="H17756">
            <v>28487.75</v>
          </cell>
        </row>
        <row r="17757">
          <cell r="B17757">
            <v>132022905</v>
          </cell>
          <cell r="D17757" t="str">
            <v>598522</v>
          </cell>
          <cell r="F17757" t="str">
            <v>O2619015129</v>
          </cell>
          <cell r="H17757">
            <v>23767.97</v>
          </cell>
        </row>
        <row r="17758">
          <cell r="B17758">
            <v>132022905</v>
          </cell>
          <cell r="D17758" t="str">
            <v>598522</v>
          </cell>
          <cell r="F17758" t="str">
            <v>O2649012108</v>
          </cell>
          <cell r="H17758">
            <v>213613.35</v>
          </cell>
        </row>
        <row r="17759">
          <cell r="B17759">
            <v>132022905</v>
          </cell>
          <cell r="D17759" t="str">
            <v>598522</v>
          </cell>
          <cell r="F17759" t="str">
            <v>O2659029002</v>
          </cell>
          <cell r="H17759">
            <v>-26323.18</v>
          </cell>
        </row>
        <row r="17760">
          <cell r="B17760">
            <v>132022905</v>
          </cell>
          <cell r="D17760" t="str">
            <v>598522</v>
          </cell>
          <cell r="F17760" t="str">
            <v>O2679019010</v>
          </cell>
          <cell r="H17760">
            <v>1028273.52</v>
          </cell>
        </row>
        <row r="17761">
          <cell r="B17761">
            <v>132022905</v>
          </cell>
          <cell r="D17761" t="str">
            <v>598522</v>
          </cell>
          <cell r="F17761" t="str">
            <v>O2679019011</v>
          </cell>
          <cell r="H17761">
            <v>783843.83</v>
          </cell>
        </row>
        <row r="17762">
          <cell r="B17762">
            <v>132022905</v>
          </cell>
          <cell r="D17762" t="str">
            <v>598523</v>
          </cell>
          <cell r="F17762" t="str">
            <v>O2222032151</v>
          </cell>
          <cell r="H17762">
            <v>971.98</v>
          </cell>
        </row>
        <row r="17763">
          <cell r="B17763">
            <v>132022905</v>
          </cell>
          <cell r="D17763" t="str">
            <v>598523</v>
          </cell>
          <cell r="F17763" t="str">
            <v>O2259019012</v>
          </cell>
          <cell r="H17763">
            <v>35.1</v>
          </cell>
        </row>
        <row r="17764">
          <cell r="B17764">
            <v>132022905</v>
          </cell>
          <cell r="D17764" t="str">
            <v>598527</v>
          </cell>
          <cell r="F17764" t="str">
            <v>O2629014001</v>
          </cell>
          <cell r="H17764">
            <v>297728.3</v>
          </cell>
        </row>
        <row r="17765">
          <cell r="B17765">
            <v>132022905</v>
          </cell>
          <cell r="D17765" t="str">
            <v>598527</v>
          </cell>
          <cell r="F17765" t="str">
            <v>O2629014011</v>
          </cell>
          <cell r="H17765">
            <v>252695.25</v>
          </cell>
        </row>
        <row r="17766">
          <cell r="B17766">
            <v>132022905</v>
          </cell>
          <cell r="D17766" t="str">
            <v>598527</v>
          </cell>
          <cell r="F17766" t="str">
            <v>O2629014013</v>
          </cell>
          <cell r="H17766">
            <v>169257.05</v>
          </cell>
        </row>
        <row r="17767">
          <cell r="B17767">
            <v>132022905</v>
          </cell>
          <cell r="D17767" t="str">
            <v>598527</v>
          </cell>
          <cell r="F17767" t="str">
            <v>O2629014128</v>
          </cell>
          <cell r="H17767">
            <v>67500</v>
          </cell>
        </row>
        <row r="17768">
          <cell r="B17768">
            <v>132022905</v>
          </cell>
          <cell r="D17768" t="str">
            <v>598527</v>
          </cell>
          <cell r="F17768" t="str">
            <v>O2669010001</v>
          </cell>
          <cell r="H17768">
            <v>15099.84</v>
          </cell>
        </row>
        <row r="17769">
          <cell r="B17769">
            <v>132022905</v>
          </cell>
          <cell r="D17769" t="str">
            <v>598527</v>
          </cell>
          <cell r="F17769" t="str">
            <v>O2669010009</v>
          </cell>
          <cell r="H17769">
            <v>85824.88</v>
          </cell>
        </row>
        <row r="17770">
          <cell r="B17770">
            <v>132022905</v>
          </cell>
          <cell r="D17770" t="str">
            <v>598527</v>
          </cell>
          <cell r="F17770" t="str">
            <v>O2679019001</v>
          </cell>
          <cell r="H17770">
            <v>37000</v>
          </cell>
        </row>
        <row r="17771">
          <cell r="B17771">
            <v>132022905</v>
          </cell>
          <cell r="D17771" t="str">
            <v>598527</v>
          </cell>
          <cell r="F17771" t="str">
            <v>O2679019004</v>
          </cell>
          <cell r="H17771">
            <v>-8266.0400000000009</v>
          </cell>
        </row>
        <row r="17772">
          <cell r="B17772">
            <v>132022905</v>
          </cell>
          <cell r="D17772" t="str">
            <v>598531</v>
          </cell>
          <cell r="F17772" t="str">
            <v>O2222032145</v>
          </cell>
          <cell r="H17772">
            <v>28898.12</v>
          </cell>
        </row>
        <row r="17773">
          <cell r="B17773">
            <v>132022905</v>
          </cell>
          <cell r="D17773" t="str">
            <v>598531</v>
          </cell>
          <cell r="F17773" t="str">
            <v>O2222040153</v>
          </cell>
          <cell r="H17773">
            <v>87268.42</v>
          </cell>
        </row>
        <row r="17774">
          <cell r="B17774">
            <v>132022905</v>
          </cell>
          <cell r="D17774" t="str">
            <v>598531</v>
          </cell>
          <cell r="F17774" t="str">
            <v>O2222107009</v>
          </cell>
          <cell r="H17774">
            <v>6724.89</v>
          </cell>
        </row>
        <row r="17775">
          <cell r="B17775">
            <v>132022905</v>
          </cell>
          <cell r="D17775" t="str">
            <v>598531</v>
          </cell>
          <cell r="F17775" t="str">
            <v>O2222173003</v>
          </cell>
          <cell r="H17775">
            <v>19043.22</v>
          </cell>
        </row>
        <row r="17776">
          <cell r="B17776">
            <v>132022905</v>
          </cell>
          <cell r="D17776" t="str">
            <v>598531</v>
          </cell>
          <cell r="F17776" t="str">
            <v>O2222173004</v>
          </cell>
          <cell r="H17776">
            <v>24829.439999999999</v>
          </cell>
        </row>
        <row r="17777">
          <cell r="B17777">
            <v>132022905</v>
          </cell>
          <cell r="D17777" t="str">
            <v>598531</v>
          </cell>
          <cell r="F17777" t="str">
            <v>O2222181003</v>
          </cell>
          <cell r="H17777">
            <v>20233.419999999998</v>
          </cell>
        </row>
        <row r="17778">
          <cell r="B17778">
            <v>132022905</v>
          </cell>
          <cell r="D17778" t="str">
            <v>598531</v>
          </cell>
          <cell r="F17778" t="str">
            <v>O2252013026</v>
          </cell>
          <cell r="H17778">
            <v>342812.88</v>
          </cell>
        </row>
        <row r="17779">
          <cell r="B17779">
            <v>132022905</v>
          </cell>
          <cell r="D17779" t="str">
            <v>598531</v>
          </cell>
          <cell r="F17779" t="str">
            <v>O2252013031</v>
          </cell>
          <cell r="H17779">
            <v>224634.15</v>
          </cell>
        </row>
        <row r="17780">
          <cell r="B17780">
            <v>132022905</v>
          </cell>
          <cell r="D17780" t="str">
            <v>598531</v>
          </cell>
          <cell r="F17780" t="str">
            <v>O2254019026</v>
          </cell>
          <cell r="H17780">
            <v>29583.7</v>
          </cell>
        </row>
        <row r="17781">
          <cell r="B17781">
            <v>132022905</v>
          </cell>
          <cell r="D17781" t="str">
            <v>598531</v>
          </cell>
          <cell r="F17781" t="str">
            <v>O2254019028</v>
          </cell>
          <cell r="H17781">
            <v>197609.22</v>
          </cell>
        </row>
        <row r="17782">
          <cell r="B17782">
            <v>132022905</v>
          </cell>
          <cell r="D17782" t="str">
            <v>598534</v>
          </cell>
          <cell r="F17782" t="str">
            <v>O2221076112</v>
          </cell>
          <cell r="H17782">
            <v>296650</v>
          </cell>
        </row>
        <row r="17783">
          <cell r="B17783">
            <v>132022905</v>
          </cell>
          <cell r="D17783" t="str">
            <v>598534</v>
          </cell>
          <cell r="F17783" t="str">
            <v>O2222107009</v>
          </cell>
          <cell r="H17783">
            <v>134080</v>
          </cell>
        </row>
        <row r="17784">
          <cell r="B17784">
            <v>132022905</v>
          </cell>
          <cell r="D17784" t="str">
            <v>598534</v>
          </cell>
          <cell r="F17784" t="str">
            <v>O2222173003</v>
          </cell>
          <cell r="H17784">
            <v>19065.21</v>
          </cell>
        </row>
        <row r="17785">
          <cell r="B17785">
            <v>132022905</v>
          </cell>
          <cell r="D17785" t="str">
            <v>598534</v>
          </cell>
          <cell r="F17785" t="str">
            <v>O2222173004</v>
          </cell>
          <cell r="H17785">
            <v>15515.76</v>
          </cell>
        </row>
        <row r="17786">
          <cell r="B17786">
            <v>132022905</v>
          </cell>
          <cell r="D17786" t="str">
            <v>598534</v>
          </cell>
          <cell r="F17786" t="str">
            <v>O2252013026</v>
          </cell>
          <cell r="H17786">
            <v>88309.02</v>
          </cell>
        </row>
        <row r="17787">
          <cell r="B17787">
            <v>132022905</v>
          </cell>
          <cell r="D17787" t="str">
            <v>598534</v>
          </cell>
          <cell r="F17787" t="str">
            <v>O2259019017</v>
          </cell>
          <cell r="H17787">
            <v>99448.78</v>
          </cell>
        </row>
        <row r="17788">
          <cell r="B17788">
            <v>132022905</v>
          </cell>
          <cell r="D17788" t="str">
            <v>598543</v>
          </cell>
          <cell r="F17788" t="str">
            <v>O2669010009</v>
          </cell>
          <cell r="H17788">
            <v>71716.75</v>
          </cell>
        </row>
        <row r="17789">
          <cell r="B17789">
            <v>132022905</v>
          </cell>
          <cell r="D17789" t="str">
            <v>598543</v>
          </cell>
          <cell r="F17789" t="str">
            <v>O2679019002</v>
          </cell>
          <cell r="H17789">
            <v>21239.22</v>
          </cell>
        </row>
        <row r="17790">
          <cell r="B17790">
            <v>132022905</v>
          </cell>
          <cell r="D17790" t="str">
            <v>598543</v>
          </cell>
          <cell r="F17790" t="str">
            <v>O2679019011</v>
          </cell>
          <cell r="H17790">
            <v>380807.81</v>
          </cell>
        </row>
        <row r="17791">
          <cell r="B17791">
            <v>132022905</v>
          </cell>
          <cell r="D17791" t="str">
            <v>598543</v>
          </cell>
          <cell r="F17791" t="str">
            <v>O2679019012</v>
          </cell>
          <cell r="H17791">
            <v>798778.33</v>
          </cell>
        </row>
        <row r="17792">
          <cell r="B17792">
            <v>132022905</v>
          </cell>
          <cell r="D17792" t="str">
            <v>598599</v>
          </cell>
          <cell r="F17792" t="str">
            <v>O2222173003</v>
          </cell>
          <cell r="H17792">
            <v>460.26</v>
          </cell>
        </row>
        <row r="17793">
          <cell r="B17793">
            <v>132022905</v>
          </cell>
          <cell r="D17793" t="str">
            <v>598599</v>
          </cell>
          <cell r="F17793" t="str">
            <v>O2619015131</v>
          </cell>
          <cell r="H17793">
            <v>2380</v>
          </cell>
        </row>
        <row r="17794">
          <cell r="B17794">
            <v>132022905</v>
          </cell>
          <cell r="D17794" t="str">
            <v>598599</v>
          </cell>
          <cell r="F17794" t="str">
            <v>O2669010001</v>
          </cell>
          <cell r="H17794">
            <v>14074.24</v>
          </cell>
        </row>
        <row r="17795">
          <cell r="B17795">
            <v>132022905</v>
          </cell>
          <cell r="D17795" t="str">
            <v>598599</v>
          </cell>
          <cell r="F17795" t="str">
            <v>O2669010010</v>
          </cell>
          <cell r="H17795">
            <v>9675.84</v>
          </cell>
        </row>
        <row r="17796">
          <cell r="B17796">
            <v>132022905</v>
          </cell>
          <cell r="D17796" t="str">
            <v>598599</v>
          </cell>
          <cell r="F17796" t="str">
            <v>O2679019012</v>
          </cell>
          <cell r="H17796">
            <v>4397682.2</v>
          </cell>
        </row>
        <row r="17797">
          <cell r="B17797">
            <v>132022905</v>
          </cell>
          <cell r="D17797" t="str">
            <v>598599</v>
          </cell>
          <cell r="F17797" t="str">
            <v>O2912013057</v>
          </cell>
          <cell r="H17797">
            <v>1374.88</v>
          </cell>
        </row>
        <row r="17798">
          <cell r="B17798">
            <v>132022905</v>
          </cell>
          <cell r="D17798" t="str">
            <v>598699</v>
          </cell>
          <cell r="F17798" t="str">
            <v>O2679019002</v>
          </cell>
          <cell r="H17798">
            <v>1246257.4099999999</v>
          </cell>
        </row>
        <row r="17799">
          <cell r="B17799">
            <v>132022905</v>
          </cell>
          <cell r="D17799" t="str">
            <v>598699</v>
          </cell>
          <cell r="F17799" t="str">
            <v>O2929018639</v>
          </cell>
          <cell r="H17799">
            <v>539251.23</v>
          </cell>
        </row>
        <row r="17800">
          <cell r="B17800">
            <v>132022905</v>
          </cell>
          <cell r="D17800" t="str">
            <v>598699</v>
          </cell>
          <cell r="F17800" t="str">
            <v>O2929018656</v>
          </cell>
          <cell r="H17800">
            <v>889</v>
          </cell>
        </row>
        <row r="17801">
          <cell r="B17801">
            <v>132022905</v>
          </cell>
          <cell r="D17801" t="str">
            <v>598699</v>
          </cell>
          <cell r="F17801" t="str">
            <v>O2929018808</v>
          </cell>
          <cell r="H17801">
            <v>1059</v>
          </cell>
        </row>
        <row r="17802">
          <cell r="B17802">
            <v>132022919</v>
          </cell>
          <cell r="H17802">
            <v>15348904.92</v>
          </cell>
        </row>
        <row r="17803">
          <cell r="B17803">
            <v>132022919</v>
          </cell>
          <cell r="D17803" t="str">
            <v>591351</v>
          </cell>
          <cell r="F17803" t="str">
            <v>O2212033003</v>
          </cell>
          <cell r="H17803">
            <v>4.93</v>
          </cell>
        </row>
        <row r="17804">
          <cell r="B17804">
            <v>132022919</v>
          </cell>
          <cell r="D17804" t="str">
            <v>591351</v>
          </cell>
          <cell r="F17804" t="str">
            <v>O2212166001</v>
          </cell>
          <cell r="H17804">
            <v>0.03</v>
          </cell>
        </row>
        <row r="17805">
          <cell r="B17805">
            <v>132022919</v>
          </cell>
          <cell r="D17805" t="str">
            <v>591351</v>
          </cell>
          <cell r="F17805" t="str">
            <v>O2214089003</v>
          </cell>
          <cell r="H17805">
            <v>0.01</v>
          </cell>
        </row>
        <row r="17806">
          <cell r="B17806">
            <v>132022919</v>
          </cell>
          <cell r="D17806" t="str">
            <v>591351</v>
          </cell>
          <cell r="F17806" t="str">
            <v>O2221042127</v>
          </cell>
          <cell r="H17806">
            <v>78.709999999999994</v>
          </cell>
        </row>
        <row r="17807">
          <cell r="B17807">
            <v>132022919</v>
          </cell>
          <cell r="D17807" t="str">
            <v>591351</v>
          </cell>
          <cell r="F17807" t="str">
            <v>O2221076113</v>
          </cell>
          <cell r="H17807">
            <v>0.81</v>
          </cell>
        </row>
        <row r="17808">
          <cell r="B17808">
            <v>132022919</v>
          </cell>
          <cell r="D17808" t="str">
            <v>591351</v>
          </cell>
          <cell r="F17808" t="str">
            <v>O2222040138</v>
          </cell>
          <cell r="H17808">
            <v>0.05</v>
          </cell>
        </row>
        <row r="17809">
          <cell r="B17809">
            <v>132022919</v>
          </cell>
          <cell r="D17809" t="str">
            <v>591351</v>
          </cell>
          <cell r="F17809" t="str">
            <v>O2222040143</v>
          </cell>
          <cell r="H17809">
            <v>4.2699999999999996</v>
          </cell>
        </row>
        <row r="17810">
          <cell r="B17810">
            <v>132022919</v>
          </cell>
          <cell r="D17810" t="str">
            <v>591351</v>
          </cell>
          <cell r="F17810" t="str">
            <v>O2222040148</v>
          </cell>
          <cell r="H17810">
            <v>0.02</v>
          </cell>
        </row>
        <row r="17811">
          <cell r="B17811">
            <v>132022919</v>
          </cell>
          <cell r="D17811" t="str">
            <v>591351</v>
          </cell>
          <cell r="F17811" t="str">
            <v>O2222066143</v>
          </cell>
          <cell r="H17811">
            <v>-185.34</v>
          </cell>
        </row>
        <row r="17812">
          <cell r="B17812">
            <v>132022919</v>
          </cell>
          <cell r="D17812" t="str">
            <v>591351</v>
          </cell>
          <cell r="F17812" t="str">
            <v>O2222090128</v>
          </cell>
          <cell r="H17812">
            <v>0.03</v>
          </cell>
        </row>
        <row r="17813">
          <cell r="B17813">
            <v>132022919</v>
          </cell>
          <cell r="D17813" t="str">
            <v>591351</v>
          </cell>
          <cell r="F17813" t="str">
            <v>O2222107009</v>
          </cell>
          <cell r="H17813">
            <v>662.88</v>
          </cell>
        </row>
        <row r="17814">
          <cell r="B17814">
            <v>132022919</v>
          </cell>
          <cell r="D17814" t="str">
            <v>591351</v>
          </cell>
          <cell r="F17814" t="str">
            <v>O2222107133</v>
          </cell>
          <cell r="H17814">
            <v>20.7</v>
          </cell>
        </row>
        <row r="17815">
          <cell r="B17815">
            <v>132022919</v>
          </cell>
          <cell r="D17815" t="str">
            <v>591351</v>
          </cell>
          <cell r="F17815" t="str">
            <v>O2222157003</v>
          </cell>
          <cell r="H17815">
            <v>-0.03</v>
          </cell>
        </row>
        <row r="17816">
          <cell r="B17816">
            <v>132022919</v>
          </cell>
          <cell r="D17816" t="str">
            <v>591351</v>
          </cell>
          <cell r="F17816" t="str">
            <v>O2222173003</v>
          </cell>
          <cell r="H17816">
            <v>3.84</v>
          </cell>
        </row>
        <row r="17817">
          <cell r="B17817">
            <v>132022919</v>
          </cell>
          <cell r="D17817" t="str">
            <v>591351</v>
          </cell>
          <cell r="F17817" t="str">
            <v>O2223030159</v>
          </cell>
          <cell r="H17817">
            <v>0.04</v>
          </cell>
        </row>
        <row r="17818">
          <cell r="B17818">
            <v>132022919</v>
          </cell>
          <cell r="D17818" t="str">
            <v>591351</v>
          </cell>
          <cell r="F17818" t="str">
            <v>O2224020119</v>
          </cell>
          <cell r="H17818">
            <v>-0.01</v>
          </cell>
        </row>
        <row r="17819">
          <cell r="B17819">
            <v>132022919</v>
          </cell>
          <cell r="D17819" t="str">
            <v>591351</v>
          </cell>
          <cell r="F17819" t="str">
            <v>O2252013026</v>
          </cell>
          <cell r="H17819">
            <v>11.36</v>
          </cell>
        </row>
        <row r="17820">
          <cell r="B17820">
            <v>132022919</v>
          </cell>
          <cell r="D17820" t="str">
            <v>591351</v>
          </cell>
          <cell r="F17820" t="str">
            <v>O2253011056</v>
          </cell>
          <cell r="H17820">
            <v>1.0900000000000001</v>
          </cell>
        </row>
        <row r="17821">
          <cell r="B17821">
            <v>132022919</v>
          </cell>
          <cell r="D17821" t="str">
            <v>591351</v>
          </cell>
          <cell r="F17821" t="str">
            <v>O2669010007</v>
          </cell>
          <cell r="H17821">
            <v>67.92</v>
          </cell>
        </row>
        <row r="17822">
          <cell r="B17822">
            <v>132022919</v>
          </cell>
          <cell r="D17822" t="str">
            <v>591351</v>
          </cell>
          <cell r="F17822" t="str">
            <v>O2669010008</v>
          </cell>
          <cell r="H17822">
            <v>43.56</v>
          </cell>
        </row>
        <row r="17823">
          <cell r="B17823">
            <v>132022919</v>
          </cell>
          <cell r="D17823" t="str">
            <v>591351</v>
          </cell>
          <cell r="F17823" t="str">
            <v>O2679019004</v>
          </cell>
          <cell r="H17823">
            <v>25.45</v>
          </cell>
        </row>
        <row r="17824">
          <cell r="B17824">
            <v>132022919</v>
          </cell>
          <cell r="D17824" t="str">
            <v>591351</v>
          </cell>
          <cell r="F17824" t="str">
            <v>O2679019005</v>
          </cell>
          <cell r="H17824">
            <v>14.87</v>
          </cell>
        </row>
        <row r="17825">
          <cell r="B17825">
            <v>132022919</v>
          </cell>
          <cell r="D17825" t="str">
            <v>591351</v>
          </cell>
          <cell r="F17825" t="str">
            <v>O2699041001</v>
          </cell>
          <cell r="H17825">
            <v>131.34</v>
          </cell>
        </row>
        <row r="17826">
          <cell r="B17826">
            <v>132022919</v>
          </cell>
          <cell r="D17826" t="str">
            <v>591390</v>
          </cell>
          <cell r="F17826" t="str">
            <v>O2211027004</v>
          </cell>
          <cell r="H17826">
            <v>4.97</v>
          </cell>
        </row>
        <row r="17827">
          <cell r="B17827">
            <v>132022919</v>
          </cell>
          <cell r="D17827" t="str">
            <v>591390</v>
          </cell>
          <cell r="F17827" t="str">
            <v>O2212017006</v>
          </cell>
          <cell r="H17827">
            <v>19.73</v>
          </cell>
        </row>
        <row r="17828">
          <cell r="B17828">
            <v>132022919</v>
          </cell>
          <cell r="D17828" t="str">
            <v>591390</v>
          </cell>
          <cell r="F17828" t="str">
            <v>O2212017104</v>
          </cell>
          <cell r="H17828">
            <v>2465.12</v>
          </cell>
        </row>
        <row r="17829">
          <cell r="B17829">
            <v>132022919</v>
          </cell>
          <cell r="D17829" t="str">
            <v>591390</v>
          </cell>
          <cell r="F17829" t="str">
            <v>O2214013103</v>
          </cell>
          <cell r="H17829">
            <v>23.99</v>
          </cell>
        </row>
        <row r="17830">
          <cell r="B17830">
            <v>132022919</v>
          </cell>
          <cell r="D17830" t="str">
            <v>591390</v>
          </cell>
          <cell r="F17830" t="str">
            <v>O2214138108</v>
          </cell>
          <cell r="H17830">
            <v>1862.86</v>
          </cell>
        </row>
        <row r="17831">
          <cell r="B17831">
            <v>132022919</v>
          </cell>
          <cell r="D17831" t="str">
            <v>591390</v>
          </cell>
          <cell r="F17831" t="str">
            <v>O2214146101</v>
          </cell>
          <cell r="H17831">
            <v>-30.78</v>
          </cell>
        </row>
        <row r="17832">
          <cell r="B17832">
            <v>132022919</v>
          </cell>
          <cell r="D17832" t="str">
            <v>591390</v>
          </cell>
          <cell r="F17832" t="str">
            <v>O2214146105</v>
          </cell>
          <cell r="H17832">
            <v>37.770000000000003</v>
          </cell>
        </row>
        <row r="17833">
          <cell r="B17833">
            <v>132022919</v>
          </cell>
          <cell r="D17833" t="str">
            <v>591390</v>
          </cell>
          <cell r="F17833" t="str">
            <v>O2219063104</v>
          </cell>
          <cell r="H17833">
            <v>30.74</v>
          </cell>
        </row>
        <row r="17834">
          <cell r="B17834">
            <v>132022919</v>
          </cell>
          <cell r="D17834" t="str">
            <v>591390</v>
          </cell>
          <cell r="F17834" t="str">
            <v>O2221042127</v>
          </cell>
          <cell r="H17834">
            <v>0.62</v>
          </cell>
        </row>
        <row r="17835">
          <cell r="B17835">
            <v>132022919</v>
          </cell>
          <cell r="D17835" t="str">
            <v>591390</v>
          </cell>
          <cell r="F17835" t="str">
            <v>O2221076113</v>
          </cell>
          <cell r="H17835">
            <v>2.0099999999999998</v>
          </cell>
        </row>
        <row r="17836">
          <cell r="B17836">
            <v>132022919</v>
          </cell>
          <cell r="D17836" t="str">
            <v>591390</v>
          </cell>
          <cell r="F17836" t="str">
            <v>O2221117002</v>
          </cell>
          <cell r="H17836">
            <v>956.14</v>
          </cell>
        </row>
        <row r="17837">
          <cell r="B17837">
            <v>132022919</v>
          </cell>
          <cell r="D17837" t="str">
            <v>591390</v>
          </cell>
          <cell r="F17837" t="str">
            <v>O2222016017</v>
          </cell>
          <cell r="H17837">
            <v>3.61</v>
          </cell>
        </row>
        <row r="17838">
          <cell r="B17838">
            <v>132022919</v>
          </cell>
          <cell r="D17838" t="str">
            <v>591390</v>
          </cell>
          <cell r="F17838" t="str">
            <v>O2222032145</v>
          </cell>
          <cell r="H17838">
            <v>6.94</v>
          </cell>
        </row>
        <row r="17839">
          <cell r="B17839">
            <v>132022919</v>
          </cell>
          <cell r="D17839" t="str">
            <v>591390</v>
          </cell>
          <cell r="F17839" t="str">
            <v>O2222032151</v>
          </cell>
          <cell r="H17839">
            <v>0.06</v>
          </cell>
        </row>
        <row r="17840">
          <cell r="B17840">
            <v>132022919</v>
          </cell>
          <cell r="D17840" t="str">
            <v>591390</v>
          </cell>
          <cell r="F17840" t="str">
            <v>O2222040129</v>
          </cell>
          <cell r="H17840">
            <v>36.6</v>
          </cell>
        </row>
        <row r="17841">
          <cell r="B17841">
            <v>132022919</v>
          </cell>
          <cell r="D17841" t="str">
            <v>591390</v>
          </cell>
          <cell r="F17841" t="str">
            <v>O2222040136</v>
          </cell>
          <cell r="H17841">
            <v>4.25</v>
          </cell>
        </row>
        <row r="17842">
          <cell r="B17842">
            <v>132022919</v>
          </cell>
          <cell r="D17842" t="str">
            <v>591390</v>
          </cell>
          <cell r="F17842" t="str">
            <v>O2222040153</v>
          </cell>
          <cell r="H17842">
            <v>1.03</v>
          </cell>
        </row>
        <row r="17843">
          <cell r="B17843">
            <v>132022919</v>
          </cell>
          <cell r="D17843" t="str">
            <v>591390</v>
          </cell>
          <cell r="F17843" t="str">
            <v>O2222107009</v>
          </cell>
          <cell r="H17843">
            <v>59.86</v>
          </cell>
        </row>
        <row r="17844">
          <cell r="B17844">
            <v>132022919</v>
          </cell>
          <cell r="D17844" t="str">
            <v>591390</v>
          </cell>
          <cell r="F17844" t="str">
            <v>O2222173003</v>
          </cell>
          <cell r="H17844">
            <v>9.15</v>
          </cell>
        </row>
        <row r="17845">
          <cell r="B17845">
            <v>132022919</v>
          </cell>
          <cell r="D17845" t="str">
            <v>591390</v>
          </cell>
          <cell r="F17845" t="str">
            <v>O2222173004</v>
          </cell>
          <cell r="H17845">
            <v>92.26</v>
          </cell>
        </row>
        <row r="17846">
          <cell r="B17846">
            <v>132022919</v>
          </cell>
          <cell r="D17846" t="str">
            <v>591390</v>
          </cell>
          <cell r="F17846" t="str">
            <v>O2222181003</v>
          </cell>
          <cell r="H17846">
            <v>0.41</v>
          </cell>
        </row>
        <row r="17847">
          <cell r="B17847">
            <v>132022919</v>
          </cell>
          <cell r="D17847" t="str">
            <v>591390</v>
          </cell>
          <cell r="F17847" t="str">
            <v>O2224020120</v>
          </cell>
          <cell r="H17847">
            <v>15.68</v>
          </cell>
        </row>
        <row r="17848">
          <cell r="B17848">
            <v>132022919</v>
          </cell>
          <cell r="D17848" t="str">
            <v>591390</v>
          </cell>
          <cell r="F17848" t="str">
            <v>O2251015022</v>
          </cell>
          <cell r="H17848">
            <v>0.06</v>
          </cell>
        </row>
        <row r="17849">
          <cell r="B17849">
            <v>132022919</v>
          </cell>
          <cell r="D17849" t="str">
            <v>591390</v>
          </cell>
          <cell r="F17849" t="str">
            <v>O2251023101</v>
          </cell>
          <cell r="H17849">
            <v>105.57</v>
          </cell>
        </row>
        <row r="17850">
          <cell r="B17850">
            <v>132022919</v>
          </cell>
          <cell r="D17850" t="str">
            <v>591390</v>
          </cell>
          <cell r="F17850" t="str">
            <v>O2252013026</v>
          </cell>
          <cell r="H17850">
            <v>95.59</v>
          </cell>
        </row>
        <row r="17851">
          <cell r="B17851">
            <v>132022919</v>
          </cell>
          <cell r="D17851" t="str">
            <v>591390</v>
          </cell>
          <cell r="F17851" t="str">
            <v>O2252013030</v>
          </cell>
          <cell r="H17851">
            <v>0.49</v>
          </cell>
        </row>
        <row r="17852">
          <cell r="B17852">
            <v>132022919</v>
          </cell>
          <cell r="D17852" t="str">
            <v>591390</v>
          </cell>
          <cell r="F17852" t="str">
            <v>O2252013031</v>
          </cell>
          <cell r="H17852">
            <v>4.7300000000000004</v>
          </cell>
        </row>
        <row r="17853">
          <cell r="B17853">
            <v>132022919</v>
          </cell>
          <cell r="D17853" t="str">
            <v>591390</v>
          </cell>
          <cell r="F17853" t="str">
            <v>O2259019012</v>
          </cell>
          <cell r="H17853">
            <v>10.77</v>
          </cell>
        </row>
        <row r="17854">
          <cell r="B17854">
            <v>132022919</v>
          </cell>
          <cell r="D17854" t="str">
            <v>591390</v>
          </cell>
          <cell r="F17854" t="str">
            <v>O2669010007</v>
          </cell>
          <cell r="H17854">
            <v>405.59</v>
          </cell>
        </row>
        <row r="17855">
          <cell r="B17855">
            <v>132022919</v>
          </cell>
          <cell r="D17855" t="str">
            <v>591390</v>
          </cell>
          <cell r="F17855" t="str">
            <v>O2669010008</v>
          </cell>
          <cell r="H17855">
            <v>15.49</v>
          </cell>
        </row>
        <row r="17856">
          <cell r="B17856">
            <v>132022919</v>
          </cell>
          <cell r="D17856" t="str">
            <v>591390</v>
          </cell>
          <cell r="F17856" t="str">
            <v>O2679019005</v>
          </cell>
          <cell r="H17856">
            <v>0.75</v>
          </cell>
        </row>
        <row r="17857">
          <cell r="B17857">
            <v>132022919</v>
          </cell>
          <cell r="D17857" t="str">
            <v>591390</v>
          </cell>
          <cell r="F17857" t="str">
            <v>O2679019011</v>
          </cell>
          <cell r="H17857">
            <v>111.78</v>
          </cell>
        </row>
        <row r="17858">
          <cell r="B17858">
            <v>132022919</v>
          </cell>
          <cell r="D17858" t="str">
            <v>591390</v>
          </cell>
          <cell r="F17858" t="str">
            <v>O2679019012</v>
          </cell>
          <cell r="H17858">
            <v>150.1</v>
          </cell>
        </row>
        <row r="17859">
          <cell r="B17859">
            <v>132022919</v>
          </cell>
          <cell r="D17859" t="str">
            <v>591390</v>
          </cell>
          <cell r="F17859" t="str">
            <v>O2699041001</v>
          </cell>
          <cell r="H17859">
            <v>1445.13</v>
          </cell>
        </row>
        <row r="17860">
          <cell r="B17860">
            <v>132022919</v>
          </cell>
          <cell r="D17860" t="str">
            <v>592201</v>
          </cell>
          <cell r="F17860" t="str">
            <v>O2211027004</v>
          </cell>
          <cell r="H17860">
            <v>314451.87</v>
          </cell>
        </row>
        <row r="17861">
          <cell r="B17861">
            <v>132022919</v>
          </cell>
          <cell r="D17861" t="str">
            <v>592201</v>
          </cell>
          <cell r="F17861" t="str">
            <v>O2211118001</v>
          </cell>
          <cell r="H17861">
            <v>83534.880000000005</v>
          </cell>
        </row>
        <row r="17862">
          <cell r="B17862">
            <v>132022919</v>
          </cell>
          <cell r="D17862" t="str">
            <v>592201</v>
          </cell>
          <cell r="F17862" t="str">
            <v>O2211126001</v>
          </cell>
          <cell r="H17862">
            <v>15245.46</v>
          </cell>
        </row>
        <row r="17863">
          <cell r="B17863">
            <v>132022919</v>
          </cell>
          <cell r="D17863" t="str">
            <v>592201</v>
          </cell>
          <cell r="F17863" t="str">
            <v>O2212017005</v>
          </cell>
          <cell r="H17863">
            <v>37181.410000000003</v>
          </cell>
        </row>
        <row r="17864">
          <cell r="B17864">
            <v>132022919</v>
          </cell>
          <cell r="D17864" t="str">
            <v>592201</v>
          </cell>
          <cell r="F17864" t="str">
            <v>O2212017006</v>
          </cell>
          <cell r="H17864">
            <v>142526.42000000001</v>
          </cell>
        </row>
        <row r="17865">
          <cell r="B17865">
            <v>132022919</v>
          </cell>
          <cell r="D17865" t="str">
            <v>592201</v>
          </cell>
          <cell r="F17865" t="str">
            <v>O2212017104</v>
          </cell>
          <cell r="H17865">
            <v>163063.78</v>
          </cell>
        </row>
        <row r="17866">
          <cell r="B17866">
            <v>132022919</v>
          </cell>
          <cell r="D17866" t="str">
            <v>592201</v>
          </cell>
          <cell r="F17866" t="str">
            <v>O2212017105</v>
          </cell>
          <cell r="H17866">
            <v>1080.05</v>
          </cell>
        </row>
        <row r="17867">
          <cell r="B17867">
            <v>132022919</v>
          </cell>
          <cell r="D17867" t="str">
            <v>592201</v>
          </cell>
          <cell r="F17867" t="str">
            <v>O2212033003</v>
          </cell>
          <cell r="H17867">
            <v>116793.32</v>
          </cell>
        </row>
        <row r="17868">
          <cell r="B17868">
            <v>132022919</v>
          </cell>
          <cell r="D17868" t="str">
            <v>592201</v>
          </cell>
          <cell r="F17868" t="str">
            <v>O2212041002</v>
          </cell>
          <cell r="H17868">
            <v>7840.83</v>
          </cell>
        </row>
        <row r="17869">
          <cell r="B17869">
            <v>132022919</v>
          </cell>
          <cell r="D17869" t="str">
            <v>592201</v>
          </cell>
          <cell r="F17869" t="str">
            <v>O2212041004</v>
          </cell>
          <cell r="H17869">
            <v>12926.72</v>
          </cell>
        </row>
        <row r="17870">
          <cell r="B17870">
            <v>132022919</v>
          </cell>
          <cell r="D17870" t="str">
            <v>592201</v>
          </cell>
          <cell r="F17870" t="str">
            <v>O2212166001</v>
          </cell>
          <cell r="H17870">
            <v>2021.94</v>
          </cell>
        </row>
        <row r="17871">
          <cell r="B17871">
            <v>132022919</v>
          </cell>
          <cell r="D17871" t="str">
            <v>592201</v>
          </cell>
          <cell r="F17871" t="str">
            <v>O2212215001</v>
          </cell>
          <cell r="H17871">
            <v>1512.35</v>
          </cell>
        </row>
        <row r="17872">
          <cell r="B17872">
            <v>132022919</v>
          </cell>
          <cell r="D17872" t="str">
            <v>592201</v>
          </cell>
          <cell r="F17872" t="str">
            <v>O2214013103</v>
          </cell>
          <cell r="H17872">
            <v>18207.169999999998</v>
          </cell>
        </row>
        <row r="17873">
          <cell r="B17873">
            <v>132022919</v>
          </cell>
          <cell r="D17873" t="str">
            <v>592201</v>
          </cell>
          <cell r="F17873" t="str">
            <v>O2214047002</v>
          </cell>
          <cell r="H17873">
            <v>8076.26</v>
          </cell>
        </row>
        <row r="17874">
          <cell r="B17874">
            <v>132022919</v>
          </cell>
          <cell r="D17874" t="str">
            <v>592201</v>
          </cell>
          <cell r="F17874" t="str">
            <v>O2214047106</v>
          </cell>
          <cell r="H17874">
            <v>13786.02</v>
          </cell>
        </row>
        <row r="17875">
          <cell r="B17875">
            <v>132022919</v>
          </cell>
          <cell r="D17875" t="str">
            <v>592201</v>
          </cell>
          <cell r="F17875" t="str">
            <v>O2214089003</v>
          </cell>
          <cell r="H17875">
            <v>439.85</v>
          </cell>
        </row>
        <row r="17876">
          <cell r="B17876">
            <v>132022919</v>
          </cell>
          <cell r="D17876" t="str">
            <v>592201</v>
          </cell>
          <cell r="F17876" t="str">
            <v>O2214138107</v>
          </cell>
          <cell r="H17876">
            <v>10897.66</v>
          </cell>
        </row>
        <row r="17877">
          <cell r="B17877">
            <v>132022919</v>
          </cell>
          <cell r="D17877" t="str">
            <v>592201</v>
          </cell>
          <cell r="F17877" t="str">
            <v>O2214138108</v>
          </cell>
          <cell r="H17877">
            <v>90984.67</v>
          </cell>
        </row>
        <row r="17878">
          <cell r="B17878">
            <v>132022919</v>
          </cell>
          <cell r="D17878" t="str">
            <v>592201</v>
          </cell>
          <cell r="F17878" t="str">
            <v>O2214146105</v>
          </cell>
          <cell r="H17878">
            <v>32577.78</v>
          </cell>
        </row>
        <row r="17879">
          <cell r="B17879">
            <v>132022919</v>
          </cell>
          <cell r="D17879" t="str">
            <v>592201</v>
          </cell>
          <cell r="F17879" t="str">
            <v>O2221026148</v>
          </cell>
          <cell r="H17879">
            <v>2669.82</v>
          </cell>
        </row>
        <row r="17880">
          <cell r="B17880">
            <v>132022919</v>
          </cell>
          <cell r="D17880" t="str">
            <v>592201</v>
          </cell>
          <cell r="F17880" t="str">
            <v>O2221042002</v>
          </cell>
          <cell r="H17880">
            <v>145849.04999999999</v>
          </cell>
        </row>
        <row r="17881">
          <cell r="B17881">
            <v>132022919</v>
          </cell>
          <cell r="D17881" t="str">
            <v>592201</v>
          </cell>
          <cell r="F17881" t="str">
            <v>O2221042124</v>
          </cell>
          <cell r="H17881">
            <v>2604.84</v>
          </cell>
        </row>
        <row r="17882">
          <cell r="B17882">
            <v>132022919</v>
          </cell>
          <cell r="D17882" t="str">
            <v>592201</v>
          </cell>
          <cell r="F17882" t="str">
            <v>O2221042127</v>
          </cell>
          <cell r="H17882">
            <v>13457</v>
          </cell>
        </row>
        <row r="17883">
          <cell r="B17883">
            <v>132022919</v>
          </cell>
          <cell r="D17883" t="str">
            <v>592201</v>
          </cell>
          <cell r="F17883" t="str">
            <v>O2221042129</v>
          </cell>
          <cell r="H17883">
            <v>154.69999999999999</v>
          </cell>
        </row>
        <row r="17884">
          <cell r="B17884">
            <v>132022919</v>
          </cell>
          <cell r="D17884" t="str">
            <v>592201</v>
          </cell>
          <cell r="F17884" t="str">
            <v>O2221042134</v>
          </cell>
          <cell r="H17884">
            <v>269.97000000000003</v>
          </cell>
        </row>
        <row r="17885">
          <cell r="B17885">
            <v>132022919</v>
          </cell>
          <cell r="D17885" t="str">
            <v>592201</v>
          </cell>
          <cell r="F17885" t="str">
            <v>O2221042200</v>
          </cell>
          <cell r="H17885">
            <v>1808.02</v>
          </cell>
        </row>
        <row r="17886">
          <cell r="B17886">
            <v>132022919</v>
          </cell>
          <cell r="D17886" t="str">
            <v>592201</v>
          </cell>
          <cell r="F17886" t="str">
            <v>O2221076119</v>
          </cell>
          <cell r="H17886">
            <v>148.76</v>
          </cell>
        </row>
        <row r="17887">
          <cell r="B17887">
            <v>132022919</v>
          </cell>
          <cell r="D17887" t="str">
            <v>592201</v>
          </cell>
          <cell r="F17887" t="str">
            <v>O2221117002</v>
          </cell>
          <cell r="H17887">
            <v>73430.429999999993</v>
          </cell>
        </row>
        <row r="17888">
          <cell r="B17888">
            <v>132022919</v>
          </cell>
          <cell r="D17888" t="str">
            <v>592201</v>
          </cell>
          <cell r="F17888" t="str">
            <v>O2221117103</v>
          </cell>
          <cell r="H17888">
            <v>7140.83</v>
          </cell>
        </row>
        <row r="17889">
          <cell r="B17889">
            <v>132022919</v>
          </cell>
          <cell r="D17889" t="str">
            <v>592201</v>
          </cell>
          <cell r="F17889" t="str">
            <v>O2221125004</v>
          </cell>
          <cell r="H17889">
            <v>3554.9</v>
          </cell>
        </row>
        <row r="17890">
          <cell r="B17890">
            <v>132022919</v>
          </cell>
          <cell r="D17890" t="str">
            <v>592201</v>
          </cell>
          <cell r="F17890" t="str">
            <v>O2221133102</v>
          </cell>
          <cell r="H17890">
            <v>1746.96</v>
          </cell>
        </row>
        <row r="17891">
          <cell r="B17891">
            <v>132022919</v>
          </cell>
          <cell r="D17891" t="str">
            <v>592201</v>
          </cell>
          <cell r="F17891" t="str">
            <v>O2221208002</v>
          </cell>
          <cell r="H17891">
            <v>317.97000000000003</v>
          </cell>
        </row>
        <row r="17892">
          <cell r="B17892">
            <v>132022919</v>
          </cell>
          <cell r="D17892" t="str">
            <v>592201</v>
          </cell>
          <cell r="F17892" t="str">
            <v>O2222016017</v>
          </cell>
          <cell r="H17892">
            <v>35004.480000000003</v>
          </cell>
        </row>
        <row r="17893">
          <cell r="B17893">
            <v>132022919</v>
          </cell>
          <cell r="D17893" t="str">
            <v>592201</v>
          </cell>
          <cell r="F17893" t="str">
            <v>O2222024189</v>
          </cell>
          <cell r="H17893">
            <v>190.63</v>
          </cell>
        </row>
        <row r="17894">
          <cell r="B17894">
            <v>132022919</v>
          </cell>
          <cell r="D17894" t="str">
            <v>592201</v>
          </cell>
          <cell r="F17894" t="str">
            <v>O2222024198</v>
          </cell>
          <cell r="H17894">
            <v>2325.37</v>
          </cell>
        </row>
        <row r="17895">
          <cell r="B17895">
            <v>132022919</v>
          </cell>
          <cell r="D17895" t="str">
            <v>592201</v>
          </cell>
          <cell r="F17895" t="str">
            <v>O2222032145</v>
          </cell>
          <cell r="H17895">
            <v>1420.18</v>
          </cell>
        </row>
        <row r="17896">
          <cell r="B17896">
            <v>132022919</v>
          </cell>
          <cell r="D17896" t="str">
            <v>592201</v>
          </cell>
          <cell r="F17896" t="str">
            <v>O2222032151</v>
          </cell>
          <cell r="H17896">
            <v>154.69999999999999</v>
          </cell>
        </row>
        <row r="17897">
          <cell r="B17897">
            <v>132022919</v>
          </cell>
          <cell r="D17897" t="str">
            <v>592201</v>
          </cell>
          <cell r="F17897" t="str">
            <v>O2222032157</v>
          </cell>
          <cell r="H17897">
            <v>9141.24</v>
          </cell>
        </row>
        <row r="17898">
          <cell r="B17898">
            <v>132022919</v>
          </cell>
          <cell r="D17898" t="str">
            <v>592201</v>
          </cell>
          <cell r="F17898" t="str">
            <v>O2222040129</v>
          </cell>
          <cell r="H17898">
            <v>3374.48</v>
          </cell>
        </row>
        <row r="17899">
          <cell r="B17899">
            <v>132022919</v>
          </cell>
          <cell r="D17899" t="str">
            <v>592201</v>
          </cell>
          <cell r="F17899" t="str">
            <v>O2222040142</v>
          </cell>
          <cell r="H17899">
            <v>433.88</v>
          </cell>
        </row>
        <row r="17900">
          <cell r="B17900">
            <v>132022919</v>
          </cell>
          <cell r="D17900" t="str">
            <v>592201</v>
          </cell>
          <cell r="F17900" t="str">
            <v>O2222040152</v>
          </cell>
          <cell r="H17900">
            <v>4962.3100000000004</v>
          </cell>
        </row>
        <row r="17901">
          <cell r="B17901">
            <v>132022919</v>
          </cell>
          <cell r="D17901" t="str">
            <v>592201</v>
          </cell>
          <cell r="F17901" t="str">
            <v>O2222040153</v>
          </cell>
          <cell r="H17901">
            <v>38360.93</v>
          </cell>
        </row>
        <row r="17902">
          <cell r="B17902">
            <v>132022919</v>
          </cell>
          <cell r="D17902" t="str">
            <v>592201</v>
          </cell>
          <cell r="F17902" t="str">
            <v>O2222040154</v>
          </cell>
          <cell r="H17902">
            <v>369.1</v>
          </cell>
        </row>
        <row r="17903">
          <cell r="B17903">
            <v>132022919</v>
          </cell>
          <cell r="D17903" t="str">
            <v>592201</v>
          </cell>
          <cell r="F17903" t="str">
            <v>O2222066152</v>
          </cell>
          <cell r="H17903">
            <v>1714.21</v>
          </cell>
        </row>
        <row r="17904">
          <cell r="B17904">
            <v>132022919</v>
          </cell>
          <cell r="D17904" t="str">
            <v>592201</v>
          </cell>
          <cell r="F17904" t="str">
            <v>O2222090128</v>
          </cell>
          <cell r="H17904">
            <v>476.51</v>
          </cell>
        </row>
        <row r="17905">
          <cell r="B17905">
            <v>132022919</v>
          </cell>
          <cell r="D17905" t="str">
            <v>592201</v>
          </cell>
          <cell r="F17905" t="str">
            <v>O2222107009</v>
          </cell>
          <cell r="H17905">
            <v>256870.36</v>
          </cell>
        </row>
        <row r="17906">
          <cell r="B17906">
            <v>132022919</v>
          </cell>
          <cell r="D17906" t="str">
            <v>592201</v>
          </cell>
          <cell r="F17906" t="str">
            <v>O2222107133</v>
          </cell>
          <cell r="H17906">
            <v>3745.82</v>
          </cell>
        </row>
        <row r="17907">
          <cell r="B17907">
            <v>132022919</v>
          </cell>
          <cell r="D17907" t="str">
            <v>592201</v>
          </cell>
          <cell r="F17907" t="str">
            <v>O2222157005</v>
          </cell>
          <cell r="H17907">
            <v>311.52</v>
          </cell>
        </row>
        <row r="17908">
          <cell r="B17908">
            <v>132022919</v>
          </cell>
          <cell r="D17908" t="str">
            <v>592201</v>
          </cell>
          <cell r="F17908" t="str">
            <v>O2222173004</v>
          </cell>
          <cell r="H17908">
            <v>26510.080000000002</v>
          </cell>
        </row>
        <row r="17909">
          <cell r="B17909">
            <v>132022919</v>
          </cell>
          <cell r="D17909" t="str">
            <v>592201</v>
          </cell>
          <cell r="F17909" t="str">
            <v>O2222173005</v>
          </cell>
          <cell r="H17909">
            <v>3083.64</v>
          </cell>
        </row>
        <row r="17910">
          <cell r="B17910">
            <v>132022919</v>
          </cell>
          <cell r="D17910" t="str">
            <v>592201</v>
          </cell>
          <cell r="F17910" t="str">
            <v>O2222181002</v>
          </cell>
          <cell r="H17910">
            <v>22514.13</v>
          </cell>
        </row>
        <row r="17911">
          <cell r="B17911">
            <v>132022919</v>
          </cell>
          <cell r="D17911" t="str">
            <v>592201</v>
          </cell>
          <cell r="F17911" t="str">
            <v>O2222181003</v>
          </cell>
          <cell r="H17911">
            <v>4831.55</v>
          </cell>
        </row>
        <row r="17912">
          <cell r="B17912">
            <v>132022919</v>
          </cell>
          <cell r="D17912" t="str">
            <v>592201</v>
          </cell>
          <cell r="F17912" t="str">
            <v>O2222181004</v>
          </cell>
          <cell r="H17912">
            <v>28857.41</v>
          </cell>
        </row>
        <row r="17913">
          <cell r="B17913">
            <v>132022919</v>
          </cell>
          <cell r="D17913" t="str">
            <v>592201</v>
          </cell>
          <cell r="F17913" t="str">
            <v>O2223030159</v>
          </cell>
          <cell r="H17913">
            <v>733.09</v>
          </cell>
        </row>
        <row r="17914">
          <cell r="B17914">
            <v>132022919</v>
          </cell>
          <cell r="D17914" t="str">
            <v>592201</v>
          </cell>
          <cell r="F17914" t="str">
            <v>O2224012122</v>
          </cell>
          <cell r="H17914">
            <v>1238.93</v>
          </cell>
        </row>
        <row r="17915">
          <cell r="B17915">
            <v>132022919</v>
          </cell>
          <cell r="D17915" t="str">
            <v>592201</v>
          </cell>
          <cell r="F17915" t="str">
            <v>O2224012128</v>
          </cell>
          <cell r="H17915">
            <v>3893.54</v>
          </cell>
        </row>
        <row r="17916">
          <cell r="B17916">
            <v>132022919</v>
          </cell>
          <cell r="D17916" t="str">
            <v>592201</v>
          </cell>
          <cell r="F17916" t="str">
            <v>O2224012131</v>
          </cell>
          <cell r="H17916">
            <v>4402.34</v>
          </cell>
        </row>
        <row r="17917">
          <cell r="B17917">
            <v>132022919</v>
          </cell>
          <cell r="D17917" t="str">
            <v>592201</v>
          </cell>
          <cell r="F17917" t="str">
            <v>O2224012135</v>
          </cell>
          <cell r="H17917">
            <v>1357.96</v>
          </cell>
        </row>
        <row r="17918">
          <cell r="B17918">
            <v>132022919</v>
          </cell>
          <cell r="D17918" t="str">
            <v>592201</v>
          </cell>
          <cell r="F17918" t="str">
            <v>O2224012136</v>
          </cell>
          <cell r="H17918">
            <v>1823.33</v>
          </cell>
        </row>
        <row r="17919">
          <cell r="B17919">
            <v>132022919</v>
          </cell>
          <cell r="D17919" t="str">
            <v>592201</v>
          </cell>
          <cell r="F17919" t="str">
            <v>O2224020116</v>
          </cell>
          <cell r="H17919">
            <v>1681.83</v>
          </cell>
        </row>
        <row r="17920">
          <cell r="B17920">
            <v>132022919</v>
          </cell>
          <cell r="D17920" t="str">
            <v>592201</v>
          </cell>
          <cell r="F17920" t="str">
            <v>O2224020117</v>
          </cell>
          <cell r="H17920">
            <v>32140.38</v>
          </cell>
        </row>
        <row r="17921">
          <cell r="B17921">
            <v>132022919</v>
          </cell>
          <cell r="D17921" t="str">
            <v>592201</v>
          </cell>
          <cell r="F17921" t="str">
            <v>O2224020119</v>
          </cell>
          <cell r="H17921">
            <v>-0.01</v>
          </cell>
        </row>
        <row r="17922">
          <cell r="B17922">
            <v>132022919</v>
          </cell>
          <cell r="D17922" t="str">
            <v>592201</v>
          </cell>
          <cell r="F17922" t="str">
            <v>O2224020120</v>
          </cell>
          <cell r="H17922">
            <v>237651.67</v>
          </cell>
        </row>
        <row r="17923">
          <cell r="B17923">
            <v>132022919</v>
          </cell>
          <cell r="D17923" t="str">
            <v>592201</v>
          </cell>
          <cell r="F17923" t="str">
            <v>O2224020121</v>
          </cell>
          <cell r="H17923">
            <v>1037.21</v>
          </cell>
        </row>
        <row r="17924">
          <cell r="B17924">
            <v>132022919</v>
          </cell>
          <cell r="D17924" t="str">
            <v>592201</v>
          </cell>
          <cell r="F17924" t="str">
            <v>O2251015018</v>
          </cell>
          <cell r="H17924">
            <v>1030.3499999999999</v>
          </cell>
        </row>
        <row r="17925">
          <cell r="B17925">
            <v>132022919</v>
          </cell>
          <cell r="D17925" t="str">
            <v>592201</v>
          </cell>
          <cell r="F17925" t="str">
            <v>O2251015020</v>
          </cell>
          <cell r="H17925">
            <v>8373.08</v>
          </cell>
        </row>
        <row r="17926">
          <cell r="B17926">
            <v>132022919</v>
          </cell>
          <cell r="D17926" t="str">
            <v>592201</v>
          </cell>
          <cell r="F17926" t="str">
            <v>O2251015022</v>
          </cell>
          <cell r="H17926">
            <v>284780.09999999998</v>
          </cell>
        </row>
        <row r="17927">
          <cell r="B17927">
            <v>132022919</v>
          </cell>
          <cell r="D17927" t="str">
            <v>592201</v>
          </cell>
          <cell r="F17927" t="str">
            <v>O2251023101</v>
          </cell>
          <cell r="H17927">
            <v>18757.689999999999</v>
          </cell>
        </row>
        <row r="17928">
          <cell r="B17928">
            <v>132022919</v>
          </cell>
          <cell r="D17928" t="str">
            <v>592201</v>
          </cell>
          <cell r="F17928" t="str">
            <v>O2252013009</v>
          </cell>
          <cell r="H17928">
            <v>2324.65</v>
          </cell>
        </row>
        <row r="17929">
          <cell r="B17929">
            <v>132022919</v>
          </cell>
          <cell r="D17929" t="str">
            <v>592201</v>
          </cell>
          <cell r="F17929" t="str">
            <v>O2252013026</v>
          </cell>
          <cell r="H17929">
            <v>120162.91</v>
          </cell>
        </row>
        <row r="17930">
          <cell r="B17930">
            <v>132022919</v>
          </cell>
          <cell r="D17930" t="str">
            <v>592201</v>
          </cell>
          <cell r="F17930" t="str">
            <v>O2252013030</v>
          </cell>
          <cell r="H17930">
            <v>143710.32</v>
          </cell>
        </row>
        <row r="17931">
          <cell r="B17931">
            <v>132022919</v>
          </cell>
          <cell r="D17931" t="str">
            <v>592201</v>
          </cell>
          <cell r="F17931" t="str">
            <v>O2252013031</v>
          </cell>
          <cell r="H17931">
            <v>385513.39</v>
          </cell>
        </row>
        <row r="17932">
          <cell r="B17932">
            <v>132022919</v>
          </cell>
          <cell r="D17932" t="str">
            <v>592201</v>
          </cell>
          <cell r="F17932" t="str">
            <v>O2252013032</v>
          </cell>
          <cell r="H17932">
            <v>12498.29</v>
          </cell>
        </row>
        <row r="17933">
          <cell r="B17933">
            <v>132022919</v>
          </cell>
          <cell r="D17933" t="str">
            <v>592201</v>
          </cell>
          <cell r="F17933" t="str">
            <v>O2253011047</v>
          </cell>
          <cell r="H17933">
            <v>1209.3800000000001</v>
          </cell>
        </row>
        <row r="17934">
          <cell r="B17934">
            <v>132022919</v>
          </cell>
          <cell r="D17934" t="str">
            <v>592201</v>
          </cell>
          <cell r="F17934" t="str">
            <v>O2253011048</v>
          </cell>
          <cell r="H17934">
            <v>5147.51</v>
          </cell>
        </row>
        <row r="17935">
          <cell r="B17935">
            <v>132022919</v>
          </cell>
          <cell r="D17935" t="str">
            <v>592201</v>
          </cell>
          <cell r="F17935" t="str">
            <v>O2253011050</v>
          </cell>
          <cell r="H17935">
            <v>1426.68</v>
          </cell>
        </row>
        <row r="17936">
          <cell r="B17936">
            <v>132022919</v>
          </cell>
          <cell r="D17936" t="str">
            <v>592201</v>
          </cell>
          <cell r="F17936" t="str">
            <v>O2253011056</v>
          </cell>
          <cell r="H17936">
            <v>214.32</v>
          </cell>
        </row>
        <row r="17937">
          <cell r="B17937">
            <v>132022919</v>
          </cell>
          <cell r="D17937" t="str">
            <v>592201</v>
          </cell>
          <cell r="F17937" t="str">
            <v>O2254019028</v>
          </cell>
          <cell r="H17937">
            <v>2961.91</v>
          </cell>
        </row>
        <row r="17938">
          <cell r="B17938">
            <v>132022919</v>
          </cell>
          <cell r="D17938" t="str">
            <v>592201</v>
          </cell>
          <cell r="F17938" t="str">
            <v>O2254019030</v>
          </cell>
          <cell r="H17938">
            <v>1851.21</v>
          </cell>
        </row>
        <row r="17939">
          <cell r="B17939">
            <v>132022919</v>
          </cell>
          <cell r="D17939" t="str">
            <v>592201</v>
          </cell>
          <cell r="F17939" t="str">
            <v>O2254019031</v>
          </cell>
          <cell r="H17939">
            <v>13056.83</v>
          </cell>
        </row>
        <row r="17940">
          <cell r="B17940">
            <v>132022919</v>
          </cell>
          <cell r="D17940" t="str">
            <v>592201</v>
          </cell>
          <cell r="F17940" t="str">
            <v>O2259019012</v>
          </cell>
          <cell r="H17940">
            <v>1398.49</v>
          </cell>
        </row>
        <row r="17941">
          <cell r="B17941">
            <v>132022919</v>
          </cell>
          <cell r="D17941" t="str">
            <v>592201</v>
          </cell>
          <cell r="F17941" t="str">
            <v>O2259019017</v>
          </cell>
          <cell r="H17941">
            <v>314.01</v>
          </cell>
        </row>
        <row r="17942">
          <cell r="B17942">
            <v>132022919</v>
          </cell>
          <cell r="D17942" t="str">
            <v>592201</v>
          </cell>
          <cell r="F17942" t="str">
            <v>O2629014013</v>
          </cell>
          <cell r="H17942">
            <v>3308.5</v>
          </cell>
        </row>
        <row r="17943">
          <cell r="B17943">
            <v>132022919</v>
          </cell>
          <cell r="D17943" t="str">
            <v>592201</v>
          </cell>
          <cell r="F17943" t="str">
            <v>O2629014128</v>
          </cell>
          <cell r="H17943">
            <v>2664.2</v>
          </cell>
        </row>
        <row r="17944">
          <cell r="B17944">
            <v>132022919</v>
          </cell>
          <cell r="D17944" t="str">
            <v>592201</v>
          </cell>
          <cell r="F17944" t="str">
            <v>O2659029002</v>
          </cell>
          <cell r="H17944">
            <v>109.66</v>
          </cell>
        </row>
        <row r="17945">
          <cell r="B17945">
            <v>132022919</v>
          </cell>
          <cell r="D17945" t="str">
            <v>592201</v>
          </cell>
          <cell r="F17945" t="str">
            <v>O2669010007</v>
          </cell>
          <cell r="H17945">
            <v>19507.830000000002</v>
          </cell>
        </row>
        <row r="17946">
          <cell r="B17946">
            <v>132022919</v>
          </cell>
          <cell r="D17946" t="str">
            <v>592201</v>
          </cell>
          <cell r="F17946" t="str">
            <v>O2669010008</v>
          </cell>
          <cell r="H17946">
            <v>6311.26</v>
          </cell>
        </row>
        <row r="17947">
          <cell r="B17947">
            <v>132022919</v>
          </cell>
          <cell r="D17947" t="str">
            <v>592201</v>
          </cell>
          <cell r="F17947" t="str">
            <v>O2679019001</v>
          </cell>
          <cell r="H17947">
            <v>59687.4</v>
          </cell>
        </row>
        <row r="17948">
          <cell r="B17948">
            <v>132022919</v>
          </cell>
          <cell r="D17948" t="str">
            <v>592201</v>
          </cell>
          <cell r="F17948" t="str">
            <v>O2679019003</v>
          </cell>
          <cell r="H17948">
            <v>-1.87</v>
          </cell>
        </row>
        <row r="17949">
          <cell r="B17949">
            <v>132022919</v>
          </cell>
          <cell r="D17949" t="str">
            <v>592201</v>
          </cell>
          <cell r="F17949" t="str">
            <v>O2679019004</v>
          </cell>
          <cell r="H17949">
            <v>485.96</v>
          </cell>
        </row>
        <row r="17950">
          <cell r="B17950">
            <v>132022919</v>
          </cell>
          <cell r="D17950" t="str">
            <v>592201</v>
          </cell>
          <cell r="F17950" t="str">
            <v>O2679019005</v>
          </cell>
          <cell r="H17950">
            <v>703.71</v>
          </cell>
        </row>
        <row r="17951">
          <cell r="B17951">
            <v>132022919</v>
          </cell>
          <cell r="D17951" t="str">
            <v>592201</v>
          </cell>
          <cell r="F17951" t="str">
            <v>O2679019011</v>
          </cell>
          <cell r="H17951">
            <v>9546.99</v>
          </cell>
        </row>
        <row r="17952">
          <cell r="B17952">
            <v>132022919</v>
          </cell>
          <cell r="D17952" t="str">
            <v>592201</v>
          </cell>
          <cell r="F17952" t="str">
            <v>O2679019012</v>
          </cell>
          <cell r="H17952">
            <v>23478.27</v>
          </cell>
        </row>
        <row r="17953">
          <cell r="B17953">
            <v>132022919</v>
          </cell>
          <cell r="D17953" t="str">
            <v>592201</v>
          </cell>
          <cell r="F17953" t="str">
            <v>O2699041001</v>
          </cell>
          <cell r="H17953">
            <v>25836.78</v>
          </cell>
        </row>
        <row r="17954">
          <cell r="B17954">
            <v>132022919</v>
          </cell>
          <cell r="D17954" t="str">
            <v>592201</v>
          </cell>
          <cell r="F17954" t="str">
            <v>O2911073002</v>
          </cell>
          <cell r="H17954">
            <v>15238.49</v>
          </cell>
        </row>
        <row r="17955">
          <cell r="B17955">
            <v>132022919</v>
          </cell>
          <cell r="D17955" t="str">
            <v>592201</v>
          </cell>
          <cell r="F17955" t="str">
            <v>O2912047014</v>
          </cell>
          <cell r="H17955">
            <v>6477.11</v>
          </cell>
        </row>
        <row r="17956">
          <cell r="B17956">
            <v>132022919</v>
          </cell>
          <cell r="D17956" t="str">
            <v>592201</v>
          </cell>
          <cell r="F17956" t="str">
            <v>O2912047022</v>
          </cell>
          <cell r="H17956">
            <v>4933.55</v>
          </cell>
        </row>
        <row r="17957">
          <cell r="B17957">
            <v>132022919</v>
          </cell>
          <cell r="D17957" t="str">
            <v>592202</v>
          </cell>
          <cell r="F17957" t="str">
            <v>O2211027004</v>
          </cell>
          <cell r="H17957">
            <v>8848.5400000000009</v>
          </cell>
        </row>
        <row r="17958">
          <cell r="B17958">
            <v>132022919</v>
          </cell>
          <cell r="D17958" t="str">
            <v>592202</v>
          </cell>
          <cell r="F17958" t="str">
            <v>O2211118001</v>
          </cell>
          <cell r="H17958">
            <v>4740.29</v>
          </cell>
        </row>
        <row r="17959">
          <cell r="B17959">
            <v>132022919</v>
          </cell>
          <cell r="D17959" t="str">
            <v>592202</v>
          </cell>
          <cell r="F17959" t="str">
            <v>O2212017005</v>
          </cell>
          <cell r="H17959">
            <v>1527.73</v>
          </cell>
        </row>
        <row r="17960">
          <cell r="B17960">
            <v>132022919</v>
          </cell>
          <cell r="D17960" t="str">
            <v>592202</v>
          </cell>
          <cell r="F17960" t="str">
            <v>O2212017006</v>
          </cell>
          <cell r="H17960">
            <v>7563.11</v>
          </cell>
        </row>
        <row r="17961">
          <cell r="B17961">
            <v>132022919</v>
          </cell>
          <cell r="D17961" t="str">
            <v>592202</v>
          </cell>
          <cell r="F17961" t="str">
            <v>O2212017104</v>
          </cell>
          <cell r="H17961">
            <v>81951.92</v>
          </cell>
        </row>
        <row r="17962">
          <cell r="B17962">
            <v>132022919</v>
          </cell>
          <cell r="D17962" t="str">
            <v>592202</v>
          </cell>
          <cell r="F17962" t="str">
            <v>O2212017105</v>
          </cell>
          <cell r="H17962">
            <v>4060.65</v>
          </cell>
        </row>
        <row r="17963">
          <cell r="B17963">
            <v>132022919</v>
          </cell>
          <cell r="D17963" t="str">
            <v>592202</v>
          </cell>
          <cell r="F17963" t="str">
            <v>O2212033003</v>
          </cell>
          <cell r="H17963">
            <v>10505.36</v>
          </cell>
        </row>
        <row r="17964">
          <cell r="B17964">
            <v>132022919</v>
          </cell>
          <cell r="D17964" t="str">
            <v>592202</v>
          </cell>
          <cell r="F17964" t="str">
            <v>O2212041004</v>
          </cell>
          <cell r="H17964">
            <v>194.73</v>
          </cell>
        </row>
        <row r="17965">
          <cell r="B17965">
            <v>132022919</v>
          </cell>
          <cell r="D17965" t="str">
            <v>592202</v>
          </cell>
          <cell r="F17965" t="str">
            <v>O2212166001</v>
          </cell>
          <cell r="H17965">
            <v>219.34</v>
          </cell>
        </row>
        <row r="17966">
          <cell r="B17966">
            <v>132022919</v>
          </cell>
          <cell r="D17966" t="str">
            <v>592202</v>
          </cell>
          <cell r="F17966" t="str">
            <v>O2214013103</v>
          </cell>
          <cell r="H17966">
            <v>30026.62</v>
          </cell>
        </row>
        <row r="17967">
          <cell r="B17967">
            <v>132022919</v>
          </cell>
          <cell r="D17967" t="str">
            <v>592202</v>
          </cell>
          <cell r="F17967" t="str">
            <v>O2214047002</v>
          </cell>
          <cell r="H17967">
            <v>1463.24</v>
          </cell>
        </row>
        <row r="17968">
          <cell r="B17968">
            <v>132022919</v>
          </cell>
          <cell r="D17968" t="str">
            <v>592202</v>
          </cell>
          <cell r="F17968" t="str">
            <v>O2214047106</v>
          </cell>
          <cell r="H17968">
            <v>45443.25</v>
          </cell>
        </row>
        <row r="17969">
          <cell r="B17969">
            <v>132022919</v>
          </cell>
          <cell r="D17969" t="str">
            <v>592202</v>
          </cell>
          <cell r="F17969" t="str">
            <v>O2214138108</v>
          </cell>
          <cell r="H17969">
            <v>126605.73</v>
          </cell>
        </row>
        <row r="17970">
          <cell r="B17970">
            <v>132022919</v>
          </cell>
          <cell r="D17970" t="str">
            <v>592202</v>
          </cell>
          <cell r="F17970" t="str">
            <v>O2214146105</v>
          </cell>
          <cell r="H17970">
            <v>17666.36</v>
          </cell>
        </row>
        <row r="17971">
          <cell r="B17971">
            <v>132022919</v>
          </cell>
          <cell r="D17971" t="str">
            <v>592202</v>
          </cell>
          <cell r="F17971" t="str">
            <v>O2221042002</v>
          </cell>
          <cell r="H17971">
            <v>2685.29</v>
          </cell>
        </row>
        <row r="17972">
          <cell r="B17972">
            <v>132022919</v>
          </cell>
          <cell r="D17972" t="str">
            <v>592202</v>
          </cell>
          <cell r="F17972" t="str">
            <v>O2221042127</v>
          </cell>
          <cell r="H17972">
            <v>2644.34</v>
          </cell>
        </row>
        <row r="17973">
          <cell r="B17973">
            <v>132022919</v>
          </cell>
          <cell r="D17973" t="str">
            <v>592202</v>
          </cell>
          <cell r="F17973" t="str">
            <v>O2221042200</v>
          </cell>
          <cell r="H17973">
            <v>106.42</v>
          </cell>
        </row>
        <row r="17974">
          <cell r="B17974">
            <v>132022919</v>
          </cell>
          <cell r="D17974" t="str">
            <v>592202</v>
          </cell>
          <cell r="F17974" t="str">
            <v>O2221117002</v>
          </cell>
          <cell r="H17974">
            <v>16412.09</v>
          </cell>
        </row>
        <row r="17975">
          <cell r="B17975">
            <v>132022919</v>
          </cell>
          <cell r="D17975" t="str">
            <v>592202</v>
          </cell>
          <cell r="F17975" t="str">
            <v>O2221125004</v>
          </cell>
          <cell r="H17975">
            <v>932.87</v>
          </cell>
        </row>
        <row r="17976">
          <cell r="B17976">
            <v>132022919</v>
          </cell>
          <cell r="D17976" t="str">
            <v>592202</v>
          </cell>
          <cell r="F17976" t="str">
            <v>O2222016017</v>
          </cell>
          <cell r="H17976">
            <v>864.88</v>
          </cell>
        </row>
        <row r="17977">
          <cell r="B17977">
            <v>132022919</v>
          </cell>
          <cell r="D17977" t="str">
            <v>592202</v>
          </cell>
          <cell r="F17977" t="str">
            <v>O2222032145</v>
          </cell>
          <cell r="H17977">
            <v>511.27</v>
          </cell>
        </row>
        <row r="17978">
          <cell r="B17978">
            <v>132022919</v>
          </cell>
          <cell r="D17978" t="str">
            <v>592202</v>
          </cell>
          <cell r="F17978" t="str">
            <v>O2222032157</v>
          </cell>
          <cell r="H17978">
            <v>519.51</v>
          </cell>
        </row>
        <row r="17979">
          <cell r="B17979">
            <v>132022919</v>
          </cell>
          <cell r="D17979" t="str">
            <v>592202</v>
          </cell>
          <cell r="F17979" t="str">
            <v>O2222040129</v>
          </cell>
          <cell r="H17979">
            <v>3888.34</v>
          </cell>
        </row>
        <row r="17980">
          <cell r="B17980">
            <v>132022919</v>
          </cell>
          <cell r="D17980" t="str">
            <v>592202</v>
          </cell>
          <cell r="F17980" t="str">
            <v>O2222040148</v>
          </cell>
          <cell r="H17980">
            <v>-0.01</v>
          </cell>
        </row>
        <row r="17981">
          <cell r="B17981">
            <v>132022919</v>
          </cell>
          <cell r="D17981" t="str">
            <v>592202</v>
          </cell>
          <cell r="F17981" t="str">
            <v>O2222040153</v>
          </cell>
          <cell r="H17981">
            <v>394.71</v>
          </cell>
        </row>
        <row r="17982">
          <cell r="B17982">
            <v>132022919</v>
          </cell>
          <cell r="D17982" t="str">
            <v>592202</v>
          </cell>
          <cell r="F17982" t="str">
            <v>O2222040154</v>
          </cell>
          <cell r="H17982">
            <v>403.94</v>
          </cell>
        </row>
        <row r="17983">
          <cell r="B17983">
            <v>132022919</v>
          </cell>
          <cell r="D17983" t="str">
            <v>592202</v>
          </cell>
          <cell r="F17983" t="str">
            <v>O2222107009</v>
          </cell>
          <cell r="H17983">
            <v>30356.17</v>
          </cell>
        </row>
        <row r="17984">
          <cell r="B17984">
            <v>132022919</v>
          </cell>
          <cell r="D17984" t="str">
            <v>592202</v>
          </cell>
          <cell r="F17984" t="str">
            <v>O2222181002</v>
          </cell>
          <cell r="H17984">
            <v>1154.8399999999999</v>
          </cell>
        </row>
        <row r="17985">
          <cell r="B17985">
            <v>132022919</v>
          </cell>
          <cell r="D17985" t="str">
            <v>592202</v>
          </cell>
          <cell r="F17985" t="str">
            <v>O2222181003</v>
          </cell>
          <cell r="H17985">
            <v>60.1</v>
          </cell>
        </row>
        <row r="17986">
          <cell r="B17986">
            <v>132022919</v>
          </cell>
          <cell r="D17986" t="str">
            <v>592202</v>
          </cell>
          <cell r="F17986" t="str">
            <v>O2223064200</v>
          </cell>
          <cell r="H17986">
            <v>510.06</v>
          </cell>
        </row>
        <row r="17987">
          <cell r="B17987">
            <v>132022919</v>
          </cell>
          <cell r="D17987" t="str">
            <v>592202</v>
          </cell>
          <cell r="F17987" t="str">
            <v>O2224012128</v>
          </cell>
          <cell r="H17987">
            <v>267.47000000000003</v>
          </cell>
        </row>
        <row r="17988">
          <cell r="B17988">
            <v>132022919</v>
          </cell>
          <cell r="D17988" t="str">
            <v>592202</v>
          </cell>
          <cell r="F17988" t="str">
            <v>O2224020117</v>
          </cell>
          <cell r="H17988">
            <v>18460.95</v>
          </cell>
        </row>
        <row r="17989">
          <cell r="B17989">
            <v>132022919</v>
          </cell>
          <cell r="D17989" t="str">
            <v>592202</v>
          </cell>
          <cell r="F17989" t="str">
            <v>O2224020120</v>
          </cell>
          <cell r="H17989">
            <v>5440.49</v>
          </cell>
        </row>
        <row r="17990">
          <cell r="B17990">
            <v>132022919</v>
          </cell>
          <cell r="D17990" t="str">
            <v>592202</v>
          </cell>
          <cell r="F17990" t="str">
            <v>O2224020121</v>
          </cell>
          <cell r="H17990">
            <v>102.3</v>
          </cell>
        </row>
        <row r="17991">
          <cell r="B17991">
            <v>132022919</v>
          </cell>
          <cell r="D17991" t="str">
            <v>592202</v>
          </cell>
          <cell r="F17991" t="str">
            <v>O2251015022</v>
          </cell>
          <cell r="H17991">
            <v>25914.32</v>
          </cell>
        </row>
        <row r="17992">
          <cell r="B17992">
            <v>132022919</v>
          </cell>
          <cell r="D17992" t="str">
            <v>592202</v>
          </cell>
          <cell r="F17992" t="str">
            <v>O2251023101</v>
          </cell>
          <cell r="H17992">
            <v>3464.6</v>
          </cell>
        </row>
        <row r="17993">
          <cell r="B17993">
            <v>132022919</v>
          </cell>
          <cell r="D17993" t="str">
            <v>592202</v>
          </cell>
          <cell r="F17993" t="str">
            <v>O2252013026</v>
          </cell>
          <cell r="H17993">
            <v>36502.86</v>
          </cell>
        </row>
        <row r="17994">
          <cell r="B17994">
            <v>132022919</v>
          </cell>
          <cell r="D17994" t="str">
            <v>592202</v>
          </cell>
          <cell r="F17994" t="str">
            <v>O2252013030</v>
          </cell>
          <cell r="H17994">
            <v>3771.36</v>
          </cell>
        </row>
        <row r="17995">
          <cell r="B17995">
            <v>132022919</v>
          </cell>
          <cell r="D17995" t="str">
            <v>592202</v>
          </cell>
          <cell r="F17995" t="str">
            <v>O2252013031</v>
          </cell>
          <cell r="H17995">
            <v>11208.82</v>
          </cell>
        </row>
        <row r="17996">
          <cell r="B17996">
            <v>132022919</v>
          </cell>
          <cell r="D17996" t="str">
            <v>592202</v>
          </cell>
          <cell r="F17996" t="str">
            <v>O2253011048</v>
          </cell>
          <cell r="H17996">
            <v>6389.79</v>
          </cell>
        </row>
        <row r="17997">
          <cell r="B17997">
            <v>132022919</v>
          </cell>
          <cell r="D17997" t="str">
            <v>592202</v>
          </cell>
          <cell r="F17997" t="str">
            <v>O2253011050</v>
          </cell>
          <cell r="H17997">
            <v>214</v>
          </cell>
        </row>
        <row r="17998">
          <cell r="B17998">
            <v>132022919</v>
          </cell>
          <cell r="D17998" t="str">
            <v>592202</v>
          </cell>
          <cell r="F17998" t="str">
            <v>O2254019028</v>
          </cell>
          <cell r="H17998">
            <v>893.97</v>
          </cell>
        </row>
        <row r="17999">
          <cell r="B17999">
            <v>132022919</v>
          </cell>
          <cell r="D17999" t="str">
            <v>592202</v>
          </cell>
          <cell r="F17999" t="str">
            <v>O2254019031</v>
          </cell>
          <cell r="H17999">
            <v>2205.16</v>
          </cell>
        </row>
        <row r="18000">
          <cell r="B18000">
            <v>132022919</v>
          </cell>
          <cell r="D18000" t="str">
            <v>592202</v>
          </cell>
          <cell r="F18000" t="str">
            <v>O2259019012</v>
          </cell>
          <cell r="H18000">
            <v>549.53</v>
          </cell>
        </row>
        <row r="18001">
          <cell r="B18001">
            <v>132022919</v>
          </cell>
          <cell r="D18001" t="str">
            <v>592202</v>
          </cell>
          <cell r="F18001" t="str">
            <v>O2629014128</v>
          </cell>
          <cell r="H18001">
            <v>597.52</v>
          </cell>
        </row>
        <row r="18002">
          <cell r="B18002">
            <v>132022919</v>
          </cell>
          <cell r="D18002" t="str">
            <v>592202</v>
          </cell>
          <cell r="F18002" t="str">
            <v>O2669010007</v>
          </cell>
          <cell r="H18002">
            <v>984.73</v>
          </cell>
        </row>
        <row r="18003">
          <cell r="B18003">
            <v>132022919</v>
          </cell>
          <cell r="D18003" t="str">
            <v>592202</v>
          </cell>
          <cell r="F18003" t="str">
            <v>O2669010008</v>
          </cell>
          <cell r="H18003">
            <v>566.94000000000005</v>
          </cell>
        </row>
        <row r="18004">
          <cell r="B18004">
            <v>132022919</v>
          </cell>
          <cell r="D18004" t="str">
            <v>592202</v>
          </cell>
          <cell r="F18004" t="str">
            <v>O2679019011</v>
          </cell>
          <cell r="H18004">
            <v>4745</v>
          </cell>
        </row>
        <row r="18005">
          <cell r="B18005">
            <v>132022919</v>
          </cell>
          <cell r="D18005" t="str">
            <v>592202</v>
          </cell>
          <cell r="F18005" t="str">
            <v>O2679019012</v>
          </cell>
          <cell r="H18005">
            <v>427.73</v>
          </cell>
        </row>
        <row r="18006">
          <cell r="B18006">
            <v>132022919</v>
          </cell>
          <cell r="D18006" t="str">
            <v>592202</v>
          </cell>
          <cell r="F18006" t="str">
            <v>O2699041001</v>
          </cell>
          <cell r="H18006">
            <v>1914.26</v>
          </cell>
        </row>
        <row r="18007">
          <cell r="B18007">
            <v>132022919</v>
          </cell>
          <cell r="D18007" t="str">
            <v>592202</v>
          </cell>
          <cell r="F18007" t="str">
            <v>O2911073002</v>
          </cell>
          <cell r="H18007">
            <v>780.74</v>
          </cell>
        </row>
        <row r="18008">
          <cell r="B18008">
            <v>132022919</v>
          </cell>
          <cell r="D18008" t="str">
            <v>592203</v>
          </cell>
          <cell r="F18008" t="str">
            <v>O2211027004</v>
          </cell>
          <cell r="H18008">
            <v>25933.16</v>
          </cell>
        </row>
        <row r="18009">
          <cell r="B18009">
            <v>132022919</v>
          </cell>
          <cell r="D18009" t="str">
            <v>592203</v>
          </cell>
          <cell r="F18009" t="str">
            <v>O2211118001</v>
          </cell>
          <cell r="H18009">
            <v>7321.31</v>
          </cell>
        </row>
        <row r="18010">
          <cell r="B18010">
            <v>132022919</v>
          </cell>
          <cell r="D18010" t="str">
            <v>592203</v>
          </cell>
          <cell r="F18010" t="str">
            <v>O2211126001</v>
          </cell>
          <cell r="H18010">
            <v>1252.45</v>
          </cell>
        </row>
        <row r="18011">
          <cell r="B18011">
            <v>132022919</v>
          </cell>
          <cell r="D18011" t="str">
            <v>592203</v>
          </cell>
          <cell r="F18011" t="str">
            <v>O2212017005</v>
          </cell>
          <cell r="H18011">
            <v>2994</v>
          </cell>
        </row>
        <row r="18012">
          <cell r="B18012">
            <v>132022919</v>
          </cell>
          <cell r="D18012" t="str">
            <v>592203</v>
          </cell>
          <cell r="F18012" t="str">
            <v>O2212017006</v>
          </cell>
          <cell r="H18012">
            <v>11861.32</v>
          </cell>
        </row>
        <row r="18013">
          <cell r="B18013">
            <v>132022919</v>
          </cell>
          <cell r="D18013" t="str">
            <v>592203</v>
          </cell>
          <cell r="F18013" t="str">
            <v>O2212017104</v>
          </cell>
          <cell r="H18013">
            <v>20449.59</v>
          </cell>
        </row>
        <row r="18014">
          <cell r="B18014">
            <v>132022919</v>
          </cell>
          <cell r="D18014" t="str">
            <v>592203</v>
          </cell>
          <cell r="F18014" t="str">
            <v>O2212017105</v>
          </cell>
          <cell r="H18014">
            <v>425.89</v>
          </cell>
        </row>
        <row r="18015">
          <cell r="B18015">
            <v>132022919</v>
          </cell>
          <cell r="D18015" t="str">
            <v>592203</v>
          </cell>
          <cell r="F18015" t="str">
            <v>O2212033003</v>
          </cell>
          <cell r="H18015">
            <v>10343.18</v>
          </cell>
        </row>
        <row r="18016">
          <cell r="B18016">
            <v>132022919</v>
          </cell>
          <cell r="D18016" t="str">
            <v>592203</v>
          </cell>
          <cell r="F18016" t="str">
            <v>O2212041002</v>
          </cell>
          <cell r="H18016">
            <v>666.11</v>
          </cell>
        </row>
        <row r="18017">
          <cell r="B18017">
            <v>132022919</v>
          </cell>
          <cell r="D18017" t="str">
            <v>592203</v>
          </cell>
          <cell r="F18017" t="str">
            <v>O2212041004</v>
          </cell>
          <cell r="H18017">
            <v>1063.8</v>
          </cell>
        </row>
        <row r="18018">
          <cell r="B18018">
            <v>132022919</v>
          </cell>
          <cell r="D18018" t="str">
            <v>592203</v>
          </cell>
          <cell r="F18018" t="str">
            <v>O2212166001</v>
          </cell>
          <cell r="H18018">
            <v>181.1</v>
          </cell>
        </row>
        <row r="18019">
          <cell r="B18019">
            <v>132022919</v>
          </cell>
          <cell r="D18019" t="str">
            <v>592203</v>
          </cell>
          <cell r="F18019" t="str">
            <v>O2212215001</v>
          </cell>
          <cell r="H18019">
            <v>102.7</v>
          </cell>
        </row>
        <row r="18020">
          <cell r="B18020">
            <v>132022919</v>
          </cell>
          <cell r="D18020" t="str">
            <v>592203</v>
          </cell>
          <cell r="F18020" t="str">
            <v>O2214013103</v>
          </cell>
          <cell r="H18020">
            <v>4036.8</v>
          </cell>
        </row>
        <row r="18021">
          <cell r="B18021">
            <v>132022919</v>
          </cell>
          <cell r="D18021" t="str">
            <v>592203</v>
          </cell>
          <cell r="F18021" t="str">
            <v>O2214047002</v>
          </cell>
          <cell r="H18021">
            <v>743.29</v>
          </cell>
        </row>
        <row r="18022">
          <cell r="B18022">
            <v>132022919</v>
          </cell>
          <cell r="D18022" t="str">
            <v>592203</v>
          </cell>
          <cell r="F18022" t="str">
            <v>O2214047106</v>
          </cell>
          <cell r="H18022">
            <v>4951.3500000000004</v>
          </cell>
        </row>
        <row r="18023">
          <cell r="B18023">
            <v>132022919</v>
          </cell>
          <cell r="D18023" t="str">
            <v>592203</v>
          </cell>
          <cell r="F18023" t="str">
            <v>O2214089003</v>
          </cell>
          <cell r="H18023">
            <v>36.840000000000003</v>
          </cell>
        </row>
        <row r="18024">
          <cell r="B18024">
            <v>132022919</v>
          </cell>
          <cell r="D18024" t="str">
            <v>592203</v>
          </cell>
          <cell r="F18024" t="str">
            <v>O2214138107</v>
          </cell>
          <cell r="H18024">
            <v>870.54</v>
          </cell>
        </row>
        <row r="18025">
          <cell r="B18025">
            <v>132022919</v>
          </cell>
          <cell r="D18025" t="str">
            <v>592203</v>
          </cell>
          <cell r="F18025" t="str">
            <v>O2214138108</v>
          </cell>
          <cell r="H18025">
            <v>18167.78</v>
          </cell>
        </row>
        <row r="18026">
          <cell r="B18026">
            <v>132022919</v>
          </cell>
          <cell r="D18026" t="str">
            <v>592203</v>
          </cell>
          <cell r="F18026" t="str">
            <v>O2214146105</v>
          </cell>
          <cell r="H18026">
            <v>4195.8</v>
          </cell>
        </row>
        <row r="18027">
          <cell r="B18027">
            <v>132022919</v>
          </cell>
          <cell r="D18027" t="str">
            <v>592203</v>
          </cell>
          <cell r="F18027" t="str">
            <v>O2221026148</v>
          </cell>
          <cell r="H18027">
            <v>224.82</v>
          </cell>
        </row>
        <row r="18028">
          <cell r="B18028">
            <v>132022919</v>
          </cell>
          <cell r="D18028" t="str">
            <v>592203</v>
          </cell>
          <cell r="F18028" t="str">
            <v>O2221042002</v>
          </cell>
          <cell r="H18028">
            <v>11921.41</v>
          </cell>
        </row>
        <row r="18029">
          <cell r="B18029">
            <v>132022919</v>
          </cell>
          <cell r="D18029" t="str">
            <v>592203</v>
          </cell>
          <cell r="F18029" t="str">
            <v>O2221042124</v>
          </cell>
          <cell r="H18029">
            <v>218.2</v>
          </cell>
        </row>
        <row r="18030">
          <cell r="B18030">
            <v>132022919</v>
          </cell>
          <cell r="D18030" t="str">
            <v>592203</v>
          </cell>
          <cell r="F18030" t="str">
            <v>O2221042127</v>
          </cell>
          <cell r="H18030">
            <v>1355.59</v>
          </cell>
        </row>
        <row r="18031">
          <cell r="B18031">
            <v>132022919</v>
          </cell>
          <cell r="D18031" t="str">
            <v>592203</v>
          </cell>
          <cell r="F18031" t="str">
            <v>O2221042129</v>
          </cell>
          <cell r="H18031">
            <v>12.94</v>
          </cell>
        </row>
        <row r="18032">
          <cell r="B18032">
            <v>132022919</v>
          </cell>
          <cell r="D18032" t="str">
            <v>592203</v>
          </cell>
          <cell r="F18032" t="str">
            <v>O2221042134</v>
          </cell>
          <cell r="H18032">
            <v>22.61</v>
          </cell>
        </row>
        <row r="18033">
          <cell r="B18033">
            <v>132022919</v>
          </cell>
          <cell r="D18033" t="str">
            <v>592203</v>
          </cell>
          <cell r="F18033" t="str">
            <v>O2221042200</v>
          </cell>
          <cell r="H18033">
            <v>170.5</v>
          </cell>
        </row>
        <row r="18034">
          <cell r="B18034">
            <v>132022919</v>
          </cell>
          <cell r="D18034" t="str">
            <v>592203</v>
          </cell>
          <cell r="F18034" t="str">
            <v>O2221076119</v>
          </cell>
          <cell r="H18034">
            <v>11.27</v>
          </cell>
        </row>
        <row r="18035">
          <cell r="B18035">
            <v>132022919</v>
          </cell>
          <cell r="D18035" t="str">
            <v>592203</v>
          </cell>
          <cell r="F18035" t="str">
            <v>O2221117002</v>
          </cell>
          <cell r="H18035">
            <v>7379.71</v>
          </cell>
        </row>
        <row r="18036">
          <cell r="B18036">
            <v>132022919</v>
          </cell>
          <cell r="D18036" t="str">
            <v>592203</v>
          </cell>
          <cell r="F18036" t="str">
            <v>O2221117103</v>
          </cell>
          <cell r="H18036">
            <v>548.28</v>
          </cell>
        </row>
        <row r="18037">
          <cell r="B18037">
            <v>132022919</v>
          </cell>
          <cell r="D18037" t="str">
            <v>592203</v>
          </cell>
          <cell r="F18037" t="str">
            <v>O2221125004</v>
          </cell>
          <cell r="H18037">
            <v>364.1</v>
          </cell>
        </row>
        <row r="18038">
          <cell r="B18038">
            <v>132022919</v>
          </cell>
          <cell r="D18038" t="str">
            <v>592203</v>
          </cell>
          <cell r="F18038" t="str">
            <v>O2221133102</v>
          </cell>
          <cell r="H18038">
            <v>142.30000000000001</v>
          </cell>
        </row>
        <row r="18039">
          <cell r="B18039">
            <v>132022919</v>
          </cell>
          <cell r="D18039" t="str">
            <v>592203</v>
          </cell>
          <cell r="F18039" t="str">
            <v>O2221208002</v>
          </cell>
          <cell r="H18039">
            <v>21.85</v>
          </cell>
        </row>
        <row r="18040">
          <cell r="B18040">
            <v>132022919</v>
          </cell>
          <cell r="D18040" t="str">
            <v>592203</v>
          </cell>
          <cell r="F18040" t="str">
            <v>O2222016017</v>
          </cell>
          <cell r="H18040">
            <v>2977.59</v>
          </cell>
        </row>
        <row r="18041">
          <cell r="B18041">
            <v>132022919</v>
          </cell>
          <cell r="D18041" t="str">
            <v>592203</v>
          </cell>
          <cell r="F18041" t="str">
            <v>O2222024189</v>
          </cell>
          <cell r="H18041">
            <v>15.97</v>
          </cell>
        </row>
        <row r="18042">
          <cell r="B18042">
            <v>132022919</v>
          </cell>
          <cell r="D18042" t="str">
            <v>592203</v>
          </cell>
          <cell r="F18042" t="str">
            <v>O2222024198</v>
          </cell>
          <cell r="H18042">
            <v>194.78</v>
          </cell>
        </row>
        <row r="18043">
          <cell r="B18043">
            <v>132022919</v>
          </cell>
          <cell r="D18043" t="str">
            <v>592203</v>
          </cell>
          <cell r="F18043" t="str">
            <v>O2222032145</v>
          </cell>
          <cell r="H18043">
            <v>162.6</v>
          </cell>
        </row>
        <row r="18044">
          <cell r="B18044">
            <v>132022919</v>
          </cell>
          <cell r="D18044" t="str">
            <v>592203</v>
          </cell>
          <cell r="F18044" t="str">
            <v>O2222032151</v>
          </cell>
          <cell r="H18044">
            <v>12.94</v>
          </cell>
        </row>
        <row r="18045">
          <cell r="B18045">
            <v>132022919</v>
          </cell>
          <cell r="D18045" t="str">
            <v>592203</v>
          </cell>
          <cell r="F18045" t="str">
            <v>O2222032157</v>
          </cell>
          <cell r="H18045">
            <v>747.35</v>
          </cell>
        </row>
        <row r="18046">
          <cell r="B18046">
            <v>132022919</v>
          </cell>
          <cell r="D18046" t="str">
            <v>592203</v>
          </cell>
          <cell r="F18046" t="str">
            <v>O2222040129</v>
          </cell>
          <cell r="H18046">
            <v>608.05999999999995</v>
          </cell>
        </row>
        <row r="18047">
          <cell r="B18047">
            <v>132022919</v>
          </cell>
          <cell r="D18047" t="str">
            <v>592203</v>
          </cell>
          <cell r="F18047" t="str">
            <v>O2222040142</v>
          </cell>
          <cell r="H18047">
            <v>31.34</v>
          </cell>
        </row>
        <row r="18048">
          <cell r="B18048">
            <v>132022919</v>
          </cell>
          <cell r="D18048" t="str">
            <v>592203</v>
          </cell>
          <cell r="F18048" t="str">
            <v>O2222040148</v>
          </cell>
          <cell r="H18048">
            <v>-0.02</v>
          </cell>
        </row>
        <row r="18049">
          <cell r="B18049">
            <v>132022919</v>
          </cell>
          <cell r="D18049" t="str">
            <v>592203</v>
          </cell>
          <cell r="F18049" t="str">
            <v>O2222040152</v>
          </cell>
          <cell r="H18049">
            <v>417.11</v>
          </cell>
        </row>
        <row r="18050">
          <cell r="B18050">
            <v>132022919</v>
          </cell>
          <cell r="D18050" t="str">
            <v>592203</v>
          </cell>
          <cell r="F18050" t="str">
            <v>O2222040153</v>
          </cell>
          <cell r="H18050">
            <v>3107.29</v>
          </cell>
        </row>
        <row r="18051">
          <cell r="B18051">
            <v>132022919</v>
          </cell>
          <cell r="D18051" t="str">
            <v>592203</v>
          </cell>
          <cell r="F18051" t="str">
            <v>O2222040154</v>
          </cell>
          <cell r="H18051">
            <v>62.85</v>
          </cell>
        </row>
        <row r="18052">
          <cell r="B18052">
            <v>132022919</v>
          </cell>
          <cell r="D18052" t="str">
            <v>592203</v>
          </cell>
          <cell r="F18052" t="str">
            <v>O2222066152</v>
          </cell>
          <cell r="H18052">
            <v>139.52000000000001</v>
          </cell>
        </row>
        <row r="18053">
          <cell r="B18053">
            <v>132022919</v>
          </cell>
          <cell r="D18053" t="str">
            <v>592203</v>
          </cell>
          <cell r="F18053" t="str">
            <v>O2222090128</v>
          </cell>
          <cell r="H18053">
            <v>39.89</v>
          </cell>
        </row>
        <row r="18054">
          <cell r="B18054">
            <v>132022919</v>
          </cell>
          <cell r="D18054" t="str">
            <v>592203</v>
          </cell>
          <cell r="F18054" t="str">
            <v>O2222107009</v>
          </cell>
          <cell r="H18054">
            <v>24106.11</v>
          </cell>
        </row>
        <row r="18055">
          <cell r="B18055">
            <v>132022919</v>
          </cell>
          <cell r="D18055" t="str">
            <v>592203</v>
          </cell>
          <cell r="F18055" t="str">
            <v>O2222107133</v>
          </cell>
          <cell r="H18055">
            <v>316.69</v>
          </cell>
        </row>
        <row r="18056">
          <cell r="B18056">
            <v>132022919</v>
          </cell>
          <cell r="D18056" t="str">
            <v>592203</v>
          </cell>
          <cell r="F18056" t="str">
            <v>O2222157005</v>
          </cell>
          <cell r="H18056">
            <v>26.09</v>
          </cell>
        </row>
        <row r="18057">
          <cell r="B18057">
            <v>132022919</v>
          </cell>
          <cell r="D18057" t="str">
            <v>592203</v>
          </cell>
          <cell r="F18057" t="str">
            <v>O2222173004</v>
          </cell>
          <cell r="H18057">
            <v>2205.91</v>
          </cell>
        </row>
        <row r="18058">
          <cell r="B18058">
            <v>132022919</v>
          </cell>
          <cell r="D18058" t="str">
            <v>592203</v>
          </cell>
          <cell r="F18058" t="str">
            <v>O2222173005</v>
          </cell>
          <cell r="H18058">
            <v>246.42</v>
          </cell>
        </row>
        <row r="18059">
          <cell r="B18059">
            <v>132022919</v>
          </cell>
          <cell r="D18059" t="str">
            <v>592203</v>
          </cell>
          <cell r="F18059" t="str">
            <v>O2222181002</v>
          </cell>
          <cell r="H18059">
            <v>1748.19</v>
          </cell>
        </row>
        <row r="18060">
          <cell r="B18060">
            <v>132022919</v>
          </cell>
          <cell r="D18060" t="str">
            <v>592203</v>
          </cell>
          <cell r="F18060" t="str">
            <v>O2222181003</v>
          </cell>
          <cell r="H18060">
            <v>386.15</v>
          </cell>
        </row>
        <row r="18061">
          <cell r="B18061">
            <v>132022919</v>
          </cell>
          <cell r="D18061" t="str">
            <v>592203</v>
          </cell>
          <cell r="F18061" t="str">
            <v>O2222181004</v>
          </cell>
          <cell r="H18061">
            <v>2410.66</v>
          </cell>
        </row>
        <row r="18062">
          <cell r="B18062">
            <v>132022919</v>
          </cell>
          <cell r="D18062" t="str">
            <v>592203</v>
          </cell>
          <cell r="F18062" t="str">
            <v>O2223030159</v>
          </cell>
          <cell r="H18062">
            <v>61.37</v>
          </cell>
        </row>
        <row r="18063">
          <cell r="B18063">
            <v>132022919</v>
          </cell>
          <cell r="D18063" t="str">
            <v>592203</v>
          </cell>
          <cell r="F18063" t="str">
            <v>O2223064200</v>
          </cell>
          <cell r="H18063">
            <v>42.5</v>
          </cell>
        </row>
        <row r="18064">
          <cell r="B18064">
            <v>132022919</v>
          </cell>
          <cell r="D18064" t="str">
            <v>592203</v>
          </cell>
          <cell r="F18064" t="str">
            <v>O2224012122</v>
          </cell>
          <cell r="H18064">
            <v>103.6</v>
          </cell>
        </row>
        <row r="18065">
          <cell r="B18065">
            <v>132022919</v>
          </cell>
          <cell r="D18065" t="str">
            <v>592203</v>
          </cell>
          <cell r="F18065" t="str">
            <v>O2224012128</v>
          </cell>
          <cell r="H18065">
            <v>351.52</v>
          </cell>
        </row>
        <row r="18066">
          <cell r="B18066">
            <v>132022919</v>
          </cell>
          <cell r="D18066" t="str">
            <v>592203</v>
          </cell>
          <cell r="F18066" t="str">
            <v>O2224012131</v>
          </cell>
          <cell r="H18066">
            <v>373.31</v>
          </cell>
        </row>
        <row r="18067">
          <cell r="B18067">
            <v>132022919</v>
          </cell>
          <cell r="D18067" t="str">
            <v>592203</v>
          </cell>
          <cell r="F18067" t="str">
            <v>O2224012135</v>
          </cell>
          <cell r="H18067">
            <v>108.81</v>
          </cell>
        </row>
        <row r="18068">
          <cell r="B18068">
            <v>132022919</v>
          </cell>
          <cell r="D18068" t="str">
            <v>592203</v>
          </cell>
          <cell r="F18068" t="str">
            <v>O2224012136</v>
          </cell>
          <cell r="H18068">
            <v>151.32</v>
          </cell>
        </row>
        <row r="18069">
          <cell r="B18069">
            <v>132022919</v>
          </cell>
          <cell r="D18069" t="str">
            <v>592203</v>
          </cell>
          <cell r="F18069" t="str">
            <v>O2224020116</v>
          </cell>
          <cell r="H18069">
            <v>141.27000000000001</v>
          </cell>
        </row>
        <row r="18070">
          <cell r="B18070">
            <v>132022919</v>
          </cell>
          <cell r="D18070" t="str">
            <v>592203</v>
          </cell>
          <cell r="F18070" t="str">
            <v>O2224020117</v>
          </cell>
          <cell r="H18070">
            <v>4166.18</v>
          </cell>
        </row>
        <row r="18071">
          <cell r="B18071">
            <v>132022919</v>
          </cell>
          <cell r="D18071" t="str">
            <v>592203</v>
          </cell>
          <cell r="F18071" t="str">
            <v>O2224020120</v>
          </cell>
          <cell r="H18071">
            <v>19695.41</v>
          </cell>
        </row>
        <row r="18072">
          <cell r="B18072">
            <v>132022919</v>
          </cell>
          <cell r="D18072" t="str">
            <v>592203</v>
          </cell>
          <cell r="F18072" t="str">
            <v>O2224020121</v>
          </cell>
          <cell r="H18072">
            <v>95.4</v>
          </cell>
        </row>
        <row r="18073">
          <cell r="B18073">
            <v>132022919</v>
          </cell>
          <cell r="D18073" t="str">
            <v>592203</v>
          </cell>
          <cell r="F18073" t="str">
            <v>O2251015018</v>
          </cell>
          <cell r="H18073">
            <v>83.52</v>
          </cell>
        </row>
        <row r="18074">
          <cell r="B18074">
            <v>132022919</v>
          </cell>
          <cell r="D18074" t="str">
            <v>592203</v>
          </cell>
          <cell r="F18074" t="str">
            <v>O2251015020</v>
          </cell>
          <cell r="H18074">
            <v>687.31</v>
          </cell>
        </row>
        <row r="18075">
          <cell r="B18075">
            <v>132022919</v>
          </cell>
          <cell r="D18075" t="str">
            <v>592203</v>
          </cell>
          <cell r="F18075" t="str">
            <v>O2251015022</v>
          </cell>
          <cell r="H18075">
            <v>25207.31</v>
          </cell>
        </row>
        <row r="18076">
          <cell r="B18076">
            <v>132022919</v>
          </cell>
          <cell r="D18076" t="str">
            <v>592203</v>
          </cell>
          <cell r="F18076" t="str">
            <v>O2251023101</v>
          </cell>
          <cell r="H18076">
            <v>1864.47</v>
          </cell>
        </row>
        <row r="18077">
          <cell r="B18077">
            <v>132022919</v>
          </cell>
          <cell r="D18077" t="str">
            <v>592203</v>
          </cell>
          <cell r="F18077" t="str">
            <v>O2252013009</v>
          </cell>
          <cell r="H18077">
            <v>194.73</v>
          </cell>
        </row>
        <row r="18078">
          <cell r="B18078">
            <v>132022919</v>
          </cell>
          <cell r="D18078" t="str">
            <v>592203</v>
          </cell>
          <cell r="F18078" t="str">
            <v>O2252013026</v>
          </cell>
          <cell r="H18078">
            <v>13075.56</v>
          </cell>
        </row>
        <row r="18079">
          <cell r="B18079">
            <v>132022919</v>
          </cell>
          <cell r="D18079" t="str">
            <v>592203</v>
          </cell>
          <cell r="F18079" t="str">
            <v>O2252013030</v>
          </cell>
          <cell r="H18079">
            <v>11988.53</v>
          </cell>
        </row>
        <row r="18080">
          <cell r="B18080">
            <v>132022919</v>
          </cell>
          <cell r="D18080" t="str">
            <v>592203</v>
          </cell>
          <cell r="F18080" t="str">
            <v>O2252013031</v>
          </cell>
          <cell r="H18080">
            <v>32385.29</v>
          </cell>
        </row>
        <row r="18081">
          <cell r="B18081">
            <v>132022919</v>
          </cell>
          <cell r="D18081" t="str">
            <v>592203</v>
          </cell>
          <cell r="F18081" t="str">
            <v>O2252013032</v>
          </cell>
          <cell r="H18081">
            <v>994.81</v>
          </cell>
        </row>
        <row r="18082">
          <cell r="B18082">
            <v>132022919</v>
          </cell>
          <cell r="D18082" t="str">
            <v>592203</v>
          </cell>
          <cell r="F18082" t="str">
            <v>O2253011047</v>
          </cell>
          <cell r="H18082">
            <v>101.24</v>
          </cell>
        </row>
        <row r="18083">
          <cell r="B18083">
            <v>132022919</v>
          </cell>
          <cell r="D18083" t="str">
            <v>592203</v>
          </cell>
          <cell r="F18083" t="str">
            <v>O2253011048</v>
          </cell>
          <cell r="H18083">
            <v>966.77</v>
          </cell>
        </row>
        <row r="18084">
          <cell r="B18084">
            <v>132022919</v>
          </cell>
          <cell r="D18084" t="str">
            <v>592203</v>
          </cell>
          <cell r="F18084" t="str">
            <v>O2253011050</v>
          </cell>
          <cell r="H18084">
            <v>137.32</v>
          </cell>
        </row>
        <row r="18085">
          <cell r="B18085">
            <v>132022919</v>
          </cell>
          <cell r="D18085" t="str">
            <v>592203</v>
          </cell>
          <cell r="F18085" t="str">
            <v>O2253011056</v>
          </cell>
          <cell r="H18085">
            <v>17.95</v>
          </cell>
        </row>
        <row r="18086">
          <cell r="B18086">
            <v>132022919</v>
          </cell>
          <cell r="D18086" t="str">
            <v>592203</v>
          </cell>
          <cell r="F18086" t="str">
            <v>O2254019028</v>
          </cell>
          <cell r="H18086">
            <v>322.45</v>
          </cell>
        </row>
        <row r="18087">
          <cell r="B18087">
            <v>132022919</v>
          </cell>
          <cell r="D18087" t="str">
            <v>592203</v>
          </cell>
          <cell r="F18087" t="str">
            <v>O2254019030</v>
          </cell>
          <cell r="H18087">
            <v>153.97</v>
          </cell>
        </row>
        <row r="18088">
          <cell r="B18088">
            <v>132022919</v>
          </cell>
          <cell r="D18088" t="str">
            <v>592203</v>
          </cell>
          <cell r="F18088" t="str">
            <v>O2254019031</v>
          </cell>
          <cell r="H18088">
            <v>1160.8800000000001</v>
          </cell>
        </row>
        <row r="18089">
          <cell r="B18089">
            <v>132022919</v>
          </cell>
          <cell r="D18089" t="str">
            <v>592203</v>
          </cell>
          <cell r="F18089" t="str">
            <v>O2259019012</v>
          </cell>
          <cell r="H18089">
            <v>123.91</v>
          </cell>
        </row>
        <row r="18090">
          <cell r="B18090">
            <v>132022919</v>
          </cell>
          <cell r="D18090" t="str">
            <v>592203</v>
          </cell>
          <cell r="F18090" t="str">
            <v>O2259019017</v>
          </cell>
          <cell r="H18090">
            <v>26.3</v>
          </cell>
        </row>
        <row r="18091">
          <cell r="B18091">
            <v>132022919</v>
          </cell>
          <cell r="D18091" t="str">
            <v>592203</v>
          </cell>
          <cell r="F18091" t="str">
            <v>O2629014013</v>
          </cell>
          <cell r="H18091">
            <v>278.31</v>
          </cell>
        </row>
        <row r="18092">
          <cell r="B18092">
            <v>132022919</v>
          </cell>
          <cell r="D18092" t="str">
            <v>592203</v>
          </cell>
          <cell r="F18092" t="str">
            <v>O2629014128</v>
          </cell>
          <cell r="H18092">
            <v>272.82</v>
          </cell>
        </row>
        <row r="18093">
          <cell r="B18093">
            <v>132022919</v>
          </cell>
          <cell r="D18093" t="str">
            <v>592203</v>
          </cell>
          <cell r="F18093" t="str">
            <v>O2659029002</v>
          </cell>
          <cell r="H18093">
            <v>9.19</v>
          </cell>
        </row>
        <row r="18094">
          <cell r="B18094">
            <v>132022919</v>
          </cell>
          <cell r="D18094" t="str">
            <v>592203</v>
          </cell>
          <cell r="F18094" t="str">
            <v>O2669010007</v>
          </cell>
          <cell r="H18094">
            <v>1725.88</v>
          </cell>
        </row>
        <row r="18095">
          <cell r="B18095">
            <v>132022919</v>
          </cell>
          <cell r="D18095" t="str">
            <v>592203</v>
          </cell>
          <cell r="F18095" t="str">
            <v>O2669010008</v>
          </cell>
          <cell r="H18095">
            <v>575.78</v>
          </cell>
        </row>
        <row r="18096">
          <cell r="B18096">
            <v>132022919</v>
          </cell>
          <cell r="D18096" t="str">
            <v>592203</v>
          </cell>
          <cell r="F18096" t="str">
            <v>O2679019004</v>
          </cell>
          <cell r="H18096">
            <v>40.68</v>
          </cell>
        </row>
        <row r="18097">
          <cell r="B18097">
            <v>132022919</v>
          </cell>
          <cell r="D18097" t="str">
            <v>592203</v>
          </cell>
          <cell r="F18097" t="str">
            <v>O2679019005</v>
          </cell>
          <cell r="H18097">
            <v>58.91</v>
          </cell>
        </row>
        <row r="18098">
          <cell r="B18098">
            <v>132022919</v>
          </cell>
          <cell r="D18098" t="str">
            <v>592203</v>
          </cell>
          <cell r="F18098" t="str">
            <v>O2679019011</v>
          </cell>
          <cell r="H18098">
            <v>1181.3800000000001</v>
          </cell>
        </row>
        <row r="18099">
          <cell r="B18099">
            <v>132022919</v>
          </cell>
          <cell r="D18099" t="str">
            <v>592203</v>
          </cell>
          <cell r="F18099" t="str">
            <v>O2679019012</v>
          </cell>
          <cell r="H18099">
            <v>2010.88</v>
          </cell>
        </row>
        <row r="18100">
          <cell r="B18100">
            <v>132022919</v>
          </cell>
          <cell r="D18100" t="str">
            <v>592203</v>
          </cell>
          <cell r="F18100" t="str">
            <v>O2699041001</v>
          </cell>
          <cell r="H18100">
            <v>2286.12</v>
          </cell>
        </row>
        <row r="18101">
          <cell r="B18101">
            <v>132022919</v>
          </cell>
          <cell r="D18101" t="str">
            <v>592203</v>
          </cell>
          <cell r="F18101" t="str">
            <v>O2911073002</v>
          </cell>
          <cell r="H18101">
            <v>1315.84</v>
          </cell>
        </row>
        <row r="18102">
          <cell r="B18102">
            <v>132022919</v>
          </cell>
          <cell r="D18102" t="str">
            <v>592203</v>
          </cell>
          <cell r="F18102" t="str">
            <v>O2912047014</v>
          </cell>
          <cell r="H18102">
            <v>573.03</v>
          </cell>
        </row>
        <row r="18103">
          <cell r="B18103">
            <v>132022919</v>
          </cell>
          <cell r="D18103" t="str">
            <v>592203</v>
          </cell>
          <cell r="F18103" t="str">
            <v>O2912047022</v>
          </cell>
          <cell r="H18103">
            <v>348.8</v>
          </cell>
        </row>
        <row r="18104">
          <cell r="B18104">
            <v>132022919</v>
          </cell>
          <cell r="D18104" t="str">
            <v>592204</v>
          </cell>
          <cell r="F18104" t="str">
            <v>O2211027004</v>
          </cell>
          <cell r="H18104">
            <v>25802.75</v>
          </cell>
        </row>
        <row r="18105">
          <cell r="B18105">
            <v>132022919</v>
          </cell>
          <cell r="D18105" t="str">
            <v>592204</v>
          </cell>
          <cell r="F18105" t="str">
            <v>O2211118001</v>
          </cell>
          <cell r="H18105">
            <v>7285.53</v>
          </cell>
        </row>
        <row r="18106">
          <cell r="B18106">
            <v>132022919</v>
          </cell>
          <cell r="D18106" t="str">
            <v>592204</v>
          </cell>
          <cell r="F18106" t="str">
            <v>O2211126001</v>
          </cell>
          <cell r="H18106">
            <v>1245.96</v>
          </cell>
        </row>
        <row r="18107">
          <cell r="B18107">
            <v>132022919</v>
          </cell>
          <cell r="D18107" t="str">
            <v>592204</v>
          </cell>
          <cell r="F18107" t="str">
            <v>O2212017005</v>
          </cell>
          <cell r="H18107">
            <v>2979.23</v>
          </cell>
        </row>
        <row r="18108">
          <cell r="B18108">
            <v>132022919</v>
          </cell>
          <cell r="D18108" t="str">
            <v>592204</v>
          </cell>
          <cell r="F18108" t="str">
            <v>O2212017006</v>
          </cell>
          <cell r="H18108">
            <v>11803.29</v>
          </cell>
        </row>
        <row r="18109">
          <cell r="B18109">
            <v>132022919</v>
          </cell>
          <cell r="D18109" t="str">
            <v>592204</v>
          </cell>
          <cell r="F18109" t="str">
            <v>O2212017104</v>
          </cell>
          <cell r="H18109">
            <v>20362.330000000002</v>
          </cell>
        </row>
        <row r="18110">
          <cell r="B18110">
            <v>132022919</v>
          </cell>
          <cell r="D18110" t="str">
            <v>592204</v>
          </cell>
          <cell r="F18110" t="str">
            <v>O2212017105</v>
          </cell>
          <cell r="H18110">
            <v>425.43</v>
          </cell>
        </row>
        <row r="18111">
          <cell r="B18111">
            <v>132022919</v>
          </cell>
          <cell r="D18111" t="str">
            <v>592204</v>
          </cell>
          <cell r="F18111" t="str">
            <v>O2212033003</v>
          </cell>
          <cell r="H18111">
            <v>10294.32</v>
          </cell>
        </row>
        <row r="18112">
          <cell r="B18112">
            <v>132022919</v>
          </cell>
          <cell r="D18112" t="str">
            <v>592204</v>
          </cell>
          <cell r="F18112" t="str">
            <v>O2212041002</v>
          </cell>
          <cell r="H18112">
            <v>662.67</v>
          </cell>
        </row>
        <row r="18113">
          <cell r="B18113">
            <v>132022919</v>
          </cell>
          <cell r="D18113" t="str">
            <v>592204</v>
          </cell>
          <cell r="F18113" t="str">
            <v>O2212041004</v>
          </cell>
          <cell r="H18113">
            <v>1058.4100000000001</v>
          </cell>
        </row>
        <row r="18114">
          <cell r="B18114">
            <v>132022919</v>
          </cell>
          <cell r="D18114" t="str">
            <v>592204</v>
          </cell>
          <cell r="F18114" t="str">
            <v>O2212166001</v>
          </cell>
          <cell r="H18114">
            <v>180.27</v>
          </cell>
        </row>
        <row r="18115">
          <cell r="B18115">
            <v>132022919</v>
          </cell>
          <cell r="D18115" t="str">
            <v>592204</v>
          </cell>
          <cell r="F18115" t="str">
            <v>O2212215001</v>
          </cell>
          <cell r="H18115">
            <v>102.17</v>
          </cell>
        </row>
        <row r="18116">
          <cell r="B18116">
            <v>132022919</v>
          </cell>
          <cell r="D18116" t="str">
            <v>592204</v>
          </cell>
          <cell r="F18116" t="str">
            <v>O2214013103</v>
          </cell>
          <cell r="H18116">
            <v>4028.87</v>
          </cell>
        </row>
        <row r="18117">
          <cell r="B18117">
            <v>132022919</v>
          </cell>
          <cell r="D18117" t="str">
            <v>592204</v>
          </cell>
          <cell r="F18117" t="str">
            <v>O2214047002</v>
          </cell>
          <cell r="H18117">
            <v>740.08</v>
          </cell>
        </row>
        <row r="18118">
          <cell r="B18118">
            <v>132022919</v>
          </cell>
          <cell r="D18118" t="str">
            <v>592204</v>
          </cell>
          <cell r="F18118" t="str">
            <v>O2214047106</v>
          </cell>
          <cell r="H18118">
            <v>4945.33</v>
          </cell>
        </row>
        <row r="18119">
          <cell r="B18119">
            <v>132022919</v>
          </cell>
          <cell r="D18119" t="str">
            <v>592204</v>
          </cell>
          <cell r="F18119" t="str">
            <v>O2214089003</v>
          </cell>
          <cell r="H18119">
            <v>36.65</v>
          </cell>
        </row>
        <row r="18120">
          <cell r="B18120">
            <v>132022919</v>
          </cell>
          <cell r="D18120" t="str">
            <v>592204</v>
          </cell>
          <cell r="F18120" t="str">
            <v>O2214138107</v>
          </cell>
          <cell r="H18120">
            <v>866.03</v>
          </cell>
        </row>
        <row r="18121">
          <cell r="B18121">
            <v>132022919</v>
          </cell>
          <cell r="D18121" t="str">
            <v>592204</v>
          </cell>
          <cell r="F18121" t="str">
            <v>O2214138108</v>
          </cell>
          <cell r="H18121">
            <v>18128.419999999998</v>
          </cell>
        </row>
        <row r="18122">
          <cell r="B18122">
            <v>132022919</v>
          </cell>
          <cell r="D18122" t="str">
            <v>592204</v>
          </cell>
          <cell r="F18122" t="str">
            <v>O2214146105</v>
          </cell>
          <cell r="H18122">
            <v>4181.71</v>
          </cell>
        </row>
        <row r="18123">
          <cell r="B18123">
            <v>132022919</v>
          </cell>
          <cell r="D18123" t="str">
            <v>592204</v>
          </cell>
          <cell r="F18123" t="str">
            <v>O2221026148</v>
          </cell>
          <cell r="H18123">
            <v>223.8</v>
          </cell>
        </row>
        <row r="18124">
          <cell r="B18124">
            <v>132022919</v>
          </cell>
          <cell r="D18124" t="str">
            <v>592204</v>
          </cell>
          <cell r="F18124" t="str">
            <v>O2221042002</v>
          </cell>
          <cell r="H18124">
            <v>11860.88</v>
          </cell>
        </row>
        <row r="18125">
          <cell r="B18125">
            <v>132022919</v>
          </cell>
          <cell r="D18125" t="str">
            <v>592204</v>
          </cell>
          <cell r="F18125" t="str">
            <v>O2221042124</v>
          </cell>
          <cell r="H18125">
            <v>217.06</v>
          </cell>
        </row>
        <row r="18126">
          <cell r="B18126">
            <v>132022919</v>
          </cell>
          <cell r="D18126" t="str">
            <v>592204</v>
          </cell>
          <cell r="F18126" t="str">
            <v>O2221042127</v>
          </cell>
          <cell r="H18126">
            <v>1351.19</v>
          </cell>
        </row>
        <row r="18127">
          <cell r="B18127">
            <v>132022919</v>
          </cell>
          <cell r="D18127" t="str">
            <v>592204</v>
          </cell>
          <cell r="F18127" t="str">
            <v>O2221042129</v>
          </cell>
          <cell r="H18127">
            <v>12.89</v>
          </cell>
        </row>
        <row r="18128">
          <cell r="B18128">
            <v>132022919</v>
          </cell>
          <cell r="D18128" t="str">
            <v>592204</v>
          </cell>
          <cell r="F18128" t="str">
            <v>O2221042134</v>
          </cell>
          <cell r="H18128">
            <v>22.5</v>
          </cell>
        </row>
        <row r="18129">
          <cell r="B18129">
            <v>132022919</v>
          </cell>
          <cell r="D18129" t="str">
            <v>592204</v>
          </cell>
          <cell r="F18129" t="str">
            <v>O2221042200</v>
          </cell>
          <cell r="H18129">
            <v>161.62</v>
          </cell>
        </row>
        <row r="18130">
          <cell r="B18130">
            <v>132022919</v>
          </cell>
          <cell r="D18130" t="str">
            <v>592204</v>
          </cell>
          <cell r="F18130" t="str">
            <v>O2221076119</v>
          </cell>
          <cell r="H18130">
            <v>11.21</v>
          </cell>
        </row>
        <row r="18131">
          <cell r="B18131">
            <v>132022919</v>
          </cell>
          <cell r="D18131" t="str">
            <v>592204</v>
          </cell>
          <cell r="F18131" t="str">
            <v>O2221117002</v>
          </cell>
          <cell r="H18131">
            <v>7348.59</v>
          </cell>
        </row>
        <row r="18132">
          <cell r="B18132">
            <v>132022919</v>
          </cell>
          <cell r="D18132" t="str">
            <v>592204</v>
          </cell>
          <cell r="F18132" t="str">
            <v>O2221117103</v>
          </cell>
          <cell r="H18132">
            <v>545.44000000000005</v>
          </cell>
        </row>
        <row r="18133">
          <cell r="B18133">
            <v>132022919</v>
          </cell>
          <cell r="D18133" t="str">
            <v>592204</v>
          </cell>
          <cell r="F18133" t="str">
            <v>O2221125004</v>
          </cell>
          <cell r="H18133">
            <v>362.62</v>
          </cell>
        </row>
        <row r="18134">
          <cell r="B18134">
            <v>132022919</v>
          </cell>
          <cell r="D18134" t="str">
            <v>592204</v>
          </cell>
          <cell r="F18134" t="str">
            <v>O2221133102</v>
          </cell>
          <cell r="H18134">
            <v>141.57</v>
          </cell>
        </row>
        <row r="18135">
          <cell r="B18135">
            <v>132022919</v>
          </cell>
          <cell r="D18135" t="str">
            <v>592204</v>
          </cell>
          <cell r="F18135" t="str">
            <v>O2221208002</v>
          </cell>
          <cell r="H18135">
            <v>21.73</v>
          </cell>
        </row>
        <row r="18136">
          <cell r="B18136">
            <v>132022919</v>
          </cell>
          <cell r="D18136" t="str">
            <v>592204</v>
          </cell>
          <cell r="F18136" t="str">
            <v>O2222016017</v>
          </cell>
          <cell r="H18136">
            <v>2962.55</v>
          </cell>
        </row>
        <row r="18137">
          <cell r="B18137">
            <v>132022919</v>
          </cell>
          <cell r="D18137" t="str">
            <v>592204</v>
          </cell>
          <cell r="F18137" t="str">
            <v>O2222024189</v>
          </cell>
          <cell r="H18137">
            <v>15.89</v>
          </cell>
        </row>
        <row r="18138">
          <cell r="B18138">
            <v>132022919</v>
          </cell>
          <cell r="D18138" t="str">
            <v>592204</v>
          </cell>
          <cell r="F18138" t="str">
            <v>O2222024198</v>
          </cell>
          <cell r="H18138">
            <v>193.78</v>
          </cell>
        </row>
        <row r="18139">
          <cell r="B18139">
            <v>132022919</v>
          </cell>
          <cell r="D18139" t="str">
            <v>592204</v>
          </cell>
          <cell r="F18139" t="str">
            <v>O2222032145</v>
          </cell>
          <cell r="H18139">
            <v>161.97999999999999</v>
          </cell>
        </row>
        <row r="18140">
          <cell r="B18140">
            <v>132022919</v>
          </cell>
          <cell r="D18140" t="str">
            <v>592204</v>
          </cell>
          <cell r="F18140" t="str">
            <v>O2222032151</v>
          </cell>
          <cell r="H18140">
            <v>12.89</v>
          </cell>
        </row>
        <row r="18141">
          <cell r="B18141">
            <v>132022919</v>
          </cell>
          <cell r="D18141" t="str">
            <v>592204</v>
          </cell>
          <cell r="F18141" t="str">
            <v>O2222032157</v>
          </cell>
          <cell r="H18141">
            <v>743.7</v>
          </cell>
        </row>
        <row r="18142">
          <cell r="B18142">
            <v>132022919</v>
          </cell>
          <cell r="D18142" t="str">
            <v>592204</v>
          </cell>
          <cell r="F18142" t="str">
            <v>O2222040129</v>
          </cell>
          <cell r="H18142">
            <v>607.09</v>
          </cell>
        </row>
        <row r="18143">
          <cell r="B18143">
            <v>132022919</v>
          </cell>
          <cell r="D18143" t="str">
            <v>592204</v>
          </cell>
          <cell r="F18143" t="str">
            <v>O2222040142</v>
          </cell>
          <cell r="H18143">
            <v>31.18</v>
          </cell>
        </row>
        <row r="18144">
          <cell r="B18144">
            <v>132022919</v>
          </cell>
          <cell r="D18144" t="str">
            <v>592204</v>
          </cell>
          <cell r="F18144" t="str">
            <v>O2222040148</v>
          </cell>
          <cell r="H18144">
            <v>0.01</v>
          </cell>
        </row>
        <row r="18145">
          <cell r="B18145">
            <v>132022919</v>
          </cell>
          <cell r="D18145" t="str">
            <v>592204</v>
          </cell>
          <cell r="F18145" t="str">
            <v>O2222040152</v>
          </cell>
          <cell r="H18145">
            <v>414.96</v>
          </cell>
        </row>
        <row r="18146">
          <cell r="B18146">
            <v>132022919</v>
          </cell>
          <cell r="D18146" t="str">
            <v>592204</v>
          </cell>
          <cell r="F18146" t="str">
            <v>O2222040153</v>
          </cell>
          <cell r="H18146">
            <v>3091.35</v>
          </cell>
        </row>
        <row r="18147">
          <cell r="B18147">
            <v>132022919</v>
          </cell>
          <cell r="D18147" t="str">
            <v>592204</v>
          </cell>
          <cell r="F18147" t="str">
            <v>O2222040154</v>
          </cell>
          <cell r="H18147">
            <v>62.69</v>
          </cell>
        </row>
        <row r="18148">
          <cell r="B18148">
            <v>132022919</v>
          </cell>
          <cell r="D18148" t="str">
            <v>592204</v>
          </cell>
          <cell r="F18148" t="str">
            <v>O2222066152</v>
          </cell>
          <cell r="H18148">
            <v>138.80000000000001</v>
          </cell>
        </row>
        <row r="18149">
          <cell r="B18149">
            <v>132022919</v>
          </cell>
          <cell r="D18149" t="str">
            <v>592204</v>
          </cell>
          <cell r="F18149" t="str">
            <v>O2222090128</v>
          </cell>
          <cell r="H18149">
            <v>39.71</v>
          </cell>
        </row>
        <row r="18150">
          <cell r="B18150">
            <v>132022919</v>
          </cell>
          <cell r="D18150" t="str">
            <v>592204</v>
          </cell>
          <cell r="F18150" t="str">
            <v>O2222107009</v>
          </cell>
          <cell r="H18150">
            <v>23996.36</v>
          </cell>
        </row>
        <row r="18151">
          <cell r="B18151">
            <v>132022919</v>
          </cell>
          <cell r="D18151" t="str">
            <v>592204</v>
          </cell>
          <cell r="F18151" t="str">
            <v>O2222107133</v>
          </cell>
          <cell r="H18151">
            <v>315.25</v>
          </cell>
        </row>
        <row r="18152">
          <cell r="B18152">
            <v>132022919</v>
          </cell>
          <cell r="D18152" t="str">
            <v>592204</v>
          </cell>
          <cell r="F18152" t="str">
            <v>O2222157005</v>
          </cell>
          <cell r="H18152">
            <v>25.96</v>
          </cell>
        </row>
        <row r="18153">
          <cell r="B18153">
            <v>132022919</v>
          </cell>
          <cell r="D18153" t="str">
            <v>592204</v>
          </cell>
          <cell r="F18153" t="str">
            <v>O2222173004</v>
          </cell>
          <cell r="H18153">
            <v>2194.5100000000002</v>
          </cell>
        </row>
        <row r="18154">
          <cell r="B18154">
            <v>132022919</v>
          </cell>
          <cell r="D18154" t="str">
            <v>592204</v>
          </cell>
          <cell r="F18154" t="str">
            <v>O2222173005</v>
          </cell>
          <cell r="H18154">
            <v>245.15</v>
          </cell>
        </row>
        <row r="18155">
          <cell r="B18155">
            <v>132022919</v>
          </cell>
          <cell r="D18155" t="str">
            <v>592204</v>
          </cell>
          <cell r="F18155" t="str">
            <v>O2222181002</v>
          </cell>
          <cell r="H18155">
            <v>1739.63</v>
          </cell>
        </row>
        <row r="18156">
          <cell r="B18156">
            <v>132022919</v>
          </cell>
          <cell r="D18156" t="str">
            <v>592204</v>
          </cell>
          <cell r="F18156" t="str">
            <v>O2222181003</v>
          </cell>
          <cell r="H18156">
            <v>384.16</v>
          </cell>
        </row>
        <row r="18157">
          <cell r="B18157">
            <v>132022919</v>
          </cell>
          <cell r="D18157" t="str">
            <v>592204</v>
          </cell>
          <cell r="F18157" t="str">
            <v>O2222181004</v>
          </cell>
          <cell r="H18157">
            <v>2398.17</v>
          </cell>
        </row>
        <row r="18158">
          <cell r="B18158">
            <v>132022919</v>
          </cell>
          <cell r="D18158" t="str">
            <v>592204</v>
          </cell>
          <cell r="F18158" t="str">
            <v>O2223030159</v>
          </cell>
          <cell r="H18158">
            <v>61.09</v>
          </cell>
        </row>
        <row r="18159">
          <cell r="B18159">
            <v>132022919</v>
          </cell>
          <cell r="D18159" t="str">
            <v>592204</v>
          </cell>
          <cell r="F18159" t="str">
            <v>O2223064200</v>
          </cell>
          <cell r="H18159">
            <v>42.5</v>
          </cell>
        </row>
        <row r="18160">
          <cell r="B18160">
            <v>132022919</v>
          </cell>
          <cell r="D18160" t="str">
            <v>592204</v>
          </cell>
          <cell r="F18160" t="str">
            <v>O2223072125</v>
          </cell>
          <cell r="H18160">
            <v>-154.63999999999999</v>
          </cell>
        </row>
        <row r="18161">
          <cell r="B18161">
            <v>132022919</v>
          </cell>
          <cell r="D18161" t="str">
            <v>592204</v>
          </cell>
          <cell r="F18161" t="str">
            <v>O2224012122</v>
          </cell>
          <cell r="H18161">
            <v>103.24</v>
          </cell>
        </row>
        <row r="18162">
          <cell r="B18162">
            <v>132022919</v>
          </cell>
          <cell r="D18162" t="str">
            <v>592204</v>
          </cell>
          <cell r="F18162" t="str">
            <v>O2224012128</v>
          </cell>
          <cell r="H18162">
            <v>349.83</v>
          </cell>
        </row>
        <row r="18163">
          <cell r="B18163">
            <v>132022919</v>
          </cell>
          <cell r="D18163" t="str">
            <v>592204</v>
          </cell>
          <cell r="F18163" t="str">
            <v>O2224012131</v>
          </cell>
          <cell r="H18163">
            <v>371.38</v>
          </cell>
        </row>
        <row r="18164">
          <cell r="B18164">
            <v>132022919</v>
          </cell>
          <cell r="D18164" t="str">
            <v>592204</v>
          </cell>
          <cell r="F18164" t="str">
            <v>O2224012135</v>
          </cell>
          <cell r="H18164">
            <v>108.24</v>
          </cell>
        </row>
        <row r="18165">
          <cell r="B18165">
            <v>132022919</v>
          </cell>
          <cell r="D18165" t="str">
            <v>592204</v>
          </cell>
          <cell r="F18165" t="str">
            <v>O2224012136</v>
          </cell>
          <cell r="H18165">
            <v>150.54</v>
          </cell>
        </row>
        <row r="18166">
          <cell r="B18166">
            <v>132022919</v>
          </cell>
          <cell r="D18166" t="str">
            <v>592204</v>
          </cell>
          <cell r="F18166" t="str">
            <v>O2224020116</v>
          </cell>
          <cell r="H18166">
            <v>140.53</v>
          </cell>
        </row>
        <row r="18167">
          <cell r="B18167">
            <v>132022919</v>
          </cell>
          <cell r="D18167" t="str">
            <v>592204</v>
          </cell>
          <cell r="F18167" t="str">
            <v>O2224020117</v>
          </cell>
          <cell r="H18167">
            <v>4152.59</v>
          </cell>
        </row>
        <row r="18168">
          <cell r="B18168">
            <v>132022919</v>
          </cell>
          <cell r="D18168" t="str">
            <v>592204</v>
          </cell>
          <cell r="F18168" t="str">
            <v>O2224020120</v>
          </cell>
          <cell r="H18168">
            <v>19595.89</v>
          </cell>
        </row>
        <row r="18169">
          <cell r="B18169">
            <v>132022919</v>
          </cell>
          <cell r="D18169" t="str">
            <v>592204</v>
          </cell>
          <cell r="F18169" t="str">
            <v>O2224020121</v>
          </cell>
          <cell r="H18169">
            <v>94.96</v>
          </cell>
        </row>
        <row r="18170">
          <cell r="B18170">
            <v>132022919</v>
          </cell>
          <cell r="D18170" t="str">
            <v>592204</v>
          </cell>
          <cell r="F18170" t="str">
            <v>O2251015018</v>
          </cell>
          <cell r="H18170">
            <v>83.09</v>
          </cell>
        </row>
        <row r="18171">
          <cell r="B18171">
            <v>132022919</v>
          </cell>
          <cell r="D18171" t="str">
            <v>592204</v>
          </cell>
          <cell r="F18171" t="str">
            <v>O2251015020</v>
          </cell>
          <cell r="H18171">
            <v>683.77</v>
          </cell>
        </row>
        <row r="18172">
          <cell r="B18172">
            <v>132022919</v>
          </cell>
          <cell r="D18172" t="str">
            <v>592204</v>
          </cell>
          <cell r="F18172" t="str">
            <v>O2251015022</v>
          </cell>
          <cell r="H18172">
            <v>25088.04</v>
          </cell>
        </row>
        <row r="18173">
          <cell r="B18173">
            <v>132022919</v>
          </cell>
          <cell r="D18173" t="str">
            <v>592204</v>
          </cell>
          <cell r="F18173" t="str">
            <v>O2251023101</v>
          </cell>
          <cell r="H18173">
            <v>1857.95</v>
          </cell>
        </row>
        <row r="18174">
          <cell r="B18174">
            <v>132022919</v>
          </cell>
          <cell r="D18174" t="str">
            <v>592204</v>
          </cell>
          <cell r="F18174" t="str">
            <v>O2252013009</v>
          </cell>
          <cell r="H18174">
            <v>193.72</v>
          </cell>
        </row>
        <row r="18175">
          <cell r="B18175">
            <v>132022919</v>
          </cell>
          <cell r="D18175" t="str">
            <v>592204</v>
          </cell>
          <cell r="F18175" t="str">
            <v>O2252013026</v>
          </cell>
          <cell r="H18175">
            <v>13023.65</v>
          </cell>
        </row>
        <row r="18176">
          <cell r="B18176">
            <v>132022919</v>
          </cell>
          <cell r="D18176" t="str">
            <v>592204</v>
          </cell>
          <cell r="F18176" t="str">
            <v>O2252013030</v>
          </cell>
          <cell r="H18176">
            <v>11928.09</v>
          </cell>
        </row>
        <row r="18177">
          <cell r="B18177">
            <v>132022919</v>
          </cell>
          <cell r="D18177" t="str">
            <v>592204</v>
          </cell>
          <cell r="F18177" t="str">
            <v>O2252013031</v>
          </cell>
          <cell r="H18177">
            <v>32222.48</v>
          </cell>
        </row>
        <row r="18178">
          <cell r="B18178">
            <v>132022919</v>
          </cell>
          <cell r="D18178" t="str">
            <v>592204</v>
          </cell>
          <cell r="F18178" t="str">
            <v>O2252013032</v>
          </cell>
          <cell r="H18178">
            <v>989.62</v>
          </cell>
        </row>
        <row r="18179">
          <cell r="B18179">
            <v>132022919</v>
          </cell>
          <cell r="D18179" t="str">
            <v>592204</v>
          </cell>
          <cell r="F18179" t="str">
            <v>O2253011047</v>
          </cell>
          <cell r="H18179">
            <v>100.78</v>
          </cell>
        </row>
        <row r="18180">
          <cell r="B18180">
            <v>132022919</v>
          </cell>
          <cell r="D18180" t="str">
            <v>592204</v>
          </cell>
          <cell r="F18180" t="str">
            <v>O2253011048</v>
          </cell>
          <cell r="H18180">
            <v>965.18</v>
          </cell>
        </row>
        <row r="18181">
          <cell r="B18181">
            <v>132022919</v>
          </cell>
          <cell r="D18181" t="str">
            <v>592204</v>
          </cell>
          <cell r="F18181" t="str">
            <v>O2253011050</v>
          </cell>
          <cell r="H18181">
            <v>136.69999999999999</v>
          </cell>
        </row>
        <row r="18182">
          <cell r="B18182">
            <v>132022919</v>
          </cell>
          <cell r="D18182" t="str">
            <v>592204</v>
          </cell>
          <cell r="F18182" t="str">
            <v>O2253011056</v>
          </cell>
          <cell r="H18182">
            <v>17.86</v>
          </cell>
        </row>
        <row r="18183">
          <cell r="B18183">
            <v>132022919</v>
          </cell>
          <cell r="D18183" t="str">
            <v>592204</v>
          </cell>
          <cell r="F18183" t="str">
            <v>O2254019028</v>
          </cell>
          <cell r="H18183">
            <v>321.31</v>
          </cell>
        </row>
        <row r="18184">
          <cell r="B18184">
            <v>132022919</v>
          </cell>
          <cell r="D18184" t="str">
            <v>592204</v>
          </cell>
          <cell r="F18184" t="str">
            <v>O2254019030</v>
          </cell>
          <cell r="H18184">
            <v>153.16999999999999</v>
          </cell>
        </row>
        <row r="18185">
          <cell r="B18185">
            <v>132022919</v>
          </cell>
          <cell r="D18185" t="str">
            <v>592204</v>
          </cell>
          <cell r="F18185" t="str">
            <v>O2254019031</v>
          </cell>
          <cell r="H18185">
            <v>1155.83</v>
          </cell>
        </row>
        <row r="18186">
          <cell r="B18186">
            <v>132022919</v>
          </cell>
          <cell r="D18186" t="str">
            <v>592204</v>
          </cell>
          <cell r="F18186" t="str">
            <v>O2259019012</v>
          </cell>
          <cell r="H18186">
            <v>117.46</v>
          </cell>
        </row>
        <row r="18187">
          <cell r="B18187">
            <v>132022919</v>
          </cell>
          <cell r="D18187" t="str">
            <v>592204</v>
          </cell>
          <cell r="F18187" t="str">
            <v>O2259019017</v>
          </cell>
          <cell r="H18187">
            <v>26.17</v>
          </cell>
        </row>
        <row r="18188">
          <cell r="B18188">
            <v>132022919</v>
          </cell>
          <cell r="D18188" t="str">
            <v>592204</v>
          </cell>
          <cell r="F18188" t="str">
            <v>O2629014013</v>
          </cell>
          <cell r="H18188">
            <v>276.87</v>
          </cell>
        </row>
        <row r="18189">
          <cell r="B18189">
            <v>132022919</v>
          </cell>
          <cell r="D18189" t="str">
            <v>592204</v>
          </cell>
          <cell r="F18189" t="str">
            <v>O2629014128</v>
          </cell>
          <cell r="H18189">
            <v>271.8</v>
          </cell>
        </row>
        <row r="18190">
          <cell r="B18190">
            <v>132022919</v>
          </cell>
          <cell r="D18190" t="str">
            <v>592204</v>
          </cell>
          <cell r="F18190" t="str">
            <v>O2659029002</v>
          </cell>
          <cell r="H18190">
            <v>9.14</v>
          </cell>
        </row>
        <row r="18191">
          <cell r="B18191">
            <v>132022919</v>
          </cell>
          <cell r="D18191" t="str">
            <v>592204</v>
          </cell>
          <cell r="F18191" t="str">
            <v>O2669010007</v>
          </cell>
          <cell r="H18191">
            <v>1718.75</v>
          </cell>
        </row>
        <row r="18192">
          <cell r="B18192">
            <v>132022919</v>
          </cell>
          <cell r="D18192" t="str">
            <v>592204</v>
          </cell>
          <cell r="F18192" t="str">
            <v>O2669010008</v>
          </cell>
          <cell r="H18192">
            <v>573.37</v>
          </cell>
        </row>
        <row r="18193">
          <cell r="B18193">
            <v>132022919</v>
          </cell>
          <cell r="D18193" t="str">
            <v>592204</v>
          </cell>
          <cell r="F18193" t="str">
            <v>O2679019004</v>
          </cell>
          <cell r="H18193">
            <v>40.5</v>
          </cell>
        </row>
        <row r="18194">
          <cell r="B18194">
            <v>132022919</v>
          </cell>
          <cell r="D18194" t="str">
            <v>592204</v>
          </cell>
          <cell r="F18194" t="str">
            <v>O2679019005</v>
          </cell>
          <cell r="H18194">
            <v>58.64</v>
          </cell>
        </row>
        <row r="18195">
          <cell r="B18195">
            <v>132022919</v>
          </cell>
          <cell r="D18195" t="str">
            <v>592204</v>
          </cell>
          <cell r="F18195" t="str">
            <v>O2679019011</v>
          </cell>
          <cell r="H18195">
            <v>1177.31</v>
          </cell>
        </row>
        <row r="18196">
          <cell r="B18196">
            <v>132022919</v>
          </cell>
          <cell r="D18196" t="str">
            <v>592204</v>
          </cell>
          <cell r="F18196" t="str">
            <v>O2679019012</v>
          </cell>
          <cell r="H18196">
            <v>2000.69</v>
          </cell>
        </row>
        <row r="18197">
          <cell r="B18197">
            <v>132022919</v>
          </cell>
          <cell r="D18197" t="str">
            <v>592204</v>
          </cell>
          <cell r="F18197" t="str">
            <v>O2699041001</v>
          </cell>
          <cell r="H18197">
            <v>2276.21</v>
          </cell>
        </row>
        <row r="18198">
          <cell r="B18198">
            <v>132022919</v>
          </cell>
          <cell r="D18198" t="str">
            <v>592204</v>
          </cell>
          <cell r="F18198" t="str">
            <v>O2911073002</v>
          </cell>
          <cell r="H18198">
            <v>1309.3900000000001</v>
          </cell>
        </row>
        <row r="18199">
          <cell r="B18199">
            <v>132022919</v>
          </cell>
          <cell r="D18199" t="str">
            <v>592204</v>
          </cell>
          <cell r="F18199" t="str">
            <v>O2912047014</v>
          </cell>
          <cell r="H18199">
            <v>543.15</v>
          </cell>
        </row>
        <row r="18200">
          <cell r="B18200">
            <v>132022919</v>
          </cell>
          <cell r="D18200" t="str">
            <v>592204</v>
          </cell>
          <cell r="F18200" t="str">
            <v>O2912047022</v>
          </cell>
          <cell r="H18200">
            <v>347</v>
          </cell>
        </row>
        <row r="18201">
          <cell r="B18201">
            <v>132022919</v>
          </cell>
          <cell r="D18201" t="str">
            <v>592205</v>
          </cell>
          <cell r="F18201" t="str">
            <v>O2211027004</v>
          </cell>
          <cell r="H18201">
            <v>18901.009999999998</v>
          </cell>
        </row>
        <row r="18202">
          <cell r="B18202">
            <v>132022919</v>
          </cell>
          <cell r="D18202" t="str">
            <v>592205</v>
          </cell>
          <cell r="F18202" t="str">
            <v>O2211118001</v>
          </cell>
          <cell r="H18202">
            <v>5222.59</v>
          </cell>
        </row>
        <row r="18203">
          <cell r="B18203">
            <v>132022919</v>
          </cell>
          <cell r="D18203" t="str">
            <v>592205</v>
          </cell>
          <cell r="F18203" t="str">
            <v>O2211126001</v>
          </cell>
          <cell r="H18203">
            <v>934.42</v>
          </cell>
        </row>
        <row r="18204">
          <cell r="B18204">
            <v>132022919</v>
          </cell>
          <cell r="D18204" t="str">
            <v>592205</v>
          </cell>
          <cell r="F18204" t="str">
            <v>O2212017005</v>
          </cell>
          <cell r="H18204">
            <v>2156.56</v>
          </cell>
        </row>
        <row r="18205">
          <cell r="B18205">
            <v>132022919</v>
          </cell>
          <cell r="D18205" t="str">
            <v>592205</v>
          </cell>
          <cell r="F18205" t="str">
            <v>O2212017006</v>
          </cell>
          <cell r="H18205">
            <v>8467.0400000000009</v>
          </cell>
        </row>
        <row r="18206">
          <cell r="B18206">
            <v>132022919</v>
          </cell>
          <cell r="D18206" t="str">
            <v>592205</v>
          </cell>
          <cell r="F18206" t="str">
            <v>O2212017104</v>
          </cell>
          <cell r="H18206">
            <v>9523.9699999999993</v>
          </cell>
        </row>
        <row r="18207">
          <cell r="B18207">
            <v>132022919</v>
          </cell>
          <cell r="D18207" t="str">
            <v>592205</v>
          </cell>
          <cell r="F18207" t="str">
            <v>O2212017105</v>
          </cell>
          <cell r="H18207">
            <v>112.28</v>
          </cell>
        </row>
        <row r="18208">
          <cell r="B18208">
            <v>132022919</v>
          </cell>
          <cell r="D18208" t="str">
            <v>592205</v>
          </cell>
          <cell r="F18208" t="str">
            <v>O2212033003</v>
          </cell>
          <cell r="H18208">
            <v>7182.16</v>
          </cell>
        </row>
        <row r="18209">
          <cell r="B18209">
            <v>132022919</v>
          </cell>
          <cell r="D18209" t="str">
            <v>592205</v>
          </cell>
          <cell r="F18209" t="str">
            <v>O2212041002</v>
          </cell>
          <cell r="H18209">
            <v>496.99</v>
          </cell>
        </row>
        <row r="18210">
          <cell r="B18210">
            <v>132022919</v>
          </cell>
          <cell r="D18210" t="str">
            <v>592205</v>
          </cell>
          <cell r="F18210" t="str">
            <v>O2212041004</v>
          </cell>
          <cell r="H18210">
            <v>783.87</v>
          </cell>
        </row>
        <row r="18211">
          <cell r="B18211">
            <v>132022919</v>
          </cell>
          <cell r="D18211" t="str">
            <v>592205</v>
          </cell>
          <cell r="F18211" t="str">
            <v>O2212166001</v>
          </cell>
          <cell r="H18211">
            <v>124.01</v>
          </cell>
        </row>
        <row r="18212">
          <cell r="B18212">
            <v>132022919</v>
          </cell>
          <cell r="D18212" t="str">
            <v>592205</v>
          </cell>
          <cell r="F18212" t="str">
            <v>O2212215001</v>
          </cell>
          <cell r="H18212">
            <v>76.63</v>
          </cell>
        </row>
        <row r="18213">
          <cell r="B18213">
            <v>132022919</v>
          </cell>
          <cell r="D18213" t="str">
            <v>592205</v>
          </cell>
          <cell r="F18213" t="str">
            <v>O2214013103</v>
          </cell>
          <cell r="H18213">
            <v>1492.44</v>
          </cell>
        </row>
        <row r="18214">
          <cell r="B18214">
            <v>132022919</v>
          </cell>
          <cell r="D18214" t="str">
            <v>592205</v>
          </cell>
          <cell r="F18214" t="str">
            <v>O2214047002</v>
          </cell>
          <cell r="H18214">
            <v>480.53</v>
          </cell>
        </row>
        <row r="18215">
          <cell r="B18215">
            <v>132022919</v>
          </cell>
          <cell r="D18215" t="str">
            <v>592205</v>
          </cell>
          <cell r="F18215" t="str">
            <v>O2214047106</v>
          </cell>
          <cell r="H18215">
            <v>1394.7</v>
          </cell>
        </row>
        <row r="18216">
          <cell r="B18216">
            <v>132022919</v>
          </cell>
          <cell r="D18216" t="str">
            <v>592205</v>
          </cell>
          <cell r="F18216" t="str">
            <v>O2214089003</v>
          </cell>
          <cell r="H18216">
            <v>27.49</v>
          </cell>
        </row>
        <row r="18217">
          <cell r="B18217">
            <v>132022919</v>
          </cell>
          <cell r="D18217" t="str">
            <v>592205</v>
          </cell>
          <cell r="F18217" t="str">
            <v>O2214138107</v>
          </cell>
          <cell r="H18217">
            <v>649.5</v>
          </cell>
        </row>
        <row r="18218">
          <cell r="B18218">
            <v>132022919</v>
          </cell>
          <cell r="D18218" t="str">
            <v>592205</v>
          </cell>
          <cell r="F18218" t="str">
            <v>O2214138108</v>
          </cell>
          <cell r="H18218">
            <v>7148.42</v>
          </cell>
        </row>
        <row r="18219">
          <cell r="B18219">
            <v>132022919</v>
          </cell>
          <cell r="D18219" t="str">
            <v>592205</v>
          </cell>
          <cell r="F18219" t="str">
            <v>O2214146105</v>
          </cell>
          <cell r="H18219">
            <v>2236.5100000000002</v>
          </cell>
        </row>
        <row r="18220">
          <cell r="B18220">
            <v>132022919</v>
          </cell>
          <cell r="D18220" t="str">
            <v>592205</v>
          </cell>
          <cell r="F18220" t="str">
            <v>O2221026148</v>
          </cell>
          <cell r="H18220">
            <v>147.69999999999999</v>
          </cell>
        </row>
        <row r="18221">
          <cell r="B18221">
            <v>132022919</v>
          </cell>
          <cell r="D18221" t="str">
            <v>592205</v>
          </cell>
          <cell r="F18221" t="str">
            <v>O2221042002</v>
          </cell>
          <cell r="H18221">
            <v>8758.69</v>
          </cell>
        </row>
        <row r="18222">
          <cell r="B18222">
            <v>132022919</v>
          </cell>
          <cell r="D18222" t="str">
            <v>592205</v>
          </cell>
          <cell r="F18222" t="str">
            <v>O2221042124</v>
          </cell>
          <cell r="H18222">
            <v>162.80000000000001</v>
          </cell>
        </row>
        <row r="18223">
          <cell r="B18223">
            <v>132022919</v>
          </cell>
          <cell r="D18223" t="str">
            <v>592205</v>
          </cell>
          <cell r="F18223" t="str">
            <v>O2221042127</v>
          </cell>
          <cell r="H18223">
            <v>675.2</v>
          </cell>
        </row>
        <row r="18224">
          <cell r="B18224">
            <v>132022919</v>
          </cell>
          <cell r="D18224" t="str">
            <v>592205</v>
          </cell>
          <cell r="F18224" t="str">
            <v>O2221042129</v>
          </cell>
          <cell r="H18224">
            <v>6.45</v>
          </cell>
        </row>
        <row r="18225">
          <cell r="B18225">
            <v>132022919</v>
          </cell>
          <cell r="D18225" t="str">
            <v>592205</v>
          </cell>
          <cell r="F18225" t="str">
            <v>O2221042134</v>
          </cell>
          <cell r="H18225">
            <v>16.87</v>
          </cell>
        </row>
        <row r="18226">
          <cell r="B18226">
            <v>132022919</v>
          </cell>
          <cell r="D18226" t="str">
            <v>592205</v>
          </cell>
          <cell r="F18226" t="str">
            <v>O2221042200</v>
          </cell>
          <cell r="H18226">
            <v>106.66</v>
          </cell>
        </row>
        <row r="18227">
          <cell r="B18227">
            <v>132022919</v>
          </cell>
          <cell r="D18227" t="str">
            <v>592205</v>
          </cell>
          <cell r="F18227" t="str">
            <v>O2221076119</v>
          </cell>
          <cell r="H18227">
            <v>8.41</v>
          </cell>
        </row>
        <row r="18228">
          <cell r="B18228">
            <v>132022919</v>
          </cell>
          <cell r="D18228" t="str">
            <v>592205</v>
          </cell>
          <cell r="F18228" t="str">
            <v>O2221117002</v>
          </cell>
          <cell r="H18228">
            <v>4675.55</v>
          </cell>
        </row>
        <row r="18229">
          <cell r="B18229">
            <v>132022919</v>
          </cell>
          <cell r="D18229" t="str">
            <v>592205</v>
          </cell>
          <cell r="F18229" t="str">
            <v>O2221117103</v>
          </cell>
          <cell r="H18229">
            <v>409.09</v>
          </cell>
        </row>
        <row r="18230">
          <cell r="B18230">
            <v>132022919</v>
          </cell>
          <cell r="D18230" t="str">
            <v>592205</v>
          </cell>
          <cell r="F18230" t="str">
            <v>O2221125004</v>
          </cell>
          <cell r="H18230">
            <v>224.45</v>
          </cell>
        </row>
        <row r="18231">
          <cell r="B18231">
            <v>132022919</v>
          </cell>
          <cell r="D18231" t="str">
            <v>592205</v>
          </cell>
          <cell r="F18231" t="str">
            <v>O2221133102</v>
          </cell>
          <cell r="H18231">
            <v>106.17</v>
          </cell>
        </row>
        <row r="18232">
          <cell r="B18232">
            <v>132022919</v>
          </cell>
          <cell r="D18232" t="str">
            <v>592205</v>
          </cell>
          <cell r="F18232" t="str">
            <v>O2221208002</v>
          </cell>
          <cell r="H18232">
            <v>16.3</v>
          </cell>
        </row>
        <row r="18233">
          <cell r="B18233">
            <v>132022919</v>
          </cell>
          <cell r="D18233" t="str">
            <v>592205</v>
          </cell>
          <cell r="F18233" t="str">
            <v>O2222016017</v>
          </cell>
          <cell r="H18233">
            <v>2177.83</v>
          </cell>
        </row>
        <row r="18234">
          <cell r="B18234">
            <v>132022919</v>
          </cell>
          <cell r="D18234" t="str">
            <v>592205</v>
          </cell>
          <cell r="F18234" t="str">
            <v>O2222024189</v>
          </cell>
          <cell r="H18234">
            <v>11.91</v>
          </cell>
        </row>
        <row r="18235">
          <cell r="B18235">
            <v>132022919</v>
          </cell>
          <cell r="D18235" t="str">
            <v>592205</v>
          </cell>
          <cell r="F18235" t="str">
            <v>O2222024198</v>
          </cell>
          <cell r="H18235">
            <v>145.32</v>
          </cell>
        </row>
        <row r="18236">
          <cell r="B18236">
            <v>132022919</v>
          </cell>
          <cell r="D18236" t="str">
            <v>592205</v>
          </cell>
          <cell r="F18236" t="str">
            <v>O2222032145</v>
          </cell>
          <cell r="H18236">
            <v>95.44</v>
          </cell>
        </row>
        <row r="18237">
          <cell r="B18237">
            <v>132022919</v>
          </cell>
          <cell r="D18237" t="str">
            <v>592205</v>
          </cell>
          <cell r="F18237" t="str">
            <v>O2222032151</v>
          </cell>
          <cell r="H18237">
            <v>6.45</v>
          </cell>
        </row>
        <row r="18238">
          <cell r="B18238">
            <v>132022919</v>
          </cell>
          <cell r="D18238" t="str">
            <v>592205</v>
          </cell>
          <cell r="F18238" t="str">
            <v>O2222032157</v>
          </cell>
          <cell r="H18238">
            <v>531.30999999999995</v>
          </cell>
        </row>
        <row r="18239">
          <cell r="B18239">
            <v>132022919</v>
          </cell>
          <cell r="D18239" t="str">
            <v>592205</v>
          </cell>
          <cell r="F18239" t="str">
            <v>O2222040129</v>
          </cell>
          <cell r="H18239">
            <v>199.49</v>
          </cell>
        </row>
        <row r="18240">
          <cell r="B18240">
            <v>132022919</v>
          </cell>
          <cell r="D18240" t="str">
            <v>592205</v>
          </cell>
          <cell r="F18240" t="str">
            <v>O2222040142</v>
          </cell>
          <cell r="H18240">
            <v>23.38</v>
          </cell>
        </row>
        <row r="18241">
          <cell r="B18241">
            <v>132022919</v>
          </cell>
          <cell r="D18241" t="str">
            <v>592205</v>
          </cell>
          <cell r="F18241" t="str">
            <v>O2222040148</v>
          </cell>
          <cell r="H18241">
            <v>-0.01</v>
          </cell>
        </row>
        <row r="18242">
          <cell r="B18242">
            <v>132022919</v>
          </cell>
          <cell r="D18242" t="str">
            <v>592205</v>
          </cell>
          <cell r="F18242" t="str">
            <v>O2222040152</v>
          </cell>
          <cell r="H18242">
            <v>311.20999999999998</v>
          </cell>
        </row>
        <row r="18243">
          <cell r="B18243">
            <v>132022919</v>
          </cell>
          <cell r="D18243" t="str">
            <v>592205</v>
          </cell>
          <cell r="F18243" t="str">
            <v>O2222040153</v>
          </cell>
          <cell r="H18243">
            <v>2298.4</v>
          </cell>
        </row>
        <row r="18244">
          <cell r="B18244">
            <v>132022919</v>
          </cell>
          <cell r="D18244" t="str">
            <v>592205</v>
          </cell>
          <cell r="F18244" t="str">
            <v>O2222040154</v>
          </cell>
          <cell r="H18244">
            <v>26.45</v>
          </cell>
        </row>
        <row r="18245">
          <cell r="B18245">
            <v>132022919</v>
          </cell>
          <cell r="D18245" t="str">
            <v>592205</v>
          </cell>
          <cell r="F18245" t="str">
            <v>O2222066152</v>
          </cell>
          <cell r="H18245">
            <v>104.09</v>
          </cell>
        </row>
        <row r="18246">
          <cell r="B18246">
            <v>132022919</v>
          </cell>
          <cell r="D18246" t="str">
            <v>592205</v>
          </cell>
          <cell r="F18246" t="str">
            <v>O2222090128</v>
          </cell>
          <cell r="H18246">
            <v>26.21</v>
          </cell>
        </row>
        <row r="18247">
          <cell r="B18247">
            <v>132022919</v>
          </cell>
          <cell r="D18247" t="str">
            <v>592205</v>
          </cell>
          <cell r="F18247" t="str">
            <v>O2222107009</v>
          </cell>
          <cell r="H18247">
            <v>16175.11</v>
          </cell>
        </row>
        <row r="18248">
          <cell r="B18248">
            <v>132022919</v>
          </cell>
          <cell r="D18248" t="str">
            <v>592205</v>
          </cell>
          <cell r="F18248" t="str">
            <v>O2222107133</v>
          </cell>
          <cell r="H18248">
            <v>208.06</v>
          </cell>
        </row>
        <row r="18249">
          <cell r="B18249">
            <v>132022919</v>
          </cell>
          <cell r="D18249" t="str">
            <v>592205</v>
          </cell>
          <cell r="F18249" t="str">
            <v>O2222157005</v>
          </cell>
          <cell r="H18249">
            <v>19.47</v>
          </cell>
        </row>
        <row r="18250">
          <cell r="B18250">
            <v>132022919</v>
          </cell>
          <cell r="D18250" t="str">
            <v>592205</v>
          </cell>
          <cell r="F18250" t="str">
            <v>O2222173004</v>
          </cell>
          <cell r="H18250">
            <v>1645.83</v>
          </cell>
        </row>
        <row r="18251">
          <cell r="B18251">
            <v>132022919</v>
          </cell>
          <cell r="D18251" t="str">
            <v>592205</v>
          </cell>
          <cell r="F18251" t="str">
            <v>O2222173005</v>
          </cell>
          <cell r="H18251">
            <v>183.85</v>
          </cell>
        </row>
        <row r="18252">
          <cell r="B18252">
            <v>132022919</v>
          </cell>
          <cell r="D18252" t="str">
            <v>592205</v>
          </cell>
          <cell r="F18252" t="str">
            <v>O2222181002</v>
          </cell>
          <cell r="H18252">
            <v>1245.8699999999999</v>
          </cell>
        </row>
        <row r="18253">
          <cell r="B18253">
            <v>132022919</v>
          </cell>
          <cell r="D18253" t="str">
            <v>592205</v>
          </cell>
          <cell r="F18253" t="str">
            <v>O2222181003</v>
          </cell>
          <cell r="H18253">
            <v>285.07</v>
          </cell>
        </row>
        <row r="18254">
          <cell r="B18254">
            <v>132022919</v>
          </cell>
          <cell r="D18254" t="str">
            <v>592205</v>
          </cell>
          <cell r="F18254" t="str">
            <v>O2222181004</v>
          </cell>
          <cell r="H18254">
            <v>1798.62</v>
          </cell>
        </row>
        <row r="18255">
          <cell r="B18255">
            <v>132022919</v>
          </cell>
          <cell r="D18255" t="str">
            <v>592205</v>
          </cell>
          <cell r="F18255" t="str">
            <v>O2223030159</v>
          </cell>
          <cell r="H18255">
            <v>40.32</v>
          </cell>
        </row>
        <row r="18256">
          <cell r="B18256">
            <v>132022919</v>
          </cell>
          <cell r="D18256" t="str">
            <v>592205</v>
          </cell>
          <cell r="F18256" t="str">
            <v>O2223064200</v>
          </cell>
          <cell r="H18256">
            <v>4.62</v>
          </cell>
        </row>
        <row r="18257">
          <cell r="B18257">
            <v>132022919</v>
          </cell>
          <cell r="D18257" t="str">
            <v>592205</v>
          </cell>
          <cell r="F18257" t="str">
            <v>O2224012122</v>
          </cell>
          <cell r="H18257">
            <v>51.62</v>
          </cell>
        </row>
        <row r="18258">
          <cell r="B18258">
            <v>132022919</v>
          </cell>
          <cell r="D18258" t="str">
            <v>592205</v>
          </cell>
          <cell r="F18258" t="str">
            <v>O2224012128</v>
          </cell>
          <cell r="H18258">
            <v>248.74</v>
          </cell>
        </row>
        <row r="18259">
          <cell r="B18259">
            <v>132022919</v>
          </cell>
          <cell r="D18259" t="str">
            <v>592205</v>
          </cell>
          <cell r="F18259" t="str">
            <v>O2224012131</v>
          </cell>
          <cell r="H18259">
            <v>278.52999999999997</v>
          </cell>
        </row>
        <row r="18260">
          <cell r="B18260">
            <v>132022919</v>
          </cell>
          <cell r="D18260" t="str">
            <v>592205</v>
          </cell>
          <cell r="F18260" t="str">
            <v>O2224012135</v>
          </cell>
          <cell r="H18260">
            <v>81.19</v>
          </cell>
        </row>
        <row r="18261">
          <cell r="B18261">
            <v>132022919</v>
          </cell>
          <cell r="D18261" t="str">
            <v>592205</v>
          </cell>
          <cell r="F18261" t="str">
            <v>O2224012136</v>
          </cell>
          <cell r="H18261">
            <v>112.9</v>
          </cell>
        </row>
        <row r="18262">
          <cell r="B18262">
            <v>132022919</v>
          </cell>
          <cell r="D18262" t="str">
            <v>592205</v>
          </cell>
          <cell r="F18262" t="str">
            <v>O2224020116</v>
          </cell>
          <cell r="H18262">
            <v>105.4</v>
          </cell>
        </row>
        <row r="18263">
          <cell r="B18263">
            <v>132022919</v>
          </cell>
          <cell r="D18263" t="str">
            <v>592205</v>
          </cell>
          <cell r="F18263" t="str">
            <v>O2224020117</v>
          </cell>
          <cell r="H18263">
            <v>2174.2399999999998</v>
          </cell>
        </row>
        <row r="18264">
          <cell r="B18264">
            <v>132022919</v>
          </cell>
          <cell r="D18264" t="str">
            <v>592205</v>
          </cell>
          <cell r="F18264" t="str">
            <v>O2224020119</v>
          </cell>
          <cell r="H18264">
            <v>-0.01</v>
          </cell>
        </row>
        <row r="18265">
          <cell r="B18265">
            <v>132022919</v>
          </cell>
          <cell r="D18265" t="str">
            <v>592205</v>
          </cell>
          <cell r="F18265" t="str">
            <v>O2224020120</v>
          </cell>
          <cell r="H18265">
            <v>14419.58</v>
          </cell>
        </row>
        <row r="18266">
          <cell r="B18266">
            <v>132022919</v>
          </cell>
          <cell r="D18266" t="str">
            <v>592205</v>
          </cell>
          <cell r="F18266" t="str">
            <v>O2224020121</v>
          </cell>
          <cell r="H18266">
            <v>66</v>
          </cell>
        </row>
        <row r="18267">
          <cell r="B18267">
            <v>132022919</v>
          </cell>
          <cell r="D18267" t="str">
            <v>592205</v>
          </cell>
          <cell r="F18267" t="str">
            <v>O2251015018</v>
          </cell>
          <cell r="H18267">
            <v>62.31</v>
          </cell>
        </row>
        <row r="18268">
          <cell r="B18268">
            <v>132022919</v>
          </cell>
          <cell r="D18268" t="str">
            <v>592205</v>
          </cell>
          <cell r="F18268" t="str">
            <v>O2251015020</v>
          </cell>
          <cell r="H18268">
            <v>512.79999999999995</v>
          </cell>
        </row>
        <row r="18269">
          <cell r="B18269">
            <v>132022919</v>
          </cell>
          <cell r="D18269" t="str">
            <v>592205</v>
          </cell>
          <cell r="F18269" t="str">
            <v>O2251015022</v>
          </cell>
          <cell r="H18269">
            <v>17495.990000000002</v>
          </cell>
        </row>
        <row r="18270">
          <cell r="B18270">
            <v>132022919</v>
          </cell>
          <cell r="D18270" t="str">
            <v>592205</v>
          </cell>
          <cell r="F18270" t="str">
            <v>O2251023101</v>
          </cell>
          <cell r="H18270">
            <v>1015.63</v>
          </cell>
        </row>
        <row r="18271">
          <cell r="B18271">
            <v>132022919</v>
          </cell>
          <cell r="D18271" t="str">
            <v>592205</v>
          </cell>
          <cell r="F18271" t="str">
            <v>O2252013009</v>
          </cell>
          <cell r="H18271">
            <v>145.29</v>
          </cell>
        </row>
        <row r="18272">
          <cell r="B18272">
            <v>132022919</v>
          </cell>
          <cell r="D18272" t="str">
            <v>592205</v>
          </cell>
          <cell r="F18272" t="str">
            <v>O2252013026</v>
          </cell>
          <cell r="H18272">
            <v>7908.6</v>
          </cell>
        </row>
        <row r="18273">
          <cell r="B18273">
            <v>132022919</v>
          </cell>
          <cell r="D18273" t="str">
            <v>592205</v>
          </cell>
          <cell r="F18273" t="str">
            <v>O2252013030</v>
          </cell>
          <cell r="H18273">
            <v>8753.7999999999993</v>
          </cell>
        </row>
        <row r="18274">
          <cell r="B18274">
            <v>132022919</v>
          </cell>
          <cell r="D18274" t="str">
            <v>592205</v>
          </cell>
          <cell r="F18274" t="str">
            <v>O2252013031</v>
          </cell>
          <cell r="H18274">
            <v>23595.61</v>
          </cell>
        </row>
        <row r="18275">
          <cell r="B18275">
            <v>132022919</v>
          </cell>
          <cell r="D18275" t="str">
            <v>592205</v>
          </cell>
          <cell r="F18275" t="str">
            <v>O2252013032</v>
          </cell>
          <cell r="H18275">
            <v>742.23</v>
          </cell>
        </row>
        <row r="18276">
          <cell r="B18276">
            <v>132022919</v>
          </cell>
          <cell r="D18276" t="str">
            <v>592205</v>
          </cell>
          <cell r="F18276" t="str">
            <v>O2253011047</v>
          </cell>
          <cell r="H18276">
            <v>66.510000000000005</v>
          </cell>
        </row>
        <row r="18277">
          <cell r="B18277">
            <v>132022919</v>
          </cell>
          <cell r="D18277" t="str">
            <v>592205</v>
          </cell>
          <cell r="F18277" t="str">
            <v>O2253011048</v>
          </cell>
          <cell r="H18277">
            <v>306.54000000000002</v>
          </cell>
        </row>
        <row r="18278">
          <cell r="B18278">
            <v>132022919</v>
          </cell>
          <cell r="D18278" t="str">
            <v>592205</v>
          </cell>
          <cell r="F18278" t="str">
            <v>O2253011050</v>
          </cell>
          <cell r="H18278">
            <v>91.62</v>
          </cell>
        </row>
        <row r="18279">
          <cell r="B18279">
            <v>132022919</v>
          </cell>
          <cell r="D18279" t="str">
            <v>592205</v>
          </cell>
          <cell r="F18279" t="str">
            <v>O2253011056</v>
          </cell>
          <cell r="H18279">
            <v>13.39</v>
          </cell>
        </row>
        <row r="18280">
          <cell r="B18280">
            <v>132022919</v>
          </cell>
          <cell r="D18280" t="str">
            <v>592205</v>
          </cell>
          <cell r="F18280" t="str">
            <v>O2254019028</v>
          </cell>
          <cell r="H18280">
            <v>170.99</v>
          </cell>
        </row>
        <row r="18281">
          <cell r="B18281">
            <v>132022919</v>
          </cell>
          <cell r="D18281" t="str">
            <v>592205</v>
          </cell>
          <cell r="F18281" t="str">
            <v>O2254019030</v>
          </cell>
          <cell r="H18281">
            <v>114.88</v>
          </cell>
        </row>
        <row r="18282">
          <cell r="B18282">
            <v>132022919</v>
          </cell>
          <cell r="D18282" t="str">
            <v>592205</v>
          </cell>
          <cell r="F18282" t="str">
            <v>O2254019031</v>
          </cell>
          <cell r="H18282">
            <v>754.57</v>
          </cell>
        </row>
        <row r="18283">
          <cell r="B18283">
            <v>132022919</v>
          </cell>
          <cell r="D18283" t="str">
            <v>592205</v>
          </cell>
          <cell r="F18283" t="str">
            <v>O2259019012</v>
          </cell>
          <cell r="H18283">
            <v>77.510000000000005</v>
          </cell>
        </row>
        <row r="18284">
          <cell r="B18284">
            <v>132022919</v>
          </cell>
          <cell r="D18284" t="str">
            <v>592205</v>
          </cell>
          <cell r="F18284" t="str">
            <v>O2259019017</v>
          </cell>
          <cell r="H18284">
            <v>19.62</v>
          </cell>
        </row>
        <row r="18285">
          <cell r="B18285">
            <v>132022919</v>
          </cell>
          <cell r="D18285" t="str">
            <v>592205</v>
          </cell>
          <cell r="F18285" t="str">
            <v>O2629014013</v>
          </cell>
          <cell r="H18285">
            <v>207.64</v>
          </cell>
        </row>
        <row r="18286">
          <cell r="B18286">
            <v>132022919</v>
          </cell>
          <cell r="D18286" t="str">
            <v>592205</v>
          </cell>
          <cell r="F18286" t="str">
            <v>O2629014128</v>
          </cell>
          <cell r="H18286">
            <v>151.94</v>
          </cell>
        </row>
        <row r="18287">
          <cell r="B18287">
            <v>132022919</v>
          </cell>
          <cell r="D18287" t="str">
            <v>592205</v>
          </cell>
          <cell r="F18287" t="str">
            <v>O2659029002</v>
          </cell>
          <cell r="H18287">
            <v>6.85</v>
          </cell>
        </row>
        <row r="18288">
          <cell r="B18288">
            <v>132022919</v>
          </cell>
          <cell r="D18288" t="str">
            <v>592205</v>
          </cell>
          <cell r="F18288" t="str">
            <v>O2669010007</v>
          </cell>
          <cell r="H18288">
            <v>1041.3900000000001</v>
          </cell>
        </row>
        <row r="18289">
          <cell r="B18289">
            <v>132022919</v>
          </cell>
          <cell r="D18289" t="str">
            <v>592205</v>
          </cell>
          <cell r="F18289" t="str">
            <v>O2669010008</v>
          </cell>
          <cell r="H18289">
            <v>355.46</v>
          </cell>
        </row>
        <row r="18290">
          <cell r="B18290">
            <v>132022919</v>
          </cell>
          <cell r="D18290" t="str">
            <v>592205</v>
          </cell>
          <cell r="F18290" t="str">
            <v>O2679019004</v>
          </cell>
          <cell r="H18290">
            <v>26.73</v>
          </cell>
        </row>
        <row r="18291">
          <cell r="B18291">
            <v>132022919</v>
          </cell>
          <cell r="D18291" t="str">
            <v>592205</v>
          </cell>
          <cell r="F18291" t="str">
            <v>O2679019005</v>
          </cell>
          <cell r="H18291">
            <v>38.71</v>
          </cell>
        </row>
        <row r="18292">
          <cell r="B18292">
            <v>132022919</v>
          </cell>
          <cell r="D18292" t="str">
            <v>592205</v>
          </cell>
          <cell r="F18292" t="str">
            <v>O2679019011</v>
          </cell>
          <cell r="H18292">
            <v>641.29999999999995</v>
          </cell>
        </row>
        <row r="18293">
          <cell r="B18293">
            <v>132022919</v>
          </cell>
          <cell r="D18293" t="str">
            <v>592205</v>
          </cell>
          <cell r="F18293" t="str">
            <v>O2679019012</v>
          </cell>
          <cell r="H18293">
            <v>1478.66</v>
          </cell>
        </row>
        <row r="18294">
          <cell r="B18294">
            <v>132022919</v>
          </cell>
          <cell r="D18294" t="str">
            <v>592205</v>
          </cell>
          <cell r="F18294" t="str">
            <v>O2699041001</v>
          </cell>
          <cell r="H18294">
            <v>1471.65</v>
          </cell>
        </row>
        <row r="18295">
          <cell r="B18295">
            <v>132022919</v>
          </cell>
          <cell r="D18295" t="str">
            <v>592205</v>
          </cell>
          <cell r="F18295" t="str">
            <v>O2911073002</v>
          </cell>
          <cell r="H18295">
            <v>942.27</v>
          </cell>
        </row>
        <row r="18296">
          <cell r="B18296">
            <v>132022919</v>
          </cell>
          <cell r="D18296" t="str">
            <v>592205</v>
          </cell>
          <cell r="F18296" t="str">
            <v>O2912047014</v>
          </cell>
          <cell r="H18296">
            <v>358.48</v>
          </cell>
        </row>
        <row r="18297">
          <cell r="B18297">
            <v>132022919</v>
          </cell>
          <cell r="D18297" t="str">
            <v>592205</v>
          </cell>
          <cell r="F18297" t="str">
            <v>O2912047022</v>
          </cell>
          <cell r="H18297">
            <v>260.24</v>
          </cell>
        </row>
        <row r="18298">
          <cell r="B18298">
            <v>132022919</v>
          </cell>
          <cell r="D18298" t="str">
            <v>592206</v>
          </cell>
          <cell r="F18298" t="str">
            <v>O2211027004</v>
          </cell>
          <cell r="H18298">
            <v>95270.62</v>
          </cell>
        </row>
        <row r="18299">
          <cell r="B18299">
            <v>132022919</v>
          </cell>
          <cell r="D18299" t="str">
            <v>592206</v>
          </cell>
          <cell r="F18299" t="str">
            <v>O2211118001</v>
          </cell>
          <cell r="H18299">
            <v>26374.959999999999</v>
          </cell>
        </row>
        <row r="18300">
          <cell r="B18300">
            <v>132022919</v>
          </cell>
          <cell r="D18300" t="str">
            <v>592206</v>
          </cell>
          <cell r="F18300" t="str">
            <v>O2211126001</v>
          </cell>
          <cell r="H18300">
            <v>4531.84</v>
          </cell>
        </row>
        <row r="18301">
          <cell r="B18301">
            <v>132022919</v>
          </cell>
          <cell r="D18301" t="str">
            <v>592206</v>
          </cell>
          <cell r="F18301" t="str">
            <v>O2212017005</v>
          </cell>
          <cell r="H18301">
            <v>10807.29</v>
          </cell>
        </row>
        <row r="18302">
          <cell r="B18302">
            <v>132022919</v>
          </cell>
          <cell r="D18302" t="str">
            <v>592206</v>
          </cell>
          <cell r="F18302" t="str">
            <v>O2212017006</v>
          </cell>
          <cell r="H18302">
            <v>44092.7</v>
          </cell>
        </row>
        <row r="18303">
          <cell r="B18303">
            <v>132022919</v>
          </cell>
          <cell r="D18303" t="str">
            <v>592206</v>
          </cell>
          <cell r="F18303" t="str">
            <v>O2212017104</v>
          </cell>
          <cell r="H18303">
            <v>92132.75</v>
          </cell>
        </row>
        <row r="18304">
          <cell r="B18304">
            <v>132022919</v>
          </cell>
          <cell r="D18304" t="str">
            <v>592206</v>
          </cell>
          <cell r="F18304" t="str">
            <v>O2212017105</v>
          </cell>
          <cell r="H18304">
            <v>1979.04</v>
          </cell>
        </row>
        <row r="18305">
          <cell r="B18305">
            <v>132022919</v>
          </cell>
          <cell r="D18305" t="str">
            <v>592206</v>
          </cell>
          <cell r="F18305" t="str">
            <v>O2212033003</v>
          </cell>
          <cell r="H18305">
            <v>37624.910000000003</v>
          </cell>
        </row>
        <row r="18306">
          <cell r="B18306">
            <v>132022919</v>
          </cell>
          <cell r="D18306" t="str">
            <v>592206</v>
          </cell>
          <cell r="F18306" t="str">
            <v>O2212041002</v>
          </cell>
          <cell r="H18306">
            <v>2862.75</v>
          </cell>
        </row>
        <row r="18307">
          <cell r="B18307">
            <v>132022919</v>
          </cell>
          <cell r="D18307" t="str">
            <v>592206</v>
          </cell>
          <cell r="F18307" t="str">
            <v>O2212041004</v>
          </cell>
          <cell r="H18307">
            <v>3889.03</v>
          </cell>
        </row>
        <row r="18308">
          <cell r="B18308">
            <v>132022919</v>
          </cell>
          <cell r="D18308" t="str">
            <v>592206</v>
          </cell>
          <cell r="F18308" t="str">
            <v>O2212166001</v>
          </cell>
          <cell r="H18308">
            <v>778.76</v>
          </cell>
        </row>
        <row r="18309">
          <cell r="B18309">
            <v>132022919</v>
          </cell>
          <cell r="D18309" t="str">
            <v>592206</v>
          </cell>
          <cell r="F18309" t="str">
            <v>O2212215001</v>
          </cell>
          <cell r="H18309">
            <v>403.4</v>
          </cell>
        </row>
        <row r="18310">
          <cell r="B18310">
            <v>132022919</v>
          </cell>
          <cell r="D18310" t="str">
            <v>592206</v>
          </cell>
          <cell r="F18310" t="str">
            <v>O2214013103</v>
          </cell>
          <cell r="H18310">
            <v>14666.47</v>
          </cell>
        </row>
        <row r="18311">
          <cell r="B18311">
            <v>132022919</v>
          </cell>
          <cell r="D18311" t="str">
            <v>592206</v>
          </cell>
          <cell r="F18311" t="str">
            <v>O2214047002</v>
          </cell>
          <cell r="H18311">
            <v>2839.5</v>
          </cell>
        </row>
        <row r="18312">
          <cell r="B18312">
            <v>132022919</v>
          </cell>
          <cell r="D18312" t="str">
            <v>592206</v>
          </cell>
          <cell r="F18312" t="str">
            <v>O2214047106</v>
          </cell>
          <cell r="H18312">
            <v>18065.34</v>
          </cell>
        </row>
        <row r="18313">
          <cell r="B18313">
            <v>132022919</v>
          </cell>
          <cell r="D18313" t="str">
            <v>592206</v>
          </cell>
          <cell r="F18313" t="str">
            <v>O2214089003</v>
          </cell>
          <cell r="H18313">
            <v>158.35</v>
          </cell>
        </row>
        <row r="18314">
          <cell r="B18314">
            <v>132022919</v>
          </cell>
          <cell r="D18314" t="str">
            <v>592206</v>
          </cell>
          <cell r="F18314" t="str">
            <v>O2214138107</v>
          </cell>
          <cell r="H18314">
            <v>3232.72</v>
          </cell>
        </row>
        <row r="18315">
          <cell r="B18315">
            <v>132022919</v>
          </cell>
          <cell r="D18315" t="str">
            <v>592206</v>
          </cell>
          <cell r="F18315" t="str">
            <v>O2214138108</v>
          </cell>
          <cell r="H18315">
            <v>65896.47</v>
          </cell>
        </row>
        <row r="18316">
          <cell r="B18316">
            <v>132022919</v>
          </cell>
          <cell r="D18316" t="str">
            <v>592206</v>
          </cell>
          <cell r="F18316" t="str">
            <v>O2214146105</v>
          </cell>
          <cell r="H18316">
            <v>15155.74</v>
          </cell>
        </row>
        <row r="18317">
          <cell r="B18317">
            <v>132022919</v>
          </cell>
          <cell r="D18317" t="str">
            <v>592206</v>
          </cell>
          <cell r="F18317" t="str">
            <v>O2221026148</v>
          </cell>
          <cell r="H18317">
            <v>1007.14</v>
          </cell>
        </row>
        <row r="18318">
          <cell r="B18318">
            <v>132022919</v>
          </cell>
          <cell r="D18318" t="str">
            <v>592206</v>
          </cell>
          <cell r="F18318" t="str">
            <v>O2221042002</v>
          </cell>
          <cell r="H18318">
            <v>44060.44</v>
          </cell>
        </row>
        <row r="18319">
          <cell r="B18319">
            <v>132022919</v>
          </cell>
          <cell r="D18319" t="str">
            <v>592206</v>
          </cell>
          <cell r="F18319" t="str">
            <v>O2221042124</v>
          </cell>
          <cell r="H18319">
            <v>942.83</v>
          </cell>
        </row>
        <row r="18320">
          <cell r="B18320">
            <v>132022919</v>
          </cell>
          <cell r="D18320" t="str">
            <v>592206</v>
          </cell>
          <cell r="F18320" t="str">
            <v>O2221042127</v>
          </cell>
          <cell r="H18320">
            <v>5906.73</v>
          </cell>
        </row>
        <row r="18321">
          <cell r="B18321">
            <v>132022919</v>
          </cell>
          <cell r="D18321" t="str">
            <v>592206</v>
          </cell>
          <cell r="F18321" t="str">
            <v>O2221042129</v>
          </cell>
          <cell r="H18321">
            <v>55.69</v>
          </cell>
        </row>
        <row r="18322">
          <cell r="B18322">
            <v>132022919</v>
          </cell>
          <cell r="D18322" t="str">
            <v>592206</v>
          </cell>
          <cell r="F18322" t="str">
            <v>O2221042134</v>
          </cell>
          <cell r="H18322">
            <v>79.900000000000006</v>
          </cell>
        </row>
        <row r="18323">
          <cell r="B18323">
            <v>132022919</v>
          </cell>
          <cell r="D18323" t="str">
            <v>592206</v>
          </cell>
          <cell r="F18323" t="str">
            <v>O2221042200</v>
          </cell>
          <cell r="H18323">
            <v>717.59</v>
          </cell>
        </row>
        <row r="18324">
          <cell r="B18324">
            <v>132022919</v>
          </cell>
          <cell r="D18324" t="str">
            <v>592206</v>
          </cell>
          <cell r="F18324" t="str">
            <v>O2221076119</v>
          </cell>
          <cell r="H18324">
            <v>44.03</v>
          </cell>
        </row>
        <row r="18325">
          <cell r="B18325">
            <v>132022919</v>
          </cell>
          <cell r="D18325" t="str">
            <v>592206</v>
          </cell>
          <cell r="F18325" t="str">
            <v>O2221117002</v>
          </cell>
          <cell r="H18325">
            <v>26876.05</v>
          </cell>
        </row>
        <row r="18326">
          <cell r="B18326">
            <v>132022919</v>
          </cell>
          <cell r="D18326" t="str">
            <v>592206</v>
          </cell>
          <cell r="F18326" t="str">
            <v>O2221117103</v>
          </cell>
          <cell r="H18326">
            <v>2120.15</v>
          </cell>
        </row>
        <row r="18327">
          <cell r="B18327">
            <v>132022919</v>
          </cell>
          <cell r="D18327" t="str">
            <v>592206</v>
          </cell>
          <cell r="F18327" t="str">
            <v>O2221125004</v>
          </cell>
          <cell r="H18327">
            <v>1338.53</v>
          </cell>
        </row>
        <row r="18328">
          <cell r="B18328">
            <v>132022919</v>
          </cell>
          <cell r="D18328" t="str">
            <v>592206</v>
          </cell>
          <cell r="F18328" t="str">
            <v>O2221133102</v>
          </cell>
          <cell r="H18328">
            <v>517.04999999999995</v>
          </cell>
        </row>
        <row r="18329">
          <cell r="B18329">
            <v>132022919</v>
          </cell>
          <cell r="D18329" t="str">
            <v>592206</v>
          </cell>
          <cell r="F18329" t="str">
            <v>O2221208002</v>
          </cell>
          <cell r="H18329">
            <v>94.11</v>
          </cell>
        </row>
        <row r="18330">
          <cell r="B18330">
            <v>132022919</v>
          </cell>
          <cell r="D18330" t="str">
            <v>592206</v>
          </cell>
          <cell r="F18330" t="str">
            <v>O2222016017</v>
          </cell>
          <cell r="H18330">
            <v>10687.6</v>
          </cell>
        </row>
        <row r="18331">
          <cell r="B18331">
            <v>132022919</v>
          </cell>
          <cell r="D18331" t="str">
            <v>592206</v>
          </cell>
          <cell r="F18331" t="str">
            <v>O2222024189</v>
          </cell>
          <cell r="H18331">
            <v>68.63</v>
          </cell>
        </row>
        <row r="18332">
          <cell r="B18332">
            <v>132022919</v>
          </cell>
          <cell r="D18332" t="str">
            <v>592206</v>
          </cell>
          <cell r="F18332" t="str">
            <v>O2222024198</v>
          </cell>
          <cell r="H18332">
            <v>803.02</v>
          </cell>
        </row>
        <row r="18333">
          <cell r="B18333">
            <v>132022919</v>
          </cell>
          <cell r="D18333" t="str">
            <v>592206</v>
          </cell>
          <cell r="F18333" t="str">
            <v>O2222032145</v>
          </cell>
          <cell r="H18333">
            <v>580.94000000000005</v>
          </cell>
        </row>
        <row r="18334">
          <cell r="B18334">
            <v>132022919</v>
          </cell>
          <cell r="D18334" t="str">
            <v>592206</v>
          </cell>
          <cell r="F18334" t="str">
            <v>O2222032151</v>
          </cell>
          <cell r="H18334">
            <v>55.69</v>
          </cell>
        </row>
        <row r="18335">
          <cell r="B18335">
            <v>132022919</v>
          </cell>
          <cell r="D18335" t="str">
            <v>592206</v>
          </cell>
          <cell r="F18335" t="str">
            <v>O2222032157</v>
          </cell>
          <cell r="H18335">
            <v>2864.97</v>
          </cell>
        </row>
        <row r="18336">
          <cell r="B18336">
            <v>132022919</v>
          </cell>
          <cell r="D18336" t="str">
            <v>592206</v>
          </cell>
          <cell r="F18336" t="str">
            <v>O2222040129</v>
          </cell>
          <cell r="H18336">
            <v>2732.13</v>
          </cell>
        </row>
        <row r="18337">
          <cell r="B18337">
            <v>132022919</v>
          </cell>
          <cell r="D18337" t="str">
            <v>592206</v>
          </cell>
          <cell r="F18337" t="str">
            <v>O2222040142</v>
          </cell>
          <cell r="H18337">
            <v>128.41</v>
          </cell>
        </row>
        <row r="18338">
          <cell r="B18338">
            <v>132022919</v>
          </cell>
          <cell r="D18338" t="str">
            <v>592206</v>
          </cell>
          <cell r="F18338" t="str">
            <v>O2222040148</v>
          </cell>
          <cell r="H18338">
            <v>0.01</v>
          </cell>
        </row>
        <row r="18339">
          <cell r="B18339">
            <v>132022919</v>
          </cell>
          <cell r="D18339" t="str">
            <v>592206</v>
          </cell>
          <cell r="F18339" t="str">
            <v>O2222040152</v>
          </cell>
          <cell r="H18339">
            <v>1473.76</v>
          </cell>
        </row>
        <row r="18340">
          <cell r="B18340">
            <v>132022919</v>
          </cell>
          <cell r="D18340" t="str">
            <v>592206</v>
          </cell>
          <cell r="F18340" t="str">
            <v>O2222040153</v>
          </cell>
          <cell r="H18340">
            <v>11500.34</v>
          </cell>
        </row>
        <row r="18341">
          <cell r="B18341">
            <v>132022919</v>
          </cell>
          <cell r="D18341" t="str">
            <v>592206</v>
          </cell>
          <cell r="F18341" t="str">
            <v>O2222040154</v>
          </cell>
          <cell r="H18341">
            <v>233.24</v>
          </cell>
        </row>
        <row r="18342">
          <cell r="B18342">
            <v>132022919</v>
          </cell>
          <cell r="D18342" t="str">
            <v>592206</v>
          </cell>
          <cell r="F18342" t="str">
            <v>O2222066152</v>
          </cell>
          <cell r="H18342">
            <v>508.58</v>
          </cell>
        </row>
        <row r="18343">
          <cell r="B18343">
            <v>132022919</v>
          </cell>
          <cell r="D18343" t="str">
            <v>592206</v>
          </cell>
          <cell r="F18343" t="str">
            <v>O2222090128</v>
          </cell>
          <cell r="H18343">
            <v>171.54</v>
          </cell>
        </row>
        <row r="18344">
          <cell r="B18344">
            <v>132022919</v>
          </cell>
          <cell r="D18344" t="str">
            <v>592206</v>
          </cell>
          <cell r="F18344" t="str">
            <v>O2222107009</v>
          </cell>
          <cell r="H18344">
            <v>101486.41</v>
          </cell>
        </row>
        <row r="18345">
          <cell r="B18345">
            <v>132022919</v>
          </cell>
          <cell r="D18345" t="str">
            <v>592206</v>
          </cell>
          <cell r="F18345" t="str">
            <v>O2222107133</v>
          </cell>
          <cell r="H18345">
            <v>1361.89</v>
          </cell>
        </row>
        <row r="18346">
          <cell r="B18346">
            <v>132022919</v>
          </cell>
          <cell r="D18346" t="str">
            <v>592206</v>
          </cell>
          <cell r="F18346" t="str">
            <v>O2222157005</v>
          </cell>
          <cell r="H18346">
            <v>92.2</v>
          </cell>
        </row>
        <row r="18347">
          <cell r="B18347">
            <v>132022919</v>
          </cell>
          <cell r="D18347" t="str">
            <v>592206</v>
          </cell>
          <cell r="F18347" t="str">
            <v>O2222173004</v>
          </cell>
          <cell r="H18347">
            <v>7879.64</v>
          </cell>
        </row>
        <row r="18348">
          <cell r="B18348">
            <v>132022919</v>
          </cell>
          <cell r="D18348" t="str">
            <v>592206</v>
          </cell>
          <cell r="F18348" t="str">
            <v>O2222173005</v>
          </cell>
          <cell r="H18348">
            <v>916.13</v>
          </cell>
        </row>
        <row r="18349">
          <cell r="B18349">
            <v>132022919</v>
          </cell>
          <cell r="D18349" t="str">
            <v>592206</v>
          </cell>
          <cell r="F18349" t="str">
            <v>O2222181002</v>
          </cell>
          <cell r="H18349">
            <v>8897.83</v>
          </cell>
        </row>
        <row r="18350">
          <cell r="B18350">
            <v>132022919</v>
          </cell>
          <cell r="D18350" t="str">
            <v>592206</v>
          </cell>
          <cell r="F18350" t="str">
            <v>O2222181003</v>
          </cell>
          <cell r="H18350">
            <v>1448.44</v>
          </cell>
        </row>
        <row r="18351">
          <cell r="B18351">
            <v>132022919</v>
          </cell>
          <cell r="D18351" t="str">
            <v>592206</v>
          </cell>
          <cell r="F18351" t="str">
            <v>O2222181004</v>
          </cell>
          <cell r="H18351">
            <v>8554.83</v>
          </cell>
        </row>
        <row r="18352">
          <cell r="B18352">
            <v>132022919</v>
          </cell>
          <cell r="D18352" t="str">
            <v>592206</v>
          </cell>
          <cell r="F18352" t="str">
            <v>O2223030159</v>
          </cell>
          <cell r="H18352">
            <v>263.91000000000003</v>
          </cell>
        </row>
        <row r="18353">
          <cell r="B18353">
            <v>132022919</v>
          </cell>
          <cell r="D18353" t="str">
            <v>592206</v>
          </cell>
          <cell r="F18353" t="str">
            <v>O2223064200</v>
          </cell>
          <cell r="H18353">
            <v>191.27</v>
          </cell>
        </row>
        <row r="18354">
          <cell r="B18354">
            <v>132022919</v>
          </cell>
          <cell r="D18354" t="str">
            <v>592206</v>
          </cell>
          <cell r="F18354" t="str">
            <v>O2224012122</v>
          </cell>
          <cell r="H18354">
            <v>464.6</v>
          </cell>
        </row>
        <row r="18355">
          <cell r="B18355">
            <v>132022919</v>
          </cell>
          <cell r="D18355" t="str">
            <v>592206</v>
          </cell>
          <cell r="F18355" t="str">
            <v>O2224012128</v>
          </cell>
          <cell r="H18355">
            <v>1511.31</v>
          </cell>
        </row>
        <row r="18356">
          <cell r="B18356">
            <v>132022919</v>
          </cell>
          <cell r="D18356" t="str">
            <v>592206</v>
          </cell>
          <cell r="F18356" t="str">
            <v>O2224012131</v>
          </cell>
          <cell r="H18356">
            <v>1319</v>
          </cell>
        </row>
        <row r="18357">
          <cell r="B18357">
            <v>132022919</v>
          </cell>
          <cell r="D18357" t="str">
            <v>592206</v>
          </cell>
          <cell r="F18357" t="str">
            <v>O2224012135</v>
          </cell>
          <cell r="H18357">
            <v>401.9</v>
          </cell>
        </row>
        <row r="18358">
          <cell r="B18358">
            <v>132022919</v>
          </cell>
          <cell r="D18358" t="str">
            <v>592206</v>
          </cell>
          <cell r="F18358" t="str">
            <v>O2224012136</v>
          </cell>
          <cell r="H18358">
            <v>539.64</v>
          </cell>
        </row>
        <row r="18359">
          <cell r="B18359">
            <v>132022919</v>
          </cell>
          <cell r="D18359" t="str">
            <v>592206</v>
          </cell>
          <cell r="F18359" t="str">
            <v>O2224020116</v>
          </cell>
          <cell r="H18359">
            <v>607.14</v>
          </cell>
        </row>
        <row r="18360">
          <cell r="B18360">
            <v>132022919</v>
          </cell>
          <cell r="D18360" t="str">
            <v>592206</v>
          </cell>
          <cell r="F18360" t="str">
            <v>O2224020117</v>
          </cell>
          <cell r="H18360">
            <v>17294.96</v>
          </cell>
        </row>
        <row r="18361">
          <cell r="B18361">
            <v>132022919</v>
          </cell>
          <cell r="D18361" t="str">
            <v>592206</v>
          </cell>
          <cell r="F18361" t="str">
            <v>O2224020120</v>
          </cell>
          <cell r="H18361">
            <v>72134.67</v>
          </cell>
        </row>
        <row r="18362">
          <cell r="B18362">
            <v>132022919</v>
          </cell>
          <cell r="D18362" t="str">
            <v>592206</v>
          </cell>
          <cell r="F18362" t="str">
            <v>O2224020121</v>
          </cell>
          <cell r="H18362">
            <v>338.38</v>
          </cell>
        </row>
        <row r="18363">
          <cell r="B18363">
            <v>132022919</v>
          </cell>
          <cell r="D18363" t="str">
            <v>592206</v>
          </cell>
          <cell r="F18363" t="str">
            <v>O2251015018</v>
          </cell>
          <cell r="H18363">
            <v>304.95</v>
          </cell>
        </row>
        <row r="18364">
          <cell r="B18364">
            <v>132022919</v>
          </cell>
          <cell r="D18364" t="str">
            <v>592206</v>
          </cell>
          <cell r="F18364" t="str">
            <v>O2251015020</v>
          </cell>
          <cell r="H18364">
            <v>2478.16</v>
          </cell>
        </row>
        <row r="18365">
          <cell r="B18365">
            <v>132022919</v>
          </cell>
          <cell r="D18365" t="str">
            <v>592206</v>
          </cell>
          <cell r="F18365" t="str">
            <v>O2251015022</v>
          </cell>
          <cell r="H18365">
            <v>92351.77</v>
          </cell>
        </row>
        <row r="18366">
          <cell r="B18366">
            <v>132022919</v>
          </cell>
          <cell r="D18366" t="str">
            <v>592206</v>
          </cell>
          <cell r="F18366" t="str">
            <v>O2251023101</v>
          </cell>
          <cell r="H18366">
            <v>8308.51</v>
          </cell>
        </row>
        <row r="18367">
          <cell r="B18367">
            <v>132022919</v>
          </cell>
          <cell r="D18367" t="str">
            <v>592206</v>
          </cell>
          <cell r="F18367" t="str">
            <v>O2252013009</v>
          </cell>
          <cell r="H18367">
            <v>688.02</v>
          </cell>
        </row>
        <row r="18368">
          <cell r="B18368">
            <v>132022919</v>
          </cell>
          <cell r="D18368" t="str">
            <v>592206</v>
          </cell>
          <cell r="F18368" t="str">
            <v>O2252013026</v>
          </cell>
          <cell r="H18368">
            <v>46885.64</v>
          </cell>
        </row>
        <row r="18369">
          <cell r="B18369">
            <v>132022919</v>
          </cell>
          <cell r="D18369" t="str">
            <v>592206</v>
          </cell>
          <cell r="F18369" t="str">
            <v>O2252013030</v>
          </cell>
          <cell r="H18369">
            <v>43937</v>
          </cell>
        </row>
        <row r="18370">
          <cell r="B18370">
            <v>132022919</v>
          </cell>
          <cell r="D18370" t="str">
            <v>592206</v>
          </cell>
          <cell r="F18370" t="str">
            <v>O2252013031</v>
          </cell>
          <cell r="H18370">
            <v>117857.96</v>
          </cell>
        </row>
        <row r="18371">
          <cell r="B18371">
            <v>132022919</v>
          </cell>
          <cell r="D18371" t="str">
            <v>592206</v>
          </cell>
          <cell r="F18371" t="str">
            <v>O2252013032</v>
          </cell>
          <cell r="H18371">
            <v>3704.53</v>
          </cell>
        </row>
        <row r="18372">
          <cell r="B18372">
            <v>132022919</v>
          </cell>
          <cell r="D18372" t="str">
            <v>592206</v>
          </cell>
          <cell r="F18372" t="str">
            <v>O2253011047</v>
          </cell>
          <cell r="H18372">
            <v>453.52</v>
          </cell>
        </row>
        <row r="18373">
          <cell r="B18373">
            <v>132022919</v>
          </cell>
          <cell r="D18373" t="str">
            <v>592206</v>
          </cell>
          <cell r="F18373" t="str">
            <v>O2253011048</v>
          </cell>
          <cell r="H18373">
            <v>4343.3999999999996</v>
          </cell>
        </row>
        <row r="18374">
          <cell r="B18374">
            <v>132022919</v>
          </cell>
          <cell r="D18374" t="str">
            <v>592206</v>
          </cell>
          <cell r="F18374" t="str">
            <v>O2253011050</v>
          </cell>
          <cell r="H18374">
            <v>590.64</v>
          </cell>
        </row>
        <row r="18375">
          <cell r="B18375">
            <v>132022919</v>
          </cell>
          <cell r="D18375" t="str">
            <v>592206</v>
          </cell>
          <cell r="F18375" t="str">
            <v>O2253011056</v>
          </cell>
          <cell r="H18375">
            <v>77.16</v>
          </cell>
        </row>
        <row r="18376">
          <cell r="B18376">
            <v>132022919</v>
          </cell>
          <cell r="D18376" t="str">
            <v>592206</v>
          </cell>
          <cell r="F18376" t="str">
            <v>O2254019028</v>
          </cell>
          <cell r="H18376">
            <v>1445.95</v>
          </cell>
        </row>
        <row r="18377">
          <cell r="B18377">
            <v>132022919</v>
          </cell>
          <cell r="D18377" t="str">
            <v>592206</v>
          </cell>
          <cell r="F18377" t="str">
            <v>O2254019030</v>
          </cell>
          <cell r="H18377">
            <v>547.89</v>
          </cell>
        </row>
        <row r="18378">
          <cell r="B18378">
            <v>132022919</v>
          </cell>
          <cell r="D18378" t="str">
            <v>592206</v>
          </cell>
          <cell r="F18378" t="str">
            <v>O2254019031</v>
          </cell>
          <cell r="H18378">
            <v>4541.38</v>
          </cell>
        </row>
        <row r="18379">
          <cell r="B18379">
            <v>132022919</v>
          </cell>
          <cell r="D18379" t="str">
            <v>592206</v>
          </cell>
          <cell r="F18379" t="str">
            <v>O2259019012</v>
          </cell>
          <cell r="H18379">
            <v>726.61</v>
          </cell>
        </row>
        <row r="18380">
          <cell r="B18380">
            <v>132022919</v>
          </cell>
          <cell r="D18380" t="str">
            <v>592206</v>
          </cell>
          <cell r="F18380" t="str">
            <v>O2259019017</v>
          </cell>
          <cell r="H18380">
            <v>121.52</v>
          </cell>
        </row>
        <row r="18381">
          <cell r="B18381">
            <v>132022919</v>
          </cell>
          <cell r="D18381" t="str">
            <v>592206</v>
          </cell>
          <cell r="F18381" t="str">
            <v>O2629014013</v>
          </cell>
          <cell r="H18381">
            <v>1128.55</v>
          </cell>
        </row>
        <row r="18382">
          <cell r="B18382">
            <v>132022919</v>
          </cell>
          <cell r="D18382" t="str">
            <v>592206</v>
          </cell>
          <cell r="F18382" t="str">
            <v>O2629014128</v>
          </cell>
          <cell r="H18382">
            <v>1174.21</v>
          </cell>
        </row>
        <row r="18383">
          <cell r="B18383">
            <v>132022919</v>
          </cell>
          <cell r="D18383" t="str">
            <v>592206</v>
          </cell>
          <cell r="F18383" t="str">
            <v>O2659029002</v>
          </cell>
          <cell r="H18383">
            <v>32.46</v>
          </cell>
        </row>
        <row r="18384">
          <cell r="B18384">
            <v>132022919</v>
          </cell>
          <cell r="D18384" t="str">
            <v>592206</v>
          </cell>
          <cell r="F18384" t="str">
            <v>O2669010007</v>
          </cell>
          <cell r="H18384">
            <v>7456.46</v>
          </cell>
        </row>
        <row r="18385">
          <cell r="B18385">
            <v>132022919</v>
          </cell>
          <cell r="D18385" t="str">
            <v>592206</v>
          </cell>
          <cell r="F18385" t="str">
            <v>O2669010008</v>
          </cell>
          <cell r="H18385">
            <v>2477.13</v>
          </cell>
        </row>
        <row r="18386">
          <cell r="B18386">
            <v>132022919</v>
          </cell>
          <cell r="D18386" t="str">
            <v>592206</v>
          </cell>
          <cell r="F18386" t="str">
            <v>O2679019004</v>
          </cell>
          <cell r="H18386">
            <v>174.94</v>
          </cell>
        </row>
        <row r="18387">
          <cell r="B18387">
            <v>132022919</v>
          </cell>
          <cell r="D18387" t="str">
            <v>592206</v>
          </cell>
          <cell r="F18387" t="str">
            <v>O2679019005</v>
          </cell>
          <cell r="H18387">
            <v>253.33</v>
          </cell>
        </row>
        <row r="18388">
          <cell r="B18388">
            <v>132022919</v>
          </cell>
          <cell r="D18388" t="str">
            <v>592206</v>
          </cell>
          <cell r="F18388" t="str">
            <v>O2679019011</v>
          </cell>
          <cell r="H18388">
            <v>4286.3500000000004</v>
          </cell>
        </row>
        <row r="18389">
          <cell r="B18389">
            <v>132022919</v>
          </cell>
          <cell r="D18389" t="str">
            <v>592206</v>
          </cell>
          <cell r="F18389" t="str">
            <v>O2679019012</v>
          </cell>
          <cell r="H18389">
            <v>7176.84</v>
          </cell>
        </row>
        <row r="18390">
          <cell r="B18390">
            <v>132022919</v>
          </cell>
          <cell r="D18390" t="str">
            <v>592206</v>
          </cell>
          <cell r="F18390" t="str">
            <v>O2699041001</v>
          </cell>
          <cell r="H18390">
            <v>9833.56</v>
          </cell>
        </row>
        <row r="18391">
          <cell r="B18391">
            <v>132022919</v>
          </cell>
          <cell r="D18391" t="str">
            <v>592206</v>
          </cell>
          <cell r="F18391" t="str">
            <v>O2911073002</v>
          </cell>
          <cell r="H18391">
            <v>4751.6099999999997</v>
          </cell>
        </row>
        <row r="18392">
          <cell r="B18392">
            <v>132022919</v>
          </cell>
          <cell r="D18392" t="str">
            <v>592206</v>
          </cell>
          <cell r="F18392" t="str">
            <v>O2912047014</v>
          </cell>
          <cell r="H18392">
            <v>2411.6</v>
          </cell>
        </row>
        <row r="18393">
          <cell r="B18393">
            <v>132022919</v>
          </cell>
          <cell r="D18393" t="str">
            <v>592206</v>
          </cell>
          <cell r="F18393" t="str">
            <v>O2912047022</v>
          </cell>
          <cell r="H18393">
            <v>1460.17</v>
          </cell>
        </row>
        <row r="18394">
          <cell r="B18394">
            <v>132022919</v>
          </cell>
          <cell r="D18394" t="str">
            <v>592207</v>
          </cell>
          <cell r="F18394" t="str">
            <v>O2211027004</v>
          </cell>
          <cell r="H18394">
            <v>20922.2</v>
          </cell>
        </row>
        <row r="18395">
          <cell r="B18395">
            <v>132022919</v>
          </cell>
          <cell r="D18395" t="str">
            <v>592207</v>
          </cell>
          <cell r="F18395" t="str">
            <v>O2211118001</v>
          </cell>
          <cell r="H18395">
            <v>5877.77</v>
          </cell>
        </row>
        <row r="18396">
          <cell r="B18396">
            <v>132022919</v>
          </cell>
          <cell r="D18396" t="str">
            <v>592207</v>
          </cell>
          <cell r="F18396" t="str">
            <v>O2211126001</v>
          </cell>
          <cell r="H18396">
            <v>1015.92</v>
          </cell>
        </row>
        <row r="18397">
          <cell r="B18397">
            <v>132022919</v>
          </cell>
          <cell r="D18397" t="str">
            <v>592207</v>
          </cell>
          <cell r="F18397" t="str">
            <v>O2212017005</v>
          </cell>
          <cell r="H18397">
            <v>2409.02</v>
          </cell>
        </row>
        <row r="18398">
          <cell r="B18398">
            <v>132022919</v>
          </cell>
          <cell r="D18398" t="str">
            <v>592207</v>
          </cell>
          <cell r="F18398" t="str">
            <v>O2212017006</v>
          </cell>
          <cell r="H18398">
            <v>9650.68</v>
          </cell>
        </row>
        <row r="18399">
          <cell r="B18399">
            <v>132022919</v>
          </cell>
          <cell r="D18399" t="str">
            <v>592207</v>
          </cell>
          <cell r="F18399" t="str">
            <v>O2212017104</v>
          </cell>
          <cell r="H18399">
            <v>17613.57</v>
          </cell>
        </row>
        <row r="18400">
          <cell r="B18400">
            <v>132022919</v>
          </cell>
          <cell r="D18400" t="str">
            <v>592207</v>
          </cell>
          <cell r="F18400" t="str">
            <v>O2212017105</v>
          </cell>
          <cell r="H18400">
            <v>370.25</v>
          </cell>
        </row>
        <row r="18401">
          <cell r="B18401">
            <v>132022919</v>
          </cell>
          <cell r="D18401" t="str">
            <v>592207</v>
          </cell>
          <cell r="F18401" t="str">
            <v>O2212033003</v>
          </cell>
          <cell r="H18401">
            <v>8261.1200000000008</v>
          </cell>
        </row>
        <row r="18402">
          <cell r="B18402">
            <v>132022919</v>
          </cell>
          <cell r="D18402" t="str">
            <v>592207</v>
          </cell>
          <cell r="F18402" t="str">
            <v>O2212041002</v>
          </cell>
          <cell r="H18402">
            <v>557.83000000000004</v>
          </cell>
        </row>
        <row r="18403">
          <cell r="B18403">
            <v>132022919</v>
          </cell>
          <cell r="D18403" t="str">
            <v>592207</v>
          </cell>
          <cell r="F18403" t="str">
            <v>O2212041004</v>
          </cell>
          <cell r="H18403">
            <v>860.42</v>
          </cell>
        </row>
        <row r="18404">
          <cell r="B18404">
            <v>132022919</v>
          </cell>
          <cell r="D18404" t="str">
            <v>592207</v>
          </cell>
          <cell r="F18404" t="str">
            <v>O2212166001</v>
          </cell>
          <cell r="H18404">
            <v>150.41999999999999</v>
          </cell>
        </row>
        <row r="18405">
          <cell r="B18405">
            <v>132022919</v>
          </cell>
          <cell r="D18405" t="str">
            <v>592207</v>
          </cell>
          <cell r="F18405" t="str">
            <v>O2212215001</v>
          </cell>
          <cell r="H18405">
            <v>83.31</v>
          </cell>
        </row>
        <row r="18406">
          <cell r="B18406">
            <v>132022919</v>
          </cell>
          <cell r="D18406" t="str">
            <v>592207</v>
          </cell>
          <cell r="F18406" t="str">
            <v>O2214013103</v>
          </cell>
          <cell r="H18406">
            <v>2887.75</v>
          </cell>
        </row>
        <row r="18407">
          <cell r="B18407">
            <v>132022919</v>
          </cell>
          <cell r="D18407" t="str">
            <v>592207</v>
          </cell>
          <cell r="F18407" t="str">
            <v>O2214047002</v>
          </cell>
          <cell r="H18407">
            <v>584.09</v>
          </cell>
        </row>
        <row r="18408">
          <cell r="B18408">
            <v>132022919</v>
          </cell>
          <cell r="D18408" t="str">
            <v>592207</v>
          </cell>
          <cell r="F18408" t="str">
            <v>O2214047106</v>
          </cell>
          <cell r="H18408">
            <v>3431.13</v>
          </cell>
        </row>
        <row r="18409">
          <cell r="B18409">
            <v>132022919</v>
          </cell>
          <cell r="D18409" t="str">
            <v>592207</v>
          </cell>
          <cell r="F18409" t="str">
            <v>O2214089003</v>
          </cell>
          <cell r="H18409">
            <v>30.85</v>
          </cell>
        </row>
        <row r="18410">
          <cell r="B18410">
            <v>132022919</v>
          </cell>
          <cell r="D18410" t="str">
            <v>592207</v>
          </cell>
          <cell r="F18410" t="str">
            <v>O2214138107</v>
          </cell>
          <cell r="H18410">
            <v>706.16</v>
          </cell>
        </row>
        <row r="18411">
          <cell r="B18411">
            <v>132022919</v>
          </cell>
          <cell r="D18411" t="str">
            <v>592207</v>
          </cell>
          <cell r="F18411" t="str">
            <v>O2214138108</v>
          </cell>
          <cell r="H18411">
            <v>13106.18</v>
          </cell>
        </row>
        <row r="18412">
          <cell r="B18412">
            <v>132022919</v>
          </cell>
          <cell r="D18412" t="str">
            <v>592207</v>
          </cell>
          <cell r="F18412" t="str">
            <v>O2214146105</v>
          </cell>
          <cell r="H18412">
            <v>3175.87</v>
          </cell>
        </row>
        <row r="18413">
          <cell r="B18413">
            <v>132022919</v>
          </cell>
          <cell r="D18413" t="str">
            <v>592207</v>
          </cell>
          <cell r="F18413" t="str">
            <v>O2221026148</v>
          </cell>
          <cell r="H18413">
            <v>196.2</v>
          </cell>
        </row>
        <row r="18414">
          <cell r="B18414">
            <v>132022919</v>
          </cell>
          <cell r="D18414" t="str">
            <v>592207</v>
          </cell>
          <cell r="F18414" t="str">
            <v>O2221042002</v>
          </cell>
          <cell r="H18414">
            <v>9635.75</v>
          </cell>
        </row>
        <row r="18415">
          <cell r="B18415">
            <v>132022919</v>
          </cell>
          <cell r="D18415" t="str">
            <v>592207</v>
          </cell>
          <cell r="F18415" t="str">
            <v>O2221042124</v>
          </cell>
          <cell r="H18415">
            <v>193</v>
          </cell>
        </row>
        <row r="18416">
          <cell r="B18416">
            <v>132022919</v>
          </cell>
          <cell r="D18416" t="str">
            <v>592207</v>
          </cell>
          <cell r="F18416" t="str">
            <v>O2221042127</v>
          </cell>
          <cell r="H18416">
            <v>1136.76</v>
          </cell>
        </row>
        <row r="18417">
          <cell r="B18417">
            <v>132022919</v>
          </cell>
          <cell r="D18417" t="str">
            <v>592207</v>
          </cell>
          <cell r="F18417" t="str">
            <v>O2221042129</v>
          </cell>
          <cell r="H18417">
            <v>12.69</v>
          </cell>
        </row>
        <row r="18418">
          <cell r="B18418">
            <v>132022919</v>
          </cell>
          <cell r="D18418" t="str">
            <v>592207</v>
          </cell>
          <cell r="F18418" t="str">
            <v>O2221042134</v>
          </cell>
          <cell r="H18418">
            <v>18.34</v>
          </cell>
        </row>
        <row r="18419">
          <cell r="B18419">
            <v>132022919</v>
          </cell>
          <cell r="D18419" t="str">
            <v>592207</v>
          </cell>
          <cell r="F18419" t="str">
            <v>O2221042200</v>
          </cell>
          <cell r="H18419">
            <v>142.62</v>
          </cell>
        </row>
        <row r="18420">
          <cell r="B18420">
            <v>132022919</v>
          </cell>
          <cell r="D18420" t="str">
            <v>592207</v>
          </cell>
          <cell r="F18420" t="str">
            <v>O2221076119</v>
          </cell>
          <cell r="H18420">
            <v>9.14</v>
          </cell>
        </row>
        <row r="18421">
          <cell r="B18421">
            <v>132022919</v>
          </cell>
          <cell r="D18421" t="str">
            <v>592207</v>
          </cell>
          <cell r="F18421" t="str">
            <v>O2221117002</v>
          </cell>
          <cell r="H18421">
            <v>5774.73</v>
          </cell>
        </row>
        <row r="18422">
          <cell r="B18422">
            <v>132022919</v>
          </cell>
          <cell r="D18422" t="str">
            <v>592207</v>
          </cell>
          <cell r="F18422" t="str">
            <v>O2221117103</v>
          </cell>
          <cell r="H18422">
            <v>444.75</v>
          </cell>
        </row>
        <row r="18423">
          <cell r="B18423">
            <v>132022919</v>
          </cell>
          <cell r="D18423" t="str">
            <v>592207</v>
          </cell>
          <cell r="F18423" t="str">
            <v>O2221125004</v>
          </cell>
          <cell r="H18423">
            <v>283.33</v>
          </cell>
        </row>
        <row r="18424">
          <cell r="B18424">
            <v>132022919</v>
          </cell>
          <cell r="D18424" t="str">
            <v>592207</v>
          </cell>
          <cell r="F18424" t="str">
            <v>O2221133102</v>
          </cell>
          <cell r="H18424">
            <v>115.44</v>
          </cell>
        </row>
        <row r="18425">
          <cell r="B18425">
            <v>132022919</v>
          </cell>
          <cell r="D18425" t="str">
            <v>592207</v>
          </cell>
          <cell r="F18425" t="str">
            <v>O2221208002</v>
          </cell>
          <cell r="H18425">
            <v>17.72</v>
          </cell>
        </row>
        <row r="18426">
          <cell r="B18426">
            <v>132022919</v>
          </cell>
          <cell r="D18426" t="str">
            <v>592207</v>
          </cell>
          <cell r="F18426" t="str">
            <v>O2222016017</v>
          </cell>
          <cell r="H18426">
            <v>2404.1999999999998</v>
          </cell>
        </row>
        <row r="18427">
          <cell r="B18427">
            <v>132022919</v>
          </cell>
          <cell r="D18427" t="str">
            <v>592207</v>
          </cell>
          <cell r="F18427" t="str">
            <v>O2222024189</v>
          </cell>
          <cell r="H18427">
            <v>13.37</v>
          </cell>
        </row>
        <row r="18428">
          <cell r="B18428">
            <v>132022919</v>
          </cell>
          <cell r="D18428" t="str">
            <v>592207</v>
          </cell>
          <cell r="F18428" t="str">
            <v>O2222024198</v>
          </cell>
          <cell r="H18428">
            <v>168.6</v>
          </cell>
        </row>
        <row r="18429">
          <cell r="B18429">
            <v>132022919</v>
          </cell>
          <cell r="D18429" t="str">
            <v>592207</v>
          </cell>
          <cell r="F18429" t="str">
            <v>O2222032145</v>
          </cell>
          <cell r="H18429">
            <v>125.31</v>
          </cell>
        </row>
        <row r="18430">
          <cell r="B18430">
            <v>132022919</v>
          </cell>
          <cell r="D18430" t="str">
            <v>592207</v>
          </cell>
          <cell r="F18430" t="str">
            <v>O2222032151</v>
          </cell>
          <cell r="H18430">
            <v>12.69</v>
          </cell>
        </row>
        <row r="18431">
          <cell r="B18431">
            <v>132022919</v>
          </cell>
          <cell r="D18431" t="str">
            <v>592207</v>
          </cell>
          <cell r="F18431" t="str">
            <v>O2222032157</v>
          </cell>
          <cell r="H18431">
            <v>599.52</v>
          </cell>
        </row>
        <row r="18432">
          <cell r="B18432">
            <v>132022919</v>
          </cell>
          <cell r="D18432" t="str">
            <v>592207</v>
          </cell>
          <cell r="F18432" t="str">
            <v>O2222040129</v>
          </cell>
          <cell r="H18432">
            <v>513.89</v>
          </cell>
        </row>
        <row r="18433">
          <cell r="B18433">
            <v>132022919</v>
          </cell>
          <cell r="D18433" t="str">
            <v>592207</v>
          </cell>
          <cell r="F18433" t="str">
            <v>O2222040142</v>
          </cell>
          <cell r="H18433">
            <v>25.42</v>
          </cell>
        </row>
        <row r="18434">
          <cell r="B18434">
            <v>132022919</v>
          </cell>
          <cell r="D18434" t="str">
            <v>592207</v>
          </cell>
          <cell r="F18434" t="str">
            <v>O2222040148</v>
          </cell>
          <cell r="H18434">
            <v>0.01</v>
          </cell>
        </row>
        <row r="18435">
          <cell r="B18435">
            <v>132022919</v>
          </cell>
          <cell r="D18435" t="str">
            <v>592207</v>
          </cell>
          <cell r="F18435" t="str">
            <v>O2222040152</v>
          </cell>
          <cell r="H18435">
            <v>338.36</v>
          </cell>
        </row>
        <row r="18436">
          <cell r="B18436">
            <v>132022919</v>
          </cell>
          <cell r="D18436" t="str">
            <v>592207</v>
          </cell>
          <cell r="F18436" t="str">
            <v>O2222040153</v>
          </cell>
          <cell r="H18436">
            <v>2515.52</v>
          </cell>
        </row>
        <row r="18437">
          <cell r="B18437">
            <v>132022919</v>
          </cell>
          <cell r="D18437" t="str">
            <v>592207</v>
          </cell>
          <cell r="F18437" t="str">
            <v>O2222040154</v>
          </cell>
          <cell r="H18437">
            <v>45.77</v>
          </cell>
        </row>
        <row r="18438">
          <cell r="B18438">
            <v>132022919</v>
          </cell>
          <cell r="D18438" t="str">
            <v>592207</v>
          </cell>
          <cell r="F18438" t="str">
            <v>O2222066152</v>
          </cell>
          <cell r="H18438">
            <v>113.17</v>
          </cell>
        </row>
        <row r="18439">
          <cell r="B18439">
            <v>132022919</v>
          </cell>
          <cell r="D18439" t="str">
            <v>592207</v>
          </cell>
          <cell r="F18439" t="str">
            <v>O2222090128</v>
          </cell>
          <cell r="H18439">
            <v>33.409999999999997</v>
          </cell>
        </row>
        <row r="18440">
          <cell r="B18440">
            <v>132022919</v>
          </cell>
          <cell r="D18440" t="str">
            <v>592207</v>
          </cell>
          <cell r="F18440" t="str">
            <v>O2222107009</v>
          </cell>
          <cell r="H18440">
            <v>20093.82</v>
          </cell>
        </row>
        <row r="18441">
          <cell r="B18441">
            <v>132022919</v>
          </cell>
          <cell r="D18441" t="str">
            <v>592207</v>
          </cell>
          <cell r="F18441" t="str">
            <v>O2222107133</v>
          </cell>
          <cell r="H18441">
            <v>265.31</v>
          </cell>
        </row>
        <row r="18442">
          <cell r="B18442">
            <v>132022919</v>
          </cell>
          <cell r="D18442" t="str">
            <v>592207</v>
          </cell>
          <cell r="F18442" t="str">
            <v>O2222157005</v>
          </cell>
          <cell r="H18442">
            <v>21.17</v>
          </cell>
        </row>
        <row r="18443">
          <cell r="B18443">
            <v>132022919</v>
          </cell>
          <cell r="D18443" t="str">
            <v>592207</v>
          </cell>
          <cell r="F18443" t="str">
            <v>O2222173004</v>
          </cell>
          <cell r="H18443">
            <v>1789.4</v>
          </cell>
        </row>
        <row r="18444">
          <cell r="B18444">
            <v>132022919</v>
          </cell>
          <cell r="D18444" t="str">
            <v>592207</v>
          </cell>
          <cell r="F18444" t="str">
            <v>O2222173005</v>
          </cell>
          <cell r="H18444">
            <v>199.89</v>
          </cell>
        </row>
        <row r="18445">
          <cell r="B18445">
            <v>132022919</v>
          </cell>
          <cell r="D18445" t="str">
            <v>592207</v>
          </cell>
          <cell r="F18445" t="str">
            <v>O2222181002</v>
          </cell>
          <cell r="H18445">
            <v>1736.36</v>
          </cell>
        </row>
        <row r="18446">
          <cell r="B18446">
            <v>132022919</v>
          </cell>
          <cell r="D18446" t="str">
            <v>592207</v>
          </cell>
          <cell r="F18446" t="str">
            <v>O2222181003</v>
          </cell>
          <cell r="H18446">
            <v>312.44</v>
          </cell>
        </row>
        <row r="18447">
          <cell r="B18447">
            <v>132022919</v>
          </cell>
          <cell r="D18447" t="str">
            <v>592207</v>
          </cell>
          <cell r="F18447" t="str">
            <v>O2222181004</v>
          </cell>
          <cell r="H18447">
            <v>1955.56</v>
          </cell>
        </row>
        <row r="18448">
          <cell r="B18448">
            <v>132022919</v>
          </cell>
          <cell r="D18448" t="str">
            <v>592207</v>
          </cell>
          <cell r="F18448" t="str">
            <v>O2223030159</v>
          </cell>
          <cell r="H18448">
            <v>51.41</v>
          </cell>
        </row>
        <row r="18449">
          <cell r="B18449">
            <v>132022919</v>
          </cell>
          <cell r="D18449" t="str">
            <v>592207</v>
          </cell>
          <cell r="F18449" t="str">
            <v>O2223064200</v>
          </cell>
          <cell r="H18449">
            <v>33.6</v>
          </cell>
        </row>
        <row r="18450">
          <cell r="B18450">
            <v>132022919</v>
          </cell>
          <cell r="D18450" t="str">
            <v>592207</v>
          </cell>
          <cell r="F18450" t="str">
            <v>O2224012122</v>
          </cell>
          <cell r="H18450">
            <v>90.47</v>
          </cell>
        </row>
        <row r="18451">
          <cell r="B18451">
            <v>132022919</v>
          </cell>
          <cell r="D18451" t="str">
            <v>592207</v>
          </cell>
          <cell r="F18451" t="str">
            <v>O2224012128</v>
          </cell>
          <cell r="H18451">
            <v>292.85000000000002</v>
          </cell>
        </row>
        <row r="18452">
          <cell r="B18452">
            <v>132022919</v>
          </cell>
          <cell r="D18452" t="str">
            <v>592207</v>
          </cell>
          <cell r="F18452" t="str">
            <v>O2224012131</v>
          </cell>
          <cell r="H18452">
            <v>302.81</v>
          </cell>
        </row>
        <row r="18453">
          <cell r="B18453">
            <v>132022919</v>
          </cell>
          <cell r="D18453" t="str">
            <v>592207</v>
          </cell>
          <cell r="F18453" t="str">
            <v>O2224012135</v>
          </cell>
          <cell r="H18453">
            <v>88.25</v>
          </cell>
        </row>
        <row r="18454">
          <cell r="B18454">
            <v>132022919</v>
          </cell>
          <cell r="D18454" t="str">
            <v>592207</v>
          </cell>
          <cell r="F18454" t="str">
            <v>O2224012136</v>
          </cell>
          <cell r="H18454">
            <v>122.74</v>
          </cell>
        </row>
        <row r="18455">
          <cell r="B18455">
            <v>132022919</v>
          </cell>
          <cell r="D18455" t="str">
            <v>592207</v>
          </cell>
          <cell r="F18455" t="str">
            <v>O2224020116</v>
          </cell>
          <cell r="H18455">
            <v>118.3</v>
          </cell>
        </row>
        <row r="18456">
          <cell r="B18456">
            <v>132022919</v>
          </cell>
          <cell r="D18456" t="str">
            <v>592207</v>
          </cell>
          <cell r="F18456" t="str">
            <v>O2224020117</v>
          </cell>
          <cell r="H18456">
            <v>3546.94</v>
          </cell>
        </row>
        <row r="18457">
          <cell r="B18457">
            <v>132022919</v>
          </cell>
          <cell r="D18457" t="str">
            <v>592207</v>
          </cell>
          <cell r="F18457" t="str">
            <v>O2224020120</v>
          </cell>
          <cell r="H18457">
            <v>15906.45</v>
          </cell>
        </row>
        <row r="18458">
          <cell r="B18458">
            <v>132022919</v>
          </cell>
          <cell r="D18458" t="str">
            <v>592207</v>
          </cell>
          <cell r="F18458" t="str">
            <v>O2224020121</v>
          </cell>
          <cell r="H18458">
            <v>76.06</v>
          </cell>
        </row>
        <row r="18459">
          <cell r="B18459">
            <v>132022919</v>
          </cell>
          <cell r="D18459" t="str">
            <v>592207</v>
          </cell>
          <cell r="F18459" t="str">
            <v>O2251015018</v>
          </cell>
          <cell r="H18459">
            <v>67.75</v>
          </cell>
        </row>
        <row r="18460">
          <cell r="B18460">
            <v>132022919</v>
          </cell>
          <cell r="D18460" t="str">
            <v>592207</v>
          </cell>
          <cell r="F18460" t="str">
            <v>O2251015020</v>
          </cell>
          <cell r="H18460">
            <v>557.54</v>
          </cell>
        </row>
        <row r="18461">
          <cell r="B18461">
            <v>132022919</v>
          </cell>
          <cell r="D18461" t="str">
            <v>592207</v>
          </cell>
          <cell r="F18461" t="str">
            <v>O2251015022</v>
          </cell>
          <cell r="H18461">
            <v>20113.8</v>
          </cell>
        </row>
        <row r="18462">
          <cell r="B18462">
            <v>132022919</v>
          </cell>
          <cell r="D18462" t="str">
            <v>592207</v>
          </cell>
          <cell r="F18462" t="str">
            <v>O2251023101</v>
          </cell>
          <cell r="H18462">
            <v>1623.31</v>
          </cell>
        </row>
        <row r="18463">
          <cell r="B18463">
            <v>132022919</v>
          </cell>
          <cell r="D18463" t="str">
            <v>592207</v>
          </cell>
          <cell r="F18463" t="str">
            <v>O2252013009</v>
          </cell>
          <cell r="H18463">
            <v>157.96</v>
          </cell>
        </row>
        <row r="18464">
          <cell r="B18464">
            <v>132022919</v>
          </cell>
          <cell r="D18464" t="str">
            <v>592207</v>
          </cell>
          <cell r="F18464" t="str">
            <v>O2252013026</v>
          </cell>
          <cell r="H18464">
            <v>10136.44</v>
          </cell>
        </row>
        <row r="18465">
          <cell r="B18465">
            <v>132022919</v>
          </cell>
          <cell r="D18465" t="str">
            <v>592207</v>
          </cell>
          <cell r="F18465" t="str">
            <v>O2252013030</v>
          </cell>
          <cell r="H18465">
            <v>9745.73</v>
          </cell>
        </row>
        <row r="18466">
          <cell r="B18466">
            <v>132022919</v>
          </cell>
          <cell r="D18466" t="str">
            <v>592207</v>
          </cell>
          <cell r="F18466" t="str">
            <v>O2252013031</v>
          </cell>
          <cell r="H18466">
            <v>26184.799999999999</v>
          </cell>
        </row>
        <row r="18467">
          <cell r="B18467">
            <v>132022919</v>
          </cell>
          <cell r="D18467" t="str">
            <v>592207</v>
          </cell>
          <cell r="F18467" t="str">
            <v>O2252013032</v>
          </cell>
          <cell r="H18467">
            <v>806.95</v>
          </cell>
        </row>
        <row r="18468">
          <cell r="B18468">
            <v>132022919</v>
          </cell>
          <cell r="D18468" t="str">
            <v>592207</v>
          </cell>
          <cell r="F18468" t="str">
            <v>O2253011047</v>
          </cell>
          <cell r="H18468">
            <v>88.35</v>
          </cell>
        </row>
        <row r="18469">
          <cell r="B18469">
            <v>132022919</v>
          </cell>
          <cell r="D18469" t="str">
            <v>592207</v>
          </cell>
          <cell r="F18469" t="str">
            <v>O2253011048</v>
          </cell>
          <cell r="H18469">
            <v>807.07</v>
          </cell>
        </row>
        <row r="18470">
          <cell r="B18470">
            <v>132022919</v>
          </cell>
          <cell r="D18470" t="str">
            <v>592207</v>
          </cell>
          <cell r="F18470" t="str">
            <v>O2253011050</v>
          </cell>
          <cell r="H18470">
            <v>113.78</v>
          </cell>
        </row>
        <row r="18471">
          <cell r="B18471">
            <v>132022919</v>
          </cell>
          <cell r="D18471" t="str">
            <v>592207</v>
          </cell>
          <cell r="F18471" t="str">
            <v>O2253011056</v>
          </cell>
          <cell r="H18471">
            <v>15.03</v>
          </cell>
        </row>
        <row r="18472">
          <cell r="B18472">
            <v>132022919</v>
          </cell>
          <cell r="D18472" t="str">
            <v>592207</v>
          </cell>
          <cell r="F18472" t="str">
            <v>O2254019028</v>
          </cell>
          <cell r="H18472">
            <v>275.27</v>
          </cell>
        </row>
        <row r="18473">
          <cell r="B18473">
            <v>132022919</v>
          </cell>
          <cell r="D18473" t="str">
            <v>592207</v>
          </cell>
          <cell r="F18473" t="str">
            <v>O2254019030</v>
          </cell>
          <cell r="H18473">
            <v>124.89</v>
          </cell>
        </row>
        <row r="18474">
          <cell r="B18474">
            <v>132022919</v>
          </cell>
          <cell r="D18474" t="str">
            <v>592207</v>
          </cell>
          <cell r="F18474" t="str">
            <v>O2254019031</v>
          </cell>
          <cell r="H18474">
            <v>913.3</v>
          </cell>
        </row>
        <row r="18475">
          <cell r="B18475">
            <v>132022919</v>
          </cell>
          <cell r="D18475" t="str">
            <v>592207</v>
          </cell>
          <cell r="F18475" t="str">
            <v>O2259019012</v>
          </cell>
          <cell r="H18475">
            <v>103.64</v>
          </cell>
        </row>
        <row r="18476">
          <cell r="B18476">
            <v>132022919</v>
          </cell>
          <cell r="D18476" t="str">
            <v>592207</v>
          </cell>
          <cell r="F18476" t="str">
            <v>O2259019017</v>
          </cell>
          <cell r="H18476">
            <v>27.9</v>
          </cell>
        </row>
        <row r="18477">
          <cell r="B18477">
            <v>132022919</v>
          </cell>
          <cell r="D18477" t="str">
            <v>592207</v>
          </cell>
          <cell r="F18477" t="str">
            <v>O2629014013</v>
          </cell>
          <cell r="H18477">
            <v>230.75</v>
          </cell>
        </row>
        <row r="18478">
          <cell r="B18478">
            <v>132022919</v>
          </cell>
          <cell r="D18478" t="str">
            <v>592207</v>
          </cell>
          <cell r="F18478" t="str">
            <v>O2629014128</v>
          </cell>
          <cell r="H18478">
            <v>256.48</v>
          </cell>
        </row>
        <row r="18479">
          <cell r="B18479">
            <v>132022919</v>
          </cell>
          <cell r="D18479" t="str">
            <v>592207</v>
          </cell>
          <cell r="F18479" t="str">
            <v>O2659029002</v>
          </cell>
          <cell r="H18479">
            <v>7.45</v>
          </cell>
        </row>
        <row r="18480">
          <cell r="B18480">
            <v>132022919</v>
          </cell>
          <cell r="D18480" t="str">
            <v>592207</v>
          </cell>
          <cell r="F18480" t="str">
            <v>O2669010007</v>
          </cell>
          <cell r="H18480">
            <v>1611.06</v>
          </cell>
        </row>
        <row r="18481">
          <cell r="B18481">
            <v>132022919</v>
          </cell>
          <cell r="D18481" t="str">
            <v>592207</v>
          </cell>
          <cell r="F18481" t="str">
            <v>O2669010008</v>
          </cell>
          <cell r="H18481">
            <v>479.74</v>
          </cell>
        </row>
        <row r="18482">
          <cell r="B18482">
            <v>132022919</v>
          </cell>
          <cell r="D18482" t="str">
            <v>592207</v>
          </cell>
          <cell r="F18482" t="str">
            <v>O2679019004</v>
          </cell>
          <cell r="H18482">
            <v>34.08</v>
          </cell>
        </row>
        <row r="18483">
          <cell r="B18483">
            <v>132022919</v>
          </cell>
          <cell r="D18483" t="str">
            <v>592207</v>
          </cell>
          <cell r="F18483" t="str">
            <v>O2679019005</v>
          </cell>
          <cell r="H18483">
            <v>49.35</v>
          </cell>
        </row>
        <row r="18484">
          <cell r="B18484">
            <v>132022919</v>
          </cell>
          <cell r="D18484" t="str">
            <v>592207</v>
          </cell>
          <cell r="F18484" t="str">
            <v>O2679019011</v>
          </cell>
          <cell r="H18484">
            <v>897.11</v>
          </cell>
        </row>
        <row r="18485">
          <cell r="B18485">
            <v>132022919</v>
          </cell>
          <cell r="D18485" t="str">
            <v>592207</v>
          </cell>
          <cell r="F18485" t="str">
            <v>O2679019012</v>
          </cell>
          <cell r="H18485">
            <v>1640</v>
          </cell>
        </row>
        <row r="18486">
          <cell r="B18486">
            <v>132022919</v>
          </cell>
          <cell r="D18486" t="str">
            <v>592207</v>
          </cell>
          <cell r="F18486" t="str">
            <v>O2699041001</v>
          </cell>
          <cell r="H18486">
            <v>1934.52</v>
          </cell>
        </row>
        <row r="18487">
          <cell r="B18487">
            <v>132022919</v>
          </cell>
          <cell r="D18487" t="str">
            <v>592207</v>
          </cell>
          <cell r="F18487" t="str">
            <v>O2911073002</v>
          </cell>
          <cell r="H18487">
            <v>1057.3399999999999</v>
          </cell>
        </row>
        <row r="18488">
          <cell r="B18488">
            <v>132022919</v>
          </cell>
          <cell r="D18488" t="str">
            <v>592207</v>
          </cell>
          <cell r="F18488" t="str">
            <v>O2912047014</v>
          </cell>
          <cell r="H18488">
            <v>479.31</v>
          </cell>
        </row>
        <row r="18489">
          <cell r="B18489">
            <v>132022919</v>
          </cell>
          <cell r="D18489" t="str">
            <v>592207</v>
          </cell>
          <cell r="F18489" t="str">
            <v>O2912047022</v>
          </cell>
          <cell r="H18489">
            <v>282.92</v>
          </cell>
        </row>
        <row r="18490">
          <cell r="B18490">
            <v>132022919</v>
          </cell>
          <cell r="D18490" t="str">
            <v>592213</v>
          </cell>
          <cell r="F18490" t="str">
            <v>O2211027004</v>
          </cell>
          <cell r="H18490">
            <v>257.31</v>
          </cell>
        </row>
        <row r="18491">
          <cell r="B18491">
            <v>132022919</v>
          </cell>
          <cell r="D18491" t="str">
            <v>592213</v>
          </cell>
          <cell r="F18491" t="str">
            <v>O2211118001</v>
          </cell>
          <cell r="H18491">
            <v>662.8</v>
          </cell>
        </row>
        <row r="18492">
          <cell r="B18492">
            <v>132022919</v>
          </cell>
          <cell r="D18492" t="str">
            <v>592213</v>
          </cell>
          <cell r="F18492" t="str">
            <v>O2211126001</v>
          </cell>
          <cell r="H18492">
            <v>66.55</v>
          </cell>
        </row>
        <row r="18493">
          <cell r="B18493">
            <v>132022919</v>
          </cell>
          <cell r="D18493" t="str">
            <v>592213</v>
          </cell>
          <cell r="F18493" t="str">
            <v>O2212017005</v>
          </cell>
          <cell r="H18493">
            <v>185.84</v>
          </cell>
        </row>
        <row r="18494">
          <cell r="B18494">
            <v>132022919</v>
          </cell>
          <cell r="D18494" t="str">
            <v>592213</v>
          </cell>
          <cell r="F18494" t="str">
            <v>O2212017006</v>
          </cell>
          <cell r="H18494">
            <v>327.51</v>
          </cell>
        </row>
        <row r="18495">
          <cell r="B18495">
            <v>132022919</v>
          </cell>
          <cell r="D18495" t="str">
            <v>592213</v>
          </cell>
          <cell r="F18495" t="str">
            <v>O2212017104</v>
          </cell>
          <cell r="H18495">
            <v>1229.42</v>
          </cell>
        </row>
        <row r="18496">
          <cell r="B18496">
            <v>132022919</v>
          </cell>
          <cell r="D18496" t="str">
            <v>592213</v>
          </cell>
          <cell r="F18496" t="str">
            <v>O2212017105</v>
          </cell>
          <cell r="H18496">
            <v>4.01</v>
          </cell>
        </row>
        <row r="18497">
          <cell r="B18497">
            <v>132022919</v>
          </cell>
          <cell r="D18497" t="str">
            <v>592213</v>
          </cell>
          <cell r="F18497" t="str">
            <v>O2212033003</v>
          </cell>
          <cell r="H18497">
            <v>252.2</v>
          </cell>
        </row>
        <row r="18498">
          <cell r="B18498">
            <v>132022919</v>
          </cell>
          <cell r="D18498" t="str">
            <v>592213</v>
          </cell>
          <cell r="F18498" t="str">
            <v>O2212041002</v>
          </cell>
          <cell r="H18498">
            <v>111.28</v>
          </cell>
        </row>
        <row r="18499">
          <cell r="B18499">
            <v>132022919</v>
          </cell>
          <cell r="D18499" t="str">
            <v>592213</v>
          </cell>
          <cell r="F18499" t="str">
            <v>O2212041004</v>
          </cell>
          <cell r="H18499">
            <v>11.4</v>
          </cell>
        </row>
        <row r="18500">
          <cell r="B18500">
            <v>132022919</v>
          </cell>
          <cell r="D18500" t="str">
            <v>592213</v>
          </cell>
          <cell r="F18500" t="str">
            <v>O2212166001</v>
          </cell>
          <cell r="H18500">
            <v>46.61</v>
          </cell>
        </row>
        <row r="18501">
          <cell r="B18501">
            <v>132022919</v>
          </cell>
          <cell r="D18501" t="str">
            <v>592213</v>
          </cell>
          <cell r="F18501" t="str">
            <v>O2214013103</v>
          </cell>
          <cell r="H18501">
            <v>201.58</v>
          </cell>
        </row>
        <row r="18502">
          <cell r="B18502">
            <v>132022919</v>
          </cell>
          <cell r="D18502" t="str">
            <v>592213</v>
          </cell>
          <cell r="F18502" t="str">
            <v>O2214047106</v>
          </cell>
          <cell r="H18502">
            <v>115.37</v>
          </cell>
        </row>
        <row r="18503">
          <cell r="B18503">
            <v>132022919</v>
          </cell>
          <cell r="D18503" t="str">
            <v>592213</v>
          </cell>
          <cell r="F18503" t="str">
            <v>O2214138107</v>
          </cell>
          <cell r="H18503">
            <v>24.88</v>
          </cell>
        </row>
        <row r="18504">
          <cell r="B18504">
            <v>132022919</v>
          </cell>
          <cell r="D18504" t="str">
            <v>592213</v>
          </cell>
          <cell r="F18504" t="str">
            <v>O2214138108</v>
          </cell>
          <cell r="H18504">
            <v>339.56</v>
          </cell>
        </row>
        <row r="18505">
          <cell r="B18505">
            <v>132022919</v>
          </cell>
          <cell r="D18505" t="str">
            <v>592213</v>
          </cell>
          <cell r="F18505" t="str">
            <v>O2214146105</v>
          </cell>
          <cell r="H18505">
            <v>305.27999999999997</v>
          </cell>
        </row>
        <row r="18506">
          <cell r="B18506">
            <v>132022919</v>
          </cell>
          <cell r="D18506" t="str">
            <v>592213</v>
          </cell>
          <cell r="F18506" t="str">
            <v>O2221026009</v>
          </cell>
          <cell r="H18506">
            <v>5.7</v>
          </cell>
        </row>
        <row r="18507">
          <cell r="B18507">
            <v>132022919</v>
          </cell>
          <cell r="D18507" t="str">
            <v>592213</v>
          </cell>
          <cell r="F18507" t="str">
            <v>O2221026148</v>
          </cell>
          <cell r="H18507">
            <v>15.9</v>
          </cell>
        </row>
        <row r="18508">
          <cell r="B18508">
            <v>132022919</v>
          </cell>
          <cell r="D18508" t="str">
            <v>592213</v>
          </cell>
          <cell r="F18508" t="str">
            <v>O2221042002</v>
          </cell>
          <cell r="H18508">
            <v>235.26</v>
          </cell>
        </row>
        <row r="18509">
          <cell r="B18509">
            <v>132022919</v>
          </cell>
          <cell r="D18509" t="str">
            <v>592213</v>
          </cell>
          <cell r="F18509" t="str">
            <v>O2221042127</v>
          </cell>
          <cell r="H18509">
            <v>113.18</v>
          </cell>
        </row>
        <row r="18510">
          <cell r="B18510">
            <v>132022919</v>
          </cell>
          <cell r="D18510" t="str">
            <v>592213</v>
          </cell>
          <cell r="F18510" t="str">
            <v>O2221042200</v>
          </cell>
          <cell r="H18510">
            <v>24.99</v>
          </cell>
        </row>
        <row r="18511">
          <cell r="B18511">
            <v>132022919</v>
          </cell>
          <cell r="D18511" t="str">
            <v>592213</v>
          </cell>
          <cell r="F18511" t="str">
            <v>O2221117002</v>
          </cell>
          <cell r="H18511">
            <v>438.52</v>
          </cell>
        </row>
        <row r="18512">
          <cell r="B18512">
            <v>132022919</v>
          </cell>
          <cell r="D18512" t="str">
            <v>592213</v>
          </cell>
          <cell r="F18512" t="str">
            <v>O2221117103</v>
          </cell>
          <cell r="H18512">
            <v>22.62</v>
          </cell>
        </row>
        <row r="18513">
          <cell r="B18513">
            <v>132022919</v>
          </cell>
          <cell r="D18513" t="str">
            <v>592213</v>
          </cell>
          <cell r="F18513" t="str">
            <v>O2222016017</v>
          </cell>
          <cell r="H18513">
            <v>209.21</v>
          </cell>
        </row>
        <row r="18514">
          <cell r="B18514">
            <v>132022919</v>
          </cell>
          <cell r="D18514" t="str">
            <v>592213</v>
          </cell>
          <cell r="F18514" t="str">
            <v>O2222032145</v>
          </cell>
          <cell r="H18514">
            <v>12.39</v>
          </cell>
        </row>
        <row r="18515">
          <cell r="B18515">
            <v>132022919</v>
          </cell>
          <cell r="D18515" t="str">
            <v>592213</v>
          </cell>
          <cell r="F18515" t="str">
            <v>O2222040129</v>
          </cell>
          <cell r="H18515">
            <v>23</v>
          </cell>
        </row>
        <row r="18516">
          <cell r="B18516">
            <v>132022919</v>
          </cell>
          <cell r="D18516" t="str">
            <v>592213</v>
          </cell>
          <cell r="F18516" t="str">
            <v>O2222040152</v>
          </cell>
          <cell r="H18516">
            <v>17.170000000000002</v>
          </cell>
        </row>
        <row r="18517">
          <cell r="B18517">
            <v>132022919</v>
          </cell>
          <cell r="D18517" t="str">
            <v>592213</v>
          </cell>
          <cell r="F18517" t="str">
            <v>O2222040153</v>
          </cell>
          <cell r="H18517">
            <v>86.5</v>
          </cell>
        </row>
        <row r="18518">
          <cell r="B18518">
            <v>132022919</v>
          </cell>
          <cell r="D18518" t="str">
            <v>592213</v>
          </cell>
          <cell r="F18518" t="str">
            <v>O2222066152</v>
          </cell>
          <cell r="H18518">
            <v>4.16</v>
          </cell>
        </row>
        <row r="18519">
          <cell r="B18519">
            <v>132022919</v>
          </cell>
          <cell r="D18519" t="str">
            <v>592213</v>
          </cell>
          <cell r="F18519" t="str">
            <v>O2222107009</v>
          </cell>
          <cell r="H18519">
            <v>1477.05</v>
          </cell>
        </row>
        <row r="18520">
          <cell r="B18520">
            <v>132022919</v>
          </cell>
          <cell r="D18520" t="str">
            <v>592213</v>
          </cell>
          <cell r="F18520" t="str">
            <v>O2222107133</v>
          </cell>
          <cell r="H18520">
            <v>37.200000000000003</v>
          </cell>
        </row>
        <row r="18521">
          <cell r="B18521">
            <v>132022919</v>
          </cell>
          <cell r="D18521" t="str">
            <v>592213</v>
          </cell>
          <cell r="F18521" t="str">
            <v>O2222173004</v>
          </cell>
          <cell r="H18521">
            <v>113.28</v>
          </cell>
        </row>
        <row r="18522">
          <cell r="B18522">
            <v>132022919</v>
          </cell>
          <cell r="D18522" t="str">
            <v>592213</v>
          </cell>
          <cell r="F18522" t="str">
            <v>O2222173005</v>
          </cell>
          <cell r="H18522">
            <v>11.71</v>
          </cell>
        </row>
        <row r="18523">
          <cell r="B18523">
            <v>132022919</v>
          </cell>
          <cell r="D18523" t="str">
            <v>592213</v>
          </cell>
          <cell r="F18523" t="str">
            <v>O2222181002</v>
          </cell>
          <cell r="H18523">
            <v>91.54</v>
          </cell>
        </row>
        <row r="18524">
          <cell r="B18524">
            <v>132022919</v>
          </cell>
          <cell r="D18524" t="str">
            <v>592213</v>
          </cell>
          <cell r="F18524" t="str">
            <v>O2222181004</v>
          </cell>
          <cell r="H18524">
            <v>47.26</v>
          </cell>
        </row>
        <row r="18525">
          <cell r="B18525">
            <v>132022919</v>
          </cell>
          <cell r="D18525" t="str">
            <v>592213</v>
          </cell>
          <cell r="F18525" t="str">
            <v>O2224012128</v>
          </cell>
          <cell r="H18525">
            <v>37.090000000000003</v>
          </cell>
        </row>
        <row r="18526">
          <cell r="B18526">
            <v>132022919</v>
          </cell>
          <cell r="D18526" t="str">
            <v>592213</v>
          </cell>
          <cell r="F18526" t="str">
            <v>O2224012131</v>
          </cell>
          <cell r="H18526">
            <v>54.24</v>
          </cell>
        </row>
        <row r="18527">
          <cell r="B18527">
            <v>132022919</v>
          </cell>
          <cell r="D18527" t="str">
            <v>592213</v>
          </cell>
          <cell r="F18527" t="str">
            <v>O2224020116</v>
          </cell>
          <cell r="H18527">
            <v>4.6399999999999997</v>
          </cell>
        </row>
        <row r="18528">
          <cell r="B18528">
            <v>132022919</v>
          </cell>
          <cell r="D18528" t="str">
            <v>592213</v>
          </cell>
          <cell r="F18528" t="str">
            <v>O2224020117</v>
          </cell>
          <cell r="H18528">
            <v>61.37</v>
          </cell>
        </row>
        <row r="18529">
          <cell r="B18529">
            <v>132022919</v>
          </cell>
          <cell r="D18529" t="str">
            <v>592213</v>
          </cell>
          <cell r="F18529" t="str">
            <v>O2224020120</v>
          </cell>
          <cell r="H18529">
            <v>430.62</v>
          </cell>
        </row>
        <row r="18530">
          <cell r="B18530">
            <v>132022919</v>
          </cell>
          <cell r="D18530" t="str">
            <v>592213</v>
          </cell>
          <cell r="F18530" t="str">
            <v>O2251015022</v>
          </cell>
          <cell r="H18530">
            <v>373.36</v>
          </cell>
        </row>
        <row r="18531">
          <cell r="B18531">
            <v>132022919</v>
          </cell>
          <cell r="D18531" t="str">
            <v>592213</v>
          </cell>
          <cell r="F18531" t="str">
            <v>O2251023101</v>
          </cell>
          <cell r="H18531">
            <v>73.91</v>
          </cell>
        </row>
        <row r="18532">
          <cell r="B18532">
            <v>132022919</v>
          </cell>
          <cell r="D18532" t="str">
            <v>592213</v>
          </cell>
          <cell r="F18532" t="str">
            <v>O2252013026</v>
          </cell>
          <cell r="H18532">
            <v>388.87</v>
          </cell>
        </row>
        <row r="18533">
          <cell r="B18533">
            <v>132022919</v>
          </cell>
          <cell r="D18533" t="str">
            <v>592213</v>
          </cell>
          <cell r="F18533" t="str">
            <v>O2252013030</v>
          </cell>
          <cell r="H18533">
            <v>104.03</v>
          </cell>
        </row>
        <row r="18534">
          <cell r="B18534">
            <v>132022919</v>
          </cell>
          <cell r="D18534" t="str">
            <v>592213</v>
          </cell>
          <cell r="F18534" t="str">
            <v>O2252013031</v>
          </cell>
          <cell r="H18534">
            <v>703.94</v>
          </cell>
        </row>
        <row r="18535">
          <cell r="B18535">
            <v>132022919</v>
          </cell>
          <cell r="D18535" t="str">
            <v>592213</v>
          </cell>
          <cell r="F18535" t="str">
            <v>O2252013032</v>
          </cell>
          <cell r="H18535">
            <v>18.38</v>
          </cell>
        </row>
        <row r="18536">
          <cell r="B18536">
            <v>132022919</v>
          </cell>
          <cell r="D18536" t="str">
            <v>592213</v>
          </cell>
          <cell r="F18536" t="str">
            <v>O2253011048</v>
          </cell>
          <cell r="H18536">
            <v>45.17</v>
          </cell>
        </row>
        <row r="18537">
          <cell r="B18537">
            <v>132022919</v>
          </cell>
          <cell r="D18537" t="str">
            <v>592213</v>
          </cell>
          <cell r="F18537" t="str">
            <v>O2259019012</v>
          </cell>
          <cell r="H18537">
            <v>10.9</v>
          </cell>
        </row>
        <row r="18538">
          <cell r="B18538">
            <v>132022919</v>
          </cell>
          <cell r="D18538" t="str">
            <v>592213</v>
          </cell>
          <cell r="F18538" t="str">
            <v>O2629014013</v>
          </cell>
          <cell r="H18538">
            <v>13.91</v>
          </cell>
        </row>
        <row r="18539">
          <cell r="B18539">
            <v>132022919</v>
          </cell>
          <cell r="D18539" t="str">
            <v>592213</v>
          </cell>
          <cell r="F18539" t="str">
            <v>O2669010007</v>
          </cell>
          <cell r="H18539">
            <v>133.26</v>
          </cell>
        </row>
        <row r="18540">
          <cell r="B18540">
            <v>132022919</v>
          </cell>
          <cell r="D18540" t="str">
            <v>592213</v>
          </cell>
          <cell r="F18540" t="str">
            <v>O2669010008</v>
          </cell>
          <cell r="H18540">
            <v>2.76</v>
          </cell>
        </row>
        <row r="18541">
          <cell r="B18541">
            <v>132022919</v>
          </cell>
          <cell r="D18541" t="str">
            <v>592213</v>
          </cell>
          <cell r="F18541" t="str">
            <v>O2679019011</v>
          </cell>
          <cell r="H18541">
            <v>13.85</v>
          </cell>
        </row>
        <row r="18542">
          <cell r="B18542">
            <v>132022919</v>
          </cell>
          <cell r="D18542" t="str">
            <v>592213</v>
          </cell>
          <cell r="F18542" t="str">
            <v>O2679019012</v>
          </cell>
          <cell r="H18542">
            <v>115.47</v>
          </cell>
        </row>
        <row r="18543">
          <cell r="B18543">
            <v>132022919</v>
          </cell>
          <cell r="D18543" t="str">
            <v>592213</v>
          </cell>
          <cell r="F18543" t="str">
            <v>O2699041001</v>
          </cell>
          <cell r="H18543">
            <v>13.85</v>
          </cell>
        </row>
        <row r="18544">
          <cell r="B18544">
            <v>132022919</v>
          </cell>
          <cell r="D18544" t="str">
            <v>592213</v>
          </cell>
          <cell r="F18544" t="str">
            <v>O2911073002</v>
          </cell>
          <cell r="H18544">
            <v>6.16</v>
          </cell>
        </row>
        <row r="18545">
          <cell r="B18545">
            <v>132022919</v>
          </cell>
          <cell r="D18545" t="str">
            <v>592213</v>
          </cell>
          <cell r="F18545" t="str">
            <v>O2912047014</v>
          </cell>
          <cell r="H18545">
            <v>40.729999999999997</v>
          </cell>
        </row>
        <row r="18546">
          <cell r="B18546">
            <v>132022919</v>
          </cell>
          <cell r="D18546" t="str">
            <v>592214</v>
          </cell>
          <cell r="F18546" t="str">
            <v>O2211027004</v>
          </cell>
          <cell r="H18546">
            <v>41482.58</v>
          </cell>
        </row>
        <row r="18547">
          <cell r="B18547">
            <v>132022919</v>
          </cell>
          <cell r="D18547" t="str">
            <v>592214</v>
          </cell>
          <cell r="F18547" t="str">
            <v>O2211118001</v>
          </cell>
          <cell r="H18547">
            <v>10046.959999999999</v>
          </cell>
        </row>
        <row r="18548">
          <cell r="B18548">
            <v>132022919</v>
          </cell>
          <cell r="D18548" t="str">
            <v>592214</v>
          </cell>
          <cell r="F18548" t="str">
            <v>O2211126001</v>
          </cell>
          <cell r="H18548">
            <v>1628.69</v>
          </cell>
        </row>
        <row r="18549">
          <cell r="B18549">
            <v>132022919</v>
          </cell>
          <cell r="D18549" t="str">
            <v>592214</v>
          </cell>
          <cell r="F18549" t="str">
            <v>O2212017005</v>
          </cell>
          <cell r="H18549">
            <v>5491.9</v>
          </cell>
        </row>
        <row r="18550">
          <cell r="B18550">
            <v>132022919</v>
          </cell>
          <cell r="D18550" t="str">
            <v>592214</v>
          </cell>
          <cell r="F18550" t="str">
            <v>O2212017006</v>
          </cell>
          <cell r="H18550">
            <v>20107.37</v>
          </cell>
        </row>
        <row r="18551">
          <cell r="B18551">
            <v>132022919</v>
          </cell>
          <cell r="D18551" t="str">
            <v>592214</v>
          </cell>
          <cell r="F18551" t="str">
            <v>O2212017104</v>
          </cell>
          <cell r="H18551">
            <v>20029.599999999999</v>
          </cell>
        </row>
        <row r="18552">
          <cell r="B18552">
            <v>132022919</v>
          </cell>
          <cell r="D18552" t="str">
            <v>592214</v>
          </cell>
          <cell r="F18552" t="str">
            <v>O2212017105</v>
          </cell>
          <cell r="H18552">
            <v>114.91</v>
          </cell>
        </row>
        <row r="18553">
          <cell r="B18553">
            <v>132022919</v>
          </cell>
          <cell r="D18553" t="str">
            <v>592214</v>
          </cell>
          <cell r="F18553" t="str">
            <v>O2212033003</v>
          </cell>
          <cell r="H18553">
            <v>16028.18</v>
          </cell>
        </row>
        <row r="18554">
          <cell r="B18554">
            <v>132022919</v>
          </cell>
          <cell r="D18554" t="str">
            <v>592214</v>
          </cell>
          <cell r="F18554" t="str">
            <v>O2212041002</v>
          </cell>
          <cell r="H18554">
            <v>1036.27</v>
          </cell>
        </row>
        <row r="18555">
          <cell r="B18555">
            <v>132022919</v>
          </cell>
          <cell r="D18555" t="str">
            <v>592214</v>
          </cell>
          <cell r="F18555" t="str">
            <v>O2212041004</v>
          </cell>
          <cell r="H18555">
            <v>2215.4899999999998</v>
          </cell>
        </row>
        <row r="18556">
          <cell r="B18556">
            <v>132022919</v>
          </cell>
          <cell r="D18556" t="str">
            <v>592214</v>
          </cell>
          <cell r="F18556" t="str">
            <v>O2212166001</v>
          </cell>
          <cell r="H18556">
            <v>264.91000000000003</v>
          </cell>
        </row>
        <row r="18557">
          <cell r="B18557">
            <v>132022919</v>
          </cell>
          <cell r="D18557" t="str">
            <v>592214</v>
          </cell>
          <cell r="F18557" t="str">
            <v>O2212215001</v>
          </cell>
          <cell r="H18557">
            <v>117.5</v>
          </cell>
        </row>
        <row r="18558">
          <cell r="B18558">
            <v>132022919</v>
          </cell>
          <cell r="D18558" t="str">
            <v>592214</v>
          </cell>
          <cell r="F18558" t="str">
            <v>O2214013103</v>
          </cell>
          <cell r="H18558">
            <v>2785.24</v>
          </cell>
        </row>
        <row r="18559">
          <cell r="B18559">
            <v>132022919</v>
          </cell>
          <cell r="D18559" t="str">
            <v>592214</v>
          </cell>
          <cell r="F18559" t="str">
            <v>O2214047002</v>
          </cell>
          <cell r="H18559">
            <v>1306.01</v>
          </cell>
        </row>
        <row r="18560">
          <cell r="B18560">
            <v>132022919</v>
          </cell>
          <cell r="D18560" t="str">
            <v>592214</v>
          </cell>
          <cell r="F18560" t="str">
            <v>O2214047106</v>
          </cell>
          <cell r="H18560">
            <v>1572.53</v>
          </cell>
        </row>
        <row r="18561">
          <cell r="B18561">
            <v>132022919</v>
          </cell>
          <cell r="D18561" t="str">
            <v>592214</v>
          </cell>
          <cell r="F18561" t="str">
            <v>O2214089003</v>
          </cell>
          <cell r="H18561">
            <v>29.63</v>
          </cell>
        </row>
        <row r="18562">
          <cell r="B18562">
            <v>132022919</v>
          </cell>
          <cell r="D18562" t="str">
            <v>592214</v>
          </cell>
          <cell r="F18562" t="str">
            <v>O2214138107</v>
          </cell>
          <cell r="H18562">
            <v>2064.64</v>
          </cell>
        </row>
        <row r="18563">
          <cell r="B18563">
            <v>132022919</v>
          </cell>
          <cell r="D18563" t="str">
            <v>592214</v>
          </cell>
          <cell r="F18563" t="str">
            <v>O2214138108</v>
          </cell>
          <cell r="H18563">
            <v>11226.61</v>
          </cell>
        </row>
        <row r="18564">
          <cell r="B18564">
            <v>132022919</v>
          </cell>
          <cell r="D18564" t="str">
            <v>592214</v>
          </cell>
          <cell r="F18564" t="str">
            <v>O2214146105</v>
          </cell>
          <cell r="H18564">
            <v>2700.47</v>
          </cell>
        </row>
        <row r="18565">
          <cell r="B18565">
            <v>132022919</v>
          </cell>
          <cell r="D18565" t="str">
            <v>592214</v>
          </cell>
          <cell r="F18565" t="str">
            <v>O2221026009</v>
          </cell>
          <cell r="H18565">
            <v>120.31</v>
          </cell>
        </row>
        <row r="18566">
          <cell r="B18566">
            <v>132022919</v>
          </cell>
          <cell r="D18566" t="str">
            <v>592214</v>
          </cell>
          <cell r="F18566" t="str">
            <v>O2221026148</v>
          </cell>
          <cell r="H18566">
            <v>327.27999999999997</v>
          </cell>
        </row>
        <row r="18567">
          <cell r="B18567">
            <v>132022919</v>
          </cell>
          <cell r="D18567" t="str">
            <v>592214</v>
          </cell>
          <cell r="F18567" t="str">
            <v>O2221042002</v>
          </cell>
          <cell r="H18567">
            <v>17572.93</v>
          </cell>
        </row>
        <row r="18568">
          <cell r="B18568">
            <v>132022919</v>
          </cell>
          <cell r="D18568" t="str">
            <v>592214</v>
          </cell>
          <cell r="F18568" t="str">
            <v>O2221042124</v>
          </cell>
          <cell r="H18568">
            <v>236.04</v>
          </cell>
        </row>
        <row r="18569">
          <cell r="B18569">
            <v>132022919</v>
          </cell>
          <cell r="D18569" t="str">
            <v>592214</v>
          </cell>
          <cell r="F18569" t="str">
            <v>O2221042127</v>
          </cell>
          <cell r="H18569">
            <v>1782.67</v>
          </cell>
        </row>
        <row r="18570">
          <cell r="B18570">
            <v>132022919</v>
          </cell>
          <cell r="D18570" t="str">
            <v>592214</v>
          </cell>
          <cell r="F18570" t="str">
            <v>O2221042129</v>
          </cell>
          <cell r="H18570">
            <v>20.46</v>
          </cell>
        </row>
        <row r="18571">
          <cell r="B18571">
            <v>132022919</v>
          </cell>
          <cell r="D18571" t="str">
            <v>592214</v>
          </cell>
          <cell r="F18571" t="str">
            <v>O2221042200</v>
          </cell>
          <cell r="H18571">
            <v>302.23</v>
          </cell>
        </row>
        <row r="18572">
          <cell r="B18572">
            <v>132022919</v>
          </cell>
          <cell r="D18572" t="str">
            <v>592214</v>
          </cell>
          <cell r="F18572" t="str">
            <v>O2221076119</v>
          </cell>
          <cell r="H18572">
            <v>28.48</v>
          </cell>
        </row>
        <row r="18573">
          <cell r="B18573">
            <v>132022919</v>
          </cell>
          <cell r="D18573" t="str">
            <v>592214</v>
          </cell>
          <cell r="F18573" t="str">
            <v>O2221117002</v>
          </cell>
          <cell r="H18573">
            <v>9303.52</v>
          </cell>
        </row>
        <row r="18574">
          <cell r="B18574">
            <v>132022919</v>
          </cell>
          <cell r="D18574" t="str">
            <v>592214</v>
          </cell>
          <cell r="F18574" t="str">
            <v>O2221117103</v>
          </cell>
          <cell r="H18574">
            <v>1190</v>
          </cell>
        </row>
        <row r="18575">
          <cell r="B18575">
            <v>132022919</v>
          </cell>
          <cell r="D18575" t="str">
            <v>592214</v>
          </cell>
          <cell r="F18575" t="str">
            <v>O2221125004</v>
          </cell>
          <cell r="H18575">
            <v>493.46</v>
          </cell>
        </row>
        <row r="18576">
          <cell r="B18576">
            <v>132022919</v>
          </cell>
          <cell r="D18576" t="str">
            <v>592214</v>
          </cell>
          <cell r="F18576" t="str">
            <v>O2221133102</v>
          </cell>
          <cell r="H18576">
            <v>197.96</v>
          </cell>
        </row>
        <row r="18577">
          <cell r="B18577">
            <v>132022919</v>
          </cell>
          <cell r="D18577" t="str">
            <v>592214</v>
          </cell>
          <cell r="F18577" t="str">
            <v>O2221208002</v>
          </cell>
          <cell r="H18577">
            <v>41.23</v>
          </cell>
        </row>
        <row r="18578">
          <cell r="B18578">
            <v>132022919</v>
          </cell>
          <cell r="D18578" t="str">
            <v>592214</v>
          </cell>
          <cell r="F18578" t="str">
            <v>O2222016017</v>
          </cell>
          <cell r="H18578">
            <v>4183.8500000000004</v>
          </cell>
        </row>
        <row r="18579">
          <cell r="B18579">
            <v>132022919</v>
          </cell>
          <cell r="D18579" t="str">
            <v>592214</v>
          </cell>
          <cell r="F18579" t="str">
            <v>O2222024189</v>
          </cell>
          <cell r="H18579">
            <v>19.84</v>
          </cell>
        </row>
        <row r="18580">
          <cell r="B18580">
            <v>132022919</v>
          </cell>
          <cell r="D18580" t="str">
            <v>592214</v>
          </cell>
          <cell r="F18580" t="str">
            <v>O2222032145</v>
          </cell>
          <cell r="H18580">
            <v>141.44999999999999</v>
          </cell>
        </row>
        <row r="18581">
          <cell r="B18581">
            <v>132022919</v>
          </cell>
          <cell r="D18581" t="str">
            <v>592214</v>
          </cell>
          <cell r="F18581" t="str">
            <v>O2222032151</v>
          </cell>
          <cell r="H18581">
            <v>20.46</v>
          </cell>
        </row>
        <row r="18582">
          <cell r="B18582">
            <v>132022919</v>
          </cell>
          <cell r="D18582" t="str">
            <v>592214</v>
          </cell>
          <cell r="F18582" t="str">
            <v>O2222032157</v>
          </cell>
          <cell r="H18582">
            <v>862.8</v>
          </cell>
        </row>
        <row r="18583">
          <cell r="B18583">
            <v>132022919</v>
          </cell>
          <cell r="D18583" t="str">
            <v>592214</v>
          </cell>
          <cell r="F18583" t="str">
            <v>O2222040129</v>
          </cell>
          <cell r="H18583">
            <v>371.26</v>
          </cell>
        </row>
        <row r="18584">
          <cell r="B18584">
            <v>132022919</v>
          </cell>
          <cell r="D18584" t="str">
            <v>592214</v>
          </cell>
          <cell r="F18584" t="str">
            <v>O2222040148</v>
          </cell>
          <cell r="H18584">
            <v>0.01</v>
          </cell>
        </row>
        <row r="18585">
          <cell r="B18585">
            <v>132022919</v>
          </cell>
          <cell r="D18585" t="str">
            <v>592214</v>
          </cell>
          <cell r="F18585" t="str">
            <v>O2222040152</v>
          </cell>
          <cell r="H18585">
            <v>896.49</v>
          </cell>
        </row>
        <row r="18586">
          <cell r="B18586">
            <v>132022919</v>
          </cell>
          <cell r="D18586" t="str">
            <v>592214</v>
          </cell>
          <cell r="F18586" t="str">
            <v>O2222040153</v>
          </cell>
          <cell r="H18586">
            <v>6599.05</v>
          </cell>
        </row>
        <row r="18587">
          <cell r="B18587">
            <v>132022919</v>
          </cell>
          <cell r="D18587" t="str">
            <v>592214</v>
          </cell>
          <cell r="F18587" t="str">
            <v>O2222040154</v>
          </cell>
          <cell r="H18587">
            <v>28.48</v>
          </cell>
        </row>
        <row r="18588">
          <cell r="B18588">
            <v>132022919</v>
          </cell>
          <cell r="D18588" t="str">
            <v>592214</v>
          </cell>
          <cell r="F18588" t="str">
            <v>O2222066152</v>
          </cell>
          <cell r="H18588">
            <v>215.43</v>
          </cell>
        </row>
        <row r="18589">
          <cell r="B18589">
            <v>132022919</v>
          </cell>
          <cell r="D18589" t="str">
            <v>592214</v>
          </cell>
          <cell r="F18589" t="str">
            <v>O2222107009</v>
          </cell>
          <cell r="H18589">
            <v>33537.71</v>
          </cell>
        </row>
        <row r="18590">
          <cell r="B18590">
            <v>132022919</v>
          </cell>
          <cell r="D18590" t="str">
            <v>592214</v>
          </cell>
          <cell r="F18590" t="str">
            <v>O2222107133</v>
          </cell>
          <cell r="H18590">
            <v>457.99</v>
          </cell>
        </row>
        <row r="18591">
          <cell r="B18591">
            <v>132022919</v>
          </cell>
          <cell r="D18591" t="str">
            <v>592214</v>
          </cell>
          <cell r="F18591" t="str">
            <v>O2222157005</v>
          </cell>
          <cell r="H18591">
            <v>26.33</v>
          </cell>
        </row>
        <row r="18592">
          <cell r="B18592">
            <v>132022919</v>
          </cell>
          <cell r="D18592" t="str">
            <v>592214</v>
          </cell>
          <cell r="F18592" t="str">
            <v>O2222173004</v>
          </cell>
          <cell r="H18592">
            <v>3170.08</v>
          </cell>
        </row>
        <row r="18593">
          <cell r="B18593">
            <v>132022919</v>
          </cell>
          <cell r="D18593" t="str">
            <v>592214</v>
          </cell>
          <cell r="F18593" t="str">
            <v>O2222173005</v>
          </cell>
          <cell r="H18593">
            <v>453.59</v>
          </cell>
        </row>
        <row r="18594">
          <cell r="B18594">
            <v>132022919</v>
          </cell>
          <cell r="D18594" t="str">
            <v>592214</v>
          </cell>
          <cell r="F18594" t="str">
            <v>O2222181002</v>
          </cell>
          <cell r="H18594">
            <v>2219.46</v>
          </cell>
        </row>
        <row r="18595">
          <cell r="B18595">
            <v>132022919</v>
          </cell>
          <cell r="D18595" t="str">
            <v>592214</v>
          </cell>
          <cell r="F18595" t="str">
            <v>O2222181003</v>
          </cell>
          <cell r="H18595">
            <v>230.48</v>
          </cell>
        </row>
        <row r="18596">
          <cell r="B18596">
            <v>132022919</v>
          </cell>
          <cell r="D18596" t="str">
            <v>592214</v>
          </cell>
          <cell r="F18596" t="str">
            <v>O2222181004</v>
          </cell>
          <cell r="H18596">
            <v>5853.93</v>
          </cell>
        </row>
        <row r="18597">
          <cell r="B18597">
            <v>132022919</v>
          </cell>
          <cell r="D18597" t="str">
            <v>592214</v>
          </cell>
          <cell r="F18597" t="str">
            <v>O2224012122</v>
          </cell>
          <cell r="H18597">
            <v>214.14</v>
          </cell>
        </row>
        <row r="18598">
          <cell r="B18598">
            <v>132022919</v>
          </cell>
          <cell r="D18598" t="str">
            <v>592214</v>
          </cell>
          <cell r="F18598" t="str">
            <v>O2224012128</v>
          </cell>
          <cell r="H18598">
            <v>614.17999999999995</v>
          </cell>
        </row>
        <row r="18599">
          <cell r="B18599">
            <v>132022919</v>
          </cell>
          <cell r="D18599" t="str">
            <v>592214</v>
          </cell>
          <cell r="F18599" t="str">
            <v>O2224012131</v>
          </cell>
          <cell r="H18599">
            <v>344.89</v>
          </cell>
        </row>
        <row r="18600">
          <cell r="B18600">
            <v>132022919</v>
          </cell>
          <cell r="D18600" t="str">
            <v>592214</v>
          </cell>
          <cell r="F18600" t="str">
            <v>O2224012135</v>
          </cell>
          <cell r="H18600">
            <v>116.56</v>
          </cell>
        </row>
        <row r="18601">
          <cell r="B18601">
            <v>132022919</v>
          </cell>
          <cell r="D18601" t="str">
            <v>592214</v>
          </cell>
          <cell r="F18601" t="str">
            <v>O2224012136</v>
          </cell>
          <cell r="H18601">
            <v>91.89</v>
          </cell>
        </row>
        <row r="18602">
          <cell r="B18602">
            <v>132022919</v>
          </cell>
          <cell r="D18602" t="str">
            <v>592214</v>
          </cell>
          <cell r="F18602" t="str">
            <v>O2224020116</v>
          </cell>
          <cell r="H18602">
            <v>123.85</v>
          </cell>
        </row>
        <row r="18603">
          <cell r="B18603">
            <v>132022919</v>
          </cell>
          <cell r="D18603" t="str">
            <v>592214</v>
          </cell>
          <cell r="F18603" t="str">
            <v>O2224020117</v>
          </cell>
          <cell r="H18603">
            <v>3476.93</v>
          </cell>
        </row>
        <row r="18604">
          <cell r="B18604">
            <v>132022919</v>
          </cell>
          <cell r="D18604" t="str">
            <v>592214</v>
          </cell>
          <cell r="F18604" t="str">
            <v>O2224020119</v>
          </cell>
          <cell r="H18604">
            <v>0.01</v>
          </cell>
        </row>
        <row r="18605">
          <cell r="B18605">
            <v>132022919</v>
          </cell>
          <cell r="D18605" t="str">
            <v>592214</v>
          </cell>
          <cell r="F18605" t="str">
            <v>O2224020120</v>
          </cell>
          <cell r="H18605">
            <v>35744.550000000003</v>
          </cell>
        </row>
        <row r="18606">
          <cell r="B18606">
            <v>132022919</v>
          </cell>
          <cell r="D18606" t="str">
            <v>592214</v>
          </cell>
          <cell r="F18606" t="str">
            <v>O2224020121</v>
          </cell>
          <cell r="H18606">
            <v>43.91</v>
          </cell>
        </row>
        <row r="18607">
          <cell r="B18607">
            <v>132022919</v>
          </cell>
          <cell r="D18607" t="str">
            <v>592214</v>
          </cell>
          <cell r="F18607" t="str">
            <v>O2251015018</v>
          </cell>
          <cell r="H18607">
            <v>145.91999999999999</v>
          </cell>
        </row>
        <row r="18608">
          <cell r="B18608">
            <v>132022919</v>
          </cell>
          <cell r="D18608" t="str">
            <v>592214</v>
          </cell>
          <cell r="F18608" t="str">
            <v>O2251015020</v>
          </cell>
          <cell r="H18608">
            <v>791.2</v>
          </cell>
        </row>
        <row r="18609">
          <cell r="B18609">
            <v>132022919</v>
          </cell>
          <cell r="D18609" t="str">
            <v>592214</v>
          </cell>
          <cell r="F18609" t="str">
            <v>O2251015022</v>
          </cell>
          <cell r="H18609">
            <v>39431.040000000001</v>
          </cell>
        </row>
        <row r="18610">
          <cell r="B18610">
            <v>132022919</v>
          </cell>
          <cell r="D18610" t="str">
            <v>592214</v>
          </cell>
          <cell r="F18610" t="str">
            <v>O2251023101</v>
          </cell>
          <cell r="H18610">
            <v>2670.36</v>
          </cell>
        </row>
        <row r="18611">
          <cell r="B18611">
            <v>132022919</v>
          </cell>
          <cell r="D18611" t="str">
            <v>592214</v>
          </cell>
          <cell r="F18611" t="str">
            <v>O2252013009</v>
          </cell>
          <cell r="H18611">
            <v>295.99</v>
          </cell>
        </row>
        <row r="18612">
          <cell r="B18612">
            <v>132022919</v>
          </cell>
          <cell r="D18612" t="str">
            <v>592214</v>
          </cell>
          <cell r="F18612" t="str">
            <v>O2252013026</v>
          </cell>
          <cell r="H18612">
            <v>21009.26</v>
          </cell>
        </row>
        <row r="18613">
          <cell r="B18613">
            <v>132022919</v>
          </cell>
          <cell r="D18613" t="str">
            <v>592214</v>
          </cell>
          <cell r="F18613" t="str">
            <v>O2252013030</v>
          </cell>
          <cell r="H18613">
            <v>12776.77</v>
          </cell>
        </row>
        <row r="18614">
          <cell r="B18614">
            <v>132022919</v>
          </cell>
          <cell r="D18614" t="str">
            <v>592214</v>
          </cell>
          <cell r="F18614" t="str">
            <v>O2252013031</v>
          </cell>
          <cell r="H18614">
            <v>44682.75</v>
          </cell>
        </row>
        <row r="18615">
          <cell r="B18615">
            <v>132022919</v>
          </cell>
          <cell r="D18615" t="str">
            <v>592214</v>
          </cell>
          <cell r="F18615" t="str">
            <v>O2252013032</v>
          </cell>
          <cell r="H18615">
            <v>1917.71</v>
          </cell>
        </row>
        <row r="18616">
          <cell r="B18616">
            <v>132022919</v>
          </cell>
          <cell r="D18616" t="str">
            <v>592214</v>
          </cell>
          <cell r="F18616" t="str">
            <v>O2253011047</v>
          </cell>
          <cell r="H18616">
            <v>206.43</v>
          </cell>
        </row>
        <row r="18617">
          <cell r="B18617">
            <v>132022919</v>
          </cell>
          <cell r="D18617" t="str">
            <v>592214</v>
          </cell>
          <cell r="F18617" t="str">
            <v>O2253011048</v>
          </cell>
          <cell r="H18617">
            <v>799.89</v>
          </cell>
        </row>
        <row r="18618">
          <cell r="B18618">
            <v>132022919</v>
          </cell>
          <cell r="D18618" t="str">
            <v>592214</v>
          </cell>
          <cell r="F18618" t="str">
            <v>O2253011050</v>
          </cell>
          <cell r="H18618">
            <v>156.74</v>
          </cell>
        </row>
        <row r="18619">
          <cell r="B18619">
            <v>132022919</v>
          </cell>
          <cell r="D18619" t="str">
            <v>592214</v>
          </cell>
          <cell r="F18619" t="str">
            <v>O2253011056</v>
          </cell>
          <cell r="H18619">
            <v>22.29</v>
          </cell>
        </row>
        <row r="18620">
          <cell r="B18620">
            <v>132022919</v>
          </cell>
          <cell r="D18620" t="str">
            <v>592214</v>
          </cell>
          <cell r="F18620" t="str">
            <v>O2254019028</v>
          </cell>
          <cell r="H18620">
            <v>356.89</v>
          </cell>
        </row>
        <row r="18621">
          <cell r="B18621">
            <v>132022919</v>
          </cell>
          <cell r="D18621" t="str">
            <v>592214</v>
          </cell>
          <cell r="F18621" t="str">
            <v>O2254019030</v>
          </cell>
          <cell r="H18621">
            <v>11.83</v>
          </cell>
        </row>
        <row r="18622">
          <cell r="B18622">
            <v>132022919</v>
          </cell>
          <cell r="D18622" t="str">
            <v>592214</v>
          </cell>
          <cell r="F18622" t="str">
            <v>O2254019031</v>
          </cell>
          <cell r="H18622">
            <v>2479.5</v>
          </cell>
        </row>
        <row r="18623">
          <cell r="B18623">
            <v>132022919</v>
          </cell>
          <cell r="D18623" t="str">
            <v>592214</v>
          </cell>
          <cell r="F18623" t="str">
            <v>O2259019012</v>
          </cell>
          <cell r="H18623">
            <v>306.02999999999997</v>
          </cell>
        </row>
        <row r="18624">
          <cell r="B18624">
            <v>132022919</v>
          </cell>
          <cell r="D18624" t="str">
            <v>592214</v>
          </cell>
          <cell r="F18624" t="str">
            <v>O2629014013</v>
          </cell>
          <cell r="H18624">
            <v>214.65</v>
          </cell>
        </row>
        <row r="18625">
          <cell r="B18625">
            <v>132022919</v>
          </cell>
          <cell r="D18625" t="str">
            <v>592214</v>
          </cell>
          <cell r="F18625" t="str">
            <v>O2629014128</v>
          </cell>
          <cell r="H18625">
            <v>357.15</v>
          </cell>
        </row>
        <row r="18626">
          <cell r="B18626">
            <v>132022919</v>
          </cell>
          <cell r="D18626" t="str">
            <v>592214</v>
          </cell>
          <cell r="F18626" t="str">
            <v>O2659029002</v>
          </cell>
          <cell r="H18626">
            <v>18.440000000000001</v>
          </cell>
        </row>
        <row r="18627">
          <cell r="B18627">
            <v>132022919</v>
          </cell>
          <cell r="D18627" t="str">
            <v>592214</v>
          </cell>
          <cell r="F18627" t="str">
            <v>O2669010007</v>
          </cell>
          <cell r="H18627">
            <v>2499.4499999999998</v>
          </cell>
        </row>
        <row r="18628">
          <cell r="B18628">
            <v>132022919</v>
          </cell>
          <cell r="D18628" t="str">
            <v>592214</v>
          </cell>
          <cell r="F18628" t="str">
            <v>O2669010008</v>
          </cell>
          <cell r="H18628">
            <v>72.58</v>
          </cell>
        </row>
        <row r="18629">
          <cell r="B18629">
            <v>132022919</v>
          </cell>
          <cell r="D18629" t="str">
            <v>592214</v>
          </cell>
          <cell r="F18629" t="str">
            <v>O2679019005</v>
          </cell>
          <cell r="H18629">
            <v>90.95</v>
          </cell>
        </row>
        <row r="18630">
          <cell r="B18630">
            <v>132022919</v>
          </cell>
          <cell r="D18630" t="str">
            <v>592214</v>
          </cell>
          <cell r="F18630" t="str">
            <v>O2679019011</v>
          </cell>
          <cell r="H18630">
            <v>1044.54</v>
          </cell>
        </row>
        <row r="18631">
          <cell r="B18631">
            <v>132022919</v>
          </cell>
          <cell r="D18631" t="str">
            <v>592214</v>
          </cell>
          <cell r="F18631" t="str">
            <v>O2679019012</v>
          </cell>
          <cell r="H18631">
            <v>3037.9</v>
          </cell>
        </row>
        <row r="18632">
          <cell r="B18632">
            <v>132022919</v>
          </cell>
          <cell r="D18632" t="str">
            <v>592214</v>
          </cell>
          <cell r="F18632" t="str">
            <v>O2699041001</v>
          </cell>
          <cell r="H18632">
            <v>3029.47</v>
          </cell>
        </row>
        <row r="18633">
          <cell r="B18633">
            <v>132022919</v>
          </cell>
          <cell r="D18633" t="str">
            <v>592214</v>
          </cell>
          <cell r="F18633" t="str">
            <v>O2911073002</v>
          </cell>
          <cell r="H18633">
            <v>1807.64</v>
          </cell>
        </row>
        <row r="18634">
          <cell r="B18634">
            <v>132022919</v>
          </cell>
          <cell r="D18634" t="str">
            <v>592214</v>
          </cell>
          <cell r="F18634" t="str">
            <v>O2912047014</v>
          </cell>
          <cell r="H18634">
            <v>1015.72</v>
          </cell>
        </row>
        <row r="18635">
          <cell r="B18635">
            <v>132022919</v>
          </cell>
          <cell r="D18635" t="str">
            <v>592214</v>
          </cell>
          <cell r="F18635" t="str">
            <v>O2912047022</v>
          </cell>
          <cell r="H18635">
            <v>295.39</v>
          </cell>
        </row>
        <row r="18636">
          <cell r="B18636">
            <v>132022919</v>
          </cell>
          <cell r="D18636" t="str">
            <v>592236</v>
          </cell>
          <cell r="F18636" t="str">
            <v>O2211027004</v>
          </cell>
          <cell r="H18636">
            <v>25725.01</v>
          </cell>
        </row>
        <row r="18637">
          <cell r="B18637">
            <v>132022919</v>
          </cell>
          <cell r="D18637" t="str">
            <v>592236</v>
          </cell>
          <cell r="F18637" t="str">
            <v>O2211118001</v>
          </cell>
          <cell r="H18637">
            <v>7114.86</v>
          </cell>
        </row>
        <row r="18638">
          <cell r="B18638">
            <v>132022919</v>
          </cell>
          <cell r="D18638" t="str">
            <v>592236</v>
          </cell>
          <cell r="F18638" t="str">
            <v>O2211126001</v>
          </cell>
          <cell r="H18638">
            <v>1224.96</v>
          </cell>
        </row>
        <row r="18639">
          <cell r="B18639">
            <v>132022919</v>
          </cell>
          <cell r="D18639" t="str">
            <v>592236</v>
          </cell>
          <cell r="F18639" t="str">
            <v>O2212017005</v>
          </cell>
          <cell r="H18639">
            <v>2916.62</v>
          </cell>
        </row>
        <row r="18640">
          <cell r="B18640">
            <v>132022919</v>
          </cell>
          <cell r="D18640" t="str">
            <v>592236</v>
          </cell>
          <cell r="F18640" t="str">
            <v>O2212017006</v>
          </cell>
          <cell r="H18640">
            <v>11213.31</v>
          </cell>
        </row>
        <row r="18641">
          <cell r="B18641">
            <v>132022919</v>
          </cell>
          <cell r="D18641" t="str">
            <v>592236</v>
          </cell>
          <cell r="F18641" t="str">
            <v>O2212033003</v>
          </cell>
          <cell r="H18641">
            <v>9864.7800000000007</v>
          </cell>
        </row>
        <row r="18642">
          <cell r="B18642">
            <v>132022919</v>
          </cell>
          <cell r="D18642" t="str">
            <v>592236</v>
          </cell>
          <cell r="F18642" t="str">
            <v>O2212041004</v>
          </cell>
          <cell r="H18642">
            <v>1050.5899999999999</v>
          </cell>
        </row>
        <row r="18643">
          <cell r="B18643">
            <v>132022919</v>
          </cell>
          <cell r="D18643" t="str">
            <v>592236</v>
          </cell>
          <cell r="F18643" t="str">
            <v>O2212215001</v>
          </cell>
          <cell r="H18643">
            <v>109.04</v>
          </cell>
        </row>
        <row r="18644">
          <cell r="B18644">
            <v>132022919</v>
          </cell>
          <cell r="D18644" t="str">
            <v>592236</v>
          </cell>
          <cell r="F18644" t="str">
            <v>O2214013103</v>
          </cell>
          <cell r="H18644">
            <v>3874.76</v>
          </cell>
        </row>
        <row r="18645">
          <cell r="B18645">
            <v>132022919</v>
          </cell>
          <cell r="D18645" t="str">
            <v>592236</v>
          </cell>
          <cell r="F18645" t="str">
            <v>O2214047002</v>
          </cell>
          <cell r="H18645">
            <v>763.15</v>
          </cell>
        </row>
        <row r="18646">
          <cell r="B18646">
            <v>132022919</v>
          </cell>
          <cell r="D18646" t="str">
            <v>592236</v>
          </cell>
          <cell r="F18646" t="str">
            <v>O2214047106</v>
          </cell>
          <cell r="H18646">
            <v>4747.49</v>
          </cell>
        </row>
        <row r="18647">
          <cell r="B18647">
            <v>132022919</v>
          </cell>
          <cell r="D18647" t="str">
            <v>592236</v>
          </cell>
          <cell r="F18647" t="str">
            <v>O2214138107</v>
          </cell>
          <cell r="H18647">
            <v>873.8</v>
          </cell>
        </row>
        <row r="18648">
          <cell r="B18648">
            <v>132022919</v>
          </cell>
          <cell r="D18648" t="str">
            <v>592236</v>
          </cell>
          <cell r="F18648" t="str">
            <v>O2214138108</v>
          </cell>
          <cell r="H18648">
            <v>17434.009999999998</v>
          </cell>
        </row>
        <row r="18649">
          <cell r="B18649">
            <v>132022919</v>
          </cell>
          <cell r="D18649" t="str">
            <v>592236</v>
          </cell>
          <cell r="F18649" t="str">
            <v>O2214146105</v>
          </cell>
          <cell r="H18649">
            <v>4043.83</v>
          </cell>
        </row>
        <row r="18650">
          <cell r="B18650">
            <v>132022919</v>
          </cell>
          <cell r="D18650" t="str">
            <v>592236</v>
          </cell>
          <cell r="F18650" t="str">
            <v>O2221042002</v>
          </cell>
          <cell r="H18650">
            <v>11901.5</v>
          </cell>
        </row>
        <row r="18651">
          <cell r="B18651">
            <v>132022919</v>
          </cell>
          <cell r="D18651" t="str">
            <v>592236</v>
          </cell>
          <cell r="F18651" t="str">
            <v>O2221042134</v>
          </cell>
          <cell r="H18651">
            <v>21.6</v>
          </cell>
        </row>
        <row r="18652">
          <cell r="B18652">
            <v>132022919</v>
          </cell>
          <cell r="D18652" t="str">
            <v>592236</v>
          </cell>
          <cell r="F18652" t="str">
            <v>O2221076119</v>
          </cell>
          <cell r="H18652">
            <v>11.9</v>
          </cell>
        </row>
        <row r="18653">
          <cell r="B18653">
            <v>132022919</v>
          </cell>
          <cell r="D18653" t="str">
            <v>592236</v>
          </cell>
          <cell r="F18653" t="str">
            <v>O2221117002</v>
          </cell>
          <cell r="H18653">
            <v>7215.6</v>
          </cell>
        </row>
        <row r="18654">
          <cell r="B18654">
            <v>132022919</v>
          </cell>
          <cell r="D18654" t="str">
            <v>592236</v>
          </cell>
          <cell r="F18654" t="str">
            <v>O2221117103</v>
          </cell>
          <cell r="H18654">
            <v>573.07000000000005</v>
          </cell>
        </row>
        <row r="18655">
          <cell r="B18655">
            <v>132022919</v>
          </cell>
          <cell r="D18655" t="str">
            <v>592236</v>
          </cell>
          <cell r="F18655" t="str">
            <v>O2221125004</v>
          </cell>
          <cell r="H18655">
            <v>359.01</v>
          </cell>
        </row>
        <row r="18656">
          <cell r="B18656">
            <v>132022919</v>
          </cell>
          <cell r="D18656" t="str">
            <v>592236</v>
          </cell>
          <cell r="F18656" t="str">
            <v>O2221133102</v>
          </cell>
          <cell r="H18656">
            <v>139.76</v>
          </cell>
        </row>
        <row r="18657">
          <cell r="B18657">
            <v>132022919</v>
          </cell>
          <cell r="D18657" t="str">
            <v>592236</v>
          </cell>
          <cell r="F18657" t="str">
            <v>O2221208002</v>
          </cell>
          <cell r="H18657">
            <v>25.44</v>
          </cell>
        </row>
        <row r="18658">
          <cell r="B18658">
            <v>132022919</v>
          </cell>
          <cell r="D18658" t="str">
            <v>592236</v>
          </cell>
          <cell r="F18658" t="str">
            <v>O2222016017</v>
          </cell>
          <cell r="H18658">
            <v>2886.27</v>
          </cell>
        </row>
        <row r="18659">
          <cell r="B18659">
            <v>132022919</v>
          </cell>
          <cell r="D18659" t="str">
            <v>592236</v>
          </cell>
          <cell r="F18659" t="str">
            <v>O2222024198</v>
          </cell>
          <cell r="H18659">
            <v>51.14</v>
          </cell>
        </row>
        <row r="18660">
          <cell r="B18660">
            <v>132022919</v>
          </cell>
          <cell r="D18660" t="str">
            <v>592236</v>
          </cell>
          <cell r="F18660" t="str">
            <v>O2222032145</v>
          </cell>
          <cell r="H18660">
            <v>155.51</v>
          </cell>
        </row>
        <row r="18661">
          <cell r="B18661">
            <v>132022919</v>
          </cell>
          <cell r="D18661" t="str">
            <v>592236</v>
          </cell>
          <cell r="F18661" t="str">
            <v>O2222032157</v>
          </cell>
          <cell r="H18661">
            <v>772.87</v>
          </cell>
        </row>
        <row r="18662">
          <cell r="B18662">
            <v>132022919</v>
          </cell>
          <cell r="D18662" t="str">
            <v>592236</v>
          </cell>
          <cell r="F18662" t="str">
            <v>O2222040142</v>
          </cell>
          <cell r="H18662">
            <v>34.71</v>
          </cell>
        </row>
        <row r="18663">
          <cell r="B18663">
            <v>132022919</v>
          </cell>
          <cell r="D18663" t="str">
            <v>592236</v>
          </cell>
          <cell r="F18663" t="str">
            <v>O2222040148</v>
          </cell>
          <cell r="H18663">
            <v>0.01</v>
          </cell>
        </row>
        <row r="18664">
          <cell r="B18664">
            <v>132022919</v>
          </cell>
          <cell r="D18664" t="str">
            <v>592236</v>
          </cell>
          <cell r="F18664" t="str">
            <v>O2222040152</v>
          </cell>
          <cell r="H18664">
            <v>398.36</v>
          </cell>
        </row>
        <row r="18665">
          <cell r="B18665">
            <v>132022919</v>
          </cell>
          <cell r="D18665" t="str">
            <v>592236</v>
          </cell>
          <cell r="F18665" t="str">
            <v>O2222040153</v>
          </cell>
          <cell r="H18665">
            <v>3107.36</v>
          </cell>
        </row>
        <row r="18666">
          <cell r="B18666">
            <v>132022919</v>
          </cell>
          <cell r="D18666" t="str">
            <v>592236</v>
          </cell>
          <cell r="F18666" t="str">
            <v>O2222040154</v>
          </cell>
          <cell r="H18666">
            <v>61.84</v>
          </cell>
        </row>
        <row r="18667">
          <cell r="B18667">
            <v>132022919</v>
          </cell>
          <cell r="D18667" t="str">
            <v>592236</v>
          </cell>
          <cell r="F18667" t="str">
            <v>O2222066152</v>
          </cell>
          <cell r="H18667">
            <v>137.47</v>
          </cell>
        </row>
        <row r="18668">
          <cell r="B18668">
            <v>132022919</v>
          </cell>
          <cell r="D18668" t="str">
            <v>592236</v>
          </cell>
          <cell r="F18668" t="str">
            <v>O2222107009</v>
          </cell>
          <cell r="H18668">
            <v>3158.68</v>
          </cell>
        </row>
        <row r="18669">
          <cell r="B18669">
            <v>132022919</v>
          </cell>
          <cell r="D18669" t="str">
            <v>592236</v>
          </cell>
          <cell r="F18669" t="str">
            <v>O2222157005</v>
          </cell>
          <cell r="H18669">
            <v>24.92</v>
          </cell>
        </row>
        <row r="18670">
          <cell r="B18670">
            <v>132022919</v>
          </cell>
          <cell r="D18670" t="str">
            <v>592236</v>
          </cell>
          <cell r="F18670" t="str">
            <v>O2222173004</v>
          </cell>
          <cell r="H18670">
            <v>2129.84</v>
          </cell>
        </row>
        <row r="18671">
          <cell r="B18671">
            <v>132022919</v>
          </cell>
          <cell r="D18671" t="str">
            <v>592236</v>
          </cell>
          <cell r="F18671" t="str">
            <v>O2222173005</v>
          </cell>
          <cell r="H18671">
            <v>247.62</v>
          </cell>
        </row>
        <row r="18672">
          <cell r="B18672">
            <v>132022919</v>
          </cell>
          <cell r="D18672" t="str">
            <v>592236</v>
          </cell>
          <cell r="F18672" t="str">
            <v>O2222181003</v>
          </cell>
          <cell r="H18672">
            <v>391.32</v>
          </cell>
        </row>
        <row r="18673">
          <cell r="B18673">
            <v>132022919</v>
          </cell>
          <cell r="D18673" t="str">
            <v>592236</v>
          </cell>
          <cell r="F18673" t="str">
            <v>O2222181004</v>
          </cell>
          <cell r="H18673">
            <v>2312.37</v>
          </cell>
        </row>
        <row r="18674">
          <cell r="B18674">
            <v>132022919</v>
          </cell>
          <cell r="D18674" t="str">
            <v>592236</v>
          </cell>
          <cell r="F18674" t="str">
            <v>O2224012131</v>
          </cell>
          <cell r="H18674">
            <v>356.52</v>
          </cell>
        </row>
        <row r="18675">
          <cell r="B18675">
            <v>132022919</v>
          </cell>
          <cell r="D18675" t="str">
            <v>592236</v>
          </cell>
          <cell r="F18675" t="str">
            <v>O2224012135</v>
          </cell>
          <cell r="H18675">
            <v>108.63</v>
          </cell>
        </row>
        <row r="18676">
          <cell r="B18676">
            <v>132022919</v>
          </cell>
          <cell r="D18676" t="str">
            <v>592236</v>
          </cell>
          <cell r="F18676" t="str">
            <v>O2224012136</v>
          </cell>
          <cell r="H18676">
            <v>145.87</v>
          </cell>
        </row>
        <row r="18677">
          <cell r="B18677">
            <v>132022919</v>
          </cell>
          <cell r="D18677" t="str">
            <v>592236</v>
          </cell>
          <cell r="F18677" t="str">
            <v>O2224020117</v>
          </cell>
          <cell r="H18677">
            <v>1299.97</v>
          </cell>
        </row>
        <row r="18678">
          <cell r="B18678">
            <v>132022919</v>
          </cell>
          <cell r="D18678" t="str">
            <v>592236</v>
          </cell>
          <cell r="F18678" t="str">
            <v>O2224020120</v>
          </cell>
          <cell r="H18678">
            <v>19481.62</v>
          </cell>
        </row>
        <row r="18679">
          <cell r="B18679">
            <v>132022919</v>
          </cell>
          <cell r="D18679" t="str">
            <v>592236</v>
          </cell>
          <cell r="F18679" t="str">
            <v>O2224020121</v>
          </cell>
          <cell r="H18679">
            <v>91.16</v>
          </cell>
        </row>
        <row r="18680">
          <cell r="B18680">
            <v>132022919</v>
          </cell>
          <cell r="D18680" t="str">
            <v>592236</v>
          </cell>
          <cell r="F18680" t="str">
            <v>O2251015018</v>
          </cell>
          <cell r="H18680">
            <v>82.43</v>
          </cell>
        </row>
        <row r="18681">
          <cell r="B18681">
            <v>132022919</v>
          </cell>
          <cell r="D18681" t="str">
            <v>592236</v>
          </cell>
          <cell r="F18681" t="str">
            <v>O2251015020</v>
          </cell>
          <cell r="H18681">
            <v>669.85</v>
          </cell>
        </row>
        <row r="18682">
          <cell r="B18682">
            <v>132022919</v>
          </cell>
          <cell r="D18682" t="str">
            <v>592236</v>
          </cell>
          <cell r="F18682" t="str">
            <v>O2251015022</v>
          </cell>
          <cell r="H18682">
            <v>24885.23</v>
          </cell>
        </row>
        <row r="18683">
          <cell r="B18683">
            <v>132022919</v>
          </cell>
          <cell r="D18683" t="str">
            <v>592236</v>
          </cell>
          <cell r="F18683" t="str">
            <v>O2252013009</v>
          </cell>
          <cell r="H18683">
            <v>185.97</v>
          </cell>
        </row>
        <row r="18684">
          <cell r="B18684">
            <v>132022919</v>
          </cell>
          <cell r="D18684" t="str">
            <v>592236</v>
          </cell>
          <cell r="F18684" t="str">
            <v>O2252013026</v>
          </cell>
          <cell r="H18684">
            <v>12585.78</v>
          </cell>
        </row>
        <row r="18685">
          <cell r="B18685">
            <v>132022919</v>
          </cell>
          <cell r="D18685" t="str">
            <v>592236</v>
          </cell>
          <cell r="F18685" t="str">
            <v>O2252013030</v>
          </cell>
          <cell r="H18685">
            <v>11598.25</v>
          </cell>
        </row>
        <row r="18686">
          <cell r="B18686">
            <v>132022919</v>
          </cell>
          <cell r="D18686" t="str">
            <v>592236</v>
          </cell>
          <cell r="F18686" t="str">
            <v>O2252013031</v>
          </cell>
          <cell r="H18686">
            <v>31670.67</v>
          </cell>
        </row>
        <row r="18687">
          <cell r="B18687">
            <v>132022919</v>
          </cell>
          <cell r="D18687" t="str">
            <v>592236</v>
          </cell>
          <cell r="F18687" t="str">
            <v>O2252013032</v>
          </cell>
          <cell r="H18687">
            <v>1001.34</v>
          </cell>
        </row>
        <row r="18688">
          <cell r="B18688">
            <v>132022919</v>
          </cell>
          <cell r="D18688" t="str">
            <v>592236</v>
          </cell>
          <cell r="F18688" t="str">
            <v>O2254019030</v>
          </cell>
          <cell r="H18688">
            <v>148.09</v>
          </cell>
        </row>
        <row r="18689">
          <cell r="B18689">
            <v>132022919</v>
          </cell>
          <cell r="D18689" t="str">
            <v>592236</v>
          </cell>
          <cell r="F18689" t="str">
            <v>O2254019031</v>
          </cell>
          <cell r="H18689">
            <v>1220.94</v>
          </cell>
        </row>
        <row r="18690">
          <cell r="B18690">
            <v>132022919</v>
          </cell>
          <cell r="D18690" t="str">
            <v>592236</v>
          </cell>
          <cell r="F18690" t="str">
            <v>O2629014013</v>
          </cell>
          <cell r="H18690">
            <v>84.35</v>
          </cell>
        </row>
        <row r="18691">
          <cell r="B18691">
            <v>132022919</v>
          </cell>
          <cell r="D18691" t="str">
            <v>592236</v>
          </cell>
          <cell r="F18691" t="str">
            <v>O2659029002</v>
          </cell>
          <cell r="H18691">
            <v>8.77</v>
          </cell>
        </row>
        <row r="18692">
          <cell r="B18692">
            <v>132022919</v>
          </cell>
          <cell r="D18692" t="str">
            <v>592236</v>
          </cell>
          <cell r="F18692" t="str">
            <v>O2679019011</v>
          </cell>
          <cell r="H18692">
            <v>1144.42</v>
          </cell>
        </row>
        <row r="18693">
          <cell r="B18693">
            <v>132022919</v>
          </cell>
          <cell r="D18693" t="str">
            <v>592236</v>
          </cell>
          <cell r="F18693" t="str">
            <v>O2679019012</v>
          </cell>
          <cell r="H18693">
            <v>1859.1</v>
          </cell>
        </row>
        <row r="18694">
          <cell r="B18694">
            <v>132022919</v>
          </cell>
          <cell r="D18694" t="str">
            <v>592236</v>
          </cell>
          <cell r="F18694" t="str">
            <v>O2911073002</v>
          </cell>
          <cell r="H18694">
            <v>1282.02</v>
          </cell>
        </row>
        <row r="18695">
          <cell r="B18695">
            <v>132022919</v>
          </cell>
          <cell r="D18695" t="str">
            <v>592236</v>
          </cell>
          <cell r="F18695" t="str">
            <v>O2912047022</v>
          </cell>
          <cell r="H18695">
            <v>394.68</v>
          </cell>
        </row>
        <row r="18696">
          <cell r="B18696">
            <v>132022919</v>
          </cell>
          <cell r="D18696" t="str">
            <v>592237</v>
          </cell>
          <cell r="F18696" t="str">
            <v>O2211027004</v>
          </cell>
          <cell r="H18696">
            <v>5650.66</v>
          </cell>
        </row>
        <row r="18697">
          <cell r="B18697">
            <v>132022919</v>
          </cell>
          <cell r="D18697" t="str">
            <v>592237</v>
          </cell>
          <cell r="F18697" t="str">
            <v>O2211118001</v>
          </cell>
          <cell r="H18697">
            <v>1586.21</v>
          </cell>
        </row>
        <row r="18698">
          <cell r="B18698">
            <v>132022919</v>
          </cell>
          <cell r="D18698" t="str">
            <v>592237</v>
          </cell>
          <cell r="F18698" t="str">
            <v>O2211126001</v>
          </cell>
          <cell r="H18698">
            <v>274.61</v>
          </cell>
        </row>
        <row r="18699">
          <cell r="B18699">
            <v>132022919</v>
          </cell>
          <cell r="D18699" t="str">
            <v>592237</v>
          </cell>
          <cell r="F18699" t="str">
            <v>O2212017005</v>
          </cell>
          <cell r="H18699">
            <v>650.33000000000004</v>
          </cell>
        </row>
        <row r="18700">
          <cell r="B18700">
            <v>132022919</v>
          </cell>
          <cell r="D18700" t="str">
            <v>592237</v>
          </cell>
          <cell r="F18700" t="str">
            <v>O2212017006</v>
          </cell>
          <cell r="H18700">
            <v>2473.34</v>
          </cell>
        </row>
        <row r="18701">
          <cell r="B18701">
            <v>132022919</v>
          </cell>
          <cell r="D18701" t="str">
            <v>592237</v>
          </cell>
          <cell r="F18701" t="str">
            <v>O2212033003</v>
          </cell>
          <cell r="H18701">
            <v>2174.0500000000002</v>
          </cell>
        </row>
        <row r="18702">
          <cell r="B18702">
            <v>132022919</v>
          </cell>
          <cell r="D18702" t="str">
            <v>592237</v>
          </cell>
          <cell r="F18702" t="str">
            <v>O2212041004</v>
          </cell>
          <cell r="H18702">
            <v>232.47</v>
          </cell>
        </row>
        <row r="18703">
          <cell r="B18703">
            <v>132022919</v>
          </cell>
          <cell r="D18703" t="str">
            <v>592237</v>
          </cell>
          <cell r="F18703" t="str">
            <v>O2212215001</v>
          </cell>
          <cell r="H18703">
            <v>22.52</v>
          </cell>
        </row>
        <row r="18704">
          <cell r="B18704">
            <v>132022919</v>
          </cell>
          <cell r="D18704" t="str">
            <v>592237</v>
          </cell>
          <cell r="F18704" t="str">
            <v>O2214013103</v>
          </cell>
          <cell r="H18704">
            <v>764.55</v>
          </cell>
        </row>
        <row r="18705">
          <cell r="B18705">
            <v>132022919</v>
          </cell>
          <cell r="D18705" t="str">
            <v>592237</v>
          </cell>
          <cell r="F18705" t="str">
            <v>O2214047002</v>
          </cell>
          <cell r="H18705">
            <v>157.1</v>
          </cell>
        </row>
        <row r="18706">
          <cell r="B18706">
            <v>132022919</v>
          </cell>
          <cell r="D18706" t="str">
            <v>592237</v>
          </cell>
          <cell r="F18706" t="str">
            <v>O2214047106</v>
          </cell>
          <cell r="H18706">
            <v>903.26</v>
          </cell>
        </row>
        <row r="18707">
          <cell r="B18707">
            <v>132022919</v>
          </cell>
          <cell r="D18707" t="str">
            <v>592237</v>
          </cell>
          <cell r="F18707" t="str">
            <v>O2214138107</v>
          </cell>
          <cell r="H18707">
            <v>190.88</v>
          </cell>
        </row>
        <row r="18708">
          <cell r="B18708">
            <v>132022919</v>
          </cell>
          <cell r="D18708" t="str">
            <v>592237</v>
          </cell>
          <cell r="F18708" t="str">
            <v>O2214138108</v>
          </cell>
          <cell r="H18708">
            <v>3475.12</v>
          </cell>
        </row>
        <row r="18709">
          <cell r="B18709">
            <v>132022919</v>
          </cell>
          <cell r="D18709" t="str">
            <v>592237</v>
          </cell>
          <cell r="F18709" t="str">
            <v>O2214146105</v>
          </cell>
          <cell r="H18709">
            <v>848.96</v>
          </cell>
        </row>
        <row r="18710">
          <cell r="B18710">
            <v>132022919</v>
          </cell>
          <cell r="D18710" t="str">
            <v>592237</v>
          </cell>
          <cell r="F18710" t="str">
            <v>O2221042002</v>
          </cell>
          <cell r="H18710">
            <v>2603.14</v>
          </cell>
        </row>
        <row r="18711">
          <cell r="B18711">
            <v>132022919</v>
          </cell>
          <cell r="D18711" t="str">
            <v>592237</v>
          </cell>
          <cell r="F18711" t="str">
            <v>O2221042134</v>
          </cell>
          <cell r="H18711">
            <v>4.96</v>
          </cell>
        </row>
        <row r="18712">
          <cell r="B18712">
            <v>132022919</v>
          </cell>
          <cell r="D18712" t="str">
            <v>592237</v>
          </cell>
          <cell r="F18712" t="str">
            <v>O2221076119</v>
          </cell>
          <cell r="H18712">
            <v>2.4700000000000002</v>
          </cell>
        </row>
        <row r="18713">
          <cell r="B18713">
            <v>132022919</v>
          </cell>
          <cell r="D18713" t="str">
            <v>592237</v>
          </cell>
          <cell r="F18713" t="str">
            <v>O2221117002</v>
          </cell>
          <cell r="H18713">
            <v>1552.2</v>
          </cell>
        </row>
        <row r="18714">
          <cell r="B18714">
            <v>132022919</v>
          </cell>
          <cell r="D18714" t="str">
            <v>592237</v>
          </cell>
          <cell r="F18714" t="str">
            <v>O2221117103</v>
          </cell>
          <cell r="H18714">
            <v>120.22</v>
          </cell>
        </row>
        <row r="18715">
          <cell r="B18715">
            <v>132022919</v>
          </cell>
          <cell r="D18715" t="str">
            <v>592237</v>
          </cell>
          <cell r="F18715" t="str">
            <v>O2221125004</v>
          </cell>
          <cell r="H18715">
            <v>76.09</v>
          </cell>
        </row>
        <row r="18716">
          <cell r="B18716">
            <v>132022919</v>
          </cell>
          <cell r="D18716" t="str">
            <v>592237</v>
          </cell>
          <cell r="F18716" t="str">
            <v>O2221133102</v>
          </cell>
          <cell r="H18716">
            <v>31.19</v>
          </cell>
        </row>
        <row r="18717">
          <cell r="B18717">
            <v>132022919</v>
          </cell>
          <cell r="D18717" t="str">
            <v>592237</v>
          </cell>
          <cell r="F18717" t="str">
            <v>O2221208002</v>
          </cell>
          <cell r="H18717">
            <v>4.79</v>
          </cell>
        </row>
        <row r="18718">
          <cell r="B18718">
            <v>132022919</v>
          </cell>
          <cell r="D18718" t="str">
            <v>592237</v>
          </cell>
          <cell r="F18718" t="str">
            <v>O2222016017</v>
          </cell>
          <cell r="H18718">
            <v>649.37</v>
          </cell>
        </row>
        <row r="18719">
          <cell r="B18719">
            <v>132022919</v>
          </cell>
          <cell r="D18719" t="str">
            <v>592237</v>
          </cell>
          <cell r="F18719" t="str">
            <v>O2222024198</v>
          </cell>
          <cell r="H18719">
            <v>11.74</v>
          </cell>
        </row>
        <row r="18720">
          <cell r="B18720">
            <v>132022919</v>
          </cell>
          <cell r="D18720" t="str">
            <v>592237</v>
          </cell>
          <cell r="F18720" t="str">
            <v>O2222032145</v>
          </cell>
          <cell r="H18720">
            <v>33.590000000000003</v>
          </cell>
        </row>
        <row r="18721">
          <cell r="B18721">
            <v>132022919</v>
          </cell>
          <cell r="D18721" t="str">
            <v>592237</v>
          </cell>
          <cell r="F18721" t="str">
            <v>O2222032157</v>
          </cell>
          <cell r="H18721">
            <v>161.78</v>
          </cell>
        </row>
        <row r="18722">
          <cell r="B18722">
            <v>132022919</v>
          </cell>
          <cell r="D18722" t="str">
            <v>592237</v>
          </cell>
          <cell r="F18722" t="str">
            <v>O2222040142</v>
          </cell>
          <cell r="H18722">
            <v>6.87</v>
          </cell>
        </row>
        <row r="18723">
          <cell r="B18723">
            <v>132022919</v>
          </cell>
          <cell r="D18723" t="str">
            <v>592237</v>
          </cell>
          <cell r="F18723" t="str">
            <v>O2222040148</v>
          </cell>
          <cell r="H18723">
            <v>0.01</v>
          </cell>
        </row>
        <row r="18724">
          <cell r="B18724">
            <v>132022919</v>
          </cell>
          <cell r="D18724" t="str">
            <v>592237</v>
          </cell>
          <cell r="F18724" t="str">
            <v>O2222040152</v>
          </cell>
          <cell r="H18724">
            <v>91.46</v>
          </cell>
        </row>
        <row r="18725">
          <cell r="B18725">
            <v>132022919</v>
          </cell>
          <cell r="D18725" t="str">
            <v>592237</v>
          </cell>
          <cell r="F18725" t="str">
            <v>O2222040153</v>
          </cell>
          <cell r="H18725">
            <v>679.75</v>
          </cell>
        </row>
        <row r="18726">
          <cell r="B18726">
            <v>132022919</v>
          </cell>
          <cell r="D18726" t="str">
            <v>592237</v>
          </cell>
          <cell r="F18726" t="str">
            <v>O2222040154</v>
          </cell>
          <cell r="H18726">
            <v>12.15</v>
          </cell>
        </row>
        <row r="18727">
          <cell r="B18727">
            <v>132022919</v>
          </cell>
          <cell r="D18727" t="str">
            <v>592237</v>
          </cell>
          <cell r="F18727" t="str">
            <v>O2222066152</v>
          </cell>
          <cell r="H18727">
            <v>30.59</v>
          </cell>
        </row>
        <row r="18728">
          <cell r="B18728">
            <v>132022919</v>
          </cell>
          <cell r="D18728" t="str">
            <v>592237</v>
          </cell>
          <cell r="F18728" t="str">
            <v>O2222107009</v>
          </cell>
          <cell r="H18728">
            <v>711.57</v>
          </cell>
        </row>
        <row r="18729">
          <cell r="B18729">
            <v>132022919</v>
          </cell>
          <cell r="D18729" t="str">
            <v>592237</v>
          </cell>
          <cell r="F18729" t="str">
            <v>O2222157005</v>
          </cell>
          <cell r="H18729">
            <v>5.72</v>
          </cell>
        </row>
        <row r="18730">
          <cell r="B18730">
            <v>132022919</v>
          </cell>
          <cell r="D18730" t="str">
            <v>592237</v>
          </cell>
          <cell r="F18730" t="str">
            <v>O2222173004</v>
          </cell>
          <cell r="H18730">
            <v>483.69</v>
          </cell>
        </row>
        <row r="18731">
          <cell r="B18731">
            <v>132022919</v>
          </cell>
          <cell r="D18731" t="str">
            <v>592237</v>
          </cell>
          <cell r="F18731" t="str">
            <v>O2222173005</v>
          </cell>
          <cell r="H18731">
            <v>54.03</v>
          </cell>
        </row>
        <row r="18732">
          <cell r="B18732">
            <v>132022919</v>
          </cell>
          <cell r="D18732" t="str">
            <v>592237</v>
          </cell>
          <cell r="F18732" t="str">
            <v>O2222181003</v>
          </cell>
          <cell r="H18732">
            <v>84.42</v>
          </cell>
        </row>
        <row r="18733">
          <cell r="B18733">
            <v>132022919</v>
          </cell>
          <cell r="D18733" t="str">
            <v>592237</v>
          </cell>
          <cell r="F18733" t="str">
            <v>O2222181004</v>
          </cell>
          <cell r="H18733">
            <v>528.6</v>
          </cell>
        </row>
        <row r="18734">
          <cell r="B18734">
            <v>132022919</v>
          </cell>
          <cell r="D18734" t="str">
            <v>592237</v>
          </cell>
          <cell r="F18734" t="str">
            <v>O2224012131</v>
          </cell>
          <cell r="H18734">
            <v>81.849999999999994</v>
          </cell>
        </row>
        <row r="18735">
          <cell r="B18735">
            <v>132022919</v>
          </cell>
          <cell r="D18735" t="str">
            <v>592237</v>
          </cell>
          <cell r="F18735" t="str">
            <v>O2224012135</v>
          </cell>
          <cell r="H18735">
            <v>23.86</v>
          </cell>
        </row>
        <row r="18736">
          <cell r="B18736">
            <v>132022919</v>
          </cell>
          <cell r="D18736" t="str">
            <v>592237</v>
          </cell>
          <cell r="F18736" t="str">
            <v>O2224012136</v>
          </cell>
          <cell r="H18736">
            <v>33.18</v>
          </cell>
        </row>
        <row r="18737">
          <cell r="B18737">
            <v>132022919</v>
          </cell>
          <cell r="D18737" t="str">
            <v>592237</v>
          </cell>
          <cell r="F18737" t="str">
            <v>O2224020117</v>
          </cell>
          <cell r="H18737">
            <v>287.39</v>
          </cell>
        </row>
        <row r="18738">
          <cell r="B18738">
            <v>132022919</v>
          </cell>
          <cell r="D18738" t="str">
            <v>592237</v>
          </cell>
          <cell r="F18738" t="str">
            <v>O2224020120</v>
          </cell>
          <cell r="H18738">
            <v>4296.7299999999996</v>
          </cell>
        </row>
        <row r="18739">
          <cell r="B18739">
            <v>132022919</v>
          </cell>
          <cell r="D18739" t="str">
            <v>592237</v>
          </cell>
          <cell r="F18739" t="str">
            <v>O2224020121</v>
          </cell>
          <cell r="H18739">
            <v>20.5</v>
          </cell>
        </row>
        <row r="18740">
          <cell r="B18740">
            <v>132022919</v>
          </cell>
          <cell r="D18740" t="str">
            <v>592237</v>
          </cell>
          <cell r="F18740" t="str">
            <v>O2251015018</v>
          </cell>
          <cell r="H18740">
            <v>18.309999999999999</v>
          </cell>
        </row>
        <row r="18741">
          <cell r="B18741">
            <v>132022919</v>
          </cell>
          <cell r="D18741" t="str">
            <v>592237</v>
          </cell>
          <cell r="F18741" t="str">
            <v>O2251015020</v>
          </cell>
          <cell r="H18741">
            <v>150.69999999999999</v>
          </cell>
        </row>
        <row r="18742">
          <cell r="B18742">
            <v>132022919</v>
          </cell>
          <cell r="D18742" t="str">
            <v>592237</v>
          </cell>
          <cell r="F18742" t="str">
            <v>O2251015022</v>
          </cell>
          <cell r="H18742">
            <v>5423.01</v>
          </cell>
        </row>
        <row r="18743">
          <cell r="B18743">
            <v>132022919</v>
          </cell>
          <cell r="D18743" t="str">
            <v>592237</v>
          </cell>
          <cell r="F18743" t="str">
            <v>O2252013009</v>
          </cell>
          <cell r="H18743">
            <v>42.7</v>
          </cell>
        </row>
        <row r="18744">
          <cell r="B18744">
            <v>132022919</v>
          </cell>
          <cell r="D18744" t="str">
            <v>592237</v>
          </cell>
          <cell r="F18744" t="str">
            <v>O2252013026</v>
          </cell>
          <cell r="H18744">
            <v>2725.32</v>
          </cell>
        </row>
        <row r="18745">
          <cell r="B18745">
            <v>132022919</v>
          </cell>
          <cell r="D18745" t="str">
            <v>592237</v>
          </cell>
          <cell r="F18745" t="str">
            <v>O2252013030</v>
          </cell>
          <cell r="H18745">
            <v>2566.83</v>
          </cell>
        </row>
        <row r="18746">
          <cell r="B18746">
            <v>132022919</v>
          </cell>
          <cell r="D18746" t="str">
            <v>592237</v>
          </cell>
          <cell r="F18746" t="str">
            <v>O2252013031</v>
          </cell>
          <cell r="H18746">
            <v>7028.12</v>
          </cell>
        </row>
        <row r="18747">
          <cell r="B18747">
            <v>132022919</v>
          </cell>
          <cell r="D18747" t="str">
            <v>592237</v>
          </cell>
          <cell r="F18747" t="str">
            <v>O2252013032</v>
          </cell>
          <cell r="H18747">
            <v>218.12</v>
          </cell>
        </row>
        <row r="18748">
          <cell r="B18748">
            <v>132022919</v>
          </cell>
          <cell r="D18748" t="str">
            <v>592237</v>
          </cell>
          <cell r="F18748" t="str">
            <v>O2254019030</v>
          </cell>
          <cell r="H18748">
            <v>33.78</v>
          </cell>
        </row>
        <row r="18749">
          <cell r="B18749">
            <v>132022919</v>
          </cell>
          <cell r="D18749" t="str">
            <v>592237</v>
          </cell>
          <cell r="F18749" t="str">
            <v>O2254019031</v>
          </cell>
          <cell r="H18749">
            <v>245.69</v>
          </cell>
        </row>
        <row r="18750">
          <cell r="B18750">
            <v>132022919</v>
          </cell>
          <cell r="D18750" t="str">
            <v>592237</v>
          </cell>
          <cell r="F18750" t="str">
            <v>O2629014013</v>
          </cell>
          <cell r="H18750">
            <v>19.36</v>
          </cell>
        </row>
        <row r="18751">
          <cell r="B18751">
            <v>132022919</v>
          </cell>
          <cell r="D18751" t="str">
            <v>592237</v>
          </cell>
          <cell r="F18751" t="str">
            <v>O2659029002</v>
          </cell>
          <cell r="H18751">
            <v>2.0099999999999998</v>
          </cell>
        </row>
        <row r="18752">
          <cell r="B18752">
            <v>132022919</v>
          </cell>
          <cell r="D18752" t="str">
            <v>592237</v>
          </cell>
          <cell r="F18752" t="str">
            <v>O2679019011</v>
          </cell>
          <cell r="H18752">
            <v>239.93</v>
          </cell>
        </row>
        <row r="18753">
          <cell r="B18753">
            <v>132022919</v>
          </cell>
          <cell r="D18753" t="str">
            <v>592237</v>
          </cell>
          <cell r="F18753" t="str">
            <v>O2679019012</v>
          </cell>
          <cell r="H18753">
            <v>424.84</v>
          </cell>
        </row>
        <row r="18754">
          <cell r="B18754">
            <v>132022919</v>
          </cell>
          <cell r="D18754" t="str">
            <v>592237</v>
          </cell>
          <cell r="F18754" t="str">
            <v>O2911073002</v>
          </cell>
          <cell r="H18754">
            <v>285.39</v>
          </cell>
        </row>
        <row r="18755">
          <cell r="B18755">
            <v>132022919</v>
          </cell>
          <cell r="D18755" t="str">
            <v>592237</v>
          </cell>
          <cell r="F18755" t="str">
            <v>O2912047022</v>
          </cell>
          <cell r="H18755">
            <v>76.48</v>
          </cell>
        </row>
        <row r="18756">
          <cell r="B18756">
            <v>132022919</v>
          </cell>
          <cell r="D18756" t="str">
            <v>592251</v>
          </cell>
          <cell r="F18756" t="str">
            <v>O2212033003</v>
          </cell>
          <cell r="H18756">
            <v>395.63</v>
          </cell>
        </row>
        <row r="18757">
          <cell r="B18757">
            <v>132022919</v>
          </cell>
          <cell r="D18757" t="str">
            <v>592251</v>
          </cell>
          <cell r="F18757" t="str">
            <v>O2212166001</v>
          </cell>
          <cell r="H18757">
            <v>274.2</v>
          </cell>
        </row>
        <row r="18758">
          <cell r="B18758">
            <v>132022919</v>
          </cell>
          <cell r="D18758" t="str">
            <v>592251</v>
          </cell>
          <cell r="F18758" t="str">
            <v>O2214089003</v>
          </cell>
          <cell r="H18758">
            <v>68.47</v>
          </cell>
        </row>
        <row r="18759">
          <cell r="B18759">
            <v>132022919</v>
          </cell>
          <cell r="D18759" t="str">
            <v>592251</v>
          </cell>
          <cell r="F18759" t="str">
            <v>O2221042127</v>
          </cell>
          <cell r="H18759">
            <v>2090.56</v>
          </cell>
        </row>
        <row r="18760">
          <cell r="B18760">
            <v>132022919</v>
          </cell>
          <cell r="D18760" t="str">
            <v>592251</v>
          </cell>
          <cell r="F18760" t="str">
            <v>O2221076113</v>
          </cell>
          <cell r="H18760">
            <v>305.77</v>
          </cell>
        </row>
        <row r="18761">
          <cell r="B18761">
            <v>132022919</v>
          </cell>
          <cell r="D18761" t="str">
            <v>592251</v>
          </cell>
          <cell r="F18761" t="str">
            <v>O2222040138</v>
          </cell>
          <cell r="H18761">
            <v>6.46</v>
          </cell>
        </row>
        <row r="18762">
          <cell r="B18762">
            <v>132022919</v>
          </cell>
          <cell r="D18762" t="str">
            <v>592251</v>
          </cell>
          <cell r="F18762" t="str">
            <v>O2222040143</v>
          </cell>
          <cell r="H18762">
            <v>163.33000000000001</v>
          </cell>
        </row>
        <row r="18763">
          <cell r="B18763">
            <v>132022919</v>
          </cell>
          <cell r="D18763" t="str">
            <v>592251</v>
          </cell>
          <cell r="F18763" t="str">
            <v>O2222040148</v>
          </cell>
          <cell r="H18763">
            <v>0.01</v>
          </cell>
        </row>
        <row r="18764">
          <cell r="B18764">
            <v>132022919</v>
          </cell>
          <cell r="D18764" t="str">
            <v>592251</v>
          </cell>
          <cell r="F18764" t="str">
            <v>O2222066143</v>
          </cell>
          <cell r="H18764">
            <v>-7780.05</v>
          </cell>
        </row>
        <row r="18765">
          <cell r="B18765">
            <v>132022919</v>
          </cell>
          <cell r="D18765" t="str">
            <v>592251</v>
          </cell>
          <cell r="F18765" t="str">
            <v>O2222090128</v>
          </cell>
          <cell r="H18765">
            <v>49.34</v>
          </cell>
        </row>
        <row r="18766">
          <cell r="B18766">
            <v>132022919</v>
          </cell>
          <cell r="D18766" t="str">
            <v>592251</v>
          </cell>
          <cell r="F18766" t="str">
            <v>O2222107009</v>
          </cell>
          <cell r="H18766">
            <v>24697.47</v>
          </cell>
        </row>
        <row r="18767">
          <cell r="B18767">
            <v>132022919</v>
          </cell>
          <cell r="D18767" t="str">
            <v>592251</v>
          </cell>
          <cell r="F18767" t="str">
            <v>O2222107133</v>
          </cell>
          <cell r="H18767">
            <v>526.92999999999995</v>
          </cell>
        </row>
        <row r="18768">
          <cell r="B18768">
            <v>132022919</v>
          </cell>
          <cell r="D18768" t="str">
            <v>592251</v>
          </cell>
          <cell r="F18768" t="str">
            <v>O2222173003</v>
          </cell>
          <cell r="H18768">
            <v>108.93</v>
          </cell>
        </row>
        <row r="18769">
          <cell r="B18769">
            <v>132022919</v>
          </cell>
          <cell r="D18769" t="str">
            <v>592251</v>
          </cell>
          <cell r="F18769" t="str">
            <v>O2223030159</v>
          </cell>
          <cell r="H18769">
            <v>75.87</v>
          </cell>
        </row>
        <row r="18770">
          <cell r="B18770">
            <v>132022919</v>
          </cell>
          <cell r="D18770" t="str">
            <v>592251</v>
          </cell>
          <cell r="F18770" t="str">
            <v>O2252013026</v>
          </cell>
          <cell r="H18770">
            <v>323.95999999999998</v>
          </cell>
        </row>
        <row r="18771">
          <cell r="B18771">
            <v>132022919</v>
          </cell>
          <cell r="D18771" t="str">
            <v>592251</v>
          </cell>
          <cell r="F18771" t="str">
            <v>O2253011056</v>
          </cell>
          <cell r="H18771">
            <v>30.52</v>
          </cell>
        </row>
        <row r="18772">
          <cell r="B18772">
            <v>132022919</v>
          </cell>
          <cell r="D18772" t="str">
            <v>592251</v>
          </cell>
          <cell r="F18772" t="str">
            <v>O2669010007</v>
          </cell>
          <cell r="H18772">
            <v>1487.37</v>
          </cell>
        </row>
        <row r="18773">
          <cell r="B18773">
            <v>132022919</v>
          </cell>
          <cell r="D18773" t="str">
            <v>592251</v>
          </cell>
          <cell r="F18773" t="str">
            <v>O2669010008</v>
          </cell>
          <cell r="H18773">
            <v>1015.82</v>
          </cell>
        </row>
        <row r="18774">
          <cell r="B18774">
            <v>132022919</v>
          </cell>
          <cell r="D18774" t="str">
            <v>592251</v>
          </cell>
          <cell r="F18774" t="str">
            <v>O2679019004</v>
          </cell>
          <cell r="H18774">
            <v>633.16</v>
          </cell>
        </row>
        <row r="18775">
          <cell r="B18775">
            <v>132022919</v>
          </cell>
          <cell r="D18775" t="str">
            <v>592251</v>
          </cell>
          <cell r="F18775" t="str">
            <v>O2679019005</v>
          </cell>
          <cell r="H18775">
            <v>362.4</v>
          </cell>
        </row>
        <row r="18776">
          <cell r="B18776">
            <v>132022919</v>
          </cell>
          <cell r="D18776" t="str">
            <v>592251</v>
          </cell>
          <cell r="F18776" t="str">
            <v>O2699041001</v>
          </cell>
          <cell r="H18776">
            <v>4655.26</v>
          </cell>
        </row>
        <row r="18777">
          <cell r="B18777">
            <v>132022919</v>
          </cell>
          <cell r="D18777" t="str">
            <v>592260</v>
          </cell>
          <cell r="F18777" t="str">
            <v>O2212033003</v>
          </cell>
          <cell r="H18777">
            <v>9463.52</v>
          </cell>
        </row>
        <row r="18778">
          <cell r="B18778">
            <v>132022919</v>
          </cell>
          <cell r="D18778" t="str">
            <v>592260</v>
          </cell>
          <cell r="F18778" t="str">
            <v>O2214138107</v>
          </cell>
          <cell r="H18778">
            <v>-4037.1</v>
          </cell>
        </row>
        <row r="18779">
          <cell r="B18779">
            <v>132022919</v>
          </cell>
          <cell r="D18779" t="str">
            <v>592260</v>
          </cell>
          <cell r="F18779" t="str">
            <v>O2221117103</v>
          </cell>
          <cell r="H18779">
            <v>-2628.94</v>
          </cell>
        </row>
        <row r="18780">
          <cell r="B18780">
            <v>132022919</v>
          </cell>
          <cell r="D18780" t="str">
            <v>592260</v>
          </cell>
          <cell r="F18780" t="str">
            <v>O2221133102</v>
          </cell>
          <cell r="H18780">
            <v>-535.57000000000005</v>
          </cell>
        </row>
        <row r="18781">
          <cell r="B18781">
            <v>132022919</v>
          </cell>
          <cell r="D18781" t="str">
            <v>592260</v>
          </cell>
          <cell r="F18781" t="str">
            <v>O2222040152</v>
          </cell>
          <cell r="H18781">
            <v>-2855.83</v>
          </cell>
        </row>
        <row r="18782">
          <cell r="B18782">
            <v>132022919</v>
          </cell>
          <cell r="D18782" t="str">
            <v>592260</v>
          </cell>
          <cell r="F18782" t="str">
            <v>O2222040153</v>
          </cell>
          <cell r="H18782">
            <v>-25320.35</v>
          </cell>
        </row>
        <row r="18783">
          <cell r="B18783">
            <v>132022919</v>
          </cell>
          <cell r="D18783" t="str">
            <v>592260</v>
          </cell>
          <cell r="F18783" t="str">
            <v>O2224012131</v>
          </cell>
          <cell r="H18783">
            <v>-7884.87</v>
          </cell>
        </row>
        <row r="18784">
          <cell r="B18784">
            <v>132022919</v>
          </cell>
          <cell r="D18784" t="str">
            <v>592260</v>
          </cell>
          <cell r="F18784" t="str">
            <v>O2224012136</v>
          </cell>
          <cell r="H18784">
            <v>-1447.5</v>
          </cell>
        </row>
        <row r="18785">
          <cell r="B18785">
            <v>132022919</v>
          </cell>
          <cell r="D18785" t="str">
            <v>592260</v>
          </cell>
          <cell r="F18785" t="str">
            <v>O2224020120</v>
          </cell>
          <cell r="H18785">
            <v>-46747.43</v>
          </cell>
        </row>
        <row r="18786">
          <cell r="B18786">
            <v>132022919</v>
          </cell>
          <cell r="D18786" t="str">
            <v>592260</v>
          </cell>
          <cell r="F18786" t="str">
            <v>O2252013026</v>
          </cell>
          <cell r="H18786">
            <v>-181567.55</v>
          </cell>
        </row>
        <row r="18787">
          <cell r="B18787">
            <v>132022919</v>
          </cell>
          <cell r="D18787" t="str">
            <v>592260</v>
          </cell>
          <cell r="F18787" t="str">
            <v>O2254019030</v>
          </cell>
          <cell r="H18787">
            <v>-541.36</v>
          </cell>
        </row>
        <row r="18788">
          <cell r="B18788">
            <v>132022919</v>
          </cell>
          <cell r="D18788" t="str">
            <v>592290</v>
          </cell>
          <cell r="F18788" t="str">
            <v>O2211027004</v>
          </cell>
          <cell r="H18788">
            <v>299.64</v>
          </cell>
        </row>
        <row r="18789">
          <cell r="B18789">
            <v>132022919</v>
          </cell>
          <cell r="D18789" t="str">
            <v>592290</v>
          </cell>
          <cell r="F18789" t="str">
            <v>O2212017006</v>
          </cell>
          <cell r="H18789">
            <v>153.41</v>
          </cell>
        </row>
        <row r="18790">
          <cell r="B18790">
            <v>132022919</v>
          </cell>
          <cell r="D18790" t="str">
            <v>592290</v>
          </cell>
          <cell r="F18790" t="str">
            <v>O2212017104</v>
          </cell>
          <cell r="H18790">
            <v>4451.34</v>
          </cell>
        </row>
        <row r="18791">
          <cell r="B18791">
            <v>132022919</v>
          </cell>
          <cell r="D18791" t="str">
            <v>592290</v>
          </cell>
          <cell r="F18791" t="str">
            <v>O2212017105</v>
          </cell>
          <cell r="H18791">
            <v>84.25</v>
          </cell>
        </row>
        <row r="18792">
          <cell r="B18792">
            <v>132022919</v>
          </cell>
          <cell r="D18792" t="str">
            <v>592290</v>
          </cell>
          <cell r="F18792" t="str">
            <v>O2214138108</v>
          </cell>
          <cell r="H18792">
            <v>1575.94</v>
          </cell>
        </row>
        <row r="18793">
          <cell r="B18793">
            <v>132022919</v>
          </cell>
          <cell r="D18793" t="str">
            <v>592290</v>
          </cell>
          <cell r="F18793" t="str">
            <v>O2221076113</v>
          </cell>
          <cell r="H18793">
            <v>1133.8399999999999</v>
          </cell>
        </row>
        <row r="18794">
          <cell r="B18794">
            <v>132022919</v>
          </cell>
          <cell r="D18794" t="str">
            <v>592290</v>
          </cell>
          <cell r="F18794" t="str">
            <v>O2222016017</v>
          </cell>
          <cell r="H18794">
            <v>202.94</v>
          </cell>
        </row>
        <row r="18795">
          <cell r="B18795">
            <v>132022919</v>
          </cell>
          <cell r="D18795" t="str">
            <v>592290</v>
          </cell>
          <cell r="F18795" t="str">
            <v>O2222032145</v>
          </cell>
          <cell r="H18795">
            <v>46.83</v>
          </cell>
        </row>
        <row r="18796">
          <cell r="B18796">
            <v>132022919</v>
          </cell>
          <cell r="D18796" t="str">
            <v>592290</v>
          </cell>
          <cell r="F18796" t="str">
            <v>O2222032151</v>
          </cell>
          <cell r="H18796">
            <v>15.76</v>
          </cell>
        </row>
        <row r="18797">
          <cell r="B18797">
            <v>132022919</v>
          </cell>
          <cell r="D18797" t="str">
            <v>592290</v>
          </cell>
          <cell r="F18797" t="str">
            <v>O2222040129</v>
          </cell>
          <cell r="H18797">
            <v>130.65</v>
          </cell>
        </row>
        <row r="18798">
          <cell r="B18798">
            <v>132022919</v>
          </cell>
          <cell r="D18798" t="str">
            <v>592290</v>
          </cell>
          <cell r="F18798" t="str">
            <v>O2222040136</v>
          </cell>
          <cell r="H18798">
            <v>61.33</v>
          </cell>
        </row>
        <row r="18799">
          <cell r="B18799">
            <v>132022919</v>
          </cell>
          <cell r="D18799" t="str">
            <v>592290</v>
          </cell>
          <cell r="F18799" t="str">
            <v>O2222040146</v>
          </cell>
          <cell r="H18799">
            <v>754.06</v>
          </cell>
        </row>
        <row r="18800">
          <cell r="B18800">
            <v>132022919</v>
          </cell>
          <cell r="D18800" t="str">
            <v>592290</v>
          </cell>
          <cell r="F18800" t="str">
            <v>O2222040153</v>
          </cell>
          <cell r="H18800">
            <v>52.8</v>
          </cell>
        </row>
        <row r="18801">
          <cell r="B18801">
            <v>132022919</v>
          </cell>
          <cell r="D18801" t="str">
            <v>592290</v>
          </cell>
          <cell r="F18801" t="str">
            <v>O2222107009</v>
          </cell>
          <cell r="H18801">
            <v>1097.45</v>
          </cell>
        </row>
        <row r="18802">
          <cell r="B18802">
            <v>132022919</v>
          </cell>
          <cell r="D18802" t="str">
            <v>592290</v>
          </cell>
          <cell r="F18802" t="str">
            <v>O2222173003</v>
          </cell>
          <cell r="H18802">
            <v>913.78</v>
          </cell>
        </row>
        <row r="18803">
          <cell r="B18803">
            <v>132022919</v>
          </cell>
          <cell r="D18803" t="str">
            <v>592290</v>
          </cell>
          <cell r="F18803" t="str">
            <v>O2222173004</v>
          </cell>
          <cell r="H18803">
            <v>314.8</v>
          </cell>
        </row>
        <row r="18804">
          <cell r="B18804">
            <v>132022919</v>
          </cell>
          <cell r="D18804" t="str">
            <v>592290</v>
          </cell>
          <cell r="F18804" t="str">
            <v>O2222181003</v>
          </cell>
          <cell r="H18804">
            <v>190.7</v>
          </cell>
        </row>
        <row r="18805">
          <cell r="B18805">
            <v>132022919</v>
          </cell>
          <cell r="D18805" t="str">
            <v>592290</v>
          </cell>
          <cell r="F18805" t="str">
            <v>O2224020120</v>
          </cell>
          <cell r="H18805">
            <v>50.68</v>
          </cell>
        </row>
        <row r="18806">
          <cell r="B18806">
            <v>132022919</v>
          </cell>
          <cell r="D18806" t="str">
            <v>592290</v>
          </cell>
          <cell r="F18806" t="str">
            <v>O2251015022</v>
          </cell>
          <cell r="H18806">
            <v>30.05</v>
          </cell>
        </row>
        <row r="18807">
          <cell r="B18807">
            <v>132022919</v>
          </cell>
          <cell r="D18807" t="str">
            <v>592290</v>
          </cell>
          <cell r="F18807" t="str">
            <v>O2252013026</v>
          </cell>
          <cell r="H18807">
            <v>113.94</v>
          </cell>
        </row>
        <row r="18808">
          <cell r="B18808">
            <v>132022919</v>
          </cell>
          <cell r="D18808" t="str">
            <v>592290</v>
          </cell>
          <cell r="F18808" t="str">
            <v>O2252013030</v>
          </cell>
          <cell r="H18808">
            <v>17.8</v>
          </cell>
        </row>
        <row r="18809">
          <cell r="B18809">
            <v>132022919</v>
          </cell>
          <cell r="D18809" t="str">
            <v>592290</v>
          </cell>
          <cell r="F18809" t="str">
            <v>O2252013031</v>
          </cell>
          <cell r="H18809">
            <v>161.04</v>
          </cell>
        </row>
        <row r="18810">
          <cell r="B18810">
            <v>132022919</v>
          </cell>
          <cell r="D18810" t="str">
            <v>592290</v>
          </cell>
          <cell r="F18810" t="str">
            <v>O2669010007</v>
          </cell>
          <cell r="H18810">
            <v>3221.66</v>
          </cell>
        </row>
        <row r="18811">
          <cell r="B18811">
            <v>132022919</v>
          </cell>
          <cell r="D18811" t="str">
            <v>592290</v>
          </cell>
          <cell r="F18811" t="str">
            <v>O2669010008</v>
          </cell>
          <cell r="H18811">
            <v>1044.1600000000001</v>
          </cell>
        </row>
        <row r="18812">
          <cell r="B18812">
            <v>132022919</v>
          </cell>
          <cell r="D18812" t="str">
            <v>592290</v>
          </cell>
          <cell r="F18812" t="str">
            <v>O2669010009</v>
          </cell>
          <cell r="H18812">
            <v>23.74</v>
          </cell>
        </row>
        <row r="18813">
          <cell r="B18813">
            <v>132022919</v>
          </cell>
          <cell r="D18813" t="str">
            <v>592290</v>
          </cell>
          <cell r="F18813" t="str">
            <v>O2679019005</v>
          </cell>
          <cell r="H18813">
            <v>116.74</v>
          </cell>
        </row>
        <row r="18814">
          <cell r="B18814">
            <v>132022919</v>
          </cell>
          <cell r="D18814" t="str">
            <v>592290</v>
          </cell>
          <cell r="F18814" t="str">
            <v>O2679019011</v>
          </cell>
          <cell r="H18814">
            <v>1457</v>
          </cell>
        </row>
        <row r="18815">
          <cell r="B18815">
            <v>132022919</v>
          </cell>
          <cell r="D18815" t="str">
            <v>592351</v>
          </cell>
          <cell r="F18815" t="str">
            <v>O2212033003</v>
          </cell>
          <cell r="H18815">
            <v>8.6</v>
          </cell>
        </row>
        <row r="18816">
          <cell r="B18816">
            <v>132022919</v>
          </cell>
          <cell r="D18816" t="str">
            <v>592351</v>
          </cell>
          <cell r="F18816" t="str">
            <v>O2212166001</v>
          </cell>
          <cell r="H18816">
            <v>4.63</v>
          </cell>
        </row>
        <row r="18817">
          <cell r="B18817">
            <v>132022919</v>
          </cell>
          <cell r="D18817" t="str">
            <v>592351</v>
          </cell>
          <cell r="F18817" t="str">
            <v>O2214089003</v>
          </cell>
          <cell r="H18817">
            <v>1.1100000000000001</v>
          </cell>
        </row>
        <row r="18818">
          <cell r="B18818">
            <v>132022919</v>
          </cell>
          <cell r="D18818" t="str">
            <v>592351</v>
          </cell>
          <cell r="F18818" t="str">
            <v>O2221042127</v>
          </cell>
          <cell r="H18818">
            <v>42.68</v>
          </cell>
        </row>
        <row r="18819">
          <cell r="B18819">
            <v>132022919</v>
          </cell>
          <cell r="D18819" t="str">
            <v>592351</v>
          </cell>
          <cell r="F18819" t="str">
            <v>O2221076113</v>
          </cell>
          <cell r="H18819">
            <v>7.19</v>
          </cell>
        </row>
        <row r="18820">
          <cell r="B18820">
            <v>132022919</v>
          </cell>
          <cell r="D18820" t="str">
            <v>592351</v>
          </cell>
          <cell r="F18820" t="str">
            <v>O2222040138</v>
          </cell>
          <cell r="H18820">
            <v>7.0000000000000007E-2</v>
          </cell>
        </row>
        <row r="18821">
          <cell r="B18821">
            <v>132022919</v>
          </cell>
          <cell r="D18821" t="str">
            <v>592351</v>
          </cell>
          <cell r="F18821" t="str">
            <v>O2222040143</v>
          </cell>
          <cell r="H18821">
            <v>2.99</v>
          </cell>
        </row>
        <row r="18822">
          <cell r="B18822">
            <v>132022919</v>
          </cell>
          <cell r="D18822" t="str">
            <v>592351</v>
          </cell>
          <cell r="F18822" t="str">
            <v>O2222040148</v>
          </cell>
          <cell r="H18822">
            <v>0.02</v>
          </cell>
        </row>
        <row r="18823">
          <cell r="B18823">
            <v>132022919</v>
          </cell>
          <cell r="D18823" t="str">
            <v>592351</v>
          </cell>
          <cell r="F18823" t="str">
            <v>O2222066143</v>
          </cell>
          <cell r="H18823">
            <v>-118.93</v>
          </cell>
        </row>
        <row r="18824">
          <cell r="B18824">
            <v>132022919</v>
          </cell>
          <cell r="D18824" t="str">
            <v>592351</v>
          </cell>
          <cell r="F18824" t="str">
            <v>O2222090128</v>
          </cell>
          <cell r="H18824">
            <v>2.17</v>
          </cell>
        </row>
        <row r="18825">
          <cell r="B18825">
            <v>132022919</v>
          </cell>
          <cell r="D18825" t="str">
            <v>592351</v>
          </cell>
          <cell r="F18825" t="str">
            <v>O2222107009</v>
          </cell>
          <cell r="H18825">
            <v>596.55999999999995</v>
          </cell>
        </row>
        <row r="18826">
          <cell r="B18826">
            <v>132022919</v>
          </cell>
          <cell r="D18826" t="str">
            <v>592351</v>
          </cell>
          <cell r="F18826" t="str">
            <v>O2222107133</v>
          </cell>
          <cell r="H18826">
            <v>13.68</v>
          </cell>
        </row>
        <row r="18827">
          <cell r="B18827">
            <v>132022919</v>
          </cell>
          <cell r="D18827" t="str">
            <v>592351</v>
          </cell>
          <cell r="F18827" t="str">
            <v>O2222173003</v>
          </cell>
          <cell r="H18827">
            <v>2.59</v>
          </cell>
        </row>
        <row r="18828">
          <cell r="B18828">
            <v>132022919</v>
          </cell>
          <cell r="D18828" t="str">
            <v>592351</v>
          </cell>
          <cell r="F18828" t="str">
            <v>O2223030159</v>
          </cell>
          <cell r="H18828">
            <v>3.32</v>
          </cell>
        </row>
        <row r="18829">
          <cell r="B18829">
            <v>132022919</v>
          </cell>
          <cell r="D18829" t="str">
            <v>592351</v>
          </cell>
          <cell r="F18829" t="str">
            <v>O2224020119</v>
          </cell>
          <cell r="H18829">
            <v>-0.01</v>
          </cell>
        </row>
        <row r="18830">
          <cell r="B18830">
            <v>132022919</v>
          </cell>
          <cell r="D18830" t="str">
            <v>592351</v>
          </cell>
          <cell r="F18830" t="str">
            <v>O2252013026</v>
          </cell>
          <cell r="H18830">
            <v>7.7</v>
          </cell>
        </row>
        <row r="18831">
          <cell r="B18831">
            <v>132022919</v>
          </cell>
          <cell r="D18831" t="str">
            <v>592351</v>
          </cell>
          <cell r="F18831" t="str">
            <v>O2253011056</v>
          </cell>
          <cell r="H18831">
            <v>0.67</v>
          </cell>
        </row>
        <row r="18832">
          <cell r="B18832">
            <v>132022919</v>
          </cell>
          <cell r="D18832" t="str">
            <v>592351</v>
          </cell>
          <cell r="F18832" t="str">
            <v>O2669010007</v>
          </cell>
          <cell r="H18832">
            <v>28.74</v>
          </cell>
        </row>
        <row r="18833">
          <cell r="B18833">
            <v>132022919</v>
          </cell>
          <cell r="D18833" t="str">
            <v>592351</v>
          </cell>
          <cell r="F18833" t="str">
            <v>O2669010008</v>
          </cell>
          <cell r="H18833">
            <v>27.31</v>
          </cell>
        </row>
        <row r="18834">
          <cell r="B18834">
            <v>132022919</v>
          </cell>
          <cell r="D18834" t="str">
            <v>592351</v>
          </cell>
          <cell r="F18834" t="str">
            <v>O2679019004</v>
          </cell>
          <cell r="H18834">
            <v>14.09</v>
          </cell>
        </row>
        <row r="18835">
          <cell r="B18835">
            <v>132022919</v>
          </cell>
          <cell r="D18835" t="str">
            <v>592351</v>
          </cell>
          <cell r="F18835" t="str">
            <v>O2679019005</v>
          </cell>
          <cell r="H18835">
            <v>8.9</v>
          </cell>
        </row>
        <row r="18836">
          <cell r="B18836">
            <v>132022919</v>
          </cell>
          <cell r="D18836" t="str">
            <v>592351</v>
          </cell>
          <cell r="F18836" t="str">
            <v>O2699041001</v>
          </cell>
          <cell r="H18836">
            <v>94.52</v>
          </cell>
        </row>
        <row r="18837">
          <cell r="B18837">
            <v>132022919</v>
          </cell>
          <cell r="D18837" t="str">
            <v>592413</v>
          </cell>
          <cell r="F18837" t="str">
            <v>O2212017104</v>
          </cell>
          <cell r="H18837">
            <v>8325.59</v>
          </cell>
        </row>
        <row r="18838">
          <cell r="B18838">
            <v>132022919</v>
          </cell>
          <cell r="D18838" t="str">
            <v>592413</v>
          </cell>
          <cell r="F18838" t="str">
            <v>O2214047106</v>
          </cell>
          <cell r="H18838">
            <v>683.2</v>
          </cell>
        </row>
        <row r="18839">
          <cell r="B18839">
            <v>132022919</v>
          </cell>
          <cell r="D18839" t="str">
            <v>592413</v>
          </cell>
          <cell r="F18839" t="str">
            <v>O2214146105</v>
          </cell>
          <cell r="H18839">
            <v>9603.89</v>
          </cell>
        </row>
        <row r="18840">
          <cell r="B18840">
            <v>132022919</v>
          </cell>
          <cell r="D18840" t="str">
            <v>592413</v>
          </cell>
          <cell r="F18840" t="str">
            <v>O2221042127</v>
          </cell>
          <cell r="H18840">
            <v>1479.76</v>
          </cell>
        </row>
        <row r="18841">
          <cell r="B18841">
            <v>132022919</v>
          </cell>
          <cell r="D18841" t="str">
            <v>592413</v>
          </cell>
          <cell r="F18841" t="str">
            <v>O2221076113</v>
          </cell>
          <cell r="H18841">
            <v>3259.61</v>
          </cell>
        </row>
        <row r="18842">
          <cell r="B18842">
            <v>132022919</v>
          </cell>
          <cell r="D18842" t="str">
            <v>592413</v>
          </cell>
          <cell r="F18842" t="str">
            <v>O2222040129</v>
          </cell>
          <cell r="H18842">
            <v>1593.4</v>
          </cell>
        </row>
        <row r="18843">
          <cell r="B18843">
            <v>132022919</v>
          </cell>
          <cell r="D18843" t="str">
            <v>592413</v>
          </cell>
          <cell r="F18843" t="str">
            <v>O2222040143</v>
          </cell>
          <cell r="H18843">
            <v>1839.88</v>
          </cell>
        </row>
        <row r="18844">
          <cell r="B18844">
            <v>132022919</v>
          </cell>
          <cell r="D18844" t="str">
            <v>592413</v>
          </cell>
          <cell r="F18844" t="str">
            <v>O2222058139</v>
          </cell>
          <cell r="H18844">
            <v>61.33</v>
          </cell>
        </row>
        <row r="18845">
          <cell r="B18845">
            <v>132022919</v>
          </cell>
          <cell r="D18845" t="str">
            <v>592413</v>
          </cell>
          <cell r="F18845" t="str">
            <v>O2222066144</v>
          </cell>
          <cell r="H18845">
            <v>247.5</v>
          </cell>
        </row>
        <row r="18846">
          <cell r="B18846">
            <v>132022919</v>
          </cell>
          <cell r="D18846" t="str">
            <v>592413</v>
          </cell>
          <cell r="F18846" t="str">
            <v>O2222107009</v>
          </cell>
          <cell r="H18846">
            <v>43.5</v>
          </cell>
        </row>
        <row r="18847">
          <cell r="B18847">
            <v>132022919</v>
          </cell>
          <cell r="D18847" t="str">
            <v>592413</v>
          </cell>
          <cell r="F18847" t="str">
            <v>O2253011048</v>
          </cell>
          <cell r="H18847">
            <v>131.69999999999999</v>
          </cell>
        </row>
        <row r="18848">
          <cell r="B18848">
            <v>132022919</v>
          </cell>
          <cell r="D18848" t="str">
            <v>592413</v>
          </cell>
          <cell r="F18848" t="str">
            <v>O2259019012</v>
          </cell>
          <cell r="H18848">
            <v>596.88</v>
          </cell>
        </row>
        <row r="18849">
          <cell r="B18849">
            <v>132022919</v>
          </cell>
          <cell r="D18849" t="str">
            <v>592413</v>
          </cell>
          <cell r="F18849" t="str">
            <v>O2619015125</v>
          </cell>
          <cell r="H18849">
            <v>153.84</v>
          </cell>
        </row>
        <row r="18850">
          <cell r="B18850">
            <v>132022919</v>
          </cell>
          <cell r="D18850" t="str">
            <v>592413</v>
          </cell>
          <cell r="F18850" t="str">
            <v>O2649012108</v>
          </cell>
          <cell r="H18850">
            <v>99.01</v>
          </cell>
        </row>
        <row r="18851">
          <cell r="B18851">
            <v>132022919</v>
          </cell>
          <cell r="D18851" t="str">
            <v>592413</v>
          </cell>
          <cell r="F18851" t="str">
            <v>O2669010007</v>
          </cell>
          <cell r="H18851">
            <v>16608.03</v>
          </cell>
        </row>
        <row r="18852">
          <cell r="B18852">
            <v>132022919</v>
          </cell>
          <cell r="D18852" t="str">
            <v>592413</v>
          </cell>
          <cell r="F18852" t="str">
            <v>O2669010008</v>
          </cell>
          <cell r="H18852">
            <v>17641.330000000002</v>
          </cell>
        </row>
        <row r="18853">
          <cell r="B18853">
            <v>132022919</v>
          </cell>
          <cell r="D18853" t="str">
            <v>592413</v>
          </cell>
          <cell r="F18853" t="str">
            <v>O2679019005</v>
          </cell>
          <cell r="H18853">
            <v>530.52</v>
          </cell>
        </row>
        <row r="18854">
          <cell r="B18854">
            <v>132022919</v>
          </cell>
          <cell r="D18854" t="str">
            <v>592417</v>
          </cell>
          <cell r="F18854" t="str">
            <v>O2214013103</v>
          </cell>
          <cell r="H18854">
            <v>11778.08</v>
          </cell>
        </row>
        <row r="18855">
          <cell r="B18855">
            <v>132022919</v>
          </cell>
          <cell r="D18855" t="str">
            <v>592417</v>
          </cell>
          <cell r="F18855" t="str">
            <v>O2214138108</v>
          </cell>
          <cell r="H18855">
            <v>11652.1</v>
          </cell>
        </row>
        <row r="18856">
          <cell r="B18856">
            <v>132022919</v>
          </cell>
          <cell r="D18856" t="str">
            <v>592417</v>
          </cell>
          <cell r="F18856" t="str">
            <v>O2222173004</v>
          </cell>
          <cell r="H18856">
            <v>32</v>
          </cell>
        </row>
        <row r="18857">
          <cell r="B18857">
            <v>132022919</v>
          </cell>
          <cell r="D18857" t="str">
            <v>592418</v>
          </cell>
          <cell r="F18857" t="str">
            <v>O2214047106</v>
          </cell>
          <cell r="H18857">
            <v>11731.7</v>
          </cell>
        </row>
        <row r="18858">
          <cell r="B18858">
            <v>132022919</v>
          </cell>
          <cell r="D18858" t="str">
            <v>592420</v>
          </cell>
          <cell r="F18858" t="str">
            <v>O2214013103</v>
          </cell>
          <cell r="H18858">
            <v>13837.52</v>
          </cell>
        </row>
        <row r="18859">
          <cell r="B18859">
            <v>132022919</v>
          </cell>
          <cell r="D18859" t="str">
            <v>592420</v>
          </cell>
          <cell r="F18859" t="str">
            <v>O2214138108</v>
          </cell>
          <cell r="H18859">
            <v>13683.77</v>
          </cell>
        </row>
        <row r="18860">
          <cell r="B18860">
            <v>132022919</v>
          </cell>
          <cell r="D18860" t="str">
            <v>592420</v>
          </cell>
          <cell r="F18860" t="str">
            <v>O2221117002</v>
          </cell>
          <cell r="H18860">
            <v>2270.4299999999998</v>
          </cell>
        </row>
        <row r="18861">
          <cell r="B18861">
            <v>132022919</v>
          </cell>
          <cell r="D18861" t="str">
            <v>592420</v>
          </cell>
          <cell r="F18861" t="str">
            <v>O2222032157</v>
          </cell>
          <cell r="H18861">
            <v>212.8</v>
          </cell>
        </row>
        <row r="18862">
          <cell r="B18862">
            <v>132022919</v>
          </cell>
          <cell r="D18862" t="str">
            <v>592420</v>
          </cell>
          <cell r="F18862" t="str">
            <v>O2222173003</v>
          </cell>
          <cell r="H18862">
            <v>71.540000000000006</v>
          </cell>
        </row>
        <row r="18863">
          <cell r="B18863">
            <v>132022919</v>
          </cell>
          <cell r="D18863" t="str">
            <v>592420</v>
          </cell>
          <cell r="F18863" t="str">
            <v>O2223030188</v>
          </cell>
          <cell r="H18863">
            <v>3157.42</v>
          </cell>
        </row>
        <row r="18864">
          <cell r="B18864">
            <v>132022919</v>
          </cell>
          <cell r="D18864" t="str">
            <v>592420</v>
          </cell>
          <cell r="F18864" t="str">
            <v>O2224020120</v>
          </cell>
          <cell r="H18864">
            <v>3920.12</v>
          </cell>
        </row>
        <row r="18865">
          <cell r="B18865">
            <v>132022919</v>
          </cell>
          <cell r="D18865" t="str">
            <v>592420</v>
          </cell>
          <cell r="F18865" t="str">
            <v>O2669010007</v>
          </cell>
          <cell r="H18865">
            <v>156</v>
          </cell>
        </row>
        <row r="18866">
          <cell r="B18866">
            <v>132022919</v>
          </cell>
          <cell r="D18866" t="str">
            <v>592422</v>
          </cell>
          <cell r="F18866" t="str">
            <v>O2211027004</v>
          </cell>
          <cell r="H18866">
            <v>342.96</v>
          </cell>
        </row>
        <row r="18867">
          <cell r="B18867">
            <v>132022919</v>
          </cell>
          <cell r="D18867" t="str">
            <v>592422</v>
          </cell>
          <cell r="F18867" t="str">
            <v>O2214013103</v>
          </cell>
          <cell r="H18867">
            <v>1495.99</v>
          </cell>
        </row>
        <row r="18868">
          <cell r="B18868">
            <v>132022919</v>
          </cell>
          <cell r="D18868" t="str">
            <v>592422</v>
          </cell>
          <cell r="F18868" t="str">
            <v>O2214138108</v>
          </cell>
          <cell r="H18868">
            <v>1089.8599999999999</v>
          </cell>
        </row>
        <row r="18869">
          <cell r="B18869">
            <v>132022919</v>
          </cell>
          <cell r="D18869" t="str">
            <v>592422</v>
          </cell>
          <cell r="F18869" t="str">
            <v>O2214146105</v>
          </cell>
          <cell r="H18869">
            <v>48.98</v>
          </cell>
        </row>
        <row r="18870">
          <cell r="B18870">
            <v>132022919</v>
          </cell>
          <cell r="D18870" t="str">
            <v>592422</v>
          </cell>
          <cell r="F18870" t="str">
            <v>O2221042127</v>
          </cell>
          <cell r="H18870">
            <v>933.8</v>
          </cell>
        </row>
        <row r="18871">
          <cell r="B18871">
            <v>132022919</v>
          </cell>
          <cell r="D18871" t="str">
            <v>592422</v>
          </cell>
          <cell r="F18871" t="str">
            <v>O2222107009</v>
          </cell>
          <cell r="H18871">
            <v>157.59</v>
          </cell>
        </row>
        <row r="18872">
          <cell r="B18872">
            <v>132022919</v>
          </cell>
          <cell r="D18872" t="str">
            <v>592422</v>
          </cell>
          <cell r="F18872" t="str">
            <v>O2224020120</v>
          </cell>
          <cell r="H18872">
            <v>373.91</v>
          </cell>
        </row>
        <row r="18873">
          <cell r="B18873">
            <v>132022919</v>
          </cell>
          <cell r="D18873" t="str">
            <v>592422</v>
          </cell>
          <cell r="F18873" t="str">
            <v>O2619015125</v>
          </cell>
          <cell r="H18873">
            <v>153.03</v>
          </cell>
        </row>
        <row r="18874">
          <cell r="B18874">
            <v>132022919</v>
          </cell>
          <cell r="D18874" t="str">
            <v>592422</v>
          </cell>
          <cell r="F18874" t="str">
            <v>O2669010007</v>
          </cell>
          <cell r="H18874">
            <v>574.92999999999995</v>
          </cell>
        </row>
        <row r="18875">
          <cell r="B18875">
            <v>132022919</v>
          </cell>
          <cell r="D18875" t="str">
            <v>592422</v>
          </cell>
          <cell r="F18875" t="str">
            <v>O2669010008</v>
          </cell>
          <cell r="H18875">
            <v>159.01</v>
          </cell>
        </row>
        <row r="18876">
          <cell r="B18876">
            <v>132022919</v>
          </cell>
          <cell r="D18876" t="str">
            <v>592422</v>
          </cell>
          <cell r="F18876" t="str">
            <v>O2679019005</v>
          </cell>
          <cell r="H18876">
            <v>97</v>
          </cell>
        </row>
        <row r="18877">
          <cell r="B18877">
            <v>132022919</v>
          </cell>
          <cell r="D18877" t="str">
            <v>592422</v>
          </cell>
          <cell r="F18877" t="str">
            <v>O2679019011</v>
          </cell>
          <cell r="H18877">
            <v>357.92</v>
          </cell>
        </row>
        <row r="18878">
          <cell r="B18878">
            <v>132022919</v>
          </cell>
          <cell r="D18878" t="str">
            <v>592451</v>
          </cell>
          <cell r="F18878" t="str">
            <v>O2212033003</v>
          </cell>
          <cell r="H18878">
            <v>7.29</v>
          </cell>
        </row>
        <row r="18879">
          <cell r="B18879">
            <v>132022919</v>
          </cell>
          <cell r="D18879" t="str">
            <v>592451</v>
          </cell>
          <cell r="F18879" t="str">
            <v>O2212166001</v>
          </cell>
          <cell r="H18879">
            <v>4.1500000000000004</v>
          </cell>
        </row>
        <row r="18880">
          <cell r="B18880">
            <v>132022919</v>
          </cell>
          <cell r="D18880" t="str">
            <v>592451</v>
          </cell>
          <cell r="F18880" t="str">
            <v>O2214089003</v>
          </cell>
          <cell r="H18880">
            <v>1</v>
          </cell>
        </row>
        <row r="18881">
          <cell r="B18881">
            <v>132022919</v>
          </cell>
          <cell r="D18881" t="str">
            <v>592451</v>
          </cell>
          <cell r="F18881" t="str">
            <v>O2221042127</v>
          </cell>
          <cell r="H18881">
            <v>61.72</v>
          </cell>
        </row>
        <row r="18882">
          <cell r="B18882">
            <v>132022919</v>
          </cell>
          <cell r="D18882" t="str">
            <v>592451</v>
          </cell>
          <cell r="F18882" t="str">
            <v>O2221076113</v>
          </cell>
          <cell r="H18882">
            <v>6.3</v>
          </cell>
        </row>
        <row r="18883">
          <cell r="B18883">
            <v>132022919</v>
          </cell>
          <cell r="D18883" t="str">
            <v>592451</v>
          </cell>
          <cell r="F18883" t="str">
            <v>O2222040138</v>
          </cell>
          <cell r="H18883">
            <v>0.43</v>
          </cell>
        </row>
        <row r="18884">
          <cell r="B18884">
            <v>132022919</v>
          </cell>
          <cell r="D18884" t="str">
            <v>592451</v>
          </cell>
          <cell r="F18884" t="str">
            <v>O2222040143</v>
          </cell>
          <cell r="H18884">
            <v>2.65</v>
          </cell>
        </row>
        <row r="18885">
          <cell r="B18885">
            <v>132022919</v>
          </cell>
          <cell r="D18885" t="str">
            <v>592451</v>
          </cell>
          <cell r="F18885" t="str">
            <v>O2222066143</v>
          </cell>
          <cell r="H18885">
            <v>-112.66</v>
          </cell>
        </row>
        <row r="18886">
          <cell r="B18886">
            <v>132022919</v>
          </cell>
          <cell r="D18886" t="str">
            <v>592451</v>
          </cell>
          <cell r="F18886" t="str">
            <v>O2222090128</v>
          </cell>
          <cell r="H18886">
            <v>1.59</v>
          </cell>
        </row>
        <row r="18887">
          <cell r="B18887">
            <v>132022919</v>
          </cell>
          <cell r="D18887" t="str">
            <v>592451</v>
          </cell>
          <cell r="F18887" t="str">
            <v>O2222107009</v>
          </cell>
          <cell r="H18887">
            <v>753.77</v>
          </cell>
        </row>
        <row r="18888">
          <cell r="B18888">
            <v>132022919</v>
          </cell>
          <cell r="D18888" t="str">
            <v>592451</v>
          </cell>
          <cell r="F18888" t="str">
            <v>O2222107133</v>
          </cell>
          <cell r="H18888">
            <v>11.83</v>
          </cell>
        </row>
        <row r="18889">
          <cell r="B18889">
            <v>132022919</v>
          </cell>
          <cell r="D18889" t="str">
            <v>592451</v>
          </cell>
          <cell r="F18889" t="str">
            <v>O2222173003</v>
          </cell>
          <cell r="H18889">
            <v>2.99</v>
          </cell>
        </row>
        <row r="18890">
          <cell r="B18890">
            <v>132022919</v>
          </cell>
          <cell r="D18890" t="str">
            <v>592451</v>
          </cell>
          <cell r="F18890" t="str">
            <v>O2223030159</v>
          </cell>
          <cell r="H18890">
            <v>2.46</v>
          </cell>
        </row>
        <row r="18891">
          <cell r="B18891">
            <v>132022919</v>
          </cell>
          <cell r="D18891" t="str">
            <v>592451</v>
          </cell>
          <cell r="F18891" t="str">
            <v>O2252013026</v>
          </cell>
          <cell r="H18891">
            <v>8.8800000000000008</v>
          </cell>
        </row>
        <row r="18892">
          <cell r="B18892">
            <v>132022919</v>
          </cell>
          <cell r="D18892" t="str">
            <v>592451</v>
          </cell>
          <cell r="F18892" t="str">
            <v>O2253011056</v>
          </cell>
          <cell r="H18892">
            <v>0.57999999999999996</v>
          </cell>
        </row>
        <row r="18893">
          <cell r="B18893">
            <v>132022919</v>
          </cell>
          <cell r="D18893" t="str">
            <v>592451</v>
          </cell>
          <cell r="F18893" t="str">
            <v>O2669010007</v>
          </cell>
          <cell r="H18893">
            <v>47.38</v>
          </cell>
        </row>
        <row r="18894">
          <cell r="B18894">
            <v>132022919</v>
          </cell>
          <cell r="D18894" t="str">
            <v>592451</v>
          </cell>
          <cell r="F18894" t="str">
            <v>O2669010008</v>
          </cell>
          <cell r="H18894">
            <v>38.17</v>
          </cell>
        </row>
        <row r="18895">
          <cell r="B18895">
            <v>132022919</v>
          </cell>
          <cell r="D18895" t="str">
            <v>592451</v>
          </cell>
          <cell r="F18895" t="str">
            <v>O2679019004</v>
          </cell>
          <cell r="H18895">
            <v>13.24</v>
          </cell>
        </row>
        <row r="18896">
          <cell r="B18896">
            <v>132022919</v>
          </cell>
          <cell r="D18896" t="str">
            <v>592451</v>
          </cell>
          <cell r="F18896" t="str">
            <v>O2679019005</v>
          </cell>
          <cell r="H18896">
            <v>10.09</v>
          </cell>
        </row>
        <row r="18897">
          <cell r="B18897">
            <v>132022919</v>
          </cell>
          <cell r="D18897" t="str">
            <v>592451</v>
          </cell>
          <cell r="F18897" t="str">
            <v>O2699041001</v>
          </cell>
          <cell r="H18897">
            <v>165.31</v>
          </cell>
        </row>
        <row r="18898">
          <cell r="B18898">
            <v>132022919</v>
          </cell>
          <cell r="D18898" t="str">
            <v>592460</v>
          </cell>
          <cell r="F18898" t="str">
            <v>O2223030188</v>
          </cell>
          <cell r="H18898">
            <v>-3157.42</v>
          </cell>
        </row>
        <row r="18899">
          <cell r="B18899">
            <v>132022919</v>
          </cell>
          <cell r="D18899" t="str">
            <v>592460</v>
          </cell>
          <cell r="F18899" t="str">
            <v>O2224020120</v>
          </cell>
          <cell r="H18899">
            <v>-100.05</v>
          </cell>
        </row>
        <row r="18900">
          <cell r="B18900">
            <v>132022919</v>
          </cell>
          <cell r="D18900" t="str">
            <v>592490</v>
          </cell>
          <cell r="F18900" t="str">
            <v>O2211027004</v>
          </cell>
          <cell r="H18900">
            <v>458.39</v>
          </cell>
        </row>
        <row r="18901">
          <cell r="B18901">
            <v>132022919</v>
          </cell>
          <cell r="D18901" t="str">
            <v>592490</v>
          </cell>
          <cell r="F18901" t="str">
            <v>O2212017006</v>
          </cell>
          <cell r="H18901">
            <v>231.3</v>
          </cell>
        </row>
        <row r="18902">
          <cell r="B18902">
            <v>132022919</v>
          </cell>
          <cell r="D18902" t="str">
            <v>592490</v>
          </cell>
          <cell r="F18902" t="str">
            <v>O2212017104</v>
          </cell>
          <cell r="H18902">
            <v>43035.89</v>
          </cell>
        </row>
        <row r="18903">
          <cell r="B18903">
            <v>132022919</v>
          </cell>
          <cell r="D18903" t="str">
            <v>592490</v>
          </cell>
          <cell r="F18903" t="str">
            <v>O2212017105</v>
          </cell>
          <cell r="H18903">
            <v>9.93</v>
          </cell>
        </row>
        <row r="18904">
          <cell r="B18904">
            <v>132022919</v>
          </cell>
          <cell r="D18904" t="str">
            <v>592490</v>
          </cell>
          <cell r="F18904" t="str">
            <v>O2214013103</v>
          </cell>
          <cell r="H18904">
            <v>2330.6799999999998</v>
          </cell>
        </row>
        <row r="18905">
          <cell r="B18905">
            <v>132022919</v>
          </cell>
          <cell r="D18905" t="str">
            <v>592490</v>
          </cell>
          <cell r="F18905" t="str">
            <v>O2214047106</v>
          </cell>
          <cell r="H18905">
            <v>4453.8</v>
          </cell>
        </row>
        <row r="18906">
          <cell r="B18906">
            <v>132022919</v>
          </cell>
          <cell r="D18906" t="str">
            <v>592490</v>
          </cell>
          <cell r="F18906" t="str">
            <v>O2214138108</v>
          </cell>
          <cell r="H18906">
            <v>25338.57</v>
          </cell>
        </row>
        <row r="18907">
          <cell r="B18907">
            <v>132022919</v>
          </cell>
          <cell r="D18907" t="str">
            <v>592490</v>
          </cell>
          <cell r="F18907" t="str">
            <v>O2214146105</v>
          </cell>
          <cell r="H18907">
            <v>4636.04</v>
          </cell>
        </row>
        <row r="18908">
          <cell r="B18908">
            <v>132022919</v>
          </cell>
          <cell r="D18908" t="str">
            <v>592490</v>
          </cell>
          <cell r="F18908" t="str">
            <v>O2219063104</v>
          </cell>
          <cell r="H18908">
            <v>847.78</v>
          </cell>
        </row>
        <row r="18909">
          <cell r="B18909">
            <v>132022919</v>
          </cell>
          <cell r="D18909" t="str">
            <v>592490</v>
          </cell>
          <cell r="F18909" t="str">
            <v>O2221042127</v>
          </cell>
          <cell r="H18909">
            <v>324.44</v>
          </cell>
        </row>
        <row r="18910">
          <cell r="B18910">
            <v>132022919</v>
          </cell>
          <cell r="D18910" t="str">
            <v>592490</v>
          </cell>
          <cell r="F18910" t="str">
            <v>O2221076113</v>
          </cell>
          <cell r="H18910">
            <v>1415.66</v>
          </cell>
        </row>
        <row r="18911">
          <cell r="B18911">
            <v>132022919</v>
          </cell>
          <cell r="D18911" t="str">
            <v>592490</v>
          </cell>
          <cell r="F18911" t="str">
            <v>O2221117002</v>
          </cell>
          <cell r="H18911">
            <v>13854</v>
          </cell>
        </row>
        <row r="18912">
          <cell r="B18912">
            <v>132022919</v>
          </cell>
          <cell r="D18912" t="str">
            <v>592490</v>
          </cell>
          <cell r="F18912" t="str">
            <v>O2222016017</v>
          </cell>
          <cell r="H18912">
            <v>526.20000000000005</v>
          </cell>
        </row>
        <row r="18913">
          <cell r="B18913">
            <v>132022919</v>
          </cell>
          <cell r="D18913" t="str">
            <v>592490</v>
          </cell>
          <cell r="F18913" t="str">
            <v>O2222032145</v>
          </cell>
          <cell r="H18913">
            <v>65.61</v>
          </cell>
        </row>
        <row r="18914">
          <cell r="B18914">
            <v>132022919</v>
          </cell>
          <cell r="D18914" t="str">
            <v>592490</v>
          </cell>
          <cell r="F18914" t="str">
            <v>O2222032151</v>
          </cell>
          <cell r="H18914">
            <v>15.36</v>
          </cell>
        </row>
        <row r="18915">
          <cell r="B18915">
            <v>132022919</v>
          </cell>
          <cell r="D18915" t="str">
            <v>592490</v>
          </cell>
          <cell r="F18915" t="str">
            <v>O2222040129</v>
          </cell>
          <cell r="H18915">
            <v>1374.26</v>
          </cell>
        </row>
        <row r="18916">
          <cell r="B18916">
            <v>132022919</v>
          </cell>
          <cell r="D18916" t="str">
            <v>592490</v>
          </cell>
          <cell r="F18916" t="str">
            <v>O2222040136</v>
          </cell>
          <cell r="H18916">
            <v>497.29</v>
          </cell>
        </row>
        <row r="18917">
          <cell r="B18917">
            <v>132022919</v>
          </cell>
          <cell r="D18917" t="str">
            <v>592490</v>
          </cell>
          <cell r="F18917" t="str">
            <v>O2222040146</v>
          </cell>
          <cell r="H18917">
            <v>12.7</v>
          </cell>
        </row>
        <row r="18918">
          <cell r="B18918">
            <v>132022919</v>
          </cell>
          <cell r="D18918" t="str">
            <v>592490</v>
          </cell>
          <cell r="F18918" t="str">
            <v>O2222040148</v>
          </cell>
          <cell r="H18918">
            <v>-0.01</v>
          </cell>
        </row>
        <row r="18919">
          <cell r="B18919">
            <v>132022919</v>
          </cell>
          <cell r="D18919" t="str">
            <v>592490</v>
          </cell>
          <cell r="F18919" t="str">
            <v>O2222040153</v>
          </cell>
          <cell r="H18919">
            <v>79.17</v>
          </cell>
        </row>
        <row r="18920">
          <cell r="B18920">
            <v>132022919</v>
          </cell>
          <cell r="D18920" t="str">
            <v>592490</v>
          </cell>
          <cell r="F18920" t="str">
            <v>O2222107009</v>
          </cell>
          <cell r="H18920">
            <v>3921.11</v>
          </cell>
        </row>
        <row r="18921">
          <cell r="B18921">
            <v>132022919</v>
          </cell>
          <cell r="D18921" t="str">
            <v>592490</v>
          </cell>
          <cell r="F18921" t="str">
            <v>O2222173003</v>
          </cell>
          <cell r="H18921">
            <v>291.08999999999997</v>
          </cell>
        </row>
        <row r="18922">
          <cell r="B18922">
            <v>132022919</v>
          </cell>
          <cell r="D18922" t="str">
            <v>592490</v>
          </cell>
          <cell r="F18922" t="str">
            <v>O2222173004</v>
          </cell>
          <cell r="H18922">
            <v>595.94000000000005</v>
          </cell>
        </row>
        <row r="18923">
          <cell r="B18923">
            <v>132022919</v>
          </cell>
          <cell r="D18923" t="str">
            <v>592490</v>
          </cell>
          <cell r="F18923" t="str">
            <v>O2222181003</v>
          </cell>
          <cell r="H18923">
            <v>225.42</v>
          </cell>
        </row>
        <row r="18924">
          <cell r="B18924">
            <v>132022919</v>
          </cell>
          <cell r="D18924" t="str">
            <v>592490</v>
          </cell>
          <cell r="F18924" t="str">
            <v>O2224020116</v>
          </cell>
          <cell r="H18924">
            <v>0.61</v>
          </cell>
        </row>
        <row r="18925">
          <cell r="B18925">
            <v>132022919</v>
          </cell>
          <cell r="D18925" t="str">
            <v>592490</v>
          </cell>
          <cell r="F18925" t="str">
            <v>O2224020120</v>
          </cell>
          <cell r="H18925">
            <v>744.92</v>
          </cell>
        </row>
        <row r="18926">
          <cell r="B18926">
            <v>132022919</v>
          </cell>
          <cell r="D18926" t="str">
            <v>592490</v>
          </cell>
          <cell r="F18926" t="str">
            <v>O2251015022</v>
          </cell>
          <cell r="H18926">
            <v>35.520000000000003</v>
          </cell>
        </row>
        <row r="18927">
          <cell r="B18927">
            <v>132022919</v>
          </cell>
          <cell r="D18927" t="str">
            <v>592490</v>
          </cell>
          <cell r="F18927" t="str">
            <v>O2251023101</v>
          </cell>
          <cell r="H18927">
            <v>676.26</v>
          </cell>
        </row>
        <row r="18928">
          <cell r="B18928">
            <v>132022919</v>
          </cell>
          <cell r="D18928" t="str">
            <v>592490</v>
          </cell>
          <cell r="F18928" t="str">
            <v>O2252013026</v>
          </cell>
          <cell r="H18928">
            <v>5842.78</v>
          </cell>
        </row>
        <row r="18929">
          <cell r="B18929">
            <v>132022919</v>
          </cell>
          <cell r="D18929" t="str">
            <v>592490</v>
          </cell>
          <cell r="F18929" t="str">
            <v>O2252013030</v>
          </cell>
          <cell r="H18929">
            <v>24.1</v>
          </cell>
        </row>
        <row r="18930">
          <cell r="B18930">
            <v>132022919</v>
          </cell>
          <cell r="D18930" t="str">
            <v>592490</v>
          </cell>
          <cell r="F18930" t="str">
            <v>O2252013031</v>
          </cell>
          <cell r="H18930">
            <v>218.82</v>
          </cell>
        </row>
        <row r="18931">
          <cell r="B18931">
            <v>132022919</v>
          </cell>
          <cell r="D18931" t="str">
            <v>592490</v>
          </cell>
          <cell r="F18931" t="str">
            <v>O2259019012</v>
          </cell>
          <cell r="H18931">
            <v>590.99</v>
          </cell>
        </row>
        <row r="18932">
          <cell r="B18932">
            <v>132022919</v>
          </cell>
          <cell r="D18932" t="str">
            <v>592490</v>
          </cell>
          <cell r="F18932" t="str">
            <v>O2669010007</v>
          </cell>
          <cell r="H18932">
            <v>4943.83</v>
          </cell>
        </row>
        <row r="18933">
          <cell r="B18933">
            <v>132022919</v>
          </cell>
          <cell r="D18933" t="str">
            <v>592490</v>
          </cell>
          <cell r="F18933" t="str">
            <v>O2669010008</v>
          </cell>
          <cell r="H18933">
            <v>1348.43</v>
          </cell>
        </row>
        <row r="18934">
          <cell r="B18934">
            <v>132022919</v>
          </cell>
          <cell r="D18934" t="str">
            <v>592490</v>
          </cell>
          <cell r="F18934" t="str">
            <v>O2669010009</v>
          </cell>
          <cell r="H18934">
            <v>0.46</v>
          </cell>
        </row>
        <row r="18935">
          <cell r="B18935">
            <v>132022919</v>
          </cell>
          <cell r="D18935" t="str">
            <v>592490</v>
          </cell>
          <cell r="F18935" t="str">
            <v>O2679019005</v>
          </cell>
          <cell r="H18935">
            <v>40.869999999999997</v>
          </cell>
        </row>
        <row r="18936">
          <cell r="B18936">
            <v>132022919</v>
          </cell>
          <cell r="D18936" t="str">
            <v>592490</v>
          </cell>
          <cell r="F18936" t="str">
            <v>O2679019011</v>
          </cell>
          <cell r="H18936">
            <v>3608.68</v>
          </cell>
        </row>
        <row r="18937">
          <cell r="B18937">
            <v>132022919</v>
          </cell>
          <cell r="D18937" t="str">
            <v>592490</v>
          </cell>
          <cell r="F18937" t="str">
            <v>O2679019012</v>
          </cell>
          <cell r="H18937">
            <v>3098.32</v>
          </cell>
        </row>
        <row r="18938">
          <cell r="B18938">
            <v>132022919</v>
          </cell>
          <cell r="D18938" t="str">
            <v>592490</v>
          </cell>
          <cell r="F18938" t="str">
            <v>O2699041001</v>
          </cell>
          <cell r="H18938">
            <v>17180.13</v>
          </cell>
        </row>
        <row r="18939">
          <cell r="B18939">
            <v>132022919</v>
          </cell>
          <cell r="D18939" t="str">
            <v>592513</v>
          </cell>
          <cell r="F18939" t="str">
            <v>O2214013103</v>
          </cell>
          <cell r="H18939">
            <v>38948.19</v>
          </cell>
        </row>
        <row r="18940">
          <cell r="B18940">
            <v>132022919</v>
          </cell>
          <cell r="D18940" t="str">
            <v>592513</v>
          </cell>
          <cell r="F18940" t="str">
            <v>O2214047106</v>
          </cell>
          <cell r="H18940">
            <v>96338.03</v>
          </cell>
        </row>
        <row r="18941">
          <cell r="B18941">
            <v>132022919</v>
          </cell>
          <cell r="D18941" t="str">
            <v>592513</v>
          </cell>
          <cell r="F18941" t="str">
            <v>O2214138108</v>
          </cell>
          <cell r="H18941">
            <v>6685.83</v>
          </cell>
        </row>
        <row r="18942">
          <cell r="B18942">
            <v>132022919</v>
          </cell>
          <cell r="D18942" t="str">
            <v>592513</v>
          </cell>
          <cell r="F18942" t="str">
            <v>O2214146105</v>
          </cell>
          <cell r="H18942">
            <v>14725.66</v>
          </cell>
        </row>
        <row r="18943">
          <cell r="B18943">
            <v>132022919</v>
          </cell>
          <cell r="D18943" t="str">
            <v>592513</v>
          </cell>
          <cell r="F18943" t="str">
            <v>O2221042131</v>
          </cell>
          <cell r="H18943">
            <v>0.76</v>
          </cell>
        </row>
        <row r="18944">
          <cell r="B18944">
            <v>132022919</v>
          </cell>
          <cell r="D18944" t="str">
            <v>592513</v>
          </cell>
          <cell r="F18944" t="str">
            <v>O2224012132</v>
          </cell>
          <cell r="H18944">
            <v>0.2</v>
          </cell>
        </row>
        <row r="18945">
          <cell r="B18945">
            <v>132022919</v>
          </cell>
          <cell r="D18945" t="str">
            <v>592612</v>
          </cell>
          <cell r="F18945" t="str">
            <v>O2212017104</v>
          </cell>
          <cell r="H18945">
            <v>3398.2</v>
          </cell>
        </row>
        <row r="18946">
          <cell r="B18946">
            <v>132022919</v>
          </cell>
          <cell r="D18946" t="str">
            <v>592613</v>
          </cell>
          <cell r="F18946" t="str">
            <v>O2212017104</v>
          </cell>
          <cell r="H18946">
            <v>4446</v>
          </cell>
        </row>
        <row r="18947">
          <cell r="B18947">
            <v>132022919</v>
          </cell>
          <cell r="D18947" t="str">
            <v>592613</v>
          </cell>
          <cell r="F18947" t="str">
            <v>O2214013103</v>
          </cell>
          <cell r="H18947">
            <v>420</v>
          </cell>
        </row>
        <row r="18948">
          <cell r="B18948">
            <v>132022919</v>
          </cell>
          <cell r="D18948" t="str">
            <v>592613</v>
          </cell>
          <cell r="F18948" t="str">
            <v>O2214138108</v>
          </cell>
          <cell r="H18948">
            <v>420</v>
          </cell>
        </row>
        <row r="18949">
          <cell r="B18949">
            <v>132022919</v>
          </cell>
          <cell r="D18949" t="str">
            <v>592623</v>
          </cell>
          <cell r="F18949" t="str">
            <v>O2211027004</v>
          </cell>
          <cell r="H18949">
            <v>72.400000000000006</v>
          </cell>
        </row>
        <row r="18950">
          <cell r="B18950">
            <v>132022919</v>
          </cell>
          <cell r="D18950" t="str">
            <v>592623</v>
          </cell>
          <cell r="F18950" t="str">
            <v>O2211118001</v>
          </cell>
          <cell r="H18950">
            <v>12.2</v>
          </cell>
        </row>
        <row r="18951">
          <cell r="B18951">
            <v>132022919</v>
          </cell>
          <cell r="D18951" t="str">
            <v>592623</v>
          </cell>
          <cell r="F18951" t="str">
            <v>O2212017001</v>
          </cell>
          <cell r="H18951">
            <v>860</v>
          </cell>
        </row>
        <row r="18952">
          <cell r="B18952">
            <v>132022919</v>
          </cell>
          <cell r="D18952" t="str">
            <v>592623</v>
          </cell>
          <cell r="F18952" t="str">
            <v>O2212017005</v>
          </cell>
          <cell r="H18952">
            <v>9911.3799999999992</v>
          </cell>
        </row>
        <row r="18953">
          <cell r="B18953">
            <v>132022919</v>
          </cell>
          <cell r="D18953" t="str">
            <v>592623</v>
          </cell>
          <cell r="F18953" t="str">
            <v>O2212017006</v>
          </cell>
          <cell r="H18953">
            <v>5332.65</v>
          </cell>
        </row>
        <row r="18954">
          <cell r="B18954">
            <v>132022919</v>
          </cell>
          <cell r="D18954" t="str">
            <v>592623</v>
          </cell>
          <cell r="F18954" t="str">
            <v>O2212017104</v>
          </cell>
          <cell r="H18954">
            <v>8903</v>
          </cell>
        </row>
        <row r="18955">
          <cell r="B18955">
            <v>132022919</v>
          </cell>
          <cell r="D18955" t="str">
            <v>592623</v>
          </cell>
          <cell r="F18955" t="str">
            <v>O2212017105</v>
          </cell>
          <cell r="H18955">
            <v>30031.200000000001</v>
          </cell>
        </row>
        <row r="18956">
          <cell r="B18956">
            <v>132022919</v>
          </cell>
          <cell r="D18956" t="str">
            <v>592623</v>
          </cell>
          <cell r="F18956" t="str">
            <v>O2212033003</v>
          </cell>
          <cell r="H18956">
            <v>993.04</v>
          </cell>
        </row>
        <row r="18957">
          <cell r="B18957">
            <v>132022919</v>
          </cell>
          <cell r="D18957" t="str">
            <v>592623</v>
          </cell>
          <cell r="F18957" t="str">
            <v>O2214013103</v>
          </cell>
          <cell r="H18957">
            <v>100160</v>
          </cell>
        </row>
        <row r="18958">
          <cell r="B18958">
            <v>132022919</v>
          </cell>
          <cell r="D18958" t="str">
            <v>592623</v>
          </cell>
          <cell r="F18958" t="str">
            <v>O2214047106</v>
          </cell>
          <cell r="H18958">
            <v>600</v>
          </cell>
        </row>
        <row r="18959">
          <cell r="B18959">
            <v>132022919</v>
          </cell>
          <cell r="D18959" t="str">
            <v>592623</v>
          </cell>
          <cell r="F18959" t="str">
            <v>O2214138107</v>
          </cell>
          <cell r="H18959">
            <v>85900</v>
          </cell>
        </row>
        <row r="18960">
          <cell r="B18960">
            <v>132022919</v>
          </cell>
          <cell r="D18960" t="str">
            <v>592623</v>
          </cell>
          <cell r="F18960" t="str">
            <v>O2214138108</v>
          </cell>
          <cell r="H18960">
            <v>100160</v>
          </cell>
        </row>
        <row r="18961">
          <cell r="B18961">
            <v>132022919</v>
          </cell>
          <cell r="D18961" t="str">
            <v>592623</v>
          </cell>
          <cell r="F18961" t="str">
            <v>O2214146105</v>
          </cell>
          <cell r="H18961">
            <v>200356.57</v>
          </cell>
        </row>
        <row r="18962">
          <cell r="B18962">
            <v>132022919</v>
          </cell>
          <cell r="D18962" t="str">
            <v>592623</v>
          </cell>
          <cell r="F18962" t="str">
            <v>O2221042002</v>
          </cell>
          <cell r="H18962">
            <v>3163.2</v>
          </cell>
        </row>
        <row r="18963">
          <cell r="B18963">
            <v>132022919</v>
          </cell>
          <cell r="D18963" t="str">
            <v>592623</v>
          </cell>
          <cell r="F18963" t="str">
            <v>O2221042127</v>
          </cell>
          <cell r="H18963">
            <v>1630</v>
          </cell>
        </row>
        <row r="18964">
          <cell r="B18964">
            <v>132022919</v>
          </cell>
          <cell r="D18964" t="str">
            <v>592623</v>
          </cell>
          <cell r="F18964" t="str">
            <v>O2221117002</v>
          </cell>
          <cell r="H18964">
            <v>8541.11</v>
          </cell>
        </row>
        <row r="18965">
          <cell r="B18965">
            <v>132022919</v>
          </cell>
          <cell r="D18965" t="str">
            <v>592623</v>
          </cell>
          <cell r="F18965" t="str">
            <v>O2222040129</v>
          </cell>
          <cell r="H18965">
            <v>2685.5</v>
          </cell>
        </row>
        <row r="18966">
          <cell r="B18966">
            <v>132022919</v>
          </cell>
          <cell r="D18966" t="str">
            <v>592623</v>
          </cell>
          <cell r="F18966" t="str">
            <v>O2222040148</v>
          </cell>
          <cell r="H18966">
            <v>-0.02</v>
          </cell>
        </row>
        <row r="18967">
          <cell r="B18967">
            <v>132022919</v>
          </cell>
          <cell r="D18967" t="str">
            <v>592623</v>
          </cell>
          <cell r="F18967" t="str">
            <v>O2222107009</v>
          </cell>
          <cell r="H18967">
            <v>5120.97</v>
          </cell>
        </row>
        <row r="18968">
          <cell r="B18968">
            <v>132022919</v>
          </cell>
          <cell r="D18968" t="str">
            <v>592623</v>
          </cell>
          <cell r="F18968" t="str">
            <v>O2224020120</v>
          </cell>
          <cell r="H18968">
            <v>260</v>
          </cell>
        </row>
        <row r="18969">
          <cell r="B18969">
            <v>132022919</v>
          </cell>
          <cell r="D18969" t="str">
            <v>592623</v>
          </cell>
          <cell r="F18969" t="str">
            <v>O2251015022</v>
          </cell>
          <cell r="H18969">
            <v>3980</v>
          </cell>
        </row>
        <row r="18970">
          <cell r="B18970">
            <v>132022919</v>
          </cell>
          <cell r="D18970" t="str">
            <v>592623</v>
          </cell>
          <cell r="F18970" t="str">
            <v>O2252013026</v>
          </cell>
          <cell r="H18970">
            <v>57784.83</v>
          </cell>
        </row>
        <row r="18971">
          <cell r="B18971">
            <v>132022919</v>
          </cell>
          <cell r="D18971" t="str">
            <v>592623</v>
          </cell>
          <cell r="F18971" t="str">
            <v>O2259019012</v>
          </cell>
          <cell r="H18971">
            <v>655</v>
          </cell>
        </row>
        <row r="18972">
          <cell r="B18972">
            <v>132022919</v>
          </cell>
          <cell r="D18972" t="str">
            <v>592623</v>
          </cell>
          <cell r="F18972" t="str">
            <v>O2669010007</v>
          </cell>
          <cell r="H18972">
            <v>182.79</v>
          </cell>
        </row>
        <row r="18973">
          <cell r="B18973">
            <v>132022919</v>
          </cell>
          <cell r="D18973" t="str">
            <v>592623</v>
          </cell>
          <cell r="F18973" t="str">
            <v>O2699041001</v>
          </cell>
          <cell r="H18973">
            <v>40</v>
          </cell>
        </row>
        <row r="18974">
          <cell r="B18974">
            <v>132022919</v>
          </cell>
          <cell r="D18974" t="str">
            <v>592625</v>
          </cell>
          <cell r="F18974" t="str">
            <v>O2211027004</v>
          </cell>
          <cell r="H18974">
            <v>654</v>
          </cell>
        </row>
        <row r="18975">
          <cell r="B18975">
            <v>132022919</v>
          </cell>
          <cell r="D18975" t="str">
            <v>592625</v>
          </cell>
          <cell r="F18975" t="str">
            <v>O2211118001</v>
          </cell>
          <cell r="H18975">
            <v>136</v>
          </cell>
        </row>
        <row r="18976">
          <cell r="B18976">
            <v>132022919</v>
          </cell>
          <cell r="D18976" t="str">
            <v>592625</v>
          </cell>
          <cell r="F18976" t="str">
            <v>O2212017002</v>
          </cell>
          <cell r="H18976">
            <v>243</v>
          </cell>
        </row>
        <row r="18977">
          <cell r="B18977">
            <v>132022919</v>
          </cell>
          <cell r="D18977" t="str">
            <v>592625</v>
          </cell>
          <cell r="F18977" t="str">
            <v>O2212017005</v>
          </cell>
          <cell r="H18977">
            <v>29</v>
          </cell>
        </row>
        <row r="18978">
          <cell r="B18978">
            <v>132022919</v>
          </cell>
          <cell r="D18978" t="str">
            <v>592625</v>
          </cell>
          <cell r="F18978" t="str">
            <v>O2212017006</v>
          </cell>
          <cell r="H18978">
            <v>250</v>
          </cell>
        </row>
        <row r="18979">
          <cell r="B18979">
            <v>132022919</v>
          </cell>
          <cell r="D18979" t="str">
            <v>592625</v>
          </cell>
          <cell r="F18979" t="str">
            <v>O2212017104</v>
          </cell>
          <cell r="H18979">
            <v>697.73</v>
          </cell>
        </row>
        <row r="18980">
          <cell r="B18980">
            <v>132022919</v>
          </cell>
          <cell r="D18980" t="str">
            <v>592625</v>
          </cell>
          <cell r="F18980" t="str">
            <v>O2212041002</v>
          </cell>
          <cell r="H18980">
            <v>248.6</v>
          </cell>
        </row>
        <row r="18981">
          <cell r="B18981">
            <v>132022919</v>
          </cell>
          <cell r="D18981" t="str">
            <v>592625</v>
          </cell>
          <cell r="F18981" t="str">
            <v>O2214047002</v>
          </cell>
          <cell r="H18981">
            <v>159</v>
          </cell>
        </row>
        <row r="18982">
          <cell r="B18982">
            <v>132022919</v>
          </cell>
          <cell r="D18982" t="str">
            <v>592625</v>
          </cell>
          <cell r="F18982" t="str">
            <v>O2214138107</v>
          </cell>
          <cell r="H18982">
            <v>25</v>
          </cell>
        </row>
        <row r="18983">
          <cell r="B18983">
            <v>132022919</v>
          </cell>
          <cell r="D18983" t="str">
            <v>592625</v>
          </cell>
          <cell r="F18983" t="str">
            <v>O2214138108</v>
          </cell>
          <cell r="H18983">
            <v>411.25</v>
          </cell>
        </row>
        <row r="18984">
          <cell r="B18984">
            <v>132022919</v>
          </cell>
          <cell r="D18984" t="str">
            <v>592625</v>
          </cell>
          <cell r="F18984" t="str">
            <v>O2214146105</v>
          </cell>
          <cell r="H18984">
            <v>255.6</v>
          </cell>
        </row>
        <row r="18985">
          <cell r="B18985">
            <v>132022919</v>
          </cell>
          <cell r="D18985" t="str">
            <v>592625</v>
          </cell>
          <cell r="F18985" t="str">
            <v>O2221042002</v>
          </cell>
          <cell r="H18985">
            <v>149</v>
          </cell>
        </row>
        <row r="18986">
          <cell r="B18986">
            <v>132022919</v>
          </cell>
          <cell r="D18986" t="str">
            <v>592625</v>
          </cell>
          <cell r="F18986" t="str">
            <v>O2221042127</v>
          </cell>
          <cell r="H18986">
            <v>145</v>
          </cell>
        </row>
        <row r="18987">
          <cell r="B18987">
            <v>132022919</v>
          </cell>
          <cell r="D18987" t="str">
            <v>592625</v>
          </cell>
          <cell r="F18987" t="str">
            <v>O2221076113</v>
          </cell>
          <cell r="H18987">
            <v>69</v>
          </cell>
        </row>
        <row r="18988">
          <cell r="B18988">
            <v>132022919</v>
          </cell>
          <cell r="D18988" t="str">
            <v>592625</v>
          </cell>
          <cell r="F18988" t="str">
            <v>O2221117002</v>
          </cell>
          <cell r="H18988">
            <v>2488</v>
          </cell>
        </row>
        <row r="18989">
          <cell r="B18989">
            <v>132022919</v>
          </cell>
          <cell r="D18989" t="str">
            <v>592625</v>
          </cell>
          <cell r="F18989" t="str">
            <v>O2222040129</v>
          </cell>
          <cell r="H18989">
            <v>16</v>
          </cell>
        </row>
        <row r="18990">
          <cell r="B18990">
            <v>132022919</v>
          </cell>
          <cell r="D18990" t="str">
            <v>592625</v>
          </cell>
          <cell r="F18990" t="str">
            <v>O2222040143</v>
          </cell>
          <cell r="H18990">
            <v>44.81</v>
          </cell>
        </row>
        <row r="18991">
          <cell r="B18991">
            <v>132022919</v>
          </cell>
          <cell r="D18991" t="str">
            <v>592625</v>
          </cell>
          <cell r="F18991" t="str">
            <v>O2222040148</v>
          </cell>
          <cell r="H18991">
            <v>-0.02</v>
          </cell>
        </row>
        <row r="18992">
          <cell r="B18992">
            <v>132022919</v>
          </cell>
          <cell r="D18992" t="str">
            <v>592625</v>
          </cell>
          <cell r="F18992" t="str">
            <v>O2222107009</v>
          </cell>
          <cell r="H18992">
            <v>488.5</v>
          </cell>
        </row>
        <row r="18993">
          <cell r="B18993">
            <v>132022919</v>
          </cell>
          <cell r="D18993" t="str">
            <v>592625</v>
          </cell>
          <cell r="F18993" t="str">
            <v>O2222173003</v>
          </cell>
          <cell r="H18993">
            <v>25</v>
          </cell>
        </row>
        <row r="18994">
          <cell r="B18994">
            <v>132022919</v>
          </cell>
          <cell r="D18994" t="str">
            <v>592625</v>
          </cell>
          <cell r="F18994" t="str">
            <v>O2222181002</v>
          </cell>
          <cell r="H18994">
            <v>45</v>
          </cell>
        </row>
        <row r="18995">
          <cell r="B18995">
            <v>132022919</v>
          </cell>
          <cell r="D18995" t="str">
            <v>592625</v>
          </cell>
          <cell r="F18995" t="str">
            <v>O2223030188</v>
          </cell>
          <cell r="H18995">
            <v>413</v>
          </cell>
        </row>
        <row r="18996">
          <cell r="B18996">
            <v>132022919</v>
          </cell>
          <cell r="D18996" t="str">
            <v>592625</v>
          </cell>
          <cell r="F18996" t="str">
            <v>O2224020120</v>
          </cell>
          <cell r="H18996">
            <v>816.4</v>
          </cell>
        </row>
        <row r="18997">
          <cell r="B18997">
            <v>132022919</v>
          </cell>
          <cell r="D18997" t="str">
            <v>592625</v>
          </cell>
          <cell r="F18997" t="str">
            <v>O2251015022</v>
          </cell>
          <cell r="H18997">
            <v>1287</v>
          </cell>
        </row>
        <row r="18998">
          <cell r="B18998">
            <v>132022919</v>
          </cell>
          <cell r="D18998" t="str">
            <v>592625</v>
          </cell>
          <cell r="F18998" t="str">
            <v>O2251023101</v>
          </cell>
          <cell r="H18998">
            <v>238</v>
          </cell>
        </row>
        <row r="18999">
          <cell r="B18999">
            <v>132022919</v>
          </cell>
          <cell r="D18999" t="str">
            <v>592625</v>
          </cell>
          <cell r="F18999" t="str">
            <v>O2252013029</v>
          </cell>
          <cell r="H18999">
            <v>50</v>
          </cell>
        </row>
        <row r="19000">
          <cell r="B19000">
            <v>132022919</v>
          </cell>
          <cell r="D19000" t="str">
            <v>592625</v>
          </cell>
          <cell r="F19000" t="str">
            <v>O2252013031</v>
          </cell>
          <cell r="H19000">
            <v>1058</v>
          </cell>
        </row>
        <row r="19001">
          <cell r="B19001">
            <v>132022919</v>
          </cell>
          <cell r="D19001" t="str">
            <v>592625</v>
          </cell>
          <cell r="F19001" t="str">
            <v>O2253011048</v>
          </cell>
          <cell r="H19001">
            <v>95</v>
          </cell>
        </row>
        <row r="19002">
          <cell r="B19002">
            <v>132022919</v>
          </cell>
          <cell r="D19002" t="str">
            <v>592625</v>
          </cell>
          <cell r="F19002" t="str">
            <v>O2259019012</v>
          </cell>
          <cell r="H19002">
            <v>351.7</v>
          </cell>
        </row>
        <row r="19003">
          <cell r="B19003">
            <v>132022919</v>
          </cell>
          <cell r="D19003" t="str">
            <v>592625</v>
          </cell>
          <cell r="F19003" t="str">
            <v>O2619015125</v>
          </cell>
          <cell r="H19003">
            <v>60</v>
          </cell>
        </row>
        <row r="19004">
          <cell r="B19004">
            <v>132022919</v>
          </cell>
          <cell r="D19004" t="str">
            <v>592625</v>
          </cell>
          <cell r="F19004" t="str">
            <v>O2629014011</v>
          </cell>
          <cell r="H19004">
            <v>126.69</v>
          </cell>
        </row>
        <row r="19005">
          <cell r="B19005">
            <v>132022919</v>
          </cell>
          <cell r="D19005" t="str">
            <v>592625</v>
          </cell>
          <cell r="F19005" t="str">
            <v>O2669010007</v>
          </cell>
          <cell r="H19005">
            <v>681.38</v>
          </cell>
        </row>
        <row r="19006">
          <cell r="B19006">
            <v>132022919</v>
          </cell>
          <cell r="D19006" t="str">
            <v>592625</v>
          </cell>
          <cell r="F19006" t="str">
            <v>O2679019011</v>
          </cell>
          <cell r="H19006">
            <v>132</v>
          </cell>
        </row>
        <row r="19007">
          <cell r="B19007">
            <v>132022919</v>
          </cell>
          <cell r="D19007" t="str">
            <v>592625</v>
          </cell>
          <cell r="F19007" t="str">
            <v>O2679019012</v>
          </cell>
          <cell r="H19007">
            <v>20</v>
          </cell>
        </row>
        <row r="19008">
          <cell r="B19008">
            <v>132022919</v>
          </cell>
          <cell r="D19008" t="str">
            <v>592625</v>
          </cell>
          <cell r="F19008" t="str">
            <v>O2699041001</v>
          </cell>
          <cell r="H19008">
            <v>140.65</v>
          </cell>
        </row>
        <row r="19009">
          <cell r="B19009">
            <v>132022919</v>
          </cell>
          <cell r="D19009" t="str">
            <v>592626</v>
          </cell>
          <cell r="F19009" t="str">
            <v>O2211027004</v>
          </cell>
          <cell r="H19009">
            <v>6854.71</v>
          </cell>
        </row>
        <row r="19010">
          <cell r="B19010">
            <v>132022919</v>
          </cell>
          <cell r="D19010" t="str">
            <v>592626</v>
          </cell>
          <cell r="F19010" t="str">
            <v>O2211118001</v>
          </cell>
          <cell r="H19010">
            <v>3198.97</v>
          </cell>
        </row>
        <row r="19011">
          <cell r="B19011">
            <v>132022919</v>
          </cell>
          <cell r="D19011" t="str">
            <v>592626</v>
          </cell>
          <cell r="F19011" t="str">
            <v>O2212017001</v>
          </cell>
          <cell r="H19011">
            <v>847.59</v>
          </cell>
        </row>
        <row r="19012">
          <cell r="B19012">
            <v>132022919</v>
          </cell>
          <cell r="D19012" t="str">
            <v>592626</v>
          </cell>
          <cell r="F19012" t="str">
            <v>O2212017005</v>
          </cell>
          <cell r="H19012">
            <v>783.32</v>
          </cell>
        </row>
        <row r="19013">
          <cell r="B19013">
            <v>132022919</v>
          </cell>
          <cell r="D19013" t="str">
            <v>592626</v>
          </cell>
          <cell r="F19013" t="str">
            <v>O2212017104</v>
          </cell>
          <cell r="H19013">
            <v>829.14</v>
          </cell>
        </row>
        <row r="19014">
          <cell r="B19014">
            <v>132022919</v>
          </cell>
          <cell r="D19014" t="str">
            <v>592626</v>
          </cell>
          <cell r="F19014" t="str">
            <v>O2212041002</v>
          </cell>
          <cell r="H19014">
            <v>1379.48</v>
          </cell>
        </row>
        <row r="19015">
          <cell r="B19015">
            <v>132022919</v>
          </cell>
          <cell r="D19015" t="str">
            <v>592626</v>
          </cell>
          <cell r="F19015" t="str">
            <v>O2214047002</v>
          </cell>
          <cell r="H19015">
            <v>4101.57</v>
          </cell>
        </row>
        <row r="19016">
          <cell r="B19016">
            <v>132022919</v>
          </cell>
          <cell r="D19016" t="str">
            <v>592626</v>
          </cell>
          <cell r="F19016" t="str">
            <v>O2214138107</v>
          </cell>
          <cell r="H19016">
            <v>1246.32</v>
          </cell>
        </row>
        <row r="19017">
          <cell r="B19017">
            <v>132022919</v>
          </cell>
          <cell r="D19017" t="str">
            <v>592626</v>
          </cell>
          <cell r="F19017" t="str">
            <v>O2214146105</v>
          </cell>
          <cell r="H19017">
            <v>33.950000000000003</v>
          </cell>
        </row>
        <row r="19018">
          <cell r="B19018">
            <v>132022919</v>
          </cell>
          <cell r="D19018" t="str">
            <v>592626</v>
          </cell>
          <cell r="F19018" t="str">
            <v>O2221042002</v>
          </cell>
          <cell r="H19018">
            <v>6157.37</v>
          </cell>
        </row>
        <row r="19019">
          <cell r="B19019">
            <v>132022919</v>
          </cell>
          <cell r="D19019" t="str">
            <v>592626</v>
          </cell>
          <cell r="F19019" t="str">
            <v>O2221042127</v>
          </cell>
          <cell r="H19019">
            <v>2900.6</v>
          </cell>
        </row>
        <row r="19020">
          <cell r="B19020">
            <v>132022919</v>
          </cell>
          <cell r="D19020" t="str">
            <v>592626</v>
          </cell>
          <cell r="F19020" t="str">
            <v>O2221117002</v>
          </cell>
          <cell r="H19020">
            <v>8164.79</v>
          </cell>
        </row>
        <row r="19021">
          <cell r="B19021">
            <v>132022919</v>
          </cell>
          <cell r="D19021" t="str">
            <v>592626</v>
          </cell>
          <cell r="F19021" t="str">
            <v>O2221117103</v>
          </cell>
          <cell r="H19021">
            <v>443.57</v>
          </cell>
        </row>
        <row r="19022">
          <cell r="B19022">
            <v>132022919</v>
          </cell>
          <cell r="D19022" t="str">
            <v>592626</v>
          </cell>
          <cell r="F19022" t="str">
            <v>O2222016017</v>
          </cell>
          <cell r="H19022">
            <v>2220.42</v>
          </cell>
        </row>
        <row r="19023">
          <cell r="B19023">
            <v>132022919</v>
          </cell>
          <cell r="D19023" t="str">
            <v>592626</v>
          </cell>
          <cell r="F19023" t="str">
            <v>O2222107009</v>
          </cell>
          <cell r="H19023">
            <v>3268.84</v>
          </cell>
        </row>
        <row r="19024">
          <cell r="B19024">
            <v>132022919</v>
          </cell>
          <cell r="D19024" t="str">
            <v>592626</v>
          </cell>
          <cell r="F19024" t="str">
            <v>O2222181003</v>
          </cell>
          <cell r="H19024">
            <v>1937.56</v>
          </cell>
        </row>
        <row r="19025">
          <cell r="B19025">
            <v>132022919</v>
          </cell>
          <cell r="D19025" t="str">
            <v>592626</v>
          </cell>
          <cell r="F19025" t="str">
            <v>O2224020120</v>
          </cell>
          <cell r="H19025">
            <v>12814.09</v>
          </cell>
        </row>
        <row r="19026">
          <cell r="B19026">
            <v>132022919</v>
          </cell>
          <cell r="D19026" t="str">
            <v>592626</v>
          </cell>
          <cell r="F19026" t="str">
            <v>O2251015022</v>
          </cell>
          <cell r="H19026">
            <v>4803.1899999999996</v>
          </cell>
        </row>
        <row r="19027">
          <cell r="B19027">
            <v>132022919</v>
          </cell>
          <cell r="D19027" t="str">
            <v>592626</v>
          </cell>
          <cell r="F19027" t="str">
            <v>O2252013031</v>
          </cell>
          <cell r="H19027">
            <v>2059.9899999999998</v>
          </cell>
        </row>
        <row r="19028">
          <cell r="B19028">
            <v>132022919</v>
          </cell>
          <cell r="D19028" t="str">
            <v>592626</v>
          </cell>
          <cell r="F19028" t="str">
            <v>O2253011048</v>
          </cell>
          <cell r="H19028">
            <v>947.13</v>
          </cell>
        </row>
        <row r="19029">
          <cell r="B19029">
            <v>132022919</v>
          </cell>
          <cell r="D19029" t="str">
            <v>592626</v>
          </cell>
          <cell r="F19029" t="str">
            <v>O2259019012</v>
          </cell>
          <cell r="H19029">
            <v>2298.39</v>
          </cell>
        </row>
        <row r="19030">
          <cell r="B19030">
            <v>132022919</v>
          </cell>
          <cell r="D19030" t="str">
            <v>592626</v>
          </cell>
          <cell r="F19030" t="str">
            <v>O2669010007</v>
          </cell>
          <cell r="H19030">
            <v>6710.96</v>
          </cell>
        </row>
        <row r="19031">
          <cell r="B19031">
            <v>132022919</v>
          </cell>
          <cell r="D19031" t="str">
            <v>592626</v>
          </cell>
          <cell r="F19031" t="str">
            <v>O2679019011</v>
          </cell>
          <cell r="H19031">
            <v>493.72</v>
          </cell>
        </row>
        <row r="19032">
          <cell r="B19032">
            <v>132022919</v>
          </cell>
          <cell r="D19032" t="str">
            <v>592626</v>
          </cell>
          <cell r="F19032" t="str">
            <v>O2679019012</v>
          </cell>
          <cell r="H19032">
            <v>704.04</v>
          </cell>
        </row>
        <row r="19033">
          <cell r="B19033">
            <v>132022919</v>
          </cell>
          <cell r="D19033" t="str">
            <v>592626</v>
          </cell>
          <cell r="F19033" t="str">
            <v>O2699041001</v>
          </cell>
          <cell r="H19033">
            <v>1664.22</v>
          </cell>
        </row>
        <row r="19034">
          <cell r="B19034">
            <v>132022919</v>
          </cell>
          <cell r="D19034" t="str">
            <v>592627</v>
          </cell>
          <cell r="F19034" t="str">
            <v>O2222173003</v>
          </cell>
          <cell r="H19034">
            <v>63.17</v>
          </cell>
        </row>
        <row r="19035">
          <cell r="B19035">
            <v>132022919</v>
          </cell>
          <cell r="D19035" t="str">
            <v>592628</v>
          </cell>
          <cell r="F19035" t="str">
            <v>O2211027004</v>
          </cell>
          <cell r="H19035">
            <v>70.510000000000005</v>
          </cell>
        </row>
        <row r="19036">
          <cell r="B19036">
            <v>132022919</v>
          </cell>
          <cell r="D19036" t="str">
            <v>592628</v>
          </cell>
          <cell r="F19036" t="str">
            <v>O2212017104</v>
          </cell>
          <cell r="H19036">
            <v>51.76</v>
          </cell>
        </row>
        <row r="19037">
          <cell r="B19037">
            <v>132022919</v>
          </cell>
          <cell r="D19037" t="str">
            <v>592628</v>
          </cell>
          <cell r="F19037" t="str">
            <v>O2214138108</v>
          </cell>
          <cell r="H19037">
            <v>79</v>
          </cell>
        </row>
        <row r="19038">
          <cell r="B19038">
            <v>132022919</v>
          </cell>
          <cell r="D19038" t="str">
            <v>592628</v>
          </cell>
          <cell r="F19038" t="str">
            <v>O2222173003</v>
          </cell>
          <cell r="H19038">
            <v>29.25</v>
          </cell>
        </row>
        <row r="19039">
          <cell r="B19039">
            <v>132022919</v>
          </cell>
          <cell r="D19039" t="str">
            <v>592628</v>
          </cell>
          <cell r="F19039" t="str">
            <v>O2252013009</v>
          </cell>
          <cell r="H19039">
            <v>19.77</v>
          </cell>
        </row>
        <row r="19040">
          <cell r="B19040">
            <v>132022919</v>
          </cell>
          <cell r="D19040" t="str">
            <v>592628</v>
          </cell>
          <cell r="F19040" t="str">
            <v>O2252013026</v>
          </cell>
          <cell r="H19040">
            <v>33.71</v>
          </cell>
        </row>
        <row r="19041">
          <cell r="B19041">
            <v>132022919</v>
          </cell>
          <cell r="D19041" t="str">
            <v>592628</v>
          </cell>
          <cell r="F19041" t="str">
            <v>O2669010007</v>
          </cell>
          <cell r="H19041">
            <v>205.08</v>
          </cell>
        </row>
        <row r="19042">
          <cell r="B19042">
            <v>132022919</v>
          </cell>
          <cell r="D19042" t="str">
            <v>592628</v>
          </cell>
          <cell r="F19042" t="str">
            <v>O2679019011</v>
          </cell>
          <cell r="H19042">
            <v>17.239999999999998</v>
          </cell>
        </row>
        <row r="19043">
          <cell r="B19043">
            <v>132022919</v>
          </cell>
          <cell r="D19043" t="str">
            <v>592628</v>
          </cell>
          <cell r="F19043" t="str">
            <v>O2699041001</v>
          </cell>
          <cell r="H19043">
            <v>12.31</v>
          </cell>
        </row>
        <row r="19044">
          <cell r="B19044">
            <v>132022919</v>
          </cell>
          <cell r="D19044" t="str">
            <v>592629</v>
          </cell>
          <cell r="F19044" t="str">
            <v>O2212017104</v>
          </cell>
          <cell r="H19044">
            <v>332.9</v>
          </cell>
        </row>
        <row r="19045">
          <cell r="B19045">
            <v>132022919</v>
          </cell>
          <cell r="D19045" t="str">
            <v>592630</v>
          </cell>
          <cell r="F19045" t="str">
            <v>O2211027001</v>
          </cell>
          <cell r="H19045">
            <v>414</v>
          </cell>
        </row>
        <row r="19046">
          <cell r="B19046">
            <v>132022919</v>
          </cell>
          <cell r="D19046" t="str">
            <v>592630</v>
          </cell>
          <cell r="F19046" t="str">
            <v>O2211027004</v>
          </cell>
          <cell r="H19046">
            <v>12123.81</v>
          </cell>
        </row>
        <row r="19047">
          <cell r="B19047">
            <v>132022919</v>
          </cell>
          <cell r="D19047" t="str">
            <v>592630</v>
          </cell>
          <cell r="F19047" t="str">
            <v>O2211118001</v>
          </cell>
          <cell r="H19047">
            <v>7588.68</v>
          </cell>
        </row>
        <row r="19048">
          <cell r="B19048">
            <v>132022919</v>
          </cell>
          <cell r="D19048" t="str">
            <v>592630</v>
          </cell>
          <cell r="F19048" t="str">
            <v>O2212017001</v>
          </cell>
          <cell r="H19048">
            <v>912.3</v>
          </cell>
        </row>
        <row r="19049">
          <cell r="B19049">
            <v>132022919</v>
          </cell>
          <cell r="D19049" t="str">
            <v>592630</v>
          </cell>
          <cell r="F19049" t="str">
            <v>O2212017005</v>
          </cell>
          <cell r="H19049">
            <v>1344.25</v>
          </cell>
        </row>
        <row r="19050">
          <cell r="B19050">
            <v>132022919</v>
          </cell>
          <cell r="D19050" t="str">
            <v>592630</v>
          </cell>
          <cell r="F19050" t="str">
            <v>O2212017006</v>
          </cell>
          <cell r="H19050">
            <v>3013.52</v>
          </cell>
        </row>
        <row r="19051">
          <cell r="B19051">
            <v>132022919</v>
          </cell>
          <cell r="D19051" t="str">
            <v>592630</v>
          </cell>
          <cell r="F19051" t="str">
            <v>O2212017104</v>
          </cell>
          <cell r="H19051">
            <v>94792.71</v>
          </cell>
        </row>
        <row r="19052">
          <cell r="B19052">
            <v>132022919</v>
          </cell>
          <cell r="D19052" t="str">
            <v>592630</v>
          </cell>
          <cell r="F19052" t="str">
            <v>O2212033003</v>
          </cell>
          <cell r="H19052">
            <v>89.5</v>
          </cell>
        </row>
        <row r="19053">
          <cell r="B19053">
            <v>132022919</v>
          </cell>
          <cell r="D19053" t="str">
            <v>592630</v>
          </cell>
          <cell r="F19053" t="str">
            <v>O2212041002</v>
          </cell>
          <cell r="H19053">
            <v>747.32</v>
          </cell>
        </row>
        <row r="19054">
          <cell r="B19054">
            <v>132022919</v>
          </cell>
          <cell r="D19054" t="str">
            <v>592630</v>
          </cell>
          <cell r="F19054" t="str">
            <v>O2212041004</v>
          </cell>
          <cell r="H19054">
            <v>13301.4</v>
          </cell>
        </row>
        <row r="19055">
          <cell r="B19055">
            <v>132022919</v>
          </cell>
          <cell r="D19055" t="str">
            <v>592630</v>
          </cell>
          <cell r="F19055" t="str">
            <v>O2212166001</v>
          </cell>
          <cell r="H19055">
            <v>115.5</v>
          </cell>
        </row>
        <row r="19056">
          <cell r="B19056">
            <v>132022919</v>
          </cell>
          <cell r="D19056" t="str">
            <v>592630</v>
          </cell>
          <cell r="F19056" t="str">
            <v>O2214013103</v>
          </cell>
          <cell r="H19056">
            <v>10647</v>
          </cell>
        </row>
        <row r="19057">
          <cell r="B19057">
            <v>132022919</v>
          </cell>
          <cell r="D19057" t="str">
            <v>592630</v>
          </cell>
          <cell r="F19057" t="str">
            <v>O2214047002</v>
          </cell>
          <cell r="H19057">
            <v>2235.33</v>
          </cell>
        </row>
        <row r="19058">
          <cell r="B19058">
            <v>132022919</v>
          </cell>
          <cell r="D19058" t="str">
            <v>592630</v>
          </cell>
          <cell r="F19058" t="str">
            <v>O2214047106</v>
          </cell>
          <cell r="H19058">
            <v>26122.400000000001</v>
          </cell>
        </row>
        <row r="19059">
          <cell r="B19059">
            <v>132022919</v>
          </cell>
          <cell r="D19059" t="str">
            <v>592630</v>
          </cell>
          <cell r="F19059" t="str">
            <v>O2214138107</v>
          </cell>
          <cell r="H19059">
            <v>5553.5</v>
          </cell>
        </row>
        <row r="19060">
          <cell r="B19060">
            <v>132022919</v>
          </cell>
          <cell r="D19060" t="str">
            <v>592630</v>
          </cell>
          <cell r="F19060" t="str">
            <v>O2214138108</v>
          </cell>
          <cell r="H19060">
            <v>125884.15</v>
          </cell>
        </row>
        <row r="19061">
          <cell r="B19061">
            <v>132022919</v>
          </cell>
          <cell r="D19061" t="str">
            <v>592630</v>
          </cell>
          <cell r="F19061" t="str">
            <v>O2214146105</v>
          </cell>
          <cell r="H19061">
            <v>28143.5</v>
          </cell>
        </row>
        <row r="19062">
          <cell r="B19062">
            <v>132022919</v>
          </cell>
          <cell r="D19062" t="str">
            <v>592630</v>
          </cell>
          <cell r="F19062" t="str">
            <v>O2219063104</v>
          </cell>
          <cell r="H19062">
            <v>5941</v>
          </cell>
        </row>
        <row r="19063">
          <cell r="B19063">
            <v>132022919</v>
          </cell>
          <cell r="D19063" t="str">
            <v>592630</v>
          </cell>
          <cell r="F19063" t="str">
            <v>O2221042001</v>
          </cell>
          <cell r="H19063">
            <v>230</v>
          </cell>
        </row>
        <row r="19064">
          <cell r="B19064">
            <v>132022919</v>
          </cell>
          <cell r="D19064" t="str">
            <v>592630</v>
          </cell>
          <cell r="F19064" t="str">
            <v>O2221042002</v>
          </cell>
          <cell r="H19064">
            <v>4694.25</v>
          </cell>
        </row>
        <row r="19065">
          <cell r="B19065">
            <v>132022919</v>
          </cell>
          <cell r="D19065" t="str">
            <v>592630</v>
          </cell>
          <cell r="F19065" t="str">
            <v>O2221042127</v>
          </cell>
          <cell r="H19065">
            <v>2164</v>
          </cell>
        </row>
        <row r="19066">
          <cell r="B19066">
            <v>132022919</v>
          </cell>
          <cell r="D19066" t="str">
            <v>592630</v>
          </cell>
          <cell r="F19066" t="str">
            <v>O2221076113</v>
          </cell>
          <cell r="H19066">
            <v>2778</v>
          </cell>
        </row>
        <row r="19067">
          <cell r="B19067">
            <v>132022919</v>
          </cell>
          <cell r="D19067" t="str">
            <v>592630</v>
          </cell>
          <cell r="F19067" t="str">
            <v>O2221117001</v>
          </cell>
          <cell r="H19067">
            <v>414</v>
          </cell>
        </row>
        <row r="19068">
          <cell r="B19068">
            <v>132022919</v>
          </cell>
          <cell r="D19068" t="str">
            <v>592630</v>
          </cell>
          <cell r="F19068" t="str">
            <v>O2221117002</v>
          </cell>
          <cell r="H19068">
            <v>106747.24</v>
          </cell>
        </row>
        <row r="19069">
          <cell r="B19069">
            <v>132022919</v>
          </cell>
          <cell r="D19069" t="str">
            <v>592630</v>
          </cell>
          <cell r="F19069" t="str">
            <v>O2222016007</v>
          </cell>
          <cell r="H19069">
            <v>490</v>
          </cell>
        </row>
        <row r="19070">
          <cell r="B19070">
            <v>132022919</v>
          </cell>
          <cell r="D19070" t="str">
            <v>592630</v>
          </cell>
          <cell r="F19070" t="str">
            <v>O2222016017</v>
          </cell>
          <cell r="H19070">
            <v>4321.5</v>
          </cell>
        </row>
        <row r="19071">
          <cell r="B19071">
            <v>132022919</v>
          </cell>
          <cell r="D19071" t="str">
            <v>592630</v>
          </cell>
          <cell r="F19071" t="str">
            <v>O2222032151</v>
          </cell>
          <cell r="H19071">
            <v>104</v>
          </cell>
        </row>
        <row r="19072">
          <cell r="B19072">
            <v>132022919</v>
          </cell>
          <cell r="D19072" t="str">
            <v>592630</v>
          </cell>
          <cell r="F19072" t="str">
            <v>O2222040129</v>
          </cell>
          <cell r="H19072">
            <v>5040.2</v>
          </cell>
        </row>
        <row r="19073">
          <cell r="B19073">
            <v>132022919</v>
          </cell>
          <cell r="D19073" t="str">
            <v>592630</v>
          </cell>
          <cell r="F19073" t="str">
            <v>O2222040138</v>
          </cell>
          <cell r="H19073">
            <v>92</v>
          </cell>
        </row>
        <row r="19074">
          <cell r="B19074">
            <v>132022919</v>
          </cell>
          <cell r="D19074" t="str">
            <v>592630</v>
          </cell>
          <cell r="F19074" t="str">
            <v>O2222040143</v>
          </cell>
          <cell r="H19074">
            <v>2109.63</v>
          </cell>
        </row>
        <row r="19075">
          <cell r="B19075">
            <v>132022919</v>
          </cell>
          <cell r="D19075" t="str">
            <v>592630</v>
          </cell>
          <cell r="F19075" t="str">
            <v>O2222040148</v>
          </cell>
          <cell r="H19075">
            <v>0.02</v>
          </cell>
        </row>
        <row r="19076">
          <cell r="B19076">
            <v>132022919</v>
          </cell>
          <cell r="D19076" t="str">
            <v>592630</v>
          </cell>
          <cell r="F19076" t="str">
            <v>O2222040153</v>
          </cell>
          <cell r="H19076">
            <v>314.5</v>
          </cell>
        </row>
        <row r="19077">
          <cell r="B19077">
            <v>132022919</v>
          </cell>
          <cell r="D19077" t="str">
            <v>592630</v>
          </cell>
          <cell r="F19077" t="str">
            <v>O2222107009</v>
          </cell>
          <cell r="H19077">
            <v>6283.42</v>
          </cell>
        </row>
        <row r="19078">
          <cell r="B19078">
            <v>132022919</v>
          </cell>
          <cell r="D19078" t="str">
            <v>592630</v>
          </cell>
          <cell r="F19078" t="str">
            <v>O2222173003</v>
          </cell>
          <cell r="H19078">
            <v>2396.69</v>
          </cell>
        </row>
        <row r="19079">
          <cell r="B19079">
            <v>132022919</v>
          </cell>
          <cell r="D19079" t="str">
            <v>592630</v>
          </cell>
          <cell r="F19079" t="str">
            <v>O2222181002</v>
          </cell>
          <cell r="H19079">
            <v>454.16</v>
          </cell>
        </row>
        <row r="19080">
          <cell r="B19080">
            <v>132022919</v>
          </cell>
          <cell r="D19080" t="str">
            <v>592630</v>
          </cell>
          <cell r="F19080" t="str">
            <v>O2222181003</v>
          </cell>
          <cell r="H19080">
            <v>2670.9</v>
          </cell>
        </row>
        <row r="19081">
          <cell r="B19081">
            <v>132022919</v>
          </cell>
          <cell r="D19081" t="str">
            <v>592630</v>
          </cell>
          <cell r="F19081" t="str">
            <v>O2223030188</v>
          </cell>
          <cell r="H19081">
            <v>920</v>
          </cell>
        </row>
        <row r="19082">
          <cell r="B19082">
            <v>132022919</v>
          </cell>
          <cell r="D19082" t="str">
            <v>592630</v>
          </cell>
          <cell r="F19082" t="str">
            <v>O2224012125</v>
          </cell>
          <cell r="H19082">
            <v>0.21</v>
          </cell>
        </row>
        <row r="19083">
          <cell r="B19083">
            <v>132022919</v>
          </cell>
          <cell r="D19083" t="str">
            <v>592630</v>
          </cell>
          <cell r="F19083" t="str">
            <v>O2224020116</v>
          </cell>
          <cell r="H19083">
            <v>616</v>
          </cell>
        </row>
        <row r="19084">
          <cell r="B19084">
            <v>132022919</v>
          </cell>
          <cell r="D19084" t="str">
            <v>592630</v>
          </cell>
          <cell r="F19084" t="str">
            <v>O2224020119</v>
          </cell>
          <cell r="H19084">
            <v>0.01</v>
          </cell>
        </row>
        <row r="19085">
          <cell r="B19085">
            <v>132022919</v>
          </cell>
          <cell r="D19085" t="str">
            <v>592630</v>
          </cell>
          <cell r="F19085" t="str">
            <v>O2224020120</v>
          </cell>
          <cell r="H19085">
            <v>12892</v>
          </cell>
        </row>
        <row r="19086">
          <cell r="B19086">
            <v>132022919</v>
          </cell>
          <cell r="D19086" t="str">
            <v>592630</v>
          </cell>
          <cell r="F19086" t="str">
            <v>O2251015022</v>
          </cell>
          <cell r="H19086">
            <v>5214.66</v>
          </cell>
        </row>
        <row r="19087">
          <cell r="B19087">
            <v>132022919</v>
          </cell>
          <cell r="D19087" t="str">
            <v>592630</v>
          </cell>
          <cell r="F19087" t="str">
            <v>O2251023101</v>
          </cell>
          <cell r="H19087">
            <v>1563.26</v>
          </cell>
        </row>
        <row r="19088">
          <cell r="B19088">
            <v>132022919</v>
          </cell>
          <cell r="D19088" t="str">
            <v>592630</v>
          </cell>
          <cell r="F19088" t="str">
            <v>O2252013025</v>
          </cell>
          <cell r="H19088">
            <v>46</v>
          </cell>
        </row>
        <row r="19089">
          <cell r="B19089">
            <v>132022919</v>
          </cell>
          <cell r="D19089" t="str">
            <v>592630</v>
          </cell>
          <cell r="F19089" t="str">
            <v>O2252013026</v>
          </cell>
          <cell r="H19089">
            <v>13767.76</v>
          </cell>
        </row>
        <row r="19090">
          <cell r="B19090">
            <v>132022919</v>
          </cell>
          <cell r="D19090" t="str">
            <v>592630</v>
          </cell>
          <cell r="F19090" t="str">
            <v>O2252013029</v>
          </cell>
          <cell r="H19090">
            <v>304</v>
          </cell>
        </row>
        <row r="19091">
          <cell r="B19091">
            <v>132022919</v>
          </cell>
          <cell r="D19091" t="str">
            <v>592630</v>
          </cell>
          <cell r="F19091" t="str">
            <v>O2252013030</v>
          </cell>
          <cell r="H19091">
            <v>1189.5</v>
          </cell>
        </row>
        <row r="19092">
          <cell r="B19092">
            <v>132022919</v>
          </cell>
          <cell r="D19092" t="str">
            <v>592630</v>
          </cell>
          <cell r="F19092" t="str">
            <v>O2252013031</v>
          </cell>
          <cell r="H19092">
            <v>4112.5</v>
          </cell>
        </row>
        <row r="19093">
          <cell r="B19093">
            <v>132022919</v>
          </cell>
          <cell r="D19093" t="str">
            <v>592630</v>
          </cell>
          <cell r="F19093" t="str">
            <v>O2253011048</v>
          </cell>
          <cell r="H19093">
            <v>3967.38</v>
          </cell>
        </row>
        <row r="19094">
          <cell r="B19094">
            <v>132022919</v>
          </cell>
          <cell r="D19094" t="str">
            <v>592630</v>
          </cell>
          <cell r="F19094" t="str">
            <v>O2259019012</v>
          </cell>
          <cell r="H19094">
            <v>1860.87</v>
          </cell>
        </row>
        <row r="19095">
          <cell r="B19095">
            <v>132022919</v>
          </cell>
          <cell r="D19095" t="str">
            <v>592630</v>
          </cell>
          <cell r="F19095" t="str">
            <v>O2619015125</v>
          </cell>
          <cell r="H19095">
            <v>1126.5</v>
          </cell>
        </row>
        <row r="19096">
          <cell r="B19096">
            <v>132022919</v>
          </cell>
          <cell r="D19096" t="str">
            <v>592630</v>
          </cell>
          <cell r="F19096" t="str">
            <v>O2629014011</v>
          </cell>
          <cell r="H19096">
            <v>828</v>
          </cell>
        </row>
        <row r="19097">
          <cell r="B19097">
            <v>132022919</v>
          </cell>
          <cell r="D19097" t="str">
            <v>592630</v>
          </cell>
          <cell r="F19097" t="str">
            <v>O2629014128</v>
          </cell>
          <cell r="H19097">
            <v>73</v>
          </cell>
        </row>
        <row r="19098">
          <cell r="B19098">
            <v>132022919</v>
          </cell>
          <cell r="D19098" t="str">
            <v>592630</v>
          </cell>
          <cell r="F19098" t="str">
            <v>O2649012108</v>
          </cell>
          <cell r="H19098">
            <v>888.68</v>
          </cell>
        </row>
        <row r="19099">
          <cell r="B19099">
            <v>132022919</v>
          </cell>
          <cell r="D19099" t="str">
            <v>592630</v>
          </cell>
          <cell r="F19099" t="str">
            <v>O2669010007</v>
          </cell>
          <cell r="H19099">
            <v>37078.86</v>
          </cell>
        </row>
        <row r="19100">
          <cell r="B19100">
            <v>132022919</v>
          </cell>
          <cell r="D19100" t="str">
            <v>592630</v>
          </cell>
          <cell r="F19100" t="str">
            <v>O2669010008</v>
          </cell>
          <cell r="H19100">
            <v>1837.03</v>
          </cell>
        </row>
        <row r="19101">
          <cell r="B19101">
            <v>132022919</v>
          </cell>
          <cell r="D19101" t="str">
            <v>592630</v>
          </cell>
          <cell r="F19101" t="str">
            <v>O2679019001</v>
          </cell>
          <cell r="H19101">
            <v>38.5</v>
          </cell>
        </row>
        <row r="19102">
          <cell r="B19102">
            <v>132022919</v>
          </cell>
          <cell r="D19102" t="str">
            <v>592630</v>
          </cell>
          <cell r="F19102" t="str">
            <v>O2679019010</v>
          </cell>
          <cell r="H19102">
            <v>54075.71</v>
          </cell>
        </row>
        <row r="19103">
          <cell r="B19103">
            <v>132022919</v>
          </cell>
          <cell r="D19103" t="str">
            <v>592630</v>
          </cell>
          <cell r="F19103" t="str">
            <v>O2679019011</v>
          </cell>
          <cell r="H19103">
            <v>9518</v>
          </cell>
        </row>
        <row r="19104">
          <cell r="B19104">
            <v>132022919</v>
          </cell>
          <cell r="D19104" t="str">
            <v>592630</v>
          </cell>
          <cell r="F19104" t="str">
            <v>O2679019012</v>
          </cell>
          <cell r="H19104">
            <v>2816.5</v>
          </cell>
        </row>
        <row r="19105">
          <cell r="B19105">
            <v>132022919</v>
          </cell>
          <cell r="D19105" t="str">
            <v>592630</v>
          </cell>
          <cell r="F19105" t="str">
            <v>O2699041001</v>
          </cell>
          <cell r="H19105">
            <v>33686.43</v>
          </cell>
        </row>
        <row r="19106">
          <cell r="B19106">
            <v>132022919</v>
          </cell>
          <cell r="D19106" t="str">
            <v>592631</v>
          </cell>
          <cell r="F19106" t="str">
            <v>O2222107009</v>
          </cell>
          <cell r="H19106">
            <v>298.35000000000002</v>
          </cell>
        </row>
        <row r="19107">
          <cell r="B19107">
            <v>132022919</v>
          </cell>
          <cell r="D19107" t="str">
            <v>592632</v>
          </cell>
          <cell r="F19107" t="str">
            <v>O2211027004</v>
          </cell>
          <cell r="H19107">
            <v>65</v>
          </cell>
        </row>
        <row r="19108">
          <cell r="B19108">
            <v>132022919</v>
          </cell>
          <cell r="D19108" t="str">
            <v>592632</v>
          </cell>
          <cell r="F19108" t="str">
            <v>O2211118001</v>
          </cell>
          <cell r="H19108">
            <v>9.1</v>
          </cell>
        </row>
        <row r="19109">
          <cell r="B19109">
            <v>132022919</v>
          </cell>
          <cell r="D19109" t="str">
            <v>592632</v>
          </cell>
          <cell r="F19109" t="str">
            <v>O2212017005</v>
          </cell>
          <cell r="H19109">
            <v>113.75</v>
          </cell>
        </row>
        <row r="19110">
          <cell r="B19110">
            <v>132022919</v>
          </cell>
          <cell r="D19110" t="str">
            <v>592632</v>
          </cell>
          <cell r="F19110" t="str">
            <v>O2212017104</v>
          </cell>
          <cell r="H19110">
            <v>269.27999999999997</v>
          </cell>
        </row>
        <row r="19111">
          <cell r="B19111">
            <v>132022919</v>
          </cell>
          <cell r="D19111" t="str">
            <v>592632</v>
          </cell>
          <cell r="F19111" t="str">
            <v>O2214138107</v>
          </cell>
          <cell r="H19111">
            <v>26.65</v>
          </cell>
        </row>
        <row r="19112">
          <cell r="B19112">
            <v>132022919</v>
          </cell>
          <cell r="D19112" t="str">
            <v>592632</v>
          </cell>
          <cell r="F19112" t="str">
            <v>O2221042002</v>
          </cell>
          <cell r="H19112">
            <v>23.4</v>
          </cell>
        </row>
        <row r="19113">
          <cell r="B19113">
            <v>132022919</v>
          </cell>
          <cell r="D19113" t="str">
            <v>592632</v>
          </cell>
          <cell r="F19113" t="str">
            <v>O2221076113</v>
          </cell>
          <cell r="H19113">
            <v>6.5</v>
          </cell>
        </row>
        <row r="19114">
          <cell r="B19114">
            <v>132022919</v>
          </cell>
          <cell r="D19114" t="str">
            <v>592632</v>
          </cell>
          <cell r="F19114" t="str">
            <v>O2221117002</v>
          </cell>
          <cell r="H19114">
            <v>321.10000000000002</v>
          </cell>
        </row>
        <row r="19115">
          <cell r="B19115">
            <v>132022919</v>
          </cell>
          <cell r="D19115" t="str">
            <v>592632</v>
          </cell>
          <cell r="F19115" t="str">
            <v>O2222040129</v>
          </cell>
          <cell r="H19115">
            <v>35.840000000000003</v>
          </cell>
        </row>
        <row r="19116">
          <cell r="B19116">
            <v>132022919</v>
          </cell>
          <cell r="D19116" t="str">
            <v>592632</v>
          </cell>
          <cell r="F19116" t="str">
            <v>O2222040148</v>
          </cell>
          <cell r="H19116">
            <v>-0.02</v>
          </cell>
        </row>
        <row r="19117">
          <cell r="B19117">
            <v>132022919</v>
          </cell>
          <cell r="D19117" t="str">
            <v>592632</v>
          </cell>
          <cell r="F19117" t="str">
            <v>O2222107009</v>
          </cell>
          <cell r="H19117">
            <v>29.25</v>
          </cell>
        </row>
        <row r="19118">
          <cell r="B19118">
            <v>132022919</v>
          </cell>
          <cell r="D19118" t="str">
            <v>592632</v>
          </cell>
          <cell r="F19118" t="str">
            <v>O2252013026</v>
          </cell>
          <cell r="H19118">
            <v>503.75</v>
          </cell>
        </row>
        <row r="19119">
          <cell r="B19119">
            <v>132022919</v>
          </cell>
          <cell r="D19119" t="str">
            <v>592632</v>
          </cell>
          <cell r="F19119" t="str">
            <v>O2252013030</v>
          </cell>
          <cell r="H19119">
            <v>591.5</v>
          </cell>
        </row>
        <row r="19120">
          <cell r="B19120">
            <v>132022919</v>
          </cell>
          <cell r="D19120" t="str">
            <v>592632</v>
          </cell>
          <cell r="F19120" t="str">
            <v>O2669010007</v>
          </cell>
          <cell r="H19120">
            <v>75.599999999999994</v>
          </cell>
        </row>
        <row r="19121">
          <cell r="B19121">
            <v>132022919</v>
          </cell>
          <cell r="D19121" t="str">
            <v>592632</v>
          </cell>
          <cell r="F19121" t="str">
            <v>O2679019011</v>
          </cell>
          <cell r="H19121">
            <v>26</v>
          </cell>
        </row>
        <row r="19122">
          <cell r="B19122">
            <v>132022919</v>
          </cell>
          <cell r="D19122" t="str">
            <v>592638</v>
          </cell>
          <cell r="F19122" t="str">
            <v>O2211027004</v>
          </cell>
          <cell r="H19122">
            <v>356.4</v>
          </cell>
        </row>
        <row r="19123">
          <cell r="B19123">
            <v>132022919</v>
          </cell>
          <cell r="D19123" t="str">
            <v>592638</v>
          </cell>
          <cell r="F19123" t="str">
            <v>O2211118001</v>
          </cell>
          <cell r="H19123">
            <v>65</v>
          </cell>
        </row>
        <row r="19124">
          <cell r="B19124">
            <v>132022919</v>
          </cell>
          <cell r="D19124" t="str">
            <v>592638</v>
          </cell>
          <cell r="F19124" t="str">
            <v>O2212017006</v>
          </cell>
          <cell r="H19124">
            <v>2.8</v>
          </cell>
        </row>
        <row r="19125">
          <cell r="B19125">
            <v>132022919</v>
          </cell>
          <cell r="D19125" t="str">
            <v>592638</v>
          </cell>
          <cell r="F19125" t="str">
            <v>O2212041004</v>
          </cell>
          <cell r="H19125">
            <v>148.6</v>
          </cell>
        </row>
        <row r="19126">
          <cell r="B19126">
            <v>132022919</v>
          </cell>
          <cell r="D19126" t="str">
            <v>592638</v>
          </cell>
          <cell r="F19126" t="str">
            <v>O2214047002</v>
          </cell>
          <cell r="H19126">
            <v>79.400000000000006</v>
          </cell>
        </row>
        <row r="19127">
          <cell r="B19127">
            <v>132022919</v>
          </cell>
          <cell r="D19127" t="str">
            <v>592638</v>
          </cell>
          <cell r="F19127" t="str">
            <v>O2214138107</v>
          </cell>
          <cell r="H19127">
            <v>12</v>
          </cell>
        </row>
        <row r="19128">
          <cell r="B19128">
            <v>132022919</v>
          </cell>
          <cell r="D19128" t="str">
            <v>592638</v>
          </cell>
          <cell r="F19128" t="str">
            <v>O2214138108</v>
          </cell>
          <cell r="H19128">
            <v>72</v>
          </cell>
        </row>
        <row r="19129">
          <cell r="B19129">
            <v>132022919</v>
          </cell>
          <cell r="D19129" t="str">
            <v>592638</v>
          </cell>
          <cell r="F19129" t="str">
            <v>O2221042002</v>
          </cell>
          <cell r="H19129">
            <v>277.5</v>
          </cell>
        </row>
        <row r="19130">
          <cell r="B19130">
            <v>132022919</v>
          </cell>
          <cell r="D19130" t="str">
            <v>592638</v>
          </cell>
          <cell r="F19130" t="str">
            <v>O2221117002</v>
          </cell>
          <cell r="H19130">
            <v>91.3</v>
          </cell>
        </row>
        <row r="19131">
          <cell r="B19131">
            <v>132022919</v>
          </cell>
          <cell r="D19131" t="str">
            <v>592638</v>
          </cell>
          <cell r="F19131" t="str">
            <v>O2222016017</v>
          </cell>
          <cell r="H19131">
            <v>1.5</v>
          </cell>
        </row>
        <row r="19132">
          <cell r="B19132">
            <v>132022919</v>
          </cell>
          <cell r="D19132" t="str">
            <v>592638</v>
          </cell>
          <cell r="F19132" t="str">
            <v>O2222040129</v>
          </cell>
          <cell r="H19132">
            <v>2.5</v>
          </cell>
        </row>
        <row r="19133">
          <cell r="B19133">
            <v>132022919</v>
          </cell>
          <cell r="D19133" t="str">
            <v>592638</v>
          </cell>
          <cell r="F19133" t="str">
            <v>O2222040143</v>
          </cell>
          <cell r="H19133">
            <v>40</v>
          </cell>
        </row>
        <row r="19134">
          <cell r="B19134">
            <v>132022919</v>
          </cell>
          <cell r="D19134" t="str">
            <v>592638</v>
          </cell>
          <cell r="F19134" t="str">
            <v>O2222107009</v>
          </cell>
          <cell r="H19134">
            <v>71.3</v>
          </cell>
        </row>
        <row r="19135">
          <cell r="B19135">
            <v>132022919</v>
          </cell>
          <cell r="D19135" t="str">
            <v>592638</v>
          </cell>
          <cell r="F19135" t="str">
            <v>O2222181002</v>
          </cell>
          <cell r="H19135">
            <v>2.6</v>
          </cell>
        </row>
        <row r="19136">
          <cell r="B19136">
            <v>132022919</v>
          </cell>
          <cell r="D19136" t="str">
            <v>592638</v>
          </cell>
          <cell r="F19136" t="str">
            <v>O2222181003</v>
          </cell>
          <cell r="H19136">
            <v>104.81</v>
          </cell>
        </row>
        <row r="19137">
          <cell r="B19137">
            <v>132022919</v>
          </cell>
          <cell r="D19137" t="str">
            <v>592638</v>
          </cell>
          <cell r="F19137" t="str">
            <v>O2224020120</v>
          </cell>
          <cell r="H19137">
            <v>36.75</v>
          </cell>
        </row>
        <row r="19138">
          <cell r="B19138">
            <v>132022919</v>
          </cell>
          <cell r="D19138" t="str">
            <v>592638</v>
          </cell>
          <cell r="F19138" t="str">
            <v>O2251015022</v>
          </cell>
          <cell r="H19138">
            <v>333.32</v>
          </cell>
        </row>
        <row r="19139">
          <cell r="B19139">
            <v>132022919</v>
          </cell>
          <cell r="D19139" t="str">
            <v>592638</v>
          </cell>
          <cell r="F19139" t="str">
            <v>O2252013031</v>
          </cell>
          <cell r="H19139">
            <v>63.4</v>
          </cell>
        </row>
        <row r="19140">
          <cell r="B19140">
            <v>132022919</v>
          </cell>
          <cell r="D19140" t="str">
            <v>592638</v>
          </cell>
          <cell r="F19140" t="str">
            <v>O2253011048</v>
          </cell>
          <cell r="H19140">
            <v>22.7</v>
          </cell>
        </row>
        <row r="19141">
          <cell r="B19141">
            <v>132022919</v>
          </cell>
          <cell r="D19141" t="str">
            <v>592638</v>
          </cell>
          <cell r="F19141" t="str">
            <v>O2259019012</v>
          </cell>
          <cell r="H19141">
            <v>16.2</v>
          </cell>
        </row>
        <row r="19142">
          <cell r="B19142">
            <v>132022919</v>
          </cell>
          <cell r="D19142" t="str">
            <v>592638</v>
          </cell>
          <cell r="F19142" t="str">
            <v>O2669010007</v>
          </cell>
          <cell r="H19142">
            <v>184.4</v>
          </cell>
        </row>
        <row r="19143">
          <cell r="B19143">
            <v>132022919</v>
          </cell>
          <cell r="D19143" t="str">
            <v>592638</v>
          </cell>
          <cell r="F19143" t="str">
            <v>O2669010008</v>
          </cell>
          <cell r="H19143">
            <v>21</v>
          </cell>
        </row>
        <row r="19144">
          <cell r="B19144">
            <v>132022919</v>
          </cell>
          <cell r="D19144" t="str">
            <v>592638</v>
          </cell>
          <cell r="F19144" t="str">
            <v>O2679019001</v>
          </cell>
          <cell r="H19144">
            <v>8.1</v>
          </cell>
        </row>
        <row r="19145">
          <cell r="B19145">
            <v>132022919</v>
          </cell>
          <cell r="D19145" t="str">
            <v>592638</v>
          </cell>
          <cell r="F19145" t="str">
            <v>O2679019011</v>
          </cell>
          <cell r="H19145">
            <v>782.2</v>
          </cell>
        </row>
        <row r="19146">
          <cell r="B19146">
            <v>132022919</v>
          </cell>
          <cell r="D19146" t="str">
            <v>592641</v>
          </cell>
          <cell r="F19146" t="str">
            <v>O2212017005</v>
          </cell>
          <cell r="H19146">
            <v>546</v>
          </cell>
        </row>
        <row r="19147">
          <cell r="B19147">
            <v>132022919</v>
          </cell>
          <cell r="D19147" t="str">
            <v>592643</v>
          </cell>
          <cell r="F19147" t="str">
            <v>O2214013103</v>
          </cell>
          <cell r="H19147">
            <v>168</v>
          </cell>
        </row>
        <row r="19148">
          <cell r="B19148">
            <v>132022919</v>
          </cell>
          <cell r="D19148" t="str">
            <v>592643</v>
          </cell>
          <cell r="F19148" t="str">
            <v>O2214146105</v>
          </cell>
          <cell r="H19148">
            <v>155.71</v>
          </cell>
        </row>
        <row r="19149">
          <cell r="B19149">
            <v>132022919</v>
          </cell>
          <cell r="D19149" t="str">
            <v>592647</v>
          </cell>
          <cell r="F19149" t="str">
            <v>O2251023101</v>
          </cell>
          <cell r="H19149">
            <v>8.33</v>
          </cell>
        </row>
        <row r="19150">
          <cell r="B19150">
            <v>132022919</v>
          </cell>
          <cell r="D19150" t="str">
            <v>592651</v>
          </cell>
          <cell r="F19150" t="str">
            <v>O2212033003</v>
          </cell>
          <cell r="H19150">
            <v>97.93</v>
          </cell>
        </row>
        <row r="19151">
          <cell r="B19151">
            <v>132022919</v>
          </cell>
          <cell r="D19151" t="str">
            <v>592651</v>
          </cell>
          <cell r="F19151" t="str">
            <v>O2212166001</v>
          </cell>
          <cell r="H19151">
            <v>61.57</v>
          </cell>
        </row>
        <row r="19152">
          <cell r="B19152">
            <v>132022919</v>
          </cell>
          <cell r="D19152" t="str">
            <v>592651</v>
          </cell>
          <cell r="F19152" t="str">
            <v>O2214089003</v>
          </cell>
          <cell r="H19152">
            <v>15.18</v>
          </cell>
        </row>
        <row r="19153">
          <cell r="B19153">
            <v>132022919</v>
          </cell>
          <cell r="D19153" t="str">
            <v>592651</v>
          </cell>
          <cell r="F19153" t="str">
            <v>O2221042127</v>
          </cell>
          <cell r="H19153">
            <v>439.95</v>
          </cell>
        </row>
        <row r="19154">
          <cell r="B19154">
            <v>132022919</v>
          </cell>
          <cell r="D19154" t="str">
            <v>592651</v>
          </cell>
          <cell r="F19154" t="str">
            <v>O2221076113</v>
          </cell>
          <cell r="H19154">
            <v>83.77</v>
          </cell>
        </row>
        <row r="19155">
          <cell r="B19155">
            <v>132022919</v>
          </cell>
          <cell r="D19155" t="str">
            <v>592651</v>
          </cell>
          <cell r="F19155" t="str">
            <v>O2222040138</v>
          </cell>
          <cell r="H19155">
            <v>0.84</v>
          </cell>
        </row>
        <row r="19156">
          <cell r="B19156">
            <v>132022919</v>
          </cell>
          <cell r="D19156" t="str">
            <v>592651</v>
          </cell>
          <cell r="F19156" t="str">
            <v>O2222040143</v>
          </cell>
          <cell r="H19156">
            <v>30.7</v>
          </cell>
        </row>
        <row r="19157">
          <cell r="B19157">
            <v>132022919</v>
          </cell>
          <cell r="D19157" t="str">
            <v>592651</v>
          </cell>
          <cell r="F19157" t="str">
            <v>O2222040148</v>
          </cell>
          <cell r="H19157">
            <v>-0.01</v>
          </cell>
        </row>
        <row r="19158">
          <cell r="B19158">
            <v>132022919</v>
          </cell>
          <cell r="D19158" t="str">
            <v>592651</v>
          </cell>
          <cell r="F19158" t="str">
            <v>O2222066143</v>
          </cell>
          <cell r="H19158">
            <v>-1308.2</v>
          </cell>
        </row>
        <row r="19159">
          <cell r="B19159">
            <v>132022919</v>
          </cell>
          <cell r="D19159" t="str">
            <v>592651</v>
          </cell>
          <cell r="F19159" t="str">
            <v>O2222090128</v>
          </cell>
          <cell r="H19159">
            <v>17.149999999999999</v>
          </cell>
        </row>
        <row r="19160">
          <cell r="B19160">
            <v>132022919</v>
          </cell>
          <cell r="D19160" t="str">
            <v>592651</v>
          </cell>
          <cell r="F19160" t="str">
            <v>O2222107009</v>
          </cell>
          <cell r="H19160">
            <v>6617.91</v>
          </cell>
        </row>
        <row r="19161">
          <cell r="B19161">
            <v>132022919</v>
          </cell>
          <cell r="D19161" t="str">
            <v>592651</v>
          </cell>
          <cell r="F19161" t="str">
            <v>O2222107133</v>
          </cell>
          <cell r="H19161">
            <v>122.54</v>
          </cell>
        </row>
        <row r="19162">
          <cell r="B19162">
            <v>132022919</v>
          </cell>
          <cell r="D19162" t="str">
            <v>592651</v>
          </cell>
          <cell r="F19162" t="str">
            <v>O2222173003</v>
          </cell>
          <cell r="H19162">
            <v>29.29</v>
          </cell>
        </row>
        <row r="19163">
          <cell r="B19163">
            <v>132022919</v>
          </cell>
          <cell r="D19163" t="str">
            <v>592651</v>
          </cell>
          <cell r="F19163" t="str">
            <v>O2223030159</v>
          </cell>
          <cell r="H19163">
            <v>26.38</v>
          </cell>
        </row>
        <row r="19164">
          <cell r="B19164">
            <v>132022919</v>
          </cell>
          <cell r="D19164" t="str">
            <v>592651</v>
          </cell>
          <cell r="F19164" t="str">
            <v>O2252013026</v>
          </cell>
          <cell r="H19164">
            <v>87.08</v>
          </cell>
        </row>
        <row r="19165">
          <cell r="B19165">
            <v>132022919</v>
          </cell>
          <cell r="D19165" t="str">
            <v>592651</v>
          </cell>
          <cell r="F19165" t="str">
            <v>O2253011056</v>
          </cell>
          <cell r="H19165">
            <v>7.67</v>
          </cell>
        </row>
        <row r="19166">
          <cell r="B19166">
            <v>132022919</v>
          </cell>
          <cell r="D19166" t="str">
            <v>592651</v>
          </cell>
          <cell r="F19166" t="str">
            <v>O2669010007</v>
          </cell>
          <cell r="H19166">
            <v>327.14999999999998</v>
          </cell>
        </row>
        <row r="19167">
          <cell r="B19167">
            <v>132022919</v>
          </cell>
          <cell r="D19167" t="str">
            <v>592651</v>
          </cell>
          <cell r="F19167" t="str">
            <v>O2669010008</v>
          </cell>
          <cell r="H19167">
            <v>310.63</v>
          </cell>
        </row>
        <row r="19168">
          <cell r="B19168">
            <v>132022919</v>
          </cell>
          <cell r="D19168" t="str">
            <v>592651</v>
          </cell>
          <cell r="F19168" t="str">
            <v>O2679019001</v>
          </cell>
          <cell r="H19168">
            <v>28200.37</v>
          </cell>
        </row>
        <row r="19169">
          <cell r="B19169">
            <v>132022919</v>
          </cell>
          <cell r="D19169" t="str">
            <v>592651</v>
          </cell>
          <cell r="F19169" t="str">
            <v>O2679019004</v>
          </cell>
          <cell r="H19169">
            <v>111.29</v>
          </cell>
        </row>
        <row r="19170">
          <cell r="B19170">
            <v>132022919</v>
          </cell>
          <cell r="D19170" t="str">
            <v>592651</v>
          </cell>
          <cell r="F19170" t="str">
            <v>O2679019005</v>
          </cell>
          <cell r="H19170">
            <v>81.400000000000006</v>
          </cell>
        </row>
        <row r="19171">
          <cell r="B19171">
            <v>132022919</v>
          </cell>
          <cell r="D19171" t="str">
            <v>592651</v>
          </cell>
          <cell r="F19171" t="str">
            <v>O2699041001</v>
          </cell>
          <cell r="H19171">
            <v>1023.6</v>
          </cell>
        </row>
        <row r="19172">
          <cell r="B19172">
            <v>132022919</v>
          </cell>
          <cell r="D19172" t="str">
            <v>592660</v>
          </cell>
          <cell r="F19172" t="str">
            <v>O2212017001</v>
          </cell>
          <cell r="H19172">
            <v>-1759.89</v>
          </cell>
        </row>
        <row r="19173">
          <cell r="B19173">
            <v>132022919</v>
          </cell>
          <cell r="D19173" t="str">
            <v>592660</v>
          </cell>
          <cell r="F19173" t="str">
            <v>O2212017002</v>
          </cell>
          <cell r="H19173">
            <v>-243</v>
          </cell>
        </row>
        <row r="19174">
          <cell r="B19174">
            <v>132022919</v>
          </cell>
          <cell r="D19174" t="str">
            <v>592660</v>
          </cell>
          <cell r="F19174" t="str">
            <v>O2214013103</v>
          </cell>
          <cell r="H19174">
            <v>-1020</v>
          </cell>
        </row>
        <row r="19175">
          <cell r="B19175">
            <v>132022919</v>
          </cell>
          <cell r="D19175" t="str">
            <v>592660</v>
          </cell>
          <cell r="F19175" t="str">
            <v>O2214047106</v>
          </cell>
          <cell r="H19175">
            <v>-460</v>
          </cell>
        </row>
        <row r="19176">
          <cell r="B19176">
            <v>132022919</v>
          </cell>
          <cell r="D19176" t="str">
            <v>592660</v>
          </cell>
          <cell r="F19176" t="str">
            <v>O2214138108</v>
          </cell>
          <cell r="H19176">
            <v>-1020</v>
          </cell>
        </row>
        <row r="19177">
          <cell r="B19177">
            <v>132022919</v>
          </cell>
          <cell r="D19177" t="str">
            <v>592660</v>
          </cell>
          <cell r="F19177" t="str">
            <v>O2221042001</v>
          </cell>
          <cell r="H19177">
            <v>-230</v>
          </cell>
        </row>
        <row r="19178">
          <cell r="B19178">
            <v>132022919</v>
          </cell>
          <cell r="D19178" t="str">
            <v>592660</v>
          </cell>
          <cell r="F19178" t="str">
            <v>O2221042002</v>
          </cell>
          <cell r="H19178">
            <v>-1234.24</v>
          </cell>
        </row>
        <row r="19179">
          <cell r="B19179">
            <v>132022919</v>
          </cell>
          <cell r="D19179" t="str">
            <v>592660</v>
          </cell>
          <cell r="F19179" t="str">
            <v>O2221117001</v>
          </cell>
          <cell r="H19179">
            <v>-414</v>
          </cell>
        </row>
        <row r="19180">
          <cell r="B19180">
            <v>132022919</v>
          </cell>
          <cell r="D19180" t="str">
            <v>592660</v>
          </cell>
          <cell r="F19180" t="str">
            <v>O2222016017</v>
          </cell>
          <cell r="H19180">
            <v>-1258</v>
          </cell>
        </row>
        <row r="19181">
          <cell r="B19181">
            <v>132022919</v>
          </cell>
          <cell r="D19181" t="str">
            <v>592660</v>
          </cell>
          <cell r="F19181" t="str">
            <v>O2223030188</v>
          </cell>
          <cell r="H19181">
            <v>-1333</v>
          </cell>
        </row>
        <row r="19182">
          <cell r="B19182">
            <v>132022919</v>
          </cell>
          <cell r="D19182" t="str">
            <v>592660</v>
          </cell>
          <cell r="F19182" t="str">
            <v>O2224020120</v>
          </cell>
          <cell r="H19182">
            <v>-7233.6</v>
          </cell>
        </row>
        <row r="19183">
          <cell r="B19183">
            <v>132022919</v>
          </cell>
          <cell r="D19183" t="str">
            <v>592660</v>
          </cell>
          <cell r="F19183" t="str">
            <v>O2252013026</v>
          </cell>
          <cell r="H19183">
            <v>-27156.03</v>
          </cell>
        </row>
        <row r="19184">
          <cell r="B19184">
            <v>132022919</v>
          </cell>
          <cell r="D19184" t="str">
            <v>592690</v>
          </cell>
          <cell r="F19184" t="str">
            <v>O2211027004</v>
          </cell>
          <cell r="H19184">
            <v>175.34</v>
          </cell>
        </row>
        <row r="19185">
          <cell r="B19185">
            <v>132022919</v>
          </cell>
          <cell r="D19185" t="str">
            <v>592690</v>
          </cell>
          <cell r="F19185" t="str">
            <v>O2212017006</v>
          </cell>
          <cell r="H19185">
            <v>122.81</v>
          </cell>
        </row>
        <row r="19186">
          <cell r="B19186">
            <v>132022919</v>
          </cell>
          <cell r="D19186" t="str">
            <v>592690</v>
          </cell>
          <cell r="F19186" t="str">
            <v>O2212017104</v>
          </cell>
          <cell r="H19186">
            <v>8560.66</v>
          </cell>
        </row>
        <row r="19187">
          <cell r="B19187">
            <v>132022919</v>
          </cell>
          <cell r="D19187" t="str">
            <v>592690</v>
          </cell>
          <cell r="F19187" t="str">
            <v>O2212017105</v>
          </cell>
          <cell r="H19187">
            <v>3.92</v>
          </cell>
        </row>
        <row r="19188">
          <cell r="B19188">
            <v>132022919</v>
          </cell>
          <cell r="D19188" t="str">
            <v>592690</v>
          </cell>
          <cell r="F19188" t="str">
            <v>O2214013103</v>
          </cell>
          <cell r="H19188">
            <v>768.92</v>
          </cell>
        </row>
        <row r="19189">
          <cell r="B19189">
            <v>132022919</v>
          </cell>
          <cell r="D19189" t="str">
            <v>592690</v>
          </cell>
          <cell r="F19189" t="str">
            <v>O2214047106</v>
          </cell>
          <cell r="H19189">
            <v>394.23</v>
          </cell>
        </row>
        <row r="19190">
          <cell r="B19190">
            <v>132022919</v>
          </cell>
          <cell r="D19190" t="str">
            <v>592690</v>
          </cell>
          <cell r="F19190" t="str">
            <v>O2214138108</v>
          </cell>
          <cell r="H19190">
            <v>10649.33</v>
          </cell>
        </row>
        <row r="19191">
          <cell r="B19191">
            <v>132022919</v>
          </cell>
          <cell r="D19191" t="str">
            <v>592690</v>
          </cell>
          <cell r="F19191" t="str">
            <v>O2214146101</v>
          </cell>
          <cell r="H19191">
            <v>46.41</v>
          </cell>
        </row>
        <row r="19192">
          <cell r="B19192">
            <v>132022919</v>
          </cell>
          <cell r="D19192" t="str">
            <v>592690</v>
          </cell>
          <cell r="F19192" t="str">
            <v>O2214146105</v>
          </cell>
          <cell r="H19192">
            <v>1212.97</v>
          </cell>
        </row>
        <row r="19193">
          <cell r="B19193">
            <v>132022919</v>
          </cell>
          <cell r="D19193" t="str">
            <v>592690</v>
          </cell>
          <cell r="F19193" t="str">
            <v>O2219063104</v>
          </cell>
          <cell r="H19193">
            <v>233.73</v>
          </cell>
        </row>
        <row r="19194">
          <cell r="B19194">
            <v>132022919</v>
          </cell>
          <cell r="D19194" t="str">
            <v>592690</v>
          </cell>
          <cell r="F19194" t="str">
            <v>O2221042127</v>
          </cell>
          <cell r="H19194">
            <v>90.72</v>
          </cell>
        </row>
        <row r="19195">
          <cell r="B19195">
            <v>132022919</v>
          </cell>
          <cell r="D19195" t="str">
            <v>592690</v>
          </cell>
          <cell r="F19195" t="str">
            <v>O2221076113</v>
          </cell>
          <cell r="H19195">
            <v>264.24</v>
          </cell>
        </row>
        <row r="19196">
          <cell r="B19196">
            <v>132022919</v>
          </cell>
          <cell r="D19196" t="str">
            <v>592690</v>
          </cell>
          <cell r="F19196" t="str">
            <v>O2221117002</v>
          </cell>
          <cell r="H19196">
            <v>2900.27</v>
          </cell>
        </row>
        <row r="19197">
          <cell r="B19197">
            <v>132022919</v>
          </cell>
          <cell r="D19197" t="str">
            <v>592690</v>
          </cell>
          <cell r="F19197" t="str">
            <v>O2222016017</v>
          </cell>
          <cell r="H19197">
            <v>193.3</v>
          </cell>
        </row>
        <row r="19198">
          <cell r="B19198">
            <v>132022919</v>
          </cell>
          <cell r="D19198" t="str">
            <v>592690</v>
          </cell>
          <cell r="F19198" t="str">
            <v>O2222032145</v>
          </cell>
          <cell r="H19198">
            <v>19.61</v>
          </cell>
        </row>
        <row r="19199">
          <cell r="B19199">
            <v>132022919</v>
          </cell>
          <cell r="D19199" t="str">
            <v>592690</v>
          </cell>
          <cell r="F19199" t="str">
            <v>O2222032151</v>
          </cell>
          <cell r="H19199">
            <v>4.75</v>
          </cell>
        </row>
        <row r="19200">
          <cell r="B19200">
            <v>132022919</v>
          </cell>
          <cell r="D19200" t="str">
            <v>592690</v>
          </cell>
          <cell r="F19200" t="str">
            <v>O2222040129</v>
          </cell>
          <cell r="H19200">
            <v>300.56</v>
          </cell>
        </row>
        <row r="19201">
          <cell r="B19201">
            <v>132022919</v>
          </cell>
          <cell r="D19201" t="str">
            <v>592690</v>
          </cell>
          <cell r="F19201" t="str">
            <v>O2222040136</v>
          </cell>
          <cell r="H19201">
            <v>110.69</v>
          </cell>
        </row>
        <row r="19202">
          <cell r="B19202">
            <v>132022919</v>
          </cell>
          <cell r="D19202" t="str">
            <v>592690</v>
          </cell>
          <cell r="F19202" t="str">
            <v>O2222040146</v>
          </cell>
          <cell r="H19202">
            <v>111.14</v>
          </cell>
        </row>
        <row r="19203">
          <cell r="B19203">
            <v>132022919</v>
          </cell>
          <cell r="D19203" t="str">
            <v>592690</v>
          </cell>
          <cell r="F19203" t="str">
            <v>O2222040148</v>
          </cell>
          <cell r="H19203">
            <v>0.01</v>
          </cell>
        </row>
        <row r="19204">
          <cell r="B19204">
            <v>132022919</v>
          </cell>
          <cell r="D19204" t="str">
            <v>592690</v>
          </cell>
          <cell r="F19204" t="str">
            <v>O2222040153</v>
          </cell>
          <cell r="H19204">
            <v>50.08</v>
          </cell>
        </row>
        <row r="19205">
          <cell r="B19205">
            <v>132022919</v>
          </cell>
          <cell r="D19205" t="str">
            <v>592690</v>
          </cell>
          <cell r="F19205" t="str">
            <v>O2222107009</v>
          </cell>
          <cell r="H19205">
            <v>473.01</v>
          </cell>
        </row>
        <row r="19206">
          <cell r="B19206">
            <v>132022919</v>
          </cell>
          <cell r="D19206" t="str">
            <v>592690</v>
          </cell>
          <cell r="F19206" t="str">
            <v>O2222173003</v>
          </cell>
          <cell r="H19206">
            <v>204</v>
          </cell>
        </row>
        <row r="19207">
          <cell r="B19207">
            <v>132022919</v>
          </cell>
          <cell r="D19207" t="str">
            <v>592690</v>
          </cell>
          <cell r="F19207" t="str">
            <v>O2222173004</v>
          </cell>
          <cell r="H19207">
            <v>271.14999999999998</v>
          </cell>
        </row>
        <row r="19208">
          <cell r="B19208">
            <v>132022919</v>
          </cell>
          <cell r="D19208" t="str">
            <v>592690</v>
          </cell>
          <cell r="F19208" t="str">
            <v>O2222181003</v>
          </cell>
          <cell r="H19208">
            <v>93.49</v>
          </cell>
        </row>
        <row r="19209">
          <cell r="B19209">
            <v>132022919</v>
          </cell>
          <cell r="D19209" t="str">
            <v>592690</v>
          </cell>
          <cell r="F19209" t="str">
            <v>O2224020116</v>
          </cell>
          <cell r="H19209">
            <v>0.15</v>
          </cell>
        </row>
        <row r="19210">
          <cell r="B19210">
            <v>132022919</v>
          </cell>
          <cell r="D19210" t="str">
            <v>592690</v>
          </cell>
          <cell r="F19210" t="str">
            <v>O2224020120</v>
          </cell>
          <cell r="H19210">
            <v>266.69</v>
          </cell>
        </row>
        <row r="19211">
          <cell r="B19211">
            <v>132022919</v>
          </cell>
          <cell r="D19211" t="str">
            <v>592690</v>
          </cell>
          <cell r="F19211" t="str">
            <v>O2251015022</v>
          </cell>
          <cell r="H19211">
            <v>14.73</v>
          </cell>
        </row>
        <row r="19212">
          <cell r="B19212">
            <v>132022919</v>
          </cell>
          <cell r="D19212" t="str">
            <v>592690</v>
          </cell>
          <cell r="F19212" t="str">
            <v>O2251023101</v>
          </cell>
          <cell r="H19212">
            <v>62.65</v>
          </cell>
        </row>
        <row r="19213">
          <cell r="B19213">
            <v>132022919</v>
          </cell>
          <cell r="D19213" t="str">
            <v>592690</v>
          </cell>
          <cell r="F19213" t="str">
            <v>O2252013026</v>
          </cell>
          <cell r="H19213">
            <v>1689.48</v>
          </cell>
        </row>
        <row r="19214">
          <cell r="B19214">
            <v>132022919</v>
          </cell>
          <cell r="D19214" t="str">
            <v>592690</v>
          </cell>
          <cell r="F19214" t="str">
            <v>O2252013030</v>
          </cell>
          <cell r="H19214">
            <v>6.73</v>
          </cell>
        </row>
        <row r="19215">
          <cell r="B19215">
            <v>132022919</v>
          </cell>
          <cell r="D19215" t="str">
            <v>592690</v>
          </cell>
          <cell r="F19215" t="str">
            <v>O2252013031</v>
          </cell>
          <cell r="H19215">
            <v>62.57</v>
          </cell>
        </row>
        <row r="19216">
          <cell r="B19216">
            <v>132022919</v>
          </cell>
          <cell r="D19216" t="str">
            <v>592690</v>
          </cell>
          <cell r="F19216" t="str">
            <v>O2259019012</v>
          </cell>
          <cell r="H19216">
            <v>98.22</v>
          </cell>
        </row>
        <row r="19217">
          <cell r="B19217">
            <v>132022919</v>
          </cell>
          <cell r="D19217" t="str">
            <v>592690</v>
          </cell>
          <cell r="F19217" t="str">
            <v>O2669010007</v>
          </cell>
          <cell r="H19217">
            <v>1554.96</v>
          </cell>
        </row>
        <row r="19218">
          <cell r="B19218">
            <v>132022919</v>
          </cell>
          <cell r="D19218" t="str">
            <v>592690</v>
          </cell>
          <cell r="F19218" t="str">
            <v>O2669010008</v>
          </cell>
          <cell r="H19218">
            <v>252.98</v>
          </cell>
        </row>
        <row r="19219">
          <cell r="B19219">
            <v>132022919</v>
          </cell>
          <cell r="D19219" t="str">
            <v>592690</v>
          </cell>
          <cell r="F19219" t="str">
            <v>O2669010009</v>
          </cell>
          <cell r="H19219">
            <v>2.78</v>
          </cell>
        </row>
        <row r="19220">
          <cell r="B19220">
            <v>132022919</v>
          </cell>
          <cell r="D19220" t="str">
            <v>592690</v>
          </cell>
          <cell r="F19220" t="str">
            <v>O2679019005</v>
          </cell>
          <cell r="H19220">
            <v>25.86</v>
          </cell>
        </row>
        <row r="19221">
          <cell r="B19221">
            <v>132022919</v>
          </cell>
          <cell r="D19221" t="str">
            <v>592690</v>
          </cell>
          <cell r="F19221" t="str">
            <v>O2679019011</v>
          </cell>
          <cell r="H19221">
            <v>700.14</v>
          </cell>
        </row>
        <row r="19222">
          <cell r="B19222">
            <v>132022919</v>
          </cell>
          <cell r="D19222" t="str">
            <v>592690</v>
          </cell>
          <cell r="F19222" t="str">
            <v>O2679019012</v>
          </cell>
          <cell r="H19222">
            <v>624.58000000000004</v>
          </cell>
        </row>
        <row r="19223">
          <cell r="B19223">
            <v>132022919</v>
          </cell>
          <cell r="D19223" t="str">
            <v>592690</v>
          </cell>
          <cell r="F19223" t="str">
            <v>O2699041001</v>
          </cell>
          <cell r="H19223">
            <v>5307.22</v>
          </cell>
        </row>
        <row r="19224">
          <cell r="B19224">
            <v>132022919</v>
          </cell>
          <cell r="D19224" t="str">
            <v>592720</v>
          </cell>
          <cell r="F19224" t="str">
            <v>O2211027004</v>
          </cell>
          <cell r="H19224">
            <v>2495.12</v>
          </cell>
        </row>
        <row r="19225">
          <cell r="B19225">
            <v>132022919</v>
          </cell>
          <cell r="D19225" t="str">
            <v>592720</v>
          </cell>
          <cell r="F19225" t="str">
            <v>O2211118001</v>
          </cell>
          <cell r="H19225">
            <v>1770.7</v>
          </cell>
        </row>
        <row r="19226">
          <cell r="B19226">
            <v>132022919</v>
          </cell>
          <cell r="D19226" t="str">
            <v>592720</v>
          </cell>
          <cell r="F19226" t="str">
            <v>O2211126001</v>
          </cell>
          <cell r="H19226">
            <v>407.93</v>
          </cell>
        </row>
        <row r="19227">
          <cell r="B19227">
            <v>132022919</v>
          </cell>
          <cell r="D19227" t="str">
            <v>592720</v>
          </cell>
          <cell r="F19227" t="str">
            <v>O2212017005</v>
          </cell>
          <cell r="H19227">
            <v>158.47</v>
          </cell>
        </row>
        <row r="19228">
          <cell r="B19228">
            <v>132022919</v>
          </cell>
          <cell r="D19228" t="str">
            <v>592720</v>
          </cell>
          <cell r="F19228" t="str">
            <v>O2212017006</v>
          </cell>
          <cell r="H19228">
            <v>878.64</v>
          </cell>
        </row>
        <row r="19229">
          <cell r="B19229">
            <v>132022919</v>
          </cell>
          <cell r="D19229" t="str">
            <v>592720</v>
          </cell>
          <cell r="F19229" t="str">
            <v>O2212017105</v>
          </cell>
          <cell r="H19229">
            <v>30.84</v>
          </cell>
        </row>
        <row r="19230">
          <cell r="B19230">
            <v>132022919</v>
          </cell>
          <cell r="D19230" t="str">
            <v>592720</v>
          </cell>
          <cell r="F19230" t="str">
            <v>O2212033003</v>
          </cell>
          <cell r="H19230">
            <v>1023.96</v>
          </cell>
        </row>
        <row r="19231">
          <cell r="B19231">
            <v>132022919</v>
          </cell>
          <cell r="D19231" t="str">
            <v>592720</v>
          </cell>
          <cell r="F19231" t="str">
            <v>O2212041002</v>
          </cell>
          <cell r="H19231">
            <v>61.6</v>
          </cell>
        </row>
        <row r="19232">
          <cell r="B19232">
            <v>132022919</v>
          </cell>
          <cell r="D19232" t="str">
            <v>592720</v>
          </cell>
          <cell r="F19232" t="str">
            <v>O2212041004</v>
          </cell>
          <cell r="H19232">
            <v>218.1</v>
          </cell>
        </row>
        <row r="19233">
          <cell r="B19233">
            <v>132022919</v>
          </cell>
          <cell r="D19233" t="str">
            <v>592720</v>
          </cell>
          <cell r="F19233" t="str">
            <v>O2212166001</v>
          </cell>
          <cell r="H19233">
            <v>0.49</v>
          </cell>
        </row>
        <row r="19234">
          <cell r="B19234">
            <v>132022919</v>
          </cell>
          <cell r="D19234" t="str">
            <v>592720</v>
          </cell>
          <cell r="F19234" t="str">
            <v>O2214013103</v>
          </cell>
          <cell r="H19234">
            <v>305.25</v>
          </cell>
        </row>
        <row r="19235">
          <cell r="B19235">
            <v>132022919</v>
          </cell>
          <cell r="D19235" t="str">
            <v>592720</v>
          </cell>
          <cell r="F19235" t="str">
            <v>O2214047002</v>
          </cell>
          <cell r="H19235">
            <v>57.87</v>
          </cell>
        </row>
        <row r="19236">
          <cell r="B19236">
            <v>132022919</v>
          </cell>
          <cell r="D19236" t="str">
            <v>592720</v>
          </cell>
          <cell r="F19236" t="str">
            <v>O2214047106</v>
          </cell>
          <cell r="H19236">
            <v>343.65</v>
          </cell>
        </row>
        <row r="19237">
          <cell r="B19237">
            <v>132022919</v>
          </cell>
          <cell r="D19237" t="str">
            <v>592720</v>
          </cell>
          <cell r="F19237" t="str">
            <v>O2214089003</v>
          </cell>
          <cell r="H19237">
            <v>9.8000000000000007</v>
          </cell>
        </row>
        <row r="19238">
          <cell r="B19238">
            <v>132022919</v>
          </cell>
          <cell r="D19238" t="str">
            <v>592720</v>
          </cell>
          <cell r="F19238" t="str">
            <v>O2214138107</v>
          </cell>
          <cell r="H19238">
            <v>185.67</v>
          </cell>
        </row>
        <row r="19239">
          <cell r="B19239">
            <v>132022919</v>
          </cell>
          <cell r="D19239" t="str">
            <v>592720</v>
          </cell>
          <cell r="F19239" t="str">
            <v>O2214138108</v>
          </cell>
          <cell r="H19239">
            <v>3924.05</v>
          </cell>
        </row>
        <row r="19240">
          <cell r="B19240">
            <v>132022919</v>
          </cell>
          <cell r="D19240" t="str">
            <v>592720</v>
          </cell>
          <cell r="F19240" t="str">
            <v>O2214146105</v>
          </cell>
          <cell r="H19240">
            <v>1144.3900000000001</v>
          </cell>
        </row>
        <row r="19241">
          <cell r="B19241">
            <v>132022919</v>
          </cell>
          <cell r="D19241" t="str">
            <v>592720</v>
          </cell>
          <cell r="F19241" t="str">
            <v>O2221042002</v>
          </cell>
          <cell r="H19241">
            <v>1341.82</v>
          </cell>
        </row>
        <row r="19242">
          <cell r="B19242">
            <v>132022919</v>
          </cell>
          <cell r="D19242" t="str">
            <v>592720</v>
          </cell>
          <cell r="F19242" t="str">
            <v>O2221042127</v>
          </cell>
          <cell r="H19242">
            <v>99</v>
          </cell>
        </row>
        <row r="19243">
          <cell r="B19243">
            <v>132022919</v>
          </cell>
          <cell r="D19243" t="str">
            <v>592720</v>
          </cell>
          <cell r="F19243" t="str">
            <v>O2221042134</v>
          </cell>
          <cell r="H19243">
            <v>4.87</v>
          </cell>
        </row>
        <row r="19244">
          <cell r="B19244">
            <v>132022919</v>
          </cell>
          <cell r="D19244" t="str">
            <v>592720</v>
          </cell>
          <cell r="F19244" t="str">
            <v>O2221117002</v>
          </cell>
          <cell r="H19244">
            <v>1337.57</v>
          </cell>
        </row>
        <row r="19245">
          <cell r="B19245">
            <v>132022919</v>
          </cell>
          <cell r="D19245" t="str">
            <v>592720</v>
          </cell>
          <cell r="F19245" t="str">
            <v>O2221117103</v>
          </cell>
          <cell r="H19245">
            <v>32.71</v>
          </cell>
        </row>
        <row r="19246">
          <cell r="B19246">
            <v>132022919</v>
          </cell>
          <cell r="D19246" t="str">
            <v>592720</v>
          </cell>
          <cell r="F19246" t="str">
            <v>O2221125004</v>
          </cell>
          <cell r="H19246">
            <v>15.9</v>
          </cell>
        </row>
        <row r="19247">
          <cell r="B19247">
            <v>132022919</v>
          </cell>
          <cell r="D19247" t="str">
            <v>592720</v>
          </cell>
          <cell r="F19247" t="str">
            <v>O2221133102</v>
          </cell>
          <cell r="H19247">
            <v>8.44</v>
          </cell>
        </row>
        <row r="19248">
          <cell r="B19248">
            <v>132022919</v>
          </cell>
          <cell r="D19248" t="str">
            <v>592720</v>
          </cell>
          <cell r="F19248" t="str">
            <v>O2221208002</v>
          </cell>
          <cell r="H19248">
            <v>3.02</v>
          </cell>
        </row>
        <row r="19249">
          <cell r="B19249">
            <v>132022919</v>
          </cell>
          <cell r="D19249" t="str">
            <v>592720</v>
          </cell>
          <cell r="F19249" t="str">
            <v>O2222016017</v>
          </cell>
          <cell r="H19249">
            <v>287.02999999999997</v>
          </cell>
        </row>
        <row r="19250">
          <cell r="B19250">
            <v>132022919</v>
          </cell>
          <cell r="D19250" t="str">
            <v>592720</v>
          </cell>
          <cell r="F19250" t="str">
            <v>O2222024189</v>
          </cell>
          <cell r="H19250">
            <v>17.559999999999999</v>
          </cell>
        </row>
        <row r="19251">
          <cell r="B19251">
            <v>132022919</v>
          </cell>
          <cell r="D19251" t="str">
            <v>592720</v>
          </cell>
          <cell r="F19251" t="str">
            <v>O2222024198</v>
          </cell>
          <cell r="H19251">
            <v>23.55</v>
          </cell>
        </row>
        <row r="19252">
          <cell r="B19252">
            <v>132022919</v>
          </cell>
          <cell r="D19252" t="str">
            <v>592720</v>
          </cell>
          <cell r="F19252" t="str">
            <v>O2222032157</v>
          </cell>
          <cell r="H19252">
            <v>120.39</v>
          </cell>
        </row>
        <row r="19253">
          <cell r="B19253">
            <v>132022919</v>
          </cell>
          <cell r="D19253" t="str">
            <v>592720</v>
          </cell>
          <cell r="F19253" t="str">
            <v>O2222040148</v>
          </cell>
          <cell r="H19253">
            <v>0.01</v>
          </cell>
        </row>
        <row r="19254">
          <cell r="B19254">
            <v>132022919</v>
          </cell>
          <cell r="D19254" t="str">
            <v>592720</v>
          </cell>
          <cell r="F19254" t="str">
            <v>O2222040152</v>
          </cell>
          <cell r="H19254">
            <v>91.28</v>
          </cell>
        </row>
        <row r="19255">
          <cell r="B19255">
            <v>132022919</v>
          </cell>
          <cell r="D19255" t="str">
            <v>592720</v>
          </cell>
          <cell r="F19255" t="str">
            <v>O2222040153</v>
          </cell>
          <cell r="H19255">
            <v>660.21</v>
          </cell>
        </row>
        <row r="19256">
          <cell r="B19256">
            <v>132022919</v>
          </cell>
          <cell r="D19256" t="str">
            <v>592720</v>
          </cell>
          <cell r="F19256" t="str">
            <v>O2222040154</v>
          </cell>
          <cell r="H19256">
            <v>2.4300000000000002</v>
          </cell>
        </row>
        <row r="19257">
          <cell r="B19257">
            <v>132022919</v>
          </cell>
          <cell r="D19257" t="str">
            <v>592720</v>
          </cell>
          <cell r="F19257" t="str">
            <v>O2222066152</v>
          </cell>
          <cell r="H19257">
            <v>10.43</v>
          </cell>
        </row>
        <row r="19258">
          <cell r="B19258">
            <v>132022919</v>
          </cell>
          <cell r="D19258" t="str">
            <v>592720</v>
          </cell>
          <cell r="F19258" t="str">
            <v>O2222107009</v>
          </cell>
          <cell r="H19258">
            <v>6302.42</v>
          </cell>
        </row>
        <row r="19259">
          <cell r="B19259">
            <v>132022919</v>
          </cell>
          <cell r="D19259" t="str">
            <v>592720</v>
          </cell>
          <cell r="F19259" t="str">
            <v>O2222107133</v>
          </cell>
          <cell r="H19259">
            <v>5.75</v>
          </cell>
        </row>
        <row r="19260">
          <cell r="B19260">
            <v>132022919</v>
          </cell>
          <cell r="D19260" t="str">
            <v>592720</v>
          </cell>
          <cell r="F19260" t="str">
            <v>O2222173004</v>
          </cell>
          <cell r="H19260">
            <v>442.05</v>
          </cell>
        </row>
        <row r="19261">
          <cell r="B19261">
            <v>132022919</v>
          </cell>
          <cell r="D19261" t="str">
            <v>592720</v>
          </cell>
          <cell r="F19261" t="str">
            <v>O2222181002</v>
          </cell>
          <cell r="H19261">
            <v>335.06</v>
          </cell>
        </row>
        <row r="19262">
          <cell r="B19262">
            <v>132022919</v>
          </cell>
          <cell r="D19262" t="str">
            <v>592720</v>
          </cell>
          <cell r="F19262" t="str">
            <v>O2222181003</v>
          </cell>
          <cell r="H19262">
            <v>34.92</v>
          </cell>
        </row>
        <row r="19263">
          <cell r="B19263">
            <v>132022919</v>
          </cell>
          <cell r="D19263" t="str">
            <v>592720</v>
          </cell>
          <cell r="F19263" t="str">
            <v>O2222181004</v>
          </cell>
          <cell r="H19263">
            <v>122.82</v>
          </cell>
        </row>
        <row r="19264">
          <cell r="B19264">
            <v>132022919</v>
          </cell>
          <cell r="D19264" t="str">
            <v>592720</v>
          </cell>
          <cell r="F19264" t="str">
            <v>O2224012128</v>
          </cell>
          <cell r="H19264">
            <v>259.39999999999998</v>
          </cell>
        </row>
        <row r="19265">
          <cell r="B19265">
            <v>132022919</v>
          </cell>
          <cell r="D19265" t="str">
            <v>592720</v>
          </cell>
          <cell r="F19265" t="str">
            <v>O2224012131</v>
          </cell>
          <cell r="H19265">
            <v>71.83</v>
          </cell>
        </row>
        <row r="19266">
          <cell r="B19266">
            <v>132022919</v>
          </cell>
          <cell r="D19266" t="str">
            <v>592720</v>
          </cell>
          <cell r="F19266" t="str">
            <v>O2224012135</v>
          </cell>
          <cell r="H19266">
            <v>12.64</v>
          </cell>
        </row>
        <row r="19267">
          <cell r="B19267">
            <v>132022919</v>
          </cell>
          <cell r="D19267" t="str">
            <v>592720</v>
          </cell>
          <cell r="F19267" t="str">
            <v>O2224012136</v>
          </cell>
          <cell r="H19267">
            <v>33.86</v>
          </cell>
        </row>
        <row r="19268">
          <cell r="B19268">
            <v>132022919</v>
          </cell>
          <cell r="D19268" t="str">
            <v>592720</v>
          </cell>
          <cell r="F19268" t="str">
            <v>O2224020116</v>
          </cell>
          <cell r="H19268">
            <v>31.7</v>
          </cell>
        </row>
        <row r="19269">
          <cell r="B19269">
            <v>132022919</v>
          </cell>
          <cell r="D19269" t="str">
            <v>592720</v>
          </cell>
          <cell r="F19269" t="str">
            <v>O2224020117</v>
          </cell>
          <cell r="H19269">
            <v>1428.2</v>
          </cell>
        </row>
        <row r="19270">
          <cell r="B19270">
            <v>132022919</v>
          </cell>
          <cell r="D19270" t="str">
            <v>592720</v>
          </cell>
          <cell r="F19270" t="str">
            <v>O2224020120</v>
          </cell>
          <cell r="H19270">
            <v>4652.6400000000003</v>
          </cell>
        </row>
        <row r="19271">
          <cell r="B19271">
            <v>132022919</v>
          </cell>
          <cell r="D19271" t="str">
            <v>592720</v>
          </cell>
          <cell r="F19271" t="str">
            <v>O2224020121</v>
          </cell>
          <cell r="H19271">
            <v>9.33</v>
          </cell>
        </row>
        <row r="19272">
          <cell r="B19272">
            <v>132022919</v>
          </cell>
          <cell r="D19272" t="str">
            <v>592720</v>
          </cell>
          <cell r="F19272" t="str">
            <v>O2251015020</v>
          </cell>
          <cell r="H19272">
            <v>1214.6600000000001</v>
          </cell>
        </row>
        <row r="19273">
          <cell r="B19273">
            <v>132022919</v>
          </cell>
          <cell r="D19273" t="str">
            <v>592720</v>
          </cell>
          <cell r="F19273" t="str">
            <v>O2251015022</v>
          </cell>
          <cell r="H19273">
            <v>2864.77</v>
          </cell>
        </row>
        <row r="19274">
          <cell r="B19274">
            <v>132022919</v>
          </cell>
          <cell r="D19274" t="str">
            <v>592720</v>
          </cell>
          <cell r="F19274" t="str">
            <v>O2252013026</v>
          </cell>
          <cell r="H19274">
            <v>2289.5300000000002</v>
          </cell>
        </row>
        <row r="19275">
          <cell r="B19275">
            <v>132022919</v>
          </cell>
          <cell r="D19275" t="str">
            <v>592720</v>
          </cell>
          <cell r="F19275" t="str">
            <v>O2252013030</v>
          </cell>
          <cell r="H19275">
            <v>996.27</v>
          </cell>
        </row>
        <row r="19276">
          <cell r="B19276">
            <v>132022919</v>
          </cell>
          <cell r="D19276" t="str">
            <v>592720</v>
          </cell>
          <cell r="F19276" t="str">
            <v>O2252013031</v>
          </cell>
          <cell r="H19276">
            <v>3019.9</v>
          </cell>
        </row>
        <row r="19277">
          <cell r="B19277">
            <v>132022919</v>
          </cell>
          <cell r="D19277" t="str">
            <v>592720</v>
          </cell>
          <cell r="F19277" t="str">
            <v>O2252013032</v>
          </cell>
          <cell r="H19277">
            <v>140.72999999999999</v>
          </cell>
        </row>
        <row r="19278">
          <cell r="B19278">
            <v>132022919</v>
          </cell>
          <cell r="D19278" t="str">
            <v>592720</v>
          </cell>
          <cell r="F19278" t="str">
            <v>O2253011056</v>
          </cell>
          <cell r="H19278">
            <v>6.69</v>
          </cell>
        </row>
        <row r="19279">
          <cell r="B19279">
            <v>132022919</v>
          </cell>
          <cell r="D19279" t="str">
            <v>592720</v>
          </cell>
          <cell r="F19279" t="str">
            <v>O2254019030</v>
          </cell>
          <cell r="H19279">
            <v>15.6</v>
          </cell>
        </row>
        <row r="19280">
          <cell r="B19280">
            <v>132022919</v>
          </cell>
          <cell r="D19280" t="str">
            <v>592720</v>
          </cell>
          <cell r="F19280" t="str">
            <v>O2254019031</v>
          </cell>
          <cell r="H19280">
            <v>87.15</v>
          </cell>
        </row>
        <row r="19281">
          <cell r="B19281">
            <v>132022919</v>
          </cell>
          <cell r="D19281" t="str">
            <v>592720</v>
          </cell>
          <cell r="F19281" t="str">
            <v>O2629014013</v>
          </cell>
          <cell r="H19281">
            <v>49.96</v>
          </cell>
        </row>
        <row r="19282">
          <cell r="B19282">
            <v>132022919</v>
          </cell>
          <cell r="D19282" t="str">
            <v>592720</v>
          </cell>
          <cell r="F19282" t="str">
            <v>O2659029002</v>
          </cell>
          <cell r="H19282">
            <v>2.23</v>
          </cell>
        </row>
        <row r="19283">
          <cell r="B19283">
            <v>132022919</v>
          </cell>
          <cell r="D19283" t="str">
            <v>592720</v>
          </cell>
          <cell r="F19283" t="str">
            <v>O2669010007</v>
          </cell>
          <cell r="H19283">
            <v>27.96</v>
          </cell>
        </row>
        <row r="19284">
          <cell r="B19284">
            <v>132022919</v>
          </cell>
          <cell r="D19284" t="str">
            <v>592720</v>
          </cell>
          <cell r="F19284" t="str">
            <v>O2669010008</v>
          </cell>
          <cell r="H19284">
            <v>4.28</v>
          </cell>
        </row>
        <row r="19285">
          <cell r="B19285">
            <v>132022919</v>
          </cell>
          <cell r="D19285" t="str">
            <v>592720</v>
          </cell>
          <cell r="F19285" t="str">
            <v>O2679019005</v>
          </cell>
          <cell r="H19285">
            <v>256.17</v>
          </cell>
        </row>
        <row r="19286">
          <cell r="B19286">
            <v>132022919</v>
          </cell>
          <cell r="D19286" t="str">
            <v>592720</v>
          </cell>
          <cell r="F19286" t="str">
            <v>O2679019011</v>
          </cell>
          <cell r="H19286">
            <v>445.35</v>
          </cell>
        </row>
        <row r="19287">
          <cell r="B19287">
            <v>132022919</v>
          </cell>
          <cell r="D19287" t="str">
            <v>592720</v>
          </cell>
          <cell r="F19287" t="str">
            <v>O2679019012</v>
          </cell>
          <cell r="H19287">
            <v>102.67</v>
          </cell>
        </row>
        <row r="19288">
          <cell r="B19288">
            <v>132022919</v>
          </cell>
          <cell r="D19288" t="str">
            <v>592720</v>
          </cell>
          <cell r="F19288" t="str">
            <v>O2699041001</v>
          </cell>
          <cell r="H19288">
            <v>164.16</v>
          </cell>
        </row>
        <row r="19289">
          <cell r="B19289">
            <v>132022919</v>
          </cell>
          <cell r="D19289" t="str">
            <v>592720</v>
          </cell>
          <cell r="F19289" t="str">
            <v>O2911073002</v>
          </cell>
          <cell r="H19289">
            <v>145.51</v>
          </cell>
        </row>
        <row r="19290">
          <cell r="B19290">
            <v>132022919</v>
          </cell>
          <cell r="D19290" t="str">
            <v>592721</v>
          </cell>
          <cell r="F19290" t="str">
            <v>O2211027004</v>
          </cell>
          <cell r="H19290">
            <v>16272.05</v>
          </cell>
        </row>
        <row r="19291">
          <cell r="B19291">
            <v>132022919</v>
          </cell>
          <cell r="D19291" t="str">
            <v>592721</v>
          </cell>
          <cell r="F19291" t="str">
            <v>O2211118001</v>
          </cell>
          <cell r="H19291">
            <v>4352.95</v>
          </cell>
        </row>
        <row r="19292">
          <cell r="B19292">
            <v>132022919</v>
          </cell>
          <cell r="D19292" t="str">
            <v>592721</v>
          </cell>
          <cell r="F19292" t="str">
            <v>O2211126001</v>
          </cell>
          <cell r="H19292">
            <v>2384.1799999999998</v>
          </cell>
        </row>
        <row r="19293">
          <cell r="B19293">
            <v>132022919</v>
          </cell>
          <cell r="D19293" t="str">
            <v>592721</v>
          </cell>
          <cell r="F19293" t="str">
            <v>O2212017005</v>
          </cell>
          <cell r="H19293">
            <v>290.20999999999998</v>
          </cell>
        </row>
        <row r="19294">
          <cell r="B19294">
            <v>132022919</v>
          </cell>
          <cell r="D19294" t="str">
            <v>592721</v>
          </cell>
          <cell r="F19294" t="str">
            <v>O2212017006</v>
          </cell>
          <cell r="H19294">
            <v>7908</v>
          </cell>
        </row>
        <row r="19295">
          <cell r="B19295">
            <v>132022919</v>
          </cell>
          <cell r="D19295" t="str">
            <v>592721</v>
          </cell>
          <cell r="F19295" t="str">
            <v>O2212017105</v>
          </cell>
          <cell r="H19295">
            <v>3.62</v>
          </cell>
        </row>
        <row r="19296">
          <cell r="B19296">
            <v>132022919</v>
          </cell>
          <cell r="D19296" t="str">
            <v>592721</v>
          </cell>
          <cell r="F19296" t="str">
            <v>O2212033003</v>
          </cell>
          <cell r="H19296">
            <v>22562.42</v>
          </cell>
        </row>
        <row r="19297">
          <cell r="B19297">
            <v>132022919</v>
          </cell>
          <cell r="D19297" t="str">
            <v>592721</v>
          </cell>
          <cell r="F19297" t="str">
            <v>O2212041002</v>
          </cell>
          <cell r="H19297">
            <v>288.41000000000003</v>
          </cell>
        </row>
        <row r="19298">
          <cell r="B19298">
            <v>132022919</v>
          </cell>
          <cell r="D19298" t="str">
            <v>592721</v>
          </cell>
          <cell r="F19298" t="str">
            <v>O2212041004</v>
          </cell>
          <cell r="H19298">
            <v>923.18</v>
          </cell>
        </row>
        <row r="19299">
          <cell r="B19299">
            <v>132022919</v>
          </cell>
          <cell r="D19299" t="str">
            <v>592721</v>
          </cell>
          <cell r="F19299" t="str">
            <v>O2212166001</v>
          </cell>
          <cell r="H19299">
            <v>10.07</v>
          </cell>
        </row>
        <row r="19300">
          <cell r="B19300">
            <v>132022919</v>
          </cell>
          <cell r="D19300" t="str">
            <v>592721</v>
          </cell>
          <cell r="F19300" t="str">
            <v>O2214013103</v>
          </cell>
          <cell r="H19300">
            <v>2990.82</v>
          </cell>
        </row>
        <row r="19301">
          <cell r="B19301">
            <v>132022919</v>
          </cell>
          <cell r="D19301" t="str">
            <v>592721</v>
          </cell>
          <cell r="F19301" t="str">
            <v>O2214047002</v>
          </cell>
          <cell r="H19301">
            <v>423.6</v>
          </cell>
        </row>
        <row r="19302">
          <cell r="B19302">
            <v>132022919</v>
          </cell>
          <cell r="D19302" t="str">
            <v>592721</v>
          </cell>
          <cell r="F19302" t="str">
            <v>O2214047106</v>
          </cell>
          <cell r="H19302">
            <v>934.3</v>
          </cell>
        </row>
        <row r="19303">
          <cell r="B19303">
            <v>132022919</v>
          </cell>
          <cell r="D19303" t="str">
            <v>592721</v>
          </cell>
          <cell r="F19303" t="str">
            <v>O2214089003</v>
          </cell>
          <cell r="H19303">
            <v>32.03</v>
          </cell>
        </row>
        <row r="19304">
          <cell r="B19304">
            <v>132022919</v>
          </cell>
          <cell r="D19304" t="str">
            <v>592721</v>
          </cell>
          <cell r="F19304" t="str">
            <v>O2214138107</v>
          </cell>
          <cell r="H19304">
            <v>1058.72</v>
          </cell>
        </row>
        <row r="19305">
          <cell r="B19305">
            <v>132022919</v>
          </cell>
          <cell r="D19305" t="str">
            <v>592721</v>
          </cell>
          <cell r="F19305" t="str">
            <v>O2214138108</v>
          </cell>
          <cell r="H19305">
            <v>11579.86</v>
          </cell>
        </row>
        <row r="19306">
          <cell r="B19306">
            <v>132022919</v>
          </cell>
          <cell r="D19306" t="str">
            <v>592721</v>
          </cell>
          <cell r="F19306" t="str">
            <v>O2214146105</v>
          </cell>
          <cell r="H19306">
            <v>4792.8500000000004</v>
          </cell>
        </row>
        <row r="19307">
          <cell r="B19307">
            <v>132022919</v>
          </cell>
          <cell r="D19307" t="str">
            <v>592721</v>
          </cell>
          <cell r="F19307" t="str">
            <v>O2221042002</v>
          </cell>
          <cell r="H19307">
            <v>5165.3500000000004</v>
          </cell>
        </row>
        <row r="19308">
          <cell r="B19308">
            <v>132022919</v>
          </cell>
          <cell r="D19308" t="str">
            <v>592721</v>
          </cell>
          <cell r="F19308" t="str">
            <v>O2221042124</v>
          </cell>
          <cell r="H19308">
            <v>745.13</v>
          </cell>
        </row>
        <row r="19309">
          <cell r="B19309">
            <v>132022919</v>
          </cell>
          <cell r="D19309" t="str">
            <v>592721</v>
          </cell>
          <cell r="F19309" t="str">
            <v>O2221042127</v>
          </cell>
          <cell r="H19309">
            <v>301.52999999999997</v>
          </cell>
        </row>
        <row r="19310">
          <cell r="B19310">
            <v>132022919</v>
          </cell>
          <cell r="D19310" t="str">
            <v>592721</v>
          </cell>
          <cell r="F19310" t="str">
            <v>O2221117002</v>
          </cell>
          <cell r="H19310">
            <v>3476.65</v>
          </cell>
        </row>
        <row r="19311">
          <cell r="B19311">
            <v>132022919</v>
          </cell>
          <cell r="D19311" t="str">
            <v>592721</v>
          </cell>
          <cell r="F19311" t="str">
            <v>O2221117103</v>
          </cell>
          <cell r="H19311">
            <v>271.22000000000003</v>
          </cell>
        </row>
        <row r="19312">
          <cell r="B19312">
            <v>132022919</v>
          </cell>
          <cell r="D19312" t="str">
            <v>592721</v>
          </cell>
          <cell r="F19312" t="str">
            <v>O2221125004</v>
          </cell>
          <cell r="H19312">
            <v>363.29</v>
          </cell>
        </row>
        <row r="19313">
          <cell r="B19313">
            <v>132022919</v>
          </cell>
          <cell r="D19313" t="str">
            <v>592721</v>
          </cell>
          <cell r="F19313" t="str">
            <v>O2221133102</v>
          </cell>
          <cell r="H19313">
            <v>103.75</v>
          </cell>
        </row>
        <row r="19314">
          <cell r="B19314">
            <v>132022919</v>
          </cell>
          <cell r="D19314" t="str">
            <v>592721</v>
          </cell>
          <cell r="F19314" t="str">
            <v>O2221208002</v>
          </cell>
          <cell r="H19314">
            <v>7.53</v>
          </cell>
        </row>
        <row r="19315">
          <cell r="B19315">
            <v>132022919</v>
          </cell>
          <cell r="D19315" t="str">
            <v>592721</v>
          </cell>
          <cell r="F19315" t="str">
            <v>O2222016017</v>
          </cell>
          <cell r="H19315">
            <v>1233.06</v>
          </cell>
        </row>
        <row r="19316">
          <cell r="B19316">
            <v>132022919</v>
          </cell>
          <cell r="D19316" t="str">
            <v>592721</v>
          </cell>
          <cell r="F19316" t="str">
            <v>O2222024189</v>
          </cell>
          <cell r="H19316">
            <v>2.64</v>
          </cell>
        </row>
        <row r="19317">
          <cell r="B19317">
            <v>132022919</v>
          </cell>
          <cell r="D19317" t="str">
            <v>592721</v>
          </cell>
          <cell r="F19317" t="str">
            <v>O2222024198</v>
          </cell>
          <cell r="H19317">
            <v>169.09</v>
          </cell>
        </row>
        <row r="19318">
          <cell r="B19318">
            <v>132022919</v>
          </cell>
          <cell r="D19318" t="str">
            <v>592721</v>
          </cell>
          <cell r="F19318" t="str">
            <v>O2222032157</v>
          </cell>
          <cell r="H19318">
            <v>360.72</v>
          </cell>
        </row>
        <row r="19319">
          <cell r="B19319">
            <v>132022919</v>
          </cell>
          <cell r="D19319" t="str">
            <v>592721</v>
          </cell>
          <cell r="F19319" t="str">
            <v>O2222040152</v>
          </cell>
          <cell r="H19319">
            <v>88.98</v>
          </cell>
        </row>
        <row r="19320">
          <cell r="B19320">
            <v>132022919</v>
          </cell>
          <cell r="D19320" t="str">
            <v>592721</v>
          </cell>
          <cell r="F19320" t="str">
            <v>O2222040153</v>
          </cell>
          <cell r="H19320">
            <v>3266.86</v>
          </cell>
        </row>
        <row r="19321">
          <cell r="B19321">
            <v>132022919</v>
          </cell>
          <cell r="D19321" t="str">
            <v>592721</v>
          </cell>
          <cell r="F19321" t="str">
            <v>O2222040154</v>
          </cell>
          <cell r="H19321">
            <v>1.99</v>
          </cell>
        </row>
        <row r="19322">
          <cell r="B19322">
            <v>132022919</v>
          </cell>
          <cell r="D19322" t="str">
            <v>592721</v>
          </cell>
          <cell r="F19322" t="str">
            <v>O2222066152</v>
          </cell>
          <cell r="H19322">
            <v>4.58</v>
          </cell>
        </row>
        <row r="19323">
          <cell r="B19323">
            <v>132022919</v>
          </cell>
          <cell r="D19323" t="str">
            <v>592721</v>
          </cell>
          <cell r="F19323" t="str">
            <v>O2222107009</v>
          </cell>
          <cell r="H19323">
            <v>22508.2</v>
          </cell>
        </row>
        <row r="19324">
          <cell r="B19324">
            <v>132022919</v>
          </cell>
          <cell r="D19324" t="str">
            <v>592721</v>
          </cell>
          <cell r="F19324" t="str">
            <v>O2222107133</v>
          </cell>
          <cell r="H19324">
            <v>219.91</v>
          </cell>
        </row>
        <row r="19325">
          <cell r="B19325">
            <v>132022919</v>
          </cell>
          <cell r="D19325" t="str">
            <v>592721</v>
          </cell>
          <cell r="F19325" t="str">
            <v>O2222173004</v>
          </cell>
          <cell r="H19325">
            <v>3444.73</v>
          </cell>
        </row>
        <row r="19326">
          <cell r="B19326">
            <v>132022919</v>
          </cell>
          <cell r="D19326" t="str">
            <v>592721</v>
          </cell>
          <cell r="F19326" t="str">
            <v>O2222181002</v>
          </cell>
          <cell r="H19326">
            <v>1117.68</v>
          </cell>
        </row>
        <row r="19327">
          <cell r="B19327">
            <v>132022919</v>
          </cell>
          <cell r="D19327" t="str">
            <v>592721</v>
          </cell>
          <cell r="F19327" t="str">
            <v>O2222181003</v>
          </cell>
          <cell r="H19327">
            <v>110.58</v>
          </cell>
        </row>
        <row r="19328">
          <cell r="B19328">
            <v>132022919</v>
          </cell>
          <cell r="D19328" t="str">
            <v>592721</v>
          </cell>
          <cell r="F19328" t="str">
            <v>O2222181004</v>
          </cell>
          <cell r="H19328">
            <v>193.79</v>
          </cell>
        </row>
        <row r="19329">
          <cell r="B19329">
            <v>132022919</v>
          </cell>
          <cell r="D19329" t="str">
            <v>592721</v>
          </cell>
          <cell r="F19329" t="str">
            <v>O2224012128</v>
          </cell>
          <cell r="H19329">
            <v>44.55</v>
          </cell>
        </row>
        <row r="19330">
          <cell r="B19330">
            <v>132022919</v>
          </cell>
          <cell r="D19330" t="str">
            <v>592721</v>
          </cell>
          <cell r="F19330" t="str">
            <v>O2224012135</v>
          </cell>
          <cell r="H19330">
            <v>26.31</v>
          </cell>
        </row>
        <row r="19331">
          <cell r="B19331">
            <v>132022919</v>
          </cell>
          <cell r="D19331" t="str">
            <v>592721</v>
          </cell>
          <cell r="F19331" t="str">
            <v>O2224012136</v>
          </cell>
          <cell r="H19331">
            <v>174.31</v>
          </cell>
        </row>
        <row r="19332">
          <cell r="B19332">
            <v>132022919</v>
          </cell>
          <cell r="D19332" t="str">
            <v>592721</v>
          </cell>
          <cell r="F19332" t="str">
            <v>O2224020116</v>
          </cell>
          <cell r="H19332">
            <v>82.4</v>
          </cell>
        </row>
        <row r="19333">
          <cell r="B19333">
            <v>132022919</v>
          </cell>
          <cell r="D19333" t="str">
            <v>592721</v>
          </cell>
          <cell r="F19333" t="str">
            <v>O2224020117</v>
          </cell>
          <cell r="H19333">
            <v>1399.21</v>
          </cell>
        </row>
        <row r="19334">
          <cell r="B19334">
            <v>132022919</v>
          </cell>
          <cell r="D19334" t="str">
            <v>592721</v>
          </cell>
          <cell r="F19334" t="str">
            <v>O2224020120</v>
          </cell>
          <cell r="H19334">
            <v>20896.02</v>
          </cell>
        </row>
        <row r="19335">
          <cell r="B19335">
            <v>132022919</v>
          </cell>
          <cell r="D19335" t="str">
            <v>592721</v>
          </cell>
          <cell r="F19335" t="str">
            <v>O2224020121</v>
          </cell>
          <cell r="H19335">
            <v>9.6999999999999993</v>
          </cell>
        </row>
        <row r="19336">
          <cell r="B19336">
            <v>132022919</v>
          </cell>
          <cell r="D19336" t="str">
            <v>592721</v>
          </cell>
          <cell r="F19336" t="str">
            <v>O2251015020</v>
          </cell>
          <cell r="H19336">
            <v>3224.8</v>
          </cell>
        </row>
        <row r="19337">
          <cell r="B19337">
            <v>132022919</v>
          </cell>
          <cell r="D19337" t="str">
            <v>592721</v>
          </cell>
          <cell r="F19337" t="str">
            <v>O2251015022</v>
          </cell>
          <cell r="H19337">
            <v>11608.72</v>
          </cell>
        </row>
        <row r="19338">
          <cell r="B19338">
            <v>132022919</v>
          </cell>
          <cell r="D19338" t="str">
            <v>592721</v>
          </cell>
          <cell r="F19338" t="str">
            <v>O2252013026</v>
          </cell>
          <cell r="H19338">
            <v>4715.17</v>
          </cell>
        </row>
        <row r="19339">
          <cell r="B19339">
            <v>132022919</v>
          </cell>
          <cell r="D19339" t="str">
            <v>592721</v>
          </cell>
          <cell r="F19339" t="str">
            <v>O2252013030</v>
          </cell>
          <cell r="H19339">
            <v>8683.1</v>
          </cell>
        </row>
        <row r="19340">
          <cell r="B19340">
            <v>132022919</v>
          </cell>
          <cell r="D19340" t="str">
            <v>592721</v>
          </cell>
          <cell r="F19340" t="str">
            <v>O2252013031</v>
          </cell>
          <cell r="H19340">
            <v>16279.47</v>
          </cell>
        </row>
        <row r="19341">
          <cell r="B19341">
            <v>132022919</v>
          </cell>
          <cell r="D19341" t="str">
            <v>592721</v>
          </cell>
          <cell r="F19341" t="str">
            <v>O2252013032</v>
          </cell>
          <cell r="H19341">
            <v>445.2</v>
          </cell>
        </row>
        <row r="19342">
          <cell r="B19342">
            <v>132022919</v>
          </cell>
          <cell r="D19342" t="str">
            <v>592721</v>
          </cell>
          <cell r="F19342" t="str">
            <v>O2253011050</v>
          </cell>
          <cell r="H19342">
            <v>57.43</v>
          </cell>
        </row>
        <row r="19343">
          <cell r="B19343">
            <v>132022919</v>
          </cell>
          <cell r="D19343" t="str">
            <v>592721</v>
          </cell>
          <cell r="F19343" t="str">
            <v>O2253011056</v>
          </cell>
          <cell r="H19343">
            <v>11.9</v>
          </cell>
        </row>
        <row r="19344">
          <cell r="B19344">
            <v>132022919</v>
          </cell>
          <cell r="D19344" t="str">
            <v>592721</v>
          </cell>
          <cell r="F19344" t="str">
            <v>O2254019030</v>
          </cell>
          <cell r="H19344">
            <v>66.680000000000007</v>
          </cell>
        </row>
        <row r="19345">
          <cell r="B19345">
            <v>132022919</v>
          </cell>
          <cell r="D19345" t="str">
            <v>592721</v>
          </cell>
          <cell r="F19345" t="str">
            <v>O2254019031</v>
          </cell>
          <cell r="H19345">
            <v>511.01</v>
          </cell>
        </row>
        <row r="19346">
          <cell r="B19346">
            <v>132022919</v>
          </cell>
          <cell r="D19346" t="str">
            <v>592721</v>
          </cell>
          <cell r="F19346" t="str">
            <v>O2259019017</v>
          </cell>
          <cell r="H19346">
            <v>13.59</v>
          </cell>
        </row>
        <row r="19347">
          <cell r="B19347">
            <v>132022919</v>
          </cell>
          <cell r="D19347" t="str">
            <v>592721</v>
          </cell>
          <cell r="F19347" t="str">
            <v>O2629014013</v>
          </cell>
          <cell r="H19347">
            <v>79.09</v>
          </cell>
        </row>
        <row r="19348">
          <cell r="B19348">
            <v>132022919</v>
          </cell>
          <cell r="D19348" t="str">
            <v>592721</v>
          </cell>
          <cell r="F19348" t="str">
            <v>O2659029002</v>
          </cell>
          <cell r="H19348">
            <v>4.9000000000000004</v>
          </cell>
        </row>
        <row r="19349">
          <cell r="B19349">
            <v>132022919</v>
          </cell>
          <cell r="D19349" t="str">
            <v>592721</v>
          </cell>
          <cell r="F19349" t="str">
            <v>O2669010007</v>
          </cell>
          <cell r="H19349">
            <v>908.63</v>
          </cell>
        </row>
        <row r="19350">
          <cell r="B19350">
            <v>132022919</v>
          </cell>
          <cell r="D19350" t="str">
            <v>592721</v>
          </cell>
          <cell r="F19350" t="str">
            <v>O2669010008</v>
          </cell>
          <cell r="H19350">
            <v>214.91</v>
          </cell>
        </row>
        <row r="19351">
          <cell r="B19351">
            <v>132022919</v>
          </cell>
          <cell r="D19351" t="str">
            <v>592721</v>
          </cell>
          <cell r="F19351" t="str">
            <v>O2679019005</v>
          </cell>
          <cell r="H19351">
            <v>18.95</v>
          </cell>
        </row>
        <row r="19352">
          <cell r="B19352">
            <v>132022919</v>
          </cell>
          <cell r="D19352" t="str">
            <v>592721</v>
          </cell>
          <cell r="F19352" t="str">
            <v>O2679019011</v>
          </cell>
          <cell r="H19352">
            <v>183.89</v>
          </cell>
        </row>
        <row r="19353">
          <cell r="B19353">
            <v>132022919</v>
          </cell>
          <cell r="D19353" t="str">
            <v>592721</v>
          </cell>
          <cell r="F19353" t="str">
            <v>O2679019012</v>
          </cell>
          <cell r="H19353">
            <v>353.93</v>
          </cell>
        </row>
        <row r="19354">
          <cell r="B19354">
            <v>132022919</v>
          </cell>
          <cell r="D19354" t="str">
            <v>592721</v>
          </cell>
          <cell r="F19354" t="str">
            <v>O2699041001</v>
          </cell>
          <cell r="H19354">
            <v>1538.97</v>
          </cell>
        </row>
        <row r="19355">
          <cell r="B19355">
            <v>132022919</v>
          </cell>
          <cell r="D19355" t="str">
            <v>592721</v>
          </cell>
          <cell r="F19355" t="str">
            <v>O2911073002</v>
          </cell>
          <cell r="H19355">
            <v>469.22</v>
          </cell>
        </row>
        <row r="19356">
          <cell r="B19356">
            <v>132022919</v>
          </cell>
          <cell r="D19356" t="str">
            <v>592721</v>
          </cell>
          <cell r="F19356" t="str">
            <v>O2912047022</v>
          </cell>
          <cell r="H19356">
            <v>419.38</v>
          </cell>
        </row>
        <row r="19357">
          <cell r="B19357">
            <v>132022919</v>
          </cell>
          <cell r="D19357" t="str">
            <v>592722</v>
          </cell>
          <cell r="F19357" t="str">
            <v>O2211027004</v>
          </cell>
          <cell r="H19357">
            <v>467.91</v>
          </cell>
        </row>
        <row r="19358">
          <cell r="B19358">
            <v>132022919</v>
          </cell>
          <cell r="D19358" t="str">
            <v>592722</v>
          </cell>
          <cell r="F19358" t="str">
            <v>O2211118001</v>
          </cell>
          <cell r="H19358">
            <v>577.45000000000005</v>
          </cell>
        </row>
        <row r="19359">
          <cell r="B19359">
            <v>132022919</v>
          </cell>
          <cell r="D19359" t="str">
            <v>592722</v>
          </cell>
          <cell r="F19359" t="str">
            <v>O2211126001</v>
          </cell>
          <cell r="H19359">
            <v>72.84</v>
          </cell>
        </row>
        <row r="19360">
          <cell r="B19360">
            <v>132022919</v>
          </cell>
          <cell r="D19360" t="str">
            <v>592722</v>
          </cell>
          <cell r="F19360" t="str">
            <v>O2212017005</v>
          </cell>
          <cell r="H19360">
            <v>484.31</v>
          </cell>
        </row>
        <row r="19361">
          <cell r="B19361">
            <v>132022919</v>
          </cell>
          <cell r="D19361" t="str">
            <v>592722</v>
          </cell>
          <cell r="F19361" t="str">
            <v>O2212017006</v>
          </cell>
          <cell r="H19361">
            <v>832.28</v>
          </cell>
        </row>
        <row r="19362">
          <cell r="B19362">
            <v>132022919</v>
          </cell>
          <cell r="D19362" t="str">
            <v>592722</v>
          </cell>
          <cell r="F19362" t="str">
            <v>O2212017104</v>
          </cell>
          <cell r="H19362">
            <v>16540.28</v>
          </cell>
        </row>
        <row r="19363">
          <cell r="B19363">
            <v>132022919</v>
          </cell>
          <cell r="D19363" t="str">
            <v>592722</v>
          </cell>
          <cell r="F19363" t="str">
            <v>O2212017105</v>
          </cell>
          <cell r="H19363">
            <v>0.75</v>
          </cell>
        </row>
        <row r="19364">
          <cell r="B19364">
            <v>132022919</v>
          </cell>
          <cell r="D19364" t="str">
            <v>592722</v>
          </cell>
          <cell r="F19364" t="str">
            <v>O2212033003</v>
          </cell>
          <cell r="H19364">
            <v>118.77</v>
          </cell>
        </row>
        <row r="19365">
          <cell r="B19365">
            <v>132022919</v>
          </cell>
          <cell r="D19365" t="str">
            <v>592722</v>
          </cell>
          <cell r="F19365" t="str">
            <v>O2212166001</v>
          </cell>
          <cell r="H19365">
            <v>4.53</v>
          </cell>
        </row>
        <row r="19366">
          <cell r="B19366">
            <v>132022919</v>
          </cell>
          <cell r="D19366" t="str">
            <v>592722</v>
          </cell>
          <cell r="F19366" t="str">
            <v>O2214013103</v>
          </cell>
          <cell r="H19366">
            <v>12.23</v>
          </cell>
        </row>
        <row r="19367">
          <cell r="B19367">
            <v>132022919</v>
          </cell>
          <cell r="D19367" t="str">
            <v>592722</v>
          </cell>
          <cell r="F19367" t="str">
            <v>O2214047106</v>
          </cell>
          <cell r="H19367">
            <v>217.72</v>
          </cell>
        </row>
        <row r="19368">
          <cell r="B19368">
            <v>132022919</v>
          </cell>
          <cell r="D19368" t="str">
            <v>592722</v>
          </cell>
          <cell r="F19368" t="str">
            <v>O2214138107</v>
          </cell>
          <cell r="H19368">
            <v>52.53</v>
          </cell>
        </row>
        <row r="19369">
          <cell r="B19369">
            <v>132022919</v>
          </cell>
          <cell r="D19369" t="str">
            <v>592722</v>
          </cell>
          <cell r="F19369" t="str">
            <v>O2214138108</v>
          </cell>
          <cell r="H19369">
            <v>882.77</v>
          </cell>
        </row>
        <row r="19370">
          <cell r="B19370">
            <v>132022919</v>
          </cell>
          <cell r="D19370" t="str">
            <v>592722</v>
          </cell>
          <cell r="F19370" t="str">
            <v>O2214146105</v>
          </cell>
          <cell r="H19370">
            <v>25.67</v>
          </cell>
        </row>
        <row r="19371">
          <cell r="B19371">
            <v>132022919</v>
          </cell>
          <cell r="D19371" t="str">
            <v>592722</v>
          </cell>
          <cell r="F19371" t="str">
            <v>O2221026148</v>
          </cell>
          <cell r="H19371">
            <v>310.89999999999998</v>
          </cell>
        </row>
        <row r="19372">
          <cell r="B19372">
            <v>132022919</v>
          </cell>
          <cell r="D19372" t="str">
            <v>592722</v>
          </cell>
          <cell r="F19372" t="str">
            <v>O2221042002</v>
          </cell>
          <cell r="H19372">
            <v>566.13</v>
          </cell>
        </row>
        <row r="19373">
          <cell r="B19373">
            <v>132022919</v>
          </cell>
          <cell r="D19373" t="str">
            <v>592722</v>
          </cell>
          <cell r="F19373" t="str">
            <v>O2221042127</v>
          </cell>
          <cell r="H19373">
            <v>870.8</v>
          </cell>
        </row>
        <row r="19374">
          <cell r="B19374">
            <v>132022919</v>
          </cell>
          <cell r="D19374" t="str">
            <v>592722</v>
          </cell>
          <cell r="F19374" t="str">
            <v>O2221042129</v>
          </cell>
          <cell r="H19374">
            <v>7.35</v>
          </cell>
        </row>
        <row r="19375">
          <cell r="B19375">
            <v>132022919</v>
          </cell>
          <cell r="D19375" t="str">
            <v>592722</v>
          </cell>
          <cell r="F19375" t="str">
            <v>O2221042200</v>
          </cell>
          <cell r="H19375">
            <v>187.62</v>
          </cell>
        </row>
        <row r="19376">
          <cell r="B19376">
            <v>132022919</v>
          </cell>
          <cell r="D19376" t="str">
            <v>592722</v>
          </cell>
          <cell r="F19376" t="str">
            <v>O2221117002</v>
          </cell>
          <cell r="H19376">
            <v>40.86</v>
          </cell>
        </row>
        <row r="19377">
          <cell r="B19377">
            <v>132022919</v>
          </cell>
          <cell r="D19377" t="str">
            <v>592722</v>
          </cell>
          <cell r="F19377" t="str">
            <v>O2222016017</v>
          </cell>
          <cell r="H19377">
            <v>174.74</v>
          </cell>
        </row>
        <row r="19378">
          <cell r="B19378">
            <v>132022919</v>
          </cell>
          <cell r="D19378" t="str">
            <v>592722</v>
          </cell>
          <cell r="F19378" t="str">
            <v>O2222032151</v>
          </cell>
          <cell r="H19378">
            <v>7.35</v>
          </cell>
        </row>
        <row r="19379">
          <cell r="B19379">
            <v>132022919</v>
          </cell>
          <cell r="D19379" t="str">
            <v>592722</v>
          </cell>
          <cell r="F19379" t="str">
            <v>O2222032157</v>
          </cell>
          <cell r="H19379">
            <v>26.78</v>
          </cell>
        </row>
        <row r="19380">
          <cell r="B19380">
            <v>132022919</v>
          </cell>
          <cell r="D19380" t="str">
            <v>592722</v>
          </cell>
          <cell r="F19380" t="str">
            <v>O2222040129</v>
          </cell>
          <cell r="H19380">
            <v>247.82</v>
          </cell>
        </row>
        <row r="19381">
          <cell r="B19381">
            <v>132022919</v>
          </cell>
          <cell r="D19381" t="str">
            <v>592722</v>
          </cell>
          <cell r="F19381" t="str">
            <v>O2222040148</v>
          </cell>
          <cell r="H19381">
            <v>0.01</v>
          </cell>
        </row>
        <row r="19382">
          <cell r="B19382">
            <v>132022919</v>
          </cell>
          <cell r="D19382" t="str">
            <v>592722</v>
          </cell>
          <cell r="F19382" t="str">
            <v>O2222090133</v>
          </cell>
          <cell r="H19382">
            <v>-7475.6</v>
          </cell>
        </row>
        <row r="19383">
          <cell r="B19383">
            <v>132022919</v>
          </cell>
          <cell r="D19383" t="str">
            <v>592722</v>
          </cell>
          <cell r="F19383" t="str">
            <v>O2222107009</v>
          </cell>
          <cell r="H19383">
            <v>332.09</v>
          </cell>
        </row>
        <row r="19384">
          <cell r="B19384">
            <v>132022919</v>
          </cell>
          <cell r="D19384" t="str">
            <v>592722</v>
          </cell>
          <cell r="F19384" t="str">
            <v>O2224012122</v>
          </cell>
          <cell r="H19384">
            <v>149.18</v>
          </cell>
        </row>
        <row r="19385">
          <cell r="B19385">
            <v>132022919</v>
          </cell>
          <cell r="D19385" t="str">
            <v>592722</v>
          </cell>
          <cell r="F19385" t="str">
            <v>O2224020116</v>
          </cell>
          <cell r="H19385">
            <v>25.35</v>
          </cell>
        </row>
        <row r="19386">
          <cell r="B19386">
            <v>132022919</v>
          </cell>
          <cell r="D19386" t="str">
            <v>592722</v>
          </cell>
          <cell r="F19386" t="str">
            <v>O2224020117</v>
          </cell>
          <cell r="H19386">
            <v>178.58</v>
          </cell>
        </row>
        <row r="19387">
          <cell r="B19387">
            <v>132022919</v>
          </cell>
          <cell r="D19387" t="str">
            <v>592722</v>
          </cell>
          <cell r="F19387" t="str">
            <v>O2224020119</v>
          </cell>
          <cell r="H19387">
            <v>-0.01</v>
          </cell>
        </row>
        <row r="19388">
          <cell r="B19388">
            <v>132022919</v>
          </cell>
          <cell r="D19388" t="str">
            <v>592722</v>
          </cell>
          <cell r="F19388" t="str">
            <v>O2224020120</v>
          </cell>
          <cell r="H19388">
            <v>354.38</v>
          </cell>
        </row>
        <row r="19389">
          <cell r="B19389">
            <v>132022919</v>
          </cell>
          <cell r="D19389" t="str">
            <v>592722</v>
          </cell>
          <cell r="F19389" t="str">
            <v>O2251015022</v>
          </cell>
          <cell r="H19389">
            <v>4293.58</v>
          </cell>
        </row>
        <row r="19390">
          <cell r="B19390">
            <v>132022919</v>
          </cell>
          <cell r="D19390" t="str">
            <v>592722</v>
          </cell>
          <cell r="F19390" t="str">
            <v>O2251023101</v>
          </cell>
          <cell r="H19390">
            <v>1933.4</v>
          </cell>
        </row>
        <row r="19391">
          <cell r="B19391">
            <v>132022919</v>
          </cell>
          <cell r="D19391" t="str">
            <v>592722</v>
          </cell>
          <cell r="F19391" t="str">
            <v>O2252013026</v>
          </cell>
          <cell r="H19391">
            <v>209.27</v>
          </cell>
        </row>
        <row r="19392">
          <cell r="B19392">
            <v>132022919</v>
          </cell>
          <cell r="D19392" t="str">
            <v>592722</v>
          </cell>
          <cell r="F19392" t="str">
            <v>O2252013030</v>
          </cell>
          <cell r="H19392">
            <v>397.44</v>
          </cell>
        </row>
        <row r="19393">
          <cell r="B19393">
            <v>132022919</v>
          </cell>
          <cell r="D19393" t="str">
            <v>592722</v>
          </cell>
          <cell r="F19393" t="str">
            <v>O2252013031</v>
          </cell>
          <cell r="H19393">
            <v>3742.41</v>
          </cell>
        </row>
        <row r="19394">
          <cell r="B19394">
            <v>132022919</v>
          </cell>
          <cell r="D19394" t="str">
            <v>592722</v>
          </cell>
          <cell r="F19394" t="str">
            <v>O2253011047</v>
          </cell>
          <cell r="H19394">
            <v>72.28</v>
          </cell>
        </row>
        <row r="19395">
          <cell r="B19395">
            <v>132022919</v>
          </cell>
          <cell r="D19395" t="str">
            <v>592722</v>
          </cell>
          <cell r="F19395" t="str">
            <v>O2253011048</v>
          </cell>
          <cell r="H19395">
            <v>235.49</v>
          </cell>
        </row>
        <row r="19396">
          <cell r="B19396">
            <v>132022919</v>
          </cell>
          <cell r="D19396" t="str">
            <v>592722</v>
          </cell>
          <cell r="F19396" t="str">
            <v>O2254019028</v>
          </cell>
          <cell r="H19396">
            <v>919.16</v>
          </cell>
        </row>
        <row r="19397">
          <cell r="B19397">
            <v>132022919</v>
          </cell>
          <cell r="D19397" t="str">
            <v>592722</v>
          </cell>
          <cell r="F19397" t="str">
            <v>O2254019031</v>
          </cell>
          <cell r="H19397">
            <v>27.94</v>
          </cell>
        </row>
        <row r="19398">
          <cell r="B19398">
            <v>132022919</v>
          </cell>
          <cell r="D19398" t="str">
            <v>592722</v>
          </cell>
          <cell r="F19398" t="str">
            <v>O2259019012</v>
          </cell>
          <cell r="H19398">
            <v>156.1</v>
          </cell>
        </row>
        <row r="19399">
          <cell r="B19399">
            <v>132022919</v>
          </cell>
          <cell r="D19399" t="str">
            <v>592722</v>
          </cell>
          <cell r="F19399" t="str">
            <v>O2629014128</v>
          </cell>
          <cell r="H19399">
            <v>47.95</v>
          </cell>
        </row>
        <row r="19400">
          <cell r="B19400">
            <v>132022919</v>
          </cell>
          <cell r="D19400" t="str">
            <v>592722</v>
          </cell>
          <cell r="F19400" t="str">
            <v>O2669010007</v>
          </cell>
          <cell r="H19400">
            <v>970.6</v>
          </cell>
        </row>
        <row r="19401">
          <cell r="B19401">
            <v>132022919</v>
          </cell>
          <cell r="D19401" t="str">
            <v>592722</v>
          </cell>
          <cell r="F19401" t="str">
            <v>O2669010008</v>
          </cell>
          <cell r="H19401">
            <v>53.09</v>
          </cell>
        </row>
        <row r="19402">
          <cell r="B19402">
            <v>132022919</v>
          </cell>
          <cell r="D19402" t="str">
            <v>592722</v>
          </cell>
          <cell r="F19402" t="str">
            <v>O2699041001</v>
          </cell>
          <cell r="H19402">
            <v>1015.84</v>
          </cell>
        </row>
        <row r="19403">
          <cell r="B19403">
            <v>132022919</v>
          </cell>
          <cell r="D19403" t="str">
            <v>592722</v>
          </cell>
          <cell r="F19403" t="str">
            <v>O2911073002</v>
          </cell>
          <cell r="H19403">
            <v>54.8</v>
          </cell>
        </row>
        <row r="19404">
          <cell r="B19404">
            <v>132022919</v>
          </cell>
          <cell r="D19404" t="str">
            <v>592722</v>
          </cell>
          <cell r="F19404" t="str">
            <v>O2912047014</v>
          </cell>
          <cell r="H19404">
            <v>634.76</v>
          </cell>
        </row>
        <row r="19405">
          <cell r="B19405">
            <v>132022919</v>
          </cell>
          <cell r="D19405" t="str">
            <v>592727</v>
          </cell>
          <cell r="F19405" t="str">
            <v>O2211027004</v>
          </cell>
          <cell r="H19405">
            <v>27496.79</v>
          </cell>
        </row>
        <row r="19406">
          <cell r="B19406">
            <v>132022919</v>
          </cell>
          <cell r="D19406" t="str">
            <v>592727</v>
          </cell>
          <cell r="F19406" t="str">
            <v>O2211118001</v>
          </cell>
          <cell r="H19406">
            <v>7885.95</v>
          </cell>
        </row>
        <row r="19407">
          <cell r="B19407">
            <v>132022919</v>
          </cell>
          <cell r="D19407" t="str">
            <v>592727</v>
          </cell>
          <cell r="F19407" t="str">
            <v>O2211126001</v>
          </cell>
          <cell r="H19407">
            <v>1594.56</v>
          </cell>
        </row>
        <row r="19408">
          <cell r="B19408">
            <v>132022919</v>
          </cell>
          <cell r="D19408" t="str">
            <v>592727</v>
          </cell>
          <cell r="F19408" t="str">
            <v>O2212017005</v>
          </cell>
          <cell r="H19408">
            <v>2885.8</v>
          </cell>
        </row>
        <row r="19409">
          <cell r="B19409">
            <v>132022919</v>
          </cell>
          <cell r="D19409" t="str">
            <v>592727</v>
          </cell>
          <cell r="F19409" t="str">
            <v>O2212017006</v>
          </cell>
          <cell r="H19409">
            <v>12009.36</v>
          </cell>
        </row>
        <row r="19410">
          <cell r="B19410">
            <v>132022919</v>
          </cell>
          <cell r="D19410" t="str">
            <v>592727</v>
          </cell>
          <cell r="F19410" t="str">
            <v>O2212017104</v>
          </cell>
          <cell r="H19410">
            <v>20016.5</v>
          </cell>
        </row>
        <row r="19411">
          <cell r="B19411">
            <v>132022919</v>
          </cell>
          <cell r="D19411" t="str">
            <v>592727</v>
          </cell>
          <cell r="F19411" t="str">
            <v>O2212017105</v>
          </cell>
          <cell r="H19411">
            <v>49.72</v>
          </cell>
        </row>
        <row r="19412">
          <cell r="B19412">
            <v>132022919</v>
          </cell>
          <cell r="D19412" t="str">
            <v>592727</v>
          </cell>
          <cell r="F19412" t="str">
            <v>O2212033003</v>
          </cell>
          <cell r="H19412">
            <v>7098.12</v>
          </cell>
        </row>
        <row r="19413">
          <cell r="B19413">
            <v>132022919</v>
          </cell>
          <cell r="D19413" t="str">
            <v>592727</v>
          </cell>
          <cell r="F19413" t="str">
            <v>O2212041002</v>
          </cell>
          <cell r="H19413">
            <v>596.58000000000004</v>
          </cell>
        </row>
        <row r="19414">
          <cell r="B19414">
            <v>132022919</v>
          </cell>
          <cell r="D19414" t="str">
            <v>592727</v>
          </cell>
          <cell r="F19414" t="str">
            <v>O2212041004</v>
          </cell>
          <cell r="H19414">
            <v>1196.8599999999999</v>
          </cell>
        </row>
        <row r="19415">
          <cell r="B19415">
            <v>132022919</v>
          </cell>
          <cell r="D19415" t="str">
            <v>592727</v>
          </cell>
          <cell r="F19415" t="str">
            <v>O2212166001</v>
          </cell>
          <cell r="H19415">
            <v>177.55</v>
          </cell>
        </row>
        <row r="19416">
          <cell r="B19416">
            <v>132022919</v>
          </cell>
          <cell r="D19416" t="str">
            <v>592727</v>
          </cell>
          <cell r="F19416" t="str">
            <v>O2214013103</v>
          </cell>
          <cell r="H19416">
            <v>1881.2</v>
          </cell>
        </row>
        <row r="19417">
          <cell r="B19417">
            <v>132022919</v>
          </cell>
          <cell r="D19417" t="str">
            <v>592727</v>
          </cell>
          <cell r="F19417" t="str">
            <v>O2214047002</v>
          </cell>
          <cell r="H19417">
            <v>728.96</v>
          </cell>
        </row>
        <row r="19418">
          <cell r="B19418">
            <v>132022919</v>
          </cell>
          <cell r="D19418" t="str">
            <v>592727</v>
          </cell>
          <cell r="F19418" t="str">
            <v>O2214047106</v>
          </cell>
          <cell r="H19418">
            <v>1431.76</v>
          </cell>
        </row>
        <row r="19419">
          <cell r="B19419">
            <v>132022919</v>
          </cell>
          <cell r="D19419" t="str">
            <v>592727</v>
          </cell>
          <cell r="F19419" t="str">
            <v>O2214089003</v>
          </cell>
          <cell r="H19419">
            <v>68.180000000000007</v>
          </cell>
        </row>
        <row r="19420">
          <cell r="B19420">
            <v>132022919</v>
          </cell>
          <cell r="D19420" t="str">
            <v>592727</v>
          </cell>
          <cell r="F19420" t="str">
            <v>O2214138107</v>
          </cell>
          <cell r="H19420">
            <v>755.66</v>
          </cell>
        </row>
        <row r="19421">
          <cell r="B19421">
            <v>132022919</v>
          </cell>
          <cell r="D19421" t="str">
            <v>592727</v>
          </cell>
          <cell r="F19421" t="str">
            <v>O2214138108</v>
          </cell>
          <cell r="H19421">
            <v>10818.02</v>
          </cell>
        </row>
        <row r="19422">
          <cell r="B19422">
            <v>132022919</v>
          </cell>
          <cell r="D19422" t="str">
            <v>592727</v>
          </cell>
          <cell r="F19422" t="str">
            <v>O2214146105</v>
          </cell>
          <cell r="H19422">
            <v>3506.06</v>
          </cell>
        </row>
        <row r="19423">
          <cell r="B19423">
            <v>132022919</v>
          </cell>
          <cell r="D19423" t="str">
            <v>592727</v>
          </cell>
          <cell r="F19423" t="str">
            <v>O2221026009</v>
          </cell>
          <cell r="H19423">
            <v>79.78</v>
          </cell>
        </row>
        <row r="19424">
          <cell r="B19424">
            <v>132022919</v>
          </cell>
          <cell r="D19424" t="str">
            <v>592727</v>
          </cell>
          <cell r="F19424" t="str">
            <v>O2221026148</v>
          </cell>
          <cell r="H19424">
            <v>241.76</v>
          </cell>
        </row>
        <row r="19425">
          <cell r="B19425">
            <v>132022919</v>
          </cell>
          <cell r="D19425" t="str">
            <v>592727</v>
          </cell>
          <cell r="F19425" t="str">
            <v>O2221042002</v>
          </cell>
          <cell r="H19425">
            <v>11873.41</v>
          </cell>
        </row>
        <row r="19426">
          <cell r="B19426">
            <v>132022919</v>
          </cell>
          <cell r="D19426" t="str">
            <v>592727</v>
          </cell>
          <cell r="F19426" t="str">
            <v>O2221042124</v>
          </cell>
          <cell r="H19426">
            <v>266.33999999999997</v>
          </cell>
        </row>
        <row r="19427">
          <cell r="B19427">
            <v>132022919</v>
          </cell>
          <cell r="D19427" t="str">
            <v>592727</v>
          </cell>
          <cell r="F19427" t="str">
            <v>O2221042127</v>
          </cell>
          <cell r="H19427">
            <v>1192.1300000000001</v>
          </cell>
        </row>
        <row r="19428">
          <cell r="B19428">
            <v>132022919</v>
          </cell>
          <cell r="D19428" t="str">
            <v>592727</v>
          </cell>
          <cell r="F19428" t="str">
            <v>O2221042129</v>
          </cell>
          <cell r="H19428">
            <v>17.84</v>
          </cell>
        </row>
        <row r="19429">
          <cell r="B19429">
            <v>132022919</v>
          </cell>
          <cell r="D19429" t="str">
            <v>592727</v>
          </cell>
          <cell r="F19429" t="str">
            <v>O2221042134</v>
          </cell>
          <cell r="H19429">
            <v>37.83</v>
          </cell>
        </row>
        <row r="19430">
          <cell r="B19430">
            <v>132022919</v>
          </cell>
          <cell r="D19430" t="str">
            <v>592727</v>
          </cell>
          <cell r="F19430" t="str">
            <v>O2221042200</v>
          </cell>
          <cell r="H19430">
            <v>273</v>
          </cell>
        </row>
        <row r="19431">
          <cell r="B19431">
            <v>132022919</v>
          </cell>
          <cell r="D19431" t="str">
            <v>592727</v>
          </cell>
          <cell r="F19431" t="str">
            <v>O2221076119</v>
          </cell>
          <cell r="H19431">
            <v>18.91</v>
          </cell>
        </row>
        <row r="19432">
          <cell r="B19432">
            <v>132022919</v>
          </cell>
          <cell r="D19432" t="str">
            <v>592727</v>
          </cell>
          <cell r="F19432" t="str">
            <v>O2221117002</v>
          </cell>
          <cell r="H19432">
            <v>6174.63</v>
          </cell>
        </row>
        <row r="19433">
          <cell r="B19433">
            <v>132022919</v>
          </cell>
          <cell r="D19433" t="str">
            <v>592727</v>
          </cell>
          <cell r="F19433" t="str">
            <v>O2221117103</v>
          </cell>
          <cell r="H19433">
            <v>505.11</v>
          </cell>
        </row>
        <row r="19434">
          <cell r="B19434">
            <v>132022919</v>
          </cell>
          <cell r="D19434" t="str">
            <v>592727</v>
          </cell>
          <cell r="F19434" t="str">
            <v>O2221125004</v>
          </cell>
          <cell r="H19434">
            <v>302.27</v>
          </cell>
        </row>
        <row r="19435">
          <cell r="B19435">
            <v>132022919</v>
          </cell>
          <cell r="D19435" t="str">
            <v>592727</v>
          </cell>
          <cell r="F19435" t="str">
            <v>O2221133102</v>
          </cell>
          <cell r="H19435">
            <v>206.82</v>
          </cell>
        </row>
        <row r="19436">
          <cell r="B19436">
            <v>132022919</v>
          </cell>
          <cell r="D19436" t="str">
            <v>592727</v>
          </cell>
          <cell r="F19436" t="str">
            <v>O2221208002</v>
          </cell>
          <cell r="H19436">
            <v>34.090000000000003</v>
          </cell>
        </row>
        <row r="19437">
          <cell r="B19437">
            <v>132022919</v>
          </cell>
          <cell r="D19437" t="str">
            <v>592727</v>
          </cell>
          <cell r="F19437" t="str">
            <v>O2222016017</v>
          </cell>
          <cell r="H19437">
            <v>3541.39</v>
          </cell>
        </row>
        <row r="19438">
          <cell r="B19438">
            <v>132022919</v>
          </cell>
          <cell r="D19438" t="str">
            <v>592727</v>
          </cell>
          <cell r="F19438" t="str">
            <v>O2222024189</v>
          </cell>
          <cell r="H19438">
            <v>17.05</v>
          </cell>
        </row>
        <row r="19439">
          <cell r="B19439">
            <v>132022919</v>
          </cell>
          <cell r="D19439" t="str">
            <v>592727</v>
          </cell>
          <cell r="F19439" t="str">
            <v>O2222024198</v>
          </cell>
          <cell r="H19439">
            <v>369.31</v>
          </cell>
        </row>
        <row r="19440">
          <cell r="B19440">
            <v>132022919</v>
          </cell>
          <cell r="D19440" t="str">
            <v>592727</v>
          </cell>
          <cell r="F19440" t="str">
            <v>O2222032145</v>
          </cell>
          <cell r="H19440">
            <v>189.13</v>
          </cell>
        </row>
        <row r="19441">
          <cell r="B19441">
            <v>132022919</v>
          </cell>
          <cell r="D19441" t="str">
            <v>592727</v>
          </cell>
          <cell r="F19441" t="str">
            <v>O2222032151</v>
          </cell>
          <cell r="H19441">
            <v>17.84</v>
          </cell>
        </row>
        <row r="19442">
          <cell r="B19442">
            <v>132022919</v>
          </cell>
          <cell r="D19442" t="str">
            <v>592727</v>
          </cell>
          <cell r="F19442" t="str">
            <v>O2222032157</v>
          </cell>
          <cell r="H19442">
            <v>964.56</v>
          </cell>
        </row>
        <row r="19443">
          <cell r="B19443">
            <v>132022919</v>
          </cell>
          <cell r="D19443" t="str">
            <v>592727</v>
          </cell>
          <cell r="F19443" t="str">
            <v>O2222040129</v>
          </cell>
          <cell r="H19443">
            <v>426.53</v>
          </cell>
        </row>
        <row r="19444">
          <cell r="B19444">
            <v>132022919</v>
          </cell>
          <cell r="D19444" t="str">
            <v>592727</v>
          </cell>
          <cell r="F19444" t="str">
            <v>O2222040142</v>
          </cell>
          <cell r="H19444">
            <v>56.82</v>
          </cell>
        </row>
        <row r="19445">
          <cell r="B19445">
            <v>132022919</v>
          </cell>
          <cell r="D19445" t="str">
            <v>592727</v>
          </cell>
          <cell r="F19445" t="str">
            <v>O2222040148</v>
          </cell>
          <cell r="H19445">
            <v>0.01</v>
          </cell>
        </row>
        <row r="19446">
          <cell r="B19446">
            <v>132022919</v>
          </cell>
          <cell r="D19446" t="str">
            <v>592727</v>
          </cell>
          <cell r="F19446" t="str">
            <v>O2222040152</v>
          </cell>
          <cell r="H19446">
            <v>230.68</v>
          </cell>
        </row>
        <row r="19447">
          <cell r="B19447">
            <v>132022919</v>
          </cell>
          <cell r="D19447" t="str">
            <v>592727</v>
          </cell>
          <cell r="F19447" t="str">
            <v>O2222040153</v>
          </cell>
          <cell r="H19447">
            <v>2433.0100000000002</v>
          </cell>
        </row>
        <row r="19448">
          <cell r="B19448">
            <v>132022919</v>
          </cell>
          <cell r="D19448" t="str">
            <v>592727</v>
          </cell>
          <cell r="F19448" t="str">
            <v>O2222040154</v>
          </cell>
          <cell r="H19448">
            <v>49.17</v>
          </cell>
        </row>
        <row r="19449">
          <cell r="B19449">
            <v>132022919</v>
          </cell>
          <cell r="D19449" t="str">
            <v>592727</v>
          </cell>
          <cell r="F19449" t="str">
            <v>O2222066152</v>
          </cell>
          <cell r="H19449">
            <v>163.35</v>
          </cell>
        </row>
        <row r="19450">
          <cell r="B19450">
            <v>132022919</v>
          </cell>
          <cell r="D19450" t="str">
            <v>592727</v>
          </cell>
          <cell r="F19450" t="str">
            <v>O2222090128</v>
          </cell>
          <cell r="H19450">
            <v>73.86</v>
          </cell>
        </row>
        <row r="19451">
          <cell r="B19451">
            <v>132022919</v>
          </cell>
          <cell r="D19451" t="str">
            <v>592727</v>
          </cell>
          <cell r="F19451" t="str">
            <v>O2222107009</v>
          </cell>
          <cell r="H19451">
            <v>20558.79</v>
          </cell>
        </row>
        <row r="19452">
          <cell r="B19452">
            <v>132022919</v>
          </cell>
          <cell r="D19452" t="str">
            <v>592727</v>
          </cell>
          <cell r="F19452" t="str">
            <v>O2222107133</v>
          </cell>
          <cell r="H19452">
            <v>499.99</v>
          </cell>
        </row>
        <row r="19453">
          <cell r="B19453">
            <v>132022919</v>
          </cell>
          <cell r="D19453" t="str">
            <v>592727</v>
          </cell>
          <cell r="F19453" t="str">
            <v>O2222157005</v>
          </cell>
          <cell r="H19453">
            <v>31.82</v>
          </cell>
        </row>
        <row r="19454">
          <cell r="B19454">
            <v>132022919</v>
          </cell>
          <cell r="D19454" t="str">
            <v>592727</v>
          </cell>
          <cell r="F19454" t="str">
            <v>O2222173004</v>
          </cell>
          <cell r="H19454">
            <v>2496.5100000000002</v>
          </cell>
        </row>
        <row r="19455">
          <cell r="B19455">
            <v>132022919</v>
          </cell>
          <cell r="D19455" t="str">
            <v>592727</v>
          </cell>
          <cell r="F19455" t="str">
            <v>O2222173005</v>
          </cell>
          <cell r="H19455">
            <v>226.7</v>
          </cell>
        </row>
        <row r="19456">
          <cell r="B19456">
            <v>132022919</v>
          </cell>
          <cell r="D19456" t="str">
            <v>592727</v>
          </cell>
          <cell r="F19456" t="str">
            <v>O2222181002</v>
          </cell>
          <cell r="H19456">
            <v>1633.47</v>
          </cell>
        </row>
        <row r="19457">
          <cell r="B19457">
            <v>132022919</v>
          </cell>
          <cell r="D19457" t="str">
            <v>592727</v>
          </cell>
          <cell r="F19457" t="str">
            <v>O2222181003</v>
          </cell>
          <cell r="H19457">
            <v>578.75</v>
          </cell>
        </row>
        <row r="19458">
          <cell r="B19458">
            <v>132022919</v>
          </cell>
          <cell r="D19458" t="str">
            <v>592727</v>
          </cell>
          <cell r="F19458" t="str">
            <v>O2222181004</v>
          </cell>
          <cell r="H19458">
            <v>715.89</v>
          </cell>
        </row>
        <row r="19459">
          <cell r="B19459">
            <v>132022919</v>
          </cell>
          <cell r="D19459" t="str">
            <v>592727</v>
          </cell>
          <cell r="F19459" t="str">
            <v>O2223030159</v>
          </cell>
          <cell r="H19459">
            <v>113.63</v>
          </cell>
        </row>
        <row r="19460">
          <cell r="B19460">
            <v>132022919</v>
          </cell>
          <cell r="D19460" t="str">
            <v>592727</v>
          </cell>
          <cell r="F19460" t="str">
            <v>O2224012122</v>
          </cell>
          <cell r="H19460">
            <v>120.88</v>
          </cell>
        </row>
        <row r="19461">
          <cell r="B19461">
            <v>132022919</v>
          </cell>
          <cell r="D19461" t="str">
            <v>592727</v>
          </cell>
          <cell r="F19461" t="str">
            <v>O2224012128</v>
          </cell>
          <cell r="H19461">
            <v>497.15</v>
          </cell>
        </row>
        <row r="19462">
          <cell r="B19462">
            <v>132022919</v>
          </cell>
          <cell r="D19462" t="str">
            <v>592727</v>
          </cell>
          <cell r="F19462" t="str">
            <v>O2224012131</v>
          </cell>
          <cell r="H19462">
            <v>699.99</v>
          </cell>
        </row>
        <row r="19463">
          <cell r="B19463">
            <v>132022919</v>
          </cell>
          <cell r="D19463" t="str">
            <v>592727</v>
          </cell>
          <cell r="F19463" t="str">
            <v>O2224012135</v>
          </cell>
          <cell r="H19463">
            <v>158</v>
          </cell>
        </row>
        <row r="19464">
          <cell r="B19464">
            <v>132022919</v>
          </cell>
          <cell r="D19464" t="str">
            <v>592727</v>
          </cell>
          <cell r="F19464" t="str">
            <v>O2224012136</v>
          </cell>
          <cell r="H19464">
            <v>239.51</v>
          </cell>
        </row>
        <row r="19465">
          <cell r="B19465">
            <v>132022919</v>
          </cell>
          <cell r="D19465" t="str">
            <v>592727</v>
          </cell>
          <cell r="F19465" t="str">
            <v>O2224020116</v>
          </cell>
          <cell r="H19465">
            <v>134.94</v>
          </cell>
        </row>
        <row r="19466">
          <cell r="B19466">
            <v>132022919</v>
          </cell>
          <cell r="D19466" t="str">
            <v>592727</v>
          </cell>
          <cell r="F19466" t="str">
            <v>O2224020117</v>
          </cell>
          <cell r="H19466">
            <v>3092.98</v>
          </cell>
        </row>
        <row r="19467">
          <cell r="B19467">
            <v>132022919</v>
          </cell>
          <cell r="D19467" t="str">
            <v>592727</v>
          </cell>
          <cell r="F19467" t="str">
            <v>O2224020120</v>
          </cell>
          <cell r="H19467">
            <v>18479.68</v>
          </cell>
        </row>
        <row r="19468">
          <cell r="B19468">
            <v>132022919</v>
          </cell>
          <cell r="D19468" t="str">
            <v>592727</v>
          </cell>
          <cell r="F19468" t="str">
            <v>O2224020121</v>
          </cell>
          <cell r="H19468">
            <v>151.31</v>
          </cell>
        </row>
        <row r="19469">
          <cell r="B19469">
            <v>132022919</v>
          </cell>
          <cell r="D19469" t="str">
            <v>592727</v>
          </cell>
          <cell r="F19469" t="str">
            <v>O2251015018</v>
          </cell>
          <cell r="H19469">
            <v>88.78</v>
          </cell>
        </row>
        <row r="19470">
          <cell r="B19470">
            <v>132022919</v>
          </cell>
          <cell r="D19470" t="str">
            <v>592727</v>
          </cell>
          <cell r="F19470" t="str">
            <v>O2251015020</v>
          </cell>
          <cell r="H19470">
            <v>742.18</v>
          </cell>
        </row>
        <row r="19471">
          <cell r="B19471">
            <v>132022919</v>
          </cell>
          <cell r="D19471" t="str">
            <v>592727</v>
          </cell>
          <cell r="F19471" t="str">
            <v>O2251015022</v>
          </cell>
          <cell r="H19471">
            <v>23644.15</v>
          </cell>
        </row>
        <row r="19472">
          <cell r="B19472">
            <v>132022919</v>
          </cell>
          <cell r="D19472" t="str">
            <v>592727</v>
          </cell>
          <cell r="F19472" t="str">
            <v>O2251023101</v>
          </cell>
          <cell r="H19472">
            <v>1694.32</v>
          </cell>
        </row>
        <row r="19473">
          <cell r="B19473">
            <v>132022919</v>
          </cell>
          <cell r="D19473" t="str">
            <v>592727</v>
          </cell>
          <cell r="F19473" t="str">
            <v>O2252013009</v>
          </cell>
          <cell r="H19473">
            <v>151.30000000000001</v>
          </cell>
        </row>
        <row r="19474">
          <cell r="B19474">
            <v>132022919</v>
          </cell>
          <cell r="D19474" t="str">
            <v>592727</v>
          </cell>
          <cell r="F19474" t="str">
            <v>O2252013026</v>
          </cell>
          <cell r="H19474">
            <v>10668.03</v>
          </cell>
        </row>
        <row r="19475">
          <cell r="B19475">
            <v>132022919</v>
          </cell>
          <cell r="D19475" t="str">
            <v>592727</v>
          </cell>
          <cell r="F19475" t="str">
            <v>O2252013030</v>
          </cell>
          <cell r="H19475">
            <v>12721</v>
          </cell>
        </row>
        <row r="19476">
          <cell r="B19476">
            <v>132022919</v>
          </cell>
          <cell r="D19476" t="str">
            <v>592727</v>
          </cell>
          <cell r="F19476" t="str">
            <v>O2252013031</v>
          </cell>
          <cell r="H19476">
            <v>30095.87</v>
          </cell>
        </row>
        <row r="19477">
          <cell r="B19477">
            <v>132022919</v>
          </cell>
          <cell r="D19477" t="str">
            <v>592727</v>
          </cell>
          <cell r="F19477" t="str">
            <v>O2252013032</v>
          </cell>
          <cell r="H19477">
            <v>1130.95</v>
          </cell>
        </row>
        <row r="19478">
          <cell r="B19478">
            <v>132022919</v>
          </cell>
          <cell r="D19478" t="str">
            <v>592727</v>
          </cell>
          <cell r="F19478" t="str">
            <v>O2253011047</v>
          </cell>
          <cell r="H19478">
            <v>96.18</v>
          </cell>
        </row>
        <row r="19479">
          <cell r="B19479">
            <v>132022919</v>
          </cell>
          <cell r="D19479" t="str">
            <v>592727</v>
          </cell>
          <cell r="F19479" t="str">
            <v>O2253011048</v>
          </cell>
          <cell r="H19479">
            <v>543.62</v>
          </cell>
        </row>
        <row r="19480">
          <cell r="B19480">
            <v>132022919</v>
          </cell>
          <cell r="D19480" t="str">
            <v>592727</v>
          </cell>
          <cell r="F19480" t="str">
            <v>O2253011050</v>
          </cell>
          <cell r="H19480">
            <v>113.64</v>
          </cell>
        </row>
        <row r="19481">
          <cell r="B19481">
            <v>132022919</v>
          </cell>
          <cell r="D19481" t="str">
            <v>592727</v>
          </cell>
          <cell r="F19481" t="str">
            <v>O2253011056</v>
          </cell>
          <cell r="H19481">
            <v>22.73</v>
          </cell>
        </row>
        <row r="19482">
          <cell r="B19482">
            <v>132022919</v>
          </cell>
          <cell r="D19482" t="str">
            <v>592727</v>
          </cell>
          <cell r="F19482" t="str">
            <v>O2254019028</v>
          </cell>
          <cell r="H19482">
            <v>226.08</v>
          </cell>
        </row>
        <row r="19483">
          <cell r="B19483">
            <v>132022919</v>
          </cell>
          <cell r="D19483" t="str">
            <v>592727</v>
          </cell>
          <cell r="F19483" t="str">
            <v>O2254019030</v>
          </cell>
          <cell r="H19483">
            <v>318.97000000000003</v>
          </cell>
        </row>
        <row r="19484">
          <cell r="B19484">
            <v>132022919</v>
          </cell>
          <cell r="D19484" t="str">
            <v>592727</v>
          </cell>
          <cell r="F19484" t="str">
            <v>O2254019031</v>
          </cell>
          <cell r="H19484">
            <v>792.6</v>
          </cell>
        </row>
        <row r="19485">
          <cell r="B19485">
            <v>132022919</v>
          </cell>
          <cell r="D19485" t="str">
            <v>592727</v>
          </cell>
          <cell r="F19485" t="str">
            <v>O2259019012</v>
          </cell>
          <cell r="H19485">
            <v>69</v>
          </cell>
        </row>
        <row r="19486">
          <cell r="B19486">
            <v>132022919</v>
          </cell>
          <cell r="D19486" t="str">
            <v>592727</v>
          </cell>
          <cell r="F19486" t="str">
            <v>O2259019017</v>
          </cell>
          <cell r="H19486">
            <v>35.51</v>
          </cell>
        </row>
        <row r="19487">
          <cell r="B19487">
            <v>132022919</v>
          </cell>
          <cell r="D19487" t="str">
            <v>592727</v>
          </cell>
          <cell r="F19487" t="str">
            <v>O2629014013</v>
          </cell>
          <cell r="H19487">
            <v>248.58</v>
          </cell>
        </row>
        <row r="19488">
          <cell r="B19488">
            <v>132022919</v>
          </cell>
          <cell r="D19488" t="str">
            <v>592727</v>
          </cell>
          <cell r="F19488" t="str">
            <v>O2629014128</v>
          </cell>
          <cell r="H19488">
            <v>178.37</v>
          </cell>
        </row>
        <row r="19489">
          <cell r="B19489">
            <v>132022919</v>
          </cell>
          <cell r="D19489" t="str">
            <v>592727</v>
          </cell>
          <cell r="F19489" t="str">
            <v>O2659029002</v>
          </cell>
          <cell r="H19489">
            <v>22.6</v>
          </cell>
        </row>
        <row r="19490">
          <cell r="B19490">
            <v>132022919</v>
          </cell>
          <cell r="D19490" t="str">
            <v>592727</v>
          </cell>
          <cell r="F19490" t="str">
            <v>O2669010007</v>
          </cell>
          <cell r="H19490">
            <v>1840.02</v>
          </cell>
        </row>
        <row r="19491">
          <cell r="B19491">
            <v>132022919</v>
          </cell>
          <cell r="D19491" t="str">
            <v>592727</v>
          </cell>
          <cell r="F19491" t="str">
            <v>O2669010008</v>
          </cell>
          <cell r="H19491">
            <v>648.71</v>
          </cell>
        </row>
        <row r="19492">
          <cell r="B19492">
            <v>132022919</v>
          </cell>
          <cell r="D19492" t="str">
            <v>592727</v>
          </cell>
          <cell r="F19492" t="str">
            <v>O2679019004</v>
          </cell>
          <cell r="H19492">
            <v>45.45</v>
          </cell>
        </row>
        <row r="19493">
          <cell r="B19493">
            <v>132022919</v>
          </cell>
          <cell r="D19493" t="str">
            <v>592727</v>
          </cell>
          <cell r="F19493" t="str">
            <v>O2679019005</v>
          </cell>
          <cell r="H19493">
            <v>90.91</v>
          </cell>
        </row>
        <row r="19494">
          <cell r="B19494">
            <v>132022919</v>
          </cell>
          <cell r="D19494" t="str">
            <v>592727</v>
          </cell>
          <cell r="F19494" t="str">
            <v>O2679019011</v>
          </cell>
          <cell r="H19494">
            <v>1804.92</v>
          </cell>
        </row>
        <row r="19495">
          <cell r="B19495">
            <v>132022919</v>
          </cell>
          <cell r="D19495" t="str">
            <v>592727</v>
          </cell>
          <cell r="F19495" t="str">
            <v>O2679019012</v>
          </cell>
          <cell r="H19495">
            <v>2459.25</v>
          </cell>
        </row>
        <row r="19496">
          <cell r="B19496">
            <v>132022919</v>
          </cell>
          <cell r="D19496" t="str">
            <v>592727</v>
          </cell>
          <cell r="F19496" t="str">
            <v>O2699041001</v>
          </cell>
          <cell r="H19496">
            <v>2748.55</v>
          </cell>
        </row>
        <row r="19497">
          <cell r="B19497">
            <v>132022919</v>
          </cell>
          <cell r="D19497" t="str">
            <v>592727</v>
          </cell>
          <cell r="F19497" t="str">
            <v>O2911073002</v>
          </cell>
          <cell r="H19497">
            <v>1238.6199999999999</v>
          </cell>
        </row>
        <row r="19498">
          <cell r="B19498">
            <v>132022919</v>
          </cell>
          <cell r="D19498" t="str">
            <v>592727</v>
          </cell>
          <cell r="F19498" t="str">
            <v>O2912047014</v>
          </cell>
          <cell r="H19498">
            <v>558</v>
          </cell>
        </row>
        <row r="19499">
          <cell r="B19499">
            <v>132022919</v>
          </cell>
          <cell r="D19499" t="str">
            <v>592727</v>
          </cell>
          <cell r="F19499" t="str">
            <v>O2912047022</v>
          </cell>
          <cell r="H19499">
            <v>699.99</v>
          </cell>
        </row>
        <row r="19500">
          <cell r="B19500">
            <v>132022919</v>
          </cell>
          <cell r="D19500" t="str">
            <v>592729</v>
          </cell>
          <cell r="F19500" t="str">
            <v>O2211027004</v>
          </cell>
          <cell r="H19500">
            <v>1563.93</v>
          </cell>
        </row>
        <row r="19501">
          <cell r="B19501">
            <v>132022919</v>
          </cell>
          <cell r="D19501" t="str">
            <v>592729</v>
          </cell>
          <cell r="F19501" t="str">
            <v>O2211118001</v>
          </cell>
          <cell r="H19501">
            <v>439.56</v>
          </cell>
        </row>
        <row r="19502">
          <cell r="B19502">
            <v>132022919</v>
          </cell>
          <cell r="D19502" t="str">
            <v>592729</v>
          </cell>
          <cell r="F19502" t="str">
            <v>O2211126001</v>
          </cell>
          <cell r="H19502">
            <v>79.78</v>
          </cell>
        </row>
        <row r="19503">
          <cell r="B19503">
            <v>132022919</v>
          </cell>
          <cell r="D19503" t="str">
            <v>592729</v>
          </cell>
          <cell r="F19503" t="str">
            <v>O2212017005</v>
          </cell>
          <cell r="H19503">
            <v>170.69</v>
          </cell>
        </row>
        <row r="19504">
          <cell r="B19504">
            <v>132022919</v>
          </cell>
          <cell r="D19504" t="str">
            <v>592729</v>
          </cell>
          <cell r="F19504" t="str">
            <v>O2212017006</v>
          </cell>
          <cell r="H19504">
            <v>683.99</v>
          </cell>
        </row>
        <row r="19505">
          <cell r="B19505">
            <v>132022919</v>
          </cell>
          <cell r="D19505" t="str">
            <v>592729</v>
          </cell>
          <cell r="F19505" t="str">
            <v>O2212017104</v>
          </cell>
          <cell r="H19505">
            <v>729.93</v>
          </cell>
        </row>
        <row r="19506">
          <cell r="B19506">
            <v>132022919</v>
          </cell>
          <cell r="D19506" t="str">
            <v>592729</v>
          </cell>
          <cell r="F19506" t="str">
            <v>O2212017105</v>
          </cell>
          <cell r="H19506">
            <v>5.57</v>
          </cell>
        </row>
        <row r="19507">
          <cell r="B19507">
            <v>132022919</v>
          </cell>
          <cell r="D19507" t="str">
            <v>592729</v>
          </cell>
          <cell r="F19507" t="str">
            <v>O2212033003</v>
          </cell>
          <cell r="H19507">
            <v>579.94000000000005</v>
          </cell>
        </row>
        <row r="19508">
          <cell r="B19508">
            <v>132022919</v>
          </cell>
          <cell r="D19508" t="str">
            <v>592729</v>
          </cell>
          <cell r="F19508" t="str">
            <v>O2212041002</v>
          </cell>
          <cell r="H19508">
            <v>42.02</v>
          </cell>
        </row>
        <row r="19509">
          <cell r="B19509">
            <v>132022919</v>
          </cell>
          <cell r="D19509" t="str">
            <v>592729</v>
          </cell>
          <cell r="F19509" t="str">
            <v>O2212041004</v>
          </cell>
          <cell r="H19509">
            <v>66.97</v>
          </cell>
        </row>
        <row r="19510">
          <cell r="B19510">
            <v>132022919</v>
          </cell>
          <cell r="D19510" t="str">
            <v>592729</v>
          </cell>
          <cell r="F19510" t="str">
            <v>O2212166001</v>
          </cell>
          <cell r="H19510">
            <v>10.17</v>
          </cell>
        </row>
        <row r="19511">
          <cell r="B19511">
            <v>132022919</v>
          </cell>
          <cell r="D19511" t="str">
            <v>592729</v>
          </cell>
          <cell r="F19511" t="str">
            <v>O2214013103</v>
          </cell>
          <cell r="H19511">
            <v>97.12</v>
          </cell>
        </row>
        <row r="19512">
          <cell r="B19512">
            <v>132022919</v>
          </cell>
          <cell r="D19512" t="str">
            <v>592729</v>
          </cell>
          <cell r="F19512" t="str">
            <v>O2214047002</v>
          </cell>
          <cell r="H19512">
            <v>39.75</v>
          </cell>
        </row>
        <row r="19513">
          <cell r="B19513">
            <v>132022919</v>
          </cell>
          <cell r="D19513" t="str">
            <v>592729</v>
          </cell>
          <cell r="F19513" t="str">
            <v>O2214047106</v>
          </cell>
          <cell r="H19513">
            <v>73.900000000000006</v>
          </cell>
        </row>
        <row r="19514">
          <cell r="B19514">
            <v>132022919</v>
          </cell>
          <cell r="D19514" t="str">
            <v>592729</v>
          </cell>
          <cell r="F19514" t="str">
            <v>O2214089003</v>
          </cell>
          <cell r="H19514">
            <v>2.36</v>
          </cell>
        </row>
        <row r="19515">
          <cell r="B19515">
            <v>132022919</v>
          </cell>
          <cell r="D19515" t="str">
            <v>592729</v>
          </cell>
          <cell r="F19515" t="str">
            <v>O2214138107</v>
          </cell>
          <cell r="H19515">
            <v>55.55</v>
          </cell>
        </row>
        <row r="19516">
          <cell r="B19516">
            <v>132022919</v>
          </cell>
          <cell r="D19516" t="str">
            <v>592729</v>
          </cell>
          <cell r="F19516" t="str">
            <v>O2214138108</v>
          </cell>
          <cell r="H19516">
            <v>485.6</v>
          </cell>
        </row>
        <row r="19517">
          <cell r="B19517">
            <v>132022919</v>
          </cell>
          <cell r="D19517" t="str">
            <v>592729</v>
          </cell>
          <cell r="F19517" t="str">
            <v>O2214146105</v>
          </cell>
          <cell r="H19517">
            <v>172.63</v>
          </cell>
        </row>
        <row r="19518">
          <cell r="B19518">
            <v>132022919</v>
          </cell>
          <cell r="D19518" t="str">
            <v>592729</v>
          </cell>
          <cell r="F19518" t="str">
            <v>O2221026148</v>
          </cell>
          <cell r="H19518">
            <v>10.9</v>
          </cell>
        </row>
        <row r="19519">
          <cell r="B19519">
            <v>132022919</v>
          </cell>
          <cell r="D19519" t="str">
            <v>592729</v>
          </cell>
          <cell r="F19519" t="str">
            <v>O2221042002</v>
          </cell>
          <cell r="H19519">
            <v>746.99</v>
          </cell>
        </row>
        <row r="19520">
          <cell r="B19520">
            <v>132022919</v>
          </cell>
          <cell r="D19520" t="str">
            <v>592729</v>
          </cell>
          <cell r="F19520" t="str">
            <v>O2221042124</v>
          </cell>
          <cell r="H19520">
            <v>13.96</v>
          </cell>
        </row>
        <row r="19521">
          <cell r="B19521">
            <v>132022919</v>
          </cell>
          <cell r="D19521" t="str">
            <v>592729</v>
          </cell>
          <cell r="F19521" t="str">
            <v>O2221042127</v>
          </cell>
          <cell r="H19521">
            <v>67.06</v>
          </cell>
        </row>
        <row r="19522">
          <cell r="B19522">
            <v>132022919</v>
          </cell>
          <cell r="D19522" t="str">
            <v>592729</v>
          </cell>
          <cell r="F19522" t="str">
            <v>O2221042129</v>
          </cell>
          <cell r="H19522">
            <v>0.82</v>
          </cell>
        </row>
        <row r="19523">
          <cell r="B19523">
            <v>132022919</v>
          </cell>
          <cell r="D19523" t="str">
            <v>592729</v>
          </cell>
          <cell r="F19523" t="str">
            <v>O2221042134</v>
          </cell>
          <cell r="H19523">
            <v>1.45</v>
          </cell>
        </row>
        <row r="19524">
          <cell r="B19524">
            <v>132022919</v>
          </cell>
          <cell r="D19524" t="str">
            <v>592729</v>
          </cell>
          <cell r="F19524" t="str">
            <v>O2221042200</v>
          </cell>
          <cell r="H19524">
            <v>16.649999999999999</v>
          </cell>
        </row>
        <row r="19525">
          <cell r="B19525">
            <v>132022919</v>
          </cell>
          <cell r="D19525" t="str">
            <v>592729</v>
          </cell>
          <cell r="F19525" t="str">
            <v>O2221076119</v>
          </cell>
          <cell r="H19525">
            <v>0.72</v>
          </cell>
        </row>
        <row r="19526">
          <cell r="B19526">
            <v>132022919</v>
          </cell>
          <cell r="D19526" t="str">
            <v>592729</v>
          </cell>
          <cell r="F19526" t="str">
            <v>O2221117002</v>
          </cell>
          <cell r="H19526">
            <v>382.36</v>
          </cell>
        </row>
        <row r="19527">
          <cell r="B19527">
            <v>132022919</v>
          </cell>
          <cell r="D19527" t="str">
            <v>592729</v>
          </cell>
          <cell r="F19527" t="str">
            <v>O2221117103</v>
          </cell>
          <cell r="H19527">
            <v>34.96</v>
          </cell>
        </row>
        <row r="19528">
          <cell r="B19528">
            <v>132022919</v>
          </cell>
          <cell r="D19528" t="str">
            <v>592729</v>
          </cell>
          <cell r="F19528" t="str">
            <v>O2221125004</v>
          </cell>
          <cell r="H19528">
            <v>18.32</v>
          </cell>
        </row>
        <row r="19529">
          <cell r="B19529">
            <v>132022919</v>
          </cell>
          <cell r="D19529" t="str">
            <v>592729</v>
          </cell>
          <cell r="F19529" t="str">
            <v>O2221133102</v>
          </cell>
          <cell r="H19529">
            <v>9.1</v>
          </cell>
        </row>
        <row r="19530">
          <cell r="B19530">
            <v>132022919</v>
          </cell>
          <cell r="D19530" t="str">
            <v>592729</v>
          </cell>
          <cell r="F19530" t="str">
            <v>O2221208002</v>
          </cell>
          <cell r="H19530">
            <v>1.4</v>
          </cell>
        </row>
        <row r="19531">
          <cell r="B19531">
            <v>132022919</v>
          </cell>
          <cell r="D19531" t="str">
            <v>592729</v>
          </cell>
          <cell r="F19531" t="str">
            <v>O2222016017</v>
          </cell>
          <cell r="H19531">
            <v>184.78</v>
          </cell>
        </row>
        <row r="19532">
          <cell r="B19532">
            <v>132022919</v>
          </cell>
          <cell r="D19532" t="str">
            <v>592729</v>
          </cell>
          <cell r="F19532" t="str">
            <v>O2222024189</v>
          </cell>
          <cell r="H19532">
            <v>1.02</v>
          </cell>
        </row>
        <row r="19533">
          <cell r="B19533">
            <v>132022919</v>
          </cell>
          <cell r="D19533" t="str">
            <v>592729</v>
          </cell>
          <cell r="F19533" t="str">
            <v>O2222024198</v>
          </cell>
          <cell r="H19533">
            <v>12.46</v>
          </cell>
        </row>
        <row r="19534">
          <cell r="B19534">
            <v>132022919</v>
          </cell>
          <cell r="D19534" t="str">
            <v>592729</v>
          </cell>
          <cell r="F19534" t="str">
            <v>O2222032145</v>
          </cell>
          <cell r="H19534">
            <v>7.61</v>
          </cell>
        </row>
        <row r="19535">
          <cell r="B19535">
            <v>132022919</v>
          </cell>
          <cell r="D19535" t="str">
            <v>592729</v>
          </cell>
          <cell r="F19535" t="str">
            <v>O2222032151</v>
          </cell>
          <cell r="H19535">
            <v>0.82</v>
          </cell>
        </row>
        <row r="19536">
          <cell r="B19536">
            <v>132022919</v>
          </cell>
          <cell r="D19536" t="str">
            <v>592729</v>
          </cell>
          <cell r="F19536" t="str">
            <v>O2222032157</v>
          </cell>
          <cell r="H19536">
            <v>45.02</v>
          </cell>
        </row>
        <row r="19537">
          <cell r="B19537">
            <v>132022919</v>
          </cell>
          <cell r="D19537" t="str">
            <v>592729</v>
          </cell>
          <cell r="F19537" t="str">
            <v>O2222040129</v>
          </cell>
          <cell r="H19537">
            <v>10.14</v>
          </cell>
        </row>
        <row r="19538">
          <cell r="B19538">
            <v>132022919</v>
          </cell>
          <cell r="D19538" t="str">
            <v>592729</v>
          </cell>
          <cell r="F19538" t="str">
            <v>O2222040142</v>
          </cell>
          <cell r="H19538">
            <v>2</v>
          </cell>
        </row>
        <row r="19539">
          <cell r="B19539">
            <v>132022919</v>
          </cell>
          <cell r="D19539" t="str">
            <v>592729</v>
          </cell>
          <cell r="F19539" t="str">
            <v>O2222040152</v>
          </cell>
          <cell r="H19539">
            <v>26.59</v>
          </cell>
        </row>
        <row r="19540">
          <cell r="B19540">
            <v>132022919</v>
          </cell>
          <cell r="D19540" t="str">
            <v>592729</v>
          </cell>
          <cell r="F19540" t="str">
            <v>O2222040153</v>
          </cell>
          <cell r="H19540">
            <v>196.23</v>
          </cell>
        </row>
        <row r="19541">
          <cell r="B19541">
            <v>132022919</v>
          </cell>
          <cell r="D19541" t="str">
            <v>592729</v>
          </cell>
          <cell r="F19541" t="str">
            <v>O2222040154</v>
          </cell>
          <cell r="H19541">
            <v>1.87</v>
          </cell>
        </row>
        <row r="19542">
          <cell r="B19542">
            <v>132022919</v>
          </cell>
          <cell r="D19542" t="str">
            <v>592729</v>
          </cell>
          <cell r="F19542" t="str">
            <v>O2222066152</v>
          </cell>
          <cell r="H19542">
            <v>8.9</v>
          </cell>
        </row>
        <row r="19543">
          <cell r="B19543">
            <v>132022919</v>
          </cell>
          <cell r="D19543" t="str">
            <v>592729</v>
          </cell>
          <cell r="F19543" t="str">
            <v>O2222090128</v>
          </cell>
          <cell r="H19543">
            <v>2.5499999999999998</v>
          </cell>
        </row>
        <row r="19544">
          <cell r="B19544">
            <v>132022919</v>
          </cell>
          <cell r="D19544" t="str">
            <v>592729</v>
          </cell>
          <cell r="F19544" t="str">
            <v>O2222107009</v>
          </cell>
          <cell r="H19544">
            <v>1369.55</v>
          </cell>
        </row>
        <row r="19545">
          <cell r="B19545">
            <v>132022919</v>
          </cell>
          <cell r="D19545" t="str">
            <v>592729</v>
          </cell>
          <cell r="F19545" t="str">
            <v>O2222107133</v>
          </cell>
          <cell r="H19545">
            <v>20.07</v>
          </cell>
        </row>
        <row r="19546">
          <cell r="B19546">
            <v>132022919</v>
          </cell>
          <cell r="D19546" t="str">
            <v>592729</v>
          </cell>
          <cell r="F19546" t="str">
            <v>O2222157005</v>
          </cell>
          <cell r="H19546">
            <v>1.67</v>
          </cell>
        </row>
        <row r="19547">
          <cell r="B19547">
            <v>132022919</v>
          </cell>
          <cell r="D19547" t="str">
            <v>592729</v>
          </cell>
          <cell r="F19547" t="str">
            <v>O2222173004</v>
          </cell>
          <cell r="H19547">
            <v>140.52000000000001</v>
          </cell>
        </row>
        <row r="19548">
          <cell r="B19548">
            <v>132022919</v>
          </cell>
          <cell r="D19548" t="str">
            <v>592729</v>
          </cell>
          <cell r="F19548" t="str">
            <v>O2222173005</v>
          </cell>
          <cell r="H19548">
            <v>15.7</v>
          </cell>
        </row>
        <row r="19549">
          <cell r="B19549">
            <v>132022919</v>
          </cell>
          <cell r="D19549" t="str">
            <v>592729</v>
          </cell>
          <cell r="F19549" t="str">
            <v>O2222181002</v>
          </cell>
          <cell r="H19549">
            <v>105.21</v>
          </cell>
        </row>
        <row r="19550">
          <cell r="B19550">
            <v>132022919</v>
          </cell>
          <cell r="D19550" t="str">
            <v>592729</v>
          </cell>
          <cell r="F19550" t="str">
            <v>O2222181003</v>
          </cell>
          <cell r="H19550">
            <v>24.38</v>
          </cell>
        </row>
        <row r="19551">
          <cell r="B19551">
            <v>132022919</v>
          </cell>
          <cell r="D19551" t="str">
            <v>592729</v>
          </cell>
          <cell r="F19551" t="str">
            <v>O2222181004</v>
          </cell>
          <cell r="H19551">
            <v>153.99</v>
          </cell>
        </row>
        <row r="19552">
          <cell r="B19552">
            <v>132022919</v>
          </cell>
          <cell r="D19552" t="str">
            <v>592729</v>
          </cell>
          <cell r="F19552" t="str">
            <v>O2223030159</v>
          </cell>
          <cell r="H19552">
            <v>3.93</v>
          </cell>
        </row>
        <row r="19553">
          <cell r="B19553">
            <v>132022919</v>
          </cell>
          <cell r="D19553" t="str">
            <v>592729</v>
          </cell>
          <cell r="F19553" t="str">
            <v>O2224012122</v>
          </cell>
          <cell r="H19553">
            <v>6.69</v>
          </cell>
        </row>
        <row r="19554">
          <cell r="B19554">
            <v>132022919</v>
          </cell>
          <cell r="D19554" t="str">
            <v>592729</v>
          </cell>
          <cell r="F19554" t="str">
            <v>O2224012128</v>
          </cell>
          <cell r="H19554">
            <v>20.87</v>
          </cell>
        </row>
        <row r="19555">
          <cell r="B19555">
            <v>132022919</v>
          </cell>
          <cell r="D19555" t="str">
            <v>592729</v>
          </cell>
          <cell r="F19555" t="str">
            <v>O2224012131</v>
          </cell>
          <cell r="H19555">
            <v>23.59</v>
          </cell>
        </row>
        <row r="19556">
          <cell r="B19556">
            <v>132022919</v>
          </cell>
          <cell r="D19556" t="str">
            <v>592729</v>
          </cell>
          <cell r="F19556" t="str">
            <v>O2224012135</v>
          </cell>
          <cell r="H19556">
            <v>6.96</v>
          </cell>
        </row>
        <row r="19557">
          <cell r="B19557">
            <v>132022919</v>
          </cell>
          <cell r="D19557" t="str">
            <v>592729</v>
          </cell>
          <cell r="F19557" t="str">
            <v>O2224012136</v>
          </cell>
          <cell r="H19557">
            <v>9.69</v>
          </cell>
        </row>
        <row r="19558">
          <cell r="B19558">
            <v>132022919</v>
          </cell>
          <cell r="D19558" t="str">
            <v>592729</v>
          </cell>
          <cell r="F19558" t="str">
            <v>O2224020116</v>
          </cell>
          <cell r="H19558">
            <v>9.01</v>
          </cell>
        </row>
        <row r="19559">
          <cell r="B19559">
            <v>132022919</v>
          </cell>
          <cell r="D19559" t="str">
            <v>592729</v>
          </cell>
          <cell r="F19559" t="str">
            <v>O2224020117</v>
          </cell>
          <cell r="H19559">
            <v>167.8</v>
          </cell>
        </row>
        <row r="19560">
          <cell r="B19560">
            <v>132022919</v>
          </cell>
          <cell r="D19560" t="str">
            <v>592729</v>
          </cell>
          <cell r="F19560" t="str">
            <v>O2224020120</v>
          </cell>
          <cell r="H19560">
            <v>1228.71</v>
          </cell>
        </row>
        <row r="19561">
          <cell r="B19561">
            <v>132022919</v>
          </cell>
          <cell r="D19561" t="str">
            <v>592729</v>
          </cell>
          <cell r="F19561" t="str">
            <v>O2224020121</v>
          </cell>
          <cell r="H19561">
            <v>5.56</v>
          </cell>
        </row>
        <row r="19562">
          <cell r="B19562">
            <v>132022919</v>
          </cell>
          <cell r="D19562" t="str">
            <v>592729</v>
          </cell>
          <cell r="F19562" t="str">
            <v>O2251015018</v>
          </cell>
          <cell r="H19562">
            <v>5.34</v>
          </cell>
        </row>
        <row r="19563">
          <cell r="B19563">
            <v>132022919</v>
          </cell>
          <cell r="D19563" t="str">
            <v>592729</v>
          </cell>
          <cell r="F19563" t="str">
            <v>O2251015020</v>
          </cell>
          <cell r="H19563">
            <v>43.98</v>
          </cell>
        </row>
        <row r="19564">
          <cell r="B19564">
            <v>132022919</v>
          </cell>
          <cell r="D19564" t="str">
            <v>592729</v>
          </cell>
          <cell r="F19564" t="str">
            <v>O2251015022</v>
          </cell>
          <cell r="H19564">
            <v>1471.83</v>
          </cell>
        </row>
        <row r="19565">
          <cell r="B19565">
            <v>132022919</v>
          </cell>
          <cell r="D19565" t="str">
            <v>592729</v>
          </cell>
          <cell r="F19565" t="str">
            <v>O2251023101</v>
          </cell>
          <cell r="H19565">
            <v>79.58</v>
          </cell>
        </row>
        <row r="19566">
          <cell r="B19566">
            <v>132022919</v>
          </cell>
          <cell r="D19566" t="str">
            <v>592729</v>
          </cell>
          <cell r="F19566" t="str">
            <v>O2252013009</v>
          </cell>
          <cell r="H19566">
            <v>12.46</v>
          </cell>
        </row>
        <row r="19567">
          <cell r="B19567">
            <v>132022919</v>
          </cell>
          <cell r="D19567" t="str">
            <v>592729</v>
          </cell>
          <cell r="F19567" t="str">
            <v>O2252013026</v>
          </cell>
          <cell r="H19567">
            <v>639.86</v>
          </cell>
        </row>
        <row r="19568">
          <cell r="B19568">
            <v>132022919</v>
          </cell>
          <cell r="D19568" t="str">
            <v>592729</v>
          </cell>
          <cell r="F19568" t="str">
            <v>O2252013030</v>
          </cell>
          <cell r="H19568">
            <v>745.75</v>
          </cell>
        </row>
        <row r="19569">
          <cell r="B19569">
            <v>132022919</v>
          </cell>
          <cell r="D19569" t="str">
            <v>592729</v>
          </cell>
          <cell r="F19569" t="str">
            <v>O2252013031</v>
          </cell>
          <cell r="H19569">
            <v>2007.73</v>
          </cell>
        </row>
        <row r="19570">
          <cell r="B19570">
            <v>132022919</v>
          </cell>
          <cell r="D19570" t="str">
            <v>592729</v>
          </cell>
          <cell r="F19570" t="str">
            <v>O2252013032</v>
          </cell>
          <cell r="H19570">
            <v>63.56</v>
          </cell>
        </row>
        <row r="19571">
          <cell r="B19571">
            <v>132022919</v>
          </cell>
          <cell r="D19571" t="str">
            <v>592729</v>
          </cell>
          <cell r="F19571" t="str">
            <v>O2253011047</v>
          </cell>
          <cell r="H19571">
            <v>5.08</v>
          </cell>
        </row>
        <row r="19572">
          <cell r="B19572">
            <v>132022919</v>
          </cell>
          <cell r="D19572" t="str">
            <v>592729</v>
          </cell>
          <cell r="F19572" t="str">
            <v>O2253011048</v>
          </cell>
          <cell r="H19572">
            <v>16.87</v>
          </cell>
        </row>
        <row r="19573">
          <cell r="B19573">
            <v>132022919</v>
          </cell>
          <cell r="D19573" t="str">
            <v>592729</v>
          </cell>
          <cell r="F19573" t="str">
            <v>O2253011050</v>
          </cell>
          <cell r="H19573">
            <v>7.64</v>
          </cell>
        </row>
        <row r="19574">
          <cell r="B19574">
            <v>132022919</v>
          </cell>
          <cell r="D19574" t="str">
            <v>592729</v>
          </cell>
          <cell r="F19574" t="str">
            <v>O2253011056</v>
          </cell>
          <cell r="H19574">
            <v>1.1499999999999999</v>
          </cell>
        </row>
        <row r="19575">
          <cell r="B19575">
            <v>132022919</v>
          </cell>
          <cell r="D19575" t="str">
            <v>592729</v>
          </cell>
          <cell r="F19575" t="str">
            <v>O2254019028</v>
          </cell>
          <cell r="H19575">
            <v>12.08</v>
          </cell>
        </row>
        <row r="19576">
          <cell r="B19576">
            <v>132022919</v>
          </cell>
          <cell r="D19576" t="str">
            <v>592729</v>
          </cell>
          <cell r="F19576" t="str">
            <v>O2254019030</v>
          </cell>
          <cell r="H19576">
            <v>9.8699999999999992</v>
          </cell>
        </row>
        <row r="19577">
          <cell r="B19577">
            <v>132022919</v>
          </cell>
          <cell r="D19577" t="str">
            <v>592729</v>
          </cell>
          <cell r="F19577" t="str">
            <v>O2254019031</v>
          </cell>
          <cell r="H19577">
            <v>62.51</v>
          </cell>
        </row>
        <row r="19578">
          <cell r="B19578">
            <v>132022919</v>
          </cell>
          <cell r="D19578" t="str">
            <v>592729</v>
          </cell>
          <cell r="F19578" t="str">
            <v>O2259019012</v>
          </cell>
          <cell r="H19578">
            <v>10.16</v>
          </cell>
        </row>
        <row r="19579">
          <cell r="B19579">
            <v>132022919</v>
          </cell>
          <cell r="D19579" t="str">
            <v>592729</v>
          </cell>
          <cell r="F19579" t="str">
            <v>O2259019017</v>
          </cell>
          <cell r="H19579">
            <v>1.68</v>
          </cell>
        </row>
        <row r="19580">
          <cell r="B19580">
            <v>132022919</v>
          </cell>
          <cell r="D19580" t="str">
            <v>592729</v>
          </cell>
          <cell r="F19580" t="str">
            <v>O2629014013</v>
          </cell>
          <cell r="H19580">
            <v>17.73</v>
          </cell>
        </row>
        <row r="19581">
          <cell r="B19581">
            <v>132022919</v>
          </cell>
          <cell r="D19581" t="str">
            <v>592729</v>
          </cell>
          <cell r="F19581" t="str">
            <v>O2629014128</v>
          </cell>
          <cell r="H19581">
            <v>14.1</v>
          </cell>
        </row>
        <row r="19582">
          <cell r="B19582">
            <v>132022919</v>
          </cell>
          <cell r="D19582" t="str">
            <v>592729</v>
          </cell>
          <cell r="F19582" t="str">
            <v>O2659029002</v>
          </cell>
          <cell r="H19582">
            <v>0.59</v>
          </cell>
        </row>
        <row r="19583">
          <cell r="B19583">
            <v>132022919</v>
          </cell>
          <cell r="D19583" t="str">
            <v>592729</v>
          </cell>
          <cell r="F19583" t="str">
            <v>O2669010007</v>
          </cell>
          <cell r="H19583">
            <v>103.47</v>
          </cell>
        </row>
        <row r="19584">
          <cell r="B19584">
            <v>132022919</v>
          </cell>
          <cell r="D19584" t="str">
            <v>592729</v>
          </cell>
          <cell r="F19584" t="str">
            <v>O2669010008</v>
          </cell>
          <cell r="H19584">
            <v>33.83</v>
          </cell>
        </row>
        <row r="19585">
          <cell r="B19585">
            <v>132022919</v>
          </cell>
          <cell r="D19585" t="str">
            <v>592729</v>
          </cell>
          <cell r="F19585" t="str">
            <v>O2679019004</v>
          </cell>
          <cell r="H19585">
            <v>2.6</v>
          </cell>
        </row>
        <row r="19586">
          <cell r="B19586">
            <v>132022919</v>
          </cell>
          <cell r="D19586" t="str">
            <v>592729</v>
          </cell>
          <cell r="F19586" t="str">
            <v>O2679019005</v>
          </cell>
          <cell r="H19586">
            <v>3.77</v>
          </cell>
        </row>
        <row r="19587">
          <cell r="B19587">
            <v>132022919</v>
          </cell>
          <cell r="D19587" t="str">
            <v>592729</v>
          </cell>
          <cell r="F19587" t="str">
            <v>O2679019011</v>
          </cell>
          <cell r="H19587">
            <v>50.22</v>
          </cell>
        </row>
        <row r="19588">
          <cell r="B19588">
            <v>132022919</v>
          </cell>
          <cell r="D19588" t="str">
            <v>592729</v>
          </cell>
          <cell r="F19588" t="str">
            <v>O2679019012</v>
          </cell>
          <cell r="H19588">
            <v>125.76</v>
          </cell>
        </row>
        <row r="19589">
          <cell r="B19589">
            <v>132022919</v>
          </cell>
          <cell r="D19589" t="str">
            <v>592729</v>
          </cell>
          <cell r="F19589" t="str">
            <v>O2699041001</v>
          </cell>
          <cell r="H19589">
            <v>117.93</v>
          </cell>
        </row>
        <row r="19590">
          <cell r="B19590">
            <v>132022919</v>
          </cell>
          <cell r="D19590" t="str">
            <v>592729</v>
          </cell>
          <cell r="F19590" t="str">
            <v>O2911073002</v>
          </cell>
          <cell r="H19590">
            <v>80</v>
          </cell>
        </row>
        <row r="19591">
          <cell r="B19591">
            <v>132022919</v>
          </cell>
          <cell r="D19591" t="str">
            <v>592729</v>
          </cell>
          <cell r="F19591" t="str">
            <v>O2912047014</v>
          </cell>
          <cell r="H19591">
            <v>52.76</v>
          </cell>
        </row>
        <row r="19592">
          <cell r="B19592">
            <v>132022919</v>
          </cell>
          <cell r="D19592" t="str">
            <v>592729</v>
          </cell>
          <cell r="F19592" t="str">
            <v>O2912047022</v>
          </cell>
          <cell r="H19592">
            <v>22.31</v>
          </cell>
        </row>
        <row r="19593">
          <cell r="B19593">
            <v>132022919</v>
          </cell>
          <cell r="D19593" t="str">
            <v>592730</v>
          </cell>
          <cell r="F19593" t="str">
            <v>O2211027004</v>
          </cell>
          <cell r="H19593">
            <v>947.74</v>
          </cell>
        </row>
        <row r="19594">
          <cell r="B19594">
            <v>132022919</v>
          </cell>
          <cell r="D19594" t="str">
            <v>592730</v>
          </cell>
          <cell r="F19594" t="str">
            <v>O2211118001</v>
          </cell>
          <cell r="H19594">
            <v>1138.78</v>
          </cell>
        </row>
        <row r="19595">
          <cell r="B19595">
            <v>132022919</v>
          </cell>
          <cell r="D19595" t="str">
            <v>592730</v>
          </cell>
          <cell r="F19595" t="str">
            <v>O2211126001</v>
          </cell>
          <cell r="H19595">
            <v>365.26</v>
          </cell>
        </row>
        <row r="19596">
          <cell r="B19596">
            <v>132022919</v>
          </cell>
          <cell r="D19596" t="str">
            <v>592730</v>
          </cell>
          <cell r="F19596" t="str">
            <v>O2212017005</v>
          </cell>
          <cell r="H19596">
            <v>682.38</v>
          </cell>
        </row>
        <row r="19597">
          <cell r="B19597">
            <v>132022919</v>
          </cell>
          <cell r="D19597" t="str">
            <v>592730</v>
          </cell>
          <cell r="F19597" t="str">
            <v>O2212017006</v>
          </cell>
          <cell r="H19597">
            <v>3050.43</v>
          </cell>
        </row>
        <row r="19598">
          <cell r="B19598">
            <v>132022919</v>
          </cell>
          <cell r="D19598" t="str">
            <v>592730</v>
          </cell>
          <cell r="F19598" t="str">
            <v>O2212033003</v>
          </cell>
          <cell r="H19598">
            <v>197.66</v>
          </cell>
        </row>
        <row r="19599">
          <cell r="B19599">
            <v>132022919</v>
          </cell>
          <cell r="D19599" t="str">
            <v>592730</v>
          </cell>
          <cell r="F19599" t="str">
            <v>O2214013103</v>
          </cell>
          <cell r="H19599">
            <v>366.75</v>
          </cell>
        </row>
        <row r="19600">
          <cell r="B19600">
            <v>132022919</v>
          </cell>
          <cell r="D19600" t="str">
            <v>592730</v>
          </cell>
          <cell r="F19600" t="str">
            <v>O2214047002</v>
          </cell>
          <cell r="H19600">
            <v>19.41</v>
          </cell>
        </row>
        <row r="19601">
          <cell r="B19601">
            <v>132022919</v>
          </cell>
          <cell r="D19601" t="str">
            <v>592730</v>
          </cell>
          <cell r="F19601" t="str">
            <v>O2214047106</v>
          </cell>
          <cell r="H19601">
            <v>57.27</v>
          </cell>
        </row>
        <row r="19602">
          <cell r="B19602">
            <v>132022919</v>
          </cell>
          <cell r="D19602" t="str">
            <v>592730</v>
          </cell>
          <cell r="F19602" t="str">
            <v>O2214138108</v>
          </cell>
          <cell r="H19602">
            <v>1397.35</v>
          </cell>
        </row>
        <row r="19603">
          <cell r="B19603">
            <v>132022919</v>
          </cell>
          <cell r="D19603" t="str">
            <v>592730</v>
          </cell>
          <cell r="F19603" t="str">
            <v>O2214146105</v>
          </cell>
          <cell r="H19603">
            <v>464.55</v>
          </cell>
        </row>
        <row r="19604">
          <cell r="B19604">
            <v>132022919</v>
          </cell>
          <cell r="D19604" t="str">
            <v>592730</v>
          </cell>
          <cell r="F19604" t="str">
            <v>O2221042002</v>
          </cell>
          <cell r="H19604">
            <v>159.28</v>
          </cell>
        </row>
        <row r="19605">
          <cell r="B19605">
            <v>132022919</v>
          </cell>
          <cell r="D19605" t="str">
            <v>592730</v>
          </cell>
          <cell r="F19605" t="str">
            <v>O2221117002</v>
          </cell>
          <cell r="H19605">
            <v>405.13</v>
          </cell>
        </row>
        <row r="19606">
          <cell r="B19606">
            <v>132022919</v>
          </cell>
          <cell r="D19606" t="str">
            <v>592730</v>
          </cell>
          <cell r="F19606" t="str">
            <v>O2222016017</v>
          </cell>
          <cell r="H19606">
            <v>68.92</v>
          </cell>
        </row>
        <row r="19607">
          <cell r="B19607">
            <v>132022919</v>
          </cell>
          <cell r="D19607" t="str">
            <v>592730</v>
          </cell>
          <cell r="F19607" t="str">
            <v>O2222032157</v>
          </cell>
          <cell r="H19607">
            <v>9.6999999999999993</v>
          </cell>
        </row>
        <row r="19608">
          <cell r="B19608">
            <v>132022919</v>
          </cell>
          <cell r="D19608" t="str">
            <v>592730</v>
          </cell>
          <cell r="F19608" t="str">
            <v>O2222173004</v>
          </cell>
          <cell r="H19608">
            <v>140.13999999999999</v>
          </cell>
        </row>
        <row r="19609">
          <cell r="B19609">
            <v>132022919</v>
          </cell>
          <cell r="D19609" t="str">
            <v>592730</v>
          </cell>
          <cell r="F19609" t="str">
            <v>O2224020120</v>
          </cell>
          <cell r="H19609">
            <v>534.15</v>
          </cell>
        </row>
        <row r="19610">
          <cell r="B19610">
            <v>132022919</v>
          </cell>
          <cell r="D19610" t="str">
            <v>592730</v>
          </cell>
          <cell r="F19610" t="str">
            <v>O2251015022</v>
          </cell>
          <cell r="H19610">
            <v>4600.03</v>
          </cell>
        </row>
        <row r="19611">
          <cell r="B19611">
            <v>132022919</v>
          </cell>
          <cell r="D19611" t="str">
            <v>592730</v>
          </cell>
          <cell r="F19611" t="str">
            <v>O2252013026</v>
          </cell>
          <cell r="H19611">
            <v>900.06</v>
          </cell>
        </row>
        <row r="19612">
          <cell r="B19612">
            <v>132022919</v>
          </cell>
          <cell r="D19612" t="str">
            <v>592730</v>
          </cell>
          <cell r="F19612" t="str">
            <v>O2252013030</v>
          </cell>
          <cell r="H19612">
            <v>1197.1500000000001</v>
          </cell>
        </row>
        <row r="19613">
          <cell r="B19613">
            <v>132022919</v>
          </cell>
          <cell r="D19613" t="str">
            <v>592730</v>
          </cell>
          <cell r="F19613" t="str">
            <v>O2252013031</v>
          </cell>
          <cell r="H19613">
            <v>4030.58</v>
          </cell>
        </row>
        <row r="19614">
          <cell r="B19614">
            <v>132022919</v>
          </cell>
          <cell r="D19614" t="str">
            <v>592730</v>
          </cell>
          <cell r="F19614" t="str">
            <v>O2252013032</v>
          </cell>
          <cell r="H19614">
            <v>116.46</v>
          </cell>
        </row>
        <row r="19615">
          <cell r="B19615">
            <v>132022919</v>
          </cell>
          <cell r="D19615" t="str">
            <v>592730</v>
          </cell>
          <cell r="F19615" t="str">
            <v>O2254019031</v>
          </cell>
          <cell r="H19615">
            <v>77.64</v>
          </cell>
        </row>
        <row r="19616">
          <cell r="B19616">
            <v>132022919</v>
          </cell>
          <cell r="D19616" t="str">
            <v>592730</v>
          </cell>
          <cell r="F19616" t="str">
            <v>O2679019011</v>
          </cell>
          <cell r="H19616">
            <v>26.36</v>
          </cell>
        </row>
        <row r="19617">
          <cell r="B19617">
            <v>132022919</v>
          </cell>
          <cell r="D19617" t="str">
            <v>592730</v>
          </cell>
          <cell r="F19617" t="str">
            <v>O2679019012</v>
          </cell>
          <cell r="H19617">
            <v>478.46</v>
          </cell>
        </row>
        <row r="19618">
          <cell r="B19618">
            <v>132022919</v>
          </cell>
          <cell r="D19618" t="str">
            <v>592742</v>
          </cell>
          <cell r="F19618" t="str">
            <v>O2211027004</v>
          </cell>
          <cell r="H19618">
            <v>8605.43</v>
          </cell>
        </row>
        <row r="19619">
          <cell r="B19619">
            <v>132022919</v>
          </cell>
          <cell r="D19619" t="str">
            <v>592742</v>
          </cell>
          <cell r="F19619" t="str">
            <v>O2211118001</v>
          </cell>
          <cell r="H19619">
            <v>99.44</v>
          </cell>
        </row>
        <row r="19620">
          <cell r="B19620">
            <v>132022919</v>
          </cell>
          <cell r="D19620" t="str">
            <v>592742</v>
          </cell>
          <cell r="F19620" t="str">
            <v>O2211126001</v>
          </cell>
          <cell r="H19620">
            <v>133.57</v>
          </cell>
        </row>
        <row r="19621">
          <cell r="B19621">
            <v>132022919</v>
          </cell>
          <cell r="D19621" t="str">
            <v>592742</v>
          </cell>
          <cell r="F19621" t="str">
            <v>O2212017005</v>
          </cell>
          <cell r="H19621">
            <v>1078.78</v>
          </cell>
        </row>
        <row r="19622">
          <cell r="B19622">
            <v>132022919</v>
          </cell>
          <cell r="D19622" t="str">
            <v>592742</v>
          </cell>
          <cell r="F19622" t="str">
            <v>O2212017006</v>
          </cell>
          <cell r="H19622">
            <v>2121.5300000000002</v>
          </cell>
        </row>
        <row r="19623">
          <cell r="B19623">
            <v>132022919</v>
          </cell>
          <cell r="D19623" t="str">
            <v>592742</v>
          </cell>
          <cell r="F19623" t="str">
            <v>O2212033003</v>
          </cell>
          <cell r="H19623">
            <v>420.25</v>
          </cell>
        </row>
        <row r="19624">
          <cell r="B19624">
            <v>132022919</v>
          </cell>
          <cell r="D19624" t="str">
            <v>592742</v>
          </cell>
          <cell r="F19624" t="str">
            <v>O2212041004</v>
          </cell>
          <cell r="H19624">
            <v>748.73</v>
          </cell>
        </row>
        <row r="19625">
          <cell r="B19625">
            <v>132022919</v>
          </cell>
          <cell r="D19625" t="str">
            <v>592742</v>
          </cell>
          <cell r="F19625" t="str">
            <v>O2214013103</v>
          </cell>
          <cell r="H19625">
            <v>201.18</v>
          </cell>
        </row>
        <row r="19626">
          <cell r="B19626">
            <v>132022919</v>
          </cell>
          <cell r="D19626" t="str">
            <v>592742</v>
          </cell>
          <cell r="F19626" t="str">
            <v>O2214047002</v>
          </cell>
          <cell r="H19626">
            <v>18.97</v>
          </cell>
        </row>
        <row r="19627">
          <cell r="B19627">
            <v>132022919</v>
          </cell>
          <cell r="D19627" t="str">
            <v>592742</v>
          </cell>
          <cell r="F19627" t="str">
            <v>O2214047106</v>
          </cell>
          <cell r="H19627">
            <v>106.85</v>
          </cell>
        </row>
        <row r="19628">
          <cell r="B19628">
            <v>132022919</v>
          </cell>
          <cell r="D19628" t="str">
            <v>592742</v>
          </cell>
          <cell r="F19628" t="str">
            <v>O2214138107</v>
          </cell>
          <cell r="H19628">
            <v>111.31</v>
          </cell>
        </row>
        <row r="19629">
          <cell r="B19629">
            <v>132022919</v>
          </cell>
          <cell r="D19629" t="str">
            <v>592742</v>
          </cell>
          <cell r="F19629" t="str">
            <v>O2214138108</v>
          </cell>
          <cell r="H19629">
            <v>2314.0300000000002</v>
          </cell>
        </row>
        <row r="19630">
          <cell r="B19630">
            <v>132022919</v>
          </cell>
          <cell r="D19630" t="str">
            <v>592742</v>
          </cell>
          <cell r="F19630" t="str">
            <v>O2221042002</v>
          </cell>
          <cell r="H19630">
            <v>1643.76</v>
          </cell>
        </row>
        <row r="19631">
          <cell r="B19631">
            <v>132022919</v>
          </cell>
          <cell r="D19631" t="str">
            <v>592742</v>
          </cell>
          <cell r="F19631" t="str">
            <v>O2221117002</v>
          </cell>
          <cell r="H19631">
            <v>1825.59</v>
          </cell>
        </row>
        <row r="19632">
          <cell r="B19632">
            <v>132022919</v>
          </cell>
          <cell r="D19632" t="str">
            <v>592742</v>
          </cell>
          <cell r="F19632" t="str">
            <v>O2221117103</v>
          </cell>
          <cell r="H19632">
            <v>117.58</v>
          </cell>
        </row>
        <row r="19633">
          <cell r="B19633">
            <v>132022919</v>
          </cell>
          <cell r="D19633" t="str">
            <v>592742</v>
          </cell>
          <cell r="F19633" t="str">
            <v>O2221125004</v>
          </cell>
          <cell r="H19633">
            <v>71.59</v>
          </cell>
        </row>
        <row r="19634">
          <cell r="B19634">
            <v>132022919</v>
          </cell>
          <cell r="D19634" t="str">
            <v>592742</v>
          </cell>
          <cell r="F19634" t="str">
            <v>O2221133102</v>
          </cell>
          <cell r="H19634">
            <v>19.89</v>
          </cell>
        </row>
        <row r="19635">
          <cell r="B19635">
            <v>132022919</v>
          </cell>
          <cell r="D19635" t="str">
            <v>592742</v>
          </cell>
          <cell r="F19635" t="str">
            <v>O2222016017</v>
          </cell>
          <cell r="H19635">
            <v>418.29</v>
          </cell>
        </row>
        <row r="19636">
          <cell r="B19636">
            <v>132022919</v>
          </cell>
          <cell r="D19636" t="str">
            <v>592742</v>
          </cell>
          <cell r="F19636" t="str">
            <v>O2222032157</v>
          </cell>
          <cell r="H19636">
            <v>109.22</v>
          </cell>
        </row>
        <row r="19637">
          <cell r="B19637">
            <v>132022919</v>
          </cell>
          <cell r="D19637" t="str">
            <v>592742</v>
          </cell>
          <cell r="F19637" t="str">
            <v>O2222040153</v>
          </cell>
          <cell r="H19637">
            <v>22.48</v>
          </cell>
        </row>
        <row r="19638">
          <cell r="B19638">
            <v>132022919</v>
          </cell>
          <cell r="D19638" t="str">
            <v>592742</v>
          </cell>
          <cell r="F19638" t="str">
            <v>O2222173004</v>
          </cell>
          <cell r="H19638">
            <v>417.45</v>
          </cell>
        </row>
        <row r="19639">
          <cell r="B19639">
            <v>132022919</v>
          </cell>
          <cell r="D19639" t="str">
            <v>592742</v>
          </cell>
          <cell r="F19639" t="str">
            <v>O2224020120</v>
          </cell>
          <cell r="H19639">
            <v>795.99</v>
          </cell>
        </row>
        <row r="19640">
          <cell r="B19640">
            <v>132022919</v>
          </cell>
          <cell r="D19640" t="str">
            <v>592742</v>
          </cell>
          <cell r="F19640" t="str">
            <v>O2251015022</v>
          </cell>
          <cell r="H19640">
            <v>3099.28</v>
          </cell>
        </row>
        <row r="19641">
          <cell r="B19641">
            <v>132022919</v>
          </cell>
          <cell r="D19641" t="str">
            <v>592742</v>
          </cell>
          <cell r="F19641" t="str">
            <v>O2252013026</v>
          </cell>
          <cell r="H19641">
            <v>1465.87</v>
          </cell>
        </row>
        <row r="19642">
          <cell r="B19642">
            <v>132022919</v>
          </cell>
          <cell r="D19642" t="str">
            <v>592742</v>
          </cell>
          <cell r="F19642" t="str">
            <v>O2252013030</v>
          </cell>
          <cell r="H19642">
            <v>1516.59</v>
          </cell>
        </row>
        <row r="19643">
          <cell r="B19643">
            <v>132022919</v>
          </cell>
          <cell r="D19643" t="str">
            <v>592742</v>
          </cell>
          <cell r="F19643" t="str">
            <v>O2252013031</v>
          </cell>
          <cell r="H19643">
            <v>3743.16</v>
          </cell>
        </row>
        <row r="19644">
          <cell r="B19644">
            <v>132022919</v>
          </cell>
          <cell r="D19644" t="str">
            <v>592742</v>
          </cell>
          <cell r="F19644" t="str">
            <v>O2252013032</v>
          </cell>
          <cell r="H19644">
            <v>325.43</v>
          </cell>
        </row>
        <row r="19645">
          <cell r="B19645">
            <v>132022919</v>
          </cell>
          <cell r="D19645" t="str">
            <v>592742</v>
          </cell>
          <cell r="F19645" t="str">
            <v>O2254019031</v>
          </cell>
          <cell r="H19645">
            <v>79.34</v>
          </cell>
        </row>
        <row r="19646">
          <cell r="B19646">
            <v>132022919</v>
          </cell>
          <cell r="D19646" t="str">
            <v>592742</v>
          </cell>
          <cell r="F19646" t="str">
            <v>O2679019012</v>
          </cell>
          <cell r="H19646">
            <v>214.97</v>
          </cell>
        </row>
        <row r="19647">
          <cell r="B19647">
            <v>132022919</v>
          </cell>
          <cell r="D19647" t="str">
            <v>592742</v>
          </cell>
          <cell r="F19647" t="str">
            <v>O2911073002</v>
          </cell>
          <cell r="H19647">
            <v>188.21</v>
          </cell>
        </row>
        <row r="19648">
          <cell r="B19648">
            <v>132022919</v>
          </cell>
          <cell r="D19648" t="str">
            <v>592760</v>
          </cell>
          <cell r="F19648" t="str">
            <v>O2212033003</v>
          </cell>
          <cell r="H19648">
            <v>103.03</v>
          </cell>
        </row>
        <row r="19649">
          <cell r="B19649">
            <v>132022919</v>
          </cell>
          <cell r="D19649" t="str">
            <v>592760</v>
          </cell>
          <cell r="F19649" t="str">
            <v>O2214138107</v>
          </cell>
          <cell r="H19649">
            <v>-1045.53</v>
          </cell>
        </row>
        <row r="19650">
          <cell r="B19650">
            <v>132022919</v>
          </cell>
          <cell r="D19650" t="str">
            <v>592760</v>
          </cell>
          <cell r="F19650" t="str">
            <v>O2221117103</v>
          </cell>
          <cell r="H19650">
            <v>-193.69</v>
          </cell>
        </row>
        <row r="19651">
          <cell r="B19651">
            <v>132022919</v>
          </cell>
          <cell r="D19651" t="str">
            <v>592760</v>
          </cell>
          <cell r="F19651" t="str">
            <v>O2221133102</v>
          </cell>
          <cell r="H19651">
            <v>-66.150000000000006</v>
          </cell>
        </row>
        <row r="19652">
          <cell r="B19652">
            <v>132022919</v>
          </cell>
          <cell r="D19652" t="str">
            <v>592760</v>
          </cell>
          <cell r="F19652" t="str">
            <v>O2222040152</v>
          </cell>
          <cell r="H19652">
            <v>-143.86000000000001</v>
          </cell>
        </row>
        <row r="19653">
          <cell r="B19653">
            <v>132022919</v>
          </cell>
          <cell r="D19653" t="str">
            <v>592760</v>
          </cell>
          <cell r="F19653" t="str">
            <v>O2222040153</v>
          </cell>
          <cell r="H19653">
            <v>-2259.85</v>
          </cell>
        </row>
        <row r="19654">
          <cell r="B19654">
            <v>132022919</v>
          </cell>
          <cell r="D19654" t="str">
            <v>592760</v>
          </cell>
          <cell r="F19654" t="str">
            <v>O2224012131</v>
          </cell>
          <cell r="H19654">
            <v>-795.41</v>
          </cell>
        </row>
        <row r="19655">
          <cell r="B19655">
            <v>132022919</v>
          </cell>
          <cell r="D19655" t="str">
            <v>592760</v>
          </cell>
          <cell r="F19655" t="str">
            <v>O2224012136</v>
          </cell>
          <cell r="H19655">
            <v>-316.97000000000003</v>
          </cell>
        </row>
        <row r="19656">
          <cell r="B19656">
            <v>132022919</v>
          </cell>
          <cell r="D19656" t="str">
            <v>592760</v>
          </cell>
          <cell r="F19656" t="str">
            <v>O2224020120</v>
          </cell>
          <cell r="H19656">
            <v>-3449.66</v>
          </cell>
        </row>
        <row r="19657">
          <cell r="B19657">
            <v>132022919</v>
          </cell>
          <cell r="D19657" t="str">
            <v>592760</v>
          </cell>
          <cell r="F19657" t="str">
            <v>O2252013026</v>
          </cell>
          <cell r="H19657">
            <v>-11219.61</v>
          </cell>
        </row>
        <row r="19658">
          <cell r="B19658">
            <v>132022919</v>
          </cell>
          <cell r="D19658" t="str">
            <v>592760</v>
          </cell>
          <cell r="F19658" t="str">
            <v>O2254019030</v>
          </cell>
          <cell r="H19658">
            <v>-83.92</v>
          </cell>
        </row>
        <row r="19659">
          <cell r="B19659">
            <v>132022919</v>
          </cell>
          <cell r="D19659" t="str">
            <v>592951</v>
          </cell>
          <cell r="F19659" t="str">
            <v>O2212033003</v>
          </cell>
          <cell r="H19659">
            <v>8.32</v>
          </cell>
        </row>
        <row r="19660">
          <cell r="B19660">
            <v>132022919</v>
          </cell>
          <cell r="D19660" t="str">
            <v>592951</v>
          </cell>
          <cell r="F19660" t="str">
            <v>O2212166001</v>
          </cell>
          <cell r="H19660">
            <v>4.7300000000000004</v>
          </cell>
        </row>
        <row r="19661">
          <cell r="B19661">
            <v>132022919</v>
          </cell>
          <cell r="D19661" t="str">
            <v>592951</v>
          </cell>
          <cell r="F19661" t="str">
            <v>O2214089003</v>
          </cell>
          <cell r="H19661">
            <v>1.1499999999999999</v>
          </cell>
        </row>
        <row r="19662">
          <cell r="B19662">
            <v>132022919</v>
          </cell>
          <cell r="D19662" t="str">
            <v>592951</v>
          </cell>
          <cell r="F19662" t="str">
            <v>O2221042127</v>
          </cell>
          <cell r="H19662">
            <v>59.12</v>
          </cell>
        </row>
        <row r="19663">
          <cell r="B19663">
            <v>132022919</v>
          </cell>
          <cell r="D19663" t="str">
            <v>592951</v>
          </cell>
          <cell r="F19663" t="str">
            <v>O2221076113</v>
          </cell>
          <cell r="H19663">
            <v>9.9700000000000006</v>
          </cell>
        </row>
        <row r="19664">
          <cell r="B19664">
            <v>132022919</v>
          </cell>
          <cell r="D19664" t="str">
            <v>592951</v>
          </cell>
          <cell r="F19664" t="str">
            <v>O2222040138</v>
          </cell>
          <cell r="H19664">
            <v>0.21</v>
          </cell>
        </row>
        <row r="19665">
          <cell r="B19665">
            <v>132022919</v>
          </cell>
          <cell r="D19665" t="str">
            <v>592951</v>
          </cell>
          <cell r="F19665" t="str">
            <v>O2222040143</v>
          </cell>
          <cell r="H19665">
            <v>5.0599999999999996</v>
          </cell>
        </row>
        <row r="19666">
          <cell r="B19666">
            <v>132022919</v>
          </cell>
          <cell r="D19666" t="str">
            <v>592951</v>
          </cell>
          <cell r="F19666" t="str">
            <v>O2222040148</v>
          </cell>
          <cell r="H19666">
            <v>0.02</v>
          </cell>
        </row>
        <row r="19667">
          <cell r="B19667">
            <v>132022919</v>
          </cell>
          <cell r="D19667" t="str">
            <v>592951</v>
          </cell>
          <cell r="F19667" t="str">
            <v>O2222066143</v>
          </cell>
          <cell r="H19667">
            <v>-221.72</v>
          </cell>
        </row>
        <row r="19668">
          <cell r="B19668">
            <v>132022919</v>
          </cell>
          <cell r="D19668" t="str">
            <v>592951</v>
          </cell>
          <cell r="F19668" t="str">
            <v>O2222090128</v>
          </cell>
          <cell r="H19668">
            <v>1.66</v>
          </cell>
        </row>
        <row r="19669">
          <cell r="B19669">
            <v>132022919</v>
          </cell>
          <cell r="D19669" t="str">
            <v>592951</v>
          </cell>
          <cell r="F19669" t="str">
            <v>O2222107009</v>
          </cell>
          <cell r="H19669">
            <v>579.73</v>
          </cell>
        </row>
        <row r="19670">
          <cell r="B19670">
            <v>132022919</v>
          </cell>
          <cell r="D19670" t="str">
            <v>592951</v>
          </cell>
          <cell r="F19670" t="str">
            <v>O2222107133</v>
          </cell>
          <cell r="H19670">
            <v>14.37</v>
          </cell>
        </row>
        <row r="19671">
          <cell r="B19671">
            <v>132022919</v>
          </cell>
          <cell r="D19671" t="str">
            <v>592951</v>
          </cell>
          <cell r="F19671" t="str">
            <v>O2222173003</v>
          </cell>
          <cell r="H19671">
            <v>2.82</v>
          </cell>
        </row>
        <row r="19672">
          <cell r="B19672">
            <v>132022919</v>
          </cell>
          <cell r="D19672" t="str">
            <v>592951</v>
          </cell>
          <cell r="F19672" t="str">
            <v>O2223030159</v>
          </cell>
          <cell r="H19672">
            <v>2.57</v>
          </cell>
        </row>
        <row r="19673">
          <cell r="B19673">
            <v>132022919</v>
          </cell>
          <cell r="D19673" t="str">
            <v>592951</v>
          </cell>
          <cell r="F19673" t="str">
            <v>O2252013026</v>
          </cell>
          <cell r="H19673">
            <v>8.3699999999999992</v>
          </cell>
        </row>
        <row r="19674">
          <cell r="B19674">
            <v>132022919</v>
          </cell>
          <cell r="D19674" t="str">
            <v>592951</v>
          </cell>
          <cell r="F19674" t="str">
            <v>O2253011056</v>
          </cell>
          <cell r="H19674">
            <v>0.71</v>
          </cell>
        </row>
        <row r="19675">
          <cell r="B19675">
            <v>132022919</v>
          </cell>
          <cell r="D19675" t="str">
            <v>592951</v>
          </cell>
          <cell r="F19675" t="str">
            <v>O2669010007</v>
          </cell>
          <cell r="H19675">
            <v>59.2</v>
          </cell>
        </row>
        <row r="19676">
          <cell r="B19676">
            <v>132022919</v>
          </cell>
          <cell r="D19676" t="str">
            <v>592951</v>
          </cell>
          <cell r="F19676" t="str">
            <v>O2669010008</v>
          </cell>
          <cell r="H19676">
            <v>31.81</v>
          </cell>
        </row>
        <row r="19677">
          <cell r="B19677">
            <v>132022919</v>
          </cell>
          <cell r="D19677" t="str">
            <v>592951</v>
          </cell>
          <cell r="F19677" t="str">
            <v>O2679019004</v>
          </cell>
          <cell r="H19677">
            <v>15.3</v>
          </cell>
        </row>
        <row r="19678">
          <cell r="B19678">
            <v>132022919</v>
          </cell>
          <cell r="D19678" t="str">
            <v>592951</v>
          </cell>
          <cell r="F19678" t="str">
            <v>O2679019005</v>
          </cell>
          <cell r="H19678">
            <v>9.44</v>
          </cell>
        </row>
        <row r="19679">
          <cell r="B19679">
            <v>132022919</v>
          </cell>
          <cell r="D19679" t="str">
            <v>592951</v>
          </cell>
          <cell r="F19679" t="str">
            <v>O2699041001</v>
          </cell>
          <cell r="H19679">
            <v>145.04</v>
          </cell>
        </row>
        <row r="19680">
          <cell r="B19680">
            <v>132022919</v>
          </cell>
          <cell r="D19680" t="str">
            <v>593051</v>
          </cell>
          <cell r="F19680" t="str">
            <v>O2212033003</v>
          </cell>
          <cell r="H19680">
            <v>-4.9800000000000004</v>
          </cell>
        </row>
        <row r="19681">
          <cell r="B19681">
            <v>132022919</v>
          </cell>
          <cell r="D19681" t="str">
            <v>593051</v>
          </cell>
          <cell r="F19681" t="str">
            <v>O2212166001</v>
          </cell>
          <cell r="H19681">
            <v>-5.16</v>
          </cell>
        </row>
        <row r="19682">
          <cell r="B19682">
            <v>132022919</v>
          </cell>
          <cell r="D19682" t="str">
            <v>593051</v>
          </cell>
          <cell r="F19682" t="str">
            <v>O2214089003</v>
          </cell>
          <cell r="H19682">
            <v>-2.85</v>
          </cell>
        </row>
        <row r="19683">
          <cell r="B19683">
            <v>132022919</v>
          </cell>
          <cell r="D19683" t="str">
            <v>593051</v>
          </cell>
          <cell r="F19683" t="str">
            <v>O2214138106</v>
          </cell>
          <cell r="H19683">
            <v>-27.19</v>
          </cell>
        </row>
        <row r="19684">
          <cell r="B19684">
            <v>132022919</v>
          </cell>
          <cell r="D19684" t="str">
            <v>593051</v>
          </cell>
          <cell r="F19684" t="str">
            <v>O2221042124</v>
          </cell>
          <cell r="H19684">
            <v>-0.95</v>
          </cell>
        </row>
        <row r="19685">
          <cell r="B19685">
            <v>132022919</v>
          </cell>
          <cell r="D19685" t="str">
            <v>593051</v>
          </cell>
          <cell r="F19685" t="str">
            <v>O2221042127</v>
          </cell>
          <cell r="H19685">
            <v>-0.56999999999999995</v>
          </cell>
        </row>
        <row r="19686">
          <cell r="B19686">
            <v>132022919</v>
          </cell>
          <cell r="D19686" t="str">
            <v>593051</v>
          </cell>
          <cell r="F19686" t="str">
            <v>O2221076113</v>
          </cell>
          <cell r="H19686">
            <v>-0.51</v>
          </cell>
        </row>
        <row r="19687">
          <cell r="B19687">
            <v>132022919</v>
          </cell>
          <cell r="D19687" t="str">
            <v>593051</v>
          </cell>
          <cell r="F19687" t="str">
            <v>O2221076115</v>
          </cell>
          <cell r="H19687">
            <v>-75.73</v>
          </cell>
        </row>
        <row r="19688">
          <cell r="B19688">
            <v>132022919</v>
          </cell>
          <cell r="D19688" t="str">
            <v>593051</v>
          </cell>
          <cell r="F19688" t="str">
            <v>O2222016017</v>
          </cell>
          <cell r="H19688">
            <v>-0.62</v>
          </cell>
        </row>
        <row r="19689">
          <cell r="B19689">
            <v>132022919</v>
          </cell>
          <cell r="D19689" t="str">
            <v>593051</v>
          </cell>
          <cell r="F19689" t="str">
            <v>O2222032145</v>
          </cell>
          <cell r="H19689">
            <v>-238.36</v>
          </cell>
        </row>
        <row r="19690">
          <cell r="B19690">
            <v>132022919</v>
          </cell>
          <cell r="D19690" t="str">
            <v>593051</v>
          </cell>
          <cell r="F19690" t="str">
            <v>O2222040138</v>
          </cell>
          <cell r="H19690">
            <v>0.06</v>
          </cell>
        </row>
        <row r="19691">
          <cell r="B19691">
            <v>132022919</v>
          </cell>
          <cell r="D19691" t="str">
            <v>593051</v>
          </cell>
          <cell r="F19691" t="str">
            <v>O2222040142</v>
          </cell>
          <cell r="H19691">
            <v>-35.1</v>
          </cell>
        </row>
        <row r="19692">
          <cell r="B19692">
            <v>132022919</v>
          </cell>
          <cell r="D19692" t="str">
            <v>593051</v>
          </cell>
          <cell r="F19692" t="str">
            <v>O2222040143</v>
          </cell>
          <cell r="H19692">
            <v>-0.05</v>
          </cell>
        </row>
        <row r="19693">
          <cell r="B19693">
            <v>132022919</v>
          </cell>
          <cell r="D19693" t="str">
            <v>593051</v>
          </cell>
          <cell r="F19693" t="str">
            <v>O2222040144</v>
          </cell>
          <cell r="H19693">
            <v>-581.19000000000005</v>
          </cell>
        </row>
        <row r="19694">
          <cell r="B19694">
            <v>132022919</v>
          </cell>
          <cell r="D19694" t="str">
            <v>593051</v>
          </cell>
          <cell r="F19694" t="str">
            <v>O2222040148</v>
          </cell>
          <cell r="H19694">
            <v>-2.98</v>
          </cell>
        </row>
        <row r="19695">
          <cell r="B19695">
            <v>132022919</v>
          </cell>
          <cell r="D19695" t="str">
            <v>593051</v>
          </cell>
          <cell r="F19695" t="str">
            <v>O2222066143</v>
          </cell>
          <cell r="H19695">
            <v>2.1800000000000002</v>
          </cell>
        </row>
        <row r="19696">
          <cell r="B19696">
            <v>132022919</v>
          </cell>
          <cell r="D19696" t="str">
            <v>593051</v>
          </cell>
          <cell r="F19696" t="str">
            <v>O2222090128</v>
          </cell>
          <cell r="H19696">
            <v>-0.8</v>
          </cell>
        </row>
        <row r="19697">
          <cell r="B19697">
            <v>132022919</v>
          </cell>
          <cell r="D19697" t="str">
            <v>593051</v>
          </cell>
          <cell r="F19697" t="str">
            <v>O2222107009</v>
          </cell>
          <cell r="H19697">
            <v>-215</v>
          </cell>
        </row>
        <row r="19698">
          <cell r="B19698">
            <v>132022919</v>
          </cell>
          <cell r="D19698" t="str">
            <v>593051</v>
          </cell>
          <cell r="F19698" t="str">
            <v>O2222107133</v>
          </cell>
          <cell r="H19698">
            <v>-2.91</v>
          </cell>
        </row>
        <row r="19699">
          <cell r="B19699">
            <v>132022919</v>
          </cell>
          <cell r="D19699" t="str">
            <v>593051</v>
          </cell>
          <cell r="F19699" t="str">
            <v>O2222173003</v>
          </cell>
          <cell r="H19699">
            <v>-0.53</v>
          </cell>
        </row>
        <row r="19700">
          <cell r="B19700">
            <v>132022919</v>
          </cell>
          <cell r="D19700" t="str">
            <v>593051</v>
          </cell>
          <cell r="F19700" t="str">
            <v>O2223030159</v>
          </cell>
          <cell r="H19700">
            <v>-1.24</v>
          </cell>
        </row>
        <row r="19701">
          <cell r="B19701">
            <v>132022919</v>
          </cell>
          <cell r="D19701" t="str">
            <v>593051</v>
          </cell>
          <cell r="F19701" t="str">
            <v>O2224020119</v>
          </cell>
          <cell r="H19701">
            <v>-4.1399999999999997</v>
          </cell>
        </row>
        <row r="19702">
          <cell r="B19702">
            <v>132022919</v>
          </cell>
          <cell r="D19702" t="str">
            <v>593051</v>
          </cell>
          <cell r="F19702" t="str">
            <v>O2252013026</v>
          </cell>
          <cell r="H19702">
            <v>-1.58</v>
          </cell>
        </row>
        <row r="19703">
          <cell r="B19703">
            <v>132022919</v>
          </cell>
          <cell r="D19703" t="str">
            <v>593051</v>
          </cell>
          <cell r="F19703" t="str">
            <v>O2253011056</v>
          </cell>
          <cell r="H19703">
            <v>-0.04</v>
          </cell>
        </row>
        <row r="19704">
          <cell r="B19704">
            <v>132022919</v>
          </cell>
          <cell r="D19704" t="str">
            <v>593051</v>
          </cell>
          <cell r="F19704" t="str">
            <v>O2669010007</v>
          </cell>
          <cell r="H19704">
            <v>-4.68</v>
          </cell>
        </row>
        <row r="19705">
          <cell r="B19705">
            <v>132022919</v>
          </cell>
          <cell r="D19705" t="str">
            <v>593051</v>
          </cell>
          <cell r="F19705" t="str">
            <v>O2669010008</v>
          </cell>
          <cell r="H19705">
            <v>-36.75</v>
          </cell>
        </row>
        <row r="19706">
          <cell r="B19706">
            <v>132022919</v>
          </cell>
          <cell r="D19706" t="str">
            <v>593051</v>
          </cell>
          <cell r="F19706" t="str">
            <v>O2679019001</v>
          </cell>
          <cell r="H19706">
            <v>-0.01</v>
          </cell>
        </row>
        <row r="19707">
          <cell r="B19707">
            <v>132022919</v>
          </cell>
          <cell r="D19707" t="str">
            <v>593051</v>
          </cell>
          <cell r="F19707" t="str">
            <v>O2679019004</v>
          </cell>
          <cell r="H19707">
            <v>-120.58</v>
          </cell>
        </row>
        <row r="19708">
          <cell r="B19708">
            <v>132022919</v>
          </cell>
          <cell r="D19708" t="str">
            <v>593051</v>
          </cell>
          <cell r="F19708" t="str">
            <v>O2679019005</v>
          </cell>
          <cell r="H19708">
            <v>-168.17</v>
          </cell>
        </row>
        <row r="19709">
          <cell r="B19709">
            <v>132022919</v>
          </cell>
          <cell r="D19709" t="str">
            <v>593051</v>
          </cell>
          <cell r="F19709" t="str">
            <v>O2679019009</v>
          </cell>
          <cell r="H19709">
            <v>-0.79</v>
          </cell>
        </row>
        <row r="19710">
          <cell r="B19710">
            <v>132022919</v>
          </cell>
          <cell r="D19710" t="str">
            <v>593051</v>
          </cell>
          <cell r="F19710" t="str">
            <v>O2699041001</v>
          </cell>
          <cell r="H19710">
            <v>-24.35</v>
          </cell>
        </row>
        <row r="19711">
          <cell r="B19711">
            <v>132022919</v>
          </cell>
          <cell r="D19711" t="str">
            <v>593102</v>
          </cell>
          <cell r="F19711" t="str">
            <v>O2212017104</v>
          </cell>
          <cell r="H19711">
            <v>887.25</v>
          </cell>
        </row>
        <row r="19712">
          <cell r="B19712">
            <v>132022919</v>
          </cell>
          <cell r="D19712" t="str">
            <v>593102</v>
          </cell>
          <cell r="F19712" t="str">
            <v>O2214013103</v>
          </cell>
          <cell r="H19712">
            <v>8325</v>
          </cell>
        </row>
        <row r="19713">
          <cell r="B19713">
            <v>132022919</v>
          </cell>
          <cell r="D19713" t="str">
            <v>593102</v>
          </cell>
          <cell r="F19713" t="str">
            <v>O2214047106</v>
          </cell>
          <cell r="H19713">
            <v>118970</v>
          </cell>
        </row>
        <row r="19714">
          <cell r="B19714">
            <v>132022919</v>
          </cell>
          <cell r="D19714" t="str">
            <v>593102</v>
          </cell>
          <cell r="F19714" t="str">
            <v>O2214138108</v>
          </cell>
          <cell r="H19714">
            <v>8325</v>
          </cell>
        </row>
        <row r="19715">
          <cell r="B19715">
            <v>132022919</v>
          </cell>
          <cell r="D19715" t="str">
            <v>593102</v>
          </cell>
          <cell r="F19715" t="str">
            <v>O2252013016</v>
          </cell>
          <cell r="H19715">
            <v>68.209999999999994</v>
          </cell>
        </row>
        <row r="19716">
          <cell r="B19716">
            <v>132022919</v>
          </cell>
          <cell r="D19716" t="str">
            <v>593102</v>
          </cell>
          <cell r="F19716" t="str">
            <v>O2252013026</v>
          </cell>
          <cell r="H19716">
            <v>3300</v>
          </cell>
        </row>
        <row r="19717">
          <cell r="B19717">
            <v>132022919</v>
          </cell>
          <cell r="D19717" t="str">
            <v>593102</v>
          </cell>
          <cell r="F19717" t="str">
            <v>O2253011048</v>
          </cell>
          <cell r="H19717">
            <v>599.84</v>
          </cell>
        </row>
        <row r="19718">
          <cell r="B19718">
            <v>132022919</v>
          </cell>
          <cell r="D19718" t="str">
            <v>593105</v>
          </cell>
          <cell r="F19718" t="str">
            <v>O2211027004</v>
          </cell>
          <cell r="H19718">
            <v>1624.85</v>
          </cell>
        </row>
        <row r="19719">
          <cell r="B19719">
            <v>132022919</v>
          </cell>
          <cell r="D19719" t="str">
            <v>593105</v>
          </cell>
          <cell r="F19719" t="str">
            <v>O2211118001</v>
          </cell>
          <cell r="H19719">
            <v>731.5</v>
          </cell>
        </row>
        <row r="19720">
          <cell r="B19720">
            <v>132022919</v>
          </cell>
          <cell r="D19720" t="str">
            <v>593105</v>
          </cell>
          <cell r="F19720" t="str">
            <v>O2212017006</v>
          </cell>
          <cell r="H19720">
            <v>600</v>
          </cell>
        </row>
        <row r="19721">
          <cell r="B19721">
            <v>132022919</v>
          </cell>
          <cell r="D19721" t="str">
            <v>593105</v>
          </cell>
          <cell r="F19721" t="str">
            <v>O2212017104</v>
          </cell>
          <cell r="H19721">
            <v>511.25</v>
          </cell>
        </row>
        <row r="19722">
          <cell r="B19722">
            <v>132022919</v>
          </cell>
          <cell r="D19722" t="str">
            <v>593105</v>
          </cell>
          <cell r="F19722" t="str">
            <v>O2214138107</v>
          </cell>
          <cell r="H19722">
            <v>1239.48</v>
          </cell>
        </row>
        <row r="19723">
          <cell r="B19723">
            <v>132022919</v>
          </cell>
          <cell r="D19723" t="str">
            <v>593105</v>
          </cell>
          <cell r="F19723" t="str">
            <v>O2214146105</v>
          </cell>
          <cell r="H19723">
            <v>3536.15</v>
          </cell>
        </row>
        <row r="19724">
          <cell r="B19724">
            <v>132022919</v>
          </cell>
          <cell r="D19724" t="str">
            <v>593105</v>
          </cell>
          <cell r="F19724" t="str">
            <v>O2221042002</v>
          </cell>
          <cell r="H19724">
            <v>2661.06</v>
          </cell>
        </row>
        <row r="19725">
          <cell r="B19725">
            <v>132022919</v>
          </cell>
          <cell r="D19725" t="str">
            <v>593105</v>
          </cell>
          <cell r="F19725" t="str">
            <v>O2221042127</v>
          </cell>
          <cell r="H19725">
            <v>622.42999999999995</v>
          </cell>
        </row>
        <row r="19726">
          <cell r="B19726">
            <v>132022919</v>
          </cell>
          <cell r="D19726" t="str">
            <v>593105</v>
          </cell>
          <cell r="F19726" t="str">
            <v>O2221125004</v>
          </cell>
          <cell r="H19726">
            <v>15.18</v>
          </cell>
        </row>
        <row r="19727">
          <cell r="B19727">
            <v>132022919</v>
          </cell>
          <cell r="D19727" t="str">
            <v>593105</v>
          </cell>
          <cell r="F19727" t="str">
            <v>O2222016017</v>
          </cell>
          <cell r="H19727">
            <v>156.55000000000001</v>
          </cell>
        </row>
        <row r="19728">
          <cell r="B19728">
            <v>132022919</v>
          </cell>
          <cell r="D19728" t="str">
            <v>593105</v>
          </cell>
          <cell r="F19728" t="str">
            <v>O2222107009</v>
          </cell>
          <cell r="H19728">
            <v>1014.86</v>
          </cell>
        </row>
        <row r="19729">
          <cell r="B19729">
            <v>132022919</v>
          </cell>
          <cell r="D19729" t="str">
            <v>593105</v>
          </cell>
          <cell r="F19729" t="str">
            <v>O2222181003</v>
          </cell>
          <cell r="H19729">
            <v>723.65</v>
          </cell>
        </row>
        <row r="19730">
          <cell r="B19730">
            <v>132022919</v>
          </cell>
          <cell r="D19730" t="str">
            <v>593105</v>
          </cell>
          <cell r="F19730" t="str">
            <v>O2224020120</v>
          </cell>
          <cell r="H19730">
            <v>4128.29</v>
          </cell>
        </row>
        <row r="19731">
          <cell r="B19731">
            <v>132022919</v>
          </cell>
          <cell r="D19731" t="str">
            <v>593105</v>
          </cell>
          <cell r="F19731" t="str">
            <v>O2251015022</v>
          </cell>
          <cell r="H19731">
            <v>1289.03</v>
          </cell>
        </row>
        <row r="19732">
          <cell r="B19732">
            <v>132022919</v>
          </cell>
          <cell r="D19732" t="str">
            <v>593105</v>
          </cell>
          <cell r="F19732" t="str">
            <v>O2253011052</v>
          </cell>
          <cell r="H19732">
            <v>-310.91000000000003</v>
          </cell>
        </row>
        <row r="19733">
          <cell r="B19733">
            <v>132022919</v>
          </cell>
          <cell r="D19733" t="str">
            <v>593105</v>
          </cell>
          <cell r="F19733" t="str">
            <v>O2259019012</v>
          </cell>
          <cell r="H19733">
            <v>475.2</v>
          </cell>
        </row>
        <row r="19734">
          <cell r="B19734">
            <v>132022919</v>
          </cell>
          <cell r="D19734" t="str">
            <v>593105</v>
          </cell>
          <cell r="F19734" t="str">
            <v>O2619015125</v>
          </cell>
          <cell r="H19734">
            <v>276</v>
          </cell>
        </row>
        <row r="19735">
          <cell r="B19735">
            <v>132022919</v>
          </cell>
          <cell r="D19735" t="str">
            <v>593105</v>
          </cell>
          <cell r="F19735" t="str">
            <v>O2669010007</v>
          </cell>
          <cell r="H19735">
            <v>979.26</v>
          </cell>
        </row>
        <row r="19736">
          <cell r="B19736">
            <v>132022919</v>
          </cell>
          <cell r="D19736" t="str">
            <v>593105</v>
          </cell>
          <cell r="F19736" t="str">
            <v>O2669010008</v>
          </cell>
          <cell r="H19736">
            <v>1005.6</v>
          </cell>
        </row>
        <row r="19737">
          <cell r="B19737">
            <v>132022919</v>
          </cell>
          <cell r="D19737" t="str">
            <v>593105</v>
          </cell>
          <cell r="F19737" t="str">
            <v>O2679019011</v>
          </cell>
          <cell r="H19737">
            <v>5943.97</v>
          </cell>
        </row>
        <row r="19738">
          <cell r="B19738">
            <v>132022919</v>
          </cell>
          <cell r="D19738" t="str">
            <v>593105</v>
          </cell>
          <cell r="F19738" t="str">
            <v>O2699041001</v>
          </cell>
          <cell r="H19738">
            <v>1124.8399999999999</v>
          </cell>
        </row>
        <row r="19739">
          <cell r="B19739">
            <v>132022919</v>
          </cell>
          <cell r="D19739" t="str">
            <v>593109</v>
          </cell>
          <cell r="F19739" t="str">
            <v>O2214013103</v>
          </cell>
          <cell r="H19739">
            <v>1700</v>
          </cell>
        </row>
        <row r="19740">
          <cell r="B19740">
            <v>132022919</v>
          </cell>
          <cell r="D19740" t="str">
            <v>593109</v>
          </cell>
          <cell r="F19740" t="str">
            <v>O2214047106</v>
          </cell>
          <cell r="H19740">
            <v>3995</v>
          </cell>
        </row>
        <row r="19741">
          <cell r="B19741">
            <v>132022919</v>
          </cell>
          <cell r="D19741" t="str">
            <v>593109</v>
          </cell>
          <cell r="F19741" t="str">
            <v>O2214138108</v>
          </cell>
          <cell r="H19741">
            <v>1700</v>
          </cell>
        </row>
        <row r="19742">
          <cell r="B19742">
            <v>132022919</v>
          </cell>
          <cell r="D19742" t="str">
            <v>593109</v>
          </cell>
          <cell r="F19742" t="str">
            <v>O2214146105</v>
          </cell>
          <cell r="H19742">
            <v>2520</v>
          </cell>
        </row>
        <row r="19743">
          <cell r="B19743">
            <v>132022919</v>
          </cell>
          <cell r="D19743" t="str">
            <v>593151</v>
          </cell>
          <cell r="F19743" t="str">
            <v>O2212033003</v>
          </cell>
          <cell r="H19743">
            <v>2.29</v>
          </cell>
        </row>
        <row r="19744">
          <cell r="B19744">
            <v>132022919</v>
          </cell>
          <cell r="D19744" t="str">
            <v>593151</v>
          </cell>
          <cell r="F19744" t="str">
            <v>O2212166001</v>
          </cell>
          <cell r="H19744">
            <v>1.34</v>
          </cell>
        </row>
        <row r="19745">
          <cell r="B19745">
            <v>132022919</v>
          </cell>
          <cell r="D19745" t="str">
            <v>593151</v>
          </cell>
          <cell r="F19745" t="str">
            <v>O2214089003</v>
          </cell>
          <cell r="H19745">
            <v>0.32</v>
          </cell>
        </row>
        <row r="19746">
          <cell r="B19746">
            <v>132022919</v>
          </cell>
          <cell r="D19746" t="str">
            <v>593151</v>
          </cell>
          <cell r="F19746" t="str">
            <v>O2221042127</v>
          </cell>
          <cell r="H19746">
            <v>9.16</v>
          </cell>
        </row>
        <row r="19747">
          <cell r="B19747">
            <v>132022919</v>
          </cell>
          <cell r="D19747" t="str">
            <v>593151</v>
          </cell>
          <cell r="F19747" t="str">
            <v>O2221076113</v>
          </cell>
          <cell r="H19747">
            <v>1.88</v>
          </cell>
        </row>
        <row r="19748">
          <cell r="B19748">
            <v>132022919</v>
          </cell>
          <cell r="D19748" t="str">
            <v>593151</v>
          </cell>
          <cell r="F19748" t="str">
            <v>O2222016017</v>
          </cell>
          <cell r="H19748">
            <v>0.62</v>
          </cell>
        </row>
        <row r="19749">
          <cell r="B19749">
            <v>132022919</v>
          </cell>
          <cell r="D19749" t="str">
            <v>593151</v>
          </cell>
          <cell r="F19749" t="str">
            <v>O2222040138</v>
          </cell>
          <cell r="H19749">
            <v>0.01</v>
          </cell>
        </row>
        <row r="19750">
          <cell r="B19750">
            <v>132022919</v>
          </cell>
          <cell r="D19750" t="str">
            <v>593151</v>
          </cell>
          <cell r="F19750" t="str">
            <v>O2222040143</v>
          </cell>
          <cell r="H19750">
            <v>0.53</v>
          </cell>
        </row>
        <row r="19751">
          <cell r="B19751">
            <v>132022919</v>
          </cell>
          <cell r="D19751" t="str">
            <v>593151</v>
          </cell>
          <cell r="F19751" t="str">
            <v>O2222040148</v>
          </cell>
          <cell r="H19751">
            <v>2.97</v>
          </cell>
        </row>
        <row r="19752">
          <cell r="B19752">
            <v>132022919</v>
          </cell>
          <cell r="D19752" t="str">
            <v>593151</v>
          </cell>
          <cell r="F19752" t="str">
            <v>O2222066143</v>
          </cell>
          <cell r="H19752">
            <v>-22.19</v>
          </cell>
        </row>
        <row r="19753">
          <cell r="B19753">
            <v>132022919</v>
          </cell>
          <cell r="D19753" t="str">
            <v>593151</v>
          </cell>
          <cell r="F19753" t="str">
            <v>O2222090128</v>
          </cell>
          <cell r="H19753">
            <v>0.3</v>
          </cell>
        </row>
        <row r="19754">
          <cell r="B19754">
            <v>132022919</v>
          </cell>
          <cell r="D19754" t="str">
            <v>593151</v>
          </cell>
          <cell r="F19754" t="str">
            <v>O2222107009</v>
          </cell>
          <cell r="H19754">
            <v>176.54</v>
          </cell>
        </row>
        <row r="19755">
          <cell r="B19755">
            <v>132022919</v>
          </cell>
          <cell r="D19755" t="str">
            <v>593151</v>
          </cell>
          <cell r="F19755" t="str">
            <v>O2222107133</v>
          </cell>
          <cell r="H19755">
            <v>2.1800000000000002</v>
          </cell>
        </row>
        <row r="19756">
          <cell r="B19756">
            <v>132022919</v>
          </cell>
          <cell r="D19756" t="str">
            <v>593151</v>
          </cell>
          <cell r="F19756" t="str">
            <v>O2222173003</v>
          </cell>
          <cell r="H19756">
            <v>0.83</v>
          </cell>
        </row>
        <row r="19757">
          <cell r="B19757">
            <v>132022919</v>
          </cell>
          <cell r="D19757" t="str">
            <v>593151</v>
          </cell>
          <cell r="F19757" t="str">
            <v>O2223030159</v>
          </cell>
          <cell r="H19757">
            <v>0.48</v>
          </cell>
        </row>
        <row r="19758">
          <cell r="B19758">
            <v>132022919</v>
          </cell>
          <cell r="D19758" t="str">
            <v>593151</v>
          </cell>
          <cell r="F19758" t="str">
            <v>O2252013026</v>
          </cell>
          <cell r="H19758">
            <v>2.52</v>
          </cell>
        </row>
        <row r="19759">
          <cell r="B19759">
            <v>132022919</v>
          </cell>
          <cell r="D19759" t="str">
            <v>593151</v>
          </cell>
          <cell r="F19759" t="str">
            <v>O2253011056</v>
          </cell>
          <cell r="H19759">
            <v>0.22</v>
          </cell>
        </row>
        <row r="19760">
          <cell r="B19760">
            <v>132022919</v>
          </cell>
          <cell r="D19760" t="str">
            <v>593151</v>
          </cell>
          <cell r="F19760" t="str">
            <v>O2669010007</v>
          </cell>
          <cell r="H19760">
            <v>5.5</v>
          </cell>
        </row>
        <row r="19761">
          <cell r="B19761">
            <v>132022919</v>
          </cell>
          <cell r="D19761" t="str">
            <v>593151</v>
          </cell>
          <cell r="F19761" t="str">
            <v>O2669010008</v>
          </cell>
          <cell r="H19761">
            <v>4.03</v>
          </cell>
        </row>
        <row r="19762">
          <cell r="B19762">
            <v>132022919</v>
          </cell>
          <cell r="D19762" t="str">
            <v>593151</v>
          </cell>
          <cell r="F19762" t="str">
            <v>O2679019004</v>
          </cell>
          <cell r="H19762">
            <v>1.32</v>
          </cell>
        </row>
        <row r="19763">
          <cell r="B19763">
            <v>132022919</v>
          </cell>
          <cell r="D19763" t="str">
            <v>593151</v>
          </cell>
          <cell r="F19763" t="str">
            <v>O2679019005</v>
          </cell>
          <cell r="H19763">
            <v>0.85</v>
          </cell>
        </row>
        <row r="19764">
          <cell r="B19764">
            <v>132022919</v>
          </cell>
          <cell r="D19764" t="str">
            <v>593151</v>
          </cell>
          <cell r="F19764" t="str">
            <v>O2699041001</v>
          </cell>
          <cell r="H19764">
            <v>20.27</v>
          </cell>
        </row>
        <row r="19765">
          <cell r="B19765">
            <v>132022919</v>
          </cell>
          <cell r="D19765" t="str">
            <v>593160</v>
          </cell>
          <cell r="F19765" t="str">
            <v>O2224020120</v>
          </cell>
          <cell r="H19765">
            <v>-2400</v>
          </cell>
        </row>
        <row r="19766">
          <cell r="B19766">
            <v>132022919</v>
          </cell>
          <cell r="D19766" t="str">
            <v>593190</v>
          </cell>
          <cell r="F19766" t="str">
            <v>O2221076113</v>
          </cell>
          <cell r="H19766">
            <v>501.2</v>
          </cell>
        </row>
        <row r="19767">
          <cell r="B19767">
            <v>132022919</v>
          </cell>
          <cell r="D19767" t="str">
            <v>593190</v>
          </cell>
          <cell r="F19767" t="str">
            <v>O2222032151</v>
          </cell>
          <cell r="H19767">
            <v>6.96</v>
          </cell>
        </row>
        <row r="19768">
          <cell r="B19768">
            <v>132022919</v>
          </cell>
          <cell r="D19768" t="str">
            <v>593190</v>
          </cell>
          <cell r="F19768" t="str">
            <v>O2222107009</v>
          </cell>
          <cell r="H19768">
            <v>19.28</v>
          </cell>
        </row>
        <row r="19769">
          <cell r="B19769">
            <v>132022919</v>
          </cell>
          <cell r="D19769" t="str">
            <v>593190</v>
          </cell>
          <cell r="F19769" t="str">
            <v>O2669010007</v>
          </cell>
          <cell r="H19769">
            <v>1113.1300000000001</v>
          </cell>
        </row>
        <row r="19770">
          <cell r="B19770">
            <v>132022919</v>
          </cell>
          <cell r="D19770" t="str">
            <v>593190</v>
          </cell>
          <cell r="F19770" t="str">
            <v>O2669010008</v>
          </cell>
          <cell r="H19770">
            <v>97.23</v>
          </cell>
        </row>
        <row r="19771">
          <cell r="B19771">
            <v>132022919</v>
          </cell>
          <cell r="D19771" t="str">
            <v>593190</v>
          </cell>
          <cell r="F19771" t="str">
            <v>O2679019005</v>
          </cell>
          <cell r="H19771">
            <v>7.13</v>
          </cell>
        </row>
        <row r="19772">
          <cell r="B19772">
            <v>132022919</v>
          </cell>
          <cell r="D19772" t="str">
            <v>593211</v>
          </cell>
          <cell r="F19772" t="str">
            <v>O2222107009</v>
          </cell>
          <cell r="H19772">
            <v>1.89</v>
          </cell>
        </row>
        <row r="19773">
          <cell r="B19773">
            <v>132022919</v>
          </cell>
          <cell r="D19773" t="str">
            <v>593251</v>
          </cell>
          <cell r="F19773" t="str">
            <v>O2212033003</v>
          </cell>
          <cell r="H19773">
            <v>0.22</v>
          </cell>
        </row>
        <row r="19774">
          <cell r="B19774">
            <v>132022919</v>
          </cell>
          <cell r="D19774" t="str">
            <v>593251</v>
          </cell>
          <cell r="F19774" t="str">
            <v>O2212166001</v>
          </cell>
          <cell r="H19774">
            <v>0.18</v>
          </cell>
        </row>
        <row r="19775">
          <cell r="B19775">
            <v>132022919</v>
          </cell>
          <cell r="D19775" t="str">
            <v>593251</v>
          </cell>
          <cell r="F19775" t="str">
            <v>O2214089003</v>
          </cell>
          <cell r="H19775">
            <v>0.03</v>
          </cell>
        </row>
        <row r="19776">
          <cell r="B19776">
            <v>132022919</v>
          </cell>
          <cell r="D19776" t="str">
            <v>593251</v>
          </cell>
          <cell r="F19776" t="str">
            <v>O2221042127</v>
          </cell>
          <cell r="H19776">
            <v>4.07</v>
          </cell>
        </row>
        <row r="19777">
          <cell r="B19777">
            <v>132022919</v>
          </cell>
          <cell r="D19777" t="str">
            <v>593251</v>
          </cell>
          <cell r="F19777" t="str">
            <v>O2221076113</v>
          </cell>
          <cell r="H19777">
            <v>0.79</v>
          </cell>
        </row>
        <row r="19778">
          <cell r="B19778">
            <v>132022919</v>
          </cell>
          <cell r="D19778" t="str">
            <v>593251</v>
          </cell>
          <cell r="F19778" t="str">
            <v>O2222040138</v>
          </cell>
          <cell r="H19778">
            <v>0.01</v>
          </cell>
        </row>
        <row r="19779">
          <cell r="B19779">
            <v>132022919</v>
          </cell>
          <cell r="D19779" t="str">
            <v>593251</v>
          </cell>
          <cell r="F19779" t="str">
            <v>O2222040143</v>
          </cell>
          <cell r="H19779">
            <v>0.09</v>
          </cell>
        </row>
        <row r="19780">
          <cell r="B19780">
            <v>132022919</v>
          </cell>
          <cell r="D19780" t="str">
            <v>593251</v>
          </cell>
          <cell r="F19780" t="str">
            <v>O2222066143</v>
          </cell>
          <cell r="H19780">
            <v>-3.98</v>
          </cell>
        </row>
        <row r="19781">
          <cell r="B19781">
            <v>132022919</v>
          </cell>
          <cell r="D19781" t="str">
            <v>593251</v>
          </cell>
          <cell r="F19781" t="str">
            <v>O2222090128</v>
          </cell>
          <cell r="H19781">
            <v>0.04</v>
          </cell>
        </row>
        <row r="19782">
          <cell r="B19782">
            <v>132022919</v>
          </cell>
          <cell r="D19782" t="str">
            <v>593251</v>
          </cell>
          <cell r="F19782" t="str">
            <v>O2222107009</v>
          </cell>
          <cell r="H19782">
            <v>33.36</v>
          </cell>
        </row>
        <row r="19783">
          <cell r="B19783">
            <v>132022919</v>
          </cell>
          <cell r="D19783" t="str">
            <v>593251</v>
          </cell>
          <cell r="F19783" t="str">
            <v>O2222107133</v>
          </cell>
          <cell r="H19783">
            <v>0.28999999999999998</v>
          </cell>
        </row>
        <row r="19784">
          <cell r="B19784">
            <v>132022919</v>
          </cell>
          <cell r="D19784" t="str">
            <v>593251</v>
          </cell>
          <cell r="F19784" t="str">
            <v>O2222173003</v>
          </cell>
          <cell r="H19784">
            <v>7.0000000000000007E-2</v>
          </cell>
        </row>
        <row r="19785">
          <cell r="B19785">
            <v>132022919</v>
          </cell>
          <cell r="D19785" t="str">
            <v>593251</v>
          </cell>
          <cell r="F19785" t="str">
            <v>O2223030159</v>
          </cell>
          <cell r="H19785">
            <v>0.06</v>
          </cell>
        </row>
        <row r="19786">
          <cell r="B19786">
            <v>132022919</v>
          </cell>
          <cell r="D19786" t="str">
            <v>593251</v>
          </cell>
          <cell r="F19786" t="str">
            <v>O2252013026</v>
          </cell>
          <cell r="H19786">
            <v>0.26</v>
          </cell>
        </row>
        <row r="19787">
          <cell r="B19787">
            <v>132022919</v>
          </cell>
          <cell r="D19787" t="str">
            <v>593251</v>
          </cell>
          <cell r="F19787" t="str">
            <v>O2253011056</v>
          </cell>
          <cell r="H19787">
            <v>0.01</v>
          </cell>
        </row>
        <row r="19788">
          <cell r="B19788">
            <v>132022919</v>
          </cell>
          <cell r="D19788" t="str">
            <v>593251</v>
          </cell>
          <cell r="F19788" t="str">
            <v>O2669010007</v>
          </cell>
          <cell r="H19788">
            <v>2.0099999999999998</v>
          </cell>
        </row>
        <row r="19789">
          <cell r="B19789">
            <v>132022919</v>
          </cell>
          <cell r="D19789" t="str">
            <v>593251</v>
          </cell>
          <cell r="F19789" t="str">
            <v>O2669010008</v>
          </cell>
          <cell r="H19789">
            <v>4.0999999999999996</v>
          </cell>
        </row>
        <row r="19790">
          <cell r="B19790">
            <v>132022919</v>
          </cell>
          <cell r="D19790" t="str">
            <v>593251</v>
          </cell>
          <cell r="F19790" t="str">
            <v>O2679019004</v>
          </cell>
          <cell r="H19790">
            <v>2.08</v>
          </cell>
        </row>
        <row r="19791">
          <cell r="B19791">
            <v>132022919</v>
          </cell>
          <cell r="D19791" t="str">
            <v>593251</v>
          </cell>
          <cell r="F19791" t="str">
            <v>O2679019005</v>
          </cell>
          <cell r="H19791">
            <v>0.95</v>
          </cell>
        </row>
        <row r="19792">
          <cell r="B19792">
            <v>132022919</v>
          </cell>
          <cell r="D19792" t="str">
            <v>593251</v>
          </cell>
          <cell r="F19792" t="str">
            <v>O2699041001</v>
          </cell>
          <cell r="H19792">
            <v>11.53</v>
          </cell>
        </row>
        <row r="19793">
          <cell r="B19793">
            <v>132022919</v>
          </cell>
          <cell r="D19793" t="str">
            <v>593290</v>
          </cell>
          <cell r="F19793" t="str">
            <v>O2211027004</v>
          </cell>
          <cell r="H19793">
            <v>0.66</v>
          </cell>
        </row>
        <row r="19794">
          <cell r="B19794">
            <v>132022919</v>
          </cell>
          <cell r="D19794" t="str">
            <v>593290</v>
          </cell>
          <cell r="F19794" t="str">
            <v>O2212017006</v>
          </cell>
          <cell r="H19794">
            <v>2.04</v>
          </cell>
        </row>
        <row r="19795">
          <cell r="B19795">
            <v>132022919</v>
          </cell>
          <cell r="D19795" t="str">
            <v>593290</v>
          </cell>
          <cell r="F19795" t="str">
            <v>O2212017104</v>
          </cell>
          <cell r="H19795">
            <v>210.92</v>
          </cell>
        </row>
        <row r="19796">
          <cell r="B19796">
            <v>132022919</v>
          </cell>
          <cell r="D19796" t="str">
            <v>593290</v>
          </cell>
          <cell r="F19796" t="str">
            <v>O2214013103</v>
          </cell>
          <cell r="H19796">
            <v>13.94</v>
          </cell>
        </row>
        <row r="19797">
          <cell r="B19797">
            <v>132022919</v>
          </cell>
          <cell r="D19797" t="str">
            <v>593290</v>
          </cell>
          <cell r="F19797" t="str">
            <v>O2214138108</v>
          </cell>
          <cell r="H19797">
            <v>305.23</v>
          </cell>
        </row>
        <row r="19798">
          <cell r="B19798">
            <v>132022919</v>
          </cell>
          <cell r="D19798" t="str">
            <v>593290</v>
          </cell>
          <cell r="F19798" t="str">
            <v>O2221117002</v>
          </cell>
          <cell r="H19798">
            <v>20.57</v>
          </cell>
        </row>
        <row r="19799">
          <cell r="B19799">
            <v>132022919</v>
          </cell>
          <cell r="D19799" t="str">
            <v>593290</v>
          </cell>
          <cell r="F19799" t="str">
            <v>O2222016017</v>
          </cell>
          <cell r="H19799">
            <v>0.52</v>
          </cell>
        </row>
        <row r="19800">
          <cell r="B19800">
            <v>132022919</v>
          </cell>
          <cell r="D19800" t="str">
            <v>593290</v>
          </cell>
          <cell r="F19800" t="str">
            <v>O2222032145</v>
          </cell>
          <cell r="H19800">
            <v>1.44</v>
          </cell>
        </row>
        <row r="19801">
          <cell r="B19801">
            <v>132022919</v>
          </cell>
          <cell r="D19801" t="str">
            <v>593290</v>
          </cell>
          <cell r="F19801" t="str">
            <v>O2222040129</v>
          </cell>
          <cell r="H19801">
            <v>2.5499999999999998</v>
          </cell>
        </row>
        <row r="19802">
          <cell r="B19802">
            <v>132022919</v>
          </cell>
          <cell r="D19802" t="str">
            <v>593290</v>
          </cell>
          <cell r="F19802" t="str">
            <v>O2222040136</v>
          </cell>
          <cell r="H19802">
            <v>2.0099999999999998</v>
          </cell>
        </row>
        <row r="19803">
          <cell r="B19803">
            <v>132022919</v>
          </cell>
          <cell r="D19803" t="str">
            <v>593290</v>
          </cell>
          <cell r="F19803" t="str">
            <v>O2222040153</v>
          </cell>
          <cell r="H19803">
            <v>0.15</v>
          </cell>
        </row>
        <row r="19804">
          <cell r="B19804">
            <v>132022919</v>
          </cell>
          <cell r="D19804" t="str">
            <v>593290</v>
          </cell>
          <cell r="F19804" t="str">
            <v>O2222107009</v>
          </cell>
          <cell r="H19804">
            <v>4.5</v>
          </cell>
        </row>
        <row r="19805">
          <cell r="B19805">
            <v>132022919</v>
          </cell>
          <cell r="D19805" t="str">
            <v>593290</v>
          </cell>
          <cell r="F19805" t="str">
            <v>O2222173003</v>
          </cell>
          <cell r="H19805">
            <v>20.3</v>
          </cell>
        </row>
        <row r="19806">
          <cell r="B19806">
            <v>132022919</v>
          </cell>
          <cell r="D19806" t="str">
            <v>593290</v>
          </cell>
          <cell r="F19806" t="str">
            <v>O2222173004</v>
          </cell>
          <cell r="H19806">
            <v>12.9</v>
          </cell>
        </row>
        <row r="19807">
          <cell r="B19807">
            <v>132022919</v>
          </cell>
          <cell r="D19807" t="str">
            <v>593290</v>
          </cell>
          <cell r="F19807" t="str">
            <v>O2222181003</v>
          </cell>
          <cell r="H19807">
            <v>0.94</v>
          </cell>
        </row>
        <row r="19808">
          <cell r="B19808">
            <v>132022919</v>
          </cell>
          <cell r="D19808" t="str">
            <v>593290</v>
          </cell>
          <cell r="F19808" t="str">
            <v>O2224020120</v>
          </cell>
          <cell r="H19808">
            <v>4.05</v>
          </cell>
        </row>
        <row r="19809">
          <cell r="B19809">
            <v>132022919</v>
          </cell>
          <cell r="D19809" t="str">
            <v>593290</v>
          </cell>
          <cell r="F19809" t="str">
            <v>O2251015022</v>
          </cell>
          <cell r="H19809">
            <v>0.15</v>
          </cell>
        </row>
        <row r="19810">
          <cell r="B19810">
            <v>132022919</v>
          </cell>
          <cell r="D19810" t="str">
            <v>593290</v>
          </cell>
          <cell r="F19810" t="str">
            <v>O2251023101</v>
          </cell>
          <cell r="H19810">
            <v>12.7</v>
          </cell>
        </row>
        <row r="19811">
          <cell r="B19811">
            <v>132022919</v>
          </cell>
          <cell r="D19811" t="str">
            <v>593290</v>
          </cell>
          <cell r="F19811" t="str">
            <v>O2252013026</v>
          </cell>
          <cell r="H19811">
            <v>32.92</v>
          </cell>
        </row>
        <row r="19812">
          <cell r="B19812">
            <v>132022919</v>
          </cell>
          <cell r="D19812" t="str">
            <v>593290</v>
          </cell>
          <cell r="F19812" t="str">
            <v>O2252013030</v>
          </cell>
          <cell r="H19812">
            <v>3.76</v>
          </cell>
        </row>
        <row r="19813">
          <cell r="B19813">
            <v>132022919</v>
          </cell>
          <cell r="D19813" t="str">
            <v>593290</v>
          </cell>
          <cell r="F19813" t="str">
            <v>O2252013031</v>
          </cell>
          <cell r="H19813">
            <v>33.659999999999997</v>
          </cell>
        </row>
        <row r="19814">
          <cell r="B19814">
            <v>132022919</v>
          </cell>
          <cell r="D19814" t="str">
            <v>593290</v>
          </cell>
          <cell r="F19814" t="str">
            <v>O2669010007</v>
          </cell>
          <cell r="H19814">
            <v>104.03</v>
          </cell>
        </row>
        <row r="19815">
          <cell r="B19815">
            <v>132022919</v>
          </cell>
          <cell r="D19815" t="str">
            <v>593290</v>
          </cell>
          <cell r="F19815" t="str">
            <v>O2669010008</v>
          </cell>
          <cell r="H19815">
            <v>2.85</v>
          </cell>
        </row>
        <row r="19816">
          <cell r="B19816">
            <v>132022919</v>
          </cell>
          <cell r="D19816" t="str">
            <v>593290</v>
          </cell>
          <cell r="F19816" t="str">
            <v>O2679019005</v>
          </cell>
          <cell r="H19816">
            <v>0.12</v>
          </cell>
        </row>
        <row r="19817">
          <cell r="B19817">
            <v>132022919</v>
          </cell>
          <cell r="D19817" t="str">
            <v>593290</v>
          </cell>
          <cell r="F19817" t="str">
            <v>O2699041001</v>
          </cell>
          <cell r="H19817">
            <v>127.82</v>
          </cell>
        </row>
        <row r="19818">
          <cell r="B19818">
            <v>132022919</v>
          </cell>
          <cell r="D19818" t="str">
            <v>593319</v>
          </cell>
          <cell r="F19818" t="str">
            <v>O2699041001</v>
          </cell>
          <cell r="H19818">
            <v>7.4</v>
          </cell>
        </row>
        <row r="19819">
          <cell r="B19819">
            <v>132022919</v>
          </cell>
          <cell r="D19819" t="str">
            <v>593351</v>
          </cell>
          <cell r="F19819" t="str">
            <v>O2212033003</v>
          </cell>
          <cell r="H19819">
            <v>24.28</v>
          </cell>
        </row>
        <row r="19820">
          <cell r="B19820">
            <v>132022919</v>
          </cell>
          <cell r="D19820" t="str">
            <v>593351</v>
          </cell>
          <cell r="F19820" t="str">
            <v>O2212166001</v>
          </cell>
          <cell r="H19820">
            <v>8.6300000000000008</v>
          </cell>
        </row>
        <row r="19821">
          <cell r="B19821">
            <v>132022919</v>
          </cell>
          <cell r="D19821" t="str">
            <v>593351</v>
          </cell>
          <cell r="F19821" t="str">
            <v>O2214089003</v>
          </cell>
          <cell r="H19821">
            <v>3.26</v>
          </cell>
        </row>
        <row r="19822">
          <cell r="B19822">
            <v>132022919</v>
          </cell>
          <cell r="D19822" t="str">
            <v>593351</v>
          </cell>
          <cell r="F19822" t="str">
            <v>O2214138106</v>
          </cell>
          <cell r="H19822">
            <v>27.19</v>
          </cell>
        </row>
        <row r="19823">
          <cell r="B19823">
            <v>132022919</v>
          </cell>
          <cell r="D19823" t="str">
            <v>593351</v>
          </cell>
          <cell r="F19823" t="str">
            <v>O2221042124</v>
          </cell>
          <cell r="H19823">
            <v>0.95</v>
          </cell>
        </row>
        <row r="19824">
          <cell r="B19824">
            <v>132022919</v>
          </cell>
          <cell r="D19824" t="str">
            <v>593351</v>
          </cell>
          <cell r="F19824" t="str">
            <v>O2221042127</v>
          </cell>
          <cell r="H19824">
            <v>136.16999999999999</v>
          </cell>
        </row>
        <row r="19825">
          <cell r="B19825">
            <v>132022919</v>
          </cell>
          <cell r="D19825" t="str">
            <v>593351</v>
          </cell>
          <cell r="F19825" t="str">
            <v>O2221076113</v>
          </cell>
          <cell r="H19825">
            <v>10.08</v>
          </cell>
        </row>
        <row r="19826">
          <cell r="B19826">
            <v>132022919</v>
          </cell>
          <cell r="D19826" t="str">
            <v>593351</v>
          </cell>
          <cell r="F19826" t="str">
            <v>O2221076115</v>
          </cell>
          <cell r="H19826">
            <v>75.73</v>
          </cell>
        </row>
        <row r="19827">
          <cell r="B19827">
            <v>132022919</v>
          </cell>
          <cell r="D19827" t="str">
            <v>593351</v>
          </cell>
          <cell r="F19827" t="str">
            <v>O2221133002</v>
          </cell>
          <cell r="H19827">
            <v>4.13</v>
          </cell>
        </row>
        <row r="19828">
          <cell r="B19828">
            <v>132022919</v>
          </cell>
          <cell r="D19828" t="str">
            <v>593351</v>
          </cell>
          <cell r="F19828" t="str">
            <v>O2222032145</v>
          </cell>
          <cell r="H19828">
            <v>238.36</v>
          </cell>
        </row>
        <row r="19829">
          <cell r="B19829">
            <v>132022919</v>
          </cell>
          <cell r="D19829" t="str">
            <v>593351</v>
          </cell>
          <cell r="F19829" t="str">
            <v>O2222040138</v>
          </cell>
          <cell r="H19829">
            <v>1.05</v>
          </cell>
        </row>
        <row r="19830">
          <cell r="B19830">
            <v>132022919</v>
          </cell>
          <cell r="D19830" t="str">
            <v>593351</v>
          </cell>
          <cell r="F19830" t="str">
            <v>O2222040142</v>
          </cell>
          <cell r="H19830">
            <v>35.1</v>
          </cell>
        </row>
        <row r="19831">
          <cell r="B19831">
            <v>132022919</v>
          </cell>
          <cell r="D19831" t="str">
            <v>593351</v>
          </cell>
          <cell r="F19831" t="str">
            <v>O2222040143</v>
          </cell>
          <cell r="H19831">
            <v>9.85</v>
          </cell>
        </row>
        <row r="19832">
          <cell r="B19832">
            <v>132022919</v>
          </cell>
          <cell r="D19832" t="str">
            <v>593351</v>
          </cell>
          <cell r="F19832" t="str">
            <v>O2222040144</v>
          </cell>
          <cell r="H19832">
            <v>581.19000000000005</v>
          </cell>
        </row>
        <row r="19833">
          <cell r="B19833">
            <v>132022919</v>
          </cell>
          <cell r="D19833" t="str">
            <v>593351</v>
          </cell>
          <cell r="F19833" t="str">
            <v>O2222040148</v>
          </cell>
          <cell r="H19833">
            <v>0.01</v>
          </cell>
        </row>
        <row r="19834">
          <cell r="B19834">
            <v>132022919</v>
          </cell>
          <cell r="D19834" t="str">
            <v>593351</v>
          </cell>
          <cell r="F19834" t="str">
            <v>O2222066143</v>
          </cell>
          <cell r="H19834">
            <v>-219.09</v>
          </cell>
        </row>
        <row r="19835">
          <cell r="B19835">
            <v>132022919</v>
          </cell>
          <cell r="D19835" t="str">
            <v>593351</v>
          </cell>
          <cell r="F19835" t="str">
            <v>O2222090128</v>
          </cell>
          <cell r="H19835">
            <v>15.24</v>
          </cell>
        </row>
        <row r="19836">
          <cell r="B19836">
            <v>132022919</v>
          </cell>
          <cell r="D19836" t="str">
            <v>593351</v>
          </cell>
          <cell r="F19836" t="str">
            <v>O2222107009</v>
          </cell>
          <cell r="H19836">
            <v>2866.68</v>
          </cell>
        </row>
        <row r="19837">
          <cell r="B19837">
            <v>132022919</v>
          </cell>
          <cell r="D19837" t="str">
            <v>593351</v>
          </cell>
          <cell r="F19837" t="str">
            <v>O2222107133</v>
          </cell>
          <cell r="H19837">
            <v>36.380000000000003</v>
          </cell>
        </row>
        <row r="19838">
          <cell r="B19838">
            <v>132022919</v>
          </cell>
          <cell r="D19838" t="str">
            <v>593351</v>
          </cell>
          <cell r="F19838" t="str">
            <v>O2222173003</v>
          </cell>
          <cell r="H19838">
            <v>-0.7</v>
          </cell>
        </row>
        <row r="19839">
          <cell r="B19839">
            <v>132022919</v>
          </cell>
          <cell r="D19839" t="str">
            <v>593351</v>
          </cell>
          <cell r="F19839" t="str">
            <v>O2223030159</v>
          </cell>
          <cell r="H19839">
            <v>23.46</v>
          </cell>
        </row>
        <row r="19840">
          <cell r="B19840">
            <v>132022919</v>
          </cell>
          <cell r="D19840" t="str">
            <v>593351</v>
          </cell>
          <cell r="F19840" t="str">
            <v>O2224020119</v>
          </cell>
          <cell r="H19840">
            <v>4.13</v>
          </cell>
        </row>
        <row r="19841">
          <cell r="B19841">
            <v>132022919</v>
          </cell>
          <cell r="D19841" t="str">
            <v>593351</v>
          </cell>
          <cell r="F19841" t="str">
            <v>O2251023102</v>
          </cell>
          <cell r="H19841">
            <v>-65.28</v>
          </cell>
        </row>
        <row r="19842">
          <cell r="B19842">
            <v>132022919</v>
          </cell>
          <cell r="D19842" t="str">
            <v>593351</v>
          </cell>
          <cell r="F19842" t="str">
            <v>O2252013026</v>
          </cell>
          <cell r="H19842">
            <v>-2.1</v>
          </cell>
        </row>
        <row r="19843">
          <cell r="B19843">
            <v>132022919</v>
          </cell>
          <cell r="D19843" t="str">
            <v>593351</v>
          </cell>
          <cell r="F19843" t="str">
            <v>O2253011056</v>
          </cell>
          <cell r="H19843">
            <v>0.88</v>
          </cell>
        </row>
        <row r="19844">
          <cell r="B19844">
            <v>132022919</v>
          </cell>
          <cell r="D19844" t="str">
            <v>593351</v>
          </cell>
          <cell r="F19844" t="str">
            <v>O2669010007</v>
          </cell>
          <cell r="H19844">
            <v>204.14</v>
          </cell>
        </row>
        <row r="19845">
          <cell r="B19845">
            <v>132022919</v>
          </cell>
          <cell r="D19845" t="str">
            <v>593351</v>
          </cell>
          <cell r="F19845" t="str">
            <v>O2669010008</v>
          </cell>
          <cell r="H19845">
            <v>115.74</v>
          </cell>
        </row>
        <row r="19846">
          <cell r="B19846">
            <v>132022919</v>
          </cell>
          <cell r="D19846" t="str">
            <v>593351</v>
          </cell>
          <cell r="F19846" t="str">
            <v>O2679019001</v>
          </cell>
          <cell r="H19846">
            <v>0.01</v>
          </cell>
        </row>
        <row r="19847">
          <cell r="B19847">
            <v>132022919</v>
          </cell>
          <cell r="D19847" t="str">
            <v>593351</v>
          </cell>
          <cell r="F19847" t="str">
            <v>O2679019004</v>
          </cell>
          <cell r="H19847">
            <v>62.75</v>
          </cell>
        </row>
        <row r="19848">
          <cell r="B19848">
            <v>132022919</v>
          </cell>
          <cell r="D19848" t="str">
            <v>593351</v>
          </cell>
          <cell r="F19848" t="str">
            <v>O2679019005</v>
          </cell>
          <cell r="H19848">
            <v>143.13</v>
          </cell>
        </row>
        <row r="19849">
          <cell r="B19849">
            <v>132022919</v>
          </cell>
          <cell r="D19849" t="str">
            <v>593351</v>
          </cell>
          <cell r="F19849" t="str">
            <v>O2679019009</v>
          </cell>
          <cell r="H19849">
            <v>0.79</v>
          </cell>
        </row>
        <row r="19850">
          <cell r="B19850">
            <v>132022919</v>
          </cell>
          <cell r="D19850" t="str">
            <v>593351</v>
          </cell>
          <cell r="F19850" t="str">
            <v>O2699041001</v>
          </cell>
          <cell r="H19850">
            <v>519.97</v>
          </cell>
        </row>
        <row r="19851">
          <cell r="B19851">
            <v>132022919</v>
          </cell>
          <cell r="D19851" t="str">
            <v>593360</v>
          </cell>
          <cell r="F19851" t="str">
            <v>O2211027001</v>
          </cell>
          <cell r="H19851">
            <v>-3795.16</v>
          </cell>
        </row>
        <row r="19852">
          <cell r="B19852">
            <v>132022919</v>
          </cell>
          <cell r="D19852" t="str">
            <v>593360</v>
          </cell>
          <cell r="F19852" t="str">
            <v>O2211069001</v>
          </cell>
          <cell r="H19852">
            <v>-3700</v>
          </cell>
        </row>
        <row r="19853">
          <cell r="B19853">
            <v>132022919</v>
          </cell>
          <cell r="D19853" t="str">
            <v>593360</v>
          </cell>
          <cell r="F19853" t="str">
            <v>O2212017001</v>
          </cell>
          <cell r="H19853">
            <v>-115.6</v>
          </cell>
        </row>
        <row r="19854">
          <cell r="B19854">
            <v>132022919</v>
          </cell>
          <cell r="D19854" t="str">
            <v>593360</v>
          </cell>
          <cell r="F19854" t="str">
            <v>O2222016017</v>
          </cell>
          <cell r="H19854">
            <v>-70841.63</v>
          </cell>
        </row>
        <row r="19855">
          <cell r="B19855">
            <v>132022919</v>
          </cell>
          <cell r="D19855" t="str">
            <v>593360</v>
          </cell>
          <cell r="F19855" t="str">
            <v>O2224020120</v>
          </cell>
          <cell r="H19855">
            <v>-253841.3</v>
          </cell>
        </row>
        <row r="19856">
          <cell r="B19856">
            <v>132022919</v>
          </cell>
          <cell r="D19856" t="str">
            <v>593360</v>
          </cell>
          <cell r="F19856" t="str">
            <v>O2251015018</v>
          </cell>
          <cell r="H19856">
            <v>-2427.4499999999998</v>
          </cell>
        </row>
        <row r="19857">
          <cell r="B19857">
            <v>132022919</v>
          </cell>
          <cell r="D19857" t="str">
            <v>593390</v>
          </cell>
          <cell r="F19857" t="str">
            <v>O2212017104</v>
          </cell>
          <cell r="H19857">
            <v>15.14</v>
          </cell>
        </row>
        <row r="19858">
          <cell r="B19858">
            <v>132022919</v>
          </cell>
          <cell r="D19858" t="str">
            <v>593390</v>
          </cell>
          <cell r="F19858" t="str">
            <v>O2214138108</v>
          </cell>
          <cell r="H19858">
            <v>139.81</v>
          </cell>
        </row>
        <row r="19859">
          <cell r="B19859">
            <v>132022919</v>
          </cell>
          <cell r="D19859" t="str">
            <v>593390</v>
          </cell>
          <cell r="F19859" t="str">
            <v>O2214146104</v>
          </cell>
          <cell r="H19859">
            <v>-0.01</v>
          </cell>
        </row>
        <row r="19860">
          <cell r="B19860">
            <v>132022919</v>
          </cell>
          <cell r="D19860" t="str">
            <v>593390</v>
          </cell>
          <cell r="F19860" t="str">
            <v>O2221117002</v>
          </cell>
          <cell r="H19860">
            <v>32.92</v>
          </cell>
        </row>
        <row r="19861">
          <cell r="B19861">
            <v>132022919</v>
          </cell>
          <cell r="D19861" t="str">
            <v>593390</v>
          </cell>
          <cell r="F19861" t="str">
            <v>O2259019012</v>
          </cell>
          <cell r="H19861">
            <v>5.31</v>
          </cell>
        </row>
        <row r="19862">
          <cell r="B19862">
            <v>132022919</v>
          </cell>
          <cell r="D19862" t="str">
            <v>593390</v>
          </cell>
          <cell r="F19862" t="str">
            <v>O2679019011</v>
          </cell>
          <cell r="H19862">
            <v>38.380000000000003</v>
          </cell>
        </row>
        <row r="19863">
          <cell r="B19863">
            <v>132022919</v>
          </cell>
          <cell r="D19863" t="str">
            <v>593390</v>
          </cell>
          <cell r="F19863" t="str">
            <v>O2679019012</v>
          </cell>
          <cell r="H19863">
            <v>10.58</v>
          </cell>
        </row>
        <row r="19864">
          <cell r="B19864">
            <v>132022919</v>
          </cell>
          <cell r="D19864" t="str">
            <v>593390</v>
          </cell>
          <cell r="F19864" t="str">
            <v>O2699041001</v>
          </cell>
          <cell r="H19864">
            <v>1.43</v>
          </cell>
        </row>
        <row r="19865">
          <cell r="B19865">
            <v>132022919</v>
          </cell>
          <cell r="D19865" t="str">
            <v>598904</v>
          </cell>
          <cell r="F19865" t="str">
            <v>O2212033003</v>
          </cell>
          <cell r="H19865">
            <v>11400</v>
          </cell>
        </row>
        <row r="19866">
          <cell r="B19866">
            <v>132022919</v>
          </cell>
          <cell r="D19866" t="str">
            <v>598905</v>
          </cell>
          <cell r="F19866" t="str">
            <v>O2212033003</v>
          </cell>
          <cell r="H19866">
            <v>17112.599999999999</v>
          </cell>
        </row>
        <row r="19867">
          <cell r="B19867">
            <v>132022919</v>
          </cell>
          <cell r="D19867" t="str">
            <v>598906</v>
          </cell>
          <cell r="F19867" t="str">
            <v>O2211027004</v>
          </cell>
          <cell r="H19867">
            <v>42368.98</v>
          </cell>
        </row>
        <row r="19868">
          <cell r="B19868">
            <v>132022919</v>
          </cell>
          <cell r="D19868" t="str">
            <v>598906</v>
          </cell>
          <cell r="F19868" t="str">
            <v>O2211118001</v>
          </cell>
          <cell r="H19868">
            <v>101557.8</v>
          </cell>
        </row>
        <row r="19869">
          <cell r="B19869">
            <v>132022919</v>
          </cell>
          <cell r="D19869" t="str">
            <v>598906</v>
          </cell>
          <cell r="F19869" t="str">
            <v>O2212166001</v>
          </cell>
          <cell r="H19869">
            <v>13855.05</v>
          </cell>
        </row>
        <row r="19870">
          <cell r="B19870">
            <v>132022919</v>
          </cell>
          <cell r="D19870" t="str">
            <v>598906</v>
          </cell>
          <cell r="F19870" t="str">
            <v>O2213023001</v>
          </cell>
          <cell r="H19870">
            <v>2556</v>
          </cell>
        </row>
        <row r="19871">
          <cell r="B19871">
            <v>132022919</v>
          </cell>
          <cell r="D19871" t="str">
            <v>598907</v>
          </cell>
          <cell r="F19871" t="str">
            <v>O2212017104</v>
          </cell>
          <cell r="H19871">
            <v>278925</v>
          </cell>
        </row>
        <row r="19872">
          <cell r="B19872">
            <v>132022919</v>
          </cell>
          <cell r="D19872" t="str">
            <v>598907</v>
          </cell>
          <cell r="F19872" t="str">
            <v>O2221026009</v>
          </cell>
          <cell r="H19872">
            <v>155500</v>
          </cell>
        </row>
        <row r="19873">
          <cell r="B19873">
            <v>132022919</v>
          </cell>
          <cell r="D19873" t="str">
            <v>598907</v>
          </cell>
          <cell r="F19873" t="str">
            <v>O2221117001</v>
          </cell>
          <cell r="H19873">
            <v>312500</v>
          </cell>
        </row>
        <row r="19874">
          <cell r="B19874">
            <v>132022919</v>
          </cell>
          <cell r="D19874" t="str">
            <v>598907</v>
          </cell>
          <cell r="F19874" t="str">
            <v>O2679019001</v>
          </cell>
          <cell r="H19874">
            <v>-1.87</v>
          </cell>
        </row>
        <row r="19875">
          <cell r="B19875">
            <v>132022919</v>
          </cell>
          <cell r="D19875" t="str">
            <v>598907</v>
          </cell>
          <cell r="F19875" t="str">
            <v>O2679019003</v>
          </cell>
          <cell r="H19875">
            <v>1.87</v>
          </cell>
        </row>
        <row r="19876">
          <cell r="B19876">
            <v>132022919</v>
          </cell>
          <cell r="D19876" t="str">
            <v>598908</v>
          </cell>
          <cell r="F19876" t="str">
            <v>O2211027001</v>
          </cell>
          <cell r="H19876">
            <v>22388.16</v>
          </cell>
        </row>
        <row r="19877">
          <cell r="B19877">
            <v>132022919</v>
          </cell>
          <cell r="D19877" t="str">
            <v>598908</v>
          </cell>
          <cell r="F19877" t="str">
            <v>O2211027004</v>
          </cell>
          <cell r="H19877">
            <v>189734.65</v>
          </cell>
        </row>
        <row r="19878">
          <cell r="B19878">
            <v>132022919</v>
          </cell>
          <cell r="D19878" t="str">
            <v>598908</v>
          </cell>
          <cell r="F19878" t="str">
            <v>O2211118001</v>
          </cell>
          <cell r="H19878">
            <v>56664.09</v>
          </cell>
        </row>
        <row r="19879">
          <cell r="B19879">
            <v>132022919</v>
          </cell>
          <cell r="D19879" t="str">
            <v>598908</v>
          </cell>
          <cell r="F19879" t="str">
            <v>O2211126001</v>
          </cell>
          <cell r="H19879">
            <v>20910.86</v>
          </cell>
        </row>
        <row r="19880">
          <cell r="B19880">
            <v>132022919</v>
          </cell>
          <cell r="D19880" t="str">
            <v>598908</v>
          </cell>
          <cell r="F19880" t="str">
            <v>O2212017005</v>
          </cell>
          <cell r="H19880">
            <v>156073.10999999999</v>
          </cell>
        </row>
        <row r="19881">
          <cell r="B19881">
            <v>132022919</v>
          </cell>
          <cell r="D19881" t="str">
            <v>598908</v>
          </cell>
          <cell r="F19881" t="str">
            <v>O2212017006</v>
          </cell>
          <cell r="H19881">
            <v>180600.16</v>
          </cell>
        </row>
        <row r="19882">
          <cell r="B19882">
            <v>132022919</v>
          </cell>
          <cell r="D19882" t="str">
            <v>598908</v>
          </cell>
          <cell r="F19882" t="str">
            <v>O2212017104</v>
          </cell>
          <cell r="H19882">
            <v>182903.12</v>
          </cell>
        </row>
        <row r="19883">
          <cell r="B19883">
            <v>132022919</v>
          </cell>
          <cell r="D19883" t="str">
            <v>598908</v>
          </cell>
          <cell r="F19883" t="str">
            <v>O2212033003</v>
          </cell>
          <cell r="H19883">
            <v>108783.59</v>
          </cell>
        </row>
        <row r="19884">
          <cell r="B19884">
            <v>132022919</v>
          </cell>
          <cell r="D19884" t="str">
            <v>598908</v>
          </cell>
          <cell r="F19884" t="str">
            <v>O2221042002</v>
          </cell>
          <cell r="H19884">
            <v>130078.3</v>
          </cell>
        </row>
        <row r="19885">
          <cell r="B19885">
            <v>132022919</v>
          </cell>
          <cell r="D19885" t="str">
            <v>598908</v>
          </cell>
          <cell r="F19885" t="str">
            <v>O2222016017</v>
          </cell>
          <cell r="H19885">
            <v>120501.68</v>
          </cell>
        </row>
        <row r="19886">
          <cell r="B19886">
            <v>132022919</v>
          </cell>
          <cell r="D19886" t="str">
            <v>598908</v>
          </cell>
          <cell r="F19886" t="str">
            <v>O2222040148</v>
          </cell>
          <cell r="H19886">
            <v>-0.06</v>
          </cell>
        </row>
        <row r="19887">
          <cell r="B19887">
            <v>132022919</v>
          </cell>
          <cell r="D19887" t="str">
            <v>598908</v>
          </cell>
          <cell r="F19887" t="str">
            <v>O2222040153</v>
          </cell>
          <cell r="H19887">
            <v>22949.35</v>
          </cell>
        </row>
        <row r="19888">
          <cell r="B19888">
            <v>132022919</v>
          </cell>
          <cell r="D19888" t="str">
            <v>598908</v>
          </cell>
          <cell r="F19888" t="str">
            <v>O2222107009</v>
          </cell>
          <cell r="H19888">
            <v>22995.25</v>
          </cell>
        </row>
        <row r="19889">
          <cell r="B19889">
            <v>132022919</v>
          </cell>
          <cell r="D19889" t="str">
            <v>598908</v>
          </cell>
          <cell r="F19889" t="str">
            <v>O2222107133</v>
          </cell>
          <cell r="H19889">
            <v>19920.669999999998</v>
          </cell>
        </row>
        <row r="19890">
          <cell r="B19890">
            <v>132022919</v>
          </cell>
          <cell r="D19890" t="str">
            <v>598908</v>
          </cell>
          <cell r="F19890" t="str">
            <v>O2222173003</v>
          </cell>
          <cell r="H19890">
            <v>148623.32999999999</v>
          </cell>
        </row>
        <row r="19891">
          <cell r="B19891">
            <v>132022919</v>
          </cell>
          <cell r="D19891" t="str">
            <v>598908</v>
          </cell>
          <cell r="F19891" t="str">
            <v>O2222181003</v>
          </cell>
          <cell r="H19891">
            <v>52187.87</v>
          </cell>
        </row>
        <row r="19892">
          <cell r="B19892">
            <v>132022919</v>
          </cell>
          <cell r="D19892" t="str">
            <v>598908</v>
          </cell>
          <cell r="F19892" t="str">
            <v>O2224012127</v>
          </cell>
          <cell r="H19892">
            <v>333987.13</v>
          </cell>
        </row>
        <row r="19893">
          <cell r="B19893">
            <v>132022919</v>
          </cell>
          <cell r="D19893" t="str">
            <v>598908</v>
          </cell>
          <cell r="F19893" t="str">
            <v>O2224020119</v>
          </cell>
          <cell r="H19893">
            <v>0.05</v>
          </cell>
        </row>
        <row r="19894">
          <cell r="B19894">
            <v>132022919</v>
          </cell>
          <cell r="D19894" t="str">
            <v>598908</v>
          </cell>
          <cell r="F19894" t="str">
            <v>O2224020120</v>
          </cell>
          <cell r="H19894">
            <v>593353.69999999995</v>
          </cell>
        </row>
        <row r="19895">
          <cell r="B19895">
            <v>132022919</v>
          </cell>
          <cell r="D19895" t="str">
            <v>598908</v>
          </cell>
          <cell r="F19895" t="str">
            <v>O2251015018</v>
          </cell>
          <cell r="H19895">
            <v>3477.45</v>
          </cell>
        </row>
        <row r="19896">
          <cell r="B19896">
            <v>132022919</v>
          </cell>
          <cell r="D19896" t="str">
            <v>598908</v>
          </cell>
          <cell r="F19896" t="str">
            <v>O2251015022</v>
          </cell>
          <cell r="H19896">
            <v>137186.17000000001</v>
          </cell>
        </row>
        <row r="19897">
          <cell r="B19897">
            <v>132022919</v>
          </cell>
          <cell r="D19897" t="str">
            <v>598908</v>
          </cell>
          <cell r="F19897" t="str">
            <v>O2252013029</v>
          </cell>
          <cell r="H19897">
            <v>166113.06</v>
          </cell>
        </row>
        <row r="19898">
          <cell r="B19898">
            <v>132022919</v>
          </cell>
          <cell r="D19898" t="str">
            <v>598908</v>
          </cell>
          <cell r="F19898" t="str">
            <v>O2252013030</v>
          </cell>
          <cell r="H19898">
            <v>1384.59</v>
          </cell>
        </row>
        <row r="19899">
          <cell r="B19899">
            <v>132022919</v>
          </cell>
          <cell r="D19899" t="str">
            <v>598908</v>
          </cell>
          <cell r="F19899" t="str">
            <v>O2252013031</v>
          </cell>
          <cell r="H19899">
            <v>1153916.75</v>
          </cell>
        </row>
        <row r="19900">
          <cell r="B19900">
            <v>132022919</v>
          </cell>
          <cell r="D19900" t="str">
            <v>598908</v>
          </cell>
          <cell r="F19900" t="str">
            <v>O2619015006</v>
          </cell>
          <cell r="H19900">
            <v>93435.54</v>
          </cell>
        </row>
        <row r="19901">
          <cell r="B19901">
            <v>132022919</v>
          </cell>
          <cell r="D19901" t="str">
            <v>598908</v>
          </cell>
          <cell r="F19901" t="str">
            <v>O2679019004</v>
          </cell>
          <cell r="H19901">
            <v>423523.81</v>
          </cell>
        </row>
        <row r="19902">
          <cell r="B19902">
            <v>132022919</v>
          </cell>
          <cell r="D19902" t="str">
            <v>598908</v>
          </cell>
          <cell r="F19902" t="str">
            <v>O2679019005</v>
          </cell>
          <cell r="H19902">
            <v>485025.9</v>
          </cell>
        </row>
        <row r="19903">
          <cell r="B19903">
            <v>132022919</v>
          </cell>
          <cell r="D19903" t="str">
            <v>598908</v>
          </cell>
          <cell r="F19903" t="str">
            <v>O2679019006</v>
          </cell>
          <cell r="H19903">
            <v>413.71</v>
          </cell>
        </row>
        <row r="19904">
          <cell r="B19904">
            <v>132022919</v>
          </cell>
          <cell r="D19904" t="str">
            <v>598908</v>
          </cell>
          <cell r="F19904" t="str">
            <v>O2912047014</v>
          </cell>
          <cell r="H19904">
            <v>4185.3999999999996</v>
          </cell>
        </row>
        <row r="19905">
          <cell r="B19905">
            <v>132022919</v>
          </cell>
          <cell r="D19905" t="str">
            <v>598909</v>
          </cell>
          <cell r="F19905" t="str">
            <v>O2211027001</v>
          </cell>
          <cell r="H19905">
            <v>2247.7199999999998</v>
          </cell>
        </row>
        <row r="19906">
          <cell r="B19906">
            <v>132022919</v>
          </cell>
          <cell r="D19906" t="str">
            <v>598909</v>
          </cell>
          <cell r="F19906" t="str">
            <v>O2211027004</v>
          </cell>
          <cell r="H19906">
            <v>95030.55</v>
          </cell>
        </row>
        <row r="19907">
          <cell r="B19907">
            <v>132022919</v>
          </cell>
          <cell r="D19907" t="str">
            <v>598909</v>
          </cell>
          <cell r="F19907" t="str">
            <v>O2211069001</v>
          </cell>
          <cell r="H19907">
            <v>3700</v>
          </cell>
        </row>
        <row r="19908">
          <cell r="B19908">
            <v>132022919</v>
          </cell>
          <cell r="D19908" t="str">
            <v>598909</v>
          </cell>
          <cell r="F19908" t="str">
            <v>O2211093001</v>
          </cell>
          <cell r="H19908">
            <v>1836</v>
          </cell>
        </row>
        <row r="19909">
          <cell r="B19909">
            <v>132022919</v>
          </cell>
          <cell r="D19909" t="str">
            <v>598909</v>
          </cell>
          <cell r="F19909" t="str">
            <v>O2211118001</v>
          </cell>
          <cell r="H19909">
            <v>167295.9</v>
          </cell>
        </row>
        <row r="19910">
          <cell r="B19910">
            <v>132022919</v>
          </cell>
          <cell r="D19910" t="str">
            <v>598909</v>
          </cell>
          <cell r="F19910" t="str">
            <v>O2211126001</v>
          </cell>
          <cell r="H19910">
            <v>20910.89</v>
          </cell>
        </row>
        <row r="19911">
          <cell r="B19911">
            <v>132022919</v>
          </cell>
          <cell r="D19911" t="str">
            <v>598909</v>
          </cell>
          <cell r="F19911" t="str">
            <v>O2212017005</v>
          </cell>
          <cell r="H19911">
            <v>77995.789999999994</v>
          </cell>
        </row>
        <row r="19912">
          <cell r="B19912">
            <v>132022919</v>
          </cell>
          <cell r="D19912" t="str">
            <v>598909</v>
          </cell>
          <cell r="F19912" t="str">
            <v>O2212017006</v>
          </cell>
          <cell r="H19912">
            <v>184087.46</v>
          </cell>
        </row>
        <row r="19913">
          <cell r="B19913">
            <v>132022919</v>
          </cell>
          <cell r="D19913" t="str">
            <v>598909</v>
          </cell>
          <cell r="F19913" t="str">
            <v>O2212166001</v>
          </cell>
          <cell r="H19913">
            <v>30</v>
          </cell>
        </row>
        <row r="19914">
          <cell r="B19914">
            <v>132022919</v>
          </cell>
          <cell r="D19914" t="str">
            <v>598909</v>
          </cell>
          <cell r="F19914" t="str">
            <v>O2212182001</v>
          </cell>
          <cell r="H19914">
            <v>118813.06</v>
          </cell>
        </row>
        <row r="19915">
          <cell r="B19915">
            <v>132022919</v>
          </cell>
          <cell r="D19915" t="str">
            <v>598909</v>
          </cell>
          <cell r="F19915" t="str">
            <v>O2212190001</v>
          </cell>
          <cell r="H19915">
            <v>110000</v>
          </cell>
        </row>
        <row r="19916">
          <cell r="B19916">
            <v>132022919</v>
          </cell>
          <cell r="D19916" t="str">
            <v>598909</v>
          </cell>
          <cell r="F19916" t="str">
            <v>O2679019006</v>
          </cell>
          <cell r="H19916">
            <v>515.65</v>
          </cell>
        </row>
        <row r="19917">
          <cell r="B19917">
            <v>132022919</v>
          </cell>
          <cell r="D19917" t="str">
            <v>598999</v>
          </cell>
          <cell r="F19917" t="str">
            <v>O2212033003</v>
          </cell>
          <cell r="H19917">
            <v>12378.5</v>
          </cell>
        </row>
        <row r="19918">
          <cell r="B19918">
            <v>132022919</v>
          </cell>
          <cell r="D19918" t="str">
            <v>598999</v>
          </cell>
          <cell r="F19918" t="str">
            <v>O2221042127</v>
          </cell>
          <cell r="H19918">
            <v>2314.0300000000002</v>
          </cell>
        </row>
        <row r="19919">
          <cell r="B19919">
            <v>132022919</v>
          </cell>
          <cell r="D19919" t="str">
            <v>598999</v>
          </cell>
          <cell r="F19919" t="str">
            <v>O2222173003</v>
          </cell>
          <cell r="H19919">
            <v>353.75</v>
          </cell>
        </row>
        <row r="19920">
          <cell r="B19920">
            <v>132022919</v>
          </cell>
          <cell r="D19920" t="str">
            <v>642201</v>
          </cell>
          <cell r="F19920" t="str">
            <v>O2212033003</v>
          </cell>
          <cell r="H19920">
            <v>3174.17</v>
          </cell>
        </row>
        <row r="19921">
          <cell r="B19921">
            <v>132022919</v>
          </cell>
          <cell r="D19921" t="str">
            <v>642201</v>
          </cell>
          <cell r="F19921" t="str">
            <v>O2213073104</v>
          </cell>
          <cell r="H19921">
            <v>1199.9000000000001</v>
          </cell>
        </row>
        <row r="19922">
          <cell r="B19922">
            <v>132022919</v>
          </cell>
          <cell r="D19922" t="str">
            <v>642201</v>
          </cell>
          <cell r="F19922" t="str">
            <v>O2221042781</v>
          </cell>
          <cell r="H19922">
            <v>1122.4100000000001</v>
          </cell>
        </row>
        <row r="19923">
          <cell r="B19923">
            <v>132022919</v>
          </cell>
          <cell r="D19923" t="str">
            <v>642201</v>
          </cell>
          <cell r="F19923" t="str">
            <v>O2221076119</v>
          </cell>
          <cell r="H19923">
            <v>2018.19</v>
          </cell>
        </row>
        <row r="19924">
          <cell r="B19924">
            <v>132022919</v>
          </cell>
          <cell r="D19924" t="str">
            <v>642201</v>
          </cell>
          <cell r="F19924" t="str">
            <v>O2221117002</v>
          </cell>
          <cell r="H19924">
            <v>2306.06</v>
          </cell>
        </row>
        <row r="19925">
          <cell r="B19925">
            <v>132022919</v>
          </cell>
          <cell r="D19925" t="str">
            <v>642201</v>
          </cell>
          <cell r="F19925" t="str">
            <v>O2221117103</v>
          </cell>
          <cell r="H19925">
            <v>4458.3599999999997</v>
          </cell>
        </row>
        <row r="19926">
          <cell r="B19926">
            <v>132022919</v>
          </cell>
          <cell r="D19926" t="str">
            <v>642201</v>
          </cell>
          <cell r="F19926" t="str">
            <v>O2222040781</v>
          </cell>
          <cell r="H19926">
            <v>15496.5</v>
          </cell>
        </row>
        <row r="19927">
          <cell r="B19927">
            <v>132022919</v>
          </cell>
          <cell r="D19927" t="str">
            <v>642201</v>
          </cell>
          <cell r="F19927" t="str">
            <v>O2222082704</v>
          </cell>
          <cell r="H19927">
            <v>1841.14</v>
          </cell>
        </row>
        <row r="19928">
          <cell r="B19928">
            <v>132022919</v>
          </cell>
          <cell r="D19928" t="str">
            <v>642201</v>
          </cell>
          <cell r="F19928" t="str">
            <v>O2223048169</v>
          </cell>
          <cell r="H19928">
            <v>3332.82</v>
          </cell>
        </row>
        <row r="19929">
          <cell r="B19929">
            <v>132022919</v>
          </cell>
          <cell r="D19929" t="str">
            <v>642201</v>
          </cell>
          <cell r="F19929" t="str">
            <v>O2223048701</v>
          </cell>
          <cell r="H19929">
            <v>6779.77</v>
          </cell>
        </row>
        <row r="19930">
          <cell r="B19930">
            <v>132022919</v>
          </cell>
          <cell r="D19930" t="str">
            <v>642201</v>
          </cell>
          <cell r="F19930" t="str">
            <v>O2224020120</v>
          </cell>
          <cell r="H19930">
            <v>3966.3</v>
          </cell>
        </row>
        <row r="19931">
          <cell r="B19931">
            <v>132022919</v>
          </cell>
          <cell r="D19931" t="str">
            <v>642201</v>
          </cell>
          <cell r="F19931" t="str">
            <v>O2252013026</v>
          </cell>
          <cell r="H19931">
            <v>3142.19</v>
          </cell>
        </row>
        <row r="19932">
          <cell r="B19932">
            <v>132022919</v>
          </cell>
          <cell r="D19932" t="str">
            <v>642201</v>
          </cell>
          <cell r="F19932" t="str">
            <v>O2259019781</v>
          </cell>
          <cell r="H19932">
            <v>569.49</v>
          </cell>
        </row>
        <row r="19933">
          <cell r="B19933">
            <v>132022919</v>
          </cell>
          <cell r="D19933" t="str">
            <v>642202</v>
          </cell>
          <cell r="F19933" t="str">
            <v>O2212033003</v>
          </cell>
          <cell r="H19933">
            <v>1979.91</v>
          </cell>
        </row>
        <row r="19934">
          <cell r="B19934">
            <v>132022919</v>
          </cell>
          <cell r="D19934" t="str">
            <v>642202</v>
          </cell>
          <cell r="F19934" t="str">
            <v>O2213073104</v>
          </cell>
          <cell r="H19934">
            <v>2560.25</v>
          </cell>
        </row>
        <row r="19935">
          <cell r="B19935">
            <v>132022919</v>
          </cell>
          <cell r="D19935" t="str">
            <v>642202</v>
          </cell>
          <cell r="F19935" t="str">
            <v>O2252013026</v>
          </cell>
          <cell r="H19935">
            <v>1037.0899999999999</v>
          </cell>
        </row>
        <row r="19936">
          <cell r="B19936">
            <v>132022919</v>
          </cell>
          <cell r="D19936" t="str">
            <v>642202</v>
          </cell>
          <cell r="F19936" t="str">
            <v>O2259019781</v>
          </cell>
          <cell r="H19936">
            <v>2735.71</v>
          </cell>
        </row>
        <row r="19937">
          <cell r="B19937">
            <v>132022919</v>
          </cell>
          <cell r="D19937" t="str">
            <v>642203</v>
          </cell>
          <cell r="F19937" t="str">
            <v>O2212033003</v>
          </cell>
          <cell r="H19937">
            <v>427.06</v>
          </cell>
        </row>
        <row r="19938">
          <cell r="B19938">
            <v>132022919</v>
          </cell>
          <cell r="D19938" t="str">
            <v>642203</v>
          </cell>
          <cell r="F19938" t="str">
            <v>O2213073104</v>
          </cell>
          <cell r="H19938">
            <v>309.88</v>
          </cell>
        </row>
        <row r="19939">
          <cell r="B19939">
            <v>132022919</v>
          </cell>
          <cell r="D19939" t="str">
            <v>642203</v>
          </cell>
          <cell r="F19939" t="str">
            <v>O2221042781</v>
          </cell>
          <cell r="H19939">
            <v>94.02</v>
          </cell>
        </row>
        <row r="19940">
          <cell r="B19940">
            <v>132022919</v>
          </cell>
          <cell r="D19940" t="str">
            <v>642203</v>
          </cell>
          <cell r="F19940" t="str">
            <v>O2221076119</v>
          </cell>
          <cell r="H19940">
            <v>169.06</v>
          </cell>
        </row>
        <row r="19941">
          <cell r="B19941">
            <v>132022919</v>
          </cell>
          <cell r="D19941" t="str">
            <v>642203</v>
          </cell>
          <cell r="F19941" t="str">
            <v>O2221117002</v>
          </cell>
          <cell r="H19941">
            <v>195.24</v>
          </cell>
        </row>
        <row r="19942">
          <cell r="B19942">
            <v>132022919</v>
          </cell>
          <cell r="D19942" t="str">
            <v>642203</v>
          </cell>
          <cell r="F19942" t="str">
            <v>O2221117103</v>
          </cell>
          <cell r="H19942">
            <v>369.2</v>
          </cell>
        </row>
        <row r="19943">
          <cell r="B19943">
            <v>132022919</v>
          </cell>
          <cell r="D19943" t="str">
            <v>642203</v>
          </cell>
          <cell r="F19943" t="str">
            <v>O2222040781</v>
          </cell>
          <cell r="H19943">
            <v>1288.23</v>
          </cell>
        </row>
        <row r="19944">
          <cell r="B19944">
            <v>132022919</v>
          </cell>
          <cell r="D19944" t="str">
            <v>642203</v>
          </cell>
          <cell r="F19944" t="str">
            <v>O2222082704</v>
          </cell>
          <cell r="H19944">
            <v>147.26</v>
          </cell>
        </row>
        <row r="19945">
          <cell r="B19945">
            <v>132022919</v>
          </cell>
          <cell r="D19945" t="str">
            <v>642203</v>
          </cell>
          <cell r="F19945" t="str">
            <v>O2223048169</v>
          </cell>
          <cell r="H19945">
            <v>279.18</v>
          </cell>
        </row>
        <row r="19946">
          <cell r="B19946">
            <v>132022919</v>
          </cell>
          <cell r="D19946" t="str">
            <v>642203</v>
          </cell>
          <cell r="F19946" t="str">
            <v>O2223048701</v>
          </cell>
          <cell r="H19946">
            <v>558.64</v>
          </cell>
        </row>
        <row r="19947">
          <cell r="B19947">
            <v>132022919</v>
          </cell>
          <cell r="D19947" t="str">
            <v>642203</v>
          </cell>
          <cell r="F19947" t="str">
            <v>O2224020120</v>
          </cell>
          <cell r="H19947">
            <v>328.26</v>
          </cell>
        </row>
        <row r="19948">
          <cell r="B19948">
            <v>132022919</v>
          </cell>
          <cell r="D19948" t="str">
            <v>642203</v>
          </cell>
          <cell r="F19948" t="str">
            <v>O2252013026</v>
          </cell>
          <cell r="H19948">
            <v>349.37</v>
          </cell>
        </row>
        <row r="19949">
          <cell r="B19949">
            <v>132022919</v>
          </cell>
          <cell r="D19949" t="str">
            <v>642203</v>
          </cell>
          <cell r="F19949" t="str">
            <v>O2259019781</v>
          </cell>
          <cell r="H19949">
            <v>275.64999999999998</v>
          </cell>
        </row>
        <row r="19950">
          <cell r="B19950">
            <v>132022919</v>
          </cell>
          <cell r="D19950" t="str">
            <v>642204</v>
          </cell>
          <cell r="F19950" t="str">
            <v>O2212033003</v>
          </cell>
          <cell r="H19950">
            <v>425.7</v>
          </cell>
        </row>
        <row r="19951">
          <cell r="B19951">
            <v>132022919</v>
          </cell>
          <cell r="D19951" t="str">
            <v>642204</v>
          </cell>
          <cell r="F19951" t="str">
            <v>O2213073104</v>
          </cell>
          <cell r="H19951">
            <v>309.39</v>
          </cell>
        </row>
        <row r="19952">
          <cell r="B19952">
            <v>132022919</v>
          </cell>
          <cell r="D19952" t="str">
            <v>642204</v>
          </cell>
          <cell r="F19952" t="str">
            <v>O2221042781</v>
          </cell>
          <cell r="H19952">
            <v>93.53</v>
          </cell>
        </row>
        <row r="19953">
          <cell r="B19953">
            <v>132022919</v>
          </cell>
          <cell r="D19953" t="str">
            <v>642204</v>
          </cell>
          <cell r="F19953" t="str">
            <v>O2221076119</v>
          </cell>
          <cell r="H19953">
            <v>168.18</v>
          </cell>
        </row>
        <row r="19954">
          <cell r="B19954">
            <v>132022919</v>
          </cell>
          <cell r="D19954" t="str">
            <v>642204</v>
          </cell>
          <cell r="F19954" t="str">
            <v>O2221117002</v>
          </cell>
          <cell r="H19954">
            <v>194.23</v>
          </cell>
        </row>
        <row r="19955">
          <cell r="B19955">
            <v>132022919</v>
          </cell>
          <cell r="D19955" t="str">
            <v>642204</v>
          </cell>
          <cell r="F19955" t="str">
            <v>O2221117103</v>
          </cell>
          <cell r="H19955">
            <v>367.29</v>
          </cell>
        </row>
        <row r="19956">
          <cell r="B19956">
            <v>132022919</v>
          </cell>
          <cell r="D19956" t="str">
            <v>642204</v>
          </cell>
          <cell r="F19956" t="str">
            <v>O2222040781</v>
          </cell>
          <cell r="H19956">
            <v>1281.57</v>
          </cell>
        </row>
        <row r="19957">
          <cell r="B19957">
            <v>132022919</v>
          </cell>
          <cell r="D19957" t="str">
            <v>642204</v>
          </cell>
          <cell r="F19957" t="str">
            <v>O2222082704</v>
          </cell>
          <cell r="H19957">
            <v>146.49</v>
          </cell>
        </row>
        <row r="19958">
          <cell r="B19958">
            <v>132022919</v>
          </cell>
          <cell r="D19958" t="str">
            <v>642204</v>
          </cell>
          <cell r="F19958" t="str">
            <v>O2223048169</v>
          </cell>
          <cell r="H19958">
            <v>277.74</v>
          </cell>
        </row>
        <row r="19959">
          <cell r="B19959">
            <v>132022919</v>
          </cell>
          <cell r="D19959" t="str">
            <v>642204</v>
          </cell>
          <cell r="F19959" t="str">
            <v>O2223048701</v>
          </cell>
          <cell r="H19959">
            <v>555.75</v>
          </cell>
        </row>
        <row r="19960">
          <cell r="B19960">
            <v>132022919</v>
          </cell>
          <cell r="D19960" t="str">
            <v>642204</v>
          </cell>
          <cell r="F19960" t="str">
            <v>O2224020120</v>
          </cell>
          <cell r="H19960">
            <v>326.55</v>
          </cell>
        </row>
        <row r="19961">
          <cell r="B19961">
            <v>132022919</v>
          </cell>
          <cell r="D19961" t="str">
            <v>642204</v>
          </cell>
          <cell r="F19961" t="str">
            <v>O2252013026</v>
          </cell>
          <cell r="H19961">
            <v>348</v>
          </cell>
        </row>
        <row r="19962">
          <cell r="B19962">
            <v>132022919</v>
          </cell>
          <cell r="D19962" t="str">
            <v>642204</v>
          </cell>
          <cell r="F19962" t="str">
            <v>O2259019781</v>
          </cell>
          <cell r="H19962">
            <v>275.39999999999998</v>
          </cell>
        </row>
        <row r="19963">
          <cell r="B19963">
            <v>132022919</v>
          </cell>
          <cell r="D19963" t="str">
            <v>642205</v>
          </cell>
          <cell r="F19963" t="str">
            <v>O2212033003</v>
          </cell>
          <cell r="H19963">
            <v>218.43</v>
          </cell>
        </row>
        <row r="19964">
          <cell r="B19964">
            <v>132022919</v>
          </cell>
          <cell r="D19964" t="str">
            <v>642205</v>
          </cell>
          <cell r="F19964" t="str">
            <v>O2213073104</v>
          </cell>
          <cell r="H19964">
            <v>101.65</v>
          </cell>
        </row>
        <row r="19965">
          <cell r="B19965">
            <v>132022919</v>
          </cell>
          <cell r="D19965" t="str">
            <v>642205</v>
          </cell>
          <cell r="F19965" t="str">
            <v>O2221042781</v>
          </cell>
          <cell r="H19965">
            <v>70.150000000000006</v>
          </cell>
        </row>
        <row r="19966">
          <cell r="B19966">
            <v>132022919</v>
          </cell>
          <cell r="D19966" t="str">
            <v>642205</v>
          </cell>
          <cell r="F19966" t="str">
            <v>O2221076119</v>
          </cell>
          <cell r="H19966">
            <v>126.13</v>
          </cell>
        </row>
        <row r="19967">
          <cell r="B19967">
            <v>132022919</v>
          </cell>
          <cell r="D19967" t="str">
            <v>642205</v>
          </cell>
          <cell r="F19967" t="str">
            <v>O2221117002</v>
          </cell>
          <cell r="H19967">
            <v>145.66999999999999</v>
          </cell>
        </row>
        <row r="19968">
          <cell r="B19968">
            <v>132022919</v>
          </cell>
          <cell r="D19968" t="str">
            <v>642205</v>
          </cell>
          <cell r="F19968" t="str">
            <v>O2221117103</v>
          </cell>
          <cell r="H19968">
            <v>275.47000000000003</v>
          </cell>
        </row>
        <row r="19969">
          <cell r="B19969">
            <v>132022919</v>
          </cell>
          <cell r="D19969" t="str">
            <v>642205</v>
          </cell>
          <cell r="F19969" t="str">
            <v>O2222040781</v>
          </cell>
          <cell r="H19969">
            <v>961.17</v>
          </cell>
        </row>
        <row r="19970">
          <cell r="B19970">
            <v>132022919</v>
          </cell>
          <cell r="D19970" t="str">
            <v>642205</v>
          </cell>
          <cell r="F19970" t="str">
            <v>O2222082704</v>
          </cell>
          <cell r="H19970">
            <v>109.87</v>
          </cell>
        </row>
        <row r="19971">
          <cell r="B19971">
            <v>132022919</v>
          </cell>
          <cell r="D19971" t="str">
            <v>642205</v>
          </cell>
          <cell r="F19971" t="str">
            <v>O2223048169</v>
          </cell>
          <cell r="H19971">
            <v>208.3</v>
          </cell>
        </row>
        <row r="19972">
          <cell r="B19972">
            <v>132022919</v>
          </cell>
          <cell r="D19972" t="str">
            <v>642205</v>
          </cell>
          <cell r="F19972" t="str">
            <v>O2223048701</v>
          </cell>
          <cell r="H19972">
            <v>416.81</v>
          </cell>
        </row>
        <row r="19973">
          <cell r="B19973">
            <v>132022919</v>
          </cell>
          <cell r="D19973" t="str">
            <v>642205</v>
          </cell>
          <cell r="F19973" t="str">
            <v>O2224020120</v>
          </cell>
          <cell r="H19973">
            <v>244.91</v>
          </cell>
        </row>
        <row r="19974">
          <cell r="B19974">
            <v>132022919</v>
          </cell>
          <cell r="D19974" t="str">
            <v>642205</v>
          </cell>
          <cell r="F19974" t="str">
            <v>O2252013026</v>
          </cell>
          <cell r="H19974">
            <v>208.18</v>
          </cell>
        </row>
        <row r="19975">
          <cell r="B19975">
            <v>132022919</v>
          </cell>
          <cell r="D19975" t="str">
            <v>642205</v>
          </cell>
          <cell r="F19975" t="str">
            <v>O2259019781</v>
          </cell>
          <cell r="H19975">
            <v>67.23</v>
          </cell>
        </row>
        <row r="19976">
          <cell r="B19976">
            <v>132022919</v>
          </cell>
          <cell r="D19976" t="str">
            <v>642206</v>
          </cell>
          <cell r="F19976" t="str">
            <v>O2212033003</v>
          </cell>
          <cell r="H19976">
            <v>1547.27</v>
          </cell>
        </row>
        <row r="19977">
          <cell r="B19977">
            <v>132022919</v>
          </cell>
          <cell r="D19977" t="str">
            <v>642206</v>
          </cell>
          <cell r="F19977" t="str">
            <v>O2213073104</v>
          </cell>
          <cell r="H19977">
            <v>1141.1199999999999</v>
          </cell>
        </row>
        <row r="19978">
          <cell r="B19978">
            <v>132022919</v>
          </cell>
          <cell r="D19978" t="str">
            <v>642206</v>
          </cell>
          <cell r="F19978" t="str">
            <v>O2221042781</v>
          </cell>
          <cell r="H19978">
            <v>332.2</v>
          </cell>
        </row>
        <row r="19979">
          <cell r="B19979">
            <v>132022919</v>
          </cell>
          <cell r="D19979" t="str">
            <v>642206</v>
          </cell>
          <cell r="F19979" t="str">
            <v>O2221076119</v>
          </cell>
          <cell r="H19979">
            <v>597.32000000000005</v>
          </cell>
        </row>
        <row r="19980">
          <cell r="B19980">
            <v>132022919</v>
          </cell>
          <cell r="D19980" t="str">
            <v>642206</v>
          </cell>
          <cell r="F19980" t="str">
            <v>O2221117002</v>
          </cell>
          <cell r="H19980">
            <v>689.81</v>
          </cell>
        </row>
        <row r="19981">
          <cell r="B19981">
            <v>132022919</v>
          </cell>
          <cell r="D19981" t="str">
            <v>642206</v>
          </cell>
          <cell r="F19981" t="str">
            <v>O2221117103</v>
          </cell>
          <cell r="H19981">
            <v>1320.25</v>
          </cell>
        </row>
        <row r="19982">
          <cell r="B19982">
            <v>132022919</v>
          </cell>
          <cell r="D19982" t="str">
            <v>642206</v>
          </cell>
          <cell r="F19982" t="str">
            <v>O2222040781</v>
          </cell>
          <cell r="H19982">
            <v>4609.07</v>
          </cell>
        </row>
        <row r="19983">
          <cell r="B19983">
            <v>132022919</v>
          </cell>
          <cell r="D19983" t="str">
            <v>642206</v>
          </cell>
          <cell r="F19983" t="str">
            <v>O2222082704</v>
          </cell>
          <cell r="H19983">
            <v>546.20000000000005</v>
          </cell>
        </row>
        <row r="19984">
          <cell r="B19984">
            <v>132022919</v>
          </cell>
          <cell r="D19984" t="str">
            <v>642206</v>
          </cell>
          <cell r="F19984" t="str">
            <v>O2223048169</v>
          </cell>
          <cell r="H19984">
            <v>986.4</v>
          </cell>
        </row>
        <row r="19985">
          <cell r="B19985">
            <v>132022919</v>
          </cell>
          <cell r="D19985" t="str">
            <v>642206</v>
          </cell>
          <cell r="F19985" t="str">
            <v>O2223048701</v>
          </cell>
          <cell r="H19985">
            <v>2010.23</v>
          </cell>
        </row>
        <row r="19986">
          <cell r="B19986">
            <v>132022919</v>
          </cell>
          <cell r="D19986" t="str">
            <v>642206</v>
          </cell>
          <cell r="F19986" t="str">
            <v>O2224020120</v>
          </cell>
          <cell r="H19986">
            <v>1173.8900000000001</v>
          </cell>
        </row>
        <row r="19987">
          <cell r="B19987">
            <v>132022919</v>
          </cell>
          <cell r="D19987" t="str">
            <v>642206</v>
          </cell>
          <cell r="F19987" t="str">
            <v>O2252013026</v>
          </cell>
          <cell r="H19987">
            <v>1250.55</v>
          </cell>
        </row>
        <row r="19988">
          <cell r="B19988">
            <v>132022919</v>
          </cell>
          <cell r="D19988" t="str">
            <v>642206</v>
          </cell>
          <cell r="F19988" t="str">
            <v>O2259019781</v>
          </cell>
          <cell r="H19988">
            <v>1008.37</v>
          </cell>
        </row>
        <row r="19989">
          <cell r="B19989">
            <v>132022919</v>
          </cell>
          <cell r="D19989" t="str">
            <v>642207</v>
          </cell>
          <cell r="F19989" t="str">
            <v>O2212033003</v>
          </cell>
          <cell r="H19989">
            <v>320.89999999999998</v>
          </cell>
        </row>
        <row r="19990">
          <cell r="B19990">
            <v>132022919</v>
          </cell>
          <cell r="D19990" t="str">
            <v>642207</v>
          </cell>
          <cell r="F19990" t="str">
            <v>O2213073104</v>
          </cell>
          <cell r="H19990">
            <v>218.37</v>
          </cell>
        </row>
        <row r="19991">
          <cell r="B19991">
            <v>132022919</v>
          </cell>
          <cell r="D19991" t="str">
            <v>642207</v>
          </cell>
          <cell r="F19991" t="str">
            <v>O2221042781</v>
          </cell>
          <cell r="H19991">
            <v>76.27</v>
          </cell>
        </row>
        <row r="19992">
          <cell r="B19992">
            <v>132022919</v>
          </cell>
          <cell r="D19992" t="str">
            <v>642207</v>
          </cell>
          <cell r="F19992" t="str">
            <v>O2221076119</v>
          </cell>
          <cell r="H19992">
            <v>137.13</v>
          </cell>
        </row>
        <row r="19993">
          <cell r="B19993">
            <v>132022919</v>
          </cell>
          <cell r="D19993" t="str">
            <v>642207</v>
          </cell>
          <cell r="F19993" t="str">
            <v>O2221117002</v>
          </cell>
          <cell r="H19993">
            <v>158.37</v>
          </cell>
        </row>
        <row r="19994">
          <cell r="B19994">
            <v>132022919</v>
          </cell>
          <cell r="D19994" t="str">
            <v>642207</v>
          </cell>
          <cell r="F19994" t="str">
            <v>O2221117103</v>
          </cell>
          <cell r="H19994">
            <v>299.49</v>
          </cell>
        </row>
        <row r="19995">
          <cell r="B19995">
            <v>132022919</v>
          </cell>
          <cell r="D19995" t="str">
            <v>642207</v>
          </cell>
          <cell r="F19995" t="str">
            <v>O2222040781</v>
          </cell>
          <cell r="H19995">
            <v>1045.01</v>
          </cell>
        </row>
        <row r="19996">
          <cell r="B19996">
            <v>132022919</v>
          </cell>
          <cell r="D19996" t="str">
            <v>642207</v>
          </cell>
          <cell r="F19996" t="str">
            <v>O2222082704</v>
          </cell>
          <cell r="H19996">
            <v>119.44</v>
          </cell>
        </row>
        <row r="19997">
          <cell r="B19997">
            <v>132022919</v>
          </cell>
          <cell r="D19997" t="str">
            <v>642207</v>
          </cell>
          <cell r="F19997" t="str">
            <v>O2223048169</v>
          </cell>
          <cell r="H19997">
            <v>226.46</v>
          </cell>
        </row>
        <row r="19998">
          <cell r="B19998">
            <v>132022919</v>
          </cell>
          <cell r="D19998" t="str">
            <v>642207</v>
          </cell>
          <cell r="F19998" t="str">
            <v>O2223048701</v>
          </cell>
          <cell r="H19998">
            <v>453.16</v>
          </cell>
        </row>
        <row r="19999">
          <cell r="B19999">
            <v>132022919</v>
          </cell>
          <cell r="D19999" t="str">
            <v>642207</v>
          </cell>
          <cell r="F19999" t="str">
            <v>O2224020120</v>
          </cell>
          <cell r="H19999">
            <v>266.27999999999997</v>
          </cell>
        </row>
        <row r="20000">
          <cell r="B20000">
            <v>132022919</v>
          </cell>
          <cell r="D20000" t="str">
            <v>642207</v>
          </cell>
          <cell r="F20000" t="str">
            <v>O2252013026</v>
          </cell>
          <cell r="H20000">
            <v>270.02</v>
          </cell>
        </row>
        <row r="20001">
          <cell r="B20001">
            <v>132022919</v>
          </cell>
          <cell r="D20001" t="str">
            <v>642207</v>
          </cell>
          <cell r="F20001" t="str">
            <v>O2259019781</v>
          </cell>
          <cell r="H20001">
            <v>188.35</v>
          </cell>
        </row>
        <row r="20002">
          <cell r="B20002">
            <v>132022919</v>
          </cell>
          <cell r="D20002" t="str">
            <v>642213</v>
          </cell>
          <cell r="F20002" t="str">
            <v>O2221117002</v>
          </cell>
          <cell r="H20002">
            <v>24.65</v>
          </cell>
        </row>
        <row r="20003">
          <cell r="B20003">
            <v>132022919</v>
          </cell>
          <cell r="D20003" t="str">
            <v>642213</v>
          </cell>
          <cell r="F20003" t="str">
            <v>O2221117103</v>
          </cell>
          <cell r="H20003">
            <v>2.4700000000000002</v>
          </cell>
        </row>
        <row r="20004">
          <cell r="B20004">
            <v>132022919</v>
          </cell>
          <cell r="D20004" t="str">
            <v>642213</v>
          </cell>
          <cell r="F20004" t="str">
            <v>O2222040781</v>
          </cell>
          <cell r="H20004">
            <v>76.42</v>
          </cell>
        </row>
        <row r="20005">
          <cell r="B20005">
            <v>132022919</v>
          </cell>
          <cell r="D20005" t="str">
            <v>642213</v>
          </cell>
          <cell r="F20005" t="str">
            <v>O2222082704</v>
          </cell>
          <cell r="H20005">
            <v>4.3099999999999996</v>
          </cell>
        </row>
        <row r="20006">
          <cell r="B20006">
            <v>132022919</v>
          </cell>
          <cell r="D20006" t="str">
            <v>642213</v>
          </cell>
          <cell r="F20006" t="str">
            <v>O2223048701</v>
          </cell>
          <cell r="H20006">
            <v>12.32</v>
          </cell>
        </row>
        <row r="20007">
          <cell r="B20007">
            <v>132022919</v>
          </cell>
          <cell r="D20007" t="str">
            <v>642213</v>
          </cell>
          <cell r="F20007" t="str">
            <v>O2252013026</v>
          </cell>
          <cell r="H20007">
            <v>7.4</v>
          </cell>
        </row>
        <row r="20008">
          <cell r="B20008">
            <v>132022919</v>
          </cell>
          <cell r="D20008" t="str">
            <v>642214</v>
          </cell>
          <cell r="F20008" t="str">
            <v>O2212033003</v>
          </cell>
          <cell r="H20008">
            <v>644.64</v>
          </cell>
        </row>
        <row r="20009">
          <cell r="B20009">
            <v>132022919</v>
          </cell>
          <cell r="D20009" t="str">
            <v>642214</v>
          </cell>
          <cell r="F20009" t="str">
            <v>O2213073104</v>
          </cell>
          <cell r="H20009">
            <v>154.47</v>
          </cell>
        </row>
        <row r="20010">
          <cell r="B20010">
            <v>132022919</v>
          </cell>
          <cell r="D20010" t="str">
            <v>642214</v>
          </cell>
          <cell r="F20010" t="str">
            <v>O2221042781</v>
          </cell>
          <cell r="H20010">
            <v>190.2</v>
          </cell>
        </row>
        <row r="20011">
          <cell r="B20011">
            <v>132022919</v>
          </cell>
          <cell r="D20011" t="str">
            <v>642214</v>
          </cell>
          <cell r="F20011" t="str">
            <v>O2221076119</v>
          </cell>
          <cell r="H20011">
            <v>143.49</v>
          </cell>
        </row>
        <row r="20012">
          <cell r="B20012">
            <v>132022919</v>
          </cell>
          <cell r="D20012" t="str">
            <v>642214</v>
          </cell>
          <cell r="F20012" t="str">
            <v>O2221117002</v>
          </cell>
          <cell r="H20012">
            <v>299.17</v>
          </cell>
        </row>
        <row r="20013">
          <cell r="B20013">
            <v>132022919</v>
          </cell>
          <cell r="D20013" t="str">
            <v>642214</v>
          </cell>
          <cell r="F20013" t="str">
            <v>O2221117103</v>
          </cell>
          <cell r="H20013">
            <v>308.74</v>
          </cell>
        </row>
        <row r="20014">
          <cell r="B20014">
            <v>132022919</v>
          </cell>
          <cell r="D20014" t="str">
            <v>642214</v>
          </cell>
          <cell r="F20014" t="str">
            <v>O2222040781</v>
          </cell>
          <cell r="H20014">
            <v>2783.95</v>
          </cell>
        </row>
        <row r="20015">
          <cell r="B20015">
            <v>132022919</v>
          </cell>
          <cell r="D20015" t="str">
            <v>642214</v>
          </cell>
          <cell r="F20015" t="str">
            <v>O2222082704</v>
          </cell>
          <cell r="H20015">
            <v>159.86000000000001</v>
          </cell>
        </row>
        <row r="20016">
          <cell r="B20016">
            <v>132022919</v>
          </cell>
          <cell r="D20016" t="str">
            <v>642214</v>
          </cell>
          <cell r="F20016" t="str">
            <v>O2223048701</v>
          </cell>
          <cell r="H20016">
            <v>757.65</v>
          </cell>
        </row>
        <row r="20017">
          <cell r="B20017">
            <v>132022919</v>
          </cell>
          <cell r="D20017" t="str">
            <v>642214</v>
          </cell>
          <cell r="F20017" t="str">
            <v>O2224020120</v>
          </cell>
          <cell r="H20017">
            <v>70.39</v>
          </cell>
        </row>
        <row r="20018">
          <cell r="B20018">
            <v>132022919</v>
          </cell>
          <cell r="D20018" t="str">
            <v>642214</v>
          </cell>
          <cell r="F20018" t="str">
            <v>O2252013026</v>
          </cell>
          <cell r="H20018">
            <v>361.02</v>
          </cell>
        </row>
        <row r="20019">
          <cell r="B20019">
            <v>132022919</v>
          </cell>
          <cell r="D20019" t="str">
            <v>642214</v>
          </cell>
          <cell r="F20019" t="str">
            <v>O2259019781</v>
          </cell>
          <cell r="H20019">
            <v>46.78</v>
          </cell>
        </row>
        <row r="20020">
          <cell r="B20020">
            <v>132022919</v>
          </cell>
          <cell r="D20020" t="str">
            <v>642236</v>
          </cell>
          <cell r="F20020" t="str">
            <v>O2212033003</v>
          </cell>
          <cell r="H20020">
            <v>412.32</v>
          </cell>
        </row>
        <row r="20021">
          <cell r="B20021">
            <v>132022919</v>
          </cell>
          <cell r="D20021" t="str">
            <v>642236</v>
          </cell>
          <cell r="F20021" t="str">
            <v>O2213073104</v>
          </cell>
          <cell r="H20021">
            <v>300.8</v>
          </cell>
        </row>
        <row r="20022">
          <cell r="B20022">
            <v>132022919</v>
          </cell>
          <cell r="D20022" t="str">
            <v>642236</v>
          </cell>
          <cell r="F20022" t="str">
            <v>O2221042781</v>
          </cell>
          <cell r="H20022">
            <v>89.79</v>
          </cell>
        </row>
        <row r="20023">
          <cell r="B20023">
            <v>132022919</v>
          </cell>
          <cell r="D20023" t="str">
            <v>642236</v>
          </cell>
          <cell r="F20023" t="str">
            <v>O2221076119</v>
          </cell>
          <cell r="H20023">
            <v>161.44999999999999</v>
          </cell>
        </row>
        <row r="20024">
          <cell r="B20024">
            <v>132022919</v>
          </cell>
          <cell r="D20024" t="str">
            <v>642236</v>
          </cell>
          <cell r="F20024" t="str">
            <v>O2221117002</v>
          </cell>
          <cell r="H20024">
            <v>186.46</v>
          </cell>
        </row>
        <row r="20025">
          <cell r="B20025">
            <v>132022919</v>
          </cell>
          <cell r="D20025" t="str">
            <v>642236</v>
          </cell>
          <cell r="F20025" t="str">
            <v>O2221117103</v>
          </cell>
          <cell r="H20025">
            <v>356.86</v>
          </cell>
        </row>
        <row r="20026">
          <cell r="B20026">
            <v>132022919</v>
          </cell>
          <cell r="D20026" t="str">
            <v>642236</v>
          </cell>
          <cell r="F20026" t="str">
            <v>O2222040781</v>
          </cell>
          <cell r="H20026">
            <v>1245.8399999999999</v>
          </cell>
        </row>
        <row r="20027">
          <cell r="B20027">
            <v>132022919</v>
          </cell>
          <cell r="D20027" t="str">
            <v>642236</v>
          </cell>
          <cell r="F20027" t="str">
            <v>O2222082704</v>
          </cell>
          <cell r="H20027">
            <v>147.63999999999999</v>
          </cell>
        </row>
        <row r="20028">
          <cell r="B20028">
            <v>132022919</v>
          </cell>
          <cell r="D20028" t="str">
            <v>642236</v>
          </cell>
          <cell r="F20028" t="str">
            <v>O2223048169</v>
          </cell>
          <cell r="H20028">
            <v>266.63</v>
          </cell>
        </row>
        <row r="20029">
          <cell r="B20029">
            <v>132022919</v>
          </cell>
          <cell r="D20029" t="str">
            <v>642236</v>
          </cell>
          <cell r="F20029" t="str">
            <v>O2223048701</v>
          </cell>
          <cell r="H20029">
            <v>543.37</v>
          </cell>
        </row>
        <row r="20030">
          <cell r="B20030">
            <v>132022919</v>
          </cell>
          <cell r="D20030" t="str">
            <v>642236</v>
          </cell>
          <cell r="F20030" t="str">
            <v>O2224020120</v>
          </cell>
          <cell r="H20030">
            <v>317.31</v>
          </cell>
        </row>
        <row r="20031">
          <cell r="B20031">
            <v>132022919</v>
          </cell>
          <cell r="D20031" t="str">
            <v>642236</v>
          </cell>
          <cell r="F20031" t="str">
            <v>O2252013026</v>
          </cell>
          <cell r="H20031">
            <v>334.91</v>
          </cell>
        </row>
        <row r="20032">
          <cell r="B20032">
            <v>132022919</v>
          </cell>
          <cell r="D20032" t="str">
            <v>642236</v>
          </cell>
          <cell r="F20032" t="str">
            <v>O2259019781</v>
          </cell>
          <cell r="H20032">
            <v>264.39</v>
          </cell>
        </row>
        <row r="20033">
          <cell r="B20033">
            <v>132022919</v>
          </cell>
          <cell r="D20033" t="str">
            <v>642237</v>
          </cell>
          <cell r="F20033" t="str">
            <v>O2212033003</v>
          </cell>
          <cell r="H20033">
            <v>85.68</v>
          </cell>
        </row>
        <row r="20034">
          <cell r="B20034">
            <v>132022919</v>
          </cell>
          <cell r="D20034" t="str">
            <v>642237</v>
          </cell>
          <cell r="F20034" t="str">
            <v>O2213073104</v>
          </cell>
          <cell r="H20034">
            <v>57.64</v>
          </cell>
        </row>
        <row r="20035">
          <cell r="B20035">
            <v>132022919</v>
          </cell>
          <cell r="D20035" t="str">
            <v>642237</v>
          </cell>
          <cell r="F20035" t="str">
            <v>O2221042781</v>
          </cell>
          <cell r="H20035">
            <v>20.61</v>
          </cell>
        </row>
        <row r="20036">
          <cell r="B20036">
            <v>132022919</v>
          </cell>
          <cell r="D20036" t="str">
            <v>642237</v>
          </cell>
          <cell r="F20036" t="str">
            <v>O2221076119</v>
          </cell>
          <cell r="H20036">
            <v>37.07</v>
          </cell>
        </row>
        <row r="20037">
          <cell r="B20037">
            <v>132022919</v>
          </cell>
          <cell r="D20037" t="str">
            <v>642237</v>
          </cell>
          <cell r="F20037" t="str">
            <v>O2221117002</v>
          </cell>
          <cell r="H20037">
            <v>42.81</v>
          </cell>
        </row>
        <row r="20038">
          <cell r="B20038">
            <v>132022919</v>
          </cell>
          <cell r="D20038" t="str">
            <v>642237</v>
          </cell>
          <cell r="F20038" t="str">
            <v>O2221117103</v>
          </cell>
          <cell r="H20038">
            <v>80.95</v>
          </cell>
        </row>
        <row r="20039">
          <cell r="B20039">
            <v>132022919</v>
          </cell>
          <cell r="D20039" t="str">
            <v>642237</v>
          </cell>
          <cell r="F20039" t="str">
            <v>O2222040781</v>
          </cell>
          <cell r="H20039">
            <v>282.47000000000003</v>
          </cell>
        </row>
        <row r="20040">
          <cell r="B20040">
            <v>132022919</v>
          </cell>
          <cell r="D20040" t="str">
            <v>642237</v>
          </cell>
          <cell r="F20040" t="str">
            <v>O2222082704</v>
          </cell>
          <cell r="H20040">
            <v>32.28</v>
          </cell>
        </row>
        <row r="20041">
          <cell r="B20041">
            <v>132022919</v>
          </cell>
          <cell r="D20041" t="str">
            <v>642237</v>
          </cell>
          <cell r="F20041" t="str">
            <v>O2223048169</v>
          </cell>
          <cell r="H20041">
            <v>61.21</v>
          </cell>
        </row>
        <row r="20042">
          <cell r="B20042">
            <v>132022919</v>
          </cell>
          <cell r="D20042" t="str">
            <v>642237</v>
          </cell>
          <cell r="F20042" t="str">
            <v>O2223048701</v>
          </cell>
          <cell r="H20042">
            <v>122.5</v>
          </cell>
        </row>
        <row r="20043">
          <cell r="B20043">
            <v>132022919</v>
          </cell>
          <cell r="D20043" t="str">
            <v>642237</v>
          </cell>
          <cell r="F20043" t="str">
            <v>O2224020120</v>
          </cell>
          <cell r="H20043">
            <v>71.98</v>
          </cell>
        </row>
        <row r="20044">
          <cell r="B20044">
            <v>132022919</v>
          </cell>
          <cell r="D20044" t="str">
            <v>642237</v>
          </cell>
          <cell r="F20044" t="str">
            <v>O2252013026</v>
          </cell>
          <cell r="H20044">
            <v>72.42</v>
          </cell>
        </row>
        <row r="20045">
          <cell r="B20045">
            <v>132022919</v>
          </cell>
          <cell r="D20045" t="str">
            <v>642237</v>
          </cell>
          <cell r="F20045" t="str">
            <v>O2259019781</v>
          </cell>
          <cell r="H20045">
            <v>49.43</v>
          </cell>
        </row>
        <row r="20046">
          <cell r="B20046">
            <v>132022919</v>
          </cell>
          <cell r="D20046" t="str">
            <v>642260</v>
          </cell>
          <cell r="F20046" t="str">
            <v>O2212033003</v>
          </cell>
          <cell r="H20046">
            <v>-9236.08</v>
          </cell>
        </row>
        <row r="20047">
          <cell r="B20047">
            <v>132022919</v>
          </cell>
          <cell r="D20047" t="str">
            <v>642260</v>
          </cell>
          <cell r="F20047" t="str">
            <v>O2213073104</v>
          </cell>
          <cell r="H20047">
            <v>-6353.47</v>
          </cell>
        </row>
        <row r="20048">
          <cell r="B20048">
            <v>132022919</v>
          </cell>
          <cell r="D20048" t="str">
            <v>642260</v>
          </cell>
          <cell r="F20048" t="str">
            <v>O2221042781</v>
          </cell>
          <cell r="H20048">
            <v>-2089.1799999999998</v>
          </cell>
        </row>
        <row r="20049">
          <cell r="B20049">
            <v>132022919</v>
          </cell>
          <cell r="D20049" t="str">
            <v>642260</v>
          </cell>
          <cell r="F20049" t="str">
            <v>O2221076119</v>
          </cell>
          <cell r="H20049">
            <v>-3558.02</v>
          </cell>
        </row>
        <row r="20050">
          <cell r="B20050">
            <v>132022919</v>
          </cell>
          <cell r="D20050" t="str">
            <v>642260</v>
          </cell>
          <cell r="F20050" t="str">
            <v>O2221117002</v>
          </cell>
          <cell r="H20050">
            <v>-4242.47</v>
          </cell>
        </row>
        <row r="20051">
          <cell r="B20051">
            <v>132022919</v>
          </cell>
          <cell r="D20051" t="str">
            <v>642260</v>
          </cell>
          <cell r="F20051" t="str">
            <v>O2221117103</v>
          </cell>
          <cell r="H20051">
            <v>-7839.08</v>
          </cell>
        </row>
        <row r="20052">
          <cell r="B20052">
            <v>132022919</v>
          </cell>
          <cell r="D20052" t="str">
            <v>642260</v>
          </cell>
          <cell r="F20052" t="str">
            <v>O2222040781</v>
          </cell>
          <cell r="H20052">
            <v>-29070.23</v>
          </cell>
        </row>
        <row r="20053">
          <cell r="B20053">
            <v>132022919</v>
          </cell>
          <cell r="D20053" t="str">
            <v>642260</v>
          </cell>
          <cell r="F20053" t="str">
            <v>O2222082704</v>
          </cell>
          <cell r="H20053">
            <v>-3254.49</v>
          </cell>
        </row>
        <row r="20054">
          <cell r="B20054">
            <v>132022919</v>
          </cell>
          <cell r="D20054" t="str">
            <v>642260</v>
          </cell>
          <cell r="F20054" t="str">
            <v>O2223048169</v>
          </cell>
          <cell r="H20054">
            <v>-5638.74</v>
          </cell>
        </row>
        <row r="20055">
          <cell r="B20055">
            <v>132022919</v>
          </cell>
          <cell r="D20055" t="str">
            <v>642260</v>
          </cell>
          <cell r="F20055" t="str">
            <v>O2223048701</v>
          </cell>
          <cell r="H20055">
            <v>-12210.2</v>
          </cell>
        </row>
        <row r="20056">
          <cell r="B20056">
            <v>132022919</v>
          </cell>
          <cell r="D20056" t="str">
            <v>642260</v>
          </cell>
          <cell r="F20056" t="str">
            <v>O2224020120</v>
          </cell>
          <cell r="H20056">
            <v>-6765.87</v>
          </cell>
        </row>
        <row r="20057">
          <cell r="B20057">
            <v>132022919</v>
          </cell>
          <cell r="D20057" t="str">
            <v>642260</v>
          </cell>
          <cell r="F20057" t="str">
            <v>O2252013026</v>
          </cell>
          <cell r="H20057">
            <v>-7381.15</v>
          </cell>
        </row>
        <row r="20058">
          <cell r="B20058">
            <v>132022919</v>
          </cell>
          <cell r="D20058" t="str">
            <v>642260</v>
          </cell>
          <cell r="F20058" t="str">
            <v>O2259019781</v>
          </cell>
          <cell r="H20058">
            <v>-5480.8</v>
          </cell>
        </row>
        <row r="20059">
          <cell r="B20059">
            <v>132022919</v>
          </cell>
          <cell r="D20059" t="str">
            <v>642419</v>
          </cell>
          <cell r="F20059" t="str">
            <v>O2221117103</v>
          </cell>
          <cell r="H20059">
            <v>237.75</v>
          </cell>
        </row>
        <row r="20060">
          <cell r="B20060">
            <v>132022919</v>
          </cell>
          <cell r="D20060" t="str">
            <v>642420</v>
          </cell>
          <cell r="F20060" t="str">
            <v>O2224020120</v>
          </cell>
          <cell r="H20060">
            <v>3094.96</v>
          </cell>
        </row>
        <row r="20061">
          <cell r="B20061">
            <v>132022919</v>
          </cell>
          <cell r="D20061" t="str">
            <v>642420</v>
          </cell>
          <cell r="F20061" t="str">
            <v>O2251015020</v>
          </cell>
          <cell r="H20061">
            <v>2105.19</v>
          </cell>
        </row>
        <row r="20062">
          <cell r="B20062">
            <v>132022919</v>
          </cell>
          <cell r="D20062" t="str">
            <v>642460</v>
          </cell>
          <cell r="F20062" t="str">
            <v>O2221117103</v>
          </cell>
          <cell r="H20062">
            <v>-237.75</v>
          </cell>
        </row>
        <row r="20063">
          <cell r="B20063">
            <v>132022919</v>
          </cell>
          <cell r="D20063" t="str">
            <v>642460</v>
          </cell>
          <cell r="F20063" t="str">
            <v>O2224020120</v>
          </cell>
          <cell r="H20063">
            <v>-3094.96</v>
          </cell>
        </row>
        <row r="20064">
          <cell r="B20064">
            <v>132022919</v>
          </cell>
          <cell r="D20064" t="str">
            <v>642460</v>
          </cell>
          <cell r="F20064" t="str">
            <v>O2251015020</v>
          </cell>
          <cell r="H20064">
            <v>-2105.19</v>
          </cell>
        </row>
        <row r="20065">
          <cell r="B20065">
            <v>132022919</v>
          </cell>
          <cell r="D20065" t="str">
            <v>642520</v>
          </cell>
          <cell r="F20065" t="str">
            <v>O2221042783</v>
          </cell>
          <cell r="H20065">
            <v>110.58</v>
          </cell>
        </row>
        <row r="20066">
          <cell r="B20066">
            <v>132022919</v>
          </cell>
          <cell r="D20066" t="str">
            <v>642560</v>
          </cell>
          <cell r="F20066" t="str">
            <v>O2221042783</v>
          </cell>
          <cell r="H20066">
            <v>-110.58</v>
          </cell>
        </row>
        <row r="20067">
          <cell r="B20067">
            <v>132022919</v>
          </cell>
          <cell r="D20067" t="str">
            <v>642623</v>
          </cell>
          <cell r="F20067" t="str">
            <v>O2224012136</v>
          </cell>
          <cell r="H20067">
            <v>1581.6</v>
          </cell>
        </row>
        <row r="20068">
          <cell r="B20068">
            <v>132022919</v>
          </cell>
          <cell r="D20068" t="str">
            <v>642625</v>
          </cell>
          <cell r="F20068" t="str">
            <v>O2221117002</v>
          </cell>
          <cell r="H20068">
            <v>116</v>
          </cell>
        </row>
        <row r="20069">
          <cell r="B20069">
            <v>132022919</v>
          </cell>
          <cell r="D20069" t="str">
            <v>642625</v>
          </cell>
          <cell r="F20069" t="str">
            <v>O2223048169</v>
          </cell>
          <cell r="H20069">
            <v>64.61</v>
          </cell>
        </row>
        <row r="20070">
          <cell r="B20070">
            <v>132022919</v>
          </cell>
          <cell r="D20070" t="str">
            <v>642625</v>
          </cell>
          <cell r="F20070" t="str">
            <v>O2252013026</v>
          </cell>
          <cell r="H20070">
            <v>748.2</v>
          </cell>
        </row>
        <row r="20071">
          <cell r="B20071">
            <v>132022919</v>
          </cell>
          <cell r="D20071" t="str">
            <v>642626</v>
          </cell>
          <cell r="F20071" t="str">
            <v>O2221117002</v>
          </cell>
          <cell r="H20071">
            <v>541.41</v>
          </cell>
        </row>
        <row r="20072">
          <cell r="B20072">
            <v>132022919</v>
          </cell>
          <cell r="D20072" t="str">
            <v>642626</v>
          </cell>
          <cell r="F20072" t="str">
            <v>O2252013026</v>
          </cell>
          <cell r="H20072">
            <v>2637.8</v>
          </cell>
        </row>
        <row r="20073">
          <cell r="B20073">
            <v>132022919</v>
          </cell>
          <cell r="D20073" t="str">
            <v>642630</v>
          </cell>
          <cell r="F20073" t="str">
            <v>O2212033002</v>
          </cell>
          <cell r="H20073">
            <v>309</v>
          </cell>
        </row>
        <row r="20074">
          <cell r="B20074">
            <v>132022919</v>
          </cell>
          <cell r="D20074" t="str">
            <v>642630</v>
          </cell>
          <cell r="F20074" t="str">
            <v>O2212033003</v>
          </cell>
          <cell r="H20074">
            <v>1424.46</v>
          </cell>
        </row>
        <row r="20075">
          <cell r="B20075">
            <v>132022919</v>
          </cell>
          <cell r="D20075" t="str">
            <v>642630</v>
          </cell>
          <cell r="F20075" t="str">
            <v>O2213073104</v>
          </cell>
          <cell r="H20075">
            <v>1102</v>
          </cell>
        </row>
        <row r="20076">
          <cell r="B20076">
            <v>132022919</v>
          </cell>
          <cell r="D20076" t="str">
            <v>642630</v>
          </cell>
          <cell r="F20076" t="str">
            <v>O2221117002</v>
          </cell>
          <cell r="H20076">
            <v>1111</v>
          </cell>
        </row>
        <row r="20077">
          <cell r="B20077">
            <v>132022919</v>
          </cell>
          <cell r="D20077" t="str">
            <v>642630</v>
          </cell>
          <cell r="F20077" t="str">
            <v>O2221117103</v>
          </cell>
          <cell r="H20077">
            <v>3163</v>
          </cell>
        </row>
        <row r="20078">
          <cell r="B20078">
            <v>132022919</v>
          </cell>
          <cell r="D20078" t="str">
            <v>642630</v>
          </cell>
          <cell r="F20078" t="str">
            <v>O2222040153</v>
          </cell>
          <cell r="H20078">
            <v>92</v>
          </cell>
        </row>
        <row r="20079">
          <cell r="B20079">
            <v>132022919</v>
          </cell>
          <cell r="D20079" t="str">
            <v>642630</v>
          </cell>
          <cell r="F20079" t="str">
            <v>O2222040781</v>
          </cell>
          <cell r="H20079">
            <v>196</v>
          </cell>
        </row>
        <row r="20080">
          <cell r="B20080">
            <v>132022919</v>
          </cell>
          <cell r="D20080" t="str">
            <v>642630</v>
          </cell>
          <cell r="F20080" t="str">
            <v>O2223048169</v>
          </cell>
          <cell r="H20080">
            <v>4986.5200000000004</v>
          </cell>
        </row>
        <row r="20081">
          <cell r="B20081">
            <v>132022919</v>
          </cell>
          <cell r="D20081" t="str">
            <v>642630</v>
          </cell>
          <cell r="F20081" t="str">
            <v>O2251015020</v>
          </cell>
          <cell r="H20081">
            <v>1179.5999999999999</v>
          </cell>
        </row>
        <row r="20082">
          <cell r="B20082">
            <v>132022919</v>
          </cell>
          <cell r="D20082" t="str">
            <v>642630</v>
          </cell>
          <cell r="F20082" t="str">
            <v>O2252013013</v>
          </cell>
          <cell r="H20082">
            <v>430</v>
          </cell>
        </row>
        <row r="20083">
          <cell r="B20083">
            <v>132022919</v>
          </cell>
          <cell r="D20083" t="str">
            <v>642630</v>
          </cell>
          <cell r="F20083" t="str">
            <v>O2252013026</v>
          </cell>
          <cell r="H20083">
            <v>3549.23</v>
          </cell>
        </row>
        <row r="20084">
          <cell r="B20084">
            <v>132022919</v>
          </cell>
          <cell r="D20084" t="str">
            <v>642630</v>
          </cell>
          <cell r="F20084" t="str">
            <v>O2259019781</v>
          </cell>
          <cell r="H20084">
            <v>2415</v>
          </cell>
        </row>
        <row r="20085">
          <cell r="B20085">
            <v>132022919</v>
          </cell>
          <cell r="D20085" t="str">
            <v>642660</v>
          </cell>
          <cell r="F20085" t="str">
            <v>O2212033002</v>
          </cell>
          <cell r="H20085">
            <v>-309</v>
          </cell>
        </row>
        <row r="20086">
          <cell r="B20086">
            <v>132022919</v>
          </cell>
          <cell r="D20086" t="str">
            <v>642660</v>
          </cell>
          <cell r="F20086" t="str">
            <v>O2212033003</v>
          </cell>
          <cell r="H20086">
            <v>-1424.46</v>
          </cell>
        </row>
        <row r="20087">
          <cell r="B20087">
            <v>132022919</v>
          </cell>
          <cell r="D20087" t="str">
            <v>642660</v>
          </cell>
          <cell r="F20087" t="str">
            <v>O2213073104</v>
          </cell>
          <cell r="H20087">
            <v>-1102</v>
          </cell>
        </row>
        <row r="20088">
          <cell r="B20088">
            <v>132022919</v>
          </cell>
          <cell r="D20088" t="str">
            <v>642660</v>
          </cell>
          <cell r="F20088" t="str">
            <v>O2221018169</v>
          </cell>
          <cell r="H20088">
            <v>-21854.79</v>
          </cell>
        </row>
        <row r="20089">
          <cell r="B20089">
            <v>132022919</v>
          </cell>
          <cell r="D20089" t="str">
            <v>642660</v>
          </cell>
          <cell r="F20089" t="str">
            <v>O2221018174</v>
          </cell>
          <cell r="H20089">
            <v>-35290.76</v>
          </cell>
        </row>
        <row r="20090">
          <cell r="B20090">
            <v>132022919</v>
          </cell>
          <cell r="D20090" t="str">
            <v>642660</v>
          </cell>
          <cell r="F20090" t="str">
            <v>O2221117002</v>
          </cell>
          <cell r="H20090">
            <v>-1768.41</v>
          </cell>
        </row>
        <row r="20091">
          <cell r="B20091">
            <v>132022919</v>
          </cell>
          <cell r="D20091" t="str">
            <v>642660</v>
          </cell>
          <cell r="F20091" t="str">
            <v>O2221117103</v>
          </cell>
          <cell r="H20091">
            <v>-3163</v>
          </cell>
        </row>
        <row r="20092">
          <cell r="B20092">
            <v>132022919</v>
          </cell>
          <cell r="D20092" t="str">
            <v>642660</v>
          </cell>
          <cell r="F20092" t="str">
            <v>O2222040153</v>
          </cell>
          <cell r="H20092">
            <v>-92</v>
          </cell>
        </row>
        <row r="20093">
          <cell r="B20093">
            <v>132022919</v>
          </cell>
          <cell r="D20093" t="str">
            <v>642660</v>
          </cell>
          <cell r="F20093" t="str">
            <v>O2222040781</v>
          </cell>
          <cell r="H20093">
            <v>-7396</v>
          </cell>
        </row>
        <row r="20094">
          <cell r="B20094">
            <v>132022919</v>
          </cell>
          <cell r="D20094" t="str">
            <v>642660</v>
          </cell>
          <cell r="F20094" t="str">
            <v>O2223048169</v>
          </cell>
          <cell r="H20094">
            <v>-5051.13</v>
          </cell>
        </row>
        <row r="20095">
          <cell r="B20095">
            <v>132022919</v>
          </cell>
          <cell r="D20095" t="str">
            <v>642660</v>
          </cell>
          <cell r="F20095" t="str">
            <v>O2224012136</v>
          </cell>
          <cell r="H20095">
            <v>-1581.6</v>
          </cell>
        </row>
        <row r="20096">
          <cell r="B20096">
            <v>132022919</v>
          </cell>
          <cell r="D20096" t="str">
            <v>642660</v>
          </cell>
          <cell r="F20096" t="str">
            <v>O2224020120</v>
          </cell>
          <cell r="H20096">
            <v>-11099.9</v>
          </cell>
        </row>
        <row r="20097">
          <cell r="B20097">
            <v>132022919</v>
          </cell>
          <cell r="D20097" t="str">
            <v>642660</v>
          </cell>
          <cell r="F20097" t="str">
            <v>O2251015020</v>
          </cell>
          <cell r="H20097">
            <v>-1179.5999999999999</v>
          </cell>
        </row>
        <row r="20098">
          <cell r="B20098">
            <v>132022919</v>
          </cell>
          <cell r="D20098" t="str">
            <v>642660</v>
          </cell>
          <cell r="F20098" t="str">
            <v>O2252013013</v>
          </cell>
          <cell r="H20098">
            <v>-430</v>
          </cell>
        </row>
        <row r="20099">
          <cell r="B20099">
            <v>132022919</v>
          </cell>
          <cell r="D20099" t="str">
            <v>642660</v>
          </cell>
          <cell r="F20099" t="str">
            <v>O2252013026</v>
          </cell>
          <cell r="H20099">
            <v>-6935.23</v>
          </cell>
        </row>
        <row r="20100">
          <cell r="B20100">
            <v>132022919</v>
          </cell>
          <cell r="D20100" t="str">
            <v>642660</v>
          </cell>
          <cell r="F20100" t="str">
            <v>O2259019781</v>
          </cell>
          <cell r="H20100">
            <v>-2415</v>
          </cell>
        </row>
        <row r="20101">
          <cell r="B20101">
            <v>132022919</v>
          </cell>
          <cell r="D20101" t="str">
            <v>642689</v>
          </cell>
          <cell r="F20101" t="str">
            <v>O2221018169</v>
          </cell>
          <cell r="H20101">
            <v>21854.79</v>
          </cell>
        </row>
        <row r="20102">
          <cell r="B20102">
            <v>132022919</v>
          </cell>
          <cell r="D20102" t="str">
            <v>642689</v>
          </cell>
          <cell r="F20102" t="str">
            <v>O2221018174</v>
          </cell>
          <cell r="H20102">
            <v>35290.76</v>
          </cell>
        </row>
        <row r="20103">
          <cell r="B20103">
            <v>132022919</v>
          </cell>
          <cell r="D20103" t="str">
            <v>642689</v>
          </cell>
          <cell r="F20103" t="str">
            <v>O2222040781</v>
          </cell>
          <cell r="H20103">
            <v>7200</v>
          </cell>
        </row>
        <row r="20104">
          <cell r="B20104">
            <v>132022919</v>
          </cell>
          <cell r="D20104" t="str">
            <v>642689</v>
          </cell>
          <cell r="F20104" t="str">
            <v>O2224020120</v>
          </cell>
          <cell r="H20104">
            <v>11099.9</v>
          </cell>
        </row>
        <row r="20105">
          <cell r="B20105">
            <v>132022919</v>
          </cell>
          <cell r="D20105" t="str">
            <v>642720</v>
          </cell>
          <cell r="F20105" t="str">
            <v>O2212033003</v>
          </cell>
          <cell r="H20105">
            <v>172.54</v>
          </cell>
        </row>
        <row r="20106">
          <cell r="B20106">
            <v>132022919</v>
          </cell>
          <cell r="D20106" t="str">
            <v>642720</v>
          </cell>
          <cell r="F20106" t="str">
            <v>O2213073104</v>
          </cell>
          <cell r="H20106">
            <v>80.08</v>
          </cell>
        </row>
        <row r="20107">
          <cell r="B20107">
            <v>132022919</v>
          </cell>
          <cell r="D20107" t="str">
            <v>642720</v>
          </cell>
          <cell r="F20107" t="str">
            <v>O2221042781</v>
          </cell>
          <cell r="H20107">
            <v>333.24</v>
          </cell>
        </row>
        <row r="20108">
          <cell r="B20108">
            <v>132022919</v>
          </cell>
          <cell r="D20108" t="str">
            <v>642720</v>
          </cell>
          <cell r="F20108" t="str">
            <v>O2221117002</v>
          </cell>
          <cell r="H20108">
            <v>3.99</v>
          </cell>
        </row>
        <row r="20109">
          <cell r="B20109">
            <v>132022919</v>
          </cell>
          <cell r="D20109" t="str">
            <v>642720</v>
          </cell>
          <cell r="F20109" t="str">
            <v>O2221117103</v>
          </cell>
          <cell r="H20109">
            <v>53.08</v>
          </cell>
        </row>
        <row r="20110">
          <cell r="B20110">
            <v>132022919</v>
          </cell>
          <cell r="D20110" t="str">
            <v>642720</v>
          </cell>
          <cell r="F20110" t="str">
            <v>O2222040781</v>
          </cell>
          <cell r="H20110">
            <v>62.93</v>
          </cell>
        </row>
        <row r="20111">
          <cell r="B20111">
            <v>132022919</v>
          </cell>
          <cell r="D20111" t="str">
            <v>642720</v>
          </cell>
          <cell r="F20111" t="str">
            <v>O2222082704</v>
          </cell>
          <cell r="H20111">
            <v>14</v>
          </cell>
        </row>
        <row r="20112">
          <cell r="B20112">
            <v>132022919</v>
          </cell>
          <cell r="D20112" t="str">
            <v>642720</v>
          </cell>
          <cell r="F20112" t="str">
            <v>O2223048701</v>
          </cell>
          <cell r="H20112">
            <v>131.22999999999999</v>
          </cell>
        </row>
        <row r="20113">
          <cell r="B20113">
            <v>132022919</v>
          </cell>
          <cell r="D20113" t="str">
            <v>642720</v>
          </cell>
          <cell r="F20113" t="str">
            <v>O2224020120</v>
          </cell>
          <cell r="H20113">
            <v>20.27</v>
          </cell>
        </row>
        <row r="20114">
          <cell r="B20114">
            <v>132022919</v>
          </cell>
          <cell r="D20114" t="str">
            <v>642720</v>
          </cell>
          <cell r="F20114" t="str">
            <v>O2252013026</v>
          </cell>
          <cell r="H20114">
            <v>109.73</v>
          </cell>
        </row>
        <row r="20115">
          <cell r="B20115">
            <v>132022919</v>
          </cell>
          <cell r="D20115" t="str">
            <v>642720</v>
          </cell>
          <cell r="F20115" t="str">
            <v>O2259019781</v>
          </cell>
          <cell r="H20115">
            <v>2.6</v>
          </cell>
        </row>
        <row r="20116">
          <cell r="B20116">
            <v>132022919</v>
          </cell>
          <cell r="D20116" t="str">
            <v>642721</v>
          </cell>
          <cell r="F20116" t="str">
            <v>O2212033003</v>
          </cell>
          <cell r="H20116">
            <v>561.20000000000005</v>
          </cell>
        </row>
        <row r="20117">
          <cell r="B20117">
            <v>132022919</v>
          </cell>
          <cell r="D20117" t="str">
            <v>642721</v>
          </cell>
          <cell r="F20117" t="str">
            <v>O2213073104</v>
          </cell>
          <cell r="H20117">
            <v>182.83</v>
          </cell>
        </row>
        <row r="20118">
          <cell r="B20118">
            <v>132022919</v>
          </cell>
          <cell r="D20118" t="str">
            <v>642721</v>
          </cell>
          <cell r="F20118" t="str">
            <v>O2221042781</v>
          </cell>
          <cell r="H20118">
            <v>35.81</v>
          </cell>
        </row>
        <row r="20119">
          <cell r="B20119">
            <v>132022919</v>
          </cell>
          <cell r="D20119" t="str">
            <v>642721</v>
          </cell>
          <cell r="F20119" t="str">
            <v>O2221076119</v>
          </cell>
          <cell r="H20119">
            <v>27.84</v>
          </cell>
        </row>
        <row r="20120">
          <cell r="B20120">
            <v>132022919</v>
          </cell>
          <cell r="D20120" t="str">
            <v>642721</v>
          </cell>
          <cell r="F20120" t="str">
            <v>O2221117002</v>
          </cell>
          <cell r="H20120">
            <v>101.07</v>
          </cell>
        </row>
        <row r="20121">
          <cell r="B20121">
            <v>132022919</v>
          </cell>
          <cell r="D20121" t="str">
            <v>642721</v>
          </cell>
          <cell r="F20121" t="str">
            <v>O2221117103</v>
          </cell>
          <cell r="H20121">
            <v>306.95</v>
          </cell>
        </row>
        <row r="20122">
          <cell r="B20122">
            <v>132022919</v>
          </cell>
          <cell r="D20122" t="str">
            <v>642721</v>
          </cell>
          <cell r="F20122" t="str">
            <v>O2222040781</v>
          </cell>
          <cell r="H20122">
            <v>313.31</v>
          </cell>
        </row>
        <row r="20123">
          <cell r="B20123">
            <v>132022919</v>
          </cell>
          <cell r="D20123" t="str">
            <v>642721</v>
          </cell>
          <cell r="F20123" t="str">
            <v>O2222082704</v>
          </cell>
          <cell r="H20123">
            <v>37.86</v>
          </cell>
        </row>
        <row r="20124">
          <cell r="B20124">
            <v>132022919</v>
          </cell>
          <cell r="D20124" t="str">
            <v>642721</v>
          </cell>
          <cell r="F20124" t="str">
            <v>O2223048169</v>
          </cell>
          <cell r="H20124">
            <v>61.58</v>
          </cell>
        </row>
        <row r="20125">
          <cell r="B20125">
            <v>132022919</v>
          </cell>
          <cell r="D20125" t="str">
            <v>642721</v>
          </cell>
          <cell r="F20125" t="str">
            <v>O2223048701</v>
          </cell>
          <cell r="H20125">
            <v>205.49</v>
          </cell>
        </row>
        <row r="20126">
          <cell r="B20126">
            <v>132022919</v>
          </cell>
          <cell r="D20126" t="str">
            <v>642721</v>
          </cell>
          <cell r="F20126" t="str">
            <v>O2224020120</v>
          </cell>
          <cell r="H20126">
            <v>42.93</v>
          </cell>
        </row>
        <row r="20127">
          <cell r="B20127">
            <v>132022919</v>
          </cell>
          <cell r="D20127" t="str">
            <v>642721</v>
          </cell>
          <cell r="F20127" t="str">
            <v>O2252013026</v>
          </cell>
          <cell r="H20127">
            <v>88.6</v>
          </cell>
        </row>
        <row r="20128">
          <cell r="B20128">
            <v>132022919</v>
          </cell>
          <cell r="D20128" t="str">
            <v>642721</v>
          </cell>
          <cell r="F20128" t="str">
            <v>O2259019781</v>
          </cell>
          <cell r="H20128">
            <v>10.24</v>
          </cell>
        </row>
        <row r="20129">
          <cell r="B20129">
            <v>132022919</v>
          </cell>
          <cell r="D20129" t="str">
            <v>642722</v>
          </cell>
          <cell r="F20129" t="str">
            <v>O2212033003</v>
          </cell>
          <cell r="H20129">
            <v>24.49</v>
          </cell>
        </row>
        <row r="20130">
          <cell r="B20130">
            <v>132022919</v>
          </cell>
          <cell r="D20130" t="str">
            <v>642722</v>
          </cell>
          <cell r="F20130" t="str">
            <v>O2213073104</v>
          </cell>
          <cell r="H20130">
            <v>20.73</v>
          </cell>
        </row>
        <row r="20131">
          <cell r="B20131">
            <v>132022919</v>
          </cell>
          <cell r="D20131" t="str">
            <v>642722</v>
          </cell>
          <cell r="F20131" t="str">
            <v>O2221076119</v>
          </cell>
          <cell r="H20131">
            <v>20.38</v>
          </cell>
        </row>
        <row r="20132">
          <cell r="B20132">
            <v>132022919</v>
          </cell>
          <cell r="D20132" t="str">
            <v>642722</v>
          </cell>
          <cell r="F20132" t="str">
            <v>O2221117002</v>
          </cell>
          <cell r="H20132">
            <v>36</v>
          </cell>
        </row>
        <row r="20133">
          <cell r="B20133">
            <v>132022919</v>
          </cell>
          <cell r="D20133" t="str">
            <v>642722</v>
          </cell>
          <cell r="F20133" t="str">
            <v>O2221117103</v>
          </cell>
          <cell r="H20133">
            <v>8.9700000000000006</v>
          </cell>
        </row>
        <row r="20134">
          <cell r="B20134">
            <v>132022919</v>
          </cell>
          <cell r="D20134" t="str">
            <v>642722</v>
          </cell>
          <cell r="F20134" t="str">
            <v>O2222040781</v>
          </cell>
          <cell r="H20134">
            <v>127.66</v>
          </cell>
        </row>
        <row r="20135">
          <cell r="B20135">
            <v>132022919</v>
          </cell>
          <cell r="D20135" t="str">
            <v>642722</v>
          </cell>
          <cell r="F20135" t="str">
            <v>O2223048169</v>
          </cell>
          <cell r="H20135">
            <v>32.159999999999997</v>
          </cell>
        </row>
        <row r="20136">
          <cell r="B20136">
            <v>132022919</v>
          </cell>
          <cell r="D20136" t="str">
            <v>642722</v>
          </cell>
          <cell r="F20136" t="str">
            <v>O2223048701</v>
          </cell>
          <cell r="H20136">
            <v>16.309999999999999</v>
          </cell>
        </row>
        <row r="20137">
          <cell r="B20137">
            <v>132022919</v>
          </cell>
          <cell r="D20137" t="str">
            <v>642722</v>
          </cell>
          <cell r="F20137" t="str">
            <v>O2224020120</v>
          </cell>
          <cell r="H20137">
            <v>8.9700000000000006</v>
          </cell>
        </row>
        <row r="20138">
          <cell r="B20138">
            <v>132022919</v>
          </cell>
          <cell r="D20138" t="str">
            <v>642727</v>
          </cell>
          <cell r="F20138" t="str">
            <v>O2212033003</v>
          </cell>
          <cell r="H20138">
            <v>318.18</v>
          </cell>
        </row>
        <row r="20139">
          <cell r="B20139">
            <v>132022919</v>
          </cell>
          <cell r="D20139" t="str">
            <v>642727</v>
          </cell>
          <cell r="F20139" t="str">
            <v>O2213073104</v>
          </cell>
          <cell r="H20139">
            <v>165.34</v>
          </cell>
        </row>
        <row r="20140">
          <cell r="B20140">
            <v>132022919</v>
          </cell>
          <cell r="D20140" t="str">
            <v>642727</v>
          </cell>
          <cell r="F20140" t="str">
            <v>O2221042781</v>
          </cell>
          <cell r="H20140">
            <v>119.32</v>
          </cell>
        </row>
        <row r="20141">
          <cell r="B20141">
            <v>132022919</v>
          </cell>
          <cell r="D20141" t="str">
            <v>642727</v>
          </cell>
          <cell r="F20141" t="str">
            <v>O2221076119</v>
          </cell>
          <cell r="H20141">
            <v>213.07</v>
          </cell>
        </row>
        <row r="20142">
          <cell r="B20142">
            <v>132022919</v>
          </cell>
          <cell r="D20142" t="str">
            <v>642727</v>
          </cell>
          <cell r="F20142" t="str">
            <v>O2221117002</v>
          </cell>
          <cell r="H20142">
            <v>159.09</v>
          </cell>
        </row>
        <row r="20143">
          <cell r="B20143">
            <v>132022919</v>
          </cell>
          <cell r="D20143" t="str">
            <v>642727</v>
          </cell>
          <cell r="F20143" t="str">
            <v>O2221117103</v>
          </cell>
          <cell r="H20143">
            <v>437.5</v>
          </cell>
        </row>
        <row r="20144">
          <cell r="B20144">
            <v>132022919</v>
          </cell>
          <cell r="D20144" t="str">
            <v>642727</v>
          </cell>
          <cell r="F20144" t="str">
            <v>O2222040781</v>
          </cell>
          <cell r="H20144">
            <v>818.17</v>
          </cell>
        </row>
        <row r="20145">
          <cell r="B20145">
            <v>132022919</v>
          </cell>
          <cell r="D20145" t="str">
            <v>642727</v>
          </cell>
          <cell r="F20145" t="str">
            <v>O2222082704</v>
          </cell>
          <cell r="H20145">
            <v>258.52</v>
          </cell>
        </row>
        <row r="20146">
          <cell r="B20146">
            <v>132022919</v>
          </cell>
          <cell r="D20146" t="str">
            <v>642727</v>
          </cell>
          <cell r="F20146" t="str">
            <v>O2223048169</v>
          </cell>
          <cell r="H20146">
            <v>282.38</v>
          </cell>
        </row>
        <row r="20147">
          <cell r="B20147">
            <v>132022919</v>
          </cell>
          <cell r="D20147" t="str">
            <v>642727</v>
          </cell>
          <cell r="F20147" t="str">
            <v>O2223048701</v>
          </cell>
          <cell r="H20147">
            <v>445.44</v>
          </cell>
        </row>
        <row r="20148">
          <cell r="B20148">
            <v>132022919</v>
          </cell>
          <cell r="D20148" t="str">
            <v>642727</v>
          </cell>
          <cell r="F20148" t="str">
            <v>O2224020120</v>
          </cell>
          <cell r="H20148">
            <v>397.73</v>
          </cell>
        </row>
        <row r="20149">
          <cell r="B20149">
            <v>132022919</v>
          </cell>
          <cell r="D20149" t="str">
            <v>642727</v>
          </cell>
          <cell r="F20149" t="str">
            <v>O2252013026</v>
          </cell>
          <cell r="H20149">
            <v>318.17</v>
          </cell>
        </row>
        <row r="20150">
          <cell r="B20150">
            <v>132022919</v>
          </cell>
          <cell r="D20150" t="str">
            <v>642727</v>
          </cell>
          <cell r="F20150" t="str">
            <v>O2259019781</v>
          </cell>
          <cell r="H20150">
            <v>83.52</v>
          </cell>
        </row>
        <row r="20151">
          <cell r="B20151">
            <v>132022919</v>
          </cell>
          <cell r="D20151" t="str">
            <v>642729</v>
          </cell>
          <cell r="F20151" t="str">
            <v>O2212033003</v>
          </cell>
          <cell r="H20151">
            <v>16.77</v>
          </cell>
        </row>
        <row r="20152">
          <cell r="B20152">
            <v>132022919</v>
          </cell>
          <cell r="D20152" t="str">
            <v>642729</v>
          </cell>
          <cell r="F20152" t="str">
            <v>O2213073104</v>
          </cell>
          <cell r="H20152">
            <v>6.18</v>
          </cell>
        </row>
        <row r="20153">
          <cell r="B20153">
            <v>132022919</v>
          </cell>
          <cell r="D20153" t="str">
            <v>642729</v>
          </cell>
          <cell r="F20153" t="str">
            <v>O2221042781</v>
          </cell>
          <cell r="H20153">
            <v>6.02</v>
          </cell>
        </row>
        <row r="20154">
          <cell r="B20154">
            <v>132022919</v>
          </cell>
          <cell r="D20154" t="str">
            <v>642729</v>
          </cell>
          <cell r="F20154" t="str">
            <v>O2221076119</v>
          </cell>
          <cell r="H20154">
            <v>10.82</v>
          </cell>
        </row>
        <row r="20155">
          <cell r="B20155">
            <v>132022919</v>
          </cell>
          <cell r="D20155" t="str">
            <v>642729</v>
          </cell>
          <cell r="F20155" t="str">
            <v>O2221117002</v>
          </cell>
          <cell r="H20155">
            <v>12.36</v>
          </cell>
        </row>
        <row r="20156">
          <cell r="B20156">
            <v>132022919</v>
          </cell>
          <cell r="D20156" t="str">
            <v>642729</v>
          </cell>
          <cell r="F20156" t="str">
            <v>O2221117103</v>
          </cell>
          <cell r="H20156">
            <v>23.61</v>
          </cell>
        </row>
        <row r="20157">
          <cell r="B20157">
            <v>132022919</v>
          </cell>
          <cell r="D20157" t="str">
            <v>642729</v>
          </cell>
          <cell r="F20157" t="str">
            <v>O2222040781</v>
          </cell>
          <cell r="H20157">
            <v>82.02</v>
          </cell>
        </row>
        <row r="20158">
          <cell r="B20158">
            <v>132022919</v>
          </cell>
          <cell r="D20158" t="str">
            <v>642729</v>
          </cell>
          <cell r="F20158" t="str">
            <v>O2222082704</v>
          </cell>
          <cell r="H20158">
            <v>9.4</v>
          </cell>
        </row>
        <row r="20159">
          <cell r="B20159">
            <v>132022919</v>
          </cell>
          <cell r="D20159" t="str">
            <v>642729</v>
          </cell>
          <cell r="F20159" t="str">
            <v>O2223048169</v>
          </cell>
          <cell r="H20159">
            <v>17.86</v>
          </cell>
        </row>
        <row r="20160">
          <cell r="B20160">
            <v>132022919</v>
          </cell>
          <cell r="D20160" t="str">
            <v>642729</v>
          </cell>
          <cell r="F20160" t="str">
            <v>O2223048701</v>
          </cell>
          <cell r="H20160">
            <v>35.68</v>
          </cell>
        </row>
        <row r="20161">
          <cell r="B20161">
            <v>132022919</v>
          </cell>
          <cell r="D20161" t="str">
            <v>642729</v>
          </cell>
          <cell r="F20161" t="str">
            <v>O2224020120</v>
          </cell>
          <cell r="H20161">
            <v>21</v>
          </cell>
        </row>
        <row r="20162">
          <cell r="B20162">
            <v>132022919</v>
          </cell>
          <cell r="D20162" t="str">
            <v>642729</v>
          </cell>
          <cell r="F20162" t="str">
            <v>O2252013026</v>
          </cell>
          <cell r="H20162">
            <v>16.79</v>
          </cell>
        </row>
        <row r="20163">
          <cell r="B20163">
            <v>132022919</v>
          </cell>
          <cell r="D20163" t="str">
            <v>642729</v>
          </cell>
          <cell r="F20163" t="str">
            <v>O2259019781</v>
          </cell>
          <cell r="H20163">
            <v>3.05</v>
          </cell>
        </row>
        <row r="20164">
          <cell r="B20164">
            <v>132022919</v>
          </cell>
          <cell r="D20164" t="str">
            <v>642730</v>
          </cell>
          <cell r="F20164" t="str">
            <v>O2221117103</v>
          </cell>
          <cell r="H20164">
            <v>25.64</v>
          </cell>
        </row>
        <row r="20165">
          <cell r="B20165">
            <v>132022919</v>
          </cell>
          <cell r="D20165" t="str">
            <v>642730</v>
          </cell>
          <cell r="F20165" t="str">
            <v>O2252013026</v>
          </cell>
          <cell r="H20165">
            <v>80.34</v>
          </cell>
        </row>
        <row r="20166">
          <cell r="B20166">
            <v>132022919</v>
          </cell>
          <cell r="D20166" t="str">
            <v>642730</v>
          </cell>
          <cell r="F20166" t="str">
            <v>O2259019781</v>
          </cell>
          <cell r="H20166">
            <v>8.42</v>
          </cell>
        </row>
        <row r="20167">
          <cell r="B20167">
            <v>132022919</v>
          </cell>
          <cell r="D20167" t="str">
            <v>642742</v>
          </cell>
          <cell r="F20167" t="str">
            <v>O2212033003</v>
          </cell>
          <cell r="H20167">
            <v>337.82</v>
          </cell>
        </row>
        <row r="20168">
          <cell r="B20168">
            <v>132022919</v>
          </cell>
          <cell r="D20168" t="str">
            <v>642742</v>
          </cell>
          <cell r="F20168" t="str">
            <v>O2213073104</v>
          </cell>
          <cell r="H20168">
            <v>104.31</v>
          </cell>
        </row>
        <row r="20169">
          <cell r="B20169">
            <v>132022919</v>
          </cell>
          <cell r="D20169" t="str">
            <v>642742</v>
          </cell>
          <cell r="F20169" t="str">
            <v>O2221117002</v>
          </cell>
          <cell r="H20169">
            <v>89.05</v>
          </cell>
        </row>
        <row r="20170">
          <cell r="B20170">
            <v>132022919</v>
          </cell>
          <cell r="D20170" t="str">
            <v>642742</v>
          </cell>
          <cell r="F20170" t="str">
            <v>O2221117103</v>
          </cell>
          <cell r="H20170">
            <v>32.909999999999997</v>
          </cell>
        </row>
        <row r="20171">
          <cell r="B20171">
            <v>132022919</v>
          </cell>
          <cell r="D20171" t="str">
            <v>642742</v>
          </cell>
          <cell r="F20171" t="str">
            <v>O2222040781</v>
          </cell>
          <cell r="H20171">
            <v>311.3</v>
          </cell>
        </row>
        <row r="20172">
          <cell r="B20172">
            <v>132022919</v>
          </cell>
          <cell r="D20172" t="str">
            <v>642760</v>
          </cell>
          <cell r="F20172" t="str">
            <v>O2212033003</v>
          </cell>
          <cell r="H20172">
            <v>-1431</v>
          </cell>
        </row>
        <row r="20173">
          <cell r="B20173">
            <v>132022919</v>
          </cell>
          <cell r="D20173" t="str">
            <v>642760</v>
          </cell>
          <cell r="F20173" t="str">
            <v>O2213073104</v>
          </cell>
          <cell r="H20173">
            <v>-559.47</v>
          </cell>
        </row>
        <row r="20174">
          <cell r="B20174">
            <v>132022919</v>
          </cell>
          <cell r="D20174" t="str">
            <v>642760</v>
          </cell>
          <cell r="F20174" t="str">
            <v>O2221042781</v>
          </cell>
          <cell r="H20174">
            <v>-494.39</v>
          </cell>
        </row>
        <row r="20175">
          <cell r="B20175">
            <v>132022919</v>
          </cell>
          <cell r="D20175" t="str">
            <v>642760</v>
          </cell>
          <cell r="F20175" t="str">
            <v>O2221076119</v>
          </cell>
          <cell r="H20175">
            <v>-272.11</v>
          </cell>
        </row>
        <row r="20176">
          <cell r="B20176">
            <v>132022919</v>
          </cell>
          <cell r="D20176" t="str">
            <v>642760</v>
          </cell>
          <cell r="F20176" t="str">
            <v>O2221117002</v>
          </cell>
          <cell r="H20176">
            <v>-401.56</v>
          </cell>
        </row>
        <row r="20177">
          <cell r="B20177">
            <v>132022919</v>
          </cell>
          <cell r="D20177" t="str">
            <v>642760</v>
          </cell>
          <cell r="F20177" t="str">
            <v>O2221117103</v>
          </cell>
          <cell r="H20177">
            <v>-888.66</v>
          </cell>
        </row>
        <row r="20178">
          <cell r="B20178">
            <v>132022919</v>
          </cell>
          <cell r="D20178" t="str">
            <v>642760</v>
          </cell>
          <cell r="F20178" t="str">
            <v>O2222040781</v>
          </cell>
          <cell r="H20178">
            <v>-1715.39</v>
          </cell>
        </row>
        <row r="20179">
          <cell r="B20179">
            <v>132022919</v>
          </cell>
          <cell r="D20179" t="str">
            <v>642760</v>
          </cell>
          <cell r="F20179" t="str">
            <v>O2222082704</v>
          </cell>
          <cell r="H20179">
            <v>-319.77999999999997</v>
          </cell>
        </row>
        <row r="20180">
          <cell r="B20180">
            <v>132022919</v>
          </cell>
          <cell r="D20180" t="str">
            <v>642760</v>
          </cell>
          <cell r="F20180" t="str">
            <v>O2223048169</v>
          </cell>
          <cell r="H20180">
            <v>-393.98</v>
          </cell>
        </row>
        <row r="20181">
          <cell r="B20181">
            <v>132022919</v>
          </cell>
          <cell r="D20181" t="str">
            <v>642760</v>
          </cell>
          <cell r="F20181" t="str">
            <v>O2223048701</v>
          </cell>
          <cell r="H20181">
            <v>-834.15</v>
          </cell>
        </row>
        <row r="20182">
          <cell r="B20182">
            <v>132022919</v>
          </cell>
          <cell r="D20182" t="str">
            <v>642760</v>
          </cell>
          <cell r="F20182" t="str">
            <v>O2224020120</v>
          </cell>
          <cell r="H20182">
            <v>-490.9</v>
          </cell>
        </row>
        <row r="20183">
          <cell r="B20183">
            <v>132022919</v>
          </cell>
          <cell r="D20183" t="str">
            <v>642760</v>
          </cell>
          <cell r="F20183" t="str">
            <v>O2252013026</v>
          </cell>
          <cell r="H20183">
            <v>-613.63</v>
          </cell>
        </row>
        <row r="20184">
          <cell r="B20184">
            <v>132022919</v>
          </cell>
          <cell r="D20184" t="str">
            <v>642760</v>
          </cell>
          <cell r="F20184" t="str">
            <v>O2259019781</v>
          </cell>
          <cell r="H20184">
            <v>-107.83</v>
          </cell>
        </row>
        <row r="20185">
          <cell r="B20185">
            <v>132022919</v>
          </cell>
          <cell r="D20185" t="str">
            <v>643106</v>
          </cell>
          <cell r="F20185" t="str">
            <v>O2259019781</v>
          </cell>
          <cell r="H20185">
            <v>1011.68</v>
          </cell>
        </row>
        <row r="20186">
          <cell r="B20186">
            <v>132022919</v>
          </cell>
          <cell r="D20186" t="str">
            <v>643160</v>
          </cell>
          <cell r="F20186" t="str">
            <v>O2259019781</v>
          </cell>
          <cell r="H20186">
            <v>-1011.68</v>
          </cell>
        </row>
        <row r="20187">
          <cell r="B20187">
            <v>132022998</v>
          </cell>
          <cell r="H20187">
            <v>613321.19999999995</v>
          </cell>
        </row>
        <row r="20188">
          <cell r="B20188">
            <v>132022998</v>
          </cell>
          <cell r="D20188" t="str">
            <v>599201</v>
          </cell>
          <cell r="F20188" t="str">
            <v>O2212166001</v>
          </cell>
          <cell r="H20188">
            <v>613321.19999999995</v>
          </cell>
        </row>
        <row r="20189">
          <cell r="B20189">
            <v>132025</v>
          </cell>
          <cell r="H20189">
            <v>-2163388103.3699999</v>
          </cell>
        </row>
        <row r="20190">
          <cell r="B20190">
            <v>1320258</v>
          </cell>
          <cell r="H20190">
            <v>-2163388103.3699999</v>
          </cell>
        </row>
        <row r="20191">
          <cell r="B20191">
            <v>132025801</v>
          </cell>
          <cell r="H20191">
            <v>-2163388103.3699999</v>
          </cell>
        </row>
        <row r="20192">
          <cell r="B20192">
            <v>132025801</v>
          </cell>
          <cell r="D20192" t="str">
            <v>013001</v>
          </cell>
          <cell r="F20192" t="str">
            <v>G8922826</v>
          </cell>
          <cell r="H20192">
            <v>-494176279.80000001</v>
          </cell>
        </row>
        <row r="20193">
          <cell r="B20193">
            <v>132025801</v>
          </cell>
          <cell r="D20193" t="str">
            <v>013001</v>
          </cell>
          <cell r="F20193" t="str">
            <v>G8922834</v>
          </cell>
          <cell r="H20193">
            <v>-357053834.45999998</v>
          </cell>
        </row>
        <row r="20194">
          <cell r="B20194">
            <v>132025801</v>
          </cell>
          <cell r="D20194" t="str">
            <v>013001</v>
          </cell>
          <cell r="F20194" t="str">
            <v>G8922842</v>
          </cell>
          <cell r="H20194">
            <v>-69093372.799999997</v>
          </cell>
        </row>
        <row r="20195">
          <cell r="B20195">
            <v>132025801</v>
          </cell>
          <cell r="D20195" t="str">
            <v>013001</v>
          </cell>
          <cell r="F20195" t="str">
            <v>G8922850</v>
          </cell>
          <cell r="H20195">
            <v>-33198320.670000002</v>
          </cell>
        </row>
        <row r="20196">
          <cell r="B20196">
            <v>132025801</v>
          </cell>
          <cell r="D20196" t="str">
            <v>013001</v>
          </cell>
          <cell r="F20196" t="str">
            <v>G8924658</v>
          </cell>
          <cell r="H20196">
            <v>-242228193.38</v>
          </cell>
        </row>
        <row r="20197">
          <cell r="B20197">
            <v>132025801</v>
          </cell>
          <cell r="D20197" t="str">
            <v>013001</v>
          </cell>
          <cell r="F20197" t="str">
            <v>G8924898</v>
          </cell>
          <cell r="H20197">
            <v>-39405630.840000004</v>
          </cell>
        </row>
        <row r="20198">
          <cell r="B20198">
            <v>132025801</v>
          </cell>
          <cell r="D20198" t="str">
            <v>013001</v>
          </cell>
          <cell r="F20198" t="str">
            <v>G8926266</v>
          </cell>
          <cell r="H20198">
            <v>-217058150.41999999</v>
          </cell>
        </row>
        <row r="20199">
          <cell r="B20199">
            <v>132025801</v>
          </cell>
          <cell r="D20199" t="str">
            <v>013001</v>
          </cell>
          <cell r="F20199" t="str">
            <v>G8926274</v>
          </cell>
          <cell r="H20199">
            <v>-122495929.79000001</v>
          </cell>
        </row>
        <row r="20200">
          <cell r="B20200">
            <v>132025801</v>
          </cell>
          <cell r="D20200" t="str">
            <v>013001</v>
          </cell>
          <cell r="F20200" t="str">
            <v>G8926282</v>
          </cell>
          <cell r="H20200">
            <v>-31493088.989999998</v>
          </cell>
        </row>
        <row r="20201">
          <cell r="B20201">
            <v>132025801</v>
          </cell>
          <cell r="D20201" t="str">
            <v>013001</v>
          </cell>
          <cell r="F20201" t="str">
            <v>G8926290</v>
          </cell>
          <cell r="H20201">
            <v>-557185302.22000003</v>
          </cell>
        </row>
        <row r="20202">
          <cell r="B20202">
            <v>13204</v>
          </cell>
          <cell r="H20202">
            <v>30039305.670000002</v>
          </cell>
        </row>
        <row r="20203">
          <cell r="B20203">
            <v>132041</v>
          </cell>
          <cell r="H20203">
            <v>30039305.670000002</v>
          </cell>
        </row>
        <row r="20204">
          <cell r="B20204">
            <v>1320411</v>
          </cell>
          <cell r="H20204">
            <v>40131284.689999998</v>
          </cell>
        </row>
        <row r="20205">
          <cell r="B20205">
            <v>132041101</v>
          </cell>
          <cell r="H20205">
            <v>4263728.88</v>
          </cell>
        </row>
        <row r="20206">
          <cell r="B20206">
            <v>132041101</v>
          </cell>
          <cell r="D20206" t="str">
            <v>140241</v>
          </cell>
          <cell r="F20206" t="str">
            <v>O2223056888</v>
          </cell>
          <cell r="H20206">
            <v>11983.12</v>
          </cell>
        </row>
        <row r="20207">
          <cell r="B20207">
            <v>132041101</v>
          </cell>
          <cell r="D20207" t="str">
            <v>140241</v>
          </cell>
          <cell r="F20207" t="str">
            <v>O2939017002</v>
          </cell>
          <cell r="H20207">
            <v>4097260.08</v>
          </cell>
        </row>
        <row r="20208">
          <cell r="B20208">
            <v>132041101</v>
          </cell>
          <cell r="D20208" t="str">
            <v>140341</v>
          </cell>
          <cell r="F20208" t="str">
            <v>O2939017001</v>
          </cell>
          <cell r="H20208">
            <v>154485.68</v>
          </cell>
        </row>
        <row r="20209">
          <cell r="B20209">
            <v>132041102</v>
          </cell>
          <cell r="H20209">
            <v>2115242.9700000002</v>
          </cell>
        </row>
        <row r="20210">
          <cell r="B20210">
            <v>132041102</v>
          </cell>
          <cell r="D20210" t="str">
            <v>140441</v>
          </cell>
          <cell r="F20210" t="str">
            <v>O2912013001</v>
          </cell>
          <cell r="H20210">
            <v>2115242.9700000002</v>
          </cell>
        </row>
        <row r="20211">
          <cell r="B20211">
            <v>132041104</v>
          </cell>
          <cell r="H20211">
            <v>18532642.949999999</v>
          </cell>
        </row>
        <row r="20212">
          <cell r="B20212">
            <v>132041104</v>
          </cell>
          <cell r="D20212" t="str">
            <v>140641</v>
          </cell>
          <cell r="F20212" t="str">
            <v>O2912013001</v>
          </cell>
          <cell r="H20212">
            <v>18474828.399999999</v>
          </cell>
        </row>
        <row r="20213">
          <cell r="B20213">
            <v>132041104</v>
          </cell>
          <cell r="D20213" t="str">
            <v>140641</v>
          </cell>
          <cell r="F20213" t="str">
            <v>O2952019001</v>
          </cell>
          <cell r="H20213">
            <v>57814.55</v>
          </cell>
        </row>
        <row r="20214">
          <cell r="B20214">
            <v>132041105</v>
          </cell>
          <cell r="H20214">
            <v>8415129.6999999993</v>
          </cell>
        </row>
        <row r="20215">
          <cell r="B20215">
            <v>132041105</v>
          </cell>
          <cell r="D20215" t="str">
            <v>140841</v>
          </cell>
          <cell r="F20215" t="str">
            <v>O2912013001</v>
          </cell>
          <cell r="H20215">
            <v>4020130.93</v>
          </cell>
        </row>
        <row r="20216">
          <cell r="B20216">
            <v>132041105</v>
          </cell>
          <cell r="D20216" t="str">
            <v>140841</v>
          </cell>
          <cell r="F20216" t="str">
            <v>O2913053001</v>
          </cell>
          <cell r="H20216">
            <v>13460.2</v>
          </cell>
        </row>
        <row r="20217">
          <cell r="B20217">
            <v>132041105</v>
          </cell>
          <cell r="D20217" t="str">
            <v>140841</v>
          </cell>
          <cell r="F20217" t="str">
            <v>O2919019001</v>
          </cell>
          <cell r="H20217">
            <v>386.72</v>
          </cell>
        </row>
        <row r="20218">
          <cell r="B20218">
            <v>132041105</v>
          </cell>
          <cell r="D20218" t="str">
            <v>140841</v>
          </cell>
          <cell r="F20218" t="str">
            <v>O2929018600</v>
          </cell>
          <cell r="H20218">
            <v>4328.4399999999996</v>
          </cell>
        </row>
        <row r="20219">
          <cell r="B20219">
            <v>132041105</v>
          </cell>
          <cell r="D20219" t="str">
            <v>140841</v>
          </cell>
          <cell r="F20219" t="str">
            <v>O2929018601</v>
          </cell>
          <cell r="H20219">
            <v>649.87</v>
          </cell>
        </row>
        <row r="20220">
          <cell r="B20220">
            <v>132041105</v>
          </cell>
          <cell r="D20220" t="str">
            <v>140841</v>
          </cell>
          <cell r="F20220" t="str">
            <v>O2929018603</v>
          </cell>
          <cell r="H20220">
            <v>504</v>
          </cell>
        </row>
        <row r="20221">
          <cell r="B20221">
            <v>132041105</v>
          </cell>
          <cell r="D20221" t="str">
            <v>140841</v>
          </cell>
          <cell r="F20221" t="str">
            <v>O2929018604</v>
          </cell>
          <cell r="H20221">
            <v>379.5</v>
          </cell>
        </row>
        <row r="20222">
          <cell r="B20222">
            <v>132041105</v>
          </cell>
          <cell r="D20222" t="str">
            <v>140841</v>
          </cell>
          <cell r="F20222" t="str">
            <v>O2929018605</v>
          </cell>
          <cell r="H20222">
            <v>10693.45</v>
          </cell>
        </row>
        <row r="20223">
          <cell r="B20223">
            <v>132041105</v>
          </cell>
          <cell r="D20223" t="str">
            <v>140841</v>
          </cell>
          <cell r="F20223" t="str">
            <v>O2929018606</v>
          </cell>
          <cell r="H20223">
            <v>618.70000000000005</v>
          </cell>
        </row>
        <row r="20224">
          <cell r="B20224">
            <v>132041105</v>
          </cell>
          <cell r="D20224" t="str">
            <v>140841</v>
          </cell>
          <cell r="F20224" t="str">
            <v>O2929018607</v>
          </cell>
          <cell r="H20224">
            <v>325</v>
          </cell>
        </row>
        <row r="20225">
          <cell r="B20225">
            <v>132041105</v>
          </cell>
          <cell r="D20225" t="str">
            <v>140841</v>
          </cell>
          <cell r="F20225" t="str">
            <v>O2929018608</v>
          </cell>
          <cell r="H20225">
            <v>502</v>
          </cell>
        </row>
        <row r="20226">
          <cell r="B20226">
            <v>132041105</v>
          </cell>
          <cell r="D20226" t="str">
            <v>140841</v>
          </cell>
          <cell r="F20226" t="str">
            <v>O2929018609</v>
          </cell>
          <cell r="H20226">
            <v>1989.58</v>
          </cell>
        </row>
        <row r="20227">
          <cell r="B20227">
            <v>132041105</v>
          </cell>
          <cell r="D20227" t="str">
            <v>140841</v>
          </cell>
          <cell r="F20227" t="str">
            <v>O2929018612</v>
          </cell>
          <cell r="H20227">
            <v>1504</v>
          </cell>
        </row>
        <row r="20228">
          <cell r="B20228">
            <v>132041105</v>
          </cell>
          <cell r="D20228" t="str">
            <v>140841</v>
          </cell>
          <cell r="F20228" t="str">
            <v>O2929018615</v>
          </cell>
          <cell r="H20228">
            <v>4588.6000000000004</v>
          </cell>
        </row>
        <row r="20229">
          <cell r="B20229">
            <v>132041105</v>
          </cell>
          <cell r="D20229" t="str">
            <v>140841</v>
          </cell>
          <cell r="F20229" t="str">
            <v>O2929018616</v>
          </cell>
          <cell r="H20229">
            <v>4041.04</v>
          </cell>
        </row>
        <row r="20230">
          <cell r="B20230">
            <v>132041105</v>
          </cell>
          <cell r="D20230" t="str">
            <v>140841</v>
          </cell>
          <cell r="F20230" t="str">
            <v>O2929018618</v>
          </cell>
          <cell r="H20230">
            <v>8781.1200000000008</v>
          </cell>
        </row>
        <row r="20231">
          <cell r="B20231">
            <v>132041105</v>
          </cell>
          <cell r="D20231" t="str">
            <v>140841</v>
          </cell>
          <cell r="F20231" t="str">
            <v>O2929018619</v>
          </cell>
          <cell r="H20231">
            <v>16785</v>
          </cell>
        </row>
        <row r="20232">
          <cell r="B20232">
            <v>132041105</v>
          </cell>
          <cell r="D20232" t="str">
            <v>140841</v>
          </cell>
          <cell r="F20232" t="str">
            <v>O2929018622</v>
          </cell>
          <cell r="H20232">
            <v>527</v>
          </cell>
        </row>
        <row r="20233">
          <cell r="B20233">
            <v>132041105</v>
          </cell>
          <cell r="D20233" t="str">
            <v>140841</v>
          </cell>
          <cell r="F20233" t="str">
            <v>O2929018623</v>
          </cell>
          <cell r="H20233">
            <v>4587.5600000000004</v>
          </cell>
        </row>
        <row r="20234">
          <cell r="B20234">
            <v>132041105</v>
          </cell>
          <cell r="D20234" t="str">
            <v>140841</v>
          </cell>
          <cell r="F20234" t="str">
            <v>O2929018624</v>
          </cell>
          <cell r="H20234">
            <v>149884.41</v>
          </cell>
        </row>
        <row r="20235">
          <cell r="B20235">
            <v>132041105</v>
          </cell>
          <cell r="D20235" t="str">
            <v>140841</v>
          </cell>
          <cell r="F20235" t="str">
            <v>O2929018627</v>
          </cell>
          <cell r="H20235">
            <v>364116.44</v>
          </cell>
        </row>
        <row r="20236">
          <cell r="B20236">
            <v>132041105</v>
          </cell>
          <cell r="D20236" t="str">
            <v>140841</v>
          </cell>
          <cell r="F20236" t="str">
            <v>O2929018628</v>
          </cell>
          <cell r="H20236">
            <v>231831.47</v>
          </cell>
        </row>
        <row r="20237">
          <cell r="B20237">
            <v>132041105</v>
          </cell>
          <cell r="D20237" t="str">
            <v>140841</v>
          </cell>
          <cell r="F20237" t="str">
            <v>O2929018629</v>
          </cell>
          <cell r="H20237">
            <v>23091</v>
          </cell>
        </row>
        <row r="20238">
          <cell r="B20238">
            <v>132041105</v>
          </cell>
          <cell r="D20238" t="str">
            <v>140841</v>
          </cell>
          <cell r="F20238" t="str">
            <v>O2929018633</v>
          </cell>
          <cell r="H20238">
            <v>15559.71</v>
          </cell>
        </row>
        <row r="20239">
          <cell r="B20239">
            <v>132041105</v>
          </cell>
          <cell r="D20239" t="str">
            <v>140841</v>
          </cell>
          <cell r="F20239" t="str">
            <v>O2929018635</v>
          </cell>
          <cell r="H20239">
            <v>7037</v>
          </cell>
        </row>
        <row r="20240">
          <cell r="B20240">
            <v>132041105</v>
          </cell>
          <cell r="D20240" t="str">
            <v>140841</v>
          </cell>
          <cell r="F20240" t="str">
            <v>O2929018636</v>
          </cell>
          <cell r="H20240">
            <v>57150.19</v>
          </cell>
        </row>
        <row r="20241">
          <cell r="B20241">
            <v>132041105</v>
          </cell>
          <cell r="D20241" t="str">
            <v>140841</v>
          </cell>
          <cell r="F20241" t="str">
            <v>O2929018637</v>
          </cell>
          <cell r="H20241">
            <v>2549</v>
          </cell>
        </row>
        <row r="20242">
          <cell r="B20242">
            <v>132041105</v>
          </cell>
          <cell r="D20242" t="str">
            <v>140841</v>
          </cell>
          <cell r="F20242" t="str">
            <v>O2929018685</v>
          </cell>
          <cell r="H20242">
            <v>8730.7000000000007</v>
          </cell>
        </row>
        <row r="20243">
          <cell r="B20243">
            <v>132041105</v>
          </cell>
          <cell r="D20243" t="str">
            <v>140841</v>
          </cell>
          <cell r="F20243" t="str">
            <v>O2929018686</v>
          </cell>
          <cell r="H20243">
            <v>17322.05</v>
          </cell>
        </row>
        <row r="20244">
          <cell r="B20244">
            <v>132041105</v>
          </cell>
          <cell r="D20244" t="str">
            <v>140941</v>
          </cell>
          <cell r="F20244" t="str">
            <v>O2929018600</v>
          </cell>
          <cell r="H20244">
            <v>71317.98</v>
          </cell>
        </row>
        <row r="20245">
          <cell r="B20245">
            <v>132041105</v>
          </cell>
          <cell r="D20245" t="str">
            <v>140941</v>
          </cell>
          <cell r="F20245" t="str">
            <v>O2929018601</v>
          </cell>
          <cell r="H20245">
            <v>23236.21</v>
          </cell>
        </row>
        <row r="20246">
          <cell r="B20246">
            <v>132041105</v>
          </cell>
          <cell r="D20246" t="str">
            <v>140941</v>
          </cell>
          <cell r="F20246" t="str">
            <v>O2929018603</v>
          </cell>
          <cell r="H20246">
            <v>14496.53</v>
          </cell>
        </row>
        <row r="20247">
          <cell r="B20247">
            <v>132041105</v>
          </cell>
          <cell r="D20247" t="str">
            <v>140941</v>
          </cell>
          <cell r="F20247" t="str">
            <v>O2929018604</v>
          </cell>
          <cell r="H20247">
            <v>35936.79</v>
          </cell>
        </row>
        <row r="20248">
          <cell r="B20248">
            <v>132041105</v>
          </cell>
          <cell r="D20248" t="str">
            <v>140941</v>
          </cell>
          <cell r="F20248" t="str">
            <v>O2929018605</v>
          </cell>
          <cell r="H20248">
            <v>82236.47</v>
          </cell>
        </row>
        <row r="20249">
          <cell r="B20249">
            <v>132041105</v>
          </cell>
          <cell r="D20249" t="str">
            <v>140941</v>
          </cell>
          <cell r="F20249" t="str">
            <v>O2929018606</v>
          </cell>
          <cell r="H20249">
            <v>66802.48</v>
          </cell>
        </row>
        <row r="20250">
          <cell r="B20250">
            <v>132041105</v>
          </cell>
          <cell r="D20250" t="str">
            <v>140941</v>
          </cell>
          <cell r="F20250" t="str">
            <v>O2929018607</v>
          </cell>
          <cell r="H20250">
            <v>20624.88</v>
          </cell>
        </row>
        <row r="20251">
          <cell r="B20251">
            <v>132041105</v>
          </cell>
          <cell r="D20251" t="str">
            <v>140941</v>
          </cell>
          <cell r="F20251" t="str">
            <v>O2929018608</v>
          </cell>
          <cell r="H20251">
            <v>29271.599999999999</v>
          </cell>
        </row>
        <row r="20252">
          <cell r="B20252">
            <v>132041105</v>
          </cell>
          <cell r="D20252" t="str">
            <v>140941</v>
          </cell>
          <cell r="F20252" t="str">
            <v>O2929018609</v>
          </cell>
          <cell r="H20252">
            <v>50198.879999999997</v>
          </cell>
        </row>
        <row r="20253">
          <cell r="B20253">
            <v>132041105</v>
          </cell>
          <cell r="D20253" t="str">
            <v>140941</v>
          </cell>
          <cell r="F20253" t="str">
            <v>O2929018610</v>
          </cell>
          <cell r="H20253">
            <v>20118.43</v>
          </cell>
        </row>
        <row r="20254">
          <cell r="B20254">
            <v>132041105</v>
          </cell>
          <cell r="D20254" t="str">
            <v>140941</v>
          </cell>
          <cell r="F20254" t="str">
            <v>O2929018612</v>
          </cell>
          <cell r="H20254">
            <v>52708.4</v>
          </cell>
        </row>
        <row r="20255">
          <cell r="B20255">
            <v>132041105</v>
          </cell>
          <cell r="D20255" t="str">
            <v>140941</v>
          </cell>
          <cell r="F20255" t="str">
            <v>O2929018613</v>
          </cell>
          <cell r="H20255">
            <v>29167.040000000001</v>
          </cell>
        </row>
        <row r="20256">
          <cell r="B20256">
            <v>132041105</v>
          </cell>
          <cell r="D20256" t="str">
            <v>140941</v>
          </cell>
          <cell r="F20256" t="str">
            <v>O2929018614</v>
          </cell>
          <cell r="H20256">
            <v>15520.72</v>
          </cell>
        </row>
        <row r="20257">
          <cell r="B20257">
            <v>132041105</v>
          </cell>
          <cell r="D20257" t="str">
            <v>140941</v>
          </cell>
          <cell r="F20257" t="str">
            <v>O2929018615</v>
          </cell>
          <cell r="H20257">
            <v>115993.78</v>
          </cell>
        </row>
        <row r="20258">
          <cell r="B20258">
            <v>132041105</v>
          </cell>
          <cell r="D20258" t="str">
            <v>140941</v>
          </cell>
          <cell r="F20258" t="str">
            <v>O2929018616</v>
          </cell>
          <cell r="H20258">
            <v>54350.65</v>
          </cell>
        </row>
        <row r="20259">
          <cell r="B20259">
            <v>132041105</v>
          </cell>
          <cell r="D20259" t="str">
            <v>140941</v>
          </cell>
          <cell r="F20259" t="str">
            <v>O2929018617</v>
          </cell>
          <cell r="H20259">
            <v>6050</v>
          </cell>
        </row>
        <row r="20260">
          <cell r="B20260">
            <v>132041105</v>
          </cell>
          <cell r="D20260" t="str">
            <v>140941</v>
          </cell>
          <cell r="F20260" t="str">
            <v>O2929018618</v>
          </cell>
          <cell r="H20260">
            <v>38920.85</v>
          </cell>
        </row>
        <row r="20261">
          <cell r="B20261">
            <v>132041105</v>
          </cell>
          <cell r="D20261" t="str">
            <v>140941</v>
          </cell>
          <cell r="F20261" t="str">
            <v>O2929018619</v>
          </cell>
          <cell r="H20261">
            <v>18591.169999999998</v>
          </cell>
        </row>
        <row r="20262">
          <cell r="B20262">
            <v>132041105</v>
          </cell>
          <cell r="D20262" t="str">
            <v>140941</v>
          </cell>
          <cell r="F20262" t="str">
            <v>O2929018622</v>
          </cell>
          <cell r="H20262">
            <v>44220.13</v>
          </cell>
        </row>
        <row r="20263">
          <cell r="B20263">
            <v>132041105</v>
          </cell>
          <cell r="D20263" t="str">
            <v>140941</v>
          </cell>
          <cell r="F20263" t="str">
            <v>O2929018623</v>
          </cell>
          <cell r="H20263">
            <v>119050.58</v>
          </cell>
        </row>
        <row r="20264">
          <cell r="B20264">
            <v>132041105</v>
          </cell>
          <cell r="D20264" t="str">
            <v>140941</v>
          </cell>
          <cell r="F20264" t="str">
            <v>O2929018624</v>
          </cell>
          <cell r="H20264">
            <v>351365.88</v>
          </cell>
        </row>
        <row r="20265">
          <cell r="B20265">
            <v>132041105</v>
          </cell>
          <cell r="D20265" t="str">
            <v>140941</v>
          </cell>
          <cell r="F20265" t="str">
            <v>O2929018627</v>
          </cell>
          <cell r="H20265">
            <v>1001467.93</v>
          </cell>
        </row>
        <row r="20266">
          <cell r="B20266">
            <v>132041105</v>
          </cell>
          <cell r="D20266" t="str">
            <v>140941</v>
          </cell>
          <cell r="F20266" t="str">
            <v>O2929018628</v>
          </cell>
          <cell r="H20266">
            <v>350298.14</v>
          </cell>
        </row>
        <row r="20267">
          <cell r="B20267">
            <v>132041105</v>
          </cell>
          <cell r="D20267" t="str">
            <v>140941</v>
          </cell>
          <cell r="F20267" t="str">
            <v>O2929018629</v>
          </cell>
          <cell r="H20267">
            <v>167262.73000000001</v>
          </cell>
        </row>
        <row r="20268">
          <cell r="B20268">
            <v>132041105</v>
          </cell>
          <cell r="D20268" t="str">
            <v>140941</v>
          </cell>
          <cell r="F20268" t="str">
            <v>O2929018633</v>
          </cell>
          <cell r="H20268">
            <v>82812.14</v>
          </cell>
        </row>
        <row r="20269">
          <cell r="B20269">
            <v>132041105</v>
          </cell>
          <cell r="D20269" t="str">
            <v>140941</v>
          </cell>
          <cell r="F20269" t="str">
            <v>O2929018635</v>
          </cell>
          <cell r="H20269">
            <v>160144.19</v>
          </cell>
        </row>
        <row r="20270">
          <cell r="B20270">
            <v>132041105</v>
          </cell>
          <cell r="D20270" t="str">
            <v>140941</v>
          </cell>
          <cell r="F20270" t="str">
            <v>O2929018636</v>
          </cell>
          <cell r="H20270">
            <v>68339.33</v>
          </cell>
        </row>
        <row r="20271">
          <cell r="B20271">
            <v>132041105</v>
          </cell>
          <cell r="D20271" t="str">
            <v>140941</v>
          </cell>
          <cell r="F20271" t="str">
            <v>O2929018637</v>
          </cell>
          <cell r="H20271">
            <v>57831.91</v>
          </cell>
        </row>
        <row r="20272">
          <cell r="B20272">
            <v>132041105</v>
          </cell>
          <cell r="D20272" t="str">
            <v>140941</v>
          </cell>
          <cell r="F20272" t="str">
            <v>O2929018685</v>
          </cell>
          <cell r="H20272">
            <v>53658.09</v>
          </cell>
        </row>
        <row r="20273">
          <cell r="B20273">
            <v>132041105</v>
          </cell>
          <cell r="D20273" t="str">
            <v>140941</v>
          </cell>
          <cell r="F20273" t="str">
            <v>O2929018686</v>
          </cell>
          <cell r="H20273">
            <v>28387.84</v>
          </cell>
        </row>
        <row r="20274">
          <cell r="B20274">
            <v>132041105</v>
          </cell>
          <cell r="D20274" t="str">
            <v>141041</v>
          </cell>
          <cell r="F20274" t="str">
            <v>O2929018600</v>
          </cell>
          <cell r="H20274">
            <v>17029.36</v>
          </cell>
        </row>
        <row r="20275">
          <cell r="B20275">
            <v>132041105</v>
          </cell>
          <cell r="D20275" t="str">
            <v>141041</v>
          </cell>
          <cell r="F20275" t="str">
            <v>O2929018601</v>
          </cell>
          <cell r="H20275">
            <v>7761.5</v>
          </cell>
        </row>
        <row r="20276">
          <cell r="B20276">
            <v>132041105</v>
          </cell>
          <cell r="D20276" t="str">
            <v>141041</v>
          </cell>
          <cell r="F20276" t="str">
            <v>O2929018603</v>
          </cell>
          <cell r="H20276">
            <v>6262.5</v>
          </cell>
        </row>
        <row r="20277">
          <cell r="B20277">
            <v>132041105</v>
          </cell>
          <cell r="D20277" t="str">
            <v>141041</v>
          </cell>
          <cell r="F20277" t="str">
            <v>O2929018605</v>
          </cell>
          <cell r="H20277">
            <v>4384</v>
          </cell>
        </row>
        <row r="20278">
          <cell r="B20278">
            <v>132041105</v>
          </cell>
          <cell r="D20278" t="str">
            <v>141041</v>
          </cell>
          <cell r="F20278" t="str">
            <v>O2929018606</v>
          </cell>
          <cell r="H20278">
            <v>8232.36</v>
          </cell>
        </row>
        <row r="20279">
          <cell r="B20279">
            <v>132041105</v>
          </cell>
          <cell r="D20279" t="str">
            <v>141041</v>
          </cell>
          <cell r="F20279" t="str">
            <v>O2929018607</v>
          </cell>
          <cell r="H20279">
            <v>467</v>
          </cell>
        </row>
        <row r="20280">
          <cell r="B20280">
            <v>132041105</v>
          </cell>
          <cell r="D20280" t="str">
            <v>141041</v>
          </cell>
          <cell r="F20280" t="str">
            <v>O2929018609</v>
          </cell>
          <cell r="H20280">
            <v>2569.9</v>
          </cell>
        </row>
        <row r="20281">
          <cell r="B20281">
            <v>132041105</v>
          </cell>
          <cell r="D20281" t="str">
            <v>141041</v>
          </cell>
          <cell r="F20281" t="str">
            <v>O2929018610</v>
          </cell>
          <cell r="H20281">
            <v>467</v>
          </cell>
        </row>
        <row r="20282">
          <cell r="B20282">
            <v>132041105</v>
          </cell>
          <cell r="D20282" t="str">
            <v>141041</v>
          </cell>
          <cell r="F20282" t="str">
            <v>O2929018612</v>
          </cell>
          <cell r="H20282">
            <v>462</v>
          </cell>
        </row>
        <row r="20283">
          <cell r="B20283">
            <v>132041105</v>
          </cell>
          <cell r="D20283" t="str">
            <v>141041</v>
          </cell>
          <cell r="F20283" t="str">
            <v>O2929018613</v>
          </cell>
          <cell r="H20283">
            <v>913</v>
          </cell>
        </row>
        <row r="20284">
          <cell r="B20284">
            <v>132041105</v>
          </cell>
          <cell r="D20284" t="str">
            <v>141041</v>
          </cell>
          <cell r="F20284" t="str">
            <v>O2929018614</v>
          </cell>
          <cell r="H20284">
            <v>467</v>
          </cell>
        </row>
        <row r="20285">
          <cell r="B20285">
            <v>132041105</v>
          </cell>
          <cell r="D20285" t="str">
            <v>141041</v>
          </cell>
          <cell r="F20285" t="str">
            <v>O2929018615</v>
          </cell>
          <cell r="H20285">
            <v>1798</v>
          </cell>
        </row>
        <row r="20286">
          <cell r="B20286">
            <v>132041105</v>
          </cell>
          <cell r="D20286" t="str">
            <v>141041</v>
          </cell>
          <cell r="F20286" t="str">
            <v>O2929018616</v>
          </cell>
          <cell r="H20286">
            <v>482</v>
          </cell>
        </row>
        <row r="20287">
          <cell r="B20287">
            <v>132041105</v>
          </cell>
          <cell r="D20287" t="str">
            <v>141041</v>
          </cell>
          <cell r="F20287" t="str">
            <v>O2929018619</v>
          </cell>
          <cell r="H20287">
            <v>559</v>
          </cell>
        </row>
        <row r="20288">
          <cell r="B20288">
            <v>132041105</v>
          </cell>
          <cell r="D20288" t="str">
            <v>141041</v>
          </cell>
          <cell r="F20288" t="str">
            <v>O2929018622</v>
          </cell>
          <cell r="H20288">
            <v>423.8</v>
          </cell>
        </row>
        <row r="20289">
          <cell r="B20289">
            <v>132041105</v>
          </cell>
          <cell r="D20289" t="str">
            <v>141041</v>
          </cell>
          <cell r="F20289" t="str">
            <v>O2929018623</v>
          </cell>
          <cell r="H20289">
            <v>1190</v>
          </cell>
        </row>
        <row r="20290">
          <cell r="B20290">
            <v>132041105</v>
          </cell>
          <cell r="D20290" t="str">
            <v>141041</v>
          </cell>
          <cell r="F20290" t="str">
            <v>O2929018624</v>
          </cell>
          <cell r="H20290">
            <v>56400.53</v>
          </cell>
        </row>
        <row r="20291">
          <cell r="B20291">
            <v>132041105</v>
          </cell>
          <cell r="D20291" t="str">
            <v>141041</v>
          </cell>
          <cell r="F20291" t="str">
            <v>O2929018627</v>
          </cell>
          <cell r="H20291">
            <v>52022.79</v>
          </cell>
        </row>
        <row r="20292">
          <cell r="B20292">
            <v>132041105</v>
          </cell>
          <cell r="D20292" t="str">
            <v>141041</v>
          </cell>
          <cell r="F20292" t="str">
            <v>O2929018628</v>
          </cell>
          <cell r="H20292">
            <v>17432.71</v>
          </cell>
        </row>
        <row r="20293">
          <cell r="B20293">
            <v>132041105</v>
          </cell>
          <cell r="D20293" t="str">
            <v>141041</v>
          </cell>
          <cell r="F20293" t="str">
            <v>O2929018629</v>
          </cell>
          <cell r="H20293">
            <v>10832.1</v>
          </cell>
        </row>
        <row r="20294">
          <cell r="B20294">
            <v>132041105</v>
          </cell>
          <cell r="D20294" t="str">
            <v>141041</v>
          </cell>
          <cell r="F20294" t="str">
            <v>O2929018633</v>
          </cell>
          <cell r="H20294">
            <v>650</v>
          </cell>
        </row>
        <row r="20295">
          <cell r="B20295">
            <v>132041105</v>
          </cell>
          <cell r="D20295" t="str">
            <v>141041</v>
          </cell>
          <cell r="F20295" t="str">
            <v>O2929018635</v>
          </cell>
          <cell r="H20295">
            <v>8435.36</v>
          </cell>
        </row>
        <row r="20296">
          <cell r="B20296">
            <v>132041105</v>
          </cell>
          <cell r="D20296" t="str">
            <v>141041</v>
          </cell>
          <cell r="F20296" t="str">
            <v>O2929018636</v>
          </cell>
          <cell r="H20296">
            <v>558.17999999999995</v>
          </cell>
        </row>
        <row r="20297">
          <cell r="B20297">
            <v>132041105</v>
          </cell>
          <cell r="D20297" t="str">
            <v>141041</v>
          </cell>
          <cell r="F20297" t="str">
            <v>O2929018637</v>
          </cell>
          <cell r="H20297">
            <v>1166</v>
          </cell>
        </row>
        <row r="20298">
          <cell r="B20298">
            <v>132041105</v>
          </cell>
          <cell r="D20298" t="str">
            <v>141041</v>
          </cell>
          <cell r="F20298" t="str">
            <v>O2929018685</v>
          </cell>
          <cell r="H20298">
            <v>8198.18</v>
          </cell>
        </row>
        <row r="20299">
          <cell r="B20299">
            <v>132041105</v>
          </cell>
          <cell r="D20299" t="str">
            <v>141041</v>
          </cell>
          <cell r="F20299" t="str">
            <v>O2929018686</v>
          </cell>
          <cell r="H20299">
            <v>3529</v>
          </cell>
        </row>
        <row r="20300">
          <cell r="B20300">
            <v>132041106</v>
          </cell>
          <cell r="H20300">
            <v>3504149.35</v>
          </cell>
        </row>
        <row r="20301">
          <cell r="B20301">
            <v>132041106</v>
          </cell>
          <cell r="D20301" t="str">
            <v>141141</v>
          </cell>
          <cell r="F20301" t="str">
            <v>O2929018627</v>
          </cell>
          <cell r="H20301">
            <v>3470649.36</v>
          </cell>
        </row>
        <row r="20302">
          <cell r="B20302">
            <v>132041106</v>
          </cell>
          <cell r="D20302" t="str">
            <v>141141</v>
          </cell>
          <cell r="F20302" t="str">
            <v>O2929018629</v>
          </cell>
          <cell r="H20302">
            <v>33499.99</v>
          </cell>
        </row>
        <row r="20303">
          <cell r="B20303">
            <v>132041107</v>
          </cell>
          <cell r="H20303">
            <v>3300390.84</v>
          </cell>
        </row>
        <row r="20304">
          <cell r="B20304">
            <v>132041107</v>
          </cell>
          <cell r="D20304" t="str">
            <v>141241</v>
          </cell>
          <cell r="F20304" t="str">
            <v>O2929018600</v>
          </cell>
          <cell r="H20304">
            <v>200237.31</v>
          </cell>
        </row>
        <row r="20305">
          <cell r="B20305">
            <v>132041107</v>
          </cell>
          <cell r="D20305" t="str">
            <v>141241</v>
          </cell>
          <cell r="F20305" t="str">
            <v>O2929018601</v>
          </cell>
          <cell r="H20305">
            <v>54858.01</v>
          </cell>
        </row>
        <row r="20306">
          <cell r="B20306">
            <v>132041107</v>
          </cell>
          <cell r="D20306" t="str">
            <v>141241</v>
          </cell>
          <cell r="F20306" t="str">
            <v>O2929018603</v>
          </cell>
          <cell r="H20306">
            <v>41137.410000000003</v>
          </cell>
        </row>
        <row r="20307">
          <cell r="B20307">
            <v>132041107</v>
          </cell>
          <cell r="D20307" t="str">
            <v>141241</v>
          </cell>
          <cell r="F20307" t="str">
            <v>O2929018604</v>
          </cell>
          <cell r="H20307">
            <v>16721.21</v>
          </cell>
        </row>
        <row r="20308">
          <cell r="B20308">
            <v>132041107</v>
          </cell>
          <cell r="D20308" t="str">
            <v>141241</v>
          </cell>
          <cell r="F20308" t="str">
            <v>O2929018605</v>
          </cell>
          <cell r="H20308">
            <v>253368.77</v>
          </cell>
        </row>
        <row r="20309">
          <cell r="B20309">
            <v>132041107</v>
          </cell>
          <cell r="D20309" t="str">
            <v>141241</v>
          </cell>
          <cell r="F20309" t="str">
            <v>O2929018606</v>
          </cell>
          <cell r="H20309">
            <v>53859.26</v>
          </cell>
        </row>
        <row r="20310">
          <cell r="B20310">
            <v>132041107</v>
          </cell>
          <cell r="D20310" t="str">
            <v>141241</v>
          </cell>
          <cell r="F20310" t="str">
            <v>O2929018607</v>
          </cell>
          <cell r="H20310">
            <v>13705.23</v>
          </cell>
        </row>
        <row r="20311">
          <cell r="B20311">
            <v>132041107</v>
          </cell>
          <cell r="D20311" t="str">
            <v>141241</v>
          </cell>
          <cell r="F20311" t="str">
            <v>O2929018608</v>
          </cell>
          <cell r="H20311">
            <v>18438.36</v>
          </cell>
        </row>
        <row r="20312">
          <cell r="B20312">
            <v>132041107</v>
          </cell>
          <cell r="D20312" t="str">
            <v>141241</v>
          </cell>
          <cell r="F20312" t="str">
            <v>O2929018609</v>
          </cell>
          <cell r="H20312">
            <v>33413.43</v>
          </cell>
        </row>
        <row r="20313">
          <cell r="B20313">
            <v>132041107</v>
          </cell>
          <cell r="D20313" t="str">
            <v>141241</v>
          </cell>
          <cell r="F20313" t="str">
            <v>O2929018610</v>
          </cell>
          <cell r="H20313">
            <v>11117.72</v>
          </cell>
        </row>
        <row r="20314">
          <cell r="B20314">
            <v>132041107</v>
          </cell>
          <cell r="D20314" t="str">
            <v>141241</v>
          </cell>
          <cell r="F20314" t="str">
            <v>O2929018612</v>
          </cell>
          <cell r="H20314">
            <v>56258.06</v>
          </cell>
        </row>
        <row r="20315">
          <cell r="B20315">
            <v>132041107</v>
          </cell>
          <cell r="D20315" t="str">
            <v>141241</v>
          </cell>
          <cell r="F20315" t="str">
            <v>O2929018613</v>
          </cell>
          <cell r="H20315">
            <v>19323.16</v>
          </cell>
        </row>
        <row r="20316">
          <cell r="B20316">
            <v>132041107</v>
          </cell>
          <cell r="D20316" t="str">
            <v>141241</v>
          </cell>
          <cell r="F20316" t="str">
            <v>O2929018614</v>
          </cell>
          <cell r="H20316">
            <v>12131.72</v>
          </cell>
        </row>
        <row r="20317">
          <cell r="B20317">
            <v>132041107</v>
          </cell>
          <cell r="D20317" t="str">
            <v>141241</v>
          </cell>
          <cell r="F20317" t="str">
            <v>O2929018615</v>
          </cell>
          <cell r="H20317">
            <v>81666.2</v>
          </cell>
        </row>
        <row r="20318">
          <cell r="B20318">
            <v>132041107</v>
          </cell>
          <cell r="D20318" t="str">
            <v>141241</v>
          </cell>
          <cell r="F20318" t="str">
            <v>O2929018616</v>
          </cell>
          <cell r="H20318">
            <v>44564.47</v>
          </cell>
        </row>
        <row r="20319">
          <cell r="B20319">
            <v>132041107</v>
          </cell>
          <cell r="D20319" t="str">
            <v>141241</v>
          </cell>
          <cell r="F20319" t="str">
            <v>O2929018618</v>
          </cell>
          <cell r="H20319">
            <v>64800.15</v>
          </cell>
        </row>
        <row r="20320">
          <cell r="B20320">
            <v>132041107</v>
          </cell>
          <cell r="D20320" t="str">
            <v>141241</v>
          </cell>
          <cell r="F20320" t="str">
            <v>O2929018619</v>
          </cell>
          <cell r="H20320">
            <v>29965</v>
          </cell>
        </row>
        <row r="20321">
          <cell r="B20321">
            <v>132041107</v>
          </cell>
          <cell r="D20321" t="str">
            <v>141241</v>
          </cell>
          <cell r="F20321" t="str">
            <v>O2929018622</v>
          </cell>
          <cell r="H20321">
            <v>29697.23</v>
          </cell>
        </row>
        <row r="20322">
          <cell r="B20322">
            <v>132041107</v>
          </cell>
          <cell r="D20322" t="str">
            <v>141241</v>
          </cell>
          <cell r="F20322" t="str">
            <v>O2929018623</v>
          </cell>
          <cell r="H20322">
            <v>101778.12</v>
          </cell>
        </row>
        <row r="20323">
          <cell r="B20323">
            <v>132041107</v>
          </cell>
          <cell r="D20323" t="str">
            <v>141241</v>
          </cell>
          <cell r="F20323" t="str">
            <v>O2929018624</v>
          </cell>
          <cell r="H20323">
            <v>160063.43</v>
          </cell>
        </row>
        <row r="20324">
          <cell r="B20324">
            <v>132041107</v>
          </cell>
          <cell r="D20324" t="str">
            <v>141241</v>
          </cell>
          <cell r="F20324" t="str">
            <v>O2929018627</v>
          </cell>
          <cell r="H20324">
            <v>1052600</v>
          </cell>
        </row>
        <row r="20325">
          <cell r="B20325">
            <v>132041107</v>
          </cell>
          <cell r="D20325" t="str">
            <v>141241</v>
          </cell>
          <cell r="F20325" t="str">
            <v>O2929018628</v>
          </cell>
          <cell r="H20325">
            <v>475655.9</v>
          </cell>
        </row>
        <row r="20326">
          <cell r="B20326">
            <v>132041107</v>
          </cell>
          <cell r="D20326" t="str">
            <v>141241</v>
          </cell>
          <cell r="F20326" t="str">
            <v>O2929018629</v>
          </cell>
          <cell r="H20326">
            <v>143430.64000000001</v>
          </cell>
        </row>
        <row r="20327">
          <cell r="B20327">
            <v>132041107</v>
          </cell>
          <cell r="D20327" t="str">
            <v>141241</v>
          </cell>
          <cell r="F20327" t="str">
            <v>O2929018633</v>
          </cell>
          <cell r="H20327">
            <v>74657.259999999995</v>
          </cell>
        </row>
        <row r="20328">
          <cell r="B20328">
            <v>132041107</v>
          </cell>
          <cell r="D20328" t="str">
            <v>141241</v>
          </cell>
          <cell r="F20328" t="str">
            <v>O2929018635</v>
          </cell>
          <cell r="H20328">
            <v>46169.47</v>
          </cell>
        </row>
        <row r="20329">
          <cell r="B20329">
            <v>132041107</v>
          </cell>
          <cell r="D20329" t="str">
            <v>141241</v>
          </cell>
          <cell r="F20329" t="str">
            <v>O2929018636</v>
          </cell>
          <cell r="H20329">
            <v>38964.230000000003</v>
          </cell>
        </row>
        <row r="20330">
          <cell r="B20330">
            <v>132041107</v>
          </cell>
          <cell r="D20330" t="str">
            <v>141241</v>
          </cell>
          <cell r="F20330" t="str">
            <v>O2929018637</v>
          </cell>
          <cell r="H20330">
            <v>40492.32</v>
          </cell>
        </row>
        <row r="20331">
          <cell r="B20331">
            <v>132041107</v>
          </cell>
          <cell r="D20331" t="str">
            <v>141241</v>
          </cell>
          <cell r="F20331" t="str">
            <v>O2929018685</v>
          </cell>
          <cell r="H20331">
            <v>34204.42</v>
          </cell>
        </row>
        <row r="20332">
          <cell r="B20332">
            <v>132041107</v>
          </cell>
          <cell r="D20332" t="str">
            <v>141241</v>
          </cell>
          <cell r="F20332" t="str">
            <v>O2929018686</v>
          </cell>
          <cell r="H20332">
            <v>97112.35</v>
          </cell>
        </row>
        <row r="20333">
          <cell r="B20333">
            <v>1320415</v>
          </cell>
          <cell r="H20333">
            <v>-21309698.280000001</v>
          </cell>
        </row>
        <row r="20334">
          <cell r="B20334">
            <v>132041501</v>
          </cell>
          <cell r="H20334">
            <v>-3715735.39</v>
          </cell>
        </row>
        <row r="20335">
          <cell r="B20335">
            <v>132041501</v>
          </cell>
          <cell r="D20335" t="str">
            <v>340241</v>
          </cell>
          <cell r="F20335" t="str">
            <v>O2223056888</v>
          </cell>
          <cell r="H20335">
            <v>-7538.39</v>
          </cell>
        </row>
        <row r="20336">
          <cell r="B20336">
            <v>132041501</v>
          </cell>
          <cell r="D20336" t="str">
            <v>340241</v>
          </cell>
          <cell r="F20336" t="str">
            <v>O2939017002</v>
          </cell>
          <cell r="H20336">
            <v>-3708197</v>
          </cell>
        </row>
        <row r="20337">
          <cell r="B20337">
            <v>132041504</v>
          </cell>
          <cell r="H20337">
            <v>-7903460.1900000004</v>
          </cell>
        </row>
        <row r="20338">
          <cell r="B20338">
            <v>132041504</v>
          </cell>
          <cell r="D20338" t="str">
            <v>340641</v>
          </cell>
          <cell r="F20338" t="str">
            <v>O2912013001</v>
          </cell>
          <cell r="H20338">
            <v>-7845645.6399999997</v>
          </cell>
        </row>
        <row r="20339">
          <cell r="B20339">
            <v>132041504</v>
          </cell>
          <cell r="D20339" t="str">
            <v>340641</v>
          </cell>
          <cell r="F20339" t="str">
            <v>O2952019001</v>
          </cell>
          <cell r="H20339">
            <v>-57814.55</v>
          </cell>
        </row>
        <row r="20340">
          <cell r="B20340">
            <v>132041505</v>
          </cell>
          <cell r="H20340">
            <v>-4319002.3499999996</v>
          </cell>
        </row>
        <row r="20341">
          <cell r="B20341">
            <v>132041505</v>
          </cell>
          <cell r="D20341" t="str">
            <v>340741</v>
          </cell>
          <cell r="F20341" t="str">
            <v>O2228014888</v>
          </cell>
          <cell r="H20341">
            <v>-1057.92</v>
          </cell>
        </row>
        <row r="20342">
          <cell r="B20342">
            <v>132041505</v>
          </cell>
          <cell r="D20342" t="str">
            <v>340841</v>
          </cell>
          <cell r="F20342" t="str">
            <v>O2912013001</v>
          </cell>
          <cell r="H20342">
            <v>-1358700.91</v>
          </cell>
        </row>
        <row r="20343">
          <cell r="B20343">
            <v>132041505</v>
          </cell>
          <cell r="D20343" t="str">
            <v>340841</v>
          </cell>
          <cell r="F20343" t="str">
            <v>O2913053001</v>
          </cell>
          <cell r="H20343">
            <v>-1874.77</v>
          </cell>
        </row>
        <row r="20344">
          <cell r="B20344">
            <v>132041505</v>
          </cell>
          <cell r="D20344" t="str">
            <v>340841</v>
          </cell>
          <cell r="F20344" t="str">
            <v>O2919019001</v>
          </cell>
          <cell r="H20344">
            <v>-386.72</v>
          </cell>
        </row>
        <row r="20345">
          <cell r="B20345">
            <v>132041505</v>
          </cell>
          <cell r="D20345" t="str">
            <v>340841</v>
          </cell>
          <cell r="F20345" t="str">
            <v>O2929018600</v>
          </cell>
          <cell r="H20345">
            <v>-1529.19</v>
          </cell>
        </row>
        <row r="20346">
          <cell r="B20346">
            <v>132041505</v>
          </cell>
          <cell r="D20346" t="str">
            <v>340841</v>
          </cell>
          <cell r="F20346" t="str">
            <v>O2929018601</v>
          </cell>
          <cell r="H20346">
            <v>-408.47</v>
          </cell>
        </row>
        <row r="20347">
          <cell r="B20347">
            <v>132041505</v>
          </cell>
          <cell r="D20347" t="str">
            <v>340841</v>
          </cell>
          <cell r="F20347" t="str">
            <v>O2929018603</v>
          </cell>
          <cell r="H20347">
            <v>-386.59</v>
          </cell>
        </row>
        <row r="20348">
          <cell r="B20348">
            <v>132041505</v>
          </cell>
          <cell r="D20348" t="str">
            <v>340841</v>
          </cell>
          <cell r="F20348" t="str">
            <v>O2929018604</v>
          </cell>
          <cell r="H20348">
            <v>-379.5</v>
          </cell>
        </row>
        <row r="20349">
          <cell r="B20349">
            <v>132041505</v>
          </cell>
          <cell r="D20349" t="str">
            <v>340841</v>
          </cell>
          <cell r="F20349" t="str">
            <v>O2929018605</v>
          </cell>
          <cell r="H20349">
            <v>-2031.32</v>
          </cell>
        </row>
        <row r="20350">
          <cell r="B20350">
            <v>132041505</v>
          </cell>
          <cell r="D20350" t="str">
            <v>340841</v>
          </cell>
          <cell r="F20350" t="str">
            <v>O2929018606</v>
          </cell>
          <cell r="H20350">
            <v>-394.62</v>
          </cell>
        </row>
        <row r="20351">
          <cell r="B20351">
            <v>132041505</v>
          </cell>
          <cell r="D20351" t="str">
            <v>340841</v>
          </cell>
          <cell r="F20351" t="str">
            <v>O2929018607</v>
          </cell>
          <cell r="H20351">
            <v>-226.67</v>
          </cell>
        </row>
        <row r="20352">
          <cell r="B20352">
            <v>132041505</v>
          </cell>
          <cell r="D20352" t="str">
            <v>340841</v>
          </cell>
          <cell r="F20352" t="str">
            <v>O2929018608</v>
          </cell>
          <cell r="H20352">
            <v>-488.49</v>
          </cell>
        </row>
        <row r="20353">
          <cell r="B20353">
            <v>132041505</v>
          </cell>
          <cell r="D20353" t="str">
            <v>340841</v>
          </cell>
          <cell r="F20353" t="str">
            <v>O2929018609</v>
          </cell>
          <cell r="H20353">
            <v>-1989.58</v>
          </cell>
        </row>
        <row r="20354">
          <cell r="B20354">
            <v>132041505</v>
          </cell>
          <cell r="D20354" t="str">
            <v>340841</v>
          </cell>
          <cell r="F20354" t="str">
            <v>O2929018612</v>
          </cell>
          <cell r="H20354">
            <v>-452.99</v>
          </cell>
        </row>
        <row r="20355">
          <cell r="B20355">
            <v>132041505</v>
          </cell>
          <cell r="D20355" t="str">
            <v>340841</v>
          </cell>
          <cell r="F20355" t="str">
            <v>O2929018615</v>
          </cell>
          <cell r="H20355">
            <v>-1865.23</v>
          </cell>
        </row>
        <row r="20356">
          <cell r="B20356">
            <v>132041505</v>
          </cell>
          <cell r="D20356" t="str">
            <v>340841</v>
          </cell>
          <cell r="F20356" t="str">
            <v>O2929018616</v>
          </cell>
          <cell r="H20356">
            <v>-3953.26</v>
          </cell>
        </row>
        <row r="20357">
          <cell r="B20357">
            <v>132041505</v>
          </cell>
          <cell r="D20357" t="str">
            <v>340841</v>
          </cell>
          <cell r="F20357" t="str">
            <v>O2929018618</v>
          </cell>
          <cell r="H20357">
            <v>-4960.58</v>
          </cell>
        </row>
        <row r="20358">
          <cell r="B20358">
            <v>132041505</v>
          </cell>
          <cell r="D20358" t="str">
            <v>340841</v>
          </cell>
          <cell r="F20358" t="str">
            <v>O2929018619</v>
          </cell>
          <cell r="H20358">
            <v>-785</v>
          </cell>
        </row>
        <row r="20359">
          <cell r="B20359">
            <v>132041505</v>
          </cell>
          <cell r="D20359" t="str">
            <v>340841</v>
          </cell>
          <cell r="F20359" t="str">
            <v>O2929018622</v>
          </cell>
          <cell r="H20359">
            <v>-428.67</v>
          </cell>
        </row>
        <row r="20360">
          <cell r="B20360">
            <v>132041505</v>
          </cell>
          <cell r="D20360" t="str">
            <v>340841</v>
          </cell>
          <cell r="F20360" t="str">
            <v>O2929018623</v>
          </cell>
          <cell r="H20360">
            <v>-3921.72</v>
          </cell>
        </row>
        <row r="20361">
          <cell r="B20361">
            <v>132041505</v>
          </cell>
          <cell r="D20361" t="str">
            <v>340841</v>
          </cell>
          <cell r="F20361" t="str">
            <v>O2929018624</v>
          </cell>
          <cell r="H20361">
            <v>-42397.4</v>
          </cell>
        </row>
        <row r="20362">
          <cell r="B20362">
            <v>132041505</v>
          </cell>
          <cell r="D20362" t="str">
            <v>340841</v>
          </cell>
          <cell r="F20362" t="str">
            <v>O2929018627</v>
          </cell>
          <cell r="H20362">
            <v>-211874.21</v>
          </cell>
        </row>
        <row r="20363">
          <cell r="B20363">
            <v>132041505</v>
          </cell>
          <cell r="D20363" t="str">
            <v>340841</v>
          </cell>
          <cell r="F20363" t="str">
            <v>O2929018628</v>
          </cell>
          <cell r="H20363">
            <v>-211502.28</v>
          </cell>
        </row>
        <row r="20364">
          <cell r="B20364">
            <v>132041505</v>
          </cell>
          <cell r="D20364" t="str">
            <v>340841</v>
          </cell>
          <cell r="F20364" t="str">
            <v>O2929018629</v>
          </cell>
          <cell r="H20364">
            <v>-20247</v>
          </cell>
        </row>
        <row r="20365">
          <cell r="B20365">
            <v>132041505</v>
          </cell>
          <cell r="D20365" t="str">
            <v>340841</v>
          </cell>
          <cell r="F20365" t="str">
            <v>O2929018633</v>
          </cell>
          <cell r="H20365">
            <v>-10469.56</v>
          </cell>
        </row>
        <row r="20366">
          <cell r="B20366">
            <v>132041505</v>
          </cell>
          <cell r="D20366" t="str">
            <v>340841</v>
          </cell>
          <cell r="F20366" t="str">
            <v>O2929018635</v>
          </cell>
          <cell r="H20366">
            <v>-788.21</v>
          </cell>
        </row>
        <row r="20367">
          <cell r="B20367">
            <v>132041505</v>
          </cell>
          <cell r="D20367" t="str">
            <v>340841</v>
          </cell>
          <cell r="F20367" t="str">
            <v>O2929018636</v>
          </cell>
          <cell r="H20367">
            <v>-17193.29</v>
          </cell>
        </row>
        <row r="20368">
          <cell r="B20368">
            <v>132041505</v>
          </cell>
          <cell r="D20368" t="str">
            <v>340841</v>
          </cell>
          <cell r="F20368" t="str">
            <v>O2929018637</v>
          </cell>
          <cell r="H20368">
            <v>-346.19</v>
          </cell>
        </row>
        <row r="20369">
          <cell r="B20369">
            <v>132041505</v>
          </cell>
          <cell r="D20369" t="str">
            <v>340841</v>
          </cell>
          <cell r="F20369" t="str">
            <v>O2929018685</v>
          </cell>
          <cell r="H20369">
            <v>-1326.66</v>
          </cell>
        </row>
        <row r="20370">
          <cell r="B20370">
            <v>132041505</v>
          </cell>
          <cell r="D20370" t="str">
            <v>340841</v>
          </cell>
          <cell r="F20370" t="str">
            <v>O2929018686</v>
          </cell>
          <cell r="H20370">
            <v>-2481.19</v>
          </cell>
        </row>
        <row r="20371">
          <cell r="B20371">
            <v>132041505</v>
          </cell>
          <cell r="D20371" t="str">
            <v>340941</v>
          </cell>
          <cell r="F20371" t="str">
            <v>O2228014888</v>
          </cell>
          <cell r="H20371">
            <v>-5477.86</v>
          </cell>
        </row>
        <row r="20372">
          <cell r="B20372">
            <v>132041505</v>
          </cell>
          <cell r="D20372" t="str">
            <v>340941</v>
          </cell>
          <cell r="F20372" t="str">
            <v>O2929018600</v>
          </cell>
          <cell r="H20372">
            <v>-43425.43</v>
          </cell>
        </row>
        <row r="20373">
          <cell r="B20373">
            <v>132041505</v>
          </cell>
          <cell r="D20373" t="str">
            <v>340941</v>
          </cell>
          <cell r="F20373" t="str">
            <v>O2929018601</v>
          </cell>
          <cell r="H20373">
            <v>-10885.34</v>
          </cell>
        </row>
        <row r="20374">
          <cell r="B20374">
            <v>132041505</v>
          </cell>
          <cell r="D20374" t="str">
            <v>340941</v>
          </cell>
          <cell r="F20374" t="str">
            <v>O2929018603</v>
          </cell>
          <cell r="H20374">
            <v>-7269.69</v>
          </cell>
        </row>
        <row r="20375">
          <cell r="B20375">
            <v>132041505</v>
          </cell>
          <cell r="D20375" t="str">
            <v>340941</v>
          </cell>
          <cell r="F20375" t="str">
            <v>O2929018604</v>
          </cell>
          <cell r="H20375">
            <v>-28754.12</v>
          </cell>
        </row>
        <row r="20376">
          <cell r="B20376">
            <v>132041505</v>
          </cell>
          <cell r="D20376" t="str">
            <v>340941</v>
          </cell>
          <cell r="F20376" t="str">
            <v>O2929018605</v>
          </cell>
          <cell r="H20376">
            <v>-69641.33</v>
          </cell>
        </row>
        <row r="20377">
          <cell r="B20377">
            <v>132041505</v>
          </cell>
          <cell r="D20377" t="str">
            <v>340941</v>
          </cell>
          <cell r="F20377" t="str">
            <v>O2929018606</v>
          </cell>
          <cell r="H20377">
            <v>-40822.29</v>
          </cell>
        </row>
        <row r="20378">
          <cell r="B20378">
            <v>132041505</v>
          </cell>
          <cell r="D20378" t="str">
            <v>340941</v>
          </cell>
          <cell r="F20378" t="str">
            <v>O2929018607</v>
          </cell>
          <cell r="H20378">
            <v>-9766.17</v>
          </cell>
        </row>
        <row r="20379">
          <cell r="B20379">
            <v>132041505</v>
          </cell>
          <cell r="D20379" t="str">
            <v>340941</v>
          </cell>
          <cell r="F20379" t="str">
            <v>O2929018608</v>
          </cell>
          <cell r="H20379">
            <v>-19105.82</v>
          </cell>
        </row>
        <row r="20380">
          <cell r="B20380">
            <v>132041505</v>
          </cell>
          <cell r="D20380" t="str">
            <v>340941</v>
          </cell>
          <cell r="F20380" t="str">
            <v>O2929018609</v>
          </cell>
          <cell r="H20380">
            <v>-34871.85</v>
          </cell>
        </row>
        <row r="20381">
          <cell r="B20381">
            <v>132041505</v>
          </cell>
          <cell r="D20381" t="str">
            <v>340941</v>
          </cell>
          <cell r="F20381" t="str">
            <v>O2929018610</v>
          </cell>
          <cell r="H20381">
            <v>-13747.75</v>
          </cell>
        </row>
        <row r="20382">
          <cell r="B20382">
            <v>132041505</v>
          </cell>
          <cell r="D20382" t="str">
            <v>340941</v>
          </cell>
          <cell r="F20382" t="str">
            <v>O2929018612</v>
          </cell>
          <cell r="H20382">
            <v>-36881.71</v>
          </cell>
        </row>
        <row r="20383">
          <cell r="B20383">
            <v>132041505</v>
          </cell>
          <cell r="D20383" t="str">
            <v>340941</v>
          </cell>
          <cell r="F20383" t="str">
            <v>O2929018613</v>
          </cell>
          <cell r="H20383">
            <v>-17921.96</v>
          </cell>
        </row>
        <row r="20384">
          <cell r="B20384">
            <v>132041505</v>
          </cell>
          <cell r="D20384" t="str">
            <v>340941</v>
          </cell>
          <cell r="F20384" t="str">
            <v>O2929018614</v>
          </cell>
          <cell r="H20384">
            <v>-10468.07</v>
          </cell>
        </row>
        <row r="20385">
          <cell r="B20385">
            <v>132041505</v>
          </cell>
          <cell r="D20385" t="str">
            <v>340941</v>
          </cell>
          <cell r="F20385" t="str">
            <v>O2929018615</v>
          </cell>
          <cell r="H20385">
            <v>-79374.720000000001</v>
          </cell>
        </row>
        <row r="20386">
          <cell r="B20386">
            <v>132041505</v>
          </cell>
          <cell r="D20386" t="str">
            <v>340941</v>
          </cell>
          <cell r="F20386" t="str">
            <v>O2929018616</v>
          </cell>
          <cell r="H20386">
            <v>-33458.94</v>
          </cell>
        </row>
        <row r="20387">
          <cell r="B20387">
            <v>132041505</v>
          </cell>
          <cell r="D20387" t="str">
            <v>340941</v>
          </cell>
          <cell r="F20387" t="str">
            <v>O2929018617</v>
          </cell>
          <cell r="H20387">
            <v>-4356.16</v>
          </cell>
        </row>
        <row r="20388">
          <cell r="B20388">
            <v>132041505</v>
          </cell>
          <cell r="D20388" t="str">
            <v>340941</v>
          </cell>
          <cell r="F20388" t="str">
            <v>O2929018618</v>
          </cell>
          <cell r="H20388">
            <v>-30266.51</v>
          </cell>
        </row>
        <row r="20389">
          <cell r="B20389">
            <v>132041505</v>
          </cell>
          <cell r="D20389" t="str">
            <v>340941</v>
          </cell>
          <cell r="F20389" t="str">
            <v>O2929018619</v>
          </cell>
          <cell r="H20389">
            <v>-11458.85</v>
          </cell>
        </row>
        <row r="20390">
          <cell r="B20390">
            <v>132041505</v>
          </cell>
          <cell r="D20390" t="str">
            <v>340941</v>
          </cell>
          <cell r="F20390" t="str">
            <v>O2929018622</v>
          </cell>
          <cell r="H20390">
            <v>-32201.67</v>
          </cell>
        </row>
        <row r="20391">
          <cell r="B20391">
            <v>132041505</v>
          </cell>
          <cell r="D20391" t="str">
            <v>340941</v>
          </cell>
          <cell r="F20391" t="str">
            <v>O2929018623</v>
          </cell>
          <cell r="H20391">
            <v>-85768.48</v>
          </cell>
        </row>
        <row r="20392">
          <cell r="B20392">
            <v>132041505</v>
          </cell>
          <cell r="D20392" t="str">
            <v>340941</v>
          </cell>
          <cell r="F20392" t="str">
            <v>O2929018624</v>
          </cell>
          <cell r="H20392">
            <v>-250261.62</v>
          </cell>
        </row>
        <row r="20393">
          <cell r="B20393">
            <v>132041505</v>
          </cell>
          <cell r="D20393" t="str">
            <v>340941</v>
          </cell>
          <cell r="F20393" t="str">
            <v>O2929018627</v>
          </cell>
          <cell r="H20393">
            <v>-791815.65</v>
          </cell>
        </row>
        <row r="20394">
          <cell r="B20394">
            <v>132041505</v>
          </cell>
          <cell r="D20394" t="str">
            <v>340941</v>
          </cell>
          <cell r="F20394" t="str">
            <v>O2929018628</v>
          </cell>
          <cell r="H20394">
            <v>-224447.54</v>
          </cell>
        </row>
        <row r="20395">
          <cell r="B20395">
            <v>132041505</v>
          </cell>
          <cell r="D20395" t="str">
            <v>340941</v>
          </cell>
          <cell r="F20395" t="str">
            <v>O2929018629</v>
          </cell>
          <cell r="H20395">
            <v>-127844.3</v>
          </cell>
        </row>
        <row r="20396">
          <cell r="B20396">
            <v>132041505</v>
          </cell>
          <cell r="D20396" t="str">
            <v>340941</v>
          </cell>
          <cell r="F20396" t="str">
            <v>O2929018633</v>
          </cell>
          <cell r="H20396">
            <v>-56559.98</v>
          </cell>
        </row>
        <row r="20397">
          <cell r="B20397">
            <v>132041505</v>
          </cell>
          <cell r="D20397" t="str">
            <v>340941</v>
          </cell>
          <cell r="F20397" t="str">
            <v>O2929018635</v>
          </cell>
          <cell r="H20397">
            <v>-128198.53</v>
          </cell>
        </row>
        <row r="20398">
          <cell r="B20398">
            <v>132041505</v>
          </cell>
          <cell r="D20398" t="str">
            <v>340941</v>
          </cell>
          <cell r="F20398" t="str">
            <v>O2929018636</v>
          </cell>
          <cell r="H20398">
            <v>-49985.06</v>
          </cell>
        </row>
        <row r="20399">
          <cell r="B20399">
            <v>132041505</v>
          </cell>
          <cell r="D20399" t="str">
            <v>340941</v>
          </cell>
          <cell r="F20399" t="str">
            <v>O2929018637</v>
          </cell>
          <cell r="H20399">
            <v>-40697.43</v>
          </cell>
        </row>
        <row r="20400">
          <cell r="B20400">
            <v>132041505</v>
          </cell>
          <cell r="D20400" t="str">
            <v>340941</v>
          </cell>
          <cell r="F20400" t="str">
            <v>O2929018685</v>
          </cell>
          <cell r="H20400">
            <v>-37589.86</v>
          </cell>
        </row>
        <row r="20401">
          <cell r="B20401">
            <v>132041505</v>
          </cell>
          <cell r="D20401" t="str">
            <v>340941</v>
          </cell>
          <cell r="F20401" t="str">
            <v>O2929018686</v>
          </cell>
          <cell r="H20401">
            <v>-12167.93</v>
          </cell>
        </row>
        <row r="20402">
          <cell r="B20402">
            <v>132041505</v>
          </cell>
          <cell r="D20402" t="str">
            <v>341041</v>
          </cell>
          <cell r="F20402" t="str">
            <v>O2929018600</v>
          </cell>
          <cell r="H20402">
            <v>-6492.2</v>
          </cell>
        </row>
        <row r="20403">
          <cell r="B20403">
            <v>132041505</v>
          </cell>
          <cell r="D20403" t="str">
            <v>341041</v>
          </cell>
          <cell r="F20403" t="str">
            <v>O2929018601</v>
          </cell>
          <cell r="H20403">
            <v>-3198.6</v>
          </cell>
        </row>
        <row r="20404">
          <cell r="B20404">
            <v>132041505</v>
          </cell>
          <cell r="D20404" t="str">
            <v>341041</v>
          </cell>
          <cell r="F20404" t="str">
            <v>O2929018603</v>
          </cell>
          <cell r="H20404">
            <v>-1640</v>
          </cell>
        </row>
        <row r="20405">
          <cell r="B20405">
            <v>132041505</v>
          </cell>
          <cell r="D20405" t="str">
            <v>341041</v>
          </cell>
          <cell r="F20405" t="str">
            <v>O2929018605</v>
          </cell>
          <cell r="H20405">
            <v>-1602.82</v>
          </cell>
        </row>
        <row r="20406">
          <cell r="B20406">
            <v>132041505</v>
          </cell>
          <cell r="D20406" t="str">
            <v>341041</v>
          </cell>
          <cell r="F20406" t="str">
            <v>O2929018606</v>
          </cell>
          <cell r="H20406">
            <v>-2779.17</v>
          </cell>
        </row>
        <row r="20407">
          <cell r="B20407">
            <v>132041505</v>
          </cell>
          <cell r="D20407" t="str">
            <v>341041</v>
          </cell>
          <cell r="F20407" t="str">
            <v>O2929018607</v>
          </cell>
          <cell r="H20407">
            <v>-221.7</v>
          </cell>
        </row>
        <row r="20408">
          <cell r="B20408">
            <v>132041505</v>
          </cell>
          <cell r="D20408" t="str">
            <v>341041</v>
          </cell>
          <cell r="F20408" t="str">
            <v>O2929018609</v>
          </cell>
          <cell r="H20408">
            <v>-1001.29</v>
          </cell>
        </row>
        <row r="20409">
          <cell r="B20409">
            <v>132041505</v>
          </cell>
          <cell r="D20409" t="str">
            <v>341041</v>
          </cell>
          <cell r="F20409" t="str">
            <v>O2929018610</v>
          </cell>
          <cell r="H20409">
            <v>-221.7</v>
          </cell>
        </row>
        <row r="20410">
          <cell r="B20410">
            <v>132041505</v>
          </cell>
          <cell r="D20410" t="str">
            <v>341041</v>
          </cell>
          <cell r="F20410" t="str">
            <v>O2929018612</v>
          </cell>
          <cell r="H20410">
            <v>-292.45999999999998</v>
          </cell>
        </row>
        <row r="20411">
          <cell r="B20411">
            <v>132041505</v>
          </cell>
          <cell r="D20411" t="str">
            <v>341041</v>
          </cell>
          <cell r="F20411" t="str">
            <v>O2929018613</v>
          </cell>
          <cell r="H20411">
            <v>-396.45</v>
          </cell>
        </row>
        <row r="20412">
          <cell r="B20412">
            <v>132041505</v>
          </cell>
          <cell r="D20412" t="str">
            <v>341041</v>
          </cell>
          <cell r="F20412" t="str">
            <v>O2929018614</v>
          </cell>
          <cell r="H20412">
            <v>-221.7</v>
          </cell>
        </row>
        <row r="20413">
          <cell r="B20413">
            <v>132041505</v>
          </cell>
          <cell r="D20413" t="str">
            <v>341041</v>
          </cell>
          <cell r="F20413" t="str">
            <v>O2929018615</v>
          </cell>
          <cell r="H20413">
            <v>-940.45</v>
          </cell>
        </row>
        <row r="20414">
          <cell r="B20414">
            <v>132041505</v>
          </cell>
          <cell r="D20414" t="str">
            <v>341041</v>
          </cell>
          <cell r="F20414" t="str">
            <v>O2929018616</v>
          </cell>
          <cell r="H20414">
            <v>-112.51</v>
          </cell>
        </row>
        <row r="20415">
          <cell r="B20415">
            <v>132041505</v>
          </cell>
          <cell r="D20415" t="str">
            <v>341041</v>
          </cell>
          <cell r="F20415" t="str">
            <v>O2929018619</v>
          </cell>
          <cell r="H20415">
            <v>-559</v>
          </cell>
        </row>
        <row r="20416">
          <cell r="B20416">
            <v>132041505</v>
          </cell>
          <cell r="D20416" t="str">
            <v>341041</v>
          </cell>
          <cell r="F20416" t="str">
            <v>O2929018622</v>
          </cell>
          <cell r="H20416">
            <v>-113.02</v>
          </cell>
        </row>
        <row r="20417">
          <cell r="B20417">
            <v>132041505</v>
          </cell>
          <cell r="D20417" t="str">
            <v>341041</v>
          </cell>
          <cell r="F20417" t="str">
            <v>O2929018623</v>
          </cell>
          <cell r="H20417">
            <v>-776.17</v>
          </cell>
        </row>
        <row r="20418">
          <cell r="B20418">
            <v>132041505</v>
          </cell>
          <cell r="D20418" t="str">
            <v>341041</v>
          </cell>
          <cell r="F20418" t="str">
            <v>O2929018624</v>
          </cell>
          <cell r="H20418">
            <v>-8734.2900000000009</v>
          </cell>
        </row>
        <row r="20419">
          <cell r="B20419">
            <v>132041505</v>
          </cell>
          <cell r="D20419" t="str">
            <v>341041</v>
          </cell>
          <cell r="F20419" t="str">
            <v>O2929018627</v>
          </cell>
          <cell r="H20419">
            <v>-23920.67</v>
          </cell>
        </row>
        <row r="20420">
          <cell r="B20420">
            <v>132041505</v>
          </cell>
          <cell r="D20420" t="str">
            <v>341041</v>
          </cell>
          <cell r="F20420" t="str">
            <v>O2929018628</v>
          </cell>
          <cell r="H20420">
            <v>-4728.55</v>
          </cell>
        </row>
        <row r="20421">
          <cell r="B20421">
            <v>132041505</v>
          </cell>
          <cell r="D20421" t="str">
            <v>341041</v>
          </cell>
          <cell r="F20421" t="str">
            <v>O2929018629</v>
          </cell>
          <cell r="H20421">
            <v>-5466.71</v>
          </cell>
        </row>
        <row r="20422">
          <cell r="B20422">
            <v>132041505</v>
          </cell>
          <cell r="D20422" t="str">
            <v>341041</v>
          </cell>
          <cell r="F20422" t="str">
            <v>O2929018633</v>
          </cell>
          <cell r="H20422">
            <v>-346.85</v>
          </cell>
        </row>
        <row r="20423">
          <cell r="B20423">
            <v>132041505</v>
          </cell>
          <cell r="D20423" t="str">
            <v>341041</v>
          </cell>
          <cell r="F20423" t="str">
            <v>O2929018635</v>
          </cell>
          <cell r="H20423">
            <v>-909.02</v>
          </cell>
        </row>
        <row r="20424">
          <cell r="B20424">
            <v>132041505</v>
          </cell>
          <cell r="D20424" t="str">
            <v>341041</v>
          </cell>
          <cell r="F20424" t="str">
            <v>O2929018636</v>
          </cell>
          <cell r="H20424">
            <v>-139.56</v>
          </cell>
        </row>
        <row r="20425">
          <cell r="B20425">
            <v>132041505</v>
          </cell>
          <cell r="D20425" t="str">
            <v>341041</v>
          </cell>
          <cell r="F20425" t="str">
            <v>O2929018637</v>
          </cell>
          <cell r="H20425">
            <v>-612.03</v>
          </cell>
        </row>
        <row r="20426">
          <cell r="B20426">
            <v>132041505</v>
          </cell>
          <cell r="D20426" t="str">
            <v>341041</v>
          </cell>
          <cell r="F20426" t="str">
            <v>O2929018685</v>
          </cell>
          <cell r="H20426">
            <v>-2093.79</v>
          </cell>
        </row>
        <row r="20427">
          <cell r="B20427">
            <v>132041505</v>
          </cell>
          <cell r="D20427" t="str">
            <v>341041</v>
          </cell>
          <cell r="F20427" t="str">
            <v>O2929018686</v>
          </cell>
          <cell r="H20427">
            <v>-1140.83</v>
          </cell>
        </row>
        <row r="20428">
          <cell r="B20428">
            <v>132041506</v>
          </cell>
          <cell r="H20428">
            <v>-2986719.63</v>
          </cell>
        </row>
        <row r="20429">
          <cell r="B20429">
            <v>132041506</v>
          </cell>
          <cell r="D20429" t="str">
            <v>341141</v>
          </cell>
          <cell r="F20429" t="str">
            <v>O2929018627</v>
          </cell>
          <cell r="H20429">
            <v>-2953219.64</v>
          </cell>
        </row>
        <row r="20430">
          <cell r="B20430">
            <v>132041506</v>
          </cell>
          <cell r="D20430" t="str">
            <v>341141</v>
          </cell>
          <cell r="F20430" t="str">
            <v>O2929018629</v>
          </cell>
          <cell r="H20430">
            <v>-33499.99</v>
          </cell>
        </row>
        <row r="20431">
          <cell r="B20431">
            <v>132041507</v>
          </cell>
          <cell r="H20431">
            <v>-2384780.7200000002</v>
          </cell>
        </row>
        <row r="20432">
          <cell r="B20432">
            <v>132041507</v>
          </cell>
          <cell r="D20432" t="str">
            <v>341241</v>
          </cell>
          <cell r="F20432" t="str">
            <v>O2228014888</v>
          </cell>
          <cell r="H20432">
            <v>-1382.4</v>
          </cell>
        </row>
        <row r="20433">
          <cell r="B20433">
            <v>132041507</v>
          </cell>
          <cell r="D20433" t="str">
            <v>341241</v>
          </cell>
          <cell r="F20433" t="str">
            <v>O2929018600</v>
          </cell>
          <cell r="H20433">
            <v>-108634.29</v>
          </cell>
        </row>
        <row r="20434">
          <cell r="B20434">
            <v>132041507</v>
          </cell>
          <cell r="D20434" t="str">
            <v>341241</v>
          </cell>
          <cell r="F20434" t="str">
            <v>O2929018601</v>
          </cell>
          <cell r="H20434">
            <v>-42652.98</v>
          </cell>
        </row>
        <row r="20435">
          <cell r="B20435">
            <v>132041507</v>
          </cell>
          <cell r="D20435" t="str">
            <v>341241</v>
          </cell>
          <cell r="F20435" t="str">
            <v>O2929018603</v>
          </cell>
          <cell r="H20435">
            <v>-26961.7</v>
          </cell>
        </row>
        <row r="20436">
          <cell r="B20436">
            <v>132041507</v>
          </cell>
          <cell r="D20436" t="str">
            <v>341241</v>
          </cell>
          <cell r="F20436" t="str">
            <v>O2929018604</v>
          </cell>
          <cell r="H20436">
            <v>-11703.26</v>
          </cell>
        </row>
        <row r="20437">
          <cell r="B20437">
            <v>132041507</v>
          </cell>
          <cell r="D20437" t="str">
            <v>341241</v>
          </cell>
          <cell r="F20437" t="str">
            <v>O2929018605</v>
          </cell>
          <cell r="H20437">
            <v>-215527.91</v>
          </cell>
        </row>
        <row r="20438">
          <cell r="B20438">
            <v>132041507</v>
          </cell>
          <cell r="D20438" t="str">
            <v>341241</v>
          </cell>
          <cell r="F20438" t="str">
            <v>O2929018606</v>
          </cell>
          <cell r="H20438">
            <v>-40149.199999999997</v>
          </cell>
        </row>
        <row r="20439">
          <cell r="B20439">
            <v>132041507</v>
          </cell>
          <cell r="D20439" t="str">
            <v>341241</v>
          </cell>
          <cell r="F20439" t="str">
            <v>O2929018607</v>
          </cell>
          <cell r="H20439">
            <v>-8755.7099999999991</v>
          </cell>
        </row>
        <row r="20440">
          <cell r="B20440">
            <v>132041507</v>
          </cell>
          <cell r="D20440" t="str">
            <v>341241</v>
          </cell>
          <cell r="F20440" t="str">
            <v>O2929018608</v>
          </cell>
          <cell r="H20440">
            <v>-14399.59</v>
          </cell>
        </row>
        <row r="20441">
          <cell r="B20441">
            <v>132041507</v>
          </cell>
          <cell r="D20441" t="str">
            <v>341241</v>
          </cell>
          <cell r="F20441" t="str">
            <v>O2929018609</v>
          </cell>
          <cell r="H20441">
            <v>-26879.8</v>
          </cell>
        </row>
        <row r="20442">
          <cell r="B20442">
            <v>132041507</v>
          </cell>
          <cell r="D20442" t="str">
            <v>341241</v>
          </cell>
          <cell r="F20442" t="str">
            <v>O2929018610</v>
          </cell>
          <cell r="H20442">
            <v>-6356.88</v>
          </cell>
        </row>
        <row r="20443">
          <cell r="B20443">
            <v>132041507</v>
          </cell>
          <cell r="D20443" t="str">
            <v>341241</v>
          </cell>
          <cell r="F20443" t="str">
            <v>O2929018612</v>
          </cell>
          <cell r="H20443">
            <v>-39747.519999999997</v>
          </cell>
        </row>
        <row r="20444">
          <cell r="B20444">
            <v>132041507</v>
          </cell>
          <cell r="D20444" t="str">
            <v>341241</v>
          </cell>
          <cell r="F20444" t="str">
            <v>O2929018613</v>
          </cell>
          <cell r="H20444">
            <v>-13579.49</v>
          </cell>
        </row>
        <row r="20445">
          <cell r="B20445">
            <v>132041507</v>
          </cell>
          <cell r="D20445" t="str">
            <v>341241</v>
          </cell>
          <cell r="F20445" t="str">
            <v>O2929018614</v>
          </cell>
          <cell r="H20445">
            <v>-9475.39</v>
          </cell>
        </row>
        <row r="20446">
          <cell r="B20446">
            <v>132041507</v>
          </cell>
          <cell r="D20446" t="str">
            <v>341241</v>
          </cell>
          <cell r="F20446" t="str">
            <v>O2929018615</v>
          </cell>
          <cell r="H20446">
            <v>-60776.62</v>
          </cell>
        </row>
        <row r="20447">
          <cell r="B20447">
            <v>132041507</v>
          </cell>
          <cell r="D20447" t="str">
            <v>341241</v>
          </cell>
          <cell r="F20447" t="str">
            <v>O2929018616</v>
          </cell>
          <cell r="H20447">
            <v>-33710.17</v>
          </cell>
        </row>
        <row r="20448">
          <cell r="B20448">
            <v>132041507</v>
          </cell>
          <cell r="D20448" t="str">
            <v>341241</v>
          </cell>
          <cell r="F20448" t="str">
            <v>O2929018618</v>
          </cell>
          <cell r="H20448">
            <v>-50220.54</v>
          </cell>
        </row>
        <row r="20449">
          <cell r="B20449">
            <v>132041507</v>
          </cell>
          <cell r="D20449" t="str">
            <v>341241</v>
          </cell>
          <cell r="F20449" t="str">
            <v>O2929018619</v>
          </cell>
          <cell r="H20449">
            <v>-674.79</v>
          </cell>
        </row>
        <row r="20450">
          <cell r="B20450">
            <v>132041507</v>
          </cell>
          <cell r="D20450" t="str">
            <v>341241</v>
          </cell>
          <cell r="F20450" t="str">
            <v>O2929018622</v>
          </cell>
          <cell r="H20450">
            <v>-22117.26</v>
          </cell>
        </row>
        <row r="20451">
          <cell r="B20451">
            <v>132041507</v>
          </cell>
          <cell r="D20451" t="str">
            <v>341241</v>
          </cell>
          <cell r="F20451" t="str">
            <v>O2929018623</v>
          </cell>
          <cell r="H20451">
            <v>-75381.429999999993</v>
          </cell>
        </row>
        <row r="20452">
          <cell r="B20452">
            <v>132041507</v>
          </cell>
          <cell r="D20452" t="str">
            <v>341241</v>
          </cell>
          <cell r="F20452" t="str">
            <v>O2929018624</v>
          </cell>
          <cell r="H20452">
            <v>-102381.96</v>
          </cell>
        </row>
        <row r="20453">
          <cell r="B20453">
            <v>132041507</v>
          </cell>
          <cell r="D20453" t="str">
            <v>341241</v>
          </cell>
          <cell r="F20453" t="str">
            <v>O2929018627</v>
          </cell>
          <cell r="H20453">
            <v>-748343.49</v>
          </cell>
        </row>
        <row r="20454">
          <cell r="B20454">
            <v>132041507</v>
          </cell>
          <cell r="D20454" t="str">
            <v>341241</v>
          </cell>
          <cell r="F20454" t="str">
            <v>O2929018628</v>
          </cell>
          <cell r="H20454">
            <v>-403251.11</v>
          </cell>
        </row>
        <row r="20455">
          <cell r="B20455">
            <v>132041507</v>
          </cell>
          <cell r="D20455" t="str">
            <v>341241</v>
          </cell>
          <cell r="F20455" t="str">
            <v>O2929018629</v>
          </cell>
          <cell r="H20455">
            <v>-110247.12</v>
          </cell>
        </row>
        <row r="20456">
          <cell r="B20456">
            <v>132041507</v>
          </cell>
          <cell r="D20456" t="str">
            <v>341241</v>
          </cell>
          <cell r="F20456" t="str">
            <v>O2929018633</v>
          </cell>
          <cell r="H20456">
            <v>-50371.89</v>
          </cell>
        </row>
        <row r="20457">
          <cell r="B20457">
            <v>132041507</v>
          </cell>
          <cell r="D20457" t="str">
            <v>341241</v>
          </cell>
          <cell r="F20457" t="str">
            <v>O2929018635</v>
          </cell>
          <cell r="H20457">
            <v>-32760.14</v>
          </cell>
        </row>
        <row r="20458">
          <cell r="B20458">
            <v>132041507</v>
          </cell>
          <cell r="D20458" t="str">
            <v>341241</v>
          </cell>
          <cell r="F20458" t="str">
            <v>O2929018636</v>
          </cell>
          <cell r="H20458">
            <v>-28038.15</v>
          </cell>
        </row>
        <row r="20459">
          <cell r="B20459">
            <v>132041507</v>
          </cell>
          <cell r="D20459" t="str">
            <v>341241</v>
          </cell>
          <cell r="F20459" t="str">
            <v>O2929018637</v>
          </cell>
          <cell r="H20459">
            <v>-27973.61</v>
          </cell>
        </row>
        <row r="20460">
          <cell r="B20460">
            <v>132041507</v>
          </cell>
          <cell r="D20460" t="str">
            <v>341241</v>
          </cell>
          <cell r="F20460" t="str">
            <v>O2929018685</v>
          </cell>
          <cell r="H20460">
            <v>-23845.02</v>
          </cell>
        </row>
        <row r="20461">
          <cell r="B20461">
            <v>132041507</v>
          </cell>
          <cell r="D20461" t="str">
            <v>341241</v>
          </cell>
          <cell r="F20461" t="str">
            <v>O2929018686</v>
          </cell>
          <cell r="H20461">
            <v>-48481.3</v>
          </cell>
        </row>
        <row r="20462">
          <cell r="B20462">
            <v>1320419</v>
          </cell>
          <cell r="H20462">
            <v>11217719.26</v>
          </cell>
        </row>
        <row r="20463">
          <cell r="B20463">
            <v>132041901</v>
          </cell>
          <cell r="H20463">
            <v>4256334.72</v>
          </cell>
        </row>
        <row r="20464">
          <cell r="B20464">
            <v>132041901</v>
          </cell>
          <cell r="D20464" t="str">
            <v>608003</v>
          </cell>
          <cell r="F20464" t="str">
            <v>O2939017002</v>
          </cell>
          <cell r="H20464">
            <v>4256334.72</v>
          </cell>
        </row>
        <row r="20465">
          <cell r="B20465">
            <v>132041904</v>
          </cell>
          <cell r="H20465">
            <v>41500.25</v>
          </cell>
        </row>
        <row r="20466">
          <cell r="B20466">
            <v>132041904</v>
          </cell>
          <cell r="D20466" t="str">
            <v>608403</v>
          </cell>
          <cell r="F20466" t="str">
            <v>O2912047018</v>
          </cell>
          <cell r="H20466">
            <v>41500.25</v>
          </cell>
        </row>
        <row r="20467">
          <cell r="B20467">
            <v>132041905</v>
          </cell>
          <cell r="H20467">
            <v>6682211.7000000002</v>
          </cell>
        </row>
        <row r="20468">
          <cell r="B20468">
            <v>132041905</v>
          </cell>
          <cell r="D20468" t="str">
            <v>608518</v>
          </cell>
          <cell r="F20468" t="str">
            <v>O2912013052</v>
          </cell>
          <cell r="H20468">
            <v>157563.57</v>
          </cell>
        </row>
        <row r="20469">
          <cell r="B20469">
            <v>132041905</v>
          </cell>
          <cell r="D20469" t="str">
            <v>608518</v>
          </cell>
          <cell r="F20469" t="str">
            <v>O2912013055</v>
          </cell>
          <cell r="H20469">
            <v>19685.580000000002</v>
          </cell>
        </row>
        <row r="20470">
          <cell r="B20470">
            <v>132041905</v>
          </cell>
          <cell r="D20470" t="str">
            <v>608522</v>
          </cell>
          <cell r="F20470" t="str">
            <v>O2912013057</v>
          </cell>
          <cell r="H20470">
            <v>393599.6</v>
          </cell>
        </row>
        <row r="20471">
          <cell r="B20471">
            <v>132041905</v>
          </cell>
          <cell r="D20471" t="str">
            <v>608529</v>
          </cell>
          <cell r="F20471" t="str">
            <v>O2912013058</v>
          </cell>
          <cell r="H20471">
            <v>19500</v>
          </cell>
        </row>
        <row r="20472">
          <cell r="B20472">
            <v>132041905</v>
          </cell>
          <cell r="D20472" t="str">
            <v>608535</v>
          </cell>
          <cell r="F20472" t="str">
            <v>O2912013051</v>
          </cell>
          <cell r="H20472">
            <v>58886.25</v>
          </cell>
        </row>
        <row r="20473">
          <cell r="B20473">
            <v>132041905</v>
          </cell>
          <cell r="D20473" t="str">
            <v>608535</v>
          </cell>
          <cell r="F20473" t="str">
            <v>O2912013053</v>
          </cell>
          <cell r="H20473">
            <v>55181.85</v>
          </cell>
        </row>
        <row r="20474">
          <cell r="B20474">
            <v>132041905</v>
          </cell>
          <cell r="D20474" t="str">
            <v>608536</v>
          </cell>
          <cell r="F20474" t="str">
            <v>O2912013040</v>
          </cell>
          <cell r="H20474">
            <v>837</v>
          </cell>
        </row>
        <row r="20475">
          <cell r="B20475">
            <v>132041905</v>
          </cell>
          <cell r="D20475" t="str">
            <v>608537</v>
          </cell>
          <cell r="F20475" t="str">
            <v>O2912013060</v>
          </cell>
          <cell r="H20475">
            <v>15384.1</v>
          </cell>
        </row>
        <row r="20476">
          <cell r="B20476">
            <v>132041905</v>
          </cell>
          <cell r="D20476" t="str">
            <v>608601</v>
          </cell>
          <cell r="F20476" t="str">
            <v>O2629014008</v>
          </cell>
          <cell r="H20476">
            <v>85490.5</v>
          </cell>
        </row>
        <row r="20477">
          <cell r="B20477">
            <v>132041905</v>
          </cell>
          <cell r="D20477" t="str">
            <v>608601</v>
          </cell>
          <cell r="F20477" t="str">
            <v>O2929018619</v>
          </cell>
          <cell r="H20477">
            <v>1635</v>
          </cell>
        </row>
        <row r="20478">
          <cell r="B20478">
            <v>132041905</v>
          </cell>
          <cell r="D20478" t="str">
            <v>608601</v>
          </cell>
          <cell r="F20478" t="str">
            <v>O2929018627</v>
          </cell>
          <cell r="H20478">
            <v>6266.62</v>
          </cell>
        </row>
        <row r="20479">
          <cell r="B20479">
            <v>132041905</v>
          </cell>
          <cell r="D20479" t="str">
            <v>608601</v>
          </cell>
          <cell r="F20479" t="str">
            <v>O2929018639</v>
          </cell>
          <cell r="H20479">
            <v>18205.919999999998</v>
          </cell>
        </row>
        <row r="20480">
          <cell r="B20480">
            <v>132041905</v>
          </cell>
          <cell r="D20480" t="str">
            <v>608602</v>
          </cell>
          <cell r="F20480" t="str">
            <v>O2929018627</v>
          </cell>
          <cell r="H20480">
            <v>783.1</v>
          </cell>
        </row>
        <row r="20481">
          <cell r="B20481">
            <v>132041905</v>
          </cell>
          <cell r="D20481" t="str">
            <v>608603</v>
          </cell>
          <cell r="F20481" t="str">
            <v>O2929018600</v>
          </cell>
          <cell r="H20481">
            <v>8550</v>
          </cell>
        </row>
        <row r="20482">
          <cell r="B20482">
            <v>132041905</v>
          </cell>
          <cell r="D20482" t="str">
            <v>608603</v>
          </cell>
          <cell r="F20482" t="str">
            <v>O2929018605</v>
          </cell>
          <cell r="H20482">
            <v>720</v>
          </cell>
        </row>
        <row r="20483">
          <cell r="B20483">
            <v>132041905</v>
          </cell>
          <cell r="D20483" t="str">
            <v>608603</v>
          </cell>
          <cell r="F20483" t="str">
            <v>O2929018618</v>
          </cell>
          <cell r="H20483">
            <v>155</v>
          </cell>
        </row>
        <row r="20484">
          <cell r="B20484">
            <v>132041905</v>
          </cell>
          <cell r="D20484" t="str">
            <v>608603</v>
          </cell>
          <cell r="F20484" t="str">
            <v>O2929018624</v>
          </cell>
          <cell r="H20484">
            <v>230</v>
          </cell>
        </row>
        <row r="20485">
          <cell r="B20485">
            <v>132041905</v>
          </cell>
          <cell r="D20485" t="str">
            <v>608603</v>
          </cell>
          <cell r="F20485" t="str">
            <v>O2929018626</v>
          </cell>
          <cell r="H20485">
            <v>34722.17</v>
          </cell>
        </row>
        <row r="20486">
          <cell r="B20486">
            <v>132041905</v>
          </cell>
          <cell r="D20486" t="str">
            <v>608603</v>
          </cell>
          <cell r="F20486" t="str">
            <v>O2929018627</v>
          </cell>
          <cell r="H20486">
            <v>71572.039999999994</v>
          </cell>
        </row>
        <row r="20487">
          <cell r="B20487">
            <v>132041905</v>
          </cell>
          <cell r="D20487" t="str">
            <v>608603</v>
          </cell>
          <cell r="F20487" t="str">
            <v>O2929018628</v>
          </cell>
          <cell r="H20487">
            <v>1777.35</v>
          </cell>
        </row>
        <row r="20488">
          <cell r="B20488">
            <v>132041905</v>
          </cell>
          <cell r="D20488" t="str">
            <v>608603</v>
          </cell>
          <cell r="F20488" t="str">
            <v>O2929018631</v>
          </cell>
          <cell r="H20488">
            <v>1395.11</v>
          </cell>
        </row>
        <row r="20489">
          <cell r="B20489">
            <v>132041905</v>
          </cell>
          <cell r="D20489" t="str">
            <v>608603</v>
          </cell>
          <cell r="F20489" t="str">
            <v>O2929018634</v>
          </cell>
          <cell r="H20489">
            <v>6358</v>
          </cell>
        </row>
        <row r="20490">
          <cell r="B20490">
            <v>132041905</v>
          </cell>
          <cell r="D20490" t="str">
            <v>608603</v>
          </cell>
          <cell r="F20490" t="str">
            <v>O2929018636</v>
          </cell>
          <cell r="H20490">
            <v>220239.87</v>
          </cell>
        </row>
        <row r="20491">
          <cell r="B20491">
            <v>132041905</v>
          </cell>
          <cell r="D20491" t="str">
            <v>608603</v>
          </cell>
          <cell r="F20491" t="str">
            <v>O2929018638</v>
          </cell>
          <cell r="H20491">
            <v>2312.7600000000002</v>
          </cell>
        </row>
        <row r="20492">
          <cell r="B20492">
            <v>132041905</v>
          </cell>
          <cell r="D20492" t="str">
            <v>608603</v>
          </cell>
          <cell r="F20492" t="str">
            <v>O2929018639</v>
          </cell>
          <cell r="H20492">
            <v>5326741.5599999996</v>
          </cell>
        </row>
        <row r="20493">
          <cell r="B20493">
            <v>132041905</v>
          </cell>
          <cell r="D20493" t="str">
            <v>608603</v>
          </cell>
          <cell r="F20493" t="str">
            <v>O2929018656</v>
          </cell>
          <cell r="H20493">
            <v>0</v>
          </cell>
        </row>
        <row r="20494">
          <cell r="B20494">
            <v>132041905</v>
          </cell>
          <cell r="D20494" t="str">
            <v>608603</v>
          </cell>
          <cell r="F20494" t="str">
            <v>O2929018685</v>
          </cell>
          <cell r="H20494">
            <v>4900</v>
          </cell>
        </row>
        <row r="20495">
          <cell r="B20495">
            <v>132041905</v>
          </cell>
          <cell r="D20495" t="str">
            <v>608603</v>
          </cell>
          <cell r="F20495" t="str">
            <v>O2929018686</v>
          </cell>
          <cell r="H20495">
            <v>2850</v>
          </cell>
        </row>
        <row r="20496">
          <cell r="B20496">
            <v>132041905</v>
          </cell>
          <cell r="D20496" t="str">
            <v>608603</v>
          </cell>
          <cell r="F20496" t="str">
            <v>O2929018688</v>
          </cell>
          <cell r="H20496">
            <v>480</v>
          </cell>
        </row>
        <row r="20497">
          <cell r="B20497">
            <v>132041905</v>
          </cell>
          <cell r="D20497" t="str">
            <v>608603</v>
          </cell>
          <cell r="F20497" t="str">
            <v>O2939017002</v>
          </cell>
          <cell r="H20497">
            <v>102762.27</v>
          </cell>
        </row>
        <row r="20498">
          <cell r="B20498">
            <v>132041905</v>
          </cell>
          <cell r="D20498" t="str">
            <v>608604</v>
          </cell>
          <cell r="F20498" t="str">
            <v>O2929018623</v>
          </cell>
          <cell r="H20498">
            <v>266.64999999999998</v>
          </cell>
        </row>
        <row r="20499">
          <cell r="B20499">
            <v>132041905</v>
          </cell>
          <cell r="D20499" t="str">
            <v>608604</v>
          </cell>
          <cell r="F20499" t="str">
            <v>O2929018625</v>
          </cell>
          <cell r="H20499">
            <v>4120</v>
          </cell>
        </row>
        <row r="20500">
          <cell r="B20500">
            <v>132041905</v>
          </cell>
          <cell r="D20500" t="str">
            <v>608699</v>
          </cell>
          <cell r="F20500" t="str">
            <v>O2929018618</v>
          </cell>
          <cell r="H20500">
            <v>1116</v>
          </cell>
        </row>
        <row r="20501">
          <cell r="B20501">
            <v>132041905</v>
          </cell>
          <cell r="D20501" t="str">
            <v>608699</v>
          </cell>
          <cell r="F20501" t="str">
            <v>O2929018626</v>
          </cell>
          <cell r="H20501">
            <v>340</v>
          </cell>
        </row>
        <row r="20502">
          <cell r="B20502">
            <v>132041905</v>
          </cell>
          <cell r="D20502" t="str">
            <v>608699</v>
          </cell>
          <cell r="F20502" t="str">
            <v>O2929018627</v>
          </cell>
          <cell r="H20502">
            <v>46613.83</v>
          </cell>
        </row>
        <row r="20503">
          <cell r="B20503">
            <v>132041905</v>
          </cell>
          <cell r="D20503" t="str">
            <v>608699</v>
          </cell>
          <cell r="F20503" t="str">
            <v>O2929018628</v>
          </cell>
          <cell r="H20503">
            <v>8690</v>
          </cell>
        </row>
        <row r="20504">
          <cell r="B20504">
            <v>132041905</v>
          </cell>
          <cell r="D20504" t="str">
            <v>608699</v>
          </cell>
          <cell r="F20504" t="str">
            <v>O2929018639</v>
          </cell>
          <cell r="H20504">
            <v>2280</v>
          </cell>
        </row>
        <row r="20505">
          <cell r="B20505">
            <v>132041907</v>
          </cell>
          <cell r="H20505">
            <v>195788.7</v>
          </cell>
        </row>
        <row r="20506">
          <cell r="B20506">
            <v>132041907</v>
          </cell>
          <cell r="D20506" t="str">
            <v>608801</v>
          </cell>
          <cell r="F20506" t="str">
            <v>O2929018600</v>
          </cell>
          <cell r="H20506">
            <v>25181.96</v>
          </cell>
        </row>
        <row r="20507">
          <cell r="B20507">
            <v>132041907</v>
          </cell>
          <cell r="D20507" t="str">
            <v>608801</v>
          </cell>
          <cell r="F20507" t="str">
            <v>O2929018601</v>
          </cell>
          <cell r="H20507">
            <v>1532</v>
          </cell>
        </row>
        <row r="20508">
          <cell r="B20508">
            <v>132041907</v>
          </cell>
          <cell r="D20508" t="str">
            <v>608801</v>
          </cell>
          <cell r="F20508" t="str">
            <v>O2929018624</v>
          </cell>
          <cell r="H20508">
            <v>21000</v>
          </cell>
        </row>
        <row r="20509">
          <cell r="B20509">
            <v>132041907</v>
          </cell>
          <cell r="D20509" t="str">
            <v>608801</v>
          </cell>
          <cell r="F20509" t="str">
            <v>O2929018627</v>
          </cell>
          <cell r="H20509">
            <v>96155.14</v>
          </cell>
        </row>
        <row r="20510">
          <cell r="B20510">
            <v>132041907</v>
          </cell>
          <cell r="D20510" t="str">
            <v>608801</v>
          </cell>
          <cell r="F20510" t="str">
            <v>O2929018628</v>
          </cell>
          <cell r="H20510">
            <v>875</v>
          </cell>
        </row>
        <row r="20511">
          <cell r="B20511">
            <v>132041907</v>
          </cell>
          <cell r="D20511" t="str">
            <v>608801</v>
          </cell>
          <cell r="F20511" t="str">
            <v>O2929018686</v>
          </cell>
          <cell r="H20511">
            <v>1234</v>
          </cell>
        </row>
        <row r="20512">
          <cell r="B20512">
            <v>132041907</v>
          </cell>
          <cell r="D20512" t="str">
            <v>608802</v>
          </cell>
          <cell r="F20512" t="str">
            <v>O2929018686</v>
          </cell>
          <cell r="H20512">
            <v>1050</v>
          </cell>
        </row>
        <row r="20513">
          <cell r="B20513">
            <v>132041907</v>
          </cell>
          <cell r="D20513" t="str">
            <v>608899</v>
          </cell>
          <cell r="F20513" t="str">
            <v>O2141018001</v>
          </cell>
          <cell r="H20513">
            <v>1403</v>
          </cell>
        </row>
        <row r="20514">
          <cell r="B20514">
            <v>132041907</v>
          </cell>
          <cell r="D20514" t="str">
            <v>608899</v>
          </cell>
          <cell r="F20514" t="str">
            <v>O2141018002</v>
          </cell>
          <cell r="H20514">
            <v>1403</v>
          </cell>
        </row>
        <row r="20515">
          <cell r="B20515">
            <v>132041907</v>
          </cell>
          <cell r="D20515" t="str">
            <v>608899</v>
          </cell>
          <cell r="F20515" t="str">
            <v>O2141018003</v>
          </cell>
          <cell r="H20515">
            <v>1403</v>
          </cell>
        </row>
        <row r="20516">
          <cell r="B20516">
            <v>132041907</v>
          </cell>
          <cell r="D20516" t="str">
            <v>608899</v>
          </cell>
          <cell r="F20516" t="str">
            <v>O2929018603</v>
          </cell>
          <cell r="H20516">
            <v>4850</v>
          </cell>
        </row>
        <row r="20517">
          <cell r="B20517">
            <v>132041907</v>
          </cell>
          <cell r="D20517" t="str">
            <v>608899</v>
          </cell>
          <cell r="F20517" t="str">
            <v>O2929018624</v>
          </cell>
          <cell r="H20517">
            <v>1320</v>
          </cell>
        </row>
        <row r="20518">
          <cell r="B20518">
            <v>132041907</v>
          </cell>
          <cell r="D20518" t="str">
            <v>608899</v>
          </cell>
          <cell r="F20518" t="str">
            <v>O2929018627</v>
          </cell>
          <cell r="H20518">
            <v>38381.599999999999</v>
          </cell>
        </row>
        <row r="20519">
          <cell r="B20519">
            <v>132041919</v>
          </cell>
          <cell r="H20519">
            <v>41883.89</v>
          </cell>
        </row>
        <row r="20520">
          <cell r="B20520">
            <v>132041919</v>
          </cell>
          <cell r="D20520" t="str">
            <v>601390</v>
          </cell>
          <cell r="F20520" t="str">
            <v>O2912013044</v>
          </cell>
          <cell r="H20520">
            <v>0.1</v>
          </cell>
        </row>
        <row r="20521">
          <cell r="B20521">
            <v>132041919</v>
          </cell>
          <cell r="D20521" t="str">
            <v>602202</v>
          </cell>
          <cell r="F20521" t="str">
            <v>O2912013046</v>
          </cell>
          <cell r="H20521">
            <v>100.26</v>
          </cell>
        </row>
        <row r="20522">
          <cell r="B20522">
            <v>132041919</v>
          </cell>
          <cell r="D20522" t="str">
            <v>602290</v>
          </cell>
          <cell r="F20522" t="str">
            <v>O2912013044</v>
          </cell>
          <cell r="H20522">
            <v>200.97</v>
          </cell>
        </row>
        <row r="20523">
          <cell r="B20523">
            <v>132041919</v>
          </cell>
          <cell r="D20523" t="str">
            <v>602420</v>
          </cell>
          <cell r="F20523" t="str">
            <v>O2912013044</v>
          </cell>
          <cell r="H20523">
            <v>3948.68</v>
          </cell>
        </row>
        <row r="20524">
          <cell r="B20524">
            <v>132041919</v>
          </cell>
          <cell r="D20524" t="str">
            <v>602490</v>
          </cell>
          <cell r="F20524" t="str">
            <v>O2912013044</v>
          </cell>
          <cell r="H20524">
            <v>41.4</v>
          </cell>
        </row>
        <row r="20525">
          <cell r="B20525">
            <v>132041919</v>
          </cell>
          <cell r="D20525" t="str">
            <v>602623</v>
          </cell>
          <cell r="F20525" t="str">
            <v>O2912013044</v>
          </cell>
          <cell r="H20525">
            <v>12962.74</v>
          </cell>
        </row>
        <row r="20526">
          <cell r="B20526">
            <v>132041919</v>
          </cell>
          <cell r="D20526" t="str">
            <v>602623</v>
          </cell>
          <cell r="F20526" t="str">
            <v>O2912013052</v>
          </cell>
          <cell r="H20526">
            <v>24030</v>
          </cell>
        </row>
        <row r="20527">
          <cell r="B20527">
            <v>132041919</v>
          </cell>
          <cell r="D20527" t="str">
            <v>602641</v>
          </cell>
          <cell r="F20527" t="str">
            <v>O2912013052</v>
          </cell>
          <cell r="H20527">
            <v>576</v>
          </cell>
        </row>
        <row r="20528">
          <cell r="B20528">
            <v>132041919</v>
          </cell>
          <cell r="D20528" t="str">
            <v>602690</v>
          </cell>
          <cell r="F20528" t="str">
            <v>O2912013044</v>
          </cell>
          <cell r="H20528">
            <v>23.41</v>
          </cell>
        </row>
        <row r="20529">
          <cell r="B20529">
            <v>132041919</v>
          </cell>
          <cell r="D20529" t="str">
            <v>603051</v>
          </cell>
          <cell r="F20529" t="str">
            <v>O2912013046</v>
          </cell>
          <cell r="H20529">
            <v>-599.83000000000004</v>
          </cell>
        </row>
        <row r="20530">
          <cell r="B20530">
            <v>132041919</v>
          </cell>
          <cell r="D20530" t="str">
            <v>603290</v>
          </cell>
          <cell r="F20530" t="str">
            <v>O2912013044</v>
          </cell>
          <cell r="H20530">
            <v>0.33</v>
          </cell>
        </row>
        <row r="20531">
          <cell r="B20531">
            <v>132041919</v>
          </cell>
          <cell r="D20531" t="str">
            <v>603351</v>
          </cell>
          <cell r="F20531" t="str">
            <v>O2912013046</v>
          </cell>
          <cell r="H20531">
            <v>599.83000000000004</v>
          </cell>
        </row>
        <row r="20532">
          <cell r="B20532">
            <v>13209</v>
          </cell>
          <cell r="H20532">
            <v>-1654744225.5699999</v>
          </cell>
        </row>
        <row r="20533">
          <cell r="B20533">
            <v>13209</v>
          </cell>
          <cell r="D20533" t="str">
            <v>566801</v>
          </cell>
          <cell r="F20533" t="str">
            <v>O2111037001</v>
          </cell>
          <cell r="H20533">
            <v>-104200000</v>
          </cell>
        </row>
        <row r="20534">
          <cell r="B20534">
            <v>13209</v>
          </cell>
          <cell r="D20534" t="str">
            <v>566801</v>
          </cell>
          <cell r="F20534" t="str">
            <v>O2112019001</v>
          </cell>
          <cell r="H20534">
            <v>-40329000</v>
          </cell>
        </row>
        <row r="20535">
          <cell r="B20535">
            <v>13209</v>
          </cell>
          <cell r="D20535" t="str">
            <v>566801</v>
          </cell>
          <cell r="F20535" t="str">
            <v>O2112043001</v>
          </cell>
          <cell r="H20535">
            <v>-44377000</v>
          </cell>
        </row>
        <row r="20536">
          <cell r="B20536">
            <v>13209</v>
          </cell>
          <cell r="D20536" t="str">
            <v>566803</v>
          </cell>
          <cell r="F20536" t="str">
            <v>O2112069001</v>
          </cell>
          <cell r="H20536">
            <v>-9738585.9299999997</v>
          </cell>
        </row>
        <row r="20537">
          <cell r="B20537">
            <v>13209</v>
          </cell>
          <cell r="D20537" t="str">
            <v>586804</v>
          </cell>
          <cell r="F20537" t="str">
            <v>O2211019001</v>
          </cell>
          <cell r="H20537">
            <v>-326.27999999999997</v>
          </cell>
        </row>
        <row r="20538">
          <cell r="B20538">
            <v>13209</v>
          </cell>
          <cell r="D20538" t="str">
            <v>586804</v>
          </cell>
          <cell r="F20538" t="str">
            <v>O2211019002</v>
          </cell>
          <cell r="H20538">
            <v>-562145.97</v>
          </cell>
        </row>
        <row r="20539">
          <cell r="B20539">
            <v>13209</v>
          </cell>
          <cell r="D20539" t="str">
            <v>586804</v>
          </cell>
          <cell r="F20539" t="str">
            <v>O2211027003</v>
          </cell>
          <cell r="H20539">
            <v>-82125.86</v>
          </cell>
        </row>
        <row r="20540">
          <cell r="B20540">
            <v>13209</v>
          </cell>
          <cell r="D20540" t="str">
            <v>586804</v>
          </cell>
          <cell r="F20540" t="str">
            <v>O2211069001</v>
          </cell>
          <cell r="H20540">
            <v>-18342345.84</v>
          </cell>
        </row>
        <row r="20541">
          <cell r="B20541">
            <v>13209</v>
          </cell>
          <cell r="D20541" t="str">
            <v>586804</v>
          </cell>
          <cell r="F20541" t="str">
            <v>O2211085001</v>
          </cell>
          <cell r="H20541">
            <v>-13705881.98</v>
          </cell>
        </row>
        <row r="20542">
          <cell r="B20542">
            <v>13209</v>
          </cell>
          <cell r="D20542" t="str">
            <v>586804</v>
          </cell>
          <cell r="F20542" t="str">
            <v>O2211093001</v>
          </cell>
          <cell r="H20542">
            <v>-2158426.27</v>
          </cell>
        </row>
        <row r="20543">
          <cell r="B20543">
            <v>13209</v>
          </cell>
          <cell r="D20543" t="str">
            <v>586804</v>
          </cell>
          <cell r="F20543" t="str">
            <v>O2212017001</v>
          </cell>
          <cell r="H20543">
            <v>-23331.26</v>
          </cell>
        </row>
        <row r="20544">
          <cell r="B20544">
            <v>13209</v>
          </cell>
          <cell r="D20544" t="str">
            <v>586804</v>
          </cell>
          <cell r="F20544" t="str">
            <v>O2212025001</v>
          </cell>
          <cell r="H20544">
            <v>-1709.17</v>
          </cell>
        </row>
        <row r="20545">
          <cell r="B20545">
            <v>13209</v>
          </cell>
          <cell r="D20545" t="str">
            <v>586804</v>
          </cell>
          <cell r="F20545" t="str">
            <v>O2212033001</v>
          </cell>
          <cell r="H20545">
            <v>-243.79</v>
          </cell>
        </row>
        <row r="20546">
          <cell r="B20546">
            <v>13209</v>
          </cell>
          <cell r="D20546" t="str">
            <v>586804</v>
          </cell>
          <cell r="F20546" t="str">
            <v>O2212041003</v>
          </cell>
          <cell r="H20546">
            <v>-3134194.98</v>
          </cell>
        </row>
        <row r="20547">
          <cell r="B20547">
            <v>13209</v>
          </cell>
          <cell r="D20547" t="str">
            <v>586804</v>
          </cell>
          <cell r="F20547" t="str">
            <v>O2212059001</v>
          </cell>
          <cell r="H20547">
            <v>-29185.119999999999</v>
          </cell>
        </row>
        <row r="20548">
          <cell r="B20548">
            <v>13209</v>
          </cell>
          <cell r="D20548" t="str">
            <v>586804</v>
          </cell>
          <cell r="F20548" t="str">
            <v>O2212059005</v>
          </cell>
          <cell r="H20548">
            <v>-1048403.39</v>
          </cell>
        </row>
        <row r="20549">
          <cell r="B20549">
            <v>13209</v>
          </cell>
          <cell r="D20549" t="str">
            <v>586804</v>
          </cell>
          <cell r="F20549" t="str">
            <v>O2212067001</v>
          </cell>
          <cell r="H20549">
            <v>-13134.8</v>
          </cell>
        </row>
        <row r="20550">
          <cell r="B20550">
            <v>13209</v>
          </cell>
          <cell r="D20550" t="str">
            <v>586804</v>
          </cell>
          <cell r="F20550" t="str">
            <v>O2212075001</v>
          </cell>
          <cell r="H20550">
            <v>-22320.799999999999</v>
          </cell>
        </row>
        <row r="20551">
          <cell r="B20551">
            <v>13209</v>
          </cell>
          <cell r="D20551" t="str">
            <v>586804</v>
          </cell>
          <cell r="F20551" t="str">
            <v>O2212083001</v>
          </cell>
          <cell r="H20551">
            <v>-196429.01</v>
          </cell>
        </row>
        <row r="20552">
          <cell r="B20552">
            <v>13209</v>
          </cell>
          <cell r="D20552" t="str">
            <v>586804</v>
          </cell>
          <cell r="F20552" t="str">
            <v>O2212083002</v>
          </cell>
          <cell r="H20552">
            <v>-13842620.51</v>
          </cell>
        </row>
        <row r="20553">
          <cell r="B20553">
            <v>13209</v>
          </cell>
          <cell r="D20553" t="str">
            <v>586804</v>
          </cell>
          <cell r="F20553" t="str">
            <v>O2212091001</v>
          </cell>
          <cell r="H20553">
            <v>-146588.70000000001</v>
          </cell>
        </row>
        <row r="20554">
          <cell r="B20554">
            <v>13209</v>
          </cell>
          <cell r="D20554" t="str">
            <v>586804</v>
          </cell>
          <cell r="F20554" t="str">
            <v>O2212108001</v>
          </cell>
          <cell r="H20554">
            <v>-10348541.789999999</v>
          </cell>
        </row>
        <row r="20555">
          <cell r="B20555">
            <v>13209</v>
          </cell>
          <cell r="D20555" t="str">
            <v>586804</v>
          </cell>
          <cell r="F20555" t="str">
            <v>O2212158001</v>
          </cell>
          <cell r="H20555">
            <v>-10299458.560000001</v>
          </cell>
        </row>
        <row r="20556">
          <cell r="B20556">
            <v>13209</v>
          </cell>
          <cell r="D20556" t="str">
            <v>586804</v>
          </cell>
          <cell r="F20556" t="str">
            <v>O2212158002</v>
          </cell>
          <cell r="H20556">
            <v>-2930755.35</v>
          </cell>
        </row>
        <row r="20557">
          <cell r="B20557">
            <v>13209</v>
          </cell>
          <cell r="D20557" t="str">
            <v>586804</v>
          </cell>
          <cell r="F20557" t="str">
            <v>O2212166001</v>
          </cell>
          <cell r="H20557">
            <v>-13211999.73</v>
          </cell>
        </row>
        <row r="20558">
          <cell r="B20558">
            <v>13209</v>
          </cell>
          <cell r="D20558" t="str">
            <v>586804</v>
          </cell>
          <cell r="F20558" t="str">
            <v>O2212182001</v>
          </cell>
          <cell r="H20558">
            <v>-7545622.79</v>
          </cell>
        </row>
        <row r="20559">
          <cell r="B20559">
            <v>13209</v>
          </cell>
          <cell r="D20559" t="str">
            <v>586804</v>
          </cell>
          <cell r="F20559" t="str">
            <v>O2212190001</v>
          </cell>
          <cell r="H20559">
            <v>-74097322.5</v>
          </cell>
        </row>
        <row r="20560">
          <cell r="B20560">
            <v>13209</v>
          </cell>
          <cell r="D20560" t="str">
            <v>586804</v>
          </cell>
          <cell r="F20560" t="str">
            <v>O2212207001</v>
          </cell>
          <cell r="H20560">
            <v>-927539.21</v>
          </cell>
        </row>
        <row r="20561">
          <cell r="B20561">
            <v>13209</v>
          </cell>
          <cell r="D20561" t="str">
            <v>586804</v>
          </cell>
          <cell r="F20561" t="str">
            <v>O2213015002</v>
          </cell>
          <cell r="H20561">
            <v>-8037734.8300000001</v>
          </cell>
        </row>
        <row r="20562">
          <cell r="B20562">
            <v>13209</v>
          </cell>
          <cell r="D20562" t="str">
            <v>586804</v>
          </cell>
          <cell r="F20562" t="str">
            <v>O2213031002</v>
          </cell>
          <cell r="H20562">
            <v>-8425654.4399999995</v>
          </cell>
        </row>
        <row r="20563">
          <cell r="B20563">
            <v>13209</v>
          </cell>
          <cell r="D20563" t="str">
            <v>586804</v>
          </cell>
          <cell r="F20563" t="str">
            <v>O2213049001</v>
          </cell>
          <cell r="H20563">
            <v>-8.17</v>
          </cell>
        </row>
        <row r="20564">
          <cell r="B20564">
            <v>13209</v>
          </cell>
          <cell r="D20564" t="str">
            <v>586804</v>
          </cell>
          <cell r="F20564" t="str">
            <v>O2213073001</v>
          </cell>
          <cell r="H20564">
            <v>-235914.92</v>
          </cell>
        </row>
        <row r="20565">
          <cell r="B20565">
            <v>13209</v>
          </cell>
          <cell r="D20565" t="str">
            <v>586804</v>
          </cell>
          <cell r="F20565" t="str">
            <v>O2213073004</v>
          </cell>
          <cell r="H20565">
            <v>-6209098.0899999999</v>
          </cell>
        </row>
        <row r="20566">
          <cell r="B20566">
            <v>13209</v>
          </cell>
          <cell r="D20566" t="str">
            <v>586804</v>
          </cell>
          <cell r="F20566" t="str">
            <v>O2213081001</v>
          </cell>
          <cell r="H20566">
            <v>-83.33</v>
          </cell>
        </row>
        <row r="20567">
          <cell r="B20567">
            <v>13209</v>
          </cell>
          <cell r="D20567" t="str">
            <v>586804</v>
          </cell>
          <cell r="F20567" t="str">
            <v>O2213099001</v>
          </cell>
          <cell r="H20567">
            <v>-281050.76</v>
          </cell>
        </row>
        <row r="20568">
          <cell r="B20568">
            <v>13209</v>
          </cell>
          <cell r="D20568" t="str">
            <v>586804</v>
          </cell>
          <cell r="F20568" t="str">
            <v>O2213106001</v>
          </cell>
          <cell r="H20568">
            <v>-375343.85</v>
          </cell>
        </row>
        <row r="20569">
          <cell r="B20569">
            <v>13209</v>
          </cell>
          <cell r="D20569" t="str">
            <v>586804</v>
          </cell>
          <cell r="F20569" t="str">
            <v>O2213114001</v>
          </cell>
          <cell r="H20569">
            <v>-38357.879999999997</v>
          </cell>
        </row>
        <row r="20570">
          <cell r="B20570">
            <v>13209</v>
          </cell>
          <cell r="D20570" t="str">
            <v>586804</v>
          </cell>
          <cell r="F20570" t="str">
            <v>O2213122001</v>
          </cell>
          <cell r="H20570">
            <v>-465493.65</v>
          </cell>
        </row>
        <row r="20571">
          <cell r="B20571">
            <v>13209</v>
          </cell>
          <cell r="D20571" t="str">
            <v>586804</v>
          </cell>
          <cell r="F20571" t="str">
            <v>O2213130001</v>
          </cell>
          <cell r="H20571">
            <v>-471404.38</v>
          </cell>
        </row>
        <row r="20572">
          <cell r="B20572">
            <v>13209</v>
          </cell>
          <cell r="D20572" t="str">
            <v>586804</v>
          </cell>
          <cell r="F20572" t="str">
            <v>O2213148001</v>
          </cell>
          <cell r="H20572">
            <v>-1707102.09</v>
          </cell>
        </row>
        <row r="20573">
          <cell r="B20573">
            <v>13209</v>
          </cell>
          <cell r="D20573" t="str">
            <v>586804</v>
          </cell>
          <cell r="F20573" t="str">
            <v>O2213156001</v>
          </cell>
          <cell r="H20573">
            <v>-4484.47</v>
          </cell>
        </row>
        <row r="20574">
          <cell r="B20574">
            <v>13209</v>
          </cell>
          <cell r="D20574" t="str">
            <v>586804</v>
          </cell>
          <cell r="F20574" t="str">
            <v>O2213164001</v>
          </cell>
          <cell r="H20574">
            <v>-6845.07</v>
          </cell>
        </row>
        <row r="20575">
          <cell r="B20575">
            <v>13209</v>
          </cell>
          <cell r="D20575" t="str">
            <v>586804</v>
          </cell>
          <cell r="F20575" t="str">
            <v>O2213172001</v>
          </cell>
          <cell r="H20575">
            <v>-12698.08</v>
          </cell>
        </row>
        <row r="20576">
          <cell r="B20576">
            <v>13209</v>
          </cell>
          <cell r="D20576" t="str">
            <v>586804</v>
          </cell>
          <cell r="F20576" t="str">
            <v>O2213180001</v>
          </cell>
          <cell r="H20576">
            <v>-1302864.79</v>
          </cell>
        </row>
        <row r="20577">
          <cell r="B20577">
            <v>13209</v>
          </cell>
          <cell r="D20577" t="str">
            <v>586804</v>
          </cell>
          <cell r="F20577" t="str">
            <v>O2213198001</v>
          </cell>
          <cell r="H20577">
            <v>-907319.9</v>
          </cell>
        </row>
        <row r="20578">
          <cell r="B20578">
            <v>13209</v>
          </cell>
          <cell r="D20578" t="str">
            <v>586804</v>
          </cell>
          <cell r="F20578" t="str">
            <v>O2213198003</v>
          </cell>
          <cell r="H20578">
            <v>-740894.43</v>
          </cell>
        </row>
        <row r="20579">
          <cell r="B20579">
            <v>13209</v>
          </cell>
          <cell r="D20579" t="str">
            <v>586804</v>
          </cell>
          <cell r="F20579" t="str">
            <v>O2213205001</v>
          </cell>
          <cell r="H20579">
            <v>-415297.4</v>
          </cell>
        </row>
        <row r="20580">
          <cell r="B20580">
            <v>13209</v>
          </cell>
          <cell r="D20580" t="str">
            <v>586804</v>
          </cell>
          <cell r="F20580" t="str">
            <v>O2213213001</v>
          </cell>
          <cell r="H20580">
            <v>-2937.87</v>
          </cell>
        </row>
        <row r="20581">
          <cell r="B20581">
            <v>13209</v>
          </cell>
          <cell r="D20581" t="str">
            <v>586804</v>
          </cell>
          <cell r="F20581" t="str">
            <v>O2213255001</v>
          </cell>
          <cell r="H20581">
            <v>-486486.5</v>
          </cell>
        </row>
        <row r="20582">
          <cell r="B20582">
            <v>13209</v>
          </cell>
          <cell r="D20582" t="str">
            <v>586804</v>
          </cell>
          <cell r="F20582" t="str">
            <v>O2214013001</v>
          </cell>
          <cell r="H20582">
            <v>-135316.79999999999</v>
          </cell>
        </row>
        <row r="20583">
          <cell r="B20583">
            <v>13209</v>
          </cell>
          <cell r="D20583" t="str">
            <v>586804</v>
          </cell>
          <cell r="F20583" t="str">
            <v>O2214021001</v>
          </cell>
          <cell r="H20583">
            <v>-173701.29</v>
          </cell>
        </row>
        <row r="20584">
          <cell r="B20584">
            <v>13209</v>
          </cell>
          <cell r="D20584" t="str">
            <v>586804</v>
          </cell>
          <cell r="F20584" t="str">
            <v>O2214039001</v>
          </cell>
          <cell r="H20584">
            <v>-51091.41</v>
          </cell>
        </row>
        <row r="20585">
          <cell r="B20585">
            <v>13209</v>
          </cell>
          <cell r="D20585" t="str">
            <v>586804</v>
          </cell>
          <cell r="F20585" t="str">
            <v>O2214047001</v>
          </cell>
          <cell r="H20585">
            <v>-40139.71</v>
          </cell>
        </row>
        <row r="20586">
          <cell r="B20586">
            <v>13209</v>
          </cell>
          <cell r="D20586" t="str">
            <v>586804</v>
          </cell>
          <cell r="F20586" t="str">
            <v>O2214055001</v>
          </cell>
          <cell r="H20586">
            <v>-98555.05</v>
          </cell>
        </row>
        <row r="20587">
          <cell r="B20587">
            <v>13209</v>
          </cell>
          <cell r="D20587" t="str">
            <v>586804</v>
          </cell>
          <cell r="F20587" t="str">
            <v>O2214063001</v>
          </cell>
          <cell r="H20587">
            <v>-6533.33</v>
          </cell>
        </row>
        <row r="20588">
          <cell r="B20588">
            <v>13209</v>
          </cell>
          <cell r="D20588" t="str">
            <v>586804</v>
          </cell>
          <cell r="F20588" t="str">
            <v>O2214071001</v>
          </cell>
          <cell r="H20588">
            <v>-1093027.5</v>
          </cell>
        </row>
        <row r="20589">
          <cell r="B20589">
            <v>13209</v>
          </cell>
          <cell r="D20589" t="str">
            <v>586804</v>
          </cell>
          <cell r="F20589" t="str">
            <v>O2214089001</v>
          </cell>
          <cell r="H20589">
            <v>-54015.06</v>
          </cell>
        </row>
        <row r="20590">
          <cell r="B20590">
            <v>13209</v>
          </cell>
          <cell r="D20590" t="str">
            <v>586804</v>
          </cell>
          <cell r="F20590" t="str">
            <v>O2214097001</v>
          </cell>
          <cell r="H20590">
            <v>-38.35</v>
          </cell>
        </row>
        <row r="20591">
          <cell r="B20591">
            <v>13209</v>
          </cell>
          <cell r="D20591" t="str">
            <v>586804</v>
          </cell>
          <cell r="F20591" t="str">
            <v>O2215029001</v>
          </cell>
          <cell r="H20591">
            <v>-11784.51</v>
          </cell>
        </row>
        <row r="20592">
          <cell r="B20592">
            <v>13209</v>
          </cell>
          <cell r="D20592" t="str">
            <v>586804</v>
          </cell>
          <cell r="F20592" t="str">
            <v>O2215037001</v>
          </cell>
          <cell r="H20592">
            <v>-1411921.81</v>
          </cell>
        </row>
        <row r="20593">
          <cell r="B20593">
            <v>13209</v>
          </cell>
          <cell r="D20593" t="str">
            <v>586804</v>
          </cell>
          <cell r="F20593" t="str">
            <v>O2215037002</v>
          </cell>
          <cell r="H20593">
            <v>-4468367.12</v>
          </cell>
        </row>
        <row r="20594">
          <cell r="B20594">
            <v>13209</v>
          </cell>
          <cell r="D20594" t="str">
            <v>586804</v>
          </cell>
          <cell r="F20594" t="str">
            <v>O2215045001</v>
          </cell>
          <cell r="H20594">
            <v>-3347746.59</v>
          </cell>
        </row>
        <row r="20595">
          <cell r="B20595">
            <v>13209</v>
          </cell>
          <cell r="D20595" t="str">
            <v>586804</v>
          </cell>
          <cell r="F20595" t="str">
            <v>O2215045002</v>
          </cell>
          <cell r="H20595">
            <v>-4264374.12</v>
          </cell>
        </row>
        <row r="20596">
          <cell r="B20596">
            <v>13209</v>
          </cell>
          <cell r="D20596" t="str">
            <v>586804</v>
          </cell>
          <cell r="F20596" t="str">
            <v>O2215061001</v>
          </cell>
          <cell r="H20596">
            <v>-74267635.900000006</v>
          </cell>
        </row>
        <row r="20597">
          <cell r="B20597">
            <v>13209</v>
          </cell>
          <cell r="D20597" t="str">
            <v>586804</v>
          </cell>
          <cell r="F20597" t="str">
            <v>O2216019001</v>
          </cell>
          <cell r="H20597">
            <v>-208.93</v>
          </cell>
        </row>
        <row r="20598">
          <cell r="B20598">
            <v>13209</v>
          </cell>
          <cell r="D20598" t="str">
            <v>586804</v>
          </cell>
          <cell r="F20598" t="str">
            <v>O2216027002</v>
          </cell>
          <cell r="H20598">
            <v>-14327409.35</v>
          </cell>
        </row>
        <row r="20599">
          <cell r="B20599">
            <v>13209</v>
          </cell>
          <cell r="D20599" t="str">
            <v>586804</v>
          </cell>
          <cell r="F20599" t="str">
            <v>O2216035001</v>
          </cell>
          <cell r="H20599">
            <v>-15506.44</v>
          </cell>
        </row>
        <row r="20600">
          <cell r="B20600">
            <v>13209</v>
          </cell>
          <cell r="D20600" t="str">
            <v>586804</v>
          </cell>
          <cell r="F20600" t="str">
            <v>O2216035002</v>
          </cell>
          <cell r="H20600">
            <v>-7362234.6600000001</v>
          </cell>
        </row>
        <row r="20601">
          <cell r="B20601">
            <v>13209</v>
          </cell>
          <cell r="D20601" t="str">
            <v>586804</v>
          </cell>
          <cell r="F20601" t="str">
            <v>O2216043001</v>
          </cell>
          <cell r="H20601">
            <v>-25348.9</v>
          </cell>
        </row>
        <row r="20602">
          <cell r="B20602">
            <v>13209</v>
          </cell>
          <cell r="D20602" t="str">
            <v>586804</v>
          </cell>
          <cell r="F20602" t="str">
            <v>O2216043003</v>
          </cell>
          <cell r="H20602">
            <v>-15395841.35</v>
          </cell>
        </row>
        <row r="20603">
          <cell r="B20603">
            <v>13209</v>
          </cell>
          <cell r="D20603" t="str">
            <v>586804</v>
          </cell>
          <cell r="F20603" t="str">
            <v>O2216051001</v>
          </cell>
          <cell r="H20603">
            <v>-901525.19</v>
          </cell>
        </row>
        <row r="20604">
          <cell r="B20604">
            <v>13209</v>
          </cell>
          <cell r="D20604" t="str">
            <v>586804</v>
          </cell>
          <cell r="F20604" t="str">
            <v>O2216069001</v>
          </cell>
          <cell r="H20604">
            <v>-946545.04</v>
          </cell>
        </row>
        <row r="20605">
          <cell r="B20605">
            <v>13209</v>
          </cell>
          <cell r="D20605" t="str">
            <v>586804</v>
          </cell>
          <cell r="F20605" t="str">
            <v>O2216077001</v>
          </cell>
          <cell r="H20605">
            <v>-1863252.58</v>
          </cell>
        </row>
        <row r="20606">
          <cell r="B20606">
            <v>13209</v>
          </cell>
          <cell r="D20606" t="str">
            <v>586804</v>
          </cell>
          <cell r="F20606" t="str">
            <v>O2217017001</v>
          </cell>
          <cell r="H20606">
            <v>-1022922.25</v>
          </cell>
        </row>
        <row r="20607">
          <cell r="B20607">
            <v>13209</v>
          </cell>
          <cell r="D20607" t="str">
            <v>586804</v>
          </cell>
          <cell r="F20607" t="str">
            <v>O2217017002</v>
          </cell>
          <cell r="H20607">
            <v>-2278126.1800000002</v>
          </cell>
        </row>
        <row r="20608">
          <cell r="B20608">
            <v>13209</v>
          </cell>
          <cell r="D20608" t="str">
            <v>586804</v>
          </cell>
          <cell r="F20608" t="str">
            <v>O2219013001</v>
          </cell>
          <cell r="H20608">
            <v>-94829.17</v>
          </cell>
        </row>
        <row r="20609">
          <cell r="B20609">
            <v>13209</v>
          </cell>
          <cell r="D20609" t="str">
            <v>586804</v>
          </cell>
          <cell r="F20609" t="str">
            <v>O2219013002</v>
          </cell>
          <cell r="H20609">
            <v>-7921239.2699999996</v>
          </cell>
        </row>
        <row r="20610">
          <cell r="B20610">
            <v>13209</v>
          </cell>
          <cell r="D20610" t="str">
            <v>586804</v>
          </cell>
          <cell r="F20610" t="str">
            <v>O2219039001</v>
          </cell>
          <cell r="H20610">
            <v>-973985.3</v>
          </cell>
        </row>
        <row r="20611">
          <cell r="B20611">
            <v>13209</v>
          </cell>
          <cell r="D20611" t="str">
            <v>586804</v>
          </cell>
          <cell r="F20611" t="str">
            <v>O2221018004</v>
          </cell>
          <cell r="H20611">
            <v>-3874.33</v>
          </cell>
        </row>
        <row r="20612">
          <cell r="B20612">
            <v>13209</v>
          </cell>
          <cell r="D20612" t="str">
            <v>586804</v>
          </cell>
          <cell r="F20612" t="str">
            <v>O2221018990</v>
          </cell>
          <cell r="H20612">
            <v>-24588.33</v>
          </cell>
        </row>
        <row r="20613">
          <cell r="B20613">
            <v>13209</v>
          </cell>
          <cell r="D20613" t="str">
            <v>586804</v>
          </cell>
          <cell r="F20613" t="str">
            <v>O2221026003</v>
          </cell>
          <cell r="H20613">
            <v>-1405.4</v>
          </cell>
        </row>
        <row r="20614">
          <cell r="B20614">
            <v>13209</v>
          </cell>
          <cell r="D20614" t="str">
            <v>586804</v>
          </cell>
          <cell r="F20614" t="str">
            <v>O2221026005</v>
          </cell>
          <cell r="H20614">
            <v>-6164.37</v>
          </cell>
        </row>
        <row r="20615">
          <cell r="B20615">
            <v>13209</v>
          </cell>
          <cell r="D20615" t="str">
            <v>586804</v>
          </cell>
          <cell r="F20615" t="str">
            <v>O2221026006</v>
          </cell>
          <cell r="H20615">
            <v>-8164.6</v>
          </cell>
        </row>
        <row r="20616">
          <cell r="B20616">
            <v>13209</v>
          </cell>
          <cell r="D20616" t="str">
            <v>586804</v>
          </cell>
          <cell r="F20616" t="str">
            <v>O2221026009</v>
          </cell>
          <cell r="H20616">
            <v>-7376837.3399999999</v>
          </cell>
        </row>
        <row r="20617">
          <cell r="B20617">
            <v>13209</v>
          </cell>
          <cell r="D20617" t="str">
            <v>586804</v>
          </cell>
          <cell r="F20617" t="str">
            <v>O2221026099</v>
          </cell>
          <cell r="H20617">
            <v>-212817.08</v>
          </cell>
        </row>
        <row r="20618">
          <cell r="B20618">
            <v>13209</v>
          </cell>
          <cell r="D20618" t="str">
            <v>586804</v>
          </cell>
          <cell r="F20618" t="str">
            <v>O2221026156</v>
          </cell>
          <cell r="H20618">
            <v>-419006.48</v>
          </cell>
        </row>
        <row r="20619">
          <cell r="B20619">
            <v>13209</v>
          </cell>
          <cell r="D20619" t="str">
            <v>586804</v>
          </cell>
          <cell r="F20619" t="str">
            <v>O2221034002</v>
          </cell>
          <cell r="H20619">
            <v>-2817.4</v>
          </cell>
        </row>
        <row r="20620">
          <cell r="B20620">
            <v>13209</v>
          </cell>
          <cell r="D20620" t="str">
            <v>586804</v>
          </cell>
          <cell r="F20620" t="str">
            <v>O2221034005</v>
          </cell>
          <cell r="H20620">
            <v>-2268104.7400000002</v>
          </cell>
        </row>
        <row r="20621">
          <cell r="B20621">
            <v>13209</v>
          </cell>
          <cell r="D20621" t="str">
            <v>586804</v>
          </cell>
          <cell r="F20621" t="str">
            <v>O2221034006</v>
          </cell>
          <cell r="H20621">
            <v>-4686841.38</v>
          </cell>
        </row>
        <row r="20622">
          <cell r="B20622">
            <v>13209</v>
          </cell>
          <cell r="D20622" t="str">
            <v>586804</v>
          </cell>
          <cell r="F20622" t="str">
            <v>O2221050001</v>
          </cell>
          <cell r="H20622">
            <v>-1753272.95</v>
          </cell>
        </row>
        <row r="20623">
          <cell r="B20623">
            <v>13209</v>
          </cell>
          <cell r="D20623" t="str">
            <v>586804</v>
          </cell>
          <cell r="F20623" t="str">
            <v>O2221050002</v>
          </cell>
          <cell r="H20623">
            <v>-15919.35</v>
          </cell>
        </row>
        <row r="20624">
          <cell r="B20624">
            <v>13209</v>
          </cell>
          <cell r="D20624" t="str">
            <v>586804</v>
          </cell>
          <cell r="F20624" t="str">
            <v>O2221050003</v>
          </cell>
          <cell r="H20624">
            <v>-683654.54</v>
          </cell>
        </row>
        <row r="20625">
          <cell r="B20625">
            <v>13209</v>
          </cell>
          <cell r="D20625" t="str">
            <v>586804</v>
          </cell>
          <cell r="F20625" t="str">
            <v>O2221050004</v>
          </cell>
          <cell r="H20625">
            <v>-94967</v>
          </cell>
        </row>
        <row r="20626">
          <cell r="B20626">
            <v>13209</v>
          </cell>
          <cell r="D20626" t="str">
            <v>586804</v>
          </cell>
          <cell r="F20626" t="str">
            <v>O2221050006</v>
          </cell>
          <cell r="H20626">
            <v>-3172081.54</v>
          </cell>
        </row>
        <row r="20627">
          <cell r="B20627">
            <v>13209</v>
          </cell>
          <cell r="D20627" t="str">
            <v>586804</v>
          </cell>
          <cell r="F20627" t="str">
            <v>O2221050008</v>
          </cell>
          <cell r="H20627">
            <v>-1064577.93</v>
          </cell>
        </row>
        <row r="20628">
          <cell r="B20628">
            <v>13209</v>
          </cell>
          <cell r="D20628" t="str">
            <v>586804</v>
          </cell>
          <cell r="F20628" t="str">
            <v>O2221050137</v>
          </cell>
          <cell r="H20628">
            <v>-650312.31000000006</v>
          </cell>
        </row>
        <row r="20629">
          <cell r="B20629">
            <v>13209</v>
          </cell>
          <cell r="D20629" t="str">
            <v>586804</v>
          </cell>
          <cell r="F20629" t="str">
            <v>O2221050990</v>
          </cell>
          <cell r="H20629">
            <v>-6156.11</v>
          </cell>
        </row>
        <row r="20630">
          <cell r="B20630">
            <v>13209</v>
          </cell>
          <cell r="D20630" t="str">
            <v>586804</v>
          </cell>
          <cell r="F20630" t="str">
            <v>O2221092001</v>
          </cell>
          <cell r="H20630">
            <v>-29164010.449999999</v>
          </cell>
        </row>
        <row r="20631">
          <cell r="B20631">
            <v>13209</v>
          </cell>
          <cell r="D20631" t="str">
            <v>586804</v>
          </cell>
          <cell r="F20631" t="str">
            <v>O2221092002</v>
          </cell>
          <cell r="H20631">
            <v>-1607369.23</v>
          </cell>
        </row>
        <row r="20632">
          <cell r="B20632">
            <v>13209</v>
          </cell>
          <cell r="D20632" t="str">
            <v>586804</v>
          </cell>
          <cell r="F20632" t="str">
            <v>O2221092003</v>
          </cell>
          <cell r="H20632">
            <v>-17129886.370000001</v>
          </cell>
        </row>
        <row r="20633">
          <cell r="B20633">
            <v>13209</v>
          </cell>
          <cell r="D20633" t="str">
            <v>586804</v>
          </cell>
          <cell r="F20633" t="str">
            <v>O2221092004</v>
          </cell>
          <cell r="H20633">
            <v>-6508857.8300000001</v>
          </cell>
        </row>
        <row r="20634">
          <cell r="B20634">
            <v>13209</v>
          </cell>
          <cell r="D20634" t="str">
            <v>586804</v>
          </cell>
          <cell r="F20634" t="str">
            <v>O2221092005</v>
          </cell>
          <cell r="H20634">
            <v>-16085986.82</v>
          </cell>
        </row>
        <row r="20635">
          <cell r="B20635">
            <v>13209</v>
          </cell>
          <cell r="D20635" t="str">
            <v>586804</v>
          </cell>
          <cell r="F20635" t="str">
            <v>O2221109001</v>
          </cell>
          <cell r="H20635">
            <v>-53176495.810000002</v>
          </cell>
        </row>
        <row r="20636">
          <cell r="B20636">
            <v>13209</v>
          </cell>
          <cell r="D20636" t="str">
            <v>586804</v>
          </cell>
          <cell r="F20636" t="str">
            <v>O2221109002</v>
          </cell>
          <cell r="H20636">
            <v>-12944721.279999999</v>
          </cell>
        </row>
        <row r="20637">
          <cell r="B20637">
            <v>13209</v>
          </cell>
          <cell r="D20637" t="str">
            <v>586804</v>
          </cell>
          <cell r="F20637" t="str">
            <v>O2221109003</v>
          </cell>
          <cell r="H20637">
            <v>-22217033.18</v>
          </cell>
        </row>
        <row r="20638">
          <cell r="B20638">
            <v>13209</v>
          </cell>
          <cell r="D20638" t="str">
            <v>586804</v>
          </cell>
          <cell r="F20638" t="str">
            <v>O2221109004</v>
          </cell>
          <cell r="H20638">
            <v>-3221582.23</v>
          </cell>
        </row>
        <row r="20639">
          <cell r="B20639">
            <v>13209</v>
          </cell>
          <cell r="D20639" t="str">
            <v>586804</v>
          </cell>
          <cell r="F20639" t="str">
            <v>O2221117001</v>
          </cell>
          <cell r="H20639">
            <v>-13676536.43</v>
          </cell>
        </row>
        <row r="20640">
          <cell r="B20640">
            <v>13209</v>
          </cell>
          <cell r="D20640" t="str">
            <v>586804</v>
          </cell>
          <cell r="F20640" t="str">
            <v>O2221117002</v>
          </cell>
          <cell r="H20640">
            <v>-10605130.039999999</v>
          </cell>
        </row>
        <row r="20641">
          <cell r="B20641">
            <v>13209</v>
          </cell>
          <cell r="D20641" t="str">
            <v>586804</v>
          </cell>
          <cell r="F20641" t="str">
            <v>O2221125001</v>
          </cell>
          <cell r="H20641">
            <v>-81639181.579999998</v>
          </cell>
        </row>
        <row r="20642">
          <cell r="B20642">
            <v>13209</v>
          </cell>
          <cell r="D20642" t="str">
            <v>586804</v>
          </cell>
          <cell r="F20642" t="str">
            <v>O2221125002</v>
          </cell>
          <cell r="H20642">
            <v>-34063539.25</v>
          </cell>
        </row>
        <row r="20643">
          <cell r="B20643">
            <v>13209</v>
          </cell>
          <cell r="D20643" t="str">
            <v>586804</v>
          </cell>
          <cell r="F20643" t="str">
            <v>O2221125003</v>
          </cell>
          <cell r="H20643">
            <v>-11865146.93</v>
          </cell>
        </row>
        <row r="20644">
          <cell r="B20644">
            <v>13209</v>
          </cell>
          <cell r="D20644" t="str">
            <v>586804</v>
          </cell>
          <cell r="F20644" t="str">
            <v>O2221133001</v>
          </cell>
          <cell r="H20644">
            <v>-28270987.030000001</v>
          </cell>
        </row>
        <row r="20645">
          <cell r="B20645">
            <v>13209</v>
          </cell>
          <cell r="D20645" t="str">
            <v>586804</v>
          </cell>
          <cell r="F20645" t="str">
            <v>O2221133002</v>
          </cell>
          <cell r="H20645">
            <v>-2684417.14</v>
          </cell>
        </row>
        <row r="20646">
          <cell r="B20646">
            <v>13209</v>
          </cell>
          <cell r="D20646" t="str">
            <v>586804</v>
          </cell>
          <cell r="F20646" t="str">
            <v>O2221141001</v>
          </cell>
          <cell r="H20646">
            <v>-27844280.43</v>
          </cell>
        </row>
        <row r="20647">
          <cell r="B20647">
            <v>13209</v>
          </cell>
          <cell r="D20647" t="str">
            <v>586804</v>
          </cell>
          <cell r="F20647" t="str">
            <v>O2221141002</v>
          </cell>
          <cell r="H20647">
            <v>-2333435.4700000002</v>
          </cell>
        </row>
        <row r="20648">
          <cell r="B20648">
            <v>13209</v>
          </cell>
          <cell r="D20648" t="str">
            <v>586804</v>
          </cell>
          <cell r="F20648" t="str">
            <v>O2222016003</v>
          </cell>
          <cell r="H20648">
            <v>-23593.87</v>
          </cell>
        </row>
        <row r="20649">
          <cell r="B20649">
            <v>13209</v>
          </cell>
          <cell r="D20649" t="str">
            <v>586804</v>
          </cell>
          <cell r="F20649" t="str">
            <v>O2222016004</v>
          </cell>
          <cell r="H20649">
            <v>-31817.16</v>
          </cell>
        </row>
        <row r="20650">
          <cell r="B20650">
            <v>13209</v>
          </cell>
          <cell r="D20650" t="str">
            <v>586804</v>
          </cell>
          <cell r="F20650" t="str">
            <v>O2222016009</v>
          </cell>
          <cell r="H20650">
            <v>-220683.6</v>
          </cell>
        </row>
        <row r="20651">
          <cell r="B20651">
            <v>13209</v>
          </cell>
          <cell r="D20651" t="str">
            <v>586804</v>
          </cell>
          <cell r="F20651" t="str">
            <v>O2222016010</v>
          </cell>
          <cell r="H20651">
            <v>-7117066.7199999997</v>
          </cell>
        </row>
        <row r="20652">
          <cell r="B20652">
            <v>13209</v>
          </cell>
          <cell r="D20652" t="str">
            <v>586804</v>
          </cell>
          <cell r="F20652" t="str">
            <v>O2222016011</v>
          </cell>
          <cell r="H20652">
            <v>-241901.46</v>
          </cell>
        </row>
        <row r="20653">
          <cell r="B20653">
            <v>13209</v>
          </cell>
          <cell r="D20653" t="str">
            <v>586804</v>
          </cell>
          <cell r="F20653" t="str">
            <v>O2222016013</v>
          </cell>
          <cell r="H20653">
            <v>-2614303.2599999998</v>
          </cell>
        </row>
        <row r="20654">
          <cell r="B20654">
            <v>13209</v>
          </cell>
          <cell r="D20654" t="str">
            <v>586804</v>
          </cell>
          <cell r="F20654" t="str">
            <v>O2222016014</v>
          </cell>
          <cell r="H20654">
            <v>-2972335.09</v>
          </cell>
        </row>
        <row r="20655">
          <cell r="B20655">
            <v>13209</v>
          </cell>
          <cell r="D20655" t="str">
            <v>586804</v>
          </cell>
          <cell r="F20655" t="str">
            <v>O2222016015</v>
          </cell>
          <cell r="H20655">
            <v>-4853403.6399999997</v>
          </cell>
        </row>
        <row r="20656">
          <cell r="B20656">
            <v>13209</v>
          </cell>
          <cell r="D20656" t="str">
            <v>586804</v>
          </cell>
          <cell r="F20656" t="str">
            <v>O2222016016</v>
          </cell>
          <cell r="H20656">
            <v>-15286301.640000001</v>
          </cell>
        </row>
        <row r="20657">
          <cell r="B20657">
            <v>13209</v>
          </cell>
          <cell r="D20657" t="str">
            <v>586804</v>
          </cell>
          <cell r="F20657" t="str">
            <v>O2222016017</v>
          </cell>
          <cell r="H20657">
            <v>-2485079.38</v>
          </cell>
        </row>
        <row r="20658">
          <cell r="B20658">
            <v>13209</v>
          </cell>
          <cell r="D20658" t="str">
            <v>586804</v>
          </cell>
          <cell r="F20658" t="str">
            <v>O2222024003</v>
          </cell>
          <cell r="H20658">
            <v>-85929.89</v>
          </cell>
        </row>
        <row r="20659">
          <cell r="B20659">
            <v>13209</v>
          </cell>
          <cell r="D20659" t="str">
            <v>586804</v>
          </cell>
          <cell r="F20659" t="str">
            <v>O2222024004</v>
          </cell>
          <cell r="H20659">
            <v>-5012.88</v>
          </cell>
        </row>
        <row r="20660">
          <cell r="B20660">
            <v>13209</v>
          </cell>
          <cell r="D20660" t="str">
            <v>586804</v>
          </cell>
          <cell r="F20660" t="str">
            <v>O2222024005</v>
          </cell>
          <cell r="H20660">
            <v>-1115.54</v>
          </cell>
        </row>
        <row r="20661">
          <cell r="B20661">
            <v>13209</v>
          </cell>
          <cell r="D20661" t="str">
            <v>586804</v>
          </cell>
          <cell r="F20661" t="str">
            <v>O2222024008</v>
          </cell>
          <cell r="H20661">
            <v>-15792.84</v>
          </cell>
        </row>
        <row r="20662">
          <cell r="B20662">
            <v>13209</v>
          </cell>
          <cell r="D20662" t="str">
            <v>586804</v>
          </cell>
          <cell r="F20662" t="str">
            <v>O2222024009</v>
          </cell>
          <cell r="H20662">
            <v>-42118.82</v>
          </cell>
        </row>
        <row r="20663">
          <cell r="B20663">
            <v>13209</v>
          </cell>
          <cell r="D20663" t="str">
            <v>586804</v>
          </cell>
          <cell r="F20663" t="str">
            <v>O2222024013</v>
          </cell>
          <cell r="H20663">
            <v>-3006110.67</v>
          </cell>
        </row>
        <row r="20664">
          <cell r="B20664">
            <v>13209</v>
          </cell>
          <cell r="D20664" t="str">
            <v>586804</v>
          </cell>
          <cell r="F20664" t="str">
            <v>O2222024014</v>
          </cell>
          <cell r="H20664">
            <v>-5487839.3499999996</v>
          </cell>
        </row>
        <row r="20665">
          <cell r="B20665">
            <v>13209</v>
          </cell>
          <cell r="D20665" t="str">
            <v>586804</v>
          </cell>
          <cell r="F20665" t="str">
            <v>O2222024015</v>
          </cell>
          <cell r="H20665">
            <v>-4162822.43</v>
          </cell>
        </row>
        <row r="20666">
          <cell r="B20666">
            <v>13209</v>
          </cell>
          <cell r="D20666" t="str">
            <v>586804</v>
          </cell>
          <cell r="F20666" t="str">
            <v>O2222024099</v>
          </cell>
          <cell r="H20666">
            <v>-317963.75</v>
          </cell>
        </row>
        <row r="20667">
          <cell r="B20667">
            <v>13209</v>
          </cell>
          <cell r="D20667" t="str">
            <v>586804</v>
          </cell>
          <cell r="F20667" t="str">
            <v>O2222024208</v>
          </cell>
          <cell r="H20667">
            <v>-2601369.87</v>
          </cell>
        </row>
        <row r="20668">
          <cell r="B20668">
            <v>13209</v>
          </cell>
          <cell r="D20668" t="str">
            <v>586804</v>
          </cell>
          <cell r="F20668" t="str">
            <v>O2222032003</v>
          </cell>
          <cell r="H20668">
            <v>-8825.3799999999992</v>
          </cell>
        </row>
        <row r="20669">
          <cell r="B20669">
            <v>13209</v>
          </cell>
          <cell r="D20669" t="str">
            <v>586804</v>
          </cell>
          <cell r="F20669" t="str">
            <v>O2222040002</v>
          </cell>
          <cell r="H20669">
            <v>-0.18</v>
          </cell>
        </row>
        <row r="20670">
          <cell r="B20670">
            <v>13209</v>
          </cell>
          <cell r="D20670" t="str">
            <v>586804</v>
          </cell>
          <cell r="F20670" t="str">
            <v>O2222040003</v>
          </cell>
          <cell r="H20670">
            <v>-21898.25</v>
          </cell>
        </row>
        <row r="20671">
          <cell r="B20671">
            <v>13209</v>
          </cell>
          <cell r="D20671" t="str">
            <v>586804</v>
          </cell>
          <cell r="F20671" t="str">
            <v>O2222058003</v>
          </cell>
          <cell r="H20671">
            <v>-3807.11</v>
          </cell>
        </row>
        <row r="20672">
          <cell r="B20672">
            <v>13209</v>
          </cell>
          <cell r="D20672" t="str">
            <v>586804</v>
          </cell>
          <cell r="F20672" t="str">
            <v>O2222058004</v>
          </cell>
          <cell r="H20672">
            <v>-13465.34</v>
          </cell>
        </row>
        <row r="20673">
          <cell r="B20673">
            <v>13209</v>
          </cell>
          <cell r="D20673" t="str">
            <v>586804</v>
          </cell>
          <cell r="F20673" t="str">
            <v>O2222058007</v>
          </cell>
          <cell r="H20673">
            <v>-14632.46</v>
          </cell>
        </row>
        <row r="20674">
          <cell r="B20674">
            <v>13209</v>
          </cell>
          <cell r="D20674" t="str">
            <v>586804</v>
          </cell>
          <cell r="F20674" t="str">
            <v>O2222058010</v>
          </cell>
          <cell r="H20674">
            <v>-5117499.5199999996</v>
          </cell>
        </row>
        <row r="20675">
          <cell r="B20675">
            <v>13209</v>
          </cell>
          <cell r="D20675" t="str">
            <v>586804</v>
          </cell>
          <cell r="F20675" t="str">
            <v>O2222058011</v>
          </cell>
          <cell r="H20675">
            <v>-12110947.789999999</v>
          </cell>
        </row>
        <row r="20676">
          <cell r="B20676">
            <v>13209</v>
          </cell>
          <cell r="D20676" t="str">
            <v>586804</v>
          </cell>
          <cell r="F20676" t="str">
            <v>O2222066002</v>
          </cell>
          <cell r="H20676">
            <v>-20857.93</v>
          </cell>
        </row>
        <row r="20677">
          <cell r="B20677">
            <v>13209</v>
          </cell>
          <cell r="D20677" t="str">
            <v>586804</v>
          </cell>
          <cell r="F20677" t="str">
            <v>O2222066004</v>
          </cell>
          <cell r="H20677">
            <v>-5013.05</v>
          </cell>
        </row>
        <row r="20678">
          <cell r="B20678">
            <v>13209</v>
          </cell>
          <cell r="D20678" t="str">
            <v>586804</v>
          </cell>
          <cell r="F20678" t="str">
            <v>O2222066005</v>
          </cell>
          <cell r="H20678">
            <v>-4851231.09</v>
          </cell>
        </row>
        <row r="20679">
          <cell r="B20679">
            <v>13209</v>
          </cell>
          <cell r="D20679" t="str">
            <v>586804</v>
          </cell>
          <cell r="F20679" t="str">
            <v>O2222066006</v>
          </cell>
          <cell r="H20679">
            <v>-4361144.43</v>
          </cell>
        </row>
        <row r="20680">
          <cell r="B20680">
            <v>13209</v>
          </cell>
          <cell r="D20680" t="str">
            <v>586804</v>
          </cell>
          <cell r="F20680" t="str">
            <v>O2222066007</v>
          </cell>
          <cell r="H20680">
            <v>-21283916.489999998</v>
          </cell>
        </row>
        <row r="20681">
          <cell r="B20681">
            <v>13209</v>
          </cell>
          <cell r="D20681" t="str">
            <v>586804</v>
          </cell>
          <cell r="F20681" t="str">
            <v>O2222066008</v>
          </cell>
          <cell r="H20681">
            <v>-10926340.210000001</v>
          </cell>
        </row>
        <row r="20682">
          <cell r="B20682">
            <v>13209</v>
          </cell>
          <cell r="D20682" t="str">
            <v>586804</v>
          </cell>
          <cell r="F20682" t="str">
            <v>O2222066099</v>
          </cell>
          <cell r="H20682">
            <v>-211966.33</v>
          </cell>
        </row>
        <row r="20683">
          <cell r="B20683">
            <v>13209</v>
          </cell>
          <cell r="D20683" t="str">
            <v>586804</v>
          </cell>
          <cell r="F20683" t="str">
            <v>O2222082001</v>
          </cell>
          <cell r="H20683">
            <v>-70892.25</v>
          </cell>
        </row>
        <row r="20684">
          <cell r="B20684">
            <v>13209</v>
          </cell>
          <cell r="D20684" t="str">
            <v>586804</v>
          </cell>
          <cell r="F20684" t="str">
            <v>O2222082002</v>
          </cell>
          <cell r="H20684">
            <v>-2913379.32</v>
          </cell>
        </row>
        <row r="20685">
          <cell r="B20685">
            <v>13209</v>
          </cell>
          <cell r="D20685" t="str">
            <v>586804</v>
          </cell>
          <cell r="F20685" t="str">
            <v>O2222082003</v>
          </cell>
          <cell r="H20685">
            <v>-124302.24</v>
          </cell>
        </row>
        <row r="20686">
          <cell r="B20686">
            <v>13209</v>
          </cell>
          <cell r="D20686" t="str">
            <v>586804</v>
          </cell>
          <cell r="F20686" t="str">
            <v>O2222082004</v>
          </cell>
          <cell r="H20686">
            <v>-4757.16</v>
          </cell>
        </row>
        <row r="20687">
          <cell r="B20687">
            <v>13209</v>
          </cell>
          <cell r="D20687" t="str">
            <v>586804</v>
          </cell>
          <cell r="F20687" t="str">
            <v>O2222082006</v>
          </cell>
          <cell r="H20687">
            <v>-336088.77</v>
          </cell>
        </row>
        <row r="20688">
          <cell r="B20688">
            <v>13209</v>
          </cell>
          <cell r="D20688" t="str">
            <v>586804</v>
          </cell>
          <cell r="F20688" t="str">
            <v>O2222082010</v>
          </cell>
          <cell r="H20688">
            <v>-103210.5</v>
          </cell>
        </row>
        <row r="20689">
          <cell r="B20689">
            <v>13209</v>
          </cell>
          <cell r="D20689" t="str">
            <v>586804</v>
          </cell>
          <cell r="F20689" t="str">
            <v>O2222082011</v>
          </cell>
          <cell r="H20689">
            <v>-9071.1</v>
          </cell>
        </row>
        <row r="20690">
          <cell r="B20690">
            <v>13209</v>
          </cell>
          <cell r="D20690" t="str">
            <v>586804</v>
          </cell>
          <cell r="F20690" t="str">
            <v>O2222082013</v>
          </cell>
          <cell r="H20690">
            <v>-175224.07</v>
          </cell>
        </row>
        <row r="20691">
          <cell r="B20691">
            <v>13209</v>
          </cell>
          <cell r="D20691" t="str">
            <v>586804</v>
          </cell>
          <cell r="F20691" t="str">
            <v>O2222082015</v>
          </cell>
          <cell r="H20691">
            <v>-4062384.31</v>
          </cell>
        </row>
        <row r="20692">
          <cell r="B20692">
            <v>13209</v>
          </cell>
          <cell r="D20692" t="str">
            <v>586804</v>
          </cell>
          <cell r="F20692" t="str">
            <v>O2222082016</v>
          </cell>
          <cell r="H20692">
            <v>-7369949.21</v>
          </cell>
        </row>
        <row r="20693">
          <cell r="B20693">
            <v>13209</v>
          </cell>
          <cell r="D20693" t="str">
            <v>586804</v>
          </cell>
          <cell r="F20693" t="str">
            <v>O2222082017</v>
          </cell>
          <cell r="H20693">
            <v>-9686019.8699999992</v>
          </cell>
        </row>
        <row r="20694">
          <cell r="B20694">
            <v>13209</v>
          </cell>
          <cell r="D20694" t="str">
            <v>586804</v>
          </cell>
          <cell r="F20694" t="str">
            <v>O2222090001</v>
          </cell>
          <cell r="H20694">
            <v>-353318.59</v>
          </cell>
        </row>
        <row r="20695">
          <cell r="B20695">
            <v>13209</v>
          </cell>
          <cell r="D20695" t="str">
            <v>586804</v>
          </cell>
          <cell r="F20695" t="str">
            <v>O2222090002</v>
          </cell>
          <cell r="H20695">
            <v>-32380.69</v>
          </cell>
        </row>
        <row r="20696">
          <cell r="B20696">
            <v>13209</v>
          </cell>
          <cell r="D20696" t="str">
            <v>586804</v>
          </cell>
          <cell r="F20696" t="str">
            <v>O2222090004</v>
          </cell>
          <cell r="H20696">
            <v>-643061.04</v>
          </cell>
        </row>
        <row r="20697">
          <cell r="B20697">
            <v>13209</v>
          </cell>
          <cell r="D20697" t="str">
            <v>586804</v>
          </cell>
          <cell r="F20697" t="str">
            <v>O2222090011</v>
          </cell>
          <cell r="H20697">
            <v>-46179836.200000003</v>
          </cell>
        </row>
        <row r="20698">
          <cell r="B20698">
            <v>13209</v>
          </cell>
          <cell r="D20698" t="str">
            <v>586804</v>
          </cell>
          <cell r="F20698" t="str">
            <v>O2222090012</v>
          </cell>
          <cell r="H20698">
            <v>-7111990.8600000003</v>
          </cell>
        </row>
        <row r="20699">
          <cell r="B20699">
            <v>13209</v>
          </cell>
          <cell r="D20699" t="str">
            <v>586804</v>
          </cell>
          <cell r="F20699" t="str">
            <v>O2222090013</v>
          </cell>
          <cell r="H20699">
            <v>-24718910.280000001</v>
          </cell>
        </row>
        <row r="20700">
          <cell r="B20700">
            <v>13209</v>
          </cell>
          <cell r="D20700" t="str">
            <v>586804</v>
          </cell>
          <cell r="F20700" t="str">
            <v>O2222090014</v>
          </cell>
          <cell r="H20700">
            <v>-32037786.629999999</v>
          </cell>
        </row>
        <row r="20701">
          <cell r="B20701">
            <v>13209</v>
          </cell>
          <cell r="D20701" t="str">
            <v>586804</v>
          </cell>
          <cell r="F20701" t="str">
            <v>O2222090015</v>
          </cell>
          <cell r="H20701">
            <v>-5430774.1900000004</v>
          </cell>
        </row>
        <row r="20702">
          <cell r="B20702">
            <v>13209</v>
          </cell>
          <cell r="D20702" t="str">
            <v>586804</v>
          </cell>
          <cell r="F20702" t="str">
            <v>O2222090115</v>
          </cell>
          <cell r="H20702">
            <v>-649294.31999999995</v>
          </cell>
        </row>
        <row r="20703">
          <cell r="B20703">
            <v>13209</v>
          </cell>
          <cell r="D20703" t="str">
            <v>586804</v>
          </cell>
          <cell r="F20703" t="str">
            <v>O2222090121</v>
          </cell>
          <cell r="H20703">
            <v>-1715779</v>
          </cell>
        </row>
        <row r="20704">
          <cell r="B20704">
            <v>13209</v>
          </cell>
          <cell r="D20704" t="str">
            <v>586804</v>
          </cell>
          <cell r="F20704" t="str">
            <v>O2222107001</v>
          </cell>
          <cell r="H20704">
            <v>-784033.06</v>
          </cell>
        </row>
        <row r="20705">
          <cell r="B20705">
            <v>13209</v>
          </cell>
          <cell r="D20705" t="str">
            <v>586804</v>
          </cell>
          <cell r="F20705" t="str">
            <v>O2222107002</v>
          </cell>
          <cell r="H20705">
            <v>-2087943.09</v>
          </cell>
        </row>
        <row r="20706">
          <cell r="B20706">
            <v>13209</v>
          </cell>
          <cell r="D20706" t="str">
            <v>586804</v>
          </cell>
          <cell r="F20706" t="str">
            <v>O2222107005</v>
          </cell>
          <cell r="H20706">
            <v>-3759350.18</v>
          </cell>
        </row>
        <row r="20707">
          <cell r="B20707">
            <v>13209</v>
          </cell>
          <cell r="D20707" t="str">
            <v>586804</v>
          </cell>
          <cell r="F20707" t="str">
            <v>O2222107006</v>
          </cell>
          <cell r="H20707">
            <v>-8922987.3399999999</v>
          </cell>
        </row>
        <row r="20708">
          <cell r="B20708">
            <v>13209</v>
          </cell>
          <cell r="D20708" t="str">
            <v>586804</v>
          </cell>
          <cell r="F20708" t="str">
            <v>O2222107007</v>
          </cell>
          <cell r="H20708">
            <v>-3130129.5</v>
          </cell>
        </row>
        <row r="20709">
          <cell r="B20709">
            <v>13209</v>
          </cell>
          <cell r="D20709" t="str">
            <v>586804</v>
          </cell>
          <cell r="F20709" t="str">
            <v>O2222107008</v>
          </cell>
          <cell r="H20709">
            <v>-5221590.3099999996</v>
          </cell>
        </row>
        <row r="20710">
          <cell r="B20710">
            <v>13209</v>
          </cell>
          <cell r="D20710" t="str">
            <v>586804</v>
          </cell>
          <cell r="F20710" t="str">
            <v>O2222107120</v>
          </cell>
          <cell r="H20710">
            <v>-436424.02</v>
          </cell>
        </row>
        <row r="20711">
          <cell r="B20711">
            <v>13209</v>
          </cell>
          <cell r="D20711" t="str">
            <v>586804</v>
          </cell>
          <cell r="F20711" t="str">
            <v>O2222115001</v>
          </cell>
          <cell r="H20711">
            <v>-424034.79</v>
          </cell>
        </row>
        <row r="20712">
          <cell r="B20712">
            <v>13209</v>
          </cell>
          <cell r="D20712" t="str">
            <v>586804</v>
          </cell>
          <cell r="F20712" t="str">
            <v>O2222115002</v>
          </cell>
          <cell r="H20712">
            <v>-950834.74</v>
          </cell>
        </row>
        <row r="20713">
          <cell r="B20713">
            <v>13209</v>
          </cell>
          <cell r="D20713" t="str">
            <v>586804</v>
          </cell>
          <cell r="F20713" t="str">
            <v>O2222115004</v>
          </cell>
          <cell r="H20713">
            <v>-2336318.83</v>
          </cell>
        </row>
        <row r="20714">
          <cell r="B20714">
            <v>13209</v>
          </cell>
          <cell r="D20714" t="str">
            <v>586804</v>
          </cell>
          <cell r="F20714" t="str">
            <v>O2222115005</v>
          </cell>
          <cell r="H20714">
            <v>-7240642.1600000001</v>
          </cell>
        </row>
        <row r="20715">
          <cell r="B20715">
            <v>13209</v>
          </cell>
          <cell r="D20715" t="str">
            <v>586804</v>
          </cell>
          <cell r="F20715" t="str">
            <v>O2222115099</v>
          </cell>
          <cell r="H20715">
            <v>-317963.73</v>
          </cell>
        </row>
        <row r="20716">
          <cell r="B20716">
            <v>13209</v>
          </cell>
          <cell r="D20716" t="str">
            <v>586804</v>
          </cell>
          <cell r="F20716" t="str">
            <v>O2222115112</v>
          </cell>
          <cell r="H20716">
            <v>-1114582.67</v>
          </cell>
        </row>
        <row r="20717">
          <cell r="B20717">
            <v>13209</v>
          </cell>
          <cell r="D20717" t="str">
            <v>586804</v>
          </cell>
          <cell r="F20717" t="str">
            <v>O2222123001</v>
          </cell>
          <cell r="H20717">
            <v>-259080.65</v>
          </cell>
        </row>
        <row r="20718">
          <cell r="B20718">
            <v>13209</v>
          </cell>
          <cell r="D20718" t="str">
            <v>586804</v>
          </cell>
          <cell r="F20718" t="str">
            <v>O2222123002</v>
          </cell>
          <cell r="H20718">
            <v>-65352.44</v>
          </cell>
        </row>
        <row r="20719">
          <cell r="B20719">
            <v>13209</v>
          </cell>
          <cell r="D20719" t="str">
            <v>586804</v>
          </cell>
          <cell r="F20719" t="str">
            <v>O2222123004</v>
          </cell>
          <cell r="H20719">
            <v>-1554134.87</v>
          </cell>
        </row>
        <row r="20720">
          <cell r="B20720">
            <v>13209</v>
          </cell>
          <cell r="D20720" t="str">
            <v>586804</v>
          </cell>
          <cell r="F20720" t="str">
            <v>O2222123005</v>
          </cell>
          <cell r="H20720">
            <v>-7993872.7599999998</v>
          </cell>
        </row>
        <row r="20721">
          <cell r="B20721">
            <v>13209</v>
          </cell>
          <cell r="D20721" t="str">
            <v>586804</v>
          </cell>
          <cell r="F20721" t="str">
            <v>O2222157001</v>
          </cell>
          <cell r="H20721">
            <v>-20359946.620000001</v>
          </cell>
        </row>
        <row r="20722">
          <cell r="B20722">
            <v>13209</v>
          </cell>
          <cell r="D20722" t="str">
            <v>586804</v>
          </cell>
          <cell r="F20722" t="str">
            <v>O2222157002</v>
          </cell>
          <cell r="H20722">
            <v>-10368722.51</v>
          </cell>
        </row>
        <row r="20723">
          <cell r="B20723">
            <v>13209</v>
          </cell>
          <cell r="D20723" t="str">
            <v>586804</v>
          </cell>
          <cell r="F20723" t="str">
            <v>O2222157004</v>
          </cell>
          <cell r="H20723">
            <v>-5633177.0599999996</v>
          </cell>
        </row>
        <row r="20724">
          <cell r="B20724">
            <v>13209</v>
          </cell>
          <cell r="D20724" t="str">
            <v>586804</v>
          </cell>
          <cell r="F20724" t="str">
            <v>O2222165001</v>
          </cell>
          <cell r="H20724">
            <v>-35987317.229999997</v>
          </cell>
        </row>
        <row r="20725">
          <cell r="B20725">
            <v>13209</v>
          </cell>
          <cell r="D20725" t="str">
            <v>586804</v>
          </cell>
          <cell r="F20725" t="str">
            <v>O2222173001</v>
          </cell>
          <cell r="H20725">
            <v>-47088412.229999997</v>
          </cell>
        </row>
        <row r="20726">
          <cell r="B20726">
            <v>13209</v>
          </cell>
          <cell r="D20726" t="str">
            <v>586804</v>
          </cell>
          <cell r="F20726" t="str">
            <v>O2222173002</v>
          </cell>
          <cell r="H20726">
            <v>-11652272.6</v>
          </cell>
        </row>
        <row r="20727">
          <cell r="B20727">
            <v>13209</v>
          </cell>
          <cell r="D20727" t="str">
            <v>586804</v>
          </cell>
          <cell r="F20727" t="str">
            <v>O2222173004</v>
          </cell>
          <cell r="H20727">
            <v>-2679328.36</v>
          </cell>
        </row>
        <row r="20728">
          <cell r="B20728">
            <v>13209</v>
          </cell>
          <cell r="D20728" t="str">
            <v>586804</v>
          </cell>
          <cell r="F20728" t="str">
            <v>O2222173005</v>
          </cell>
          <cell r="H20728">
            <v>-8751248.1600000001</v>
          </cell>
        </row>
        <row r="20729">
          <cell r="B20729">
            <v>13209</v>
          </cell>
          <cell r="D20729" t="str">
            <v>586804</v>
          </cell>
          <cell r="F20729" t="str">
            <v>O2222181001</v>
          </cell>
          <cell r="H20729">
            <v>-44405951.57</v>
          </cell>
        </row>
        <row r="20730">
          <cell r="B20730">
            <v>13209</v>
          </cell>
          <cell r="D20730" t="str">
            <v>586804</v>
          </cell>
          <cell r="F20730" t="str">
            <v>O2222181002</v>
          </cell>
          <cell r="H20730">
            <v>-4887358.01</v>
          </cell>
        </row>
        <row r="20731">
          <cell r="B20731">
            <v>13209</v>
          </cell>
          <cell r="D20731" t="str">
            <v>586804</v>
          </cell>
          <cell r="F20731" t="str">
            <v>O2222181003</v>
          </cell>
          <cell r="H20731">
            <v>-2318626.84</v>
          </cell>
        </row>
        <row r="20732">
          <cell r="B20732">
            <v>13209</v>
          </cell>
          <cell r="D20732" t="str">
            <v>586804</v>
          </cell>
          <cell r="F20732" t="str">
            <v>O2223014001</v>
          </cell>
          <cell r="H20732">
            <v>-22.97</v>
          </cell>
        </row>
        <row r="20733">
          <cell r="B20733">
            <v>13209</v>
          </cell>
          <cell r="D20733" t="str">
            <v>586804</v>
          </cell>
          <cell r="F20733" t="str">
            <v>O2223014002</v>
          </cell>
          <cell r="H20733">
            <v>-27188.71</v>
          </cell>
        </row>
        <row r="20734">
          <cell r="B20734">
            <v>13209</v>
          </cell>
          <cell r="D20734" t="str">
            <v>586804</v>
          </cell>
          <cell r="F20734" t="str">
            <v>O2223014003</v>
          </cell>
          <cell r="H20734">
            <v>-343.6</v>
          </cell>
        </row>
        <row r="20735">
          <cell r="B20735">
            <v>13209</v>
          </cell>
          <cell r="D20735" t="str">
            <v>586804</v>
          </cell>
          <cell r="F20735" t="str">
            <v>O2223014004</v>
          </cell>
          <cell r="H20735">
            <v>-4123.75</v>
          </cell>
        </row>
        <row r="20736">
          <cell r="B20736">
            <v>13209</v>
          </cell>
          <cell r="D20736" t="str">
            <v>586804</v>
          </cell>
          <cell r="F20736" t="str">
            <v>O2223014143</v>
          </cell>
          <cell r="H20736">
            <v>-171417.58</v>
          </cell>
        </row>
        <row r="20737">
          <cell r="B20737">
            <v>13209</v>
          </cell>
          <cell r="D20737" t="str">
            <v>586804</v>
          </cell>
          <cell r="F20737" t="str">
            <v>O2223022002</v>
          </cell>
          <cell r="H20737">
            <v>-3631.03</v>
          </cell>
        </row>
        <row r="20738">
          <cell r="B20738">
            <v>13209</v>
          </cell>
          <cell r="D20738" t="str">
            <v>586804</v>
          </cell>
          <cell r="F20738" t="str">
            <v>O2223022990</v>
          </cell>
          <cell r="H20738">
            <v>-3587.2</v>
          </cell>
        </row>
        <row r="20739">
          <cell r="B20739">
            <v>13209</v>
          </cell>
          <cell r="D20739" t="str">
            <v>586804</v>
          </cell>
          <cell r="F20739" t="str">
            <v>O2223030002</v>
          </cell>
          <cell r="H20739">
            <v>-251716.63</v>
          </cell>
        </row>
        <row r="20740">
          <cell r="B20740">
            <v>13209</v>
          </cell>
          <cell r="D20740" t="str">
            <v>586804</v>
          </cell>
          <cell r="F20740" t="str">
            <v>O2223030003</v>
          </cell>
          <cell r="H20740">
            <v>-473.45</v>
          </cell>
        </row>
        <row r="20741">
          <cell r="B20741">
            <v>13209</v>
          </cell>
          <cell r="D20741" t="str">
            <v>586804</v>
          </cell>
          <cell r="F20741" t="str">
            <v>O2223030004</v>
          </cell>
          <cell r="H20741">
            <v>-339156.09</v>
          </cell>
        </row>
        <row r="20742">
          <cell r="B20742">
            <v>13209</v>
          </cell>
          <cell r="D20742" t="str">
            <v>586804</v>
          </cell>
          <cell r="F20742" t="str">
            <v>O2223030005</v>
          </cell>
          <cell r="H20742">
            <v>-104724.82</v>
          </cell>
        </row>
        <row r="20743">
          <cell r="B20743">
            <v>13209</v>
          </cell>
          <cell r="D20743" t="str">
            <v>586804</v>
          </cell>
          <cell r="F20743" t="str">
            <v>O2223030007</v>
          </cell>
          <cell r="H20743">
            <v>-4336.2299999999996</v>
          </cell>
        </row>
        <row r="20744">
          <cell r="B20744">
            <v>13209</v>
          </cell>
          <cell r="D20744" t="str">
            <v>586804</v>
          </cell>
          <cell r="F20744" t="str">
            <v>O2223030008</v>
          </cell>
          <cell r="H20744">
            <v>-3087978.53</v>
          </cell>
        </row>
        <row r="20745">
          <cell r="B20745">
            <v>13209</v>
          </cell>
          <cell r="D20745" t="str">
            <v>586804</v>
          </cell>
          <cell r="F20745" t="str">
            <v>O2223030009</v>
          </cell>
          <cell r="H20745">
            <v>-5518978.0199999996</v>
          </cell>
        </row>
        <row r="20746">
          <cell r="B20746">
            <v>13209</v>
          </cell>
          <cell r="D20746" t="str">
            <v>586804</v>
          </cell>
          <cell r="F20746" t="str">
            <v>O2223030183</v>
          </cell>
          <cell r="H20746">
            <v>-2535413.48</v>
          </cell>
        </row>
        <row r="20747">
          <cell r="B20747">
            <v>13209</v>
          </cell>
          <cell r="D20747" t="str">
            <v>586804</v>
          </cell>
          <cell r="F20747" t="str">
            <v>O2223048001</v>
          </cell>
          <cell r="H20747">
            <v>-1.25</v>
          </cell>
        </row>
        <row r="20748">
          <cell r="B20748">
            <v>13209</v>
          </cell>
          <cell r="D20748" t="str">
            <v>586804</v>
          </cell>
          <cell r="F20748" t="str">
            <v>O2223048002</v>
          </cell>
          <cell r="H20748">
            <v>-164601.93</v>
          </cell>
        </row>
        <row r="20749">
          <cell r="B20749">
            <v>13209</v>
          </cell>
          <cell r="D20749" t="str">
            <v>586804</v>
          </cell>
          <cell r="F20749" t="str">
            <v>O2223048003</v>
          </cell>
          <cell r="H20749">
            <v>-152384.1</v>
          </cell>
        </row>
        <row r="20750">
          <cell r="B20750">
            <v>13209</v>
          </cell>
          <cell r="D20750" t="str">
            <v>586804</v>
          </cell>
          <cell r="F20750" t="str">
            <v>O2223048004</v>
          </cell>
          <cell r="H20750">
            <v>-150.07</v>
          </cell>
        </row>
        <row r="20751">
          <cell r="B20751">
            <v>13209</v>
          </cell>
          <cell r="D20751" t="str">
            <v>586804</v>
          </cell>
          <cell r="F20751" t="str">
            <v>O2223048005</v>
          </cell>
          <cell r="H20751">
            <v>-300.91000000000003</v>
          </cell>
        </row>
        <row r="20752">
          <cell r="B20752">
            <v>13209</v>
          </cell>
          <cell r="D20752" t="str">
            <v>586804</v>
          </cell>
          <cell r="F20752" t="str">
            <v>O2223048006</v>
          </cell>
          <cell r="H20752">
            <v>-19126.009999999998</v>
          </cell>
        </row>
        <row r="20753">
          <cell r="B20753">
            <v>13209</v>
          </cell>
          <cell r="D20753" t="str">
            <v>586804</v>
          </cell>
          <cell r="F20753" t="str">
            <v>O2223048009</v>
          </cell>
          <cell r="H20753">
            <v>-2370.9499999999998</v>
          </cell>
        </row>
        <row r="20754">
          <cell r="B20754">
            <v>13209</v>
          </cell>
          <cell r="D20754" t="str">
            <v>586804</v>
          </cell>
          <cell r="F20754" t="str">
            <v>O2223048010</v>
          </cell>
          <cell r="H20754">
            <v>-2690.62</v>
          </cell>
        </row>
        <row r="20755">
          <cell r="B20755">
            <v>13209</v>
          </cell>
          <cell r="D20755" t="str">
            <v>586804</v>
          </cell>
          <cell r="F20755" t="str">
            <v>O2223048011</v>
          </cell>
          <cell r="H20755">
            <v>-671528.65</v>
          </cell>
        </row>
        <row r="20756">
          <cell r="B20756">
            <v>13209</v>
          </cell>
          <cell r="D20756" t="str">
            <v>586804</v>
          </cell>
          <cell r="F20756" t="str">
            <v>O2223048012</v>
          </cell>
          <cell r="H20756">
            <v>-5257366.01</v>
          </cell>
        </row>
        <row r="20757">
          <cell r="B20757">
            <v>13209</v>
          </cell>
          <cell r="D20757" t="str">
            <v>586804</v>
          </cell>
          <cell r="F20757" t="str">
            <v>O2223056001</v>
          </cell>
          <cell r="H20757">
            <v>-301814.81</v>
          </cell>
        </row>
        <row r="20758">
          <cell r="B20758">
            <v>13209</v>
          </cell>
          <cell r="D20758" t="str">
            <v>586804</v>
          </cell>
          <cell r="F20758" t="str">
            <v>O2223056002</v>
          </cell>
          <cell r="H20758">
            <v>-8856.81</v>
          </cell>
        </row>
        <row r="20759">
          <cell r="B20759">
            <v>13209</v>
          </cell>
          <cell r="D20759" t="str">
            <v>586804</v>
          </cell>
          <cell r="F20759" t="str">
            <v>O2223056003</v>
          </cell>
          <cell r="H20759">
            <v>-43592.83</v>
          </cell>
        </row>
        <row r="20760">
          <cell r="B20760">
            <v>13209</v>
          </cell>
          <cell r="D20760" t="str">
            <v>586804</v>
          </cell>
          <cell r="F20760" t="str">
            <v>O2223064001</v>
          </cell>
          <cell r="H20760">
            <v>-248466.8</v>
          </cell>
        </row>
        <row r="20761">
          <cell r="B20761">
            <v>13209</v>
          </cell>
          <cell r="D20761" t="str">
            <v>586804</v>
          </cell>
          <cell r="F20761" t="str">
            <v>O2223064002</v>
          </cell>
          <cell r="H20761">
            <v>-60694.22</v>
          </cell>
        </row>
        <row r="20762">
          <cell r="B20762">
            <v>13209</v>
          </cell>
          <cell r="D20762" t="str">
            <v>586804</v>
          </cell>
          <cell r="F20762" t="str">
            <v>O2223064005</v>
          </cell>
          <cell r="H20762">
            <v>-7069596.0999999996</v>
          </cell>
        </row>
        <row r="20763">
          <cell r="B20763">
            <v>13209</v>
          </cell>
          <cell r="D20763" t="str">
            <v>586804</v>
          </cell>
          <cell r="F20763" t="str">
            <v>O2223072001</v>
          </cell>
          <cell r="H20763">
            <v>-1374185.05</v>
          </cell>
        </row>
        <row r="20764">
          <cell r="B20764">
            <v>13209</v>
          </cell>
          <cell r="D20764" t="str">
            <v>586804</v>
          </cell>
          <cell r="F20764" t="str">
            <v>O2223072003</v>
          </cell>
          <cell r="H20764">
            <v>-13828241.73</v>
          </cell>
        </row>
        <row r="20765">
          <cell r="B20765">
            <v>13209</v>
          </cell>
          <cell r="D20765" t="str">
            <v>586804</v>
          </cell>
          <cell r="F20765" t="str">
            <v>O2223072004</v>
          </cell>
          <cell r="H20765">
            <v>-5677497.1299999999</v>
          </cell>
        </row>
        <row r="20766">
          <cell r="B20766">
            <v>13209</v>
          </cell>
          <cell r="D20766" t="str">
            <v>586804</v>
          </cell>
          <cell r="F20766" t="str">
            <v>O2223072005</v>
          </cell>
          <cell r="H20766">
            <v>-4281653.03</v>
          </cell>
        </row>
        <row r="20767">
          <cell r="B20767">
            <v>13209</v>
          </cell>
          <cell r="D20767" t="str">
            <v>586804</v>
          </cell>
          <cell r="F20767" t="str">
            <v>O2224012001</v>
          </cell>
          <cell r="H20767">
            <v>-121393.26</v>
          </cell>
        </row>
        <row r="20768">
          <cell r="B20768">
            <v>13209</v>
          </cell>
          <cell r="D20768" t="str">
            <v>586804</v>
          </cell>
          <cell r="F20768" t="str">
            <v>O2224012002</v>
          </cell>
          <cell r="H20768">
            <v>-598340.67000000004</v>
          </cell>
        </row>
        <row r="20769">
          <cell r="B20769">
            <v>13209</v>
          </cell>
          <cell r="D20769" t="str">
            <v>586804</v>
          </cell>
          <cell r="F20769" t="str">
            <v>O2224038001</v>
          </cell>
          <cell r="H20769">
            <v>-421376.79</v>
          </cell>
        </row>
        <row r="20770">
          <cell r="B20770">
            <v>13209</v>
          </cell>
          <cell r="D20770" t="str">
            <v>586804</v>
          </cell>
          <cell r="F20770" t="str">
            <v>O2224038002</v>
          </cell>
          <cell r="H20770">
            <v>-371189.9</v>
          </cell>
        </row>
        <row r="20771">
          <cell r="B20771">
            <v>13209</v>
          </cell>
          <cell r="D20771" t="str">
            <v>586804</v>
          </cell>
          <cell r="F20771" t="str">
            <v>O2224038003</v>
          </cell>
          <cell r="H20771">
            <v>-10046341.25</v>
          </cell>
        </row>
        <row r="20772">
          <cell r="B20772">
            <v>13209</v>
          </cell>
          <cell r="D20772" t="str">
            <v>586804</v>
          </cell>
          <cell r="F20772" t="str">
            <v>O2224038004</v>
          </cell>
          <cell r="H20772">
            <v>-6512152.0300000003</v>
          </cell>
        </row>
        <row r="20773">
          <cell r="B20773">
            <v>13209</v>
          </cell>
          <cell r="D20773" t="str">
            <v>586804</v>
          </cell>
          <cell r="F20773" t="str">
            <v>O2224038122</v>
          </cell>
          <cell r="H20773">
            <v>-771274.23999999999</v>
          </cell>
        </row>
        <row r="20774">
          <cell r="B20774">
            <v>13209</v>
          </cell>
          <cell r="D20774" t="str">
            <v>586804</v>
          </cell>
          <cell r="F20774" t="str">
            <v>O2224046001</v>
          </cell>
          <cell r="H20774">
            <v>-1717904.1</v>
          </cell>
        </row>
        <row r="20775">
          <cell r="B20775">
            <v>13209</v>
          </cell>
          <cell r="D20775" t="str">
            <v>586804</v>
          </cell>
          <cell r="F20775" t="str">
            <v>O2224046003</v>
          </cell>
          <cell r="H20775">
            <v>-3665034.05</v>
          </cell>
        </row>
        <row r="20776">
          <cell r="B20776">
            <v>13209</v>
          </cell>
          <cell r="D20776" t="str">
            <v>586804</v>
          </cell>
          <cell r="F20776" t="str">
            <v>O2224046004</v>
          </cell>
          <cell r="H20776">
            <v>-6342079.4500000002</v>
          </cell>
        </row>
        <row r="20777">
          <cell r="B20777">
            <v>13209</v>
          </cell>
          <cell r="D20777" t="str">
            <v>586804</v>
          </cell>
          <cell r="F20777" t="str">
            <v>O2251015008</v>
          </cell>
          <cell r="H20777">
            <v>-51860.43</v>
          </cell>
        </row>
        <row r="20778">
          <cell r="B20778">
            <v>13209</v>
          </cell>
          <cell r="D20778" t="str">
            <v>586804</v>
          </cell>
          <cell r="F20778" t="str">
            <v>O2251015018</v>
          </cell>
          <cell r="H20778">
            <v>-407234.89</v>
          </cell>
        </row>
        <row r="20779">
          <cell r="B20779">
            <v>13209</v>
          </cell>
          <cell r="D20779" t="str">
            <v>586804</v>
          </cell>
          <cell r="F20779" t="str">
            <v>O2251015099</v>
          </cell>
          <cell r="H20779">
            <v>-212285.85</v>
          </cell>
        </row>
        <row r="20780">
          <cell r="B20780">
            <v>13209</v>
          </cell>
          <cell r="D20780" t="str">
            <v>586804</v>
          </cell>
          <cell r="F20780" t="str">
            <v>O2251023001</v>
          </cell>
          <cell r="H20780">
            <v>-18899621.199999999</v>
          </cell>
        </row>
        <row r="20781">
          <cell r="B20781">
            <v>13209</v>
          </cell>
          <cell r="D20781" t="str">
            <v>586804</v>
          </cell>
          <cell r="F20781" t="str">
            <v>O2251023002</v>
          </cell>
          <cell r="H20781">
            <v>-6524824.5800000001</v>
          </cell>
        </row>
        <row r="20782">
          <cell r="B20782">
            <v>13209</v>
          </cell>
          <cell r="D20782" t="str">
            <v>586804</v>
          </cell>
          <cell r="F20782" t="str">
            <v>O2251031001</v>
          </cell>
          <cell r="H20782">
            <v>-3298873.88</v>
          </cell>
        </row>
        <row r="20783">
          <cell r="B20783">
            <v>13209</v>
          </cell>
          <cell r="D20783" t="str">
            <v>586804</v>
          </cell>
          <cell r="F20783" t="str">
            <v>O2253011046</v>
          </cell>
          <cell r="H20783">
            <v>-222961.69</v>
          </cell>
        </row>
        <row r="20784">
          <cell r="B20784">
            <v>13209</v>
          </cell>
          <cell r="D20784" t="str">
            <v>586804</v>
          </cell>
          <cell r="F20784" t="str">
            <v>O2254027001</v>
          </cell>
          <cell r="H20784">
            <v>-54266.58</v>
          </cell>
        </row>
        <row r="20785">
          <cell r="B20785">
            <v>13209</v>
          </cell>
          <cell r="D20785" t="str">
            <v>586804</v>
          </cell>
          <cell r="F20785" t="str">
            <v>O2259019001</v>
          </cell>
          <cell r="H20785">
            <v>-25477.49</v>
          </cell>
        </row>
        <row r="20786">
          <cell r="B20786">
            <v>13209</v>
          </cell>
          <cell r="D20786" t="str">
            <v>586804</v>
          </cell>
          <cell r="F20786" t="str">
            <v>O2259027001</v>
          </cell>
          <cell r="H20786">
            <v>-132784.44</v>
          </cell>
        </row>
        <row r="20787">
          <cell r="B20787">
            <v>13209</v>
          </cell>
          <cell r="D20787" t="str">
            <v>586804</v>
          </cell>
          <cell r="F20787" t="str">
            <v>O2279017907</v>
          </cell>
          <cell r="H20787">
            <v>-1820.02</v>
          </cell>
        </row>
        <row r="20788">
          <cell r="B20788">
            <v>13209</v>
          </cell>
          <cell r="D20788" t="str">
            <v>586804</v>
          </cell>
          <cell r="F20788" t="str">
            <v>O2279017912</v>
          </cell>
          <cell r="H20788">
            <v>-365944.74</v>
          </cell>
        </row>
        <row r="20789">
          <cell r="B20789">
            <v>13209</v>
          </cell>
          <cell r="D20789" t="str">
            <v>586804</v>
          </cell>
          <cell r="F20789" t="str">
            <v>O2299015901</v>
          </cell>
          <cell r="H20789">
            <v>-17135.14</v>
          </cell>
        </row>
        <row r="20790">
          <cell r="B20790">
            <v>13209</v>
          </cell>
          <cell r="D20790" t="str">
            <v>586804</v>
          </cell>
          <cell r="F20790" t="str">
            <v>O2299023909</v>
          </cell>
          <cell r="H20790">
            <v>-7200.19</v>
          </cell>
        </row>
        <row r="20791">
          <cell r="B20791">
            <v>13209</v>
          </cell>
          <cell r="D20791" t="str">
            <v>586804</v>
          </cell>
          <cell r="F20791" t="str">
            <v>O2299031906</v>
          </cell>
          <cell r="H20791">
            <v>-24273.53</v>
          </cell>
        </row>
        <row r="20792">
          <cell r="B20792">
            <v>13209</v>
          </cell>
          <cell r="D20792" t="str">
            <v>586804</v>
          </cell>
          <cell r="F20792" t="str">
            <v>O2299031908</v>
          </cell>
          <cell r="H20792">
            <v>-33338.589999999997</v>
          </cell>
        </row>
        <row r="20793">
          <cell r="B20793">
            <v>13209</v>
          </cell>
          <cell r="D20793" t="str">
            <v>586804</v>
          </cell>
          <cell r="F20793" t="str">
            <v>O2299031909</v>
          </cell>
          <cell r="H20793">
            <v>-99070.14</v>
          </cell>
        </row>
        <row r="20794">
          <cell r="B20794">
            <v>13209</v>
          </cell>
          <cell r="D20794" t="str">
            <v>586804</v>
          </cell>
          <cell r="F20794" t="str">
            <v>O2299031911</v>
          </cell>
          <cell r="H20794">
            <v>-24735.13</v>
          </cell>
        </row>
        <row r="20795">
          <cell r="B20795">
            <v>13209</v>
          </cell>
          <cell r="D20795" t="str">
            <v>586804</v>
          </cell>
          <cell r="F20795" t="str">
            <v>O2619015002</v>
          </cell>
          <cell r="H20795">
            <v>-36434.980000000003</v>
          </cell>
        </row>
        <row r="20796">
          <cell r="B20796">
            <v>13209</v>
          </cell>
          <cell r="D20796" t="str">
            <v>586804</v>
          </cell>
          <cell r="F20796" t="str">
            <v>O2619015003</v>
          </cell>
          <cell r="H20796">
            <v>-37307.089999999997</v>
          </cell>
        </row>
        <row r="20797">
          <cell r="B20797">
            <v>13209</v>
          </cell>
          <cell r="D20797" t="str">
            <v>586804</v>
          </cell>
          <cell r="F20797" t="str">
            <v>O2619015005</v>
          </cell>
          <cell r="H20797">
            <v>-1404461.69</v>
          </cell>
        </row>
        <row r="20798">
          <cell r="B20798">
            <v>13209</v>
          </cell>
          <cell r="D20798" t="str">
            <v>586804</v>
          </cell>
          <cell r="F20798" t="str">
            <v>O2619015006</v>
          </cell>
          <cell r="H20798">
            <v>-1861831.59</v>
          </cell>
        </row>
        <row r="20799">
          <cell r="B20799">
            <v>13209</v>
          </cell>
          <cell r="D20799" t="str">
            <v>586804</v>
          </cell>
          <cell r="F20799" t="str">
            <v>O2619015099</v>
          </cell>
          <cell r="H20799">
            <v>-1660970.24</v>
          </cell>
        </row>
        <row r="20800">
          <cell r="B20800">
            <v>13209</v>
          </cell>
          <cell r="D20800" t="str">
            <v>586804</v>
          </cell>
          <cell r="F20800" t="str">
            <v>O2619015102</v>
          </cell>
          <cell r="H20800">
            <v>-34.549999999999997</v>
          </cell>
        </row>
        <row r="20801">
          <cell r="B20801">
            <v>13209</v>
          </cell>
          <cell r="D20801" t="str">
            <v>586804</v>
          </cell>
          <cell r="F20801" t="str">
            <v>O2619015105</v>
          </cell>
          <cell r="H20801">
            <v>-72.180000000000007</v>
          </cell>
        </row>
        <row r="20802">
          <cell r="B20802">
            <v>13209</v>
          </cell>
          <cell r="D20802" t="str">
            <v>586804</v>
          </cell>
          <cell r="F20802" t="str">
            <v>O2619015106</v>
          </cell>
          <cell r="H20802">
            <v>-155.58000000000001</v>
          </cell>
        </row>
        <row r="20803">
          <cell r="B20803">
            <v>13209</v>
          </cell>
          <cell r="D20803" t="str">
            <v>586804</v>
          </cell>
          <cell r="F20803" t="str">
            <v>O2619015108</v>
          </cell>
          <cell r="H20803">
            <v>-39.25</v>
          </cell>
        </row>
        <row r="20804">
          <cell r="B20804">
            <v>13209</v>
          </cell>
          <cell r="D20804" t="str">
            <v>586804</v>
          </cell>
          <cell r="F20804" t="str">
            <v>O2619015111</v>
          </cell>
          <cell r="H20804">
            <v>-124</v>
          </cell>
        </row>
        <row r="20805">
          <cell r="B20805">
            <v>13209</v>
          </cell>
          <cell r="D20805" t="str">
            <v>586804</v>
          </cell>
          <cell r="F20805" t="str">
            <v>O2619015113</v>
          </cell>
          <cell r="H20805">
            <v>-384.24</v>
          </cell>
        </row>
        <row r="20806">
          <cell r="B20806">
            <v>13209</v>
          </cell>
          <cell r="D20806" t="str">
            <v>586804</v>
          </cell>
          <cell r="F20806" t="str">
            <v>O2619015115</v>
          </cell>
          <cell r="H20806">
            <v>-2138.15</v>
          </cell>
        </row>
        <row r="20807">
          <cell r="B20807">
            <v>13209</v>
          </cell>
          <cell r="D20807" t="str">
            <v>586804</v>
          </cell>
          <cell r="F20807" t="str">
            <v>O2619015118</v>
          </cell>
          <cell r="H20807">
            <v>-4232</v>
          </cell>
        </row>
        <row r="20808">
          <cell r="B20808">
            <v>13209</v>
          </cell>
          <cell r="D20808" t="str">
            <v>586804</v>
          </cell>
          <cell r="F20808" t="str">
            <v>O2619015121</v>
          </cell>
          <cell r="H20808">
            <v>-10900.54</v>
          </cell>
        </row>
        <row r="20809">
          <cell r="B20809">
            <v>13209</v>
          </cell>
          <cell r="D20809" t="str">
            <v>586804</v>
          </cell>
          <cell r="F20809" t="str">
            <v>O2619015122</v>
          </cell>
          <cell r="H20809">
            <v>-4526.6899999999996</v>
          </cell>
        </row>
        <row r="20810">
          <cell r="B20810">
            <v>13209</v>
          </cell>
          <cell r="D20810" t="str">
            <v>586804</v>
          </cell>
          <cell r="F20810" t="str">
            <v>O2619015123</v>
          </cell>
          <cell r="H20810">
            <v>-7543.61</v>
          </cell>
        </row>
        <row r="20811">
          <cell r="B20811">
            <v>13209</v>
          </cell>
          <cell r="D20811" t="str">
            <v>586804</v>
          </cell>
          <cell r="F20811" t="str">
            <v>O2619015124</v>
          </cell>
          <cell r="H20811">
            <v>-378161.49</v>
          </cell>
        </row>
        <row r="20812">
          <cell r="B20812">
            <v>13209</v>
          </cell>
          <cell r="D20812" t="str">
            <v>586804</v>
          </cell>
          <cell r="F20812" t="str">
            <v>O2619015125</v>
          </cell>
          <cell r="H20812">
            <v>-119725.57</v>
          </cell>
        </row>
        <row r="20813">
          <cell r="B20813">
            <v>13209</v>
          </cell>
          <cell r="D20813" t="str">
            <v>586804</v>
          </cell>
          <cell r="F20813" t="str">
            <v>O2619015126</v>
          </cell>
          <cell r="H20813">
            <v>-35401.08</v>
          </cell>
        </row>
        <row r="20814">
          <cell r="B20814">
            <v>13209</v>
          </cell>
          <cell r="D20814" t="str">
            <v>586804</v>
          </cell>
          <cell r="F20814" t="str">
            <v>O2619015129</v>
          </cell>
          <cell r="H20814">
            <v>-375536.48</v>
          </cell>
        </row>
        <row r="20815">
          <cell r="B20815">
            <v>13209</v>
          </cell>
          <cell r="D20815" t="str">
            <v>586804</v>
          </cell>
          <cell r="F20815" t="str">
            <v>O2619015130</v>
          </cell>
          <cell r="H20815">
            <v>-5695.36</v>
          </cell>
        </row>
        <row r="20816">
          <cell r="B20816">
            <v>13209</v>
          </cell>
          <cell r="D20816" t="str">
            <v>586804</v>
          </cell>
          <cell r="F20816" t="str">
            <v>O2619015131</v>
          </cell>
          <cell r="H20816">
            <v>-64502.16</v>
          </cell>
        </row>
        <row r="20817">
          <cell r="B20817">
            <v>13209</v>
          </cell>
          <cell r="D20817" t="str">
            <v>586804</v>
          </cell>
          <cell r="F20817" t="str">
            <v>O2619015998</v>
          </cell>
          <cell r="H20817">
            <v>-1047557.76</v>
          </cell>
        </row>
        <row r="20818">
          <cell r="B20818">
            <v>13209</v>
          </cell>
          <cell r="D20818" t="str">
            <v>586804</v>
          </cell>
          <cell r="F20818" t="str">
            <v>O2619023001</v>
          </cell>
          <cell r="H20818">
            <v>-33000</v>
          </cell>
        </row>
        <row r="20819">
          <cell r="B20819">
            <v>13209</v>
          </cell>
          <cell r="D20819" t="str">
            <v>586804</v>
          </cell>
          <cell r="F20819" t="str">
            <v>O2619031001</v>
          </cell>
          <cell r="H20819">
            <v>-72999.960000000006</v>
          </cell>
        </row>
        <row r="20820">
          <cell r="B20820">
            <v>13209</v>
          </cell>
          <cell r="D20820" t="str">
            <v>586804</v>
          </cell>
          <cell r="F20820" t="str">
            <v>O2619049001</v>
          </cell>
          <cell r="H20820">
            <v>-52999.98</v>
          </cell>
        </row>
        <row r="20821">
          <cell r="B20821">
            <v>13209</v>
          </cell>
          <cell r="D20821" t="str">
            <v>586804</v>
          </cell>
          <cell r="F20821" t="str">
            <v>O2619057001</v>
          </cell>
          <cell r="H20821">
            <v>-52999.98</v>
          </cell>
        </row>
        <row r="20822">
          <cell r="B20822">
            <v>13209</v>
          </cell>
          <cell r="D20822" t="str">
            <v>586804</v>
          </cell>
          <cell r="F20822" t="str">
            <v>O2619065001</v>
          </cell>
          <cell r="H20822">
            <v>-53545.98</v>
          </cell>
        </row>
        <row r="20823">
          <cell r="B20823">
            <v>13209</v>
          </cell>
          <cell r="D20823" t="str">
            <v>586804</v>
          </cell>
          <cell r="F20823" t="str">
            <v>O2629014001</v>
          </cell>
          <cell r="H20823">
            <v>-299401.88</v>
          </cell>
        </row>
        <row r="20824">
          <cell r="B20824">
            <v>13209</v>
          </cell>
          <cell r="D20824" t="str">
            <v>586804</v>
          </cell>
          <cell r="F20824" t="str">
            <v>O2629014002</v>
          </cell>
          <cell r="H20824">
            <v>-2235.5300000000002</v>
          </cell>
        </row>
        <row r="20825">
          <cell r="B20825">
            <v>13209</v>
          </cell>
          <cell r="D20825" t="str">
            <v>586804</v>
          </cell>
          <cell r="F20825" t="str">
            <v>O2629014003</v>
          </cell>
          <cell r="H20825">
            <v>-8220.65</v>
          </cell>
        </row>
        <row r="20826">
          <cell r="B20826">
            <v>13209</v>
          </cell>
          <cell r="D20826" t="str">
            <v>586804</v>
          </cell>
          <cell r="F20826" t="str">
            <v>O2629014004</v>
          </cell>
          <cell r="H20826">
            <v>-11782.41</v>
          </cell>
        </row>
        <row r="20827">
          <cell r="B20827">
            <v>13209</v>
          </cell>
          <cell r="D20827" t="str">
            <v>586804</v>
          </cell>
          <cell r="F20827" t="str">
            <v>O2629014005</v>
          </cell>
          <cell r="H20827">
            <v>-52760.08</v>
          </cell>
        </row>
        <row r="20828">
          <cell r="B20828">
            <v>13209</v>
          </cell>
          <cell r="D20828" t="str">
            <v>586804</v>
          </cell>
          <cell r="F20828" t="str">
            <v>O2629014006</v>
          </cell>
          <cell r="H20828">
            <v>-4250.3500000000004</v>
          </cell>
        </row>
        <row r="20829">
          <cell r="B20829">
            <v>13209</v>
          </cell>
          <cell r="D20829" t="str">
            <v>586804</v>
          </cell>
          <cell r="F20829" t="str">
            <v>O2629014008</v>
          </cell>
          <cell r="H20829">
            <v>-52473.93</v>
          </cell>
        </row>
        <row r="20830">
          <cell r="B20830">
            <v>13209</v>
          </cell>
          <cell r="D20830" t="str">
            <v>586804</v>
          </cell>
          <cell r="F20830" t="str">
            <v>O2629014009</v>
          </cell>
          <cell r="H20830">
            <v>-87486.27</v>
          </cell>
        </row>
        <row r="20831">
          <cell r="B20831">
            <v>13209</v>
          </cell>
          <cell r="D20831" t="str">
            <v>586804</v>
          </cell>
          <cell r="F20831" t="str">
            <v>O2629014010</v>
          </cell>
          <cell r="H20831">
            <v>-48724.83</v>
          </cell>
        </row>
        <row r="20832">
          <cell r="B20832">
            <v>13209</v>
          </cell>
          <cell r="D20832" t="str">
            <v>586804</v>
          </cell>
          <cell r="F20832" t="str">
            <v>O2629014011</v>
          </cell>
          <cell r="H20832">
            <v>-253649.94</v>
          </cell>
        </row>
        <row r="20833">
          <cell r="B20833">
            <v>13209</v>
          </cell>
          <cell r="D20833" t="str">
            <v>586804</v>
          </cell>
          <cell r="F20833" t="str">
            <v>O2629014013</v>
          </cell>
          <cell r="H20833">
            <v>-304498.03999999998</v>
          </cell>
        </row>
        <row r="20834">
          <cell r="B20834">
            <v>13209</v>
          </cell>
          <cell r="D20834" t="str">
            <v>586804</v>
          </cell>
          <cell r="F20834" t="str">
            <v>O2629014112</v>
          </cell>
          <cell r="H20834">
            <v>-1419.85</v>
          </cell>
        </row>
        <row r="20835">
          <cell r="B20835">
            <v>13209</v>
          </cell>
          <cell r="D20835" t="str">
            <v>586804</v>
          </cell>
          <cell r="F20835" t="str">
            <v>O2629014113</v>
          </cell>
          <cell r="H20835">
            <v>-4260.26</v>
          </cell>
        </row>
        <row r="20836">
          <cell r="B20836">
            <v>13209</v>
          </cell>
          <cell r="D20836" t="str">
            <v>586804</v>
          </cell>
          <cell r="F20836" t="str">
            <v>O2629014127</v>
          </cell>
          <cell r="H20836">
            <v>-15772.89</v>
          </cell>
        </row>
        <row r="20837">
          <cell r="B20837">
            <v>13209</v>
          </cell>
          <cell r="D20837" t="str">
            <v>586804</v>
          </cell>
          <cell r="F20837" t="str">
            <v>O2629014128</v>
          </cell>
          <cell r="H20837">
            <v>-81059.539999999994</v>
          </cell>
        </row>
        <row r="20838">
          <cell r="B20838">
            <v>13209</v>
          </cell>
          <cell r="D20838" t="str">
            <v>586804</v>
          </cell>
          <cell r="F20838" t="str">
            <v>O2639013001</v>
          </cell>
          <cell r="H20838">
            <v>-221212.93</v>
          </cell>
        </row>
        <row r="20839">
          <cell r="B20839">
            <v>13209</v>
          </cell>
          <cell r="D20839" t="str">
            <v>586804</v>
          </cell>
          <cell r="F20839" t="str">
            <v>O2639013002</v>
          </cell>
          <cell r="H20839">
            <v>-646797.29</v>
          </cell>
        </row>
        <row r="20840">
          <cell r="B20840">
            <v>13209</v>
          </cell>
          <cell r="D20840" t="str">
            <v>586804</v>
          </cell>
          <cell r="F20840" t="str">
            <v>O2639013003</v>
          </cell>
          <cell r="H20840">
            <v>-85235.91</v>
          </cell>
        </row>
        <row r="20841">
          <cell r="B20841">
            <v>13209</v>
          </cell>
          <cell r="D20841" t="str">
            <v>586804</v>
          </cell>
          <cell r="F20841" t="str">
            <v>O2639013102</v>
          </cell>
          <cell r="H20841">
            <v>-1089.82</v>
          </cell>
        </row>
        <row r="20842">
          <cell r="B20842">
            <v>13209</v>
          </cell>
          <cell r="D20842" t="str">
            <v>586804</v>
          </cell>
          <cell r="F20842" t="str">
            <v>O2639013104</v>
          </cell>
          <cell r="H20842">
            <v>-4577.46</v>
          </cell>
        </row>
        <row r="20843">
          <cell r="B20843">
            <v>13209</v>
          </cell>
          <cell r="D20843" t="str">
            <v>586804</v>
          </cell>
          <cell r="F20843" t="str">
            <v>O2639013106</v>
          </cell>
          <cell r="H20843">
            <v>-5390.44</v>
          </cell>
        </row>
        <row r="20844">
          <cell r="B20844">
            <v>13209</v>
          </cell>
          <cell r="D20844" t="str">
            <v>586804</v>
          </cell>
          <cell r="F20844" t="str">
            <v>O2639013107</v>
          </cell>
          <cell r="H20844">
            <v>-18866.45</v>
          </cell>
        </row>
        <row r="20845">
          <cell r="B20845">
            <v>13209</v>
          </cell>
          <cell r="D20845" t="str">
            <v>586804</v>
          </cell>
          <cell r="F20845" t="str">
            <v>O2639013110</v>
          </cell>
          <cell r="H20845">
            <v>-39148.050000000003</v>
          </cell>
        </row>
        <row r="20846">
          <cell r="B20846">
            <v>13209</v>
          </cell>
          <cell r="D20846" t="str">
            <v>586804</v>
          </cell>
          <cell r="F20846" t="str">
            <v>O2639013111</v>
          </cell>
          <cell r="H20846">
            <v>-60206.95</v>
          </cell>
        </row>
        <row r="20847">
          <cell r="B20847">
            <v>13209</v>
          </cell>
          <cell r="D20847" t="str">
            <v>586804</v>
          </cell>
          <cell r="F20847" t="str">
            <v>O2639013112</v>
          </cell>
          <cell r="H20847">
            <v>-86939.28</v>
          </cell>
        </row>
        <row r="20848">
          <cell r="B20848">
            <v>13209</v>
          </cell>
          <cell r="D20848" t="str">
            <v>586804</v>
          </cell>
          <cell r="F20848" t="str">
            <v>O2639013113</v>
          </cell>
          <cell r="H20848">
            <v>-13550.37</v>
          </cell>
        </row>
        <row r="20849">
          <cell r="B20849">
            <v>13209</v>
          </cell>
          <cell r="D20849" t="str">
            <v>586804</v>
          </cell>
          <cell r="F20849" t="str">
            <v>O2639013114</v>
          </cell>
          <cell r="H20849">
            <v>-5834.19</v>
          </cell>
        </row>
        <row r="20850">
          <cell r="B20850">
            <v>13209</v>
          </cell>
          <cell r="D20850" t="str">
            <v>586804</v>
          </cell>
          <cell r="F20850" t="str">
            <v>O2639013115</v>
          </cell>
          <cell r="H20850">
            <v>-43351.08</v>
          </cell>
        </row>
        <row r="20851">
          <cell r="B20851">
            <v>13209</v>
          </cell>
          <cell r="D20851" t="str">
            <v>586804</v>
          </cell>
          <cell r="F20851" t="str">
            <v>O2639013116</v>
          </cell>
          <cell r="H20851">
            <v>-22378.41</v>
          </cell>
        </row>
        <row r="20852">
          <cell r="B20852">
            <v>13209</v>
          </cell>
          <cell r="D20852" t="str">
            <v>586804</v>
          </cell>
          <cell r="F20852" t="str">
            <v>O2639013998</v>
          </cell>
          <cell r="H20852">
            <v>-4076.76</v>
          </cell>
        </row>
        <row r="20853">
          <cell r="B20853">
            <v>13209</v>
          </cell>
          <cell r="D20853" t="str">
            <v>586804</v>
          </cell>
          <cell r="F20853" t="str">
            <v>O2649012108</v>
          </cell>
          <cell r="H20853">
            <v>-466133.91</v>
          </cell>
        </row>
        <row r="20854">
          <cell r="B20854">
            <v>13209</v>
          </cell>
          <cell r="D20854" t="str">
            <v>586804</v>
          </cell>
          <cell r="F20854" t="str">
            <v>O2649012109</v>
          </cell>
          <cell r="H20854">
            <v>-47072.25</v>
          </cell>
        </row>
        <row r="20855">
          <cell r="B20855">
            <v>13209</v>
          </cell>
          <cell r="D20855" t="str">
            <v>586804</v>
          </cell>
          <cell r="F20855" t="str">
            <v>O2649012998</v>
          </cell>
          <cell r="H20855">
            <v>-183403.6</v>
          </cell>
        </row>
        <row r="20856">
          <cell r="B20856">
            <v>13209</v>
          </cell>
          <cell r="D20856" t="str">
            <v>586804</v>
          </cell>
          <cell r="F20856" t="str">
            <v>O2659029001</v>
          </cell>
          <cell r="H20856">
            <v>-239412.85</v>
          </cell>
        </row>
        <row r="20857">
          <cell r="B20857">
            <v>13209</v>
          </cell>
          <cell r="D20857" t="str">
            <v>586804</v>
          </cell>
          <cell r="F20857" t="str">
            <v>O2659029002</v>
          </cell>
          <cell r="H20857">
            <v>26088.89</v>
          </cell>
        </row>
        <row r="20858">
          <cell r="B20858">
            <v>13209</v>
          </cell>
          <cell r="D20858" t="str">
            <v>586804</v>
          </cell>
          <cell r="F20858" t="str">
            <v>O2669010001</v>
          </cell>
          <cell r="H20858">
            <v>-42707.09</v>
          </cell>
        </row>
        <row r="20859">
          <cell r="B20859">
            <v>13209</v>
          </cell>
          <cell r="D20859" t="str">
            <v>586804</v>
          </cell>
          <cell r="F20859" t="str">
            <v>O2669010002</v>
          </cell>
          <cell r="H20859">
            <v>-6679.52</v>
          </cell>
        </row>
        <row r="20860">
          <cell r="B20860">
            <v>13209</v>
          </cell>
          <cell r="D20860" t="str">
            <v>586804</v>
          </cell>
          <cell r="F20860" t="str">
            <v>O2669010003</v>
          </cell>
          <cell r="H20860">
            <v>-150995.32999999999</v>
          </cell>
        </row>
        <row r="20861">
          <cell r="B20861">
            <v>13209</v>
          </cell>
          <cell r="D20861" t="str">
            <v>586804</v>
          </cell>
          <cell r="F20861" t="str">
            <v>O2669010004</v>
          </cell>
          <cell r="H20861">
            <v>-5195.8599999999997</v>
          </cell>
        </row>
        <row r="20862">
          <cell r="B20862">
            <v>13209</v>
          </cell>
          <cell r="D20862" t="str">
            <v>586804</v>
          </cell>
          <cell r="F20862" t="str">
            <v>O2669010005</v>
          </cell>
          <cell r="H20862">
            <v>-6253.62</v>
          </cell>
        </row>
        <row r="20863">
          <cell r="B20863">
            <v>13209</v>
          </cell>
          <cell r="D20863" t="str">
            <v>586804</v>
          </cell>
          <cell r="F20863" t="str">
            <v>O2669010006</v>
          </cell>
          <cell r="H20863">
            <v>-347966.95</v>
          </cell>
        </row>
        <row r="20864">
          <cell r="B20864">
            <v>13209</v>
          </cell>
          <cell r="D20864" t="str">
            <v>586804</v>
          </cell>
          <cell r="F20864" t="str">
            <v>O2669010007</v>
          </cell>
          <cell r="H20864">
            <v>-325611.92</v>
          </cell>
        </row>
        <row r="20865">
          <cell r="B20865">
            <v>13209</v>
          </cell>
          <cell r="D20865" t="str">
            <v>586804</v>
          </cell>
          <cell r="F20865" t="str">
            <v>O2669010008</v>
          </cell>
          <cell r="H20865">
            <v>-192172.91</v>
          </cell>
        </row>
        <row r="20866">
          <cell r="B20866">
            <v>13209</v>
          </cell>
          <cell r="D20866" t="str">
            <v>586804</v>
          </cell>
          <cell r="F20866" t="str">
            <v>O2669010009</v>
          </cell>
          <cell r="H20866">
            <v>-249114.17</v>
          </cell>
        </row>
        <row r="20867">
          <cell r="B20867">
            <v>13209</v>
          </cell>
          <cell r="D20867" t="str">
            <v>586804</v>
          </cell>
          <cell r="F20867" t="str">
            <v>O2669010010</v>
          </cell>
          <cell r="H20867">
            <v>-9675.84</v>
          </cell>
        </row>
        <row r="20868">
          <cell r="B20868">
            <v>13209</v>
          </cell>
          <cell r="D20868" t="str">
            <v>586804</v>
          </cell>
          <cell r="F20868" t="str">
            <v>O2679019001</v>
          </cell>
          <cell r="H20868">
            <v>-19256745.190000001</v>
          </cell>
        </row>
        <row r="20869">
          <cell r="B20869">
            <v>13209</v>
          </cell>
          <cell r="D20869" t="str">
            <v>586804</v>
          </cell>
          <cell r="F20869" t="str">
            <v>O2679019002</v>
          </cell>
          <cell r="H20869">
            <v>-1790054.44</v>
          </cell>
        </row>
        <row r="20870">
          <cell r="B20870">
            <v>13209</v>
          </cell>
          <cell r="D20870" t="str">
            <v>586804</v>
          </cell>
          <cell r="F20870" t="str">
            <v>O2679019003</v>
          </cell>
          <cell r="H20870">
            <v>-739994.12</v>
          </cell>
        </row>
        <row r="20871">
          <cell r="B20871">
            <v>13209</v>
          </cell>
          <cell r="D20871" t="str">
            <v>586804</v>
          </cell>
          <cell r="F20871" t="str">
            <v>O2679019004</v>
          </cell>
          <cell r="H20871">
            <v>-900290.73</v>
          </cell>
        </row>
        <row r="20872">
          <cell r="B20872">
            <v>13209</v>
          </cell>
          <cell r="D20872" t="str">
            <v>586804</v>
          </cell>
          <cell r="F20872" t="str">
            <v>O2679019005</v>
          </cell>
          <cell r="H20872">
            <v>-1652079.33</v>
          </cell>
        </row>
        <row r="20873">
          <cell r="B20873">
            <v>13209</v>
          </cell>
          <cell r="D20873" t="str">
            <v>586804</v>
          </cell>
          <cell r="F20873" t="str">
            <v>O2679019006</v>
          </cell>
          <cell r="H20873">
            <v>-429936.15</v>
          </cell>
        </row>
        <row r="20874">
          <cell r="B20874">
            <v>13209</v>
          </cell>
          <cell r="D20874" t="str">
            <v>586804</v>
          </cell>
          <cell r="F20874" t="str">
            <v>O2679019007</v>
          </cell>
          <cell r="H20874">
            <v>-1460263.01</v>
          </cell>
        </row>
        <row r="20875">
          <cell r="B20875">
            <v>13209</v>
          </cell>
          <cell r="D20875" t="str">
            <v>586804</v>
          </cell>
          <cell r="F20875" t="str">
            <v>O2679019008</v>
          </cell>
          <cell r="H20875">
            <v>-945805.8</v>
          </cell>
        </row>
        <row r="20876">
          <cell r="B20876">
            <v>13209</v>
          </cell>
          <cell r="D20876" t="str">
            <v>586804</v>
          </cell>
          <cell r="F20876" t="str">
            <v>O2679019009</v>
          </cell>
          <cell r="H20876">
            <v>-542067.22</v>
          </cell>
        </row>
        <row r="20877">
          <cell r="B20877">
            <v>13209</v>
          </cell>
          <cell r="D20877" t="str">
            <v>586804</v>
          </cell>
          <cell r="F20877" t="str">
            <v>O2679019010</v>
          </cell>
          <cell r="H20877">
            <v>-1082349.23</v>
          </cell>
        </row>
        <row r="20878">
          <cell r="B20878">
            <v>13209</v>
          </cell>
          <cell r="D20878" t="str">
            <v>586804</v>
          </cell>
          <cell r="F20878" t="str">
            <v>O2679019011</v>
          </cell>
          <cell r="H20878">
            <v>-1215267.5900000001</v>
          </cell>
        </row>
        <row r="20879">
          <cell r="B20879">
            <v>13209</v>
          </cell>
          <cell r="D20879" t="str">
            <v>586804</v>
          </cell>
          <cell r="F20879" t="str">
            <v>O2679019012</v>
          </cell>
          <cell r="H20879">
            <v>-5983852.2400000002</v>
          </cell>
        </row>
        <row r="20880">
          <cell r="B20880">
            <v>13209</v>
          </cell>
          <cell r="D20880" t="str">
            <v>586804</v>
          </cell>
          <cell r="F20880" t="str">
            <v>O2679019101</v>
          </cell>
          <cell r="H20880">
            <v>-13896.02</v>
          </cell>
        </row>
        <row r="20881">
          <cell r="B20881">
            <v>13209</v>
          </cell>
          <cell r="D20881" t="str">
            <v>586804</v>
          </cell>
          <cell r="F20881" t="str">
            <v>O2679019998</v>
          </cell>
          <cell r="H20881">
            <v>-58060.89</v>
          </cell>
        </row>
        <row r="20882">
          <cell r="B20882">
            <v>13209</v>
          </cell>
          <cell r="D20882" t="str">
            <v>586804</v>
          </cell>
          <cell r="F20882" t="str">
            <v>O2699041001</v>
          </cell>
          <cell r="H20882">
            <v>-623403.46</v>
          </cell>
        </row>
        <row r="20883">
          <cell r="B20883">
            <v>13209</v>
          </cell>
          <cell r="D20883" t="str">
            <v>586804</v>
          </cell>
          <cell r="F20883" t="str">
            <v>O2911049001</v>
          </cell>
          <cell r="H20883">
            <v>-196571.9</v>
          </cell>
        </row>
        <row r="20884">
          <cell r="B20884">
            <v>13209</v>
          </cell>
          <cell r="D20884" t="str">
            <v>586804</v>
          </cell>
          <cell r="F20884" t="str">
            <v>O2911049002</v>
          </cell>
          <cell r="H20884">
            <v>-1597.3</v>
          </cell>
        </row>
        <row r="20885">
          <cell r="B20885">
            <v>13209</v>
          </cell>
          <cell r="D20885" t="str">
            <v>586804</v>
          </cell>
          <cell r="F20885" t="str">
            <v>O2911049003</v>
          </cell>
          <cell r="H20885">
            <v>-27509.05</v>
          </cell>
        </row>
        <row r="20886">
          <cell r="B20886">
            <v>13209</v>
          </cell>
          <cell r="D20886" t="str">
            <v>586804</v>
          </cell>
          <cell r="F20886" t="str">
            <v>O2911049004</v>
          </cell>
          <cell r="H20886">
            <v>-318.10000000000002</v>
          </cell>
        </row>
        <row r="20887">
          <cell r="B20887">
            <v>13209</v>
          </cell>
          <cell r="D20887" t="str">
            <v>586804</v>
          </cell>
          <cell r="F20887" t="str">
            <v>O2911049005</v>
          </cell>
          <cell r="H20887">
            <v>-3756.68</v>
          </cell>
        </row>
        <row r="20888">
          <cell r="B20888">
            <v>13209</v>
          </cell>
          <cell r="D20888" t="str">
            <v>586804</v>
          </cell>
          <cell r="F20888" t="str">
            <v>O2911049007</v>
          </cell>
          <cell r="H20888">
            <v>-224057.88</v>
          </cell>
        </row>
        <row r="20889">
          <cell r="B20889">
            <v>13209</v>
          </cell>
          <cell r="D20889" t="str">
            <v>586804</v>
          </cell>
          <cell r="F20889" t="str">
            <v>O2911065001</v>
          </cell>
          <cell r="H20889">
            <v>-8627.31</v>
          </cell>
        </row>
        <row r="20890">
          <cell r="B20890">
            <v>13209</v>
          </cell>
          <cell r="D20890" t="str">
            <v>586804</v>
          </cell>
          <cell r="F20890" t="str">
            <v>O2911073001</v>
          </cell>
          <cell r="H20890">
            <v>-374232.1</v>
          </cell>
        </row>
        <row r="20891">
          <cell r="B20891">
            <v>13209</v>
          </cell>
          <cell r="D20891" t="str">
            <v>586804</v>
          </cell>
          <cell r="F20891" t="str">
            <v>O2911073002</v>
          </cell>
          <cell r="H20891">
            <v>-21770.15</v>
          </cell>
        </row>
        <row r="20892">
          <cell r="B20892">
            <v>13209</v>
          </cell>
          <cell r="D20892" t="str">
            <v>586804</v>
          </cell>
          <cell r="F20892" t="str">
            <v>O2912047004</v>
          </cell>
          <cell r="H20892">
            <v>-583.72</v>
          </cell>
        </row>
        <row r="20893">
          <cell r="B20893">
            <v>13209</v>
          </cell>
          <cell r="D20893" t="str">
            <v>586804</v>
          </cell>
          <cell r="F20893" t="str">
            <v>O2912047009</v>
          </cell>
          <cell r="H20893">
            <v>-13065.92</v>
          </cell>
        </row>
        <row r="20894">
          <cell r="B20894">
            <v>13209</v>
          </cell>
          <cell r="D20894" t="str">
            <v>586804</v>
          </cell>
          <cell r="F20894" t="str">
            <v>O2912047010</v>
          </cell>
          <cell r="H20894">
            <v>-143.16</v>
          </cell>
        </row>
        <row r="20895">
          <cell r="B20895">
            <v>13209</v>
          </cell>
          <cell r="D20895" t="str">
            <v>586804</v>
          </cell>
          <cell r="F20895" t="str">
            <v>O2912047011</v>
          </cell>
          <cell r="H20895">
            <v>-42879.67</v>
          </cell>
        </row>
        <row r="20896">
          <cell r="B20896">
            <v>13209</v>
          </cell>
          <cell r="D20896" t="str">
            <v>586804</v>
          </cell>
          <cell r="F20896" t="str">
            <v>O2912047014</v>
          </cell>
          <cell r="H20896">
            <v>-17330.05</v>
          </cell>
        </row>
        <row r="20897">
          <cell r="B20897">
            <v>13209</v>
          </cell>
          <cell r="D20897" t="str">
            <v>586804</v>
          </cell>
          <cell r="F20897" t="str">
            <v>O2912047015</v>
          </cell>
          <cell r="H20897">
            <v>-9750.7099999999991</v>
          </cell>
        </row>
        <row r="20898">
          <cell r="B20898">
            <v>13209</v>
          </cell>
          <cell r="D20898" t="str">
            <v>586804</v>
          </cell>
          <cell r="F20898" t="str">
            <v>O2912047016</v>
          </cell>
          <cell r="H20898">
            <v>-17144.46</v>
          </cell>
        </row>
        <row r="20899">
          <cell r="B20899">
            <v>13209</v>
          </cell>
          <cell r="D20899" t="str">
            <v>586804</v>
          </cell>
          <cell r="F20899" t="str">
            <v>O2912047017</v>
          </cell>
          <cell r="H20899">
            <v>-6990.24</v>
          </cell>
        </row>
        <row r="20900">
          <cell r="B20900">
            <v>13209</v>
          </cell>
          <cell r="D20900" t="str">
            <v>586804</v>
          </cell>
          <cell r="F20900" t="str">
            <v>O2912047018</v>
          </cell>
          <cell r="H20900">
            <v>-41500.25</v>
          </cell>
        </row>
        <row r="20901">
          <cell r="B20901">
            <v>13209</v>
          </cell>
          <cell r="D20901" t="str">
            <v>586804</v>
          </cell>
          <cell r="F20901" t="str">
            <v>O2912047020</v>
          </cell>
          <cell r="H20901">
            <v>-25442.73</v>
          </cell>
        </row>
        <row r="20902">
          <cell r="B20902">
            <v>13209</v>
          </cell>
          <cell r="D20902" t="str">
            <v>586804</v>
          </cell>
          <cell r="F20902" t="str">
            <v>O2912047022</v>
          </cell>
          <cell r="H20902">
            <v>-17284.82</v>
          </cell>
        </row>
        <row r="20903">
          <cell r="B20903">
            <v>13209</v>
          </cell>
          <cell r="D20903" t="str">
            <v>586804</v>
          </cell>
          <cell r="F20903" t="str">
            <v>O2912047998</v>
          </cell>
          <cell r="H20903">
            <v>-13397.57</v>
          </cell>
        </row>
        <row r="20904">
          <cell r="B20904">
            <v>13209</v>
          </cell>
          <cell r="D20904" t="str">
            <v>586804</v>
          </cell>
          <cell r="F20904" t="str">
            <v>O2912089001</v>
          </cell>
          <cell r="H20904">
            <v>-78599.509999999995</v>
          </cell>
        </row>
        <row r="20905">
          <cell r="B20905">
            <v>13209</v>
          </cell>
          <cell r="D20905" t="str">
            <v>586804</v>
          </cell>
          <cell r="F20905" t="str">
            <v>O2912089003</v>
          </cell>
          <cell r="H20905">
            <v>-163711.73000000001</v>
          </cell>
        </row>
        <row r="20906">
          <cell r="B20906">
            <v>13209</v>
          </cell>
          <cell r="D20906" t="str">
            <v>586804</v>
          </cell>
          <cell r="F20906" t="str">
            <v>O2913011020</v>
          </cell>
          <cell r="H20906">
            <v>-1074.49</v>
          </cell>
        </row>
        <row r="20907">
          <cell r="B20907">
            <v>13209</v>
          </cell>
          <cell r="D20907" t="str">
            <v>586804</v>
          </cell>
          <cell r="F20907" t="str">
            <v>O2913011021</v>
          </cell>
          <cell r="H20907">
            <v>-2350.75</v>
          </cell>
        </row>
        <row r="20908">
          <cell r="B20908">
            <v>13209</v>
          </cell>
          <cell r="D20908" t="str">
            <v>586804</v>
          </cell>
          <cell r="F20908" t="str">
            <v>O2913011022</v>
          </cell>
          <cell r="H20908">
            <v>-3877.67</v>
          </cell>
        </row>
        <row r="20909">
          <cell r="B20909">
            <v>13209</v>
          </cell>
          <cell r="D20909" t="str">
            <v>586804</v>
          </cell>
          <cell r="F20909" t="str">
            <v>O2913011028</v>
          </cell>
          <cell r="H20909">
            <v>-1032.8699999999999</v>
          </cell>
        </row>
        <row r="20910">
          <cell r="B20910">
            <v>13209</v>
          </cell>
          <cell r="D20910" t="str">
            <v>586804</v>
          </cell>
          <cell r="F20910" t="str">
            <v>O2913011029</v>
          </cell>
          <cell r="H20910">
            <v>-576.65</v>
          </cell>
        </row>
        <row r="20911">
          <cell r="B20911">
            <v>13209</v>
          </cell>
          <cell r="D20911" t="str">
            <v>586804</v>
          </cell>
          <cell r="F20911" t="str">
            <v>O2913011032</v>
          </cell>
          <cell r="H20911">
            <v>-3798.57</v>
          </cell>
        </row>
        <row r="20912">
          <cell r="B20912">
            <v>13209</v>
          </cell>
          <cell r="D20912" t="str">
            <v>586804</v>
          </cell>
          <cell r="F20912" t="str">
            <v>O2913011035</v>
          </cell>
          <cell r="H20912">
            <v>-2568.16</v>
          </cell>
        </row>
        <row r="20913">
          <cell r="B20913">
            <v>13209</v>
          </cell>
          <cell r="D20913" t="str">
            <v>586804</v>
          </cell>
          <cell r="F20913" t="str">
            <v>O2913011036</v>
          </cell>
          <cell r="H20913">
            <v>-54330.06</v>
          </cell>
        </row>
        <row r="20914">
          <cell r="B20914">
            <v>13209</v>
          </cell>
          <cell r="D20914" t="str">
            <v>586804</v>
          </cell>
          <cell r="F20914" t="str">
            <v>O2913011998</v>
          </cell>
          <cell r="H20914">
            <v>-2433.5500000000002</v>
          </cell>
        </row>
        <row r="20915">
          <cell r="B20915">
            <v>13209</v>
          </cell>
          <cell r="D20915" t="str">
            <v>586804</v>
          </cell>
          <cell r="F20915" t="str">
            <v>O2913045002</v>
          </cell>
          <cell r="H20915">
            <v>-7584.99</v>
          </cell>
        </row>
        <row r="20916">
          <cell r="B20916">
            <v>13209</v>
          </cell>
          <cell r="D20916" t="str">
            <v>586804</v>
          </cell>
          <cell r="F20916" t="str">
            <v>O2914019001</v>
          </cell>
          <cell r="H20916">
            <v>-3366.86</v>
          </cell>
        </row>
        <row r="20917">
          <cell r="B20917">
            <v>13209</v>
          </cell>
          <cell r="D20917" t="str">
            <v>586804</v>
          </cell>
          <cell r="F20917" t="str">
            <v>O2914019003</v>
          </cell>
          <cell r="H20917">
            <v>-412.25</v>
          </cell>
        </row>
        <row r="20918">
          <cell r="B20918">
            <v>13209</v>
          </cell>
          <cell r="D20918" t="str">
            <v>586804</v>
          </cell>
          <cell r="F20918" t="str">
            <v>O2914019006</v>
          </cell>
          <cell r="H20918">
            <v>-939.72</v>
          </cell>
        </row>
        <row r="20919">
          <cell r="B20919">
            <v>13209</v>
          </cell>
          <cell r="D20919" t="str">
            <v>586804</v>
          </cell>
          <cell r="F20919" t="str">
            <v>O2914019007</v>
          </cell>
          <cell r="H20919">
            <v>-4332.4399999999996</v>
          </cell>
        </row>
        <row r="20920">
          <cell r="B20920">
            <v>13209</v>
          </cell>
          <cell r="D20920" t="str">
            <v>586804</v>
          </cell>
          <cell r="F20920" t="str">
            <v>O2914019009</v>
          </cell>
          <cell r="H20920">
            <v>-6465.99</v>
          </cell>
        </row>
        <row r="20921">
          <cell r="B20921">
            <v>13209</v>
          </cell>
          <cell r="D20921" t="str">
            <v>586804</v>
          </cell>
          <cell r="F20921" t="str">
            <v>O2914019010</v>
          </cell>
          <cell r="H20921">
            <v>-7641.02</v>
          </cell>
        </row>
        <row r="20922">
          <cell r="B20922">
            <v>13209</v>
          </cell>
          <cell r="D20922" t="str">
            <v>586804</v>
          </cell>
          <cell r="F20922" t="str">
            <v>O2914019011</v>
          </cell>
          <cell r="H20922">
            <v>-18047.39</v>
          </cell>
        </row>
        <row r="20923">
          <cell r="B20923">
            <v>13209</v>
          </cell>
          <cell r="D20923" t="str">
            <v>586804</v>
          </cell>
          <cell r="F20923" t="str">
            <v>O2914019012</v>
          </cell>
          <cell r="H20923">
            <v>-38959.519999999997</v>
          </cell>
        </row>
        <row r="20924">
          <cell r="B20924">
            <v>13209</v>
          </cell>
          <cell r="D20924" t="str">
            <v>586804</v>
          </cell>
          <cell r="F20924" t="str">
            <v>O2914019013</v>
          </cell>
          <cell r="H20924">
            <v>-3340.85</v>
          </cell>
        </row>
        <row r="20925">
          <cell r="B20925">
            <v>13209</v>
          </cell>
          <cell r="D20925" t="str">
            <v>586804</v>
          </cell>
          <cell r="F20925" t="str">
            <v>O2929018110</v>
          </cell>
          <cell r="H20925">
            <v>-1453890.99</v>
          </cell>
        </row>
        <row r="20926">
          <cell r="B20926">
            <v>13209</v>
          </cell>
          <cell r="D20926" t="str">
            <v>586804</v>
          </cell>
          <cell r="F20926" t="str">
            <v>O2929018120</v>
          </cell>
          <cell r="H20926">
            <v>-8458103.6899999995</v>
          </cell>
        </row>
        <row r="20927">
          <cell r="B20927">
            <v>13209</v>
          </cell>
          <cell r="D20927" t="str">
            <v>586804</v>
          </cell>
          <cell r="F20927" t="str">
            <v>O2929018121</v>
          </cell>
          <cell r="H20927">
            <v>-254251.77</v>
          </cell>
        </row>
        <row r="20928">
          <cell r="B20928">
            <v>13209</v>
          </cell>
          <cell r="D20928" t="str">
            <v>586804</v>
          </cell>
          <cell r="F20928" t="str">
            <v>O2929018122</v>
          </cell>
          <cell r="H20928">
            <v>-71134.37</v>
          </cell>
        </row>
        <row r="20929">
          <cell r="B20929">
            <v>13209</v>
          </cell>
          <cell r="D20929" t="str">
            <v>586804</v>
          </cell>
          <cell r="F20929" t="str">
            <v>O2929018123</v>
          </cell>
          <cell r="H20929">
            <v>-733734.79</v>
          </cell>
        </row>
        <row r="20930">
          <cell r="B20930">
            <v>13209</v>
          </cell>
          <cell r="D20930" t="str">
            <v>586804</v>
          </cell>
          <cell r="F20930" t="str">
            <v>O2929018124</v>
          </cell>
          <cell r="H20930">
            <v>-830973.97</v>
          </cell>
        </row>
        <row r="20931">
          <cell r="B20931">
            <v>13209</v>
          </cell>
          <cell r="D20931" t="str">
            <v>586804</v>
          </cell>
          <cell r="F20931" t="str">
            <v>O2929018125</v>
          </cell>
          <cell r="H20931">
            <v>-1176915.07</v>
          </cell>
        </row>
        <row r="20932">
          <cell r="B20932">
            <v>13209</v>
          </cell>
          <cell r="D20932" t="str">
            <v>586804</v>
          </cell>
          <cell r="F20932" t="str">
            <v>O2929018126</v>
          </cell>
          <cell r="H20932">
            <v>-1430976.83</v>
          </cell>
        </row>
        <row r="20933">
          <cell r="B20933">
            <v>13209</v>
          </cell>
          <cell r="D20933" t="str">
            <v>586804</v>
          </cell>
          <cell r="F20933" t="str">
            <v>O2929018127</v>
          </cell>
          <cell r="H20933">
            <v>-1215187.45</v>
          </cell>
        </row>
        <row r="20934">
          <cell r="B20934">
            <v>13209</v>
          </cell>
          <cell r="D20934" t="str">
            <v>586804</v>
          </cell>
          <cell r="F20934" t="str">
            <v>O2929018128</v>
          </cell>
          <cell r="H20934">
            <v>-65194.02</v>
          </cell>
        </row>
        <row r="20935">
          <cell r="B20935">
            <v>13209</v>
          </cell>
          <cell r="D20935" t="str">
            <v>586804</v>
          </cell>
          <cell r="F20935" t="str">
            <v>O2929018322</v>
          </cell>
          <cell r="H20935">
            <v>-670</v>
          </cell>
        </row>
        <row r="20936">
          <cell r="B20936">
            <v>13209</v>
          </cell>
          <cell r="D20936" t="str">
            <v>586804</v>
          </cell>
          <cell r="F20936" t="str">
            <v>O2929018625</v>
          </cell>
          <cell r="H20936">
            <v>-150168.69</v>
          </cell>
        </row>
        <row r="20937">
          <cell r="B20937">
            <v>13209</v>
          </cell>
          <cell r="D20937" t="str">
            <v>586804</v>
          </cell>
          <cell r="F20937" t="str">
            <v>O2929018626</v>
          </cell>
          <cell r="H20937">
            <v>-134911.31</v>
          </cell>
        </row>
        <row r="20938">
          <cell r="B20938">
            <v>13209</v>
          </cell>
          <cell r="D20938" t="str">
            <v>586804</v>
          </cell>
          <cell r="F20938" t="str">
            <v>O2929018630</v>
          </cell>
          <cell r="H20938">
            <v>-1699183.67</v>
          </cell>
        </row>
        <row r="20939">
          <cell r="B20939">
            <v>13209</v>
          </cell>
          <cell r="D20939" t="str">
            <v>586804</v>
          </cell>
          <cell r="F20939" t="str">
            <v>O2929018632</v>
          </cell>
          <cell r="H20939">
            <v>-822</v>
          </cell>
        </row>
        <row r="20940">
          <cell r="B20940">
            <v>13209</v>
          </cell>
          <cell r="D20940" t="str">
            <v>586804</v>
          </cell>
          <cell r="F20940" t="str">
            <v>O2929018634</v>
          </cell>
          <cell r="H20940">
            <v>-5180.01</v>
          </cell>
        </row>
        <row r="20941">
          <cell r="B20941">
            <v>13209</v>
          </cell>
          <cell r="D20941" t="str">
            <v>586804</v>
          </cell>
          <cell r="F20941" t="str">
            <v>O2929018639</v>
          </cell>
          <cell r="H20941">
            <v>-1050066.53</v>
          </cell>
        </row>
        <row r="20942">
          <cell r="B20942">
            <v>13209</v>
          </cell>
          <cell r="D20942" t="str">
            <v>586804</v>
          </cell>
          <cell r="F20942" t="str">
            <v>O2929018640</v>
          </cell>
          <cell r="H20942">
            <v>-28816.799999999999</v>
          </cell>
        </row>
        <row r="20943">
          <cell r="B20943">
            <v>13209</v>
          </cell>
          <cell r="D20943" t="str">
            <v>586804</v>
          </cell>
          <cell r="F20943" t="str">
            <v>O2929018641</v>
          </cell>
          <cell r="H20943">
            <v>-13801.55</v>
          </cell>
        </row>
        <row r="20944">
          <cell r="B20944">
            <v>13209</v>
          </cell>
          <cell r="D20944" t="str">
            <v>586804</v>
          </cell>
          <cell r="F20944" t="str">
            <v>O2929018642</v>
          </cell>
          <cell r="H20944">
            <v>-31330.65</v>
          </cell>
        </row>
        <row r="20945">
          <cell r="B20945">
            <v>13209</v>
          </cell>
          <cell r="D20945" t="str">
            <v>586804</v>
          </cell>
          <cell r="F20945" t="str">
            <v>O2929018643</v>
          </cell>
          <cell r="H20945">
            <v>-41025.300000000003</v>
          </cell>
        </row>
        <row r="20946">
          <cell r="B20946">
            <v>13209</v>
          </cell>
          <cell r="D20946" t="str">
            <v>586804</v>
          </cell>
          <cell r="F20946" t="str">
            <v>O2929018644</v>
          </cell>
          <cell r="H20946">
            <v>-7053.84</v>
          </cell>
        </row>
        <row r="20947">
          <cell r="B20947">
            <v>13209</v>
          </cell>
          <cell r="D20947" t="str">
            <v>586804</v>
          </cell>
          <cell r="F20947" t="str">
            <v>O2929018645</v>
          </cell>
          <cell r="H20947">
            <v>-15250.06</v>
          </cell>
        </row>
        <row r="20948">
          <cell r="B20948">
            <v>13209</v>
          </cell>
          <cell r="D20948" t="str">
            <v>586804</v>
          </cell>
          <cell r="F20948" t="str">
            <v>O2929018653</v>
          </cell>
          <cell r="H20948">
            <v>-869</v>
          </cell>
        </row>
        <row r="20949">
          <cell r="B20949">
            <v>13209</v>
          </cell>
          <cell r="D20949" t="str">
            <v>586804</v>
          </cell>
          <cell r="F20949" t="str">
            <v>O2929018656</v>
          </cell>
          <cell r="H20949">
            <v>-12499</v>
          </cell>
        </row>
        <row r="20950">
          <cell r="B20950">
            <v>13209</v>
          </cell>
          <cell r="D20950" t="str">
            <v>586804</v>
          </cell>
          <cell r="F20950" t="str">
            <v>O2929018659</v>
          </cell>
          <cell r="H20950">
            <v>-6418.69</v>
          </cell>
        </row>
        <row r="20951">
          <cell r="B20951">
            <v>13209</v>
          </cell>
          <cell r="D20951" t="str">
            <v>586804</v>
          </cell>
          <cell r="F20951" t="str">
            <v>O2929018664</v>
          </cell>
          <cell r="H20951">
            <v>-1223.96</v>
          </cell>
        </row>
        <row r="20952">
          <cell r="B20952">
            <v>13209</v>
          </cell>
          <cell r="D20952" t="str">
            <v>586804</v>
          </cell>
          <cell r="F20952" t="str">
            <v>O2929018667</v>
          </cell>
          <cell r="H20952">
            <v>-14453.17</v>
          </cell>
        </row>
        <row r="20953">
          <cell r="B20953">
            <v>13209</v>
          </cell>
          <cell r="D20953" t="str">
            <v>586804</v>
          </cell>
          <cell r="F20953" t="str">
            <v>O2929018672</v>
          </cell>
          <cell r="H20953">
            <v>-2656</v>
          </cell>
        </row>
        <row r="20954">
          <cell r="B20954">
            <v>13209</v>
          </cell>
          <cell r="D20954" t="str">
            <v>586804</v>
          </cell>
          <cell r="F20954" t="str">
            <v>O2929018675</v>
          </cell>
          <cell r="H20954">
            <v>-25506.9</v>
          </cell>
        </row>
        <row r="20955">
          <cell r="B20955">
            <v>13209</v>
          </cell>
          <cell r="D20955" t="str">
            <v>586804</v>
          </cell>
          <cell r="F20955" t="str">
            <v>O2929018676</v>
          </cell>
          <cell r="H20955">
            <v>-447.38</v>
          </cell>
        </row>
        <row r="20956">
          <cell r="B20956">
            <v>13209</v>
          </cell>
          <cell r="D20956" t="str">
            <v>586804</v>
          </cell>
          <cell r="F20956" t="str">
            <v>O2929018677</v>
          </cell>
          <cell r="H20956">
            <v>-13199.9</v>
          </cell>
        </row>
        <row r="20957">
          <cell r="B20957">
            <v>13209</v>
          </cell>
          <cell r="D20957" t="str">
            <v>586804</v>
          </cell>
          <cell r="F20957" t="str">
            <v>O2929018678</v>
          </cell>
          <cell r="H20957">
            <v>-3894</v>
          </cell>
        </row>
        <row r="20958">
          <cell r="B20958">
            <v>13209</v>
          </cell>
          <cell r="D20958" t="str">
            <v>586804</v>
          </cell>
          <cell r="F20958" t="str">
            <v>O2929018679</v>
          </cell>
          <cell r="H20958">
            <v>-5008</v>
          </cell>
        </row>
        <row r="20959">
          <cell r="B20959">
            <v>13209</v>
          </cell>
          <cell r="D20959" t="str">
            <v>586804</v>
          </cell>
          <cell r="F20959" t="str">
            <v>O2929018680</v>
          </cell>
          <cell r="H20959">
            <v>-4082.48</v>
          </cell>
        </row>
        <row r="20960">
          <cell r="B20960">
            <v>13209</v>
          </cell>
          <cell r="D20960" t="str">
            <v>586804</v>
          </cell>
          <cell r="F20960" t="str">
            <v>O2929018681</v>
          </cell>
          <cell r="H20960">
            <v>-1929</v>
          </cell>
        </row>
        <row r="20961">
          <cell r="B20961">
            <v>13209</v>
          </cell>
          <cell r="D20961" t="str">
            <v>586804</v>
          </cell>
          <cell r="F20961" t="str">
            <v>O2929018682</v>
          </cell>
          <cell r="H20961">
            <v>-10835</v>
          </cell>
        </row>
        <row r="20962">
          <cell r="B20962">
            <v>13209</v>
          </cell>
          <cell r="D20962" t="str">
            <v>586804</v>
          </cell>
          <cell r="F20962" t="str">
            <v>O2929018683</v>
          </cell>
          <cell r="H20962">
            <v>-44019.15</v>
          </cell>
        </row>
        <row r="20963">
          <cell r="B20963">
            <v>13209</v>
          </cell>
          <cell r="D20963" t="str">
            <v>586804</v>
          </cell>
          <cell r="F20963" t="str">
            <v>O2929018684</v>
          </cell>
          <cell r="H20963">
            <v>-2707.9</v>
          </cell>
        </row>
        <row r="20964">
          <cell r="B20964">
            <v>13209</v>
          </cell>
          <cell r="D20964" t="str">
            <v>586804</v>
          </cell>
          <cell r="F20964" t="str">
            <v>O2929018688</v>
          </cell>
          <cell r="H20964">
            <v>-526490.07999999996</v>
          </cell>
        </row>
        <row r="20965">
          <cell r="B20965">
            <v>13209</v>
          </cell>
          <cell r="D20965" t="str">
            <v>586804</v>
          </cell>
          <cell r="F20965" t="str">
            <v>O2929018689</v>
          </cell>
          <cell r="H20965">
            <v>-13367.02</v>
          </cell>
        </row>
        <row r="20966">
          <cell r="B20966">
            <v>13209</v>
          </cell>
          <cell r="D20966" t="str">
            <v>586804</v>
          </cell>
          <cell r="F20966" t="str">
            <v>O2929018808</v>
          </cell>
          <cell r="H20966">
            <v>-1059</v>
          </cell>
        </row>
        <row r="20967">
          <cell r="B20967">
            <v>13209</v>
          </cell>
          <cell r="D20967" t="str">
            <v>586804</v>
          </cell>
          <cell r="F20967" t="str">
            <v>O2929018811</v>
          </cell>
          <cell r="H20967">
            <v>-4054.38</v>
          </cell>
        </row>
        <row r="20968">
          <cell r="B20968">
            <v>13209</v>
          </cell>
          <cell r="D20968" t="str">
            <v>586804</v>
          </cell>
          <cell r="F20968" t="str">
            <v>O3223013703</v>
          </cell>
          <cell r="H20968">
            <v>57.03</v>
          </cell>
        </row>
        <row r="20969">
          <cell r="B20969">
            <v>13209</v>
          </cell>
          <cell r="D20969" t="str">
            <v>586804</v>
          </cell>
          <cell r="F20969" t="str">
            <v>O3223013704</v>
          </cell>
          <cell r="H20969">
            <v>57.03</v>
          </cell>
        </row>
        <row r="20970">
          <cell r="B20970">
            <v>13209</v>
          </cell>
          <cell r="D20970" t="str">
            <v>586804</v>
          </cell>
          <cell r="F20970" t="str">
            <v>O3223013706</v>
          </cell>
          <cell r="H20970">
            <v>57.03</v>
          </cell>
        </row>
        <row r="20971">
          <cell r="B20971">
            <v>13209</v>
          </cell>
          <cell r="D20971" t="str">
            <v>586804</v>
          </cell>
          <cell r="F20971" t="str">
            <v>O3223013707</v>
          </cell>
          <cell r="H20971">
            <v>57.03</v>
          </cell>
        </row>
        <row r="20972">
          <cell r="B20972">
            <v>13209</v>
          </cell>
          <cell r="D20972" t="str">
            <v>586804</v>
          </cell>
          <cell r="F20972" t="str">
            <v>O3224045109</v>
          </cell>
          <cell r="H20972">
            <v>12505.05</v>
          </cell>
        </row>
        <row r="20973">
          <cell r="B20973">
            <v>13209</v>
          </cell>
          <cell r="D20973" t="str">
            <v>586804</v>
          </cell>
          <cell r="F20973" t="str">
            <v>O3619014002</v>
          </cell>
          <cell r="H20973">
            <v>142</v>
          </cell>
        </row>
        <row r="20974">
          <cell r="B20974">
            <v>13209</v>
          </cell>
          <cell r="D20974" t="str">
            <v>596805</v>
          </cell>
          <cell r="F20974" t="str">
            <v>O2221076001</v>
          </cell>
          <cell r="H20974">
            <v>-34354563.590000004</v>
          </cell>
        </row>
        <row r="20975">
          <cell r="B20975">
            <v>13209</v>
          </cell>
          <cell r="D20975" t="str">
            <v>596805</v>
          </cell>
          <cell r="F20975" t="str">
            <v>O2221076112</v>
          </cell>
          <cell r="H20975">
            <v>-296650</v>
          </cell>
        </row>
        <row r="20976">
          <cell r="B20976">
            <v>13209</v>
          </cell>
          <cell r="D20976" t="str">
            <v>596805</v>
          </cell>
          <cell r="F20976" t="str">
            <v>O2221076113</v>
          </cell>
          <cell r="H20976">
            <v>-82689.820000000007</v>
          </cell>
        </row>
        <row r="20977">
          <cell r="B20977">
            <v>13209</v>
          </cell>
          <cell r="D20977" t="str">
            <v>596805</v>
          </cell>
          <cell r="F20977" t="str">
            <v>O2221076116</v>
          </cell>
          <cell r="H20977">
            <v>-2720.36</v>
          </cell>
        </row>
        <row r="20978">
          <cell r="B20978">
            <v>13209</v>
          </cell>
          <cell r="D20978" t="str">
            <v>596805</v>
          </cell>
          <cell r="F20978" t="str">
            <v>O2221076117</v>
          </cell>
          <cell r="H20978">
            <v>-84226.63</v>
          </cell>
        </row>
        <row r="20979">
          <cell r="B20979">
            <v>13209</v>
          </cell>
          <cell r="D20979" t="str">
            <v>596805</v>
          </cell>
          <cell r="F20979" t="str">
            <v>O2221076118</v>
          </cell>
          <cell r="H20979">
            <v>-2420.1999999999998</v>
          </cell>
        </row>
        <row r="20980">
          <cell r="B20980">
            <v>13209</v>
          </cell>
          <cell r="D20980" t="str">
            <v>596805</v>
          </cell>
          <cell r="F20980" t="str">
            <v>O2221076119</v>
          </cell>
          <cell r="H20980">
            <v>-98766.18</v>
          </cell>
        </row>
        <row r="20981">
          <cell r="B20981">
            <v>13209</v>
          </cell>
          <cell r="D20981" t="str">
            <v>596805</v>
          </cell>
          <cell r="F20981" t="str">
            <v>O2221076990</v>
          </cell>
          <cell r="H20981">
            <v>-1393137.38</v>
          </cell>
        </row>
        <row r="20982">
          <cell r="B20982" t="str">
            <v>2</v>
          </cell>
          <cell r="H20982">
            <v>-10239630924.459999</v>
          </cell>
        </row>
        <row r="20983">
          <cell r="B20983" t="str">
            <v>21</v>
          </cell>
          <cell r="H20983">
            <v>-833441078.88</v>
          </cell>
        </row>
        <row r="20984">
          <cell r="B20984" t="str">
            <v>211</v>
          </cell>
          <cell r="H20984">
            <v>-833441078.88</v>
          </cell>
        </row>
        <row r="20985">
          <cell r="B20985">
            <v>21101</v>
          </cell>
          <cell r="H20985">
            <v>-80316524.709999993</v>
          </cell>
        </row>
        <row r="20986">
          <cell r="B20986">
            <v>211011</v>
          </cell>
          <cell r="H20986">
            <v>-833636.45</v>
          </cell>
        </row>
        <row r="20987">
          <cell r="B20987">
            <v>211011</v>
          </cell>
          <cell r="D20987" t="str">
            <v>021171</v>
          </cell>
          <cell r="F20987" t="str">
            <v>F4802692</v>
          </cell>
          <cell r="H20987">
            <v>-34785.08</v>
          </cell>
        </row>
        <row r="20988">
          <cell r="B20988">
            <v>211011</v>
          </cell>
          <cell r="D20988" t="str">
            <v>021172</v>
          </cell>
          <cell r="F20988" t="str">
            <v>F4045929</v>
          </cell>
          <cell r="H20988">
            <v>-60485.96</v>
          </cell>
        </row>
        <row r="20989">
          <cell r="B20989">
            <v>211011</v>
          </cell>
          <cell r="D20989" t="str">
            <v>021172</v>
          </cell>
          <cell r="F20989" t="str">
            <v>F4140026</v>
          </cell>
          <cell r="H20989">
            <v>-61795.75</v>
          </cell>
        </row>
        <row r="20990">
          <cell r="B20990">
            <v>211011</v>
          </cell>
          <cell r="D20990" t="str">
            <v>021172</v>
          </cell>
          <cell r="F20990" t="str">
            <v>F4140034</v>
          </cell>
          <cell r="H20990">
            <v>-49602.63</v>
          </cell>
        </row>
        <row r="20991">
          <cell r="B20991">
            <v>211011</v>
          </cell>
          <cell r="D20991" t="str">
            <v>021172</v>
          </cell>
          <cell r="F20991" t="str">
            <v>F4140050</v>
          </cell>
          <cell r="H20991">
            <v>-26609.61</v>
          </cell>
        </row>
        <row r="20992">
          <cell r="B20992">
            <v>211011</v>
          </cell>
          <cell r="D20992" t="str">
            <v>021172</v>
          </cell>
          <cell r="F20992" t="str">
            <v>F4645844</v>
          </cell>
          <cell r="H20992">
            <v>-34168.61</v>
          </cell>
        </row>
        <row r="20993">
          <cell r="B20993">
            <v>211011</v>
          </cell>
          <cell r="D20993" t="str">
            <v>021172</v>
          </cell>
          <cell r="F20993" t="str">
            <v>F4672318</v>
          </cell>
          <cell r="H20993">
            <v>-6304.8</v>
          </cell>
        </row>
        <row r="20994">
          <cell r="B20994">
            <v>211011</v>
          </cell>
          <cell r="D20994" t="str">
            <v>021172</v>
          </cell>
          <cell r="F20994" t="str">
            <v>F4677285</v>
          </cell>
          <cell r="H20994">
            <v>-55099.32</v>
          </cell>
        </row>
        <row r="20995">
          <cell r="B20995">
            <v>211011</v>
          </cell>
          <cell r="D20995" t="str">
            <v>021172</v>
          </cell>
          <cell r="F20995" t="str">
            <v>F4680931</v>
          </cell>
          <cell r="H20995">
            <v>-9663.02</v>
          </cell>
        </row>
        <row r="20996">
          <cell r="B20996">
            <v>211011</v>
          </cell>
          <cell r="D20996" t="str">
            <v>021172</v>
          </cell>
          <cell r="F20996" t="str">
            <v>F4702412</v>
          </cell>
          <cell r="H20996">
            <v>-6504.48</v>
          </cell>
        </row>
        <row r="20997">
          <cell r="B20997">
            <v>211011</v>
          </cell>
          <cell r="D20997" t="str">
            <v>021172</v>
          </cell>
          <cell r="F20997" t="str">
            <v>F4708890</v>
          </cell>
          <cell r="H20997">
            <v>-13054.85</v>
          </cell>
        </row>
        <row r="20998">
          <cell r="B20998">
            <v>211011</v>
          </cell>
          <cell r="D20998" t="str">
            <v>021172</v>
          </cell>
          <cell r="F20998" t="str">
            <v>F4732360</v>
          </cell>
          <cell r="H20998">
            <v>-2538.08</v>
          </cell>
        </row>
        <row r="20999">
          <cell r="B20999">
            <v>211011</v>
          </cell>
          <cell r="D20999" t="str">
            <v>021172</v>
          </cell>
          <cell r="F20999" t="str">
            <v>F4735778</v>
          </cell>
          <cell r="H20999">
            <v>-1766.46</v>
          </cell>
        </row>
        <row r="21000">
          <cell r="B21000">
            <v>211011</v>
          </cell>
          <cell r="D21000" t="str">
            <v>021172</v>
          </cell>
          <cell r="F21000" t="str">
            <v>F4754489</v>
          </cell>
          <cell r="H21000">
            <v>-12587.57</v>
          </cell>
        </row>
        <row r="21001">
          <cell r="B21001">
            <v>211011</v>
          </cell>
          <cell r="D21001" t="str">
            <v>021172</v>
          </cell>
          <cell r="F21001" t="str">
            <v>F4758986</v>
          </cell>
          <cell r="H21001">
            <v>-2062.21</v>
          </cell>
        </row>
        <row r="21002">
          <cell r="B21002">
            <v>211011</v>
          </cell>
          <cell r="D21002" t="str">
            <v>021172</v>
          </cell>
          <cell r="F21002" t="str">
            <v>F4760410</v>
          </cell>
          <cell r="H21002">
            <v>-6081.57</v>
          </cell>
        </row>
        <row r="21003">
          <cell r="B21003">
            <v>211011</v>
          </cell>
          <cell r="D21003" t="str">
            <v>021172</v>
          </cell>
          <cell r="F21003" t="str">
            <v>F4781440</v>
          </cell>
          <cell r="H21003">
            <v>-162.01</v>
          </cell>
        </row>
        <row r="21004">
          <cell r="B21004">
            <v>211011</v>
          </cell>
          <cell r="D21004" t="str">
            <v>021172</v>
          </cell>
          <cell r="F21004" t="str">
            <v>F4795996</v>
          </cell>
          <cell r="H21004">
            <v>-1853.36</v>
          </cell>
        </row>
        <row r="21005">
          <cell r="B21005">
            <v>211011</v>
          </cell>
          <cell r="D21005" t="str">
            <v>021172</v>
          </cell>
          <cell r="F21005" t="str">
            <v>F4808715</v>
          </cell>
          <cell r="H21005">
            <v>-4893.25</v>
          </cell>
        </row>
        <row r="21006">
          <cell r="B21006">
            <v>211011</v>
          </cell>
          <cell r="D21006" t="str">
            <v>021172</v>
          </cell>
          <cell r="F21006" t="str">
            <v>F4816619</v>
          </cell>
          <cell r="H21006">
            <v>-1168.6099999999999</v>
          </cell>
        </row>
        <row r="21007">
          <cell r="B21007">
            <v>211011</v>
          </cell>
          <cell r="D21007" t="str">
            <v>021172</v>
          </cell>
          <cell r="F21007" t="str">
            <v>F4816635</v>
          </cell>
          <cell r="H21007">
            <v>-1111.08</v>
          </cell>
        </row>
        <row r="21008">
          <cell r="B21008">
            <v>211011</v>
          </cell>
          <cell r="D21008" t="str">
            <v>021172</v>
          </cell>
          <cell r="F21008" t="str">
            <v>F4816643</v>
          </cell>
          <cell r="H21008">
            <v>-1529.27</v>
          </cell>
        </row>
        <row r="21009">
          <cell r="B21009">
            <v>211011</v>
          </cell>
          <cell r="D21009" t="str">
            <v>021172</v>
          </cell>
          <cell r="F21009" t="str">
            <v>F4844024</v>
          </cell>
          <cell r="H21009">
            <v>-562.12</v>
          </cell>
        </row>
        <row r="21010">
          <cell r="B21010">
            <v>211011</v>
          </cell>
          <cell r="D21010" t="str">
            <v>021172</v>
          </cell>
          <cell r="F21010" t="str">
            <v>F4849024</v>
          </cell>
          <cell r="H21010">
            <v>-10700.82</v>
          </cell>
        </row>
        <row r="21011">
          <cell r="B21011">
            <v>211011</v>
          </cell>
          <cell r="D21011" t="str">
            <v>021172</v>
          </cell>
          <cell r="F21011" t="str">
            <v>F4849975</v>
          </cell>
          <cell r="H21011">
            <v>-23668.15</v>
          </cell>
        </row>
        <row r="21012">
          <cell r="B21012">
            <v>211011</v>
          </cell>
          <cell r="D21012" t="str">
            <v>021172</v>
          </cell>
          <cell r="F21012" t="str">
            <v>F4856748</v>
          </cell>
          <cell r="H21012">
            <v>-2357.33</v>
          </cell>
        </row>
        <row r="21013">
          <cell r="B21013">
            <v>211011</v>
          </cell>
          <cell r="D21013" t="str">
            <v>021172</v>
          </cell>
          <cell r="F21013" t="str">
            <v>F4869121</v>
          </cell>
          <cell r="H21013">
            <v>-2097.35</v>
          </cell>
        </row>
        <row r="21014">
          <cell r="B21014">
            <v>211011</v>
          </cell>
          <cell r="D21014" t="str">
            <v>021172</v>
          </cell>
          <cell r="F21014" t="str">
            <v>F4869139</v>
          </cell>
          <cell r="H21014">
            <v>-3453.15</v>
          </cell>
        </row>
        <row r="21015">
          <cell r="B21015">
            <v>211011</v>
          </cell>
          <cell r="D21015" t="str">
            <v>021172</v>
          </cell>
          <cell r="F21015" t="str">
            <v>F4918689</v>
          </cell>
          <cell r="H21015">
            <v>-1055.03</v>
          </cell>
        </row>
        <row r="21016">
          <cell r="B21016">
            <v>211011</v>
          </cell>
          <cell r="D21016" t="str">
            <v>021172</v>
          </cell>
          <cell r="F21016" t="str">
            <v>F4950665</v>
          </cell>
          <cell r="H21016">
            <v>-24934.65</v>
          </cell>
        </row>
        <row r="21017">
          <cell r="B21017">
            <v>211011</v>
          </cell>
          <cell r="D21017" t="str">
            <v>021172</v>
          </cell>
          <cell r="F21017" t="str">
            <v>F4950714</v>
          </cell>
          <cell r="H21017">
            <v>-5379.43</v>
          </cell>
        </row>
        <row r="21018">
          <cell r="B21018">
            <v>211011</v>
          </cell>
          <cell r="D21018" t="str">
            <v>021172</v>
          </cell>
          <cell r="F21018" t="str">
            <v>F4950730</v>
          </cell>
          <cell r="H21018">
            <v>-3384.94</v>
          </cell>
        </row>
        <row r="21019">
          <cell r="B21019">
            <v>211011</v>
          </cell>
          <cell r="D21019" t="str">
            <v>021172</v>
          </cell>
          <cell r="F21019" t="str">
            <v>F4950756</v>
          </cell>
          <cell r="H21019">
            <v>-17993.82</v>
          </cell>
        </row>
        <row r="21020">
          <cell r="B21020">
            <v>211011</v>
          </cell>
          <cell r="D21020" t="str">
            <v>021172</v>
          </cell>
          <cell r="F21020" t="str">
            <v>F4950780</v>
          </cell>
          <cell r="H21020">
            <v>-5705.27</v>
          </cell>
        </row>
        <row r="21021">
          <cell r="B21021">
            <v>211011</v>
          </cell>
          <cell r="D21021" t="str">
            <v>021172</v>
          </cell>
          <cell r="F21021" t="str">
            <v>F4950805</v>
          </cell>
          <cell r="H21021">
            <v>-2707.85</v>
          </cell>
        </row>
        <row r="21022">
          <cell r="B21022">
            <v>211011</v>
          </cell>
          <cell r="D21022" t="str">
            <v>021172</v>
          </cell>
          <cell r="F21022" t="str">
            <v>F4950813</v>
          </cell>
          <cell r="H21022">
            <v>-11953.31</v>
          </cell>
        </row>
        <row r="21023">
          <cell r="B21023">
            <v>211011</v>
          </cell>
          <cell r="D21023" t="str">
            <v>021172</v>
          </cell>
          <cell r="F21023" t="str">
            <v>F4950821</v>
          </cell>
          <cell r="H21023">
            <v>-3248.46</v>
          </cell>
        </row>
        <row r="21024">
          <cell r="B21024">
            <v>211011</v>
          </cell>
          <cell r="D21024" t="str">
            <v>021172</v>
          </cell>
          <cell r="F21024" t="str">
            <v>F4950847</v>
          </cell>
          <cell r="H21024">
            <v>-8250.92</v>
          </cell>
        </row>
        <row r="21025">
          <cell r="B21025">
            <v>211011</v>
          </cell>
          <cell r="D21025" t="str">
            <v>021172</v>
          </cell>
          <cell r="F21025" t="str">
            <v>F4950855</v>
          </cell>
          <cell r="H21025">
            <v>-1154.6400000000001</v>
          </cell>
        </row>
        <row r="21026">
          <cell r="B21026">
            <v>211011</v>
          </cell>
          <cell r="D21026" t="str">
            <v>021172</v>
          </cell>
          <cell r="F21026" t="str">
            <v>F4950863</v>
          </cell>
          <cell r="H21026">
            <v>-4957.6899999999996</v>
          </cell>
        </row>
        <row r="21027">
          <cell r="B21027">
            <v>211011</v>
          </cell>
          <cell r="D21027" t="str">
            <v>021172</v>
          </cell>
          <cell r="F21027" t="str">
            <v>F4950889</v>
          </cell>
          <cell r="H21027">
            <v>-14105.58</v>
          </cell>
        </row>
        <row r="21028">
          <cell r="B21028">
            <v>211011</v>
          </cell>
          <cell r="D21028" t="str">
            <v>021172</v>
          </cell>
          <cell r="F21028" t="str">
            <v>F4950897</v>
          </cell>
          <cell r="H21028">
            <v>-1678.35</v>
          </cell>
        </row>
        <row r="21029">
          <cell r="B21029">
            <v>211011</v>
          </cell>
          <cell r="D21029" t="str">
            <v>021172</v>
          </cell>
          <cell r="F21029" t="str">
            <v>F4950904</v>
          </cell>
          <cell r="H21029">
            <v>-1155.58</v>
          </cell>
        </row>
        <row r="21030">
          <cell r="B21030">
            <v>211011</v>
          </cell>
          <cell r="D21030" t="str">
            <v>021172</v>
          </cell>
          <cell r="F21030" t="str">
            <v>F4950938</v>
          </cell>
          <cell r="H21030">
            <v>-7837.91</v>
          </cell>
        </row>
        <row r="21031">
          <cell r="B21031">
            <v>211011</v>
          </cell>
          <cell r="D21031" t="str">
            <v>021172</v>
          </cell>
          <cell r="F21031" t="str">
            <v>F4950946</v>
          </cell>
          <cell r="H21031">
            <v>-8679.35</v>
          </cell>
        </row>
        <row r="21032">
          <cell r="B21032">
            <v>211011</v>
          </cell>
          <cell r="D21032" t="str">
            <v>021172</v>
          </cell>
          <cell r="F21032" t="str">
            <v>F4950954</v>
          </cell>
          <cell r="H21032">
            <v>-1234.27</v>
          </cell>
        </row>
        <row r="21033">
          <cell r="B21033">
            <v>211011</v>
          </cell>
          <cell r="D21033" t="str">
            <v>021172</v>
          </cell>
          <cell r="F21033" t="str">
            <v>F4950970</v>
          </cell>
          <cell r="H21033">
            <v>-9191.69</v>
          </cell>
        </row>
        <row r="21034">
          <cell r="B21034">
            <v>211011</v>
          </cell>
          <cell r="D21034" t="str">
            <v>021172</v>
          </cell>
          <cell r="F21034" t="str">
            <v>F4950988</v>
          </cell>
          <cell r="H21034">
            <v>-38285.33</v>
          </cell>
        </row>
        <row r="21035">
          <cell r="B21035">
            <v>211011</v>
          </cell>
          <cell r="D21035" t="str">
            <v>021172</v>
          </cell>
          <cell r="F21035" t="str">
            <v>F4950996</v>
          </cell>
          <cell r="H21035">
            <v>-590.23</v>
          </cell>
        </row>
        <row r="21036">
          <cell r="B21036">
            <v>211011</v>
          </cell>
          <cell r="D21036" t="str">
            <v>021172</v>
          </cell>
          <cell r="F21036" t="str">
            <v>F4951001</v>
          </cell>
          <cell r="H21036">
            <v>-2421.19</v>
          </cell>
        </row>
        <row r="21037">
          <cell r="B21037">
            <v>211011</v>
          </cell>
          <cell r="D21037" t="str">
            <v>021172</v>
          </cell>
          <cell r="F21037" t="str">
            <v>F4951019</v>
          </cell>
          <cell r="H21037">
            <v>-1417.51</v>
          </cell>
        </row>
        <row r="21038">
          <cell r="B21038">
            <v>211011</v>
          </cell>
          <cell r="D21038" t="str">
            <v>021172</v>
          </cell>
          <cell r="F21038" t="str">
            <v>F4951027</v>
          </cell>
          <cell r="H21038">
            <v>-41430.01</v>
          </cell>
        </row>
        <row r="21039">
          <cell r="B21039">
            <v>211011</v>
          </cell>
          <cell r="D21039" t="str">
            <v>021172</v>
          </cell>
          <cell r="F21039" t="str">
            <v>F4951035</v>
          </cell>
          <cell r="H21039">
            <v>-11669.84</v>
          </cell>
        </row>
        <row r="21040">
          <cell r="B21040">
            <v>211011</v>
          </cell>
          <cell r="D21040" t="str">
            <v>021172</v>
          </cell>
          <cell r="F21040" t="str">
            <v>F4951051</v>
          </cell>
          <cell r="H21040">
            <v>-2473.84</v>
          </cell>
        </row>
        <row r="21041">
          <cell r="B21041">
            <v>211011</v>
          </cell>
          <cell r="D21041" t="str">
            <v>021172</v>
          </cell>
          <cell r="F21041" t="str">
            <v>F4951077</v>
          </cell>
          <cell r="H21041">
            <v>-3036.26</v>
          </cell>
        </row>
        <row r="21042">
          <cell r="B21042">
            <v>211011</v>
          </cell>
          <cell r="D21042" t="str">
            <v>021172</v>
          </cell>
          <cell r="F21042" t="str">
            <v>F4951093</v>
          </cell>
          <cell r="H21042">
            <v>-1316.71</v>
          </cell>
        </row>
        <row r="21043">
          <cell r="B21043">
            <v>211011</v>
          </cell>
          <cell r="D21043" t="str">
            <v>021172</v>
          </cell>
          <cell r="F21043" t="str">
            <v>F4951100</v>
          </cell>
          <cell r="H21043">
            <v>-4372.54</v>
          </cell>
        </row>
        <row r="21044">
          <cell r="B21044">
            <v>211011</v>
          </cell>
          <cell r="D21044" t="str">
            <v>021172</v>
          </cell>
          <cell r="F21044" t="str">
            <v>F4951142</v>
          </cell>
          <cell r="H21044">
            <v>-586.46</v>
          </cell>
        </row>
        <row r="21045">
          <cell r="B21045">
            <v>211011</v>
          </cell>
          <cell r="D21045" t="str">
            <v>021172</v>
          </cell>
          <cell r="F21045" t="str">
            <v>F4951150</v>
          </cell>
          <cell r="H21045">
            <v>-2165.9299999999998</v>
          </cell>
        </row>
        <row r="21046">
          <cell r="B21046">
            <v>211011</v>
          </cell>
          <cell r="D21046" t="str">
            <v>021172</v>
          </cell>
          <cell r="F21046" t="str">
            <v>F4951168</v>
          </cell>
          <cell r="H21046">
            <v>-656.65</v>
          </cell>
        </row>
        <row r="21047">
          <cell r="B21047">
            <v>211011</v>
          </cell>
          <cell r="D21047" t="str">
            <v>021172</v>
          </cell>
          <cell r="F21047" t="str">
            <v>F4951176</v>
          </cell>
          <cell r="H21047">
            <v>-1529.61</v>
          </cell>
        </row>
        <row r="21048">
          <cell r="B21048">
            <v>211011</v>
          </cell>
          <cell r="D21048" t="str">
            <v>021172</v>
          </cell>
          <cell r="F21048" t="str">
            <v>F4951225</v>
          </cell>
          <cell r="H21048">
            <v>-1629.59</v>
          </cell>
        </row>
        <row r="21049">
          <cell r="B21049">
            <v>211011</v>
          </cell>
          <cell r="D21049" t="str">
            <v>021172</v>
          </cell>
          <cell r="F21049" t="str">
            <v>F4951233</v>
          </cell>
          <cell r="H21049">
            <v>-3155.87</v>
          </cell>
        </row>
        <row r="21050">
          <cell r="B21050">
            <v>211011</v>
          </cell>
          <cell r="D21050" t="str">
            <v>021172</v>
          </cell>
          <cell r="F21050" t="str">
            <v>F4951241</v>
          </cell>
          <cell r="H21050">
            <v>-194.09</v>
          </cell>
        </row>
        <row r="21051">
          <cell r="B21051">
            <v>211011</v>
          </cell>
          <cell r="D21051" t="str">
            <v>021172</v>
          </cell>
          <cell r="F21051" t="str">
            <v>F4951259</v>
          </cell>
          <cell r="H21051">
            <v>-569.66</v>
          </cell>
        </row>
        <row r="21052">
          <cell r="B21052">
            <v>211011</v>
          </cell>
          <cell r="D21052" t="str">
            <v>021172</v>
          </cell>
          <cell r="F21052" t="str">
            <v>F4951267</v>
          </cell>
          <cell r="H21052">
            <v>-1189.95</v>
          </cell>
        </row>
        <row r="21053">
          <cell r="B21053">
            <v>211011</v>
          </cell>
          <cell r="D21053" t="str">
            <v>021172</v>
          </cell>
          <cell r="F21053" t="str">
            <v>F4951275</v>
          </cell>
          <cell r="H21053">
            <v>-3121.68</v>
          </cell>
        </row>
        <row r="21054">
          <cell r="B21054">
            <v>211011</v>
          </cell>
          <cell r="D21054" t="str">
            <v>021172</v>
          </cell>
          <cell r="F21054" t="str">
            <v>F4951283</v>
          </cell>
          <cell r="H21054">
            <v>-175.79</v>
          </cell>
        </row>
        <row r="21055">
          <cell r="B21055">
            <v>211011</v>
          </cell>
          <cell r="D21055" t="str">
            <v>021172</v>
          </cell>
          <cell r="F21055" t="str">
            <v>F4951291</v>
          </cell>
          <cell r="H21055">
            <v>-1787.59</v>
          </cell>
        </row>
        <row r="21056">
          <cell r="B21056">
            <v>211011</v>
          </cell>
          <cell r="D21056" t="str">
            <v>021172</v>
          </cell>
          <cell r="F21056" t="str">
            <v>F4951308</v>
          </cell>
          <cell r="H21056">
            <v>-1751.99</v>
          </cell>
        </row>
        <row r="21057">
          <cell r="B21057">
            <v>211011</v>
          </cell>
          <cell r="D21057" t="str">
            <v>021172</v>
          </cell>
          <cell r="F21057" t="str">
            <v>F4951316</v>
          </cell>
          <cell r="H21057">
            <v>-4202.41</v>
          </cell>
        </row>
        <row r="21058">
          <cell r="B21058">
            <v>211011</v>
          </cell>
          <cell r="D21058" t="str">
            <v>021172</v>
          </cell>
          <cell r="F21058" t="str">
            <v>F4951324</v>
          </cell>
          <cell r="H21058">
            <v>-1356.25</v>
          </cell>
        </row>
        <row r="21059">
          <cell r="B21059">
            <v>211011</v>
          </cell>
          <cell r="D21059" t="str">
            <v>021172</v>
          </cell>
          <cell r="F21059" t="str">
            <v>F4951332</v>
          </cell>
          <cell r="H21059">
            <v>-5146.63</v>
          </cell>
        </row>
        <row r="21060">
          <cell r="B21060">
            <v>211011</v>
          </cell>
          <cell r="D21060" t="str">
            <v>021172</v>
          </cell>
          <cell r="F21060" t="str">
            <v>F4951340</v>
          </cell>
          <cell r="H21060">
            <v>-556.82000000000005</v>
          </cell>
        </row>
        <row r="21061">
          <cell r="B21061">
            <v>211011</v>
          </cell>
          <cell r="D21061" t="str">
            <v>021172</v>
          </cell>
          <cell r="F21061" t="str">
            <v>F4951358</v>
          </cell>
          <cell r="H21061">
            <v>-209.63</v>
          </cell>
        </row>
        <row r="21062">
          <cell r="B21062">
            <v>211011</v>
          </cell>
          <cell r="D21062" t="str">
            <v>021172</v>
          </cell>
          <cell r="F21062" t="str">
            <v>F4951366</v>
          </cell>
          <cell r="H21062">
            <v>-934.23</v>
          </cell>
        </row>
        <row r="21063">
          <cell r="B21063">
            <v>211011</v>
          </cell>
          <cell r="D21063" t="str">
            <v>021172</v>
          </cell>
          <cell r="F21063" t="str">
            <v>F4951374</v>
          </cell>
          <cell r="H21063">
            <v>-818.51</v>
          </cell>
        </row>
        <row r="21064">
          <cell r="B21064">
            <v>211011</v>
          </cell>
          <cell r="D21064" t="str">
            <v>021172</v>
          </cell>
          <cell r="F21064" t="str">
            <v>F4951481</v>
          </cell>
          <cell r="H21064">
            <v>-34396.35</v>
          </cell>
        </row>
        <row r="21065">
          <cell r="B21065">
            <v>211011</v>
          </cell>
          <cell r="D21065" t="str">
            <v>021172</v>
          </cell>
          <cell r="F21065" t="str">
            <v>F4955152</v>
          </cell>
          <cell r="H21065">
            <v>-93.21</v>
          </cell>
        </row>
        <row r="21066">
          <cell r="B21066">
            <v>211011</v>
          </cell>
          <cell r="D21066" t="str">
            <v>021172</v>
          </cell>
          <cell r="F21066" t="str">
            <v>F4957017</v>
          </cell>
          <cell r="H21066">
            <v>-139.86000000000001</v>
          </cell>
        </row>
        <row r="21067">
          <cell r="B21067">
            <v>211011</v>
          </cell>
          <cell r="D21067" t="str">
            <v>021172</v>
          </cell>
          <cell r="F21067" t="str">
            <v>F4959922</v>
          </cell>
          <cell r="H21067">
            <v>-192.18</v>
          </cell>
        </row>
        <row r="21068">
          <cell r="B21068">
            <v>211011</v>
          </cell>
          <cell r="D21068" t="str">
            <v>021172</v>
          </cell>
          <cell r="F21068" t="str">
            <v>F4962826</v>
          </cell>
          <cell r="H21068">
            <v>-1206.3399999999999</v>
          </cell>
        </row>
        <row r="21069">
          <cell r="B21069">
            <v>211011</v>
          </cell>
          <cell r="D21069" t="str">
            <v>021172</v>
          </cell>
          <cell r="F21069" t="str">
            <v>F4963254</v>
          </cell>
          <cell r="H21069">
            <v>-13641.47</v>
          </cell>
        </row>
        <row r="21070">
          <cell r="B21070">
            <v>211011</v>
          </cell>
          <cell r="D21070" t="str">
            <v>021172</v>
          </cell>
          <cell r="F21070" t="str">
            <v>F4964731</v>
          </cell>
          <cell r="H21070">
            <v>-5703.68</v>
          </cell>
        </row>
        <row r="21071">
          <cell r="B21071">
            <v>211011</v>
          </cell>
          <cell r="D21071" t="str">
            <v>021172</v>
          </cell>
          <cell r="F21071" t="str">
            <v>F4966323</v>
          </cell>
          <cell r="H21071">
            <v>-13433.53</v>
          </cell>
        </row>
        <row r="21072">
          <cell r="B21072">
            <v>211011</v>
          </cell>
          <cell r="D21072" t="str">
            <v>021172</v>
          </cell>
          <cell r="F21072" t="str">
            <v>F4966331</v>
          </cell>
          <cell r="H21072">
            <v>-7743.11</v>
          </cell>
        </row>
        <row r="21073">
          <cell r="B21073">
            <v>211011</v>
          </cell>
          <cell r="D21073" t="str">
            <v>021172</v>
          </cell>
          <cell r="F21073" t="str">
            <v>F4968262</v>
          </cell>
          <cell r="H21073">
            <v>-200.06</v>
          </cell>
        </row>
        <row r="21074">
          <cell r="B21074">
            <v>211011</v>
          </cell>
          <cell r="D21074" t="str">
            <v>021172</v>
          </cell>
          <cell r="F21074" t="str">
            <v>F4969971</v>
          </cell>
          <cell r="H21074">
            <v>-43.04</v>
          </cell>
        </row>
        <row r="21075">
          <cell r="B21075">
            <v>211011</v>
          </cell>
          <cell r="D21075" t="str">
            <v>021172</v>
          </cell>
          <cell r="F21075" t="str">
            <v>F4972130</v>
          </cell>
          <cell r="H21075">
            <v>-840.44</v>
          </cell>
        </row>
        <row r="21076">
          <cell r="B21076">
            <v>211011</v>
          </cell>
          <cell r="D21076" t="str">
            <v>021172</v>
          </cell>
          <cell r="F21076" t="str">
            <v>F4974376</v>
          </cell>
          <cell r="H21076">
            <v>-3948.1</v>
          </cell>
        </row>
        <row r="21077">
          <cell r="B21077">
            <v>211011</v>
          </cell>
          <cell r="D21077" t="str">
            <v>021172</v>
          </cell>
          <cell r="F21077" t="str">
            <v>F4976207</v>
          </cell>
          <cell r="H21077">
            <v>-796.98</v>
          </cell>
        </row>
        <row r="21078">
          <cell r="B21078">
            <v>211011</v>
          </cell>
          <cell r="D21078" t="str">
            <v>021172</v>
          </cell>
          <cell r="F21078" t="str">
            <v>F4976215</v>
          </cell>
          <cell r="H21078">
            <v>-10486.32</v>
          </cell>
        </row>
        <row r="21079">
          <cell r="B21079">
            <v>211011</v>
          </cell>
          <cell r="D21079" t="str">
            <v>021172</v>
          </cell>
          <cell r="F21079" t="str">
            <v>F4976223</v>
          </cell>
          <cell r="H21079">
            <v>-5595.54</v>
          </cell>
        </row>
        <row r="21080">
          <cell r="B21080">
            <v>211011</v>
          </cell>
          <cell r="D21080" t="str">
            <v>021172</v>
          </cell>
          <cell r="F21080" t="str">
            <v>F4976231</v>
          </cell>
          <cell r="H21080">
            <v>-9857.67</v>
          </cell>
        </row>
        <row r="21081">
          <cell r="B21081">
            <v>211011</v>
          </cell>
          <cell r="D21081" t="str">
            <v>021172</v>
          </cell>
          <cell r="F21081" t="str">
            <v>F4976249</v>
          </cell>
          <cell r="H21081">
            <v>-15290.53</v>
          </cell>
        </row>
        <row r="21082">
          <cell r="B21082">
            <v>211013</v>
          </cell>
          <cell r="H21082">
            <v>-75027462.239999995</v>
          </cell>
        </row>
        <row r="21083">
          <cell r="B21083">
            <v>211013</v>
          </cell>
          <cell r="D21083" t="str">
            <v>021005</v>
          </cell>
          <cell r="F21083" t="str">
            <v>F4010188</v>
          </cell>
          <cell r="H21083">
            <v>-1754595.68</v>
          </cell>
        </row>
        <row r="21084">
          <cell r="B21084">
            <v>211013</v>
          </cell>
          <cell r="D21084" t="str">
            <v>021005</v>
          </cell>
          <cell r="F21084" t="str">
            <v>F4015328</v>
          </cell>
          <cell r="H21084">
            <v>-200000</v>
          </cell>
        </row>
        <row r="21085">
          <cell r="B21085">
            <v>211013</v>
          </cell>
          <cell r="D21085" t="str">
            <v>021005</v>
          </cell>
          <cell r="F21085" t="str">
            <v>F4018877</v>
          </cell>
          <cell r="H21085">
            <v>-172455.02</v>
          </cell>
        </row>
        <row r="21086">
          <cell r="B21086">
            <v>211013</v>
          </cell>
          <cell r="D21086" t="str">
            <v>021005</v>
          </cell>
          <cell r="F21086" t="str">
            <v>F4301230</v>
          </cell>
          <cell r="H21086">
            <v>-42937.09</v>
          </cell>
        </row>
        <row r="21087">
          <cell r="B21087">
            <v>211013</v>
          </cell>
          <cell r="D21087" t="str">
            <v>021005</v>
          </cell>
          <cell r="F21087" t="str">
            <v>F4408367</v>
          </cell>
          <cell r="H21087">
            <v>-130078.3</v>
          </cell>
        </row>
        <row r="21088">
          <cell r="B21088">
            <v>211013</v>
          </cell>
          <cell r="D21088" t="str">
            <v>021005</v>
          </cell>
          <cell r="F21088" t="str">
            <v>F4409919</v>
          </cell>
          <cell r="H21088">
            <v>-80335.41</v>
          </cell>
        </row>
        <row r="21089">
          <cell r="B21089">
            <v>211013</v>
          </cell>
          <cell r="D21089" t="str">
            <v>021005</v>
          </cell>
          <cell r="F21089" t="str">
            <v>F4489713</v>
          </cell>
          <cell r="H21089">
            <v>-840847.75</v>
          </cell>
        </row>
        <row r="21090">
          <cell r="B21090">
            <v>211013</v>
          </cell>
          <cell r="D21090" t="str">
            <v>021005</v>
          </cell>
          <cell r="F21090" t="str">
            <v>F4552908</v>
          </cell>
          <cell r="H21090">
            <v>0</v>
          </cell>
        </row>
        <row r="21091">
          <cell r="B21091">
            <v>211013</v>
          </cell>
          <cell r="D21091" t="str">
            <v>021005</v>
          </cell>
          <cell r="F21091" t="str">
            <v>F4578037</v>
          </cell>
          <cell r="H21091">
            <v>-316376.07</v>
          </cell>
        </row>
        <row r="21092">
          <cell r="B21092">
            <v>211013</v>
          </cell>
          <cell r="D21092" t="str">
            <v>021005</v>
          </cell>
          <cell r="F21092" t="str">
            <v>F4582351</v>
          </cell>
          <cell r="H21092">
            <v>-974629.17</v>
          </cell>
        </row>
        <row r="21093">
          <cell r="B21093">
            <v>211013</v>
          </cell>
          <cell r="D21093" t="str">
            <v>021005</v>
          </cell>
          <cell r="F21093" t="str">
            <v>F4604725</v>
          </cell>
          <cell r="H21093">
            <v>-19909.04</v>
          </cell>
        </row>
        <row r="21094">
          <cell r="B21094">
            <v>211013</v>
          </cell>
          <cell r="D21094" t="str">
            <v>021005</v>
          </cell>
          <cell r="F21094" t="str">
            <v>F4627272</v>
          </cell>
          <cell r="H21094">
            <v>-51178.05</v>
          </cell>
        </row>
        <row r="21095">
          <cell r="B21095">
            <v>211013</v>
          </cell>
          <cell r="D21095" t="str">
            <v>021005</v>
          </cell>
          <cell r="F21095" t="str">
            <v>F4640555</v>
          </cell>
          <cell r="H21095">
            <v>-593219.86</v>
          </cell>
        </row>
        <row r="21096">
          <cell r="B21096">
            <v>211013</v>
          </cell>
          <cell r="D21096" t="str">
            <v>021005</v>
          </cell>
          <cell r="F21096" t="str">
            <v>F4722163</v>
          </cell>
          <cell r="H21096">
            <v>-5353709.4400000004</v>
          </cell>
        </row>
        <row r="21097">
          <cell r="B21097">
            <v>211013</v>
          </cell>
          <cell r="D21097" t="str">
            <v>021005</v>
          </cell>
          <cell r="F21097" t="str">
            <v>F4727791</v>
          </cell>
          <cell r="H21097">
            <v>-388786.06</v>
          </cell>
        </row>
        <row r="21098">
          <cell r="B21098">
            <v>211013</v>
          </cell>
          <cell r="D21098" t="str">
            <v>021005</v>
          </cell>
          <cell r="F21098" t="str">
            <v>F4748870</v>
          </cell>
          <cell r="H21098">
            <v>-479579.99</v>
          </cell>
        </row>
        <row r="21099">
          <cell r="B21099">
            <v>211013</v>
          </cell>
          <cell r="D21099" t="str">
            <v>021005</v>
          </cell>
          <cell r="F21099" t="str">
            <v>F4782381</v>
          </cell>
          <cell r="H21099">
            <v>-1096836.18</v>
          </cell>
        </row>
        <row r="21100">
          <cell r="B21100">
            <v>211013</v>
          </cell>
          <cell r="D21100" t="str">
            <v>021005</v>
          </cell>
          <cell r="F21100" t="str">
            <v>F4788488</v>
          </cell>
          <cell r="H21100">
            <v>-20860.02</v>
          </cell>
        </row>
        <row r="21101">
          <cell r="B21101">
            <v>211013</v>
          </cell>
          <cell r="D21101" t="str">
            <v>021005</v>
          </cell>
          <cell r="F21101" t="str">
            <v>F4792900</v>
          </cell>
          <cell r="H21101">
            <v>0</v>
          </cell>
        </row>
        <row r="21102">
          <cell r="B21102">
            <v>211013</v>
          </cell>
          <cell r="D21102" t="str">
            <v>021005</v>
          </cell>
          <cell r="F21102" t="str">
            <v>F4794344</v>
          </cell>
          <cell r="H21102">
            <v>-25920.22</v>
          </cell>
        </row>
        <row r="21103">
          <cell r="B21103">
            <v>211013</v>
          </cell>
          <cell r="D21103" t="str">
            <v>021005</v>
          </cell>
          <cell r="F21103" t="str">
            <v>F4796936</v>
          </cell>
          <cell r="H21103">
            <v>-1122.17</v>
          </cell>
        </row>
        <row r="21104">
          <cell r="B21104">
            <v>211013</v>
          </cell>
          <cell r="D21104" t="str">
            <v>021005</v>
          </cell>
          <cell r="F21104" t="str">
            <v>F4797588</v>
          </cell>
          <cell r="H21104">
            <v>-6933.16</v>
          </cell>
        </row>
        <row r="21105">
          <cell r="B21105">
            <v>211013</v>
          </cell>
          <cell r="D21105" t="str">
            <v>021005</v>
          </cell>
          <cell r="F21105" t="str">
            <v>F4814952</v>
          </cell>
          <cell r="H21105">
            <v>-15317.24</v>
          </cell>
        </row>
        <row r="21106">
          <cell r="B21106">
            <v>211013</v>
          </cell>
          <cell r="D21106" t="str">
            <v>021005</v>
          </cell>
          <cell r="F21106" t="str">
            <v>F4818889</v>
          </cell>
          <cell r="H21106">
            <v>-1049776.78</v>
          </cell>
        </row>
        <row r="21107">
          <cell r="B21107">
            <v>211013</v>
          </cell>
          <cell r="D21107" t="str">
            <v>021005</v>
          </cell>
          <cell r="F21107" t="str">
            <v>F4832376</v>
          </cell>
          <cell r="H21107">
            <v>0</v>
          </cell>
        </row>
        <row r="21108">
          <cell r="B21108">
            <v>211013</v>
          </cell>
          <cell r="D21108" t="str">
            <v>021005</v>
          </cell>
          <cell r="F21108" t="str">
            <v>F4836815</v>
          </cell>
          <cell r="H21108">
            <v>-163290.10999999999</v>
          </cell>
        </row>
        <row r="21109">
          <cell r="B21109">
            <v>211013</v>
          </cell>
          <cell r="D21109" t="str">
            <v>021005</v>
          </cell>
          <cell r="F21109" t="str">
            <v>F4859255</v>
          </cell>
          <cell r="H21109">
            <v>-25833.61</v>
          </cell>
        </row>
        <row r="21110">
          <cell r="B21110">
            <v>211013</v>
          </cell>
          <cell r="D21110" t="str">
            <v>021005</v>
          </cell>
          <cell r="F21110" t="str">
            <v>F4864626</v>
          </cell>
          <cell r="H21110">
            <v>-136672.09</v>
          </cell>
        </row>
        <row r="21111">
          <cell r="B21111">
            <v>211013</v>
          </cell>
          <cell r="D21111" t="str">
            <v>021005</v>
          </cell>
          <cell r="F21111" t="str">
            <v>F4866713</v>
          </cell>
          <cell r="H21111">
            <v>-55734.89</v>
          </cell>
        </row>
        <row r="21112">
          <cell r="B21112">
            <v>211013</v>
          </cell>
          <cell r="D21112" t="str">
            <v>021005</v>
          </cell>
          <cell r="F21112" t="str">
            <v>F4870087</v>
          </cell>
          <cell r="H21112">
            <v>-172201.22</v>
          </cell>
        </row>
        <row r="21113">
          <cell r="B21113">
            <v>211013</v>
          </cell>
          <cell r="D21113" t="str">
            <v>021005</v>
          </cell>
          <cell r="F21113" t="str">
            <v>F4874881</v>
          </cell>
          <cell r="H21113">
            <v>-7248037.2400000002</v>
          </cell>
        </row>
        <row r="21114">
          <cell r="B21114">
            <v>211013</v>
          </cell>
          <cell r="D21114" t="str">
            <v>021005</v>
          </cell>
          <cell r="F21114" t="str">
            <v>F4883048</v>
          </cell>
          <cell r="H21114">
            <v>-87928.44</v>
          </cell>
        </row>
        <row r="21115">
          <cell r="B21115">
            <v>211013</v>
          </cell>
          <cell r="D21115" t="str">
            <v>021005</v>
          </cell>
          <cell r="F21115" t="str">
            <v>F4890291</v>
          </cell>
          <cell r="H21115">
            <v>-200000</v>
          </cell>
        </row>
        <row r="21116">
          <cell r="B21116">
            <v>211013</v>
          </cell>
          <cell r="D21116" t="str">
            <v>021005</v>
          </cell>
          <cell r="F21116" t="str">
            <v>F4898310</v>
          </cell>
          <cell r="H21116">
            <v>-66923.34</v>
          </cell>
        </row>
        <row r="21117">
          <cell r="B21117">
            <v>211013</v>
          </cell>
          <cell r="D21117" t="str">
            <v>021005</v>
          </cell>
          <cell r="F21117" t="str">
            <v>F4901709</v>
          </cell>
          <cell r="H21117">
            <v>0</v>
          </cell>
        </row>
        <row r="21118">
          <cell r="B21118">
            <v>211013</v>
          </cell>
          <cell r="D21118" t="str">
            <v>021005</v>
          </cell>
          <cell r="F21118" t="str">
            <v>F4904357</v>
          </cell>
          <cell r="H21118">
            <v>-182015.96</v>
          </cell>
        </row>
        <row r="21119">
          <cell r="B21119">
            <v>211013</v>
          </cell>
          <cell r="D21119" t="str">
            <v>021005</v>
          </cell>
          <cell r="F21119" t="str">
            <v>F4904498</v>
          </cell>
          <cell r="H21119">
            <v>0</v>
          </cell>
        </row>
        <row r="21120">
          <cell r="B21120">
            <v>211013</v>
          </cell>
          <cell r="D21120" t="str">
            <v>021005</v>
          </cell>
          <cell r="F21120" t="str">
            <v>F4920890</v>
          </cell>
          <cell r="H21120">
            <v>-13752.39</v>
          </cell>
        </row>
        <row r="21121">
          <cell r="B21121">
            <v>211013</v>
          </cell>
          <cell r="D21121" t="str">
            <v>021005</v>
          </cell>
          <cell r="F21121" t="str">
            <v>F4958924</v>
          </cell>
          <cell r="H21121">
            <v>-2147612.63</v>
          </cell>
        </row>
        <row r="21122">
          <cell r="B21122">
            <v>211013</v>
          </cell>
          <cell r="D21122" t="str">
            <v>021005</v>
          </cell>
          <cell r="F21122" t="str">
            <v>F4960896</v>
          </cell>
          <cell r="H21122">
            <v>0</v>
          </cell>
        </row>
        <row r="21123">
          <cell r="B21123">
            <v>211013</v>
          </cell>
          <cell r="D21123" t="str">
            <v>021005</v>
          </cell>
          <cell r="F21123" t="str">
            <v>F4966654</v>
          </cell>
          <cell r="H21123">
            <v>-1361730.55</v>
          </cell>
        </row>
        <row r="21124">
          <cell r="B21124">
            <v>211013</v>
          </cell>
          <cell r="D21124" t="str">
            <v>021005</v>
          </cell>
          <cell r="F21124" t="str">
            <v>F5429544</v>
          </cell>
          <cell r="H21124">
            <v>0</v>
          </cell>
        </row>
        <row r="21125">
          <cell r="B21125">
            <v>211013</v>
          </cell>
          <cell r="D21125" t="str">
            <v>021008</v>
          </cell>
          <cell r="F21125" t="str">
            <v>F0025173</v>
          </cell>
          <cell r="H21125">
            <v>-10000</v>
          </cell>
        </row>
        <row r="21126">
          <cell r="B21126">
            <v>211013</v>
          </cell>
          <cell r="D21126" t="str">
            <v>021008</v>
          </cell>
          <cell r="F21126" t="str">
            <v>F4002789</v>
          </cell>
          <cell r="H21126">
            <v>-34.11</v>
          </cell>
        </row>
        <row r="21127">
          <cell r="B21127">
            <v>211013</v>
          </cell>
          <cell r="D21127" t="str">
            <v>021008</v>
          </cell>
          <cell r="F21127" t="str">
            <v>F4010188</v>
          </cell>
          <cell r="H21127">
            <v>-3622.61</v>
          </cell>
        </row>
        <row r="21128">
          <cell r="B21128">
            <v>211013</v>
          </cell>
          <cell r="D21128" t="str">
            <v>021008</v>
          </cell>
          <cell r="F21128" t="str">
            <v>F4010782</v>
          </cell>
          <cell r="H21128">
            <v>-114737.78</v>
          </cell>
        </row>
        <row r="21129">
          <cell r="B21129">
            <v>211013</v>
          </cell>
          <cell r="D21129" t="str">
            <v>021008</v>
          </cell>
          <cell r="F21129" t="str">
            <v>F4015253</v>
          </cell>
          <cell r="H21129">
            <v>-4268.16</v>
          </cell>
        </row>
        <row r="21130">
          <cell r="B21130">
            <v>211013</v>
          </cell>
          <cell r="D21130" t="str">
            <v>021008</v>
          </cell>
          <cell r="F21130" t="str">
            <v>F4015865</v>
          </cell>
          <cell r="H21130">
            <v>-325577.11</v>
          </cell>
        </row>
        <row r="21131">
          <cell r="B21131">
            <v>211013</v>
          </cell>
          <cell r="D21131" t="str">
            <v>021008</v>
          </cell>
          <cell r="F21131" t="str">
            <v>F4016615</v>
          </cell>
          <cell r="H21131">
            <v>-224.5</v>
          </cell>
        </row>
        <row r="21132">
          <cell r="B21132">
            <v>211013</v>
          </cell>
          <cell r="D21132" t="str">
            <v>021008</v>
          </cell>
          <cell r="F21132" t="str">
            <v>F4016889</v>
          </cell>
          <cell r="H21132">
            <v>-1.95</v>
          </cell>
        </row>
        <row r="21133">
          <cell r="B21133">
            <v>211013</v>
          </cell>
          <cell r="D21133" t="str">
            <v>021008</v>
          </cell>
          <cell r="F21133" t="str">
            <v>F4026490</v>
          </cell>
          <cell r="H21133">
            <v>0</v>
          </cell>
        </row>
        <row r="21134">
          <cell r="B21134">
            <v>211013</v>
          </cell>
          <cell r="D21134" t="str">
            <v>021008</v>
          </cell>
          <cell r="F21134" t="str">
            <v>F4033982</v>
          </cell>
          <cell r="H21134">
            <v>0</v>
          </cell>
        </row>
        <row r="21135">
          <cell r="B21135">
            <v>211013</v>
          </cell>
          <cell r="D21135" t="str">
            <v>021008</v>
          </cell>
          <cell r="F21135" t="str">
            <v>F4037538</v>
          </cell>
          <cell r="H21135">
            <v>-1050</v>
          </cell>
        </row>
        <row r="21136">
          <cell r="B21136">
            <v>211013</v>
          </cell>
          <cell r="D21136" t="str">
            <v>021008</v>
          </cell>
          <cell r="F21136" t="str">
            <v>F4039948</v>
          </cell>
          <cell r="H21136">
            <v>-60.52</v>
          </cell>
        </row>
        <row r="21137">
          <cell r="B21137">
            <v>211013</v>
          </cell>
          <cell r="D21137" t="str">
            <v>021008</v>
          </cell>
          <cell r="F21137" t="str">
            <v>F4054871</v>
          </cell>
          <cell r="H21137">
            <v>-50345.19</v>
          </cell>
        </row>
        <row r="21138">
          <cell r="B21138">
            <v>211013</v>
          </cell>
          <cell r="D21138" t="str">
            <v>021008</v>
          </cell>
          <cell r="F21138" t="str">
            <v>F4057825</v>
          </cell>
          <cell r="H21138">
            <v>-34682.449999999997</v>
          </cell>
        </row>
        <row r="21139">
          <cell r="B21139">
            <v>211013</v>
          </cell>
          <cell r="D21139" t="str">
            <v>021008</v>
          </cell>
          <cell r="F21139" t="str">
            <v>F4116217</v>
          </cell>
          <cell r="H21139">
            <v>0</v>
          </cell>
        </row>
        <row r="21140">
          <cell r="B21140">
            <v>211013</v>
          </cell>
          <cell r="D21140" t="str">
            <v>021008</v>
          </cell>
          <cell r="F21140" t="str">
            <v>F4350633</v>
          </cell>
          <cell r="H21140">
            <v>-11726.7</v>
          </cell>
        </row>
        <row r="21141">
          <cell r="B21141">
            <v>211013</v>
          </cell>
          <cell r="D21141" t="str">
            <v>021008</v>
          </cell>
          <cell r="F21141" t="str">
            <v>F4351300</v>
          </cell>
          <cell r="H21141">
            <v>-149.24</v>
          </cell>
        </row>
        <row r="21142">
          <cell r="B21142">
            <v>211013</v>
          </cell>
          <cell r="D21142" t="str">
            <v>021008</v>
          </cell>
          <cell r="F21142" t="str">
            <v>F4352043</v>
          </cell>
          <cell r="H21142">
            <v>-2040.43</v>
          </cell>
        </row>
        <row r="21143">
          <cell r="B21143">
            <v>211013</v>
          </cell>
          <cell r="D21143" t="str">
            <v>021008</v>
          </cell>
          <cell r="F21143" t="str">
            <v>F4355914</v>
          </cell>
          <cell r="H21143">
            <v>-153</v>
          </cell>
        </row>
        <row r="21144">
          <cell r="B21144">
            <v>211013</v>
          </cell>
          <cell r="D21144" t="str">
            <v>021008</v>
          </cell>
          <cell r="F21144" t="str">
            <v>F4357704</v>
          </cell>
          <cell r="H21144">
            <v>0</v>
          </cell>
        </row>
        <row r="21145">
          <cell r="B21145">
            <v>211013</v>
          </cell>
          <cell r="D21145" t="str">
            <v>021008</v>
          </cell>
          <cell r="F21145" t="str">
            <v>F4363777</v>
          </cell>
          <cell r="H21145">
            <v>0</v>
          </cell>
        </row>
        <row r="21146">
          <cell r="B21146">
            <v>211013</v>
          </cell>
          <cell r="D21146" t="str">
            <v>021008</v>
          </cell>
          <cell r="F21146" t="str">
            <v>F4371366</v>
          </cell>
          <cell r="H21146">
            <v>-124207.69</v>
          </cell>
        </row>
        <row r="21147">
          <cell r="B21147">
            <v>211013</v>
          </cell>
          <cell r="D21147" t="str">
            <v>021008</v>
          </cell>
          <cell r="F21147" t="str">
            <v>F4400818</v>
          </cell>
          <cell r="H21147">
            <v>-2165.02</v>
          </cell>
        </row>
        <row r="21148">
          <cell r="B21148">
            <v>211013</v>
          </cell>
          <cell r="D21148" t="str">
            <v>021008</v>
          </cell>
          <cell r="F21148" t="str">
            <v>F4403002</v>
          </cell>
          <cell r="H21148">
            <v>-1701015.72</v>
          </cell>
        </row>
        <row r="21149">
          <cell r="B21149">
            <v>211013</v>
          </cell>
          <cell r="D21149" t="str">
            <v>021008</v>
          </cell>
          <cell r="F21149" t="str">
            <v>F4405561</v>
          </cell>
          <cell r="H21149">
            <v>-0.47</v>
          </cell>
        </row>
        <row r="21150">
          <cell r="B21150">
            <v>211013</v>
          </cell>
          <cell r="D21150" t="str">
            <v>021008</v>
          </cell>
          <cell r="F21150" t="str">
            <v>F4416005</v>
          </cell>
          <cell r="H21150">
            <v>-459</v>
          </cell>
        </row>
        <row r="21151">
          <cell r="B21151">
            <v>211013</v>
          </cell>
          <cell r="D21151" t="str">
            <v>021008</v>
          </cell>
          <cell r="F21151" t="str">
            <v>F4422341</v>
          </cell>
          <cell r="H21151">
            <v>0</v>
          </cell>
        </row>
        <row r="21152">
          <cell r="B21152">
            <v>211013</v>
          </cell>
          <cell r="D21152" t="str">
            <v>021008</v>
          </cell>
          <cell r="F21152" t="str">
            <v>F4445343</v>
          </cell>
          <cell r="H21152">
            <v>-372.4</v>
          </cell>
        </row>
        <row r="21153">
          <cell r="B21153">
            <v>211013</v>
          </cell>
          <cell r="D21153" t="str">
            <v>021008</v>
          </cell>
          <cell r="F21153" t="str">
            <v>F4446945</v>
          </cell>
          <cell r="H21153">
            <v>0</v>
          </cell>
        </row>
        <row r="21154">
          <cell r="B21154">
            <v>211013</v>
          </cell>
          <cell r="D21154" t="str">
            <v>021008</v>
          </cell>
          <cell r="F21154" t="str">
            <v>F4463501</v>
          </cell>
          <cell r="H21154">
            <v>0</v>
          </cell>
        </row>
        <row r="21155">
          <cell r="B21155">
            <v>211013</v>
          </cell>
          <cell r="D21155" t="str">
            <v>021008</v>
          </cell>
          <cell r="F21155" t="str">
            <v>F4466208</v>
          </cell>
          <cell r="H21155">
            <v>-1255.23</v>
          </cell>
        </row>
        <row r="21156">
          <cell r="B21156">
            <v>211013</v>
          </cell>
          <cell r="D21156" t="str">
            <v>021008</v>
          </cell>
          <cell r="F21156" t="str">
            <v>F4469252</v>
          </cell>
          <cell r="H21156">
            <v>0</v>
          </cell>
        </row>
        <row r="21157">
          <cell r="B21157">
            <v>211013</v>
          </cell>
          <cell r="D21157" t="str">
            <v>021008</v>
          </cell>
          <cell r="F21157" t="str">
            <v>F4477015</v>
          </cell>
          <cell r="H21157">
            <v>-1920575.73</v>
          </cell>
        </row>
        <row r="21158">
          <cell r="B21158">
            <v>211013</v>
          </cell>
          <cell r="D21158" t="str">
            <v>021008</v>
          </cell>
          <cell r="F21158" t="str">
            <v>F4479144</v>
          </cell>
          <cell r="H21158">
            <v>-59</v>
          </cell>
        </row>
        <row r="21159">
          <cell r="B21159">
            <v>211013</v>
          </cell>
          <cell r="D21159" t="str">
            <v>021008</v>
          </cell>
          <cell r="F21159" t="str">
            <v>F4480307</v>
          </cell>
          <cell r="H21159">
            <v>-557.04</v>
          </cell>
        </row>
        <row r="21160">
          <cell r="B21160">
            <v>211013</v>
          </cell>
          <cell r="D21160" t="str">
            <v>021008</v>
          </cell>
          <cell r="F21160" t="str">
            <v>F4485109</v>
          </cell>
          <cell r="H21160">
            <v>-2636.16</v>
          </cell>
        </row>
        <row r="21161">
          <cell r="B21161">
            <v>211013</v>
          </cell>
          <cell r="D21161" t="str">
            <v>021008</v>
          </cell>
          <cell r="F21161" t="str">
            <v>F4486016</v>
          </cell>
          <cell r="H21161">
            <v>-557</v>
          </cell>
        </row>
        <row r="21162">
          <cell r="B21162">
            <v>211013</v>
          </cell>
          <cell r="D21162" t="str">
            <v>021008</v>
          </cell>
          <cell r="F21162" t="str">
            <v>F4489614</v>
          </cell>
          <cell r="H21162">
            <v>0</v>
          </cell>
        </row>
        <row r="21163">
          <cell r="B21163">
            <v>211013</v>
          </cell>
          <cell r="D21163" t="str">
            <v>021008</v>
          </cell>
          <cell r="F21163" t="str">
            <v>F4489713</v>
          </cell>
          <cell r="H21163">
            <v>-176046.6</v>
          </cell>
        </row>
        <row r="21164">
          <cell r="B21164">
            <v>211013</v>
          </cell>
          <cell r="D21164" t="str">
            <v>021008</v>
          </cell>
          <cell r="F21164" t="str">
            <v>F4497732</v>
          </cell>
          <cell r="H21164">
            <v>-3647.77</v>
          </cell>
        </row>
        <row r="21165">
          <cell r="B21165">
            <v>211013</v>
          </cell>
          <cell r="D21165" t="str">
            <v>021008</v>
          </cell>
          <cell r="F21165" t="str">
            <v>F4502672</v>
          </cell>
          <cell r="H21165">
            <v>-7966</v>
          </cell>
        </row>
        <row r="21166">
          <cell r="B21166">
            <v>211013</v>
          </cell>
          <cell r="D21166" t="str">
            <v>021008</v>
          </cell>
          <cell r="F21166" t="str">
            <v>F4507523</v>
          </cell>
          <cell r="H21166">
            <v>2033.12</v>
          </cell>
        </row>
        <row r="21167">
          <cell r="B21167">
            <v>211013</v>
          </cell>
          <cell r="D21167" t="str">
            <v>021008</v>
          </cell>
          <cell r="F21167" t="str">
            <v>F4509991</v>
          </cell>
          <cell r="H21167">
            <v>-193.6</v>
          </cell>
        </row>
        <row r="21168">
          <cell r="B21168">
            <v>211013</v>
          </cell>
          <cell r="D21168" t="str">
            <v>021008</v>
          </cell>
          <cell r="F21168" t="str">
            <v>F4510998</v>
          </cell>
          <cell r="H21168">
            <v>-45.9</v>
          </cell>
        </row>
        <row r="21169">
          <cell r="B21169">
            <v>211013</v>
          </cell>
          <cell r="D21169" t="str">
            <v>021008</v>
          </cell>
          <cell r="F21169" t="str">
            <v>F4511491</v>
          </cell>
          <cell r="H21169">
            <v>-1454.6</v>
          </cell>
        </row>
        <row r="21170">
          <cell r="B21170">
            <v>211013</v>
          </cell>
          <cell r="D21170" t="str">
            <v>021008</v>
          </cell>
          <cell r="F21170" t="str">
            <v>F4513851</v>
          </cell>
          <cell r="H21170">
            <v>0</v>
          </cell>
        </row>
        <row r="21171">
          <cell r="B21171">
            <v>211013</v>
          </cell>
          <cell r="D21171" t="str">
            <v>021008</v>
          </cell>
          <cell r="F21171" t="str">
            <v>F4515849</v>
          </cell>
          <cell r="H21171">
            <v>0</v>
          </cell>
        </row>
        <row r="21172">
          <cell r="B21172">
            <v>211013</v>
          </cell>
          <cell r="D21172" t="str">
            <v>021008</v>
          </cell>
          <cell r="F21172" t="str">
            <v>F4516201</v>
          </cell>
          <cell r="H21172">
            <v>0</v>
          </cell>
        </row>
        <row r="21173">
          <cell r="B21173">
            <v>211013</v>
          </cell>
          <cell r="D21173" t="str">
            <v>021008</v>
          </cell>
          <cell r="F21173" t="str">
            <v>F4518364</v>
          </cell>
          <cell r="H21173">
            <v>-3998</v>
          </cell>
        </row>
        <row r="21174">
          <cell r="B21174">
            <v>211013</v>
          </cell>
          <cell r="D21174" t="str">
            <v>021008</v>
          </cell>
          <cell r="F21174" t="str">
            <v>F4532710</v>
          </cell>
          <cell r="H21174">
            <v>0</v>
          </cell>
        </row>
        <row r="21175">
          <cell r="B21175">
            <v>211013</v>
          </cell>
          <cell r="D21175" t="str">
            <v>021008</v>
          </cell>
          <cell r="F21175" t="str">
            <v>F4535417</v>
          </cell>
          <cell r="H21175">
            <v>0</v>
          </cell>
        </row>
        <row r="21176">
          <cell r="B21176">
            <v>211013</v>
          </cell>
          <cell r="D21176" t="str">
            <v>021008</v>
          </cell>
          <cell r="F21176" t="str">
            <v>F4543204</v>
          </cell>
          <cell r="H21176">
            <v>0</v>
          </cell>
        </row>
        <row r="21177">
          <cell r="B21177">
            <v>211013</v>
          </cell>
          <cell r="D21177" t="str">
            <v>021008</v>
          </cell>
          <cell r="F21177" t="str">
            <v>F4543791</v>
          </cell>
          <cell r="H21177">
            <v>-3141.78</v>
          </cell>
        </row>
        <row r="21178">
          <cell r="B21178">
            <v>211013</v>
          </cell>
          <cell r="D21178" t="str">
            <v>021008</v>
          </cell>
          <cell r="F21178" t="str">
            <v>F4548220</v>
          </cell>
          <cell r="H21178">
            <v>0</v>
          </cell>
        </row>
        <row r="21179">
          <cell r="B21179">
            <v>211013</v>
          </cell>
          <cell r="D21179" t="str">
            <v>021008</v>
          </cell>
          <cell r="F21179" t="str">
            <v>F4550861</v>
          </cell>
          <cell r="H21179">
            <v>-324</v>
          </cell>
        </row>
        <row r="21180">
          <cell r="B21180">
            <v>211013</v>
          </cell>
          <cell r="D21180" t="str">
            <v>021008</v>
          </cell>
          <cell r="F21180" t="str">
            <v>F4552867</v>
          </cell>
          <cell r="H21180">
            <v>-808.75</v>
          </cell>
        </row>
        <row r="21181">
          <cell r="B21181">
            <v>211013</v>
          </cell>
          <cell r="D21181" t="str">
            <v>021008</v>
          </cell>
          <cell r="F21181" t="str">
            <v>F4564391</v>
          </cell>
          <cell r="H21181">
            <v>-3190</v>
          </cell>
        </row>
        <row r="21182">
          <cell r="B21182">
            <v>211013</v>
          </cell>
          <cell r="D21182" t="str">
            <v>021008</v>
          </cell>
          <cell r="F21182" t="str">
            <v>F4564573</v>
          </cell>
          <cell r="H21182">
            <v>-750000</v>
          </cell>
        </row>
        <row r="21183">
          <cell r="B21183">
            <v>211013</v>
          </cell>
          <cell r="D21183" t="str">
            <v>021008</v>
          </cell>
          <cell r="F21183" t="str">
            <v>F4569573</v>
          </cell>
          <cell r="H21183">
            <v>-16920.97</v>
          </cell>
        </row>
        <row r="21184">
          <cell r="B21184">
            <v>211013</v>
          </cell>
          <cell r="D21184" t="str">
            <v>021008</v>
          </cell>
          <cell r="F21184" t="str">
            <v>F4572170</v>
          </cell>
          <cell r="H21184">
            <v>-642.9</v>
          </cell>
        </row>
        <row r="21185">
          <cell r="B21185">
            <v>211013</v>
          </cell>
          <cell r="D21185" t="str">
            <v>021008</v>
          </cell>
          <cell r="F21185" t="str">
            <v>F4575009</v>
          </cell>
          <cell r="H21185">
            <v>0</v>
          </cell>
        </row>
        <row r="21186">
          <cell r="B21186">
            <v>211013</v>
          </cell>
          <cell r="D21186" t="str">
            <v>021008</v>
          </cell>
          <cell r="F21186" t="str">
            <v>F4575215</v>
          </cell>
          <cell r="H21186">
            <v>0</v>
          </cell>
        </row>
        <row r="21187">
          <cell r="B21187">
            <v>211013</v>
          </cell>
          <cell r="D21187" t="str">
            <v>021008</v>
          </cell>
          <cell r="F21187" t="str">
            <v>F4578037</v>
          </cell>
          <cell r="H21187">
            <v>-92551.6</v>
          </cell>
        </row>
        <row r="21188">
          <cell r="B21188">
            <v>211013</v>
          </cell>
          <cell r="D21188" t="str">
            <v>021008</v>
          </cell>
          <cell r="F21188" t="str">
            <v>F4581402</v>
          </cell>
          <cell r="H21188">
            <v>-255</v>
          </cell>
        </row>
        <row r="21189">
          <cell r="B21189">
            <v>211013</v>
          </cell>
          <cell r="D21189" t="str">
            <v>021008</v>
          </cell>
          <cell r="F21189" t="str">
            <v>F4582351</v>
          </cell>
          <cell r="H21189">
            <v>-485781.91</v>
          </cell>
        </row>
        <row r="21190">
          <cell r="B21190">
            <v>211013</v>
          </cell>
          <cell r="D21190" t="str">
            <v>021008</v>
          </cell>
          <cell r="F21190" t="str">
            <v>F4583705</v>
          </cell>
          <cell r="H21190">
            <v>-2161.0700000000002</v>
          </cell>
        </row>
        <row r="21191">
          <cell r="B21191">
            <v>211013</v>
          </cell>
          <cell r="D21191" t="str">
            <v>021008</v>
          </cell>
          <cell r="F21191" t="str">
            <v>F4585032</v>
          </cell>
          <cell r="H21191">
            <v>-3939.99</v>
          </cell>
        </row>
        <row r="21192">
          <cell r="B21192">
            <v>211013</v>
          </cell>
          <cell r="D21192" t="str">
            <v>021008</v>
          </cell>
          <cell r="F21192" t="str">
            <v>F4589810</v>
          </cell>
          <cell r="H21192">
            <v>-2114.64</v>
          </cell>
        </row>
        <row r="21193">
          <cell r="B21193">
            <v>211013</v>
          </cell>
          <cell r="D21193" t="str">
            <v>021008</v>
          </cell>
          <cell r="F21193" t="str">
            <v>F4601763</v>
          </cell>
          <cell r="H21193">
            <v>0</v>
          </cell>
        </row>
        <row r="21194">
          <cell r="B21194">
            <v>211013</v>
          </cell>
          <cell r="D21194" t="str">
            <v>021008</v>
          </cell>
          <cell r="F21194" t="str">
            <v>F4602555</v>
          </cell>
          <cell r="H21194">
            <v>-243</v>
          </cell>
        </row>
        <row r="21195">
          <cell r="B21195">
            <v>211013</v>
          </cell>
          <cell r="D21195" t="str">
            <v>021008</v>
          </cell>
          <cell r="F21195" t="str">
            <v>F4608363</v>
          </cell>
          <cell r="H21195">
            <v>-923</v>
          </cell>
        </row>
        <row r="21196">
          <cell r="B21196">
            <v>211013</v>
          </cell>
          <cell r="D21196" t="str">
            <v>021008</v>
          </cell>
          <cell r="F21196" t="str">
            <v>F4623337</v>
          </cell>
          <cell r="H21196">
            <v>-252000</v>
          </cell>
        </row>
        <row r="21197">
          <cell r="B21197">
            <v>211013</v>
          </cell>
          <cell r="D21197" t="str">
            <v>021008</v>
          </cell>
          <cell r="F21197" t="str">
            <v>F4623600</v>
          </cell>
          <cell r="H21197">
            <v>-860.08</v>
          </cell>
        </row>
        <row r="21198">
          <cell r="B21198">
            <v>211013</v>
          </cell>
          <cell r="D21198" t="str">
            <v>021008</v>
          </cell>
          <cell r="F21198" t="str">
            <v>F4627272</v>
          </cell>
          <cell r="H21198">
            <v>-201325.24</v>
          </cell>
        </row>
        <row r="21199">
          <cell r="B21199">
            <v>211013</v>
          </cell>
          <cell r="D21199" t="str">
            <v>021008</v>
          </cell>
          <cell r="F21199" t="str">
            <v>F4635738</v>
          </cell>
          <cell r="H21199">
            <v>0</v>
          </cell>
        </row>
        <row r="21200">
          <cell r="B21200">
            <v>211013</v>
          </cell>
          <cell r="D21200" t="str">
            <v>021008</v>
          </cell>
          <cell r="F21200" t="str">
            <v>F4637825</v>
          </cell>
          <cell r="H21200">
            <v>0</v>
          </cell>
        </row>
        <row r="21201">
          <cell r="B21201">
            <v>211013</v>
          </cell>
          <cell r="D21201" t="str">
            <v>021008</v>
          </cell>
          <cell r="F21201" t="str">
            <v>F4639194</v>
          </cell>
          <cell r="H21201">
            <v>0</v>
          </cell>
        </row>
        <row r="21202">
          <cell r="B21202">
            <v>211013</v>
          </cell>
          <cell r="D21202" t="str">
            <v>021008</v>
          </cell>
          <cell r="F21202" t="str">
            <v>F4643848</v>
          </cell>
          <cell r="H21202">
            <v>-1300</v>
          </cell>
        </row>
        <row r="21203">
          <cell r="B21203">
            <v>211013</v>
          </cell>
          <cell r="D21203" t="str">
            <v>021008</v>
          </cell>
          <cell r="F21203" t="str">
            <v>F4646123</v>
          </cell>
          <cell r="H21203">
            <v>0</v>
          </cell>
        </row>
        <row r="21204">
          <cell r="B21204">
            <v>211013</v>
          </cell>
          <cell r="D21204" t="str">
            <v>021008</v>
          </cell>
          <cell r="F21204" t="str">
            <v>F4649862</v>
          </cell>
          <cell r="H21204">
            <v>-177.57</v>
          </cell>
        </row>
        <row r="21205">
          <cell r="B21205">
            <v>211013</v>
          </cell>
          <cell r="D21205" t="str">
            <v>021008</v>
          </cell>
          <cell r="F21205" t="str">
            <v>F4650132</v>
          </cell>
          <cell r="H21205">
            <v>-5362.45</v>
          </cell>
        </row>
        <row r="21206">
          <cell r="B21206">
            <v>211013</v>
          </cell>
          <cell r="D21206" t="str">
            <v>021008</v>
          </cell>
          <cell r="F21206" t="str">
            <v>F4651297</v>
          </cell>
          <cell r="H21206">
            <v>0</v>
          </cell>
        </row>
        <row r="21207">
          <cell r="B21207">
            <v>211013</v>
          </cell>
          <cell r="D21207" t="str">
            <v>021008</v>
          </cell>
          <cell r="F21207" t="str">
            <v>F4653186</v>
          </cell>
          <cell r="H21207">
            <v>-6600</v>
          </cell>
        </row>
        <row r="21208">
          <cell r="B21208">
            <v>211013</v>
          </cell>
          <cell r="D21208" t="str">
            <v>021008</v>
          </cell>
          <cell r="F21208" t="str">
            <v>F4653318</v>
          </cell>
          <cell r="H21208">
            <v>0</v>
          </cell>
        </row>
        <row r="21209">
          <cell r="B21209">
            <v>211013</v>
          </cell>
          <cell r="D21209" t="str">
            <v>021008</v>
          </cell>
          <cell r="F21209" t="str">
            <v>F4658011</v>
          </cell>
          <cell r="H21209">
            <v>-66042.850000000006</v>
          </cell>
        </row>
        <row r="21210">
          <cell r="B21210">
            <v>211013</v>
          </cell>
          <cell r="D21210" t="str">
            <v>021008</v>
          </cell>
          <cell r="F21210" t="str">
            <v>F4659390</v>
          </cell>
          <cell r="H21210">
            <v>-127885.95</v>
          </cell>
        </row>
        <row r="21211">
          <cell r="B21211">
            <v>211013</v>
          </cell>
          <cell r="D21211" t="str">
            <v>021008</v>
          </cell>
          <cell r="F21211" t="str">
            <v>F4659655</v>
          </cell>
          <cell r="H21211">
            <v>-845</v>
          </cell>
        </row>
        <row r="21212">
          <cell r="B21212">
            <v>211013</v>
          </cell>
          <cell r="D21212" t="str">
            <v>021008</v>
          </cell>
          <cell r="F21212" t="str">
            <v>F4660496</v>
          </cell>
          <cell r="H21212">
            <v>0</v>
          </cell>
        </row>
        <row r="21213">
          <cell r="B21213">
            <v>211013</v>
          </cell>
          <cell r="D21213" t="str">
            <v>021008</v>
          </cell>
          <cell r="F21213" t="str">
            <v>F4661882</v>
          </cell>
          <cell r="H21213">
            <v>0</v>
          </cell>
        </row>
        <row r="21214">
          <cell r="B21214">
            <v>211013</v>
          </cell>
          <cell r="D21214" t="str">
            <v>021008</v>
          </cell>
          <cell r="F21214" t="str">
            <v>F4663309</v>
          </cell>
          <cell r="H21214">
            <v>-120000</v>
          </cell>
        </row>
        <row r="21215">
          <cell r="B21215">
            <v>211013</v>
          </cell>
          <cell r="D21215" t="str">
            <v>021008</v>
          </cell>
          <cell r="F21215" t="str">
            <v>F4663531</v>
          </cell>
          <cell r="H21215">
            <v>0</v>
          </cell>
        </row>
        <row r="21216">
          <cell r="B21216">
            <v>211013</v>
          </cell>
          <cell r="D21216" t="str">
            <v>021008</v>
          </cell>
          <cell r="F21216" t="str">
            <v>F4667062</v>
          </cell>
          <cell r="H21216">
            <v>-29.92</v>
          </cell>
        </row>
        <row r="21217">
          <cell r="B21217">
            <v>211013</v>
          </cell>
          <cell r="D21217" t="str">
            <v>021008</v>
          </cell>
          <cell r="F21217" t="str">
            <v>F4668086</v>
          </cell>
          <cell r="H21217">
            <v>0</v>
          </cell>
        </row>
        <row r="21218">
          <cell r="B21218">
            <v>211013</v>
          </cell>
          <cell r="D21218" t="str">
            <v>021008</v>
          </cell>
          <cell r="F21218" t="str">
            <v>F4670338</v>
          </cell>
          <cell r="H21218">
            <v>0</v>
          </cell>
        </row>
        <row r="21219">
          <cell r="B21219">
            <v>211013</v>
          </cell>
          <cell r="D21219" t="str">
            <v>021008</v>
          </cell>
          <cell r="F21219" t="str">
            <v>F4674322</v>
          </cell>
          <cell r="H21219">
            <v>-380.5</v>
          </cell>
        </row>
        <row r="21220">
          <cell r="B21220">
            <v>211013</v>
          </cell>
          <cell r="D21220" t="str">
            <v>021008</v>
          </cell>
          <cell r="F21220" t="str">
            <v>F4675346</v>
          </cell>
          <cell r="H21220">
            <v>-3332.91</v>
          </cell>
        </row>
        <row r="21221">
          <cell r="B21221">
            <v>211013</v>
          </cell>
          <cell r="D21221" t="str">
            <v>021008</v>
          </cell>
          <cell r="F21221" t="str">
            <v>F4676683</v>
          </cell>
          <cell r="H21221">
            <v>-425</v>
          </cell>
        </row>
        <row r="21222">
          <cell r="B21222">
            <v>211013</v>
          </cell>
          <cell r="D21222" t="str">
            <v>021008</v>
          </cell>
          <cell r="F21222" t="str">
            <v>F4676914</v>
          </cell>
          <cell r="H21222">
            <v>-820</v>
          </cell>
        </row>
        <row r="21223">
          <cell r="B21223">
            <v>211013</v>
          </cell>
          <cell r="D21223" t="str">
            <v>021008</v>
          </cell>
          <cell r="F21223" t="str">
            <v>F4677178</v>
          </cell>
          <cell r="H21223">
            <v>0</v>
          </cell>
        </row>
        <row r="21224">
          <cell r="B21224">
            <v>211013</v>
          </cell>
          <cell r="D21224" t="str">
            <v>021008</v>
          </cell>
          <cell r="F21224" t="str">
            <v>F4689446</v>
          </cell>
          <cell r="H21224">
            <v>-350</v>
          </cell>
        </row>
        <row r="21225">
          <cell r="B21225">
            <v>211013</v>
          </cell>
          <cell r="D21225" t="str">
            <v>021008</v>
          </cell>
          <cell r="F21225" t="str">
            <v>F4690253</v>
          </cell>
          <cell r="H21225">
            <v>-1156.18</v>
          </cell>
        </row>
        <row r="21226">
          <cell r="B21226">
            <v>211013</v>
          </cell>
          <cell r="D21226" t="str">
            <v>021008</v>
          </cell>
          <cell r="F21226" t="str">
            <v>F4690328</v>
          </cell>
          <cell r="H21226">
            <v>-243.57</v>
          </cell>
        </row>
        <row r="21227">
          <cell r="B21227">
            <v>211013</v>
          </cell>
          <cell r="D21227" t="str">
            <v>021008</v>
          </cell>
          <cell r="F21227" t="str">
            <v>F4692019</v>
          </cell>
          <cell r="H21227">
            <v>-3100</v>
          </cell>
        </row>
        <row r="21228">
          <cell r="B21228">
            <v>211013</v>
          </cell>
          <cell r="D21228" t="str">
            <v>021008</v>
          </cell>
          <cell r="F21228" t="str">
            <v>F4693611</v>
          </cell>
          <cell r="H21228">
            <v>-141.4</v>
          </cell>
        </row>
        <row r="21229">
          <cell r="B21229">
            <v>211013</v>
          </cell>
          <cell r="D21229" t="str">
            <v>021008</v>
          </cell>
          <cell r="F21229" t="str">
            <v>F4694677</v>
          </cell>
          <cell r="H21229">
            <v>-150</v>
          </cell>
        </row>
        <row r="21230">
          <cell r="B21230">
            <v>211013</v>
          </cell>
          <cell r="D21230" t="str">
            <v>021008</v>
          </cell>
          <cell r="F21230" t="str">
            <v>F4697366</v>
          </cell>
          <cell r="H21230">
            <v>-212577.6</v>
          </cell>
        </row>
        <row r="21231">
          <cell r="B21231">
            <v>211013</v>
          </cell>
          <cell r="D21231" t="str">
            <v>021008</v>
          </cell>
          <cell r="F21231" t="str">
            <v>F4697613</v>
          </cell>
          <cell r="H21231">
            <v>-508.7</v>
          </cell>
        </row>
        <row r="21232">
          <cell r="B21232">
            <v>211013</v>
          </cell>
          <cell r="D21232" t="str">
            <v>021008</v>
          </cell>
          <cell r="F21232" t="str">
            <v>F4698009</v>
          </cell>
          <cell r="H21232">
            <v>-15500</v>
          </cell>
        </row>
        <row r="21233">
          <cell r="B21233">
            <v>211013</v>
          </cell>
          <cell r="D21233" t="str">
            <v>021008</v>
          </cell>
          <cell r="F21233" t="str">
            <v>F4698322</v>
          </cell>
          <cell r="H21233">
            <v>-2145.5</v>
          </cell>
        </row>
        <row r="21234">
          <cell r="B21234">
            <v>211013</v>
          </cell>
          <cell r="D21234" t="str">
            <v>021008</v>
          </cell>
          <cell r="F21234" t="str">
            <v>F4699859</v>
          </cell>
          <cell r="H21234">
            <v>-95461.45</v>
          </cell>
        </row>
        <row r="21235">
          <cell r="B21235">
            <v>211013</v>
          </cell>
          <cell r="D21235" t="str">
            <v>021008</v>
          </cell>
          <cell r="F21235" t="str">
            <v>F4702602</v>
          </cell>
          <cell r="H21235">
            <v>-400</v>
          </cell>
        </row>
        <row r="21236">
          <cell r="B21236">
            <v>211013</v>
          </cell>
          <cell r="D21236" t="str">
            <v>021008</v>
          </cell>
          <cell r="F21236" t="str">
            <v>F4702959</v>
          </cell>
          <cell r="H21236">
            <v>0</v>
          </cell>
        </row>
        <row r="21237">
          <cell r="B21237">
            <v>211013</v>
          </cell>
          <cell r="D21237" t="str">
            <v>021008</v>
          </cell>
          <cell r="F21237" t="str">
            <v>F4706232</v>
          </cell>
          <cell r="H21237">
            <v>-15</v>
          </cell>
        </row>
        <row r="21238">
          <cell r="B21238">
            <v>211013</v>
          </cell>
          <cell r="D21238" t="str">
            <v>021008</v>
          </cell>
          <cell r="F21238" t="str">
            <v>F4706646</v>
          </cell>
          <cell r="H21238">
            <v>0</v>
          </cell>
        </row>
        <row r="21239">
          <cell r="B21239">
            <v>211013</v>
          </cell>
          <cell r="D21239" t="str">
            <v>021008</v>
          </cell>
          <cell r="F21239" t="str">
            <v>F4707800</v>
          </cell>
          <cell r="H21239">
            <v>-8191.47</v>
          </cell>
        </row>
        <row r="21240">
          <cell r="B21240">
            <v>211013</v>
          </cell>
          <cell r="D21240" t="str">
            <v>021008</v>
          </cell>
          <cell r="F21240" t="str">
            <v>F4707917</v>
          </cell>
          <cell r="H21240">
            <v>0</v>
          </cell>
        </row>
        <row r="21241">
          <cell r="B21241">
            <v>211013</v>
          </cell>
          <cell r="D21241" t="str">
            <v>021008</v>
          </cell>
          <cell r="F21241" t="str">
            <v>F4714003</v>
          </cell>
          <cell r="H21241">
            <v>0</v>
          </cell>
        </row>
        <row r="21242">
          <cell r="B21242">
            <v>211013</v>
          </cell>
          <cell r="D21242" t="str">
            <v>021008</v>
          </cell>
          <cell r="F21242" t="str">
            <v>F4714582</v>
          </cell>
          <cell r="H21242">
            <v>-68246.960000000006</v>
          </cell>
        </row>
        <row r="21243">
          <cell r="B21243">
            <v>211013</v>
          </cell>
          <cell r="D21243" t="str">
            <v>021008</v>
          </cell>
          <cell r="F21243" t="str">
            <v>F4715407</v>
          </cell>
          <cell r="H21243">
            <v>-400</v>
          </cell>
        </row>
        <row r="21244">
          <cell r="B21244">
            <v>211013</v>
          </cell>
          <cell r="D21244" t="str">
            <v>021008</v>
          </cell>
          <cell r="F21244" t="str">
            <v>F4720696</v>
          </cell>
          <cell r="H21244">
            <v>-10080</v>
          </cell>
        </row>
        <row r="21245">
          <cell r="B21245">
            <v>211013</v>
          </cell>
          <cell r="D21245" t="str">
            <v>021008</v>
          </cell>
          <cell r="F21245" t="str">
            <v>F4722163</v>
          </cell>
          <cell r="H21245">
            <v>-5136.96</v>
          </cell>
        </row>
        <row r="21246">
          <cell r="B21246">
            <v>211013</v>
          </cell>
          <cell r="D21246" t="str">
            <v>021008</v>
          </cell>
          <cell r="F21246" t="str">
            <v>F4722436</v>
          </cell>
          <cell r="H21246">
            <v>-165.09</v>
          </cell>
        </row>
        <row r="21247">
          <cell r="B21247">
            <v>211013</v>
          </cell>
          <cell r="D21247" t="str">
            <v>021008</v>
          </cell>
          <cell r="F21247" t="str">
            <v>F4724383</v>
          </cell>
          <cell r="H21247">
            <v>-505.3</v>
          </cell>
        </row>
        <row r="21248">
          <cell r="B21248">
            <v>211013</v>
          </cell>
          <cell r="D21248" t="str">
            <v>021008</v>
          </cell>
          <cell r="F21248" t="str">
            <v>F4725761</v>
          </cell>
          <cell r="H21248">
            <v>0</v>
          </cell>
        </row>
        <row r="21249">
          <cell r="B21249">
            <v>211013</v>
          </cell>
          <cell r="D21249" t="str">
            <v>021008</v>
          </cell>
          <cell r="F21249" t="str">
            <v>F4726537</v>
          </cell>
          <cell r="H21249">
            <v>-493</v>
          </cell>
        </row>
        <row r="21250">
          <cell r="B21250">
            <v>211013</v>
          </cell>
          <cell r="D21250" t="str">
            <v>021008</v>
          </cell>
          <cell r="F21250" t="str">
            <v>F4730116</v>
          </cell>
          <cell r="H21250">
            <v>-105000</v>
          </cell>
        </row>
        <row r="21251">
          <cell r="B21251">
            <v>211013</v>
          </cell>
          <cell r="D21251" t="str">
            <v>021008</v>
          </cell>
          <cell r="F21251" t="str">
            <v>F4734308</v>
          </cell>
          <cell r="H21251">
            <v>-3649.9</v>
          </cell>
        </row>
        <row r="21252">
          <cell r="B21252">
            <v>211013</v>
          </cell>
          <cell r="D21252" t="str">
            <v>021008</v>
          </cell>
          <cell r="F21252" t="str">
            <v>F4735132</v>
          </cell>
          <cell r="H21252">
            <v>-83641.88</v>
          </cell>
        </row>
        <row r="21253">
          <cell r="B21253">
            <v>211013</v>
          </cell>
          <cell r="D21253" t="str">
            <v>021008</v>
          </cell>
          <cell r="F21253" t="str">
            <v>F4735934</v>
          </cell>
          <cell r="H21253">
            <v>0</v>
          </cell>
        </row>
        <row r="21254">
          <cell r="B21254">
            <v>211013</v>
          </cell>
          <cell r="D21254" t="str">
            <v>021008</v>
          </cell>
          <cell r="F21254" t="str">
            <v>F4738540</v>
          </cell>
          <cell r="H21254">
            <v>-2440</v>
          </cell>
        </row>
        <row r="21255">
          <cell r="B21255">
            <v>211013</v>
          </cell>
          <cell r="D21255" t="str">
            <v>021008</v>
          </cell>
          <cell r="F21255" t="str">
            <v>F4740610</v>
          </cell>
          <cell r="H21255">
            <v>-2110</v>
          </cell>
        </row>
        <row r="21256">
          <cell r="B21256">
            <v>211013</v>
          </cell>
          <cell r="D21256" t="str">
            <v>021008</v>
          </cell>
          <cell r="F21256" t="str">
            <v>F4740751</v>
          </cell>
          <cell r="H21256">
            <v>156.30000000000001</v>
          </cell>
        </row>
        <row r="21257">
          <cell r="B21257">
            <v>211013</v>
          </cell>
          <cell r="D21257" t="str">
            <v>021008</v>
          </cell>
          <cell r="F21257" t="str">
            <v>F4742088</v>
          </cell>
          <cell r="H21257">
            <v>0</v>
          </cell>
        </row>
        <row r="21258">
          <cell r="B21258">
            <v>211013</v>
          </cell>
          <cell r="D21258" t="str">
            <v>021008</v>
          </cell>
          <cell r="F21258" t="str">
            <v>F4742286</v>
          </cell>
          <cell r="H21258">
            <v>0</v>
          </cell>
        </row>
        <row r="21259">
          <cell r="B21259">
            <v>211013</v>
          </cell>
          <cell r="D21259" t="str">
            <v>021008</v>
          </cell>
          <cell r="F21259" t="str">
            <v>F4744703</v>
          </cell>
          <cell r="H21259">
            <v>-1680108.06</v>
          </cell>
        </row>
        <row r="21260">
          <cell r="B21260">
            <v>211013</v>
          </cell>
          <cell r="D21260" t="str">
            <v>021008</v>
          </cell>
          <cell r="F21260" t="str">
            <v>F4750023</v>
          </cell>
          <cell r="H21260">
            <v>-574.62</v>
          </cell>
        </row>
        <row r="21261">
          <cell r="B21261">
            <v>211013</v>
          </cell>
          <cell r="D21261" t="str">
            <v>021008</v>
          </cell>
          <cell r="F21261" t="str">
            <v>F4750289</v>
          </cell>
          <cell r="H21261">
            <v>-360250</v>
          </cell>
        </row>
        <row r="21262">
          <cell r="B21262">
            <v>211013</v>
          </cell>
          <cell r="D21262" t="str">
            <v>021008</v>
          </cell>
          <cell r="F21262" t="str">
            <v>F4750304</v>
          </cell>
          <cell r="H21262">
            <v>-3021</v>
          </cell>
        </row>
        <row r="21263">
          <cell r="B21263">
            <v>211013</v>
          </cell>
          <cell r="D21263" t="str">
            <v>021008</v>
          </cell>
          <cell r="F21263" t="str">
            <v>F4754687</v>
          </cell>
          <cell r="H21263">
            <v>0</v>
          </cell>
        </row>
        <row r="21264">
          <cell r="B21264">
            <v>211013</v>
          </cell>
          <cell r="D21264" t="str">
            <v>021008</v>
          </cell>
          <cell r="F21264" t="str">
            <v>F4761418</v>
          </cell>
          <cell r="H21264">
            <v>0</v>
          </cell>
        </row>
        <row r="21265">
          <cell r="B21265">
            <v>211013</v>
          </cell>
          <cell r="D21265" t="str">
            <v>021008</v>
          </cell>
          <cell r="F21265" t="str">
            <v>F4764446</v>
          </cell>
          <cell r="H21265">
            <v>0</v>
          </cell>
        </row>
        <row r="21266">
          <cell r="B21266">
            <v>211013</v>
          </cell>
          <cell r="D21266" t="str">
            <v>021008</v>
          </cell>
          <cell r="F21266" t="str">
            <v>F4768505</v>
          </cell>
          <cell r="H21266">
            <v>0</v>
          </cell>
        </row>
        <row r="21267">
          <cell r="B21267">
            <v>211013</v>
          </cell>
          <cell r="D21267" t="str">
            <v>021008</v>
          </cell>
          <cell r="F21267" t="str">
            <v>F4776087</v>
          </cell>
          <cell r="H21267">
            <v>-1114000</v>
          </cell>
        </row>
        <row r="21268">
          <cell r="B21268">
            <v>211013</v>
          </cell>
          <cell r="D21268" t="str">
            <v>021008</v>
          </cell>
          <cell r="F21268" t="str">
            <v>F4779255</v>
          </cell>
          <cell r="H21268">
            <v>-2736888.88</v>
          </cell>
        </row>
        <row r="21269">
          <cell r="B21269">
            <v>211013</v>
          </cell>
          <cell r="D21269" t="str">
            <v>021008</v>
          </cell>
          <cell r="F21269" t="str">
            <v>F4782464</v>
          </cell>
          <cell r="H21269">
            <v>-357488.42</v>
          </cell>
        </row>
        <row r="21270">
          <cell r="B21270">
            <v>211013</v>
          </cell>
          <cell r="D21270" t="str">
            <v>021008</v>
          </cell>
          <cell r="F21270" t="str">
            <v>F4782620</v>
          </cell>
          <cell r="H21270">
            <v>-149.85</v>
          </cell>
        </row>
        <row r="21271">
          <cell r="B21271">
            <v>211013</v>
          </cell>
          <cell r="D21271" t="str">
            <v>021008</v>
          </cell>
          <cell r="F21271" t="str">
            <v>F4787729</v>
          </cell>
          <cell r="H21271">
            <v>-103340.64</v>
          </cell>
        </row>
        <row r="21272">
          <cell r="B21272">
            <v>211013</v>
          </cell>
          <cell r="D21272" t="str">
            <v>021008</v>
          </cell>
          <cell r="F21272" t="str">
            <v>F4791994</v>
          </cell>
          <cell r="H21272">
            <v>-580.01</v>
          </cell>
        </row>
        <row r="21273">
          <cell r="B21273">
            <v>211013</v>
          </cell>
          <cell r="D21273" t="str">
            <v>021008</v>
          </cell>
          <cell r="F21273" t="str">
            <v>F4792984</v>
          </cell>
          <cell r="H21273">
            <v>0</v>
          </cell>
        </row>
        <row r="21274">
          <cell r="B21274">
            <v>211013</v>
          </cell>
          <cell r="D21274" t="str">
            <v>021008</v>
          </cell>
          <cell r="F21274" t="str">
            <v>F4793297</v>
          </cell>
          <cell r="H21274">
            <v>-4000</v>
          </cell>
        </row>
        <row r="21275">
          <cell r="B21275">
            <v>211013</v>
          </cell>
          <cell r="D21275" t="str">
            <v>021008</v>
          </cell>
          <cell r="F21275" t="str">
            <v>F4794849</v>
          </cell>
          <cell r="H21275">
            <v>-650</v>
          </cell>
        </row>
        <row r="21276">
          <cell r="B21276">
            <v>211013</v>
          </cell>
          <cell r="D21276" t="str">
            <v>021008</v>
          </cell>
          <cell r="F21276" t="str">
            <v>F4796209</v>
          </cell>
          <cell r="H21276">
            <v>-19759.62</v>
          </cell>
        </row>
        <row r="21277">
          <cell r="B21277">
            <v>211013</v>
          </cell>
          <cell r="D21277" t="str">
            <v>021008</v>
          </cell>
          <cell r="F21277" t="str">
            <v>F4796324</v>
          </cell>
          <cell r="H21277">
            <v>0</v>
          </cell>
        </row>
        <row r="21278">
          <cell r="B21278">
            <v>211013</v>
          </cell>
          <cell r="D21278" t="str">
            <v>021008</v>
          </cell>
          <cell r="F21278" t="str">
            <v>F4797588</v>
          </cell>
          <cell r="H21278">
            <v>-34839.050000000003</v>
          </cell>
        </row>
        <row r="21279">
          <cell r="B21279">
            <v>211013</v>
          </cell>
          <cell r="D21279" t="str">
            <v>021008</v>
          </cell>
          <cell r="F21279" t="str">
            <v>F4798247</v>
          </cell>
          <cell r="H21279">
            <v>0</v>
          </cell>
        </row>
        <row r="21280">
          <cell r="B21280">
            <v>211013</v>
          </cell>
          <cell r="D21280" t="str">
            <v>021008</v>
          </cell>
          <cell r="F21280" t="str">
            <v>F4799203</v>
          </cell>
          <cell r="H21280">
            <v>-72200</v>
          </cell>
        </row>
        <row r="21281">
          <cell r="B21281">
            <v>211013</v>
          </cell>
          <cell r="D21281" t="str">
            <v>021008</v>
          </cell>
          <cell r="F21281" t="str">
            <v>F4799550</v>
          </cell>
          <cell r="H21281">
            <v>-4891</v>
          </cell>
        </row>
        <row r="21282">
          <cell r="B21282">
            <v>211013</v>
          </cell>
          <cell r="D21282" t="str">
            <v>021008</v>
          </cell>
          <cell r="F21282" t="str">
            <v>F4799881</v>
          </cell>
          <cell r="H21282">
            <v>-6324</v>
          </cell>
        </row>
        <row r="21283">
          <cell r="B21283">
            <v>211013</v>
          </cell>
          <cell r="D21283" t="str">
            <v>021008</v>
          </cell>
          <cell r="F21283" t="str">
            <v>F4800282</v>
          </cell>
          <cell r="H21283">
            <v>0</v>
          </cell>
        </row>
        <row r="21284">
          <cell r="B21284">
            <v>211013</v>
          </cell>
          <cell r="D21284" t="str">
            <v>021008</v>
          </cell>
          <cell r="F21284" t="str">
            <v>F4800430</v>
          </cell>
          <cell r="H21284">
            <v>-1248.42</v>
          </cell>
        </row>
        <row r="21285">
          <cell r="B21285">
            <v>211013</v>
          </cell>
          <cell r="D21285" t="str">
            <v>021008</v>
          </cell>
          <cell r="F21285" t="str">
            <v>F4802551</v>
          </cell>
          <cell r="H21285">
            <v>-423358.97</v>
          </cell>
        </row>
        <row r="21286">
          <cell r="B21286">
            <v>211013</v>
          </cell>
          <cell r="D21286" t="str">
            <v>021008</v>
          </cell>
          <cell r="F21286" t="str">
            <v>F4806371</v>
          </cell>
          <cell r="H21286">
            <v>-2214</v>
          </cell>
        </row>
        <row r="21287">
          <cell r="B21287">
            <v>211013</v>
          </cell>
          <cell r="D21287" t="str">
            <v>021008</v>
          </cell>
          <cell r="F21287" t="str">
            <v>F4808476</v>
          </cell>
          <cell r="H21287">
            <v>0</v>
          </cell>
        </row>
        <row r="21288">
          <cell r="B21288">
            <v>211013</v>
          </cell>
          <cell r="D21288" t="str">
            <v>021008</v>
          </cell>
          <cell r="F21288" t="str">
            <v>F4810463</v>
          </cell>
          <cell r="H21288">
            <v>-265.55</v>
          </cell>
        </row>
        <row r="21289">
          <cell r="B21289">
            <v>211013</v>
          </cell>
          <cell r="D21289" t="str">
            <v>021008</v>
          </cell>
          <cell r="F21289" t="str">
            <v>F4812097</v>
          </cell>
          <cell r="H21289">
            <v>-260</v>
          </cell>
        </row>
        <row r="21290">
          <cell r="B21290">
            <v>211013</v>
          </cell>
          <cell r="D21290" t="str">
            <v>021008</v>
          </cell>
          <cell r="F21290" t="str">
            <v>F4814176</v>
          </cell>
          <cell r="H21290">
            <v>-2766.9</v>
          </cell>
        </row>
        <row r="21291">
          <cell r="B21291">
            <v>211013</v>
          </cell>
          <cell r="D21291" t="str">
            <v>021008</v>
          </cell>
          <cell r="F21291" t="str">
            <v>F4817914</v>
          </cell>
          <cell r="H21291">
            <v>-360</v>
          </cell>
        </row>
        <row r="21292">
          <cell r="B21292">
            <v>211013</v>
          </cell>
          <cell r="D21292" t="str">
            <v>021008</v>
          </cell>
          <cell r="F21292" t="str">
            <v>F4818128</v>
          </cell>
          <cell r="H21292">
            <v>-89291.05</v>
          </cell>
        </row>
        <row r="21293">
          <cell r="B21293">
            <v>211013</v>
          </cell>
          <cell r="D21293" t="str">
            <v>021008</v>
          </cell>
          <cell r="F21293" t="str">
            <v>F4819499</v>
          </cell>
          <cell r="H21293">
            <v>0</v>
          </cell>
        </row>
        <row r="21294">
          <cell r="B21294">
            <v>211013</v>
          </cell>
          <cell r="D21294" t="str">
            <v>021008</v>
          </cell>
          <cell r="F21294" t="str">
            <v>F4823490</v>
          </cell>
          <cell r="H21294">
            <v>-767849.88</v>
          </cell>
        </row>
        <row r="21295">
          <cell r="B21295">
            <v>211013</v>
          </cell>
          <cell r="D21295" t="str">
            <v>021008</v>
          </cell>
          <cell r="F21295" t="str">
            <v>F4826866</v>
          </cell>
          <cell r="H21295">
            <v>-500</v>
          </cell>
        </row>
        <row r="21296">
          <cell r="B21296">
            <v>211013</v>
          </cell>
          <cell r="D21296" t="str">
            <v>021008</v>
          </cell>
          <cell r="F21296" t="str">
            <v>F4830437</v>
          </cell>
          <cell r="H21296">
            <v>0</v>
          </cell>
        </row>
        <row r="21297">
          <cell r="B21297">
            <v>211013</v>
          </cell>
          <cell r="D21297" t="str">
            <v>021008</v>
          </cell>
          <cell r="F21297" t="str">
            <v>F4836815</v>
          </cell>
          <cell r="H21297">
            <v>-83982.52</v>
          </cell>
        </row>
        <row r="21298">
          <cell r="B21298">
            <v>211013</v>
          </cell>
          <cell r="D21298" t="str">
            <v>021008</v>
          </cell>
          <cell r="F21298" t="str">
            <v>F4842929</v>
          </cell>
          <cell r="H21298">
            <v>-3697</v>
          </cell>
        </row>
        <row r="21299">
          <cell r="B21299">
            <v>211013</v>
          </cell>
          <cell r="D21299" t="str">
            <v>021008</v>
          </cell>
          <cell r="F21299" t="str">
            <v>F4843430</v>
          </cell>
          <cell r="H21299">
            <v>-0.04</v>
          </cell>
        </row>
        <row r="21300">
          <cell r="B21300">
            <v>211013</v>
          </cell>
          <cell r="D21300" t="str">
            <v>021008</v>
          </cell>
          <cell r="F21300" t="str">
            <v>F4847440</v>
          </cell>
          <cell r="H21300">
            <v>-4405.8599999999997</v>
          </cell>
        </row>
        <row r="21301">
          <cell r="B21301">
            <v>211013</v>
          </cell>
          <cell r="D21301" t="str">
            <v>021008</v>
          </cell>
          <cell r="F21301" t="str">
            <v>F4847789</v>
          </cell>
          <cell r="H21301">
            <v>-276</v>
          </cell>
        </row>
        <row r="21302">
          <cell r="B21302">
            <v>211013</v>
          </cell>
          <cell r="D21302" t="str">
            <v>021008</v>
          </cell>
          <cell r="F21302" t="str">
            <v>F4849412</v>
          </cell>
          <cell r="H21302">
            <v>0</v>
          </cell>
        </row>
        <row r="21303">
          <cell r="B21303">
            <v>211013</v>
          </cell>
          <cell r="D21303" t="str">
            <v>021008</v>
          </cell>
          <cell r="F21303" t="str">
            <v>F4849983</v>
          </cell>
          <cell r="H21303">
            <v>-1508574.89</v>
          </cell>
        </row>
        <row r="21304">
          <cell r="B21304">
            <v>211013</v>
          </cell>
          <cell r="D21304" t="str">
            <v>021008</v>
          </cell>
          <cell r="F21304" t="str">
            <v>F4851813</v>
          </cell>
          <cell r="H21304">
            <v>-399.56</v>
          </cell>
        </row>
        <row r="21305">
          <cell r="B21305">
            <v>211013</v>
          </cell>
          <cell r="D21305" t="str">
            <v>021008</v>
          </cell>
          <cell r="F21305" t="str">
            <v>F4852275</v>
          </cell>
          <cell r="H21305">
            <v>-286606.33</v>
          </cell>
        </row>
        <row r="21306">
          <cell r="B21306">
            <v>211013</v>
          </cell>
          <cell r="D21306" t="str">
            <v>021008</v>
          </cell>
          <cell r="F21306" t="str">
            <v>F4855807</v>
          </cell>
          <cell r="H21306">
            <v>-174906.23</v>
          </cell>
        </row>
        <row r="21307">
          <cell r="B21307">
            <v>211013</v>
          </cell>
          <cell r="D21307" t="str">
            <v>021008</v>
          </cell>
          <cell r="F21307" t="str">
            <v>F4857035</v>
          </cell>
          <cell r="H21307">
            <v>-558.73</v>
          </cell>
        </row>
        <row r="21308">
          <cell r="B21308">
            <v>211013</v>
          </cell>
          <cell r="D21308" t="str">
            <v>021008</v>
          </cell>
          <cell r="F21308" t="str">
            <v>F4857944</v>
          </cell>
          <cell r="H21308">
            <v>7817.69</v>
          </cell>
        </row>
        <row r="21309">
          <cell r="B21309">
            <v>211013</v>
          </cell>
          <cell r="D21309" t="str">
            <v>021008</v>
          </cell>
          <cell r="F21309" t="str">
            <v>F4861169</v>
          </cell>
          <cell r="H21309">
            <v>0</v>
          </cell>
        </row>
        <row r="21310">
          <cell r="B21310">
            <v>211013</v>
          </cell>
          <cell r="D21310" t="str">
            <v>021008</v>
          </cell>
          <cell r="F21310" t="str">
            <v>F4862084</v>
          </cell>
          <cell r="H21310">
            <v>-1333</v>
          </cell>
        </row>
        <row r="21311">
          <cell r="B21311">
            <v>211013</v>
          </cell>
          <cell r="D21311" t="str">
            <v>021008</v>
          </cell>
          <cell r="F21311" t="str">
            <v>F4863107</v>
          </cell>
          <cell r="H21311">
            <v>-113042.08</v>
          </cell>
        </row>
        <row r="21312">
          <cell r="B21312">
            <v>211013</v>
          </cell>
          <cell r="D21312" t="str">
            <v>021008</v>
          </cell>
          <cell r="F21312" t="str">
            <v>F4863371</v>
          </cell>
          <cell r="H21312">
            <v>-1574.4</v>
          </cell>
        </row>
        <row r="21313">
          <cell r="B21313">
            <v>211013</v>
          </cell>
          <cell r="D21313" t="str">
            <v>021008</v>
          </cell>
          <cell r="F21313" t="str">
            <v>F4863777</v>
          </cell>
          <cell r="H21313">
            <v>-135</v>
          </cell>
        </row>
        <row r="21314">
          <cell r="B21314">
            <v>211013</v>
          </cell>
          <cell r="D21314" t="str">
            <v>021008</v>
          </cell>
          <cell r="F21314" t="str">
            <v>F4868181</v>
          </cell>
          <cell r="H21314">
            <v>-327.5</v>
          </cell>
        </row>
        <row r="21315">
          <cell r="B21315">
            <v>211013</v>
          </cell>
          <cell r="D21315" t="str">
            <v>021008</v>
          </cell>
          <cell r="F21315" t="str">
            <v>F4869410</v>
          </cell>
          <cell r="H21315">
            <v>0</v>
          </cell>
        </row>
        <row r="21316">
          <cell r="B21316">
            <v>211013</v>
          </cell>
          <cell r="D21316" t="str">
            <v>021008</v>
          </cell>
          <cell r="F21316" t="str">
            <v>F4870144</v>
          </cell>
          <cell r="H21316">
            <v>-6399.2</v>
          </cell>
        </row>
        <row r="21317">
          <cell r="B21317">
            <v>211013</v>
          </cell>
          <cell r="D21317" t="str">
            <v>021008</v>
          </cell>
          <cell r="F21317" t="str">
            <v>F4870194</v>
          </cell>
          <cell r="H21317">
            <v>-329</v>
          </cell>
        </row>
        <row r="21318">
          <cell r="B21318">
            <v>211013</v>
          </cell>
          <cell r="D21318" t="str">
            <v>021008</v>
          </cell>
          <cell r="F21318" t="str">
            <v>F4871548</v>
          </cell>
          <cell r="H21318">
            <v>0</v>
          </cell>
        </row>
        <row r="21319">
          <cell r="B21319">
            <v>211013</v>
          </cell>
          <cell r="D21319" t="str">
            <v>021008</v>
          </cell>
          <cell r="F21319" t="str">
            <v>F4872380</v>
          </cell>
          <cell r="H21319">
            <v>0</v>
          </cell>
        </row>
        <row r="21320">
          <cell r="B21320">
            <v>211013</v>
          </cell>
          <cell r="D21320" t="str">
            <v>021008</v>
          </cell>
          <cell r="F21320" t="str">
            <v>F4873718</v>
          </cell>
          <cell r="H21320">
            <v>-378.3</v>
          </cell>
        </row>
        <row r="21321">
          <cell r="B21321">
            <v>211013</v>
          </cell>
          <cell r="D21321" t="str">
            <v>021008</v>
          </cell>
          <cell r="F21321" t="str">
            <v>F4889476</v>
          </cell>
          <cell r="H21321">
            <v>105000</v>
          </cell>
        </row>
        <row r="21322">
          <cell r="B21322">
            <v>211013</v>
          </cell>
          <cell r="D21322" t="str">
            <v>021008</v>
          </cell>
          <cell r="F21322" t="str">
            <v>F4889492</v>
          </cell>
          <cell r="H21322">
            <v>-53040.09</v>
          </cell>
        </row>
        <row r="21323">
          <cell r="B21323">
            <v>211013</v>
          </cell>
          <cell r="D21323" t="str">
            <v>021008</v>
          </cell>
          <cell r="F21323" t="str">
            <v>F4889640</v>
          </cell>
          <cell r="H21323">
            <v>-88.1</v>
          </cell>
        </row>
        <row r="21324">
          <cell r="B21324">
            <v>211013</v>
          </cell>
          <cell r="D21324" t="str">
            <v>021008</v>
          </cell>
          <cell r="F21324" t="str">
            <v>F4890291</v>
          </cell>
          <cell r="H21324">
            <v>-189225.54</v>
          </cell>
        </row>
        <row r="21325">
          <cell r="B21325">
            <v>211013</v>
          </cell>
          <cell r="D21325" t="str">
            <v>021008</v>
          </cell>
          <cell r="F21325" t="str">
            <v>F4892750</v>
          </cell>
          <cell r="H21325">
            <v>-269.5</v>
          </cell>
        </row>
        <row r="21326">
          <cell r="B21326">
            <v>211013</v>
          </cell>
          <cell r="D21326" t="str">
            <v>021008</v>
          </cell>
          <cell r="F21326" t="str">
            <v>F4896786</v>
          </cell>
          <cell r="H21326">
            <v>-174</v>
          </cell>
        </row>
        <row r="21327">
          <cell r="B21327">
            <v>211013</v>
          </cell>
          <cell r="D21327" t="str">
            <v>021008</v>
          </cell>
          <cell r="F21327" t="str">
            <v>F4897180</v>
          </cell>
          <cell r="H21327">
            <v>-5594.39</v>
          </cell>
        </row>
        <row r="21328">
          <cell r="B21328">
            <v>211013</v>
          </cell>
          <cell r="D21328" t="str">
            <v>021008</v>
          </cell>
          <cell r="F21328" t="str">
            <v>F4897536</v>
          </cell>
          <cell r="H21328">
            <v>-260</v>
          </cell>
        </row>
        <row r="21329">
          <cell r="B21329">
            <v>211013</v>
          </cell>
          <cell r="D21329" t="str">
            <v>021008</v>
          </cell>
          <cell r="F21329" t="str">
            <v>F4897594</v>
          </cell>
          <cell r="H21329">
            <v>0</v>
          </cell>
        </row>
        <row r="21330">
          <cell r="B21330">
            <v>211013</v>
          </cell>
          <cell r="D21330" t="str">
            <v>021008</v>
          </cell>
          <cell r="F21330" t="str">
            <v>F4900462</v>
          </cell>
          <cell r="H21330">
            <v>0</v>
          </cell>
        </row>
        <row r="21331">
          <cell r="B21331">
            <v>211013</v>
          </cell>
          <cell r="D21331" t="str">
            <v>021008</v>
          </cell>
          <cell r="F21331" t="str">
            <v>F4900842</v>
          </cell>
          <cell r="H21331">
            <v>-132000</v>
          </cell>
        </row>
        <row r="21332">
          <cell r="B21332">
            <v>211013</v>
          </cell>
          <cell r="D21332" t="str">
            <v>021008</v>
          </cell>
          <cell r="F21332" t="str">
            <v>F4903052</v>
          </cell>
          <cell r="H21332">
            <v>-5556</v>
          </cell>
        </row>
        <row r="21333">
          <cell r="B21333">
            <v>211013</v>
          </cell>
          <cell r="D21333" t="str">
            <v>021008</v>
          </cell>
          <cell r="F21333" t="str">
            <v>F4904026</v>
          </cell>
          <cell r="H21333">
            <v>0</v>
          </cell>
        </row>
        <row r="21334">
          <cell r="B21334">
            <v>211013</v>
          </cell>
          <cell r="D21334" t="str">
            <v>021008</v>
          </cell>
          <cell r="F21334" t="str">
            <v>F4907583</v>
          </cell>
          <cell r="H21334">
            <v>-1473</v>
          </cell>
        </row>
        <row r="21335">
          <cell r="B21335">
            <v>211013</v>
          </cell>
          <cell r="D21335" t="str">
            <v>021008</v>
          </cell>
          <cell r="F21335" t="str">
            <v>F4908341</v>
          </cell>
          <cell r="H21335">
            <v>0</v>
          </cell>
        </row>
        <row r="21336">
          <cell r="B21336">
            <v>211013</v>
          </cell>
          <cell r="D21336" t="str">
            <v>021008</v>
          </cell>
          <cell r="F21336" t="str">
            <v>F4910198</v>
          </cell>
          <cell r="H21336">
            <v>-715411.8</v>
          </cell>
        </row>
        <row r="21337">
          <cell r="B21337">
            <v>211013</v>
          </cell>
          <cell r="D21337" t="str">
            <v>021008</v>
          </cell>
          <cell r="F21337" t="str">
            <v>F4910859</v>
          </cell>
          <cell r="H21337">
            <v>-495</v>
          </cell>
        </row>
        <row r="21338">
          <cell r="B21338">
            <v>211013</v>
          </cell>
          <cell r="D21338" t="str">
            <v>021008</v>
          </cell>
          <cell r="F21338" t="str">
            <v>F4911732</v>
          </cell>
          <cell r="H21338">
            <v>0</v>
          </cell>
        </row>
        <row r="21339">
          <cell r="B21339">
            <v>211013</v>
          </cell>
          <cell r="D21339" t="str">
            <v>021008</v>
          </cell>
          <cell r="F21339" t="str">
            <v>F4913019</v>
          </cell>
          <cell r="H21339">
            <v>0</v>
          </cell>
        </row>
        <row r="21340">
          <cell r="B21340">
            <v>211013</v>
          </cell>
          <cell r="D21340" t="str">
            <v>021008</v>
          </cell>
          <cell r="F21340" t="str">
            <v>F4913499</v>
          </cell>
          <cell r="H21340">
            <v>0</v>
          </cell>
        </row>
        <row r="21341">
          <cell r="B21341">
            <v>211013</v>
          </cell>
          <cell r="D21341" t="str">
            <v>021008</v>
          </cell>
          <cell r="F21341" t="str">
            <v>F4914281</v>
          </cell>
          <cell r="H21341">
            <v>-972.32</v>
          </cell>
        </row>
        <row r="21342">
          <cell r="B21342">
            <v>211013</v>
          </cell>
          <cell r="D21342" t="str">
            <v>021008</v>
          </cell>
          <cell r="F21342" t="str">
            <v>F4915453</v>
          </cell>
          <cell r="H21342">
            <v>-297250.36</v>
          </cell>
        </row>
        <row r="21343">
          <cell r="B21343">
            <v>211013</v>
          </cell>
          <cell r="D21343" t="str">
            <v>021008</v>
          </cell>
          <cell r="F21343" t="str">
            <v>F4915700</v>
          </cell>
          <cell r="H21343">
            <v>-3808.5</v>
          </cell>
        </row>
        <row r="21344">
          <cell r="B21344">
            <v>211013</v>
          </cell>
          <cell r="D21344" t="str">
            <v>021008</v>
          </cell>
          <cell r="F21344" t="str">
            <v>F4916617</v>
          </cell>
          <cell r="H21344">
            <v>-395.83</v>
          </cell>
        </row>
        <row r="21345">
          <cell r="B21345">
            <v>211013</v>
          </cell>
          <cell r="D21345" t="str">
            <v>021008</v>
          </cell>
          <cell r="F21345" t="str">
            <v>F4917194</v>
          </cell>
          <cell r="H21345">
            <v>0</v>
          </cell>
        </row>
        <row r="21346">
          <cell r="B21346">
            <v>211013</v>
          </cell>
          <cell r="D21346" t="str">
            <v>021008</v>
          </cell>
          <cell r="F21346" t="str">
            <v>F4917300</v>
          </cell>
          <cell r="H21346">
            <v>-776.25</v>
          </cell>
        </row>
        <row r="21347">
          <cell r="B21347">
            <v>211013</v>
          </cell>
          <cell r="D21347" t="str">
            <v>021008</v>
          </cell>
          <cell r="F21347" t="str">
            <v>F4917483</v>
          </cell>
          <cell r="H21347">
            <v>-412497.49</v>
          </cell>
        </row>
        <row r="21348">
          <cell r="B21348">
            <v>211013</v>
          </cell>
          <cell r="D21348" t="str">
            <v>021008</v>
          </cell>
          <cell r="F21348" t="str">
            <v>F4919992</v>
          </cell>
          <cell r="H21348">
            <v>-62.25</v>
          </cell>
        </row>
        <row r="21349">
          <cell r="B21349">
            <v>211013</v>
          </cell>
          <cell r="D21349" t="str">
            <v>021008</v>
          </cell>
          <cell r="F21349" t="str">
            <v>F4922656</v>
          </cell>
          <cell r="H21349">
            <v>-15990</v>
          </cell>
        </row>
        <row r="21350">
          <cell r="B21350">
            <v>211013</v>
          </cell>
          <cell r="D21350" t="str">
            <v>021008</v>
          </cell>
          <cell r="F21350" t="str">
            <v>F4922911</v>
          </cell>
          <cell r="H21350">
            <v>-176099.8</v>
          </cell>
        </row>
        <row r="21351">
          <cell r="B21351">
            <v>211013</v>
          </cell>
          <cell r="D21351" t="str">
            <v>021008</v>
          </cell>
          <cell r="F21351" t="str">
            <v>F4923084</v>
          </cell>
          <cell r="H21351">
            <v>-15241.5</v>
          </cell>
        </row>
        <row r="21352">
          <cell r="B21352">
            <v>211013</v>
          </cell>
          <cell r="D21352" t="str">
            <v>021008</v>
          </cell>
          <cell r="F21352" t="str">
            <v>F4924537</v>
          </cell>
          <cell r="H21352">
            <v>0</v>
          </cell>
        </row>
        <row r="21353">
          <cell r="B21353">
            <v>211013</v>
          </cell>
          <cell r="D21353" t="str">
            <v>021008</v>
          </cell>
          <cell r="F21353" t="str">
            <v>F4925600</v>
          </cell>
          <cell r="H21353">
            <v>-32.5</v>
          </cell>
        </row>
        <row r="21354">
          <cell r="B21354">
            <v>211013</v>
          </cell>
          <cell r="D21354" t="str">
            <v>021008</v>
          </cell>
          <cell r="F21354" t="str">
            <v>F4926294</v>
          </cell>
          <cell r="H21354">
            <v>0</v>
          </cell>
        </row>
        <row r="21355">
          <cell r="B21355">
            <v>211013</v>
          </cell>
          <cell r="D21355" t="str">
            <v>021008</v>
          </cell>
          <cell r="F21355" t="str">
            <v>F4930758</v>
          </cell>
          <cell r="H21355">
            <v>0</v>
          </cell>
        </row>
        <row r="21356">
          <cell r="B21356">
            <v>211013</v>
          </cell>
          <cell r="D21356" t="str">
            <v>021008</v>
          </cell>
          <cell r="F21356" t="str">
            <v>F4931392</v>
          </cell>
          <cell r="H21356">
            <v>-1934.63</v>
          </cell>
        </row>
        <row r="21357">
          <cell r="B21357">
            <v>211013</v>
          </cell>
          <cell r="D21357" t="str">
            <v>021008</v>
          </cell>
          <cell r="F21357" t="str">
            <v>F4932126</v>
          </cell>
          <cell r="H21357">
            <v>532.05999999999995</v>
          </cell>
        </row>
        <row r="21358">
          <cell r="B21358">
            <v>211013</v>
          </cell>
          <cell r="D21358" t="str">
            <v>021008</v>
          </cell>
          <cell r="F21358" t="str">
            <v>F4936590</v>
          </cell>
          <cell r="H21358">
            <v>-937.06</v>
          </cell>
        </row>
        <row r="21359">
          <cell r="B21359">
            <v>211013</v>
          </cell>
          <cell r="D21359" t="str">
            <v>021008</v>
          </cell>
          <cell r="F21359" t="str">
            <v>F4939205</v>
          </cell>
          <cell r="H21359">
            <v>-150</v>
          </cell>
        </row>
        <row r="21360">
          <cell r="B21360">
            <v>211013</v>
          </cell>
          <cell r="D21360" t="str">
            <v>021008</v>
          </cell>
          <cell r="F21360" t="str">
            <v>F4940450</v>
          </cell>
          <cell r="H21360">
            <v>-725</v>
          </cell>
        </row>
        <row r="21361">
          <cell r="B21361">
            <v>211013</v>
          </cell>
          <cell r="D21361" t="str">
            <v>021008</v>
          </cell>
          <cell r="F21361" t="str">
            <v>F4947290</v>
          </cell>
          <cell r="H21361">
            <v>-9.1999999999999993</v>
          </cell>
        </row>
        <row r="21362">
          <cell r="B21362">
            <v>211013</v>
          </cell>
          <cell r="D21362" t="str">
            <v>021008</v>
          </cell>
          <cell r="F21362" t="str">
            <v>F4947901</v>
          </cell>
          <cell r="H21362">
            <v>-229.23</v>
          </cell>
        </row>
        <row r="21363">
          <cell r="B21363">
            <v>211013</v>
          </cell>
          <cell r="D21363" t="str">
            <v>021008</v>
          </cell>
          <cell r="F21363" t="str">
            <v>F4950079</v>
          </cell>
          <cell r="H21363">
            <v>-466.84</v>
          </cell>
        </row>
        <row r="21364">
          <cell r="B21364">
            <v>211013</v>
          </cell>
          <cell r="D21364" t="str">
            <v>021008</v>
          </cell>
          <cell r="F21364" t="str">
            <v>F4951431</v>
          </cell>
          <cell r="H21364">
            <v>2042</v>
          </cell>
        </row>
        <row r="21365">
          <cell r="B21365">
            <v>211013</v>
          </cell>
          <cell r="D21365" t="str">
            <v>021008</v>
          </cell>
          <cell r="F21365" t="str">
            <v>F4951564</v>
          </cell>
          <cell r="H21365">
            <v>0</v>
          </cell>
        </row>
        <row r="21366">
          <cell r="B21366">
            <v>211013</v>
          </cell>
          <cell r="D21366" t="str">
            <v>021008</v>
          </cell>
          <cell r="F21366" t="str">
            <v>F4951704</v>
          </cell>
          <cell r="H21366">
            <v>-3616.3</v>
          </cell>
        </row>
        <row r="21367">
          <cell r="B21367">
            <v>211013</v>
          </cell>
          <cell r="D21367" t="str">
            <v>021008</v>
          </cell>
          <cell r="F21367" t="str">
            <v>F4953586</v>
          </cell>
          <cell r="H21367">
            <v>0</v>
          </cell>
        </row>
        <row r="21368">
          <cell r="B21368">
            <v>211013</v>
          </cell>
          <cell r="D21368" t="str">
            <v>021008</v>
          </cell>
          <cell r="F21368" t="str">
            <v>F4953601</v>
          </cell>
          <cell r="H21368">
            <v>-107572.23</v>
          </cell>
        </row>
        <row r="21369">
          <cell r="B21369">
            <v>211013</v>
          </cell>
          <cell r="D21369" t="str">
            <v>021008</v>
          </cell>
          <cell r="F21369" t="str">
            <v>F4954716</v>
          </cell>
          <cell r="H21369">
            <v>-100</v>
          </cell>
        </row>
        <row r="21370">
          <cell r="B21370">
            <v>211013</v>
          </cell>
          <cell r="D21370" t="str">
            <v>021008</v>
          </cell>
          <cell r="F21370" t="str">
            <v>F4955730</v>
          </cell>
          <cell r="H21370">
            <v>0</v>
          </cell>
        </row>
        <row r="21371">
          <cell r="B21371">
            <v>211013</v>
          </cell>
          <cell r="D21371" t="str">
            <v>021008</v>
          </cell>
          <cell r="F21371" t="str">
            <v>F4958396</v>
          </cell>
          <cell r="H21371">
            <v>-11100</v>
          </cell>
        </row>
        <row r="21372">
          <cell r="B21372">
            <v>211013</v>
          </cell>
          <cell r="D21372" t="str">
            <v>021008</v>
          </cell>
          <cell r="F21372" t="str">
            <v>F4959120</v>
          </cell>
          <cell r="H21372">
            <v>-5350</v>
          </cell>
        </row>
        <row r="21373">
          <cell r="B21373">
            <v>211013</v>
          </cell>
          <cell r="D21373" t="str">
            <v>021008</v>
          </cell>
          <cell r="F21373" t="str">
            <v>F4959138</v>
          </cell>
          <cell r="H21373">
            <v>-5392.99</v>
          </cell>
        </row>
        <row r="21374">
          <cell r="B21374">
            <v>211013</v>
          </cell>
          <cell r="D21374" t="str">
            <v>021008</v>
          </cell>
          <cell r="F21374" t="str">
            <v>F4963337</v>
          </cell>
          <cell r="H21374">
            <v>-236.5</v>
          </cell>
        </row>
        <row r="21375">
          <cell r="B21375">
            <v>211013</v>
          </cell>
          <cell r="D21375" t="str">
            <v>021008</v>
          </cell>
          <cell r="F21375" t="str">
            <v>F4963668</v>
          </cell>
          <cell r="H21375">
            <v>0</v>
          </cell>
        </row>
        <row r="21376">
          <cell r="B21376">
            <v>211013</v>
          </cell>
          <cell r="D21376" t="str">
            <v>021008</v>
          </cell>
          <cell r="F21376" t="str">
            <v>F4964153</v>
          </cell>
          <cell r="H21376">
            <v>-776.9</v>
          </cell>
        </row>
        <row r="21377">
          <cell r="B21377">
            <v>211013</v>
          </cell>
          <cell r="D21377" t="str">
            <v>021008</v>
          </cell>
          <cell r="F21377" t="str">
            <v>F4964236</v>
          </cell>
          <cell r="H21377">
            <v>0</v>
          </cell>
        </row>
        <row r="21378">
          <cell r="B21378">
            <v>211013</v>
          </cell>
          <cell r="D21378" t="str">
            <v>021008</v>
          </cell>
          <cell r="F21378" t="str">
            <v>F4964244</v>
          </cell>
          <cell r="H21378">
            <v>-3633.63</v>
          </cell>
        </row>
        <row r="21379">
          <cell r="B21379">
            <v>211013</v>
          </cell>
          <cell r="D21379" t="str">
            <v>021008</v>
          </cell>
          <cell r="F21379" t="str">
            <v>F4964608</v>
          </cell>
          <cell r="H21379">
            <v>-31515</v>
          </cell>
        </row>
        <row r="21380">
          <cell r="B21380">
            <v>211013</v>
          </cell>
          <cell r="D21380" t="str">
            <v>021008</v>
          </cell>
          <cell r="F21380" t="str">
            <v>F4965094</v>
          </cell>
          <cell r="H21380">
            <v>-3533</v>
          </cell>
        </row>
        <row r="21381">
          <cell r="B21381">
            <v>211013</v>
          </cell>
          <cell r="D21381" t="str">
            <v>021008</v>
          </cell>
          <cell r="F21381" t="str">
            <v>F4965143</v>
          </cell>
          <cell r="H21381">
            <v>-0.19</v>
          </cell>
        </row>
        <row r="21382">
          <cell r="B21382">
            <v>211013</v>
          </cell>
          <cell r="D21382" t="str">
            <v>021008</v>
          </cell>
          <cell r="F21382" t="str">
            <v>F4965234</v>
          </cell>
          <cell r="H21382">
            <v>-6254.5</v>
          </cell>
        </row>
        <row r="21383">
          <cell r="B21383">
            <v>211013</v>
          </cell>
          <cell r="D21383" t="str">
            <v>021008</v>
          </cell>
          <cell r="F21383" t="str">
            <v>F4965896</v>
          </cell>
          <cell r="H21383">
            <v>57.33</v>
          </cell>
        </row>
        <row r="21384">
          <cell r="B21384">
            <v>211013</v>
          </cell>
          <cell r="D21384" t="str">
            <v>021008</v>
          </cell>
          <cell r="F21384" t="str">
            <v>F4966406</v>
          </cell>
          <cell r="H21384">
            <v>0</v>
          </cell>
        </row>
        <row r="21385">
          <cell r="B21385">
            <v>211013</v>
          </cell>
          <cell r="D21385" t="str">
            <v>021008</v>
          </cell>
          <cell r="F21385" t="str">
            <v>F4966646</v>
          </cell>
          <cell r="H21385">
            <v>-1522.5</v>
          </cell>
        </row>
        <row r="21386">
          <cell r="B21386">
            <v>211013</v>
          </cell>
          <cell r="D21386" t="str">
            <v>021008</v>
          </cell>
          <cell r="F21386" t="str">
            <v>F4966670</v>
          </cell>
          <cell r="H21386">
            <v>-2975</v>
          </cell>
        </row>
        <row r="21387">
          <cell r="B21387">
            <v>211013</v>
          </cell>
          <cell r="D21387" t="str">
            <v>021008</v>
          </cell>
          <cell r="F21387" t="str">
            <v>F4966828</v>
          </cell>
          <cell r="H21387">
            <v>0</v>
          </cell>
        </row>
        <row r="21388">
          <cell r="B21388">
            <v>211013</v>
          </cell>
          <cell r="D21388" t="str">
            <v>021008</v>
          </cell>
          <cell r="F21388" t="str">
            <v>F4968246</v>
          </cell>
          <cell r="H21388">
            <v>0</v>
          </cell>
        </row>
        <row r="21389">
          <cell r="B21389">
            <v>211013</v>
          </cell>
          <cell r="D21389" t="str">
            <v>021008</v>
          </cell>
          <cell r="F21389" t="str">
            <v>F4969260</v>
          </cell>
          <cell r="H21389">
            <v>-537</v>
          </cell>
        </row>
        <row r="21390">
          <cell r="B21390">
            <v>211013</v>
          </cell>
          <cell r="D21390" t="str">
            <v>021008</v>
          </cell>
          <cell r="F21390" t="str">
            <v>F4969319</v>
          </cell>
          <cell r="H21390">
            <v>0</v>
          </cell>
        </row>
        <row r="21391">
          <cell r="B21391">
            <v>211013</v>
          </cell>
          <cell r="D21391" t="str">
            <v>021008</v>
          </cell>
          <cell r="F21391" t="str">
            <v>F4969731</v>
          </cell>
          <cell r="H21391">
            <v>0</v>
          </cell>
        </row>
        <row r="21392">
          <cell r="B21392">
            <v>211013</v>
          </cell>
          <cell r="D21392" t="str">
            <v>021008</v>
          </cell>
          <cell r="F21392" t="str">
            <v>F4969757</v>
          </cell>
          <cell r="H21392">
            <v>0</v>
          </cell>
        </row>
        <row r="21393">
          <cell r="B21393">
            <v>211013</v>
          </cell>
          <cell r="D21393" t="str">
            <v>021008</v>
          </cell>
          <cell r="F21393" t="str">
            <v>F4969806</v>
          </cell>
          <cell r="H21393">
            <v>0</v>
          </cell>
        </row>
        <row r="21394">
          <cell r="B21394">
            <v>211013</v>
          </cell>
          <cell r="D21394" t="str">
            <v>021008</v>
          </cell>
          <cell r="F21394" t="str">
            <v>F4970530</v>
          </cell>
          <cell r="H21394">
            <v>-10364</v>
          </cell>
        </row>
        <row r="21395">
          <cell r="B21395">
            <v>211013</v>
          </cell>
          <cell r="D21395" t="str">
            <v>021008</v>
          </cell>
          <cell r="F21395" t="str">
            <v>F4970639</v>
          </cell>
          <cell r="H21395">
            <v>-3030</v>
          </cell>
        </row>
        <row r="21396">
          <cell r="B21396">
            <v>211013</v>
          </cell>
          <cell r="D21396" t="str">
            <v>021008</v>
          </cell>
          <cell r="F21396" t="str">
            <v>F4970994</v>
          </cell>
          <cell r="H21396">
            <v>0</v>
          </cell>
        </row>
        <row r="21397">
          <cell r="B21397">
            <v>211013</v>
          </cell>
          <cell r="D21397" t="str">
            <v>021008</v>
          </cell>
          <cell r="F21397" t="str">
            <v>F4971033</v>
          </cell>
          <cell r="H21397">
            <v>-7833.4</v>
          </cell>
        </row>
        <row r="21398">
          <cell r="B21398">
            <v>211013</v>
          </cell>
          <cell r="D21398" t="str">
            <v>021008</v>
          </cell>
          <cell r="F21398" t="str">
            <v>F4971182</v>
          </cell>
          <cell r="H21398">
            <v>0</v>
          </cell>
        </row>
        <row r="21399">
          <cell r="B21399">
            <v>211013</v>
          </cell>
          <cell r="D21399" t="str">
            <v>021008</v>
          </cell>
          <cell r="F21399" t="str">
            <v>F4971257</v>
          </cell>
          <cell r="H21399">
            <v>0</v>
          </cell>
        </row>
        <row r="21400">
          <cell r="B21400">
            <v>211013</v>
          </cell>
          <cell r="D21400" t="str">
            <v>021008</v>
          </cell>
          <cell r="F21400" t="str">
            <v>F4971611</v>
          </cell>
          <cell r="H21400">
            <v>0</v>
          </cell>
        </row>
        <row r="21401">
          <cell r="B21401">
            <v>211013</v>
          </cell>
          <cell r="D21401" t="str">
            <v>021008</v>
          </cell>
          <cell r="F21401" t="str">
            <v>F4971645</v>
          </cell>
          <cell r="H21401">
            <v>15201.43</v>
          </cell>
        </row>
        <row r="21402">
          <cell r="B21402">
            <v>211013</v>
          </cell>
          <cell r="D21402" t="str">
            <v>021008</v>
          </cell>
          <cell r="F21402" t="str">
            <v>F4972594</v>
          </cell>
          <cell r="H21402">
            <v>-840000</v>
          </cell>
        </row>
        <row r="21403">
          <cell r="B21403">
            <v>211013</v>
          </cell>
          <cell r="D21403" t="str">
            <v>021008</v>
          </cell>
          <cell r="F21403" t="str">
            <v>F4972734</v>
          </cell>
          <cell r="H21403">
            <v>0</v>
          </cell>
        </row>
        <row r="21404">
          <cell r="B21404">
            <v>211013</v>
          </cell>
          <cell r="D21404" t="str">
            <v>021008</v>
          </cell>
          <cell r="F21404" t="str">
            <v>F4972924</v>
          </cell>
          <cell r="H21404">
            <v>0</v>
          </cell>
        </row>
        <row r="21405">
          <cell r="B21405">
            <v>211013</v>
          </cell>
          <cell r="D21405" t="str">
            <v>021008</v>
          </cell>
          <cell r="F21405" t="str">
            <v>F4973253</v>
          </cell>
          <cell r="H21405">
            <v>0</v>
          </cell>
        </row>
        <row r="21406">
          <cell r="B21406">
            <v>211013</v>
          </cell>
          <cell r="D21406" t="str">
            <v>021008</v>
          </cell>
          <cell r="F21406" t="str">
            <v>F4973360</v>
          </cell>
          <cell r="H21406">
            <v>-2081.37</v>
          </cell>
        </row>
        <row r="21407">
          <cell r="B21407">
            <v>211013</v>
          </cell>
          <cell r="D21407" t="str">
            <v>021008</v>
          </cell>
          <cell r="F21407" t="str">
            <v>F4973419</v>
          </cell>
          <cell r="H21407">
            <v>-1300</v>
          </cell>
        </row>
        <row r="21408">
          <cell r="B21408">
            <v>211013</v>
          </cell>
          <cell r="D21408" t="str">
            <v>021008</v>
          </cell>
          <cell r="F21408" t="str">
            <v>F4973641</v>
          </cell>
          <cell r="H21408">
            <v>-360</v>
          </cell>
        </row>
        <row r="21409">
          <cell r="B21409">
            <v>211013</v>
          </cell>
          <cell r="D21409" t="str">
            <v>021008</v>
          </cell>
          <cell r="F21409" t="str">
            <v>F4973659</v>
          </cell>
          <cell r="H21409">
            <v>-294.69</v>
          </cell>
        </row>
        <row r="21410">
          <cell r="B21410">
            <v>211013</v>
          </cell>
          <cell r="D21410" t="str">
            <v>021008</v>
          </cell>
          <cell r="F21410" t="str">
            <v>F4973823</v>
          </cell>
          <cell r="H21410">
            <v>0</v>
          </cell>
        </row>
        <row r="21411">
          <cell r="B21411">
            <v>211013</v>
          </cell>
          <cell r="D21411" t="str">
            <v>021008</v>
          </cell>
          <cell r="F21411" t="str">
            <v>F4973930</v>
          </cell>
          <cell r="H21411">
            <v>-3986.4</v>
          </cell>
        </row>
        <row r="21412">
          <cell r="B21412">
            <v>211013</v>
          </cell>
          <cell r="D21412" t="str">
            <v>021008</v>
          </cell>
          <cell r="F21412" t="str">
            <v>F4974235</v>
          </cell>
          <cell r="H21412">
            <v>-4900</v>
          </cell>
        </row>
        <row r="21413">
          <cell r="B21413">
            <v>211013</v>
          </cell>
          <cell r="D21413" t="str">
            <v>021008</v>
          </cell>
          <cell r="F21413" t="str">
            <v>F4974483</v>
          </cell>
          <cell r="H21413">
            <v>-1111</v>
          </cell>
        </row>
        <row r="21414">
          <cell r="B21414">
            <v>211013</v>
          </cell>
          <cell r="D21414" t="str">
            <v>021008</v>
          </cell>
          <cell r="F21414" t="str">
            <v>F4975647</v>
          </cell>
          <cell r="H21414">
            <v>-2005.36</v>
          </cell>
        </row>
        <row r="21415">
          <cell r="B21415">
            <v>211013</v>
          </cell>
          <cell r="D21415" t="str">
            <v>021008</v>
          </cell>
          <cell r="F21415" t="str">
            <v>F5429700</v>
          </cell>
          <cell r="H21415">
            <v>0</v>
          </cell>
        </row>
        <row r="21416">
          <cell r="B21416">
            <v>211013</v>
          </cell>
          <cell r="D21416" t="str">
            <v>021008</v>
          </cell>
          <cell r="F21416" t="str">
            <v>F8901995</v>
          </cell>
          <cell r="H21416">
            <v>0.02</v>
          </cell>
        </row>
        <row r="21417">
          <cell r="B21417">
            <v>211013</v>
          </cell>
          <cell r="D21417" t="str">
            <v>021009</v>
          </cell>
          <cell r="F21417" t="str">
            <v>F4422523</v>
          </cell>
          <cell r="H21417">
            <v>-1330</v>
          </cell>
        </row>
        <row r="21418">
          <cell r="B21418">
            <v>211013</v>
          </cell>
          <cell r="D21418" t="str">
            <v>021009</v>
          </cell>
          <cell r="F21418" t="str">
            <v>F4724515</v>
          </cell>
          <cell r="H21418">
            <v>-4935</v>
          </cell>
        </row>
        <row r="21419">
          <cell r="B21419">
            <v>211013</v>
          </cell>
          <cell r="D21419" t="str">
            <v>021009</v>
          </cell>
          <cell r="F21419" t="str">
            <v>F4739639</v>
          </cell>
          <cell r="H21419">
            <v>-66.11</v>
          </cell>
        </row>
        <row r="21420">
          <cell r="B21420">
            <v>211013</v>
          </cell>
          <cell r="D21420" t="str">
            <v>021009</v>
          </cell>
          <cell r="F21420" t="str">
            <v>F4799758</v>
          </cell>
          <cell r="H21420">
            <v>-258</v>
          </cell>
        </row>
        <row r="21421">
          <cell r="B21421">
            <v>211013</v>
          </cell>
          <cell r="D21421" t="str">
            <v>021009</v>
          </cell>
          <cell r="F21421" t="str">
            <v>F4901121</v>
          </cell>
          <cell r="H21421">
            <v>-476.19</v>
          </cell>
        </row>
        <row r="21422">
          <cell r="B21422">
            <v>211013</v>
          </cell>
          <cell r="D21422" t="str">
            <v>021009</v>
          </cell>
          <cell r="F21422" t="str">
            <v>F4905561</v>
          </cell>
          <cell r="H21422">
            <v>-1330</v>
          </cell>
        </row>
        <row r="21423">
          <cell r="B21423">
            <v>211013</v>
          </cell>
          <cell r="D21423" t="str">
            <v>021009</v>
          </cell>
          <cell r="F21423" t="str">
            <v>F4931623</v>
          </cell>
          <cell r="H21423">
            <v>-1100</v>
          </cell>
        </row>
        <row r="21424">
          <cell r="B21424">
            <v>211013</v>
          </cell>
          <cell r="D21424" t="str">
            <v>021009</v>
          </cell>
          <cell r="F21424" t="str">
            <v>F4939510</v>
          </cell>
          <cell r="H21424">
            <v>-476.19</v>
          </cell>
        </row>
        <row r="21425">
          <cell r="B21425">
            <v>211013</v>
          </cell>
          <cell r="D21425" t="str">
            <v>021009</v>
          </cell>
          <cell r="F21425" t="str">
            <v>F4943131</v>
          </cell>
          <cell r="H21425">
            <v>-1147.0899999999999</v>
          </cell>
        </row>
        <row r="21426">
          <cell r="B21426">
            <v>211013</v>
          </cell>
          <cell r="D21426" t="str">
            <v>021009</v>
          </cell>
          <cell r="F21426" t="str">
            <v>F4943149</v>
          </cell>
          <cell r="H21426">
            <v>-1147.0899999999999</v>
          </cell>
        </row>
        <row r="21427">
          <cell r="B21427">
            <v>211013</v>
          </cell>
          <cell r="D21427" t="str">
            <v>021009</v>
          </cell>
          <cell r="F21427" t="str">
            <v>F4972304</v>
          </cell>
          <cell r="H21427">
            <v>-678</v>
          </cell>
        </row>
        <row r="21428">
          <cell r="B21428">
            <v>211013</v>
          </cell>
          <cell r="D21428" t="str">
            <v>021009</v>
          </cell>
          <cell r="F21428" t="str">
            <v>F4974615</v>
          </cell>
          <cell r="H21428">
            <v>-1294.1099999999999</v>
          </cell>
        </row>
        <row r="21429">
          <cell r="B21429">
            <v>211013</v>
          </cell>
          <cell r="D21429" t="str">
            <v>021009</v>
          </cell>
          <cell r="F21429" t="str">
            <v>F4974623</v>
          </cell>
          <cell r="H21429">
            <v>-1411.76</v>
          </cell>
        </row>
        <row r="21430">
          <cell r="B21430">
            <v>211013</v>
          </cell>
          <cell r="D21430" t="str">
            <v>021009</v>
          </cell>
          <cell r="F21430" t="str">
            <v>F8901995</v>
          </cell>
          <cell r="H21430">
            <v>-14833.07</v>
          </cell>
        </row>
        <row r="21431">
          <cell r="B21431">
            <v>211013</v>
          </cell>
          <cell r="D21431" t="str">
            <v>021010</v>
          </cell>
          <cell r="F21431" t="str">
            <v>F4000626</v>
          </cell>
          <cell r="H21431">
            <v>-5370</v>
          </cell>
        </row>
        <row r="21432">
          <cell r="B21432">
            <v>211013</v>
          </cell>
          <cell r="D21432" t="str">
            <v>021010</v>
          </cell>
          <cell r="F21432" t="str">
            <v>F4001583</v>
          </cell>
          <cell r="H21432">
            <v>-22557.51</v>
          </cell>
        </row>
        <row r="21433">
          <cell r="B21433">
            <v>211013</v>
          </cell>
          <cell r="D21433" t="str">
            <v>021010</v>
          </cell>
          <cell r="F21433" t="str">
            <v>F4002292</v>
          </cell>
          <cell r="H21433">
            <v>-11055.1</v>
          </cell>
        </row>
        <row r="21434">
          <cell r="B21434">
            <v>211013</v>
          </cell>
          <cell r="D21434" t="str">
            <v>021010</v>
          </cell>
          <cell r="F21434" t="str">
            <v>F4002789</v>
          </cell>
          <cell r="H21434">
            <v>-708.3</v>
          </cell>
        </row>
        <row r="21435">
          <cell r="B21435">
            <v>211013</v>
          </cell>
          <cell r="D21435" t="str">
            <v>021010</v>
          </cell>
          <cell r="F21435" t="str">
            <v>F4003539</v>
          </cell>
          <cell r="H21435">
            <v>-397.77</v>
          </cell>
        </row>
        <row r="21436">
          <cell r="B21436">
            <v>211013</v>
          </cell>
          <cell r="D21436" t="str">
            <v>021010</v>
          </cell>
          <cell r="F21436" t="str">
            <v>F4003935</v>
          </cell>
          <cell r="H21436">
            <v>-24817.200000000001</v>
          </cell>
        </row>
        <row r="21437">
          <cell r="B21437">
            <v>211013</v>
          </cell>
          <cell r="D21437" t="str">
            <v>021010</v>
          </cell>
          <cell r="F21437" t="str">
            <v>F4004769</v>
          </cell>
          <cell r="H21437">
            <v>16881.310000000001</v>
          </cell>
        </row>
        <row r="21438">
          <cell r="B21438">
            <v>211013</v>
          </cell>
          <cell r="D21438" t="str">
            <v>021010</v>
          </cell>
          <cell r="F21438" t="str">
            <v>F4004842</v>
          </cell>
          <cell r="H21438">
            <v>0</v>
          </cell>
        </row>
        <row r="21439">
          <cell r="B21439">
            <v>211013</v>
          </cell>
          <cell r="D21439" t="str">
            <v>021010</v>
          </cell>
          <cell r="F21439" t="str">
            <v>F4005452</v>
          </cell>
          <cell r="H21439">
            <v>-10886.8</v>
          </cell>
        </row>
        <row r="21440">
          <cell r="B21440">
            <v>211013</v>
          </cell>
          <cell r="D21440" t="str">
            <v>021010</v>
          </cell>
          <cell r="F21440" t="str">
            <v>F4009975</v>
          </cell>
          <cell r="H21440">
            <v>0</v>
          </cell>
        </row>
        <row r="21441">
          <cell r="B21441">
            <v>211013</v>
          </cell>
          <cell r="D21441" t="str">
            <v>021010</v>
          </cell>
          <cell r="F21441" t="str">
            <v>F4010782</v>
          </cell>
          <cell r="H21441">
            <v>-186767.49</v>
          </cell>
        </row>
        <row r="21442">
          <cell r="B21442">
            <v>211013</v>
          </cell>
          <cell r="D21442" t="str">
            <v>021010</v>
          </cell>
          <cell r="F21442" t="str">
            <v>F4015253</v>
          </cell>
          <cell r="H21442">
            <v>-3384</v>
          </cell>
        </row>
        <row r="21443">
          <cell r="B21443">
            <v>211013</v>
          </cell>
          <cell r="D21443" t="str">
            <v>021010</v>
          </cell>
          <cell r="F21443" t="str">
            <v>F4018372</v>
          </cell>
          <cell r="H21443">
            <v>-1528908.28</v>
          </cell>
        </row>
        <row r="21444">
          <cell r="B21444">
            <v>211013</v>
          </cell>
          <cell r="D21444" t="str">
            <v>021010</v>
          </cell>
          <cell r="F21444" t="str">
            <v>F4026490</v>
          </cell>
          <cell r="H21444">
            <v>0</v>
          </cell>
        </row>
        <row r="21445">
          <cell r="B21445">
            <v>211013</v>
          </cell>
          <cell r="D21445" t="str">
            <v>021010</v>
          </cell>
          <cell r="F21445" t="str">
            <v>F4062056</v>
          </cell>
          <cell r="H21445">
            <v>-670</v>
          </cell>
        </row>
        <row r="21446">
          <cell r="B21446">
            <v>211013</v>
          </cell>
          <cell r="D21446" t="str">
            <v>021010</v>
          </cell>
          <cell r="F21446" t="str">
            <v>F4064367</v>
          </cell>
          <cell r="H21446">
            <v>0</v>
          </cell>
        </row>
        <row r="21447">
          <cell r="B21447">
            <v>211013</v>
          </cell>
          <cell r="D21447" t="str">
            <v>021010</v>
          </cell>
          <cell r="F21447" t="str">
            <v>F4067212</v>
          </cell>
          <cell r="H21447">
            <v>0</v>
          </cell>
        </row>
        <row r="21448">
          <cell r="B21448">
            <v>211013</v>
          </cell>
          <cell r="D21448" t="str">
            <v>021010</v>
          </cell>
          <cell r="F21448" t="str">
            <v>F4071510</v>
          </cell>
          <cell r="H21448">
            <v>0</v>
          </cell>
        </row>
        <row r="21449">
          <cell r="B21449">
            <v>211013</v>
          </cell>
          <cell r="D21449" t="str">
            <v>021010</v>
          </cell>
          <cell r="F21449" t="str">
            <v>F4075281</v>
          </cell>
          <cell r="H21449">
            <v>-159.78</v>
          </cell>
        </row>
        <row r="21450">
          <cell r="B21450">
            <v>211013</v>
          </cell>
          <cell r="D21450" t="str">
            <v>021010</v>
          </cell>
          <cell r="F21450" t="str">
            <v>F4101820</v>
          </cell>
          <cell r="H21450">
            <v>-2514.64</v>
          </cell>
        </row>
        <row r="21451">
          <cell r="B21451">
            <v>211013</v>
          </cell>
          <cell r="D21451" t="str">
            <v>021010</v>
          </cell>
          <cell r="F21451" t="str">
            <v>F4102589</v>
          </cell>
          <cell r="H21451">
            <v>63.16</v>
          </cell>
        </row>
        <row r="21452">
          <cell r="B21452">
            <v>211013</v>
          </cell>
          <cell r="D21452" t="str">
            <v>021010</v>
          </cell>
          <cell r="F21452" t="str">
            <v>F4104783</v>
          </cell>
          <cell r="H21452">
            <v>0</v>
          </cell>
        </row>
        <row r="21453">
          <cell r="B21453">
            <v>211013</v>
          </cell>
          <cell r="D21453" t="str">
            <v>021010</v>
          </cell>
          <cell r="F21453" t="str">
            <v>F4140050</v>
          </cell>
          <cell r="H21453">
            <v>-5629.89</v>
          </cell>
        </row>
        <row r="21454">
          <cell r="B21454">
            <v>211013</v>
          </cell>
          <cell r="D21454" t="str">
            <v>021010</v>
          </cell>
          <cell r="F21454" t="str">
            <v>F4310059</v>
          </cell>
          <cell r="H21454">
            <v>-129</v>
          </cell>
        </row>
        <row r="21455">
          <cell r="B21455">
            <v>211013</v>
          </cell>
          <cell r="D21455" t="str">
            <v>021010</v>
          </cell>
          <cell r="F21455" t="str">
            <v>F4313706</v>
          </cell>
          <cell r="H21455">
            <v>0</v>
          </cell>
        </row>
        <row r="21456">
          <cell r="B21456">
            <v>211013</v>
          </cell>
          <cell r="D21456" t="str">
            <v>021010</v>
          </cell>
          <cell r="F21456" t="str">
            <v>F4315398</v>
          </cell>
          <cell r="H21456">
            <v>-1944.2</v>
          </cell>
        </row>
        <row r="21457">
          <cell r="B21457">
            <v>211013</v>
          </cell>
          <cell r="D21457" t="str">
            <v>021010</v>
          </cell>
          <cell r="F21457" t="str">
            <v>F4317394</v>
          </cell>
          <cell r="H21457">
            <v>-541.5</v>
          </cell>
        </row>
        <row r="21458">
          <cell r="B21458">
            <v>211013</v>
          </cell>
          <cell r="D21458" t="str">
            <v>021010</v>
          </cell>
          <cell r="F21458" t="str">
            <v>F4352043</v>
          </cell>
          <cell r="H21458">
            <v>-548.79999999999995</v>
          </cell>
        </row>
        <row r="21459">
          <cell r="B21459">
            <v>211013</v>
          </cell>
          <cell r="D21459" t="str">
            <v>021010</v>
          </cell>
          <cell r="F21459" t="str">
            <v>F4409670</v>
          </cell>
          <cell r="H21459">
            <v>-212252.24</v>
          </cell>
        </row>
        <row r="21460">
          <cell r="B21460">
            <v>211013</v>
          </cell>
          <cell r="D21460" t="str">
            <v>021010</v>
          </cell>
          <cell r="F21460" t="str">
            <v>F4409919</v>
          </cell>
          <cell r="H21460">
            <v>-4494.75</v>
          </cell>
        </row>
        <row r="21461">
          <cell r="B21461">
            <v>211013</v>
          </cell>
          <cell r="D21461" t="str">
            <v>021010</v>
          </cell>
          <cell r="F21461" t="str">
            <v>F4416005</v>
          </cell>
          <cell r="H21461">
            <v>-420</v>
          </cell>
        </row>
        <row r="21462">
          <cell r="B21462">
            <v>211013</v>
          </cell>
          <cell r="D21462" t="str">
            <v>021010</v>
          </cell>
          <cell r="F21462" t="str">
            <v>F4452281</v>
          </cell>
          <cell r="H21462">
            <v>0</v>
          </cell>
        </row>
        <row r="21463">
          <cell r="B21463">
            <v>211013</v>
          </cell>
          <cell r="D21463" t="str">
            <v>021010</v>
          </cell>
          <cell r="F21463" t="str">
            <v>F4463501</v>
          </cell>
          <cell r="H21463">
            <v>0</v>
          </cell>
        </row>
        <row r="21464">
          <cell r="B21464">
            <v>211013</v>
          </cell>
          <cell r="D21464" t="str">
            <v>021010</v>
          </cell>
          <cell r="F21464" t="str">
            <v>F4464434</v>
          </cell>
          <cell r="H21464">
            <v>-17500.990000000002</v>
          </cell>
        </row>
        <row r="21465">
          <cell r="B21465">
            <v>211013</v>
          </cell>
          <cell r="D21465" t="str">
            <v>021010</v>
          </cell>
          <cell r="F21465" t="str">
            <v>F4466612</v>
          </cell>
          <cell r="H21465">
            <v>-623.48</v>
          </cell>
        </row>
        <row r="21466">
          <cell r="B21466">
            <v>211013</v>
          </cell>
          <cell r="D21466" t="str">
            <v>021010</v>
          </cell>
          <cell r="F21466" t="str">
            <v>F4473469</v>
          </cell>
          <cell r="H21466">
            <v>0</v>
          </cell>
        </row>
        <row r="21467">
          <cell r="B21467">
            <v>211013</v>
          </cell>
          <cell r="D21467" t="str">
            <v>021010</v>
          </cell>
          <cell r="F21467" t="str">
            <v>F4477015</v>
          </cell>
          <cell r="H21467">
            <v>-109049.07</v>
          </cell>
        </row>
        <row r="21468">
          <cell r="B21468">
            <v>211013</v>
          </cell>
          <cell r="D21468" t="str">
            <v>021010</v>
          </cell>
          <cell r="F21468" t="str">
            <v>F4479144</v>
          </cell>
          <cell r="H21468">
            <v>-310</v>
          </cell>
        </row>
        <row r="21469">
          <cell r="B21469">
            <v>211013</v>
          </cell>
          <cell r="D21469" t="str">
            <v>021010</v>
          </cell>
          <cell r="F21469" t="str">
            <v>F4480307</v>
          </cell>
          <cell r="H21469">
            <v>-102.6</v>
          </cell>
        </row>
        <row r="21470">
          <cell r="B21470">
            <v>211013</v>
          </cell>
          <cell r="D21470" t="str">
            <v>021010</v>
          </cell>
          <cell r="F21470" t="str">
            <v>F4481149</v>
          </cell>
          <cell r="H21470">
            <v>0</v>
          </cell>
        </row>
        <row r="21471">
          <cell r="B21471">
            <v>211013</v>
          </cell>
          <cell r="D21471" t="str">
            <v>021010</v>
          </cell>
          <cell r="F21471" t="str">
            <v>F4484614</v>
          </cell>
          <cell r="H21471">
            <v>-3840</v>
          </cell>
        </row>
        <row r="21472">
          <cell r="B21472">
            <v>211013</v>
          </cell>
          <cell r="D21472" t="str">
            <v>021010</v>
          </cell>
          <cell r="F21472" t="str">
            <v>F4489713</v>
          </cell>
          <cell r="H21472">
            <v>-304490.69</v>
          </cell>
        </row>
        <row r="21473">
          <cell r="B21473">
            <v>211013</v>
          </cell>
          <cell r="D21473" t="str">
            <v>021010</v>
          </cell>
          <cell r="F21473" t="str">
            <v>F4492849</v>
          </cell>
          <cell r="H21473">
            <v>-1610</v>
          </cell>
        </row>
        <row r="21474">
          <cell r="B21474">
            <v>211013</v>
          </cell>
          <cell r="D21474" t="str">
            <v>021010</v>
          </cell>
          <cell r="F21474" t="str">
            <v>F4493392</v>
          </cell>
          <cell r="H21474">
            <v>-5688.61</v>
          </cell>
        </row>
        <row r="21475">
          <cell r="B21475">
            <v>211013</v>
          </cell>
          <cell r="D21475" t="str">
            <v>021010</v>
          </cell>
          <cell r="F21475" t="str">
            <v>F4500949</v>
          </cell>
          <cell r="H21475">
            <v>0</v>
          </cell>
        </row>
        <row r="21476">
          <cell r="B21476">
            <v>211013</v>
          </cell>
          <cell r="D21476" t="str">
            <v>021010</v>
          </cell>
          <cell r="F21476" t="str">
            <v>F4501426</v>
          </cell>
          <cell r="H21476">
            <v>0</v>
          </cell>
        </row>
        <row r="21477">
          <cell r="B21477">
            <v>211013</v>
          </cell>
          <cell r="D21477" t="str">
            <v>021010</v>
          </cell>
          <cell r="F21477" t="str">
            <v>F4508612</v>
          </cell>
          <cell r="H21477">
            <v>-8446.5</v>
          </cell>
        </row>
        <row r="21478">
          <cell r="B21478">
            <v>211013</v>
          </cell>
          <cell r="D21478" t="str">
            <v>021010</v>
          </cell>
          <cell r="F21478" t="str">
            <v>F4510998</v>
          </cell>
          <cell r="H21478">
            <v>45.9</v>
          </cell>
        </row>
        <row r="21479">
          <cell r="B21479">
            <v>211013</v>
          </cell>
          <cell r="D21479" t="str">
            <v>021010</v>
          </cell>
          <cell r="F21479" t="str">
            <v>F4518372</v>
          </cell>
          <cell r="H21479">
            <v>-2173.6</v>
          </cell>
        </row>
        <row r="21480">
          <cell r="B21480">
            <v>211013</v>
          </cell>
          <cell r="D21480" t="str">
            <v>021010</v>
          </cell>
          <cell r="F21480" t="str">
            <v>F4524791</v>
          </cell>
          <cell r="H21480">
            <v>43.93</v>
          </cell>
        </row>
        <row r="21481">
          <cell r="B21481">
            <v>211013</v>
          </cell>
          <cell r="D21481" t="str">
            <v>021010</v>
          </cell>
          <cell r="F21481" t="str">
            <v>F4529668</v>
          </cell>
          <cell r="H21481">
            <v>-825.62</v>
          </cell>
        </row>
        <row r="21482">
          <cell r="B21482">
            <v>211013</v>
          </cell>
          <cell r="D21482" t="str">
            <v>021010</v>
          </cell>
          <cell r="F21482" t="str">
            <v>F4531449</v>
          </cell>
          <cell r="H21482">
            <v>-2364.5500000000002</v>
          </cell>
        </row>
        <row r="21483">
          <cell r="B21483">
            <v>211013</v>
          </cell>
          <cell r="D21483" t="str">
            <v>021010</v>
          </cell>
          <cell r="F21483" t="str">
            <v>F4535235</v>
          </cell>
          <cell r="H21483">
            <v>-1875.63</v>
          </cell>
        </row>
        <row r="21484">
          <cell r="B21484">
            <v>211013</v>
          </cell>
          <cell r="D21484" t="str">
            <v>021010</v>
          </cell>
          <cell r="F21484" t="str">
            <v>F4537190</v>
          </cell>
          <cell r="H21484">
            <v>0</v>
          </cell>
        </row>
        <row r="21485">
          <cell r="B21485">
            <v>211013</v>
          </cell>
          <cell r="D21485" t="str">
            <v>021010</v>
          </cell>
          <cell r="F21485" t="str">
            <v>F4543460</v>
          </cell>
          <cell r="H21485">
            <v>-33042.449999999997</v>
          </cell>
        </row>
        <row r="21486">
          <cell r="B21486">
            <v>211013</v>
          </cell>
          <cell r="D21486" t="str">
            <v>021010</v>
          </cell>
          <cell r="F21486" t="str">
            <v>F4548163</v>
          </cell>
          <cell r="H21486">
            <v>-53841.47</v>
          </cell>
        </row>
        <row r="21487">
          <cell r="B21487">
            <v>211013</v>
          </cell>
          <cell r="D21487" t="str">
            <v>021010</v>
          </cell>
          <cell r="F21487" t="str">
            <v>F4549070</v>
          </cell>
          <cell r="H21487">
            <v>-221.16</v>
          </cell>
        </row>
        <row r="21488">
          <cell r="B21488">
            <v>211013</v>
          </cell>
          <cell r="D21488" t="str">
            <v>021010</v>
          </cell>
          <cell r="F21488" t="str">
            <v>F4560654</v>
          </cell>
          <cell r="H21488">
            <v>0</v>
          </cell>
        </row>
        <row r="21489">
          <cell r="B21489">
            <v>211013</v>
          </cell>
          <cell r="D21489" t="str">
            <v>021010</v>
          </cell>
          <cell r="F21489" t="str">
            <v>F4561313</v>
          </cell>
          <cell r="H21489">
            <v>0</v>
          </cell>
        </row>
        <row r="21490">
          <cell r="B21490">
            <v>211013</v>
          </cell>
          <cell r="D21490" t="str">
            <v>021010</v>
          </cell>
          <cell r="F21490" t="str">
            <v>F4561941</v>
          </cell>
          <cell r="H21490">
            <v>115816.99</v>
          </cell>
        </row>
        <row r="21491">
          <cell r="B21491">
            <v>211013</v>
          </cell>
          <cell r="D21491" t="str">
            <v>021010</v>
          </cell>
          <cell r="F21491" t="str">
            <v>F4567030</v>
          </cell>
          <cell r="H21491">
            <v>0</v>
          </cell>
        </row>
        <row r="21492">
          <cell r="B21492">
            <v>211013</v>
          </cell>
          <cell r="D21492" t="str">
            <v>021010</v>
          </cell>
          <cell r="F21492" t="str">
            <v>F4567957</v>
          </cell>
          <cell r="H21492">
            <v>0</v>
          </cell>
        </row>
        <row r="21493">
          <cell r="B21493">
            <v>211013</v>
          </cell>
          <cell r="D21493" t="str">
            <v>021010</v>
          </cell>
          <cell r="F21493" t="str">
            <v>F4578681</v>
          </cell>
          <cell r="H21493">
            <v>0</v>
          </cell>
        </row>
        <row r="21494">
          <cell r="B21494">
            <v>211013</v>
          </cell>
          <cell r="D21494" t="str">
            <v>021010</v>
          </cell>
          <cell r="F21494" t="str">
            <v>F4580644</v>
          </cell>
          <cell r="H21494">
            <v>0</v>
          </cell>
        </row>
        <row r="21495">
          <cell r="B21495">
            <v>211013</v>
          </cell>
          <cell r="D21495" t="str">
            <v>021010</v>
          </cell>
          <cell r="F21495" t="str">
            <v>F4581288</v>
          </cell>
          <cell r="H21495">
            <v>-127.4</v>
          </cell>
        </row>
        <row r="21496">
          <cell r="B21496">
            <v>211013</v>
          </cell>
          <cell r="D21496" t="str">
            <v>021010</v>
          </cell>
          <cell r="F21496" t="str">
            <v>F4581311</v>
          </cell>
          <cell r="H21496">
            <v>0</v>
          </cell>
        </row>
        <row r="21497">
          <cell r="B21497">
            <v>211013</v>
          </cell>
          <cell r="D21497" t="str">
            <v>021010</v>
          </cell>
          <cell r="F21497" t="str">
            <v>F4582046</v>
          </cell>
          <cell r="H21497">
            <v>0</v>
          </cell>
        </row>
        <row r="21498">
          <cell r="B21498">
            <v>211013</v>
          </cell>
          <cell r="D21498" t="str">
            <v>021010</v>
          </cell>
          <cell r="F21498" t="str">
            <v>F4583614</v>
          </cell>
          <cell r="H21498">
            <v>-18100</v>
          </cell>
        </row>
        <row r="21499">
          <cell r="B21499">
            <v>211013</v>
          </cell>
          <cell r="D21499" t="str">
            <v>021010</v>
          </cell>
          <cell r="F21499" t="str">
            <v>F4585123</v>
          </cell>
          <cell r="H21499">
            <v>0</v>
          </cell>
        </row>
        <row r="21500">
          <cell r="B21500">
            <v>211013</v>
          </cell>
          <cell r="D21500" t="str">
            <v>021010</v>
          </cell>
          <cell r="F21500" t="str">
            <v>F4585157</v>
          </cell>
          <cell r="H21500">
            <v>-2670</v>
          </cell>
        </row>
        <row r="21501">
          <cell r="B21501">
            <v>211013</v>
          </cell>
          <cell r="D21501" t="str">
            <v>021010</v>
          </cell>
          <cell r="F21501" t="str">
            <v>F4587450</v>
          </cell>
          <cell r="H21501">
            <v>-373.58</v>
          </cell>
        </row>
        <row r="21502">
          <cell r="B21502">
            <v>211013</v>
          </cell>
          <cell r="D21502" t="str">
            <v>021010</v>
          </cell>
          <cell r="F21502" t="str">
            <v>F4588028</v>
          </cell>
          <cell r="H21502">
            <v>0</v>
          </cell>
        </row>
        <row r="21503">
          <cell r="B21503">
            <v>211013</v>
          </cell>
          <cell r="D21503" t="str">
            <v>021010</v>
          </cell>
          <cell r="F21503" t="str">
            <v>F4589810</v>
          </cell>
          <cell r="H21503">
            <v>-1523.75</v>
          </cell>
        </row>
        <row r="21504">
          <cell r="B21504">
            <v>211013</v>
          </cell>
          <cell r="D21504" t="str">
            <v>021010</v>
          </cell>
          <cell r="F21504" t="str">
            <v>F4592326</v>
          </cell>
          <cell r="H21504">
            <v>5500</v>
          </cell>
        </row>
        <row r="21505">
          <cell r="B21505">
            <v>211013</v>
          </cell>
          <cell r="D21505" t="str">
            <v>021010</v>
          </cell>
          <cell r="F21505" t="str">
            <v>F4592938</v>
          </cell>
          <cell r="H21505">
            <v>-327</v>
          </cell>
        </row>
        <row r="21506">
          <cell r="B21506">
            <v>211013</v>
          </cell>
          <cell r="D21506" t="str">
            <v>021010</v>
          </cell>
          <cell r="F21506" t="str">
            <v>F4594603</v>
          </cell>
          <cell r="H21506">
            <v>-400</v>
          </cell>
        </row>
        <row r="21507">
          <cell r="B21507">
            <v>211013</v>
          </cell>
          <cell r="D21507" t="str">
            <v>021010</v>
          </cell>
          <cell r="F21507" t="str">
            <v>F4597441</v>
          </cell>
          <cell r="H21507">
            <v>-396</v>
          </cell>
        </row>
        <row r="21508">
          <cell r="B21508">
            <v>211013</v>
          </cell>
          <cell r="D21508" t="str">
            <v>021010</v>
          </cell>
          <cell r="F21508" t="str">
            <v>F4598051</v>
          </cell>
          <cell r="H21508">
            <v>-290</v>
          </cell>
        </row>
        <row r="21509">
          <cell r="B21509">
            <v>211013</v>
          </cell>
          <cell r="D21509" t="str">
            <v>021010</v>
          </cell>
          <cell r="F21509" t="str">
            <v>F4605640</v>
          </cell>
          <cell r="H21509">
            <v>-2008.66</v>
          </cell>
        </row>
        <row r="21510">
          <cell r="B21510">
            <v>211013</v>
          </cell>
          <cell r="D21510" t="str">
            <v>021010</v>
          </cell>
          <cell r="F21510" t="str">
            <v>F4607018</v>
          </cell>
          <cell r="H21510">
            <v>-357</v>
          </cell>
        </row>
        <row r="21511">
          <cell r="B21511">
            <v>211013</v>
          </cell>
          <cell r="D21511" t="str">
            <v>021010</v>
          </cell>
          <cell r="F21511" t="str">
            <v>F4608363</v>
          </cell>
          <cell r="H21511">
            <v>-435</v>
          </cell>
        </row>
        <row r="21512">
          <cell r="B21512">
            <v>211013</v>
          </cell>
          <cell r="D21512" t="str">
            <v>021010</v>
          </cell>
          <cell r="F21512" t="str">
            <v>F4609212</v>
          </cell>
          <cell r="H21512">
            <v>0</v>
          </cell>
        </row>
        <row r="21513">
          <cell r="B21513">
            <v>211013</v>
          </cell>
          <cell r="D21513" t="str">
            <v>021010</v>
          </cell>
          <cell r="F21513" t="str">
            <v>F4611473</v>
          </cell>
          <cell r="H21513">
            <v>-2433.66</v>
          </cell>
        </row>
        <row r="21514">
          <cell r="B21514">
            <v>211013</v>
          </cell>
          <cell r="D21514" t="str">
            <v>021010</v>
          </cell>
          <cell r="F21514" t="str">
            <v>F4612471</v>
          </cell>
          <cell r="H21514">
            <v>-533.84</v>
          </cell>
        </row>
        <row r="21515">
          <cell r="B21515">
            <v>211013</v>
          </cell>
          <cell r="D21515" t="str">
            <v>021010</v>
          </cell>
          <cell r="F21515" t="str">
            <v>F4615178</v>
          </cell>
          <cell r="H21515">
            <v>-2400</v>
          </cell>
        </row>
        <row r="21516">
          <cell r="B21516">
            <v>211013</v>
          </cell>
          <cell r="D21516" t="str">
            <v>021010</v>
          </cell>
          <cell r="F21516" t="str">
            <v>F4617827</v>
          </cell>
          <cell r="H21516">
            <v>-9662.99</v>
          </cell>
        </row>
        <row r="21517">
          <cell r="B21517">
            <v>211013</v>
          </cell>
          <cell r="D21517" t="str">
            <v>021010</v>
          </cell>
          <cell r="F21517" t="str">
            <v>F4618586</v>
          </cell>
          <cell r="H21517">
            <v>0</v>
          </cell>
        </row>
        <row r="21518">
          <cell r="B21518">
            <v>211013</v>
          </cell>
          <cell r="D21518" t="str">
            <v>021010</v>
          </cell>
          <cell r="F21518" t="str">
            <v>F4624707</v>
          </cell>
          <cell r="H21518">
            <v>-86.17</v>
          </cell>
        </row>
        <row r="21519">
          <cell r="B21519">
            <v>211013</v>
          </cell>
          <cell r="D21519" t="str">
            <v>021010</v>
          </cell>
          <cell r="F21519" t="str">
            <v>F4626894</v>
          </cell>
          <cell r="H21519">
            <v>0</v>
          </cell>
        </row>
        <row r="21520">
          <cell r="B21520">
            <v>211013</v>
          </cell>
          <cell r="D21520" t="str">
            <v>021010</v>
          </cell>
          <cell r="F21520" t="str">
            <v>F4627397</v>
          </cell>
          <cell r="H21520">
            <v>0</v>
          </cell>
        </row>
        <row r="21521">
          <cell r="B21521">
            <v>211013</v>
          </cell>
          <cell r="D21521" t="str">
            <v>021010</v>
          </cell>
          <cell r="F21521" t="str">
            <v>F4629294</v>
          </cell>
          <cell r="H21521">
            <v>-151378.78</v>
          </cell>
        </row>
        <row r="21522">
          <cell r="B21522">
            <v>211013</v>
          </cell>
          <cell r="D21522" t="str">
            <v>021010</v>
          </cell>
          <cell r="F21522" t="str">
            <v>F4630522</v>
          </cell>
          <cell r="H21522">
            <v>0</v>
          </cell>
        </row>
        <row r="21523">
          <cell r="B21523">
            <v>211013</v>
          </cell>
          <cell r="D21523" t="str">
            <v>021010</v>
          </cell>
          <cell r="F21523" t="str">
            <v>F4633237</v>
          </cell>
          <cell r="H21523">
            <v>-53062.86</v>
          </cell>
        </row>
        <row r="21524">
          <cell r="B21524">
            <v>211013</v>
          </cell>
          <cell r="D21524" t="str">
            <v>021010</v>
          </cell>
          <cell r="F21524" t="str">
            <v>F4638021</v>
          </cell>
          <cell r="H21524">
            <v>-2053.52</v>
          </cell>
        </row>
        <row r="21525">
          <cell r="B21525">
            <v>211013</v>
          </cell>
          <cell r="D21525" t="str">
            <v>021010</v>
          </cell>
          <cell r="F21525" t="str">
            <v>F4641470</v>
          </cell>
          <cell r="H21525">
            <v>0</v>
          </cell>
        </row>
        <row r="21526">
          <cell r="B21526">
            <v>211013</v>
          </cell>
          <cell r="D21526" t="str">
            <v>021010</v>
          </cell>
          <cell r="F21526" t="str">
            <v>F4642121</v>
          </cell>
          <cell r="H21526">
            <v>0</v>
          </cell>
        </row>
        <row r="21527">
          <cell r="B21527">
            <v>211013</v>
          </cell>
          <cell r="D21527" t="str">
            <v>021010</v>
          </cell>
          <cell r="F21527" t="str">
            <v>F4642626</v>
          </cell>
          <cell r="H21527">
            <v>0</v>
          </cell>
        </row>
        <row r="21528">
          <cell r="B21528">
            <v>211013</v>
          </cell>
          <cell r="D21528" t="str">
            <v>021010</v>
          </cell>
          <cell r="F21528" t="str">
            <v>F4643848</v>
          </cell>
          <cell r="H21528">
            <v>-261.25</v>
          </cell>
        </row>
        <row r="21529">
          <cell r="B21529">
            <v>211013</v>
          </cell>
          <cell r="D21529" t="str">
            <v>021010</v>
          </cell>
          <cell r="F21529" t="str">
            <v>F4643856</v>
          </cell>
          <cell r="H21529">
            <v>-220</v>
          </cell>
        </row>
        <row r="21530">
          <cell r="B21530">
            <v>211013</v>
          </cell>
          <cell r="D21530" t="str">
            <v>021010</v>
          </cell>
          <cell r="F21530" t="str">
            <v>F4643939</v>
          </cell>
          <cell r="H21530">
            <v>0</v>
          </cell>
        </row>
        <row r="21531">
          <cell r="B21531">
            <v>211013</v>
          </cell>
          <cell r="D21531" t="str">
            <v>021010</v>
          </cell>
          <cell r="F21531" t="str">
            <v>F4644622</v>
          </cell>
          <cell r="H21531">
            <v>-754983.96</v>
          </cell>
        </row>
        <row r="21532">
          <cell r="B21532">
            <v>211013</v>
          </cell>
          <cell r="D21532" t="str">
            <v>021010</v>
          </cell>
          <cell r="F21532" t="str">
            <v>F4646842</v>
          </cell>
          <cell r="H21532">
            <v>0</v>
          </cell>
        </row>
        <row r="21533">
          <cell r="B21533">
            <v>211013</v>
          </cell>
          <cell r="D21533" t="str">
            <v>021010</v>
          </cell>
          <cell r="F21533" t="str">
            <v>F4648286</v>
          </cell>
          <cell r="H21533">
            <v>-3132</v>
          </cell>
        </row>
        <row r="21534">
          <cell r="B21534">
            <v>211013</v>
          </cell>
          <cell r="D21534" t="str">
            <v>021010</v>
          </cell>
          <cell r="F21534" t="str">
            <v>F4648385</v>
          </cell>
          <cell r="H21534">
            <v>-2683.2</v>
          </cell>
        </row>
        <row r="21535">
          <cell r="B21535">
            <v>211013</v>
          </cell>
          <cell r="D21535" t="str">
            <v>021010</v>
          </cell>
          <cell r="F21535" t="str">
            <v>F4649383</v>
          </cell>
          <cell r="H21535">
            <v>0</v>
          </cell>
        </row>
        <row r="21536">
          <cell r="B21536">
            <v>211013</v>
          </cell>
          <cell r="D21536" t="str">
            <v>021010</v>
          </cell>
          <cell r="F21536" t="str">
            <v>F4650562</v>
          </cell>
          <cell r="H21536">
            <v>-380</v>
          </cell>
        </row>
        <row r="21537">
          <cell r="B21537">
            <v>211013</v>
          </cell>
          <cell r="D21537" t="str">
            <v>021010</v>
          </cell>
          <cell r="F21537" t="str">
            <v>F4654415</v>
          </cell>
          <cell r="H21537">
            <v>-1399.2</v>
          </cell>
        </row>
        <row r="21538">
          <cell r="B21538">
            <v>211013</v>
          </cell>
          <cell r="D21538" t="str">
            <v>021010</v>
          </cell>
          <cell r="F21538" t="str">
            <v>F4655546</v>
          </cell>
          <cell r="H21538">
            <v>-6343.45</v>
          </cell>
        </row>
        <row r="21539">
          <cell r="B21539">
            <v>211013</v>
          </cell>
          <cell r="D21539" t="str">
            <v>021010</v>
          </cell>
          <cell r="F21539" t="str">
            <v>F4656255</v>
          </cell>
          <cell r="H21539">
            <v>0</v>
          </cell>
        </row>
        <row r="21540">
          <cell r="B21540">
            <v>211013</v>
          </cell>
          <cell r="D21540" t="str">
            <v>021010</v>
          </cell>
          <cell r="F21540" t="str">
            <v>F4657245</v>
          </cell>
          <cell r="H21540">
            <v>-1666.08</v>
          </cell>
        </row>
        <row r="21541">
          <cell r="B21541">
            <v>211013</v>
          </cell>
          <cell r="D21541" t="str">
            <v>021010</v>
          </cell>
          <cell r="F21541" t="str">
            <v>F4658011</v>
          </cell>
          <cell r="H21541">
            <v>-52203.12</v>
          </cell>
        </row>
        <row r="21542">
          <cell r="B21542">
            <v>211013</v>
          </cell>
          <cell r="D21542" t="str">
            <v>021010</v>
          </cell>
          <cell r="F21542" t="str">
            <v>F4658061</v>
          </cell>
          <cell r="H21542">
            <v>-313.5</v>
          </cell>
        </row>
        <row r="21543">
          <cell r="B21543">
            <v>211013</v>
          </cell>
          <cell r="D21543" t="str">
            <v>021010</v>
          </cell>
          <cell r="F21543" t="str">
            <v>F4659168</v>
          </cell>
          <cell r="H21543">
            <v>-1389.3</v>
          </cell>
        </row>
        <row r="21544">
          <cell r="B21544">
            <v>211013</v>
          </cell>
          <cell r="D21544" t="str">
            <v>021010</v>
          </cell>
          <cell r="F21544" t="str">
            <v>F4660389</v>
          </cell>
          <cell r="H21544">
            <v>0</v>
          </cell>
        </row>
        <row r="21545">
          <cell r="B21545">
            <v>211013</v>
          </cell>
          <cell r="D21545" t="str">
            <v>021010</v>
          </cell>
          <cell r="F21545" t="str">
            <v>F4660826</v>
          </cell>
          <cell r="H21545">
            <v>-437.88</v>
          </cell>
        </row>
        <row r="21546">
          <cell r="B21546">
            <v>211013</v>
          </cell>
          <cell r="D21546" t="str">
            <v>021010</v>
          </cell>
          <cell r="F21546" t="str">
            <v>F4661121</v>
          </cell>
          <cell r="H21546">
            <v>-7788.86</v>
          </cell>
        </row>
        <row r="21547">
          <cell r="B21547">
            <v>211013</v>
          </cell>
          <cell r="D21547" t="str">
            <v>021010</v>
          </cell>
          <cell r="F21547" t="str">
            <v>F4661874</v>
          </cell>
          <cell r="H21547">
            <v>-1344.57</v>
          </cell>
        </row>
        <row r="21548">
          <cell r="B21548">
            <v>211013</v>
          </cell>
          <cell r="D21548" t="str">
            <v>021010</v>
          </cell>
          <cell r="F21548" t="str">
            <v>F4662327</v>
          </cell>
          <cell r="H21548">
            <v>0</v>
          </cell>
        </row>
        <row r="21549">
          <cell r="B21549">
            <v>211013</v>
          </cell>
          <cell r="D21549" t="str">
            <v>021010</v>
          </cell>
          <cell r="F21549" t="str">
            <v>F4663531</v>
          </cell>
          <cell r="H21549">
            <v>0</v>
          </cell>
        </row>
        <row r="21550">
          <cell r="B21550">
            <v>211013</v>
          </cell>
          <cell r="D21550" t="str">
            <v>021010</v>
          </cell>
          <cell r="F21550" t="str">
            <v>F4664513</v>
          </cell>
          <cell r="H21550">
            <v>-5163.82</v>
          </cell>
        </row>
        <row r="21551">
          <cell r="B21551">
            <v>211013</v>
          </cell>
          <cell r="D21551" t="str">
            <v>021010</v>
          </cell>
          <cell r="F21551" t="str">
            <v>F4664761</v>
          </cell>
          <cell r="H21551">
            <v>-437734.06</v>
          </cell>
        </row>
        <row r="21552">
          <cell r="B21552">
            <v>211013</v>
          </cell>
          <cell r="D21552" t="str">
            <v>021010</v>
          </cell>
          <cell r="F21552" t="str">
            <v>F4667046</v>
          </cell>
          <cell r="H21552">
            <v>0</v>
          </cell>
        </row>
        <row r="21553">
          <cell r="B21553">
            <v>211013</v>
          </cell>
          <cell r="D21553" t="str">
            <v>021010</v>
          </cell>
          <cell r="F21553" t="str">
            <v>F4667062</v>
          </cell>
          <cell r="H21553">
            <v>29.92</v>
          </cell>
        </row>
        <row r="21554">
          <cell r="B21554">
            <v>211013</v>
          </cell>
          <cell r="D21554" t="str">
            <v>021010</v>
          </cell>
          <cell r="F21554" t="str">
            <v>F4667236</v>
          </cell>
          <cell r="H21554">
            <v>-28962.91</v>
          </cell>
        </row>
        <row r="21555">
          <cell r="B21555">
            <v>211013</v>
          </cell>
          <cell r="D21555" t="str">
            <v>021010</v>
          </cell>
          <cell r="F21555" t="str">
            <v>F4669977</v>
          </cell>
          <cell r="H21555">
            <v>-19988.740000000002</v>
          </cell>
        </row>
        <row r="21556">
          <cell r="B21556">
            <v>211013</v>
          </cell>
          <cell r="D21556" t="str">
            <v>021010</v>
          </cell>
          <cell r="F21556" t="str">
            <v>F4670338</v>
          </cell>
          <cell r="H21556">
            <v>0</v>
          </cell>
        </row>
        <row r="21557">
          <cell r="B21557">
            <v>211013</v>
          </cell>
          <cell r="D21557" t="str">
            <v>021010</v>
          </cell>
          <cell r="F21557" t="str">
            <v>F4674174</v>
          </cell>
          <cell r="H21557">
            <v>-112652.88</v>
          </cell>
        </row>
        <row r="21558">
          <cell r="B21558">
            <v>211013</v>
          </cell>
          <cell r="D21558" t="str">
            <v>021010</v>
          </cell>
          <cell r="F21558" t="str">
            <v>F4675346</v>
          </cell>
          <cell r="H21558">
            <v>-121.41</v>
          </cell>
        </row>
        <row r="21559">
          <cell r="B21559">
            <v>211013</v>
          </cell>
          <cell r="D21559" t="str">
            <v>021010</v>
          </cell>
          <cell r="F21559" t="str">
            <v>F4676237</v>
          </cell>
          <cell r="H21559">
            <v>0</v>
          </cell>
        </row>
        <row r="21560">
          <cell r="B21560">
            <v>211013</v>
          </cell>
          <cell r="D21560" t="str">
            <v>021010</v>
          </cell>
          <cell r="F21560" t="str">
            <v>F4677178</v>
          </cell>
          <cell r="H21560">
            <v>0</v>
          </cell>
        </row>
        <row r="21561">
          <cell r="B21561">
            <v>211013</v>
          </cell>
          <cell r="D21561" t="str">
            <v>021010</v>
          </cell>
          <cell r="F21561" t="str">
            <v>F4680155</v>
          </cell>
          <cell r="H21561">
            <v>-476.77</v>
          </cell>
        </row>
        <row r="21562">
          <cell r="B21562">
            <v>211013</v>
          </cell>
          <cell r="D21562" t="str">
            <v>021010</v>
          </cell>
          <cell r="F21562" t="str">
            <v>F4680296</v>
          </cell>
          <cell r="H21562">
            <v>-1042.72</v>
          </cell>
        </row>
        <row r="21563">
          <cell r="B21563">
            <v>211013</v>
          </cell>
          <cell r="D21563" t="str">
            <v>021010</v>
          </cell>
          <cell r="F21563" t="str">
            <v>F4680626</v>
          </cell>
          <cell r="H21563">
            <v>-2578.59</v>
          </cell>
        </row>
        <row r="21564">
          <cell r="B21564">
            <v>211013</v>
          </cell>
          <cell r="D21564" t="str">
            <v>021010</v>
          </cell>
          <cell r="F21564" t="str">
            <v>F4680931</v>
          </cell>
          <cell r="H21564">
            <v>-3761845.51</v>
          </cell>
        </row>
        <row r="21565">
          <cell r="B21565">
            <v>211013</v>
          </cell>
          <cell r="D21565" t="str">
            <v>021010</v>
          </cell>
          <cell r="F21565" t="str">
            <v>F4681757</v>
          </cell>
          <cell r="H21565">
            <v>0</v>
          </cell>
        </row>
        <row r="21566">
          <cell r="B21566">
            <v>211013</v>
          </cell>
          <cell r="D21566" t="str">
            <v>021010</v>
          </cell>
          <cell r="F21566" t="str">
            <v>F4682797</v>
          </cell>
          <cell r="H21566">
            <v>-10701</v>
          </cell>
        </row>
        <row r="21567">
          <cell r="B21567">
            <v>211013</v>
          </cell>
          <cell r="D21567" t="str">
            <v>021010</v>
          </cell>
          <cell r="F21567" t="str">
            <v>F4684404</v>
          </cell>
          <cell r="H21567">
            <v>-859500</v>
          </cell>
        </row>
        <row r="21568">
          <cell r="B21568">
            <v>211013</v>
          </cell>
          <cell r="D21568" t="str">
            <v>021010</v>
          </cell>
          <cell r="F21568" t="str">
            <v>F4685204</v>
          </cell>
          <cell r="H21568">
            <v>-8518.4</v>
          </cell>
        </row>
        <row r="21569">
          <cell r="B21569">
            <v>211013</v>
          </cell>
          <cell r="D21569" t="str">
            <v>021010</v>
          </cell>
          <cell r="F21569" t="str">
            <v>F4686111</v>
          </cell>
          <cell r="H21569">
            <v>0</v>
          </cell>
        </row>
        <row r="21570">
          <cell r="B21570">
            <v>211013</v>
          </cell>
          <cell r="D21570" t="str">
            <v>021010</v>
          </cell>
          <cell r="F21570" t="str">
            <v>F4686129</v>
          </cell>
          <cell r="H21570">
            <v>-22473.919999999998</v>
          </cell>
        </row>
        <row r="21571">
          <cell r="B21571">
            <v>211013</v>
          </cell>
          <cell r="D21571" t="str">
            <v>021010</v>
          </cell>
          <cell r="F21571" t="str">
            <v>F4689165</v>
          </cell>
          <cell r="H21571">
            <v>0</v>
          </cell>
        </row>
        <row r="21572">
          <cell r="B21572">
            <v>211013</v>
          </cell>
          <cell r="D21572" t="str">
            <v>021010</v>
          </cell>
          <cell r="F21572" t="str">
            <v>F4689446</v>
          </cell>
          <cell r="H21572">
            <v>-42</v>
          </cell>
        </row>
        <row r="21573">
          <cell r="B21573">
            <v>211013</v>
          </cell>
          <cell r="D21573" t="str">
            <v>021010</v>
          </cell>
          <cell r="F21573" t="str">
            <v>F4691087</v>
          </cell>
          <cell r="H21573">
            <v>-100</v>
          </cell>
        </row>
        <row r="21574">
          <cell r="B21574">
            <v>211013</v>
          </cell>
          <cell r="D21574" t="str">
            <v>021010</v>
          </cell>
          <cell r="F21574" t="str">
            <v>F4691350</v>
          </cell>
          <cell r="H21574">
            <v>-1134</v>
          </cell>
        </row>
        <row r="21575">
          <cell r="B21575">
            <v>211013</v>
          </cell>
          <cell r="D21575" t="str">
            <v>021010</v>
          </cell>
          <cell r="F21575" t="str">
            <v>F4692043</v>
          </cell>
          <cell r="H21575">
            <v>-1337.63</v>
          </cell>
        </row>
        <row r="21576">
          <cell r="B21576">
            <v>211013</v>
          </cell>
          <cell r="D21576" t="str">
            <v>021010</v>
          </cell>
          <cell r="F21576" t="str">
            <v>F4692051</v>
          </cell>
          <cell r="H21576">
            <v>0</v>
          </cell>
        </row>
        <row r="21577">
          <cell r="B21577">
            <v>211013</v>
          </cell>
          <cell r="D21577" t="str">
            <v>021010</v>
          </cell>
          <cell r="F21577" t="str">
            <v>F4692316</v>
          </cell>
          <cell r="H21577">
            <v>-566.66</v>
          </cell>
        </row>
        <row r="21578">
          <cell r="B21578">
            <v>211013</v>
          </cell>
          <cell r="D21578" t="str">
            <v>021010</v>
          </cell>
          <cell r="F21578" t="str">
            <v>F4692697</v>
          </cell>
          <cell r="H21578">
            <v>-32808.14</v>
          </cell>
        </row>
        <row r="21579">
          <cell r="B21579">
            <v>211013</v>
          </cell>
          <cell r="D21579" t="str">
            <v>021010</v>
          </cell>
          <cell r="F21579" t="str">
            <v>F4694271</v>
          </cell>
          <cell r="H21579">
            <v>0</v>
          </cell>
        </row>
        <row r="21580">
          <cell r="B21580">
            <v>211013</v>
          </cell>
          <cell r="D21580" t="str">
            <v>021010</v>
          </cell>
          <cell r="F21580" t="str">
            <v>F4694726</v>
          </cell>
          <cell r="H21580">
            <v>-3425.1</v>
          </cell>
        </row>
        <row r="21581">
          <cell r="B21581">
            <v>211013</v>
          </cell>
          <cell r="D21581" t="str">
            <v>021010</v>
          </cell>
          <cell r="F21581" t="str">
            <v>F4695394</v>
          </cell>
          <cell r="H21581">
            <v>-1542.79</v>
          </cell>
        </row>
        <row r="21582">
          <cell r="B21582">
            <v>211013</v>
          </cell>
          <cell r="D21582" t="str">
            <v>021010</v>
          </cell>
          <cell r="F21582" t="str">
            <v>F4697457</v>
          </cell>
          <cell r="H21582">
            <v>-6260.5</v>
          </cell>
        </row>
        <row r="21583">
          <cell r="B21583">
            <v>211013</v>
          </cell>
          <cell r="D21583" t="str">
            <v>021010</v>
          </cell>
          <cell r="F21583" t="str">
            <v>F4698223</v>
          </cell>
          <cell r="H21583">
            <v>0</v>
          </cell>
        </row>
        <row r="21584">
          <cell r="B21584">
            <v>211013</v>
          </cell>
          <cell r="D21584" t="str">
            <v>021010</v>
          </cell>
          <cell r="F21584" t="str">
            <v>F4698322</v>
          </cell>
          <cell r="H21584">
            <v>-907.15</v>
          </cell>
        </row>
        <row r="21585">
          <cell r="B21585">
            <v>211013</v>
          </cell>
          <cell r="D21585" t="str">
            <v>021010</v>
          </cell>
          <cell r="F21585" t="str">
            <v>F4700135</v>
          </cell>
          <cell r="H21585">
            <v>0</v>
          </cell>
        </row>
        <row r="21586">
          <cell r="B21586">
            <v>211013</v>
          </cell>
          <cell r="D21586" t="str">
            <v>021010</v>
          </cell>
          <cell r="F21586" t="str">
            <v>F4700622</v>
          </cell>
          <cell r="H21586">
            <v>-1500</v>
          </cell>
        </row>
        <row r="21587">
          <cell r="B21587">
            <v>211013</v>
          </cell>
          <cell r="D21587" t="str">
            <v>021010</v>
          </cell>
          <cell r="F21587" t="str">
            <v>F4700664</v>
          </cell>
          <cell r="H21587">
            <v>0</v>
          </cell>
        </row>
        <row r="21588">
          <cell r="B21588">
            <v>211013</v>
          </cell>
          <cell r="D21588" t="str">
            <v>021010</v>
          </cell>
          <cell r="F21588" t="str">
            <v>F4700838</v>
          </cell>
          <cell r="H21588">
            <v>-201.76</v>
          </cell>
        </row>
        <row r="21589">
          <cell r="B21589">
            <v>211013</v>
          </cell>
          <cell r="D21589" t="str">
            <v>021010</v>
          </cell>
          <cell r="F21589" t="str">
            <v>F4702264</v>
          </cell>
          <cell r="H21589">
            <v>-1359.23</v>
          </cell>
        </row>
        <row r="21590">
          <cell r="B21590">
            <v>211013</v>
          </cell>
          <cell r="D21590" t="str">
            <v>021010</v>
          </cell>
          <cell r="F21590" t="str">
            <v>F4702610</v>
          </cell>
          <cell r="H21590">
            <v>-260</v>
          </cell>
        </row>
        <row r="21591">
          <cell r="B21591">
            <v>211013</v>
          </cell>
          <cell r="D21591" t="str">
            <v>021010</v>
          </cell>
          <cell r="F21591" t="str">
            <v>F4702644</v>
          </cell>
          <cell r="H21591">
            <v>0</v>
          </cell>
        </row>
        <row r="21592">
          <cell r="B21592">
            <v>211013</v>
          </cell>
          <cell r="D21592" t="str">
            <v>021010</v>
          </cell>
          <cell r="F21592" t="str">
            <v>F4705565</v>
          </cell>
          <cell r="H21592">
            <v>0</v>
          </cell>
        </row>
        <row r="21593">
          <cell r="B21593">
            <v>211013</v>
          </cell>
          <cell r="D21593" t="str">
            <v>021010</v>
          </cell>
          <cell r="F21593" t="str">
            <v>F4706232</v>
          </cell>
          <cell r="H21593">
            <v>-30</v>
          </cell>
        </row>
        <row r="21594">
          <cell r="B21594">
            <v>211013</v>
          </cell>
          <cell r="D21594" t="str">
            <v>021010</v>
          </cell>
          <cell r="F21594" t="str">
            <v>F4706646</v>
          </cell>
          <cell r="H21594">
            <v>0</v>
          </cell>
        </row>
        <row r="21595">
          <cell r="B21595">
            <v>211013</v>
          </cell>
          <cell r="D21595" t="str">
            <v>021010</v>
          </cell>
          <cell r="F21595" t="str">
            <v>F4708692</v>
          </cell>
          <cell r="H21595">
            <v>-148</v>
          </cell>
        </row>
        <row r="21596">
          <cell r="B21596">
            <v>211013</v>
          </cell>
          <cell r="D21596" t="str">
            <v>021010</v>
          </cell>
          <cell r="F21596" t="str">
            <v>F4708733</v>
          </cell>
          <cell r="H21596">
            <v>-100</v>
          </cell>
        </row>
        <row r="21597">
          <cell r="B21597">
            <v>211013</v>
          </cell>
          <cell r="D21597" t="str">
            <v>021010</v>
          </cell>
          <cell r="F21597" t="str">
            <v>F4709400</v>
          </cell>
          <cell r="H21597">
            <v>0</v>
          </cell>
        </row>
        <row r="21598">
          <cell r="B21598">
            <v>211013</v>
          </cell>
          <cell r="D21598" t="str">
            <v>021010</v>
          </cell>
          <cell r="F21598" t="str">
            <v>F4709541</v>
          </cell>
          <cell r="H21598">
            <v>0</v>
          </cell>
        </row>
        <row r="21599">
          <cell r="B21599">
            <v>211013</v>
          </cell>
          <cell r="D21599" t="str">
            <v>021010</v>
          </cell>
          <cell r="F21599" t="str">
            <v>F4709765</v>
          </cell>
          <cell r="H21599">
            <v>-470</v>
          </cell>
        </row>
        <row r="21600">
          <cell r="B21600">
            <v>211013</v>
          </cell>
          <cell r="D21600" t="str">
            <v>021010</v>
          </cell>
          <cell r="F21600" t="str">
            <v>F4711265</v>
          </cell>
          <cell r="H21600">
            <v>0</v>
          </cell>
        </row>
        <row r="21601">
          <cell r="B21601">
            <v>211013</v>
          </cell>
          <cell r="D21601" t="str">
            <v>021010</v>
          </cell>
          <cell r="F21601" t="str">
            <v>F4712255</v>
          </cell>
          <cell r="H21601">
            <v>-8523.27</v>
          </cell>
        </row>
        <row r="21602">
          <cell r="B21602">
            <v>211013</v>
          </cell>
          <cell r="D21602" t="str">
            <v>021010</v>
          </cell>
          <cell r="F21602" t="str">
            <v>F4714649</v>
          </cell>
          <cell r="H21602">
            <v>-5260.66</v>
          </cell>
        </row>
        <row r="21603">
          <cell r="B21603">
            <v>211013</v>
          </cell>
          <cell r="D21603" t="str">
            <v>021010</v>
          </cell>
          <cell r="F21603" t="str">
            <v>F4715275</v>
          </cell>
          <cell r="H21603">
            <v>-5616.79</v>
          </cell>
        </row>
        <row r="21604">
          <cell r="B21604">
            <v>211013</v>
          </cell>
          <cell r="D21604" t="str">
            <v>021010</v>
          </cell>
          <cell r="F21604" t="str">
            <v>F4716132</v>
          </cell>
          <cell r="H21604">
            <v>0</v>
          </cell>
        </row>
        <row r="21605">
          <cell r="B21605">
            <v>211013</v>
          </cell>
          <cell r="D21605" t="str">
            <v>021010</v>
          </cell>
          <cell r="F21605" t="str">
            <v>F4716380</v>
          </cell>
          <cell r="H21605">
            <v>-299999.99</v>
          </cell>
        </row>
        <row r="21606">
          <cell r="B21606">
            <v>211013</v>
          </cell>
          <cell r="D21606" t="str">
            <v>021010</v>
          </cell>
          <cell r="F21606" t="str">
            <v>F4716695</v>
          </cell>
          <cell r="H21606">
            <v>-1194</v>
          </cell>
        </row>
        <row r="21607">
          <cell r="B21607">
            <v>211013</v>
          </cell>
          <cell r="D21607" t="str">
            <v>021010</v>
          </cell>
          <cell r="F21607" t="str">
            <v>F4716752</v>
          </cell>
          <cell r="H21607">
            <v>-249.03</v>
          </cell>
        </row>
        <row r="21608">
          <cell r="B21608">
            <v>211013</v>
          </cell>
          <cell r="D21608" t="str">
            <v>021010</v>
          </cell>
          <cell r="F21608" t="str">
            <v>F4719607</v>
          </cell>
          <cell r="H21608">
            <v>0</v>
          </cell>
        </row>
        <row r="21609">
          <cell r="B21609">
            <v>211013</v>
          </cell>
          <cell r="D21609" t="str">
            <v>021010</v>
          </cell>
          <cell r="F21609" t="str">
            <v>F4719962</v>
          </cell>
          <cell r="H21609">
            <v>-1922.6</v>
          </cell>
        </row>
        <row r="21610">
          <cell r="B21610">
            <v>211013</v>
          </cell>
          <cell r="D21610" t="str">
            <v>021010</v>
          </cell>
          <cell r="F21610" t="str">
            <v>F4724226</v>
          </cell>
          <cell r="H21610">
            <v>-10000</v>
          </cell>
        </row>
        <row r="21611">
          <cell r="B21611">
            <v>211013</v>
          </cell>
          <cell r="D21611" t="str">
            <v>021010</v>
          </cell>
          <cell r="F21611" t="str">
            <v>F4724656</v>
          </cell>
          <cell r="H21611">
            <v>-181788.48</v>
          </cell>
        </row>
        <row r="21612">
          <cell r="B21612">
            <v>211013</v>
          </cell>
          <cell r="D21612" t="str">
            <v>021010</v>
          </cell>
          <cell r="F21612" t="str">
            <v>F4725323</v>
          </cell>
          <cell r="H21612">
            <v>0</v>
          </cell>
        </row>
        <row r="21613">
          <cell r="B21613">
            <v>211013</v>
          </cell>
          <cell r="D21613" t="str">
            <v>021010</v>
          </cell>
          <cell r="F21613" t="str">
            <v>F4726214</v>
          </cell>
          <cell r="H21613">
            <v>-5374.96</v>
          </cell>
        </row>
        <row r="21614">
          <cell r="B21614">
            <v>211013</v>
          </cell>
          <cell r="D21614" t="str">
            <v>021010</v>
          </cell>
          <cell r="F21614" t="str">
            <v>F4726537</v>
          </cell>
          <cell r="H21614">
            <v>-116</v>
          </cell>
        </row>
        <row r="21615">
          <cell r="B21615">
            <v>211013</v>
          </cell>
          <cell r="D21615" t="str">
            <v>021010</v>
          </cell>
          <cell r="F21615" t="str">
            <v>F4726628</v>
          </cell>
          <cell r="H21615">
            <v>-46131.42</v>
          </cell>
        </row>
        <row r="21616">
          <cell r="B21616">
            <v>211013</v>
          </cell>
          <cell r="D21616" t="str">
            <v>021010</v>
          </cell>
          <cell r="F21616" t="str">
            <v>F4726751</v>
          </cell>
          <cell r="H21616">
            <v>-3950</v>
          </cell>
        </row>
        <row r="21617">
          <cell r="B21617">
            <v>211013</v>
          </cell>
          <cell r="D21617" t="str">
            <v>021010</v>
          </cell>
          <cell r="F21617" t="str">
            <v>F4727791</v>
          </cell>
          <cell r="H21617">
            <v>-412202</v>
          </cell>
        </row>
        <row r="21618">
          <cell r="B21618">
            <v>211013</v>
          </cell>
          <cell r="D21618" t="str">
            <v>021010</v>
          </cell>
          <cell r="F21618" t="str">
            <v>F4730330</v>
          </cell>
          <cell r="H21618">
            <v>20.64</v>
          </cell>
        </row>
        <row r="21619">
          <cell r="B21619">
            <v>211013</v>
          </cell>
          <cell r="D21619" t="str">
            <v>021010</v>
          </cell>
          <cell r="F21619" t="str">
            <v>F4730976</v>
          </cell>
          <cell r="H21619">
            <v>-5297.58</v>
          </cell>
        </row>
        <row r="21620">
          <cell r="B21620">
            <v>211013</v>
          </cell>
          <cell r="D21620" t="str">
            <v>021010</v>
          </cell>
          <cell r="F21620" t="str">
            <v>F4731114</v>
          </cell>
          <cell r="H21620">
            <v>-132.88</v>
          </cell>
        </row>
        <row r="21621">
          <cell r="B21621">
            <v>211013</v>
          </cell>
          <cell r="D21621" t="str">
            <v>021010</v>
          </cell>
          <cell r="F21621" t="str">
            <v>F4731809</v>
          </cell>
          <cell r="H21621">
            <v>-21350</v>
          </cell>
        </row>
        <row r="21622">
          <cell r="B21622">
            <v>211013</v>
          </cell>
          <cell r="D21622" t="str">
            <v>021010</v>
          </cell>
          <cell r="F21622" t="str">
            <v>F4734366</v>
          </cell>
          <cell r="H21622">
            <v>-19740.5</v>
          </cell>
        </row>
        <row r="21623">
          <cell r="B21623">
            <v>211013</v>
          </cell>
          <cell r="D21623" t="str">
            <v>021010</v>
          </cell>
          <cell r="F21623" t="str">
            <v>F4735223</v>
          </cell>
          <cell r="H21623">
            <v>-636.5</v>
          </cell>
        </row>
        <row r="21624">
          <cell r="B21624">
            <v>211013</v>
          </cell>
          <cell r="D21624" t="str">
            <v>021010</v>
          </cell>
          <cell r="F21624" t="str">
            <v>F4735413</v>
          </cell>
          <cell r="H21624">
            <v>-35958.980000000003</v>
          </cell>
        </row>
        <row r="21625">
          <cell r="B21625">
            <v>211013</v>
          </cell>
          <cell r="D21625" t="str">
            <v>021010</v>
          </cell>
          <cell r="F21625" t="str">
            <v>F4735934</v>
          </cell>
          <cell r="H21625">
            <v>0</v>
          </cell>
        </row>
        <row r="21626">
          <cell r="B21626">
            <v>211013</v>
          </cell>
          <cell r="D21626" t="str">
            <v>021010</v>
          </cell>
          <cell r="F21626" t="str">
            <v>F4737740</v>
          </cell>
          <cell r="H21626">
            <v>0</v>
          </cell>
        </row>
        <row r="21627">
          <cell r="B21627">
            <v>211013</v>
          </cell>
          <cell r="D21627" t="str">
            <v>021010</v>
          </cell>
          <cell r="F21627" t="str">
            <v>F4738681</v>
          </cell>
          <cell r="H21627">
            <v>-88414.76</v>
          </cell>
        </row>
        <row r="21628">
          <cell r="B21628">
            <v>211013</v>
          </cell>
          <cell r="D21628" t="str">
            <v>021010</v>
          </cell>
          <cell r="F21628" t="str">
            <v>F4738764</v>
          </cell>
          <cell r="H21628">
            <v>-268685.14</v>
          </cell>
        </row>
        <row r="21629">
          <cell r="B21629">
            <v>211013</v>
          </cell>
          <cell r="D21629" t="str">
            <v>021010</v>
          </cell>
          <cell r="F21629" t="str">
            <v>F4739069</v>
          </cell>
          <cell r="H21629">
            <v>0</v>
          </cell>
        </row>
        <row r="21630">
          <cell r="B21630">
            <v>211013</v>
          </cell>
          <cell r="D21630" t="str">
            <v>021010</v>
          </cell>
          <cell r="F21630" t="str">
            <v>F4739465</v>
          </cell>
          <cell r="H21630">
            <v>0</v>
          </cell>
        </row>
        <row r="21631">
          <cell r="B21631">
            <v>211013</v>
          </cell>
          <cell r="D21631" t="str">
            <v>021010</v>
          </cell>
          <cell r="F21631" t="str">
            <v>F4741006</v>
          </cell>
          <cell r="H21631">
            <v>-1889.83</v>
          </cell>
        </row>
        <row r="21632">
          <cell r="B21632">
            <v>211013</v>
          </cell>
          <cell r="D21632" t="str">
            <v>021010</v>
          </cell>
          <cell r="F21632" t="str">
            <v>F4742088</v>
          </cell>
          <cell r="H21632">
            <v>0</v>
          </cell>
        </row>
        <row r="21633">
          <cell r="B21633">
            <v>211013</v>
          </cell>
          <cell r="D21633" t="str">
            <v>021010</v>
          </cell>
          <cell r="F21633" t="str">
            <v>F4742278</v>
          </cell>
          <cell r="H21633">
            <v>0</v>
          </cell>
        </row>
        <row r="21634">
          <cell r="B21634">
            <v>211013</v>
          </cell>
          <cell r="D21634" t="str">
            <v>021010</v>
          </cell>
          <cell r="F21634" t="str">
            <v>F4742369</v>
          </cell>
          <cell r="H21634">
            <v>0</v>
          </cell>
        </row>
        <row r="21635">
          <cell r="B21635">
            <v>211013</v>
          </cell>
          <cell r="D21635" t="str">
            <v>021010</v>
          </cell>
          <cell r="F21635" t="str">
            <v>F4742377</v>
          </cell>
          <cell r="H21635">
            <v>0</v>
          </cell>
        </row>
        <row r="21636">
          <cell r="B21636">
            <v>211013</v>
          </cell>
          <cell r="D21636" t="str">
            <v>021010</v>
          </cell>
          <cell r="F21636" t="str">
            <v>F4743458</v>
          </cell>
          <cell r="H21636">
            <v>0</v>
          </cell>
        </row>
        <row r="21637">
          <cell r="B21637">
            <v>211013</v>
          </cell>
          <cell r="D21637" t="str">
            <v>021010</v>
          </cell>
          <cell r="F21637" t="str">
            <v>F4743911</v>
          </cell>
          <cell r="H21637">
            <v>-3201</v>
          </cell>
        </row>
        <row r="21638">
          <cell r="B21638">
            <v>211013</v>
          </cell>
          <cell r="D21638" t="str">
            <v>021010</v>
          </cell>
          <cell r="F21638" t="str">
            <v>F4744349</v>
          </cell>
          <cell r="H21638">
            <v>-31023.1</v>
          </cell>
        </row>
        <row r="21639">
          <cell r="B21639">
            <v>211013</v>
          </cell>
          <cell r="D21639" t="str">
            <v>021010</v>
          </cell>
          <cell r="F21639" t="str">
            <v>F4745115</v>
          </cell>
          <cell r="H21639">
            <v>-906.72</v>
          </cell>
        </row>
        <row r="21640">
          <cell r="B21640">
            <v>211013</v>
          </cell>
          <cell r="D21640" t="str">
            <v>021010</v>
          </cell>
          <cell r="F21640" t="str">
            <v>F4745438</v>
          </cell>
          <cell r="H21640">
            <v>-117.26</v>
          </cell>
        </row>
        <row r="21641">
          <cell r="B21641">
            <v>211013</v>
          </cell>
          <cell r="D21641" t="str">
            <v>021010</v>
          </cell>
          <cell r="F21641" t="str">
            <v>F4746874</v>
          </cell>
          <cell r="H21641">
            <v>0</v>
          </cell>
        </row>
        <row r="21642">
          <cell r="B21642">
            <v>211013</v>
          </cell>
          <cell r="D21642" t="str">
            <v>021010</v>
          </cell>
          <cell r="F21642" t="str">
            <v>F4747145</v>
          </cell>
          <cell r="H21642">
            <v>0</v>
          </cell>
        </row>
        <row r="21643">
          <cell r="B21643">
            <v>211013</v>
          </cell>
          <cell r="D21643" t="str">
            <v>021010</v>
          </cell>
          <cell r="F21643" t="str">
            <v>F4747260</v>
          </cell>
          <cell r="H21643">
            <v>-122246.53</v>
          </cell>
        </row>
        <row r="21644">
          <cell r="B21644">
            <v>211013</v>
          </cell>
          <cell r="D21644" t="str">
            <v>021010</v>
          </cell>
          <cell r="F21644" t="str">
            <v>F4747591</v>
          </cell>
          <cell r="H21644">
            <v>0</v>
          </cell>
        </row>
        <row r="21645">
          <cell r="B21645">
            <v>211013</v>
          </cell>
          <cell r="D21645" t="str">
            <v>021010</v>
          </cell>
          <cell r="F21645" t="str">
            <v>F4748143</v>
          </cell>
          <cell r="H21645">
            <v>-113567.94</v>
          </cell>
        </row>
        <row r="21646">
          <cell r="B21646">
            <v>211013</v>
          </cell>
          <cell r="D21646" t="str">
            <v>021010</v>
          </cell>
          <cell r="F21646" t="str">
            <v>F4748838</v>
          </cell>
          <cell r="H21646">
            <v>0</v>
          </cell>
        </row>
        <row r="21647">
          <cell r="B21647">
            <v>211013</v>
          </cell>
          <cell r="D21647" t="str">
            <v>021010</v>
          </cell>
          <cell r="F21647" t="str">
            <v>F4749612</v>
          </cell>
          <cell r="H21647">
            <v>-2943.02</v>
          </cell>
        </row>
        <row r="21648">
          <cell r="B21648">
            <v>211013</v>
          </cell>
          <cell r="D21648" t="str">
            <v>021010</v>
          </cell>
          <cell r="F21648" t="str">
            <v>F4749638</v>
          </cell>
          <cell r="H21648">
            <v>-140</v>
          </cell>
        </row>
        <row r="21649">
          <cell r="B21649">
            <v>211013</v>
          </cell>
          <cell r="D21649" t="str">
            <v>021010</v>
          </cell>
          <cell r="F21649" t="str">
            <v>F4750023</v>
          </cell>
          <cell r="H21649">
            <v>-140</v>
          </cell>
        </row>
        <row r="21650">
          <cell r="B21650">
            <v>211013</v>
          </cell>
          <cell r="D21650" t="str">
            <v>021010</v>
          </cell>
          <cell r="F21650" t="str">
            <v>F4751188</v>
          </cell>
          <cell r="H21650">
            <v>-331.4</v>
          </cell>
        </row>
        <row r="21651">
          <cell r="B21651">
            <v>211013</v>
          </cell>
          <cell r="D21651" t="str">
            <v>021010</v>
          </cell>
          <cell r="F21651" t="str">
            <v>F4753241</v>
          </cell>
          <cell r="H21651">
            <v>-640</v>
          </cell>
        </row>
        <row r="21652">
          <cell r="B21652">
            <v>211013</v>
          </cell>
          <cell r="D21652" t="str">
            <v>021010</v>
          </cell>
          <cell r="F21652" t="str">
            <v>F4755627</v>
          </cell>
          <cell r="H21652">
            <v>0</v>
          </cell>
        </row>
        <row r="21653">
          <cell r="B21653">
            <v>211013</v>
          </cell>
          <cell r="D21653" t="str">
            <v>021010</v>
          </cell>
          <cell r="F21653" t="str">
            <v>F4757699</v>
          </cell>
          <cell r="H21653">
            <v>-484</v>
          </cell>
        </row>
        <row r="21654">
          <cell r="B21654">
            <v>211013</v>
          </cell>
          <cell r="D21654" t="str">
            <v>021010</v>
          </cell>
          <cell r="F21654" t="str">
            <v>F4758754</v>
          </cell>
          <cell r="H21654">
            <v>0</v>
          </cell>
        </row>
        <row r="21655">
          <cell r="B21655">
            <v>211013</v>
          </cell>
          <cell r="D21655" t="str">
            <v>021010</v>
          </cell>
          <cell r="F21655" t="str">
            <v>F4760262</v>
          </cell>
          <cell r="H21655">
            <v>-72565.05</v>
          </cell>
        </row>
        <row r="21656">
          <cell r="B21656">
            <v>211013</v>
          </cell>
          <cell r="D21656" t="str">
            <v>021010</v>
          </cell>
          <cell r="F21656" t="str">
            <v>F4761260</v>
          </cell>
          <cell r="H21656">
            <v>-937.83</v>
          </cell>
        </row>
        <row r="21657">
          <cell r="B21657">
            <v>211013</v>
          </cell>
          <cell r="D21657" t="str">
            <v>021010</v>
          </cell>
          <cell r="F21657" t="str">
            <v>F4762721</v>
          </cell>
          <cell r="H21657">
            <v>-28597.95</v>
          </cell>
        </row>
        <row r="21658">
          <cell r="B21658">
            <v>211013</v>
          </cell>
          <cell r="D21658" t="str">
            <v>021010</v>
          </cell>
          <cell r="F21658" t="str">
            <v>F4763761</v>
          </cell>
          <cell r="H21658">
            <v>0</v>
          </cell>
        </row>
        <row r="21659">
          <cell r="B21659">
            <v>211013</v>
          </cell>
          <cell r="D21659" t="str">
            <v>021010</v>
          </cell>
          <cell r="F21659" t="str">
            <v>F4764066</v>
          </cell>
          <cell r="H21659">
            <v>-1040</v>
          </cell>
        </row>
        <row r="21660">
          <cell r="B21660">
            <v>211013</v>
          </cell>
          <cell r="D21660" t="str">
            <v>021010</v>
          </cell>
          <cell r="F21660" t="str">
            <v>F4764446</v>
          </cell>
          <cell r="H21660">
            <v>0</v>
          </cell>
        </row>
        <row r="21661">
          <cell r="B21661">
            <v>211013</v>
          </cell>
          <cell r="D21661" t="str">
            <v>021010</v>
          </cell>
          <cell r="F21661" t="str">
            <v>F4766179</v>
          </cell>
          <cell r="H21661">
            <v>-5192.04</v>
          </cell>
        </row>
        <row r="21662">
          <cell r="B21662">
            <v>211013</v>
          </cell>
          <cell r="D21662" t="str">
            <v>021010</v>
          </cell>
          <cell r="F21662" t="str">
            <v>F4769115</v>
          </cell>
          <cell r="H21662">
            <v>-46991.1</v>
          </cell>
        </row>
        <row r="21663">
          <cell r="B21663">
            <v>211013</v>
          </cell>
          <cell r="D21663" t="str">
            <v>021010</v>
          </cell>
          <cell r="F21663" t="str">
            <v>F4769371</v>
          </cell>
          <cell r="H21663">
            <v>0</v>
          </cell>
        </row>
        <row r="21664">
          <cell r="B21664">
            <v>211013</v>
          </cell>
          <cell r="D21664" t="str">
            <v>021010</v>
          </cell>
          <cell r="F21664" t="str">
            <v>F4769561</v>
          </cell>
          <cell r="H21664">
            <v>0</v>
          </cell>
        </row>
        <row r="21665">
          <cell r="B21665">
            <v>211013</v>
          </cell>
          <cell r="D21665" t="str">
            <v>021010</v>
          </cell>
          <cell r="F21665" t="str">
            <v>F4773281</v>
          </cell>
          <cell r="H21665">
            <v>6648.97</v>
          </cell>
        </row>
        <row r="21666">
          <cell r="B21666">
            <v>211013</v>
          </cell>
          <cell r="D21666" t="str">
            <v>021010</v>
          </cell>
          <cell r="F21666" t="str">
            <v>F4777837</v>
          </cell>
          <cell r="H21666">
            <v>-98</v>
          </cell>
        </row>
        <row r="21667">
          <cell r="B21667">
            <v>211013</v>
          </cell>
          <cell r="D21667" t="str">
            <v>021010</v>
          </cell>
          <cell r="F21667" t="str">
            <v>F4779255</v>
          </cell>
          <cell r="H21667">
            <v>-451987.47</v>
          </cell>
        </row>
        <row r="21668">
          <cell r="B21668">
            <v>211013</v>
          </cell>
          <cell r="D21668" t="str">
            <v>021010</v>
          </cell>
          <cell r="F21668" t="str">
            <v>F4780335</v>
          </cell>
          <cell r="H21668">
            <v>-152.32</v>
          </cell>
        </row>
        <row r="21669">
          <cell r="B21669">
            <v>211013</v>
          </cell>
          <cell r="D21669" t="str">
            <v>021010</v>
          </cell>
          <cell r="F21669" t="str">
            <v>F4780476</v>
          </cell>
          <cell r="H21669">
            <v>-3269.75</v>
          </cell>
        </row>
        <row r="21670">
          <cell r="B21670">
            <v>211013</v>
          </cell>
          <cell r="D21670" t="str">
            <v>021010</v>
          </cell>
          <cell r="F21670" t="str">
            <v>F4782167</v>
          </cell>
          <cell r="H21670">
            <v>-3989.52</v>
          </cell>
        </row>
        <row r="21671">
          <cell r="B21671">
            <v>211013</v>
          </cell>
          <cell r="D21671" t="str">
            <v>021010</v>
          </cell>
          <cell r="F21671" t="str">
            <v>F4782175</v>
          </cell>
          <cell r="H21671">
            <v>0</v>
          </cell>
        </row>
        <row r="21672">
          <cell r="B21672">
            <v>211013</v>
          </cell>
          <cell r="D21672" t="str">
            <v>021010</v>
          </cell>
          <cell r="F21672" t="str">
            <v>F4782505</v>
          </cell>
          <cell r="H21672">
            <v>-39600.910000000003</v>
          </cell>
        </row>
        <row r="21673">
          <cell r="B21673">
            <v>211013</v>
          </cell>
          <cell r="D21673" t="str">
            <v>021010</v>
          </cell>
          <cell r="F21673" t="str">
            <v>F4783496</v>
          </cell>
          <cell r="H21673">
            <v>0</v>
          </cell>
        </row>
        <row r="21674">
          <cell r="B21674">
            <v>211013</v>
          </cell>
          <cell r="D21674" t="str">
            <v>021010</v>
          </cell>
          <cell r="F21674" t="str">
            <v>F4787381</v>
          </cell>
          <cell r="H21674">
            <v>-664</v>
          </cell>
        </row>
        <row r="21675">
          <cell r="B21675">
            <v>211013</v>
          </cell>
          <cell r="D21675" t="str">
            <v>021010</v>
          </cell>
          <cell r="F21675" t="str">
            <v>F4787563</v>
          </cell>
          <cell r="H21675">
            <v>-1330</v>
          </cell>
        </row>
        <row r="21676">
          <cell r="B21676">
            <v>211013</v>
          </cell>
          <cell r="D21676" t="str">
            <v>021010</v>
          </cell>
          <cell r="F21676" t="str">
            <v>F4788131</v>
          </cell>
          <cell r="H21676">
            <v>-5660.07</v>
          </cell>
        </row>
        <row r="21677">
          <cell r="B21677">
            <v>211013</v>
          </cell>
          <cell r="D21677" t="str">
            <v>021010</v>
          </cell>
          <cell r="F21677" t="str">
            <v>F4788496</v>
          </cell>
          <cell r="H21677">
            <v>-1927.5</v>
          </cell>
        </row>
        <row r="21678">
          <cell r="B21678">
            <v>211013</v>
          </cell>
          <cell r="D21678" t="str">
            <v>021010</v>
          </cell>
          <cell r="F21678" t="str">
            <v>F4788644</v>
          </cell>
          <cell r="H21678">
            <v>-3790</v>
          </cell>
        </row>
        <row r="21679">
          <cell r="B21679">
            <v>211013</v>
          </cell>
          <cell r="D21679" t="str">
            <v>021010</v>
          </cell>
          <cell r="F21679" t="str">
            <v>F4791746</v>
          </cell>
          <cell r="H21679">
            <v>-1263.0899999999999</v>
          </cell>
        </row>
        <row r="21680">
          <cell r="B21680">
            <v>211013</v>
          </cell>
          <cell r="D21680" t="str">
            <v>021010</v>
          </cell>
          <cell r="F21680" t="str">
            <v>F4793370</v>
          </cell>
          <cell r="H21680">
            <v>-585.9</v>
          </cell>
        </row>
        <row r="21681">
          <cell r="B21681">
            <v>211013</v>
          </cell>
          <cell r="D21681" t="str">
            <v>021010</v>
          </cell>
          <cell r="F21681" t="str">
            <v>F4794998</v>
          </cell>
          <cell r="H21681">
            <v>-1382.4</v>
          </cell>
        </row>
        <row r="21682">
          <cell r="B21682">
            <v>211013</v>
          </cell>
          <cell r="D21682" t="str">
            <v>021010</v>
          </cell>
          <cell r="F21682" t="str">
            <v>F4795433</v>
          </cell>
          <cell r="H21682">
            <v>-26872.77</v>
          </cell>
        </row>
        <row r="21683">
          <cell r="B21683">
            <v>211013</v>
          </cell>
          <cell r="D21683" t="str">
            <v>021010</v>
          </cell>
          <cell r="F21683" t="str">
            <v>F4796936</v>
          </cell>
          <cell r="H21683">
            <v>-152972.68</v>
          </cell>
        </row>
        <row r="21684">
          <cell r="B21684">
            <v>211013</v>
          </cell>
          <cell r="D21684" t="str">
            <v>021010</v>
          </cell>
          <cell r="F21684" t="str">
            <v>F4797588</v>
          </cell>
          <cell r="H21684">
            <v>-12955.53</v>
          </cell>
        </row>
        <row r="21685">
          <cell r="B21685">
            <v>211013</v>
          </cell>
          <cell r="D21685" t="str">
            <v>021010</v>
          </cell>
          <cell r="F21685" t="str">
            <v>F4798247</v>
          </cell>
          <cell r="H21685">
            <v>-37.58</v>
          </cell>
        </row>
        <row r="21686">
          <cell r="B21686">
            <v>211013</v>
          </cell>
          <cell r="D21686" t="str">
            <v>021010</v>
          </cell>
          <cell r="F21686" t="str">
            <v>F4798891</v>
          </cell>
          <cell r="H21686">
            <v>0</v>
          </cell>
        </row>
        <row r="21687">
          <cell r="B21687">
            <v>211013</v>
          </cell>
          <cell r="D21687" t="str">
            <v>021010</v>
          </cell>
          <cell r="F21687" t="str">
            <v>F4800068</v>
          </cell>
          <cell r="H21687">
            <v>-389.34</v>
          </cell>
        </row>
        <row r="21688">
          <cell r="B21688">
            <v>211013</v>
          </cell>
          <cell r="D21688" t="str">
            <v>021010</v>
          </cell>
          <cell r="F21688" t="str">
            <v>F4800993</v>
          </cell>
          <cell r="H21688">
            <v>-924</v>
          </cell>
        </row>
        <row r="21689">
          <cell r="B21689">
            <v>211013</v>
          </cell>
          <cell r="D21689" t="str">
            <v>021010</v>
          </cell>
          <cell r="F21689" t="str">
            <v>F4801826</v>
          </cell>
          <cell r="H21689">
            <v>-1024.8499999999999</v>
          </cell>
        </row>
        <row r="21690">
          <cell r="B21690">
            <v>211013</v>
          </cell>
          <cell r="D21690" t="str">
            <v>021010</v>
          </cell>
          <cell r="F21690" t="str">
            <v>F4802692</v>
          </cell>
          <cell r="H21690">
            <v>-245041.9</v>
          </cell>
        </row>
        <row r="21691">
          <cell r="B21691">
            <v>211013</v>
          </cell>
          <cell r="D21691" t="str">
            <v>021010</v>
          </cell>
          <cell r="F21691" t="str">
            <v>F4803228</v>
          </cell>
          <cell r="H21691">
            <v>0</v>
          </cell>
        </row>
        <row r="21692">
          <cell r="B21692">
            <v>211013</v>
          </cell>
          <cell r="D21692" t="str">
            <v>021010</v>
          </cell>
          <cell r="F21692" t="str">
            <v>F4803814</v>
          </cell>
          <cell r="H21692">
            <v>-167.15</v>
          </cell>
        </row>
        <row r="21693">
          <cell r="B21693">
            <v>211013</v>
          </cell>
          <cell r="D21693" t="str">
            <v>021010</v>
          </cell>
          <cell r="F21693" t="str">
            <v>F4803997</v>
          </cell>
          <cell r="H21693">
            <v>0</v>
          </cell>
        </row>
        <row r="21694">
          <cell r="B21694">
            <v>211013</v>
          </cell>
          <cell r="D21694" t="str">
            <v>021010</v>
          </cell>
          <cell r="F21694" t="str">
            <v>F4804573</v>
          </cell>
          <cell r="H21694">
            <v>-443.1</v>
          </cell>
        </row>
        <row r="21695">
          <cell r="B21695">
            <v>211013</v>
          </cell>
          <cell r="D21695" t="str">
            <v>021010</v>
          </cell>
          <cell r="F21695" t="str">
            <v>F4806371</v>
          </cell>
          <cell r="H21695">
            <v>0</v>
          </cell>
        </row>
        <row r="21696">
          <cell r="B21696">
            <v>211013</v>
          </cell>
          <cell r="D21696" t="str">
            <v>021010</v>
          </cell>
          <cell r="F21696" t="str">
            <v>F4807056</v>
          </cell>
          <cell r="H21696">
            <v>-34077.29</v>
          </cell>
        </row>
        <row r="21697">
          <cell r="B21697">
            <v>211013</v>
          </cell>
          <cell r="D21697" t="str">
            <v>021010</v>
          </cell>
          <cell r="F21697" t="str">
            <v>F4807585</v>
          </cell>
          <cell r="H21697">
            <v>-13499.04</v>
          </cell>
        </row>
        <row r="21698">
          <cell r="B21698">
            <v>211013</v>
          </cell>
          <cell r="D21698" t="str">
            <v>021010</v>
          </cell>
          <cell r="F21698" t="str">
            <v>F4808434</v>
          </cell>
          <cell r="H21698">
            <v>0</v>
          </cell>
        </row>
        <row r="21699">
          <cell r="B21699">
            <v>211013</v>
          </cell>
          <cell r="D21699" t="str">
            <v>021010</v>
          </cell>
          <cell r="F21699" t="str">
            <v>F4808690</v>
          </cell>
          <cell r="H21699">
            <v>-2150</v>
          </cell>
        </row>
        <row r="21700">
          <cell r="B21700">
            <v>211013</v>
          </cell>
          <cell r="D21700" t="str">
            <v>021010</v>
          </cell>
          <cell r="F21700" t="str">
            <v>F4808707</v>
          </cell>
          <cell r="H21700">
            <v>-861</v>
          </cell>
        </row>
        <row r="21701">
          <cell r="B21701">
            <v>211013</v>
          </cell>
          <cell r="D21701" t="str">
            <v>021010</v>
          </cell>
          <cell r="F21701" t="str">
            <v>F4809250</v>
          </cell>
          <cell r="H21701">
            <v>-2964.62</v>
          </cell>
        </row>
        <row r="21702">
          <cell r="B21702">
            <v>211013</v>
          </cell>
          <cell r="D21702" t="str">
            <v>021010</v>
          </cell>
          <cell r="F21702" t="str">
            <v>F4809408</v>
          </cell>
          <cell r="H21702">
            <v>0</v>
          </cell>
        </row>
        <row r="21703">
          <cell r="B21703">
            <v>211013</v>
          </cell>
          <cell r="D21703" t="str">
            <v>021010</v>
          </cell>
          <cell r="F21703" t="str">
            <v>F4809979</v>
          </cell>
          <cell r="H21703">
            <v>-2591.84</v>
          </cell>
        </row>
        <row r="21704">
          <cell r="B21704">
            <v>211013</v>
          </cell>
          <cell r="D21704" t="str">
            <v>021010</v>
          </cell>
          <cell r="F21704" t="str">
            <v>F4810356</v>
          </cell>
          <cell r="H21704">
            <v>0</v>
          </cell>
        </row>
        <row r="21705">
          <cell r="B21705">
            <v>211013</v>
          </cell>
          <cell r="D21705" t="str">
            <v>021010</v>
          </cell>
          <cell r="F21705" t="str">
            <v>F4810364</v>
          </cell>
          <cell r="H21705">
            <v>-1275</v>
          </cell>
        </row>
        <row r="21706">
          <cell r="B21706">
            <v>211013</v>
          </cell>
          <cell r="D21706" t="str">
            <v>021010</v>
          </cell>
          <cell r="F21706" t="str">
            <v>F4810463</v>
          </cell>
          <cell r="H21706">
            <v>-1201.1300000000001</v>
          </cell>
        </row>
        <row r="21707">
          <cell r="B21707">
            <v>211013</v>
          </cell>
          <cell r="D21707" t="str">
            <v>021010</v>
          </cell>
          <cell r="F21707" t="str">
            <v>F4810760</v>
          </cell>
          <cell r="H21707">
            <v>-7722.96</v>
          </cell>
        </row>
        <row r="21708">
          <cell r="B21708">
            <v>211013</v>
          </cell>
          <cell r="D21708" t="str">
            <v>021010</v>
          </cell>
          <cell r="F21708" t="str">
            <v>F4811487</v>
          </cell>
          <cell r="H21708">
            <v>-4258.3</v>
          </cell>
        </row>
        <row r="21709">
          <cell r="B21709">
            <v>211013</v>
          </cell>
          <cell r="D21709" t="str">
            <v>021010</v>
          </cell>
          <cell r="F21709" t="str">
            <v>F4811560</v>
          </cell>
          <cell r="H21709">
            <v>-21253.51</v>
          </cell>
        </row>
        <row r="21710">
          <cell r="B21710">
            <v>211013</v>
          </cell>
          <cell r="D21710" t="str">
            <v>021010</v>
          </cell>
          <cell r="F21710" t="str">
            <v>F4811833</v>
          </cell>
          <cell r="H21710">
            <v>0</v>
          </cell>
        </row>
        <row r="21711">
          <cell r="B21711">
            <v>211013</v>
          </cell>
          <cell r="D21711" t="str">
            <v>021010</v>
          </cell>
          <cell r="F21711" t="str">
            <v>F4812104</v>
          </cell>
          <cell r="H21711">
            <v>0</v>
          </cell>
        </row>
        <row r="21712">
          <cell r="B21712">
            <v>211013</v>
          </cell>
          <cell r="D21712" t="str">
            <v>021010</v>
          </cell>
          <cell r="F21712" t="str">
            <v>F4812435</v>
          </cell>
          <cell r="H21712">
            <v>-497.7</v>
          </cell>
        </row>
        <row r="21713">
          <cell r="B21713">
            <v>211013</v>
          </cell>
          <cell r="D21713" t="str">
            <v>021010</v>
          </cell>
          <cell r="F21713" t="str">
            <v>F4812675</v>
          </cell>
          <cell r="H21713">
            <v>-7261.7</v>
          </cell>
        </row>
        <row r="21714">
          <cell r="B21714">
            <v>211013</v>
          </cell>
          <cell r="D21714" t="str">
            <v>021010</v>
          </cell>
          <cell r="F21714" t="str">
            <v>F4813110</v>
          </cell>
          <cell r="H21714">
            <v>0</v>
          </cell>
        </row>
        <row r="21715">
          <cell r="B21715">
            <v>211013</v>
          </cell>
          <cell r="D21715" t="str">
            <v>021010</v>
          </cell>
          <cell r="F21715" t="str">
            <v>F4813152</v>
          </cell>
          <cell r="H21715">
            <v>-7543.74</v>
          </cell>
        </row>
        <row r="21716">
          <cell r="B21716">
            <v>211013</v>
          </cell>
          <cell r="D21716" t="str">
            <v>021010</v>
          </cell>
          <cell r="F21716" t="str">
            <v>F4813277</v>
          </cell>
          <cell r="H21716">
            <v>-31121.360000000001</v>
          </cell>
        </row>
        <row r="21717">
          <cell r="B21717">
            <v>211013</v>
          </cell>
          <cell r="D21717" t="str">
            <v>021010</v>
          </cell>
          <cell r="F21717" t="str">
            <v>F4814077</v>
          </cell>
          <cell r="H21717">
            <v>-2575.35</v>
          </cell>
        </row>
        <row r="21718">
          <cell r="B21718">
            <v>211013</v>
          </cell>
          <cell r="D21718" t="str">
            <v>021010</v>
          </cell>
          <cell r="F21718" t="str">
            <v>F4814217</v>
          </cell>
          <cell r="H21718">
            <v>-1579.38</v>
          </cell>
        </row>
        <row r="21719">
          <cell r="B21719">
            <v>211013</v>
          </cell>
          <cell r="D21719" t="str">
            <v>021010</v>
          </cell>
          <cell r="F21719" t="str">
            <v>F4814879</v>
          </cell>
          <cell r="H21719">
            <v>-890.4</v>
          </cell>
        </row>
        <row r="21720">
          <cell r="B21720">
            <v>211013</v>
          </cell>
          <cell r="D21720" t="str">
            <v>021010</v>
          </cell>
          <cell r="F21720" t="str">
            <v>F4814952</v>
          </cell>
          <cell r="H21720">
            <v>-983906.53</v>
          </cell>
        </row>
        <row r="21721">
          <cell r="B21721">
            <v>211013</v>
          </cell>
          <cell r="D21721" t="str">
            <v>021010</v>
          </cell>
          <cell r="F21721" t="str">
            <v>F4818318</v>
          </cell>
          <cell r="H21721">
            <v>-6874.05</v>
          </cell>
        </row>
        <row r="21722">
          <cell r="B21722">
            <v>211013</v>
          </cell>
          <cell r="D21722" t="str">
            <v>021010</v>
          </cell>
          <cell r="F21722" t="str">
            <v>F4818516</v>
          </cell>
          <cell r="H21722">
            <v>0</v>
          </cell>
        </row>
        <row r="21723">
          <cell r="B21723">
            <v>211013</v>
          </cell>
          <cell r="D21723" t="str">
            <v>021010</v>
          </cell>
          <cell r="F21723" t="str">
            <v>F4818821</v>
          </cell>
          <cell r="H21723">
            <v>-339.85</v>
          </cell>
        </row>
        <row r="21724">
          <cell r="B21724">
            <v>211013</v>
          </cell>
          <cell r="D21724" t="str">
            <v>021010</v>
          </cell>
          <cell r="F21724" t="str">
            <v>F4819796</v>
          </cell>
          <cell r="H21724">
            <v>-1260</v>
          </cell>
        </row>
        <row r="21725">
          <cell r="B21725">
            <v>211013</v>
          </cell>
          <cell r="D21725" t="str">
            <v>021010</v>
          </cell>
          <cell r="F21725" t="str">
            <v>F4820420</v>
          </cell>
          <cell r="H21725">
            <v>0</v>
          </cell>
        </row>
        <row r="21726">
          <cell r="B21726">
            <v>211013</v>
          </cell>
          <cell r="D21726" t="str">
            <v>021010</v>
          </cell>
          <cell r="F21726" t="str">
            <v>F4820678</v>
          </cell>
          <cell r="H21726">
            <v>-12747.35</v>
          </cell>
        </row>
        <row r="21727">
          <cell r="B21727">
            <v>211013</v>
          </cell>
          <cell r="D21727" t="str">
            <v>021010</v>
          </cell>
          <cell r="F21727" t="str">
            <v>F4820975</v>
          </cell>
          <cell r="H21727">
            <v>-87192.13</v>
          </cell>
        </row>
        <row r="21728">
          <cell r="B21728">
            <v>211013</v>
          </cell>
          <cell r="D21728" t="str">
            <v>021010</v>
          </cell>
          <cell r="F21728" t="str">
            <v>F4821197</v>
          </cell>
          <cell r="H21728">
            <v>0</v>
          </cell>
        </row>
        <row r="21729">
          <cell r="B21729">
            <v>211013</v>
          </cell>
          <cell r="D21729" t="str">
            <v>021010</v>
          </cell>
          <cell r="F21729" t="str">
            <v>F4822088</v>
          </cell>
          <cell r="H21729">
            <v>-340</v>
          </cell>
        </row>
        <row r="21730">
          <cell r="B21730">
            <v>211013</v>
          </cell>
          <cell r="D21730" t="str">
            <v>021010</v>
          </cell>
          <cell r="F21730" t="str">
            <v>F4822195</v>
          </cell>
          <cell r="H21730">
            <v>0</v>
          </cell>
        </row>
        <row r="21731">
          <cell r="B21731">
            <v>211013</v>
          </cell>
          <cell r="D21731" t="str">
            <v>021010</v>
          </cell>
          <cell r="F21731" t="str">
            <v>F4823333</v>
          </cell>
          <cell r="H21731">
            <v>-288.75</v>
          </cell>
        </row>
        <row r="21732">
          <cell r="B21732">
            <v>211013</v>
          </cell>
          <cell r="D21732" t="str">
            <v>021010</v>
          </cell>
          <cell r="F21732" t="str">
            <v>F4823664</v>
          </cell>
          <cell r="H21732">
            <v>-13555.77</v>
          </cell>
        </row>
        <row r="21733">
          <cell r="B21733">
            <v>211013</v>
          </cell>
          <cell r="D21733" t="str">
            <v>021010</v>
          </cell>
          <cell r="F21733" t="str">
            <v>F4823771</v>
          </cell>
          <cell r="H21733">
            <v>-543.20000000000005</v>
          </cell>
        </row>
        <row r="21734">
          <cell r="B21734">
            <v>211013</v>
          </cell>
          <cell r="D21734" t="str">
            <v>021010</v>
          </cell>
          <cell r="F21734" t="str">
            <v>F4823995</v>
          </cell>
          <cell r="H21734">
            <v>0</v>
          </cell>
        </row>
        <row r="21735">
          <cell r="B21735">
            <v>211013</v>
          </cell>
          <cell r="D21735" t="str">
            <v>021010</v>
          </cell>
          <cell r="F21735" t="str">
            <v>F4824018</v>
          </cell>
          <cell r="H21735">
            <v>0</v>
          </cell>
        </row>
        <row r="21736">
          <cell r="B21736">
            <v>211013</v>
          </cell>
          <cell r="D21736" t="str">
            <v>021010</v>
          </cell>
          <cell r="F21736" t="str">
            <v>F4824034</v>
          </cell>
          <cell r="H21736">
            <v>-1253.71</v>
          </cell>
        </row>
        <row r="21737">
          <cell r="B21737">
            <v>211013</v>
          </cell>
          <cell r="D21737" t="str">
            <v>021010</v>
          </cell>
          <cell r="F21737" t="str">
            <v>F4826585</v>
          </cell>
          <cell r="H21737">
            <v>0</v>
          </cell>
        </row>
        <row r="21738">
          <cell r="B21738">
            <v>211013</v>
          </cell>
          <cell r="D21738" t="str">
            <v>021010</v>
          </cell>
          <cell r="F21738" t="str">
            <v>F4826642</v>
          </cell>
          <cell r="H21738">
            <v>0</v>
          </cell>
        </row>
        <row r="21739">
          <cell r="B21739">
            <v>211013</v>
          </cell>
          <cell r="D21739" t="str">
            <v>021010</v>
          </cell>
          <cell r="F21739" t="str">
            <v>F4826874</v>
          </cell>
          <cell r="H21739">
            <v>-61606.07</v>
          </cell>
        </row>
        <row r="21740">
          <cell r="B21740">
            <v>211013</v>
          </cell>
          <cell r="D21740" t="str">
            <v>021010</v>
          </cell>
          <cell r="F21740" t="str">
            <v>F4827286</v>
          </cell>
          <cell r="H21740">
            <v>-20374.8</v>
          </cell>
        </row>
        <row r="21741">
          <cell r="B21741">
            <v>211013</v>
          </cell>
          <cell r="D21741" t="str">
            <v>021010</v>
          </cell>
          <cell r="F21741" t="str">
            <v>F4827492</v>
          </cell>
          <cell r="H21741">
            <v>-29.65</v>
          </cell>
        </row>
        <row r="21742">
          <cell r="B21742">
            <v>211013</v>
          </cell>
          <cell r="D21742" t="str">
            <v>021010</v>
          </cell>
          <cell r="F21742" t="str">
            <v>F4827632</v>
          </cell>
          <cell r="H21742">
            <v>-17216.11</v>
          </cell>
        </row>
        <row r="21743">
          <cell r="B21743">
            <v>211013</v>
          </cell>
          <cell r="D21743" t="str">
            <v>021010</v>
          </cell>
          <cell r="F21743" t="str">
            <v>F4827757</v>
          </cell>
          <cell r="H21743">
            <v>-5583.19</v>
          </cell>
        </row>
        <row r="21744">
          <cell r="B21744">
            <v>211013</v>
          </cell>
          <cell r="D21744" t="str">
            <v>021010</v>
          </cell>
          <cell r="F21744" t="str">
            <v>F4828383</v>
          </cell>
          <cell r="H21744">
            <v>-67.34</v>
          </cell>
        </row>
        <row r="21745">
          <cell r="B21745">
            <v>211013</v>
          </cell>
          <cell r="D21745" t="str">
            <v>021010</v>
          </cell>
          <cell r="F21745" t="str">
            <v>F4829282</v>
          </cell>
          <cell r="H21745">
            <v>-27702.63</v>
          </cell>
        </row>
        <row r="21746">
          <cell r="B21746">
            <v>211013</v>
          </cell>
          <cell r="D21746" t="str">
            <v>021010</v>
          </cell>
          <cell r="F21746" t="str">
            <v>F4829290</v>
          </cell>
          <cell r="H21746">
            <v>-14163.22</v>
          </cell>
        </row>
        <row r="21747">
          <cell r="B21747">
            <v>211013</v>
          </cell>
          <cell r="D21747" t="str">
            <v>021010</v>
          </cell>
          <cell r="F21747" t="str">
            <v>F4829745</v>
          </cell>
          <cell r="H21747">
            <v>-7043</v>
          </cell>
        </row>
        <row r="21748">
          <cell r="B21748">
            <v>211013</v>
          </cell>
          <cell r="D21748" t="str">
            <v>021010</v>
          </cell>
          <cell r="F21748" t="str">
            <v>F4829828</v>
          </cell>
          <cell r="H21748">
            <v>0</v>
          </cell>
        </row>
        <row r="21749">
          <cell r="B21749">
            <v>211013</v>
          </cell>
          <cell r="D21749" t="str">
            <v>021010</v>
          </cell>
          <cell r="F21749" t="str">
            <v>F4830940</v>
          </cell>
          <cell r="H21749">
            <v>-5303.36</v>
          </cell>
        </row>
        <row r="21750">
          <cell r="B21750">
            <v>211013</v>
          </cell>
          <cell r="D21750" t="str">
            <v>021010</v>
          </cell>
          <cell r="F21750" t="str">
            <v>F4833366</v>
          </cell>
          <cell r="H21750">
            <v>0</v>
          </cell>
        </row>
        <row r="21751">
          <cell r="B21751">
            <v>211013</v>
          </cell>
          <cell r="D21751" t="str">
            <v>021010</v>
          </cell>
          <cell r="F21751" t="str">
            <v>F4833613</v>
          </cell>
          <cell r="H21751">
            <v>-1803.48</v>
          </cell>
        </row>
        <row r="21752">
          <cell r="B21752">
            <v>211013</v>
          </cell>
          <cell r="D21752" t="str">
            <v>021010</v>
          </cell>
          <cell r="F21752" t="str">
            <v>F4834249</v>
          </cell>
          <cell r="H21752">
            <v>-8346</v>
          </cell>
        </row>
        <row r="21753">
          <cell r="B21753">
            <v>211013</v>
          </cell>
          <cell r="D21753" t="str">
            <v>021010</v>
          </cell>
          <cell r="F21753" t="str">
            <v>F4834786</v>
          </cell>
          <cell r="H21753">
            <v>-2408</v>
          </cell>
        </row>
        <row r="21754">
          <cell r="B21754">
            <v>211013</v>
          </cell>
          <cell r="D21754" t="str">
            <v>021010</v>
          </cell>
          <cell r="F21754" t="str">
            <v>F4835966</v>
          </cell>
          <cell r="H21754">
            <v>-1667.25</v>
          </cell>
        </row>
        <row r="21755">
          <cell r="B21755">
            <v>211013</v>
          </cell>
          <cell r="D21755" t="str">
            <v>021010</v>
          </cell>
          <cell r="F21755" t="str">
            <v>F4836120</v>
          </cell>
          <cell r="H21755">
            <v>-5921.31</v>
          </cell>
        </row>
        <row r="21756">
          <cell r="B21756">
            <v>211013</v>
          </cell>
          <cell r="D21756" t="str">
            <v>021010</v>
          </cell>
          <cell r="F21756" t="str">
            <v>F4836823</v>
          </cell>
          <cell r="H21756">
            <v>-1081.92</v>
          </cell>
        </row>
        <row r="21757">
          <cell r="B21757">
            <v>211013</v>
          </cell>
          <cell r="D21757" t="str">
            <v>021010</v>
          </cell>
          <cell r="F21757" t="str">
            <v>F4838407</v>
          </cell>
          <cell r="H21757">
            <v>-20317</v>
          </cell>
        </row>
        <row r="21758">
          <cell r="B21758">
            <v>211013</v>
          </cell>
          <cell r="D21758" t="str">
            <v>021010</v>
          </cell>
          <cell r="F21758" t="str">
            <v>F4838663</v>
          </cell>
          <cell r="H21758">
            <v>-2522.2199999999998</v>
          </cell>
        </row>
        <row r="21759">
          <cell r="B21759">
            <v>211013</v>
          </cell>
          <cell r="D21759" t="str">
            <v>021010</v>
          </cell>
          <cell r="F21759" t="str">
            <v>F4844818</v>
          </cell>
          <cell r="H21759">
            <v>-133763.12</v>
          </cell>
        </row>
        <row r="21760">
          <cell r="B21760">
            <v>211013</v>
          </cell>
          <cell r="D21760" t="str">
            <v>021010</v>
          </cell>
          <cell r="F21760" t="str">
            <v>F4845543</v>
          </cell>
          <cell r="H21760">
            <v>-230</v>
          </cell>
        </row>
        <row r="21761">
          <cell r="B21761">
            <v>211013</v>
          </cell>
          <cell r="D21761" t="str">
            <v>021010</v>
          </cell>
          <cell r="F21761" t="str">
            <v>F4846608</v>
          </cell>
          <cell r="H21761">
            <v>-6056.58</v>
          </cell>
        </row>
        <row r="21762">
          <cell r="B21762">
            <v>211013</v>
          </cell>
          <cell r="D21762" t="str">
            <v>021010</v>
          </cell>
          <cell r="F21762" t="str">
            <v>F4847002</v>
          </cell>
          <cell r="H21762">
            <v>0</v>
          </cell>
        </row>
        <row r="21763">
          <cell r="B21763">
            <v>211013</v>
          </cell>
          <cell r="D21763" t="str">
            <v>021010</v>
          </cell>
          <cell r="F21763" t="str">
            <v>F4847010</v>
          </cell>
          <cell r="H21763">
            <v>0</v>
          </cell>
        </row>
        <row r="21764">
          <cell r="B21764">
            <v>211013</v>
          </cell>
          <cell r="D21764" t="str">
            <v>021010</v>
          </cell>
          <cell r="F21764" t="str">
            <v>F4847432</v>
          </cell>
          <cell r="H21764">
            <v>-793.8</v>
          </cell>
        </row>
        <row r="21765">
          <cell r="B21765">
            <v>211013</v>
          </cell>
          <cell r="D21765" t="str">
            <v>021010</v>
          </cell>
          <cell r="F21765" t="str">
            <v>F4849347</v>
          </cell>
          <cell r="H21765">
            <v>-33615.89</v>
          </cell>
        </row>
        <row r="21766">
          <cell r="B21766">
            <v>211013</v>
          </cell>
          <cell r="D21766" t="str">
            <v>021010</v>
          </cell>
          <cell r="F21766" t="str">
            <v>F4849488</v>
          </cell>
          <cell r="H21766">
            <v>0</v>
          </cell>
        </row>
        <row r="21767">
          <cell r="B21767">
            <v>211013</v>
          </cell>
          <cell r="D21767" t="str">
            <v>021010</v>
          </cell>
          <cell r="F21767" t="str">
            <v>F4849561</v>
          </cell>
          <cell r="H21767">
            <v>-882.6</v>
          </cell>
        </row>
        <row r="21768">
          <cell r="B21768">
            <v>211013</v>
          </cell>
          <cell r="D21768" t="str">
            <v>021010</v>
          </cell>
          <cell r="F21768" t="str">
            <v>F4849983</v>
          </cell>
          <cell r="H21768">
            <v>-14093182.59</v>
          </cell>
        </row>
        <row r="21769">
          <cell r="B21769">
            <v>211013</v>
          </cell>
          <cell r="D21769" t="str">
            <v>021010</v>
          </cell>
          <cell r="F21769" t="str">
            <v>F4850063</v>
          </cell>
          <cell r="H21769">
            <v>-84692.44</v>
          </cell>
        </row>
        <row r="21770">
          <cell r="B21770">
            <v>211013</v>
          </cell>
          <cell r="D21770" t="str">
            <v>021010</v>
          </cell>
          <cell r="F21770" t="str">
            <v>F4850724</v>
          </cell>
          <cell r="H21770">
            <v>-213.98</v>
          </cell>
        </row>
        <row r="21771">
          <cell r="B21771">
            <v>211013</v>
          </cell>
          <cell r="D21771" t="str">
            <v>021010</v>
          </cell>
          <cell r="F21771" t="str">
            <v>F4851798</v>
          </cell>
          <cell r="H21771">
            <v>0</v>
          </cell>
        </row>
        <row r="21772">
          <cell r="B21772">
            <v>211013</v>
          </cell>
          <cell r="D21772" t="str">
            <v>021010</v>
          </cell>
          <cell r="F21772" t="str">
            <v>F4851847</v>
          </cell>
          <cell r="H21772">
            <v>0</v>
          </cell>
        </row>
        <row r="21773">
          <cell r="B21773">
            <v>211013</v>
          </cell>
          <cell r="D21773" t="str">
            <v>021010</v>
          </cell>
          <cell r="F21773" t="str">
            <v>F4852019</v>
          </cell>
          <cell r="H21773">
            <v>101090.16</v>
          </cell>
        </row>
        <row r="21774">
          <cell r="B21774">
            <v>211013</v>
          </cell>
          <cell r="D21774" t="str">
            <v>021010</v>
          </cell>
          <cell r="F21774" t="str">
            <v>F4852580</v>
          </cell>
          <cell r="H21774">
            <v>-1330</v>
          </cell>
        </row>
        <row r="21775">
          <cell r="B21775">
            <v>211013</v>
          </cell>
          <cell r="D21775" t="str">
            <v>021010</v>
          </cell>
          <cell r="F21775" t="str">
            <v>F4853091</v>
          </cell>
          <cell r="H21775">
            <v>-27283.3</v>
          </cell>
        </row>
        <row r="21776">
          <cell r="B21776">
            <v>211013</v>
          </cell>
          <cell r="D21776" t="str">
            <v>021010</v>
          </cell>
          <cell r="F21776" t="str">
            <v>F4853207</v>
          </cell>
          <cell r="H21776">
            <v>0</v>
          </cell>
        </row>
        <row r="21777">
          <cell r="B21777">
            <v>211013</v>
          </cell>
          <cell r="D21777" t="str">
            <v>021010</v>
          </cell>
          <cell r="F21777" t="str">
            <v>F4854396</v>
          </cell>
          <cell r="H21777">
            <v>-19310.07</v>
          </cell>
        </row>
        <row r="21778">
          <cell r="B21778">
            <v>211013</v>
          </cell>
          <cell r="D21778" t="str">
            <v>021010</v>
          </cell>
          <cell r="F21778" t="str">
            <v>F4855477</v>
          </cell>
          <cell r="H21778">
            <v>-289.68</v>
          </cell>
        </row>
        <row r="21779">
          <cell r="B21779">
            <v>211013</v>
          </cell>
          <cell r="D21779" t="str">
            <v>021010</v>
          </cell>
          <cell r="F21779" t="str">
            <v>F4855807</v>
          </cell>
          <cell r="H21779">
            <v>-124577.17</v>
          </cell>
        </row>
        <row r="21780">
          <cell r="B21780">
            <v>211013</v>
          </cell>
          <cell r="D21780" t="str">
            <v>021010</v>
          </cell>
          <cell r="F21780" t="str">
            <v>F4856102</v>
          </cell>
          <cell r="H21780">
            <v>-46999.96</v>
          </cell>
        </row>
        <row r="21781">
          <cell r="B21781">
            <v>211013</v>
          </cell>
          <cell r="D21781" t="str">
            <v>021010</v>
          </cell>
          <cell r="F21781" t="str">
            <v>F4857035</v>
          </cell>
          <cell r="H21781">
            <v>-180</v>
          </cell>
        </row>
        <row r="21782">
          <cell r="B21782">
            <v>211013</v>
          </cell>
          <cell r="D21782" t="str">
            <v>021010</v>
          </cell>
          <cell r="F21782" t="str">
            <v>F4857051</v>
          </cell>
          <cell r="H21782">
            <v>0</v>
          </cell>
        </row>
        <row r="21783">
          <cell r="B21783">
            <v>211013</v>
          </cell>
          <cell r="D21783" t="str">
            <v>021010</v>
          </cell>
          <cell r="F21783" t="str">
            <v>F4857283</v>
          </cell>
          <cell r="H21783">
            <v>0</v>
          </cell>
        </row>
        <row r="21784">
          <cell r="B21784">
            <v>211013</v>
          </cell>
          <cell r="D21784" t="str">
            <v>021010</v>
          </cell>
          <cell r="F21784" t="str">
            <v>F4858075</v>
          </cell>
          <cell r="H21784">
            <v>0</v>
          </cell>
        </row>
        <row r="21785">
          <cell r="B21785">
            <v>211013</v>
          </cell>
          <cell r="D21785" t="str">
            <v>021010</v>
          </cell>
          <cell r="F21785" t="str">
            <v>F4860054</v>
          </cell>
          <cell r="H21785">
            <v>-7293.45</v>
          </cell>
        </row>
        <row r="21786">
          <cell r="B21786">
            <v>211013</v>
          </cell>
          <cell r="D21786" t="str">
            <v>021010</v>
          </cell>
          <cell r="F21786" t="str">
            <v>F4860666</v>
          </cell>
          <cell r="H21786">
            <v>-3750</v>
          </cell>
        </row>
        <row r="21787">
          <cell r="B21787">
            <v>211013</v>
          </cell>
          <cell r="D21787" t="str">
            <v>021010</v>
          </cell>
          <cell r="F21787" t="str">
            <v>F4862050</v>
          </cell>
          <cell r="H21787">
            <v>-2554.25</v>
          </cell>
        </row>
        <row r="21788">
          <cell r="B21788">
            <v>211013</v>
          </cell>
          <cell r="D21788" t="str">
            <v>021010</v>
          </cell>
          <cell r="F21788" t="str">
            <v>F4862612</v>
          </cell>
          <cell r="H21788">
            <v>0</v>
          </cell>
        </row>
        <row r="21789">
          <cell r="B21789">
            <v>211013</v>
          </cell>
          <cell r="D21789" t="str">
            <v>021010</v>
          </cell>
          <cell r="F21789" t="str">
            <v>F4863024</v>
          </cell>
          <cell r="H21789">
            <v>-172.8</v>
          </cell>
        </row>
        <row r="21790">
          <cell r="B21790">
            <v>211013</v>
          </cell>
          <cell r="D21790" t="str">
            <v>021010</v>
          </cell>
          <cell r="F21790" t="str">
            <v>F4863107</v>
          </cell>
          <cell r="H21790">
            <v>-22826.93</v>
          </cell>
        </row>
        <row r="21791">
          <cell r="B21791">
            <v>211013</v>
          </cell>
          <cell r="D21791" t="str">
            <v>021010</v>
          </cell>
          <cell r="F21791" t="str">
            <v>F4863131</v>
          </cell>
          <cell r="H21791">
            <v>-3463</v>
          </cell>
        </row>
        <row r="21792">
          <cell r="B21792">
            <v>211013</v>
          </cell>
          <cell r="D21792" t="str">
            <v>021010</v>
          </cell>
          <cell r="F21792" t="str">
            <v>F4863339</v>
          </cell>
          <cell r="H21792">
            <v>0</v>
          </cell>
        </row>
        <row r="21793">
          <cell r="B21793">
            <v>211013</v>
          </cell>
          <cell r="D21793" t="str">
            <v>021010</v>
          </cell>
          <cell r="F21793" t="str">
            <v>F4863371</v>
          </cell>
          <cell r="H21793">
            <v>-720</v>
          </cell>
        </row>
        <row r="21794">
          <cell r="B21794">
            <v>211013</v>
          </cell>
          <cell r="D21794" t="str">
            <v>021010</v>
          </cell>
          <cell r="F21794" t="str">
            <v>F4864460</v>
          </cell>
          <cell r="H21794">
            <v>0</v>
          </cell>
        </row>
        <row r="21795">
          <cell r="B21795">
            <v>211013</v>
          </cell>
          <cell r="D21795" t="str">
            <v>021010</v>
          </cell>
          <cell r="F21795" t="str">
            <v>F4865822</v>
          </cell>
          <cell r="H21795">
            <v>0</v>
          </cell>
        </row>
        <row r="21796">
          <cell r="B21796">
            <v>211013</v>
          </cell>
          <cell r="D21796" t="str">
            <v>021010</v>
          </cell>
          <cell r="F21796" t="str">
            <v>F4866474</v>
          </cell>
          <cell r="H21796">
            <v>-2.6</v>
          </cell>
        </row>
        <row r="21797">
          <cell r="B21797">
            <v>211013</v>
          </cell>
          <cell r="D21797" t="str">
            <v>021010</v>
          </cell>
          <cell r="F21797" t="str">
            <v>F4866698</v>
          </cell>
          <cell r="H21797">
            <v>-813.82</v>
          </cell>
        </row>
        <row r="21798">
          <cell r="B21798">
            <v>211013</v>
          </cell>
          <cell r="D21798" t="str">
            <v>021010</v>
          </cell>
          <cell r="F21798" t="str">
            <v>F4867084</v>
          </cell>
          <cell r="H21798">
            <v>-235.2</v>
          </cell>
        </row>
        <row r="21799">
          <cell r="B21799">
            <v>211013</v>
          </cell>
          <cell r="D21799" t="str">
            <v>021010</v>
          </cell>
          <cell r="F21799" t="str">
            <v>F4867464</v>
          </cell>
          <cell r="H21799">
            <v>0</v>
          </cell>
        </row>
        <row r="21800">
          <cell r="B21800">
            <v>211013</v>
          </cell>
          <cell r="D21800" t="str">
            <v>021010</v>
          </cell>
          <cell r="F21800" t="str">
            <v>F4867547</v>
          </cell>
          <cell r="H21800">
            <v>0</v>
          </cell>
        </row>
        <row r="21801">
          <cell r="B21801">
            <v>211013</v>
          </cell>
          <cell r="D21801" t="str">
            <v>021010</v>
          </cell>
          <cell r="F21801" t="str">
            <v>F4868470</v>
          </cell>
          <cell r="H21801">
            <v>-3082.28</v>
          </cell>
        </row>
        <row r="21802">
          <cell r="B21802">
            <v>211013</v>
          </cell>
          <cell r="D21802" t="str">
            <v>021010</v>
          </cell>
          <cell r="F21802" t="str">
            <v>F4868678</v>
          </cell>
          <cell r="H21802">
            <v>-9869.9599999999991</v>
          </cell>
        </row>
        <row r="21803">
          <cell r="B21803">
            <v>211013</v>
          </cell>
          <cell r="D21803" t="str">
            <v>021010</v>
          </cell>
          <cell r="F21803" t="str">
            <v>F4868686</v>
          </cell>
          <cell r="H21803">
            <v>-10585.12</v>
          </cell>
        </row>
        <row r="21804">
          <cell r="B21804">
            <v>211013</v>
          </cell>
          <cell r="D21804" t="str">
            <v>021010</v>
          </cell>
          <cell r="F21804" t="str">
            <v>F4868694</v>
          </cell>
          <cell r="H21804">
            <v>-12895.31</v>
          </cell>
        </row>
        <row r="21805">
          <cell r="B21805">
            <v>211013</v>
          </cell>
          <cell r="D21805" t="str">
            <v>021010</v>
          </cell>
          <cell r="F21805" t="str">
            <v>F4868701</v>
          </cell>
          <cell r="H21805">
            <v>-1612.53</v>
          </cell>
        </row>
        <row r="21806">
          <cell r="B21806">
            <v>211013</v>
          </cell>
          <cell r="D21806" t="str">
            <v>021010</v>
          </cell>
          <cell r="F21806" t="str">
            <v>F4868991</v>
          </cell>
          <cell r="H21806">
            <v>-368.96</v>
          </cell>
        </row>
        <row r="21807">
          <cell r="B21807">
            <v>211013</v>
          </cell>
          <cell r="D21807" t="str">
            <v>021010</v>
          </cell>
          <cell r="F21807" t="str">
            <v>F4869395</v>
          </cell>
          <cell r="H21807">
            <v>-137374.10999999999</v>
          </cell>
        </row>
        <row r="21808">
          <cell r="B21808">
            <v>211013</v>
          </cell>
          <cell r="D21808" t="str">
            <v>021010</v>
          </cell>
          <cell r="F21808" t="str">
            <v>F4869741</v>
          </cell>
          <cell r="H21808">
            <v>-1680</v>
          </cell>
        </row>
        <row r="21809">
          <cell r="B21809">
            <v>211013</v>
          </cell>
          <cell r="D21809" t="str">
            <v>021010</v>
          </cell>
          <cell r="F21809" t="str">
            <v>F4870144</v>
          </cell>
          <cell r="H21809">
            <v>-1132.4000000000001</v>
          </cell>
        </row>
        <row r="21810">
          <cell r="B21810">
            <v>211013</v>
          </cell>
          <cell r="D21810" t="str">
            <v>021010</v>
          </cell>
          <cell r="F21810" t="str">
            <v>F4871556</v>
          </cell>
          <cell r="H21810">
            <v>-230</v>
          </cell>
        </row>
        <row r="21811">
          <cell r="B21811">
            <v>211013</v>
          </cell>
          <cell r="D21811" t="str">
            <v>021010</v>
          </cell>
          <cell r="F21811" t="str">
            <v>F4871960</v>
          </cell>
          <cell r="H21811">
            <v>-2400.98</v>
          </cell>
        </row>
        <row r="21812">
          <cell r="B21812">
            <v>211013</v>
          </cell>
          <cell r="D21812" t="str">
            <v>021010</v>
          </cell>
          <cell r="F21812" t="str">
            <v>F4872893</v>
          </cell>
          <cell r="H21812">
            <v>-562.49</v>
          </cell>
        </row>
        <row r="21813">
          <cell r="B21813">
            <v>211013</v>
          </cell>
          <cell r="D21813" t="str">
            <v>021010</v>
          </cell>
          <cell r="F21813" t="str">
            <v>F4874047</v>
          </cell>
          <cell r="H21813">
            <v>-817.27</v>
          </cell>
        </row>
        <row r="21814">
          <cell r="B21814">
            <v>211013</v>
          </cell>
          <cell r="D21814" t="str">
            <v>021010</v>
          </cell>
          <cell r="F21814" t="str">
            <v>F4874865</v>
          </cell>
          <cell r="H21814">
            <v>0</v>
          </cell>
        </row>
        <row r="21815">
          <cell r="B21815">
            <v>211013</v>
          </cell>
          <cell r="D21815" t="str">
            <v>021010</v>
          </cell>
          <cell r="F21815" t="str">
            <v>F4874948</v>
          </cell>
          <cell r="H21815">
            <v>-3781</v>
          </cell>
        </row>
        <row r="21816">
          <cell r="B21816">
            <v>211013</v>
          </cell>
          <cell r="D21816" t="str">
            <v>021010</v>
          </cell>
          <cell r="F21816" t="str">
            <v>F4876936</v>
          </cell>
          <cell r="H21816">
            <v>-739.2</v>
          </cell>
        </row>
        <row r="21817">
          <cell r="B21817">
            <v>211013</v>
          </cell>
          <cell r="D21817" t="str">
            <v>021010</v>
          </cell>
          <cell r="F21817" t="str">
            <v>F4877520</v>
          </cell>
          <cell r="H21817">
            <v>0</v>
          </cell>
        </row>
        <row r="21818">
          <cell r="B21818">
            <v>211013</v>
          </cell>
          <cell r="D21818" t="str">
            <v>021010</v>
          </cell>
          <cell r="F21818" t="str">
            <v>F4877538</v>
          </cell>
          <cell r="H21818">
            <v>0</v>
          </cell>
        </row>
        <row r="21819">
          <cell r="B21819">
            <v>211013</v>
          </cell>
          <cell r="D21819" t="str">
            <v>021010</v>
          </cell>
          <cell r="F21819" t="str">
            <v>F4877629</v>
          </cell>
          <cell r="H21819">
            <v>-700</v>
          </cell>
        </row>
        <row r="21820">
          <cell r="B21820">
            <v>211013</v>
          </cell>
          <cell r="D21820" t="str">
            <v>021010</v>
          </cell>
          <cell r="F21820" t="str">
            <v>F4878495</v>
          </cell>
          <cell r="H21820">
            <v>-4950.59</v>
          </cell>
        </row>
        <row r="21821">
          <cell r="B21821">
            <v>211013</v>
          </cell>
          <cell r="D21821" t="str">
            <v>021010</v>
          </cell>
          <cell r="F21821" t="str">
            <v>F4878883</v>
          </cell>
          <cell r="H21821">
            <v>-849.92</v>
          </cell>
        </row>
        <row r="21822">
          <cell r="B21822">
            <v>211013</v>
          </cell>
          <cell r="D21822" t="str">
            <v>021010</v>
          </cell>
          <cell r="F21822" t="str">
            <v>F4879120</v>
          </cell>
          <cell r="H21822">
            <v>0</v>
          </cell>
        </row>
        <row r="21823">
          <cell r="B21823">
            <v>211013</v>
          </cell>
          <cell r="D21823" t="str">
            <v>021010</v>
          </cell>
          <cell r="F21823" t="str">
            <v>F4886050</v>
          </cell>
          <cell r="H21823">
            <v>-2646</v>
          </cell>
        </row>
        <row r="21824">
          <cell r="B21824">
            <v>211013</v>
          </cell>
          <cell r="D21824" t="str">
            <v>021010</v>
          </cell>
          <cell r="F21824" t="str">
            <v>F4888204</v>
          </cell>
          <cell r="H21824">
            <v>-600</v>
          </cell>
        </row>
        <row r="21825">
          <cell r="B21825">
            <v>211013</v>
          </cell>
          <cell r="D21825" t="str">
            <v>021010</v>
          </cell>
          <cell r="F21825" t="str">
            <v>F4888288</v>
          </cell>
          <cell r="H21825">
            <v>0</v>
          </cell>
        </row>
        <row r="21826">
          <cell r="B21826">
            <v>211013</v>
          </cell>
          <cell r="D21826" t="str">
            <v>021010</v>
          </cell>
          <cell r="F21826" t="str">
            <v>F4889731</v>
          </cell>
          <cell r="H21826">
            <v>-1169.5999999999999</v>
          </cell>
        </row>
        <row r="21827">
          <cell r="B21827">
            <v>211013</v>
          </cell>
          <cell r="D21827" t="str">
            <v>021010</v>
          </cell>
          <cell r="F21827" t="str">
            <v>F4890407</v>
          </cell>
          <cell r="H21827">
            <v>-5976.18</v>
          </cell>
        </row>
        <row r="21828">
          <cell r="B21828">
            <v>211013</v>
          </cell>
          <cell r="D21828" t="str">
            <v>021010</v>
          </cell>
          <cell r="F21828" t="str">
            <v>F4894673</v>
          </cell>
          <cell r="H21828">
            <v>-11140.34</v>
          </cell>
        </row>
        <row r="21829">
          <cell r="B21829">
            <v>211013</v>
          </cell>
          <cell r="D21829" t="str">
            <v>021010</v>
          </cell>
          <cell r="F21829" t="str">
            <v>F4895548</v>
          </cell>
          <cell r="H21829">
            <v>0</v>
          </cell>
        </row>
        <row r="21830">
          <cell r="B21830">
            <v>211013</v>
          </cell>
          <cell r="D21830" t="str">
            <v>021010</v>
          </cell>
          <cell r="F21830" t="str">
            <v>F4896140</v>
          </cell>
          <cell r="H21830">
            <v>-204.88</v>
          </cell>
        </row>
        <row r="21831">
          <cell r="B21831">
            <v>211013</v>
          </cell>
          <cell r="D21831" t="str">
            <v>021010</v>
          </cell>
          <cell r="F21831" t="str">
            <v>F4896380</v>
          </cell>
          <cell r="H21831">
            <v>0</v>
          </cell>
        </row>
        <row r="21832">
          <cell r="B21832">
            <v>211013</v>
          </cell>
          <cell r="D21832" t="str">
            <v>021010</v>
          </cell>
          <cell r="F21832" t="str">
            <v>F4896893</v>
          </cell>
          <cell r="H21832">
            <v>-79513.39</v>
          </cell>
        </row>
        <row r="21833">
          <cell r="B21833">
            <v>211013</v>
          </cell>
          <cell r="D21833" t="str">
            <v>021010</v>
          </cell>
          <cell r="F21833" t="str">
            <v>F4897180</v>
          </cell>
          <cell r="H21833">
            <v>-1700.96</v>
          </cell>
        </row>
        <row r="21834">
          <cell r="B21834">
            <v>211013</v>
          </cell>
          <cell r="D21834" t="str">
            <v>021010</v>
          </cell>
          <cell r="F21834" t="str">
            <v>F4897536</v>
          </cell>
          <cell r="H21834">
            <v>-570</v>
          </cell>
        </row>
        <row r="21835">
          <cell r="B21835">
            <v>211013</v>
          </cell>
          <cell r="D21835" t="str">
            <v>021010</v>
          </cell>
          <cell r="F21835" t="str">
            <v>F4897594</v>
          </cell>
          <cell r="H21835">
            <v>0</v>
          </cell>
        </row>
        <row r="21836">
          <cell r="B21836">
            <v>211013</v>
          </cell>
          <cell r="D21836" t="str">
            <v>021010</v>
          </cell>
          <cell r="F21836" t="str">
            <v>F4897841</v>
          </cell>
          <cell r="H21836">
            <v>-112</v>
          </cell>
        </row>
        <row r="21837">
          <cell r="B21837">
            <v>211013</v>
          </cell>
          <cell r="D21837" t="str">
            <v>021010</v>
          </cell>
          <cell r="F21837" t="str">
            <v>F4897875</v>
          </cell>
          <cell r="H21837">
            <v>-4442.8599999999997</v>
          </cell>
        </row>
        <row r="21838">
          <cell r="B21838">
            <v>211013</v>
          </cell>
          <cell r="D21838" t="str">
            <v>021010</v>
          </cell>
          <cell r="F21838" t="str">
            <v>F4898170</v>
          </cell>
          <cell r="H21838">
            <v>-645.75</v>
          </cell>
        </row>
        <row r="21839">
          <cell r="B21839">
            <v>211013</v>
          </cell>
          <cell r="D21839" t="str">
            <v>021010</v>
          </cell>
          <cell r="F21839" t="str">
            <v>F4900595</v>
          </cell>
          <cell r="H21839">
            <v>-298.72000000000003</v>
          </cell>
        </row>
        <row r="21840">
          <cell r="B21840">
            <v>211013</v>
          </cell>
          <cell r="D21840" t="str">
            <v>021010</v>
          </cell>
          <cell r="F21840" t="str">
            <v>F4900636</v>
          </cell>
          <cell r="H21840">
            <v>0</v>
          </cell>
        </row>
        <row r="21841">
          <cell r="B21841">
            <v>211013</v>
          </cell>
          <cell r="D21841" t="str">
            <v>021010</v>
          </cell>
          <cell r="F21841" t="str">
            <v>F4900694</v>
          </cell>
          <cell r="H21841">
            <v>-51966.78</v>
          </cell>
        </row>
        <row r="21842">
          <cell r="B21842">
            <v>211013</v>
          </cell>
          <cell r="D21842" t="str">
            <v>021010</v>
          </cell>
          <cell r="F21842" t="str">
            <v>F4901197</v>
          </cell>
          <cell r="H21842">
            <v>0</v>
          </cell>
        </row>
        <row r="21843">
          <cell r="B21843">
            <v>211013</v>
          </cell>
          <cell r="D21843" t="str">
            <v>021010</v>
          </cell>
          <cell r="F21843" t="str">
            <v>F4902624</v>
          </cell>
          <cell r="H21843">
            <v>-123587.75</v>
          </cell>
        </row>
        <row r="21844">
          <cell r="B21844">
            <v>211013</v>
          </cell>
          <cell r="D21844" t="str">
            <v>021010</v>
          </cell>
          <cell r="F21844" t="str">
            <v>F4903838</v>
          </cell>
          <cell r="H21844">
            <v>0</v>
          </cell>
        </row>
        <row r="21845">
          <cell r="B21845">
            <v>211013</v>
          </cell>
          <cell r="D21845" t="str">
            <v>021010</v>
          </cell>
          <cell r="F21845" t="str">
            <v>F4904860</v>
          </cell>
          <cell r="H21845">
            <v>-65577.75</v>
          </cell>
        </row>
        <row r="21846">
          <cell r="B21846">
            <v>211013</v>
          </cell>
          <cell r="D21846" t="str">
            <v>021010</v>
          </cell>
          <cell r="F21846" t="str">
            <v>F4905355</v>
          </cell>
          <cell r="H21846">
            <v>-152</v>
          </cell>
        </row>
        <row r="21847">
          <cell r="B21847">
            <v>211013</v>
          </cell>
          <cell r="D21847" t="str">
            <v>021010</v>
          </cell>
          <cell r="F21847" t="str">
            <v>F4906791</v>
          </cell>
          <cell r="H21847">
            <v>-2079</v>
          </cell>
        </row>
        <row r="21848">
          <cell r="B21848">
            <v>211013</v>
          </cell>
          <cell r="D21848" t="str">
            <v>021010</v>
          </cell>
          <cell r="F21848" t="str">
            <v>F4908937</v>
          </cell>
          <cell r="H21848">
            <v>-800</v>
          </cell>
        </row>
        <row r="21849">
          <cell r="B21849">
            <v>211013</v>
          </cell>
          <cell r="D21849" t="str">
            <v>021010</v>
          </cell>
          <cell r="F21849" t="str">
            <v>F4910510</v>
          </cell>
          <cell r="H21849">
            <v>-253.5</v>
          </cell>
        </row>
        <row r="21850">
          <cell r="B21850">
            <v>211013</v>
          </cell>
          <cell r="D21850" t="str">
            <v>021010</v>
          </cell>
          <cell r="F21850" t="str">
            <v>F4911039</v>
          </cell>
          <cell r="H21850">
            <v>0</v>
          </cell>
        </row>
        <row r="21851">
          <cell r="B21851">
            <v>211013</v>
          </cell>
          <cell r="D21851" t="str">
            <v>021010</v>
          </cell>
          <cell r="F21851" t="str">
            <v>F4911360</v>
          </cell>
          <cell r="H21851">
            <v>-14961.03</v>
          </cell>
        </row>
        <row r="21852">
          <cell r="B21852">
            <v>211013</v>
          </cell>
          <cell r="D21852" t="str">
            <v>021010</v>
          </cell>
          <cell r="F21852" t="str">
            <v>F4912780</v>
          </cell>
          <cell r="H21852">
            <v>0</v>
          </cell>
        </row>
        <row r="21853">
          <cell r="B21853">
            <v>211013</v>
          </cell>
          <cell r="D21853" t="str">
            <v>021010</v>
          </cell>
          <cell r="F21853" t="str">
            <v>F4913308</v>
          </cell>
          <cell r="H21853">
            <v>-69293.7</v>
          </cell>
        </row>
        <row r="21854">
          <cell r="B21854">
            <v>211013</v>
          </cell>
          <cell r="D21854" t="str">
            <v>021010</v>
          </cell>
          <cell r="F21854" t="str">
            <v>F4913499</v>
          </cell>
          <cell r="H21854">
            <v>0</v>
          </cell>
        </row>
        <row r="21855">
          <cell r="B21855">
            <v>211013</v>
          </cell>
          <cell r="D21855" t="str">
            <v>021010</v>
          </cell>
          <cell r="F21855" t="str">
            <v>F4914257</v>
          </cell>
          <cell r="H21855">
            <v>-1266.44</v>
          </cell>
        </row>
        <row r="21856">
          <cell r="B21856">
            <v>211013</v>
          </cell>
          <cell r="D21856" t="str">
            <v>021010</v>
          </cell>
          <cell r="F21856" t="str">
            <v>F4914281</v>
          </cell>
          <cell r="H21856">
            <v>-165</v>
          </cell>
        </row>
        <row r="21857">
          <cell r="B21857">
            <v>211013</v>
          </cell>
          <cell r="D21857" t="str">
            <v>021010</v>
          </cell>
          <cell r="F21857" t="str">
            <v>F4915908</v>
          </cell>
          <cell r="H21857">
            <v>0</v>
          </cell>
        </row>
        <row r="21858">
          <cell r="B21858">
            <v>211013</v>
          </cell>
          <cell r="D21858" t="str">
            <v>021010</v>
          </cell>
          <cell r="F21858" t="str">
            <v>F4915932</v>
          </cell>
          <cell r="H21858">
            <v>0</v>
          </cell>
        </row>
        <row r="21859">
          <cell r="B21859">
            <v>211013</v>
          </cell>
          <cell r="D21859" t="str">
            <v>021010</v>
          </cell>
          <cell r="F21859" t="str">
            <v>F4916831</v>
          </cell>
          <cell r="H21859">
            <v>-757.5</v>
          </cell>
        </row>
        <row r="21860">
          <cell r="B21860">
            <v>211013</v>
          </cell>
          <cell r="D21860" t="str">
            <v>021010</v>
          </cell>
          <cell r="F21860" t="str">
            <v>F4918861</v>
          </cell>
          <cell r="H21860">
            <v>0</v>
          </cell>
        </row>
        <row r="21861">
          <cell r="B21861">
            <v>211013</v>
          </cell>
          <cell r="D21861" t="str">
            <v>021010</v>
          </cell>
          <cell r="F21861" t="str">
            <v>F4919471</v>
          </cell>
          <cell r="H21861">
            <v>-1816.14</v>
          </cell>
        </row>
        <row r="21862">
          <cell r="B21862">
            <v>211013</v>
          </cell>
          <cell r="D21862" t="str">
            <v>021010</v>
          </cell>
          <cell r="F21862" t="str">
            <v>F4919893</v>
          </cell>
          <cell r="H21862">
            <v>-339.57</v>
          </cell>
        </row>
        <row r="21863">
          <cell r="B21863">
            <v>211013</v>
          </cell>
          <cell r="D21863" t="str">
            <v>021010</v>
          </cell>
          <cell r="F21863" t="str">
            <v>F4921658</v>
          </cell>
          <cell r="H21863">
            <v>-26755.599999999999</v>
          </cell>
        </row>
        <row r="21864">
          <cell r="B21864">
            <v>211013</v>
          </cell>
          <cell r="D21864" t="str">
            <v>021010</v>
          </cell>
          <cell r="F21864" t="str">
            <v>F4922359</v>
          </cell>
          <cell r="H21864">
            <v>360000</v>
          </cell>
        </row>
        <row r="21865">
          <cell r="B21865">
            <v>211013</v>
          </cell>
          <cell r="D21865" t="str">
            <v>021010</v>
          </cell>
          <cell r="F21865" t="str">
            <v>F4922375</v>
          </cell>
          <cell r="H21865">
            <v>-976.69</v>
          </cell>
        </row>
        <row r="21866">
          <cell r="B21866">
            <v>211013</v>
          </cell>
          <cell r="D21866" t="str">
            <v>021010</v>
          </cell>
          <cell r="F21866" t="str">
            <v>F4923422</v>
          </cell>
          <cell r="H21866">
            <v>-6954.96</v>
          </cell>
        </row>
        <row r="21867">
          <cell r="B21867">
            <v>211013</v>
          </cell>
          <cell r="D21867" t="str">
            <v>021010</v>
          </cell>
          <cell r="F21867" t="str">
            <v>F4923513</v>
          </cell>
          <cell r="H21867">
            <v>-7816.26</v>
          </cell>
        </row>
        <row r="21868">
          <cell r="B21868">
            <v>211013</v>
          </cell>
          <cell r="D21868" t="str">
            <v>021010</v>
          </cell>
          <cell r="F21868" t="str">
            <v>F4923779</v>
          </cell>
          <cell r="H21868">
            <v>0</v>
          </cell>
        </row>
        <row r="21869">
          <cell r="B21869">
            <v>211013</v>
          </cell>
          <cell r="D21869" t="str">
            <v>021010</v>
          </cell>
          <cell r="F21869" t="str">
            <v>F4926509</v>
          </cell>
          <cell r="H21869">
            <v>-1077.3</v>
          </cell>
        </row>
        <row r="21870">
          <cell r="B21870">
            <v>211013</v>
          </cell>
          <cell r="D21870" t="str">
            <v>021010</v>
          </cell>
          <cell r="F21870" t="str">
            <v>F4926632</v>
          </cell>
          <cell r="H21870">
            <v>0</v>
          </cell>
        </row>
        <row r="21871">
          <cell r="B21871">
            <v>211013</v>
          </cell>
          <cell r="D21871" t="str">
            <v>021010</v>
          </cell>
          <cell r="F21871" t="str">
            <v>F4927028</v>
          </cell>
          <cell r="H21871">
            <v>-4035.2</v>
          </cell>
        </row>
        <row r="21872">
          <cell r="B21872">
            <v>211013</v>
          </cell>
          <cell r="D21872" t="str">
            <v>021010</v>
          </cell>
          <cell r="F21872" t="str">
            <v>F4928315</v>
          </cell>
          <cell r="H21872">
            <v>0</v>
          </cell>
        </row>
        <row r="21873">
          <cell r="B21873">
            <v>211013</v>
          </cell>
          <cell r="D21873" t="str">
            <v>021010</v>
          </cell>
          <cell r="F21873" t="str">
            <v>F4930477</v>
          </cell>
          <cell r="H21873">
            <v>-250</v>
          </cell>
        </row>
        <row r="21874">
          <cell r="B21874">
            <v>211013</v>
          </cell>
          <cell r="D21874" t="str">
            <v>021010</v>
          </cell>
          <cell r="F21874" t="str">
            <v>F4930914</v>
          </cell>
          <cell r="H21874">
            <v>0</v>
          </cell>
        </row>
        <row r="21875">
          <cell r="B21875">
            <v>211013</v>
          </cell>
          <cell r="D21875" t="str">
            <v>021010</v>
          </cell>
          <cell r="F21875" t="str">
            <v>F4931110</v>
          </cell>
          <cell r="H21875">
            <v>0</v>
          </cell>
        </row>
        <row r="21876">
          <cell r="B21876">
            <v>211013</v>
          </cell>
          <cell r="D21876" t="str">
            <v>021010</v>
          </cell>
          <cell r="F21876" t="str">
            <v>F4931764</v>
          </cell>
          <cell r="H21876">
            <v>511.84</v>
          </cell>
        </row>
        <row r="21877">
          <cell r="B21877">
            <v>211013</v>
          </cell>
          <cell r="D21877" t="str">
            <v>021010</v>
          </cell>
          <cell r="F21877" t="str">
            <v>F4931847</v>
          </cell>
          <cell r="H21877">
            <v>-29033.919999999998</v>
          </cell>
        </row>
        <row r="21878">
          <cell r="B21878">
            <v>211013</v>
          </cell>
          <cell r="D21878" t="str">
            <v>021010</v>
          </cell>
          <cell r="F21878" t="str">
            <v>F4933223</v>
          </cell>
          <cell r="H21878">
            <v>-655.98</v>
          </cell>
        </row>
        <row r="21879">
          <cell r="B21879">
            <v>211013</v>
          </cell>
          <cell r="D21879" t="str">
            <v>021010</v>
          </cell>
          <cell r="F21879" t="str">
            <v>F4933736</v>
          </cell>
          <cell r="H21879">
            <v>-100435.17</v>
          </cell>
        </row>
        <row r="21880">
          <cell r="B21880">
            <v>211013</v>
          </cell>
          <cell r="D21880" t="str">
            <v>021010</v>
          </cell>
          <cell r="F21880" t="str">
            <v>F4934362</v>
          </cell>
          <cell r="H21880">
            <v>-2216.25</v>
          </cell>
        </row>
        <row r="21881">
          <cell r="B21881">
            <v>211013</v>
          </cell>
          <cell r="D21881" t="str">
            <v>021010</v>
          </cell>
          <cell r="F21881" t="str">
            <v>F4934867</v>
          </cell>
          <cell r="H21881">
            <v>-1392</v>
          </cell>
        </row>
        <row r="21882">
          <cell r="B21882">
            <v>211013</v>
          </cell>
          <cell r="D21882" t="str">
            <v>021010</v>
          </cell>
          <cell r="F21882" t="str">
            <v>F4935534</v>
          </cell>
          <cell r="H21882">
            <v>-14.02</v>
          </cell>
        </row>
        <row r="21883">
          <cell r="B21883">
            <v>211013</v>
          </cell>
          <cell r="D21883" t="str">
            <v>021010</v>
          </cell>
          <cell r="F21883" t="str">
            <v>F4936631</v>
          </cell>
          <cell r="H21883">
            <v>0</v>
          </cell>
        </row>
        <row r="21884">
          <cell r="B21884">
            <v>211013</v>
          </cell>
          <cell r="D21884" t="str">
            <v>021010</v>
          </cell>
          <cell r="F21884" t="str">
            <v>F4936805</v>
          </cell>
          <cell r="H21884">
            <v>-112104.19</v>
          </cell>
        </row>
        <row r="21885">
          <cell r="B21885">
            <v>211013</v>
          </cell>
          <cell r="D21885" t="str">
            <v>021010</v>
          </cell>
          <cell r="F21885" t="str">
            <v>F4937308</v>
          </cell>
          <cell r="H21885">
            <v>-40074.5</v>
          </cell>
        </row>
        <row r="21886">
          <cell r="B21886">
            <v>211013</v>
          </cell>
          <cell r="D21886" t="str">
            <v>021010</v>
          </cell>
          <cell r="F21886" t="str">
            <v>F4938603</v>
          </cell>
          <cell r="H21886">
            <v>-10822.75</v>
          </cell>
        </row>
        <row r="21887">
          <cell r="B21887">
            <v>211013</v>
          </cell>
          <cell r="D21887" t="str">
            <v>021010</v>
          </cell>
          <cell r="F21887" t="str">
            <v>F4939081</v>
          </cell>
          <cell r="H21887">
            <v>-382.2</v>
          </cell>
        </row>
        <row r="21888">
          <cell r="B21888">
            <v>211013</v>
          </cell>
          <cell r="D21888" t="str">
            <v>021010</v>
          </cell>
          <cell r="F21888" t="str">
            <v>F4939130</v>
          </cell>
          <cell r="H21888">
            <v>0</v>
          </cell>
        </row>
        <row r="21889">
          <cell r="B21889">
            <v>211013</v>
          </cell>
          <cell r="D21889" t="str">
            <v>021010</v>
          </cell>
          <cell r="F21889" t="str">
            <v>F4941721</v>
          </cell>
          <cell r="H21889">
            <v>0</v>
          </cell>
        </row>
        <row r="21890">
          <cell r="B21890">
            <v>211013</v>
          </cell>
          <cell r="D21890" t="str">
            <v>021010</v>
          </cell>
          <cell r="F21890" t="str">
            <v>F4942597</v>
          </cell>
          <cell r="H21890">
            <v>0</v>
          </cell>
        </row>
        <row r="21891">
          <cell r="B21891">
            <v>211013</v>
          </cell>
          <cell r="D21891" t="str">
            <v>021010</v>
          </cell>
          <cell r="F21891" t="str">
            <v>F4942654</v>
          </cell>
          <cell r="H21891">
            <v>-10133.36</v>
          </cell>
        </row>
        <row r="21892">
          <cell r="B21892">
            <v>211013</v>
          </cell>
          <cell r="D21892" t="str">
            <v>021010</v>
          </cell>
          <cell r="F21892" t="str">
            <v>F4943115</v>
          </cell>
          <cell r="H21892">
            <v>-2806.74</v>
          </cell>
        </row>
        <row r="21893">
          <cell r="B21893">
            <v>211013</v>
          </cell>
          <cell r="D21893" t="str">
            <v>021010</v>
          </cell>
          <cell r="F21893" t="str">
            <v>F4943769</v>
          </cell>
          <cell r="H21893">
            <v>0</v>
          </cell>
        </row>
        <row r="21894">
          <cell r="B21894">
            <v>211013</v>
          </cell>
          <cell r="D21894" t="str">
            <v>021010</v>
          </cell>
          <cell r="F21894" t="str">
            <v>F4944345</v>
          </cell>
          <cell r="H21894">
            <v>-83694.87</v>
          </cell>
        </row>
        <row r="21895">
          <cell r="B21895">
            <v>211013</v>
          </cell>
          <cell r="D21895" t="str">
            <v>021010</v>
          </cell>
          <cell r="F21895" t="str">
            <v>F4944957</v>
          </cell>
          <cell r="H21895">
            <v>0</v>
          </cell>
        </row>
        <row r="21896">
          <cell r="B21896">
            <v>211013</v>
          </cell>
          <cell r="D21896" t="str">
            <v>021010</v>
          </cell>
          <cell r="F21896" t="str">
            <v>F4946367</v>
          </cell>
          <cell r="H21896">
            <v>0</v>
          </cell>
        </row>
        <row r="21897">
          <cell r="B21897">
            <v>211013</v>
          </cell>
          <cell r="D21897" t="str">
            <v>021010</v>
          </cell>
          <cell r="F21897" t="str">
            <v>F4948959</v>
          </cell>
          <cell r="H21897">
            <v>-114.14</v>
          </cell>
        </row>
        <row r="21898">
          <cell r="B21898">
            <v>211013</v>
          </cell>
          <cell r="D21898" t="str">
            <v>021010</v>
          </cell>
          <cell r="F21898" t="str">
            <v>F4949238</v>
          </cell>
          <cell r="H21898">
            <v>-316.93</v>
          </cell>
        </row>
        <row r="21899">
          <cell r="B21899">
            <v>211013</v>
          </cell>
          <cell r="D21899" t="str">
            <v>021010</v>
          </cell>
          <cell r="F21899" t="str">
            <v>F4949593</v>
          </cell>
          <cell r="H21899">
            <v>0</v>
          </cell>
        </row>
        <row r="21900">
          <cell r="B21900">
            <v>211013</v>
          </cell>
          <cell r="D21900" t="str">
            <v>021010</v>
          </cell>
          <cell r="F21900" t="str">
            <v>F4951449</v>
          </cell>
          <cell r="H21900">
            <v>0</v>
          </cell>
        </row>
        <row r="21901">
          <cell r="B21901">
            <v>211013</v>
          </cell>
          <cell r="D21901" t="str">
            <v>021010</v>
          </cell>
          <cell r="F21901" t="str">
            <v>F4951530</v>
          </cell>
          <cell r="H21901">
            <v>-11760</v>
          </cell>
        </row>
        <row r="21902">
          <cell r="B21902">
            <v>211013</v>
          </cell>
          <cell r="D21902" t="str">
            <v>021010</v>
          </cell>
          <cell r="F21902" t="str">
            <v>F4952025</v>
          </cell>
          <cell r="H21902">
            <v>-210</v>
          </cell>
        </row>
        <row r="21903">
          <cell r="B21903">
            <v>211013</v>
          </cell>
          <cell r="D21903" t="str">
            <v>021010</v>
          </cell>
          <cell r="F21903" t="str">
            <v>F4952744</v>
          </cell>
          <cell r="H21903">
            <v>-8995</v>
          </cell>
        </row>
        <row r="21904">
          <cell r="B21904">
            <v>211013</v>
          </cell>
          <cell r="D21904" t="str">
            <v>021010</v>
          </cell>
          <cell r="F21904" t="str">
            <v>F4952760</v>
          </cell>
          <cell r="H21904">
            <v>0</v>
          </cell>
        </row>
        <row r="21905">
          <cell r="B21905">
            <v>211013</v>
          </cell>
          <cell r="D21905" t="str">
            <v>021010</v>
          </cell>
          <cell r="F21905" t="str">
            <v>F4952984</v>
          </cell>
          <cell r="H21905">
            <v>-14017.02</v>
          </cell>
        </row>
        <row r="21906">
          <cell r="B21906">
            <v>211013</v>
          </cell>
          <cell r="D21906" t="str">
            <v>021010</v>
          </cell>
          <cell r="F21906" t="str">
            <v>F4954005</v>
          </cell>
          <cell r="H21906">
            <v>-5800</v>
          </cell>
        </row>
        <row r="21907">
          <cell r="B21907">
            <v>211013</v>
          </cell>
          <cell r="D21907" t="str">
            <v>021010</v>
          </cell>
          <cell r="F21907" t="str">
            <v>F4954138</v>
          </cell>
          <cell r="H21907">
            <v>0</v>
          </cell>
        </row>
        <row r="21908">
          <cell r="B21908">
            <v>211013</v>
          </cell>
          <cell r="D21908" t="str">
            <v>021010</v>
          </cell>
          <cell r="F21908" t="str">
            <v>F4954154</v>
          </cell>
          <cell r="H21908">
            <v>-100</v>
          </cell>
        </row>
        <row r="21909">
          <cell r="B21909">
            <v>211013</v>
          </cell>
          <cell r="D21909" t="str">
            <v>021010</v>
          </cell>
          <cell r="F21909" t="str">
            <v>F4955318</v>
          </cell>
          <cell r="H21909">
            <v>-6120</v>
          </cell>
        </row>
        <row r="21910">
          <cell r="B21910">
            <v>211013</v>
          </cell>
          <cell r="D21910" t="str">
            <v>021010</v>
          </cell>
          <cell r="F21910" t="str">
            <v>F4955433</v>
          </cell>
          <cell r="H21910">
            <v>-2250.4</v>
          </cell>
        </row>
        <row r="21911">
          <cell r="B21911">
            <v>211013</v>
          </cell>
          <cell r="D21911" t="str">
            <v>021010</v>
          </cell>
          <cell r="F21911" t="str">
            <v>F4955516</v>
          </cell>
          <cell r="H21911">
            <v>-2400</v>
          </cell>
        </row>
        <row r="21912">
          <cell r="B21912">
            <v>211013</v>
          </cell>
          <cell r="D21912" t="str">
            <v>021010</v>
          </cell>
          <cell r="F21912" t="str">
            <v>F4955532</v>
          </cell>
          <cell r="H21912">
            <v>-1078</v>
          </cell>
        </row>
        <row r="21913">
          <cell r="B21913">
            <v>211013</v>
          </cell>
          <cell r="D21913" t="str">
            <v>021010</v>
          </cell>
          <cell r="F21913" t="str">
            <v>F4956259</v>
          </cell>
          <cell r="H21913">
            <v>-3545.66</v>
          </cell>
        </row>
        <row r="21914">
          <cell r="B21914">
            <v>211013</v>
          </cell>
          <cell r="D21914" t="str">
            <v>021010</v>
          </cell>
          <cell r="F21914" t="str">
            <v>F4956332</v>
          </cell>
          <cell r="H21914">
            <v>-450</v>
          </cell>
        </row>
        <row r="21915">
          <cell r="B21915">
            <v>211013</v>
          </cell>
          <cell r="D21915" t="str">
            <v>021010</v>
          </cell>
          <cell r="F21915" t="str">
            <v>F4956704</v>
          </cell>
          <cell r="H21915">
            <v>-13508.74</v>
          </cell>
        </row>
        <row r="21916">
          <cell r="B21916">
            <v>211013</v>
          </cell>
          <cell r="D21916" t="str">
            <v>021010</v>
          </cell>
          <cell r="F21916" t="str">
            <v>F4956770</v>
          </cell>
          <cell r="H21916">
            <v>-3945.42</v>
          </cell>
        </row>
        <row r="21917">
          <cell r="B21917">
            <v>211013</v>
          </cell>
          <cell r="D21917" t="str">
            <v>021010</v>
          </cell>
          <cell r="F21917" t="str">
            <v>F4956910</v>
          </cell>
          <cell r="H21917">
            <v>-47070.61</v>
          </cell>
        </row>
        <row r="21918">
          <cell r="B21918">
            <v>211013</v>
          </cell>
          <cell r="D21918" t="str">
            <v>021010</v>
          </cell>
          <cell r="F21918" t="str">
            <v>F4957174</v>
          </cell>
          <cell r="H21918">
            <v>-582</v>
          </cell>
        </row>
        <row r="21919">
          <cell r="B21919">
            <v>211013</v>
          </cell>
          <cell r="D21919" t="str">
            <v>021010</v>
          </cell>
          <cell r="F21919" t="str">
            <v>F4957786</v>
          </cell>
          <cell r="H21919">
            <v>-49000</v>
          </cell>
        </row>
        <row r="21920">
          <cell r="B21920">
            <v>211013</v>
          </cell>
          <cell r="D21920" t="str">
            <v>021010</v>
          </cell>
          <cell r="F21920" t="str">
            <v>F4957992</v>
          </cell>
          <cell r="H21920">
            <v>-1344.56</v>
          </cell>
        </row>
        <row r="21921">
          <cell r="B21921">
            <v>211013</v>
          </cell>
          <cell r="D21921" t="str">
            <v>021010</v>
          </cell>
          <cell r="F21921" t="str">
            <v>F4958057</v>
          </cell>
          <cell r="H21921">
            <v>0</v>
          </cell>
        </row>
        <row r="21922">
          <cell r="B21922">
            <v>211013</v>
          </cell>
          <cell r="D21922" t="str">
            <v>021010</v>
          </cell>
          <cell r="F21922" t="str">
            <v>F4959625</v>
          </cell>
          <cell r="H21922">
            <v>0</v>
          </cell>
        </row>
        <row r="21923">
          <cell r="B21923">
            <v>211013</v>
          </cell>
          <cell r="D21923" t="str">
            <v>021010</v>
          </cell>
          <cell r="F21923" t="str">
            <v>F4960440</v>
          </cell>
          <cell r="H21923">
            <v>-9900.07</v>
          </cell>
        </row>
        <row r="21924">
          <cell r="B21924">
            <v>211013</v>
          </cell>
          <cell r="D21924" t="str">
            <v>021010</v>
          </cell>
          <cell r="F21924" t="str">
            <v>F4960680</v>
          </cell>
          <cell r="H21924">
            <v>-150</v>
          </cell>
        </row>
        <row r="21925">
          <cell r="B21925">
            <v>211013</v>
          </cell>
          <cell r="D21925" t="str">
            <v>021010</v>
          </cell>
          <cell r="F21925" t="str">
            <v>F4960698</v>
          </cell>
          <cell r="H21925">
            <v>0</v>
          </cell>
        </row>
        <row r="21926">
          <cell r="B21926">
            <v>211013</v>
          </cell>
          <cell r="D21926" t="str">
            <v>021010</v>
          </cell>
          <cell r="F21926" t="str">
            <v>F4960945</v>
          </cell>
          <cell r="H21926">
            <v>-2970</v>
          </cell>
        </row>
        <row r="21927">
          <cell r="B21927">
            <v>211013</v>
          </cell>
          <cell r="D21927" t="str">
            <v>021010</v>
          </cell>
          <cell r="F21927" t="str">
            <v>F4961414</v>
          </cell>
          <cell r="H21927">
            <v>-237241.54</v>
          </cell>
        </row>
        <row r="21928">
          <cell r="B21928">
            <v>211013</v>
          </cell>
          <cell r="D21928" t="str">
            <v>021010</v>
          </cell>
          <cell r="F21928" t="str">
            <v>F4961844</v>
          </cell>
          <cell r="H21928">
            <v>-518.1</v>
          </cell>
        </row>
        <row r="21929">
          <cell r="B21929">
            <v>211013</v>
          </cell>
          <cell r="D21929" t="str">
            <v>021010</v>
          </cell>
          <cell r="F21929" t="str">
            <v>F4962066</v>
          </cell>
          <cell r="H21929">
            <v>0</v>
          </cell>
        </row>
        <row r="21930">
          <cell r="B21930">
            <v>211013</v>
          </cell>
          <cell r="D21930" t="str">
            <v>021010</v>
          </cell>
          <cell r="F21930" t="str">
            <v>F4962090</v>
          </cell>
          <cell r="H21930">
            <v>-8408.4</v>
          </cell>
        </row>
        <row r="21931">
          <cell r="B21931">
            <v>211013</v>
          </cell>
          <cell r="D21931" t="str">
            <v>021010</v>
          </cell>
          <cell r="F21931" t="str">
            <v>F4963543</v>
          </cell>
          <cell r="H21931">
            <v>-10101.33</v>
          </cell>
        </row>
        <row r="21932">
          <cell r="B21932">
            <v>211013</v>
          </cell>
          <cell r="D21932" t="str">
            <v>021010</v>
          </cell>
          <cell r="F21932" t="str">
            <v>F4963668</v>
          </cell>
          <cell r="H21932">
            <v>0</v>
          </cell>
        </row>
        <row r="21933">
          <cell r="B21933">
            <v>211013</v>
          </cell>
          <cell r="D21933" t="str">
            <v>021010</v>
          </cell>
          <cell r="F21933" t="str">
            <v>F4963775</v>
          </cell>
          <cell r="H21933">
            <v>2100</v>
          </cell>
        </row>
        <row r="21934">
          <cell r="B21934">
            <v>211013</v>
          </cell>
          <cell r="D21934" t="str">
            <v>021010</v>
          </cell>
          <cell r="F21934" t="str">
            <v>F4963882</v>
          </cell>
          <cell r="H21934">
            <v>0.01</v>
          </cell>
        </row>
        <row r="21935">
          <cell r="B21935">
            <v>211013</v>
          </cell>
          <cell r="D21935" t="str">
            <v>021010</v>
          </cell>
          <cell r="F21935" t="str">
            <v>F4963981</v>
          </cell>
          <cell r="H21935">
            <v>-4814.1899999999996</v>
          </cell>
        </row>
        <row r="21936">
          <cell r="B21936">
            <v>211013</v>
          </cell>
          <cell r="D21936" t="str">
            <v>021010</v>
          </cell>
          <cell r="F21936" t="str">
            <v>F4963999</v>
          </cell>
          <cell r="H21936">
            <v>-997.5</v>
          </cell>
        </row>
        <row r="21937">
          <cell r="B21937">
            <v>211013</v>
          </cell>
          <cell r="D21937" t="str">
            <v>021010</v>
          </cell>
          <cell r="F21937" t="str">
            <v>F4964070</v>
          </cell>
          <cell r="H21937">
            <v>-10842</v>
          </cell>
        </row>
        <row r="21938">
          <cell r="B21938">
            <v>211013</v>
          </cell>
          <cell r="D21938" t="str">
            <v>021010</v>
          </cell>
          <cell r="F21938" t="str">
            <v>F4964418</v>
          </cell>
          <cell r="H21938">
            <v>0</v>
          </cell>
        </row>
        <row r="21939">
          <cell r="B21939">
            <v>211013</v>
          </cell>
          <cell r="D21939" t="str">
            <v>021010</v>
          </cell>
          <cell r="F21939" t="str">
            <v>F4965937</v>
          </cell>
          <cell r="H21939">
            <v>-150</v>
          </cell>
        </row>
        <row r="21940">
          <cell r="B21940">
            <v>211013</v>
          </cell>
          <cell r="D21940" t="str">
            <v>021010</v>
          </cell>
          <cell r="F21940" t="str">
            <v>F4966498</v>
          </cell>
          <cell r="H21940">
            <v>0</v>
          </cell>
        </row>
        <row r="21941">
          <cell r="B21941">
            <v>211013</v>
          </cell>
          <cell r="D21941" t="str">
            <v>021010</v>
          </cell>
          <cell r="F21941" t="str">
            <v>F4967090</v>
          </cell>
          <cell r="H21941">
            <v>0</v>
          </cell>
        </row>
        <row r="21942">
          <cell r="B21942">
            <v>211013</v>
          </cell>
          <cell r="D21942" t="str">
            <v>021010</v>
          </cell>
          <cell r="F21942" t="str">
            <v>F4967678</v>
          </cell>
          <cell r="H21942">
            <v>-442.03</v>
          </cell>
        </row>
        <row r="21943">
          <cell r="B21943">
            <v>211013</v>
          </cell>
          <cell r="D21943" t="str">
            <v>021010</v>
          </cell>
          <cell r="F21943" t="str">
            <v>F4967876</v>
          </cell>
          <cell r="H21943">
            <v>-67012.22</v>
          </cell>
        </row>
        <row r="21944">
          <cell r="B21944">
            <v>211013</v>
          </cell>
          <cell r="D21944" t="str">
            <v>021010</v>
          </cell>
          <cell r="F21944" t="str">
            <v>F4968436</v>
          </cell>
          <cell r="H21944">
            <v>-256.5</v>
          </cell>
        </row>
        <row r="21945">
          <cell r="B21945">
            <v>211013</v>
          </cell>
          <cell r="D21945" t="str">
            <v>021010</v>
          </cell>
          <cell r="F21945" t="str">
            <v>F4968452</v>
          </cell>
          <cell r="H21945">
            <v>-50</v>
          </cell>
        </row>
        <row r="21946">
          <cell r="B21946">
            <v>211013</v>
          </cell>
          <cell r="D21946" t="str">
            <v>021010</v>
          </cell>
          <cell r="F21946" t="str">
            <v>F4968692</v>
          </cell>
          <cell r="H21946">
            <v>0</v>
          </cell>
        </row>
        <row r="21947">
          <cell r="B21947">
            <v>211013</v>
          </cell>
          <cell r="D21947" t="str">
            <v>021010</v>
          </cell>
          <cell r="F21947" t="str">
            <v>F4968832</v>
          </cell>
          <cell r="H21947">
            <v>-277.83</v>
          </cell>
        </row>
        <row r="21948">
          <cell r="B21948">
            <v>211013</v>
          </cell>
          <cell r="D21948" t="str">
            <v>021010</v>
          </cell>
          <cell r="F21948" t="str">
            <v>F4969260</v>
          </cell>
          <cell r="H21948">
            <v>-297.92</v>
          </cell>
        </row>
        <row r="21949">
          <cell r="B21949">
            <v>211013</v>
          </cell>
          <cell r="D21949" t="str">
            <v>021010</v>
          </cell>
          <cell r="F21949" t="str">
            <v>F4969872</v>
          </cell>
          <cell r="H21949">
            <v>0</v>
          </cell>
        </row>
        <row r="21950">
          <cell r="B21950">
            <v>211013</v>
          </cell>
          <cell r="D21950" t="str">
            <v>021010</v>
          </cell>
          <cell r="F21950" t="str">
            <v>F4970168</v>
          </cell>
          <cell r="H21950">
            <v>0</v>
          </cell>
        </row>
        <row r="21951">
          <cell r="B21951">
            <v>211013</v>
          </cell>
          <cell r="D21951" t="str">
            <v>021010</v>
          </cell>
          <cell r="F21951" t="str">
            <v>F4970457</v>
          </cell>
          <cell r="H21951">
            <v>-997.5</v>
          </cell>
        </row>
        <row r="21952">
          <cell r="B21952">
            <v>211013</v>
          </cell>
          <cell r="D21952" t="str">
            <v>021010</v>
          </cell>
          <cell r="F21952" t="str">
            <v>F4971653</v>
          </cell>
          <cell r="H21952">
            <v>0</v>
          </cell>
        </row>
        <row r="21953">
          <cell r="B21953">
            <v>211013</v>
          </cell>
          <cell r="D21953" t="str">
            <v>021010</v>
          </cell>
          <cell r="F21953" t="str">
            <v>F4972247</v>
          </cell>
          <cell r="H21953">
            <v>-15600</v>
          </cell>
        </row>
        <row r="21954">
          <cell r="B21954">
            <v>211013</v>
          </cell>
          <cell r="D21954" t="str">
            <v>021010</v>
          </cell>
          <cell r="F21954" t="str">
            <v>F4972578</v>
          </cell>
          <cell r="H21954">
            <v>-11000</v>
          </cell>
        </row>
        <row r="21955">
          <cell r="B21955">
            <v>211013</v>
          </cell>
          <cell r="D21955" t="str">
            <v>021010</v>
          </cell>
          <cell r="F21955" t="str">
            <v>F4972833</v>
          </cell>
          <cell r="H21955">
            <v>0</v>
          </cell>
        </row>
        <row r="21956">
          <cell r="B21956">
            <v>211013</v>
          </cell>
          <cell r="D21956" t="str">
            <v>021010</v>
          </cell>
          <cell r="F21956" t="str">
            <v>F4972916</v>
          </cell>
          <cell r="H21956">
            <v>-1500</v>
          </cell>
        </row>
        <row r="21957">
          <cell r="B21957">
            <v>211013</v>
          </cell>
          <cell r="D21957" t="str">
            <v>021010</v>
          </cell>
          <cell r="F21957" t="str">
            <v>F4973063</v>
          </cell>
          <cell r="H21957">
            <v>0</v>
          </cell>
        </row>
        <row r="21958">
          <cell r="B21958">
            <v>211013</v>
          </cell>
          <cell r="D21958" t="str">
            <v>021010</v>
          </cell>
          <cell r="F21958" t="str">
            <v>F4973162</v>
          </cell>
          <cell r="H21958">
            <v>-2489.58</v>
          </cell>
        </row>
        <row r="21959">
          <cell r="B21959">
            <v>211013</v>
          </cell>
          <cell r="D21959" t="str">
            <v>021010</v>
          </cell>
          <cell r="F21959" t="str">
            <v>F4973419</v>
          </cell>
          <cell r="H21959">
            <v>-300</v>
          </cell>
        </row>
        <row r="21960">
          <cell r="B21960">
            <v>211013</v>
          </cell>
          <cell r="D21960" t="str">
            <v>021010</v>
          </cell>
          <cell r="F21960" t="str">
            <v>F4973873</v>
          </cell>
          <cell r="H21960">
            <v>0</v>
          </cell>
        </row>
        <row r="21961">
          <cell r="B21961">
            <v>211013</v>
          </cell>
          <cell r="D21961" t="str">
            <v>021010</v>
          </cell>
          <cell r="F21961" t="str">
            <v>F4974467</v>
          </cell>
          <cell r="H21961">
            <v>-260</v>
          </cell>
        </row>
        <row r="21962">
          <cell r="B21962">
            <v>211013</v>
          </cell>
          <cell r="D21962" t="str">
            <v>021010</v>
          </cell>
          <cell r="F21962" t="str">
            <v>F4974483</v>
          </cell>
          <cell r="H21962">
            <v>-2526.5</v>
          </cell>
        </row>
        <row r="21963">
          <cell r="B21963">
            <v>211013</v>
          </cell>
          <cell r="D21963" t="str">
            <v>021010</v>
          </cell>
          <cell r="F21963" t="str">
            <v>F4974516</v>
          </cell>
          <cell r="H21963">
            <v>-21265.99</v>
          </cell>
        </row>
        <row r="21964">
          <cell r="B21964">
            <v>211013</v>
          </cell>
          <cell r="D21964" t="str">
            <v>021010</v>
          </cell>
          <cell r="F21964" t="str">
            <v>F4974699</v>
          </cell>
          <cell r="H21964">
            <v>-6937.06</v>
          </cell>
        </row>
        <row r="21965">
          <cell r="B21965">
            <v>211013</v>
          </cell>
          <cell r="D21965" t="str">
            <v>021010</v>
          </cell>
          <cell r="F21965" t="str">
            <v>F4974889</v>
          </cell>
          <cell r="H21965">
            <v>-2619.4699999999998</v>
          </cell>
        </row>
        <row r="21966">
          <cell r="B21966">
            <v>211013</v>
          </cell>
          <cell r="D21966" t="str">
            <v>021010</v>
          </cell>
          <cell r="F21966" t="str">
            <v>F4974962</v>
          </cell>
          <cell r="H21966">
            <v>-7715.79</v>
          </cell>
        </row>
        <row r="21967">
          <cell r="B21967">
            <v>211013</v>
          </cell>
          <cell r="D21967" t="str">
            <v>021010</v>
          </cell>
          <cell r="F21967" t="str">
            <v>F4975928</v>
          </cell>
          <cell r="H21967">
            <v>-235</v>
          </cell>
        </row>
        <row r="21968">
          <cell r="B21968">
            <v>211013</v>
          </cell>
          <cell r="D21968" t="str">
            <v>021010</v>
          </cell>
          <cell r="F21968" t="str">
            <v>F4975936</v>
          </cell>
          <cell r="H21968">
            <v>-3200</v>
          </cell>
        </row>
        <row r="21969">
          <cell r="B21969">
            <v>211013</v>
          </cell>
          <cell r="D21969" t="str">
            <v>021010</v>
          </cell>
          <cell r="F21969" t="str">
            <v>F5401857</v>
          </cell>
          <cell r="H21969">
            <v>-19140.21</v>
          </cell>
        </row>
        <row r="21970">
          <cell r="B21970">
            <v>211013</v>
          </cell>
          <cell r="D21970" t="str">
            <v>021010</v>
          </cell>
          <cell r="F21970" t="str">
            <v>F5414975</v>
          </cell>
          <cell r="H21970">
            <v>-2472</v>
          </cell>
        </row>
        <row r="21971">
          <cell r="B21971">
            <v>211013</v>
          </cell>
          <cell r="D21971" t="str">
            <v>021010</v>
          </cell>
          <cell r="F21971" t="str">
            <v>F5429700</v>
          </cell>
          <cell r="H21971">
            <v>0</v>
          </cell>
        </row>
        <row r="21972">
          <cell r="B21972">
            <v>211013</v>
          </cell>
          <cell r="D21972" t="str">
            <v>021010</v>
          </cell>
          <cell r="F21972" t="str">
            <v>F5432480</v>
          </cell>
          <cell r="H21972">
            <v>0</v>
          </cell>
        </row>
        <row r="21973">
          <cell r="B21973">
            <v>211013</v>
          </cell>
          <cell r="D21973" t="str">
            <v>021010</v>
          </cell>
          <cell r="F21973" t="str">
            <v>F5440326</v>
          </cell>
          <cell r="H21973">
            <v>0</v>
          </cell>
        </row>
        <row r="21974">
          <cell r="B21974">
            <v>211013</v>
          </cell>
          <cell r="D21974" t="str">
            <v>021010</v>
          </cell>
          <cell r="F21974" t="str">
            <v>F5443073</v>
          </cell>
          <cell r="H21974">
            <v>0</v>
          </cell>
        </row>
        <row r="21975">
          <cell r="B21975">
            <v>211013</v>
          </cell>
          <cell r="D21975" t="str">
            <v>021010</v>
          </cell>
          <cell r="F21975" t="str">
            <v>F8901995</v>
          </cell>
          <cell r="H21975">
            <v>-354773.17</v>
          </cell>
        </row>
        <row r="21976">
          <cell r="B21976">
            <v>211014</v>
          </cell>
          <cell r="H21976">
            <v>-4388534.71</v>
          </cell>
        </row>
        <row r="21977">
          <cell r="B21977">
            <v>211014</v>
          </cell>
          <cell r="D21977" t="str">
            <v>021019</v>
          </cell>
          <cell r="F21977" t="str">
            <v>F4783462</v>
          </cell>
          <cell r="H21977">
            <v>-168277.92</v>
          </cell>
        </row>
        <row r="21978">
          <cell r="B21978">
            <v>211014</v>
          </cell>
          <cell r="D21978" t="str">
            <v>021019</v>
          </cell>
          <cell r="F21978" t="str">
            <v>F4932994</v>
          </cell>
          <cell r="H21978">
            <v>-959529.6</v>
          </cell>
        </row>
        <row r="21979">
          <cell r="B21979">
            <v>211014</v>
          </cell>
          <cell r="D21979" t="str">
            <v>021019</v>
          </cell>
          <cell r="F21979" t="str">
            <v>F4940294</v>
          </cell>
          <cell r="H21979">
            <v>-2900471.59</v>
          </cell>
        </row>
        <row r="21980">
          <cell r="B21980">
            <v>211014</v>
          </cell>
          <cell r="D21980" t="str">
            <v>021019</v>
          </cell>
          <cell r="F21980" t="str">
            <v>F4941961</v>
          </cell>
          <cell r="H21980">
            <v>-360255.6</v>
          </cell>
        </row>
        <row r="21981">
          <cell r="B21981">
            <v>211017</v>
          </cell>
          <cell r="H21981">
            <v>-66891.31</v>
          </cell>
        </row>
        <row r="21982">
          <cell r="B21982">
            <v>211017</v>
          </cell>
          <cell r="D21982" t="str">
            <v>021020</v>
          </cell>
          <cell r="F21982" t="str">
            <v>F4019594</v>
          </cell>
          <cell r="H21982">
            <v>-939.35</v>
          </cell>
        </row>
        <row r="21983">
          <cell r="B21983">
            <v>211017</v>
          </cell>
          <cell r="D21983" t="str">
            <v>021020</v>
          </cell>
          <cell r="F21983" t="str">
            <v>F4022901</v>
          </cell>
          <cell r="H21983">
            <v>-723.98</v>
          </cell>
        </row>
        <row r="21984">
          <cell r="B21984">
            <v>211017</v>
          </cell>
          <cell r="D21984" t="str">
            <v>021020</v>
          </cell>
          <cell r="F21984" t="str">
            <v>F4023363</v>
          </cell>
          <cell r="H21984">
            <v>-315.33999999999997</v>
          </cell>
        </row>
        <row r="21985">
          <cell r="B21985">
            <v>211017</v>
          </cell>
          <cell r="D21985" t="str">
            <v>021020</v>
          </cell>
          <cell r="F21985" t="str">
            <v>F4051364</v>
          </cell>
          <cell r="H21985">
            <v>-8629.34</v>
          </cell>
        </row>
        <row r="21986">
          <cell r="B21986">
            <v>211017</v>
          </cell>
          <cell r="D21986" t="str">
            <v>021020</v>
          </cell>
          <cell r="F21986" t="str">
            <v>F4051570</v>
          </cell>
          <cell r="H21986">
            <v>-12956.52</v>
          </cell>
        </row>
        <row r="21987">
          <cell r="B21987">
            <v>211017</v>
          </cell>
          <cell r="D21987" t="str">
            <v>021020</v>
          </cell>
          <cell r="F21987" t="str">
            <v>F4353661</v>
          </cell>
          <cell r="H21987">
            <v>-41725.68</v>
          </cell>
        </row>
        <row r="21988">
          <cell r="B21988">
            <v>211017</v>
          </cell>
          <cell r="D21988" t="str">
            <v>021020</v>
          </cell>
          <cell r="F21988" t="str">
            <v>F4528800</v>
          </cell>
          <cell r="H21988">
            <v>-1601.1</v>
          </cell>
        </row>
        <row r="21989">
          <cell r="B21989">
            <v>21111</v>
          </cell>
          <cell r="H21989">
            <v>-9148311.2200000007</v>
          </cell>
        </row>
        <row r="21990">
          <cell r="B21990">
            <v>211111</v>
          </cell>
          <cell r="H21990">
            <v>33736160.359999999</v>
          </cell>
        </row>
        <row r="21991">
          <cell r="B21991">
            <v>211111</v>
          </cell>
          <cell r="D21991" t="str">
            <v>021023</v>
          </cell>
          <cell r="F21991" t="str">
            <v>G8919865</v>
          </cell>
          <cell r="H21991">
            <v>-7469287.3700000001</v>
          </cell>
        </row>
        <row r="21992">
          <cell r="B21992">
            <v>211111</v>
          </cell>
          <cell r="D21992" t="str">
            <v>021023</v>
          </cell>
          <cell r="F21992" t="str">
            <v>G8926258</v>
          </cell>
          <cell r="H21992">
            <v>29090911.539999999</v>
          </cell>
        </row>
        <row r="21993">
          <cell r="B21993">
            <v>211111</v>
          </cell>
          <cell r="D21993" t="str">
            <v>021024</v>
          </cell>
          <cell r="F21993" t="str">
            <v>G8999982</v>
          </cell>
          <cell r="H21993">
            <v>-215304727.50999999</v>
          </cell>
        </row>
        <row r="21994">
          <cell r="B21994">
            <v>211111</v>
          </cell>
          <cell r="D21994" t="str">
            <v>021025</v>
          </cell>
          <cell r="F21994" t="str">
            <v>N0000000</v>
          </cell>
          <cell r="H21994">
            <v>-10478179.720000001</v>
          </cell>
        </row>
        <row r="21995">
          <cell r="B21995">
            <v>211111</v>
          </cell>
          <cell r="D21995" t="str">
            <v>021026</v>
          </cell>
          <cell r="F21995" t="str">
            <v>G8995120</v>
          </cell>
          <cell r="H21995">
            <v>-396433.21</v>
          </cell>
        </row>
        <row r="21996">
          <cell r="B21996">
            <v>211111</v>
          </cell>
          <cell r="D21996" t="str">
            <v>021028</v>
          </cell>
          <cell r="F21996" t="str">
            <v>G8999982</v>
          </cell>
          <cell r="H21996">
            <v>42461001.07</v>
          </cell>
        </row>
        <row r="21997">
          <cell r="B21997">
            <v>211111</v>
          </cell>
          <cell r="D21997" t="str">
            <v>021029</v>
          </cell>
          <cell r="F21997" t="str">
            <v>G8999982</v>
          </cell>
          <cell r="H21997">
            <v>37496095.399999999</v>
          </cell>
        </row>
        <row r="21998">
          <cell r="B21998">
            <v>211111</v>
          </cell>
          <cell r="D21998" t="str">
            <v>021030</v>
          </cell>
          <cell r="F21998" t="str">
            <v>G8999982</v>
          </cell>
          <cell r="H21998">
            <v>158336780.16</v>
          </cell>
        </row>
        <row r="21999">
          <cell r="B21999">
            <v>211112</v>
          </cell>
          <cell r="H21999">
            <v>-16562709.59</v>
          </cell>
        </row>
        <row r="22000">
          <cell r="B22000">
            <v>211112</v>
          </cell>
          <cell r="D22000" t="str">
            <v>021031</v>
          </cell>
          <cell r="F22000" t="str">
            <v>N0000000</v>
          </cell>
          <cell r="H22000">
            <v>-16562709.59</v>
          </cell>
        </row>
        <row r="22001">
          <cell r="B22001">
            <v>211113</v>
          </cell>
          <cell r="H22001">
            <v>-13259959.109999999</v>
          </cell>
        </row>
        <row r="22002">
          <cell r="B22002">
            <v>211113</v>
          </cell>
          <cell r="D22002" t="str">
            <v>021032</v>
          </cell>
          <cell r="F22002" t="str">
            <v>N0000000</v>
          </cell>
          <cell r="H22002">
            <v>-13259959.109999999</v>
          </cell>
        </row>
        <row r="22003">
          <cell r="B22003">
            <v>211114</v>
          </cell>
          <cell r="H22003">
            <v>-8503593.4499999993</v>
          </cell>
        </row>
        <row r="22004">
          <cell r="B22004">
            <v>211114</v>
          </cell>
          <cell r="D22004" t="str">
            <v>021033</v>
          </cell>
          <cell r="F22004" t="str">
            <v>G8999982</v>
          </cell>
          <cell r="H22004">
            <v>-806194.55</v>
          </cell>
        </row>
        <row r="22005">
          <cell r="B22005">
            <v>211114</v>
          </cell>
          <cell r="D22005" t="str">
            <v>021034</v>
          </cell>
          <cell r="F22005" t="str">
            <v>N0000000</v>
          </cell>
          <cell r="H22005">
            <v>-7697208.71</v>
          </cell>
        </row>
        <row r="22006">
          <cell r="B22006">
            <v>211114</v>
          </cell>
          <cell r="D22006" t="str">
            <v>021035</v>
          </cell>
          <cell r="F22006" t="str">
            <v>F4101375</v>
          </cell>
          <cell r="H22006">
            <v>-190.19</v>
          </cell>
        </row>
        <row r="22007">
          <cell r="B22007">
            <v>211115</v>
          </cell>
          <cell r="H22007">
            <v>-4558209.43</v>
          </cell>
        </row>
        <row r="22008">
          <cell r="B22008">
            <v>211115</v>
          </cell>
          <cell r="D22008" t="str">
            <v>021037</v>
          </cell>
          <cell r="F22008" t="str">
            <v>G8903157</v>
          </cell>
          <cell r="H22008">
            <v>-3818.69</v>
          </cell>
        </row>
        <row r="22009">
          <cell r="B22009">
            <v>211115</v>
          </cell>
          <cell r="D22009" t="str">
            <v>021037</v>
          </cell>
          <cell r="F22009" t="str">
            <v>G8909684</v>
          </cell>
          <cell r="H22009">
            <v>-19885.990000000002</v>
          </cell>
        </row>
        <row r="22010">
          <cell r="B22010">
            <v>211115</v>
          </cell>
          <cell r="D22010" t="str">
            <v>021037</v>
          </cell>
          <cell r="F22010" t="str">
            <v>G8915300</v>
          </cell>
          <cell r="H22010">
            <v>-658083.49</v>
          </cell>
        </row>
        <row r="22011">
          <cell r="B22011">
            <v>211115</v>
          </cell>
          <cell r="D22011" t="str">
            <v>021037</v>
          </cell>
          <cell r="F22011" t="str">
            <v>G8922769</v>
          </cell>
          <cell r="H22011">
            <v>-3166.48</v>
          </cell>
        </row>
        <row r="22012">
          <cell r="B22012">
            <v>211115</v>
          </cell>
          <cell r="D22012" t="str">
            <v>021037</v>
          </cell>
          <cell r="F22012" t="str">
            <v>G8962492</v>
          </cell>
          <cell r="H22012">
            <v>-3492170.16</v>
          </cell>
        </row>
        <row r="22013">
          <cell r="B22013">
            <v>211115</v>
          </cell>
          <cell r="D22013" t="str">
            <v>021037</v>
          </cell>
          <cell r="F22013" t="str">
            <v>G8963888</v>
          </cell>
          <cell r="H22013">
            <v>-29769.91</v>
          </cell>
        </row>
        <row r="22014">
          <cell r="B22014">
            <v>211115</v>
          </cell>
          <cell r="D22014" t="str">
            <v>021037</v>
          </cell>
          <cell r="F22014" t="str">
            <v>G8995568</v>
          </cell>
          <cell r="H22014">
            <v>-28690.52</v>
          </cell>
        </row>
        <row r="22015">
          <cell r="B22015">
            <v>211115</v>
          </cell>
          <cell r="D22015" t="str">
            <v>021038</v>
          </cell>
          <cell r="F22015" t="str">
            <v>F4078300</v>
          </cell>
          <cell r="H22015">
            <v>-2713.21</v>
          </cell>
        </row>
        <row r="22016">
          <cell r="B22016">
            <v>211115</v>
          </cell>
          <cell r="D22016" t="str">
            <v>021038</v>
          </cell>
          <cell r="F22016" t="str">
            <v>F4100591</v>
          </cell>
          <cell r="H22016">
            <v>-2631.15</v>
          </cell>
        </row>
        <row r="22017">
          <cell r="B22017">
            <v>211115</v>
          </cell>
          <cell r="D22017" t="str">
            <v>021038</v>
          </cell>
          <cell r="F22017" t="str">
            <v>F4101474</v>
          </cell>
          <cell r="H22017">
            <v>-3716.74</v>
          </cell>
        </row>
        <row r="22018">
          <cell r="B22018">
            <v>211115</v>
          </cell>
          <cell r="D22018" t="str">
            <v>021038</v>
          </cell>
          <cell r="F22018" t="str">
            <v>F4101937</v>
          </cell>
          <cell r="H22018">
            <v>-159</v>
          </cell>
        </row>
        <row r="22019">
          <cell r="B22019">
            <v>211115</v>
          </cell>
          <cell r="D22019" t="str">
            <v>021038</v>
          </cell>
          <cell r="F22019" t="str">
            <v>F4101995</v>
          </cell>
          <cell r="H22019">
            <v>-2240.2800000000002</v>
          </cell>
        </row>
        <row r="22020">
          <cell r="B22020">
            <v>211115</v>
          </cell>
          <cell r="D22020" t="str">
            <v>021038</v>
          </cell>
          <cell r="F22020" t="str">
            <v>F4102076</v>
          </cell>
          <cell r="H22020">
            <v>-1743.73</v>
          </cell>
        </row>
        <row r="22021">
          <cell r="B22021">
            <v>211115</v>
          </cell>
          <cell r="D22021" t="str">
            <v>021038</v>
          </cell>
          <cell r="F22021" t="str">
            <v>F4102092</v>
          </cell>
          <cell r="H22021">
            <v>-31937.64</v>
          </cell>
        </row>
        <row r="22022">
          <cell r="B22022">
            <v>211115</v>
          </cell>
          <cell r="D22022" t="str">
            <v>021038</v>
          </cell>
          <cell r="F22022" t="str">
            <v>F4112538</v>
          </cell>
          <cell r="H22022">
            <v>-7899.62</v>
          </cell>
        </row>
        <row r="22023">
          <cell r="B22023">
            <v>211115</v>
          </cell>
          <cell r="D22023" t="str">
            <v>021038</v>
          </cell>
          <cell r="F22023" t="str">
            <v>F4121852</v>
          </cell>
          <cell r="H22023">
            <v>-4407</v>
          </cell>
        </row>
        <row r="22024">
          <cell r="B22024">
            <v>211115</v>
          </cell>
          <cell r="D22024" t="str">
            <v>021038</v>
          </cell>
          <cell r="F22024" t="str">
            <v>F4123080</v>
          </cell>
          <cell r="H22024">
            <v>-758.28</v>
          </cell>
        </row>
        <row r="22025">
          <cell r="B22025">
            <v>211115</v>
          </cell>
          <cell r="D22025" t="str">
            <v>021038</v>
          </cell>
          <cell r="F22025" t="str">
            <v>F4630093</v>
          </cell>
          <cell r="H22025">
            <v>-6679.53</v>
          </cell>
        </row>
        <row r="22026">
          <cell r="B22026">
            <v>211115</v>
          </cell>
          <cell r="D22026" t="str">
            <v>021038</v>
          </cell>
          <cell r="F22026" t="str">
            <v>F4651974</v>
          </cell>
          <cell r="H22026">
            <v>-1596.58</v>
          </cell>
        </row>
        <row r="22027">
          <cell r="B22027">
            <v>211115</v>
          </cell>
          <cell r="D22027" t="str">
            <v>021038</v>
          </cell>
          <cell r="F22027" t="str">
            <v>F4795475</v>
          </cell>
          <cell r="H22027">
            <v>-3263.21</v>
          </cell>
        </row>
        <row r="22028">
          <cell r="B22028">
            <v>211115</v>
          </cell>
          <cell r="D22028" t="str">
            <v>021038</v>
          </cell>
          <cell r="F22028" t="str">
            <v>F4934130</v>
          </cell>
          <cell r="H22028">
            <v>-946.63</v>
          </cell>
        </row>
        <row r="22029">
          <cell r="B22029">
            <v>211115</v>
          </cell>
          <cell r="D22029" t="str">
            <v>021038</v>
          </cell>
          <cell r="F22029" t="str">
            <v>F5404158</v>
          </cell>
          <cell r="H22029">
            <v>-108.53</v>
          </cell>
        </row>
        <row r="22030">
          <cell r="B22030">
            <v>211115</v>
          </cell>
          <cell r="D22030" t="str">
            <v>021038</v>
          </cell>
          <cell r="F22030" t="str">
            <v>F5422647</v>
          </cell>
          <cell r="H22030">
            <v>-183.16</v>
          </cell>
        </row>
        <row r="22031">
          <cell r="B22031">
            <v>211115</v>
          </cell>
          <cell r="D22031" t="str">
            <v>021038</v>
          </cell>
          <cell r="F22031" t="str">
            <v>F5437563</v>
          </cell>
          <cell r="H22031">
            <v>-134.55000000000001</v>
          </cell>
        </row>
        <row r="22032">
          <cell r="B22032">
            <v>211115</v>
          </cell>
          <cell r="D22032" t="str">
            <v>021038</v>
          </cell>
          <cell r="F22032" t="str">
            <v>F5438545</v>
          </cell>
          <cell r="H22032">
            <v>-2949.3</v>
          </cell>
        </row>
        <row r="22033">
          <cell r="B22033">
            <v>211115</v>
          </cell>
          <cell r="D22033" t="str">
            <v>021040</v>
          </cell>
          <cell r="F22033" t="str">
            <v>F5432448</v>
          </cell>
          <cell r="H22033">
            <v>-205966.57</v>
          </cell>
        </row>
        <row r="22034">
          <cell r="B22034">
            <v>211115</v>
          </cell>
          <cell r="D22034" t="str">
            <v>021040</v>
          </cell>
          <cell r="F22034" t="str">
            <v>F8901995</v>
          </cell>
          <cell r="H22034">
            <v>-1152.5999999999999</v>
          </cell>
        </row>
        <row r="22035">
          <cell r="B22035">
            <v>211115</v>
          </cell>
          <cell r="D22035" t="str">
            <v>021041</v>
          </cell>
          <cell r="F22035" t="str">
            <v>F4003480</v>
          </cell>
          <cell r="H22035">
            <v>-22135</v>
          </cell>
        </row>
        <row r="22036">
          <cell r="B22036">
            <v>211115</v>
          </cell>
          <cell r="D22036" t="str">
            <v>021041</v>
          </cell>
          <cell r="F22036" t="str">
            <v>F4007515</v>
          </cell>
          <cell r="H22036">
            <v>-298.56</v>
          </cell>
        </row>
        <row r="22037">
          <cell r="B22037">
            <v>211115</v>
          </cell>
          <cell r="D22037" t="str">
            <v>021041</v>
          </cell>
          <cell r="F22037" t="str">
            <v>F4074655</v>
          </cell>
          <cell r="H22037">
            <v>-284.25</v>
          </cell>
        </row>
        <row r="22038">
          <cell r="B22038">
            <v>211115</v>
          </cell>
          <cell r="D22038" t="str">
            <v>021041</v>
          </cell>
          <cell r="F22038" t="str">
            <v>F4100575</v>
          </cell>
          <cell r="H22038">
            <v>-782</v>
          </cell>
        </row>
        <row r="22039">
          <cell r="B22039">
            <v>211115</v>
          </cell>
          <cell r="D22039" t="str">
            <v>021041</v>
          </cell>
          <cell r="F22039" t="str">
            <v>F4104105</v>
          </cell>
          <cell r="H22039">
            <v>-1155</v>
          </cell>
        </row>
        <row r="22040">
          <cell r="B22040">
            <v>211115</v>
          </cell>
          <cell r="D22040" t="str">
            <v>021041</v>
          </cell>
          <cell r="F22040" t="str">
            <v>F4106812</v>
          </cell>
          <cell r="H22040">
            <v>-1609.4</v>
          </cell>
        </row>
        <row r="22041">
          <cell r="B22041">
            <v>211115</v>
          </cell>
          <cell r="D22041" t="str">
            <v>021041</v>
          </cell>
          <cell r="F22041" t="str">
            <v>F4107349</v>
          </cell>
          <cell r="H22041">
            <v>-6216.83</v>
          </cell>
        </row>
        <row r="22042">
          <cell r="B22042">
            <v>211115</v>
          </cell>
          <cell r="D22042" t="str">
            <v>021041</v>
          </cell>
          <cell r="F22042" t="str">
            <v>F4108793</v>
          </cell>
          <cell r="H22042">
            <v>-318.24</v>
          </cell>
        </row>
        <row r="22043">
          <cell r="B22043">
            <v>211115</v>
          </cell>
          <cell r="D22043" t="str">
            <v>021041</v>
          </cell>
          <cell r="F22043" t="str">
            <v>F4123957</v>
          </cell>
          <cell r="H22043">
            <v>-2847.6</v>
          </cell>
        </row>
        <row r="22044">
          <cell r="B22044">
            <v>211115</v>
          </cell>
          <cell r="D22044" t="str">
            <v>021041</v>
          </cell>
          <cell r="F22044" t="str">
            <v>F4688191</v>
          </cell>
          <cell r="H22044">
            <v>-4980</v>
          </cell>
        </row>
        <row r="22045">
          <cell r="B22045">
            <v>211115</v>
          </cell>
          <cell r="D22045" t="str">
            <v>021041</v>
          </cell>
          <cell r="F22045" t="str">
            <v>F4864832</v>
          </cell>
          <cell r="H22045">
            <v>-390</v>
          </cell>
        </row>
        <row r="22046">
          <cell r="B22046">
            <v>211115</v>
          </cell>
          <cell r="D22046" t="str">
            <v>021041</v>
          </cell>
          <cell r="F22046" t="str">
            <v>F4923274</v>
          </cell>
          <cell r="H22046">
            <v>-240</v>
          </cell>
        </row>
        <row r="22047">
          <cell r="B22047">
            <v>211115</v>
          </cell>
          <cell r="D22047" t="str">
            <v>021041</v>
          </cell>
          <cell r="F22047" t="str">
            <v>F4958031</v>
          </cell>
          <cell r="H22047">
            <v>-180</v>
          </cell>
        </row>
        <row r="22048">
          <cell r="B22048">
            <v>21121</v>
          </cell>
          <cell r="H22048">
            <v>-13342089.68</v>
          </cell>
        </row>
        <row r="22049">
          <cell r="B22049">
            <v>211211</v>
          </cell>
          <cell r="H22049">
            <v>-12775556.42</v>
          </cell>
        </row>
        <row r="22050">
          <cell r="B22050">
            <v>211211</v>
          </cell>
          <cell r="D22050" t="str">
            <v>021042</v>
          </cell>
          <cell r="F22050" t="str">
            <v>G8912124</v>
          </cell>
          <cell r="H22050">
            <v>-665600</v>
          </cell>
        </row>
        <row r="22051">
          <cell r="B22051">
            <v>211211</v>
          </cell>
          <cell r="D22051" t="str">
            <v>021044</v>
          </cell>
          <cell r="F22051" t="str">
            <v>N0000000</v>
          </cell>
          <cell r="H22051">
            <v>0</v>
          </cell>
        </row>
        <row r="22052">
          <cell r="B22052">
            <v>211211</v>
          </cell>
          <cell r="D22052" t="str">
            <v>021047</v>
          </cell>
          <cell r="F22052" t="str">
            <v>I6001010</v>
          </cell>
          <cell r="H22052">
            <v>-2218237.3199999998</v>
          </cell>
        </row>
        <row r="22053">
          <cell r="B22053">
            <v>211211</v>
          </cell>
          <cell r="D22053" t="str">
            <v>021047</v>
          </cell>
          <cell r="F22053" t="str">
            <v>I6007117</v>
          </cell>
          <cell r="H22053">
            <v>-257988.54</v>
          </cell>
        </row>
        <row r="22054">
          <cell r="B22054">
            <v>211211</v>
          </cell>
          <cell r="D22054" t="str">
            <v>021047</v>
          </cell>
          <cell r="F22054" t="str">
            <v>I6007125</v>
          </cell>
          <cell r="H22054">
            <v>-71630.570000000007</v>
          </cell>
        </row>
        <row r="22055">
          <cell r="B22055">
            <v>211211</v>
          </cell>
          <cell r="D22055" t="str">
            <v>021047</v>
          </cell>
          <cell r="F22055" t="str">
            <v>I6007555</v>
          </cell>
          <cell r="H22055">
            <v>-200490.86</v>
          </cell>
        </row>
        <row r="22056">
          <cell r="B22056">
            <v>211211</v>
          </cell>
          <cell r="D22056" t="str">
            <v>021047</v>
          </cell>
          <cell r="F22056" t="str">
            <v>I6007969</v>
          </cell>
          <cell r="H22056">
            <v>-112652.07</v>
          </cell>
        </row>
        <row r="22057">
          <cell r="B22057">
            <v>211211</v>
          </cell>
          <cell r="D22057" t="str">
            <v>021047</v>
          </cell>
          <cell r="F22057" t="str">
            <v>I6007977</v>
          </cell>
          <cell r="H22057">
            <v>-112502.07</v>
          </cell>
        </row>
        <row r="22058">
          <cell r="B22058">
            <v>211211</v>
          </cell>
          <cell r="D22058" t="str">
            <v>021047</v>
          </cell>
          <cell r="F22058" t="str">
            <v>I6007985</v>
          </cell>
          <cell r="H22058">
            <v>-112502.07</v>
          </cell>
        </row>
        <row r="22059">
          <cell r="B22059">
            <v>211211</v>
          </cell>
          <cell r="D22059" t="str">
            <v>021047</v>
          </cell>
          <cell r="F22059" t="str">
            <v>I6007993</v>
          </cell>
          <cell r="H22059">
            <v>-437526.45</v>
          </cell>
        </row>
        <row r="22060">
          <cell r="B22060">
            <v>211211</v>
          </cell>
          <cell r="D22060" t="str">
            <v>021047</v>
          </cell>
          <cell r="F22060" t="str">
            <v>I6008008</v>
          </cell>
          <cell r="H22060">
            <v>-6183790.7400000002</v>
          </cell>
        </row>
        <row r="22061">
          <cell r="B22061">
            <v>211211</v>
          </cell>
          <cell r="D22061" t="str">
            <v>021047</v>
          </cell>
          <cell r="F22061" t="str">
            <v>I6008264</v>
          </cell>
          <cell r="H22061">
            <v>-852222.5</v>
          </cell>
        </row>
        <row r="22062">
          <cell r="B22062">
            <v>211211</v>
          </cell>
          <cell r="D22062" t="str">
            <v>021047</v>
          </cell>
          <cell r="F22062" t="str">
            <v>I6832019</v>
          </cell>
          <cell r="H22062">
            <v>-1550413.23</v>
          </cell>
        </row>
        <row r="22063">
          <cell r="B22063">
            <v>211212</v>
          </cell>
          <cell r="H22063">
            <v>-566533.26</v>
          </cell>
        </row>
        <row r="22064">
          <cell r="B22064">
            <v>211212</v>
          </cell>
          <cell r="D22064" t="str">
            <v>021051</v>
          </cell>
          <cell r="F22064" t="str">
            <v>G8922165</v>
          </cell>
          <cell r="H22064">
            <v>0</v>
          </cell>
        </row>
        <row r="22065">
          <cell r="B22065">
            <v>211212</v>
          </cell>
          <cell r="D22065" t="str">
            <v>021051</v>
          </cell>
          <cell r="F22065" t="str">
            <v>G8926498</v>
          </cell>
          <cell r="H22065">
            <v>0.01</v>
          </cell>
        </row>
        <row r="22066">
          <cell r="B22066">
            <v>211212</v>
          </cell>
          <cell r="D22066" t="str">
            <v>021052</v>
          </cell>
          <cell r="F22066" t="str">
            <v>I6001010</v>
          </cell>
          <cell r="H22066">
            <v>-476562.01</v>
          </cell>
        </row>
        <row r="22067">
          <cell r="B22067">
            <v>211212</v>
          </cell>
          <cell r="D22067" t="str">
            <v>021052</v>
          </cell>
          <cell r="F22067" t="str">
            <v>I6007117</v>
          </cell>
          <cell r="H22067">
            <v>-29668.73</v>
          </cell>
        </row>
        <row r="22068">
          <cell r="B22068">
            <v>211212</v>
          </cell>
          <cell r="D22068" t="str">
            <v>021052</v>
          </cell>
          <cell r="F22068" t="str">
            <v>I6007125</v>
          </cell>
          <cell r="H22068">
            <v>-16870.919999999998</v>
          </cell>
        </row>
        <row r="22069">
          <cell r="B22069">
            <v>211212</v>
          </cell>
          <cell r="D22069" t="str">
            <v>021052</v>
          </cell>
          <cell r="F22069" t="str">
            <v>I6007555</v>
          </cell>
          <cell r="H22069">
            <v>-43431.61</v>
          </cell>
        </row>
        <row r="22070">
          <cell r="B22070">
            <v>21131</v>
          </cell>
          <cell r="H22070">
            <v>-46502840.270000003</v>
          </cell>
        </row>
        <row r="22071">
          <cell r="B22071">
            <v>211311</v>
          </cell>
          <cell r="H22071">
            <v>-6236210.5599999996</v>
          </cell>
        </row>
        <row r="22072">
          <cell r="B22072">
            <v>211311</v>
          </cell>
          <cell r="D22072" t="str">
            <v>021055</v>
          </cell>
          <cell r="F22072" t="str">
            <v>F4001608</v>
          </cell>
          <cell r="H22072">
            <v>-893.57</v>
          </cell>
        </row>
        <row r="22073">
          <cell r="B22073">
            <v>211311</v>
          </cell>
          <cell r="D22073" t="str">
            <v>021055</v>
          </cell>
          <cell r="F22073" t="str">
            <v>F4004644</v>
          </cell>
          <cell r="H22073">
            <v>-226.44</v>
          </cell>
        </row>
        <row r="22074">
          <cell r="B22074">
            <v>211311</v>
          </cell>
          <cell r="D22074" t="str">
            <v>021055</v>
          </cell>
          <cell r="F22074" t="str">
            <v>F4005585</v>
          </cell>
          <cell r="H22074">
            <v>-1049.6600000000001</v>
          </cell>
        </row>
        <row r="22075">
          <cell r="B22075">
            <v>211311</v>
          </cell>
          <cell r="D22075" t="str">
            <v>021055</v>
          </cell>
          <cell r="F22075" t="str">
            <v>F4006971</v>
          </cell>
          <cell r="H22075">
            <v>-1187.75</v>
          </cell>
        </row>
        <row r="22076">
          <cell r="B22076">
            <v>211311</v>
          </cell>
          <cell r="D22076" t="str">
            <v>021055</v>
          </cell>
          <cell r="F22076" t="str">
            <v>F4007218</v>
          </cell>
          <cell r="H22076">
            <v>-900.02</v>
          </cell>
        </row>
        <row r="22077">
          <cell r="B22077">
            <v>211311</v>
          </cell>
          <cell r="D22077" t="str">
            <v>021055</v>
          </cell>
          <cell r="F22077" t="str">
            <v>F4009909</v>
          </cell>
          <cell r="H22077">
            <v>-12591.77</v>
          </cell>
        </row>
        <row r="22078">
          <cell r="B22078">
            <v>211311</v>
          </cell>
          <cell r="D22078" t="str">
            <v>021055</v>
          </cell>
          <cell r="F22078" t="str">
            <v>F4072881</v>
          </cell>
          <cell r="H22078">
            <v>-1369.98</v>
          </cell>
        </row>
        <row r="22079">
          <cell r="B22079">
            <v>211311</v>
          </cell>
          <cell r="D22079" t="str">
            <v>021055</v>
          </cell>
          <cell r="F22079" t="str">
            <v>F4083953</v>
          </cell>
          <cell r="H22079">
            <v>84.91</v>
          </cell>
        </row>
        <row r="22080">
          <cell r="B22080">
            <v>211311</v>
          </cell>
          <cell r="D22080" t="str">
            <v>021055</v>
          </cell>
          <cell r="F22080" t="str">
            <v>F4102456</v>
          </cell>
          <cell r="H22080">
            <v>-19827.189999999999</v>
          </cell>
        </row>
        <row r="22081">
          <cell r="B22081">
            <v>211311</v>
          </cell>
          <cell r="D22081" t="str">
            <v>021055</v>
          </cell>
          <cell r="F22081" t="str">
            <v>F4103040</v>
          </cell>
          <cell r="H22081">
            <v>-201.77</v>
          </cell>
        </row>
        <row r="22082">
          <cell r="B22082">
            <v>211311</v>
          </cell>
          <cell r="D22082" t="str">
            <v>021055</v>
          </cell>
          <cell r="F22082" t="str">
            <v>F4106218</v>
          </cell>
          <cell r="H22082">
            <v>-90.6</v>
          </cell>
        </row>
        <row r="22083">
          <cell r="B22083">
            <v>211311</v>
          </cell>
          <cell r="D22083" t="str">
            <v>021055</v>
          </cell>
          <cell r="F22083" t="str">
            <v>F4106854</v>
          </cell>
          <cell r="H22083">
            <v>-121152.66</v>
          </cell>
        </row>
        <row r="22084">
          <cell r="B22084">
            <v>211311</v>
          </cell>
          <cell r="D22084" t="str">
            <v>021055</v>
          </cell>
          <cell r="F22084" t="str">
            <v>F4107042</v>
          </cell>
          <cell r="H22084">
            <v>-36.54</v>
          </cell>
        </row>
        <row r="22085">
          <cell r="B22085">
            <v>211311</v>
          </cell>
          <cell r="D22085" t="str">
            <v>021055</v>
          </cell>
          <cell r="F22085" t="str">
            <v>F4111184</v>
          </cell>
          <cell r="H22085">
            <v>-4.3600000000000003</v>
          </cell>
        </row>
        <row r="22086">
          <cell r="B22086">
            <v>211311</v>
          </cell>
          <cell r="D22086" t="str">
            <v>021055</v>
          </cell>
          <cell r="F22086" t="str">
            <v>F4129468</v>
          </cell>
          <cell r="H22086">
            <v>-13868.37</v>
          </cell>
        </row>
        <row r="22087">
          <cell r="B22087">
            <v>211311</v>
          </cell>
          <cell r="D22087" t="str">
            <v>021055</v>
          </cell>
          <cell r="F22087" t="str">
            <v>F4347490</v>
          </cell>
          <cell r="H22087">
            <v>-16490.89</v>
          </cell>
        </row>
        <row r="22088">
          <cell r="B22088">
            <v>211311</v>
          </cell>
          <cell r="D22088" t="str">
            <v>021055</v>
          </cell>
          <cell r="F22088" t="str">
            <v>F4418829</v>
          </cell>
          <cell r="H22088">
            <v>-36.340000000000003</v>
          </cell>
        </row>
        <row r="22089">
          <cell r="B22089">
            <v>211311</v>
          </cell>
          <cell r="D22089" t="str">
            <v>021055</v>
          </cell>
          <cell r="F22089" t="str">
            <v>F4454956</v>
          </cell>
          <cell r="H22089">
            <v>-196.3</v>
          </cell>
        </row>
        <row r="22090">
          <cell r="B22090">
            <v>211311</v>
          </cell>
          <cell r="D22090" t="str">
            <v>021055</v>
          </cell>
          <cell r="F22090" t="str">
            <v>F4466612</v>
          </cell>
          <cell r="H22090">
            <v>-4537.0200000000004</v>
          </cell>
        </row>
        <row r="22091">
          <cell r="B22091">
            <v>211311</v>
          </cell>
          <cell r="D22091" t="str">
            <v>021055</v>
          </cell>
          <cell r="F22091" t="str">
            <v>F4466935</v>
          </cell>
          <cell r="H22091">
            <v>471.05</v>
          </cell>
        </row>
        <row r="22092">
          <cell r="B22092">
            <v>211311</v>
          </cell>
          <cell r="D22092" t="str">
            <v>021055</v>
          </cell>
          <cell r="F22092" t="str">
            <v>F4467503</v>
          </cell>
          <cell r="H22092">
            <v>-425.89</v>
          </cell>
        </row>
        <row r="22093">
          <cell r="B22093">
            <v>211311</v>
          </cell>
          <cell r="D22093" t="str">
            <v>021055</v>
          </cell>
          <cell r="F22093" t="str">
            <v>F4473378</v>
          </cell>
          <cell r="H22093">
            <v>-730.66</v>
          </cell>
        </row>
        <row r="22094">
          <cell r="B22094">
            <v>211311</v>
          </cell>
          <cell r="D22094" t="str">
            <v>021055</v>
          </cell>
          <cell r="F22094" t="str">
            <v>F4478873</v>
          </cell>
          <cell r="H22094">
            <v>-1926.8</v>
          </cell>
        </row>
        <row r="22095">
          <cell r="B22095">
            <v>211311</v>
          </cell>
          <cell r="D22095" t="str">
            <v>021055</v>
          </cell>
          <cell r="F22095" t="str">
            <v>F4490413</v>
          </cell>
          <cell r="H22095">
            <v>-1719.31</v>
          </cell>
        </row>
        <row r="22096">
          <cell r="B22096">
            <v>211311</v>
          </cell>
          <cell r="D22096" t="str">
            <v>021055</v>
          </cell>
          <cell r="F22096" t="str">
            <v>F4508216</v>
          </cell>
          <cell r="H22096">
            <v>-816.45</v>
          </cell>
        </row>
        <row r="22097">
          <cell r="B22097">
            <v>211311</v>
          </cell>
          <cell r="D22097" t="str">
            <v>021055</v>
          </cell>
          <cell r="F22097" t="str">
            <v>F4511441</v>
          </cell>
          <cell r="H22097">
            <v>-46.83</v>
          </cell>
        </row>
        <row r="22098">
          <cell r="B22098">
            <v>211311</v>
          </cell>
          <cell r="D22098" t="str">
            <v>021055</v>
          </cell>
          <cell r="F22098" t="str">
            <v>F4516847</v>
          </cell>
          <cell r="H22098">
            <v>-179.69</v>
          </cell>
        </row>
        <row r="22099">
          <cell r="B22099">
            <v>211311</v>
          </cell>
          <cell r="D22099" t="str">
            <v>021055</v>
          </cell>
          <cell r="F22099" t="str">
            <v>F4528610</v>
          </cell>
          <cell r="H22099">
            <v>-961.59</v>
          </cell>
        </row>
        <row r="22100">
          <cell r="B22100">
            <v>211311</v>
          </cell>
          <cell r="D22100" t="str">
            <v>021055</v>
          </cell>
          <cell r="F22100" t="str">
            <v>F4574746</v>
          </cell>
          <cell r="H22100">
            <v>1035.42</v>
          </cell>
        </row>
        <row r="22101">
          <cell r="B22101">
            <v>211311</v>
          </cell>
          <cell r="D22101" t="str">
            <v>021055</v>
          </cell>
          <cell r="F22101" t="str">
            <v>F4581460</v>
          </cell>
          <cell r="H22101">
            <v>-423.63</v>
          </cell>
        </row>
        <row r="22102">
          <cell r="B22102">
            <v>211311</v>
          </cell>
          <cell r="D22102" t="str">
            <v>021055</v>
          </cell>
          <cell r="F22102" t="str">
            <v>F4583763</v>
          </cell>
          <cell r="H22102">
            <v>-676.87</v>
          </cell>
        </row>
        <row r="22103">
          <cell r="B22103">
            <v>211311</v>
          </cell>
          <cell r="D22103" t="str">
            <v>021055</v>
          </cell>
          <cell r="F22103" t="str">
            <v>F4600434</v>
          </cell>
          <cell r="H22103">
            <v>-802.43</v>
          </cell>
        </row>
        <row r="22104">
          <cell r="B22104">
            <v>211311</v>
          </cell>
          <cell r="D22104" t="str">
            <v>021055</v>
          </cell>
          <cell r="F22104" t="str">
            <v>F4603230</v>
          </cell>
          <cell r="H22104">
            <v>0</v>
          </cell>
        </row>
        <row r="22105">
          <cell r="B22105">
            <v>211311</v>
          </cell>
          <cell r="D22105" t="str">
            <v>021055</v>
          </cell>
          <cell r="F22105" t="str">
            <v>F4621505</v>
          </cell>
          <cell r="H22105">
            <v>-1471.84</v>
          </cell>
        </row>
        <row r="22106">
          <cell r="B22106">
            <v>211311</v>
          </cell>
          <cell r="D22106" t="str">
            <v>021055</v>
          </cell>
          <cell r="F22106" t="str">
            <v>F4625250</v>
          </cell>
          <cell r="H22106">
            <v>-290.73</v>
          </cell>
        </row>
        <row r="22107">
          <cell r="B22107">
            <v>211311</v>
          </cell>
          <cell r="D22107" t="str">
            <v>021055</v>
          </cell>
          <cell r="F22107" t="str">
            <v>F4625797</v>
          </cell>
          <cell r="H22107">
            <v>-5581.68</v>
          </cell>
        </row>
        <row r="22108">
          <cell r="B22108">
            <v>211311</v>
          </cell>
          <cell r="D22108" t="str">
            <v>021055</v>
          </cell>
          <cell r="F22108" t="str">
            <v>F4647634</v>
          </cell>
          <cell r="H22108">
            <v>-435.41</v>
          </cell>
        </row>
        <row r="22109">
          <cell r="B22109">
            <v>211311</v>
          </cell>
          <cell r="D22109" t="str">
            <v>021055</v>
          </cell>
          <cell r="F22109" t="str">
            <v>F4670958</v>
          </cell>
          <cell r="H22109">
            <v>0</v>
          </cell>
        </row>
        <row r="22110">
          <cell r="B22110">
            <v>211311</v>
          </cell>
          <cell r="D22110" t="str">
            <v>021055</v>
          </cell>
          <cell r="F22110" t="str">
            <v>F4675106</v>
          </cell>
          <cell r="H22110">
            <v>-1463.58</v>
          </cell>
        </row>
        <row r="22111">
          <cell r="B22111">
            <v>211311</v>
          </cell>
          <cell r="D22111" t="str">
            <v>021055</v>
          </cell>
          <cell r="F22111" t="str">
            <v>F4685155</v>
          </cell>
          <cell r="H22111">
            <v>-1296.56</v>
          </cell>
        </row>
        <row r="22112">
          <cell r="B22112">
            <v>211311</v>
          </cell>
          <cell r="D22112" t="str">
            <v>021055</v>
          </cell>
          <cell r="F22112" t="str">
            <v>F4688597</v>
          </cell>
          <cell r="H22112">
            <v>-6.67</v>
          </cell>
        </row>
        <row r="22113">
          <cell r="B22113">
            <v>211311</v>
          </cell>
          <cell r="D22113" t="str">
            <v>021055</v>
          </cell>
          <cell r="F22113" t="str">
            <v>F4693405</v>
          </cell>
          <cell r="H22113">
            <v>-10.47</v>
          </cell>
        </row>
        <row r="22114">
          <cell r="B22114">
            <v>211311</v>
          </cell>
          <cell r="D22114" t="str">
            <v>021055</v>
          </cell>
          <cell r="F22114" t="str">
            <v>F4698504</v>
          </cell>
          <cell r="H22114">
            <v>6.33</v>
          </cell>
        </row>
        <row r="22115">
          <cell r="B22115">
            <v>211311</v>
          </cell>
          <cell r="D22115" t="str">
            <v>021055</v>
          </cell>
          <cell r="F22115" t="str">
            <v>F4704583</v>
          </cell>
          <cell r="H22115">
            <v>-2016.25</v>
          </cell>
        </row>
        <row r="22116">
          <cell r="B22116">
            <v>211311</v>
          </cell>
          <cell r="D22116" t="str">
            <v>021055</v>
          </cell>
          <cell r="F22116" t="str">
            <v>F4718906</v>
          </cell>
          <cell r="H22116">
            <v>-14.18</v>
          </cell>
        </row>
        <row r="22117">
          <cell r="B22117">
            <v>211311</v>
          </cell>
          <cell r="D22117" t="str">
            <v>021055</v>
          </cell>
          <cell r="F22117" t="str">
            <v>F4721777</v>
          </cell>
          <cell r="H22117">
            <v>0</v>
          </cell>
        </row>
        <row r="22118">
          <cell r="B22118">
            <v>211311</v>
          </cell>
          <cell r="D22118" t="str">
            <v>021055</v>
          </cell>
          <cell r="F22118" t="str">
            <v>F4729440</v>
          </cell>
          <cell r="H22118">
            <v>92</v>
          </cell>
        </row>
        <row r="22119">
          <cell r="B22119">
            <v>211311</v>
          </cell>
          <cell r="D22119" t="str">
            <v>021055</v>
          </cell>
          <cell r="F22119" t="str">
            <v>F4730645</v>
          </cell>
          <cell r="H22119">
            <v>-0.51</v>
          </cell>
        </row>
        <row r="22120">
          <cell r="B22120">
            <v>211311</v>
          </cell>
          <cell r="D22120" t="str">
            <v>021055</v>
          </cell>
          <cell r="F22120" t="str">
            <v>F4735041</v>
          </cell>
          <cell r="H22120">
            <v>-58.5</v>
          </cell>
        </row>
        <row r="22121">
          <cell r="B22121">
            <v>211311</v>
          </cell>
          <cell r="D22121" t="str">
            <v>021055</v>
          </cell>
          <cell r="F22121" t="str">
            <v>F4735728</v>
          </cell>
          <cell r="H22121">
            <v>-12530.37</v>
          </cell>
        </row>
        <row r="22122">
          <cell r="B22122">
            <v>211311</v>
          </cell>
          <cell r="D22122" t="str">
            <v>021055</v>
          </cell>
          <cell r="F22122" t="str">
            <v>F4736619</v>
          </cell>
          <cell r="H22122">
            <v>3634.63</v>
          </cell>
        </row>
        <row r="22123">
          <cell r="B22123">
            <v>211311</v>
          </cell>
          <cell r="D22123" t="str">
            <v>021055</v>
          </cell>
          <cell r="F22123" t="str">
            <v>F4736750</v>
          </cell>
          <cell r="H22123">
            <v>-1546.12</v>
          </cell>
        </row>
        <row r="22124">
          <cell r="B22124">
            <v>211311</v>
          </cell>
          <cell r="D22124" t="str">
            <v>021055</v>
          </cell>
          <cell r="F22124" t="str">
            <v>F4736768</v>
          </cell>
          <cell r="H22124">
            <v>-193.2</v>
          </cell>
        </row>
        <row r="22125">
          <cell r="B22125">
            <v>211311</v>
          </cell>
          <cell r="D22125" t="str">
            <v>021055</v>
          </cell>
          <cell r="F22125" t="str">
            <v>F4736776</v>
          </cell>
          <cell r="H22125">
            <v>-577.37</v>
          </cell>
        </row>
        <row r="22126">
          <cell r="B22126">
            <v>211311</v>
          </cell>
          <cell r="D22126" t="str">
            <v>021055</v>
          </cell>
          <cell r="F22126" t="str">
            <v>F4736784</v>
          </cell>
          <cell r="H22126">
            <v>-366.02</v>
          </cell>
        </row>
        <row r="22127">
          <cell r="B22127">
            <v>211311</v>
          </cell>
          <cell r="D22127" t="str">
            <v>021055</v>
          </cell>
          <cell r="F22127" t="str">
            <v>F4736792</v>
          </cell>
          <cell r="H22127">
            <v>-533.77</v>
          </cell>
        </row>
        <row r="22128">
          <cell r="B22128">
            <v>211311</v>
          </cell>
          <cell r="D22128" t="str">
            <v>021055</v>
          </cell>
          <cell r="F22128" t="str">
            <v>F4736817</v>
          </cell>
          <cell r="H22128">
            <v>15.47</v>
          </cell>
        </row>
        <row r="22129">
          <cell r="B22129">
            <v>211311</v>
          </cell>
          <cell r="D22129" t="str">
            <v>021055</v>
          </cell>
          <cell r="F22129" t="str">
            <v>F4736825</v>
          </cell>
          <cell r="H22129">
            <v>0</v>
          </cell>
        </row>
        <row r="22130">
          <cell r="B22130">
            <v>211311</v>
          </cell>
          <cell r="D22130" t="str">
            <v>021055</v>
          </cell>
          <cell r="F22130" t="str">
            <v>F4736833</v>
          </cell>
          <cell r="H22130">
            <v>-741.43</v>
          </cell>
        </row>
        <row r="22131">
          <cell r="B22131">
            <v>211311</v>
          </cell>
          <cell r="D22131" t="str">
            <v>021055</v>
          </cell>
          <cell r="F22131" t="str">
            <v>F4736891</v>
          </cell>
          <cell r="H22131">
            <v>-65.91</v>
          </cell>
        </row>
        <row r="22132">
          <cell r="B22132">
            <v>211311</v>
          </cell>
          <cell r="D22132" t="str">
            <v>021055</v>
          </cell>
          <cell r="F22132" t="str">
            <v>F4736908</v>
          </cell>
          <cell r="H22132">
            <v>122.37</v>
          </cell>
        </row>
        <row r="22133">
          <cell r="B22133">
            <v>211311</v>
          </cell>
          <cell r="D22133" t="str">
            <v>021055</v>
          </cell>
          <cell r="F22133" t="str">
            <v>F4736916</v>
          </cell>
          <cell r="H22133">
            <v>-498.37</v>
          </cell>
        </row>
        <row r="22134">
          <cell r="B22134">
            <v>211311</v>
          </cell>
          <cell r="D22134" t="str">
            <v>021055</v>
          </cell>
          <cell r="F22134" t="str">
            <v>F4737120</v>
          </cell>
          <cell r="H22134">
            <v>17502.16</v>
          </cell>
        </row>
        <row r="22135">
          <cell r="B22135">
            <v>211311</v>
          </cell>
          <cell r="D22135" t="str">
            <v>021055</v>
          </cell>
          <cell r="F22135" t="str">
            <v>F4739150</v>
          </cell>
          <cell r="H22135">
            <v>-542.79</v>
          </cell>
        </row>
        <row r="22136">
          <cell r="B22136">
            <v>211311</v>
          </cell>
          <cell r="D22136" t="str">
            <v>021055</v>
          </cell>
          <cell r="F22136" t="str">
            <v>F4739184</v>
          </cell>
          <cell r="H22136">
            <v>-3636.79</v>
          </cell>
        </row>
        <row r="22137">
          <cell r="B22137">
            <v>211311</v>
          </cell>
          <cell r="D22137" t="str">
            <v>021055</v>
          </cell>
          <cell r="F22137" t="str">
            <v>F4739796</v>
          </cell>
          <cell r="H22137">
            <v>-48.5</v>
          </cell>
        </row>
        <row r="22138">
          <cell r="B22138">
            <v>211311</v>
          </cell>
          <cell r="D22138" t="str">
            <v>021055</v>
          </cell>
          <cell r="F22138" t="str">
            <v>F4740272</v>
          </cell>
          <cell r="H22138">
            <v>-464.51</v>
          </cell>
        </row>
        <row r="22139">
          <cell r="B22139">
            <v>211311</v>
          </cell>
          <cell r="D22139" t="str">
            <v>021055</v>
          </cell>
          <cell r="F22139" t="str">
            <v>F4740511</v>
          </cell>
          <cell r="H22139">
            <v>-154.04</v>
          </cell>
        </row>
        <row r="22140">
          <cell r="B22140">
            <v>211311</v>
          </cell>
          <cell r="D22140" t="str">
            <v>021055</v>
          </cell>
          <cell r="F22140" t="str">
            <v>F4740537</v>
          </cell>
          <cell r="H22140">
            <v>-46.2</v>
          </cell>
        </row>
        <row r="22141">
          <cell r="B22141">
            <v>211311</v>
          </cell>
          <cell r="D22141" t="str">
            <v>021055</v>
          </cell>
          <cell r="F22141" t="str">
            <v>F4740636</v>
          </cell>
          <cell r="H22141">
            <v>-43.6</v>
          </cell>
        </row>
        <row r="22142">
          <cell r="B22142">
            <v>211311</v>
          </cell>
          <cell r="D22142" t="str">
            <v>021055</v>
          </cell>
          <cell r="F22142" t="str">
            <v>F4740644</v>
          </cell>
          <cell r="H22142">
            <v>0</v>
          </cell>
        </row>
        <row r="22143">
          <cell r="B22143">
            <v>211311</v>
          </cell>
          <cell r="D22143" t="str">
            <v>021055</v>
          </cell>
          <cell r="F22143" t="str">
            <v>F4740818</v>
          </cell>
          <cell r="H22143">
            <v>0</v>
          </cell>
        </row>
        <row r="22144">
          <cell r="B22144">
            <v>211311</v>
          </cell>
          <cell r="D22144" t="str">
            <v>021055</v>
          </cell>
          <cell r="F22144" t="str">
            <v>F4741014</v>
          </cell>
          <cell r="H22144">
            <v>-29922.31</v>
          </cell>
        </row>
        <row r="22145">
          <cell r="B22145">
            <v>211311</v>
          </cell>
          <cell r="D22145" t="str">
            <v>021055</v>
          </cell>
          <cell r="F22145" t="str">
            <v>F4741270</v>
          </cell>
          <cell r="H22145">
            <v>-120.56</v>
          </cell>
        </row>
        <row r="22146">
          <cell r="B22146">
            <v>211311</v>
          </cell>
          <cell r="D22146" t="str">
            <v>021055</v>
          </cell>
          <cell r="F22146" t="str">
            <v>F4741402</v>
          </cell>
          <cell r="H22146">
            <v>1119.48</v>
          </cell>
        </row>
        <row r="22147">
          <cell r="B22147">
            <v>211311</v>
          </cell>
          <cell r="D22147" t="str">
            <v>021055</v>
          </cell>
          <cell r="F22147" t="str">
            <v>F4741410</v>
          </cell>
          <cell r="H22147">
            <v>-283.45999999999998</v>
          </cell>
        </row>
        <row r="22148">
          <cell r="B22148">
            <v>211311</v>
          </cell>
          <cell r="D22148" t="str">
            <v>021055</v>
          </cell>
          <cell r="F22148" t="str">
            <v>F4741626</v>
          </cell>
          <cell r="H22148">
            <v>-847.13</v>
          </cell>
        </row>
        <row r="22149">
          <cell r="B22149">
            <v>211311</v>
          </cell>
          <cell r="D22149" t="str">
            <v>021055</v>
          </cell>
          <cell r="F22149" t="str">
            <v>F4741957</v>
          </cell>
          <cell r="H22149">
            <v>0</v>
          </cell>
        </row>
        <row r="22150">
          <cell r="B22150">
            <v>211311</v>
          </cell>
          <cell r="D22150" t="str">
            <v>021055</v>
          </cell>
          <cell r="F22150" t="str">
            <v>F4742096</v>
          </cell>
          <cell r="H22150">
            <v>-44.78</v>
          </cell>
        </row>
        <row r="22151">
          <cell r="B22151">
            <v>211311</v>
          </cell>
          <cell r="D22151" t="str">
            <v>021055</v>
          </cell>
          <cell r="F22151" t="str">
            <v>F4742814</v>
          </cell>
          <cell r="H22151">
            <v>-1405.26</v>
          </cell>
        </row>
        <row r="22152">
          <cell r="B22152">
            <v>211311</v>
          </cell>
          <cell r="D22152" t="str">
            <v>021055</v>
          </cell>
          <cell r="F22152" t="str">
            <v>F4744159</v>
          </cell>
          <cell r="H22152">
            <v>0</v>
          </cell>
        </row>
        <row r="22153">
          <cell r="B22153">
            <v>211311</v>
          </cell>
          <cell r="D22153" t="str">
            <v>021055</v>
          </cell>
          <cell r="F22153" t="str">
            <v>F4744539</v>
          </cell>
          <cell r="H22153">
            <v>-1513.45</v>
          </cell>
        </row>
        <row r="22154">
          <cell r="B22154">
            <v>211311</v>
          </cell>
          <cell r="D22154" t="str">
            <v>021055</v>
          </cell>
          <cell r="F22154" t="str">
            <v>F4744787</v>
          </cell>
          <cell r="H22154">
            <v>-42</v>
          </cell>
        </row>
        <row r="22155">
          <cell r="B22155">
            <v>211311</v>
          </cell>
          <cell r="D22155" t="str">
            <v>021055</v>
          </cell>
          <cell r="F22155" t="str">
            <v>F4745264</v>
          </cell>
          <cell r="H22155">
            <v>-64419.43</v>
          </cell>
        </row>
        <row r="22156">
          <cell r="B22156">
            <v>211311</v>
          </cell>
          <cell r="D22156" t="str">
            <v>021055</v>
          </cell>
          <cell r="F22156" t="str">
            <v>F4745454</v>
          </cell>
          <cell r="H22156">
            <v>-2640.21</v>
          </cell>
        </row>
        <row r="22157">
          <cell r="B22157">
            <v>211311</v>
          </cell>
          <cell r="D22157" t="str">
            <v>021055</v>
          </cell>
          <cell r="F22157" t="str">
            <v>F4745553</v>
          </cell>
          <cell r="H22157">
            <v>-1081.3499999999999</v>
          </cell>
        </row>
        <row r="22158">
          <cell r="B22158">
            <v>211311</v>
          </cell>
          <cell r="D22158" t="str">
            <v>021055</v>
          </cell>
          <cell r="F22158" t="str">
            <v>F4745561</v>
          </cell>
          <cell r="H22158">
            <v>0</v>
          </cell>
        </row>
        <row r="22159">
          <cell r="B22159">
            <v>211311</v>
          </cell>
          <cell r="D22159" t="str">
            <v>021055</v>
          </cell>
          <cell r="F22159" t="str">
            <v>F4745587</v>
          </cell>
          <cell r="H22159">
            <v>60</v>
          </cell>
        </row>
        <row r="22160">
          <cell r="B22160">
            <v>211311</v>
          </cell>
          <cell r="D22160" t="str">
            <v>021055</v>
          </cell>
          <cell r="F22160" t="str">
            <v>F4745595</v>
          </cell>
          <cell r="H22160">
            <v>-13.91</v>
          </cell>
        </row>
        <row r="22161">
          <cell r="B22161">
            <v>211311</v>
          </cell>
          <cell r="D22161" t="str">
            <v>021055</v>
          </cell>
          <cell r="F22161" t="str">
            <v>F4745602</v>
          </cell>
          <cell r="H22161">
            <v>0</v>
          </cell>
        </row>
        <row r="22162">
          <cell r="B22162">
            <v>211311</v>
          </cell>
          <cell r="D22162" t="str">
            <v>021055</v>
          </cell>
          <cell r="F22162" t="str">
            <v>F4745610</v>
          </cell>
          <cell r="H22162">
            <v>227.9</v>
          </cell>
        </row>
        <row r="22163">
          <cell r="B22163">
            <v>211311</v>
          </cell>
          <cell r="D22163" t="str">
            <v>021055</v>
          </cell>
          <cell r="F22163" t="str">
            <v>F4745644</v>
          </cell>
          <cell r="H22163">
            <v>131.47999999999999</v>
          </cell>
        </row>
        <row r="22164">
          <cell r="B22164">
            <v>211311</v>
          </cell>
          <cell r="D22164" t="str">
            <v>021055</v>
          </cell>
          <cell r="F22164" t="str">
            <v>F4745652</v>
          </cell>
          <cell r="H22164">
            <v>0</v>
          </cell>
        </row>
        <row r="22165">
          <cell r="B22165">
            <v>211311</v>
          </cell>
          <cell r="D22165" t="str">
            <v>021055</v>
          </cell>
          <cell r="F22165" t="str">
            <v>F4745678</v>
          </cell>
          <cell r="H22165">
            <v>9.9</v>
          </cell>
        </row>
        <row r="22166">
          <cell r="B22166">
            <v>211311</v>
          </cell>
          <cell r="D22166" t="str">
            <v>021055</v>
          </cell>
          <cell r="F22166" t="str">
            <v>F4745686</v>
          </cell>
          <cell r="H22166">
            <v>-89.56</v>
          </cell>
        </row>
        <row r="22167">
          <cell r="B22167">
            <v>211311</v>
          </cell>
          <cell r="D22167" t="str">
            <v>021055</v>
          </cell>
          <cell r="F22167" t="str">
            <v>F4746022</v>
          </cell>
          <cell r="H22167">
            <v>-79.099999999999994</v>
          </cell>
        </row>
        <row r="22168">
          <cell r="B22168">
            <v>211311</v>
          </cell>
          <cell r="D22168" t="str">
            <v>021055</v>
          </cell>
          <cell r="F22168" t="str">
            <v>F4746387</v>
          </cell>
          <cell r="H22168">
            <v>-276.92</v>
          </cell>
        </row>
        <row r="22169">
          <cell r="B22169">
            <v>211311</v>
          </cell>
          <cell r="D22169" t="str">
            <v>021055</v>
          </cell>
          <cell r="F22169" t="str">
            <v>F4746494</v>
          </cell>
          <cell r="H22169">
            <v>-169.46</v>
          </cell>
        </row>
        <row r="22170">
          <cell r="B22170">
            <v>211311</v>
          </cell>
          <cell r="D22170" t="str">
            <v>021055</v>
          </cell>
          <cell r="F22170" t="str">
            <v>F4746501</v>
          </cell>
          <cell r="H22170">
            <v>-15.7</v>
          </cell>
        </row>
        <row r="22171">
          <cell r="B22171">
            <v>211311</v>
          </cell>
          <cell r="D22171" t="str">
            <v>021055</v>
          </cell>
          <cell r="F22171" t="str">
            <v>F4746527</v>
          </cell>
          <cell r="H22171">
            <v>5.53</v>
          </cell>
        </row>
        <row r="22172">
          <cell r="B22172">
            <v>211311</v>
          </cell>
          <cell r="D22172" t="str">
            <v>021055</v>
          </cell>
          <cell r="F22172" t="str">
            <v>F4746600</v>
          </cell>
          <cell r="H22172">
            <v>-101.68</v>
          </cell>
        </row>
        <row r="22173">
          <cell r="B22173">
            <v>211311</v>
          </cell>
          <cell r="D22173" t="str">
            <v>021055</v>
          </cell>
          <cell r="F22173" t="str">
            <v>F4746618</v>
          </cell>
          <cell r="H22173">
            <v>-995.27</v>
          </cell>
        </row>
        <row r="22174">
          <cell r="B22174">
            <v>211311</v>
          </cell>
          <cell r="D22174" t="str">
            <v>021055</v>
          </cell>
          <cell r="F22174" t="str">
            <v>F4746626</v>
          </cell>
          <cell r="H22174">
            <v>-64.59</v>
          </cell>
        </row>
        <row r="22175">
          <cell r="B22175">
            <v>211311</v>
          </cell>
          <cell r="D22175" t="str">
            <v>021055</v>
          </cell>
          <cell r="F22175" t="str">
            <v>F4746634</v>
          </cell>
          <cell r="H22175">
            <v>-69.430000000000007</v>
          </cell>
        </row>
        <row r="22176">
          <cell r="B22176">
            <v>211311</v>
          </cell>
          <cell r="D22176" t="str">
            <v>021055</v>
          </cell>
          <cell r="F22176" t="str">
            <v>F4746684</v>
          </cell>
          <cell r="H22176">
            <v>0</v>
          </cell>
        </row>
        <row r="22177">
          <cell r="B22177">
            <v>211311</v>
          </cell>
          <cell r="D22177" t="str">
            <v>021055</v>
          </cell>
          <cell r="F22177" t="str">
            <v>F4746692</v>
          </cell>
          <cell r="H22177">
            <v>-3.27</v>
          </cell>
        </row>
        <row r="22178">
          <cell r="B22178">
            <v>211311</v>
          </cell>
          <cell r="D22178" t="str">
            <v>021055</v>
          </cell>
          <cell r="F22178" t="str">
            <v>F4746717</v>
          </cell>
          <cell r="H22178">
            <v>0</v>
          </cell>
        </row>
        <row r="22179">
          <cell r="B22179">
            <v>211311</v>
          </cell>
          <cell r="D22179" t="str">
            <v>021055</v>
          </cell>
          <cell r="F22179" t="str">
            <v>F4746733</v>
          </cell>
          <cell r="H22179">
            <v>-95.04</v>
          </cell>
        </row>
        <row r="22180">
          <cell r="B22180">
            <v>211311</v>
          </cell>
          <cell r="D22180" t="str">
            <v>021055</v>
          </cell>
          <cell r="F22180" t="str">
            <v>F4746973</v>
          </cell>
          <cell r="H22180">
            <v>-8.07</v>
          </cell>
        </row>
        <row r="22181">
          <cell r="B22181">
            <v>211311</v>
          </cell>
          <cell r="D22181" t="str">
            <v>021055</v>
          </cell>
          <cell r="F22181" t="str">
            <v>F4746981</v>
          </cell>
          <cell r="H22181">
            <v>-8.07</v>
          </cell>
        </row>
        <row r="22182">
          <cell r="B22182">
            <v>211311</v>
          </cell>
          <cell r="D22182" t="str">
            <v>021055</v>
          </cell>
          <cell r="F22182" t="str">
            <v>F4747070</v>
          </cell>
          <cell r="H22182">
            <v>-96.87</v>
          </cell>
        </row>
        <row r="22183">
          <cell r="B22183">
            <v>211311</v>
          </cell>
          <cell r="D22183" t="str">
            <v>021055</v>
          </cell>
          <cell r="F22183" t="str">
            <v>F4747137</v>
          </cell>
          <cell r="H22183">
            <v>0</v>
          </cell>
        </row>
        <row r="22184">
          <cell r="B22184">
            <v>211311</v>
          </cell>
          <cell r="D22184" t="str">
            <v>021055</v>
          </cell>
          <cell r="F22184" t="str">
            <v>F4747484</v>
          </cell>
          <cell r="H22184">
            <v>-1129.95</v>
          </cell>
        </row>
        <row r="22185">
          <cell r="B22185">
            <v>211311</v>
          </cell>
          <cell r="D22185" t="str">
            <v>021055</v>
          </cell>
          <cell r="F22185" t="str">
            <v>F4747624</v>
          </cell>
          <cell r="H22185">
            <v>-17.87</v>
          </cell>
        </row>
        <row r="22186">
          <cell r="B22186">
            <v>211311</v>
          </cell>
          <cell r="D22186" t="str">
            <v>021055</v>
          </cell>
          <cell r="F22186" t="str">
            <v>F4747666</v>
          </cell>
          <cell r="H22186">
            <v>-10.47</v>
          </cell>
        </row>
        <row r="22187">
          <cell r="B22187">
            <v>211311</v>
          </cell>
          <cell r="D22187" t="str">
            <v>021055</v>
          </cell>
          <cell r="F22187" t="str">
            <v>F4747806</v>
          </cell>
          <cell r="H22187">
            <v>-997.5</v>
          </cell>
        </row>
        <row r="22188">
          <cell r="B22188">
            <v>211311</v>
          </cell>
          <cell r="D22188" t="str">
            <v>021055</v>
          </cell>
          <cell r="F22188" t="str">
            <v>F4747856</v>
          </cell>
          <cell r="H22188">
            <v>0</v>
          </cell>
        </row>
        <row r="22189">
          <cell r="B22189">
            <v>211311</v>
          </cell>
          <cell r="D22189" t="str">
            <v>021055</v>
          </cell>
          <cell r="F22189" t="str">
            <v>F4747913</v>
          </cell>
          <cell r="H22189">
            <v>0.01</v>
          </cell>
        </row>
        <row r="22190">
          <cell r="B22190">
            <v>211311</v>
          </cell>
          <cell r="D22190" t="str">
            <v>021055</v>
          </cell>
          <cell r="F22190" t="str">
            <v>F4748044</v>
          </cell>
          <cell r="H22190">
            <v>-16389.46</v>
          </cell>
        </row>
        <row r="22191">
          <cell r="B22191">
            <v>211311</v>
          </cell>
          <cell r="D22191" t="str">
            <v>021055</v>
          </cell>
          <cell r="F22191" t="str">
            <v>F4748078</v>
          </cell>
          <cell r="H22191">
            <v>-95.85</v>
          </cell>
        </row>
        <row r="22192">
          <cell r="B22192">
            <v>211311</v>
          </cell>
          <cell r="D22192" t="str">
            <v>021055</v>
          </cell>
          <cell r="F22192" t="str">
            <v>F4748193</v>
          </cell>
          <cell r="H22192">
            <v>-10.95</v>
          </cell>
        </row>
        <row r="22193">
          <cell r="B22193">
            <v>211311</v>
          </cell>
          <cell r="D22193" t="str">
            <v>021055</v>
          </cell>
          <cell r="F22193" t="str">
            <v>F4748614</v>
          </cell>
          <cell r="H22193">
            <v>-986.66</v>
          </cell>
        </row>
        <row r="22194">
          <cell r="B22194">
            <v>211311</v>
          </cell>
          <cell r="D22194" t="str">
            <v>021055</v>
          </cell>
          <cell r="F22194" t="str">
            <v>F4748739</v>
          </cell>
          <cell r="H22194">
            <v>-12.77</v>
          </cell>
        </row>
        <row r="22195">
          <cell r="B22195">
            <v>211311</v>
          </cell>
          <cell r="D22195" t="str">
            <v>021055</v>
          </cell>
          <cell r="F22195" t="str">
            <v>F4749357</v>
          </cell>
          <cell r="H22195">
            <v>-61.35</v>
          </cell>
        </row>
        <row r="22196">
          <cell r="B22196">
            <v>211311</v>
          </cell>
          <cell r="D22196" t="str">
            <v>021055</v>
          </cell>
          <cell r="F22196" t="str">
            <v>F4749456</v>
          </cell>
          <cell r="H22196">
            <v>-2500.64</v>
          </cell>
        </row>
        <row r="22197">
          <cell r="B22197">
            <v>211311</v>
          </cell>
          <cell r="D22197" t="str">
            <v>021055</v>
          </cell>
          <cell r="F22197" t="str">
            <v>F4749505</v>
          </cell>
          <cell r="H22197">
            <v>-56.29</v>
          </cell>
        </row>
        <row r="22198">
          <cell r="B22198">
            <v>211311</v>
          </cell>
          <cell r="D22198" t="str">
            <v>021055</v>
          </cell>
          <cell r="F22198" t="str">
            <v>F4750560</v>
          </cell>
          <cell r="H22198">
            <v>-68.739999999999995</v>
          </cell>
        </row>
        <row r="22199">
          <cell r="B22199">
            <v>211311</v>
          </cell>
          <cell r="D22199" t="str">
            <v>021055</v>
          </cell>
          <cell r="F22199" t="str">
            <v>F4750742</v>
          </cell>
          <cell r="H22199">
            <v>-420.57</v>
          </cell>
        </row>
        <row r="22200">
          <cell r="B22200">
            <v>211311</v>
          </cell>
          <cell r="D22200" t="str">
            <v>021055</v>
          </cell>
          <cell r="F22200" t="str">
            <v>F4751203</v>
          </cell>
          <cell r="H22200">
            <v>-48.44</v>
          </cell>
        </row>
        <row r="22201">
          <cell r="B22201">
            <v>211311</v>
          </cell>
          <cell r="D22201" t="str">
            <v>021055</v>
          </cell>
          <cell r="F22201" t="str">
            <v>F4751857</v>
          </cell>
          <cell r="H22201">
            <v>0</v>
          </cell>
        </row>
        <row r="22202">
          <cell r="B22202">
            <v>211311</v>
          </cell>
          <cell r="D22202" t="str">
            <v>021055</v>
          </cell>
          <cell r="F22202" t="str">
            <v>F4752392</v>
          </cell>
          <cell r="H22202">
            <v>-57.24</v>
          </cell>
        </row>
        <row r="22203">
          <cell r="B22203">
            <v>211311</v>
          </cell>
          <cell r="D22203" t="str">
            <v>021055</v>
          </cell>
          <cell r="F22203" t="str">
            <v>F4752459</v>
          </cell>
          <cell r="H22203">
            <v>-1061.78</v>
          </cell>
        </row>
        <row r="22204">
          <cell r="B22204">
            <v>211311</v>
          </cell>
          <cell r="D22204" t="str">
            <v>021055</v>
          </cell>
          <cell r="F22204" t="str">
            <v>F4752516</v>
          </cell>
          <cell r="H22204">
            <v>-350.11</v>
          </cell>
        </row>
        <row r="22205">
          <cell r="B22205">
            <v>211311</v>
          </cell>
          <cell r="D22205" t="str">
            <v>021055</v>
          </cell>
          <cell r="F22205" t="str">
            <v>F4752532</v>
          </cell>
          <cell r="H22205">
            <v>-282.85000000000002</v>
          </cell>
        </row>
        <row r="22206">
          <cell r="B22206">
            <v>211311</v>
          </cell>
          <cell r="D22206" t="str">
            <v>021055</v>
          </cell>
          <cell r="F22206" t="str">
            <v>F4752839</v>
          </cell>
          <cell r="H22206">
            <v>-825.46</v>
          </cell>
        </row>
        <row r="22207">
          <cell r="B22207">
            <v>211311</v>
          </cell>
          <cell r="D22207" t="str">
            <v>021055</v>
          </cell>
          <cell r="F22207" t="str">
            <v>F4752988</v>
          </cell>
          <cell r="H22207">
            <v>0</v>
          </cell>
        </row>
        <row r="22208">
          <cell r="B22208">
            <v>211311</v>
          </cell>
          <cell r="D22208" t="str">
            <v>021055</v>
          </cell>
          <cell r="F22208" t="str">
            <v>F4752996</v>
          </cell>
          <cell r="H22208">
            <v>25.11</v>
          </cell>
        </row>
        <row r="22209">
          <cell r="B22209">
            <v>211311</v>
          </cell>
          <cell r="D22209" t="str">
            <v>021055</v>
          </cell>
          <cell r="F22209" t="str">
            <v>F4753225</v>
          </cell>
          <cell r="H22209">
            <v>29.1</v>
          </cell>
        </row>
        <row r="22210">
          <cell r="B22210">
            <v>211311</v>
          </cell>
          <cell r="D22210" t="str">
            <v>021055</v>
          </cell>
          <cell r="F22210" t="str">
            <v>F4753316</v>
          </cell>
          <cell r="H22210">
            <v>-133.46</v>
          </cell>
        </row>
        <row r="22211">
          <cell r="B22211">
            <v>211311</v>
          </cell>
          <cell r="D22211" t="str">
            <v>021055</v>
          </cell>
          <cell r="F22211" t="str">
            <v>F4753473</v>
          </cell>
          <cell r="H22211">
            <v>0</v>
          </cell>
        </row>
        <row r="22212">
          <cell r="B22212">
            <v>211311</v>
          </cell>
          <cell r="D22212" t="str">
            <v>021055</v>
          </cell>
          <cell r="F22212" t="str">
            <v>F4754794</v>
          </cell>
          <cell r="H22212">
            <v>-48.44</v>
          </cell>
        </row>
        <row r="22213">
          <cell r="B22213">
            <v>211311</v>
          </cell>
          <cell r="D22213" t="str">
            <v>021055</v>
          </cell>
          <cell r="F22213" t="str">
            <v>F4755544</v>
          </cell>
          <cell r="H22213">
            <v>-48.44</v>
          </cell>
        </row>
        <row r="22214">
          <cell r="B22214">
            <v>211311</v>
          </cell>
          <cell r="D22214" t="str">
            <v>021055</v>
          </cell>
          <cell r="F22214" t="str">
            <v>F4755552</v>
          </cell>
          <cell r="H22214">
            <v>-48.44</v>
          </cell>
        </row>
        <row r="22215">
          <cell r="B22215">
            <v>211311</v>
          </cell>
          <cell r="D22215" t="str">
            <v>021055</v>
          </cell>
          <cell r="F22215" t="str">
            <v>F4755578</v>
          </cell>
          <cell r="H22215">
            <v>0</v>
          </cell>
        </row>
        <row r="22216">
          <cell r="B22216">
            <v>211311</v>
          </cell>
          <cell r="D22216" t="str">
            <v>021055</v>
          </cell>
          <cell r="F22216" t="str">
            <v>F4755586</v>
          </cell>
          <cell r="H22216">
            <v>0</v>
          </cell>
        </row>
        <row r="22217">
          <cell r="B22217">
            <v>211311</v>
          </cell>
          <cell r="D22217" t="str">
            <v>021055</v>
          </cell>
          <cell r="F22217" t="str">
            <v>F4755601</v>
          </cell>
          <cell r="H22217">
            <v>0</v>
          </cell>
        </row>
        <row r="22218">
          <cell r="B22218">
            <v>211311</v>
          </cell>
          <cell r="D22218" t="str">
            <v>021055</v>
          </cell>
          <cell r="F22218" t="str">
            <v>F4757798</v>
          </cell>
          <cell r="H22218">
            <v>-56.51</v>
          </cell>
        </row>
        <row r="22219">
          <cell r="B22219">
            <v>211311</v>
          </cell>
          <cell r="D22219" t="str">
            <v>021055</v>
          </cell>
          <cell r="F22219" t="str">
            <v>F4757813</v>
          </cell>
          <cell r="H22219">
            <v>-48.44</v>
          </cell>
        </row>
        <row r="22220">
          <cell r="B22220">
            <v>211311</v>
          </cell>
          <cell r="D22220" t="str">
            <v>021055</v>
          </cell>
          <cell r="F22220" t="str">
            <v>F4758233</v>
          </cell>
          <cell r="H22220">
            <v>-352.54</v>
          </cell>
        </row>
        <row r="22221">
          <cell r="B22221">
            <v>211311</v>
          </cell>
          <cell r="D22221" t="str">
            <v>021055</v>
          </cell>
          <cell r="F22221" t="str">
            <v>F4758613</v>
          </cell>
          <cell r="H22221">
            <v>-48.44</v>
          </cell>
        </row>
        <row r="22222">
          <cell r="B22222">
            <v>211311</v>
          </cell>
          <cell r="D22222" t="str">
            <v>021055</v>
          </cell>
          <cell r="F22222" t="str">
            <v>F4760353</v>
          </cell>
          <cell r="H22222">
            <v>0</v>
          </cell>
        </row>
        <row r="22223">
          <cell r="B22223">
            <v>211311</v>
          </cell>
          <cell r="D22223" t="str">
            <v>021055</v>
          </cell>
          <cell r="F22223" t="str">
            <v>F4760543</v>
          </cell>
          <cell r="H22223">
            <v>-196.97</v>
          </cell>
        </row>
        <row r="22224">
          <cell r="B22224">
            <v>211311</v>
          </cell>
          <cell r="D22224" t="str">
            <v>021055</v>
          </cell>
          <cell r="F22224" t="str">
            <v>F4761939</v>
          </cell>
          <cell r="H22224">
            <v>-44.78</v>
          </cell>
        </row>
        <row r="22225">
          <cell r="B22225">
            <v>211311</v>
          </cell>
          <cell r="D22225" t="str">
            <v>021055</v>
          </cell>
          <cell r="F22225" t="str">
            <v>F4764579</v>
          </cell>
          <cell r="H22225">
            <v>0</v>
          </cell>
        </row>
        <row r="22226">
          <cell r="B22226">
            <v>211311</v>
          </cell>
          <cell r="D22226" t="str">
            <v>021055</v>
          </cell>
          <cell r="F22226" t="str">
            <v>F4764719</v>
          </cell>
          <cell r="H22226">
            <v>23.4</v>
          </cell>
        </row>
        <row r="22227">
          <cell r="B22227">
            <v>211311</v>
          </cell>
          <cell r="D22227" t="str">
            <v>021055</v>
          </cell>
          <cell r="F22227" t="str">
            <v>F4764842</v>
          </cell>
          <cell r="H22227">
            <v>-43.82</v>
          </cell>
        </row>
        <row r="22228">
          <cell r="B22228">
            <v>211311</v>
          </cell>
          <cell r="D22228" t="str">
            <v>021055</v>
          </cell>
          <cell r="F22228" t="str">
            <v>F4766450</v>
          </cell>
          <cell r="H22228">
            <v>-114.42</v>
          </cell>
        </row>
        <row r="22229">
          <cell r="B22229">
            <v>211311</v>
          </cell>
          <cell r="D22229" t="str">
            <v>021055</v>
          </cell>
          <cell r="F22229" t="str">
            <v>F4766468</v>
          </cell>
          <cell r="H22229">
            <v>-36.369999999999997</v>
          </cell>
        </row>
        <row r="22230">
          <cell r="B22230">
            <v>211311</v>
          </cell>
          <cell r="D22230" t="str">
            <v>021055</v>
          </cell>
          <cell r="F22230" t="str">
            <v>F4766781</v>
          </cell>
          <cell r="H22230">
            <v>-117.03</v>
          </cell>
        </row>
        <row r="22231">
          <cell r="B22231">
            <v>211311</v>
          </cell>
          <cell r="D22231" t="str">
            <v>021055</v>
          </cell>
          <cell r="F22231" t="str">
            <v>F4775641</v>
          </cell>
          <cell r="H22231">
            <v>0</v>
          </cell>
        </row>
        <row r="22232">
          <cell r="B22232">
            <v>211311</v>
          </cell>
          <cell r="D22232" t="str">
            <v>021055</v>
          </cell>
          <cell r="F22232" t="str">
            <v>F4776152</v>
          </cell>
          <cell r="H22232">
            <v>0</v>
          </cell>
        </row>
        <row r="22233">
          <cell r="B22233">
            <v>211311</v>
          </cell>
          <cell r="D22233" t="str">
            <v>021055</v>
          </cell>
          <cell r="F22233" t="str">
            <v>F4776178</v>
          </cell>
          <cell r="H22233">
            <v>-9228.83</v>
          </cell>
        </row>
        <row r="22234">
          <cell r="B22234">
            <v>211311</v>
          </cell>
          <cell r="D22234" t="str">
            <v>021055</v>
          </cell>
          <cell r="F22234" t="str">
            <v>F4776201</v>
          </cell>
          <cell r="H22234">
            <v>0</v>
          </cell>
        </row>
        <row r="22235">
          <cell r="B22235">
            <v>211311</v>
          </cell>
          <cell r="D22235" t="str">
            <v>021055</v>
          </cell>
          <cell r="F22235" t="str">
            <v>F4776219</v>
          </cell>
          <cell r="H22235">
            <v>-3948.99</v>
          </cell>
        </row>
        <row r="22236">
          <cell r="B22236">
            <v>211311</v>
          </cell>
          <cell r="D22236" t="str">
            <v>021055</v>
          </cell>
          <cell r="F22236" t="str">
            <v>F4776235</v>
          </cell>
          <cell r="H22236">
            <v>-1161.73</v>
          </cell>
        </row>
        <row r="22237">
          <cell r="B22237">
            <v>211311</v>
          </cell>
          <cell r="D22237" t="str">
            <v>021055</v>
          </cell>
          <cell r="F22237" t="str">
            <v>F4776293</v>
          </cell>
          <cell r="H22237">
            <v>-8367.0499999999993</v>
          </cell>
        </row>
        <row r="22238">
          <cell r="B22238">
            <v>211311</v>
          </cell>
          <cell r="D22238" t="str">
            <v>021055</v>
          </cell>
          <cell r="F22238" t="str">
            <v>F4776318</v>
          </cell>
          <cell r="H22238">
            <v>-417.95</v>
          </cell>
        </row>
        <row r="22239">
          <cell r="B22239">
            <v>211311</v>
          </cell>
          <cell r="D22239" t="str">
            <v>021055</v>
          </cell>
          <cell r="F22239" t="str">
            <v>F4777332</v>
          </cell>
          <cell r="H22239">
            <v>-84</v>
          </cell>
        </row>
        <row r="22240">
          <cell r="B22240">
            <v>211311</v>
          </cell>
          <cell r="D22240" t="str">
            <v>021055</v>
          </cell>
          <cell r="F22240" t="str">
            <v>F4779255</v>
          </cell>
          <cell r="H22240">
            <v>-2365.61</v>
          </cell>
        </row>
        <row r="22241">
          <cell r="B22241">
            <v>211311</v>
          </cell>
          <cell r="D22241" t="str">
            <v>021055</v>
          </cell>
          <cell r="F22241" t="str">
            <v>F4779601</v>
          </cell>
          <cell r="H22241">
            <v>-121.04</v>
          </cell>
        </row>
        <row r="22242">
          <cell r="B22242">
            <v>211311</v>
          </cell>
          <cell r="D22242" t="str">
            <v>021055</v>
          </cell>
          <cell r="F22242" t="str">
            <v>F4781375</v>
          </cell>
          <cell r="H22242">
            <v>104.55</v>
          </cell>
        </row>
        <row r="22243">
          <cell r="B22243">
            <v>211311</v>
          </cell>
          <cell r="D22243" t="str">
            <v>021055</v>
          </cell>
          <cell r="F22243" t="str">
            <v>F4784444</v>
          </cell>
          <cell r="H22243">
            <v>-155.01</v>
          </cell>
        </row>
        <row r="22244">
          <cell r="B22244">
            <v>211311</v>
          </cell>
          <cell r="D22244" t="str">
            <v>021055</v>
          </cell>
          <cell r="F22244" t="str">
            <v>F4788561</v>
          </cell>
          <cell r="H22244">
            <v>-1038.28</v>
          </cell>
        </row>
        <row r="22245">
          <cell r="B22245">
            <v>211311</v>
          </cell>
          <cell r="D22245" t="str">
            <v>021055</v>
          </cell>
          <cell r="F22245" t="str">
            <v>F4790102</v>
          </cell>
          <cell r="H22245">
            <v>-932.79</v>
          </cell>
        </row>
        <row r="22246">
          <cell r="B22246">
            <v>211311</v>
          </cell>
          <cell r="D22246" t="str">
            <v>021055</v>
          </cell>
          <cell r="F22246" t="str">
            <v>F4796332</v>
          </cell>
          <cell r="H22246">
            <v>0</v>
          </cell>
        </row>
        <row r="22247">
          <cell r="B22247">
            <v>211311</v>
          </cell>
          <cell r="D22247" t="str">
            <v>021055</v>
          </cell>
          <cell r="F22247" t="str">
            <v>F4796358</v>
          </cell>
          <cell r="H22247">
            <v>0</v>
          </cell>
        </row>
        <row r="22248">
          <cell r="B22248">
            <v>211311</v>
          </cell>
          <cell r="D22248" t="str">
            <v>021055</v>
          </cell>
          <cell r="F22248" t="str">
            <v>F4796366</v>
          </cell>
          <cell r="H22248">
            <v>0</v>
          </cell>
        </row>
        <row r="22249">
          <cell r="B22249">
            <v>211311</v>
          </cell>
          <cell r="D22249" t="str">
            <v>021055</v>
          </cell>
          <cell r="F22249" t="str">
            <v>F4798495</v>
          </cell>
          <cell r="H22249">
            <v>-137.47</v>
          </cell>
        </row>
        <row r="22250">
          <cell r="B22250">
            <v>211311</v>
          </cell>
          <cell r="D22250" t="str">
            <v>021055</v>
          </cell>
          <cell r="F22250" t="str">
            <v>F4798510</v>
          </cell>
          <cell r="H22250">
            <v>0</v>
          </cell>
        </row>
        <row r="22251">
          <cell r="B22251">
            <v>211311</v>
          </cell>
          <cell r="D22251" t="str">
            <v>021055</v>
          </cell>
          <cell r="F22251" t="str">
            <v>F4798875</v>
          </cell>
          <cell r="H22251">
            <v>-5638.97</v>
          </cell>
        </row>
        <row r="22252">
          <cell r="B22252">
            <v>211311</v>
          </cell>
          <cell r="D22252" t="str">
            <v>021055</v>
          </cell>
          <cell r="F22252" t="str">
            <v>F4800183</v>
          </cell>
          <cell r="H22252">
            <v>-1786.08</v>
          </cell>
        </row>
        <row r="22253">
          <cell r="B22253">
            <v>211311</v>
          </cell>
          <cell r="D22253" t="str">
            <v>021055</v>
          </cell>
          <cell r="F22253" t="str">
            <v>F4800381</v>
          </cell>
          <cell r="H22253">
            <v>-48.44</v>
          </cell>
        </row>
        <row r="22254">
          <cell r="B22254">
            <v>211311</v>
          </cell>
          <cell r="D22254" t="str">
            <v>021055</v>
          </cell>
          <cell r="F22254" t="str">
            <v>F4800696</v>
          </cell>
          <cell r="H22254">
            <v>-53.02</v>
          </cell>
        </row>
        <row r="22255">
          <cell r="B22255">
            <v>211311</v>
          </cell>
          <cell r="D22255" t="str">
            <v>021055</v>
          </cell>
          <cell r="F22255" t="str">
            <v>F4801165</v>
          </cell>
          <cell r="H22255">
            <v>-8282.67</v>
          </cell>
        </row>
        <row r="22256">
          <cell r="B22256">
            <v>211311</v>
          </cell>
          <cell r="D22256" t="str">
            <v>021055</v>
          </cell>
          <cell r="F22256" t="str">
            <v>F4805258</v>
          </cell>
          <cell r="H22256">
            <v>-7174.45</v>
          </cell>
        </row>
        <row r="22257">
          <cell r="B22257">
            <v>211311</v>
          </cell>
          <cell r="D22257" t="str">
            <v>021055</v>
          </cell>
          <cell r="F22257" t="str">
            <v>F4806173</v>
          </cell>
          <cell r="H22257">
            <v>-311556.44</v>
          </cell>
        </row>
        <row r="22258">
          <cell r="B22258">
            <v>211311</v>
          </cell>
          <cell r="D22258" t="str">
            <v>021055</v>
          </cell>
          <cell r="F22258" t="str">
            <v>F4810265</v>
          </cell>
          <cell r="H22258">
            <v>-48.44</v>
          </cell>
        </row>
        <row r="22259">
          <cell r="B22259">
            <v>211311</v>
          </cell>
          <cell r="D22259" t="str">
            <v>021055</v>
          </cell>
          <cell r="F22259" t="str">
            <v>F4810760</v>
          </cell>
          <cell r="H22259">
            <v>93.27</v>
          </cell>
        </row>
        <row r="22260">
          <cell r="B22260">
            <v>211311</v>
          </cell>
          <cell r="D22260" t="str">
            <v>021055</v>
          </cell>
          <cell r="F22260" t="str">
            <v>F4811578</v>
          </cell>
          <cell r="H22260">
            <v>-1423.05</v>
          </cell>
        </row>
        <row r="22261">
          <cell r="B22261">
            <v>211311</v>
          </cell>
          <cell r="D22261" t="str">
            <v>021055</v>
          </cell>
          <cell r="F22261" t="str">
            <v>F4811627</v>
          </cell>
          <cell r="H22261">
            <v>-583</v>
          </cell>
        </row>
        <row r="22262">
          <cell r="B22262">
            <v>211311</v>
          </cell>
          <cell r="D22262" t="str">
            <v>021055</v>
          </cell>
          <cell r="F22262" t="str">
            <v>F4811982</v>
          </cell>
          <cell r="H22262">
            <v>0</v>
          </cell>
        </row>
        <row r="22263">
          <cell r="B22263">
            <v>211311</v>
          </cell>
          <cell r="D22263" t="str">
            <v>021055</v>
          </cell>
          <cell r="F22263" t="str">
            <v>F4813110</v>
          </cell>
          <cell r="H22263">
            <v>16839.97</v>
          </cell>
        </row>
        <row r="22264">
          <cell r="B22264">
            <v>211311</v>
          </cell>
          <cell r="D22264" t="str">
            <v>021055</v>
          </cell>
          <cell r="F22264" t="str">
            <v>F4813368</v>
          </cell>
          <cell r="H22264">
            <v>1.1000000000000001</v>
          </cell>
        </row>
        <row r="22265">
          <cell r="B22265">
            <v>211311</v>
          </cell>
          <cell r="D22265" t="str">
            <v>021055</v>
          </cell>
          <cell r="F22265" t="str">
            <v>F4814259</v>
          </cell>
          <cell r="H22265">
            <v>-69.87</v>
          </cell>
        </row>
        <row r="22266">
          <cell r="B22266">
            <v>211311</v>
          </cell>
          <cell r="D22266" t="str">
            <v>021055</v>
          </cell>
          <cell r="F22266" t="str">
            <v>F4815801</v>
          </cell>
          <cell r="H22266">
            <v>-2798.22</v>
          </cell>
        </row>
        <row r="22267">
          <cell r="B22267">
            <v>211311</v>
          </cell>
          <cell r="D22267" t="str">
            <v>021055</v>
          </cell>
          <cell r="F22267" t="str">
            <v>F4822450</v>
          </cell>
          <cell r="H22267">
            <v>-937.49</v>
          </cell>
        </row>
        <row r="22268">
          <cell r="B22268">
            <v>211311</v>
          </cell>
          <cell r="D22268" t="str">
            <v>021055</v>
          </cell>
          <cell r="F22268" t="str">
            <v>F4827484</v>
          </cell>
          <cell r="H22268">
            <v>-8.67</v>
          </cell>
        </row>
        <row r="22269">
          <cell r="B22269">
            <v>211311</v>
          </cell>
          <cell r="D22269" t="str">
            <v>021055</v>
          </cell>
          <cell r="F22269" t="str">
            <v>F4831633</v>
          </cell>
          <cell r="H22269">
            <v>-406.46</v>
          </cell>
        </row>
        <row r="22270">
          <cell r="B22270">
            <v>211311</v>
          </cell>
          <cell r="D22270" t="str">
            <v>021055</v>
          </cell>
          <cell r="F22270" t="str">
            <v>F4836261</v>
          </cell>
          <cell r="H22270">
            <v>-186.18</v>
          </cell>
        </row>
        <row r="22271">
          <cell r="B22271">
            <v>211311</v>
          </cell>
          <cell r="D22271" t="str">
            <v>021055</v>
          </cell>
          <cell r="F22271" t="str">
            <v>F4836287</v>
          </cell>
          <cell r="H22271">
            <v>-11.38</v>
          </cell>
        </row>
        <row r="22272">
          <cell r="B22272">
            <v>211311</v>
          </cell>
          <cell r="D22272" t="str">
            <v>021055</v>
          </cell>
          <cell r="F22272" t="str">
            <v>F4836302</v>
          </cell>
          <cell r="H22272">
            <v>-1.45</v>
          </cell>
        </row>
        <row r="22273">
          <cell r="B22273">
            <v>211311</v>
          </cell>
          <cell r="D22273" t="str">
            <v>021055</v>
          </cell>
          <cell r="F22273" t="str">
            <v>F4838712</v>
          </cell>
          <cell r="H22273">
            <v>1019.67</v>
          </cell>
        </row>
        <row r="22274">
          <cell r="B22274">
            <v>211311</v>
          </cell>
          <cell r="D22274" t="str">
            <v>021055</v>
          </cell>
          <cell r="F22274" t="str">
            <v>F4839025</v>
          </cell>
          <cell r="H22274">
            <v>0</v>
          </cell>
        </row>
        <row r="22275">
          <cell r="B22275">
            <v>211311</v>
          </cell>
          <cell r="D22275" t="str">
            <v>021055</v>
          </cell>
          <cell r="F22275" t="str">
            <v>F4839877</v>
          </cell>
          <cell r="H22275">
            <v>-632.1</v>
          </cell>
        </row>
        <row r="22276">
          <cell r="B22276">
            <v>211311</v>
          </cell>
          <cell r="D22276" t="str">
            <v>021055</v>
          </cell>
          <cell r="F22276" t="str">
            <v>F4842945</v>
          </cell>
          <cell r="H22276">
            <v>0</v>
          </cell>
        </row>
        <row r="22277">
          <cell r="B22277">
            <v>211311</v>
          </cell>
          <cell r="D22277" t="str">
            <v>021055</v>
          </cell>
          <cell r="F22277" t="str">
            <v>F4843000</v>
          </cell>
          <cell r="H22277">
            <v>-547.66</v>
          </cell>
        </row>
        <row r="22278">
          <cell r="B22278">
            <v>211311</v>
          </cell>
          <cell r="D22278" t="str">
            <v>021055</v>
          </cell>
          <cell r="F22278" t="str">
            <v>F4848117</v>
          </cell>
          <cell r="H22278">
            <v>-96.87</v>
          </cell>
        </row>
        <row r="22279">
          <cell r="B22279">
            <v>211311</v>
          </cell>
          <cell r="D22279" t="str">
            <v>021055</v>
          </cell>
          <cell r="F22279" t="str">
            <v>F4848125</v>
          </cell>
          <cell r="H22279">
            <v>-193.74</v>
          </cell>
        </row>
        <row r="22280">
          <cell r="B22280">
            <v>211311</v>
          </cell>
          <cell r="D22280" t="str">
            <v>021055</v>
          </cell>
          <cell r="F22280" t="str">
            <v>F4848133</v>
          </cell>
          <cell r="H22280">
            <v>-2945.81</v>
          </cell>
        </row>
        <row r="22281">
          <cell r="B22281">
            <v>211311</v>
          </cell>
          <cell r="D22281" t="str">
            <v>021055</v>
          </cell>
          <cell r="F22281" t="str">
            <v>F4849983</v>
          </cell>
          <cell r="H22281">
            <v>-490070.87</v>
          </cell>
        </row>
        <row r="22282">
          <cell r="B22282">
            <v>211311</v>
          </cell>
          <cell r="D22282" t="str">
            <v>021055</v>
          </cell>
          <cell r="F22282" t="str">
            <v>F4854099</v>
          </cell>
          <cell r="H22282">
            <v>-1667.1</v>
          </cell>
        </row>
        <row r="22283">
          <cell r="B22283">
            <v>211311</v>
          </cell>
          <cell r="D22283" t="str">
            <v>021055</v>
          </cell>
          <cell r="F22283" t="str">
            <v>F4861200</v>
          </cell>
          <cell r="H22283">
            <v>-1137.48</v>
          </cell>
        </row>
        <row r="22284">
          <cell r="B22284">
            <v>211311</v>
          </cell>
          <cell r="D22284" t="str">
            <v>021055</v>
          </cell>
          <cell r="F22284" t="str">
            <v>F4869444</v>
          </cell>
          <cell r="H22284">
            <v>0</v>
          </cell>
        </row>
        <row r="22285">
          <cell r="B22285">
            <v>211311</v>
          </cell>
          <cell r="D22285" t="str">
            <v>021055</v>
          </cell>
          <cell r="F22285" t="str">
            <v>F4869543</v>
          </cell>
          <cell r="H22285">
            <v>125</v>
          </cell>
        </row>
        <row r="22286">
          <cell r="B22286">
            <v>211311</v>
          </cell>
          <cell r="D22286" t="str">
            <v>021055</v>
          </cell>
          <cell r="F22286" t="str">
            <v>F4892461</v>
          </cell>
          <cell r="H22286">
            <v>-72.260000000000005</v>
          </cell>
        </row>
        <row r="22287">
          <cell r="B22287">
            <v>211311</v>
          </cell>
          <cell r="D22287" t="str">
            <v>021055</v>
          </cell>
          <cell r="F22287" t="str">
            <v>F4899946</v>
          </cell>
          <cell r="H22287">
            <v>-2811.15</v>
          </cell>
        </row>
        <row r="22288">
          <cell r="B22288">
            <v>211311</v>
          </cell>
          <cell r="D22288" t="str">
            <v>021055</v>
          </cell>
          <cell r="F22288" t="str">
            <v>F4902989</v>
          </cell>
          <cell r="H22288">
            <v>-1630.98</v>
          </cell>
        </row>
        <row r="22289">
          <cell r="B22289">
            <v>211311</v>
          </cell>
          <cell r="D22289" t="str">
            <v>021055</v>
          </cell>
          <cell r="F22289" t="str">
            <v>F4903838</v>
          </cell>
          <cell r="H22289">
            <v>0</v>
          </cell>
        </row>
        <row r="22290">
          <cell r="B22290">
            <v>211311</v>
          </cell>
          <cell r="D22290" t="str">
            <v>021055</v>
          </cell>
          <cell r="F22290" t="str">
            <v>F4921278</v>
          </cell>
          <cell r="H22290">
            <v>-588.19000000000005</v>
          </cell>
        </row>
        <row r="22291">
          <cell r="B22291">
            <v>211311</v>
          </cell>
          <cell r="D22291" t="str">
            <v>021055</v>
          </cell>
          <cell r="F22291" t="str">
            <v>F4921286</v>
          </cell>
          <cell r="H22291">
            <v>-625.71</v>
          </cell>
        </row>
        <row r="22292">
          <cell r="B22292">
            <v>211311</v>
          </cell>
          <cell r="D22292" t="str">
            <v>021055</v>
          </cell>
          <cell r="F22292" t="str">
            <v>F4922127</v>
          </cell>
          <cell r="H22292">
            <v>-15858.48</v>
          </cell>
        </row>
        <row r="22293">
          <cell r="B22293">
            <v>211311</v>
          </cell>
          <cell r="D22293" t="str">
            <v>021055</v>
          </cell>
          <cell r="F22293" t="str">
            <v>F4922151</v>
          </cell>
          <cell r="H22293">
            <v>-2.19</v>
          </cell>
        </row>
        <row r="22294">
          <cell r="B22294">
            <v>211311</v>
          </cell>
          <cell r="D22294" t="str">
            <v>021055</v>
          </cell>
          <cell r="F22294" t="str">
            <v>F4922870</v>
          </cell>
          <cell r="H22294">
            <v>-34.590000000000003</v>
          </cell>
        </row>
        <row r="22295">
          <cell r="B22295">
            <v>211311</v>
          </cell>
          <cell r="D22295" t="str">
            <v>021055</v>
          </cell>
          <cell r="F22295" t="str">
            <v>F4926228</v>
          </cell>
          <cell r="H22295">
            <v>25.72</v>
          </cell>
        </row>
        <row r="22296">
          <cell r="B22296">
            <v>211311</v>
          </cell>
          <cell r="D22296" t="str">
            <v>021055</v>
          </cell>
          <cell r="F22296" t="str">
            <v>F4929818</v>
          </cell>
          <cell r="H22296">
            <v>-22.62</v>
          </cell>
        </row>
        <row r="22297">
          <cell r="B22297">
            <v>211311</v>
          </cell>
          <cell r="D22297" t="str">
            <v>021055</v>
          </cell>
          <cell r="F22297" t="str">
            <v>F4937217</v>
          </cell>
          <cell r="H22297">
            <v>2956.8</v>
          </cell>
        </row>
        <row r="22298">
          <cell r="B22298">
            <v>211311</v>
          </cell>
          <cell r="D22298" t="str">
            <v>021055</v>
          </cell>
          <cell r="F22298" t="str">
            <v>F4939677</v>
          </cell>
          <cell r="H22298">
            <v>-5.6</v>
          </cell>
        </row>
        <row r="22299">
          <cell r="B22299">
            <v>211311</v>
          </cell>
          <cell r="D22299" t="str">
            <v>021055</v>
          </cell>
          <cell r="F22299" t="str">
            <v>F4942224</v>
          </cell>
          <cell r="H22299">
            <v>-143.11000000000001</v>
          </cell>
        </row>
        <row r="22300">
          <cell r="B22300">
            <v>211311</v>
          </cell>
          <cell r="D22300" t="str">
            <v>021055</v>
          </cell>
          <cell r="F22300" t="str">
            <v>F4945020</v>
          </cell>
          <cell r="H22300">
            <v>-52.43</v>
          </cell>
        </row>
        <row r="22301">
          <cell r="B22301">
            <v>211311</v>
          </cell>
          <cell r="D22301" t="str">
            <v>021055</v>
          </cell>
          <cell r="F22301" t="str">
            <v>F4946028</v>
          </cell>
          <cell r="H22301">
            <v>0</v>
          </cell>
        </row>
        <row r="22302">
          <cell r="B22302">
            <v>211311</v>
          </cell>
          <cell r="D22302" t="str">
            <v>021055</v>
          </cell>
          <cell r="F22302" t="str">
            <v>F4958247</v>
          </cell>
          <cell r="H22302">
            <v>-1160.46</v>
          </cell>
        </row>
        <row r="22303">
          <cell r="B22303">
            <v>211311</v>
          </cell>
          <cell r="D22303" t="str">
            <v>021055</v>
          </cell>
          <cell r="F22303" t="str">
            <v>F4962917</v>
          </cell>
          <cell r="H22303">
            <v>-8.61</v>
          </cell>
        </row>
        <row r="22304">
          <cell r="B22304">
            <v>211311</v>
          </cell>
          <cell r="D22304" t="str">
            <v>021055</v>
          </cell>
          <cell r="F22304" t="str">
            <v>F4963197</v>
          </cell>
          <cell r="H22304">
            <v>0</v>
          </cell>
        </row>
        <row r="22305">
          <cell r="B22305">
            <v>211311</v>
          </cell>
          <cell r="D22305" t="str">
            <v>021055</v>
          </cell>
          <cell r="F22305" t="str">
            <v>F4965581</v>
          </cell>
          <cell r="H22305">
            <v>0</v>
          </cell>
        </row>
        <row r="22306">
          <cell r="B22306">
            <v>211311</v>
          </cell>
          <cell r="D22306" t="str">
            <v>021055</v>
          </cell>
          <cell r="F22306" t="str">
            <v>F4965838</v>
          </cell>
          <cell r="H22306">
            <v>-195.34</v>
          </cell>
        </row>
        <row r="22307">
          <cell r="B22307">
            <v>211311</v>
          </cell>
          <cell r="D22307" t="str">
            <v>021055</v>
          </cell>
          <cell r="F22307" t="str">
            <v>F4965929</v>
          </cell>
          <cell r="H22307">
            <v>0</v>
          </cell>
        </row>
        <row r="22308">
          <cell r="B22308">
            <v>211311</v>
          </cell>
          <cell r="D22308" t="str">
            <v>021055</v>
          </cell>
          <cell r="F22308" t="str">
            <v>F4970712</v>
          </cell>
          <cell r="H22308">
            <v>-2389.3000000000002</v>
          </cell>
        </row>
        <row r="22309">
          <cell r="B22309">
            <v>211311</v>
          </cell>
          <cell r="D22309" t="str">
            <v>021055</v>
          </cell>
          <cell r="F22309" t="str">
            <v>F4970986</v>
          </cell>
          <cell r="H22309">
            <v>-17.5</v>
          </cell>
        </row>
        <row r="22310">
          <cell r="B22310">
            <v>211311</v>
          </cell>
          <cell r="D22310" t="str">
            <v>021055</v>
          </cell>
          <cell r="F22310" t="str">
            <v>F4974871</v>
          </cell>
          <cell r="H22310">
            <v>-937.49</v>
          </cell>
        </row>
        <row r="22311">
          <cell r="B22311">
            <v>211311</v>
          </cell>
          <cell r="D22311" t="str">
            <v>021055</v>
          </cell>
          <cell r="F22311" t="str">
            <v>F5415460</v>
          </cell>
          <cell r="H22311">
            <v>0</v>
          </cell>
        </row>
        <row r="22312">
          <cell r="B22312">
            <v>211311</v>
          </cell>
          <cell r="D22312" t="str">
            <v>021055</v>
          </cell>
          <cell r="F22312" t="str">
            <v>F5416997</v>
          </cell>
          <cell r="H22312">
            <v>-778.71</v>
          </cell>
        </row>
        <row r="22313">
          <cell r="B22313">
            <v>211311</v>
          </cell>
          <cell r="D22313" t="str">
            <v>021055</v>
          </cell>
          <cell r="F22313" t="str">
            <v>F5429544</v>
          </cell>
          <cell r="H22313">
            <v>-672.62</v>
          </cell>
        </row>
        <row r="22314">
          <cell r="B22314">
            <v>211311</v>
          </cell>
          <cell r="D22314" t="str">
            <v>021055</v>
          </cell>
          <cell r="F22314" t="str">
            <v>F5431862</v>
          </cell>
          <cell r="H22314">
            <v>-345.56</v>
          </cell>
        </row>
        <row r="22315">
          <cell r="B22315">
            <v>211311</v>
          </cell>
          <cell r="D22315" t="str">
            <v>021055</v>
          </cell>
          <cell r="F22315" t="str">
            <v>F5437026</v>
          </cell>
          <cell r="H22315">
            <v>-36714.33</v>
          </cell>
        </row>
        <row r="22316">
          <cell r="B22316">
            <v>211311</v>
          </cell>
          <cell r="D22316" t="str">
            <v>021055</v>
          </cell>
          <cell r="F22316" t="str">
            <v>F5437919</v>
          </cell>
          <cell r="H22316">
            <v>-3931.82</v>
          </cell>
        </row>
        <row r="22317">
          <cell r="B22317">
            <v>211311</v>
          </cell>
          <cell r="D22317" t="str">
            <v>021055</v>
          </cell>
          <cell r="F22317" t="str">
            <v>F5438991</v>
          </cell>
          <cell r="H22317">
            <v>-47.54</v>
          </cell>
        </row>
        <row r="22318">
          <cell r="B22318">
            <v>211311</v>
          </cell>
          <cell r="D22318" t="str">
            <v>021056</v>
          </cell>
          <cell r="F22318" t="str">
            <v>F4950441</v>
          </cell>
          <cell r="H22318">
            <v>-0.01</v>
          </cell>
        </row>
        <row r="22319">
          <cell r="B22319">
            <v>211311</v>
          </cell>
          <cell r="D22319" t="str">
            <v>021056</v>
          </cell>
          <cell r="F22319" t="str">
            <v>F5429544</v>
          </cell>
          <cell r="H22319">
            <v>17088.57</v>
          </cell>
        </row>
        <row r="22320">
          <cell r="B22320">
            <v>211311</v>
          </cell>
          <cell r="D22320" t="str">
            <v>021057</v>
          </cell>
          <cell r="F22320" t="str">
            <v>G8916134</v>
          </cell>
          <cell r="H22320">
            <v>-907028.51</v>
          </cell>
        </row>
        <row r="22321">
          <cell r="B22321">
            <v>211311</v>
          </cell>
          <cell r="D22321" t="str">
            <v>021057</v>
          </cell>
          <cell r="F22321" t="str">
            <v>G8916184</v>
          </cell>
          <cell r="H22321">
            <v>-21.98</v>
          </cell>
        </row>
        <row r="22322">
          <cell r="B22322">
            <v>211311</v>
          </cell>
          <cell r="D22322" t="str">
            <v>021057</v>
          </cell>
          <cell r="F22322" t="str">
            <v>G8916209</v>
          </cell>
          <cell r="H22322">
            <v>-3879.65</v>
          </cell>
        </row>
        <row r="22323">
          <cell r="B22323">
            <v>211311</v>
          </cell>
          <cell r="D22323" t="str">
            <v>021057</v>
          </cell>
          <cell r="F22323" t="str">
            <v>G8916225</v>
          </cell>
          <cell r="H22323">
            <v>-11055.26</v>
          </cell>
        </row>
        <row r="22324">
          <cell r="B22324">
            <v>211311</v>
          </cell>
          <cell r="D22324" t="str">
            <v>021057</v>
          </cell>
          <cell r="F22324" t="str">
            <v>G8916241</v>
          </cell>
          <cell r="H22324">
            <v>-1.1599999999999999</v>
          </cell>
        </row>
        <row r="22325">
          <cell r="B22325">
            <v>211311</v>
          </cell>
          <cell r="D22325" t="str">
            <v>021057</v>
          </cell>
          <cell r="F22325" t="str">
            <v>G8916259</v>
          </cell>
          <cell r="H22325">
            <v>-7204.54</v>
          </cell>
        </row>
        <row r="22326">
          <cell r="B22326">
            <v>211311</v>
          </cell>
          <cell r="D22326" t="str">
            <v>021057</v>
          </cell>
          <cell r="F22326" t="str">
            <v>G8916267</v>
          </cell>
          <cell r="H22326">
            <v>-553939.77</v>
          </cell>
        </row>
        <row r="22327">
          <cell r="B22327">
            <v>211311</v>
          </cell>
          <cell r="D22327" t="str">
            <v>021057</v>
          </cell>
          <cell r="F22327" t="str">
            <v>G8916275</v>
          </cell>
          <cell r="H22327">
            <v>-1050.26</v>
          </cell>
        </row>
        <row r="22328">
          <cell r="B22328">
            <v>211311</v>
          </cell>
          <cell r="D22328" t="str">
            <v>021057</v>
          </cell>
          <cell r="F22328" t="str">
            <v>G8916283</v>
          </cell>
          <cell r="H22328">
            <v>-288.55</v>
          </cell>
        </row>
        <row r="22329">
          <cell r="B22329">
            <v>211311</v>
          </cell>
          <cell r="D22329" t="str">
            <v>021057</v>
          </cell>
          <cell r="F22329" t="str">
            <v>G8916291</v>
          </cell>
          <cell r="H22329">
            <v>-7601.91</v>
          </cell>
        </row>
        <row r="22330">
          <cell r="B22330">
            <v>211311</v>
          </cell>
          <cell r="D22330" t="str">
            <v>021057</v>
          </cell>
          <cell r="F22330" t="str">
            <v>G8916308</v>
          </cell>
          <cell r="H22330">
            <v>-1775.58</v>
          </cell>
        </row>
        <row r="22331">
          <cell r="B22331">
            <v>211311</v>
          </cell>
          <cell r="D22331" t="str">
            <v>021057</v>
          </cell>
          <cell r="F22331" t="str">
            <v>G8925060</v>
          </cell>
          <cell r="H22331">
            <v>-29711.79</v>
          </cell>
        </row>
        <row r="22332">
          <cell r="B22332">
            <v>211311</v>
          </cell>
          <cell r="D22332" t="str">
            <v>021057</v>
          </cell>
          <cell r="F22332" t="str">
            <v>G8925078</v>
          </cell>
          <cell r="H22332">
            <v>-2471.14</v>
          </cell>
        </row>
        <row r="22333">
          <cell r="B22333">
            <v>211311</v>
          </cell>
          <cell r="D22333" t="str">
            <v>021058</v>
          </cell>
          <cell r="F22333" t="str">
            <v>F5429544</v>
          </cell>
          <cell r="H22333">
            <v>-0.01</v>
          </cell>
        </row>
        <row r="22334">
          <cell r="B22334">
            <v>211311</v>
          </cell>
          <cell r="D22334" t="str">
            <v>021059</v>
          </cell>
          <cell r="F22334" t="str">
            <v>F4006971</v>
          </cell>
          <cell r="H22334">
            <v>23908.720000000001</v>
          </cell>
        </row>
        <row r="22335">
          <cell r="B22335">
            <v>211311</v>
          </cell>
          <cell r="D22335" t="str">
            <v>021059</v>
          </cell>
          <cell r="F22335" t="str">
            <v>F4007218</v>
          </cell>
          <cell r="H22335">
            <v>-206.2</v>
          </cell>
        </row>
        <row r="22336">
          <cell r="B22336">
            <v>211311</v>
          </cell>
          <cell r="D22336" t="str">
            <v>021059</v>
          </cell>
          <cell r="F22336" t="str">
            <v>F4009909</v>
          </cell>
          <cell r="H22336">
            <v>-184.87</v>
          </cell>
        </row>
        <row r="22337">
          <cell r="B22337">
            <v>211311</v>
          </cell>
          <cell r="D22337" t="str">
            <v>021059</v>
          </cell>
          <cell r="F22337" t="str">
            <v>F4106854</v>
          </cell>
          <cell r="H22337">
            <v>-172.28</v>
          </cell>
        </row>
        <row r="22338">
          <cell r="B22338">
            <v>211311</v>
          </cell>
          <cell r="D22338" t="str">
            <v>021059</v>
          </cell>
          <cell r="F22338" t="str">
            <v>F4129468</v>
          </cell>
          <cell r="H22338">
            <v>-1093.75</v>
          </cell>
        </row>
        <row r="22339">
          <cell r="B22339">
            <v>211311</v>
          </cell>
          <cell r="D22339" t="str">
            <v>021059</v>
          </cell>
          <cell r="F22339" t="str">
            <v>F4447597</v>
          </cell>
          <cell r="H22339">
            <v>-714</v>
          </cell>
        </row>
        <row r="22340">
          <cell r="B22340">
            <v>211311</v>
          </cell>
          <cell r="D22340" t="str">
            <v>021059</v>
          </cell>
          <cell r="F22340" t="str">
            <v>F4466612</v>
          </cell>
          <cell r="H22340">
            <v>-341.52</v>
          </cell>
        </row>
        <row r="22341">
          <cell r="B22341">
            <v>211311</v>
          </cell>
          <cell r="D22341" t="str">
            <v>021059</v>
          </cell>
          <cell r="F22341" t="str">
            <v>F4466935</v>
          </cell>
          <cell r="H22341">
            <v>-249.38</v>
          </cell>
        </row>
        <row r="22342">
          <cell r="B22342">
            <v>211311</v>
          </cell>
          <cell r="D22342" t="str">
            <v>021059</v>
          </cell>
          <cell r="F22342" t="str">
            <v>F4467503</v>
          </cell>
          <cell r="H22342">
            <v>285.95</v>
          </cell>
        </row>
        <row r="22343">
          <cell r="B22343">
            <v>211311</v>
          </cell>
          <cell r="D22343" t="str">
            <v>021059</v>
          </cell>
          <cell r="F22343" t="str">
            <v>F4473378</v>
          </cell>
          <cell r="H22343">
            <v>-0.01</v>
          </cell>
        </row>
        <row r="22344">
          <cell r="B22344">
            <v>211311</v>
          </cell>
          <cell r="D22344" t="str">
            <v>021059</v>
          </cell>
          <cell r="F22344" t="str">
            <v>F4603230</v>
          </cell>
          <cell r="H22344">
            <v>-63.14</v>
          </cell>
        </row>
        <row r="22345">
          <cell r="B22345">
            <v>211311</v>
          </cell>
          <cell r="D22345" t="str">
            <v>021059</v>
          </cell>
          <cell r="F22345" t="str">
            <v>F4604303</v>
          </cell>
          <cell r="H22345">
            <v>-265.39</v>
          </cell>
        </row>
        <row r="22346">
          <cell r="B22346">
            <v>211311</v>
          </cell>
          <cell r="D22346" t="str">
            <v>021059</v>
          </cell>
          <cell r="F22346" t="str">
            <v>F4621505</v>
          </cell>
          <cell r="H22346">
            <v>-910.36</v>
          </cell>
        </row>
        <row r="22347">
          <cell r="B22347">
            <v>211311</v>
          </cell>
          <cell r="D22347" t="str">
            <v>021059</v>
          </cell>
          <cell r="F22347" t="str">
            <v>F4625797</v>
          </cell>
          <cell r="H22347">
            <v>-1342.09</v>
          </cell>
        </row>
        <row r="22348">
          <cell r="B22348">
            <v>211311</v>
          </cell>
          <cell r="D22348" t="str">
            <v>021059</v>
          </cell>
          <cell r="F22348" t="str">
            <v>F4647634</v>
          </cell>
          <cell r="H22348">
            <v>63.33</v>
          </cell>
        </row>
        <row r="22349">
          <cell r="B22349">
            <v>211311</v>
          </cell>
          <cell r="D22349" t="str">
            <v>021059</v>
          </cell>
          <cell r="F22349" t="str">
            <v>F4675106</v>
          </cell>
          <cell r="H22349">
            <v>-59.23</v>
          </cell>
        </row>
        <row r="22350">
          <cell r="B22350">
            <v>211311</v>
          </cell>
          <cell r="D22350" t="str">
            <v>021059</v>
          </cell>
          <cell r="F22350" t="str">
            <v>F4693405</v>
          </cell>
          <cell r="H22350">
            <v>-311.16000000000003</v>
          </cell>
        </row>
        <row r="22351">
          <cell r="B22351">
            <v>211311</v>
          </cell>
          <cell r="D22351" t="str">
            <v>021059</v>
          </cell>
          <cell r="F22351" t="str">
            <v>F4697233</v>
          </cell>
          <cell r="H22351">
            <v>-711.87</v>
          </cell>
        </row>
        <row r="22352">
          <cell r="B22352">
            <v>211311</v>
          </cell>
          <cell r="D22352" t="str">
            <v>021059</v>
          </cell>
          <cell r="F22352" t="str">
            <v>F4697332</v>
          </cell>
          <cell r="H22352">
            <v>-362.54</v>
          </cell>
        </row>
        <row r="22353">
          <cell r="B22353">
            <v>211311</v>
          </cell>
          <cell r="D22353" t="str">
            <v>021059</v>
          </cell>
          <cell r="F22353" t="str">
            <v>F4698504</v>
          </cell>
          <cell r="H22353">
            <v>-338.81</v>
          </cell>
        </row>
        <row r="22354">
          <cell r="B22354">
            <v>211311</v>
          </cell>
          <cell r="D22354" t="str">
            <v>021059</v>
          </cell>
          <cell r="F22354" t="str">
            <v>F4699536</v>
          </cell>
          <cell r="H22354">
            <v>-161.03</v>
          </cell>
        </row>
        <row r="22355">
          <cell r="B22355">
            <v>211311</v>
          </cell>
          <cell r="D22355" t="str">
            <v>021059</v>
          </cell>
          <cell r="F22355" t="str">
            <v>F4718972</v>
          </cell>
          <cell r="H22355">
            <v>-213.49</v>
          </cell>
        </row>
        <row r="22356">
          <cell r="B22356">
            <v>211311</v>
          </cell>
          <cell r="D22356" t="str">
            <v>021059</v>
          </cell>
          <cell r="F22356" t="str">
            <v>F4729440</v>
          </cell>
          <cell r="H22356">
            <v>-344.53</v>
          </cell>
        </row>
        <row r="22357">
          <cell r="B22357">
            <v>211311</v>
          </cell>
          <cell r="D22357" t="str">
            <v>021059</v>
          </cell>
          <cell r="F22357" t="str">
            <v>F4732394</v>
          </cell>
          <cell r="H22357">
            <v>-82.95</v>
          </cell>
        </row>
        <row r="22358">
          <cell r="B22358">
            <v>211311</v>
          </cell>
          <cell r="D22358" t="str">
            <v>021059</v>
          </cell>
          <cell r="F22358" t="str">
            <v>F4735041</v>
          </cell>
          <cell r="H22358">
            <v>-208.23</v>
          </cell>
        </row>
        <row r="22359">
          <cell r="B22359">
            <v>211311</v>
          </cell>
          <cell r="D22359" t="str">
            <v>021059</v>
          </cell>
          <cell r="F22359" t="str">
            <v>F4735083</v>
          </cell>
          <cell r="H22359">
            <v>-435.12</v>
          </cell>
        </row>
        <row r="22360">
          <cell r="B22360">
            <v>211311</v>
          </cell>
          <cell r="D22360" t="str">
            <v>021059</v>
          </cell>
          <cell r="F22360" t="str">
            <v>F4736619</v>
          </cell>
          <cell r="H22360">
            <v>-60.94</v>
          </cell>
        </row>
        <row r="22361">
          <cell r="B22361">
            <v>211311</v>
          </cell>
          <cell r="D22361" t="str">
            <v>021059</v>
          </cell>
          <cell r="F22361" t="str">
            <v>F4736916</v>
          </cell>
          <cell r="H22361">
            <v>-998.98</v>
          </cell>
        </row>
        <row r="22362">
          <cell r="B22362">
            <v>211311</v>
          </cell>
          <cell r="D22362" t="str">
            <v>021059</v>
          </cell>
          <cell r="F22362" t="str">
            <v>F4737120</v>
          </cell>
          <cell r="H22362">
            <v>-83.72</v>
          </cell>
        </row>
        <row r="22363">
          <cell r="B22363">
            <v>211311</v>
          </cell>
          <cell r="D22363" t="str">
            <v>021059</v>
          </cell>
          <cell r="F22363" t="str">
            <v>F4738376</v>
          </cell>
          <cell r="H22363">
            <v>-161.91</v>
          </cell>
        </row>
        <row r="22364">
          <cell r="B22364">
            <v>211311</v>
          </cell>
          <cell r="D22364" t="str">
            <v>021059</v>
          </cell>
          <cell r="F22364" t="str">
            <v>F4738871</v>
          </cell>
          <cell r="H22364">
            <v>-192.17</v>
          </cell>
        </row>
        <row r="22365">
          <cell r="B22365">
            <v>211311</v>
          </cell>
          <cell r="D22365" t="str">
            <v>021059</v>
          </cell>
          <cell r="F22365" t="str">
            <v>F4739150</v>
          </cell>
          <cell r="H22365">
            <v>-176.81</v>
          </cell>
        </row>
        <row r="22366">
          <cell r="B22366">
            <v>211311</v>
          </cell>
          <cell r="D22366" t="str">
            <v>021059</v>
          </cell>
          <cell r="F22366" t="str">
            <v>F4739168</v>
          </cell>
          <cell r="H22366">
            <v>-0.01</v>
          </cell>
        </row>
        <row r="22367">
          <cell r="B22367">
            <v>211311</v>
          </cell>
          <cell r="D22367" t="str">
            <v>021059</v>
          </cell>
          <cell r="F22367" t="str">
            <v>F4739796</v>
          </cell>
          <cell r="H22367">
            <v>0.01</v>
          </cell>
        </row>
        <row r="22368">
          <cell r="B22368">
            <v>211311</v>
          </cell>
          <cell r="D22368" t="str">
            <v>021059</v>
          </cell>
          <cell r="F22368" t="str">
            <v>F4740264</v>
          </cell>
          <cell r="H22368">
            <v>0.01</v>
          </cell>
        </row>
        <row r="22369">
          <cell r="B22369">
            <v>211311</v>
          </cell>
          <cell r="D22369" t="str">
            <v>021059</v>
          </cell>
          <cell r="F22369" t="str">
            <v>F4740636</v>
          </cell>
          <cell r="H22369">
            <v>0.01</v>
          </cell>
        </row>
        <row r="22370">
          <cell r="B22370">
            <v>211311</v>
          </cell>
          <cell r="D22370" t="str">
            <v>021059</v>
          </cell>
          <cell r="F22370" t="str">
            <v>F4740826</v>
          </cell>
          <cell r="H22370">
            <v>-388.86</v>
          </cell>
        </row>
        <row r="22371">
          <cell r="B22371">
            <v>211311</v>
          </cell>
          <cell r="D22371" t="str">
            <v>021059</v>
          </cell>
          <cell r="F22371" t="str">
            <v>F4740991</v>
          </cell>
          <cell r="H22371">
            <v>-56.48</v>
          </cell>
        </row>
        <row r="22372">
          <cell r="B22372">
            <v>211311</v>
          </cell>
          <cell r="D22372" t="str">
            <v>021059</v>
          </cell>
          <cell r="F22372" t="str">
            <v>F4741626</v>
          </cell>
          <cell r="H22372">
            <v>708.59</v>
          </cell>
        </row>
        <row r="22373">
          <cell r="B22373">
            <v>211311</v>
          </cell>
          <cell r="D22373" t="str">
            <v>021059</v>
          </cell>
          <cell r="F22373" t="str">
            <v>F4742096</v>
          </cell>
          <cell r="H22373">
            <v>-444.06</v>
          </cell>
        </row>
        <row r="22374">
          <cell r="B22374">
            <v>211311</v>
          </cell>
          <cell r="D22374" t="str">
            <v>021059</v>
          </cell>
          <cell r="F22374" t="str">
            <v>F4744787</v>
          </cell>
          <cell r="H22374">
            <v>-562.02</v>
          </cell>
        </row>
        <row r="22375">
          <cell r="B22375">
            <v>211311</v>
          </cell>
          <cell r="D22375" t="str">
            <v>021059</v>
          </cell>
          <cell r="F22375" t="str">
            <v>F4745561</v>
          </cell>
          <cell r="H22375">
            <v>-253.21</v>
          </cell>
        </row>
        <row r="22376">
          <cell r="B22376">
            <v>211311</v>
          </cell>
          <cell r="D22376" t="str">
            <v>021059</v>
          </cell>
          <cell r="F22376" t="str">
            <v>F4745579</v>
          </cell>
          <cell r="H22376">
            <v>-62.98</v>
          </cell>
        </row>
        <row r="22377">
          <cell r="B22377">
            <v>211311</v>
          </cell>
          <cell r="D22377" t="str">
            <v>021059</v>
          </cell>
          <cell r="F22377" t="str">
            <v>F4745587</v>
          </cell>
          <cell r="H22377">
            <v>-255.88</v>
          </cell>
        </row>
        <row r="22378">
          <cell r="B22378">
            <v>211311</v>
          </cell>
          <cell r="D22378" t="str">
            <v>021059</v>
          </cell>
          <cell r="F22378" t="str">
            <v>F4745595</v>
          </cell>
          <cell r="H22378">
            <v>-259.66000000000003</v>
          </cell>
        </row>
        <row r="22379">
          <cell r="B22379">
            <v>211311</v>
          </cell>
          <cell r="D22379" t="str">
            <v>021059</v>
          </cell>
          <cell r="F22379" t="str">
            <v>F4745610</v>
          </cell>
          <cell r="H22379">
            <v>-451.07</v>
          </cell>
        </row>
        <row r="22380">
          <cell r="B22380">
            <v>211311</v>
          </cell>
          <cell r="D22380" t="str">
            <v>021059</v>
          </cell>
          <cell r="F22380" t="str">
            <v>F4745628</v>
          </cell>
          <cell r="H22380">
            <v>-506.45</v>
          </cell>
        </row>
        <row r="22381">
          <cell r="B22381">
            <v>211311</v>
          </cell>
          <cell r="D22381" t="str">
            <v>021059</v>
          </cell>
          <cell r="F22381" t="str">
            <v>F4745636</v>
          </cell>
          <cell r="H22381">
            <v>-561.55999999999995</v>
          </cell>
        </row>
        <row r="22382">
          <cell r="B22382">
            <v>211311</v>
          </cell>
          <cell r="D22382" t="str">
            <v>021059</v>
          </cell>
          <cell r="F22382" t="str">
            <v>F4745652</v>
          </cell>
          <cell r="H22382">
            <v>-62.85</v>
          </cell>
        </row>
        <row r="22383">
          <cell r="B22383">
            <v>211311</v>
          </cell>
          <cell r="D22383" t="str">
            <v>021059</v>
          </cell>
          <cell r="F22383" t="str">
            <v>F4745660</v>
          </cell>
          <cell r="H22383">
            <v>-70.709999999999994</v>
          </cell>
        </row>
        <row r="22384">
          <cell r="B22384">
            <v>211311</v>
          </cell>
          <cell r="D22384" t="str">
            <v>021059</v>
          </cell>
          <cell r="F22384" t="str">
            <v>F4745678</v>
          </cell>
          <cell r="H22384">
            <v>-267.27999999999997</v>
          </cell>
        </row>
        <row r="22385">
          <cell r="B22385">
            <v>211311</v>
          </cell>
          <cell r="D22385" t="str">
            <v>021059</v>
          </cell>
          <cell r="F22385" t="str">
            <v>F4745686</v>
          </cell>
          <cell r="H22385">
            <v>-174.39</v>
          </cell>
        </row>
        <row r="22386">
          <cell r="B22386">
            <v>211311</v>
          </cell>
          <cell r="D22386" t="str">
            <v>021059</v>
          </cell>
          <cell r="F22386" t="str">
            <v>F4745694</v>
          </cell>
          <cell r="H22386">
            <v>-139.88999999999999</v>
          </cell>
        </row>
        <row r="22387">
          <cell r="B22387">
            <v>211311</v>
          </cell>
          <cell r="D22387" t="str">
            <v>021059</v>
          </cell>
          <cell r="F22387" t="str">
            <v>F4745701</v>
          </cell>
          <cell r="H22387">
            <v>-378.73</v>
          </cell>
        </row>
        <row r="22388">
          <cell r="B22388">
            <v>211311</v>
          </cell>
          <cell r="D22388" t="str">
            <v>021059</v>
          </cell>
          <cell r="F22388" t="str">
            <v>F4745719</v>
          </cell>
          <cell r="H22388">
            <v>-304.58999999999997</v>
          </cell>
        </row>
        <row r="22389">
          <cell r="B22389">
            <v>211311</v>
          </cell>
          <cell r="D22389" t="str">
            <v>021059</v>
          </cell>
          <cell r="F22389" t="str">
            <v>F4746387</v>
          </cell>
          <cell r="H22389">
            <v>-710.02</v>
          </cell>
        </row>
        <row r="22390">
          <cell r="B22390">
            <v>211311</v>
          </cell>
          <cell r="D22390" t="str">
            <v>021059</v>
          </cell>
          <cell r="F22390" t="str">
            <v>F4747492</v>
          </cell>
          <cell r="H22390">
            <v>-116.86</v>
          </cell>
        </row>
        <row r="22391">
          <cell r="B22391">
            <v>211311</v>
          </cell>
          <cell r="D22391" t="str">
            <v>021059</v>
          </cell>
          <cell r="F22391" t="str">
            <v>F4747830</v>
          </cell>
          <cell r="H22391">
            <v>-49.81</v>
          </cell>
        </row>
        <row r="22392">
          <cell r="B22392">
            <v>211311</v>
          </cell>
          <cell r="D22392" t="str">
            <v>021059</v>
          </cell>
          <cell r="F22392" t="str">
            <v>F4747848</v>
          </cell>
          <cell r="H22392">
            <v>-104.79</v>
          </cell>
        </row>
        <row r="22393">
          <cell r="B22393">
            <v>211311</v>
          </cell>
          <cell r="D22393" t="str">
            <v>021059</v>
          </cell>
          <cell r="F22393" t="str">
            <v>F4747856</v>
          </cell>
          <cell r="H22393">
            <v>-84.71</v>
          </cell>
        </row>
        <row r="22394">
          <cell r="B22394">
            <v>211311</v>
          </cell>
          <cell r="D22394" t="str">
            <v>021059</v>
          </cell>
          <cell r="F22394" t="str">
            <v>F4747880</v>
          </cell>
          <cell r="H22394">
            <v>-393.6</v>
          </cell>
        </row>
        <row r="22395">
          <cell r="B22395">
            <v>211311</v>
          </cell>
          <cell r="D22395" t="str">
            <v>021059</v>
          </cell>
          <cell r="F22395" t="str">
            <v>F4747913</v>
          </cell>
          <cell r="H22395">
            <v>-230.99</v>
          </cell>
        </row>
        <row r="22396">
          <cell r="B22396">
            <v>211311</v>
          </cell>
          <cell r="D22396" t="str">
            <v>021059</v>
          </cell>
          <cell r="F22396" t="str">
            <v>F4747955</v>
          </cell>
          <cell r="H22396">
            <v>-206.78</v>
          </cell>
        </row>
        <row r="22397">
          <cell r="B22397">
            <v>211311</v>
          </cell>
          <cell r="D22397" t="str">
            <v>021059</v>
          </cell>
          <cell r="F22397" t="str">
            <v>F4749456</v>
          </cell>
          <cell r="H22397">
            <v>-576.03</v>
          </cell>
        </row>
        <row r="22398">
          <cell r="B22398">
            <v>211311</v>
          </cell>
          <cell r="D22398" t="str">
            <v>021059</v>
          </cell>
          <cell r="F22398" t="str">
            <v>F4754710</v>
          </cell>
          <cell r="H22398">
            <v>-19.89</v>
          </cell>
        </row>
        <row r="22399">
          <cell r="B22399">
            <v>211311</v>
          </cell>
          <cell r="D22399" t="str">
            <v>021059</v>
          </cell>
          <cell r="F22399" t="str">
            <v>F4759132</v>
          </cell>
          <cell r="H22399">
            <v>-89.58</v>
          </cell>
        </row>
        <row r="22400">
          <cell r="B22400">
            <v>211311</v>
          </cell>
          <cell r="D22400" t="str">
            <v>021059</v>
          </cell>
          <cell r="F22400" t="str">
            <v>F4764842</v>
          </cell>
          <cell r="H22400">
            <v>-219.37</v>
          </cell>
        </row>
        <row r="22401">
          <cell r="B22401">
            <v>211311</v>
          </cell>
          <cell r="D22401" t="str">
            <v>021059</v>
          </cell>
          <cell r="F22401" t="str">
            <v>F4801165</v>
          </cell>
          <cell r="H22401">
            <v>-242.98</v>
          </cell>
        </row>
        <row r="22402">
          <cell r="B22402">
            <v>211311</v>
          </cell>
          <cell r="D22402" t="str">
            <v>021059</v>
          </cell>
          <cell r="F22402" t="str">
            <v>F4803632</v>
          </cell>
          <cell r="H22402">
            <v>-244.59</v>
          </cell>
        </row>
        <row r="22403">
          <cell r="B22403">
            <v>211311</v>
          </cell>
          <cell r="D22403" t="str">
            <v>021059</v>
          </cell>
          <cell r="F22403" t="str">
            <v>F4872843</v>
          </cell>
          <cell r="H22403">
            <v>-36.340000000000003</v>
          </cell>
        </row>
        <row r="22404">
          <cell r="B22404">
            <v>211311</v>
          </cell>
          <cell r="D22404" t="str">
            <v>021059</v>
          </cell>
          <cell r="F22404" t="str">
            <v>F5437026</v>
          </cell>
          <cell r="H22404">
            <v>42.18</v>
          </cell>
        </row>
        <row r="22405">
          <cell r="B22405">
            <v>211311</v>
          </cell>
          <cell r="D22405" t="str">
            <v>021059</v>
          </cell>
          <cell r="F22405" t="str">
            <v>F5437919</v>
          </cell>
          <cell r="H22405">
            <v>-91.11</v>
          </cell>
        </row>
        <row r="22406">
          <cell r="B22406">
            <v>211311</v>
          </cell>
          <cell r="D22406" t="str">
            <v>021060</v>
          </cell>
          <cell r="F22406" t="str">
            <v>F4004842</v>
          </cell>
          <cell r="H22406">
            <v>-2585891.25</v>
          </cell>
        </row>
        <row r="22407">
          <cell r="B22407">
            <v>211311</v>
          </cell>
          <cell r="D22407" t="str">
            <v>021060</v>
          </cell>
          <cell r="F22407" t="str">
            <v>F4886638</v>
          </cell>
          <cell r="H22407">
            <v>570.08000000000004</v>
          </cell>
        </row>
        <row r="22408">
          <cell r="B22408">
            <v>211311</v>
          </cell>
          <cell r="D22408" t="str">
            <v>021060</v>
          </cell>
          <cell r="F22408" t="str">
            <v>F4961844</v>
          </cell>
          <cell r="H22408">
            <v>518.1</v>
          </cell>
        </row>
        <row r="22409">
          <cell r="B22409">
            <v>211311</v>
          </cell>
          <cell r="D22409" t="str">
            <v>021060</v>
          </cell>
          <cell r="F22409" t="str">
            <v>F4968832</v>
          </cell>
          <cell r="H22409">
            <v>277.83</v>
          </cell>
        </row>
        <row r="22410">
          <cell r="B22410">
            <v>211311</v>
          </cell>
          <cell r="D22410" t="str">
            <v>021060</v>
          </cell>
          <cell r="F22410" t="str">
            <v>F5429544</v>
          </cell>
          <cell r="H22410">
            <v>-3806.97</v>
          </cell>
        </row>
        <row r="22411">
          <cell r="B22411">
            <v>211311</v>
          </cell>
          <cell r="D22411" t="str">
            <v>021061</v>
          </cell>
          <cell r="F22411" t="str">
            <v>F4004842</v>
          </cell>
          <cell r="H22411">
            <v>-5274.52</v>
          </cell>
        </row>
        <row r="22412">
          <cell r="B22412">
            <v>211311</v>
          </cell>
          <cell r="D22412" t="str">
            <v>021061</v>
          </cell>
          <cell r="F22412" t="str">
            <v>F4779255</v>
          </cell>
          <cell r="H22412">
            <v>92.54</v>
          </cell>
        </row>
        <row r="22413">
          <cell r="B22413">
            <v>211311</v>
          </cell>
          <cell r="D22413" t="str">
            <v>021061</v>
          </cell>
          <cell r="F22413" t="str">
            <v>F5429544</v>
          </cell>
          <cell r="H22413">
            <v>-6423.34</v>
          </cell>
        </row>
        <row r="22414">
          <cell r="B22414">
            <v>211311</v>
          </cell>
          <cell r="D22414" t="str">
            <v>021064</v>
          </cell>
          <cell r="F22414" t="str">
            <v>G8925664</v>
          </cell>
          <cell r="H22414">
            <v>-806337</v>
          </cell>
        </row>
        <row r="22415">
          <cell r="B22415">
            <v>211311</v>
          </cell>
          <cell r="D22415" t="str">
            <v>021068</v>
          </cell>
          <cell r="F22415" t="str">
            <v>G8912736</v>
          </cell>
          <cell r="H22415">
            <v>-0.13</v>
          </cell>
        </row>
        <row r="22416">
          <cell r="B22416">
            <v>211311</v>
          </cell>
          <cell r="D22416" t="str">
            <v>021069</v>
          </cell>
          <cell r="F22416" t="str">
            <v>G8906432</v>
          </cell>
          <cell r="H22416">
            <v>-49726.59</v>
          </cell>
        </row>
        <row r="22417">
          <cell r="B22417">
            <v>211311</v>
          </cell>
          <cell r="D22417" t="str">
            <v>021069</v>
          </cell>
          <cell r="F22417" t="str">
            <v>G8906507</v>
          </cell>
          <cell r="H22417">
            <v>-11551.25</v>
          </cell>
        </row>
        <row r="22418">
          <cell r="B22418">
            <v>211311</v>
          </cell>
          <cell r="D22418" t="str">
            <v>021069</v>
          </cell>
          <cell r="F22418" t="str">
            <v>G8906523</v>
          </cell>
          <cell r="H22418">
            <v>0.01</v>
          </cell>
        </row>
        <row r="22419">
          <cell r="B22419">
            <v>211311</v>
          </cell>
          <cell r="D22419" t="str">
            <v>021069</v>
          </cell>
          <cell r="F22419" t="str">
            <v>G8915540</v>
          </cell>
          <cell r="H22419">
            <v>-3.47</v>
          </cell>
        </row>
        <row r="22420">
          <cell r="B22420">
            <v>211311</v>
          </cell>
          <cell r="D22420" t="str">
            <v>021069</v>
          </cell>
          <cell r="F22420" t="str">
            <v>G8923650</v>
          </cell>
          <cell r="H22420">
            <v>384.24</v>
          </cell>
        </row>
        <row r="22421">
          <cell r="B22421">
            <v>211311</v>
          </cell>
          <cell r="D22421" t="str">
            <v>021069</v>
          </cell>
          <cell r="F22421" t="str">
            <v>G8925664</v>
          </cell>
          <cell r="H22421">
            <v>3164.09</v>
          </cell>
        </row>
        <row r="22422">
          <cell r="B22422">
            <v>211311</v>
          </cell>
          <cell r="D22422" t="str">
            <v>021069</v>
          </cell>
          <cell r="F22422" t="str">
            <v>G8925903</v>
          </cell>
          <cell r="H22422">
            <v>-11752.44</v>
          </cell>
        </row>
        <row r="22423">
          <cell r="B22423">
            <v>211311</v>
          </cell>
          <cell r="D22423" t="str">
            <v>021069</v>
          </cell>
          <cell r="F22423" t="str">
            <v>G8926109</v>
          </cell>
          <cell r="H22423">
            <v>1232.47</v>
          </cell>
        </row>
        <row r="22424">
          <cell r="B22424">
            <v>211314</v>
          </cell>
          <cell r="H22424">
            <v>-8672133.9000000004</v>
          </cell>
        </row>
        <row r="22425">
          <cell r="B22425">
            <v>211314</v>
          </cell>
          <cell r="D22425" t="str">
            <v>021074</v>
          </cell>
          <cell r="F22425" t="str">
            <v>F5429544</v>
          </cell>
          <cell r="H22425">
            <v>-92.35</v>
          </cell>
        </row>
        <row r="22426">
          <cell r="B22426">
            <v>211314</v>
          </cell>
          <cell r="D22426" t="str">
            <v>021074</v>
          </cell>
          <cell r="F22426" t="str">
            <v>G5429544</v>
          </cell>
          <cell r="H22426">
            <v>91.84</v>
          </cell>
        </row>
        <row r="22427">
          <cell r="B22427">
            <v>211314</v>
          </cell>
          <cell r="D22427" t="str">
            <v>021074</v>
          </cell>
          <cell r="F22427" t="str">
            <v>G8900054</v>
          </cell>
          <cell r="H22427">
            <v>3712.9</v>
          </cell>
        </row>
        <row r="22428">
          <cell r="B22428">
            <v>211314</v>
          </cell>
          <cell r="D22428" t="str">
            <v>021074</v>
          </cell>
          <cell r="F22428" t="str">
            <v>G8925474</v>
          </cell>
          <cell r="H22428">
            <v>-9032.83</v>
          </cell>
        </row>
        <row r="22429">
          <cell r="B22429">
            <v>211314</v>
          </cell>
          <cell r="D22429" t="str">
            <v>021074</v>
          </cell>
          <cell r="F22429" t="str">
            <v>G8925680</v>
          </cell>
          <cell r="H22429">
            <v>-9009.89</v>
          </cell>
        </row>
        <row r="22430">
          <cell r="B22430">
            <v>211314</v>
          </cell>
          <cell r="D22430" t="str">
            <v>021074</v>
          </cell>
          <cell r="F22430" t="str">
            <v>G8925911</v>
          </cell>
          <cell r="H22430">
            <v>-61742.5</v>
          </cell>
        </row>
        <row r="22431">
          <cell r="B22431">
            <v>211314</v>
          </cell>
          <cell r="D22431" t="str">
            <v>021075</v>
          </cell>
          <cell r="F22431" t="str">
            <v>G8915722</v>
          </cell>
          <cell r="H22431">
            <v>-33</v>
          </cell>
        </row>
        <row r="22432">
          <cell r="B22432">
            <v>211314</v>
          </cell>
          <cell r="D22432" t="str">
            <v>021075</v>
          </cell>
          <cell r="F22432" t="str">
            <v>G8925060</v>
          </cell>
          <cell r="H22432">
            <v>-1377.36</v>
          </cell>
        </row>
        <row r="22433">
          <cell r="B22433">
            <v>211314</v>
          </cell>
          <cell r="D22433" t="str">
            <v>021075</v>
          </cell>
          <cell r="F22433" t="str">
            <v>G8925078</v>
          </cell>
          <cell r="H22433">
            <v>-2151.7399999999998</v>
          </cell>
        </row>
        <row r="22434">
          <cell r="B22434">
            <v>211314</v>
          </cell>
          <cell r="D22434" t="str">
            <v>021076</v>
          </cell>
          <cell r="F22434" t="str">
            <v>F4010188</v>
          </cell>
          <cell r="H22434">
            <v>-5166.29</v>
          </cell>
        </row>
        <row r="22435">
          <cell r="B22435">
            <v>211314</v>
          </cell>
          <cell r="D22435" t="str">
            <v>021076</v>
          </cell>
          <cell r="F22435" t="str">
            <v>F4301230</v>
          </cell>
          <cell r="H22435">
            <v>0</v>
          </cell>
        </row>
        <row r="22436">
          <cell r="B22436">
            <v>211314</v>
          </cell>
          <cell r="D22436" t="str">
            <v>021076</v>
          </cell>
          <cell r="F22436" t="str">
            <v>F4315489</v>
          </cell>
          <cell r="H22436">
            <v>3612.69</v>
          </cell>
        </row>
        <row r="22437">
          <cell r="B22437">
            <v>211314</v>
          </cell>
          <cell r="D22437" t="str">
            <v>021076</v>
          </cell>
          <cell r="F22437" t="str">
            <v>F4374500</v>
          </cell>
          <cell r="H22437">
            <v>-0.02</v>
          </cell>
        </row>
        <row r="22438">
          <cell r="B22438">
            <v>211314</v>
          </cell>
          <cell r="D22438" t="str">
            <v>021076</v>
          </cell>
          <cell r="F22438" t="str">
            <v>F4403002</v>
          </cell>
          <cell r="H22438">
            <v>-2854.26</v>
          </cell>
        </row>
        <row r="22439">
          <cell r="B22439">
            <v>211314</v>
          </cell>
          <cell r="D22439" t="str">
            <v>021076</v>
          </cell>
          <cell r="F22439" t="str">
            <v>F4408060</v>
          </cell>
          <cell r="H22439">
            <v>-980.57</v>
          </cell>
        </row>
        <row r="22440">
          <cell r="B22440">
            <v>211314</v>
          </cell>
          <cell r="D22440" t="str">
            <v>021076</v>
          </cell>
          <cell r="F22440" t="str">
            <v>F4409688</v>
          </cell>
          <cell r="H22440">
            <v>-798.19</v>
          </cell>
        </row>
        <row r="22441">
          <cell r="B22441">
            <v>211314</v>
          </cell>
          <cell r="D22441" t="str">
            <v>021076</v>
          </cell>
          <cell r="F22441" t="str">
            <v>F4410023</v>
          </cell>
          <cell r="H22441">
            <v>-65.47</v>
          </cell>
        </row>
        <row r="22442">
          <cell r="B22442">
            <v>211314</v>
          </cell>
          <cell r="D22442" t="str">
            <v>021076</v>
          </cell>
          <cell r="F22442" t="str">
            <v>F4441482</v>
          </cell>
          <cell r="H22442">
            <v>-75.83</v>
          </cell>
        </row>
        <row r="22443">
          <cell r="B22443">
            <v>211314</v>
          </cell>
          <cell r="D22443" t="str">
            <v>021076</v>
          </cell>
          <cell r="F22443" t="str">
            <v>F4473170</v>
          </cell>
          <cell r="H22443">
            <v>-29223.41</v>
          </cell>
        </row>
        <row r="22444">
          <cell r="B22444">
            <v>211314</v>
          </cell>
          <cell r="D22444" t="str">
            <v>021076</v>
          </cell>
          <cell r="F22444" t="str">
            <v>F4477015</v>
          </cell>
          <cell r="H22444">
            <v>-1805.12</v>
          </cell>
        </row>
        <row r="22445">
          <cell r="B22445">
            <v>211314</v>
          </cell>
          <cell r="D22445" t="str">
            <v>021076</v>
          </cell>
          <cell r="F22445" t="str">
            <v>F4489713</v>
          </cell>
          <cell r="H22445">
            <v>-53327.44</v>
          </cell>
        </row>
        <row r="22446">
          <cell r="B22446">
            <v>211314</v>
          </cell>
          <cell r="D22446" t="str">
            <v>021076</v>
          </cell>
          <cell r="F22446" t="str">
            <v>F4500949</v>
          </cell>
          <cell r="H22446">
            <v>0</v>
          </cell>
        </row>
        <row r="22447">
          <cell r="B22447">
            <v>211314</v>
          </cell>
          <cell r="D22447" t="str">
            <v>021076</v>
          </cell>
          <cell r="F22447" t="str">
            <v>F4529668</v>
          </cell>
          <cell r="H22447">
            <v>-102.04</v>
          </cell>
        </row>
        <row r="22448">
          <cell r="B22448">
            <v>211314</v>
          </cell>
          <cell r="D22448" t="str">
            <v>021076</v>
          </cell>
          <cell r="F22448" t="str">
            <v>F4543460</v>
          </cell>
          <cell r="H22448">
            <v>-4188.75</v>
          </cell>
        </row>
        <row r="22449">
          <cell r="B22449">
            <v>211314</v>
          </cell>
          <cell r="D22449" t="str">
            <v>021076</v>
          </cell>
          <cell r="F22449" t="str">
            <v>F4553766</v>
          </cell>
          <cell r="H22449">
            <v>519.9</v>
          </cell>
        </row>
        <row r="22450">
          <cell r="B22450">
            <v>211314</v>
          </cell>
          <cell r="D22450" t="str">
            <v>021076</v>
          </cell>
          <cell r="F22450" t="str">
            <v>F4562808</v>
          </cell>
          <cell r="H22450">
            <v>1512.69</v>
          </cell>
        </row>
        <row r="22451">
          <cell r="B22451">
            <v>211314</v>
          </cell>
          <cell r="D22451" t="str">
            <v>021076</v>
          </cell>
          <cell r="F22451" t="str">
            <v>F4572287</v>
          </cell>
          <cell r="H22451">
            <v>-9.9600000000000009</v>
          </cell>
        </row>
        <row r="22452">
          <cell r="B22452">
            <v>211314</v>
          </cell>
          <cell r="D22452" t="str">
            <v>021076</v>
          </cell>
          <cell r="F22452" t="str">
            <v>F4578037</v>
          </cell>
          <cell r="H22452">
            <v>-183.7</v>
          </cell>
        </row>
        <row r="22453">
          <cell r="B22453">
            <v>211314</v>
          </cell>
          <cell r="D22453" t="str">
            <v>021076</v>
          </cell>
          <cell r="F22453" t="str">
            <v>F4589258</v>
          </cell>
          <cell r="H22453">
            <v>395.25</v>
          </cell>
        </row>
        <row r="22454">
          <cell r="B22454">
            <v>211314</v>
          </cell>
          <cell r="D22454" t="str">
            <v>021076</v>
          </cell>
          <cell r="F22454" t="str">
            <v>F4591956</v>
          </cell>
          <cell r="H22454">
            <v>694.79</v>
          </cell>
        </row>
        <row r="22455">
          <cell r="B22455">
            <v>211314</v>
          </cell>
          <cell r="D22455" t="str">
            <v>021076</v>
          </cell>
          <cell r="F22455" t="str">
            <v>F4611473</v>
          </cell>
          <cell r="H22455">
            <v>3764.43</v>
          </cell>
        </row>
        <row r="22456">
          <cell r="B22456">
            <v>211314</v>
          </cell>
          <cell r="D22456" t="str">
            <v>021076</v>
          </cell>
          <cell r="F22456" t="str">
            <v>F4617827</v>
          </cell>
          <cell r="H22456">
            <v>-456.73</v>
          </cell>
        </row>
        <row r="22457">
          <cell r="B22457">
            <v>211314</v>
          </cell>
          <cell r="D22457" t="str">
            <v>021076</v>
          </cell>
          <cell r="F22457" t="str">
            <v>F4629294</v>
          </cell>
          <cell r="H22457">
            <v>-2686.55</v>
          </cell>
        </row>
        <row r="22458">
          <cell r="B22458">
            <v>211314</v>
          </cell>
          <cell r="D22458" t="str">
            <v>021076</v>
          </cell>
          <cell r="F22458" t="str">
            <v>F4633237</v>
          </cell>
          <cell r="H22458">
            <v>0</v>
          </cell>
        </row>
        <row r="22459">
          <cell r="B22459">
            <v>211314</v>
          </cell>
          <cell r="D22459" t="str">
            <v>021076</v>
          </cell>
          <cell r="F22459" t="str">
            <v>F4639813</v>
          </cell>
          <cell r="H22459">
            <v>-263.33999999999997</v>
          </cell>
        </row>
        <row r="22460">
          <cell r="B22460">
            <v>211314</v>
          </cell>
          <cell r="D22460" t="str">
            <v>021076</v>
          </cell>
          <cell r="F22460" t="str">
            <v>F4640555</v>
          </cell>
          <cell r="H22460">
            <v>0</v>
          </cell>
        </row>
        <row r="22461">
          <cell r="B22461">
            <v>211314</v>
          </cell>
          <cell r="D22461" t="str">
            <v>021076</v>
          </cell>
          <cell r="F22461" t="str">
            <v>F4644622</v>
          </cell>
          <cell r="H22461">
            <v>-334.99</v>
          </cell>
        </row>
        <row r="22462">
          <cell r="B22462">
            <v>211314</v>
          </cell>
          <cell r="D22462" t="str">
            <v>021076</v>
          </cell>
          <cell r="F22462" t="str">
            <v>F4647006</v>
          </cell>
          <cell r="H22462">
            <v>-16.75</v>
          </cell>
        </row>
        <row r="22463">
          <cell r="B22463">
            <v>211314</v>
          </cell>
          <cell r="D22463" t="str">
            <v>021076</v>
          </cell>
          <cell r="F22463" t="str">
            <v>F4655546</v>
          </cell>
          <cell r="H22463">
            <v>-830.69</v>
          </cell>
        </row>
        <row r="22464">
          <cell r="B22464">
            <v>211314</v>
          </cell>
          <cell r="D22464" t="str">
            <v>021076</v>
          </cell>
          <cell r="F22464" t="str">
            <v>F4655926</v>
          </cell>
          <cell r="H22464">
            <v>-40.5</v>
          </cell>
        </row>
        <row r="22465">
          <cell r="B22465">
            <v>211314</v>
          </cell>
          <cell r="D22465" t="str">
            <v>021076</v>
          </cell>
          <cell r="F22465" t="str">
            <v>F4658798</v>
          </cell>
          <cell r="H22465">
            <v>-0.01</v>
          </cell>
        </row>
        <row r="22466">
          <cell r="B22466">
            <v>211314</v>
          </cell>
          <cell r="D22466" t="str">
            <v>021076</v>
          </cell>
          <cell r="F22466" t="str">
            <v>F4661832</v>
          </cell>
          <cell r="H22466">
            <v>101.28</v>
          </cell>
        </row>
        <row r="22467">
          <cell r="B22467">
            <v>211314</v>
          </cell>
          <cell r="D22467" t="str">
            <v>021076</v>
          </cell>
          <cell r="F22467" t="str">
            <v>F4664513</v>
          </cell>
          <cell r="H22467">
            <v>-656.67</v>
          </cell>
        </row>
        <row r="22468">
          <cell r="B22468">
            <v>211314</v>
          </cell>
          <cell r="D22468" t="str">
            <v>021076</v>
          </cell>
          <cell r="F22468" t="str">
            <v>F4664761</v>
          </cell>
          <cell r="H22468">
            <v>-14938.18</v>
          </cell>
        </row>
        <row r="22469">
          <cell r="B22469">
            <v>211314</v>
          </cell>
          <cell r="D22469" t="str">
            <v>021076</v>
          </cell>
          <cell r="F22469" t="str">
            <v>F4667236</v>
          </cell>
          <cell r="H22469">
            <v>-5474.69</v>
          </cell>
        </row>
        <row r="22470">
          <cell r="B22470">
            <v>211314</v>
          </cell>
          <cell r="D22470" t="str">
            <v>021076</v>
          </cell>
          <cell r="F22470" t="str">
            <v>F4669977</v>
          </cell>
          <cell r="H22470">
            <v>-4912.29</v>
          </cell>
        </row>
        <row r="22471">
          <cell r="B22471">
            <v>211314</v>
          </cell>
          <cell r="D22471" t="str">
            <v>021076</v>
          </cell>
          <cell r="F22471" t="str">
            <v>F4674398</v>
          </cell>
          <cell r="H22471">
            <v>39.270000000000003</v>
          </cell>
        </row>
        <row r="22472">
          <cell r="B22472">
            <v>211314</v>
          </cell>
          <cell r="D22472" t="str">
            <v>021076</v>
          </cell>
          <cell r="F22472" t="str">
            <v>F4676196</v>
          </cell>
          <cell r="H22472">
            <v>277.93</v>
          </cell>
        </row>
        <row r="22473">
          <cell r="B22473">
            <v>211314</v>
          </cell>
          <cell r="D22473" t="str">
            <v>021076</v>
          </cell>
          <cell r="F22473" t="str">
            <v>F4680296</v>
          </cell>
          <cell r="H22473">
            <v>110</v>
          </cell>
        </row>
        <row r="22474">
          <cell r="B22474">
            <v>211314</v>
          </cell>
          <cell r="D22474" t="str">
            <v>021076</v>
          </cell>
          <cell r="F22474" t="str">
            <v>F4685345</v>
          </cell>
          <cell r="H22474">
            <v>51.87</v>
          </cell>
        </row>
        <row r="22475">
          <cell r="B22475">
            <v>211314</v>
          </cell>
          <cell r="D22475" t="str">
            <v>021076</v>
          </cell>
          <cell r="F22475" t="str">
            <v>F4687276</v>
          </cell>
          <cell r="H22475">
            <v>-12.1</v>
          </cell>
        </row>
        <row r="22476">
          <cell r="B22476">
            <v>211314</v>
          </cell>
          <cell r="D22476" t="str">
            <v>021076</v>
          </cell>
          <cell r="F22476" t="str">
            <v>F4690766</v>
          </cell>
          <cell r="H22476">
            <v>-55.59</v>
          </cell>
        </row>
        <row r="22477">
          <cell r="B22477">
            <v>211314</v>
          </cell>
          <cell r="D22477" t="str">
            <v>021076</v>
          </cell>
          <cell r="F22477" t="str">
            <v>F4692697</v>
          </cell>
          <cell r="H22477">
            <v>-3619.33</v>
          </cell>
        </row>
        <row r="22478">
          <cell r="B22478">
            <v>211314</v>
          </cell>
          <cell r="D22478" t="str">
            <v>021076</v>
          </cell>
          <cell r="F22478" t="str">
            <v>F4694916</v>
          </cell>
          <cell r="H22478">
            <v>199.91</v>
          </cell>
        </row>
        <row r="22479">
          <cell r="B22479">
            <v>211314</v>
          </cell>
          <cell r="D22479" t="str">
            <v>021076</v>
          </cell>
          <cell r="F22479" t="str">
            <v>F4696566</v>
          </cell>
          <cell r="H22479">
            <v>-0.01</v>
          </cell>
        </row>
        <row r="22480">
          <cell r="B22480">
            <v>211314</v>
          </cell>
          <cell r="D22480" t="str">
            <v>021076</v>
          </cell>
          <cell r="F22480" t="str">
            <v>F4696615</v>
          </cell>
          <cell r="H22480">
            <v>-5464.54</v>
          </cell>
        </row>
        <row r="22481">
          <cell r="B22481">
            <v>211314</v>
          </cell>
          <cell r="D22481" t="str">
            <v>021076</v>
          </cell>
          <cell r="F22481" t="str">
            <v>F4710027</v>
          </cell>
          <cell r="H22481">
            <v>27.87</v>
          </cell>
        </row>
        <row r="22482">
          <cell r="B22482">
            <v>211314</v>
          </cell>
          <cell r="D22482" t="str">
            <v>021076</v>
          </cell>
          <cell r="F22482" t="str">
            <v>F4712180</v>
          </cell>
          <cell r="H22482">
            <v>-140.88</v>
          </cell>
        </row>
        <row r="22483">
          <cell r="B22483">
            <v>211314</v>
          </cell>
          <cell r="D22483" t="str">
            <v>021076</v>
          </cell>
          <cell r="F22483" t="str">
            <v>F4713021</v>
          </cell>
          <cell r="H22483">
            <v>182.91</v>
          </cell>
        </row>
        <row r="22484">
          <cell r="B22484">
            <v>211314</v>
          </cell>
          <cell r="D22484" t="str">
            <v>021076</v>
          </cell>
          <cell r="F22484" t="str">
            <v>F4718477</v>
          </cell>
          <cell r="H22484">
            <v>-87.99</v>
          </cell>
        </row>
        <row r="22485">
          <cell r="B22485">
            <v>211314</v>
          </cell>
          <cell r="D22485" t="str">
            <v>021076</v>
          </cell>
          <cell r="F22485" t="str">
            <v>F4721397</v>
          </cell>
          <cell r="H22485">
            <v>364.5</v>
          </cell>
        </row>
        <row r="22486">
          <cell r="B22486">
            <v>211314</v>
          </cell>
          <cell r="D22486" t="str">
            <v>021076</v>
          </cell>
          <cell r="F22486" t="str">
            <v>F4722163</v>
          </cell>
          <cell r="H22486">
            <v>-0.04</v>
          </cell>
        </row>
        <row r="22487">
          <cell r="B22487">
            <v>211314</v>
          </cell>
          <cell r="D22487" t="str">
            <v>021076</v>
          </cell>
          <cell r="F22487" t="str">
            <v>F4725175</v>
          </cell>
          <cell r="H22487">
            <v>-13.2</v>
          </cell>
        </row>
        <row r="22488">
          <cell r="B22488">
            <v>211314</v>
          </cell>
          <cell r="D22488" t="str">
            <v>021076</v>
          </cell>
          <cell r="F22488" t="str">
            <v>F4738681</v>
          </cell>
          <cell r="H22488">
            <v>-1387.09</v>
          </cell>
        </row>
        <row r="22489">
          <cell r="B22489">
            <v>211314</v>
          </cell>
          <cell r="D22489" t="str">
            <v>021076</v>
          </cell>
          <cell r="F22489" t="str">
            <v>F4739580</v>
          </cell>
          <cell r="H22489">
            <v>-18.149999999999999</v>
          </cell>
        </row>
        <row r="22490">
          <cell r="B22490">
            <v>211314</v>
          </cell>
          <cell r="D22490" t="str">
            <v>021076</v>
          </cell>
          <cell r="F22490" t="str">
            <v>F4739754</v>
          </cell>
          <cell r="H22490">
            <v>813.65</v>
          </cell>
        </row>
        <row r="22491">
          <cell r="B22491">
            <v>211314</v>
          </cell>
          <cell r="D22491" t="str">
            <v>021076</v>
          </cell>
          <cell r="F22491" t="str">
            <v>F4742848</v>
          </cell>
          <cell r="H22491">
            <v>-3558.44</v>
          </cell>
        </row>
        <row r="22492">
          <cell r="B22492">
            <v>211314</v>
          </cell>
          <cell r="D22492" t="str">
            <v>021076</v>
          </cell>
          <cell r="F22492" t="str">
            <v>F4744282</v>
          </cell>
          <cell r="H22492">
            <v>-275</v>
          </cell>
        </row>
        <row r="22493">
          <cell r="B22493">
            <v>211314</v>
          </cell>
          <cell r="D22493" t="str">
            <v>021076</v>
          </cell>
          <cell r="F22493" t="str">
            <v>F4744703</v>
          </cell>
          <cell r="H22493">
            <v>-1534.06</v>
          </cell>
        </row>
        <row r="22494">
          <cell r="B22494">
            <v>211314</v>
          </cell>
          <cell r="D22494" t="str">
            <v>021076</v>
          </cell>
          <cell r="F22494" t="str">
            <v>F4746874</v>
          </cell>
          <cell r="H22494">
            <v>-49.78</v>
          </cell>
        </row>
        <row r="22495">
          <cell r="B22495">
            <v>211314</v>
          </cell>
          <cell r="D22495" t="str">
            <v>021076</v>
          </cell>
          <cell r="F22495" t="str">
            <v>F4747260</v>
          </cell>
          <cell r="H22495">
            <v>-29178.400000000001</v>
          </cell>
        </row>
        <row r="22496">
          <cell r="B22496">
            <v>211314</v>
          </cell>
          <cell r="D22496" t="str">
            <v>021076</v>
          </cell>
          <cell r="F22496" t="str">
            <v>F4747864</v>
          </cell>
          <cell r="H22496">
            <v>-24.2</v>
          </cell>
        </row>
        <row r="22497">
          <cell r="B22497">
            <v>211314</v>
          </cell>
          <cell r="D22497" t="str">
            <v>021076</v>
          </cell>
          <cell r="F22497" t="str">
            <v>F4747989</v>
          </cell>
          <cell r="H22497">
            <v>-1391.68</v>
          </cell>
        </row>
        <row r="22498">
          <cell r="B22498">
            <v>211314</v>
          </cell>
          <cell r="D22498" t="str">
            <v>021076</v>
          </cell>
          <cell r="F22498" t="str">
            <v>F4748143</v>
          </cell>
          <cell r="H22498">
            <v>-1394.29</v>
          </cell>
        </row>
        <row r="22499">
          <cell r="B22499">
            <v>211314</v>
          </cell>
          <cell r="D22499" t="str">
            <v>021076</v>
          </cell>
          <cell r="F22499" t="str">
            <v>F4749539</v>
          </cell>
          <cell r="H22499">
            <v>-22</v>
          </cell>
        </row>
        <row r="22500">
          <cell r="B22500">
            <v>211314</v>
          </cell>
          <cell r="D22500" t="str">
            <v>021076</v>
          </cell>
          <cell r="F22500" t="str">
            <v>F4753241</v>
          </cell>
          <cell r="H22500">
            <v>0</v>
          </cell>
        </row>
        <row r="22501">
          <cell r="B22501">
            <v>211314</v>
          </cell>
          <cell r="D22501" t="str">
            <v>021076</v>
          </cell>
          <cell r="F22501" t="str">
            <v>F4753861</v>
          </cell>
          <cell r="H22501">
            <v>-539.12</v>
          </cell>
        </row>
        <row r="22502">
          <cell r="B22502">
            <v>211314</v>
          </cell>
          <cell r="D22502" t="str">
            <v>021076</v>
          </cell>
          <cell r="F22502" t="str">
            <v>F4755479</v>
          </cell>
          <cell r="H22502">
            <v>-510.39</v>
          </cell>
        </row>
        <row r="22503">
          <cell r="B22503">
            <v>211314</v>
          </cell>
          <cell r="D22503" t="str">
            <v>021076</v>
          </cell>
          <cell r="F22503" t="str">
            <v>F4756667</v>
          </cell>
          <cell r="H22503">
            <v>0</v>
          </cell>
        </row>
        <row r="22504">
          <cell r="B22504">
            <v>211314</v>
          </cell>
          <cell r="D22504" t="str">
            <v>021076</v>
          </cell>
          <cell r="F22504" t="str">
            <v>F4769115</v>
          </cell>
          <cell r="H22504">
            <v>-6731.56</v>
          </cell>
        </row>
        <row r="22505">
          <cell r="B22505">
            <v>211314</v>
          </cell>
          <cell r="D22505" t="str">
            <v>021076</v>
          </cell>
          <cell r="F22505" t="str">
            <v>F4773281</v>
          </cell>
          <cell r="H22505">
            <v>-4976.12</v>
          </cell>
        </row>
        <row r="22506">
          <cell r="B22506">
            <v>211314</v>
          </cell>
          <cell r="D22506" t="str">
            <v>021076</v>
          </cell>
          <cell r="F22506" t="str">
            <v>F4779255</v>
          </cell>
          <cell r="H22506">
            <v>-4881.96</v>
          </cell>
        </row>
        <row r="22507">
          <cell r="B22507">
            <v>211314</v>
          </cell>
          <cell r="D22507" t="str">
            <v>021076</v>
          </cell>
          <cell r="F22507" t="str">
            <v>F4780335</v>
          </cell>
          <cell r="H22507">
            <v>-11361.27</v>
          </cell>
        </row>
        <row r="22508">
          <cell r="B22508">
            <v>211314</v>
          </cell>
          <cell r="D22508" t="str">
            <v>021076</v>
          </cell>
          <cell r="F22508" t="str">
            <v>F4780476</v>
          </cell>
          <cell r="H22508">
            <v>-415.81</v>
          </cell>
        </row>
        <row r="22509">
          <cell r="B22509">
            <v>211314</v>
          </cell>
          <cell r="D22509" t="str">
            <v>021076</v>
          </cell>
          <cell r="F22509" t="str">
            <v>F4781953</v>
          </cell>
          <cell r="H22509">
            <v>-829.03</v>
          </cell>
        </row>
        <row r="22510">
          <cell r="B22510">
            <v>211314</v>
          </cell>
          <cell r="D22510" t="str">
            <v>021076</v>
          </cell>
          <cell r="F22510" t="str">
            <v>F4782167</v>
          </cell>
          <cell r="H22510">
            <v>-507.34</v>
          </cell>
        </row>
        <row r="22511">
          <cell r="B22511">
            <v>211314</v>
          </cell>
          <cell r="D22511" t="str">
            <v>021076</v>
          </cell>
          <cell r="F22511" t="str">
            <v>F4782505</v>
          </cell>
          <cell r="H22511">
            <v>1609.74</v>
          </cell>
        </row>
        <row r="22512">
          <cell r="B22512">
            <v>211314</v>
          </cell>
          <cell r="D22512" t="str">
            <v>021076</v>
          </cell>
          <cell r="F22512" t="str">
            <v>F4787422</v>
          </cell>
          <cell r="H22512">
            <v>-1320.3</v>
          </cell>
        </row>
        <row r="22513">
          <cell r="B22513">
            <v>211314</v>
          </cell>
          <cell r="D22513" t="str">
            <v>021076</v>
          </cell>
          <cell r="F22513" t="str">
            <v>F4788496</v>
          </cell>
          <cell r="H22513">
            <v>-212.02</v>
          </cell>
        </row>
        <row r="22514">
          <cell r="B22514">
            <v>211314</v>
          </cell>
          <cell r="D22514" t="str">
            <v>021076</v>
          </cell>
          <cell r="F22514" t="str">
            <v>F4792900</v>
          </cell>
          <cell r="H22514">
            <v>0</v>
          </cell>
        </row>
        <row r="22515">
          <cell r="B22515">
            <v>211314</v>
          </cell>
          <cell r="D22515" t="str">
            <v>021076</v>
          </cell>
          <cell r="F22515" t="str">
            <v>F4794576</v>
          </cell>
          <cell r="H22515">
            <v>304.14999999999998</v>
          </cell>
        </row>
        <row r="22516">
          <cell r="B22516">
            <v>211314</v>
          </cell>
          <cell r="D22516" t="str">
            <v>021076</v>
          </cell>
          <cell r="F22516" t="str">
            <v>F4796936</v>
          </cell>
          <cell r="H22516">
            <v>-31877.67</v>
          </cell>
        </row>
        <row r="22517">
          <cell r="B22517">
            <v>211314</v>
          </cell>
          <cell r="D22517" t="str">
            <v>021076</v>
          </cell>
          <cell r="F22517" t="str">
            <v>F4797471</v>
          </cell>
          <cell r="H22517">
            <v>-36648.36</v>
          </cell>
        </row>
        <row r="22518">
          <cell r="B22518">
            <v>211314</v>
          </cell>
          <cell r="D22518" t="str">
            <v>021076</v>
          </cell>
          <cell r="F22518" t="str">
            <v>F4799352</v>
          </cell>
          <cell r="H22518">
            <v>-368.58</v>
          </cell>
        </row>
        <row r="22519">
          <cell r="B22519">
            <v>211314</v>
          </cell>
          <cell r="D22519" t="str">
            <v>021076</v>
          </cell>
          <cell r="F22519" t="str">
            <v>F4809250</v>
          </cell>
          <cell r="H22519">
            <v>-85.66</v>
          </cell>
        </row>
        <row r="22520">
          <cell r="B22520">
            <v>211314</v>
          </cell>
          <cell r="D22520" t="str">
            <v>021076</v>
          </cell>
          <cell r="F22520" t="str">
            <v>F4812783</v>
          </cell>
          <cell r="H22520">
            <v>-0.02</v>
          </cell>
        </row>
        <row r="22521">
          <cell r="B22521">
            <v>211314</v>
          </cell>
          <cell r="D22521" t="str">
            <v>021076</v>
          </cell>
          <cell r="F22521" t="str">
            <v>F4813277</v>
          </cell>
          <cell r="H22521">
            <v>-1079.01</v>
          </cell>
        </row>
        <row r="22522">
          <cell r="B22522">
            <v>211314</v>
          </cell>
          <cell r="D22522" t="str">
            <v>021076</v>
          </cell>
          <cell r="F22522" t="str">
            <v>F4814952</v>
          </cell>
          <cell r="H22522">
            <v>0.11</v>
          </cell>
        </row>
        <row r="22523">
          <cell r="B22523">
            <v>211314</v>
          </cell>
          <cell r="D22523" t="str">
            <v>021076</v>
          </cell>
          <cell r="F22523" t="str">
            <v>F4820678</v>
          </cell>
          <cell r="H22523">
            <v>-0.01</v>
          </cell>
        </row>
        <row r="22524">
          <cell r="B22524">
            <v>211314</v>
          </cell>
          <cell r="D22524" t="str">
            <v>021076</v>
          </cell>
          <cell r="F22524" t="str">
            <v>F4822062</v>
          </cell>
          <cell r="H22524">
            <v>140.97999999999999</v>
          </cell>
        </row>
        <row r="22525">
          <cell r="B22525">
            <v>211314</v>
          </cell>
          <cell r="D22525" t="str">
            <v>021076</v>
          </cell>
          <cell r="F22525" t="str">
            <v>F4824034</v>
          </cell>
          <cell r="H22525">
            <v>-528</v>
          </cell>
        </row>
        <row r="22526">
          <cell r="B22526">
            <v>211314</v>
          </cell>
          <cell r="D22526" t="str">
            <v>021076</v>
          </cell>
          <cell r="F22526" t="str">
            <v>F4825602</v>
          </cell>
          <cell r="H22526">
            <v>225.5</v>
          </cell>
        </row>
        <row r="22527">
          <cell r="B22527">
            <v>211314</v>
          </cell>
          <cell r="D22527" t="str">
            <v>021076</v>
          </cell>
          <cell r="F22527" t="str">
            <v>F4826874</v>
          </cell>
          <cell r="H22527">
            <v>-8067.47</v>
          </cell>
        </row>
        <row r="22528">
          <cell r="B22528">
            <v>211314</v>
          </cell>
          <cell r="D22528" t="str">
            <v>021076</v>
          </cell>
          <cell r="F22528" t="str">
            <v>F4827757</v>
          </cell>
          <cell r="H22528">
            <v>-614.15</v>
          </cell>
        </row>
        <row r="22529">
          <cell r="B22529">
            <v>211314</v>
          </cell>
          <cell r="D22529" t="str">
            <v>021076</v>
          </cell>
          <cell r="F22529" t="str">
            <v>F4829282</v>
          </cell>
          <cell r="H22529">
            <v>-3369.62</v>
          </cell>
        </row>
        <row r="22530">
          <cell r="B22530">
            <v>211314</v>
          </cell>
          <cell r="D22530" t="str">
            <v>021076</v>
          </cell>
          <cell r="F22530" t="str">
            <v>F4829290</v>
          </cell>
          <cell r="H22530">
            <v>-3653.6</v>
          </cell>
        </row>
        <row r="22531">
          <cell r="B22531">
            <v>211314</v>
          </cell>
          <cell r="D22531" t="str">
            <v>021076</v>
          </cell>
          <cell r="F22531" t="str">
            <v>F4829745</v>
          </cell>
          <cell r="H22531">
            <v>-232.43</v>
          </cell>
        </row>
        <row r="22532">
          <cell r="B22532">
            <v>211314</v>
          </cell>
          <cell r="D22532" t="str">
            <v>021076</v>
          </cell>
          <cell r="F22532" t="str">
            <v>F4832912</v>
          </cell>
          <cell r="H22532">
            <v>-814.13</v>
          </cell>
        </row>
        <row r="22533">
          <cell r="B22533">
            <v>211314</v>
          </cell>
          <cell r="D22533" t="str">
            <v>021076</v>
          </cell>
          <cell r="F22533" t="str">
            <v>F4833431</v>
          </cell>
          <cell r="H22533">
            <v>-346.5</v>
          </cell>
        </row>
        <row r="22534">
          <cell r="B22534">
            <v>211314</v>
          </cell>
          <cell r="D22534" t="str">
            <v>021076</v>
          </cell>
          <cell r="F22534" t="str">
            <v>F4834760</v>
          </cell>
          <cell r="H22534">
            <v>0</v>
          </cell>
        </row>
        <row r="22535">
          <cell r="B22535">
            <v>211314</v>
          </cell>
          <cell r="D22535" t="str">
            <v>021076</v>
          </cell>
          <cell r="F22535" t="str">
            <v>F4834786</v>
          </cell>
          <cell r="H22535">
            <v>-308</v>
          </cell>
        </row>
        <row r="22536">
          <cell r="B22536">
            <v>211314</v>
          </cell>
          <cell r="D22536" t="str">
            <v>021076</v>
          </cell>
          <cell r="F22536" t="str">
            <v>F4836815</v>
          </cell>
          <cell r="H22536">
            <v>0</v>
          </cell>
        </row>
        <row r="22537">
          <cell r="B22537">
            <v>211314</v>
          </cell>
          <cell r="D22537" t="str">
            <v>021076</v>
          </cell>
          <cell r="F22537" t="str">
            <v>F4836831</v>
          </cell>
          <cell r="H22537">
            <v>-63.87</v>
          </cell>
        </row>
        <row r="22538">
          <cell r="B22538">
            <v>211314</v>
          </cell>
          <cell r="D22538" t="str">
            <v>021076</v>
          </cell>
          <cell r="F22538" t="str">
            <v>F4838663</v>
          </cell>
          <cell r="H22538">
            <v>-330.29</v>
          </cell>
        </row>
        <row r="22539">
          <cell r="B22539">
            <v>211314</v>
          </cell>
          <cell r="D22539" t="str">
            <v>021076</v>
          </cell>
          <cell r="F22539" t="str">
            <v>F4839653</v>
          </cell>
          <cell r="H22539">
            <v>2603.65</v>
          </cell>
        </row>
        <row r="22540">
          <cell r="B22540">
            <v>211314</v>
          </cell>
          <cell r="D22540" t="str">
            <v>021076</v>
          </cell>
          <cell r="F22540" t="str">
            <v>F4840931</v>
          </cell>
          <cell r="H22540">
            <v>-434.89</v>
          </cell>
        </row>
        <row r="22541">
          <cell r="B22541">
            <v>211314</v>
          </cell>
          <cell r="D22541" t="str">
            <v>021076</v>
          </cell>
          <cell r="F22541" t="str">
            <v>F4844412</v>
          </cell>
          <cell r="H22541">
            <v>282.07</v>
          </cell>
        </row>
        <row r="22542">
          <cell r="B22542">
            <v>211314</v>
          </cell>
          <cell r="D22542" t="str">
            <v>021076</v>
          </cell>
          <cell r="F22542" t="str">
            <v>F4844800</v>
          </cell>
          <cell r="H22542">
            <v>-18.940000000000001</v>
          </cell>
        </row>
        <row r="22543">
          <cell r="B22543">
            <v>211314</v>
          </cell>
          <cell r="D22543" t="str">
            <v>021076</v>
          </cell>
          <cell r="F22543" t="str">
            <v>F4844818</v>
          </cell>
          <cell r="H22543">
            <v>-13865.51</v>
          </cell>
        </row>
        <row r="22544">
          <cell r="B22544">
            <v>211314</v>
          </cell>
          <cell r="D22544" t="str">
            <v>021076</v>
          </cell>
          <cell r="F22544" t="str">
            <v>F4849347</v>
          </cell>
          <cell r="H22544">
            <v>-4250.28</v>
          </cell>
        </row>
        <row r="22545">
          <cell r="B22545">
            <v>211314</v>
          </cell>
          <cell r="D22545" t="str">
            <v>021076</v>
          </cell>
          <cell r="F22545" t="str">
            <v>F4853091</v>
          </cell>
          <cell r="H22545">
            <v>-3572.81</v>
          </cell>
        </row>
        <row r="22546">
          <cell r="B22546">
            <v>211314</v>
          </cell>
          <cell r="D22546" t="str">
            <v>021076</v>
          </cell>
          <cell r="F22546" t="str">
            <v>F4853372</v>
          </cell>
          <cell r="H22546">
            <v>27.47</v>
          </cell>
        </row>
        <row r="22547">
          <cell r="B22547">
            <v>211314</v>
          </cell>
          <cell r="D22547" t="str">
            <v>021076</v>
          </cell>
          <cell r="F22547" t="str">
            <v>F4855807</v>
          </cell>
          <cell r="H22547">
            <v>-573.77</v>
          </cell>
        </row>
        <row r="22548">
          <cell r="B22548">
            <v>211314</v>
          </cell>
          <cell r="D22548" t="str">
            <v>021076</v>
          </cell>
          <cell r="F22548" t="str">
            <v>F4856095</v>
          </cell>
          <cell r="H22548">
            <v>39.24</v>
          </cell>
        </row>
        <row r="22549">
          <cell r="B22549">
            <v>211314</v>
          </cell>
          <cell r="D22549" t="str">
            <v>021076</v>
          </cell>
          <cell r="F22549" t="str">
            <v>F4859255</v>
          </cell>
          <cell r="H22549">
            <v>-11138.04</v>
          </cell>
        </row>
        <row r="22550">
          <cell r="B22550">
            <v>211314</v>
          </cell>
          <cell r="D22550" t="str">
            <v>021076</v>
          </cell>
          <cell r="F22550" t="str">
            <v>F4860054</v>
          </cell>
          <cell r="H22550">
            <v>-1273.6400000000001</v>
          </cell>
        </row>
        <row r="22551">
          <cell r="B22551">
            <v>211314</v>
          </cell>
          <cell r="D22551" t="str">
            <v>021076</v>
          </cell>
          <cell r="F22551" t="str">
            <v>F4862050</v>
          </cell>
          <cell r="H22551">
            <v>-278.16000000000003</v>
          </cell>
        </row>
        <row r="22552">
          <cell r="B22552">
            <v>211314</v>
          </cell>
          <cell r="D22552" t="str">
            <v>021076</v>
          </cell>
          <cell r="F22552" t="str">
            <v>F4863107</v>
          </cell>
          <cell r="H22552">
            <v>-2715.24</v>
          </cell>
        </row>
        <row r="22553">
          <cell r="B22553">
            <v>211314</v>
          </cell>
          <cell r="D22553" t="str">
            <v>021076</v>
          </cell>
          <cell r="F22553" t="str">
            <v>F4864460</v>
          </cell>
          <cell r="H22553">
            <v>0</v>
          </cell>
        </row>
        <row r="22554">
          <cell r="B22554">
            <v>211314</v>
          </cell>
          <cell r="D22554" t="str">
            <v>021076</v>
          </cell>
          <cell r="F22554" t="str">
            <v>F4868470</v>
          </cell>
          <cell r="H22554">
            <v>-339.05</v>
          </cell>
        </row>
        <row r="22555">
          <cell r="B22555">
            <v>211314</v>
          </cell>
          <cell r="D22555" t="str">
            <v>021076</v>
          </cell>
          <cell r="F22555" t="str">
            <v>F4869395</v>
          </cell>
          <cell r="H22555">
            <v>-19093.830000000002</v>
          </cell>
        </row>
        <row r="22556">
          <cell r="B22556">
            <v>211314</v>
          </cell>
          <cell r="D22556" t="str">
            <v>021076</v>
          </cell>
          <cell r="F22556" t="str">
            <v>F4870144</v>
          </cell>
          <cell r="H22556">
            <v>-122.1</v>
          </cell>
        </row>
        <row r="22557">
          <cell r="B22557">
            <v>211314</v>
          </cell>
          <cell r="D22557" t="str">
            <v>021076</v>
          </cell>
          <cell r="F22557" t="str">
            <v>F4876994</v>
          </cell>
          <cell r="H22557">
            <v>37.19</v>
          </cell>
        </row>
        <row r="22558">
          <cell r="B22558">
            <v>211314</v>
          </cell>
          <cell r="D22558" t="str">
            <v>021076</v>
          </cell>
          <cell r="F22558" t="str">
            <v>F4878495</v>
          </cell>
          <cell r="H22558">
            <v>-295.95999999999998</v>
          </cell>
        </row>
        <row r="22559">
          <cell r="B22559">
            <v>211314</v>
          </cell>
          <cell r="D22559" t="str">
            <v>021076</v>
          </cell>
          <cell r="F22559" t="str">
            <v>F4880177</v>
          </cell>
          <cell r="H22559">
            <v>-271.83999999999997</v>
          </cell>
        </row>
        <row r="22560">
          <cell r="B22560">
            <v>211314</v>
          </cell>
          <cell r="D22560" t="str">
            <v>021076</v>
          </cell>
          <cell r="F22560" t="str">
            <v>F4886323</v>
          </cell>
          <cell r="H22560">
            <v>-3278</v>
          </cell>
        </row>
        <row r="22561">
          <cell r="B22561">
            <v>211314</v>
          </cell>
          <cell r="D22561" t="str">
            <v>021076</v>
          </cell>
          <cell r="F22561" t="str">
            <v>F4887248</v>
          </cell>
          <cell r="H22561">
            <v>70.400000000000006</v>
          </cell>
        </row>
        <row r="22562">
          <cell r="B22562">
            <v>211314</v>
          </cell>
          <cell r="D22562" t="str">
            <v>021076</v>
          </cell>
          <cell r="F22562" t="str">
            <v>F4894673</v>
          </cell>
          <cell r="H22562">
            <v>0</v>
          </cell>
        </row>
        <row r="22563">
          <cell r="B22563">
            <v>211314</v>
          </cell>
          <cell r="D22563" t="str">
            <v>021076</v>
          </cell>
          <cell r="F22563" t="str">
            <v>F4896900</v>
          </cell>
          <cell r="H22563">
            <v>-37480.94</v>
          </cell>
        </row>
        <row r="22564">
          <cell r="B22564">
            <v>211314</v>
          </cell>
          <cell r="D22564" t="str">
            <v>021076</v>
          </cell>
          <cell r="F22564" t="str">
            <v>F4897750</v>
          </cell>
          <cell r="H22564">
            <v>-1187.3699999999999</v>
          </cell>
        </row>
        <row r="22565">
          <cell r="B22565">
            <v>211314</v>
          </cell>
          <cell r="D22565" t="str">
            <v>021076</v>
          </cell>
          <cell r="F22565" t="str">
            <v>F4900694</v>
          </cell>
          <cell r="H22565">
            <v>-3159.88</v>
          </cell>
        </row>
        <row r="22566">
          <cell r="B22566">
            <v>211314</v>
          </cell>
          <cell r="D22566" t="str">
            <v>021076</v>
          </cell>
          <cell r="F22566" t="str">
            <v>F4901709</v>
          </cell>
          <cell r="H22566">
            <v>-12314.69</v>
          </cell>
        </row>
        <row r="22567">
          <cell r="B22567">
            <v>211314</v>
          </cell>
          <cell r="D22567" t="str">
            <v>021076</v>
          </cell>
          <cell r="F22567" t="str">
            <v>F4902624</v>
          </cell>
          <cell r="H22567">
            <v>-12650.22</v>
          </cell>
        </row>
        <row r="22568">
          <cell r="B22568">
            <v>211314</v>
          </cell>
          <cell r="D22568" t="str">
            <v>021076</v>
          </cell>
          <cell r="F22568" t="str">
            <v>F4903218</v>
          </cell>
          <cell r="H22568">
            <v>-195.02</v>
          </cell>
        </row>
        <row r="22569">
          <cell r="B22569">
            <v>211314</v>
          </cell>
          <cell r="D22569" t="str">
            <v>021076</v>
          </cell>
          <cell r="F22569" t="str">
            <v>F4904357</v>
          </cell>
          <cell r="H22569">
            <v>-18175.009999999998</v>
          </cell>
        </row>
        <row r="22570">
          <cell r="B22570">
            <v>211314</v>
          </cell>
          <cell r="D22570" t="str">
            <v>021076</v>
          </cell>
          <cell r="F22570" t="str">
            <v>F4910750</v>
          </cell>
          <cell r="H22570">
            <v>-40526.639999999999</v>
          </cell>
        </row>
        <row r="22571">
          <cell r="B22571">
            <v>211314</v>
          </cell>
          <cell r="D22571" t="str">
            <v>021076</v>
          </cell>
          <cell r="F22571" t="str">
            <v>F4911360</v>
          </cell>
          <cell r="H22571">
            <v>-184.4</v>
          </cell>
        </row>
        <row r="22572">
          <cell r="B22572">
            <v>211314</v>
          </cell>
          <cell r="D22572" t="str">
            <v>021076</v>
          </cell>
          <cell r="F22572" t="str">
            <v>F4914299</v>
          </cell>
          <cell r="H22572">
            <v>-3012.45</v>
          </cell>
        </row>
        <row r="22573">
          <cell r="B22573">
            <v>211314</v>
          </cell>
          <cell r="D22573" t="str">
            <v>021076</v>
          </cell>
          <cell r="F22573" t="str">
            <v>F4916245</v>
          </cell>
          <cell r="H22573">
            <v>883.79</v>
          </cell>
        </row>
        <row r="22574">
          <cell r="B22574">
            <v>211314</v>
          </cell>
          <cell r="D22574" t="str">
            <v>021076</v>
          </cell>
          <cell r="F22574" t="str">
            <v>F4919471</v>
          </cell>
          <cell r="H22574">
            <v>-220.3</v>
          </cell>
        </row>
        <row r="22575">
          <cell r="B22575">
            <v>211314</v>
          </cell>
          <cell r="D22575" t="str">
            <v>021076</v>
          </cell>
          <cell r="F22575" t="str">
            <v>F4920890</v>
          </cell>
          <cell r="H22575">
            <v>-6878.39</v>
          </cell>
        </row>
        <row r="22576">
          <cell r="B22576">
            <v>211314</v>
          </cell>
          <cell r="D22576" t="str">
            <v>021076</v>
          </cell>
          <cell r="F22576" t="str">
            <v>F4921658</v>
          </cell>
          <cell r="H22576">
            <v>-3415.69</v>
          </cell>
        </row>
        <row r="22577">
          <cell r="B22577">
            <v>211314</v>
          </cell>
          <cell r="D22577" t="str">
            <v>021076</v>
          </cell>
          <cell r="F22577" t="str">
            <v>F4921674</v>
          </cell>
          <cell r="H22577">
            <v>-423.22</v>
          </cell>
        </row>
        <row r="22578">
          <cell r="B22578">
            <v>211314</v>
          </cell>
          <cell r="D22578" t="str">
            <v>021076</v>
          </cell>
          <cell r="F22578" t="str">
            <v>F4922375</v>
          </cell>
          <cell r="H22578">
            <v>-120.72</v>
          </cell>
        </row>
        <row r="22579">
          <cell r="B22579">
            <v>211314</v>
          </cell>
          <cell r="D22579" t="str">
            <v>021076</v>
          </cell>
          <cell r="F22579" t="str">
            <v>F4923513</v>
          </cell>
          <cell r="H22579">
            <v>-986.6</v>
          </cell>
        </row>
        <row r="22580">
          <cell r="B22580">
            <v>211314</v>
          </cell>
          <cell r="D22580" t="str">
            <v>021076</v>
          </cell>
          <cell r="F22580" t="str">
            <v>F4923969</v>
          </cell>
          <cell r="H22580">
            <v>-82.5</v>
          </cell>
        </row>
        <row r="22581">
          <cell r="B22581">
            <v>211314</v>
          </cell>
          <cell r="D22581" t="str">
            <v>021076</v>
          </cell>
          <cell r="F22581" t="str">
            <v>F4929412</v>
          </cell>
          <cell r="H22581">
            <v>-270.60000000000002</v>
          </cell>
        </row>
        <row r="22582">
          <cell r="B22582">
            <v>211314</v>
          </cell>
          <cell r="D22582" t="str">
            <v>021076</v>
          </cell>
          <cell r="F22582" t="str">
            <v>F4930477</v>
          </cell>
          <cell r="H22582">
            <v>-27.5</v>
          </cell>
        </row>
        <row r="22583">
          <cell r="B22583">
            <v>211314</v>
          </cell>
          <cell r="D22583" t="str">
            <v>021076</v>
          </cell>
          <cell r="F22583" t="str">
            <v>F4931847</v>
          </cell>
          <cell r="H22583">
            <v>-1806.43</v>
          </cell>
        </row>
        <row r="22584">
          <cell r="B22584">
            <v>211314</v>
          </cell>
          <cell r="D22584" t="str">
            <v>021076</v>
          </cell>
          <cell r="F22584" t="str">
            <v>F4933223</v>
          </cell>
          <cell r="H22584">
            <v>-82.94</v>
          </cell>
        </row>
        <row r="22585">
          <cell r="B22585">
            <v>211314</v>
          </cell>
          <cell r="D22585" t="str">
            <v>021076</v>
          </cell>
          <cell r="F22585" t="str">
            <v>F4933736</v>
          </cell>
          <cell r="H22585">
            <v>-3876.45</v>
          </cell>
        </row>
        <row r="22586">
          <cell r="B22586">
            <v>211314</v>
          </cell>
          <cell r="D22586" t="str">
            <v>021076</v>
          </cell>
          <cell r="F22586" t="str">
            <v>F4934867</v>
          </cell>
          <cell r="H22586">
            <v>-176</v>
          </cell>
        </row>
        <row r="22587">
          <cell r="B22587">
            <v>211314</v>
          </cell>
          <cell r="D22587" t="str">
            <v>021076</v>
          </cell>
          <cell r="F22587" t="str">
            <v>F4935534</v>
          </cell>
          <cell r="H22587">
            <v>-2411.4699999999998</v>
          </cell>
        </row>
        <row r="22588">
          <cell r="B22588">
            <v>211314</v>
          </cell>
          <cell r="D22588" t="str">
            <v>021076</v>
          </cell>
          <cell r="F22588" t="str">
            <v>F4937308</v>
          </cell>
          <cell r="H22588">
            <v>-3686.13</v>
          </cell>
        </row>
        <row r="22589">
          <cell r="B22589">
            <v>211314</v>
          </cell>
          <cell r="D22589" t="str">
            <v>021076</v>
          </cell>
          <cell r="F22589" t="str">
            <v>F4942597</v>
          </cell>
          <cell r="H22589">
            <v>0</v>
          </cell>
        </row>
        <row r="22590">
          <cell r="B22590">
            <v>211314</v>
          </cell>
          <cell r="D22590" t="str">
            <v>021076</v>
          </cell>
          <cell r="F22590" t="str">
            <v>F4942654</v>
          </cell>
          <cell r="H22590">
            <v>0</v>
          </cell>
        </row>
        <row r="22591">
          <cell r="B22591">
            <v>211314</v>
          </cell>
          <cell r="D22591" t="str">
            <v>021076</v>
          </cell>
          <cell r="F22591" t="str">
            <v>F4943769</v>
          </cell>
          <cell r="H22591">
            <v>0</v>
          </cell>
        </row>
        <row r="22592">
          <cell r="B22592">
            <v>211314</v>
          </cell>
          <cell r="D22592" t="str">
            <v>021076</v>
          </cell>
          <cell r="F22592" t="str">
            <v>F4952025</v>
          </cell>
          <cell r="H22592">
            <v>-23.1</v>
          </cell>
        </row>
        <row r="22593">
          <cell r="B22593">
            <v>211314</v>
          </cell>
          <cell r="D22593" t="str">
            <v>021076</v>
          </cell>
          <cell r="F22593" t="str">
            <v>F4952760</v>
          </cell>
          <cell r="H22593">
            <v>0</v>
          </cell>
        </row>
        <row r="22594">
          <cell r="B22594">
            <v>211314</v>
          </cell>
          <cell r="D22594" t="str">
            <v>021076</v>
          </cell>
          <cell r="F22594" t="str">
            <v>F4952984</v>
          </cell>
          <cell r="H22594">
            <v>0</v>
          </cell>
        </row>
        <row r="22595">
          <cell r="B22595">
            <v>211314</v>
          </cell>
          <cell r="D22595" t="str">
            <v>021076</v>
          </cell>
          <cell r="F22595" t="str">
            <v>F4955491</v>
          </cell>
          <cell r="H22595">
            <v>46.35</v>
          </cell>
        </row>
        <row r="22596">
          <cell r="B22596">
            <v>211314</v>
          </cell>
          <cell r="D22596" t="str">
            <v>021076</v>
          </cell>
          <cell r="F22596" t="str">
            <v>F4956259</v>
          </cell>
          <cell r="H22596">
            <v>-121</v>
          </cell>
        </row>
        <row r="22597">
          <cell r="B22597">
            <v>211314</v>
          </cell>
          <cell r="D22597" t="str">
            <v>021076</v>
          </cell>
          <cell r="F22597" t="str">
            <v>F4956704</v>
          </cell>
          <cell r="H22597">
            <v>0</v>
          </cell>
        </row>
        <row r="22598">
          <cell r="B22598">
            <v>211314</v>
          </cell>
          <cell r="D22598" t="str">
            <v>021076</v>
          </cell>
          <cell r="F22598" t="str">
            <v>F4956720</v>
          </cell>
          <cell r="H22598">
            <v>-4139.7299999999996</v>
          </cell>
        </row>
        <row r="22599">
          <cell r="B22599">
            <v>211314</v>
          </cell>
          <cell r="D22599" t="str">
            <v>021076</v>
          </cell>
          <cell r="F22599" t="str">
            <v>F4957786</v>
          </cell>
          <cell r="H22599">
            <v>0</v>
          </cell>
        </row>
        <row r="22600">
          <cell r="B22600">
            <v>211314</v>
          </cell>
          <cell r="D22600" t="str">
            <v>021076</v>
          </cell>
          <cell r="F22600" t="str">
            <v>F4958924</v>
          </cell>
          <cell r="H22600">
            <v>-35269.07</v>
          </cell>
        </row>
        <row r="22601">
          <cell r="B22601">
            <v>211314</v>
          </cell>
          <cell r="D22601" t="str">
            <v>021076</v>
          </cell>
          <cell r="F22601" t="str">
            <v>F4959641</v>
          </cell>
          <cell r="H22601">
            <v>-330</v>
          </cell>
        </row>
        <row r="22602">
          <cell r="B22602">
            <v>211314</v>
          </cell>
          <cell r="D22602" t="str">
            <v>021076</v>
          </cell>
          <cell r="F22602" t="str">
            <v>F4960896</v>
          </cell>
          <cell r="H22602">
            <v>-31114.05</v>
          </cell>
        </row>
        <row r="22603">
          <cell r="B22603">
            <v>211314</v>
          </cell>
          <cell r="D22603" t="str">
            <v>021076</v>
          </cell>
          <cell r="F22603" t="str">
            <v>F4961414</v>
          </cell>
          <cell r="H22603">
            <v>-31011.33</v>
          </cell>
        </row>
        <row r="22604">
          <cell r="B22604">
            <v>211314</v>
          </cell>
          <cell r="D22604" t="str">
            <v>021076</v>
          </cell>
          <cell r="F22604" t="str">
            <v>F4963270</v>
          </cell>
          <cell r="H22604">
            <v>-2102.58</v>
          </cell>
        </row>
        <row r="22605">
          <cell r="B22605">
            <v>211314</v>
          </cell>
          <cell r="D22605" t="str">
            <v>021076</v>
          </cell>
          <cell r="F22605" t="str">
            <v>F4963543</v>
          </cell>
          <cell r="H22605">
            <v>-352</v>
          </cell>
        </row>
        <row r="22606">
          <cell r="B22606">
            <v>211314</v>
          </cell>
          <cell r="D22606" t="str">
            <v>021076</v>
          </cell>
          <cell r="F22606" t="str">
            <v>F4964070</v>
          </cell>
          <cell r="H22606">
            <v>-1223.2</v>
          </cell>
        </row>
        <row r="22607">
          <cell r="B22607">
            <v>211314</v>
          </cell>
          <cell r="D22607" t="str">
            <v>021076</v>
          </cell>
          <cell r="F22607" t="str">
            <v>F4967876</v>
          </cell>
          <cell r="H22607">
            <v>-1845.67</v>
          </cell>
        </row>
        <row r="22608">
          <cell r="B22608">
            <v>211314</v>
          </cell>
          <cell r="D22608" t="str">
            <v>021076</v>
          </cell>
          <cell r="F22608" t="str">
            <v>F4972122</v>
          </cell>
          <cell r="H22608">
            <v>0</v>
          </cell>
        </row>
        <row r="22609">
          <cell r="B22609">
            <v>211314</v>
          </cell>
          <cell r="D22609" t="str">
            <v>021076</v>
          </cell>
          <cell r="F22609" t="str">
            <v>F4973485</v>
          </cell>
          <cell r="H22609">
            <v>0</v>
          </cell>
        </row>
        <row r="22610">
          <cell r="B22610">
            <v>211314</v>
          </cell>
          <cell r="D22610" t="str">
            <v>021076</v>
          </cell>
          <cell r="F22610" t="str">
            <v>F4973500</v>
          </cell>
          <cell r="H22610">
            <v>0</v>
          </cell>
        </row>
        <row r="22611">
          <cell r="B22611">
            <v>211314</v>
          </cell>
          <cell r="D22611" t="str">
            <v>021076</v>
          </cell>
          <cell r="F22611" t="str">
            <v>F4974699</v>
          </cell>
          <cell r="H22611">
            <v>-908.42</v>
          </cell>
        </row>
        <row r="22612">
          <cell r="B22612">
            <v>211314</v>
          </cell>
          <cell r="D22612" t="str">
            <v>021076</v>
          </cell>
          <cell r="F22612" t="str">
            <v>F4974962</v>
          </cell>
          <cell r="H22612">
            <v>-984.5</v>
          </cell>
        </row>
        <row r="22613">
          <cell r="B22613">
            <v>211314</v>
          </cell>
          <cell r="D22613" t="str">
            <v>021076</v>
          </cell>
          <cell r="F22613" t="str">
            <v>F5400536</v>
          </cell>
          <cell r="H22613">
            <v>-825</v>
          </cell>
        </row>
        <row r="22614">
          <cell r="B22614">
            <v>211314</v>
          </cell>
          <cell r="D22614" t="str">
            <v>021077</v>
          </cell>
          <cell r="F22614" t="str">
            <v>G8999982</v>
          </cell>
          <cell r="H22614">
            <v>-4996386.59</v>
          </cell>
        </row>
        <row r="22615">
          <cell r="B22615">
            <v>211314</v>
          </cell>
          <cell r="D22615" t="str">
            <v>021078</v>
          </cell>
          <cell r="F22615" t="str">
            <v>N0000000</v>
          </cell>
          <cell r="H22615">
            <v>-57517.93</v>
          </cell>
        </row>
        <row r="22616">
          <cell r="B22616">
            <v>211314</v>
          </cell>
          <cell r="D22616" t="str">
            <v>021079</v>
          </cell>
          <cell r="F22616" t="str">
            <v>N0000000</v>
          </cell>
          <cell r="H22616">
            <v>-2490463.09</v>
          </cell>
        </row>
        <row r="22617">
          <cell r="B22617">
            <v>211314</v>
          </cell>
          <cell r="D22617" t="str">
            <v>021080</v>
          </cell>
          <cell r="F22617" t="str">
            <v>G8901995</v>
          </cell>
          <cell r="H22617">
            <v>-0.04</v>
          </cell>
        </row>
        <row r="22618">
          <cell r="B22618">
            <v>211314</v>
          </cell>
          <cell r="D22618" t="str">
            <v>021081</v>
          </cell>
          <cell r="F22618" t="str">
            <v>N0000000</v>
          </cell>
          <cell r="H22618">
            <v>-99842.28</v>
          </cell>
        </row>
        <row r="22619">
          <cell r="B22619">
            <v>211314</v>
          </cell>
          <cell r="D22619" t="str">
            <v>021084</v>
          </cell>
          <cell r="F22619" t="str">
            <v>G5429544</v>
          </cell>
          <cell r="H22619">
            <v>-2.37</v>
          </cell>
        </row>
        <row r="22620">
          <cell r="B22620">
            <v>211314</v>
          </cell>
          <cell r="D22620" t="str">
            <v>021084</v>
          </cell>
          <cell r="F22620" t="str">
            <v>G8909600</v>
          </cell>
          <cell r="H22620">
            <v>17101.810000000001</v>
          </cell>
        </row>
        <row r="22621">
          <cell r="B22621">
            <v>211314</v>
          </cell>
          <cell r="D22621" t="str">
            <v>021084</v>
          </cell>
          <cell r="F22621" t="str">
            <v>G8925432</v>
          </cell>
          <cell r="H22621">
            <v>36461.599999999999</v>
          </cell>
        </row>
        <row r="22622">
          <cell r="B22622">
            <v>211314</v>
          </cell>
          <cell r="D22622" t="str">
            <v>021084</v>
          </cell>
          <cell r="F22622" t="str">
            <v>G8925440</v>
          </cell>
          <cell r="H22622">
            <v>-71314.78</v>
          </cell>
        </row>
        <row r="22623">
          <cell r="B22623">
            <v>211314</v>
          </cell>
          <cell r="D22623" t="str">
            <v>021084</v>
          </cell>
          <cell r="F22623" t="str">
            <v>G8925713</v>
          </cell>
          <cell r="H22623">
            <v>-41584.239999999998</v>
          </cell>
        </row>
        <row r="22624">
          <cell r="B22624">
            <v>211314</v>
          </cell>
          <cell r="D22624" t="str">
            <v>021084</v>
          </cell>
          <cell r="F22624" t="str">
            <v>G8925945</v>
          </cell>
          <cell r="H22624">
            <v>-284389.62</v>
          </cell>
        </row>
        <row r="22625">
          <cell r="B22625">
            <v>211314</v>
          </cell>
          <cell r="D22625" t="str">
            <v>021085</v>
          </cell>
          <cell r="F22625" t="str">
            <v>N0000000</v>
          </cell>
          <cell r="H22625">
            <v>-86.25</v>
          </cell>
        </row>
        <row r="22626">
          <cell r="B22626">
            <v>211316</v>
          </cell>
          <cell r="H22626">
            <v>-31594495.809999999</v>
          </cell>
        </row>
        <row r="22627">
          <cell r="B22627">
            <v>211316</v>
          </cell>
          <cell r="D22627" t="str">
            <v>021087</v>
          </cell>
          <cell r="F22627" t="str">
            <v>G5429544</v>
          </cell>
          <cell r="H22627">
            <v>-0.09</v>
          </cell>
        </row>
        <row r="22628">
          <cell r="B22628">
            <v>211316</v>
          </cell>
          <cell r="D22628" t="str">
            <v>021087</v>
          </cell>
          <cell r="F22628" t="str">
            <v>G8915889</v>
          </cell>
          <cell r="H22628">
            <v>-32177180.280000001</v>
          </cell>
        </row>
        <row r="22629">
          <cell r="B22629">
            <v>211316</v>
          </cell>
          <cell r="D22629" t="str">
            <v>021087</v>
          </cell>
          <cell r="F22629" t="str">
            <v>G8921745</v>
          </cell>
          <cell r="H22629">
            <v>582684.56000000006</v>
          </cell>
        </row>
        <row r="22630">
          <cell r="B22630">
            <v>21141</v>
          </cell>
          <cell r="H22630">
            <v>0</v>
          </cell>
        </row>
        <row r="22631">
          <cell r="B22631">
            <v>211412</v>
          </cell>
          <cell r="H22631">
            <v>0</v>
          </cell>
        </row>
        <row r="22632">
          <cell r="B22632">
            <v>211412</v>
          </cell>
          <cell r="D22632" t="str">
            <v>021088</v>
          </cell>
          <cell r="F22632" t="str">
            <v>N0000000</v>
          </cell>
          <cell r="H22632">
            <v>0</v>
          </cell>
        </row>
        <row r="22633">
          <cell r="B22633">
            <v>211413</v>
          </cell>
          <cell r="H22633">
            <v>0</v>
          </cell>
        </row>
        <row r="22634">
          <cell r="B22634">
            <v>211413</v>
          </cell>
          <cell r="D22634" t="str">
            <v>021163</v>
          </cell>
          <cell r="F22634" t="str">
            <v>N0000000</v>
          </cell>
          <cell r="H22634">
            <v>0</v>
          </cell>
        </row>
        <row r="22635">
          <cell r="B22635">
            <v>21149</v>
          </cell>
          <cell r="H22635">
            <v>-667.83</v>
          </cell>
        </row>
        <row r="22636">
          <cell r="B22636">
            <v>21149</v>
          </cell>
          <cell r="D22636" t="str">
            <v>021089</v>
          </cell>
          <cell r="F22636" t="str">
            <v>F4004842</v>
          </cell>
          <cell r="H22636">
            <v>0</v>
          </cell>
        </row>
        <row r="22637">
          <cell r="B22637">
            <v>21149</v>
          </cell>
          <cell r="D22637" t="str">
            <v>021089</v>
          </cell>
          <cell r="F22637" t="str">
            <v>F8901995</v>
          </cell>
          <cell r="H22637">
            <v>-667.83</v>
          </cell>
        </row>
        <row r="22638">
          <cell r="B22638">
            <v>21161</v>
          </cell>
          <cell r="H22638">
            <v>-369467982.82999998</v>
          </cell>
        </row>
        <row r="22639">
          <cell r="B22639">
            <v>211611</v>
          </cell>
          <cell r="H22639">
            <v>-369467982.82999998</v>
          </cell>
        </row>
        <row r="22640">
          <cell r="B22640">
            <v>211611</v>
          </cell>
          <cell r="D22640" t="str">
            <v>021092</v>
          </cell>
          <cell r="F22640" t="str">
            <v>I6001010</v>
          </cell>
          <cell r="H22640">
            <v>-17207454.960000001</v>
          </cell>
        </row>
        <row r="22641">
          <cell r="B22641">
            <v>211611</v>
          </cell>
          <cell r="D22641" t="str">
            <v>021092</v>
          </cell>
          <cell r="F22641" t="str">
            <v>I6007117</v>
          </cell>
          <cell r="H22641">
            <v>-14565816.83</v>
          </cell>
        </row>
        <row r="22642">
          <cell r="B22642">
            <v>211611</v>
          </cell>
          <cell r="D22642" t="str">
            <v>021092</v>
          </cell>
          <cell r="F22642" t="str">
            <v>I6007125</v>
          </cell>
          <cell r="H22642">
            <v>-4402673.04</v>
          </cell>
        </row>
        <row r="22643">
          <cell r="B22643">
            <v>211611</v>
          </cell>
          <cell r="D22643" t="str">
            <v>021092</v>
          </cell>
          <cell r="F22643" t="str">
            <v>I6007555</v>
          </cell>
          <cell r="H22643">
            <v>-14748313.560000001</v>
          </cell>
        </row>
        <row r="22644">
          <cell r="B22644">
            <v>211611</v>
          </cell>
          <cell r="D22644" t="str">
            <v>021092</v>
          </cell>
          <cell r="F22644" t="str">
            <v>I6007969</v>
          </cell>
          <cell r="H22644">
            <v>-9321524.6999999993</v>
          </cell>
        </row>
        <row r="22645">
          <cell r="B22645">
            <v>211611</v>
          </cell>
          <cell r="D22645" t="str">
            <v>021092</v>
          </cell>
          <cell r="F22645" t="str">
            <v>I6007977</v>
          </cell>
          <cell r="H22645">
            <v>-9309112.3499999996</v>
          </cell>
        </row>
        <row r="22646">
          <cell r="B22646">
            <v>211611</v>
          </cell>
          <cell r="D22646" t="str">
            <v>021092</v>
          </cell>
          <cell r="F22646" t="str">
            <v>I6007985</v>
          </cell>
          <cell r="H22646">
            <v>-9309112.0800000001</v>
          </cell>
        </row>
        <row r="22647">
          <cell r="B22647">
            <v>211611</v>
          </cell>
          <cell r="D22647" t="str">
            <v>021092</v>
          </cell>
          <cell r="F22647" t="str">
            <v>I6007993</v>
          </cell>
          <cell r="H22647">
            <v>-15829475.029999999</v>
          </cell>
        </row>
        <row r="22648">
          <cell r="B22648">
            <v>211611</v>
          </cell>
          <cell r="D22648" t="str">
            <v>021092</v>
          </cell>
          <cell r="F22648" t="str">
            <v>I6008008</v>
          </cell>
          <cell r="H22648">
            <v>-18822660.420000002</v>
          </cell>
        </row>
        <row r="22649">
          <cell r="B22649">
            <v>211611</v>
          </cell>
          <cell r="D22649" t="str">
            <v>021092</v>
          </cell>
          <cell r="F22649" t="str">
            <v>I6832019</v>
          </cell>
          <cell r="H22649">
            <v>-41130251.960000001</v>
          </cell>
        </row>
        <row r="22650">
          <cell r="B22650">
            <v>211611</v>
          </cell>
          <cell r="D22650" t="str">
            <v>021170</v>
          </cell>
          <cell r="F22650" t="str">
            <v>G8912124</v>
          </cell>
          <cell r="H22650">
            <v>-214821587.90000001</v>
          </cell>
        </row>
        <row r="22651">
          <cell r="B22651">
            <v>21163</v>
          </cell>
          <cell r="H22651">
            <v>-11896033.6</v>
          </cell>
        </row>
        <row r="22652">
          <cell r="B22652">
            <v>211631</v>
          </cell>
          <cell r="H22652">
            <v>-8240639.25</v>
          </cell>
        </row>
        <row r="22653">
          <cell r="B22653">
            <v>211631</v>
          </cell>
          <cell r="D22653" t="str">
            <v>021096</v>
          </cell>
          <cell r="F22653" t="str">
            <v>G8911267</v>
          </cell>
          <cell r="H22653">
            <v>-717393.92000000004</v>
          </cell>
        </row>
        <row r="22654">
          <cell r="B22654">
            <v>211631</v>
          </cell>
          <cell r="D22654" t="str">
            <v>021096</v>
          </cell>
          <cell r="F22654" t="str">
            <v>G8911275</v>
          </cell>
          <cell r="H22654">
            <v>-2647899.41</v>
          </cell>
        </row>
        <row r="22655">
          <cell r="B22655">
            <v>211631</v>
          </cell>
          <cell r="D22655" t="str">
            <v>021096</v>
          </cell>
          <cell r="F22655" t="str">
            <v>G8915318</v>
          </cell>
          <cell r="H22655">
            <v>-296707.65999999997</v>
          </cell>
        </row>
        <row r="22656">
          <cell r="B22656">
            <v>211631</v>
          </cell>
          <cell r="D22656" t="str">
            <v>021096</v>
          </cell>
          <cell r="F22656" t="str">
            <v>G8915326</v>
          </cell>
          <cell r="H22656">
            <v>-3350474.2</v>
          </cell>
        </row>
        <row r="22657">
          <cell r="B22657">
            <v>211631</v>
          </cell>
          <cell r="D22657" t="str">
            <v>021096</v>
          </cell>
          <cell r="F22657" t="str">
            <v>G8922884</v>
          </cell>
          <cell r="H22657">
            <v>-1078447.08</v>
          </cell>
        </row>
        <row r="22658">
          <cell r="B22658">
            <v>211631</v>
          </cell>
          <cell r="D22658" t="str">
            <v>021096</v>
          </cell>
          <cell r="F22658" t="str">
            <v>G8923436</v>
          </cell>
          <cell r="H22658">
            <v>-149716.98000000001</v>
          </cell>
        </row>
        <row r="22659">
          <cell r="B22659">
            <v>211632</v>
          </cell>
          <cell r="H22659">
            <v>-3655394.35</v>
          </cell>
        </row>
        <row r="22660">
          <cell r="B22660">
            <v>211632</v>
          </cell>
          <cell r="D22660" t="str">
            <v>021097</v>
          </cell>
          <cell r="F22660" t="str">
            <v>G8915342</v>
          </cell>
          <cell r="H22660">
            <v>-163349.89000000001</v>
          </cell>
        </row>
        <row r="22661">
          <cell r="B22661">
            <v>211632</v>
          </cell>
          <cell r="D22661" t="str">
            <v>021097</v>
          </cell>
          <cell r="F22661" t="str">
            <v>G8962492</v>
          </cell>
          <cell r="H22661">
            <v>-3492044.46</v>
          </cell>
        </row>
        <row r="22662">
          <cell r="B22662">
            <v>21171</v>
          </cell>
          <cell r="H22662">
            <v>-15355488.91</v>
          </cell>
        </row>
        <row r="22663">
          <cell r="B22663">
            <v>211713</v>
          </cell>
          <cell r="H22663">
            <v>-10982831.85</v>
          </cell>
        </row>
        <row r="22664">
          <cell r="B22664">
            <v>211713</v>
          </cell>
          <cell r="D22664" t="str">
            <v>021099</v>
          </cell>
          <cell r="F22664" t="str">
            <v>F4620226</v>
          </cell>
          <cell r="H22664">
            <v>-13158.83</v>
          </cell>
        </row>
        <row r="22665">
          <cell r="B22665">
            <v>211713</v>
          </cell>
          <cell r="D22665" t="str">
            <v>021099</v>
          </cell>
          <cell r="F22665" t="str">
            <v>F4680931</v>
          </cell>
          <cell r="H22665">
            <v>-10969673.02</v>
          </cell>
        </row>
        <row r="22666">
          <cell r="B22666">
            <v>211713</v>
          </cell>
          <cell r="D22666" t="str">
            <v>021099</v>
          </cell>
          <cell r="F22666" t="str">
            <v>F4818318</v>
          </cell>
          <cell r="H22666">
            <v>0</v>
          </cell>
        </row>
        <row r="22667">
          <cell r="B22667">
            <v>211719</v>
          </cell>
          <cell r="H22667">
            <v>-4372657.0599999996</v>
          </cell>
        </row>
        <row r="22668">
          <cell r="B22668">
            <v>211719</v>
          </cell>
          <cell r="D22668" t="str">
            <v>021104</v>
          </cell>
          <cell r="F22668" t="str">
            <v>F4000973</v>
          </cell>
          <cell r="H22668">
            <v>-8000</v>
          </cell>
        </row>
        <row r="22669">
          <cell r="B22669">
            <v>211719</v>
          </cell>
          <cell r="D22669" t="str">
            <v>021104</v>
          </cell>
          <cell r="F22669" t="str">
            <v>F4000981</v>
          </cell>
          <cell r="H22669">
            <v>0</v>
          </cell>
        </row>
        <row r="22670">
          <cell r="B22670">
            <v>211719</v>
          </cell>
          <cell r="D22670" t="str">
            <v>021104</v>
          </cell>
          <cell r="F22670" t="str">
            <v>F4003480</v>
          </cell>
          <cell r="H22670">
            <v>-180000</v>
          </cell>
        </row>
        <row r="22671">
          <cell r="B22671">
            <v>211719</v>
          </cell>
          <cell r="D22671" t="str">
            <v>021104</v>
          </cell>
          <cell r="F22671" t="str">
            <v>F4004769</v>
          </cell>
          <cell r="H22671">
            <v>129737.86</v>
          </cell>
        </row>
        <row r="22672">
          <cell r="B22672">
            <v>211719</v>
          </cell>
          <cell r="D22672" t="str">
            <v>021104</v>
          </cell>
          <cell r="F22672" t="str">
            <v>F4004842</v>
          </cell>
          <cell r="H22672">
            <v>-29175.29</v>
          </cell>
        </row>
        <row r="22673">
          <cell r="B22673">
            <v>211719</v>
          </cell>
          <cell r="D22673" t="str">
            <v>021104</v>
          </cell>
          <cell r="F22673" t="str">
            <v>F4008521</v>
          </cell>
          <cell r="H22673">
            <v>0</v>
          </cell>
        </row>
        <row r="22674">
          <cell r="B22674">
            <v>211719</v>
          </cell>
          <cell r="D22674" t="str">
            <v>021104</v>
          </cell>
          <cell r="F22674" t="str">
            <v>F4101284</v>
          </cell>
          <cell r="H22674">
            <v>-19429.91</v>
          </cell>
        </row>
        <row r="22675">
          <cell r="B22675">
            <v>211719</v>
          </cell>
          <cell r="D22675" t="str">
            <v>021104</v>
          </cell>
          <cell r="F22675" t="str">
            <v>F4105278</v>
          </cell>
          <cell r="H22675">
            <v>-240</v>
          </cell>
        </row>
        <row r="22676">
          <cell r="B22676">
            <v>211719</v>
          </cell>
          <cell r="D22676" t="str">
            <v>021104</v>
          </cell>
          <cell r="F22676" t="str">
            <v>F4140034</v>
          </cell>
          <cell r="H22676">
            <v>-0.02</v>
          </cell>
        </row>
        <row r="22677">
          <cell r="B22677">
            <v>211719</v>
          </cell>
          <cell r="D22677" t="str">
            <v>021104</v>
          </cell>
          <cell r="F22677" t="str">
            <v>F4140050</v>
          </cell>
          <cell r="H22677">
            <v>-0.03</v>
          </cell>
        </row>
        <row r="22678">
          <cell r="B22678">
            <v>211719</v>
          </cell>
          <cell r="D22678" t="str">
            <v>021104</v>
          </cell>
          <cell r="F22678" t="str">
            <v>F4315736</v>
          </cell>
          <cell r="H22678">
            <v>0</v>
          </cell>
        </row>
        <row r="22679">
          <cell r="B22679">
            <v>211719</v>
          </cell>
          <cell r="D22679" t="str">
            <v>021104</v>
          </cell>
          <cell r="F22679" t="str">
            <v>F4320644</v>
          </cell>
          <cell r="H22679">
            <v>0</v>
          </cell>
        </row>
        <row r="22680">
          <cell r="B22680">
            <v>211719</v>
          </cell>
          <cell r="D22680" t="str">
            <v>021104</v>
          </cell>
          <cell r="F22680" t="str">
            <v>F4409919</v>
          </cell>
          <cell r="H22680">
            <v>-2664.22</v>
          </cell>
        </row>
        <row r="22681">
          <cell r="B22681">
            <v>211719</v>
          </cell>
          <cell r="D22681" t="str">
            <v>021104</v>
          </cell>
          <cell r="F22681" t="str">
            <v>F4534823</v>
          </cell>
          <cell r="H22681">
            <v>0</v>
          </cell>
        </row>
        <row r="22682">
          <cell r="B22682">
            <v>211719</v>
          </cell>
          <cell r="D22682" t="str">
            <v>021104</v>
          </cell>
          <cell r="F22682" t="str">
            <v>F4542305</v>
          </cell>
          <cell r="H22682">
            <v>-356.4</v>
          </cell>
        </row>
        <row r="22683">
          <cell r="B22683">
            <v>211719</v>
          </cell>
          <cell r="D22683" t="str">
            <v>021104</v>
          </cell>
          <cell r="F22683" t="str">
            <v>F4584266</v>
          </cell>
          <cell r="H22683">
            <v>-4500</v>
          </cell>
        </row>
        <row r="22684">
          <cell r="B22684">
            <v>211719</v>
          </cell>
          <cell r="D22684" t="str">
            <v>021104</v>
          </cell>
          <cell r="F22684" t="str">
            <v>F4627933</v>
          </cell>
          <cell r="H22684">
            <v>0</v>
          </cell>
        </row>
        <row r="22685">
          <cell r="B22685">
            <v>211719</v>
          </cell>
          <cell r="D22685" t="str">
            <v>021104</v>
          </cell>
          <cell r="F22685" t="str">
            <v>F4635259</v>
          </cell>
          <cell r="H22685">
            <v>-38372.51</v>
          </cell>
        </row>
        <row r="22686">
          <cell r="B22686">
            <v>211719</v>
          </cell>
          <cell r="D22686" t="str">
            <v>021104</v>
          </cell>
          <cell r="F22686" t="str">
            <v>F4665587</v>
          </cell>
          <cell r="H22686">
            <v>0</v>
          </cell>
        </row>
        <row r="22687">
          <cell r="B22687">
            <v>211719</v>
          </cell>
          <cell r="D22687" t="str">
            <v>021104</v>
          </cell>
          <cell r="F22687" t="str">
            <v>F4677285</v>
          </cell>
          <cell r="H22687">
            <v>-0.05</v>
          </cell>
        </row>
        <row r="22688">
          <cell r="B22688">
            <v>211719</v>
          </cell>
          <cell r="D22688" t="str">
            <v>021104</v>
          </cell>
          <cell r="F22688" t="str">
            <v>F4688191</v>
          </cell>
          <cell r="H22688">
            <v>-10000</v>
          </cell>
        </row>
        <row r="22689">
          <cell r="B22689">
            <v>211719</v>
          </cell>
          <cell r="D22689" t="str">
            <v>021104</v>
          </cell>
          <cell r="F22689" t="str">
            <v>F4699445</v>
          </cell>
          <cell r="H22689">
            <v>-49128.4</v>
          </cell>
        </row>
        <row r="22690">
          <cell r="B22690">
            <v>211719</v>
          </cell>
          <cell r="D22690" t="str">
            <v>021104</v>
          </cell>
          <cell r="F22690" t="str">
            <v>F4730976</v>
          </cell>
          <cell r="H22690">
            <v>-216845.47</v>
          </cell>
        </row>
        <row r="22691">
          <cell r="B22691">
            <v>211719</v>
          </cell>
          <cell r="D22691" t="str">
            <v>021104</v>
          </cell>
          <cell r="F22691" t="str">
            <v>F4738681</v>
          </cell>
          <cell r="H22691">
            <v>-11390.37</v>
          </cell>
        </row>
        <row r="22692">
          <cell r="B22692">
            <v>211719</v>
          </cell>
          <cell r="D22692" t="str">
            <v>021104</v>
          </cell>
          <cell r="F22692" t="str">
            <v>F4739639</v>
          </cell>
          <cell r="H22692">
            <v>-6515.15</v>
          </cell>
        </row>
        <row r="22693">
          <cell r="B22693">
            <v>211719</v>
          </cell>
          <cell r="D22693" t="str">
            <v>021104</v>
          </cell>
          <cell r="F22693" t="str">
            <v>F4744985</v>
          </cell>
          <cell r="H22693">
            <v>-605</v>
          </cell>
        </row>
        <row r="22694">
          <cell r="B22694">
            <v>211719</v>
          </cell>
          <cell r="D22694" t="str">
            <v>021104</v>
          </cell>
          <cell r="F22694" t="str">
            <v>F4748622</v>
          </cell>
          <cell r="H22694">
            <v>-495534.89</v>
          </cell>
        </row>
        <row r="22695">
          <cell r="B22695">
            <v>211719</v>
          </cell>
          <cell r="D22695" t="str">
            <v>021104</v>
          </cell>
          <cell r="F22695" t="str">
            <v>F4773281</v>
          </cell>
          <cell r="H22695">
            <v>-3018.84</v>
          </cell>
        </row>
        <row r="22696">
          <cell r="B22696">
            <v>211719</v>
          </cell>
          <cell r="D22696" t="str">
            <v>021104</v>
          </cell>
          <cell r="F22696" t="str">
            <v>F4774742</v>
          </cell>
          <cell r="H22696">
            <v>0</v>
          </cell>
        </row>
        <row r="22697">
          <cell r="B22697">
            <v>211719</v>
          </cell>
          <cell r="D22697" t="str">
            <v>021104</v>
          </cell>
          <cell r="F22697" t="str">
            <v>F4777580</v>
          </cell>
          <cell r="H22697">
            <v>1.91</v>
          </cell>
        </row>
        <row r="22698">
          <cell r="B22698">
            <v>211719</v>
          </cell>
          <cell r="D22698" t="str">
            <v>021104</v>
          </cell>
          <cell r="F22698" t="str">
            <v>F4779255</v>
          </cell>
          <cell r="H22698">
            <v>-1252443.33</v>
          </cell>
        </row>
        <row r="22699">
          <cell r="B22699">
            <v>211719</v>
          </cell>
          <cell r="D22699" t="str">
            <v>021104</v>
          </cell>
          <cell r="F22699" t="str">
            <v>F4782505</v>
          </cell>
          <cell r="H22699">
            <v>-1324.83</v>
          </cell>
        </row>
        <row r="22700">
          <cell r="B22700">
            <v>211719</v>
          </cell>
          <cell r="D22700" t="str">
            <v>021104</v>
          </cell>
          <cell r="F22700" t="str">
            <v>F4783173</v>
          </cell>
          <cell r="H22700">
            <v>-2359.7199999999998</v>
          </cell>
        </row>
        <row r="22701">
          <cell r="B22701">
            <v>211719</v>
          </cell>
          <cell r="D22701" t="str">
            <v>021104</v>
          </cell>
          <cell r="F22701" t="str">
            <v>F4791259</v>
          </cell>
          <cell r="H22701">
            <v>-6193.91</v>
          </cell>
        </row>
        <row r="22702">
          <cell r="B22702">
            <v>211719</v>
          </cell>
          <cell r="D22702" t="str">
            <v>021104</v>
          </cell>
          <cell r="F22702" t="str">
            <v>F4793015</v>
          </cell>
          <cell r="H22702">
            <v>-3999</v>
          </cell>
        </row>
        <row r="22703">
          <cell r="B22703">
            <v>211719</v>
          </cell>
          <cell r="D22703" t="str">
            <v>021104</v>
          </cell>
          <cell r="F22703" t="str">
            <v>F4798247</v>
          </cell>
          <cell r="H22703">
            <v>-263.06</v>
          </cell>
        </row>
        <row r="22704">
          <cell r="B22704">
            <v>211719</v>
          </cell>
          <cell r="D22704" t="str">
            <v>021104</v>
          </cell>
          <cell r="F22704" t="str">
            <v>F4804127</v>
          </cell>
          <cell r="H22704">
            <v>-1148.0999999999999</v>
          </cell>
        </row>
        <row r="22705">
          <cell r="B22705">
            <v>211719</v>
          </cell>
          <cell r="D22705" t="str">
            <v>021104</v>
          </cell>
          <cell r="F22705" t="str">
            <v>F4807585</v>
          </cell>
          <cell r="H22705">
            <v>-20848.5</v>
          </cell>
        </row>
        <row r="22706">
          <cell r="B22706">
            <v>211719</v>
          </cell>
          <cell r="D22706" t="str">
            <v>021104</v>
          </cell>
          <cell r="F22706" t="str">
            <v>F4822228</v>
          </cell>
          <cell r="H22706">
            <v>161.80000000000001</v>
          </cell>
        </row>
        <row r="22707">
          <cell r="B22707">
            <v>211719</v>
          </cell>
          <cell r="D22707" t="str">
            <v>021104</v>
          </cell>
          <cell r="F22707" t="str">
            <v>F4828672</v>
          </cell>
          <cell r="H22707">
            <v>-4633.3</v>
          </cell>
        </row>
        <row r="22708">
          <cell r="B22708">
            <v>211719</v>
          </cell>
          <cell r="D22708" t="str">
            <v>021104</v>
          </cell>
          <cell r="F22708" t="str">
            <v>F4829282</v>
          </cell>
          <cell r="H22708">
            <v>-25.03</v>
          </cell>
        </row>
        <row r="22709">
          <cell r="B22709">
            <v>211719</v>
          </cell>
          <cell r="D22709" t="str">
            <v>021104</v>
          </cell>
          <cell r="F22709" t="str">
            <v>F4829290</v>
          </cell>
          <cell r="H22709">
            <v>-1361.94</v>
          </cell>
        </row>
        <row r="22710">
          <cell r="B22710">
            <v>211719</v>
          </cell>
          <cell r="D22710" t="str">
            <v>021104</v>
          </cell>
          <cell r="F22710" t="str">
            <v>F4833390</v>
          </cell>
          <cell r="H22710">
            <v>31287.97</v>
          </cell>
        </row>
        <row r="22711">
          <cell r="B22711">
            <v>211719</v>
          </cell>
          <cell r="D22711" t="str">
            <v>021104</v>
          </cell>
          <cell r="F22711" t="str">
            <v>F4836378</v>
          </cell>
          <cell r="H22711">
            <v>-750.2</v>
          </cell>
        </row>
        <row r="22712">
          <cell r="B22712">
            <v>211719</v>
          </cell>
          <cell r="D22712" t="str">
            <v>021104</v>
          </cell>
          <cell r="F22712" t="str">
            <v>F4840410</v>
          </cell>
          <cell r="H22712">
            <v>0</v>
          </cell>
        </row>
        <row r="22713">
          <cell r="B22713">
            <v>211719</v>
          </cell>
          <cell r="D22713" t="str">
            <v>021104</v>
          </cell>
          <cell r="F22713" t="str">
            <v>F4841814</v>
          </cell>
          <cell r="H22713">
            <v>1048.4000000000001</v>
          </cell>
        </row>
        <row r="22714">
          <cell r="B22714">
            <v>211719</v>
          </cell>
          <cell r="D22714" t="str">
            <v>021104</v>
          </cell>
          <cell r="F22714" t="str">
            <v>F4845361</v>
          </cell>
          <cell r="H22714">
            <v>0</v>
          </cell>
        </row>
        <row r="22715">
          <cell r="B22715">
            <v>211719</v>
          </cell>
          <cell r="D22715" t="str">
            <v>021104</v>
          </cell>
          <cell r="F22715" t="str">
            <v>F4849975</v>
          </cell>
          <cell r="H22715">
            <v>-0.02</v>
          </cell>
        </row>
        <row r="22716">
          <cell r="B22716">
            <v>211719</v>
          </cell>
          <cell r="D22716" t="str">
            <v>021104</v>
          </cell>
          <cell r="F22716" t="str">
            <v>F4849983</v>
          </cell>
          <cell r="H22716">
            <v>-1498196.2</v>
          </cell>
        </row>
        <row r="22717">
          <cell r="B22717">
            <v>211719</v>
          </cell>
          <cell r="D22717" t="str">
            <v>021104</v>
          </cell>
          <cell r="F22717" t="str">
            <v>F4857944</v>
          </cell>
          <cell r="H22717">
            <v>-7817.69</v>
          </cell>
        </row>
        <row r="22718">
          <cell r="B22718">
            <v>211719</v>
          </cell>
          <cell r="D22718" t="str">
            <v>021104</v>
          </cell>
          <cell r="F22718" t="str">
            <v>F4862521</v>
          </cell>
          <cell r="H22718">
            <v>-39588.120000000003</v>
          </cell>
        </row>
        <row r="22719">
          <cell r="B22719">
            <v>211719</v>
          </cell>
          <cell r="D22719" t="str">
            <v>021104</v>
          </cell>
          <cell r="F22719" t="str">
            <v>F4868686</v>
          </cell>
          <cell r="H22719">
            <v>-6426.93</v>
          </cell>
        </row>
        <row r="22720">
          <cell r="B22720">
            <v>211719</v>
          </cell>
          <cell r="D22720" t="str">
            <v>021104</v>
          </cell>
          <cell r="F22720" t="str">
            <v>F4868694</v>
          </cell>
          <cell r="H22720">
            <v>-5673.01</v>
          </cell>
        </row>
        <row r="22721">
          <cell r="B22721">
            <v>211719</v>
          </cell>
          <cell r="D22721" t="str">
            <v>021104</v>
          </cell>
          <cell r="F22721" t="str">
            <v>F4868701</v>
          </cell>
          <cell r="H22721">
            <v>-6450.14</v>
          </cell>
        </row>
        <row r="22722">
          <cell r="B22722">
            <v>211719</v>
          </cell>
          <cell r="D22722" t="str">
            <v>021104</v>
          </cell>
          <cell r="F22722" t="str">
            <v>F4868991</v>
          </cell>
          <cell r="H22722">
            <v>-857.13</v>
          </cell>
        </row>
        <row r="22723">
          <cell r="B22723">
            <v>211719</v>
          </cell>
          <cell r="D22723" t="str">
            <v>021104</v>
          </cell>
          <cell r="F22723" t="str">
            <v>F4870483</v>
          </cell>
          <cell r="H22723">
            <v>917.8</v>
          </cell>
        </row>
        <row r="22724">
          <cell r="B22724">
            <v>211719</v>
          </cell>
          <cell r="D22724" t="str">
            <v>021104</v>
          </cell>
          <cell r="F22724" t="str">
            <v>F4871671</v>
          </cell>
          <cell r="H22724">
            <v>-2935.98</v>
          </cell>
        </row>
        <row r="22725">
          <cell r="B22725">
            <v>211719</v>
          </cell>
          <cell r="D22725" t="str">
            <v>021104</v>
          </cell>
          <cell r="F22725" t="str">
            <v>F4881836</v>
          </cell>
          <cell r="H22725">
            <v>-1998</v>
          </cell>
        </row>
        <row r="22726">
          <cell r="B22726">
            <v>211719</v>
          </cell>
          <cell r="D22726" t="str">
            <v>021104</v>
          </cell>
          <cell r="F22726" t="str">
            <v>F4883048</v>
          </cell>
          <cell r="H22726">
            <v>-5802</v>
          </cell>
        </row>
        <row r="22727">
          <cell r="B22727">
            <v>211719</v>
          </cell>
          <cell r="D22727" t="str">
            <v>021104</v>
          </cell>
          <cell r="F22727" t="str">
            <v>F4886638</v>
          </cell>
          <cell r="H22727">
            <v>-570.08000000000004</v>
          </cell>
        </row>
        <row r="22728">
          <cell r="B22728">
            <v>211719</v>
          </cell>
          <cell r="D22728" t="str">
            <v>021104</v>
          </cell>
          <cell r="F22728" t="str">
            <v>F4889103</v>
          </cell>
          <cell r="H22728">
            <v>0</v>
          </cell>
        </row>
        <row r="22729">
          <cell r="B22729">
            <v>211719</v>
          </cell>
          <cell r="D22729" t="str">
            <v>021104</v>
          </cell>
          <cell r="F22729" t="str">
            <v>F4891017</v>
          </cell>
          <cell r="H22729">
            <v>0</v>
          </cell>
        </row>
        <row r="22730">
          <cell r="B22730">
            <v>211719</v>
          </cell>
          <cell r="D22730" t="str">
            <v>021104</v>
          </cell>
          <cell r="F22730" t="str">
            <v>F4898740</v>
          </cell>
          <cell r="H22730">
            <v>-1760.37</v>
          </cell>
        </row>
        <row r="22731">
          <cell r="B22731">
            <v>211719</v>
          </cell>
          <cell r="D22731" t="str">
            <v>021104</v>
          </cell>
          <cell r="F22731" t="str">
            <v>F4898758</v>
          </cell>
          <cell r="H22731">
            <v>-1760.37</v>
          </cell>
        </row>
        <row r="22732">
          <cell r="B22732">
            <v>211719</v>
          </cell>
          <cell r="D22732" t="str">
            <v>021104</v>
          </cell>
          <cell r="F22732" t="str">
            <v>F4898766</v>
          </cell>
          <cell r="H22732">
            <v>-1760.37</v>
          </cell>
        </row>
        <row r="22733">
          <cell r="B22733">
            <v>211719</v>
          </cell>
          <cell r="D22733" t="str">
            <v>021104</v>
          </cell>
          <cell r="F22733" t="str">
            <v>F4899673</v>
          </cell>
          <cell r="H22733">
            <v>0</v>
          </cell>
        </row>
        <row r="22734">
          <cell r="B22734">
            <v>211719</v>
          </cell>
          <cell r="D22734" t="str">
            <v>021104</v>
          </cell>
          <cell r="F22734" t="str">
            <v>F4906866</v>
          </cell>
          <cell r="H22734">
            <v>0</v>
          </cell>
        </row>
        <row r="22735">
          <cell r="B22735">
            <v>211719</v>
          </cell>
          <cell r="D22735" t="str">
            <v>021104</v>
          </cell>
          <cell r="F22735" t="str">
            <v>F4908987</v>
          </cell>
          <cell r="H22735">
            <v>0</v>
          </cell>
        </row>
        <row r="22736">
          <cell r="B22736">
            <v>211719</v>
          </cell>
          <cell r="D22736" t="str">
            <v>021104</v>
          </cell>
          <cell r="F22736" t="str">
            <v>F4917988</v>
          </cell>
          <cell r="H22736">
            <v>-1683</v>
          </cell>
        </row>
        <row r="22737">
          <cell r="B22737">
            <v>211719</v>
          </cell>
          <cell r="D22737" t="str">
            <v>021104</v>
          </cell>
          <cell r="F22737" t="str">
            <v>F4919950</v>
          </cell>
          <cell r="H22737">
            <v>0</v>
          </cell>
        </row>
        <row r="22738">
          <cell r="B22738">
            <v>211719</v>
          </cell>
          <cell r="D22738" t="str">
            <v>021104</v>
          </cell>
          <cell r="F22738" t="str">
            <v>F4923422</v>
          </cell>
          <cell r="H22738">
            <v>-96500</v>
          </cell>
        </row>
        <row r="22739">
          <cell r="B22739">
            <v>211719</v>
          </cell>
          <cell r="D22739" t="str">
            <v>021104</v>
          </cell>
          <cell r="F22739" t="str">
            <v>F4923539</v>
          </cell>
          <cell r="H22739">
            <v>-511.07</v>
          </cell>
        </row>
        <row r="22740">
          <cell r="B22740">
            <v>211719</v>
          </cell>
          <cell r="D22740" t="str">
            <v>021104</v>
          </cell>
          <cell r="F22740" t="str">
            <v>F4924066</v>
          </cell>
          <cell r="H22740">
            <v>-40000</v>
          </cell>
        </row>
        <row r="22741">
          <cell r="B22741">
            <v>211719</v>
          </cell>
          <cell r="D22741" t="str">
            <v>021104</v>
          </cell>
          <cell r="F22741" t="str">
            <v>F4929305</v>
          </cell>
          <cell r="H22741">
            <v>-1627.71</v>
          </cell>
        </row>
        <row r="22742">
          <cell r="B22742">
            <v>211719</v>
          </cell>
          <cell r="D22742" t="str">
            <v>021104</v>
          </cell>
          <cell r="F22742" t="str">
            <v>F4930617</v>
          </cell>
          <cell r="H22742">
            <v>1716</v>
          </cell>
        </row>
        <row r="22743">
          <cell r="B22743">
            <v>211719</v>
          </cell>
          <cell r="D22743" t="str">
            <v>021104</v>
          </cell>
          <cell r="F22743" t="str">
            <v>F4931326</v>
          </cell>
          <cell r="H22743">
            <v>516</v>
          </cell>
        </row>
        <row r="22744">
          <cell r="B22744">
            <v>211719</v>
          </cell>
          <cell r="D22744" t="str">
            <v>021104</v>
          </cell>
          <cell r="F22744" t="str">
            <v>F4931764</v>
          </cell>
          <cell r="H22744">
            <v>-511.84</v>
          </cell>
        </row>
        <row r="22745">
          <cell r="B22745">
            <v>211719</v>
          </cell>
          <cell r="D22745" t="str">
            <v>021104</v>
          </cell>
          <cell r="F22745" t="str">
            <v>F4932192</v>
          </cell>
          <cell r="H22745">
            <v>-4000</v>
          </cell>
        </row>
        <row r="22746">
          <cell r="B22746">
            <v>211719</v>
          </cell>
          <cell r="D22746" t="str">
            <v>021104</v>
          </cell>
          <cell r="F22746" t="str">
            <v>F4935394</v>
          </cell>
          <cell r="H22746">
            <v>0</v>
          </cell>
        </row>
        <row r="22747">
          <cell r="B22747">
            <v>211719</v>
          </cell>
          <cell r="D22747" t="str">
            <v>021104</v>
          </cell>
          <cell r="F22747" t="str">
            <v>F4939594</v>
          </cell>
          <cell r="H22747">
            <v>13508.3</v>
          </cell>
        </row>
        <row r="22748">
          <cell r="B22748">
            <v>211719</v>
          </cell>
          <cell r="D22748" t="str">
            <v>021104</v>
          </cell>
          <cell r="F22748" t="str">
            <v>F4942604</v>
          </cell>
          <cell r="H22748">
            <v>-500</v>
          </cell>
        </row>
        <row r="22749">
          <cell r="B22749">
            <v>211719</v>
          </cell>
          <cell r="D22749" t="str">
            <v>021104</v>
          </cell>
          <cell r="F22749" t="str">
            <v>F4950946</v>
          </cell>
          <cell r="H22749">
            <v>-0.02</v>
          </cell>
        </row>
        <row r="22750">
          <cell r="B22750">
            <v>211719</v>
          </cell>
          <cell r="D22750" t="str">
            <v>021104</v>
          </cell>
          <cell r="F22750" t="str">
            <v>F4951233</v>
          </cell>
          <cell r="H22750">
            <v>-0.01</v>
          </cell>
        </row>
        <row r="22751">
          <cell r="B22751">
            <v>211719</v>
          </cell>
          <cell r="D22751" t="str">
            <v>021104</v>
          </cell>
          <cell r="F22751" t="str">
            <v>F4954386</v>
          </cell>
          <cell r="H22751">
            <v>-15900</v>
          </cell>
        </row>
        <row r="22752">
          <cell r="B22752">
            <v>211719</v>
          </cell>
          <cell r="D22752" t="str">
            <v>021104</v>
          </cell>
          <cell r="F22752" t="str">
            <v>F4956936</v>
          </cell>
          <cell r="H22752">
            <v>-680</v>
          </cell>
        </row>
        <row r="22753">
          <cell r="B22753">
            <v>211719</v>
          </cell>
          <cell r="D22753" t="str">
            <v>021104</v>
          </cell>
          <cell r="F22753" t="str">
            <v>F4963882</v>
          </cell>
          <cell r="H22753">
            <v>-0.01</v>
          </cell>
        </row>
        <row r="22754">
          <cell r="B22754">
            <v>211719</v>
          </cell>
          <cell r="D22754" t="str">
            <v>021104</v>
          </cell>
          <cell r="F22754" t="str">
            <v>F4967363</v>
          </cell>
          <cell r="H22754">
            <v>0</v>
          </cell>
        </row>
        <row r="22755">
          <cell r="B22755">
            <v>211719</v>
          </cell>
          <cell r="D22755" t="str">
            <v>021104</v>
          </cell>
          <cell r="F22755" t="str">
            <v>F4968949</v>
          </cell>
          <cell r="H22755">
            <v>148.9</v>
          </cell>
        </row>
        <row r="22756">
          <cell r="B22756">
            <v>211719</v>
          </cell>
          <cell r="D22756" t="str">
            <v>021104</v>
          </cell>
          <cell r="F22756" t="str">
            <v>F4969484</v>
          </cell>
          <cell r="H22756">
            <v>0</v>
          </cell>
        </row>
        <row r="22757">
          <cell r="B22757">
            <v>211719</v>
          </cell>
          <cell r="D22757" t="str">
            <v>021104</v>
          </cell>
          <cell r="F22757" t="str">
            <v>F4970168</v>
          </cell>
          <cell r="H22757">
            <v>-3160</v>
          </cell>
        </row>
        <row r="22758">
          <cell r="B22758">
            <v>211719</v>
          </cell>
          <cell r="D22758" t="str">
            <v>021104</v>
          </cell>
          <cell r="F22758" t="str">
            <v>F4970887</v>
          </cell>
          <cell r="H22758">
            <v>77.2</v>
          </cell>
        </row>
        <row r="22759">
          <cell r="B22759">
            <v>211719</v>
          </cell>
          <cell r="D22759" t="str">
            <v>021104</v>
          </cell>
          <cell r="F22759" t="str">
            <v>F4971124</v>
          </cell>
          <cell r="H22759">
            <v>1261.55</v>
          </cell>
        </row>
        <row r="22760">
          <cell r="B22760">
            <v>211719</v>
          </cell>
          <cell r="D22760" t="str">
            <v>021104</v>
          </cell>
          <cell r="F22760" t="str">
            <v>F4972677</v>
          </cell>
          <cell r="H22760">
            <v>16455.330000000002</v>
          </cell>
        </row>
        <row r="22761">
          <cell r="B22761">
            <v>211719</v>
          </cell>
          <cell r="D22761" t="str">
            <v>021104</v>
          </cell>
          <cell r="F22761" t="str">
            <v>F4973865</v>
          </cell>
          <cell r="H22761">
            <v>0</v>
          </cell>
        </row>
        <row r="22762">
          <cell r="B22762">
            <v>211719</v>
          </cell>
          <cell r="D22762" t="str">
            <v>021104</v>
          </cell>
          <cell r="F22762" t="str">
            <v>F4976033</v>
          </cell>
          <cell r="H22762">
            <v>-20000</v>
          </cell>
        </row>
        <row r="22763">
          <cell r="B22763">
            <v>211719</v>
          </cell>
          <cell r="D22763" t="str">
            <v>021104</v>
          </cell>
          <cell r="F22763" t="str">
            <v>F5429544</v>
          </cell>
          <cell r="H22763">
            <v>670.42</v>
          </cell>
        </row>
        <row r="22764">
          <cell r="B22764">
            <v>211719</v>
          </cell>
          <cell r="D22764" t="str">
            <v>021104</v>
          </cell>
          <cell r="F22764" t="str">
            <v>F5432480</v>
          </cell>
          <cell r="H22764">
            <v>-480428.49</v>
          </cell>
        </row>
        <row r="22765">
          <cell r="B22765">
            <v>211719</v>
          </cell>
          <cell r="D22765" t="str">
            <v>021104</v>
          </cell>
          <cell r="F22765" t="str">
            <v>F5437026</v>
          </cell>
          <cell r="H22765">
            <v>-1130.56</v>
          </cell>
        </row>
        <row r="22766">
          <cell r="B22766">
            <v>211719</v>
          </cell>
          <cell r="D22766" t="str">
            <v>021104</v>
          </cell>
          <cell r="F22766" t="str">
            <v>F5448685</v>
          </cell>
          <cell r="H22766">
            <v>0</v>
          </cell>
        </row>
        <row r="22767">
          <cell r="B22767">
            <v>211719</v>
          </cell>
          <cell r="D22767" t="str">
            <v>021104</v>
          </cell>
          <cell r="F22767" t="str">
            <v>F8901995</v>
          </cell>
          <cell r="H22767">
            <v>197275.59</v>
          </cell>
        </row>
        <row r="22768">
          <cell r="B22768">
            <v>211719</v>
          </cell>
          <cell r="D22768" t="str">
            <v>021107</v>
          </cell>
          <cell r="F22768" t="str">
            <v>F4629301</v>
          </cell>
          <cell r="H22768">
            <v>-71249.58</v>
          </cell>
        </row>
        <row r="22769">
          <cell r="B22769">
            <v>211719</v>
          </cell>
          <cell r="D22769" t="str">
            <v>021107</v>
          </cell>
          <cell r="F22769" t="str">
            <v>F4629319</v>
          </cell>
          <cell r="H22769">
            <v>-72250</v>
          </cell>
        </row>
        <row r="22770">
          <cell r="B22770">
            <v>211719</v>
          </cell>
          <cell r="D22770" t="str">
            <v>021107</v>
          </cell>
          <cell r="F22770" t="str">
            <v>F4633998</v>
          </cell>
          <cell r="H22770">
            <v>-4626.2700000000004</v>
          </cell>
        </row>
        <row r="22771">
          <cell r="B22771">
            <v>211719</v>
          </cell>
          <cell r="D22771" t="str">
            <v>021107</v>
          </cell>
          <cell r="F22771" t="str">
            <v>F4932126</v>
          </cell>
          <cell r="H22771">
            <v>40.35</v>
          </cell>
        </row>
        <row r="22772">
          <cell r="B22772">
            <v>21181</v>
          </cell>
          <cell r="H22772">
            <v>-107403230.5</v>
          </cell>
        </row>
        <row r="22773">
          <cell r="B22773">
            <v>211811</v>
          </cell>
          <cell r="H22773">
            <v>-84857627.120000005</v>
          </cell>
        </row>
        <row r="22774">
          <cell r="B22774">
            <v>211811</v>
          </cell>
          <cell r="D22774" t="str">
            <v>021109</v>
          </cell>
          <cell r="F22774" t="str">
            <v>G8913320</v>
          </cell>
          <cell r="H22774">
            <v>-32381047.59</v>
          </cell>
        </row>
        <row r="22775">
          <cell r="B22775">
            <v>211811</v>
          </cell>
          <cell r="D22775" t="str">
            <v>021109</v>
          </cell>
          <cell r="F22775" t="str">
            <v>G8913338</v>
          </cell>
          <cell r="H22775">
            <v>-11657177.130000001</v>
          </cell>
        </row>
        <row r="22776">
          <cell r="B22776">
            <v>211811</v>
          </cell>
          <cell r="D22776" t="str">
            <v>021111</v>
          </cell>
          <cell r="F22776" t="str">
            <v>G8902232</v>
          </cell>
          <cell r="H22776">
            <v>-3709892.08</v>
          </cell>
        </row>
        <row r="22777">
          <cell r="B22777">
            <v>211811</v>
          </cell>
          <cell r="D22777" t="str">
            <v>021111</v>
          </cell>
          <cell r="F22777" t="str">
            <v>G8920424</v>
          </cell>
          <cell r="H22777">
            <v>-7782.31</v>
          </cell>
        </row>
        <row r="22778">
          <cell r="B22778">
            <v>211811</v>
          </cell>
          <cell r="D22778" t="str">
            <v>021111</v>
          </cell>
          <cell r="F22778" t="str">
            <v>G8999974</v>
          </cell>
          <cell r="H22778">
            <v>0</v>
          </cell>
        </row>
        <row r="22779">
          <cell r="B22779">
            <v>211811</v>
          </cell>
          <cell r="D22779" t="str">
            <v>021111</v>
          </cell>
          <cell r="F22779" t="str">
            <v>G8999982</v>
          </cell>
          <cell r="H22779">
            <v>-5130173.0199999996</v>
          </cell>
        </row>
        <row r="22780">
          <cell r="B22780">
            <v>211811</v>
          </cell>
          <cell r="D22780" t="str">
            <v>021112</v>
          </cell>
          <cell r="F22780" t="str">
            <v>G8902232</v>
          </cell>
          <cell r="H22780">
            <v>-1032676.92</v>
          </cell>
        </row>
        <row r="22781">
          <cell r="B22781">
            <v>211811</v>
          </cell>
          <cell r="D22781" t="str">
            <v>021112</v>
          </cell>
          <cell r="F22781" t="str">
            <v>G8920432</v>
          </cell>
          <cell r="H22781">
            <v>-542.91</v>
          </cell>
        </row>
        <row r="22782">
          <cell r="B22782">
            <v>211811</v>
          </cell>
          <cell r="D22782" t="str">
            <v>021112</v>
          </cell>
          <cell r="F22782" t="str">
            <v>G8999974</v>
          </cell>
          <cell r="H22782">
            <v>0</v>
          </cell>
        </row>
        <row r="22783">
          <cell r="B22783">
            <v>211811</v>
          </cell>
          <cell r="D22783" t="str">
            <v>021112</v>
          </cell>
          <cell r="F22783" t="str">
            <v>G8999982</v>
          </cell>
          <cell r="H22783">
            <v>-1426578.15</v>
          </cell>
        </row>
        <row r="22784">
          <cell r="B22784">
            <v>211811</v>
          </cell>
          <cell r="D22784" t="str">
            <v>021113</v>
          </cell>
          <cell r="F22784" t="str">
            <v>G8905955</v>
          </cell>
          <cell r="H22784">
            <v>-17784.98</v>
          </cell>
        </row>
        <row r="22785">
          <cell r="B22785">
            <v>211811</v>
          </cell>
          <cell r="D22785" t="str">
            <v>021113</v>
          </cell>
          <cell r="F22785" t="str">
            <v>G8906028</v>
          </cell>
          <cell r="H22785">
            <v>-36162.49</v>
          </cell>
        </row>
        <row r="22786">
          <cell r="B22786">
            <v>211811</v>
          </cell>
          <cell r="D22786" t="str">
            <v>021113</v>
          </cell>
          <cell r="F22786" t="str">
            <v>G8906094</v>
          </cell>
          <cell r="H22786">
            <v>-85587.48</v>
          </cell>
        </row>
        <row r="22787">
          <cell r="B22787">
            <v>211811</v>
          </cell>
          <cell r="D22787" t="str">
            <v>021113</v>
          </cell>
          <cell r="F22787" t="str">
            <v>G8911233</v>
          </cell>
          <cell r="H22787">
            <v>-20154.419999999998</v>
          </cell>
        </row>
        <row r="22788">
          <cell r="B22788">
            <v>211811</v>
          </cell>
          <cell r="D22788" t="str">
            <v>021113</v>
          </cell>
          <cell r="F22788" t="str">
            <v>G8912405</v>
          </cell>
          <cell r="H22788">
            <v>-7155784.8099999996</v>
          </cell>
        </row>
        <row r="22789">
          <cell r="B22789">
            <v>211811</v>
          </cell>
          <cell r="D22789" t="str">
            <v>021113</v>
          </cell>
          <cell r="F22789" t="str">
            <v>G8912736</v>
          </cell>
          <cell r="H22789">
            <v>-18933413.859999999</v>
          </cell>
        </row>
        <row r="22790">
          <cell r="B22790">
            <v>211811</v>
          </cell>
          <cell r="D22790" t="str">
            <v>021113</v>
          </cell>
          <cell r="F22790" t="str">
            <v>G8920440</v>
          </cell>
          <cell r="H22790">
            <v>-54.36</v>
          </cell>
        </row>
        <row r="22791">
          <cell r="B22791">
            <v>211811</v>
          </cell>
          <cell r="D22791" t="str">
            <v>021113</v>
          </cell>
          <cell r="F22791" t="str">
            <v>G8924567</v>
          </cell>
          <cell r="H22791">
            <v>-71476.509999999995</v>
          </cell>
        </row>
        <row r="22792">
          <cell r="B22792">
            <v>211811</v>
          </cell>
          <cell r="D22792" t="str">
            <v>021113</v>
          </cell>
          <cell r="F22792" t="str">
            <v>G8924608</v>
          </cell>
          <cell r="H22792">
            <v>-25731.55</v>
          </cell>
        </row>
        <row r="22793">
          <cell r="B22793">
            <v>211811</v>
          </cell>
          <cell r="D22793" t="str">
            <v>021113</v>
          </cell>
          <cell r="F22793" t="str">
            <v>G8925482</v>
          </cell>
          <cell r="H22793">
            <v>-94944.54</v>
          </cell>
        </row>
        <row r="22794">
          <cell r="B22794">
            <v>211811</v>
          </cell>
          <cell r="D22794" t="str">
            <v>021113</v>
          </cell>
          <cell r="F22794" t="str">
            <v>G8925490</v>
          </cell>
          <cell r="H22794">
            <v>-74703.02</v>
          </cell>
        </row>
        <row r="22795">
          <cell r="B22795">
            <v>211811</v>
          </cell>
          <cell r="D22795" t="str">
            <v>021113</v>
          </cell>
          <cell r="F22795" t="str">
            <v>G8925507</v>
          </cell>
          <cell r="H22795">
            <v>-86738.41</v>
          </cell>
        </row>
        <row r="22796">
          <cell r="B22796">
            <v>211811</v>
          </cell>
          <cell r="D22796" t="str">
            <v>021113</v>
          </cell>
          <cell r="F22796" t="str">
            <v>G8925721</v>
          </cell>
          <cell r="H22796">
            <v>-848831.69</v>
          </cell>
        </row>
        <row r="22797">
          <cell r="B22797">
            <v>211811</v>
          </cell>
          <cell r="D22797" t="str">
            <v>021113</v>
          </cell>
          <cell r="F22797" t="str">
            <v>G8925739</v>
          </cell>
          <cell r="H22797">
            <v>-308459.40000000002</v>
          </cell>
        </row>
        <row r="22798">
          <cell r="B22798">
            <v>211811</v>
          </cell>
          <cell r="D22798" t="str">
            <v>021113</v>
          </cell>
          <cell r="F22798" t="str">
            <v>G8925953</v>
          </cell>
          <cell r="H22798">
            <v>-51569.46</v>
          </cell>
        </row>
        <row r="22799">
          <cell r="B22799">
            <v>211811</v>
          </cell>
          <cell r="D22799" t="str">
            <v>021113</v>
          </cell>
          <cell r="F22799" t="str">
            <v>G8925961</v>
          </cell>
          <cell r="H22799">
            <v>-38400.43</v>
          </cell>
        </row>
        <row r="22800">
          <cell r="B22800">
            <v>211811</v>
          </cell>
          <cell r="D22800" t="str">
            <v>021113</v>
          </cell>
          <cell r="F22800" t="str">
            <v>G8925979</v>
          </cell>
          <cell r="H22800">
            <v>-1495270.88</v>
          </cell>
        </row>
        <row r="22801">
          <cell r="B22801">
            <v>211811</v>
          </cell>
          <cell r="D22801" t="str">
            <v>021113</v>
          </cell>
          <cell r="F22801" t="str">
            <v>G8925987</v>
          </cell>
          <cell r="H22801">
            <v>-541897.52</v>
          </cell>
        </row>
        <row r="22802">
          <cell r="B22802">
            <v>211811</v>
          </cell>
          <cell r="D22802" t="str">
            <v>021113</v>
          </cell>
          <cell r="F22802" t="str">
            <v>G8925995</v>
          </cell>
          <cell r="H22802">
            <v>241426.64</v>
          </cell>
        </row>
        <row r="22803">
          <cell r="B22803">
            <v>211811</v>
          </cell>
          <cell r="D22803" t="str">
            <v>021113</v>
          </cell>
          <cell r="F22803" t="str">
            <v>G8926000</v>
          </cell>
          <cell r="H22803">
            <v>171371.08</v>
          </cell>
        </row>
        <row r="22804">
          <cell r="B22804">
            <v>211811</v>
          </cell>
          <cell r="D22804" t="str">
            <v>021113</v>
          </cell>
          <cell r="F22804" t="str">
            <v>G8926117</v>
          </cell>
          <cell r="H22804">
            <v>-253734.85</v>
          </cell>
        </row>
        <row r="22805">
          <cell r="B22805">
            <v>211811</v>
          </cell>
          <cell r="D22805" t="str">
            <v>021113</v>
          </cell>
          <cell r="F22805" t="str">
            <v>G8926175</v>
          </cell>
          <cell r="H22805">
            <v>-197508.39</v>
          </cell>
        </row>
        <row r="22806">
          <cell r="B22806">
            <v>211811</v>
          </cell>
          <cell r="D22806" t="str">
            <v>021113</v>
          </cell>
          <cell r="F22806" t="str">
            <v>G8926183</v>
          </cell>
          <cell r="H22806">
            <v>-230939.98</v>
          </cell>
        </row>
        <row r="22807">
          <cell r="B22807">
            <v>211811</v>
          </cell>
          <cell r="D22807" t="str">
            <v>021113</v>
          </cell>
          <cell r="F22807" t="str">
            <v>G8926399</v>
          </cell>
          <cell r="H22807">
            <v>404869.28</v>
          </cell>
        </row>
        <row r="22808">
          <cell r="B22808">
            <v>211811</v>
          </cell>
          <cell r="D22808" t="str">
            <v>021113</v>
          </cell>
          <cell r="F22808" t="str">
            <v>G8926406</v>
          </cell>
          <cell r="H22808">
            <v>301241.90000000002</v>
          </cell>
        </row>
        <row r="22809">
          <cell r="B22809">
            <v>211811</v>
          </cell>
          <cell r="D22809" t="str">
            <v>021113</v>
          </cell>
          <cell r="F22809" t="str">
            <v>G8999974</v>
          </cell>
          <cell r="H22809">
            <v>0</v>
          </cell>
        </row>
        <row r="22810">
          <cell r="B22810">
            <v>211811</v>
          </cell>
          <cell r="D22810" t="str">
            <v>021113</v>
          </cell>
          <cell r="F22810" t="str">
            <v>G8999982</v>
          </cell>
          <cell r="H22810">
            <v>-61516.88</v>
          </cell>
        </row>
        <row r="22811">
          <cell r="B22811">
            <v>211812</v>
          </cell>
          <cell r="H22811">
            <v>-22545603.379999999</v>
          </cell>
        </row>
        <row r="22812">
          <cell r="B22812">
            <v>211812</v>
          </cell>
          <cell r="D22812" t="str">
            <v>021114</v>
          </cell>
          <cell r="F22812" t="str">
            <v>E0104852</v>
          </cell>
          <cell r="H22812">
            <v>0</v>
          </cell>
        </row>
        <row r="22813">
          <cell r="B22813">
            <v>211812</v>
          </cell>
          <cell r="D22813" t="str">
            <v>021114</v>
          </cell>
          <cell r="F22813" t="str">
            <v>E0110718</v>
          </cell>
          <cell r="H22813">
            <v>0</v>
          </cell>
        </row>
        <row r="22814">
          <cell r="B22814">
            <v>211812</v>
          </cell>
          <cell r="D22814" t="str">
            <v>021114</v>
          </cell>
          <cell r="F22814" t="str">
            <v>E0201880</v>
          </cell>
          <cell r="H22814">
            <v>0</v>
          </cell>
        </row>
        <row r="22815">
          <cell r="B22815">
            <v>211812</v>
          </cell>
          <cell r="D22815" t="str">
            <v>021114</v>
          </cell>
          <cell r="F22815" t="str">
            <v>E0202044</v>
          </cell>
          <cell r="H22815">
            <v>9402.56</v>
          </cell>
        </row>
        <row r="22816">
          <cell r="B22816">
            <v>211812</v>
          </cell>
          <cell r="D22816" t="str">
            <v>021114</v>
          </cell>
          <cell r="F22816" t="str">
            <v>E0202052</v>
          </cell>
          <cell r="H22816">
            <v>3313.42</v>
          </cell>
        </row>
        <row r="22817">
          <cell r="B22817">
            <v>211812</v>
          </cell>
          <cell r="D22817" t="str">
            <v>021114</v>
          </cell>
          <cell r="F22817" t="str">
            <v>E0202060</v>
          </cell>
          <cell r="H22817">
            <v>5066.1899999999996</v>
          </cell>
        </row>
        <row r="22818">
          <cell r="B22818">
            <v>211812</v>
          </cell>
          <cell r="D22818" t="str">
            <v>021114</v>
          </cell>
          <cell r="F22818" t="str">
            <v>E0202101</v>
          </cell>
          <cell r="H22818">
            <v>2530.36</v>
          </cell>
        </row>
        <row r="22819">
          <cell r="B22819">
            <v>211812</v>
          </cell>
          <cell r="D22819" t="str">
            <v>021114</v>
          </cell>
          <cell r="F22819" t="str">
            <v>E0202135</v>
          </cell>
          <cell r="H22819">
            <v>5561.22</v>
          </cell>
        </row>
        <row r="22820">
          <cell r="B22820">
            <v>211812</v>
          </cell>
          <cell r="D22820" t="str">
            <v>021114</v>
          </cell>
          <cell r="F22820" t="str">
            <v>E0202226</v>
          </cell>
          <cell r="H22820">
            <v>4209.3599999999997</v>
          </cell>
        </row>
        <row r="22821">
          <cell r="B22821">
            <v>211812</v>
          </cell>
          <cell r="D22821" t="str">
            <v>021114</v>
          </cell>
          <cell r="F22821" t="str">
            <v>E0202359</v>
          </cell>
          <cell r="H22821">
            <v>1819.93</v>
          </cell>
        </row>
        <row r="22822">
          <cell r="B22822">
            <v>211812</v>
          </cell>
          <cell r="D22822" t="str">
            <v>021114</v>
          </cell>
          <cell r="F22822" t="str">
            <v>E0202474</v>
          </cell>
          <cell r="H22822">
            <v>0</v>
          </cell>
        </row>
        <row r="22823">
          <cell r="B22823">
            <v>211812</v>
          </cell>
          <cell r="D22823" t="str">
            <v>021114</v>
          </cell>
          <cell r="F22823" t="str">
            <v>E0202549</v>
          </cell>
          <cell r="H22823">
            <v>1957.09</v>
          </cell>
        </row>
        <row r="22824">
          <cell r="B22824">
            <v>211812</v>
          </cell>
          <cell r="D22824" t="str">
            <v>021114</v>
          </cell>
          <cell r="F22824" t="str">
            <v>E0202656</v>
          </cell>
          <cell r="H22824">
            <v>4416.5600000000004</v>
          </cell>
        </row>
        <row r="22825">
          <cell r="B22825">
            <v>211812</v>
          </cell>
          <cell r="D22825" t="str">
            <v>021114</v>
          </cell>
          <cell r="F22825" t="str">
            <v>E0202862</v>
          </cell>
          <cell r="H22825">
            <v>1675.18</v>
          </cell>
        </row>
        <row r="22826">
          <cell r="B22826">
            <v>211812</v>
          </cell>
          <cell r="D22826" t="str">
            <v>021114</v>
          </cell>
          <cell r="F22826" t="str">
            <v>E0202870</v>
          </cell>
          <cell r="H22826">
            <v>1177.5</v>
          </cell>
        </row>
        <row r="22827">
          <cell r="B22827">
            <v>211812</v>
          </cell>
          <cell r="D22827" t="str">
            <v>021114</v>
          </cell>
          <cell r="F22827" t="str">
            <v>E0202979</v>
          </cell>
          <cell r="H22827">
            <v>4443.03</v>
          </cell>
        </row>
        <row r="22828">
          <cell r="B22828">
            <v>211812</v>
          </cell>
          <cell r="D22828" t="str">
            <v>021114</v>
          </cell>
          <cell r="F22828" t="str">
            <v>E0203076</v>
          </cell>
          <cell r="H22828">
            <v>1525.02</v>
          </cell>
        </row>
        <row r="22829">
          <cell r="B22829">
            <v>211812</v>
          </cell>
          <cell r="D22829" t="str">
            <v>021114</v>
          </cell>
          <cell r="F22829" t="str">
            <v>E0203191</v>
          </cell>
          <cell r="H22829">
            <v>2923.74</v>
          </cell>
        </row>
        <row r="22830">
          <cell r="B22830">
            <v>211812</v>
          </cell>
          <cell r="D22830" t="str">
            <v>021114</v>
          </cell>
          <cell r="F22830" t="str">
            <v>E0203232</v>
          </cell>
          <cell r="H22830">
            <v>2211.1999999999998</v>
          </cell>
        </row>
        <row r="22831">
          <cell r="B22831">
            <v>211812</v>
          </cell>
          <cell r="D22831" t="str">
            <v>021114</v>
          </cell>
          <cell r="F22831" t="str">
            <v>E0203240</v>
          </cell>
          <cell r="H22831">
            <v>3308.44</v>
          </cell>
        </row>
        <row r="22832">
          <cell r="B22832">
            <v>211812</v>
          </cell>
          <cell r="D22832" t="str">
            <v>021114</v>
          </cell>
          <cell r="F22832" t="str">
            <v>E0203274</v>
          </cell>
          <cell r="H22832">
            <v>2473.66</v>
          </cell>
        </row>
        <row r="22833">
          <cell r="B22833">
            <v>211812</v>
          </cell>
          <cell r="D22833" t="str">
            <v>021114</v>
          </cell>
          <cell r="F22833" t="str">
            <v>E0300319</v>
          </cell>
          <cell r="H22833">
            <v>0</v>
          </cell>
        </row>
        <row r="22834">
          <cell r="B22834">
            <v>211812</v>
          </cell>
          <cell r="D22834" t="str">
            <v>021114</v>
          </cell>
          <cell r="F22834" t="str">
            <v>E0301838</v>
          </cell>
          <cell r="H22834">
            <v>1613.11</v>
          </cell>
        </row>
        <row r="22835">
          <cell r="B22835">
            <v>211812</v>
          </cell>
          <cell r="D22835" t="str">
            <v>021114</v>
          </cell>
          <cell r="F22835" t="str">
            <v>E0303686</v>
          </cell>
          <cell r="H22835">
            <v>1262.8800000000001</v>
          </cell>
        </row>
        <row r="22836">
          <cell r="B22836">
            <v>211812</v>
          </cell>
          <cell r="D22836" t="str">
            <v>021114</v>
          </cell>
          <cell r="F22836" t="str">
            <v>E0303818</v>
          </cell>
          <cell r="H22836">
            <v>0</v>
          </cell>
        </row>
        <row r="22837">
          <cell r="B22837">
            <v>211812</v>
          </cell>
          <cell r="D22837" t="str">
            <v>021114</v>
          </cell>
          <cell r="F22837" t="str">
            <v>E0303850</v>
          </cell>
          <cell r="H22837">
            <v>3279.27</v>
          </cell>
        </row>
        <row r="22838">
          <cell r="B22838">
            <v>211812</v>
          </cell>
          <cell r="D22838" t="str">
            <v>021114</v>
          </cell>
          <cell r="F22838" t="str">
            <v>E0303941</v>
          </cell>
          <cell r="H22838">
            <v>525.09</v>
          </cell>
        </row>
        <row r="22839">
          <cell r="B22839">
            <v>211812</v>
          </cell>
          <cell r="D22839" t="str">
            <v>021114</v>
          </cell>
          <cell r="F22839" t="str">
            <v>E0304072</v>
          </cell>
          <cell r="H22839">
            <v>2725.07</v>
          </cell>
        </row>
        <row r="22840">
          <cell r="B22840">
            <v>211812</v>
          </cell>
          <cell r="D22840" t="str">
            <v>021114</v>
          </cell>
          <cell r="F22840" t="str">
            <v>E0304171</v>
          </cell>
          <cell r="H22840">
            <v>0</v>
          </cell>
        </row>
        <row r="22841">
          <cell r="B22841">
            <v>211812</v>
          </cell>
          <cell r="D22841" t="str">
            <v>021114</v>
          </cell>
          <cell r="F22841" t="str">
            <v>E0304212</v>
          </cell>
          <cell r="H22841">
            <v>2980.17</v>
          </cell>
        </row>
        <row r="22842">
          <cell r="B22842">
            <v>211812</v>
          </cell>
          <cell r="D22842" t="str">
            <v>021114</v>
          </cell>
          <cell r="F22842" t="str">
            <v>E0304303</v>
          </cell>
          <cell r="H22842">
            <v>1957.82</v>
          </cell>
        </row>
        <row r="22843">
          <cell r="B22843">
            <v>211812</v>
          </cell>
          <cell r="D22843" t="str">
            <v>021114</v>
          </cell>
          <cell r="F22843" t="str">
            <v>E0304337</v>
          </cell>
          <cell r="H22843">
            <v>3902.06</v>
          </cell>
        </row>
        <row r="22844">
          <cell r="B22844">
            <v>211812</v>
          </cell>
          <cell r="D22844" t="str">
            <v>021114</v>
          </cell>
          <cell r="F22844" t="str">
            <v>E0304353</v>
          </cell>
          <cell r="H22844">
            <v>0</v>
          </cell>
        </row>
        <row r="22845">
          <cell r="B22845">
            <v>211812</v>
          </cell>
          <cell r="D22845" t="str">
            <v>021114</v>
          </cell>
          <cell r="F22845" t="str">
            <v>E0304379</v>
          </cell>
          <cell r="H22845">
            <v>3078.07</v>
          </cell>
        </row>
        <row r="22846">
          <cell r="B22846">
            <v>211812</v>
          </cell>
          <cell r="D22846" t="str">
            <v>021114</v>
          </cell>
          <cell r="F22846" t="str">
            <v>E0304387</v>
          </cell>
          <cell r="H22846">
            <v>2620.7600000000002</v>
          </cell>
        </row>
        <row r="22847">
          <cell r="B22847">
            <v>211812</v>
          </cell>
          <cell r="D22847" t="str">
            <v>021114</v>
          </cell>
          <cell r="F22847" t="str">
            <v>E0304395</v>
          </cell>
          <cell r="H22847">
            <v>6160.4</v>
          </cell>
        </row>
        <row r="22848">
          <cell r="B22848">
            <v>211812</v>
          </cell>
          <cell r="D22848" t="str">
            <v>021114</v>
          </cell>
          <cell r="F22848" t="str">
            <v>E0304410</v>
          </cell>
          <cell r="H22848">
            <v>4458.45</v>
          </cell>
        </row>
        <row r="22849">
          <cell r="B22849">
            <v>211812</v>
          </cell>
          <cell r="D22849" t="str">
            <v>021114</v>
          </cell>
          <cell r="F22849" t="str">
            <v>E0304436</v>
          </cell>
          <cell r="H22849">
            <v>1838.74</v>
          </cell>
        </row>
        <row r="22850">
          <cell r="B22850">
            <v>211812</v>
          </cell>
          <cell r="D22850" t="str">
            <v>021114</v>
          </cell>
          <cell r="F22850" t="str">
            <v>E0304478</v>
          </cell>
          <cell r="H22850">
            <v>2861.33</v>
          </cell>
        </row>
        <row r="22851">
          <cell r="B22851">
            <v>211812</v>
          </cell>
          <cell r="D22851" t="str">
            <v>021114</v>
          </cell>
          <cell r="F22851" t="str">
            <v>E0304527</v>
          </cell>
          <cell r="H22851">
            <v>2957.8</v>
          </cell>
        </row>
        <row r="22852">
          <cell r="B22852">
            <v>211812</v>
          </cell>
          <cell r="D22852" t="str">
            <v>021114</v>
          </cell>
          <cell r="F22852" t="str">
            <v>E0304626</v>
          </cell>
          <cell r="H22852">
            <v>0</v>
          </cell>
        </row>
        <row r="22853">
          <cell r="B22853">
            <v>211812</v>
          </cell>
          <cell r="D22853" t="str">
            <v>021114</v>
          </cell>
          <cell r="F22853" t="str">
            <v>E0304676</v>
          </cell>
          <cell r="H22853">
            <v>2288.3200000000002</v>
          </cell>
        </row>
        <row r="22854">
          <cell r="B22854">
            <v>211812</v>
          </cell>
          <cell r="D22854" t="str">
            <v>021114</v>
          </cell>
          <cell r="F22854" t="str">
            <v>E0304709</v>
          </cell>
          <cell r="H22854">
            <v>1839.49</v>
          </cell>
        </row>
        <row r="22855">
          <cell r="B22855">
            <v>211812</v>
          </cell>
          <cell r="D22855" t="str">
            <v>021114</v>
          </cell>
          <cell r="F22855" t="str">
            <v>E0304791</v>
          </cell>
          <cell r="H22855">
            <v>7656.58</v>
          </cell>
        </row>
        <row r="22856">
          <cell r="B22856">
            <v>211812</v>
          </cell>
          <cell r="D22856" t="str">
            <v>021114</v>
          </cell>
          <cell r="F22856" t="str">
            <v>E0304808</v>
          </cell>
          <cell r="H22856">
            <v>0</v>
          </cell>
        </row>
        <row r="22857">
          <cell r="B22857">
            <v>211812</v>
          </cell>
          <cell r="D22857" t="str">
            <v>021114</v>
          </cell>
          <cell r="F22857" t="str">
            <v>E0304816</v>
          </cell>
          <cell r="H22857">
            <v>3727.44</v>
          </cell>
        </row>
        <row r="22858">
          <cell r="B22858">
            <v>211812</v>
          </cell>
          <cell r="D22858" t="str">
            <v>021114</v>
          </cell>
          <cell r="F22858" t="str">
            <v>E0304832</v>
          </cell>
          <cell r="H22858">
            <v>3033.49</v>
          </cell>
        </row>
        <row r="22859">
          <cell r="B22859">
            <v>211812</v>
          </cell>
          <cell r="D22859" t="str">
            <v>021114</v>
          </cell>
          <cell r="F22859" t="str">
            <v>E0304840</v>
          </cell>
          <cell r="H22859">
            <v>2365.48</v>
          </cell>
        </row>
        <row r="22860">
          <cell r="B22860">
            <v>211812</v>
          </cell>
          <cell r="D22860" t="str">
            <v>021114</v>
          </cell>
          <cell r="F22860" t="str">
            <v>E0304866</v>
          </cell>
          <cell r="H22860">
            <v>0</v>
          </cell>
        </row>
        <row r="22861">
          <cell r="B22861">
            <v>211812</v>
          </cell>
          <cell r="D22861" t="str">
            <v>021114</v>
          </cell>
          <cell r="F22861" t="str">
            <v>E0304907</v>
          </cell>
          <cell r="H22861">
            <v>2357.2199999999998</v>
          </cell>
        </row>
        <row r="22862">
          <cell r="B22862">
            <v>211812</v>
          </cell>
          <cell r="D22862" t="str">
            <v>021114</v>
          </cell>
          <cell r="F22862" t="str">
            <v>E0304923</v>
          </cell>
          <cell r="H22862">
            <v>0</v>
          </cell>
        </row>
        <row r="22863">
          <cell r="B22863">
            <v>211812</v>
          </cell>
          <cell r="D22863" t="str">
            <v>021114</v>
          </cell>
          <cell r="F22863" t="str">
            <v>E0304965</v>
          </cell>
          <cell r="H22863">
            <v>2190.61</v>
          </cell>
        </row>
        <row r="22864">
          <cell r="B22864">
            <v>211812</v>
          </cell>
          <cell r="D22864" t="str">
            <v>021114</v>
          </cell>
          <cell r="F22864" t="str">
            <v>E0304973</v>
          </cell>
          <cell r="H22864">
            <v>2323.83</v>
          </cell>
        </row>
        <row r="22865">
          <cell r="B22865">
            <v>211812</v>
          </cell>
          <cell r="D22865" t="str">
            <v>021114</v>
          </cell>
          <cell r="F22865" t="str">
            <v>E0304999</v>
          </cell>
          <cell r="H22865">
            <v>2384.9</v>
          </cell>
        </row>
        <row r="22866">
          <cell r="B22866">
            <v>211812</v>
          </cell>
          <cell r="D22866" t="str">
            <v>021114</v>
          </cell>
          <cell r="F22866" t="str">
            <v>E0305012</v>
          </cell>
          <cell r="H22866">
            <v>1965.23</v>
          </cell>
        </row>
        <row r="22867">
          <cell r="B22867">
            <v>211812</v>
          </cell>
          <cell r="D22867" t="str">
            <v>021114</v>
          </cell>
          <cell r="F22867" t="str">
            <v>E0305020</v>
          </cell>
          <cell r="H22867">
            <v>2428.38</v>
          </cell>
        </row>
        <row r="22868">
          <cell r="B22868">
            <v>211812</v>
          </cell>
          <cell r="D22868" t="str">
            <v>021114</v>
          </cell>
          <cell r="F22868" t="str">
            <v>E0305038</v>
          </cell>
          <cell r="H22868">
            <v>2492.9699999999998</v>
          </cell>
        </row>
        <row r="22869">
          <cell r="B22869">
            <v>211812</v>
          </cell>
          <cell r="D22869" t="str">
            <v>021114</v>
          </cell>
          <cell r="F22869" t="str">
            <v>E0305046</v>
          </cell>
          <cell r="H22869">
            <v>5176.74</v>
          </cell>
        </row>
        <row r="22870">
          <cell r="B22870">
            <v>211812</v>
          </cell>
          <cell r="D22870" t="str">
            <v>021114</v>
          </cell>
          <cell r="F22870" t="str">
            <v>E0305103</v>
          </cell>
          <cell r="H22870">
            <v>2600.06</v>
          </cell>
        </row>
        <row r="22871">
          <cell r="B22871">
            <v>211812</v>
          </cell>
          <cell r="D22871" t="str">
            <v>021114</v>
          </cell>
          <cell r="F22871" t="str">
            <v>E0305111</v>
          </cell>
          <cell r="H22871">
            <v>2211.1999999999998</v>
          </cell>
        </row>
        <row r="22872">
          <cell r="B22872">
            <v>211812</v>
          </cell>
          <cell r="D22872" t="str">
            <v>021114</v>
          </cell>
          <cell r="F22872" t="str">
            <v>E0305145</v>
          </cell>
          <cell r="H22872">
            <v>4265.71</v>
          </cell>
        </row>
        <row r="22873">
          <cell r="B22873">
            <v>211812</v>
          </cell>
          <cell r="D22873" t="str">
            <v>021114</v>
          </cell>
          <cell r="F22873" t="str">
            <v>E0305153</v>
          </cell>
          <cell r="H22873">
            <v>5956.85</v>
          </cell>
        </row>
        <row r="22874">
          <cell r="B22874">
            <v>211812</v>
          </cell>
          <cell r="D22874" t="str">
            <v>021114</v>
          </cell>
          <cell r="F22874" t="str">
            <v>E0305161</v>
          </cell>
          <cell r="H22874">
            <v>3408.46</v>
          </cell>
        </row>
        <row r="22875">
          <cell r="B22875">
            <v>211812</v>
          </cell>
          <cell r="D22875" t="str">
            <v>021114</v>
          </cell>
          <cell r="F22875" t="str">
            <v>E0305202</v>
          </cell>
          <cell r="H22875">
            <v>4207.99</v>
          </cell>
        </row>
        <row r="22876">
          <cell r="B22876">
            <v>211812</v>
          </cell>
          <cell r="D22876" t="str">
            <v>021114</v>
          </cell>
          <cell r="F22876" t="str">
            <v>E0305236</v>
          </cell>
          <cell r="H22876">
            <v>5362.43</v>
          </cell>
        </row>
        <row r="22877">
          <cell r="B22877">
            <v>211812</v>
          </cell>
          <cell r="D22877" t="str">
            <v>021114</v>
          </cell>
          <cell r="F22877" t="str">
            <v>E0405002</v>
          </cell>
          <cell r="H22877">
            <v>5291.43</v>
          </cell>
        </row>
        <row r="22878">
          <cell r="B22878">
            <v>211812</v>
          </cell>
          <cell r="D22878" t="str">
            <v>021114</v>
          </cell>
          <cell r="F22878" t="str">
            <v>E0503880</v>
          </cell>
          <cell r="H22878">
            <v>2262.19</v>
          </cell>
        </row>
        <row r="22879">
          <cell r="B22879">
            <v>211812</v>
          </cell>
          <cell r="D22879" t="str">
            <v>021114</v>
          </cell>
          <cell r="F22879" t="str">
            <v>E0604688</v>
          </cell>
          <cell r="H22879">
            <v>0</v>
          </cell>
        </row>
        <row r="22880">
          <cell r="B22880">
            <v>211812</v>
          </cell>
          <cell r="D22880" t="str">
            <v>021114</v>
          </cell>
          <cell r="F22880" t="str">
            <v>E0609141</v>
          </cell>
          <cell r="H22880">
            <v>2254.37</v>
          </cell>
        </row>
        <row r="22881">
          <cell r="B22881">
            <v>211812</v>
          </cell>
          <cell r="D22881" t="str">
            <v>021114</v>
          </cell>
          <cell r="F22881" t="str">
            <v>E0610172</v>
          </cell>
          <cell r="H22881">
            <v>2262.4</v>
          </cell>
        </row>
        <row r="22882">
          <cell r="B22882">
            <v>211812</v>
          </cell>
          <cell r="D22882" t="str">
            <v>021114</v>
          </cell>
          <cell r="F22882" t="str">
            <v>E0611815</v>
          </cell>
          <cell r="H22882">
            <v>0</v>
          </cell>
        </row>
        <row r="22883">
          <cell r="B22883">
            <v>211812</v>
          </cell>
          <cell r="D22883" t="str">
            <v>021114</v>
          </cell>
          <cell r="F22883" t="str">
            <v>E0613027</v>
          </cell>
          <cell r="H22883">
            <v>13335.55</v>
          </cell>
        </row>
        <row r="22884">
          <cell r="B22884">
            <v>211812</v>
          </cell>
          <cell r="D22884" t="str">
            <v>021114</v>
          </cell>
          <cell r="F22884" t="str">
            <v>E0614471</v>
          </cell>
          <cell r="H22884">
            <v>2900.63</v>
          </cell>
        </row>
        <row r="22885">
          <cell r="B22885">
            <v>211812</v>
          </cell>
          <cell r="D22885" t="str">
            <v>021114</v>
          </cell>
          <cell r="F22885" t="str">
            <v>E0614489</v>
          </cell>
          <cell r="H22885">
            <v>5794.09</v>
          </cell>
        </row>
        <row r="22886">
          <cell r="B22886">
            <v>211812</v>
          </cell>
          <cell r="D22886" t="str">
            <v>021114</v>
          </cell>
          <cell r="F22886" t="str">
            <v>E0614497</v>
          </cell>
          <cell r="H22886">
            <v>3915.71</v>
          </cell>
        </row>
        <row r="22887">
          <cell r="B22887">
            <v>211812</v>
          </cell>
          <cell r="D22887" t="str">
            <v>021114</v>
          </cell>
          <cell r="F22887" t="str">
            <v>E0614778</v>
          </cell>
          <cell r="H22887">
            <v>6110.96</v>
          </cell>
        </row>
        <row r="22888">
          <cell r="B22888">
            <v>211812</v>
          </cell>
          <cell r="D22888" t="str">
            <v>021114</v>
          </cell>
          <cell r="F22888" t="str">
            <v>E0615221</v>
          </cell>
          <cell r="H22888">
            <v>2800.21</v>
          </cell>
        </row>
        <row r="22889">
          <cell r="B22889">
            <v>211812</v>
          </cell>
          <cell r="D22889" t="str">
            <v>021114</v>
          </cell>
          <cell r="F22889" t="str">
            <v>E0615304</v>
          </cell>
          <cell r="H22889">
            <v>7830.93</v>
          </cell>
        </row>
        <row r="22890">
          <cell r="B22890">
            <v>211812</v>
          </cell>
          <cell r="D22890" t="str">
            <v>021114</v>
          </cell>
          <cell r="F22890" t="str">
            <v>E0700147</v>
          </cell>
          <cell r="H22890">
            <v>2160.7199999999998</v>
          </cell>
        </row>
        <row r="22891">
          <cell r="B22891">
            <v>211812</v>
          </cell>
          <cell r="D22891" t="str">
            <v>021114</v>
          </cell>
          <cell r="F22891" t="str">
            <v>E0703696</v>
          </cell>
          <cell r="H22891">
            <v>2256.6999999999998</v>
          </cell>
        </row>
        <row r="22892">
          <cell r="B22892">
            <v>211812</v>
          </cell>
          <cell r="D22892" t="str">
            <v>021114</v>
          </cell>
          <cell r="F22892" t="str">
            <v>E0703860</v>
          </cell>
          <cell r="H22892">
            <v>0</v>
          </cell>
        </row>
        <row r="22893">
          <cell r="B22893">
            <v>211812</v>
          </cell>
          <cell r="D22893" t="str">
            <v>021114</v>
          </cell>
          <cell r="F22893" t="str">
            <v>E1000869</v>
          </cell>
          <cell r="H22893">
            <v>2002.37</v>
          </cell>
        </row>
        <row r="22894">
          <cell r="B22894">
            <v>211812</v>
          </cell>
          <cell r="D22894" t="str">
            <v>021114</v>
          </cell>
          <cell r="F22894" t="str">
            <v>E1001619</v>
          </cell>
          <cell r="H22894">
            <v>608.27</v>
          </cell>
        </row>
        <row r="22895">
          <cell r="B22895">
            <v>211812</v>
          </cell>
          <cell r="D22895" t="str">
            <v>021114</v>
          </cell>
          <cell r="F22895" t="str">
            <v>E1002675</v>
          </cell>
          <cell r="H22895">
            <v>3303.31</v>
          </cell>
        </row>
        <row r="22896">
          <cell r="B22896">
            <v>211812</v>
          </cell>
          <cell r="D22896" t="str">
            <v>021114</v>
          </cell>
          <cell r="F22896" t="str">
            <v>E1003558</v>
          </cell>
          <cell r="H22896">
            <v>5442.19</v>
          </cell>
        </row>
        <row r="22897">
          <cell r="B22897">
            <v>211812</v>
          </cell>
          <cell r="D22897" t="str">
            <v>021114</v>
          </cell>
          <cell r="F22897" t="str">
            <v>E1003988</v>
          </cell>
          <cell r="H22897">
            <v>599.46</v>
          </cell>
        </row>
        <row r="22898">
          <cell r="B22898">
            <v>211812</v>
          </cell>
          <cell r="D22898" t="str">
            <v>021114</v>
          </cell>
          <cell r="F22898" t="str">
            <v>E1005760</v>
          </cell>
          <cell r="H22898">
            <v>0</v>
          </cell>
        </row>
        <row r="22899">
          <cell r="B22899">
            <v>211812</v>
          </cell>
          <cell r="D22899" t="str">
            <v>021114</v>
          </cell>
          <cell r="F22899" t="str">
            <v>E1006817</v>
          </cell>
          <cell r="H22899">
            <v>3246.82</v>
          </cell>
        </row>
        <row r="22900">
          <cell r="B22900">
            <v>211812</v>
          </cell>
          <cell r="D22900" t="str">
            <v>021114</v>
          </cell>
          <cell r="F22900" t="str">
            <v>E1008243</v>
          </cell>
          <cell r="H22900">
            <v>2976.39</v>
          </cell>
        </row>
        <row r="22901">
          <cell r="B22901">
            <v>211812</v>
          </cell>
          <cell r="D22901" t="str">
            <v>021114</v>
          </cell>
          <cell r="F22901" t="str">
            <v>E1008350</v>
          </cell>
          <cell r="H22901">
            <v>0</v>
          </cell>
        </row>
        <row r="22902">
          <cell r="B22902">
            <v>211812</v>
          </cell>
          <cell r="D22902" t="str">
            <v>021114</v>
          </cell>
          <cell r="F22902" t="str">
            <v>E1008409</v>
          </cell>
          <cell r="H22902">
            <v>1997.53</v>
          </cell>
        </row>
        <row r="22903">
          <cell r="B22903">
            <v>211812</v>
          </cell>
          <cell r="D22903" t="str">
            <v>021114</v>
          </cell>
          <cell r="F22903" t="str">
            <v>E1008425</v>
          </cell>
          <cell r="H22903">
            <v>4926.8500000000004</v>
          </cell>
        </row>
        <row r="22904">
          <cell r="B22904">
            <v>211812</v>
          </cell>
          <cell r="D22904" t="str">
            <v>021114</v>
          </cell>
          <cell r="F22904" t="str">
            <v>E1008540</v>
          </cell>
          <cell r="H22904">
            <v>15206.89</v>
          </cell>
        </row>
        <row r="22905">
          <cell r="B22905">
            <v>211812</v>
          </cell>
          <cell r="D22905" t="str">
            <v>021114</v>
          </cell>
          <cell r="F22905" t="str">
            <v>E1008590</v>
          </cell>
          <cell r="H22905">
            <v>2517.21</v>
          </cell>
        </row>
        <row r="22906">
          <cell r="B22906">
            <v>211812</v>
          </cell>
          <cell r="D22906" t="str">
            <v>021114</v>
          </cell>
          <cell r="F22906" t="str">
            <v>E1200568</v>
          </cell>
          <cell r="H22906">
            <v>621.32000000000005</v>
          </cell>
        </row>
        <row r="22907">
          <cell r="B22907">
            <v>211812</v>
          </cell>
          <cell r="D22907" t="str">
            <v>021114</v>
          </cell>
          <cell r="F22907" t="str">
            <v>E1200576</v>
          </cell>
          <cell r="H22907">
            <v>2509.27</v>
          </cell>
        </row>
        <row r="22908">
          <cell r="B22908">
            <v>211812</v>
          </cell>
          <cell r="D22908" t="str">
            <v>021114</v>
          </cell>
          <cell r="F22908" t="str">
            <v>E1200716</v>
          </cell>
          <cell r="H22908">
            <v>1323.19</v>
          </cell>
        </row>
        <row r="22909">
          <cell r="B22909">
            <v>211812</v>
          </cell>
          <cell r="D22909" t="str">
            <v>021114</v>
          </cell>
          <cell r="F22909" t="str">
            <v>E1200724</v>
          </cell>
          <cell r="H22909">
            <v>2071.0700000000002</v>
          </cell>
        </row>
        <row r="22910">
          <cell r="B22910">
            <v>211812</v>
          </cell>
          <cell r="D22910" t="str">
            <v>021114</v>
          </cell>
          <cell r="F22910" t="str">
            <v>E1400506</v>
          </cell>
          <cell r="H22910">
            <v>0</v>
          </cell>
        </row>
        <row r="22911">
          <cell r="B22911">
            <v>211812</v>
          </cell>
          <cell r="D22911" t="str">
            <v>021114</v>
          </cell>
          <cell r="F22911" t="str">
            <v>E1401843</v>
          </cell>
          <cell r="H22911">
            <v>4769.3900000000003</v>
          </cell>
        </row>
        <row r="22912">
          <cell r="B22912">
            <v>211812</v>
          </cell>
          <cell r="D22912" t="str">
            <v>021114</v>
          </cell>
          <cell r="F22912" t="str">
            <v>E1401869</v>
          </cell>
          <cell r="H22912">
            <v>2518.9299999999998</v>
          </cell>
        </row>
        <row r="22913">
          <cell r="B22913">
            <v>211812</v>
          </cell>
          <cell r="D22913" t="str">
            <v>021114</v>
          </cell>
          <cell r="F22913" t="str">
            <v>E1402031</v>
          </cell>
          <cell r="H22913">
            <v>5991.83</v>
          </cell>
        </row>
        <row r="22914">
          <cell r="B22914">
            <v>211812</v>
          </cell>
          <cell r="D22914" t="str">
            <v>021114</v>
          </cell>
          <cell r="F22914" t="str">
            <v>E1402057</v>
          </cell>
          <cell r="H22914">
            <v>-1661.09</v>
          </cell>
        </row>
        <row r="22915">
          <cell r="B22915">
            <v>211812</v>
          </cell>
          <cell r="D22915" t="str">
            <v>021114</v>
          </cell>
          <cell r="F22915" t="str">
            <v>E1402065</v>
          </cell>
          <cell r="H22915">
            <v>2323.88</v>
          </cell>
        </row>
        <row r="22916">
          <cell r="B22916">
            <v>211812</v>
          </cell>
          <cell r="D22916" t="str">
            <v>021114</v>
          </cell>
          <cell r="F22916" t="str">
            <v>E1402106</v>
          </cell>
          <cell r="H22916">
            <v>4291.62</v>
          </cell>
        </row>
        <row r="22917">
          <cell r="B22917">
            <v>211812</v>
          </cell>
          <cell r="D22917" t="str">
            <v>021114</v>
          </cell>
          <cell r="F22917" t="str">
            <v>E1402180</v>
          </cell>
          <cell r="H22917">
            <v>2611.36</v>
          </cell>
        </row>
        <row r="22918">
          <cell r="B22918">
            <v>211812</v>
          </cell>
          <cell r="D22918" t="str">
            <v>021114</v>
          </cell>
          <cell r="F22918" t="str">
            <v>E1501065</v>
          </cell>
          <cell r="H22918">
            <v>0</v>
          </cell>
        </row>
        <row r="22919">
          <cell r="B22919">
            <v>211812</v>
          </cell>
          <cell r="D22919" t="str">
            <v>021114</v>
          </cell>
          <cell r="F22919" t="str">
            <v>E1501239</v>
          </cell>
          <cell r="H22919">
            <v>1475.66</v>
          </cell>
        </row>
        <row r="22920">
          <cell r="B22920">
            <v>211812</v>
          </cell>
          <cell r="D22920" t="str">
            <v>021114</v>
          </cell>
          <cell r="F22920" t="str">
            <v>E1501883</v>
          </cell>
          <cell r="H22920">
            <v>2022.47</v>
          </cell>
        </row>
        <row r="22921">
          <cell r="B22921">
            <v>211812</v>
          </cell>
          <cell r="D22921" t="str">
            <v>021114</v>
          </cell>
          <cell r="F22921" t="str">
            <v>E1502683</v>
          </cell>
          <cell r="H22921">
            <v>0</v>
          </cell>
        </row>
        <row r="22922">
          <cell r="B22922">
            <v>211812</v>
          </cell>
          <cell r="D22922" t="str">
            <v>021114</v>
          </cell>
          <cell r="F22922" t="str">
            <v>E1502691</v>
          </cell>
          <cell r="H22922">
            <v>1571.72</v>
          </cell>
        </row>
        <row r="22923">
          <cell r="B22923">
            <v>211812</v>
          </cell>
          <cell r="D22923" t="str">
            <v>021114</v>
          </cell>
          <cell r="F22923" t="str">
            <v>E1503300</v>
          </cell>
          <cell r="H22923">
            <v>3235.47</v>
          </cell>
        </row>
        <row r="22924">
          <cell r="B22924">
            <v>211812</v>
          </cell>
          <cell r="D22924" t="str">
            <v>021114</v>
          </cell>
          <cell r="F22924" t="str">
            <v>E1503897</v>
          </cell>
          <cell r="H22924">
            <v>775.49</v>
          </cell>
        </row>
        <row r="22925">
          <cell r="B22925">
            <v>211812</v>
          </cell>
          <cell r="D22925" t="str">
            <v>021114</v>
          </cell>
          <cell r="F22925" t="str">
            <v>E1504390</v>
          </cell>
          <cell r="H22925">
            <v>9821.43</v>
          </cell>
        </row>
        <row r="22926">
          <cell r="B22926">
            <v>211812</v>
          </cell>
          <cell r="D22926" t="str">
            <v>021114</v>
          </cell>
          <cell r="F22926" t="str">
            <v>E1504762</v>
          </cell>
          <cell r="H22926">
            <v>3173.22</v>
          </cell>
        </row>
        <row r="22927">
          <cell r="B22927">
            <v>211812</v>
          </cell>
          <cell r="D22927" t="str">
            <v>021114</v>
          </cell>
          <cell r="F22927" t="str">
            <v>E1504811</v>
          </cell>
          <cell r="H22927">
            <v>6002.29</v>
          </cell>
        </row>
        <row r="22928">
          <cell r="B22928">
            <v>211812</v>
          </cell>
          <cell r="D22928" t="str">
            <v>021114</v>
          </cell>
          <cell r="F22928" t="str">
            <v>E1505554</v>
          </cell>
          <cell r="H22928">
            <v>6138.92</v>
          </cell>
        </row>
        <row r="22929">
          <cell r="B22929">
            <v>211812</v>
          </cell>
          <cell r="D22929" t="str">
            <v>021114</v>
          </cell>
          <cell r="F22929" t="str">
            <v>E1506247</v>
          </cell>
          <cell r="H22929">
            <v>6781.91</v>
          </cell>
        </row>
        <row r="22930">
          <cell r="B22930">
            <v>211812</v>
          </cell>
          <cell r="D22930" t="str">
            <v>021114</v>
          </cell>
          <cell r="F22930" t="str">
            <v>E1506487</v>
          </cell>
          <cell r="H22930">
            <v>543.67999999999995</v>
          </cell>
        </row>
        <row r="22931">
          <cell r="B22931">
            <v>211812</v>
          </cell>
          <cell r="D22931" t="str">
            <v>021114</v>
          </cell>
          <cell r="F22931" t="str">
            <v>E1506693</v>
          </cell>
          <cell r="H22931">
            <v>8603.1299999999992</v>
          </cell>
        </row>
        <row r="22932">
          <cell r="B22932">
            <v>211812</v>
          </cell>
          <cell r="D22932" t="str">
            <v>021114</v>
          </cell>
          <cell r="F22932" t="str">
            <v>E1507633</v>
          </cell>
          <cell r="H22932">
            <v>5584.5</v>
          </cell>
        </row>
        <row r="22933">
          <cell r="B22933">
            <v>211812</v>
          </cell>
          <cell r="D22933" t="str">
            <v>021114</v>
          </cell>
          <cell r="F22933" t="str">
            <v>E1507675</v>
          </cell>
          <cell r="H22933">
            <v>5474.33</v>
          </cell>
        </row>
        <row r="22934">
          <cell r="B22934">
            <v>211812</v>
          </cell>
          <cell r="D22934" t="str">
            <v>021114</v>
          </cell>
          <cell r="F22934" t="str">
            <v>E1507724</v>
          </cell>
          <cell r="H22934">
            <v>4404.07</v>
          </cell>
        </row>
        <row r="22935">
          <cell r="B22935">
            <v>211812</v>
          </cell>
          <cell r="D22935" t="str">
            <v>021114</v>
          </cell>
          <cell r="F22935" t="str">
            <v>E1507831</v>
          </cell>
          <cell r="H22935">
            <v>0</v>
          </cell>
        </row>
        <row r="22936">
          <cell r="B22936">
            <v>211812</v>
          </cell>
          <cell r="D22936" t="str">
            <v>021114</v>
          </cell>
          <cell r="F22936" t="str">
            <v>E1507914</v>
          </cell>
          <cell r="H22936">
            <v>3595.84</v>
          </cell>
        </row>
        <row r="22937">
          <cell r="B22937">
            <v>211812</v>
          </cell>
          <cell r="D22937" t="str">
            <v>021114</v>
          </cell>
          <cell r="F22937" t="str">
            <v>E1509407</v>
          </cell>
          <cell r="H22937">
            <v>5136.1099999999997</v>
          </cell>
        </row>
        <row r="22938">
          <cell r="B22938">
            <v>211812</v>
          </cell>
          <cell r="D22938" t="str">
            <v>021114</v>
          </cell>
          <cell r="F22938" t="str">
            <v>E1509829</v>
          </cell>
          <cell r="H22938">
            <v>3562.73</v>
          </cell>
        </row>
        <row r="22939">
          <cell r="B22939">
            <v>211812</v>
          </cell>
          <cell r="D22939" t="str">
            <v>021114</v>
          </cell>
          <cell r="F22939" t="str">
            <v>E1510511</v>
          </cell>
          <cell r="H22939">
            <v>0</v>
          </cell>
        </row>
        <row r="22940">
          <cell r="B22940">
            <v>211812</v>
          </cell>
          <cell r="D22940" t="str">
            <v>021114</v>
          </cell>
          <cell r="F22940" t="str">
            <v>E1510587</v>
          </cell>
          <cell r="H22940">
            <v>0</v>
          </cell>
        </row>
        <row r="22941">
          <cell r="B22941">
            <v>211812</v>
          </cell>
          <cell r="D22941" t="str">
            <v>021114</v>
          </cell>
          <cell r="F22941" t="str">
            <v>E1512715</v>
          </cell>
          <cell r="H22941">
            <v>4664.03</v>
          </cell>
        </row>
        <row r="22942">
          <cell r="B22942">
            <v>211812</v>
          </cell>
          <cell r="D22942" t="str">
            <v>021114</v>
          </cell>
          <cell r="F22942" t="str">
            <v>E1512864</v>
          </cell>
          <cell r="H22942">
            <v>0</v>
          </cell>
        </row>
        <row r="22943">
          <cell r="B22943">
            <v>211812</v>
          </cell>
          <cell r="D22943" t="str">
            <v>021114</v>
          </cell>
          <cell r="F22943" t="str">
            <v>E1512872</v>
          </cell>
          <cell r="H22943">
            <v>0</v>
          </cell>
        </row>
        <row r="22944">
          <cell r="B22944">
            <v>211812</v>
          </cell>
          <cell r="D22944" t="str">
            <v>021114</v>
          </cell>
          <cell r="F22944" t="str">
            <v>E1513466</v>
          </cell>
          <cell r="H22944">
            <v>1849.36</v>
          </cell>
        </row>
        <row r="22945">
          <cell r="B22945">
            <v>211812</v>
          </cell>
          <cell r="D22945" t="str">
            <v>021114</v>
          </cell>
          <cell r="F22945" t="str">
            <v>E1513490</v>
          </cell>
          <cell r="H22945">
            <v>0</v>
          </cell>
        </row>
        <row r="22946">
          <cell r="B22946">
            <v>211812</v>
          </cell>
          <cell r="D22946" t="str">
            <v>021114</v>
          </cell>
          <cell r="F22946" t="str">
            <v>E1513565</v>
          </cell>
          <cell r="H22946">
            <v>0</v>
          </cell>
        </row>
        <row r="22947">
          <cell r="B22947">
            <v>211812</v>
          </cell>
          <cell r="D22947" t="str">
            <v>021114</v>
          </cell>
          <cell r="F22947" t="str">
            <v>E1515123</v>
          </cell>
          <cell r="H22947">
            <v>0</v>
          </cell>
        </row>
        <row r="22948">
          <cell r="B22948">
            <v>211812</v>
          </cell>
          <cell r="D22948" t="str">
            <v>021114</v>
          </cell>
          <cell r="F22948" t="str">
            <v>E1515537</v>
          </cell>
          <cell r="H22948">
            <v>1729.69</v>
          </cell>
        </row>
        <row r="22949">
          <cell r="B22949">
            <v>211812</v>
          </cell>
          <cell r="D22949" t="str">
            <v>021114</v>
          </cell>
          <cell r="F22949" t="str">
            <v>E1515834</v>
          </cell>
          <cell r="H22949">
            <v>1838.67</v>
          </cell>
        </row>
        <row r="22950">
          <cell r="B22950">
            <v>211812</v>
          </cell>
          <cell r="D22950" t="str">
            <v>021114</v>
          </cell>
          <cell r="F22950" t="str">
            <v>E1515933</v>
          </cell>
          <cell r="H22950">
            <v>11484.93</v>
          </cell>
        </row>
        <row r="22951">
          <cell r="B22951">
            <v>211812</v>
          </cell>
          <cell r="D22951" t="str">
            <v>021114</v>
          </cell>
          <cell r="F22951" t="str">
            <v>E1515959</v>
          </cell>
          <cell r="H22951">
            <v>0</v>
          </cell>
        </row>
        <row r="22952">
          <cell r="B22952">
            <v>211812</v>
          </cell>
          <cell r="D22952" t="str">
            <v>021114</v>
          </cell>
          <cell r="F22952" t="str">
            <v>E1516163</v>
          </cell>
          <cell r="H22952">
            <v>0</v>
          </cell>
        </row>
        <row r="22953">
          <cell r="B22953">
            <v>211812</v>
          </cell>
          <cell r="D22953" t="str">
            <v>021114</v>
          </cell>
          <cell r="F22953" t="str">
            <v>E1516337</v>
          </cell>
          <cell r="H22953">
            <v>1023.78</v>
          </cell>
        </row>
        <row r="22954">
          <cell r="B22954">
            <v>211812</v>
          </cell>
          <cell r="D22954" t="str">
            <v>021114</v>
          </cell>
          <cell r="F22954" t="str">
            <v>E1516345</v>
          </cell>
          <cell r="H22954">
            <v>12558.8</v>
          </cell>
        </row>
        <row r="22955">
          <cell r="B22955">
            <v>211812</v>
          </cell>
          <cell r="D22955" t="str">
            <v>021114</v>
          </cell>
          <cell r="F22955" t="str">
            <v>E1516379</v>
          </cell>
          <cell r="H22955">
            <v>0</v>
          </cell>
        </row>
        <row r="22956">
          <cell r="B22956">
            <v>211812</v>
          </cell>
          <cell r="D22956" t="str">
            <v>021114</v>
          </cell>
          <cell r="F22956" t="str">
            <v>E1516478</v>
          </cell>
          <cell r="H22956">
            <v>6848.44</v>
          </cell>
        </row>
        <row r="22957">
          <cell r="B22957">
            <v>211812</v>
          </cell>
          <cell r="D22957" t="str">
            <v>021114</v>
          </cell>
          <cell r="F22957" t="str">
            <v>E1516907</v>
          </cell>
          <cell r="H22957">
            <v>1470.16</v>
          </cell>
        </row>
        <row r="22958">
          <cell r="B22958">
            <v>211812</v>
          </cell>
          <cell r="D22958" t="str">
            <v>021114</v>
          </cell>
          <cell r="F22958" t="str">
            <v>E1517062</v>
          </cell>
          <cell r="H22958">
            <v>0</v>
          </cell>
        </row>
        <row r="22959">
          <cell r="B22959">
            <v>211812</v>
          </cell>
          <cell r="D22959" t="str">
            <v>021114</v>
          </cell>
          <cell r="F22959" t="str">
            <v>E1517070</v>
          </cell>
          <cell r="H22959">
            <v>4109.26</v>
          </cell>
        </row>
        <row r="22960">
          <cell r="B22960">
            <v>211812</v>
          </cell>
          <cell r="D22960" t="str">
            <v>021114</v>
          </cell>
          <cell r="F22960" t="str">
            <v>E1517129</v>
          </cell>
          <cell r="H22960">
            <v>4566.78</v>
          </cell>
        </row>
        <row r="22961">
          <cell r="B22961">
            <v>211812</v>
          </cell>
          <cell r="D22961" t="str">
            <v>021114</v>
          </cell>
          <cell r="F22961" t="str">
            <v>E1517301</v>
          </cell>
          <cell r="H22961">
            <v>2567.2600000000002</v>
          </cell>
        </row>
        <row r="22962">
          <cell r="B22962">
            <v>211812</v>
          </cell>
          <cell r="D22962" t="str">
            <v>021114</v>
          </cell>
          <cell r="F22962" t="str">
            <v>E1518078</v>
          </cell>
          <cell r="H22962">
            <v>2593.79</v>
          </cell>
        </row>
        <row r="22963">
          <cell r="B22963">
            <v>211812</v>
          </cell>
          <cell r="D22963" t="str">
            <v>021114</v>
          </cell>
          <cell r="F22963" t="str">
            <v>E1518086</v>
          </cell>
          <cell r="H22963">
            <v>0</v>
          </cell>
        </row>
        <row r="22964">
          <cell r="B22964">
            <v>211812</v>
          </cell>
          <cell r="D22964" t="str">
            <v>021114</v>
          </cell>
          <cell r="F22964" t="str">
            <v>E1518169</v>
          </cell>
          <cell r="H22964">
            <v>6511.38</v>
          </cell>
        </row>
        <row r="22965">
          <cell r="B22965">
            <v>211812</v>
          </cell>
          <cell r="D22965" t="str">
            <v>021114</v>
          </cell>
          <cell r="F22965" t="str">
            <v>E1518309</v>
          </cell>
          <cell r="H22965">
            <v>2970.58</v>
          </cell>
        </row>
        <row r="22966">
          <cell r="B22966">
            <v>211812</v>
          </cell>
          <cell r="D22966" t="str">
            <v>021114</v>
          </cell>
          <cell r="F22966" t="str">
            <v>E1518367</v>
          </cell>
          <cell r="H22966">
            <v>5994.04</v>
          </cell>
        </row>
        <row r="22967">
          <cell r="B22967">
            <v>211812</v>
          </cell>
          <cell r="D22967" t="str">
            <v>021114</v>
          </cell>
          <cell r="F22967" t="str">
            <v>E1518440</v>
          </cell>
          <cell r="H22967">
            <v>3950.37</v>
          </cell>
        </row>
        <row r="22968">
          <cell r="B22968">
            <v>211812</v>
          </cell>
          <cell r="D22968" t="str">
            <v>021114</v>
          </cell>
          <cell r="F22968" t="str">
            <v>E1518490</v>
          </cell>
          <cell r="H22968">
            <v>2376.13</v>
          </cell>
        </row>
        <row r="22969">
          <cell r="B22969">
            <v>211812</v>
          </cell>
          <cell r="D22969" t="str">
            <v>021114</v>
          </cell>
          <cell r="F22969" t="str">
            <v>E1518573</v>
          </cell>
          <cell r="H22969">
            <v>2494.96</v>
          </cell>
        </row>
        <row r="22970">
          <cell r="B22970">
            <v>211812</v>
          </cell>
          <cell r="D22970" t="str">
            <v>021114</v>
          </cell>
          <cell r="F22970" t="str">
            <v>E1518713</v>
          </cell>
          <cell r="H22970">
            <v>0</v>
          </cell>
        </row>
        <row r="22971">
          <cell r="B22971">
            <v>211812</v>
          </cell>
          <cell r="D22971" t="str">
            <v>021114</v>
          </cell>
          <cell r="F22971" t="str">
            <v>E1518846</v>
          </cell>
          <cell r="H22971">
            <v>3366.59</v>
          </cell>
        </row>
        <row r="22972">
          <cell r="B22972">
            <v>211812</v>
          </cell>
          <cell r="D22972" t="str">
            <v>021114</v>
          </cell>
          <cell r="F22972" t="str">
            <v>E1518854</v>
          </cell>
          <cell r="H22972">
            <v>4717.78</v>
          </cell>
        </row>
        <row r="22973">
          <cell r="B22973">
            <v>211812</v>
          </cell>
          <cell r="D22973" t="str">
            <v>021114</v>
          </cell>
          <cell r="F22973" t="str">
            <v>E1518862</v>
          </cell>
          <cell r="H22973">
            <v>8676.66</v>
          </cell>
        </row>
        <row r="22974">
          <cell r="B22974">
            <v>211812</v>
          </cell>
          <cell r="D22974" t="str">
            <v>021114</v>
          </cell>
          <cell r="F22974" t="str">
            <v>E1518979</v>
          </cell>
          <cell r="H22974">
            <v>5945.22</v>
          </cell>
        </row>
        <row r="22975">
          <cell r="B22975">
            <v>211812</v>
          </cell>
          <cell r="D22975" t="str">
            <v>021114</v>
          </cell>
          <cell r="F22975" t="str">
            <v>E1519109</v>
          </cell>
          <cell r="H22975">
            <v>3553.76</v>
          </cell>
        </row>
        <row r="22976">
          <cell r="B22976">
            <v>211812</v>
          </cell>
          <cell r="D22976" t="str">
            <v>021114</v>
          </cell>
          <cell r="F22976" t="str">
            <v>E1519125</v>
          </cell>
          <cell r="H22976">
            <v>2476.85</v>
          </cell>
        </row>
        <row r="22977">
          <cell r="B22977">
            <v>211812</v>
          </cell>
          <cell r="D22977" t="str">
            <v>021114</v>
          </cell>
          <cell r="F22977" t="str">
            <v>E1519141</v>
          </cell>
          <cell r="H22977">
            <v>3254.89</v>
          </cell>
        </row>
        <row r="22978">
          <cell r="B22978">
            <v>211812</v>
          </cell>
          <cell r="D22978" t="str">
            <v>021114</v>
          </cell>
          <cell r="F22978" t="str">
            <v>E1519422</v>
          </cell>
          <cell r="H22978">
            <v>0</v>
          </cell>
        </row>
        <row r="22979">
          <cell r="B22979">
            <v>211812</v>
          </cell>
          <cell r="D22979" t="str">
            <v>021114</v>
          </cell>
          <cell r="F22979" t="str">
            <v>E1519430</v>
          </cell>
          <cell r="H22979">
            <v>3566.95</v>
          </cell>
        </row>
        <row r="22980">
          <cell r="B22980">
            <v>211812</v>
          </cell>
          <cell r="D22980" t="str">
            <v>021114</v>
          </cell>
          <cell r="F22980" t="str">
            <v>E1519612</v>
          </cell>
          <cell r="H22980">
            <v>1563.96</v>
          </cell>
        </row>
        <row r="22981">
          <cell r="B22981">
            <v>211812</v>
          </cell>
          <cell r="D22981" t="str">
            <v>021114</v>
          </cell>
          <cell r="F22981" t="str">
            <v>E1519761</v>
          </cell>
          <cell r="H22981">
            <v>4785.3599999999997</v>
          </cell>
        </row>
        <row r="22982">
          <cell r="B22982">
            <v>211812</v>
          </cell>
          <cell r="D22982" t="str">
            <v>021114</v>
          </cell>
          <cell r="F22982" t="str">
            <v>E1519810</v>
          </cell>
          <cell r="H22982">
            <v>4591.29</v>
          </cell>
        </row>
        <row r="22983">
          <cell r="B22983">
            <v>211812</v>
          </cell>
          <cell r="D22983" t="str">
            <v>021114</v>
          </cell>
          <cell r="F22983" t="str">
            <v>E1519919</v>
          </cell>
          <cell r="H22983">
            <v>1742.17</v>
          </cell>
        </row>
        <row r="22984">
          <cell r="B22984">
            <v>211812</v>
          </cell>
          <cell r="D22984" t="str">
            <v>021114</v>
          </cell>
          <cell r="F22984" t="str">
            <v>E1519927</v>
          </cell>
          <cell r="H22984">
            <v>3080.13</v>
          </cell>
        </row>
        <row r="22985">
          <cell r="B22985">
            <v>211812</v>
          </cell>
          <cell r="D22985" t="str">
            <v>021114</v>
          </cell>
          <cell r="F22985" t="str">
            <v>E1519935</v>
          </cell>
          <cell r="H22985">
            <v>2636.73</v>
          </cell>
        </row>
        <row r="22986">
          <cell r="B22986">
            <v>211812</v>
          </cell>
          <cell r="D22986" t="str">
            <v>021114</v>
          </cell>
          <cell r="F22986" t="str">
            <v>E1519951</v>
          </cell>
          <cell r="H22986">
            <v>2260.25</v>
          </cell>
        </row>
        <row r="22987">
          <cell r="B22987">
            <v>211812</v>
          </cell>
          <cell r="D22987" t="str">
            <v>021114</v>
          </cell>
          <cell r="F22987" t="str">
            <v>E1519969</v>
          </cell>
          <cell r="H22987">
            <v>3099.21</v>
          </cell>
        </row>
        <row r="22988">
          <cell r="B22988">
            <v>211812</v>
          </cell>
          <cell r="D22988" t="str">
            <v>021114</v>
          </cell>
          <cell r="F22988" t="str">
            <v>E1519977</v>
          </cell>
          <cell r="H22988">
            <v>4154.68</v>
          </cell>
        </row>
        <row r="22989">
          <cell r="B22989">
            <v>211812</v>
          </cell>
          <cell r="D22989" t="str">
            <v>021114</v>
          </cell>
          <cell r="F22989" t="str">
            <v>E1520007</v>
          </cell>
          <cell r="H22989">
            <v>2968.75</v>
          </cell>
        </row>
        <row r="22990">
          <cell r="B22990">
            <v>211812</v>
          </cell>
          <cell r="D22990" t="str">
            <v>021114</v>
          </cell>
          <cell r="F22990" t="str">
            <v>E1520073</v>
          </cell>
          <cell r="H22990">
            <v>3049.02</v>
          </cell>
        </row>
        <row r="22991">
          <cell r="B22991">
            <v>211812</v>
          </cell>
          <cell r="D22991" t="str">
            <v>021114</v>
          </cell>
          <cell r="F22991" t="str">
            <v>E1520156</v>
          </cell>
          <cell r="H22991">
            <v>2100.1</v>
          </cell>
        </row>
        <row r="22992">
          <cell r="B22992">
            <v>211812</v>
          </cell>
          <cell r="D22992" t="str">
            <v>021114</v>
          </cell>
          <cell r="F22992" t="str">
            <v>E1520247</v>
          </cell>
          <cell r="H22992">
            <v>10156.450000000001</v>
          </cell>
        </row>
        <row r="22993">
          <cell r="B22993">
            <v>211812</v>
          </cell>
          <cell r="D22993" t="str">
            <v>021114</v>
          </cell>
          <cell r="F22993" t="str">
            <v>E1520354</v>
          </cell>
          <cell r="H22993">
            <v>3665.54</v>
          </cell>
        </row>
        <row r="22994">
          <cell r="B22994">
            <v>211812</v>
          </cell>
          <cell r="D22994" t="str">
            <v>021114</v>
          </cell>
          <cell r="F22994" t="str">
            <v>E1520362</v>
          </cell>
          <cell r="H22994">
            <v>7845.35</v>
          </cell>
        </row>
        <row r="22995">
          <cell r="B22995">
            <v>211812</v>
          </cell>
          <cell r="D22995" t="str">
            <v>021114</v>
          </cell>
          <cell r="F22995" t="str">
            <v>E1520388</v>
          </cell>
          <cell r="H22995">
            <v>3209.02</v>
          </cell>
        </row>
        <row r="22996">
          <cell r="B22996">
            <v>211812</v>
          </cell>
          <cell r="D22996" t="str">
            <v>021114</v>
          </cell>
          <cell r="F22996" t="str">
            <v>E1520487</v>
          </cell>
          <cell r="H22996">
            <v>10571.14</v>
          </cell>
        </row>
        <row r="22997">
          <cell r="B22997">
            <v>211812</v>
          </cell>
          <cell r="D22997" t="str">
            <v>021114</v>
          </cell>
          <cell r="F22997" t="str">
            <v>E1520510</v>
          </cell>
          <cell r="H22997">
            <v>1599.34</v>
          </cell>
        </row>
        <row r="22998">
          <cell r="B22998">
            <v>211812</v>
          </cell>
          <cell r="D22998" t="str">
            <v>021114</v>
          </cell>
          <cell r="F22998" t="str">
            <v>E1520693</v>
          </cell>
          <cell r="H22998">
            <v>3480.4</v>
          </cell>
        </row>
        <row r="22999">
          <cell r="B22999">
            <v>211812</v>
          </cell>
          <cell r="D22999" t="str">
            <v>021114</v>
          </cell>
          <cell r="F22999" t="str">
            <v>E1520768</v>
          </cell>
          <cell r="H22999">
            <v>3259.43</v>
          </cell>
        </row>
        <row r="23000">
          <cell r="B23000">
            <v>211812</v>
          </cell>
          <cell r="D23000" t="str">
            <v>021114</v>
          </cell>
          <cell r="F23000" t="str">
            <v>E1520817</v>
          </cell>
          <cell r="H23000">
            <v>2037.95</v>
          </cell>
        </row>
        <row r="23001">
          <cell r="B23001">
            <v>211812</v>
          </cell>
          <cell r="D23001" t="str">
            <v>021114</v>
          </cell>
          <cell r="F23001" t="str">
            <v>E1520859</v>
          </cell>
          <cell r="H23001">
            <v>7539.66</v>
          </cell>
        </row>
        <row r="23002">
          <cell r="B23002">
            <v>211812</v>
          </cell>
          <cell r="D23002" t="str">
            <v>021114</v>
          </cell>
          <cell r="F23002" t="str">
            <v>E1520908</v>
          </cell>
          <cell r="H23002">
            <v>4051.27</v>
          </cell>
        </row>
        <row r="23003">
          <cell r="B23003">
            <v>211812</v>
          </cell>
          <cell r="D23003" t="str">
            <v>021114</v>
          </cell>
          <cell r="F23003" t="str">
            <v>E1521039</v>
          </cell>
          <cell r="H23003">
            <v>10547.6</v>
          </cell>
        </row>
        <row r="23004">
          <cell r="B23004">
            <v>211812</v>
          </cell>
          <cell r="D23004" t="str">
            <v>021114</v>
          </cell>
          <cell r="F23004" t="str">
            <v>E1521120</v>
          </cell>
          <cell r="H23004">
            <v>3096.98</v>
          </cell>
        </row>
        <row r="23005">
          <cell r="B23005">
            <v>211812</v>
          </cell>
          <cell r="D23005" t="str">
            <v>021114</v>
          </cell>
          <cell r="F23005" t="str">
            <v>E1521203</v>
          </cell>
          <cell r="H23005">
            <v>6348.79</v>
          </cell>
        </row>
        <row r="23006">
          <cell r="B23006">
            <v>211812</v>
          </cell>
          <cell r="D23006" t="str">
            <v>021114</v>
          </cell>
          <cell r="F23006" t="str">
            <v>E1521302</v>
          </cell>
          <cell r="H23006">
            <v>5949.2</v>
          </cell>
        </row>
        <row r="23007">
          <cell r="B23007">
            <v>211812</v>
          </cell>
          <cell r="D23007" t="str">
            <v>021114</v>
          </cell>
          <cell r="F23007" t="str">
            <v>E1521550</v>
          </cell>
          <cell r="H23007">
            <v>2263.4</v>
          </cell>
        </row>
        <row r="23008">
          <cell r="B23008">
            <v>211812</v>
          </cell>
          <cell r="D23008" t="str">
            <v>021114</v>
          </cell>
          <cell r="F23008" t="str">
            <v>E1521584</v>
          </cell>
          <cell r="H23008">
            <v>5800.65</v>
          </cell>
        </row>
        <row r="23009">
          <cell r="B23009">
            <v>211812</v>
          </cell>
          <cell r="D23009" t="str">
            <v>021114</v>
          </cell>
          <cell r="F23009" t="str">
            <v>E1521659</v>
          </cell>
          <cell r="H23009">
            <v>0</v>
          </cell>
        </row>
        <row r="23010">
          <cell r="B23010">
            <v>211812</v>
          </cell>
          <cell r="D23010" t="str">
            <v>021114</v>
          </cell>
          <cell r="F23010" t="str">
            <v>E1521724</v>
          </cell>
          <cell r="H23010">
            <v>10000.959999999999</v>
          </cell>
        </row>
        <row r="23011">
          <cell r="B23011">
            <v>211812</v>
          </cell>
          <cell r="D23011" t="str">
            <v>021114</v>
          </cell>
          <cell r="F23011" t="str">
            <v>E1521906</v>
          </cell>
          <cell r="H23011">
            <v>2672.35</v>
          </cell>
        </row>
        <row r="23012">
          <cell r="B23012">
            <v>211812</v>
          </cell>
          <cell r="D23012" t="str">
            <v>021114</v>
          </cell>
          <cell r="F23012" t="str">
            <v>E1521930</v>
          </cell>
          <cell r="H23012">
            <v>3474.89</v>
          </cell>
        </row>
        <row r="23013">
          <cell r="B23013">
            <v>211812</v>
          </cell>
          <cell r="D23013" t="str">
            <v>021114</v>
          </cell>
          <cell r="F23013" t="str">
            <v>E1521972</v>
          </cell>
          <cell r="H23013">
            <v>2176.4699999999998</v>
          </cell>
        </row>
        <row r="23014">
          <cell r="B23014">
            <v>211812</v>
          </cell>
          <cell r="D23014" t="str">
            <v>021114</v>
          </cell>
          <cell r="F23014" t="str">
            <v>E1521998</v>
          </cell>
          <cell r="H23014">
            <v>0</v>
          </cell>
        </row>
        <row r="23015">
          <cell r="B23015">
            <v>211812</v>
          </cell>
          <cell r="D23015" t="str">
            <v>021114</v>
          </cell>
          <cell r="F23015" t="str">
            <v>E1522011</v>
          </cell>
          <cell r="H23015">
            <v>2289.56</v>
          </cell>
        </row>
        <row r="23016">
          <cell r="B23016">
            <v>211812</v>
          </cell>
          <cell r="D23016" t="str">
            <v>021114</v>
          </cell>
          <cell r="F23016" t="str">
            <v>E1522087</v>
          </cell>
          <cell r="H23016">
            <v>3355.89</v>
          </cell>
        </row>
        <row r="23017">
          <cell r="B23017">
            <v>211812</v>
          </cell>
          <cell r="D23017" t="str">
            <v>021114</v>
          </cell>
          <cell r="F23017" t="str">
            <v>E1522102</v>
          </cell>
          <cell r="H23017">
            <v>2033.64</v>
          </cell>
        </row>
        <row r="23018">
          <cell r="B23018">
            <v>211812</v>
          </cell>
          <cell r="D23018" t="str">
            <v>021114</v>
          </cell>
          <cell r="F23018" t="str">
            <v>E1522136</v>
          </cell>
          <cell r="H23018">
            <v>7837.82</v>
          </cell>
        </row>
        <row r="23019">
          <cell r="B23019">
            <v>211812</v>
          </cell>
          <cell r="D23019" t="str">
            <v>021114</v>
          </cell>
          <cell r="F23019" t="str">
            <v>E1522152</v>
          </cell>
          <cell r="H23019">
            <v>4470.7299999999996</v>
          </cell>
        </row>
        <row r="23020">
          <cell r="B23020">
            <v>211812</v>
          </cell>
          <cell r="D23020" t="str">
            <v>021114</v>
          </cell>
          <cell r="F23020" t="str">
            <v>E1522269</v>
          </cell>
          <cell r="H23020">
            <v>0</v>
          </cell>
        </row>
        <row r="23021">
          <cell r="B23021">
            <v>211812</v>
          </cell>
          <cell r="D23021" t="str">
            <v>021114</v>
          </cell>
          <cell r="F23021" t="str">
            <v>E1522318</v>
          </cell>
          <cell r="H23021">
            <v>3182.12</v>
          </cell>
        </row>
        <row r="23022">
          <cell r="B23022">
            <v>211812</v>
          </cell>
          <cell r="D23022" t="str">
            <v>021114</v>
          </cell>
          <cell r="F23022" t="str">
            <v>E1522334</v>
          </cell>
          <cell r="H23022">
            <v>1400.74</v>
          </cell>
        </row>
        <row r="23023">
          <cell r="B23023">
            <v>211812</v>
          </cell>
          <cell r="D23023" t="str">
            <v>021114</v>
          </cell>
          <cell r="F23023" t="str">
            <v>E1522425</v>
          </cell>
          <cell r="H23023">
            <v>5430.47</v>
          </cell>
        </row>
        <row r="23024">
          <cell r="B23024">
            <v>211812</v>
          </cell>
          <cell r="D23024" t="str">
            <v>021114</v>
          </cell>
          <cell r="F23024" t="str">
            <v>E1522649</v>
          </cell>
          <cell r="H23024">
            <v>2846.04</v>
          </cell>
        </row>
        <row r="23025">
          <cell r="B23025">
            <v>211812</v>
          </cell>
          <cell r="D23025" t="str">
            <v>021114</v>
          </cell>
          <cell r="F23025" t="str">
            <v>E1522665</v>
          </cell>
          <cell r="H23025">
            <v>1919.04</v>
          </cell>
        </row>
        <row r="23026">
          <cell r="B23026">
            <v>211812</v>
          </cell>
          <cell r="D23026" t="str">
            <v>021114</v>
          </cell>
          <cell r="F23026" t="str">
            <v>E1522839</v>
          </cell>
          <cell r="H23026">
            <v>2517.2600000000002</v>
          </cell>
        </row>
        <row r="23027">
          <cell r="B23027">
            <v>211812</v>
          </cell>
          <cell r="D23027" t="str">
            <v>021114</v>
          </cell>
          <cell r="F23027" t="str">
            <v>E1522970</v>
          </cell>
          <cell r="H23027">
            <v>10111.76</v>
          </cell>
        </row>
        <row r="23028">
          <cell r="B23028">
            <v>211812</v>
          </cell>
          <cell r="D23028" t="str">
            <v>021114</v>
          </cell>
          <cell r="F23028" t="str">
            <v>E1523027</v>
          </cell>
          <cell r="H23028">
            <v>3024.81</v>
          </cell>
        </row>
        <row r="23029">
          <cell r="B23029">
            <v>211812</v>
          </cell>
          <cell r="D23029" t="str">
            <v>021114</v>
          </cell>
          <cell r="F23029" t="str">
            <v>E1523217</v>
          </cell>
          <cell r="H23029">
            <v>0</v>
          </cell>
        </row>
        <row r="23030">
          <cell r="B23030">
            <v>211812</v>
          </cell>
          <cell r="D23030" t="str">
            <v>021114</v>
          </cell>
          <cell r="F23030" t="str">
            <v>E1523241</v>
          </cell>
          <cell r="H23030">
            <v>0</v>
          </cell>
        </row>
        <row r="23031">
          <cell r="B23031">
            <v>211812</v>
          </cell>
          <cell r="D23031" t="str">
            <v>021114</v>
          </cell>
          <cell r="F23031" t="str">
            <v>E1523291</v>
          </cell>
          <cell r="H23031">
            <v>4217.1000000000004</v>
          </cell>
        </row>
        <row r="23032">
          <cell r="B23032">
            <v>211812</v>
          </cell>
          <cell r="D23032" t="str">
            <v>021114</v>
          </cell>
          <cell r="F23032" t="str">
            <v>E1523324</v>
          </cell>
          <cell r="H23032">
            <v>8239.0499999999993</v>
          </cell>
        </row>
        <row r="23033">
          <cell r="B23033">
            <v>211812</v>
          </cell>
          <cell r="D23033" t="str">
            <v>021114</v>
          </cell>
          <cell r="F23033" t="str">
            <v>E1523366</v>
          </cell>
          <cell r="H23033">
            <v>0</v>
          </cell>
        </row>
        <row r="23034">
          <cell r="B23034">
            <v>211812</v>
          </cell>
          <cell r="D23034" t="str">
            <v>021114</v>
          </cell>
          <cell r="F23034" t="str">
            <v>E1523465</v>
          </cell>
          <cell r="H23034">
            <v>7906.71</v>
          </cell>
        </row>
        <row r="23035">
          <cell r="B23035">
            <v>211812</v>
          </cell>
          <cell r="D23035" t="str">
            <v>021114</v>
          </cell>
          <cell r="F23035" t="str">
            <v>E1523548</v>
          </cell>
          <cell r="H23035">
            <v>10257.94</v>
          </cell>
        </row>
        <row r="23036">
          <cell r="B23036">
            <v>211812</v>
          </cell>
          <cell r="D23036" t="str">
            <v>021114</v>
          </cell>
          <cell r="F23036" t="str">
            <v>E1523556</v>
          </cell>
          <cell r="H23036">
            <v>3227.97</v>
          </cell>
        </row>
        <row r="23037">
          <cell r="B23037">
            <v>211812</v>
          </cell>
          <cell r="D23037" t="str">
            <v>021114</v>
          </cell>
          <cell r="F23037" t="str">
            <v>E1523647</v>
          </cell>
          <cell r="H23037">
            <v>18208.990000000002</v>
          </cell>
        </row>
        <row r="23038">
          <cell r="B23038">
            <v>211812</v>
          </cell>
          <cell r="D23038" t="str">
            <v>021114</v>
          </cell>
          <cell r="F23038" t="str">
            <v>E1523697</v>
          </cell>
          <cell r="H23038">
            <v>4038.06</v>
          </cell>
        </row>
        <row r="23039">
          <cell r="B23039">
            <v>211812</v>
          </cell>
          <cell r="D23039" t="str">
            <v>021114</v>
          </cell>
          <cell r="F23039" t="str">
            <v>E1523754</v>
          </cell>
          <cell r="H23039">
            <v>7552.16</v>
          </cell>
        </row>
        <row r="23040">
          <cell r="B23040">
            <v>211812</v>
          </cell>
          <cell r="D23040" t="str">
            <v>021114</v>
          </cell>
          <cell r="F23040" t="str">
            <v>E1523811</v>
          </cell>
          <cell r="H23040">
            <v>2043.36</v>
          </cell>
        </row>
        <row r="23041">
          <cell r="B23041">
            <v>211812</v>
          </cell>
          <cell r="D23041" t="str">
            <v>021114</v>
          </cell>
          <cell r="F23041" t="str">
            <v>E1523895</v>
          </cell>
          <cell r="H23041">
            <v>6250.82</v>
          </cell>
        </row>
        <row r="23042">
          <cell r="B23042">
            <v>211812</v>
          </cell>
          <cell r="D23042" t="str">
            <v>021114</v>
          </cell>
          <cell r="F23042" t="str">
            <v>E1524116</v>
          </cell>
          <cell r="H23042">
            <v>0</v>
          </cell>
        </row>
        <row r="23043">
          <cell r="B23043">
            <v>211812</v>
          </cell>
          <cell r="D23043" t="str">
            <v>021114</v>
          </cell>
          <cell r="F23043" t="str">
            <v>E1524140</v>
          </cell>
          <cell r="H23043">
            <v>4546.92</v>
          </cell>
        </row>
        <row r="23044">
          <cell r="B23044">
            <v>211812</v>
          </cell>
          <cell r="D23044" t="str">
            <v>021114</v>
          </cell>
          <cell r="F23044" t="str">
            <v>E1524174</v>
          </cell>
          <cell r="H23044">
            <v>8903.64</v>
          </cell>
        </row>
        <row r="23045">
          <cell r="B23045">
            <v>211812</v>
          </cell>
          <cell r="D23045" t="str">
            <v>021114</v>
          </cell>
          <cell r="F23045" t="str">
            <v>E1524190</v>
          </cell>
          <cell r="H23045">
            <v>8466.82</v>
          </cell>
        </row>
        <row r="23046">
          <cell r="B23046">
            <v>211812</v>
          </cell>
          <cell r="D23046" t="str">
            <v>021114</v>
          </cell>
          <cell r="F23046" t="str">
            <v>E1524207</v>
          </cell>
          <cell r="H23046">
            <v>5987.43</v>
          </cell>
        </row>
        <row r="23047">
          <cell r="B23047">
            <v>211812</v>
          </cell>
          <cell r="D23047" t="str">
            <v>021114</v>
          </cell>
          <cell r="F23047" t="str">
            <v>E1524249</v>
          </cell>
          <cell r="H23047">
            <v>5834.39</v>
          </cell>
        </row>
        <row r="23048">
          <cell r="B23048">
            <v>211812</v>
          </cell>
          <cell r="D23048" t="str">
            <v>021114</v>
          </cell>
          <cell r="F23048" t="str">
            <v>E1524273</v>
          </cell>
          <cell r="H23048">
            <v>2395.1999999999998</v>
          </cell>
        </row>
        <row r="23049">
          <cell r="B23049">
            <v>211812</v>
          </cell>
          <cell r="D23049" t="str">
            <v>021114</v>
          </cell>
          <cell r="F23049" t="str">
            <v>E1524322</v>
          </cell>
          <cell r="H23049">
            <v>1842.06</v>
          </cell>
        </row>
        <row r="23050">
          <cell r="B23050">
            <v>211812</v>
          </cell>
          <cell r="D23050" t="str">
            <v>021114</v>
          </cell>
          <cell r="F23050" t="str">
            <v>E1524364</v>
          </cell>
          <cell r="H23050">
            <v>2787.93</v>
          </cell>
        </row>
        <row r="23051">
          <cell r="B23051">
            <v>211812</v>
          </cell>
          <cell r="D23051" t="str">
            <v>021114</v>
          </cell>
          <cell r="F23051" t="str">
            <v>E1524447</v>
          </cell>
          <cell r="H23051">
            <v>1613.79</v>
          </cell>
        </row>
        <row r="23052">
          <cell r="B23052">
            <v>211812</v>
          </cell>
          <cell r="D23052" t="str">
            <v>021114</v>
          </cell>
          <cell r="F23052" t="str">
            <v>E1524504</v>
          </cell>
          <cell r="H23052">
            <v>8988.7000000000007</v>
          </cell>
        </row>
        <row r="23053">
          <cell r="B23053">
            <v>211812</v>
          </cell>
          <cell r="D23053" t="str">
            <v>021114</v>
          </cell>
          <cell r="F23053" t="str">
            <v>E1524512</v>
          </cell>
          <cell r="H23053">
            <v>2063.02</v>
          </cell>
        </row>
        <row r="23054">
          <cell r="B23054">
            <v>211812</v>
          </cell>
          <cell r="D23054" t="str">
            <v>021114</v>
          </cell>
          <cell r="F23054" t="str">
            <v>E1524562</v>
          </cell>
          <cell r="H23054">
            <v>3103.43</v>
          </cell>
        </row>
        <row r="23055">
          <cell r="B23055">
            <v>211812</v>
          </cell>
          <cell r="D23055" t="str">
            <v>021114</v>
          </cell>
          <cell r="F23055" t="str">
            <v>E1524603</v>
          </cell>
          <cell r="H23055">
            <v>2840.95</v>
          </cell>
        </row>
        <row r="23056">
          <cell r="B23056">
            <v>211812</v>
          </cell>
          <cell r="D23056" t="str">
            <v>021114</v>
          </cell>
          <cell r="F23056" t="str">
            <v>E1524637</v>
          </cell>
          <cell r="H23056">
            <v>2935.96</v>
          </cell>
        </row>
        <row r="23057">
          <cell r="B23057">
            <v>211812</v>
          </cell>
          <cell r="D23057" t="str">
            <v>021114</v>
          </cell>
          <cell r="F23057" t="str">
            <v>E1524728</v>
          </cell>
          <cell r="H23057">
            <v>3994.5</v>
          </cell>
        </row>
        <row r="23058">
          <cell r="B23058">
            <v>211812</v>
          </cell>
          <cell r="D23058" t="str">
            <v>021114</v>
          </cell>
          <cell r="F23058" t="str">
            <v>E1524744</v>
          </cell>
          <cell r="H23058">
            <v>2166.13</v>
          </cell>
        </row>
        <row r="23059">
          <cell r="B23059">
            <v>211812</v>
          </cell>
          <cell r="D23059" t="str">
            <v>021114</v>
          </cell>
          <cell r="F23059" t="str">
            <v>E1524877</v>
          </cell>
          <cell r="H23059">
            <v>6657.03</v>
          </cell>
        </row>
        <row r="23060">
          <cell r="B23060">
            <v>211812</v>
          </cell>
          <cell r="D23060" t="str">
            <v>021114</v>
          </cell>
          <cell r="F23060" t="str">
            <v>E1524893</v>
          </cell>
          <cell r="H23060">
            <v>4088.13</v>
          </cell>
        </row>
        <row r="23061">
          <cell r="B23061">
            <v>211812</v>
          </cell>
          <cell r="D23061" t="str">
            <v>021114</v>
          </cell>
          <cell r="F23061" t="str">
            <v>E1524934</v>
          </cell>
          <cell r="H23061">
            <v>14373.77</v>
          </cell>
        </row>
        <row r="23062">
          <cell r="B23062">
            <v>211812</v>
          </cell>
          <cell r="D23062" t="str">
            <v>021114</v>
          </cell>
          <cell r="F23062" t="str">
            <v>E1524984</v>
          </cell>
          <cell r="H23062">
            <v>2369.33</v>
          </cell>
        </row>
        <row r="23063">
          <cell r="B23063">
            <v>211812</v>
          </cell>
          <cell r="D23063" t="str">
            <v>021114</v>
          </cell>
          <cell r="F23063" t="str">
            <v>E1525015</v>
          </cell>
          <cell r="H23063">
            <v>5152.71</v>
          </cell>
        </row>
        <row r="23064">
          <cell r="B23064">
            <v>211812</v>
          </cell>
          <cell r="D23064" t="str">
            <v>021114</v>
          </cell>
          <cell r="F23064" t="str">
            <v>E1525106</v>
          </cell>
          <cell r="H23064">
            <v>3217.97</v>
          </cell>
        </row>
        <row r="23065">
          <cell r="B23065">
            <v>211812</v>
          </cell>
          <cell r="D23065" t="str">
            <v>021114</v>
          </cell>
          <cell r="F23065" t="str">
            <v>E1525114</v>
          </cell>
          <cell r="H23065">
            <v>673.09</v>
          </cell>
        </row>
        <row r="23066">
          <cell r="B23066">
            <v>211812</v>
          </cell>
          <cell r="D23066" t="str">
            <v>021114</v>
          </cell>
          <cell r="F23066" t="str">
            <v>E1525198</v>
          </cell>
          <cell r="H23066">
            <v>3899.67</v>
          </cell>
        </row>
        <row r="23067">
          <cell r="B23067">
            <v>211812</v>
          </cell>
          <cell r="D23067" t="str">
            <v>021114</v>
          </cell>
          <cell r="F23067" t="str">
            <v>E1525247</v>
          </cell>
          <cell r="H23067">
            <v>1839.86</v>
          </cell>
        </row>
        <row r="23068">
          <cell r="B23068">
            <v>211812</v>
          </cell>
          <cell r="D23068" t="str">
            <v>021114</v>
          </cell>
          <cell r="F23068" t="str">
            <v>E1525263</v>
          </cell>
          <cell r="H23068">
            <v>0</v>
          </cell>
        </row>
        <row r="23069">
          <cell r="B23069">
            <v>211812</v>
          </cell>
          <cell r="D23069" t="str">
            <v>021114</v>
          </cell>
          <cell r="F23069" t="str">
            <v>E1525338</v>
          </cell>
          <cell r="H23069">
            <v>3749.04</v>
          </cell>
        </row>
        <row r="23070">
          <cell r="B23070">
            <v>211812</v>
          </cell>
          <cell r="D23070" t="str">
            <v>021114</v>
          </cell>
          <cell r="F23070" t="str">
            <v>E1525354</v>
          </cell>
          <cell r="H23070">
            <v>2093.2600000000002</v>
          </cell>
        </row>
        <row r="23071">
          <cell r="B23071">
            <v>211812</v>
          </cell>
          <cell r="D23071" t="str">
            <v>021114</v>
          </cell>
          <cell r="F23071" t="str">
            <v>E1525388</v>
          </cell>
          <cell r="H23071">
            <v>6502.72</v>
          </cell>
        </row>
        <row r="23072">
          <cell r="B23072">
            <v>211812</v>
          </cell>
          <cell r="D23072" t="str">
            <v>021114</v>
          </cell>
          <cell r="F23072" t="str">
            <v>E1525445</v>
          </cell>
          <cell r="H23072">
            <v>9151</v>
          </cell>
        </row>
        <row r="23073">
          <cell r="B23073">
            <v>211812</v>
          </cell>
          <cell r="D23073" t="str">
            <v>021114</v>
          </cell>
          <cell r="F23073" t="str">
            <v>E1525502</v>
          </cell>
          <cell r="H23073">
            <v>5233.66</v>
          </cell>
        </row>
        <row r="23074">
          <cell r="B23074">
            <v>211812</v>
          </cell>
          <cell r="D23074" t="str">
            <v>021114</v>
          </cell>
          <cell r="F23074" t="str">
            <v>E1525594</v>
          </cell>
          <cell r="H23074">
            <v>4880.1400000000003</v>
          </cell>
        </row>
        <row r="23075">
          <cell r="B23075">
            <v>211812</v>
          </cell>
          <cell r="D23075" t="str">
            <v>021114</v>
          </cell>
          <cell r="F23075" t="str">
            <v>E1525677</v>
          </cell>
          <cell r="H23075">
            <v>3327.87</v>
          </cell>
        </row>
        <row r="23076">
          <cell r="B23076">
            <v>211812</v>
          </cell>
          <cell r="D23076" t="str">
            <v>021114</v>
          </cell>
          <cell r="F23076" t="str">
            <v>E1525693</v>
          </cell>
          <cell r="H23076">
            <v>6840.8</v>
          </cell>
        </row>
        <row r="23077">
          <cell r="B23077">
            <v>211812</v>
          </cell>
          <cell r="D23077" t="str">
            <v>021114</v>
          </cell>
          <cell r="F23077" t="str">
            <v>E1525768</v>
          </cell>
          <cell r="H23077">
            <v>0</v>
          </cell>
        </row>
        <row r="23078">
          <cell r="B23078">
            <v>211812</v>
          </cell>
          <cell r="D23078" t="str">
            <v>021114</v>
          </cell>
          <cell r="F23078" t="str">
            <v>E1525784</v>
          </cell>
          <cell r="H23078">
            <v>1216.5899999999999</v>
          </cell>
        </row>
        <row r="23079">
          <cell r="B23079">
            <v>211812</v>
          </cell>
          <cell r="D23079" t="str">
            <v>021114</v>
          </cell>
          <cell r="F23079" t="str">
            <v>E1525867</v>
          </cell>
          <cell r="H23079">
            <v>8663.0400000000009</v>
          </cell>
        </row>
        <row r="23080">
          <cell r="B23080">
            <v>211812</v>
          </cell>
          <cell r="D23080" t="str">
            <v>021114</v>
          </cell>
          <cell r="F23080" t="str">
            <v>E1525883</v>
          </cell>
          <cell r="H23080">
            <v>8623.23</v>
          </cell>
        </row>
        <row r="23081">
          <cell r="B23081">
            <v>211812</v>
          </cell>
          <cell r="D23081" t="str">
            <v>021114</v>
          </cell>
          <cell r="F23081" t="str">
            <v>E1525891</v>
          </cell>
          <cell r="H23081">
            <v>4121.33</v>
          </cell>
        </row>
        <row r="23082">
          <cell r="B23082">
            <v>211812</v>
          </cell>
          <cell r="D23082" t="str">
            <v>021114</v>
          </cell>
          <cell r="F23082" t="str">
            <v>E1526005</v>
          </cell>
          <cell r="H23082">
            <v>1197.2</v>
          </cell>
        </row>
        <row r="23083">
          <cell r="B23083">
            <v>211812</v>
          </cell>
          <cell r="D23083" t="str">
            <v>021114</v>
          </cell>
          <cell r="F23083" t="str">
            <v>E1526021</v>
          </cell>
          <cell r="H23083">
            <v>10855.59</v>
          </cell>
        </row>
        <row r="23084">
          <cell r="B23084">
            <v>211812</v>
          </cell>
          <cell r="D23084" t="str">
            <v>021114</v>
          </cell>
          <cell r="F23084" t="str">
            <v>E1526071</v>
          </cell>
          <cell r="H23084">
            <v>2261.75</v>
          </cell>
        </row>
        <row r="23085">
          <cell r="B23085">
            <v>211812</v>
          </cell>
          <cell r="D23085" t="str">
            <v>021114</v>
          </cell>
          <cell r="F23085" t="str">
            <v>E1526295</v>
          </cell>
          <cell r="H23085">
            <v>4347.4399999999996</v>
          </cell>
        </row>
        <row r="23086">
          <cell r="B23086">
            <v>211812</v>
          </cell>
          <cell r="D23086" t="str">
            <v>021114</v>
          </cell>
          <cell r="F23086" t="str">
            <v>E1526302</v>
          </cell>
          <cell r="H23086">
            <v>1538.92</v>
          </cell>
        </row>
        <row r="23087">
          <cell r="B23087">
            <v>211812</v>
          </cell>
          <cell r="D23087" t="str">
            <v>021114</v>
          </cell>
          <cell r="F23087" t="str">
            <v>E1526310</v>
          </cell>
          <cell r="H23087">
            <v>449.63</v>
          </cell>
        </row>
        <row r="23088">
          <cell r="B23088">
            <v>211812</v>
          </cell>
          <cell r="D23088" t="str">
            <v>021114</v>
          </cell>
          <cell r="F23088" t="str">
            <v>E1526386</v>
          </cell>
          <cell r="H23088">
            <v>3092.71</v>
          </cell>
        </row>
        <row r="23089">
          <cell r="B23089">
            <v>211812</v>
          </cell>
          <cell r="D23089" t="str">
            <v>021114</v>
          </cell>
          <cell r="F23089" t="str">
            <v>E1526394</v>
          </cell>
          <cell r="H23089">
            <v>2917.63</v>
          </cell>
        </row>
        <row r="23090">
          <cell r="B23090">
            <v>211812</v>
          </cell>
          <cell r="D23090" t="str">
            <v>021114</v>
          </cell>
          <cell r="F23090" t="str">
            <v>E1526427</v>
          </cell>
          <cell r="H23090">
            <v>1197.2</v>
          </cell>
        </row>
        <row r="23091">
          <cell r="B23091">
            <v>211812</v>
          </cell>
          <cell r="D23091" t="str">
            <v>021114</v>
          </cell>
          <cell r="F23091" t="str">
            <v>E1526435</v>
          </cell>
          <cell r="H23091">
            <v>3516.2</v>
          </cell>
        </row>
        <row r="23092">
          <cell r="B23092">
            <v>211812</v>
          </cell>
          <cell r="D23092" t="str">
            <v>021114</v>
          </cell>
          <cell r="F23092" t="str">
            <v>E1526493</v>
          </cell>
          <cell r="H23092">
            <v>3334.51</v>
          </cell>
        </row>
        <row r="23093">
          <cell r="B23093">
            <v>211812</v>
          </cell>
          <cell r="D23093" t="str">
            <v>021114</v>
          </cell>
          <cell r="F23093" t="str">
            <v>E1526500</v>
          </cell>
          <cell r="H23093">
            <v>1722.96</v>
          </cell>
        </row>
        <row r="23094">
          <cell r="B23094">
            <v>211812</v>
          </cell>
          <cell r="D23094" t="str">
            <v>021114</v>
          </cell>
          <cell r="F23094" t="str">
            <v>E1526633</v>
          </cell>
          <cell r="H23094">
            <v>1194.28</v>
          </cell>
        </row>
        <row r="23095">
          <cell r="B23095">
            <v>211812</v>
          </cell>
          <cell r="D23095" t="str">
            <v>021114</v>
          </cell>
          <cell r="F23095" t="str">
            <v>E1526831</v>
          </cell>
          <cell r="H23095">
            <v>0</v>
          </cell>
        </row>
        <row r="23096">
          <cell r="B23096">
            <v>211812</v>
          </cell>
          <cell r="D23096" t="str">
            <v>021114</v>
          </cell>
          <cell r="F23096" t="str">
            <v>E1526857</v>
          </cell>
          <cell r="H23096">
            <v>2368.0500000000002</v>
          </cell>
        </row>
        <row r="23097">
          <cell r="B23097">
            <v>211812</v>
          </cell>
          <cell r="D23097" t="str">
            <v>021114</v>
          </cell>
          <cell r="F23097" t="str">
            <v>E1527003</v>
          </cell>
          <cell r="H23097">
            <v>2371.85</v>
          </cell>
        </row>
        <row r="23098">
          <cell r="B23098">
            <v>211812</v>
          </cell>
          <cell r="D23098" t="str">
            <v>021114</v>
          </cell>
          <cell r="F23098" t="str">
            <v>E1527045</v>
          </cell>
          <cell r="H23098">
            <v>2403.02</v>
          </cell>
        </row>
        <row r="23099">
          <cell r="B23099">
            <v>211812</v>
          </cell>
          <cell r="D23099" t="str">
            <v>021114</v>
          </cell>
          <cell r="F23099" t="str">
            <v>E1527053</v>
          </cell>
          <cell r="H23099">
            <v>3775.1</v>
          </cell>
        </row>
        <row r="23100">
          <cell r="B23100">
            <v>211812</v>
          </cell>
          <cell r="D23100" t="str">
            <v>021114</v>
          </cell>
          <cell r="F23100" t="str">
            <v>E1527079</v>
          </cell>
          <cell r="H23100">
            <v>1718.27</v>
          </cell>
        </row>
        <row r="23101">
          <cell r="B23101">
            <v>211812</v>
          </cell>
          <cell r="D23101" t="str">
            <v>021114</v>
          </cell>
          <cell r="F23101" t="str">
            <v>E1527128</v>
          </cell>
          <cell r="H23101">
            <v>0</v>
          </cell>
        </row>
        <row r="23102">
          <cell r="B23102">
            <v>211812</v>
          </cell>
          <cell r="D23102" t="str">
            <v>021114</v>
          </cell>
          <cell r="F23102" t="str">
            <v>E1527136</v>
          </cell>
          <cell r="H23102">
            <v>2491.6</v>
          </cell>
        </row>
        <row r="23103">
          <cell r="B23103">
            <v>211812</v>
          </cell>
          <cell r="D23103" t="str">
            <v>021114</v>
          </cell>
          <cell r="F23103" t="str">
            <v>E1527144</v>
          </cell>
          <cell r="H23103">
            <v>2188.7399999999998</v>
          </cell>
        </row>
        <row r="23104">
          <cell r="B23104">
            <v>211812</v>
          </cell>
          <cell r="D23104" t="str">
            <v>021114</v>
          </cell>
          <cell r="F23104" t="str">
            <v>E1527152</v>
          </cell>
          <cell r="H23104">
            <v>2098.04</v>
          </cell>
        </row>
        <row r="23105">
          <cell r="B23105">
            <v>211812</v>
          </cell>
          <cell r="D23105" t="str">
            <v>021114</v>
          </cell>
          <cell r="F23105" t="str">
            <v>E1527178</v>
          </cell>
          <cell r="H23105">
            <v>0</v>
          </cell>
        </row>
        <row r="23106">
          <cell r="B23106">
            <v>211812</v>
          </cell>
          <cell r="D23106" t="str">
            <v>021114</v>
          </cell>
          <cell r="F23106" t="str">
            <v>E1527186</v>
          </cell>
          <cell r="H23106">
            <v>0</v>
          </cell>
        </row>
        <row r="23107">
          <cell r="B23107">
            <v>211812</v>
          </cell>
          <cell r="D23107" t="str">
            <v>021114</v>
          </cell>
          <cell r="F23107" t="str">
            <v>E1527201</v>
          </cell>
          <cell r="H23107">
            <v>1997.44</v>
          </cell>
        </row>
        <row r="23108">
          <cell r="B23108">
            <v>211812</v>
          </cell>
          <cell r="D23108" t="str">
            <v>021114</v>
          </cell>
          <cell r="F23108" t="str">
            <v>E1527243</v>
          </cell>
          <cell r="H23108">
            <v>4029.33</v>
          </cell>
        </row>
        <row r="23109">
          <cell r="B23109">
            <v>211812</v>
          </cell>
          <cell r="D23109" t="str">
            <v>021114</v>
          </cell>
          <cell r="F23109" t="str">
            <v>E1527269</v>
          </cell>
          <cell r="H23109">
            <v>3030.31</v>
          </cell>
        </row>
        <row r="23110">
          <cell r="B23110">
            <v>211812</v>
          </cell>
          <cell r="D23110" t="str">
            <v>021114</v>
          </cell>
          <cell r="F23110" t="str">
            <v>E1527293</v>
          </cell>
          <cell r="H23110">
            <v>0</v>
          </cell>
        </row>
        <row r="23111">
          <cell r="B23111">
            <v>211812</v>
          </cell>
          <cell r="D23111" t="str">
            <v>021114</v>
          </cell>
          <cell r="F23111" t="str">
            <v>E1527384</v>
          </cell>
          <cell r="H23111">
            <v>2082.69</v>
          </cell>
        </row>
        <row r="23112">
          <cell r="B23112">
            <v>211812</v>
          </cell>
          <cell r="D23112" t="str">
            <v>021114</v>
          </cell>
          <cell r="F23112" t="str">
            <v>E1527409</v>
          </cell>
          <cell r="H23112">
            <v>3248.64</v>
          </cell>
        </row>
        <row r="23113">
          <cell r="B23113">
            <v>211812</v>
          </cell>
          <cell r="D23113" t="str">
            <v>021114</v>
          </cell>
          <cell r="F23113" t="str">
            <v>E1527441</v>
          </cell>
          <cell r="H23113">
            <v>1801.75</v>
          </cell>
        </row>
        <row r="23114">
          <cell r="B23114">
            <v>211812</v>
          </cell>
          <cell r="D23114" t="str">
            <v>021114</v>
          </cell>
          <cell r="F23114" t="str">
            <v>E1527532</v>
          </cell>
          <cell r="H23114">
            <v>1790.66</v>
          </cell>
        </row>
        <row r="23115">
          <cell r="B23115">
            <v>211812</v>
          </cell>
          <cell r="D23115" t="str">
            <v>021114</v>
          </cell>
          <cell r="F23115" t="str">
            <v>E1527607</v>
          </cell>
          <cell r="H23115">
            <v>0</v>
          </cell>
        </row>
        <row r="23116">
          <cell r="B23116">
            <v>211812</v>
          </cell>
          <cell r="D23116" t="str">
            <v>021114</v>
          </cell>
          <cell r="F23116" t="str">
            <v>E1527889</v>
          </cell>
          <cell r="H23116">
            <v>4215.88</v>
          </cell>
        </row>
        <row r="23117">
          <cell r="B23117">
            <v>211812</v>
          </cell>
          <cell r="D23117" t="str">
            <v>021114</v>
          </cell>
          <cell r="F23117" t="str">
            <v>E1527912</v>
          </cell>
          <cell r="H23117">
            <v>2042.76</v>
          </cell>
        </row>
        <row r="23118">
          <cell r="B23118">
            <v>211812</v>
          </cell>
          <cell r="D23118" t="str">
            <v>021114</v>
          </cell>
          <cell r="F23118" t="str">
            <v>E1527920</v>
          </cell>
          <cell r="H23118">
            <v>8355.7199999999993</v>
          </cell>
        </row>
        <row r="23119">
          <cell r="B23119">
            <v>211812</v>
          </cell>
          <cell r="D23119" t="str">
            <v>021114</v>
          </cell>
          <cell r="F23119" t="str">
            <v>E1527954</v>
          </cell>
          <cell r="H23119">
            <v>2841.69</v>
          </cell>
        </row>
        <row r="23120">
          <cell r="B23120">
            <v>211812</v>
          </cell>
          <cell r="D23120" t="str">
            <v>021114</v>
          </cell>
          <cell r="F23120" t="str">
            <v>E1528077</v>
          </cell>
          <cell r="H23120">
            <v>2342.75</v>
          </cell>
        </row>
        <row r="23121">
          <cell r="B23121">
            <v>211812</v>
          </cell>
          <cell r="D23121" t="str">
            <v>021114</v>
          </cell>
          <cell r="F23121" t="str">
            <v>E1528100</v>
          </cell>
          <cell r="H23121">
            <v>6932.17</v>
          </cell>
        </row>
        <row r="23122">
          <cell r="B23122">
            <v>211812</v>
          </cell>
          <cell r="D23122" t="str">
            <v>021114</v>
          </cell>
          <cell r="F23122" t="str">
            <v>E1528150</v>
          </cell>
          <cell r="H23122">
            <v>5554.91</v>
          </cell>
        </row>
        <row r="23123">
          <cell r="B23123">
            <v>211812</v>
          </cell>
          <cell r="D23123" t="str">
            <v>021114</v>
          </cell>
          <cell r="F23123" t="str">
            <v>E1528233</v>
          </cell>
          <cell r="H23123">
            <v>11084.72</v>
          </cell>
        </row>
        <row r="23124">
          <cell r="B23124">
            <v>211812</v>
          </cell>
          <cell r="D23124" t="str">
            <v>021114</v>
          </cell>
          <cell r="F23124" t="str">
            <v>E1528340</v>
          </cell>
          <cell r="H23124">
            <v>3357.09</v>
          </cell>
        </row>
        <row r="23125">
          <cell r="B23125">
            <v>211812</v>
          </cell>
          <cell r="D23125" t="str">
            <v>021114</v>
          </cell>
          <cell r="F23125" t="str">
            <v>E1528605</v>
          </cell>
          <cell r="H23125">
            <v>2187.73</v>
          </cell>
        </row>
        <row r="23126">
          <cell r="B23126">
            <v>211812</v>
          </cell>
          <cell r="D23126" t="str">
            <v>021114</v>
          </cell>
          <cell r="F23126" t="str">
            <v>E1528613</v>
          </cell>
          <cell r="H23126">
            <v>5974.75</v>
          </cell>
        </row>
        <row r="23127">
          <cell r="B23127">
            <v>211812</v>
          </cell>
          <cell r="D23127" t="str">
            <v>021114</v>
          </cell>
          <cell r="F23127" t="str">
            <v>E1528655</v>
          </cell>
          <cell r="H23127">
            <v>0</v>
          </cell>
        </row>
        <row r="23128">
          <cell r="B23128">
            <v>211812</v>
          </cell>
          <cell r="D23128" t="str">
            <v>021114</v>
          </cell>
          <cell r="F23128" t="str">
            <v>E1528671</v>
          </cell>
          <cell r="H23128">
            <v>3033.49</v>
          </cell>
        </row>
        <row r="23129">
          <cell r="B23129">
            <v>211812</v>
          </cell>
          <cell r="D23129" t="str">
            <v>021114</v>
          </cell>
          <cell r="F23129" t="str">
            <v>E1528689</v>
          </cell>
          <cell r="H23129">
            <v>2596.6999999999998</v>
          </cell>
        </row>
        <row r="23130">
          <cell r="B23130">
            <v>211812</v>
          </cell>
          <cell r="D23130" t="str">
            <v>021114</v>
          </cell>
          <cell r="F23130" t="str">
            <v>E1528704</v>
          </cell>
          <cell r="H23130">
            <v>2269.86</v>
          </cell>
        </row>
        <row r="23131">
          <cell r="B23131">
            <v>211812</v>
          </cell>
          <cell r="D23131" t="str">
            <v>021114</v>
          </cell>
          <cell r="F23131" t="str">
            <v>E1528720</v>
          </cell>
          <cell r="H23131">
            <v>3237.52</v>
          </cell>
        </row>
        <row r="23132">
          <cell r="B23132">
            <v>211812</v>
          </cell>
          <cell r="D23132" t="str">
            <v>021114</v>
          </cell>
          <cell r="F23132" t="str">
            <v>E1528746</v>
          </cell>
          <cell r="H23132">
            <v>5332.53</v>
          </cell>
        </row>
        <row r="23133">
          <cell r="B23133">
            <v>211812</v>
          </cell>
          <cell r="D23133" t="str">
            <v>021114</v>
          </cell>
          <cell r="F23133" t="str">
            <v>E1528796</v>
          </cell>
          <cell r="H23133">
            <v>2055.73</v>
          </cell>
        </row>
        <row r="23134">
          <cell r="B23134">
            <v>211812</v>
          </cell>
          <cell r="D23134" t="str">
            <v>021114</v>
          </cell>
          <cell r="F23134" t="str">
            <v>E1528853</v>
          </cell>
          <cell r="H23134">
            <v>3521.25</v>
          </cell>
        </row>
        <row r="23135">
          <cell r="B23135">
            <v>211812</v>
          </cell>
          <cell r="D23135" t="str">
            <v>021114</v>
          </cell>
          <cell r="F23135" t="str">
            <v>E1528861</v>
          </cell>
          <cell r="H23135">
            <v>6759.69</v>
          </cell>
        </row>
        <row r="23136">
          <cell r="B23136">
            <v>211812</v>
          </cell>
          <cell r="D23136" t="str">
            <v>021114</v>
          </cell>
          <cell r="F23136" t="str">
            <v>E1528879</v>
          </cell>
          <cell r="H23136">
            <v>2759.46</v>
          </cell>
        </row>
        <row r="23137">
          <cell r="B23137">
            <v>211812</v>
          </cell>
          <cell r="D23137" t="str">
            <v>021114</v>
          </cell>
          <cell r="F23137" t="str">
            <v>E1528887</v>
          </cell>
          <cell r="H23137">
            <v>6057.39</v>
          </cell>
        </row>
        <row r="23138">
          <cell r="B23138">
            <v>211812</v>
          </cell>
          <cell r="D23138" t="str">
            <v>021114</v>
          </cell>
          <cell r="F23138" t="str">
            <v>E1528895</v>
          </cell>
          <cell r="H23138">
            <v>2030.26</v>
          </cell>
        </row>
        <row r="23139">
          <cell r="B23139">
            <v>211812</v>
          </cell>
          <cell r="D23139" t="str">
            <v>021114</v>
          </cell>
          <cell r="F23139" t="str">
            <v>E1528902</v>
          </cell>
          <cell r="H23139">
            <v>2315.42</v>
          </cell>
        </row>
        <row r="23140">
          <cell r="B23140">
            <v>211812</v>
          </cell>
          <cell r="D23140" t="str">
            <v>021114</v>
          </cell>
          <cell r="F23140" t="str">
            <v>E1528936</v>
          </cell>
          <cell r="H23140">
            <v>3099.32</v>
          </cell>
        </row>
        <row r="23141">
          <cell r="B23141">
            <v>211812</v>
          </cell>
          <cell r="D23141" t="str">
            <v>021114</v>
          </cell>
          <cell r="F23141" t="str">
            <v>E1528952</v>
          </cell>
          <cell r="H23141">
            <v>1220.74</v>
          </cell>
        </row>
        <row r="23142">
          <cell r="B23142">
            <v>211812</v>
          </cell>
          <cell r="D23142" t="str">
            <v>021114</v>
          </cell>
          <cell r="F23142" t="str">
            <v>E1528986</v>
          </cell>
          <cell r="H23142">
            <v>11034.08</v>
          </cell>
        </row>
        <row r="23143">
          <cell r="B23143">
            <v>211812</v>
          </cell>
          <cell r="D23143" t="str">
            <v>021114</v>
          </cell>
          <cell r="F23143" t="str">
            <v>E1528994</v>
          </cell>
          <cell r="H23143">
            <v>8713.6200000000008</v>
          </cell>
        </row>
        <row r="23144">
          <cell r="B23144">
            <v>211812</v>
          </cell>
          <cell r="D23144" t="str">
            <v>021114</v>
          </cell>
          <cell r="F23144" t="str">
            <v>E1529009</v>
          </cell>
          <cell r="H23144">
            <v>5401.61</v>
          </cell>
        </row>
        <row r="23145">
          <cell r="B23145">
            <v>211812</v>
          </cell>
          <cell r="D23145" t="str">
            <v>021114</v>
          </cell>
          <cell r="F23145" t="str">
            <v>E1529059</v>
          </cell>
          <cell r="H23145">
            <v>9295.7900000000009</v>
          </cell>
        </row>
        <row r="23146">
          <cell r="B23146">
            <v>211812</v>
          </cell>
          <cell r="D23146" t="str">
            <v>021114</v>
          </cell>
          <cell r="F23146" t="str">
            <v>E1529075</v>
          </cell>
          <cell r="H23146">
            <v>6621.69</v>
          </cell>
        </row>
        <row r="23147">
          <cell r="B23147">
            <v>211812</v>
          </cell>
          <cell r="D23147" t="str">
            <v>021114</v>
          </cell>
          <cell r="F23147" t="str">
            <v>E1529158</v>
          </cell>
          <cell r="H23147">
            <v>6385.46</v>
          </cell>
        </row>
        <row r="23148">
          <cell r="B23148">
            <v>211812</v>
          </cell>
          <cell r="D23148" t="str">
            <v>021114</v>
          </cell>
          <cell r="F23148" t="str">
            <v>E1529166</v>
          </cell>
          <cell r="H23148">
            <v>10909.9</v>
          </cell>
        </row>
        <row r="23149">
          <cell r="B23149">
            <v>211812</v>
          </cell>
          <cell r="D23149" t="str">
            <v>021114</v>
          </cell>
          <cell r="F23149" t="str">
            <v>E1529174</v>
          </cell>
          <cell r="H23149">
            <v>8533.06</v>
          </cell>
        </row>
        <row r="23150">
          <cell r="B23150">
            <v>211812</v>
          </cell>
          <cell r="D23150" t="str">
            <v>021114</v>
          </cell>
          <cell r="F23150" t="str">
            <v>E1529265</v>
          </cell>
          <cell r="H23150">
            <v>0</v>
          </cell>
        </row>
        <row r="23151">
          <cell r="B23151">
            <v>211812</v>
          </cell>
          <cell r="D23151" t="str">
            <v>021114</v>
          </cell>
          <cell r="F23151" t="str">
            <v>E1529273</v>
          </cell>
          <cell r="H23151">
            <v>2172.38</v>
          </cell>
        </row>
        <row r="23152">
          <cell r="B23152">
            <v>211812</v>
          </cell>
          <cell r="D23152" t="str">
            <v>021114</v>
          </cell>
          <cell r="F23152" t="str">
            <v>E1529322</v>
          </cell>
          <cell r="H23152">
            <v>2786.53</v>
          </cell>
        </row>
        <row r="23153">
          <cell r="B23153">
            <v>211812</v>
          </cell>
          <cell r="D23153" t="str">
            <v>021114</v>
          </cell>
          <cell r="F23153" t="str">
            <v>E1529356</v>
          </cell>
          <cell r="H23153">
            <v>6873.13</v>
          </cell>
        </row>
        <row r="23154">
          <cell r="B23154">
            <v>211812</v>
          </cell>
          <cell r="D23154" t="str">
            <v>021114</v>
          </cell>
          <cell r="F23154" t="str">
            <v>E1529629</v>
          </cell>
          <cell r="H23154">
            <v>0</v>
          </cell>
        </row>
        <row r="23155">
          <cell r="B23155">
            <v>211812</v>
          </cell>
          <cell r="D23155" t="str">
            <v>021114</v>
          </cell>
          <cell r="F23155" t="str">
            <v>E1529661</v>
          </cell>
          <cell r="H23155">
            <v>2176.4699999999998</v>
          </cell>
        </row>
        <row r="23156">
          <cell r="B23156">
            <v>211812</v>
          </cell>
          <cell r="D23156" t="str">
            <v>021114</v>
          </cell>
          <cell r="F23156" t="str">
            <v>E1531335</v>
          </cell>
          <cell r="H23156">
            <v>1889.84</v>
          </cell>
        </row>
        <row r="23157">
          <cell r="B23157">
            <v>211812</v>
          </cell>
          <cell r="D23157" t="str">
            <v>021114</v>
          </cell>
          <cell r="F23157" t="str">
            <v>E1531351</v>
          </cell>
          <cell r="H23157">
            <v>4221.95</v>
          </cell>
        </row>
        <row r="23158">
          <cell r="B23158">
            <v>211812</v>
          </cell>
          <cell r="D23158" t="str">
            <v>021114</v>
          </cell>
          <cell r="F23158" t="str">
            <v>E1531377</v>
          </cell>
          <cell r="H23158">
            <v>3448.32</v>
          </cell>
        </row>
        <row r="23159">
          <cell r="B23159">
            <v>211812</v>
          </cell>
          <cell r="D23159" t="str">
            <v>021114</v>
          </cell>
          <cell r="F23159" t="str">
            <v>E1531385</v>
          </cell>
          <cell r="H23159">
            <v>4221.95</v>
          </cell>
        </row>
        <row r="23160">
          <cell r="B23160">
            <v>211812</v>
          </cell>
          <cell r="D23160" t="str">
            <v>021114</v>
          </cell>
          <cell r="F23160" t="str">
            <v>E1531393</v>
          </cell>
          <cell r="H23160">
            <v>1445.47</v>
          </cell>
        </row>
        <row r="23161">
          <cell r="B23161">
            <v>211812</v>
          </cell>
          <cell r="D23161" t="str">
            <v>021114</v>
          </cell>
          <cell r="F23161" t="str">
            <v>E1531418</v>
          </cell>
          <cell r="H23161">
            <v>3353.97</v>
          </cell>
        </row>
        <row r="23162">
          <cell r="B23162">
            <v>211812</v>
          </cell>
          <cell r="D23162" t="str">
            <v>021114</v>
          </cell>
          <cell r="F23162" t="str">
            <v>E1531434</v>
          </cell>
          <cell r="H23162">
            <v>2059.36</v>
          </cell>
        </row>
        <row r="23163">
          <cell r="B23163">
            <v>211812</v>
          </cell>
          <cell r="D23163" t="str">
            <v>021114</v>
          </cell>
          <cell r="F23163" t="str">
            <v>E1531442</v>
          </cell>
          <cell r="H23163">
            <v>1777.73</v>
          </cell>
        </row>
        <row r="23164">
          <cell r="B23164">
            <v>211812</v>
          </cell>
          <cell r="D23164" t="str">
            <v>021114</v>
          </cell>
          <cell r="F23164" t="str">
            <v>E1531468</v>
          </cell>
          <cell r="H23164">
            <v>664.8</v>
          </cell>
        </row>
        <row r="23165">
          <cell r="B23165">
            <v>211812</v>
          </cell>
          <cell r="D23165" t="str">
            <v>021114</v>
          </cell>
          <cell r="F23165" t="str">
            <v>E1531476</v>
          </cell>
          <cell r="H23165">
            <v>3353.97</v>
          </cell>
        </row>
        <row r="23166">
          <cell r="B23166">
            <v>211812</v>
          </cell>
          <cell r="D23166" t="str">
            <v>021114</v>
          </cell>
          <cell r="F23166" t="str">
            <v>E1531492</v>
          </cell>
          <cell r="H23166">
            <v>3557.81</v>
          </cell>
        </row>
        <row r="23167">
          <cell r="B23167">
            <v>211812</v>
          </cell>
          <cell r="D23167" t="str">
            <v>021114</v>
          </cell>
          <cell r="F23167" t="str">
            <v>E1531509</v>
          </cell>
          <cell r="H23167">
            <v>1836.61</v>
          </cell>
        </row>
        <row r="23168">
          <cell r="B23168">
            <v>211812</v>
          </cell>
          <cell r="D23168" t="str">
            <v>021114</v>
          </cell>
          <cell r="F23168" t="str">
            <v>E1531533</v>
          </cell>
          <cell r="H23168">
            <v>3353.97</v>
          </cell>
        </row>
        <row r="23169">
          <cell r="B23169">
            <v>211812</v>
          </cell>
          <cell r="D23169" t="str">
            <v>021114</v>
          </cell>
          <cell r="F23169" t="str">
            <v>E1531541</v>
          </cell>
          <cell r="H23169">
            <v>4383.57</v>
          </cell>
        </row>
        <row r="23170">
          <cell r="B23170">
            <v>211812</v>
          </cell>
          <cell r="D23170" t="str">
            <v>021114</v>
          </cell>
          <cell r="F23170" t="str">
            <v>E1531559</v>
          </cell>
          <cell r="H23170">
            <v>1775.24</v>
          </cell>
        </row>
        <row r="23171">
          <cell r="B23171">
            <v>211812</v>
          </cell>
          <cell r="D23171" t="str">
            <v>021114</v>
          </cell>
          <cell r="F23171" t="str">
            <v>E1531575</v>
          </cell>
          <cell r="H23171">
            <v>0</v>
          </cell>
        </row>
        <row r="23172">
          <cell r="B23172">
            <v>211812</v>
          </cell>
          <cell r="D23172" t="str">
            <v>021114</v>
          </cell>
          <cell r="F23172" t="str">
            <v>E1531591</v>
          </cell>
          <cell r="H23172">
            <v>2119.2800000000002</v>
          </cell>
        </row>
        <row r="23173">
          <cell r="B23173">
            <v>211812</v>
          </cell>
          <cell r="D23173" t="str">
            <v>021114</v>
          </cell>
          <cell r="F23173" t="str">
            <v>E1531608</v>
          </cell>
          <cell r="H23173">
            <v>2150.2199999999998</v>
          </cell>
        </row>
        <row r="23174">
          <cell r="B23174">
            <v>211812</v>
          </cell>
          <cell r="D23174" t="str">
            <v>021114</v>
          </cell>
          <cell r="F23174" t="str">
            <v>E1531624</v>
          </cell>
          <cell r="H23174">
            <v>1886.96</v>
          </cell>
        </row>
        <row r="23175">
          <cell r="B23175">
            <v>211812</v>
          </cell>
          <cell r="D23175" t="str">
            <v>021114</v>
          </cell>
          <cell r="F23175" t="str">
            <v>E1531674</v>
          </cell>
          <cell r="H23175">
            <v>1834.47</v>
          </cell>
        </row>
        <row r="23176">
          <cell r="B23176">
            <v>211812</v>
          </cell>
          <cell r="D23176" t="str">
            <v>021114</v>
          </cell>
          <cell r="F23176" t="str">
            <v>E1531682</v>
          </cell>
          <cell r="H23176">
            <v>972.57</v>
          </cell>
        </row>
        <row r="23177">
          <cell r="B23177">
            <v>211812</v>
          </cell>
          <cell r="D23177" t="str">
            <v>021114</v>
          </cell>
          <cell r="F23177" t="str">
            <v>E1531707</v>
          </cell>
          <cell r="H23177">
            <v>1749.77</v>
          </cell>
        </row>
        <row r="23178">
          <cell r="B23178">
            <v>211812</v>
          </cell>
          <cell r="D23178" t="str">
            <v>021114</v>
          </cell>
          <cell r="F23178" t="str">
            <v>E1531715</v>
          </cell>
          <cell r="H23178">
            <v>1860.4</v>
          </cell>
        </row>
        <row r="23179">
          <cell r="B23179">
            <v>211812</v>
          </cell>
          <cell r="D23179" t="str">
            <v>021114</v>
          </cell>
          <cell r="F23179" t="str">
            <v>E1531723</v>
          </cell>
          <cell r="H23179">
            <v>2089.3200000000002</v>
          </cell>
        </row>
        <row r="23180">
          <cell r="B23180">
            <v>211812</v>
          </cell>
          <cell r="D23180" t="str">
            <v>021114</v>
          </cell>
          <cell r="F23180" t="str">
            <v>E1531731</v>
          </cell>
          <cell r="H23180">
            <v>3728.67</v>
          </cell>
        </row>
        <row r="23181">
          <cell r="B23181">
            <v>211812</v>
          </cell>
          <cell r="D23181" t="str">
            <v>021114</v>
          </cell>
          <cell r="F23181" t="str">
            <v>E1531814</v>
          </cell>
          <cell r="H23181">
            <v>2446.98</v>
          </cell>
        </row>
        <row r="23182">
          <cell r="B23182">
            <v>211812</v>
          </cell>
          <cell r="D23182" t="str">
            <v>021114</v>
          </cell>
          <cell r="F23182" t="str">
            <v>E1531822</v>
          </cell>
          <cell r="H23182">
            <v>3584.86</v>
          </cell>
        </row>
        <row r="23183">
          <cell r="B23183">
            <v>211812</v>
          </cell>
          <cell r="D23183" t="str">
            <v>021114</v>
          </cell>
          <cell r="F23183" t="str">
            <v>E1531830</v>
          </cell>
          <cell r="H23183">
            <v>0</v>
          </cell>
        </row>
        <row r="23184">
          <cell r="B23184">
            <v>211812</v>
          </cell>
          <cell r="D23184" t="str">
            <v>021114</v>
          </cell>
          <cell r="F23184" t="str">
            <v>E1531848</v>
          </cell>
          <cell r="H23184">
            <v>2377.52</v>
          </cell>
        </row>
        <row r="23185">
          <cell r="B23185">
            <v>211812</v>
          </cell>
          <cell r="D23185" t="str">
            <v>021114</v>
          </cell>
          <cell r="F23185" t="str">
            <v>E1531856</v>
          </cell>
          <cell r="H23185">
            <v>2181.02</v>
          </cell>
        </row>
        <row r="23186">
          <cell r="B23186">
            <v>211812</v>
          </cell>
          <cell r="D23186" t="str">
            <v>021114</v>
          </cell>
          <cell r="F23186" t="str">
            <v>E1531872</v>
          </cell>
          <cell r="H23186">
            <v>3269.54</v>
          </cell>
        </row>
        <row r="23187">
          <cell r="B23187">
            <v>211812</v>
          </cell>
          <cell r="D23187" t="str">
            <v>021114</v>
          </cell>
          <cell r="F23187" t="str">
            <v>E1531880</v>
          </cell>
          <cell r="H23187">
            <v>1810.9</v>
          </cell>
        </row>
        <row r="23188">
          <cell r="B23188">
            <v>211812</v>
          </cell>
          <cell r="D23188" t="str">
            <v>021114</v>
          </cell>
          <cell r="F23188" t="str">
            <v>E1531898</v>
          </cell>
          <cell r="H23188">
            <v>2155.92</v>
          </cell>
        </row>
        <row r="23189">
          <cell r="B23189">
            <v>211812</v>
          </cell>
          <cell r="D23189" t="str">
            <v>021114</v>
          </cell>
          <cell r="F23189" t="str">
            <v>E1531921</v>
          </cell>
          <cell r="H23189">
            <v>2559.7800000000002</v>
          </cell>
        </row>
        <row r="23190">
          <cell r="B23190">
            <v>211812</v>
          </cell>
          <cell r="D23190" t="str">
            <v>021114</v>
          </cell>
          <cell r="F23190" t="str">
            <v>E1531939</v>
          </cell>
          <cell r="H23190">
            <v>2532.38</v>
          </cell>
        </row>
        <row r="23191">
          <cell r="B23191">
            <v>211812</v>
          </cell>
          <cell r="D23191" t="str">
            <v>021114</v>
          </cell>
          <cell r="F23191" t="str">
            <v>E1531963</v>
          </cell>
          <cell r="H23191">
            <v>2544.19</v>
          </cell>
        </row>
        <row r="23192">
          <cell r="B23192">
            <v>211812</v>
          </cell>
          <cell r="D23192" t="str">
            <v>021114</v>
          </cell>
          <cell r="F23192" t="str">
            <v>E1531971</v>
          </cell>
          <cell r="H23192">
            <v>2150.15</v>
          </cell>
        </row>
        <row r="23193">
          <cell r="B23193">
            <v>211812</v>
          </cell>
          <cell r="D23193" t="str">
            <v>021114</v>
          </cell>
          <cell r="F23193" t="str">
            <v>E1531989</v>
          </cell>
          <cell r="H23193">
            <v>3929.98</v>
          </cell>
        </row>
        <row r="23194">
          <cell r="B23194">
            <v>211812</v>
          </cell>
          <cell r="D23194" t="str">
            <v>021114</v>
          </cell>
          <cell r="F23194" t="str">
            <v>E1531997</v>
          </cell>
          <cell r="H23194">
            <v>2025.56</v>
          </cell>
        </row>
        <row r="23195">
          <cell r="B23195">
            <v>211812</v>
          </cell>
          <cell r="D23195" t="str">
            <v>021114</v>
          </cell>
          <cell r="F23195" t="str">
            <v>E1532036</v>
          </cell>
          <cell r="H23195">
            <v>0</v>
          </cell>
        </row>
        <row r="23196">
          <cell r="B23196">
            <v>211812</v>
          </cell>
          <cell r="D23196" t="str">
            <v>021114</v>
          </cell>
          <cell r="F23196" t="str">
            <v>E1532044</v>
          </cell>
          <cell r="H23196">
            <v>1643.43</v>
          </cell>
        </row>
        <row r="23197">
          <cell r="B23197">
            <v>211812</v>
          </cell>
          <cell r="D23197" t="str">
            <v>021114</v>
          </cell>
          <cell r="F23197" t="str">
            <v>E1532086</v>
          </cell>
          <cell r="H23197">
            <v>7051.63</v>
          </cell>
        </row>
        <row r="23198">
          <cell r="B23198">
            <v>211812</v>
          </cell>
          <cell r="D23198" t="str">
            <v>021114</v>
          </cell>
          <cell r="F23198" t="str">
            <v>E1532127</v>
          </cell>
          <cell r="H23198">
            <v>6495.56</v>
          </cell>
        </row>
        <row r="23199">
          <cell r="B23199">
            <v>211812</v>
          </cell>
          <cell r="D23199" t="str">
            <v>021114</v>
          </cell>
          <cell r="F23199" t="str">
            <v>E1532135</v>
          </cell>
          <cell r="H23199">
            <v>3756.4</v>
          </cell>
        </row>
        <row r="23200">
          <cell r="B23200">
            <v>211812</v>
          </cell>
          <cell r="D23200" t="str">
            <v>021114</v>
          </cell>
          <cell r="F23200" t="str">
            <v>E1532169</v>
          </cell>
          <cell r="H23200">
            <v>2054.7600000000002</v>
          </cell>
        </row>
        <row r="23201">
          <cell r="B23201">
            <v>211812</v>
          </cell>
          <cell r="D23201" t="str">
            <v>021114</v>
          </cell>
          <cell r="F23201" t="str">
            <v>E1532185</v>
          </cell>
          <cell r="H23201">
            <v>4341.3999999999996</v>
          </cell>
        </row>
        <row r="23202">
          <cell r="B23202">
            <v>211812</v>
          </cell>
          <cell r="D23202" t="str">
            <v>021114</v>
          </cell>
          <cell r="F23202" t="str">
            <v>E1532193</v>
          </cell>
          <cell r="H23202">
            <v>2097.17</v>
          </cell>
        </row>
        <row r="23203">
          <cell r="B23203">
            <v>211812</v>
          </cell>
          <cell r="D23203" t="str">
            <v>021114</v>
          </cell>
          <cell r="F23203" t="str">
            <v>E1532200</v>
          </cell>
          <cell r="H23203">
            <v>1972.92</v>
          </cell>
        </row>
        <row r="23204">
          <cell r="B23204">
            <v>211812</v>
          </cell>
          <cell r="D23204" t="str">
            <v>021114</v>
          </cell>
          <cell r="F23204" t="str">
            <v>E1532218</v>
          </cell>
          <cell r="H23204">
            <v>1836.61</v>
          </cell>
        </row>
        <row r="23205">
          <cell r="B23205">
            <v>211812</v>
          </cell>
          <cell r="D23205" t="str">
            <v>021114</v>
          </cell>
          <cell r="F23205" t="str">
            <v>E1532234</v>
          </cell>
          <cell r="H23205">
            <v>2237.9299999999998</v>
          </cell>
        </row>
        <row r="23206">
          <cell r="B23206">
            <v>211812</v>
          </cell>
          <cell r="D23206" t="str">
            <v>021114</v>
          </cell>
          <cell r="F23206" t="str">
            <v>E1532242</v>
          </cell>
          <cell r="H23206">
            <v>3962.03</v>
          </cell>
        </row>
        <row r="23207">
          <cell r="B23207">
            <v>211812</v>
          </cell>
          <cell r="D23207" t="str">
            <v>021114</v>
          </cell>
          <cell r="F23207" t="str">
            <v>E1533068</v>
          </cell>
          <cell r="H23207">
            <v>3105.81</v>
          </cell>
        </row>
        <row r="23208">
          <cell r="B23208">
            <v>211812</v>
          </cell>
          <cell r="D23208" t="str">
            <v>021114</v>
          </cell>
          <cell r="F23208" t="str">
            <v>E1533109</v>
          </cell>
          <cell r="H23208">
            <v>4020.02</v>
          </cell>
        </row>
        <row r="23209">
          <cell r="B23209">
            <v>211812</v>
          </cell>
          <cell r="D23209" t="str">
            <v>021114</v>
          </cell>
          <cell r="F23209" t="str">
            <v>E1533117</v>
          </cell>
          <cell r="H23209">
            <v>0</v>
          </cell>
        </row>
        <row r="23210">
          <cell r="B23210">
            <v>211812</v>
          </cell>
          <cell r="D23210" t="str">
            <v>021114</v>
          </cell>
          <cell r="F23210" t="str">
            <v>E1533125</v>
          </cell>
          <cell r="H23210">
            <v>6302.12</v>
          </cell>
        </row>
        <row r="23211">
          <cell r="B23211">
            <v>211812</v>
          </cell>
          <cell r="D23211" t="str">
            <v>021114</v>
          </cell>
          <cell r="F23211" t="str">
            <v>E1533141</v>
          </cell>
          <cell r="H23211">
            <v>5020.74</v>
          </cell>
        </row>
        <row r="23212">
          <cell r="B23212">
            <v>211812</v>
          </cell>
          <cell r="D23212" t="str">
            <v>021114</v>
          </cell>
          <cell r="F23212" t="str">
            <v>E1533167</v>
          </cell>
          <cell r="H23212">
            <v>3832.97</v>
          </cell>
        </row>
        <row r="23213">
          <cell r="B23213">
            <v>211812</v>
          </cell>
          <cell r="D23213" t="str">
            <v>021114</v>
          </cell>
          <cell r="F23213" t="str">
            <v>E1533175</v>
          </cell>
          <cell r="H23213">
            <v>2095.16</v>
          </cell>
        </row>
        <row r="23214">
          <cell r="B23214">
            <v>211812</v>
          </cell>
          <cell r="D23214" t="str">
            <v>021114</v>
          </cell>
          <cell r="F23214" t="str">
            <v>E1533183</v>
          </cell>
          <cell r="H23214">
            <v>2007.24</v>
          </cell>
        </row>
        <row r="23215">
          <cell r="B23215">
            <v>211812</v>
          </cell>
          <cell r="D23215" t="str">
            <v>021114</v>
          </cell>
          <cell r="F23215" t="str">
            <v>E1533216</v>
          </cell>
          <cell r="H23215">
            <v>2065.6</v>
          </cell>
        </row>
        <row r="23216">
          <cell r="B23216">
            <v>211812</v>
          </cell>
          <cell r="D23216" t="str">
            <v>021114</v>
          </cell>
          <cell r="F23216" t="str">
            <v>E1533224</v>
          </cell>
          <cell r="H23216">
            <v>2285.7600000000002</v>
          </cell>
        </row>
        <row r="23217">
          <cell r="B23217">
            <v>211812</v>
          </cell>
          <cell r="D23217" t="str">
            <v>021114</v>
          </cell>
          <cell r="F23217" t="str">
            <v>E1533232</v>
          </cell>
          <cell r="H23217">
            <v>3705.75</v>
          </cell>
        </row>
        <row r="23218">
          <cell r="B23218">
            <v>211812</v>
          </cell>
          <cell r="D23218" t="str">
            <v>021114</v>
          </cell>
          <cell r="F23218" t="str">
            <v>E1533258</v>
          </cell>
          <cell r="H23218">
            <v>2022.25</v>
          </cell>
        </row>
        <row r="23219">
          <cell r="B23219">
            <v>211812</v>
          </cell>
          <cell r="D23219" t="str">
            <v>021114</v>
          </cell>
          <cell r="F23219" t="str">
            <v>E1533266</v>
          </cell>
          <cell r="H23219">
            <v>3740.96</v>
          </cell>
        </row>
        <row r="23220">
          <cell r="B23220">
            <v>211812</v>
          </cell>
          <cell r="D23220" t="str">
            <v>021114</v>
          </cell>
          <cell r="F23220" t="str">
            <v>E1533274</v>
          </cell>
          <cell r="H23220">
            <v>2251.41</v>
          </cell>
        </row>
        <row r="23221">
          <cell r="B23221">
            <v>211812</v>
          </cell>
          <cell r="D23221" t="str">
            <v>021114</v>
          </cell>
          <cell r="F23221" t="str">
            <v>E1533282</v>
          </cell>
          <cell r="H23221">
            <v>3358.62</v>
          </cell>
        </row>
        <row r="23222">
          <cell r="B23222">
            <v>211812</v>
          </cell>
          <cell r="D23222" t="str">
            <v>021114</v>
          </cell>
          <cell r="F23222" t="str">
            <v>E1533307</v>
          </cell>
          <cell r="H23222">
            <v>0</v>
          </cell>
        </row>
        <row r="23223">
          <cell r="B23223">
            <v>211812</v>
          </cell>
          <cell r="D23223" t="str">
            <v>021114</v>
          </cell>
          <cell r="F23223" t="str">
            <v>E1533349</v>
          </cell>
          <cell r="H23223">
            <v>6271.55</v>
          </cell>
        </row>
        <row r="23224">
          <cell r="B23224">
            <v>211812</v>
          </cell>
          <cell r="D23224" t="str">
            <v>021114</v>
          </cell>
          <cell r="F23224" t="str">
            <v>E1533365</v>
          </cell>
          <cell r="H23224">
            <v>3514.66</v>
          </cell>
        </row>
        <row r="23225">
          <cell r="B23225">
            <v>211812</v>
          </cell>
          <cell r="D23225" t="str">
            <v>021114</v>
          </cell>
          <cell r="F23225" t="str">
            <v>E1533399</v>
          </cell>
          <cell r="H23225">
            <v>3510.85</v>
          </cell>
        </row>
        <row r="23226">
          <cell r="B23226">
            <v>211812</v>
          </cell>
          <cell r="D23226" t="str">
            <v>021114</v>
          </cell>
          <cell r="F23226" t="str">
            <v>E1533406</v>
          </cell>
          <cell r="H23226">
            <v>4089.09</v>
          </cell>
        </row>
        <row r="23227">
          <cell r="B23227">
            <v>211812</v>
          </cell>
          <cell r="D23227" t="str">
            <v>021114</v>
          </cell>
          <cell r="F23227" t="str">
            <v>E1533414</v>
          </cell>
          <cell r="H23227">
            <v>6489.01</v>
          </cell>
        </row>
        <row r="23228">
          <cell r="B23228">
            <v>211812</v>
          </cell>
          <cell r="D23228" t="str">
            <v>021114</v>
          </cell>
          <cell r="F23228" t="str">
            <v>E1533430</v>
          </cell>
          <cell r="H23228">
            <v>1806.37</v>
          </cell>
        </row>
        <row r="23229">
          <cell r="B23229">
            <v>211812</v>
          </cell>
          <cell r="D23229" t="str">
            <v>021114</v>
          </cell>
          <cell r="F23229" t="str">
            <v>E1533448</v>
          </cell>
          <cell r="H23229">
            <v>2284.2600000000002</v>
          </cell>
        </row>
        <row r="23230">
          <cell r="B23230">
            <v>211812</v>
          </cell>
          <cell r="D23230" t="str">
            <v>021114</v>
          </cell>
          <cell r="F23230" t="str">
            <v>E1533464</v>
          </cell>
          <cell r="H23230">
            <v>1978.92</v>
          </cell>
        </row>
        <row r="23231">
          <cell r="B23231">
            <v>211812</v>
          </cell>
          <cell r="D23231" t="str">
            <v>021114</v>
          </cell>
          <cell r="F23231" t="str">
            <v>E1533472</v>
          </cell>
          <cell r="H23231">
            <v>2007.24</v>
          </cell>
        </row>
        <row r="23232">
          <cell r="B23232">
            <v>211812</v>
          </cell>
          <cell r="D23232" t="str">
            <v>021114</v>
          </cell>
          <cell r="F23232" t="str">
            <v>E1533480</v>
          </cell>
          <cell r="H23232">
            <v>2036.42</v>
          </cell>
        </row>
        <row r="23233">
          <cell r="B23233">
            <v>211812</v>
          </cell>
          <cell r="D23233" t="str">
            <v>021114</v>
          </cell>
          <cell r="F23233" t="str">
            <v>E1533505</v>
          </cell>
          <cell r="H23233">
            <v>1698.42</v>
          </cell>
        </row>
        <row r="23234">
          <cell r="B23234">
            <v>211812</v>
          </cell>
          <cell r="D23234" t="str">
            <v>021114</v>
          </cell>
          <cell r="F23234" t="str">
            <v>E1533513</v>
          </cell>
          <cell r="H23234">
            <v>2060.94</v>
          </cell>
        </row>
        <row r="23235">
          <cell r="B23235">
            <v>211812</v>
          </cell>
          <cell r="D23235" t="str">
            <v>021114</v>
          </cell>
          <cell r="F23235" t="str">
            <v>E1533555</v>
          </cell>
          <cell r="H23235">
            <v>1523.18</v>
          </cell>
        </row>
        <row r="23236">
          <cell r="B23236">
            <v>211812</v>
          </cell>
          <cell r="D23236" t="str">
            <v>021114</v>
          </cell>
          <cell r="F23236" t="str">
            <v>E1533563</v>
          </cell>
          <cell r="H23236">
            <v>2359.1</v>
          </cell>
        </row>
        <row r="23237">
          <cell r="B23237">
            <v>211812</v>
          </cell>
          <cell r="D23237" t="str">
            <v>021114</v>
          </cell>
          <cell r="F23237" t="str">
            <v>E1533571</v>
          </cell>
          <cell r="H23237">
            <v>717.23</v>
          </cell>
        </row>
        <row r="23238">
          <cell r="B23238">
            <v>211812</v>
          </cell>
          <cell r="D23238" t="str">
            <v>021114</v>
          </cell>
          <cell r="F23238" t="str">
            <v>E1533589</v>
          </cell>
          <cell r="H23238">
            <v>1842.15</v>
          </cell>
        </row>
        <row r="23239">
          <cell r="B23239">
            <v>211812</v>
          </cell>
          <cell r="D23239" t="str">
            <v>021114</v>
          </cell>
          <cell r="F23239" t="str">
            <v>E1533612</v>
          </cell>
          <cell r="H23239">
            <v>1350.76</v>
          </cell>
        </row>
        <row r="23240">
          <cell r="B23240">
            <v>211812</v>
          </cell>
          <cell r="D23240" t="str">
            <v>021114</v>
          </cell>
          <cell r="F23240" t="str">
            <v>E1533620</v>
          </cell>
          <cell r="H23240">
            <v>1967.37</v>
          </cell>
        </row>
        <row r="23241">
          <cell r="B23241">
            <v>211812</v>
          </cell>
          <cell r="D23241" t="str">
            <v>021114</v>
          </cell>
          <cell r="F23241" t="str">
            <v>E1533638</v>
          </cell>
          <cell r="H23241">
            <v>1790.29</v>
          </cell>
        </row>
        <row r="23242">
          <cell r="B23242">
            <v>211812</v>
          </cell>
          <cell r="D23242" t="str">
            <v>021114</v>
          </cell>
          <cell r="F23242" t="str">
            <v>E1533646</v>
          </cell>
          <cell r="H23242">
            <v>1845.2</v>
          </cell>
        </row>
        <row r="23243">
          <cell r="B23243">
            <v>211812</v>
          </cell>
          <cell r="D23243" t="str">
            <v>021114</v>
          </cell>
          <cell r="F23243" t="str">
            <v>E1533688</v>
          </cell>
          <cell r="H23243">
            <v>0</v>
          </cell>
        </row>
        <row r="23244">
          <cell r="B23244">
            <v>211812</v>
          </cell>
          <cell r="D23244" t="str">
            <v>021114</v>
          </cell>
          <cell r="F23244" t="str">
            <v>E1533703</v>
          </cell>
          <cell r="H23244">
            <v>0</v>
          </cell>
        </row>
        <row r="23245">
          <cell r="B23245">
            <v>211812</v>
          </cell>
          <cell r="D23245" t="str">
            <v>021114</v>
          </cell>
          <cell r="F23245" t="str">
            <v>E1533737</v>
          </cell>
          <cell r="H23245">
            <v>1459.33</v>
          </cell>
        </row>
        <row r="23246">
          <cell r="B23246">
            <v>211812</v>
          </cell>
          <cell r="D23246" t="str">
            <v>021114</v>
          </cell>
          <cell r="F23246" t="str">
            <v>E1533745</v>
          </cell>
          <cell r="H23246">
            <v>1730.53</v>
          </cell>
        </row>
        <row r="23247">
          <cell r="B23247">
            <v>211812</v>
          </cell>
          <cell r="D23247" t="str">
            <v>021114</v>
          </cell>
          <cell r="F23247" t="str">
            <v>E1533753</v>
          </cell>
          <cell r="H23247">
            <v>1454.12</v>
          </cell>
        </row>
        <row r="23248">
          <cell r="B23248">
            <v>211812</v>
          </cell>
          <cell r="D23248" t="str">
            <v>021114</v>
          </cell>
          <cell r="F23248" t="str">
            <v>E1533761</v>
          </cell>
          <cell r="H23248">
            <v>1488.4</v>
          </cell>
        </row>
        <row r="23249">
          <cell r="B23249">
            <v>211812</v>
          </cell>
          <cell r="D23249" t="str">
            <v>021114</v>
          </cell>
          <cell r="F23249" t="str">
            <v>E1533779</v>
          </cell>
          <cell r="H23249">
            <v>1404.25</v>
          </cell>
        </row>
        <row r="23250">
          <cell r="B23250">
            <v>211812</v>
          </cell>
          <cell r="D23250" t="str">
            <v>021114</v>
          </cell>
          <cell r="F23250" t="str">
            <v>E1533787</v>
          </cell>
          <cell r="H23250">
            <v>0</v>
          </cell>
        </row>
        <row r="23251">
          <cell r="B23251">
            <v>211812</v>
          </cell>
          <cell r="D23251" t="str">
            <v>021114</v>
          </cell>
          <cell r="F23251" t="str">
            <v>E1533795</v>
          </cell>
          <cell r="H23251">
            <v>1217.27</v>
          </cell>
        </row>
        <row r="23252">
          <cell r="B23252">
            <v>211812</v>
          </cell>
          <cell r="D23252" t="str">
            <v>021114</v>
          </cell>
          <cell r="F23252" t="str">
            <v>E1533810</v>
          </cell>
          <cell r="H23252">
            <v>1407.13</v>
          </cell>
        </row>
        <row r="23253">
          <cell r="B23253">
            <v>211812</v>
          </cell>
          <cell r="D23253" t="str">
            <v>021114</v>
          </cell>
          <cell r="F23253" t="str">
            <v>E1533828</v>
          </cell>
          <cell r="H23253">
            <v>1715.84</v>
          </cell>
        </row>
        <row r="23254">
          <cell r="B23254">
            <v>211812</v>
          </cell>
          <cell r="D23254" t="str">
            <v>021114</v>
          </cell>
          <cell r="F23254" t="str">
            <v>E1533836</v>
          </cell>
          <cell r="H23254">
            <v>1501.25</v>
          </cell>
        </row>
        <row r="23255">
          <cell r="B23255">
            <v>211812</v>
          </cell>
          <cell r="D23255" t="str">
            <v>021114</v>
          </cell>
          <cell r="F23255" t="str">
            <v>E1533844</v>
          </cell>
          <cell r="H23255">
            <v>1459.33</v>
          </cell>
        </row>
        <row r="23256">
          <cell r="B23256">
            <v>211812</v>
          </cell>
          <cell r="D23256" t="str">
            <v>021114</v>
          </cell>
          <cell r="F23256" t="str">
            <v>E1533852</v>
          </cell>
          <cell r="H23256">
            <v>1839.95</v>
          </cell>
        </row>
        <row r="23257">
          <cell r="B23257">
            <v>211812</v>
          </cell>
          <cell r="D23257" t="str">
            <v>021114</v>
          </cell>
          <cell r="F23257" t="str">
            <v>E1533894</v>
          </cell>
          <cell r="H23257">
            <v>1717.82</v>
          </cell>
        </row>
        <row r="23258">
          <cell r="B23258">
            <v>211812</v>
          </cell>
          <cell r="D23258" t="str">
            <v>021114</v>
          </cell>
          <cell r="F23258" t="str">
            <v>E1533901</v>
          </cell>
          <cell r="H23258">
            <v>1237.83</v>
          </cell>
        </row>
        <row r="23259">
          <cell r="B23259">
            <v>211812</v>
          </cell>
          <cell r="D23259" t="str">
            <v>021114</v>
          </cell>
          <cell r="F23259" t="str">
            <v>E1533919</v>
          </cell>
          <cell r="H23259">
            <v>2950.19</v>
          </cell>
        </row>
        <row r="23260">
          <cell r="B23260">
            <v>211812</v>
          </cell>
          <cell r="D23260" t="str">
            <v>021114</v>
          </cell>
          <cell r="F23260" t="str">
            <v>E1533927</v>
          </cell>
          <cell r="H23260">
            <v>2782.79</v>
          </cell>
        </row>
        <row r="23261">
          <cell r="B23261">
            <v>211812</v>
          </cell>
          <cell r="D23261" t="str">
            <v>021114</v>
          </cell>
          <cell r="F23261" t="str">
            <v>E1533943</v>
          </cell>
          <cell r="H23261">
            <v>3626.14</v>
          </cell>
        </row>
        <row r="23262">
          <cell r="B23262">
            <v>211812</v>
          </cell>
          <cell r="D23262" t="str">
            <v>021114</v>
          </cell>
          <cell r="F23262" t="str">
            <v>E1533951</v>
          </cell>
          <cell r="H23262">
            <v>3882.45</v>
          </cell>
        </row>
        <row r="23263">
          <cell r="B23263">
            <v>211812</v>
          </cell>
          <cell r="D23263" t="str">
            <v>021114</v>
          </cell>
          <cell r="F23263" t="str">
            <v>E1533969</v>
          </cell>
          <cell r="H23263">
            <v>2874.05</v>
          </cell>
        </row>
        <row r="23264">
          <cell r="B23264">
            <v>211812</v>
          </cell>
          <cell r="D23264" t="str">
            <v>021114</v>
          </cell>
          <cell r="F23264" t="str">
            <v>E1533977</v>
          </cell>
          <cell r="H23264">
            <v>1398.66</v>
          </cell>
        </row>
        <row r="23265">
          <cell r="B23265">
            <v>211812</v>
          </cell>
          <cell r="D23265" t="str">
            <v>021114</v>
          </cell>
          <cell r="F23265" t="str">
            <v>E1533993</v>
          </cell>
          <cell r="H23265">
            <v>2007.24</v>
          </cell>
        </row>
        <row r="23266">
          <cell r="B23266">
            <v>211812</v>
          </cell>
          <cell r="D23266" t="str">
            <v>021114</v>
          </cell>
          <cell r="F23266" t="str">
            <v>E1534016</v>
          </cell>
          <cell r="H23266">
            <v>4083.95</v>
          </cell>
        </row>
        <row r="23267">
          <cell r="B23267">
            <v>211812</v>
          </cell>
          <cell r="D23267" t="str">
            <v>021114</v>
          </cell>
          <cell r="F23267" t="str">
            <v>E1534090</v>
          </cell>
          <cell r="H23267">
            <v>3477.91</v>
          </cell>
        </row>
        <row r="23268">
          <cell r="B23268">
            <v>211812</v>
          </cell>
          <cell r="D23268" t="str">
            <v>021114</v>
          </cell>
          <cell r="F23268" t="str">
            <v>E1534115</v>
          </cell>
          <cell r="H23268">
            <v>2170.4699999999998</v>
          </cell>
        </row>
        <row r="23269">
          <cell r="B23269">
            <v>211812</v>
          </cell>
          <cell r="D23269" t="str">
            <v>021114</v>
          </cell>
          <cell r="F23269" t="str">
            <v>E1534149</v>
          </cell>
          <cell r="H23269">
            <v>3043.09</v>
          </cell>
        </row>
        <row r="23270">
          <cell r="B23270">
            <v>211812</v>
          </cell>
          <cell r="D23270" t="str">
            <v>021114</v>
          </cell>
          <cell r="F23270" t="str">
            <v>E1534165</v>
          </cell>
          <cell r="H23270">
            <v>3322.72</v>
          </cell>
        </row>
        <row r="23271">
          <cell r="B23271">
            <v>211812</v>
          </cell>
          <cell r="D23271" t="str">
            <v>021114</v>
          </cell>
          <cell r="F23271" t="str">
            <v>E1534181</v>
          </cell>
          <cell r="H23271">
            <v>4310.82</v>
          </cell>
        </row>
        <row r="23272">
          <cell r="B23272">
            <v>211812</v>
          </cell>
          <cell r="D23272" t="str">
            <v>021114</v>
          </cell>
          <cell r="F23272" t="str">
            <v>E1534222</v>
          </cell>
          <cell r="H23272">
            <v>3119.04</v>
          </cell>
        </row>
        <row r="23273">
          <cell r="B23273">
            <v>211812</v>
          </cell>
          <cell r="D23273" t="str">
            <v>021114</v>
          </cell>
          <cell r="F23273" t="str">
            <v>E1534248</v>
          </cell>
          <cell r="H23273">
            <v>3477.91</v>
          </cell>
        </row>
        <row r="23274">
          <cell r="B23274">
            <v>211812</v>
          </cell>
          <cell r="D23274" t="str">
            <v>021114</v>
          </cell>
          <cell r="F23274" t="str">
            <v>E1534256</v>
          </cell>
          <cell r="H23274">
            <v>1693.24</v>
          </cell>
        </row>
        <row r="23275">
          <cell r="B23275">
            <v>211812</v>
          </cell>
          <cell r="D23275" t="str">
            <v>021114</v>
          </cell>
          <cell r="F23275" t="str">
            <v>E1534298</v>
          </cell>
          <cell r="H23275">
            <v>6307.31</v>
          </cell>
        </row>
        <row r="23276">
          <cell r="B23276">
            <v>211812</v>
          </cell>
          <cell r="D23276" t="str">
            <v>021114</v>
          </cell>
          <cell r="F23276" t="str">
            <v>E1534313</v>
          </cell>
          <cell r="H23276">
            <v>1838.4</v>
          </cell>
        </row>
        <row r="23277">
          <cell r="B23277">
            <v>211812</v>
          </cell>
          <cell r="D23277" t="str">
            <v>021114</v>
          </cell>
          <cell r="F23277" t="str">
            <v>E1534339</v>
          </cell>
          <cell r="H23277">
            <v>1691.66</v>
          </cell>
        </row>
        <row r="23278">
          <cell r="B23278">
            <v>211812</v>
          </cell>
          <cell r="D23278" t="str">
            <v>021114</v>
          </cell>
          <cell r="F23278" t="str">
            <v>E1534347</v>
          </cell>
          <cell r="H23278">
            <v>3160.91</v>
          </cell>
        </row>
        <row r="23279">
          <cell r="B23279">
            <v>211812</v>
          </cell>
          <cell r="D23279" t="str">
            <v>021114</v>
          </cell>
          <cell r="F23279" t="str">
            <v>E1534363</v>
          </cell>
          <cell r="H23279">
            <v>2208.08</v>
          </cell>
        </row>
        <row r="23280">
          <cell r="B23280">
            <v>211812</v>
          </cell>
          <cell r="D23280" t="str">
            <v>021114</v>
          </cell>
          <cell r="F23280" t="str">
            <v>E1534389</v>
          </cell>
          <cell r="H23280">
            <v>2176.36</v>
          </cell>
        </row>
        <row r="23281">
          <cell r="B23281">
            <v>211812</v>
          </cell>
          <cell r="D23281" t="str">
            <v>021114</v>
          </cell>
          <cell r="F23281" t="str">
            <v>E1534438</v>
          </cell>
          <cell r="H23281">
            <v>0</v>
          </cell>
        </row>
        <row r="23282">
          <cell r="B23282">
            <v>211812</v>
          </cell>
          <cell r="D23282" t="str">
            <v>021114</v>
          </cell>
          <cell r="F23282" t="str">
            <v>E1534462</v>
          </cell>
          <cell r="H23282">
            <v>8692.4699999999993</v>
          </cell>
        </row>
        <row r="23283">
          <cell r="B23283">
            <v>211812</v>
          </cell>
          <cell r="D23283" t="str">
            <v>021114</v>
          </cell>
          <cell r="F23283" t="str">
            <v>E1534488</v>
          </cell>
          <cell r="H23283">
            <v>2771.7</v>
          </cell>
        </row>
        <row r="23284">
          <cell r="B23284">
            <v>211812</v>
          </cell>
          <cell r="D23284" t="str">
            <v>021114</v>
          </cell>
          <cell r="F23284" t="str">
            <v>E1534503</v>
          </cell>
          <cell r="H23284">
            <v>0</v>
          </cell>
        </row>
        <row r="23285">
          <cell r="B23285">
            <v>211812</v>
          </cell>
          <cell r="D23285" t="str">
            <v>021114</v>
          </cell>
          <cell r="F23285" t="str">
            <v>E1534579</v>
          </cell>
          <cell r="H23285">
            <v>2577.4899999999998</v>
          </cell>
        </row>
        <row r="23286">
          <cell r="B23286">
            <v>211812</v>
          </cell>
          <cell r="D23286" t="str">
            <v>021114</v>
          </cell>
          <cell r="F23286" t="str">
            <v>E1534595</v>
          </cell>
          <cell r="H23286">
            <v>7524.05</v>
          </cell>
        </row>
        <row r="23287">
          <cell r="B23287">
            <v>211812</v>
          </cell>
          <cell r="D23287" t="str">
            <v>021114</v>
          </cell>
          <cell r="F23287" t="str">
            <v>E1534636</v>
          </cell>
          <cell r="H23287">
            <v>1901.04</v>
          </cell>
        </row>
        <row r="23288">
          <cell r="B23288">
            <v>211812</v>
          </cell>
          <cell r="D23288" t="str">
            <v>021114</v>
          </cell>
          <cell r="F23288" t="str">
            <v>E1534652</v>
          </cell>
          <cell r="H23288">
            <v>0</v>
          </cell>
        </row>
        <row r="23289">
          <cell r="B23289">
            <v>211812</v>
          </cell>
          <cell r="D23289" t="str">
            <v>021114</v>
          </cell>
          <cell r="F23289" t="str">
            <v>E1534694</v>
          </cell>
          <cell r="H23289">
            <v>3119.04</v>
          </cell>
        </row>
        <row r="23290">
          <cell r="B23290">
            <v>211812</v>
          </cell>
          <cell r="D23290" t="str">
            <v>021114</v>
          </cell>
          <cell r="F23290" t="str">
            <v>E1534701</v>
          </cell>
          <cell r="H23290">
            <v>3276.04</v>
          </cell>
        </row>
        <row r="23291">
          <cell r="B23291">
            <v>211812</v>
          </cell>
          <cell r="D23291" t="str">
            <v>021114</v>
          </cell>
          <cell r="F23291" t="str">
            <v>E1534735</v>
          </cell>
          <cell r="H23291">
            <v>8218.14</v>
          </cell>
        </row>
        <row r="23292">
          <cell r="B23292">
            <v>211812</v>
          </cell>
          <cell r="D23292" t="str">
            <v>021114</v>
          </cell>
          <cell r="F23292" t="str">
            <v>E1534769</v>
          </cell>
          <cell r="H23292">
            <v>2685.98</v>
          </cell>
        </row>
        <row r="23293">
          <cell r="B23293">
            <v>211812</v>
          </cell>
          <cell r="D23293" t="str">
            <v>021114</v>
          </cell>
          <cell r="F23293" t="str">
            <v>E1534793</v>
          </cell>
          <cell r="H23293">
            <v>2051.48</v>
          </cell>
        </row>
        <row r="23294">
          <cell r="B23294">
            <v>211812</v>
          </cell>
          <cell r="D23294" t="str">
            <v>021114</v>
          </cell>
          <cell r="F23294" t="str">
            <v>E1534800</v>
          </cell>
          <cell r="H23294">
            <v>0</v>
          </cell>
        </row>
        <row r="23295">
          <cell r="B23295">
            <v>211812</v>
          </cell>
          <cell r="D23295" t="str">
            <v>021114</v>
          </cell>
          <cell r="F23295" t="str">
            <v>E1534842</v>
          </cell>
          <cell r="H23295">
            <v>2177.4299999999998</v>
          </cell>
        </row>
        <row r="23296">
          <cell r="B23296">
            <v>211812</v>
          </cell>
          <cell r="D23296" t="str">
            <v>021114</v>
          </cell>
          <cell r="F23296" t="str">
            <v>E1534876</v>
          </cell>
          <cell r="H23296">
            <v>1938.21</v>
          </cell>
        </row>
        <row r="23297">
          <cell r="B23297">
            <v>211812</v>
          </cell>
          <cell r="D23297" t="str">
            <v>021114</v>
          </cell>
          <cell r="F23297" t="str">
            <v>E1534917</v>
          </cell>
          <cell r="H23297">
            <v>5332.32</v>
          </cell>
        </row>
        <row r="23298">
          <cell r="B23298">
            <v>211812</v>
          </cell>
          <cell r="D23298" t="str">
            <v>021114</v>
          </cell>
          <cell r="F23298" t="str">
            <v>E1534925</v>
          </cell>
          <cell r="H23298">
            <v>11770.45</v>
          </cell>
        </row>
        <row r="23299">
          <cell r="B23299">
            <v>211812</v>
          </cell>
          <cell r="D23299" t="str">
            <v>021114</v>
          </cell>
          <cell r="F23299" t="str">
            <v>E1534941</v>
          </cell>
          <cell r="H23299">
            <v>1810.35</v>
          </cell>
        </row>
        <row r="23300">
          <cell r="B23300">
            <v>211812</v>
          </cell>
          <cell r="D23300" t="str">
            <v>021114</v>
          </cell>
          <cell r="F23300" t="str">
            <v>E1534967</v>
          </cell>
          <cell r="H23300">
            <v>1856.5</v>
          </cell>
        </row>
        <row r="23301">
          <cell r="B23301">
            <v>211812</v>
          </cell>
          <cell r="D23301" t="str">
            <v>021114</v>
          </cell>
          <cell r="F23301" t="str">
            <v>E1534983</v>
          </cell>
          <cell r="H23301">
            <v>4775.22</v>
          </cell>
        </row>
        <row r="23302">
          <cell r="B23302">
            <v>211812</v>
          </cell>
          <cell r="D23302" t="str">
            <v>021114</v>
          </cell>
          <cell r="F23302" t="str">
            <v>E1535006</v>
          </cell>
          <cell r="H23302">
            <v>3401.15</v>
          </cell>
        </row>
        <row r="23303">
          <cell r="B23303">
            <v>211812</v>
          </cell>
          <cell r="D23303" t="str">
            <v>021114</v>
          </cell>
          <cell r="F23303" t="str">
            <v>E1535048</v>
          </cell>
          <cell r="H23303">
            <v>0</v>
          </cell>
        </row>
        <row r="23304">
          <cell r="B23304">
            <v>211812</v>
          </cell>
          <cell r="D23304" t="str">
            <v>021114</v>
          </cell>
          <cell r="F23304" t="str">
            <v>E1535056</v>
          </cell>
          <cell r="H23304">
            <v>0</v>
          </cell>
        </row>
        <row r="23305">
          <cell r="B23305">
            <v>211812</v>
          </cell>
          <cell r="D23305" t="str">
            <v>021114</v>
          </cell>
          <cell r="F23305" t="str">
            <v>E1535105</v>
          </cell>
          <cell r="H23305">
            <v>0</v>
          </cell>
        </row>
        <row r="23306">
          <cell r="B23306">
            <v>211812</v>
          </cell>
          <cell r="D23306" t="str">
            <v>021114</v>
          </cell>
          <cell r="F23306" t="str">
            <v>E1535113</v>
          </cell>
          <cell r="H23306">
            <v>2698.47</v>
          </cell>
        </row>
        <row r="23307">
          <cell r="B23307">
            <v>211812</v>
          </cell>
          <cell r="D23307" t="str">
            <v>021114</v>
          </cell>
          <cell r="F23307" t="str">
            <v>E1535139</v>
          </cell>
          <cell r="H23307">
            <v>2143.77</v>
          </cell>
        </row>
        <row r="23308">
          <cell r="B23308">
            <v>211812</v>
          </cell>
          <cell r="D23308" t="str">
            <v>021114</v>
          </cell>
          <cell r="F23308" t="str">
            <v>E1535147</v>
          </cell>
          <cell r="H23308">
            <v>0</v>
          </cell>
        </row>
        <row r="23309">
          <cell r="B23309">
            <v>211812</v>
          </cell>
          <cell r="D23309" t="str">
            <v>021114</v>
          </cell>
          <cell r="F23309" t="str">
            <v>E1535163</v>
          </cell>
          <cell r="H23309">
            <v>4930.43</v>
          </cell>
        </row>
        <row r="23310">
          <cell r="B23310">
            <v>211812</v>
          </cell>
          <cell r="D23310" t="str">
            <v>021114</v>
          </cell>
          <cell r="F23310" t="str">
            <v>E1535189</v>
          </cell>
          <cell r="H23310">
            <v>4036.17</v>
          </cell>
        </row>
        <row r="23311">
          <cell r="B23311">
            <v>211812</v>
          </cell>
          <cell r="D23311" t="str">
            <v>021114</v>
          </cell>
          <cell r="F23311" t="str">
            <v>E1535197</v>
          </cell>
          <cell r="H23311">
            <v>3092.03</v>
          </cell>
        </row>
        <row r="23312">
          <cell r="B23312">
            <v>211812</v>
          </cell>
          <cell r="D23312" t="str">
            <v>021114</v>
          </cell>
          <cell r="F23312" t="str">
            <v>E1535220</v>
          </cell>
          <cell r="H23312">
            <v>2611.7600000000002</v>
          </cell>
        </row>
        <row r="23313">
          <cell r="B23313">
            <v>211812</v>
          </cell>
          <cell r="D23313" t="str">
            <v>021114</v>
          </cell>
          <cell r="F23313" t="str">
            <v>E1535246</v>
          </cell>
          <cell r="H23313">
            <v>2942.26</v>
          </cell>
        </row>
        <row r="23314">
          <cell r="B23314">
            <v>211812</v>
          </cell>
          <cell r="D23314" t="str">
            <v>021114</v>
          </cell>
          <cell r="F23314" t="str">
            <v>E1535270</v>
          </cell>
          <cell r="H23314">
            <v>1653.74</v>
          </cell>
        </row>
        <row r="23315">
          <cell r="B23315">
            <v>211812</v>
          </cell>
          <cell r="D23315" t="str">
            <v>021114</v>
          </cell>
          <cell r="F23315" t="str">
            <v>E1535288</v>
          </cell>
          <cell r="H23315">
            <v>0</v>
          </cell>
        </row>
        <row r="23316">
          <cell r="B23316">
            <v>211812</v>
          </cell>
          <cell r="D23316" t="str">
            <v>021114</v>
          </cell>
          <cell r="F23316" t="str">
            <v>E1535296</v>
          </cell>
          <cell r="H23316">
            <v>1462.92</v>
          </cell>
        </row>
        <row r="23317">
          <cell r="B23317">
            <v>211812</v>
          </cell>
          <cell r="D23317" t="str">
            <v>021114</v>
          </cell>
          <cell r="F23317" t="str">
            <v>E1535337</v>
          </cell>
          <cell r="H23317">
            <v>1767.46</v>
          </cell>
        </row>
        <row r="23318">
          <cell r="B23318">
            <v>211812</v>
          </cell>
          <cell r="D23318" t="str">
            <v>021114</v>
          </cell>
          <cell r="F23318" t="str">
            <v>E1535379</v>
          </cell>
          <cell r="H23318">
            <v>0</v>
          </cell>
        </row>
        <row r="23319">
          <cell r="B23319">
            <v>211812</v>
          </cell>
          <cell r="D23319" t="str">
            <v>021114</v>
          </cell>
          <cell r="F23319" t="str">
            <v>E1535444</v>
          </cell>
          <cell r="H23319">
            <v>5114.38</v>
          </cell>
        </row>
        <row r="23320">
          <cell r="B23320">
            <v>211812</v>
          </cell>
          <cell r="D23320" t="str">
            <v>021114</v>
          </cell>
          <cell r="F23320" t="str">
            <v>E1535460</v>
          </cell>
          <cell r="H23320">
            <v>2071.2800000000002</v>
          </cell>
        </row>
        <row r="23321">
          <cell r="B23321">
            <v>211812</v>
          </cell>
          <cell r="D23321" t="str">
            <v>021114</v>
          </cell>
          <cell r="F23321" t="str">
            <v>E1535478</v>
          </cell>
          <cell r="H23321">
            <v>2509.5</v>
          </cell>
        </row>
        <row r="23322">
          <cell r="B23322">
            <v>211812</v>
          </cell>
          <cell r="D23322" t="str">
            <v>021114</v>
          </cell>
          <cell r="F23322" t="str">
            <v>E1535486</v>
          </cell>
          <cell r="H23322">
            <v>3483.97</v>
          </cell>
        </row>
        <row r="23323">
          <cell r="B23323">
            <v>211812</v>
          </cell>
          <cell r="D23323" t="str">
            <v>021114</v>
          </cell>
          <cell r="F23323" t="str">
            <v>E1535494</v>
          </cell>
          <cell r="H23323">
            <v>4809.8999999999996</v>
          </cell>
        </row>
        <row r="23324">
          <cell r="B23324">
            <v>211812</v>
          </cell>
          <cell r="D23324" t="str">
            <v>021114</v>
          </cell>
          <cell r="F23324" t="str">
            <v>E1535501</v>
          </cell>
          <cell r="H23324">
            <v>2658.17</v>
          </cell>
        </row>
        <row r="23325">
          <cell r="B23325">
            <v>211812</v>
          </cell>
          <cell r="D23325" t="str">
            <v>021114</v>
          </cell>
          <cell r="F23325" t="str">
            <v>E1535569</v>
          </cell>
          <cell r="H23325">
            <v>4896.24</v>
          </cell>
        </row>
        <row r="23326">
          <cell r="B23326">
            <v>211812</v>
          </cell>
          <cell r="D23326" t="str">
            <v>021114</v>
          </cell>
          <cell r="F23326" t="str">
            <v>E1535585</v>
          </cell>
          <cell r="H23326">
            <v>2499.9299999999998</v>
          </cell>
        </row>
        <row r="23327">
          <cell r="B23327">
            <v>211812</v>
          </cell>
          <cell r="D23327" t="str">
            <v>021114</v>
          </cell>
          <cell r="F23327" t="str">
            <v>E1535593</v>
          </cell>
          <cell r="H23327">
            <v>0</v>
          </cell>
        </row>
        <row r="23328">
          <cell r="B23328">
            <v>211812</v>
          </cell>
          <cell r="D23328" t="str">
            <v>021114</v>
          </cell>
          <cell r="F23328" t="str">
            <v>E1535600</v>
          </cell>
          <cell r="H23328">
            <v>4129.03</v>
          </cell>
        </row>
        <row r="23329">
          <cell r="B23329">
            <v>211812</v>
          </cell>
          <cell r="D23329" t="str">
            <v>021114</v>
          </cell>
          <cell r="F23329" t="str">
            <v>E1535626</v>
          </cell>
          <cell r="H23329">
            <v>4098.33</v>
          </cell>
        </row>
        <row r="23330">
          <cell r="B23330">
            <v>211812</v>
          </cell>
          <cell r="D23330" t="str">
            <v>021114</v>
          </cell>
          <cell r="F23330" t="str">
            <v>E1535634</v>
          </cell>
          <cell r="H23330">
            <v>0</v>
          </cell>
        </row>
        <row r="23331">
          <cell r="B23331">
            <v>211812</v>
          </cell>
          <cell r="D23331" t="str">
            <v>021114</v>
          </cell>
          <cell r="F23331" t="str">
            <v>E1535668</v>
          </cell>
          <cell r="H23331">
            <v>1913.76</v>
          </cell>
        </row>
        <row r="23332">
          <cell r="B23332">
            <v>211812</v>
          </cell>
          <cell r="D23332" t="str">
            <v>021114</v>
          </cell>
          <cell r="F23332" t="str">
            <v>E1535676</v>
          </cell>
          <cell r="H23332">
            <v>3846.44</v>
          </cell>
        </row>
        <row r="23333">
          <cell r="B23333">
            <v>211812</v>
          </cell>
          <cell r="D23333" t="str">
            <v>021114</v>
          </cell>
          <cell r="F23333" t="str">
            <v>E1535692</v>
          </cell>
          <cell r="H23333">
            <v>5462.65</v>
          </cell>
        </row>
        <row r="23334">
          <cell r="B23334">
            <v>211812</v>
          </cell>
          <cell r="D23334" t="str">
            <v>021114</v>
          </cell>
          <cell r="F23334" t="str">
            <v>E1535733</v>
          </cell>
          <cell r="H23334">
            <v>4875.57</v>
          </cell>
        </row>
        <row r="23335">
          <cell r="B23335">
            <v>211812</v>
          </cell>
          <cell r="D23335" t="str">
            <v>021114</v>
          </cell>
          <cell r="F23335" t="str">
            <v>E1535767</v>
          </cell>
          <cell r="H23335">
            <v>2472.15</v>
          </cell>
        </row>
        <row r="23336">
          <cell r="B23336">
            <v>211812</v>
          </cell>
          <cell r="D23336" t="str">
            <v>021114</v>
          </cell>
          <cell r="F23336" t="str">
            <v>E1535783</v>
          </cell>
          <cell r="H23336">
            <v>4392.3599999999997</v>
          </cell>
        </row>
        <row r="23337">
          <cell r="B23337">
            <v>211812</v>
          </cell>
          <cell r="D23337" t="str">
            <v>021114</v>
          </cell>
          <cell r="F23337" t="str">
            <v>E1535816</v>
          </cell>
          <cell r="H23337">
            <v>1913.76</v>
          </cell>
        </row>
        <row r="23338">
          <cell r="B23338">
            <v>211812</v>
          </cell>
          <cell r="D23338" t="str">
            <v>021114</v>
          </cell>
          <cell r="F23338" t="str">
            <v>E1535832</v>
          </cell>
          <cell r="H23338">
            <v>2478.92</v>
          </cell>
        </row>
        <row r="23339">
          <cell r="B23339">
            <v>211812</v>
          </cell>
          <cell r="D23339" t="str">
            <v>021114</v>
          </cell>
          <cell r="F23339" t="str">
            <v>E1535840</v>
          </cell>
          <cell r="H23339">
            <v>3846.44</v>
          </cell>
        </row>
        <row r="23340">
          <cell r="B23340">
            <v>211812</v>
          </cell>
          <cell r="D23340" t="str">
            <v>021114</v>
          </cell>
          <cell r="F23340" t="str">
            <v>E1535858</v>
          </cell>
          <cell r="H23340">
            <v>5169.43</v>
          </cell>
        </row>
        <row r="23341">
          <cell r="B23341">
            <v>211812</v>
          </cell>
          <cell r="D23341" t="str">
            <v>021114</v>
          </cell>
          <cell r="F23341" t="str">
            <v>E1535866</v>
          </cell>
          <cell r="H23341">
            <v>0</v>
          </cell>
        </row>
        <row r="23342">
          <cell r="B23342">
            <v>211812</v>
          </cell>
          <cell r="D23342" t="str">
            <v>021114</v>
          </cell>
          <cell r="F23342" t="str">
            <v>E1535874</v>
          </cell>
          <cell r="H23342">
            <v>2552.9299999999998</v>
          </cell>
        </row>
        <row r="23343">
          <cell r="B23343">
            <v>211812</v>
          </cell>
          <cell r="D23343" t="str">
            <v>021114</v>
          </cell>
          <cell r="F23343" t="str">
            <v>E1535882</v>
          </cell>
          <cell r="H23343">
            <v>3885.34</v>
          </cell>
        </row>
        <row r="23344">
          <cell r="B23344">
            <v>211812</v>
          </cell>
          <cell r="D23344" t="str">
            <v>021114</v>
          </cell>
          <cell r="F23344" t="str">
            <v>E1535890</v>
          </cell>
          <cell r="H23344">
            <v>1997.16</v>
          </cell>
        </row>
        <row r="23345">
          <cell r="B23345">
            <v>211812</v>
          </cell>
          <cell r="D23345" t="str">
            <v>021114</v>
          </cell>
          <cell r="F23345" t="str">
            <v>E1535915</v>
          </cell>
          <cell r="H23345">
            <v>3305.29</v>
          </cell>
        </row>
        <row r="23346">
          <cell r="B23346">
            <v>211812</v>
          </cell>
          <cell r="D23346" t="str">
            <v>021114</v>
          </cell>
          <cell r="F23346" t="str">
            <v>E1535923</v>
          </cell>
          <cell r="H23346">
            <v>5233.99</v>
          </cell>
        </row>
        <row r="23347">
          <cell r="B23347">
            <v>211812</v>
          </cell>
          <cell r="D23347" t="str">
            <v>021114</v>
          </cell>
          <cell r="F23347" t="str">
            <v>E1535931</v>
          </cell>
          <cell r="H23347">
            <v>4534.62</v>
          </cell>
        </row>
        <row r="23348">
          <cell r="B23348">
            <v>211812</v>
          </cell>
          <cell r="D23348" t="str">
            <v>021114</v>
          </cell>
          <cell r="F23348" t="str">
            <v>E1535957</v>
          </cell>
          <cell r="H23348">
            <v>5462.65</v>
          </cell>
        </row>
        <row r="23349">
          <cell r="B23349">
            <v>211812</v>
          </cell>
          <cell r="D23349" t="str">
            <v>021114</v>
          </cell>
          <cell r="F23349" t="str">
            <v>E1535999</v>
          </cell>
          <cell r="H23349">
            <v>2152.5</v>
          </cell>
        </row>
        <row r="23350">
          <cell r="B23350">
            <v>211812</v>
          </cell>
          <cell r="D23350" t="str">
            <v>021114</v>
          </cell>
          <cell r="F23350" t="str">
            <v>E1536020</v>
          </cell>
          <cell r="H23350">
            <v>1752.82</v>
          </cell>
        </row>
        <row r="23351">
          <cell r="B23351">
            <v>211812</v>
          </cell>
          <cell r="D23351" t="str">
            <v>021114</v>
          </cell>
          <cell r="F23351" t="str">
            <v>E1536038</v>
          </cell>
          <cell r="H23351">
            <v>0</v>
          </cell>
        </row>
        <row r="23352">
          <cell r="B23352">
            <v>211812</v>
          </cell>
          <cell r="D23352" t="str">
            <v>021114</v>
          </cell>
          <cell r="F23352" t="str">
            <v>E1536046</v>
          </cell>
          <cell r="H23352">
            <v>1972.87</v>
          </cell>
        </row>
        <row r="23353">
          <cell r="B23353">
            <v>211812</v>
          </cell>
          <cell r="D23353" t="str">
            <v>021114</v>
          </cell>
          <cell r="F23353" t="str">
            <v>E1536070</v>
          </cell>
          <cell r="H23353">
            <v>1689.33</v>
          </cell>
        </row>
        <row r="23354">
          <cell r="B23354">
            <v>211812</v>
          </cell>
          <cell r="D23354" t="str">
            <v>021114</v>
          </cell>
          <cell r="F23354" t="str">
            <v>E1536088</v>
          </cell>
          <cell r="H23354">
            <v>3756.28</v>
          </cell>
        </row>
        <row r="23355">
          <cell r="B23355">
            <v>211812</v>
          </cell>
          <cell r="D23355" t="str">
            <v>021114</v>
          </cell>
          <cell r="F23355" t="str">
            <v>E1536103</v>
          </cell>
          <cell r="H23355">
            <v>3350.74</v>
          </cell>
        </row>
        <row r="23356">
          <cell r="B23356">
            <v>211812</v>
          </cell>
          <cell r="D23356" t="str">
            <v>021114</v>
          </cell>
          <cell r="F23356" t="str">
            <v>E1536111</v>
          </cell>
          <cell r="H23356">
            <v>3786.61</v>
          </cell>
        </row>
        <row r="23357">
          <cell r="B23357">
            <v>211812</v>
          </cell>
          <cell r="D23357" t="str">
            <v>021114</v>
          </cell>
          <cell r="F23357" t="str">
            <v>E1536137</v>
          </cell>
          <cell r="H23357">
            <v>1648.07</v>
          </cell>
        </row>
        <row r="23358">
          <cell r="B23358">
            <v>211812</v>
          </cell>
          <cell r="D23358" t="str">
            <v>021114</v>
          </cell>
          <cell r="F23358" t="str">
            <v>E1536153</v>
          </cell>
          <cell r="H23358">
            <v>3435.14</v>
          </cell>
        </row>
        <row r="23359">
          <cell r="B23359">
            <v>211812</v>
          </cell>
          <cell r="D23359" t="str">
            <v>021114</v>
          </cell>
          <cell r="F23359" t="str">
            <v>E1536161</v>
          </cell>
          <cell r="H23359">
            <v>0</v>
          </cell>
        </row>
        <row r="23360">
          <cell r="B23360">
            <v>211812</v>
          </cell>
          <cell r="D23360" t="str">
            <v>021114</v>
          </cell>
          <cell r="F23360" t="str">
            <v>E1536179</v>
          </cell>
          <cell r="H23360">
            <v>1719.38</v>
          </cell>
        </row>
        <row r="23361">
          <cell r="B23361">
            <v>211812</v>
          </cell>
          <cell r="D23361" t="str">
            <v>021114</v>
          </cell>
          <cell r="F23361" t="str">
            <v>E1536195</v>
          </cell>
          <cell r="H23361">
            <v>0</v>
          </cell>
        </row>
        <row r="23362">
          <cell r="B23362">
            <v>211812</v>
          </cell>
          <cell r="D23362" t="str">
            <v>021114</v>
          </cell>
          <cell r="F23362" t="str">
            <v>E1536202</v>
          </cell>
          <cell r="H23362">
            <v>4389.67</v>
          </cell>
        </row>
        <row r="23363">
          <cell r="B23363">
            <v>211812</v>
          </cell>
          <cell r="D23363" t="str">
            <v>021114</v>
          </cell>
          <cell r="F23363" t="str">
            <v>E1536236</v>
          </cell>
          <cell r="H23363">
            <v>4983.1000000000004</v>
          </cell>
        </row>
        <row r="23364">
          <cell r="B23364">
            <v>211812</v>
          </cell>
          <cell r="D23364" t="str">
            <v>021114</v>
          </cell>
          <cell r="F23364" t="str">
            <v>E1536278</v>
          </cell>
          <cell r="H23364">
            <v>1719.2</v>
          </cell>
        </row>
        <row r="23365">
          <cell r="B23365">
            <v>211812</v>
          </cell>
          <cell r="D23365" t="str">
            <v>021114</v>
          </cell>
          <cell r="F23365" t="str">
            <v>E1536286</v>
          </cell>
          <cell r="H23365">
            <v>4684.84</v>
          </cell>
        </row>
        <row r="23366">
          <cell r="B23366">
            <v>211812</v>
          </cell>
          <cell r="D23366" t="str">
            <v>021114</v>
          </cell>
          <cell r="F23366" t="str">
            <v>E1536294</v>
          </cell>
          <cell r="H23366">
            <v>3386.91</v>
          </cell>
        </row>
        <row r="23367">
          <cell r="B23367">
            <v>211812</v>
          </cell>
          <cell r="D23367" t="str">
            <v>021114</v>
          </cell>
          <cell r="F23367" t="str">
            <v>E1536319</v>
          </cell>
          <cell r="H23367">
            <v>2774.82</v>
          </cell>
        </row>
        <row r="23368">
          <cell r="B23368">
            <v>211812</v>
          </cell>
          <cell r="D23368" t="str">
            <v>021114</v>
          </cell>
          <cell r="F23368" t="str">
            <v>E1536327</v>
          </cell>
          <cell r="H23368">
            <v>1333.63</v>
          </cell>
        </row>
        <row r="23369">
          <cell r="B23369">
            <v>211812</v>
          </cell>
          <cell r="D23369" t="str">
            <v>021114</v>
          </cell>
          <cell r="F23369" t="str">
            <v>E1536335</v>
          </cell>
          <cell r="H23369">
            <v>1937.75</v>
          </cell>
        </row>
        <row r="23370">
          <cell r="B23370">
            <v>211812</v>
          </cell>
          <cell r="D23370" t="str">
            <v>021114</v>
          </cell>
          <cell r="F23370" t="str">
            <v>E1536369</v>
          </cell>
          <cell r="H23370">
            <v>1449.83</v>
          </cell>
        </row>
        <row r="23371">
          <cell r="B23371">
            <v>211812</v>
          </cell>
          <cell r="D23371" t="str">
            <v>021114</v>
          </cell>
          <cell r="F23371" t="str">
            <v>E1536385</v>
          </cell>
          <cell r="H23371">
            <v>1449.83</v>
          </cell>
        </row>
        <row r="23372">
          <cell r="B23372">
            <v>211812</v>
          </cell>
          <cell r="D23372" t="str">
            <v>021114</v>
          </cell>
          <cell r="F23372" t="str">
            <v>E1536393</v>
          </cell>
          <cell r="H23372">
            <v>0</v>
          </cell>
        </row>
        <row r="23373">
          <cell r="B23373">
            <v>211812</v>
          </cell>
          <cell r="D23373" t="str">
            <v>021114</v>
          </cell>
          <cell r="F23373" t="str">
            <v>E1536400</v>
          </cell>
          <cell r="H23373">
            <v>2765.64</v>
          </cell>
        </row>
        <row r="23374">
          <cell r="B23374">
            <v>211812</v>
          </cell>
          <cell r="D23374" t="str">
            <v>021114</v>
          </cell>
          <cell r="F23374" t="str">
            <v>E1536418</v>
          </cell>
          <cell r="H23374">
            <v>1470.66</v>
          </cell>
        </row>
        <row r="23375">
          <cell r="B23375">
            <v>211812</v>
          </cell>
          <cell r="D23375" t="str">
            <v>021114</v>
          </cell>
          <cell r="F23375" t="str">
            <v>E1536426</v>
          </cell>
          <cell r="H23375">
            <v>1090.57</v>
          </cell>
        </row>
        <row r="23376">
          <cell r="B23376">
            <v>211812</v>
          </cell>
          <cell r="D23376" t="str">
            <v>021114</v>
          </cell>
          <cell r="F23376" t="str">
            <v>E1536434</v>
          </cell>
          <cell r="H23376">
            <v>1470.66</v>
          </cell>
        </row>
        <row r="23377">
          <cell r="B23377">
            <v>211812</v>
          </cell>
          <cell r="D23377" t="str">
            <v>021114</v>
          </cell>
          <cell r="F23377" t="str">
            <v>E1536442</v>
          </cell>
          <cell r="H23377">
            <v>2692.54</v>
          </cell>
        </row>
        <row r="23378">
          <cell r="B23378">
            <v>211812</v>
          </cell>
          <cell r="D23378" t="str">
            <v>021114</v>
          </cell>
          <cell r="F23378" t="str">
            <v>E1536450</v>
          </cell>
          <cell r="H23378">
            <v>0</v>
          </cell>
        </row>
        <row r="23379">
          <cell r="B23379">
            <v>211812</v>
          </cell>
          <cell r="D23379" t="str">
            <v>021114</v>
          </cell>
          <cell r="F23379" t="str">
            <v>E1536476</v>
          </cell>
          <cell r="H23379">
            <v>1417.62</v>
          </cell>
        </row>
        <row r="23380">
          <cell r="B23380">
            <v>211812</v>
          </cell>
          <cell r="D23380" t="str">
            <v>021114</v>
          </cell>
          <cell r="F23380" t="str">
            <v>E1536484</v>
          </cell>
          <cell r="H23380">
            <v>1409.41</v>
          </cell>
        </row>
        <row r="23381">
          <cell r="B23381">
            <v>211812</v>
          </cell>
          <cell r="D23381" t="str">
            <v>021114</v>
          </cell>
          <cell r="F23381" t="str">
            <v>E1536492</v>
          </cell>
          <cell r="H23381">
            <v>1452.83</v>
          </cell>
        </row>
        <row r="23382">
          <cell r="B23382">
            <v>211812</v>
          </cell>
          <cell r="D23382" t="str">
            <v>021114</v>
          </cell>
          <cell r="F23382" t="str">
            <v>E1536509</v>
          </cell>
          <cell r="H23382">
            <v>1453.33</v>
          </cell>
        </row>
        <row r="23383">
          <cell r="B23383">
            <v>211812</v>
          </cell>
          <cell r="D23383" t="str">
            <v>021114</v>
          </cell>
          <cell r="F23383" t="str">
            <v>E1536517</v>
          </cell>
          <cell r="H23383">
            <v>1471.6</v>
          </cell>
        </row>
        <row r="23384">
          <cell r="B23384">
            <v>211812</v>
          </cell>
          <cell r="D23384" t="str">
            <v>021114</v>
          </cell>
          <cell r="F23384" t="str">
            <v>E1536533</v>
          </cell>
          <cell r="H23384">
            <v>1368.63</v>
          </cell>
        </row>
        <row r="23385">
          <cell r="B23385">
            <v>211812</v>
          </cell>
          <cell r="D23385" t="str">
            <v>021114</v>
          </cell>
          <cell r="F23385" t="str">
            <v>E1536575</v>
          </cell>
          <cell r="H23385">
            <v>0</v>
          </cell>
        </row>
        <row r="23386">
          <cell r="B23386">
            <v>211812</v>
          </cell>
          <cell r="D23386" t="str">
            <v>021114</v>
          </cell>
          <cell r="F23386" t="str">
            <v>E1536583</v>
          </cell>
          <cell r="H23386">
            <v>3209.04</v>
          </cell>
        </row>
        <row r="23387">
          <cell r="B23387">
            <v>211812</v>
          </cell>
          <cell r="D23387" t="str">
            <v>021114</v>
          </cell>
          <cell r="F23387" t="str">
            <v>E1536591</v>
          </cell>
          <cell r="H23387">
            <v>0</v>
          </cell>
        </row>
        <row r="23388">
          <cell r="B23388">
            <v>211812</v>
          </cell>
          <cell r="D23388" t="str">
            <v>021114</v>
          </cell>
          <cell r="F23388" t="str">
            <v>E1536616</v>
          </cell>
          <cell r="H23388">
            <v>0</v>
          </cell>
        </row>
        <row r="23389">
          <cell r="B23389">
            <v>211812</v>
          </cell>
          <cell r="D23389" t="str">
            <v>021114</v>
          </cell>
          <cell r="F23389" t="str">
            <v>E1536682</v>
          </cell>
          <cell r="H23389">
            <v>1449.83</v>
          </cell>
        </row>
        <row r="23390">
          <cell r="B23390">
            <v>211812</v>
          </cell>
          <cell r="D23390" t="str">
            <v>021114</v>
          </cell>
          <cell r="F23390" t="str">
            <v>E1536707</v>
          </cell>
          <cell r="H23390">
            <v>2150.0700000000002</v>
          </cell>
        </row>
        <row r="23391">
          <cell r="B23391">
            <v>211812</v>
          </cell>
          <cell r="D23391" t="str">
            <v>021114</v>
          </cell>
          <cell r="F23391" t="str">
            <v>E1536715</v>
          </cell>
          <cell r="H23391">
            <v>0</v>
          </cell>
        </row>
        <row r="23392">
          <cell r="B23392">
            <v>211812</v>
          </cell>
          <cell r="D23392" t="str">
            <v>021114</v>
          </cell>
          <cell r="F23392" t="str">
            <v>E1536749</v>
          </cell>
          <cell r="H23392">
            <v>3341.38</v>
          </cell>
        </row>
        <row r="23393">
          <cell r="B23393">
            <v>211812</v>
          </cell>
          <cell r="D23393" t="str">
            <v>021114</v>
          </cell>
          <cell r="F23393" t="str">
            <v>E1536765</v>
          </cell>
          <cell r="H23393">
            <v>4723.8599999999997</v>
          </cell>
        </row>
        <row r="23394">
          <cell r="B23394">
            <v>211812</v>
          </cell>
          <cell r="D23394" t="str">
            <v>021114</v>
          </cell>
          <cell r="F23394" t="str">
            <v>E1536822</v>
          </cell>
          <cell r="H23394">
            <v>0</v>
          </cell>
        </row>
        <row r="23395">
          <cell r="B23395">
            <v>211812</v>
          </cell>
          <cell r="D23395" t="str">
            <v>021114</v>
          </cell>
          <cell r="F23395" t="str">
            <v>E1536830</v>
          </cell>
          <cell r="H23395">
            <v>2227.06</v>
          </cell>
        </row>
        <row r="23396">
          <cell r="B23396">
            <v>211812</v>
          </cell>
          <cell r="D23396" t="str">
            <v>021114</v>
          </cell>
          <cell r="F23396" t="str">
            <v>E1536872</v>
          </cell>
          <cell r="H23396">
            <v>2106.2800000000002</v>
          </cell>
        </row>
        <row r="23397">
          <cell r="B23397">
            <v>211812</v>
          </cell>
          <cell r="D23397" t="str">
            <v>021114</v>
          </cell>
          <cell r="F23397" t="str">
            <v>E1536880</v>
          </cell>
          <cell r="H23397">
            <v>949.69</v>
          </cell>
        </row>
        <row r="23398">
          <cell r="B23398">
            <v>211812</v>
          </cell>
          <cell r="D23398" t="str">
            <v>021114</v>
          </cell>
          <cell r="F23398" t="str">
            <v>E1536898</v>
          </cell>
          <cell r="H23398">
            <v>1679.94</v>
          </cell>
        </row>
        <row r="23399">
          <cell r="B23399">
            <v>211812</v>
          </cell>
          <cell r="D23399" t="str">
            <v>021114</v>
          </cell>
          <cell r="F23399" t="str">
            <v>E1536905</v>
          </cell>
          <cell r="H23399">
            <v>1790.94</v>
          </cell>
        </row>
        <row r="23400">
          <cell r="B23400">
            <v>211812</v>
          </cell>
          <cell r="D23400" t="str">
            <v>021114</v>
          </cell>
          <cell r="F23400" t="str">
            <v>E1536913</v>
          </cell>
          <cell r="H23400">
            <v>2144.52</v>
          </cell>
        </row>
        <row r="23401">
          <cell r="B23401">
            <v>211812</v>
          </cell>
          <cell r="D23401" t="str">
            <v>021114</v>
          </cell>
          <cell r="F23401" t="str">
            <v>E1536921</v>
          </cell>
          <cell r="H23401">
            <v>2456.54</v>
          </cell>
        </row>
        <row r="23402">
          <cell r="B23402">
            <v>211812</v>
          </cell>
          <cell r="D23402" t="str">
            <v>021114</v>
          </cell>
          <cell r="F23402" t="str">
            <v>E1536947</v>
          </cell>
          <cell r="H23402">
            <v>4164.8599999999997</v>
          </cell>
        </row>
        <row r="23403">
          <cell r="B23403">
            <v>211812</v>
          </cell>
          <cell r="D23403" t="str">
            <v>021114</v>
          </cell>
          <cell r="F23403" t="str">
            <v>E1536955</v>
          </cell>
          <cell r="H23403">
            <v>2527.25</v>
          </cell>
        </row>
        <row r="23404">
          <cell r="B23404">
            <v>211812</v>
          </cell>
          <cell r="D23404" t="str">
            <v>021114</v>
          </cell>
          <cell r="F23404" t="str">
            <v>E1537002</v>
          </cell>
          <cell r="H23404">
            <v>1679.94</v>
          </cell>
        </row>
        <row r="23405">
          <cell r="B23405">
            <v>211812</v>
          </cell>
          <cell r="D23405" t="str">
            <v>021114</v>
          </cell>
          <cell r="F23405" t="str">
            <v>E1537028</v>
          </cell>
          <cell r="H23405">
            <v>3269.44</v>
          </cell>
        </row>
        <row r="23406">
          <cell r="B23406">
            <v>211812</v>
          </cell>
          <cell r="D23406" t="str">
            <v>021114</v>
          </cell>
          <cell r="F23406" t="str">
            <v>E1537036</v>
          </cell>
          <cell r="H23406">
            <v>3634.85</v>
          </cell>
        </row>
        <row r="23407">
          <cell r="B23407">
            <v>211812</v>
          </cell>
          <cell r="D23407" t="str">
            <v>021114</v>
          </cell>
          <cell r="F23407" t="str">
            <v>E1537052</v>
          </cell>
          <cell r="H23407">
            <v>1935.58</v>
          </cell>
        </row>
        <row r="23408">
          <cell r="B23408">
            <v>211812</v>
          </cell>
          <cell r="D23408" t="str">
            <v>021114</v>
          </cell>
          <cell r="F23408" t="str">
            <v>E1537060</v>
          </cell>
          <cell r="H23408">
            <v>1755.49</v>
          </cell>
        </row>
        <row r="23409">
          <cell r="B23409">
            <v>211812</v>
          </cell>
          <cell r="D23409" t="str">
            <v>021114</v>
          </cell>
          <cell r="F23409" t="str">
            <v>E1537101</v>
          </cell>
          <cell r="H23409">
            <v>2056.08</v>
          </cell>
        </row>
        <row r="23410">
          <cell r="B23410">
            <v>211812</v>
          </cell>
          <cell r="D23410" t="str">
            <v>021114</v>
          </cell>
          <cell r="F23410" t="str">
            <v>E1537127</v>
          </cell>
          <cell r="H23410">
            <v>1772.56</v>
          </cell>
        </row>
        <row r="23411">
          <cell r="B23411">
            <v>211812</v>
          </cell>
          <cell r="D23411" t="str">
            <v>021114</v>
          </cell>
          <cell r="F23411" t="str">
            <v>E1537143</v>
          </cell>
          <cell r="H23411">
            <v>2291.2199999999998</v>
          </cell>
        </row>
        <row r="23412">
          <cell r="B23412">
            <v>211812</v>
          </cell>
          <cell r="D23412" t="str">
            <v>021114</v>
          </cell>
          <cell r="F23412" t="str">
            <v>E1537151</v>
          </cell>
          <cell r="H23412">
            <v>2676.61</v>
          </cell>
        </row>
        <row r="23413">
          <cell r="B23413">
            <v>211812</v>
          </cell>
          <cell r="D23413" t="str">
            <v>021114</v>
          </cell>
          <cell r="F23413" t="str">
            <v>E1537177</v>
          </cell>
          <cell r="H23413">
            <v>3373.34</v>
          </cell>
        </row>
        <row r="23414">
          <cell r="B23414">
            <v>211812</v>
          </cell>
          <cell r="D23414" t="str">
            <v>021114</v>
          </cell>
          <cell r="F23414" t="str">
            <v>E1537185</v>
          </cell>
          <cell r="H23414">
            <v>2476.23</v>
          </cell>
        </row>
        <row r="23415">
          <cell r="B23415">
            <v>211812</v>
          </cell>
          <cell r="D23415" t="str">
            <v>021114</v>
          </cell>
          <cell r="F23415" t="str">
            <v>E1537193</v>
          </cell>
          <cell r="H23415">
            <v>2739.7</v>
          </cell>
        </row>
        <row r="23416">
          <cell r="B23416">
            <v>211812</v>
          </cell>
          <cell r="D23416" t="str">
            <v>021114</v>
          </cell>
          <cell r="F23416" t="str">
            <v>E1537218</v>
          </cell>
          <cell r="H23416">
            <v>0</v>
          </cell>
        </row>
        <row r="23417">
          <cell r="B23417">
            <v>211812</v>
          </cell>
          <cell r="D23417" t="str">
            <v>021114</v>
          </cell>
          <cell r="F23417" t="str">
            <v>E1537226</v>
          </cell>
          <cell r="H23417">
            <v>3634.85</v>
          </cell>
        </row>
        <row r="23418">
          <cell r="B23418">
            <v>211812</v>
          </cell>
          <cell r="D23418" t="str">
            <v>021114</v>
          </cell>
          <cell r="F23418" t="str">
            <v>E1537234</v>
          </cell>
          <cell r="H23418">
            <v>0</v>
          </cell>
        </row>
        <row r="23419">
          <cell r="B23419">
            <v>211812</v>
          </cell>
          <cell r="D23419" t="str">
            <v>021114</v>
          </cell>
          <cell r="F23419" t="str">
            <v>E1537242</v>
          </cell>
          <cell r="H23419">
            <v>2635.94</v>
          </cell>
        </row>
        <row r="23420">
          <cell r="B23420">
            <v>211812</v>
          </cell>
          <cell r="D23420" t="str">
            <v>021114</v>
          </cell>
          <cell r="F23420" t="str">
            <v>E1537284</v>
          </cell>
          <cell r="H23420">
            <v>2486.83</v>
          </cell>
        </row>
        <row r="23421">
          <cell r="B23421">
            <v>211812</v>
          </cell>
          <cell r="D23421" t="str">
            <v>021114</v>
          </cell>
          <cell r="F23421" t="str">
            <v>E1537292</v>
          </cell>
          <cell r="H23421">
            <v>0</v>
          </cell>
        </row>
        <row r="23422">
          <cell r="B23422">
            <v>211812</v>
          </cell>
          <cell r="D23422" t="str">
            <v>021114</v>
          </cell>
          <cell r="F23422" t="str">
            <v>E1537317</v>
          </cell>
          <cell r="H23422">
            <v>0</v>
          </cell>
        </row>
        <row r="23423">
          <cell r="B23423">
            <v>211812</v>
          </cell>
          <cell r="D23423" t="str">
            <v>021114</v>
          </cell>
          <cell r="F23423" t="str">
            <v>E1537325</v>
          </cell>
          <cell r="H23423">
            <v>1641.62</v>
          </cell>
        </row>
        <row r="23424">
          <cell r="B23424">
            <v>211812</v>
          </cell>
          <cell r="D23424" t="str">
            <v>021114</v>
          </cell>
          <cell r="F23424" t="str">
            <v>E1537333</v>
          </cell>
          <cell r="H23424">
            <v>2737.38</v>
          </cell>
        </row>
        <row r="23425">
          <cell r="B23425">
            <v>211812</v>
          </cell>
          <cell r="D23425" t="str">
            <v>021114</v>
          </cell>
          <cell r="F23425" t="str">
            <v>E1537341</v>
          </cell>
          <cell r="H23425">
            <v>2884.56</v>
          </cell>
        </row>
        <row r="23426">
          <cell r="B23426">
            <v>211812</v>
          </cell>
          <cell r="D23426" t="str">
            <v>021114</v>
          </cell>
          <cell r="F23426" t="str">
            <v>E1537359</v>
          </cell>
          <cell r="H23426">
            <v>3513.29</v>
          </cell>
        </row>
        <row r="23427">
          <cell r="B23427">
            <v>211812</v>
          </cell>
          <cell r="D23427" t="str">
            <v>021114</v>
          </cell>
          <cell r="F23427" t="str">
            <v>E1537367</v>
          </cell>
          <cell r="H23427">
            <v>0</v>
          </cell>
        </row>
        <row r="23428">
          <cell r="B23428">
            <v>211812</v>
          </cell>
          <cell r="D23428" t="str">
            <v>021114</v>
          </cell>
          <cell r="F23428" t="str">
            <v>E1537424</v>
          </cell>
          <cell r="H23428">
            <v>4144.5600000000004</v>
          </cell>
        </row>
        <row r="23429">
          <cell r="B23429">
            <v>211812</v>
          </cell>
          <cell r="D23429" t="str">
            <v>021114</v>
          </cell>
          <cell r="F23429" t="str">
            <v>E1537432</v>
          </cell>
          <cell r="H23429">
            <v>0</v>
          </cell>
        </row>
        <row r="23430">
          <cell r="B23430">
            <v>211812</v>
          </cell>
          <cell r="D23430" t="str">
            <v>021114</v>
          </cell>
          <cell r="F23430" t="str">
            <v>E1537440</v>
          </cell>
          <cell r="H23430">
            <v>1304.1300000000001</v>
          </cell>
        </row>
        <row r="23431">
          <cell r="B23431">
            <v>211812</v>
          </cell>
          <cell r="D23431" t="str">
            <v>021114</v>
          </cell>
          <cell r="F23431" t="str">
            <v>E1537458</v>
          </cell>
          <cell r="H23431">
            <v>1376.29</v>
          </cell>
        </row>
        <row r="23432">
          <cell r="B23432">
            <v>211812</v>
          </cell>
          <cell r="D23432" t="str">
            <v>021114</v>
          </cell>
          <cell r="F23432" t="str">
            <v>E1537466</v>
          </cell>
          <cell r="H23432">
            <v>2612.73</v>
          </cell>
        </row>
        <row r="23433">
          <cell r="B23433">
            <v>211812</v>
          </cell>
          <cell r="D23433" t="str">
            <v>021114</v>
          </cell>
          <cell r="F23433" t="str">
            <v>E1537474</v>
          </cell>
          <cell r="H23433">
            <v>2706.19</v>
          </cell>
        </row>
        <row r="23434">
          <cell r="B23434">
            <v>211812</v>
          </cell>
          <cell r="D23434" t="str">
            <v>021114</v>
          </cell>
          <cell r="F23434" t="str">
            <v>E1537490</v>
          </cell>
          <cell r="H23434">
            <v>2669.04</v>
          </cell>
        </row>
        <row r="23435">
          <cell r="B23435">
            <v>211812</v>
          </cell>
          <cell r="D23435" t="str">
            <v>021114</v>
          </cell>
          <cell r="F23435" t="str">
            <v>E1537515</v>
          </cell>
          <cell r="H23435">
            <v>1396.63</v>
          </cell>
        </row>
        <row r="23436">
          <cell r="B23436">
            <v>211812</v>
          </cell>
          <cell r="D23436" t="str">
            <v>021114</v>
          </cell>
          <cell r="F23436" t="str">
            <v>E1537523</v>
          </cell>
          <cell r="H23436">
            <v>1358.41</v>
          </cell>
        </row>
        <row r="23437">
          <cell r="B23437">
            <v>211812</v>
          </cell>
          <cell r="D23437" t="str">
            <v>021114</v>
          </cell>
          <cell r="F23437" t="str">
            <v>E1537531</v>
          </cell>
          <cell r="H23437">
            <v>3256.13</v>
          </cell>
        </row>
        <row r="23438">
          <cell r="B23438">
            <v>211812</v>
          </cell>
          <cell r="D23438" t="str">
            <v>021114</v>
          </cell>
          <cell r="F23438" t="str">
            <v>E1537549</v>
          </cell>
          <cell r="H23438">
            <v>0</v>
          </cell>
        </row>
        <row r="23439">
          <cell r="B23439">
            <v>211812</v>
          </cell>
          <cell r="D23439" t="str">
            <v>021114</v>
          </cell>
          <cell r="F23439" t="str">
            <v>E1537573</v>
          </cell>
          <cell r="H23439">
            <v>1924.05</v>
          </cell>
        </row>
        <row r="23440">
          <cell r="B23440">
            <v>211812</v>
          </cell>
          <cell r="D23440" t="str">
            <v>021114</v>
          </cell>
          <cell r="F23440" t="str">
            <v>E1537606</v>
          </cell>
          <cell r="H23440">
            <v>3023.95</v>
          </cell>
        </row>
        <row r="23441">
          <cell r="B23441">
            <v>211812</v>
          </cell>
          <cell r="D23441" t="str">
            <v>021114</v>
          </cell>
          <cell r="F23441" t="str">
            <v>E1537614</v>
          </cell>
          <cell r="H23441">
            <v>2683.19</v>
          </cell>
        </row>
        <row r="23442">
          <cell r="B23442">
            <v>211812</v>
          </cell>
          <cell r="D23442" t="str">
            <v>021114</v>
          </cell>
          <cell r="F23442" t="str">
            <v>E1537705</v>
          </cell>
          <cell r="H23442">
            <v>1542.18</v>
          </cell>
        </row>
        <row r="23443">
          <cell r="B23443">
            <v>211812</v>
          </cell>
          <cell r="D23443" t="str">
            <v>021114</v>
          </cell>
          <cell r="F23443" t="str">
            <v>E1537713</v>
          </cell>
          <cell r="H23443">
            <v>2983.16</v>
          </cell>
        </row>
        <row r="23444">
          <cell r="B23444">
            <v>211812</v>
          </cell>
          <cell r="D23444" t="str">
            <v>021114</v>
          </cell>
          <cell r="F23444" t="str">
            <v>E1537721</v>
          </cell>
          <cell r="H23444">
            <v>0</v>
          </cell>
        </row>
        <row r="23445">
          <cell r="B23445">
            <v>211812</v>
          </cell>
          <cell r="D23445" t="str">
            <v>021114</v>
          </cell>
          <cell r="F23445" t="str">
            <v>E1537747</v>
          </cell>
          <cell r="H23445">
            <v>2527.98</v>
          </cell>
        </row>
        <row r="23446">
          <cell r="B23446">
            <v>211812</v>
          </cell>
          <cell r="D23446" t="str">
            <v>021114</v>
          </cell>
          <cell r="F23446" t="str">
            <v>E1537763</v>
          </cell>
          <cell r="H23446">
            <v>1600.71</v>
          </cell>
        </row>
        <row r="23447">
          <cell r="B23447">
            <v>211812</v>
          </cell>
          <cell r="D23447" t="str">
            <v>021114</v>
          </cell>
          <cell r="F23447" t="str">
            <v>E1537797</v>
          </cell>
          <cell r="H23447">
            <v>1499.57</v>
          </cell>
        </row>
        <row r="23448">
          <cell r="B23448">
            <v>211812</v>
          </cell>
          <cell r="D23448" t="str">
            <v>021114</v>
          </cell>
          <cell r="F23448" t="str">
            <v>E1537838</v>
          </cell>
          <cell r="H23448">
            <v>0</v>
          </cell>
        </row>
        <row r="23449">
          <cell r="B23449">
            <v>211812</v>
          </cell>
          <cell r="D23449" t="str">
            <v>021114</v>
          </cell>
          <cell r="F23449" t="str">
            <v>E1537846</v>
          </cell>
          <cell r="H23449">
            <v>1898.66</v>
          </cell>
        </row>
        <row r="23450">
          <cell r="B23450">
            <v>211812</v>
          </cell>
          <cell r="D23450" t="str">
            <v>021114</v>
          </cell>
          <cell r="F23450" t="str">
            <v>E1537854</v>
          </cell>
          <cell r="H23450">
            <v>2779.7</v>
          </cell>
        </row>
        <row r="23451">
          <cell r="B23451">
            <v>211812</v>
          </cell>
          <cell r="D23451" t="str">
            <v>021114</v>
          </cell>
          <cell r="F23451" t="str">
            <v>E1537896</v>
          </cell>
          <cell r="H23451">
            <v>0</v>
          </cell>
        </row>
        <row r="23452">
          <cell r="B23452">
            <v>211812</v>
          </cell>
          <cell r="D23452" t="str">
            <v>021114</v>
          </cell>
          <cell r="F23452" t="str">
            <v>E1537903</v>
          </cell>
          <cell r="H23452">
            <v>0</v>
          </cell>
        </row>
        <row r="23453">
          <cell r="B23453">
            <v>211812</v>
          </cell>
          <cell r="D23453" t="str">
            <v>021114</v>
          </cell>
          <cell r="F23453" t="str">
            <v>E1537911</v>
          </cell>
          <cell r="H23453">
            <v>0</v>
          </cell>
        </row>
        <row r="23454">
          <cell r="B23454">
            <v>211812</v>
          </cell>
          <cell r="D23454" t="str">
            <v>021114</v>
          </cell>
          <cell r="F23454" t="str">
            <v>E1537929</v>
          </cell>
          <cell r="H23454">
            <v>1416.96</v>
          </cell>
        </row>
        <row r="23455">
          <cell r="B23455">
            <v>211812</v>
          </cell>
          <cell r="D23455" t="str">
            <v>021114</v>
          </cell>
          <cell r="F23455" t="str">
            <v>E1537937</v>
          </cell>
          <cell r="H23455">
            <v>1397.5</v>
          </cell>
        </row>
        <row r="23456">
          <cell r="B23456">
            <v>211812</v>
          </cell>
          <cell r="D23456" t="str">
            <v>021114</v>
          </cell>
          <cell r="F23456" t="str">
            <v>E1537945</v>
          </cell>
          <cell r="H23456">
            <v>2477.5100000000002</v>
          </cell>
        </row>
        <row r="23457">
          <cell r="B23457">
            <v>211812</v>
          </cell>
          <cell r="D23457" t="str">
            <v>021114</v>
          </cell>
          <cell r="F23457" t="str">
            <v>E1537961</v>
          </cell>
          <cell r="H23457">
            <v>1048.4100000000001</v>
          </cell>
        </row>
        <row r="23458">
          <cell r="B23458">
            <v>211812</v>
          </cell>
          <cell r="D23458" t="str">
            <v>021114</v>
          </cell>
          <cell r="F23458" t="str">
            <v>E1537979</v>
          </cell>
          <cell r="H23458">
            <v>3771.47</v>
          </cell>
        </row>
        <row r="23459">
          <cell r="B23459">
            <v>211812</v>
          </cell>
          <cell r="D23459" t="str">
            <v>021114</v>
          </cell>
          <cell r="F23459" t="str">
            <v>E1538018</v>
          </cell>
          <cell r="H23459">
            <v>6465.93</v>
          </cell>
        </row>
        <row r="23460">
          <cell r="B23460">
            <v>211812</v>
          </cell>
          <cell r="D23460" t="str">
            <v>021114</v>
          </cell>
          <cell r="F23460" t="str">
            <v>E1538026</v>
          </cell>
          <cell r="H23460">
            <v>2071.41</v>
          </cell>
        </row>
        <row r="23461">
          <cell r="B23461">
            <v>211812</v>
          </cell>
          <cell r="D23461" t="str">
            <v>021114</v>
          </cell>
          <cell r="F23461" t="str">
            <v>E1538076</v>
          </cell>
          <cell r="H23461">
            <v>4016.68</v>
          </cell>
        </row>
        <row r="23462">
          <cell r="B23462">
            <v>211812</v>
          </cell>
          <cell r="D23462" t="str">
            <v>021114</v>
          </cell>
          <cell r="F23462" t="str">
            <v>E1538141</v>
          </cell>
          <cell r="H23462">
            <v>3771.47</v>
          </cell>
        </row>
        <row r="23463">
          <cell r="B23463">
            <v>211812</v>
          </cell>
          <cell r="D23463" t="str">
            <v>021114</v>
          </cell>
          <cell r="F23463" t="str">
            <v>E1538175</v>
          </cell>
          <cell r="H23463">
            <v>3527.04</v>
          </cell>
        </row>
        <row r="23464">
          <cell r="B23464">
            <v>211812</v>
          </cell>
          <cell r="D23464" t="str">
            <v>021114</v>
          </cell>
          <cell r="F23464" t="str">
            <v>E1538191</v>
          </cell>
          <cell r="H23464">
            <v>1991.01</v>
          </cell>
        </row>
        <row r="23465">
          <cell r="B23465">
            <v>211812</v>
          </cell>
          <cell r="D23465" t="str">
            <v>021114</v>
          </cell>
          <cell r="F23465" t="str">
            <v>E1538208</v>
          </cell>
          <cell r="H23465">
            <v>2852.85</v>
          </cell>
        </row>
        <row r="23466">
          <cell r="B23466">
            <v>211812</v>
          </cell>
          <cell r="D23466" t="str">
            <v>021114</v>
          </cell>
          <cell r="F23466" t="str">
            <v>E1538216</v>
          </cell>
          <cell r="H23466">
            <v>0</v>
          </cell>
        </row>
        <row r="23467">
          <cell r="B23467">
            <v>211812</v>
          </cell>
          <cell r="D23467" t="str">
            <v>021114</v>
          </cell>
          <cell r="F23467" t="str">
            <v>E1538240</v>
          </cell>
          <cell r="H23467">
            <v>2504</v>
          </cell>
        </row>
        <row r="23468">
          <cell r="B23468">
            <v>211812</v>
          </cell>
          <cell r="D23468" t="str">
            <v>021114</v>
          </cell>
          <cell r="F23468" t="str">
            <v>E1538266</v>
          </cell>
          <cell r="H23468">
            <v>2062.92</v>
          </cell>
        </row>
        <row r="23469">
          <cell r="B23469">
            <v>211812</v>
          </cell>
          <cell r="D23469" t="str">
            <v>021114</v>
          </cell>
          <cell r="F23469" t="str">
            <v>E1538282</v>
          </cell>
          <cell r="H23469">
            <v>2419.98</v>
          </cell>
        </row>
        <row r="23470">
          <cell r="B23470">
            <v>211812</v>
          </cell>
          <cell r="D23470" t="str">
            <v>021114</v>
          </cell>
          <cell r="F23470" t="str">
            <v>E1538307</v>
          </cell>
          <cell r="H23470">
            <v>6106.97</v>
          </cell>
        </row>
        <row r="23471">
          <cell r="B23471">
            <v>211812</v>
          </cell>
          <cell r="D23471" t="str">
            <v>021114</v>
          </cell>
          <cell r="F23471" t="str">
            <v>E1538323</v>
          </cell>
          <cell r="H23471">
            <v>0</v>
          </cell>
        </row>
        <row r="23472">
          <cell r="B23472">
            <v>211812</v>
          </cell>
          <cell r="D23472" t="str">
            <v>021114</v>
          </cell>
          <cell r="F23472" t="str">
            <v>E1538349</v>
          </cell>
          <cell r="H23472">
            <v>164.11</v>
          </cell>
        </row>
        <row r="23473">
          <cell r="B23473">
            <v>211812</v>
          </cell>
          <cell r="D23473" t="str">
            <v>021114</v>
          </cell>
          <cell r="F23473" t="str">
            <v>E1538373</v>
          </cell>
          <cell r="H23473">
            <v>1935.29</v>
          </cell>
        </row>
        <row r="23474">
          <cell r="B23474">
            <v>211812</v>
          </cell>
          <cell r="D23474" t="str">
            <v>021114</v>
          </cell>
          <cell r="F23474" t="str">
            <v>E1538414</v>
          </cell>
          <cell r="H23474">
            <v>1941.01</v>
          </cell>
        </row>
        <row r="23475">
          <cell r="B23475">
            <v>211812</v>
          </cell>
          <cell r="D23475" t="str">
            <v>021114</v>
          </cell>
          <cell r="F23475" t="str">
            <v>E1538422</v>
          </cell>
          <cell r="H23475">
            <v>1879.79</v>
          </cell>
        </row>
        <row r="23476">
          <cell r="B23476">
            <v>211812</v>
          </cell>
          <cell r="D23476" t="str">
            <v>021114</v>
          </cell>
          <cell r="F23476" t="str">
            <v>E1538464</v>
          </cell>
          <cell r="H23476">
            <v>4170.21</v>
          </cell>
        </row>
        <row r="23477">
          <cell r="B23477">
            <v>211812</v>
          </cell>
          <cell r="D23477" t="str">
            <v>021114</v>
          </cell>
          <cell r="F23477" t="str">
            <v>E1538480</v>
          </cell>
          <cell r="H23477">
            <v>1906.8</v>
          </cell>
        </row>
        <row r="23478">
          <cell r="B23478">
            <v>211812</v>
          </cell>
          <cell r="D23478" t="str">
            <v>021114</v>
          </cell>
          <cell r="F23478" t="str">
            <v>E1538513</v>
          </cell>
          <cell r="H23478">
            <v>4632.6499999999996</v>
          </cell>
        </row>
        <row r="23479">
          <cell r="B23479">
            <v>211812</v>
          </cell>
          <cell r="D23479" t="str">
            <v>021114</v>
          </cell>
          <cell r="F23479" t="str">
            <v>E1538547</v>
          </cell>
          <cell r="H23479">
            <v>0</v>
          </cell>
        </row>
        <row r="23480">
          <cell r="B23480">
            <v>211812</v>
          </cell>
          <cell r="D23480" t="str">
            <v>021114</v>
          </cell>
          <cell r="F23480" t="str">
            <v>E1538571</v>
          </cell>
          <cell r="H23480">
            <v>1619.02</v>
          </cell>
        </row>
        <row r="23481">
          <cell r="B23481">
            <v>211812</v>
          </cell>
          <cell r="D23481" t="str">
            <v>021114</v>
          </cell>
          <cell r="F23481" t="str">
            <v>E1538604</v>
          </cell>
          <cell r="H23481">
            <v>1031.71</v>
          </cell>
        </row>
        <row r="23482">
          <cell r="B23482">
            <v>211812</v>
          </cell>
          <cell r="D23482" t="str">
            <v>021114</v>
          </cell>
          <cell r="F23482" t="str">
            <v>E1538612</v>
          </cell>
          <cell r="H23482">
            <v>1683.06</v>
          </cell>
        </row>
        <row r="23483">
          <cell r="B23483">
            <v>211812</v>
          </cell>
          <cell r="D23483" t="str">
            <v>021114</v>
          </cell>
          <cell r="F23483" t="str">
            <v>E1538620</v>
          </cell>
          <cell r="H23483">
            <v>5038.3900000000003</v>
          </cell>
        </row>
        <row r="23484">
          <cell r="B23484">
            <v>211812</v>
          </cell>
          <cell r="D23484" t="str">
            <v>021114</v>
          </cell>
          <cell r="F23484" t="str">
            <v>E1538646</v>
          </cell>
          <cell r="H23484">
            <v>3154.35</v>
          </cell>
        </row>
        <row r="23485">
          <cell r="B23485">
            <v>211812</v>
          </cell>
          <cell r="D23485" t="str">
            <v>021114</v>
          </cell>
          <cell r="F23485" t="str">
            <v>E1538654</v>
          </cell>
          <cell r="H23485">
            <v>1642.12</v>
          </cell>
        </row>
        <row r="23486">
          <cell r="B23486">
            <v>211812</v>
          </cell>
          <cell r="D23486" t="str">
            <v>021114</v>
          </cell>
          <cell r="F23486" t="str">
            <v>E1538745</v>
          </cell>
          <cell r="H23486">
            <v>4887.09</v>
          </cell>
        </row>
        <row r="23487">
          <cell r="B23487">
            <v>211812</v>
          </cell>
          <cell r="D23487" t="str">
            <v>021114</v>
          </cell>
          <cell r="F23487" t="str">
            <v>E1538761</v>
          </cell>
          <cell r="H23487">
            <v>1619.02</v>
          </cell>
        </row>
        <row r="23488">
          <cell r="B23488">
            <v>211812</v>
          </cell>
          <cell r="D23488" t="str">
            <v>021114</v>
          </cell>
          <cell r="F23488" t="str">
            <v>E1538779</v>
          </cell>
          <cell r="H23488">
            <v>2657.99</v>
          </cell>
        </row>
        <row r="23489">
          <cell r="B23489">
            <v>211812</v>
          </cell>
          <cell r="D23489" t="str">
            <v>021114</v>
          </cell>
          <cell r="F23489" t="str">
            <v>E1538787</v>
          </cell>
          <cell r="H23489">
            <v>1053.76</v>
          </cell>
        </row>
        <row r="23490">
          <cell r="B23490">
            <v>211812</v>
          </cell>
          <cell r="D23490" t="str">
            <v>021114</v>
          </cell>
          <cell r="F23490" t="str">
            <v>E1538795</v>
          </cell>
          <cell r="H23490">
            <v>5358.93</v>
          </cell>
        </row>
        <row r="23491">
          <cell r="B23491">
            <v>211812</v>
          </cell>
          <cell r="D23491" t="str">
            <v>021114</v>
          </cell>
          <cell r="F23491" t="str">
            <v>E1538852</v>
          </cell>
          <cell r="H23491">
            <v>0</v>
          </cell>
        </row>
        <row r="23492">
          <cell r="B23492">
            <v>211812</v>
          </cell>
          <cell r="D23492" t="str">
            <v>021114</v>
          </cell>
          <cell r="F23492" t="str">
            <v>E1538878</v>
          </cell>
          <cell r="H23492">
            <v>1666.74</v>
          </cell>
        </row>
        <row r="23493">
          <cell r="B23493">
            <v>211812</v>
          </cell>
          <cell r="D23493" t="str">
            <v>021114</v>
          </cell>
          <cell r="F23493" t="str">
            <v>E1538894</v>
          </cell>
          <cell r="H23493">
            <v>1724.2</v>
          </cell>
        </row>
        <row r="23494">
          <cell r="B23494">
            <v>211812</v>
          </cell>
          <cell r="D23494" t="str">
            <v>021114</v>
          </cell>
          <cell r="F23494" t="str">
            <v>E1538919</v>
          </cell>
          <cell r="H23494">
            <v>2536.29</v>
          </cell>
        </row>
        <row r="23495">
          <cell r="B23495">
            <v>211812</v>
          </cell>
          <cell r="D23495" t="str">
            <v>021114</v>
          </cell>
          <cell r="F23495" t="str">
            <v>E1538969</v>
          </cell>
          <cell r="H23495">
            <v>2227.87</v>
          </cell>
        </row>
        <row r="23496">
          <cell r="B23496">
            <v>211812</v>
          </cell>
          <cell r="D23496" t="str">
            <v>021114</v>
          </cell>
          <cell r="F23496" t="str">
            <v>E1538977</v>
          </cell>
          <cell r="H23496">
            <v>0</v>
          </cell>
        </row>
        <row r="23497">
          <cell r="B23497">
            <v>211812</v>
          </cell>
          <cell r="D23497" t="str">
            <v>021114</v>
          </cell>
          <cell r="F23497" t="str">
            <v>E1538985</v>
          </cell>
          <cell r="H23497">
            <v>1368.2</v>
          </cell>
        </row>
        <row r="23498">
          <cell r="B23498">
            <v>211812</v>
          </cell>
          <cell r="D23498" t="str">
            <v>021114</v>
          </cell>
          <cell r="F23498" t="str">
            <v>E1538993</v>
          </cell>
          <cell r="H23498">
            <v>2131.13</v>
          </cell>
        </row>
        <row r="23499">
          <cell r="B23499">
            <v>211812</v>
          </cell>
          <cell r="D23499" t="str">
            <v>021114</v>
          </cell>
          <cell r="F23499" t="str">
            <v>E1539008</v>
          </cell>
          <cell r="H23499">
            <v>2720.02</v>
          </cell>
        </row>
        <row r="23500">
          <cell r="B23500">
            <v>211812</v>
          </cell>
          <cell r="D23500" t="str">
            <v>021114</v>
          </cell>
          <cell r="F23500" t="str">
            <v>E1539032</v>
          </cell>
          <cell r="H23500">
            <v>966.66</v>
          </cell>
        </row>
        <row r="23501">
          <cell r="B23501">
            <v>211812</v>
          </cell>
          <cell r="D23501" t="str">
            <v>021114</v>
          </cell>
          <cell r="F23501" t="str">
            <v>E1539040</v>
          </cell>
          <cell r="H23501">
            <v>1352.86</v>
          </cell>
        </row>
        <row r="23502">
          <cell r="B23502">
            <v>211812</v>
          </cell>
          <cell r="D23502" t="str">
            <v>021114</v>
          </cell>
          <cell r="F23502" t="str">
            <v>E1539058</v>
          </cell>
          <cell r="H23502">
            <v>2971</v>
          </cell>
        </row>
        <row r="23503">
          <cell r="B23503">
            <v>211812</v>
          </cell>
          <cell r="D23503" t="str">
            <v>021114</v>
          </cell>
          <cell r="F23503" t="str">
            <v>E1539074</v>
          </cell>
          <cell r="H23503">
            <v>1363.24</v>
          </cell>
        </row>
        <row r="23504">
          <cell r="B23504">
            <v>211812</v>
          </cell>
          <cell r="D23504" t="str">
            <v>021114</v>
          </cell>
          <cell r="F23504" t="str">
            <v>E1539082</v>
          </cell>
          <cell r="H23504">
            <v>2499.5100000000002</v>
          </cell>
        </row>
        <row r="23505">
          <cell r="B23505">
            <v>211812</v>
          </cell>
          <cell r="D23505" t="str">
            <v>021114</v>
          </cell>
          <cell r="F23505" t="str">
            <v>E1539090</v>
          </cell>
          <cell r="H23505">
            <v>0</v>
          </cell>
        </row>
        <row r="23506">
          <cell r="B23506">
            <v>211812</v>
          </cell>
          <cell r="D23506" t="str">
            <v>021114</v>
          </cell>
          <cell r="F23506" t="str">
            <v>E1539107</v>
          </cell>
          <cell r="H23506">
            <v>1372.41</v>
          </cell>
        </row>
        <row r="23507">
          <cell r="B23507">
            <v>211812</v>
          </cell>
          <cell r="D23507" t="str">
            <v>021114</v>
          </cell>
          <cell r="F23507" t="str">
            <v>E1539131</v>
          </cell>
          <cell r="H23507">
            <v>2069.83</v>
          </cell>
        </row>
        <row r="23508">
          <cell r="B23508">
            <v>211812</v>
          </cell>
          <cell r="D23508" t="str">
            <v>021114</v>
          </cell>
          <cell r="F23508" t="str">
            <v>E1539173</v>
          </cell>
          <cell r="H23508">
            <v>1631.94</v>
          </cell>
        </row>
        <row r="23509">
          <cell r="B23509">
            <v>211812</v>
          </cell>
          <cell r="D23509" t="str">
            <v>021114</v>
          </cell>
          <cell r="F23509" t="str">
            <v>E1539181</v>
          </cell>
          <cell r="H23509">
            <v>3137.49</v>
          </cell>
        </row>
        <row r="23510">
          <cell r="B23510">
            <v>211812</v>
          </cell>
          <cell r="D23510" t="str">
            <v>021114</v>
          </cell>
          <cell r="F23510" t="str">
            <v>E1539230</v>
          </cell>
          <cell r="H23510">
            <v>3173.65</v>
          </cell>
        </row>
        <row r="23511">
          <cell r="B23511">
            <v>211812</v>
          </cell>
          <cell r="D23511" t="str">
            <v>021114</v>
          </cell>
          <cell r="F23511" t="str">
            <v>E1539248</v>
          </cell>
          <cell r="H23511">
            <v>4241.6000000000004</v>
          </cell>
        </row>
        <row r="23512">
          <cell r="B23512">
            <v>211812</v>
          </cell>
          <cell r="D23512" t="str">
            <v>021114</v>
          </cell>
          <cell r="F23512" t="str">
            <v>E1539256</v>
          </cell>
          <cell r="H23512">
            <v>1633.03</v>
          </cell>
        </row>
        <row r="23513">
          <cell r="B23513">
            <v>211812</v>
          </cell>
          <cell r="D23513" t="str">
            <v>021114</v>
          </cell>
          <cell r="F23513" t="str">
            <v>E1539264</v>
          </cell>
          <cell r="H23513">
            <v>1474.15</v>
          </cell>
        </row>
        <row r="23514">
          <cell r="B23514">
            <v>211812</v>
          </cell>
          <cell r="D23514" t="str">
            <v>021114</v>
          </cell>
          <cell r="F23514" t="str">
            <v>E1539272</v>
          </cell>
          <cell r="H23514">
            <v>2558.33</v>
          </cell>
        </row>
        <row r="23515">
          <cell r="B23515">
            <v>211812</v>
          </cell>
          <cell r="D23515" t="str">
            <v>021114</v>
          </cell>
          <cell r="F23515" t="str">
            <v>E1539347</v>
          </cell>
          <cell r="H23515">
            <v>1517.14</v>
          </cell>
        </row>
        <row r="23516">
          <cell r="B23516">
            <v>211812</v>
          </cell>
          <cell r="D23516" t="str">
            <v>021114</v>
          </cell>
          <cell r="F23516" t="str">
            <v>E1539355</v>
          </cell>
          <cell r="H23516">
            <v>0</v>
          </cell>
        </row>
        <row r="23517">
          <cell r="B23517">
            <v>211812</v>
          </cell>
          <cell r="D23517" t="str">
            <v>021114</v>
          </cell>
          <cell r="F23517" t="str">
            <v>E1539454</v>
          </cell>
          <cell r="H23517">
            <v>1775.87</v>
          </cell>
        </row>
        <row r="23518">
          <cell r="B23518">
            <v>211812</v>
          </cell>
          <cell r="D23518" t="str">
            <v>021114</v>
          </cell>
          <cell r="F23518" t="str">
            <v>E1539470</v>
          </cell>
          <cell r="H23518">
            <v>1655.49</v>
          </cell>
        </row>
        <row r="23519">
          <cell r="B23519">
            <v>211812</v>
          </cell>
          <cell r="D23519" t="str">
            <v>021114</v>
          </cell>
          <cell r="F23519" t="str">
            <v>E1539488</v>
          </cell>
          <cell r="H23519">
            <v>0</v>
          </cell>
        </row>
        <row r="23520">
          <cell r="B23520">
            <v>211812</v>
          </cell>
          <cell r="D23520" t="str">
            <v>021114</v>
          </cell>
          <cell r="F23520" t="str">
            <v>E1539503</v>
          </cell>
          <cell r="H23520">
            <v>3864.32</v>
          </cell>
        </row>
        <row r="23521">
          <cell r="B23521">
            <v>211812</v>
          </cell>
          <cell r="D23521" t="str">
            <v>021114</v>
          </cell>
          <cell r="F23521" t="str">
            <v>E1539511</v>
          </cell>
          <cell r="H23521">
            <v>2535.8200000000002</v>
          </cell>
        </row>
        <row r="23522">
          <cell r="B23522">
            <v>211812</v>
          </cell>
          <cell r="D23522" t="str">
            <v>021114</v>
          </cell>
          <cell r="F23522" t="str">
            <v>E1539553</v>
          </cell>
          <cell r="H23522">
            <v>0</v>
          </cell>
        </row>
        <row r="23523">
          <cell r="B23523">
            <v>211812</v>
          </cell>
          <cell r="D23523" t="str">
            <v>021114</v>
          </cell>
          <cell r="F23523" t="str">
            <v>E1539561</v>
          </cell>
          <cell r="H23523">
            <v>2917.38</v>
          </cell>
        </row>
        <row r="23524">
          <cell r="B23524">
            <v>211812</v>
          </cell>
          <cell r="D23524" t="str">
            <v>021114</v>
          </cell>
          <cell r="F23524" t="str">
            <v>E1539587</v>
          </cell>
          <cell r="H23524">
            <v>0</v>
          </cell>
        </row>
        <row r="23525">
          <cell r="B23525">
            <v>211812</v>
          </cell>
          <cell r="D23525" t="str">
            <v>021114</v>
          </cell>
          <cell r="F23525" t="str">
            <v>E1539595</v>
          </cell>
          <cell r="H23525">
            <v>0</v>
          </cell>
        </row>
        <row r="23526">
          <cell r="B23526">
            <v>211812</v>
          </cell>
          <cell r="D23526" t="str">
            <v>021114</v>
          </cell>
          <cell r="F23526" t="str">
            <v>E1539602</v>
          </cell>
          <cell r="H23526">
            <v>0</v>
          </cell>
        </row>
        <row r="23527">
          <cell r="B23527">
            <v>211812</v>
          </cell>
          <cell r="D23527" t="str">
            <v>021114</v>
          </cell>
          <cell r="F23527" t="str">
            <v>E1539628</v>
          </cell>
          <cell r="H23527">
            <v>2333.7399999999998</v>
          </cell>
        </row>
        <row r="23528">
          <cell r="B23528">
            <v>211812</v>
          </cell>
          <cell r="D23528" t="str">
            <v>021114</v>
          </cell>
          <cell r="F23528" t="str">
            <v>E1539652</v>
          </cell>
          <cell r="H23528">
            <v>1805.06</v>
          </cell>
        </row>
        <row r="23529">
          <cell r="B23529">
            <v>211812</v>
          </cell>
          <cell r="D23529" t="str">
            <v>021114</v>
          </cell>
          <cell r="F23529" t="str">
            <v>E1539660</v>
          </cell>
          <cell r="H23529">
            <v>1226.44</v>
          </cell>
        </row>
        <row r="23530">
          <cell r="B23530">
            <v>211812</v>
          </cell>
          <cell r="D23530" t="str">
            <v>021114</v>
          </cell>
          <cell r="F23530" t="str">
            <v>E1539686</v>
          </cell>
          <cell r="H23530">
            <v>2006.52</v>
          </cell>
        </row>
        <row r="23531">
          <cell r="B23531">
            <v>211812</v>
          </cell>
          <cell r="D23531" t="str">
            <v>021114</v>
          </cell>
          <cell r="F23531" t="str">
            <v>E1539694</v>
          </cell>
          <cell r="H23531">
            <v>0</v>
          </cell>
        </row>
        <row r="23532">
          <cell r="B23532">
            <v>211812</v>
          </cell>
          <cell r="D23532" t="str">
            <v>021114</v>
          </cell>
          <cell r="F23532" t="str">
            <v>E1539727</v>
          </cell>
          <cell r="H23532">
            <v>0</v>
          </cell>
        </row>
        <row r="23533">
          <cell r="B23533">
            <v>211812</v>
          </cell>
          <cell r="D23533" t="str">
            <v>021114</v>
          </cell>
          <cell r="F23533" t="str">
            <v>E1539743</v>
          </cell>
          <cell r="H23533">
            <v>1640.32</v>
          </cell>
        </row>
        <row r="23534">
          <cell r="B23534">
            <v>211812</v>
          </cell>
          <cell r="D23534" t="str">
            <v>021114</v>
          </cell>
          <cell r="F23534" t="str">
            <v>E1539793</v>
          </cell>
          <cell r="H23534">
            <v>1634.03</v>
          </cell>
        </row>
        <row r="23535">
          <cell r="B23535">
            <v>211812</v>
          </cell>
          <cell r="D23535" t="str">
            <v>021114</v>
          </cell>
          <cell r="F23535" t="str">
            <v>E1539941</v>
          </cell>
          <cell r="H23535">
            <v>1051.45</v>
          </cell>
        </row>
        <row r="23536">
          <cell r="B23536">
            <v>211812</v>
          </cell>
          <cell r="D23536" t="str">
            <v>021114</v>
          </cell>
          <cell r="F23536" t="str">
            <v>E1539991</v>
          </cell>
          <cell r="H23536">
            <v>2596.9</v>
          </cell>
        </row>
        <row r="23537">
          <cell r="B23537">
            <v>211812</v>
          </cell>
          <cell r="D23537" t="str">
            <v>021114</v>
          </cell>
          <cell r="F23537" t="str">
            <v>E1540021</v>
          </cell>
          <cell r="H23537">
            <v>1337.71</v>
          </cell>
        </row>
        <row r="23538">
          <cell r="B23538">
            <v>211812</v>
          </cell>
          <cell r="D23538" t="str">
            <v>021114</v>
          </cell>
          <cell r="F23538" t="str">
            <v>E1540039</v>
          </cell>
          <cell r="H23538">
            <v>1305.58</v>
          </cell>
        </row>
        <row r="23539">
          <cell r="B23539">
            <v>211812</v>
          </cell>
          <cell r="D23539" t="str">
            <v>021114</v>
          </cell>
          <cell r="F23539" t="str">
            <v>E1540055</v>
          </cell>
          <cell r="H23539">
            <v>0</v>
          </cell>
        </row>
        <row r="23540">
          <cell r="B23540">
            <v>211812</v>
          </cell>
          <cell r="D23540" t="str">
            <v>021114</v>
          </cell>
          <cell r="F23540" t="str">
            <v>E1540063</v>
          </cell>
          <cell r="H23540">
            <v>1330.3</v>
          </cell>
        </row>
        <row r="23541">
          <cell r="B23541">
            <v>211812</v>
          </cell>
          <cell r="D23541" t="str">
            <v>021114</v>
          </cell>
          <cell r="F23541" t="str">
            <v>E1540120</v>
          </cell>
          <cell r="H23541">
            <v>3184.42</v>
          </cell>
        </row>
        <row r="23542">
          <cell r="B23542">
            <v>211812</v>
          </cell>
          <cell r="D23542" t="str">
            <v>021114</v>
          </cell>
          <cell r="F23542" t="str">
            <v>E1540196</v>
          </cell>
          <cell r="H23542">
            <v>0</v>
          </cell>
        </row>
        <row r="23543">
          <cell r="B23543">
            <v>211812</v>
          </cell>
          <cell r="D23543" t="str">
            <v>021114</v>
          </cell>
          <cell r="F23543" t="str">
            <v>E1540211</v>
          </cell>
          <cell r="H23543">
            <v>4067.28</v>
          </cell>
        </row>
        <row r="23544">
          <cell r="B23544">
            <v>211812</v>
          </cell>
          <cell r="D23544" t="str">
            <v>021114</v>
          </cell>
          <cell r="F23544" t="str">
            <v>E1540229</v>
          </cell>
          <cell r="H23544">
            <v>0</v>
          </cell>
        </row>
        <row r="23545">
          <cell r="B23545">
            <v>211812</v>
          </cell>
          <cell r="D23545" t="str">
            <v>021114</v>
          </cell>
          <cell r="F23545" t="str">
            <v>E1540253</v>
          </cell>
          <cell r="H23545">
            <v>1077.21</v>
          </cell>
        </row>
        <row r="23546">
          <cell r="B23546">
            <v>211812</v>
          </cell>
          <cell r="D23546" t="str">
            <v>021114</v>
          </cell>
          <cell r="F23546" t="str">
            <v>E1540261</v>
          </cell>
          <cell r="H23546">
            <v>1595.49</v>
          </cell>
        </row>
        <row r="23547">
          <cell r="B23547">
            <v>211812</v>
          </cell>
          <cell r="D23547" t="str">
            <v>021114</v>
          </cell>
          <cell r="F23547" t="str">
            <v>E1540310</v>
          </cell>
          <cell r="H23547">
            <v>0</v>
          </cell>
        </row>
        <row r="23548">
          <cell r="B23548">
            <v>211812</v>
          </cell>
          <cell r="D23548" t="str">
            <v>021114</v>
          </cell>
          <cell r="F23548" t="str">
            <v>E1540352</v>
          </cell>
          <cell r="H23548">
            <v>0</v>
          </cell>
        </row>
        <row r="23549">
          <cell r="B23549">
            <v>211812</v>
          </cell>
          <cell r="D23549" t="str">
            <v>021114</v>
          </cell>
          <cell r="F23549" t="str">
            <v>E1540386</v>
          </cell>
          <cell r="H23549">
            <v>890.39</v>
          </cell>
        </row>
        <row r="23550">
          <cell r="B23550">
            <v>211812</v>
          </cell>
          <cell r="D23550" t="str">
            <v>021114</v>
          </cell>
          <cell r="F23550" t="str">
            <v>E1540401</v>
          </cell>
          <cell r="H23550">
            <v>2240.44</v>
          </cell>
        </row>
        <row r="23551">
          <cell r="B23551">
            <v>211812</v>
          </cell>
          <cell r="D23551" t="str">
            <v>021114</v>
          </cell>
          <cell r="F23551" t="str">
            <v>E1540419</v>
          </cell>
          <cell r="H23551">
            <v>0</v>
          </cell>
        </row>
        <row r="23552">
          <cell r="B23552">
            <v>211812</v>
          </cell>
          <cell r="D23552" t="str">
            <v>021114</v>
          </cell>
          <cell r="F23552" t="str">
            <v>E1540427</v>
          </cell>
          <cell r="H23552">
            <v>2212.1799999999998</v>
          </cell>
        </row>
        <row r="23553">
          <cell r="B23553">
            <v>211812</v>
          </cell>
          <cell r="D23553" t="str">
            <v>021114</v>
          </cell>
          <cell r="F23553" t="str">
            <v>E1540469</v>
          </cell>
          <cell r="H23553">
            <v>0</v>
          </cell>
        </row>
        <row r="23554">
          <cell r="B23554">
            <v>211812</v>
          </cell>
          <cell r="D23554" t="str">
            <v>021114</v>
          </cell>
          <cell r="F23554" t="str">
            <v>E1540500</v>
          </cell>
          <cell r="H23554">
            <v>0</v>
          </cell>
        </row>
        <row r="23555">
          <cell r="B23555">
            <v>211812</v>
          </cell>
          <cell r="D23555" t="str">
            <v>021114</v>
          </cell>
          <cell r="F23555" t="str">
            <v>E1540518</v>
          </cell>
          <cell r="H23555">
            <v>1043.76</v>
          </cell>
        </row>
        <row r="23556">
          <cell r="B23556">
            <v>211812</v>
          </cell>
          <cell r="D23556" t="str">
            <v>021114</v>
          </cell>
          <cell r="F23556" t="str">
            <v>E1540534</v>
          </cell>
          <cell r="H23556">
            <v>1337.27</v>
          </cell>
        </row>
        <row r="23557">
          <cell r="B23557">
            <v>211812</v>
          </cell>
          <cell r="D23557" t="str">
            <v>021114</v>
          </cell>
          <cell r="F23557" t="str">
            <v>E1540568</v>
          </cell>
          <cell r="H23557">
            <v>5340.35</v>
          </cell>
        </row>
        <row r="23558">
          <cell r="B23558">
            <v>211812</v>
          </cell>
          <cell r="D23558" t="str">
            <v>021114</v>
          </cell>
          <cell r="F23558" t="str">
            <v>E1540576</v>
          </cell>
          <cell r="H23558">
            <v>1337.27</v>
          </cell>
        </row>
        <row r="23559">
          <cell r="B23559">
            <v>211812</v>
          </cell>
          <cell r="D23559" t="str">
            <v>021114</v>
          </cell>
          <cell r="F23559" t="str">
            <v>E1540592</v>
          </cell>
          <cell r="H23559">
            <v>0</v>
          </cell>
        </row>
        <row r="23560">
          <cell r="B23560">
            <v>211812</v>
          </cell>
          <cell r="D23560" t="str">
            <v>021114</v>
          </cell>
          <cell r="F23560" t="str">
            <v>E1540617</v>
          </cell>
          <cell r="H23560">
            <v>0</v>
          </cell>
        </row>
        <row r="23561">
          <cell r="B23561">
            <v>211812</v>
          </cell>
          <cell r="D23561" t="str">
            <v>021114</v>
          </cell>
          <cell r="F23561" t="str">
            <v>E1540625</v>
          </cell>
          <cell r="H23561">
            <v>2219.2800000000002</v>
          </cell>
        </row>
        <row r="23562">
          <cell r="B23562">
            <v>211812</v>
          </cell>
          <cell r="D23562" t="str">
            <v>021114</v>
          </cell>
          <cell r="F23562" t="str">
            <v>E1540659</v>
          </cell>
          <cell r="H23562">
            <v>0</v>
          </cell>
        </row>
        <row r="23563">
          <cell r="B23563">
            <v>211812</v>
          </cell>
          <cell r="D23563" t="str">
            <v>021114</v>
          </cell>
          <cell r="F23563" t="str">
            <v>E1540667</v>
          </cell>
          <cell r="H23563">
            <v>2219.2800000000002</v>
          </cell>
        </row>
        <row r="23564">
          <cell r="B23564">
            <v>211812</v>
          </cell>
          <cell r="D23564" t="str">
            <v>021114</v>
          </cell>
          <cell r="F23564" t="str">
            <v>E1540716</v>
          </cell>
          <cell r="H23564">
            <v>4422.3900000000003</v>
          </cell>
        </row>
        <row r="23565">
          <cell r="B23565">
            <v>211812</v>
          </cell>
          <cell r="D23565" t="str">
            <v>021114</v>
          </cell>
          <cell r="F23565" t="str">
            <v>E1540724</v>
          </cell>
          <cell r="H23565">
            <v>0</v>
          </cell>
        </row>
        <row r="23566">
          <cell r="B23566">
            <v>211812</v>
          </cell>
          <cell r="D23566" t="str">
            <v>021114</v>
          </cell>
          <cell r="F23566" t="str">
            <v>E1540732</v>
          </cell>
          <cell r="H23566">
            <v>0</v>
          </cell>
        </row>
        <row r="23567">
          <cell r="B23567">
            <v>211812</v>
          </cell>
          <cell r="D23567" t="str">
            <v>021114</v>
          </cell>
          <cell r="F23567" t="str">
            <v>E1540740</v>
          </cell>
          <cell r="H23567">
            <v>2642.89</v>
          </cell>
        </row>
        <row r="23568">
          <cell r="B23568">
            <v>211812</v>
          </cell>
          <cell r="D23568" t="str">
            <v>021114</v>
          </cell>
          <cell r="F23568" t="str">
            <v>E1540774</v>
          </cell>
          <cell r="H23568">
            <v>1642.38</v>
          </cell>
        </row>
        <row r="23569">
          <cell r="B23569">
            <v>211812</v>
          </cell>
          <cell r="D23569" t="str">
            <v>021114</v>
          </cell>
          <cell r="F23569" t="str">
            <v>E1540782</v>
          </cell>
          <cell r="H23569">
            <v>1642.38</v>
          </cell>
        </row>
        <row r="23570">
          <cell r="B23570">
            <v>211812</v>
          </cell>
          <cell r="D23570" t="str">
            <v>021114</v>
          </cell>
          <cell r="F23570" t="str">
            <v>E1540815</v>
          </cell>
          <cell r="H23570">
            <v>1317.51</v>
          </cell>
        </row>
        <row r="23571">
          <cell r="B23571">
            <v>211812</v>
          </cell>
          <cell r="D23571" t="str">
            <v>021114</v>
          </cell>
          <cell r="F23571" t="str">
            <v>E1540823</v>
          </cell>
          <cell r="H23571">
            <v>0</v>
          </cell>
        </row>
        <row r="23572">
          <cell r="B23572">
            <v>211812</v>
          </cell>
          <cell r="D23572" t="str">
            <v>021114</v>
          </cell>
          <cell r="F23572" t="str">
            <v>E1540831</v>
          </cell>
          <cell r="H23572">
            <v>1342.14</v>
          </cell>
        </row>
        <row r="23573">
          <cell r="B23573">
            <v>211812</v>
          </cell>
          <cell r="D23573" t="str">
            <v>021114</v>
          </cell>
          <cell r="F23573" t="str">
            <v>E1540849</v>
          </cell>
          <cell r="H23573">
            <v>1337.27</v>
          </cell>
        </row>
        <row r="23574">
          <cell r="B23574">
            <v>211812</v>
          </cell>
          <cell r="D23574" t="str">
            <v>021114</v>
          </cell>
          <cell r="F23574" t="str">
            <v>E1540857</v>
          </cell>
          <cell r="H23574">
            <v>1327.1</v>
          </cell>
        </row>
        <row r="23575">
          <cell r="B23575">
            <v>211812</v>
          </cell>
          <cell r="D23575" t="str">
            <v>021114</v>
          </cell>
          <cell r="F23575" t="str">
            <v>E1540865</v>
          </cell>
          <cell r="H23575">
            <v>0</v>
          </cell>
        </row>
        <row r="23576">
          <cell r="B23576">
            <v>211812</v>
          </cell>
          <cell r="D23576" t="str">
            <v>021114</v>
          </cell>
          <cell r="F23576" t="str">
            <v>E1540922</v>
          </cell>
          <cell r="H23576">
            <v>1327.1</v>
          </cell>
        </row>
        <row r="23577">
          <cell r="B23577">
            <v>211812</v>
          </cell>
          <cell r="D23577" t="str">
            <v>021114</v>
          </cell>
          <cell r="F23577" t="str">
            <v>E1540956</v>
          </cell>
          <cell r="H23577">
            <v>900.37</v>
          </cell>
        </row>
        <row r="23578">
          <cell r="B23578">
            <v>211812</v>
          </cell>
          <cell r="D23578" t="str">
            <v>021114</v>
          </cell>
          <cell r="F23578" t="str">
            <v>E1540964</v>
          </cell>
          <cell r="H23578">
            <v>1327.1</v>
          </cell>
        </row>
        <row r="23579">
          <cell r="B23579">
            <v>211812</v>
          </cell>
          <cell r="D23579" t="str">
            <v>021114</v>
          </cell>
          <cell r="F23579" t="str">
            <v>E1540980</v>
          </cell>
          <cell r="H23579">
            <v>1362.27</v>
          </cell>
        </row>
        <row r="23580">
          <cell r="B23580">
            <v>211812</v>
          </cell>
          <cell r="D23580" t="str">
            <v>021114</v>
          </cell>
          <cell r="F23580" t="str">
            <v>E1541003</v>
          </cell>
          <cell r="H23580">
            <v>0</v>
          </cell>
        </row>
        <row r="23581">
          <cell r="B23581">
            <v>211812</v>
          </cell>
          <cell r="D23581" t="str">
            <v>021114</v>
          </cell>
          <cell r="F23581" t="str">
            <v>E1541011</v>
          </cell>
          <cell r="H23581">
            <v>2219.2800000000002</v>
          </cell>
        </row>
        <row r="23582">
          <cell r="B23582">
            <v>211812</v>
          </cell>
          <cell r="D23582" t="str">
            <v>021114</v>
          </cell>
          <cell r="F23582" t="str">
            <v>E1541061</v>
          </cell>
          <cell r="H23582">
            <v>0</v>
          </cell>
        </row>
        <row r="23583">
          <cell r="B23583">
            <v>211812</v>
          </cell>
          <cell r="D23583" t="str">
            <v>021114</v>
          </cell>
          <cell r="F23583" t="str">
            <v>E1541079</v>
          </cell>
          <cell r="H23583">
            <v>2539.1999999999998</v>
          </cell>
        </row>
        <row r="23584">
          <cell r="B23584">
            <v>211812</v>
          </cell>
          <cell r="D23584" t="str">
            <v>021114</v>
          </cell>
          <cell r="F23584" t="str">
            <v>E1541136</v>
          </cell>
          <cell r="H23584">
            <v>5340.35</v>
          </cell>
        </row>
        <row r="23585">
          <cell r="B23585">
            <v>211812</v>
          </cell>
          <cell r="D23585" t="str">
            <v>021114</v>
          </cell>
          <cell r="F23585" t="str">
            <v>E1541152</v>
          </cell>
          <cell r="H23585">
            <v>2038.75</v>
          </cell>
        </row>
        <row r="23586">
          <cell r="B23586">
            <v>211812</v>
          </cell>
          <cell r="D23586" t="str">
            <v>021114</v>
          </cell>
          <cell r="F23586" t="str">
            <v>E1541194</v>
          </cell>
          <cell r="H23586">
            <v>3356.3</v>
          </cell>
        </row>
        <row r="23587">
          <cell r="B23587">
            <v>211812</v>
          </cell>
          <cell r="D23587" t="str">
            <v>021114</v>
          </cell>
          <cell r="F23587" t="str">
            <v>E1541285</v>
          </cell>
          <cell r="H23587">
            <v>0</v>
          </cell>
        </row>
        <row r="23588">
          <cell r="B23588">
            <v>211812</v>
          </cell>
          <cell r="D23588" t="str">
            <v>021114</v>
          </cell>
          <cell r="F23588" t="str">
            <v>E1541293</v>
          </cell>
          <cell r="H23588">
            <v>1317.51</v>
          </cell>
        </row>
        <row r="23589">
          <cell r="B23589">
            <v>211812</v>
          </cell>
          <cell r="D23589" t="str">
            <v>021114</v>
          </cell>
          <cell r="F23589" t="str">
            <v>E1541300</v>
          </cell>
          <cell r="H23589">
            <v>0</v>
          </cell>
        </row>
        <row r="23590">
          <cell r="B23590">
            <v>211812</v>
          </cell>
          <cell r="D23590" t="str">
            <v>021114</v>
          </cell>
          <cell r="F23590" t="str">
            <v>E1541326</v>
          </cell>
          <cell r="H23590">
            <v>1317.51</v>
          </cell>
        </row>
        <row r="23591">
          <cell r="B23591">
            <v>211812</v>
          </cell>
          <cell r="D23591" t="str">
            <v>021114</v>
          </cell>
          <cell r="F23591" t="str">
            <v>E1541342</v>
          </cell>
          <cell r="H23591">
            <v>2653.98</v>
          </cell>
        </row>
        <row r="23592">
          <cell r="B23592">
            <v>211812</v>
          </cell>
          <cell r="D23592" t="str">
            <v>021114</v>
          </cell>
          <cell r="F23592" t="str">
            <v>E1541350</v>
          </cell>
          <cell r="H23592">
            <v>3101.19</v>
          </cell>
        </row>
        <row r="23593">
          <cell r="B23593">
            <v>211812</v>
          </cell>
          <cell r="D23593" t="str">
            <v>021114</v>
          </cell>
          <cell r="F23593" t="str">
            <v>E1541409</v>
          </cell>
          <cell r="H23593">
            <v>897.29</v>
          </cell>
        </row>
        <row r="23594">
          <cell r="B23594">
            <v>211812</v>
          </cell>
          <cell r="D23594" t="str">
            <v>021114</v>
          </cell>
          <cell r="F23594" t="str">
            <v>E1541433</v>
          </cell>
          <cell r="H23594">
            <v>1618.7</v>
          </cell>
        </row>
        <row r="23595">
          <cell r="B23595">
            <v>211812</v>
          </cell>
          <cell r="D23595" t="str">
            <v>021114</v>
          </cell>
          <cell r="F23595" t="str">
            <v>E1541441</v>
          </cell>
          <cell r="H23595">
            <v>1567.59</v>
          </cell>
        </row>
        <row r="23596">
          <cell r="B23596">
            <v>211812</v>
          </cell>
          <cell r="D23596" t="str">
            <v>021114</v>
          </cell>
          <cell r="F23596" t="str">
            <v>E1541524</v>
          </cell>
          <cell r="H23596">
            <v>874.15</v>
          </cell>
        </row>
        <row r="23597">
          <cell r="B23597">
            <v>211812</v>
          </cell>
          <cell r="D23597" t="str">
            <v>021114</v>
          </cell>
          <cell r="F23597" t="str">
            <v>E1541532</v>
          </cell>
          <cell r="H23597">
            <v>871.15</v>
          </cell>
        </row>
        <row r="23598">
          <cell r="B23598">
            <v>211812</v>
          </cell>
          <cell r="D23598" t="str">
            <v>021114</v>
          </cell>
          <cell r="F23598" t="str">
            <v>E1541558</v>
          </cell>
          <cell r="H23598">
            <v>1298.33</v>
          </cell>
        </row>
        <row r="23599">
          <cell r="B23599">
            <v>211812</v>
          </cell>
          <cell r="D23599" t="str">
            <v>021114</v>
          </cell>
          <cell r="F23599" t="str">
            <v>E1541566</v>
          </cell>
          <cell r="H23599">
            <v>2502.81</v>
          </cell>
        </row>
        <row r="23600">
          <cell r="B23600">
            <v>211812</v>
          </cell>
          <cell r="D23600" t="str">
            <v>021114</v>
          </cell>
          <cell r="F23600" t="str">
            <v>E1541615</v>
          </cell>
          <cell r="H23600">
            <v>2491.3200000000002</v>
          </cell>
        </row>
        <row r="23601">
          <cell r="B23601">
            <v>211812</v>
          </cell>
          <cell r="D23601" t="str">
            <v>021114</v>
          </cell>
          <cell r="F23601" t="str">
            <v>E1541631</v>
          </cell>
          <cell r="H23601">
            <v>858.28</v>
          </cell>
        </row>
        <row r="23602">
          <cell r="B23602">
            <v>211812</v>
          </cell>
          <cell r="D23602" t="str">
            <v>021114</v>
          </cell>
          <cell r="F23602" t="str">
            <v>E1541657</v>
          </cell>
          <cell r="H23602">
            <v>3101.19</v>
          </cell>
        </row>
        <row r="23603">
          <cell r="B23603">
            <v>211812</v>
          </cell>
          <cell r="D23603" t="str">
            <v>021114</v>
          </cell>
          <cell r="F23603" t="str">
            <v>E1541681</v>
          </cell>
          <cell r="H23603">
            <v>1579.71</v>
          </cell>
        </row>
        <row r="23604">
          <cell r="B23604">
            <v>211812</v>
          </cell>
          <cell r="D23604" t="str">
            <v>021114</v>
          </cell>
          <cell r="F23604" t="str">
            <v>E1541699</v>
          </cell>
          <cell r="H23604">
            <v>1307.78</v>
          </cell>
        </row>
        <row r="23605">
          <cell r="B23605">
            <v>211812</v>
          </cell>
          <cell r="D23605" t="str">
            <v>021114</v>
          </cell>
          <cell r="F23605" t="str">
            <v>E1541730</v>
          </cell>
          <cell r="H23605">
            <v>1603.37</v>
          </cell>
        </row>
        <row r="23606">
          <cell r="B23606">
            <v>211812</v>
          </cell>
          <cell r="D23606" t="str">
            <v>021114</v>
          </cell>
          <cell r="F23606" t="str">
            <v>E1541748</v>
          </cell>
          <cell r="H23606">
            <v>0</v>
          </cell>
        </row>
        <row r="23607">
          <cell r="B23607">
            <v>211812</v>
          </cell>
          <cell r="D23607" t="str">
            <v>021114</v>
          </cell>
          <cell r="F23607" t="str">
            <v>E1541756</v>
          </cell>
          <cell r="H23607">
            <v>3072.68</v>
          </cell>
        </row>
        <row r="23608">
          <cell r="B23608">
            <v>211812</v>
          </cell>
          <cell r="D23608" t="str">
            <v>021114</v>
          </cell>
          <cell r="F23608" t="str">
            <v>E1541780</v>
          </cell>
          <cell r="H23608">
            <v>2198.13</v>
          </cell>
        </row>
        <row r="23609">
          <cell r="B23609">
            <v>211812</v>
          </cell>
          <cell r="D23609" t="str">
            <v>021114</v>
          </cell>
          <cell r="F23609" t="str">
            <v>E1541805</v>
          </cell>
          <cell r="H23609">
            <v>2198.13</v>
          </cell>
        </row>
        <row r="23610">
          <cell r="B23610">
            <v>211812</v>
          </cell>
          <cell r="D23610" t="str">
            <v>021114</v>
          </cell>
          <cell r="F23610" t="str">
            <v>E1541839</v>
          </cell>
          <cell r="H23610">
            <v>4127.55</v>
          </cell>
        </row>
        <row r="23611">
          <cell r="B23611">
            <v>211812</v>
          </cell>
          <cell r="D23611" t="str">
            <v>021114</v>
          </cell>
          <cell r="F23611" t="str">
            <v>E1541855</v>
          </cell>
          <cell r="H23611">
            <v>2224.5700000000002</v>
          </cell>
        </row>
        <row r="23612">
          <cell r="B23612">
            <v>211812</v>
          </cell>
          <cell r="D23612" t="str">
            <v>021114</v>
          </cell>
          <cell r="F23612" t="str">
            <v>E1541889</v>
          </cell>
          <cell r="H23612">
            <v>1257.3699999999999</v>
          </cell>
        </row>
        <row r="23613">
          <cell r="B23613">
            <v>211812</v>
          </cell>
          <cell r="D23613" t="str">
            <v>021114</v>
          </cell>
          <cell r="F23613" t="str">
            <v>E1541912</v>
          </cell>
          <cell r="H23613">
            <v>988.92</v>
          </cell>
        </row>
        <row r="23614">
          <cell r="B23614">
            <v>211812</v>
          </cell>
          <cell r="D23614" t="str">
            <v>021114</v>
          </cell>
          <cell r="F23614" t="str">
            <v>E1541920</v>
          </cell>
          <cell r="H23614">
            <v>2407.86</v>
          </cell>
        </row>
        <row r="23615">
          <cell r="B23615">
            <v>211812</v>
          </cell>
          <cell r="D23615" t="str">
            <v>021114</v>
          </cell>
          <cell r="F23615" t="str">
            <v>E1541970</v>
          </cell>
          <cell r="H23615">
            <v>3030.33</v>
          </cell>
        </row>
        <row r="23616">
          <cell r="B23616">
            <v>211812</v>
          </cell>
          <cell r="D23616" t="str">
            <v>021114</v>
          </cell>
          <cell r="F23616" t="str">
            <v>E1541988</v>
          </cell>
          <cell r="H23616">
            <v>0</v>
          </cell>
        </row>
        <row r="23617">
          <cell r="B23617">
            <v>211812</v>
          </cell>
          <cell r="D23617" t="str">
            <v>021114</v>
          </cell>
          <cell r="F23617" t="str">
            <v>E1542001</v>
          </cell>
          <cell r="H23617">
            <v>1580.61</v>
          </cell>
        </row>
        <row r="23618">
          <cell r="B23618">
            <v>211812</v>
          </cell>
          <cell r="D23618" t="str">
            <v>021114</v>
          </cell>
          <cell r="F23618" t="str">
            <v>E1542019</v>
          </cell>
          <cell r="H23618">
            <v>0</v>
          </cell>
        </row>
        <row r="23619">
          <cell r="B23619">
            <v>211812</v>
          </cell>
          <cell r="D23619" t="str">
            <v>021114</v>
          </cell>
          <cell r="F23619" t="str">
            <v>E1542027</v>
          </cell>
          <cell r="H23619">
            <v>1266.71</v>
          </cell>
        </row>
        <row r="23620">
          <cell r="B23620">
            <v>211812</v>
          </cell>
          <cell r="D23620" t="str">
            <v>021114</v>
          </cell>
          <cell r="F23620" t="str">
            <v>E1542035</v>
          </cell>
          <cell r="H23620">
            <v>3909.59</v>
          </cell>
        </row>
        <row r="23621">
          <cell r="B23621">
            <v>211812</v>
          </cell>
          <cell r="D23621" t="str">
            <v>021114</v>
          </cell>
          <cell r="F23621" t="str">
            <v>E1542051</v>
          </cell>
          <cell r="H23621">
            <v>1266.71</v>
          </cell>
        </row>
        <row r="23622">
          <cell r="B23622">
            <v>211812</v>
          </cell>
          <cell r="D23622" t="str">
            <v>021114</v>
          </cell>
          <cell r="F23622" t="str">
            <v>E1542069</v>
          </cell>
          <cell r="H23622">
            <v>2765.41</v>
          </cell>
        </row>
        <row r="23623">
          <cell r="B23623">
            <v>211812</v>
          </cell>
          <cell r="D23623" t="str">
            <v>021114</v>
          </cell>
          <cell r="F23623" t="str">
            <v>E1542085</v>
          </cell>
          <cell r="H23623">
            <v>0</v>
          </cell>
        </row>
        <row r="23624">
          <cell r="B23624">
            <v>211812</v>
          </cell>
          <cell r="D23624" t="str">
            <v>021114</v>
          </cell>
          <cell r="F23624" t="str">
            <v>E1542093</v>
          </cell>
          <cell r="H23624">
            <v>0</v>
          </cell>
        </row>
        <row r="23625">
          <cell r="B23625">
            <v>211812</v>
          </cell>
          <cell r="D23625" t="str">
            <v>021114</v>
          </cell>
          <cell r="F23625" t="str">
            <v>E1542118</v>
          </cell>
          <cell r="H23625">
            <v>0</v>
          </cell>
        </row>
        <row r="23626">
          <cell r="B23626">
            <v>211812</v>
          </cell>
          <cell r="D23626" t="str">
            <v>021114</v>
          </cell>
          <cell r="F23626" t="str">
            <v>E1542176</v>
          </cell>
          <cell r="H23626">
            <v>2407.86</v>
          </cell>
        </row>
        <row r="23627">
          <cell r="B23627">
            <v>211812</v>
          </cell>
          <cell r="D23627" t="str">
            <v>021114</v>
          </cell>
          <cell r="F23627" t="str">
            <v>E1542259</v>
          </cell>
          <cell r="H23627">
            <v>3030.33</v>
          </cell>
        </row>
        <row r="23628">
          <cell r="B23628">
            <v>211812</v>
          </cell>
          <cell r="D23628" t="str">
            <v>021114</v>
          </cell>
          <cell r="F23628" t="str">
            <v>E1542275</v>
          </cell>
          <cell r="H23628">
            <v>1266.71</v>
          </cell>
        </row>
        <row r="23629">
          <cell r="B23629">
            <v>211812</v>
          </cell>
          <cell r="D23629" t="str">
            <v>021114</v>
          </cell>
          <cell r="F23629" t="str">
            <v>E1542283</v>
          </cell>
          <cell r="H23629">
            <v>1257.3699999999999</v>
          </cell>
        </row>
        <row r="23630">
          <cell r="B23630">
            <v>211812</v>
          </cell>
          <cell r="D23630" t="str">
            <v>021114</v>
          </cell>
          <cell r="F23630" t="str">
            <v>E1542308</v>
          </cell>
          <cell r="H23630">
            <v>2023.33</v>
          </cell>
        </row>
        <row r="23631">
          <cell r="B23631">
            <v>211812</v>
          </cell>
          <cell r="D23631" t="str">
            <v>021114</v>
          </cell>
          <cell r="F23631" t="str">
            <v>E1542316</v>
          </cell>
          <cell r="H23631">
            <v>1037.94</v>
          </cell>
        </row>
        <row r="23632">
          <cell r="B23632">
            <v>211812</v>
          </cell>
          <cell r="D23632" t="str">
            <v>021114</v>
          </cell>
          <cell r="F23632" t="str">
            <v>E1542324</v>
          </cell>
          <cell r="H23632">
            <v>1257.3699999999999</v>
          </cell>
        </row>
        <row r="23633">
          <cell r="B23633">
            <v>211812</v>
          </cell>
          <cell r="D23633" t="str">
            <v>021114</v>
          </cell>
          <cell r="F23633" t="str">
            <v>E1542332</v>
          </cell>
          <cell r="H23633">
            <v>0</v>
          </cell>
        </row>
        <row r="23634">
          <cell r="B23634">
            <v>211812</v>
          </cell>
          <cell r="D23634" t="str">
            <v>021114</v>
          </cell>
          <cell r="F23634" t="str">
            <v>E1542358</v>
          </cell>
          <cell r="H23634">
            <v>2413.98</v>
          </cell>
        </row>
        <row r="23635">
          <cell r="B23635">
            <v>211812</v>
          </cell>
          <cell r="D23635" t="str">
            <v>021114</v>
          </cell>
          <cell r="F23635" t="str">
            <v>E1542390</v>
          </cell>
          <cell r="H23635">
            <v>3030.33</v>
          </cell>
        </row>
        <row r="23636">
          <cell r="B23636">
            <v>211812</v>
          </cell>
          <cell r="D23636" t="str">
            <v>021114</v>
          </cell>
          <cell r="F23636" t="str">
            <v>E1542407</v>
          </cell>
          <cell r="H23636">
            <v>1083.8</v>
          </cell>
        </row>
        <row r="23637">
          <cell r="B23637">
            <v>211812</v>
          </cell>
          <cell r="D23637" t="str">
            <v>021114</v>
          </cell>
          <cell r="F23637" t="str">
            <v>E1542423</v>
          </cell>
          <cell r="H23637">
            <v>1861.34</v>
          </cell>
        </row>
        <row r="23638">
          <cell r="B23638">
            <v>211812</v>
          </cell>
          <cell r="D23638" t="str">
            <v>021114</v>
          </cell>
          <cell r="F23638" t="str">
            <v>E1542481</v>
          </cell>
          <cell r="H23638">
            <v>4376.6000000000004</v>
          </cell>
        </row>
        <row r="23639">
          <cell r="B23639">
            <v>211812</v>
          </cell>
          <cell r="D23639" t="str">
            <v>021114</v>
          </cell>
          <cell r="F23639" t="str">
            <v>E1542514</v>
          </cell>
          <cell r="H23639">
            <v>1257.3699999999999</v>
          </cell>
        </row>
        <row r="23640">
          <cell r="B23640">
            <v>211812</v>
          </cell>
          <cell r="D23640" t="str">
            <v>021114</v>
          </cell>
          <cell r="F23640" t="str">
            <v>E1542522</v>
          </cell>
          <cell r="H23640">
            <v>1248.28</v>
          </cell>
        </row>
        <row r="23641">
          <cell r="B23641">
            <v>211812</v>
          </cell>
          <cell r="D23641" t="str">
            <v>021114</v>
          </cell>
          <cell r="F23641" t="str">
            <v>E1542548</v>
          </cell>
          <cell r="H23641">
            <v>2487.34</v>
          </cell>
        </row>
        <row r="23642">
          <cell r="B23642">
            <v>211812</v>
          </cell>
          <cell r="D23642" t="str">
            <v>021114</v>
          </cell>
          <cell r="F23642" t="str">
            <v>E1542572</v>
          </cell>
          <cell r="H23642">
            <v>4872.3</v>
          </cell>
        </row>
        <row r="23643">
          <cell r="B23643">
            <v>211812</v>
          </cell>
          <cell r="D23643" t="str">
            <v>021114</v>
          </cell>
          <cell r="F23643" t="str">
            <v>E1542580</v>
          </cell>
          <cell r="H23643">
            <v>3367.24</v>
          </cell>
        </row>
        <row r="23644">
          <cell r="B23644">
            <v>211812</v>
          </cell>
          <cell r="D23644" t="str">
            <v>021114</v>
          </cell>
          <cell r="F23644" t="str">
            <v>E1542621</v>
          </cell>
          <cell r="H23644">
            <v>1765.6</v>
          </cell>
        </row>
        <row r="23645">
          <cell r="B23645">
            <v>211812</v>
          </cell>
          <cell r="D23645" t="str">
            <v>021114</v>
          </cell>
          <cell r="F23645" t="str">
            <v>E1700211</v>
          </cell>
          <cell r="H23645">
            <v>2735.04</v>
          </cell>
        </row>
        <row r="23646">
          <cell r="B23646">
            <v>211812</v>
          </cell>
          <cell r="D23646" t="str">
            <v>021114</v>
          </cell>
          <cell r="F23646" t="str">
            <v>E5000211</v>
          </cell>
          <cell r="H23646">
            <v>2533.13</v>
          </cell>
        </row>
        <row r="23647">
          <cell r="B23647">
            <v>211812</v>
          </cell>
          <cell r="D23647" t="str">
            <v>021114</v>
          </cell>
          <cell r="F23647" t="str">
            <v>E5000237</v>
          </cell>
          <cell r="H23647">
            <v>6407.07</v>
          </cell>
        </row>
        <row r="23648">
          <cell r="B23648">
            <v>211812</v>
          </cell>
          <cell r="D23648" t="str">
            <v>021114</v>
          </cell>
          <cell r="F23648" t="str">
            <v>E5000427</v>
          </cell>
          <cell r="H23648">
            <v>0</v>
          </cell>
        </row>
        <row r="23649">
          <cell r="B23649">
            <v>211812</v>
          </cell>
          <cell r="D23649" t="str">
            <v>021114</v>
          </cell>
          <cell r="F23649" t="str">
            <v>E5000435</v>
          </cell>
          <cell r="H23649">
            <v>4805.16</v>
          </cell>
        </row>
        <row r="23650">
          <cell r="B23650">
            <v>211812</v>
          </cell>
          <cell r="D23650" t="str">
            <v>021114</v>
          </cell>
          <cell r="F23650" t="str">
            <v>E5000485</v>
          </cell>
          <cell r="H23650">
            <v>0</v>
          </cell>
        </row>
        <row r="23651">
          <cell r="B23651">
            <v>211812</v>
          </cell>
          <cell r="D23651" t="str">
            <v>021114</v>
          </cell>
          <cell r="F23651" t="str">
            <v>E5000500</v>
          </cell>
          <cell r="H23651">
            <v>2146.54</v>
          </cell>
        </row>
        <row r="23652">
          <cell r="B23652">
            <v>211812</v>
          </cell>
          <cell r="D23652" t="str">
            <v>021114</v>
          </cell>
          <cell r="F23652" t="str">
            <v>E5000518</v>
          </cell>
          <cell r="H23652">
            <v>2003.55</v>
          </cell>
        </row>
        <row r="23653">
          <cell r="B23653">
            <v>211812</v>
          </cell>
          <cell r="D23653" t="str">
            <v>021114</v>
          </cell>
          <cell r="F23653" t="str">
            <v>E5000542</v>
          </cell>
          <cell r="H23653">
            <v>3793.67</v>
          </cell>
        </row>
        <row r="23654">
          <cell r="B23654">
            <v>211812</v>
          </cell>
          <cell r="D23654" t="str">
            <v>021114</v>
          </cell>
          <cell r="F23654" t="str">
            <v>E5000683</v>
          </cell>
          <cell r="H23654">
            <v>0</v>
          </cell>
        </row>
        <row r="23655">
          <cell r="B23655">
            <v>211812</v>
          </cell>
          <cell r="D23655" t="str">
            <v>021114</v>
          </cell>
          <cell r="F23655" t="str">
            <v>E5000691</v>
          </cell>
          <cell r="H23655">
            <v>2187.27</v>
          </cell>
        </row>
        <row r="23656">
          <cell r="B23656">
            <v>211812</v>
          </cell>
          <cell r="D23656" t="str">
            <v>021114</v>
          </cell>
          <cell r="F23656" t="str">
            <v>E5000716</v>
          </cell>
          <cell r="H23656">
            <v>0</v>
          </cell>
        </row>
        <row r="23657">
          <cell r="B23657">
            <v>211812</v>
          </cell>
          <cell r="D23657" t="str">
            <v>021114</v>
          </cell>
          <cell r="F23657" t="str">
            <v>E5000724</v>
          </cell>
          <cell r="H23657">
            <v>2955.27</v>
          </cell>
        </row>
        <row r="23658">
          <cell r="B23658">
            <v>211812</v>
          </cell>
          <cell r="D23658" t="str">
            <v>021114</v>
          </cell>
          <cell r="F23658" t="str">
            <v>E5000732</v>
          </cell>
          <cell r="H23658">
            <v>2951.38</v>
          </cell>
        </row>
        <row r="23659">
          <cell r="B23659">
            <v>211812</v>
          </cell>
          <cell r="D23659" t="str">
            <v>021114</v>
          </cell>
          <cell r="F23659" t="str">
            <v>E5000758</v>
          </cell>
          <cell r="H23659">
            <v>2838.57</v>
          </cell>
        </row>
        <row r="23660">
          <cell r="B23660">
            <v>211812</v>
          </cell>
          <cell r="D23660" t="str">
            <v>021114</v>
          </cell>
          <cell r="F23660" t="str">
            <v>E5000782</v>
          </cell>
          <cell r="H23660">
            <v>2370.69</v>
          </cell>
        </row>
        <row r="23661">
          <cell r="B23661">
            <v>211812</v>
          </cell>
          <cell r="D23661" t="str">
            <v>021114</v>
          </cell>
          <cell r="F23661" t="str">
            <v>E5000873</v>
          </cell>
          <cell r="H23661">
            <v>4422.72</v>
          </cell>
        </row>
        <row r="23662">
          <cell r="B23662">
            <v>211812</v>
          </cell>
          <cell r="D23662" t="str">
            <v>021114</v>
          </cell>
          <cell r="F23662" t="str">
            <v>E5000998</v>
          </cell>
          <cell r="H23662">
            <v>2346.1</v>
          </cell>
        </row>
        <row r="23663">
          <cell r="B23663">
            <v>211812</v>
          </cell>
          <cell r="D23663" t="str">
            <v>021114</v>
          </cell>
          <cell r="F23663" t="str">
            <v>E5001011</v>
          </cell>
          <cell r="H23663">
            <v>3467.38</v>
          </cell>
        </row>
        <row r="23664">
          <cell r="B23664">
            <v>211812</v>
          </cell>
          <cell r="D23664" t="str">
            <v>021114</v>
          </cell>
          <cell r="F23664" t="str">
            <v>E5001037</v>
          </cell>
          <cell r="H23664">
            <v>7240.09</v>
          </cell>
        </row>
        <row r="23665">
          <cell r="B23665">
            <v>211812</v>
          </cell>
          <cell r="D23665" t="str">
            <v>021114</v>
          </cell>
          <cell r="F23665" t="str">
            <v>E6600052</v>
          </cell>
          <cell r="H23665">
            <v>0</v>
          </cell>
        </row>
        <row r="23666">
          <cell r="B23666">
            <v>211812</v>
          </cell>
          <cell r="D23666" t="str">
            <v>021114</v>
          </cell>
          <cell r="F23666" t="str">
            <v>E6600078</v>
          </cell>
          <cell r="H23666">
            <v>3428.31</v>
          </cell>
        </row>
        <row r="23667">
          <cell r="B23667">
            <v>211812</v>
          </cell>
          <cell r="D23667" t="str">
            <v>021114</v>
          </cell>
          <cell r="F23667" t="str">
            <v>E6600119</v>
          </cell>
          <cell r="H23667">
            <v>2118.59</v>
          </cell>
        </row>
        <row r="23668">
          <cell r="B23668">
            <v>211812</v>
          </cell>
          <cell r="D23668" t="str">
            <v>021114</v>
          </cell>
          <cell r="F23668" t="str">
            <v>E6600242</v>
          </cell>
          <cell r="H23668">
            <v>2264.35</v>
          </cell>
        </row>
        <row r="23669">
          <cell r="B23669">
            <v>211812</v>
          </cell>
          <cell r="D23669" t="str">
            <v>021114</v>
          </cell>
          <cell r="F23669" t="str">
            <v>E6600284</v>
          </cell>
          <cell r="H23669">
            <v>3365.08</v>
          </cell>
        </row>
        <row r="23670">
          <cell r="B23670">
            <v>211812</v>
          </cell>
          <cell r="D23670" t="str">
            <v>021114</v>
          </cell>
          <cell r="F23670" t="str">
            <v>E6600333</v>
          </cell>
          <cell r="H23670">
            <v>2131.48</v>
          </cell>
        </row>
        <row r="23671">
          <cell r="B23671">
            <v>211812</v>
          </cell>
          <cell r="D23671" t="str">
            <v>021114</v>
          </cell>
          <cell r="F23671" t="str">
            <v>E6900311</v>
          </cell>
          <cell r="H23671">
            <v>12045.48</v>
          </cell>
        </row>
        <row r="23672">
          <cell r="B23672">
            <v>211812</v>
          </cell>
          <cell r="D23672" t="str">
            <v>021114</v>
          </cell>
          <cell r="F23672" t="str">
            <v>E6900379</v>
          </cell>
          <cell r="H23672">
            <v>7018.17</v>
          </cell>
        </row>
        <row r="23673">
          <cell r="B23673">
            <v>211812</v>
          </cell>
          <cell r="D23673" t="str">
            <v>021114</v>
          </cell>
          <cell r="F23673" t="str">
            <v>E6900428</v>
          </cell>
          <cell r="H23673">
            <v>5498.23</v>
          </cell>
        </row>
        <row r="23674">
          <cell r="B23674">
            <v>211812</v>
          </cell>
          <cell r="D23674" t="str">
            <v>021114</v>
          </cell>
          <cell r="F23674" t="str">
            <v>E6900452</v>
          </cell>
          <cell r="H23674">
            <v>1659.4</v>
          </cell>
        </row>
        <row r="23675">
          <cell r="B23675">
            <v>211812</v>
          </cell>
          <cell r="D23675" t="str">
            <v>021115</v>
          </cell>
          <cell r="F23675" t="str">
            <v>E0202044</v>
          </cell>
          <cell r="H23675">
            <v>24820.59</v>
          </cell>
        </row>
        <row r="23676">
          <cell r="B23676">
            <v>211812</v>
          </cell>
          <cell r="D23676" t="str">
            <v>021115</v>
          </cell>
          <cell r="F23676" t="str">
            <v>E0202052</v>
          </cell>
          <cell r="H23676">
            <v>11283.17</v>
          </cell>
        </row>
        <row r="23677">
          <cell r="B23677">
            <v>211812</v>
          </cell>
          <cell r="D23677" t="str">
            <v>021115</v>
          </cell>
          <cell r="F23677" t="str">
            <v>E0202060</v>
          </cell>
          <cell r="H23677">
            <v>6774.04</v>
          </cell>
        </row>
        <row r="23678">
          <cell r="B23678">
            <v>211812</v>
          </cell>
          <cell r="D23678" t="str">
            <v>021115</v>
          </cell>
          <cell r="F23678" t="str">
            <v>E0202135</v>
          </cell>
          <cell r="H23678">
            <v>7800.64</v>
          </cell>
        </row>
        <row r="23679">
          <cell r="B23679">
            <v>211812</v>
          </cell>
          <cell r="D23679" t="str">
            <v>021115</v>
          </cell>
          <cell r="F23679" t="str">
            <v>E0202226</v>
          </cell>
          <cell r="H23679">
            <v>5804.77</v>
          </cell>
        </row>
        <row r="23680">
          <cell r="B23680">
            <v>211812</v>
          </cell>
          <cell r="D23680" t="str">
            <v>021115</v>
          </cell>
          <cell r="F23680" t="str">
            <v>E0202474</v>
          </cell>
          <cell r="H23680">
            <v>0</v>
          </cell>
        </row>
        <row r="23681">
          <cell r="B23681">
            <v>211812</v>
          </cell>
          <cell r="D23681" t="str">
            <v>021115</v>
          </cell>
          <cell r="F23681" t="str">
            <v>E0202549</v>
          </cell>
          <cell r="H23681">
            <v>5162.59</v>
          </cell>
        </row>
        <row r="23682">
          <cell r="B23682">
            <v>211812</v>
          </cell>
          <cell r="D23682" t="str">
            <v>021115</v>
          </cell>
          <cell r="F23682" t="str">
            <v>E0202656</v>
          </cell>
          <cell r="H23682">
            <v>11439.64</v>
          </cell>
        </row>
        <row r="23683">
          <cell r="B23683">
            <v>211812</v>
          </cell>
          <cell r="D23683" t="str">
            <v>021115</v>
          </cell>
          <cell r="F23683" t="str">
            <v>E0202862</v>
          </cell>
          <cell r="H23683">
            <v>0</v>
          </cell>
        </row>
        <row r="23684">
          <cell r="B23684">
            <v>211812</v>
          </cell>
          <cell r="D23684" t="str">
            <v>021115</v>
          </cell>
          <cell r="F23684" t="str">
            <v>E0202870</v>
          </cell>
          <cell r="H23684">
            <v>2499.69</v>
          </cell>
        </row>
        <row r="23685">
          <cell r="B23685">
            <v>211812</v>
          </cell>
          <cell r="D23685" t="str">
            <v>021115</v>
          </cell>
          <cell r="F23685" t="str">
            <v>E0203191</v>
          </cell>
          <cell r="H23685">
            <v>5381.96</v>
          </cell>
        </row>
        <row r="23686">
          <cell r="B23686">
            <v>211812</v>
          </cell>
          <cell r="D23686" t="str">
            <v>021115</v>
          </cell>
          <cell r="F23686" t="str">
            <v>E0203240</v>
          </cell>
          <cell r="H23686">
            <v>10898.76</v>
          </cell>
        </row>
        <row r="23687">
          <cell r="B23687">
            <v>211812</v>
          </cell>
          <cell r="D23687" t="str">
            <v>021115</v>
          </cell>
          <cell r="F23687" t="str">
            <v>E0300319</v>
          </cell>
          <cell r="H23687">
            <v>0</v>
          </cell>
        </row>
        <row r="23688">
          <cell r="B23688">
            <v>211812</v>
          </cell>
          <cell r="D23688" t="str">
            <v>021115</v>
          </cell>
          <cell r="F23688" t="str">
            <v>E0303686</v>
          </cell>
          <cell r="H23688">
            <v>2580.66</v>
          </cell>
        </row>
        <row r="23689">
          <cell r="B23689">
            <v>211812</v>
          </cell>
          <cell r="D23689" t="str">
            <v>021115</v>
          </cell>
          <cell r="F23689" t="str">
            <v>E0303850</v>
          </cell>
          <cell r="H23689">
            <v>10261.33</v>
          </cell>
        </row>
        <row r="23690">
          <cell r="B23690">
            <v>211812</v>
          </cell>
          <cell r="D23690" t="str">
            <v>021115</v>
          </cell>
          <cell r="F23690" t="str">
            <v>E0304072</v>
          </cell>
          <cell r="H23690">
            <v>6799.91</v>
          </cell>
        </row>
        <row r="23691">
          <cell r="B23691">
            <v>211812</v>
          </cell>
          <cell r="D23691" t="str">
            <v>021115</v>
          </cell>
          <cell r="F23691" t="str">
            <v>E0304171</v>
          </cell>
          <cell r="H23691">
            <v>0</v>
          </cell>
        </row>
        <row r="23692">
          <cell r="B23692">
            <v>211812</v>
          </cell>
          <cell r="D23692" t="str">
            <v>021115</v>
          </cell>
          <cell r="F23692" t="str">
            <v>E0304212</v>
          </cell>
          <cell r="H23692">
            <v>9595.4500000000007</v>
          </cell>
        </row>
        <row r="23693">
          <cell r="B23693">
            <v>211812</v>
          </cell>
          <cell r="D23693" t="str">
            <v>021115</v>
          </cell>
          <cell r="F23693" t="str">
            <v>E0304303</v>
          </cell>
          <cell r="H23693">
            <v>6490.77</v>
          </cell>
        </row>
        <row r="23694">
          <cell r="B23694">
            <v>211812</v>
          </cell>
          <cell r="D23694" t="str">
            <v>021115</v>
          </cell>
          <cell r="F23694" t="str">
            <v>E0304337</v>
          </cell>
          <cell r="H23694">
            <v>5430.46</v>
          </cell>
        </row>
        <row r="23695">
          <cell r="B23695">
            <v>211812</v>
          </cell>
          <cell r="D23695" t="str">
            <v>021115</v>
          </cell>
          <cell r="F23695" t="str">
            <v>E0304379</v>
          </cell>
          <cell r="H23695">
            <v>11727.98</v>
          </cell>
        </row>
        <row r="23696">
          <cell r="B23696">
            <v>211812</v>
          </cell>
          <cell r="D23696" t="str">
            <v>021115</v>
          </cell>
          <cell r="F23696" t="str">
            <v>E0304387</v>
          </cell>
          <cell r="H23696">
            <v>6991.13</v>
          </cell>
        </row>
        <row r="23697">
          <cell r="B23697">
            <v>211812</v>
          </cell>
          <cell r="D23697" t="str">
            <v>021115</v>
          </cell>
          <cell r="F23697" t="str">
            <v>E0304395</v>
          </cell>
          <cell r="H23697">
            <v>10295.98</v>
          </cell>
        </row>
        <row r="23698">
          <cell r="B23698">
            <v>211812</v>
          </cell>
          <cell r="D23698" t="str">
            <v>021115</v>
          </cell>
          <cell r="F23698" t="str">
            <v>E0304410</v>
          </cell>
          <cell r="H23698">
            <v>7590.96</v>
          </cell>
        </row>
        <row r="23699">
          <cell r="B23699">
            <v>211812</v>
          </cell>
          <cell r="D23699" t="str">
            <v>021115</v>
          </cell>
          <cell r="F23699" t="str">
            <v>E0304436</v>
          </cell>
          <cell r="H23699">
            <v>5992.55</v>
          </cell>
        </row>
        <row r="23700">
          <cell r="B23700">
            <v>211812</v>
          </cell>
          <cell r="D23700" t="str">
            <v>021115</v>
          </cell>
          <cell r="F23700" t="str">
            <v>E0304478</v>
          </cell>
          <cell r="H23700">
            <v>8389.41</v>
          </cell>
        </row>
        <row r="23701">
          <cell r="B23701">
            <v>211812</v>
          </cell>
          <cell r="D23701" t="str">
            <v>021115</v>
          </cell>
          <cell r="F23701" t="str">
            <v>E0304626</v>
          </cell>
          <cell r="H23701">
            <v>0</v>
          </cell>
        </row>
        <row r="23702">
          <cell r="B23702">
            <v>211812</v>
          </cell>
          <cell r="D23702" t="str">
            <v>021115</v>
          </cell>
          <cell r="F23702" t="str">
            <v>E0304791</v>
          </cell>
          <cell r="H23702">
            <v>12102.66</v>
          </cell>
        </row>
        <row r="23703">
          <cell r="B23703">
            <v>211812</v>
          </cell>
          <cell r="D23703" t="str">
            <v>021115</v>
          </cell>
          <cell r="F23703" t="str">
            <v>E0304816</v>
          </cell>
          <cell r="H23703">
            <v>12526.49</v>
          </cell>
        </row>
        <row r="23704">
          <cell r="B23704">
            <v>211812</v>
          </cell>
          <cell r="D23704" t="str">
            <v>021115</v>
          </cell>
          <cell r="F23704" t="str">
            <v>E0304923</v>
          </cell>
          <cell r="H23704">
            <v>0</v>
          </cell>
        </row>
        <row r="23705">
          <cell r="B23705">
            <v>211812</v>
          </cell>
          <cell r="D23705" t="str">
            <v>021115</v>
          </cell>
          <cell r="F23705" t="str">
            <v>E0304999</v>
          </cell>
          <cell r="H23705">
            <v>0</v>
          </cell>
        </row>
        <row r="23706">
          <cell r="B23706">
            <v>211812</v>
          </cell>
          <cell r="D23706" t="str">
            <v>021115</v>
          </cell>
          <cell r="F23706" t="str">
            <v>E0305012</v>
          </cell>
          <cell r="H23706">
            <v>6751.15</v>
          </cell>
        </row>
        <row r="23707">
          <cell r="B23707">
            <v>211812</v>
          </cell>
          <cell r="D23707" t="str">
            <v>021115</v>
          </cell>
          <cell r="F23707" t="str">
            <v>E0305046</v>
          </cell>
          <cell r="H23707">
            <v>7962.78</v>
          </cell>
        </row>
        <row r="23708">
          <cell r="B23708">
            <v>211812</v>
          </cell>
          <cell r="D23708" t="str">
            <v>021115</v>
          </cell>
          <cell r="F23708" t="str">
            <v>E0305103</v>
          </cell>
          <cell r="H23708">
            <v>9526.5</v>
          </cell>
        </row>
        <row r="23709">
          <cell r="B23709">
            <v>211812</v>
          </cell>
          <cell r="D23709" t="str">
            <v>021115</v>
          </cell>
          <cell r="F23709" t="str">
            <v>E0305153</v>
          </cell>
          <cell r="H23709">
            <v>0</v>
          </cell>
        </row>
        <row r="23710">
          <cell r="B23710">
            <v>211812</v>
          </cell>
          <cell r="D23710" t="str">
            <v>021115</v>
          </cell>
          <cell r="F23710" t="str">
            <v>E0305161</v>
          </cell>
          <cell r="H23710">
            <v>11504.42</v>
          </cell>
        </row>
        <row r="23711">
          <cell r="B23711">
            <v>211812</v>
          </cell>
          <cell r="D23711" t="str">
            <v>021115</v>
          </cell>
          <cell r="F23711" t="str">
            <v>E0305202</v>
          </cell>
          <cell r="H23711">
            <v>6262.76</v>
          </cell>
        </row>
        <row r="23712">
          <cell r="B23712">
            <v>211812</v>
          </cell>
          <cell r="D23712" t="str">
            <v>021115</v>
          </cell>
          <cell r="F23712" t="str">
            <v>E0305236</v>
          </cell>
          <cell r="H23712">
            <v>10331.52</v>
          </cell>
        </row>
        <row r="23713">
          <cell r="B23713">
            <v>211812</v>
          </cell>
          <cell r="D23713" t="str">
            <v>021115</v>
          </cell>
          <cell r="F23713" t="str">
            <v>E0503880</v>
          </cell>
          <cell r="H23713">
            <v>0</v>
          </cell>
        </row>
        <row r="23714">
          <cell r="B23714">
            <v>211812</v>
          </cell>
          <cell r="D23714" t="str">
            <v>021115</v>
          </cell>
          <cell r="F23714" t="str">
            <v>E0610172</v>
          </cell>
          <cell r="H23714">
            <v>0</v>
          </cell>
        </row>
        <row r="23715">
          <cell r="B23715">
            <v>211812</v>
          </cell>
          <cell r="D23715" t="str">
            <v>021115</v>
          </cell>
          <cell r="F23715" t="str">
            <v>E0613027</v>
          </cell>
          <cell r="H23715">
            <v>28481.200000000001</v>
          </cell>
        </row>
        <row r="23716">
          <cell r="B23716">
            <v>211812</v>
          </cell>
          <cell r="D23716" t="str">
            <v>021115</v>
          </cell>
          <cell r="F23716" t="str">
            <v>E0614471</v>
          </cell>
          <cell r="H23716">
            <v>4109.76</v>
          </cell>
        </row>
        <row r="23717">
          <cell r="B23717">
            <v>211812</v>
          </cell>
          <cell r="D23717" t="str">
            <v>021115</v>
          </cell>
          <cell r="F23717" t="str">
            <v>E0614489</v>
          </cell>
          <cell r="H23717">
            <v>9469.7099999999991</v>
          </cell>
        </row>
        <row r="23718">
          <cell r="B23718">
            <v>211812</v>
          </cell>
          <cell r="D23718" t="str">
            <v>021115</v>
          </cell>
          <cell r="F23718" t="str">
            <v>E0615304</v>
          </cell>
          <cell r="H23718">
            <v>11098.97</v>
          </cell>
        </row>
        <row r="23719">
          <cell r="B23719">
            <v>211812</v>
          </cell>
          <cell r="D23719" t="str">
            <v>021115</v>
          </cell>
          <cell r="F23719" t="str">
            <v>E0700147</v>
          </cell>
          <cell r="H23719">
            <v>0</v>
          </cell>
        </row>
        <row r="23720">
          <cell r="B23720">
            <v>211812</v>
          </cell>
          <cell r="D23720" t="str">
            <v>021115</v>
          </cell>
          <cell r="F23720" t="str">
            <v>E0703696</v>
          </cell>
          <cell r="H23720">
            <v>6971.27</v>
          </cell>
        </row>
        <row r="23721">
          <cell r="B23721">
            <v>211812</v>
          </cell>
          <cell r="D23721" t="str">
            <v>021115</v>
          </cell>
          <cell r="F23721" t="str">
            <v>E1000869</v>
          </cell>
          <cell r="H23721">
            <v>2844.08</v>
          </cell>
        </row>
        <row r="23722">
          <cell r="B23722">
            <v>211812</v>
          </cell>
          <cell r="D23722" t="str">
            <v>021115</v>
          </cell>
          <cell r="F23722" t="str">
            <v>E1001619</v>
          </cell>
          <cell r="H23722">
            <v>2438.7800000000002</v>
          </cell>
        </row>
        <row r="23723">
          <cell r="B23723">
            <v>211812</v>
          </cell>
          <cell r="D23723" t="str">
            <v>021115</v>
          </cell>
          <cell r="F23723" t="str">
            <v>E1002675</v>
          </cell>
          <cell r="H23723">
            <v>2820.72</v>
          </cell>
        </row>
        <row r="23724">
          <cell r="B23724">
            <v>211812</v>
          </cell>
          <cell r="D23724" t="str">
            <v>021115</v>
          </cell>
          <cell r="F23724" t="str">
            <v>E1003558</v>
          </cell>
          <cell r="H23724">
            <v>4692.87</v>
          </cell>
        </row>
        <row r="23725">
          <cell r="B23725">
            <v>211812</v>
          </cell>
          <cell r="D23725" t="str">
            <v>021115</v>
          </cell>
          <cell r="F23725" t="str">
            <v>E1003988</v>
          </cell>
          <cell r="H23725">
            <v>2418.63</v>
          </cell>
        </row>
        <row r="23726">
          <cell r="B23726">
            <v>211812</v>
          </cell>
          <cell r="D23726" t="str">
            <v>021115</v>
          </cell>
          <cell r="F23726" t="str">
            <v>E1006817</v>
          </cell>
          <cell r="H23726">
            <v>2896.66</v>
          </cell>
        </row>
        <row r="23727">
          <cell r="B23727">
            <v>211812</v>
          </cell>
          <cell r="D23727" t="str">
            <v>021115</v>
          </cell>
          <cell r="F23727" t="str">
            <v>E1008243</v>
          </cell>
          <cell r="H23727">
            <v>8460.0400000000009</v>
          </cell>
        </row>
        <row r="23728">
          <cell r="B23728">
            <v>211812</v>
          </cell>
          <cell r="D23728" t="str">
            <v>021115</v>
          </cell>
          <cell r="F23728" t="str">
            <v>E1008350</v>
          </cell>
          <cell r="H23728">
            <v>0</v>
          </cell>
        </row>
        <row r="23729">
          <cell r="B23729">
            <v>211812</v>
          </cell>
          <cell r="D23729" t="str">
            <v>021115</v>
          </cell>
          <cell r="F23729" t="str">
            <v>E1008409</v>
          </cell>
          <cell r="H23729">
            <v>10019.1</v>
          </cell>
        </row>
        <row r="23730">
          <cell r="B23730">
            <v>211812</v>
          </cell>
          <cell r="D23730" t="str">
            <v>021115</v>
          </cell>
          <cell r="F23730" t="str">
            <v>E1008590</v>
          </cell>
          <cell r="H23730">
            <v>2684.54</v>
          </cell>
        </row>
        <row r="23731">
          <cell r="B23731">
            <v>211812</v>
          </cell>
          <cell r="D23731" t="str">
            <v>021115</v>
          </cell>
          <cell r="F23731" t="str">
            <v>E1200716</v>
          </cell>
          <cell r="H23731">
            <v>0</v>
          </cell>
        </row>
        <row r="23732">
          <cell r="B23732">
            <v>211812</v>
          </cell>
          <cell r="D23732" t="str">
            <v>021115</v>
          </cell>
          <cell r="F23732" t="str">
            <v>E1200724</v>
          </cell>
          <cell r="H23732">
            <v>5757.49</v>
          </cell>
        </row>
        <row r="23733">
          <cell r="B23733">
            <v>211812</v>
          </cell>
          <cell r="D23733" t="str">
            <v>021115</v>
          </cell>
          <cell r="F23733" t="str">
            <v>E1401843</v>
          </cell>
          <cell r="H23733">
            <v>0</v>
          </cell>
        </row>
        <row r="23734">
          <cell r="B23734">
            <v>211812</v>
          </cell>
          <cell r="D23734" t="str">
            <v>021115</v>
          </cell>
          <cell r="F23734" t="str">
            <v>E1402031</v>
          </cell>
          <cell r="H23734">
            <v>11314.21</v>
          </cell>
        </row>
        <row r="23735">
          <cell r="B23735">
            <v>211812</v>
          </cell>
          <cell r="D23735" t="str">
            <v>021115</v>
          </cell>
          <cell r="F23735" t="str">
            <v>E1402106</v>
          </cell>
          <cell r="H23735">
            <v>6684.7</v>
          </cell>
        </row>
        <row r="23736">
          <cell r="B23736">
            <v>211812</v>
          </cell>
          <cell r="D23736" t="str">
            <v>021115</v>
          </cell>
          <cell r="F23736" t="str">
            <v>E1402180</v>
          </cell>
          <cell r="H23736">
            <v>3624.35</v>
          </cell>
        </row>
        <row r="23737">
          <cell r="B23737">
            <v>211812</v>
          </cell>
          <cell r="D23737" t="str">
            <v>021115</v>
          </cell>
          <cell r="F23737" t="str">
            <v>E1501239</v>
          </cell>
          <cell r="H23737">
            <v>2225.15</v>
          </cell>
        </row>
        <row r="23738">
          <cell r="B23738">
            <v>211812</v>
          </cell>
          <cell r="D23738" t="str">
            <v>021115</v>
          </cell>
          <cell r="F23738" t="str">
            <v>E1501883</v>
          </cell>
          <cell r="H23738">
            <v>0</v>
          </cell>
        </row>
        <row r="23739">
          <cell r="B23739">
            <v>211812</v>
          </cell>
          <cell r="D23739" t="str">
            <v>021115</v>
          </cell>
          <cell r="F23739" t="str">
            <v>E1502691</v>
          </cell>
          <cell r="H23739">
            <v>2338.02</v>
          </cell>
        </row>
        <row r="23740">
          <cell r="B23740">
            <v>211812</v>
          </cell>
          <cell r="D23740" t="str">
            <v>021115</v>
          </cell>
          <cell r="F23740" t="str">
            <v>E1503300</v>
          </cell>
          <cell r="H23740">
            <v>4331.0600000000004</v>
          </cell>
        </row>
        <row r="23741">
          <cell r="B23741">
            <v>211812</v>
          </cell>
          <cell r="D23741" t="str">
            <v>021115</v>
          </cell>
          <cell r="F23741" t="str">
            <v>E1503897</v>
          </cell>
          <cell r="H23741">
            <v>2774.32</v>
          </cell>
        </row>
        <row r="23742">
          <cell r="B23742">
            <v>211812</v>
          </cell>
          <cell r="D23742" t="str">
            <v>021115</v>
          </cell>
          <cell r="F23742" t="str">
            <v>E1504390</v>
          </cell>
          <cell r="H23742">
            <v>30743.94</v>
          </cell>
        </row>
        <row r="23743">
          <cell r="B23743">
            <v>211812</v>
          </cell>
          <cell r="D23743" t="str">
            <v>021115</v>
          </cell>
          <cell r="F23743" t="str">
            <v>E1504762</v>
          </cell>
          <cell r="H23743">
            <v>5912.57</v>
          </cell>
        </row>
        <row r="23744">
          <cell r="B23744">
            <v>211812</v>
          </cell>
          <cell r="D23744" t="str">
            <v>021115</v>
          </cell>
          <cell r="F23744" t="str">
            <v>E1504811</v>
          </cell>
          <cell r="H23744">
            <v>5362.53</v>
          </cell>
        </row>
        <row r="23745">
          <cell r="B23745">
            <v>211812</v>
          </cell>
          <cell r="D23745" t="str">
            <v>021115</v>
          </cell>
          <cell r="F23745" t="str">
            <v>E1505554</v>
          </cell>
          <cell r="H23745">
            <v>7894.39</v>
          </cell>
        </row>
        <row r="23746">
          <cell r="B23746">
            <v>211812</v>
          </cell>
          <cell r="D23746" t="str">
            <v>021115</v>
          </cell>
          <cell r="F23746" t="str">
            <v>E1506247</v>
          </cell>
          <cell r="H23746">
            <v>9733.4500000000007</v>
          </cell>
        </row>
        <row r="23747">
          <cell r="B23747">
            <v>211812</v>
          </cell>
          <cell r="D23747" t="str">
            <v>021115</v>
          </cell>
          <cell r="F23747" t="str">
            <v>E1506693</v>
          </cell>
          <cell r="H23747">
            <v>12281.4</v>
          </cell>
        </row>
        <row r="23748">
          <cell r="B23748">
            <v>211812</v>
          </cell>
          <cell r="D23748" t="str">
            <v>021115</v>
          </cell>
          <cell r="F23748" t="str">
            <v>E1507633</v>
          </cell>
          <cell r="H23748">
            <v>7213.95</v>
          </cell>
        </row>
        <row r="23749">
          <cell r="B23749">
            <v>211812</v>
          </cell>
          <cell r="D23749" t="str">
            <v>021115</v>
          </cell>
          <cell r="F23749" t="str">
            <v>E1507675</v>
          </cell>
          <cell r="H23749">
            <v>0</v>
          </cell>
        </row>
        <row r="23750">
          <cell r="B23750">
            <v>211812</v>
          </cell>
          <cell r="D23750" t="str">
            <v>021115</v>
          </cell>
          <cell r="F23750" t="str">
            <v>E1507914</v>
          </cell>
          <cell r="H23750">
            <v>14282.37</v>
          </cell>
        </row>
        <row r="23751">
          <cell r="B23751">
            <v>211812</v>
          </cell>
          <cell r="D23751" t="str">
            <v>021115</v>
          </cell>
          <cell r="F23751" t="str">
            <v>E1509407</v>
          </cell>
          <cell r="H23751">
            <v>4442.4399999999996</v>
          </cell>
        </row>
        <row r="23752">
          <cell r="B23752">
            <v>211812</v>
          </cell>
          <cell r="D23752" t="str">
            <v>021115</v>
          </cell>
          <cell r="F23752" t="str">
            <v>E1509829</v>
          </cell>
          <cell r="H23752">
            <v>3155.13</v>
          </cell>
        </row>
        <row r="23753">
          <cell r="B23753">
            <v>211812</v>
          </cell>
          <cell r="D23753" t="str">
            <v>021115</v>
          </cell>
          <cell r="F23753" t="str">
            <v>E1512715</v>
          </cell>
          <cell r="H23753">
            <v>13292.39</v>
          </cell>
        </row>
        <row r="23754">
          <cell r="B23754">
            <v>211812</v>
          </cell>
          <cell r="D23754" t="str">
            <v>021115</v>
          </cell>
          <cell r="F23754" t="str">
            <v>E1512864</v>
          </cell>
          <cell r="H23754">
            <v>0</v>
          </cell>
        </row>
        <row r="23755">
          <cell r="B23755">
            <v>211812</v>
          </cell>
          <cell r="D23755" t="str">
            <v>021115</v>
          </cell>
          <cell r="F23755" t="str">
            <v>E1513466</v>
          </cell>
          <cell r="H23755">
            <v>6053.19</v>
          </cell>
        </row>
        <row r="23756">
          <cell r="B23756">
            <v>211812</v>
          </cell>
          <cell r="D23756" t="str">
            <v>021115</v>
          </cell>
          <cell r="F23756" t="str">
            <v>E1515834</v>
          </cell>
          <cell r="H23756">
            <v>2651.72</v>
          </cell>
        </row>
        <row r="23757">
          <cell r="B23757">
            <v>211812</v>
          </cell>
          <cell r="D23757" t="str">
            <v>021115</v>
          </cell>
          <cell r="F23757" t="str">
            <v>E1515933</v>
          </cell>
          <cell r="H23757">
            <v>0</v>
          </cell>
        </row>
        <row r="23758">
          <cell r="B23758">
            <v>211812</v>
          </cell>
          <cell r="D23758" t="str">
            <v>021115</v>
          </cell>
          <cell r="F23758" t="str">
            <v>E1516337</v>
          </cell>
          <cell r="H23758">
            <v>0</v>
          </cell>
        </row>
        <row r="23759">
          <cell r="B23759">
            <v>211812</v>
          </cell>
          <cell r="D23759" t="str">
            <v>021115</v>
          </cell>
          <cell r="F23759" t="str">
            <v>E1516345</v>
          </cell>
          <cell r="H23759">
            <v>32429.66</v>
          </cell>
        </row>
        <row r="23760">
          <cell r="B23760">
            <v>211812</v>
          </cell>
          <cell r="D23760" t="str">
            <v>021115</v>
          </cell>
          <cell r="F23760" t="str">
            <v>E1516478</v>
          </cell>
          <cell r="H23760">
            <v>13041.87</v>
          </cell>
        </row>
        <row r="23761">
          <cell r="B23761">
            <v>211812</v>
          </cell>
          <cell r="D23761" t="str">
            <v>021115</v>
          </cell>
          <cell r="F23761" t="str">
            <v>E1516907</v>
          </cell>
          <cell r="H23761">
            <v>3137.46</v>
          </cell>
        </row>
        <row r="23762">
          <cell r="B23762">
            <v>211812</v>
          </cell>
          <cell r="D23762" t="str">
            <v>021115</v>
          </cell>
          <cell r="F23762" t="str">
            <v>E1517070</v>
          </cell>
          <cell r="H23762">
            <v>13029.07</v>
          </cell>
        </row>
        <row r="23763">
          <cell r="B23763">
            <v>211812</v>
          </cell>
          <cell r="D23763" t="str">
            <v>021115</v>
          </cell>
          <cell r="F23763" t="str">
            <v>E1517129</v>
          </cell>
          <cell r="H23763">
            <v>6131.84</v>
          </cell>
        </row>
        <row r="23764">
          <cell r="B23764">
            <v>211812</v>
          </cell>
          <cell r="D23764" t="str">
            <v>021115</v>
          </cell>
          <cell r="F23764" t="str">
            <v>E1518078</v>
          </cell>
          <cell r="H23764">
            <v>3852.44</v>
          </cell>
        </row>
        <row r="23765">
          <cell r="B23765">
            <v>211812</v>
          </cell>
          <cell r="D23765" t="str">
            <v>021115</v>
          </cell>
          <cell r="F23765" t="str">
            <v>E1518086</v>
          </cell>
          <cell r="H23765">
            <v>0</v>
          </cell>
        </row>
        <row r="23766">
          <cell r="B23766">
            <v>211812</v>
          </cell>
          <cell r="D23766" t="str">
            <v>021115</v>
          </cell>
          <cell r="F23766" t="str">
            <v>E1518169</v>
          </cell>
          <cell r="H23766">
            <v>9008.1</v>
          </cell>
        </row>
        <row r="23767">
          <cell r="B23767">
            <v>211812</v>
          </cell>
          <cell r="D23767" t="str">
            <v>021115</v>
          </cell>
          <cell r="F23767" t="str">
            <v>E1518309</v>
          </cell>
          <cell r="H23767">
            <v>4021.02</v>
          </cell>
        </row>
        <row r="23768">
          <cell r="B23768">
            <v>211812</v>
          </cell>
          <cell r="D23768" t="str">
            <v>021115</v>
          </cell>
          <cell r="F23768" t="str">
            <v>E1518367</v>
          </cell>
          <cell r="H23768">
            <v>0</v>
          </cell>
        </row>
        <row r="23769">
          <cell r="B23769">
            <v>211812</v>
          </cell>
          <cell r="D23769" t="str">
            <v>021115</v>
          </cell>
          <cell r="F23769" t="str">
            <v>E1518440</v>
          </cell>
          <cell r="H23769">
            <v>6932.7</v>
          </cell>
        </row>
        <row r="23770">
          <cell r="B23770">
            <v>211812</v>
          </cell>
          <cell r="D23770" t="str">
            <v>021115</v>
          </cell>
          <cell r="F23770" t="str">
            <v>E1518490</v>
          </cell>
          <cell r="H23770">
            <v>3236.27</v>
          </cell>
        </row>
        <row r="23771">
          <cell r="B23771">
            <v>211812</v>
          </cell>
          <cell r="D23771" t="str">
            <v>021115</v>
          </cell>
          <cell r="F23771" t="str">
            <v>E1518573</v>
          </cell>
          <cell r="H23771">
            <v>3015.02</v>
          </cell>
        </row>
        <row r="23772">
          <cell r="B23772">
            <v>211812</v>
          </cell>
          <cell r="D23772" t="str">
            <v>021115</v>
          </cell>
          <cell r="F23772" t="str">
            <v>E1518846</v>
          </cell>
          <cell r="H23772">
            <v>5247.31</v>
          </cell>
        </row>
        <row r="23773">
          <cell r="B23773">
            <v>211812</v>
          </cell>
          <cell r="D23773" t="str">
            <v>021115</v>
          </cell>
          <cell r="F23773" t="str">
            <v>E1518854</v>
          </cell>
          <cell r="H23773">
            <v>12652.06</v>
          </cell>
        </row>
        <row r="23774">
          <cell r="B23774">
            <v>211812</v>
          </cell>
          <cell r="D23774" t="str">
            <v>021115</v>
          </cell>
          <cell r="F23774" t="str">
            <v>E1518862</v>
          </cell>
          <cell r="H23774">
            <v>15971.86</v>
          </cell>
        </row>
        <row r="23775">
          <cell r="B23775">
            <v>211812</v>
          </cell>
          <cell r="D23775" t="str">
            <v>021115</v>
          </cell>
          <cell r="F23775" t="str">
            <v>E1518979</v>
          </cell>
          <cell r="H23775">
            <v>8229.26</v>
          </cell>
        </row>
        <row r="23776">
          <cell r="B23776">
            <v>211812</v>
          </cell>
          <cell r="D23776" t="str">
            <v>021115</v>
          </cell>
          <cell r="F23776" t="str">
            <v>E1519109</v>
          </cell>
          <cell r="H23776">
            <v>11745.03</v>
          </cell>
        </row>
        <row r="23777">
          <cell r="B23777">
            <v>211812</v>
          </cell>
          <cell r="D23777" t="str">
            <v>021115</v>
          </cell>
          <cell r="F23777" t="str">
            <v>E1519125</v>
          </cell>
          <cell r="H23777">
            <v>6578.3</v>
          </cell>
        </row>
        <row r="23778">
          <cell r="B23778">
            <v>211812</v>
          </cell>
          <cell r="D23778" t="str">
            <v>021115</v>
          </cell>
          <cell r="F23778" t="str">
            <v>E1519141</v>
          </cell>
          <cell r="H23778">
            <v>11452.33</v>
          </cell>
        </row>
        <row r="23779">
          <cell r="B23779">
            <v>211812</v>
          </cell>
          <cell r="D23779" t="str">
            <v>021115</v>
          </cell>
          <cell r="F23779" t="str">
            <v>E1519430</v>
          </cell>
          <cell r="H23779">
            <v>11918.73</v>
          </cell>
        </row>
        <row r="23780">
          <cell r="B23780">
            <v>211812</v>
          </cell>
          <cell r="D23780" t="str">
            <v>021115</v>
          </cell>
          <cell r="F23780" t="str">
            <v>E1519612</v>
          </cell>
          <cell r="H23780">
            <v>2274.2199999999998</v>
          </cell>
        </row>
        <row r="23781">
          <cell r="B23781">
            <v>211812</v>
          </cell>
          <cell r="D23781" t="str">
            <v>021115</v>
          </cell>
          <cell r="F23781" t="str">
            <v>E1519761</v>
          </cell>
          <cell r="H23781">
            <v>4422.71</v>
          </cell>
        </row>
        <row r="23782">
          <cell r="B23782">
            <v>211812</v>
          </cell>
          <cell r="D23782" t="str">
            <v>021115</v>
          </cell>
          <cell r="F23782" t="str">
            <v>E1519810</v>
          </cell>
          <cell r="H23782">
            <v>16567.52</v>
          </cell>
        </row>
        <row r="23783">
          <cell r="B23783">
            <v>211812</v>
          </cell>
          <cell r="D23783" t="str">
            <v>021115</v>
          </cell>
          <cell r="F23783" t="str">
            <v>E1519919</v>
          </cell>
          <cell r="H23783">
            <v>0</v>
          </cell>
        </row>
        <row r="23784">
          <cell r="B23784">
            <v>211812</v>
          </cell>
          <cell r="D23784" t="str">
            <v>021115</v>
          </cell>
          <cell r="F23784" t="str">
            <v>E1519927</v>
          </cell>
          <cell r="H23784">
            <v>10083.15</v>
          </cell>
        </row>
        <row r="23785">
          <cell r="B23785">
            <v>211812</v>
          </cell>
          <cell r="D23785" t="str">
            <v>021115</v>
          </cell>
          <cell r="F23785" t="str">
            <v>E1519935</v>
          </cell>
          <cell r="H23785">
            <v>0</v>
          </cell>
        </row>
        <row r="23786">
          <cell r="B23786">
            <v>211812</v>
          </cell>
          <cell r="D23786" t="str">
            <v>021115</v>
          </cell>
          <cell r="F23786" t="str">
            <v>E1519951</v>
          </cell>
          <cell r="H23786">
            <v>6223.88</v>
          </cell>
        </row>
        <row r="23787">
          <cell r="B23787">
            <v>211812</v>
          </cell>
          <cell r="D23787" t="str">
            <v>021115</v>
          </cell>
          <cell r="F23787" t="str">
            <v>E1519969</v>
          </cell>
          <cell r="H23787">
            <v>9002.52</v>
          </cell>
        </row>
        <row r="23788">
          <cell r="B23788">
            <v>211812</v>
          </cell>
          <cell r="D23788" t="str">
            <v>021115</v>
          </cell>
          <cell r="F23788" t="str">
            <v>E1519977</v>
          </cell>
          <cell r="H23788">
            <v>6009.39</v>
          </cell>
        </row>
        <row r="23789">
          <cell r="B23789">
            <v>211812</v>
          </cell>
          <cell r="D23789" t="str">
            <v>021115</v>
          </cell>
          <cell r="F23789" t="str">
            <v>E1520007</v>
          </cell>
          <cell r="H23789">
            <v>2569.7800000000002</v>
          </cell>
        </row>
        <row r="23790">
          <cell r="B23790">
            <v>211812</v>
          </cell>
          <cell r="D23790" t="str">
            <v>021115</v>
          </cell>
          <cell r="F23790" t="str">
            <v>E1520073</v>
          </cell>
          <cell r="H23790">
            <v>3944.98</v>
          </cell>
        </row>
        <row r="23791">
          <cell r="B23791">
            <v>211812</v>
          </cell>
          <cell r="D23791" t="str">
            <v>021115</v>
          </cell>
          <cell r="F23791" t="str">
            <v>E1520247</v>
          </cell>
          <cell r="H23791">
            <v>14093.78</v>
          </cell>
        </row>
        <row r="23792">
          <cell r="B23792">
            <v>211812</v>
          </cell>
          <cell r="D23792" t="str">
            <v>021115</v>
          </cell>
          <cell r="F23792" t="str">
            <v>E1520354</v>
          </cell>
          <cell r="H23792">
            <v>0</v>
          </cell>
        </row>
        <row r="23793">
          <cell r="B23793">
            <v>211812</v>
          </cell>
          <cell r="D23793" t="str">
            <v>021115</v>
          </cell>
          <cell r="F23793" t="str">
            <v>E1520362</v>
          </cell>
          <cell r="H23793">
            <v>0</v>
          </cell>
        </row>
        <row r="23794">
          <cell r="B23794">
            <v>211812</v>
          </cell>
          <cell r="D23794" t="str">
            <v>021115</v>
          </cell>
          <cell r="F23794" t="str">
            <v>E1520487</v>
          </cell>
          <cell r="H23794">
            <v>16525.79</v>
          </cell>
        </row>
        <row r="23795">
          <cell r="B23795">
            <v>211812</v>
          </cell>
          <cell r="D23795" t="str">
            <v>021115</v>
          </cell>
          <cell r="F23795" t="str">
            <v>E1520768</v>
          </cell>
          <cell r="H23795">
            <v>7831.02</v>
          </cell>
        </row>
        <row r="23796">
          <cell r="B23796">
            <v>211812</v>
          </cell>
          <cell r="D23796" t="str">
            <v>021115</v>
          </cell>
          <cell r="F23796" t="str">
            <v>E1520859</v>
          </cell>
          <cell r="H23796">
            <v>13805.23</v>
          </cell>
        </row>
        <row r="23797">
          <cell r="B23797">
            <v>211812</v>
          </cell>
          <cell r="D23797" t="str">
            <v>021115</v>
          </cell>
          <cell r="F23797" t="str">
            <v>E1520908</v>
          </cell>
          <cell r="H23797">
            <v>12475.23</v>
          </cell>
        </row>
        <row r="23798">
          <cell r="B23798">
            <v>211812</v>
          </cell>
          <cell r="D23798" t="str">
            <v>021115</v>
          </cell>
          <cell r="F23798" t="str">
            <v>E1521039</v>
          </cell>
          <cell r="H23798">
            <v>13936.45</v>
          </cell>
        </row>
        <row r="23799">
          <cell r="B23799">
            <v>211812</v>
          </cell>
          <cell r="D23799" t="str">
            <v>021115</v>
          </cell>
          <cell r="F23799" t="str">
            <v>E1521203</v>
          </cell>
          <cell r="H23799">
            <v>10379.719999999999</v>
          </cell>
        </row>
        <row r="23800">
          <cell r="B23800">
            <v>211812</v>
          </cell>
          <cell r="D23800" t="str">
            <v>021115</v>
          </cell>
          <cell r="F23800" t="str">
            <v>E1521302</v>
          </cell>
          <cell r="H23800">
            <v>7909.51</v>
          </cell>
        </row>
        <row r="23801">
          <cell r="B23801">
            <v>211812</v>
          </cell>
          <cell r="D23801" t="str">
            <v>021115</v>
          </cell>
          <cell r="F23801" t="str">
            <v>E1521550</v>
          </cell>
          <cell r="H23801">
            <v>5996.86</v>
          </cell>
        </row>
        <row r="23802">
          <cell r="B23802">
            <v>211812</v>
          </cell>
          <cell r="D23802" t="str">
            <v>021115</v>
          </cell>
          <cell r="F23802" t="str">
            <v>E1521584</v>
          </cell>
          <cell r="H23802">
            <v>0</v>
          </cell>
        </row>
        <row r="23803">
          <cell r="B23803">
            <v>211812</v>
          </cell>
          <cell r="D23803" t="str">
            <v>021115</v>
          </cell>
          <cell r="F23803" t="str">
            <v>E1521906</v>
          </cell>
          <cell r="H23803">
            <v>4692.38</v>
          </cell>
        </row>
        <row r="23804">
          <cell r="B23804">
            <v>211812</v>
          </cell>
          <cell r="D23804" t="str">
            <v>021115</v>
          </cell>
          <cell r="F23804" t="str">
            <v>E1521930</v>
          </cell>
          <cell r="H23804">
            <v>6274.14</v>
          </cell>
        </row>
        <row r="23805">
          <cell r="B23805">
            <v>211812</v>
          </cell>
          <cell r="D23805" t="str">
            <v>021115</v>
          </cell>
          <cell r="F23805" t="str">
            <v>E1521972</v>
          </cell>
          <cell r="H23805">
            <v>2032.44</v>
          </cell>
        </row>
        <row r="23806">
          <cell r="B23806">
            <v>211812</v>
          </cell>
          <cell r="D23806" t="str">
            <v>021115</v>
          </cell>
          <cell r="F23806" t="str">
            <v>E1522011</v>
          </cell>
          <cell r="H23806">
            <v>5450.35</v>
          </cell>
        </row>
        <row r="23807">
          <cell r="B23807">
            <v>211812</v>
          </cell>
          <cell r="D23807" t="str">
            <v>021115</v>
          </cell>
          <cell r="F23807" t="str">
            <v>E1522087</v>
          </cell>
          <cell r="H23807">
            <v>4559.74</v>
          </cell>
        </row>
        <row r="23808">
          <cell r="B23808">
            <v>211812</v>
          </cell>
          <cell r="D23808" t="str">
            <v>021115</v>
          </cell>
          <cell r="F23808" t="str">
            <v>E1522152</v>
          </cell>
          <cell r="H23808">
            <v>0</v>
          </cell>
        </row>
        <row r="23809">
          <cell r="B23809">
            <v>211812</v>
          </cell>
          <cell r="D23809" t="str">
            <v>021115</v>
          </cell>
          <cell r="F23809" t="str">
            <v>E1522269</v>
          </cell>
          <cell r="H23809">
            <v>0</v>
          </cell>
        </row>
        <row r="23810">
          <cell r="B23810">
            <v>211812</v>
          </cell>
          <cell r="D23810" t="str">
            <v>021115</v>
          </cell>
          <cell r="F23810" t="str">
            <v>E1522318</v>
          </cell>
          <cell r="H23810">
            <v>4448.1499999999996</v>
          </cell>
        </row>
        <row r="23811">
          <cell r="B23811">
            <v>211812</v>
          </cell>
          <cell r="D23811" t="str">
            <v>021115</v>
          </cell>
          <cell r="F23811" t="str">
            <v>E1522334</v>
          </cell>
          <cell r="H23811">
            <v>2159.16</v>
          </cell>
        </row>
        <row r="23812">
          <cell r="B23812">
            <v>211812</v>
          </cell>
          <cell r="D23812" t="str">
            <v>021115</v>
          </cell>
          <cell r="F23812" t="str">
            <v>E1522425</v>
          </cell>
          <cell r="H23812">
            <v>5195.22</v>
          </cell>
        </row>
        <row r="23813">
          <cell r="B23813">
            <v>211812</v>
          </cell>
          <cell r="D23813" t="str">
            <v>021115</v>
          </cell>
          <cell r="F23813" t="str">
            <v>E1522839</v>
          </cell>
          <cell r="H23813">
            <v>6815.66</v>
          </cell>
        </row>
        <row r="23814">
          <cell r="B23814">
            <v>211812</v>
          </cell>
          <cell r="D23814" t="str">
            <v>021115</v>
          </cell>
          <cell r="F23814" t="str">
            <v>E1522970</v>
          </cell>
          <cell r="H23814">
            <v>14029.9</v>
          </cell>
        </row>
        <row r="23815">
          <cell r="B23815">
            <v>211812</v>
          </cell>
          <cell r="D23815" t="str">
            <v>021115</v>
          </cell>
          <cell r="F23815" t="str">
            <v>E1523027</v>
          </cell>
          <cell r="H23815">
            <v>2715.19</v>
          </cell>
        </row>
        <row r="23816">
          <cell r="B23816">
            <v>211812</v>
          </cell>
          <cell r="D23816" t="str">
            <v>021115</v>
          </cell>
          <cell r="F23816" t="str">
            <v>E1523291</v>
          </cell>
          <cell r="H23816">
            <v>3918.12</v>
          </cell>
        </row>
        <row r="23817">
          <cell r="B23817">
            <v>211812</v>
          </cell>
          <cell r="D23817" t="str">
            <v>021115</v>
          </cell>
          <cell r="F23817" t="str">
            <v>E1523556</v>
          </cell>
          <cell r="H23817">
            <v>0</v>
          </cell>
        </row>
        <row r="23818">
          <cell r="B23818">
            <v>211812</v>
          </cell>
          <cell r="D23818" t="str">
            <v>021115</v>
          </cell>
          <cell r="F23818" t="str">
            <v>E1523647</v>
          </cell>
          <cell r="H23818">
            <v>0</v>
          </cell>
        </row>
        <row r="23819">
          <cell r="B23819">
            <v>211812</v>
          </cell>
          <cell r="D23819" t="str">
            <v>021115</v>
          </cell>
          <cell r="F23819" t="str">
            <v>E1523754</v>
          </cell>
          <cell r="H23819">
            <v>9970.7900000000009</v>
          </cell>
        </row>
        <row r="23820">
          <cell r="B23820">
            <v>211812</v>
          </cell>
          <cell r="D23820" t="str">
            <v>021115</v>
          </cell>
          <cell r="F23820" t="str">
            <v>E1523811</v>
          </cell>
          <cell r="H23820">
            <v>3641.33</v>
          </cell>
        </row>
        <row r="23821">
          <cell r="B23821">
            <v>211812</v>
          </cell>
          <cell r="D23821" t="str">
            <v>021115</v>
          </cell>
          <cell r="F23821" t="str">
            <v>E1523895</v>
          </cell>
          <cell r="H23821">
            <v>8612.1200000000008</v>
          </cell>
        </row>
        <row r="23822">
          <cell r="B23822">
            <v>211812</v>
          </cell>
          <cell r="D23822" t="str">
            <v>021115</v>
          </cell>
          <cell r="F23822" t="str">
            <v>E1524116</v>
          </cell>
          <cell r="H23822">
            <v>0</v>
          </cell>
        </row>
        <row r="23823">
          <cell r="B23823">
            <v>211812</v>
          </cell>
          <cell r="D23823" t="str">
            <v>021115</v>
          </cell>
          <cell r="F23823" t="str">
            <v>E1524140</v>
          </cell>
          <cell r="H23823">
            <v>7727.83</v>
          </cell>
        </row>
        <row r="23824">
          <cell r="B23824">
            <v>211812</v>
          </cell>
          <cell r="D23824" t="str">
            <v>021115</v>
          </cell>
          <cell r="F23824" t="str">
            <v>E1524174</v>
          </cell>
          <cell r="H23824">
            <v>9560.83</v>
          </cell>
        </row>
        <row r="23825">
          <cell r="B23825">
            <v>211812</v>
          </cell>
          <cell r="D23825" t="str">
            <v>021115</v>
          </cell>
          <cell r="F23825" t="str">
            <v>E1524190</v>
          </cell>
          <cell r="H23825">
            <v>7522.62</v>
          </cell>
        </row>
        <row r="23826">
          <cell r="B23826">
            <v>211812</v>
          </cell>
          <cell r="D23826" t="str">
            <v>021115</v>
          </cell>
          <cell r="F23826" t="str">
            <v>E1524207</v>
          </cell>
          <cell r="H23826">
            <v>16003.95</v>
          </cell>
        </row>
        <row r="23827">
          <cell r="B23827">
            <v>211812</v>
          </cell>
          <cell r="D23827" t="str">
            <v>021115</v>
          </cell>
          <cell r="F23827" t="str">
            <v>E1524249</v>
          </cell>
          <cell r="H23827">
            <v>5174.59</v>
          </cell>
        </row>
        <row r="23828">
          <cell r="B23828">
            <v>211812</v>
          </cell>
          <cell r="D23828" t="str">
            <v>021115</v>
          </cell>
          <cell r="F23828" t="str">
            <v>E1524322</v>
          </cell>
          <cell r="H23828">
            <v>2587.11</v>
          </cell>
        </row>
        <row r="23829">
          <cell r="B23829">
            <v>211812</v>
          </cell>
          <cell r="D23829" t="str">
            <v>021115</v>
          </cell>
          <cell r="F23829" t="str">
            <v>E1524504</v>
          </cell>
          <cell r="H23829">
            <v>0</v>
          </cell>
        </row>
        <row r="23830">
          <cell r="B23830">
            <v>211812</v>
          </cell>
          <cell r="D23830" t="str">
            <v>021115</v>
          </cell>
          <cell r="F23830" t="str">
            <v>E1524562</v>
          </cell>
          <cell r="H23830">
            <v>8923.5400000000009</v>
          </cell>
        </row>
        <row r="23831">
          <cell r="B23831">
            <v>211812</v>
          </cell>
          <cell r="D23831" t="str">
            <v>021115</v>
          </cell>
          <cell r="F23831" t="str">
            <v>E1524728</v>
          </cell>
          <cell r="H23831">
            <v>5395.95</v>
          </cell>
        </row>
        <row r="23832">
          <cell r="B23832">
            <v>211812</v>
          </cell>
          <cell r="D23832" t="str">
            <v>021115</v>
          </cell>
          <cell r="F23832" t="str">
            <v>E1524893</v>
          </cell>
          <cell r="H23832">
            <v>5516.35</v>
          </cell>
        </row>
        <row r="23833">
          <cell r="B23833">
            <v>211812</v>
          </cell>
          <cell r="D23833" t="str">
            <v>021115</v>
          </cell>
          <cell r="F23833" t="str">
            <v>E1524934</v>
          </cell>
          <cell r="H23833">
            <v>0</v>
          </cell>
        </row>
        <row r="23834">
          <cell r="B23834">
            <v>211812</v>
          </cell>
          <cell r="D23834" t="str">
            <v>021115</v>
          </cell>
          <cell r="F23834" t="str">
            <v>E1524984</v>
          </cell>
          <cell r="H23834">
            <v>6975.46</v>
          </cell>
        </row>
        <row r="23835">
          <cell r="B23835">
            <v>211812</v>
          </cell>
          <cell r="D23835" t="str">
            <v>021115</v>
          </cell>
          <cell r="F23835" t="str">
            <v>E1525015</v>
          </cell>
          <cell r="H23835">
            <v>13846.64</v>
          </cell>
        </row>
        <row r="23836">
          <cell r="B23836">
            <v>211812</v>
          </cell>
          <cell r="D23836" t="str">
            <v>021115</v>
          </cell>
          <cell r="F23836" t="str">
            <v>E1525106</v>
          </cell>
          <cell r="H23836">
            <v>4356.8900000000003</v>
          </cell>
        </row>
        <row r="23837">
          <cell r="B23837">
            <v>211812</v>
          </cell>
          <cell r="D23837" t="str">
            <v>021115</v>
          </cell>
          <cell r="F23837" t="str">
            <v>E1525198</v>
          </cell>
          <cell r="H23837">
            <v>5274.01</v>
          </cell>
        </row>
        <row r="23838">
          <cell r="B23838">
            <v>211812</v>
          </cell>
          <cell r="D23838" t="str">
            <v>021115</v>
          </cell>
          <cell r="F23838" t="str">
            <v>E1525247</v>
          </cell>
          <cell r="H23838">
            <v>0</v>
          </cell>
        </row>
        <row r="23839">
          <cell r="B23839">
            <v>211812</v>
          </cell>
          <cell r="D23839" t="str">
            <v>021115</v>
          </cell>
          <cell r="F23839" t="str">
            <v>E1525338</v>
          </cell>
          <cell r="H23839">
            <v>10160.629999999999</v>
          </cell>
        </row>
        <row r="23840">
          <cell r="B23840">
            <v>211812</v>
          </cell>
          <cell r="D23840" t="str">
            <v>021115</v>
          </cell>
          <cell r="F23840" t="str">
            <v>E1525354</v>
          </cell>
          <cell r="H23840">
            <v>0</v>
          </cell>
        </row>
        <row r="23841">
          <cell r="B23841">
            <v>211812</v>
          </cell>
          <cell r="D23841" t="str">
            <v>021115</v>
          </cell>
          <cell r="F23841" t="str">
            <v>E1525445</v>
          </cell>
          <cell r="H23841">
            <v>12075</v>
          </cell>
        </row>
        <row r="23842">
          <cell r="B23842">
            <v>211812</v>
          </cell>
          <cell r="D23842" t="str">
            <v>021115</v>
          </cell>
          <cell r="F23842" t="str">
            <v>E1525502</v>
          </cell>
          <cell r="H23842">
            <v>7620.18</v>
          </cell>
        </row>
        <row r="23843">
          <cell r="B23843">
            <v>211812</v>
          </cell>
          <cell r="D23843" t="str">
            <v>021115</v>
          </cell>
          <cell r="F23843" t="str">
            <v>E1525594</v>
          </cell>
          <cell r="H23843">
            <v>6534.8</v>
          </cell>
        </row>
        <row r="23844">
          <cell r="B23844">
            <v>211812</v>
          </cell>
          <cell r="D23844" t="str">
            <v>021115</v>
          </cell>
          <cell r="F23844" t="str">
            <v>E1525677</v>
          </cell>
          <cell r="H23844">
            <v>0</v>
          </cell>
        </row>
        <row r="23845">
          <cell r="B23845">
            <v>211812</v>
          </cell>
          <cell r="D23845" t="str">
            <v>021115</v>
          </cell>
          <cell r="F23845" t="str">
            <v>E1525693</v>
          </cell>
          <cell r="H23845">
            <v>6272.31</v>
          </cell>
        </row>
        <row r="23846">
          <cell r="B23846">
            <v>211812</v>
          </cell>
          <cell r="D23846" t="str">
            <v>021115</v>
          </cell>
          <cell r="F23846" t="str">
            <v>E1525883</v>
          </cell>
          <cell r="H23846">
            <v>15702.57</v>
          </cell>
        </row>
        <row r="23847">
          <cell r="B23847">
            <v>211812</v>
          </cell>
          <cell r="D23847" t="str">
            <v>021115</v>
          </cell>
          <cell r="F23847" t="str">
            <v>E1525891</v>
          </cell>
          <cell r="H23847">
            <v>0</v>
          </cell>
        </row>
        <row r="23848">
          <cell r="B23848">
            <v>211812</v>
          </cell>
          <cell r="D23848" t="str">
            <v>021115</v>
          </cell>
          <cell r="F23848" t="str">
            <v>E1526005</v>
          </cell>
          <cell r="H23848">
            <v>1897.93</v>
          </cell>
        </row>
        <row r="23849">
          <cell r="B23849">
            <v>211812</v>
          </cell>
          <cell r="D23849" t="str">
            <v>021115</v>
          </cell>
          <cell r="F23849" t="str">
            <v>E1526021</v>
          </cell>
          <cell r="H23849">
            <v>19620.849999999999</v>
          </cell>
        </row>
        <row r="23850">
          <cell r="B23850">
            <v>211812</v>
          </cell>
          <cell r="D23850" t="str">
            <v>021115</v>
          </cell>
          <cell r="F23850" t="str">
            <v>E1526295</v>
          </cell>
          <cell r="H23850">
            <v>5849.79</v>
          </cell>
        </row>
        <row r="23851">
          <cell r="B23851">
            <v>211812</v>
          </cell>
          <cell r="D23851" t="str">
            <v>021115</v>
          </cell>
          <cell r="F23851" t="str">
            <v>E1526310</v>
          </cell>
          <cell r="H23851">
            <v>620.71</v>
          </cell>
        </row>
        <row r="23852">
          <cell r="B23852">
            <v>211812</v>
          </cell>
          <cell r="D23852" t="str">
            <v>021115</v>
          </cell>
          <cell r="F23852" t="str">
            <v>E1526386</v>
          </cell>
          <cell r="H23852">
            <v>11241.48</v>
          </cell>
        </row>
        <row r="23853">
          <cell r="B23853">
            <v>211812</v>
          </cell>
          <cell r="D23853" t="str">
            <v>021115</v>
          </cell>
          <cell r="F23853" t="str">
            <v>E1526427</v>
          </cell>
          <cell r="H23853">
            <v>1897.93</v>
          </cell>
        </row>
        <row r="23854">
          <cell r="B23854">
            <v>211812</v>
          </cell>
          <cell r="D23854" t="str">
            <v>021115</v>
          </cell>
          <cell r="F23854" t="str">
            <v>E1526435</v>
          </cell>
          <cell r="H23854">
            <v>12266.57</v>
          </cell>
        </row>
        <row r="23855">
          <cell r="B23855">
            <v>211812</v>
          </cell>
          <cell r="D23855" t="str">
            <v>021115</v>
          </cell>
          <cell r="F23855" t="str">
            <v>E1526493</v>
          </cell>
          <cell r="H23855">
            <v>5320.75</v>
          </cell>
        </row>
        <row r="23856">
          <cell r="B23856">
            <v>211812</v>
          </cell>
          <cell r="D23856" t="str">
            <v>021115</v>
          </cell>
          <cell r="F23856" t="str">
            <v>E1526500</v>
          </cell>
          <cell r="H23856">
            <v>2546.42</v>
          </cell>
        </row>
        <row r="23857">
          <cell r="B23857">
            <v>211812</v>
          </cell>
          <cell r="D23857" t="str">
            <v>021115</v>
          </cell>
          <cell r="F23857" t="str">
            <v>E1527003</v>
          </cell>
          <cell r="H23857">
            <v>5013.76</v>
          </cell>
        </row>
        <row r="23858">
          <cell r="B23858">
            <v>211812</v>
          </cell>
          <cell r="D23858" t="str">
            <v>021115</v>
          </cell>
          <cell r="F23858" t="str">
            <v>E1527045</v>
          </cell>
          <cell r="H23858">
            <v>3085.75</v>
          </cell>
        </row>
        <row r="23859">
          <cell r="B23859">
            <v>211812</v>
          </cell>
          <cell r="D23859" t="str">
            <v>021115</v>
          </cell>
          <cell r="F23859" t="str">
            <v>E1527053</v>
          </cell>
          <cell r="H23859">
            <v>8033.23</v>
          </cell>
        </row>
        <row r="23860">
          <cell r="B23860">
            <v>211812</v>
          </cell>
          <cell r="D23860" t="str">
            <v>021115</v>
          </cell>
          <cell r="F23860" t="str">
            <v>E1527128</v>
          </cell>
          <cell r="H23860">
            <v>0</v>
          </cell>
        </row>
        <row r="23861">
          <cell r="B23861">
            <v>211812</v>
          </cell>
          <cell r="D23861" t="str">
            <v>021115</v>
          </cell>
          <cell r="F23861" t="str">
            <v>E1527178</v>
          </cell>
          <cell r="H23861">
            <v>0</v>
          </cell>
        </row>
        <row r="23862">
          <cell r="B23862">
            <v>211812</v>
          </cell>
          <cell r="D23862" t="str">
            <v>021115</v>
          </cell>
          <cell r="F23862" t="str">
            <v>E1527243</v>
          </cell>
          <cell r="H23862">
            <v>0</v>
          </cell>
        </row>
        <row r="23863">
          <cell r="B23863">
            <v>211812</v>
          </cell>
          <cell r="D23863" t="str">
            <v>021115</v>
          </cell>
          <cell r="F23863" t="str">
            <v>E1527269</v>
          </cell>
          <cell r="H23863">
            <v>4381.22</v>
          </cell>
        </row>
        <row r="23864">
          <cell r="B23864">
            <v>211812</v>
          </cell>
          <cell r="D23864" t="str">
            <v>021115</v>
          </cell>
          <cell r="F23864" t="str">
            <v>E1527384</v>
          </cell>
          <cell r="H23864">
            <v>0</v>
          </cell>
        </row>
        <row r="23865">
          <cell r="B23865">
            <v>211812</v>
          </cell>
          <cell r="D23865" t="str">
            <v>021115</v>
          </cell>
          <cell r="F23865" t="str">
            <v>E1527409</v>
          </cell>
          <cell r="H23865">
            <v>6055.57</v>
          </cell>
        </row>
        <row r="23866">
          <cell r="B23866">
            <v>211812</v>
          </cell>
          <cell r="D23866" t="str">
            <v>021115</v>
          </cell>
          <cell r="F23866" t="str">
            <v>E1527441</v>
          </cell>
          <cell r="H23866">
            <v>2608.33</v>
          </cell>
        </row>
        <row r="23867">
          <cell r="B23867">
            <v>211812</v>
          </cell>
          <cell r="D23867" t="str">
            <v>021115</v>
          </cell>
          <cell r="F23867" t="str">
            <v>E1527532</v>
          </cell>
          <cell r="H23867">
            <v>2627.78</v>
          </cell>
        </row>
        <row r="23868">
          <cell r="B23868">
            <v>211812</v>
          </cell>
          <cell r="D23868" t="str">
            <v>021115</v>
          </cell>
          <cell r="F23868" t="str">
            <v>E1527607</v>
          </cell>
          <cell r="H23868">
            <v>0</v>
          </cell>
        </row>
        <row r="23869">
          <cell r="B23869">
            <v>211812</v>
          </cell>
          <cell r="D23869" t="str">
            <v>021115</v>
          </cell>
          <cell r="F23869" t="str">
            <v>E1527889</v>
          </cell>
          <cell r="H23869">
            <v>5680.62</v>
          </cell>
        </row>
        <row r="23870">
          <cell r="B23870">
            <v>211812</v>
          </cell>
          <cell r="D23870" t="str">
            <v>021115</v>
          </cell>
          <cell r="F23870" t="str">
            <v>E1527920</v>
          </cell>
          <cell r="H23870">
            <v>12126.55</v>
          </cell>
        </row>
        <row r="23871">
          <cell r="B23871">
            <v>211812</v>
          </cell>
          <cell r="D23871" t="str">
            <v>021115</v>
          </cell>
          <cell r="F23871" t="str">
            <v>E1528077</v>
          </cell>
          <cell r="H23871">
            <v>5875.51</v>
          </cell>
        </row>
        <row r="23872">
          <cell r="B23872">
            <v>211812</v>
          </cell>
          <cell r="D23872" t="str">
            <v>021115</v>
          </cell>
          <cell r="F23872" t="str">
            <v>E1528100</v>
          </cell>
          <cell r="H23872">
            <v>6359.33</v>
          </cell>
        </row>
        <row r="23873">
          <cell r="B23873">
            <v>211812</v>
          </cell>
          <cell r="D23873" t="str">
            <v>021115</v>
          </cell>
          <cell r="F23873" t="str">
            <v>E1528233</v>
          </cell>
          <cell r="H23873">
            <v>17776.29</v>
          </cell>
        </row>
        <row r="23874">
          <cell r="B23874">
            <v>211812</v>
          </cell>
          <cell r="D23874" t="str">
            <v>021115</v>
          </cell>
          <cell r="F23874" t="str">
            <v>E1528340</v>
          </cell>
          <cell r="H23874">
            <v>10332.200000000001</v>
          </cell>
        </row>
        <row r="23875">
          <cell r="B23875">
            <v>211812</v>
          </cell>
          <cell r="D23875" t="str">
            <v>021115</v>
          </cell>
          <cell r="F23875" t="str">
            <v>E1528605</v>
          </cell>
          <cell r="H23875">
            <v>5548.53</v>
          </cell>
        </row>
        <row r="23876">
          <cell r="B23876">
            <v>211812</v>
          </cell>
          <cell r="D23876" t="str">
            <v>021115</v>
          </cell>
          <cell r="F23876" t="str">
            <v>E1528671</v>
          </cell>
          <cell r="H23876">
            <v>4143.38</v>
          </cell>
        </row>
        <row r="23877">
          <cell r="B23877">
            <v>211812</v>
          </cell>
          <cell r="D23877" t="str">
            <v>021115</v>
          </cell>
          <cell r="F23877" t="str">
            <v>E1528704</v>
          </cell>
          <cell r="H23877">
            <v>9029.5499999999993</v>
          </cell>
        </row>
        <row r="23878">
          <cell r="B23878">
            <v>211812</v>
          </cell>
          <cell r="D23878" t="str">
            <v>021115</v>
          </cell>
          <cell r="F23878" t="str">
            <v>E1528796</v>
          </cell>
          <cell r="H23878">
            <v>8151.89</v>
          </cell>
        </row>
        <row r="23879">
          <cell r="B23879">
            <v>211812</v>
          </cell>
          <cell r="D23879" t="str">
            <v>021115</v>
          </cell>
          <cell r="F23879" t="str">
            <v>E1528861</v>
          </cell>
          <cell r="H23879">
            <v>9460.24</v>
          </cell>
        </row>
        <row r="23880">
          <cell r="B23880">
            <v>211812</v>
          </cell>
          <cell r="D23880" t="str">
            <v>021115</v>
          </cell>
          <cell r="F23880" t="str">
            <v>E1528887</v>
          </cell>
          <cell r="H23880">
            <v>20811.580000000002</v>
          </cell>
        </row>
        <row r="23881">
          <cell r="B23881">
            <v>211812</v>
          </cell>
          <cell r="D23881" t="str">
            <v>021115</v>
          </cell>
          <cell r="F23881" t="str">
            <v>E1528902</v>
          </cell>
          <cell r="H23881">
            <v>6704.59</v>
          </cell>
        </row>
        <row r="23882">
          <cell r="B23882">
            <v>211812</v>
          </cell>
          <cell r="D23882" t="str">
            <v>021115</v>
          </cell>
          <cell r="F23882" t="str">
            <v>E1528952</v>
          </cell>
          <cell r="H23882">
            <v>1925.58</v>
          </cell>
        </row>
        <row r="23883">
          <cell r="B23883">
            <v>211812</v>
          </cell>
          <cell r="D23883" t="str">
            <v>021115</v>
          </cell>
          <cell r="F23883" t="str">
            <v>E1528986</v>
          </cell>
          <cell r="H23883">
            <v>18826.38</v>
          </cell>
        </row>
        <row r="23884">
          <cell r="B23884">
            <v>211812</v>
          </cell>
          <cell r="D23884" t="str">
            <v>021115</v>
          </cell>
          <cell r="F23884" t="str">
            <v>E1528994</v>
          </cell>
          <cell r="H23884">
            <v>14116.31</v>
          </cell>
        </row>
        <row r="23885">
          <cell r="B23885">
            <v>211812</v>
          </cell>
          <cell r="D23885" t="str">
            <v>021115</v>
          </cell>
          <cell r="F23885" t="str">
            <v>E1529059</v>
          </cell>
          <cell r="H23885">
            <v>13221.66</v>
          </cell>
        </row>
        <row r="23886">
          <cell r="B23886">
            <v>211812</v>
          </cell>
          <cell r="D23886" t="str">
            <v>021115</v>
          </cell>
          <cell r="F23886" t="str">
            <v>E1529075</v>
          </cell>
          <cell r="H23886">
            <v>11090.24</v>
          </cell>
        </row>
        <row r="23887">
          <cell r="B23887">
            <v>211812</v>
          </cell>
          <cell r="D23887" t="str">
            <v>021115</v>
          </cell>
          <cell r="F23887" t="str">
            <v>E1529158</v>
          </cell>
          <cell r="H23887">
            <v>8470.51</v>
          </cell>
        </row>
        <row r="23888">
          <cell r="B23888">
            <v>211812</v>
          </cell>
          <cell r="D23888" t="str">
            <v>021115</v>
          </cell>
          <cell r="F23888" t="str">
            <v>E1529166</v>
          </cell>
          <cell r="H23888">
            <v>9573.17</v>
          </cell>
        </row>
        <row r="23889">
          <cell r="B23889">
            <v>211812</v>
          </cell>
          <cell r="D23889" t="str">
            <v>021115</v>
          </cell>
          <cell r="F23889" t="str">
            <v>E1529174</v>
          </cell>
          <cell r="H23889">
            <v>23628.15</v>
          </cell>
        </row>
        <row r="23890">
          <cell r="B23890">
            <v>211812</v>
          </cell>
          <cell r="D23890" t="str">
            <v>021115</v>
          </cell>
          <cell r="F23890" t="str">
            <v>E1529273</v>
          </cell>
          <cell r="H23890">
            <v>0</v>
          </cell>
        </row>
        <row r="23891">
          <cell r="B23891">
            <v>211812</v>
          </cell>
          <cell r="D23891" t="str">
            <v>021115</v>
          </cell>
          <cell r="F23891" t="str">
            <v>E1529322</v>
          </cell>
          <cell r="H23891">
            <v>12147.75</v>
          </cell>
        </row>
        <row r="23892">
          <cell r="B23892">
            <v>211812</v>
          </cell>
          <cell r="D23892" t="str">
            <v>021115</v>
          </cell>
          <cell r="F23892" t="str">
            <v>E1529356</v>
          </cell>
          <cell r="H23892">
            <v>0</v>
          </cell>
        </row>
        <row r="23893">
          <cell r="B23893">
            <v>211812</v>
          </cell>
          <cell r="D23893" t="str">
            <v>021115</v>
          </cell>
          <cell r="F23893" t="str">
            <v>E1529661</v>
          </cell>
          <cell r="H23893">
            <v>2032.44</v>
          </cell>
        </row>
        <row r="23894">
          <cell r="B23894">
            <v>211812</v>
          </cell>
          <cell r="D23894" t="str">
            <v>021115</v>
          </cell>
          <cell r="F23894" t="str">
            <v>E1531351</v>
          </cell>
          <cell r="H23894">
            <v>7583.81</v>
          </cell>
        </row>
        <row r="23895">
          <cell r="B23895">
            <v>211812</v>
          </cell>
          <cell r="D23895" t="str">
            <v>021115</v>
          </cell>
          <cell r="F23895" t="str">
            <v>E1531377</v>
          </cell>
          <cell r="H23895">
            <v>5612.39</v>
          </cell>
        </row>
        <row r="23896">
          <cell r="B23896">
            <v>211812</v>
          </cell>
          <cell r="D23896" t="str">
            <v>021115</v>
          </cell>
          <cell r="F23896" t="str">
            <v>E1531385</v>
          </cell>
          <cell r="H23896">
            <v>7067.5</v>
          </cell>
        </row>
        <row r="23897">
          <cell r="B23897">
            <v>211812</v>
          </cell>
          <cell r="D23897" t="str">
            <v>021115</v>
          </cell>
          <cell r="F23897" t="str">
            <v>E1531418</v>
          </cell>
          <cell r="H23897">
            <v>6386.31</v>
          </cell>
        </row>
        <row r="23898">
          <cell r="B23898">
            <v>211812</v>
          </cell>
          <cell r="D23898" t="str">
            <v>021115</v>
          </cell>
          <cell r="F23898" t="str">
            <v>E1531476</v>
          </cell>
          <cell r="H23898">
            <v>5490.82</v>
          </cell>
        </row>
        <row r="23899">
          <cell r="B23899">
            <v>211812</v>
          </cell>
          <cell r="D23899" t="str">
            <v>021115</v>
          </cell>
          <cell r="F23899" t="str">
            <v>E1531492</v>
          </cell>
          <cell r="H23899">
            <v>6059.47</v>
          </cell>
        </row>
        <row r="23900">
          <cell r="B23900">
            <v>211812</v>
          </cell>
          <cell r="D23900" t="str">
            <v>021115</v>
          </cell>
          <cell r="F23900" t="str">
            <v>E1531533</v>
          </cell>
          <cell r="H23900">
            <v>5561.16</v>
          </cell>
        </row>
        <row r="23901">
          <cell r="B23901">
            <v>211812</v>
          </cell>
          <cell r="D23901" t="str">
            <v>021115</v>
          </cell>
          <cell r="F23901" t="str">
            <v>E1531541</v>
          </cell>
          <cell r="H23901">
            <v>4174.03</v>
          </cell>
        </row>
        <row r="23902">
          <cell r="B23902">
            <v>211812</v>
          </cell>
          <cell r="D23902" t="str">
            <v>021115</v>
          </cell>
          <cell r="F23902" t="str">
            <v>E1531559</v>
          </cell>
          <cell r="H23902">
            <v>1910.52</v>
          </cell>
        </row>
        <row r="23903">
          <cell r="B23903">
            <v>211812</v>
          </cell>
          <cell r="D23903" t="str">
            <v>021115</v>
          </cell>
          <cell r="F23903" t="str">
            <v>E1531575</v>
          </cell>
          <cell r="H23903">
            <v>0</v>
          </cell>
        </row>
        <row r="23904">
          <cell r="B23904">
            <v>211812</v>
          </cell>
          <cell r="D23904" t="str">
            <v>021115</v>
          </cell>
          <cell r="F23904" t="str">
            <v>E1531624</v>
          </cell>
          <cell r="H23904">
            <v>3837.98</v>
          </cell>
        </row>
        <row r="23905">
          <cell r="B23905">
            <v>211812</v>
          </cell>
          <cell r="D23905" t="str">
            <v>021115</v>
          </cell>
          <cell r="F23905" t="str">
            <v>E1531731</v>
          </cell>
          <cell r="H23905">
            <v>6229.43</v>
          </cell>
        </row>
        <row r="23906">
          <cell r="B23906">
            <v>211812</v>
          </cell>
          <cell r="D23906" t="str">
            <v>021115</v>
          </cell>
          <cell r="F23906" t="str">
            <v>E1531822</v>
          </cell>
          <cell r="H23906">
            <v>9738.36</v>
          </cell>
        </row>
        <row r="23907">
          <cell r="B23907">
            <v>211812</v>
          </cell>
          <cell r="D23907" t="str">
            <v>021115</v>
          </cell>
          <cell r="F23907" t="str">
            <v>E1531848</v>
          </cell>
          <cell r="H23907">
            <v>5111.99</v>
          </cell>
        </row>
        <row r="23908">
          <cell r="B23908">
            <v>211812</v>
          </cell>
          <cell r="D23908" t="str">
            <v>021115</v>
          </cell>
          <cell r="F23908" t="str">
            <v>E1531872</v>
          </cell>
          <cell r="H23908">
            <v>6216.11</v>
          </cell>
        </row>
        <row r="23909">
          <cell r="B23909">
            <v>211812</v>
          </cell>
          <cell r="D23909" t="str">
            <v>021115</v>
          </cell>
          <cell r="F23909" t="str">
            <v>E1531880</v>
          </cell>
          <cell r="H23909">
            <v>4477.67</v>
          </cell>
        </row>
        <row r="23910">
          <cell r="B23910">
            <v>211812</v>
          </cell>
          <cell r="D23910" t="str">
            <v>021115</v>
          </cell>
          <cell r="F23910" t="str">
            <v>E1531989</v>
          </cell>
          <cell r="H23910">
            <v>6410.46</v>
          </cell>
        </row>
        <row r="23911">
          <cell r="B23911">
            <v>211812</v>
          </cell>
          <cell r="D23911" t="str">
            <v>021115</v>
          </cell>
          <cell r="F23911" t="str">
            <v>E1532086</v>
          </cell>
          <cell r="H23911">
            <v>6462.03</v>
          </cell>
        </row>
        <row r="23912">
          <cell r="B23912">
            <v>211812</v>
          </cell>
          <cell r="D23912" t="str">
            <v>021115</v>
          </cell>
          <cell r="F23912" t="str">
            <v>E1532127</v>
          </cell>
          <cell r="H23912">
            <v>9999.73</v>
          </cell>
        </row>
        <row r="23913">
          <cell r="B23913">
            <v>211812</v>
          </cell>
          <cell r="D23913" t="str">
            <v>021115</v>
          </cell>
          <cell r="F23913" t="str">
            <v>E1532135</v>
          </cell>
          <cell r="H23913">
            <v>6095.46</v>
          </cell>
        </row>
        <row r="23914">
          <cell r="B23914">
            <v>211812</v>
          </cell>
          <cell r="D23914" t="str">
            <v>021115</v>
          </cell>
          <cell r="F23914" t="str">
            <v>E1532169</v>
          </cell>
          <cell r="H23914">
            <v>8074.35</v>
          </cell>
        </row>
        <row r="23915">
          <cell r="B23915">
            <v>211812</v>
          </cell>
          <cell r="D23915" t="str">
            <v>021115</v>
          </cell>
          <cell r="F23915" t="str">
            <v>E1532185</v>
          </cell>
          <cell r="H23915">
            <v>4643.13</v>
          </cell>
        </row>
        <row r="23916">
          <cell r="B23916">
            <v>211812</v>
          </cell>
          <cell r="D23916" t="str">
            <v>021115</v>
          </cell>
          <cell r="F23916" t="str">
            <v>E1532193</v>
          </cell>
          <cell r="H23916">
            <v>6308.48</v>
          </cell>
        </row>
        <row r="23917">
          <cell r="B23917">
            <v>211812</v>
          </cell>
          <cell r="D23917" t="str">
            <v>021115</v>
          </cell>
          <cell r="F23917" t="str">
            <v>E1532218</v>
          </cell>
          <cell r="H23917">
            <v>5569.37</v>
          </cell>
        </row>
        <row r="23918">
          <cell r="B23918">
            <v>211812</v>
          </cell>
          <cell r="D23918" t="str">
            <v>021115</v>
          </cell>
          <cell r="F23918" t="str">
            <v>E1532242</v>
          </cell>
          <cell r="H23918">
            <v>8255.39</v>
          </cell>
        </row>
        <row r="23919">
          <cell r="B23919">
            <v>211812</v>
          </cell>
          <cell r="D23919" t="str">
            <v>021115</v>
          </cell>
          <cell r="F23919" t="str">
            <v>E1533068</v>
          </cell>
          <cell r="H23919">
            <v>6163.46</v>
          </cell>
        </row>
        <row r="23920">
          <cell r="B23920">
            <v>211812</v>
          </cell>
          <cell r="D23920" t="str">
            <v>021115</v>
          </cell>
          <cell r="F23920" t="str">
            <v>E1533117</v>
          </cell>
          <cell r="H23920">
            <v>0</v>
          </cell>
        </row>
        <row r="23921">
          <cell r="B23921">
            <v>211812</v>
          </cell>
          <cell r="D23921" t="str">
            <v>021115</v>
          </cell>
          <cell r="F23921" t="str">
            <v>E1533125</v>
          </cell>
          <cell r="H23921">
            <v>5069.91</v>
          </cell>
        </row>
        <row r="23922">
          <cell r="B23922">
            <v>211812</v>
          </cell>
          <cell r="D23922" t="str">
            <v>021115</v>
          </cell>
          <cell r="F23922" t="str">
            <v>E1533167</v>
          </cell>
          <cell r="H23922">
            <v>4704.71</v>
          </cell>
        </row>
        <row r="23923">
          <cell r="B23923">
            <v>211812</v>
          </cell>
          <cell r="D23923" t="str">
            <v>021115</v>
          </cell>
          <cell r="F23923" t="str">
            <v>E1533216</v>
          </cell>
          <cell r="H23923">
            <v>4512.3999999999996</v>
          </cell>
        </row>
        <row r="23924">
          <cell r="B23924">
            <v>211812</v>
          </cell>
          <cell r="D23924" t="str">
            <v>021115</v>
          </cell>
          <cell r="F23924" t="str">
            <v>E1533224</v>
          </cell>
          <cell r="H23924">
            <v>7374.1</v>
          </cell>
        </row>
        <row r="23925">
          <cell r="B23925">
            <v>211812</v>
          </cell>
          <cell r="D23925" t="str">
            <v>021115</v>
          </cell>
          <cell r="F23925" t="str">
            <v>E1533232</v>
          </cell>
          <cell r="H23925">
            <v>7143.3</v>
          </cell>
        </row>
        <row r="23926">
          <cell r="B23926">
            <v>211812</v>
          </cell>
          <cell r="D23926" t="str">
            <v>021115</v>
          </cell>
          <cell r="F23926" t="str">
            <v>E1533266</v>
          </cell>
          <cell r="H23926">
            <v>5284.53</v>
          </cell>
        </row>
        <row r="23927">
          <cell r="B23927">
            <v>211812</v>
          </cell>
          <cell r="D23927" t="str">
            <v>021115</v>
          </cell>
          <cell r="F23927" t="str">
            <v>E1533282</v>
          </cell>
          <cell r="H23927">
            <v>4973.3999999999996</v>
          </cell>
        </row>
        <row r="23928">
          <cell r="B23928">
            <v>211812</v>
          </cell>
          <cell r="D23928" t="str">
            <v>021115</v>
          </cell>
          <cell r="F23928" t="str">
            <v>E1533349</v>
          </cell>
          <cell r="H23928">
            <v>9490.41</v>
          </cell>
        </row>
        <row r="23929">
          <cell r="B23929">
            <v>211812</v>
          </cell>
          <cell r="D23929" t="str">
            <v>021115</v>
          </cell>
          <cell r="F23929" t="str">
            <v>E1533365</v>
          </cell>
          <cell r="H23929">
            <v>6262.01</v>
          </cell>
        </row>
        <row r="23930">
          <cell r="B23930">
            <v>211812</v>
          </cell>
          <cell r="D23930" t="str">
            <v>021115</v>
          </cell>
          <cell r="F23930" t="str">
            <v>E1533399</v>
          </cell>
          <cell r="H23930">
            <v>0</v>
          </cell>
        </row>
        <row r="23931">
          <cell r="B23931">
            <v>211812</v>
          </cell>
          <cell r="D23931" t="str">
            <v>021115</v>
          </cell>
          <cell r="F23931" t="str">
            <v>E1533406</v>
          </cell>
          <cell r="H23931">
            <v>5523.1</v>
          </cell>
        </row>
        <row r="23932">
          <cell r="B23932">
            <v>211812</v>
          </cell>
          <cell r="D23932" t="str">
            <v>021115</v>
          </cell>
          <cell r="F23932" t="str">
            <v>E1533414</v>
          </cell>
          <cell r="H23932">
            <v>9450.26</v>
          </cell>
        </row>
        <row r="23933">
          <cell r="B23933">
            <v>211812</v>
          </cell>
          <cell r="D23933" t="str">
            <v>021115</v>
          </cell>
          <cell r="F23933" t="str">
            <v>E1533430</v>
          </cell>
          <cell r="H23933">
            <v>5164.12</v>
          </cell>
        </row>
        <row r="23934">
          <cell r="B23934">
            <v>211812</v>
          </cell>
          <cell r="D23934" t="str">
            <v>021115</v>
          </cell>
          <cell r="F23934" t="str">
            <v>E1533464</v>
          </cell>
          <cell r="H23934">
            <v>7130.11</v>
          </cell>
        </row>
        <row r="23935">
          <cell r="B23935">
            <v>211812</v>
          </cell>
          <cell r="D23935" t="str">
            <v>021115</v>
          </cell>
          <cell r="F23935" t="str">
            <v>E1533480</v>
          </cell>
          <cell r="H23935">
            <v>6152.84</v>
          </cell>
        </row>
        <row r="23936">
          <cell r="B23936">
            <v>211812</v>
          </cell>
          <cell r="D23936" t="str">
            <v>021115</v>
          </cell>
          <cell r="F23936" t="str">
            <v>E1533505</v>
          </cell>
          <cell r="H23936">
            <v>6292.23</v>
          </cell>
        </row>
        <row r="23937">
          <cell r="B23937">
            <v>211812</v>
          </cell>
          <cell r="D23937" t="str">
            <v>021115</v>
          </cell>
          <cell r="F23937" t="str">
            <v>E1533513</v>
          </cell>
          <cell r="H23937">
            <v>0</v>
          </cell>
        </row>
        <row r="23938">
          <cell r="B23938">
            <v>211812</v>
          </cell>
          <cell r="D23938" t="str">
            <v>021115</v>
          </cell>
          <cell r="F23938" t="str">
            <v>E1533555</v>
          </cell>
          <cell r="H23938">
            <v>3850.03</v>
          </cell>
        </row>
        <row r="23939">
          <cell r="B23939">
            <v>211812</v>
          </cell>
          <cell r="D23939" t="str">
            <v>021115</v>
          </cell>
          <cell r="F23939" t="str">
            <v>E1533563</v>
          </cell>
          <cell r="H23939">
            <v>7759.11</v>
          </cell>
        </row>
        <row r="23940">
          <cell r="B23940">
            <v>211812</v>
          </cell>
          <cell r="D23940" t="str">
            <v>021115</v>
          </cell>
          <cell r="F23940" t="str">
            <v>E1533612</v>
          </cell>
          <cell r="H23940">
            <v>5499.11</v>
          </cell>
        </row>
        <row r="23941">
          <cell r="B23941">
            <v>211812</v>
          </cell>
          <cell r="D23941" t="str">
            <v>021115</v>
          </cell>
          <cell r="F23941" t="str">
            <v>E1533620</v>
          </cell>
          <cell r="H23941">
            <v>5149.34</v>
          </cell>
        </row>
        <row r="23942">
          <cell r="B23942">
            <v>211812</v>
          </cell>
          <cell r="D23942" t="str">
            <v>021115</v>
          </cell>
          <cell r="F23942" t="str">
            <v>E1533638</v>
          </cell>
          <cell r="H23942">
            <v>2869.95</v>
          </cell>
        </row>
        <row r="23943">
          <cell r="B23943">
            <v>211812</v>
          </cell>
          <cell r="D23943" t="str">
            <v>021115</v>
          </cell>
          <cell r="F23943" t="str">
            <v>E1533688</v>
          </cell>
          <cell r="H23943">
            <v>0</v>
          </cell>
        </row>
        <row r="23944">
          <cell r="B23944">
            <v>211812</v>
          </cell>
          <cell r="D23944" t="str">
            <v>021115</v>
          </cell>
          <cell r="F23944" t="str">
            <v>E1533703</v>
          </cell>
          <cell r="H23944">
            <v>0</v>
          </cell>
        </row>
        <row r="23945">
          <cell r="B23945">
            <v>211812</v>
          </cell>
          <cell r="D23945" t="str">
            <v>021115</v>
          </cell>
          <cell r="F23945" t="str">
            <v>E1533737</v>
          </cell>
          <cell r="H23945">
            <v>4608.7299999999996</v>
          </cell>
        </row>
        <row r="23946">
          <cell r="B23946">
            <v>211812</v>
          </cell>
          <cell r="D23946" t="str">
            <v>021115</v>
          </cell>
          <cell r="F23946" t="str">
            <v>E1533745</v>
          </cell>
          <cell r="H23946">
            <v>4951.75</v>
          </cell>
        </row>
        <row r="23947">
          <cell r="B23947">
            <v>211812</v>
          </cell>
          <cell r="D23947" t="str">
            <v>021115</v>
          </cell>
          <cell r="F23947" t="str">
            <v>E1533753</v>
          </cell>
          <cell r="H23947">
            <v>4935.3999999999996</v>
          </cell>
        </row>
        <row r="23948">
          <cell r="B23948">
            <v>211812</v>
          </cell>
          <cell r="D23948" t="str">
            <v>021115</v>
          </cell>
          <cell r="F23948" t="str">
            <v>E1533761</v>
          </cell>
          <cell r="H23948">
            <v>0</v>
          </cell>
        </row>
        <row r="23949">
          <cell r="B23949">
            <v>211812</v>
          </cell>
          <cell r="D23949" t="str">
            <v>021115</v>
          </cell>
          <cell r="F23949" t="str">
            <v>E1533779</v>
          </cell>
          <cell r="H23949">
            <v>4138.2</v>
          </cell>
        </row>
        <row r="23950">
          <cell r="B23950">
            <v>211812</v>
          </cell>
          <cell r="D23950" t="str">
            <v>021115</v>
          </cell>
          <cell r="F23950" t="str">
            <v>E1533795</v>
          </cell>
          <cell r="H23950">
            <v>3124.19</v>
          </cell>
        </row>
        <row r="23951">
          <cell r="B23951">
            <v>211812</v>
          </cell>
          <cell r="D23951" t="str">
            <v>021115</v>
          </cell>
          <cell r="F23951" t="str">
            <v>E1533810</v>
          </cell>
          <cell r="H23951">
            <v>3970.1</v>
          </cell>
        </row>
        <row r="23952">
          <cell r="B23952">
            <v>211812</v>
          </cell>
          <cell r="D23952" t="str">
            <v>021115</v>
          </cell>
          <cell r="F23952" t="str">
            <v>E1533828</v>
          </cell>
          <cell r="H23952">
            <v>0</v>
          </cell>
        </row>
        <row r="23953">
          <cell r="B23953">
            <v>211812</v>
          </cell>
          <cell r="D23953" t="str">
            <v>021115</v>
          </cell>
          <cell r="F23953" t="str">
            <v>E1533836</v>
          </cell>
          <cell r="H23953">
            <v>4039.04</v>
          </cell>
        </row>
        <row r="23954">
          <cell r="B23954">
            <v>211812</v>
          </cell>
          <cell r="D23954" t="str">
            <v>021115</v>
          </cell>
          <cell r="F23954" t="str">
            <v>E1533844</v>
          </cell>
          <cell r="H23954">
            <v>5831.22</v>
          </cell>
        </row>
        <row r="23955">
          <cell r="B23955">
            <v>211812</v>
          </cell>
          <cell r="D23955" t="str">
            <v>021115</v>
          </cell>
          <cell r="F23955" t="str">
            <v>E1533852</v>
          </cell>
          <cell r="H23955">
            <v>5308.81</v>
          </cell>
        </row>
        <row r="23956">
          <cell r="B23956">
            <v>211812</v>
          </cell>
          <cell r="D23956" t="str">
            <v>021115</v>
          </cell>
          <cell r="F23956" t="str">
            <v>E1533894</v>
          </cell>
          <cell r="H23956">
            <v>0</v>
          </cell>
        </row>
        <row r="23957">
          <cell r="B23957">
            <v>211812</v>
          </cell>
          <cell r="D23957" t="str">
            <v>021115</v>
          </cell>
          <cell r="F23957" t="str">
            <v>E1533901</v>
          </cell>
          <cell r="H23957">
            <v>4633.72</v>
          </cell>
        </row>
        <row r="23958">
          <cell r="B23958">
            <v>211812</v>
          </cell>
          <cell r="D23958" t="str">
            <v>021115</v>
          </cell>
          <cell r="F23958" t="str">
            <v>E1533919</v>
          </cell>
          <cell r="H23958">
            <v>4315.54</v>
          </cell>
        </row>
        <row r="23959">
          <cell r="B23959">
            <v>211812</v>
          </cell>
          <cell r="D23959" t="str">
            <v>021115</v>
          </cell>
          <cell r="F23959" t="str">
            <v>E1533927</v>
          </cell>
          <cell r="H23959">
            <v>4495.62</v>
          </cell>
        </row>
        <row r="23960">
          <cell r="B23960">
            <v>211812</v>
          </cell>
          <cell r="D23960" t="str">
            <v>021115</v>
          </cell>
          <cell r="F23960" t="str">
            <v>E1533943</v>
          </cell>
          <cell r="H23960">
            <v>5787.41</v>
          </cell>
        </row>
        <row r="23961">
          <cell r="B23961">
            <v>211812</v>
          </cell>
          <cell r="D23961" t="str">
            <v>021115</v>
          </cell>
          <cell r="F23961" t="str">
            <v>E1533951</v>
          </cell>
          <cell r="H23961">
            <v>0</v>
          </cell>
        </row>
        <row r="23962">
          <cell r="B23962">
            <v>211812</v>
          </cell>
          <cell r="D23962" t="str">
            <v>021115</v>
          </cell>
          <cell r="F23962" t="str">
            <v>E1533969</v>
          </cell>
          <cell r="H23962">
            <v>0</v>
          </cell>
        </row>
        <row r="23963">
          <cell r="B23963">
            <v>211812</v>
          </cell>
          <cell r="D23963" t="str">
            <v>021115</v>
          </cell>
          <cell r="F23963" t="str">
            <v>E1533977</v>
          </cell>
          <cell r="H23963">
            <v>4388.37</v>
          </cell>
        </row>
        <row r="23964">
          <cell r="B23964">
            <v>211812</v>
          </cell>
          <cell r="D23964" t="str">
            <v>021115</v>
          </cell>
          <cell r="F23964" t="str">
            <v>E1533993</v>
          </cell>
          <cell r="H23964">
            <v>5493.16</v>
          </cell>
        </row>
        <row r="23965">
          <cell r="B23965">
            <v>211812</v>
          </cell>
          <cell r="D23965" t="str">
            <v>021115</v>
          </cell>
          <cell r="F23965" t="str">
            <v>E1534016</v>
          </cell>
          <cell r="H23965">
            <v>5846.22</v>
          </cell>
        </row>
        <row r="23966">
          <cell r="B23966">
            <v>211812</v>
          </cell>
          <cell r="D23966" t="str">
            <v>021115</v>
          </cell>
          <cell r="F23966" t="str">
            <v>E1534149</v>
          </cell>
          <cell r="H23966">
            <v>9662.1299999999992</v>
          </cell>
        </row>
        <row r="23967">
          <cell r="B23967">
            <v>211812</v>
          </cell>
          <cell r="D23967" t="str">
            <v>021115</v>
          </cell>
          <cell r="F23967" t="str">
            <v>E1534165</v>
          </cell>
          <cell r="H23967">
            <v>8834.5300000000007</v>
          </cell>
        </row>
        <row r="23968">
          <cell r="B23968">
            <v>211812</v>
          </cell>
          <cell r="D23968" t="str">
            <v>021115</v>
          </cell>
          <cell r="F23968" t="str">
            <v>E1534181</v>
          </cell>
          <cell r="H23968">
            <v>11696.74</v>
          </cell>
        </row>
        <row r="23969">
          <cell r="B23969">
            <v>211812</v>
          </cell>
          <cell r="D23969" t="str">
            <v>021115</v>
          </cell>
          <cell r="F23969" t="str">
            <v>E1534222</v>
          </cell>
          <cell r="H23969">
            <v>8680.32</v>
          </cell>
        </row>
        <row r="23970">
          <cell r="B23970">
            <v>211812</v>
          </cell>
          <cell r="D23970" t="str">
            <v>021115</v>
          </cell>
          <cell r="F23970" t="str">
            <v>E1534248</v>
          </cell>
          <cell r="H23970">
            <v>0</v>
          </cell>
        </row>
        <row r="23971">
          <cell r="B23971">
            <v>211812</v>
          </cell>
          <cell r="D23971" t="str">
            <v>021115</v>
          </cell>
          <cell r="F23971" t="str">
            <v>E1534256</v>
          </cell>
          <cell r="H23971">
            <v>13260.2</v>
          </cell>
        </row>
        <row r="23972">
          <cell r="B23972">
            <v>211812</v>
          </cell>
          <cell r="D23972" t="str">
            <v>021115</v>
          </cell>
          <cell r="F23972" t="str">
            <v>E1534298</v>
          </cell>
          <cell r="H23972">
            <v>8810.5400000000009</v>
          </cell>
        </row>
        <row r="23973">
          <cell r="B23973">
            <v>211812</v>
          </cell>
          <cell r="D23973" t="str">
            <v>021115</v>
          </cell>
          <cell r="F23973" t="str">
            <v>E1534347</v>
          </cell>
          <cell r="H23973">
            <v>8843.91</v>
          </cell>
        </row>
        <row r="23974">
          <cell r="B23974">
            <v>211812</v>
          </cell>
          <cell r="D23974" t="str">
            <v>021115</v>
          </cell>
          <cell r="F23974" t="str">
            <v>E1534363</v>
          </cell>
          <cell r="H23974">
            <v>5846.22</v>
          </cell>
        </row>
        <row r="23975">
          <cell r="B23975">
            <v>211812</v>
          </cell>
          <cell r="D23975" t="str">
            <v>021115</v>
          </cell>
          <cell r="F23975" t="str">
            <v>E1534389</v>
          </cell>
          <cell r="H23975">
            <v>2849.68</v>
          </cell>
        </row>
        <row r="23976">
          <cell r="B23976">
            <v>211812</v>
          </cell>
          <cell r="D23976" t="str">
            <v>021115</v>
          </cell>
          <cell r="F23976" t="str">
            <v>E1534438</v>
          </cell>
          <cell r="H23976">
            <v>0</v>
          </cell>
        </row>
        <row r="23977">
          <cell r="B23977">
            <v>211812</v>
          </cell>
          <cell r="D23977" t="str">
            <v>021115</v>
          </cell>
          <cell r="F23977" t="str">
            <v>E1534462</v>
          </cell>
          <cell r="H23977">
            <v>7612.09</v>
          </cell>
        </row>
        <row r="23978">
          <cell r="B23978">
            <v>211812</v>
          </cell>
          <cell r="D23978" t="str">
            <v>021115</v>
          </cell>
          <cell r="F23978" t="str">
            <v>E1534488</v>
          </cell>
          <cell r="H23978">
            <v>7938.58</v>
          </cell>
        </row>
        <row r="23979">
          <cell r="B23979">
            <v>211812</v>
          </cell>
          <cell r="D23979" t="str">
            <v>021115</v>
          </cell>
          <cell r="F23979" t="str">
            <v>E1534503</v>
          </cell>
          <cell r="H23979">
            <v>0</v>
          </cell>
        </row>
        <row r="23980">
          <cell r="B23980">
            <v>211812</v>
          </cell>
          <cell r="D23980" t="str">
            <v>021115</v>
          </cell>
          <cell r="F23980" t="str">
            <v>E1534579</v>
          </cell>
          <cell r="H23980">
            <v>6852.4</v>
          </cell>
        </row>
        <row r="23981">
          <cell r="B23981">
            <v>211812</v>
          </cell>
          <cell r="D23981" t="str">
            <v>021115</v>
          </cell>
          <cell r="F23981" t="str">
            <v>E1534595</v>
          </cell>
          <cell r="H23981">
            <v>12858</v>
          </cell>
        </row>
        <row r="23982">
          <cell r="B23982">
            <v>211812</v>
          </cell>
          <cell r="D23982" t="str">
            <v>021115</v>
          </cell>
          <cell r="F23982" t="str">
            <v>E1534636</v>
          </cell>
          <cell r="H23982">
            <v>6853.3</v>
          </cell>
        </row>
        <row r="23983">
          <cell r="B23983">
            <v>211812</v>
          </cell>
          <cell r="D23983" t="str">
            <v>021115</v>
          </cell>
          <cell r="F23983" t="str">
            <v>E1534652</v>
          </cell>
          <cell r="H23983">
            <v>0</v>
          </cell>
        </row>
        <row r="23984">
          <cell r="B23984">
            <v>211812</v>
          </cell>
          <cell r="D23984" t="str">
            <v>021115</v>
          </cell>
          <cell r="F23984" t="str">
            <v>E1534694</v>
          </cell>
          <cell r="H23984">
            <v>11341.2</v>
          </cell>
        </row>
        <row r="23985">
          <cell r="B23985">
            <v>211812</v>
          </cell>
          <cell r="D23985" t="str">
            <v>021115</v>
          </cell>
          <cell r="F23985" t="str">
            <v>E1534701</v>
          </cell>
          <cell r="H23985">
            <v>10401.06</v>
          </cell>
        </row>
        <row r="23986">
          <cell r="B23986">
            <v>211812</v>
          </cell>
          <cell r="D23986" t="str">
            <v>021115</v>
          </cell>
          <cell r="F23986" t="str">
            <v>E1534735</v>
          </cell>
          <cell r="H23986">
            <v>13323.19</v>
          </cell>
        </row>
        <row r="23987">
          <cell r="B23987">
            <v>211812</v>
          </cell>
          <cell r="D23987" t="str">
            <v>021115</v>
          </cell>
          <cell r="F23987" t="str">
            <v>E1534769</v>
          </cell>
          <cell r="H23987">
            <v>5619.16</v>
          </cell>
        </row>
        <row r="23988">
          <cell r="B23988">
            <v>211812</v>
          </cell>
          <cell r="D23988" t="str">
            <v>021115</v>
          </cell>
          <cell r="F23988" t="str">
            <v>E1534793</v>
          </cell>
          <cell r="H23988">
            <v>0</v>
          </cell>
        </row>
        <row r="23989">
          <cell r="B23989">
            <v>211812</v>
          </cell>
          <cell r="D23989" t="str">
            <v>021115</v>
          </cell>
          <cell r="F23989" t="str">
            <v>E1534842</v>
          </cell>
          <cell r="H23989">
            <v>0</v>
          </cell>
        </row>
        <row r="23990">
          <cell r="B23990">
            <v>211812</v>
          </cell>
          <cell r="D23990" t="str">
            <v>021115</v>
          </cell>
          <cell r="F23990" t="str">
            <v>E1534917</v>
          </cell>
          <cell r="H23990">
            <v>7389.1</v>
          </cell>
        </row>
        <row r="23991">
          <cell r="B23991">
            <v>211812</v>
          </cell>
          <cell r="D23991" t="str">
            <v>021115</v>
          </cell>
          <cell r="F23991" t="str">
            <v>E1534925</v>
          </cell>
          <cell r="H23991">
            <v>0</v>
          </cell>
        </row>
        <row r="23992">
          <cell r="B23992">
            <v>211812</v>
          </cell>
          <cell r="D23992" t="str">
            <v>021115</v>
          </cell>
          <cell r="F23992" t="str">
            <v>E1534983</v>
          </cell>
          <cell r="H23992">
            <v>6790.66</v>
          </cell>
        </row>
        <row r="23993">
          <cell r="B23993">
            <v>211812</v>
          </cell>
          <cell r="D23993" t="str">
            <v>021115</v>
          </cell>
          <cell r="F23993" t="str">
            <v>E1535048</v>
          </cell>
          <cell r="H23993">
            <v>0</v>
          </cell>
        </row>
        <row r="23994">
          <cell r="B23994">
            <v>211812</v>
          </cell>
          <cell r="D23994" t="str">
            <v>021115</v>
          </cell>
          <cell r="F23994" t="str">
            <v>E1535105</v>
          </cell>
          <cell r="H23994">
            <v>0</v>
          </cell>
        </row>
        <row r="23995">
          <cell r="B23995">
            <v>211812</v>
          </cell>
          <cell r="D23995" t="str">
            <v>021115</v>
          </cell>
          <cell r="F23995" t="str">
            <v>E1535113</v>
          </cell>
          <cell r="H23995">
            <v>7372.34</v>
          </cell>
        </row>
        <row r="23996">
          <cell r="B23996">
            <v>211812</v>
          </cell>
          <cell r="D23996" t="str">
            <v>021115</v>
          </cell>
          <cell r="F23996" t="str">
            <v>E1535139</v>
          </cell>
          <cell r="H23996">
            <v>3812.51</v>
          </cell>
        </row>
        <row r="23997">
          <cell r="B23997">
            <v>211812</v>
          </cell>
          <cell r="D23997" t="str">
            <v>021115</v>
          </cell>
          <cell r="F23997" t="str">
            <v>E1535147</v>
          </cell>
          <cell r="H23997">
            <v>0</v>
          </cell>
        </row>
        <row r="23998">
          <cell r="B23998">
            <v>211812</v>
          </cell>
          <cell r="D23998" t="str">
            <v>021115</v>
          </cell>
          <cell r="F23998" t="str">
            <v>E1535163</v>
          </cell>
          <cell r="H23998">
            <v>7857.77</v>
          </cell>
        </row>
        <row r="23999">
          <cell r="B23999">
            <v>211812</v>
          </cell>
          <cell r="D23999" t="str">
            <v>021115</v>
          </cell>
          <cell r="F23999" t="str">
            <v>E1535189</v>
          </cell>
          <cell r="H23999">
            <v>7360.07</v>
          </cell>
        </row>
        <row r="24000">
          <cell r="B24000">
            <v>211812</v>
          </cell>
          <cell r="D24000" t="str">
            <v>021115</v>
          </cell>
          <cell r="F24000" t="str">
            <v>E1535197</v>
          </cell>
          <cell r="H24000">
            <v>3278.19</v>
          </cell>
        </row>
        <row r="24001">
          <cell r="B24001">
            <v>211812</v>
          </cell>
          <cell r="D24001" t="str">
            <v>021115</v>
          </cell>
          <cell r="F24001" t="str">
            <v>E1535220</v>
          </cell>
          <cell r="H24001">
            <v>7663.68</v>
          </cell>
        </row>
        <row r="24002">
          <cell r="B24002">
            <v>211812</v>
          </cell>
          <cell r="D24002" t="str">
            <v>021115</v>
          </cell>
          <cell r="F24002" t="str">
            <v>E1535246</v>
          </cell>
          <cell r="H24002">
            <v>6373.99</v>
          </cell>
        </row>
        <row r="24003">
          <cell r="B24003">
            <v>211812</v>
          </cell>
          <cell r="D24003" t="str">
            <v>021115</v>
          </cell>
          <cell r="F24003" t="str">
            <v>E1535270</v>
          </cell>
          <cell r="H24003">
            <v>6404.87</v>
          </cell>
        </row>
        <row r="24004">
          <cell r="B24004">
            <v>211812</v>
          </cell>
          <cell r="D24004" t="str">
            <v>021115</v>
          </cell>
          <cell r="F24004" t="str">
            <v>E1535296</v>
          </cell>
          <cell r="H24004">
            <v>4393.9799999999996</v>
          </cell>
        </row>
        <row r="24005">
          <cell r="B24005">
            <v>211812</v>
          </cell>
          <cell r="D24005" t="str">
            <v>021115</v>
          </cell>
          <cell r="F24005" t="str">
            <v>E1535337</v>
          </cell>
          <cell r="H24005">
            <v>6499.68</v>
          </cell>
        </row>
        <row r="24006">
          <cell r="B24006">
            <v>211812</v>
          </cell>
          <cell r="D24006" t="str">
            <v>021115</v>
          </cell>
          <cell r="F24006" t="str">
            <v>E1535444</v>
          </cell>
          <cell r="H24006">
            <v>0</v>
          </cell>
        </row>
        <row r="24007">
          <cell r="B24007">
            <v>211812</v>
          </cell>
          <cell r="D24007" t="str">
            <v>021115</v>
          </cell>
          <cell r="F24007" t="str">
            <v>E1535460</v>
          </cell>
          <cell r="H24007">
            <v>0</v>
          </cell>
        </row>
        <row r="24008">
          <cell r="B24008">
            <v>211812</v>
          </cell>
          <cell r="D24008" t="str">
            <v>021115</v>
          </cell>
          <cell r="F24008" t="str">
            <v>E1535486</v>
          </cell>
          <cell r="H24008">
            <v>9478.91</v>
          </cell>
        </row>
        <row r="24009">
          <cell r="B24009">
            <v>211812</v>
          </cell>
          <cell r="D24009" t="str">
            <v>021115</v>
          </cell>
          <cell r="F24009" t="str">
            <v>E1535494</v>
          </cell>
          <cell r="H24009">
            <v>6759.11</v>
          </cell>
        </row>
        <row r="24010">
          <cell r="B24010">
            <v>211812</v>
          </cell>
          <cell r="D24010" t="str">
            <v>021115</v>
          </cell>
          <cell r="F24010" t="str">
            <v>E1535585</v>
          </cell>
          <cell r="H24010">
            <v>5635.43</v>
          </cell>
        </row>
        <row r="24011">
          <cell r="B24011">
            <v>211812</v>
          </cell>
          <cell r="D24011" t="str">
            <v>021115</v>
          </cell>
          <cell r="F24011" t="str">
            <v>E1535600</v>
          </cell>
          <cell r="H24011">
            <v>6041.89</v>
          </cell>
        </row>
        <row r="24012">
          <cell r="B24012">
            <v>211812</v>
          </cell>
          <cell r="D24012" t="str">
            <v>021115</v>
          </cell>
          <cell r="F24012" t="str">
            <v>E1535634</v>
          </cell>
          <cell r="H24012">
            <v>0</v>
          </cell>
        </row>
        <row r="24013">
          <cell r="B24013">
            <v>211812</v>
          </cell>
          <cell r="D24013" t="str">
            <v>021115</v>
          </cell>
          <cell r="F24013" t="str">
            <v>E1535676</v>
          </cell>
          <cell r="H24013">
            <v>5595.96</v>
          </cell>
        </row>
        <row r="24014">
          <cell r="B24014">
            <v>211812</v>
          </cell>
          <cell r="D24014" t="str">
            <v>021115</v>
          </cell>
          <cell r="F24014" t="str">
            <v>E1535692</v>
          </cell>
          <cell r="H24014">
            <v>9475.99</v>
          </cell>
        </row>
        <row r="24015">
          <cell r="B24015">
            <v>211812</v>
          </cell>
          <cell r="D24015" t="str">
            <v>021115</v>
          </cell>
          <cell r="F24015" t="str">
            <v>E1535816</v>
          </cell>
          <cell r="H24015">
            <v>0</v>
          </cell>
        </row>
        <row r="24016">
          <cell r="B24016">
            <v>211812</v>
          </cell>
          <cell r="D24016" t="str">
            <v>021115</v>
          </cell>
          <cell r="F24016" t="str">
            <v>E1535832</v>
          </cell>
          <cell r="H24016">
            <v>3865.2</v>
          </cell>
        </row>
        <row r="24017">
          <cell r="B24017">
            <v>211812</v>
          </cell>
          <cell r="D24017" t="str">
            <v>021115</v>
          </cell>
          <cell r="F24017" t="str">
            <v>E1535840</v>
          </cell>
          <cell r="H24017">
            <v>5205.55</v>
          </cell>
        </row>
        <row r="24018">
          <cell r="B24018">
            <v>211812</v>
          </cell>
          <cell r="D24018" t="str">
            <v>021115</v>
          </cell>
          <cell r="F24018" t="str">
            <v>E1535858</v>
          </cell>
          <cell r="H24018">
            <v>7037.61</v>
          </cell>
        </row>
        <row r="24019">
          <cell r="B24019">
            <v>211812</v>
          </cell>
          <cell r="D24019" t="str">
            <v>021115</v>
          </cell>
          <cell r="F24019" t="str">
            <v>E1535882</v>
          </cell>
          <cell r="H24019">
            <v>5196.99</v>
          </cell>
        </row>
        <row r="24020">
          <cell r="B24020">
            <v>211812</v>
          </cell>
          <cell r="D24020" t="str">
            <v>021115</v>
          </cell>
          <cell r="F24020" t="str">
            <v>E1535890</v>
          </cell>
          <cell r="H24020">
            <v>5873.49</v>
          </cell>
        </row>
        <row r="24021">
          <cell r="B24021">
            <v>211812</v>
          </cell>
          <cell r="D24021" t="str">
            <v>021115</v>
          </cell>
          <cell r="F24021" t="str">
            <v>E1535915</v>
          </cell>
          <cell r="H24021">
            <v>0</v>
          </cell>
        </row>
        <row r="24022">
          <cell r="B24022">
            <v>211812</v>
          </cell>
          <cell r="D24022" t="str">
            <v>021115</v>
          </cell>
          <cell r="F24022" t="str">
            <v>E1535957</v>
          </cell>
          <cell r="H24022">
            <v>5151.2299999999996</v>
          </cell>
        </row>
        <row r="24023">
          <cell r="B24023">
            <v>211812</v>
          </cell>
          <cell r="D24023" t="str">
            <v>021115</v>
          </cell>
          <cell r="F24023" t="str">
            <v>E1535999</v>
          </cell>
          <cell r="H24023">
            <v>4513.07</v>
          </cell>
        </row>
        <row r="24024">
          <cell r="B24024">
            <v>211812</v>
          </cell>
          <cell r="D24024" t="str">
            <v>021115</v>
          </cell>
          <cell r="F24024" t="str">
            <v>E1536046</v>
          </cell>
          <cell r="H24024">
            <v>5315.96</v>
          </cell>
        </row>
        <row r="24025">
          <cell r="B24025">
            <v>211812</v>
          </cell>
          <cell r="D24025" t="str">
            <v>021115</v>
          </cell>
          <cell r="F24025" t="str">
            <v>E1536088</v>
          </cell>
          <cell r="H24025">
            <v>5128.6099999999997</v>
          </cell>
        </row>
        <row r="24026">
          <cell r="B24026">
            <v>211812</v>
          </cell>
          <cell r="D24026" t="str">
            <v>021115</v>
          </cell>
          <cell r="F24026" t="str">
            <v>E1536103</v>
          </cell>
          <cell r="H24026">
            <v>0</v>
          </cell>
        </row>
        <row r="24027">
          <cell r="B24027">
            <v>211812</v>
          </cell>
          <cell r="D24027" t="str">
            <v>021115</v>
          </cell>
          <cell r="F24027" t="str">
            <v>E1536111</v>
          </cell>
          <cell r="H24027">
            <v>5943.49</v>
          </cell>
        </row>
        <row r="24028">
          <cell r="B24028">
            <v>211812</v>
          </cell>
          <cell r="D24028" t="str">
            <v>021115</v>
          </cell>
          <cell r="F24028" t="str">
            <v>E1536137</v>
          </cell>
          <cell r="H24028">
            <v>4292.51</v>
          </cell>
        </row>
        <row r="24029">
          <cell r="B24029">
            <v>211812</v>
          </cell>
          <cell r="D24029" t="str">
            <v>021115</v>
          </cell>
          <cell r="F24029" t="str">
            <v>E1536153</v>
          </cell>
          <cell r="H24029">
            <v>5506.2</v>
          </cell>
        </row>
        <row r="24030">
          <cell r="B24030">
            <v>211812</v>
          </cell>
          <cell r="D24030" t="str">
            <v>021115</v>
          </cell>
          <cell r="F24030" t="str">
            <v>E1536161</v>
          </cell>
          <cell r="H24030">
            <v>0</v>
          </cell>
        </row>
        <row r="24031">
          <cell r="B24031">
            <v>211812</v>
          </cell>
          <cell r="D24031" t="str">
            <v>021115</v>
          </cell>
          <cell r="F24031" t="str">
            <v>E1536195</v>
          </cell>
          <cell r="H24031">
            <v>0</v>
          </cell>
        </row>
        <row r="24032">
          <cell r="B24032">
            <v>211812</v>
          </cell>
          <cell r="D24032" t="str">
            <v>021115</v>
          </cell>
          <cell r="F24032" t="str">
            <v>E1536236</v>
          </cell>
          <cell r="H24032">
            <v>6667.2</v>
          </cell>
        </row>
        <row r="24033">
          <cell r="B24033">
            <v>211812</v>
          </cell>
          <cell r="D24033" t="str">
            <v>021115</v>
          </cell>
          <cell r="F24033" t="str">
            <v>E1536278</v>
          </cell>
          <cell r="H24033">
            <v>5113.1499999999996</v>
          </cell>
        </row>
        <row r="24034">
          <cell r="B24034">
            <v>211812</v>
          </cell>
          <cell r="D24034" t="str">
            <v>021115</v>
          </cell>
          <cell r="F24034" t="str">
            <v>E1536286</v>
          </cell>
          <cell r="H24034">
            <v>4852.87</v>
          </cell>
        </row>
        <row r="24035">
          <cell r="B24035">
            <v>211812</v>
          </cell>
          <cell r="D24035" t="str">
            <v>021115</v>
          </cell>
          <cell r="F24035" t="str">
            <v>E1536294</v>
          </cell>
          <cell r="H24035">
            <v>0</v>
          </cell>
        </row>
        <row r="24036">
          <cell r="B24036">
            <v>211812</v>
          </cell>
          <cell r="D24036" t="str">
            <v>021115</v>
          </cell>
          <cell r="F24036" t="str">
            <v>E1536319</v>
          </cell>
          <cell r="H24036">
            <v>3800.49</v>
          </cell>
        </row>
        <row r="24037">
          <cell r="B24037">
            <v>211812</v>
          </cell>
          <cell r="D24037" t="str">
            <v>021115</v>
          </cell>
          <cell r="F24037" t="str">
            <v>E1536400</v>
          </cell>
          <cell r="H24037">
            <v>3729.29</v>
          </cell>
        </row>
        <row r="24038">
          <cell r="B24038">
            <v>211812</v>
          </cell>
          <cell r="D24038" t="str">
            <v>021115</v>
          </cell>
          <cell r="F24038" t="str">
            <v>E1536418</v>
          </cell>
          <cell r="H24038">
            <v>4219.1400000000003</v>
          </cell>
        </row>
        <row r="24039">
          <cell r="B24039">
            <v>211812</v>
          </cell>
          <cell r="D24039" t="str">
            <v>021115</v>
          </cell>
          <cell r="F24039" t="str">
            <v>E1536442</v>
          </cell>
          <cell r="H24039">
            <v>3948.79</v>
          </cell>
        </row>
        <row r="24040">
          <cell r="B24040">
            <v>211812</v>
          </cell>
          <cell r="D24040" t="str">
            <v>021115</v>
          </cell>
          <cell r="F24040" t="str">
            <v>E1536476</v>
          </cell>
          <cell r="H24040">
            <v>4469.87</v>
          </cell>
        </row>
        <row r="24041">
          <cell r="B24041">
            <v>211812</v>
          </cell>
          <cell r="D24041" t="str">
            <v>021115</v>
          </cell>
          <cell r="F24041" t="str">
            <v>E1536492</v>
          </cell>
          <cell r="H24041">
            <v>1531.96</v>
          </cell>
        </row>
        <row r="24042">
          <cell r="B24042">
            <v>211812</v>
          </cell>
          <cell r="D24042" t="str">
            <v>021115</v>
          </cell>
          <cell r="F24042" t="str">
            <v>E1536533</v>
          </cell>
          <cell r="H24042">
            <v>4535.32</v>
          </cell>
        </row>
        <row r="24043">
          <cell r="B24043">
            <v>211812</v>
          </cell>
          <cell r="D24043" t="str">
            <v>021115</v>
          </cell>
          <cell r="F24043" t="str">
            <v>E1536583</v>
          </cell>
          <cell r="H24043">
            <v>0</v>
          </cell>
        </row>
        <row r="24044">
          <cell r="B24044">
            <v>211812</v>
          </cell>
          <cell r="D24044" t="str">
            <v>021115</v>
          </cell>
          <cell r="F24044" t="str">
            <v>E1536591</v>
          </cell>
          <cell r="H24044">
            <v>0</v>
          </cell>
        </row>
        <row r="24045">
          <cell r="B24045">
            <v>211812</v>
          </cell>
          <cell r="D24045" t="str">
            <v>021115</v>
          </cell>
          <cell r="F24045" t="str">
            <v>E1536707</v>
          </cell>
          <cell r="H24045">
            <v>5688.22</v>
          </cell>
        </row>
        <row r="24046">
          <cell r="B24046">
            <v>211812</v>
          </cell>
          <cell r="D24046" t="str">
            <v>021115</v>
          </cell>
          <cell r="F24046" t="str">
            <v>E1536749</v>
          </cell>
          <cell r="H24046">
            <v>5205.55</v>
          </cell>
        </row>
        <row r="24047">
          <cell r="B24047">
            <v>211812</v>
          </cell>
          <cell r="D24047" t="str">
            <v>021115</v>
          </cell>
          <cell r="F24047" t="str">
            <v>E1536765</v>
          </cell>
          <cell r="H24047">
            <v>6667.2</v>
          </cell>
        </row>
        <row r="24048">
          <cell r="B24048">
            <v>211812</v>
          </cell>
          <cell r="D24048" t="str">
            <v>021115</v>
          </cell>
          <cell r="F24048" t="str">
            <v>E1536830</v>
          </cell>
          <cell r="H24048">
            <v>1965.96</v>
          </cell>
        </row>
        <row r="24049">
          <cell r="B24049">
            <v>211812</v>
          </cell>
          <cell r="D24049" t="str">
            <v>021115</v>
          </cell>
          <cell r="F24049" t="str">
            <v>E1536872</v>
          </cell>
          <cell r="H24049">
            <v>5674.4</v>
          </cell>
        </row>
        <row r="24050">
          <cell r="B24050">
            <v>211812</v>
          </cell>
          <cell r="D24050" t="str">
            <v>021115</v>
          </cell>
          <cell r="F24050" t="str">
            <v>E1536880</v>
          </cell>
          <cell r="H24050">
            <v>4051.78</v>
          </cell>
        </row>
        <row r="24051">
          <cell r="B24051">
            <v>211812</v>
          </cell>
          <cell r="D24051" t="str">
            <v>021115</v>
          </cell>
          <cell r="F24051" t="str">
            <v>E1536898</v>
          </cell>
          <cell r="H24051">
            <v>5278.74</v>
          </cell>
        </row>
        <row r="24052">
          <cell r="B24052">
            <v>211812</v>
          </cell>
          <cell r="D24052" t="str">
            <v>021115</v>
          </cell>
          <cell r="F24052" t="str">
            <v>E1536905</v>
          </cell>
          <cell r="H24052">
            <v>6724.89</v>
          </cell>
        </row>
        <row r="24053">
          <cell r="B24053">
            <v>211812</v>
          </cell>
          <cell r="D24053" t="str">
            <v>021115</v>
          </cell>
          <cell r="F24053" t="str">
            <v>E1536913</v>
          </cell>
          <cell r="H24053">
            <v>1938.31</v>
          </cell>
        </row>
        <row r="24054">
          <cell r="B24054">
            <v>211812</v>
          </cell>
          <cell r="D24054" t="str">
            <v>021115</v>
          </cell>
          <cell r="F24054" t="str">
            <v>E1536921</v>
          </cell>
          <cell r="H24054">
            <v>0</v>
          </cell>
        </row>
        <row r="24055">
          <cell r="B24055">
            <v>211812</v>
          </cell>
          <cell r="D24055" t="str">
            <v>021115</v>
          </cell>
          <cell r="F24055" t="str">
            <v>E1536947</v>
          </cell>
          <cell r="H24055">
            <v>5615.01</v>
          </cell>
        </row>
        <row r="24056">
          <cell r="B24056">
            <v>211812</v>
          </cell>
          <cell r="D24056" t="str">
            <v>021115</v>
          </cell>
          <cell r="F24056" t="str">
            <v>E1537028</v>
          </cell>
          <cell r="H24056">
            <v>5378.4</v>
          </cell>
        </row>
        <row r="24057">
          <cell r="B24057">
            <v>211812</v>
          </cell>
          <cell r="D24057" t="str">
            <v>021115</v>
          </cell>
          <cell r="F24057" t="str">
            <v>E1537036</v>
          </cell>
          <cell r="H24057">
            <v>3387.42</v>
          </cell>
        </row>
        <row r="24058">
          <cell r="B24058">
            <v>211812</v>
          </cell>
          <cell r="D24058" t="str">
            <v>021115</v>
          </cell>
          <cell r="F24058" t="str">
            <v>E1537218</v>
          </cell>
          <cell r="H24058">
            <v>0</v>
          </cell>
        </row>
        <row r="24059">
          <cell r="B24059">
            <v>211812</v>
          </cell>
          <cell r="D24059" t="str">
            <v>021115</v>
          </cell>
          <cell r="F24059" t="str">
            <v>E1537226</v>
          </cell>
          <cell r="H24059">
            <v>0</v>
          </cell>
        </row>
        <row r="24060">
          <cell r="B24060">
            <v>211812</v>
          </cell>
          <cell r="D24060" t="str">
            <v>021115</v>
          </cell>
          <cell r="F24060" t="str">
            <v>E1537284</v>
          </cell>
          <cell r="H24060">
            <v>0</v>
          </cell>
        </row>
        <row r="24061">
          <cell r="B24061">
            <v>211812</v>
          </cell>
          <cell r="D24061" t="str">
            <v>021115</v>
          </cell>
          <cell r="F24061" t="str">
            <v>E1537292</v>
          </cell>
          <cell r="H24061">
            <v>0</v>
          </cell>
        </row>
        <row r="24062">
          <cell r="B24062">
            <v>211812</v>
          </cell>
          <cell r="D24062" t="str">
            <v>021115</v>
          </cell>
          <cell r="F24062" t="str">
            <v>E1537317</v>
          </cell>
          <cell r="H24062">
            <v>0</v>
          </cell>
        </row>
        <row r="24063">
          <cell r="B24063">
            <v>211812</v>
          </cell>
          <cell r="D24063" t="str">
            <v>021115</v>
          </cell>
          <cell r="F24063" t="str">
            <v>E1537333</v>
          </cell>
          <cell r="H24063">
            <v>7393.57</v>
          </cell>
        </row>
        <row r="24064">
          <cell r="B24064">
            <v>211812</v>
          </cell>
          <cell r="D24064" t="str">
            <v>021115</v>
          </cell>
          <cell r="F24064" t="str">
            <v>E1537341</v>
          </cell>
          <cell r="H24064">
            <v>2574.67</v>
          </cell>
        </row>
        <row r="24065">
          <cell r="B24065">
            <v>211812</v>
          </cell>
          <cell r="D24065" t="str">
            <v>021115</v>
          </cell>
          <cell r="F24065" t="str">
            <v>E1537367</v>
          </cell>
          <cell r="H24065">
            <v>0</v>
          </cell>
        </row>
        <row r="24066">
          <cell r="B24066">
            <v>211812</v>
          </cell>
          <cell r="D24066" t="str">
            <v>021115</v>
          </cell>
          <cell r="F24066" t="str">
            <v>E1537424</v>
          </cell>
          <cell r="H24066">
            <v>5125.4399999999996</v>
          </cell>
        </row>
        <row r="24067">
          <cell r="B24067">
            <v>211812</v>
          </cell>
          <cell r="D24067" t="str">
            <v>021115</v>
          </cell>
          <cell r="F24067" t="str">
            <v>E1537474</v>
          </cell>
          <cell r="H24067">
            <v>4482.7700000000004</v>
          </cell>
        </row>
        <row r="24068">
          <cell r="B24068">
            <v>211812</v>
          </cell>
          <cell r="D24068" t="str">
            <v>021115</v>
          </cell>
          <cell r="F24068" t="str">
            <v>E1537490</v>
          </cell>
          <cell r="H24068">
            <v>5559.62</v>
          </cell>
        </row>
        <row r="24069">
          <cell r="B24069">
            <v>211812</v>
          </cell>
          <cell r="D24069" t="str">
            <v>021115</v>
          </cell>
          <cell r="F24069" t="str">
            <v>E1537515</v>
          </cell>
          <cell r="H24069">
            <v>4466.8500000000004</v>
          </cell>
        </row>
        <row r="24070">
          <cell r="B24070">
            <v>211812</v>
          </cell>
          <cell r="D24070" t="str">
            <v>021115</v>
          </cell>
          <cell r="F24070" t="str">
            <v>E1537531</v>
          </cell>
          <cell r="H24070">
            <v>10064.74</v>
          </cell>
        </row>
        <row r="24071">
          <cell r="B24071">
            <v>211812</v>
          </cell>
          <cell r="D24071" t="str">
            <v>021115</v>
          </cell>
          <cell r="F24071" t="str">
            <v>E1537573</v>
          </cell>
          <cell r="H24071">
            <v>5183.3999999999996</v>
          </cell>
        </row>
        <row r="24072">
          <cell r="B24072">
            <v>211812</v>
          </cell>
          <cell r="D24072" t="str">
            <v>021115</v>
          </cell>
          <cell r="F24072" t="str">
            <v>E1537606</v>
          </cell>
          <cell r="H24072">
            <v>5081.13</v>
          </cell>
        </row>
        <row r="24073">
          <cell r="B24073">
            <v>211812</v>
          </cell>
          <cell r="D24073" t="str">
            <v>021115</v>
          </cell>
          <cell r="F24073" t="str">
            <v>E1537614</v>
          </cell>
          <cell r="H24073">
            <v>8582.1299999999992</v>
          </cell>
        </row>
        <row r="24074">
          <cell r="B24074">
            <v>211812</v>
          </cell>
          <cell r="D24074" t="str">
            <v>021115</v>
          </cell>
          <cell r="F24074" t="str">
            <v>E1537705</v>
          </cell>
          <cell r="H24074">
            <v>7609.16</v>
          </cell>
        </row>
        <row r="24075">
          <cell r="B24075">
            <v>211812</v>
          </cell>
          <cell r="D24075" t="str">
            <v>021115</v>
          </cell>
          <cell r="F24075" t="str">
            <v>E1537713</v>
          </cell>
          <cell r="H24075">
            <v>6889.46</v>
          </cell>
        </row>
        <row r="24076">
          <cell r="B24076">
            <v>211812</v>
          </cell>
          <cell r="D24076" t="str">
            <v>021115</v>
          </cell>
          <cell r="F24076" t="str">
            <v>E1537747</v>
          </cell>
          <cell r="H24076">
            <v>0</v>
          </cell>
        </row>
        <row r="24077">
          <cell r="B24077">
            <v>211812</v>
          </cell>
          <cell r="D24077" t="str">
            <v>021115</v>
          </cell>
          <cell r="F24077" t="str">
            <v>E1537763</v>
          </cell>
          <cell r="H24077">
            <v>6263.96</v>
          </cell>
        </row>
        <row r="24078">
          <cell r="B24078">
            <v>211812</v>
          </cell>
          <cell r="D24078" t="str">
            <v>021115</v>
          </cell>
          <cell r="F24078" t="str">
            <v>E1537797</v>
          </cell>
          <cell r="H24078">
            <v>7764.47</v>
          </cell>
        </row>
        <row r="24079">
          <cell r="B24079">
            <v>211812</v>
          </cell>
          <cell r="D24079" t="str">
            <v>021115</v>
          </cell>
          <cell r="F24079" t="str">
            <v>E1537838</v>
          </cell>
          <cell r="H24079">
            <v>0</v>
          </cell>
        </row>
        <row r="24080">
          <cell r="B24080">
            <v>211812</v>
          </cell>
          <cell r="D24080" t="str">
            <v>021115</v>
          </cell>
          <cell r="F24080" t="str">
            <v>E1537846</v>
          </cell>
          <cell r="H24080">
            <v>7863.94</v>
          </cell>
        </row>
        <row r="24081">
          <cell r="B24081">
            <v>211812</v>
          </cell>
          <cell r="D24081" t="str">
            <v>021115</v>
          </cell>
          <cell r="F24081" t="str">
            <v>E1537854</v>
          </cell>
          <cell r="H24081">
            <v>3712.26</v>
          </cell>
        </row>
        <row r="24082">
          <cell r="B24082">
            <v>211812</v>
          </cell>
          <cell r="D24082" t="str">
            <v>021115</v>
          </cell>
          <cell r="F24082" t="str">
            <v>E1537896</v>
          </cell>
          <cell r="H24082">
            <v>0</v>
          </cell>
        </row>
        <row r="24083">
          <cell r="B24083">
            <v>211812</v>
          </cell>
          <cell r="D24083" t="str">
            <v>021115</v>
          </cell>
          <cell r="F24083" t="str">
            <v>E1537911</v>
          </cell>
          <cell r="H24083">
            <v>0</v>
          </cell>
        </row>
        <row r="24084">
          <cell r="B24084">
            <v>211812</v>
          </cell>
          <cell r="D24084" t="str">
            <v>021115</v>
          </cell>
          <cell r="F24084" t="str">
            <v>E1537929</v>
          </cell>
          <cell r="H24084">
            <v>3035.67</v>
          </cell>
        </row>
        <row r="24085">
          <cell r="B24085">
            <v>211812</v>
          </cell>
          <cell r="D24085" t="str">
            <v>021115</v>
          </cell>
          <cell r="F24085" t="str">
            <v>E1537937</v>
          </cell>
          <cell r="H24085">
            <v>4884.38</v>
          </cell>
        </row>
        <row r="24086">
          <cell r="B24086">
            <v>211812</v>
          </cell>
          <cell r="D24086" t="str">
            <v>021115</v>
          </cell>
          <cell r="F24086" t="str">
            <v>E1537945</v>
          </cell>
          <cell r="H24086">
            <v>8239.4599999999991</v>
          </cell>
        </row>
        <row r="24087">
          <cell r="B24087">
            <v>211812</v>
          </cell>
          <cell r="D24087" t="str">
            <v>021115</v>
          </cell>
          <cell r="F24087" t="str">
            <v>E1537961</v>
          </cell>
          <cell r="H24087">
            <v>6321.33</v>
          </cell>
        </row>
        <row r="24088">
          <cell r="B24088">
            <v>211812</v>
          </cell>
          <cell r="D24088" t="str">
            <v>021115</v>
          </cell>
          <cell r="F24088" t="str">
            <v>E1537979</v>
          </cell>
          <cell r="H24088">
            <v>5704.67</v>
          </cell>
        </row>
        <row r="24089">
          <cell r="B24089">
            <v>211812</v>
          </cell>
          <cell r="D24089" t="str">
            <v>021115</v>
          </cell>
          <cell r="F24089" t="str">
            <v>E1538018</v>
          </cell>
          <cell r="H24089">
            <v>5934.98</v>
          </cell>
        </row>
        <row r="24090">
          <cell r="B24090">
            <v>211812</v>
          </cell>
          <cell r="D24090" t="str">
            <v>021115</v>
          </cell>
          <cell r="F24090" t="str">
            <v>E1538076</v>
          </cell>
          <cell r="H24090">
            <v>5107.3100000000004</v>
          </cell>
        </row>
        <row r="24091">
          <cell r="B24091">
            <v>211812</v>
          </cell>
          <cell r="D24091" t="str">
            <v>021115</v>
          </cell>
          <cell r="F24091" t="str">
            <v>E1538141</v>
          </cell>
          <cell r="H24091">
            <v>5109.1499999999996</v>
          </cell>
        </row>
        <row r="24092">
          <cell r="B24092">
            <v>211812</v>
          </cell>
          <cell r="D24092" t="str">
            <v>021115</v>
          </cell>
          <cell r="F24092" t="str">
            <v>E1538175</v>
          </cell>
          <cell r="H24092">
            <v>5128.97</v>
          </cell>
        </row>
        <row r="24093">
          <cell r="B24093">
            <v>211812</v>
          </cell>
          <cell r="D24093" t="str">
            <v>021115</v>
          </cell>
          <cell r="F24093" t="str">
            <v>E1538191</v>
          </cell>
          <cell r="H24093">
            <v>5033.6400000000003</v>
          </cell>
        </row>
        <row r="24094">
          <cell r="B24094">
            <v>211812</v>
          </cell>
          <cell r="D24094" t="str">
            <v>021115</v>
          </cell>
          <cell r="F24094" t="str">
            <v>E1538208</v>
          </cell>
          <cell r="H24094">
            <v>6633.94</v>
          </cell>
        </row>
        <row r="24095">
          <cell r="B24095">
            <v>211812</v>
          </cell>
          <cell r="D24095" t="str">
            <v>021115</v>
          </cell>
          <cell r="F24095" t="str">
            <v>E1538240</v>
          </cell>
          <cell r="H24095">
            <v>2523.84</v>
          </cell>
        </row>
        <row r="24096">
          <cell r="B24096">
            <v>211812</v>
          </cell>
          <cell r="D24096" t="str">
            <v>021115</v>
          </cell>
          <cell r="F24096" t="str">
            <v>E1538282</v>
          </cell>
          <cell r="H24096">
            <v>6701.03</v>
          </cell>
        </row>
        <row r="24097">
          <cell r="B24097">
            <v>211812</v>
          </cell>
          <cell r="D24097" t="str">
            <v>021115</v>
          </cell>
          <cell r="F24097" t="str">
            <v>E1538307</v>
          </cell>
          <cell r="H24097">
            <v>5261.39</v>
          </cell>
        </row>
        <row r="24098">
          <cell r="B24098">
            <v>211812</v>
          </cell>
          <cell r="D24098" t="str">
            <v>021115</v>
          </cell>
          <cell r="F24098" t="str">
            <v>E1538323</v>
          </cell>
          <cell r="H24098">
            <v>0</v>
          </cell>
        </row>
        <row r="24099">
          <cell r="B24099">
            <v>211812</v>
          </cell>
          <cell r="D24099" t="str">
            <v>021115</v>
          </cell>
          <cell r="F24099" t="str">
            <v>E1538349</v>
          </cell>
          <cell r="H24099">
            <v>0</v>
          </cell>
        </row>
        <row r="24100">
          <cell r="B24100">
            <v>211812</v>
          </cell>
          <cell r="D24100" t="str">
            <v>021115</v>
          </cell>
          <cell r="F24100" t="str">
            <v>E1538373</v>
          </cell>
          <cell r="H24100">
            <v>5677.3</v>
          </cell>
        </row>
        <row r="24101">
          <cell r="B24101">
            <v>211812</v>
          </cell>
          <cell r="D24101" t="str">
            <v>021115</v>
          </cell>
          <cell r="F24101" t="str">
            <v>E1538414</v>
          </cell>
          <cell r="H24101">
            <v>1750.36</v>
          </cell>
        </row>
        <row r="24102">
          <cell r="B24102">
            <v>211812</v>
          </cell>
          <cell r="D24102" t="str">
            <v>021115</v>
          </cell>
          <cell r="F24102" t="str">
            <v>E1538422</v>
          </cell>
          <cell r="H24102">
            <v>0</v>
          </cell>
        </row>
        <row r="24103">
          <cell r="B24103">
            <v>211812</v>
          </cell>
          <cell r="D24103" t="str">
            <v>021115</v>
          </cell>
          <cell r="F24103" t="str">
            <v>E1538464</v>
          </cell>
          <cell r="H24103">
            <v>0</v>
          </cell>
        </row>
        <row r="24104">
          <cell r="B24104">
            <v>211812</v>
          </cell>
          <cell r="D24104" t="str">
            <v>021115</v>
          </cell>
          <cell r="F24104" t="str">
            <v>E1538480</v>
          </cell>
          <cell r="H24104">
            <v>5109.1499999999996</v>
          </cell>
        </row>
        <row r="24105">
          <cell r="B24105">
            <v>211812</v>
          </cell>
          <cell r="D24105" t="str">
            <v>021115</v>
          </cell>
          <cell r="F24105" t="str">
            <v>E1538571</v>
          </cell>
          <cell r="H24105">
            <v>4522.3</v>
          </cell>
        </row>
        <row r="24106">
          <cell r="B24106">
            <v>211812</v>
          </cell>
          <cell r="D24106" t="str">
            <v>021115</v>
          </cell>
          <cell r="F24106" t="str">
            <v>E1538612</v>
          </cell>
          <cell r="H24106">
            <v>5795</v>
          </cell>
        </row>
        <row r="24107">
          <cell r="B24107">
            <v>211812</v>
          </cell>
          <cell r="D24107" t="str">
            <v>021115</v>
          </cell>
          <cell r="F24107" t="str">
            <v>E1538620</v>
          </cell>
          <cell r="H24107">
            <v>4362.49</v>
          </cell>
        </row>
        <row r="24108">
          <cell r="B24108">
            <v>211812</v>
          </cell>
          <cell r="D24108" t="str">
            <v>021115</v>
          </cell>
          <cell r="F24108" t="str">
            <v>E1538646</v>
          </cell>
          <cell r="H24108">
            <v>4900.5</v>
          </cell>
        </row>
        <row r="24109">
          <cell r="B24109">
            <v>211812</v>
          </cell>
          <cell r="D24109" t="str">
            <v>021115</v>
          </cell>
          <cell r="F24109" t="str">
            <v>E1538654</v>
          </cell>
          <cell r="H24109">
            <v>0</v>
          </cell>
        </row>
        <row r="24110">
          <cell r="B24110">
            <v>211812</v>
          </cell>
          <cell r="D24110" t="str">
            <v>021115</v>
          </cell>
          <cell r="F24110" t="str">
            <v>E1538745</v>
          </cell>
          <cell r="H24110">
            <v>6543.73</v>
          </cell>
        </row>
        <row r="24111">
          <cell r="B24111">
            <v>211812</v>
          </cell>
          <cell r="D24111" t="str">
            <v>021115</v>
          </cell>
          <cell r="F24111" t="str">
            <v>E1538761</v>
          </cell>
          <cell r="H24111">
            <v>5325.73</v>
          </cell>
        </row>
        <row r="24112">
          <cell r="B24112">
            <v>211812</v>
          </cell>
          <cell r="D24112" t="str">
            <v>021115</v>
          </cell>
          <cell r="F24112" t="str">
            <v>E1538779</v>
          </cell>
          <cell r="H24112">
            <v>4303.59</v>
          </cell>
        </row>
        <row r="24113">
          <cell r="B24113">
            <v>211812</v>
          </cell>
          <cell r="D24113" t="str">
            <v>021115</v>
          </cell>
          <cell r="F24113" t="str">
            <v>E1538787</v>
          </cell>
          <cell r="H24113">
            <v>4581.49</v>
          </cell>
        </row>
        <row r="24114">
          <cell r="B24114">
            <v>211812</v>
          </cell>
          <cell r="D24114" t="str">
            <v>021115</v>
          </cell>
          <cell r="F24114" t="str">
            <v>E1538795</v>
          </cell>
          <cell r="H24114">
            <v>6543.73</v>
          </cell>
        </row>
        <row r="24115">
          <cell r="B24115">
            <v>211812</v>
          </cell>
          <cell r="D24115" t="str">
            <v>021115</v>
          </cell>
          <cell r="F24115" t="str">
            <v>E1538852</v>
          </cell>
          <cell r="H24115">
            <v>0</v>
          </cell>
        </row>
        <row r="24116">
          <cell r="B24116">
            <v>211812</v>
          </cell>
          <cell r="D24116" t="str">
            <v>021115</v>
          </cell>
          <cell r="F24116" t="str">
            <v>E1538894</v>
          </cell>
          <cell r="H24116">
            <v>4302.0600000000004</v>
          </cell>
        </row>
        <row r="24117">
          <cell r="B24117">
            <v>211812</v>
          </cell>
          <cell r="D24117" t="str">
            <v>021115</v>
          </cell>
          <cell r="F24117" t="str">
            <v>E1538919</v>
          </cell>
          <cell r="H24117">
            <v>7022.92</v>
          </cell>
        </row>
        <row r="24118">
          <cell r="B24118">
            <v>211812</v>
          </cell>
          <cell r="D24118" t="str">
            <v>021115</v>
          </cell>
          <cell r="F24118" t="str">
            <v>E1539058</v>
          </cell>
          <cell r="H24118">
            <v>2684.38</v>
          </cell>
        </row>
        <row r="24119">
          <cell r="B24119">
            <v>211812</v>
          </cell>
          <cell r="D24119" t="str">
            <v>021115</v>
          </cell>
          <cell r="F24119" t="str">
            <v>E1539074</v>
          </cell>
          <cell r="H24119">
            <v>1415.39</v>
          </cell>
        </row>
        <row r="24120">
          <cell r="B24120">
            <v>211812</v>
          </cell>
          <cell r="D24120" t="str">
            <v>021115</v>
          </cell>
          <cell r="F24120" t="str">
            <v>E1539082</v>
          </cell>
          <cell r="H24120">
            <v>3412.75</v>
          </cell>
        </row>
        <row r="24121">
          <cell r="B24121">
            <v>211812</v>
          </cell>
          <cell r="D24121" t="str">
            <v>021115</v>
          </cell>
          <cell r="F24121" t="str">
            <v>E1539107</v>
          </cell>
          <cell r="H24121">
            <v>4446.83</v>
          </cell>
        </row>
        <row r="24122">
          <cell r="B24122">
            <v>211812</v>
          </cell>
          <cell r="D24122" t="str">
            <v>021115</v>
          </cell>
          <cell r="F24122" t="str">
            <v>E1539173</v>
          </cell>
          <cell r="H24122">
            <v>4207.49</v>
          </cell>
        </row>
        <row r="24123">
          <cell r="B24123">
            <v>211812</v>
          </cell>
          <cell r="D24123" t="str">
            <v>021115</v>
          </cell>
          <cell r="F24123" t="str">
            <v>E1539230</v>
          </cell>
          <cell r="H24123">
            <v>2950.06</v>
          </cell>
        </row>
        <row r="24124">
          <cell r="B24124">
            <v>211812</v>
          </cell>
          <cell r="D24124" t="str">
            <v>021115</v>
          </cell>
          <cell r="F24124" t="str">
            <v>E1539248</v>
          </cell>
          <cell r="H24124">
            <v>5900.11</v>
          </cell>
        </row>
        <row r="24125">
          <cell r="B24125">
            <v>211812</v>
          </cell>
          <cell r="D24125" t="str">
            <v>021115</v>
          </cell>
          <cell r="F24125" t="str">
            <v>E1539264</v>
          </cell>
          <cell r="H24125">
            <v>1240.44</v>
          </cell>
        </row>
        <row r="24126">
          <cell r="B24126">
            <v>211812</v>
          </cell>
          <cell r="D24126" t="str">
            <v>021115</v>
          </cell>
          <cell r="F24126" t="str">
            <v>E1539272</v>
          </cell>
          <cell r="H24126">
            <v>2312.17</v>
          </cell>
        </row>
        <row r="24127">
          <cell r="B24127">
            <v>211812</v>
          </cell>
          <cell r="D24127" t="str">
            <v>021115</v>
          </cell>
          <cell r="F24127" t="str">
            <v>E1539488</v>
          </cell>
          <cell r="H24127">
            <v>0</v>
          </cell>
        </row>
        <row r="24128">
          <cell r="B24128">
            <v>211812</v>
          </cell>
          <cell r="D24128" t="str">
            <v>021115</v>
          </cell>
          <cell r="F24128" t="str">
            <v>E1539503</v>
          </cell>
          <cell r="H24128">
            <v>5435.78</v>
          </cell>
        </row>
        <row r="24129">
          <cell r="B24129">
            <v>211812</v>
          </cell>
          <cell r="D24129" t="str">
            <v>021115</v>
          </cell>
          <cell r="F24129" t="str">
            <v>E1539511</v>
          </cell>
          <cell r="H24129">
            <v>4165.3100000000004</v>
          </cell>
        </row>
        <row r="24130">
          <cell r="B24130">
            <v>211812</v>
          </cell>
          <cell r="D24130" t="str">
            <v>021115</v>
          </cell>
          <cell r="F24130" t="str">
            <v>E1539561</v>
          </cell>
          <cell r="H24130">
            <v>4344.47</v>
          </cell>
        </row>
        <row r="24131">
          <cell r="B24131">
            <v>211812</v>
          </cell>
          <cell r="D24131" t="str">
            <v>021115</v>
          </cell>
          <cell r="F24131" t="str">
            <v>E1539587</v>
          </cell>
          <cell r="H24131">
            <v>0</v>
          </cell>
        </row>
        <row r="24132">
          <cell r="B24132">
            <v>211812</v>
          </cell>
          <cell r="D24132" t="str">
            <v>021115</v>
          </cell>
          <cell r="F24132" t="str">
            <v>E1539595</v>
          </cell>
          <cell r="H24132">
            <v>0</v>
          </cell>
        </row>
        <row r="24133">
          <cell r="B24133">
            <v>211812</v>
          </cell>
          <cell r="D24133" t="str">
            <v>021115</v>
          </cell>
          <cell r="F24133" t="str">
            <v>E1539602</v>
          </cell>
          <cell r="H24133">
            <v>0</v>
          </cell>
        </row>
        <row r="24134">
          <cell r="B24134">
            <v>211812</v>
          </cell>
          <cell r="D24134" t="str">
            <v>021115</v>
          </cell>
          <cell r="F24134" t="str">
            <v>E1539628</v>
          </cell>
          <cell r="H24134">
            <v>5900.11</v>
          </cell>
        </row>
        <row r="24135">
          <cell r="B24135">
            <v>211812</v>
          </cell>
          <cell r="D24135" t="str">
            <v>021115</v>
          </cell>
          <cell r="F24135" t="str">
            <v>E1539660</v>
          </cell>
          <cell r="H24135">
            <v>4293.1899999999996</v>
          </cell>
        </row>
        <row r="24136">
          <cell r="B24136">
            <v>211812</v>
          </cell>
          <cell r="D24136" t="str">
            <v>021115</v>
          </cell>
          <cell r="F24136" t="str">
            <v>E1539743</v>
          </cell>
          <cell r="H24136">
            <v>4236.29</v>
          </cell>
        </row>
        <row r="24137">
          <cell r="B24137">
            <v>211812</v>
          </cell>
          <cell r="D24137" t="str">
            <v>021115</v>
          </cell>
          <cell r="F24137" t="str">
            <v>E1539941</v>
          </cell>
          <cell r="H24137">
            <v>889.38</v>
          </cell>
        </row>
        <row r="24138">
          <cell r="B24138">
            <v>211812</v>
          </cell>
          <cell r="D24138" t="str">
            <v>021115</v>
          </cell>
          <cell r="F24138" t="str">
            <v>E1539991</v>
          </cell>
          <cell r="H24138">
            <v>3475.7</v>
          </cell>
        </row>
        <row r="24139">
          <cell r="B24139">
            <v>211812</v>
          </cell>
          <cell r="D24139" t="str">
            <v>021115</v>
          </cell>
          <cell r="F24139" t="str">
            <v>E1540021</v>
          </cell>
          <cell r="H24139">
            <v>4464.42</v>
          </cell>
        </row>
        <row r="24140">
          <cell r="B24140">
            <v>211812</v>
          </cell>
          <cell r="D24140" t="str">
            <v>021115</v>
          </cell>
          <cell r="F24140" t="str">
            <v>E1540039</v>
          </cell>
          <cell r="H24140">
            <v>4155.8599999999997</v>
          </cell>
        </row>
        <row r="24141">
          <cell r="B24141">
            <v>211812</v>
          </cell>
          <cell r="D24141" t="str">
            <v>021115</v>
          </cell>
          <cell r="F24141" t="str">
            <v>E1540055</v>
          </cell>
          <cell r="H24141">
            <v>0</v>
          </cell>
        </row>
        <row r="24142">
          <cell r="B24142">
            <v>211812</v>
          </cell>
          <cell r="D24142" t="str">
            <v>021115</v>
          </cell>
          <cell r="F24142" t="str">
            <v>E1540063</v>
          </cell>
          <cell r="H24142">
            <v>3862.23</v>
          </cell>
        </row>
        <row r="24143">
          <cell r="B24143">
            <v>211812</v>
          </cell>
          <cell r="D24143" t="str">
            <v>021115</v>
          </cell>
          <cell r="F24143" t="str">
            <v>E1540120</v>
          </cell>
          <cell r="H24143">
            <v>4136.09</v>
          </cell>
        </row>
        <row r="24144">
          <cell r="B24144">
            <v>211812</v>
          </cell>
          <cell r="D24144" t="str">
            <v>021115</v>
          </cell>
          <cell r="F24144" t="str">
            <v>E1540196</v>
          </cell>
          <cell r="H24144">
            <v>0</v>
          </cell>
        </row>
        <row r="24145">
          <cell r="B24145">
            <v>211812</v>
          </cell>
          <cell r="D24145" t="str">
            <v>021115</v>
          </cell>
          <cell r="F24145" t="str">
            <v>E1540211</v>
          </cell>
          <cell r="H24145">
            <v>0</v>
          </cell>
        </row>
        <row r="24146">
          <cell r="B24146">
            <v>211812</v>
          </cell>
          <cell r="D24146" t="str">
            <v>021115</v>
          </cell>
          <cell r="F24146" t="str">
            <v>E1540253</v>
          </cell>
          <cell r="H24146">
            <v>902.72</v>
          </cell>
        </row>
        <row r="24147">
          <cell r="B24147">
            <v>211812</v>
          </cell>
          <cell r="D24147" t="str">
            <v>021115</v>
          </cell>
          <cell r="F24147" t="str">
            <v>E1540261</v>
          </cell>
          <cell r="H24147">
            <v>4136.09</v>
          </cell>
        </row>
        <row r="24148">
          <cell r="B24148">
            <v>211812</v>
          </cell>
          <cell r="D24148" t="str">
            <v>021115</v>
          </cell>
          <cell r="F24148" t="str">
            <v>E1540386</v>
          </cell>
          <cell r="H24148">
            <v>2202.0700000000002</v>
          </cell>
        </row>
        <row r="24149">
          <cell r="B24149">
            <v>211812</v>
          </cell>
          <cell r="D24149" t="str">
            <v>021115</v>
          </cell>
          <cell r="F24149" t="str">
            <v>E1540401</v>
          </cell>
          <cell r="H24149">
            <v>6984.32</v>
          </cell>
        </row>
        <row r="24150">
          <cell r="B24150">
            <v>211812</v>
          </cell>
          <cell r="D24150" t="str">
            <v>021115</v>
          </cell>
          <cell r="F24150" t="str">
            <v>E1540427</v>
          </cell>
          <cell r="H24150">
            <v>6027.18</v>
          </cell>
        </row>
        <row r="24151">
          <cell r="B24151">
            <v>211812</v>
          </cell>
          <cell r="D24151" t="str">
            <v>021115</v>
          </cell>
          <cell r="F24151" t="str">
            <v>E1540518</v>
          </cell>
          <cell r="H24151">
            <v>2672.66</v>
          </cell>
        </row>
        <row r="24152">
          <cell r="B24152">
            <v>211812</v>
          </cell>
          <cell r="D24152" t="str">
            <v>021115</v>
          </cell>
          <cell r="F24152" t="str">
            <v>E1540534</v>
          </cell>
          <cell r="H24152">
            <v>4302.71</v>
          </cell>
        </row>
        <row r="24153">
          <cell r="B24153">
            <v>211812</v>
          </cell>
          <cell r="D24153" t="str">
            <v>021115</v>
          </cell>
          <cell r="F24153" t="str">
            <v>E1540568</v>
          </cell>
          <cell r="H24153">
            <v>7535.06</v>
          </cell>
        </row>
        <row r="24154">
          <cell r="B24154">
            <v>211812</v>
          </cell>
          <cell r="D24154" t="str">
            <v>021115</v>
          </cell>
          <cell r="F24154" t="str">
            <v>E1540576</v>
          </cell>
          <cell r="H24154">
            <v>3764.73</v>
          </cell>
        </row>
        <row r="24155">
          <cell r="B24155">
            <v>211812</v>
          </cell>
          <cell r="D24155" t="str">
            <v>021115</v>
          </cell>
          <cell r="F24155" t="str">
            <v>E1540667</v>
          </cell>
          <cell r="H24155">
            <v>5787.72</v>
          </cell>
        </row>
        <row r="24156">
          <cell r="B24156">
            <v>211812</v>
          </cell>
          <cell r="D24156" t="str">
            <v>021115</v>
          </cell>
          <cell r="F24156" t="str">
            <v>E1540716</v>
          </cell>
          <cell r="H24156">
            <v>5787.72</v>
          </cell>
        </row>
        <row r="24157">
          <cell r="B24157">
            <v>211812</v>
          </cell>
          <cell r="D24157" t="str">
            <v>021115</v>
          </cell>
          <cell r="F24157" t="str">
            <v>E1540740</v>
          </cell>
          <cell r="H24157">
            <v>7644.49</v>
          </cell>
        </row>
        <row r="24158">
          <cell r="B24158">
            <v>211812</v>
          </cell>
          <cell r="D24158" t="str">
            <v>021115</v>
          </cell>
          <cell r="F24158" t="str">
            <v>E1540774</v>
          </cell>
          <cell r="H24158">
            <v>4157.76</v>
          </cell>
        </row>
        <row r="24159">
          <cell r="B24159">
            <v>211812</v>
          </cell>
          <cell r="D24159" t="str">
            <v>021115</v>
          </cell>
          <cell r="F24159" t="str">
            <v>E1540782</v>
          </cell>
          <cell r="H24159">
            <v>2771.85</v>
          </cell>
        </row>
        <row r="24160">
          <cell r="B24160">
            <v>211812</v>
          </cell>
          <cell r="D24160" t="str">
            <v>021115</v>
          </cell>
          <cell r="F24160" t="str">
            <v>E1540922</v>
          </cell>
          <cell r="H24160">
            <v>3673.22</v>
          </cell>
        </row>
        <row r="24161">
          <cell r="B24161">
            <v>211812</v>
          </cell>
          <cell r="D24161" t="str">
            <v>021115</v>
          </cell>
          <cell r="F24161" t="str">
            <v>E1540956</v>
          </cell>
          <cell r="H24161">
            <v>0</v>
          </cell>
        </row>
        <row r="24162">
          <cell r="B24162">
            <v>211812</v>
          </cell>
          <cell r="D24162" t="str">
            <v>021115</v>
          </cell>
          <cell r="F24162" t="str">
            <v>E1540964</v>
          </cell>
          <cell r="H24162">
            <v>4135.24</v>
          </cell>
        </row>
        <row r="24163">
          <cell r="B24163">
            <v>211812</v>
          </cell>
          <cell r="D24163" t="str">
            <v>021115</v>
          </cell>
          <cell r="F24163" t="str">
            <v>E1540980</v>
          </cell>
          <cell r="H24163">
            <v>4524.9399999999996</v>
          </cell>
        </row>
        <row r="24164">
          <cell r="B24164">
            <v>211812</v>
          </cell>
          <cell r="D24164" t="str">
            <v>021115</v>
          </cell>
          <cell r="F24164" t="str">
            <v>E1541079</v>
          </cell>
          <cell r="H24164">
            <v>4124.7700000000004</v>
          </cell>
        </row>
        <row r="24165">
          <cell r="B24165">
            <v>211812</v>
          </cell>
          <cell r="D24165" t="str">
            <v>021115</v>
          </cell>
          <cell r="F24165" t="str">
            <v>E1541136</v>
          </cell>
          <cell r="H24165">
            <v>6972.98</v>
          </cell>
        </row>
        <row r="24166">
          <cell r="B24166">
            <v>211812</v>
          </cell>
          <cell r="D24166" t="str">
            <v>021115</v>
          </cell>
          <cell r="F24166" t="str">
            <v>E1541194</v>
          </cell>
          <cell r="H24166">
            <v>4617.57</v>
          </cell>
        </row>
        <row r="24167">
          <cell r="B24167">
            <v>211812</v>
          </cell>
          <cell r="D24167" t="str">
            <v>021115</v>
          </cell>
          <cell r="F24167" t="str">
            <v>E1541300</v>
          </cell>
          <cell r="H24167">
            <v>0</v>
          </cell>
        </row>
        <row r="24168">
          <cell r="B24168">
            <v>211812</v>
          </cell>
          <cell r="D24168" t="str">
            <v>021115</v>
          </cell>
          <cell r="F24168" t="str">
            <v>E1541342</v>
          </cell>
          <cell r="H24168">
            <v>2477.89</v>
          </cell>
        </row>
        <row r="24169">
          <cell r="B24169">
            <v>211812</v>
          </cell>
          <cell r="D24169" t="str">
            <v>021115</v>
          </cell>
          <cell r="F24169" t="str">
            <v>E1541350</v>
          </cell>
          <cell r="H24169">
            <v>2730.88</v>
          </cell>
        </row>
        <row r="24170">
          <cell r="B24170">
            <v>211812</v>
          </cell>
          <cell r="D24170" t="str">
            <v>021115</v>
          </cell>
          <cell r="F24170" t="str">
            <v>E1541409</v>
          </cell>
          <cell r="H24170">
            <v>1520.92</v>
          </cell>
        </row>
        <row r="24171">
          <cell r="B24171">
            <v>211812</v>
          </cell>
          <cell r="D24171" t="str">
            <v>021115</v>
          </cell>
          <cell r="F24171" t="str">
            <v>E1541433</v>
          </cell>
          <cell r="H24171">
            <v>1365.44</v>
          </cell>
        </row>
        <row r="24172">
          <cell r="B24172">
            <v>211812</v>
          </cell>
          <cell r="D24172" t="str">
            <v>021115</v>
          </cell>
          <cell r="F24172" t="str">
            <v>E1541441</v>
          </cell>
          <cell r="H24172">
            <v>1321.24</v>
          </cell>
        </row>
        <row r="24173">
          <cell r="B24173">
            <v>211812</v>
          </cell>
          <cell r="D24173" t="str">
            <v>021115</v>
          </cell>
          <cell r="F24173" t="str">
            <v>E1541558</v>
          </cell>
          <cell r="H24173">
            <v>3642.71</v>
          </cell>
        </row>
        <row r="24174">
          <cell r="B24174">
            <v>211812</v>
          </cell>
          <cell r="D24174" t="str">
            <v>021115</v>
          </cell>
          <cell r="F24174" t="str">
            <v>E1541566</v>
          </cell>
          <cell r="H24174">
            <v>3551.71</v>
          </cell>
        </row>
        <row r="24175">
          <cell r="B24175">
            <v>211812</v>
          </cell>
          <cell r="D24175" t="str">
            <v>021115</v>
          </cell>
          <cell r="F24175" t="str">
            <v>E1541615</v>
          </cell>
          <cell r="H24175">
            <v>2170.0100000000002</v>
          </cell>
        </row>
        <row r="24176">
          <cell r="B24176">
            <v>211812</v>
          </cell>
          <cell r="D24176" t="str">
            <v>021115</v>
          </cell>
          <cell r="F24176" t="str">
            <v>E1541631</v>
          </cell>
          <cell r="H24176">
            <v>2137.94</v>
          </cell>
        </row>
        <row r="24177">
          <cell r="B24177">
            <v>211812</v>
          </cell>
          <cell r="D24177" t="str">
            <v>021115</v>
          </cell>
          <cell r="F24177" t="str">
            <v>E1541657</v>
          </cell>
          <cell r="H24177">
            <v>4141.83</v>
          </cell>
        </row>
        <row r="24178">
          <cell r="B24178">
            <v>211812</v>
          </cell>
          <cell r="D24178" t="str">
            <v>021115</v>
          </cell>
          <cell r="F24178" t="str">
            <v>E1541681</v>
          </cell>
          <cell r="H24178">
            <v>1302.01</v>
          </cell>
        </row>
        <row r="24179">
          <cell r="B24179">
            <v>211812</v>
          </cell>
          <cell r="D24179" t="str">
            <v>021115</v>
          </cell>
          <cell r="F24179" t="str">
            <v>E1541699</v>
          </cell>
          <cell r="H24179">
            <v>4327.1499999999996</v>
          </cell>
        </row>
        <row r="24180">
          <cell r="B24180">
            <v>211812</v>
          </cell>
          <cell r="D24180" t="str">
            <v>021115</v>
          </cell>
          <cell r="F24180" t="str">
            <v>E1541748</v>
          </cell>
          <cell r="H24180">
            <v>0</v>
          </cell>
        </row>
        <row r="24181">
          <cell r="B24181">
            <v>211812</v>
          </cell>
          <cell r="D24181" t="str">
            <v>021115</v>
          </cell>
          <cell r="F24181" t="str">
            <v>E1541756</v>
          </cell>
          <cell r="H24181">
            <v>4056.55</v>
          </cell>
        </row>
        <row r="24182">
          <cell r="B24182">
            <v>211812</v>
          </cell>
          <cell r="D24182" t="str">
            <v>021115</v>
          </cell>
          <cell r="F24182" t="str">
            <v>E1541780</v>
          </cell>
          <cell r="H24182">
            <v>7213.59</v>
          </cell>
        </row>
        <row r="24183">
          <cell r="B24183">
            <v>211812</v>
          </cell>
          <cell r="D24183" t="str">
            <v>021115</v>
          </cell>
          <cell r="F24183" t="str">
            <v>E1541889</v>
          </cell>
          <cell r="H24183">
            <v>3784.85</v>
          </cell>
        </row>
        <row r="24184">
          <cell r="B24184">
            <v>211812</v>
          </cell>
          <cell r="D24184" t="str">
            <v>021115</v>
          </cell>
          <cell r="F24184" t="str">
            <v>E1541912</v>
          </cell>
          <cell r="H24184">
            <v>1066.31</v>
          </cell>
        </row>
        <row r="24185">
          <cell r="B24185">
            <v>211812</v>
          </cell>
          <cell r="D24185" t="str">
            <v>021115</v>
          </cell>
          <cell r="F24185" t="str">
            <v>E1541920</v>
          </cell>
          <cell r="H24185">
            <v>3746.7</v>
          </cell>
        </row>
        <row r="24186">
          <cell r="B24186">
            <v>211812</v>
          </cell>
          <cell r="D24186" t="str">
            <v>021115</v>
          </cell>
          <cell r="F24186" t="str">
            <v>E1541970</v>
          </cell>
          <cell r="H24186">
            <v>3997.5</v>
          </cell>
        </row>
        <row r="24187">
          <cell r="B24187">
            <v>211812</v>
          </cell>
          <cell r="D24187" t="str">
            <v>021115</v>
          </cell>
          <cell r="F24187" t="str">
            <v>E1542001</v>
          </cell>
          <cell r="H24187">
            <v>2665.01</v>
          </cell>
        </row>
        <row r="24188">
          <cell r="B24188">
            <v>211812</v>
          </cell>
          <cell r="D24188" t="str">
            <v>021115</v>
          </cell>
          <cell r="F24188" t="str">
            <v>E1542027</v>
          </cell>
          <cell r="H24188">
            <v>3190.66</v>
          </cell>
        </row>
        <row r="24189">
          <cell r="B24189">
            <v>211812</v>
          </cell>
          <cell r="D24189" t="str">
            <v>021115</v>
          </cell>
          <cell r="F24189" t="str">
            <v>E1542069</v>
          </cell>
          <cell r="H24189">
            <v>0</v>
          </cell>
        </row>
        <row r="24190">
          <cell r="B24190">
            <v>211812</v>
          </cell>
          <cell r="D24190" t="str">
            <v>021115</v>
          </cell>
          <cell r="F24190" t="str">
            <v>E1542085</v>
          </cell>
          <cell r="H24190">
            <v>0</v>
          </cell>
        </row>
        <row r="24191">
          <cell r="B24191">
            <v>211812</v>
          </cell>
          <cell r="D24191" t="str">
            <v>021115</v>
          </cell>
          <cell r="F24191" t="str">
            <v>E1542118</v>
          </cell>
          <cell r="H24191">
            <v>0</v>
          </cell>
        </row>
        <row r="24192">
          <cell r="B24192">
            <v>211812</v>
          </cell>
          <cell r="D24192" t="str">
            <v>021115</v>
          </cell>
          <cell r="F24192" t="str">
            <v>E1542176</v>
          </cell>
          <cell r="H24192">
            <v>3159.75</v>
          </cell>
        </row>
        <row r="24193">
          <cell r="B24193">
            <v>211812</v>
          </cell>
          <cell r="D24193" t="str">
            <v>021115</v>
          </cell>
          <cell r="F24193" t="str">
            <v>E1542275</v>
          </cell>
          <cell r="H24193">
            <v>4106.7299999999996</v>
          </cell>
        </row>
        <row r="24194">
          <cell r="B24194">
            <v>211812</v>
          </cell>
          <cell r="D24194" t="str">
            <v>021115</v>
          </cell>
          <cell r="F24194" t="str">
            <v>E1542308</v>
          </cell>
          <cell r="H24194">
            <v>1781.96</v>
          </cell>
        </row>
        <row r="24195">
          <cell r="B24195">
            <v>211812</v>
          </cell>
          <cell r="D24195" t="str">
            <v>021115</v>
          </cell>
          <cell r="F24195" t="str">
            <v>E1542324</v>
          </cell>
          <cell r="H24195">
            <v>3662.69</v>
          </cell>
        </row>
        <row r="24196">
          <cell r="B24196">
            <v>211812</v>
          </cell>
          <cell r="D24196" t="str">
            <v>021115</v>
          </cell>
          <cell r="F24196" t="str">
            <v>E1542358</v>
          </cell>
          <cell r="H24196">
            <v>2101.56</v>
          </cell>
        </row>
        <row r="24197">
          <cell r="B24197">
            <v>211812</v>
          </cell>
          <cell r="D24197" t="str">
            <v>021115</v>
          </cell>
          <cell r="F24197" t="str">
            <v>E1542390</v>
          </cell>
          <cell r="H24197">
            <v>4018.7</v>
          </cell>
        </row>
        <row r="24198">
          <cell r="B24198">
            <v>211812</v>
          </cell>
          <cell r="D24198" t="str">
            <v>021115</v>
          </cell>
          <cell r="F24198" t="str">
            <v>E1542423</v>
          </cell>
          <cell r="H24198">
            <v>2738.05</v>
          </cell>
        </row>
        <row r="24199">
          <cell r="B24199">
            <v>211812</v>
          </cell>
          <cell r="D24199" t="str">
            <v>021115</v>
          </cell>
          <cell r="F24199" t="str">
            <v>E1542522</v>
          </cell>
          <cell r="H24199">
            <v>1487.73</v>
          </cell>
        </row>
        <row r="24200">
          <cell r="B24200">
            <v>211812</v>
          </cell>
          <cell r="D24200" t="str">
            <v>021115</v>
          </cell>
          <cell r="F24200" t="str">
            <v>E1542548</v>
          </cell>
          <cell r="H24200">
            <v>4281.51</v>
          </cell>
        </row>
        <row r="24201">
          <cell r="B24201">
            <v>211812</v>
          </cell>
          <cell r="D24201" t="str">
            <v>021115</v>
          </cell>
          <cell r="F24201" t="str">
            <v>E1542572</v>
          </cell>
          <cell r="H24201">
            <v>3997.5</v>
          </cell>
        </row>
        <row r="24202">
          <cell r="B24202">
            <v>211812</v>
          </cell>
          <cell r="D24202" t="str">
            <v>021115</v>
          </cell>
          <cell r="F24202" t="str">
            <v>E1542580</v>
          </cell>
          <cell r="H24202">
            <v>0</v>
          </cell>
        </row>
        <row r="24203">
          <cell r="B24203">
            <v>211812</v>
          </cell>
          <cell r="D24203" t="str">
            <v>021115</v>
          </cell>
          <cell r="F24203" t="str">
            <v>E1542621</v>
          </cell>
          <cell r="H24203">
            <v>4516.45</v>
          </cell>
        </row>
        <row r="24204">
          <cell r="B24204">
            <v>211812</v>
          </cell>
          <cell r="D24204" t="str">
            <v>021115</v>
          </cell>
          <cell r="F24204" t="str">
            <v>E1700211</v>
          </cell>
          <cell r="H24204">
            <v>2394.5</v>
          </cell>
        </row>
        <row r="24205">
          <cell r="B24205">
            <v>211812</v>
          </cell>
          <cell r="D24205" t="str">
            <v>021115</v>
          </cell>
          <cell r="F24205" t="str">
            <v>E4003399</v>
          </cell>
          <cell r="H24205">
            <v>136.27000000000001</v>
          </cell>
        </row>
        <row r="24206">
          <cell r="B24206">
            <v>211812</v>
          </cell>
          <cell r="D24206" t="str">
            <v>021115</v>
          </cell>
          <cell r="F24206" t="str">
            <v>E4003646</v>
          </cell>
          <cell r="H24206">
            <v>188.33</v>
          </cell>
        </row>
        <row r="24207">
          <cell r="B24207">
            <v>211812</v>
          </cell>
          <cell r="D24207" t="str">
            <v>021115</v>
          </cell>
          <cell r="F24207" t="str">
            <v>E4003654</v>
          </cell>
          <cell r="H24207">
            <v>188.33</v>
          </cell>
        </row>
        <row r="24208">
          <cell r="B24208">
            <v>211812</v>
          </cell>
          <cell r="D24208" t="str">
            <v>021115</v>
          </cell>
          <cell r="F24208" t="str">
            <v>E5000211</v>
          </cell>
          <cell r="H24208">
            <v>6827.3</v>
          </cell>
        </row>
        <row r="24209">
          <cell r="B24209">
            <v>211812</v>
          </cell>
          <cell r="D24209" t="str">
            <v>021115</v>
          </cell>
          <cell r="F24209" t="str">
            <v>E5000237</v>
          </cell>
          <cell r="H24209">
            <v>0</v>
          </cell>
        </row>
        <row r="24210">
          <cell r="B24210">
            <v>211812</v>
          </cell>
          <cell r="D24210" t="str">
            <v>021115</v>
          </cell>
          <cell r="F24210" t="str">
            <v>E5000427</v>
          </cell>
          <cell r="H24210">
            <v>0</v>
          </cell>
        </row>
        <row r="24211">
          <cell r="B24211">
            <v>211812</v>
          </cell>
          <cell r="D24211" t="str">
            <v>021115</v>
          </cell>
          <cell r="F24211" t="str">
            <v>E5000435</v>
          </cell>
          <cell r="H24211">
            <v>7944.97</v>
          </cell>
        </row>
        <row r="24212">
          <cell r="B24212">
            <v>211812</v>
          </cell>
          <cell r="D24212" t="str">
            <v>021115</v>
          </cell>
          <cell r="F24212" t="str">
            <v>E5000485</v>
          </cell>
          <cell r="H24212">
            <v>0</v>
          </cell>
        </row>
        <row r="24213">
          <cell r="B24213">
            <v>211812</v>
          </cell>
          <cell r="D24213" t="str">
            <v>021115</v>
          </cell>
          <cell r="F24213" t="str">
            <v>E5000542</v>
          </cell>
          <cell r="H24213">
            <v>0</v>
          </cell>
        </row>
        <row r="24214">
          <cell r="B24214">
            <v>211812</v>
          </cell>
          <cell r="D24214" t="str">
            <v>021115</v>
          </cell>
          <cell r="F24214" t="str">
            <v>E5000683</v>
          </cell>
          <cell r="H24214">
            <v>0</v>
          </cell>
        </row>
        <row r="24215">
          <cell r="B24215">
            <v>211812</v>
          </cell>
          <cell r="D24215" t="str">
            <v>021115</v>
          </cell>
          <cell r="F24215" t="str">
            <v>E5000691</v>
          </cell>
          <cell r="H24215">
            <v>6945.15</v>
          </cell>
        </row>
        <row r="24216">
          <cell r="B24216">
            <v>211812</v>
          </cell>
          <cell r="D24216" t="str">
            <v>021115</v>
          </cell>
          <cell r="F24216" t="str">
            <v>E5000716</v>
          </cell>
          <cell r="H24216">
            <v>0</v>
          </cell>
        </row>
        <row r="24217">
          <cell r="B24217">
            <v>211812</v>
          </cell>
          <cell r="D24217" t="str">
            <v>021115</v>
          </cell>
          <cell r="F24217" t="str">
            <v>E5000724</v>
          </cell>
          <cell r="H24217">
            <v>0</v>
          </cell>
        </row>
        <row r="24218">
          <cell r="B24218">
            <v>211812</v>
          </cell>
          <cell r="D24218" t="str">
            <v>021115</v>
          </cell>
          <cell r="F24218" t="str">
            <v>E5000732</v>
          </cell>
          <cell r="H24218">
            <v>10686.12</v>
          </cell>
        </row>
        <row r="24219">
          <cell r="B24219">
            <v>211812</v>
          </cell>
          <cell r="D24219" t="str">
            <v>021115</v>
          </cell>
          <cell r="F24219" t="str">
            <v>E5000758</v>
          </cell>
          <cell r="H24219">
            <v>9305.81</v>
          </cell>
        </row>
        <row r="24220">
          <cell r="B24220">
            <v>211812</v>
          </cell>
          <cell r="D24220" t="str">
            <v>021115</v>
          </cell>
          <cell r="F24220" t="str">
            <v>E5000873</v>
          </cell>
          <cell r="H24220">
            <v>8909.6</v>
          </cell>
        </row>
        <row r="24221">
          <cell r="B24221">
            <v>211812</v>
          </cell>
          <cell r="D24221" t="str">
            <v>021115</v>
          </cell>
          <cell r="F24221" t="str">
            <v>E5000998</v>
          </cell>
          <cell r="H24221">
            <v>2165.33</v>
          </cell>
        </row>
        <row r="24222">
          <cell r="B24222">
            <v>211812</v>
          </cell>
          <cell r="D24222" t="str">
            <v>021115</v>
          </cell>
          <cell r="F24222" t="str">
            <v>E5001011</v>
          </cell>
          <cell r="H24222">
            <v>0</v>
          </cell>
        </row>
        <row r="24223">
          <cell r="B24223">
            <v>211812</v>
          </cell>
          <cell r="D24223" t="str">
            <v>021115</v>
          </cell>
          <cell r="F24223" t="str">
            <v>E5001037</v>
          </cell>
          <cell r="H24223">
            <v>0</v>
          </cell>
        </row>
        <row r="24224">
          <cell r="B24224">
            <v>211812</v>
          </cell>
          <cell r="D24224" t="str">
            <v>021115</v>
          </cell>
          <cell r="F24224" t="str">
            <v>E6600052</v>
          </cell>
          <cell r="H24224">
            <v>0</v>
          </cell>
        </row>
        <row r="24225">
          <cell r="B24225">
            <v>211812</v>
          </cell>
          <cell r="D24225" t="str">
            <v>021115</v>
          </cell>
          <cell r="F24225" t="str">
            <v>E6600078</v>
          </cell>
          <cell r="H24225">
            <v>2914.46</v>
          </cell>
        </row>
        <row r="24226">
          <cell r="B24226">
            <v>211812</v>
          </cell>
          <cell r="D24226" t="str">
            <v>021115</v>
          </cell>
          <cell r="F24226" t="str">
            <v>E6600119</v>
          </cell>
          <cell r="H24226">
            <v>2898.21</v>
          </cell>
        </row>
        <row r="24227">
          <cell r="B24227">
            <v>211812</v>
          </cell>
          <cell r="D24227" t="str">
            <v>021115</v>
          </cell>
          <cell r="F24227" t="str">
            <v>E6600333</v>
          </cell>
          <cell r="H24227">
            <v>1997.2</v>
          </cell>
        </row>
        <row r="24228">
          <cell r="B24228">
            <v>211812</v>
          </cell>
          <cell r="D24228" t="str">
            <v>021115</v>
          </cell>
          <cell r="F24228" t="str">
            <v>E6900311</v>
          </cell>
          <cell r="H24228">
            <v>15637.32</v>
          </cell>
        </row>
        <row r="24229">
          <cell r="B24229">
            <v>211812</v>
          </cell>
          <cell r="D24229" t="str">
            <v>021115</v>
          </cell>
          <cell r="F24229" t="str">
            <v>E6900379</v>
          </cell>
          <cell r="H24229">
            <v>19295.759999999998</v>
          </cell>
        </row>
        <row r="24230">
          <cell r="B24230">
            <v>211812</v>
          </cell>
          <cell r="D24230" t="str">
            <v>021115</v>
          </cell>
          <cell r="F24230" t="str">
            <v>E6900428</v>
          </cell>
          <cell r="H24230">
            <v>0</v>
          </cell>
        </row>
        <row r="24231">
          <cell r="B24231">
            <v>211812</v>
          </cell>
          <cell r="D24231" t="str">
            <v>021116</v>
          </cell>
          <cell r="F24231" t="str">
            <v>E0104571</v>
          </cell>
          <cell r="H24231">
            <v>0</v>
          </cell>
        </row>
        <row r="24232">
          <cell r="B24232">
            <v>211812</v>
          </cell>
          <cell r="D24232" t="str">
            <v>021116</v>
          </cell>
          <cell r="F24232" t="str">
            <v>E0104852</v>
          </cell>
          <cell r="H24232">
            <v>0</v>
          </cell>
        </row>
        <row r="24233">
          <cell r="B24233">
            <v>211812</v>
          </cell>
          <cell r="D24233" t="str">
            <v>021116</v>
          </cell>
          <cell r="F24233" t="str">
            <v>E0105040</v>
          </cell>
          <cell r="H24233">
            <v>0</v>
          </cell>
        </row>
        <row r="24234">
          <cell r="B24234">
            <v>211812</v>
          </cell>
          <cell r="D24234" t="str">
            <v>021116</v>
          </cell>
          <cell r="F24234" t="str">
            <v>E0107038</v>
          </cell>
          <cell r="H24234">
            <v>0</v>
          </cell>
        </row>
        <row r="24235">
          <cell r="B24235">
            <v>211812</v>
          </cell>
          <cell r="D24235" t="str">
            <v>021116</v>
          </cell>
          <cell r="F24235" t="str">
            <v>E0107286</v>
          </cell>
          <cell r="H24235">
            <v>0</v>
          </cell>
        </row>
        <row r="24236">
          <cell r="B24236">
            <v>211812</v>
          </cell>
          <cell r="D24236" t="str">
            <v>021116</v>
          </cell>
          <cell r="F24236" t="str">
            <v>E0107393</v>
          </cell>
          <cell r="H24236">
            <v>0</v>
          </cell>
        </row>
        <row r="24237">
          <cell r="B24237">
            <v>211812</v>
          </cell>
          <cell r="D24237" t="str">
            <v>021116</v>
          </cell>
          <cell r="F24237" t="str">
            <v>E0108317</v>
          </cell>
          <cell r="H24237">
            <v>0</v>
          </cell>
        </row>
        <row r="24238">
          <cell r="B24238">
            <v>211812</v>
          </cell>
          <cell r="D24238" t="str">
            <v>021116</v>
          </cell>
          <cell r="F24238" t="str">
            <v>E0108698</v>
          </cell>
          <cell r="H24238">
            <v>0</v>
          </cell>
        </row>
        <row r="24239">
          <cell r="B24239">
            <v>211812</v>
          </cell>
          <cell r="D24239" t="str">
            <v>021116</v>
          </cell>
          <cell r="F24239" t="str">
            <v>E0108937</v>
          </cell>
          <cell r="H24239">
            <v>0</v>
          </cell>
        </row>
        <row r="24240">
          <cell r="B24240">
            <v>211812</v>
          </cell>
          <cell r="D24240" t="str">
            <v>021116</v>
          </cell>
          <cell r="F24240" t="str">
            <v>E0109125</v>
          </cell>
          <cell r="H24240">
            <v>0</v>
          </cell>
        </row>
        <row r="24241">
          <cell r="B24241">
            <v>211812</v>
          </cell>
          <cell r="D24241" t="str">
            <v>021116</v>
          </cell>
          <cell r="F24241" t="str">
            <v>E0109711</v>
          </cell>
          <cell r="H24241">
            <v>0</v>
          </cell>
        </row>
        <row r="24242">
          <cell r="B24242">
            <v>211812</v>
          </cell>
          <cell r="D24242" t="str">
            <v>021116</v>
          </cell>
          <cell r="F24242" t="str">
            <v>E0109753</v>
          </cell>
          <cell r="H24242">
            <v>0</v>
          </cell>
        </row>
        <row r="24243">
          <cell r="B24243">
            <v>211812</v>
          </cell>
          <cell r="D24243" t="str">
            <v>021116</v>
          </cell>
          <cell r="F24243" t="str">
            <v>E0110718</v>
          </cell>
          <cell r="H24243">
            <v>0</v>
          </cell>
        </row>
        <row r="24244">
          <cell r="B24244">
            <v>211812</v>
          </cell>
          <cell r="D24244" t="str">
            <v>021116</v>
          </cell>
          <cell r="F24244" t="str">
            <v>E0111237</v>
          </cell>
          <cell r="H24244">
            <v>0</v>
          </cell>
        </row>
        <row r="24245">
          <cell r="B24245">
            <v>211812</v>
          </cell>
          <cell r="D24245" t="str">
            <v>021116</v>
          </cell>
          <cell r="F24245" t="str">
            <v>E0111667</v>
          </cell>
          <cell r="H24245">
            <v>0</v>
          </cell>
        </row>
        <row r="24246">
          <cell r="B24246">
            <v>211812</v>
          </cell>
          <cell r="D24246" t="str">
            <v>021116</v>
          </cell>
          <cell r="F24246" t="str">
            <v>E0112756</v>
          </cell>
          <cell r="H24246">
            <v>0</v>
          </cell>
        </row>
        <row r="24247">
          <cell r="B24247">
            <v>211812</v>
          </cell>
          <cell r="D24247" t="str">
            <v>021116</v>
          </cell>
          <cell r="F24247" t="str">
            <v>E0113118</v>
          </cell>
          <cell r="H24247">
            <v>0</v>
          </cell>
        </row>
        <row r="24248">
          <cell r="B24248">
            <v>211812</v>
          </cell>
          <cell r="D24248" t="str">
            <v>021116</v>
          </cell>
          <cell r="F24248" t="str">
            <v>E0113126</v>
          </cell>
          <cell r="H24248">
            <v>0</v>
          </cell>
        </row>
        <row r="24249">
          <cell r="B24249">
            <v>211812</v>
          </cell>
          <cell r="D24249" t="str">
            <v>021116</v>
          </cell>
          <cell r="F24249" t="str">
            <v>E0201210</v>
          </cell>
          <cell r="H24249">
            <v>0</v>
          </cell>
        </row>
        <row r="24250">
          <cell r="B24250">
            <v>211812</v>
          </cell>
          <cell r="D24250" t="str">
            <v>021116</v>
          </cell>
          <cell r="F24250" t="str">
            <v>E0201773</v>
          </cell>
          <cell r="H24250">
            <v>0</v>
          </cell>
        </row>
        <row r="24251">
          <cell r="B24251">
            <v>211812</v>
          </cell>
          <cell r="D24251" t="str">
            <v>021116</v>
          </cell>
          <cell r="F24251" t="str">
            <v>E0201880</v>
          </cell>
          <cell r="H24251">
            <v>0</v>
          </cell>
        </row>
        <row r="24252">
          <cell r="B24252">
            <v>211812</v>
          </cell>
          <cell r="D24252" t="str">
            <v>021116</v>
          </cell>
          <cell r="F24252" t="str">
            <v>E0201955</v>
          </cell>
          <cell r="H24252">
            <v>0</v>
          </cell>
        </row>
        <row r="24253">
          <cell r="B24253">
            <v>211812</v>
          </cell>
          <cell r="D24253" t="str">
            <v>021116</v>
          </cell>
          <cell r="F24253" t="str">
            <v>E0202044</v>
          </cell>
          <cell r="H24253">
            <v>16546.400000000001</v>
          </cell>
        </row>
        <row r="24254">
          <cell r="B24254">
            <v>211812</v>
          </cell>
          <cell r="D24254" t="str">
            <v>021116</v>
          </cell>
          <cell r="F24254" t="str">
            <v>E0202052</v>
          </cell>
          <cell r="H24254">
            <v>6458.66</v>
          </cell>
        </row>
        <row r="24255">
          <cell r="B24255">
            <v>211812</v>
          </cell>
          <cell r="D24255" t="str">
            <v>021116</v>
          </cell>
          <cell r="F24255" t="str">
            <v>E0202060</v>
          </cell>
          <cell r="H24255">
            <v>4515.8500000000004</v>
          </cell>
        </row>
        <row r="24256">
          <cell r="B24256">
            <v>211812</v>
          </cell>
          <cell r="D24256" t="str">
            <v>021116</v>
          </cell>
          <cell r="F24256" t="str">
            <v>E0202078</v>
          </cell>
          <cell r="H24256">
            <v>0</v>
          </cell>
        </row>
        <row r="24257">
          <cell r="B24257">
            <v>211812</v>
          </cell>
          <cell r="D24257" t="str">
            <v>021116</v>
          </cell>
          <cell r="F24257" t="str">
            <v>E0202101</v>
          </cell>
          <cell r="H24257">
            <v>5789.99</v>
          </cell>
        </row>
        <row r="24258">
          <cell r="B24258">
            <v>211812</v>
          </cell>
          <cell r="D24258" t="str">
            <v>021116</v>
          </cell>
          <cell r="F24258" t="str">
            <v>E0202119</v>
          </cell>
          <cell r="H24258">
            <v>0</v>
          </cell>
        </row>
        <row r="24259">
          <cell r="B24259">
            <v>211812</v>
          </cell>
          <cell r="D24259" t="str">
            <v>021116</v>
          </cell>
          <cell r="F24259" t="str">
            <v>E0202135</v>
          </cell>
          <cell r="H24259">
            <v>5200.22</v>
          </cell>
        </row>
        <row r="24260">
          <cell r="B24260">
            <v>211812</v>
          </cell>
          <cell r="D24260" t="str">
            <v>021116</v>
          </cell>
          <cell r="F24260" t="str">
            <v>E0202143</v>
          </cell>
          <cell r="H24260">
            <v>0</v>
          </cell>
        </row>
        <row r="24261">
          <cell r="B24261">
            <v>211812</v>
          </cell>
          <cell r="D24261" t="str">
            <v>021116</v>
          </cell>
          <cell r="F24261" t="str">
            <v>E0202193</v>
          </cell>
          <cell r="H24261">
            <v>0</v>
          </cell>
        </row>
        <row r="24262">
          <cell r="B24262">
            <v>211812</v>
          </cell>
          <cell r="D24262" t="str">
            <v>021116</v>
          </cell>
          <cell r="F24262" t="str">
            <v>E0202200</v>
          </cell>
          <cell r="H24262">
            <v>0</v>
          </cell>
        </row>
        <row r="24263">
          <cell r="B24263">
            <v>211812</v>
          </cell>
          <cell r="D24263" t="str">
            <v>021116</v>
          </cell>
          <cell r="F24263" t="str">
            <v>E0202226</v>
          </cell>
          <cell r="H24263">
            <v>3781.35</v>
          </cell>
        </row>
        <row r="24264">
          <cell r="B24264">
            <v>211812</v>
          </cell>
          <cell r="D24264" t="str">
            <v>021116</v>
          </cell>
          <cell r="F24264" t="str">
            <v>E0202276</v>
          </cell>
          <cell r="H24264">
            <v>0</v>
          </cell>
        </row>
        <row r="24265">
          <cell r="B24265">
            <v>211812</v>
          </cell>
          <cell r="D24265" t="str">
            <v>021116</v>
          </cell>
          <cell r="F24265" t="str">
            <v>E0202359</v>
          </cell>
          <cell r="H24265">
            <v>3117.08</v>
          </cell>
        </row>
        <row r="24266">
          <cell r="B24266">
            <v>211812</v>
          </cell>
          <cell r="D24266" t="str">
            <v>021116</v>
          </cell>
          <cell r="F24266" t="str">
            <v>E0202474</v>
          </cell>
          <cell r="H24266">
            <v>0</v>
          </cell>
        </row>
        <row r="24267">
          <cell r="B24267">
            <v>211812</v>
          </cell>
          <cell r="D24267" t="str">
            <v>021116</v>
          </cell>
          <cell r="F24267" t="str">
            <v>E0202507</v>
          </cell>
          <cell r="H24267">
            <v>0</v>
          </cell>
        </row>
        <row r="24268">
          <cell r="B24268">
            <v>211812</v>
          </cell>
          <cell r="D24268" t="str">
            <v>021116</v>
          </cell>
          <cell r="F24268" t="str">
            <v>E0202523</v>
          </cell>
          <cell r="H24268">
            <v>0</v>
          </cell>
        </row>
        <row r="24269">
          <cell r="B24269">
            <v>211812</v>
          </cell>
          <cell r="D24269" t="str">
            <v>021116</v>
          </cell>
          <cell r="F24269" t="str">
            <v>E0202549</v>
          </cell>
          <cell r="H24269">
            <v>3441.59</v>
          </cell>
        </row>
        <row r="24270">
          <cell r="B24270">
            <v>211812</v>
          </cell>
          <cell r="D24270" t="str">
            <v>021116</v>
          </cell>
          <cell r="F24270" t="str">
            <v>E0202573</v>
          </cell>
          <cell r="H24270">
            <v>0</v>
          </cell>
        </row>
        <row r="24271">
          <cell r="B24271">
            <v>211812</v>
          </cell>
          <cell r="D24271" t="str">
            <v>021116</v>
          </cell>
          <cell r="F24271" t="str">
            <v>E0202630</v>
          </cell>
          <cell r="H24271">
            <v>0</v>
          </cell>
        </row>
        <row r="24272">
          <cell r="B24272">
            <v>211812</v>
          </cell>
          <cell r="D24272" t="str">
            <v>021116</v>
          </cell>
          <cell r="F24272" t="str">
            <v>E0202656</v>
          </cell>
          <cell r="H24272">
            <v>6104.58</v>
          </cell>
        </row>
        <row r="24273">
          <cell r="B24273">
            <v>211812</v>
          </cell>
          <cell r="D24273" t="str">
            <v>021116</v>
          </cell>
          <cell r="F24273" t="str">
            <v>E0202664</v>
          </cell>
          <cell r="H24273">
            <v>0</v>
          </cell>
        </row>
        <row r="24274">
          <cell r="B24274">
            <v>211812</v>
          </cell>
          <cell r="D24274" t="str">
            <v>021116</v>
          </cell>
          <cell r="F24274" t="str">
            <v>E0202680</v>
          </cell>
          <cell r="H24274">
            <v>0</v>
          </cell>
        </row>
        <row r="24275">
          <cell r="B24275">
            <v>211812</v>
          </cell>
          <cell r="D24275" t="str">
            <v>021116</v>
          </cell>
          <cell r="F24275" t="str">
            <v>E0202739</v>
          </cell>
          <cell r="H24275">
            <v>0</v>
          </cell>
        </row>
        <row r="24276">
          <cell r="B24276">
            <v>211812</v>
          </cell>
          <cell r="D24276" t="str">
            <v>021116</v>
          </cell>
          <cell r="F24276" t="str">
            <v>E0202838</v>
          </cell>
          <cell r="H24276">
            <v>0</v>
          </cell>
        </row>
        <row r="24277">
          <cell r="B24277">
            <v>211812</v>
          </cell>
          <cell r="D24277" t="str">
            <v>021116</v>
          </cell>
          <cell r="F24277" t="str">
            <v>E0202846</v>
          </cell>
          <cell r="H24277">
            <v>0</v>
          </cell>
        </row>
        <row r="24278">
          <cell r="B24278">
            <v>211812</v>
          </cell>
          <cell r="D24278" t="str">
            <v>021116</v>
          </cell>
          <cell r="F24278" t="str">
            <v>E0202862</v>
          </cell>
          <cell r="H24278">
            <v>1639.67</v>
          </cell>
        </row>
        <row r="24279">
          <cell r="B24279">
            <v>211812</v>
          </cell>
          <cell r="D24279" t="str">
            <v>021116</v>
          </cell>
          <cell r="F24279" t="str">
            <v>E0202870</v>
          </cell>
          <cell r="H24279">
            <v>1666.4</v>
          </cell>
        </row>
        <row r="24280">
          <cell r="B24280">
            <v>211812</v>
          </cell>
          <cell r="D24280" t="str">
            <v>021116</v>
          </cell>
          <cell r="F24280" t="str">
            <v>E0202911</v>
          </cell>
          <cell r="H24280">
            <v>0</v>
          </cell>
        </row>
        <row r="24281">
          <cell r="B24281">
            <v>211812</v>
          </cell>
          <cell r="D24281" t="str">
            <v>021116</v>
          </cell>
          <cell r="F24281" t="str">
            <v>E0202945</v>
          </cell>
          <cell r="H24281">
            <v>0</v>
          </cell>
        </row>
        <row r="24282">
          <cell r="B24282">
            <v>211812</v>
          </cell>
          <cell r="D24282" t="str">
            <v>021116</v>
          </cell>
          <cell r="F24282" t="str">
            <v>E0202953</v>
          </cell>
          <cell r="H24282">
            <v>0</v>
          </cell>
        </row>
        <row r="24283">
          <cell r="B24283">
            <v>211812</v>
          </cell>
          <cell r="D24283" t="str">
            <v>021116</v>
          </cell>
          <cell r="F24283" t="str">
            <v>E0202961</v>
          </cell>
          <cell r="H24283">
            <v>0</v>
          </cell>
        </row>
        <row r="24284">
          <cell r="B24284">
            <v>211812</v>
          </cell>
          <cell r="D24284" t="str">
            <v>021116</v>
          </cell>
          <cell r="F24284" t="str">
            <v>E0202979</v>
          </cell>
          <cell r="H24284">
            <v>3981.66</v>
          </cell>
        </row>
        <row r="24285">
          <cell r="B24285">
            <v>211812</v>
          </cell>
          <cell r="D24285" t="str">
            <v>021116</v>
          </cell>
          <cell r="F24285" t="str">
            <v>E0202987</v>
          </cell>
          <cell r="H24285">
            <v>0</v>
          </cell>
        </row>
        <row r="24286">
          <cell r="B24286">
            <v>211812</v>
          </cell>
          <cell r="D24286" t="str">
            <v>021116</v>
          </cell>
          <cell r="F24286" t="str">
            <v>E0203076</v>
          </cell>
          <cell r="H24286">
            <v>2594.23</v>
          </cell>
        </row>
        <row r="24287">
          <cell r="B24287">
            <v>211812</v>
          </cell>
          <cell r="D24287" t="str">
            <v>021116</v>
          </cell>
          <cell r="F24287" t="str">
            <v>E0203191</v>
          </cell>
          <cell r="H24287">
            <v>5381.75</v>
          </cell>
        </row>
        <row r="24288">
          <cell r="B24288">
            <v>211812</v>
          </cell>
          <cell r="D24288" t="str">
            <v>021116</v>
          </cell>
          <cell r="F24288" t="str">
            <v>E0203208</v>
          </cell>
          <cell r="H24288">
            <v>0</v>
          </cell>
        </row>
        <row r="24289">
          <cell r="B24289">
            <v>211812</v>
          </cell>
          <cell r="D24289" t="str">
            <v>021116</v>
          </cell>
          <cell r="F24289" t="str">
            <v>E0203224</v>
          </cell>
          <cell r="H24289">
            <v>0</v>
          </cell>
        </row>
        <row r="24290">
          <cell r="B24290">
            <v>211812</v>
          </cell>
          <cell r="D24290" t="str">
            <v>021116</v>
          </cell>
          <cell r="F24290" t="str">
            <v>E0203232</v>
          </cell>
          <cell r="H24290">
            <v>3903.01</v>
          </cell>
        </row>
        <row r="24291">
          <cell r="B24291">
            <v>211812</v>
          </cell>
          <cell r="D24291" t="str">
            <v>021116</v>
          </cell>
          <cell r="F24291" t="str">
            <v>E0203240</v>
          </cell>
          <cell r="H24291">
            <v>5986.35</v>
          </cell>
        </row>
        <row r="24292">
          <cell r="B24292">
            <v>211812</v>
          </cell>
          <cell r="D24292" t="str">
            <v>021116</v>
          </cell>
          <cell r="F24292" t="str">
            <v>E0203266</v>
          </cell>
          <cell r="H24292">
            <v>0</v>
          </cell>
        </row>
        <row r="24293">
          <cell r="B24293">
            <v>211812</v>
          </cell>
          <cell r="D24293" t="str">
            <v>021116</v>
          </cell>
          <cell r="F24293" t="str">
            <v>E0203274</v>
          </cell>
          <cell r="H24293">
            <v>4379.5600000000004</v>
          </cell>
        </row>
        <row r="24294">
          <cell r="B24294">
            <v>211812</v>
          </cell>
          <cell r="D24294" t="str">
            <v>021116</v>
          </cell>
          <cell r="F24294" t="str">
            <v>E0300054</v>
          </cell>
          <cell r="H24294">
            <v>0</v>
          </cell>
        </row>
        <row r="24295">
          <cell r="B24295">
            <v>211812</v>
          </cell>
          <cell r="D24295" t="str">
            <v>021116</v>
          </cell>
          <cell r="F24295" t="str">
            <v>E0300319</v>
          </cell>
          <cell r="H24295">
            <v>0</v>
          </cell>
        </row>
        <row r="24296">
          <cell r="B24296">
            <v>211812</v>
          </cell>
          <cell r="D24296" t="str">
            <v>021116</v>
          </cell>
          <cell r="F24296" t="str">
            <v>E0300476</v>
          </cell>
          <cell r="H24296">
            <v>0</v>
          </cell>
        </row>
        <row r="24297">
          <cell r="B24297">
            <v>211812</v>
          </cell>
          <cell r="D24297" t="str">
            <v>021116</v>
          </cell>
          <cell r="F24297" t="str">
            <v>E0300541</v>
          </cell>
          <cell r="H24297">
            <v>0</v>
          </cell>
        </row>
        <row r="24298">
          <cell r="B24298">
            <v>211812</v>
          </cell>
          <cell r="D24298" t="str">
            <v>021116</v>
          </cell>
          <cell r="F24298" t="str">
            <v>E0301276</v>
          </cell>
          <cell r="H24298">
            <v>0</v>
          </cell>
        </row>
        <row r="24299">
          <cell r="B24299">
            <v>211812</v>
          </cell>
          <cell r="D24299" t="str">
            <v>021116</v>
          </cell>
          <cell r="F24299" t="str">
            <v>E0301424</v>
          </cell>
          <cell r="H24299">
            <v>0</v>
          </cell>
        </row>
        <row r="24300">
          <cell r="B24300">
            <v>211812</v>
          </cell>
          <cell r="D24300" t="str">
            <v>021116</v>
          </cell>
          <cell r="F24300" t="str">
            <v>E0301838</v>
          </cell>
          <cell r="H24300">
            <v>3182.09</v>
          </cell>
        </row>
        <row r="24301">
          <cell r="B24301">
            <v>211812</v>
          </cell>
          <cell r="D24301" t="str">
            <v>021116</v>
          </cell>
          <cell r="F24301" t="str">
            <v>E0301888</v>
          </cell>
          <cell r="H24301">
            <v>0</v>
          </cell>
        </row>
        <row r="24302">
          <cell r="B24302">
            <v>211812</v>
          </cell>
          <cell r="D24302" t="str">
            <v>021116</v>
          </cell>
          <cell r="F24302" t="str">
            <v>E0302406</v>
          </cell>
          <cell r="H24302">
            <v>0</v>
          </cell>
        </row>
        <row r="24303">
          <cell r="B24303">
            <v>211812</v>
          </cell>
          <cell r="D24303" t="str">
            <v>021116</v>
          </cell>
          <cell r="F24303" t="str">
            <v>E0302589</v>
          </cell>
          <cell r="H24303">
            <v>0</v>
          </cell>
        </row>
        <row r="24304">
          <cell r="B24304">
            <v>211812</v>
          </cell>
          <cell r="D24304" t="str">
            <v>021116</v>
          </cell>
          <cell r="F24304" t="str">
            <v>E0302810</v>
          </cell>
          <cell r="H24304">
            <v>0</v>
          </cell>
        </row>
        <row r="24305">
          <cell r="B24305">
            <v>211812</v>
          </cell>
          <cell r="D24305" t="str">
            <v>021116</v>
          </cell>
          <cell r="F24305" t="str">
            <v>E0303008</v>
          </cell>
          <cell r="H24305">
            <v>0</v>
          </cell>
        </row>
        <row r="24306">
          <cell r="B24306">
            <v>211812</v>
          </cell>
          <cell r="D24306" t="str">
            <v>021116</v>
          </cell>
          <cell r="F24306" t="str">
            <v>E0303058</v>
          </cell>
          <cell r="H24306">
            <v>0</v>
          </cell>
        </row>
        <row r="24307">
          <cell r="B24307">
            <v>211812</v>
          </cell>
          <cell r="D24307" t="str">
            <v>021116</v>
          </cell>
          <cell r="F24307" t="str">
            <v>E0303066</v>
          </cell>
          <cell r="H24307">
            <v>0</v>
          </cell>
        </row>
        <row r="24308">
          <cell r="B24308">
            <v>211812</v>
          </cell>
          <cell r="D24308" t="str">
            <v>021116</v>
          </cell>
          <cell r="F24308" t="str">
            <v>E0303230</v>
          </cell>
          <cell r="H24308">
            <v>0</v>
          </cell>
        </row>
        <row r="24309">
          <cell r="B24309">
            <v>211812</v>
          </cell>
          <cell r="D24309" t="str">
            <v>021116</v>
          </cell>
          <cell r="F24309" t="str">
            <v>E0303321</v>
          </cell>
          <cell r="H24309">
            <v>0</v>
          </cell>
        </row>
        <row r="24310">
          <cell r="B24310">
            <v>211812</v>
          </cell>
          <cell r="D24310" t="str">
            <v>021116</v>
          </cell>
          <cell r="F24310" t="str">
            <v>E0303553</v>
          </cell>
          <cell r="H24310">
            <v>0</v>
          </cell>
        </row>
        <row r="24311">
          <cell r="B24311">
            <v>211812</v>
          </cell>
          <cell r="D24311" t="str">
            <v>021116</v>
          </cell>
          <cell r="F24311" t="str">
            <v>E0303686</v>
          </cell>
          <cell r="H24311">
            <v>2580.56</v>
          </cell>
        </row>
        <row r="24312">
          <cell r="B24312">
            <v>211812</v>
          </cell>
          <cell r="D24312" t="str">
            <v>021116</v>
          </cell>
          <cell r="F24312" t="str">
            <v>E0303818</v>
          </cell>
          <cell r="H24312">
            <v>0</v>
          </cell>
        </row>
        <row r="24313">
          <cell r="B24313">
            <v>211812</v>
          </cell>
          <cell r="D24313" t="str">
            <v>021116</v>
          </cell>
          <cell r="F24313" t="str">
            <v>E0303850</v>
          </cell>
          <cell r="H24313">
            <v>5929.16</v>
          </cell>
        </row>
        <row r="24314">
          <cell r="B24314">
            <v>211812</v>
          </cell>
          <cell r="D24314" t="str">
            <v>021116</v>
          </cell>
          <cell r="F24314" t="str">
            <v>E0303941</v>
          </cell>
          <cell r="H24314">
            <v>1449.71</v>
          </cell>
        </row>
        <row r="24315">
          <cell r="B24315">
            <v>211812</v>
          </cell>
          <cell r="D24315" t="str">
            <v>021116</v>
          </cell>
          <cell r="F24315" t="str">
            <v>E0304022</v>
          </cell>
          <cell r="H24315">
            <v>0</v>
          </cell>
        </row>
        <row r="24316">
          <cell r="B24316">
            <v>211812</v>
          </cell>
          <cell r="D24316" t="str">
            <v>021116</v>
          </cell>
          <cell r="F24316" t="str">
            <v>E0304056</v>
          </cell>
          <cell r="H24316">
            <v>0</v>
          </cell>
        </row>
        <row r="24317">
          <cell r="B24317">
            <v>211812</v>
          </cell>
          <cell r="D24317" t="str">
            <v>021116</v>
          </cell>
          <cell r="F24317" t="str">
            <v>E0304072</v>
          </cell>
          <cell r="H24317">
            <v>5344.61</v>
          </cell>
        </row>
        <row r="24318">
          <cell r="B24318">
            <v>211812</v>
          </cell>
          <cell r="D24318" t="str">
            <v>021116</v>
          </cell>
          <cell r="F24318" t="str">
            <v>E0304163</v>
          </cell>
          <cell r="H24318">
            <v>0</v>
          </cell>
        </row>
        <row r="24319">
          <cell r="B24319">
            <v>211812</v>
          </cell>
          <cell r="D24319" t="str">
            <v>021116</v>
          </cell>
          <cell r="F24319" t="str">
            <v>E0304171</v>
          </cell>
          <cell r="H24319">
            <v>0</v>
          </cell>
        </row>
        <row r="24320">
          <cell r="B24320">
            <v>211812</v>
          </cell>
          <cell r="D24320" t="str">
            <v>021116</v>
          </cell>
          <cell r="F24320" t="str">
            <v>E0304212</v>
          </cell>
          <cell r="H24320">
            <v>5342.61</v>
          </cell>
        </row>
        <row r="24321">
          <cell r="B24321">
            <v>211812</v>
          </cell>
          <cell r="D24321" t="str">
            <v>021116</v>
          </cell>
          <cell r="F24321" t="str">
            <v>E0304296</v>
          </cell>
          <cell r="H24321">
            <v>0</v>
          </cell>
        </row>
        <row r="24322">
          <cell r="B24322">
            <v>211812</v>
          </cell>
          <cell r="D24322" t="str">
            <v>021116</v>
          </cell>
          <cell r="F24322" t="str">
            <v>E0304303</v>
          </cell>
          <cell r="H24322">
            <v>3442.9</v>
          </cell>
        </row>
        <row r="24323">
          <cell r="B24323">
            <v>211812</v>
          </cell>
          <cell r="D24323" t="str">
            <v>021116</v>
          </cell>
          <cell r="F24323" t="str">
            <v>E0304337</v>
          </cell>
          <cell r="H24323">
            <v>3517.91</v>
          </cell>
        </row>
        <row r="24324">
          <cell r="B24324">
            <v>211812</v>
          </cell>
          <cell r="D24324" t="str">
            <v>021116</v>
          </cell>
          <cell r="F24324" t="str">
            <v>E0304353</v>
          </cell>
          <cell r="H24324">
            <v>0</v>
          </cell>
        </row>
        <row r="24325">
          <cell r="B24325">
            <v>211812</v>
          </cell>
          <cell r="D24325" t="str">
            <v>021116</v>
          </cell>
          <cell r="F24325" t="str">
            <v>E0304361</v>
          </cell>
          <cell r="H24325">
            <v>0</v>
          </cell>
        </row>
        <row r="24326">
          <cell r="B24326">
            <v>211812</v>
          </cell>
          <cell r="D24326" t="str">
            <v>021116</v>
          </cell>
          <cell r="F24326" t="str">
            <v>E0304379</v>
          </cell>
          <cell r="H24326">
            <v>5534.61</v>
          </cell>
        </row>
        <row r="24327">
          <cell r="B24327">
            <v>211812</v>
          </cell>
          <cell r="D24327" t="str">
            <v>021116</v>
          </cell>
          <cell r="F24327" t="str">
            <v>E0304387</v>
          </cell>
          <cell r="H24327">
            <v>4646.6499999999996</v>
          </cell>
        </row>
        <row r="24328">
          <cell r="B24328">
            <v>211812</v>
          </cell>
          <cell r="D24328" t="str">
            <v>021116</v>
          </cell>
          <cell r="F24328" t="str">
            <v>E0304395</v>
          </cell>
          <cell r="H24328">
            <v>5453.85</v>
          </cell>
        </row>
        <row r="24329">
          <cell r="B24329">
            <v>211812</v>
          </cell>
          <cell r="D24329" t="str">
            <v>021116</v>
          </cell>
          <cell r="F24329" t="str">
            <v>E0304410</v>
          </cell>
          <cell r="H24329">
            <v>3994.88</v>
          </cell>
        </row>
        <row r="24330">
          <cell r="B24330">
            <v>211812</v>
          </cell>
          <cell r="D24330" t="str">
            <v>021116</v>
          </cell>
          <cell r="F24330" t="str">
            <v>E0304428</v>
          </cell>
          <cell r="H24330">
            <v>0</v>
          </cell>
        </row>
        <row r="24331">
          <cell r="B24331">
            <v>211812</v>
          </cell>
          <cell r="D24331" t="str">
            <v>021116</v>
          </cell>
          <cell r="F24331" t="str">
            <v>E0304436</v>
          </cell>
          <cell r="H24331">
            <v>3994.88</v>
          </cell>
        </row>
        <row r="24332">
          <cell r="B24332">
            <v>211812</v>
          </cell>
          <cell r="D24332" t="str">
            <v>021116</v>
          </cell>
          <cell r="F24332" t="str">
            <v>E0304478</v>
          </cell>
          <cell r="H24332">
            <v>5109.57</v>
          </cell>
        </row>
        <row r="24333">
          <cell r="B24333">
            <v>211812</v>
          </cell>
          <cell r="D24333" t="str">
            <v>021116</v>
          </cell>
          <cell r="F24333" t="str">
            <v>E0304486</v>
          </cell>
          <cell r="H24333">
            <v>0</v>
          </cell>
        </row>
        <row r="24334">
          <cell r="B24334">
            <v>211812</v>
          </cell>
          <cell r="D24334" t="str">
            <v>021116</v>
          </cell>
          <cell r="F24334" t="str">
            <v>E0304527</v>
          </cell>
          <cell r="H24334">
            <v>5291.17</v>
          </cell>
        </row>
        <row r="24335">
          <cell r="B24335">
            <v>211812</v>
          </cell>
          <cell r="D24335" t="str">
            <v>021116</v>
          </cell>
          <cell r="F24335" t="str">
            <v>E0304543</v>
          </cell>
          <cell r="H24335">
            <v>0</v>
          </cell>
        </row>
        <row r="24336">
          <cell r="B24336">
            <v>211812</v>
          </cell>
          <cell r="D24336" t="str">
            <v>021116</v>
          </cell>
          <cell r="F24336" t="str">
            <v>E0304626</v>
          </cell>
          <cell r="H24336">
            <v>0</v>
          </cell>
        </row>
        <row r="24337">
          <cell r="B24337">
            <v>211812</v>
          </cell>
          <cell r="D24337" t="str">
            <v>021116</v>
          </cell>
          <cell r="F24337" t="str">
            <v>E0304676</v>
          </cell>
          <cell r="H24337">
            <v>4043.01</v>
          </cell>
        </row>
        <row r="24338">
          <cell r="B24338">
            <v>211812</v>
          </cell>
          <cell r="D24338" t="str">
            <v>021116</v>
          </cell>
          <cell r="F24338" t="str">
            <v>E0304709</v>
          </cell>
          <cell r="H24338">
            <v>3228.04</v>
          </cell>
        </row>
        <row r="24339">
          <cell r="B24339">
            <v>211812</v>
          </cell>
          <cell r="D24339" t="str">
            <v>021116</v>
          </cell>
          <cell r="F24339" t="str">
            <v>E0304791</v>
          </cell>
          <cell r="H24339">
            <v>6181.72</v>
          </cell>
        </row>
        <row r="24340">
          <cell r="B24340">
            <v>211812</v>
          </cell>
          <cell r="D24340" t="str">
            <v>021116</v>
          </cell>
          <cell r="F24340" t="str">
            <v>E0304808</v>
          </cell>
          <cell r="H24340">
            <v>0</v>
          </cell>
        </row>
        <row r="24341">
          <cell r="B24341">
            <v>211812</v>
          </cell>
          <cell r="D24341" t="str">
            <v>021116</v>
          </cell>
          <cell r="F24341" t="str">
            <v>E0304816</v>
          </cell>
          <cell r="H24341">
            <v>6736.45</v>
          </cell>
        </row>
        <row r="24342">
          <cell r="B24342">
            <v>211812</v>
          </cell>
          <cell r="D24342" t="str">
            <v>021116</v>
          </cell>
          <cell r="F24342" t="str">
            <v>E0304824</v>
          </cell>
          <cell r="H24342">
            <v>0</v>
          </cell>
        </row>
        <row r="24343">
          <cell r="B24343">
            <v>211812</v>
          </cell>
          <cell r="D24343" t="str">
            <v>021116</v>
          </cell>
          <cell r="F24343" t="str">
            <v>E0304832</v>
          </cell>
          <cell r="H24343">
            <v>5447.2</v>
          </cell>
        </row>
        <row r="24344">
          <cell r="B24344">
            <v>211812</v>
          </cell>
          <cell r="D24344" t="str">
            <v>021116</v>
          </cell>
          <cell r="F24344" t="str">
            <v>E0304840</v>
          </cell>
          <cell r="H24344">
            <v>4183.12</v>
          </cell>
        </row>
        <row r="24345">
          <cell r="B24345">
            <v>211812</v>
          </cell>
          <cell r="D24345" t="str">
            <v>021116</v>
          </cell>
          <cell r="F24345" t="str">
            <v>E0304858</v>
          </cell>
          <cell r="H24345">
            <v>0</v>
          </cell>
        </row>
        <row r="24346">
          <cell r="B24346">
            <v>211812</v>
          </cell>
          <cell r="D24346" t="str">
            <v>021116</v>
          </cell>
          <cell r="F24346" t="str">
            <v>E0304866</v>
          </cell>
          <cell r="H24346">
            <v>0</v>
          </cell>
        </row>
        <row r="24347">
          <cell r="B24347">
            <v>211812</v>
          </cell>
          <cell r="D24347" t="str">
            <v>021116</v>
          </cell>
          <cell r="F24347" t="str">
            <v>E0304874</v>
          </cell>
          <cell r="H24347">
            <v>0</v>
          </cell>
        </row>
        <row r="24348">
          <cell r="B24348">
            <v>211812</v>
          </cell>
          <cell r="D24348" t="str">
            <v>021116</v>
          </cell>
          <cell r="F24348" t="str">
            <v>E0304907</v>
          </cell>
          <cell r="H24348">
            <v>4245.3500000000004</v>
          </cell>
        </row>
        <row r="24349">
          <cell r="B24349">
            <v>211812</v>
          </cell>
          <cell r="D24349" t="str">
            <v>021116</v>
          </cell>
          <cell r="F24349" t="str">
            <v>E0304915</v>
          </cell>
          <cell r="H24349">
            <v>0</v>
          </cell>
        </row>
        <row r="24350">
          <cell r="B24350">
            <v>211812</v>
          </cell>
          <cell r="D24350" t="str">
            <v>021116</v>
          </cell>
          <cell r="F24350" t="str">
            <v>E0304923</v>
          </cell>
          <cell r="H24350">
            <v>0</v>
          </cell>
        </row>
        <row r="24351">
          <cell r="B24351">
            <v>211812</v>
          </cell>
          <cell r="D24351" t="str">
            <v>021116</v>
          </cell>
          <cell r="F24351" t="str">
            <v>E0304931</v>
          </cell>
          <cell r="H24351">
            <v>0</v>
          </cell>
        </row>
        <row r="24352">
          <cell r="B24352">
            <v>211812</v>
          </cell>
          <cell r="D24352" t="str">
            <v>021116</v>
          </cell>
          <cell r="F24352" t="str">
            <v>E0304949</v>
          </cell>
          <cell r="H24352">
            <v>0</v>
          </cell>
        </row>
        <row r="24353">
          <cell r="B24353">
            <v>211812</v>
          </cell>
          <cell r="D24353" t="str">
            <v>021116</v>
          </cell>
          <cell r="F24353" t="str">
            <v>E0304957</v>
          </cell>
          <cell r="H24353">
            <v>0</v>
          </cell>
        </row>
        <row r="24354">
          <cell r="B24354">
            <v>211812</v>
          </cell>
          <cell r="D24354" t="str">
            <v>021116</v>
          </cell>
          <cell r="F24354" t="str">
            <v>E0304965</v>
          </cell>
          <cell r="H24354">
            <v>0</v>
          </cell>
        </row>
        <row r="24355">
          <cell r="B24355">
            <v>211812</v>
          </cell>
          <cell r="D24355" t="str">
            <v>021116</v>
          </cell>
          <cell r="F24355" t="str">
            <v>E0304973</v>
          </cell>
          <cell r="H24355">
            <v>4183.12</v>
          </cell>
        </row>
        <row r="24356">
          <cell r="B24356">
            <v>211812</v>
          </cell>
          <cell r="D24356" t="str">
            <v>021116</v>
          </cell>
          <cell r="F24356" t="str">
            <v>E0304981</v>
          </cell>
          <cell r="H24356">
            <v>0</v>
          </cell>
        </row>
        <row r="24357">
          <cell r="B24357">
            <v>211812</v>
          </cell>
          <cell r="D24357" t="str">
            <v>021116</v>
          </cell>
          <cell r="F24357" t="str">
            <v>E0304999</v>
          </cell>
          <cell r="H24357">
            <v>4218.38</v>
          </cell>
        </row>
        <row r="24358">
          <cell r="B24358">
            <v>211812</v>
          </cell>
          <cell r="D24358" t="str">
            <v>021116</v>
          </cell>
          <cell r="F24358" t="str">
            <v>E0305004</v>
          </cell>
          <cell r="H24358">
            <v>0</v>
          </cell>
        </row>
        <row r="24359">
          <cell r="B24359">
            <v>211812</v>
          </cell>
          <cell r="D24359" t="str">
            <v>021116</v>
          </cell>
          <cell r="F24359" t="str">
            <v>E0305012</v>
          </cell>
          <cell r="H24359">
            <v>3514.85</v>
          </cell>
        </row>
        <row r="24360">
          <cell r="B24360">
            <v>211812</v>
          </cell>
          <cell r="D24360" t="str">
            <v>021116</v>
          </cell>
          <cell r="F24360" t="str">
            <v>E0305020</v>
          </cell>
          <cell r="H24360">
            <v>4377.9799999999996</v>
          </cell>
        </row>
        <row r="24361">
          <cell r="B24361">
            <v>211812</v>
          </cell>
          <cell r="D24361" t="str">
            <v>021116</v>
          </cell>
          <cell r="F24361" t="str">
            <v>E0305038</v>
          </cell>
          <cell r="H24361">
            <v>4342.8</v>
          </cell>
        </row>
        <row r="24362">
          <cell r="B24362">
            <v>211812</v>
          </cell>
          <cell r="D24362" t="str">
            <v>021116</v>
          </cell>
          <cell r="F24362" t="str">
            <v>E0305046</v>
          </cell>
          <cell r="H24362">
            <v>4610.62</v>
          </cell>
        </row>
        <row r="24363">
          <cell r="B24363">
            <v>211812</v>
          </cell>
          <cell r="D24363" t="str">
            <v>021116</v>
          </cell>
          <cell r="F24363" t="str">
            <v>E0305054</v>
          </cell>
          <cell r="H24363">
            <v>0</v>
          </cell>
        </row>
        <row r="24364">
          <cell r="B24364">
            <v>211812</v>
          </cell>
          <cell r="D24364" t="str">
            <v>021116</v>
          </cell>
          <cell r="F24364" t="str">
            <v>E0305103</v>
          </cell>
          <cell r="H24364">
            <v>4609.0600000000004</v>
          </cell>
        </row>
        <row r="24365">
          <cell r="B24365">
            <v>211812</v>
          </cell>
          <cell r="D24365" t="str">
            <v>021116</v>
          </cell>
          <cell r="F24365" t="str">
            <v>E0305111</v>
          </cell>
          <cell r="H24365">
            <v>3903.01</v>
          </cell>
        </row>
        <row r="24366">
          <cell r="B24366">
            <v>211812</v>
          </cell>
          <cell r="D24366" t="str">
            <v>021116</v>
          </cell>
          <cell r="F24366" t="str">
            <v>E0305137</v>
          </cell>
          <cell r="H24366">
            <v>0</v>
          </cell>
        </row>
        <row r="24367">
          <cell r="B24367">
            <v>211812</v>
          </cell>
          <cell r="D24367" t="str">
            <v>021116</v>
          </cell>
          <cell r="F24367" t="str">
            <v>E0305145</v>
          </cell>
          <cell r="H24367">
            <v>7659.3</v>
          </cell>
        </row>
        <row r="24368">
          <cell r="B24368">
            <v>211812</v>
          </cell>
          <cell r="D24368" t="str">
            <v>021116</v>
          </cell>
          <cell r="F24368" t="str">
            <v>E0305153</v>
          </cell>
          <cell r="H24368">
            <v>5279.37</v>
          </cell>
        </row>
        <row r="24369">
          <cell r="B24369">
            <v>211812</v>
          </cell>
          <cell r="D24369" t="str">
            <v>021116</v>
          </cell>
          <cell r="F24369" t="str">
            <v>E0305161</v>
          </cell>
          <cell r="H24369">
            <v>6182.5</v>
          </cell>
        </row>
        <row r="24370">
          <cell r="B24370">
            <v>211812</v>
          </cell>
          <cell r="D24370" t="str">
            <v>021116</v>
          </cell>
          <cell r="F24370" t="str">
            <v>E0305179</v>
          </cell>
          <cell r="H24370">
            <v>0</v>
          </cell>
        </row>
        <row r="24371">
          <cell r="B24371">
            <v>211812</v>
          </cell>
          <cell r="D24371" t="str">
            <v>021116</v>
          </cell>
          <cell r="F24371" t="str">
            <v>E0305202</v>
          </cell>
          <cell r="H24371">
            <v>3903.01</v>
          </cell>
        </row>
        <row r="24372">
          <cell r="B24372">
            <v>211812</v>
          </cell>
          <cell r="D24372" t="str">
            <v>021116</v>
          </cell>
          <cell r="F24372" t="str">
            <v>E0305236</v>
          </cell>
          <cell r="H24372">
            <v>9883.59</v>
          </cell>
        </row>
        <row r="24373">
          <cell r="B24373">
            <v>211812</v>
          </cell>
          <cell r="D24373" t="str">
            <v>021116</v>
          </cell>
          <cell r="F24373" t="str">
            <v>E0404301</v>
          </cell>
          <cell r="H24373">
            <v>0</v>
          </cell>
        </row>
        <row r="24374">
          <cell r="B24374">
            <v>211812</v>
          </cell>
          <cell r="D24374" t="str">
            <v>021116</v>
          </cell>
          <cell r="F24374" t="str">
            <v>E0404715</v>
          </cell>
          <cell r="H24374">
            <v>0</v>
          </cell>
        </row>
        <row r="24375">
          <cell r="B24375">
            <v>211812</v>
          </cell>
          <cell r="D24375" t="str">
            <v>021116</v>
          </cell>
          <cell r="F24375" t="str">
            <v>E0404757</v>
          </cell>
          <cell r="H24375">
            <v>0</v>
          </cell>
        </row>
        <row r="24376">
          <cell r="B24376">
            <v>211812</v>
          </cell>
          <cell r="D24376" t="str">
            <v>021116</v>
          </cell>
          <cell r="F24376" t="str">
            <v>E0405002</v>
          </cell>
          <cell r="H24376">
            <v>9417.8700000000008</v>
          </cell>
        </row>
        <row r="24377">
          <cell r="B24377">
            <v>211812</v>
          </cell>
          <cell r="D24377" t="str">
            <v>021116</v>
          </cell>
          <cell r="F24377" t="str">
            <v>E0503880</v>
          </cell>
          <cell r="H24377">
            <v>0</v>
          </cell>
        </row>
        <row r="24378">
          <cell r="B24378">
            <v>211812</v>
          </cell>
          <cell r="D24378" t="str">
            <v>021116</v>
          </cell>
          <cell r="F24378" t="str">
            <v>E0504169</v>
          </cell>
          <cell r="H24378">
            <v>0</v>
          </cell>
        </row>
        <row r="24379">
          <cell r="B24379">
            <v>211812</v>
          </cell>
          <cell r="D24379" t="str">
            <v>021116</v>
          </cell>
          <cell r="F24379" t="str">
            <v>E0604688</v>
          </cell>
          <cell r="H24379">
            <v>0</v>
          </cell>
        </row>
        <row r="24380">
          <cell r="B24380">
            <v>211812</v>
          </cell>
          <cell r="D24380" t="str">
            <v>021116</v>
          </cell>
          <cell r="F24380" t="str">
            <v>E0606288</v>
          </cell>
          <cell r="H24380">
            <v>0</v>
          </cell>
        </row>
        <row r="24381">
          <cell r="B24381">
            <v>211812</v>
          </cell>
          <cell r="D24381" t="str">
            <v>021116</v>
          </cell>
          <cell r="F24381" t="str">
            <v>E0606296</v>
          </cell>
          <cell r="H24381">
            <v>0</v>
          </cell>
        </row>
        <row r="24382">
          <cell r="B24382">
            <v>211812</v>
          </cell>
          <cell r="D24382" t="str">
            <v>021116</v>
          </cell>
          <cell r="F24382" t="str">
            <v>E0606634</v>
          </cell>
          <cell r="H24382">
            <v>0</v>
          </cell>
        </row>
        <row r="24383">
          <cell r="B24383">
            <v>211812</v>
          </cell>
          <cell r="D24383" t="str">
            <v>021116</v>
          </cell>
          <cell r="F24383" t="str">
            <v>E0607476</v>
          </cell>
          <cell r="H24383">
            <v>0</v>
          </cell>
        </row>
        <row r="24384">
          <cell r="B24384">
            <v>211812</v>
          </cell>
          <cell r="D24384" t="str">
            <v>021116</v>
          </cell>
          <cell r="F24384" t="str">
            <v>E0607640</v>
          </cell>
          <cell r="H24384">
            <v>0</v>
          </cell>
        </row>
        <row r="24385">
          <cell r="B24385">
            <v>211812</v>
          </cell>
          <cell r="D24385" t="str">
            <v>021116</v>
          </cell>
          <cell r="F24385" t="str">
            <v>E0609141</v>
          </cell>
          <cell r="H24385">
            <v>4067.79</v>
          </cell>
        </row>
        <row r="24386">
          <cell r="B24386">
            <v>211812</v>
          </cell>
          <cell r="D24386" t="str">
            <v>021116</v>
          </cell>
          <cell r="F24386" t="str">
            <v>E0610172</v>
          </cell>
          <cell r="H24386">
            <v>1399.79</v>
          </cell>
        </row>
        <row r="24387">
          <cell r="B24387">
            <v>211812</v>
          </cell>
          <cell r="D24387" t="str">
            <v>021116</v>
          </cell>
          <cell r="F24387" t="str">
            <v>E0610726</v>
          </cell>
          <cell r="H24387">
            <v>0</v>
          </cell>
        </row>
        <row r="24388">
          <cell r="B24388">
            <v>211812</v>
          </cell>
          <cell r="D24388" t="str">
            <v>021116</v>
          </cell>
          <cell r="F24388" t="str">
            <v>E0611005</v>
          </cell>
          <cell r="H24388">
            <v>0</v>
          </cell>
        </row>
        <row r="24389">
          <cell r="B24389">
            <v>211812</v>
          </cell>
          <cell r="D24389" t="str">
            <v>021116</v>
          </cell>
          <cell r="F24389" t="str">
            <v>E0611815</v>
          </cell>
          <cell r="H24389">
            <v>0</v>
          </cell>
        </row>
        <row r="24390">
          <cell r="B24390">
            <v>211812</v>
          </cell>
          <cell r="D24390" t="str">
            <v>021116</v>
          </cell>
          <cell r="F24390" t="str">
            <v>E0612186</v>
          </cell>
          <cell r="H24390">
            <v>0</v>
          </cell>
        </row>
        <row r="24391">
          <cell r="B24391">
            <v>211812</v>
          </cell>
          <cell r="D24391" t="str">
            <v>021116</v>
          </cell>
          <cell r="F24391" t="str">
            <v>E0613027</v>
          </cell>
          <cell r="H24391">
            <v>18986.71</v>
          </cell>
        </row>
        <row r="24392">
          <cell r="B24392">
            <v>211812</v>
          </cell>
          <cell r="D24392" t="str">
            <v>021116</v>
          </cell>
          <cell r="F24392" t="str">
            <v>E0613308</v>
          </cell>
          <cell r="H24392">
            <v>0</v>
          </cell>
        </row>
        <row r="24393">
          <cell r="B24393">
            <v>211812</v>
          </cell>
          <cell r="D24393" t="str">
            <v>021116</v>
          </cell>
          <cell r="F24393" t="str">
            <v>E0613316</v>
          </cell>
          <cell r="H24393">
            <v>0</v>
          </cell>
        </row>
        <row r="24394">
          <cell r="B24394">
            <v>211812</v>
          </cell>
          <cell r="D24394" t="str">
            <v>021116</v>
          </cell>
          <cell r="F24394" t="str">
            <v>E0614116</v>
          </cell>
          <cell r="H24394">
            <v>0</v>
          </cell>
        </row>
        <row r="24395">
          <cell r="B24395">
            <v>211812</v>
          </cell>
          <cell r="D24395" t="str">
            <v>021116</v>
          </cell>
          <cell r="F24395" t="str">
            <v>E0614140</v>
          </cell>
          <cell r="H24395">
            <v>0</v>
          </cell>
        </row>
        <row r="24396">
          <cell r="B24396">
            <v>211812</v>
          </cell>
          <cell r="D24396" t="str">
            <v>021116</v>
          </cell>
          <cell r="F24396" t="str">
            <v>E0614314</v>
          </cell>
          <cell r="H24396">
            <v>0</v>
          </cell>
        </row>
        <row r="24397">
          <cell r="B24397">
            <v>211812</v>
          </cell>
          <cell r="D24397" t="str">
            <v>021116</v>
          </cell>
          <cell r="F24397" t="str">
            <v>E0614356</v>
          </cell>
          <cell r="H24397">
            <v>0</v>
          </cell>
        </row>
        <row r="24398">
          <cell r="B24398">
            <v>211812</v>
          </cell>
          <cell r="D24398" t="str">
            <v>021116</v>
          </cell>
          <cell r="F24398" t="str">
            <v>E0614471</v>
          </cell>
          <cell r="H24398">
            <v>5333.82</v>
          </cell>
        </row>
        <row r="24399">
          <cell r="B24399">
            <v>211812</v>
          </cell>
          <cell r="D24399" t="str">
            <v>021116</v>
          </cell>
          <cell r="F24399" t="str">
            <v>E0614489</v>
          </cell>
          <cell r="H24399">
            <v>5139.84</v>
          </cell>
        </row>
        <row r="24400">
          <cell r="B24400">
            <v>211812</v>
          </cell>
          <cell r="D24400" t="str">
            <v>021116</v>
          </cell>
          <cell r="F24400" t="str">
            <v>E0614497</v>
          </cell>
          <cell r="H24400">
            <v>7059.22</v>
          </cell>
        </row>
        <row r="24401">
          <cell r="B24401">
            <v>211812</v>
          </cell>
          <cell r="D24401" t="str">
            <v>021116</v>
          </cell>
          <cell r="F24401" t="str">
            <v>E0614645</v>
          </cell>
          <cell r="H24401">
            <v>0</v>
          </cell>
        </row>
        <row r="24402">
          <cell r="B24402">
            <v>211812</v>
          </cell>
          <cell r="D24402" t="str">
            <v>021116</v>
          </cell>
          <cell r="F24402" t="str">
            <v>E0614744</v>
          </cell>
          <cell r="H24402">
            <v>-17291.3</v>
          </cell>
        </row>
        <row r="24403">
          <cell r="B24403">
            <v>211812</v>
          </cell>
          <cell r="D24403" t="str">
            <v>021116</v>
          </cell>
          <cell r="F24403" t="str">
            <v>E0614760</v>
          </cell>
          <cell r="H24403">
            <v>0</v>
          </cell>
        </row>
        <row r="24404">
          <cell r="B24404">
            <v>211812</v>
          </cell>
          <cell r="D24404" t="str">
            <v>021116</v>
          </cell>
          <cell r="F24404" t="str">
            <v>E0614778</v>
          </cell>
          <cell r="H24404">
            <v>5411.47</v>
          </cell>
        </row>
        <row r="24405">
          <cell r="B24405">
            <v>211812</v>
          </cell>
          <cell r="D24405" t="str">
            <v>021116</v>
          </cell>
          <cell r="F24405" t="str">
            <v>E0615221</v>
          </cell>
          <cell r="H24405">
            <v>4989.71</v>
          </cell>
        </row>
        <row r="24406">
          <cell r="B24406">
            <v>211812</v>
          </cell>
          <cell r="D24406" t="str">
            <v>021116</v>
          </cell>
          <cell r="F24406" t="str">
            <v>E0615304</v>
          </cell>
          <cell r="H24406">
            <v>7179.85</v>
          </cell>
        </row>
        <row r="24407">
          <cell r="B24407">
            <v>211812</v>
          </cell>
          <cell r="D24407" t="str">
            <v>021116</v>
          </cell>
          <cell r="F24407" t="str">
            <v>E0615479</v>
          </cell>
          <cell r="H24407">
            <v>0</v>
          </cell>
        </row>
        <row r="24408">
          <cell r="B24408">
            <v>211812</v>
          </cell>
          <cell r="D24408" t="str">
            <v>021116</v>
          </cell>
          <cell r="F24408" t="str">
            <v>E0615586</v>
          </cell>
          <cell r="H24408">
            <v>0</v>
          </cell>
        </row>
        <row r="24409">
          <cell r="B24409">
            <v>211812</v>
          </cell>
          <cell r="D24409" t="str">
            <v>021116</v>
          </cell>
          <cell r="F24409" t="str">
            <v>E0700147</v>
          </cell>
          <cell r="H24409">
            <v>2048.2800000000002</v>
          </cell>
        </row>
        <row r="24410">
          <cell r="B24410">
            <v>211812</v>
          </cell>
          <cell r="D24410" t="str">
            <v>021116</v>
          </cell>
          <cell r="F24410" t="str">
            <v>E0700379</v>
          </cell>
          <cell r="H24410">
            <v>0</v>
          </cell>
        </row>
        <row r="24411">
          <cell r="B24411">
            <v>211812</v>
          </cell>
          <cell r="D24411" t="str">
            <v>021116</v>
          </cell>
          <cell r="F24411" t="str">
            <v>E0701369</v>
          </cell>
          <cell r="H24411">
            <v>0</v>
          </cell>
        </row>
        <row r="24412">
          <cell r="B24412">
            <v>211812</v>
          </cell>
          <cell r="D24412" t="str">
            <v>021116</v>
          </cell>
          <cell r="F24412" t="str">
            <v>E0703662</v>
          </cell>
          <cell r="H24412">
            <v>0</v>
          </cell>
        </row>
        <row r="24413">
          <cell r="B24413">
            <v>211812</v>
          </cell>
          <cell r="D24413" t="str">
            <v>021116</v>
          </cell>
          <cell r="F24413" t="str">
            <v>E0703696</v>
          </cell>
          <cell r="H24413">
            <v>3985.61</v>
          </cell>
        </row>
        <row r="24414">
          <cell r="B24414">
            <v>211812</v>
          </cell>
          <cell r="D24414" t="str">
            <v>021116</v>
          </cell>
          <cell r="F24414" t="str">
            <v>E0703795</v>
          </cell>
          <cell r="H24414">
            <v>0</v>
          </cell>
        </row>
        <row r="24415">
          <cell r="B24415">
            <v>211812</v>
          </cell>
          <cell r="D24415" t="str">
            <v>021116</v>
          </cell>
          <cell r="F24415" t="str">
            <v>E0703802</v>
          </cell>
          <cell r="H24415">
            <v>0</v>
          </cell>
        </row>
        <row r="24416">
          <cell r="B24416">
            <v>211812</v>
          </cell>
          <cell r="D24416" t="str">
            <v>021116</v>
          </cell>
          <cell r="F24416" t="str">
            <v>E0703852</v>
          </cell>
          <cell r="H24416">
            <v>0</v>
          </cell>
        </row>
        <row r="24417">
          <cell r="B24417">
            <v>211812</v>
          </cell>
          <cell r="D24417" t="str">
            <v>021116</v>
          </cell>
          <cell r="F24417" t="str">
            <v>E0703860</v>
          </cell>
          <cell r="H24417">
            <v>0</v>
          </cell>
        </row>
        <row r="24418">
          <cell r="B24418">
            <v>211812</v>
          </cell>
          <cell r="D24418" t="str">
            <v>021116</v>
          </cell>
          <cell r="F24418" t="str">
            <v>E0703993</v>
          </cell>
          <cell r="H24418">
            <v>0</v>
          </cell>
        </row>
        <row r="24419">
          <cell r="B24419">
            <v>211812</v>
          </cell>
          <cell r="D24419" t="str">
            <v>021116</v>
          </cell>
          <cell r="F24419" t="str">
            <v>E1000794</v>
          </cell>
          <cell r="H24419">
            <v>0</v>
          </cell>
        </row>
        <row r="24420">
          <cell r="B24420">
            <v>211812</v>
          </cell>
          <cell r="D24420" t="str">
            <v>021116</v>
          </cell>
          <cell r="F24420" t="str">
            <v>E1000869</v>
          </cell>
          <cell r="H24420">
            <v>1895.98</v>
          </cell>
        </row>
        <row r="24421">
          <cell r="B24421">
            <v>211812</v>
          </cell>
          <cell r="D24421" t="str">
            <v>021116</v>
          </cell>
          <cell r="F24421" t="str">
            <v>E1001619</v>
          </cell>
          <cell r="H24421">
            <v>1625.79</v>
          </cell>
        </row>
        <row r="24422">
          <cell r="B24422">
            <v>211812</v>
          </cell>
          <cell r="D24422" t="str">
            <v>021116</v>
          </cell>
          <cell r="F24422" t="str">
            <v>E1001825</v>
          </cell>
          <cell r="H24422">
            <v>0</v>
          </cell>
        </row>
        <row r="24423">
          <cell r="B24423">
            <v>211812</v>
          </cell>
          <cell r="D24423" t="str">
            <v>021116</v>
          </cell>
          <cell r="F24423" t="str">
            <v>E1002112</v>
          </cell>
          <cell r="H24423">
            <v>0</v>
          </cell>
        </row>
        <row r="24424">
          <cell r="B24424">
            <v>211812</v>
          </cell>
          <cell r="D24424" t="str">
            <v>021116</v>
          </cell>
          <cell r="F24424" t="str">
            <v>E1002675</v>
          </cell>
          <cell r="H24424">
            <v>1880.4</v>
          </cell>
        </row>
        <row r="24425">
          <cell r="B24425">
            <v>211812</v>
          </cell>
          <cell r="D24425" t="str">
            <v>021116</v>
          </cell>
          <cell r="F24425" t="str">
            <v>E1002716</v>
          </cell>
          <cell r="H24425">
            <v>0</v>
          </cell>
        </row>
        <row r="24426">
          <cell r="B24426">
            <v>211812</v>
          </cell>
          <cell r="D24426" t="str">
            <v>021116</v>
          </cell>
          <cell r="F24426" t="str">
            <v>E1003558</v>
          </cell>
          <cell r="H24426">
            <v>3128.46</v>
          </cell>
        </row>
        <row r="24427">
          <cell r="B24427">
            <v>211812</v>
          </cell>
          <cell r="D24427" t="str">
            <v>021116</v>
          </cell>
          <cell r="F24427" t="str">
            <v>E1003962</v>
          </cell>
          <cell r="H24427">
            <v>0</v>
          </cell>
        </row>
        <row r="24428">
          <cell r="B24428">
            <v>211812</v>
          </cell>
          <cell r="D24428" t="str">
            <v>021116</v>
          </cell>
          <cell r="F24428" t="str">
            <v>E1003988</v>
          </cell>
          <cell r="H24428">
            <v>1612.36</v>
          </cell>
        </row>
        <row r="24429">
          <cell r="B24429">
            <v>211812</v>
          </cell>
          <cell r="D24429" t="str">
            <v>021116</v>
          </cell>
          <cell r="F24429" t="str">
            <v>E1004192</v>
          </cell>
          <cell r="H24429">
            <v>0</v>
          </cell>
        </row>
        <row r="24430">
          <cell r="B24430">
            <v>211812</v>
          </cell>
          <cell r="D24430" t="str">
            <v>021116</v>
          </cell>
          <cell r="F24430" t="str">
            <v>E1004572</v>
          </cell>
          <cell r="H24430">
            <v>0</v>
          </cell>
        </row>
        <row r="24431">
          <cell r="B24431">
            <v>211812</v>
          </cell>
          <cell r="D24431" t="str">
            <v>021116</v>
          </cell>
          <cell r="F24431" t="str">
            <v>E1005273</v>
          </cell>
          <cell r="H24431">
            <v>0</v>
          </cell>
        </row>
        <row r="24432">
          <cell r="B24432">
            <v>211812</v>
          </cell>
          <cell r="D24432" t="str">
            <v>021116</v>
          </cell>
          <cell r="F24432" t="str">
            <v>E1005372</v>
          </cell>
          <cell r="H24432">
            <v>0</v>
          </cell>
        </row>
        <row r="24433">
          <cell r="B24433">
            <v>211812</v>
          </cell>
          <cell r="D24433" t="str">
            <v>021116</v>
          </cell>
          <cell r="F24433" t="str">
            <v>E1005760</v>
          </cell>
          <cell r="H24433">
            <v>0</v>
          </cell>
        </row>
        <row r="24434">
          <cell r="B24434">
            <v>211812</v>
          </cell>
          <cell r="D24434" t="str">
            <v>021116</v>
          </cell>
          <cell r="F24434" t="str">
            <v>E1006065</v>
          </cell>
          <cell r="H24434">
            <v>0</v>
          </cell>
        </row>
        <row r="24435">
          <cell r="B24435">
            <v>211812</v>
          </cell>
          <cell r="D24435" t="str">
            <v>021116</v>
          </cell>
          <cell r="F24435" t="str">
            <v>E1006792</v>
          </cell>
          <cell r="H24435">
            <v>0</v>
          </cell>
        </row>
        <row r="24436">
          <cell r="B24436">
            <v>211812</v>
          </cell>
          <cell r="D24436" t="str">
            <v>021116</v>
          </cell>
          <cell r="F24436" t="str">
            <v>E1006817</v>
          </cell>
          <cell r="H24436">
            <v>1931.03</v>
          </cell>
        </row>
        <row r="24437">
          <cell r="B24437">
            <v>211812</v>
          </cell>
          <cell r="D24437" t="str">
            <v>021116</v>
          </cell>
          <cell r="F24437" t="str">
            <v>E1006974</v>
          </cell>
          <cell r="H24437">
            <v>0</v>
          </cell>
        </row>
        <row r="24438">
          <cell r="B24438">
            <v>211812</v>
          </cell>
          <cell r="D24438" t="str">
            <v>021116</v>
          </cell>
          <cell r="F24438" t="str">
            <v>E1007807</v>
          </cell>
          <cell r="H24438">
            <v>0</v>
          </cell>
        </row>
        <row r="24439">
          <cell r="B24439">
            <v>211812</v>
          </cell>
          <cell r="D24439" t="str">
            <v>021116</v>
          </cell>
          <cell r="F24439" t="str">
            <v>E1008243</v>
          </cell>
          <cell r="H24439">
            <v>5335.21</v>
          </cell>
        </row>
        <row r="24440">
          <cell r="B24440">
            <v>211812</v>
          </cell>
          <cell r="D24440" t="str">
            <v>021116</v>
          </cell>
          <cell r="F24440" t="str">
            <v>E1008350</v>
          </cell>
          <cell r="H24440">
            <v>0</v>
          </cell>
        </row>
        <row r="24441">
          <cell r="B24441">
            <v>211812</v>
          </cell>
          <cell r="D24441" t="str">
            <v>021116</v>
          </cell>
          <cell r="F24441" t="str">
            <v>E1008409</v>
          </cell>
          <cell r="H24441">
            <v>4378.7700000000004</v>
          </cell>
        </row>
        <row r="24442">
          <cell r="B24442">
            <v>211812</v>
          </cell>
          <cell r="D24442" t="str">
            <v>021116</v>
          </cell>
          <cell r="F24442" t="str">
            <v>E1008417</v>
          </cell>
          <cell r="H24442">
            <v>0</v>
          </cell>
        </row>
        <row r="24443">
          <cell r="B24443">
            <v>211812</v>
          </cell>
          <cell r="D24443" t="str">
            <v>021116</v>
          </cell>
          <cell r="F24443" t="str">
            <v>E1008425</v>
          </cell>
          <cell r="H24443">
            <v>8792.81</v>
          </cell>
        </row>
        <row r="24444">
          <cell r="B24444">
            <v>211812</v>
          </cell>
          <cell r="D24444" t="str">
            <v>021116</v>
          </cell>
          <cell r="F24444" t="str">
            <v>E1008433</v>
          </cell>
          <cell r="H24444">
            <v>0</v>
          </cell>
        </row>
        <row r="24445">
          <cell r="B24445">
            <v>211812</v>
          </cell>
          <cell r="D24445" t="str">
            <v>021116</v>
          </cell>
          <cell r="F24445" t="str">
            <v>E1008540</v>
          </cell>
          <cell r="H24445">
            <v>12795.53</v>
          </cell>
        </row>
        <row r="24446">
          <cell r="B24446">
            <v>211812</v>
          </cell>
          <cell r="D24446" t="str">
            <v>021116</v>
          </cell>
          <cell r="F24446" t="str">
            <v>E1008558</v>
          </cell>
          <cell r="H24446">
            <v>0</v>
          </cell>
        </row>
        <row r="24447">
          <cell r="B24447">
            <v>211812</v>
          </cell>
          <cell r="D24447" t="str">
            <v>021116</v>
          </cell>
          <cell r="F24447" t="str">
            <v>E1008590</v>
          </cell>
          <cell r="H24447">
            <v>4543.5200000000004</v>
          </cell>
        </row>
        <row r="24448">
          <cell r="B24448">
            <v>211812</v>
          </cell>
          <cell r="D24448" t="str">
            <v>021116</v>
          </cell>
          <cell r="F24448" t="str">
            <v>E1200344</v>
          </cell>
          <cell r="H24448">
            <v>0</v>
          </cell>
        </row>
        <row r="24449">
          <cell r="B24449">
            <v>211812</v>
          </cell>
          <cell r="D24449" t="str">
            <v>021116</v>
          </cell>
          <cell r="F24449" t="str">
            <v>E1200401</v>
          </cell>
          <cell r="H24449">
            <v>0</v>
          </cell>
        </row>
        <row r="24450">
          <cell r="B24450">
            <v>211812</v>
          </cell>
          <cell r="D24450" t="str">
            <v>021116</v>
          </cell>
          <cell r="F24450" t="str">
            <v>E1200485</v>
          </cell>
          <cell r="H24450">
            <v>0</v>
          </cell>
        </row>
        <row r="24451">
          <cell r="B24451">
            <v>211812</v>
          </cell>
          <cell r="D24451" t="str">
            <v>021116</v>
          </cell>
          <cell r="F24451" t="str">
            <v>E1200550</v>
          </cell>
          <cell r="H24451">
            <v>0</v>
          </cell>
        </row>
        <row r="24452">
          <cell r="B24452">
            <v>211812</v>
          </cell>
          <cell r="D24452" t="str">
            <v>021116</v>
          </cell>
          <cell r="F24452" t="str">
            <v>E1200568</v>
          </cell>
          <cell r="H24452">
            <v>0</v>
          </cell>
        </row>
        <row r="24453">
          <cell r="B24453">
            <v>211812</v>
          </cell>
          <cell r="D24453" t="str">
            <v>021116</v>
          </cell>
          <cell r="F24453" t="str">
            <v>E1200576</v>
          </cell>
          <cell r="H24453">
            <v>4371.63</v>
          </cell>
        </row>
        <row r="24454">
          <cell r="B24454">
            <v>211812</v>
          </cell>
          <cell r="D24454" t="str">
            <v>021116</v>
          </cell>
          <cell r="F24454" t="str">
            <v>E1200609</v>
          </cell>
          <cell r="H24454">
            <v>0</v>
          </cell>
        </row>
        <row r="24455">
          <cell r="B24455">
            <v>211812</v>
          </cell>
          <cell r="D24455" t="str">
            <v>021116</v>
          </cell>
          <cell r="F24455" t="str">
            <v>E1200633</v>
          </cell>
          <cell r="H24455">
            <v>0</v>
          </cell>
        </row>
        <row r="24456">
          <cell r="B24456">
            <v>211812</v>
          </cell>
          <cell r="D24456" t="str">
            <v>021116</v>
          </cell>
          <cell r="F24456" t="str">
            <v>E1200641</v>
          </cell>
          <cell r="H24456">
            <v>0</v>
          </cell>
        </row>
        <row r="24457">
          <cell r="B24457">
            <v>211812</v>
          </cell>
          <cell r="D24457" t="str">
            <v>021116</v>
          </cell>
          <cell r="F24457" t="str">
            <v>E1200675</v>
          </cell>
          <cell r="H24457">
            <v>0</v>
          </cell>
        </row>
        <row r="24458">
          <cell r="B24458">
            <v>211812</v>
          </cell>
          <cell r="D24458" t="str">
            <v>021116</v>
          </cell>
          <cell r="F24458" t="str">
            <v>E1200708</v>
          </cell>
          <cell r="H24458">
            <v>0</v>
          </cell>
        </row>
        <row r="24459">
          <cell r="B24459">
            <v>211812</v>
          </cell>
          <cell r="D24459" t="str">
            <v>021116</v>
          </cell>
          <cell r="F24459" t="str">
            <v>E1200716</v>
          </cell>
          <cell r="H24459">
            <v>3337.25</v>
          </cell>
        </row>
        <row r="24460">
          <cell r="B24460">
            <v>211812</v>
          </cell>
          <cell r="D24460" t="str">
            <v>021116</v>
          </cell>
          <cell r="F24460" t="str">
            <v>E1200724</v>
          </cell>
          <cell r="H24460">
            <v>3648.54</v>
          </cell>
        </row>
        <row r="24461">
          <cell r="B24461">
            <v>211812</v>
          </cell>
          <cell r="D24461" t="str">
            <v>021116</v>
          </cell>
          <cell r="F24461" t="str">
            <v>E1400506</v>
          </cell>
          <cell r="H24461">
            <v>0</v>
          </cell>
        </row>
        <row r="24462">
          <cell r="B24462">
            <v>211812</v>
          </cell>
          <cell r="D24462" t="str">
            <v>021116</v>
          </cell>
          <cell r="F24462" t="str">
            <v>E1401843</v>
          </cell>
          <cell r="H24462">
            <v>4261.43</v>
          </cell>
        </row>
        <row r="24463">
          <cell r="B24463">
            <v>211812</v>
          </cell>
          <cell r="D24463" t="str">
            <v>021116</v>
          </cell>
          <cell r="F24463" t="str">
            <v>E1401869</v>
          </cell>
          <cell r="H24463">
            <v>4481.38</v>
          </cell>
        </row>
        <row r="24464">
          <cell r="B24464">
            <v>211812</v>
          </cell>
          <cell r="D24464" t="str">
            <v>021116</v>
          </cell>
          <cell r="F24464" t="str">
            <v>E1401877</v>
          </cell>
          <cell r="H24464">
            <v>0</v>
          </cell>
        </row>
        <row r="24465">
          <cell r="B24465">
            <v>211812</v>
          </cell>
          <cell r="D24465" t="str">
            <v>021116</v>
          </cell>
          <cell r="F24465" t="str">
            <v>E1401992</v>
          </cell>
          <cell r="H24465">
            <v>0</v>
          </cell>
        </row>
        <row r="24466">
          <cell r="B24466">
            <v>211812</v>
          </cell>
          <cell r="D24466" t="str">
            <v>021116</v>
          </cell>
          <cell r="F24466" t="str">
            <v>E1402031</v>
          </cell>
          <cell r="H24466">
            <v>5309.35</v>
          </cell>
        </row>
        <row r="24467">
          <cell r="B24467">
            <v>211812</v>
          </cell>
          <cell r="D24467" t="str">
            <v>021116</v>
          </cell>
          <cell r="F24467" t="str">
            <v>E1402057</v>
          </cell>
          <cell r="H24467">
            <v>0</v>
          </cell>
        </row>
        <row r="24468">
          <cell r="B24468">
            <v>211812</v>
          </cell>
          <cell r="D24468" t="str">
            <v>021116</v>
          </cell>
          <cell r="F24468" t="str">
            <v>E1402065</v>
          </cell>
          <cell r="H24468">
            <v>4107.59</v>
          </cell>
        </row>
        <row r="24469">
          <cell r="B24469">
            <v>211812</v>
          </cell>
          <cell r="D24469" t="str">
            <v>021116</v>
          </cell>
          <cell r="F24469" t="str">
            <v>E1402106</v>
          </cell>
          <cell r="H24469">
            <v>3851.86</v>
          </cell>
        </row>
        <row r="24470">
          <cell r="B24470">
            <v>211812</v>
          </cell>
          <cell r="D24470" t="str">
            <v>021116</v>
          </cell>
          <cell r="F24470" t="str">
            <v>E1402156</v>
          </cell>
          <cell r="H24470">
            <v>0</v>
          </cell>
        </row>
        <row r="24471">
          <cell r="B24471">
            <v>211812</v>
          </cell>
          <cell r="D24471" t="str">
            <v>021116</v>
          </cell>
          <cell r="F24471" t="str">
            <v>E1402172</v>
          </cell>
          <cell r="H24471">
            <v>0</v>
          </cell>
        </row>
        <row r="24472">
          <cell r="B24472">
            <v>211812</v>
          </cell>
          <cell r="D24472" t="str">
            <v>021116</v>
          </cell>
          <cell r="F24472" t="str">
            <v>E1402180</v>
          </cell>
          <cell r="H24472">
            <v>4629.58</v>
          </cell>
        </row>
        <row r="24473">
          <cell r="B24473">
            <v>211812</v>
          </cell>
          <cell r="D24473" t="str">
            <v>021116</v>
          </cell>
          <cell r="F24473" t="str">
            <v>E1500306</v>
          </cell>
          <cell r="H24473">
            <v>0</v>
          </cell>
        </row>
        <row r="24474">
          <cell r="B24474">
            <v>211812</v>
          </cell>
          <cell r="D24474" t="str">
            <v>021116</v>
          </cell>
          <cell r="F24474" t="str">
            <v>E1500455</v>
          </cell>
          <cell r="H24474">
            <v>0</v>
          </cell>
        </row>
        <row r="24475">
          <cell r="B24475">
            <v>211812</v>
          </cell>
          <cell r="D24475" t="str">
            <v>021116</v>
          </cell>
          <cell r="F24475" t="str">
            <v>E1501065</v>
          </cell>
          <cell r="H24475">
            <v>0</v>
          </cell>
        </row>
        <row r="24476">
          <cell r="B24476">
            <v>211812</v>
          </cell>
          <cell r="D24476" t="str">
            <v>021116</v>
          </cell>
          <cell r="F24476" t="str">
            <v>E1501130</v>
          </cell>
          <cell r="H24476">
            <v>0</v>
          </cell>
        </row>
        <row r="24477">
          <cell r="B24477">
            <v>211812</v>
          </cell>
          <cell r="D24477" t="str">
            <v>021116</v>
          </cell>
          <cell r="F24477" t="str">
            <v>E1501239</v>
          </cell>
          <cell r="H24477">
            <v>1483.38</v>
          </cell>
        </row>
        <row r="24478">
          <cell r="B24478">
            <v>211812</v>
          </cell>
          <cell r="D24478" t="str">
            <v>021116</v>
          </cell>
          <cell r="F24478" t="str">
            <v>E1501883</v>
          </cell>
          <cell r="H24478">
            <v>0</v>
          </cell>
        </row>
        <row r="24479">
          <cell r="B24479">
            <v>211812</v>
          </cell>
          <cell r="D24479" t="str">
            <v>021116</v>
          </cell>
          <cell r="F24479" t="str">
            <v>E1502211</v>
          </cell>
          <cell r="H24479">
            <v>0</v>
          </cell>
        </row>
        <row r="24480">
          <cell r="B24480">
            <v>211812</v>
          </cell>
          <cell r="D24480" t="str">
            <v>021116</v>
          </cell>
          <cell r="F24480" t="str">
            <v>E1502683</v>
          </cell>
          <cell r="H24480">
            <v>0</v>
          </cell>
        </row>
        <row r="24481">
          <cell r="B24481">
            <v>211812</v>
          </cell>
          <cell r="D24481" t="str">
            <v>021116</v>
          </cell>
          <cell r="F24481" t="str">
            <v>E1502691</v>
          </cell>
          <cell r="H24481">
            <v>1558.62</v>
          </cell>
        </row>
        <row r="24482">
          <cell r="B24482">
            <v>211812</v>
          </cell>
          <cell r="D24482" t="str">
            <v>021116</v>
          </cell>
          <cell r="F24482" t="str">
            <v>E1502774</v>
          </cell>
          <cell r="H24482">
            <v>0</v>
          </cell>
        </row>
        <row r="24483">
          <cell r="B24483">
            <v>211812</v>
          </cell>
          <cell r="D24483" t="str">
            <v>021116</v>
          </cell>
          <cell r="F24483" t="str">
            <v>E1502849</v>
          </cell>
          <cell r="H24483">
            <v>0</v>
          </cell>
        </row>
        <row r="24484">
          <cell r="B24484">
            <v>211812</v>
          </cell>
          <cell r="D24484" t="str">
            <v>021116</v>
          </cell>
          <cell r="F24484" t="str">
            <v>E1502865</v>
          </cell>
          <cell r="H24484">
            <v>0</v>
          </cell>
        </row>
        <row r="24485">
          <cell r="B24485">
            <v>211812</v>
          </cell>
          <cell r="D24485" t="str">
            <v>021116</v>
          </cell>
          <cell r="F24485" t="str">
            <v>E1503053</v>
          </cell>
          <cell r="H24485">
            <v>0</v>
          </cell>
        </row>
        <row r="24486">
          <cell r="B24486">
            <v>211812</v>
          </cell>
          <cell r="D24486" t="str">
            <v>021116</v>
          </cell>
          <cell r="F24486" t="str">
            <v>E1503087</v>
          </cell>
          <cell r="H24486">
            <v>0</v>
          </cell>
        </row>
        <row r="24487">
          <cell r="B24487">
            <v>211812</v>
          </cell>
          <cell r="D24487" t="str">
            <v>021116</v>
          </cell>
          <cell r="F24487" t="str">
            <v>E1503128</v>
          </cell>
          <cell r="H24487">
            <v>0</v>
          </cell>
        </row>
        <row r="24488">
          <cell r="B24488">
            <v>211812</v>
          </cell>
          <cell r="D24488" t="str">
            <v>021116</v>
          </cell>
          <cell r="F24488" t="str">
            <v>E1503243</v>
          </cell>
          <cell r="H24488">
            <v>0</v>
          </cell>
        </row>
        <row r="24489">
          <cell r="B24489">
            <v>211812</v>
          </cell>
          <cell r="D24489" t="str">
            <v>021116</v>
          </cell>
          <cell r="F24489" t="str">
            <v>E1503300</v>
          </cell>
          <cell r="H24489">
            <v>2887.26</v>
          </cell>
        </row>
        <row r="24490">
          <cell r="B24490">
            <v>211812</v>
          </cell>
          <cell r="D24490" t="str">
            <v>021116</v>
          </cell>
          <cell r="F24490" t="str">
            <v>E1503417</v>
          </cell>
          <cell r="H24490">
            <v>0</v>
          </cell>
        </row>
        <row r="24491">
          <cell r="B24491">
            <v>211812</v>
          </cell>
          <cell r="D24491" t="str">
            <v>021116</v>
          </cell>
          <cell r="F24491" t="str">
            <v>E1503805</v>
          </cell>
          <cell r="H24491">
            <v>0</v>
          </cell>
        </row>
        <row r="24492">
          <cell r="B24492">
            <v>211812</v>
          </cell>
          <cell r="D24492" t="str">
            <v>021116</v>
          </cell>
          <cell r="F24492" t="str">
            <v>E1503897</v>
          </cell>
          <cell r="H24492">
            <v>1849.47</v>
          </cell>
        </row>
        <row r="24493">
          <cell r="B24493">
            <v>211812</v>
          </cell>
          <cell r="D24493" t="str">
            <v>021116</v>
          </cell>
          <cell r="F24493" t="str">
            <v>E1504019</v>
          </cell>
          <cell r="H24493">
            <v>0</v>
          </cell>
        </row>
        <row r="24494">
          <cell r="B24494">
            <v>211812</v>
          </cell>
          <cell r="D24494" t="str">
            <v>021116</v>
          </cell>
          <cell r="F24494" t="str">
            <v>E1504358</v>
          </cell>
          <cell r="H24494">
            <v>0</v>
          </cell>
        </row>
        <row r="24495">
          <cell r="B24495">
            <v>211812</v>
          </cell>
          <cell r="D24495" t="str">
            <v>021116</v>
          </cell>
          <cell r="F24495" t="str">
            <v>E1504390</v>
          </cell>
          <cell r="H24495">
            <v>20495.150000000001</v>
          </cell>
        </row>
        <row r="24496">
          <cell r="B24496">
            <v>211812</v>
          </cell>
          <cell r="D24496" t="str">
            <v>021116</v>
          </cell>
          <cell r="F24496" t="str">
            <v>E1504762</v>
          </cell>
          <cell r="H24496">
            <v>5899</v>
          </cell>
        </row>
        <row r="24497">
          <cell r="B24497">
            <v>211812</v>
          </cell>
          <cell r="D24497" t="str">
            <v>021116</v>
          </cell>
          <cell r="F24497" t="str">
            <v>E1504788</v>
          </cell>
          <cell r="H24497">
            <v>0</v>
          </cell>
        </row>
        <row r="24498">
          <cell r="B24498">
            <v>211812</v>
          </cell>
          <cell r="D24498" t="str">
            <v>021116</v>
          </cell>
          <cell r="F24498" t="str">
            <v>E1504811</v>
          </cell>
          <cell r="H24498">
            <v>5644.54</v>
          </cell>
        </row>
        <row r="24499">
          <cell r="B24499">
            <v>211812</v>
          </cell>
          <cell r="D24499" t="str">
            <v>021116</v>
          </cell>
          <cell r="F24499" t="str">
            <v>E1504994</v>
          </cell>
          <cell r="H24499">
            <v>0</v>
          </cell>
        </row>
        <row r="24500">
          <cell r="B24500">
            <v>211812</v>
          </cell>
          <cell r="D24500" t="str">
            <v>021116</v>
          </cell>
          <cell r="F24500" t="str">
            <v>E1505215</v>
          </cell>
          <cell r="H24500">
            <v>0</v>
          </cell>
        </row>
        <row r="24501">
          <cell r="B24501">
            <v>211812</v>
          </cell>
          <cell r="D24501" t="str">
            <v>021116</v>
          </cell>
          <cell r="F24501" t="str">
            <v>E1505471</v>
          </cell>
          <cell r="H24501">
            <v>0</v>
          </cell>
        </row>
        <row r="24502">
          <cell r="B24502">
            <v>211812</v>
          </cell>
          <cell r="D24502" t="str">
            <v>021116</v>
          </cell>
          <cell r="F24502" t="str">
            <v>E1505554</v>
          </cell>
          <cell r="H24502">
            <v>5262.72</v>
          </cell>
        </row>
        <row r="24503">
          <cell r="B24503">
            <v>211812</v>
          </cell>
          <cell r="D24503" t="str">
            <v>021116</v>
          </cell>
          <cell r="F24503" t="str">
            <v>E1505710</v>
          </cell>
          <cell r="H24503">
            <v>0</v>
          </cell>
        </row>
        <row r="24504">
          <cell r="B24504">
            <v>211812</v>
          </cell>
          <cell r="D24504" t="str">
            <v>021116</v>
          </cell>
          <cell r="F24504" t="str">
            <v>E1505778</v>
          </cell>
          <cell r="H24504">
            <v>0</v>
          </cell>
        </row>
        <row r="24505">
          <cell r="B24505">
            <v>211812</v>
          </cell>
          <cell r="D24505" t="str">
            <v>021116</v>
          </cell>
          <cell r="F24505" t="str">
            <v>E1506031</v>
          </cell>
          <cell r="H24505">
            <v>0</v>
          </cell>
        </row>
        <row r="24506">
          <cell r="B24506">
            <v>211812</v>
          </cell>
          <cell r="D24506" t="str">
            <v>021116</v>
          </cell>
          <cell r="F24506" t="str">
            <v>E1506099</v>
          </cell>
          <cell r="H24506">
            <v>0</v>
          </cell>
        </row>
        <row r="24507">
          <cell r="B24507">
            <v>211812</v>
          </cell>
          <cell r="D24507" t="str">
            <v>021116</v>
          </cell>
          <cell r="F24507" t="str">
            <v>E1506213</v>
          </cell>
          <cell r="H24507">
            <v>0</v>
          </cell>
        </row>
        <row r="24508">
          <cell r="B24508">
            <v>211812</v>
          </cell>
          <cell r="D24508" t="str">
            <v>021116</v>
          </cell>
          <cell r="F24508" t="str">
            <v>E1506247</v>
          </cell>
          <cell r="H24508">
            <v>5986.64</v>
          </cell>
        </row>
        <row r="24509">
          <cell r="B24509">
            <v>211812</v>
          </cell>
          <cell r="D24509" t="str">
            <v>021116</v>
          </cell>
          <cell r="F24509" t="str">
            <v>E1506487</v>
          </cell>
          <cell r="H24509">
            <v>1456.26</v>
          </cell>
        </row>
        <row r="24510">
          <cell r="B24510">
            <v>211812</v>
          </cell>
          <cell r="D24510" t="str">
            <v>021116</v>
          </cell>
          <cell r="F24510" t="str">
            <v>E1506693</v>
          </cell>
          <cell r="H24510">
            <v>7960.94</v>
          </cell>
        </row>
        <row r="24511">
          <cell r="B24511">
            <v>211812</v>
          </cell>
          <cell r="D24511" t="str">
            <v>021116</v>
          </cell>
          <cell r="F24511" t="str">
            <v>E1507188</v>
          </cell>
          <cell r="H24511">
            <v>0</v>
          </cell>
        </row>
        <row r="24512">
          <cell r="B24512">
            <v>211812</v>
          </cell>
          <cell r="D24512" t="str">
            <v>021116</v>
          </cell>
          <cell r="F24512" t="str">
            <v>E1507196</v>
          </cell>
          <cell r="H24512">
            <v>0</v>
          </cell>
        </row>
        <row r="24513">
          <cell r="B24513">
            <v>211812</v>
          </cell>
          <cell r="D24513" t="str">
            <v>021116</v>
          </cell>
          <cell r="F24513" t="str">
            <v>E1507344</v>
          </cell>
          <cell r="H24513">
            <v>0</v>
          </cell>
        </row>
        <row r="24514">
          <cell r="B24514">
            <v>211812</v>
          </cell>
          <cell r="D24514" t="str">
            <v>021116</v>
          </cell>
          <cell r="F24514" t="str">
            <v>E1507493</v>
          </cell>
          <cell r="H24514">
            <v>0</v>
          </cell>
        </row>
        <row r="24515">
          <cell r="B24515">
            <v>211812</v>
          </cell>
          <cell r="D24515" t="str">
            <v>021116</v>
          </cell>
          <cell r="F24515" t="str">
            <v>E1507526</v>
          </cell>
          <cell r="H24515">
            <v>0</v>
          </cell>
        </row>
        <row r="24516">
          <cell r="B24516">
            <v>211812</v>
          </cell>
          <cell r="D24516" t="str">
            <v>021116</v>
          </cell>
          <cell r="F24516" t="str">
            <v>E1507633</v>
          </cell>
          <cell r="H24516">
            <v>4809.1099999999997</v>
          </cell>
        </row>
        <row r="24517">
          <cell r="B24517">
            <v>211812</v>
          </cell>
          <cell r="D24517" t="str">
            <v>021116</v>
          </cell>
          <cell r="F24517" t="str">
            <v>E1507675</v>
          </cell>
          <cell r="H24517">
            <v>9217.94</v>
          </cell>
        </row>
        <row r="24518">
          <cell r="B24518">
            <v>211812</v>
          </cell>
          <cell r="D24518" t="str">
            <v>021116</v>
          </cell>
          <cell r="F24518" t="str">
            <v>E1507691</v>
          </cell>
          <cell r="H24518">
            <v>0</v>
          </cell>
        </row>
        <row r="24519">
          <cell r="B24519">
            <v>211812</v>
          </cell>
          <cell r="D24519" t="str">
            <v>021116</v>
          </cell>
          <cell r="F24519" t="str">
            <v>E1507724</v>
          </cell>
          <cell r="H24519">
            <v>4270.3900000000003</v>
          </cell>
        </row>
        <row r="24520">
          <cell r="B24520">
            <v>211812</v>
          </cell>
          <cell r="D24520" t="str">
            <v>021116</v>
          </cell>
          <cell r="F24520" t="str">
            <v>E1507831</v>
          </cell>
          <cell r="H24520">
            <v>0</v>
          </cell>
        </row>
        <row r="24521">
          <cell r="B24521">
            <v>211812</v>
          </cell>
          <cell r="D24521" t="str">
            <v>021116</v>
          </cell>
          <cell r="F24521" t="str">
            <v>E1507873</v>
          </cell>
          <cell r="H24521">
            <v>0</v>
          </cell>
        </row>
        <row r="24522">
          <cell r="B24522">
            <v>211812</v>
          </cell>
          <cell r="D24522" t="str">
            <v>021116</v>
          </cell>
          <cell r="F24522" t="str">
            <v>E1507914</v>
          </cell>
          <cell r="H24522">
            <v>6704.36</v>
          </cell>
        </row>
        <row r="24523">
          <cell r="B24523">
            <v>211812</v>
          </cell>
          <cell r="D24523" t="str">
            <v>021116</v>
          </cell>
          <cell r="F24523" t="str">
            <v>E1507956</v>
          </cell>
          <cell r="H24523">
            <v>0</v>
          </cell>
        </row>
        <row r="24524">
          <cell r="B24524">
            <v>211812</v>
          </cell>
          <cell r="D24524" t="str">
            <v>021116</v>
          </cell>
          <cell r="F24524" t="str">
            <v>E1508376</v>
          </cell>
          <cell r="H24524">
            <v>0</v>
          </cell>
        </row>
        <row r="24525">
          <cell r="B24525">
            <v>211812</v>
          </cell>
          <cell r="D24525" t="str">
            <v>021116</v>
          </cell>
          <cell r="F24525" t="str">
            <v>E1508615</v>
          </cell>
          <cell r="H24525">
            <v>0</v>
          </cell>
        </row>
        <row r="24526">
          <cell r="B24526">
            <v>211812</v>
          </cell>
          <cell r="D24526" t="str">
            <v>021116</v>
          </cell>
          <cell r="F24526" t="str">
            <v>E1508897</v>
          </cell>
          <cell r="H24526">
            <v>0</v>
          </cell>
        </row>
        <row r="24527">
          <cell r="B24527">
            <v>211812</v>
          </cell>
          <cell r="D24527" t="str">
            <v>021116</v>
          </cell>
          <cell r="F24527" t="str">
            <v>E1509027</v>
          </cell>
          <cell r="H24527">
            <v>0</v>
          </cell>
        </row>
        <row r="24528">
          <cell r="B24528">
            <v>211812</v>
          </cell>
          <cell r="D24528" t="str">
            <v>021116</v>
          </cell>
          <cell r="F24528" t="str">
            <v>E1509093</v>
          </cell>
          <cell r="H24528">
            <v>0</v>
          </cell>
        </row>
        <row r="24529">
          <cell r="B24529">
            <v>211812</v>
          </cell>
          <cell r="D24529" t="str">
            <v>021116</v>
          </cell>
          <cell r="F24529" t="str">
            <v>E1509259</v>
          </cell>
          <cell r="H24529">
            <v>0</v>
          </cell>
        </row>
        <row r="24530">
          <cell r="B24530">
            <v>211812</v>
          </cell>
          <cell r="D24530" t="str">
            <v>021116</v>
          </cell>
          <cell r="F24530" t="str">
            <v>E1509308</v>
          </cell>
          <cell r="H24530">
            <v>0</v>
          </cell>
        </row>
        <row r="24531">
          <cell r="B24531">
            <v>211812</v>
          </cell>
          <cell r="D24531" t="str">
            <v>021116</v>
          </cell>
          <cell r="F24531" t="str">
            <v>E1509382</v>
          </cell>
          <cell r="H24531">
            <v>0</v>
          </cell>
        </row>
        <row r="24532">
          <cell r="B24532">
            <v>211812</v>
          </cell>
          <cell r="D24532" t="str">
            <v>021116</v>
          </cell>
          <cell r="F24532" t="str">
            <v>E1509407</v>
          </cell>
          <cell r="H24532">
            <v>2961.51</v>
          </cell>
        </row>
        <row r="24533">
          <cell r="B24533">
            <v>211812</v>
          </cell>
          <cell r="D24533" t="str">
            <v>021116</v>
          </cell>
          <cell r="F24533" t="str">
            <v>E1509829</v>
          </cell>
          <cell r="H24533">
            <v>2103.34</v>
          </cell>
        </row>
        <row r="24534">
          <cell r="B24534">
            <v>211812</v>
          </cell>
          <cell r="D24534" t="str">
            <v>021116</v>
          </cell>
          <cell r="F24534" t="str">
            <v>E1509887</v>
          </cell>
          <cell r="H24534">
            <v>0</v>
          </cell>
        </row>
        <row r="24535">
          <cell r="B24535">
            <v>211812</v>
          </cell>
          <cell r="D24535" t="str">
            <v>021116</v>
          </cell>
          <cell r="F24535" t="str">
            <v>E1509895</v>
          </cell>
          <cell r="H24535">
            <v>0</v>
          </cell>
        </row>
        <row r="24536">
          <cell r="B24536">
            <v>211812</v>
          </cell>
          <cell r="D24536" t="str">
            <v>021116</v>
          </cell>
          <cell r="F24536" t="str">
            <v>E1509944</v>
          </cell>
          <cell r="H24536">
            <v>0</v>
          </cell>
        </row>
        <row r="24537">
          <cell r="B24537">
            <v>211812</v>
          </cell>
          <cell r="D24537" t="str">
            <v>021116</v>
          </cell>
          <cell r="F24537" t="str">
            <v>E1510123</v>
          </cell>
          <cell r="H24537">
            <v>0</v>
          </cell>
        </row>
        <row r="24538">
          <cell r="B24538">
            <v>211812</v>
          </cell>
          <cell r="D24538" t="str">
            <v>021116</v>
          </cell>
          <cell r="F24538" t="str">
            <v>E1510496</v>
          </cell>
          <cell r="H24538">
            <v>0</v>
          </cell>
        </row>
        <row r="24539">
          <cell r="B24539">
            <v>211812</v>
          </cell>
          <cell r="D24539" t="str">
            <v>021116</v>
          </cell>
          <cell r="F24539" t="str">
            <v>E1510511</v>
          </cell>
          <cell r="H24539">
            <v>0</v>
          </cell>
        </row>
        <row r="24540">
          <cell r="B24540">
            <v>211812</v>
          </cell>
          <cell r="D24540" t="str">
            <v>021116</v>
          </cell>
          <cell r="F24540" t="str">
            <v>E1510579</v>
          </cell>
          <cell r="H24540">
            <v>0</v>
          </cell>
        </row>
        <row r="24541">
          <cell r="B24541">
            <v>211812</v>
          </cell>
          <cell r="D24541" t="str">
            <v>021116</v>
          </cell>
          <cell r="F24541" t="str">
            <v>E1510587</v>
          </cell>
          <cell r="H24541">
            <v>0</v>
          </cell>
        </row>
        <row r="24542">
          <cell r="B24542">
            <v>211812</v>
          </cell>
          <cell r="D24542" t="str">
            <v>021116</v>
          </cell>
          <cell r="F24542" t="str">
            <v>E1510652</v>
          </cell>
          <cell r="H24542">
            <v>0</v>
          </cell>
        </row>
        <row r="24543">
          <cell r="B24543">
            <v>211812</v>
          </cell>
          <cell r="D24543" t="str">
            <v>021116</v>
          </cell>
          <cell r="F24543" t="str">
            <v>E1510793</v>
          </cell>
          <cell r="H24543">
            <v>0</v>
          </cell>
        </row>
        <row r="24544">
          <cell r="B24544">
            <v>211812</v>
          </cell>
          <cell r="D24544" t="str">
            <v>021116</v>
          </cell>
          <cell r="F24544" t="str">
            <v>E1510800</v>
          </cell>
          <cell r="H24544">
            <v>0</v>
          </cell>
        </row>
        <row r="24545">
          <cell r="B24545">
            <v>211812</v>
          </cell>
          <cell r="D24545" t="str">
            <v>021116</v>
          </cell>
          <cell r="F24545" t="str">
            <v>E1511345</v>
          </cell>
          <cell r="H24545">
            <v>0</v>
          </cell>
        </row>
        <row r="24546">
          <cell r="B24546">
            <v>211812</v>
          </cell>
          <cell r="D24546" t="str">
            <v>021116</v>
          </cell>
          <cell r="F24546" t="str">
            <v>E1511585</v>
          </cell>
          <cell r="H24546">
            <v>0</v>
          </cell>
        </row>
        <row r="24547">
          <cell r="B24547">
            <v>211812</v>
          </cell>
          <cell r="D24547" t="str">
            <v>021116</v>
          </cell>
          <cell r="F24547" t="str">
            <v>E1511759</v>
          </cell>
          <cell r="H24547">
            <v>0</v>
          </cell>
        </row>
        <row r="24548">
          <cell r="B24548">
            <v>211812</v>
          </cell>
          <cell r="D24548" t="str">
            <v>021116</v>
          </cell>
          <cell r="F24548" t="str">
            <v>E1511866</v>
          </cell>
          <cell r="H24548">
            <v>0</v>
          </cell>
        </row>
        <row r="24549">
          <cell r="B24549">
            <v>211812</v>
          </cell>
          <cell r="D24549" t="str">
            <v>021116</v>
          </cell>
          <cell r="F24549" t="str">
            <v>E1511874</v>
          </cell>
          <cell r="H24549">
            <v>0</v>
          </cell>
        </row>
        <row r="24550">
          <cell r="B24550">
            <v>211812</v>
          </cell>
          <cell r="D24550" t="str">
            <v>021116</v>
          </cell>
          <cell r="F24550" t="str">
            <v>E1512012</v>
          </cell>
          <cell r="H24550">
            <v>0</v>
          </cell>
        </row>
        <row r="24551">
          <cell r="B24551">
            <v>211812</v>
          </cell>
          <cell r="D24551" t="str">
            <v>021116</v>
          </cell>
          <cell r="F24551" t="str">
            <v>E1512137</v>
          </cell>
          <cell r="H24551">
            <v>0</v>
          </cell>
        </row>
        <row r="24552">
          <cell r="B24552">
            <v>211812</v>
          </cell>
          <cell r="D24552" t="str">
            <v>021116</v>
          </cell>
          <cell r="F24552" t="str">
            <v>E1512187</v>
          </cell>
          <cell r="H24552">
            <v>0</v>
          </cell>
        </row>
        <row r="24553">
          <cell r="B24553">
            <v>211812</v>
          </cell>
          <cell r="D24553" t="str">
            <v>021116</v>
          </cell>
          <cell r="F24553" t="str">
            <v>E1512210</v>
          </cell>
          <cell r="H24553">
            <v>0</v>
          </cell>
        </row>
        <row r="24554">
          <cell r="B24554">
            <v>211812</v>
          </cell>
          <cell r="D24554" t="str">
            <v>021116</v>
          </cell>
          <cell r="F24554" t="str">
            <v>E1512616</v>
          </cell>
          <cell r="H24554">
            <v>0</v>
          </cell>
        </row>
        <row r="24555">
          <cell r="B24555">
            <v>211812</v>
          </cell>
          <cell r="D24555" t="str">
            <v>021116</v>
          </cell>
          <cell r="F24555" t="str">
            <v>E1512715</v>
          </cell>
          <cell r="H24555">
            <v>8626.7199999999993</v>
          </cell>
        </row>
        <row r="24556">
          <cell r="B24556">
            <v>211812</v>
          </cell>
          <cell r="D24556" t="str">
            <v>021116</v>
          </cell>
          <cell r="F24556" t="str">
            <v>E1512864</v>
          </cell>
          <cell r="H24556">
            <v>0</v>
          </cell>
        </row>
        <row r="24557">
          <cell r="B24557">
            <v>211812</v>
          </cell>
          <cell r="D24557" t="str">
            <v>021116</v>
          </cell>
          <cell r="F24557" t="str">
            <v>E1512872</v>
          </cell>
          <cell r="H24557">
            <v>0</v>
          </cell>
        </row>
        <row r="24558">
          <cell r="B24558">
            <v>211812</v>
          </cell>
          <cell r="D24558" t="str">
            <v>021116</v>
          </cell>
          <cell r="F24558" t="str">
            <v>E1512921</v>
          </cell>
          <cell r="H24558">
            <v>0</v>
          </cell>
        </row>
        <row r="24559">
          <cell r="B24559">
            <v>211812</v>
          </cell>
          <cell r="D24559" t="str">
            <v>021116</v>
          </cell>
          <cell r="F24559" t="str">
            <v>E1512939</v>
          </cell>
          <cell r="H24559">
            <v>0</v>
          </cell>
        </row>
        <row r="24560">
          <cell r="B24560">
            <v>211812</v>
          </cell>
          <cell r="D24560" t="str">
            <v>021116</v>
          </cell>
          <cell r="F24560" t="str">
            <v>E1513060</v>
          </cell>
          <cell r="H24560">
            <v>0</v>
          </cell>
        </row>
        <row r="24561">
          <cell r="B24561">
            <v>211812</v>
          </cell>
          <cell r="D24561" t="str">
            <v>021116</v>
          </cell>
          <cell r="F24561" t="str">
            <v>E1513086</v>
          </cell>
          <cell r="H24561">
            <v>0</v>
          </cell>
        </row>
        <row r="24562">
          <cell r="B24562">
            <v>211812</v>
          </cell>
          <cell r="D24562" t="str">
            <v>021116</v>
          </cell>
          <cell r="F24562" t="str">
            <v>E1513101</v>
          </cell>
          <cell r="H24562">
            <v>0</v>
          </cell>
        </row>
        <row r="24563">
          <cell r="B24563">
            <v>211812</v>
          </cell>
          <cell r="D24563" t="str">
            <v>021116</v>
          </cell>
          <cell r="F24563" t="str">
            <v>E1513177</v>
          </cell>
          <cell r="H24563">
            <v>0</v>
          </cell>
        </row>
        <row r="24564">
          <cell r="B24564">
            <v>211812</v>
          </cell>
          <cell r="D24564" t="str">
            <v>021116</v>
          </cell>
          <cell r="F24564" t="str">
            <v>E1513234</v>
          </cell>
          <cell r="H24564">
            <v>0</v>
          </cell>
        </row>
        <row r="24565">
          <cell r="B24565">
            <v>211812</v>
          </cell>
          <cell r="D24565" t="str">
            <v>021116</v>
          </cell>
          <cell r="F24565" t="str">
            <v>E1513333</v>
          </cell>
          <cell r="H24565">
            <v>0</v>
          </cell>
        </row>
        <row r="24566">
          <cell r="B24566">
            <v>211812</v>
          </cell>
          <cell r="D24566" t="str">
            <v>021116</v>
          </cell>
          <cell r="F24566" t="str">
            <v>E1513359</v>
          </cell>
          <cell r="H24566">
            <v>0</v>
          </cell>
        </row>
        <row r="24567">
          <cell r="B24567">
            <v>211812</v>
          </cell>
          <cell r="D24567" t="str">
            <v>021116</v>
          </cell>
          <cell r="F24567" t="str">
            <v>E1513466</v>
          </cell>
          <cell r="H24567">
            <v>3938.15</v>
          </cell>
        </row>
        <row r="24568">
          <cell r="B24568">
            <v>211812</v>
          </cell>
          <cell r="D24568" t="str">
            <v>021116</v>
          </cell>
          <cell r="F24568" t="str">
            <v>E1513482</v>
          </cell>
          <cell r="H24568">
            <v>0</v>
          </cell>
        </row>
        <row r="24569">
          <cell r="B24569">
            <v>211812</v>
          </cell>
          <cell r="D24569" t="str">
            <v>021116</v>
          </cell>
          <cell r="F24569" t="str">
            <v>E1513490</v>
          </cell>
          <cell r="H24569">
            <v>0</v>
          </cell>
        </row>
        <row r="24570">
          <cell r="B24570">
            <v>211812</v>
          </cell>
          <cell r="D24570" t="str">
            <v>021116</v>
          </cell>
          <cell r="F24570" t="str">
            <v>E1513565</v>
          </cell>
          <cell r="H24570">
            <v>0</v>
          </cell>
        </row>
        <row r="24571">
          <cell r="B24571">
            <v>211812</v>
          </cell>
          <cell r="D24571" t="str">
            <v>021116</v>
          </cell>
          <cell r="F24571" t="str">
            <v>E1513747</v>
          </cell>
          <cell r="H24571">
            <v>0</v>
          </cell>
        </row>
        <row r="24572">
          <cell r="B24572">
            <v>211812</v>
          </cell>
          <cell r="D24572" t="str">
            <v>021116</v>
          </cell>
          <cell r="F24572" t="str">
            <v>E1513755</v>
          </cell>
          <cell r="H24572">
            <v>0</v>
          </cell>
        </row>
        <row r="24573">
          <cell r="B24573">
            <v>211812</v>
          </cell>
          <cell r="D24573" t="str">
            <v>021116</v>
          </cell>
          <cell r="F24573" t="str">
            <v>E1513820</v>
          </cell>
          <cell r="H24573">
            <v>0</v>
          </cell>
        </row>
        <row r="24574">
          <cell r="B24574">
            <v>211812</v>
          </cell>
          <cell r="D24574" t="str">
            <v>021116</v>
          </cell>
          <cell r="F24574" t="str">
            <v>E1513937</v>
          </cell>
          <cell r="H24574">
            <v>0</v>
          </cell>
        </row>
        <row r="24575">
          <cell r="B24575">
            <v>211812</v>
          </cell>
          <cell r="D24575" t="str">
            <v>021116</v>
          </cell>
          <cell r="F24575" t="str">
            <v>E1514042</v>
          </cell>
          <cell r="H24575">
            <v>0</v>
          </cell>
        </row>
        <row r="24576">
          <cell r="B24576">
            <v>211812</v>
          </cell>
          <cell r="D24576" t="str">
            <v>021116</v>
          </cell>
          <cell r="F24576" t="str">
            <v>E1514109</v>
          </cell>
          <cell r="H24576">
            <v>0</v>
          </cell>
        </row>
        <row r="24577">
          <cell r="B24577">
            <v>211812</v>
          </cell>
          <cell r="D24577" t="str">
            <v>021116</v>
          </cell>
          <cell r="F24577" t="str">
            <v>E1514208</v>
          </cell>
          <cell r="H24577">
            <v>0</v>
          </cell>
        </row>
        <row r="24578">
          <cell r="B24578">
            <v>211812</v>
          </cell>
          <cell r="D24578" t="str">
            <v>021116</v>
          </cell>
          <cell r="F24578" t="str">
            <v>E1514331</v>
          </cell>
          <cell r="H24578">
            <v>0</v>
          </cell>
        </row>
        <row r="24579">
          <cell r="B24579">
            <v>211812</v>
          </cell>
          <cell r="D24579" t="str">
            <v>021116</v>
          </cell>
          <cell r="F24579" t="str">
            <v>E1514521</v>
          </cell>
          <cell r="H24579">
            <v>0</v>
          </cell>
        </row>
        <row r="24580">
          <cell r="B24580">
            <v>211812</v>
          </cell>
          <cell r="D24580" t="str">
            <v>021116</v>
          </cell>
          <cell r="F24580" t="str">
            <v>E1514563</v>
          </cell>
          <cell r="H24580">
            <v>0</v>
          </cell>
        </row>
        <row r="24581">
          <cell r="B24581">
            <v>211812</v>
          </cell>
          <cell r="D24581" t="str">
            <v>021116</v>
          </cell>
          <cell r="F24581" t="str">
            <v>E1514860</v>
          </cell>
          <cell r="H24581">
            <v>0</v>
          </cell>
        </row>
        <row r="24582">
          <cell r="B24582">
            <v>211812</v>
          </cell>
          <cell r="D24582" t="str">
            <v>021116</v>
          </cell>
          <cell r="F24582" t="str">
            <v>E1514901</v>
          </cell>
          <cell r="H24582">
            <v>0</v>
          </cell>
        </row>
        <row r="24583">
          <cell r="B24583">
            <v>211812</v>
          </cell>
          <cell r="D24583" t="str">
            <v>021116</v>
          </cell>
          <cell r="F24583" t="str">
            <v>E1514927</v>
          </cell>
          <cell r="H24583">
            <v>0</v>
          </cell>
        </row>
        <row r="24584">
          <cell r="B24584">
            <v>211812</v>
          </cell>
          <cell r="D24584" t="str">
            <v>021116</v>
          </cell>
          <cell r="F24584" t="str">
            <v>E1514951</v>
          </cell>
          <cell r="H24584">
            <v>0</v>
          </cell>
        </row>
        <row r="24585">
          <cell r="B24585">
            <v>211812</v>
          </cell>
          <cell r="D24585" t="str">
            <v>021116</v>
          </cell>
          <cell r="F24585" t="str">
            <v>E1515082</v>
          </cell>
          <cell r="H24585">
            <v>0</v>
          </cell>
        </row>
        <row r="24586">
          <cell r="B24586">
            <v>211812</v>
          </cell>
          <cell r="D24586" t="str">
            <v>021116</v>
          </cell>
          <cell r="F24586" t="str">
            <v>E1515123</v>
          </cell>
          <cell r="H24586">
            <v>0</v>
          </cell>
        </row>
        <row r="24587">
          <cell r="B24587">
            <v>211812</v>
          </cell>
          <cell r="D24587" t="str">
            <v>021116</v>
          </cell>
          <cell r="F24587" t="str">
            <v>E1515256</v>
          </cell>
          <cell r="H24587">
            <v>0</v>
          </cell>
        </row>
        <row r="24588">
          <cell r="B24588">
            <v>211812</v>
          </cell>
          <cell r="D24588" t="str">
            <v>021116</v>
          </cell>
          <cell r="F24588" t="str">
            <v>E1515298</v>
          </cell>
          <cell r="H24588">
            <v>0</v>
          </cell>
        </row>
        <row r="24589">
          <cell r="B24589">
            <v>211812</v>
          </cell>
          <cell r="D24589" t="str">
            <v>021116</v>
          </cell>
          <cell r="F24589" t="str">
            <v>E1515347</v>
          </cell>
          <cell r="H24589">
            <v>0</v>
          </cell>
        </row>
        <row r="24590">
          <cell r="B24590">
            <v>211812</v>
          </cell>
          <cell r="D24590" t="str">
            <v>021116</v>
          </cell>
          <cell r="F24590" t="str">
            <v>E1515537</v>
          </cell>
          <cell r="H24590">
            <v>2953.11</v>
          </cell>
        </row>
        <row r="24591">
          <cell r="B24591">
            <v>211812</v>
          </cell>
          <cell r="D24591" t="str">
            <v>021116</v>
          </cell>
          <cell r="F24591" t="str">
            <v>E1515686</v>
          </cell>
          <cell r="H24591">
            <v>0</v>
          </cell>
        </row>
        <row r="24592">
          <cell r="B24592">
            <v>211812</v>
          </cell>
          <cell r="D24592" t="str">
            <v>021116</v>
          </cell>
          <cell r="F24592" t="str">
            <v>E1515727</v>
          </cell>
          <cell r="H24592">
            <v>0</v>
          </cell>
        </row>
        <row r="24593">
          <cell r="B24593">
            <v>211812</v>
          </cell>
          <cell r="D24593" t="str">
            <v>021116</v>
          </cell>
          <cell r="F24593" t="str">
            <v>E1515834</v>
          </cell>
          <cell r="H24593">
            <v>1767.75</v>
          </cell>
        </row>
        <row r="24594">
          <cell r="B24594">
            <v>211812</v>
          </cell>
          <cell r="D24594" t="str">
            <v>021116</v>
          </cell>
          <cell r="F24594" t="str">
            <v>E1515933</v>
          </cell>
          <cell r="H24594">
            <v>10004.06</v>
          </cell>
        </row>
        <row r="24595">
          <cell r="B24595">
            <v>211812</v>
          </cell>
          <cell r="D24595" t="str">
            <v>021116</v>
          </cell>
          <cell r="F24595" t="str">
            <v>E1515959</v>
          </cell>
          <cell r="H24595">
            <v>0</v>
          </cell>
        </row>
        <row r="24596">
          <cell r="B24596">
            <v>211812</v>
          </cell>
          <cell r="D24596" t="str">
            <v>021116</v>
          </cell>
          <cell r="F24596" t="str">
            <v>E1516056</v>
          </cell>
          <cell r="H24596">
            <v>0</v>
          </cell>
        </row>
        <row r="24597">
          <cell r="B24597">
            <v>211812</v>
          </cell>
          <cell r="D24597" t="str">
            <v>021116</v>
          </cell>
          <cell r="F24597" t="str">
            <v>E1516080</v>
          </cell>
          <cell r="H24597">
            <v>0</v>
          </cell>
        </row>
        <row r="24598">
          <cell r="B24598">
            <v>211812</v>
          </cell>
          <cell r="D24598" t="str">
            <v>021116</v>
          </cell>
          <cell r="F24598" t="str">
            <v>E1516163</v>
          </cell>
          <cell r="H24598">
            <v>0</v>
          </cell>
        </row>
        <row r="24599">
          <cell r="B24599">
            <v>211812</v>
          </cell>
          <cell r="D24599" t="str">
            <v>021116</v>
          </cell>
          <cell r="F24599" t="str">
            <v>E1516212</v>
          </cell>
          <cell r="H24599">
            <v>0</v>
          </cell>
        </row>
        <row r="24600">
          <cell r="B24600">
            <v>211812</v>
          </cell>
          <cell r="D24600" t="str">
            <v>021116</v>
          </cell>
          <cell r="F24600" t="str">
            <v>E1516337</v>
          </cell>
          <cell r="H24600">
            <v>0</v>
          </cell>
        </row>
        <row r="24601">
          <cell r="B24601">
            <v>211812</v>
          </cell>
          <cell r="D24601" t="str">
            <v>021116</v>
          </cell>
          <cell r="F24601" t="str">
            <v>E1516345</v>
          </cell>
          <cell r="H24601">
            <v>21618.91</v>
          </cell>
        </row>
        <row r="24602">
          <cell r="B24602">
            <v>211812</v>
          </cell>
          <cell r="D24602" t="str">
            <v>021116</v>
          </cell>
          <cell r="F24602" t="str">
            <v>E1516379</v>
          </cell>
          <cell r="H24602">
            <v>0</v>
          </cell>
        </row>
        <row r="24603">
          <cell r="B24603">
            <v>211812</v>
          </cell>
          <cell r="D24603" t="str">
            <v>021116</v>
          </cell>
          <cell r="F24603" t="str">
            <v>E1516478</v>
          </cell>
          <cell r="H24603">
            <v>12557.87</v>
          </cell>
        </row>
        <row r="24604">
          <cell r="B24604">
            <v>211812</v>
          </cell>
          <cell r="D24604" t="str">
            <v>021116</v>
          </cell>
          <cell r="F24604" t="str">
            <v>E1516585</v>
          </cell>
          <cell r="H24604">
            <v>0</v>
          </cell>
        </row>
        <row r="24605">
          <cell r="B24605">
            <v>211812</v>
          </cell>
          <cell r="D24605" t="str">
            <v>021116</v>
          </cell>
          <cell r="F24605" t="str">
            <v>E1516824</v>
          </cell>
          <cell r="H24605">
            <v>0</v>
          </cell>
        </row>
        <row r="24606">
          <cell r="B24606">
            <v>211812</v>
          </cell>
          <cell r="D24606" t="str">
            <v>021116</v>
          </cell>
          <cell r="F24606" t="str">
            <v>E1516840</v>
          </cell>
          <cell r="H24606">
            <v>0</v>
          </cell>
        </row>
        <row r="24607">
          <cell r="B24607">
            <v>211812</v>
          </cell>
          <cell r="D24607" t="str">
            <v>021116</v>
          </cell>
          <cell r="F24607" t="str">
            <v>E1516907</v>
          </cell>
          <cell r="H24607">
            <v>2921.57</v>
          </cell>
        </row>
        <row r="24608">
          <cell r="B24608">
            <v>211812</v>
          </cell>
          <cell r="D24608" t="str">
            <v>021116</v>
          </cell>
          <cell r="F24608" t="str">
            <v>E1517062</v>
          </cell>
          <cell r="H24608">
            <v>0</v>
          </cell>
        </row>
        <row r="24609">
          <cell r="B24609">
            <v>211812</v>
          </cell>
          <cell r="D24609" t="str">
            <v>021116</v>
          </cell>
          <cell r="F24609" t="str">
            <v>E1517070</v>
          </cell>
          <cell r="H24609">
            <v>7391.06</v>
          </cell>
        </row>
        <row r="24610">
          <cell r="B24610">
            <v>211812</v>
          </cell>
          <cell r="D24610" t="str">
            <v>021116</v>
          </cell>
          <cell r="F24610" t="str">
            <v>E1517103</v>
          </cell>
          <cell r="H24610">
            <v>0</v>
          </cell>
        </row>
        <row r="24611">
          <cell r="B24611">
            <v>211812</v>
          </cell>
          <cell r="D24611" t="str">
            <v>021116</v>
          </cell>
          <cell r="F24611" t="str">
            <v>E1517129</v>
          </cell>
          <cell r="H24611">
            <v>4087.73</v>
          </cell>
        </row>
        <row r="24612">
          <cell r="B24612">
            <v>211812</v>
          </cell>
          <cell r="D24612" t="str">
            <v>021116</v>
          </cell>
          <cell r="F24612" t="str">
            <v>E1517294</v>
          </cell>
          <cell r="H24612">
            <v>0</v>
          </cell>
        </row>
        <row r="24613">
          <cell r="B24613">
            <v>211812</v>
          </cell>
          <cell r="D24613" t="str">
            <v>021116</v>
          </cell>
          <cell r="F24613" t="str">
            <v>E1517301</v>
          </cell>
          <cell r="H24613">
            <v>4549.5200000000004</v>
          </cell>
        </row>
        <row r="24614">
          <cell r="B24614">
            <v>211812</v>
          </cell>
          <cell r="D24614" t="str">
            <v>021116</v>
          </cell>
          <cell r="F24614" t="str">
            <v>E1517319</v>
          </cell>
          <cell r="H24614">
            <v>0</v>
          </cell>
        </row>
        <row r="24615">
          <cell r="B24615">
            <v>211812</v>
          </cell>
          <cell r="D24615" t="str">
            <v>021116</v>
          </cell>
          <cell r="F24615" t="str">
            <v>E1517327</v>
          </cell>
          <cell r="H24615">
            <v>0</v>
          </cell>
        </row>
        <row r="24616">
          <cell r="B24616">
            <v>211812</v>
          </cell>
          <cell r="D24616" t="str">
            <v>021116</v>
          </cell>
          <cell r="F24616" t="str">
            <v>E1517335</v>
          </cell>
          <cell r="H24616">
            <v>0</v>
          </cell>
        </row>
        <row r="24617">
          <cell r="B24617">
            <v>211812</v>
          </cell>
          <cell r="D24617" t="str">
            <v>021116</v>
          </cell>
          <cell r="F24617" t="str">
            <v>E1517434</v>
          </cell>
          <cell r="H24617">
            <v>0</v>
          </cell>
        </row>
        <row r="24618">
          <cell r="B24618">
            <v>211812</v>
          </cell>
          <cell r="D24618" t="str">
            <v>021116</v>
          </cell>
          <cell r="F24618" t="str">
            <v>E1517442</v>
          </cell>
          <cell r="H24618">
            <v>0</v>
          </cell>
        </row>
        <row r="24619">
          <cell r="B24619">
            <v>211812</v>
          </cell>
          <cell r="D24619" t="str">
            <v>021116</v>
          </cell>
          <cell r="F24619" t="str">
            <v>E1517450</v>
          </cell>
          <cell r="H24619">
            <v>0</v>
          </cell>
        </row>
        <row r="24620">
          <cell r="B24620">
            <v>211812</v>
          </cell>
          <cell r="D24620" t="str">
            <v>021116</v>
          </cell>
          <cell r="F24620" t="str">
            <v>E1517559</v>
          </cell>
          <cell r="H24620">
            <v>0</v>
          </cell>
        </row>
        <row r="24621">
          <cell r="B24621">
            <v>211812</v>
          </cell>
          <cell r="D24621" t="str">
            <v>021116</v>
          </cell>
          <cell r="F24621" t="str">
            <v>E1517583</v>
          </cell>
          <cell r="H24621">
            <v>0</v>
          </cell>
        </row>
        <row r="24622">
          <cell r="B24622">
            <v>211812</v>
          </cell>
          <cell r="D24622" t="str">
            <v>021116</v>
          </cell>
          <cell r="F24622" t="str">
            <v>E1517658</v>
          </cell>
          <cell r="H24622">
            <v>0</v>
          </cell>
        </row>
        <row r="24623">
          <cell r="B24623">
            <v>211812</v>
          </cell>
          <cell r="D24623" t="str">
            <v>021116</v>
          </cell>
          <cell r="F24623" t="str">
            <v>E1517731</v>
          </cell>
          <cell r="H24623">
            <v>0</v>
          </cell>
        </row>
        <row r="24624">
          <cell r="B24624">
            <v>211812</v>
          </cell>
          <cell r="D24624" t="str">
            <v>021116</v>
          </cell>
          <cell r="F24624" t="str">
            <v>E1517864</v>
          </cell>
          <cell r="H24624">
            <v>0</v>
          </cell>
        </row>
        <row r="24625">
          <cell r="B24625">
            <v>211812</v>
          </cell>
          <cell r="D24625" t="str">
            <v>021116</v>
          </cell>
          <cell r="F24625" t="str">
            <v>E1517921</v>
          </cell>
          <cell r="H24625">
            <v>0</v>
          </cell>
        </row>
        <row r="24626">
          <cell r="B24626">
            <v>211812</v>
          </cell>
          <cell r="D24626" t="str">
            <v>021116</v>
          </cell>
          <cell r="F24626" t="str">
            <v>E1517963</v>
          </cell>
          <cell r="H24626">
            <v>0</v>
          </cell>
        </row>
        <row r="24627">
          <cell r="B24627">
            <v>211812</v>
          </cell>
          <cell r="D24627" t="str">
            <v>021116</v>
          </cell>
          <cell r="F24627" t="str">
            <v>E1518052</v>
          </cell>
          <cell r="H24627">
            <v>0</v>
          </cell>
        </row>
        <row r="24628">
          <cell r="B24628">
            <v>211812</v>
          </cell>
          <cell r="D24628" t="str">
            <v>021116</v>
          </cell>
          <cell r="F24628" t="str">
            <v>E1518060</v>
          </cell>
          <cell r="H24628">
            <v>0</v>
          </cell>
        </row>
        <row r="24629">
          <cell r="B24629">
            <v>211812</v>
          </cell>
          <cell r="D24629" t="str">
            <v>021116</v>
          </cell>
          <cell r="F24629" t="str">
            <v>E1518078</v>
          </cell>
          <cell r="H24629">
            <v>2568.19</v>
          </cell>
        </row>
        <row r="24630">
          <cell r="B24630">
            <v>211812</v>
          </cell>
          <cell r="D24630" t="str">
            <v>021116</v>
          </cell>
          <cell r="F24630" t="str">
            <v>E1518086</v>
          </cell>
          <cell r="H24630">
            <v>0</v>
          </cell>
        </row>
        <row r="24631">
          <cell r="B24631">
            <v>211812</v>
          </cell>
          <cell r="D24631" t="str">
            <v>021116</v>
          </cell>
          <cell r="F24631" t="str">
            <v>E1518169</v>
          </cell>
          <cell r="H24631">
            <v>5754.73</v>
          </cell>
        </row>
        <row r="24632">
          <cell r="B24632">
            <v>211812</v>
          </cell>
          <cell r="D24632" t="str">
            <v>021116</v>
          </cell>
          <cell r="F24632" t="str">
            <v>E1518284</v>
          </cell>
          <cell r="H24632">
            <v>0</v>
          </cell>
        </row>
        <row r="24633">
          <cell r="B24633">
            <v>211812</v>
          </cell>
          <cell r="D24633" t="str">
            <v>021116</v>
          </cell>
          <cell r="F24633" t="str">
            <v>E1518309</v>
          </cell>
          <cell r="H24633">
            <v>2661.91</v>
          </cell>
        </row>
        <row r="24634">
          <cell r="B24634">
            <v>211812</v>
          </cell>
          <cell r="D24634" t="str">
            <v>021116</v>
          </cell>
          <cell r="F24634" t="str">
            <v>E1518367</v>
          </cell>
          <cell r="H24634">
            <v>5510.13</v>
          </cell>
        </row>
        <row r="24635">
          <cell r="B24635">
            <v>211812</v>
          </cell>
          <cell r="D24635" t="str">
            <v>021116</v>
          </cell>
          <cell r="F24635" t="str">
            <v>E1518440</v>
          </cell>
          <cell r="H24635">
            <v>3671.2</v>
          </cell>
        </row>
        <row r="24636">
          <cell r="B24636">
            <v>211812</v>
          </cell>
          <cell r="D24636" t="str">
            <v>021116</v>
          </cell>
          <cell r="F24636" t="str">
            <v>E1518490</v>
          </cell>
          <cell r="H24636">
            <v>4202.4399999999996</v>
          </cell>
        </row>
        <row r="24637">
          <cell r="B24637">
            <v>211812</v>
          </cell>
          <cell r="D24637" t="str">
            <v>021116</v>
          </cell>
          <cell r="F24637" t="str">
            <v>E1518573</v>
          </cell>
          <cell r="H24637">
            <v>4418.24</v>
          </cell>
        </row>
        <row r="24638">
          <cell r="B24638">
            <v>211812</v>
          </cell>
          <cell r="D24638" t="str">
            <v>021116</v>
          </cell>
          <cell r="F24638" t="str">
            <v>E1518614</v>
          </cell>
          <cell r="H24638">
            <v>0</v>
          </cell>
        </row>
        <row r="24639">
          <cell r="B24639">
            <v>211812</v>
          </cell>
          <cell r="D24639" t="str">
            <v>021116</v>
          </cell>
          <cell r="F24639" t="str">
            <v>E1518622</v>
          </cell>
          <cell r="H24639">
            <v>0</v>
          </cell>
        </row>
        <row r="24640">
          <cell r="B24640">
            <v>211812</v>
          </cell>
          <cell r="D24640" t="str">
            <v>021116</v>
          </cell>
          <cell r="F24640" t="str">
            <v>E1518713</v>
          </cell>
          <cell r="H24640">
            <v>0</v>
          </cell>
        </row>
        <row r="24641">
          <cell r="B24641">
            <v>211812</v>
          </cell>
          <cell r="D24641" t="str">
            <v>021116</v>
          </cell>
          <cell r="F24641" t="str">
            <v>E1518721</v>
          </cell>
          <cell r="H24641">
            <v>0</v>
          </cell>
        </row>
        <row r="24642">
          <cell r="B24642">
            <v>211812</v>
          </cell>
          <cell r="D24642" t="str">
            <v>021116</v>
          </cell>
          <cell r="F24642" t="str">
            <v>E1518747</v>
          </cell>
          <cell r="H24642">
            <v>0</v>
          </cell>
        </row>
        <row r="24643">
          <cell r="B24643">
            <v>211812</v>
          </cell>
          <cell r="D24643" t="str">
            <v>021116</v>
          </cell>
          <cell r="F24643" t="str">
            <v>E1518771</v>
          </cell>
          <cell r="H24643">
            <v>0</v>
          </cell>
        </row>
        <row r="24644">
          <cell r="B24644">
            <v>211812</v>
          </cell>
          <cell r="D24644" t="str">
            <v>021116</v>
          </cell>
          <cell r="F24644" t="str">
            <v>E1518846</v>
          </cell>
          <cell r="H24644">
            <v>3050.2</v>
          </cell>
        </row>
        <row r="24645">
          <cell r="B24645">
            <v>211812</v>
          </cell>
          <cell r="D24645" t="str">
            <v>021116</v>
          </cell>
          <cell r="F24645" t="str">
            <v>E1518854</v>
          </cell>
          <cell r="H24645">
            <v>8434.3700000000008</v>
          </cell>
        </row>
        <row r="24646">
          <cell r="B24646">
            <v>211812</v>
          </cell>
          <cell r="D24646" t="str">
            <v>021116</v>
          </cell>
          <cell r="F24646" t="str">
            <v>E1518862</v>
          </cell>
          <cell r="H24646">
            <v>15971.22</v>
          </cell>
        </row>
        <row r="24647">
          <cell r="B24647">
            <v>211812</v>
          </cell>
          <cell r="D24647" t="str">
            <v>021116</v>
          </cell>
          <cell r="F24647" t="str">
            <v>E1518911</v>
          </cell>
          <cell r="H24647">
            <v>0</v>
          </cell>
        </row>
        <row r="24648">
          <cell r="B24648">
            <v>211812</v>
          </cell>
          <cell r="D24648" t="str">
            <v>021116</v>
          </cell>
          <cell r="F24648" t="str">
            <v>E1518961</v>
          </cell>
          <cell r="H24648">
            <v>0</v>
          </cell>
        </row>
        <row r="24649">
          <cell r="B24649">
            <v>211812</v>
          </cell>
          <cell r="D24649" t="str">
            <v>021116</v>
          </cell>
          <cell r="F24649" t="str">
            <v>E1518979</v>
          </cell>
          <cell r="H24649">
            <v>5269.4</v>
          </cell>
        </row>
        <row r="24650">
          <cell r="B24650">
            <v>211812</v>
          </cell>
          <cell r="D24650" t="str">
            <v>021116</v>
          </cell>
          <cell r="F24650" t="str">
            <v>E1519042</v>
          </cell>
          <cell r="H24650">
            <v>0</v>
          </cell>
        </row>
        <row r="24651">
          <cell r="B24651">
            <v>211812</v>
          </cell>
          <cell r="D24651" t="str">
            <v>021116</v>
          </cell>
          <cell r="F24651" t="str">
            <v>E1519109</v>
          </cell>
          <cell r="H24651">
            <v>6438.66</v>
          </cell>
        </row>
        <row r="24652">
          <cell r="B24652">
            <v>211812</v>
          </cell>
          <cell r="D24652" t="str">
            <v>021116</v>
          </cell>
          <cell r="F24652" t="str">
            <v>E1519125</v>
          </cell>
          <cell r="H24652">
            <v>4385.3599999999997</v>
          </cell>
        </row>
        <row r="24653">
          <cell r="B24653">
            <v>211812</v>
          </cell>
          <cell r="D24653" t="str">
            <v>021116</v>
          </cell>
          <cell r="F24653" t="str">
            <v>E1519133</v>
          </cell>
          <cell r="H24653">
            <v>0</v>
          </cell>
        </row>
        <row r="24654">
          <cell r="B24654">
            <v>211812</v>
          </cell>
          <cell r="D24654" t="str">
            <v>021116</v>
          </cell>
          <cell r="F24654" t="str">
            <v>E1519141</v>
          </cell>
          <cell r="H24654">
            <v>5881.34</v>
          </cell>
        </row>
        <row r="24655">
          <cell r="B24655">
            <v>211812</v>
          </cell>
          <cell r="D24655" t="str">
            <v>021116</v>
          </cell>
          <cell r="F24655" t="str">
            <v>E1519175</v>
          </cell>
          <cell r="H24655">
            <v>0</v>
          </cell>
        </row>
        <row r="24656">
          <cell r="B24656">
            <v>211812</v>
          </cell>
          <cell r="D24656" t="str">
            <v>021116</v>
          </cell>
          <cell r="F24656" t="str">
            <v>E1519357</v>
          </cell>
          <cell r="H24656">
            <v>0</v>
          </cell>
        </row>
        <row r="24657">
          <cell r="B24657">
            <v>211812</v>
          </cell>
          <cell r="D24657" t="str">
            <v>021116</v>
          </cell>
          <cell r="F24657" t="str">
            <v>E1519365</v>
          </cell>
          <cell r="H24657">
            <v>0</v>
          </cell>
        </row>
        <row r="24658">
          <cell r="B24658">
            <v>211812</v>
          </cell>
          <cell r="D24658" t="str">
            <v>021116</v>
          </cell>
          <cell r="F24658" t="str">
            <v>E1519422</v>
          </cell>
          <cell r="H24658">
            <v>0</v>
          </cell>
        </row>
        <row r="24659">
          <cell r="B24659">
            <v>211812</v>
          </cell>
          <cell r="D24659" t="str">
            <v>021116</v>
          </cell>
          <cell r="F24659" t="str">
            <v>E1519430</v>
          </cell>
          <cell r="H24659">
            <v>6580.19</v>
          </cell>
        </row>
        <row r="24660">
          <cell r="B24660">
            <v>211812</v>
          </cell>
          <cell r="D24660" t="str">
            <v>021116</v>
          </cell>
          <cell r="F24660" t="str">
            <v>E1519456</v>
          </cell>
          <cell r="H24660">
            <v>0</v>
          </cell>
        </row>
        <row r="24661">
          <cell r="B24661">
            <v>211812</v>
          </cell>
          <cell r="D24661" t="str">
            <v>021116</v>
          </cell>
          <cell r="F24661" t="str">
            <v>E1519612</v>
          </cell>
          <cell r="H24661">
            <v>1516.09</v>
          </cell>
        </row>
        <row r="24662">
          <cell r="B24662">
            <v>211812</v>
          </cell>
          <cell r="D24662" t="str">
            <v>021116</v>
          </cell>
          <cell r="F24662" t="str">
            <v>E1519761</v>
          </cell>
          <cell r="H24662">
            <v>8845.07</v>
          </cell>
        </row>
        <row r="24663">
          <cell r="B24663">
            <v>211812</v>
          </cell>
          <cell r="D24663" t="str">
            <v>021116</v>
          </cell>
          <cell r="F24663" t="str">
            <v>E1519810</v>
          </cell>
          <cell r="H24663">
            <v>8495.83</v>
          </cell>
        </row>
        <row r="24664">
          <cell r="B24664">
            <v>211812</v>
          </cell>
          <cell r="D24664" t="str">
            <v>021116</v>
          </cell>
          <cell r="F24664" t="str">
            <v>E1519886</v>
          </cell>
          <cell r="H24664">
            <v>0</v>
          </cell>
        </row>
        <row r="24665">
          <cell r="B24665">
            <v>211812</v>
          </cell>
          <cell r="D24665" t="str">
            <v>021116</v>
          </cell>
          <cell r="F24665" t="str">
            <v>E1519919</v>
          </cell>
          <cell r="H24665">
            <v>5540.8</v>
          </cell>
        </row>
        <row r="24666">
          <cell r="B24666">
            <v>211812</v>
          </cell>
          <cell r="D24666" t="str">
            <v>021116</v>
          </cell>
          <cell r="F24666" t="str">
            <v>E1519927</v>
          </cell>
          <cell r="H24666">
            <v>5538.63</v>
          </cell>
        </row>
        <row r="24667">
          <cell r="B24667">
            <v>211812</v>
          </cell>
          <cell r="D24667" t="str">
            <v>021116</v>
          </cell>
          <cell r="F24667" t="str">
            <v>E1519935</v>
          </cell>
          <cell r="H24667">
            <v>4675.6400000000003</v>
          </cell>
        </row>
        <row r="24668">
          <cell r="B24668">
            <v>211812</v>
          </cell>
          <cell r="D24668" t="str">
            <v>021116</v>
          </cell>
          <cell r="F24668" t="str">
            <v>E1519951</v>
          </cell>
          <cell r="H24668">
            <v>3992.05</v>
          </cell>
        </row>
        <row r="24669">
          <cell r="B24669">
            <v>211812</v>
          </cell>
          <cell r="D24669" t="str">
            <v>021116</v>
          </cell>
          <cell r="F24669" t="str">
            <v>E1519969</v>
          </cell>
          <cell r="H24669">
            <v>5576.05</v>
          </cell>
        </row>
        <row r="24670">
          <cell r="B24670">
            <v>211812</v>
          </cell>
          <cell r="D24670" t="str">
            <v>021116</v>
          </cell>
          <cell r="F24670" t="str">
            <v>E1519977</v>
          </cell>
          <cell r="H24670">
            <v>3734.47</v>
          </cell>
        </row>
        <row r="24671">
          <cell r="B24671">
            <v>211812</v>
          </cell>
          <cell r="D24671" t="str">
            <v>021116</v>
          </cell>
          <cell r="F24671" t="str">
            <v>E1520007</v>
          </cell>
          <cell r="H24671">
            <v>1713.12</v>
          </cell>
        </row>
        <row r="24672">
          <cell r="B24672">
            <v>211812</v>
          </cell>
          <cell r="D24672" t="str">
            <v>021116</v>
          </cell>
          <cell r="F24672" t="str">
            <v>E1520065</v>
          </cell>
          <cell r="H24672">
            <v>0</v>
          </cell>
        </row>
        <row r="24673">
          <cell r="B24673">
            <v>211812</v>
          </cell>
          <cell r="D24673" t="str">
            <v>021116</v>
          </cell>
          <cell r="F24673" t="str">
            <v>E1520073</v>
          </cell>
          <cell r="H24673">
            <v>2629.88</v>
          </cell>
        </row>
        <row r="24674">
          <cell r="B24674">
            <v>211812</v>
          </cell>
          <cell r="D24674" t="str">
            <v>021116</v>
          </cell>
          <cell r="F24674" t="str">
            <v>E1520156</v>
          </cell>
          <cell r="H24674">
            <v>3766.18</v>
          </cell>
        </row>
        <row r="24675">
          <cell r="B24675">
            <v>211812</v>
          </cell>
          <cell r="D24675" t="str">
            <v>021116</v>
          </cell>
          <cell r="F24675" t="str">
            <v>E1520247</v>
          </cell>
          <cell r="H24675">
            <v>9395.48</v>
          </cell>
        </row>
        <row r="24676">
          <cell r="B24676">
            <v>211812</v>
          </cell>
          <cell r="D24676" t="str">
            <v>021116</v>
          </cell>
          <cell r="F24676" t="str">
            <v>E1520354</v>
          </cell>
          <cell r="H24676">
            <v>5531.5</v>
          </cell>
        </row>
        <row r="24677">
          <cell r="B24677">
            <v>211812</v>
          </cell>
          <cell r="D24677" t="str">
            <v>021116</v>
          </cell>
          <cell r="F24677" t="str">
            <v>E1520362</v>
          </cell>
          <cell r="H24677">
            <v>6898.26</v>
          </cell>
        </row>
        <row r="24678">
          <cell r="B24678">
            <v>211812</v>
          </cell>
          <cell r="D24678" t="str">
            <v>021116</v>
          </cell>
          <cell r="F24678" t="str">
            <v>E1520388</v>
          </cell>
          <cell r="H24678">
            <v>5791.4</v>
          </cell>
        </row>
        <row r="24679">
          <cell r="B24679">
            <v>211812</v>
          </cell>
          <cell r="D24679" t="str">
            <v>021116</v>
          </cell>
          <cell r="F24679" t="str">
            <v>E1520479</v>
          </cell>
          <cell r="H24679">
            <v>0</v>
          </cell>
        </row>
        <row r="24680">
          <cell r="B24680">
            <v>211812</v>
          </cell>
          <cell r="D24680" t="str">
            <v>021116</v>
          </cell>
          <cell r="F24680" t="str">
            <v>E1520487</v>
          </cell>
          <cell r="H24680">
            <v>11016.76</v>
          </cell>
        </row>
        <row r="24681">
          <cell r="B24681">
            <v>211812</v>
          </cell>
          <cell r="D24681" t="str">
            <v>021116</v>
          </cell>
          <cell r="F24681" t="str">
            <v>E1520510</v>
          </cell>
          <cell r="H24681">
            <v>4412.45</v>
          </cell>
        </row>
        <row r="24682">
          <cell r="B24682">
            <v>211812</v>
          </cell>
          <cell r="D24682" t="str">
            <v>021116</v>
          </cell>
          <cell r="F24682" t="str">
            <v>E1520619</v>
          </cell>
          <cell r="H24682">
            <v>0</v>
          </cell>
        </row>
        <row r="24683">
          <cell r="B24683">
            <v>211812</v>
          </cell>
          <cell r="D24683" t="str">
            <v>021116</v>
          </cell>
          <cell r="F24683" t="str">
            <v>E1520693</v>
          </cell>
          <cell r="H24683">
            <v>6312.9</v>
          </cell>
        </row>
        <row r="24684">
          <cell r="B24684">
            <v>211812</v>
          </cell>
          <cell r="D24684" t="str">
            <v>021116</v>
          </cell>
          <cell r="F24684" t="str">
            <v>E1520718</v>
          </cell>
          <cell r="H24684">
            <v>0</v>
          </cell>
        </row>
        <row r="24685">
          <cell r="B24685">
            <v>211812</v>
          </cell>
          <cell r="D24685" t="str">
            <v>021116</v>
          </cell>
          <cell r="F24685" t="str">
            <v>E1520750</v>
          </cell>
          <cell r="H24685">
            <v>0</v>
          </cell>
        </row>
        <row r="24686">
          <cell r="B24686">
            <v>211812</v>
          </cell>
          <cell r="D24686" t="str">
            <v>021116</v>
          </cell>
          <cell r="F24686" t="str">
            <v>E1520768</v>
          </cell>
          <cell r="H24686">
            <v>6077.71</v>
          </cell>
        </row>
        <row r="24687">
          <cell r="B24687">
            <v>211812</v>
          </cell>
          <cell r="D24687" t="str">
            <v>021116</v>
          </cell>
          <cell r="F24687" t="str">
            <v>E1520817</v>
          </cell>
          <cell r="H24687">
            <v>3588.43</v>
          </cell>
        </row>
        <row r="24688">
          <cell r="B24688">
            <v>211812</v>
          </cell>
          <cell r="D24688" t="str">
            <v>021116</v>
          </cell>
          <cell r="F24688" t="str">
            <v>E1520859</v>
          </cell>
          <cell r="H24688">
            <v>13804.69</v>
          </cell>
        </row>
        <row r="24689">
          <cell r="B24689">
            <v>211812</v>
          </cell>
          <cell r="D24689" t="str">
            <v>021116</v>
          </cell>
          <cell r="F24689" t="str">
            <v>E1520908</v>
          </cell>
          <cell r="H24689">
            <v>7291.64</v>
          </cell>
        </row>
        <row r="24690">
          <cell r="B24690">
            <v>211812</v>
          </cell>
          <cell r="D24690" t="str">
            <v>021116</v>
          </cell>
          <cell r="F24690" t="str">
            <v>E1521039</v>
          </cell>
          <cell r="H24690">
            <v>9290.6</v>
          </cell>
        </row>
        <row r="24691">
          <cell r="B24691">
            <v>211812</v>
          </cell>
          <cell r="D24691" t="str">
            <v>021116</v>
          </cell>
          <cell r="F24691" t="str">
            <v>E1521120</v>
          </cell>
          <cell r="H24691">
            <v>5571.69</v>
          </cell>
        </row>
        <row r="24692">
          <cell r="B24692">
            <v>211812</v>
          </cell>
          <cell r="D24692" t="str">
            <v>021116</v>
          </cell>
          <cell r="F24692" t="str">
            <v>E1521196</v>
          </cell>
          <cell r="H24692">
            <v>0</v>
          </cell>
        </row>
        <row r="24693">
          <cell r="B24693">
            <v>211812</v>
          </cell>
          <cell r="D24693" t="str">
            <v>021116</v>
          </cell>
          <cell r="F24693" t="str">
            <v>E1521203</v>
          </cell>
          <cell r="H24693">
            <v>5615.35</v>
          </cell>
        </row>
        <row r="24694">
          <cell r="B24694">
            <v>211812</v>
          </cell>
          <cell r="D24694" t="str">
            <v>021116</v>
          </cell>
          <cell r="F24694" t="str">
            <v>E1521237</v>
          </cell>
          <cell r="H24694">
            <v>0</v>
          </cell>
        </row>
        <row r="24695">
          <cell r="B24695">
            <v>211812</v>
          </cell>
          <cell r="D24695" t="str">
            <v>021116</v>
          </cell>
          <cell r="F24695" t="str">
            <v>E1521302</v>
          </cell>
          <cell r="H24695">
            <v>5272.8</v>
          </cell>
        </row>
        <row r="24696">
          <cell r="B24696">
            <v>211812</v>
          </cell>
          <cell r="D24696" t="str">
            <v>021116</v>
          </cell>
          <cell r="F24696" t="str">
            <v>E1521386</v>
          </cell>
          <cell r="H24696">
            <v>0</v>
          </cell>
        </row>
        <row r="24697">
          <cell r="B24697">
            <v>211812</v>
          </cell>
          <cell r="D24697" t="str">
            <v>021116</v>
          </cell>
          <cell r="F24697" t="str">
            <v>E1521401</v>
          </cell>
          <cell r="H24697">
            <v>0</v>
          </cell>
        </row>
        <row r="24698">
          <cell r="B24698">
            <v>211812</v>
          </cell>
          <cell r="D24698" t="str">
            <v>021116</v>
          </cell>
          <cell r="F24698" t="str">
            <v>E1521485</v>
          </cell>
          <cell r="H24698">
            <v>0</v>
          </cell>
        </row>
        <row r="24699">
          <cell r="B24699">
            <v>211812</v>
          </cell>
          <cell r="D24699" t="str">
            <v>021116</v>
          </cell>
          <cell r="F24699" t="str">
            <v>E1521550</v>
          </cell>
          <cell r="H24699">
            <v>3997.75</v>
          </cell>
        </row>
        <row r="24700">
          <cell r="B24700">
            <v>211812</v>
          </cell>
          <cell r="D24700" t="str">
            <v>021116</v>
          </cell>
          <cell r="F24700" t="str">
            <v>E1521584</v>
          </cell>
          <cell r="H24700">
            <v>3323.97</v>
          </cell>
        </row>
        <row r="24701">
          <cell r="B24701">
            <v>211812</v>
          </cell>
          <cell r="D24701" t="str">
            <v>021116</v>
          </cell>
          <cell r="F24701" t="str">
            <v>E1521659</v>
          </cell>
          <cell r="H24701">
            <v>0</v>
          </cell>
        </row>
        <row r="24702">
          <cell r="B24702">
            <v>211812</v>
          </cell>
          <cell r="D24702" t="str">
            <v>021116</v>
          </cell>
          <cell r="F24702" t="str">
            <v>E1521724</v>
          </cell>
          <cell r="H24702">
            <v>9725.5400000000009</v>
          </cell>
        </row>
        <row r="24703">
          <cell r="B24703">
            <v>211812</v>
          </cell>
          <cell r="D24703" t="str">
            <v>021116</v>
          </cell>
          <cell r="F24703" t="str">
            <v>E1521865</v>
          </cell>
          <cell r="H24703">
            <v>0</v>
          </cell>
        </row>
        <row r="24704">
          <cell r="B24704">
            <v>211812</v>
          </cell>
          <cell r="D24704" t="str">
            <v>021116</v>
          </cell>
          <cell r="F24704" t="str">
            <v>E1521873</v>
          </cell>
          <cell r="H24704">
            <v>0</v>
          </cell>
        </row>
        <row r="24705">
          <cell r="B24705">
            <v>211812</v>
          </cell>
          <cell r="D24705" t="str">
            <v>021116</v>
          </cell>
          <cell r="F24705" t="str">
            <v>E1521881</v>
          </cell>
          <cell r="H24705">
            <v>0</v>
          </cell>
        </row>
        <row r="24706">
          <cell r="B24706">
            <v>211812</v>
          </cell>
          <cell r="D24706" t="str">
            <v>021116</v>
          </cell>
          <cell r="F24706" t="str">
            <v>E1521899</v>
          </cell>
          <cell r="H24706">
            <v>0</v>
          </cell>
        </row>
        <row r="24707">
          <cell r="B24707">
            <v>211812</v>
          </cell>
          <cell r="D24707" t="str">
            <v>021116</v>
          </cell>
          <cell r="F24707" t="str">
            <v>E1521906</v>
          </cell>
          <cell r="H24707">
            <v>2370.17</v>
          </cell>
        </row>
        <row r="24708">
          <cell r="B24708">
            <v>211812</v>
          </cell>
          <cell r="D24708" t="str">
            <v>021116</v>
          </cell>
          <cell r="F24708" t="str">
            <v>E1521930</v>
          </cell>
          <cell r="H24708">
            <v>3151.73</v>
          </cell>
        </row>
        <row r="24709">
          <cell r="B24709">
            <v>211812</v>
          </cell>
          <cell r="D24709" t="str">
            <v>021116</v>
          </cell>
          <cell r="F24709" t="str">
            <v>E1521964</v>
          </cell>
          <cell r="H24709">
            <v>0</v>
          </cell>
        </row>
        <row r="24710">
          <cell r="B24710">
            <v>211812</v>
          </cell>
          <cell r="D24710" t="str">
            <v>021116</v>
          </cell>
          <cell r="F24710" t="str">
            <v>E1521972</v>
          </cell>
          <cell r="H24710">
            <v>1354.91</v>
          </cell>
        </row>
        <row r="24711">
          <cell r="B24711">
            <v>211812</v>
          </cell>
          <cell r="D24711" t="str">
            <v>021116</v>
          </cell>
          <cell r="F24711" t="str">
            <v>E1521980</v>
          </cell>
          <cell r="H24711">
            <v>0</v>
          </cell>
        </row>
        <row r="24712">
          <cell r="B24712">
            <v>211812</v>
          </cell>
          <cell r="D24712" t="str">
            <v>021116</v>
          </cell>
          <cell r="F24712" t="str">
            <v>E1521998</v>
          </cell>
          <cell r="H24712">
            <v>0</v>
          </cell>
        </row>
        <row r="24713">
          <cell r="B24713">
            <v>211812</v>
          </cell>
          <cell r="D24713" t="str">
            <v>021116</v>
          </cell>
          <cell r="F24713" t="str">
            <v>E1522011</v>
          </cell>
          <cell r="H24713">
            <v>3137.34</v>
          </cell>
        </row>
        <row r="24714">
          <cell r="B24714">
            <v>211812</v>
          </cell>
          <cell r="D24714" t="str">
            <v>021116</v>
          </cell>
          <cell r="F24714" t="str">
            <v>E1522029</v>
          </cell>
          <cell r="H24714">
            <v>0</v>
          </cell>
        </row>
        <row r="24715">
          <cell r="B24715">
            <v>211812</v>
          </cell>
          <cell r="D24715" t="str">
            <v>021116</v>
          </cell>
          <cell r="F24715" t="str">
            <v>E1522045</v>
          </cell>
          <cell r="H24715">
            <v>0</v>
          </cell>
        </row>
        <row r="24716">
          <cell r="B24716">
            <v>211812</v>
          </cell>
          <cell r="D24716" t="str">
            <v>021116</v>
          </cell>
          <cell r="F24716" t="str">
            <v>E1522087</v>
          </cell>
          <cell r="H24716">
            <v>3039.71</v>
          </cell>
        </row>
        <row r="24717">
          <cell r="B24717">
            <v>211812</v>
          </cell>
          <cell r="D24717" t="str">
            <v>021116</v>
          </cell>
          <cell r="F24717" t="str">
            <v>E1522095</v>
          </cell>
          <cell r="H24717">
            <v>0</v>
          </cell>
        </row>
        <row r="24718">
          <cell r="B24718">
            <v>211812</v>
          </cell>
          <cell r="D24718" t="str">
            <v>021116</v>
          </cell>
          <cell r="F24718" t="str">
            <v>E1522102</v>
          </cell>
          <cell r="H24718">
            <v>3595.73</v>
          </cell>
        </row>
        <row r="24719">
          <cell r="B24719">
            <v>211812</v>
          </cell>
          <cell r="D24719" t="str">
            <v>021116</v>
          </cell>
          <cell r="F24719" t="str">
            <v>E1522128</v>
          </cell>
          <cell r="H24719">
            <v>0</v>
          </cell>
        </row>
        <row r="24720">
          <cell r="B24720">
            <v>211812</v>
          </cell>
          <cell r="D24720" t="str">
            <v>021116</v>
          </cell>
          <cell r="F24720" t="str">
            <v>E1522136</v>
          </cell>
          <cell r="H24720">
            <v>7186.41</v>
          </cell>
        </row>
        <row r="24721">
          <cell r="B24721">
            <v>211812</v>
          </cell>
          <cell r="D24721" t="str">
            <v>021116</v>
          </cell>
          <cell r="F24721" t="str">
            <v>E1522152</v>
          </cell>
          <cell r="H24721">
            <v>4959.87</v>
          </cell>
        </row>
        <row r="24722">
          <cell r="B24722">
            <v>211812</v>
          </cell>
          <cell r="D24722" t="str">
            <v>021116</v>
          </cell>
          <cell r="F24722" t="str">
            <v>E1522160</v>
          </cell>
          <cell r="H24722">
            <v>0</v>
          </cell>
        </row>
        <row r="24723">
          <cell r="B24723">
            <v>211812</v>
          </cell>
          <cell r="D24723" t="str">
            <v>021116</v>
          </cell>
          <cell r="F24723" t="str">
            <v>E1522219</v>
          </cell>
          <cell r="H24723">
            <v>0</v>
          </cell>
        </row>
        <row r="24724">
          <cell r="B24724">
            <v>211812</v>
          </cell>
          <cell r="D24724" t="str">
            <v>021116</v>
          </cell>
          <cell r="F24724" t="str">
            <v>E1522227</v>
          </cell>
          <cell r="H24724">
            <v>0</v>
          </cell>
        </row>
        <row r="24725">
          <cell r="B24725">
            <v>211812</v>
          </cell>
          <cell r="D24725" t="str">
            <v>021116</v>
          </cell>
          <cell r="F24725" t="str">
            <v>E1522269</v>
          </cell>
          <cell r="H24725">
            <v>0</v>
          </cell>
        </row>
        <row r="24726">
          <cell r="B24726">
            <v>211812</v>
          </cell>
          <cell r="D24726" t="str">
            <v>021116</v>
          </cell>
          <cell r="F24726" t="str">
            <v>E1522277</v>
          </cell>
          <cell r="H24726">
            <v>0</v>
          </cell>
        </row>
        <row r="24727">
          <cell r="B24727">
            <v>211812</v>
          </cell>
          <cell r="D24727" t="str">
            <v>021116</v>
          </cell>
          <cell r="F24727" t="str">
            <v>E1522318</v>
          </cell>
          <cell r="H24727">
            <v>2958.72</v>
          </cell>
        </row>
        <row r="24728">
          <cell r="B24728">
            <v>211812</v>
          </cell>
          <cell r="D24728" t="str">
            <v>021116</v>
          </cell>
          <cell r="F24728" t="str">
            <v>E1522334</v>
          </cell>
          <cell r="H24728">
            <v>1439.39</v>
          </cell>
        </row>
        <row r="24729">
          <cell r="B24729">
            <v>211812</v>
          </cell>
          <cell r="D24729" t="str">
            <v>021116</v>
          </cell>
          <cell r="F24729" t="str">
            <v>E1522350</v>
          </cell>
          <cell r="H24729">
            <v>0</v>
          </cell>
        </row>
        <row r="24730">
          <cell r="B24730">
            <v>211812</v>
          </cell>
          <cell r="D24730" t="str">
            <v>021116</v>
          </cell>
          <cell r="F24730" t="str">
            <v>E1522425</v>
          </cell>
          <cell r="H24730">
            <v>10006.040000000001</v>
          </cell>
        </row>
        <row r="24731">
          <cell r="B24731">
            <v>211812</v>
          </cell>
          <cell r="D24731" t="str">
            <v>021116</v>
          </cell>
          <cell r="F24731" t="str">
            <v>E1522508</v>
          </cell>
          <cell r="H24731">
            <v>0</v>
          </cell>
        </row>
        <row r="24732">
          <cell r="B24732">
            <v>211812</v>
          </cell>
          <cell r="D24732" t="str">
            <v>021116</v>
          </cell>
          <cell r="F24732" t="str">
            <v>E1522524</v>
          </cell>
          <cell r="H24732">
            <v>0</v>
          </cell>
        </row>
        <row r="24733">
          <cell r="B24733">
            <v>211812</v>
          </cell>
          <cell r="D24733" t="str">
            <v>021116</v>
          </cell>
          <cell r="F24733" t="str">
            <v>E1522582</v>
          </cell>
          <cell r="H24733">
            <v>0</v>
          </cell>
        </row>
        <row r="24734">
          <cell r="B24734">
            <v>211812</v>
          </cell>
          <cell r="D24734" t="str">
            <v>021116</v>
          </cell>
          <cell r="F24734" t="str">
            <v>E1522623</v>
          </cell>
          <cell r="H24734">
            <v>0</v>
          </cell>
        </row>
        <row r="24735">
          <cell r="B24735">
            <v>211812</v>
          </cell>
          <cell r="D24735" t="str">
            <v>021116</v>
          </cell>
          <cell r="F24735" t="str">
            <v>E1522649</v>
          </cell>
          <cell r="H24735">
            <v>5220.6499999999996</v>
          </cell>
        </row>
        <row r="24736">
          <cell r="B24736">
            <v>211812</v>
          </cell>
          <cell r="D24736" t="str">
            <v>021116</v>
          </cell>
          <cell r="F24736" t="str">
            <v>E1522665</v>
          </cell>
          <cell r="H24736">
            <v>3372.5</v>
          </cell>
        </row>
        <row r="24737">
          <cell r="B24737">
            <v>211812</v>
          </cell>
          <cell r="D24737" t="str">
            <v>021116</v>
          </cell>
          <cell r="F24737" t="str">
            <v>E1522699</v>
          </cell>
          <cell r="H24737">
            <v>0</v>
          </cell>
        </row>
        <row r="24738">
          <cell r="B24738">
            <v>211812</v>
          </cell>
          <cell r="D24738" t="str">
            <v>021116</v>
          </cell>
          <cell r="F24738" t="str">
            <v>E1522730</v>
          </cell>
          <cell r="H24738">
            <v>0</v>
          </cell>
        </row>
        <row r="24739">
          <cell r="B24739">
            <v>211812</v>
          </cell>
          <cell r="D24739" t="str">
            <v>021116</v>
          </cell>
          <cell r="F24739" t="str">
            <v>E1522748</v>
          </cell>
          <cell r="H24739">
            <v>0</v>
          </cell>
        </row>
        <row r="24740">
          <cell r="B24740">
            <v>211812</v>
          </cell>
          <cell r="D24740" t="str">
            <v>021116</v>
          </cell>
          <cell r="F24740" t="str">
            <v>E1522805</v>
          </cell>
          <cell r="H24740">
            <v>0</v>
          </cell>
        </row>
        <row r="24741">
          <cell r="B24741">
            <v>211812</v>
          </cell>
          <cell r="D24741" t="str">
            <v>021116</v>
          </cell>
          <cell r="F24741" t="str">
            <v>E1522839</v>
          </cell>
          <cell r="H24741">
            <v>4543.6000000000004</v>
          </cell>
        </row>
        <row r="24742">
          <cell r="B24742">
            <v>211812</v>
          </cell>
          <cell r="D24742" t="str">
            <v>021116</v>
          </cell>
          <cell r="F24742" t="str">
            <v>E1522912</v>
          </cell>
          <cell r="H24742">
            <v>0</v>
          </cell>
        </row>
        <row r="24743">
          <cell r="B24743">
            <v>211812</v>
          </cell>
          <cell r="D24743" t="str">
            <v>021116</v>
          </cell>
          <cell r="F24743" t="str">
            <v>E1522938</v>
          </cell>
          <cell r="H24743">
            <v>0</v>
          </cell>
        </row>
        <row r="24744">
          <cell r="B24744">
            <v>211812</v>
          </cell>
          <cell r="D24744" t="str">
            <v>021116</v>
          </cell>
          <cell r="F24744" t="str">
            <v>E1522970</v>
          </cell>
          <cell r="H24744">
            <v>9352.9</v>
          </cell>
        </row>
        <row r="24745">
          <cell r="B24745">
            <v>211812</v>
          </cell>
          <cell r="D24745" t="str">
            <v>021116</v>
          </cell>
          <cell r="F24745" t="str">
            <v>E1523027</v>
          </cell>
          <cell r="H24745">
            <v>5430.17</v>
          </cell>
        </row>
        <row r="24746">
          <cell r="B24746">
            <v>211812</v>
          </cell>
          <cell r="D24746" t="str">
            <v>021116</v>
          </cell>
          <cell r="F24746" t="str">
            <v>E1523043</v>
          </cell>
          <cell r="H24746">
            <v>0</v>
          </cell>
        </row>
        <row r="24747">
          <cell r="B24747">
            <v>211812</v>
          </cell>
          <cell r="D24747" t="str">
            <v>021116</v>
          </cell>
          <cell r="F24747" t="str">
            <v>E1523069</v>
          </cell>
          <cell r="H24747">
            <v>0</v>
          </cell>
        </row>
        <row r="24748">
          <cell r="B24748">
            <v>211812</v>
          </cell>
          <cell r="D24748" t="str">
            <v>021116</v>
          </cell>
          <cell r="F24748" t="str">
            <v>E1523085</v>
          </cell>
          <cell r="H24748">
            <v>0</v>
          </cell>
        </row>
        <row r="24749">
          <cell r="B24749">
            <v>211812</v>
          </cell>
          <cell r="D24749" t="str">
            <v>021116</v>
          </cell>
          <cell r="F24749" t="str">
            <v>E1523093</v>
          </cell>
          <cell r="H24749">
            <v>0</v>
          </cell>
        </row>
        <row r="24750">
          <cell r="B24750">
            <v>211812</v>
          </cell>
          <cell r="D24750" t="str">
            <v>021116</v>
          </cell>
          <cell r="F24750" t="str">
            <v>E1523150</v>
          </cell>
          <cell r="H24750">
            <v>0</v>
          </cell>
        </row>
        <row r="24751">
          <cell r="B24751">
            <v>211812</v>
          </cell>
          <cell r="D24751" t="str">
            <v>021116</v>
          </cell>
          <cell r="F24751" t="str">
            <v>E1523217</v>
          </cell>
          <cell r="H24751">
            <v>0</v>
          </cell>
        </row>
        <row r="24752">
          <cell r="B24752">
            <v>211812</v>
          </cell>
          <cell r="D24752" t="str">
            <v>021116</v>
          </cell>
          <cell r="F24752" t="str">
            <v>E1523225</v>
          </cell>
          <cell r="H24752">
            <v>0</v>
          </cell>
        </row>
        <row r="24753">
          <cell r="B24753">
            <v>211812</v>
          </cell>
          <cell r="D24753" t="str">
            <v>021116</v>
          </cell>
          <cell r="F24753" t="str">
            <v>E1523241</v>
          </cell>
          <cell r="H24753">
            <v>0</v>
          </cell>
        </row>
        <row r="24754">
          <cell r="B24754">
            <v>211812</v>
          </cell>
          <cell r="D24754" t="str">
            <v>021116</v>
          </cell>
          <cell r="F24754" t="str">
            <v>E1523283</v>
          </cell>
          <cell r="H24754">
            <v>0</v>
          </cell>
        </row>
        <row r="24755">
          <cell r="B24755">
            <v>211812</v>
          </cell>
          <cell r="D24755" t="str">
            <v>021116</v>
          </cell>
          <cell r="F24755" t="str">
            <v>E1523291</v>
          </cell>
          <cell r="H24755">
            <v>4345.79</v>
          </cell>
        </row>
        <row r="24756">
          <cell r="B24756">
            <v>211812</v>
          </cell>
          <cell r="D24756" t="str">
            <v>021116</v>
          </cell>
          <cell r="F24756" t="str">
            <v>E1523308</v>
          </cell>
          <cell r="H24756">
            <v>0</v>
          </cell>
        </row>
        <row r="24757">
          <cell r="B24757">
            <v>211812</v>
          </cell>
          <cell r="D24757" t="str">
            <v>021116</v>
          </cell>
          <cell r="F24757" t="str">
            <v>E1523324</v>
          </cell>
          <cell r="H24757">
            <v>17091.79</v>
          </cell>
        </row>
        <row r="24758">
          <cell r="B24758">
            <v>211812</v>
          </cell>
          <cell r="D24758" t="str">
            <v>021116</v>
          </cell>
          <cell r="F24758" t="str">
            <v>E1523340</v>
          </cell>
          <cell r="H24758">
            <v>0</v>
          </cell>
        </row>
        <row r="24759">
          <cell r="B24759">
            <v>211812</v>
          </cell>
          <cell r="D24759" t="str">
            <v>021116</v>
          </cell>
          <cell r="F24759" t="str">
            <v>E1523366</v>
          </cell>
          <cell r="H24759">
            <v>0</v>
          </cell>
        </row>
        <row r="24760">
          <cell r="B24760">
            <v>211812</v>
          </cell>
          <cell r="D24760" t="str">
            <v>021116</v>
          </cell>
          <cell r="F24760" t="str">
            <v>E1523465</v>
          </cell>
          <cell r="H24760">
            <v>14504.1</v>
          </cell>
        </row>
        <row r="24761">
          <cell r="B24761">
            <v>211812</v>
          </cell>
          <cell r="D24761" t="str">
            <v>021116</v>
          </cell>
          <cell r="F24761" t="str">
            <v>E1523481</v>
          </cell>
          <cell r="H24761">
            <v>0</v>
          </cell>
        </row>
        <row r="24762">
          <cell r="B24762">
            <v>211812</v>
          </cell>
          <cell r="D24762" t="str">
            <v>021116</v>
          </cell>
          <cell r="F24762" t="str">
            <v>E1523548</v>
          </cell>
          <cell r="H24762">
            <v>18066.439999999999</v>
          </cell>
        </row>
        <row r="24763">
          <cell r="B24763">
            <v>211812</v>
          </cell>
          <cell r="D24763" t="str">
            <v>021116</v>
          </cell>
          <cell r="F24763" t="str">
            <v>E1523556</v>
          </cell>
          <cell r="H24763">
            <v>6012.5</v>
          </cell>
        </row>
        <row r="24764">
          <cell r="B24764">
            <v>211812</v>
          </cell>
          <cell r="D24764" t="str">
            <v>021116</v>
          </cell>
          <cell r="F24764" t="str">
            <v>E1523564</v>
          </cell>
          <cell r="H24764">
            <v>0</v>
          </cell>
        </row>
        <row r="24765">
          <cell r="B24765">
            <v>211812</v>
          </cell>
          <cell r="D24765" t="str">
            <v>021116</v>
          </cell>
          <cell r="F24765" t="str">
            <v>E1523605</v>
          </cell>
          <cell r="H24765">
            <v>0</v>
          </cell>
        </row>
        <row r="24766">
          <cell r="B24766">
            <v>211812</v>
          </cell>
          <cell r="D24766" t="str">
            <v>021116</v>
          </cell>
          <cell r="F24766" t="str">
            <v>E1523647</v>
          </cell>
          <cell r="H24766">
            <v>11240.24</v>
          </cell>
        </row>
        <row r="24767">
          <cell r="B24767">
            <v>211812</v>
          </cell>
          <cell r="D24767" t="str">
            <v>021116</v>
          </cell>
          <cell r="F24767" t="str">
            <v>E1523697</v>
          </cell>
          <cell r="H24767">
            <v>6766.04</v>
          </cell>
        </row>
        <row r="24768">
          <cell r="B24768">
            <v>211812</v>
          </cell>
          <cell r="D24768" t="str">
            <v>021116</v>
          </cell>
          <cell r="F24768" t="str">
            <v>E1523754</v>
          </cell>
          <cell r="H24768">
            <v>6646.93</v>
          </cell>
        </row>
        <row r="24769">
          <cell r="B24769">
            <v>211812</v>
          </cell>
          <cell r="D24769" t="str">
            <v>021116</v>
          </cell>
          <cell r="F24769" t="str">
            <v>E1523788</v>
          </cell>
          <cell r="H24769">
            <v>0</v>
          </cell>
        </row>
        <row r="24770">
          <cell r="B24770">
            <v>211812</v>
          </cell>
          <cell r="D24770" t="str">
            <v>021116</v>
          </cell>
          <cell r="F24770" t="str">
            <v>E1523796</v>
          </cell>
          <cell r="H24770">
            <v>0</v>
          </cell>
        </row>
        <row r="24771">
          <cell r="B24771">
            <v>211812</v>
          </cell>
          <cell r="D24771" t="str">
            <v>021116</v>
          </cell>
          <cell r="F24771" t="str">
            <v>E1523811</v>
          </cell>
          <cell r="H24771">
            <v>3598.23</v>
          </cell>
        </row>
        <row r="24772">
          <cell r="B24772">
            <v>211812</v>
          </cell>
          <cell r="D24772" t="str">
            <v>021116</v>
          </cell>
          <cell r="F24772" t="str">
            <v>E1523895</v>
          </cell>
          <cell r="H24772">
            <v>5741.18</v>
          </cell>
        </row>
        <row r="24773">
          <cell r="B24773">
            <v>211812</v>
          </cell>
          <cell r="D24773" t="str">
            <v>021116</v>
          </cell>
          <cell r="F24773" t="str">
            <v>E1523960</v>
          </cell>
          <cell r="H24773">
            <v>0</v>
          </cell>
        </row>
        <row r="24774">
          <cell r="B24774">
            <v>211812</v>
          </cell>
          <cell r="D24774" t="str">
            <v>021116</v>
          </cell>
          <cell r="F24774" t="str">
            <v>E1524025</v>
          </cell>
          <cell r="H24774">
            <v>0</v>
          </cell>
        </row>
        <row r="24775">
          <cell r="B24775">
            <v>211812</v>
          </cell>
          <cell r="D24775" t="str">
            <v>021116</v>
          </cell>
          <cell r="F24775" t="str">
            <v>E1524041</v>
          </cell>
          <cell r="H24775">
            <v>0</v>
          </cell>
        </row>
        <row r="24776">
          <cell r="B24776">
            <v>211812</v>
          </cell>
          <cell r="D24776" t="str">
            <v>021116</v>
          </cell>
          <cell r="F24776" t="str">
            <v>E1524059</v>
          </cell>
          <cell r="H24776">
            <v>0</v>
          </cell>
        </row>
        <row r="24777">
          <cell r="B24777">
            <v>211812</v>
          </cell>
          <cell r="D24777" t="str">
            <v>021116</v>
          </cell>
          <cell r="F24777" t="str">
            <v>E1524116</v>
          </cell>
          <cell r="H24777">
            <v>0</v>
          </cell>
        </row>
        <row r="24778">
          <cell r="B24778">
            <v>211812</v>
          </cell>
          <cell r="D24778" t="str">
            <v>021116</v>
          </cell>
          <cell r="F24778" t="str">
            <v>E1524140</v>
          </cell>
          <cell r="H24778">
            <v>4070.71</v>
          </cell>
        </row>
        <row r="24779">
          <cell r="B24779">
            <v>211812</v>
          </cell>
          <cell r="D24779" t="str">
            <v>021116</v>
          </cell>
          <cell r="F24779" t="str">
            <v>E1524174</v>
          </cell>
          <cell r="H24779">
            <v>5691.75</v>
          </cell>
        </row>
        <row r="24780">
          <cell r="B24780">
            <v>211812</v>
          </cell>
          <cell r="D24780" t="str">
            <v>021116</v>
          </cell>
          <cell r="F24780" t="str">
            <v>E1524182</v>
          </cell>
          <cell r="H24780">
            <v>0</v>
          </cell>
        </row>
        <row r="24781">
          <cell r="B24781">
            <v>211812</v>
          </cell>
          <cell r="D24781" t="str">
            <v>021116</v>
          </cell>
          <cell r="F24781" t="str">
            <v>E1524190</v>
          </cell>
          <cell r="H24781">
            <v>5014.88</v>
          </cell>
        </row>
        <row r="24782">
          <cell r="B24782">
            <v>211812</v>
          </cell>
          <cell r="D24782" t="str">
            <v>021116</v>
          </cell>
          <cell r="F24782" t="str">
            <v>E1524207</v>
          </cell>
          <cell r="H24782">
            <v>10611.16</v>
          </cell>
        </row>
        <row r="24783">
          <cell r="B24783">
            <v>211812</v>
          </cell>
          <cell r="D24783" t="str">
            <v>021116</v>
          </cell>
          <cell r="F24783" t="str">
            <v>E1524249</v>
          </cell>
          <cell r="H24783">
            <v>5446.72</v>
          </cell>
        </row>
        <row r="24784">
          <cell r="B24784">
            <v>211812</v>
          </cell>
          <cell r="D24784" t="str">
            <v>021116</v>
          </cell>
          <cell r="F24784" t="str">
            <v>E1524265</v>
          </cell>
          <cell r="H24784">
            <v>0</v>
          </cell>
        </row>
        <row r="24785">
          <cell r="B24785">
            <v>211812</v>
          </cell>
          <cell r="D24785" t="str">
            <v>021116</v>
          </cell>
          <cell r="F24785" t="str">
            <v>E1524273</v>
          </cell>
          <cell r="H24785">
            <v>5140.13</v>
          </cell>
        </row>
        <row r="24786">
          <cell r="B24786">
            <v>211812</v>
          </cell>
          <cell r="D24786" t="str">
            <v>021116</v>
          </cell>
          <cell r="F24786" t="str">
            <v>E1524314</v>
          </cell>
          <cell r="H24786">
            <v>0</v>
          </cell>
        </row>
        <row r="24787">
          <cell r="B24787">
            <v>211812</v>
          </cell>
          <cell r="D24787" t="str">
            <v>021116</v>
          </cell>
          <cell r="F24787" t="str">
            <v>E1524322</v>
          </cell>
          <cell r="H24787">
            <v>1724.67</v>
          </cell>
        </row>
        <row r="24788">
          <cell r="B24788">
            <v>211812</v>
          </cell>
          <cell r="D24788" t="str">
            <v>021116</v>
          </cell>
          <cell r="F24788" t="str">
            <v>E1524364</v>
          </cell>
          <cell r="H24788">
            <v>5100.18</v>
          </cell>
        </row>
        <row r="24789">
          <cell r="B24789">
            <v>211812</v>
          </cell>
          <cell r="D24789" t="str">
            <v>021116</v>
          </cell>
          <cell r="F24789" t="str">
            <v>E1524447</v>
          </cell>
          <cell r="H24789">
            <v>2697.54</v>
          </cell>
        </row>
        <row r="24790">
          <cell r="B24790">
            <v>211812</v>
          </cell>
          <cell r="D24790" t="str">
            <v>021116</v>
          </cell>
          <cell r="F24790" t="str">
            <v>E1524455</v>
          </cell>
          <cell r="H24790">
            <v>0</v>
          </cell>
        </row>
        <row r="24791">
          <cell r="B24791">
            <v>211812</v>
          </cell>
          <cell r="D24791" t="str">
            <v>021116</v>
          </cell>
          <cell r="F24791" t="str">
            <v>E1524489</v>
          </cell>
          <cell r="H24791">
            <v>0</v>
          </cell>
        </row>
        <row r="24792">
          <cell r="B24792">
            <v>211812</v>
          </cell>
          <cell r="D24792" t="str">
            <v>021116</v>
          </cell>
          <cell r="F24792" t="str">
            <v>E1524497</v>
          </cell>
          <cell r="H24792">
            <v>0</v>
          </cell>
        </row>
        <row r="24793">
          <cell r="B24793">
            <v>211812</v>
          </cell>
          <cell r="D24793" t="str">
            <v>021116</v>
          </cell>
          <cell r="F24793" t="str">
            <v>E1524504</v>
          </cell>
          <cell r="H24793">
            <v>7905.48</v>
          </cell>
        </row>
        <row r="24794">
          <cell r="B24794">
            <v>211812</v>
          </cell>
          <cell r="D24794" t="str">
            <v>021116</v>
          </cell>
          <cell r="F24794" t="str">
            <v>E1524512</v>
          </cell>
          <cell r="H24794">
            <v>3626.36</v>
          </cell>
        </row>
        <row r="24795">
          <cell r="B24795">
            <v>211812</v>
          </cell>
          <cell r="D24795" t="str">
            <v>021116</v>
          </cell>
          <cell r="F24795" t="str">
            <v>E1524562</v>
          </cell>
          <cell r="H24795">
            <v>5584.32</v>
          </cell>
        </row>
        <row r="24796">
          <cell r="B24796">
            <v>211812</v>
          </cell>
          <cell r="D24796" t="str">
            <v>021116</v>
          </cell>
          <cell r="F24796" t="str">
            <v>E1524603</v>
          </cell>
          <cell r="H24796">
            <v>5069.62</v>
          </cell>
        </row>
        <row r="24797">
          <cell r="B24797">
            <v>211812</v>
          </cell>
          <cell r="D24797" t="str">
            <v>021116</v>
          </cell>
          <cell r="F24797" t="str">
            <v>E1524611</v>
          </cell>
          <cell r="H24797">
            <v>0</v>
          </cell>
        </row>
        <row r="24798">
          <cell r="B24798">
            <v>211812</v>
          </cell>
          <cell r="D24798" t="str">
            <v>021116</v>
          </cell>
          <cell r="F24798" t="str">
            <v>E1524629</v>
          </cell>
          <cell r="H24798">
            <v>0</v>
          </cell>
        </row>
        <row r="24799">
          <cell r="B24799">
            <v>211812</v>
          </cell>
          <cell r="D24799" t="str">
            <v>021116</v>
          </cell>
          <cell r="F24799" t="str">
            <v>E1524637</v>
          </cell>
          <cell r="H24799">
            <v>5255.91</v>
          </cell>
        </row>
        <row r="24800">
          <cell r="B24800">
            <v>211812</v>
          </cell>
          <cell r="D24800" t="str">
            <v>021116</v>
          </cell>
          <cell r="F24800" t="str">
            <v>E1524710</v>
          </cell>
          <cell r="H24800">
            <v>0</v>
          </cell>
        </row>
        <row r="24801">
          <cell r="B24801">
            <v>211812</v>
          </cell>
          <cell r="D24801" t="str">
            <v>021116</v>
          </cell>
          <cell r="F24801" t="str">
            <v>E1524728</v>
          </cell>
          <cell r="H24801">
            <v>3597.16</v>
          </cell>
        </row>
        <row r="24802">
          <cell r="B24802">
            <v>211812</v>
          </cell>
          <cell r="D24802" t="str">
            <v>021116</v>
          </cell>
          <cell r="F24802" t="str">
            <v>E1524736</v>
          </cell>
          <cell r="H24802">
            <v>0</v>
          </cell>
        </row>
        <row r="24803">
          <cell r="B24803">
            <v>211812</v>
          </cell>
          <cell r="D24803" t="str">
            <v>021116</v>
          </cell>
          <cell r="F24803" t="str">
            <v>E1524744</v>
          </cell>
          <cell r="H24803">
            <v>4823.96</v>
          </cell>
        </row>
        <row r="24804">
          <cell r="B24804">
            <v>211812</v>
          </cell>
          <cell r="D24804" t="str">
            <v>021116</v>
          </cell>
          <cell r="F24804" t="str">
            <v>E1524794</v>
          </cell>
          <cell r="H24804">
            <v>0</v>
          </cell>
        </row>
        <row r="24805">
          <cell r="B24805">
            <v>211812</v>
          </cell>
          <cell r="D24805" t="str">
            <v>021116</v>
          </cell>
          <cell r="F24805" t="str">
            <v>E1524819</v>
          </cell>
          <cell r="H24805">
            <v>0</v>
          </cell>
        </row>
        <row r="24806">
          <cell r="B24806">
            <v>211812</v>
          </cell>
          <cell r="D24806" t="str">
            <v>021116</v>
          </cell>
          <cell r="F24806" t="str">
            <v>E1524877</v>
          </cell>
          <cell r="H24806">
            <v>16226.24</v>
          </cell>
        </row>
        <row r="24807">
          <cell r="B24807">
            <v>211812</v>
          </cell>
          <cell r="D24807" t="str">
            <v>021116</v>
          </cell>
          <cell r="F24807" t="str">
            <v>E1524893</v>
          </cell>
          <cell r="H24807">
            <v>3677.42</v>
          </cell>
        </row>
        <row r="24808">
          <cell r="B24808">
            <v>211812</v>
          </cell>
          <cell r="D24808" t="str">
            <v>021116</v>
          </cell>
          <cell r="F24808" t="str">
            <v>E1524900</v>
          </cell>
          <cell r="H24808">
            <v>0</v>
          </cell>
        </row>
        <row r="24809">
          <cell r="B24809">
            <v>211812</v>
          </cell>
          <cell r="D24809" t="str">
            <v>021116</v>
          </cell>
          <cell r="F24809" t="str">
            <v>E1524934</v>
          </cell>
          <cell r="H24809">
            <v>8113.79</v>
          </cell>
        </row>
        <row r="24810">
          <cell r="B24810">
            <v>211812</v>
          </cell>
          <cell r="D24810" t="str">
            <v>021116</v>
          </cell>
          <cell r="F24810" t="str">
            <v>E1524984</v>
          </cell>
          <cell r="H24810">
            <v>4190.12</v>
          </cell>
        </row>
        <row r="24811">
          <cell r="B24811">
            <v>211812</v>
          </cell>
          <cell r="D24811" t="str">
            <v>021116</v>
          </cell>
          <cell r="F24811" t="str">
            <v>E1525007</v>
          </cell>
          <cell r="H24811">
            <v>0</v>
          </cell>
        </row>
        <row r="24812">
          <cell r="B24812">
            <v>211812</v>
          </cell>
          <cell r="D24812" t="str">
            <v>021116</v>
          </cell>
          <cell r="F24812" t="str">
            <v>E1525015</v>
          </cell>
          <cell r="H24812">
            <v>9180.0300000000007</v>
          </cell>
        </row>
        <row r="24813">
          <cell r="B24813">
            <v>211812</v>
          </cell>
          <cell r="D24813" t="str">
            <v>021116</v>
          </cell>
          <cell r="F24813" t="str">
            <v>E1525049</v>
          </cell>
          <cell r="H24813">
            <v>0</v>
          </cell>
        </row>
        <row r="24814">
          <cell r="B24814">
            <v>211812</v>
          </cell>
          <cell r="D24814" t="str">
            <v>021116</v>
          </cell>
          <cell r="F24814" t="str">
            <v>E1525057</v>
          </cell>
          <cell r="H24814">
            <v>0</v>
          </cell>
        </row>
        <row r="24815">
          <cell r="B24815">
            <v>211812</v>
          </cell>
          <cell r="D24815" t="str">
            <v>021116</v>
          </cell>
          <cell r="F24815" t="str">
            <v>E1525081</v>
          </cell>
          <cell r="H24815">
            <v>0</v>
          </cell>
        </row>
        <row r="24816">
          <cell r="B24816">
            <v>211812</v>
          </cell>
          <cell r="D24816" t="str">
            <v>021116</v>
          </cell>
          <cell r="F24816" t="str">
            <v>E1525106</v>
          </cell>
          <cell r="H24816">
            <v>2904.48</v>
          </cell>
        </row>
        <row r="24817">
          <cell r="B24817">
            <v>211812</v>
          </cell>
          <cell r="D24817" t="str">
            <v>021116</v>
          </cell>
          <cell r="F24817" t="str">
            <v>E1525114</v>
          </cell>
          <cell r="H24817">
            <v>1724.67</v>
          </cell>
        </row>
        <row r="24818">
          <cell r="B24818">
            <v>211812</v>
          </cell>
          <cell r="D24818" t="str">
            <v>021116</v>
          </cell>
          <cell r="F24818" t="str">
            <v>E1525148</v>
          </cell>
          <cell r="H24818">
            <v>0</v>
          </cell>
        </row>
        <row r="24819">
          <cell r="B24819">
            <v>211812</v>
          </cell>
          <cell r="D24819" t="str">
            <v>021116</v>
          </cell>
          <cell r="F24819" t="str">
            <v>E1525156</v>
          </cell>
          <cell r="H24819">
            <v>0</v>
          </cell>
        </row>
        <row r="24820">
          <cell r="B24820">
            <v>211812</v>
          </cell>
          <cell r="D24820" t="str">
            <v>021116</v>
          </cell>
          <cell r="F24820" t="str">
            <v>E1525164</v>
          </cell>
          <cell r="H24820">
            <v>0</v>
          </cell>
        </row>
        <row r="24821">
          <cell r="B24821">
            <v>211812</v>
          </cell>
          <cell r="D24821" t="str">
            <v>021116</v>
          </cell>
          <cell r="F24821" t="str">
            <v>E1525172</v>
          </cell>
          <cell r="H24821">
            <v>0</v>
          </cell>
        </row>
        <row r="24822">
          <cell r="B24822">
            <v>211812</v>
          </cell>
          <cell r="D24822" t="str">
            <v>021116</v>
          </cell>
          <cell r="F24822" t="str">
            <v>E1525180</v>
          </cell>
          <cell r="H24822">
            <v>0</v>
          </cell>
        </row>
        <row r="24823">
          <cell r="B24823">
            <v>211812</v>
          </cell>
          <cell r="D24823" t="str">
            <v>021116</v>
          </cell>
          <cell r="F24823" t="str">
            <v>E1525198</v>
          </cell>
          <cell r="H24823">
            <v>3515.87</v>
          </cell>
        </row>
        <row r="24824">
          <cell r="B24824">
            <v>211812</v>
          </cell>
          <cell r="D24824" t="str">
            <v>021116</v>
          </cell>
          <cell r="F24824" t="str">
            <v>E1525205</v>
          </cell>
          <cell r="H24824">
            <v>0</v>
          </cell>
        </row>
        <row r="24825">
          <cell r="B24825">
            <v>211812</v>
          </cell>
          <cell r="D24825" t="str">
            <v>021116</v>
          </cell>
          <cell r="F24825" t="str">
            <v>E1525221</v>
          </cell>
          <cell r="H24825">
            <v>0</v>
          </cell>
        </row>
        <row r="24826">
          <cell r="B24826">
            <v>211812</v>
          </cell>
          <cell r="D24826" t="str">
            <v>021116</v>
          </cell>
          <cell r="F24826" t="str">
            <v>E1525247</v>
          </cell>
          <cell r="H24826">
            <v>1723.01</v>
          </cell>
        </row>
        <row r="24827">
          <cell r="B24827">
            <v>211812</v>
          </cell>
          <cell r="D24827" t="str">
            <v>021116</v>
          </cell>
          <cell r="F24827" t="str">
            <v>E1525263</v>
          </cell>
          <cell r="H24827">
            <v>0</v>
          </cell>
        </row>
        <row r="24828">
          <cell r="B24828">
            <v>211812</v>
          </cell>
          <cell r="D24828" t="str">
            <v>021116</v>
          </cell>
          <cell r="F24828" t="str">
            <v>E1525338</v>
          </cell>
          <cell r="H24828">
            <v>6773.48</v>
          </cell>
        </row>
        <row r="24829">
          <cell r="B24829">
            <v>211812</v>
          </cell>
          <cell r="D24829" t="str">
            <v>021116</v>
          </cell>
          <cell r="F24829" t="str">
            <v>E1525354</v>
          </cell>
          <cell r="H24829">
            <v>3704.54</v>
          </cell>
        </row>
        <row r="24830">
          <cell r="B24830">
            <v>211812</v>
          </cell>
          <cell r="D24830" t="str">
            <v>021116</v>
          </cell>
          <cell r="F24830" t="str">
            <v>E1525370</v>
          </cell>
          <cell r="H24830">
            <v>0</v>
          </cell>
        </row>
        <row r="24831">
          <cell r="B24831">
            <v>211812</v>
          </cell>
          <cell r="D24831" t="str">
            <v>021116</v>
          </cell>
          <cell r="F24831" t="str">
            <v>E1525388</v>
          </cell>
          <cell r="H24831">
            <v>11935.7</v>
          </cell>
        </row>
        <row r="24832">
          <cell r="B24832">
            <v>211812</v>
          </cell>
          <cell r="D24832" t="str">
            <v>021116</v>
          </cell>
          <cell r="F24832" t="str">
            <v>E1525396</v>
          </cell>
          <cell r="H24832">
            <v>0</v>
          </cell>
        </row>
        <row r="24833">
          <cell r="B24833">
            <v>211812</v>
          </cell>
          <cell r="D24833" t="str">
            <v>021116</v>
          </cell>
          <cell r="F24833" t="str">
            <v>E1525411</v>
          </cell>
          <cell r="H24833">
            <v>0</v>
          </cell>
        </row>
        <row r="24834">
          <cell r="B24834">
            <v>211812</v>
          </cell>
          <cell r="D24834" t="str">
            <v>021116</v>
          </cell>
          <cell r="F24834" t="str">
            <v>E1525445</v>
          </cell>
          <cell r="H24834">
            <v>8049.68</v>
          </cell>
        </row>
        <row r="24835">
          <cell r="B24835">
            <v>211812</v>
          </cell>
          <cell r="D24835" t="str">
            <v>021116</v>
          </cell>
          <cell r="F24835" t="str">
            <v>E1525453</v>
          </cell>
          <cell r="H24835">
            <v>0</v>
          </cell>
        </row>
        <row r="24836">
          <cell r="B24836">
            <v>211812</v>
          </cell>
          <cell r="D24836" t="str">
            <v>021116</v>
          </cell>
          <cell r="F24836" t="str">
            <v>E1525479</v>
          </cell>
          <cell r="H24836">
            <v>0</v>
          </cell>
        </row>
        <row r="24837">
          <cell r="B24837">
            <v>211812</v>
          </cell>
          <cell r="D24837" t="str">
            <v>021116</v>
          </cell>
          <cell r="F24837" t="str">
            <v>E1525502</v>
          </cell>
          <cell r="H24837">
            <v>5079.92</v>
          </cell>
        </row>
        <row r="24838">
          <cell r="B24838">
            <v>211812</v>
          </cell>
          <cell r="D24838" t="str">
            <v>021116</v>
          </cell>
          <cell r="F24838" t="str">
            <v>E1525594</v>
          </cell>
          <cell r="H24838">
            <v>4356.3599999999997</v>
          </cell>
        </row>
        <row r="24839">
          <cell r="B24839">
            <v>211812</v>
          </cell>
          <cell r="D24839" t="str">
            <v>021116</v>
          </cell>
          <cell r="F24839" t="str">
            <v>E1525601</v>
          </cell>
          <cell r="H24839">
            <v>0</v>
          </cell>
        </row>
        <row r="24840">
          <cell r="B24840">
            <v>211812</v>
          </cell>
          <cell r="D24840" t="str">
            <v>021116</v>
          </cell>
          <cell r="F24840" t="str">
            <v>E1525643</v>
          </cell>
          <cell r="H24840">
            <v>0</v>
          </cell>
        </row>
        <row r="24841">
          <cell r="B24841">
            <v>211812</v>
          </cell>
          <cell r="D24841" t="str">
            <v>021116</v>
          </cell>
          <cell r="F24841" t="str">
            <v>E1525669</v>
          </cell>
          <cell r="H24841">
            <v>0</v>
          </cell>
        </row>
        <row r="24842">
          <cell r="B24842">
            <v>211812</v>
          </cell>
          <cell r="D24842" t="str">
            <v>021116</v>
          </cell>
          <cell r="F24842" t="str">
            <v>E1525677</v>
          </cell>
          <cell r="H24842">
            <v>3012.23</v>
          </cell>
        </row>
        <row r="24843">
          <cell r="B24843">
            <v>211812</v>
          </cell>
          <cell r="D24843" t="str">
            <v>021116</v>
          </cell>
          <cell r="F24843" t="str">
            <v>E1525693</v>
          </cell>
          <cell r="H24843">
            <v>12544.12</v>
          </cell>
        </row>
        <row r="24844">
          <cell r="B24844">
            <v>211812</v>
          </cell>
          <cell r="D24844" t="str">
            <v>021116</v>
          </cell>
          <cell r="F24844" t="str">
            <v>E1525734</v>
          </cell>
          <cell r="H24844">
            <v>0</v>
          </cell>
        </row>
        <row r="24845">
          <cell r="B24845">
            <v>211812</v>
          </cell>
          <cell r="D24845" t="str">
            <v>021116</v>
          </cell>
          <cell r="F24845" t="str">
            <v>E1525768</v>
          </cell>
          <cell r="H24845">
            <v>0</v>
          </cell>
        </row>
        <row r="24846">
          <cell r="B24846">
            <v>211812</v>
          </cell>
          <cell r="D24846" t="str">
            <v>021116</v>
          </cell>
          <cell r="F24846" t="str">
            <v>E1525776</v>
          </cell>
          <cell r="H24846">
            <v>0</v>
          </cell>
        </row>
        <row r="24847">
          <cell r="B24847">
            <v>211812</v>
          </cell>
          <cell r="D24847" t="str">
            <v>021116</v>
          </cell>
          <cell r="F24847" t="str">
            <v>E1525784</v>
          </cell>
          <cell r="H24847">
            <v>1280.42</v>
          </cell>
        </row>
        <row r="24848">
          <cell r="B24848">
            <v>211812</v>
          </cell>
          <cell r="D24848" t="str">
            <v>021116</v>
          </cell>
          <cell r="F24848" t="str">
            <v>E1525809</v>
          </cell>
          <cell r="H24848">
            <v>0</v>
          </cell>
        </row>
        <row r="24849">
          <cell r="B24849">
            <v>211812</v>
          </cell>
          <cell r="D24849" t="str">
            <v>021116</v>
          </cell>
          <cell r="F24849" t="str">
            <v>E1525867</v>
          </cell>
          <cell r="H24849">
            <v>8415.4</v>
          </cell>
        </row>
        <row r="24850">
          <cell r="B24850">
            <v>211812</v>
          </cell>
          <cell r="D24850" t="str">
            <v>021116</v>
          </cell>
          <cell r="F24850" t="str">
            <v>E1525883</v>
          </cell>
          <cell r="H24850">
            <v>9970.7900000000009</v>
          </cell>
        </row>
        <row r="24851">
          <cell r="B24851">
            <v>211812</v>
          </cell>
          <cell r="D24851" t="str">
            <v>021116</v>
          </cell>
          <cell r="F24851" t="str">
            <v>E1525891</v>
          </cell>
          <cell r="H24851">
            <v>7650.06</v>
          </cell>
        </row>
        <row r="24852">
          <cell r="B24852">
            <v>211812</v>
          </cell>
          <cell r="D24852" t="str">
            <v>021116</v>
          </cell>
          <cell r="F24852" t="str">
            <v>E1525932</v>
          </cell>
          <cell r="H24852">
            <v>0</v>
          </cell>
        </row>
        <row r="24853">
          <cell r="B24853">
            <v>211812</v>
          </cell>
          <cell r="D24853" t="str">
            <v>021116</v>
          </cell>
          <cell r="F24853" t="str">
            <v>E1525940</v>
          </cell>
          <cell r="H24853">
            <v>0</v>
          </cell>
        </row>
        <row r="24854">
          <cell r="B24854">
            <v>211812</v>
          </cell>
          <cell r="D24854" t="str">
            <v>021116</v>
          </cell>
          <cell r="F24854" t="str">
            <v>E1525958</v>
          </cell>
          <cell r="H24854">
            <v>0</v>
          </cell>
        </row>
        <row r="24855">
          <cell r="B24855">
            <v>211812</v>
          </cell>
          <cell r="D24855" t="str">
            <v>021116</v>
          </cell>
          <cell r="F24855" t="str">
            <v>E1526005</v>
          </cell>
          <cell r="H24855">
            <v>1265.24</v>
          </cell>
        </row>
        <row r="24856">
          <cell r="B24856">
            <v>211812</v>
          </cell>
          <cell r="D24856" t="str">
            <v>021116</v>
          </cell>
          <cell r="F24856" t="str">
            <v>E1526021</v>
          </cell>
          <cell r="H24856">
            <v>10061.58</v>
          </cell>
        </row>
        <row r="24857">
          <cell r="B24857">
            <v>211812</v>
          </cell>
          <cell r="D24857" t="str">
            <v>021116</v>
          </cell>
          <cell r="F24857" t="str">
            <v>E1526071</v>
          </cell>
          <cell r="H24857">
            <v>5272.8</v>
          </cell>
        </row>
        <row r="24858">
          <cell r="B24858">
            <v>211812</v>
          </cell>
          <cell r="D24858" t="str">
            <v>021116</v>
          </cell>
          <cell r="F24858" t="str">
            <v>E1526104</v>
          </cell>
          <cell r="H24858">
            <v>0</v>
          </cell>
        </row>
        <row r="24859">
          <cell r="B24859">
            <v>211812</v>
          </cell>
          <cell r="D24859" t="str">
            <v>021116</v>
          </cell>
          <cell r="F24859" t="str">
            <v>E1526253</v>
          </cell>
          <cell r="H24859">
            <v>0</v>
          </cell>
        </row>
        <row r="24860">
          <cell r="B24860">
            <v>211812</v>
          </cell>
          <cell r="D24860" t="str">
            <v>021116</v>
          </cell>
          <cell r="F24860" t="str">
            <v>E1526287</v>
          </cell>
          <cell r="H24860">
            <v>0</v>
          </cell>
        </row>
        <row r="24861">
          <cell r="B24861">
            <v>211812</v>
          </cell>
          <cell r="D24861" t="str">
            <v>021116</v>
          </cell>
          <cell r="F24861" t="str">
            <v>E1526295</v>
          </cell>
          <cell r="H24861">
            <v>3899.71</v>
          </cell>
        </row>
        <row r="24862">
          <cell r="B24862">
            <v>211812</v>
          </cell>
          <cell r="D24862" t="str">
            <v>021116</v>
          </cell>
          <cell r="F24862" t="str">
            <v>E1526302</v>
          </cell>
          <cell r="H24862">
            <v>2618.88</v>
          </cell>
        </row>
        <row r="24863">
          <cell r="B24863">
            <v>211812</v>
          </cell>
          <cell r="D24863" t="str">
            <v>021116</v>
          </cell>
          <cell r="F24863" t="str">
            <v>E1526310</v>
          </cell>
          <cell r="H24863">
            <v>1241.3699999999999</v>
          </cell>
        </row>
        <row r="24864">
          <cell r="B24864">
            <v>211812</v>
          </cell>
          <cell r="D24864" t="str">
            <v>021116</v>
          </cell>
          <cell r="F24864" t="str">
            <v>E1526328</v>
          </cell>
          <cell r="H24864">
            <v>0</v>
          </cell>
        </row>
        <row r="24865">
          <cell r="B24865">
            <v>211812</v>
          </cell>
          <cell r="D24865" t="str">
            <v>021116</v>
          </cell>
          <cell r="F24865" t="str">
            <v>E1526344</v>
          </cell>
          <cell r="H24865">
            <v>0</v>
          </cell>
        </row>
        <row r="24866">
          <cell r="B24866">
            <v>211812</v>
          </cell>
          <cell r="D24866" t="str">
            <v>021116</v>
          </cell>
          <cell r="F24866" t="str">
            <v>E1526352</v>
          </cell>
          <cell r="H24866">
            <v>0</v>
          </cell>
        </row>
        <row r="24867">
          <cell r="B24867">
            <v>211812</v>
          </cell>
          <cell r="D24867" t="str">
            <v>021116</v>
          </cell>
          <cell r="F24867" t="str">
            <v>E1526386</v>
          </cell>
          <cell r="H24867">
            <v>5732.08</v>
          </cell>
        </row>
        <row r="24868">
          <cell r="B24868">
            <v>211812</v>
          </cell>
          <cell r="D24868" t="str">
            <v>021116</v>
          </cell>
          <cell r="F24868" t="str">
            <v>E1526394</v>
          </cell>
          <cell r="H24868">
            <v>5369.08</v>
          </cell>
        </row>
        <row r="24869">
          <cell r="B24869">
            <v>211812</v>
          </cell>
          <cell r="D24869" t="str">
            <v>021116</v>
          </cell>
          <cell r="F24869" t="str">
            <v>E1526427</v>
          </cell>
          <cell r="H24869">
            <v>1265.24</v>
          </cell>
        </row>
        <row r="24870">
          <cell r="B24870">
            <v>211812</v>
          </cell>
          <cell r="D24870" t="str">
            <v>021116</v>
          </cell>
          <cell r="F24870" t="str">
            <v>E1526435</v>
          </cell>
          <cell r="H24870">
            <v>6374.26</v>
          </cell>
        </row>
        <row r="24871">
          <cell r="B24871">
            <v>211812</v>
          </cell>
          <cell r="D24871" t="str">
            <v>021116</v>
          </cell>
          <cell r="F24871" t="str">
            <v>E1526469</v>
          </cell>
          <cell r="H24871">
            <v>0</v>
          </cell>
        </row>
        <row r="24872">
          <cell r="B24872">
            <v>211812</v>
          </cell>
          <cell r="D24872" t="str">
            <v>021116</v>
          </cell>
          <cell r="F24872" t="str">
            <v>E1526477</v>
          </cell>
          <cell r="H24872">
            <v>0</v>
          </cell>
        </row>
        <row r="24873">
          <cell r="B24873">
            <v>211812</v>
          </cell>
          <cell r="D24873" t="str">
            <v>021116</v>
          </cell>
          <cell r="F24873" t="str">
            <v>E1526493</v>
          </cell>
          <cell r="H24873">
            <v>3018.74</v>
          </cell>
        </row>
        <row r="24874">
          <cell r="B24874">
            <v>211812</v>
          </cell>
          <cell r="D24874" t="str">
            <v>021116</v>
          </cell>
          <cell r="F24874" t="str">
            <v>E1526500</v>
          </cell>
          <cell r="H24874">
            <v>1697.55</v>
          </cell>
        </row>
        <row r="24875">
          <cell r="B24875">
            <v>211812</v>
          </cell>
          <cell r="D24875" t="str">
            <v>021116</v>
          </cell>
          <cell r="F24875" t="str">
            <v>E1526633</v>
          </cell>
          <cell r="H24875">
            <v>2497.92</v>
          </cell>
        </row>
        <row r="24876">
          <cell r="B24876">
            <v>211812</v>
          </cell>
          <cell r="D24876" t="str">
            <v>021116</v>
          </cell>
          <cell r="F24876" t="str">
            <v>E1526659</v>
          </cell>
          <cell r="H24876">
            <v>0</v>
          </cell>
        </row>
        <row r="24877">
          <cell r="B24877">
            <v>211812</v>
          </cell>
          <cell r="D24877" t="str">
            <v>021116</v>
          </cell>
          <cell r="F24877" t="str">
            <v>E1526691</v>
          </cell>
          <cell r="H24877">
            <v>0</v>
          </cell>
        </row>
        <row r="24878">
          <cell r="B24878">
            <v>211812</v>
          </cell>
          <cell r="D24878" t="str">
            <v>021116</v>
          </cell>
          <cell r="F24878" t="str">
            <v>E1526716</v>
          </cell>
          <cell r="H24878">
            <v>0</v>
          </cell>
        </row>
        <row r="24879">
          <cell r="B24879">
            <v>211812</v>
          </cell>
          <cell r="D24879" t="str">
            <v>021116</v>
          </cell>
          <cell r="F24879" t="str">
            <v>E1526823</v>
          </cell>
          <cell r="H24879">
            <v>0</v>
          </cell>
        </row>
        <row r="24880">
          <cell r="B24880">
            <v>211812</v>
          </cell>
          <cell r="D24880" t="str">
            <v>021116</v>
          </cell>
          <cell r="F24880" t="str">
            <v>E1526831</v>
          </cell>
          <cell r="H24880">
            <v>0</v>
          </cell>
        </row>
        <row r="24881">
          <cell r="B24881">
            <v>211812</v>
          </cell>
          <cell r="D24881" t="str">
            <v>021116</v>
          </cell>
          <cell r="F24881" t="str">
            <v>E1526857</v>
          </cell>
          <cell r="H24881">
            <v>4187.8</v>
          </cell>
        </row>
        <row r="24882">
          <cell r="B24882">
            <v>211812</v>
          </cell>
          <cell r="D24882" t="str">
            <v>021116</v>
          </cell>
          <cell r="F24882" t="str">
            <v>E1526865</v>
          </cell>
          <cell r="H24882">
            <v>0</v>
          </cell>
        </row>
        <row r="24883">
          <cell r="B24883">
            <v>211812</v>
          </cell>
          <cell r="D24883" t="str">
            <v>021116</v>
          </cell>
          <cell r="F24883" t="str">
            <v>E1526922</v>
          </cell>
          <cell r="H24883">
            <v>0</v>
          </cell>
        </row>
        <row r="24884">
          <cell r="B24884">
            <v>211812</v>
          </cell>
          <cell r="D24884" t="str">
            <v>021116</v>
          </cell>
          <cell r="F24884" t="str">
            <v>E1526998</v>
          </cell>
          <cell r="H24884">
            <v>0</v>
          </cell>
        </row>
        <row r="24885">
          <cell r="B24885">
            <v>211812</v>
          </cell>
          <cell r="D24885" t="str">
            <v>021116</v>
          </cell>
          <cell r="F24885" t="str">
            <v>E1527003</v>
          </cell>
          <cell r="H24885">
            <v>4194.68</v>
          </cell>
        </row>
        <row r="24886">
          <cell r="B24886">
            <v>211812</v>
          </cell>
          <cell r="D24886" t="str">
            <v>021116</v>
          </cell>
          <cell r="F24886" t="str">
            <v>E1527029</v>
          </cell>
          <cell r="H24886">
            <v>0</v>
          </cell>
        </row>
        <row r="24887">
          <cell r="B24887">
            <v>211812</v>
          </cell>
          <cell r="D24887" t="str">
            <v>021116</v>
          </cell>
          <cell r="F24887" t="str">
            <v>E1527045</v>
          </cell>
          <cell r="H24887">
            <v>4251.3</v>
          </cell>
        </row>
        <row r="24888">
          <cell r="B24888">
            <v>211812</v>
          </cell>
          <cell r="D24888" t="str">
            <v>021116</v>
          </cell>
          <cell r="F24888" t="str">
            <v>E1527053</v>
          </cell>
          <cell r="H24888">
            <v>3409.08</v>
          </cell>
        </row>
        <row r="24889">
          <cell r="B24889">
            <v>211812</v>
          </cell>
          <cell r="D24889" t="str">
            <v>021116</v>
          </cell>
          <cell r="F24889" t="str">
            <v>E1527079</v>
          </cell>
          <cell r="H24889">
            <v>0</v>
          </cell>
        </row>
        <row r="24890">
          <cell r="B24890">
            <v>211812</v>
          </cell>
          <cell r="D24890" t="str">
            <v>021116</v>
          </cell>
          <cell r="F24890" t="str">
            <v>E1527102</v>
          </cell>
          <cell r="H24890">
            <v>0</v>
          </cell>
        </row>
        <row r="24891">
          <cell r="B24891">
            <v>211812</v>
          </cell>
          <cell r="D24891" t="str">
            <v>021116</v>
          </cell>
          <cell r="F24891" t="str">
            <v>E1527128</v>
          </cell>
          <cell r="H24891">
            <v>0</v>
          </cell>
        </row>
        <row r="24892">
          <cell r="B24892">
            <v>211812</v>
          </cell>
          <cell r="D24892" t="str">
            <v>021116</v>
          </cell>
          <cell r="F24892" t="str">
            <v>E1527136</v>
          </cell>
          <cell r="H24892">
            <v>4495.79</v>
          </cell>
        </row>
        <row r="24893">
          <cell r="B24893">
            <v>211812</v>
          </cell>
          <cell r="D24893" t="str">
            <v>021116</v>
          </cell>
          <cell r="F24893" t="str">
            <v>E1527144</v>
          </cell>
          <cell r="H24893">
            <v>3862.21</v>
          </cell>
        </row>
        <row r="24894">
          <cell r="B24894">
            <v>211812</v>
          </cell>
          <cell r="D24894" t="str">
            <v>021116</v>
          </cell>
          <cell r="F24894" t="str">
            <v>E1527152</v>
          </cell>
          <cell r="H24894">
            <v>3697.52</v>
          </cell>
        </row>
        <row r="24895">
          <cell r="B24895">
            <v>211812</v>
          </cell>
          <cell r="D24895" t="str">
            <v>021116</v>
          </cell>
          <cell r="F24895" t="str">
            <v>E1527160</v>
          </cell>
          <cell r="H24895">
            <v>0</v>
          </cell>
        </row>
        <row r="24896">
          <cell r="B24896">
            <v>211812</v>
          </cell>
          <cell r="D24896" t="str">
            <v>021116</v>
          </cell>
          <cell r="F24896" t="str">
            <v>E1527178</v>
          </cell>
          <cell r="H24896">
            <v>0</v>
          </cell>
        </row>
        <row r="24897">
          <cell r="B24897">
            <v>211812</v>
          </cell>
          <cell r="D24897" t="str">
            <v>021116</v>
          </cell>
          <cell r="F24897" t="str">
            <v>E1527186</v>
          </cell>
          <cell r="H24897">
            <v>0</v>
          </cell>
        </row>
        <row r="24898">
          <cell r="B24898">
            <v>211812</v>
          </cell>
          <cell r="D24898" t="str">
            <v>021116</v>
          </cell>
          <cell r="F24898" t="str">
            <v>E1527201</v>
          </cell>
          <cell r="H24898">
            <v>3514.85</v>
          </cell>
        </row>
        <row r="24899">
          <cell r="B24899">
            <v>211812</v>
          </cell>
          <cell r="D24899" t="str">
            <v>021116</v>
          </cell>
          <cell r="F24899" t="str">
            <v>E1527227</v>
          </cell>
          <cell r="H24899">
            <v>0</v>
          </cell>
        </row>
        <row r="24900">
          <cell r="B24900">
            <v>211812</v>
          </cell>
          <cell r="D24900" t="str">
            <v>021116</v>
          </cell>
          <cell r="F24900" t="str">
            <v>E1527243</v>
          </cell>
          <cell r="H24900">
            <v>3627.01</v>
          </cell>
        </row>
        <row r="24901">
          <cell r="B24901">
            <v>211812</v>
          </cell>
          <cell r="D24901" t="str">
            <v>021116</v>
          </cell>
          <cell r="F24901" t="str">
            <v>E1527269</v>
          </cell>
          <cell r="H24901">
            <v>5431.81</v>
          </cell>
        </row>
        <row r="24902">
          <cell r="B24902">
            <v>211812</v>
          </cell>
          <cell r="D24902" t="str">
            <v>021116</v>
          </cell>
          <cell r="F24902" t="str">
            <v>E1527285</v>
          </cell>
          <cell r="H24902">
            <v>0</v>
          </cell>
        </row>
        <row r="24903">
          <cell r="B24903">
            <v>211812</v>
          </cell>
          <cell r="D24903" t="str">
            <v>021116</v>
          </cell>
          <cell r="F24903" t="str">
            <v>E1527293</v>
          </cell>
          <cell r="H24903">
            <v>0</v>
          </cell>
        </row>
        <row r="24904">
          <cell r="B24904">
            <v>211812</v>
          </cell>
          <cell r="D24904" t="str">
            <v>021116</v>
          </cell>
          <cell r="F24904" t="str">
            <v>E1527384</v>
          </cell>
          <cell r="H24904">
            <v>1958.91</v>
          </cell>
        </row>
        <row r="24905">
          <cell r="B24905">
            <v>211812</v>
          </cell>
          <cell r="D24905" t="str">
            <v>021116</v>
          </cell>
          <cell r="F24905" t="str">
            <v>E1527409</v>
          </cell>
          <cell r="H24905">
            <v>6055.34</v>
          </cell>
        </row>
        <row r="24906">
          <cell r="B24906">
            <v>211812</v>
          </cell>
          <cell r="D24906" t="str">
            <v>021116</v>
          </cell>
          <cell r="F24906" t="str">
            <v>E1527425</v>
          </cell>
          <cell r="H24906">
            <v>0</v>
          </cell>
        </row>
        <row r="24907">
          <cell r="B24907">
            <v>211812</v>
          </cell>
          <cell r="D24907" t="str">
            <v>021116</v>
          </cell>
          <cell r="F24907" t="str">
            <v>E1527441</v>
          </cell>
          <cell r="H24907">
            <v>1738.82</v>
          </cell>
        </row>
        <row r="24908">
          <cell r="B24908">
            <v>211812</v>
          </cell>
          <cell r="D24908" t="str">
            <v>021116</v>
          </cell>
          <cell r="F24908" t="str">
            <v>E1527475</v>
          </cell>
          <cell r="H24908">
            <v>0</v>
          </cell>
        </row>
        <row r="24909">
          <cell r="B24909">
            <v>211812</v>
          </cell>
          <cell r="D24909" t="str">
            <v>021116</v>
          </cell>
          <cell r="F24909" t="str">
            <v>E1527524</v>
          </cell>
          <cell r="H24909">
            <v>0</v>
          </cell>
        </row>
        <row r="24910">
          <cell r="B24910">
            <v>211812</v>
          </cell>
          <cell r="D24910" t="str">
            <v>021116</v>
          </cell>
          <cell r="F24910" t="str">
            <v>E1527532</v>
          </cell>
          <cell r="H24910">
            <v>1751.79</v>
          </cell>
        </row>
        <row r="24911">
          <cell r="B24911">
            <v>211812</v>
          </cell>
          <cell r="D24911" t="str">
            <v>021116</v>
          </cell>
          <cell r="F24911" t="str">
            <v>E1527574</v>
          </cell>
          <cell r="H24911">
            <v>0</v>
          </cell>
        </row>
        <row r="24912">
          <cell r="B24912">
            <v>211812</v>
          </cell>
          <cell r="D24912" t="str">
            <v>021116</v>
          </cell>
          <cell r="F24912" t="str">
            <v>E1527607</v>
          </cell>
          <cell r="H24912">
            <v>0</v>
          </cell>
        </row>
        <row r="24913">
          <cell r="B24913">
            <v>211812</v>
          </cell>
          <cell r="D24913" t="str">
            <v>021116</v>
          </cell>
          <cell r="F24913" t="str">
            <v>E1527714</v>
          </cell>
          <cell r="H24913">
            <v>0</v>
          </cell>
        </row>
        <row r="24914">
          <cell r="B24914">
            <v>211812</v>
          </cell>
          <cell r="D24914" t="str">
            <v>021116</v>
          </cell>
          <cell r="F24914" t="str">
            <v>E1527722</v>
          </cell>
          <cell r="H24914">
            <v>0</v>
          </cell>
        </row>
        <row r="24915">
          <cell r="B24915">
            <v>211812</v>
          </cell>
          <cell r="D24915" t="str">
            <v>021116</v>
          </cell>
          <cell r="F24915" t="str">
            <v>E1527748</v>
          </cell>
          <cell r="H24915">
            <v>0</v>
          </cell>
        </row>
        <row r="24916">
          <cell r="B24916">
            <v>211812</v>
          </cell>
          <cell r="D24916" t="str">
            <v>021116</v>
          </cell>
          <cell r="F24916" t="str">
            <v>E1527805</v>
          </cell>
          <cell r="H24916">
            <v>0</v>
          </cell>
        </row>
        <row r="24917">
          <cell r="B24917">
            <v>211812</v>
          </cell>
          <cell r="D24917" t="str">
            <v>021116</v>
          </cell>
          <cell r="F24917" t="str">
            <v>E1527863</v>
          </cell>
          <cell r="H24917">
            <v>0</v>
          </cell>
        </row>
        <row r="24918">
          <cell r="B24918">
            <v>211812</v>
          </cell>
          <cell r="D24918" t="str">
            <v>021116</v>
          </cell>
          <cell r="F24918" t="str">
            <v>E1527889</v>
          </cell>
          <cell r="H24918">
            <v>3786.93</v>
          </cell>
        </row>
        <row r="24919">
          <cell r="B24919">
            <v>211812</v>
          </cell>
          <cell r="D24919" t="str">
            <v>021116</v>
          </cell>
          <cell r="F24919" t="str">
            <v>E1527912</v>
          </cell>
          <cell r="H24919">
            <v>3597.16</v>
          </cell>
        </row>
        <row r="24920">
          <cell r="B24920">
            <v>211812</v>
          </cell>
          <cell r="D24920" t="str">
            <v>021116</v>
          </cell>
          <cell r="F24920" t="str">
            <v>E1527920</v>
          </cell>
          <cell r="H24920">
            <v>8084.05</v>
          </cell>
        </row>
        <row r="24921">
          <cell r="B24921">
            <v>211812</v>
          </cell>
          <cell r="D24921" t="str">
            <v>021116</v>
          </cell>
          <cell r="F24921" t="str">
            <v>E1527938</v>
          </cell>
          <cell r="H24921">
            <v>0</v>
          </cell>
        </row>
        <row r="24922">
          <cell r="B24922">
            <v>211812</v>
          </cell>
          <cell r="D24922" t="str">
            <v>021116</v>
          </cell>
          <cell r="F24922" t="str">
            <v>E1527954</v>
          </cell>
          <cell r="H24922">
            <v>2817.25</v>
          </cell>
        </row>
        <row r="24923">
          <cell r="B24923">
            <v>211812</v>
          </cell>
          <cell r="D24923" t="str">
            <v>021116</v>
          </cell>
          <cell r="F24923" t="str">
            <v>E1527962</v>
          </cell>
          <cell r="H24923">
            <v>0</v>
          </cell>
        </row>
        <row r="24924">
          <cell r="B24924">
            <v>211812</v>
          </cell>
          <cell r="D24924" t="str">
            <v>021116</v>
          </cell>
          <cell r="F24924" t="str">
            <v>E1528019</v>
          </cell>
          <cell r="H24924">
            <v>0</v>
          </cell>
        </row>
        <row r="24925">
          <cell r="B24925">
            <v>211812</v>
          </cell>
          <cell r="D24925" t="str">
            <v>021116</v>
          </cell>
          <cell r="F24925" t="str">
            <v>E1528035</v>
          </cell>
          <cell r="H24925">
            <v>0</v>
          </cell>
        </row>
        <row r="24926">
          <cell r="B24926">
            <v>211812</v>
          </cell>
          <cell r="D24926" t="str">
            <v>021116</v>
          </cell>
          <cell r="F24926" t="str">
            <v>E1528077</v>
          </cell>
          <cell r="H24926">
            <v>4218.38</v>
          </cell>
        </row>
        <row r="24927">
          <cell r="B24927">
            <v>211812</v>
          </cell>
          <cell r="D24927" t="str">
            <v>021116</v>
          </cell>
          <cell r="F24927" t="str">
            <v>E1528100</v>
          </cell>
          <cell r="H24927">
            <v>11553.23</v>
          </cell>
        </row>
        <row r="24928">
          <cell r="B24928">
            <v>211812</v>
          </cell>
          <cell r="D24928" t="str">
            <v>021116</v>
          </cell>
          <cell r="F24928" t="str">
            <v>E1528150</v>
          </cell>
          <cell r="H24928">
            <v>9569.81</v>
          </cell>
        </row>
        <row r="24929">
          <cell r="B24929">
            <v>211812</v>
          </cell>
          <cell r="D24929" t="str">
            <v>021116</v>
          </cell>
          <cell r="F24929" t="str">
            <v>E1528233</v>
          </cell>
          <cell r="H24929">
            <v>10279.89</v>
          </cell>
        </row>
        <row r="24930">
          <cell r="B24930">
            <v>211812</v>
          </cell>
          <cell r="D24930" t="str">
            <v>021116</v>
          </cell>
          <cell r="F24930" t="str">
            <v>E1528291</v>
          </cell>
          <cell r="H24930">
            <v>0</v>
          </cell>
        </row>
        <row r="24931">
          <cell r="B24931">
            <v>211812</v>
          </cell>
          <cell r="D24931" t="str">
            <v>021116</v>
          </cell>
          <cell r="F24931" t="str">
            <v>E1528340</v>
          </cell>
          <cell r="H24931">
            <v>6081.77</v>
          </cell>
        </row>
        <row r="24932">
          <cell r="B24932">
            <v>211812</v>
          </cell>
          <cell r="D24932" t="str">
            <v>021116</v>
          </cell>
          <cell r="F24932" t="str">
            <v>E1528366</v>
          </cell>
          <cell r="H24932">
            <v>0</v>
          </cell>
        </row>
        <row r="24933">
          <cell r="B24933">
            <v>211812</v>
          </cell>
          <cell r="D24933" t="str">
            <v>021116</v>
          </cell>
          <cell r="F24933" t="str">
            <v>E1528374</v>
          </cell>
          <cell r="H24933">
            <v>0</v>
          </cell>
        </row>
        <row r="24934">
          <cell r="B24934">
            <v>211812</v>
          </cell>
          <cell r="D24934" t="str">
            <v>021116</v>
          </cell>
          <cell r="F24934" t="str">
            <v>E1528415</v>
          </cell>
          <cell r="H24934">
            <v>0</v>
          </cell>
        </row>
        <row r="24935">
          <cell r="B24935">
            <v>211812</v>
          </cell>
          <cell r="D24935" t="str">
            <v>021116</v>
          </cell>
          <cell r="F24935" t="str">
            <v>E1528431</v>
          </cell>
          <cell r="H24935">
            <v>0</v>
          </cell>
        </row>
        <row r="24936">
          <cell r="B24936">
            <v>211812</v>
          </cell>
          <cell r="D24936" t="str">
            <v>021116</v>
          </cell>
          <cell r="F24936" t="str">
            <v>E1528465</v>
          </cell>
          <cell r="H24936">
            <v>0</v>
          </cell>
        </row>
        <row r="24937">
          <cell r="B24937">
            <v>211812</v>
          </cell>
          <cell r="D24937" t="str">
            <v>021116</v>
          </cell>
          <cell r="F24937" t="str">
            <v>E1528556</v>
          </cell>
          <cell r="H24937">
            <v>0</v>
          </cell>
        </row>
        <row r="24938">
          <cell r="B24938">
            <v>211812</v>
          </cell>
          <cell r="D24938" t="str">
            <v>021116</v>
          </cell>
          <cell r="F24938" t="str">
            <v>E1528564</v>
          </cell>
          <cell r="H24938">
            <v>0</v>
          </cell>
        </row>
        <row r="24939">
          <cell r="B24939">
            <v>211812</v>
          </cell>
          <cell r="D24939" t="str">
            <v>021116</v>
          </cell>
          <cell r="F24939" t="str">
            <v>E1528580</v>
          </cell>
          <cell r="H24939">
            <v>0</v>
          </cell>
        </row>
        <row r="24940">
          <cell r="B24940">
            <v>211812</v>
          </cell>
          <cell r="D24940" t="str">
            <v>021116</v>
          </cell>
          <cell r="F24940" t="str">
            <v>E1528605</v>
          </cell>
          <cell r="H24940">
            <v>3860.37</v>
          </cell>
        </row>
        <row r="24941">
          <cell r="B24941">
            <v>211812</v>
          </cell>
          <cell r="D24941" t="str">
            <v>021116</v>
          </cell>
          <cell r="F24941" t="str">
            <v>E1528613</v>
          </cell>
          <cell r="H24941">
            <v>5492.78</v>
          </cell>
        </row>
        <row r="24942">
          <cell r="B24942">
            <v>211812</v>
          </cell>
          <cell r="D24942" t="str">
            <v>021116</v>
          </cell>
          <cell r="F24942" t="str">
            <v>E1528655</v>
          </cell>
          <cell r="H24942">
            <v>0</v>
          </cell>
        </row>
        <row r="24943">
          <cell r="B24943">
            <v>211812</v>
          </cell>
          <cell r="D24943" t="str">
            <v>021116</v>
          </cell>
          <cell r="F24943" t="str">
            <v>E1528671</v>
          </cell>
          <cell r="H24943">
            <v>5447.2</v>
          </cell>
        </row>
        <row r="24944">
          <cell r="B24944">
            <v>211812</v>
          </cell>
          <cell r="D24944" t="str">
            <v>021116</v>
          </cell>
          <cell r="F24944" t="str">
            <v>E1528689</v>
          </cell>
          <cell r="H24944">
            <v>4602.9799999999996</v>
          </cell>
        </row>
        <row r="24945">
          <cell r="B24945">
            <v>211812</v>
          </cell>
          <cell r="D24945" t="str">
            <v>021116</v>
          </cell>
          <cell r="F24945" t="str">
            <v>E1528704</v>
          </cell>
          <cell r="H24945">
            <v>4009.48</v>
          </cell>
        </row>
        <row r="24946">
          <cell r="B24946">
            <v>211812</v>
          </cell>
          <cell r="D24946" t="str">
            <v>021116</v>
          </cell>
          <cell r="F24946" t="str">
            <v>E1528712</v>
          </cell>
          <cell r="H24946">
            <v>0</v>
          </cell>
        </row>
        <row r="24947">
          <cell r="B24947">
            <v>211812</v>
          </cell>
          <cell r="D24947" t="str">
            <v>021116</v>
          </cell>
          <cell r="F24947" t="str">
            <v>E1528720</v>
          </cell>
          <cell r="H24947">
            <v>5847.29</v>
          </cell>
        </row>
        <row r="24948">
          <cell r="B24948">
            <v>211812</v>
          </cell>
          <cell r="D24948" t="str">
            <v>021116</v>
          </cell>
          <cell r="F24948" t="str">
            <v>E1528746</v>
          </cell>
          <cell r="H24948">
            <v>9565.59</v>
          </cell>
        </row>
        <row r="24949">
          <cell r="B24949">
            <v>211812</v>
          </cell>
          <cell r="D24949" t="str">
            <v>021116</v>
          </cell>
          <cell r="F24949" t="str">
            <v>E1528770</v>
          </cell>
          <cell r="H24949">
            <v>0</v>
          </cell>
        </row>
        <row r="24950">
          <cell r="B24950">
            <v>211812</v>
          </cell>
          <cell r="D24950" t="str">
            <v>021116</v>
          </cell>
          <cell r="F24950" t="str">
            <v>E1528796</v>
          </cell>
          <cell r="H24950">
            <v>3620.68</v>
          </cell>
        </row>
        <row r="24951">
          <cell r="B24951">
            <v>211812</v>
          </cell>
          <cell r="D24951" t="str">
            <v>021116</v>
          </cell>
          <cell r="F24951" t="str">
            <v>E1528811</v>
          </cell>
          <cell r="H24951">
            <v>0</v>
          </cell>
        </row>
        <row r="24952">
          <cell r="B24952">
            <v>211812</v>
          </cell>
          <cell r="D24952" t="str">
            <v>021116</v>
          </cell>
          <cell r="F24952" t="str">
            <v>E1528853</v>
          </cell>
          <cell r="H24952">
            <v>6570.14</v>
          </cell>
        </row>
        <row r="24953">
          <cell r="B24953">
            <v>211812</v>
          </cell>
          <cell r="D24953" t="str">
            <v>021116</v>
          </cell>
          <cell r="F24953" t="str">
            <v>E1528861</v>
          </cell>
          <cell r="H24953">
            <v>6199.07</v>
          </cell>
        </row>
        <row r="24954">
          <cell r="B24954">
            <v>211812</v>
          </cell>
          <cell r="D24954" t="str">
            <v>021116</v>
          </cell>
          <cell r="F24954" t="str">
            <v>E1528879</v>
          </cell>
          <cell r="H24954">
            <v>4909.8</v>
          </cell>
        </row>
        <row r="24955">
          <cell r="B24955">
            <v>211812</v>
          </cell>
          <cell r="D24955" t="str">
            <v>021116</v>
          </cell>
          <cell r="F24955" t="str">
            <v>E1528887</v>
          </cell>
          <cell r="H24955">
            <v>10672.18</v>
          </cell>
        </row>
        <row r="24956">
          <cell r="B24956">
            <v>211812</v>
          </cell>
          <cell r="D24956" t="str">
            <v>021116</v>
          </cell>
          <cell r="F24956" t="str">
            <v>E1528895</v>
          </cell>
          <cell r="H24956">
            <v>5214.8900000000003</v>
          </cell>
        </row>
        <row r="24957">
          <cell r="B24957">
            <v>211812</v>
          </cell>
          <cell r="D24957" t="str">
            <v>021116</v>
          </cell>
          <cell r="F24957" t="str">
            <v>E1528902</v>
          </cell>
          <cell r="H24957">
            <v>5814.04</v>
          </cell>
        </row>
        <row r="24958">
          <cell r="B24958">
            <v>211812</v>
          </cell>
          <cell r="D24958" t="str">
            <v>021116</v>
          </cell>
          <cell r="F24958" t="str">
            <v>E1528910</v>
          </cell>
          <cell r="H24958">
            <v>0</v>
          </cell>
        </row>
        <row r="24959">
          <cell r="B24959">
            <v>211812</v>
          </cell>
          <cell r="D24959" t="str">
            <v>021116</v>
          </cell>
          <cell r="F24959" t="str">
            <v>E1528936</v>
          </cell>
          <cell r="H24959">
            <v>5576.27</v>
          </cell>
        </row>
        <row r="24960">
          <cell r="B24960">
            <v>211812</v>
          </cell>
          <cell r="D24960" t="str">
            <v>021116</v>
          </cell>
          <cell r="F24960" t="str">
            <v>E1528944</v>
          </cell>
          <cell r="H24960">
            <v>0</v>
          </cell>
        </row>
        <row r="24961">
          <cell r="B24961">
            <v>211812</v>
          </cell>
          <cell r="D24961" t="str">
            <v>021116</v>
          </cell>
          <cell r="F24961" t="str">
            <v>E1528952</v>
          </cell>
          <cell r="H24961">
            <v>1283.67</v>
          </cell>
        </row>
        <row r="24962">
          <cell r="B24962">
            <v>211812</v>
          </cell>
          <cell r="D24962" t="str">
            <v>021116</v>
          </cell>
          <cell r="F24962" t="str">
            <v>E1528986</v>
          </cell>
          <cell r="H24962">
            <v>9842.69</v>
          </cell>
        </row>
        <row r="24963">
          <cell r="B24963">
            <v>211812</v>
          </cell>
          <cell r="D24963" t="str">
            <v>021116</v>
          </cell>
          <cell r="F24963" t="str">
            <v>E1528994</v>
          </cell>
          <cell r="H24963">
            <v>8020.82</v>
          </cell>
        </row>
        <row r="24964">
          <cell r="B24964">
            <v>211812</v>
          </cell>
          <cell r="D24964" t="str">
            <v>021116</v>
          </cell>
          <cell r="F24964" t="str">
            <v>E1529009</v>
          </cell>
          <cell r="H24964">
            <v>9954.1</v>
          </cell>
        </row>
        <row r="24965">
          <cell r="B24965">
            <v>211812</v>
          </cell>
          <cell r="D24965" t="str">
            <v>021116</v>
          </cell>
          <cell r="F24965" t="str">
            <v>E1529033</v>
          </cell>
          <cell r="H24965">
            <v>0</v>
          </cell>
        </row>
        <row r="24966">
          <cell r="B24966">
            <v>211812</v>
          </cell>
          <cell r="D24966" t="str">
            <v>021116</v>
          </cell>
          <cell r="F24966" t="str">
            <v>E1529041</v>
          </cell>
          <cell r="H24966">
            <v>0</v>
          </cell>
        </row>
        <row r="24967">
          <cell r="B24967">
            <v>211812</v>
          </cell>
          <cell r="D24967" t="str">
            <v>021116</v>
          </cell>
          <cell r="F24967" t="str">
            <v>E1529059</v>
          </cell>
          <cell r="H24967">
            <v>8575.49</v>
          </cell>
        </row>
        <row r="24968">
          <cell r="B24968">
            <v>211812</v>
          </cell>
          <cell r="D24968" t="str">
            <v>021116</v>
          </cell>
          <cell r="F24968" t="str">
            <v>E1529075</v>
          </cell>
          <cell r="H24968">
            <v>5849.29</v>
          </cell>
        </row>
        <row r="24969">
          <cell r="B24969">
            <v>211812</v>
          </cell>
          <cell r="D24969" t="str">
            <v>021116</v>
          </cell>
          <cell r="F24969" t="str">
            <v>E1529083</v>
          </cell>
          <cell r="H24969">
            <v>0</v>
          </cell>
        </row>
        <row r="24970">
          <cell r="B24970">
            <v>211812</v>
          </cell>
          <cell r="D24970" t="str">
            <v>021116</v>
          </cell>
          <cell r="F24970" t="str">
            <v>E1529108</v>
          </cell>
          <cell r="H24970">
            <v>0</v>
          </cell>
        </row>
        <row r="24971">
          <cell r="B24971">
            <v>211812</v>
          </cell>
          <cell r="D24971" t="str">
            <v>021116</v>
          </cell>
          <cell r="F24971" t="str">
            <v>E1529124</v>
          </cell>
          <cell r="H24971">
            <v>0</v>
          </cell>
        </row>
        <row r="24972">
          <cell r="B24972">
            <v>211812</v>
          </cell>
          <cell r="D24972" t="str">
            <v>021116</v>
          </cell>
          <cell r="F24972" t="str">
            <v>E1529140</v>
          </cell>
          <cell r="H24972">
            <v>0</v>
          </cell>
        </row>
        <row r="24973">
          <cell r="B24973">
            <v>211812</v>
          </cell>
          <cell r="D24973" t="str">
            <v>021116</v>
          </cell>
          <cell r="F24973" t="str">
            <v>E1529158</v>
          </cell>
          <cell r="H24973">
            <v>5646.78</v>
          </cell>
        </row>
        <row r="24974">
          <cell r="B24974">
            <v>211812</v>
          </cell>
          <cell r="D24974" t="str">
            <v>021116</v>
          </cell>
          <cell r="F24974" t="str">
            <v>E1529166</v>
          </cell>
          <cell r="H24974">
            <v>6381.86</v>
          </cell>
        </row>
        <row r="24975">
          <cell r="B24975">
            <v>211812</v>
          </cell>
          <cell r="D24975" t="str">
            <v>021116</v>
          </cell>
          <cell r="F24975" t="str">
            <v>E1529174</v>
          </cell>
          <cell r="H24975">
            <v>15697.59</v>
          </cell>
        </row>
        <row r="24976">
          <cell r="B24976">
            <v>211812</v>
          </cell>
          <cell r="D24976" t="str">
            <v>021116</v>
          </cell>
          <cell r="F24976" t="str">
            <v>E1529190</v>
          </cell>
          <cell r="H24976">
            <v>0</v>
          </cell>
        </row>
        <row r="24977">
          <cell r="B24977">
            <v>211812</v>
          </cell>
          <cell r="D24977" t="str">
            <v>021116</v>
          </cell>
          <cell r="F24977" t="str">
            <v>E1529207</v>
          </cell>
          <cell r="H24977">
            <v>0</v>
          </cell>
        </row>
        <row r="24978">
          <cell r="B24978">
            <v>211812</v>
          </cell>
          <cell r="D24978" t="str">
            <v>021116</v>
          </cell>
          <cell r="F24978" t="str">
            <v>E1529265</v>
          </cell>
          <cell r="H24978">
            <v>0</v>
          </cell>
        </row>
        <row r="24979">
          <cell r="B24979">
            <v>211812</v>
          </cell>
          <cell r="D24979" t="str">
            <v>021116</v>
          </cell>
          <cell r="F24979" t="str">
            <v>E1529273</v>
          </cell>
          <cell r="H24979">
            <v>3832.49</v>
          </cell>
        </row>
        <row r="24980">
          <cell r="B24980">
            <v>211812</v>
          </cell>
          <cell r="D24980" t="str">
            <v>021116</v>
          </cell>
          <cell r="F24980" t="str">
            <v>E1529299</v>
          </cell>
          <cell r="H24980">
            <v>0</v>
          </cell>
        </row>
        <row r="24981">
          <cell r="B24981">
            <v>211812</v>
          </cell>
          <cell r="D24981" t="str">
            <v>021116</v>
          </cell>
          <cell r="F24981" t="str">
            <v>E1529322</v>
          </cell>
          <cell r="H24981">
            <v>7642.72</v>
          </cell>
        </row>
        <row r="24982">
          <cell r="B24982">
            <v>211812</v>
          </cell>
          <cell r="D24982" t="str">
            <v>021116</v>
          </cell>
          <cell r="F24982" t="str">
            <v>E1529330</v>
          </cell>
          <cell r="H24982">
            <v>0</v>
          </cell>
        </row>
        <row r="24983">
          <cell r="B24983">
            <v>211812</v>
          </cell>
          <cell r="D24983" t="str">
            <v>021116</v>
          </cell>
          <cell r="F24983" t="str">
            <v>E1529356</v>
          </cell>
          <cell r="H24983">
            <v>0</v>
          </cell>
        </row>
        <row r="24984">
          <cell r="B24984">
            <v>211812</v>
          </cell>
          <cell r="D24984" t="str">
            <v>021116</v>
          </cell>
          <cell r="F24984" t="str">
            <v>E1529380</v>
          </cell>
          <cell r="H24984">
            <v>0</v>
          </cell>
        </row>
        <row r="24985">
          <cell r="B24985">
            <v>211812</v>
          </cell>
          <cell r="D24985" t="str">
            <v>021116</v>
          </cell>
          <cell r="F24985" t="str">
            <v>E1529413</v>
          </cell>
          <cell r="H24985">
            <v>0</v>
          </cell>
        </row>
        <row r="24986">
          <cell r="B24986">
            <v>211812</v>
          </cell>
          <cell r="D24986" t="str">
            <v>021116</v>
          </cell>
          <cell r="F24986" t="str">
            <v>E1529489</v>
          </cell>
          <cell r="H24986">
            <v>0</v>
          </cell>
        </row>
        <row r="24987">
          <cell r="B24987">
            <v>211812</v>
          </cell>
          <cell r="D24987" t="str">
            <v>021116</v>
          </cell>
          <cell r="F24987" t="str">
            <v>E1529629</v>
          </cell>
          <cell r="H24987">
            <v>0</v>
          </cell>
        </row>
        <row r="24988">
          <cell r="B24988">
            <v>211812</v>
          </cell>
          <cell r="D24988" t="str">
            <v>021116</v>
          </cell>
          <cell r="F24988" t="str">
            <v>E1529645</v>
          </cell>
          <cell r="H24988">
            <v>0</v>
          </cell>
        </row>
        <row r="24989">
          <cell r="B24989">
            <v>211812</v>
          </cell>
          <cell r="D24989" t="str">
            <v>021116</v>
          </cell>
          <cell r="F24989" t="str">
            <v>E1529661</v>
          </cell>
          <cell r="H24989">
            <v>1354.91</v>
          </cell>
        </row>
        <row r="24990">
          <cell r="B24990">
            <v>211812</v>
          </cell>
          <cell r="D24990" t="str">
            <v>021116</v>
          </cell>
          <cell r="F24990" t="str">
            <v>E1531335</v>
          </cell>
          <cell r="H24990">
            <v>3319.47</v>
          </cell>
        </row>
        <row r="24991">
          <cell r="B24991">
            <v>211812</v>
          </cell>
          <cell r="D24991" t="str">
            <v>021116</v>
          </cell>
          <cell r="F24991" t="str">
            <v>E1531343</v>
          </cell>
          <cell r="H24991">
            <v>0</v>
          </cell>
        </row>
        <row r="24992">
          <cell r="B24992">
            <v>211812</v>
          </cell>
          <cell r="D24992" t="str">
            <v>021116</v>
          </cell>
          <cell r="F24992" t="str">
            <v>E1531351</v>
          </cell>
          <cell r="H24992">
            <v>3792.14</v>
          </cell>
        </row>
        <row r="24993">
          <cell r="B24993">
            <v>211812</v>
          </cell>
          <cell r="D24993" t="str">
            <v>021116</v>
          </cell>
          <cell r="F24993" t="str">
            <v>E1531377</v>
          </cell>
          <cell r="H24993">
            <v>3128.95</v>
          </cell>
        </row>
        <row r="24994">
          <cell r="B24994">
            <v>211812</v>
          </cell>
          <cell r="D24994" t="str">
            <v>021116</v>
          </cell>
          <cell r="F24994" t="str">
            <v>E1531385</v>
          </cell>
          <cell r="H24994">
            <v>3792.14</v>
          </cell>
        </row>
        <row r="24995">
          <cell r="B24995">
            <v>211812</v>
          </cell>
          <cell r="D24995" t="str">
            <v>021116</v>
          </cell>
          <cell r="F24995" t="str">
            <v>E1531393</v>
          </cell>
          <cell r="H24995">
            <v>3222.81</v>
          </cell>
        </row>
        <row r="24996">
          <cell r="B24996">
            <v>211812</v>
          </cell>
          <cell r="D24996" t="str">
            <v>021116</v>
          </cell>
          <cell r="F24996" t="str">
            <v>E1531400</v>
          </cell>
          <cell r="H24996">
            <v>0</v>
          </cell>
        </row>
        <row r="24997">
          <cell r="B24997">
            <v>211812</v>
          </cell>
          <cell r="D24997" t="str">
            <v>021116</v>
          </cell>
          <cell r="F24997" t="str">
            <v>E1531418</v>
          </cell>
          <cell r="H24997">
            <v>3037.83</v>
          </cell>
        </row>
        <row r="24998">
          <cell r="B24998">
            <v>211812</v>
          </cell>
          <cell r="D24998" t="str">
            <v>021116</v>
          </cell>
          <cell r="F24998" t="str">
            <v>E1531426</v>
          </cell>
          <cell r="H24998">
            <v>0</v>
          </cell>
        </row>
        <row r="24999">
          <cell r="B24999">
            <v>211812</v>
          </cell>
          <cell r="D24999" t="str">
            <v>021116</v>
          </cell>
          <cell r="F24999" t="str">
            <v>E1531434</v>
          </cell>
          <cell r="H24999">
            <v>3627.27</v>
          </cell>
        </row>
        <row r="25000">
          <cell r="B25000">
            <v>211812</v>
          </cell>
          <cell r="D25000" t="str">
            <v>021116</v>
          </cell>
          <cell r="F25000" t="str">
            <v>E1531442</v>
          </cell>
          <cell r="H25000">
            <v>3037.83</v>
          </cell>
        </row>
        <row r="25001">
          <cell r="B25001">
            <v>211812</v>
          </cell>
          <cell r="D25001" t="str">
            <v>021116</v>
          </cell>
          <cell r="F25001" t="str">
            <v>E1531468</v>
          </cell>
          <cell r="H25001">
            <v>0</v>
          </cell>
        </row>
        <row r="25002">
          <cell r="B25002">
            <v>211812</v>
          </cell>
          <cell r="D25002" t="str">
            <v>021116</v>
          </cell>
          <cell r="F25002" t="str">
            <v>E1531476</v>
          </cell>
          <cell r="H25002">
            <v>3037.83</v>
          </cell>
        </row>
        <row r="25003">
          <cell r="B25003">
            <v>211812</v>
          </cell>
          <cell r="D25003" t="str">
            <v>021116</v>
          </cell>
          <cell r="F25003" t="str">
            <v>E1531492</v>
          </cell>
          <cell r="H25003">
            <v>3222.81</v>
          </cell>
        </row>
        <row r="25004">
          <cell r="B25004">
            <v>211812</v>
          </cell>
          <cell r="D25004" t="str">
            <v>021116</v>
          </cell>
          <cell r="F25004" t="str">
            <v>E1531509</v>
          </cell>
          <cell r="H25004">
            <v>3222.81</v>
          </cell>
        </row>
        <row r="25005">
          <cell r="B25005">
            <v>211812</v>
          </cell>
          <cell r="D25005" t="str">
            <v>021116</v>
          </cell>
          <cell r="F25005" t="str">
            <v>E1531525</v>
          </cell>
          <cell r="H25005">
            <v>0</v>
          </cell>
        </row>
        <row r="25006">
          <cell r="B25006">
            <v>211812</v>
          </cell>
          <cell r="D25006" t="str">
            <v>021116</v>
          </cell>
          <cell r="F25006" t="str">
            <v>E1531533</v>
          </cell>
          <cell r="H25006">
            <v>3037.83</v>
          </cell>
        </row>
        <row r="25007">
          <cell r="B25007">
            <v>211812</v>
          </cell>
          <cell r="D25007" t="str">
            <v>021116</v>
          </cell>
          <cell r="F25007" t="str">
            <v>E1531541</v>
          </cell>
          <cell r="H25007">
            <v>2620.46</v>
          </cell>
        </row>
        <row r="25008">
          <cell r="B25008">
            <v>211812</v>
          </cell>
          <cell r="D25008" t="str">
            <v>021116</v>
          </cell>
          <cell r="F25008" t="str">
            <v>E1531559</v>
          </cell>
          <cell r="H25008">
            <v>3037.83</v>
          </cell>
        </row>
        <row r="25009">
          <cell r="B25009">
            <v>211812</v>
          </cell>
          <cell r="D25009" t="str">
            <v>021116</v>
          </cell>
          <cell r="F25009" t="str">
            <v>E1531567</v>
          </cell>
          <cell r="H25009">
            <v>0</v>
          </cell>
        </row>
        <row r="25010">
          <cell r="B25010">
            <v>211812</v>
          </cell>
          <cell r="D25010" t="str">
            <v>021116</v>
          </cell>
          <cell r="F25010" t="str">
            <v>E1531575</v>
          </cell>
          <cell r="H25010">
            <v>0</v>
          </cell>
        </row>
        <row r="25011">
          <cell r="B25011">
            <v>211812</v>
          </cell>
          <cell r="D25011" t="str">
            <v>021116</v>
          </cell>
          <cell r="F25011" t="str">
            <v>E1531583</v>
          </cell>
          <cell r="H25011">
            <v>0</v>
          </cell>
        </row>
        <row r="25012">
          <cell r="B25012">
            <v>211812</v>
          </cell>
          <cell r="D25012" t="str">
            <v>021116</v>
          </cell>
          <cell r="F25012" t="str">
            <v>E1531591</v>
          </cell>
          <cell r="H25012">
            <v>3736.09</v>
          </cell>
        </row>
        <row r="25013">
          <cell r="B25013">
            <v>211812</v>
          </cell>
          <cell r="D25013" t="str">
            <v>021116</v>
          </cell>
          <cell r="F25013" t="str">
            <v>E1531608</v>
          </cell>
          <cell r="H25013">
            <v>3736.09</v>
          </cell>
        </row>
        <row r="25014">
          <cell r="B25014">
            <v>211812</v>
          </cell>
          <cell r="D25014" t="str">
            <v>021116</v>
          </cell>
          <cell r="F25014" t="str">
            <v>E1531616</v>
          </cell>
          <cell r="H25014">
            <v>0</v>
          </cell>
        </row>
        <row r="25015">
          <cell r="B25015">
            <v>211812</v>
          </cell>
          <cell r="D25015" t="str">
            <v>021116</v>
          </cell>
          <cell r="F25015" t="str">
            <v>E1531624</v>
          </cell>
          <cell r="H25015">
            <v>2377.27</v>
          </cell>
        </row>
        <row r="25016">
          <cell r="B25016">
            <v>211812</v>
          </cell>
          <cell r="D25016" t="str">
            <v>021116</v>
          </cell>
          <cell r="F25016" t="str">
            <v>E1531632</v>
          </cell>
          <cell r="H25016">
            <v>0</v>
          </cell>
        </row>
        <row r="25017">
          <cell r="B25017">
            <v>211812</v>
          </cell>
          <cell r="D25017" t="str">
            <v>021116</v>
          </cell>
          <cell r="F25017" t="str">
            <v>E1531640</v>
          </cell>
          <cell r="H25017">
            <v>0</v>
          </cell>
        </row>
        <row r="25018">
          <cell r="B25018">
            <v>211812</v>
          </cell>
          <cell r="D25018" t="str">
            <v>021116</v>
          </cell>
          <cell r="F25018" t="str">
            <v>E1531658</v>
          </cell>
          <cell r="H25018">
            <v>0</v>
          </cell>
        </row>
        <row r="25019">
          <cell r="B25019">
            <v>211812</v>
          </cell>
          <cell r="D25019" t="str">
            <v>021116</v>
          </cell>
          <cell r="F25019" t="str">
            <v>E1531666</v>
          </cell>
          <cell r="H25019">
            <v>0</v>
          </cell>
        </row>
        <row r="25020">
          <cell r="B25020">
            <v>211812</v>
          </cell>
          <cell r="D25020" t="str">
            <v>021116</v>
          </cell>
          <cell r="F25020" t="str">
            <v>E1531674</v>
          </cell>
          <cell r="H25020">
            <v>3271.15</v>
          </cell>
        </row>
        <row r="25021">
          <cell r="B25021">
            <v>211812</v>
          </cell>
          <cell r="D25021" t="str">
            <v>021116</v>
          </cell>
          <cell r="F25021" t="str">
            <v>E1531682</v>
          </cell>
          <cell r="H25021">
            <v>2470.0500000000002</v>
          </cell>
        </row>
        <row r="25022">
          <cell r="B25022">
            <v>211812</v>
          </cell>
          <cell r="D25022" t="str">
            <v>021116</v>
          </cell>
          <cell r="F25022" t="str">
            <v>E1531690</v>
          </cell>
          <cell r="H25022">
            <v>0</v>
          </cell>
        </row>
        <row r="25023">
          <cell r="B25023">
            <v>211812</v>
          </cell>
          <cell r="D25023" t="str">
            <v>021116</v>
          </cell>
          <cell r="F25023" t="str">
            <v>E1531707</v>
          </cell>
          <cell r="H25023">
            <v>3037.83</v>
          </cell>
        </row>
        <row r="25024">
          <cell r="B25024">
            <v>211812</v>
          </cell>
          <cell r="D25024" t="str">
            <v>021116</v>
          </cell>
          <cell r="F25024" t="str">
            <v>E1531715</v>
          </cell>
          <cell r="H25024">
            <v>3319.47</v>
          </cell>
        </row>
        <row r="25025">
          <cell r="B25025">
            <v>211812</v>
          </cell>
          <cell r="D25025" t="str">
            <v>021116</v>
          </cell>
          <cell r="F25025" t="str">
            <v>E1531723</v>
          </cell>
          <cell r="H25025">
            <v>3681.68</v>
          </cell>
        </row>
        <row r="25026">
          <cell r="B25026">
            <v>211812</v>
          </cell>
          <cell r="D25026" t="str">
            <v>021116</v>
          </cell>
          <cell r="F25026" t="str">
            <v>E1531731</v>
          </cell>
          <cell r="H25026">
            <v>3369.27</v>
          </cell>
        </row>
        <row r="25027">
          <cell r="B25027">
            <v>211812</v>
          </cell>
          <cell r="D25027" t="str">
            <v>021116</v>
          </cell>
          <cell r="F25027" t="str">
            <v>E1531749</v>
          </cell>
          <cell r="H25027">
            <v>0</v>
          </cell>
        </row>
        <row r="25028">
          <cell r="B25028">
            <v>211812</v>
          </cell>
          <cell r="D25028" t="str">
            <v>021116</v>
          </cell>
          <cell r="F25028" t="str">
            <v>E1531757</v>
          </cell>
          <cell r="H25028">
            <v>0</v>
          </cell>
        </row>
        <row r="25029">
          <cell r="B25029">
            <v>211812</v>
          </cell>
          <cell r="D25029" t="str">
            <v>021116</v>
          </cell>
          <cell r="F25029" t="str">
            <v>E1531765</v>
          </cell>
          <cell r="H25029">
            <v>0</v>
          </cell>
        </row>
        <row r="25030">
          <cell r="B25030">
            <v>211812</v>
          </cell>
          <cell r="D25030" t="str">
            <v>021116</v>
          </cell>
          <cell r="F25030" t="str">
            <v>E1531781</v>
          </cell>
          <cell r="H25030">
            <v>0</v>
          </cell>
        </row>
        <row r="25031">
          <cell r="B25031">
            <v>211812</v>
          </cell>
          <cell r="D25031" t="str">
            <v>021116</v>
          </cell>
          <cell r="F25031" t="str">
            <v>E1531799</v>
          </cell>
          <cell r="H25031">
            <v>0</v>
          </cell>
        </row>
        <row r="25032">
          <cell r="B25032">
            <v>211812</v>
          </cell>
          <cell r="D25032" t="str">
            <v>021116</v>
          </cell>
          <cell r="F25032" t="str">
            <v>E1531806</v>
          </cell>
          <cell r="H25032">
            <v>0</v>
          </cell>
        </row>
        <row r="25033">
          <cell r="B25033">
            <v>211812</v>
          </cell>
          <cell r="D25033" t="str">
            <v>021116</v>
          </cell>
          <cell r="F25033" t="str">
            <v>E1531814</v>
          </cell>
          <cell r="H25033">
            <v>4331.1099999999997</v>
          </cell>
        </row>
        <row r="25034">
          <cell r="B25034">
            <v>211812</v>
          </cell>
          <cell r="D25034" t="str">
            <v>021116</v>
          </cell>
          <cell r="F25034" t="str">
            <v>E1531822</v>
          </cell>
          <cell r="H25034">
            <v>6491.98</v>
          </cell>
        </row>
        <row r="25035">
          <cell r="B25035">
            <v>211812</v>
          </cell>
          <cell r="D25035" t="str">
            <v>021116</v>
          </cell>
          <cell r="F25035" t="str">
            <v>E1531830</v>
          </cell>
          <cell r="H25035">
            <v>0</v>
          </cell>
        </row>
        <row r="25036">
          <cell r="B25036">
            <v>211812</v>
          </cell>
          <cell r="D25036" t="str">
            <v>021116</v>
          </cell>
          <cell r="F25036" t="str">
            <v>E1531848</v>
          </cell>
          <cell r="H25036">
            <v>4204.9799999999996</v>
          </cell>
        </row>
        <row r="25037">
          <cell r="B25037">
            <v>211812</v>
          </cell>
          <cell r="D25037" t="str">
            <v>021116</v>
          </cell>
          <cell r="F25037" t="str">
            <v>E1531856</v>
          </cell>
          <cell r="H25037">
            <v>3848.17</v>
          </cell>
        </row>
        <row r="25038">
          <cell r="B25038">
            <v>211812</v>
          </cell>
          <cell r="D25038" t="str">
            <v>021116</v>
          </cell>
          <cell r="F25038" t="str">
            <v>E1531864</v>
          </cell>
          <cell r="H25038">
            <v>0</v>
          </cell>
        </row>
        <row r="25039">
          <cell r="B25039">
            <v>211812</v>
          </cell>
          <cell r="D25039" t="str">
            <v>021116</v>
          </cell>
          <cell r="F25039" t="str">
            <v>E1531872</v>
          </cell>
          <cell r="H25039">
            <v>3749.76</v>
          </cell>
        </row>
        <row r="25040">
          <cell r="B25040">
            <v>211812</v>
          </cell>
          <cell r="D25040" t="str">
            <v>021116</v>
          </cell>
          <cell r="F25040" t="str">
            <v>E1531880</v>
          </cell>
          <cell r="H25040">
            <v>2985</v>
          </cell>
        </row>
        <row r="25041">
          <cell r="B25041">
            <v>211812</v>
          </cell>
          <cell r="D25041" t="str">
            <v>021116</v>
          </cell>
          <cell r="F25041" t="str">
            <v>E1531898</v>
          </cell>
          <cell r="H25041">
            <v>4331.1099999999997</v>
          </cell>
        </row>
        <row r="25042">
          <cell r="B25042">
            <v>211812</v>
          </cell>
          <cell r="D25042" t="str">
            <v>021116</v>
          </cell>
          <cell r="F25042" t="str">
            <v>E1531913</v>
          </cell>
          <cell r="H25042">
            <v>0</v>
          </cell>
        </row>
        <row r="25043">
          <cell r="B25043">
            <v>211812</v>
          </cell>
          <cell r="D25043" t="str">
            <v>021116</v>
          </cell>
          <cell r="F25043" t="str">
            <v>E1531921</v>
          </cell>
          <cell r="H25043">
            <v>4461.04</v>
          </cell>
        </row>
        <row r="25044">
          <cell r="B25044">
            <v>211812</v>
          </cell>
          <cell r="D25044" t="str">
            <v>021116</v>
          </cell>
          <cell r="F25044" t="str">
            <v>E1531939</v>
          </cell>
          <cell r="H25044">
            <v>4268.0600000000004</v>
          </cell>
        </row>
        <row r="25045">
          <cell r="B25045">
            <v>211812</v>
          </cell>
          <cell r="D25045" t="str">
            <v>021116</v>
          </cell>
          <cell r="F25045" t="str">
            <v>E1531947</v>
          </cell>
          <cell r="H25045">
            <v>0</v>
          </cell>
        </row>
        <row r="25046">
          <cell r="B25046">
            <v>211812</v>
          </cell>
          <cell r="D25046" t="str">
            <v>021116</v>
          </cell>
          <cell r="F25046" t="str">
            <v>E1531963</v>
          </cell>
          <cell r="H25046">
            <v>4594.8500000000004</v>
          </cell>
        </row>
        <row r="25047">
          <cell r="B25047">
            <v>211812</v>
          </cell>
          <cell r="D25047" t="str">
            <v>021116</v>
          </cell>
          <cell r="F25047" t="str">
            <v>E1531971</v>
          </cell>
          <cell r="H25047">
            <v>3792.14</v>
          </cell>
        </row>
        <row r="25048">
          <cell r="B25048">
            <v>211812</v>
          </cell>
          <cell r="D25048" t="str">
            <v>021116</v>
          </cell>
          <cell r="F25048" t="str">
            <v>E1531989</v>
          </cell>
          <cell r="H25048">
            <v>3290.61</v>
          </cell>
        </row>
        <row r="25049">
          <cell r="B25049">
            <v>211812</v>
          </cell>
          <cell r="D25049" t="str">
            <v>021116</v>
          </cell>
          <cell r="F25049" t="str">
            <v>E1531997</v>
          </cell>
          <cell r="H25049">
            <v>3627.27</v>
          </cell>
        </row>
        <row r="25050">
          <cell r="B25050">
            <v>211812</v>
          </cell>
          <cell r="D25050" t="str">
            <v>021116</v>
          </cell>
          <cell r="F25050" t="str">
            <v>E1532010</v>
          </cell>
          <cell r="H25050">
            <v>0</v>
          </cell>
        </row>
        <row r="25051">
          <cell r="B25051">
            <v>211812</v>
          </cell>
          <cell r="D25051" t="str">
            <v>021116</v>
          </cell>
          <cell r="F25051" t="str">
            <v>E1532028</v>
          </cell>
          <cell r="H25051">
            <v>0</v>
          </cell>
        </row>
        <row r="25052">
          <cell r="B25052">
            <v>211812</v>
          </cell>
          <cell r="D25052" t="str">
            <v>021116</v>
          </cell>
          <cell r="F25052" t="str">
            <v>E1532036</v>
          </cell>
          <cell r="H25052">
            <v>0</v>
          </cell>
        </row>
        <row r="25053">
          <cell r="B25053">
            <v>211812</v>
          </cell>
          <cell r="D25053" t="str">
            <v>021116</v>
          </cell>
          <cell r="F25053" t="str">
            <v>E1532044</v>
          </cell>
          <cell r="H25053">
            <v>2708.95</v>
          </cell>
        </row>
        <row r="25054">
          <cell r="B25054">
            <v>211812</v>
          </cell>
          <cell r="D25054" t="str">
            <v>021116</v>
          </cell>
          <cell r="F25054" t="str">
            <v>E1532052</v>
          </cell>
          <cell r="H25054">
            <v>0</v>
          </cell>
        </row>
        <row r="25055">
          <cell r="B25055">
            <v>211812</v>
          </cell>
          <cell r="D25055" t="str">
            <v>021116</v>
          </cell>
          <cell r="F25055" t="str">
            <v>E1532060</v>
          </cell>
          <cell r="H25055">
            <v>0</v>
          </cell>
        </row>
        <row r="25056">
          <cell r="B25056">
            <v>211812</v>
          </cell>
          <cell r="D25056" t="str">
            <v>021116</v>
          </cell>
          <cell r="F25056" t="str">
            <v>E1532078</v>
          </cell>
          <cell r="H25056">
            <v>0</v>
          </cell>
        </row>
        <row r="25057">
          <cell r="B25057">
            <v>211812</v>
          </cell>
          <cell r="D25057" t="str">
            <v>021116</v>
          </cell>
          <cell r="F25057" t="str">
            <v>E1532086</v>
          </cell>
          <cell r="H25057">
            <v>4307.8500000000004</v>
          </cell>
        </row>
        <row r="25058">
          <cell r="B25058">
            <v>211812</v>
          </cell>
          <cell r="D25058" t="str">
            <v>021116</v>
          </cell>
          <cell r="F25058" t="str">
            <v>E1532094</v>
          </cell>
          <cell r="H25058">
            <v>0</v>
          </cell>
        </row>
        <row r="25059">
          <cell r="B25059">
            <v>211812</v>
          </cell>
          <cell r="D25059" t="str">
            <v>021116</v>
          </cell>
          <cell r="F25059" t="str">
            <v>E1532119</v>
          </cell>
          <cell r="H25059">
            <v>0</v>
          </cell>
        </row>
        <row r="25060">
          <cell r="B25060">
            <v>211812</v>
          </cell>
          <cell r="D25060" t="str">
            <v>021116</v>
          </cell>
          <cell r="F25060" t="str">
            <v>E1532127</v>
          </cell>
          <cell r="H25060">
            <v>5741.17</v>
          </cell>
        </row>
        <row r="25061">
          <cell r="B25061">
            <v>211812</v>
          </cell>
          <cell r="D25061" t="str">
            <v>021116</v>
          </cell>
          <cell r="F25061" t="str">
            <v>E1532135</v>
          </cell>
          <cell r="H25061">
            <v>3419.05</v>
          </cell>
        </row>
        <row r="25062">
          <cell r="B25062">
            <v>211812</v>
          </cell>
          <cell r="D25062" t="str">
            <v>021116</v>
          </cell>
          <cell r="F25062" t="str">
            <v>E1532151</v>
          </cell>
          <cell r="H25062">
            <v>0</v>
          </cell>
        </row>
        <row r="25063">
          <cell r="B25063">
            <v>211812</v>
          </cell>
          <cell r="D25063" t="str">
            <v>021116</v>
          </cell>
          <cell r="F25063" t="str">
            <v>E1532169</v>
          </cell>
          <cell r="H25063">
            <v>3681.68</v>
          </cell>
        </row>
        <row r="25064">
          <cell r="B25064">
            <v>211812</v>
          </cell>
          <cell r="D25064" t="str">
            <v>021116</v>
          </cell>
          <cell r="F25064" t="str">
            <v>E1532177</v>
          </cell>
          <cell r="H25064">
            <v>0</v>
          </cell>
        </row>
        <row r="25065">
          <cell r="B25065">
            <v>211812</v>
          </cell>
          <cell r="D25065" t="str">
            <v>021116</v>
          </cell>
          <cell r="F25065" t="str">
            <v>E1532185</v>
          </cell>
          <cell r="H25065">
            <v>4023.05</v>
          </cell>
        </row>
        <row r="25066">
          <cell r="B25066">
            <v>211812</v>
          </cell>
          <cell r="D25066" t="str">
            <v>021116</v>
          </cell>
          <cell r="F25066" t="str">
            <v>E1532193</v>
          </cell>
          <cell r="H25066">
            <v>3736.09</v>
          </cell>
        </row>
        <row r="25067">
          <cell r="B25067">
            <v>211812</v>
          </cell>
          <cell r="D25067" t="str">
            <v>021116</v>
          </cell>
          <cell r="F25067" t="str">
            <v>E1532200</v>
          </cell>
          <cell r="H25067">
            <v>3470.34</v>
          </cell>
        </row>
        <row r="25068">
          <cell r="B25068">
            <v>211812</v>
          </cell>
          <cell r="D25068" t="str">
            <v>021116</v>
          </cell>
          <cell r="F25068" t="str">
            <v>E1532218</v>
          </cell>
          <cell r="H25068">
            <v>3222.81</v>
          </cell>
        </row>
        <row r="25069">
          <cell r="B25069">
            <v>211812</v>
          </cell>
          <cell r="D25069" t="str">
            <v>021116</v>
          </cell>
          <cell r="F25069" t="str">
            <v>E1532234</v>
          </cell>
          <cell r="H25069">
            <v>4023.05</v>
          </cell>
        </row>
        <row r="25070">
          <cell r="B25070">
            <v>211812</v>
          </cell>
          <cell r="D25070" t="str">
            <v>021116</v>
          </cell>
          <cell r="F25070" t="str">
            <v>E1532242</v>
          </cell>
          <cell r="H25070">
            <v>3681.68</v>
          </cell>
        </row>
        <row r="25071">
          <cell r="B25071">
            <v>211812</v>
          </cell>
          <cell r="D25071" t="str">
            <v>021116</v>
          </cell>
          <cell r="F25071" t="str">
            <v>E1533000</v>
          </cell>
          <cell r="H25071">
            <v>0</v>
          </cell>
        </row>
        <row r="25072">
          <cell r="B25072">
            <v>211812</v>
          </cell>
          <cell r="D25072" t="str">
            <v>021116</v>
          </cell>
          <cell r="F25072" t="str">
            <v>E1533018</v>
          </cell>
          <cell r="H25072">
            <v>0</v>
          </cell>
        </row>
        <row r="25073">
          <cell r="B25073">
            <v>211812</v>
          </cell>
          <cell r="D25073" t="str">
            <v>021116</v>
          </cell>
          <cell r="F25073" t="str">
            <v>E1533026</v>
          </cell>
          <cell r="H25073">
            <v>0</v>
          </cell>
        </row>
        <row r="25074">
          <cell r="B25074">
            <v>211812</v>
          </cell>
          <cell r="D25074" t="str">
            <v>021116</v>
          </cell>
          <cell r="F25074" t="str">
            <v>E1533042</v>
          </cell>
          <cell r="H25074">
            <v>0</v>
          </cell>
        </row>
        <row r="25075">
          <cell r="B25075">
            <v>211812</v>
          </cell>
          <cell r="D25075" t="str">
            <v>021116</v>
          </cell>
          <cell r="F25075" t="str">
            <v>E1533050</v>
          </cell>
          <cell r="H25075">
            <v>0</v>
          </cell>
        </row>
        <row r="25076">
          <cell r="B25076">
            <v>211812</v>
          </cell>
          <cell r="D25076" t="str">
            <v>021116</v>
          </cell>
          <cell r="F25076" t="str">
            <v>E1533068</v>
          </cell>
          <cell r="H25076">
            <v>3222.81</v>
          </cell>
        </row>
        <row r="25077">
          <cell r="B25077">
            <v>211812</v>
          </cell>
          <cell r="D25077" t="str">
            <v>021116</v>
          </cell>
          <cell r="F25077" t="str">
            <v>E1533076</v>
          </cell>
          <cell r="H25077">
            <v>0</v>
          </cell>
        </row>
        <row r="25078">
          <cell r="B25078">
            <v>211812</v>
          </cell>
          <cell r="D25078" t="str">
            <v>021116</v>
          </cell>
          <cell r="F25078" t="str">
            <v>E1533092</v>
          </cell>
          <cell r="H25078">
            <v>0</v>
          </cell>
        </row>
        <row r="25079">
          <cell r="B25079">
            <v>211812</v>
          </cell>
          <cell r="D25079" t="str">
            <v>021116</v>
          </cell>
          <cell r="F25079" t="str">
            <v>E1533109</v>
          </cell>
          <cell r="H25079">
            <v>3839.1</v>
          </cell>
        </row>
        <row r="25080">
          <cell r="B25080">
            <v>211812</v>
          </cell>
          <cell r="D25080" t="str">
            <v>021116</v>
          </cell>
          <cell r="F25080" t="str">
            <v>E1533117</v>
          </cell>
          <cell r="H25080">
            <v>0</v>
          </cell>
        </row>
        <row r="25081">
          <cell r="B25081">
            <v>211812</v>
          </cell>
          <cell r="D25081" t="str">
            <v>021116</v>
          </cell>
          <cell r="F25081" t="str">
            <v>E1533125</v>
          </cell>
          <cell r="H25081">
            <v>3379.81</v>
          </cell>
        </row>
        <row r="25082">
          <cell r="B25082">
            <v>211812</v>
          </cell>
          <cell r="D25082" t="str">
            <v>021116</v>
          </cell>
          <cell r="F25082" t="str">
            <v>E1533141</v>
          </cell>
          <cell r="H25082">
            <v>8217.34</v>
          </cell>
        </row>
        <row r="25083">
          <cell r="B25083">
            <v>211812</v>
          </cell>
          <cell r="D25083" t="str">
            <v>021116</v>
          </cell>
          <cell r="F25083" t="str">
            <v>E1533159</v>
          </cell>
          <cell r="H25083">
            <v>0</v>
          </cell>
        </row>
        <row r="25084">
          <cell r="B25084">
            <v>211812</v>
          </cell>
          <cell r="D25084" t="str">
            <v>021116</v>
          </cell>
          <cell r="F25084" t="str">
            <v>E1533167</v>
          </cell>
          <cell r="H25084">
            <v>3961.73</v>
          </cell>
        </row>
        <row r="25085">
          <cell r="B25085">
            <v>211812</v>
          </cell>
          <cell r="D25085" t="str">
            <v>021116</v>
          </cell>
          <cell r="F25085" t="str">
            <v>E1533175</v>
          </cell>
          <cell r="H25085">
            <v>3638.62</v>
          </cell>
        </row>
        <row r="25086">
          <cell r="B25086">
            <v>211812</v>
          </cell>
          <cell r="D25086" t="str">
            <v>021116</v>
          </cell>
          <cell r="F25086" t="str">
            <v>E1533183</v>
          </cell>
          <cell r="H25086">
            <v>3532.64</v>
          </cell>
        </row>
        <row r="25087">
          <cell r="B25087">
            <v>211812</v>
          </cell>
          <cell r="D25087" t="str">
            <v>021116</v>
          </cell>
          <cell r="F25087" t="str">
            <v>E1533216</v>
          </cell>
          <cell r="H25087">
            <v>3638.62</v>
          </cell>
        </row>
        <row r="25088">
          <cell r="B25088">
            <v>211812</v>
          </cell>
          <cell r="D25088" t="str">
            <v>021116</v>
          </cell>
          <cell r="F25088" t="str">
            <v>E1533224</v>
          </cell>
          <cell r="H25088">
            <v>3976</v>
          </cell>
        </row>
        <row r="25089">
          <cell r="B25089">
            <v>211812</v>
          </cell>
          <cell r="D25089" t="str">
            <v>021116</v>
          </cell>
          <cell r="F25089" t="str">
            <v>E1533232</v>
          </cell>
          <cell r="H25089">
            <v>3349.63</v>
          </cell>
        </row>
        <row r="25090">
          <cell r="B25090">
            <v>211812</v>
          </cell>
          <cell r="D25090" t="str">
            <v>021116</v>
          </cell>
          <cell r="F25090" t="str">
            <v>E1533258</v>
          </cell>
          <cell r="H25090">
            <v>4035.65</v>
          </cell>
        </row>
        <row r="25091">
          <cell r="B25091">
            <v>211812</v>
          </cell>
          <cell r="D25091" t="str">
            <v>021116</v>
          </cell>
          <cell r="F25091" t="str">
            <v>E1533266</v>
          </cell>
          <cell r="H25091">
            <v>3379.81</v>
          </cell>
        </row>
        <row r="25092">
          <cell r="B25092">
            <v>211812</v>
          </cell>
          <cell r="D25092" t="str">
            <v>021116</v>
          </cell>
          <cell r="F25092" t="str">
            <v>E1533274</v>
          </cell>
          <cell r="H25092">
            <v>3976</v>
          </cell>
        </row>
        <row r="25093">
          <cell r="B25093">
            <v>211812</v>
          </cell>
          <cell r="D25093" t="str">
            <v>021116</v>
          </cell>
          <cell r="F25093" t="str">
            <v>E1533282</v>
          </cell>
          <cell r="H25093">
            <v>3138.73</v>
          </cell>
        </row>
        <row r="25094">
          <cell r="B25094">
            <v>211812</v>
          </cell>
          <cell r="D25094" t="str">
            <v>021116</v>
          </cell>
          <cell r="F25094" t="str">
            <v>E1533307</v>
          </cell>
          <cell r="H25094">
            <v>0</v>
          </cell>
        </row>
        <row r="25095">
          <cell r="B25095">
            <v>211812</v>
          </cell>
          <cell r="D25095" t="str">
            <v>021116</v>
          </cell>
          <cell r="F25095" t="str">
            <v>E1533315</v>
          </cell>
          <cell r="H25095">
            <v>0</v>
          </cell>
        </row>
        <row r="25096">
          <cell r="B25096">
            <v>211812</v>
          </cell>
          <cell r="D25096" t="str">
            <v>021116</v>
          </cell>
          <cell r="F25096" t="str">
            <v>E1533323</v>
          </cell>
          <cell r="H25096">
            <v>0</v>
          </cell>
        </row>
        <row r="25097">
          <cell r="B25097">
            <v>211812</v>
          </cell>
          <cell r="D25097" t="str">
            <v>021116</v>
          </cell>
          <cell r="F25097" t="str">
            <v>E1533331</v>
          </cell>
          <cell r="H25097">
            <v>0</v>
          </cell>
        </row>
        <row r="25098">
          <cell r="B25098">
            <v>211812</v>
          </cell>
          <cell r="D25098" t="str">
            <v>021116</v>
          </cell>
          <cell r="F25098" t="str">
            <v>E1533349</v>
          </cell>
          <cell r="H25098">
            <v>5549.14</v>
          </cell>
        </row>
        <row r="25099">
          <cell r="B25099">
            <v>211812</v>
          </cell>
          <cell r="D25099" t="str">
            <v>021116</v>
          </cell>
          <cell r="F25099" t="str">
            <v>E1533357</v>
          </cell>
          <cell r="H25099">
            <v>0</v>
          </cell>
        </row>
        <row r="25100">
          <cell r="B25100">
            <v>211812</v>
          </cell>
          <cell r="D25100" t="str">
            <v>021116</v>
          </cell>
          <cell r="F25100" t="str">
            <v>E1533365</v>
          </cell>
          <cell r="H25100">
            <v>3185.82</v>
          </cell>
        </row>
        <row r="25101">
          <cell r="B25101">
            <v>211812</v>
          </cell>
          <cell r="D25101" t="str">
            <v>021116</v>
          </cell>
          <cell r="F25101" t="str">
            <v>E1533399</v>
          </cell>
          <cell r="H25101">
            <v>2958.58</v>
          </cell>
        </row>
        <row r="25102">
          <cell r="B25102">
            <v>211812</v>
          </cell>
          <cell r="D25102" t="str">
            <v>021116</v>
          </cell>
          <cell r="F25102" t="str">
            <v>E1533406</v>
          </cell>
          <cell r="H25102">
            <v>3585.64</v>
          </cell>
        </row>
        <row r="25103">
          <cell r="B25103">
            <v>211812</v>
          </cell>
          <cell r="D25103" t="str">
            <v>021116</v>
          </cell>
          <cell r="F25103" t="str">
            <v>E1533414</v>
          </cell>
          <cell r="H25103">
            <v>5549.14</v>
          </cell>
        </row>
        <row r="25104">
          <cell r="B25104">
            <v>211812</v>
          </cell>
          <cell r="D25104" t="str">
            <v>021116</v>
          </cell>
          <cell r="F25104" t="str">
            <v>E1533430</v>
          </cell>
          <cell r="H25104">
            <v>3093.03</v>
          </cell>
        </row>
        <row r="25105">
          <cell r="B25105">
            <v>211812</v>
          </cell>
          <cell r="D25105" t="str">
            <v>021116</v>
          </cell>
          <cell r="F25105" t="str">
            <v>E1533448</v>
          </cell>
          <cell r="H25105">
            <v>4035.65</v>
          </cell>
        </row>
        <row r="25106">
          <cell r="B25106">
            <v>211812</v>
          </cell>
          <cell r="D25106" t="str">
            <v>021116</v>
          </cell>
          <cell r="F25106" t="str">
            <v>E1533464</v>
          </cell>
          <cell r="H25106">
            <v>3481.21</v>
          </cell>
        </row>
        <row r="25107">
          <cell r="B25107">
            <v>211812</v>
          </cell>
          <cell r="D25107" t="str">
            <v>021116</v>
          </cell>
          <cell r="F25107" t="str">
            <v>E1533472</v>
          </cell>
          <cell r="H25107">
            <v>3532.64</v>
          </cell>
        </row>
        <row r="25108">
          <cell r="B25108">
            <v>211812</v>
          </cell>
          <cell r="D25108" t="str">
            <v>021116</v>
          </cell>
          <cell r="F25108" t="str">
            <v>E1533480</v>
          </cell>
          <cell r="H25108">
            <v>3585.64</v>
          </cell>
        </row>
        <row r="25109">
          <cell r="B25109">
            <v>211812</v>
          </cell>
          <cell r="D25109" t="str">
            <v>021116</v>
          </cell>
          <cell r="F25109" t="str">
            <v>E1533498</v>
          </cell>
          <cell r="H25109">
            <v>0</v>
          </cell>
        </row>
        <row r="25110">
          <cell r="B25110">
            <v>211812</v>
          </cell>
          <cell r="D25110" t="str">
            <v>021116</v>
          </cell>
          <cell r="F25110" t="str">
            <v>E1533505</v>
          </cell>
          <cell r="H25110">
            <v>3481.21</v>
          </cell>
        </row>
        <row r="25111">
          <cell r="B25111">
            <v>211812</v>
          </cell>
          <cell r="D25111" t="str">
            <v>021116</v>
          </cell>
          <cell r="F25111" t="str">
            <v>E1533513</v>
          </cell>
          <cell r="H25111">
            <v>3693.21</v>
          </cell>
        </row>
        <row r="25112">
          <cell r="B25112">
            <v>211812</v>
          </cell>
          <cell r="D25112" t="str">
            <v>021116</v>
          </cell>
          <cell r="F25112" t="str">
            <v>E1533521</v>
          </cell>
          <cell r="H25112">
            <v>0</v>
          </cell>
        </row>
        <row r="25113">
          <cell r="B25113">
            <v>211812</v>
          </cell>
          <cell r="D25113" t="str">
            <v>021116</v>
          </cell>
          <cell r="F25113" t="str">
            <v>E1533547</v>
          </cell>
          <cell r="H25113">
            <v>0</v>
          </cell>
        </row>
        <row r="25114">
          <cell r="B25114">
            <v>211812</v>
          </cell>
          <cell r="D25114" t="str">
            <v>021116</v>
          </cell>
          <cell r="F25114" t="str">
            <v>E1533555</v>
          </cell>
          <cell r="H25114">
            <v>2510.73</v>
          </cell>
        </row>
        <row r="25115">
          <cell r="B25115">
            <v>211812</v>
          </cell>
          <cell r="D25115" t="str">
            <v>021116</v>
          </cell>
          <cell r="F25115" t="str">
            <v>E1533563</v>
          </cell>
          <cell r="H25115">
            <v>3976</v>
          </cell>
        </row>
        <row r="25116">
          <cell r="B25116">
            <v>211812</v>
          </cell>
          <cell r="D25116" t="str">
            <v>021116</v>
          </cell>
          <cell r="F25116" t="str">
            <v>E1533571</v>
          </cell>
          <cell r="H25116">
            <v>0</v>
          </cell>
        </row>
        <row r="25117">
          <cell r="B25117">
            <v>211812</v>
          </cell>
          <cell r="D25117" t="str">
            <v>021116</v>
          </cell>
          <cell r="F25117" t="str">
            <v>E1533589</v>
          </cell>
          <cell r="H25117">
            <v>3232.88</v>
          </cell>
        </row>
        <row r="25118">
          <cell r="B25118">
            <v>211812</v>
          </cell>
          <cell r="D25118" t="str">
            <v>021116</v>
          </cell>
          <cell r="F25118" t="str">
            <v>E1533597</v>
          </cell>
          <cell r="H25118">
            <v>0</v>
          </cell>
        </row>
        <row r="25119">
          <cell r="B25119">
            <v>211812</v>
          </cell>
          <cell r="D25119" t="str">
            <v>021116</v>
          </cell>
          <cell r="F25119" t="str">
            <v>E1533604</v>
          </cell>
          <cell r="H25119">
            <v>0</v>
          </cell>
        </row>
        <row r="25120">
          <cell r="B25120">
            <v>211812</v>
          </cell>
          <cell r="D25120" t="str">
            <v>021116</v>
          </cell>
          <cell r="F25120" t="str">
            <v>E1533612</v>
          </cell>
          <cell r="H25120">
            <v>2958.58</v>
          </cell>
        </row>
        <row r="25121">
          <cell r="B25121">
            <v>211812</v>
          </cell>
          <cell r="D25121" t="str">
            <v>021116</v>
          </cell>
          <cell r="F25121" t="str">
            <v>E1533620</v>
          </cell>
          <cell r="H25121">
            <v>3374.13</v>
          </cell>
        </row>
        <row r="25122">
          <cell r="B25122">
            <v>211812</v>
          </cell>
          <cell r="D25122" t="str">
            <v>021116</v>
          </cell>
          <cell r="F25122" t="str">
            <v>E1533638</v>
          </cell>
          <cell r="H25122">
            <v>3138.73</v>
          </cell>
        </row>
        <row r="25123">
          <cell r="B25123">
            <v>211812</v>
          </cell>
          <cell r="D25123" t="str">
            <v>021116</v>
          </cell>
          <cell r="F25123" t="str">
            <v>E1533646</v>
          </cell>
          <cell r="H25123">
            <v>3232.88</v>
          </cell>
        </row>
        <row r="25124">
          <cell r="B25124">
            <v>211812</v>
          </cell>
          <cell r="D25124" t="str">
            <v>021116</v>
          </cell>
          <cell r="F25124" t="str">
            <v>E1533654</v>
          </cell>
          <cell r="H25124">
            <v>0</v>
          </cell>
        </row>
        <row r="25125">
          <cell r="B25125">
            <v>211812</v>
          </cell>
          <cell r="D25125" t="str">
            <v>021116</v>
          </cell>
          <cell r="F25125" t="str">
            <v>E1533662</v>
          </cell>
          <cell r="H25125">
            <v>0</v>
          </cell>
        </row>
        <row r="25126">
          <cell r="B25126">
            <v>211812</v>
          </cell>
          <cell r="D25126" t="str">
            <v>021116</v>
          </cell>
          <cell r="F25126" t="str">
            <v>E1533670</v>
          </cell>
          <cell r="H25126">
            <v>0</v>
          </cell>
        </row>
        <row r="25127">
          <cell r="B25127">
            <v>211812</v>
          </cell>
          <cell r="D25127" t="str">
            <v>021116</v>
          </cell>
          <cell r="F25127" t="str">
            <v>E1533688</v>
          </cell>
          <cell r="H25127">
            <v>0</v>
          </cell>
        </row>
        <row r="25128">
          <cell r="B25128">
            <v>211812</v>
          </cell>
          <cell r="D25128" t="str">
            <v>021116</v>
          </cell>
          <cell r="F25128" t="str">
            <v>E1533703</v>
          </cell>
          <cell r="H25128">
            <v>0</v>
          </cell>
        </row>
        <row r="25129">
          <cell r="B25129">
            <v>211812</v>
          </cell>
          <cell r="D25129" t="str">
            <v>021116</v>
          </cell>
          <cell r="F25129" t="str">
            <v>E1533711</v>
          </cell>
          <cell r="H25129">
            <v>0</v>
          </cell>
        </row>
        <row r="25130">
          <cell r="B25130">
            <v>211812</v>
          </cell>
          <cell r="D25130" t="str">
            <v>021116</v>
          </cell>
          <cell r="F25130" t="str">
            <v>E1533729</v>
          </cell>
          <cell r="H25130">
            <v>0</v>
          </cell>
        </row>
        <row r="25131">
          <cell r="B25131">
            <v>211812</v>
          </cell>
          <cell r="D25131" t="str">
            <v>021116</v>
          </cell>
          <cell r="F25131" t="str">
            <v>E1533737</v>
          </cell>
          <cell r="H25131">
            <v>2477.77</v>
          </cell>
        </row>
        <row r="25132">
          <cell r="B25132">
            <v>211812</v>
          </cell>
          <cell r="D25132" t="str">
            <v>021116</v>
          </cell>
          <cell r="F25132" t="str">
            <v>E1533745</v>
          </cell>
          <cell r="H25132">
            <v>2958.58</v>
          </cell>
        </row>
        <row r="25133">
          <cell r="B25133">
            <v>211812</v>
          </cell>
          <cell r="D25133" t="str">
            <v>021116</v>
          </cell>
          <cell r="F25133" t="str">
            <v>E1533753</v>
          </cell>
          <cell r="H25133">
            <v>2477.77</v>
          </cell>
        </row>
        <row r="25134">
          <cell r="B25134">
            <v>211812</v>
          </cell>
          <cell r="D25134" t="str">
            <v>021116</v>
          </cell>
          <cell r="F25134" t="str">
            <v>E1533761</v>
          </cell>
          <cell r="H25134">
            <v>2529.3200000000002</v>
          </cell>
        </row>
        <row r="25135">
          <cell r="B25135">
            <v>211812</v>
          </cell>
          <cell r="D25135" t="str">
            <v>021116</v>
          </cell>
          <cell r="F25135" t="str">
            <v>E1533779</v>
          </cell>
          <cell r="H25135">
            <v>2314.6999999999998</v>
          </cell>
        </row>
        <row r="25136">
          <cell r="B25136">
            <v>211812</v>
          </cell>
          <cell r="D25136" t="str">
            <v>021116</v>
          </cell>
          <cell r="F25136" t="str">
            <v>E1533787</v>
          </cell>
          <cell r="H25136">
            <v>0</v>
          </cell>
        </row>
        <row r="25137">
          <cell r="B25137">
            <v>211812</v>
          </cell>
          <cell r="D25137" t="str">
            <v>021116</v>
          </cell>
          <cell r="F25137" t="str">
            <v>E1533795</v>
          </cell>
          <cell r="H25137">
            <v>2082.71</v>
          </cell>
        </row>
        <row r="25138">
          <cell r="B25138">
            <v>211812</v>
          </cell>
          <cell r="D25138" t="str">
            <v>021116</v>
          </cell>
          <cell r="F25138" t="str">
            <v>E1533810</v>
          </cell>
          <cell r="H25138">
            <v>2384.14</v>
          </cell>
        </row>
        <row r="25139">
          <cell r="B25139">
            <v>211812</v>
          </cell>
          <cell r="D25139" t="str">
            <v>021116</v>
          </cell>
          <cell r="F25139" t="str">
            <v>E1533828</v>
          </cell>
          <cell r="H25139">
            <v>2976.14</v>
          </cell>
        </row>
        <row r="25140">
          <cell r="B25140">
            <v>211812</v>
          </cell>
          <cell r="D25140" t="str">
            <v>021116</v>
          </cell>
          <cell r="F25140" t="str">
            <v>E1533836</v>
          </cell>
          <cell r="H25140">
            <v>2552.1</v>
          </cell>
        </row>
        <row r="25141">
          <cell r="B25141">
            <v>211812</v>
          </cell>
          <cell r="D25141" t="str">
            <v>021116</v>
          </cell>
          <cell r="F25141" t="str">
            <v>E1533844</v>
          </cell>
          <cell r="H25141">
            <v>0</v>
          </cell>
        </row>
        <row r="25142">
          <cell r="B25142">
            <v>211812</v>
          </cell>
          <cell r="D25142" t="str">
            <v>021116</v>
          </cell>
          <cell r="F25142" t="str">
            <v>E1533852</v>
          </cell>
          <cell r="H25142">
            <v>3281.38</v>
          </cell>
        </row>
        <row r="25143">
          <cell r="B25143">
            <v>211812</v>
          </cell>
          <cell r="D25143" t="str">
            <v>021116</v>
          </cell>
          <cell r="F25143" t="str">
            <v>E1533860</v>
          </cell>
          <cell r="H25143">
            <v>0</v>
          </cell>
        </row>
        <row r="25144">
          <cell r="B25144">
            <v>211812</v>
          </cell>
          <cell r="D25144" t="str">
            <v>021116</v>
          </cell>
          <cell r="F25144" t="str">
            <v>E1533878</v>
          </cell>
          <cell r="H25144">
            <v>0</v>
          </cell>
        </row>
        <row r="25145">
          <cell r="B25145">
            <v>211812</v>
          </cell>
          <cell r="D25145" t="str">
            <v>021116</v>
          </cell>
          <cell r="F25145" t="str">
            <v>E1533894</v>
          </cell>
          <cell r="H25145">
            <v>2932.17</v>
          </cell>
        </row>
        <row r="25146">
          <cell r="B25146">
            <v>211812</v>
          </cell>
          <cell r="D25146" t="str">
            <v>021116</v>
          </cell>
          <cell r="F25146" t="str">
            <v>E1533901</v>
          </cell>
          <cell r="H25146">
            <v>2405.62</v>
          </cell>
        </row>
        <row r="25147">
          <cell r="B25147">
            <v>211812</v>
          </cell>
          <cell r="D25147" t="str">
            <v>021116</v>
          </cell>
          <cell r="F25147" t="str">
            <v>E1533919</v>
          </cell>
          <cell r="H25147">
            <v>2590.39</v>
          </cell>
        </row>
        <row r="25148">
          <cell r="B25148">
            <v>211812</v>
          </cell>
          <cell r="D25148" t="str">
            <v>021116</v>
          </cell>
          <cell r="F25148" t="str">
            <v>E1533927</v>
          </cell>
          <cell r="H25148">
            <v>2477.77</v>
          </cell>
        </row>
        <row r="25149">
          <cell r="B25149">
            <v>211812</v>
          </cell>
          <cell r="D25149" t="str">
            <v>021116</v>
          </cell>
          <cell r="F25149" t="str">
            <v>E1533943</v>
          </cell>
          <cell r="H25149">
            <v>3281.38</v>
          </cell>
        </row>
        <row r="25150">
          <cell r="B25150">
            <v>211812</v>
          </cell>
          <cell r="D25150" t="str">
            <v>021116</v>
          </cell>
          <cell r="F25150" t="str">
            <v>E1533951</v>
          </cell>
          <cell r="H25150">
            <v>3501.1</v>
          </cell>
        </row>
        <row r="25151">
          <cell r="B25151">
            <v>211812</v>
          </cell>
          <cell r="D25151" t="str">
            <v>021116</v>
          </cell>
          <cell r="F25151" t="str">
            <v>E1533969</v>
          </cell>
          <cell r="H25151">
            <v>2567.2600000000002</v>
          </cell>
        </row>
        <row r="25152">
          <cell r="B25152">
            <v>211812</v>
          </cell>
          <cell r="D25152" t="str">
            <v>021116</v>
          </cell>
          <cell r="F25152" t="str">
            <v>E1533977</v>
          </cell>
          <cell r="H25152">
            <v>2370.6</v>
          </cell>
        </row>
        <row r="25153">
          <cell r="B25153">
            <v>211812</v>
          </cell>
          <cell r="D25153" t="str">
            <v>021116</v>
          </cell>
          <cell r="F25153" t="str">
            <v>E1533985</v>
          </cell>
          <cell r="H25153">
            <v>0</v>
          </cell>
        </row>
        <row r="25154">
          <cell r="B25154">
            <v>211812</v>
          </cell>
          <cell r="D25154" t="str">
            <v>021116</v>
          </cell>
          <cell r="F25154" t="str">
            <v>E1533993</v>
          </cell>
          <cell r="H25154">
            <v>3532.64</v>
          </cell>
        </row>
        <row r="25155">
          <cell r="B25155">
            <v>211812</v>
          </cell>
          <cell r="D25155" t="str">
            <v>021116</v>
          </cell>
          <cell r="F25155" t="str">
            <v>E1534016</v>
          </cell>
          <cell r="H25155">
            <v>3897.33</v>
          </cell>
        </row>
        <row r="25156">
          <cell r="B25156">
            <v>211812</v>
          </cell>
          <cell r="D25156" t="str">
            <v>021116</v>
          </cell>
          <cell r="F25156" t="str">
            <v>E1534024</v>
          </cell>
          <cell r="H25156">
            <v>0</v>
          </cell>
        </row>
        <row r="25157">
          <cell r="B25157">
            <v>211812</v>
          </cell>
          <cell r="D25157" t="str">
            <v>021116</v>
          </cell>
          <cell r="F25157" t="str">
            <v>E1534066</v>
          </cell>
          <cell r="H25157">
            <v>0</v>
          </cell>
        </row>
        <row r="25158">
          <cell r="B25158">
            <v>211812</v>
          </cell>
          <cell r="D25158" t="str">
            <v>021116</v>
          </cell>
          <cell r="F25158" t="str">
            <v>E1534074</v>
          </cell>
          <cell r="H25158">
            <v>0</v>
          </cell>
        </row>
        <row r="25159">
          <cell r="B25159">
            <v>211812</v>
          </cell>
          <cell r="D25159" t="str">
            <v>021116</v>
          </cell>
          <cell r="F25159" t="str">
            <v>E1534082</v>
          </cell>
          <cell r="H25159">
            <v>0</v>
          </cell>
        </row>
        <row r="25160">
          <cell r="B25160">
            <v>211812</v>
          </cell>
          <cell r="D25160" t="str">
            <v>021116</v>
          </cell>
          <cell r="F25160" t="str">
            <v>E1534090</v>
          </cell>
          <cell r="H25160">
            <v>6492.13</v>
          </cell>
        </row>
        <row r="25161">
          <cell r="B25161">
            <v>211812</v>
          </cell>
          <cell r="D25161" t="str">
            <v>021116</v>
          </cell>
          <cell r="F25161" t="str">
            <v>E1534107</v>
          </cell>
          <cell r="H25161">
            <v>0</v>
          </cell>
        </row>
        <row r="25162">
          <cell r="B25162">
            <v>211812</v>
          </cell>
          <cell r="D25162" t="str">
            <v>021116</v>
          </cell>
          <cell r="F25162" t="str">
            <v>E1534115</v>
          </cell>
          <cell r="H25162">
            <v>3897.33</v>
          </cell>
        </row>
        <row r="25163">
          <cell r="B25163">
            <v>211812</v>
          </cell>
          <cell r="D25163" t="str">
            <v>021116</v>
          </cell>
          <cell r="F25163" t="str">
            <v>E1534123</v>
          </cell>
          <cell r="H25163">
            <v>0</v>
          </cell>
        </row>
        <row r="25164">
          <cell r="B25164">
            <v>211812</v>
          </cell>
          <cell r="D25164" t="str">
            <v>021116</v>
          </cell>
          <cell r="F25164" t="str">
            <v>E1534149</v>
          </cell>
          <cell r="H25164">
            <v>5511.46</v>
          </cell>
        </row>
        <row r="25165">
          <cell r="B25165">
            <v>211812</v>
          </cell>
          <cell r="D25165" t="str">
            <v>021116</v>
          </cell>
          <cell r="F25165" t="str">
            <v>E1534165</v>
          </cell>
          <cell r="H25165">
            <v>5873.46</v>
          </cell>
        </row>
        <row r="25166">
          <cell r="B25166">
            <v>211812</v>
          </cell>
          <cell r="D25166" t="str">
            <v>021116</v>
          </cell>
          <cell r="F25166" t="str">
            <v>E1534181</v>
          </cell>
          <cell r="H25166">
            <v>7797.52</v>
          </cell>
        </row>
        <row r="25167">
          <cell r="B25167">
            <v>211812</v>
          </cell>
          <cell r="D25167" t="str">
            <v>021116</v>
          </cell>
          <cell r="F25167" t="str">
            <v>E1534206</v>
          </cell>
          <cell r="H25167">
            <v>0</v>
          </cell>
        </row>
        <row r="25168">
          <cell r="B25168">
            <v>211812</v>
          </cell>
          <cell r="D25168" t="str">
            <v>021116</v>
          </cell>
          <cell r="F25168" t="str">
            <v>E1534214</v>
          </cell>
          <cell r="H25168">
            <v>0</v>
          </cell>
        </row>
        <row r="25169">
          <cell r="B25169">
            <v>211812</v>
          </cell>
          <cell r="D25169" t="str">
            <v>021116</v>
          </cell>
          <cell r="F25169" t="str">
            <v>E1534222</v>
          </cell>
          <cell r="H25169">
            <v>5786.65</v>
          </cell>
        </row>
        <row r="25170">
          <cell r="B25170">
            <v>211812</v>
          </cell>
          <cell r="D25170" t="str">
            <v>021116</v>
          </cell>
          <cell r="F25170" t="str">
            <v>E1534248</v>
          </cell>
          <cell r="H25170">
            <v>6492.13</v>
          </cell>
        </row>
        <row r="25171">
          <cell r="B25171">
            <v>211812</v>
          </cell>
          <cell r="D25171" t="str">
            <v>021116</v>
          </cell>
          <cell r="F25171" t="str">
            <v>E1534256</v>
          </cell>
          <cell r="H25171">
            <v>5066.53</v>
          </cell>
        </row>
        <row r="25172">
          <cell r="B25172">
            <v>211812</v>
          </cell>
          <cell r="D25172" t="str">
            <v>021116</v>
          </cell>
          <cell r="F25172" t="str">
            <v>E1534264</v>
          </cell>
          <cell r="H25172">
            <v>0</v>
          </cell>
        </row>
        <row r="25173">
          <cell r="B25173">
            <v>211812</v>
          </cell>
          <cell r="D25173" t="str">
            <v>021116</v>
          </cell>
          <cell r="F25173" t="str">
            <v>E1534272</v>
          </cell>
          <cell r="H25173">
            <v>0</v>
          </cell>
        </row>
        <row r="25174">
          <cell r="B25174">
            <v>211812</v>
          </cell>
          <cell r="D25174" t="str">
            <v>021116</v>
          </cell>
          <cell r="F25174" t="str">
            <v>E1534298</v>
          </cell>
          <cell r="H25174">
            <v>5873.46</v>
          </cell>
        </row>
        <row r="25175">
          <cell r="B25175">
            <v>211812</v>
          </cell>
          <cell r="D25175" t="str">
            <v>021116</v>
          </cell>
          <cell r="F25175" t="str">
            <v>E1534305</v>
          </cell>
          <cell r="H25175">
            <v>0</v>
          </cell>
        </row>
        <row r="25176">
          <cell r="B25176">
            <v>211812</v>
          </cell>
          <cell r="D25176" t="str">
            <v>021116</v>
          </cell>
          <cell r="F25176" t="str">
            <v>E1534313</v>
          </cell>
          <cell r="H25176">
            <v>3110.71</v>
          </cell>
        </row>
        <row r="25177">
          <cell r="B25177">
            <v>211812</v>
          </cell>
          <cell r="D25177" t="str">
            <v>021116</v>
          </cell>
          <cell r="F25177" t="str">
            <v>E1534321</v>
          </cell>
          <cell r="H25177">
            <v>0</v>
          </cell>
        </row>
        <row r="25178">
          <cell r="B25178">
            <v>211812</v>
          </cell>
          <cell r="D25178" t="str">
            <v>021116</v>
          </cell>
          <cell r="F25178" t="str">
            <v>E1534339</v>
          </cell>
          <cell r="H25178">
            <v>2932.17</v>
          </cell>
        </row>
        <row r="25179">
          <cell r="B25179">
            <v>211812</v>
          </cell>
          <cell r="D25179" t="str">
            <v>021116</v>
          </cell>
          <cell r="F25179" t="str">
            <v>E1534347</v>
          </cell>
          <cell r="H25179">
            <v>5873.46</v>
          </cell>
        </row>
        <row r="25180">
          <cell r="B25180">
            <v>211812</v>
          </cell>
          <cell r="D25180" t="str">
            <v>021116</v>
          </cell>
          <cell r="F25180" t="str">
            <v>E1534355</v>
          </cell>
          <cell r="H25180">
            <v>0</v>
          </cell>
        </row>
        <row r="25181">
          <cell r="B25181">
            <v>211812</v>
          </cell>
          <cell r="D25181" t="str">
            <v>021116</v>
          </cell>
          <cell r="F25181" t="str">
            <v>E1534363</v>
          </cell>
          <cell r="H25181">
            <v>3897.33</v>
          </cell>
        </row>
        <row r="25182">
          <cell r="B25182">
            <v>211812</v>
          </cell>
          <cell r="D25182" t="str">
            <v>021116</v>
          </cell>
          <cell r="F25182" t="str">
            <v>E1534371</v>
          </cell>
          <cell r="H25182">
            <v>0</v>
          </cell>
        </row>
        <row r="25183">
          <cell r="B25183">
            <v>211812</v>
          </cell>
          <cell r="D25183" t="str">
            <v>021116</v>
          </cell>
          <cell r="F25183" t="str">
            <v>E1534389</v>
          </cell>
          <cell r="H25183">
            <v>3839.74</v>
          </cell>
        </row>
        <row r="25184">
          <cell r="B25184">
            <v>211812</v>
          </cell>
          <cell r="D25184" t="str">
            <v>021116</v>
          </cell>
          <cell r="F25184" t="str">
            <v>E1534397</v>
          </cell>
          <cell r="H25184">
            <v>0</v>
          </cell>
        </row>
        <row r="25185">
          <cell r="B25185">
            <v>211812</v>
          </cell>
          <cell r="D25185" t="str">
            <v>021116</v>
          </cell>
          <cell r="F25185" t="str">
            <v>E1534412</v>
          </cell>
          <cell r="H25185">
            <v>0</v>
          </cell>
        </row>
        <row r="25186">
          <cell r="B25186">
            <v>211812</v>
          </cell>
          <cell r="D25186" t="str">
            <v>021116</v>
          </cell>
          <cell r="F25186" t="str">
            <v>E1534420</v>
          </cell>
          <cell r="H25186">
            <v>0</v>
          </cell>
        </row>
        <row r="25187">
          <cell r="B25187">
            <v>211812</v>
          </cell>
          <cell r="D25187" t="str">
            <v>021116</v>
          </cell>
          <cell r="F25187" t="str">
            <v>E1534438</v>
          </cell>
          <cell r="H25187">
            <v>0</v>
          </cell>
        </row>
        <row r="25188">
          <cell r="B25188">
            <v>211812</v>
          </cell>
          <cell r="D25188" t="str">
            <v>021116</v>
          </cell>
          <cell r="F25188" t="str">
            <v>E1534446</v>
          </cell>
          <cell r="H25188">
            <v>0</v>
          </cell>
        </row>
        <row r="25189">
          <cell r="B25189">
            <v>211812</v>
          </cell>
          <cell r="D25189" t="str">
            <v>021116</v>
          </cell>
          <cell r="F25189" t="str">
            <v>E1534462</v>
          </cell>
          <cell r="H25189">
            <v>5066.53</v>
          </cell>
        </row>
        <row r="25190">
          <cell r="B25190">
            <v>211812</v>
          </cell>
          <cell r="D25190" t="str">
            <v>021116</v>
          </cell>
          <cell r="F25190" t="str">
            <v>E1534488</v>
          </cell>
          <cell r="H25190">
            <v>5066.53</v>
          </cell>
        </row>
        <row r="25191">
          <cell r="B25191">
            <v>211812</v>
          </cell>
          <cell r="D25191" t="str">
            <v>021116</v>
          </cell>
          <cell r="F25191" t="str">
            <v>E1534503</v>
          </cell>
          <cell r="H25191">
            <v>0</v>
          </cell>
        </row>
        <row r="25192">
          <cell r="B25192">
            <v>211812</v>
          </cell>
          <cell r="D25192" t="str">
            <v>021116</v>
          </cell>
          <cell r="F25192" t="str">
            <v>E1534511</v>
          </cell>
          <cell r="H25192">
            <v>0</v>
          </cell>
        </row>
        <row r="25193">
          <cell r="B25193">
            <v>211812</v>
          </cell>
          <cell r="D25193" t="str">
            <v>021116</v>
          </cell>
          <cell r="F25193" t="str">
            <v>E1534529</v>
          </cell>
          <cell r="H25193">
            <v>0</v>
          </cell>
        </row>
        <row r="25194">
          <cell r="B25194">
            <v>211812</v>
          </cell>
          <cell r="D25194" t="str">
            <v>021116</v>
          </cell>
          <cell r="F25194" t="str">
            <v>E1534537</v>
          </cell>
          <cell r="H25194">
            <v>0</v>
          </cell>
        </row>
        <row r="25195">
          <cell r="B25195">
            <v>211812</v>
          </cell>
          <cell r="D25195" t="str">
            <v>021116</v>
          </cell>
          <cell r="F25195" t="str">
            <v>E1534553</v>
          </cell>
          <cell r="H25195">
            <v>0</v>
          </cell>
        </row>
        <row r="25196">
          <cell r="B25196">
            <v>211812</v>
          </cell>
          <cell r="D25196" t="str">
            <v>021116</v>
          </cell>
          <cell r="F25196" t="str">
            <v>E1534579</v>
          </cell>
          <cell r="H25196">
            <v>4568.09</v>
          </cell>
        </row>
        <row r="25197">
          <cell r="B25197">
            <v>211812</v>
          </cell>
          <cell r="D25197" t="str">
            <v>021116</v>
          </cell>
          <cell r="F25197" t="str">
            <v>E1534587</v>
          </cell>
          <cell r="H25197">
            <v>0</v>
          </cell>
        </row>
        <row r="25198">
          <cell r="B25198">
            <v>211812</v>
          </cell>
          <cell r="D25198" t="str">
            <v>021116</v>
          </cell>
          <cell r="F25198" t="str">
            <v>E1534595</v>
          </cell>
          <cell r="H25198">
            <v>6581.28</v>
          </cell>
        </row>
        <row r="25199">
          <cell r="B25199">
            <v>211812</v>
          </cell>
          <cell r="D25199" t="str">
            <v>021116</v>
          </cell>
          <cell r="F25199" t="str">
            <v>E1534602</v>
          </cell>
          <cell r="H25199">
            <v>0</v>
          </cell>
        </row>
        <row r="25200">
          <cell r="B25200">
            <v>211812</v>
          </cell>
          <cell r="D25200" t="str">
            <v>021116</v>
          </cell>
          <cell r="F25200" t="str">
            <v>E1534628</v>
          </cell>
          <cell r="H25200">
            <v>0</v>
          </cell>
        </row>
        <row r="25201">
          <cell r="B25201">
            <v>211812</v>
          </cell>
          <cell r="D25201" t="str">
            <v>021116</v>
          </cell>
          <cell r="F25201" t="str">
            <v>E1534636</v>
          </cell>
          <cell r="H25201">
            <v>3204.01</v>
          </cell>
        </row>
        <row r="25202">
          <cell r="B25202">
            <v>211812</v>
          </cell>
          <cell r="D25202" t="str">
            <v>021116</v>
          </cell>
          <cell r="F25202" t="str">
            <v>E1534644</v>
          </cell>
          <cell r="H25202">
            <v>0</v>
          </cell>
        </row>
        <row r="25203">
          <cell r="B25203">
            <v>211812</v>
          </cell>
          <cell r="D25203" t="str">
            <v>021116</v>
          </cell>
          <cell r="F25203" t="str">
            <v>E1534652</v>
          </cell>
          <cell r="H25203">
            <v>0</v>
          </cell>
        </row>
        <row r="25204">
          <cell r="B25204">
            <v>211812</v>
          </cell>
          <cell r="D25204" t="str">
            <v>021116</v>
          </cell>
          <cell r="F25204" t="str">
            <v>E1534660</v>
          </cell>
          <cell r="H25204">
            <v>0</v>
          </cell>
        </row>
        <row r="25205">
          <cell r="B25205">
            <v>211812</v>
          </cell>
          <cell r="D25205" t="str">
            <v>021116</v>
          </cell>
          <cell r="F25205" t="str">
            <v>E1534686</v>
          </cell>
          <cell r="H25205">
            <v>0</v>
          </cell>
        </row>
        <row r="25206">
          <cell r="B25206">
            <v>211812</v>
          </cell>
          <cell r="D25206" t="str">
            <v>021116</v>
          </cell>
          <cell r="F25206" t="str">
            <v>E1534694</v>
          </cell>
          <cell r="H25206">
            <v>5786.65</v>
          </cell>
        </row>
        <row r="25207">
          <cell r="B25207">
            <v>211812</v>
          </cell>
          <cell r="D25207" t="str">
            <v>021116</v>
          </cell>
          <cell r="F25207" t="str">
            <v>E1534701</v>
          </cell>
          <cell r="H25207">
            <v>5786.65</v>
          </cell>
        </row>
        <row r="25208">
          <cell r="B25208">
            <v>211812</v>
          </cell>
          <cell r="D25208" t="str">
            <v>021116</v>
          </cell>
          <cell r="F25208" t="str">
            <v>E1534719</v>
          </cell>
          <cell r="H25208">
            <v>0</v>
          </cell>
        </row>
        <row r="25209">
          <cell r="B25209">
            <v>211812</v>
          </cell>
          <cell r="D25209" t="str">
            <v>021116</v>
          </cell>
          <cell r="F25209" t="str">
            <v>E1534735</v>
          </cell>
          <cell r="H25209">
            <v>6966.1</v>
          </cell>
        </row>
        <row r="25210">
          <cell r="B25210">
            <v>211812</v>
          </cell>
          <cell r="D25210" t="str">
            <v>021116</v>
          </cell>
          <cell r="F25210" t="str">
            <v>E1534743</v>
          </cell>
          <cell r="H25210">
            <v>0</v>
          </cell>
        </row>
        <row r="25211">
          <cell r="B25211">
            <v>211812</v>
          </cell>
          <cell r="D25211" t="str">
            <v>021116</v>
          </cell>
          <cell r="F25211" t="str">
            <v>E1534769</v>
          </cell>
          <cell r="H25211">
            <v>4526.93</v>
          </cell>
        </row>
        <row r="25212">
          <cell r="B25212">
            <v>211812</v>
          </cell>
          <cell r="D25212" t="str">
            <v>021116</v>
          </cell>
          <cell r="F25212" t="str">
            <v>E1534785</v>
          </cell>
          <cell r="H25212">
            <v>0</v>
          </cell>
        </row>
        <row r="25213">
          <cell r="B25213">
            <v>211812</v>
          </cell>
          <cell r="D25213" t="str">
            <v>021116</v>
          </cell>
          <cell r="F25213" t="str">
            <v>E1534793</v>
          </cell>
          <cell r="H25213">
            <v>0</v>
          </cell>
        </row>
        <row r="25214">
          <cell r="B25214">
            <v>211812</v>
          </cell>
          <cell r="D25214" t="str">
            <v>021116</v>
          </cell>
          <cell r="F25214" t="str">
            <v>E1534800</v>
          </cell>
          <cell r="H25214">
            <v>0</v>
          </cell>
        </row>
        <row r="25215">
          <cell r="B25215">
            <v>211812</v>
          </cell>
          <cell r="D25215" t="str">
            <v>021116</v>
          </cell>
          <cell r="F25215" t="str">
            <v>E1534818</v>
          </cell>
          <cell r="H25215">
            <v>0</v>
          </cell>
        </row>
        <row r="25216">
          <cell r="B25216">
            <v>211812</v>
          </cell>
          <cell r="D25216" t="str">
            <v>021116</v>
          </cell>
          <cell r="F25216" t="str">
            <v>E1534826</v>
          </cell>
          <cell r="H25216">
            <v>0</v>
          </cell>
        </row>
        <row r="25217">
          <cell r="B25217">
            <v>211812</v>
          </cell>
          <cell r="D25217" t="str">
            <v>021116</v>
          </cell>
          <cell r="F25217" t="str">
            <v>E1534834</v>
          </cell>
          <cell r="H25217">
            <v>0</v>
          </cell>
        </row>
        <row r="25218">
          <cell r="B25218">
            <v>211812</v>
          </cell>
          <cell r="D25218" t="str">
            <v>021116</v>
          </cell>
          <cell r="F25218" t="str">
            <v>E1534842</v>
          </cell>
          <cell r="H25218">
            <v>3841.67</v>
          </cell>
        </row>
        <row r="25219">
          <cell r="B25219">
            <v>211812</v>
          </cell>
          <cell r="D25219" t="str">
            <v>021116</v>
          </cell>
          <cell r="F25219" t="str">
            <v>E1534868</v>
          </cell>
          <cell r="H25219">
            <v>0</v>
          </cell>
        </row>
        <row r="25220">
          <cell r="B25220">
            <v>211812</v>
          </cell>
          <cell r="D25220" t="str">
            <v>021116</v>
          </cell>
          <cell r="F25220" t="str">
            <v>E1534876</v>
          </cell>
          <cell r="H25220">
            <v>3464.49</v>
          </cell>
        </row>
        <row r="25221">
          <cell r="B25221">
            <v>211812</v>
          </cell>
          <cell r="D25221" t="str">
            <v>021116</v>
          </cell>
          <cell r="F25221" t="str">
            <v>E1534892</v>
          </cell>
          <cell r="H25221">
            <v>0</v>
          </cell>
        </row>
        <row r="25222">
          <cell r="B25222">
            <v>211812</v>
          </cell>
          <cell r="D25222" t="str">
            <v>021116</v>
          </cell>
          <cell r="F25222" t="str">
            <v>E1534917</v>
          </cell>
          <cell r="H25222">
            <v>4914.7</v>
          </cell>
        </row>
        <row r="25223">
          <cell r="B25223">
            <v>211812</v>
          </cell>
          <cell r="D25223" t="str">
            <v>021116</v>
          </cell>
          <cell r="F25223" t="str">
            <v>E1534925</v>
          </cell>
          <cell r="H25223">
            <v>7288.8</v>
          </cell>
        </row>
        <row r="25224">
          <cell r="B25224">
            <v>211812</v>
          </cell>
          <cell r="D25224" t="str">
            <v>021116</v>
          </cell>
          <cell r="F25224" t="str">
            <v>E1534941</v>
          </cell>
          <cell r="H25224">
            <v>3175.15</v>
          </cell>
        </row>
        <row r="25225">
          <cell r="B25225">
            <v>211812</v>
          </cell>
          <cell r="D25225" t="str">
            <v>021116</v>
          </cell>
          <cell r="F25225" t="str">
            <v>E1534959</v>
          </cell>
          <cell r="H25225">
            <v>0</v>
          </cell>
        </row>
        <row r="25226">
          <cell r="B25226">
            <v>211812</v>
          </cell>
          <cell r="D25226" t="str">
            <v>021116</v>
          </cell>
          <cell r="F25226" t="str">
            <v>E1534967</v>
          </cell>
          <cell r="H25226">
            <v>3128.93</v>
          </cell>
        </row>
        <row r="25227">
          <cell r="B25227">
            <v>211812</v>
          </cell>
          <cell r="D25227" t="str">
            <v>021116</v>
          </cell>
          <cell r="F25227" t="str">
            <v>E1534983</v>
          </cell>
          <cell r="H25227">
            <v>4526.93</v>
          </cell>
        </row>
        <row r="25228">
          <cell r="B25228">
            <v>211812</v>
          </cell>
          <cell r="D25228" t="str">
            <v>021116</v>
          </cell>
          <cell r="F25228" t="str">
            <v>E1535006</v>
          </cell>
          <cell r="H25228">
            <v>6353.99</v>
          </cell>
        </row>
        <row r="25229">
          <cell r="B25229">
            <v>211812</v>
          </cell>
          <cell r="D25229" t="str">
            <v>021116</v>
          </cell>
          <cell r="F25229" t="str">
            <v>E1535014</v>
          </cell>
          <cell r="H25229">
            <v>0</v>
          </cell>
        </row>
        <row r="25230">
          <cell r="B25230">
            <v>211812</v>
          </cell>
          <cell r="D25230" t="str">
            <v>021116</v>
          </cell>
          <cell r="F25230" t="str">
            <v>E1535022</v>
          </cell>
          <cell r="H25230">
            <v>0</v>
          </cell>
        </row>
        <row r="25231">
          <cell r="B25231">
            <v>211812</v>
          </cell>
          <cell r="D25231" t="str">
            <v>021116</v>
          </cell>
          <cell r="F25231" t="str">
            <v>E1535030</v>
          </cell>
          <cell r="H25231">
            <v>0</v>
          </cell>
        </row>
        <row r="25232">
          <cell r="B25232">
            <v>211812</v>
          </cell>
          <cell r="D25232" t="str">
            <v>021116</v>
          </cell>
          <cell r="F25232" t="str">
            <v>E1535048</v>
          </cell>
          <cell r="H25232">
            <v>0</v>
          </cell>
        </row>
        <row r="25233">
          <cell r="B25233">
            <v>211812</v>
          </cell>
          <cell r="D25233" t="str">
            <v>021116</v>
          </cell>
          <cell r="F25233" t="str">
            <v>E1535056</v>
          </cell>
          <cell r="H25233">
            <v>0</v>
          </cell>
        </row>
        <row r="25234">
          <cell r="B25234">
            <v>211812</v>
          </cell>
          <cell r="D25234" t="str">
            <v>021116</v>
          </cell>
          <cell r="F25234" t="str">
            <v>E1535064</v>
          </cell>
          <cell r="H25234">
            <v>0</v>
          </cell>
        </row>
        <row r="25235">
          <cell r="B25235">
            <v>211812</v>
          </cell>
          <cell r="D25235" t="str">
            <v>021116</v>
          </cell>
          <cell r="F25235" t="str">
            <v>E1535072</v>
          </cell>
          <cell r="H25235">
            <v>0</v>
          </cell>
        </row>
        <row r="25236">
          <cell r="B25236">
            <v>211812</v>
          </cell>
          <cell r="D25236" t="str">
            <v>021116</v>
          </cell>
          <cell r="F25236" t="str">
            <v>E1535080</v>
          </cell>
          <cell r="H25236">
            <v>-726.97</v>
          </cell>
        </row>
        <row r="25237">
          <cell r="B25237">
            <v>211812</v>
          </cell>
          <cell r="D25237" t="str">
            <v>021116</v>
          </cell>
          <cell r="F25237" t="str">
            <v>E1535098</v>
          </cell>
          <cell r="H25237">
            <v>0</v>
          </cell>
        </row>
        <row r="25238">
          <cell r="B25238">
            <v>211812</v>
          </cell>
          <cell r="D25238" t="str">
            <v>021116</v>
          </cell>
          <cell r="F25238" t="str">
            <v>E1535105</v>
          </cell>
          <cell r="H25238">
            <v>0</v>
          </cell>
        </row>
        <row r="25239">
          <cell r="B25239">
            <v>211812</v>
          </cell>
          <cell r="D25239" t="str">
            <v>021116</v>
          </cell>
          <cell r="F25239" t="str">
            <v>E1535113</v>
          </cell>
          <cell r="H25239">
            <v>4914.7</v>
          </cell>
        </row>
        <row r="25240">
          <cell r="B25240">
            <v>211812</v>
          </cell>
          <cell r="D25240" t="str">
            <v>021116</v>
          </cell>
          <cell r="F25240" t="str">
            <v>E1535121</v>
          </cell>
          <cell r="H25240">
            <v>0</v>
          </cell>
        </row>
        <row r="25241">
          <cell r="B25241">
            <v>211812</v>
          </cell>
          <cell r="D25241" t="str">
            <v>021116</v>
          </cell>
          <cell r="F25241" t="str">
            <v>E1535139</v>
          </cell>
          <cell r="H25241">
            <v>3780.54</v>
          </cell>
        </row>
        <row r="25242">
          <cell r="B25242">
            <v>211812</v>
          </cell>
          <cell r="D25242" t="str">
            <v>021116</v>
          </cell>
          <cell r="F25242" t="str">
            <v>E1535147</v>
          </cell>
          <cell r="H25242">
            <v>0</v>
          </cell>
        </row>
        <row r="25243">
          <cell r="B25243">
            <v>211812</v>
          </cell>
          <cell r="D25243" t="str">
            <v>021116</v>
          </cell>
          <cell r="F25243" t="str">
            <v>E1535155</v>
          </cell>
          <cell r="H25243">
            <v>0</v>
          </cell>
        </row>
        <row r="25244">
          <cell r="B25244">
            <v>211812</v>
          </cell>
          <cell r="D25244" t="str">
            <v>021116</v>
          </cell>
          <cell r="F25244" t="str">
            <v>E1535163</v>
          </cell>
          <cell r="H25244">
            <v>4553.07</v>
          </cell>
        </row>
        <row r="25245">
          <cell r="B25245">
            <v>211812</v>
          </cell>
          <cell r="D25245" t="str">
            <v>021116</v>
          </cell>
          <cell r="F25245" t="str">
            <v>E1535189</v>
          </cell>
          <cell r="H25245">
            <v>3748.41</v>
          </cell>
        </row>
        <row r="25246">
          <cell r="B25246">
            <v>211812</v>
          </cell>
          <cell r="D25246" t="str">
            <v>021116</v>
          </cell>
          <cell r="F25246" t="str">
            <v>E1535197</v>
          </cell>
          <cell r="H25246">
            <v>3450.6</v>
          </cell>
        </row>
        <row r="25247">
          <cell r="B25247">
            <v>211812</v>
          </cell>
          <cell r="D25247" t="str">
            <v>021116</v>
          </cell>
          <cell r="F25247" t="str">
            <v>E1535204</v>
          </cell>
          <cell r="H25247">
            <v>0</v>
          </cell>
        </row>
        <row r="25248">
          <cell r="B25248">
            <v>211812</v>
          </cell>
          <cell r="D25248" t="str">
            <v>021116</v>
          </cell>
          <cell r="F25248" t="str">
            <v>E1535212</v>
          </cell>
          <cell r="H25248">
            <v>0</v>
          </cell>
        </row>
        <row r="25249">
          <cell r="B25249">
            <v>211812</v>
          </cell>
          <cell r="D25249" t="str">
            <v>021116</v>
          </cell>
          <cell r="F25249" t="str">
            <v>E1535220</v>
          </cell>
          <cell r="H25249">
            <v>4553.07</v>
          </cell>
        </row>
        <row r="25250">
          <cell r="B25250">
            <v>211812</v>
          </cell>
          <cell r="D25250" t="str">
            <v>021116</v>
          </cell>
          <cell r="F25250" t="str">
            <v>E1535246</v>
          </cell>
          <cell r="H25250">
            <v>2710.07</v>
          </cell>
        </row>
        <row r="25251">
          <cell r="B25251">
            <v>211812</v>
          </cell>
          <cell r="D25251" t="str">
            <v>021116</v>
          </cell>
          <cell r="F25251" t="str">
            <v>E1535254</v>
          </cell>
          <cell r="H25251">
            <v>0</v>
          </cell>
        </row>
        <row r="25252">
          <cell r="B25252">
            <v>211812</v>
          </cell>
          <cell r="D25252" t="str">
            <v>021116</v>
          </cell>
          <cell r="F25252" t="str">
            <v>E1535262</v>
          </cell>
          <cell r="H25252">
            <v>0</v>
          </cell>
        </row>
        <row r="25253">
          <cell r="B25253">
            <v>211812</v>
          </cell>
          <cell r="D25253" t="str">
            <v>021116</v>
          </cell>
          <cell r="F25253" t="str">
            <v>E1535270</v>
          </cell>
          <cell r="H25253">
            <v>2791.39</v>
          </cell>
        </row>
        <row r="25254">
          <cell r="B25254">
            <v>211812</v>
          </cell>
          <cell r="D25254" t="str">
            <v>021116</v>
          </cell>
          <cell r="F25254" t="str">
            <v>E1535288</v>
          </cell>
          <cell r="H25254">
            <v>0</v>
          </cell>
        </row>
        <row r="25255">
          <cell r="B25255">
            <v>211812</v>
          </cell>
          <cell r="D25255" t="str">
            <v>021116</v>
          </cell>
          <cell r="F25255" t="str">
            <v>E1535296</v>
          </cell>
          <cell r="H25255">
            <v>2411.41</v>
          </cell>
        </row>
        <row r="25256">
          <cell r="B25256">
            <v>211812</v>
          </cell>
          <cell r="D25256" t="str">
            <v>021116</v>
          </cell>
          <cell r="F25256" t="str">
            <v>E1535303</v>
          </cell>
          <cell r="H25256">
            <v>0</v>
          </cell>
        </row>
        <row r="25257">
          <cell r="B25257">
            <v>211812</v>
          </cell>
          <cell r="D25257" t="str">
            <v>021116</v>
          </cell>
          <cell r="F25257" t="str">
            <v>E1535311</v>
          </cell>
          <cell r="H25257">
            <v>0</v>
          </cell>
        </row>
        <row r="25258">
          <cell r="B25258">
            <v>211812</v>
          </cell>
          <cell r="D25258" t="str">
            <v>021116</v>
          </cell>
          <cell r="F25258" t="str">
            <v>E1535329</v>
          </cell>
          <cell r="H25258">
            <v>0</v>
          </cell>
        </row>
        <row r="25259">
          <cell r="B25259">
            <v>211812</v>
          </cell>
          <cell r="D25259" t="str">
            <v>021116</v>
          </cell>
          <cell r="F25259" t="str">
            <v>E1535337</v>
          </cell>
          <cell r="H25259">
            <v>3146.28</v>
          </cell>
        </row>
        <row r="25260">
          <cell r="B25260">
            <v>211812</v>
          </cell>
          <cell r="D25260" t="str">
            <v>021116</v>
          </cell>
          <cell r="F25260" t="str">
            <v>E1535345</v>
          </cell>
          <cell r="H25260">
            <v>0</v>
          </cell>
        </row>
        <row r="25261">
          <cell r="B25261">
            <v>211812</v>
          </cell>
          <cell r="D25261" t="str">
            <v>021116</v>
          </cell>
          <cell r="F25261" t="str">
            <v>E1535353</v>
          </cell>
          <cell r="H25261">
            <v>0</v>
          </cell>
        </row>
        <row r="25262">
          <cell r="B25262">
            <v>211812</v>
          </cell>
          <cell r="D25262" t="str">
            <v>021116</v>
          </cell>
          <cell r="F25262" t="str">
            <v>E1535379</v>
          </cell>
          <cell r="H25262">
            <v>0</v>
          </cell>
        </row>
        <row r="25263">
          <cell r="B25263">
            <v>211812</v>
          </cell>
          <cell r="D25263" t="str">
            <v>021116</v>
          </cell>
          <cell r="F25263" t="str">
            <v>E1535387</v>
          </cell>
          <cell r="H25263">
            <v>0</v>
          </cell>
        </row>
        <row r="25264">
          <cell r="B25264">
            <v>211812</v>
          </cell>
          <cell r="D25264" t="str">
            <v>021116</v>
          </cell>
          <cell r="F25264" t="str">
            <v>E1535395</v>
          </cell>
          <cell r="H25264">
            <v>0</v>
          </cell>
        </row>
        <row r="25265">
          <cell r="B25265">
            <v>211812</v>
          </cell>
          <cell r="D25265" t="str">
            <v>021116</v>
          </cell>
          <cell r="F25265" t="str">
            <v>E1535402</v>
          </cell>
          <cell r="H25265">
            <v>0</v>
          </cell>
        </row>
        <row r="25266">
          <cell r="B25266">
            <v>211812</v>
          </cell>
          <cell r="D25266" t="str">
            <v>021116</v>
          </cell>
          <cell r="F25266" t="str">
            <v>E1535410</v>
          </cell>
          <cell r="H25266">
            <v>0</v>
          </cell>
        </row>
        <row r="25267">
          <cell r="B25267">
            <v>211812</v>
          </cell>
          <cell r="D25267" t="str">
            <v>021116</v>
          </cell>
          <cell r="F25267" t="str">
            <v>E1535436</v>
          </cell>
          <cell r="H25267">
            <v>0</v>
          </cell>
        </row>
        <row r="25268">
          <cell r="B25268">
            <v>211812</v>
          </cell>
          <cell r="D25268" t="str">
            <v>021116</v>
          </cell>
          <cell r="F25268" t="str">
            <v>E1535444</v>
          </cell>
          <cell r="H25268">
            <v>9070.99</v>
          </cell>
        </row>
        <row r="25269">
          <cell r="B25269">
            <v>211812</v>
          </cell>
          <cell r="D25269" t="str">
            <v>021116</v>
          </cell>
          <cell r="F25269" t="str">
            <v>E1535452</v>
          </cell>
          <cell r="H25269">
            <v>0</v>
          </cell>
        </row>
        <row r="25270">
          <cell r="B25270">
            <v>211812</v>
          </cell>
          <cell r="D25270" t="str">
            <v>021116</v>
          </cell>
          <cell r="F25270" t="str">
            <v>E1535460</v>
          </cell>
          <cell r="H25270">
            <v>3712.48</v>
          </cell>
        </row>
        <row r="25271">
          <cell r="B25271">
            <v>211812</v>
          </cell>
          <cell r="D25271" t="str">
            <v>021116</v>
          </cell>
          <cell r="F25271" t="str">
            <v>E1535478</v>
          </cell>
          <cell r="H25271">
            <v>4444.62</v>
          </cell>
        </row>
        <row r="25272">
          <cell r="B25272">
            <v>211812</v>
          </cell>
          <cell r="D25272" t="str">
            <v>021116</v>
          </cell>
          <cell r="F25272" t="str">
            <v>E1535486</v>
          </cell>
          <cell r="H25272">
            <v>6319.02</v>
          </cell>
        </row>
        <row r="25273">
          <cell r="B25273">
            <v>211812</v>
          </cell>
          <cell r="D25273" t="str">
            <v>021116</v>
          </cell>
          <cell r="F25273" t="str">
            <v>E1535494</v>
          </cell>
          <cell r="H25273">
            <v>4444.62</v>
          </cell>
        </row>
        <row r="25274">
          <cell r="B25274">
            <v>211812</v>
          </cell>
          <cell r="D25274" t="str">
            <v>021116</v>
          </cell>
          <cell r="F25274" t="str">
            <v>E1535501</v>
          </cell>
          <cell r="H25274">
            <v>4831.16</v>
          </cell>
        </row>
        <row r="25275">
          <cell r="B25275">
            <v>211812</v>
          </cell>
          <cell r="D25275" t="str">
            <v>021116</v>
          </cell>
          <cell r="F25275" t="str">
            <v>E1535519</v>
          </cell>
          <cell r="H25275">
            <v>0</v>
          </cell>
        </row>
        <row r="25276">
          <cell r="B25276">
            <v>211812</v>
          </cell>
          <cell r="D25276" t="str">
            <v>021116</v>
          </cell>
          <cell r="F25276" t="str">
            <v>E1535527</v>
          </cell>
          <cell r="H25276">
            <v>0</v>
          </cell>
        </row>
        <row r="25277">
          <cell r="B25277">
            <v>211812</v>
          </cell>
          <cell r="D25277" t="str">
            <v>021116</v>
          </cell>
          <cell r="F25277" t="str">
            <v>E1535543</v>
          </cell>
          <cell r="H25277">
            <v>0</v>
          </cell>
        </row>
        <row r="25278">
          <cell r="B25278">
            <v>211812</v>
          </cell>
          <cell r="D25278" t="str">
            <v>021116</v>
          </cell>
          <cell r="F25278" t="str">
            <v>E1535569</v>
          </cell>
          <cell r="H25278">
            <v>8304.2000000000007</v>
          </cell>
        </row>
        <row r="25279">
          <cell r="B25279">
            <v>211812</v>
          </cell>
          <cell r="D25279" t="str">
            <v>021116</v>
          </cell>
          <cell r="F25279" t="str">
            <v>E1535585</v>
          </cell>
          <cell r="H25279">
            <v>4511.3</v>
          </cell>
        </row>
        <row r="25280">
          <cell r="B25280">
            <v>211812</v>
          </cell>
          <cell r="D25280" t="str">
            <v>021116</v>
          </cell>
          <cell r="F25280" t="str">
            <v>E1535593</v>
          </cell>
          <cell r="H25280">
            <v>0</v>
          </cell>
        </row>
        <row r="25281">
          <cell r="B25281">
            <v>211812</v>
          </cell>
          <cell r="D25281" t="str">
            <v>021116</v>
          </cell>
          <cell r="F25281" t="str">
            <v>E1535600</v>
          </cell>
          <cell r="H25281">
            <v>3712.48</v>
          </cell>
        </row>
        <row r="25282">
          <cell r="B25282">
            <v>211812</v>
          </cell>
          <cell r="D25282" t="str">
            <v>021116</v>
          </cell>
          <cell r="F25282" t="str">
            <v>E1535618</v>
          </cell>
          <cell r="H25282">
            <v>0</v>
          </cell>
        </row>
        <row r="25283">
          <cell r="B25283">
            <v>211812</v>
          </cell>
          <cell r="D25283" t="str">
            <v>021116</v>
          </cell>
          <cell r="F25283" t="str">
            <v>E1535626</v>
          </cell>
          <cell r="H25283">
            <v>3521.51</v>
          </cell>
        </row>
        <row r="25284">
          <cell r="B25284">
            <v>211812</v>
          </cell>
          <cell r="D25284" t="str">
            <v>021116</v>
          </cell>
          <cell r="F25284" t="str">
            <v>E1535634</v>
          </cell>
          <cell r="H25284">
            <v>0</v>
          </cell>
        </row>
        <row r="25285">
          <cell r="B25285">
            <v>211812</v>
          </cell>
          <cell r="D25285" t="str">
            <v>021116</v>
          </cell>
          <cell r="F25285" t="str">
            <v>E1535642</v>
          </cell>
          <cell r="H25285">
            <v>0</v>
          </cell>
        </row>
        <row r="25286">
          <cell r="B25286">
            <v>211812</v>
          </cell>
          <cell r="D25286" t="str">
            <v>021116</v>
          </cell>
          <cell r="F25286" t="str">
            <v>E1535650</v>
          </cell>
          <cell r="H25286">
            <v>0</v>
          </cell>
        </row>
        <row r="25287">
          <cell r="B25287">
            <v>211812</v>
          </cell>
          <cell r="D25287" t="str">
            <v>021116</v>
          </cell>
          <cell r="F25287" t="str">
            <v>E1535668</v>
          </cell>
          <cell r="H25287">
            <v>3418.94</v>
          </cell>
        </row>
        <row r="25288">
          <cell r="B25288">
            <v>211812</v>
          </cell>
          <cell r="D25288" t="str">
            <v>021116</v>
          </cell>
          <cell r="F25288" t="str">
            <v>E1535676</v>
          </cell>
          <cell r="H25288">
            <v>3470.23</v>
          </cell>
        </row>
        <row r="25289">
          <cell r="B25289">
            <v>211812</v>
          </cell>
          <cell r="D25289" t="str">
            <v>021116</v>
          </cell>
          <cell r="F25289" t="str">
            <v>E1535684</v>
          </cell>
          <cell r="H25289">
            <v>0</v>
          </cell>
        </row>
        <row r="25290">
          <cell r="B25290">
            <v>211812</v>
          </cell>
          <cell r="D25290" t="str">
            <v>021116</v>
          </cell>
          <cell r="F25290" t="str">
            <v>E1535692</v>
          </cell>
          <cell r="H25290">
            <v>4831.16</v>
          </cell>
        </row>
        <row r="25291">
          <cell r="B25291">
            <v>211812</v>
          </cell>
          <cell r="D25291" t="str">
            <v>021116</v>
          </cell>
          <cell r="F25291" t="str">
            <v>E1535717</v>
          </cell>
          <cell r="H25291">
            <v>0</v>
          </cell>
        </row>
        <row r="25292">
          <cell r="B25292">
            <v>211812</v>
          </cell>
          <cell r="D25292" t="str">
            <v>021116</v>
          </cell>
          <cell r="F25292" t="str">
            <v>E1535733</v>
          </cell>
          <cell r="H25292">
            <v>4444.62</v>
          </cell>
        </row>
        <row r="25293">
          <cell r="B25293">
            <v>211812</v>
          </cell>
          <cell r="D25293" t="str">
            <v>021116</v>
          </cell>
          <cell r="F25293" t="str">
            <v>E1535741</v>
          </cell>
          <cell r="H25293">
            <v>0</v>
          </cell>
        </row>
        <row r="25294">
          <cell r="B25294">
            <v>211812</v>
          </cell>
          <cell r="D25294" t="str">
            <v>021116</v>
          </cell>
          <cell r="F25294" t="str">
            <v>E1535759</v>
          </cell>
          <cell r="H25294">
            <v>0</v>
          </cell>
        </row>
        <row r="25295">
          <cell r="B25295">
            <v>211812</v>
          </cell>
          <cell r="D25295" t="str">
            <v>021116</v>
          </cell>
          <cell r="F25295" t="str">
            <v>E1535767</v>
          </cell>
          <cell r="H25295">
            <v>3716.28</v>
          </cell>
        </row>
        <row r="25296">
          <cell r="B25296">
            <v>211812</v>
          </cell>
          <cell r="D25296" t="str">
            <v>021116</v>
          </cell>
          <cell r="F25296" t="str">
            <v>E1535775</v>
          </cell>
          <cell r="H25296">
            <v>0</v>
          </cell>
        </row>
        <row r="25297">
          <cell r="B25297">
            <v>211812</v>
          </cell>
          <cell r="D25297" t="str">
            <v>021116</v>
          </cell>
          <cell r="F25297" t="str">
            <v>E1535783</v>
          </cell>
          <cell r="H25297">
            <v>6445.44</v>
          </cell>
        </row>
        <row r="25298">
          <cell r="B25298">
            <v>211812</v>
          </cell>
          <cell r="D25298" t="str">
            <v>021116</v>
          </cell>
          <cell r="F25298" t="str">
            <v>E1535791</v>
          </cell>
          <cell r="H25298">
            <v>0</v>
          </cell>
        </row>
        <row r="25299">
          <cell r="B25299">
            <v>211812</v>
          </cell>
          <cell r="D25299" t="str">
            <v>021116</v>
          </cell>
          <cell r="F25299" t="str">
            <v>E1535808</v>
          </cell>
          <cell r="H25299">
            <v>0</v>
          </cell>
        </row>
        <row r="25300">
          <cell r="B25300">
            <v>211812</v>
          </cell>
          <cell r="D25300" t="str">
            <v>021116</v>
          </cell>
          <cell r="F25300" t="str">
            <v>E1535816</v>
          </cell>
          <cell r="H25300">
            <v>3418.94</v>
          </cell>
        </row>
        <row r="25301">
          <cell r="B25301">
            <v>211812</v>
          </cell>
          <cell r="D25301" t="str">
            <v>021116</v>
          </cell>
          <cell r="F25301" t="str">
            <v>E1535832</v>
          </cell>
          <cell r="H25301">
            <v>2194.5500000000002</v>
          </cell>
        </row>
        <row r="25302">
          <cell r="B25302">
            <v>211812</v>
          </cell>
          <cell r="D25302" t="str">
            <v>021116</v>
          </cell>
          <cell r="F25302" t="str">
            <v>E1535840</v>
          </cell>
          <cell r="H25302">
            <v>3470.23</v>
          </cell>
        </row>
        <row r="25303">
          <cell r="B25303">
            <v>211812</v>
          </cell>
          <cell r="D25303" t="str">
            <v>021116</v>
          </cell>
          <cell r="F25303" t="str">
            <v>E1535858</v>
          </cell>
          <cell r="H25303">
            <v>4469.53</v>
          </cell>
        </row>
        <row r="25304">
          <cell r="B25304">
            <v>211812</v>
          </cell>
          <cell r="D25304" t="str">
            <v>021116</v>
          </cell>
          <cell r="F25304" t="str">
            <v>E1535866</v>
          </cell>
          <cell r="H25304">
            <v>0</v>
          </cell>
        </row>
        <row r="25305">
          <cell r="B25305">
            <v>211812</v>
          </cell>
          <cell r="D25305" t="str">
            <v>021116</v>
          </cell>
          <cell r="F25305" t="str">
            <v>E1535874</v>
          </cell>
          <cell r="H25305">
            <v>4511.3</v>
          </cell>
        </row>
        <row r="25306">
          <cell r="B25306">
            <v>211812</v>
          </cell>
          <cell r="D25306" t="str">
            <v>021116</v>
          </cell>
          <cell r="F25306" t="str">
            <v>E1535882</v>
          </cell>
          <cell r="H25306">
            <v>3418.94</v>
          </cell>
        </row>
        <row r="25307">
          <cell r="B25307">
            <v>211812</v>
          </cell>
          <cell r="D25307" t="str">
            <v>021116</v>
          </cell>
          <cell r="F25307" t="str">
            <v>E1535890</v>
          </cell>
          <cell r="H25307">
            <v>3574.33</v>
          </cell>
        </row>
        <row r="25308">
          <cell r="B25308">
            <v>211812</v>
          </cell>
          <cell r="D25308" t="str">
            <v>021116</v>
          </cell>
          <cell r="F25308" t="str">
            <v>E1535915</v>
          </cell>
          <cell r="H25308">
            <v>2982.57</v>
          </cell>
        </row>
        <row r="25309">
          <cell r="B25309">
            <v>211812</v>
          </cell>
          <cell r="D25309" t="str">
            <v>021116</v>
          </cell>
          <cell r="F25309" t="str">
            <v>E1535923</v>
          </cell>
          <cell r="H25309">
            <v>4826.22</v>
          </cell>
        </row>
        <row r="25310">
          <cell r="B25310">
            <v>211812</v>
          </cell>
          <cell r="D25310" t="str">
            <v>021116</v>
          </cell>
          <cell r="F25310" t="str">
            <v>E1535931</v>
          </cell>
          <cell r="H25310">
            <v>4511.3</v>
          </cell>
        </row>
        <row r="25311">
          <cell r="B25311">
            <v>211812</v>
          </cell>
          <cell r="D25311" t="str">
            <v>021116</v>
          </cell>
          <cell r="F25311" t="str">
            <v>E1535957</v>
          </cell>
          <cell r="H25311">
            <v>4831.16</v>
          </cell>
        </row>
        <row r="25312">
          <cell r="B25312">
            <v>211812</v>
          </cell>
          <cell r="D25312" t="str">
            <v>021116</v>
          </cell>
          <cell r="F25312" t="str">
            <v>E1535965</v>
          </cell>
          <cell r="H25312">
            <v>0</v>
          </cell>
        </row>
        <row r="25313">
          <cell r="B25313">
            <v>211812</v>
          </cell>
          <cell r="D25313" t="str">
            <v>021116</v>
          </cell>
          <cell r="F25313" t="str">
            <v>E1535973</v>
          </cell>
          <cell r="H25313">
            <v>0</v>
          </cell>
        </row>
        <row r="25314">
          <cell r="B25314">
            <v>211812</v>
          </cell>
          <cell r="D25314" t="str">
            <v>021116</v>
          </cell>
          <cell r="F25314" t="str">
            <v>E1535999</v>
          </cell>
          <cell r="H25314">
            <v>4444.62</v>
          </cell>
        </row>
        <row r="25315">
          <cell r="B25315">
            <v>211812</v>
          </cell>
          <cell r="D25315" t="str">
            <v>021116</v>
          </cell>
          <cell r="F25315" t="str">
            <v>E1536004</v>
          </cell>
          <cell r="H25315">
            <v>0</v>
          </cell>
        </row>
        <row r="25316">
          <cell r="B25316">
            <v>211812</v>
          </cell>
          <cell r="D25316" t="str">
            <v>021116</v>
          </cell>
          <cell r="F25316" t="str">
            <v>E1536012</v>
          </cell>
          <cell r="H25316">
            <v>0</v>
          </cell>
        </row>
        <row r="25317">
          <cell r="B25317">
            <v>211812</v>
          </cell>
          <cell r="D25317" t="str">
            <v>021116</v>
          </cell>
          <cell r="F25317" t="str">
            <v>E1536020</v>
          </cell>
          <cell r="H25317">
            <v>3026.64</v>
          </cell>
        </row>
        <row r="25318">
          <cell r="B25318">
            <v>211812</v>
          </cell>
          <cell r="D25318" t="str">
            <v>021116</v>
          </cell>
          <cell r="F25318" t="str">
            <v>E1536038</v>
          </cell>
          <cell r="H25318">
            <v>0</v>
          </cell>
        </row>
        <row r="25319">
          <cell r="B25319">
            <v>211812</v>
          </cell>
          <cell r="D25319" t="str">
            <v>021116</v>
          </cell>
          <cell r="F25319" t="str">
            <v>E1536046</v>
          </cell>
          <cell r="H25319">
            <v>3470.23</v>
          </cell>
        </row>
        <row r="25320">
          <cell r="B25320">
            <v>211812</v>
          </cell>
          <cell r="D25320" t="str">
            <v>021116</v>
          </cell>
          <cell r="F25320" t="str">
            <v>E1536054</v>
          </cell>
          <cell r="H25320">
            <v>0</v>
          </cell>
        </row>
        <row r="25321">
          <cell r="B25321">
            <v>211812</v>
          </cell>
          <cell r="D25321" t="str">
            <v>021116</v>
          </cell>
          <cell r="F25321" t="str">
            <v>E1536062</v>
          </cell>
          <cell r="H25321">
            <v>0</v>
          </cell>
        </row>
        <row r="25322">
          <cell r="B25322">
            <v>211812</v>
          </cell>
          <cell r="D25322" t="str">
            <v>021116</v>
          </cell>
          <cell r="F25322" t="str">
            <v>E1536070</v>
          </cell>
          <cell r="H25322">
            <v>2852.92</v>
          </cell>
        </row>
        <row r="25323">
          <cell r="B25323">
            <v>211812</v>
          </cell>
          <cell r="D25323" t="str">
            <v>021116</v>
          </cell>
          <cell r="F25323" t="str">
            <v>E1536088</v>
          </cell>
          <cell r="H25323">
            <v>3418.94</v>
          </cell>
        </row>
        <row r="25324">
          <cell r="B25324">
            <v>211812</v>
          </cell>
          <cell r="D25324" t="str">
            <v>021116</v>
          </cell>
          <cell r="F25324" t="str">
            <v>E1536096</v>
          </cell>
          <cell r="H25324">
            <v>0</v>
          </cell>
        </row>
        <row r="25325">
          <cell r="B25325">
            <v>211812</v>
          </cell>
          <cell r="D25325" t="str">
            <v>021116</v>
          </cell>
          <cell r="F25325" t="str">
            <v>E1536103</v>
          </cell>
          <cell r="H25325">
            <v>3026.64</v>
          </cell>
        </row>
        <row r="25326">
          <cell r="B25326">
            <v>211812</v>
          </cell>
          <cell r="D25326" t="str">
            <v>021116</v>
          </cell>
          <cell r="F25326" t="str">
            <v>E1536111</v>
          </cell>
          <cell r="H25326">
            <v>3418.94</v>
          </cell>
        </row>
        <row r="25327">
          <cell r="B25327">
            <v>211812</v>
          </cell>
          <cell r="D25327" t="str">
            <v>021116</v>
          </cell>
          <cell r="F25327" t="str">
            <v>E1536137</v>
          </cell>
          <cell r="H25327">
            <v>2852.92</v>
          </cell>
        </row>
        <row r="25328">
          <cell r="B25328">
            <v>211812</v>
          </cell>
          <cell r="D25328" t="str">
            <v>021116</v>
          </cell>
          <cell r="F25328" t="str">
            <v>E1536145</v>
          </cell>
          <cell r="H25328">
            <v>0</v>
          </cell>
        </row>
        <row r="25329">
          <cell r="B25329">
            <v>211812</v>
          </cell>
          <cell r="D25329" t="str">
            <v>021116</v>
          </cell>
          <cell r="F25329" t="str">
            <v>E1536153</v>
          </cell>
          <cell r="H25329">
            <v>3117.42</v>
          </cell>
        </row>
        <row r="25330">
          <cell r="B25330">
            <v>211812</v>
          </cell>
          <cell r="D25330" t="str">
            <v>021116</v>
          </cell>
          <cell r="F25330" t="str">
            <v>E1536161</v>
          </cell>
          <cell r="H25330">
            <v>0</v>
          </cell>
        </row>
        <row r="25331">
          <cell r="B25331">
            <v>211812</v>
          </cell>
          <cell r="D25331" t="str">
            <v>021116</v>
          </cell>
          <cell r="F25331" t="str">
            <v>E1536179</v>
          </cell>
          <cell r="H25331">
            <v>2982.57</v>
          </cell>
        </row>
        <row r="25332">
          <cell r="B25332">
            <v>211812</v>
          </cell>
          <cell r="D25332" t="str">
            <v>021116</v>
          </cell>
          <cell r="F25332" t="str">
            <v>E1536187</v>
          </cell>
          <cell r="H25332">
            <v>0</v>
          </cell>
        </row>
        <row r="25333">
          <cell r="B25333">
            <v>211812</v>
          </cell>
          <cell r="D25333" t="str">
            <v>021116</v>
          </cell>
          <cell r="F25333" t="str">
            <v>E1536195</v>
          </cell>
          <cell r="H25333">
            <v>0</v>
          </cell>
        </row>
        <row r="25334">
          <cell r="B25334">
            <v>211812</v>
          </cell>
          <cell r="D25334" t="str">
            <v>021116</v>
          </cell>
          <cell r="F25334" t="str">
            <v>E1536202</v>
          </cell>
          <cell r="H25334">
            <v>8132.98</v>
          </cell>
        </row>
        <row r="25335">
          <cell r="B25335">
            <v>211812</v>
          </cell>
          <cell r="D25335" t="str">
            <v>021116</v>
          </cell>
          <cell r="F25335" t="str">
            <v>E1536210</v>
          </cell>
          <cell r="H25335">
            <v>0</v>
          </cell>
        </row>
        <row r="25336">
          <cell r="B25336">
            <v>211812</v>
          </cell>
          <cell r="D25336" t="str">
            <v>021116</v>
          </cell>
          <cell r="F25336" t="str">
            <v>E1536228</v>
          </cell>
          <cell r="H25336">
            <v>0</v>
          </cell>
        </row>
        <row r="25337">
          <cell r="B25337">
            <v>211812</v>
          </cell>
          <cell r="D25337" t="str">
            <v>021116</v>
          </cell>
          <cell r="F25337" t="str">
            <v>E1536236</v>
          </cell>
          <cell r="H25337">
            <v>4444.62</v>
          </cell>
        </row>
        <row r="25338">
          <cell r="B25338">
            <v>211812</v>
          </cell>
          <cell r="D25338" t="str">
            <v>021116</v>
          </cell>
          <cell r="F25338" t="str">
            <v>E1536244</v>
          </cell>
          <cell r="H25338">
            <v>0</v>
          </cell>
        </row>
        <row r="25339">
          <cell r="B25339">
            <v>211812</v>
          </cell>
          <cell r="D25339" t="str">
            <v>021116</v>
          </cell>
          <cell r="F25339" t="str">
            <v>E1536252</v>
          </cell>
          <cell r="H25339">
            <v>0</v>
          </cell>
        </row>
        <row r="25340">
          <cell r="B25340">
            <v>211812</v>
          </cell>
          <cell r="D25340" t="str">
            <v>021116</v>
          </cell>
          <cell r="F25340" t="str">
            <v>E1536260</v>
          </cell>
          <cell r="H25340">
            <v>0</v>
          </cell>
        </row>
        <row r="25341">
          <cell r="B25341">
            <v>211812</v>
          </cell>
          <cell r="D25341" t="str">
            <v>021116</v>
          </cell>
          <cell r="F25341" t="str">
            <v>E1536278</v>
          </cell>
          <cell r="H25341">
            <v>2938.49</v>
          </cell>
        </row>
        <row r="25342">
          <cell r="B25342">
            <v>211812</v>
          </cell>
          <cell r="D25342" t="str">
            <v>021116</v>
          </cell>
          <cell r="F25342" t="str">
            <v>E1536286</v>
          </cell>
          <cell r="H25342">
            <v>4444.62</v>
          </cell>
        </row>
        <row r="25343">
          <cell r="B25343">
            <v>211812</v>
          </cell>
          <cell r="D25343" t="str">
            <v>021116</v>
          </cell>
          <cell r="F25343" t="str">
            <v>E1536294</v>
          </cell>
          <cell r="H25343">
            <v>3164.18</v>
          </cell>
        </row>
        <row r="25344">
          <cell r="B25344">
            <v>211812</v>
          </cell>
          <cell r="D25344" t="str">
            <v>021116</v>
          </cell>
          <cell r="F25344" t="str">
            <v>E1536301</v>
          </cell>
          <cell r="H25344">
            <v>0</v>
          </cell>
        </row>
        <row r="25345">
          <cell r="B25345">
            <v>211812</v>
          </cell>
          <cell r="D25345" t="str">
            <v>021116</v>
          </cell>
          <cell r="F25345" t="str">
            <v>E1536319</v>
          </cell>
          <cell r="H25345">
            <v>2469.9499999999998</v>
          </cell>
        </row>
        <row r="25346">
          <cell r="B25346">
            <v>211812</v>
          </cell>
          <cell r="D25346" t="str">
            <v>021116</v>
          </cell>
          <cell r="F25346" t="str">
            <v>E1536327</v>
          </cell>
          <cell r="H25346">
            <v>2260.38</v>
          </cell>
        </row>
        <row r="25347">
          <cell r="B25347">
            <v>211812</v>
          </cell>
          <cell r="D25347" t="str">
            <v>021116</v>
          </cell>
          <cell r="F25347" t="str">
            <v>E1536335</v>
          </cell>
          <cell r="H25347">
            <v>3406.48</v>
          </cell>
        </row>
        <row r="25348">
          <cell r="B25348">
            <v>211812</v>
          </cell>
          <cell r="D25348" t="str">
            <v>021116</v>
          </cell>
          <cell r="F25348" t="str">
            <v>E1536343</v>
          </cell>
          <cell r="H25348">
            <v>0</v>
          </cell>
        </row>
        <row r="25349">
          <cell r="B25349">
            <v>211812</v>
          </cell>
          <cell r="D25349" t="str">
            <v>021116</v>
          </cell>
          <cell r="F25349" t="str">
            <v>E1536351</v>
          </cell>
          <cell r="H25349">
            <v>0</v>
          </cell>
        </row>
        <row r="25350">
          <cell r="B25350">
            <v>211812</v>
          </cell>
          <cell r="D25350" t="str">
            <v>021116</v>
          </cell>
          <cell r="F25350" t="str">
            <v>E1536369</v>
          </cell>
          <cell r="H25350">
            <v>2460.9499999999998</v>
          </cell>
        </row>
        <row r="25351">
          <cell r="B25351">
            <v>211812</v>
          </cell>
          <cell r="D25351" t="str">
            <v>021116</v>
          </cell>
          <cell r="F25351" t="str">
            <v>E1536377</v>
          </cell>
          <cell r="H25351">
            <v>0</v>
          </cell>
        </row>
        <row r="25352">
          <cell r="B25352">
            <v>211812</v>
          </cell>
          <cell r="D25352" t="str">
            <v>021116</v>
          </cell>
          <cell r="F25352" t="str">
            <v>E1536385</v>
          </cell>
          <cell r="H25352">
            <v>2460.9499999999998</v>
          </cell>
        </row>
        <row r="25353">
          <cell r="B25353">
            <v>211812</v>
          </cell>
          <cell r="D25353" t="str">
            <v>021116</v>
          </cell>
          <cell r="F25353" t="str">
            <v>E1536393</v>
          </cell>
          <cell r="H25353">
            <v>0</v>
          </cell>
        </row>
        <row r="25354">
          <cell r="B25354">
            <v>211812</v>
          </cell>
          <cell r="D25354" t="str">
            <v>021116</v>
          </cell>
          <cell r="F25354" t="str">
            <v>E1536400</v>
          </cell>
          <cell r="H25354">
            <v>2460.9499999999998</v>
          </cell>
        </row>
        <row r="25355">
          <cell r="B25355">
            <v>211812</v>
          </cell>
          <cell r="D25355" t="str">
            <v>021116</v>
          </cell>
          <cell r="F25355" t="str">
            <v>E1536418</v>
          </cell>
          <cell r="H25355">
            <v>2497.87</v>
          </cell>
        </row>
        <row r="25356">
          <cell r="B25356">
            <v>211812</v>
          </cell>
          <cell r="D25356" t="str">
            <v>021116</v>
          </cell>
          <cell r="F25356" t="str">
            <v>E1536426</v>
          </cell>
          <cell r="H25356">
            <v>3072.04</v>
          </cell>
        </row>
        <row r="25357">
          <cell r="B25357">
            <v>211812</v>
          </cell>
          <cell r="D25357" t="str">
            <v>021116</v>
          </cell>
          <cell r="F25357" t="str">
            <v>E1536434</v>
          </cell>
          <cell r="H25357">
            <v>2497.87</v>
          </cell>
        </row>
        <row r="25358">
          <cell r="B25358">
            <v>211812</v>
          </cell>
          <cell r="D25358" t="str">
            <v>021116</v>
          </cell>
          <cell r="F25358" t="str">
            <v>E1536442</v>
          </cell>
          <cell r="H25358">
            <v>2389.2800000000002</v>
          </cell>
        </row>
        <row r="25359">
          <cell r="B25359">
            <v>211812</v>
          </cell>
          <cell r="D25359" t="str">
            <v>021116</v>
          </cell>
          <cell r="F25359" t="str">
            <v>E1536450</v>
          </cell>
          <cell r="H25359">
            <v>0</v>
          </cell>
        </row>
        <row r="25360">
          <cell r="B25360">
            <v>211812</v>
          </cell>
          <cell r="D25360" t="str">
            <v>021116</v>
          </cell>
          <cell r="F25360" t="str">
            <v>E1536468</v>
          </cell>
          <cell r="H25360">
            <v>0</v>
          </cell>
        </row>
        <row r="25361">
          <cell r="B25361">
            <v>211812</v>
          </cell>
          <cell r="D25361" t="str">
            <v>021116</v>
          </cell>
          <cell r="F25361" t="str">
            <v>E1536476</v>
          </cell>
          <cell r="H25361">
            <v>2402.67</v>
          </cell>
        </row>
        <row r="25362">
          <cell r="B25362">
            <v>211812</v>
          </cell>
          <cell r="D25362" t="str">
            <v>021116</v>
          </cell>
          <cell r="F25362" t="str">
            <v>E1536484</v>
          </cell>
          <cell r="H25362">
            <v>2389.2800000000002</v>
          </cell>
        </row>
        <row r="25363">
          <cell r="B25363">
            <v>211812</v>
          </cell>
          <cell r="D25363" t="str">
            <v>021116</v>
          </cell>
          <cell r="F25363" t="str">
            <v>E1536492</v>
          </cell>
          <cell r="H25363">
            <v>2497.87</v>
          </cell>
        </row>
        <row r="25364">
          <cell r="B25364">
            <v>211812</v>
          </cell>
          <cell r="D25364" t="str">
            <v>021116</v>
          </cell>
          <cell r="F25364" t="str">
            <v>E1536509</v>
          </cell>
          <cell r="H25364">
            <v>2425.13</v>
          </cell>
        </row>
        <row r="25365">
          <cell r="B25365">
            <v>211812</v>
          </cell>
          <cell r="D25365" t="str">
            <v>021116</v>
          </cell>
          <cell r="F25365" t="str">
            <v>E1536517</v>
          </cell>
          <cell r="H25365">
            <v>2497.87</v>
          </cell>
        </row>
        <row r="25366">
          <cell r="B25366">
            <v>211812</v>
          </cell>
          <cell r="D25366" t="str">
            <v>021116</v>
          </cell>
          <cell r="F25366" t="str">
            <v>E1536525</v>
          </cell>
          <cell r="H25366">
            <v>0</v>
          </cell>
        </row>
        <row r="25367">
          <cell r="B25367">
            <v>211812</v>
          </cell>
          <cell r="D25367" t="str">
            <v>021116</v>
          </cell>
          <cell r="F25367" t="str">
            <v>E1536533</v>
          </cell>
          <cell r="H25367">
            <v>2319.6999999999998</v>
          </cell>
        </row>
        <row r="25368">
          <cell r="B25368">
            <v>211812</v>
          </cell>
          <cell r="D25368" t="str">
            <v>021116</v>
          </cell>
          <cell r="F25368" t="str">
            <v>E1536559</v>
          </cell>
          <cell r="H25368">
            <v>0</v>
          </cell>
        </row>
        <row r="25369">
          <cell r="B25369">
            <v>211812</v>
          </cell>
          <cell r="D25369" t="str">
            <v>021116</v>
          </cell>
          <cell r="F25369" t="str">
            <v>E1536575</v>
          </cell>
          <cell r="H25369">
            <v>0</v>
          </cell>
        </row>
        <row r="25370">
          <cell r="B25370">
            <v>211812</v>
          </cell>
          <cell r="D25370" t="str">
            <v>021116</v>
          </cell>
          <cell r="F25370" t="str">
            <v>E1536583</v>
          </cell>
          <cell r="H25370">
            <v>2895.71</v>
          </cell>
        </row>
        <row r="25371">
          <cell r="B25371">
            <v>211812</v>
          </cell>
          <cell r="D25371" t="str">
            <v>021116</v>
          </cell>
          <cell r="F25371" t="str">
            <v>E1536591</v>
          </cell>
          <cell r="H25371">
            <v>0</v>
          </cell>
        </row>
        <row r="25372">
          <cell r="B25372">
            <v>211812</v>
          </cell>
          <cell r="D25372" t="str">
            <v>021116</v>
          </cell>
          <cell r="F25372" t="str">
            <v>E1536608</v>
          </cell>
          <cell r="H25372">
            <v>0</v>
          </cell>
        </row>
        <row r="25373">
          <cell r="B25373">
            <v>211812</v>
          </cell>
          <cell r="D25373" t="str">
            <v>021116</v>
          </cell>
          <cell r="F25373" t="str">
            <v>E1536616</v>
          </cell>
          <cell r="H25373">
            <v>0</v>
          </cell>
        </row>
        <row r="25374">
          <cell r="B25374">
            <v>211812</v>
          </cell>
          <cell r="D25374" t="str">
            <v>021116</v>
          </cell>
          <cell r="F25374" t="str">
            <v>E1536624</v>
          </cell>
          <cell r="H25374">
            <v>0</v>
          </cell>
        </row>
        <row r="25375">
          <cell r="B25375">
            <v>211812</v>
          </cell>
          <cell r="D25375" t="str">
            <v>021116</v>
          </cell>
          <cell r="F25375" t="str">
            <v>E1536632</v>
          </cell>
          <cell r="H25375">
            <v>0</v>
          </cell>
        </row>
        <row r="25376">
          <cell r="B25376">
            <v>211812</v>
          </cell>
          <cell r="D25376" t="str">
            <v>021116</v>
          </cell>
          <cell r="F25376" t="str">
            <v>E1536640</v>
          </cell>
          <cell r="H25376">
            <v>0</v>
          </cell>
        </row>
        <row r="25377">
          <cell r="B25377">
            <v>211812</v>
          </cell>
          <cell r="D25377" t="str">
            <v>021116</v>
          </cell>
          <cell r="F25377" t="str">
            <v>E1536658</v>
          </cell>
          <cell r="H25377">
            <v>0</v>
          </cell>
        </row>
        <row r="25378">
          <cell r="B25378">
            <v>211812</v>
          </cell>
          <cell r="D25378" t="str">
            <v>021116</v>
          </cell>
          <cell r="F25378" t="str">
            <v>E1536666</v>
          </cell>
          <cell r="H25378">
            <v>0</v>
          </cell>
        </row>
        <row r="25379">
          <cell r="B25379">
            <v>211812</v>
          </cell>
          <cell r="D25379" t="str">
            <v>021116</v>
          </cell>
          <cell r="F25379" t="str">
            <v>E1536674</v>
          </cell>
          <cell r="H25379">
            <v>0</v>
          </cell>
        </row>
        <row r="25380">
          <cell r="B25380">
            <v>211812</v>
          </cell>
          <cell r="D25380" t="str">
            <v>021116</v>
          </cell>
          <cell r="F25380" t="str">
            <v>E1536682</v>
          </cell>
          <cell r="H25380">
            <v>2460.9499999999998</v>
          </cell>
        </row>
        <row r="25381">
          <cell r="B25381">
            <v>211812</v>
          </cell>
          <cell r="D25381" t="str">
            <v>021116</v>
          </cell>
          <cell r="F25381" t="str">
            <v>E1536707</v>
          </cell>
          <cell r="H25381">
            <v>3792</v>
          </cell>
        </row>
        <row r="25382">
          <cell r="B25382">
            <v>211812</v>
          </cell>
          <cell r="D25382" t="str">
            <v>021116</v>
          </cell>
          <cell r="F25382" t="str">
            <v>E1536715</v>
          </cell>
          <cell r="H25382">
            <v>0</v>
          </cell>
        </row>
        <row r="25383">
          <cell r="B25383">
            <v>211812</v>
          </cell>
          <cell r="D25383" t="str">
            <v>021116</v>
          </cell>
          <cell r="F25383" t="str">
            <v>E1536723</v>
          </cell>
          <cell r="H25383">
            <v>0</v>
          </cell>
        </row>
        <row r="25384">
          <cell r="B25384">
            <v>211812</v>
          </cell>
          <cell r="D25384" t="str">
            <v>021116</v>
          </cell>
          <cell r="F25384" t="str">
            <v>E1536731</v>
          </cell>
          <cell r="H25384">
            <v>0</v>
          </cell>
        </row>
        <row r="25385">
          <cell r="B25385">
            <v>211812</v>
          </cell>
          <cell r="D25385" t="str">
            <v>021116</v>
          </cell>
          <cell r="F25385" t="str">
            <v>E1536749</v>
          </cell>
          <cell r="H25385">
            <v>3470.23</v>
          </cell>
        </row>
        <row r="25386">
          <cell r="B25386">
            <v>211812</v>
          </cell>
          <cell r="D25386" t="str">
            <v>021116</v>
          </cell>
          <cell r="F25386" t="str">
            <v>E1536757</v>
          </cell>
          <cell r="H25386">
            <v>0</v>
          </cell>
        </row>
        <row r="25387">
          <cell r="B25387">
            <v>211812</v>
          </cell>
          <cell r="D25387" t="str">
            <v>021116</v>
          </cell>
          <cell r="F25387" t="str">
            <v>E1536765</v>
          </cell>
          <cell r="H25387">
            <v>4444.62</v>
          </cell>
        </row>
        <row r="25388">
          <cell r="B25388">
            <v>211812</v>
          </cell>
          <cell r="D25388" t="str">
            <v>021116</v>
          </cell>
          <cell r="F25388" t="str">
            <v>E1536773</v>
          </cell>
          <cell r="H25388">
            <v>0</v>
          </cell>
        </row>
        <row r="25389">
          <cell r="B25389">
            <v>211812</v>
          </cell>
          <cell r="D25389" t="str">
            <v>021116</v>
          </cell>
          <cell r="F25389" t="str">
            <v>E1536781</v>
          </cell>
          <cell r="H25389">
            <v>0</v>
          </cell>
        </row>
        <row r="25390">
          <cell r="B25390">
            <v>211812</v>
          </cell>
          <cell r="D25390" t="str">
            <v>021116</v>
          </cell>
          <cell r="F25390" t="str">
            <v>E1536799</v>
          </cell>
          <cell r="H25390">
            <v>0</v>
          </cell>
        </row>
        <row r="25391">
          <cell r="B25391">
            <v>211812</v>
          </cell>
          <cell r="D25391" t="str">
            <v>021116</v>
          </cell>
          <cell r="F25391" t="str">
            <v>E1536806</v>
          </cell>
          <cell r="H25391">
            <v>0</v>
          </cell>
        </row>
        <row r="25392">
          <cell r="B25392">
            <v>211812</v>
          </cell>
          <cell r="D25392" t="str">
            <v>021116</v>
          </cell>
          <cell r="F25392" t="str">
            <v>E1536822</v>
          </cell>
          <cell r="H25392">
            <v>0</v>
          </cell>
        </row>
        <row r="25393">
          <cell r="B25393">
            <v>211812</v>
          </cell>
          <cell r="D25393" t="str">
            <v>021116</v>
          </cell>
          <cell r="F25393" t="str">
            <v>E1536830</v>
          </cell>
          <cell r="H25393">
            <v>3574.33</v>
          </cell>
        </row>
        <row r="25394">
          <cell r="B25394">
            <v>211812</v>
          </cell>
          <cell r="D25394" t="str">
            <v>021116</v>
          </cell>
          <cell r="F25394" t="str">
            <v>E1536848</v>
          </cell>
          <cell r="H25394">
            <v>0</v>
          </cell>
        </row>
        <row r="25395">
          <cell r="B25395">
            <v>211812</v>
          </cell>
          <cell r="D25395" t="str">
            <v>021116</v>
          </cell>
          <cell r="F25395" t="str">
            <v>E1536856</v>
          </cell>
          <cell r="H25395">
            <v>0</v>
          </cell>
        </row>
        <row r="25396">
          <cell r="B25396">
            <v>211812</v>
          </cell>
          <cell r="D25396" t="str">
            <v>021116</v>
          </cell>
          <cell r="F25396" t="str">
            <v>E1536872</v>
          </cell>
          <cell r="H25396">
            <v>3712.48</v>
          </cell>
        </row>
        <row r="25397">
          <cell r="B25397">
            <v>211812</v>
          </cell>
          <cell r="D25397" t="str">
            <v>021116</v>
          </cell>
          <cell r="F25397" t="str">
            <v>E1536880</v>
          </cell>
          <cell r="H25397">
            <v>2375.81</v>
          </cell>
        </row>
        <row r="25398">
          <cell r="B25398">
            <v>211812</v>
          </cell>
          <cell r="D25398" t="str">
            <v>021116</v>
          </cell>
          <cell r="F25398" t="str">
            <v>E1536898</v>
          </cell>
          <cell r="H25398">
            <v>2868.9</v>
          </cell>
        </row>
        <row r="25399">
          <cell r="B25399">
            <v>211812</v>
          </cell>
          <cell r="D25399" t="str">
            <v>021116</v>
          </cell>
          <cell r="F25399" t="str">
            <v>E1536905</v>
          </cell>
          <cell r="H25399">
            <v>3134.89</v>
          </cell>
        </row>
        <row r="25400">
          <cell r="B25400">
            <v>211812</v>
          </cell>
          <cell r="D25400" t="str">
            <v>021116</v>
          </cell>
          <cell r="F25400" t="str">
            <v>E1536913</v>
          </cell>
          <cell r="H25400">
            <v>3438.1</v>
          </cell>
        </row>
        <row r="25401">
          <cell r="B25401">
            <v>211812</v>
          </cell>
          <cell r="D25401" t="str">
            <v>021116</v>
          </cell>
          <cell r="F25401" t="str">
            <v>E1536921</v>
          </cell>
          <cell r="H25401">
            <v>2174.23</v>
          </cell>
        </row>
        <row r="25402">
          <cell r="B25402">
            <v>211812</v>
          </cell>
          <cell r="D25402" t="str">
            <v>021116</v>
          </cell>
          <cell r="F25402" t="str">
            <v>E1536947</v>
          </cell>
          <cell r="H25402">
            <v>3743.19</v>
          </cell>
        </row>
        <row r="25403">
          <cell r="B25403">
            <v>211812</v>
          </cell>
          <cell r="D25403" t="str">
            <v>021116</v>
          </cell>
          <cell r="F25403" t="str">
            <v>E1536955</v>
          </cell>
          <cell r="H25403">
            <v>4403.47</v>
          </cell>
        </row>
        <row r="25404">
          <cell r="B25404">
            <v>211812</v>
          </cell>
          <cell r="D25404" t="str">
            <v>021116</v>
          </cell>
          <cell r="F25404" t="str">
            <v>E1536963</v>
          </cell>
          <cell r="H25404">
            <v>0</v>
          </cell>
        </row>
        <row r="25405">
          <cell r="B25405">
            <v>211812</v>
          </cell>
          <cell r="D25405" t="str">
            <v>021116</v>
          </cell>
          <cell r="F25405" t="str">
            <v>E1536989</v>
          </cell>
          <cell r="H25405">
            <v>0</v>
          </cell>
        </row>
        <row r="25406">
          <cell r="B25406">
            <v>211812</v>
          </cell>
          <cell r="D25406" t="str">
            <v>021116</v>
          </cell>
          <cell r="F25406" t="str">
            <v>E1536997</v>
          </cell>
          <cell r="H25406">
            <v>0</v>
          </cell>
        </row>
        <row r="25407">
          <cell r="B25407">
            <v>211812</v>
          </cell>
          <cell r="D25407" t="str">
            <v>021116</v>
          </cell>
          <cell r="F25407" t="str">
            <v>E1537002</v>
          </cell>
          <cell r="H25407">
            <v>2868.9</v>
          </cell>
        </row>
        <row r="25408">
          <cell r="B25408">
            <v>211812</v>
          </cell>
          <cell r="D25408" t="str">
            <v>021116</v>
          </cell>
          <cell r="F25408" t="str">
            <v>E1537010</v>
          </cell>
          <cell r="H25408">
            <v>0</v>
          </cell>
        </row>
        <row r="25409">
          <cell r="B25409">
            <v>211812</v>
          </cell>
          <cell r="D25409" t="str">
            <v>021116</v>
          </cell>
          <cell r="F25409" t="str">
            <v>E1537028</v>
          </cell>
          <cell r="H25409">
            <v>2954.95</v>
          </cell>
        </row>
        <row r="25410">
          <cell r="B25410">
            <v>211812</v>
          </cell>
          <cell r="D25410" t="str">
            <v>021116</v>
          </cell>
          <cell r="F25410" t="str">
            <v>E1537036</v>
          </cell>
          <cell r="H25410">
            <v>3387.29</v>
          </cell>
        </row>
        <row r="25411">
          <cell r="B25411">
            <v>211812</v>
          </cell>
          <cell r="D25411" t="str">
            <v>021116</v>
          </cell>
          <cell r="F25411" t="str">
            <v>E1537044</v>
          </cell>
          <cell r="H25411">
            <v>0</v>
          </cell>
        </row>
        <row r="25412">
          <cell r="B25412">
            <v>211812</v>
          </cell>
          <cell r="D25412" t="str">
            <v>021116</v>
          </cell>
          <cell r="F25412" t="str">
            <v>E1537052</v>
          </cell>
          <cell r="H25412">
            <v>3438.1</v>
          </cell>
        </row>
        <row r="25413">
          <cell r="B25413">
            <v>211812</v>
          </cell>
          <cell r="D25413" t="str">
            <v>021116</v>
          </cell>
          <cell r="F25413" t="str">
            <v>E1537060</v>
          </cell>
          <cell r="H25413">
            <v>2998.61</v>
          </cell>
        </row>
        <row r="25414">
          <cell r="B25414">
            <v>211812</v>
          </cell>
          <cell r="D25414" t="str">
            <v>021116</v>
          </cell>
          <cell r="F25414" t="str">
            <v>E1537086</v>
          </cell>
          <cell r="H25414">
            <v>0</v>
          </cell>
        </row>
        <row r="25415">
          <cell r="B25415">
            <v>211812</v>
          </cell>
          <cell r="D25415" t="str">
            <v>021116</v>
          </cell>
          <cell r="F25415" t="str">
            <v>E1537094</v>
          </cell>
          <cell r="H25415">
            <v>0</v>
          </cell>
        </row>
        <row r="25416">
          <cell r="B25416">
            <v>211812</v>
          </cell>
          <cell r="D25416" t="str">
            <v>021116</v>
          </cell>
          <cell r="F25416" t="str">
            <v>E1537101</v>
          </cell>
          <cell r="H25416">
            <v>3684.14</v>
          </cell>
        </row>
        <row r="25417">
          <cell r="B25417">
            <v>211812</v>
          </cell>
          <cell r="D25417" t="str">
            <v>021116</v>
          </cell>
          <cell r="F25417" t="str">
            <v>E1537119</v>
          </cell>
          <cell r="H25417">
            <v>0</v>
          </cell>
        </row>
        <row r="25418">
          <cell r="B25418">
            <v>211812</v>
          </cell>
          <cell r="D25418" t="str">
            <v>021116</v>
          </cell>
          <cell r="F25418" t="str">
            <v>E1537127</v>
          </cell>
          <cell r="H25418">
            <v>2868.9</v>
          </cell>
        </row>
        <row r="25419">
          <cell r="B25419">
            <v>211812</v>
          </cell>
          <cell r="D25419" t="str">
            <v>021116</v>
          </cell>
          <cell r="F25419" t="str">
            <v>E1537143</v>
          </cell>
          <cell r="H25419">
            <v>3985.67</v>
          </cell>
        </row>
        <row r="25420">
          <cell r="B25420">
            <v>211812</v>
          </cell>
          <cell r="D25420" t="str">
            <v>021116</v>
          </cell>
          <cell r="F25420" t="str">
            <v>E1537151</v>
          </cell>
          <cell r="H25420">
            <v>4785.07</v>
          </cell>
        </row>
        <row r="25421">
          <cell r="B25421">
            <v>211812</v>
          </cell>
          <cell r="D25421" t="str">
            <v>021116</v>
          </cell>
          <cell r="F25421" t="str">
            <v>E1537169</v>
          </cell>
          <cell r="H25421">
            <v>0</v>
          </cell>
        </row>
        <row r="25422">
          <cell r="B25422">
            <v>211812</v>
          </cell>
          <cell r="D25422" t="str">
            <v>021116</v>
          </cell>
          <cell r="F25422" t="str">
            <v>E1537177</v>
          </cell>
          <cell r="H25422">
            <v>3387.29</v>
          </cell>
        </row>
        <row r="25423">
          <cell r="B25423">
            <v>211812</v>
          </cell>
          <cell r="D25423" t="str">
            <v>021116</v>
          </cell>
          <cell r="F25423" t="str">
            <v>E1537185</v>
          </cell>
          <cell r="H25423">
            <v>4403.47</v>
          </cell>
        </row>
        <row r="25424">
          <cell r="B25424">
            <v>211812</v>
          </cell>
          <cell r="D25424" t="str">
            <v>021116</v>
          </cell>
          <cell r="F25424" t="str">
            <v>E1537193</v>
          </cell>
          <cell r="H25424">
            <v>4789.38</v>
          </cell>
        </row>
        <row r="25425">
          <cell r="B25425">
            <v>211812</v>
          </cell>
          <cell r="D25425" t="str">
            <v>021116</v>
          </cell>
          <cell r="F25425" t="str">
            <v>E1537218</v>
          </cell>
          <cell r="H25425">
            <v>0</v>
          </cell>
        </row>
        <row r="25426">
          <cell r="B25426">
            <v>211812</v>
          </cell>
          <cell r="D25426" t="str">
            <v>021116</v>
          </cell>
          <cell r="F25426" t="str">
            <v>E1537226</v>
          </cell>
          <cell r="H25426">
            <v>3387.29</v>
          </cell>
        </row>
        <row r="25427">
          <cell r="B25427">
            <v>211812</v>
          </cell>
          <cell r="D25427" t="str">
            <v>021116</v>
          </cell>
          <cell r="F25427" t="str">
            <v>E1537234</v>
          </cell>
          <cell r="H25427">
            <v>0</v>
          </cell>
        </row>
        <row r="25428">
          <cell r="B25428">
            <v>211812</v>
          </cell>
          <cell r="D25428" t="str">
            <v>021116</v>
          </cell>
          <cell r="F25428" t="str">
            <v>E1537242</v>
          </cell>
          <cell r="H25428">
            <v>4785.07</v>
          </cell>
        </row>
        <row r="25429">
          <cell r="B25429">
            <v>211812</v>
          </cell>
          <cell r="D25429" t="str">
            <v>021116</v>
          </cell>
          <cell r="F25429" t="str">
            <v>E1537250</v>
          </cell>
          <cell r="H25429">
            <v>0</v>
          </cell>
        </row>
        <row r="25430">
          <cell r="B25430">
            <v>211812</v>
          </cell>
          <cell r="D25430" t="str">
            <v>021116</v>
          </cell>
          <cell r="F25430" t="str">
            <v>E1537268</v>
          </cell>
          <cell r="H25430">
            <v>0</v>
          </cell>
        </row>
        <row r="25431">
          <cell r="B25431">
            <v>211812</v>
          </cell>
          <cell r="D25431" t="str">
            <v>021116</v>
          </cell>
          <cell r="F25431" t="str">
            <v>E1537276</v>
          </cell>
          <cell r="H25431">
            <v>0</v>
          </cell>
        </row>
        <row r="25432">
          <cell r="B25432">
            <v>211812</v>
          </cell>
          <cell r="D25432" t="str">
            <v>021116</v>
          </cell>
          <cell r="F25432" t="str">
            <v>E1537284</v>
          </cell>
          <cell r="H25432">
            <v>4403.47</v>
          </cell>
        </row>
        <row r="25433">
          <cell r="B25433">
            <v>211812</v>
          </cell>
          <cell r="D25433" t="str">
            <v>021116</v>
          </cell>
          <cell r="F25433" t="str">
            <v>E1537292</v>
          </cell>
          <cell r="H25433">
            <v>0</v>
          </cell>
        </row>
        <row r="25434">
          <cell r="B25434">
            <v>211812</v>
          </cell>
          <cell r="D25434" t="str">
            <v>021116</v>
          </cell>
          <cell r="F25434" t="str">
            <v>E1537317</v>
          </cell>
          <cell r="H25434">
            <v>0</v>
          </cell>
        </row>
        <row r="25435">
          <cell r="B25435">
            <v>211812</v>
          </cell>
          <cell r="D25435" t="str">
            <v>021116</v>
          </cell>
          <cell r="F25435" t="str">
            <v>E1537325</v>
          </cell>
          <cell r="H25435">
            <v>2826.5</v>
          </cell>
        </row>
        <row r="25436">
          <cell r="B25436">
            <v>211812</v>
          </cell>
          <cell r="D25436" t="str">
            <v>021116</v>
          </cell>
          <cell r="F25436" t="str">
            <v>E1537333</v>
          </cell>
          <cell r="H25436">
            <v>4785.07</v>
          </cell>
        </row>
        <row r="25437">
          <cell r="B25437">
            <v>211812</v>
          </cell>
          <cell r="D25437" t="str">
            <v>021116</v>
          </cell>
          <cell r="F25437" t="str">
            <v>E1537341</v>
          </cell>
          <cell r="H25437">
            <v>1716.38</v>
          </cell>
        </row>
        <row r="25438">
          <cell r="B25438">
            <v>211812</v>
          </cell>
          <cell r="D25438" t="str">
            <v>021116</v>
          </cell>
          <cell r="F25438" t="str">
            <v>E1537359</v>
          </cell>
          <cell r="H25438">
            <v>6227.8</v>
          </cell>
        </row>
        <row r="25439">
          <cell r="B25439">
            <v>211812</v>
          </cell>
          <cell r="D25439" t="str">
            <v>021116</v>
          </cell>
          <cell r="F25439" t="str">
            <v>E1537367</v>
          </cell>
          <cell r="H25439">
            <v>0</v>
          </cell>
        </row>
        <row r="25440">
          <cell r="B25440">
            <v>211812</v>
          </cell>
          <cell r="D25440" t="str">
            <v>021116</v>
          </cell>
          <cell r="F25440" t="str">
            <v>E1537375</v>
          </cell>
          <cell r="H25440">
            <v>0</v>
          </cell>
        </row>
        <row r="25441">
          <cell r="B25441">
            <v>211812</v>
          </cell>
          <cell r="D25441" t="str">
            <v>021116</v>
          </cell>
          <cell r="F25441" t="str">
            <v>E1537408</v>
          </cell>
          <cell r="H25441">
            <v>0</v>
          </cell>
        </row>
        <row r="25442">
          <cell r="B25442">
            <v>211812</v>
          </cell>
          <cell r="D25442" t="str">
            <v>021116</v>
          </cell>
          <cell r="F25442" t="str">
            <v>E1537416</v>
          </cell>
          <cell r="H25442">
            <v>0</v>
          </cell>
        </row>
        <row r="25443">
          <cell r="B25443">
            <v>211812</v>
          </cell>
          <cell r="D25443" t="str">
            <v>021116</v>
          </cell>
          <cell r="F25443" t="str">
            <v>E1537424</v>
          </cell>
          <cell r="H25443">
            <v>2474.75</v>
          </cell>
        </row>
        <row r="25444">
          <cell r="B25444">
            <v>211812</v>
          </cell>
          <cell r="D25444" t="str">
            <v>021116</v>
          </cell>
          <cell r="F25444" t="str">
            <v>E1537432</v>
          </cell>
          <cell r="H25444">
            <v>0</v>
          </cell>
        </row>
        <row r="25445">
          <cell r="B25445">
            <v>211812</v>
          </cell>
          <cell r="D25445" t="str">
            <v>021116</v>
          </cell>
          <cell r="F25445" t="str">
            <v>E1537440</v>
          </cell>
          <cell r="H25445">
            <v>2231.29</v>
          </cell>
        </row>
        <row r="25446">
          <cell r="B25446">
            <v>211812</v>
          </cell>
          <cell r="D25446" t="str">
            <v>021116</v>
          </cell>
          <cell r="F25446" t="str">
            <v>E1537458</v>
          </cell>
          <cell r="H25446">
            <v>2332.6999999999998</v>
          </cell>
        </row>
        <row r="25447">
          <cell r="B25447">
            <v>211812</v>
          </cell>
          <cell r="D25447" t="str">
            <v>021116</v>
          </cell>
          <cell r="F25447" t="str">
            <v>E1537466</v>
          </cell>
          <cell r="H25447">
            <v>4403.47</v>
          </cell>
        </row>
        <row r="25448">
          <cell r="B25448">
            <v>211812</v>
          </cell>
          <cell r="D25448" t="str">
            <v>021116</v>
          </cell>
          <cell r="F25448" t="str">
            <v>E1537474</v>
          </cell>
          <cell r="H25448">
            <v>2402.67</v>
          </cell>
        </row>
        <row r="25449">
          <cell r="B25449">
            <v>211812</v>
          </cell>
          <cell r="D25449" t="str">
            <v>021116</v>
          </cell>
          <cell r="F25449" t="str">
            <v>E1537482</v>
          </cell>
          <cell r="H25449">
            <v>0</v>
          </cell>
        </row>
        <row r="25450">
          <cell r="B25450">
            <v>211812</v>
          </cell>
          <cell r="D25450" t="str">
            <v>021116</v>
          </cell>
          <cell r="F25450" t="str">
            <v>E1537490</v>
          </cell>
          <cell r="H25450">
            <v>2367.16</v>
          </cell>
        </row>
        <row r="25451">
          <cell r="B25451">
            <v>211812</v>
          </cell>
          <cell r="D25451" t="str">
            <v>021116</v>
          </cell>
          <cell r="F25451" t="str">
            <v>E1537507</v>
          </cell>
          <cell r="H25451">
            <v>0</v>
          </cell>
        </row>
        <row r="25452">
          <cell r="B25452">
            <v>211812</v>
          </cell>
          <cell r="D25452" t="str">
            <v>021116</v>
          </cell>
          <cell r="F25452" t="str">
            <v>E1537515</v>
          </cell>
          <cell r="H25452">
            <v>2367.16</v>
          </cell>
        </row>
        <row r="25453">
          <cell r="B25453">
            <v>211812</v>
          </cell>
          <cell r="D25453" t="str">
            <v>021116</v>
          </cell>
          <cell r="F25453" t="str">
            <v>E1537523</v>
          </cell>
          <cell r="H25453">
            <v>2298.23</v>
          </cell>
        </row>
        <row r="25454">
          <cell r="B25454">
            <v>211812</v>
          </cell>
          <cell r="D25454" t="str">
            <v>021116</v>
          </cell>
          <cell r="F25454" t="str">
            <v>E1537531</v>
          </cell>
          <cell r="H25454">
            <v>5194.92</v>
          </cell>
        </row>
        <row r="25455">
          <cell r="B25455">
            <v>211812</v>
          </cell>
          <cell r="D25455" t="str">
            <v>021116</v>
          </cell>
          <cell r="F25455" t="str">
            <v>E1537549</v>
          </cell>
          <cell r="H25455">
            <v>0</v>
          </cell>
        </row>
        <row r="25456">
          <cell r="B25456">
            <v>211812</v>
          </cell>
          <cell r="D25456" t="str">
            <v>021116</v>
          </cell>
          <cell r="F25456" t="str">
            <v>E1537557</v>
          </cell>
          <cell r="H25456">
            <v>0</v>
          </cell>
        </row>
        <row r="25457">
          <cell r="B25457">
            <v>211812</v>
          </cell>
          <cell r="D25457" t="str">
            <v>021116</v>
          </cell>
          <cell r="F25457" t="str">
            <v>E1537565</v>
          </cell>
          <cell r="H25457">
            <v>0</v>
          </cell>
        </row>
        <row r="25458">
          <cell r="B25458">
            <v>211812</v>
          </cell>
          <cell r="D25458" t="str">
            <v>021116</v>
          </cell>
          <cell r="F25458" t="str">
            <v>E1537573</v>
          </cell>
          <cell r="H25458">
            <v>3438.1</v>
          </cell>
        </row>
        <row r="25459">
          <cell r="B25459">
            <v>211812</v>
          </cell>
          <cell r="D25459" t="str">
            <v>021116</v>
          </cell>
          <cell r="F25459" t="str">
            <v>E1537581</v>
          </cell>
          <cell r="H25459">
            <v>0</v>
          </cell>
        </row>
        <row r="25460">
          <cell r="B25460">
            <v>211812</v>
          </cell>
          <cell r="D25460" t="str">
            <v>021116</v>
          </cell>
          <cell r="F25460" t="str">
            <v>E1537599</v>
          </cell>
          <cell r="H25460">
            <v>0</v>
          </cell>
        </row>
        <row r="25461">
          <cell r="B25461">
            <v>211812</v>
          </cell>
          <cell r="D25461" t="str">
            <v>021116</v>
          </cell>
          <cell r="F25461" t="str">
            <v>E1537606</v>
          </cell>
          <cell r="H25461">
            <v>3387.29</v>
          </cell>
        </row>
        <row r="25462">
          <cell r="B25462">
            <v>211812</v>
          </cell>
          <cell r="D25462" t="str">
            <v>021116</v>
          </cell>
          <cell r="F25462" t="str">
            <v>E1537614</v>
          </cell>
          <cell r="H25462">
            <v>4684.29</v>
          </cell>
        </row>
        <row r="25463">
          <cell r="B25463">
            <v>211812</v>
          </cell>
          <cell r="D25463" t="str">
            <v>021116</v>
          </cell>
          <cell r="F25463" t="str">
            <v>E1537630</v>
          </cell>
          <cell r="H25463">
            <v>0</v>
          </cell>
        </row>
        <row r="25464">
          <cell r="B25464">
            <v>211812</v>
          </cell>
          <cell r="D25464" t="str">
            <v>021116</v>
          </cell>
          <cell r="F25464" t="str">
            <v>E1537648</v>
          </cell>
          <cell r="H25464">
            <v>0</v>
          </cell>
        </row>
        <row r="25465">
          <cell r="B25465">
            <v>211812</v>
          </cell>
          <cell r="D25465" t="str">
            <v>021116</v>
          </cell>
          <cell r="F25465" t="str">
            <v>E1537656</v>
          </cell>
          <cell r="H25465">
            <v>0</v>
          </cell>
        </row>
        <row r="25466">
          <cell r="B25466">
            <v>211812</v>
          </cell>
          <cell r="D25466" t="str">
            <v>021116</v>
          </cell>
          <cell r="F25466" t="str">
            <v>E1537664</v>
          </cell>
          <cell r="H25466">
            <v>0</v>
          </cell>
        </row>
        <row r="25467">
          <cell r="B25467">
            <v>211812</v>
          </cell>
          <cell r="D25467" t="str">
            <v>021116</v>
          </cell>
          <cell r="F25467" t="str">
            <v>E1537672</v>
          </cell>
          <cell r="H25467">
            <v>0</v>
          </cell>
        </row>
        <row r="25468">
          <cell r="B25468">
            <v>211812</v>
          </cell>
          <cell r="D25468" t="str">
            <v>021116</v>
          </cell>
          <cell r="F25468" t="str">
            <v>E1537680</v>
          </cell>
          <cell r="H25468">
            <v>0</v>
          </cell>
        </row>
        <row r="25469">
          <cell r="B25469">
            <v>211812</v>
          </cell>
          <cell r="D25469" t="str">
            <v>021116</v>
          </cell>
          <cell r="F25469" t="str">
            <v>E1537698</v>
          </cell>
          <cell r="H25469">
            <v>0</v>
          </cell>
        </row>
        <row r="25470">
          <cell r="B25470">
            <v>211812</v>
          </cell>
          <cell r="D25470" t="str">
            <v>021116</v>
          </cell>
          <cell r="F25470" t="str">
            <v>E1537705</v>
          </cell>
          <cell r="H25470">
            <v>2660.36</v>
          </cell>
        </row>
        <row r="25471">
          <cell r="B25471">
            <v>211812</v>
          </cell>
          <cell r="D25471" t="str">
            <v>021116</v>
          </cell>
          <cell r="F25471" t="str">
            <v>E1537713</v>
          </cell>
          <cell r="H25471">
            <v>2621.0300000000002</v>
          </cell>
        </row>
        <row r="25472">
          <cell r="B25472">
            <v>211812</v>
          </cell>
          <cell r="D25472" t="str">
            <v>021116</v>
          </cell>
          <cell r="F25472" t="str">
            <v>E1537721</v>
          </cell>
          <cell r="H25472">
            <v>0</v>
          </cell>
        </row>
        <row r="25473">
          <cell r="B25473">
            <v>211812</v>
          </cell>
          <cell r="D25473" t="str">
            <v>021116</v>
          </cell>
          <cell r="F25473" t="str">
            <v>E1537739</v>
          </cell>
          <cell r="H25473">
            <v>0</v>
          </cell>
        </row>
        <row r="25474">
          <cell r="B25474">
            <v>211812</v>
          </cell>
          <cell r="D25474" t="str">
            <v>021116</v>
          </cell>
          <cell r="F25474" t="str">
            <v>E1537747</v>
          </cell>
          <cell r="H25474">
            <v>2998.61</v>
          </cell>
        </row>
        <row r="25475">
          <cell r="B25475">
            <v>211812</v>
          </cell>
          <cell r="D25475" t="str">
            <v>021116</v>
          </cell>
          <cell r="F25475" t="str">
            <v>E1537763</v>
          </cell>
          <cell r="H25475">
            <v>2699.67</v>
          </cell>
        </row>
        <row r="25476">
          <cell r="B25476">
            <v>211812</v>
          </cell>
          <cell r="D25476" t="str">
            <v>021116</v>
          </cell>
          <cell r="F25476" t="str">
            <v>E1537771</v>
          </cell>
          <cell r="H25476">
            <v>0</v>
          </cell>
        </row>
        <row r="25477">
          <cell r="B25477">
            <v>211812</v>
          </cell>
          <cell r="D25477" t="str">
            <v>021116</v>
          </cell>
          <cell r="F25477" t="str">
            <v>E1537789</v>
          </cell>
          <cell r="H25477">
            <v>0</v>
          </cell>
        </row>
        <row r="25478">
          <cell r="B25478">
            <v>211812</v>
          </cell>
          <cell r="D25478" t="str">
            <v>021116</v>
          </cell>
          <cell r="F25478" t="str">
            <v>E1537797</v>
          </cell>
          <cell r="H25478">
            <v>2582.87</v>
          </cell>
        </row>
        <row r="25479">
          <cell r="B25479">
            <v>211812</v>
          </cell>
          <cell r="D25479" t="str">
            <v>021116</v>
          </cell>
          <cell r="F25479" t="str">
            <v>E1537804</v>
          </cell>
          <cell r="H25479">
            <v>0</v>
          </cell>
        </row>
        <row r="25480">
          <cell r="B25480">
            <v>211812</v>
          </cell>
          <cell r="D25480" t="str">
            <v>021116</v>
          </cell>
          <cell r="F25480" t="str">
            <v>E1537812</v>
          </cell>
          <cell r="H25480">
            <v>0</v>
          </cell>
        </row>
        <row r="25481">
          <cell r="B25481">
            <v>211812</v>
          </cell>
          <cell r="D25481" t="str">
            <v>021116</v>
          </cell>
          <cell r="F25481" t="str">
            <v>E1537820</v>
          </cell>
          <cell r="H25481">
            <v>0</v>
          </cell>
        </row>
        <row r="25482">
          <cell r="B25482">
            <v>211812</v>
          </cell>
          <cell r="D25482" t="str">
            <v>021116</v>
          </cell>
          <cell r="F25482" t="str">
            <v>E1537838</v>
          </cell>
          <cell r="H25482">
            <v>0</v>
          </cell>
        </row>
        <row r="25483">
          <cell r="B25483">
            <v>211812</v>
          </cell>
          <cell r="D25483" t="str">
            <v>021116</v>
          </cell>
          <cell r="F25483" t="str">
            <v>E1537846</v>
          </cell>
          <cell r="H25483">
            <v>3370.01</v>
          </cell>
        </row>
        <row r="25484">
          <cell r="B25484">
            <v>211812</v>
          </cell>
          <cell r="D25484" t="str">
            <v>021116</v>
          </cell>
          <cell r="F25484" t="str">
            <v>E1537854</v>
          </cell>
          <cell r="H25484">
            <v>2474.75</v>
          </cell>
        </row>
        <row r="25485">
          <cell r="B25485">
            <v>211812</v>
          </cell>
          <cell r="D25485" t="str">
            <v>021116</v>
          </cell>
          <cell r="F25485" t="str">
            <v>E1537862</v>
          </cell>
          <cell r="H25485">
            <v>0</v>
          </cell>
        </row>
        <row r="25486">
          <cell r="B25486">
            <v>211812</v>
          </cell>
          <cell r="D25486" t="str">
            <v>021116</v>
          </cell>
          <cell r="F25486" t="str">
            <v>E1537888</v>
          </cell>
          <cell r="H25486">
            <v>0</v>
          </cell>
        </row>
        <row r="25487">
          <cell r="B25487">
            <v>211812</v>
          </cell>
          <cell r="D25487" t="str">
            <v>021116</v>
          </cell>
          <cell r="F25487" t="str">
            <v>E1537896</v>
          </cell>
          <cell r="H25487">
            <v>0</v>
          </cell>
        </row>
        <row r="25488">
          <cell r="B25488">
            <v>211812</v>
          </cell>
          <cell r="D25488" t="str">
            <v>021116</v>
          </cell>
          <cell r="F25488" t="str">
            <v>E1537903</v>
          </cell>
          <cell r="H25488">
            <v>0</v>
          </cell>
        </row>
        <row r="25489">
          <cell r="B25489">
            <v>211812</v>
          </cell>
          <cell r="D25489" t="str">
            <v>021116</v>
          </cell>
          <cell r="F25489" t="str">
            <v>E1537911</v>
          </cell>
          <cell r="H25489">
            <v>0</v>
          </cell>
        </row>
        <row r="25490">
          <cell r="B25490">
            <v>211812</v>
          </cell>
          <cell r="D25490" t="str">
            <v>021116</v>
          </cell>
          <cell r="F25490" t="str">
            <v>E1537929</v>
          </cell>
          <cell r="H25490">
            <v>2402.67</v>
          </cell>
        </row>
        <row r="25491">
          <cell r="B25491">
            <v>211812</v>
          </cell>
          <cell r="D25491" t="str">
            <v>021116</v>
          </cell>
          <cell r="F25491" t="str">
            <v>E1537937</v>
          </cell>
          <cell r="H25491">
            <v>2367.16</v>
          </cell>
        </row>
        <row r="25492">
          <cell r="B25492">
            <v>211812</v>
          </cell>
          <cell r="D25492" t="str">
            <v>021116</v>
          </cell>
          <cell r="F25492" t="str">
            <v>E1537945</v>
          </cell>
          <cell r="H25492">
            <v>4469.53</v>
          </cell>
        </row>
        <row r="25493">
          <cell r="B25493">
            <v>211812</v>
          </cell>
          <cell r="D25493" t="str">
            <v>021116</v>
          </cell>
          <cell r="F25493" t="str">
            <v>E1537953</v>
          </cell>
          <cell r="H25493">
            <v>0</v>
          </cell>
        </row>
        <row r="25494">
          <cell r="B25494">
            <v>211812</v>
          </cell>
          <cell r="D25494" t="str">
            <v>021116</v>
          </cell>
          <cell r="F25494" t="str">
            <v>E1537961</v>
          </cell>
          <cell r="H25494">
            <v>2451.61</v>
          </cell>
        </row>
        <row r="25495">
          <cell r="B25495">
            <v>211812</v>
          </cell>
          <cell r="D25495" t="str">
            <v>021116</v>
          </cell>
          <cell r="F25495" t="str">
            <v>E1537979</v>
          </cell>
          <cell r="H25495">
            <v>3405.97</v>
          </cell>
        </row>
        <row r="25496">
          <cell r="B25496">
            <v>211812</v>
          </cell>
          <cell r="D25496" t="str">
            <v>021116</v>
          </cell>
          <cell r="F25496" t="str">
            <v>E1537995</v>
          </cell>
          <cell r="H25496">
            <v>0</v>
          </cell>
        </row>
        <row r="25497">
          <cell r="B25497">
            <v>211812</v>
          </cell>
          <cell r="D25497" t="str">
            <v>021116</v>
          </cell>
          <cell r="F25497" t="str">
            <v>E1538000</v>
          </cell>
          <cell r="H25497">
            <v>0</v>
          </cell>
        </row>
        <row r="25498">
          <cell r="B25498">
            <v>211812</v>
          </cell>
          <cell r="D25498" t="str">
            <v>021116</v>
          </cell>
          <cell r="F25498" t="str">
            <v>E1538018</v>
          </cell>
          <cell r="H25498">
            <v>6247.1</v>
          </cell>
        </row>
        <row r="25499">
          <cell r="B25499">
            <v>211812</v>
          </cell>
          <cell r="D25499" t="str">
            <v>021116</v>
          </cell>
          <cell r="F25499" t="str">
            <v>E1538026</v>
          </cell>
          <cell r="H25499">
            <v>3649.16</v>
          </cell>
        </row>
        <row r="25500">
          <cell r="B25500">
            <v>211812</v>
          </cell>
          <cell r="D25500" t="str">
            <v>021116</v>
          </cell>
          <cell r="F25500" t="str">
            <v>E1538034</v>
          </cell>
          <cell r="H25500">
            <v>0</v>
          </cell>
        </row>
        <row r="25501">
          <cell r="B25501">
            <v>211812</v>
          </cell>
          <cell r="D25501" t="str">
            <v>021116</v>
          </cell>
          <cell r="F25501" t="str">
            <v>E1538042</v>
          </cell>
          <cell r="H25501">
            <v>0</v>
          </cell>
        </row>
        <row r="25502">
          <cell r="B25502">
            <v>211812</v>
          </cell>
          <cell r="D25502" t="str">
            <v>021116</v>
          </cell>
          <cell r="F25502" t="str">
            <v>E1538050</v>
          </cell>
          <cell r="H25502">
            <v>0</v>
          </cell>
        </row>
        <row r="25503">
          <cell r="B25503">
            <v>211812</v>
          </cell>
          <cell r="D25503" t="str">
            <v>021116</v>
          </cell>
          <cell r="F25503" t="str">
            <v>E1538076</v>
          </cell>
          <cell r="H25503">
            <v>3355.63</v>
          </cell>
        </row>
        <row r="25504">
          <cell r="B25504">
            <v>211812</v>
          </cell>
          <cell r="D25504" t="str">
            <v>021116</v>
          </cell>
          <cell r="F25504" t="str">
            <v>E1538133</v>
          </cell>
          <cell r="H25504">
            <v>0</v>
          </cell>
        </row>
        <row r="25505">
          <cell r="B25505">
            <v>211812</v>
          </cell>
          <cell r="D25505" t="str">
            <v>021116</v>
          </cell>
          <cell r="F25505" t="str">
            <v>E1538141</v>
          </cell>
          <cell r="H25505">
            <v>3405.97</v>
          </cell>
        </row>
        <row r="25506">
          <cell r="B25506">
            <v>211812</v>
          </cell>
          <cell r="D25506" t="str">
            <v>021116</v>
          </cell>
          <cell r="F25506" t="str">
            <v>E1538159</v>
          </cell>
          <cell r="H25506">
            <v>0</v>
          </cell>
        </row>
        <row r="25507">
          <cell r="B25507">
            <v>211812</v>
          </cell>
          <cell r="D25507" t="str">
            <v>021116</v>
          </cell>
          <cell r="F25507" t="str">
            <v>E1538167</v>
          </cell>
          <cell r="H25507">
            <v>0</v>
          </cell>
        </row>
        <row r="25508">
          <cell r="B25508">
            <v>211812</v>
          </cell>
          <cell r="D25508" t="str">
            <v>021116</v>
          </cell>
          <cell r="F25508" t="str">
            <v>E1538175</v>
          </cell>
          <cell r="H25508">
            <v>3355.63</v>
          </cell>
        </row>
        <row r="25509">
          <cell r="B25509">
            <v>211812</v>
          </cell>
          <cell r="D25509" t="str">
            <v>021116</v>
          </cell>
          <cell r="F25509" t="str">
            <v>E1538191</v>
          </cell>
          <cell r="H25509">
            <v>3355.63</v>
          </cell>
        </row>
        <row r="25510">
          <cell r="B25510">
            <v>211812</v>
          </cell>
          <cell r="D25510" t="str">
            <v>021116</v>
          </cell>
          <cell r="F25510" t="str">
            <v>E1538208</v>
          </cell>
          <cell r="H25510">
            <v>4362.32</v>
          </cell>
        </row>
        <row r="25511">
          <cell r="B25511">
            <v>211812</v>
          </cell>
          <cell r="D25511" t="str">
            <v>021116</v>
          </cell>
          <cell r="F25511" t="str">
            <v>E1538216</v>
          </cell>
          <cell r="H25511">
            <v>0</v>
          </cell>
        </row>
        <row r="25512">
          <cell r="B25512">
            <v>211812</v>
          </cell>
          <cell r="D25512" t="str">
            <v>021116</v>
          </cell>
          <cell r="F25512" t="str">
            <v>E1538224</v>
          </cell>
          <cell r="H25512">
            <v>0</v>
          </cell>
        </row>
        <row r="25513">
          <cell r="B25513">
            <v>211812</v>
          </cell>
          <cell r="D25513" t="str">
            <v>021116</v>
          </cell>
          <cell r="F25513" t="str">
            <v>E1538240</v>
          </cell>
          <cell r="H25513">
            <v>4362.32</v>
          </cell>
        </row>
        <row r="25514">
          <cell r="B25514">
            <v>211812</v>
          </cell>
          <cell r="D25514" t="str">
            <v>021116</v>
          </cell>
          <cell r="F25514" t="str">
            <v>E1538266</v>
          </cell>
          <cell r="H25514">
            <v>3649.16</v>
          </cell>
        </row>
        <row r="25515">
          <cell r="B25515">
            <v>211812</v>
          </cell>
          <cell r="D25515" t="str">
            <v>021116</v>
          </cell>
          <cell r="F25515" t="str">
            <v>E1538282</v>
          </cell>
          <cell r="H25515">
            <v>4362.32</v>
          </cell>
        </row>
        <row r="25516">
          <cell r="B25516">
            <v>211812</v>
          </cell>
          <cell r="D25516" t="str">
            <v>021116</v>
          </cell>
          <cell r="F25516" t="str">
            <v>E1538307</v>
          </cell>
          <cell r="H25516">
            <v>3405.97</v>
          </cell>
        </row>
        <row r="25517">
          <cell r="B25517">
            <v>211812</v>
          </cell>
          <cell r="D25517" t="str">
            <v>021116</v>
          </cell>
          <cell r="F25517" t="str">
            <v>E1538315</v>
          </cell>
          <cell r="H25517">
            <v>0</v>
          </cell>
        </row>
        <row r="25518">
          <cell r="B25518">
            <v>211812</v>
          </cell>
          <cell r="D25518" t="str">
            <v>021116</v>
          </cell>
          <cell r="F25518" t="str">
            <v>E1538323</v>
          </cell>
          <cell r="H25518">
            <v>0</v>
          </cell>
        </row>
        <row r="25519">
          <cell r="B25519">
            <v>211812</v>
          </cell>
          <cell r="D25519" t="str">
            <v>021116</v>
          </cell>
          <cell r="F25519" t="str">
            <v>E1538331</v>
          </cell>
          <cell r="H25519">
            <v>0</v>
          </cell>
        </row>
        <row r="25520">
          <cell r="B25520">
            <v>211812</v>
          </cell>
          <cell r="D25520" t="str">
            <v>021116</v>
          </cell>
          <cell r="F25520" t="str">
            <v>E1538349</v>
          </cell>
          <cell r="H25520">
            <v>0</v>
          </cell>
        </row>
        <row r="25521">
          <cell r="B25521">
            <v>211812</v>
          </cell>
          <cell r="D25521" t="str">
            <v>021116</v>
          </cell>
          <cell r="F25521" t="str">
            <v>E1538373</v>
          </cell>
          <cell r="H25521">
            <v>3355.63</v>
          </cell>
        </row>
        <row r="25522">
          <cell r="B25522">
            <v>211812</v>
          </cell>
          <cell r="D25522" t="str">
            <v>021116</v>
          </cell>
          <cell r="F25522" t="str">
            <v>E1538381</v>
          </cell>
          <cell r="H25522">
            <v>0</v>
          </cell>
        </row>
        <row r="25523">
          <cell r="B25523">
            <v>211812</v>
          </cell>
          <cell r="D25523" t="str">
            <v>021116</v>
          </cell>
          <cell r="F25523" t="str">
            <v>E1538399</v>
          </cell>
          <cell r="H25523">
            <v>0</v>
          </cell>
        </row>
        <row r="25524">
          <cell r="B25524">
            <v>211812</v>
          </cell>
          <cell r="D25524" t="str">
            <v>021116</v>
          </cell>
          <cell r="F25524" t="str">
            <v>E1538406</v>
          </cell>
          <cell r="H25524">
            <v>0</v>
          </cell>
        </row>
        <row r="25525">
          <cell r="B25525">
            <v>211812</v>
          </cell>
          <cell r="D25525" t="str">
            <v>021116</v>
          </cell>
          <cell r="F25525" t="str">
            <v>E1538414</v>
          </cell>
          <cell r="H25525">
            <v>3405.97</v>
          </cell>
        </row>
        <row r="25526">
          <cell r="B25526">
            <v>211812</v>
          </cell>
          <cell r="D25526" t="str">
            <v>021116</v>
          </cell>
          <cell r="F25526" t="str">
            <v>E1538422</v>
          </cell>
          <cell r="H25526">
            <v>3355.63</v>
          </cell>
        </row>
        <row r="25527">
          <cell r="B25527">
            <v>211812</v>
          </cell>
          <cell r="D25527" t="str">
            <v>021116</v>
          </cell>
          <cell r="F25527" t="str">
            <v>E1538430</v>
          </cell>
          <cell r="H25527">
            <v>0</v>
          </cell>
        </row>
        <row r="25528">
          <cell r="B25528">
            <v>211812</v>
          </cell>
          <cell r="D25528" t="str">
            <v>021116</v>
          </cell>
          <cell r="F25528" t="str">
            <v>E1538448</v>
          </cell>
          <cell r="H25528">
            <v>0</v>
          </cell>
        </row>
        <row r="25529">
          <cell r="B25529">
            <v>211812</v>
          </cell>
          <cell r="D25529" t="str">
            <v>021116</v>
          </cell>
          <cell r="F25529" t="str">
            <v>E1538456</v>
          </cell>
          <cell r="H25529">
            <v>0</v>
          </cell>
        </row>
        <row r="25530">
          <cell r="B25530">
            <v>211812</v>
          </cell>
          <cell r="D25530" t="str">
            <v>021116</v>
          </cell>
          <cell r="F25530" t="str">
            <v>E1538464</v>
          </cell>
          <cell r="H25530">
            <v>3652.01</v>
          </cell>
        </row>
        <row r="25531">
          <cell r="B25531">
            <v>211812</v>
          </cell>
          <cell r="D25531" t="str">
            <v>021116</v>
          </cell>
          <cell r="F25531" t="str">
            <v>E1538472</v>
          </cell>
          <cell r="H25531">
            <v>0</v>
          </cell>
        </row>
        <row r="25532">
          <cell r="B25532">
            <v>211812</v>
          </cell>
          <cell r="D25532" t="str">
            <v>021116</v>
          </cell>
          <cell r="F25532" t="str">
            <v>E1538480</v>
          </cell>
          <cell r="H25532">
            <v>3405.97</v>
          </cell>
        </row>
        <row r="25533">
          <cell r="B25533">
            <v>211812</v>
          </cell>
          <cell r="D25533" t="str">
            <v>021116</v>
          </cell>
          <cell r="F25533" t="str">
            <v>E1538498</v>
          </cell>
          <cell r="H25533">
            <v>0</v>
          </cell>
        </row>
        <row r="25534">
          <cell r="B25534">
            <v>211812</v>
          </cell>
          <cell r="D25534" t="str">
            <v>021116</v>
          </cell>
          <cell r="F25534" t="str">
            <v>E1538505</v>
          </cell>
          <cell r="H25534">
            <v>0</v>
          </cell>
        </row>
        <row r="25535">
          <cell r="B25535">
            <v>211812</v>
          </cell>
          <cell r="D25535" t="str">
            <v>021116</v>
          </cell>
          <cell r="F25535" t="str">
            <v>E1538513</v>
          </cell>
          <cell r="H25535">
            <v>4362.32</v>
          </cell>
        </row>
        <row r="25536">
          <cell r="B25536">
            <v>211812</v>
          </cell>
          <cell r="D25536" t="str">
            <v>021116</v>
          </cell>
          <cell r="F25536" t="str">
            <v>E1538521</v>
          </cell>
          <cell r="H25536">
            <v>0</v>
          </cell>
        </row>
        <row r="25537">
          <cell r="B25537">
            <v>211812</v>
          </cell>
          <cell r="D25537" t="str">
            <v>021116</v>
          </cell>
          <cell r="F25537" t="str">
            <v>E1538539</v>
          </cell>
          <cell r="H25537">
            <v>0</v>
          </cell>
        </row>
        <row r="25538">
          <cell r="B25538">
            <v>211812</v>
          </cell>
          <cell r="D25538" t="str">
            <v>021116</v>
          </cell>
          <cell r="F25538" t="str">
            <v>E1538547</v>
          </cell>
          <cell r="H25538">
            <v>0</v>
          </cell>
        </row>
        <row r="25539">
          <cell r="B25539">
            <v>211812</v>
          </cell>
          <cell r="D25539" t="str">
            <v>021116</v>
          </cell>
          <cell r="F25539" t="str">
            <v>E1538555</v>
          </cell>
          <cell r="H25539">
            <v>0</v>
          </cell>
        </row>
        <row r="25540">
          <cell r="B25540">
            <v>211812</v>
          </cell>
          <cell r="D25540" t="str">
            <v>021116</v>
          </cell>
          <cell r="F25540" t="str">
            <v>E1538563</v>
          </cell>
          <cell r="H25540">
            <v>0</v>
          </cell>
        </row>
        <row r="25541">
          <cell r="B25541">
            <v>211812</v>
          </cell>
          <cell r="D25541" t="str">
            <v>021116</v>
          </cell>
          <cell r="F25541" t="str">
            <v>E1538571</v>
          </cell>
          <cell r="H25541">
            <v>2800.09</v>
          </cell>
        </row>
        <row r="25542">
          <cell r="B25542">
            <v>211812</v>
          </cell>
          <cell r="D25542" t="str">
            <v>021116</v>
          </cell>
          <cell r="F25542" t="str">
            <v>E1538589</v>
          </cell>
          <cell r="H25542">
            <v>0</v>
          </cell>
        </row>
        <row r="25543">
          <cell r="B25543">
            <v>211812</v>
          </cell>
          <cell r="D25543" t="str">
            <v>021116</v>
          </cell>
          <cell r="F25543" t="str">
            <v>E1538604</v>
          </cell>
          <cell r="H25543">
            <v>1725.85</v>
          </cell>
        </row>
        <row r="25544">
          <cell r="B25544">
            <v>211812</v>
          </cell>
          <cell r="D25544" t="str">
            <v>021116</v>
          </cell>
          <cell r="F25544" t="str">
            <v>E1538612</v>
          </cell>
          <cell r="H25544">
            <v>2842.09</v>
          </cell>
        </row>
        <row r="25545">
          <cell r="B25545">
            <v>211812</v>
          </cell>
          <cell r="D25545" t="str">
            <v>021116</v>
          </cell>
          <cell r="F25545" t="str">
            <v>E1538620</v>
          </cell>
          <cell r="H25545">
            <v>4362.32</v>
          </cell>
        </row>
        <row r="25546">
          <cell r="B25546">
            <v>211812</v>
          </cell>
          <cell r="D25546" t="str">
            <v>021116</v>
          </cell>
          <cell r="F25546" t="str">
            <v>E1538638</v>
          </cell>
          <cell r="H25546">
            <v>0</v>
          </cell>
        </row>
        <row r="25547">
          <cell r="B25547">
            <v>211812</v>
          </cell>
          <cell r="D25547" t="str">
            <v>021116</v>
          </cell>
          <cell r="F25547" t="str">
            <v>E1538646</v>
          </cell>
          <cell r="H25547">
            <v>2842.09</v>
          </cell>
        </row>
        <row r="25548">
          <cell r="B25548">
            <v>211812</v>
          </cell>
          <cell r="D25548" t="str">
            <v>021116</v>
          </cell>
          <cell r="F25548" t="str">
            <v>E1538654</v>
          </cell>
          <cell r="H25548">
            <v>2842.09</v>
          </cell>
        </row>
        <row r="25549">
          <cell r="B25549">
            <v>211812</v>
          </cell>
          <cell r="D25549" t="str">
            <v>021116</v>
          </cell>
          <cell r="F25549" t="str">
            <v>E1538662</v>
          </cell>
          <cell r="H25549">
            <v>0</v>
          </cell>
        </row>
        <row r="25550">
          <cell r="B25550">
            <v>211812</v>
          </cell>
          <cell r="D25550" t="str">
            <v>021116</v>
          </cell>
          <cell r="F25550" t="str">
            <v>E1538688</v>
          </cell>
          <cell r="H25550">
            <v>0</v>
          </cell>
        </row>
        <row r="25551">
          <cell r="B25551">
            <v>211812</v>
          </cell>
          <cell r="D25551" t="str">
            <v>021116</v>
          </cell>
          <cell r="F25551" t="str">
            <v>E1538696</v>
          </cell>
          <cell r="H25551">
            <v>0</v>
          </cell>
        </row>
        <row r="25552">
          <cell r="B25552">
            <v>211812</v>
          </cell>
          <cell r="D25552" t="str">
            <v>021116</v>
          </cell>
          <cell r="F25552" t="str">
            <v>E1538703</v>
          </cell>
          <cell r="H25552">
            <v>0</v>
          </cell>
        </row>
        <row r="25553">
          <cell r="B25553">
            <v>211812</v>
          </cell>
          <cell r="D25553" t="str">
            <v>021116</v>
          </cell>
          <cell r="F25553" t="str">
            <v>E1538737</v>
          </cell>
          <cell r="H25553">
            <v>0</v>
          </cell>
        </row>
        <row r="25554">
          <cell r="B25554">
            <v>211812</v>
          </cell>
          <cell r="D25554" t="str">
            <v>021116</v>
          </cell>
          <cell r="F25554" t="str">
            <v>E1538745</v>
          </cell>
          <cell r="H25554">
            <v>4362.32</v>
          </cell>
        </row>
        <row r="25555">
          <cell r="B25555">
            <v>211812</v>
          </cell>
          <cell r="D25555" t="str">
            <v>021116</v>
          </cell>
          <cell r="F25555" t="str">
            <v>E1538753</v>
          </cell>
          <cell r="H25555">
            <v>0</v>
          </cell>
        </row>
        <row r="25556">
          <cell r="B25556">
            <v>211812</v>
          </cell>
          <cell r="D25556" t="str">
            <v>021116</v>
          </cell>
          <cell r="F25556" t="str">
            <v>E1538761</v>
          </cell>
          <cell r="H25556">
            <v>2800.09</v>
          </cell>
        </row>
        <row r="25557">
          <cell r="B25557">
            <v>211812</v>
          </cell>
          <cell r="D25557" t="str">
            <v>021116</v>
          </cell>
          <cell r="F25557" t="str">
            <v>E1538779</v>
          </cell>
          <cell r="H25557">
            <v>2415.38</v>
          </cell>
        </row>
        <row r="25558">
          <cell r="B25558">
            <v>211812</v>
          </cell>
          <cell r="D25558" t="str">
            <v>021116</v>
          </cell>
          <cell r="F25558" t="str">
            <v>E1538787</v>
          </cell>
          <cell r="H25558">
            <v>2451.61</v>
          </cell>
        </row>
        <row r="25559">
          <cell r="B25559">
            <v>211812</v>
          </cell>
          <cell r="D25559" t="str">
            <v>021116</v>
          </cell>
          <cell r="F25559" t="str">
            <v>E1538795</v>
          </cell>
          <cell r="H25559">
            <v>4362.32</v>
          </cell>
        </row>
        <row r="25560">
          <cell r="B25560">
            <v>211812</v>
          </cell>
          <cell r="D25560" t="str">
            <v>021116</v>
          </cell>
          <cell r="F25560" t="str">
            <v>E1538802</v>
          </cell>
          <cell r="H25560">
            <v>0</v>
          </cell>
        </row>
        <row r="25561">
          <cell r="B25561">
            <v>211812</v>
          </cell>
          <cell r="D25561" t="str">
            <v>021116</v>
          </cell>
          <cell r="F25561" t="str">
            <v>E1538810</v>
          </cell>
          <cell r="H25561">
            <v>0</v>
          </cell>
        </row>
        <row r="25562">
          <cell r="B25562">
            <v>211812</v>
          </cell>
          <cell r="D25562" t="str">
            <v>021116</v>
          </cell>
          <cell r="F25562" t="str">
            <v>E1538828</v>
          </cell>
          <cell r="H25562">
            <v>0</v>
          </cell>
        </row>
        <row r="25563">
          <cell r="B25563">
            <v>211812</v>
          </cell>
          <cell r="D25563" t="str">
            <v>021116</v>
          </cell>
          <cell r="F25563" t="str">
            <v>E1538836</v>
          </cell>
          <cell r="H25563">
            <v>0</v>
          </cell>
        </row>
        <row r="25564">
          <cell r="B25564">
            <v>211812</v>
          </cell>
          <cell r="D25564" t="str">
            <v>021116</v>
          </cell>
          <cell r="F25564" t="str">
            <v>E1538852</v>
          </cell>
          <cell r="H25564">
            <v>0</v>
          </cell>
        </row>
        <row r="25565">
          <cell r="B25565">
            <v>211812</v>
          </cell>
          <cell r="D25565" t="str">
            <v>021116</v>
          </cell>
          <cell r="F25565" t="str">
            <v>E1538860</v>
          </cell>
          <cell r="H25565">
            <v>0</v>
          </cell>
        </row>
        <row r="25566">
          <cell r="B25566">
            <v>211812</v>
          </cell>
          <cell r="D25566" t="str">
            <v>021116</v>
          </cell>
          <cell r="F25566" t="str">
            <v>E1538878</v>
          </cell>
          <cell r="H25566">
            <v>2842.09</v>
          </cell>
        </row>
        <row r="25567">
          <cell r="B25567">
            <v>211812</v>
          </cell>
          <cell r="D25567" t="str">
            <v>021116</v>
          </cell>
          <cell r="F25567" t="str">
            <v>E1538886</v>
          </cell>
          <cell r="H25567">
            <v>0</v>
          </cell>
        </row>
        <row r="25568">
          <cell r="B25568">
            <v>211812</v>
          </cell>
          <cell r="D25568" t="str">
            <v>021116</v>
          </cell>
          <cell r="F25568" t="str">
            <v>E1538894</v>
          </cell>
          <cell r="H25568">
            <v>2842.09</v>
          </cell>
        </row>
        <row r="25569">
          <cell r="B25569">
            <v>211812</v>
          </cell>
          <cell r="D25569" t="str">
            <v>021116</v>
          </cell>
          <cell r="F25569" t="str">
            <v>E1538901</v>
          </cell>
          <cell r="H25569">
            <v>0</v>
          </cell>
        </row>
        <row r="25570">
          <cell r="B25570">
            <v>211812</v>
          </cell>
          <cell r="D25570" t="str">
            <v>021116</v>
          </cell>
          <cell r="F25570" t="str">
            <v>E1538919</v>
          </cell>
          <cell r="H25570">
            <v>4362.32</v>
          </cell>
        </row>
        <row r="25571">
          <cell r="B25571">
            <v>211812</v>
          </cell>
          <cell r="D25571" t="str">
            <v>021116</v>
          </cell>
          <cell r="F25571" t="str">
            <v>E1538927</v>
          </cell>
          <cell r="H25571">
            <v>0</v>
          </cell>
        </row>
        <row r="25572">
          <cell r="B25572">
            <v>211812</v>
          </cell>
          <cell r="D25572" t="str">
            <v>021116</v>
          </cell>
          <cell r="F25572" t="str">
            <v>E1538935</v>
          </cell>
          <cell r="H25572">
            <v>0</v>
          </cell>
        </row>
        <row r="25573">
          <cell r="B25573">
            <v>211812</v>
          </cell>
          <cell r="D25573" t="str">
            <v>021116</v>
          </cell>
          <cell r="F25573" t="str">
            <v>E1538943</v>
          </cell>
          <cell r="H25573">
            <v>0</v>
          </cell>
        </row>
        <row r="25574">
          <cell r="B25574">
            <v>211812</v>
          </cell>
          <cell r="D25574" t="str">
            <v>021116</v>
          </cell>
          <cell r="F25574" t="str">
            <v>E1538951</v>
          </cell>
          <cell r="H25574">
            <v>0</v>
          </cell>
        </row>
        <row r="25575">
          <cell r="B25575">
            <v>211812</v>
          </cell>
          <cell r="D25575" t="str">
            <v>021116</v>
          </cell>
          <cell r="F25575" t="str">
            <v>E1538969</v>
          </cell>
          <cell r="H25575">
            <v>3933.25</v>
          </cell>
        </row>
        <row r="25576">
          <cell r="B25576">
            <v>211812</v>
          </cell>
          <cell r="D25576" t="str">
            <v>021116</v>
          </cell>
          <cell r="F25576" t="str">
            <v>E1538977</v>
          </cell>
          <cell r="H25576">
            <v>0</v>
          </cell>
        </row>
        <row r="25577">
          <cell r="B25577">
            <v>211812</v>
          </cell>
          <cell r="D25577" t="str">
            <v>021116</v>
          </cell>
          <cell r="F25577" t="str">
            <v>E1538985</v>
          </cell>
          <cell r="H25577">
            <v>2255.27</v>
          </cell>
        </row>
        <row r="25578">
          <cell r="B25578">
            <v>211812</v>
          </cell>
          <cell r="D25578" t="str">
            <v>021116</v>
          </cell>
          <cell r="F25578" t="str">
            <v>E1538993</v>
          </cell>
          <cell r="H25578">
            <v>3591.78</v>
          </cell>
        </row>
        <row r="25579">
          <cell r="B25579">
            <v>211812</v>
          </cell>
          <cell r="D25579" t="str">
            <v>021116</v>
          </cell>
          <cell r="F25579" t="str">
            <v>E1539008</v>
          </cell>
          <cell r="H25579">
            <v>4684.29</v>
          </cell>
        </row>
        <row r="25580">
          <cell r="B25580">
            <v>211812</v>
          </cell>
          <cell r="D25580" t="str">
            <v>021116</v>
          </cell>
          <cell r="F25580" t="str">
            <v>E1539032</v>
          </cell>
          <cell r="H25580">
            <v>1635.25</v>
          </cell>
        </row>
        <row r="25581">
          <cell r="B25581">
            <v>211812</v>
          </cell>
          <cell r="D25581" t="str">
            <v>021116</v>
          </cell>
          <cell r="F25581" t="str">
            <v>E1539040</v>
          </cell>
          <cell r="H25581">
            <v>2255.27</v>
          </cell>
        </row>
        <row r="25582">
          <cell r="B25582">
            <v>211812</v>
          </cell>
          <cell r="D25582" t="str">
            <v>021116</v>
          </cell>
          <cell r="F25582" t="str">
            <v>E1539058</v>
          </cell>
          <cell r="H25582">
            <v>2825.56</v>
          </cell>
        </row>
        <row r="25583">
          <cell r="B25583">
            <v>211812</v>
          </cell>
          <cell r="D25583" t="str">
            <v>021116</v>
          </cell>
          <cell r="F25583" t="str">
            <v>E1539066</v>
          </cell>
          <cell r="H25583">
            <v>0</v>
          </cell>
        </row>
        <row r="25584">
          <cell r="B25584">
            <v>211812</v>
          </cell>
          <cell r="D25584" t="str">
            <v>021116</v>
          </cell>
          <cell r="F25584" t="str">
            <v>E1539074</v>
          </cell>
          <cell r="H25584">
            <v>2289.1</v>
          </cell>
        </row>
        <row r="25585">
          <cell r="B25585">
            <v>211812</v>
          </cell>
          <cell r="D25585" t="str">
            <v>021116</v>
          </cell>
          <cell r="F25585" t="str">
            <v>E1539082</v>
          </cell>
          <cell r="H25585">
            <v>2255.27</v>
          </cell>
        </row>
        <row r="25586">
          <cell r="B25586">
            <v>211812</v>
          </cell>
          <cell r="D25586" t="str">
            <v>021116</v>
          </cell>
          <cell r="F25586" t="str">
            <v>E1539090</v>
          </cell>
          <cell r="H25586">
            <v>0</v>
          </cell>
        </row>
        <row r="25587">
          <cell r="B25587">
            <v>211812</v>
          </cell>
          <cell r="D25587" t="str">
            <v>021116</v>
          </cell>
          <cell r="F25587" t="str">
            <v>E1539107</v>
          </cell>
          <cell r="H25587">
            <v>2322.91</v>
          </cell>
        </row>
        <row r="25588">
          <cell r="B25588">
            <v>211812</v>
          </cell>
          <cell r="D25588" t="str">
            <v>021116</v>
          </cell>
          <cell r="F25588" t="str">
            <v>E1539115</v>
          </cell>
          <cell r="H25588">
            <v>0</v>
          </cell>
        </row>
        <row r="25589">
          <cell r="B25589">
            <v>211812</v>
          </cell>
          <cell r="D25589" t="str">
            <v>021116</v>
          </cell>
          <cell r="F25589" t="str">
            <v>E1539123</v>
          </cell>
          <cell r="H25589">
            <v>0</v>
          </cell>
        </row>
        <row r="25590">
          <cell r="B25590">
            <v>211812</v>
          </cell>
          <cell r="D25590" t="str">
            <v>021116</v>
          </cell>
          <cell r="F25590" t="str">
            <v>E1539131</v>
          </cell>
          <cell r="H25590">
            <v>3593.77</v>
          </cell>
        </row>
        <row r="25591">
          <cell r="B25591">
            <v>211812</v>
          </cell>
          <cell r="D25591" t="str">
            <v>021116</v>
          </cell>
          <cell r="F25591" t="str">
            <v>E1539149</v>
          </cell>
          <cell r="H25591">
            <v>0</v>
          </cell>
        </row>
        <row r="25592">
          <cell r="B25592">
            <v>211812</v>
          </cell>
          <cell r="D25592" t="str">
            <v>021116</v>
          </cell>
          <cell r="F25592" t="str">
            <v>E1539157</v>
          </cell>
          <cell r="H25592">
            <v>0</v>
          </cell>
        </row>
        <row r="25593">
          <cell r="B25593">
            <v>211812</v>
          </cell>
          <cell r="D25593" t="str">
            <v>021116</v>
          </cell>
          <cell r="F25593" t="str">
            <v>E1539173</v>
          </cell>
          <cell r="H25593">
            <v>2783.8</v>
          </cell>
        </row>
        <row r="25594">
          <cell r="B25594">
            <v>211812</v>
          </cell>
          <cell r="D25594" t="str">
            <v>021116</v>
          </cell>
          <cell r="F25594" t="str">
            <v>E1539181</v>
          </cell>
          <cell r="H25594">
            <v>2825.56</v>
          </cell>
        </row>
        <row r="25595">
          <cell r="B25595">
            <v>211812</v>
          </cell>
          <cell r="D25595" t="str">
            <v>021116</v>
          </cell>
          <cell r="F25595" t="str">
            <v>E1539199</v>
          </cell>
          <cell r="H25595">
            <v>0</v>
          </cell>
        </row>
        <row r="25596">
          <cell r="B25596">
            <v>211812</v>
          </cell>
          <cell r="D25596" t="str">
            <v>021116</v>
          </cell>
          <cell r="F25596" t="str">
            <v>E1539206</v>
          </cell>
          <cell r="H25596">
            <v>0</v>
          </cell>
        </row>
        <row r="25597">
          <cell r="B25597">
            <v>211812</v>
          </cell>
          <cell r="D25597" t="str">
            <v>021116</v>
          </cell>
          <cell r="F25597" t="str">
            <v>E1539214</v>
          </cell>
          <cell r="H25597">
            <v>0</v>
          </cell>
        </row>
        <row r="25598">
          <cell r="B25598">
            <v>211812</v>
          </cell>
          <cell r="D25598" t="str">
            <v>021116</v>
          </cell>
          <cell r="F25598" t="str">
            <v>E1539222</v>
          </cell>
          <cell r="H25598">
            <v>0</v>
          </cell>
        </row>
        <row r="25599">
          <cell r="B25599">
            <v>211812</v>
          </cell>
          <cell r="D25599" t="str">
            <v>021116</v>
          </cell>
          <cell r="F25599" t="str">
            <v>E1539230</v>
          </cell>
          <cell r="H25599">
            <v>3933.25</v>
          </cell>
        </row>
        <row r="25600">
          <cell r="B25600">
            <v>211812</v>
          </cell>
          <cell r="D25600" t="str">
            <v>021116</v>
          </cell>
          <cell r="F25600" t="str">
            <v>E1539248</v>
          </cell>
          <cell r="H25600">
            <v>3933.25</v>
          </cell>
        </row>
        <row r="25601">
          <cell r="B25601">
            <v>211812</v>
          </cell>
          <cell r="D25601" t="str">
            <v>021116</v>
          </cell>
          <cell r="F25601" t="str">
            <v>E1539256</v>
          </cell>
          <cell r="H25601">
            <v>2825.56</v>
          </cell>
        </row>
        <row r="25602">
          <cell r="B25602">
            <v>211812</v>
          </cell>
          <cell r="D25602" t="str">
            <v>021116</v>
          </cell>
          <cell r="F25602" t="str">
            <v>E1539264</v>
          </cell>
          <cell r="H25602">
            <v>2255.27</v>
          </cell>
        </row>
        <row r="25603">
          <cell r="B25603">
            <v>211812</v>
          </cell>
          <cell r="D25603" t="str">
            <v>021116</v>
          </cell>
          <cell r="F25603" t="str">
            <v>E1539272</v>
          </cell>
          <cell r="H25603">
            <v>1541.39</v>
          </cell>
        </row>
        <row r="25604">
          <cell r="B25604">
            <v>211812</v>
          </cell>
          <cell r="D25604" t="str">
            <v>021116</v>
          </cell>
          <cell r="F25604" t="str">
            <v>E1539298</v>
          </cell>
          <cell r="H25604">
            <v>0</v>
          </cell>
        </row>
        <row r="25605">
          <cell r="B25605">
            <v>211812</v>
          </cell>
          <cell r="D25605" t="str">
            <v>021116</v>
          </cell>
          <cell r="F25605" t="str">
            <v>E1539313</v>
          </cell>
          <cell r="H25605">
            <v>0</v>
          </cell>
        </row>
        <row r="25606">
          <cell r="B25606">
            <v>211812</v>
          </cell>
          <cell r="D25606" t="str">
            <v>021116</v>
          </cell>
          <cell r="F25606" t="str">
            <v>E1539321</v>
          </cell>
          <cell r="H25606">
            <v>0</v>
          </cell>
        </row>
        <row r="25607">
          <cell r="B25607">
            <v>211812</v>
          </cell>
          <cell r="D25607" t="str">
            <v>021116</v>
          </cell>
          <cell r="F25607" t="str">
            <v>E1539347</v>
          </cell>
          <cell r="H25607">
            <v>2500.77</v>
          </cell>
        </row>
        <row r="25608">
          <cell r="B25608">
            <v>211812</v>
          </cell>
          <cell r="D25608" t="str">
            <v>021116</v>
          </cell>
          <cell r="F25608" t="str">
            <v>E1539355</v>
          </cell>
          <cell r="H25608">
            <v>0</v>
          </cell>
        </row>
        <row r="25609">
          <cell r="B25609">
            <v>211812</v>
          </cell>
          <cell r="D25609" t="str">
            <v>021116</v>
          </cell>
          <cell r="F25609" t="str">
            <v>E1539363</v>
          </cell>
          <cell r="H25609">
            <v>0</v>
          </cell>
        </row>
        <row r="25610">
          <cell r="B25610">
            <v>211812</v>
          </cell>
          <cell r="D25610" t="str">
            <v>021116</v>
          </cell>
          <cell r="F25610" t="str">
            <v>E1539389</v>
          </cell>
          <cell r="H25610">
            <v>0</v>
          </cell>
        </row>
        <row r="25611">
          <cell r="B25611">
            <v>211812</v>
          </cell>
          <cell r="D25611" t="str">
            <v>021116</v>
          </cell>
          <cell r="F25611" t="str">
            <v>E1539397</v>
          </cell>
          <cell r="H25611">
            <v>0</v>
          </cell>
        </row>
        <row r="25612">
          <cell r="B25612">
            <v>211812</v>
          </cell>
          <cell r="D25612" t="str">
            <v>021116</v>
          </cell>
          <cell r="F25612" t="str">
            <v>E1539412</v>
          </cell>
          <cell r="H25612">
            <v>0</v>
          </cell>
        </row>
        <row r="25613">
          <cell r="B25613">
            <v>211812</v>
          </cell>
          <cell r="D25613" t="str">
            <v>021116</v>
          </cell>
          <cell r="F25613" t="str">
            <v>E1539420</v>
          </cell>
          <cell r="H25613">
            <v>0</v>
          </cell>
        </row>
        <row r="25614">
          <cell r="B25614">
            <v>211812</v>
          </cell>
          <cell r="D25614" t="str">
            <v>021116</v>
          </cell>
          <cell r="F25614" t="str">
            <v>E1539438</v>
          </cell>
          <cell r="H25614">
            <v>0</v>
          </cell>
        </row>
        <row r="25615">
          <cell r="B25615">
            <v>211812</v>
          </cell>
          <cell r="D25615" t="str">
            <v>021116</v>
          </cell>
          <cell r="F25615" t="str">
            <v>E1539446</v>
          </cell>
          <cell r="H25615">
            <v>0</v>
          </cell>
        </row>
        <row r="25616">
          <cell r="B25616">
            <v>211812</v>
          </cell>
          <cell r="D25616" t="str">
            <v>021116</v>
          </cell>
          <cell r="F25616" t="str">
            <v>E1539454</v>
          </cell>
          <cell r="H25616">
            <v>3933.25</v>
          </cell>
        </row>
        <row r="25617">
          <cell r="B25617">
            <v>211812</v>
          </cell>
          <cell r="D25617" t="str">
            <v>021116</v>
          </cell>
          <cell r="F25617" t="str">
            <v>E1539462</v>
          </cell>
          <cell r="H25617">
            <v>0</v>
          </cell>
        </row>
        <row r="25618">
          <cell r="B25618">
            <v>211812</v>
          </cell>
          <cell r="D25618" t="str">
            <v>021116</v>
          </cell>
          <cell r="F25618" t="str">
            <v>E1539470</v>
          </cell>
          <cell r="H25618">
            <v>2825.56</v>
          </cell>
        </row>
        <row r="25619">
          <cell r="B25619">
            <v>211812</v>
          </cell>
          <cell r="D25619" t="str">
            <v>021116</v>
          </cell>
          <cell r="F25619" t="str">
            <v>E1539488</v>
          </cell>
          <cell r="H25619">
            <v>0</v>
          </cell>
        </row>
        <row r="25620">
          <cell r="B25620">
            <v>211812</v>
          </cell>
          <cell r="D25620" t="str">
            <v>021116</v>
          </cell>
          <cell r="F25620" t="str">
            <v>E1539496</v>
          </cell>
          <cell r="H25620">
            <v>0</v>
          </cell>
        </row>
        <row r="25621">
          <cell r="B25621">
            <v>211812</v>
          </cell>
          <cell r="D25621" t="str">
            <v>021116</v>
          </cell>
          <cell r="F25621" t="str">
            <v>E1539503</v>
          </cell>
          <cell r="H25621">
            <v>3593.77</v>
          </cell>
        </row>
        <row r="25622">
          <cell r="B25622">
            <v>211812</v>
          </cell>
          <cell r="D25622" t="str">
            <v>021116</v>
          </cell>
          <cell r="F25622" t="str">
            <v>E1539511</v>
          </cell>
          <cell r="H25622">
            <v>2289.1</v>
          </cell>
        </row>
        <row r="25623">
          <cell r="B25623">
            <v>211812</v>
          </cell>
          <cell r="D25623" t="str">
            <v>021116</v>
          </cell>
          <cell r="F25623" t="str">
            <v>E1539529</v>
          </cell>
          <cell r="H25623">
            <v>0</v>
          </cell>
        </row>
        <row r="25624">
          <cell r="B25624">
            <v>211812</v>
          </cell>
          <cell r="D25624" t="str">
            <v>021116</v>
          </cell>
          <cell r="F25624" t="str">
            <v>E1539537</v>
          </cell>
          <cell r="H25624">
            <v>0</v>
          </cell>
        </row>
        <row r="25625">
          <cell r="B25625">
            <v>211812</v>
          </cell>
          <cell r="D25625" t="str">
            <v>021116</v>
          </cell>
          <cell r="F25625" t="str">
            <v>E1539545</v>
          </cell>
          <cell r="H25625">
            <v>0</v>
          </cell>
        </row>
        <row r="25626">
          <cell r="B25626">
            <v>211812</v>
          </cell>
          <cell r="D25626" t="str">
            <v>021116</v>
          </cell>
          <cell r="F25626" t="str">
            <v>E1539553</v>
          </cell>
          <cell r="H25626">
            <v>0</v>
          </cell>
        </row>
        <row r="25627">
          <cell r="B25627">
            <v>211812</v>
          </cell>
          <cell r="D25627" t="str">
            <v>021116</v>
          </cell>
          <cell r="F25627" t="str">
            <v>E1539561</v>
          </cell>
          <cell r="H25627">
            <v>2825.56</v>
          </cell>
        </row>
        <row r="25628">
          <cell r="B25628">
            <v>211812</v>
          </cell>
          <cell r="D25628" t="str">
            <v>021116</v>
          </cell>
          <cell r="F25628" t="str">
            <v>E1539587</v>
          </cell>
          <cell r="H25628">
            <v>0</v>
          </cell>
        </row>
        <row r="25629">
          <cell r="B25629">
            <v>211812</v>
          </cell>
          <cell r="D25629" t="str">
            <v>021116</v>
          </cell>
          <cell r="F25629" t="str">
            <v>E1539595</v>
          </cell>
          <cell r="H25629">
            <v>0</v>
          </cell>
        </row>
        <row r="25630">
          <cell r="B25630">
            <v>211812</v>
          </cell>
          <cell r="D25630" t="str">
            <v>021116</v>
          </cell>
          <cell r="F25630" t="str">
            <v>E1539602</v>
          </cell>
          <cell r="H25630">
            <v>0</v>
          </cell>
        </row>
        <row r="25631">
          <cell r="B25631">
            <v>211812</v>
          </cell>
          <cell r="D25631" t="str">
            <v>021116</v>
          </cell>
          <cell r="F25631" t="str">
            <v>E1539610</v>
          </cell>
          <cell r="H25631">
            <v>0</v>
          </cell>
        </row>
        <row r="25632">
          <cell r="B25632">
            <v>211812</v>
          </cell>
          <cell r="D25632" t="str">
            <v>021116</v>
          </cell>
          <cell r="F25632" t="str">
            <v>E1539628</v>
          </cell>
          <cell r="H25632">
            <v>3933.25</v>
          </cell>
        </row>
        <row r="25633">
          <cell r="B25633">
            <v>211812</v>
          </cell>
          <cell r="D25633" t="str">
            <v>021116</v>
          </cell>
          <cell r="F25633" t="str">
            <v>E1539636</v>
          </cell>
          <cell r="H25633">
            <v>0</v>
          </cell>
        </row>
        <row r="25634">
          <cell r="B25634">
            <v>211812</v>
          </cell>
          <cell r="D25634" t="str">
            <v>021116</v>
          </cell>
          <cell r="F25634" t="str">
            <v>E1539644</v>
          </cell>
          <cell r="H25634">
            <v>0</v>
          </cell>
        </row>
        <row r="25635">
          <cell r="B25635">
            <v>211812</v>
          </cell>
          <cell r="D25635" t="str">
            <v>021116</v>
          </cell>
          <cell r="F25635" t="str">
            <v>E1539652</v>
          </cell>
          <cell r="H25635">
            <v>1786.86</v>
          </cell>
        </row>
        <row r="25636">
          <cell r="B25636">
            <v>211812</v>
          </cell>
          <cell r="D25636" t="str">
            <v>021116</v>
          </cell>
          <cell r="F25636" t="str">
            <v>E1539660</v>
          </cell>
          <cell r="H25636">
            <v>2322.91</v>
          </cell>
        </row>
        <row r="25637">
          <cell r="B25637">
            <v>211812</v>
          </cell>
          <cell r="D25637" t="str">
            <v>021116</v>
          </cell>
          <cell r="F25637" t="str">
            <v>E1539678</v>
          </cell>
          <cell r="H25637">
            <v>0</v>
          </cell>
        </row>
        <row r="25638">
          <cell r="B25638">
            <v>211812</v>
          </cell>
          <cell r="D25638" t="str">
            <v>021116</v>
          </cell>
          <cell r="F25638" t="str">
            <v>E1539686</v>
          </cell>
          <cell r="H25638">
            <v>3591.78</v>
          </cell>
        </row>
        <row r="25639">
          <cell r="B25639">
            <v>211812</v>
          </cell>
          <cell r="D25639" t="str">
            <v>021116</v>
          </cell>
          <cell r="F25639" t="str">
            <v>E1539694</v>
          </cell>
          <cell r="H25639">
            <v>0</v>
          </cell>
        </row>
        <row r="25640">
          <cell r="B25640">
            <v>211812</v>
          </cell>
          <cell r="D25640" t="str">
            <v>021116</v>
          </cell>
          <cell r="F25640" t="str">
            <v>E1539701</v>
          </cell>
          <cell r="H25640">
            <v>0</v>
          </cell>
        </row>
        <row r="25641">
          <cell r="B25641">
            <v>211812</v>
          </cell>
          <cell r="D25641" t="str">
            <v>021116</v>
          </cell>
          <cell r="F25641" t="str">
            <v>E1539719</v>
          </cell>
          <cell r="H25641">
            <v>0</v>
          </cell>
        </row>
        <row r="25642">
          <cell r="B25642">
            <v>211812</v>
          </cell>
          <cell r="D25642" t="str">
            <v>021116</v>
          </cell>
          <cell r="F25642" t="str">
            <v>E1539727</v>
          </cell>
          <cell r="H25642">
            <v>0</v>
          </cell>
        </row>
        <row r="25643">
          <cell r="B25643">
            <v>211812</v>
          </cell>
          <cell r="D25643" t="str">
            <v>021116</v>
          </cell>
          <cell r="F25643" t="str">
            <v>E1539735</v>
          </cell>
          <cell r="H25643">
            <v>0</v>
          </cell>
        </row>
        <row r="25644">
          <cell r="B25644">
            <v>211812</v>
          </cell>
          <cell r="D25644" t="str">
            <v>021116</v>
          </cell>
          <cell r="F25644" t="str">
            <v>E1539743</v>
          </cell>
          <cell r="H25644">
            <v>2798.65</v>
          </cell>
        </row>
        <row r="25645">
          <cell r="B25645">
            <v>211812</v>
          </cell>
          <cell r="D25645" t="str">
            <v>021116</v>
          </cell>
          <cell r="F25645" t="str">
            <v>E1539777</v>
          </cell>
          <cell r="H25645">
            <v>0</v>
          </cell>
        </row>
        <row r="25646">
          <cell r="B25646">
            <v>211812</v>
          </cell>
          <cell r="D25646" t="str">
            <v>021116</v>
          </cell>
          <cell r="F25646" t="str">
            <v>E1539785</v>
          </cell>
          <cell r="H25646">
            <v>0</v>
          </cell>
        </row>
        <row r="25647">
          <cell r="B25647">
            <v>211812</v>
          </cell>
          <cell r="D25647" t="str">
            <v>021116</v>
          </cell>
          <cell r="F25647" t="str">
            <v>E1539793</v>
          </cell>
          <cell r="H25647">
            <v>2757.29</v>
          </cell>
        </row>
        <row r="25648">
          <cell r="B25648">
            <v>211812</v>
          </cell>
          <cell r="D25648" t="str">
            <v>021116</v>
          </cell>
          <cell r="F25648" t="str">
            <v>E1539818</v>
          </cell>
          <cell r="H25648">
            <v>0</v>
          </cell>
        </row>
        <row r="25649">
          <cell r="B25649">
            <v>211812</v>
          </cell>
          <cell r="D25649" t="str">
            <v>021116</v>
          </cell>
          <cell r="F25649" t="str">
            <v>E1539850</v>
          </cell>
          <cell r="H25649">
            <v>0</v>
          </cell>
        </row>
        <row r="25650">
          <cell r="B25650">
            <v>211812</v>
          </cell>
          <cell r="D25650" t="str">
            <v>021116</v>
          </cell>
          <cell r="F25650" t="str">
            <v>E1539868</v>
          </cell>
          <cell r="H25650">
            <v>0</v>
          </cell>
        </row>
        <row r="25651">
          <cell r="B25651">
            <v>211812</v>
          </cell>
          <cell r="D25651" t="str">
            <v>021116</v>
          </cell>
          <cell r="F25651" t="str">
            <v>E1539876</v>
          </cell>
          <cell r="H25651">
            <v>0</v>
          </cell>
        </row>
        <row r="25652">
          <cell r="B25652">
            <v>211812</v>
          </cell>
          <cell r="D25652" t="str">
            <v>021116</v>
          </cell>
          <cell r="F25652" t="str">
            <v>E1539884</v>
          </cell>
          <cell r="H25652">
            <v>0</v>
          </cell>
        </row>
        <row r="25653">
          <cell r="B25653">
            <v>211812</v>
          </cell>
          <cell r="D25653" t="str">
            <v>021116</v>
          </cell>
          <cell r="F25653" t="str">
            <v>E1539892</v>
          </cell>
          <cell r="H25653">
            <v>0</v>
          </cell>
        </row>
        <row r="25654">
          <cell r="B25654">
            <v>211812</v>
          </cell>
          <cell r="D25654" t="str">
            <v>021116</v>
          </cell>
          <cell r="F25654" t="str">
            <v>E1539909</v>
          </cell>
          <cell r="H25654">
            <v>0</v>
          </cell>
        </row>
        <row r="25655">
          <cell r="B25655">
            <v>211812</v>
          </cell>
          <cell r="D25655" t="str">
            <v>021116</v>
          </cell>
          <cell r="F25655" t="str">
            <v>E1539917</v>
          </cell>
          <cell r="H25655">
            <v>0</v>
          </cell>
        </row>
        <row r="25656">
          <cell r="B25656">
            <v>211812</v>
          </cell>
          <cell r="D25656" t="str">
            <v>021116</v>
          </cell>
          <cell r="F25656" t="str">
            <v>E1539925</v>
          </cell>
          <cell r="H25656">
            <v>0</v>
          </cell>
        </row>
        <row r="25657">
          <cell r="B25657">
            <v>211812</v>
          </cell>
          <cell r="D25657" t="str">
            <v>021116</v>
          </cell>
          <cell r="F25657" t="str">
            <v>E1539941</v>
          </cell>
          <cell r="H25657">
            <v>1482.25</v>
          </cell>
        </row>
        <row r="25658">
          <cell r="B25658">
            <v>211812</v>
          </cell>
          <cell r="D25658" t="str">
            <v>021116</v>
          </cell>
          <cell r="F25658" t="str">
            <v>E1539967</v>
          </cell>
          <cell r="H25658">
            <v>0</v>
          </cell>
        </row>
        <row r="25659">
          <cell r="B25659">
            <v>211812</v>
          </cell>
          <cell r="D25659" t="str">
            <v>021116</v>
          </cell>
          <cell r="F25659" t="str">
            <v>E1539991</v>
          </cell>
          <cell r="H25659">
            <v>2233.79</v>
          </cell>
        </row>
        <row r="25660">
          <cell r="B25660">
            <v>211812</v>
          </cell>
          <cell r="D25660" t="str">
            <v>021116</v>
          </cell>
          <cell r="F25660" t="str">
            <v>E1540005</v>
          </cell>
          <cell r="H25660">
            <v>0</v>
          </cell>
        </row>
        <row r="25661">
          <cell r="B25661">
            <v>211812</v>
          </cell>
          <cell r="D25661" t="str">
            <v>021116</v>
          </cell>
          <cell r="F25661" t="str">
            <v>E1540013</v>
          </cell>
          <cell r="H25661">
            <v>0</v>
          </cell>
        </row>
        <row r="25662">
          <cell r="B25662">
            <v>211812</v>
          </cell>
          <cell r="D25662" t="str">
            <v>021116</v>
          </cell>
          <cell r="F25662" t="str">
            <v>E1540021</v>
          </cell>
          <cell r="H25662">
            <v>2267.3000000000002</v>
          </cell>
        </row>
        <row r="25663">
          <cell r="B25663">
            <v>211812</v>
          </cell>
          <cell r="D25663" t="str">
            <v>021116</v>
          </cell>
          <cell r="F25663" t="str">
            <v>E1540039</v>
          </cell>
          <cell r="H25663">
            <v>2233.79</v>
          </cell>
        </row>
        <row r="25664">
          <cell r="B25664">
            <v>211812</v>
          </cell>
          <cell r="D25664" t="str">
            <v>021116</v>
          </cell>
          <cell r="F25664" t="str">
            <v>E1540047</v>
          </cell>
          <cell r="H25664">
            <v>0</v>
          </cell>
        </row>
        <row r="25665">
          <cell r="B25665">
            <v>211812</v>
          </cell>
          <cell r="D25665" t="str">
            <v>021116</v>
          </cell>
          <cell r="F25665" t="str">
            <v>E1540055</v>
          </cell>
          <cell r="H25665">
            <v>0</v>
          </cell>
        </row>
        <row r="25666">
          <cell r="B25666">
            <v>211812</v>
          </cell>
          <cell r="D25666" t="str">
            <v>021116</v>
          </cell>
          <cell r="F25666" t="str">
            <v>E1540063</v>
          </cell>
          <cell r="H25666">
            <v>2233.79</v>
          </cell>
        </row>
        <row r="25667">
          <cell r="B25667">
            <v>211812</v>
          </cell>
          <cell r="D25667" t="str">
            <v>021116</v>
          </cell>
          <cell r="F25667" t="str">
            <v>E1540071</v>
          </cell>
          <cell r="H25667">
            <v>0</v>
          </cell>
        </row>
        <row r="25668">
          <cell r="B25668">
            <v>211812</v>
          </cell>
          <cell r="D25668" t="str">
            <v>021116</v>
          </cell>
          <cell r="F25668" t="str">
            <v>E1540097</v>
          </cell>
          <cell r="H25668">
            <v>0</v>
          </cell>
        </row>
        <row r="25669">
          <cell r="B25669">
            <v>211812</v>
          </cell>
          <cell r="D25669" t="str">
            <v>021116</v>
          </cell>
          <cell r="F25669" t="str">
            <v>E1540104</v>
          </cell>
          <cell r="H25669">
            <v>0</v>
          </cell>
        </row>
        <row r="25670">
          <cell r="B25670">
            <v>211812</v>
          </cell>
          <cell r="D25670" t="str">
            <v>021116</v>
          </cell>
          <cell r="F25670" t="str">
            <v>E1540120</v>
          </cell>
          <cell r="H25670">
            <v>2757.29</v>
          </cell>
        </row>
        <row r="25671">
          <cell r="B25671">
            <v>211812</v>
          </cell>
          <cell r="D25671" t="str">
            <v>021116</v>
          </cell>
          <cell r="F25671" t="str">
            <v>E1540138</v>
          </cell>
          <cell r="H25671">
            <v>0</v>
          </cell>
        </row>
        <row r="25672">
          <cell r="B25672">
            <v>211812</v>
          </cell>
          <cell r="D25672" t="str">
            <v>021116</v>
          </cell>
          <cell r="F25672" t="str">
            <v>E1540146</v>
          </cell>
          <cell r="H25672">
            <v>0</v>
          </cell>
        </row>
        <row r="25673">
          <cell r="B25673">
            <v>211812</v>
          </cell>
          <cell r="D25673" t="str">
            <v>021116</v>
          </cell>
          <cell r="F25673" t="str">
            <v>E1540154</v>
          </cell>
          <cell r="H25673">
            <v>0</v>
          </cell>
        </row>
        <row r="25674">
          <cell r="B25674">
            <v>211812</v>
          </cell>
          <cell r="D25674" t="str">
            <v>021116</v>
          </cell>
          <cell r="F25674" t="str">
            <v>E1540162</v>
          </cell>
          <cell r="H25674">
            <v>0</v>
          </cell>
        </row>
        <row r="25675">
          <cell r="B25675">
            <v>211812</v>
          </cell>
          <cell r="D25675" t="str">
            <v>021116</v>
          </cell>
          <cell r="F25675" t="str">
            <v>E1540170</v>
          </cell>
          <cell r="H25675">
            <v>0</v>
          </cell>
        </row>
        <row r="25676">
          <cell r="B25676">
            <v>211812</v>
          </cell>
          <cell r="D25676" t="str">
            <v>021116</v>
          </cell>
          <cell r="F25676" t="str">
            <v>E1540188</v>
          </cell>
          <cell r="H25676">
            <v>0</v>
          </cell>
        </row>
        <row r="25677">
          <cell r="B25677">
            <v>211812</v>
          </cell>
          <cell r="D25677" t="str">
            <v>021116</v>
          </cell>
          <cell r="F25677" t="str">
            <v>E1540196</v>
          </cell>
          <cell r="H25677">
            <v>0</v>
          </cell>
        </row>
        <row r="25678">
          <cell r="B25678">
            <v>211812</v>
          </cell>
          <cell r="D25678" t="str">
            <v>021116</v>
          </cell>
          <cell r="F25678" t="str">
            <v>E1540211</v>
          </cell>
          <cell r="H25678">
            <v>3393.58</v>
          </cell>
        </row>
        <row r="25679">
          <cell r="B25679">
            <v>211812</v>
          </cell>
          <cell r="D25679" t="str">
            <v>021116</v>
          </cell>
          <cell r="F25679" t="str">
            <v>E1540229</v>
          </cell>
          <cell r="H25679">
            <v>0</v>
          </cell>
        </row>
        <row r="25680">
          <cell r="B25680">
            <v>211812</v>
          </cell>
          <cell r="D25680" t="str">
            <v>021116</v>
          </cell>
          <cell r="F25680" t="str">
            <v>E1540237</v>
          </cell>
          <cell r="H25680">
            <v>0</v>
          </cell>
        </row>
        <row r="25681">
          <cell r="B25681">
            <v>211812</v>
          </cell>
          <cell r="D25681" t="str">
            <v>021116</v>
          </cell>
          <cell r="F25681" t="str">
            <v>E1540245</v>
          </cell>
          <cell r="H25681">
            <v>0</v>
          </cell>
        </row>
        <row r="25682">
          <cell r="B25682">
            <v>211812</v>
          </cell>
          <cell r="D25682" t="str">
            <v>021116</v>
          </cell>
          <cell r="F25682" t="str">
            <v>E1540253</v>
          </cell>
          <cell r="H25682">
            <v>1504.48</v>
          </cell>
        </row>
        <row r="25683">
          <cell r="B25683">
            <v>211812</v>
          </cell>
          <cell r="D25683" t="str">
            <v>021116</v>
          </cell>
          <cell r="F25683" t="str">
            <v>E1540261</v>
          </cell>
          <cell r="H25683">
            <v>2757.29</v>
          </cell>
        </row>
        <row r="25684">
          <cell r="B25684">
            <v>211812</v>
          </cell>
          <cell r="D25684" t="str">
            <v>021116</v>
          </cell>
          <cell r="F25684" t="str">
            <v>E1540279</v>
          </cell>
          <cell r="H25684">
            <v>0</v>
          </cell>
        </row>
        <row r="25685">
          <cell r="B25685">
            <v>211812</v>
          </cell>
          <cell r="D25685" t="str">
            <v>021116</v>
          </cell>
          <cell r="F25685" t="str">
            <v>E1540287</v>
          </cell>
          <cell r="H25685">
            <v>0</v>
          </cell>
        </row>
        <row r="25686">
          <cell r="B25686">
            <v>211812</v>
          </cell>
          <cell r="D25686" t="str">
            <v>021116</v>
          </cell>
          <cell r="F25686" t="str">
            <v>E1540295</v>
          </cell>
          <cell r="H25686">
            <v>0</v>
          </cell>
        </row>
        <row r="25687">
          <cell r="B25687">
            <v>211812</v>
          </cell>
          <cell r="D25687" t="str">
            <v>021116</v>
          </cell>
          <cell r="F25687" t="str">
            <v>E1540310</v>
          </cell>
          <cell r="H25687">
            <v>0</v>
          </cell>
        </row>
        <row r="25688">
          <cell r="B25688">
            <v>211812</v>
          </cell>
          <cell r="D25688" t="str">
            <v>021116</v>
          </cell>
          <cell r="F25688" t="str">
            <v>E1540352</v>
          </cell>
          <cell r="H25688">
            <v>0</v>
          </cell>
        </row>
        <row r="25689">
          <cell r="B25689">
            <v>211812</v>
          </cell>
          <cell r="D25689" t="str">
            <v>021116</v>
          </cell>
          <cell r="F25689" t="str">
            <v>E1540360</v>
          </cell>
          <cell r="H25689">
            <v>0</v>
          </cell>
        </row>
        <row r="25690">
          <cell r="B25690">
            <v>211812</v>
          </cell>
          <cell r="D25690" t="str">
            <v>021116</v>
          </cell>
          <cell r="F25690" t="str">
            <v>E1540378</v>
          </cell>
          <cell r="H25690">
            <v>0</v>
          </cell>
        </row>
        <row r="25691">
          <cell r="B25691">
            <v>211812</v>
          </cell>
          <cell r="D25691" t="str">
            <v>021116</v>
          </cell>
          <cell r="F25691" t="str">
            <v>E1540386</v>
          </cell>
          <cell r="H25691">
            <v>1467.99</v>
          </cell>
        </row>
        <row r="25692">
          <cell r="B25692">
            <v>211812</v>
          </cell>
          <cell r="D25692" t="str">
            <v>021116</v>
          </cell>
          <cell r="F25692" t="str">
            <v>E1540394</v>
          </cell>
          <cell r="H25692">
            <v>0</v>
          </cell>
        </row>
        <row r="25693">
          <cell r="B25693">
            <v>211812</v>
          </cell>
          <cell r="D25693" t="str">
            <v>021116</v>
          </cell>
          <cell r="F25693" t="str">
            <v>E1540401</v>
          </cell>
          <cell r="H25693">
            <v>3895.79</v>
          </cell>
        </row>
        <row r="25694">
          <cell r="B25694">
            <v>211812</v>
          </cell>
          <cell r="D25694" t="str">
            <v>021116</v>
          </cell>
          <cell r="F25694" t="str">
            <v>E1540419</v>
          </cell>
          <cell r="H25694">
            <v>0</v>
          </cell>
        </row>
        <row r="25695">
          <cell r="B25695">
            <v>211812</v>
          </cell>
          <cell r="D25695" t="str">
            <v>021116</v>
          </cell>
          <cell r="F25695" t="str">
            <v>E1540427</v>
          </cell>
          <cell r="H25695">
            <v>3895.79</v>
          </cell>
        </row>
        <row r="25696">
          <cell r="B25696">
            <v>211812</v>
          </cell>
          <cell r="D25696" t="str">
            <v>021116</v>
          </cell>
          <cell r="F25696" t="str">
            <v>E1540435</v>
          </cell>
          <cell r="H25696">
            <v>0</v>
          </cell>
        </row>
        <row r="25697">
          <cell r="B25697">
            <v>211812</v>
          </cell>
          <cell r="D25697" t="str">
            <v>021116</v>
          </cell>
          <cell r="F25697" t="str">
            <v>E1540443</v>
          </cell>
          <cell r="H25697">
            <v>0</v>
          </cell>
        </row>
        <row r="25698">
          <cell r="B25698">
            <v>211812</v>
          </cell>
          <cell r="D25698" t="str">
            <v>021116</v>
          </cell>
          <cell r="F25698" t="str">
            <v>E1540451</v>
          </cell>
          <cell r="H25698">
            <v>0</v>
          </cell>
        </row>
        <row r="25699">
          <cell r="B25699">
            <v>211812</v>
          </cell>
          <cell r="D25699" t="str">
            <v>021116</v>
          </cell>
          <cell r="F25699" t="str">
            <v>E1540469</v>
          </cell>
          <cell r="H25699">
            <v>0</v>
          </cell>
        </row>
        <row r="25700">
          <cell r="B25700">
            <v>211812</v>
          </cell>
          <cell r="D25700" t="str">
            <v>021116</v>
          </cell>
          <cell r="F25700" t="str">
            <v>E1540477</v>
          </cell>
          <cell r="H25700">
            <v>0</v>
          </cell>
        </row>
        <row r="25701">
          <cell r="B25701">
            <v>211812</v>
          </cell>
          <cell r="D25701" t="str">
            <v>021116</v>
          </cell>
          <cell r="F25701" t="str">
            <v>E1540500</v>
          </cell>
          <cell r="H25701">
            <v>0</v>
          </cell>
        </row>
        <row r="25702">
          <cell r="B25702">
            <v>211812</v>
          </cell>
          <cell r="D25702" t="str">
            <v>021116</v>
          </cell>
          <cell r="F25702" t="str">
            <v>E1540518</v>
          </cell>
          <cell r="H25702">
            <v>1701.78</v>
          </cell>
        </row>
        <row r="25703">
          <cell r="B25703">
            <v>211812</v>
          </cell>
          <cell r="D25703" t="str">
            <v>021116</v>
          </cell>
          <cell r="F25703" t="str">
            <v>E1540526</v>
          </cell>
          <cell r="H25703">
            <v>0</v>
          </cell>
        </row>
        <row r="25704">
          <cell r="B25704">
            <v>211812</v>
          </cell>
          <cell r="D25704" t="str">
            <v>021116</v>
          </cell>
          <cell r="F25704" t="str">
            <v>E1540534</v>
          </cell>
          <cell r="H25704">
            <v>2245.5</v>
          </cell>
        </row>
        <row r="25705">
          <cell r="B25705">
            <v>211812</v>
          </cell>
          <cell r="D25705" t="str">
            <v>021116</v>
          </cell>
          <cell r="F25705" t="str">
            <v>E1540542</v>
          </cell>
          <cell r="H25705">
            <v>0</v>
          </cell>
        </row>
        <row r="25706">
          <cell r="B25706">
            <v>211812</v>
          </cell>
          <cell r="D25706" t="str">
            <v>021116</v>
          </cell>
          <cell r="F25706" t="str">
            <v>E1540568</v>
          </cell>
          <cell r="H25706">
            <v>4609.37</v>
          </cell>
        </row>
        <row r="25707">
          <cell r="B25707">
            <v>211812</v>
          </cell>
          <cell r="D25707" t="str">
            <v>021116</v>
          </cell>
          <cell r="F25707" t="str">
            <v>E1540576</v>
          </cell>
          <cell r="H25707">
            <v>2245.5</v>
          </cell>
        </row>
        <row r="25708">
          <cell r="B25708">
            <v>211812</v>
          </cell>
          <cell r="D25708" t="str">
            <v>021116</v>
          </cell>
          <cell r="F25708" t="str">
            <v>E1540592</v>
          </cell>
          <cell r="H25708">
            <v>0</v>
          </cell>
        </row>
        <row r="25709">
          <cell r="B25709">
            <v>211812</v>
          </cell>
          <cell r="D25709" t="str">
            <v>021116</v>
          </cell>
          <cell r="F25709" t="str">
            <v>E1540617</v>
          </cell>
          <cell r="H25709">
            <v>0</v>
          </cell>
        </row>
        <row r="25710">
          <cell r="B25710">
            <v>211812</v>
          </cell>
          <cell r="D25710" t="str">
            <v>021116</v>
          </cell>
          <cell r="F25710" t="str">
            <v>E1540625</v>
          </cell>
          <cell r="H25710">
            <v>3858.33</v>
          </cell>
        </row>
        <row r="25711">
          <cell r="B25711">
            <v>211812</v>
          </cell>
          <cell r="D25711" t="str">
            <v>021116</v>
          </cell>
          <cell r="F25711" t="str">
            <v>E1540641</v>
          </cell>
          <cell r="H25711">
            <v>0</v>
          </cell>
        </row>
        <row r="25712">
          <cell r="B25712">
            <v>211812</v>
          </cell>
          <cell r="D25712" t="str">
            <v>021116</v>
          </cell>
          <cell r="F25712" t="str">
            <v>E1540659</v>
          </cell>
          <cell r="H25712">
            <v>0</v>
          </cell>
        </row>
        <row r="25713">
          <cell r="B25713">
            <v>211812</v>
          </cell>
          <cell r="D25713" t="str">
            <v>021116</v>
          </cell>
          <cell r="F25713" t="str">
            <v>E1540667</v>
          </cell>
          <cell r="H25713">
            <v>3858.33</v>
          </cell>
        </row>
        <row r="25714">
          <cell r="B25714">
            <v>211812</v>
          </cell>
          <cell r="D25714" t="str">
            <v>021116</v>
          </cell>
          <cell r="F25714" t="str">
            <v>E1540675</v>
          </cell>
          <cell r="H25714">
            <v>0</v>
          </cell>
        </row>
        <row r="25715">
          <cell r="B25715">
            <v>211812</v>
          </cell>
          <cell r="D25715" t="str">
            <v>021116</v>
          </cell>
          <cell r="F25715" t="str">
            <v>E1540691</v>
          </cell>
          <cell r="H25715">
            <v>0</v>
          </cell>
        </row>
        <row r="25716">
          <cell r="B25716">
            <v>211812</v>
          </cell>
          <cell r="D25716" t="str">
            <v>021116</v>
          </cell>
          <cell r="F25716" t="str">
            <v>E1540708</v>
          </cell>
          <cell r="H25716">
            <v>0</v>
          </cell>
        </row>
        <row r="25717">
          <cell r="B25717">
            <v>211812</v>
          </cell>
          <cell r="D25717" t="str">
            <v>021116</v>
          </cell>
          <cell r="F25717" t="str">
            <v>E1540716</v>
          </cell>
          <cell r="H25717">
            <v>3858.33</v>
          </cell>
        </row>
        <row r="25718">
          <cell r="B25718">
            <v>211812</v>
          </cell>
          <cell r="D25718" t="str">
            <v>021116</v>
          </cell>
          <cell r="F25718" t="str">
            <v>E1540724</v>
          </cell>
          <cell r="H25718">
            <v>0</v>
          </cell>
        </row>
        <row r="25719">
          <cell r="B25719">
            <v>211812</v>
          </cell>
          <cell r="D25719" t="str">
            <v>021116</v>
          </cell>
          <cell r="F25719" t="str">
            <v>E1540732</v>
          </cell>
          <cell r="H25719">
            <v>0</v>
          </cell>
        </row>
        <row r="25720">
          <cell r="B25720">
            <v>211812</v>
          </cell>
          <cell r="D25720" t="str">
            <v>021116</v>
          </cell>
          <cell r="F25720" t="str">
            <v>E1540740</v>
          </cell>
          <cell r="H25720">
            <v>4609.37</v>
          </cell>
        </row>
        <row r="25721">
          <cell r="B25721">
            <v>211812</v>
          </cell>
          <cell r="D25721" t="str">
            <v>021116</v>
          </cell>
          <cell r="F25721" t="str">
            <v>E1540758</v>
          </cell>
          <cell r="H25721">
            <v>0</v>
          </cell>
        </row>
        <row r="25722">
          <cell r="B25722">
            <v>211812</v>
          </cell>
          <cell r="D25722" t="str">
            <v>021116</v>
          </cell>
          <cell r="F25722" t="str">
            <v>E1540766</v>
          </cell>
          <cell r="H25722">
            <v>0</v>
          </cell>
        </row>
        <row r="25723">
          <cell r="B25723">
            <v>211812</v>
          </cell>
          <cell r="D25723" t="str">
            <v>021116</v>
          </cell>
          <cell r="F25723" t="str">
            <v>E1540774</v>
          </cell>
          <cell r="H25723">
            <v>2771.74</v>
          </cell>
        </row>
        <row r="25724">
          <cell r="B25724">
            <v>211812</v>
          </cell>
          <cell r="D25724" t="str">
            <v>021116</v>
          </cell>
          <cell r="F25724" t="str">
            <v>E1540782</v>
          </cell>
          <cell r="H25724">
            <v>2771.74</v>
          </cell>
        </row>
        <row r="25725">
          <cell r="B25725">
            <v>211812</v>
          </cell>
          <cell r="D25725" t="str">
            <v>021116</v>
          </cell>
          <cell r="F25725" t="str">
            <v>E1540790</v>
          </cell>
          <cell r="H25725">
            <v>0</v>
          </cell>
        </row>
        <row r="25726">
          <cell r="B25726">
            <v>211812</v>
          </cell>
          <cell r="D25726" t="str">
            <v>021116</v>
          </cell>
          <cell r="F25726" t="str">
            <v>E1540815</v>
          </cell>
          <cell r="H25726">
            <v>2212.31</v>
          </cell>
        </row>
        <row r="25727">
          <cell r="B25727">
            <v>211812</v>
          </cell>
          <cell r="D25727" t="str">
            <v>021116</v>
          </cell>
          <cell r="F25727" t="str">
            <v>E1540823</v>
          </cell>
          <cell r="H25727">
            <v>0</v>
          </cell>
        </row>
        <row r="25728">
          <cell r="B25728">
            <v>211812</v>
          </cell>
          <cell r="D25728" t="str">
            <v>021116</v>
          </cell>
          <cell r="F25728" t="str">
            <v>E1540831</v>
          </cell>
          <cell r="H25728">
            <v>2212.31</v>
          </cell>
        </row>
        <row r="25729">
          <cell r="B25729">
            <v>211812</v>
          </cell>
          <cell r="D25729" t="str">
            <v>021116</v>
          </cell>
          <cell r="F25729" t="str">
            <v>E1540849</v>
          </cell>
          <cell r="H25729">
            <v>2245.5</v>
          </cell>
        </row>
        <row r="25730">
          <cell r="B25730">
            <v>211812</v>
          </cell>
          <cell r="D25730" t="str">
            <v>021116</v>
          </cell>
          <cell r="F25730" t="str">
            <v>E1540857</v>
          </cell>
          <cell r="H25730">
            <v>2212.31</v>
          </cell>
        </row>
        <row r="25731">
          <cell r="B25731">
            <v>211812</v>
          </cell>
          <cell r="D25731" t="str">
            <v>021116</v>
          </cell>
          <cell r="F25731" t="str">
            <v>E1540865</v>
          </cell>
          <cell r="H25731">
            <v>0</v>
          </cell>
        </row>
        <row r="25732">
          <cell r="B25732">
            <v>211812</v>
          </cell>
          <cell r="D25732" t="str">
            <v>021116</v>
          </cell>
          <cell r="F25732" t="str">
            <v>E1540873</v>
          </cell>
          <cell r="H25732">
            <v>0</v>
          </cell>
        </row>
        <row r="25733">
          <cell r="B25733">
            <v>211812</v>
          </cell>
          <cell r="D25733" t="str">
            <v>021116</v>
          </cell>
          <cell r="F25733" t="str">
            <v>E1540899</v>
          </cell>
          <cell r="H25733">
            <v>0</v>
          </cell>
        </row>
        <row r="25734">
          <cell r="B25734">
            <v>211812</v>
          </cell>
          <cell r="D25734" t="str">
            <v>021116</v>
          </cell>
          <cell r="F25734" t="str">
            <v>E1540906</v>
          </cell>
          <cell r="H25734">
            <v>0</v>
          </cell>
        </row>
        <row r="25735">
          <cell r="B25735">
            <v>211812</v>
          </cell>
          <cell r="D25735" t="str">
            <v>021116</v>
          </cell>
          <cell r="F25735" t="str">
            <v>E1540922</v>
          </cell>
          <cell r="H25735">
            <v>2212.31</v>
          </cell>
        </row>
        <row r="25736">
          <cell r="B25736">
            <v>211812</v>
          </cell>
          <cell r="D25736" t="str">
            <v>021116</v>
          </cell>
          <cell r="F25736" t="str">
            <v>E1540930</v>
          </cell>
          <cell r="H25736">
            <v>0</v>
          </cell>
        </row>
        <row r="25737">
          <cell r="B25737">
            <v>211812</v>
          </cell>
          <cell r="D25737" t="str">
            <v>021116</v>
          </cell>
          <cell r="F25737" t="str">
            <v>E1540948</v>
          </cell>
          <cell r="H25737">
            <v>0</v>
          </cell>
        </row>
        <row r="25738">
          <cell r="B25738">
            <v>211812</v>
          </cell>
          <cell r="D25738" t="str">
            <v>021116</v>
          </cell>
          <cell r="F25738" t="str">
            <v>E1540956</v>
          </cell>
          <cell r="H25738">
            <v>1467.99</v>
          </cell>
        </row>
        <row r="25739">
          <cell r="B25739">
            <v>211812</v>
          </cell>
          <cell r="D25739" t="str">
            <v>021116</v>
          </cell>
          <cell r="F25739" t="str">
            <v>E1540964</v>
          </cell>
          <cell r="H25739">
            <v>2212.31</v>
          </cell>
        </row>
        <row r="25740">
          <cell r="B25740">
            <v>211812</v>
          </cell>
          <cell r="D25740" t="str">
            <v>021116</v>
          </cell>
          <cell r="F25740" t="str">
            <v>E1540980</v>
          </cell>
          <cell r="H25740">
            <v>0</v>
          </cell>
        </row>
        <row r="25741">
          <cell r="B25741">
            <v>211812</v>
          </cell>
          <cell r="D25741" t="str">
            <v>021116</v>
          </cell>
          <cell r="F25741" t="str">
            <v>E1540998</v>
          </cell>
          <cell r="H25741">
            <v>0</v>
          </cell>
        </row>
        <row r="25742">
          <cell r="B25742">
            <v>211812</v>
          </cell>
          <cell r="D25742" t="str">
            <v>021116</v>
          </cell>
          <cell r="F25742" t="str">
            <v>E1541003</v>
          </cell>
          <cell r="H25742">
            <v>0</v>
          </cell>
        </row>
        <row r="25743">
          <cell r="B25743">
            <v>211812</v>
          </cell>
          <cell r="D25743" t="str">
            <v>021116</v>
          </cell>
          <cell r="F25743" t="str">
            <v>E1541011</v>
          </cell>
          <cell r="H25743">
            <v>3858.33</v>
          </cell>
        </row>
        <row r="25744">
          <cell r="B25744">
            <v>211812</v>
          </cell>
          <cell r="D25744" t="str">
            <v>021116</v>
          </cell>
          <cell r="F25744" t="str">
            <v>E1541053</v>
          </cell>
          <cell r="H25744">
            <v>0</v>
          </cell>
        </row>
        <row r="25745">
          <cell r="B25745">
            <v>211812</v>
          </cell>
          <cell r="D25745" t="str">
            <v>021116</v>
          </cell>
          <cell r="F25745" t="str">
            <v>E1541061</v>
          </cell>
          <cell r="H25745">
            <v>0</v>
          </cell>
        </row>
        <row r="25746">
          <cell r="B25746">
            <v>211812</v>
          </cell>
          <cell r="D25746" t="str">
            <v>021116</v>
          </cell>
          <cell r="F25746" t="str">
            <v>E1541079</v>
          </cell>
          <cell r="H25746">
            <v>2212.31</v>
          </cell>
        </row>
        <row r="25747">
          <cell r="B25747">
            <v>211812</v>
          </cell>
          <cell r="D25747" t="str">
            <v>021116</v>
          </cell>
          <cell r="F25747" t="str">
            <v>E1541087</v>
          </cell>
          <cell r="H25747">
            <v>0</v>
          </cell>
        </row>
        <row r="25748">
          <cell r="B25748">
            <v>211812</v>
          </cell>
          <cell r="D25748" t="str">
            <v>021116</v>
          </cell>
          <cell r="F25748" t="str">
            <v>E1541095</v>
          </cell>
          <cell r="H25748">
            <v>0</v>
          </cell>
        </row>
        <row r="25749">
          <cell r="B25749">
            <v>211812</v>
          </cell>
          <cell r="D25749" t="str">
            <v>021116</v>
          </cell>
          <cell r="F25749" t="str">
            <v>E1541128</v>
          </cell>
          <cell r="H25749">
            <v>0</v>
          </cell>
        </row>
        <row r="25750">
          <cell r="B25750">
            <v>211812</v>
          </cell>
          <cell r="D25750" t="str">
            <v>021116</v>
          </cell>
          <cell r="F25750" t="str">
            <v>E1541136</v>
          </cell>
          <cell r="H25750">
            <v>4609.37</v>
          </cell>
        </row>
        <row r="25751">
          <cell r="B25751">
            <v>211812</v>
          </cell>
          <cell r="D25751" t="str">
            <v>021116</v>
          </cell>
          <cell r="F25751" t="str">
            <v>E1541144</v>
          </cell>
          <cell r="H25751">
            <v>0</v>
          </cell>
        </row>
        <row r="25752">
          <cell r="B25752">
            <v>211812</v>
          </cell>
          <cell r="D25752" t="str">
            <v>021116</v>
          </cell>
          <cell r="F25752" t="str">
            <v>E1541152</v>
          </cell>
          <cell r="H25752">
            <v>3538.76</v>
          </cell>
        </row>
        <row r="25753">
          <cell r="B25753">
            <v>211812</v>
          </cell>
          <cell r="D25753" t="str">
            <v>021116</v>
          </cell>
          <cell r="F25753" t="str">
            <v>E1541178</v>
          </cell>
          <cell r="H25753">
            <v>0</v>
          </cell>
        </row>
        <row r="25754">
          <cell r="B25754">
            <v>211812</v>
          </cell>
          <cell r="D25754" t="str">
            <v>021116</v>
          </cell>
          <cell r="F25754" t="str">
            <v>E1541194</v>
          </cell>
          <cell r="H25754">
            <v>2967.95</v>
          </cell>
        </row>
        <row r="25755">
          <cell r="B25755">
            <v>211812</v>
          </cell>
          <cell r="D25755" t="str">
            <v>021116</v>
          </cell>
          <cell r="F25755" t="str">
            <v>E1541227</v>
          </cell>
          <cell r="H25755">
            <v>0</v>
          </cell>
        </row>
        <row r="25756">
          <cell r="B25756">
            <v>211812</v>
          </cell>
          <cell r="D25756" t="str">
            <v>021116</v>
          </cell>
          <cell r="F25756" t="str">
            <v>E1541235</v>
          </cell>
          <cell r="H25756">
            <v>0</v>
          </cell>
        </row>
        <row r="25757">
          <cell r="B25757">
            <v>211812</v>
          </cell>
          <cell r="D25757" t="str">
            <v>021116</v>
          </cell>
          <cell r="F25757" t="str">
            <v>E1541251</v>
          </cell>
          <cell r="H25757">
            <v>0</v>
          </cell>
        </row>
        <row r="25758">
          <cell r="B25758">
            <v>211812</v>
          </cell>
          <cell r="D25758" t="str">
            <v>021116</v>
          </cell>
          <cell r="F25758" t="str">
            <v>E1541277</v>
          </cell>
          <cell r="H25758">
            <v>0</v>
          </cell>
        </row>
        <row r="25759">
          <cell r="B25759">
            <v>211812</v>
          </cell>
          <cell r="D25759" t="str">
            <v>021116</v>
          </cell>
          <cell r="F25759" t="str">
            <v>E1541285</v>
          </cell>
          <cell r="H25759">
            <v>0</v>
          </cell>
        </row>
        <row r="25760">
          <cell r="B25760">
            <v>211812</v>
          </cell>
          <cell r="D25760" t="str">
            <v>021116</v>
          </cell>
          <cell r="F25760" t="str">
            <v>E1541293</v>
          </cell>
          <cell r="H25760">
            <v>2212.31</v>
          </cell>
        </row>
        <row r="25761">
          <cell r="B25761">
            <v>211812</v>
          </cell>
          <cell r="D25761" t="str">
            <v>021116</v>
          </cell>
          <cell r="F25761" t="str">
            <v>E1541300</v>
          </cell>
          <cell r="H25761">
            <v>0</v>
          </cell>
        </row>
        <row r="25762">
          <cell r="B25762">
            <v>211812</v>
          </cell>
          <cell r="D25762" t="str">
            <v>021116</v>
          </cell>
          <cell r="F25762" t="str">
            <v>E1541318</v>
          </cell>
          <cell r="H25762">
            <v>0</v>
          </cell>
        </row>
        <row r="25763">
          <cell r="B25763">
            <v>211812</v>
          </cell>
          <cell r="D25763" t="str">
            <v>021116</v>
          </cell>
          <cell r="F25763" t="str">
            <v>E1541326</v>
          </cell>
          <cell r="H25763">
            <v>2212.31</v>
          </cell>
        </row>
        <row r="25764">
          <cell r="B25764">
            <v>211812</v>
          </cell>
          <cell r="D25764" t="str">
            <v>021116</v>
          </cell>
          <cell r="F25764" t="str">
            <v>E1541334</v>
          </cell>
          <cell r="H25764">
            <v>0</v>
          </cell>
        </row>
        <row r="25765">
          <cell r="B25765">
            <v>211812</v>
          </cell>
          <cell r="D25765" t="str">
            <v>021116</v>
          </cell>
          <cell r="F25765" t="str">
            <v>E1541342</v>
          </cell>
          <cell r="H25765">
            <v>3858.33</v>
          </cell>
        </row>
        <row r="25766">
          <cell r="B25766">
            <v>211812</v>
          </cell>
          <cell r="D25766" t="str">
            <v>021116</v>
          </cell>
          <cell r="F25766" t="str">
            <v>E1541350</v>
          </cell>
          <cell r="H25766">
            <v>2730.77</v>
          </cell>
        </row>
        <row r="25767">
          <cell r="B25767">
            <v>211812</v>
          </cell>
          <cell r="D25767" t="str">
            <v>021116</v>
          </cell>
          <cell r="F25767" t="str">
            <v>E1541368</v>
          </cell>
          <cell r="H25767">
            <v>0</v>
          </cell>
        </row>
        <row r="25768">
          <cell r="B25768">
            <v>211812</v>
          </cell>
          <cell r="D25768" t="str">
            <v>021116</v>
          </cell>
          <cell r="F25768" t="str">
            <v>E1541384</v>
          </cell>
          <cell r="H25768">
            <v>0</v>
          </cell>
        </row>
        <row r="25769">
          <cell r="B25769">
            <v>211812</v>
          </cell>
          <cell r="D25769" t="str">
            <v>021116</v>
          </cell>
          <cell r="F25769" t="str">
            <v>E1541392</v>
          </cell>
          <cell r="H25769">
            <v>0</v>
          </cell>
        </row>
        <row r="25770">
          <cell r="B25770">
            <v>211812</v>
          </cell>
          <cell r="D25770" t="str">
            <v>021116</v>
          </cell>
          <cell r="F25770" t="str">
            <v>E1541409</v>
          </cell>
          <cell r="H25770">
            <v>1490.02</v>
          </cell>
        </row>
        <row r="25771">
          <cell r="B25771">
            <v>211812</v>
          </cell>
          <cell r="D25771" t="str">
            <v>021116</v>
          </cell>
          <cell r="F25771" t="str">
            <v>E1541417</v>
          </cell>
          <cell r="H25771">
            <v>0</v>
          </cell>
        </row>
        <row r="25772">
          <cell r="B25772">
            <v>211812</v>
          </cell>
          <cell r="D25772" t="str">
            <v>021116</v>
          </cell>
          <cell r="F25772" t="str">
            <v>E1541425</v>
          </cell>
          <cell r="H25772">
            <v>0</v>
          </cell>
        </row>
        <row r="25773">
          <cell r="B25773">
            <v>211812</v>
          </cell>
          <cell r="D25773" t="str">
            <v>021116</v>
          </cell>
          <cell r="F25773" t="str">
            <v>E1541433</v>
          </cell>
          <cell r="H25773">
            <v>2730.77</v>
          </cell>
        </row>
        <row r="25774">
          <cell r="B25774">
            <v>211812</v>
          </cell>
          <cell r="D25774" t="str">
            <v>021116</v>
          </cell>
          <cell r="F25774" t="str">
            <v>E1541441</v>
          </cell>
          <cell r="H25774">
            <v>1467.99</v>
          </cell>
        </row>
        <row r="25775">
          <cell r="B25775">
            <v>211812</v>
          </cell>
          <cell r="D25775" t="str">
            <v>021116</v>
          </cell>
          <cell r="F25775" t="str">
            <v>E1541467</v>
          </cell>
          <cell r="H25775">
            <v>0</v>
          </cell>
        </row>
        <row r="25776">
          <cell r="B25776">
            <v>211812</v>
          </cell>
          <cell r="D25776" t="str">
            <v>021116</v>
          </cell>
          <cell r="F25776" t="str">
            <v>E1541475</v>
          </cell>
          <cell r="H25776">
            <v>0</v>
          </cell>
        </row>
        <row r="25777">
          <cell r="B25777">
            <v>211812</v>
          </cell>
          <cell r="D25777" t="str">
            <v>021116</v>
          </cell>
          <cell r="F25777" t="str">
            <v>E1541483</v>
          </cell>
          <cell r="H25777">
            <v>0</v>
          </cell>
        </row>
        <row r="25778">
          <cell r="B25778">
            <v>211812</v>
          </cell>
          <cell r="D25778" t="str">
            <v>021116</v>
          </cell>
          <cell r="F25778" t="str">
            <v>E1541491</v>
          </cell>
          <cell r="H25778">
            <v>0</v>
          </cell>
        </row>
        <row r="25779">
          <cell r="B25779">
            <v>211812</v>
          </cell>
          <cell r="D25779" t="str">
            <v>021116</v>
          </cell>
          <cell r="F25779" t="str">
            <v>E1541508</v>
          </cell>
          <cell r="H25779">
            <v>0</v>
          </cell>
        </row>
        <row r="25780">
          <cell r="B25780">
            <v>211812</v>
          </cell>
          <cell r="D25780" t="str">
            <v>021116</v>
          </cell>
          <cell r="F25780" t="str">
            <v>E1541516</v>
          </cell>
          <cell r="H25780">
            <v>0</v>
          </cell>
        </row>
        <row r="25781">
          <cell r="B25781">
            <v>211812</v>
          </cell>
          <cell r="D25781" t="str">
            <v>021116</v>
          </cell>
          <cell r="F25781" t="str">
            <v>E1541524</v>
          </cell>
          <cell r="H25781">
            <v>1425.24</v>
          </cell>
        </row>
        <row r="25782">
          <cell r="B25782">
            <v>211812</v>
          </cell>
          <cell r="D25782" t="str">
            <v>021116</v>
          </cell>
          <cell r="F25782" t="str">
            <v>E1541532</v>
          </cell>
          <cell r="H25782">
            <v>1446.62</v>
          </cell>
        </row>
        <row r="25783">
          <cell r="B25783">
            <v>211812</v>
          </cell>
          <cell r="D25783" t="str">
            <v>021116</v>
          </cell>
          <cell r="F25783" t="str">
            <v>E1541540</v>
          </cell>
          <cell r="H25783">
            <v>0</v>
          </cell>
        </row>
        <row r="25784">
          <cell r="B25784">
            <v>211812</v>
          </cell>
          <cell r="D25784" t="str">
            <v>021116</v>
          </cell>
          <cell r="F25784" t="str">
            <v>E1541558</v>
          </cell>
          <cell r="H25784">
            <v>2180.1</v>
          </cell>
        </row>
        <row r="25785">
          <cell r="B25785">
            <v>211812</v>
          </cell>
          <cell r="D25785" t="str">
            <v>021116</v>
          </cell>
          <cell r="F25785" t="str">
            <v>E1541566</v>
          </cell>
          <cell r="H25785">
            <v>2180.1</v>
          </cell>
        </row>
        <row r="25786">
          <cell r="B25786">
            <v>211812</v>
          </cell>
          <cell r="D25786" t="str">
            <v>021116</v>
          </cell>
          <cell r="F25786" t="str">
            <v>E1541574</v>
          </cell>
          <cell r="H25786">
            <v>0</v>
          </cell>
        </row>
        <row r="25787">
          <cell r="B25787">
            <v>211812</v>
          </cell>
          <cell r="D25787" t="str">
            <v>021116</v>
          </cell>
          <cell r="F25787" t="str">
            <v>E1541582</v>
          </cell>
          <cell r="H25787">
            <v>0</v>
          </cell>
        </row>
        <row r="25788">
          <cell r="B25788">
            <v>211812</v>
          </cell>
          <cell r="D25788" t="str">
            <v>021116</v>
          </cell>
          <cell r="F25788" t="str">
            <v>E1541590</v>
          </cell>
          <cell r="H25788">
            <v>0</v>
          </cell>
        </row>
        <row r="25789">
          <cell r="B25789">
            <v>211812</v>
          </cell>
          <cell r="D25789" t="str">
            <v>021116</v>
          </cell>
          <cell r="F25789" t="str">
            <v>E1541607</v>
          </cell>
          <cell r="H25789">
            <v>0</v>
          </cell>
        </row>
        <row r="25790">
          <cell r="B25790">
            <v>211812</v>
          </cell>
          <cell r="D25790" t="str">
            <v>021116</v>
          </cell>
          <cell r="F25790" t="str">
            <v>E1541615</v>
          </cell>
          <cell r="H25790">
            <v>1446.62</v>
          </cell>
        </row>
        <row r="25791">
          <cell r="B25791">
            <v>211812</v>
          </cell>
          <cell r="D25791" t="str">
            <v>021116</v>
          </cell>
          <cell r="F25791" t="str">
            <v>E1541623</v>
          </cell>
          <cell r="H25791">
            <v>0</v>
          </cell>
        </row>
        <row r="25792">
          <cell r="B25792">
            <v>211812</v>
          </cell>
          <cell r="D25792" t="str">
            <v>021116</v>
          </cell>
          <cell r="F25792" t="str">
            <v>E1541631</v>
          </cell>
          <cell r="H25792">
            <v>1425.24</v>
          </cell>
        </row>
        <row r="25793">
          <cell r="B25793">
            <v>211812</v>
          </cell>
          <cell r="D25793" t="str">
            <v>021116</v>
          </cell>
          <cell r="F25793" t="str">
            <v>E1541657</v>
          </cell>
          <cell r="H25793">
            <v>2730.77</v>
          </cell>
        </row>
        <row r="25794">
          <cell r="B25794">
            <v>211812</v>
          </cell>
          <cell r="D25794" t="str">
            <v>021116</v>
          </cell>
          <cell r="F25794" t="str">
            <v>E1541673</v>
          </cell>
          <cell r="H25794">
            <v>0</v>
          </cell>
        </row>
        <row r="25795">
          <cell r="B25795">
            <v>211812</v>
          </cell>
          <cell r="D25795" t="str">
            <v>021116</v>
          </cell>
          <cell r="F25795" t="str">
            <v>E1541681</v>
          </cell>
          <cell r="H25795">
            <v>1446.62</v>
          </cell>
        </row>
        <row r="25796">
          <cell r="B25796">
            <v>211812</v>
          </cell>
          <cell r="D25796" t="str">
            <v>021116</v>
          </cell>
          <cell r="F25796" t="str">
            <v>E1541699</v>
          </cell>
          <cell r="H25796">
            <v>2180.1</v>
          </cell>
        </row>
        <row r="25797">
          <cell r="B25797">
            <v>211812</v>
          </cell>
          <cell r="D25797" t="str">
            <v>021116</v>
          </cell>
          <cell r="F25797" t="str">
            <v>E1541706</v>
          </cell>
          <cell r="H25797">
            <v>0</v>
          </cell>
        </row>
        <row r="25798">
          <cell r="B25798">
            <v>211812</v>
          </cell>
          <cell r="D25798" t="str">
            <v>021116</v>
          </cell>
          <cell r="F25798" t="str">
            <v>E1541714</v>
          </cell>
          <cell r="H25798">
            <v>0</v>
          </cell>
        </row>
        <row r="25799">
          <cell r="B25799">
            <v>211812</v>
          </cell>
          <cell r="D25799" t="str">
            <v>021116</v>
          </cell>
          <cell r="F25799" t="str">
            <v>E1541730</v>
          </cell>
          <cell r="H25799">
            <v>2704.26</v>
          </cell>
        </row>
        <row r="25800">
          <cell r="B25800">
            <v>211812</v>
          </cell>
          <cell r="D25800" t="str">
            <v>021116</v>
          </cell>
          <cell r="F25800" t="str">
            <v>E1541748</v>
          </cell>
          <cell r="H25800">
            <v>0</v>
          </cell>
        </row>
        <row r="25801">
          <cell r="B25801">
            <v>211812</v>
          </cell>
          <cell r="D25801" t="str">
            <v>021116</v>
          </cell>
          <cell r="F25801" t="str">
            <v>E1541756</v>
          </cell>
          <cell r="H25801">
            <v>2704.26</v>
          </cell>
        </row>
        <row r="25802">
          <cell r="B25802">
            <v>211812</v>
          </cell>
          <cell r="D25802" t="str">
            <v>021116</v>
          </cell>
          <cell r="F25802" t="str">
            <v>E1541772</v>
          </cell>
          <cell r="H25802">
            <v>0</v>
          </cell>
        </row>
        <row r="25803">
          <cell r="B25803">
            <v>211812</v>
          </cell>
          <cell r="D25803" t="str">
            <v>021116</v>
          </cell>
          <cell r="F25803" t="str">
            <v>E1541780</v>
          </cell>
          <cell r="H25803">
            <v>3820.87</v>
          </cell>
        </row>
        <row r="25804">
          <cell r="B25804">
            <v>211812</v>
          </cell>
          <cell r="D25804" t="str">
            <v>021116</v>
          </cell>
          <cell r="F25804" t="str">
            <v>E1541798</v>
          </cell>
          <cell r="H25804">
            <v>0</v>
          </cell>
        </row>
        <row r="25805">
          <cell r="B25805">
            <v>211812</v>
          </cell>
          <cell r="D25805" t="str">
            <v>021116</v>
          </cell>
          <cell r="F25805" t="str">
            <v>E1541805</v>
          </cell>
          <cell r="H25805">
            <v>3820.87</v>
          </cell>
        </row>
        <row r="25806">
          <cell r="B25806">
            <v>211812</v>
          </cell>
          <cell r="D25806" t="str">
            <v>021116</v>
          </cell>
          <cell r="F25806" t="str">
            <v>E1541813</v>
          </cell>
          <cell r="H25806">
            <v>0</v>
          </cell>
        </row>
        <row r="25807">
          <cell r="B25807">
            <v>211812</v>
          </cell>
          <cell r="D25807" t="str">
            <v>021116</v>
          </cell>
          <cell r="F25807" t="str">
            <v>E1541821</v>
          </cell>
          <cell r="H25807">
            <v>0</v>
          </cell>
        </row>
        <row r="25808">
          <cell r="B25808">
            <v>211812</v>
          </cell>
          <cell r="D25808" t="str">
            <v>021116</v>
          </cell>
          <cell r="F25808" t="str">
            <v>E1541839</v>
          </cell>
          <cell r="H25808">
            <v>3820.87</v>
          </cell>
        </row>
        <row r="25809">
          <cell r="B25809">
            <v>211812</v>
          </cell>
          <cell r="D25809" t="str">
            <v>021116</v>
          </cell>
          <cell r="F25809" t="str">
            <v>E1541855</v>
          </cell>
          <cell r="H25809">
            <v>3820.87</v>
          </cell>
        </row>
        <row r="25810">
          <cell r="B25810">
            <v>211812</v>
          </cell>
          <cell r="D25810" t="str">
            <v>021116</v>
          </cell>
          <cell r="F25810" t="str">
            <v>E1541871</v>
          </cell>
          <cell r="H25810">
            <v>0</v>
          </cell>
        </row>
        <row r="25811">
          <cell r="B25811">
            <v>211812</v>
          </cell>
          <cell r="D25811" t="str">
            <v>021116</v>
          </cell>
          <cell r="F25811" t="str">
            <v>E1541889</v>
          </cell>
          <cell r="H25811">
            <v>2096.0700000000002</v>
          </cell>
        </row>
        <row r="25812">
          <cell r="B25812">
            <v>211812</v>
          </cell>
          <cell r="D25812" t="str">
            <v>021116</v>
          </cell>
          <cell r="F25812" t="str">
            <v>E1541904</v>
          </cell>
          <cell r="H25812">
            <v>0</v>
          </cell>
        </row>
        <row r="25813">
          <cell r="B25813">
            <v>211812</v>
          </cell>
          <cell r="D25813" t="str">
            <v>021116</v>
          </cell>
          <cell r="F25813" t="str">
            <v>E1541912</v>
          </cell>
          <cell r="H25813">
            <v>1612.36</v>
          </cell>
        </row>
        <row r="25814">
          <cell r="B25814">
            <v>211812</v>
          </cell>
          <cell r="D25814" t="str">
            <v>021116</v>
          </cell>
          <cell r="F25814" t="str">
            <v>E1541920</v>
          </cell>
          <cell r="H25814">
            <v>2096.0700000000002</v>
          </cell>
        </row>
        <row r="25815">
          <cell r="B25815">
            <v>211812</v>
          </cell>
          <cell r="D25815" t="str">
            <v>021116</v>
          </cell>
          <cell r="F25815" t="str">
            <v>E1541946</v>
          </cell>
          <cell r="H25815">
            <v>0</v>
          </cell>
        </row>
        <row r="25816">
          <cell r="B25816">
            <v>211812</v>
          </cell>
          <cell r="D25816" t="str">
            <v>021116</v>
          </cell>
          <cell r="F25816" t="str">
            <v>E1541954</v>
          </cell>
          <cell r="H25816">
            <v>0</v>
          </cell>
        </row>
        <row r="25817">
          <cell r="B25817">
            <v>211812</v>
          </cell>
          <cell r="D25817" t="str">
            <v>021116</v>
          </cell>
          <cell r="F25817" t="str">
            <v>E1541962</v>
          </cell>
          <cell r="H25817">
            <v>0</v>
          </cell>
        </row>
        <row r="25818">
          <cell r="B25818">
            <v>211812</v>
          </cell>
          <cell r="D25818" t="str">
            <v>021116</v>
          </cell>
          <cell r="F25818" t="str">
            <v>E1541970</v>
          </cell>
          <cell r="H25818">
            <v>2664.9</v>
          </cell>
        </row>
        <row r="25819">
          <cell r="B25819">
            <v>211812</v>
          </cell>
          <cell r="D25819" t="str">
            <v>021116</v>
          </cell>
          <cell r="F25819" t="str">
            <v>E1541988</v>
          </cell>
          <cell r="H25819">
            <v>0</v>
          </cell>
        </row>
        <row r="25820">
          <cell r="B25820">
            <v>211812</v>
          </cell>
          <cell r="D25820" t="str">
            <v>021116</v>
          </cell>
          <cell r="F25820" t="str">
            <v>E1541996</v>
          </cell>
          <cell r="H25820">
            <v>0</v>
          </cell>
        </row>
        <row r="25821">
          <cell r="B25821">
            <v>211812</v>
          </cell>
          <cell r="D25821" t="str">
            <v>021116</v>
          </cell>
          <cell r="F25821" t="str">
            <v>E1542001</v>
          </cell>
          <cell r="H25821">
            <v>2664.9</v>
          </cell>
        </row>
        <row r="25822">
          <cell r="B25822">
            <v>211812</v>
          </cell>
          <cell r="D25822" t="str">
            <v>021116</v>
          </cell>
          <cell r="F25822" t="str">
            <v>E1542019</v>
          </cell>
          <cell r="H25822">
            <v>0</v>
          </cell>
        </row>
        <row r="25823">
          <cell r="B25823">
            <v>211812</v>
          </cell>
          <cell r="D25823" t="str">
            <v>021116</v>
          </cell>
          <cell r="F25823" t="str">
            <v>E1542027</v>
          </cell>
          <cell r="H25823">
            <v>2127.02</v>
          </cell>
        </row>
        <row r="25824">
          <cell r="B25824">
            <v>211812</v>
          </cell>
          <cell r="D25824" t="str">
            <v>021116</v>
          </cell>
          <cell r="F25824" t="str">
            <v>E1542035</v>
          </cell>
          <cell r="H25824">
            <v>3820.87</v>
          </cell>
        </row>
        <row r="25825">
          <cell r="B25825">
            <v>211812</v>
          </cell>
          <cell r="D25825" t="str">
            <v>021116</v>
          </cell>
          <cell r="F25825" t="str">
            <v>E1542043</v>
          </cell>
          <cell r="H25825">
            <v>0</v>
          </cell>
        </row>
        <row r="25826">
          <cell r="B25826">
            <v>211812</v>
          </cell>
          <cell r="D25826" t="str">
            <v>021116</v>
          </cell>
          <cell r="F25826" t="str">
            <v>E1542051</v>
          </cell>
          <cell r="H25826">
            <v>2127.02</v>
          </cell>
        </row>
        <row r="25827">
          <cell r="B25827">
            <v>211812</v>
          </cell>
          <cell r="D25827" t="str">
            <v>021116</v>
          </cell>
          <cell r="F25827" t="str">
            <v>E1542069</v>
          </cell>
          <cell r="H25827">
            <v>0</v>
          </cell>
        </row>
        <row r="25828">
          <cell r="B25828">
            <v>211812</v>
          </cell>
          <cell r="D25828" t="str">
            <v>021116</v>
          </cell>
          <cell r="F25828" t="str">
            <v>E1542077</v>
          </cell>
          <cell r="H25828">
            <v>0</v>
          </cell>
        </row>
        <row r="25829">
          <cell r="B25829">
            <v>211812</v>
          </cell>
          <cell r="D25829" t="str">
            <v>021116</v>
          </cell>
          <cell r="F25829" t="str">
            <v>E1542085</v>
          </cell>
          <cell r="H25829">
            <v>0</v>
          </cell>
        </row>
        <row r="25830">
          <cell r="B25830">
            <v>211812</v>
          </cell>
          <cell r="D25830" t="str">
            <v>021116</v>
          </cell>
          <cell r="F25830" t="str">
            <v>E1542093</v>
          </cell>
          <cell r="H25830">
            <v>0</v>
          </cell>
        </row>
        <row r="25831">
          <cell r="B25831">
            <v>211812</v>
          </cell>
          <cell r="D25831" t="str">
            <v>021116</v>
          </cell>
          <cell r="F25831" t="str">
            <v>E1542100</v>
          </cell>
          <cell r="H25831">
            <v>0</v>
          </cell>
        </row>
        <row r="25832">
          <cell r="B25832">
            <v>211812</v>
          </cell>
          <cell r="D25832" t="str">
            <v>021116</v>
          </cell>
          <cell r="F25832" t="str">
            <v>E1542118</v>
          </cell>
          <cell r="H25832">
            <v>0</v>
          </cell>
        </row>
        <row r="25833">
          <cell r="B25833">
            <v>211812</v>
          </cell>
          <cell r="D25833" t="str">
            <v>021116</v>
          </cell>
          <cell r="F25833" t="str">
            <v>E1542126</v>
          </cell>
          <cell r="H25833">
            <v>0</v>
          </cell>
        </row>
        <row r="25834">
          <cell r="B25834">
            <v>211812</v>
          </cell>
          <cell r="D25834" t="str">
            <v>021116</v>
          </cell>
          <cell r="F25834" t="str">
            <v>E1542134</v>
          </cell>
          <cell r="H25834">
            <v>0</v>
          </cell>
        </row>
        <row r="25835">
          <cell r="B25835">
            <v>211812</v>
          </cell>
          <cell r="D25835" t="str">
            <v>021116</v>
          </cell>
          <cell r="F25835" t="str">
            <v>E1542150</v>
          </cell>
          <cell r="H25835">
            <v>0</v>
          </cell>
        </row>
        <row r="25836">
          <cell r="B25836">
            <v>211812</v>
          </cell>
          <cell r="D25836" t="str">
            <v>021116</v>
          </cell>
          <cell r="F25836" t="str">
            <v>E1542168</v>
          </cell>
          <cell r="H25836">
            <v>0</v>
          </cell>
        </row>
        <row r="25837">
          <cell r="B25837">
            <v>211812</v>
          </cell>
          <cell r="D25837" t="str">
            <v>021116</v>
          </cell>
          <cell r="F25837" t="str">
            <v>E1542176</v>
          </cell>
          <cell r="H25837">
            <v>2096.0700000000002</v>
          </cell>
        </row>
        <row r="25838">
          <cell r="B25838">
            <v>211812</v>
          </cell>
          <cell r="D25838" t="str">
            <v>021116</v>
          </cell>
          <cell r="F25838" t="str">
            <v>E1542184</v>
          </cell>
          <cell r="H25838">
            <v>0</v>
          </cell>
        </row>
        <row r="25839">
          <cell r="B25839">
            <v>211812</v>
          </cell>
          <cell r="D25839" t="str">
            <v>021116</v>
          </cell>
          <cell r="F25839" t="str">
            <v>E1542192</v>
          </cell>
          <cell r="H25839">
            <v>0</v>
          </cell>
        </row>
        <row r="25840">
          <cell r="B25840">
            <v>211812</v>
          </cell>
          <cell r="D25840" t="str">
            <v>021116</v>
          </cell>
          <cell r="F25840" t="str">
            <v>E1542209</v>
          </cell>
          <cell r="H25840">
            <v>0</v>
          </cell>
        </row>
        <row r="25841">
          <cell r="B25841">
            <v>211812</v>
          </cell>
          <cell r="D25841" t="str">
            <v>021116</v>
          </cell>
          <cell r="F25841" t="str">
            <v>E1542225</v>
          </cell>
          <cell r="H25841">
            <v>0</v>
          </cell>
        </row>
        <row r="25842">
          <cell r="B25842">
            <v>211812</v>
          </cell>
          <cell r="D25842" t="str">
            <v>021116</v>
          </cell>
          <cell r="F25842" t="str">
            <v>E1542233</v>
          </cell>
          <cell r="H25842">
            <v>0</v>
          </cell>
        </row>
        <row r="25843">
          <cell r="B25843">
            <v>211812</v>
          </cell>
          <cell r="D25843" t="str">
            <v>021116</v>
          </cell>
          <cell r="F25843" t="str">
            <v>E1542259</v>
          </cell>
          <cell r="H25843">
            <v>2664.9</v>
          </cell>
        </row>
        <row r="25844">
          <cell r="B25844">
            <v>211812</v>
          </cell>
          <cell r="D25844" t="str">
            <v>021116</v>
          </cell>
          <cell r="F25844" t="str">
            <v>E1542275</v>
          </cell>
          <cell r="H25844">
            <v>2127.02</v>
          </cell>
        </row>
        <row r="25845">
          <cell r="B25845">
            <v>211812</v>
          </cell>
          <cell r="D25845" t="str">
            <v>021116</v>
          </cell>
          <cell r="F25845" t="str">
            <v>E1542283</v>
          </cell>
          <cell r="H25845">
            <v>2096.0700000000002</v>
          </cell>
        </row>
        <row r="25846">
          <cell r="B25846">
            <v>211812</v>
          </cell>
          <cell r="D25846" t="str">
            <v>021116</v>
          </cell>
          <cell r="F25846" t="str">
            <v>E1542291</v>
          </cell>
          <cell r="H25846">
            <v>0</v>
          </cell>
        </row>
        <row r="25847">
          <cell r="B25847">
            <v>211812</v>
          </cell>
          <cell r="D25847" t="str">
            <v>021116</v>
          </cell>
          <cell r="F25847" t="str">
            <v>E1542308</v>
          </cell>
          <cell r="H25847">
            <v>3511.48</v>
          </cell>
        </row>
        <row r="25848">
          <cell r="B25848">
            <v>211812</v>
          </cell>
          <cell r="D25848" t="str">
            <v>021116</v>
          </cell>
          <cell r="F25848" t="str">
            <v>E1542316</v>
          </cell>
          <cell r="H25848">
            <v>1723.57</v>
          </cell>
        </row>
        <row r="25849">
          <cell r="B25849">
            <v>211812</v>
          </cell>
          <cell r="D25849" t="str">
            <v>021116</v>
          </cell>
          <cell r="F25849" t="str">
            <v>E1542324</v>
          </cell>
          <cell r="H25849">
            <v>2096.0700000000002</v>
          </cell>
        </row>
        <row r="25850">
          <cell r="B25850">
            <v>211812</v>
          </cell>
          <cell r="D25850" t="str">
            <v>021116</v>
          </cell>
          <cell r="F25850" t="str">
            <v>E1542332</v>
          </cell>
          <cell r="H25850">
            <v>0</v>
          </cell>
        </row>
        <row r="25851">
          <cell r="B25851">
            <v>211812</v>
          </cell>
          <cell r="D25851" t="str">
            <v>021116</v>
          </cell>
          <cell r="F25851" t="str">
            <v>E1542340</v>
          </cell>
          <cell r="H25851">
            <v>0</v>
          </cell>
        </row>
        <row r="25852">
          <cell r="B25852">
            <v>211812</v>
          </cell>
          <cell r="D25852" t="str">
            <v>021116</v>
          </cell>
          <cell r="F25852" t="str">
            <v>E1542358</v>
          </cell>
          <cell r="H25852">
            <v>3820.87</v>
          </cell>
        </row>
        <row r="25853">
          <cell r="B25853">
            <v>211812</v>
          </cell>
          <cell r="D25853" t="str">
            <v>021116</v>
          </cell>
          <cell r="F25853" t="str">
            <v>E1542366</v>
          </cell>
          <cell r="H25853">
            <v>0</v>
          </cell>
        </row>
        <row r="25854">
          <cell r="B25854">
            <v>211812</v>
          </cell>
          <cell r="D25854" t="str">
            <v>021116</v>
          </cell>
          <cell r="F25854" t="str">
            <v>E1542374</v>
          </cell>
          <cell r="H25854">
            <v>0</v>
          </cell>
        </row>
        <row r="25855">
          <cell r="B25855">
            <v>211812</v>
          </cell>
          <cell r="D25855" t="str">
            <v>021116</v>
          </cell>
          <cell r="F25855" t="str">
            <v>E1542390</v>
          </cell>
          <cell r="H25855">
            <v>2664.9</v>
          </cell>
        </row>
        <row r="25856">
          <cell r="B25856">
            <v>211812</v>
          </cell>
          <cell r="D25856" t="str">
            <v>021116</v>
          </cell>
          <cell r="F25856" t="str">
            <v>E1542407</v>
          </cell>
          <cell r="H25856">
            <v>2096.0700000000002</v>
          </cell>
        </row>
        <row r="25857">
          <cell r="B25857">
            <v>211812</v>
          </cell>
          <cell r="D25857" t="str">
            <v>021116</v>
          </cell>
          <cell r="F25857" t="str">
            <v>E1542415</v>
          </cell>
          <cell r="H25857">
            <v>0</v>
          </cell>
        </row>
        <row r="25858">
          <cell r="B25858">
            <v>211812</v>
          </cell>
          <cell r="D25858" t="str">
            <v>021116</v>
          </cell>
          <cell r="F25858" t="str">
            <v>E1542423</v>
          </cell>
          <cell r="H25858">
            <v>1612.36</v>
          </cell>
        </row>
        <row r="25859">
          <cell r="B25859">
            <v>211812</v>
          </cell>
          <cell r="D25859" t="str">
            <v>021116</v>
          </cell>
          <cell r="F25859" t="str">
            <v>E1542431</v>
          </cell>
          <cell r="H25859">
            <v>0</v>
          </cell>
        </row>
        <row r="25860">
          <cell r="B25860">
            <v>211812</v>
          </cell>
          <cell r="D25860" t="str">
            <v>021116</v>
          </cell>
          <cell r="F25860" t="str">
            <v>E1542449</v>
          </cell>
          <cell r="H25860">
            <v>0</v>
          </cell>
        </row>
        <row r="25861">
          <cell r="B25861">
            <v>211812</v>
          </cell>
          <cell r="D25861" t="str">
            <v>021116</v>
          </cell>
          <cell r="F25861" t="str">
            <v>E1542457</v>
          </cell>
          <cell r="H25861">
            <v>0</v>
          </cell>
        </row>
        <row r="25862">
          <cell r="B25862">
            <v>211812</v>
          </cell>
          <cell r="D25862" t="str">
            <v>021116</v>
          </cell>
          <cell r="F25862" t="str">
            <v>E1542465</v>
          </cell>
          <cell r="H25862">
            <v>0</v>
          </cell>
        </row>
        <row r="25863">
          <cell r="B25863">
            <v>211812</v>
          </cell>
          <cell r="D25863" t="str">
            <v>021116</v>
          </cell>
          <cell r="F25863" t="str">
            <v>E1542481</v>
          </cell>
          <cell r="H25863">
            <v>3820.87</v>
          </cell>
        </row>
        <row r="25864">
          <cell r="B25864">
            <v>211812</v>
          </cell>
          <cell r="D25864" t="str">
            <v>021116</v>
          </cell>
          <cell r="F25864" t="str">
            <v>E1542499</v>
          </cell>
          <cell r="H25864">
            <v>0</v>
          </cell>
        </row>
        <row r="25865">
          <cell r="B25865">
            <v>211812</v>
          </cell>
          <cell r="D25865" t="str">
            <v>021116</v>
          </cell>
          <cell r="F25865" t="str">
            <v>E1542506</v>
          </cell>
          <cell r="H25865">
            <v>0</v>
          </cell>
        </row>
        <row r="25866">
          <cell r="B25866">
            <v>211812</v>
          </cell>
          <cell r="D25866" t="str">
            <v>021116</v>
          </cell>
          <cell r="F25866" t="str">
            <v>E1542514</v>
          </cell>
          <cell r="H25866">
            <v>2096.0700000000002</v>
          </cell>
        </row>
        <row r="25867">
          <cell r="B25867">
            <v>211812</v>
          </cell>
          <cell r="D25867" t="str">
            <v>021116</v>
          </cell>
          <cell r="F25867" t="str">
            <v>E1542522</v>
          </cell>
          <cell r="H25867">
            <v>2096.0700000000002</v>
          </cell>
        </row>
        <row r="25868">
          <cell r="B25868">
            <v>211812</v>
          </cell>
          <cell r="D25868" t="str">
            <v>021116</v>
          </cell>
          <cell r="F25868" t="str">
            <v>E1542530</v>
          </cell>
          <cell r="H25868">
            <v>0</v>
          </cell>
        </row>
        <row r="25869">
          <cell r="B25869">
            <v>211812</v>
          </cell>
          <cell r="D25869" t="str">
            <v>021116</v>
          </cell>
          <cell r="F25869" t="str">
            <v>E1542548</v>
          </cell>
          <cell r="H25869">
            <v>2096.0700000000002</v>
          </cell>
        </row>
        <row r="25870">
          <cell r="B25870">
            <v>211812</v>
          </cell>
          <cell r="D25870" t="str">
            <v>021116</v>
          </cell>
          <cell r="F25870" t="str">
            <v>E1542556</v>
          </cell>
          <cell r="H25870">
            <v>0</v>
          </cell>
        </row>
        <row r="25871">
          <cell r="B25871">
            <v>211812</v>
          </cell>
          <cell r="D25871" t="str">
            <v>021116</v>
          </cell>
          <cell r="F25871" t="str">
            <v>E1542564</v>
          </cell>
          <cell r="H25871">
            <v>0</v>
          </cell>
        </row>
        <row r="25872">
          <cell r="B25872">
            <v>211812</v>
          </cell>
          <cell r="D25872" t="str">
            <v>021116</v>
          </cell>
          <cell r="F25872" t="str">
            <v>E1542572</v>
          </cell>
          <cell r="H25872">
            <v>2664.9</v>
          </cell>
        </row>
        <row r="25873">
          <cell r="B25873">
            <v>211812</v>
          </cell>
          <cell r="D25873" t="str">
            <v>021116</v>
          </cell>
          <cell r="F25873" t="str">
            <v>E1542580</v>
          </cell>
          <cell r="H25873">
            <v>3783.41</v>
          </cell>
        </row>
        <row r="25874">
          <cell r="B25874">
            <v>211812</v>
          </cell>
          <cell r="D25874" t="str">
            <v>021116</v>
          </cell>
          <cell r="F25874" t="str">
            <v>E1542598</v>
          </cell>
          <cell r="H25874">
            <v>0</v>
          </cell>
        </row>
        <row r="25875">
          <cell r="B25875">
            <v>211812</v>
          </cell>
          <cell r="D25875" t="str">
            <v>021116</v>
          </cell>
          <cell r="F25875" t="str">
            <v>E1542605</v>
          </cell>
          <cell r="H25875">
            <v>0</v>
          </cell>
        </row>
        <row r="25876">
          <cell r="B25876">
            <v>211812</v>
          </cell>
          <cell r="D25876" t="str">
            <v>021116</v>
          </cell>
          <cell r="F25876" t="str">
            <v>E1542613</v>
          </cell>
          <cell r="H25876">
            <v>0</v>
          </cell>
        </row>
        <row r="25877">
          <cell r="B25877">
            <v>211812</v>
          </cell>
          <cell r="D25877" t="str">
            <v>021116</v>
          </cell>
          <cell r="F25877" t="str">
            <v>E1542621</v>
          </cell>
          <cell r="H25877">
            <v>2910.32</v>
          </cell>
        </row>
        <row r="25878">
          <cell r="B25878">
            <v>211812</v>
          </cell>
          <cell r="D25878" t="str">
            <v>021116</v>
          </cell>
          <cell r="F25878" t="str">
            <v>E1700104</v>
          </cell>
          <cell r="H25878">
            <v>0</v>
          </cell>
        </row>
        <row r="25879">
          <cell r="B25879">
            <v>211812</v>
          </cell>
          <cell r="D25879" t="str">
            <v>021116</v>
          </cell>
          <cell r="F25879" t="str">
            <v>E1700120</v>
          </cell>
          <cell r="H25879">
            <v>0</v>
          </cell>
        </row>
        <row r="25880">
          <cell r="B25880">
            <v>211812</v>
          </cell>
          <cell r="D25880" t="str">
            <v>021116</v>
          </cell>
          <cell r="F25880" t="str">
            <v>E1700188</v>
          </cell>
          <cell r="H25880">
            <v>0</v>
          </cell>
        </row>
        <row r="25881">
          <cell r="B25881">
            <v>211812</v>
          </cell>
          <cell r="D25881" t="str">
            <v>021116</v>
          </cell>
          <cell r="F25881" t="str">
            <v>E1700211</v>
          </cell>
          <cell r="H25881">
            <v>0</v>
          </cell>
        </row>
        <row r="25882">
          <cell r="B25882">
            <v>211812</v>
          </cell>
          <cell r="D25882" t="str">
            <v>021116</v>
          </cell>
          <cell r="F25882" t="str">
            <v>E1700261</v>
          </cell>
          <cell r="H25882">
            <v>0</v>
          </cell>
        </row>
        <row r="25883">
          <cell r="B25883">
            <v>211812</v>
          </cell>
          <cell r="D25883" t="str">
            <v>021116</v>
          </cell>
          <cell r="F25883" t="str">
            <v>E4003357</v>
          </cell>
          <cell r="H25883">
            <v>0</v>
          </cell>
        </row>
        <row r="25884">
          <cell r="B25884">
            <v>211812</v>
          </cell>
          <cell r="D25884" t="str">
            <v>021116</v>
          </cell>
          <cell r="F25884" t="str">
            <v>E4003365</v>
          </cell>
          <cell r="H25884">
            <v>0</v>
          </cell>
        </row>
        <row r="25885">
          <cell r="B25885">
            <v>211812</v>
          </cell>
          <cell r="D25885" t="str">
            <v>021116</v>
          </cell>
          <cell r="F25885" t="str">
            <v>E4003373</v>
          </cell>
          <cell r="H25885">
            <v>0</v>
          </cell>
        </row>
        <row r="25886">
          <cell r="B25886">
            <v>211812</v>
          </cell>
          <cell r="D25886" t="str">
            <v>021116</v>
          </cell>
          <cell r="F25886" t="str">
            <v>E4003381</v>
          </cell>
          <cell r="H25886">
            <v>0</v>
          </cell>
        </row>
        <row r="25887">
          <cell r="B25887">
            <v>211812</v>
          </cell>
          <cell r="D25887" t="str">
            <v>021116</v>
          </cell>
          <cell r="F25887" t="str">
            <v>E4003399</v>
          </cell>
          <cell r="H25887">
            <v>0</v>
          </cell>
        </row>
        <row r="25888">
          <cell r="B25888">
            <v>211812</v>
          </cell>
          <cell r="D25888" t="str">
            <v>021116</v>
          </cell>
          <cell r="F25888" t="str">
            <v>E4003406</v>
          </cell>
          <cell r="H25888">
            <v>0</v>
          </cell>
        </row>
        <row r="25889">
          <cell r="B25889">
            <v>211812</v>
          </cell>
          <cell r="D25889" t="str">
            <v>021116</v>
          </cell>
          <cell r="F25889" t="str">
            <v>E4003414</v>
          </cell>
          <cell r="H25889">
            <v>0</v>
          </cell>
        </row>
        <row r="25890">
          <cell r="B25890">
            <v>211812</v>
          </cell>
          <cell r="D25890" t="str">
            <v>021116</v>
          </cell>
          <cell r="F25890" t="str">
            <v>E4003422</v>
          </cell>
          <cell r="H25890">
            <v>0</v>
          </cell>
        </row>
        <row r="25891">
          <cell r="B25891">
            <v>211812</v>
          </cell>
          <cell r="D25891" t="str">
            <v>021116</v>
          </cell>
          <cell r="F25891" t="str">
            <v>E4003430</v>
          </cell>
          <cell r="H25891">
            <v>0</v>
          </cell>
        </row>
        <row r="25892">
          <cell r="B25892">
            <v>211812</v>
          </cell>
          <cell r="D25892" t="str">
            <v>021116</v>
          </cell>
          <cell r="F25892" t="str">
            <v>E4003456</v>
          </cell>
          <cell r="H25892">
            <v>0</v>
          </cell>
        </row>
        <row r="25893">
          <cell r="B25893">
            <v>211812</v>
          </cell>
          <cell r="D25893" t="str">
            <v>021116</v>
          </cell>
          <cell r="F25893" t="str">
            <v>E4003464</v>
          </cell>
          <cell r="H25893">
            <v>0</v>
          </cell>
        </row>
        <row r="25894">
          <cell r="B25894">
            <v>211812</v>
          </cell>
          <cell r="D25894" t="str">
            <v>021116</v>
          </cell>
          <cell r="F25894" t="str">
            <v>E4003472</v>
          </cell>
          <cell r="H25894">
            <v>0</v>
          </cell>
        </row>
        <row r="25895">
          <cell r="B25895">
            <v>211812</v>
          </cell>
          <cell r="D25895" t="str">
            <v>021116</v>
          </cell>
          <cell r="F25895" t="str">
            <v>E4003480</v>
          </cell>
          <cell r="H25895">
            <v>0</v>
          </cell>
        </row>
        <row r="25896">
          <cell r="B25896">
            <v>211812</v>
          </cell>
          <cell r="D25896" t="str">
            <v>021116</v>
          </cell>
          <cell r="F25896" t="str">
            <v>E4003498</v>
          </cell>
          <cell r="H25896">
            <v>0</v>
          </cell>
        </row>
        <row r="25897">
          <cell r="B25897">
            <v>211812</v>
          </cell>
          <cell r="D25897" t="str">
            <v>021116</v>
          </cell>
          <cell r="F25897" t="str">
            <v>E4003505</v>
          </cell>
          <cell r="H25897">
            <v>0</v>
          </cell>
        </row>
        <row r="25898">
          <cell r="B25898">
            <v>211812</v>
          </cell>
          <cell r="D25898" t="str">
            <v>021116</v>
          </cell>
          <cell r="F25898" t="str">
            <v>E4003521</v>
          </cell>
          <cell r="H25898">
            <v>0</v>
          </cell>
        </row>
        <row r="25899">
          <cell r="B25899">
            <v>211812</v>
          </cell>
          <cell r="D25899" t="str">
            <v>021116</v>
          </cell>
          <cell r="F25899" t="str">
            <v>E4003555</v>
          </cell>
          <cell r="H25899">
            <v>0</v>
          </cell>
        </row>
        <row r="25900">
          <cell r="B25900">
            <v>211812</v>
          </cell>
          <cell r="D25900" t="str">
            <v>021116</v>
          </cell>
          <cell r="F25900" t="str">
            <v>E4003563</v>
          </cell>
          <cell r="H25900">
            <v>0</v>
          </cell>
        </row>
        <row r="25901">
          <cell r="B25901">
            <v>211812</v>
          </cell>
          <cell r="D25901" t="str">
            <v>021116</v>
          </cell>
          <cell r="F25901" t="str">
            <v>E4003571</v>
          </cell>
          <cell r="H25901">
            <v>0</v>
          </cell>
        </row>
        <row r="25902">
          <cell r="B25902">
            <v>211812</v>
          </cell>
          <cell r="D25902" t="str">
            <v>021116</v>
          </cell>
          <cell r="F25902" t="str">
            <v>E4003589</v>
          </cell>
          <cell r="H25902">
            <v>0</v>
          </cell>
        </row>
        <row r="25903">
          <cell r="B25903">
            <v>211812</v>
          </cell>
          <cell r="D25903" t="str">
            <v>021116</v>
          </cell>
          <cell r="F25903" t="str">
            <v>E4003597</v>
          </cell>
          <cell r="H25903">
            <v>0</v>
          </cell>
        </row>
        <row r="25904">
          <cell r="B25904">
            <v>211812</v>
          </cell>
          <cell r="D25904" t="str">
            <v>021116</v>
          </cell>
          <cell r="F25904" t="str">
            <v>E4003604</v>
          </cell>
          <cell r="H25904">
            <v>0</v>
          </cell>
        </row>
        <row r="25905">
          <cell r="B25905">
            <v>211812</v>
          </cell>
          <cell r="D25905" t="str">
            <v>021116</v>
          </cell>
          <cell r="F25905" t="str">
            <v>E4003612</v>
          </cell>
          <cell r="H25905">
            <v>0</v>
          </cell>
        </row>
        <row r="25906">
          <cell r="B25906">
            <v>211812</v>
          </cell>
          <cell r="D25906" t="str">
            <v>021116</v>
          </cell>
          <cell r="F25906" t="str">
            <v>E4003620</v>
          </cell>
          <cell r="H25906">
            <v>0</v>
          </cell>
        </row>
        <row r="25907">
          <cell r="B25907">
            <v>211812</v>
          </cell>
          <cell r="D25907" t="str">
            <v>021116</v>
          </cell>
          <cell r="F25907" t="str">
            <v>E4003646</v>
          </cell>
          <cell r="H25907">
            <v>0</v>
          </cell>
        </row>
        <row r="25908">
          <cell r="B25908">
            <v>211812</v>
          </cell>
          <cell r="D25908" t="str">
            <v>021116</v>
          </cell>
          <cell r="F25908" t="str">
            <v>E4003654</v>
          </cell>
          <cell r="H25908">
            <v>0</v>
          </cell>
        </row>
        <row r="25909">
          <cell r="B25909">
            <v>211812</v>
          </cell>
          <cell r="D25909" t="str">
            <v>021116</v>
          </cell>
          <cell r="F25909" t="str">
            <v>E5000188</v>
          </cell>
          <cell r="H25909">
            <v>0</v>
          </cell>
        </row>
        <row r="25910">
          <cell r="B25910">
            <v>211812</v>
          </cell>
          <cell r="D25910" t="str">
            <v>021116</v>
          </cell>
          <cell r="F25910" t="str">
            <v>E5000211</v>
          </cell>
          <cell r="H25910">
            <v>4487.54</v>
          </cell>
        </row>
        <row r="25911">
          <cell r="B25911">
            <v>211812</v>
          </cell>
          <cell r="D25911" t="str">
            <v>021116</v>
          </cell>
          <cell r="F25911" t="str">
            <v>E5000237</v>
          </cell>
          <cell r="H25911">
            <v>6507.8</v>
          </cell>
        </row>
        <row r="25912">
          <cell r="B25912">
            <v>211812</v>
          </cell>
          <cell r="D25912" t="str">
            <v>021116</v>
          </cell>
          <cell r="F25912" t="str">
            <v>E5000310</v>
          </cell>
          <cell r="H25912">
            <v>0</v>
          </cell>
        </row>
        <row r="25913">
          <cell r="B25913">
            <v>211812</v>
          </cell>
          <cell r="D25913" t="str">
            <v>021116</v>
          </cell>
          <cell r="F25913" t="str">
            <v>E5000336</v>
          </cell>
          <cell r="H25913">
            <v>0</v>
          </cell>
        </row>
        <row r="25914">
          <cell r="B25914">
            <v>211812</v>
          </cell>
          <cell r="D25914" t="str">
            <v>021116</v>
          </cell>
          <cell r="F25914" t="str">
            <v>E5000352</v>
          </cell>
          <cell r="H25914">
            <v>0</v>
          </cell>
        </row>
        <row r="25915">
          <cell r="B25915">
            <v>211812</v>
          </cell>
          <cell r="D25915" t="str">
            <v>021116</v>
          </cell>
          <cell r="F25915" t="str">
            <v>E5000427</v>
          </cell>
          <cell r="H25915">
            <v>0</v>
          </cell>
        </row>
        <row r="25916">
          <cell r="B25916">
            <v>211812</v>
          </cell>
          <cell r="D25916" t="str">
            <v>021116</v>
          </cell>
          <cell r="F25916" t="str">
            <v>E5000435</v>
          </cell>
          <cell r="H25916">
            <v>4080.12</v>
          </cell>
        </row>
        <row r="25917">
          <cell r="B25917">
            <v>211812</v>
          </cell>
          <cell r="D25917" t="str">
            <v>021116</v>
          </cell>
          <cell r="F25917" t="str">
            <v>E5000477</v>
          </cell>
          <cell r="H25917">
            <v>0</v>
          </cell>
        </row>
        <row r="25918">
          <cell r="B25918">
            <v>211812</v>
          </cell>
          <cell r="D25918" t="str">
            <v>021116</v>
          </cell>
          <cell r="F25918" t="str">
            <v>E5000485</v>
          </cell>
          <cell r="H25918">
            <v>0</v>
          </cell>
        </row>
        <row r="25919">
          <cell r="B25919">
            <v>211812</v>
          </cell>
          <cell r="D25919" t="str">
            <v>021116</v>
          </cell>
          <cell r="F25919" t="str">
            <v>E5000493</v>
          </cell>
          <cell r="H25919">
            <v>0</v>
          </cell>
        </row>
        <row r="25920">
          <cell r="B25920">
            <v>211812</v>
          </cell>
          <cell r="D25920" t="str">
            <v>021116</v>
          </cell>
          <cell r="F25920" t="str">
            <v>E5000500</v>
          </cell>
          <cell r="H25920">
            <v>4987.67</v>
          </cell>
        </row>
        <row r="25921">
          <cell r="B25921">
            <v>211812</v>
          </cell>
          <cell r="D25921" t="str">
            <v>021116</v>
          </cell>
          <cell r="F25921" t="str">
            <v>E5000518</v>
          </cell>
          <cell r="H25921">
            <v>3525.96</v>
          </cell>
        </row>
        <row r="25922">
          <cell r="B25922">
            <v>211812</v>
          </cell>
          <cell r="D25922" t="str">
            <v>021116</v>
          </cell>
          <cell r="F25922" t="str">
            <v>E5000542</v>
          </cell>
          <cell r="H25922">
            <v>6849.99</v>
          </cell>
        </row>
        <row r="25923">
          <cell r="B25923">
            <v>211812</v>
          </cell>
          <cell r="D25923" t="str">
            <v>021116</v>
          </cell>
          <cell r="F25923" t="str">
            <v>E5000609</v>
          </cell>
          <cell r="H25923">
            <v>0</v>
          </cell>
        </row>
        <row r="25924">
          <cell r="B25924">
            <v>211812</v>
          </cell>
          <cell r="D25924" t="str">
            <v>021116</v>
          </cell>
          <cell r="F25924" t="str">
            <v>E5000683</v>
          </cell>
          <cell r="H25924">
            <v>0</v>
          </cell>
        </row>
        <row r="25925">
          <cell r="B25925">
            <v>211812</v>
          </cell>
          <cell r="D25925" t="str">
            <v>021116</v>
          </cell>
          <cell r="F25925" t="str">
            <v>E5000691</v>
          </cell>
          <cell r="H25925">
            <v>3756.1</v>
          </cell>
        </row>
        <row r="25926">
          <cell r="B25926">
            <v>211812</v>
          </cell>
          <cell r="D25926" t="str">
            <v>021116</v>
          </cell>
          <cell r="F25926" t="str">
            <v>E5000708</v>
          </cell>
          <cell r="H25926">
            <v>0</v>
          </cell>
        </row>
        <row r="25927">
          <cell r="B25927">
            <v>211812</v>
          </cell>
          <cell r="D25927" t="str">
            <v>021116</v>
          </cell>
          <cell r="F25927" t="str">
            <v>E5000716</v>
          </cell>
          <cell r="H25927">
            <v>0</v>
          </cell>
        </row>
        <row r="25928">
          <cell r="B25928">
            <v>211812</v>
          </cell>
          <cell r="D25928" t="str">
            <v>021116</v>
          </cell>
          <cell r="F25928" t="str">
            <v>E5000724</v>
          </cell>
          <cell r="H25928">
            <v>5104.88</v>
          </cell>
        </row>
        <row r="25929">
          <cell r="B25929">
            <v>211812</v>
          </cell>
          <cell r="D25929" t="str">
            <v>021116</v>
          </cell>
          <cell r="F25929" t="str">
            <v>E5000732</v>
          </cell>
          <cell r="H25929">
            <v>5286.16</v>
          </cell>
        </row>
        <row r="25930">
          <cell r="B25930">
            <v>211812</v>
          </cell>
          <cell r="D25930" t="str">
            <v>021116</v>
          </cell>
          <cell r="F25930" t="str">
            <v>E5000758</v>
          </cell>
          <cell r="H25930">
            <v>5064.92</v>
          </cell>
        </row>
        <row r="25931">
          <cell r="B25931">
            <v>211812</v>
          </cell>
          <cell r="D25931" t="str">
            <v>021116</v>
          </cell>
          <cell r="F25931" t="str">
            <v>E5000782</v>
          </cell>
          <cell r="H25931">
            <v>4074.66</v>
          </cell>
        </row>
        <row r="25932">
          <cell r="B25932">
            <v>211812</v>
          </cell>
          <cell r="D25932" t="str">
            <v>021116</v>
          </cell>
          <cell r="F25932" t="str">
            <v>E5000790</v>
          </cell>
          <cell r="H25932">
            <v>0</v>
          </cell>
        </row>
        <row r="25933">
          <cell r="B25933">
            <v>211812</v>
          </cell>
          <cell r="D25933" t="str">
            <v>021116</v>
          </cell>
          <cell r="F25933" t="str">
            <v>E5000815</v>
          </cell>
          <cell r="H25933">
            <v>0</v>
          </cell>
        </row>
        <row r="25934">
          <cell r="B25934">
            <v>211812</v>
          </cell>
          <cell r="D25934" t="str">
            <v>021116</v>
          </cell>
          <cell r="F25934" t="str">
            <v>E5000831</v>
          </cell>
          <cell r="H25934">
            <v>0</v>
          </cell>
        </row>
        <row r="25935">
          <cell r="B25935">
            <v>211812</v>
          </cell>
          <cell r="D25935" t="str">
            <v>021116</v>
          </cell>
          <cell r="F25935" t="str">
            <v>E5000849</v>
          </cell>
          <cell r="H25935">
            <v>0</v>
          </cell>
        </row>
        <row r="25936">
          <cell r="B25936">
            <v>211812</v>
          </cell>
          <cell r="D25936" t="str">
            <v>021116</v>
          </cell>
          <cell r="F25936" t="str">
            <v>E5000857</v>
          </cell>
          <cell r="H25936">
            <v>0</v>
          </cell>
        </row>
        <row r="25937">
          <cell r="B25937">
            <v>211812</v>
          </cell>
          <cell r="D25937" t="str">
            <v>021116</v>
          </cell>
          <cell r="F25937" t="str">
            <v>E5000865</v>
          </cell>
          <cell r="H25937">
            <v>0</v>
          </cell>
        </row>
        <row r="25938">
          <cell r="B25938">
            <v>211812</v>
          </cell>
          <cell r="D25938" t="str">
            <v>021116</v>
          </cell>
          <cell r="F25938" t="str">
            <v>E5000873</v>
          </cell>
          <cell r="H25938">
            <v>3964.25</v>
          </cell>
        </row>
        <row r="25939">
          <cell r="B25939">
            <v>211812</v>
          </cell>
          <cell r="D25939" t="str">
            <v>021116</v>
          </cell>
          <cell r="F25939" t="str">
            <v>E5000922</v>
          </cell>
          <cell r="H25939">
            <v>0</v>
          </cell>
        </row>
        <row r="25940">
          <cell r="B25940">
            <v>211812</v>
          </cell>
          <cell r="D25940" t="str">
            <v>021116</v>
          </cell>
          <cell r="F25940" t="str">
            <v>E5000998</v>
          </cell>
          <cell r="H25940">
            <v>1443.5</v>
          </cell>
        </row>
        <row r="25941">
          <cell r="B25941">
            <v>211812</v>
          </cell>
          <cell r="D25941" t="str">
            <v>021116</v>
          </cell>
          <cell r="F25941" t="str">
            <v>E5001003</v>
          </cell>
          <cell r="H25941">
            <v>0</v>
          </cell>
        </row>
        <row r="25942">
          <cell r="B25942">
            <v>211812</v>
          </cell>
          <cell r="D25942" t="str">
            <v>021116</v>
          </cell>
          <cell r="F25942" t="str">
            <v>E5001011</v>
          </cell>
          <cell r="H25942">
            <v>3181.82</v>
          </cell>
        </row>
        <row r="25943">
          <cell r="B25943">
            <v>211812</v>
          </cell>
          <cell r="D25943" t="str">
            <v>021116</v>
          </cell>
          <cell r="F25943" t="str">
            <v>E5001037</v>
          </cell>
          <cell r="H25943">
            <v>6379.41</v>
          </cell>
        </row>
        <row r="25944">
          <cell r="B25944">
            <v>211812</v>
          </cell>
          <cell r="D25944" t="str">
            <v>021116</v>
          </cell>
          <cell r="F25944" t="str">
            <v>E5001079</v>
          </cell>
          <cell r="H25944">
            <v>0</v>
          </cell>
        </row>
        <row r="25945">
          <cell r="B25945">
            <v>211812</v>
          </cell>
          <cell r="D25945" t="str">
            <v>021116</v>
          </cell>
          <cell r="F25945" t="str">
            <v>E6600052</v>
          </cell>
          <cell r="H25945">
            <v>0</v>
          </cell>
        </row>
        <row r="25946">
          <cell r="B25946">
            <v>211812</v>
          </cell>
          <cell r="D25946" t="str">
            <v>021116</v>
          </cell>
          <cell r="F25946" t="str">
            <v>E6600078</v>
          </cell>
          <cell r="H25946">
            <v>1942.9</v>
          </cell>
        </row>
        <row r="25947">
          <cell r="B25947">
            <v>211812</v>
          </cell>
          <cell r="D25947" t="str">
            <v>021116</v>
          </cell>
          <cell r="F25947" t="str">
            <v>E6600119</v>
          </cell>
          <cell r="H25947">
            <v>1932.06</v>
          </cell>
        </row>
        <row r="25948">
          <cell r="B25948">
            <v>211812</v>
          </cell>
          <cell r="D25948" t="str">
            <v>021116</v>
          </cell>
          <cell r="F25948" t="str">
            <v>E6600242</v>
          </cell>
          <cell r="H25948">
            <v>3999.5</v>
          </cell>
        </row>
        <row r="25949">
          <cell r="B25949">
            <v>211812</v>
          </cell>
          <cell r="D25949" t="str">
            <v>021116</v>
          </cell>
          <cell r="F25949" t="str">
            <v>E6600284</v>
          </cell>
          <cell r="H25949">
            <v>6097.44</v>
          </cell>
        </row>
        <row r="25950">
          <cell r="B25950">
            <v>211812</v>
          </cell>
          <cell r="D25950" t="str">
            <v>021116</v>
          </cell>
          <cell r="F25950" t="str">
            <v>E6600333</v>
          </cell>
          <cell r="H25950">
            <v>1331.42</v>
          </cell>
        </row>
        <row r="25951">
          <cell r="B25951">
            <v>211812</v>
          </cell>
          <cell r="D25951" t="str">
            <v>021116</v>
          </cell>
          <cell r="F25951" t="str">
            <v>E6600383</v>
          </cell>
          <cell r="H25951">
            <v>0</v>
          </cell>
        </row>
        <row r="25952">
          <cell r="B25952">
            <v>211812</v>
          </cell>
          <cell r="D25952" t="str">
            <v>021116</v>
          </cell>
          <cell r="F25952" t="str">
            <v>E6900048</v>
          </cell>
          <cell r="H25952">
            <v>0</v>
          </cell>
        </row>
        <row r="25953">
          <cell r="B25953">
            <v>211812</v>
          </cell>
          <cell r="D25953" t="str">
            <v>021116</v>
          </cell>
          <cell r="F25953" t="str">
            <v>E6900254</v>
          </cell>
          <cell r="H25953">
            <v>0</v>
          </cell>
        </row>
        <row r="25954">
          <cell r="B25954">
            <v>211812</v>
          </cell>
          <cell r="D25954" t="str">
            <v>021116</v>
          </cell>
          <cell r="F25954" t="str">
            <v>E6900296</v>
          </cell>
          <cell r="H25954">
            <v>0</v>
          </cell>
        </row>
        <row r="25955">
          <cell r="B25955">
            <v>211812</v>
          </cell>
          <cell r="D25955" t="str">
            <v>021116</v>
          </cell>
          <cell r="F25955" t="str">
            <v>E6900311</v>
          </cell>
          <cell r="H25955">
            <v>10424.469999999999</v>
          </cell>
        </row>
        <row r="25956">
          <cell r="B25956">
            <v>211812</v>
          </cell>
          <cell r="D25956" t="str">
            <v>021116</v>
          </cell>
          <cell r="F25956" t="str">
            <v>E6900379</v>
          </cell>
          <cell r="H25956">
            <v>12863.33</v>
          </cell>
        </row>
        <row r="25957">
          <cell r="B25957">
            <v>211812</v>
          </cell>
          <cell r="D25957" t="str">
            <v>021116</v>
          </cell>
          <cell r="F25957" t="str">
            <v>E6900395</v>
          </cell>
          <cell r="H25957">
            <v>0</v>
          </cell>
        </row>
        <row r="25958">
          <cell r="B25958">
            <v>211812</v>
          </cell>
          <cell r="D25958" t="str">
            <v>021116</v>
          </cell>
          <cell r="F25958" t="str">
            <v>E6900428</v>
          </cell>
          <cell r="H25958">
            <v>10127.98</v>
          </cell>
        </row>
        <row r="25959">
          <cell r="B25959">
            <v>211812</v>
          </cell>
          <cell r="D25959" t="str">
            <v>021116</v>
          </cell>
          <cell r="F25959" t="str">
            <v>E6900452</v>
          </cell>
          <cell r="H25959">
            <v>2832.47</v>
          </cell>
        </row>
        <row r="25960">
          <cell r="B25960">
            <v>211812</v>
          </cell>
          <cell r="D25960" t="str">
            <v>021118</v>
          </cell>
          <cell r="F25960" t="str">
            <v>G8920391</v>
          </cell>
          <cell r="H25960">
            <v>-11896.05</v>
          </cell>
        </row>
        <row r="25961">
          <cell r="B25961">
            <v>211812</v>
          </cell>
          <cell r="D25961" t="str">
            <v>021118</v>
          </cell>
          <cell r="F25961" t="str">
            <v>G8921563</v>
          </cell>
          <cell r="H25961">
            <v>-880310.82</v>
          </cell>
        </row>
        <row r="25962">
          <cell r="B25962">
            <v>211812</v>
          </cell>
          <cell r="D25962" t="str">
            <v>021118</v>
          </cell>
          <cell r="F25962" t="str">
            <v>G8921571</v>
          </cell>
          <cell r="H25962">
            <v>-38176.559999999998</v>
          </cell>
        </row>
        <row r="25963">
          <cell r="B25963">
            <v>211812</v>
          </cell>
          <cell r="D25963" t="str">
            <v>021118</v>
          </cell>
          <cell r="F25963" t="str">
            <v>G8921589</v>
          </cell>
          <cell r="H25963">
            <v>-159887.12</v>
          </cell>
        </row>
        <row r="25964">
          <cell r="B25964">
            <v>211812</v>
          </cell>
          <cell r="D25964" t="str">
            <v>021118</v>
          </cell>
          <cell r="F25964" t="str">
            <v>G8921597</v>
          </cell>
          <cell r="H25964">
            <v>-1068.45</v>
          </cell>
        </row>
        <row r="25965">
          <cell r="B25965">
            <v>211812</v>
          </cell>
          <cell r="D25965" t="str">
            <v>021118</v>
          </cell>
          <cell r="F25965" t="str">
            <v>G8996011</v>
          </cell>
          <cell r="H25965">
            <v>-58565.69</v>
          </cell>
        </row>
        <row r="25966">
          <cell r="B25966">
            <v>211812</v>
          </cell>
          <cell r="D25966" t="str">
            <v>021118</v>
          </cell>
          <cell r="F25966" t="str">
            <v>G8999982</v>
          </cell>
          <cell r="H25966">
            <v>-15418873.880000001</v>
          </cell>
        </row>
        <row r="25967">
          <cell r="B25967">
            <v>211812</v>
          </cell>
          <cell r="D25967" t="str">
            <v>021119</v>
          </cell>
          <cell r="F25967" t="str">
            <v>G8920408</v>
          </cell>
          <cell r="H25967">
            <v>-3965.97</v>
          </cell>
        </row>
        <row r="25968">
          <cell r="B25968">
            <v>211812</v>
          </cell>
          <cell r="D25968" t="str">
            <v>021119</v>
          </cell>
          <cell r="F25968" t="str">
            <v>G8996011</v>
          </cell>
          <cell r="H25968">
            <v>-39104.53</v>
          </cell>
        </row>
        <row r="25969">
          <cell r="B25969">
            <v>211812</v>
          </cell>
          <cell r="D25969" t="str">
            <v>021119</v>
          </cell>
          <cell r="F25969" t="str">
            <v>G8999982</v>
          </cell>
          <cell r="H25969">
            <v>-11789915.380000001</v>
          </cell>
        </row>
        <row r="25970">
          <cell r="B25970">
            <v>211812</v>
          </cell>
          <cell r="D25970" t="str">
            <v>021120</v>
          </cell>
          <cell r="F25970" t="str">
            <v>G8902224</v>
          </cell>
          <cell r="H25970">
            <v>-906797.32</v>
          </cell>
        </row>
        <row r="25971">
          <cell r="B25971">
            <v>211812</v>
          </cell>
          <cell r="D25971" t="str">
            <v>021120</v>
          </cell>
          <cell r="F25971" t="str">
            <v>G8920416</v>
          </cell>
          <cell r="H25971">
            <v>-11222.19</v>
          </cell>
        </row>
        <row r="25972">
          <cell r="B25972">
            <v>211812</v>
          </cell>
          <cell r="D25972" t="str">
            <v>021120</v>
          </cell>
          <cell r="F25972" t="str">
            <v>G8921604</v>
          </cell>
          <cell r="H25972">
            <v>-91362.47</v>
          </cell>
        </row>
        <row r="25973">
          <cell r="B25973">
            <v>211812</v>
          </cell>
          <cell r="D25973" t="str">
            <v>021120</v>
          </cell>
          <cell r="F25973" t="str">
            <v>G8921612</v>
          </cell>
          <cell r="H25973">
            <v>-2740.89</v>
          </cell>
        </row>
        <row r="25974">
          <cell r="B25974">
            <v>211812</v>
          </cell>
          <cell r="D25974" t="str">
            <v>021120</v>
          </cell>
          <cell r="F25974" t="str">
            <v>G8921620</v>
          </cell>
          <cell r="H25974">
            <v>-7819.85</v>
          </cell>
        </row>
        <row r="25975">
          <cell r="B25975">
            <v>211812</v>
          </cell>
          <cell r="D25975" t="str">
            <v>021120</v>
          </cell>
          <cell r="F25975" t="str">
            <v>G8921638</v>
          </cell>
          <cell r="H25975">
            <v>-7806.05</v>
          </cell>
        </row>
        <row r="25976">
          <cell r="B25976">
            <v>211812</v>
          </cell>
          <cell r="D25976" t="str">
            <v>021120</v>
          </cell>
          <cell r="F25976" t="str">
            <v>G8996011</v>
          </cell>
          <cell r="H25976">
            <v>-7458</v>
          </cell>
        </row>
        <row r="25977">
          <cell r="B25977">
            <v>211812</v>
          </cell>
          <cell r="D25977" t="str">
            <v>021120</v>
          </cell>
          <cell r="F25977" t="str">
            <v>G8999974</v>
          </cell>
          <cell r="H25977">
            <v>0</v>
          </cell>
        </row>
        <row r="25978">
          <cell r="B25978">
            <v>211812</v>
          </cell>
          <cell r="D25978" t="str">
            <v>021120</v>
          </cell>
          <cell r="F25978" t="str">
            <v>G8999982</v>
          </cell>
          <cell r="H25978">
            <v>-1314972.67</v>
          </cell>
        </row>
        <row r="25979">
          <cell r="B25979">
            <v>21191</v>
          </cell>
          <cell r="H25979">
            <v>-170659513.81</v>
          </cell>
        </row>
        <row r="25980">
          <cell r="B25980">
            <v>211911</v>
          </cell>
          <cell r="H25980">
            <v>-150242.92000000001</v>
          </cell>
        </row>
        <row r="25981">
          <cell r="B25981">
            <v>211911</v>
          </cell>
          <cell r="D25981" t="str">
            <v>021131</v>
          </cell>
          <cell r="F25981" t="str">
            <v>G8901995</v>
          </cell>
          <cell r="H25981">
            <v>-8911.84</v>
          </cell>
        </row>
        <row r="25982">
          <cell r="B25982">
            <v>211911</v>
          </cell>
          <cell r="D25982" t="str">
            <v>021131</v>
          </cell>
          <cell r="F25982" t="str">
            <v>G8903248</v>
          </cell>
          <cell r="H25982">
            <v>-1350</v>
          </cell>
        </row>
        <row r="25983">
          <cell r="B25983">
            <v>211911</v>
          </cell>
          <cell r="D25983" t="str">
            <v>021131</v>
          </cell>
          <cell r="F25983" t="str">
            <v>G8920755</v>
          </cell>
          <cell r="H25983">
            <v>-7830</v>
          </cell>
        </row>
        <row r="25984">
          <cell r="B25984">
            <v>211911</v>
          </cell>
          <cell r="D25984" t="str">
            <v>021131</v>
          </cell>
          <cell r="F25984" t="str">
            <v>G8920771</v>
          </cell>
          <cell r="H25984">
            <v>-108.8</v>
          </cell>
        </row>
        <row r="25985">
          <cell r="B25985">
            <v>211911</v>
          </cell>
          <cell r="D25985" t="str">
            <v>021131</v>
          </cell>
          <cell r="F25985" t="str">
            <v>G8920953</v>
          </cell>
          <cell r="H25985">
            <v>-18422.810000000001</v>
          </cell>
        </row>
        <row r="25986">
          <cell r="B25986">
            <v>211911</v>
          </cell>
          <cell r="D25986" t="str">
            <v>021131</v>
          </cell>
          <cell r="F25986" t="str">
            <v>G8921282</v>
          </cell>
          <cell r="H25986">
            <v>-1989</v>
          </cell>
        </row>
        <row r="25987">
          <cell r="B25987">
            <v>211911</v>
          </cell>
          <cell r="D25987" t="str">
            <v>021131</v>
          </cell>
          <cell r="F25987" t="str">
            <v>G8921290</v>
          </cell>
          <cell r="H25987">
            <v>-195</v>
          </cell>
        </row>
        <row r="25988">
          <cell r="B25988">
            <v>211911</v>
          </cell>
          <cell r="D25988" t="str">
            <v>021131</v>
          </cell>
          <cell r="F25988" t="str">
            <v>G8921737</v>
          </cell>
          <cell r="H25988">
            <v>-4420</v>
          </cell>
        </row>
        <row r="25989">
          <cell r="B25989">
            <v>211911</v>
          </cell>
          <cell r="D25989" t="str">
            <v>021131</v>
          </cell>
          <cell r="F25989" t="str">
            <v>G8921886</v>
          </cell>
          <cell r="H25989">
            <v>-9097.41</v>
          </cell>
        </row>
        <row r="25990">
          <cell r="B25990">
            <v>211911</v>
          </cell>
          <cell r="D25990" t="str">
            <v>021131</v>
          </cell>
          <cell r="F25990" t="str">
            <v>G8921977</v>
          </cell>
          <cell r="H25990">
            <v>-5618.76</v>
          </cell>
        </row>
        <row r="25991">
          <cell r="B25991">
            <v>211911</v>
          </cell>
          <cell r="D25991" t="str">
            <v>021131</v>
          </cell>
          <cell r="F25991" t="str">
            <v>G8921993</v>
          </cell>
          <cell r="H25991">
            <v>-2949.49</v>
          </cell>
        </row>
        <row r="25992">
          <cell r="B25992">
            <v>211911</v>
          </cell>
          <cell r="D25992" t="str">
            <v>021131</v>
          </cell>
          <cell r="F25992" t="str">
            <v>G8922115</v>
          </cell>
          <cell r="H25992">
            <v>-617.19000000000005</v>
          </cell>
        </row>
        <row r="25993">
          <cell r="B25993">
            <v>211911</v>
          </cell>
          <cell r="D25993" t="str">
            <v>021131</v>
          </cell>
          <cell r="F25993" t="str">
            <v>G8922123</v>
          </cell>
          <cell r="H25993">
            <v>-6928</v>
          </cell>
        </row>
        <row r="25994">
          <cell r="B25994">
            <v>211911</v>
          </cell>
          <cell r="D25994" t="str">
            <v>021131</v>
          </cell>
          <cell r="F25994" t="str">
            <v>G8922397</v>
          </cell>
          <cell r="H25994">
            <v>-345</v>
          </cell>
        </row>
        <row r="25995">
          <cell r="B25995">
            <v>211911</v>
          </cell>
          <cell r="D25995" t="str">
            <v>021131</v>
          </cell>
          <cell r="F25995" t="str">
            <v>G8922404</v>
          </cell>
          <cell r="H25995">
            <v>-492</v>
          </cell>
        </row>
        <row r="25996">
          <cell r="B25996">
            <v>211911</v>
          </cell>
          <cell r="D25996" t="str">
            <v>021131</v>
          </cell>
          <cell r="F25996" t="str">
            <v>G8922660</v>
          </cell>
          <cell r="H25996">
            <v>-13573.34</v>
          </cell>
        </row>
        <row r="25997">
          <cell r="B25997">
            <v>211911</v>
          </cell>
          <cell r="D25997" t="str">
            <v>021131</v>
          </cell>
          <cell r="F25997" t="str">
            <v>G8922701</v>
          </cell>
          <cell r="H25997">
            <v>-2860.7</v>
          </cell>
        </row>
        <row r="25998">
          <cell r="B25998">
            <v>211911</v>
          </cell>
          <cell r="D25998" t="str">
            <v>021131</v>
          </cell>
          <cell r="F25998" t="str">
            <v>G8922743</v>
          </cell>
          <cell r="H25998">
            <v>-456.41</v>
          </cell>
        </row>
        <row r="25999">
          <cell r="B25999">
            <v>211911</v>
          </cell>
          <cell r="D25999" t="str">
            <v>021131</v>
          </cell>
          <cell r="F25999" t="str">
            <v>G8922785</v>
          </cell>
          <cell r="H25999">
            <v>-21000</v>
          </cell>
        </row>
        <row r="26000">
          <cell r="B26000">
            <v>211911</v>
          </cell>
          <cell r="D26000" t="str">
            <v>021131</v>
          </cell>
          <cell r="F26000" t="str">
            <v>G8923064</v>
          </cell>
          <cell r="H26000">
            <v>-11100</v>
          </cell>
        </row>
        <row r="26001">
          <cell r="B26001">
            <v>211911</v>
          </cell>
          <cell r="D26001" t="str">
            <v>021131</v>
          </cell>
          <cell r="F26001" t="str">
            <v>G8923080</v>
          </cell>
          <cell r="H26001">
            <v>-6616.5</v>
          </cell>
        </row>
        <row r="26002">
          <cell r="B26002">
            <v>211911</v>
          </cell>
          <cell r="D26002" t="str">
            <v>021131</v>
          </cell>
          <cell r="F26002" t="str">
            <v>G8923410</v>
          </cell>
          <cell r="H26002">
            <v>-4000</v>
          </cell>
        </row>
        <row r="26003">
          <cell r="B26003">
            <v>211911</v>
          </cell>
          <cell r="D26003" t="str">
            <v>021131</v>
          </cell>
          <cell r="F26003" t="str">
            <v>G8923759</v>
          </cell>
          <cell r="H26003">
            <v>-9866.66</v>
          </cell>
        </row>
        <row r="26004">
          <cell r="B26004">
            <v>211911</v>
          </cell>
          <cell r="D26004" t="str">
            <v>021131</v>
          </cell>
          <cell r="F26004" t="str">
            <v>G8923949</v>
          </cell>
          <cell r="H26004">
            <v>511.07</v>
          </cell>
        </row>
        <row r="26005">
          <cell r="B26005">
            <v>211911</v>
          </cell>
          <cell r="D26005" t="str">
            <v>021131</v>
          </cell>
          <cell r="F26005" t="str">
            <v>G8924137</v>
          </cell>
          <cell r="H26005">
            <v>-11500</v>
          </cell>
        </row>
        <row r="26006">
          <cell r="B26006">
            <v>211911</v>
          </cell>
          <cell r="D26006" t="str">
            <v>021131</v>
          </cell>
          <cell r="F26006" t="str">
            <v>G8924195</v>
          </cell>
          <cell r="H26006">
            <v>-36.19</v>
          </cell>
        </row>
        <row r="26007">
          <cell r="B26007">
            <v>211911</v>
          </cell>
          <cell r="D26007" t="str">
            <v>021131</v>
          </cell>
          <cell r="F26007" t="str">
            <v>G8924202</v>
          </cell>
          <cell r="H26007">
            <v>-55.8</v>
          </cell>
        </row>
        <row r="26008">
          <cell r="B26008">
            <v>211911</v>
          </cell>
          <cell r="D26008" t="str">
            <v>021131</v>
          </cell>
          <cell r="F26008" t="str">
            <v>G8924856</v>
          </cell>
          <cell r="H26008">
            <v>-134</v>
          </cell>
        </row>
        <row r="26009">
          <cell r="B26009">
            <v>211911</v>
          </cell>
          <cell r="D26009" t="str">
            <v>021131</v>
          </cell>
          <cell r="F26009" t="str">
            <v>G8924880</v>
          </cell>
          <cell r="H26009">
            <v>-209.09</v>
          </cell>
        </row>
        <row r="26010">
          <cell r="B26010">
            <v>211911</v>
          </cell>
          <cell r="D26010" t="str">
            <v>021131</v>
          </cell>
          <cell r="F26010" t="str">
            <v>G8926802</v>
          </cell>
          <cell r="H26010">
            <v>-70</v>
          </cell>
        </row>
        <row r="26011">
          <cell r="B26011">
            <v>211912</v>
          </cell>
          <cell r="H26011">
            <v>-1050115.3999999999</v>
          </cell>
        </row>
        <row r="26012">
          <cell r="B26012">
            <v>211912</v>
          </cell>
          <cell r="D26012" t="str">
            <v>021132</v>
          </cell>
          <cell r="F26012" t="str">
            <v>G8903040</v>
          </cell>
          <cell r="H26012">
            <v>-771541.92</v>
          </cell>
        </row>
        <row r="26013">
          <cell r="B26013">
            <v>211912</v>
          </cell>
          <cell r="D26013" t="str">
            <v>021133</v>
          </cell>
          <cell r="F26013" t="str">
            <v>G8903040</v>
          </cell>
          <cell r="H26013">
            <v>842732.28</v>
          </cell>
        </row>
        <row r="26014">
          <cell r="B26014">
            <v>211912</v>
          </cell>
          <cell r="D26014" t="str">
            <v>021133</v>
          </cell>
          <cell r="F26014" t="str">
            <v>G8912140</v>
          </cell>
          <cell r="H26014">
            <v>-396382.31</v>
          </cell>
        </row>
        <row r="26015">
          <cell r="B26015">
            <v>211912</v>
          </cell>
          <cell r="D26015" t="str">
            <v>021133</v>
          </cell>
          <cell r="F26015" t="str">
            <v>G8923981</v>
          </cell>
          <cell r="H26015">
            <v>-150865.44</v>
          </cell>
        </row>
        <row r="26016">
          <cell r="B26016">
            <v>211912</v>
          </cell>
          <cell r="D26016" t="str">
            <v>021133</v>
          </cell>
          <cell r="F26016" t="str">
            <v>G8925060</v>
          </cell>
          <cell r="H26016">
            <v>-235352.88</v>
          </cell>
        </row>
        <row r="26017">
          <cell r="B26017">
            <v>211912</v>
          </cell>
          <cell r="D26017" t="str">
            <v>021133</v>
          </cell>
          <cell r="F26017" t="str">
            <v>G8925078</v>
          </cell>
          <cell r="H26017">
            <v>-338705.13</v>
          </cell>
        </row>
        <row r="26018">
          <cell r="B26018">
            <v>211913</v>
          </cell>
          <cell r="H26018">
            <v>-799965.61</v>
          </cell>
        </row>
        <row r="26019">
          <cell r="B26019">
            <v>211913</v>
          </cell>
          <cell r="D26019" t="str">
            <v>021134</v>
          </cell>
          <cell r="F26019" t="str">
            <v>F4623204</v>
          </cell>
          <cell r="H26019">
            <v>-799965.61</v>
          </cell>
        </row>
        <row r="26020">
          <cell r="B26020">
            <v>211917</v>
          </cell>
          <cell r="H26020">
            <v>-30274748.68</v>
          </cell>
        </row>
        <row r="26021">
          <cell r="B26021">
            <v>2119171</v>
          </cell>
          <cell r="H26021">
            <v>-306607.34000000003</v>
          </cell>
        </row>
        <row r="26022">
          <cell r="B26022">
            <v>2119171</v>
          </cell>
          <cell r="D26022" t="str">
            <v>021149</v>
          </cell>
          <cell r="F26022" t="str">
            <v>G8903438</v>
          </cell>
          <cell r="H26022">
            <v>-306607.34000000003</v>
          </cell>
        </row>
        <row r="26023">
          <cell r="B26023">
            <v>2119172</v>
          </cell>
          <cell r="H26023">
            <v>-153303.65</v>
          </cell>
        </row>
        <row r="26024">
          <cell r="B26024">
            <v>2119172</v>
          </cell>
          <cell r="D26024" t="str">
            <v>021150</v>
          </cell>
          <cell r="F26024" t="str">
            <v>G8919683</v>
          </cell>
          <cell r="H26024">
            <v>-153303.65</v>
          </cell>
        </row>
        <row r="26025">
          <cell r="B26025">
            <v>2119173</v>
          </cell>
          <cell r="H26025">
            <v>-29814837.690000001</v>
          </cell>
        </row>
        <row r="26026">
          <cell r="B26026">
            <v>2119173</v>
          </cell>
          <cell r="D26026" t="str">
            <v>021151</v>
          </cell>
          <cell r="F26026" t="str">
            <v>G8919956</v>
          </cell>
          <cell r="H26026">
            <v>-29814837.690000001</v>
          </cell>
        </row>
        <row r="26027">
          <cell r="B26027">
            <v>211919</v>
          </cell>
          <cell r="H26027">
            <v>-138384441.19999999</v>
          </cell>
        </row>
        <row r="26028">
          <cell r="B26028">
            <v>211919</v>
          </cell>
          <cell r="D26028" t="str">
            <v>021137</v>
          </cell>
          <cell r="F26028" t="str">
            <v>F4106854</v>
          </cell>
          <cell r="H26028">
            <v>-23.1</v>
          </cell>
        </row>
        <row r="26029">
          <cell r="B26029">
            <v>211919</v>
          </cell>
          <cell r="D26029" t="str">
            <v>021137</v>
          </cell>
          <cell r="F26029" t="str">
            <v>F4129468</v>
          </cell>
          <cell r="H26029">
            <v>-2.46</v>
          </cell>
        </row>
        <row r="26030">
          <cell r="B26030">
            <v>211919</v>
          </cell>
          <cell r="D26030" t="str">
            <v>021137</v>
          </cell>
          <cell r="F26030" t="str">
            <v>F4737120</v>
          </cell>
          <cell r="H26030">
            <v>-9.16</v>
          </cell>
        </row>
        <row r="26031">
          <cell r="B26031">
            <v>211919</v>
          </cell>
          <cell r="D26031" t="str">
            <v>021137</v>
          </cell>
          <cell r="F26031" t="str">
            <v>F4739150</v>
          </cell>
          <cell r="H26031">
            <v>-38.68</v>
          </cell>
        </row>
        <row r="26032">
          <cell r="B26032">
            <v>211919</v>
          </cell>
          <cell r="D26032" t="str">
            <v>021137</v>
          </cell>
          <cell r="F26032" t="str">
            <v>F4972932</v>
          </cell>
          <cell r="H26032">
            <v>-476.01</v>
          </cell>
        </row>
        <row r="26033">
          <cell r="B26033">
            <v>211919</v>
          </cell>
          <cell r="D26033" t="str">
            <v>021137</v>
          </cell>
          <cell r="F26033" t="str">
            <v>F5437026</v>
          </cell>
          <cell r="H26033">
            <v>-147.69999999999999</v>
          </cell>
        </row>
        <row r="26034">
          <cell r="B26034">
            <v>211919</v>
          </cell>
          <cell r="D26034" t="str">
            <v>021137</v>
          </cell>
          <cell r="F26034" t="str">
            <v>F5437919</v>
          </cell>
          <cell r="H26034">
            <v>-76.36</v>
          </cell>
        </row>
        <row r="26035">
          <cell r="B26035">
            <v>211919</v>
          </cell>
          <cell r="D26035" t="str">
            <v>021137</v>
          </cell>
          <cell r="F26035" t="str">
            <v>F8902852</v>
          </cell>
          <cell r="H26035">
            <v>-231.45</v>
          </cell>
        </row>
        <row r="26036">
          <cell r="B26036">
            <v>211919</v>
          </cell>
          <cell r="D26036" t="str">
            <v>021137</v>
          </cell>
          <cell r="F26036" t="str">
            <v>G8919865</v>
          </cell>
          <cell r="H26036">
            <v>-1330671.08</v>
          </cell>
        </row>
        <row r="26037">
          <cell r="B26037">
            <v>211919</v>
          </cell>
          <cell r="D26037" t="str">
            <v>021137</v>
          </cell>
          <cell r="F26037" t="str">
            <v>G8926258</v>
          </cell>
          <cell r="H26037">
            <v>-17001.3</v>
          </cell>
        </row>
        <row r="26038">
          <cell r="B26038">
            <v>211919</v>
          </cell>
          <cell r="D26038" t="str">
            <v>021142</v>
          </cell>
          <cell r="F26038" t="str">
            <v>G8918396</v>
          </cell>
          <cell r="H26038">
            <v>-1290484.6299999999</v>
          </cell>
        </row>
        <row r="26039">
          <cell r="B26039">
            <v>211919</v>
          </cell>
          <cell r="D26039" t="str">
            <v>021144</v>
          </cell>
          <cell r="F26039" t="str">
            <v>F8901995</v>
          </cell>
          <cell r="H26039">
            <v>-22285.57</v>
          </cell>
        </row>
        <row r="26040">
          <cell r="B26040">
            <v>211919</v>
          </cell>
          <cell r="D26040" t="str">
            <v>021145</v>
          </cell>
          <cell r="F26040" t="str">
            <v>F4005452</v>
          </cell>
          <cell r="H26040">
            <v>-14.58</v>
          </cell>
        </row>
        <row r="26041">
          <cell r="B26041">
            <v>211919</v>
          </cell>
          <cell r="D26041" t="str">
            <v>021145</v>
          </cell>
          <cell r="F26041" t="str">
            <v>F4450524</v>
          </cell>
          <cell r="H26041">
            <v>-238.35</v>
          </cell>
        </row>
        <row r="26042">
          <cell r="B26042">
            <v>211919</v>
          </cell>
          <cell r="D26042" t="str">
            <v>021145</v>
          </cell>
          <cell r="F26042" t="str">
            <v>F4524791</v>
          </cell>
          <cell r="H26042">
            <v>-43.93</v>
          </cell>
        </row>
        <row r="26043">
          <cell r="B26043">
            <v>211919</v>
          </cell>
          <cell r="D26043" t="str">
            <v>021145</v>
          </cell>
          <cell r="F26043" t="str">
            <v>F4694726</v>
          </cell>
          <cell r="H26043">
            <v>-1178.79</v>
          </cell>
        </row>
        <row r="26044">
          <cell r="B26044">
            <v>211919</v>
          </cell>
          <cell r="D26044" t="str">
            <v>021145</v>
          </cell>
          <cell r="F26044" t="str">
            <v>F4736619</v>
          </cell>
          <cell r="H26044">
            <v>-191.53</v>
          </cell>
        </row>
        <row r="26045">
          <cell r="B26045">
            <v>211919</v>
          </cell>
          <cell r="D26045" t="str">
            <v>021145</v>
          </cell>
          <cell r="F26045" t="str">
            <v>F4847242</v>
          </cell>
          <cell r="H26045">
            <v>-1.97</v>
          </cell>
        </row>
        <row r="26046">
          <cell r="B26046">
            <v>211919</v>
          </cell>
          <cell r="D26046" t="str">
            <v>021145</v>
          </cell>
          <cell r="F26046" t="str">
            <v>F4950889</v>
          </cell>
          <cell r="H26046">
            <v>-21.67</v>
          </cell>
        </row>
        <row r="26047">
          <cell r="B26047">
            <v>211919</v>
          </cell>
          <cell r="D26047" t="str">
            <v>021145</v>
          </cell>
          <cell r="F26047" t="str">
            <v>F4965896</v>
          </cell>
          <cell r="H26047">
            <v>-57.33</v>
          </cell>
        </row>
        <row r="26048">
          <cell r="B26048">
            <v>211919</v>
          </cell>
          <cell r="D26048" t="str">
            <v>021145</v>
          </cell>
          <cell r="F26048" t="str">
            <v>F6203038</v>
          </cell>
          <cell r="H26048">
            <v>-6.45</v>
          </cell>
        </row>
        <row r="26049">
          <cell r="B26049">
            <v>211919</v>
          </cell>
          <cell r="D26049" t="str">
            <v>021145</v>
          </cell>
          <cell r="F26049" t="str">
            <v>F8902844</v>
          </cell>
          <cell r="H26049">
            <v>-782.8</v>
          </cell>
        </row>
        <row r="26050">
          <cell r="B26050">
            <v>211919</v>
          </cell>
          <cell r="D26050" t="str">
            <v>021147</v>
          </cell>
          <cell r="F26050" t="str">
            <v>F4005585</v>
          </cell>
          <cell r="H26050">
            <v>-19.12</v>
          </cell>
        </row>
        <row r="26051">
          <cell r="B26051">
            <v>211919</v>
          </cell>
          <cell r="D26051" t="str">
            <v>021147</v>
          </cell>
          <cell r="F26051" t="str">
            <v>F4106854</v>
          </cell>
          <cell r="H26051">
            <v>-184.12</v>
          </cell>
        </row>
        <row r="26052">
          <cell r="B26052">
            <v>211919</v>
          </cell>
          <cell r="D26052" t="str">
            <v>021147</v>
          </cell>
          <cell r="F26052" t="str">
            <v>F4129468</v>
          </cell>
          <cell r="H26052">
            <v>-1.61</v>
          </cell>
        </row>
        <row r="26053">
          <cell r="B26053">
            <v>211919</v>
          </cell>
          <cell r="D26053" t="str">
            <v>021147</v>
          </cell>
          <cell r="F26053" t="str">
            <v>F4625797</v>
          </cell>
          <cell r="H26053">
            <v>-33.799999999999997</v>
          </cell>
        </row>
        <row r="26054">
          <cell r="B26054">
            <v>211919</v>
          </cell>
          <cell r="D26054" t="str">
            <v>021147</v>
          </cell>
          <cell r="F26054" t="str">
            <v>F4694726</v>
          </cell>
          <cell r="H26054">
            <v>-711.77</v>
          </cell>
        </row>
        <row r="26055">
          <cell r="B26055">
            <v>211919</v>
          </cell>
          <cell r="D26055" t="str">
            <v>021147</v>
          </cell>
          <cell r="F26055" t="str">
            <v>F4736817</v>
          </cell>
          <cell r="H26055">
            <v>-15.47</v>
          </cell>
        </row>
        <row r="26056">
          <cell r="B26056">
            <v>211919</v>
          </cell>
          <cell r="D26056" t="str">
            <v>021147</v>
          </cell>
          <cell r="F26056" t="str">
            <v>F4737120</v>
          </cell>
          <cell r="H26056">
            <v>-2.2799999999999998</v>
          </cell>
        </row>
        <row r="26057">
          <cell r="B26057">
            <v>211919</v>
          </cell>
          <cell r="D26057" t="str">
            <v>021147</v>
          </cell>
          <cell r="F26057" t="str">
            <v>F4739150</v>
          </cell>
          <cell r="H26057">
            <v>-55.04</v>
          </cell>
        </row>
        <row r="26058">
          <cell r="B26058">
            <v>211919</v>
          </cell>
          <cell r="D26058" t="str">
            <v>021147</v>
          </cell>
          <cell r="F26058" t="str">
            <v>F4745595</v>
          </cell>
          <cell r="H26058">
            <v>-7.96</v>
          </cell>
        </row>
        <row r="26059">
          <cell r="B26059">
            <v>211919</v>
          </cell>
          <cell r="D26059" t="str">
            <v>021147</v>
          </cell>
          <cell r="F26059" t="str">
            <v>F4777580</v>
          </cell>
          <cell r="H26059">
            <v>-1.91</v>
          </cell>
        </row>
        <row r="26060">
          <cell r="B26060">
            <v>211919</v>
          </cell>
          <cell r="D26060" t="str">
            <v>021147</v>
          </cell>
          <cell r="F26060" t="str">
            <v>F4847242</v>
          </cell>
          <cell r="H26060">
            <v>-9.1300000000000008</v>
          </cell>
        </row>
        <row r="26061">
          <cell r="B26061">
            <v>211919</v>
          </cell>
          <cell r="D26061" t="str">
            <v>021147</v>
          </cell>
          <cell r="F26061" t="str">
            <v>F4950889</v>
          </cell>
          <cell r="H26061">
            <v>-61.99</v>
          </cell>
        </row>
        <row r="26062">
          <cell r="B26062">
            <v>211919</v>
          </cell>
          <cell r="D26062" t="str">
            <v>021147</v>
          </cell>
          <cell r="F26062" t="str">
            <v>F4972932</v>
          </cell>
          <cell r="H26062">
            <v>-97.62</v>
          </cell>
        </row>
        <row r="26063">
          <cell r="B26063">
            <v>211919</v>
          </cell>
          <cell r="D26063" t="str">
            <v>021147</v>
          </cell>
          <cell r="F26063" t="str">
            <v>F4974889</v>
          </cell>
          <cell r="H26063">
            <v>-69.66</v>
          </cell>
        </row>
        <row r="26064">
          <cell r="B26064">
            <v>211919</v>
          </cell>
          <cell r="D26064" t="str">
            <v>021147</v>
          </cell>
          <cell r="F26064" t="str">
            <v>F5437026</v>
          </cell>
          <cell r="H26064">
            <v>-139.55000000000001</v>
          </cell>
        </row>
        <row r="26065">
          <cell r="B26065">
            <v>211919</v>
          </cell>
          <cell r="D26065" t="str">
            <v>021147</v>
          </cell>
          <cell r="F26065" t="str">
            <v>F5437919</v>
          </cell>
          <cell r="H26065">
            <v>-5.15</v>
          </cell>
        </row>
        <row r="26066">
          <cell r="B26066">
            <v>211919</v>
          </cell>
          <cell r="D26066" t="str">
            <v>021147</v>
          </cell>
          <cell r="F26066" t="str">
            <v>F6203038</v>
          </cell>
          <cell r="H26066">
            <v>-45.68</v>
          </cell>
        </row>
        <row r="26067">
          <cell r="B26067">
            <v>211919</v>
          </cell>
          <cell r="D26067" t="str">
            <v>021147</v>
          </cell>
          <cell r="F26067" t="str">
            <v>F8902852</v>
          </cell>
          <cell r="H26067">
            <v>-117.33</v>
          </cell>
        </row>
        <row r="26068">
          <cell r="B26068">
            <v>211919</v>
          </cell>
          <cell r="D26068" t="str">
            <v>021148</v>
          </cell>
          <cell r="F26068" t="str">
            <v>G5432480</v>
          </cell>
          <cell r="H26068">
            <v>-862636.57</v>
          </cell>
        </row>
        <row r="26069">
          <cell r="B26069">
            <v>211919</v>
          </cell>
          <cell r="D26069" t="str">
            <v>021148</v>
          </cell>
          <cell r="F26069" t="str">
            <v>G5438082</v>
          </cell>
          <cell r="H26069">
            <v>-42.45</v>
          </cell>
        </row>
        <row r="26070">
          <cell r="B26070">
            <v>211919</v>
          </cell>
          <cell r="D26070" t="str">
            <v>021148</v>
          </cell>
          <cell r="F26070" t="str">
            <v>G8903579</v>
          </cell>
          <cell r="H26070">
            <v>-38949.870000000003</v>
          </cell>
        </row>
        <row r="26071">
          <cell r="B26071">
            <v>211919</v>
          </cell>
          <cell r="D26071" t="str">
            <v>021148</v>
          </cell>
          <cell r="F26071" t="str">
            <v>G8910277</v>
          </cell>
          <cell r="H26071">
            <v>-17433.37</v>
          </cell>
        </row>
        <row r="26072">
          <cell r="B26072">
            <v>211919</v>
          </cell>
          <cell r="D26072" t="str">
            <v>021148</v>
          </cell>
          <cell r="F26072" t="str">
            <v>G8910285</v>
          </cell>
          <cell r="H26072">
            <v>-18991.04</v>
          </cell>
        </row>
        <row r="26073">
          <cell r="B26073">
            <v>211919</v>
          </cell>
          <cell r="D26073" t="str">
            <v>021148</v>
          </cell>
          <cell r="F26073" t="str">
            <v>G8910293</v>
          </cell>
          <cell r="H26073">
            <v>-12959.26</v>
          </cell>
        </row>
        <row r="26074">
          <cell r="B26074">
            <v>211919</v>
          </cell>
          <cell r="D26074" t="str">
            <v>021148</v>
          </cell>
          <cell r="F26074" t="str">
            <v>G8913726</v>
          </cell>
          <cell r="H26074">
            <v>0</v>
          </cell>
        </row>
        <row r="26075">
          <cell r="B26075">
            <v>211919</v>
          </cell>
          <cell r="D26075" t="str">
            <v>021148</v>
          </cell>
          <cell r="F26075" t="str">
            <v>G8923072</v>
          </cell>
          <cell r="H26075">
            <v>862636.57</v>
          </cell>
        </row>
        <row r="26076">
          <cell r="B26076">
            <v>211919</v>
          </cell>
          <cell r="D26076" t="str">
            <v>021148</v>
          </cell>
          <cell r="F26076" t="str">
            <v>G8923775</v>
          </cell>
          <cell r="H26076">
            <v>-83982.79</v>
          </cell>
        </row>
        <row r="26077">
          <cell r="B26077">
            <v>211919</v>
          </cell>
          <cell r="D26077" t="str">
            <v>021148</v>
          </cell>
          <cell r="F26077" t="str">
            <v>G8924129</v>
          </cell>
          <cell r="H26077">
            <v>-11839794.15</v>
          </cell>
        </row>
        <row r="26078">
          <cell r="B26078">
            <v>211919</v>
          </cell>
          <cell r="D26078" t="str">
            <v>021148</v>
          </cell>
          <cell r="F26078" t="str">
            <v>G8924286</v>
          </cell>
          <cell r="H26078">
            <v>-66492810.890000001</v>
          </cell>
        </row>
        <row r="26079">
          <cell r="B26079">
            <v>211919</v>
          </cell>
          <cell r="D26079" t="str">
            <v>021148</v>
          </cell>
          <cell r="F26079" t="str">
            <v>G8924955</v>
          </cell>
          <cell r="H26079">
            <v>-7395814.6699999999</v>
          </cell>
        </row>
        <row r="26080">
          <cell r="B26080">
            <v>211919</v>
          </cell>
          <cell r="D26080" t="str">
            <v>021148</v>
          </cell>
          <cell r="F26080" t="str">
            <v>G8926448</v>
          </cell>
          <cell r="H26080">
            <v>13080.24</v>
          </cell>
        </row>
        <row r="26081">
          <cell r="B26081">
            <v>211919</v>
          </cell>
          <cell r="D26081" t="str">
            <v>021148</v>
          </cell>
          <cell r="F26081" t="str">
            <v>G8926604</v>
          </cell>
          <cell r="H26081">
            <v>-3847084.59</v>
          </cell>
        </row>
        <row r="26082">
          <cell r="B26082">
            <v>211919</v>
          </cell>
          <cell r="D26082" t="str">
            <v>021148</v>
          </cell>
          <cell r="F26082" t="str">
            <v>G8926612</v>
          </cell>
          <cell r="H26082">
            <v>-23285526.239999998</v>
          </cell>
        </row>
        <row r="26083">
          <cell r="B26083">
            <v>211919</v>
          </cell>
          <cell r="D26083" t="str">
            <v>021148</v>
          </cell>
          <cell r="F26083" t="str">
            <v>G8926620</v>
          </cell>
          <cell r="H26083">
            <v>-14141480.210000001</v>
          </cell>
        </row>
        <row r="26084">
          <cell r="B26084">
            <v>211919</v>
          </cell>
          <cell r="D26084" t="str">
            <v>021148</v>
          </cell>
          <cell r="F26084" t="str">
            <v>G8926737</v>
          </cell>
          <cell r="H26084">
            <v>-6534434.3600000003</v>
          </cell>
        </row>
        <row r="26085">
          <cell r="B26085">
            <v>211919</v>
          </cell>
          <cell r="D26085" t="str">
            <v>021148</v>
          </cell>
          <cell r="F26085" t="str">
            <v>G8926753</v>
          </cell>
          <cell r="H26085">
            <v>-55000</v>
          </cell>
        </row>
        <row r="26086">
          <cell r="B26086">
            <v>211919</v>
          </cell>
          <cell r="D26086" t="str">
            <v>021148</v>
          </cell>
          <cell r="F26086" t="str">
            <v>G8926810</v>
          </cell>
          <cell r="H26086">
            <v>0</v>
          </cell>
        </row>
        <row r="26087">
          <cell r="B26087">
            <v>211919</v>
          </cell>
          <cell r="D26087" t="str">
            <v>021148</v>
          </cell>
          <cell r="F26087" t="str">
            <v>G8983216</v>
          </cell>
          <cell r="H26087">
            <v>8963.02</v>
          </cell>
        </row>
        <row r="26088">
          <cell r="B26088">
            <v>211919</v>
          </cell>
          <cell r="D26088" t="str">
            <v>021169</v>
          </cell>
          <cell r="F26088" t="str">
            <v>F4004842</v>
          </cell>
          <cell r="H26088">
            <v>-1976616.48</v>
          </cell>
        </row>
        <row r="26089">
          <cell r="B26089">
            <v>21199</v>
          </cell>
          <cell r="H26089">
            <v>-9348395.5199999996</v>
          </cell>
        </row>
        <row r="26090">
          <cell r="B26090">
            <v>211999</v>
          </cell>
          <cell r="H26090">
            <v>-9348395.5199999996</v>
          </cell>
        </row>
        <row r="26091">
          <cell r="B26091">
            <v>211999</v>
          </cell>
          <cell r="D26091" t="str">
            <v>021154</v>
          </cell>
          <cell r="F26091" t="str">
            <v>G8924674</v>
          </cell>
          <cell r="H26091">
            <v>-9348395.5199999996</v>
          </cell>
        </row>
        <row r="26092">
          <cell r="B26092" t="str">
            <v>22</v>
          </cell>
          <cell r="H26092">
            <v>-4238457742.2399998</v>
          </cell>
        </row>
        <row r="26093">
          <cell r="B26093" t="str">
            <v>221</v>
          </cell>
          <cell r="H26093">
            <v>-4224720189.04</v>
          </cell>
        </row>
        <row r="26094">
          <cell r="B26094">
            <v>22101</v>
          </cell>
          <cell r="H26094">
            <v>-18550</v>
          </cell>
        </row>
        <row r="26095">
          <cell r="B26095">
            <v>221017</v>
          </cell>
          <cell r="H26095">
            <v>-18550</v>
          </cell>
        </row>
        <row r="26096">
          <cell r="B26096">
            <v>221017</v>
          </cell>
          <cell r="D26096" t="str">
            <v>022001</v>
          </cell>
          <cell r="F26096" t="str">
            <v>F4320470</v>
          </cell>
          <cell r="H26096">
            <v>-18015</v>
          </cell>
        </row>
        <row r="26097">
          <cell r="B26097">
            <v>221017</v>
          </cell>
          <cell r="D26097" t="str">
            <v>022001</v>
          </cell>
          <cell r="F26097" t="str">
            <v>F4715340</v>
          </cell>
          <cell r="H26097">
            <v>-535</v>
          </cell>
        </row>
        <row r="26098">
          <cell r="B26098">
            <v>22131</v>
          </cell>
          <cell r="H26098">
            <v>-72400456.799999997</v>
          </cell>
        </row>
        <row r="26099">
          <cell r="B26099">
            <v>221316</v>
          </cell>
          <cell r="H26099">
            <v>-72400456.799999997</v>
          </cell>
        </row>
        <row r="26100">
          <cell r="B26100">
            <v>221316</v>
          </cell>
          <cell r="D26100" t="str">
            <v>022013</v>
          </cell>
          <cell r="F26100" t="str">
            <v>G8915889</v>
          </cell>
          <cell r="H26100">
            <v>-76984300.780000001</v>
          </cell>
        </row>
        <row r="26101">
          <cell r="B26101">
            <v>221316</v>
          </cell>
          <cell r="D26101" t="str">
            <v>022013</v>
          </cell>
          <cell r="F26101" t="str">
            <v>G8921745</v>
          </cell>
          <cell r="H26101">
            <v>4583843.9800000004</v>
          </cell>
        </row>
        <row r="26102">
          <cell r="B26102">
            <v>22158</v>
          </cell>
          <cell r="H26102">
            <v>-6204481.0599999996</v>
          </cell>
        </row>
        <row r="26103">
          <cell r="B26103">
            <v>221588</v>
          </cell>
          <cell r="H26103">
            <v>-6204481.0599999996</v>
          </cell>
        </row>
        <row r="26104">
          <cell r="B26104">
            <v>2215881</v>
          </cell>
          <cell r="H26104">
            <v>-6204481.0599999996</v>
          </cell>
        </row>
        <row r="26105">
          <cell r="B26105">
            <v>221588111</v>
          </cell>
          <cell r="H26105">
            <v>-6204481.0599999996</v>
          </cell>
        </row>
        <row r="26106">
          <cell r="B26106">
            <v>221588111</v>
          </cell>
          <cell r="D26106" t="str">
            <v>022048</v>
          </cell>
          <cell r="F26106" t="str">
            <v>G8923139</v>
          </cell>
          <cell r="H26106">
            <v>-4562118.4400000004</v>
          </cell>
        </row>
        <row r="26107">
          <cell r="B26107">
            <v>221588111</v>
          </cell>
          <cell r="D26107" t="str">
            <v>022049</v>
          </cell>
          <cell r="F26107" t="str">
            <v>G8923147</v>
          </cell>
          <cell r="H26107">
            <v>-1642362.62</v>
          </cell>
        </row>
        <row r="26108">
          <cell r="B26108">
            <v>22161</v>
          </cell>
          <cell r="H26108">
            <v>-2772972723.73</v>
          </cell>
        </row>
        <row r="26109">
          <cell r="B26109">
            <v>221611</v>
          </cell>
          <cell r="H26109">
            <v>-2581829428.27</v>
          </cell>
        </row>
        <row r="26110">
          <cell r="B26110">
            <v>221611</v>
          </cell>
          <cell r="D26110" t="str">
            <v>022015</v>
          </cell>
          <cell r="F26110" t="str">
            <v>I6001010</v>
          </cell>
          <cell r="H26110">
            <v>-183777325.59999999</v>
          </cell>
        </row>
        <row r="26111">
          <cell r="B26111">
            <v>221611</v>
          </cell>
          <cell r="D26111" t="str">
            <v>022015</v>
          </cell>
          <cell r="F26111" t="str">
            <v>I6007117</v>
          </cell>
          <cell r="H26111">
            <v>-74741906.069999993</v>
          </cell>
        </row>
        <row r="26112">
          <cell r="B26112">
            <v>221611</v>
          </cell>
          <cell r="D26112" t="str">
            <v>022015</v>
          </cell>
          <cell r="F26112" t="str">
            <v>I6007125</v>
          </cell>
          <cell r="H26112">
            <v>-19459006.73</v>
          </cell>
        </row>
        <row r="26113">
          <cell r="B26113">
            <v>221611</v>
          </cell>
          <cell r="D26113" t="str">
            <v>022015</v>
          </cell>
          <cell r="F26113" t="str">
            <v>I6007555</v>
          </cell>
          <cell r="H26113">
            <v>-54582573.009999998</v>
          </cell>
        </row>
        <row r="26114">
          <cell r="B26114">
            <v>221611</v>
          </cell>
          <cell r="D26114" t="str">
            <v>022015</v>
          </cell>
          <cell r="F26114" t="str">
            <v>I6007969</v>
          </cell>
          <cell r="H26114">
            <v>-52045179.240000002</v>
          </cell>
        </row>
        <row r="26115">
          <cell r="B26115">
            <v>221611</v>
          </cell>
          <cell r="D26115" t="str">
            <v>022015</v>
          </cell>
          <cell r="F26115" t="str">
            <v>I6007977</v>
          </cell>
          <cell r="H26115">
            <v>-51975878.229999997</v>
          </cell>
        </row>
        <row r="26116">
          <cell r="B26116">
            <v>221611</v>
          </cell>
          <cell r="D26116" t="str">
            <v>022015</v>
          </cell>
          <cell r="F26116" t="str">
            <v>I6007985</v>
          </cell>
          <cell r="H26116">
            <v>-51975878.460000001</v>
          </cell>
        </row>
        <row r="26117">
          <cell r="B26117">
            <v>221611</v>
          </cell>
          <cell r="D26117" t="str">
            <v>022015</v>
          </cell>
          <cell r="F26117" t="str">
            <v>I6007993</v>
          </cell>
          <cell r="H26117">
            <v>-126660336.15000001</v>
          </cell>
        </row>
        <row r="26118">
          <cell r="B26118">
            <v>221611</v>
          </cell>
          <cell r="D26118" t="str">
            <v>022015</v>
          </cell>
          <cell r="F26118" t="str">
            <v>I6008008</v>
          </cell>
          <cell r="H26118">
            <v>-258896004.72999999</v>
          </cell>
        </row>
        <row r="26119">
          <cell r="B26119">
            <v>221611</v>
          </cell>
          <cell r="D26119" t="str">
            <v>022015</v>
          </cell>
          <cell r="F26119" t="str">
            <v>I6008264</v>
          </cell>
          <cell r="H26119">
            <v>-250000000</v>
          </cell>
        </row>
        <row r="26120">
          <cell r="B26120">
            <v>221611</v>
          </cell>
          <cell r="D26120" t="str">
            <v>022015</v>
          </cell>
          <cell r="F26120" t="str">
            <v>I6832019</v>
          </cell>
          <cell r="H26120">
            <v>-523061797.69</v>
          </cell>
        </row>
        <row r="26121">
          <cell r="B26121">
            <v>221611</v>
          </cell>
          <cell r="D26121" t="str">
            <v>022051</v>
          </cell>
          <cell r="F26121" t="str">
            <v>G8912124</v>
          </cell>
          <cell r="H26121">
            <v>-934653542.36000001</v>
          </cell>
        </row>
        <row r="26122">
          <cell r="B26122">
            <v>221612</v>
          </cell>
          <cell r="H26122">
            <v>-191143295.46000001</v>
          </cell>
        </row>
        <row r="26123">
          <cell r="B26123">
            <v>221612</v>
          </cell>
          <cell r="D26123" t="str">
            <v>022052</v>
          </cell>
          <cell r="F26123" t="str">
            <v>G8922165</v>
          </cell>
          <cell r="H26123">
            <v>-42891764.619999997</v>
          </cell>
        </row>
        <row r="26124">
          <cell r="B26124">
            <v>221612</v>
          </cell>
          <cell r="D26124" t="str">
            <v>022052</v>
          </cell>
          <cell r="F26124" t="str">
            <v>G8926498</v>
          </cell>
          <cell r="H26124">
            <v>-148251530.84</v>
          </cell>
        </row>
        <row r="26125">
          <cell r="B26125">
            <v>22163</v>
          </cell>
          <cell r="H26125">
            <v>-237018149.25</v>
          </cell>
        </row>
        <row r="26126">
          <cell r="B26126">
            <v>221631</v>
          </cell>
          <cell r="H26126">
            <v>-230560455.25</v>
          </cell>
        </row>
        <row r="26127">
          <cell r="B26127">
            <v>221631</v>
          </cell>
          <cell r="D26127" t="str">
            <v>022020</v>
          </cell>
          <cell r="F26127" t="str">
            <v>G8911267</v>
          </cell>
          <cell r="H26127">
            <v>-8366577.5999999996</v>
          </cell>
        </row>
        <row r="26128">
          <cell r="B26128">
            <v>221631</v>
          </cell>
          <cell r="D26128" t="str">
            <v>022020</v>
          </cell>
          <cell r="F26128" t="str">
            <v>G8911275</v>
          </cell>
          <cell r="H26128">
            <v>-1548618.39</v>
          </cell>
        </row>
        <row r="26129">
          <cell r="B26129">
            <v>221631</v>
          </cell>
          <cell r="D26129" t="str">
            <v>022020</v>
          </cell>
          <cell r="F26129" t="str">
            <v>G8915326</v>
          </cell>
          <cell r="H26129">
            <v>0</v>
          </cell>
        </row>
        <row r="26130">
          <cell r="B26130">
            <v>221631</v>
          </cell>
          <cell r="D26130" t="str">
            <v>022020</v>
          </cell>
          <cell r="F26130" t="str">
            <v>G8918883</v>
          </cell>
          <cell r="H26130">
            <v>-187402436.34999999</v>
          </cell>
        </row>
        <row r="26131">
          <cell r="B26131">
            <v>221631</v>
          </cell>
          <cell r="D26131" t="str">
            <v>022020</v>
          </cell>
          <cell r="F26131" t="str">
            <v>G8922884</v>
          </cell>
          <cell r="H26131">
            <v>-28519713.98</v>
          </cell>
        </row>
        <row r="26132">
          <cell r="B26132">
            <v>221631</v>
          </cell>
          <cell r="D26132" t="str">
            <v>022020</v>
          </cell>
          <cell r="F26132" t="str">
            <v>G8923436</v>
          </cell>
          <cell r="H26132">
            <v>-4723108.93</v>
          </cell>
        </row>
        <row r="26133">
          <cell r="B26133">
            <v>221639</v>
          </cell>
          <cell r="H26133">
            <v>-6457694</v>
          </cell>
        </row>
        <row r="26134">
          <cell r="B26134">
            <v>221639</v>
          </cell>
          <cell r="D26134" t="str">
            <v>022021</v>
          </cell>
          <cell r="F26134" t="str">
            <v>G8918875</v>
          </cell>
          <cell r="H26134">
            <v>-6457694</v>
          </cell>
        </row>
        <row r="26135">
          <cell r="B26135">
            <v>22171</v>
          </cell>
          <cell r="H26135">
            <v>-47975153.740000002</v>
          </cell>
        </row>
        <row r="26136">
          <cell r="B26136">
            <v>221719</v>
          </cell>
          <cell r="H26136">
            <v>-47975153.740000002</v>
          </cell>
        </row>
        <row r="26137">
          <cell r="B26137">
            <v>221719</v>
          </cell>
          <cell r="D26137" t="str">
            <v>022047</v>
          </cell>
          <cell r="F26137" t="str">
            <v>G8919865</v>
          </cell>
          <cell r="H26137">
            <v>-2118491.9300000002</v>
          </cell>
        </row>
        <row r="26138">
          <cell r="B26138">
            <v>221719</v>
          </cell>
          <cell r="D26138" t="str">
            <v>022047</v>
          </cell>
          <cell r="F26138" t="str">
            <v>G8925078</v>
          </cell>
          <cell r="H26138">
            <v>-2268.9299999999998</v>
          </cell>
        </row>
        <row r="26139">
          <cell r="B26139">
            <v>221719</v>
          </cell>
          <cell r="D26139" t="str">
            <v>022047</v>
          </cell>
          <cell r="F26139" t="str">
            <v>G8926258</v>
          </cell>
          <cell r="H26139">
            <v>-45854392.880000003</v>
          </cell>
        </row>
        <row r="26140">
          <cell r="B26140">
            <v>22181</v>
          </cell>
          <cell r="H26140">
            <v>-205096447.66</v>
          </cell>
        </row>
        <row r="26141">
          <cell r="B26141">
            <v>221811</v>
          </cell>
          <cell r="H26141">
            <v>-191949138.31999999</v>
          </cell>
        </row>
        <row r="26142">
          <cell r="B26142">
            <v>221811</v>
          </cell>
          <cell r="D26142" t="str">
            <v>022025</v>
          </cell>
          <cell r="F26142" t="str">
            <v>G8913320</v>
          </cell>
          <cell r="H26142">
            <v>-95060085.290000007</v>
          </cell>
        </row>
        <row r="26143">
          <cell r="B26143">
            <v>221811</v>
          </cell>
          <cell r="D26143" t="str">
            <v>022025</v>
          </cell>
          <cell r="F26143" t="str">
            <v>G8921919</v>
          </cell>
          <cell r="H26143">
            <v>-1291632.1200000001</v>
          </cell>
        </row>
        <row r="26144">
          <cell r="B26144">
            <v>221811</v>
          </cell>
          <cell r="D26144" t="str">
            <v>022025</v>
          </cell>
          <cell r="F26144" t="str">
            <v>G8922040</v>
          </cell>
          <cell r="H26144">
            <v>-8445079.9700000007</v>
          </cell>
        </row>
        <row r="26145">
          <cell r="B26145">
            <v>221811</v>
          </cell>
          <cell r="D26145" t="str">
            <v>022025</v>
          </cell>
          <cell r="F26145" t="str">
            <v>G8922230</v>
          </cell>
          <cell r="H26145">
            <v>-2707723.02</v>
          </cell>
        </row>
        <row r="26146">
          <cell r="B26146">
            <v>221811</v>
          </cell>
          <cell r="D26146" t="str">
            <v>022025</v>
          </cell>
          <cell r="F26146" t="str">
            <v>G8923262</v>
          </cell>
          <cell r="H26146">
            <v>-14499297.5</v>
          </cell>
        </row>
        <row r="26147">
          <cell r="B26147">
            <v>221811</v>
          </cell>
          <cell r="D26147" t="str">
            <v>022025</v>
          </cell>
          <cell r="F26147" t="str">
            <v>G8924103</v>
          </cell>
          <cell r="H26147">
            <v>-8014044.8200000003</v>
          </cell>
        </row>
        <row r="26148">
          <cell r="B26148">
            <v>221811</v>
          </cell>
          <cell r="D26148" t="str">
            <v>022025</v>
          </cell>
          <cell r="F26148" t="str">
            <v>G8924632</v>
          </cell>
          <cell r="H26148">
            <v>-1467558.1</v>
          </cell>
        </row>
        <row r="26149">
          <cell r="B26149">
            <v>221811</v>
          </cell>
          <cell r="D26149" t="str">
            <v>022025</v>
          </cell>
          <cell r="F26149" t="str">
            <v>G8925010</v>
          </cell>
          <cell r="H26149">
            <v>-7578054.54</v>
          </cell>
        </row>
        <row r="26150">
          <cell r="B26150">
            <v>221811</v>
          </cell>
          <cell r="D26150" t="str">
            <v>022025</v>
          </cell>
          <cell r="F26150" t="str">
            <v>G8926422</v>
          </cell>
          <cell r="H26150">
            <v>-1010305.27</v>
          </cell>
        </row>
        <row r="26151">
          <cell r="B26151">
            <v>221811</v>
          </cell>
          <cell r="D26151" t="str">
            <v>022025</v>
          </cell>
          <cell r="F26151" t="str">
            <v>G8926638</v>
          </cell>
          <cell r="H26151">
            <v>-661860.68000000005</v>
          </cell>
        </row>
        <row r="26152">
          <cell r="B26152">
            <v>221811</v>
          </cell>
          <cell r="D26152" t="str">
            <v>022025</v>
          </cell>
          <cell r="F26152" t="str">
            <v>G8926662</v>
          </cell>
          <cell r="H26152">
            <v>-403861.24</v>
          </cell>
        </row>
        <row r="26153">
          <cell r="B26153">
            <v>221811</v>
          </cell>
          <cell r="D26153" t="str">
            <v>022028</v>
          </cell>
          <cell r="F26153" t="str">
            <v>G8913338</v>
          </cell>
          <cell r="H26153">
            <v>-34221630.82</v>
          </cell>
        </row>
        <row r="26154">
          <cell r="B26154">
            <v>221811</v>
          </cell>
          <cell r="D26154" t="str">
            <v>022028</v>
          </cell>
          <cell r="F26154" t="str">
            <v>G8921927</v>
          </cell>
          <cell r="H26154">
            <v>-464987.57</v>
          </cell>
        </row>
        <row r="26155">
          <cell r="B26155">
            <v>221811</v>
          </cell>
          <cell r="D26155" t="str">
            <v>022028</v>
          </cell>
          <cell r="F26155" t="str">
            <v>G8922058</v>
          </cell>
          <cell r="H26155">
            <v>-3040228.78</v>
          </cell>
        </row>
        <row r="26156">
          <cell r="B26156">
            <v>221811</v>
          </cell>
          <cell r="D26156" t="str">
            <v>022028</v>
          </cell>
          <cell r="F26156" t="str">
            <v>G8922248</v>
          </cell>
          <cell r="H26156">
            <v>-974780.29</v>
          </cell>
        </row>
        <row r="26157">
          <cell r="B26157">
            <v>221811</v>
          </cell>
          <cell r="D26157" t="str">
            <v>022028</v>
          </cell>
          <cell r="F26157" t="str">
            <v>G8923254</v>
          </cell>
          <cell r="H26157">
            <v>-5219747.0999999996</v>
          </cell>
        </row>
        <row r="26158">
          <cell r="B26158">
            <v>221811</v>
          </cell>
          <cell r="D26158" t="str">
            <v>022028</v>
          </cell>
          <cell r="F26158" t="str">
            <v>G8924111</v>
          </cell>
          <cell r="H26158">
            <v>-2885056.07</v>
          </cell>
        </row>
        <row r="26159">
          <cell r="B26159">
            <v>221811</v>
          </cell>
          <cell r="D26159" t="str">
            <v>022028</v>
          </cell>
          <cell r="F26159" t="str">
            <v>G8924640</v>
          </cell>
          <cell r="H26159">
            <v>-527735.75</v>
          </cell>
        </row>
        <row r="26160">
          <cell r="B26160">
            <v>221811</v>
          </cell>
          <cell r="D26160" t="str">
            <v>022028</v>
          </cell>
          <cell r="F26160" t="str">
            <v>G8925028</v>
          </cell>
          <cell r="H26160">
            <v>-204360.8</v>
          </cell>
        </row>
        <row r="26161">
          <cell r="B26161">
            <v>221811</v>
          </cell>
          <cell r="D26161" t="str">
            <v>022028</v>
          </cell>
          <cell r="F26161" t="str">
            <v>G8926414</v>
          </cell>
          <cell r="H26161">
            <v>-363709.9</v>
          </cell>
        </row>
        <row r="26162">
          <cell r="B26162">
            <v>221811</v>
          </cell>
          <cell r="D26162" t="str">
            <v>022028</v>
          </cell>
          <cell r="F26162" t="str">
            <v>G8926513</v>
          </cell>
          <cell r="H26162">
            <v>-2523738.81</v>
          </cell>
        </row>
        <row r="26163">
          <cell r="B26163">
            <v>221811</v>
          </cell>
          <cell r="D26163" t="str">
            <v>022028</v>
          </cell>
          <cell r="F26163" t="str">
            <v>G8926646</v>
          </cell>
          <cell r="H26163">
            <v>-238269.84</v>
          </cell>
        </row>
        <row r="26164">
          <cell r="B26164">
            <v>221811</v>
          </cell>
          <cell r="D26164" t="str">
            <v>022028</v>
          </cell>
          <cell r="F26164" t="str">
            <v>G8926654</v>
          </cell>
          <cell r="H26164">
            <v>-145390.04</v>
          </cell>
        </row>
        <row r="26165">
          <cell r="B26165">
            <v>221819</v>
          </cell>
          <cell r="H26165">
            <v>-13147309.34</v>
          </cell>
        </row>
        <row r="26166">
          <cell r="B26166">
            <v>221819</v>
          </cell>
          <cell r="D26166" t="str">
            <v>022030</v>
          </cell>
          <cell r="F26166" t="str">
            <v>G8926258</v>
          </cell>
          <cell r="H26166">
            <v>-4315526.8600000003</v>
          </cell>
        </row>
        <row r="26167">
          <cell r="B26167">
            <v>221819</v>
          </cell>
          <cell r="D26167" t="str">
            <v>022030</v>
          </cell>
          <cell r="F26167" t="str">
            <v>G8926448</v>
          </cell>
          <cell r="H26167">
            <v>-8831782.4800000004</v>
          </cell>
        </row>
        <row r="26168">
          <cell r="B26168">
            <v>22191</v>
          </cell>
          <cell r="H26168">
            <v>-82127476.590000004</v>
          </cell>
        </row>
        <row r="26169">
          <cell r="B26169">
            <v>221911</v>
          </cell>
          <cell r="H26169">
            <v>-29737.5</v>
          </cell>
        </row>
        <row r="26170">
          <cell r="B26170">
            <v>221911</v>
          </cell>
          <cell r="D26170" t="str">
            <v>022031</v>
          </cell>
          <cell r="F26170" t="str">
            <v>G8920292</v>
          </cell>
          <cell r="H26170">
            <v>-5000</v>
          </cell>
        </row>
        <row r="26171">
          <cell r="B26171">
            <v>221911</v>
          </cell>
          <cell r="D26171" t="str">
            <v>022031</v>
          </cell>
          <cell r="F26171" t="str">
            <v>G8920359</v>
          </cell>
          <cell r="H26171">
            <v>-24737.5</v>
          </cell>
        </row>
        <row r="26172">
          <cell r="B26172">
            <v>221915</v>
          </cell>
          <cell r="H26172">
            <v>-59283453.289999999</v>
          </cell>
        </row>
        <row r="26173">
          <cell r="B26173">
            <v>2219158</v>
          </cell>
          <cell r="H26173">
            <v>-59283453.289999999</v>
          </cell>
        </row>
        <row r="26174">
          <cell r="B26174">
            <v>221915801</v>
          </cell>
          <cell r="H26174">
            <v>-59283453.289999999</v>
          </cell>
        </row>
        <row r="26175">
          <cell r="B26175">
            <v>221915801</v>
          </cell>
          <cell r="D26175" t="str">
            <v>022045</v>
          </cell>
          <cell r="F26175" t="str">
            <v>F4004842</v>
          </cell>
          <cell r="H26175">
            <v>-59283453.289999999</v>
          </cell>
        </row>
        <row r="26176">
          <cell r="B26176">
            <v>221919</v>
          </cell>
          <cell r="H26176">
            <v>-22814285.800000001</v>
          </cell>
        </row>
        <row r="26177">
          <cell r="B26177">
            <v>221919</v>
          </cell>
          <cell r="D26177" t="str">
            <v>022036</v>
          </cell>
          <cell r="F26177" t="str">
            <v>G8923098</v>
          </cell>
          <cell r="H26177">
            <v>-8039446.4000000004</v>
          </cell>
        </row>
        <row r="26178">
          <cell r="B26178">
            <v>221919</v>
          </cell>
          <cell r="D26178" t="str">
            <v>022036</v>
          </cell>
          <cell r="F26178" t="str">
            <v>G8923105</v>
          </cell>
          <cell r="H26178">
            <v>-24929907.140000001</v>
          </cell>
        </row>
        <row r="26179">
          <cell r="B26179">
            <v>221919</v>
          </cell>
          <cell r="D26179" t="str">
            <v>022036</v>
          </cell>
          <cell r="F26179" t="str">
            <v>G8923113</v>
          </cell>
          <cell r="H26179">
            <v>-17740681.079999998</v>
          </cell>
        </row>
        <row r="26180">
          <cell r="B26180">
            <v>221919</v>
          </cell>
          <cell r="D26180" t="str">
            <v>022037</v>
          </cell>
          <cell r="F26180" t="str">
            <v>G8923098</v>
          </cell>
          <cell r="H26180">
            <v>4500740.8600000003</v>
          </cell>
        </row>
        <row r="26181">
          <cell r="B26181">
            <v>221919</v>
          </cell>
          <cell r="D26181" t="str">
            <v>022037</v>
          </cell>
          <cell r="F26181" t="str">
            <v>G8923105</v>
          </cell>
          <cell r="H26181">
            <v>14191342.130000001</v>
          </cell>
        </row>
        <row r="26182">
          <cell r="B26182">
            <v>221919</v>
          </cell>
          <cell r="D26182" t="str">
            <v>022037</v>
          </cell>
          <cell r="F26182" t="str">
            <v>G8923113</v>
          </cell>
          <cell r="H26182">
            <v>9203665.8300000001</v>
          </cell>
        </row>
        <row r="26183">
          <cell r="B26183">
            <v>22199</v>
          </cell>
          <cell r="H26183">
            <v>-800906750.21000004</v>
          </cell>
        </row>
        <row r="26184">
          <cell r="B26184">
            <v>221997</v>
          </cell>
          <cell r="H26184">
            <v>-57308237.280000001</v>
          </cell>
        </row>
        <row r="26185">
          <cell r="B26185">
            <v>221997</v>
          </cell>
          <cell r="D26185" t="str">
            <v>022038</v>
          </cell>
          <cell r="F26185" t="str">
            <v>G8908066</v>
          </cell>
          <cell r="H26185">
            <v>-57308237.280000001</v>
          </cell>
        </row>
        <row r="26186">
          <cell r="B26186">
            <v>221999</v>
          </cell>
          <cell r="H26186">
            <v>-743598512.92999995</v>
          </cell>
        </row>
        <row r="26187">
          <cell r="B26187">
            <v>221999</v>
          </cell>
          <cell r="D26187" t="str">
            <v>022042</v>
          </cell>
          <cell r="F26187" t="str">
            <v>G8915558</v>
          </cell>
          <cell r="H26187">
            <v>-34509278.969999999</v>
          </cell>
        </row>
        <row r="26188">
          <cell r="B26188">
            <v>221999</v>
          </cell>
          <cell r="D26188" t="str">
            <v>022042</v>
          </cell>
          <cell r="F26188" t="str">
            <v>G8922868</v>
          </cell>
          <cell r="H26188">
            <v>-500045</v>
          </cell>
        </row>
        <row r="26189">
          <cell r="B26189">
            <v>221999</v>
          </cell>
          <cell r="D26189" t="str">
            <v>022043</v>
          </cell>
          <cell r="F26189" t="str">
            <v>G8918338</v>
          </cell>
          <cell r="H26189">
            <v>-1282792.3899999999</v>
          </cell>
        </row>
        <row r="26190">
          <cell r="B26190">
            <v>221999</v>
          </cell>
          <cell r="D26190" t="str">
            <v>022043</v>
          </cell>
          <cell r="F26190" t="str">
            <v>G8924690</v>
          </cell>
          <cell r="H26190">
            <v>-47791407.869999997</v>
          </cell>
        </row>
        <row r="26191">
          <cell r="B26191">
            <v>221999</v>
          </cell>
          <cell r="D26191" t="str">
            <v>022053</v>
          </cell>
          <cell r="F26191" t="str">
            <v>G8924674</v>
          </cell>
          <cell r="H26191">
            <v>-23347734.699999999</v>
          </cell>
        </row>
        <row r="26192">
          <cell r="B26192">
            <v>221999</v>
          </cell>
          <cell r="D26192" t="str">
            <v>022053</v>
          </cell>
          <cell r="F26192" t="str">
            <v>G8924707</v>
          </cell>
          <cell r="H26192">
            <v>-636167254</v>
          </cell>
        </row>
        <row r="26193">
          <cell r="B26193" t="str">
            <v>223</v>
          </cell>
          <cell r="H26193">
            <v>-13737553.199999999</v>
          </cell>
        </row>
        <row r="26194">
          <cell r="B26194">
            <v>22302</v>
          </cell>
          <cell r="H26194">
            <v>-13737553.199999999</v>
          </cell>
        </row>
        <row r="26195">
          <cell r="B26195">
            <v>223021</v>
          </cell>
          <cell r="H26195">
            <v>-13076363.48</v>
          </cell>
        </row>
        <row r="26196">
          <cell r="B26196">
            <v>2230211</v>
          </cell>
          <cell r="H26196">
            <v>-14347924.24</v>
          </cell>
        </row>
        <row r="26197">
          <cell r="B26197">
            <v>223021103</v>
          </cell>
          <cell r="H26197">
            <v>-14343924.24</v>
          </cell>
        </row>
        <row r="26198">
          <cell r="B26198">
            <v>223021103</v>
          </cell>
          <cell r="D26198" t="str">
            <v>563501</v>
          </cell>
          <cell r="F26198" t="str">
            <v>O2215053003</v>
          </cell>
          <cell r="H26198">
            <v>-2151852.56</v>
          </cell>
        </row>
        <row r="26199">
          <cell r="B26199">
            <v>223021103</v>
          </cell>
          <cell r="D26199" t="str">
            <v>563501</v>
          </cell>
          <cell r="F26199" t="str">
            <v>O2221050163</v>
          </cell>
          <cell r="H26199">
            <v>-689609.61</v>
          </cell>
        </row>
        <row r="26200">
          <cell r="B26200">
            <v>223021103</v>
          </cell>
          <cell r="D26200" t="str">
            <v>563501</v>
          </cell>
          <cell r="F26200" t="str">
            <v>O2222016171</v>
          </cell>
          <cell r="H26200">
            <v>-1020142.27</v>
          </cell>
        </row>
        <row r="26201">
          <cell r="B26201">
            <v>223021103</v>
          </cell>
          <cell r="D26201" t="str">
            <v>563501</v>
          </cell>
          <cell r="F26201" t="str">
            <v>O2222024001</v>
          </cell>
          <cell r="H26201">
            <v>-321.74</v>
          </cell>
        </row>
        <row r="26202">
          <cell r="B26202">
            <v>223021103</v>
          </cell>
          <cell r="D26202" t="str">
            <v>563501</v>
          </cell>
          <cell r="F26202" t="str">
            <v>O2222058139</v>
          </cell>
          <cell r="H26202">
            <v>-746849.66</v>
          </cell>
        </row>
        <row r="26203">
          <cell r="B26203">
            <v>223021103</v>
          </cell>
          <cell r="D26203" t="str">
            <v>563501</v>
          </cell>
          <cell r="F26203" t="str">
            <v>O2222058148</v>
          </cell>
          <cell r="H26203">
            <v>-118503</v>
          </cell>
        </row>
        <row r="26204">
          <cell r="B26204">
            <v>223021103</v>
          </cell>
          <cell r="D26204" t="str">
            <v>563501</v>
          </cell>
          <cell r="F26204" t="str">
            <v>O2222082159</v>
          </cell>
          <cell r="H26204">
            <v>-1866257.74</v>
          </cell>
        </row>
        <row r="26205">
          <cell r="B26205">
            <v>223021103</v>
          </cell>
          <cell r="D26205" t="str">
            <v>563501</v>
          </cell>
          <cell r="F26205" t="str">
            <v>O2222107129</v>
          </cell>
          <cell r="H26205">
            <v>-995675.35</v>
          </cell>
        </row>
        <row r="26206">
          <cell r="B26206">
            <v>223021103</v>
          </cell>
          <cell r="D26206" t="str">
            <v>563501</v>
          </cell>
          <cell r="F26206" t="str">
            <v>O2223014146</v>
          </cell>
          <cell r="H26206">
            <v>-747235</v>
          </cell>
        </row>
        <row r="26207">
          <cell r="B26207">
            <v>223021103</v>
          </cell>
          <cell r="D26207" t="str">
            <v>563501</v>
          </cell>
          <cell r="F26207" t="str">
            <v>O2223030164</v>
          </cell>
          <cell r="H26207">
            <v>-951491.56</v>
          </cell>
        </row>
        <row r="26208">
          <cell r="B26208">
            <v>223021103</v>
          </cell>
          <cell r="D26208" t="str">
            <v>563501</v>
          </cell>
          <cell r="F26208" t="str">
            <v>O2223048147</v>
          </cell>
          <cell r="H26208">
            <v>-1253331.95</v>
          </cell>
        </row>
        <row r="26209">
          <cell r="B26209">
            <v>223021103</v>
          </cell>
          <cell r="D26209" t="str">
            <v>563501</v>
          </cell>
          <cell r="F26209" t="str">
            <v>O2224038134</v>
          </cell>
          <cell r="H26209">
            <v>-556460.72</v>
          </cell>
        </row>
        <row r="26210">
          <cell r="B26210">
            <v>223021103</v>
          </cell>
          <cell r="D26210" t="str">
            <v>563501</v>
          </cell>
          <cell r="F26210" t="str">
            <v>O2224046117</v>
          </cell>
          <cell r="H26210">
            <v>-390013.8</v>
          </cell>
        </row>
        <row r="26211">
          <cell r="B26211">
            <v>223021103</v>
          </cell>
          <cell r="D26211" t="str">
            <v>563501</v>
          </cell>
          <cell r="F26211" t="str">
            <v>O2252021001</v>
          </cell>
          <cell r="H26211">
            <v>-1878427.76</v>
          </cell>
        </row>
        <row r="26212">
          <cell r="B26212">
            <v>223021103</v>
          </cell>
          <cell r="D26212" t="str">
            <v>563501</v>
          </cell>
          <cell r="F26212" t="str">
            <v>O2912047021</v>
          </cell>
          <cell r="H26212">
            <v>-977332.57</v>
          </cell>
        </row>
        <row r="26213">
          <cell r="B26213">
            <v>223021103</v>
          </cell>
          <cell r="D26213" t="str">
            <v>563501</v>
          </cell>
          <cell r="F26213" t="str">
            <v>O2929018641</v>
          </cell>
          <cell r="H26213">
            <v>-418.95</v>
          </cell>
        </row>
        <row r="26214">
          <cell r="B26214">
            <v>223021105</v>
          </cell>
          <cell r="H26214">
            <v>-4000</v>
          </cell>
        </row>
        <row r="26215">
          <cell r="B26215">
            <v>223021105</v>
          </cell>
          <cell r="D26215" t="str">
            <v>563503</v>
          </cell>
          <cell r="F26215" t="str">
            <v>O2929018639</v>
          </cell>
          <cell r="H26215">
            <v>-4000</v>
          </cell>
        </row>
        <row r="26216">
          <cell r="B26216">
            <v>2230215</v>
          </cell>
          <cell r="H26216">
            <v>1271560.76</v>
          </cell>
        </row>
        <row r="26217">
          <cell r="B26217">
            <v>223021503</v>
          </cell>
          <cell r="H26217">
            <v>1269593.82</v>
          </cell>
        </row>
        <row r="26218">
          <cell r="B26218">
            <v>223021503</v>
          </cell>
          <cell r="D26218" t="str">
            <v>563601</v>
          </cell>
          <cell r="F26218" t="str">
            <v>O2215053003</v>
          </cell>
          <cell r="H26218">
            <v>108046.62</v>
          </cell>
        </row>
        <row r="26219">
          <cell r="B26219">
            <v>223021503</v>
          </cell>
          <cell r="D26219" t="str">
            <v>563601</v>
          </cell>
          <cell r="F26219" t="str">
            <v>O2221050163</v>
          </cell>
          <cell r="H26219">
            <v>81994.539999999994</v>
          </cell>
        </row>
        <row r="26220">
          <cell r="B26220">
            <v>223021503</v>
          </cell>
          <cell r="D26220" t="str">
            <v>563601</v>
          </cell>
          <cell r="F26220" t="str">
            <v>O2222016171</v>
          </cell>
          <cell r="H26220">
            <v>121294.93</v>
          </cell>
        </row>
        <row r="26221">
          <cell r="B26221">
            <v>223021503</v>
          </cell>
          <cell r="D26221" t="str">
            <v>563601</v>
          </cell>
          <cell r="F26221" t="str">
            <v>O2222058139</v>
          </cell>
          <cell r="H26221">
            <v>88800.4</v>
          </cell>
        </row>
        <row r="26222">
          <cell r="B26222">
            <v>223021503</v>
          </cell>
          <cell r="D26222" t="str">
            <v>563601</v>
          </cell>
          <cell r="F26222" t="str">
            <v>O2222058148</v>
          </cell>
          <cell r="H26222">
            <v>7756.1</v>
          </cell>
        </row>
        <row r="26223">
          <cell r="B26223">
            <v>223021503</v>
          </cell>
          <cell r="D26223" t="str">
            <v>563601</v>
          </cell>
          <cell r="F26223" t="str">
            <v>O2222082159</v>
          </cell>
          <cell r="H26223">
            <v>221898.03</v>
          </cell>
        </row>
        <row r="26224">
          <cell r="B26224">
            <v>223021503</v>
          </cell>
          <cell r="D26224" t="str">
            <v>563601</v>
          </cell>
          <cell r="F26224" t="str">
            <v>O2222107129</v>
          </cell>
          <cell r="H26224">
            <v>118385.74</v>
          </cell>
        </row>
        <row r="26225">
          <cell r="B26225">
            <v>223021503</v>
          </cell>
          <cell r="D26225" t="str">
            <v>563601</v>
          </cell>
          <cell r="F26225" t="str">
            <v>O2223014146</v>
          </cell>
          <cell r="H26225">
            <v>9433.85</v>
          </cell>
        </row>
        <row r="26226">
          <cell r="B26226">
            <v>223021503</v>
          </cell>
          <cell r="D26226" t="str">
            <v>563601</v>
          </cell>
          <cell r="F26226" t="str">
            <v>O2223030164</v>
          </cell>
          <cell r="H26226">
            <v>113132.42</v>
          </cell>
        </row>
        <row r="26227">
          <cell r="B26227">
            <v>223021503</v>
          </cell>
          <cell r="D26227" t="str">
            <v>563601</v>
          </cell>
          <cell r="F26227" t="str">
            <v>O2223048147</v>
          </cell>
          <cell r="H26227">
            <v>149021.12</v>
          </cell>
        </row>
        <row r="26228">
          <cell r="B26228">
            <v>223021503</v>
          </cell>
          <cell r="D26228" t="str">
            <v>563601</v>
          </cell>
          <cell r="F26228" t="str">
            <v>O2224038134</v>
          </cell>
          <cell r="H26228">
            <v>66163.13</v>
          </cell>
        </row>
        <row r="26229">
          <cell r="B26229">
            <v>223021503</v>
          </cell>
          <cell r="D26229" t="str">
            <v>563601</v>
          </cell>
          <cell r="F26229" t="str">
            <v>O2224046117</v>
          </cell>
          <cell r="H26229">
            <v>46372.53</v>
          </cell>
        </row>
        <row r="26230">
          <cell r="B26230">
            <v>223021503</v>
          </cell>
          <cell r="D26230" t="str">
            <v>563601</v>
          </cell>
          <cell r="F26230" t="str">
            <v>O2252021001</v>
          </cell>
          <cell r="H26230">
            <v>127402.44</v>
          </cell>
        </row>
        <row r="26231">
          <cell r="B26231">
            <v>223021503</v>
          </cell>
          <cell r="D26231" t="str">
            <v>563601</v>
          </cell>
          <cell r="F26231" t="str">
            <v>O2912047021</v>
          </cell>
          <cell r="H26231">
            <v>9773.34</v>
          </cell>
        </row>
        <row r="26232">
          <cell r="B26232">
            <v>223021503</v>
          </cell>
          <cell r="D26232" t="str">
            <v>563601</v>
          </cell>
          <cell r="F26232" t="str">
            <v>O2929018641</v>
          </cell>
          <cell r="H26232">
            <v>118.63</v>
          </cell>
        </row>
        <row r="26233">
          <cell r="B26233">
            <v>223021505</v>
          </cell>
          <cell r="H26233">
            <v>1966.94</v>
          </cell>
        </row>
        <row r="26234">
          <cell r="B26234">
            <v>223021505</v>
          </cell>
          <cell r="D26234" t="str">
            <v>563603</v>
          </cell>
          <cell r="F26234" t="str">
            <v>O2929018630</v>
          </cell>
          <cell r="H26234">
            <v>1966.94</v>
          </cell>
        </row>
        <row r="26235">
          <cell r="B26235">
            <v>223022</v>
          </cell>
          <cell r="H26235">
            <v>-661189.72</v>
          </cell>
        </row>
        <row r="26236">
          <cell r="B26236">
            <v>2230221</v>
          </cell>
          <cell r="H26236">
            <v>-750414</v>
          </cell>
        </row>
        <row r="26237">
          <cell r="B26237">
            <v>223022103</v>
          </cell>
          <cell r="H26237">
            <v>-750414</v>
          </cell>
        </row>
        <row r="26238">
          <cell r="B26238">
            <v>223022103</v>
          </cell>
          <cell r="D26238" t="str">
            <v>563502</v>
          </cell>
          <cell r="F26238" t="str">
            <v>O2224012128</v>
          </cell>
          <cell r="H26238">
            <v>-750414</v>
          </cell>
        </row>
        <row r="26239">
          <cell r="B26239">
            <v>2230225</v>
          </cell>
          <cell r="H26239">
            <v>89224.28</v>
          </cell>
        </row>
        <row r="26240">
          <cell r="B26240">
            <v>223022503</v>
          </cell>
          <cell r="H26240">
            <v>89224.28</v>
          </cell>
        </row>
        <row r="26241">
          <cell r="B26241">
            <v>223022503</v>
          </cell>
          <cell r="D26241" t="str">
            <v>563602</v>
          </cell>
          <cell r="F26241" t="str">
            <v>O2224012128</v>
          </cell>
          <cell r="H26241">
            <v>89224.28</v>
          </cell>
        </row>
        <row r="26242">
          <cell r="B26242" t="str">
            <v>24</v>
          </cell>
          <cell r="H26242">
            <v>-5167732103.3400002</v>
          </cell>
        </row>
        <row r="26243">
          <cell r="B26243" t="str">
            <v>241</v>
          </cell>
          <cell r="H26243">
            <v>-4295250173.8999996</v>
          </cell>
        </row>
        <row r="26244">
          <cell r="B26244">
            <v>24101</v>
          </cell>
          <cell r="H26244">
            <v>-4295250173.8999996</v>
          </cell>
        </row>
        <row r="26245">
          <cell r="B26245">
            <v>24101</v>
          </cell>
          <cell r="D26245" t="str">
            <v>024001</v>
          </cell>
          <cell r="F26245" t="str">
            <v>N0000000</v>
          </cell>
          <cell r="H26245">
            <v>-4295250173.8999996</v>
          </cell>
        </row>
        <row r="26246">
          <cell r="B26246" t="str">
            <v>243</v>
          </cell>
          <cell r="H26246">
            <v>186689103.34999999</v>
          </cell>
        </row>
        <row r="26247">
          <cell r="B26247">
            <v>24302</v>
          </cell>
          <cell r="H26247">
            <v>186689103.34999999</v>
          </cell>
        </row>
        <row r="26248">
          <cell r="B26248">
            <v>243021</v>
          </cell>
          <cell r="H26248">
            <v>186689103.34999999</v>
          </cell>
        </row>
        <row r="26249">
          <cell r="B26249">
            <v>243021</v>
          </cell>
          <cell r="D26249" t="str">
            <v>024403</v>
          </cell>
          <cell r="F26249" t="str">
            <v>F4852027</v>
          </cell>
          <cell r="H26249">
            <v>-600200</v>
          </cell>
        </row>
        <row r="26250">
          <cell r="B26250">
            <v>243021</v>
          </cell>
          <cell r="D26250" t="str">
            <v>024404</v>
          </cell>
          <cell r="F26250" t="str">
            <v>G8918875</v>
          </cell>
          <cell r="H26250">
            <v>1718151.8</v>
          </cell>
        </row>
        <row r="26251">
          <cell r="B26251">
            <v>243021</v>
          </cell>
          <cell r="D26251" t="str">
            <v>024404</v>
          </cell>
          <cell r="F26251" t="str">
            <v>G8918883</v>
          </cell>
          <cell r="H26251">
            <v>185571151.55000001</v>
          </cell>
        </row>
        <row r="26252">
          <cell r="B26252" t="str">
            <v>244</v>
          </cell>
          <cell r="H26252">
            <v>-1059171032.79</v>
          </cell>
        </row>
        <row r="26253">
          <cell r="B26253">
            <v>24401</v>
          </cell>
          <cell r="H26253">
            <v>-102526926.89</v>
          </cell>
        </row>
        <row r="26254">
          <cell r="B26254">
            <v>24401</v>
          </cell>
          <cell r="D26254" t="str">
            <v>024002</v>
          </cell>
          <cell r="F26254" t="str">
            <v>N0000000</v>
          </cell>
          <cell r="H26254">
            <v>-102526926.89</v>
          </cell>
        </row>
        <row r="26255">
          <cell r="B26255">
            <v>24431</v>
          </cell>
          <cell r="H26255">
            <v>-956644105.88999999</v>
          </cell>
        </row>
        <row r="26256">
          <cell r="B26256">
            <v>24431</v>
          </cell>
          <cell r="D26256" t="str">
            <v>024003</v>
          </cell>
          <cell r="F26256" t="str">
            <v>N0000000</v>
          </cell>
          <cell r="H26256">
            <v>-956644105.88999999</v>
          </cell>
        </row>
        <row r="26257">
          <cell r="B26257">
            <v>24491</v>
          </cell>
          <cell r="H26257">
            <v>-0.01</v>
          </cell>
        </row>
        <row r="26258">
          <cell r="B26258">
            <v>24491</v>
          </cell>
          <cell r="D26258" t="str">
            <v>024004</v>
          </cell>
          <cell r="F26258" t="str">
            <v>G8923329</v>
          </cell>
          <cell r="H26258">
            <v>-0.01</v>
          </cell>
        </row>
        <row r="26259">
          <cell r="B26259">
            <v>24501</v>
          </cell>
          <cell r="H26259">
            <v>-59283453.289999999</v>
          </cell>
        </row>
        <row r="26260">
          <cell r="B26260">
            <v>24501</v>
          </cell>
          <cell r="D26260" t="str">
            <v>024005</v>
          </cell>
          <cell r="F26260" t="str">
            <v>N0000000</v>
          </cell>
          <cell r="H26260">
            <v>-59283453.289999999</v>
          </cell>
        </row>
        <row r="26261">
          <cell r="B26261">
            <v>24502</v>
          </cell>
          <cell r="H26261">
            <v>59283453.289999999</v>
          </cell>
        </row>
        <row r="26262">
          <cell r="B26262">
            <v>245025</v>
          </cell>
          <cell r="H26262">
            <v>59283453.289999999</v>
          </cell>
        </row>
        <row r="26263">
          <cell r="B26263">
            <v>2450258</v>
          </cell>
          <cell r="H26263">
            <v>59283453.289999999</v>
          </cell>
        </row>
        <row r="26264">
          <cell r="B26264">
            <v>245025801</v>
          </cell>
          <cell r="H26264">
            <v>59283453.289999999</v>
          </cell>
        </row>
        <row r="26265">
          <cell r="B26265">
            <v>245025801</v>
          </cell>
          <cell r="D26265" t="str">
            <v>024406</v>
          </cell>
          <cell r="F26265" t="str">
            <v>N0000000</v>
          </cell>
          <cell r="H26265">
            <v>59283453.289999999</v>
          </cell>
        </row>
        <row r="26266">
          <cell r="B26266" t="str">
            <v>4</v>
          </cell>
          <cell r="H26266">
            <v>5199410.4400000004</v>
          </cell>
        </row>
        <row r="26267">
          <cell r="B26267" t="str">
            <v>42</v>
          </cell>
          <cell r="H26267">
            <v>5199410.4400000004</v>
          </cell>
        </row>
        <row r="26268">
          <cell r="B26268" t="str">
            <v>421</v>
          </cell>
          <cell r="H26268">
            <v>5199410.4400000004</v>
          </cell>
        </row>
        <row r="26269">
          <cell r="B26269">
            <v>42102</v>
          </cell>
          <cell r="H26269">
            <v>5199410.4400000004</v>
          </cell>
        </row>
        <row r="26270">
          <cell r="B26270">
            <v>421021</v>
          </cell>
          <cell r="H26270">
            <v>2046858.61</v>
          </cell>
        </row>
        <row r="26271">
          <cell r="B26271">
            <v>4210211</v>
          </cell>
          <cell r="H26271">
            <v>2046858.61</v>
          </cell>
        </row>
        <row r="26272">
          <cell r="B26272">
            <v>421021102</v>
          </cell>
          <cell r="H26272">
            <v>166806.81</v>
          </cell>
        </row>
        <row r="26273">
          <cell r="B26273">
            <v>421021102</v>
          </cell>
          <cell r="D26273" t="str">
            <v>286011</v>
          </cell>
          <cell r="F26273" t="str">
            <v>O2213263001</v>
          </cell>
          <cell r="H26273">
            <v>38885.5</v>
          </cell>
        </row>
        <row r="26274">
          <cell r="B26274">
            <v>421021102</v>
          </cell>
          <cell r="D26274" t="str">
            <v>286011</v>
          </cell>
          <cell r="F26274" t="str">
            <v>O2219063001</v>
          </cell>
          <cell r="H26274">
            <v>127921.31</v>
          </cell>
        </row>
        <row r="26275">
          <cell r="B26275">
            <v>421021105</v>
          </cell>
          <cell r="H26275">
            <v>1880051.8</v>
          </cell>
        </row>
        <row r="26276">
          <cell r="B26276">
            <v>421021105</v>
          </cell>
          <cell r="D26276" t="str">
            <v>286013</v>
          </cell>
          <cell r="F26276" t="str">
            <v>O2213263001</v>
          </cell>
          <cell r="H26276">
            <v>439441.9</v>
          </cell>
        </row>
        <row r="26277">
          <cell r="B26277">
            <v>421021105</v>
          </cell>
          <cell r="D26277" t="str">
            <v>286013</v>
          </cell>
          <cell r="F26277" t="str">
            <v>O2219063001</v>
          </cell>
          <cell r="H26277">
            <v>1440609.9</v>
          </cell>
        </row>
        <row r="26278">
          <cell r="B26278">
            <v>421022</v>
          </cell>
          <cell r="H26278">
            <v>3152551.83</v>
          </cell>
        </row>
        <row r="26279">
          <cell r="B26279">
            <v>4210221</v>
          </cell>
          <cell r="H26279">
            <v>3152551.83</v>
          </cell>
        </row>
        <row r="26280">
          <cell r="B26280">
            <v>421022102</v>
          </cell>
          <cell r="H26280">
            <v>293.07</v>
          </cell>
        </row>
        <row r="26281">
          <cell r="B26281">
            <v>421022102</v>
          </cell>
          <cell r="D26281" t="str">
            <v>286021</v>
          </cell>
          <cell r="F26281" t="str">
            <v>O2221042001</v>
          </cell>
          <cell r="H26281">
            <v>293.07</v>
          </cell>
        </row>
        <row r="26282">
          <cell r="B26282">
            <v>421022104</v>
          </cell>
          <cell r="H26282">
            <v>92721.65</v>
          </cell>
        </row>
        <row r="26283">
          <cell r="B26283">
            <v>421022104</v>
          </cell>
          <cell r="D26283" t="str">
            <v>286022</v>
          </cell>
          <cell r="F26283" t="str">
            <v>O2221042001</v>
          </cell>
          <cell r="H26283">
            <v>92721.65</v>
          </cell>
        </row>
        <row r="26284">
          <cell r="B26284">
            <v>421022105</v>
          </cell>
          <cell r="H26284">
            <v>3059537.11</v>
          </cell>
        </row>
        <row r="26285">
          <cell r="B26285">
            <v>421022105</v>
          </cell>
          <cell r="D26285" t="str">
            <v>286023</v>
          </cell>
          <cell r="F26285" t="str">
            <v>O2214138001</v>
          </cell>
          <cell r="H26285">
            <v>1897109.78</v>
          </cell>
        </row>
        <row r="26286">
          <cell r="B26286">
            <v>421022105</v>
          </cell>
          <cell r="D26286" t="str">
            <v>286023</v>
          </cell>
          <cell r="F26286" t="str">
            <v>O2214146001</v>
          </cell>
          <cell r="H26286">
            <v>733566.53</v>
          </cell>
        </row>
        <row r="26287">
          <cell r="B26287">
            <v>421022105</v>
          </cell>
          <cell r="D26287" t="str">
            <v>286024</v>
          </cell>
          <cell r="F26287" t="str">
            <v>O2221042001</v>
          </cell>
          <cell r="H26287">
            <v>428860.8</v>
          </cell>
        </row>
        <row r="26288">
          <cell r="B26288" t="str">
            <v>5</v>
          </cell>
          <cell r="H26288">
            <v>-5199410.4400000004</v>
          </cell>
        </row>
        <row r="26289">
          <cell r="B26289" t="str">
            <v>52</v>
          </cell>
          <cell r="H26289">
            <v>-5199410.4400000004</v>
          </cell>
        </row>
        <row r="26290">
          <cell r="B26290" t="str">
            <v>521</v>
          </cell>
          <cell r="H26290">
            <v>-5199410.4400000004</v>
          </cell>
        </row>
        <row r="26291">
          <cell r="B26291">
            <v>52102</v>
          </cell>
          <cell r="H26291">
            <v>-5199410.4400000004</v>
          </cell>
        </row>
        <row r="26292">
          <cell r="B26292">
            <v>521021</v>
          </cell>
          <cell r="H26292">
            <v>-2046858.61</v>
          </cell>
        </row>
        <row r="26293">
          <cell r="B26293">
            <v>5210211</v>
          </cell>
          <cell r="H26293">
            <v>-2046858.61</v>
          </cell>
        </row>
        <row r="26294">
          <cell r="B26294">
            <v>521021102</v>
          </cell>
          <cell r="H26294">
            <v>-166806.81</v>
          </cell>
        </row>
        <row r="26295">
          <cell r="B26295">
            <v>521021102</v>
          </cell>
          <cell r="D26295" t="str">
            <v>287011</v>
          </cell>
          <cell r="F26295" t="str">
            <v>O2213263001</v>
          </cell>
          <cell r="H26295">
            <v>-38885.5</v>
          </cell>
        </row>
        <row r="26296">
          <cell r="B26296">
            <v>521021102</v>
          </cell>
          <cell r="D26296" t="str">
            <v>287011</v>
          </cell>
          <cell r="F26296" t="str">
            <v>O2219063001</v>
          </cell>
          <cell r="H26296">
            <v>-127921.31</v>
          </cell>
        </row>
        <row r="26297">
          <cell r="B26297">
            <v>521021105</v>
          </cell>
          <cell r="H26297">
            <v>-1880051.8</v>
          </cell>
        </row>
        <row r="26298">
          <cell r="B26298">
            <v>521021105</v>
          </cell>
          <cell r="D26298" t="str">
            <v>287013</v>
          </cell>
          <cell r="F26298" t="str">
            <v>O2213263001</v>
          </cell>
          <cell r="H26298">
            <v>-439441.9</v>
          </cell>
        </row>
        <row r="26299">
          <cell r="B26299">
            <v>521021105</v>
          </cell>
          <cell r="D26299" t="str">
            <v>287013</v>
          </cell>
          <cell r="F26299" t="str">
            <v>O2219063001</v>
          </cell>
          <cell r="H26299">
            <v>-1440609.9</v>
          </cell>
        </row>
        <row r="26300">
          <cell r="B26300">
            <v>521022</v>
          </cell>
          <cell r="H26300">
            <v>-3152551.83</v>
          </cell>
        </row>
        <row r="26301">
          <cell r="B26301">
            <v>5210221</v>
          </cell>
          <cell r="H26301">
            <v>-3152551.83</v>
          </cell>
        </row>
        <row r="26302">
          <cell r="B26302">
            <v>521022102</v>
          </cell>
          <cell r="H26302">
            <v>-293.07</v>
          </cell>
        </row>
        <row r="26303">
          <cell r="B26303">
            <v>521022102</v>
          </cell>
          <cell r="D26303" t="str">
            <v>287021</v>
          </cell>
          <cell r="F26303" t="str">
            <v>O2221042001</v>
          </cell>
          <cell r="H26303">
            <v>-293.07</v>
          </cell>
        </row>
        <row r="26304">
          <cell r="B26304">
            <v>521022104</v>
          </cell>
          <cell r="H26304">
            <v>-92721.65</v>
          </cell>
        </row>
        <row r="26305">
          <cell r="B26305">
            <v>521022104</v>
          </cell>
          <cell r="D26305" t="str">
            <v>287022</v>
          </cell>
          <cell r="F26305" t="str">
            <v>O2221042001</v>
          </cell>
          <cell r="H26305">
            <v>-92721.65</v>
          </cell>
        </row>
        <row r="26306">
          <cell r="B26306">
            <v>521022105</v>
          </cell>
          <cell r="H26306">
            <v>-3059537.11</v>
          </cell>
        </row>
        <row r="26307">
          <cell r="B26307">
            <v>521022105</v>
          </cell>
          <cell r="D26307" t="str">
            <v>287023</v>
          </cell>
          <cell r="F26307" t="str">
            <v>O2214138001</v>
          </cell>
          <cell r="H26307">
            <v>-1897109.78</v>
          </cell>
        </row>
        <row r="26308">
          <cell r="B26308">
            <v>521022105</v>
          </cell>
          <cell r="D26308" t="str">
            <v>287023</v>
          </cell>
          <cell r="F26308" t="str">
            <v>O2214146001</v>
          </cell>
          <cell r="H26308">
            <v>-733566.53</v>
          </cell>
        </row>
        <row r="26309">
          <cell r="B26309">
            <v>521022105</v>
          </cell>
          <cell r="D26309" t="str">
            <v>287024</v>
          </cell>
          <cell r="F26309" t="str">
            <v>O2221042001</v>
          </cell>
          <cell r="H26309">
            <v>-428860.8</v>
          </cell>
        </row>
        <row r="26310">
          <cell r="B26310" t="str">
            <v>6</v>
          </cell>
          <cell r="H26310">
            <v>-423622653.67000002</v>
          </cell>
        </row>
        <row r="26311">
          <cell r="B26311" t="str">
            <v>61</v>
          </cell>
          <cell r="H26311">
            <v>-463105894.35000002</v>
          </cell>
        </row>
        <row r="26312">
          <cell r="B26312" t="str">
            <v>611</v>
          </cell>
          <cell r="H26312">
            <v>-958579572.38</v>
          </cell>
        </row>
        <row r="26313">
          <cell r="B26313">
            <v>61101</v>
          </cell>
          <cell r="H26313">
            <v>-246044771.11000001</v>
          </cell>
        </row>
        <row r="26314">
          <cell r="B26314">
            <v>611011</v>
          </cell>
          <cell r="H26314">
            <v>-267248377.25</v>
          </cell>
        </row>
        <row r="26315">
          <cell r="B26315">
            <v>6110111</v>
          </cell>
          <cell r="H26315">
            <v>-267248377.25</v>
          </cell>
        </row>
        <row r="26316">
          <cell r="B26316">
            <v>611011102</v>
          </cell>
          <cell r="H26316">
            <v>-267248377.25</v>
          </cell>
        </row>
        <row r="26317">
          <cell r="B26317">
            <v>611011102</v>
          </cell>
          <cell r="C26317" t="str">
            <v>0149</v>
          </cell>
          <cell r="D26317" t="str">
            <v>0131</v>
          </cell>
          <cell r="H26317">
            <v>-26959359.899999999</v>
          </cell>
        </row>
        <row r="26318">
          <cell r="B26318">
            <v>611011102</v>
          </cell>
          <cell r="C26318" t="str">
            <v>0149</v>
          </cell>
          <cell r="D26318" t="str">
            <v>0133</v>
          </cell>
          <cell r="H26318">
            <v>-52099216.479999997</v>
          </cell>
        </row>
        <row r="26319">
          <cell r="B26319">
            <v>611011102</v>
          </cell>
          <cell r="C26319" t="str">
            <v>0149</v>
          </cell>
          <cell r="D26319" t="str">
            <v>0134</v>
          </cell>
          <cell r="H26319">
            <v>-127872395.81</v>
          </cell>
        </row>
        <row r="26320">
          <cell r="B26320">
            <v>611011102</v>
          </cell>
          <cell r="C26320" t="str">
            <v>0149</v>
          </cell>
          <cell r="D26320" t="str">
            <v>0135</v>
          </cell>
          <cell r="H26320">
            <v>-17184903.280000001</v>
          </cell>
        </row>
        <row r="26321">
          <cell r="B26321">
            <v>611011102</v>
          </cell>
          <cell r="C26321" t="str">
            <v>0149</v>
          </cell>
          <cell r="D26321" t="str">
            <v>0136</v>
          </cell>
          <cell r="H26321">
            <v>-7601025.0899999999</v>
          </cell>
        </row>
        <row r="26322">
          <cell r="B26322">
            <v>611011102</v>
          </cell>
          <cell r="C26322" t="str">
            <v>0149</v>
          </cell>
          <cell r="D26322" t="str">
            <v>0137</v>
          </cell>
          <cell r="H26322">
            <v>-35531476.689999998</v>
          </cell>
        </row>
        <row r="26323">
          <cell r="B26323">
            <v>611014</v>
          </cell>
          <cell r="H26323">
            <v>-553116.78</v>
          </cell>
        </row>
        <row r="26324">
          <cell r="B26324">
            <v>6110149</v>
          </cell>
          <cell r="H26324">
            <v>-553116.78</v>
          </cell>
        </row>
        <row r="26325">
          <cell r="B26325">
            <v>611014912</v>
          </cell>
          <cell r="H26325">
            <v>-548114.82999999996</v>
          </cell>
        </row>
        <row r="26326">
          <cell r="B26326">
            <v>611014912</v>
          </cell>
          <cell r="C26326" t="str">
            <v>0332</v>
          </cell>
          <cell r="D26326" t="str">
            <v>0352</v>
          </cell>
          <cell r="H26326">
            <v>-548114.82999999996</v>
          </cell>
        </row>
        <row r="26327">
          <cell r="B26327">
            <v>611014919</v>
          </cell>
          <cell r="H26327">
            <v>-5001.95</v>
          </cell>
        </row>
        <row r="26328">
          <cell r="B26328">
            <v>611014919</v>
          </cell>
          <cell r="C26328" t="str">
            <v>0332</v>
          </cell>
          <cell r="D26328" t="str">
            <v>0652</v>
          </cell>
          <cell r="H26328">
            <v>-5001.95</v>
          </cell>
        </row>
        <row r="26329">
          <cell r="B26329">
            <v>611016</v>
          </cell>
          <cell r="H26329">
            <v>19704398.719999999</v>
          </cell>
        </row>
        <row r="26330">
          <cell r="B26330">
            <v>6110161</v>
          </cell>
          <cell r="H26330">
            <v>19704398.719999999</v>
          </cell>
        </row>
        <row r="26331">
          <cell r="B26331">
            <v>611016121</v>
          </cell>
          <cell r="H26331">
            <v>19704398.719999999</v>
          </cell>
        </row>
        <row r="26332">
          <cell r="B26332">
            <v>611016121</v>
          </cell>
          <cell r="C26332" t="str">
            <v>0149</v>
          </cell>
          <cell r="D26332" t="str">
            <v>0718</v>
          </cell>
          <cell r="H26332">
            <v>3364613.72</v>
          </cell>
        </row>
        <row r="26333">
          <cell r="B26333">
            <v>611016121</v>
          </cell>
          <cell r="C26333" t="str">
            <v>0149</v>
          </cell>
          <cell r="D26333" t="str">
            <v>0719</v>
          </cell>
          <cell r="H26333">
            <v>15497614.66</v>
          </cell>
        </row>
        <row r="26334">
          <cell r="B26334">
            <v>611016121</v>
          </cell>
          <cell r="C26334" t="str">
            <v>0149</v>
          </cell>
          <cell r="D26334" t="str">
            <v>0720</v>
          </cell>
          <cell r="H26334">
            <v>149975.53</v>
          </cell>
        </row>
        <row r="26335">
          <cell r="B26335">
            <v>611016121</v>
          </cell>
          <cell r="C26335" t="str">
            <v>0149</v>
          </cell>
          <cell r="D26335" t="str">
            <v>0721</v>
          </cell>
          <cell r="H26335">
            <v>692194.81</v>
          </cell>
        </row>
        <row r="26336">
          <cell r="B26336">
            <v>611017</v>
          </cell>
          <cell r="H26336">
            <v>2052324.2</v>
          </cell>
        </row>
        <row r="26337">
          <cell r="B26337">
            <v>6110171</v>
          </cell>
          <cell r="H26337">
            <v>2052324.2</v>
          </cell>
        </row>
        <row r="26338">
          <cell r="B26338">
            <v>611017135</v>
          </cell>
          <cell r="H26338">
            <v>2052324.2</v>
          </cell>
        </row>
        <row r="26339">
          <cell r="B26339">
            <v>611017135</v>
          </cell>
          <cell r="C26339" t="str">
            <v>0149</v>
          </cell>
          <cell r="D26339" t="str">
            <v>0403</v>
          </cell>
          <cell r="H26339">
            <v>820929.68</v>
          </cell>
        </row>
        <row r="26340">
          <cell r="B26340">
            <v>611017135</v>
          </cell>
          <cell r="C26340" t="str">
            <v>0149</v>
          </cell>
          <cell r="D26340" t="str">
            <v>0404</v>
          </cell>
          <cell r="H26340">
            <v>410464.84</v>
          </cell>
        </row>
        <row r="26341">
          <cell r="B26341">
            <v>611017135</v>
          </cell>
          <cell r="C26341" t="str">
            <v>0149</v>
          </cell>
          <cell r="D26341" t="str">
            <v>0405</v>
          </cell>
          <cell r="H26341">
            <v>820929.68</v>
          </cell>
        </row>
        <row r="26342">
          <cell r="B26342">
            <v>61102</v>
          </cell>
          <cell r="H26342">
            <v>-665880221.96000004</v>
          </cell>
        </row>
        <row r="26343">
          <cell r="B26343">
            <v>611021</v>
          </cell>
          <cell r="H26343">
            <v>-621133983.28999996</v>
          </cell>
        </row>
        <row r="26344">
          <cell r="B26344">
            <v>6110211</v>
          </cell>
          <cell r="H26344">
            <v>-600351755.52999997</v>
          </cell>
        </row>
        <row r="26345">
          <cell r="B26345">
            <v>611021103</v>
          </cell>
          <cell r="H26345">
            <v>-600351755.52999997</v>
          </cell>
        </row>
        <row r="26346">
          <cell r="B26346">
            <v>611021103</v>
          </cell>
          <cell r="C26346" t="str">
            <v>0439</v>
          </cell>
          <cell r="D26346" t="str">
            <v>0101</v>
          </cell>
          <cell r="H26346">
            <v>-550659659.13</v>
          </cell>
        </row>
        <row r="26347">
          <cell r="B26347">
            <v>611021103</v>
          </cell>
          <cell r="C26347" t="str">
            <v>0439</v>
          </cell>
          <cell r="D26347" t="str">
            <v>0108</v>
          </cell>
          <cell r="H26347">
            <v>-49692096.399999999</v>
          </cell>
        </row>
        <row r="26348">
          <cell r="B26348">
            <v>6110219</v>
          </cell>
          <cell r="H26348">
            <v>-20782227.760000002</v>
          </cell>
        </row>
        <row r="26349">
          <cell r="B26349">
            <v>611021911</v>
          </cell>
          <cell r="H26349">
            <v>-17535628.899999999</v>
          </cell>
        </row>
        <row r="26350">
          <cell r="B26350">
            <v>611021911</v>
          </cell>
          <cell r="C26350" t="str">
            <v>0401</v>
          </cell>
          <cell r="D26350" t="str">
            <v>0210</v>
          </cell>
          <cell r="H26350">
            <v>-51132.43</v>
          </cell>
        </row>
        <row r="26351">
          <cell r="B26351">
            <v>611021911</v>
          </cell>
          <cell r="C26351" t="str">
            <v>0420</v>
          </cell>
          <cell r="D26351" t="str">
            <v>0202</v>
          </cell>
          <cell r="H26351">
            <v>-137740.87</v>
          </cell>
        </row>
        <row r="26352">
          <cell r="B26352">
            <v>611021911</v>
          </cell>
          <cell r="C26352" t="str">
            <v>0420</v>
          </cell>
          <cell r="D26352" t="str">
            <v>0210</v>
          </cell>
          <cell r="H26352">
            <v>-3569585.12</v>
          </cell>
        </row>
        <row r="26353">
          <cell r="B26353">
            <v>611021911</v>
          </cell>
          <cell r="C26353" t="str">
            <v>0421</v>
          </cell>
          <cell r="D26353" t="str">
            <v>0201</v>
          </cell>
          <cell r="H26353">
            <v>-395688</v>
          </cell>
        </row>
        <row r="26354">
          <cell r="B26354">
            <v>611021911</v>
          </cell>
          <cell r="C26354" t="str">
            <v>0421</v>
          </cell>
          <cell r="D26354" t="str">
            <v>0202</v>
          </cell>
          <cell r="H26354">
            <v>-50499.68</v>
          </cell>
        </row>
        <row r="26355">
          <cell r="B26355">
            <v>611021911</v>
          </cell>
          <cell r="C26355" t="str">
            <v>0421</v>
          </cell>
          <cell r="D26355" t="str">
            <v>0210</v>
          </cell>
          <cell r="H26355">
            <v>-3324090.61</v>
          </cell>
        </row>
        <row r="26356">
          <cell r="B26356">
            <v>611021911</v>
          </cell>
          <cell r="C26356" t="str">
            <v>0422</v>
          </cell>
          <cell r="D26356" t="str">
            <v>0210</v>
          </cell>
          <cell r="H26356">
            <v>-46943.73</v>
          </cell>
        </row>
        <row r="26357">
          <cell r="B26357">
            <v>611021911</v>
          </cell>
          <cell r="C26357" t="str">
            <v>0426</v>
          </cell>
          <cell r="D26357" t="str">
            <v>0210</v>
          </cell>
          <cell r="H26357">
            <v>-600667.68000000005</v>
          </cell>
        </row>
        <row r="26358">
          <cell r="B26358">
            <v>611021911</v>
          </cell>
          <cell r="C26358" t="str">
            <v>0427</v>
          </cell>
          <cell r="D26358" t="str">
            <v>0202</v>
          </cell>
          <cell r="H26358">
            <v>-9359280.7799999993</v>
          </cell>
        </row>
        <row r="26359">
          <cell r="B26359">
            <v>611021912</v>
          </cell>
          <cell r="H26359">
            <v>-3526.6</v>
          </cell>
        </row>
        <row r="26360">
          <cell r="B26360">
            <v>611021912</v>
          </cell>
          <cell r="C26360" t="str">
            <v>0402</v>
          </cell>
          <cell r="D26360" t="str">
            <v>0301</v>
          </cell>
          <cell r="H26360">
            <v>-3542.44</v>
          </cell>
        </row>
        <row r="26361">
          <cell r="B26361">
            <v>611021912</v>
          </cell>
          <cell r="C26361" t="str">
            <v>0433</v>
          </cell>
          <cell r="D26361" t="str">
            <v>0301</v>
          </cell>
          <cell r="H26361">
            <v>15.84</v>
          </cell>
        </row>
        <row r="26362">
          <cell r="B26362">
            <v>611021919</v>
          </cell>
          <cell r="H26362">
            <v>-3243072.26</v>
          </cell>
        </row>
        <row r="26363">
          <cell r="B26363">
            <v>611021919</v>
          </cell>
          <cell r="C26363" t="str">
            <v>0421</v>
          </cell>
          <cell r="D26363" t="str">
            <v>0609</v>
          </cell>
          <cell r="H26363">
            <v>-3170915.71</v>
          </cell>
        </row>
        <row r="26364">
          <cell r="B26364">
            <v>611021919</v>
          </cell>
          <cell r="C26364" t="str">
            <v>0422</v>
          </cell>
          <cell r="D26364" t="str">
            <v>0609</v>
          </cell>
          <cell r="H26364">
            <v>-72044.929999999993</v>
          </cell>
        </row>
        <row r="26365">
          <cell r="B26365">
            <v>611021919</v>
          </cell>
          <cell r="C26365" t="str">
            <v>0435</v>
          </cell>
          <cell r="D26365" t="str">
            <v>0601</v>
          </cell>
          <cell r="H26365">
            <v>-111.62</v>
          </cell>
        </row>
        <row r="26366">
          <cell r="B26366">
            <v>611022</v>
          </cell>
          <cell r="H26366">
            <v>-60059014.969999999</v>
          </cell>
        </row>
        <row r="26367">
          <cell r="B26367">
            <v>6110221</v>
          </cell>
          <cell r="H26367">
            <v>-60058984.75</v>
          </cell>
        </row>
        <row r="26368">
          <cell r="B26368">
            <v>611022103</v>
          </cell>
          <cell r="H26368">
            <v>-60058984.75</v>
          </cell>
        </row>
        <row r="26369">
          <cell r="B26369">
            <v>611022103</v>
          </cell>
          <cell r="C26369" t="str">
            <v>0539</v>
          </cell>
          <cell r="D26369" t="str">
            <v>0105</v>
          </cell>
          <cell r="H26369">
            <v>-60058984.75</v>
          </cell>
        </row>
        <row r="26370">
          <cell r="B26370">
            <v>6110229</v>
          </cell>
          <cell r="H26370">
            <v>-30.22</v>
          </cell>
        </row>
        <row r="26371">
          <cell r="B26371">
            <v>611022919</v>
          </cell>
          <cell r="H26371">
            <v>-30.22</v>
          </cell>
        </row>
        <row r="26372">
          <cell r="B26372">
            <v>611022919</v>
          </cell>
          <cell r="C26372" t="str">
            <v>0535</v>
          </cell>
          <cell r="D26372" t="str">
            <v>0601</v>
          </cell>
          <cell r="H26372">
            <v>-30.22</v>
          </cell>
        </row>
        <row r="26373">
          <cell r="B26373">
            <v>611024</v>
          </cell>
          <cell r="H26373">
            <v>-6543606.3499999996</v>
          </cell>
        </row>
        <row r="26374">
          <cell r="B26374">
            <v>6110249</v>
          </cell>
          <cell r="H26374">
            <v>-6543606.3499999996</v>
          </cell>
        </row>
        <row r="26375">
          <cell r="B26375">
            <v>611024912</v>
          </cell>
          <cell r="H26375">
            <v>-6476058.9699999997</v>
          </cell>
        </row>
        <row r="26376">
          <cell r="B26376">
            <v>611024912</v>
          </cell>
          <cell r="C26376" t="str">
            <v>0632</v>
          </cell>
          <cell r="D26376" t="str">
            <v>0352</v>
          </cell>
          <cell r="H26376">
            <v>-6476058.9699999997</v>
          </cell>
        </row>
        <row r="26377">
          <cell r="B26377">
            <v>611024919</v>
          </cell>
          <cell r="H26377">
            <v>-67547.38</v>
          </cell>
        </row>
        <row r="26378">
          <cell r="B26378">
            <v>611024919</v>
          </cell>
          <cell r="C26378" t="str">
            <v>0632</v>
          </cell>
          <cell r="D26378" t="str">
            <v>0652</v>
          </cell>
          <cell r="H26378">
            <v>-67547.38</v>
          </cell>
        </row>
        <row r="26379">
          <cell r="B26379">
            <v>611025</v>
          </cell>
          <cell r="H26379">
            <v>-46130916.810000002</v>
          </cell>
        </row>
        <row r="26380">
          <cell r="B26380">
            <v>6110258</v>
          </cell>
          <cell r="H26380">
            <v>-46130916.810000002</v>
          </cell>
        </row>
        <row r="26381">
          <cell r="B26381">
            <v>611025803</v>
          </cell>
          <cell r="H26381">
            <v>604296923.79999995</v>
          </cell>
        </row>
        <row r="26382">
          <cell r="B26382">
            <v>611025803</v>
          </cell>
          <cell r="C26382" t="str">
            <v>0439</v>
          </cell>
          <cell r="D26382" t="str">
            <v>0140</v>
          </cell>
          <cell r="H26382">
            <v>604296923.79999995</v>
          </cell>
        </row>
        <row r="26383">
          <cell r="B26383">
            <v>611025808</v>
          </cell>
          <cell r="H26383">
            <v>-73577789.269999996</v>
          </cell>
        </row>
        <row r="26384">
          <cell r="B26384">
            <v>611025808</v>
          </cell>
          <cell r="C26384" t="str">
            <v>0627</v>
          </cell>
          <cell r="D26384" t="str">
            <v>0640</v>
          </cell>
          <cell r="H26384">
            <v>-73577789.269999996</v>
          </cell>
        </row>
        <row r="26385">
          <cell r="B26385">
            <v>611025809</v>
          </cell>
          <cell r="H26385">
            <v>-463799198.92000002</v>
          </cell>
        </row>
        <row r="26386">
          <cell r="B26386">
            <v>611025809</v>
          </cell>
          <cell r="C26386" t="str">
            <v>0627</v>
          </cell>
          <cell r="D26386" t="str">
            <v>0641</v>
          </cell>
          <cell r="H26386">
            <v>-463799198.92000002</v>
          </cell>
        </row>
        <row r="26387">
          <cell r="B26387">
            <v>611025810</v>
          </cell>
          <cell r="H26387">
            <v>-113050852.42</v>
          </cell>
        </row>
        <row r="26388">
          <cell r="B26388">
            <v>611025810</v>
          </cell>
          <cell r="C26388" t="str">
            <v>0627</v>
          </cell>
          <cell r="D26388" t="str">
            <v>0642</v>
          </cell>
          <cell r="H26388">
            <v>-113050852.42</v>
          </cell>
        </row>
        <row r="26389">
          <cell r="B26389">
            <v>611026</v>
          </cell>
          <cell r="H26389">
            <v>60363733.060000002</v>
          </cell>
        </row>
        <row r="26390">
          <cell r="B26390">
            <v>6110261</v>
          </cell>
          <cell r="H26390">
            <v>53793341.920000002</v>
          </cell>
        </row>
        <row r="26391">
          <cell r="B26391">
            <v>611026121</v>
          </cell>
          <cell r="H26391">
            <v>53294354.609999999</v>
          </cell>
        </row>
        <row r="26392">
          <cell r="B26392">
            <v>611026121</v>
          </cell>
          <cell r="C26392" t="str">
            <v>0438</v>
          </cell>
          <cell r="D26392" t="str">
            <v>0701</v>
          </cell>
          <cell r="H26392">
            <v>43022668.490000002</v>
          </cell>
        </row>
        <row r="26393">
          <cell r="B26393">
            <v>611026121</v>
          </cell>
          <cell r="C26393" t="str">
            <v>0438</v>
          </cell>
          <cell r="D26393" t="str">
            <v>0702</v>
          </cell>
          <cell r="H26393">
            <v>9340447.7400000002</v>
          </cell>
        </row>
        <row r="26394">
          <cell r="B26394">
            <v>611026121</v>
          </cell>
          <cell r="C26394" t="str">
            <v>0438</v>
          </cell>
          <cell r="D26394" t="str">
            <v>0710</v>
          </cell>
          <cell r="H26394">
            <v>765125.6</v>
          </cell>
        </row>
        <row r="26395">
          <cell r="B26395">
            <v>611026121</v>
          </cell>
          <cell r="C26395" t="str">
            <v>0438</v>
          </cell>
          <cell r="D26395" t="str">
            <v>0711</v>
          </cell>
          <cell r="H26395">
            <v>166112.78</v>
          </cell>
        </row>
        <row r="26396">
          <cell r="B26396">
            <v>611026122</v>
          </cell>
          <cell r="H26396">
            <v>269582.03999999998</v>
          </cell>
        </row>
        <row r="26397">
          <cell r="B26397">
            <v>611026122</v>
          </cell>
          <cell r="C26397" t="str">
            <v>0438</v>
          </cell>
          <cell r="D26397" t="str">
            <v>0801</v>
          </cell>
          <cell r="H26397">
            <v>269582.03999999998</v>
          </cell>
        </row>
        <row r="26398">
          <cell r="B26398">
            <v>611026123</v>
          </cell>
          <cell r="H26398">
            <v>229405.27</v>
          </cell>
        </row>
        <row r="26399">
          <cell r="B26399">
            <v>611026123</v>
          </cell>
          <cell r="C26399" t="str">
            <v>0438</v>
          </cell>
          <cell r="D26399" t="str">
            <v>0901</v>
          </cell>
          <cell r="H26399">
            <v>229405.27</v>
          </cell>
        </row>
        <row r="26400">
          <cell r="B26400">
            <v>6110262</v>
          </cell>
          <cell r="H26400">
            <v>6570391.1399999997</v>
          </cell>
        </row>
        <row r="26401">
          <cell r="B26401">
            <v>611026221</v>
          </cell>
          <cell r="H26401">
            <v>6570391.1399999997</v>
          </cell>
        </row>
        <row r="26402">
          <cell r="B26402">
            <v>611026221</v>
          </cell>
          <cell r="C26402" t="str">
            <v>0538</v>
          </cell>
          <cell r="D26402" t="str">
            <v>0707</v>
          </cell>
          <cell r="H26402">
            <v>5378424.2199999997</v>
          </cell>
        </row>
        <row r="26403">
          <cell r="B26403">
            <v>611026221</v>
          </cell>
          <cell r="C26403" t="str">
            <v>0538</v>
          </cell>
          <cell r="D26403" t="str">
            <v>0708</v>
          </cell>
          <cell r="H26403">
            <v>1167679.92</v>
          </cell>
        </row>
        <row r="26404">
          <cell r="B26404">
            <v>611026221</v>
          </cell>
          <cell r="C26404" t="str">
            <v>0538</v>
          </cell>
          <cell r="D26404" t="str">
            <v>0722</v>
          </cell>
          <cell r="H26404">
            <v>4325.08</v>
          </cell>
        </row>
        <row r="26405">
          <cell r="B26405">
            <v>611026221</v>
          </cell>
          <cell r="C26405" t="str">
            <v>0538</v>
          </cell>
          <cell r="D26405" t="str">
            <v>0723</v>
          </cell>
          <cell r="H26405">
            <v>19961.919999999998</v>
          </cell>
        </row>
        <row r="26406">
          <cell r="B26406">
            <v>611027</v>
          </cell>
          <cell r="H26406">
            <v>7623566.4000000004</v>
          </cell>
        </row>
        <row r="26407">
          <cell r="B26407">
            <v>6110271</v>
          </cell>
          <cell r="H26407">
            <v>7623566.4000000004</v>
          </cell>
        </row>
        <row r="26408">
          <cell r="B26408">
            <v>611027131</v>
          </cell>
          <cell r="H26408">
            <v>2089706</v>
          </cell>
        </row>
        <row r="26409">
          <cell r="B26409">
            <v>611027131</v>
          </cell>
          <cell r="C26409" t="str">
            <v>0438</v>
          </cell>
          <cell r="D26409" t="str">
            <v>1001</v>
          </cell>
          <cell r="H26409">
            <v>2089706</v>
          </cell>
        </row>
        <row r="26410">
          <cell r="B26410">
            <v>611027135</v>
          </cell>
          <cell r="H26410">
            <v>5533860.4000000004</v>
          </cell>
        </row>
        <row r="26411">
          <cell r="B26411">
            <v>611027135</v>
          </cell>
          <cell r="C26411" t="str">
            <v>0438</v>
          </cell>
          <cell r="D26411" t="str">
            <v>0403</v>
          </cell>
          <cell r="H26411">
            <v>2230816.5699999998</v>
          </cell>
        </row>
        <row r="26412">
          <cell r="B26412">
            <v>611027135</v>
          </cell>
          <cell r="C26412" t="str">
            <v>0438</v>
          </cell>
          <cell r="D26412" t="str">
            <v>0404</v>
          </cell>
          <cell r="H26412">
            <v>1101014.6200000001</v>
          </cell>
        </row>
        <row r="26413">
          <cell r="B26413">
            <v>611027135</v>
          </cell>
          <cell r="C26413" t="str">
            <v>0438</v>
          </cell>
          <cell r="D26413" t="str">
            <v>0405</v>
          </cell>
          <cell r="H26413">
            <v>2202029.21</v>
          </cell>
        </row>
        <row r="26414">
          <cell r="B26414">
            <v>61104</v>
          </cell>
          <cell r="H26414">
            <v>-596441.07999999996</v>
          </cell>
        </row>
        <row r="26415">
          <cell r="B26415">
            <v>611041</v>
          </cell>
          <cell r="H26415">
            <v>-7693164.21</v>
          </cell>
        </row>
        <row r="26416">
          <cell r="B26416">
            <v>6110419</v>
          </cell>
          <cell r="H26416">
            <v>-7693164.21</v>
          </cell>
        </row>
        <row r="26417">
          <cell r="B26417">
            <v>611041912</v>
          </cell>
          <cell r="H26417">
            <v>-7618401.2300000004</v>
          </cell>
        </row>
        <row r="26418">
          <cell r="B26418">
            <v>611041912</v>
          </cell>
          <cell r="C26418" t="str">
            <v>0702</v>
          </cell>
          <cell r="D26418" t="str">
            <v>0301</v>
          </cell>
          <cell r="H26418">
            <v>-452395.09</v>
          </cell>
        </row>
        <row r="26419">
          <cell r="B26419">
            <v>611041912</v>
          </cell>
          <cell r="C26419" t="str">
            <v>0716</v>
          </cell>
          <cell r="D26419" t="str">
            <v>0301</v>
          </cell>
          <cell r="H26419">
            <v>-6019577.04</v>
          </cell>
        </row>
        <row r="26420">
          <cell r="B26420">
            <v>611041912</v>
          </cell>
          <cell r="C26420" t="str">
            <v>0733</v>
          </cell>
          <cell r="D26420" t="str">
            <v>0301</v>
          </cell>
          <cell r="H26420">
            <v>-1146429.1000000001</v>
          </cell>
        </row>
        <row r="26421">
          <cell r="B26421">
            <v>611041919</v>
          </cell>
          <cell r="H26421">
            <v>-74762.98</v>
          </cell>
        </row>
        <row r="26422">
          <cell r="B26422">
            <v>611041919</v>
          </cell>
          <cell r="C26422" t="str">
            <v>0716</v>
          </cell>
          <cell r="D26422" t="str">
            <v>0609</v>
          </cell>
          <cell r="H26422">
            <v>-74762.98</v>
          </cell>
        </row>
        <row r="26423">
          <cell r="B26423">
            <v>611048</v>
          </cell>
          <cell r="H26423">
            <v>7096723.1299999999</v>
          </cell>
        </row>
        <row r="26424">
          <cell r="B26424">
            <v>6110489</v>
          </cell>
          <cell r="H26424">
            <v>7096723.1299999999</v>
          </cell>
        </row>
        <row r="26425">
          <cell r="B26425">
            <v>611048912</v>
          </cell>
          <cell r="H26425">
            <v>7024173.7999999998</v>
          </cell>
        </row>
        <row r="26426">
          <cell r="B26426">
            <v>611048912</v>
          </cell>
          <cell r="C26426" t="str">
            <v>0832</v>
          </cell>
          <cell r="D26426" t="str">
            <v>0350</v>
          </cell>
          <cell r="H26426">
            <v>7024173.7999999998</v>
          </cell>
        </row>
        <row r="26427">
          <cell r="B26427">
            <v>611048919</v>
          </cell>
          <cell r="H26427">
            <v>72549.33</v>
          </cell>
        </row>
        <row r="26428">
          <cell r="B26428">
            <v>611048919</v>
          </cell>
          <cell r="C26428" t="str">
            <v>0832</v>
          </cell>
          <cell r="D26428" t="str">
            <v>0650</v>
          </cell>
          <cell r="H26428">
            <v>72549.33</v>
          </cell>
        </row>
        <row r="26429">
          <cell r="B26429">
            <v>61105</v>
          </cell>
          <cell r="H26429">
            <v>-46058138.229999997</v>
          </cell>
        </row>
        <row r="26430">
          <cell r="B26430">
            <v>611051</v>
          </cell>
          <cell r="H26430">
            <v>-48516448.640000001</v>
          </cell>
        </row>
        <row r="26431">
          <cell r="B26431">
            <v>6110511</v>
          </cell>
          <cell r="H26431">
            <v>-48516448.640000001</v>
          </cell>
        </row>
        <row r="26432">
          <cell r="B26432">
            <v>611051102</v>
          </cell>
          <cell r="H26432">
            <v>-8699005.0800000001</v>
          </cell>
        </row>
        <row r="26433">
          <cell r="B26433">
            <v>611051102</v>
          </cell>
          <cell r="C26433" t="str">
            <v>0947</v>
          </cell>
          <cell r="D26433" t="str">
            <v>0623</v>
          </cell>
          <cell r="H26433">
            <v>-8699005.0800000001</v>
          </cell>
        </row>
        <row r="26434">
          <cell r="B26434">
            <v>611051104</v>
          </cell>
          <cell r="H26434">
            <v>-39817443.560000002</v>
          </cell>
        </row>
        <row r="26435">
          <cell r="B26435">
            <v>611051104</v>
          </cell>
          <cell r="C26435" t="str">
            <v>0947</v>
          </cell>
          <cell r="D26435" t="str">
            <v>0625</v>
          </cell>
          <cell r="H26435">
            <v>-39817443.560000002</v>
          </cell>
        </row>
        <row r="26436">
          <cell r="B26436">
            <v>611056</v>
          </cell>
          <cell r="H26436">
            <v>2458310.41</v>
          </cell>
        </row>
        <row r="26437">
          <cell r="B26437">
            <v>6110561</v>
          </cell>
          <cell r="H26437">
            <v>2458310.41</v>
          </cell>
        </row>
        <row r="26438">
          <cell r="B26438">
            <v>611056121</v>
          </cell>
          <cell r="H26438">
            <v>2458310.41</v>
          </cell>
        </row>
        <row r="26439">
          <cell r="B26439">
            <v>611056121</v>
          </cell>
          <cell r="C26439" t="str">
            <v>0938</v>
          </cell>
          <cell r="D26439" t="str">
            <v>0712</v>
          </cell>
          <cell r="H26439">
            <v>438509.42</v>
          </cell>
        </row>
        <row r="26440">
          <cell r="B26440">
            <v>611056121</v>
          </cell>
          <cell r="C26440" t="str">
            <v>0938</v>
          </cell>
          <cell r="D26440" t="str">
            <v>0713</v>
          </cell>
          <cell r="H26440">
            <v>2019800.99</v>
          </cell>
        </row>
        <row r="26441">
          <cell r="B26441" t="str">
            <v>615</v>
          </cell>
          <cell r="H26441">
            <v>495473678.02999997</v>
          </cell>
        </row>
        <row r="26442">
          <cell r="B26442">
            <v>61501</v>
          </cell>
          <cell r="H26442">
            <v>-126252743.51000001</v>
          </cell>
        </row>
        <row r="26443">
          <cell r="B26443">
            <v>615011</v>
          </cell>
          <cell r="H26443">
            <v>-144518114.53</v>
          </cell>
        </row>
        <row r="26444">
          <cell r="B26444">
            <v>6150111</v>
          </cell>
          <cell r="H26444">
            <v>95823890.269999996</v>
          </cell>
        </row>
        <row r="26445">
          <cell r="B26445">
            <v>615011101</v>
          </cell>
          <cell r="H26445">
            <v>5083376.2699999996</v>
          </cell>
        </row>
        <row r="26446">
          <cell r="B26446">
            <v>615011101</v>
          </cell>
          <cell r="C26446" t="str">
            <v>1302</v>
          </cell>
          <cell r="D26446" t="str">
            <v>2201</v>
          </cell>
          <cell r="H26446">
            <v>554888.6</v>
          </cell>
        </row>
        <row r="26447">
          <cell r="B26447">
            <v>615011101</v>
          </cell>
          <cell r="C26447" t="str">
            <v>1302</v>
          </cell>
          <cell r="D26447" t="str">
            <v>2202</v>
          </cell>
          <cell r="H26447">
            <v>21771.29</v>
          </cell>
        </row>
        <row r="26448">
          <cell r="B26448">
            <v>615011101</v>
          </cell>
          <cell r="C26448" t="str">
            <v>1302</v>
          </cell>
          <cell r="D26448" t="str">
            <v>2203</v>
          </cell>
          <cell r="H26448">
            <v>45576.79</v>
          </cell>
        </row>
        <row r="26449">
          <cell r="B26449">
            <v>615011101</v>
          </cell>
          <cell r="C26449" t="str">
            <v>1302</v>
          </cell>
          <cell r="D26449" t="str">
            <v>2204</v>
          </cell>
          <cell r="H26449">
            <v>45350.29</v>
          </cell>
        </row>
        <row r="26450">
          <cell r="B26450">
            <v>615011101</v>
          </cell>
          <cell r="C26450" t="str">
            <v>1302</v>
          </cell>
          <cell r="D26450" t="str">
            <v>2205</v>
          </cell>
          <cell r="H26450">
            <v>32903.5</v>
          </cell>
        </row>
        <row r="26451">
          <cell r="B26451">
            <v>615011101</v>
          </cell>
          <cell r="C26451" t="str">
            <v>1302</v>
          </cell>
          <cell r="D26451" t="str">
            <v>2206</v>
          </cell>
          <cell r="H26451">
            <v>171084.01</v>
          </cell>
        </row>
        <row r="26452">
          <cell r="B26452">
            <v>615011101</v>
          </cell>
          <cell r="C26452" t="str">
            <v>1302</v>
          </cell>
          <cell r="D26452" t="str">
            <v>2207</v>
          </cell>
          <cell r="H26452">
            <v>36691.17</v>
          </cell>
        </row>
        <row r="26453">
          <cell r="B26453">
            <v>615011101</v>
          </cell>
          <cell r="C26453" t="str">
            <v>1302</v>
          </cell>
          <cell r="D26453" t="str">
            <v>2213</v>
          </cell>
          <cell r="H26453">
            <v>579.80999999999995</v>
          </cell>
        </row>
        <row r="26454">
          <cell r="B26454">
            <v>615011101</v>
          </cell>
          <cell r="C26454" t="str">
            <v>1302</v>
          </cell>
          <cell r="D26454" t="str">
            <v>2214</v>
          </cell>
          <cell r="H26454">
            <v>99341.61</v>
          </cell>
        </row>
        <row r="26455">
          <cell r="B26455">
            <v>615011101</v>
          </cell>
          <cell r="C26455" t="str">
            <v>1302</v>
          </cell>
          <cell r="D26455" t="str">
            <v>2236</v>
          </cell>
          <cell r="H26455">
            <v>46178.86</v>
          </cell>
        </row>
        <row r="26456">
          <cell r="B26456">
            <v>615011101</v>
          </cell>
          <cell r="C26456" t="str">
            <v>1302</v>
          </cell>
          <cell r="D26456" t="str">
            <v>2237</v>
          </cell>
          <cell r="H26456">
            <v>9906.09</v>
          </cell>
        </row>
        <row r="26457">
          <cell r="B26457">
            <v>615011101</v>
          </cell>
          <cell r="C26457" t="str">
            <v>1302</v>
          </cell>
          <cell r="D26457" t="str">
            <v>2720</v>
          </cell>
          <cell r="H26457">
            <v>7384.27</v>
          </cell>
        </row>
        <row r="26458">
          <cell r="B26458">
            <v>615011101</v>
          </cell>
          <cell r="C26458" t="str">
            <v>1302</v>
          </cell>
          <cell r="D26458" t="str">
            <v>2721</v>
          </cell>
          <cell r="H26458">
            <v>28541.69</v>
          </cell>
        </row>
        <row r="26459">
          <cell r="B26459">
            <v>615011101</v>
          </cell>
          <cell r="C26459" t="str">
            <v>1302</v>
          </cell>
          <cell r="D26459" t="str">
            <v>2722</v>
          </cell>
          <cell r="H26459">
            <v>2484.15</v>
          </cell>
        </row>
        <row r="26460">
          <cell r="B26460">
            <v>615011101</v>
          </cell>
          <cell r="C26460" t="str">
            <v>1302</v>
          </cell>
          <cell r="D26460" t="str">
            <v>2727</v>
          </cell>
          <cell r="H26460">
            <v>33510.959999999999</v>
          </cell>
        </row>
        <row r="26461">
          <cell r="B26461">
            <v>615011101</v>
          </cell>
          <cell r="C26461" t="str">
            <v>1302</v>
          </cell>
          <cell r="D26461" t="str">
            <v>2729</v>
          </cell>
          <cell r="H26461">
            <v>2796.96</v>
          </cell>
        </row>
        <row r="26462">
          <cell r="B26462">
            <v>615011101</v>
          </cell>
          <cell r="C26462" t="str">
            <v>1302</v>
          </cell>
          <cell r="D26462" t="str">
            <v>2730</v>
          </cell>
          <cell r="H26462">
            <v>9099.2999999999993</v>
          </cell>
        </row>
        <row r="26463">
          <cell r="B26463">
            <v>615011101</v>
          </cell>
          <cell r="C26463" t="str">
            <v>1302</v>
          </cell>
          <cell r="D26463" t="str">
            <v>2742</v>
          </cell>
          <cell r="H26463">
            <v>189.65</v>
          </cell>
        </row>
        <row r="26464">
          <cell r="B26464">
            <v>615011101</v>
          </cell>
          <cell r="C26464" t="str">
            <v>1307</v>
          </cell>
          <cell r="D26464" t="str">
            <v>2201</v>
          </cell>
          <cell r="H26464">
            <v>37638.870000000003</v>
          </cell>
        </row>
        <row r="26465">
          <cell r="B26465">
            <v>615011101</v>
          </cell>
          <cell r="C26465" t="str">
            <v>1307</v>
          </cell>
          <cell r="D26465" t="str">
            <v>2202</v>
          </cell>
          <cell r="H26465">
            <v>1094.73</v>
          </cell>
        </row>
        <row r="26466">
          <cell r="B26466">
            <v>615011101</v>
          </cell>
          <cell r="C26466" t="str">
            <v>1307</v>
          </cell>
          <cell r="D26466" t="str">
            <v>2203</v>
          </cell>
          <cell r="H26466">
            <v>2897.55</v>
          </cell>
        </row>
        <row r="26467">
          <cell r="B26467">
            <v>615011101</v>
          </cell>
          <cell r="C26467" t="str">
            <v>1307</v>
          </cell>
          <cell r="D26467" t="str">
            <v>2204</v>
          </cell>
          <cell r="H26467">
            <v>2882.97</v>
          </cell>
        </row>
        <row r="26468">
          <cell r="B26468">
            <v>615011101</v>
          </cell>
          <cell r="C26468" t="str">
            <v>1307</v>
          </cell>
          <cell r="D26468" t="str">
            <v>2205</v>
          </cell>
          <cell r="H26468">
            <v>2106.4699999999998</v>
          </cell>
        </row>
        <row r="26469">
          <cell r="B26469">
            <v>615011101</v>
          </cell>
          <cell r="C26469" t="str">
            <v>1307</v>
          </cell>
          <cell r="D26469" t="str">
            <v>2206</v>
          </cell>
          <cell r="H26469">
            <v>11501.97</v>
          </cell>
        </row>
        <row r="26470">
          <cell r="B26470">
            <v>615011101</v>
          </cell>
          <cell r="C26470" t="str">
            <v>1307</v>
          </cell>
          <cell r="D26470" t="str">
            <v>2207</v>
          </cell>
          <cell r="H26470">
            <v>2336.1799999999998</v>
          </cell>
        </row>
        <row r="26471">
          <cell r="B26471">
            <v>615011101</v>
          </cell>
          <cell r="C26471" t="str">
            <v>1307</v>
          </cell>
          <cell r="D26471" t="str">
            <v>2213</v>
          </cell>
          <cell r="H26471">
            <v>88.11</v>
          </cell>
        </row>
        <row r="26472">
          <cell r="B26472">
            <v>615011101</v>
          </cell>
          <cell r="C26472" t="str">
            <v>1307</v>
          </cell>
          <cell r="D26472" t="str">
            <v>2214</v>
          </cell>
          <cell r="H26472">
            <v>3550</v>
          </cell>
        </row>
        <row r="26473">
          <cell r="B26473">
            <v>615011101</v>
          </cell>
          <cell r="C26473" t="str">
            <v>1307</v>
          </cell>
          <cell r="D26473" t="str">
            <v>2236</v>
          </cell>
          <cell r="H26473">
            <v>3105.68</v>
          </cell>
        </row>
        <row r="26474">
          <cell r="B26474">
            <v>615011101</v>
          </cell>
          <cell r="C26474" t="str">
            <v>1307</v>
          </cell>
          <cell r="D26474" t="str">
            <v>2237</v>
          </cell>
          <cell r="H26474">
            <v>630.85</v>
          </cell>
        </row>
        <row r="26475">
          <cell r="B26475">
            <v>615011101</v>
          </cell>
          <cell r="C26475" t="str">
            <v>1307</v>
          </cell>
          <cell r="D26475" t="str">
            <v>2720</v>
          </cell>
          <cell r="H26475">
            <v>576.45000000000005</v>
          </cell>
        </row>
        <row r="26476">
          <cell r="B26476">
            <v>615011101</v>
          </cell>
          <cell r="C26476" t="str">
            <v>1307</v>
          </cell>
          <cell r="D26476" t="str">
            <v>2721</v>
          </cell>
          <cell r="H26476">
            <v>9691.2900000000009</v>
          </cell>
        </row>
        <row r="26477">
          <cell r="B26477">
            <v>615011101</v>
          </cell>
          <cell r="C26477" t="str">
            <v>1307</v>
          </cell>
          <cell r="D26477" t="str">
            <v>2722</v>
          </cell>
          <cell r="H26477">
            <v>727.68</v>
          </cell>
        </row>
        <row r="26478">
          <cell r="B26478">
            <v>615011101</v>
          </cell>
          <cell r="C26478" t="str">
            <v>1307</v>
          </cell>
          <cell r="D26478" t="str">
            <v>2727</v>
          </cell>
          <cell r="H26478">
            <v>4337.9799999999996</v>
          </cell>
        </row>
        <row r="26479">
          <cell r="B26479">
            <v>615011101</v>
          </cell>
          <cell r="C26479" t="str">
            <v>1307</v>
          </cell>
          <cell r="D26479" t="str">
            <v>2729</v>
          </cell>
          <cell r="H26479">
            <v>179.06</v>
          </cell>
        </row>
        <row r="26480">
          <cell r="B26480">
            <v>615011101</v>
          </cell>
          <cell r="C26480" t="str">
            <v>1307</v>
          </cell>
          <cell r="D26480" t="str">
            <v>2730</v>
          </cell>
          <cell r="H26480">
            <v>249.35</v>
          </cell>
        </row>
        <row r="26481">
          <cell r="B26481">
            <v>615011101</v>
          </cell>
          <cell r="C26481" t="str">
            <v>1307</v>
          </cell>
          <cell r="D26481" t="str">
            <v>2742</v>
          </cell>
          <cell r="H26481">
            <v>1694.28</v>
          </cell>
        </row>
        <row r="26482">
          <cell r="B26482">
            <v>615011101</v>
          </cell>
          <cell r="C26482" t="str">
            <v>1310</v>
          </cell>
          <cell r="D26482" t="str">
            <v>2201</v>
          </cell>
          <cell r="H26482">
            <v>3561.87</v>
          </cell>
        </row>
        <row r="26483">
          <cell r="B26483">
            <v>615011101</v>
          </cell>
          <cell r="C26483" t="str">
            <v>1310</v>
          </cell>
          <cell r="D26483" t="str">
            <v>2202</v>
          </cell>
          <cell r="H26483">
            <v>33.33</v>
          </cell>
        </row>
        <row r="26484">
          <cell r="B26484">
            <v>615011101</v>
          </cell>
          <cell r="C26484" t="str">
            <v>1310</v>
          </cell>
          <cell r="D26484" t="str">
            <v>2203</v>
          </cell>
          <cell r="H26484">
            <v>297.7</v>
          </cell>
        </row>
        <row r="26485">
          <cell r="B26485">
            <v>615011101</v>
          </cell>
          <cell r="C26485" t="str">
            <v>1310</v>
          </cell>
          <cell r="D26485" t="str">
            <v>2204</v>
          </cell>
          <cell r="H26485">
            <v>296.17</v>
          </cell>
        </row>
        <row r="26486">
          <cell r="B26486">
            <v>615011101</v>
          </cell>
          <cell r="C26486" t="str">
            <v>1310</v>
          </cell>
          <cell r="D26486" t="str">
            <v>2205</v>
          </cell>
          <cell r="H26486">
            <v>220.42</v>
          </cell>
        </row>
        <row r="26487">
          <cell r="B26487">
            <v>615011101</v>
          </cell>
          <cell r="C26487" t="str">
            <v>1310</v>
          </cell>
          <cell r="D26487" t="str">
            <v>2206</v>
          </cell>
          <cell r="H26487">
            <v>1070.2</v>
          </cell>
        </row>
        <row r="26488">
          <cell r="B26488">
            <v>615011101</v>
          </cell>
          <cell r="C26488" t="str">
            <v>1310</v>
          </cell>
          <cell r="D26488" t="str">
            <v>2207</v>
          </cell>
          <cell r="H26488">
            <v>241.03</v>
          </cell>
        </row>
        <row r="26489">
          <cell r="B26489">
            <v>615011101</v>
          </cell>
          <cell r="C26489" t="str">
            <v>1310</v>
          </cell>
          <cell r="D26489" t="str">
            <v>2213</v>
          </cell>
          <cell r="H26489">
            <v>19.52</v>
          </cell>
        </row>
        <row r="26490">
          <cell r="B26490">
            <v>615011101</v>
          </cell>
          <cell r="C26490" t="str">
            <v>1310</v>
          </cell>
          <cell r="D26490" t="str">
            <v>2214</v>
          </cell>
          <cell r="H26490">
            <v>342.38</v>
          </cell>
        </row>
        <row r="26491">
          <cell r="B26491">
            <v>615011101</v>
          </cell>
          <cell r="C26491" t="str">
            <v>1310</v>
          </cell>
          <cell r="D26491" t="str">
            <v>2236</v>
          </cell>
          <cell r="H26491">
            <v>289.18</v>
          </cell>
        </row>
        <row r="26492">
          <cell r="B26492">
            <v>615011101</v>
          </cell>
          <cell r="C26492" t="str">
            <v>1310</v>
          </cell>
          <cell r="D26492" t="str">
            <v>2237</v>
          </cell>
          <cell r="H26492">
            <v>65.11</v>
          </cell>
        </row>
        <row r="26493">
          <cell r="B26493">
            <v>615011101</v>
          </cell>
          <cell r="C26493" t="str">
            <v>1310</v>
          </cell>
          <cell r="D26493" t="str">
            <v>2720</v>
          </cell>
          <cell r="H26493">
            <v>59.8</v>
          </cell>
        </row>
        <row r="26494">
          <cell r="B26494">
            <v>615011101</v>
          </cell>
          <cell r="C26494" t="str">
            <v>1310</v>
          </cell>
          <cell r="D26494" t="str">
            <v>2721</v>
          </cell>
          <cell r="H26494">
            <v>547.41</v>
          </cell>
        </row>
        <row r="26495">
          <cell r="B26495">
            <v>615011101</v>
          </cell>
          <cell r="C26495" t="str">
            <v>1310</v>
          </cell>
          <cell r="D26495" t="str">
            <v>2727</v>
          </cell>
          <cell r="H26495">
            <v>429.81</v>
          </cell>
        </row>
        <row r="26496">
          <cell r="B26496">
            <v>615011101</v>
          </cell>
          <cell r="C26496" t="str">
            <v>1310</v>
          </cell>
          <cell r="D26496" t="str">
            <v>2729</v>
          </cell>
          <cell r="H26496">
            <v>18.760000000000002</v>
          </cell>
        </row>
        <row r="26497">
          <cell r="B26497">
            <v>615011101</v>
          </cell>
          <cell r="C26497" t="str">
            <v>1310</v>
          </cell>
          <cell r="D26497" t="str">
            <v>2742</v>
          </cell>
          <cell r="H26497">
            <v>75.69</v>
          </cell>
        </row>
        <row r="26498">
          <cell r="B26498">
            <v>615011101</v>
          </cell>
          <cell r="C26498" t="str">
            <v>1311</v>
          </cell>
          <cell r="D26498" t="str">
            <v>2201</v>
          </cell>
          <cell r="H26498">
            <v>48639.64</v>
          </cell>
        </row>
        <row r="26499">
          <cell r="B26499">
            <v>615011101</v>
          </cell>
          <cell r="C26499" t="str">
            <v>1311</v>
          </cell>
          <cell r="D26499" t="str">
            <v>2202</v>
          </cell>
          <cell r="H26499">
            <v>11298.48</v>
          </cell>
        </row>
        <row r="26500">
          <cell r="B26500">
            <v>615011101</v>
          </cell>
          <cell r="C26500" t="str">
            <v>1311</v>
          </cell>
          <cell r="D26500" t="str">
            <v>2203</v>
          </cell>
          <cell r="H26500">
            <v>4953.88</v>
          </cell>
        </row>
        <row r="26501">
          <cell r="B26501">
            <v>615011101</v>
          </cell>
          <cell r="C26501" t="str">
            <v>1311</v>
          </cell>
          <cell r="D26501" t="str">
            <v>2204</v>
          </cell>
          <cell r="H26501">
            <v>4933.09</v>
          </cell>
        </row>
        <row r="26502">
          <cell r="B26502">
            <v>615011101</v>
          </cell>
          <cell r="C26502" t="str">
            <v>1311</v>
          </cell>
          <cell r="D26502" t="str">
            <v>2205</v>
          </cell>
          <cell r="H26502">
            <v>3124.3</v>
          </cell>
        </row>
        <row r="26503">
          <cell r="B26503">
            <v>615011101</v>
          </cell>
          <cell r="C26503" t="str">
            <v>1311</v>
          </cell>
          <cell r="D26503" t="str">
            <v>2206</v>
          </cell>
          <cell r="H26503">
            <v>17960.099999999999</v>
          </cell>
        </row>
        <row r="26504">
          <cell r="B26504">
            <v>615011101</v>
          </cell>
          <cell r="C26504" t="str">
            <v>1311</v>
          </cell>
          <cell r="D26504" t="str">
            <v>2207</v>
          </cell>
          <cell r="H26504">
            <v>3872.88</v>
          </cell>
        </row>
        <row r="26505">
          <cell r="B26505">
            <v>615011101</v>
          </cell>
          <cell r="C26505" t="str">
            <v>1311</v>
          </cell>
          <cell r="D26505" t="str">
            <v>2213</v>
          </cell>
          <cell r="H26505">
            <v>323.39999999999998</v>
          </cell>
        </row>
        <row r="26506">
          <cell r="B26506">
            <v>615011101</v>
          </cell>
          <cell r="C26506" t="str">
            <v>1311</v>
          </cell>
          <cell r="D26506" t="str">
            <v>2214</v>
          </cell>
          <cell r="H26506">
            <v>11162.58</v>
          </cell>
        </row>
        <row r="26507">
          <cell r="B26507">
            <v>615011101</v>
          </cell>
          <cell r="C26507" t="str">
            <v>1311</v>
          </cell>
          <cell r="D26507" t="str">
            <v>2236</v>
          </cell>
          <cell r="H26507">
            <v>4820.87</v>
          </cell>
        </row>
        <row r="26508">
          <cell r="B26508">
            <v>615011101</v>
          </cell>
          <cell r="C26508" t="str">
            <v>1311</v>
          </cell>
          <cell r="D26508" t="str">
            <v>2237</v>
          </cell>
          <cell r="H26508">
            <v>1040.8699999999999</v>
          </cell>
        </row>
        <row r="26509">
          <cell r="B26509">
            <v>615011101</v>
          </cell>
          <cell r="C26509" t="str">
            <v>1311</v>
          </cell>
          <cell r="D26509" t="str">
            <v>2720</v>
          </cell>
          <cell r="H26509">
            <v>1094.8399999999999</v>
          </cell>
        </row>
        <row r="26510">
          <cell r="B26510">
            <v>615011101</v>
          </cell>
          <cell r="C26510" t="str">
            <v>1311</v>
          </cell>
          <cell r="D26510" t="str">
            <v>2721</v>
          </cell>
          <cell r="H26510">
            <v>8098.47</v>
          </cell>
        </row>
        <row r="26511">
          <cell r="B26511">
            <v>615011101</v>
          </cell>
          <cell r="C26511" t="str">
            <v>1311</v>
          </cell>
          <cell r="D26511" t="str">
            <v>2722</v>
          </cell>
          <cell r="H26511">
            <v>337.95</v>
          </cell>
        </row>
        <row r="26512">
          <cell r="B26512">
            <v>615011101</v>
          </cell>
          <cell r="C26512" t="str">
            <v>1311</v>
          </cell>
          <cell r="D26512" t="str">
            <v>2727</v>
          </cell>
          <cell r="H26512">
            <v>5330.16</v>
          </cell>
        </row>
        <row r="26513">
          <cell r="B26513">
            <v>615011101</v>
          </cell>
          <cell r="C26513" t="str">
            <v>1311</v>
          </cell>
          <cell r="D26513" t="str">
            <v>2729</v>
          </cell>
          <cell r="H26513">
            <v>247.17</v>
          </cell>
        </row>
        <row r="26514">
          <cell r="B26514">
            <v>615011101</v>
          </cell>
          <cell r="C26514" t="str">
            <v>1311</v>
          </cell>
          <cell r="D26514" t="str">
            <v>2730</v>
          </cell>
          <cell r="H26514">
            <v>203.15</v>
          </cell>
        </row>
        <row r="26515">
          <cell r="B26515">
            <v>615011101</v>
          </cell>
          <cell r="C26515" t="str">
            <v>1311</v>
          </cell>
          <cell r="D26515" t="str">
            <v>2742</v>
          </cell>
          <cell r="H26515">
            <v>785.11</v>
          </cell>
        </row>
        <row r="26516">
          <cell r="B26516">
            <v>615011101</v>
          </cell>
          <cell r="C26516" t="str">
            <v>1313</v>
          </cell>
          <cell r="D26516" t="str">
            <v>2201</v>
          </cell>
          <cell r="H26516">
            <v>75719.17</v>
          </cell>
        </row>
        <row r="26517">
          <cell r="B26517">
            <v>615011101</v>
          </cell>
          <cell r="C26517" t="str">
            <v>1313</v>
          </cell>
          <cell r="D26517" t="str">
            <v>2202</v>
          </cell>
          <cell r="H26517">
            <v>18295.2</v>
          </cell>
        </row>
        <row r="26518">
          <cell r="B26518">
            <v>615011101</v>
          </cell>
          <cell r="C26518" t="str">
            <v>1313</v>
          </cell>
          <cell r="D26518" t="str">
            <v>2203</v>
          </cell>
          <cell r="H26518">
            <v>7553.45</v>
          </cell>
        </row>
        <row r="26519">
          <cell r="B26519">
            <v>615011101</v>
          </cell>
          <cell r="C26519" t="str">
            <v>1313</v>
          </cell>
          <cell r="D26519" t="str">
            <v>2204</v>
          </cell>
          <cell r="H26519">
            <v>7522.25</v>
          </cell>
        </row>
        <row r="26520">
          <cell r="B26520">
            <v>615011101</v>
          </cell>
          <cell r="C26520" t="str">
            <v>1313</v>
          </cell>
          <cell r="D26520" t="str">
            <v>2205</v>
          </cell>
          <cell r="H26520">
            <v>4709.88</v>
          </cell>
        </row>
        <row r="26521">
          <cell r="B26521">
            <v>615011101</v>
          </cell>
          <cell r="C26521" t="str">
            <v>1313</v>
          </cell>
          <cell r="D26521" t="str">
            <v>2206</v>
          </cell>
          <cell r="H26521">
            <v>28138.19</v>
          </cell>
        </row>
        <row r="26522">
          <cell r="B26522">
            <v>615011101</v>
          </cell>
          <cell r="C26522" t="str">
            <v>1313</v>
          </cell>
          <cell r="D26522" t="str">
            <v>2207</v>
          </cell>
          <cell r="H26522">
            <v>5891.53</v>
          </cell>
        </row>
        <row r="26523">
          <cell r="B26523">
            <v>615011101</v>
          </cell>
          <cell r="C26523" t="str">
            <v>1313</v>
          </cell>
          <cell r="D26523" t="str">
            <v>2213</v>
          </cell>
          <cell r="H26523">
            <v>375.96</v>
          </cell>
        </row>
        <row r="26524">
          <cell r="B26524">
            <v>615011101</v>
          </cell>
          <cell r="C26524" t="str">
            <v>1313</v>
          </cell>
          <cell r="D26524" t="str">
            <v>2214</v>
          </cell>
          <cell r="H26524">
            <v>9348.34</v>
          </cell>
        </row>
        <row r="26525">
          <cell r="B26525">
            <v>615011101</v>
          </cell>
          <cell r="C26525" t="str">
            <v>1313</v>
          </cell>
          <cell r="D26525" t="str">
            <v>2236</v>
          </cell>
          <cell r="H26525">
            <v>7551.09</v>
          </cell>
        </row>
        <row r="26526">
          <cell r="B26526">
            <v>615011101</v>
          </cell>
          <cell r="C26526" t="str">
            <v>1313</v>
          </cell>
          <cell r="D26526" t="str">
            <v>2237</v>
          </cell>
          <cell r="H26526">
            <v>1582.76</v>
          </cell>
        </row>
        <row r="26527">
          <cell r="B26527">
            <v>615011101</v>
          </cell>
          <cell r="C26527" t="str">
            <v>1313</v>
          </cell>
          <cell r="D26527" t="str">
            <v>2720</v>
          </cell>
          <cell r="H26527">
            <v>1257.07</v>
          </cell>
        </row>
        <row r="26528">
          <cell r="B26528">
            <v>615011101</v>
          </cell>
          <cell r="C26528" t="str">
            <v>1313</v>
          </cell>
          <cell r="D26528" t="str">
            <v>2721</v>
          </cell>
          <cell r="H26528">
            <v>7026</v>
          </cell>
        </row>
        <row r="26529">
          <cell r="B26529">
            <v>615011101</v>
          </cell>
          <cell r="C26529" t="str">
            <v>1313</v>
          </cell>
          <cell r="D26529" t="str">
            <v>2722</v>
          </cell>
          <cell r="H26529">
            <v>803.04</v>
          </cell>
        </row>
        <row r="26530">
          <cell r="B26530">
            <v>615011101</v>
          </cell>
          <cell r="C26530" t="str">
            <v>1313</v>
          </cell>
          <cell r="D26530" t="str">
            <v>2727</v>
          </cell>
          <cell r="H26530">
            <v>6013.82</v>
          </cell>
        </row>
        <row r="26531">
          <cell r="B26531">
            <v>615011101</v>
          </cell>
          <cell r="C26531" t="str">
            <v>1313</v>
          </cell>
          <cell r="D26531" t="str">
            <v>2729</v>
          </cell>
          <cell r="H26531">
            <v>383.74</v>
          </cell>
        </row>
        <row r="26532">
          <cell r="B26532">
            <v>615011101</v>
          </cell>
          <cell r="C26532" t="str">
            <v>1313</v>
          </cell>
          <cell r="D26532" t="str">
            <v>2730</v>
          </cell>
          <cell r="H26532">
            <v>85.55</v>
          </cell>
        </row>
        <row r="26533">
          <cell r="B26533">
            <v>615011101</v>
          </cell>
          <cell r="C26533" t="str">
            <v>1313</v>
          </cell>
          <cell r="D26533" t="str">
            <v>2742</v>
          </cell>
          <cell r="H26533">
            <v>3622.57</v>
          </cell>
        </row>
        <row r="26534">
          <cell r="B26534">
            <v>615011101</v>
          </cell>
          <cell r="C26534" t="str">
            <v>1317</v>
          </cell>
          <cell r="D26534" t="str">
            <v>2290</v>
          </cell>
          <cell r="H26534">
            <v>6745.52</v>
          </cell>
        </row>
        <row r="26535">
          <cell r="B26535">
            <v>615011101</v>
          </cell>
          <cell r="C26535" t="str">
            <v>1324</v>
          </cell>
          <cell r="D26535" t="str">
            <v>2201</v>
          </cell>
          <cell r="H26535">
            <v>63028.14</v>
          </cell>
        </row>
        <row r="26536">
          <cell r="B26536">
            <v>615011101</v>
          </cell>
          <cell r="C26536" t="str">
            <v>1324</v>
          </cell>
          <cell r="D26536" t="str">
            <v>2202</v>
          </cell>
          <cell r="H26536">
            <v>1412.84</v>
          </cell>
        </row>
        <row r="26537">
          <cell r="B26537">
            <v>615011101</v>
          </cell>
          <cell r="C26537" t="str">
            <v>1324</v>
          </cell>
          <cell r="D26537" t="str">
            <v>2203</v>
          </cell>
          <cell r="H26537">
            <v>6176.41</v>
          </cell>
        </row>
        <row r="26538">
          <cell r="B26538">
            <v>615011101</v>
          </cell>
          <cell r="C26538" t="str">
            <v>1324</v>
          </cell>
          <cell r="D26538" t="str">
            <v>2204</v>
          </cell>
          <cell r="H26538">
            <v>5555.53</v>
          </cell>
        </row>
        <row r="26539">
          <cell r="B26539">
            <v>615011101</v>
          </cell>
          <cell r="C26539" t="str">
            <v>1324</v>
          </cell>
          <cell r="D26539" t="str">
            <v>2205</v>
          </cell>
          <cell r="H26539">
            <v>4299.6099999999997</v>
          </cell>
        </row>
        <row r="26540">
          <cell r="B26540">
            <v>615011101</v>
          </cell>
          <cell r="C26540" t="str">
            <v>1324</v>
          </cell>
          <cell r="D26540" t="str">
            <v>2206</v>
          </cell>
          <cell r="H26540">
            <v>20501.46</v>
          </cell>
        </row>
        <row r="26541">
          <cell r="B26541">
            <v>615011101</v>
          </cell>
          <cell r="C26541" t="str">
            <v>1324</v>
          </cell>
          <cell r="D26541" t="str">
            <v>2207</v>
          </cell>
          <cell r="H26541">
            <v>2314.9699999999998</v>
          </cell>
        </row>
        <row r="26542">
          <cell r="B26542">
            <v>615011101</v>
          </cell>
          <cell r="C26542" t="str">
            <v>1324</v>
          </cell>
          <cell r="D26542" t="str">
            <v>2212</v>
          </cell>
          <cell r="H26542">
            <v>25047.360000000001</v>
          </cell>
        </row>
        <row r="26543">
          <cell r="B26543">
            <v>615011101</v>
          </cell>
          <cell r="C26543" t="str">
            <v>1324</v>
          </cell>
          <cell r="D26543" t="str">
            <v>2214</v>
          </cell>
          <cell r="H26543">
            <v>5789.52</v>
          </cell>
        </row>
        <row r="26544">
          <cell r="B26544">
            <v>615011101</v>
          </cell>
          <cell r="C26544" t="str">
            <v>1324</v>
          </cell>
          <cell r="D26544" t="str">
            <v>2236</v>
          </cell>
          <cell r="H26544">
            <v>5930.48</v>
          </cell>
        </row>
        <row r="26545">
          <cell r="B26545">
            <v>615011101</v>
          </cell>
          <cell r="C26545" t="str">
            <v>1324</v>
          </cell>
          <cell r="D26545" t="str">
            <v>2237</v>
          </cell>
          <cell r="H26545">
            <v>637.30999999999995</v>
          </cell>
        </row>
        <row r="26546">
          <cell r="B26546">
            <v>615011101</v>
          </cell>
          <cell r="C26546" t="str">
            <v>1324</v>
          </cell>
          <cell r="D26546" t="str">
            <v>2709</v>
          </cell>
          <cell r="H26546">
            <v>880</v>
          </cell>
        </row>
        <row r="26547">
          <cell r="B26547">
            <v>615011101</v>
          </cell>
          <cell r="C26547" t="str">
            <v>1324</v>
          </cell>
          <cell r="D26547" t="str">
            <v>2720</v>
          </cell>
          <cell r="H26547">
            <v>729.7</v>
          </cell>
        </row>
        <row r="26548">
          <cell r="B26548">
            <v>615011101</v>
          </cell>
          <cell r="C26548" t="str">
            <v>1324</v>
          </cell>
          <cell r="D26548" t="str">
            <v>2721</v>
          </cell>
          <cell r="H26548">
            <v>1778.44</v>
          </cell>
        </row>
        <row r="26549">
          <cell r="B26549">
            <v>615011101</v>
          </cell>
          <cell r="C26549" t="str">
            <v>1324</v>
          </cell>
          <cell r="D26549" t="str">
            <v>2722</v>
          </cell>
          <cell r="H26549">
            <v>541.80999999999995</v>
          </cell>
        </row>
        <row r="26550">
          <cell r="B26550">
            <v>615011101</v>
          </cell>
          <cell r="C26550" t="str">
            <v>1324</v>
          </cell>
          <cell r="D26550" t="str">
            <v>2727</v>
          </cell>
          <cell r="H26550">
            <v>13061.77</v>
          </cell>
        </row>
        <row r="26551">
          <cell r="B26551">
            <v>615011101</v>
          </cell>
          <cell r="C26551" t="str">
            <v>1324</v>
          </cell>
          <cell r="D26551" t="str">
            <v>2729</v>
          </cell>
          <cell r="H26551">
            <v>310</v>
          </cell>
        </row>
        <row r="26552">
          <cell r="B26552">
            <v>615011101</v>
          </cell>
          <cell r="C26552" t="str">
            <v>1324</v>
          </cell>
          <cell r="D26552" t="str">
            <v>2730</v>
          </cell>
          <cell r="H26552">
            <v>2880.36</v>
          </cell>
        </row>
        <row r="26553">
          <cell r="B26553">
            <v>615011101</v>
          </cell>
          <cell r="C26553" t="str">
            <v>1324</v>
          </cell>
          <cell r="D26553" t="str">
            <v>2737</v>
          </cell>
          <cell r="H26553">
            <v>191.11</v>
          </cell>
        </row>
        <row r="26554">
          <cell r="B26554">
            <v>615011101</v>
          </cell>
          <cell r="C26554" t="str">
            <v>1324</v>
          </cell>
          <cell r="D26554" t="str">
            <v>2742</v>
          </cell>
          <cell r="H26554">
            <v>3662.73</v>
          </cell>
        </row>
        <row r="26555">
          <cell r="B26555">
            <v>615011101</v>
          </cell>
          <cell r="C26555" t="str">
            <v>1336</v>
          </cell>
          <cell r="D26555" t="str">
            <v>2201</v>
          </cell>
          <cell r="H26555">
            <v>15759.82</v>
          </cell>
        </row>
        <row r="26556">
          <cell r="B26556">
            <v>615011101</v>
          </cell>
          <cell r="C26556" t="str">
            <v>1336</v>
          </cell>
          <cell r="D26556" t="str">
            <v>2203</v>
          </cell>
          <cell r="H26556">
            <v>1278.04</v>
          </cell>
        </row>
        <row r="26557">
          <cell r="B26557">
            <v>615011101</v>
          </cell>
          <cell r="C26557" t="str">
            <v>1336</v>
          </cell>
          <cell r="D26557" t="str">
            <v>2204</v>
          </cell>
          <cell r="H26557">
            <v>1271.46</v>
          </cell>
        </row>
        <row r="26558">
          <cell r="B26558">
            <v>615011101</v>
          </cell>
          <cell r="C26558" t="str">
            <v>1336</v>
          </cell>
          <cell r="D26558" t="str">
            <v>2205</v>
          </cell>
          <cell r="H26558">
            <v>953.56</v>
          </cell>
        </row>
        <row r="26559">
          <cell r="B26559">
            <v>615011101</v>
          </cell>
          <cell r="C26559" t="str">
            <v>1336</v>
          </cell>
          <cell r="D26559" t="str">
            <v>2206</v>
          </cell>
          <cell r="H26559">
            <v>4664.3999999999996</v>
          </cell>
        </row>
        <row r="26560">
          <cell r="B26560">
            <v>615011101</v>
          </cell>
          <cell r="C26560" t="str">
            <v>1336</v>
          </cell>
          <cell r="D26560" t="str">
            <v>2207</v>
          </cell>
          <cell r="H26560">
            <v>1036.69</v>
          </cell>
        </row>
        <row r="26561">
          <cell r="B26561">
            <v>615011101</v>
          </cell>
          <cell r="C26561" t="str">
            <v>1336</v>
          </cell>
          <cell r="D26561" t="str">
            <v>2214</v>
          </cell>
          <cell r="H26561">
            <v>1539.95</v>
          </cell>
        </row>
        <row r="26562">
          <cell r="B26562">
            <v>615011101</v>
          </cell>
          <cell r="C26562" t="str">
            <v>1336</v>
          </cell>
          <cell r="D26562" t="str">
            <v>2236</v>
          </cell>
          <cell r="H26562">
            <v>1260.77</v>
          </cell>
        </row>
        <row r="26563">
          <cell r="B26563">
            <v>615011101</v>
          </cell>
          <cell r="C26563" t="str">
            <v>1336</v>
          </cell>
          <cell r="D26563" t="str">
            <v>2237</v>
          </cell>
          <cell r="H26563">
            <v>280.24</v>
          </cell>
        </row>
        <row r="26564">
          <cell r="B26564">
            <v>615011101</v>
          </cell>
          <cell r="C26564" t="str">
            <v>1336</v>
          </cell>
          <cell r="D26564" t="str">
            <v>2720</v>
          </cell>
          <cell r="H26564">
            <v>320.60000000000002</v>
          </cell>
        </row>
        <row r="26565">
          <cell r="B26565">
            <v>615011101</v>
          </cell>
          <cell r="C26565" t="str">
            <v>1336</v>
          </cell>
          <cell r="D26565" t="str">
            <v>2721</v>
          </cell>
          <cell r="H26565">
            <v>183.79</v>
          </cell>
        </row>
        <row r="26566">
          <cell r="B26566">
            <v>615011101</v>
          </cell>
          <cell r="C26566" t="str">
            <v>1336</v>
          </cell>
          <cell r="D26566" t="str">
            <v>2722</v>
          </cell>
          <cell r="H26566">
            <v>35.630000000000003</v>
          </cell>
        </row>
        <row r="26567">
          <cell r="B26567">
            <v>615011101</v>
          </cell>
          <cell r="C26567" t="str">
            <v>1336</v>
          </cell>
          <cell r="D26567" t="str">
            <v>2727</v>
          </cell>
          <cell r="H26567">
            <v>2068.17</v>
          </cell>
        </row>
        <row r="26568">
          <cell r="B26568">
            <v>615011101</v>
          </cell>
          <cell r="C26568" t="str">
            <v>1336</v>
          </cell>
          <cell r="D26568" t="str">
            <v>2729</v>
          </cell>
          <cell r="H26568">
            <v>81.77</v>
          </cell>
        </row>
        <row r="26569">
          <cell r="B26569">
            <v>615011101</v>
          </cell>
          <cell r="C26569" t="str">
            <v>1336</v>
          </cell>
          <cell r="D26569" t="str">
            <v>2730</v>
          </cell>
          <cell r="H26569">
            <v>124.31</v>
          </cell>
        </row>
        <row r="26570">
          <cell r="B26570">
            <v>615011101</v>
          </cell>
          <cell r="C26570" t="str">
            <v>1337</v>
          </cell>
          <cell r="D26570" t="str">
            <v>2420</v>
          </cell>
          <cell r="H26570">
            <v>17290.7</v>
          </cell>
        </row>
        <row r="26571">
          <cell r="B26571">
            <v>615011101</v>
          </cell>
          <cell r="C26571" t="str">
            <v>1337</v>
          </cell>
          <cell r="D26571" t="str">
            <v>2623</v>
          </cell>
          <cell r="H26571">
            <v>15900</v>
          </cell>
        </row>
        <row r="26572">
          <cell r="B26572">
            <v>615011101</v>
          </cell>
          <cell r="C26572" t="str">
            <v>1337</v>
          </cell>
          <cell r="D26572" t="str">
            <v>2630</v>
          </cell>
          <cell r="H26572">
            <v>576</v>
          </cell>
        </row>
        <row r="26573">
          <cell r="B26573">
            <v>615011101</v>
          </cell>
          <cell r="C26573" t="str">
            <v>1337</v>
          </cell>
          <cell r="D26573" t="str">
            <v>2723</v>
          </cell>
          <cell r="H26573">
            <v>6467.29</v>
          </cell>
        </row>
        <row r="26574">
          <cell r="B26574">
            <v>615011101</v>
          </cell>
          <cell r="C26574" t="str">
            <v>1337</v>
          </cell>
          <cell r="D26574" t="str">
            <v>2734</v>
          </cell>
          <cell r="H26574">
            <v>812.5</v>
          </cell>
        </row>
        <row r="26575">
          <cell r="B26575">
            <v>615011101</v>
          </cell>
          <cell r="C26575" t="str">
            <v>1337</v>
          </cell>
          <cell r="D26575" t="str">
            <v>3102</v>
          </cell>
          <cell r="H26575">
            <v>3700</v>
          </cell>
        </row>
        <row r="26576">
          <cell r="B26576">
            <v>615011101</v>
          </cell>
          <cell r="C26576" t="str">
            <v>1354</v>
          </cell>
          <cell r="D26576" t="str">
            <v>2201</v>
          </cell>
          <cell r="H26576">
            <v>451583.55</v>
          </cell>
        </row>
        <row r="26577">
          <cell r="B26577">
            <v>615011101</v>
          </cell>
          <cell r="C26577" t="str">
            <v>1354</v>
          </cell>
          <cell r="D26577" t="str">
            <v>2202</v>
          </cell>
          <cell r="H26577">
            <v>86451.67</v>
          </cell>
        </row>
        <row r="26578">
          <cell r="B26578">
            <v>615011101</v>
          </cell>
          <cell r="C26578" t="str">
            <v>1354</v>
          </cell>
          <cell r="D26578" t="str">
            <v>2203</v>
          </cell>
          <cell r="H26578">
            <v>67276.14</v>
          </cell>
        </row>
        <row r="26579">
          <cell r="B26579">
            <v>615011101</v>
          </cell>
          <cell r="C26579" t="str">
            <v>1354</v>
          </cell>
          <cell r="D26579" t="str">
            <v>2204</v>
          </cell>
          <cell r="H26579">
            <v>57716.92</v>
          </cell>
        </row>
        <row r="26580">
          <cell r="B26580">
            <v>615011101</v>
          </cell>
          <cell r="C26580" t="str">
            <v>1354</v>
          </cell>
          <cell r="D26580" t="str">
            <v>2205</v>
          </cell>
          <cell r="H26580">
            <v>47231.68</v>
          </cell>
        </row>
        <row r="26581">
          <cell r="B26581">
            <v>615011101</v>
          </cell>
          <cell r="C26581" t="str">
            <v>1354</v>
          </cell>
          <cell r="D26581" t="str">
            <v>2206</v>
          </cell>
          <cell r="H26581">
            <v>209161.71</v>
          </cell>
        </row>
        <row r="26582">
          <cell r="B26582">
            <v>615011101</v>
          </cell>
          <cell r="C26582" t="str">
            <v>1354</v>
          </cell>
          <cell r="D26582" t="str">
            <v>2207</v>
          </cell>
          <cell r="H26582">
            <v>16063.84</v>
          </cell>
        </row>
        <row r="26583">
          <cell r="B26583">
            <v>615011101</v>
          </cell>
          <cell r="C26583" t="str">
            <v>1354</v>
          </cell>
          <cell r="D26583" t="str">
            <v>2212</v>
          </cell>
          <cell r="H26583">
            <v>53095.44</v>
          </cell>
        </row>
        <row r="26584">
          <cell r="B26584">
            <v>615011101</v>
          </cell>
          <cell r="C26584" t="str">
            <v>1354</v>
          </cell>
          <cell r="D26584" t="str">
            <v>2213</v>
          </cell>
          <cell r="H26584">
            <v>32.049999999999997</v>
          </cell>
        </row>
        <row r="26585">
          <cell r="B26585">
            <v>615011101</v>
          </cell>
          <cell r="C26585" t="str">
            <v>1354</v>
          </cell>
          <cell r="D26585" t="str">
            <v>2214</v>
          </cell>
          <cell r="H26585">
            <v>54913.32</v>
          </cell>
        </row>
        <row r="26586">
          <cell r="B26586">
            <v>615011101</v>
          </cell>
          <cell r="C26586" t="str">
            <v>1354</v>
          </cell>
          <cell r="D26586" t="str">
            <v>2227</v>
          </cell>
          <cell r="H26586">
            <v>127697.31</v>
          </cell>
        </row>
        <row r="26587">
          <cell r="B26587">
            <v>615011101</v>
          </cell>
          <cell r="C26587" t="str">
            <v>1354</v>
          </cell>
          <cell r="D26587" t="str">
            <v>2228</v>
          </cell>
          <cell r="H26587">
            <v>12861.85</v>
          </cell>
        </row>
        <row r="26588">
          <cell r="B26588">
            <v>615011101</v>
          </cell>
          <cell r="C26588" t="str">
            <v>1354</v>
          </cell>
          <cell r="D26588" t="str">
            <v>2236</v>
          </cell>
          <cell r="H26588">
            <v>60854.45</v>
          </cell>
        </row>
        <row r="26589">
          <cell r="B26589">
            <v>615011101</v>
          </cell>
          <cell r="C26589" t="str">
            <v>1354</v>
          </cell>
          <cell r="D26589" t="str">
            <v>2237</v>
          </cell>
          <cell r="H26589">
            <v>4570.43</v>
          </cell>
        </row>
        <row r="26590">
          <cell r="B26590">
            <v>615011101</v>
          </cell>
          <cell r="C26590" t="str">
            <v>1354</v>
          </cell>
          <cell r="D26590" t="str">
            <v>2709</v>
          </cell>
          <cell r="H26590">
            <v>8880</v>
          </cell>
        </row>
        <row r="26591">
          <cell r="B26591">
            <v>615011101</v>
          </cell>
          <cell r="C26591" t="str">
            <v>1354</v>
          </cell>
          <cell r="D26591" t="str">
            <v>2718</v>
          </cell>
          <cell r="H26591">
            <v>438.84</v>
          </cell>
        </row>
        <row r="26592">
          <cell r="B26592">
            <v>615011101</v>
          </cell>
          <cell r="C26592" t="str">
            <v>1354</v>
          </cell>
          <cell r="D26592" t="str">
            <v>2720</v>
          </cell>
          <cell r="H26592">
            <v>10357.61</v>
          </cell>
        </row>
        <row r="26593">
          <cell r="B26593">
            <v>615011101</v>
          </cell>
          <cell r="C26593" t="str">
            <v>1354</v>
          </cell>
          <cell r="D26593" t="str">
            <v>2721</v>
          </cell>
          <cell r="H26593">
            <v>30523.72</v>
          </cell>
        </row>
        <row r="26594">
          <cell r="B26594">
            <v>615011101</v>
          </cell>
          <cell r="C26594" t="str">
            <v>1354</v>
          </cell>
          <cell r="D26594" t="str">
            <v>2722</v>
          </cell>
          <cell r="H26594">
            <v>-236.09</v>
          </cell>
        </row>
        <row r="26595">
          <cell r="B26595">
            <v>615011101</v>
          </cell>
          <cell r="C26595" t="str">
            <v>1354</v>
          </cell>
          <cell r="D26595" t="str">
            <v>2727</v>
          </cell>
          <cell r="H26595">
            <v>120590.81</v>
          </cell>
        </row>
        <row r="26596">
          <cell r="B26596">
            <v>615011101</v>
          </cell>
          <cell r="C26596" t="str">
            <v>1354</v>
          </cell>
          <cell r="D26596" t="str">
            <v>2729</v>
          </cell>
          <cell r="H26596">
            <v>2733.34</v>
          </cell>
        </row>
        <row r="26597">
          <cell r="B26597">
            <v>615011101</v>
          </cell>
          <cell r="C26597" t="str">
            <v>1354</v>
          </cell>
          <cell r="D26597" t="str">
            <v>2730</v>
          </cell>
          <cell r="H26597">
            <v>5738.41</v>
          </cell>
        </row>
        <row r="26598">
          <cell r="B26598">
            <v>615011101</v>
          </cell>
          <cell r="C26598" t="str">
            <v>1354</v>
          </cell>
          <cell r="D26598" t="str">
            <v>2732</v>
          </cell>
          <cell r="H26598">
            <v>16319.3</v>
          </cell>
        </row>
        <row r="26599">
          <cell r="B26599">
            <v>615011101</v>
          </cell>
          <cell r="C26599" t="str">
            <v>1354</v>
          </cell>
          <cell r="D26599" t="str">
            <v>2737</v>
          </cell>
          <cell r="H26599">
            <v>5020.0600000000004</v>
          </cell>
        </row>
        <row r="26600">
          <cell r="B26600">
            <v>615011101</v>
          </cell>
          <cell r="C26600" t="str">
            <v>1354</v>
          </cell>
          <cell r="D26600" t="str">
            <v>2742</v>
          </cell>
          <cell r="H26600">
            <v>128.78</v>
          </cell>
        </row>
        <row r="26601">
          <cell r="B26601">
            <v>615011101</v>
          </cell>
          <cell r="C26601" t="str">
            <v>1361</v>
          </cell>
          <cell r="D26601" t="str">
            <v>2201</v>
          </cell>
          <cell r="H26601">
            <v>440224.07</v>
          </cell>
        </row>
        <row r="26602">
          <cell r="B26602">
            <v>615011101</v>
          </cell>
          <cell r="C26602" t="str">
            <v>1361</v>
          </cell>
          <cell r="D26602" t="str">
            <v>2202</v>
          </cell>
          <cell r="H26602">
            <v>293612.77</v>
          </cell>
        </row>
        <row r="26603">
          <cell r="B26603">
            <v>615011101</v>
          </cell>
          <cell r="C26603" t="str">
            <v>1361</v>
          </cell>
          <cell r="D26603" t="str">
            <v>2203</v>
          </cell>
          <cell r="H26603">
            <v>79179.75</v>
          </cell>
        </row>
        <row r="26604">
          <cell r="B26604">
            <v>615011101</v>
          </cell>
          <cell r="C26604" t="str">
            <v>1361</v>
          </cell>
          <cell r="D26604" t="str">
            <v>2204</v>
          </cell>
          <cell r="H26604">
            <v>85248.4</v>
          </cell>
        </row>
        <row r="26605">
          <cell r="B26605">
            <v>615011101</v>
          </cell>
          <cell r="C26605" t="str">
            <v>1361</v>
          </cell>
          <cell r="D26605" t="str">
            <v>2205</v>
          </cell>
          <cell r="H26605">
            <v>76014.070000000007</v>
          </cell>
        </row>
        <row r="26606">
          <cell r="B26606">
            <v>615011101</v>
          </cell>
          <cell r="C26606" t="str">
            <v>1361</v>
          </cell>
          <cell r="D26606" t="str">
            <v>2206</v>
          </cell>
          <cell r="H26606">
            <v>254676.14</v>
          </cell>
        </row>
        <row r="26607">
          <cell r="B26607">
            <v>615011101</v>
          </cell>
          <cell r="C26607" t="str">
            <v>1361</v>
          </cell>
          <cell r="D26607" t="str">
            <v>2207</v>
          </cell>
          <cell r="H26607">
            <v>25294.15</v>
          </cell>
        </row>
        <row r="26608">
          <cell r="B26608">
            <v>615011101</v>
          </cell>
          <cell r="C26608" t="str">
            <v>1361</v>
          </cell>
          <cell r="D26608" t="str">
            <v>2212</v>
          </cell>
          <cell r="H26608">
            <v>69692.12</v>
          </cell>
        </row>
        <row r="26609">
          <cell r="B26609">
            <v>615011101</v>
          </cell>
          <cell r="C26609" t="str">
            <v>1361</v>
          </cell>
          <cell r="D26609" t="str">
            <v>2213</v>
          </cell>
          <cell r="H26609">
            <v>818.31</v>
          </cell>
        </row>
        <row r="26610">
          <cell r="B26610">
            <v>615011101</v>
          </cell>
          <cell r="C26610" t="str">
            <v>1361</v>
          </cell>
          <cell r="D26610" t="str">
            <v>2214</v>
          </cell>
          <cell r="H26610">
            <v>131625.29</v>
          </cell>
        </row>
        <row r="26611">
          <cell r="B26611">
            <v>615011101</v>
          </cell>
          <cell r="C26611" t="str">
            <v>1361</v>
          </cell>
          <cell r="D26611" t="str">
            <v>2227</v>
          </cell>
          <cell r="H26611">
            <v>115504.68</v>
          </cell>
        </row>
        <row r="26612">
          <cell r="B26612">
            <v>615011101</v>
          </cell>
          <cell r="C26612" t="str">
            <v>1361</v>
          </cell>
          <cell r="D26612" t="str">
            <v>2236</v>
          </cell>
          <cell r="H26612">
            <v>75884.820000000007</v>
          </cell>
        </row>
        <row r="26613">
          <cell r="B26613">
            <v>615011101</v>
          </cell>
          <cell r="C26613" t="str">
            <v>1361</v>
          </cell>
          <cell r="D26613" t="str">
            <v>2237</v>
          </cell>
          <cell r="H26613">
            <v>7105.59</v>
          </cell>
        </row>
        <row r="26614">
          <cell r="B26614">
            <v>615011101</v>
          </cell>
          <cell r="C26614" t="str">
            <v>1361</v>
          </cell>
          <cell r="D26614" t="str">
            <v>2709</v>
          </cell>
          <cell r="H26614">
            <v>6544</v>
          </cell>
        </row>
        <row r="26615">
          <cell r="B26615">
            <v>615011101</v>
          </cell>
          <cell r="C26615" t="str">
            <v>1361</v>
          </cell>
          <cell r="D26615" t="str">
            <v>2720</v>
          </cell>
          <cell r="H26615">
            <v>13013.99</v>
          </cell>
        </row>
        <row r="26616">
          <cell r="B26616">
            <v>615011101</v>
          </cell>
          <cell r="C26616" t="str">
            <v>1361</v>
          </cell>
          <cell r="D26616" t="str">
            <v>2721</v>
          </cell>
          <cell r="H26616">
            <v>34558.92</v>
          </cell>
        </row>
        <row r="26617">
          <cell r="B26617">
            <v>615011101</v>
          </cell>
          <cell r="C26617" t="str">
            <v>1361</v>
          </cell>
          <cell r="D26617" t="str">
            <v>2722</v>
          </cell>
          <cell r="H26617">
            <v>-18.149999999999999</v>
          </cell>
        </row>
        <row r="26618">
          <cell r="B26618">
            <v>615011101</v>
          </cell>
          <cell r="C26618" t="str">
            <v>1361</v>
          </cell>
          <cell r="D26618" t="str">
            <v>2727</v>
          </cell>
          <cell r="H26618">
            <v>93322.57</v>
          </cell>
        </row>
        <row r="26619">
          <cell r="B26619">
            <v>615011101</v>
          </cell>
          <cell r="C26619" t="str">
            <v>1361</v>
          </cell>
          <cell r="D26619" t="str">
            <v>2729</v>
          </cell>
          <cell r="H26619">
            <v>2601.2399999999998</v>
          </cell>
        </row>
        <row r="26620">
          <cell r="B26620">
            <v>615011101</v>
          </cell>
          <cell r="C26620" t="str">
            <v>1361</v>
          </cell>
          <cell r="D26620" t="str">
            <v>2730</v>
          </cell>
          <cell r="H26620">
            <v>14802.91</v>
          </cell>
        </row>
        <row r="26621">
          <cell r="B26621">
            <v>615011101</v>
          </cell>
          <cell r="C26621" t="str">
            <v>1361</v>
          </cell>
          <cell r="D26621" t="str">
            <v>2732</v>
          </cell>
          <cell r="H26621">
            <v>6373.13</v>
          </cell>
        </row>
        <row r="26622">
          <cell r="B26622">
            <v>615011101</v>
          </cell>
          <cell r="C26622" t="str">
            <v>1361</v>
          </cell>
          <cell r="D26622" t="str">
            <v>2737</v>
          </cell>
          <cell r="H26622">
            <v>3990.2</v>
          </cell>
        </row>
        <row r="26623">
          <cell r="B26623">
            <v>615011101</v>
          </cell>
          <cell r="C26623" t="str">
            <v>1361</v>
          </cell>
          <cell r="D26623" t="str">
            <v>2742</v>
          </cell>
          <cell r="H26623">
            <v>978</v>
          </cell>
        </row>
        <row r="26624">
          <cell r="B26624">
            <v>615011111</v>
          </cell>
          <cell r="H26624">
            <v>242974.39</v>
          </cell>
        </row>
        <row r="26625">
          <cell r="B26625">
            <v>615011111</v>
          </cell>
          <cell r="C26625" t="str">
            <v>1302</v>
          </cell>
          <cell r="D26625" t="str">
            <v>2420</v>
          </cell>
          <cell r="H26625">
            <v>13166.73</v>
          </cell>
        </row>
        <row r="26626">
          <cell r="B26626">
            <v>615011111</v>
          </cell>
          <cell r="C26626" t="str">
            <v>1302</v>
          </cell>
          <cell r="D26626" t="str">
            <v>2422</v>
          </cell>
          <cell r="H26626">
            <v>327.85</v>
          </cell>
        </row>
        <row r="26627">
          <cell r="B26627">
            <v>615011111</v>
          </cell>
          <cell r="C26627" t="str">
            <v>1307</v>
          </cell>
          <cell r="D26627" t="str">
            <v>2420</v>
          </cell>
          <cell r="H26627">
            <v>46.85</v>
          </cell>
        </row>
        <row r="26628">
          <cell r="B26628">
            <v>615011111</v>
          </cell>
          <cell r="C26628" t="str">
            <v>1317</v>
          </cell>
          <cell r="D26628" t="str">
            <v>2412</v>
          </cell>
          <cell r="H26628">
            <v>901</v>
          </cell>
        </row>
        <row r="26629">
          <cell r="B26629">
            <v>615011111</v>
          </cell>
          <cell r="C26629" t="str">
            <v>1317</v>
          </cell>
          <cell r="D26629" t="str">
            <v>2415</v>
          </cell>
          <cell r="H26629">
            <v>88</v>
          </cell>
        </row>
        <row r="26630">
          <cell r="B26630">
            <v>615011111</v>
          </cell>
          <cell r="C26630" t="str">
            <v>1317</v>
          </cell>
          <cell r="D26630" t="str">
            <v>2490</v>
          </cell>
          <cell r="H26630">
            <v>35002.74</v>
          </cell>
        </row>
        <row r="26631">
          <cell r="B26631">
            <v>615011111</v>
          </cell>
          <cell r="C26631" t="str">
            <v>1324</v>
          </cell>
          <cell r="D26631" t="str">
            <v>2420</v>
          </cell>
          <cell r="H26631">
            <v>13746.4</v>
          </cell>
        </row>
        <row r="26632">
          <cell r="B26632">
            <v>615011111</v>
          </cell>
          <cell r="C26632" t="str">
            <v>1354</v>
          </cell>
          <cell r="D26632" t="str">
            <v>2414</v>
          </cell>
          <cell r="H26632">
            <v>169303.86</v>
          </cell>
        </row>
        <row r="26633">
          <cell r="B26633">
            <v>615011111</v>
          </cell>
          <cell r="C26633" t="str">
            <v>1354</v>
          </cell>
          <cell r="D26633" t="str">
            <v>2420</v>
          </cell>
          <cell r="H26633">
            <v>8051.6</v>
          </cell>
        </row>
        <row r="26634">
          <cell r="B26634">
            <v>615011111</v>
          </cell>
          <cell r="C26634" t="str">
            <v>1354</v>
          </cell>
          <cell r="D26634" t="str">
            <v>2514</v>
          </cell>
          <cell r="H26634">
            <v>1617.18</v>
          </cell>
        </row>
        <row r="26635">
          <cell r="B26635">
            <v>615011111</v>
          </cell>
          <cell r="C26635" t="str">
            <v>1361</v>
          </cell>
          <cell r="D26635" t="str">
            <v>2420</v>
          </cell>
          <cell r="H26635">
            <v>722.18</v>
          </cell>
        </row>
        <row r="26636">
          <cell r="B26636">
            <v>615011121</v>
          </cell>
          <cell r="H26636">
            <v>17992953.41</v>
          </cell>
        </row>
        <row r="26637">
          <cell r="B26637">
            <v>615011121</v>
          </cell>
          <cell r="C26637" t="str">
            <v>1301</v>
          </cell>
          <cell r="D26637" t="str">
            <v>2626</v>
          </cell>
          <cell r="H26637">
            <v>1655.3</v>
          </cell>
        </row>
        <row r="26638">
          <cell r="B26638">
            <v>615011121</v>
          </cell>
          <cell r="C26638" t="str">
            <v>1302</v>
          </cell>
          <cell r="D26638" t="str">
            <v>2602</v>
          </cell>
          <cell r="H26638">
            <v>179685.64</v>
          </cell>
        </row>
        <row r="26639">
          <cell r="B26639">
            <v>615011121</v>
          </cell>
          <cell r="C26639" t="str">
            <v>1302</v>
          </cell>
          <cell r="D26639" t="str">
            <v>2603</v>
          </cell>
          <cell r="H26639">
            <v>371654.52</v>
          </cell>
        </row>
        <row r="26640">
          <cell r="B26640">
            <v>615011121</v>
          </cell>
          <cell r="C26640" t="str">
            <v>1302</v>
          </cell>
          <cell r="D26640" t="str">
            <v>2607</v>
          </cell>
          <cell r="H26640">
            <v>2074115.9</v>
          </cell>
        </row>
        <row r="26641">
          <cell r="B26641">
            <v>615011121</v>
          </cell>
          <cell r="C26641" t="str">
            <v>1302</v>
          </cell>
          <cell r="D26641" t="str">
            <v>2612</v>
          </cell>
          <cell r="H26641">
            <v>743.85</v>
          </cell>
        </row>
        <row r="26642">
          <cell r="B26642">
            <v>615011121</v>
          </cell>
          <cell r="C26642" t="str">
            <v>1302</v>
          </cell>
          <cell r="D26642" t="str">
            <v>2613</v>
          </cell>
          <cell r="H26642">
            <v>82588.33</v>
          </cell>
        </row>
        <row r="26643">
          <cell r="B26643">
            <v>615011121</v>
          </cell>
          <cell r="C26643" t="str">
            <v>1302</v>
          </cell>
          <cell r="D26643" t="str">
            <v>2614</v>
          </cell>
          <cell r="H26643">
            <v>34282</v>
          </cell>
        </row>
        <row r="26644">
          <cell r="B26644">
            <v>615011121</v>
          </cell>
          <cell r="C26644" t="str">
            <v>1302</v>
          </cell>
          <cell r="D26644" t="str">
            <v>2619</v>
          </cell>
          <cell r="H26644">
            <v>41795</v>
          </cell>
        </row>
        <row r="26645">
          <cell r="B26645">
            <v>615011121</v>
          </cell>
          <cell r="C26645" t="str">
            <v>1302</v>
          </cell>
          <cell r="D26645" t="str">
            <v>2623</v>
          </cell>
          <cell r="H26645">
            <v>1128517.56</v>
          </cell>
        </row>
        <row r="26646">
          <cell r="B26646">
            <v>615011121</v>
          </cell>
          <cell r="C26646" t="str">
            <v>1302</v>
          </cell>
          <cell r="D26646" t="str">
            <v>2624</v>
          </cell>
          <cell r="H26646">
            <v>17634.2</v>
          </cell>
        </row>
        <row r="26647">
          <cell r="B26647">
            <v>615011121</v>
          </cell>
          <cell r="C26647" t="str">
            <v>1302</v>
          </cell>
          <cell r="D26647" t="str">
            <v>2625</v>
          </cell>
          <cell r="H26647">
            <v>903</v>
          </cell>
        </row>
        <row r="26648">
          <cell r="B26648">
            <v>615011121</v>
          </cell>
          <cell r="C26648" t="str">
            <v>1302</v>
          </cell>
          <cell r="D26648" t="str">
            <v>2626</v>
          </cell>
          <cell r="H26648">
            <v>15525.93</v>
          </cell>
        </row>
        <row r="26649">
          <cell r="B26649">
            <v>615011121</v>
          </cell>
          <cell r="C26649" t="str">
            <v>1302</v>
          </cell>
          <cell r="D26649" t="str">
            <v>2627</v>
          </cell>
          <cell r="H26649">
            <v>2459.6799999999998</v>
          </cell>
        </row>
        <row r="26650">
          <cell r="B26650">
            <v>615011121</v>
          </cell>
          <cell r="C26650" t="str">
            <v>1302</v>
          </cell>
          <cell r="D26650" t="str">
            <v>2630</v>
          </cell>
          <cell r="H26650">
            <v>41436.39</v>
          </cell>
        </row>
        <row r="26651">
          <cell r="B26651">
            <v>615011121</v>
          </cell>
          <cell r="C26651" t="str">
            <v>1302</v>
          </cell>
          <cell r="D26651" t="str">
            <v>2632</v>
          </cell>
          <cell r="H26651">
            <v>39</v>
          </cell>
        </row>
        <row r="26652">
          <cell r="B26652">
            <v>615011121</v>
          </cell>
          <cell r="C26652" t="str">
            <v>1302</v>
          </cell>
          <cell r="D26652" t="str">
            <v>2635</v>
          </cell>
          <cell r="H26652">
            <v>112378.43</v>
          </cell>
        </row>
        <row r="26653">
          <cell r="B26653">
            <v>615011121</v>
          </cell>
          <cell r="C26653" t="str">
            <v>1302</v>
          </cell>
          <cell r="D26653" t="str">
            <v>2638</v>
          </cell>
          <cell r="H26653">
            <v>200.9</v>
          </cell>
        </row>
        <row r="26654">
          <cell r="B26654">
            <v>615011121</v>
          </cell>
          <cell r="C26654" t="str">
            <v>1302</v>
          </cell>
          <cell r="D26654" t="str">
            <v>2641</v>
          </cell>
          <cell r="H26654">
            <v>1573.39</v>
          </cell>
        </row>
        <row r="26655">
          <cell r="B26655">
            <v>615011121</v>
          </cell>
          <cell r="C26655" t="str">
            <v>1302</v>
          </cell>
          <cell r="D26655" t="str">
            <v>2643</v>
          </cell>
          <cell r="H26655">
            <v>1555.84</v>
          </cell>
        </row>
        <row r="26656">
          <cell r="B26656">
            <v>615011121</v>
          </cell>
          <cell r="C26656" t="str">
            <v>1302</v>
          </cell>
          <cell r="D26656" t="str">
            <v>2661</v>
          </cell>
          <cell r="H26656">
            <v>10291.36</v>
          </cell>
        </row>
        <row r="26657">
          <cell r="B26657">
            <v>615011121</v>
          </cell>
          <cell r="C26657" t="str">
            <v>1302</v>
          </cell>
          <cell r="D26657" t="str">
            <v>2665</v>
          </cell>
          <cell r="H26657">
            <v>5287</v>
          </cell>
        </row>
        <row r="26658">
          <cell r="B26658">
            <v>615011121</v>
          </cell>
          <cell r="C26658" t="str">
            <v>1307</v>
          </cell>
          <cell r="D26658" t="str">
            <v>2623</v>
          </cell>
          <cell r="H26658">
            <v>50111.73</v>
          </cell>
        </row>
        <row r="26659">
          <cell r="B26659">
            <v>615011121</v>
          </cell>
          <cell r="C26659" t="str">
            <v>1307</v>
          </cell>
          <cell r="D26659" t="str">
            <v>2625</v>
          </cell>
          <cell r="H26659">
            <v>205</v>
          </cell>
        </row>
        <row r="26660">
          <cell r="B26660">
            <v>615011121</v>
          </cell>
          <cell r="C26660" t="str">
            <v>1307</v>
          </cell>
          <cell r="D26660" t="str">
            <v>2626</v>
          </cell>
          <cell r="H26660">
            <v>803.7</v>
          </cell>
        </row>
        <row r="26661">
          <cell r="B26661">
            <v>615011121</v>
          </cell>
          <cell r="C26661" t="str">
            <v>1307</v>
          </cell>
          <cell r="D26661" t="str">
            <v>2628</v>
          </cell>
          <cell r="H26661">
            <v>69</v>
          </cell>
        </row>
        <row r="26662">
          <cell r="B26662">
            <v>615011121</v>
          </cell>
          <cell r="C26662" t="str">
            <v>1307</v>
          </cell>
          <cell r="D26662" t="str">
            <v>2630</v>
          </cell>
          <cell r="H26662">
            <v>9759.44</v>
          </cell>
        </row>
        <row r="26663">
          <cell r="B26663">
            <v>615011121</v>
          </cell>
          <cell r="C26663" t="str">
            <v>1307</v>
          </cell>
          <cell r="D26663" t="str">
            <v>2638</v>
          </cell>
          <cell r="H26663">
            <v>22.7</v>
          </cell>
        </row>
        <row r="26664">
          <cell r="B26664">
            <v>615011121</v>
          </cell>
          <cell r="C26664" t="str">
            <v>1307</v>
          </cell>
          <cell r="D26664" t="str">
            <v>2662</v>
          </cell>
          <cell r="H26664">
            <v>5087.7700000000004</v>
          </cell>
        </row>
        <row r="26665">
          <cell r="B26665">
            <v>615011121</v>
          </cell>
          <cell r="C26665" t="str">
            <v>1310</v>
          </cell>
          <cell r="D26665" t="str">
            <v>2662</v>
          </cell>
          <cell r="H26665">
            <v>1927.45</v>
          </cell>
        </row>
        <row r="26666">
          <cell r="B26666">
            <v>615011121</v>
          </cell>
          <cell r="C26666" t="str">
            <v>1311</v>
          </cell>
          <cell r="D26666" t="str">
            <v>2625</v>
          </cell>
          <cell r="H26666">
            <v>57</v>
          </cell>
        </row>
        <row r="26667">
          <cell r="B26667">
            <v>615011121</v>
          </cell>
          <cell r="C26667" t="str">
            <v>1311</v>
          </cell>
          <cell r="D26667" t="str">
            <v>2626</v>
          </cell>
          <cell r="H26667">
            <v>3281.41</v>
          </cell>
        </row>
        <row r="26668">
          <cell r="B26668">
            <v>615011121</v>
          </cell>
          <cell r="C26668" t="str">
            <v>1311</v>
          </cell>
          <cell r="D26668" t="str">
            <v>2630</v>
          </cell>
          <cell r="H26668">
            <v>4623.8</v>
          </cell>
        </row>
        <row r="26669">
          <cell r="B26669">
            <v>615011121</v>
          </cell>
          <cell r="C26669" t="str">
            <v>1313</v>
          </cell>
          <cell r="D26669" t="str">
            <v>2625</v>
          </cell>
          <cell r="H26669">
            <v>1270.26</v>
          </cell>
        </row>
        <row r="26670">
          <cell r="B26670">
            <v>615011121</v>
          </cell>
          <cell r="C26670" t="str">
            <v>1313</v>
          </cell>
          <cell r="D26670" t="str">
            <v>2626</v>
          </cell>
          <cell r="H26670">
            <v>14612.17</v>
          </cell>
        </row>
        <row r="26671">
          <cell r="B26671">
            <v>615011121</v>
          </cell>
          <cell r="C26671" t="str">
            <v>1313</v>
          </cell>
          <cell r="D26671" t="str">
            <v>2630</v>
          </cell>
          <cell r="H26671">
            <v>38210.65</v>
          </cell>
        </row>
        <row r="26672">
          <cell r="B26672">
            <v>615011121</v>
          </cell>
          <cell r="C26672" t="str">
            <v>1313</v>
          </cell>
          <cell r="D26672" t="str">
            <v>2638</v>
          </cell>
          <cell r="H26672">
            <v>692.93</v>
          </cell>
        </row>
        <row r="26673">
          <cell r="B26673">
            <v>615011121</v>
          </cell>
          <cell r="C26673" t="str">
            <v>1313</v>
          </cell>
          <cell r="D26673" t="str">
            <v>2647</v>
          </cell>
          <cell r="H26673">
            <v>210.9</v>
          </cell>
        </row>
        <row r="26674">
          <cell r="B26674">
            <v>615011121</v>
          </cell>
          <cell r="C26674" t="str">
            <v>1317</v>
          </cell>
          <cell r="D26674" t="str">
            <v>2615</v>
          </cell>
          <cell r="H26674">
            <v>396.12</v>
          </cell>
        </row>
        <row r="26675">
          <cell r="B26675">
            <v>615011121</v>
          </cell>
          <cell r="C26675" t="str">
            <v>1317</v>
          </cell>
          <cell r="D26675" t="str">
            <v>2690</v>
          </cell>
          <cell r="H26675">
            <v>8813.7900000000009</v>
          </cell>
        </row>
        <row r="26676">
          <cell r="B26676">
            <v>615011121</v>
          </cell>
          <cell r="C26676" t="str">
            <v>1319</v>
          </cell>
          <cell r="D26676" t="str">
            <v>2630</v>
          </cell>
          <cell r="H26676">
            <v>138</v>
          </cell>
        </row>
        <row r="26677">
          <cell r="B26677">
            <v>615011121</v>
          </cell>
          <cell r="C26677" t="str">
            <v>1324</v>
          </cell>
          <cell r="D26677" t="str">
            <v>2607</v>
          </cell>
          <cell r="H26677">
            <v>21830.400000000001</v>
          </cell>
        </row>
        <row r="26678">
          <cell r="B26678">
            <v>615011121</v>
          </cell>
          <cell r="C26678" t="str">
            <v>1324</v>
          </cell>
          <cell r="D26678" t="str">
            <v>2610</v>
          </cell>
          <cell r="H26678">
            <v>38441.519999999997</v>
          </cell>
        </row>
        <row r="26679">
          <cell r="B26679">
            <v>615011121</v>
          </cell>
          <cell r="C26679" t="str">
            <v>1324</v>
          </cell>
          <cell r="D26679" t="str">
            <v>2623</v>
          </cell>
          <cell r="H26679">
            <v>206730.17</v>
          </cell>
        </row>
        <row r="26680">
          <cell r="B26680">
            <v>615011121</v>
          </cell>
          <cell r="C26680" t="str">
            <v>1324</v>
          </cell>
          <cell r="D26680" t="str">
            <v>2625</v>
          </cell>
          <cell r="H26680">
            <v>212</v>
          </cell>
        </row>
        <row r="26681">
          <cell r="B26681">
            <v>615011121</v>
          </cell>
          <cell r="C26681" t="str">
            <v>1324</v>
          </cell>
          <cell r="D26681" t="str">
            <v>2626</v>
          </cell>
          <cell r="H26681">
            <v>2230.2600000000002</v>
          </cell>
        </row>
        <row r="26682">
          <cell r="B26682">
            <v>615011121</v>
          </cell>
          <cell r="C26682" t="str">
            <v>1324</v>
          </cell>
          <cell r="D26682" t="str">
            <v>2630</v>
          </cell>
          <cell r="H26682">
            <v>2319.25</v>
          </cell>
        </row>
        <row r="26683">
          <cell r="B26683">
            <v>615011121</v>
          </cell>
          <cell r="C26683" t="str">
            <v>1324</v>
          </cell>
          <cell r="D26683" t="str">
            <v>2632</v>
          </cell>
          <cell r="H26683">
            <v>26</v>
          </cell>
        </row>
        <row r="26684">
          <cell r="B26684">
            <v>615011121</v>
          </cell>
          <cell r="C26684" t="str">
            <v>1324</v>
          </cell>
          <cell r="D26684" t="str">
            <v>2638</v>
          </cell>
          <cell r="H26684">
            <v>23</v>
          </cell>
        </row>
        <row r="26685">
          <cell r="B26685">
            <v>615011121</v>
          </cell>
          <cell r="C26685" t="str">
            <v>1324</v>
          </cell>
          <cell r="D26685" t="str">
            <v>2662</v>
          </cell>
          <cell r="H26685">
            <v>7015.25</v>
          </cell>
        </row>
        <row r="26686">
          <cell r="B26686">
            <v>615011121</v>
          </cell>
          <cell r="C26686" t="str">
            <v>1326</v>
          </cell>
          <cell r="D26686" t="str">
            <v>2623</v>
          </cell>
          <cell r="H26686">
            <v>90332.800000000003</v>
          </cell>
        </row>
        <row r="26687">
          <cell r="B26687">
            <v>615011121</v>
          </cell>
          <cell r="C26687" t="str">
            <v>1327</v>
          </cell>
          <cell r="D26687" t="str">
            <v>2625</v>
          </cell>
          <cell r="H26687">
            <v>224</v>
          </cell>
        </row>
        <row r="26688">
          <cell r="B26688">
            <v>615011121</v>
          </cell>
          <cell r="C26688" t="str">
            <v>1327</v>
          </cell>
          <cell r="D26688" t="str">
            <v>2626</v>
          </cell>
          <cell r="H26688">
            <v>3133</v>
          </cell>
        </row>
        <row r="26689">
          <cell r="B26689">
            <v>615011121</v>
          </cell>
          <cell r="C26689" t="str">
            <v>1327</v>
          </cell>
          <cell r="D26689" t="str">
            <v>2630</v>
          </cell>
          <cell r="H26689">
            <v>3510.9</v>
          </cell>
        </row>
        <row r="26690">
          <cell r="B26690">
            <v>615011121</v>
          </cell>
          <cell r="C26690" t="str">
            <v>1349</v>
          </cell>
          <cell r="D26690" t="str">
            <v>2626</v>
          </cell>
          <cell r="H26690">
            <v>6228</v>
          </cell>
        </row>
        <row r="26691">
          <cell r="B26691">
            <v>615011121</v>
          </cell>
          <cell r="C26691" t="str">
            <v>1350</v>
          </cell>
          <cell r="D26691" t="str">
            <v>2625</v>
          </cell>
          <cell r="H26691">
            <v>60</v>
          </cell>
        </row>
        <row r="26692">
          <cell r="B26692">
            <v>615011121</v>
          </cell>
          <cell r="C26692" t="str">
            <v>1350</v>
          </cell>
          <cell r="D26692" t="str">
            <v>2626</v>
          </cell>
          <cell r="H26692">
            <v>3144.98</v>
          </cell>
        </row>
        <row r="26693">
          <cell r="B26693">
            <v>615011121</v>
          </cell>
          <cell r="C26693" t="str">
            <v>1350</v>
          </cell>
          <cell r="D26693" t="str">
            <v>2630</v>
          </cell>
          <cell r="H26693">
            <v>3962.4</v>
          </cell>
        </row>
        <row r="26694">
          <cell r="B26694">
            <v>615011121</v>
          </cell>
          <cell r="C26694" t="str">
            <v>1350</v>
          </cell>
          <cell r="D26694" t="str">
            <v>2632</v>
          </cell>
          <cell r="H26694">
            <v>13</v>
          </cell>
        </row>
        <row r="26695">
          <cell r="B26695">
            <v>615011121</v>
          </cell>
          <cell r="C26695" t="str">
            <v>1354</v>
          </cell>
          <cell r="D26695" t="str">
            <v>2602</v>
          </cell>
          <cell r="H26695">
            <v>41601.379999999997</v>
          </cell>
        </row>
        <row r="26696">
          <cell r="B26696">
            <v>615011121</v>
          </cell>
          <cell r="C26696" t="str">
            <v>1354</v>
          </cell>
          <cell r="D26696" t="str">
            <v>2607</v>
          </cell>
          <cell r="H26696">
            <v>2677136</v>
          </cell>
        </row>
        <row r="26697">
          <cell r="B26697">
            <v>615011121</v>
          </cell>
          <cell r="C26697" t="str">
            <v>1354</v>
          </cell>
          <cell r="D26697" t="str">
            <v>2610</v>
          </cell>
          <cell r="H26697">
            <v>2740</v>
          </cell>
        </row>
        <row r="26698">
          <cell r="B26698">
            <v>615011121</v>
          </cell>
          <cell r="C26698" t="str">
            <v>1354</v>
          </cell>
          <cell r="D26698" t="str">
            <v>2612</v>
          </cell>
          <cell r="H26698">
            <v>1008.06</v>
          </cell>
        </row>
        <row r="26699">
          <cell r="B26699">
            <v>615011121</v>
          </cell>
          <cell r="C26699" t="str">
            <v>1354</v>
          </cell>
          <cell r="D26699" t="str">
            <v>2613</v>
          </cell>
          <cell r="H26699">
            <v>72277.02</v>
          </cell>
        </row>
        <row r="26700">
          <cell r="B26700">
            <v>615011121</v>
          </cell>
          <cell r="C26700" t="str">
            <v>1354</v>
          </cell>
          <cell r="D26700" t="str">
            <v>2614</v>
          </cell>
          <cell r="H26700">
            <v>23215.46</v>
          </cell>
        </row>
        <row r="26701">
          <cell r="B26701">
            <v>615011121</v>
          </cell>
          <cell r="C26701" t="str">
            <v>1354</v>
          </cell>
          <cell r="D26701" t="str">
            <v>2619</v>
          </cell>
          <cell r="H26701">
            <v>17855.79</v>
          </cell>
        </row>
        <row r="26702">
          <cell r="B26702">
            <v>615011121</v>
          </cell>
          <cell r="C26702" t="str">
            <v>1354</v>
          </cell>
          <cell r="D26702" t="str">
            <v>2623</v>
          </cell>
          <cell r="H26702">
            <v>3791679.82</v>
          </cell>
        </row>
        <row r="26703">
          <cell r="B26703">
            <v>615011121</v>
          </cell>
          <cell r="C26703" t="str">
            <v>1354</v>
          </cell>
          <cell r="D26703" t="str">
            <v>2625</v>
          </cell>
          <cell r="H26703">
            <v>759</v>
          </cell>
        </row>
        <row r="26704">
          <cell r="B26704">
            <v>615011121</v>
          </cell>
          <cell r="C26704" t="str">
            <v>1354</v>
          </cell>
          <cell r="D26704" t="str">
            <v>2626</v>
          </cell>
          <cell r="H26704">
            <v>19858.32</v>
          </cell>
        </row>
        <row r="26705">
          <cell r="B26705">
            <v>615011121</v>
          </cell>
          <cell r="C26705" t="str">
            <v>1354</v>
          </cell>
          <cell r="D26705" t="str">
            <v>2627</v>
          </cell>
          <cell r="H26705">
            <v>2765.36</v>
          </cell>
        </row>
        <row r="26706">
          <cell r="B26706">
            <v>615011121</v>
          </cell>
          <cell r="C26706" t="str">
            <v>1354</v>
          </cell>
          <cell r="D26706" t="str">
            <v>2630</v>
          </cell>
          <cell r="H26706">
            <v>77830.490000000005</v>
          </cell>
        </row>
        <row r="26707">
          <cell r="B26707">
            <v>615011121</v>
          </cell>
          <cell r="C26707" t="str">
            <v>1354</v>
          </cell>
          <cell r="D26707" t="str">
            <v>2632</v>
          </cell>
          <cell r="H26707">
            <v>559</v>
          </cell>
        </row>
        <row r="26708">
          <cell r="B26708">
            <v>615011121</v>
          </cell>
          <cell r="C26708" t="str">
            <v>1354</v>
          </cell>
          <cell r="D26708" t="str">
            <v>2638</v>
          </cell>
          <cell r="H26708">
            <v>229.4</v>
          </cell>
        </row>
        <row r="26709">
          <cell r="B26709">
            <v>615011121</v>
          </cell>
          <cell r="C26709" t="str">
            <v>1354</v>
          </cell>
          <cell r="D26709" t="str">
            <v>2648</v>
          </cell>
          <cell r="H26709">
            <v>240746.67</v>
          </cell>
        </row>
        <row r="26710">
          <cell r="B26710">
            <v>615011121</v>
          </cell>
          <cell r="C26710" t="str">
            <v>1357</v>
          </cell>
          <cell r="D26710" t="str">
            <v>2610</v>
          </cell>
          <cell r="H26710">
            <v>6948</v>
          </cell>
        </row>
        <row r="26711">
          <cell r="B26711">
            <v>615011121</v>
          </cell>
          <cell r="C26711" t="str">
            <v>1360</v>
          </cell>
          <cell r="D26711" t="str">
            <v>2607</v>
          </cell>
          <cell r="H26711">
            <v>92206.38</v>
          </cell>
        </row>
        <row r="26712">
          <cell r="B26712">
            <v>615011121</v>
          </cell>
          <cell r="C26712" t="str">
            <v>1360</v>
          </cell>
          <cell r="D26712" t="str">
            <v>2610</v>
          </cell>
          <cell r="H26712">
            <v>675155.36</v>
          </cell>
        </row>
        <row r="26713">
          <cell r="B26713">
            <v>615011121</v>
          </cell>
          <cell r="C26713" t="str">
            <v>1360</v>
          </cell>
          <cell r="D26713" t="str">
            <v>2623</v>
          </cell>
          <cell r="H26713">
            <v>40481.72</v>
          </cell>
        </row>
        <row r="26714">
          <cell r="B26714">
            <v>615011121</v>
          </cell>
          <cell r="C26714" t="str">
            <v>1361</v>
          </cell>
          <cell r="D26714" t="str">
            <v>2607</v>
          </cell>
          <cell r="H26714">
            <v>5199330.53</v>
          </cell>
        </row>
        <row r="26715">
          <cell r="B26715">
            <v>615011121</v>
          </cell>
          <cell r="C26715" t="str">
            <v>1361</v>
          </cell>
          <cell r="D26715" t="str">
            <v>2623</v>
          </cell>
          <cell r="H26715">
            <v>-8.58</v>
          </cell>
        </row>
        <row r="26716">
          <cell r="B26716">
            <v>615011121</v>
          </cell>
          <cell r="C26716" t="str">
            <v>1361</v>
          </cell>
          <cell r="D26716" t="str">
            <v>2625</v>
          </cell>
          <cell r="H26716">
            <v>67.599999999999994</v>
          </cell>
        </row>
        <row r="26717">
          <cell r="B26717">
            <v>615011121</v>
          </cell>
          <cell r="C26717" t="str">
            <v>1361</v>
          </cell>
          <cell r="D26717" t="str">
            <v>2626</v>
          </cell>
          <cell r="H26717">
            <v>276.47000000000003</v>
          </cell>
        </row>
        <row r="26718">
          <cell r="B26718">
            <v>615011121</v>
          </cell>
          <cell r="C26718" t="str">
            <v>1361</v>
          </cell>
          <cell r="D26718" t="str">
            <v>2627</v>
          </cell>
          <cell r="H26718">
            <v>-28.49</v>
          </cell>
        </row>
        <row r="26719">
          <cell r="B26719">
            <v>615011121</v>
          </cell>
          <cell r="C26719" t="str">
            <v>1361</v>
          </cell>
          <cell r="D26719" t="str">
            <v>2630</v>
          </cell>
          <cell r="H26719">
            <v>2317</v>
          </cell>
        </row>
        <row r="26720">
          <cell r="B26720">
            <v>615011121</v>
          </cell>
          <cell r="C26720" t="str">
            <v>1361</v>
          </cell>
          <cell r="D26720" t="str">
            <v>2632</v>
          </cell>
          <cell r="H26720">
            <v>1105</v>
          </cell>
        </row>
        <row r="26721">
          <cell r="B26721">
            <v>615011121</v>
          </cell>
          <cell r="C26721" t="str">
            <v>1361</v>
          </cell>
          <cell r="D26721" t="str">
            <v>2647</v>
          </cell>
          <cell r="H26721">
            <v>175.15</v>
          </cell>
        </row>
        <row r="26722">
          <cell r="B26722">
            <v>615011121</v>
          </cell>
          <cell r="C26722" t="str">
            <v>1361</v>
          </cell>
          <cell r="D26722" t="str">
            <v>2648</v>
          </cell>
          <cell r="H26722">
            <v>2450</v>
          </cell>
        </row>
        <row r="26723">
          <cell r="B26723">
            <v>615011121</v>
          </cell>
          <cell r="C26723" t="str">
            <v>1362</v>
          </cell>
          <cell r="D26723" t="str">
            <v>2623</v>
          </cell>
          <cell r="H26723">
            <v>285106.5</v>
          </cell>
        </row>
        <row r="26724">
          <cell r="B26724">
            <v>615011121</v>
          </cell>
          <cell r="C26724" t="str">
            <v>1362</v>
          </cell>
          <cell r="D26724" t="str">
            <v>2649</v>
          </cell>
          <cell r="H26724">
            <v>3900.36</v>
          </cell>
        </row>
        <row r="26725">
          <cell r="B26725">
            <v>615011121</v>
          </cell>
          <cell r="C26725" t="str">
            <v>1362</v>
          </cell>
          <cell r="D26725" t="str">
            <v>2662</v>
          </cell>
          <cell r="H26725">
            <v>58988.92</v>
          </cell>
        </row>
        <row r="26726">
          <cell r="B26726">
            <v>615011121</v>
          </cell>
          <cell r="C26726" t="str">
            <v>1622</v>
          </cell>
          <cell r="D26726" t="str">
            <v>2631</v>
          </cell>
          <cell r="H26726">
            <v>165.75</v>
          </cell>
        </row>
        <row r="26727">
          <cell r="B26727">
            <v>615011153</v>
          </cell>
          <cell r="H26727">
            <v>72799461.579999998</v>
          </cell>
        </row>
        <row r="26728">
          <cell r="B26728">
            <v>615011153</v>
          </cell>
          <cell r="C26728" t="str">
            <v>1302</v>
          </cell>
          <cell r="D26728" t="str">
            <v>2901</v>
          </cell>
          <cell r="H26728">
            <v>1008.49</v>
          </cell>
        </row>
        <row r="26729">
          <cell r="B26729">
            <v>615011153</v>
          </cell>
          <cell r="C26729" t="str">
            <v>1361</v>
          </cell>
          <cell r="D26729" t="str">
            <v>2901</v>
          </cell>
          <cell r="H26729">
            <v>72798453.090000004</v>
          </cell>
        </row>
        <row r="26730">
          <cell r="B26730">
            <v>615011191</v>
          </cell>
          <cell r="H26730">
            <v>331019.15000000002</v>
          </cell>
        </row>
        <row r="26731">
          <cell r="B26731">
            <v>615011191</v>
          </cell>
          <cell r="C26731" t="str">
            <v>1302</v>
          </cell>
          <cell r="D26731" t="str">
            <v>3101</v>
          </cell>
          <cell r="H26731">
            <v>1300</v>
          </cell>
        </row>
        <row r="26732">
          <cell r="B26732">
            <v>615011191</v>
          </cell>
          <cell r="C26732" t="str">
            <v>1302</v>
          </cell>
          <cell r="D26732" t="str">
            <v>3105</v>
          </cell>
          <cell r="H26732">
            <v>14665.27</v>
          </cell>
        </row>
        <row r="26733">
          <cell r="B26733">
            <v>615011191</v>
          </cell>
          <cell r="C26733" t="str">
            <v>1302</v>
          </cell>
          <cell r="D26733" t="str">
            <v>3109</v>
          </cell>
          <cell r="H26733">
            <v>4000</v>
          </cell>
        </row>
        <row r="26734">
          <cell r="B26734">
            <v>615011191</v>
          </cell>
          <cell r="C26734" t="str">
            <v>1307</v>
          </cell>
          <cell r="D26734" t="str">
            <v>3105</v>
          </cell>
          <cell r="H26734">
            <v>1913.6</v>
          </cell>
        </row>
        <row r="26735">
          <cell r="B26735">
            <v>615011191</v>
          </cell>
          <cell r="C26735" t="str">
            <v>1313</v>
          </cell>
          <cell r="D26735" t="str">
            <v>3105</v>
          </cell>
          <cell r="H26735">
            <v>2305.42</v>
          </cell>
        </row>
        <row r="26736">
          <cell r="B26736">
            <v>615011191</v>
          </cell>
          <cell r="C26736" t="str">
            <v>1327</v>
          </cell>
          <cell r="D26736" t="str">
            <v>3105</v>
          </cell>
          <cell r="H26736">
            <v>652.44000000000005</v>
          </cell>
        </row>
        <row r="26737">
          <cell r="B26737">
            <v>615011191</v>
          </cell>
          <cell r="C26737" t="str">
            <v>1337</v>
          </cell>
          <cell r="D26737" t="str">
            <v>3102</v>
          </cell>
          <cell r="H26737">
            <v>0</v>
          </cell>
        </row>
        <row r="26738">
          <cell r="B26738">
            <v>615011191</v>
          </cell>
          <cell r="C26738" t="str">
            <v>1350</v>
          </cell>
          <cell r="D26738" t="str">
            <v>3105</v>
          </cell>
          <cell r="H26738">
            <v>1011.69</v>
          </cell>
        </row>
        <row r="26739">
          <cell r="B26739">
            <v>615011191</v>
          </cell>
          <cell r="C26739" t="str">
            <v>1354</v>
          </cell>
          <cell r="D26739" t="str">
            <v>3101</v>
          </cell>
          <cell r="H26739">
            <v>1210</v>
          </cell>
        </row>
        <row r="26740">
          <cell r="B26740">
            <v>615011191</v>
          </cell>
          <cell r="C26740" t="str">
            <v>1354</v>
          </cell>
          <cell r="D26740" t="str">
            <v>3102</v>
          </cell>
          <cell r="H26740">
            <v>22290</v>
          </cell>
        </row>
        <row r="26741">
          <cell r="B26741">
            <v>615011191</v>
          </cell>
          <cell r="C26741" t="str">
            <v>1354</v>
          </cell>
          <cell r="D26741" t="str">
            <v>3105</v>
          </cell>
          <cell r="H26741">
            <v>9219.18</v>
          </cell>
        </row>
        <row r="26742">
          <cell r="B26742">
            <v>615011191</v>
          </cell>
          <cell r="C26742" t="str">
            <v>1361</v>
          </cell>
          <cell r="D26742" t="str">
            <v>3107</v>
          </cell>
          <cell r="H26742">
            <v>272451.55</v>
          </cell>
        </row>
        <row r="26743">
          <cell r="B26743">
            <v>615011192</v>
          </cell>
          <cell r="H26743">
            <v>1110364.94</v>
          </cell>
        </row>
        <row r="26744">
          <cell r="B26744">
            <v>615011192</v>
          </cell>
          <cell r="C26744" t="str">
            <v>1302</v>
          </cell>
          <cell r="D26744" t="str">
            <v>3211</v>
          </cell>
          <cell r="H26744">
            <v>1109748.3899999999</v>
          </cell>
        </row>
        <row r="26745">
          <cell r="B26745">
            <v>615011192</v>
          </cell>
          <cell r="C26745" t="str">
            <v>1317</v>
          </cell>
          <cell r="D26745" t="str">
            <v>3290</v>
          </cell>
          <cell r="H26745">
            <v>616.54999999999995</v>
          </cell>
        </row>
        <row r="26746">
          <cell r="B26746">
            <v>615011193</v>
          </cell>
          <cell r="H26746">
            <v>3313.72</v>
          </cell>
        </row>
        <row r="26747">
          <cell r="B26747">
            <v>615011193</v>
          </cell>
          <cell r="C26747" t="str">
            <v>1302</v>
          </cell>
          <cell r="D26747" t="str">
            <v>1307</v>
          </cell>
          <cell r="H26747">
            <v>122.23</v>
          </cell>
        </row>
        <row r="26748">
          <cell r="B26748">
            <v>615011193</v>
          </cell>
          <cell r="C26748" t="str">
            <v>1317</v>
          </cell>
          <cell r="D26748" t="str">
            <v>1390</v>
          </cell>
          <cell r="H26748">
            <v>1143.23</v>
          </cell>
        </row>
        <row r="26749">
          <cell r="B26749">
            <v>615011193</v>
          </cell>
          <cell r="C26749" t="str">
            <v>1360</v>
          </cell>
          <cell r="D26749" t="str">
            <v>1307</v>
          </cell>
          <cell r="H26749">
            <v>2048.2600000000002</v>
          </cell>
        </row>
        <row r="26750">
          <cell r="B26750">
            <v>615011198</v>
          </cell>
          <cell r="H26750">
            <v>-2074115.9</v>
          </cell>
        </row>
        <row r="26751">
          <cell r="B26751">
            <v>615011198</v>
          </cell>
          <cell r="C26751" t="str">
            <v>1302</v>
          </cell>
          <cell r="D26751" t="str">
            <v>3001</v>
          </cell>
          <cell r="H26751">
            <v>-2074115.9</v>
          </cell>
        </row>
        <row r="26752">
          <cell r="B26752">
            <v>615011199</v>
          </cell>
          <cell r="H26752">
            <v>334542.71000000002</v>
          </cell>
        </row>
        <row r="26753">
          <cell r="B26753">
            <v>615011199</v>
          </cell>
          <cell r="C26753" t="str">
            <v>1307</v>
          </cell>
          <cell r="D26753" t="str">
            <v>3303</v>
          </cell>
          <cell r="H26753">
            <v>21710.17</v>
          </cell>
        </row>
        <row r="26754">
          <cell r="B26754">
            <v>615011199</v>
          </cell>
          <cell r="C26754" t="str">
            <v>1307</v>
          </cell>
          <cell r="D26754" t="str">
            <v>3319</v>
          </cell>
          <cell r="H26754">
            <v>16910.05</v>
          </cell>
        </row>
        <row r="26755">
          <cell r="B26755">
            <v>615011199</v>
          </cell>
          <cell r="C26755" t="str">
            <v>1310</v>
          </cell>
          <cell r="D26755" t="str">
            <v>3319</v>
          </cell>
          <cell r="H26755">
            <v>77.239999999999995</v>
          </cell>
        </row>
        <row r="26756">
          <cell r="B26756">
            <v>615011199</v>
          </cell>
          <cell r="C26756" t="str">
            <v>1317</v>
          </cell>
          <cell r="D26756" t="str">
            <v>3390</v>
          </cell>
          <cell r="H26756">
            <v>3.52</v>
          </cell>
        </row>
        <row r="26757">
          <cell r="B26757">
            <v>615011199</v>
          </cell>
          <cell r="C26757" t="str">
            <v>1354</v>
          </cell>
          <cell r="D26757" t="str">
            <v>3319</v>
          </cell>
          <cell r="H26757">
            <v>295841.73</v>
          </cell>
        </row>
        <row r="26758">
          <cell r="B26758">
            <v>6150119</v>
          </cell>
          <cell r="H26758">
            <v>-240342004.80000001</v>
          </cell>
        </row>
        <row r="26759">
          <cell r="B26759">
            <v>615011937</v>
          </cell>
          <cell r="H26759">
            <v>7939997.2300000004</v>
          </cell>
        </row>
        <row r="26760">
          <cell r="B26760">
            <v>615011937</v>
          </cell>
          <cell r="C26760" t="str">
            <v>1349</v>
          </cell>
          <cell r="D26760" t="str">
            <v>3501</v>
          </cell>
          <cell r="H26760">
            <v>7939997.2300000004</v>
          </cell>
        </row>
        <row r="26761">
          <cell r="B26761">
            <v>615011938</v>
          </cell>
          <cell r="H26761">
            <v>765926.68</v>
          </cell>
        </row>
        <row r="26762">
          <cell r="B26762">
            <v>615011938</v>
          </cell>
          <cell r="C26762" t="str">
            <v>1316</v>
          </cell>
          <cell r="D26762" t="str">
            <v>2801</v>
          </cell>
          <cell r="H26762">
            <v>765926.68</v>
          </cell>
        </row>
        <row r="26763">
          <cell r="B26763">
            <v>615011942</v>
          </cell>
          <cell r="H26763">
            <v>10529245.539999999</v>
          </cell>
        </row>
        <row r="26764">
          <cell r="B26764">
            <v>615011942</v>
          </cell>
          <cell r="C26764" t="str">
            <v>1349</v>
          </cell>
          <cell r="D26764" t="str">
            <v>3511</v>
          </cell>
          <cell r="H26764">
            <v>4160333.06</v>
          </cell>
        </row>
        <row r="26765">
          <cell r="B26765">
            <v>615011942</v>
          </cell>
          <cell r="C26765" t="str">
            <v>1349</v>
          </cell>
          <cell r="D26765" t="str">
            <v>3512</v>
          </cell>
          <cell r="H26765">
            <v>6368912.4800000004</v>
          </cell>
        </row>
        <row r="26766">
          <cell r="B26766">
            <v>615011955</v>
          </cell>
          <cell r="H26766">
            <v>749346.75</v>
          </cell>
        </row>
        <row r="26767">
          <cell r="B26767">
            <v>615011955</v>
          </cell>
          <cell r="C26767" t="str">
            <v>1302</v>
          </cell>
          <cell r="D26767" t="str">
            <v>1201</v>
          </cell>
          <cell r="H26767">
            <v>749346.75</v>
          </cell>
        </row>
        <row r="26768">
          <cell r="B26768">
            <v>615011996</v>
          </cell>
          <cell r="H26768">
            <v>-260326521</v>
          </cell>
        </row>
        <row r="26769">
          <cell r="B26769">
            <v>615011996</v>
          </cell>
          <cell r="C26769" t="str">
            <v>1302</v>
          </cell>
          <cell r="D26769" t="str">
            <v>2104</v>
          </cell>
          <cell r="H26769">
            <v>-260326521</v>
          </cell>
        </row>
        <row r="26770">
          <cell r="B26770">
            <v>615014</v>
          </cell>
          <cell r="H26770">
            <v>18265371.02</v>
          </cell>
        </row>
        <row r="26771">
          <cell r="B26771">
            <v>6150141</v>
          </cell>
          <cell r="H26771">
            <v>16720354.35</v>
          </cell>
        </row>
        <row r="26772">
          <cell r="B26772">
            <v>615014101</v>
          </cell>
          <cell r="H26772">
            <v>12866742.42</v>
          </cell>
        </row>
        <row r="26773">
          <cell r="B26773">
            <v>615014101</v>
          </cell>
          <cell r="C26773" t="str">
            <v>1532</v>
          </cell>
          <cell r="D26773" t="str">
            <v>2252</v>
          </cell>
          <cell r="H26773">
            <v>12866742.42</v>
          </cell>
        </row>
        <row r="26774">
          <cell r="B26774">
            <v>615014102</v>
          </cell>
          <cell r="H26774">
            <v>167779.05</v>
          </cell>
        </row>
        <row r="26775">
          <cell r="B26775">
            <v>615014102</v>
          </cell>
          <cell r="C26775" t="str">
            <v>1532</v>
          </cell>
          <cell r="D26775" t="str">
            <v>2352</v>
          </cell>
          <cell r="H26775">
            <v>167779.05</v>
          </cell>
        </row>
        <row r="26776">
          <cell r="B26776">
            <v>615014111</v>
          </cell>
          <cell r="H26776">
            <v>194662.09</v>
          </cell>
        </row>
        <row r="26777">
          <cell r="B26777">
            <v>615014111</v>
          </cell>
          <cell r="C26777" t="str">
            <v>1532</v>
          </cell>
          <cell r="D26777" t="str">
            <v>2452</v>
          </cell>
          <cell r="H26777">
            <v>194662.09</v>
          </cell>
        </row>
        <row r="26778">
          <cell r="B26778">
            <v>615014121</v>
          </cell>
          <cell r="H26778">
            <v>2294887.9</v>
          </cell>
        </row>
        <row r="26779">
          <cell r="B26779">
            <v>615014121</v>
          </cell>
          <cell r="C26779" t="str">
            <v>1532</v>
          </cell>
          <cell r="D26779" t="str">
            <v>2652</v>
          </cell>
          <cell r="H26779">
            <v>2294887.9</v>
          </cell>
        </row>
        <row r="26780">
          <cell r="B26780">
            <v>615014153</v>
          </cell>
          <cell r="H26780">
            <v>177661.35</v>
          </cell>
        </row>
        <row r="26781">
          <cell r="B26781">
            <v>615014153</v>
          </cell>
          <cell r="C26781" t="str">
            <v>1532</v>
          </cell>
          <cell r="D26781" t="str">
            <v>2952</v>
          </cell>
          <cell r="H26781">
            <v>177661.35</v>
          </cell>
        </row>
        <row r="26782">
          <cell r="B26782">
            <v>615014191</v>
          </cell>
          <cell r="H26782">
            <v>89127.81</v>
          </cell>
        </row>
        <row r="26783">
          <cell r="B26783">
            <v>615014191</v>
          </cell>
          <cell r="C26783" t="str">
            <v>1532</v>
          </cell>
          <cell r="D26783" t="str">
            <v>3152</v>
          </cell>
          <cell r="H26783">
            <v>89127.81</v>
          </cell>
        </row>
        <row r="26784">
          <cell r="B26784">
            <v>615014192</v>
          </cell>
          <cell r="H26784">
            <v>21481.58</v>
          </cell>
        </row>
        <row r="26785">
          <cell r="B26785">
            <v>615014192</v>
          </cell>
          <cell r="C26785" t="str">
            <v>1532</v>
          </cell>
          <cell r="D26785" t="str">
            <v>3252</v>
          </cell>
          <cell r="H26785">
            <v>21481.58</v>
          </cell>
        </row>
        <row r="26786">
          <cell r="B26786">
            <v>615014193</v>
          </cell>
          <cell r="H26786">
            <v>133932.46</v>
          </cell>
        </row>
        <row r="26787">
          <cell r="B26787">
            <v>615014193</v>
          </cell>
          <cell r="C26787" t="str">
            <v>1532</v>
          </cell>
          <cell r="D26787" t="str">
            <v>1352</v>
          </cell>
          <cell r="H26787">
            <v>133932.46</v>
          </cell>
        </row>
        <row r="26788">
          <cell r="B26788">
            <v>615014198</v>
          </cell>
          <cell r="H26788">
            <v>-362686.28</v>
          </cell>
        </row>
        <row r="26789">
          <cell r="B26789">
            <v>615014198</v>
          </cell>
          <cell r="C26789" t="str">
            <v>1532</v>
          </cell>
          <cell r="D26789" t="str">
            <v>3052</v>
          </cell>
          <cell r="H26789">
            <v>-362686.28</v>
          </cell>
        </row>
        <row r="26790">
          <cell r="B26790">
            <v>615014199</v>
          </cell>
          <cell r="H26790">
            <v>1136765.97</v>
          </cell>
        </row>
        <row r="26791">
          <cell r="B26791">
            <v>615014199</v>
          </cell>
          <cell r="C26791" t="str">
            <v>1532</v>
          </cell>
          <cell r="D26791" t="str">
            <v>3352</v>
          </cell>
          <cell r="H26791">
            <v>1136765.97</v>
          </cell>
        </row>
        <row r="26792">
          <cell r="B26792">
            <v>6150142</v>
          </cell>
          <cell r="H26792">
            <v>193879.46</v>
          </cell>
        </row>
        <row r="26793">
          <cell r="B26793">
            <v>615014201</v>
          </cell>
          <cell r="H26793">
            <v>193879.46</v>
          </cell>
        </row>
        <row r="26794">
          <cell r="B26794">
            <v>615014201</v>
          </cell>
          <cell r="C26794" t="str">
            <v>1532</v>
          </cell>
          <cell r="D26794" t="str">
            <v>2255</v>
          </cell>
          <cell r="H26794">
            <v>193879.46</v>
          </cell>
        </row>
        <row r="26795">
          <cell r="B26795">
            <v>6150143</v>
          </cell>
          <cell r="H26795">
            <v>-938.4</v>
          </cell>
        </row>
        <row r="26796">
          <cell r="B26796">
            <v>615014396</v>
          </cell>
          <cell r="H26796">
            <v>-938.4</v>
          </cell>
        </row>
        <row r="26797">
          <cell r="B26797">
            <v>615014396</v>
          </cell>
          <cell r="C26797" t="str">
            <v>1532</v>
          </cell>
          <cell r="D26797" t="str">
            <v>2150</v>
          </cell>
          <cell r="H26797">
            <v>-938.4</v>
          </cell>
        </row>
        <row r="26798">
          <cell r="B26798">
            <v>6150149</v>
          </cell>
          <cell r="H26798">
            <v>1352075.61</v>
          </cell>
        </row>
        <row r="26799">
          <cell r="B26799">
            <v>615014994</v>
          </cell>
          <cell r="H26799">
            <v>328370.63</v>
          </cell>
        </row>
        <row r="26800">
          <cell r="B26800">
            <v>615014994</v>
          </cell>
          <cell r="C26800" t="str">
            <v>1532</v>
          </cell>
          <cell r="D26800" t="str">
            <v>1452</v>
          </cell>
          <cell r="H26800">
            <v>328370.63</v>
          </cell>
        </row>
        <row r="26801">
          <cell r="B26801">
            <v>615014995</v>
          </cell>
          <cell r="H26801">
            <v>3471704.88</v>
          </cell>
        </row>
        <row r="26802">
          <cell r="B26802">
            <v>615014995</v>
          </cell>
          <cell r="C26802" t="str">
            <v>1532</v>
          </cell>
          <cell r="D26802" t="str">
            <v>2052</v>
          </cell>
          <cell r="H26802">
            <v>3471704.88</v>
          </cell>
        </row>
        <row r="26803">
          <cell r="B26803">
            <v>615014996</v>
          </cell>
          <cell r="H26803">
            <v>-2447520.44</v>
          </cell>
        </row>
        <row r="26804">
          <cell r="B26804">
            <v>615014996</v>
          </cell>
          <cell r="C26804" t="str">
            <v>1532</v>
          </cell>
          <cell r="D26804" t="str">
            <v>2152</v>
          </cell>
          <cell r="H26804">
            <v>-2447520.44</v>
          </cell>
        </row>
        <row r="26805">
          <cell r="B26805">
            <v>615014997</v>
          </cell>
          <cell r="H26805">
            <v>-479.46</v>
          </cell>
        </row>
        <row r="26806">
          <cell r="B26806">
            <v>615014997</v>
          </cell>
          <cell r="C26806" t="str">
            <v>1532</v>
          </cell>
          <cell r="D26806" t="str">
            <v>1552</v>
          </cell>
          <cell r="H26806">
            <v>-479.46</v>
          </cell>
        </row>
        <row r="26807">
          <cell r="B26807">
            <v>61502</v>
          </cell>
          <cell r="H26807">
            <v>566268849.52999997</v>
          </cell>
        </row>
        <row r="26808">
          <cell r="B26808">
            <v>615021</v>
          </cell>
          <cell r="H26808">
            <v>299786145.69</v>
          </cell>
        </row>
        <row r="26809">
          <cell r="B26809">
            <v>6150211</v>
          </cell>
          <cell r="H26809">
            <v>287116293.72000003</v>
          </cell>
        </row>
        <row r="26810">
          <cell r="B26810">
            <v>615021101</v>
          </cell>
          <cell r="H26810">
            <v>183348456.15000001</v>
          </cell>
        </row>
        <row r="26811">
          <cell r="B26811">
            <v>615021101</v>
          </cell>
          <cell r="C26811" t="str">
            <v>1601</v>
          </cell>
          <cell r="D26811" t="str">
            <v>2201</v>
          </cell>
          <cell r="H26811">
            <v>3943682.58</v>
          </cell>
        </row>
        <row r="26812">
          <cell r="B26812">
            <v>615021101</v>
          </cell>
          <cell r="C26812" t="str">
            <v>1601</v>
          </cell>
          <cell r="D26812" t="str">
            <v>2202</v>
          </cell>
          <cell r="H26812">
            <v>330151.55</v>
          </cell>
        </row>
        <row r="26813">
          <cell r="B26813">
            <v>615021101</v>
          </cell>
          <cell r="C26813" t="str">
            <v>1601</v>
          </cell>
          <cell r="D26813" t="str">
            <v>2203</v>
          </cell>
          <cell r="H26813">
            <v>655626.26</v>
          </cell>
        </row>
        <row r="26814">
          <cell r="B26814">
            <v>615021101</v>
          </cell>
          <cell r="C26814" t="str">
            <v>1601</v>
          </cell>
          <cell r="D26814" t="str">
            <v>2204</v>
          </cell>
          <cell r="H26814">
            <v>618771.77</v>
          </cell>
        </row>
        <row r="26815">
          <cell r="B26815">
            <v>615021101</v>
          </cell>
          <cell r="C26815" t="str">
            <v>1601</v>
          </cell>
          <cell r="D26815" t="str">
            <v>2205</v>
          </cell>
          <cell r="H26815">
            <v>431255.1</v>
          </cell>
        </row>
        <row r="26816">
          <cell r="B26816">
            <v>615021101</v>
          </cell>
          <cell r="C26816" t="str">
            <v>1601</v>
          </cell>
          <cell r="D26816" t="str">
            <v>2206</v>
          </cell>
          <cell r="H26816">
            <v>1699631.76</v>
          </cell>
        </row>
        <row r="26817">
          <cell r="B26817">
            <v>615021101</v>
          </cell>
          <cell r="C26817" t="str">
            <v>1601</v>
          </cell>
          <cell r="D26817" t="str">
            <v>2207</v>
          </cell>
          <cell r="H26817">
            <v>181561.84</v>
          </cell>
        </row>
        <row r="26818">
          <cell r="B26818">
            <v>615021101</v>
          </cell>
          <cell r="C26818" t="str">
            <v>1601</v>
          </cell>
          <cell r="D26818" t="str">
            <v>2213</v>
          </cell>
          <cell r="H26818">
            <v>119632.7</v>
          </cell>
        </row>
        <row r="26819">
          <cell r="B26819">
            <v>615021101</v>
          </cell>
          <cell r="C26819" t="str">
            <v>1601</v>
          </cell>
          <cell r="D26819" t="str">
            <v>2214</v>
          </cell>
          <cell r="H26819">
            <v>713429.67</v>
          </cell>
        </row>
        <row r="26820">
          <cell r="B26820">
            <v>615021101</v>
          </cell>
          <cell r="C26820" t="str">
            <v>1601</v>
          </cell>
          <cell r="D26820" t="str">
            <v>2227</v>
          </cell>
          <cell r="H26820">
            <v>1117298.7</v>
          </cell>
        </row>
        <row r="26821">
          <cell r="B26821">
            <v>615021101</v>
          </cell>
          <cell r="C26821" t="str">
            <v>1601</v>
          </cell>
          <cell r="D26821" t="str">
            <v>2236</v>
          </cell>
          <cell r="H26821">
            <v>486186.75</v>
          </cell>
        </row>
        <row r="26822">
          <cell r="B26822">
            <v>615021101</v>
          </cell>
          <cell r="C26822" t="str">
            <v>1601</v>
          </cell>
          <cell r="D26822" t="str">
            <v>2237</v>
          </cell>
          <cell r="H26822">
            <v>50983.59</v>
          </cell>
        </row>
        <row r="26823">
          <cell r="B26823">
            <v>615021101</v>
          </cell>
          <cell r="C26823" t="str">
            <v>1601</v>
          </cell>
          <cell r="D26823" t="str">
            <v>2709</v>
          </cell>
          <cell r="H26823">
            <v>44720</v>
          </cell>
        </row>
        <row r="26824">
          <cell r="B26824">
            <v>615021101</v>
          </cell>
          <cell r="C26824" t="str">
            <v>1601</v>
          </cell>
          <cell r="D26824" t="str">
            <v>2718</v>
          </cell>
          <cell r="H26824">
            <v>589.15</v>
          </cell>
        </row>
        <row r="26825">
          <cell r="B26825">
            <v>615021101</v>
          </cell>
          <cell r="C26825" t="str">
            <v>1601</v>
          </cell>
          <cell r="D26825" t="str">
            <v>2719</v>
          </cell>
          <cell r="H26825">
            <v>10067.75</v>
          </cell>
        </row>
        <row r="26826">
          <cell r="B26826">
            <v>615021101</v>
          </cell>
          <cell r="C26826" t="str">
            <v>1601</v>
          </cell>
          <cell r="D26826" t="str">
            <v>2720</v>
          </cell>
          <cell r="H26826">
            <v>146696.87</v>
          </cell>
        </row>
        <row r="26827">
          <cell r="B26827">
            <v>615021101</v>
          </cell>
          <cell r="C26827" t="str">
            <v>1601</v>
          </cell>
          <cell r="D26827" t="str">
            <v>2721</v>
          </cell>
          <cell r="H26827">
            <v>673930.05</v>
          </cell>
        </row>
        <row r="26828">
          <cell r="B26828">
            <v>615021101</v>
          </cell>
          <cell r="C26828" t="str">
            <v>1601</v>
          </cell>
          <cell r="D26828" t="str">
            <v>2722</v>
          </cell>
          <cell r="H26828">
            <v>1137.46</v>
          </cell>
        </row>
        <row r="26829">
          <cell r="B26829">
            <v>615021101</v>
          </cell>
          <cell r="C26829" t="str">
            <v>1601</v>
          </cell>
          <cell r="D26829" t="str">
            <v>2724</v>
          </cell>
          <cell r="H26829">
            <v>666.9</v>
          </cell>
        </row>
        <row r="26830">
          <cell r="B26830">
            <v>615021101</v>
          </cell>
          <cell r="C26830" t="str">
            <v>1601</v>
          </cell>
          <cell r="D26830" t="str">
            <v>2727</v>
          </cell>
          <cell r="H26830">
            <v>635817.21</v>
          </cell>
        </row>
        <row r="26831">
          <cell r="B26831">
            <v>615021101</v>
          </cell>
          <cell r="C26831" t="str">
            <v>1601</v>
          </cell>
          <cell r="D26831" t="str">
            <v>2729</v>
          </cell>
          <cell r="H26831">
            <v>27316.94</v>
          </cell>
        </row>
        <row r="26832">
          <cell r="B26832">
            <v>615021101</v>
          </cell>
          <cell r="C26832" t="str">
            <v>1601</v>
          </cell>
          <cell r="D26832" t="str">
            <v>2730</v>
          </cell>
          <cell r="H26832">
            <v>51828.67</v>
          </cell>
        </row>
        <row r="26833">
          <cell r="B26833">
            <v>615021101</v>
          </cell>
          <cell r="C26833" t="str">
            <v>1601</v>
          </cell>
          <cell r="D26833" t="str">
            <v>2732</v>
          </cell>
          <cell r="H26833">
            <v>2780.7</v>
          </cell>
        </row>
        <row r="26834">
          <cell r="B26834">
            <v>615021101</v>
          </cell>
          <cell r="C26834" t="str">
            <v>1601</v>
          </cell>
          <cell r="D26834" t="str">
            <v>2737</v>
          </cell>
          <cell r="H26834">
            <v>11646.48</v>
          </cell>
        </row>
        <row r="26835">
          <cell r="B26835">
            <v>615021101</v>
          </cell>
          <cell r="C26835" t="str">
            <v>1601</v>
          </cell>
          <cell r="D26835" t="str">
            <v>2742</v>
          </cell>
          <cell r="H26835">
            <v>106535.46</v>
          </cell>
        </row>
        <row r="26836">
          <cell r="B26836">
            <v>615021101</v>
          </cell>
          <cell r="C26836" t="str">
            <v>1602</v>
          </cell>
          <cell r="D26836" t="str">
            <v>2201</v>
          </cell>
          <cell r="H26836">
            <v>2691105.38</v>
          </cell>
        </row>
        <row r="26837">
          <cell r="B26837">
            <v>615021101</v>
          </cell>
          <cell r="C26837" t="str">
            <v>1602</v>
          </cell>
          <cell r="D26837" t="str">
            <v>2202</v>
          </cell>
          <cell r="H26837">
            <v>332397.36</v>
          </cell>
        </row>
        <row r="26838">
          <cell r="B26838">
            <v>615021101</v>
          </cell>
          <cell r="C26838" t="str">
            <v>1602</v>
          </cell>
          <cell r="D26838" t="str">
            <v>2203</v>
          </cell>
          <cell r="H26838">
            <v>321948.48</v>
          </cell>
        </row>
        <row r="26839">
          <cell r="B26839">
            <v>615021101</v>
          </cell>
          <cell r="C26839" t="str">
            <v>1602</v>
          </cell>
          <cell r="D26839" t="str">
            <v>2204</v>
          </cell>
          <cell r="H26839">
            <v>327001.06</v>
          </cell>
        </row>
        <row r="26840">
          <cell r="B26840">
            <v>615021101</v>
          </cell>
          <cell r="C26840" t="str">
            <v>1602</v>
          </cell>
          <cell r="D26840" t="str">
            <v>2205</v>
          </cell>
          <cell r="H26840">
            <v>245902.13</v>
          </cell>
        </row>
        <row r="26841">
          <cell r="B26841">
            <v>615021101</v>
          </cell>
          <cell r="C26841" t="str">
            <v>1602</v>
          </cell>
          <cell r="D26841" t="str">
            <v>2206</v>
          </cell>
          <cell r="H26841">
            <v>1000056.64</v>
          </cell>
        </row>
        <row r="26842">
          <cell r="B26842">
            <v>615021101</v>
          </cell>
          <cell r="C26842" t="str">
            <v>1602</v>
          </cell>
          <cell r="D26842" t="str">
            <v>2207</v>
          </cell>
          <cell r="H26842">
            <v>114148.85</v>
          </cell>
        </row>
        <row r="26843">
          <cell r="B26843">
            <v>615021101</v>
          </cell>
          <cell r="C26843" t="str">
            <v>1602</v>
          </cell>
          <cell r="D26843" t="str">
            <v>2212</v>
          </cell>
          <cell r="H26843">
            <v>141891.94</v>
          </cell>
        </row>
        <row r="26844">
          <cell r="B26844">
            <v>615021101</v>
          </cell>
          <cell r="C26844" t="str">
            <v>1602</v>
          </cell>
          <cell r="D26844" t="str">
            <v>2213</v>
          </cell>
          <cell r="H26844">
            <v>92625.69</v>
          </cell>
        </row>
        <row r="26845">
          <cell r="B26845">
            <v>615021101</v>
          </cell>
          <cell r="C26845" t="str">
            <v>1602</v>
          </cell>
          <cell r="D26845" t="str">
            <v>2214</v>
          </cell>
          <cell r="H26845">
            <v>324580.17</v>
          </cell>
        </row>
        <row r="26846">
          <cell r="B26846">
            <v>615021101</v>
          </cell>
          <cell r="C26846" t="str">
            <v>1602</v>
          </cell>
          <cell r="D26846" t="str">
            <v>2227</v>
          </cell>
          <cell r="H26846">
            <v>226940.37</v>
          </cell>
        </row>
        <row r="26847">
          <cell r="B26847">
            <v>615021101</v>
          </cell>
          <cell r="C26847" t="str">
            <v>1602</v>
          </cell>
          <cell r="D26847" t="str">
            <v>2228</v>
          </cell>
          <cell r="H26847">
            <v>73655.31</v>
          </cell>
        </row>
        <row r="26848">
          <cell r="B26848">
            <v>615021101</v>
          </cell>
          <cell r="C26848" t="str">
            <v>1602</v>
          </cell>
          <cell r="D26848" t="str">
            <v>2236</v>
          </cell>
          <cell r="H26848">
            <v>287367.08</v>
          </cell>
        </row>
        <row r="26849">
          <cell r="B26849">
            <v>615021101</v>
          </cell>
          <cell r="C26849" t="str">
            <v>1602</v>
          </cell>
          <cell r="D26849" t="str">
            <v>2237</v>
          </cell>
          <cell r="H26849">
            <v>31841.07</v>
          </cell>
        </row>
        <row r="26850">
          <cell r="B26850">
            <v>615021101</v>
          </cell>
          <cell r="C26850" t="str">
            <v>1602</v>
          </cell>
          <cell r="D26850" t="str">
            <v>2709</v>
          </cell>
          <cell r="H26850">
            <v>38720</v>
          </cell>
        </row>
        <row r="26851">
          <cell r="B26851">
            <v>615021101</v>
          </cell>
          <cell r="C26851" t="str">
            <v>1602</v>
          </cell>
          <cell r="D26851" t="str">
            <v>2718</v>
          </cell>
          <cell r="H26851">
            <v>7234.56</v>
          </cell>
        </row>
        <row r="26852">
          <cell r="B26852">
            <v>615021101</v>
          </cell>
          <cell r="C26852" t="str">
            <v>1602</v>
          </cell>
          <cell r="D26852" t="str">
            <v>2719</v>
          </cell>
          <cell r="H26852">
            <v>5233.0200000000004</v>
          </cell>
        </row>
        <row r="26853">
          <cell r="B26853">
            <v>615021101</v>
          </cell>
          <cell r="C26853" t="str">
            <v>1602</v>
          </cell>
          <cell r="D26853" t="str">
            <v>2720</v>
          </cell>
          <cell r="H26853">
            <v>123409.86</v>
          </cell>
        </row>
        <row r="26854">
          <cell r="B26854">
            <v>615021101</v>
          </cell>
          <cell r="C26854" t="str">
            <v>1602</v>
          </cell>
          <cell r="D26854" t="str">
            <v>2721</v>
          </cell>
          <cell r="H26854">
            <v>382847.21</v>
          </cell>
        </row>
        <row r="26855">
          <cell r="B26855">
            <v>615021101</v>
          </cell>
          <cell r="C26855" t="str">
            <v>1602</v>
          </cell>
          <cell r="D26855" t="str">
            <v>2722</v>
          </cell>
          <cell r="H26855">
            <v>5587.85</v>
          </cell>
        </row>
        <row r="26856">
          <cell r="B26856">
            <v>615021101</v>
          </cell>
          <cell r="C26856" t="str">
            <v>1602</v>
          </cell>
          <cell r="D26856" t="str">
            <v>2724</v>
          </cell>
          <cell r="H26856">
            <v>1356.33</v>
          </cell>
        </row>
        <row r="26857">
          <cell r="B26857">
            <v>615021101</v>
          </cell>
          <cell r="C26857" t="str">
            <v>1602</v>
          </cell>
          <cell r="D26857" t="str">
            <v>2727</v>
          </cell>
          <cell r="H26857">
            <v>604137.5</v>
          </cell>
        </row>
        <row r="26858">
          <cell r="B26858">
            <v>615021101</v>
          </cell>
          <cell r="C26858" t="str">
            <v>1602</v>
          </cell>
          <cell r="D26858" t="str">
            <v>2729</v>
          </cell>
          <cell r="H26858">
            <v>15521.06</v>
          </cell>
        </row>
        <row r="26859">
          <cell r="B26859">
            <v>615021101</v>
          </cell>
          <cell r="C26859" t="str">
            <v>1602</v>
          </cell>
          <cell r="D26859" t="str">
            <v>2730</v>
          </cell>
          <cell r="H26859">
            <v>71145.23</v>
          </cell>
        </row>
        <row r="26860">
          <cell r="B26860">
            <v>615021101</v>
          </cell>
          <cell r="C26860" t="str">
            <v>1602</v>
          </cell>
          <cell r="D26860" t="str">
            <v>2732</v>
          </cell>
          <cell r="H26860">
            <v>13518.94</v>
          </cell>
        </row>
        <row r="26861">
          <cell r="B26861">
            <v>615021101</v>
          </cell>
          <cell r="C26861" t="str">
            <v>1602</v>
          </cell>
          <cell r="D26861" t="str">
            <v>2737</v>
          </cell>
          <cell r="H26861">
            <v>19255.419999999998</v>
          </cell>
        </row>
        <row r="26862">
          <cell r="B26862">
            <v>615021101</v>
          </cell>
          <cell r="C26862" t="str">
            <v>1602</v>
          </cell>
          <cell r="D26862" t="str">
            <v>2742</v>
          </cell>
          <cell r="H26862">
            <v>26893.86</v>
          </cell>
        </row>
        <row r="26863">
          <cell r="B26863">
            <v>615021101</v>
          </cell>
          <cell r="C26863" t="str">
            <v>1607</v>
          </cell>
          <cell r="D26863" t="str">
            <v>2201</v>
          </cell>
          <cell r="H26863">
            <v>97243.23</v>
          </cell>
        </row>
        <row r="26864">
          <cell r="B26864">
            <v>615021101</v>
          </cell>
          <cell r="C26864" t="str">
            <v>1607</v>
          </cell>
          <cell r="D26864" t="str">
            <v>2202</v>
          </cell>
          <cell r="H26864">
            <v>-1678.53</v>
          </cell>
        </row>
        <row r="26865">
          <cell r="B26865">
            <v>615021101</v>
          </cell>
          <cell r="C26865" t="str">
            <v>1607</v>
          </cell>
          <cell r="D26865" t="str">
            <v>2203</v>
          </cell>
          <cell r="H26865">
            <v>12192.17</v>
          </cell>
        </row>
        <row r="26866">
          <cell r="B26866">
            <v>615021101</v>
          </cell>
          <cell r="C26866" t="str">
            <v>1607</v>
          </cell>
          <cell r="D26866" t="str">
            <v>2204</v>
          </cell>
          <cell r="H26866">
            <v>10200.540000000001</v>
          </cell>
        </row>
        <row r="26867">
          <cell r="B26867">
            <v>615021101</v>
          </cell>
          <cell r="C26867" t="str">
            <v>1607</v>
          </cell>
          <cell r="D26867" t="str">
            <v>2205</v>
          </cell>
          <cell r="H26867">
            <v>8563.5300000000007</v>
          </cell>
        </row>
        <row r="26868">
          <cell r="B26868">
            <v>615021101</v>
          </cell>
          <cell r="C26868" t="str">
            <v>1607</v>
          </cell>
          <cell r="D26868" t="str">
            <v>2206</v>
          </cell>
          <cell r="H26868">
            <v>40473.5</v>
          </cell>
        </row>
        <row r="26869">
          <cell r="B26869">
            <v>615021101</v>
          </cell>
          <cell r="C26869" t="str">
            <v>1607</v>
          </cell>
          <cell r="D26869" t="str">
            <v>2207</v>
          </cell>
          <cell r="H26869">
            <v>2859.21</v>
          </cell>
        </row>
        <row r="26870">
          <cell r="B26870">
            <v>615021101</v>
          </cell>
          <cell r="C26870" t="str">
            <v>1607</v>
          </cell>
          <cell r="D26870" t="str">
            <v>2213</v>
          </cell>
          <cell r="H26870">
            <v>1075.1300000000001</v>
          </cell>
        </row>
        <row r="26871">
          <cell r="B26871">
            <v>615021101</v>
          </cell>
          <cell r="C26871" t="str">
            <v>1607</v>
          </cell>
          <cell r="D26871" t="str">
            <v>2214</v>
          </cell>
          <cell r="H26871">
            <v>16187.38</v>
          </cell>
        </row>
        <row r="26872">
          <cell r="B26872">
            <v>615021101</v>
          </cell>
          <cell r="C26872" t="str">
            <v>1607</v>
          </cell>
          <cell r="D26872" t="str">
            <v>2227</v>
          </cell>
          <cell r="H26872">
            <v>27909.88</v>
          </cell>
        </row>
        <row r="26873">
          <cell r="B26873">
            <v>615021101</v>
          </cell>
          <cell r="C26873" t="str">
            <v>1607</v>
          </cell>
          <cell r="D26873" t="str">
            <v>2236</v>
          </cell>
          <cell r="H26873">
            <v>11510.01</v>
          </cell>
        </row>
        <row r="26874">
          <cell r="B26874">
            <v>615021101</v>
          </cell>
          <cell r="C26874" t="str">
            <v>1607</v>
          </cell>
          <cell r="D26874" t="str">
            <v>2237</v>
          </cell>
          <cell r="H26874">
            <v>789.89</v>
          </cell>
        </row>
        <row r="26875">
          <cell r="B26875">
            <v>615021101</v>
          </cell>
          <cell r="C26875" t="str">
            <v>1607</v>
          </cell>
          <cell r="D26875" t="str">
            <v>2709</v>
          </cell>
          <cell r="H26875">
            <v>816</v>
          </cell>
        </row>
        <row r="26876">
          <cell r="B26876">
            <v>615021101</v>
          </cell>
          <cell r="C26876" t="str">
            <v>1607</v>
          </cell>
          <cell r="D26876" t="str">
            <v>2719</v>
          </cell>
          <cell r="H26876">
            <v>675.72</v>
          </cell>
        </row>
        <row r="26877">
          <cell r="B26877">
            <v>615021101</v>
          </cell>
          <cell r="C26877" t="str">
            <v>1607</v>
          </cell>
          <cell r="D26877" t="str">
            <v>2720</v>
          </cell>
          <cell r="H26877">
            <v>991.27</v>
          </cell>
        </row>
        <row r="26878">
          <cell r="B26878">
            <v>615021101</v>
          </cell>
          <cell r="C26878" t="str">
            <v>1607</v>
          </cell>
          <cell r="D26878" t="str">
            <v>2721</v>
          </cell>
          <cell r="H26878">
            <v>7100.7</v>
          </cell>
        </row>
        <row r="26879">
          <cell r="B26879">
            <v>615021101</v>
          </cell>
          <cell r="C26879" t="str">
            <v>1607</v>
          </cell>
          <cell r="D26879" t="str">
            <v>2722</v>
          </cell>
          <cell r="H26879">
            <v>-4.59</v>
          </cell>
        </row>
        <row r="26880">
          <cell r="B26880">
            <v>615021101</v>
          </cell>
          <cell r="C26880" t="str">
            <v>1607</v>
          </cell>
          <cell r="D26880" t="str">
            <v>2727</v>
          </cell>
          <cell r="H26880">
            <v>11951</v>
          </cell>
        </row>
        <row r="26881">
          <cell r="B26881">
            <v>615021101</v>
          </cell>
          <cell r="C26881" t="str">
            <v>1607</v>
          </cell>
          <cell r="D26881" t="str">
            <v>2729</v>
          </cell>
          <cell r="H26881">
            <v>512.12</v>
          </cell>
        </row>
        <row r="26882">
          <cell r="B26882">
            <v>615021101</v>
          </cell>
          <cell r="C26882" t="str">
            <v>1607</v>
          </cell>
          <cell r="D26882" t="str">
            <v>2730</v>
          </cell>
          <cell r="H26882">
            <v>42.17</v>
          </cell>
        </row>
        <row r="26883">
          <cell r="B26883">
            <v>615021101</v>
          </cell>
          <cell r="C26883" t="str">
            <v>1607</v>
          </cell>
          <cell r="D26883" t="str">
            <v>2737</v>
          </cell>
          <cell r="H26883">
            <v>110.42</v>
          </cell>
        </row>
        <row r="26884">
          <cell r="B26884">
            <v>615021101</v>
          </cell>
          <cell r="C26884" t="str">
            <v>1607</v>
          </cell>
          <cell r="D26884" t="str">
            <v>2742</v>
          </cell>
          <cell r="H26884">
            <v>8792.9500000000007</v>
          </cell>
        </row>
        <row r="26885">
          <cell r="B26885">
            <v>615021101</v>
          </cell>
          <cell r="C26885" t="str">
            <v>1608</v>
          </cell>
          <cell r="D26885" t="str">
            <v>2260</v>
          </cell>
          <cell r="H26885">
            <v>14324.95</v>
          </cell>
        </row>
        <row r="26886">
          <cell r="B26886">
            <v>615021101</v>
          </cell>
          <cell r="C26886" t="str">
            <v>1608</v>
          </cell>
          <cell r="D26886" t="str">
            <v>2760</v>
          </cell>
          <cell r="H26886">
            <v>898.26</v>
          </cell>
        </row>
        <row r="26887">
          <cell r="B26887">
            <v>615021101</v>
          </cell>
          <cell r="C26887" t="str">
            <v>1610</v>
          </cell>
          <cell r="D26887" t="str">
            <v>2201</v>
          </cell>
          <cell r="H26887">
            <v>187940.17</v>
          </cell>
        </row>
        <row r="26888">
          <cell r="B26888">
            <v>615021101</v>
          </cell>
          <cell r="C26888" t="str">
            <v>1610</v>
          </cell>
          <cell r="D26888" t="str">
            <v>2202</v>
          </cell>
          <cell r="H26888">
            <v>5794.66</v>
          </cell>
        </row>
        <row r="26889">
          <cell r="B26889">
            <v>615021101</v>
          </cell>
          <cell r="C26889" t="str">
            <v>1610</v>
          </cell>
          <cell r="D26889" t="str">
            <v>2203</v>
          </cell>
          <cell r="H26889">
            <v>15794.78</v>
          </cell>
        </row>
        <row r="26890">
          <cell r="B26890">
            <v>615021101</v>
          </cell>
          <cell r="C26890" t="str">
            <v>1610</v>
          </cell>
          <cell r="D26890" t="str">
            <v>2204</v>
          </cell>
          <cell r="H26890">
            <v>15715.59</v>
          </cell>
        </row>
        <row r="26891">
          <cell r="B26891">
            <v>615021101</v>
          </cell>
          <cell r="C26891" t="str">
            <v>1610</v>
          </cell>
          <cell r="D26891" t="str">
            <v>2205</v>
          </cell>
          <cell r="H26891">
            <v>11491.24</v>
          </cell>
        </row>
        <row r="26892">
          <cell r="B26892">
            <v>615021101</v>
          </cell>
          <cell r="C26892" t="str">
            <v>1610</v>
          </cell>
          <cell r="D26892" t="str">
            <v>2206</v>
          </cell>
          <cell r="H26892">
            <v>57598.65</v>
          </cell>
        </row>
        <row r="26893">
          <cell r="B26893">
            <v>615021101</v>
          </cell>
          <cell r="C26893" t="str">
            <v>1610</v>
          </cell>
          <cell r="D26893" t="str">
            <v>2207</v>
          </cell>
          <cell r="H26893">
            <v>12737.65</v>
          </cell>
        </row>
        <row r="26894">
          <cell r="B26894">
            <v>615021101</v>
          </cell>
          <cell r="C26894" t="str">
            <v>1610</v>
          </cell>
          <cell r="D26894" t="str">
            <v>2213</v>
          </cell>
          <cell r="H26894">
            <v>661.29</v>
          </cell>
        </row>
        <row r="26895">
          <cell r="B26895">
            <v>615021101</v>
          </cell>
          <cell r="C26895" t="str">
            <v>1610</v>
          </cell>
          <cell r="D26895" t="str">
            <v>2214</v>
          </cell>
          <cell r="H26895">
            <v>22729.29</v>
          </cell>
        </row>
        <row r="26896">
          <cell r="B26896">
            <v>615021101</v>
          </cell>
          <cell r="C26896" t="str">
            <v>1610</v>
          </cell>
          <cell r="D26896" t="str">
            <v>2236</v>
          </cell>
          <cell r="H26896">
            <v>15551.5</v>
          </cell>
        </row>
        <row r="26897">
          <cell r="B26897">
            <v>615021101</v>
          </cell>
          <cell r="C26897" t="str">
            <v>1610</v>
          </cell>
          <cell r="D26897" t="str">
            <v>2237</v>
          </cell>
          <cell r="H26897">
            <v>3439.98</v>
          </cell>
        </row>
        <row r="26898">
          <cell r="B26898">
            <v>615021101</v>
          </cell>
          <cell r="C26898" t="str">
            <v>1610</v>
          </cell>
          <cell r="D26898" t="str">
            <v>2720</v>
          </cell>
          <cell r="H26898">
            <v>1531.63</v>
          </cell>
        </row>
        <row r="26899">
          <cell r="B26899">
            <v>615021101</v>
          </cell>
          <cell r="C26899" t="str">
            <v>1610</v>
          </cell>
          <cell r="D26899" t="str">
            <v>2721</v>
          </cell>
          <cell r="H26899">
            <v>6150.62</v>
          </cell>
        </row>
        <row r="26900">
          <cell r="B26900">
            <v>615021101</v>
          </cell>
          <cell r="C26900" t="str">
            <v>1610</v>
          </cell>
          <cell r="D26900" t="str">
            <v>2722</v>
          </cell>
          <cell r="H26900">
            <v>4325.66</v>
          </cell>
        </row>
        <row r="26901">
          <cell r="B26901">
            <v>615021101</v>
          </cell>
          <cell r="C26901" t="str">
            <v>1610</v>
          </cell>
          <cell r="D26901" t="str">
            <v>2727</v>
          </cell>
          <cell r="H26901">
            <v>17211.060000000001</v>
          </cell>
        </row>
        <row r="26902">
          <cell r="B26902">
            <v>615021101</v>
          </cell>
          <cell r="C26902" t="str">
            <v>1610</v>
          </cell>
          <cell r="D26902" t="str">
            <v>2729</v>
          </cell>
          <cell r="H26902">
            <v>976.08</v>
          </cell>
        </row>
        <row r="26903">
          <cell r="B26903">
            <v>615021101</v>
          </cell>
          <cell r="C26903" t="str">
            <v>1610</v>
          </cell>
          <cell r="D26903" t="str">
            <v>2730</v>
          </cell>
          <cell r="H26903">
            <v>2172.8200000000002</v>
          </cell>
        </row>
        <row r="26904">
          <cell r="B26904">
            <v>615021101</v>
          </cell>
          <cell r="C26904" t="str">
            <v>1610</v>
          </cell>
          <cell r="D26904" t="str">
            <v>2742</v>
          </cell>
          <cell r="H26904">
            <v>729.82</v>
          </cell>
        </row>
        <row r="26905">
          <cell r="B26905">
            <v>615021101</v>
          </cell>
          <cell r="C26905" t="str">
            <v>1611</v>
          </cell>
          <cell r="D26905" t="str">
            <v>2201</v>
          </cell>
          <cell r="H26905">
            <v>1769336.87</v>
          </cell>
        </row>
        <row r="26906">
          <cell r="B26906">
            <v>615021101</v>
          </cell>
          <cell r="C26906" t="str">
            <v>1611</v>
          </cell>
          <cell r="D26906" t="str">
            <v>2202</v>
          </cell>
          <cell r="H26906">
            <v>1582578.45</v>
          </cell>
        </row>
        <row r="26907">
          <cell r="B26907">
            <v>615021101</v>
          </cell>
          <cell r="C26907" t="str">
            <v>1611</v>
          </cell>
          <cell r="D26907" t="str">
            <v>2203</v>
          </cell>
          <cell r="H26907">
            <v>394769.14</v>
          </cell>
        </row>
        <row r="26908">
          <cell r="B26908">
            <v>615021101</v>
          </cell>
          <cell r="C26908" t="str">
            <v>1611</v>
          </cell>
          <cell r="D26908" t="str">
            <v>2204</v>
          </cell>
          <cell r="H26908">
            <v>393806.52</v>
          </cell>
        </row>
        <row r="26909">
          <cell r="B26909">
            <v>615021101</v>
          </cell>
          <cell r="C26909" t="str">
            <v>1611</v>
          </cell>
          <cell r="D26909" t="str">
            <v>2205</v>
          </cell>
          <cell r="H26909">
            <v>337365.74</v>
          </cell>
        </row>
        <row r="26910">
          <cell r="B26910">
            <v>615021101</v>
          </cell>
          <cell r="C26910" t="str">
            <v>1611</v>
          </cell>
          <cell r="D26910" t="str">
            <v>2206</v>
          </cell>
          <cell r="H26910">
            <v>1204974.75</v>
          </cell>
        </row>
        <row r="26911">
          <cell r="B26911">
            <v>615021101</v>
          </cell>
          <cell r="C26911" t="str">
            <v>1611</v>
          </cell>
          <cell r="D26911" t="str">
            <v>2207</v>
          </cell>
          <cell r="H26911">
            <v>97998.69</v>
          </cell>
        </row>
        <row r="26912">
          <cell r="B26912">
            <v>615021101</v>
          </cell>
          <cell r="C26912" t="str">
            <v>1611</v>
          </cell>
          <cell r="D26912" t="str">
            <v>2212</v>
          </cell>
          <cell r="H26912">
            <v>126237.41</v>
          </cell>
        </row>
        <row r="26913">
          <cell r="B26913">
            <v>615021101</v>
          </cell>
          <cell r="C26913" t="str">
            <v>1611</v>
          </cell>
          <cell r="D26913" t="str">
            <v>2213</v>
          </cell>
          <cell r="H26913">
            <v>23002.22</v>
          </cell>
        </row>
        <row r="26914">
          <cell r="B26914">
            <v>615021101</v>
          </cell>
          <cell r="C26914" t="str">
            <v>1611</v>
          </cell>
          <cell r="D26914" t="str">
            <v>2214</v>
          </cell>
          <cell r="H26914">
            <v>467581.12</v>
          </cell>
        </row>
        <row r="26915">
          <cell r="B26915">
            <v>615021101</v>
          </cell>
          <cell r="C26915" t="str">
            <v>1611</v>
          </cell>
          <cell r="D26915" t="str">
            <v>2227</v>
          </cell>
          <cell r="H26915">
            <v>484641.13</v>
          </cell>
        </row>
        <row r="26916">
          <cell r="B26916">
            <v>615021101</v>
          </cell>
          <cell r="C26916" t="str">
            <v>1611</v>
          </cell>
          <cell r="D26916" t="str">
            <v>2228</v>
          </cell>
          <cell r="H26916">
            <v>12906.46</v>
          </cell>
        </row>
        <row r="26917">
          <cell r="B26917">
            <v>615021101</v>
          </cell>
          <cell r="C26917" t="str">
            <v>1611</v>
          </cell>
          <cell r="D26917" t="str">
            <v>2236</v>
          </cell>
          <cell r="H26917">
            <v>353052.96</v>
          </cell>
        </row>
        <row r="26918">
          <cell r="B26918">
            <v>615021101</v>
          </cell>
          <cell r="C26918" t="str">
            <v>1611</v>
          </cell>
          <cell r="D26918" t="str">
            <v>2237</v>
          </cell>
          <cell r="H26918">
            <v>27511.56</v>
          </cell>
        </row>
        <row r="26919">
          <cell r="B26919">
            <v>615021101</v>
          </cell>
          <cell r="C26919" t="str">
            <v>1611</v>
          </cell>
          <cell r="D26919" t="str">
            <v>2709</v>
          </cell>
          <cell r="H26919">
            <v>20096</v>
          </cell>
        </row>
        <row r="26920">
          <cell r="B26920">
            <v>615021101</v>
          </cell>
          <cell r="C26920" t="str">
            <v>1611</v>
          </cell>
          <cell r="D26920" t="str">
            <v>2718</v>
          </cell>
          <cell r="H26920">
            <v>7407.77</v>
          </cell>
        </row>
        <row r="26921">
          <cell r="B26921">
            <v>615021101</v>
          </cell>
          <cell r="C26921" t="str">
            <v>1611</v>
          </cell>
          <cell r="D26921" t="str">
            <v>2719</v>
          </cell>
          <cell r="H26921">
            <v>1176</v>
          </cell>
        </row>
        <row r="26922">
          <cell r="B26922">
            <v>615021101</v>
          </cell>
          <cell r="C26922" t="str">
            <v>1611</v>
          </cell>
          <cell r="D26922" t="str">
            <v>2720</v>
          </cell>
          <cell r="H26922">
            <v>54958.23</v>
          </cell>
        </row>
        <row r="26923">
          <cell r="B26923">
            <v>615021101</v>
          </cell>
          <cell r="C26923" t="str">
            <v>1611</v>
          </cell>
          <cell r="D26923" t="str">
            <v>2721</v>
          </cell>
          <cell r="H26923">
            <v>323212.09000000003</v>
          </cell>
        </row>
        <row r="26924">
          <cell r="B26924">
            <v>615021101</v>
          </cell>
          <cell r="C26924" t="str">
            <v>1611</v>
          </cell>
          <cell r="D26924" t="str">
            <v>2722</v>
          </cell>
          <cell r="H26924">
            <v>-891.37</v>
          </cell>
        </row>
        <row r="26925">
          <cell r="B26925">
            <v>615021101</v>
          </cell>
          <cell r="C26925" t="str">
            <v>1611</v>
          </cell>
          <cell r="D26925" t="str">
            <v>2724</v>
          </cell>
          <cell r="H26925">
            <v>-37.44</v>
          </cell>
        </row>
        <row r="26926">
          <cell r="B26926">
            <v>615021101</v>
          </cell>
          <cell r="C26926" t="str">
            <v>1611</v>
          </cell>
          <cell r="D26926" t="str">
            <v>2727</v>
          </cell>
          <cell r="H26926">
            <v>277916.65000000002</v>
          </cell>
        </row>
        <row r="26927">
          <cell r="B26927">
            <v>615021101</v>
          </cell>
          <cell r="C26927" t="str">
            <v>1611</v>
          </cell>
          <cell r="D26927" t="str">
            <v>2729</v>
          </cell>
          <cell r="H26927">
            <v>10704.01</v>
          </cell>
        </row>
        <row r="26928">
          <cell r="B26928">
            <v>615021101</v>
          </cell>
          <cell r="C26928" t="str">
            <v>1611</v>
          </cell>
          <cell r="D26928" t="str">
            <v>2730</v>
          </cell>
          <cell r="H26928">
            <v>4193.42</v>
          </cell>
        </row>
        <row r="26929">
          <cell r="B26929">
            <v>615021101</v>
          </cell>
          <cell r="C26929" t="str">
            <v>1611</v>
          </cell>
          <cell r="D26929" t="str">
            <v>2737</v>
          </cell>
          <cell r="H26929">
            <v>34321.57</v>
          </cell>
        </row>
        <row r="26930">
          <cell r="B26930">
            <v>615021101</v>
          </cell>
          <cell r="C26930" t="str">
            <v>1611</v>
          </cell>
          <cell r="D26930" t="str">
            <v>2742</v>
          </cell>
          <cell r="H26930">
            <v>53832.9</v>
          </cell>
        </row>
        <row r="26931">
          <cell r="B26931">
            <v>615021101</v>
          </cell>
          <cell r="C26931" t="str">
            <v>1613</v>
          </cell>
          <cell r="D26931" t="str">
            <v>2201</v>
          </cell>
          <cell r="H26931">
            <v>5946034.2400000002</v>
          </cell>
        </row>
        <row r="26932">
          <cell r="B26932">
            <v>615021101</v>
          </cell>
          <cell r="C26932" t="str">
            <v>1613</v>
          </cell>
          <cell r="D26932" t="str">
            <v>2202</v>
          </cell>
          <cell r="H26932">
            <v>526171.41</v>
          </cell>
        </row>
        <row r="26933">
          <cell r="B26933">
            <v>615021101</v>
          </cell>
          <cell r="C26933" t="str">
            <v>1613</v>
          </cell>
          <cell r="D26933" t="str">
            <v>2203</v>
          </cell>
          <cell r="H26933">
            <v>907218.22</v>
          </cell>
        </row>
        <row r="26934">
          <cell r="B26934">
            <v>615021101</v>
          </cell>
          <cell r="C26934" t="str">
            <v>1613</v>
          </cell>
          <cell r="D26934" t="str">
            <v>2204</v>
          </cell>
          <cell r="H26934">
            <v>849883.79</v>
          </cell>
        </row>
        <row r="26935">
          <cell r="B26935">
            <v>615021101</v>
          </cell>
          <cell r="C26935" t="str">
            <v>1613</v>
          </cell>
          <cell r="D26935" t="str">
            <v>2205</v>
          </cell>
          <cell r="H26935">
            <v>600998.94999999995</v>
          </cell>
        </row>
        <row r="26936">
          <cell r="B26936">
            <v>615021101</v>
          </cell>
          <cell r="C26936" t="str">
            <v>1613</v>
          </cell>
          <cell r="D26936" t="str">
            <v>2206</v>
          </cell>
          <cell r="H26936">
            <v>2559015.54</v>
          </cell>
        </row>
        <row r="26937">
          <cell r="B26937">
            <v>615021101</v>
          </cell>
          <cell r="C26937" t="str">
            <v>1613</v>
          </cell>
          <cell r="D26937" t="str">
            <v>2207</v>
          </cell>
          <cell r="H26937">
            <v>248534.75</v>
          </cell>
        </row>
        <row r="26938">
          <cell r="B26938">
            <v>615021101</v>
          </cell>
          <cell r="C26938" t="str">
            <v>1613</v>
          </cell>
          <cell r="D26938" t="str">
            <v>2212</v>
          </cell>
          <cell r="H26938">
            <v>42624.12</v>
          </cell>
        </row>
        <row r="26939">
          <cell r="B26939">
            <v>615021101</v>
          </cell>
          <cell r="C26939" t="str">
            <v>1613</v>
          </cell>
          <cell r="D26939" t="str">
            <v>2213</v>
          </cell>
          <cell r="H26939">
            <v>141341.82999999999</v>
          </cell>
        </row>
        <row r="26940">
          <cell r="B26940">
            <v>615021101</v>
          </cell>
          <cell r="C26940" t="str">
            <v>1613</v>
          </cell>
          <cell r="D26940" t="str">
            <v>2214</v>
          </cell>
          <cell r="H26940">
            <v>1134141.07</v>
          </cell>
        </row>
        <row r="26941">
          <cell r="B26941">
            <v>615021101</v>
          </cell>
          <cell r="C26941" t="str">
            <v>1613</v>
          </cell>
          <cell r="D26941" t="str">
            <v>2227</v>
          </cell>
          <cell r="H26941">
            <v>1756242.63</v>
          </cell>
        </row>
        <row r="26942">
          <cell r="B26942">
            <v>615021101</v>
          </cell>
          <cell r="C26942" t="str">
            <v>1613</v>
          </cell>
          <cell r="D26942" t="str">
            <v>2228</v>
          </cell>
          <cell r="H26942">
            <v>6790.39</v>
          </cell>
        </row>
        <row r="26943">
          <cell r="B26943">
            <v>615021101</v>
          </cell>
          <cell r="C26943" t="str">
            <v>1613</v>
          </cell>
          <cell r="D26943" t="str">
            <v>2236</v>
          </cell>
          <cell r="H26943">
            <v>753278.9</v>
          </cell>
        </row>
        <row r="26944">
          <cell r="B26944">
            <v>615021101</v>
          </cell>
          <cell r="C26944" t="str">
            <v>1613</v>
          </cell>
          <cell r="D26944" t="str">
            <v>2237</v>
          </cell>
          <cell r="H26944">
            <v>70000.88</v>
          </cell>
        </row>
        <row r="26945">
          <cell r="B26945">
            <v>615021101</v>
          </cell>
          <cell r="C26945" t="str">
            <v>1613</v>
          </cell>
          <cell r="D26945" t="str">
            <v>2260</v>
          </cell>
          <cell r="H26945">
            <v>5015.8500000000004</v>
          </cell>
        </row>
        <row r="26946">
          <cell r="B26946">
            <v>615021101</v>
          </cell>
          <cell r="C26946" t="str">
            <v>1613</v>
          </cell>
          <cell r="D26946" t="str">
            <v>2709</v>
          </cell>
          <cell r="H26946">
            <v>64000</v>
          </cell>
        </row>
        <row r="26947">
          <cell r="B26947">
            <v>615021101</v>
          </cell>
          <cell r="C26947" t="str">
            <v>1613</v>
          </cell>
          <cell r="D26947" t="str">
            <v>2718</v>
          </cell>
          <cell r="H26947">
            <v>15372.92</v>
          </cell>
        </row>
        <row r="26948">
          <cell r="B26948">
            <v>615021101</v>
          </cell>
          <cell r="C26948" t="str">
            <v>1613</v>
          </cell>
          <cell r="D26948" t="str">
            <v>2719</v>
          </cell>
          <cell r="H26948">
            <v>18221.3</v>
          </cell>
        </row>
        <row r="26949">
          <cell r="B26949">
            <v>615021101</v>
          </cell>
          <cell r="C26949" t="str">
            <v>1613</v>
          </cell>
          <cell r="D26949" t="str">
            <v>2720</v>
          </cell>
          <cell r="H26949">
            <v>165720.04999999999</v>
          </cell>
        </row>
        <row r="26950">
          <cell r="B26950">
            <v>615021101</v>
          </cell>
          <cell r="C26950" t="str">
            <v>1613</v>
          </cell>
          <cell r="D26950" t="str">
            <v>2721</v>
          </cell>
          <cell r="H26950">
            <v>691061.43</v>
          </cell>
        </row>
        <row r="26951">
          <cell r="B26951">
            <v>615021101</v>
          </cell>
          <cell r="C26951" t="str">
            <v>1613</v>
          </cell>
          <cell r="D26951" t="str">
            <v>2722</v>
          </cell>
          <cell r="H26951">
            <v>-769.56</v>
          </cell>
        </row>
        <row r="26952">
          <cell r="B26952">
            <v>615021101</v>
          </cell>
          <cell r="C26952" t="str">
            <v>1613</v>
          </cell>
          <cell r="D26952" t="str">
            <v>2727</v>
          </cell>
          <cell r="H26952">
            <v>899458.03</v>
          </cell>
        </row>
        <row r="26953">
          <cell r="B26953">
            <v>615021101</v>
          </cell>
          <cell r="C26953" t="str">
            <v>1613</v>
          </cell>
          <cell r="D26953" t="str">
            <v>2729</v>
          </cell>
          <cell r="H26953">
            <v>40996.18</v>
          </cell>
        </row>
        <row r="26954">
          <cell r="B26954">
            <v>615021101</v>
          </cell>
          <cell r="C26954" t="str">
            <v>1613</v>
          </cell>
          <cell r="D26954" t="str">
            <v>2730</v>
          </cell>
          <cell r="H26954">
            <v>99206.99</v>
          </cell>
        </row>
        <row r="26955">
          <cell r="B26955">
            <v>615021101</v>
          </cell>
          <cell r="C26955" t="str">
            <v>1613</v>
          </cell>
          <cell r="D26955" t="str">
            <v>2732</v>
          </cell>
          <cell r="H26955">
            <v>6961.99</v>
          </cell>
        </row>
        <row r="26956">
          <cell r="B26956">
            <v>615021101</v>
          </cell>
          <cell r="C26956" t="str">
            <v>1613</v>
          </cell>
          <cell r="D26956" t="str">
            <v>2737</v>
          </cell>
          <cell r="H26956">
            <v>22819.49</v>
          </cell>
        </row>
        <row r="26957">
          <cell r="B26957">
            <v>615021101</v>
          </cell>
          <cell r="C26957" t="str">
            <v>1613</v>
          </cell>
          <cell r="D26957" t="str">
            <v>2742</v>
          </cell>
          <cell r="H26957">
            <v>105160.51</v>
          </cell>
        </row>
        <row r="26958">
          <cell r="B26958">
            <v>615021101</v>
          </cell>
          <cell r="C26958" t="str">
            <v>1613</v>
          </cell>
          <cell r="D26958" t="str">
            <v>2760</v>
          </cell>
          <cell r="H26958">
            <v>1510.32</v>
          </cell>
        </row>
        <row r="26959">
          <cell r="B26959">
            <v>615021101</v>
          </cell>
          <cell r="C26959" t="str">
            <v>1614</v>
          </cell>
          <cell r="D26959" t="str">
            <v>2201</v>
          </cell>
          <cell r="H26959">
            <v>1145166.56</v>
          </cell>
        </row>
        <row r="26960">
          <cell r="B26960">
            <v>615021101</v>
          </cell>
          <cell r="C26960" t="str">
            <v>1614</v>
          </cell>
          <cell r="D26960" t="str">
            <v>2202</v>
          </cell>
          <cell r="H26960">
            <v>18902.849999999999</v>
          </cell>
        </row>
        <row r="26961">
          <cell r="B26961">
            <v>615021101</v>
          </cell>
          <cell r="C26961" t="str">
            <v>1614</v>
          </cell>
          <cell r="D26961" t="str">
            <v>2203</v>
          </cell>
          <cell r="H26961">
            <v>150616.04</v>
          </cell>
        </row>
        <row r="26962">
          <cell r="B26962">
            <v>615021101</v>
          </cell>
          <cell r="C26962" t="str">
            <v>1614</v>
          </cell>
          <cell r="D26962" t="str">
            <v>2204</v>
          </cell>
          <cell r="H26962">
            <v>143923.88</v>
          </cell>
        </row>
        <row r="26963">
          <cell r="B26963">
            <v>615021101</v>
          </cell>
          <cell r="C26963" t="str">
            <v>1614</v>
          </cell>
          <cell r="D26963" t="str">
            <v>2205</v>
          </cell>
          <cell r="H26963">
            <v>107292.22</v>
          </cell>
        </row>
        <row r="26964">
          <cell r="B26964">
            <v>615021101</v>
          </cell>
          <cell r="C26964" t="str">
            <v>1614</v>
          </cell>
          <cell r="D26964" t="str">
            <v>2206</v>
          </cell>
          <cell r="H26964">
            <v>459876.47</v>
          </cell>
        </row>
        <row r="26965">
          <cell r="B26965">
            <v>615021101</v>
          </cell>
          <cell r="C26965" t="str">
            <v>1614</v>
          </cell>
          <cell r="D26965" t="str">
            <v>2207</v>
          </cell>
          <cell r="H26965">
            <v>43940.06</v>
          </cell>
        </row>
        <row r="26966">
          <cell r="B26966">
            <v>615021101</v>
          </cell>
          <cell r="C26966" t="str">
            <v>1614</v>
          </cell>
          <cell r="D26966" t="str">
            <v>2212</v>
          </cell>
          <cell r="H26966">
            <v>28671.3</v>
          </cell>
        </row>
        <row r="26967">
          <cell r="B26967">
            <v>615021101</v>
          </cell>
          <cell r="C26967" t="str">
            <v>1614</v>
          </cell>
          <cell r="D26967" t="str">
            <v>2213</v>
          </cell>
          <cell r="H26967">
            <v>3537.34</v>
          </cell>
        </row>
        <row r="26968">
          <cell r="B26968">
            <v>615021101</v>
          </cell>
          <cell r="C26968" t="str">
            <v>1614</v>
          </cell>
          <cell r="D26968" t="str">
            <v>2214</v>
          </cell>
          <cell r="H26968">
            <v>165586.14000000001</v>
          </cell>
        </row>
        <row r="26969">
          <cell r="B26969">
            <v>615021101</v>
          </cell>
          <cell r="C26969" t="str">
            <v>1614</v>
          </cell>
          <cell r="D26969" t="str">
            <v>2227</v>
          </cell>
          <cell r="H26969">
            <v>308613.96999999997</v>
          </cell>
        </row>
        <row r="26970">
          <cell r="B26970">
            <v>615021101</v>
          </cell>
          <cell r="C26970" t="str">
            <v>1614</v>
          </cell>
          <cell r="D26970" t="str">
            <v>2236</v>
          </cell>
          <cell r="H26970">
            <v>137255.53</v>
          </cell>
        </row>
        <row r="26971">
          <cell r="B26971">
            <v>615021101</v>
          </cell>
          <cell r="C26971" t="str">
            <v>1614</v>
          </cell>
          <cell r="D26971" t="str">
            <v>2237</v>
          </cell>
          <cell r="H26971">
            <v>12265.15</v>
          </cell>
        </row>
        <row r="26972">
          <cell r="B26972">
            <v>615021101</v>
          </cell>
          <cell r="C26972" t="str">
            <v>1614</v>
          </cell>
          <cell r="D26972" t="str">
            <v>2709</v>
          </cell>
          <cell r="H26972">
            <v>13648</v>
          </cell>
        </row>
        <row r="26973">
          <cell r="B26973">
            <v>615021101</v>
          </cell>
          <cell r="C26973" t="str">
            <v>1614</v>
          </cell>
          <cell r="D26973" t="str">
            <v>2719</v>
          </cell>
          <cell r="H26973">
            <v>3756.98</v>
          </cell>
        </row>
        <row r="26974">
          <cell r="B26974">
            <v>615021101</v>
          </cell>
          <cell r="C26974" t="str">
            <v>1614</v>
          </cell>
          <cell r="D26974" t="str">
            <v>2720</v>
          </cell>
          <cell r="H26974">
            <v>21042.58</v>
          </cell>
        </row>
        <row r="26975">
          <cell r="B26975">
            <v>615021101</v>
          </cell>
          <cell r="C26975" t="str">
            <v>1614</v>
          </cell>
          <cell r="D26975" t="str">
            <v>2721</v>
          </cell>
          <cell r="H26975">
            <v>106175.9</v>
          </cell>
        </row>
        <row r="26976">
          <cell r="B26976">
            <v>615021101</v>
          </cell>
          <cell r="C26976" t="str">
            <v>1614</v>
          </cell>
          <cell r="D26976" t="str">
            <v>2724</v>
          </cell>
          <cell r="H26976">
            <v>464.4</v>
          </cell>
        </row>
        <row r="26977">
          <cell r="B26977">
            <v>615021101</v>
          </cell>
          <cell r="C26977" t="str">
            <v>1614</v>
          </cell>
          <cell r="D26977" t="str">
            <v>2727</v>
          </cell>
          <cell r="H26977">
            <v>197326.71</v>
          </cell>
        </row>
        <row r="26978">
          <cell r="B26978">
            <v>615021101</v>
          </cell>
          <cell r="C26978" t="str">
            <v>1614</v>
          </cell>
          <cell r="D26978" t="str">
            <v>2729</v>
          </cell>
          <cell r="H26978">
            <v>7452.72</v>
          </cell>
        </row>
        <row r="26979">
          <cell r="B26979">
            <v>615021101</v>
          </cell>
          <cell r="C26979" t="str">
            <v>1614</v>
          </cell>
          <cell r="D26979" t="str">
            <v>2730</v>
          </cell>
          <cell r="H26979">
            <v>28693.88</v>
          </cell>
        </row>
        <row r="26980">
          <cell r="B26980">
            <v>615021101</v>
          </cell>
          <cell r="C26980" t="str">
            <v>1614</v>
          </cell>
          <cell r="D26980" t="str">
            <v>2732</v>
          </cell>
          <cell r="H26980">
            <v>13365.63</v>
          </cell>
        </row>
        <row r="26981">
          <cell r="B26981">
            <v>615021101</v>
          </cell>
          <cell r="C26981" t="str">
            <v>1614</v>
          </cell>
          <cell r="D26981" t="str">
            <v>2737</v>
          </cell>
          <cell r="H26981">
            <v>4495.4799999999996</v>
          </cell>
        </row>
        <row r="26982">
          <cell r="B26982">
            <v>615021101</v>
          </cell>
          <cell r="C26982" t="str">
            <v>1614</v>
          </cell>
          <cell r="D26982" t="str">
            <v>2742</v>
          </cell>
          <cell r="H26982">
            <v>21447.61</v>
          </cell>
        </row>
        <row r="26983">
          <cell r="B26983">
            <v>615021101</v>
          </cell>
          <cell r="C26983" t="str">
            <v>1616</v>
          </cell>
          <cell r="D26983" t="str">
            <v>2201</v>
          </cell>
          <cell r="H26983">
            <v>354565.16</v>
          </cell>
        </row>
        <row r="26984">
          <cell r="B26984">
            <v>615021101</v>
          </cell>
          <cell r="C26984" t="str">
            <v>1616</v>
          </cell>
          <cell r="D26984" t="str">
            <v>2202</v>
          </cell>
          <cell r="H26984">
            <v>5786.62</v>
          </cell>
        </row>
        <row r="26985">
          <cell r="B26985">
            <v>615021101</v>
          </cell>
          <cell r="C26985" t="str">
            <v>1616</v>
          </cell>
          <cell r="D26985" t="str">
            <v>2203</v>
          </cell>
          <cell r="H26985">
            <v>41775.58</v>
          </cell>
        </row>
        <row r="26986">
          <cell r="B26986">
            <v>615021101</v>
          </cell>
          <cell r="C26986" t="str">
            <v>1616</v>
          </cell>
          <cell r="D26986" t="str">
            <v>2204</v>
          </cell>
          <cell r="H26986">
            <v>36191.370000000003</v>
          </cell>
        </row>
        <row r="26987">
          <cell r="B26987">
            <v>615021101</v>
          </cell>
          <cell r="C26987" t="str">
            <v>1616</v>
          </cell>
          <cell r="D26987" t="str">
            <v>2205</v>
          </cell>
          <cell r="H26987">
            <v>19369.79</v>
          </cell>
        </row>
        <row r="26988">
          <cell r="B26988">
            <v>615021101</v>
          </cell>
          <cell r="C26988" t="str">
            <v>1616</v>
          </cell>
          <cell r="D26988" t="str">
            <v>2206</v>
          </cell>
          <cell r="H26988">
            <v>112736.95</v>
          </cell>
        </row>
        <row r="26989">
          <cell r="B26989">
            <v>615021101</v>
          </cell>
          <cell r="C26989" t="str">
            <v>1616</v>
          </cell>
          <cell r="D26989" t="str">
            <v>2207</v>
          </cell>
          <cell r="H26989">
            <v>7276.63</v>
          </cell>
        </row>
        <row r="26990">
          <cell r="B26990">
            <v>615021101</v>
          </cell>
          <cell r="C26990" t="str">
            <v>1616</v>
          </cell>
          <cell r="D26990" t="str">
            <v>2213</v>
          </cell>
          <cell r="H26990">
            <v>2927.37</v>
          </cell>
        </row>
        <row r="26991">
          <cell r="B26991">
            <v>615021101</v>
          </cell>
          <cell r="C26991" t="str">
            <v>1616</v>
          </cell>
          <cell r="D26991" t="str">
            <v>2214</v>
          </cell>
          <cell r="H26991">
            <v>41267.199999999997</v>
          </cell>
        </row>
        <row r="26992">
          <cell r="B26992">
            <v>615021101</v>
          </cell>
          <cell r="C26992" t="str">
            <v>1616</v>
          </cell>
          <cell r="D26992" t="str">
            <v>2236</v>
          </cell>
          <cell r="H26992">
            <v>32325.99</v>
          </cell>
        </row>
        <row r="26993">
          <cell r="B26993">
            <v>615021101</v>
          </cell>
          <cell r="C26993" t="str">
            <v>1616</v>
          </cell>
          <cell r="D26993" t="str">
            <v>2237</v>
          </cell>
          <cell r="H26993">
            <v>2076.08</v>
          </cell>
        </row>
        <row r="26994">
          <cell r="B26994">
            <v>615021101</v>
          </cell>
          <cell r="C26994" t="str">
            <v>1616</v>
          </cell>
          <cell r="D26994" t="str">
            <v>2709</v>
          </cell>
          <cell r="H26994">
            <v>3280</v>
          </cell>
        </row>
        <row r="26995">
          <cell r="B26995">
            <v>615021101</v>
          </cell>
          <cell r="C26995" t="str">
            <v>1616</v>
          </cell>
          <cell r="D26995" t="str">
            <v>2720</v>
          </cell>
          <cell r="H26995">
            <v>16731.04</v>
          </cell>
        </row>
        <row r="26996">
          <cell r="B26996">
            <v>615021101</v>
          </cell>
          <cell r="C26996" t="str">
            <v>1616</v>
          </cell>
          <cell r="D26996" t="str">
            <v>2721</v>
          </cell>
          <cell r="H26996">
            <v>42048.27</v>
          </cell>
        </row>
        <row r="26997">
          <cell r="B26997">
            <v>615021101</v>
          </cell>
          <cell r="C26997" t="str">
            <v>1616</v>
          </cell>
          <cell r="D26997" t="str">
            <v>2724</v>
          </cell>
          <cell r="H26997">
            <v>-34.56</v>
          </cell>
        </row>
        <row r="26998">
          <cell r="B26998">
            <v>615021101</v>
          </cell>
          <cell r="C26998" t="str">
            <v>1616</v>
          </cell>
          <cell r="D26998" t="str">
            <v>2727</v>
          </cell>
          <cell r="H26998">
            <v>46739.519999999997</v>
          </cell>
        </row>
        <row r="26999">
          <cell r="B26999">
            <v>615021101</v>
          </cell>
          <cell r="C26999" t="str">
            <v>1616</v>
          </cell>
          <cell r="D26999" t="str">
            <v>2729</v>
          </cell>
          <cell r="H26999">
            <v>1884.27</v>
          </cell>
        </row>
        <row r="27000">
          <cell r="B27000">
            <v>615021101</v>
          </cell>
          <cell r="C27000" t="str">
            <v>1616</v>
          </cell>
          <cell r="D27000" t="str">
            <v>2737</v>
          </cell>
          <cell r="H27000">
            <v>548.67999999999995</v>
          </cell>
        </row>
        <row r="27001">
          <cell r="B27001">
            <v>615021101</v>
          </cell>
          <cell r="C27001" t="str">
            <v>1616</v>
          </cell>
          <cell r="D27001" t="str">
            <v>2742</v>
          </cell>
          <cell r="H27001">
            <v>4891.8</v>
          </cell>
        </row>
        <row r="27002">
          <cell r="B27002">
            <v>615021101</v>
          </cell>
          <cell r="C27002" t="str">
            <v>1617</v>
          </cell>
          <cell r="D27002" t="str">
            <v>2201</v>
          </cell>
          <cell r="H27002">
            <v>39416.03</v>
          </cell>
        </row>
        <row r="27003">
          <cell r="B27003">
            <v>615021101</v>
          </cell>
          <cell r="C27003" t="str">
            <v>1617</v>
          </cell>
          <cell r="D27003" t="str">
            <v>2202</v>
          </cell>
          <cell r="H27003">
            <v>7061.84</v>
          </cell>
        </row>
        <row r="27004">
          <cell r="B27004">
            <v>615021101</v>
          </cell>
          <cell r="C27004" t="str">
            <v>1617</v>
          </cell>
          <cell r="D27004" t="str">
            <v>2203</v>
          </cell>
          <cell r="H27004">
            <v>4940.42</v>
          </cell>
        </row>
        <row r="27005">
          <cell r="B27005">
            <v>615021101</v>
          </cell>
          <cell r="C27005" t="str">
            <v>1617</v>
          </cell>
          <cell r="D27005" t="str">
            <v>2204</v>
          </cell>
          <cell r="H27005">
            <v>4740.1400000000003</v>
          </cell>
        </row>
        <row r="27006">
          <cell r="B27006">
            <v>615021101</v>
          </cell>
          <cell r="C27006" t="str">
            <v>1617</v>
          </cell>
          <cell r="D27006" t="str">
            <v>2205</v>
          </cell>
          <cell r="H27006">
            <v>4921.57</v>
          </cell>
        </row>
        <row r="27007">
          <cell r="B27007">
            <v>615021101</v>
          </cell>
          <cell r="C27007" t="str">
            <v>1617</v>
          </cell>
          <cell r="D27007" t="str">
            <v>2206</v>
          </cell>
          <cell r="H27007">
            <v>14378.12</v>
          </cell>
        </row>
        <row r="27008">
          <cell r="B27008">
            <v>615021101</v>
          </cell>
          <cell r="C27008" t="str">
            <v>1617</v>
          </cell>
          <cell r="D27008" t="str">
            <v>2207</v>
          </cell>
          <cell r="H27008">
            <v>1587.93</v>
          </cell>
        </row>
        <row r="27009">
          <cell r="B27009">
            <v>615021101</v>
          </cell>
          <cell r="C27009" t="str">
            <v>1617</v>
          </cell>
          <cell r="D27009" t="str">
            <v>2213</v>
          </cell>
          <cell r="H27009">
            <v>487.88</v>
          </cell>
        </row>
        <row r="27010">
          <cell r="B27010">
            <v>615021101</v>
          </cell>
          <cell r="C27010" t="str">
            <v>1617</v>
          </cell>
          <cell r="D27010" t="str">
            <v>2214</v>
          </cell>
          <cell r="H27010">
            <v>7516.95</v>
          </cell>
        </row>
        <row r="27011">
          <cell r="B27011">
            <v>615021101</v>
          </cell>
          <cell r="C27011" t="str">
            <v>1617</v>
          </cell>
          <cell r="D27011" t="str">
            <v>2227</v>
          </cell>
          <cell r="H27011">
            <v>6514.07</v>
          </cell>
        </row>
        <row r="27012">
          <cell r="B27012">
            <v>615021101</v>
          </cell>
          <cell r="C27012" t="str">
            <v>1617</v>
          </cell>
          <cell r="D27012" t="str">
            <v>2236</v>
          </cell>
          <cell r="H27012">
            <v>4539.62</v>
          </cell>
        </row>
        <row r="27013">
          <cell r="B27013">
            <v>615021101</v>
          </cell>
          <cell r="C27013" t="str">
            <v>1617</v>
          </cell>
          <cell r="D27013" t="str">
            <v>2237</v>
          </cell>
          <cell r="H27013">
            <v>447.22</v>
          </cell>
        </row>
        <row r="27014">
          <cell r="B27014">
            <v>615021101</v>
          </cell>
          <cell r="C27014" t="str">
            <v>1617</v>
          </cell>
          <cell r="D27014" t="str">
            <v>2290</v>
          </cell>
          <cell r="H27014">
            <v>20989.47</v>
          </cell>
        </row>
        <row r="27015">
          <cell r="B27015">
            <v>615021101</v>
          </cell>
          <cell r="C27015" t="str">
            <v>1617</v>
          </cell>
          <cell r="D27015" t="str">
            <v>2709</v>
          </cell>
          <cell r="H27015">
            <v>320</v>
          </cell>
        </row>
        <row r="27016">
          <cell r="B27016">
            <v>615021101</v>
          </cell>
          <cell r="C27016" t="str">
            <v>1617</v>
          </cell>
          <cell r="D27016" t="str">
            <v>2720</v>
          </cell>
          <cell r="H27016">
            <v>508.24</v>
          </cell>
        </row>
        <row r="27017">
          <cell r="B27017">
            <v>615021101</v>
          </cell>
          <cell r="C27017" t="str">
            <v>1617</v>
          </cell>
          <cell r="D27017" t="str">
            <v>2721</v>
          </cell>
          <cell r="H27017">
            <v>944.43</v>
          </cell>
        </row>
        <row r="27018">
          <cell r="B27018">
            <v>615021101</v>
          </cell>
          <cell r="C27018" t="str">
            <v>1617</v>
          </cell>
          <cell r="D27018" t="str">
            <v>2722</v>
          </cell>
          <cell r="H27018">
            <v>145.16999999999999</v>
          </cell>
        </row>
        <row r="27019">
          <cell r="B27019">
            <v>615021101</v>
          </cell>
          <cell r="C27019" t="str">
            <v>1617</v>
          </cell>
          <cell r="D27019" t="str">
            <v>2727</v>
          </cell>
          <cell r="H27019">
            <v>5597.69</v>
          </cell>
        </row>
        <row r="27020">
          <cell r="B27020">
            <v>615021101</v>
          </cell>
          <cell r="C27020" t="str">
            <v>1617</v>
          </cell>
          <cell r="D27020" t="str">
            <v>2729</v>
          </cell>
          <cell r="H27020">
            <v>242.71</v>
          </cell>
        </row>
        <row r="27021">
          <cell r="B27021">
            <v>615021101</v>
          </cell>
          <cell r="C27021" t="str">
            <v>1617</v>
          </cell>
          <cell r="D27021" t="str">
            <v>2730</v>
          </cell>
          <cell r="H27021">
            <v>2721.65</v>
          </cell>
        </row>
        <row r="27022">
          <cell r="B27022">
            <v>615021101</v>
          </cell>
          <cell r="C27022" t="str">
            <v>1617</v>
          </cell>
          <cell r="D27022" t="str">
            <v>2737</v>
          </cell>
          <cell r="H27022">
            <v>23.9</v>
          </cell>
        </row>
        <row r="27023">
          <cell r="B27023">
            <v>615021101</v>
          </cell>
          <cell r="C27023" t="str">
            <v>1617</v>
          </cell>
          <cell r="D27023" t="str">
            <v>2742</v>
          </cell>
          <cell r="H27023">
            <v>35.619999999999997</v>
          </cell>
        </row>
        <row r="27024">
          <cell r="B27024">
            <v>615021101</v>
          </cell>
          <cell r="C27024" t="str">
            <v>1619</v>
          </cell>
          <cell r="D27024" t="str">
            <v>2201</v>
          </cell>
          <cell r="H27024">
            <v>85579.07</v>
          </cell>
        </row>
        <row r="27025">
          <cell r="B27025">
            <v>615021101</v>
          </cell>
          <cell r="C27025" t="str">
            <v>1619</v>
          </cell>
          <cell r="D27025" t="str">
            <v>2202</v>
          </cell>
          <cell r="H27025">
            <v>4292.49</v>
          </cell>
        </row>
        <row r="27026">
          <cell r="B27026">
            <v>615021101</v>
          </cell>
          <cell r="C27026" t="str">
            <v>1619</v>
          </cell>
          <cell r="D27026" t="str">
            <v>2203</v>
          </cell>
          <cell r="H27026">
            <v>11421.7</v>
          </cell>
        </row>
        <row r="27027">
          <cell r="B27027">
            <v>615021101</v>
          </cell>
          <cell r="C27027" t="str">
            <v>1619</v>
          </cell>
          <cell r="D27027" t="str">
            <v>2204</v>
          </cell>
          <cell r="H27027">
            <v>10142.64</v>
          </cell>
        </row>
        <row r="27028">
          <cell r="B27028">
            <v>615021101</v>
          </cell>
          <cell r="C27028" t="str">
            <v>1619</v>
          </cell>
          <cell r="D27028" t="str">
            <v>2205</v>
          </cell>
          <cell r="H27028">
            <v>7897.57</v>
          </cell>
        </row>
        <row r="27029">
          <cell r="B27029">
            <v>615021101</v>
          </cell>
          <cell r="C27029" t="str">
            <v>1619</v>
          </cell>
          <cell r="D27029" t="str">
            <v>2206</v>
          </cell>
          <cell r="H27029">
            <v>35192.699999999997</v>
          </cell>
        </row>
        <row r="27030">
          <cell r="B27030">
            <v>615021101</v>
          </cell>
          <cell r="C27030" t="str">
            <v>1619</v>
          </cell>
          <cell r="D27030" t="str">
            <v>2207</v>
          </cell>
          <cell r="H27030">
            <v>3441.15</v>
          </cell>
        </row>
        <row r="27031">
          <cell r="B27031">
            <v>615021101</v>
          </cell>
          <cell r="C27031" t="str">
            <v>1619</v>
          </cell>
          <cell r="D27031" t="str">
            <v>2213</v>
          </cell>
          <cell r="H27031">
            <v>1259.48</v>
          </cell>
        </row>
        <row r="27032">
          <cell r="B27032">
            <v>615021101</v>
          </cell>
          <cell r="C27032" t="str">
            <v>1619</v>
          </cell>
          <cell r="D27032" t="str">
            <v>2214</v>
          </cell>
          <cell r="H27032">
            <v>13173.66</v>
          </cell>
        </row>
        <row r="27033">
          <cell r="B27033">
            <v>615021101</v>
          </cell>
          <cell r="C27033" t="str">
            <v>1619</v>
          </cell>
          <cell r="D27033" t="str">
            <v>2227</v>
          </cell>
          <cell r="H27033">
            <v>22674.82</v>
          </cell>
        </row>
        <row r="27034">
          <cell r="B27034">
            <v>615021101</v>
          </cell>
          <cell r="C27034" t="str">
            <v>1619</v>
          </cell>
          <cell r="D27034" t="str">
            <v>2236</v>
          </cell>
          <cell r="H27034">
            <v>10349.19</v>
          </cell>
        </row>
        <row r="27035">
          <cell r="B27035">
            <v>615021101</v>
          </cell>
          <cell r="C27035" t="str">
            <v>1619</v>
          </cell>
          <cell r="D27035" t="str">
            <v>2237</v>
          </cell>
          <cell r="H27035">
            <v>957.07</v>
          </cell>
        </row>
        <row r="27036">
          <cell r="B27036">
            <v>615021101</v>
          </cell>
          <cell r="C27036" t="str">
            <v>1619</v>
          </cell>
          <cell r="D27036" t="str">
            <v>2709</v>
          </cell>
          <cell r="H27036">
            <v>880</v>
          </cell>
        </row>
        <row r="27037">
          <cell r="B27037">
            <v>615021101</v>
          </cell>
          <cell r="C27037" t="str">
            <v>1619</v>
          </cell>
          <cell r="D27037" t="str">
            <v>2720</v>
          </cell>
          <cell r="H27037">
            <v>945.53</v>
          </cell>
        </row>
        <row r="27038">
          <cell r="B27038">
            <v>615021101</v>
          </cell>
          <cell r="C27038" t="str">
            <v>1619</v>
          </cell>
          <cell r="D27038" t="str">
            <v>2721</v>
          </cell>
          <cell r="H27038">
            <v>18855.98</v>
          </cell>
        </row>
        <row r="27039">
          <cell r="B27039">
            <v>615021101</v>
          </cell>
          <cell r="C27039" t="str">
            <v>1619</v>
          </cell>
          <cell r="D27039" t="str">
            <v>2722</v>
          </cell>
          <cell r="H27039">
            <v>18.649999999999999</v>
          </cell>
        </row>
        <row r="27040">
          <cell r="B27040">
            <v>615021101</v>
          </cell>
          <cell r="C27040" t="str">
            <v>1619</v>
          </cell>
          <cell r="D27040" t="str">
            <v>2727</v>
          </cell>
          <cell r="H27040">
            <v>12743.06</v>
          </cell>
        </row>
        <row r="27041">
          <cell r="B27041">
            <v>615021101</v>
          </cell>
          <cell r="C27041" t="str">
            <v>1619</v>
          </cell>
          <cell r="D27041" t="str">
            <v>2729</v>
          </cell>
          <cell r="H27041">
            <v>557.94000000000005</v>
          </cell>
        </row>
        <row r="27042">
          <cell r="B27042">
            <v>615021101</v>
          </cell>
          <cell r="C27042" t="str">
            <v>1619</v>
          </cell>
          <cell r="D27042" t="str">
            <v>2737</v>
          </cell>
          <cell r="H27042">
            <v>38.409999999999997</v>
          </cell>
        </row>
        <row r="27043">
          <cell r="B27043">
            <v>615021101</v>
          </cell>
          <cell r="C27043" t="str">
            <v>1619</v>
          </cell>
          <cell r="D27043" t="str">
            <v>2742</v>
          </cell>
          <cell r="H27043">
            <v>3521.34</v>
          </cell>
        </row>
        <row r="27044">
          <cell r="B27044">
            <v>615021101</v>
          </cell>
          <cell r="C27044" t="str">
            <v>1620</v>
          </cell>
          <cell r="D27044" t="str">
            <v>2201</v>
          </cell>
          <cell r="H27044">
            <v>4074494.71</v>
          </cell>
        </row>
        <row r="27045">
          <cell r="B27045">
            <v>615021101</v>
          </cell>
          <cell r="C27045" t="str">
            <v>1620</v>
          </cell>
          <cell r="D27045" t="str">
            <v>2202</v>
          </cell>
          <cell r="H27045">
            <v>836805.29</v>
          </cell>
        </row>
        <row r="27046">
          <cell r="B27046">
            <v>615021101</v>
          </cell>
          <cell r="C27046" t="str">
            <v>1620</v>
          </cell>
          <cell r="D27046" t="str">
            <v>2203</v>
          </cell>
          <cell r="H27046">
            <v>690329.04</v>
          </cell>
        </row>
        <row r="27047">
          <cell r="B27047">
            <v>615021101</v>
          </cell>
          <cell r="C27047" t="str">
            <v>1620</v>
          </cell>
          <cell r="D27047" t="str">
            <v>2204</v>
          </cell>
          <cell r="H27047">
            <v>594308.32999999996</v>
          </cell>
        </row>
        <row r="27048">
          <cell r="B27048">
            <v>615021101</v>
          </cell>
          <cell r="C27048" t="str">
            <v>1620</v>
          </cell>
          <cell r="D27048" t="str">
            <v>2205</v>
          </cell>
          <cell r="H27048">
            <v>403704.32000000001</v>
          </cell>
        </row>
        <row r="27049">
          <cell r="B27049">
            <v>615021101</v>
          </cell>
          <cell r="C27049" t="str">
            <v>1620</v>
          </cell>
          <cell r="D27049" t="str">
            <v>2206</v>
          </cell>
          <cell r="H27049">
            <v>2004756.82</v>
          </cell>
        </row>
        <row r="27050">
          <cell r="B27050">
            <v>615021101</v>
          </cell>
          <cell r="C27050" t="str">
            <v>1620</v>
          </cell>
          <cell r="D27050" t="str">
            <v>2207</v>
          </cell>
          <cell r="H27050">
            <v>105046.55</v>
          </cell>
        </row>
        <row r="27051">
          <cell r="B27051">
            <v>615021101</v>
          </cell>
          <cell r="C27051" t="str">
            <v>1620</v>
          </cell>
          <cell r="D27051" t="str">
            <v>2212</v>
          </cell>
          <cell r="H27051">
            <v>118120.65</v>
          </cell>
        </row>
        <row r="27052">
          <cell r="B27052">
            <v>615021101</v>
          </cell>
          <cell r="C27052" t="str">
            <v>1620</v>
          </cell>
          <cell r="D27052" t="str">
            <v>2213</v>
          </cell>
          <cell r="H27052">
            <v>34770.720000000001</v>
          </cell>
        </row>
        <row r="27053">
          <cell r="B27053">
            <v>615021101</v>
          </cell>
          <cell r="C27053" t="str">
            <v>1620</v>
          </cell>
          <cell r="D27053" t="str">
            <v>2214</v>
          </cell>
          <cell r="H27053">
            <v>651998.18999999994</v>
          </cell>
        </row>
        <row r="27054">
          <cell r="B27054">
            <v>615021101</v>
          </cell>
          <cell r="C27054" t="str">
            <v>1620</v>
          </cell>
          <cell r="D27054" t="str">
            <v>2227</v>
          </cell>
          <cell r="H27054">
            <v>1403087.88</v>
          </cell>
        </row>
        <row r="27055">
          <cell r="B27055">
            <v>615021101</v>
          </cell>
          <cell r="C27055" t="str">
            <v>1620</v>
          </cell>
          <cell r="D27055" t="str">
            <v>2228</v>
          </cell>
          <cell r="H27055">
            <v>3820.9</v>
          </cell>
        </row>
        <row r="27056">
          <cell r="B27056">
            <v>615021101</v>
          </cell>
          <cell r="C27056" t="str">
            <v>1620</v>
          </cell>
          <cell r="D27056" t="str">
            <v>2236</v>
          </cell>
          <cell r="H27056">
            <v>599385.65</v>
          </cell>
        </row>
        <row r="27057">
          <cell r="B27057">
            <v>615021101</v>
          </cell>
          <cell r="C27057" t="str">
            <v>1620</v>
          </cell>
          <cell r="D27057" t="str">
            <v>2237</v>
          </cell>
          <cell r="H27057">
            <v>30974.63</v>
          </cell>
        </row>
        <row r="27058">
          <cell r="B27058">
            <v>615021101</v>
          </cell>
          <cell r="C27058" t="str">
            <v>1620</v>
          </cell>
          <cell r="D27058" t="str">
            <v>2260</v>
          </cell>
          <cell r="H27058">
            <v>24783.86</v>
          </cell>
        </row>
        <row r="27059">
          <cell r="B27059">
            <v>615021101</v>
          </cell>
          <cell r="C27059" t="str">
            <v>1620</v>
          </cell>
          <cell r="D27059" t="str">
            <v>2709</v>
          </cell>
          <cell r="H27059">
            <v>88896</v>
          </cell>
        </row>
        <row r="27060">
          <cell r="B27060">
            <v>615021101</v>
          </cell>
          <cell r="C27060" t="str">
            <v>1620</v>
          </cell>
          <cell r="D27060" t="str">
            <v>2718</v>
          </cell>
          <cell r="H27060">
            <v>23943.21</v>
          </cell>
        </row>
        <row r="27061">
          <cell r="B27061">
            <v>615021101</v>
          </cell>
          <cell r="C27061" t="str">
            <v>1620</v>
          </cell>
          <cell r="D27061" t="str">
            <v>2719</v>
          </cell>
          <cell r="H27061">
            <v>13887.33</v>
          </cell>
        </row>
        <row r="27062">
          <cell r="B27062">
            <v>615021101</v>
          </cell>
          <cell r="C27062" t="str">
            <v>1620</v>
          </cell>
          <cell r="D27062" t="str">
            <v>2720</v>
          </cell>
          <cell r="H27062">
            <v>215548.31</v>
          </cell>
        </row>
        <row r="27063">
          <cell r="B27063">
            <v>615021101</v>
          </cell>
          <cell r="C27063" t="str">
            <v>1620</v>
          </cell>
          <cell r="D27063" t="str">
            <v>2721</v>
          </cell>
          <cell r="H27063">
            <v>812461.54</v>
          </cell>
        </row>
        <row r="27064">
          <cell r="B27064">
            <v>615021101</v>
          </cell>
          <cell r="C27064" t="str">
            <v>1620</v>
          </cell>
          <cell r="D27064" t="str">
            <v>2722</v>
          </cell>
          <cell r="H27064">
            <v>-15976.44</v>
          </cell>
        </row>
        <row r="27065">
          <cell r="B27065">
            <v>615021101</v>
          </cell>
          <cell r="C27065" t="str">
            <v>1620</v>
          </cell>
          <cell r="D27065" t="str">
            <v>2724</v>
          </cell>
          <cell r="H27065">
            <v>-34.56</v>
          </cell>
        </row>
        <row r="27066">
          <cell r="B27066">
            <v>615021101</v>
          </cell>
          <cell r="C27066" t="str">
            <v>1620</v>
          </cell>
          <cell r="D27066" t="str">
            <v>2727</v>
          </cell>
          <cell r="H27066">
            <v>1115199.94</v>
          </cell>
        </row>
        <row r="27067">
          <cell r="B27067">
            <v>615021101</v>
          </cell>
          <cell r="C27067" t="str">
            <v>1620</v>
          </cell>
          <cell r="D27067" t="str">
            <v>2729</v>
          </cell>
          <cell r="H27067">
            <v>27867.78</v>
          </cell>
        </row>
        <row r="27068">
          <cell r="B27068">
            <v>615021101</v>
          </cell>
          <cell r="C27068" t="str">
            <v>1620</v>
          </cell>
          <cell r="D27068" t="str">
            <v>2730</v>
          </cell>
          <cell r="H27068">
            <v>129024.02</v>
          </cell>
        </row>
        <row r="27069">
          <cell r="B27069">
            <v>615021101</v>
          </cell>
          <cell r="C27069" t="str">
            <v>1620</v>
          </cell>
          <cell r="D27069" t="str">
            <v>2732</v>
          </cell>
          <cell r="H27069">
            <v>61798.26</v>
          </cell>
        </row>
        <row r="27070">
          <cell r="B27070">
            <v>615021101</v>
          </cell>
          <cell r="C27070" t="str">
            <v>1620</v>
          </cell>
          <cell r="D27070" t="str">
            <v>2737</v>
          </cell>
          <cell r="H27070">
            <v>69355.92</v>
          </cell>
        </row>
        <row r="27071">
          <cell r="B27071">
            <v>615021101</v>
          </cell>
          <cell r="C27071" t="str">
            <v>1620</v>
          </cell>
          <cell r="D27071" t="str">
            <v>2742</v>
          </cell>
          <cell r="H27071">
            <v>186773.71</v>
          </cell>
        </row>
        <row r="27072">
          <cell r="B27072">
            <v>615021101</v>
          </cell>
          <cell r="C27072" t="str">
            <v>1620</v>
          </cell>
          <cell r="D27072" t="str">
            <v>2760</v>
          </cell>
          <cell r="H27072">
            <v>987.34</v>
          </cell>
        </row>
        <row r="27073">
          <cell r="B27073">
            <v>615021101</v>
          </cell>
          <cell r="C27073" t="str">
            <v>1621</v>
          </cell>
          <cell r="D27073" t="str">
            <v>2201</v>
          </cell>
          <cell r="H27073">
            <v>8470384.1400000006</v>
          </cell>
        </row>
        <row r="27074">
          <cell r="B27074">
            <v>615021101</v>
          </cell>
          <cell r="C27074" t="str">
            <v>1621</v>
          </cell>
          <cell r="D27074" t="str">
            <v>2202</v>
          </cell>
          <cell r="H27074">
            <v>1731716.04</v>
          </cell>
        </row>
        <row r="27075">
          <cell r="B27075">
            <v>615021101</v>
          </cell>
          <cell r="C27075" t="str">
            <v>1621</v>
          </cell>
          <cell r="D27075" t="str">
            <v>2203</v>
          </cell>
          <cell r="H27075">
            <v>1310445.46</v>
          </cell>
        </row>
        <row r="27076">
          <cell r="B27076">
            <v>615021101</v>
          </cell>
          <cell r="C27076" t="str">
            <v>1621</v>
          </cell>
          <cell r="D27076" t="str">
            <v>2204</v>
          </cell>
          <cell r="H27076">
            <v>1133504.18</v>
          </cell>
        </row>
        <row r="27077">
          <cell r="B27077">
            <v>615021101</v>
          </cell>
          <cell r="C27077" t="str">
            <v>1621</v>
          </cell>
          <cell r="D27077" t="str">
            <v>2205</v>
          </cell>
          <cell r="H27077">
            <v>803752.89</v>
          </cell>
        </row>
        <row r="27078">
          <cell r="B27078">
            <v>615021101</v>
          </cell>
          <cell r="C27078" t="str">
            <v>1621</v>
          </cell>
          <cell r="D27078" t="str">
            <v>2206</v>
          </cell>
          <cell r="H27078">
            <v>3887069.59</v>
          </cell>
        </row>
        <row r="27079">
          <cell r="B27079">
            <v>615021101</v>
          </cell>
          <cell r="C27079" t="str">
            <v>1621</v>
          </cell>
          <cell r="D27079" t="str">
            <v>2207</v>
          </cell>
          <cell r="H27079">
            <v>298430.57</v>
          </cell>
        </row>
        <row r="27080">
          <cell r="B27080">
            <v>615021101</v>
          </cell>
          <cell r="C27080" t="str">
            <v>1621</v>
          </cell>
          <cell r="D27080" t="str">
            <v>2212</v>
          </cell>
          <cell r="H27080">
            <v>129204.96</v>
          </cell>
        </row>
        <row r="27081">
          <cell r="B27081">
            <v>615021101</v>
          </cell>
          <cell r="C27081" t="str">
            <v>1621</v>
          </cell>
          <cell r="D27081" t="str">
            <v>2213</v>
          </cell>
          <cell r="H27081">
            <v>103361.89</v>
          </cell>
        </row>
        <row r="27082">
          <cell r="B27082">
            <v>615021101</v>
          </cell>
          <cell r="C27082" t="str">
            <v>1621</v>
          </cell>
          <cell r="D27082" t="str">
            <v>2214</v>
          </cell>
          <cell r="H27082">
            <v>1406551.84</v>
          </cell>
        </row>
        <row r="27083">
          <cell r="B27083">
            <v>615021101</v>
          </cell>
          <cell r="C27083" t="str">
            <v>1621</v>
          </cell>
          <cell r="D27083" t="str">
            <v>2227</v>
          </cell>
          <cell r="H27083">
            <v>2254473.2999999998</v>
          </cell>
        </row>
        <row r="27084">
          <cell r="B27084">
            <v>615021101</v>
          </cell>
          <cell r="C27084" t="str">
            <v>1621</v>
          </cell>
          <cell r="D27084" t="str">
            <v>2228</v>
          </cell>
          <cell r="H27084">
            <v>34574.75</v>
          </cell>
        </row>
        <row r="27085">
          <cell r="B27085">
            <v>615021101</v>
          </cell>
          <cell r="C27085" t="str">
            <v>1621</v>
          </cell>
          <cell r="D27085" t="str">
            <v>2236</v>
          </cell>
          <cell r="H27085">
            <v>1141298.31</v>
          </cell>
        </row>
        <row r="27086">
          <cell r="B27086">
            <v>615021101</v>
          </cell>
          <cell r="C27086" t="str">
            <v>1621</v>
          </cell>
          <cell r="D27086" t="str">
            <v>2237</v>
          </cell>
          <cell r="H27086">
            <v>84522.48</v>
          </cell>
        </row>
        <row r="27087">
          <cell r="B27087">
            <v>615021101</v>
          </cell>
          <cell r="C27087" t="str">
            <v>1621</v>
          </cell>
          <cell r="D27087" t="str">
            <v>2260</v>
          </cell>
          <cell r="H27087">
            <v>126590.44</v>
          </cell>
        </row>
        <row r="27088">
          <cell r="B27088">
            <v>615021101</v>
          </cell>
          <cell r="C27088" t="str">
            <v>1621</v>
          </cell>
          <cell r="D27088" t="str">
            <v>2709</v>
          </cell>
          <cell r="H27088">
            <v>109120</v>
          </cell>
        </row>
        <row r="27089">
          <cell r="B27089">
            <v>615021101</v>
          </cell>
          <cell r="C27089" t="str">
            <v>1621</v>
          </cell>
          <cell r="D27089" t="str">
            <v>2718</v>
          </cell>
          <cell r="H27089">
            <v>15589.83</v>
          </cell>
        </row>
        <row r="27090">
          <cell r="B27090">
            <v>615021101</v>
          </cell>
          <cell r="C27090" t="str">
            <v>1621</v>
          </cell>
          <cell r="D27090" t="str">
            <v>2719</v>
          </cell>
          <cell r="H27090">
            <v>4801.6099999999997</v>
          </cell>
        </row>
        <row r="27091">
          <cell r="B27091">
            <v>615021101</v>
          </cell>
          <cell r="C27091" t="str">
            <v>1621</v>
          </cell>
          <cell r="D27091" t="str">
            <v>2720</v>
          </cell>
          <cell r="H27091">
            <v>228890.01</v>
          </cell>
        </row>
        <row r="27092">
          <cell r="B27092">
            <v>615021101</v>
          </cell>
          <cell r="C27092" t="str">
            <v>1621</v>
          </cell>
          <cell r="D27092" t="str">
            <v>2721</v>
          </cell>
          <cell r="H27092">
            <v>1441075.76</v>
          </cell>
        </row>
        <row r="27093">
          <cell r="B27093">
            <v>615021101</v>
          </cell>
          <cell r="C27093" t="str">
            <v>1621</v>
          </cell>
          <cell r="D27093" t="str">
            <v>2722</v>
          </cell>
          <cell r="H27093">
            <v>29.81</v>
          </cell>
        </row>
        <row r="27094">
          <cell r="B27094">
            <v>615021101</v>
          </cell>
          <cell r="C27094" t="str">
            <v>1621</v>
          </cell>
          <cell r="D27094" t="str">
            <v>2724</v>
          </cell>
          <cell r="H27094">
            <v>-4689.88</v>
          </cell>
        </row>
        <row r="27095">
          <cell r="B27095">
            <v>615021101</v>
          </cell>
          <cell r="C27095" t="str">
            <v>1621</v>
          </cell>
          <cell r="D27095" t="str">
            <v>2727</v>
          </cell>
          <cell r="H27095">
            <v>1545709.17</v>
          </cell>
        </row>
        <row r="27096">
          <cell r="B27096">
            <v>615021101</v>
          </cell>
          <cell r="C27096" t="str">
            <v>1621</v>
          </cell>
          <cell r="D27096" t="str">
            <v>2729</v>
          </cell>
          <cell r="H27096">
            <v>54048.37</v>
          </cell>
        </row>
        <row r="27097">
          <cell r="B27097">
            <v>615021101</v>
          </cell>
          <cell r="C27097" t="str">
            <v>1621</v>
          </cell>
          <cell r="D27097" t="str">
            <v>2730</v>
          </cell>
          <cell r="H27097">
            <v>186870.18</v>
          </cell>
        </row>
        <row r="27098">
          <cell r="B27098">
            <v>615021101</v>
          </cell>
          <cell r="C27098" t="str">
            <v>1621</v>
          </cell>
          <cell r="D27098" t="str">
            <v>2732</v>
          </cell>
          <cell r="H27098">
            <v>57468.9</v>
          </cell>
        </row>
        <row r="27099">
          <cell r="B27099">
            <v>615021101</v>
          </cell>
          <cell r="C27099" t="str">
            <v>1621</v>
          </cell>
          <cell r="D27099" t="str">
            <v>2737</v>
          </cell>
          <cell r="H27099">
            <v>57513.82</v>
          </cell>
        </row>
        <row r="27100">
          <cell r="B27100">
            <v>615021101</v>
          </cell>
          <cell r="C27100" t="str">
            <v>1621</v>
          </cell>
          <cell r="D27100" t="str">
            <v>2742</v>
          </cell>
          <cell r="H27100">
            <v>236644.82</v>
          </cell>
        </row>
        <row r="27101">
          <cell r="B27101">
            <v>615021101</v>
          </cell>
          <cell r="C27101" t="str">
            <v>1621</v>
          </cell>
          <cell r="D27101" t="str">
            <v>2760</v>
          </cell>
          <cell r="H27101">
            <v>8370.74</v>
          </cell>
        </row>
        <row r="27102">
          <cell r="B27102">
            <v>615021101</v>
          </cell>
          <cell r="C27102" t="str">
            <v>1622</v>
          </cell>
          <cell r="D27102" t="str">
            <v>2201</v>
          </cell>
          <cell r="H27102">
            <v>3055267.8</v>
          </cell>
        </row>
        <row r="27103">
          <cell r="B27103">
            <v>615021101</v>
          </cell>
          <cell r="C27103" t="str">
            <v>1622</v>
          </cell>
          <cell r="D27103" t="str">
            <v>2202</v>
          </cell>
          <cell r="H27103">
            <v>337183.9</v>
          </cell>
        </row>
        <row r="27104">
          <cell r="B27104">
            <v>615021101</v>
          </cell>
          <cell r="C27104" t="str">
            <v>1622</v>
          </cell>
          <cell r="D27104" t="str">
            <v>2203</v>
          </cell>
          <cell r="H27104">
            <v>466210.64</v>
          </cell>
        </row>
        <row r="27105">
          <cell r="B27105">
            <v>615021101</v>
          </cell>
          <cell r="C27105" t="str">
            <v>1622</v>
          </cell>
          <cell r="D27105" t="str">
            <v>2204</v>
          </cell>
          <cell r="H27105">
            <v>418435.78</v>
          </cell>
        </row>
        <row r="27106">
          <cell r="B27106">
            <v>615021101</v>
          </cell>
          <cell r="C27106" t="str">
            <v>1622</v>
          </cell>
          <cell r="D27106" t="str">
            <v>2205</v>
          </cell>
          <cell r="H27106">
            <v>272144.99</v>
          </cell>
        </row>
        <row r="27107">
          <cell r="B27107">
            <v>615021101</v>
          </cell>
          <cell r="C27107" t="str">
            <v>1622</v>
          </cell>
          <cell r="D27107" t="str">
            <v>2206</v>
          </cell>
          <cell r="H27107">
            <v>1307056.1299999999</v>
          </cell>
        </row>
        <row r="27108">
          <cell r="B27108">
            <v>615021101</v>
          </cell>
          <cell r="C27108" t="str">
            <v>1622</v>
          </cell>
          <cell r="D27108" t="str">
            <v>2207</v>
          </cell>
          <cell r="H27108">
            <v>107281.38</v>
          </cell>
        </row>
        <row r="27109">
          <cell r="B27109">
            <v>615021101</v>
          </cell>
          <cell r="C27109" t="str">
            <v>1622</v>
          </cell>
          <cell r="D27109" t="str">
            <v>2212</v>
          </cell>
          <cell r="H27109">
            <v>18910.599999999999</v>
          </cell>
        </row>
        <row r="27110">
          <cell r="B27110">
            <v>615021101</v>
          </cell>
          <cell r="C27110" t="str">
            <v>1622</v>
          </cell>
          <cell r="D27110" t="str">
            <v>2213</v>
          </cell>
          <cell r="H27110">
            <v>36152.82</v>
          </cell>
        </row>
        <row r="27111">
          <cell r="B27111">
            <v>615021101</v>
          </cell>
          <cell r="C27111" t="str">
            <v>1622</v>
          </cell>
          <cell r="D27111" t="str">
            <v>2214</v>
          </cell>
          <cell r="H27111">
            <v>501448.75</v>
          </cell>
        </row>
        <row r="27112">
          <cell r="B27112">
            <v>615021101</v>
          </cell>
          <cell r="C27112" t="str">
            <v>1622</v>
          </cell>
          <cell r="D27112" t="str">
            <v>2217</v>
          </cell>
          <cell r="H27112">
            <v>16657</v>
          </cell>
        </row>
        <row r="27113">
          <cell r="B27113">
            <v>615021101</v>
          </cell>
          <cell r="C27113" t="str">
            <v>1622</v>
          </cell>
          <cell r="D27113" t="str">
            <v>2227</v>
          </cell>
          <cell r="H27113">
            <v>760998.56</v>
          </cell>
        </row>
        <row r="27114">
          <cell r="B27114">
            <v>615021101</v>
          </cell>
          <cell r="C27114" t="str">
            <v>1622</v>
          </cell>
          <cell r="D27114" t="str">
            <v>2228</v>
          </cell>
          <cell r="H27114">
            <v>297.88</v>
          </cell>
        </row>
        <row r="27115">
          <cell r="B27115">
            <v>615021101</v>
          </cell>
          <cell r="C27115" t="str">
            <v>1622</v>
          </cell>
          <cell r="D27115" t="str">
            <v>2236</v>
          </cell>
          <cell r="H27115">
            <v>380343.62</v>
          </cell>
        </row>
        <row r="27116">
          <cell r="B27116">
            <v>615021101</v>
          </cell>
          <cell r="C27116" t="str">
            <v>1622</v>
          </cell>
          <cell r="D27116" t="str">
            <v>2237</v>
          </cell>
          <cell r="H27116">
            <v>30181.82</v>
          </cell>
        </row>
        <row r="27117">
          <cell r="B27117">
            <v>615021101</v>
          </cell>
          <cell r="C27117" t="str">
            <v>1622</v>
          </cell>
          <cell r="D27117" t="str">
            <v>2709</v>
          </cell>
          <cell r="H27117">
            <v>32208</v>
          </cell>
        </row>
        <row r="27118">
          <cell r="B27118">
            <v>615021101</v>
          </cell>
          <cell r="C27118" t="str">
            <v>1622</v>
          </cell>
          <cell r="D27118" t="str">
            <v>2719</v>
          </cell>
          <cell r="H27118">
            <v>1822.1</v>
          </cell>
        </row>
        <row r="27119">
          <cell r="B27119">
            <v>615021101</v>
          </cell>
          <cell r="C27119" t="str">
            <v>1622</v>
          </cell>
          <cell r="D27119" t="str">
            <v>2720</v>
          </cell>
          <cell r="H27119">
            <v>92491.09</v>
          </cell>
        </row>
        <row r="27120">
          <cell r="B27120">
            <v>615021101</v>
          </cell>
          <cell r="C27120" t="str">
            <v>1622</v>
          </cell>
          <cell r="D27120" t="str">
            <v>2721</v>
          </cell>
          <cell r="H27120">
            <v>301903.78999999998</v>
          </cell>
        </row>
        <row r="27121">
          <cell r="B27121">
            <v>615021101</v>
          </cell>
          <cell r="C27121" t="str">
            <v>1622</v>
          </cell>
          <cell r="D27121" t="str">
            <v>2722</v>
          </cell>
          <cell r="H27121">
            <v>587.53</v>
          </cell>
        </row>
        <row r="27122">
          <cell r="B27122">
            <v>615021101</v>
          </cell>
          <cell r="C27122" t="str">
            <v>1622</v>
          </cell>
          <cell r="D27122" t="str">
            <v>2724</v>
          </cell>
          <cell r="H27122">
            <v>-95.04</v>
          </cell>
        </row>
        <row r="27123">
          <cell r="B27123">
            <v>615021101</v>
          </cell>
          <cell r="C27123" t="str">
            <v>1622</v>
          </cell>
          <cell r="D27123" t="str">
            <v>2727</v>
          </cell>
          <cell r="H27123">
            <v>468537.43</v>
          </cell>
        </row>
        <row r="27124">
          <cell r="B27124">
            <v>615021101</v>
          </cell>
          <cell r="C27124" t="str">
            <v>1622</v>
          </cell>
          <cell r="D27124" t="str">
            <v>2729</v>
          </cell>
          <cell r="H27124">
            <v>19258.599999999999</v>
          </cell>
        </row>
        <row r="27125">
          <cell r="B27125">
            <v>615021101</v>
          </cell>
          <cell r="C27125" t="str">
            <v>1622</v>
          </cell>
          <cell r="D27125" t="str">
            <v>2730</v>
          </cell>
          <cell r="H27125">
            <v>11405.1</v>
          </cell>
        </row>
        <row r="27126">
          <cell r="B27126">
            <v>615021101</v>
          </cell>
          <cell r="C27126" t="str">
            <v>1622</v>
          </cell>
          <cell r="D27126" t="str">
            <v>2732</v>
          </cell>
          <cell r="H27126">
            <v>12473.68</v>
          </cell>
        </row>
        <row r="27127">
          <cell r="B27127">
            <v>615021101</v>
          </cell>
          <cell r="C27127" t="str">
            <v>1622</v>
          </cell>
          <cell r="D27127" t="str">
            <v>2737</v>
          </cell>
          <cell r="H27127">
            <v>24869.040000000001</v>
          </cell>
        </row>
        <row r="27128">
          <cell r="B27128">
            <v>615021101</v>
          </cell>
          <cell r="C27128" t="str">
            <v>1622</v>
          </cell>
          <cell r="D27128" t="str">
            <v>2742</v>
          </cell>
          <cell r="H27128">
            <v>62910.78</v>
          </cell>
        </row>
        <row r="27129">
          <cell r="B27129">
            <v>615021101</v>
          </cell>
          <cell r="C27129" t="str">
            <v>1624</v>
          </cell>
          <cell r="D27129" t="str">
            <v>2201</v>
          </cell>
          <cell r="H27129">
            <v>230288.52</v>
          </cell>
        </row>
        <row r="27130">
          <cell r="B27130">
            <v>615021101</v>
          </cell>
          <cell r="C27130" t="str">
            <v>1624</v>
          </cell>
          <cell r="D27130" t="str">
            <v>2202</v>
          </cell>
          <cell r="H27130">
            <v>881.36</v>
          </cell>
        </row>
        <row r="27131">
          <cell r="B27131">
            <v>615021101</v>
          </cell>
          <cell r="C27131" t="str">
            <v>1624</v>
          </cell>
          <cell r="D27131" t="str">
            <v>2203</v>
          </cell>
          <cell r="H27131">
            <v>22754.77</v>
          </cell>
        </row>
        <row r="27132">
          <cell r="B27132">
            <v>615021101</v>
          </cell>
          <cell r="C27132" t="str">
            <v>1624</v>
          </cell>
          <cell r="D27132" t="str">
            <v>2204</v>
          </cell>
          <cell r="H27132">
            <v>22124.52</v>
          </cell>
        </row>
        <row r="27133">
          <cell r="B27133">
            <v>615021101</v>
          </cell>
          <cell r="C27133" t="str">
            <v>1624</v>
          </cell>
          <cell r="D27133" t="str">
            <v>2205</v>
          </cell>
          <cell r="H27133">
            <v>15775.27</v>
          </cell>
        </row>
        <row r="27134">
          <cell r="B27134">
            <v>615021101</v>
          </cell>
          <cell r="C27134" t="str">
            <v>1624</v>
          </cell>
          <cell r="D27134" t="str">
            <v>2206</v>
          </cell>
          <cell r="H27134">
            <v>75706.789999999994</v>
          </cell>
        </row>
        <row r="27135">
          <cell r="B27135">
            <v>615021101</v>
          </cell>
          <cell r="C27135" t="str">
            <v>1624</v>
          </cell>
          <cell r="D27135" t="str">
            <v>2207</v>
          </cell>
          <cell r="H27135">
            <v>9087.5300000000007</v>
          </cell>
        </row>
        <row r="27136">
          <cell r="B27136">
            <v>615021101</v>
          </cell>
          <cell r="C27136" t="str">
            <v>1624</v>
          </cell>
          <cell r="D27136" t="str">
            <v>2213</v>
          </cell>
          <cell r="H27136">
            <v>543.33000000000004</v>
          </cell>
        </row>
        <row r="27137">
          <cell r="B27137">
            <v>615021101</v>
          </cell>
          <cell r="C27137" t="str">
            <v>1624</v>
          </cell>
          <cell r="D27137" t="str">
            <v>2214</v>
          </cell>
          <cell r="H27137">
            <v>18416.47</v>
          </cell>
        </row>
        <row r="27138">
          <cell r="B27138">
            <v>615021101</v>
          </cell>
          <cell r="C27138" t="str">
            <v>1624</v>
          </cell>
          <cell r="D27138" t="str">
            <v>2236</v>
          </cell>
          <cell r="H27138">
            <v>22684.99</v>
          </cell>
        </row>
        <row r="27139">
          <cell r="B27139">
            <v>615021101</v>
          </cell>
          <cell r="C27139" t="str">
            <v>1624</v>
          </cell>
          <cell r="D27139" t="str">
            <v>2237</v>
          </cell>
          <cell r="H27139">
            <v>2501.56</v>
          </cell>
        </row>
        <row r="27140">
          <cell r="B27140">
            <v>615021101</v>
          </cell>
          <cell r="C27140" t="str">
            <v>1624</v>
          </cell>
          <cell r="D27140" t="str">
            <v>2709</v>
          </cell>
          <cell r="H27140">
            <v>1008</v>
          </cell>
        </row>
        <row r="27141">
          <cell r="B27141">
            <v>615021101</v>
          </cell>
          <cell r="C27141" t="str">
            <v>1624</v>
          </cell>
          <cell r="D27141" t="str">
            <v>2719</v>
          </cell>
          <cell r="H27141">
            <v>590.1</v>
          </cell>
        </row>
        <row r="27142">
          <cell r="B27142">
            <v>615021101</v>
          </cell>
          <cell r="C27142" t="str">
            <v>1624</v>
          </cell>
          <cell r="D27142" t="str">
            <v>2720</v>
          </cell>
          <cell r="H27142">
            <v>2924.37</v>
          </cell>
        </row>
        <row r="27143">
          <cell r="B27143">
            <v>615021101</v>
          </cell>
          <cell r="C27143" t="str">
            <v>1624</v>
          </cell>
          <cell r="D27143" t="str">
            <v>2721</v>
          </cell>
          <cell r="H27143">
            <v>8294.77</v>
          </cell>
        </row>
        <row r="27144">
          <cell r="B27144">
            <v>615021101</v>
          </cell>
          <cell r="C27144" t="str">
            <v>1624</v>
          </cell>
          <cell r="D27144" t="str">
            <v>2722</v>
          </cell>
          <cell r="H27144">
            <v>424.36</v>
          </cell>
        </row>
        <row r="27145">
          <cell r="B27145">
            <v>615021101</v>
          </cell>
          <cell r="C27145" t="str">
            <v>1624</v>
          </cell>
          <cell r="D27145" t="str">
            <v>2727</v>
          </cell>
          <cell r="H27145">
            <v>15308.36</v>
          </cell>
        </row>
        <row r="27146">
          <cell r="B27146">
            <v>615021101</v>
          </cell>
          <cell r="C27146" t="str">
            <v>1624</v>
          </cell>
          <cell r="D27146" t="str">
            <v>2729</v>
          </cell>
          <cell r="H27146">
            <v>1210.47</v>
          </cell>
        </row>
        <row r="27147">
          <cell r="B27147">
            <v>615021101</v>
          </cell>
          <cell r="C27147" t="str">
            <v>1624</v>
          </cell>
          <cell r="D27147" t="str">
            <v>2730</v>
          </cell>
          <cell r="H27147">
            <v>628.53</v>
          </cell>
        </row>
        <row r="27148">
          <cell r="B27148">
            <v>615021101</v>
          </cell>
          <cell r="C27148" t="str">
            <v>1624</v>
          </cell>
          <cell r="D27148" t="str">
            <v>2737</v>
          </cell>
          <cell r="H27148">
            <v>37.99</v>
          </cell>
        </row>
        <row r="27149">
          <cell r="B27149">
            <v>615021101</v>
          </cell>
          <cell r="C27149" t="str">
            <v>1624</v>
          </cell>
          <cell r="D27149" t="str">
            <v>2742</v>
          </cell>
          <cell r="H27149">
            <v>258.23</v>
          </cell>
        </row>
        <row r="27150">
          <cell r="B27150">
            <v>615021101</v>
          </cell>
          <cell r="C27150" t="str">
            <v>1625</v>
          </cell>
          <cell r="D27150" t="str">
            <v>2201</v>
          </cell>
          <cell r="H27150">
            <v>608095.84</v>
          </cell>
        </row>
        <row r="27151">
          <cell r="B27151">
            <v>615021101</v>
          </cell>
          <cell r="C27151" t="str">
            <v>1625</v>
          </cell>
          <cell r="D27151" t="str">
            <v>2202</v>
          </cell>
          <cell r="H27151">
            <v>100628.29</v>
          </cell>
        </row>
        <row r="27152">
          <cell r="B27152">
            <v>615021101</v>
          </cell>
          <cell r="C27152" t="str">
            <v>1625</v>
          </cell>
          <cell r="D27152" t="str">
            <v>2203</v>
          </cell>
          <cell r="H27152">
            <v>86542.8</v>
          </cell>
        </row>
        <row r="27153">
          <cell r="B27153">
            <v>615021101</v>
          </cell>
          <cell r="C27153" t="str">
            <v>1625</v>
          </cell>
          <cell r="D27153" t="str">
            <v>2204</v>
          </cell>
          <cell r="H27153">
            <v>73104.08</v>
          </cell>
        </row>
        <row r="27154">
          <cell r="B27154">
            <v>615021101</v>
          </cell>
          <cell r="C27154" t="str">
            <v>1625</v>
          </cell>
          <cell r="D27154" t="str">
            <v>2205</v>
          </cell>
          <cell r="H27154">
            <v>46707.13</v>
          </cell>
        </row>
        <row r="27155">
          <cell r="B27155">
            <v>615021101</v>
          </cell>
          <cell r="C27155" t="str">
            <v>1625</v>
          </cell>
          <cell r="D27155" t="str">
            <v>2206</v>
          </cell>
          <cell r="H27155">
            <v>274751.81</v>
          </cell>
        </row>
        <row r="27156">
          <cell r="B27156">
            <v>615021101</v>
          </cell>
          <cell r="C27156" t="str">
            <v>1625</v>
          </cell>
          <cell r="D27156" t="str">
            <v>2207</v>
          </cell>
          <cell r="H27156">
            <v>25115.68</v>
          </cell>
        </row>
        <row r="27157">
          <cell r="B27157">
            <v>615021101</v>
          </cell>
          <cell r="C27157" t="str">
            <v>1625</v>
          </cell>
          <cell r="D27157" t="str">
            <v>2213</v>
          </cell>
          <cell r="H27157">
            <v>8.6199999999999992</v>
          </cell>
        </row>
        <row r="27158">
          <cell r="B27158">
            <v>615021101</v>
          </cell>
          <cell r="C27158" t="str">
            <v>1625</v>
          </cell>
          <cell r="D27158" t="str">
            <v>2214</v>
          </cell>
          <cell r="H27158">
            <v>70774.59</v>
          </cell>
        </row>
        <row r="27159">
          <cell r="B27159">
            <v>615021101</v>
          </cell>
          <cell r="C27159" t="str">
            <v>1625</v>
          </cell>
          <cell r="D27159" t="str">
            <v>2227</v>
          </cell>
          <cell r="H27159">
            <v>179811.20000000001</v>
          </cell>
        </row>
        <row r="27160">
          <cell r="B27160">
            <v>615021101</v>
          </cell>
          <cell r="C27160" t="str">
            <v>1625</v>
          </cell>
          <cell r="D27160" t="str">
            <v>2236</v>
          </cell>
          <cell r="H27160">
            <v>80212.31</v>
          </cell>
        </row>
        <row r="27161">
          <cell r="B27161">
            <v>615021101</v>
          </cell>
          <cell r="C27161" t="str">
            <v>1625</v>
          </cell>
          <cell r="D27161" t="str">
            <v>2237</v>
          </cell>
          <cell r="H27161">
            <v>7103.72</v>
          </cell>
        </row>
        <row r="27162">
          <cell r="B27162">
            <v>615021101</v>
          </cell>
          <cell r="C27162" t="str">
            <v>1625</v>
          </cell>
          <cell r="D27162" t="str">
            <v>2709</v>
          </cell>
          <cell r="H27162">
            <v>8080</v>
          </cell>
        </row>
        <row r="27163">
          <cell r="B27163">
            <v>615021101</v>
          </cell>
          <cell r="C27163" t="str">
            <v>1625</v>
          </cell>
          <cell r="D27163" t="str">
            <v>2719</v>
          </cell>
          <cell r="H27163">
            <v>4760.49</v>
          </cell>
        </row>
        <row r="27164">
          <cell r="B27164">
            <v>615021101</v>
          </cell>
          <cell r="C27164" t="str">
            <v>1625</v>
          </cell>
          <cell r="D27164" t="str">
            <v>2720</v>
          </cell>
          <cell r="H27164">
            <v>12369.66</v>
          </cell>
        </row>
        <row r="27165">
          <cell r="B27165">
            <v>615021101</v>
          </cell>
          <cell r="C27165" t="str">
            <v>1625</v>
          </cell>
          <cell r="D27165" t="str">
            <v>2721</v>
          </cell>
          <cell r="H27165">
            <v>82154.59</v>
          </cell>
        </row>
        <row r="27166">
          <cell r="B27166">
            <v>615021101</v>
          </cell>
          <cell r="C27166" t="str">
            <v>1625</v>
          </cell>
          <cell r="D27166" t="str">
            <v>2722</v>
          </cell>
          <cell r="H27166">
            <v>-127.81</v>
          </cell>
        </row>
        <row r="27167">
          <cell r="B27167">
            <v>615021101</v>
          </cell>
          <cell r="C27167" t="str">
            <v>1625</v>
          </cell>
          <cell r="D27167" t="str">
            <v>2724</v>
          </cell>
          <cell r="H27167">
            <v>-572.4</v>
          </cell>
        </row>
        <row r="27168">
          <cell r="B27168">
            <v>615021101</v>
          </cell>
          <cell r="C27168" t="str">
            <v>1625</v>
          </cell>
          <cell r="D27168" t="str">
            <v>2727</v>
          </cell>
          <cell r="H27168">
            <v>113781.67</v>
          </cell>
        </row>
        <row r="27169">
          <cell r="B27169">
            <v>615021101</v>
          </cell>
          <cell r="C27169" t="str">
            <v>1625</v>
          </cell>
          <cell r="D27169" t="str">
            <v>2729</v>
          </cell>
          <cell r="H27169">
            <v>4355.58</v>
          </cell>
        </row>
        <row r="27170">
          <cell r="B27170">
            <v>615021101</v>
          </cell>
          <cell r="C27170" t="str">
            <v>1625</v>
          </cell>
          <cell r="D27170" t="str">
            <v>2730</v>
          </cell>
          <cell r="H27170">
            <v>-365.04</v>
          </cell>
        </row>
        <row r="27171">
          <cell r="B27171">
            <v>615021101</v>
          </cell>
          <cell r="C27171" t="str">
            <v>1625</v>
          </cell>
          <cell r="D27171" t="str">
            <v>2737</v>
          </cell>
          <cell r="H27171">
            <v>1631.21</v>
          </cell>
        </row>
        <row r="27172">
          <cell r="B27172">
            <v>615021101</v>
          </cell>
          <cell r="C27172" t="str">
            <v>1625</v>
          </cell>
          <cell r="D27172" t="str">
            <v>2742</v>
          </cell>
          <cell r="H27172">
            <v>6712.95</v>
          </cell>
        </row>
        <row r="27173">
          <cell r="B27173">
            <v>615021101</v>
          </cell>
          <cell r="C27173" t="str">
            <v>1626</v>
          </cell>
          <cell r="D27173" t="str">
            <v>2201</v>
          </cell>
          <cell r="H27173">
            <v>6863180.0700000003</v>
          </cell>
        </row>
        <row r="27174">
          <cell r="B27174">
            <v>615021101</v>
          </cell>
          <cell r="C27174" t="str">
            <v>1626</v>
          </cell>
          <cell r="D27174" t="str">
            <v>2202</v>
          </cell>
          <cell r="H27174">
            <v>4880547.57</v>
          </cell>
        </row>
        <row r="27175">
          <cell r="B27175">
            <v>615021101</v>
          </cell>
          <cell r="C27175" t="str">
            <v>1626</v>
          </cell>
          <cell r="D27175" t="str">
            <v>2203</v>
          </cell>
          <cell r="H27175">
            <v>1428364.16</v>
          </cell>
        </row>
        <row r="27176">
          <cell r="B27176">
            <v>615021101</v>
          </cell>
          <cell r="C27176" t="str">
            <v>1626</v>
          </cell>
          <cell r="D27176" t="str">
            <v>2204</v>
          </cell>
          <cell r="H27176">
            <v>1335743.1499999999</v>
          </cell>
        </row>
        <row r="27177">
          <cell r="B27177">
            <v>615021101</v>
          </cell>
          <cell r="C27177" t="str">
            <v>1626</v>
          </cell>
          <cell r="D27177" t="str">
            <v>2205</v>
          </cell>
          <cell r="H27177">
            <v>992058.51</v>
          </cell>
        </row>
        <row r="27178">
          <cell r="B27178">
            <v>615021101</v>
          </cell>
          <cell r="C27178" t="str">
            <v>1626</v>
          </cell>
          <cell r="D27178" t="str">
            <v>2206</v>
          </cell>
          <cell r="H27178">
            <v>4217620.46</v>
          </cell>
        </row>
        <row r="27179">
          <cell r="B27179">
            <v>615021101</v>
          </cell>
          <cell r="C27179" t="str">
            <v>1626</v>
          </cell>
          <cell r="D27179" t="str">
            <v>2207</v>
          </cell>
          <cell r="H27179">
            <v>332029</v>
          </cell>
        </row>
        <row r="27180">
          <cell r="B27180">
            <v>615021101</v>
          </cell>
          <cell r="C27180" t="str">
            <v>1626</v>
          </cell>
          <cell r="D27180" t="str">
            <v>2212</v>
          </cell>
          <cell r="H27180">
            <v>346575.84</v>
          </cell>
        </row>
        <row r="27181">
          <cell r="B27181">
            <v>615021101</v>
          </cell>
          <cell r="C27181" t="str">
            <v>1626</v>
          </cell>
          <cell r="D27181" t="str">
            <v>2213</v>
          </cell>
          <cell r="H27181">
            <v>118831.31</v>
          </cell>
        </row>
        <row r="27182">
          <cell r="B27182">
            <v>615021101</v>
          </cell>
          <cell r="C27182" t="str">
            <v>1626</v>
          </cell>
          <cell r="D27182" t="str">
            <v>2214</v>
          </cell>
          <cell r="H27182">
            <v>1663327.37</v>
          </cell>
        </row>
        <row r="27183">
          <cell r="B27183">
            <v>615021101</v>
          </cell>
          <cell r="C27183" t="str">
            <v>1626</v>
          </cell>
          <cell r="D27183" t="str">
            <v>2227</v>
          </cell>
          <cell r="H27183">
            <v>1805235.98</v>
          </cell>
        </row>
        <row r="27184">
          <cell r="B27184">
            <v>615021101</v>
          </cell>
          <cell r="C27184" t="str">
            <v>1626</v>
          </cell>
          <cell r="D27184" t="str">
            <v>2228</v>
          </cell>
          <cell r="H27184">
            <v>78541.070000000007</v>
          </cell>
        </row>
        <row r="27185">
          <cell r="B27185">
            <v>615021101</v>
          </cell>
          <cell r="C27185" t="str">
            <v>1626</v>
          </cell>
          <cell r="D27185" t="str">
            <v>2236</v>
          </cell>
          <cell r="H27185">
            <v>1237932.3700000001</v>
          </cell>
        </row>
        <row r="27186">
          <cell r="B27186">
            <v>615021101</v>
          </cell>
          <cell r="C27186" t="str">
            <v>1626</v>
          </cell>
          <cell r="D27186" t="str">
            <v>2237</v>
          </cell>
          <cell r="H27186">
            <v>93487.11</v>
          </cell>
        </row>
        <row r="27187">
          <cell r="B27187">
            <v>615021101</v>
          </cell>
          <cell r="C27187" t="str">
            <v>1626</v>
          </cell>
          <cell r="D27187" t="str">
            <v>2709</v>
          </cell>
          <cell r="H27187">
            <v>89360</v>
          </cell>
        </row>
        <row r="27188">
          <cell r="B27188">
            <v>615021101</v>
          </cell>
          <cell r="C27188" t="str">
            <v>1626</v>
          </cell>
          <cell r="D27188" t="str">
            <v>2718</v>
          </cell>
          <cell r="H27188">
            <v>589.15</v>
          </cell>
        </row>
        <row r="27189">
          <cell r="B27189">
            <v>615021101</v>
          </cell>
          <cell r="C27189" t="str">
            <v>1626</v>
          </cell>
          <cell r="D27189" t="str">
            <v>2719</v>
          </cell>
          <cell r="H27189">
            <v>5417.34</v>
          </cell>
        </row>
        <row r="27190">
          <cell r="B27190">
            <v>615021101</v>
          </cell>
          <cell r="C27190" t="str">
            <v>1626</v>
          </cell>
          <cell r="D27190" t="str">
            <v>2720</v>
          </cell>
          <cell r="H27190">
            <v>245255.05</v>
          </cell>
        </row>
        <row r="27191">
          <cell r="B27191">
            <v>615021101</v>
          </cell>
          <cell r="C27191" t="str">
            <v>1626</v>
          </cell>
          <cell r="D27191" t="str">
            <v>2721</v>
          </cell>
          <cell r="H27191">
            <v>841343.73</v>
          </cell>
        </row>
        <row r="27192">
          <cell r="B27192">
            <v>615021101</v>
          </cell>
          <cell r="C27192" t="str">
            <v>1626</v>
          </cell>
          <cell r="D27192" t="str">
            <v>2722</v>
          </cell>
          <cell r="H27192">
            <v>4792.8500000000004</v>
          </cell>
        </row>
        <row r="27193">
          <cell r="B27193">
            <v>615021101</v>
          </cell>
          <cell r="C27193" t="str">
            <v>1626</v>
          </cell>
          <cell r="D27193" t="str">
            <v>2724</v>
          </cell>
          <cell r="H27193">
            <v>-796.16</v>
          </cell>
        </row>
        <row r="27194">
          <cell r="B27194">
            <v>615021101</v>
          </cell>
          <cell r="C27194" t="str">
            <v>1626</v>
          </cell>
          <cell r="D27194" t="str">
            <v>2727</v>
          </cell>
          <cell r="H27194">
            <v>1272308.8899999999</v>
          </cell>
        </row>
        <row r="27195">
          <cell r="B27195">
            <v>615021101</v>
          </cell>
          <cell r="C27195" t="str">
            <v>1626</v>
          </cell>
          <cell r="D27195" t="str">
            <v>2729</v>
          </cell>
          <cell r="H27195">
            <v>41741.040000000001</v>
          </cell>
        </row>
        <row r="27196">
          <cell r="B27196">
            <v>615021101</v>
          </cell>
          <cell r="C27196" t="str">
            <v>1626</v>
          </cell>
          <cell r="D27196" t="str">
            <v>2730</v>
          </cell>
          <cell r="H27196">
            <v>116421.28</v>
          </cell>
        </row>
        <row r="27197">
          <cell r="B27197">
            <v>615021101</v>
          </cell>
          <cell r="C27197" t="str">
            <v>1626</v>
          </cell>
          <cell r="D27197" t="str">
            <v>2732</v>
          </cell>
          <cell r="H27197">
            <v>28985.5</v>
          </cell>
        </row>
        <row r="27198">
          <cell r="B27198">
            <v>615021101</v>
          </cell>
          <cell r="C27198" t="str">
            <v>1626</v>
          </cell>
          <cell r="D27198" t="str">
            <v>2737</v>
          </cell>
          <cell r="H27198">
            <v>67503.41</v>
          </cell>
        </row>
        <row r="27199">
          <cell r="B27199">
            <v>615021101</v>
          </cell>
          <cell r="C27199" t="str">
            <v>1626</v>
          </cell>
          <cell r="D27199" t="str">
            <v>2742</v>
          </cell>
          <cell r="H27199">
            <v>143243.35999999999</v>
          </cell>
        </row>
        <row r="27200">
          <cell r="B27200">
            <v>615021101</v>
          </cell>
          <cell r="C27200" t="str">
            <v>1627</v>
          </cell>
          <cell r="D27200" t="str">
            <v>2201</v>
          </cell>
          <cell r="H27200">
            <v>614228.85</v>
          </cell>
        </row>
        <row r="27201">
          <cell r="B27201">
            <v>615021101</v>
          </cell>
          <cell r="C27201" t="str">
            <v>1627</v>
          </cell>
          <cell r="D27201" t="str">
            <v>2202</v>
          </cell>
          <cell r="H27201">
            <v>25651.06</v>
          </cell>
        </row>
        <row r="27202">
          <cell r="B27202">
            <v>615021101</v>
          </cell>
          <cell r="C27202" t="str">
            <v>1627</v>
          </cell>
          <cell r="D27202" t="str">
            <v>2203</v>
          </cell>
          <cell r="H27202">
            <v>52703.87</v>
          </cell>
        </row>
        <row r="27203">
          <cell r="B27203">
            <v>615021101</v>
          </cell>
          <cell r="C27203" t="str">
            <v>1627</v>
          </cell>
          <cell r="D27203" t="str">
            <v>2204</v>
          </cell>
          <cell r="H27203">
            <v>52442.13</v>
          </cell>
        </row>
        <row r="27204">
          <cell r="B27204">
            <v>615021101</v>
          </cell>
          <cell r="C27204" t="str">
            <v>1627</v>
          </cell>
          <cell r="D27204" t="str">
            <v>2205</v>
          </cell>
          <cell r="H27204">
            <v>38024.49</v>
          </cell>
        </row>
        <row r="27205">
          <cell r="B27205">
            <v>615021101</v>
          </cell>
          <cell r="C27205" t="str">
            <v>1627</v>
          </cell>
          <cell r="D27205" t="str">
            <v>2206</v>
          </cell>
          <cell r="H27205">
            <v>189920.78</v>
          </cell>
        </row>
        <row r="27206">
          <cell r="B27206">
            <v>615021101</v>
          </cell>
          <cell r="C27206" t="str">
            <v>1627</v>
          </cell>
          <cell r="D27206" t="str">
            <v>2207</v>
          </cell>
          <cell r="H27206">
            <v>42422.18</v>
          </cell>
        </row>
        <row r="27207">
          <cell r="B27207">
            <v>615021101</v>
          </cell>
          <cell r="C27207" t="str">
            <v>1627</v>
          </cell>
          <cell r="D27207" t="str">
            <v>2213</v>
          </cell>
          <cell r="H27207">
            <v>859.81</v>
          </cell>
        </row>
        <row r="27208">
          <cell r="B27208">
            <v>615021101</v>
          </cell>
          <cell r="C27208" t="str">
            <v>1627</v>
          </cell>
          <cell r="D27208" t="str">
            <v>2214</v>
          </cell>
          <cell r="H27208">
            <v>92929.31</v>
          </cell>
        </row>
        <row r="27209">
          <cell r="B27209">
            <v>615021101</v>
          </cell>
          <cell r="C27209" t="str">
            <v>1627</v>
          </cell>
          <cell r="D27209" t="str">
            <v>2236</v>
          </cell>
          <cell r="H27209">
            <v>51258.79</v>
          </cell>
        </row>
        <row r="27210">
          <cell r="B27210">
            <v>615021101</v>
          </cell>
          <cell r="C27210" t="str">
            <v>1627</v>
          </cell>
          <cell r="D27210" t="str">
            <v>2237</v>
          </cell>
          <cell r="H27210">
            <v>11453.12</v>
          </cell>
        </row>
        <row r="27211">
          <cell r="B27211">
            <v>615021101</v>
          </cell>
          <cell r="C27211" t="str">
            <v>1627</v>
          </cell>
          <cell r="D27211" t="str">
            <v>2260</v>
          </cell>
          <cell r="H27211">
            <v>1165295.76</v>
          </cell>
        </row>
        <row r="27212">
          <cell r="B27212">
            <v>615021101</v>
          </cell>
          <cell r="C27212" t="str">
            <v>1627</v>
          </cell>
          <cell r="D27212" t="str">
            <v>2720</v>
          </cell>
          <cell r="H27212">
            <v>18588.419999999998</v>
          </cell>
        </row>
        <row r="27213">
          <cell r="B27213">
            <v>615021101</v>
          </cell>
          <cell r="C27213" t="str">
            <v>1627</v>
          </cell>
          <cell r="D27213" t="str">
            <v>2721</v>
          </cell>
          <cell r="H27213">
            <v>28434.51</v>
          </cell>
        </row>
        <row r="27214">
          <cell r="B27214">
            <v>615021101</v>
          </cell>
          <cell r="C27214" t="str">
            <v>1627</v>
          </cell>
          <cell r="D27214" t="str">
            <v>2722</v>
          </cell>
          <cell r="H27214">
            <v>462.27</v>
          </cell>
        </row>
        <row r="27215">
          <cell r="B27215">
            <v>615021101</v>
          </cell>
          <cell r="C27215" t="str">
            <v>1627</v>
          </cell>
          <cell r="D27215" t="str">
            <v>2727</v>
          </cell>
          <cell r="H27215">
            <v>45093.440000000002</v>
          </cell>
        </row>
        <row r="27216">
          <cell r="B27216">
            <v>615021101</v>
          </cell>
          <cell r="C27216" t="str">
            <v>1627</v>
          </cell>
          <cell r="D27216" t="str">
            <v>2729</v>
          </cell>
          <cell r="H27216">
            <v>3230.58</v>
          </cell>
        </row>
        <row r="27217">
          <cell r="B27217">
            <v>615021101</v>
          </cell>
          <cell r="C27217" t="str">
            <v>1627</v>
          </cell>
          <cell r="D27217" t="str">
            <v>2730</v>
          </cell>
          <cell r="H27217">
            <v>725.14</v>
          </cell>
        </row>
        <row r="27218">
          <cell r="B27218">
            <v>615021101</v>
          </cell>
          <cell r="C27218" t="str">
            <v>1627</v>
          </cell>
          <cell r="D27218" t="str">
            <v>2742</v>
          </cell>
          <cell r="H27218">
            <v>2790.54</v>
          </cell>
        </row>
        <row r="27219">
          <cell r="B27219">
            <v>615021101</v>
          </cell>
          <cell r="C27219" t="str">
            <v>1627</v>
          </cell>
          <cell r="D27219" t="str">
            <v>2760</v>
          </cell>
          <cell r="H27219">
            <v>107591.12</v>
          </cell>
        </row>
        <row r="27220">
          <cell r="B27220">
            <v>615021101</v>
          </cell>
          <cell r="C27220" t="str">
            <v>1628</v>
          </cell>
          <cell r="D27220" t="str">
            <v>2201</v>
          </cell>
          <cell r="H27220">
            <v>968622.71</v>
          </cell>
        </row>
        <row r="27221">
          <cell r="B27221">
            <v>615021101</v>
          </cell>
          <cell r="C27221" t="str">
            <v>1628</v>
          </cell>
          <cell r="D27221" t="str">
            <v>2202</v>
          </cell>
          <cell r="H27221">
            <v>84931.33</v>
          </cell>
        </row>
        <row r="27222">
          <cell r="B27222">
            <v>615021101</v>
          </cell>
          <cell r="C27222" t="str">
            <v>1628</v>
          </cell>
          <cell r="D27222" t="str">
            <v>2203</v>
          </cell>
          <cell r="H27222">
            <v>151730.60999999999</v>
          </cell>
        </row>
        <row r="27223">
          <cell r="B27223">
            <v>615021101</v>
          </cell>
          <cell r="C27223" t="str">
            <v>1628</v>
          </cell>
          <cell r="D27223" t="str">
            <v>2204</v>
          </cell>
          <cell r="H27223">
            <v>139431.48000000001</v>
          </cell>
        </row>
        <row r="27224">
          <cell r="B27224">
            <v>615021101</v>
          </cell>
          <cell r="C27224" t="str">
            <v>1628</v>
          </cell>
          <cell r="D27224" t="str">
            <v>2205</v>
          </cell>
          <cell r="H27224">
            <v>79032.639999999999</v>
          </cell>
        </row>
        <row r="27225">
          <cell r="B27225">
            <v>615021101</v>
          </cell>
          <cell r="C27225" t="str">
            <v>1628</v>
          </cell>
          <cell r="D27225" t="str">
            <v>2206</v>
          </cell>
          <cell r="H27225">
            <v>418276.52</v>
          </cell>
        </row>
        <row r="27226">
          <cell r="B27226">
            <v>615021101</v>
          </cell>
          <cell r="C27226" t="str">
            <v>1628</v>
          </cell>
          <cell r="D27226" t="str">
            <v>2207</v>
          </cell>
          <cell r="H27226">
            <v>30562.46</v>
          </cell>
        </row>
        <row r="27227">
          <cell r="B27227">
            <v>615021101</v>
          </cell>
          <cell r="C27227" t="str">
            <v>1628</v>
          </cell>
          <cell r="D27227" t="str">
            <v>2213</v>
          </cell>
          <cell r="H27227">
            <v>4241.29</v>
          </cell>
        </row>
        <row r="27228">
          <cell r="B27228">
            <v>615021101</v>
          </cell>
          <cell r="C27228" t="str">
            <v>1628</v>
          </cell>
          <cell r="D27228" t="str">
            <v>2214</v>
          </cell>
          <cell r="H27228">
            <v>230980.51</v>
          </cell>
        </row>
        <row r="27229">
          <cell r="B27229">
            <v>615021101</v>
          </cell>
          <cell r="C27229" t="str">
            <v>1628</v>
          </cell>
          <cell r="D27229" t="str">
            <v>2227</v>
          </cell>
          <cell r="H27229">
            <v>273629.90999999997</v>
          </cell>
        </row>
        <row r="27230">
          <cell r="B27230">
            <v>615021101</v>
          </cell>
          <cell r="C27230" t="str">
            <v>1628</v>
          </cell>
          <cell r="D27230" t="str">
            <v>2236</v>
          </cell>
          <cell r="H27230">
            <v>123104.36</v>
          </cell>
        </row>
        <row r="27231">
          <cell r="B27231">
            <v>615021101</v>
          </cell>
          <cell r="C27231" t="str">
            <v>1628</v>
          </cell>
          <cell r="D27231" t="str">
            <v>2237</v>
          </cell>
          <cell r="H27231">
            <v>8720.17</v>
          </cell>
        </row>
        <row r="27232">
          <cell r="B27232">
            <v>615021101</v>
          </cell>
          <cell r="C27232" t="str">
            <v>1628</v>
          </cell>
          <cell r="D27232" t="str">
            <v>2709</v>
          </cell>
          <cell r="H27232">
            <v>8960</v>
          </cell>
        </row>
        <row r="27233">
          <cell r="B27233">
            <v>615021101</v>
          </cell>
          <cell r="C27233" t="str">
            <v>1628</v>
          </cell>
          <cell r="D27233" t="str">
            <v>2720</v>
          </cell>
          <cell r="H27233">
            <v>13444.76</v>
          </cell>
        </row>
        <row r="27234">
          <cell r="B27234">
            <v>615021101</v>
          </cell>
          <cell r="C27234" t="str">
            <v>1628</v>
          </cell>
          <cell r="D27234" t="str">
            <v>2721</v>
          </cell>
          <cell r="H27234">
            <v>58368.97</v>
          </cell>
        </row>
        <row r="27235">
          <cell r="B27235">
            <v>615021101</v>
          </cell>
          <cell r="C27235" t="str">
            <v>1628</v>
          </cell>
          <cell r="D27235" t="str">
            <v>2722</v>
          </cell>
          <cell r="H27235">
            <v>-191.32</v>
          </cell>
        </row>
        <row r="27236">
          <cell r="B27236">
            <v>615021101</v>
          </cell>
          <cell r="C27236" t="str">
            <v>1628</v>
          </cell>
          <cell r="D27236" t="str">
            <v>2727</v>
          </cell>
          <cell r="H27236">
            <v>122932.59</v>
          </cell>
        </row>
        <row r="27237">
          <cell r="B27237">
            <v>615021101</v>
          </cell>
          <cell r="C27237" t="str">
            <v>1628</v>
          </cell>
          <cell r="D27237" t="str">
            <v>2729</v>
          </cell>
          <cell r="H27237">
            <v>6053.44</v>
          </cell>
        </row>
        <row r="27238">
          <cell r="B27238">
            <v>615021101</v>
          </cell>
          <cell r="C27238" t="str">
            <v>1628</v>
          </cell>
          <cell r="D27238" t="str">
            <v>2730</v>
          </cell>
          <cell r="H27238">
            <v>20914.36</v>
          </cell>
        </row>
        <row r="27239">
          <cell r="B27239">
            <v>615021101</v>
          </cell>
          <cell r="C27239" t="str">
            <v>1628</v>
          </cell>
          <cell r="D27239" t="str">
            <v>2732</v>
          </cell>
          <cell r="H27239">
            <v>6653.63</v>
          </cell>
        </row>
        <row r="27240">
          <cell r="B27240">
            <v>615021101</v>
          </cell>
          <cell r="C27240" t="str">
            <v>1628</v>
          </cell>
          <cell r="D27240" t="str">
            <v>2737</v>
          </cell>
          <cell r="H27240">
            <v>652.25</v>
          </cell>
        </row>
        <row r="27241">
          <cell r="B27241">
            <v>615021101</v>
          </cell>
          <cell r="C27241" t="str">
            <v>1628</v>
          </cell>
          <cell r="D27241" t="str">
            <v>2742</v>
          </cell>
          <cell r="H27241">
            <v>18918.490000000002</v>
          </cell>
        </row>
        <row r="27242">
          <cell r="B27242">
            <v>615021101</v>
          </cell>
          <cell r="C27242" t="str">
            <v>1630</v>
          </cell>
          <cell r="D27242" t="str">
            <v>2201</v>
          </cell>
          <cell r="H27242">
            <v>459294.05</v>
          </cell>
        </row>
        <row r="27243">
          <cell r="B27243">
            <v>615021101</v>
          </cell>
          <cell r="C27243" t="str">
            <v>1630</v>
          </cell>
          <cell r="D27243" t="str">
            <v>2202</v>
          </cell>
          <cell r="H27243">
            <v>11019.15</v>
          </cell>
        </row>
        <row r="27244">
          <cell r="B27244">
            <v>615021101</v>
          </cell>
          <cell r="C27244" t="str">
            <v>1630</v>
          </cell>
          <cell r="D27244" t="str">
            <v>2203</v>
          </cell>
          <cell r="H27244">
            <v>55658.79</v>
          </cell>
        </row>
        <row r="27245">
          <cell r="B27245">
            <v>615021101</v>
          </cell>
          <cell r="C27245" t="str">
            <v>1630</v>
          </cell>
          <cell r="D27245" t="str">
            <v>2204</v>
          </cell>
          <cell r="H27245">
            <v>50692.03</v>
          </cell>
        </row>
        <row r="27246">
          <cell r="B27246">
            <v>615021101</v>
          </cell>
          <cell r="C27246" t="str">
            <v>1630</v>
          </cell>
          <cell r="D27246" t="str">
            <v>2205</v>
          </cell>
          <cell r="H27246">
            <v>36881.65</v>
          </cell>
        </row>
        <row r="27247">
          <cell r="B27247">
            <v>615021101</v>
          </cell>
          <cell r="C27247" t="str">
            <v>1630</v>
          </cell>
          <cell r="D27247" t="str">
            <v>2206</v>
          </cell>
          <cell r="H27247">
            <v>150530.70000000001</v>
          </cell>
        </row>
        <row r="27248">
          <cell r="B27248">
            <v>615021101</v>
          </cell>
          <cell r="C27248" t="str">
            <v>1630</v>
          </cell>
          <cell r="D27248" t="str">
            <v>2207</v>
          </cell>
          <cell r="H27248">
            <v>15748.13</v>
          </cell>
        </row>
        <row r="27249">
          <cell r="B27249">
            <v>615021101</v>
          </cell>
          <cell r="C27249" t="str">
            <v>1630</v>
          </cell>
          <cell r="D27249" t="str">
            <v>2213</v>
          </cell>
          <cell r="H27249">
            <v>12808.6</v>
          </cell>
        </row>
        <row r="27250">
          <cell r="B27250">
            <v>615021101</v>
          </cell>
          <cell r="C27250" t="str">
            <v>1630</v>
          </cell>
          <cell r="D27250" t="str">
            <v>2214</v>
          </cell>
          <cell r="H27250">
            <v>50787.82</v>
          </cell>
        </row>
        <row r="27251">
          <cell r="B27251">
            <v>615021101</v>
          </cell>
          <cell r="C27251" t="str">
            <v>1630</v>
          </cell>
          <cell r="D27251" t="str">
            <v>2227</v>
          </cell>
          <cell r="H27251">
            <v>9289.7000000000007</v>
          </cell>
        </row>
        <row r="27252">
          <cell r="B27252">
            <v>615021101</v>
          </cell>
          <cell r="C27252" t="str">
            <v>1630</v>
          </cell>
          <cell r="D27252" t="str">
            <v>2236</v>
          </cell>
          <cell r="H27252">
            <v>44159.72</v>
          </cell>
        </row>
        <row r="27253">
          <cell r="B27253">
            <v>615021101</v>
          </cell>
          <cell r="C27253" t="str">
            <v>1630</v>
          </cell>
          <cell r="D27253" t="str">
            <v>2237</v>
          </cell>
          <cell r="H27253">
            <v>4395.46</v>
          </cell>
        </row>
        <row r="27254">
          <cell r="B27254">
            <v>615021101</v>
          </cell>
          <cell r="C27254" t="str">
            <v>1630</v>
          </cell>
          <cell r="D27254" t="str">
            <v>2709</v>
          </cell>
          <cell r="H27254">
            <v>6640</v>
          </cell>
        </row>
        <row r="27255">
          <cell r="B27255">
            <v>615021101</v>
          </cell>
          <cell r="C27255" t="str">
            <v>1630</v>
          </cell>
          <cell r="D27255" t="str">
            <v>2719</v>
          </cell>
          <cell r="H27255">
            <v>1066.9000000000001</v>
          </cell>
        </row>
        <row r="27256">
          <cell r="B27256">
            <v>615021101</v>
          </cell>
          <cell r="C27256" t="str">
            <v>1630</v>
          </cell>
          <cell r="D27256" t="str">
            <v>2720</v>
          </cell>
          <cell r="H27256">
            <v>23836.19</v>
          </cell>
        </row>
        <row r="27257">
          <cell r="B27257">
            <v>615021101</v>
          </cell>
          <cell r="C27257" t="str">
            <v>1630</v>
          </cell>
          <cell r="D27257" t="str">
            <v>2721</v>
          </cell>
          <cell r="H27257">
            <v>386345.85</v>
          </cell>
        </row>
        <row r="27258">
          <cell r="B27258">
            <v>615021101</v>
          </cell>
          <cell r="C27258" t="str">
            <v>1630</v>
          </cell>
          <cell r="D27258" t="str">
            <v>2724</v>
          </cell>
          <cell r="H27258">
            <v>-37.44</v>
          </cell>
        </row>
        <row r="27259">
          <cell r="B27259">
            <v>615021101</v>
          </cell>
          <cell r="C27259" t="str">
            <v>1630</v>
          </cell>
          <cell r="D27259" t="str">
            <v>2727</v>
          </cell>
          <cell r="H27259">
            <v>95489.03</v>
          </cell>
        </row>
        <row r="27260">
          <cell r="B27260">
            <v>615021101</v>
          </cell>
          <cell r="C27260" t="str">
            <v>1630</v>
          </cell>
          <cell r="D27260" t="str">
            <v>2729</v>
          </cell>
          <cell r="H27260">
            <v>2494.34</v>
          </cell>
        </row>
        <row r="27261">
          <cell r="B27261">
            <v>615021101</v>
          </cell>
          <cell r="C27261" t="str">
            <v>1630</v>
          </cell>
          <cell r="D27261" t="str">
            <v>2732</v>
          </cell>
          <cell r="H27261">
            <v>1819.19</v>
          </cell>
        </row>
        <row r="27262">
          <cell r="B27262">
            <v>615021101</v>
          </cell>
          <cell r="C27262" t="str">
            <v>1630</v>
          </cell>
          <cell r="D27262" t="str">
            <v>2737</v>
          </cell>
          <cell r="H27262">
            <v>614.29999999999995</v>
          </cell>
        </row>
        <row r="27263">
          <cell r="B27263">
            <v>615021101</v>
          </cell>
          <cell r="C27263" t="str">
            <v>1630</v>
          </cell>
          <cell r="D27263" t="str">
            <v>2742</v>
          </cell>
          <cell r="H27263">
            <v>21609.66</v>
          </cell>
        </row>
        <row r="27264">
          <cell r="B27264">
            <v>615021101</v>
          </cell>
          <cell r="C27264" t="str">
            <v>1633</v>
          </cell>
          <cell r="D27264" t="str">
            <v>2201</v>
          </cell>
          <cell r="H27264">
            <v>239420.36</v>
          </cell>
        </row>
        <row r="27265">
          <cell r="B27265">
            <v>615021101</v>
          </cell>
          <cell r="C27265" t="str">
            <v>1633</v>
          </cell>
          <cell r="D27265" t="str">
            <v>2202</v>
          </cell>
          <cell r="H27265">
            <v>11038.12</v>
          </cell>
        </row>
        <row r="27266">
          <cell r="B27266">
            <v>615021101</v>
          </cell>
          <cell r="C27266" t="str">
            <v>1633</v>
          </cell>
          <cell r="D27266" t="str">
            <v>2203</v>
          </cell>
          <cell r="H27266">
            <v>46951.17</v>
          </cell>
        </row>
        <row r="27267">
          <cell r="B27267">
            <v>615021101</v>
          </cell>
          <cell r="C27267" t="str">
            <v>1633</v>
          </cell>
          <cell r="D27267" t="str">
            <v>2204</v>
          </cell>
          <cell r="H27267">
            <v>43477.09</v>
          </cell>
        </row>
        <row r="27268">
          <cell r="B27268">
            <v>615021101</v>
          </cell>
          <cell r="C27268" t="str">
            <v>1633</v>
          </cell>
          <cell r="D27268" t="str">
            <v>2205</v>
          </cell>
          <cell r="H27268">
            <v>28218.89</v>
          </cell>
        </row>
        <row r="27269">
          <cell r="B27269">
            <v>615021101</v>
          </cell>
          <cell r="C27269" t="str">
            <v>1633</v>
          </cell>
          <cell r="D27269" t="str">
            <v>2206</v>
          </cell>
          <cell r="H27269">
            <v>92786.4</v>
          </cell>
        </row>
        <row r="27270">
          <cell r="B27270">
            <v>615021101</v>
          </cell>
          <cell r="C27270" t="str">
            <v>1633</v>
          </cell>
          <cell r="D27270" t="str">
            <v>2207</v>
          </cell>
          <cell r="H27270">
            <v>8353.23</v>
          </cell>
        </row>
        <row r="27271">
          <cell r="B27271">
            <v>615021101</v>
          </cell>
          <cell r="C27271" t="str">
            <v>1633</v>
          </cell>
          <cell r="D27271" t="str">
            <v>2213</v>
          </cell>
          <cell r="H27271">
            <v>3220.11</v>
          </cell>
        </row>
        <row r="27272">
          <cell r="B27272">
            <v>615021101</v>
          </cell>
          <cell r="C27272" t="str">
            <v>1633</v>
          </cell>
          <cell r="D27272" t="str">
            <v>2214</v>
          </cell>
          <cell r="H27272">
            <v>31794.89</v>
          </cell>
        </row>
        <row r="27273">
          <cell r="B27273">
            <v>615021101</v>
          </cell>
          <cell r="C27273" t="str">
            <v>1633</v>
          </cell>
          <cell r="D27273" t="str">
            <v>2227</v>
          </cell>
          <cell r="H27273">
            <v>47185.08</v>
          </cell>
        </row>
        <row r="27274">
          <cell r="B27274">
            <v>615021101</v>
          </cell>
          <cell r="C27274" t="str">
            <v>1633</v>
          </cell>
          <cell r="D27274" t="str">
            <v>2236</v>
          </cell>
          <cell r="H27274">
            <v>26702.02</v>
          </cell>
        </row>
        <row r="27275">
          <cell r="B27275">
            <v>615021101</v>
          </cell>
          <cell r="C27275" t="str">
            <v>1633</v>
          </cell>
          <cell r="D27275" t="str">
            <v>2237</v>
          </cell>
          <cell r="H27275">
            <v>2338.23</v>
          </cell>
        </row>
        <row r="27276">
          <cell r="B27276">
            <v>615021101</v>
          </cell>
          <cell r="C27276" t="str">
            <v>1633</v>
          </cell>
          <cell r="D27276" t="str">
            <v>2709</v>
          </cell>
          <cell r="H27276">
            <v>3520</v>
          </cell>
        </row>
        <row r="27277">
          <cell r="B27277">
            <v>615021101</v>
          </cell>
          <cell r="C27277" t="str">
            <v>1633</v>
          </cell>
          <cell r="D27277" t="str">
            <v>2720</v>
          </cell>
          <cell r="H27277">
            <v>8277.24</v>
          </cell>
        </row>
        <row r="27278">
          <cell r="B27278">
            <v>615021101</v>
          </cell>
          <cell r="C27278" t="str">
            <v>1633</v>
          </cell>
          <cell r="D27278" t="str">
            <v>2721</v>
          </cell>
          <cell r="H27278">
            <v>41259.64</v>
          </cell>
        </row>
        <row r="27279">
          <cell r="B27279">
            <v>615021101</v>
          </cell>
          <cell r="C27279" t="str">
            <v>1633</v>
          </cell>
          <cell r="D27279" t="str">
            <v>2727</v>
          </cell>
          <cell r="H27279">
            <v>50905.52</v>
          </cell>
        </row>
        <row r="27280">
          <cell r="B27280">
            <v>615021101</v>
          </cell>
          <cell r="C27280" t="str">
            <v>1633</v>
          </cell>
          <cell r="D27280" t="str">
            <v>2729</v>
          </cell>
          <cell r="H27280">
            <v>1527.32</v>
          </cell>
        </row>
        <row r="27281">
          <cell r="B27281">
            <v>615021101</v>
          </cell>
          <cell r="C27281" t="str">
            <v>1633</v>
          </cell>
          <cell r="D27281" t="str">
            <v>2730</v>
          </cell>
          <cell r="H27281">
            <v>4218.6499999999996</v>
          </cell>
        </row>
        <row r="27282">
          <cell r="B27282">
            <v>615021101</v>
          </cell>
          <cell r="C27282" t="str">
            <v>1633</v>
          </cell>
          <cell r="D27282" t="str">
            <v>2737</v>
          </cell>
          <cell r="H27282">
            <v>1589.99</v>
          </cell>
        </row>
        <row r="27283">
          <cell r="B27283">
            <v>615021101</v>
          </cell>
          <cell r="C27283" t="str">
            <v>1633</v>
          </cell>
          <cell r="D27283" t="str">
            <v>2742</v>
          </cell>
          <cell r="H27283">
            <v>6624.82</v>
          </cell>
        </row>
        <row r="27284">
          <cell r="B27284">
            <v>615021101</v>
          </cell>
          <cell r="C27284" t="str">
            <v>1634</v>
          </cell>
          <cell r="D27284" t="str">
            <v>2201</v>
          </cell>
          <cell r="H27284">
            <v>3896484.81</v>
          </cell>
        </row>
        <row r="27285">
          <cell r="B27285">
            <v>615021101</v>
          </cell>
          <cell r="C27285" t="str">
            <v>1634</v>
          </cell>
          <cell r="D27285" t="str">
            <v>2202</v>
          </cell>
          <cell r="H27285">
            <v>58579.75</v>
          </cell>
        </row>
        <row r="27286">
          <cell r="B27286">
            <v>615021101</v>
          </cell>
          <cell r="C27286" t="str">
            <v>1634</v>
          </cell>
          <cell r="D27286" t="str">
            <v>2203</v>
          </cell>
          <cell r="H27286">
            <v>620169.31000000006</v>
          </cell>
        </row>
        <row r="27287">
          <cell r="B27287">
            <v>615021101</v>
          </cell>
          <cell r="C27287" t="str">
            <v>1634</v>
          </cell>
          <cell r="D27287" t="str">
            <v>2204</v>
          </cell>
          <cell r="H27287">
            <v>553254.77</v>
          </cell>
        </row>
        <row r="27288">
          <cell r="B27288">
            <v>615021101</v>
          </cell>
          <cell r="C27288" t="str">
            <v>1634</v>
          </cell>
          <cell r="D27288" t="str">
            <v>2205</v>
          </cell>
          <cell r="H27288">
            <v>340544.01</v>
          </cell>
        </row>
        <row r="27289">
          <cell r="B27289">
            <v>615021101</v>
          </cell>
          <cell r="C27289" t="str">
            <v>1634</v>
          </cell>
          <cell r="D27289" t="str">
            <v>2206</v>
          </cell>
          <cell r="H27289">
            <v>1737546.57</v>
          </cell>
        </row>
        <row r="27290">
          <cell r="B27290">
            <v>615021101</v>
          </cell>
          <cell r="C27290" t="str">
            <v>1634</v>
          </cell>
          <cell r="D27290" t="str">
            <v>2207</v>
          </cell>
          <cell r="H27290">
            <v>165074.19</v>
          </cell>
        </row>
        <row r="27291">
          <cell r="B27291">
            <v>615021101</v>
          </cell>
          <cell r="C27291" t="str">
            <v>1634</v>
          </cell>
          <cell r="D27291" t="str">
            <v>2212</v>
          </cell>
          <cell r="H27291">
            <v>214299.1</v>
          </cell>
        </row>
        <row r="27292">
          <cell r="B27292">
            <v>615021101</v>
          </cell>
          <cell r="C27292" t="str">
            <v>1634</v>
          </cell>
          <cell r="D27292" t="str">
            <v>2213</v>
          </cell>
          <cell r="H27292">
            <v>43482.85</v>
          </cell>
        </row>
        <row r="27293">
          <cell r="B27293">
            <v>615021101</v>
          </cell>
          <cell r="C27293" t="str">
            <v>1634</v>
          </cell>
          <cell r="D27293" t="str">
            <v>2214</v>
          </cell>
          <cell r="H27293">
            <v>814819.75</v>
          </cell>
        </row>
        <row r="27294">
          <cell r="B27294">
            <v>615021101</v>
          </cell>
          <cell r="C27294" t="str">
            <v>1634</v>
          </cell>
          <cell r="D27294" t="str">
            <v>2227</v>
          </cell>
          <cell r="H27294">
            <v>1215560.8500000001</v>
          </cell>
        </row>
        <row r="27295">
          <cell r="B27295">
            <v>615021101</v>
          </cell>
          <cell r="C27295" t="str">
            <v>1634</v>
          </cell>
          <cell r="D27295" t="str">
            <v>2228</v>
          </cell>
          <cell r="H27295">
            <v>446539.96</v>
          </cell>
        </row>
        <row r="27296">
          <cell r="B27296">
            <v>615021101</v>
          </cell>
          <cell r="C27296" t="str">
            <v>1634</v>
          </cell>
          <cell r="D27296" t="str">
            <v>2236</v>
          </cell>
          <cell r="H27296">
            <v>512362.59</v>
          </cell>
        </row>
        <row r="27297">
          <cell r="B27297">
            <v>615021101</v>
          </cell>
          <cell r="C27297" t="str">
            <v>1634</v>
          </cell>
          <cell r="D27297" t="str">
            <v>2237</v>
          </cell>
          <cell r="H27297">
            <v>46435.67</v>
          </cell>
        </row>
        <row r="27298">
          <cell r="B27298">
            <v>615021101</v>
          </cell>
          <cell r="C27298" t="str">
            <v>1634</v>
          </cell>
          <cell r="D27298" t="str">
            <v>2709</v>
          </cell>
          <cell r="H27298">
            <v>22480</v>
          </cell>
        </row>
        <row r="27299">
          <cell r="B27299">
            <v>615021101</v>
          </cell>
          <cell r="C27299" t="str">
            <v>1634</v>
          </cell>
          <cell r="D27299" t="str">
            <v>2718</v>
          </cell>
          <cell r="H27299">
            <v>4391.7299999999996</v>
          </cell>
        </row>
        <row r="27300">
          <cell r="B27300">
            <v>615021101</v>
          </cell>
          <cell r="C27300" t="str">
            <v>1634</v>
          </cell>
          <cell r="D27300" t="str">
            <v>2719</v>
          </cell>
          <cell r="H27300">
            <v>14529.8</v>
          </cell>
        </row>
        <row r="27301">
          <cell r="B27301">
            <v>615021101</v>
          </cell>
          <cell r="C27301" t="str">
            <v>1634</v>
          </cell>
          <cell r="D27301" t="str">
            <v>2720</v>
          </cell>
          <cell r="H27301">
            <v>58229.51</v>
          </cell>
        </row>
        <row r="27302">
          <cell r="B27302">
            <v>615021101</v>
          </cell>
          <cell r="C27302" t="str">
            <v>1634</v>
          </cell>
          <cell r="D27302" t="str">
            <v>2721</v>
          </cell>
          <cell r="H27302">
            <v>222055.16</v>
          </cell>
        </row>
        <row r="27303">
          <cell r="B27303">
            <v>615021101</v>
          </cell>
          <cell r="C27303" t="str">
            <v>1634</v>
          </cell>
          <cell r="D27303" t="str">
            <v>2722</v>
          </cell>
          <cell r="H27303">
            <v>-2457.46</v>
          </cell>
        </row>
        <row r="27304">
          <cell r="B27304">
            <v>615021101</v>
          </cell>
          <cell r="C27304" t="str">
            <v>1634</v>
          </cell>
          <cell r="D27304" t="str">
            <v>2727</v>
          </cell>
          <cell r="H27304">
            <v>306265.26</v>
          </cell>
        </row>
        <row r="27305">
          <cell r="B27305">
            <v>615021101</v>
          </cell>
          <cell r="C27305" t="str">
            <v>1634</v>
          </cell>
          <cell r="D27305" t="str">
            <v>2729</v>
          </cell>
          <cell r="H27305">
            <v>24764.38</v>
          </cell>
        </row>
        <row r="27306">
          <cell r="B27306">
            <v>615021101</v>
          </cell>
          <cell r="C27306" t="str">
            <v>1634</v>
          </cell>
          <cell r="D27306" t="str">
            <v>2730</v>
          </cell>
          <cell r="H27306">
            <v>49407.6</v>
          </cell>
        </row>
        <row r="27307">
          <cell r="B27307">
            <v>615021101</v>
          </cell>
          <cell r="C27307" t="str">
            <v>1634</v>
          </cell>
          <cell r="D27307" t="str">
            <v>2737</v>
          </cell>
          <cell r="H27307">
            <v>12765.54</v>
          </cell>
        </row>
        <row r="27308">
          <cell r="B27308">
            <v>615021101</v>
          </cell>
          <cell r="C27308" t="str">
            <v>1634</v>
          </cell>
          <cell r="D27308" t="str">
            <v>2742</v>
          </cell>
          <cell r="H27308">
            <v>63100.18</v>
          </cell>
        </row>
        <row r="27309">
          <cell r="B27309">
            <v>615021101</v>
          </cell>
          <cell r="C27309" t="str">
            <v>1635</v>
          </cell>
          <cell r="D27309" t="str">
            <v>2201</v>
          </cell>
          <cell r="H27309">
            <v>437130.88</v>
          </cell>
        </row>
        <row r="27310">
          <cell r="B27310">
            <v>615021101</v>
          </cell>
          <cell r="C27310" t="str">
            <v>1635</v>
          </cell>
          <cell r="D27310" t="str">
            <v>2202</v>
          </cell>
          <cell r="H27310">
            <v>31246.54</v>
          </cell>
        </row>
        <row r="27311">
          <cell r="B27311">
            <v>615021101</v>
          </cell>
          <cell r="C27311" t="str">
            <v>1635</v>
          </cell>
          <cell r="D27311" t="str">
            <v>2203</v>
          </cell>
          <cell r="H27311">
            <v>62918.47</v>
          </cell>
        </row>
        <row r="27312">
          <cell r="B27312">
            <v>615021101</v>
          </cell>
          <cell r="C27312" t="str">
            <v>1635</v>
          </cell>
          <cell r="D27312" t="str">
            <v>2204</v>
          </cell>
          <cell r="H27312">
            <v>52323.839999999997</v>
          </cell>
        </row>
        <row r="27313">
          <cell r="B27313">
            <v>615021101</v>
          </cell>
          <cell r="C27313" t="str">
            <v>1635</v>
          </cell>
          <cell r="D27313" t="str">
            <v>2205</v>
          </cell>
          <cell r="H27313">
            <v>28216.83</v>
          </cell>
        </row>
        <row r="27314">
          <cell r="B27314">
            <v>615021101</v>
          </cell>
          <cell r="C27314" t="str">
            <v>1635</v>
          </cell>
          <cell r="D27314" t="str">
            <v>2206</v>
          </cell>
          <cell r="H27314">
            <v>154733.81</v>
          </cell>
        </row>
        <row r="27315">
          <cell r="B27315">
            <v>615021101</v>
          </cell>
          <cell r="C27315" t="str">
            <v>1635</v>
          </cell>
          <cell r="D27315" t="str">
            <v>2207</v>
          </cell>
          <cell r="H27315">
            <v>14347.61</v>
          </cell>
        </row>
        <row r="27316">
          <cell r="B27316">
            <v>615021101</v>
          </cell>
          <cell r="C27316" t="str">
            <v>1635</v>
          </cell>
          <cell r="D27316" t="str">
            <v>2213</v>
          </cell>
          <cell r="H27316">
            <v>6377.83</v>
          </cell>
        </row>
        <row r="27317">
          <cell r="B27317">
            <v>615021101</v>
          </cell>
          <cell r="C27317" t="str">
            <v>1635</v>
          </cell>
          <cell r="D27317" t="str">
            <v>2214</v>
          </cell>
          <cell r="H27317">
            <v>46953.43</v>
          </cell>
        </row>
        <row r="27318">
          <cell r="B27318">
            <v>615021101</v>
          </cell>
          <cell r="C27318" t="str">
            <v>1635</v>
          </cell>
          <cell r="D27318" t="str">
            <v>2227</v>
          </cell>
          <cell r="H27318">
            <v>27657.63</v>
          </cell>
        </row>
        <row r="27319">
          <cell r="B27319">
            <v>615021101</v>
          </cell>
          <cell r="C27319" t="str">
            <v>1635</v>
          </cell>
          <cell r="D27319" t="str">
            <v>2236</v>
          </cell>
          <cell r="H27319">
            <v>45550.27</v>
          </cell>
        </row>
        <row r="27320">
          <cell r="B27320">
            <v>615021101</v>
          </cell>
          <cell r="C27320" t="str">
            <v>1635</v>
          </cell>
          <cell r="D27320" t="str">
            <v>2237</v>
          </cell>
          <cell r="H27320">
            <v>4015.78</v>
          </cell>
        </row>
        <row r="27321">
          <cell r="B27321">
            <v>615021101</v>
          </cell>
          <cell r="C27321" t="str">
            <v>1635</v>
          </cell>
          <cell r="D27321" t="str">
            <v>2709</v>
          </cell>
          <cell r="H27321">
            <v>7120</v>
          </cell>
        </row>
        <row r="27322">
          <cell r="B27322">
            <v>615021101</v>
          </cell>
          <cell r="C27322" t="str">
            <v>1635</v>
          </cell>
          <cell r="D27322" t="str">
            <v>2719</v>
          </cell>
          <cell r="H27322">
            <v>2126</v>
          </cell>
        </row>
        <row r="27323">
          <cell r="B27323">
            <v>615021101</v>
          </cell>
          <cell r="C27323" t="str">
            <v>1635</v>
          </cell>
          <cell r="D27323" t="str">
            <v>2720</v>
          </cell>
          <cell r="H27323">
            <v>29665.4</v>
          </cell>
        </row>
        <row r="27324">
          <cell r="B27324">
            <v>615021101</v>
          </cell>
          <cell r="C27324" t="str">
            <v>1635</v>
          </cell>
          <cell r="D27324" t="str">
            <v>2721</v>
          </cell>
          <cell r="H27324">
            <v>222466.54</v>
          </cell>
        </row>
        <row r="27325">
          <cell r="B27325">
            <v>615021101</v>
          </cell>
          <cell r="C27325" t="str">
            <v>1635</v>
          </cell>
          <cell r="D27325" t="str">
            <v>2722</v>
          </cell>
          <cell r="H27325">
            <v>144.18</v>
          </cell>
        </row>
        <row r="27326">
          <cell r="B27326">
            <v>615021101</v>
          </cell>
          <cell r="C27326" t="str">
            <v>1635</v>
          </cell>
          <cell r="D27326" t="str">
            <v>2724</v>
          </cell>
          <cell r="H27326">
            <v>-3076.95</v>
          </cell>
        </row>
        <row r="27327">
          <cell r="B27327">
            <v>615021101</v>
          </cell>
          <cell r="C27327" t="str">
            <v>1635</v>
          </cell>
          <cell r="D27327" t="str">
            <v>2727</v>
          </cell>
          <cell r="H27327">
            <v>117406.64</v>
          </cell>
        </row>
        <row r="27328">
          <cell r="B27328">
            <v>615021101</v>
          </cell>
          <cell r="C27328" t="str">
            <v>1635</v>
          </cell>
          <cell r="D27328" t="str">
            <v>2729</v>
          </cell>
          <cell r="H27328">
            <v>2565.09</v>
          </cell>
        </row>
        <row r="27329">
          <cell r="B27329">
            <v>615021101</v>
          </cell>
          <cell r="C27329" t="str">
            <v>1635</v>
          </cell>
          <cell r="D27329" t="str">
            <v>2732</v>
          </cell>
          <cell r="H27329">
            <v>4383.84</v>
          </cell>
        </row>
        <row r="27330">
          <cell r="B27330">
            <v>615021101</v>
          </cell>
          <cell r="C27330" t="str">
            <v>1635</v>
          </cell>
          <cell r="D27330" t="str">
            <v>2737</v>
          </cell>
          <cell r="H27330">
            <v>2270.5</v>
          </cell>
        </row>
        <row r="27331">
          <cell r="B27331">
            <v>615021101</v>
          </cell>
          <cell r="C27331" t="str">
            <v>1635</v>
          </cell>
          <cell r="D27331" t="str">
            <v>2742</v>
          </cell>
          <cell r="H27331">
            <v>5946.93</v>
          </cell>
        </row>
        <row r="27332">
          <cell r="B27332">
            <v>615021101</v>
          </cell>
          <cell r="C27332" t="str">
            <v>1636</v>
          </cell>
          <cell r="D27332" t="str">
            <v>2201</v>
          </cell>
          <cell r="H27332">
            <v>385000.83</v>
          </cell>
        </row>
        <row r="27333">
          <cell r="B27333">
            <v>615021101</v>
          </cell>
          <cell r="C27333" t="str">
            <v>1636</v>
          </cell>
          <cell r="D27333" t="str">
            <v>2202</v>
          </cell>
          <cell r="H27333">
            <v>174517.63</v>
          </cell>
        </row>
        <row r="27334">
          <cell r="B27334">
            <v>615021101</v>
          </cell>
          <cell r="C27334" t="str">
            <v>1636</v>
          </cell>
          <cell r="D27334" t="str">
            <v>2203</v>
          </cell>
          <cell r="H27334">
            <v>46064.47</v>
          </cell>
        </row>
        <row r="27335">
          <cell r="B27335">
            <v>615021101</v>
          </cell>
          <cell r="C27335" t="str">
            <v>1636</v>
          </cell>
          <cell r="D27335" t="str">
            <v>2204</v>
          </cell>
          <cell r="H27335">
            <v>45901.53</v>
          </cell>
        </row>
        <row r="27336">
          <cell r="B27336">
            <v>615021101</v>
          </cell>
          <cell r="C27336" t="str">
            <v>1636</v>
          </cell>
          <cell r="D27336" t="str">
            <v>2205</v>
          </cell>
          <cell r="H27336">
            <v>25537.52</v>
          </cell>
        </row>
        <row r="27337">
          <cell r="B27337">
            <v>615021101</v>
          </cell>
          <cell r="C27337" t="str">
            <v>1636</v>
          </cell>
          <cell r="D27337" t="str">
            <v>2206</v>
          </cell>
          <cell r="H27337">
            <v>168077.7</v>
          </cell>
        </row>
        <row r="27338">
          <cell r="B27338">
            <v>615021101</v>
          </cell>
          <cell r="C27338" t="str">
            <v>1636</v>
          </cell>
          <cell r="D27338" t="str">
            <v>2207</v>
          </cell>
          <cell r="H27338">
            <v>35117.42</v>
          </cell>
        </row>
        <row r="27339">
          <cell r="B27339">
            <v>615021101</v>
          </cell>
          <cell r="C27339" t="str">
            <v>1636</v>
          </cell>
          <cell r="D27339" t="str">
            <v>2213</v>
          </cell>
          <cell r="H27339">
            <v>1873.44</v>
          </cell>
        </row>
        <row r="27340">
          <cell r="B27340">
            <v>615021101</v>
          </cell>
          <cell r="C27340" t="str">
            <v>1636</v>
          </cell>
          <cell r="D27340" t="str">
            <v>2214</v>
          </cell>
          <cell r="H27340">
            <v>52650.94</v>
          </cell>
        </row>
        <row r="27341">
          <cell r="B27341">
            <v>615021101</v>
          </cell>
          <cell r="C27341" t="str">
            <v>1636</v>
          </cell>
          <cell r="D27341" t="str">
            <v>2236</v>
          </cell>
          <cell r="H27341">
            <v>44910.1</v>
          </cell>
        </row>
        <row r="27342">
          <cell r="B27342">
            <v>615021101</v>
          </cell>
          <cell r="C27342" t="str">
            <v>1636</v>
          </cell>
          <cell r="D27342" t="str">
            <v>2237</v>
          </cell>
          <cell r="H27342">
            <v>9399.0300000000007</v>
          </cell>
        </row>
        <row r="27343">
          <cell r="B27343">
            <v>615021101</v>
          </cell>
          <cell r="C27343" t="str">
            <v>1636</v>
          </cell>
          <cell r="D27343" t="str">
            <v>2417</v>
          </cell>
          <cell r="H27343">
            <v>90.4</v>
          </cell>
        </row>
        <row r="27344">
          <cell r="B27344">
            <v>615021101</v>
          </cell>
          <cell r="C27344" t="str">
            <v>1636</v>
          </cell>
          <cell r="D27344" t="str">
            <v>2460</v>
          </cell>
          <cell r="H27344">
            <v>4000</v>
          </cell>
        </row>
        <row r="27345">
          <cell r="B27345">
            <v>615021101</v>
          </cell>
          <cell r="C27345" t="str">
            <v>1636</v>
          </cell>
          <cell r="D27345" t="str">
            <v>2623</v>
          </cell>
          <cell r="H27345">
            <v>1898.11</v>
          </cell>
        </row>
        <row r="27346">
          <cell r="B27346">
            <v>615021101</v>
          </cell>
          <cell r="C27346" t="str">
            <v>1636</v>
          </cell>
          <cell r="D27346" t="str">
            <v>2625</v>
          </cell>
          <cell r="H27346">
            <v>10233.049999999999</v>
          </cell>
        </row>
        <row r="27347">
          <cell r="B27347">
            <v>615021101</v>
          </cell>
          <cell r="C27347" t="str">
            <v>1636</v>
          </cell>
          <cell r="D27347" t="str">
            <v>2626</v>
          </cell>
          <cell r="H27347">
            <v>62826.6</v>
          </cell>
        </row>
        <row r="27348">
          <cell r="B27348">
            <v>615021101</v>
          </cell>
          <cell r="C27348" t="str">
            <v>1636</v>
          </cell>
          <cell r="D27348" t="str">
            <v>2630</v>
          </cell>
          <cell r="H27348">
            <v>352086.35</v>
          </cell>
        </row>
        <row r="27349">
          <cell r="B27349">
            <v>615021101</v>
          </cell>
          <cell r="C27349" t="str">
            <v>1636</v>
          </cell>
          <cell r="D27349" t="str">
            <v>2632</v>
          </cell>
          <cell r="H27349">
            <v>2977</v>
          </cell>
        </row>
        <row r="27350">
          <cell r="B27350">
            <v>615021101</v>
          </cell>
          <cell r="C27350" t="str">
            <v>1636</v>
          </cell>
          <cell r="D27350" t="str">
            <v>2638</v>
          </cell>
          <cell r="H27350">
            <v>1003.99</v>
          </cell>
        </row>
        <row r="27351">
          <cell r="B27351">
            <v>615021101</v>
          </cell>
          <cell r="C27351" t="str">
            <v>1636</v>
          </cell>
          <cell r="D27351" t="str">
            <v>2643</v>
          </cell>
          <cell r="H27351">
            <v>112.36</v>
          </cell>
        </row>
        <row r="27352">
          <cell r="B27352">
            <v>615021101</v>
          </cell>
          <cell r="C27352" t="str">
            <v>1636</v>
          </cell>
          <cell r="D27352" t="str">
            <v>2647</v>
          </cell>
          <cell r="H27352">
            <v>178.43</v>
          </cell>
        </row>
        <row r="27353">
          <cell r="B27353">
            <v>615021101</v>
          </cell>
          <cell r="C27353" t="str">
            <v>1636</v>
          </cell>
          <cell r="D27353" t="str">
            <v>2660</v>
          </cell>
          <cell r="H27353">
            <v>8686.2800000000007</v>
          </cell>
        </row>
        <row r="27354">
          <cell r="B27354">
            <v>615021101</v>
          </cell>
          <cell r="C27354" t="str">
            <v>1636</v>
          </cell>
          <cell r="D27354" t="str">
            <v>2720</v>
          </cell>
          <cell r="H27354">
            <v>10748.44</v>
          </cell>
        </row>
        <row r="27355">
          <cell r="B27355">
            <v>615021101</v>
          </cell>
          <cell r="C27355" t="str">
            <v>1636</v>
          </cell>
          <cell r="D27355" t="str">
            <v>2721</v>
          </cell>
          <cell r="H27355">
            <v>59662.43</v>
          </cell>
        </row>
        <row r="27356">
          <cell r="B27356">
            <v>615021101</v>
          </cell>
          <cell r="C27356" t="str">
            <v>1636</v>
          </cell>
          <cell r="D27356" t="str">
            <v>2722</v>
          </cell>
          <cell r="H27356">
            <v>4188.91</v>
          </cell>
        </row>
        <row r="27357">
          <cell r="B27357">
            <v>615021101</v>
          </cell>
          <cell r="C27357" t="str">
            <v>1636</v>
          </cell>
          <cell r="D27357" t="str">
            <v>2727</v>
          </cell>
          <cell r="H27357">
            <v>44956.71</v>
          </cell>
        </row>
        <row r="27358">
          <cell r="B27358">
            <v>615021101</v>
          </cell>
          <cell r="C27358" t="str">
            <v>1636</v>
          </cell>
          <cell r="D27358" t="str">
            <v>2729</v>
          </cell>
          <cell r="H27358">
            <v>1984.15</v>
          </cell>
        </row>
        <row r="27359">
          <cell r="B27359">
            <v>615021101</v>
          </cell>
          <cell r="C27359" t="str">
            <v>1636</v>
          </cell>
          <cell r="D27359" t="str">
            <v>2730</v>
          </cell>
          <cell r="H27359">
            <v>11606.85</v>
          </cell>
        </row>
        <row r="27360">
          <cell r="B27360">
            <v>615021101</v>
          </cell>
          <cell r="C27360" t="str">
            <v>1636</v>
          </cell>
          <cell r="D27360" t="str">
            <v>2742</v>
          </cell>
          <cell r="H27360">
            <v>8561.73</v>
          </cell>
        </row>
        <row r="27361">
          <cell r="B27361">
            <v>615021101</v>
          </cell>
          <cell r="C27361" t="str">
            <v>1636</v>
          </cell>
          <cell r="D27361" t="str">
            <v>3001</v>
          </cell>
          <cell r="H27361">
            <v>-3646.24</v>
          </cell>
        </row>
        <row r="27362">
          <cell r="B27362">
            <v>615021101</v>
          </cell>
          <cell r="C27362" t="str">
            <v>1637</v>
          </cell>
          <cell r="D27362" t="str">
            <v>2201</v>
          </cell>
          <cell r="H27362">
            <v>34049.97</v>
          </cell>
        </row>
        <row r="27363">
          <cell r="B27363">
            <v>615021101</v>
          </cell>
          <cell r="C27363" t="str">
            <v>1637</v>
          </cell>
          <cell r="D27363" t="str">
            <v>2202</v>
          </cell>
          <cell r="H27363">
            <v>2699.61</v>
          </cell>
        </row>
        <row r="27364">
          <cell r="B27364">
            <v>615021101</v>
          </cell>
          <cell r="C27364" t="str">
            <v>1637</v>
          </cell>
          <cell r="D27364" t="str">
            <v>2203</v>
          </cell>
          <cell r="H27364">
            <v>3018.74</v>
          </cell>
        </row>
        <row r="27365">
          <cell r="B27365">
            <v>615021101</v>
          </cell>
          <cell r="C27365" t="str">
            <v>1637</v>
          </cell>
          <cell r="D27365" t="str">
            <v>2204</v>
          </cell>
          <cell r="H27365">
            <v>3004.3</v>
          </cell>
        </row>
        <row r="27366">
          <cell r="B27366">
            <v>615021101</v>
          </cell>
          <cell r="C27366" t="str">
            <v>1637</v>
          </cell>
          <cell r="D27366" t="str">
            <v>2205</v>
          </cell>
          <cell r="H27366">
            <v>2115.65</v>
          </cell>
        </row>
        <row r="27367">
          <cell r="B27367">
            <v>615021101</v>
          </cell>
          <cell r="C27367" t="str">
            <v>1637</v>
          </cell>
          <cell r="D27367" t="str">
            <v>2206</v>
          </cell>
          <cell r="H27367">
            <v>10910.93</v>
          </cell>
        </row>
        <row r="27368">
          <cell r="B27368">
            <v>615021101</v>
          </cell>
          <cell r="C27368" t="str">
            <v>1637</v>
          </cell>
          <cell r="D27368" t="str">
            <v>2207</v>
          </cell>
          <cell r="H27368">
            <v>2413.85</v>
          </cell>
        </row>
        <row r="27369">
          <cell r="B27369">
            <v>615021101</v>
          </cell>
          <cell r="C27369" t="str">
            <v>1637</v>
          </cell>
          <cell r="D27369" t="str">
            <v>2213</v>
          </cell>
          <cell r="H27369">
            <v>15.29</v>
          </cell>
        </row>
        <row r="27370">
          <cell r="B27370">
            <v>615021101</v>
          </cell>
          <cell r="C27370" t="str">
            <v>1637</v>
          </cell>
          <cell r="D27370" t="str">
            <v>2214</v>
          </cell>
          <cell r="H27370">
            <v>3770.2</v>
          </cell>
        </row>
        <row r="27371">
          <cell r="B27371">
            <v>615021101</v>
          </cell>
          <cell r="C27371" t="str">
            <v>1637</v>
          </cell>
          <cell r="D27371" t="str">
            <v>2236</v>
          </cell>
          <cell r="H27371">
            <v>2941.1</v>
          </cell>
        </row>
        <row r="27372">
          <cell r="B27372">
            <v>615021101</v>
          </cell>
          <cell r="C27372" t="str">
            <v>1637</v>
          </cell>
          <cell r="D27372" t="str">
            <v>2237</v>
          </cell>
          <cell r="H27372">
            <v>651.04</v>
          </cell>
        </row>
        <row r="27373">
          <cell r="B27373">
            <v>615021101</v>
          </cell>
          <cell r="C27373" t="str">
            <v>1637</v>
          </cell>
          <cell r="D27373" t="str">
            <v>2414</v>
          </cell>
          <cell r="H27373">
            <v>853.94</v>
          </cell>
        </row>
        <row r="27374">
          <cell r="B27374">
            <v>615021101</v>
          </cell>
          <cell r="C27374" t="str">
            <v>1637</v>
          </cell>
          <cell r="D27374" t="str">
            <v>2420</v>
          </cell>
          <cell r="H27374">
            <v>28607.89</v>
          </cell>
        </row>
        <row r="27375">
          <cell r="B27375">
            <v>615021101</v>
          </cell>
          <cell r="C27375" t="str">
            <v>1637</v>
          </cell>
          <cell r="D27375" t="str">
            <v>2426</v>
          </cell>
          <cell r="H27375">
            <v>7898</v>
          </cell>
        </row>
        <row r="27376">
          <cell r="B27376">
            <v>615021101</v>
          </cell>
          <cell r="C27376" t="str">
            <v>1637</v>
          </cell>
          <cell r="D27376" t="str">
            <v>2514</v>
          </cell>
          <cell r="H27376">
            <v>44878.67</v>
          </cell>
        </row>
        <row r="27377">
          <cell r="B27377">
            <v>615021101</v>
          </cell>
          <cell r="C27377" t="str">
            <v>1637</v>
          </cell>
          <cell r="D27377" t="str">
            <v>2519</v>
          </cell>
          <cell r="H27377">
            <v>715.11</v>
          </cell>
        </row>
        <row r="27378">
          <cell r="B27378">
            <v>615021101</v>
          </cell>
          <cell r="C27378" t="str">
            <v>1637</v>
          </cell>
          <cell r="D27378" t="str">
            <v>2520</v>
          </cell>
          <cell r="H27378">
            <v>17613.09</v>
          </cell>
        </row>
        <row r="27379">
          <cell r="B27379">
            <v>615021101</v>
          </cell>
          <cell r="C27379" t="str">
            <v>1637</v>
          </cell>
          <cell r="D27379" t="str">
            <v>2526</v>
          </cell>
          <cell r="H27379">
            <v>35806.660000000003</v>
          </cell>
        </row>
        <row r="27380">
          <cell r="B27380">
            <v>615021101</v>
          </cell>
          <cell r="C27380" t="str">
            <v>1637</v>
          </cell>
          <cell r="D27380" t="str">
            <v>2612</v>
          </cell>
          <cell r="H27380">
            <v>42210</v>
          </cell>
        </row>
        <row r="27381">
          <cell r="B27381">
            <v>615021101</v>
          </cell>
          <cell r="C27381" t="str">
            <v>1637</v>
          </cell>
          <cell r="D27381" t="str">
            <v>2614</v>
          </cell>
          <cell r="H27381">
            <v>217795.8</v>
          </cell>
        </row>
        <row r="27382">
          <cell r="B27382">
            <v>615021101</v>
          </cell>
          <cell r="C27382" t="str">
            <v>1637</v>
          </cell>
          <cell r="D27382" t="str">
            <v>2623</v>
          </cell>
          <cell r="H27382">
            <v>110724.5</v>
          </cell>
        </row>
        <row r="27383">
          <cell r="B27383">
            <v>615021101</v>
          </cell>
          <cell r="C27383" t="str">
            <v>1637</v>
          </cell>
          <cell r="D27383" t="str">
            <v>2624</v>
          </cell>
          <cell r="H27383">
            <v>111.17</v>
          </cell>
        </row>
        <row r="27384">
          <cell r="B27384">
            <v>615021101</v>
          </cell>
          <cell r="C27384" t="str">
            <v>1637</v>
          </cell>
          <cell r="D27384" t="str">
            <v>2625</v>
          </cell>
          <cell r="H27384">
            <v>572.4</v>
          </cell>
        </row>
        <row r="27385">
          <cell r="B27385">
            <v>615021101</v>
          </cell>
          <cell r="C27385" t="str">
            <v>1637</v>
          </cell>
          <cell r="D27385" t="str">
            <v>2626</v>
          </cell>
          <cell r="H27385">
            <v>282281.37</v>
          </cell>
        </row>
        <row r="27386">
          <cell r="B27386">
            <v>615021101</v>
          </cell>
          <cell r="C27386" t="str">
            <v>1637</v>
          </cell>
          <cell r="D27386" t="str">
            <v>2630</v>
          </cell>
          <cell r="H27386">
            <v>19577.14</v>
          </cell>
        </row>
        <row r="27387">
          <cell r="B27387">
            <v>615021101</v>
          </cell>
          <cell r="C27387" t="str">
            <v>1637</v>
          </cell>
          <cell r="D27387" t="str">
            <v>2632</v>
          </cell>
          <cell r="H27387">
            <v>6437.6</v>
          </cell>
        </row>
        <row r="27388">
          <cell r="B27388">
            <v>615021101</v>
          </cell>
          <cell r="C27388" t="str">
            <v>1637</v>
          </cell>
          <cell r="D27388" t="str">
            <v>2638</v>
          </cell>
          <cell r="H27388">
            <v>575.70000000000005</v>
          </cell>
        </row>
        <row r="27389">
          <cell r="B27389">
            <v>615021101</v>
          </cell>
          <cell r="C27389" t="str">
            <v>1637</v>
          </cell>
          <cell r="D27389" t="str">
            <v>2643</v>
          </cell>
          <cell r="H27389">
            <v>3192</v>
          </cell>
        </row>
        <row r="27390">
          <cell r="B27390">
            <v>615021101</v>
          </cell>
          <cell r="C27390" t="str">
            <v>1637</v>
          </cell>
          <cell r="D27390" t="str">
            <v>2647</v>
          </cell>
          <cell r="H27390">
            <v>1765.7</v>
          </cell>
        </row>
        <row r="27391">
          <cell r="B27391">
            <v>615021101</v>
          </cell>
          <cell r="C27391" t="str">
            <v>1637</v>
          </cell>
          <cell r="D27391" t="str">
            <v>2648</v>
          </cell>
          <cell r="H27391">
            <v>16709</v>
          </cell>
        </row>
        <row r="27392">
          <cell r="B27392">
            <v>615021101</v>
          </cell>
          <cell r="C27392" t="str">
            <v>1637</v>
          </cell>
          <cell r="D27392" t="str">
            <v>2720</v>
          </cell>
          <cell r="H27392">
            <v>691.82</v>
          </cell>
        </row>
        <row r="27393">
          <cell r="B27393">
            <v>615021101</v>
          </cell>
          <cell r="C27393" t="str">
            <v>1637</v>
          </cell>
          <cell r="D27393" t="str">
            <v>2721</v>
          </cell>
          <cell r="H27393">
            <v>5295.03</v>
          </cell>
        </row>
        <row r="27394">
          <cell r="B27394">
            <v>615021101</v>
          </cell>
          <cell r="C27394" t="str">
            <v>1637</v>
          </cell>
          <cell r="D27394" t="str">
            <v>2722</v>
          </cell>
          <cell r="H27394">
            <v>233.22</v>
          </cell>
        </row>
        <row r="27395">
          <cell r="B27395">
            <v>615021101</v>
          </cell>
          <cell r="C27395" t="str">
            <v>1637</v>
          </cell>
          <cell r="D27395" t="str">
            <v>2723</v>
          </cell>
          <cell r="H27395">
            <v>24511.35</v>
          </cell>
        </row>
        <row r="27396">
          <cell r="B27396">
            <v>615021101</v>
          </cell>
          <cell r="C27396" t="str">
            <v>1637</v>
          </cell>
          <cell r="D27396" t="str">
            <v>2724</v>
          </cell>
          <cell r="H27396">
            <v>10675.93</v>
          </cell>
        </row>
        <row r="27397">
          <cell r="B27397">
            <v>615021101</v>
          </cell>
          <cell r="C27397" t="str">
            <v>1637</v>
          </cell>
          <cell r="D27397" t="str">
            <v>2725</v>
          </cell>
          <cell r="H27397">
            <v>287028.5</v>
          </cell>
        </row>
        <row r="27398">
          <cell r="B27398">
            <v>615021101</v>
          </cell>
          <cell r="C27398" t="str">
            <v>1637</v>
          </cell>
          <cell r="D27398" t="str">
            <v>2727</v>
          </cell>
          <cell r="H27398">
            <v>4764.26</v>
          </cell>
        </row>
        <row r="27399">
          <cell r="B27399">
            <v>615021101</v>
          </cell>
          <cell r="C27399" t="str">
            <v>1637</v>
          </cell>
          <cell r="D27399" t="str">
            <v>2728</v>
          </cell>
          <cell r="H27399">
            <v>882</v>
          </cell>
        </row>
        <row r="27400">
          <cell r="B27400">
            <v>615021101</v>
          </cell>
          <cell r="C27400" t="str">
            <v>1637</v>
          </cell>
          <cell r="D27400" t="str">
            <v>2729</v>
          </cell>
          <cell r="H27400">
            <v>178.37</v>
          </cell>
        </row>
        <row r="27401">
          <cell r="B27401">
            <v>615021101</v>
          </cell>
          <cell r="C27401" t="str">
            <v>1637</v>
          </cell>
          <cell r="D27401" t="str">
            <v>2730</v>
          </cell>
          <cell r="H27401">
            <v>766.73</v>
          </cell>
        </row>
        <row r="27402">
          <cell r="B27402">
            <v>615021101</v>
          </cell>
          <cell r="C27402" t="str">
            <v>1637</v>
          </cell>
          <cell r="D27402" t="str">
            <v>2734</v>
          </cell>
          <cell r="H27402">
            <v>1228.5</v>
          </cell>
        </row>
        <row r="27403">
          <cell r="B27403">
            <v>615021101</v>
          </cell>
          <cell r="C27403" t="str">
            <v>1637</v>
          </cell>
          <cell r="D27403" t="str">
            <v>2742</v>
          </cell>
          <cell r="H27403">
            <v>704.31</v>
          </cell>
        </row>
        <row r="27404">
          <cell r="B27404">
            <v>615021101</v>
          </cell>
          <cell r="C27404" t="str">
            <v>1637</v>
          </cell>
          <cell r="D27404" t="str">
            <v>3102</v>
          </cell>
          <cell r="H27404">
            <v>6800</v>
          </cell>
        </row>
        <row r="27405">
          <cell r="B27405">
            <v>615021101</v>
          </cell>
          <cell r="C27405" t="str">
            <v>1637</v>
          </cell>
          <cell r="D27405" t="str">
            <v>3105</v>
          </cell>
          <cell r="H27405">
            <v>580.84</v>
          </cell>
        </row>
        <row r="27406">
          <cell r="B27406">
            <v>615021101</v>
          </cell>
          <cell r="C27406" t="str">
            <v>1641</v>
          </cell>
          <cell r="D27406" t="str">
            <v>2201</v>
          </cell>
          <cell r="H27406">
            <v>764092.83</v>
          </cell>
        </row>
        <row r="27407">
          <cell r="B27407">
            <v>615021101</v>
          </cell>
          <cell r="C27407" t="str">
            <v>1641</v>
          </cell>
          <cell r="D27407" t="str">
            <v>2202</v>
          </cell>
          <cell r="H27407">
            <v>41450.660000000003</v>
          </cell>
        </row>
        <row r="27408">
          <cell r="B27408">
            <v>615021101</v>
          </cell>
          <cell r="C27408" t="str">
            <v>1641</v>
          </cell>
          <cell r="D27408" t="str">
            <v>2203</v>
          </cell>
          <cell r="H27408">
            <v>117510.06</v>
          </cell>
        </row>
        <row r="27409">
          <cell r="B27409">
            <v>615021101</v>
          </cell>
          <cell r="C27409" t="str">
            <v>1641</v>
          </cell>
          <cell r="D27409" t="str">
            <v>2204</v>
          </cell>
          <cell r="H27409">
            <v>103816.52</v>
          </cell>
        </row>
        <row r="27410">
          <cell r="B27410">
            <v>615021101</v>
          </cell>
          <cell r="C27410" t="str">
            <v>1641</v>
          </cell>
          <cell r="D27410" t="str">
            <v>2205</v>
          </cell>
          <cell r="H27410">
            <v>75360.84</v>
          </cell>
        </row>
        <row r="27411">
          <cell r="B27411">
            <v>615021101</v>
          </cell>
          <cell r="C27411" t="str">
            <v>1641</v>
          </cell>
          <cell r="D27411" t="str">
            <v>2206</v>
          </cell>
          <cell r="H27411">
            <v>328612.58</v>
          </cell>
        </row>
        <row r="27412">
          <cell r="B27412">
            <v>615021101</v>
          </cell>
          <cell r="C27412" t="str">
            <v>1641</v>
          </cell>
          <cell r="D27412" t="str">
            <v>2207</v>
          </cell>
          <cell r="H27412">
            <v>27221.759999999998</v>
          </cell>
        </row>
        <row r="27413">
          <cell r="B27413">
            <v>615021101</v>
          </cell>
          <cell r="C27413" t="str">
            <v>1641</v>
          </cell>
          <cell r="D27413" t="str">
            <v>2213</v>
          </cell>
          <cell r="H27413">
            <v>14573.31</v>
          </cell>
        </row>
        <row r="27414">
          <cell r="B27414">
            <v>615021101</v>
          </cell>
          <cell r="C27414" t="str">
            <v>1641</v>
          </cell>
          <cell r="D27414" t="str">
            <v>2214</v>
          </cell>
          <cell r="H27414">
            <v>192650.64</v>
          </cell>
        </row>
        <row r="27415">
          <cell r="B27415">
            <v>615021101</v>
          </cell>
          <cell r="C27415" t="str">
            <v>1641</v>
          </cell>
          <cell r="D27415" t="str">
            <v>2227</v>
          </cell>
          <cell r="H27415">
            <v>268898.37</v>
          </cell>
        </row>
        <row r="27416">
          <cell r="B27416">
            <v>615021101</v>
          </cell>
          <cell r="C27416" t="str">
            <v>1641</v>
          </cell>
          <cell r="D27416" t="str">
            <v>2236</v>
          </cell>
          <cell r="H27416">
            <v>99842.64</v>
          </cell>
        </row>
        <row r="27417">
          <cell r="B27417">
            <v>615021101</v>
          </cell>
          <cell r="C27417" t="str">
            <v>1641</v>
          </cell>
          <cell r="D27417" t="str">
            <v>2237</v>
          </cell>
          <cell r="H27417">
            <v>7800.09</v>
          </cell>
        </row>
        <row r="27418">
          <cell r="B27418">
            <v>615021101</v>
          </cell>
          <cell r="C27418" t="str">
            <v>1641</v>
          </cell>
          <cell r="D27418" t="str">
            <v>2709</v>
          </cell>
          <cell r="H27418">
            <v>8800</v>
          </cell>
        </row>
        <row r="27419">
          <cell r="B27419">
            <v>615021101</v>
          </cell>
          <cell r="C27419" t="str">
            <v>1641</v>
          </cell>
          <cell r="D27419" t="str">
            <v>2719</v>
          </cell>
          <cell r="H27419">
            <v>1822.8</v>
          </cell>
        </row>
        <row r="27420">
          <cell r="B27420">
            <v>615021101</v>
          </cell>
          <cell r="C27420" t="str">
            <v>1641</v>
          </cell>
          <cell r="D27420" t="str">
            <v>2720</v>
          </cell>
          <cell r="H27420">
            <v>8900.49</v>
          </cell>
        </row>
        <row r="27421">
          <cell r="B27421">
            <v>615021101</v>
          </cell>
          <cell r="C27421" t="str">
            <v>1641</v>
          </cell>
          <cell r="D27421" t="str">
            <v>2721</v>
          </cell>
          <cell r="H27421">
            <v>74020.42</v>
          </cell>
        </row>
        <row r="27422">
          <cell r="B27422">
            <v>615021101</v>
          </cell>
          <cell r="C27422" t="str">
            <v>1641</v>
          </cell>
          <cell r="D27422" t="str">
            <v>2722</v>
          </cell>
          <cell r="H27422">
            <v>-1307.6600000000001</v>
          </cell>
        </row>
        <row r="27423">
          <cell r="B27423">
            <v>615021101</v>
          </cell>
          <cell r="C27423" t="str">
            <v>1641</v>
          </cell>
          <cell r="D27423" t="str">
            <v>2727</v>
          </cell>
          <cell r="H27423">
            <v>113950.39</v>
          </cell>
        </row>
        <row r="27424">
          <cell r="B27424">
            <v>615021101</v>
          </cell>
          <cell r="C27424" t="str">
            <v>1641</v>
          </cell>
          <cell r="D27424" t="str">
            <v>2729</v>
          </cell>
          <cell r="H27424">
            <v>5630.86</v>
          </cell>
        </row>
        <row r="27425">
          <cell r="B27425">
            <v>615021101</v>
          </cell>
          <cell r="C27425" t="str">
            <v>1641</v>
          </cell>
          <cell r="D27425" t="str">
            <v>2730</v>
          </cell>
          <cell r="H27425">
            <v>6974.47</v>
          </cell>
        </row>
        <row r="27426">
          <cell r="B27426">
            <v>615021101</v>
          </cell>
          <cell r="C27426" t="str">
            <v>1641</v>
          </cell>
          <cell r="D27426" t="str">
            <v>2737</v>
          </cell>
          <cell r="H27426">
            <v>3942.79</v>
          </cell>
        </row>
        <row r="27427">
          <cell r="B27427">
            <v>615021101</v>
          </cell>
          <cell r="C27427" t="str">
            <v>1641</v>
          </cell>
          <cell r="D27427" t="str">
            <v>2742</v>
          </cell>
          <cell r="H27427">
            <v>1936.38</v>
          </cell>
        </row>
        <row r="27428">
          <cell r="B27428">
            <v>615021101</v>
          </cell>
          <cell r="C27428" t="str">
            <v>1642</v>
          </cell>
          <cell r="D27428" t="str">
            <v>2201</v>
          </cell>
          <cell r="H27428">
            <v>580964.04</v>
          </cell>
        </row>
        <row r="27429">
          <cell r="B27429">
            <v>615021101</v>
          </cell>
          <cell r="C27429" t="str">
            <v>1642</v>
          </cell>
          <cell r="D27429" t="str">
            <v>2202</v>
          </cell>
          <cell r="H27429">
            <v>18947.07</v>
          </cell>
        </row>
        <row r="27430">
          <cell r="B27430">
            <v>615021101</v>
          </cell>
          <cell r="C27430" t="str">
            <v>1642</v>
          </cell>
          <cell r="D27430" t="str">
            <v>2203</v>
          </cell>
          <cell r="H27430">
            <v>77587.61</v>
          </cell>
        </row>
        <row r="27431">
          <cell r="B27431">
            <v>615021101</v>
          </cell>
          <cell r="C27431" t="str">
            <v>1642</v>
          </cell>
          <cell r="D27431" t="str">
            <v>2204</v>
          </cell>
          <cell r="H27431">
            <v>69754.490000000005</v>
          </cell>
        </row>
        <row r="27432">
          <cell r="B27432">
            <v>615021101</v>
          </cell>
          <cell r="C27432" t="str">
            <v>1642</v>
          </cell>
          <cell r="D27432" t="str">
            <v>2205</v>
          </cell>
          <cell r="H27432">
            <v>45869.919999999998</v>
          </cell>
        </row>
        <row r="27433">
          <cell r="B27433">
            <v>615021101</v>
          </cell>
          <cell r="C27433" t="str">
            <v>1642</v>
          </cell>
          <cell r="D27433" t="str">
            <v>2206</v>
          </cell>
          <cell r="H27433">
            <v>237867.68</v>
          </cell>
        </row>
        <row r="27434">
          <cell r="B27434">
            <v>615021101</v>
          </cell>
          <cell r="C27434" t="str">
            <v>1642</v>
          </cell>
          <cell r="D27434" t="str">
            <v>2207</v>
          </cell>
          <cell r="H27434">
            <v>25674.31</v>
          </cell>
        </row>
        <row r="27435">
          <cell r="B27435">
            <v>615021101</v>
          </cell>
          <cell r="C27435" t="str">
            <v>1642</v>
          </cell>
          <cell r="D27435" t="str">
            <v>2213</v>
          </cell>
          <cell r="H27435">
            <v>5320.06</v>
          </cell>
        </row>
        <row r="27436">
          <cell r="B27436">
            <v>615021101</v>
          </cell>
          <cell r="C27436" t="str">
            <v>1642</v>
          </cell>
          <cell r="D27436" t="str">
            <v>2214</v>
          </cell>
          <cell r="H27436">
            <v>67168.58</v>
          </cell>
        </row>
        <row r="27437">
          <cell r="B27437">
            <v>615021101</v>
          </cell>
          <cell r="C27437" t="str">
            <v>1642</v>
          </cell>
          <cell r="D27437" t="str">
            <v>2227</v>
          </cell>
          <cell r="H27437">
            <v>169298.17</v>
          </cell>
        </row>
        <row r="27438">
          <cell r="B27438">
            <v>615021101</v>
          </cell>
          <cell r="C27438" t="str">
            <v>1642</v>
          </cell>
          <cell r="D27438" t="str">
            <v>2236</v>
          </cell>
          <cell r="H27438">
            <v>68358.539999999994</v>
          </cell>
        </row>
        <row r="27439">
          <cell r="B27439">
            <v>615021101</v>
          </cell>
          <cell r="C27439" t="str">
            <v>1642</v>
          </cell>
          <cell r="D27439" t="str">
            <v>2237</v>
          </cell>
          <cell r="H27439">
            <v>7200.69</v>
          </cell>
        </row>
        <row r="27440">
          <cell r="B27440">
            <v>615021101</v>
          </cell>
          <cell r="C27440" t="str">
            <v>1642</v>
          </cell>
          <cell r="D27440" t="str">
            <v>2709</v>
          </cell>
          <cell r="H27440">
            <v>6160</v>
          </cell>
        </row>
        <row r="27441">
          <cell r="B27441">
            <v>615021101</v>
          </cell>
          <cell r="C27441" t="str">
            <v>1642</v>
          </cell>
          <cell r="D27441" t="str">
            <v>2719</v>
          </cell>
          <cell r="H27441">
            <v>1954.4</v>
          </cell>
        </row>
        <row r="27442">
          <cell r="B27442">
            <v>615021101</v>
          </cell>
          <cell r="C27442" t="str">
            <v>1642</v>
          </cell>
          <cell r="D27442" t="str">
            <v>2720</v>
          </cell>
          <cell r="H27442">
            <v>10277.56</v>
          </cell>
        </row>
        <row r="27443">
          <cell r="B27443">
            <v>615021101</v>
          </cell>
          <cell r="C27443" t="str">
            <v>1642</v>
          </cell>
          <cell r="D27443" t="str">
            <v>2721</v>
          </cell>
          <cell r="H27443">
            <v>72151.48</v>
          </cell>
        </row>
        <row r="27444">
          <cell r="B27444">
            <v>615021101</v>
          </cell>
          <cell r="C27444" t="str">
            <v>1642</v>
          </cell>
          <cell r="D27444" t="str">
            <v>2727</v>
          </cell>
          <cell r="H27444">
            <v>87841.14</v>
          </cell>
        </row>
        <row r="27445">
          <cell r="B27445">
            <v>615021101</v>
          </cell>
          <cell r="C27445" t="str">
            <v>1642</v>
          </cell>
          <cell r="D27445" t="str">
            <v>2729</v>
          </cell>
          <cell r="H27445">
            <v>4047.12</v>
          </cell>
        </row>
        <row r="27446">
          <cell r="B27446">
            <v>615021101</v>
          </cell>
          <cell r="C27446" t="str">
            <v>1642</v>
          </cell>
          <cell r="D27446" t="str">
            <v>2730</v>
          </cell>
          <cell r="H27446">
            <v>5190</v>
          </cell>
        </row>
        <row r="27447">
          <cell r="B27447">
            <v>615021101</v>
          </cell>
          <cell r="C27447" t="str">
            <v>1642</v>
          </cell>
          <cell r="D27447" t="str">
            <v>2732</v>
          </cell>
          <cell r="H27447">
            <v>3837.45</v>
          </cell>
        </row>
        <row r="27448">
          <cell r="B27448">
            <v>615021101</v>
          </cell>
          <cell r="C27448" t="str">
            <v>1642</v>
          </cell>
          <cell r="D27448" t="str">
            <v>2737</v>
          </cell>
          <cell r="H27448">
            <v>1516.4</v>
          </cell>
        </row>
        <row r="27449">
          <cell r="B27449">
            <v>615021101</v>
          </cell>
          <cell r="C27449" t="str">
            <v>1642</v>
          </cell>
          <cell r="D27449" t="str">
            <v>2742</v>
          </cell>
          <cell r="H27449">
            <v>4815.2</v>
          </cell>
        </row>
        <row r="27450">
          <cell r="B27450">
            <v>615021101</v>
          </cell>
          <cell r="C27450" t="str">
            <v>1645</v>
          </cell>
          <cell r="D27450" t="str">
            <v>2201</v>
          </cell>
          <cell r="H27450">
            <v>5931287.1200000001</v>
          </cell>
        </row>
        <row r="27451">
          <cell r="B27451">
            <v>615021101</v>
          </cell>
          <cell r="C27451" t="str">
            <v>1645</v>
          </cell>
          <cell r="D27451" t="str">
            <v>2202</v>
          </cell>
          <cell r="H27451">
            <v>1111562.26</v>
          </cell>
        </row>
        <row r="27452">
          <cell r="B27452">
            <v>615021101</v>
          </cell>
          <cell r="C27452" t="str">
            <v>1645</v>
          </cell>
          <cell r="D27452" t="str">
            <v>2203</v>
          </cell>
          <cell r="H27452">
            <v>942086.87</v>
          </cell>
        </row>
        <row r="27453">
          <cell r="B27453">
            <v>615021101</v>
          </cell>
          <cell r="C27453" t="str">
            <v>1645</v>
          </cell>
          <cell r="D27453" t="str">
            <v>2204</v>
          </cell>
          <cell r="H27453">
            <v>871581.69</v>
          </cell>
        </row>
        <row r="27454">
          <cell r="B27454">
            <v>615021101</v>
          </cell>
          <cell r="C27454" t="str">
            <v>1645</v>
          </cell>
          <cell r="D27454" t="str">
            <v>2205</v>
          </cell>
          <cell r="H27454">
            <v>654944.85</v>
          </cell>
        </row>
        <row r="27455">
          <cell r="B27455">
            <v>615021101</v>
          </cell>
          <cell r="C27455" t="str">
            <v>1645</v>
          </cell>
          <cell r="D27455" t="str">
            <v>2206</v>
          </cell>
          <cell r="H27455">
            <v>2718760.32</v>
          </cell>
        </row>
        <row r="27456">
          <cell r="B27456">
            <v>615021101</v>
          </cell>
          <cell r="C27456" t="str">
            <v>1645</v>
          </cell>
          <cell r="D27456" t="str">
            <v>2207</v>
          </cell>
          <cell r="H27456">
            <v>179843.79</v>
          </cell>
        </row>
        <row r="27457">
          <cell r="B27457">
            <v>615021101</v>
          </cell>
          <cell r="C27457" t="str">
            <v>1645</v>
          </cell>
          <cell r="D27457" t="str">
            <v>2212</v>
          </cell>
          <cell r="H27457">
            <v>37821.199999999997</v>
          </cell>
        </row>
        <row r="27458">
          <cell r="B27458">
            <v>615021101</v>
          </cell>
          <cell r="C27458" t="str">
            <v>1645</v>
          </cell>
          <cell r="D27458" t="str">
            <v>2213</v>
          </cell>
          <cell r="H27458">
            <v>146936.07999999999</v>
          </cell>
        </row>
        <row r="27459">
          <cell r="B27459">
            <v>615021101</v>
          </cell>
          <cell r="C27459" t="str">
            <v>1645</v>
          </cell>
          <cell r="D27459" t="str">
            <v>2214</v>
          </cell>
          <cell r="H27459">
            <v>1092347.6000000001</v>
          </cell>
        </row>
        <row r="27460">
          <cell r="B27460">
            <v>615021101</v>
          </cell>
          <cell r="C27460" t="str">
            <v>1645</v>
          </cell>
          <cell r="D27460" t="str">
            <v>2217</v>
          </cell>
          <cell r="H27460">
            <v>9210.7999999999993</v>
          </cell>
        </row>
        <row r="27461">
          <cell r="B27461">
            <v>615021101</v>
          </cell>
          <cell r="C27461" t="str">
            <v>1645</v>
          </cell>
          <cell r="D27461" t="str">
            <v>2227</v>
          </cell>
          <cell r="H27461">
            <v>1551327.55</v>
          </cell>
        </row>
        <row r="27462">
          <cell r="B27462">
            <v>615021101</v>
          </cell>
          <cell r="C27462" t="str">
            <v>1645</v>
          </cell>
          <cell r="D27462" t="str">
            <v>2228</v>
          </cell>
          <cell r="H27462">
            <v>48604.59</v>
          </cell>
        </row>
        <row r="27463">
          <cell r="B27463">
            <v>615021101</v>
          </cell>
          <cell r="C27463" t="str">
            <v>1645</v>
          </cell>
          <cell r="D27463" t="str">
            <v>2236</v>
          </cell>
          <cell r="H27463">
            <v>807535.68</v>
          </cell>
        </row>
        <row r="27464">
          <cell r="B27464">
            <v>615021101</v>
          </cell>
          <cell r="C27464" t="str">
            <v>1645</v>
          </cell>
          <cell r="D27464" t="str">
            <v>2237</v>
          </cell>
          <cell r="H27464">
            <v>51454.9</v>
          </cell>
        </row>
        <row r="27465">
          <cell r="B27465">
            <v>615021101</v>
          </cell>
          <cell r="C27465" t="str">
            <v>1645</v>
          </cell>
          <cell r="D27465" t="str">
            <v>2260</v>
          </cell>
          <cell r="H27465">
            <v>6756.85</v>
          </cell>
        </row>
        <row r="27466">
          <cell r="B27466">
            <v>615021101</v>
          </cell>
          <cell r="C27466" t="str">
            <v>1645</v>
          </cell>
          <cell r="D27466" t="str">
            <v>2709</v>
          </cell>
          <cell r="H27466">
            <v>79648</v>
          </cell>
        </row>
        <row r="27467">
          <cell r="B27467">
            <v>615021101</v>
          </cell>
          <cell r="C27467" t="str">
            <v>1645</v>
          </cell>
          <cell r="D27467" t="str">
            <v>2718</v>
          </cell>
          <cell r="H27467">
            <v>12773.47</v>
          </cell>
        </row>
        <row r="27468">
          <cell r="B27468">
            <v>615021101</v>
          </cell>
          <cell r="C27468" t="str">
            <v>1645</v>
          </cell>
          <cell r="D27468" t="str">
            <v>2719</v>
          </cell>
          <cell r="H27468">
            <v>177.72</v>
          </cell>
        </row>
        <row r="27469">
          <cell r="B27469">
            <v>615021101</v>
          </cell>
          <cell r="C27469" t="str">
            <v>1645</v>
          </cell>
          <cell r="D27469" t="str">
            <v>2720</v>
          </cell>
          <cell r="H27469">
            <v>173262.44</v>
          </cell>
        </row>
        <row r="27470">
          <cell r="B27470">
            <v>615021101</v>
          </cell>
          <cell r="C27470" t="str">
            <v>1645</v>
          </cell>
          <cell r="D27470" t="str">
            <v>2721</v>
          </cell>
          <cell r="H27470">
            <v>756785.35</v>
          </cell>
        </row>
        <row r="27471">
          <cell r="B27471">
            <v>615021101</v>
          </cell>
          <cell r="C27471" t="str">
            <v>1645</v>
          </cell>
          <cell r="D27471" t="str">
            <v>2722</v>
          </cell>
          <cell r="H27471">
            <v>31778.02</v>
          </cell>
        </row>
        <row r="27472">
          <cell r="B27472">
            <v>615021101</v>
          </cell>
          <cell r="C27472" t="str">
            <v>1645</v>
          </cell>
          <cell r="D27472" t="str">
            <v>2724</v>
          </cell>
          <cell r="H27472">
            <v>-2075.13</v>
          </cell>
        </row>
        <row r="27473">
          <cell r="B27473">
            <v>615021101</v>
          </cell>
          <cell r="C27473" t="str">
            <v>1645</v>
          </cell>
          <cell r="D27473" t="str">
            <v>2727</v>
          </cell>
          <cell r="H27473">
            <v>1088191.6299999999</v>
          </cell>
        </row>
        <row r="27474">
          <cell r="B27474">
            <v>615021101</v>
          </cell>
          <cell r="C27474" t="str">
            <v>1645</v>
          </cell>
          <cell r="D27474" t="str">
            <v>2729</v>
          </cell>
          <cell r="H27474">
            <v>35150.589999999997</v>
          </cell>
        </row>
        <row r="27475">
          <cell r="B27475">
            <v>615021101</v>
          </cell>
          <cell r="C27475" t="str">
            <v>1645</v>
          </cell>
          <cell r="D27475" t="str">
            <v>2730</v>
          </cell>
          <cell r="H27475">
            <v>72578.880000000005</v>
          </cell>
        </row>
        <row r="27476">
          <cell r="B27476">
            <v>615021101</v>
          </cell>
          <cell r="C27476" t="str">
            <v>1645</v>
          </cell>
          <cell r="D27476" t="str">
            <v>2732</v>
          </cell>
          <cell r="H27476">
            <v>65794.559999999998</v>
          </cell>
        </row>
        <row r="27477">
          <cell r="B27477">
            <v>615021101</v>
          </cell>
          <cell r="C27477" t="str">
            <v>1645</v>
          </cell>
          <cell r="D27477" t="str">
            <v>2737</v>
          </cell>
          <cell r="H27477">
            <v>39551.019999999997</v>
          </cell>
        </row>
        <row r="27478">
          <cell r="B27478">
            <v>615021101</v>
          </cell>
          <cell r="C27478" t="str">
            <v>1645</v>
          </cell>
          <cell r="D27478" t="str">
            <v>2742</v>
          </cell>
          <cell r="H27478">
            <v>148807.59</v>
          </cell>
        </row>
        <row r="27479">
          <cell r="B27479">
            <v>615021101</v>
          </cell>
          <cell r="C27479" t="str">
            <v>1645</v>
          </cell>
          <cell r="D27479" t="str">
            <v>2760</v>
          </cell>
          <cell r="H27479">
            <v>1586.84</v>
          </cell>
        </row>
        <row r="27480">
          <cell r="B27480">
            <v>615021101</v>
          </cell>
          <cell r="C27480" t="str">
            <v>1646</v>
          </cell>
          <cell r="D27480" t="str">
            <v>2201</v>
          </cell>
          <cell r="H27480">
            <v>1092859.5900000001</v>
          </cell>
        </row>
        <row r="27481">
          <cell r="B27481">
            <v>615021101</v>
          </cell>
          <cell r="C27481" t="str">
            <v>1646</v>
          </cell>
          <cell r="D27481" t="str">
            <v>2202</v>
          </cell>
          <cell r="H27481">
            <v>131774.07</v>
          </cell>
        </row>
        <row r="27482">
          <cell r="B27482">
            <v>615021101</v>
          </cell>
          <cell r="C27482" t="str">
            <v>1646</v>
          </cell>
          <cell r="D27482" t="str">
            <v>2203</v>
          </cell>
          <cell r="H27482">
            <v>146763.46</v>
          </cell>
        </row>
        <row r="27483">
          <cell r="B27483">
            <v>615021101</v>
          </cell>
          <cell r="C27483" t="str">
            <v>1646</v>
          </cell>
          <cell r="D27483" t="str">
            <v>2204</v>
          </cell>
          <cell r="H27483">
            <v>120734.85</v>
          </cell>
        </row>
        <row r="27484">
          <cell r="B27484">
            <v>615021101</v>
          </cell>
          <cell r="C27484" t="str">
            <v>1646</v>
          </cell>
          <cell r="D27484" t="str">
            <v>2205</v>
          </cell>
          <cell r="H27484">
            <v>80045.59</v>
          </cell>
        </row>
        <row r="27485">
          <cell r="B27485">
            <v>615021101</v>
          </cell>
          <cell r="C27485" t="str">
            <v>1646</v>
          </cell>
          <cell r="D27485" t="str">
            <v>2206</v>
          </cell>
          <cell r="H27485">
            <v>418864.26</v>
          </cell>
        </row>
        <row r="27486">
          <cell r="B27486">
            <v>615021101</v>
          </cell>
          <cell r="C27486" t="str">
            <v>1646</v>
          </cell>
          <cell r="D27486" t="str">
            <v>2207</v>
          </cell>
          <cell r="H27486">
            <v>48341.22</v>
          </cell>
        </row>
        <row r="27487">
          <cell r="B27487">
            <v>615021101</v>
          </cell>
          <cell r="C27487" t="str">
            <v>1646</v>
          </cell>
          <cell r="D27487" t="str">
            <v>2213</v>
          </cell>
          <cell r="H27487">
            <v>13535.99</v>
          </cell>
        </row>
        <row r="27488">
          <cell r="B27488">
            <v>615021101</v>
          </cell>
          <cell r="C27488" t="str">
            <v>1646</v>
          </cell>
          <cell r="D27488" t="str">
            <v>2214</v>
          </cell>
          <cell r="H27488">
            <v>145186.69</v>
          </cell>
        </row>
        <row r="27489">
          <cell r="B27489">
            <v>615021101</v>
          </cell>
          <cell r="C27489" t="str">
            <v>1646</v>
          </cell>
          <cell r="D27489" t="str">
            <v>2227</v>
          </cell>
          <cell r="H27489">
            <v>170855.12</v>
          </cell>
        </row>
        <row r="27490">
          <cell r="B27490">
            <v>615021101</v>
          </cell>
          <cell r="C27490" t="str">
            <v>1646</v>
          </cell>
          <cell r="D27490" t="str">
            <v>2236</v>
          </cell>
          <cell r="H27490">
            <v>120177.2</v>
          </cell>
        </row>
        <row r="27491">
          <cell r="B27491">
            <v>615021101</v>
          </cell>
          <cell r="C27491" t="str">
            <v>1646</v>
          </cell>
          <cell r="D27491" t="str">
            <v>2237</v>
          </cell>
          <cell r="H27491">
            <v>13411.16</v>
          </cell>
        </row>
        <row r="27492">
          <cell r="B27492">
            <v>615021101</v>
          </cell>
          <cell r="C27492" t="str">
            <v>1646</v>
          </cell>
          <cell r="D27492" t="str">
            <v>2709</v>
          </cell>
          <cell r="H27492">
            <v>9840</v>
          </cell>
        </row>
        <row r="27493">
          <cell r="B27493">
            <v>615021101</v>
          </cell>
          <cell r="C27493" t="str">
            <v>1646</v>
          </cell>
          <cell r="D27493" t="str">
            <v>2720</v>
          </cell>
          <cell r="H27493">
            <v>45299.55</v>
          </cell>
        </row>
        <row r="27494">
          <cell r="B27494">
            <v>615021101</v>
          </cell>
          <cell r="C27494" t="str">
            <v>1646</v>
          </cell>
          <cell r="D27494" t="str">
            <v>2721</v>
          </cell>
          <cell r="H27494">
            <v>170725.09</v>
          </cell>
        </row>
        <row r="27495">
          <cell r="B27495">
            <v>615021101</v>
          </cell>
          <cell r="C27495" t="str">
            <v>1646</v>
          </cell>
          <cell r="D27495" t="str">
            <v>2722</v>
          </cell>
          <cell r="H27495">
            <v>6613.51</v>
          </cell>
        </row>
        <row r="27496">
          <cell r="B27496">
            <v>615021101</v>
          </cell>
          <cell r="C27496" t="str">
            <v>1646</v>
          </cell>
          <cell r="D27496" t="str">
            <v>2727</v>
          </cell>
          <cell r="H27496">
            <v>200660.92</v>
          </cell>
        </row>
        <row r="27497">
          <cell r="B27497">
            <v>615021101</v>
          </cell>
          <cell r="C27497" t="str">
            <v>1646</v>
          </cell>
          <cell r="D27497" t="str">
            <v>2729</v>
          </cell>
          <cell r="H27497">
            <v>6495.3</v>
          </cell>
        </row>
        <row r="27498">
          <cell r="B27498">
            <v>615021101</v>
          </cell>
          <cell r="C27498" t="str">
            <v>1646</v>
          </cell>
          <cell r="D27498" t="str">
            <v>2730</v>
          </cell>
          <cell r="H27498">
            <v>26365.48</v>
          </cell>
        </row>
        <row r="27499">
          <cell r="B27499">
            <v>615021101</v>
          </cell>
          <cell r="C27499" t="str">
            <v>1646</v>
          </cell>
          <cell r="D27499" t="str">
            <v>2737</v>
          </cell>
          <cell r="H27499">
            <v>18789.419999999998</v>
          </cell>
        </row>
        <row r="27500">
          <cell r="B27500">
            <v>615021101</v>
          </cell>
          <cell r="C27500" t="str">
            <v>1646</v>
          </cell>
          <cell r="D27500" t="str">
            <v>2742</v>
          </cell>
          <cell r="H27500">
            <v>31932.3</v>
          </cell>
        </row>
        <row r="27501">
          <cell r="B27501">
            <v>615021101</v>
          </cell>
          <cell r="C27501" t="str">
            <v>1650</v>
          </cell>
          <cell r="D27501" t="str">
            <v>2201</v>
          </cell>
          <cell r="H27501">
            <v>1504598.29</v>
          </cell>
        </row>
        <row r="27502">
          <cell r="B27502">
            <v>615021101</v>
          </cell>
          <cell r="C27502" t="str">
            <v>1650</v>
          </cell>
          <cell r="D27502" t="str">
            <v>2202</v>
          </cell>
          <cell r="H27502">
            <v>107618.52</v>
          </cell>
        </row>
        <row r="27503">
          <cell r="B27503">
            <v>615021101</v>
          </cell>
          <cell r="C27503" t="str">
            <v>1650</v>
          </cell>
          <cell r="D27503" t="str">
            <v>2203</v>
          </cell>
          <cell r="H27503">
            <v>231471.71</v>
          </cell>
        </row>
        <row r="27504">
          <cell r="B27504">
            <v>615021101</v>
          </cell>
          <cell r="C27504" t="str">
            <v>1650</v>
          </cell>
          <cell r="D27504" t="str">
            <v>2204</v>
          </cell>
          <cell r="H27504">
            <v>214200.39</v>
          </cell>
        </row>
        <row r="27505">
          <cell r="B27505">
            <v>615021101</v>
          </cell>
          <cell r="C27505" t="str">
            <v>1650</v>
          </cell>
          <cell r="D27505" t="str">
            <v>2205</v>
          </cell>
          <cell r="H27505">
            <v>136815.46</v>
          </cell>
        </row>
        <row r="27506">
          <cell r="B27506">
            <v>615021101</v>
          </cell>
          <cell r="C27506" t="str">
            <v>1650</v>
          </cell>
          <cell r="D27506" t="str">
            <v>2206</v>
          </cell>
          <cell r="H27506">
            <v>640903.31000000006</v>
          </cell>
        </row>
        <row r="27507">
          <cell r="B27507">
            <v>615021101</v>
          </cell>
          <cell r="C27507" t="str">
            <v>1650</v>
          </cell>
          <cell r="D27507" t="str">
            <v>2207</v>
          </cell>
          <cell r="H27507">
            <v>53005.84</v>
          </cell>
        </row>
        <row r="27508">
          <cell r="B27508">
            <v>615021101</v>
          </cell>
          <cell r="C27508" t="str">
            <v>1650</v>
          </cell>
          <cell r="D27508" t="str">
            <v>2213</v>
          </cell>
          <cell r="H27508">
            <v>5017.26</v>
          </cell>
        </row>
        <row r="27509">
          <cell r="B27509">
            <v>615021101</v>
          </cell>
          <cell r="C27509" t="str">
            <v>1650</v>
          </cell>
          <cell r="D27509" t="str">
            <v>2214</v>
          </cell>
          <cell r="H27509">
            <v>207623.94</v>
          </cell>
        </row>
        <row r="27510">
          <cell r="B27510">
            <v>615021101</v>
          </cell>
          <cell r="C27510" t="str">
            <v>1650</v>
          </cell>
          <cell r="D27510" t="str">
            <v>2217</v>
          </cell>
          <cell r="H27510">
            <v>13740.68</v>
          </cell>
        </row>
        <row r="27511">
          <cell r="B27511">
            <v>615021101</v>
          </cell>
          <cell r="C27511" t="str">
            <v>1650</v>
          </cell>
          <cell r="D27511" t="str">
            <v>2227</v>
          </cell>
          <cell r="H27511">
            <v>419270.07</v>
          </cell>
        </row>
        <row r="27512">
          <cell r="B27512">
            <v>615021101</v>
          </cell>
          <cell r="C27512" t="str">
            <v>1650</v>
          </cell>
          <cell r="D27512" t="str">
            <v>2236</v>
          </cell>
          <cell r="H27512">
            <v>187007.3</v>
          </cell>
        </row>
        <row r="27513">
          <cell r="B27513">
            <v>615021101</v>
          </cell>
          <cell r="C27513" t="str">
            <v>1650</v>
          </cell>
          <cell r="D27513" t="str">
            <v>2237</v>
          </cell>
          <cell r="H27513">
            <v>14978.54</v>
          </cell>
        </row>
        <row r="27514">
          <cell r="B27514">
            <v>615021101</v>
          </cell>
          <cell r="C27514" t="str">
            <v>1650</v>
          </cell>
          <cell r="D27514" t="str">
            <v>2709</v>
          </cell>
          <cell r="H27514">
            <v>15360</v>
          </cell>
        </row>
        <row r="27515">
          <cell r="B27515">
            <v>615021101</v>
          </cell>
          <cell r="C27515" t="str">
            <v>1650</v>
          </cell>
          <cell r="D27515" t="str">
            <v>2718</v>
          </cell>
          <cell r="H27515">
            <v>1882.17</v>
          </cell>
        </row>
        <row r="27516">
          <cell r="B27516">
            <v>615021101</v>
          </cell>
          <cell r="C27516" t="str">
            <v>1650</v>
          </cell>
          <cell r="D27516" t="str">
            <v>2719</v>
          </cell>
          <cell r="H27516">
            <v>2202.9</v>
          </cell>
        </row>
        <row r="27517">
          <cell r="B27517">
            <v>615021101</v>
          </cell>
          <cell r="C27517" t="str">
            <v>1650</v>
          </cell>
          <cell r="D27517" t="str">
            <v>2720</v>
          </cell>
          <cell r="H27517">
            <v>26694.13</v>
          </cell>
        </row>
        <row r="27518">
          <cell r="B27518">
            <v>615021101</v>
          </cell>
          <cell r="C27518" t="str">
            <v>1650</v>
          </cell>
          <cell r="D27518" t="str">
            <v>2721</v>
          </cell>
          <cell r="H27518">
            <v>108465.31</v>
          </cell>
        </row>
        <row r="27519">
          <cell r="B27519">
            <v>615021101</v>
          </cell>
          <cell r="C27519" t="str">
            <v>1650</v>
          </cell>
          <cell r="D27519" t="str">
            <v>2727</v>
          </cell>
          <cell r="H27519">
            <v>219501.02</v>
          </cell>
        </row>
        <row r="27520">
          <cell r="B27520">
            <v>615021101</v>
          </cell>
          <cell r="C27520" t="str">
            <v>1650</v>
          </cell>
          <cell r="D27520" t="str">
            <v>2729</v>
          </cell>
          <cell r="H27520">
            <v>10143.549999999999</v>
          </cell>
        </row>
        <row r="27521">
          <cell r="B27521">
            <v>615021101</v>
          </cell>
          <cell r="C27521" t="str">
            <v>1650</v>
          </cell>
          <cell r="D27521" t="str">
            <v>2730</v>
          </cell>
          <cell r="H27521">
            <v>11706.32</v>
          </cell>
        </row>
        <row r="27522">
          <cell r="B27522">
            <v>615021101</v>
          </cell>
          <cell r="C27522" t="str">
            <v>1650</v>
          </cell>
          <cell r="D27522" t="str">
            <v>2732</v>
          </cell>
          <cell r="H27522">
            <v>5160.57</v>
          </cell>
        </row>
        <row r="27523">
          <cell r="B27523">
            <v>615021101</v>
          </cell>
          <cell r="C27523" t="str">
            <v>1650</v>
          </cell>
          <cell r="D27523" t="str">
            <v>2737</v>
          </cell>
          <cell r="H27523">
            <v>5783.87</v>
          </cell>
        </row>
        <row r="27524">
          <cell r="B27524">
            <v>615021101</v>
          </cell>
          <cell r="C27524" t="str">
            <v>1650</v>
          </cell>
          <cell r="D27524" t="str">
            <v>2742</v>
          </cell>
          <cell r="H27524">
            <v>5322.27</v>
          </cell>
        </row>
        <row r="27525">
          <cell r="B27525">
            <v>615021111</v>
          </cell>
          <cell r="H27525">
            <v>12421860.859999999</v>
          </cell>
        </row>
        <row r="27526">
          <cell r="B27526">
            <v>615021111</v>
          </cell>
          <cell r="C27526" t="str">
            <v>1601</v>
          </cell>
          <cell r="D27526" t="str">
            <v>2414</v>
          </cell>
          <cell r="H27526">
            <v>263899.38</v>
          </cell>
        </row>
        <row r="27527">
          <cell r="B27527">
            <v>615021111</v>
          </cell>
          <cell r="C27527" t="str">
            <v>1601</v>
          </cell>
          <cell r="D27527" t="str">
            <v>2417</v>
          </cell>
          <cell r="H27527">
            <v>5896.38</v>
          </cell>
        </row>
        <row r="27528">
          <cell r="B27528">
            <v>615021111</v>
          </cell>
          <cell r="C27528" t="str">
            <v>1601</v>
          </cell>
          <cell r="D27528" t="str">
            <v>2420</v>
          </cell>
          <cell r="H27528">
            <v>5123.3100000000004</v>
          </cell>
        </row>
        <row r="27529">
          <cell r="B27529">
            <v>615021111</v>
          </cell>
          <cell r="C27529" t="str">
            <v>1601</v>
          </cell>
          <cell r="D27529" t="str">
            <v>2514</v>
          </cell>
          <cell r="H27529">
            <v>88191.34</v>
          </cell>
        </row>
        <row r="27530">
          <cell r="B27530">
            <v>615021111</v>
          </cell>
          <cell r="C27530" t="str">
            <v>1601</v>
          </cell>
          <cell r="D27530" t="str">
            <v>2520</v>
          </cell>
          <cell r="H27530">
            <v>161906.9</v>
          </cell>
        </row>
        <row r="27531">
          <cell r="B27531">
            <v>615021111</v>
          </cell>
          <cell r="C27531" t="str">
            <v>1602</v>
          </cell>
          <cell r="D27531" t="str">
            <v>2414</v>
          </cell>
          <cell r="H27531">
            <v>538914.61</v>
          </cell>
        </row>
        <row r="27532">
          <cell r="B27532">
            <v>615021111</v>
          </cell>
          <cell r="C27532" t="str">
            <v>1602</v>
          </cell>
          <cell r="D27532" t="str">
            <v>2417</v>
          </cell>
          <cell r="H27532">
            <v>17156.68</v>
          </cell>
        </row>
        <row r="27533">
          <cell r="B27533">
            <v>615021111</v>
          </cell>
          <cell r="C27533" t="str">
            <v>1602</v>
          </cell>
          <cell r="D27533" t="str">
            <v>2419</v>
          </cell>
          <cell r="H27533">
            <v>48</v>
          </cell>
        </row>
        <row r="27534">
          <cell r="B27534">
            <v>615021111</v>
          </cell>
          <cell r="C27534" t="str">
            <v>1602</v>
          </cell>
          <cell r="D27534" t="str">
            <v>2420</v>
          </cell>
          <cell r="H27534">
            <v>834780.07</v>
          </cell>
        </row>
        <row r="27535">
          <cell r="B27535">
            <v>615021111</v>
          </cell>
          <cell r="C27535" t="str">
            <v>1602</v>
          </cell>
          <cell r="D27535" t="str">
            <v>2422</v>
          </cell>
          <cell r="H27535">
            <v>2668.66</v>
          </cell>
        </row>
        <row r="27536">
          <cell r="B27536">
            <v>615021111</v>
          </cell>
          <cell r="C27536" t="str">
            <v>1602</v>
          </cell>
          <cell r="D27536" t="str">
            <v>2514</v>
          </cell>
          <cell r="H27536">
            <v>127156.9</v>
          </cell>
        </row>
        <row r="27537">
          <cell r="B27537">
            <v>615021111</v>
          </cell>
          <cell r="C27537" t="str">
            <v>1602</v>
          </cell>
          <cell r="D27537" t="str">
            <v>2519</v>
          </cell>
          <cell r="H27537">
            <v>9934.2800000000007</v>
          </cell>
        </row>
        <row r="27538">
          <cell r="B27538">
            <v>615021111</v>
          </cell>
          <cell r="C27538" t="str">
            <v>1602</v>
          </cell>
          <cell r="D27538" t="str">
            <v>2520</v>
          </cell>
          <cell r="H27538">
            <v>27753.27</v>
          </cell>
        </row>
        <row r="27539">
          <cell r="B27539">
            <v>615021111</v>
          </cell>
          <cell r="C27539" t="str">
            <v>1602</v>
          </cell>
          <cell r="D27539" t="str">
            <v>2526</v>
          </cell>
          <cell r="H27539">
            <v>1611.03</v>
          </cell>
        </row>
        <row r="27540">
          <cell r="B27540">
            <v>615021111</v>
          </cell>
          <cell r="C27540" t="str">
            <v>1607</v>
          </cell>
          <cell r="D27540" t="str">
            <v>2420</v>
          </cell>
          <cell r="H27540">
            <v>205.1</v>
          </cell>
        </row>
        <row r="27541">
          <cell r="B27541">
            <v>615021111</v>
          </cell>
          <cell r="C27541" t="str">
            <v>1610</v>
          </cell>
          <cell r="D27541" t="str">
            <v>2420</v>
          </cell>
          <cell r="H27541">
            <v>86.8</v>
          </cell>
        </row>
        <row r="27542">
          <cell r="B27542">
            <v>615021111</v>
          </cell>
          <cell r="C27542" t="str">
            <v>1610</v>
          </cell>
          <cell r="D27542" t="str">
            <v>2422</v>
          </cell>
          <cell r="H27542">
            <v>941.1</v>
          </cell>
        </row>
        <row r="27543">
          <cell r="B27543">
            <v>615021111</v>
          </cell>
          <cell r="C27543" t="str">
            <v>1611</v>
          </cell>
          <cell r="D27543" t="str">
            <v>2420</v>
          </cell>
          <cell r="H27543">
            <v>7833.4</v>
          </cell>
        </row>
        <row r="27544">
          <cell r="B27544">
            <v>615021111</v>
          </cell>
          <cell r="C27544" t="str">
            <v>1613</v>
          </cell>
          <cell r="D27544" t="str">
            <v>2414</v>
          </cell>
          <cell r="H27544">
            <v>348370.06</v>
          </cell>
        </row>
        <row r="27545">
          <cell r="B27545">
            <v>615021111</v>
          </cell>
          <cell r="C27545" t="str">
            <v>1613</v>
          </cell>
          <cell r="D27545" t="str">
            <v>2417</v>
          </cell>
          <cell r="H27545">
            <v>173.42</v>
          </cell>
        </row>
        <row r="27546">
          <cell r="B27546">
            <v>615021111</v>
          </cell>
          <cell r="C27546" t="str">
            <v>1613</v>
          </cell>
          <cell r="D27546" t="str">
            <v>2420</v>
          </cell>
          <cell r="H27546">
            <v>307278.40999999997</v>
          </cell>
        </row>
        <row r="27547">
          <cell r="B27547">
            <v>615021111</v>
          </cell>
          <cell r="C27547" t="str">
            <v>1613</v>
          </cell>
          <cell r="D27547" t="str">
            <v>2422</v>
          </cell>
          <cell r="H27547">
            <v>2328.4</v>
          </cell>
        </row>
        <row r="27548">
          <cell r="B27548">
            <v>615021111</v>
          </cell>
          <cell r="C27548" t="str">
            <v>1613</v>
          </cell>
          <cell r="D27548" t="str">
            <v>2514</v>
          </cell>
          <cell r="H27548">
            <v>11.66</v>
          </cell>
        </row>
        <row r="27549">
          <cell r="B27549">
            <v>615021111</v>
          </cell>
          <cell r="C27549" t="str">
            <v>1613</v>
          </cell>
          <cell r="D27549" t="str">
            <v>2520</v>
          </cell>
          <cell r="H27549">
            <v>4870.07</v>
          </cell>
        </row>
        <row r="27550">
          <cell r="B27550">
            <v>615021111</v>
          </cell>
          <cell r="C27550" t="str">
            <v>1614</v>
          </cell>
          <cell r="D27550" t="str">
            <v>2422</v>
          </cell>
          <cell r="H27550">
            <v>1195.5899999999999</v>
          </cell>
        </row>
        <row r="27551">
          <cell r="B27551">
            <v>615021111</v>
          </cell>
          <cell r="C27551" t="str">
            <v>1617</v>
          </cell>
          <cell r="D27551" t="str">
            <v>2411</v>
          </cell>
          <cell r="H27551">
            <v>1393743.14</v>
          </cell>
        </row>
        <row r="27552">
          <cell r="B27552">
            <v>615021111</v>
          </cell>
          <cell r="C27552" t="str">
            <v>1617</v>
          </cell>
          <cell r="D27552" t="str">
            <v>2412</v>
          </cell>
          <cell r="H27552">
            <v>836975</v>
          </cell>
        </row>
        <row r="27553">
          <cell r="B27553">
            <v>615021111</v>
          </cell>
          <cell r="C27553" t="str">
            <v>1617</v>
          </cell>
          <cell r="D27553" t="str">
            <v>2415</v>
          </cell>
          <cell r="H27553">
            <v>41064.92</v>
          </cell>
        </row>
        <row r="27554">
          <cell r="B27554">
            <v>615021111</v>
          </cell>
          <cell r="C27554" t="str">
            <v>1617</v>
          </cell>
          <cell r="D27554" t="str">
            <v>2416</v>
          </cell>
          <cell r="H27554">
            <v>155508.82999999999</v>
          </cell>
        </row>
        <row r="27555">
          <cell r="B27555">
            <v>615021111</v>
          </cell>
          <cell r="C27555" t="str">
            <v>1617</v>
          </cell>
          <cell r="D27555" t="str">
            <v>2420</v>
          </cell>
          <cell r="H27555">
            <v>1822.27</v>
          </cell>
        </row>
        <row r="27556">
          <cell r="B27556">
            <v>615021111</v>
          </cell>
          <cell r="C27556" t="str">
            <v>1617</v>
          </cell>
          <cell r="D27556" t="str">
            <v>2490</v>
          </cell>
          <cell r="H27556">
            <v>-172489.57</v>
          </cell>
        </row>
        <row r="27557">
          <cell r="B27557">
            <v>615021111</v>
          </cell>
          <cell r="C27557" t="str">
            <v>1619</v>
          </cell>
          <cell r="D27557" t="str">
            <v>2414</v>
          </cell>
          <cell r="H27557">
            <v>35133.599999999999</v>
          </cell>
        </row>
        <row r="27558">
          <cell r="B27558">
            <v>615021111</v>
          </cell>
          <cell r="C27558" t="str">
            <v>1619</v>
          </cell>
          <cell r="D27558" t="str">
            <v>2419</v>
          </cell>
          <cell r="H27558">
            <v>30</v>
          </cell>
        </row>
        <row r="27559">
          <cell r="B27559">
            <v>615021111</v>
          </cell>
          <cell r="C27559" t="str">
            <v>1619</v>
          </cell>
          <cell r="D27559" t="str">
            <v>2420</v>
          </cell>
          <cell r="H27559">
            <v>151985.35999999999</v>
          </cell>
        </row>
        <row r="27560">
          <cell r="B27560">
            <v>615021111</v>
          </cell>
          <cell r="C27560" t="str">
            <v>1619</v>
          </cell>
          <cell r="D27560" t="str">
            <v>2514</v>
          </cell>
          <cell r="H27560">
            <v>2360.0500000000002</v>
          </cell>
        </row>
        <row r="27561">
          <cell r="B27561">
            <v>615021111</v>
          </cell>
          <cell r="C27561" t="str">
            <v>1619</v>
          </cell>
          <cell r="D27561" t="str">
            <v>2520</v>
          </cell>
          <cell r="H27561">
            <v>295.89999999999998</v>
          </cell>
        </row>
        <row r="27562">
          <cell r="B27562">
            <v>615021111</v>
          </cell>
          <cell r="C27562" t="str">
            <v>1620</v>
          </cell>
          <cell r="D27562" t="str">
            <v>2414</v>
          </cell>
          <cell r="H27562">
            <v>25589.45</v>
          </cell>
        </row>
        <row r="27563">
          <cell r="B27563">
            <v>615021111</v>
          </cell>
          <cell r="C27563" t="str">
            <v>1620</v>
          </cell>
          <cell r="D27563" t="str">
            <v>2417</v>
          </cell>
          <cell r="H27563">
            <v>700.37</v>
          </cell>
        </row>
        <row r="27564">
          <cell r="B27564">
            <v>615021111</v>
          </cell>
          <cell r="C27564" t="str">
            <v>1620</v>
          </cell>
          <cell r="D27564" t="str">
            <v>2420</v>
          </cell>
          <cell r="H27564">
            <v>17719.740000000002</v>
          </cell>
        </row>
        <row r="27565">
          <cell r="B27565">
            <v>615021111</v>
          </cell>
          <cell r="C27565" t="str">
            <v>1620</v>
          </cell>
          <cell r="D27565" t="str">
            <v>2460</v>
          </cell>
          <cell r="H27565">
            <v>2980.96</v>
          </cell>
        </row>
        <row r="27566">
          <cell r="B27566">
            <v>615021111</v>
          </cell>
          <cell r="C27566" t="str">
            <v>1620</v>
          </cell>
          <cell r="D27566" t="str">
            <v>2514</v>
          </cell>
          <cell r="H27566">
            <v>203042.09</v>
          </cell>
        </row>
        <row r="27567">
          <cell r="B27567">
            <v>615021111</v>
          </cell>
          <cell r="C27567" t="str">
            <v>1620</v>
          </cell>
          <cell r="D27567" t="str">
            <v>2520</v>
          </cell>
          <cell r="H27567">
            <v>140.15</v>
          </cell>
        </row>
        <row r="27568">
          <cell r="B27568">
            <v>615021111</v>
          </cell>
          <cell r="C27568" t="str">
            <v>1621</v>
          </cell>
          <cell r="D27568" t="str">
            <v>2414</v>
          </cell>
          <cell r="H27568">
            <v>544358.93999999994</v>
          </cell>
        </row>
        <row r="27569">
          <cell r="B27569">
            <v>615021111</v>
          </cell>
          <cell r="C27569" t="str">
            <v>1621</v>
          </cell>
          <cell r="D27569" t="str">
            <v>2417</v>
          </cell>
          <cell r="H27569">
            <v>40743.67</v>
          </cell>
        </row>
        <row r="27570">
          <cell r="B27570">
            <v>615021111</v>
          </cell>
          <cell r="C27570" t="str">
            <v>1621</v>
          </cell>
          <cell r="D27570" t="str">
            <v>2420</v>
          </cell>
          <cell r="H27570">
            <v>337004.91</v>
          </cell>
        </row>
        <row r="27571">
          <cell r="B27571">
            <v>615021111</v>
          </cell>
          <cell r="C27571" t="str">
            <v>1621</v>
          </cell>
          <cell r="D27571" t="str">
            <v>2422</v>
          </cell>
          <cell r="H27571">
            <v>215</v>
          </cell>
        </row>
        <row r="27572">
          <cell r="B27572">
            <v>615021111</v>
          </cell>
          <cell r="C27572" t="str">
            <v>1621</v>
          </cell>
          <cell r="D27572" t="str">
            <v>2460</v>
          </cell>
          <cell r="H27572">
            <v>5211164.8899999997</v>
          </cell>
        </row>
        <row r="27573">
          <cell r="B27573">
            <v>615021111</v>
          </cell>
          <cell r="C27573" t="str">
            <v>1621</v>
          </cell>
          <cell r="D27573" t="str">
            <v>2489</v>
          </cell>
          <cell r="H27573">
            <v>295311.23</v>
          </cell>
        </row>
        <row r="27574">
          <cell r="B27574">
            <v>615021111</v>
          </cell>
          <cell r="C27574" t="str">
            <v>1621</v>
          </cell>
          <cell r="D27574" t="str">
            <v>2514</v>
          </cell>
          <cell r="H27574">
            <v>259521.69</v>
          </cell>
        </row>
        <row r="27575">
          <cell r="B27575">
            <v>615021111</v>
          </cell>
          <cell r="C27575" t="str">
            <v>1621</v>
          </cell>
          <cell r="D27575" t="str">
            <v>2520</v>
          </cell>
          <cell r="H27575">
            <v>4407.71</v>
          </cell>
        </row>
        <row r="27576">
          <cell r="B27576">
            <v>615021111</v>
          </cell>
          <cell r="C27576" t="str">
            <v>1621</v>
          </cell>
          <cell r="D27576" t="str">
            <v>2560</v>
          </cell>
          <cell r="H27576">
            <v>18772.52</v>
          </cell>
        </row>
        <row r="27577">
          <cell r="B27577">
            <v>615021111</v>
          </cell>
          <cell r="C27577" t="str">
            <v>1622</v>
          </cell>
          <cell r="D27577" t="str">
            <v>2414</v>
          </cell>
          <cell r="H27577">
            <v>5704.52</v>
          </cell>
        </row>
        <row r="27578">
          <cell r="B27578">
            <v>615021111</v>
          </cell>
          <cell r="C27578" t="str">
            <v>1622</v>
          </cell>
          <cell r="D27578" t="str">
            <v>2417</v>
          </cell>
          <cell r="H27578">
            <v>119.1</v>
          </cell>
        </row>
        <row r="27579">
          <cell r="B27579">
            <v>615021111</v>
          </cell>
          <cell r="C27579" t="str">
            <v>1622</v>
          </cell>
          <cell r="D27579" t="str">
            <v>2420</v>
          </cell>
          <cell r="H27579">
            <v>81191.100000000006</v>
          </cell>
        </row>
        <row r="27580">
          <cell r="B27580">
            <v>615021111</v>
          </cell>
          <cell r="C27580" t="str">
            <v>1622</v>
          </cell>
          <cell r="D27580" t="str">
            <v>2422</v>
          </cell>
          <cell r="H27580">
            <v>1124.3699999999999</v>
          </cell>
        </row>
        <row r="27581">
          <cell r="B27581">
            <v>615021111</v>
          </cell>
          <cell r="C27581" t="str">
            <v>1622</v>
          </cell>
          <cell r="D27581" t="str">
            <v>2514</v>
          </cell>
          <cell r="H27581">
            <v>861.52</v>
          </cell>
        </row>
        <row r="27582">
          <cell r="B27582">
            <v>615021111</v>
          </cell>
          <cell r="C27582" t="str">
            <v>1622</v>
          </cell>
          <cell r="D27582" t="str">
            <v>2519</v>
          </cell>
          <cell r="H27582">
            <v>177.35</v>
          </cell>
        </row>
        <row r="27583">
          <cell r="B27583">
            <v>615021111</v>
          </cell>
          <cell r="C27583" t="str">
            <v>1622</v>
          </cell>
          <cell r="D27583" t="str">
            <v>2520</v>
          </cell>
          <cell r="H27583">
            <v>1466.13</v>
          </cell>
        </row>
        <row r="27584">
          <cell r="B27584">
            <v>615021111</v>
          </cell>
          <cell r="C27584" t="str">
            <v>1623</v>
          </cell>
          <cell r="D27584" t="str">
            <v>2420</v>
          </cell>
          <cell r="H27584">
            <v>87249.33</v>
          </cell>
        </row>
        <row r="27585">
          <cell r="B27585">
            <v>615021111</v>
          </cell>
          <cell r="C27585" t="str">
            <v>1624</v>
          </cell>
          <cell r="D27585" t="str">
            <v>2414</v>
          </cell>
          <cell r="H27585">
            <v>3860</v>
          </cell>
        </row>
        <row r="27586">
          <cell r="B27586">
            <v>615021111</v>
          </cell>
          <cell r="C27586" t="str">
            <v>1625</v>
          </cell>
          <cell r="D27586" t="str">
            <v>2422</v>
          </cell>
          <cell r="H27586">
            <v>54.02</v>
          </cell>
        </row>
        <row r="27587">
          <cell r="B27587">
            <v>615021111</v>
          </cell>
          <cell r="C27587" t="str">
            <v>1626</v>
          </cell>
          <cell r="D27587" t="str">
            <v>2420</v>
          </cell>
          <cell r="H27587">
            <v>1386.7</v>
          </cell>
        </row>
        <row r="27588">
          <cell r="B27588">
            <v>615021111</v>
          </cell>
          <cell r="C27588" t="str">
            <v>1626</v>
          </cell>
          <cell r="D27588" t="str">
            <v>2514</v>
          </cell>
          <cell r="H27588">
            <v>438.31</v>
          </cell>
        </row>
        <row r="27589">
          <cell r="B27589">
            <v>615021111</v>
          </cell>
          <cell r="C27589" t="str">
            <v>1626</v>
          </cell>
          <cell r="D27589" t="str">
            <v>2520</v>
          </cell>
          <cell r="H27589">
            <v>7040.18</v>
          </cell>
        </row>
        <row r="27590">
          <cell r="B27590">
            <v>615021111</v>
          </cell>
          <cell r="C27590" t="str">
            <v>1628</v>
          </cell>
          <cell r="D27590" t="str">
            <v>2422</v>
          </cell>
          <cell r="H27590">
            <v>151.88999999999999</v>
          </cell>
        </row>
        <row r="27591">
          <cell r="B27591">
            <v>615021111</v>
          </cell>
          <cell r="C27591" t="str">
            <v>1634</v>
          </cell>
          <cell r="D27591" t="str">
            <v>2420</v>
          </cell>
          <cell r="H27591">
            <v>1244.77</v>
          </cell>
        </row>
        <row r="27592">
          <cell r="B27592">
            <v>615021111</v>
          </cell>
          <cell r="C27592" t="str">
            <v>1634</v>
          </cell>
          <cell r="D27592" t="str">
            <v>2422</v>
          </cell>
          <cell r="H27592">
            <v>106.13</v>
          </cell>
        </row>
        <row r="27593">
          <cell r="B27593">
            <v>615021111</v>
          </cell>
          <cell r="C27593" t="str">
            <v>1635</v>
          </cell>
          <cell r="D27593" t="str">
            <v>2420</v>
          </cell>
          <cell r="H27593">
            <v>6195.12</v>
          </cell>
        </row>
        <row r="27594">
          <cell r="B27594">
            <v>615021111</v>
          </cell>
          <cell r="C27594" t="str">
            <v>1635</v>
          </cell>
          <cell r="D27594" t="str">
            <v>2520</v>
          </cell>
          <cell r="H27594">
            <v>94.75</v>
          </cell>
        </row>
        <row r="27595">
          <cell r="B27595">
            <v>615021111</v>
          </cell>
          <cell r="C27595" t="str">
            <v>1645</v>
          </cell>
          <cell r="D27595" t="str">
            <v>2414</v>
          </cell>
          <cell r="H27595">
            <v>4930.45</v>
          </cell>
        </row>
        <row r="27596">
          <cell r="B27596">
            <v>615021111</v>
          </cell>
          <cell r="C27596" t="str">
            <v>1645</v>
          </cell>
          <cell r="D27596" t="str">
            <v>2417</v>
          </cell>
          <cell r="H27596">
            <v>5651.52</v>
          </cell>
        </row>
        <row r="27597">
          <cell r="B27597">
            <v>615021111</v>
          </cell>
          <cell r="C27597" t="str">
            <v>1645</v>
          </cell>
          <cell r="D27597" t="str">
            <v>2420</v>
          </cell>
          <cell r="H27597">
            <v>4825.18</v>
          </cell>
        </row>
        <row r="27598">
          <cell r="B27598">
            <v>615021111</v>
          </cell>
          <cell r="C27598" t="str">
            <v>1645</v>
          </cell>
          <cell r="D27598" t="str">
            <v>2514</v>
          </cell>
          <cell r="H27598">
            <v>16447.16</v>
          </cell>
        </row>
        <row r="27599">
          <cell r="B27599">
            <v>615021111</v>
          </cell>
          <cell r="C27599" t="str">
            <v>1646</v>
          </cell>
          <cell r="D27599" t="str">
            <v>2414</v>
          </cell>
          <cell r="H27599">
            <v>230.5</v>
          </cell>
        </row>
        <row r="27600">
          <cell r="B27600">
            <v>615021111</v>
          </cell>
          <cell r="C27600" t="str">
            <v>1650</v>
          </cell>
          <cell r="D27600" t="str">
            <v>2420</v>
          </cell>
          <cell r="H27600">
            <v>12227.2</v>
          </cell>
        </row>
        <row r="27601">
          <cell r="B27601">
            <v>615021111</v>
          </cell>
          <cell r="C27601" t="str">
            <v>1650</v>
          </cell>
          <cell r="D27601" t="str">
            <v>2520</v>
          </cell>
          <cell r="H27601">
            <v>8671</v>
          </cell>
        </row>
        <row r="27602">
          <cell r="B27602">
            <v>615021111</v>
          </cell>
          <cell r="C27602" t="str">
            <v>1652</v>
          </cell>
          <cell r="D27602" t="str">
            <v>2414</v>
          </cell>
          <cell r="H27602">
            <v>285.86</v>
          </cell>
        </row>
        <row r="27603">
          <cell r="B27603">
            <v>615021111</v>
          </cell>
          <cell r="C27603" t="str">
            <v>1652</v>
          </cell>
          <cell r="D27603" t="str">
            <v>2420</v>
          </cell>
          <cell r="H27603">
            <v>3689.06</v>
          </cell>
        </row>
        <row r="27604">
          <cell r="B27604">
            <v>615021121</v>
          </cell>
          <cell r="H27604">
            <v>36454261.189999998</v>
          </cell>
        </row>
        <row r="27605">
          <cell r="B27605">
            <v>615021121</v>
          </cell>
          <cell r="C27605" t="str">
            <v>1601</v>
          </cell>
          <cell r="D27605" t="str">
            <v>2602</v>
          </cell>
          <cell r="H27605">
            <v>38944.559999999998</v>
          </cell>
        </row>
        <row r="27606">
          <cell r="B27606">
            <v>615021121</v>
          </cell>
          <cell r="C27606" t="str">
            <v>1601</v>
          </cell>
          <cell r="D27606" t="str">
            <v>2612</v>
          </cell>
          <cell r="H27606">
            <v>67113.14</v>
          </cell>
        </row>
        <row r="27607">
          <cell r="B27607">
            <v>615021121</v>
          </cell>
          <cell r="C27607" t="str">
            <v>1601</v>
          </cell>
          <cell r="D27607" t="str">
            <v>2614</v>
          </cell>
          <cell r="H27607">
            <v>14450</v>
          </cell>
        </row>
        <row r="27608">
          <cell r="B27608">
            <v>615021121</v>
          </cell>
          <cell r="C27608" t="str">
            <v>1601</v>
          </cell>
          <cell r="D27608" t="str">
            <v>2618</v>
          </cell>
          <cell r="H27608">
            <v>165</v>
          </cell>
        </row>
        <row r="27609">
          <cell r="B27609">
            <v>615021121</v>
          </cell>
          <cell r="C27609" t="str">
            <v>1601</v>
          </cell>
          <cell r="D27609" t="str">
            <v>2623</v>
          </cell>
          <cell r="H27609">
            <v>318497.62</v>
          </cell>
        </row>
        <row r="27610">
          <cell r="B27610">
            <v>615021121</v>
          </cell>
          <cell r="C27610" t="str">
            <v>1601</v>
          </cell>
          <cell r="D27610" t="str">
            <v>2625</v>
          </cell>
          <cell r="H27610">
            <v>1492</v>
          </cell>
        </row>
        <row r="27611">
          <cell r="B27611">
            <v>615021121</v>
          </cell>
          <cell r="C27611" t="str">
            <v>1601</v>
          </cell>
          <cell r="D27611" t="str">
            <v>2626</v>
          </cell>
          <cell r="H27611">
            <v>8057.73</v>
          </cell>
        </row>
        <row r="27612">
          <cell r="B27612">
            <v>615021121</v>
          </cell>
          <cell r="C27612" t="str">
            <v>1601</v>
          </cell>
          <cell r="D27612" t="str">
            <v>2627</v>
          </cell>
          <cell r="H27612">
            <v>-71.02</v>
          </cell>
        </row>
        <row r="27613">
          <cell r="B27613">
            <v>615021121</v>
          </cell>
          <cell r="C27613" t="str">
            <v>1601</v>
          </cell>
          <cell r="D27613" t="str">
            <v>2630</v>
          </cell>
          <cell r="H27613">
            <v>94407.6</v>
          </cell>
        </row>
        <row r="27614">
          <cell r="B27614">
            <v>615021121</v>
          </cell>
          <cell r="C27614" t="str">
            <v>1601</v>
          </cell>
          <cell r="D27614" t="str">
            <v>2631</v>
          </cell>
          <cell r="H27614">
            <v>940.55</v>
          </cell>
        </row>
        <row r="27615">
          <cell r="B27615">
            <v>615021121</v>
          </cell>
          <cell r="C27615" t="str">
            <v>1601</v>
          </cell>
          <cell r="D27615" t="str">
            <v>2635</v>
          </cell>
          <cell r="H27615">
            <v>189078.73</v>
          </cell>
        </row>
        <row r="27616">
          <cell r="B27616">
            <v>615021121</v>
          </cell>
          <cell r="C27616" t="str">
            <v>1601</v>
          </cell>
          <cell r="D27616" t="str">
            <v>2638</v>
          </cell>
          <cell r="H27616">
            <v>24</v>
          </cell>
        </row>
        <row r="27617">
          <cell r="B27617">
            <v>615021121</v>
          </cell>
          <cell r="C27617" t="str">
            <v>1601</v>
          </cell>
          <cell r="D27617" t="str">
            <v>2643</v>
          </cell>
          <cell r="H27617">
            <v>4296</v>
          </cell>
        </row>
        <row r="27618">
          <cell r="B27618">
            <v>615021121</v>
          </cell>
          <cell r="C27618" t="str">
            <v>1601</v>
          </cell>
          <cell r="D27618" t="str">
            <v>2648</v>
          </cell>
          <cell r="H27618">
            <v>502618.49</v>
          </cell>
        </row>
        <row r="27619">
          <cell r="B27619">
            <v>615021121</v>
          </cell>
          <cell r="C27619" t="str">
            <v>1602</v>
          </cell>
          <cell r="D27619" t="str">
            <v>2602</v>
          </cell>
          <cell r="H27619">
            <v>932639.06</v>
          </cell>
        </row>
        <row r="27620">
          <cell r="B27620">
            <v>615021121</v>
          </cell>
          <cell r="C27620" t="str">
            <v>1602</v>
          </cell>
          <cell r="D27620" t="str">
            <v>2603</v>
          </cell>
          <cell r="H27620">
            <v>761069.09</v>
          </cell>
        </row>
        <row r="27621">
          <cell r="B27621">
            <v>615021121</v>
          </cell>
          <cell r="C27621" t="str">
            <v>1602</v>
          </cell>
          <cell r="D27621" t="str">
            <v>2610</v>
          </cell>
          <cell r="H27621">
            <v>40752.04</v>
          </cell>
        </row>
        <row r="27622">
          <cell r="B27622">
            <v>615021121</v>
          </cell>
          <cell r="C27622" t="str">
            <v>1602</v>
          </cell>
          <cell r="D27622" t="str">
            <v>2612</v>
          </cell>
          <cell r="H27622">
            <v>152454.85999999999</v>
          </cell>
        </row>
        <row r="27623">
          <cell r="B27623">
            <v>615021121</v>
          </cell>
          <cell r="C27623" t="str">
            <v>1602</v>
          </cell>
          <cell r="D27623" t="str">
            <v>2613</v>
          </cell>
          <cell r="H27623">
            <v>7541927.5800000001</v>
          </cell>
        </row>
        <row r="27624">
          <cell r="B27624">
            <v>615021121</v>
          </cell>
          <cell r="C27624" t="str">
            <v>1602</v>
          </cell>
          <cell r="D27624" t="str">
            <v>2614</v>
          </cell>
          <cell r="H27624">
            <v>3873283.06</v>
          </cell>
        </row>
        <row r="27625">
          <cell r="B27625">
            <v>615021121</v>
          </cell>
          <cell r="C27625" t="str">
            <v>1602</v>
          </cell>
          <cell r="D27625" t="str">
            <v>2616</v>
          </cell>
          <cell r="H27625">
            <v>169743.02</v>
          </cell>
        </row>
        <row r="27626">
          <cell r="B27626">
            <v>615021121</v>
          </cell>
          <cell r="C27626" t="str">
            <v>1602</v>
          </cell>
          <cell r="D27626" t="str">
            <v>2617</v>
          </cell>
          <cell r="H27626">
            <v>73318.399999999994</v>
          </cell>
        </row>
        <row r="27627">
          <cell r="B27627">
            <v>615021121</v>
          </cell>
          <cell r="C27627" t="str">
            <v>1602</v>
          </cell>
          <cell r="D27627" t="str">
            <v>2618</v>
          </cell>
          <cell r="H27627">
            <v>936</v>
          </cell>
        </row>
        <row r="27628">
          <cell r="B27628">
            <v>615021121</v>
          </cell>
          <cell r="C27628" t="str">
            <v>1602</v>
          </cell>
          <cell r="D27628" t="str">
            <v>2619</v>
          </cell>
          <cell r="H27628">
            <v>981315.65</v>
          </cell>
        </row>
        <row r="27629">
          <cell r="B27629">
            <v>615021121</v>
          </cell>
          <cell r="C27629" t="str">
            <v>1602</v>
          </cell>
          <cell r="D27629" t="str">
            <v>2620</v>
          </cell>
          <cell r="H27629">
            <v>110345.18</v>
          </cell>
        </row>
        <row r="27630">
          <cell r="B27630">
            <v>615021121</v>
          </cell>
          <cell r="C27630" t="str">
            <v>1602</v>
          </cell>
          <cell r="D27630" t="str">
            <v>2623</v>
          </cell>
          <cell r="H27630">
            <v>1298649.04</v>
          </cell>
        </row>
        <row r="27631">
          <cell r="B27631">
            <v>615021121</v>
          </cell>
          <cell r="C27631" t="str">
            <v>1602</v>
          </cell>
          <cell r="D27631" t="str">
            <v>2624</v>
          </cell>
          <cell r="H27631">
            <v>1585558.58</v>
          </cell>
        </row>
        <row r="27632">
          <cell r="B27632">
            <v>615021121</v>
          </cell>
          <cell r="C27632" t="str">
            <v>1602</v>
          </cell>
          <cell r="D27632" t="str">
            <v>2625</v>
          </cell>
          <cell r="H27632">
            <v>11781.5</v>
          </cell>
        </row>
        <row r="27633">
          <cell r="B27633">
            <v>615021121</v>
          </cell>
          <cell r="C27633" t="str">
            <v>1602</v>
          </cell>
          <cell r="D27633" t="str">
            <v>2626</v>
          </cell>
          <cell r="H27633">
            <v>121953.99</v>
          </cell>
        </row>
        <row r="27634">
          <cell r="B27634">
            <v>615021121</v>
          </cell>
          <cell r="C27634" t="str">
            <v>1602</v>
          </cell>
          <cell r="D27634" t="str">
            <v>2627</v>
          </cell>
          <cell r="H27634">
            <v>583813.52</v>
          </cell>
        </row>
        <row r="27635">
          <cell r="B27635">
            <v>615021121</v>
          </cell>
          <cell r="C27635" t="str">
            <v>1602</v>
          </cell>
          <cell r="D27635" t="str">
            <v>2630</v>
          </cell>
          <cell r="H27635">
            <v>247282.69</v>
          </cell>
        </row>
        <row r="27636">
          <cell r="B27636">
            <v>615021121</v>
          </cell>
          <cell r="C27636" t="str">
            <v>1602</v>
          </cell>
          <cell r="D27636" t="str">
            <v>2631</v>
          </cell>
          <cell r="H27636">
            <v>24140.69</v>
          </cell>
        </row>
        <row r="27637">
          <cell r="B27637">
            <v>615021121</v>
          </cell>
          <cell r="C27637" t="str">
            <v>1602</v>
          </cell>
          <cell r="D27637" t="str">
            <v>2632</v>
          </cell>
          <cell r="H27637">
            <v>5225.8</v>
          </cell>
        </row>
        <row r="27638">
          <cell r="B27638">
            <v>615021121</v>
          </cell>
          <cell r="C27638" t="str">
            <v>1602</v>
          </cell>
          <cell r="D27638" t="str">
            <v>2635</v>
          </cell>
          <cell r="H27638">
            <v>88631.37</v>
          </cell>
        </row>
        <row r="27639">
          <cell r="B27639">
            <v>615021121</v>
          </cell>
          <cell r="C27639" t="str">
            <v>1602</v>
          </cell>
          <cell r="D27639" t="str">
            <v>2638</v>
          </cell>
          <cell r="H27639">
            <v>2487.9699999999998</v>
          </cell>
        </row>
        <row r="27640">
          <cell r="B27640">
            <v>615021121</v>
          </cell>
          <cell r="C27640" t="str">
            <v>1602</v>
          </cell>
          <cell r="D27640" t="str">
            <v>2643</v>
          </cell>
          <cell r="H27640">
            <v>46202.5</v>
          </cell>
        </row>
        <row r="27641">
          <cell r="B27641">
            <v>615021121</v>
          </cell>
          <cell r="C27641" t="str">
            <v>1602</v>
          </cell>
          <cell r="D27641" t="str">
            <v>2648</v>
          </cell>
          <cell r="H27641">
            <v>27194.28</v>
          </cell>
        </row>
        <row r="27642">
          <cell r="B27642">
            <v>615021121</v>
          </cell>
          <cell r="C27642" t="str">
            <v>1602</v>
          </cell>
          <cell r="D27642" t="str">
            <v>2661</v>
          </cell>
          <cell r="H27642">
            <v>442494.1</v>
          </cell>
        </row>
        <row r="27643">
          <cell r="B27643">
            <v>615021121</v>
          </cell>
          <cell r="C27643" t="str">
            <v>1602</v>
          </cell>
          <cell r="D27643" t="str">
            <v>2663</v>
          </cell>
          <cell r="H27643">
            <v>32537.26</v>
          </cell>
        </row>
        <row r="27644">
          <cell r="B27644">
            <v>615021121</v>
          </cell>
          <cell r="C27644" t="str">
            <v>1602</v>
          </cell>
          <cell r="D27644" t="str">
            <v>2665</v>
          </cell>
          <cell r="H27644">
            <v>32887.26</v>
          </cell>
        </row>
        <row r="27645">
          <cell r="B27645">
            <v>615021121</v>
          </cell>
          <cell r="C27645" t="str">
            <v>1602</v>
          </cell>
          <cell r="D27645" t="str">
            <v>2666</v>
          </cell>
          <cell r="H27645">
            <v>1157.19</v>
          </cell>
        </row>
        <row r="27646">
          <cell r="B27646">
            <v>615021121</v>
          </cell>
          <cell r="C27646" t="str">
            <v>1607</v>
          </cell>
          <cell r="D27646" t="str">
            <v>2623</v>
          </cell>
          <cell r="H27646">
            <v>1694.59</v>
          </cell>
        </row>
        <row r="27647">
          <cell r="B27647">
            <v>615021121</v>
          </cell>
          <cell r="C27647" t="str">
            <v>1607</v>
          </cell>
          <cell r="D27647" t="str">
            <v>2626</v>
          </cell>
          <cell r="H27647">
            <v>4116.22</v>
          </cell>
        </row>
        <row r="27648">
          <cell r="B27648">
            <v>615021121</v>
          </cell>
          <cell r="C27648" t="str">
            <v>1607</v>
          </cell>
          <cell r="D27648" t="str">
            <v>2630</v>
          </cell>
          <cell r="H27648">
            <v>9171.82</v>
          </cell>
        </row>
        <row r="27649">
          <cell r="B27649">
            <v>615021121</v>
          </cell>
          <cell r="C27649" t="str">
            <v>1607</v>
          </cell>
          <cell r="D27649" t="str">
            <v>2662</v>
          </cell>
          <cell r="H27649">
            <v>9103.44</v>
          </cell>
        </row>
        <row r="27650">
          <cell r="B27650">
            <v>615021121</v>
          </cell>
          <cell r="C27650" t="str">
            <v>1608</v>
          </cell>
          <cell r="D27650" t="str">
            <v>2625</v>
          </cell>
          <cell r="H27650">
            <v>722.3</v>
          </cell>
        </row>
        <row r="27651">
          <cell r="B27651">
            <v>615021121</v>
          </cell>
          <cell r="C27651" t="str">
            <v>1608</v>
          </cell>
          <cell r="D27651" t="str">
            <v>2626</v>
          </cell>
          <cell r="H27651">
            <v>150</v>
          </cell>
        </row>
        <row r="27652">
          <cell r="B27652">
            <v>615021121</v>
          </cell>
          <cell r="C27652" t="str">
            <v>1608</v>
          </cell>
          <cell r="D27652" t="str">
            <v>2630</v>
          </cell>
          <cell r="H27652">
            <v>29707.87</v>
          </cell>
        </row>
        <row r="27653">
          <cell r="B27653">
            <v>615021121</v>
          </cell>
          <cell r="C27653" t="str">
            <v>1610</v>
          </cell>
          <cell r="D27653" t="str">
            <v>2612</v>
          </cell>
          <cell r="H27653">
            <v>22.2</v>
          </cell>
        </row>
        <row r="27654">
          <cell r="B27654">
            <v>615021121</v>
          </cell>
          <cell r="C27654" t="str">
            <v>1610</v>
          </cell>
          <cell r="D27654" t="str">
            <v>2623</v>
          </cell>
          <cell r="H27654">
            <v>805.16</v>
          </cell>
        </row>
        <row r="27655">
          <cell r="B27655">
            <v>615021121</v>
          </cell>
          <cell r="C27655" t="str">
            <v>1610</v>
          </cell>
          <cell r="D27655" t="str">
            <v>2625</v>
          </cell>
          <cell r="H27655">
            <v>585.75</v>
          </cell>
        </row>
        <row r="27656">
          <cell r="B27656">
            <v>615021121</v>
          </cell>
          <cell r="C27656" t="str">
            <v>1610</v>
          </cell>
          <cell r="D27656" t="str">
            <v>2626</v>
          </cell>
          <cell r="H27656">
            <v>4758.7</v>
          </cell>
        </row>
        <row r="27657">
          <cell r="B27657">
            <v>615021121</v>
          </cell>
          <cell r="C27657" t="str">
            <v>1610</v>
          </cell>
          <cell r="D27657" t="str">
            <v>2628</v>
          </cell>
          <cell r="H27657">
            <v>65</v>
          </cell>
        </row>
        <row r="27658">
          <cell r="B27658">
            <v>615021121</v>
          </cell>
          <cell r="C27658" t="str">
            <v>1610</v>
          </cell>
          <cell r="D27658" t="str">
            <v>2630</v>
          </cell>
          <cell r="H27658">
            <v>19912.259999999998</v>
          </cell>
        </row>
        <row r="27659">
          <cell r="B27659">
            <v>615021121</v>
          </cell>
          <cell r="C27659" t="str">
            <v>1610</v>
          </cell>
          <cell r="D27659" t="str">
            <v>2662</v>
          </cell>
          <cell r="H27659">
            <v>4432.6499999999996</v>
          </cell>
        </row>
        <row r="27660">
          <cell r="B27660">
            <v>615021121</v>
          </cell>
          <cell r="C27660" t="str">
            <v>1611</v>
          </cell>
          <cell r="D27660" t="str">
            <v>2627</v>
          </cell>
          <cell r="H27660">
            <v>-16.59</v>
          </cell>
        </row>
        <row r="27661">
          <cell r="B27661">
            <v>615021121</v>
          </cell>
          <cell r="C27661" t="str">
            <v>1611</v>
          </cell>
          <cell r="D27661" t="str">
            <v>2630</v>
          </cell>
          <cell r="H27661">
            <v>1961.1</v>
          </cell>
        </row>
        <row r="27662">
          <cell r="B27662">
            <v>615021121</v>
          </cell>
          <cell r="C27662" t="str">
            <v>1613</v>
          </cell>
          <cell r="D27662" t="str">
            <v>2602</v>
          </cell>
          <cell r="H27662">
            <v>286739.20000000001</v>
          </cell>
        </row>
        <row r="27663">
          <cell r="B27663">
            <v>615021121</v>
          </cell>
          <cell r="C27663" t="str">
            <v>1613</v>
          </cell>
          <cell r="D27663" t="str">
            <v>2612</v>
          </cell>
          <cell r="H27663">
            <v>16059.64</v>
          </cell>
        </row>
        <row r="27664">
          <cell r="B27664">
            <v>615021121</v>
          </cell>
          <cell r="C27664" t="str">
            <v>1613</v>
          </cell>
          <cell r="D27664" t="str">
            <v>2613</v>
          </cell>
          <cell r="H27664">
            <v>28999.98</v>
          </cell>
        </row>
        <row r="27665">
          <cell r="B27665">
            <v>615021121</v>
          </cell>
          <cell r="C27665" t="str">
            <v>1613</v>
          </cell>
          <cell r="D27665" t="str">
            <v>2614</v>
          </cell>
          <cell r="H27665">
            <v>823190.05</v>
          </cell>
        </row>
        <row r="27666">
          <cell r="B27666">
            <v>615021121</v>
          </cell>
          <cell r="C27666" t="str">
            <v>1613</v>
          </cell>
          <cell r="D27666" t="str">
            <v>2623</v>
          </cell>
          <cell r="H27666">
            <v>310315.93</v>
          </cell>
        </row>
        <row r="27667">
          <cell r="B27667">
            <v>615021121</v>
          </cell>
          <cell r="C27667" t="str">
            <v>1613</v>
          </cell>
          <cell r="D27667" t="str">
            <v>2625</v>
          </cell>
          <cell r="H27667">
            <v>19397.28</v>
          </cell>
        </row>
        <row r="27668">
          <cell r="B27668">
            <v>615021121</v>
          </cell>
          <cell r="C27668" t="str">
            <v>1613</v>
          </cell>
          <cell r="D27668" t="str">
            <v>2626</v>
          </cell>
          <cell r="H27668">
            <v>122876.55</v>
          </cell>
        </row>
        <row r="27669">
          <cell r="B27669">
            <v>615021121</v>
          </cell>
          <cell r="C27669" t="str">
            <v>1613</v>
          </cell>
          <cell r="D27669" t="str">
            <v>2627</v>
          </cell>
          <cell r="H27669">
            <v>-117.53</v>
          </cell>
        </row>
        <row r="27670">
          <cell r="B27670">
            <v>615021121</v>
          </cell>
          <cell r="C27670" t="str">
            <v>1613</v>
          </cell>
          <cell r="D27670" t="str">
            <v>2628</v>
          </cell>
          <cell r="H27670">
            <v>1703.61</v>
          </cell>
        </row>
        <row r="27671">
          <cell r="B27671">
            <v>615021121</v>
          </cell>
          <cell r="C27671" t="str">
            <v>1613</v>
          </cell>
          <cell r="D27671" t="str">
            <v>2630</v>
          </cell>
          <cell r="H27671">
            <v>356928.15</v>
          </cell>
        </row>
        <row r="27672">
          <cell r="B27672">
            <v>615021121</v>
          </cell>
          <cell r="C27672" t="str">
            <v>1613</v>
          </cell>
          <cell r="D27672" t="str">
            <v>2631</v>
          </cell>
          <cell r="H27672">
            <v>5263.9</v>
          </cell>
        </row>
        <row r="27673">
          <cell r="B27673">
            <v>615021121</v>
          </cell>
          <cell r="C27673" t="str">
            <v>1613</v>
          </cell>
          <cell r="D27673" t="str">
            <v>2632</v>
          </cell>
          <cell r="H27673">
            <v>2812.6</v>
          </cell>
        </row>
        <row r="27674">
          <cell r="B27674">
            <v>615021121</v>
          </cell>
          <cell r="C27674" t="str">
            <v>1613</v>
          </cell>
          <cell r="D27674" t="str">
            <v>2635</v>
          </cell>
          <cell r="H27674">
            <v>141571.54999999999</v>
          </cell>
        </row>
        <row r="27675">
          <cell r="B27675">
            <v>615021121</v>
          </cell>
          <cell r="C27675" t="str">
            <v>1613</v>
          </cell>
          <cell r="D27675" t="str">
            <v>2638</v>
          </cell>
          <cell r="H27675">
            <v>1690.59</v>
          </cell>
        </row>
        <row r="27676">
          <cell r="B27676">
            <v>615021121</v>
          </cell>
          <cell r="C27676" t="str">
            <v>1613</v>
          </cell>
          <cell r="D27676" t="str">
            <v>2643</v>
          </cell>
          <cell r="H27676">
            <v>2432.37</v>
          </cell>
        </row>
        <row r="27677">
          <cell r="B27677">
            <v>615021121</v>
          </cell>
          <cell r="C27677" t="str">
            <v>1613</v>
          </cell>
          <cell r="D27677" t="str">
            <v>2647</v>
          </cell>
          <cell r="H27677">
            <v>484.46</v>
          </cell>
        </row>
        <row r="27678">
          <cell r="B27678">
            <v>615021121</v>
          </cell>
          <cell r="C27678" t="str">
            <v>1613</v>
          </cell>
          <cell r="D27678" t="str">
            <v>2648</v>
          </cell>
          <cell r="H27678">
            <v>23438.15</v>
          </cell>
        </row>
        <row r="27679">
          <cell r="B27679">
            <v>615021121</v>
          </cell>
          <cell r="C27679" t="str">
            <v>1614</v>
          </cell>
          <cell r="D27679" t="str">
            <v>2625</v>
          </cell>
          <cell r="H27679">
            <v>530</v>
          </cell>
        </row>
        <row r="27680">
          <cell r="B27680">
            <v>615021121</v>
          </cell>
          <cell r="C27680" t="str">
            <v>1614</v>
          </cell>
          <cell r="D27680" t="str">
            <v>2626</v>
          </cell>
          <cell r="H27680">
            <v>4939.33</v>
          </cell>
        </row>
        <row r="27681">
          <cell r="B27681">
            <v>615021121</v>
          </cell>
          <cell r="C27681" t="str">
            <v>1614</v>
          </cell>
          <cell r="D27681" t="str">
            <v>2627</v>
          </cell>
          <cell r="H27681">
            <v>-202.48</v>
          </cell>
        </row>
        <row r="27682">
          <cell r="B27682">
            <v>615021121</v>
          </cell>
          <cell r="C27682" t="str">
            <v>1614</v>
          </cell>
          <cell r="D27682" t="str">
            <v>2630</v>
          </cell>
          <cell r="H27682">
            <v>8459.25</v>
          </cell>
        </row>
        <row r="27683">
          <cell r="B27683">
            <v>615021121</v>
          </cell>
          <cell r="C27683" t="str">
            <v>1614</v>
          </cell>
          <cell r="D27683" t="str">
            <v>2632</v>
          </cell>
          <cell r="H27683">
            <v>1133</v>
          </cell>
        </row>
        <row r="27684">
          <cell r="B27684">
            <v>615021121</v>
          </cell>
          <cell r="C27684" t="str">
            <v>1614</v>
          </cell>
          <cell r="D27684" t="str">
            <v>2638</v>
          </cell>
          <cell r="H27684">
            <v>46.36</v>
          </cell>
        </row>
        <row r="27685">
          <cell r="B27685">
            <v>615021121</v>
          </cell>
          <cell r="C27685" t="str">
            <v>1617</v>
          </cell>
          <cell r="D27685" t="str">
            <v>2615</v>
          </cell>
          <cell r="H27685">
            <v>515780.41</v>
          </cell>
        </row>
        <row r="27686">
          <cell r="B27686">
            <v>615021121</v>
          </cell>
          <cell r="C27686" t="str">
            <v>1617</v>
          </cell>
          <cell r="D27686" t="str">
            <v>2623</v>
          </cell>
          <cell r="H27686">
            <v>30983.16</v>
          </cell>
        </row>
        <row r="27687">
          <cell r="B27687">
            <v>615021121</v>
          </cell>
          <cell r="C27687" t="str">
            <v>1617</v>
          </cell>
          <cell r="D27687" t="str">
            <v>2630</v>
          </cell>
          <cell r="H27687">
            <v>570</v>
          </cell>
        </row>
        <row r="27688">
          <cell r="B27688">
            <v>615021121</v>
          </cell>
          <cell r="C27688" t="str">
            <v>1617</v>
          </cell>
          <cell r="D27688" t="str">
            <v>2638</v>
          </cell>
          <cell r="H27688">
            <v>106594.01</v>
          </cell>
        </row>
        <row r="27689">
          <cell r="B27689">
            <v>615021121</v>
          </cell>
          <cell r="C27689" t="str">
            <v>1617</v>
          </cell>
          <cell r="D27689" t="str">
            <v>2643</v>
          </cell>
          <cell r="H27689">
            <v>95.24</v>
          </cell>
        </row>
        <row r="27690">
          <cell r="B27690">
            <v>615021121</v>
          </cell>
          <cell r="C27690" t="str">
            <v>1617</v>
          </cell>
          <cell r="D27690" t="str">
            <v>2646</v>
          </cell>
          <cell r="H27690">
            <v>28969</v>
          </cell>
        </row>
        <row r="27691">
          <cell r="B27691">
            <v>615021121</v>
          </cell>
          <cell r="C27691" t="str">
            <v>1617</v>
          </cell>
          <cell r="D27691" t="str">
            <v>2690</v>
          </cell>
          <cell r="H27691">
            <v>-38031.589999999997</v>
          </cell>
        </row>
        <row r="27692">
          <cell r="B27692">
            <v>615021121</v>
          </cell>
          <cell r="C27692" t="str">
            <v>1619</v>
          </cell>
          <cell r="D27692" t="str">
            <v>2617</v>
          </cell>
          <cell r="H27692">
            <v>1900</v>
          </cell>
        </row>
        <row r="27693">
          <cell r="B27693">
            <v>615021121</v>
          </cell>
          <cell r="C27693" t="str">
            <v>1619</v>
          </cell>
          <cell r="D27693" t="str">
            <v>2618</v>
          </cell>
          <cell r="H27693">
            <v>2340</v>
          </cell>
        </row>
        <row r="27694">
          <cell r="B27694">
            <v>615021121</v>
          </cell>
          <cell r="C27694" t="str">
            <v>1619</v>
          </cell>
          <cell r="D27694" t="str">
            <v>2623</v>
          </cell>
          <cell r="H27694">
            <v>62282.38</v>
          </cell>
        </row>
        <row r="27695">
          <cell r="B27695">
            <v>615021121</v>
          </cell>
          <cell r="C27695" t="str">
            <v>1619</v>
          </cell>
          <cell r="D27695" t="str">
            <v>2630</v>
          </cell>
          <cell r="H27695">
            <v>5391.9</v>
          </cell>
        </row>
        <row r="27696">
          <cell r="B27696">
            <v>615021121</v>
          </cell>
          <cell r="C27696" t="str">
            <v>1619</v>
          </cell>
          <cell r="D27696" t="str">
            <v>2648</v>
          </cell>
          <cell r="H27696">
            <v>11141.95</v>
          </cell>
        </row>
        <row r="27697">
          <cell r="B27697">
            <v>615021121</v>
          </cell>
          <cell r="C27697" t="str">
            <v>1619</v>
          </cell>
          <cell r="D27697" t="str">
            <v>2649</v>
          </cell>
          <cell r="H27697">
            <v>4258</v>
          </cell>
        </row>
        <row r="27698">
          <cell r="B27698">
            <v>615021121</v>
          </cell>
          <cell r="C27698" t="str">
            <v>1620</v>
          </cell>
          <cell r="D27698" t="str">
            <v>2602</v>
          </cell>
          <cell r="H27698">
            <v>1090000.42</v>
          </cell>
        </row>
        <row r="27699">
          <cell r="B27699">
            <v>615021121</v>
          </cell>
          <cell r="C27699" t="str">
            <v>1620</v>
          </cell>
          <cell r="D27699" t="str">
            <v>2614</v>
          </cell>
          <cell r="H27699">
            <v>591889.79</v>
          </cell>
        </row>
        <row r="27700">
          <cell r="B27700">
            <v>615021121</v>
          </cell>
          <cell r="C27700" t="str">
            <v>1620</v>
          </cell>
          <cell r="D27700" t="str">
            <v>2616</v>
          </cell>
          <cell r="H27700">
            <v>822883.36</v>
          </cell>
        </row>
        <row r="27701">
          <cell r="B27701">
            <v>615021121</v>
          </cell>
          <cell r="C27701" t="str">
            <v>1620</v>
          </cell>
          <cell r="D27701" t="str">
            <v>2617</v>
          </cell>
          <cell r="H27701">
            <v>90</v>
          </cell>
        </row>
        <row r="27702">
          <cell r="B27702">
            <v>615021121</v>
          </cell>
          <cell r="C27702" t="str">
            <v>1620</v>
          </cell>
          <cell r="D27702" t="str">
            <v>2623</v>
          </cell>
          <cell r="H27702">
            <v>358942.96</v>
          </cell>
        </row>
        <row r="27703">
          <cell r="B27703">
            <v>615021121</v>
          </cell>
          <cell r="C27703" t="str">
            <v>1620</v>
          </cell>
          <cell r="D27703" t="str">
            <v>2625</v>
          </cell>
          <cell r="H27703">
            <v>1297.73</v>
          </cell>
        </row>
        <row r="27704">
          <cell r="B27704">
            <v>615021121</v>
          </cell>
          <cell r="C27704" t="str">
            <v>1620</v>
          </cell>
          <cell r="D27704" t="str">
            <v>2626</v>
          </cell>
          <cell r="H27704">
            <v>1618.43</v>
          </cell>
        </row>
        <row r="27705">
          <cell r="B27705">
            <v>615021121</v>
          </cell>
          <cell r="C27705" t="str">
            <v>1620</v>
          </cell>
          <cell r="D27705" t="str">
            <v>2627</v>
          </cell>
          <cell r="H27705">
            <v>-33.049999999999997</v>
          </cell>
        </row>
        <row r="27706">
          <cell r="B27706">
            <v>615021121</v>
          </cell>
          <cell r="C27706" t="str">
            <v>1620</v>
          </cell>
          <cell r="D27706" t="str">
            <v>2628</v>
          </cell>
          <cell r="H27706">
            <v>35</v>
          </cell>
        </row>
        <row r="27707">
          <cell r="B27707">
            <v>615021121</v>
          </cell>
          <cell r="C27707" t="str">
            <v>1620</v>
          </cell>
          <cell r="D27707" t="str">
            <v>2630</v>
          </cell>
          <cell r="H27707">
            <v>423833.95</v>
          </cell>
        </row>
        <row r="27708">
          <cell r="B27708">
            <v>615021121</v>
          </cell>
          <cell r="C27708" t="str">
            <v>1620</v>
          </cell>
          <cell r="D27708" t="str">
            <v>2632</v>
          </cell>
          <cell r="H27708">
            <v>643.5</v>
          </cell>
        </row>
        <row r="27709">
          <cell r="B27709">
            <v>615021121</v>
          </cell>
          <cell r="C27709" t="str">
            <v>1620</v>
          </cell>
          <cell r="D27709" t="str">
            <v>2660</v>
          </cell>
          <cell r="H27709">
            <v>10348</v>
          </cell>
        </row>
        <row r="27710">
          <cell r="B27710">
            <v>615021121</v>
          </cell>
          <cell r="C27710" t="str">
            <v>1621</v>
          </cell>
          <cell r="D27710" t="str">
            <v>2602</v>
          </cell>
          <cell r="H27710">
            <v>11223.55</v>
          </cell>
        </row>
        <row r="27711">
          <cell r="B27711">
            <v>615021121</v>
          </cell>
          <cell r="C27711" t="str">
            <v>1621</v>
          </cell>
          <cell r="D27711" t="str">
            <v>2612</v>
          </cell>
          <cell r="H27711">
            <v>29377.05</v>
          </cell>
        </row>
        <row r="27712">
          <cell r="B27712">
            <v>615021121</v>
          </cell>
          <cell r="C27712" t="str">
            <v>1621</v>
          </cell>
          <cell r="D27712" t="str">
            <v>2614</v>
          </cell>
          <cell r="H27712">
            <v>94738.67</v>
          </cell>
        </row>
        <row r="27713">
          <cell r="B27713">
            <v>615021121</v>
          </cell>
          <cell r="C27713" t="str">
            <v>1621</v>
          </cell>
          <cell r="D27713" t="str">
            <v>2616</v>
          </cell>
          <cell r="H27713">
            <v>8263.4</v>
          </cell>
        </row>
        <row r="27714">
          <cell r="B27714">
            <v>615021121</v>
          </cell>
          <cell r="C27714" t="str">
            <v>1621</v>
          </cell>
          <cell r="D27714" t="str">
            <v>2617</v>
          </cell>
          <cell r="H27714">
            <v>186444.64</v>
          </cell>
        </row>
        <row r="27715">
          <cell r="B27715">
            <v>615021121</v>
          </cell>
          <cell r="C27715" t="str">
            <v>1621</v>
          </cell>
          <cell r="D27715" t="str">
            <v>2623</v>
          </cell>
          <cell r="H27715">
            <v>343950.95</v>
          </cell>
        </row>
        <row r="27716">
          <cell r="B27716">
            <v>615021121</v>
          </cell>
          <cell r="C27716" t="str">
            <v>1621</v>
          </cell>
          <cell r="D27716" t="str">
            <v>2625</v>
          </cell>
          <cell r="H27716">
            <v>12046.4</v>
          </cell>
        </row>
        <row r="27717">
          <cell r="B27717">
            <v>615021121</v>
          </cell>
          <cell r="C27717" t="str">
            <v>1621</v>
          </cell>
          <cell r="D27717" t="str">
            <v>2626</v>
          </cell>
          <cell r="H27717">
            <v>12733.37</v>
          </cell>
        </row>
        <row r="27718">
          <cell r="B27718">
            <v>615021121</v>
          </cell>
          <cell r="C27718" t="str">
            <v>1621</v>
          </cell>
          <cell r="D27718" t="str">
            <v>2627</v>
          </cell>
          <cell r="H27718">
            <v>619.03</v>
          </cell>
        </row>
        <row r="27719">
          <cell r="B27719">
            <v>615021121</v>
          </cell>
          <cell r="C27719" t="str">
            <v>1621</v>
          </cell>
          <cell r="D27719" t="str">
            <v>2628</v>
          </cell>
          <cell r="H27719">
            <v>110.97</v>
          </cell>
        </row>
        <row r="27720">
          <cell r="B27720">
            <v>615021121</v>
          </cell>
          <cell r="C27720" t="str">
            <v>1621</v>
          </cell>
          <cell r="D27720" t="str">
            <v>2630</v>
          </cell>
          <cell r="H27720">
            <v>1087976.99</v>
          </cell>
        </row>
        <row r="27721">
          <cell r="B27721">
            <v>615021121</v>
          </cell>
          <cell r="C27721" t="str">
            <v>1621</v>
          </cell>
          <cell r="D27721" t="str">
            <v>2631</v>
          </cell>
          <cell r="H27721">
            <v>23979.65</v>
          </cell>
        </row>
        <row r="27722">
          <cell r="B27722">
            <v>615021121</v>
          </cell>
          <cell r="C27722" t="str">
            <v>1621</v>
          </cell>
          <cell r="D27722" t="str">
            <v>2632</v>
          </cell>
          <cell r="H27722">
            <v>3225.95</v>
          </cell>
        </row>
        <row r="27723">
          <cell r="B27723">
            <v>615021121</v>
          </cell>
          <cell r="C27723" t="str">
            <v>1621</v>
          </cell>
          <cell r="D27723" t="str">
            <v>2634</v>
          </cell>
          <cell r="H27723">
            <v>12000</v>
          </cell>
        </row>
        <row r="27724">
          <cell r="B27724">
            <v>615021121</v>
          </cell>
          <cell r="C27724" t="str">
            <v>1621</v>
          </cell>
          <cell r="D27724" t="str">
            <v>2638</v>
          </cell>
          <cell r="H27724">
            <v>1305.2</v>
          </cell>
        </row>
        <row r="27725">
          <cell r="B27725">
            <v>615021121</v>
          </cell>
          <cell r="C27725" t="str">
            <v>1621</v>
          </cell>
          <cell r="D27725" t="str">
            <v>2643</v>
          </cell>
          <cell r="H27725">
            <v>3348.93</v>
          </cell>
        </row>
        <row r="27726">
          <cell r="B27726">
            <v>615021121</v>
          </cell>
          <cell r="C27726" t="str">
            <v>1621</v>
          </cell>
          <cell r="D27726" t="str">
            <v>2648</v>
          </cell>
          <cell r="H27726">
            <v>1332362.94</v>
          </cell>
        </row>
        <row r="27727">
          <cell r="B27727">
            <v>615021121</v>
          </cell>
          <cell r="C27727" t="str">
            <v>1621</v>
          </cell>
          <cell r="D27727" t="str">
            <v>2660</v>
          </cell>
          <cell r="H27727">
            <v>171911.02</v>
          </cell>
        </row>
        <row r="27728">
          <cell r="B27728">
            <v>615021121</v>
          </cell>
          <cell r="C27728" t="str">
            <v>1621</v>
          </cell>
          <cell r="D27728" t="str">
            <v>2662</v>
          </cell>
          <cell r="H27728">
            <v>23333.33</v>
          </cell>
        </row>
        <row r="27729">
          <cell r="B27729">
            <v>615021121</v>
          </cell>
          <cell r="C27729" t="str">
            <v>1621</v>
          </cell>
          <cell r="D27729" t="str">
            <v>2689</v>
          </cell>
          <cell r="H27729">
            <v>2608155.89</v>
          </cell>
        </row>
        <row r="27730">
          <cell r="B27730">
            <v>615021121</v>
          </cell>
          <cell r="C27730" t="str">
            <v>1622</v>
          </cell>
          <cell r="D27730" t="str">
            <v>2602</v>
          </cell>
          <cell r="H27730">
            <v>4826.46</v>
          </cell>
        </row>
        <row r="27731">
          <cell r="B27731">
            <v>615021121</v>
          </cell>
          <cell r="C27731" t="str">
            <v>1622</v>
          </cell>
          <cell r="D27731" t="str">
            <v>2603</v>
          </cell>
          <cell r="H27731">
            <v>800</v>
          </cell>
        </row>
        <row r="27732">
          <cell r="B27732">
            <v>615021121</v>
          </cell>
          <cell r="C27732" t="str">
            <v>1622</v>
          </cell>
          <cell r="D27732" t="str">
            <v>2612</v>
          </cell>
          <cell r="H27732">
            <v>10734.72</v>
          </cell>
        </row>
        <row r="27733">
          <cell r="B27733">
            <v>615021121</v>
          </cell>
          <cell r="C27733" t="str">
            <v>1622</v>
          </cell>
          <cell r="D27733" t="str">
            <v>2613</v>
          </cell>
          <cell r="H27733">
            <v>872</v>
          </cell>
        </row>
        <row r="27734">
          <cell r="B27734">
            <v>615021121</v>
          </cell>
          <cell r="C27734" t="str">
            <v>1622</v>
          </cell>
          <cell r="D27734" t="str">
            <v>2617</v>
          </cell>
          <cell r="H27734">
            <v>903.44</v>
          </cell>
        </row>
        <row r="27735">
          <cell r="B27735">
            <v>615021121</v>
          </cell>
          <cell r="C27735" t="str">
            <v>1622</v>
          </cell>
          <cell r="D27735" t="str">
            <v>2619</v>
          </cell>
          <cell r="H27735">
            <v>52307.5</v>
          </cell>
        </row>
        <row r="27736">
          <cell r="B27736">
            <v>615021121</v>
          </cell>
          <cell r="C27736" t="str">
            <v>1622</v>
          </cell>
          <cell r="D27736" t="str">
            <v>2623</v>
          </cell>
          <cell r="H27736">
            <v>69565.509999999995</v>
          </cell>
        </row>
        <row r="27737">
          <cell r="B27737">
            <v>615021121</v>
          </cell>
          <cell r="C27737" t="str">
            <v>1622</v>
          </cell>
          <cell r="D27737" t="str">
            <v>2625</v>
          </cell>
          <cell r="H27737">
            <v>5094.97</v>
          </cell>
        </row>
        <row r="27738">
          <cell r="B27738">
            <v>615021121</v>
          </cell>
          <cell r="C27738" t="str">
            <v>1622</v>
          </cell>
          <cell r="D27738" t="str">
            <v>2626</v>
          </cell>
          <cell r="H27738">
            <v>49077.77</v>
          </cell>
        </row>
        <row r="27739">
          <cell r="B27739">
            <v>615021121</v>
          </cell>
          <cell r="C27739" t="str">
            <v>1622</v>
          </cell>
          <cell r="D27739" t="str">
            <v>2627</v>
          </cell>
          <cell r="H27739">
            <v>201075.18</v>
          </cell>
        </row>
        <row r="27740">
          <cell r="B27740">
            <v>615021121</v>
          </cell>
          <cell r="C27740" t="str">
            <v>1622</v>
          </cell>
          <cell r="D27740" t="str">
            <v>2630</v>
          </cell>
          <cell r="H27740">
            <v>307956.21000000002</v>
          </cell>
        </row>
        <row r="27741">
          <cell r="B27741">
            <v>615021121</v>
          </cell>
          <cell r="C27741" t="str">
            <v>1622</v>
          </cell>
          <cell r="D27741" t="str">
            <v>2631</v>
          </cell>
          <cell r="H27741">
            <v>3054.35</v>
          </cell>
        </row>
        <row r="27742">
          <cell r="B27742">
            <v>615021121</v>
          </cell>
          <cell r="C27742" t="str">
            <v>1622</v>
          </cell>
          <cell r="D27742" t="str">
            <v>2632</v>
          </cell>
          <cell r="H27742">
            <v>347.75</v>
          </cell>
        </row>
        <row r="27743">
          <cell r="B27743">
            <v>615021121</v>
          </cell>
          <cell r="C27743" t="str">
            <v>1622</v>
          </cell>
          <cell r="D27743" t="str">
            <v>2638</v>
          </cell>
          <cell r="H27743">
            <v>1723.11</v>
          </cell>
        </row>
        <row r="27744">
          <cell r="B27744">
            <v>615021121</v>
          </cell>
          <cell r="C27744" t="str">
            <v>1622</v>
          </cell>
          <cell r="D27744" t="str">
            <v>2643</v>
          </cell>
          <cell r="H27744">
            <v>4779.91</v>
          </cell>
        </row>
        <row r="27745">
          <cell r="B27745">
            <v>615021121</v>
          </cell>
          <cell r="C27745" t="str">
            <v>1622</v>
          </cell>
          <cell r="D27745" t="str">
            <v>2649</v>
          </cell>
          <cell r="H27745">
            <v>2008.66</v>
          </cell>
        </row>
        <row r="27746">
          <cell r="B27746">
            <v>615021121</v>
          </cell>
          <cell r="C27746" t="str">
            <v>1623</v>
          </cell>
          <cell r="D27746" t="str">
            <v>2614</v>
          </cell>
          <cell r="H27746">
            <v>66759.8</v>
          </cell>
        </row>
        <row r="27747">
          <cell r="B27747">
            <v>615021121</v>
          </cell>
          <cell r="C27747" t="str">
            <v>1623</v>
          </cell>
          <cell r="D27747" t="str">
            <v>2617</v>
          </cell>
          <cell r="H27747">
            <v>7586</v>
          </cell>
        </row>
        <row r="27748">
          <cell r="B27748">
            <v>615021121</v>
          </cell>
          <cell r="C27748" t="str">
            <v>1623</v>
          </cell>
          <cell r="D27748" t="str">
            <v>2623</v>
          </cell>
          <cell r="H27748">
            <v>845</v>
          </cell>
        </row>
        <row r="27749">
          <cell r="B27749">
            <v>615021121</v>
          </cell>
          <cell r="C27749" t="str">
            <v>1624</v>
          </cell>
          <cell r="D27749" t="str">
            <v>2610</v>
          </cell>
          <cell r="H27749">
            <v>410556.61</v>
          </cell>
        </row>
        <row r="27750">
          <cell r="B27750">
            <v>615021121</v>
          </cell>
          <cell r="C27750" t="str">
            <v>1624</v>
          </cell>
          <cell r="D27750" t="str">
            <v>2623</v>
          </cell>
          <cell r="H27750">
            <v>4240.05</v>
          </cell>
        </row>
        <row r="27751">
          <cell r="B27751">
            <v>615021121</v>
          </cell>
          <cell r="C27751" t="str">
            <v>1624</v>
          </cell>
          <cell r="D27751" t="str">
            <v>2625</v>
          </cell>
          <cell r="H27751">
            <v>396</v>
          </cell>
        </row>
        <row r="27752">
          <cell r="B27752">
            <v>615021121</v>
          </cell>
          <cell r="C27752" t="str">
            <v>1624</v>
          </cell>
          <cell r="D27752" t="str">
            <v>2626</v>
          </cell>
          <cell r="H27752">
            <v>3069.03</v>
          </cell>
        </row>
        <row r="27753">
          <cell r="B27753">
            <v>615021121</v>
          </cell>
          <cell r="C27753" t="str">
            <v>1624</v>
          </cell>
          <cell r="D27753" t="str">
            <v>2630</v>
          </cell>
          <cell r="H27753">
            <v>2110</v>
          </cell>
        </row>
        <row r="27754">
          <cell r="B27754">
            <v>615021121</v>
          </cell>
          <cell r="C27754" t="str">
            <v>1624</v>
          </cell>
          <cell r="D27754" t="str">
            <v>2643</v>
          </cell>
          <cell r="H27754">
            <v>2138</v>
          </cell>
        </row>
        <row r="27755">
          <cell r="B27755">
            <v>615021121</v>
          </cell>
          <cell r="C27755" t="str">
            <v>1624</v>
          </cell>
          <cell r="D27755" t="str">
            <v>2662</v>
          </cell>
          <cell r="H27755">
            <v>13437.56</v>
          </cell>
        </row>
        <row r="27756">
          <cell r="B27756">
            <v>615021121</v>
          </cell>
          <cell r="C27756" t="str">
            <v>1625</v>
          </cell>
          <cell r="D27756" t="str">
            <v>2623</v>
          </cell>
          <cell r="H27756">
            <v>800</v>
          </cell>
        </row>
        <row r="27757">
          <cell r="B27757">
            <v>615021121</v>
          </cell>
          <cell r="C27757" t="str">
            <v>1625</v>
          </cell>
          <cell r="D27757" t="str">
            <v>2625</v>
          </cell>
          <cell r="H27757">
            <v>907</v>
          </cell>
        </row>
        <row r="27758">
          <cell r="B27758">
            <v>615021121</v>
          </cell>
          <cell r="C27758" t="str">
            <v>1625</v>
          </cell>
          <cell r="D27758" t="str">
            <v>2626</v>
          </cell>
          <cell r="H27758">
            <v>10151.75</v>
          </cell>
        </row>
        <row r="27759">
          <cell r="B27759">
            <v>615021121</v>
          </cell>
          <cell r="C27759" t="str">
            <v>1625</v>
          </cell>
          <cell r="D27759" t="str">
            <v>2627</v>
          </cell>
          <cell r="H27759">
            <v>-9.93</v>
          </cell>
        </row>
        <row r="27760">
          <cell r="B27760">
            <v>615021121</v>
          </cell>
          <cell r="C27760" t="str">
            <v>1625</v>
          </cell>
          <cell r="D27760" t="str">
            <v>2630</v>
          </cell>
          <cell r="H27760">
            <v>22927.87</v>
          </cell>
        </row>
        <row r="27761">
          <cell r="B27761">
            <v>615021121</v>
          </cell>
          <cell r="C27761" t="str">
            <v>1625</v>
          </cell>
          <cell r="D27761" t="str">
            <v>2638</v>
          </cell>
          <cell r="H27761">
            <v>47.2</v>
          </cell>
        </row>
        <row r="27762">
          <cell r="B27762">
            <v>615021121</v>
          </cell>
          <cell r="C27762" t="str">
            <v>1626</v>
          </cell>
          <cell r="D27762" t="str">
            <v>2625</v>
          </cell>
          <cell r="H27762">
            <v>2620.16</v>
          </cell>
        </row>
        <row r="27763">
          <cell r="B27763">
            <v>615021121</v>
          </cell>
          <cell r="C27763" t="str">
            <v>1626</v>
          </cell>
          <cell r="D27763" t="str">
            <v>2626</v>
          </cell>
          <cell r="H27763">
            <v>14389.1</v>
          </cell>
        </row>
        <row r="27764">
          <cell r="B27764">
            <v>615021121</v>
          </cell>
          <cell r="C27764" t="str">
            <v>1626</v>
          </cell>
          <cell r="D27764" t="str">
            <v>2630</v>
          </cell>
          <cell r="H27764">
            <v>150249.63</v>
          </cell>
        </row>
        <row r="27765">
          <cell r="B27765">
            <v>615021121</v>
          </cell>
          <cell r="C27765" t="str">
            <v>1626</v>
          </cell>
          <cell r="D27765" t="str">
            <v>2632</v>
          </cell>
          <cell r="H27765">
            <v>651.29999999999995</v>
          </cell>
        </row>
        <row r="27766">
          <cell r="B27766">
            <v>615021121</v>
          </cell>
          <cell r="C27766" t="str">
            <v>1626</v>
          </cell>
          <cell r="D27766" t="str">
            <v>2647</v>
          </cell>
          <cell r="H27766">
            <v>976</v>
          </cell>
        </row>
        <row r="27767">
          <cell r="B27767">
            <v>615021121</v>
          </cell>
          <cell r="C27767" t="str">
            <v>1627</v>
          </cell>
          <cell r="D27767" t="str">
            <v>2630</v>
          </cell>
          <cell r="H27767">
            <v>1704.4</v>
          </cell>
        </row>
        <row r="27768">
          <cell r="B27768">
            <v>615021121</v>
          </cell>
          <cell r="C27768" t="str">
            <v>1628</v>
          </cell>
          <cell r="D27768" t="str">
            <v>2625</v>
          </cell>
          <cell r="H27768">
            <v>2755.85</v>
          </cell>
        </row>
        <row r="27769">
          <cell r="B27769">
            <v>615021121</v>
          </cell>
          <cell r="C27769" t="str">
            <v>1628</v>
          </cell>
          <cell r="D27769" t="str">
            <v>2626</v>
          </cell>
          <cell r="H27769">
            <v>21587.06</v>
          </cell>
        </row>
        <row r="27770">
          <cell r="B27770">
            <v>615021121</v>
          </cell>
          <cell r="C27770" t="str">
            <v>1628</v>
          </cell>
          <cell r="D27770" t="str">
            <v>2627</v>
          </cell>
          <cell r="H27770">
            <v>-26.6</v>
          </cell>
        </row>
        <row r="27771">
          <cell r="B27771">
            <v>615021121</v>
          </cell>
          <cell r="C27771" t="str">
            <v>1628</v>
          </cell>
          <cell r="D27771" t="str">
            <v>2628</v>
          </cell>
          <cell r="H27771">
            <v>25.28</v>
          </cell>
        </row>
        <row r="27772">
          <cell r="B27772">
            <v>615021121</v>
          </cell>
          <cell r="C27772" t="str">
            <v>1628</v>
          </cell>
          <cell r="D27772" t="str">
            <v>2630</v>
          </cell>
          <cell r="H27772">
            <v>34824.28</v>
          </cell>
        </row>
        <row r="27773">
          <cell r="B27773">
            <v>615021121</v>
          </cell>
          <cell r="C27773" t="str">
            <v>1628</v>
          </cell>
          <cell r="D27773" t="str">
            <v>2638</v>
          </cell>
          <cell r="H27773">
            <v>253.5</v>
          </cell>
        </row>
        <row r="27774">
          <cell r="B27774">
            <v>615021121</v>
          </cell>
          <cell r="C27774" t="str">
            <v>1630</v>
          </cell>
          <cell r="D27774" t="str">
            <v>2627</v>
          </cell>
          <cell r="H27774">
            <v>-47.21</v>
          </cell>
        </row>
        <row r="27775">
          <cell r="B27775">
            <v>615021121</v>
          </cell>
          <cell r="C27775" t="str">
            <v>1630</v>
          </cell>
          <cell r="D27775" t="str">
            <v>2630</v>
          </cell>
          <cell r="H27775">
            <v>92</v>
          </cell>
        </row>
        <row r="27776">
          <cell r="B27776">
            <v>615021121</v>
          </cell>
          <cell r="C27776" t="str">
            <v>1630</v>
          </cell>
          <cell r="D27776" t="str">
            <v>2632</v>
          </cell>
          <cell r="H27776">
            <v>397.8</v>
          </cell>
        </row>
        <row r="27777">
          <cell r="B27777">
            <v>615021121</v>
          </cell>
          <cell r="C27777" t="str">
            <v>1630</v>
          </cell>
          <cell r="D27777" t="str">
            <v>2638</v>
          </cell>
          <cell r="H27777">
            <v>13.6</v>
          </cell>
        </row>
        <row r="27778">
          <cell r="B27778">
            <v>615021121</v>
          </cell>
          <cell r="C27778" t="str">
            <v>1633</v>
          </cell>
          <cell r="D27778" t="str">
            <v>2627</v>
          </cell>
          <cell r="H27778">
            <v>-8.58</v>
          </cell>
        </row>
        <row r="27779">
          <cell r="B27779">
            <v>615021121</v>
          </cell>
          <cell r="C27779" t="str">
            <v>1634</v>
          </cell>
          <cell r="D27779" t="str">
            <v>2623</v>
          </cell>
          <cell r="H27779">
            <v>525.48</v>
          </cell>
        </row>
        <row r="27780">
          <cell r="B27780">
            <v>615021121</v>
          </cell>
          <cell r="C27780" t="str">
            <v>1634</v>
          </cell>
          <cell r="D27780" t="str">
            <v>2625</v>
          </cell>
          <cell r="H27780">
            <v>6417.21</v>
          </cell>
        </row>
        <row r="27781">
          <cell r="B27781">
            <v>615021121</v>
          </cell>
          <cell r="C27781" t="str">
            <v>1634</v>
          </cell>
          <cell r="D27781" t="str">
            <v>2626</v>
          </cell>
          <cell r="H27781">
            <v>70199.8</v>
          </cell>
        </row>
        <row r="27782">
          <cell r="B27782">
            <v>615021121</v>
          </cell>
          <cell r="C27782" t="str">
            <v>1634</v>
          </cell>
          <cell r="D27782" t="str">
            <v>2627</v>
          </cell>
          <cell r="H27782">
            <v>-42.26</v>
          </cell>
        </row>
        <row r="27783">
          <cell r="B27783">
            <v>615021121</v>
          </cell>
          <cell r="C27783" t="str">
            <v>1634</v>
          </cell>
          <cell r="D27783" t="str">
            <v>2630</v>
          </cell>
          <cell r="H27783">
            <v>46928.06</v>
          </cell>
        </row>
        <row r="27784">
          <cell r="B27784">
            <v>615021121</v>
          </cell>
          <cell r="C27784" t="str">
            <v>1634</v>
          </cell>
          <cell r="D27784" t="str">
            <v>2632</v>
          </cell>
          <cell r="H27784">
            <v>2495.35</v>
          </cell>
        </row>
        <row r="27785">
          <cell r="B27785">
            <v>615021121</v>
          </cell>
          <cell r="C27785" t="str">
            <v>1634</v>
          </cell>
          <cell r="D27785" t="str">
            <v>2638</v>
          </cell>
          <cell r="H27785">
            <v>1828.9</v>
          </cell>
        </row>
        <row r="27786">
          <cell r="B27786">
            <v>615021121</v>
          </cell>
          <cell r="C27786" t="str">
            <v>1635</v>
          </cell>
          <cell r="D27786" t="str">
            <v>2612</v>
          </cell>
          <cell r="H27786">
            <v>1679.71</v>
          </cell>
        </row>
        <row r="27787">
          <cell r="B27787">
            <v>615021121</v>
          </cell>
          <cell r="C27787" t="str">
            <v>1635</v>
          </cell>
          <cell r="D27787" t="str">
            <v>2613</v>
          </cell>
          <cell r="H27787">
            <v>36090.11</v>
          </cell>
        </row>
        <row r="27788">
          <cell r="B27788">
            <v>615021121</v>
          </cell>
          <cell r="C27788" t="str">
            <v>1635</v>
          </cell>
          <cell r="D27788" t="str">
            <v>2614</v>
          </cell>
          <cell r="H27788">
            <v>2148</v>
          </cell>
        </row>
        <row r="27789">
          <cell r="B27789">
            <v>615021121</v>
          </cell>
          <cell r="C27789" t="str">
            <v>1635</v>
          </cell>
          <cell r="D27789" t="str">
            <v>2616</v>
          </cell>
          <cell r="H27789">
            <v>557</v>
          </cell>
        </row>
        <row r="27790">
          <cell r="B27790">
            <v>615021121</v>
          </cell>
          <cell r="C27790" t="str">
            <v>1635</v>
          </cell>
          <cell r="D27790" t="str">
            <v>2617</v>
          </cell>
          <cell r="H27790">
            <v>354</v>
          </cell>
        </row>
        <row r="27791">
          <cell r="B27791">
            <v>615021121</v>
          </cell>
          <cell r="C27791" t="str">
            <v>1635</v>
          </cell>
          <cell r="D27791" t="str">
            <v>2623</v>
          </cell>
          <cell r="H27791">
            <v>14593</v>
          </cell>
        </row>
        <row r="27792">
          <cell r="B27792">
            <v>615021121</v>
          </cell>
          <cell r="C27792" t="str">
            <v>1635</v>
          </cell>
          <cell r="D27792" t="str">
            <v>2627</v>
          </cell>
          <cell r="H27792">
            <v>-18.77</v>
          </cell>
        </row>
        <row r="27793">
          <cell r="B27793">
            <v>615021121</v>
          </cell>
          <cell r="C27793" t="str">
            <v>1635</v>
          </cell>
          <cell r="D27793" t="str">
            <v>2630</v>
          </cell>
          <cell r="H27793">
            <v>5530</v>
          </cell>
        </row>
        <row r="27794">
          <cell r="B27794">
            <v>615021121</v>
          </cell>
          <cell r="C27794" t="str">
            <v>1641</v>
          </cell>
          <cell r="D27794" t="str">
            <v>2625</v>
          </cell>
          <cell r="H27794">
            <v>1748.85</v>
          </cell>
        </row>
        <row r="27795">
          <cell r="B27795">
            <v>615021121</v>
          </cell>
          <cell r="C27795" t="str">
            <v>1641</v>
          </cell>
          <cell r="D27795" t="str">
            <v>2626</v>
          </cell>
          <cell r="H27795">
            <v>24207.49</v>
          </cell>
        </row>
        <row r="27796">
          <cell r="B27796">
            <v>615021121</v>
          </cell>
          <cell r="C27796" t="str">
            <v>1641</v>
          </cell>
          <cell r="D27796" t="str">
            <v>2627</v>
          </cell>
          <cell r="H27796">
            <v>-6.81</v>
          </cell>
        </row>
        <row r="27797">
          <cell r="B27797">
            <v>615021121</v>
          </cell>
          <cell r="C27797" t="str">
            <v>1641</v>
          </cell>
          <cell r="D27797" t="str">
            <v>2628</v>
          </cell>
          <cell r="H27797">
            <v>7.66</v>
          </cell>
        </row>
        <row r="27798">
          <cell r="B27798">
            <v>615021121</v>
          </cell>
          <cell r="C27798" t="str">
            <v>1641</v>
          </cell>
          <cell r="D27798" t="str">
            <v>2630</v>
          </cell>
          <cell r="H27798">
            <v>17859.63</v>
          </cell>
        </row>
        <row r="27799">
          <cell r="B27799">
            <v>615021121</v>
          </cell>
          <cell r="C27799" t="str">
            <v>1641</v>
          </cell>
          <cell r="D27799" t="str">
            <v>2632</v>
          </cell>
          <cell r="H27799">
            <v>125.45</v>
          </cell>
        </row>
        <row r="27800">
          <cell r="B27800">
            <v>615021121</v>
          </cell>
          <cell r="C27800" t="str">
            <v>1641</v>
          </cell>
          <cell r="D27800" t="str">
            <v>2638</v>
          </cell>
          <cell r="H27800">
            <v>400</v>
          </cell>
        </row>
        <row r="27801">
          <cell r="B27801">
            <v>615021121</v>
          </cell>
          <cell r="C27801" t="str">
            <v>1641</v>
          </cell>
          <cell r="D27801" t="str">
            <v>2647</v>
          </cell>
          <cell r="H27801">
            <v>94.21</v>
          </cell>
        </row>
        <row r="27802">
          <cell r="B27802">
            <v>615021121</v>
          </cell>
          <cell r="C27802" t="str">
            <v>1642</v>
          </cell>
          <cell r="D27802" t="str">
            <v>2625</v>
          </cell>
          <cell r="H27802">
            <v>151.69999999999999</v>
          </cell>
        </row>
        <row r="27803">
          <cell r="B27803">
            <v>615021121</v>
          </cell>
          <cell r="C27803" t="str">
            <v>1642</v>
          </cell>
          <cell r="D27803" t="str">
            <v>2626</v>
          </cell>
          <cell r="H27803">
            <v>1038.6400000000001</v>
          </cell>
        </row>
        <row r="27804">
          <cell r="B27804">
            <v>615021121</v>
          </cell>
          <cell r="C27804" t="str">
            <v>1642</v>
          </cell>
          <cell r="D27804" t="str">
            <v>2630</v>
          </cell>
          <cell r="H27804">
            <v>464</v>
          </cell>
        </row>
        <row r="27805">
          <cell r="B27805">
            <v>615021121</v>
          </cell>
          <cell r="C27805" t="str">
            <v>1645</v>
          </cell>
          <cell r="D27805" t="str">
            <v>2623</v>
          </cell>
          <cell r="H27805">
            <v>740.88</v>
          </cell>
        </row>
        <row r="27806">
          <cell r="B27806">
            <v>615021121</v>
          </cell>
          <cell r="C27806" t="str">
            <v>1645</v>
          </cell>
          <cell r="D27806" t="str">
            <v>2625</v>
          </cell>
          <cell r="H27806">
            <v>1126.03</v>
          </cell>
        </row>
        <row r="27807">
          <cell r="B27807">
            <v>615021121</v>
          </cell>
          <cell r="C27807" t="str">
            <v>1645</v>
          </cell>
          <cell r="D27807" t="str">
            <v>2626</v>
          </cell>
          <cell r="H27807">
            <v>5528.09</v>
          </cell>
        </row>
        <row r="27808">
          <cell r="B27808">
            <v>615021121</v>
          </cell>
          <cell r="C27808" t="str">
            <v>1645</v>
          </cell>
          <cell r="D27808" t="str">
            <v>2627</v>
          </cell>
          <cell r="H27808">
            <v>-806.18</v>
          </cell>
        </row>
        <row r="27809">
          <cell r="B27809">
            <v>615021121</v>
          </cell>
          <cell r="C27809" t="str">
            <v>1645</v>
          </cell>
          <cell r="D27809" t="str">
            <v>2630</v>
          </cell>
          <cell r="H27809">
            <v>258069.22</v>
          </cell>
        </row>
        <row r="27810">
          <cell r="B27810">
            <v>615021121</v>
          </cell>
          <cell r="C27810" t="str">
            <v>1645</v>
          </cell>
          <cell r="D27810" t="str">
            <v>2631</v>
          </cell>
          <cell r="H27810">
            <v>37.700000000000003</v>
          </cell>
        </row>
        <row r="27811">
          <cell r="B27811">
            <v>615021121</v>
          </cell>
          <cell r="C27811" t="str">
            <v>1645</v>
          </cell>
          <cell r="D27811" t="str">
            <v>2632</v>
          </cell>
          <cell r="H27811">
            <v>828.75</v>
          </cell>
        </row>
        <row r="27812">
          <cell r="B27812">
            <v>615021121</v>
          </cell>
          <cell r="C27812" t="str">
            <v>1646</v>
          </cell>
          <cell r="D27812" t="str">
            <v>2623</v>
          </cell>
          <cell r="H27812">
            <v>454332.24</v>
          </cell>
        </row>
        <row r="27813">
          <cell r="B27813">
            <v>615021121</v>
          </cell>
          <cell r="C27813" t="str">
            <v>1646</v>
          </cell>
          <cell r="D27813" t="str">
            <v>2625</v>
          </cell>
          <cell r="H27813">
            <v>-30</v>
          </cell>
        </row>
        <row r="27814">
          <cell r="B27814">
            <v>615021121</v>
          </cell>
          <cell r="C27814" t="str">
            <v>1646</v>
          </cell>
          <cell r="D27814" t="str">
            <v>2630</v>
          </cell>
          <cell r="H27814">
            <v>497735.95</v>
          </cell>
        </row>
        <row r="27815">
          <cell r="B27815">
            <v>615021121</v>
          </cell>
          <cell r="C27815" t="str">
            <v>1646</v>
          </cell>
          <cell r="D27815" t="str">
            <v>2642</v>
          </cell>
          <cell r="H27815">
            <v>513411.05</v>
          </cell>
        </row>
        <row r="27816">
          <cell r="B27816">
            <v>615021121</v>
          </cell>
          <cell r="C27816" t="str">
            <v>1650</v>
          </cell>
          <cell r="D27816" t="str">
            <v>2623</v>
          </cell>
          <cell r="H27816">
            <v>4084.6</v>
          </cell>
        </row>
        <row r="27817">
          <cell r="B27817">
            <v>615021121</v>
          </cell>
          <cell r="C27817" t="str">
            <v>1650</v>
          </cell>
          <cell r="D27817" t="str">
            <v>2625</v>
          </cell>
          <cell r="H27817">
            <v>2108.6</v>
          </cell>
        </row>
        <row r="27818">
          <cell r="B27818">
            <v>615021121</v>
          </cell>
          <cell r="C27818" t="str">
            <v>1650</v>
          </cell>
          <cell r="D27818" t="str">
            <v>2626</v>
          </cell>
          <cell r="H27818">
            <v>17427.34</v>
          </cell>
        </row>
        <row r="27819">
          <cell r="B27819">
            <v>615021121</v>
          </cell>
          <cell r="C27819" t="str">
            <v>1650</v>
          </cell>
          <cell r="D27819" t="str">
            <v>2627</v>
          </cell>
          <cell r="H27819">
            <v>-5.85</v>
          </cell>
        </row>
        <row r="27820">
          <cell r="B27820">
            <v>615021121</v>
          </cell>
          <cell r="C27820" t="str">
            <v>1650</v>
          </cell>
          <cell r="D27820" t="str">
            <v>2630</v>
          </cell>
          <cell r="H27820">
            <v>73899.34</v>
          </cell>
        </row>
        <row r="27821">
          <cell r="B27821">
            <v>615021121</v>
          </cell>
          <cell r="C27821" t="str">
            <v>1650</v>
          </cell>
          <cell r="D27821" t="str">
            <v>2631</v>
          </cell>
          <cell r="H27821">
            <v>13</v>
          </cell>
        </row>
        <row r="27822">
          <cell r="B27822">
            <v>615021121</v>
          </cell>
          <cell r="C27822" t="str">
            <v>1650</v>
          </cell>
          <cell r="D27822" t="str">
            <v>2632</v>
          </cell>
          <cell r="H27822">
            <v>183.3</v>
          </cell>
        </row>
        <row r="27823">
          <cell r="B27823">
            <v>615021121</v>
          </cell>
          <cell r="C27823" t="str">
            <v>1650</v>
          </cell>
          <cell r="D27823" t="str">
            <v>2638</v>
          </cell>
          <cell r="H27823">
            <v>1297.3499999999999</v>
          </cell>
        </row>
        <row r="27824">
          <cell r="B27824">
            <v>615021121</v>
          </cell>
          <cell r="C27824" t="str">
            <v>1650</v>
          </cell>
          <cell r="D27824" t="str">
            <v>2648</v>
          </cell>
          <cell r="H27824">
            <v>176.08</v>
          </cell>
        </row>
        <row r="27825">
          <cell r="B27825">
            <v>615021121</v>
          </cell>
          <cell r="C27825" t="str">
            <v>1650</v>
          </cell>
          <cell r="D27825" t="str">
            <v>2660</v>
          </cell>
          <cell r="H27825">
            <v>133</v>
          </cell>
        </row>
        <row r="27826">
          <cell r="B27826">
            <v>615021121</v>
          </cell>
          <cell r="C27826" t="str">
            <v>1652</v>
          </cell>
          <cell r="D27826" t="str">
            <v>2614</v>
          </cell>
          <cell r="H27826">
            <v>1987.5</v>
          </cell>
        </row>
        <row r="27827">
          <cell r="B27827">
            <v>615021121</v>
          </cell>
          <cell r="C27827" t="str">
            <v>1652</v>
          </cell>
          <cell r="D27827" t="str">
            <v>2616</v>
          </cell>
          <cell r="H27827">
            <v>182228.97</v>
          </cell>
        </row>
        <row r="27828">
          <cell r="B27828">
            <v>615021121</v>
          </cell>
          <cell r="C27828" t="str">
            <v>1652</v>
          </cell>
          <cell r="D27828" t="str">
            <v>2623</v>
          </cell>
          <cell r="H27828">
            <v>2510</v>
          </cell>
        </row>
        <row r="27829">
          <cell r="B27829">
            <v>615021121</v>
          </cell>
          <cell r="C27829" t="str">
            <v>1652</v>
          </cell>
          <cell r="D27829" t="str">
            <v>2630</v>
          </cell>
          <cell r="H27829">
            <v>33210.6</v>
          </cell>
        </row>
        <row r="27830">
          <cell r="B27830">
            <v>615021121</v>
          </cell>
          <cell r="C27830" t="str">
            <v>1660</v>
          </cell>
          <cell r="D27830" t="str">
            <v>2610</v>
          </cell>
          <cell r="H27830">
            <v>497.2</v>
          </cell>
        </row>
        <row r="27831">
          <cell r="B27831">
            <v>615021153</v>
          </cell>
          <cell r="H27831">
            <v>46683549.450000003</v>
          </cell>
        </row>
        <row r="27832">
          <cell r="B27832">
            <v>615021153</v>
          </cell>
          <cell r="C27832" t="str">
            <v>1601</v>
          </cell>
          <cell r="D27832" t="str">
            <v>2901</v>
          </cell>
          <cell r="H27832">
            <v>18650.84</v>
          </cell>
        </row>
        <row r="27833">
          <cell r="B27833">
            <v>615021153</v>
          </cell>
          <cell r="C27833" t="str">
            <v>1602</v>
          </cell>
          <cell r="D27833" t="str">
            <v>2901</v>
          </cell>
          <cell r="H27833">
            <v>1302413.18</v>
          </cell>
        </row>
        <row r="27834">
          <cell r="B27834">
            <v>615021153</v>
          </cell>
          <cell r="C27834" t="str">
            <v>1620</v>
          </cell>
          <cell r="D27834" t="str">
            <v>2901</v>
          </cell>
          <cell r="H27834">
            <v>19985525.609999999</v>
          </cell>
        </row>
        <row r="27835">
          <cell r="B27835">
            <v>615021153</v>
          </cell>
          <cell r="C27835" t="str">
            <v>1621</v>
          </cell>
          <cell r="D27835" t="str">
            <v>2901</v>
          </cell>
          <cell r="H27835">
            <v>182756</v>
          </cell>
        </row>
        <row r="27836">
          <cell r="B27836">
            <v>615021153</v>
          </cell>
          <cell r="C27836" t="str">
            <v>1626</v>
          </cell>
          <cell r="D27836" t="str">
            <v>2901</v>
          </cell>
          <cell r="H27836">
            <v>25194203.82</v>
          </cell>
        </row>
        <row r="27837">
          <cell r="B27837">
            <v>615021191</v>
          </cell>
          <cell r="H27837">
            <v>3848386.96</v>
          </cell>
        </row>
        <row r="27838">
          <cell r="B27838">
            <v>615021191</v>
          </cell>
          <cell r="C27838" t="str">
            <v>1601</v>
          </cell>
          <cell r="D27838" t="str">
            <v>3105</v>
          </cell>
          <cell r="H27838">
            <v>246.82</v>
          </cell>
        </row>
        <row r="27839">
          <cell r="B27839">
            <v>615021191</v>
          </cell>
          <cell r="C27839" t="str">
            <v>1602</v>
          </cell>
          <cell r="D27839" t="str">
            <v>3101</v>
          </cell>
          <cell r="H27839">
            <v>1411109.81</v>
          </cell>
        </row>
        <row r="27840">
          <cell r="B27840">
            <v>615021191</v>
          </cell>
          <cell r="C27840" t="str">
            <v>1602</v>
          </cell>
          <cell r="D27840" t="str">
            <v>3102</v>
          </cell>
          <cell r="H27840">
            <v>68948.91</v>
          </cell>
        </row>
        <row r="27841">
          <cell r="B27841">
            <v>615021191</v>
          </cell>
          <cell r="C27841" t="str">
            <v>1602</v>
          </cell>
          <cell r="D27841" t="str">
            <v>3105</v>
          </cell>
          <cell r="H27841">
            <v>61254.21</v>
          </cell>
        </row>
        <row r="27842">
          <cell r="B27842">
            <v>615021191</v>
          </cell>
          <cell r="C27842" t="str">
            <v>1602</v>
          </cell>
          <cell r="D27842" t="str">
            <v>3106</v>
          </cell>
          <cell r="H27842">
            <v>12122.14</v>
          </cell>
        </row>
        <row r="27843">
          <cell r="B27843">
            <v>615021191</v>
          </cell>
          <cell r="C27843" t="str">
            <v>1602</v>
          </cell>
          <cell r="D27843" t="str">
            <v>3109</v>
          </cell>
          <cell r="H27843">
            <v>375.16</v>
          </cell>
        </row>
        <row r="27844">
          <cell r="B27844">
            <v>615021191</v>
          </cell>
          <cell r="C27844" t="str">
            <v>1608</v>
          </cell>
          <cell r="D27844" t="str">
            <v>3105</v>
          </cell>
          <cell r="H27844">
            <v>421.18</v>
          </cell>
        </row>
        <row r="27845">
          <cell r="B27845">
            <v>615021191</v>
          </cell>
          <cell r="C27845" t="str">
            <v>1610</v>
          </cell>
          <cell r="D27845" t="str">
            <v>3105</v>
          </cell>
          <cell r="H27845">
            <v>6175.22</v>
          </cell>
        </row>
        <row r="27846">
          <cell r="B27846">
            <v>615021191</v>
          </cell>
          <cell r="C27846" t="str">
            <v>1613</v>
          </cell>
          <cell r="D27846" t="str">
            <v>3105</v>
          </cell>
          <cell r="H27846">
            <v>65029.57</v>
          </cell>
        </row>
        <row r="27847">
          <cell r="B27847">
            <v>615021191</v>
          </cell>
          <cell r="C27847" t="str">
            <v>1614</v>
          </cell>
          <cell r="D27847" t="str">
            <v>3105</v>
          </cell>
          <cell r="H27847">
            <v>694.78</v>
          </cell>
        </row>
        <row r="27848">
          <cell r="B27848">
            <v>615021191</v>
          </cell>
          <cell r="C27848" t="str">
            <v>1617</v>
          </cell>
          <cell r="D27848" t="str">
            <v>3101</v>
          </cell>
          <cell r="H27848">
            <v>300</v>
          </cell>
        </row>
        <row r="27849">
          <cell r="B27849">
            <v>615021191</v>
          </cell>
          <cell r="C27849" t="str">
            <v>1617</v>
          </cell>
          <cell r="D27849" t="str">
            <v>3190</v>
          </cell>
          <cell r="H27849">
            <v>-144.71</v>
          </cell>
        </row>
        <row r="27850">
          <cell r="B27850">
            <v>615021191</v>
          </cell>
          <cell r="C27850" t="str">
            <v>1619</v>
          </cell>
          <cell r="D27850" t="str">
            <v>3106</v>
          </cell>
          <cell r="H27850">
            <v>2839.01</v>
          </cell>
        </row>
        <row r="27851">
          <cell r="B27851">
            <v>615021191</v>
          </cell>
          <cell r="C27851" t="str">
            <v>1620</v>
          </cell>
          <cell r="D27851" t="str">
            <v>3102</v>
          </cell>
          <cell r="H27851">
            <v>7500</v>
          </cell>
        </row>
        <row r="27852">
          <cell r="B27852">
            <v>615021191</v>
          </cell>
          <cell r="C27852" t="str">
            <v>1621</v>
          </cell>
          <cell r="D27852" t="str">
            <v>3102</v>
          </cell>
          <cell r="H27852">
            <v>71130.009999999995</v>
          </cell>
        </row>
        <row r="27853">
          <cell r="B27853">
            <v>615021191</v>
          </cell>
          <cell r="C27853" t="str">
            <v>1621</v>
          </cell>
          <cell r="D27853" t="str">
            <v>3105</v>
          </cell>
          <cell r="H27853">
            <v>878.82</v>
          </cell>
        </row>
        <row r="27854">
          <cell r="B27854">
            <v>615021191</v>
          </cell>
          <cell r="C27854" t="str">
            <v>1621</v>
          </cell>
          <cell r="D27854" t="str">
            <v>3106</v>
          </cell>
          <cell r="H27854">
            <v>38313.599999999999</v>
          </cell>
        </row>
        <row r="27855">
          <cell r="B27855">
            <v>615021191</v>
          </cell>
          <cell r="C27855" t="str">
            <v>1621</v>
          </cell>
          <cell r="D27855" t="str">
            <v>3160</v>
          </cell>
          <cell r="H27855">
            <v>752.45</v>
          </cell>
        </row>
        <row r="27856">
          <cell r="B27856">
            <v>615021191</v>
          </cell>
          <cell r="C27856" t="str">
            <v>1622</v>
          </cell>
          <cell r="D27856" t="str">
            <v>3105</v>
          </cell>
          <cell r="H27856">
            <v>16823.54</v>
          </cell>
        </row>
        <row r="27857">
          <cell r="B27857">
            <v>615021191</v>
          </cell>
          <cell r="C27857" t="str">
            <v>1622</v>
          </cell>
          <cell r="D27857" t="str">
            <v>3109</v>
          </cell>
          <cell r="H27857">
            <v>6099.99</v>
          </cell>
        </row>
        <row r="27858">
          <cell r="B27858">
            <v>615021191</v>
          </cell>
          <cell r="C27858" t="str">
            <v>1622</v>
          </cell>
          <cell r="D27858" t="str">
            <v>3110</v>
          </cell>
          <cell r="H27858">
            <v>2020213.45</v>
          </cell>
        </row>
        <row r="27859">
          <cell r="B27859">
            <v>615021191</v>
          </cell>
          <cell r="C27859" t="str">
            <v>1625</v>
          </cell>
          <cell r="D27859" t="str">
            <v>3105</v>
          </cell>
          <cell r="H27859">
            <v>598.28</v>
          </cell>
        </row>
        <row r="27860">
          <cell r="B27860">
            <v>615021191</v>
          </cell>
          <cell r="C27860" t="str">
            <v>1628</v>
          </cell>
          <cell r="D27860" t="str">
            <v>3105</v>
          </cell>
          <cell r="H27860">
            <v>6554.49</v>
          </cell>
        </row>
        <row r="27861">
          <cell r="B27861">
            <v>615021191</v>
          </cell>
          <cell r="C27861" t="str">
            <v>1634</v>
          </cell>
          <cell r="D27861" t="str">
            <v>3105</v>
          </cell>
          <cell r="H27861">
            <v>5505.45</v>
          </cell>
        </row>
        <row r="27862">
          <cell r="B27862">
            <v>615021191</v>
          </cell>
          <cell r="C27862" t="str">
            <v>1641</v>
          </cell>
          <cell r="D27862" t="str">
            <v>3105</v>
          </cell>
          <cell r="H27862">
            <v>2709.76</v>
          </cell>
        </row>
        <row r="27863">
          <cell r="B27863">
            <v>615021191</v>
          </cell>
          <cell r="C27863" t="str">
            <v>1643</v>
          </cell>
          <cell r="D27863" t="str">
            <v>3101</v>
          </cell>
          <cell r="H27863">
            <v>29962.23</v>
          </cell>
        </row>
        <row r="27864">
          <cell r="B27864">
            <v>615021191</v>
          </cell>
          <cell r="C27864" t="str">
            <v>1646</v>
          </cell>
          <cell r="D27864" t="str">
            <v>3106</v>
          </cell>
          <cell r="H27864">
            <v>3920</v>
          </cell>
        </row>
        <row r="27865">
          <cell r="B27865">
            <v>615021191</v>
          </cell>
          <cell r="C27865" t="str">
            <v>1650</v>
          </cell>
          <cell r="D27865" t="str">
            <v>3105</v>
          </cell>
          <cell r="H27865">
            <v>8052.79</v>
          </cell>
        </row>
        <row r="27866">
          <cell r="B27866">
            <v>615021192</v>
          </cell>
          <cell r="H27866">
            <v>2581885.58</v>
          </cell>
        </row>
        <row r="27867">
          <cell r="B27867">
            <v>615021192</v>
          </cell>
          <cell r="C27867" t="str">
            <v>1601</v>
          </cell>
          <cell r="D27867" t="str">
            <v>3211</v>
          </cell>
          <cell r="H27867">
            <v>13583.52</v>
          </cell>
        </row>
        <row r="27868">
          <cell r="B27868">
            <v>615021192</v>
          </cell>
          <cell r="C27868" t="str">
            <v>1601</v>
          </cell>
          <cell r="D27868" t="str">
            <v>3212</v>
          </cell>
          <cell r="H27868">
            <v>344.95</v>
          </cell>
        </row>
        <row r="27869">
          <cell r="B27869">
            <v>615021192</v>
          </cell>
          <cell r="C27869" t="str">
            <v>1602</v>
          </cell>
          <cell r="D27869" t="str">
            <v>3211</v>
          </cell>
          <cell r="H27869">
            <v>388024.29</v>
          </cell>
        </row>
        <row r="27870">
          <cell r="B27870">
            <v>615021192</v>
          </cell>
          <cell r="C27870" t="str">
            <v>1602</v>
          </cell>
          <cell r="D27870" t="str">
            <v>3212</v>
          </cell>
          <cell r="H27870">
            <v>2160714.21</v>
          </cell>
        </row>
        <row r="27871">
          <cell r="B27871">
            <v>615021192</v>
          </cell>
          <cell r="C27871" t="str">
            <v>1613</v>
          </cell>
          <cell r="D27871" t="str">
            <v>3212</v>
          </cell>
          <cell r="H27871">
            <v>285.81</v>
          </cell>
        </row>
        <row r="27872">
          <cell r="B27872">
            <v>615021192</v>
          </cell>
          <cell r="C27872" t="str">
            <v>1617</v>
          </cell>
          <cell r="D27872" t="str">
            <v>3213</v>
          </cell>
          <cell r="H27872">
            <v>17630.46</v>
          </cell>
        </row>
        <row r="27873">
          <cell r="B27873">
            <v>615021192</v>
          </cell>
          <cell r="C27873" t="str">
            <v>1617</v>
          </cell>
          <cell r="D27873" t="str">
            <v>3290</v>
          </cell>
          <cell r="H27873">
            <v>706.28</v>
          </cell>
        </row>
        <row r="27874">
          <cell r="B27874">
            <v>615021192</v>
          </cell>
          <cell r="C27874" t="str">
            <v>1620</v>
          </cell>
          <cell r="D27874" t="str">
            <v>3211</v>
          </cell>
          <cell r="H27874">
            <v>13.18</v>
          </cell>
        </row>
        <row r="27875">
          <cell r="B27875">
            <v>615021192</v>
          </cell>
          <cell r="C27875" t="str">
            <v>1621</v>
          </cell>
          <cell r="D27875" t="str">
            <v>3211</v>
          </cell>
          <cell r="H27875">
            <v>503.36</v>
          </cell>
        </row>
        <row r="27876">
          <cell r="B27876">
            <v>615021192</v>
          </cell>
          <cell r="C27876" t="str">
            <v>1621</v>
          </cell>
          <cell r="D27876" t="str">
            <v>3212</v>
          </cell>
          <cell r="H27876">
            <v>30.55</v>
          </cell>
        </row>
        <row r="27877">
          <cell r="B27877">
            <v>615021192</v>
          </cell>
          <cell r="C27877" t="str">
            <v>1622</v>
          </cell>
          <cell r="D27877" t="str">
            <v>3212</v>
          </cell>
          <cell r="H27877">
            <v>11.33</v>
          </cell>
        </row>
        <row r="27878">
          <cell r="B27878">
            <v>615021192</v>
          </cell>
          <cell r="C27878" t="str">
            <v>1624</v>
          </cell>
          <cell r="D27878" t="str">
            <v>3211</v>
          </cell>
          <cell r="H27878">
            <v>28.77</v>
          </cell>
        </row>
        <row r="27879">
          <cell r="B27879">
            <v>615021192</v>
          </cell>
          <cell r="C27879" t="str">
            <v>1650</v>
          </cell>
          <cell r="D27879" t="str">
            <v>3212</v>
          </cell>
          <cell r="H27879">
            <v>8.8699999999999992</v>
          </cell>
        </row>
        <row r="27880">
          <cell r="B27880">
            <v>615021193</v>
          </cell>
          <cell r="H27880">
            <v>357270.07</v>
          </cell>
        </row>
        <row r="27881">
          <cell r="B27881">
            <v>615021193</v>
          </cell>
          <cell r="C27881" t="str">
            <v>1602</v>
          </cell>
          <cell r="D27881" t="str">
            <v>1305</v>
          </cell>
          <cell r="H27881">
            <v>232626.68</v>
          </cell>
        </row>
        <row r="27882">
          <cell r="B27882">
            <v>615021193</v>
          </cell>
          <cell r="C27882" t="str">
            <v>1602</v>
          </cell>
          <cell r="D27882" t="str">
            <v>1307</v>
          </cell>
          <cell r="H27882">
            <v>598453.14</v>
          </cell>
        </row>
        <row r="27883">
          <cell r="B27883">
            <v>615021193</v>
          </cell>
          <cell r="C27883" t="str">
            <v>1613</v>
          </cell>
          <cell r="D27883" t="str">
            <v>1307</v>
          </cell>
          <cell r="H27883">
            <v>99.1</v>
          </cell>
        </row>
        <row r="27884">
          <cell r="B27884">
            <v>615021193</v>
          </cell>
          <cell r="C27884" t="str">
            <v>1614</v>
          </cell>
          <cell r="D27884" t="str">
            <v>1307</v>
          </cell>
          <cell r="H27884">
            <v>465.3</v>
          </cell>
        </row>
        <row r="27885">
          <cell r="B27885">
            <v>615021193</v>
          </cell>
          <cell r="C27885" t="str">
            <v>1617</v>
          </cell>
          <cell r="D27885" t="str">
            <v>1301</v>
          </cell>
          <cell r="H27885">
            <v>235074.3</v>
          </cell>
        </row>
        <row r="27886">
          <cell r="B27886">
            <v>615021193</v>
          </cell>
          <cell r="C27886" t="str">
            <v>1617</v>
          </cell>
          <cell r="D27886" t="str">
            <v>1307</v>
          </cell>
          <cell r="H27886">
            <v>40185.53</v>
          </cell>
        </row>
        <row r="27887">
          <cell r="B27887">
            <v>615021193</v>
          </cell>
          <cell r="C27887" t="str">
            <v>1617</v>
          </cell>
          <cell r="D27887" t="str">
            <v>1308</v>
          </cell>
          <cell r="H27887">
            <v>2737.2</v>
          </cell>
        </row>
        <row r="27888">
          <cell r="B27888">
            <v>615021193</v>
          </cell>
          <cell r="C27888" t="str">
            <v>1617</v>
          </cell>
          <cell r="D27888" t="str">
            <v>1390</v>
          </cell>
          <cell r="H27888">
            <v>-8805.0400000000009</v>
          </cell>
        </row>
        <row r="27889">
          <cell r="B27889">
            <v>615021193</v>
          </cell>
          <cell r="C27889" t="str">
            <v>1620</v>
          </cell>
          <cell r="D27889" t="str">
            <v>1307</v>
          </cell>
          <cell r="H27889">
            <v>15847.98</v>
          </cell>
        </row>
        <row r="27890">
          <cell r="B27890">
            <v>615021193</v>
          </cell>
          <cell r="C27890" t="str">
            <v>1622</v>
          </cell>
          <cell r="D27890" t="str">
            <v>1307</v>
          </cell>
          <cell r="H27890">
            <v>21409.73</v>
          </cell>
        </row>
        <row r="27891">
          <cell r="B27891">
            <v>615021193</v>
          </cell>
          <cell r="C27891" t="str">
            <v>1624</v>
          </cell>
          <cell r="D27891" t="str">
            <v>1307</v>
          </cell>
          <cell r="H27891">
            <v>180</v>
          </cell>
        </row>
        <row r="27892">
          <cell r="B27892">
            <v>615021193</v>
          </cell>
          <cell r="C27892" t="str">
            <v>1635</v>
          </cell>
          <cell r="D27892" t="str">
            <v>1302</v>
          </cell>
          <cell r="H27892">
            <v>-781273.78</v>
          </cell>
        </row>
        <row r="27893">
          <cell r="B27893">
            <v>615021193</v>
          </cell>
          <cell r="C27893" t="str">
            <v>1660</v>
          </cell>
          <cell r="D27893" t="str">
            <v>1307</v>
          </cell>
          <cell r="H27893">
            <v>269.93</v>
          </cell>
        </row>
        <row r="27894">
          <cell r="B27894">
            <v>615021198</v>
          </cell>
          <cell r="H27894">
            <v>-2475650.7599999998</v>
          </cell>
        </row>
        <row r="27895">
          <cell r="B27895">
            <v>615021198</v>
          </cell>
          <cell r="C27895" t="str">
            <v>1602</v>
          </cell>
          <cell r="D27895" t="str">
            <v>3001</v>
          </cell>
          <cell r="H27895">
            <v>-54497.86</v>
          </cell>
        </row>
        <row r="27896">
          <cell r="B27896">
            <v>615021198</v>
          </cell>
          <cell r="C27896" t="str">
            <v>1602</v>
          </cell>
          <cell r="D27896" t="str">
            <v>3003</v>
          </cell>
          <cell r="H27896">
            <v>-2170606.61</v>
          </cell>
        </row>
        <row r="27897">
          <cell r="B27897">
            <v>615021198</v>
          </cell>
          <cell r="C27897" t="str">
            <v>1613</v>
          </cell>
          <cell r="D27897" t="str">
            <v>3001</v>
          </cell>
          <cell r="H27897">
            <v>-38.25</v>
          </cell>
        </row>
        <row r="27898">
          <cell r="B27898">
            <v>615021198</v>
          </cell>
          <cell r="C27898" t="str">
            <v>1621</v>
          </cell>
          <cell r="D27898" t="str">
            <v>3001</v>
          </cell>
          <cell r="H27898">
            <v>-180000</v>
          </cell>
        </row>
        <row r="27899">
          <cell r="B27899">
            <v>615021198</v>
          </cell>
          <cell r="C27899" t="str">
            <v>1622</v>
          </cell>
          <cell r="D27899" t="str">
            <v>3001</v>
          </cell>
          <cell r="H27899">
            <v>-70508.039999999994</v>
          </cell>
        </row>
        <row r="27900">
          <cell r="B27900">
            <v>615021199</v>
          </cell>
          <cell r="H27900">
            <v>3896274.22</v>
          </cell>
        </row>
        <row r="27901">
          <cell r="B27901">
            <v>615021199</v>
          </cell>
          <cell r="C27901" t="str">
            <v>1602</v>
          </cell>
          <cell r="D27901" t="str">
            <v>3302</v>
          </cell>
          <cell r="H27901">
            <v>24629.200000000001</v>
          </cell>
        </row>
        <row r="27902">
          <cell r="B27902">
            <v>615021199</v>
          </cell>
          <cell r="C27902" t="str">
            <v>1602</v>
          </cell>
          <cell r="D27902" t="str">
            <v>3319</v>
          </cell>
          <cell r="H27902">
            <v>161547.76</v>
          </cell>
        </row>
        <row r="27903">
          <cell r="B27903">
            <v>615021199</v>
          </cell>
          <cell r="C27903" t="str">
            <v>1602</v>
          </cell>
          <cell r="D27903" t="str">
            <v>3320</v>
          </cell>
          <cell r="H27903">
            <v>130607.92</v>
          </cell>
        </row>
        <row r="27904">
          <cell r="B27904">
            <v>615021199</v>
          </cell>
          <cell r="C27904" t="str">
            <v>1607</v>
          </cell>
          <cell r="D27904" t="str">
            <v>3303</v>
          </cell>
          <cell r="H27904">
            <v>184250.55</v>
          </cell>
        </row>
        <row r="27905">
          <cell r="B27905">
            <v>615021199</v>
          </cell>
          <cell r="C27905" t="str">
            <v>1607</v>
          </cell>
          <cell r="D27905" t="str">
            <v>3319</v>
          </cell>
          <cell r="H27905">
            <v>11382.44</v>
          </cell>
        </row>
        <row r="27906">
          <cell r="B27906">
            <v>615021199</v>
          </cell>
          <cell r="C27906" t="str">
            <v>1607</v>
          </cell>
          <cell r="D27906" t="str">
            <v>3360</v>
          </cell>
          <cell r="H27906">
            <v>161304.48000000001</v>
          </cell>
        </row>
        <row r="27907">
          <cell r="B27907">
            <v>615021199</v>
          </cell>
          <cell r="C27907" t="str">
            <v>1610</v>
          </cell>
          <cell r="D27907" t="str">
            <v>3319</v>
          </cell>
          <cell r="H27907">
            <v>73536.929999999993</v>
          </cell>
        </row>
        <row r="27908">
          <cell r="B27908">
            <v>615021199</v>
          </cell>
          <cell r="C27908" t="str">
            <v>1613</v>
          </cell>
          <cell r="D27908" t="str">
            <v>3302</v>
          </cell>
          <cell r="H27908">
            <v>5297.68</v>
          </cell>
        </row>
        <row r="27909">
          <cell r="B27909">
            <v>615021199</v>
          </cell>
          <cell r="C27909" t="str">
            <v>1613</v>
          </cell>
          <cell r="D27909" t="str">
            <v>3319</v>
          </cell>
          <cell r="H27909">
            <v>11713.24</v>
          </cell>
        </row>
        <row r="27910">
          <cell r="B27910">
            <v>615021199</v>
          </cell>
          <cell r="C27910" t="str">
            <v>1613</v>
          </cell>
          <cell r="D27910" t="str">
            <v>3320</v>
          </cell>
          <cell r="H27910">
            <v>24258.83</v>
          </cell>
        </row>
        <row r="27911">
          <cell r="B27911">
            <v>615021199</v>
          </cell>
          <cell r="C27911" t="str">
            <v>1617</v>
          </cell>
          <cell r="D27911" t="str">
            <v>3319</v>
          </cell>
          <cell r="H27911">
            <v>2001.5</v>
          </cell>
        </row>
        <row r="27912">
          <cell r="B27912">
            <v>615021199</v>
          </cell>
          <cell r="C27912" t="str">
            <v>1617</v>
          </cell>
          <cell r="D27912" t="str">
            <v>3390</v>
          </cell>
          <cell r="H27912">
            <v>-96.76</v>
          </cell>
        </row>
        <row r="27913">
          <cell r="B27913">
            <v>615021199</v>
          </cell>
          <cell r="C27913" t="str">
            <v>1620</v>
          </cell>
          <cell r="D27913" t="str">
            <v>3303</v>
          </cell>
          <cell r="H27913">
            <v>96171.05</v>
          </cell>
        </row>
        <row r="27914">
          <cell r="B27914">
            <v>615021199</v>
          </cell>
          <cell r="C27914" t="str">
            <v>1620</v>
          </cell>
          <cell r="D27914" t="str">
            <v>3319</v>
          </cell>
          <cell r="H27914">
            <v>5877</v>
          </cell>
        </row>
        <row r="27915">
          <cell r="B27915">
            <v>615021199</v>
          </cell>
          <cell r="C27915" t="str">
            <v>1620</v>
          </cell>
          <cell r="D27915" t="str">
            <v>3360</v>
          </cell>
          <cell r="H27915">
            <v>-26418.01</v>
          </cell>
        </row>
        <row r="27916">
          <cell r="B27916">
            <v>615021199</v>
          </cell>
          <cell r="C27916" t="str">
            <v>1621</v>
          </cell>
          <cell r="D27916" t="str">
            <v>3109</v>
          </cell>
          <cell r="H27916">
            <v>2741.08</v>
          </cell>
        </row>
        <row r="27917">
          <cell r="B27917">
            <v>615021199</v>
          </cell>
          <cell r="C27917" t="str">
            <v>1621</v>
          </cell>
          <cell r="D27917" t="str">
            <v>3360</v>
          </cell>
          <cell r="H27917">
            <v>2916883.06</v>
          </cell>
        </row>
        <row r="27918">
          <cell r="B27918">
            <v>615021199</v>
          </cell>
          <cell r="C27918" t="str">
            <v>1622</v>
          </cell>
          <cell r="D27918" t="str">
            <v>3320</v>
          </cell>
          <cell r="H27918">
            <v>23057.47</v>
          </cell>
        </row>
        <row r="27919">
          <cell r="B27919">
            <v>615021199</v>
          </cell>
          <cell r="C27919" t="str">
            <v>1624</v>
          </cell>
          <cell r="D27919" t="str">
            <v>3319</v>
          </cell>
          <cell r="H27919">
            <v>5710.48</v>
          </cell>
        </row>
        <row r="27920">
          <cell r="B27920">
            <v>615021199</v>
          </cell>
          <cell r="C27920" t="str">
            <v>1624</v>
          </cell>
          <cell r="D27920" t="str">
            <v>3360</v>
          </cell>
          <cell r="H27920">
            <v>18149.099999999999</v>
          </cell>
        </row>
        <row r="27921">
          <cell r="B27921">
            <v>615021199</v>
          </cell>
          <cell r="C27921" t="str">
            <v>1635</v>
          </cell>
          <cell r="D27921" t="str">
            <v>3305</v>
          </cell>
          <cell r="H27921">
            <v>62501.33</v>
          </cell>
        </row>
        <row r="27922">
          <cell r="B27922">
            <v>615021199</v>
          </cell>
          <cell r="C27922" t="str">
            <v>1635</v>
          </cell>
          <cell r="D27922" t="str">
            <v>3311</v>
          </cell>
          <cell r="H27922">
            <v>1167.8900000000001</v>
          </cell>
        </row>
        <row r="27923">
          <cell r="B27923">
            <v>6150212</v>
          </cell>
          <cell r="H27923">
            <v>7900001.5300000003</v>
          </cell>
        </row>
        <row r="27924">
          <cell r="B27924">
            <v>615021201</v>
          </cell>
          <cell r="H27924">
            <v>4367886.99</v>
          </cell>
        </row>
        <row r="27925">
          <cell r="B27925">
            <v>615021201</v>
          </cell>
          <cell r="C27925" t="str">
            <v>1620</v>
          </cell>
          <cell r="D27925" t="str">
            <v>2253</v>
          </cell>
          <cell r="H27925">
            <v>4316468.34</v>
          </cell>
        </row>
        <row r="27926">
          <cell r="B27926">
            <v>615021201</v>
          </cell>
          <cell r="C27926" t="str">
            <v>1621</v>
          </cell>
          <cell r="D27926" t="str">
            <v>2253</v>
          </cell>
          <cell r="H27926">
            <v>5729.7</v>
          </cell>
        </row>
        <row r="27927">
          <cell r="B27927">
            <v>615021201</v>
          </cell>
          <cell r="C27927" t="str">
            <v>1624</v>
          </cell>
          <cell r="D27927" t="str">
            <v>2253</v>
          </cell>
          <cell r="H27927">
            <v>45688.95</v>
          </cell>
        </row>
        <row r="27928">
          <cell r="B27928">
            <v>615021211</v>
          </cell>
          <cell r="H27928">
            <v>14984.75</v>
          </cell>
        </row>
        <row r="27929">
          <cell r="B27929">
            <v>615021211</v>
          </cell>
          <cell r="C27929" t="str">
            <v>1620</v>
          </cell>
          <cell r="D27929" t="str">
            <v>2453</v>
          </cell>
          <cell r="H27929">
            <v>12737.58</v>
          </cell>
        </row>
        <row r="27930">
          <cell r="B27930">
            <v>615021211</v>
          </cell>
          <cell r="C27930" t="str">
            <v>1624</v>
          </cell>
          <cell r="D27930" t="str">
            <v>2453</v>
          </cell>
          <cell r="H27930">
            <v>2247.17</v>
          </cell>
        </row>
        <row r="27931">
          <cell r="B27931">
            <v>615021221</v>
          </cell>
          <cell r="H27931">
            <v>3450140.94</v>
          </cell>
        </row>
        <row r="27932">
          <cell r="B27932">
            <v>615021221</v>
          </cell>
          <cell r="C27932" t="str">
            <v>1602</v>
          </cell>
          <cell r="D27932" t="str">
            <v>2653</v>
          </cell>
          <cell r="H27932">
            <v>563.70000000000005</v>
          </cell>
        </row>
        <row r="27933">
          <cell r="B27933">
            <v>615021221</v>
          </cell>
          <cell r="C27933" t="str">
            <v>1620</v>
          </cell>
          <cell r="D27933" t="str">
            <v>2653</v>
          </cell>
          <cell r="H27933">
            <v>1871280.14</v>
          </cell>
        </row>
        <row r="27934">
          <cell r="B27934">
            <v>615021221</v>
          </cell>
          <cell r="C27934" t="str">
            <v>1621</v>
          </cell>
          <cell r="D27934" t="str">
            <v>2653</v>
          </cell>
          <cell r="H27934">
            <v>1341594.19</v>
          </cell>
        </row>
        <row r="27935">
          <cell r="B27935">
            <v>615021221</v>
          </cell>
          <cell r="C27935" t="str">
            <v>1624</v>
          </cell>
          <cell r="D27935" t="str">
            <v>2653</v>
          </cell>
          <cell r="H27935">
            <v>236702.91</v>
          </cell>
        </row>
        <row r="27936">
          <cell r="B27936">
            <v>615021291</v>
          </cell>
          <cell r="H27936">
            <v>61242.98</v>
          </cell>
        </row>
        <row r="27937">
          <cell r="B27937">
            <v>615021291</v>
          </cell>
          <cell r="C27937" t="str">
            <v>1620</v>
          </cell>
          <cell r="D27937" t="str">
            <v>3153</v>
          </cell>
          <cell r="H27937">
            <v>45133.78</v>
          </cell>
        </row>
        <row r="27938">
          <cell r="B27938">
            <v>615021291</v>
          </cell>
          <cell r="C27938" t="str">
            <v>1624</v>
          </cell>
          <cell r="D27938" t="str">
            <v>3153</v>
          </cell>
          <cell r="H27938">
            <v>16109.2</v>
          </cell>
        </row>
        <row r="27939">
          <cell r="B27939">
            <v>615021292</v>
          </cell>
          <cell r="H27939">
            <v>369.12</v>
          </cell>
        </row>
        <row r="27940">
          <cell r="B27940">
            <v>615021292</v>
          </cell>
          <cell r="C27940" t="str">
            <v>1620</v>
          </cell>
          <cell r="D27940" t="str">
            <v>3253</v>
          </cell>
          <cell r="H27940">
            <v>369.12</v>
          </cell>
        </row>
        <row r="27941">
          <cell r="B27941">
            <v>615021293</v>
          </cell>
          <cell r="H27941">
            <v>319.52999999999997</v>
          </cell>
        </row>
        <row r="27942">
          <cell r="B27942">
            <v>615021293</v>
          </cell>
          <cell r="C27942" t="str">
            <v>1620</v>
          </cell>
          <cell r="D27942" t="str">
            <v>1353</v>
          </cell>
          <cell r="H27942">
            <v>319.52999999999997</v>
          </cell>
        </row>
        <row r="27943">
          <cell r="B27943">
            <v>615021299</v>
          </cell>
          <cell r="H27943">
            <v>5057.22</v>
          </cell>
        </row>
        <row r="27944">
          <cell r="B27944">
            <v>615021299</v>
          </cell>
          <cell r="C27944" t="str">
            <v>1620</v>
          </cell>
          <cell r="D27944" t="str">
            <v>3353</v>
          </cell>
          <cell r="H27944">
            <v>4710.8999999999996</v>
          </cell>
        </row>
        <row r="27945">
          <cell r="B27945">
            <v>615021299</v>
          </cell>
          <cell r="C27945" t="str">
            <v>1624</v>
          </cell>
          <cell r="D27945" t="str">
            <v>3353</v>
          </cell>
          <cell r="H27945">
            <v>346.32</v>
          </cell>
        </row>
        <row r="27946">
          <cell r="B27946">
            <v>6150213</v>
          </cell>
          <cell r="H27946">
            <v>-90825.89</v>
          </cell>
        </row>
        <row r="27947">
          <cell r="B27947">
            <v>615021395</v>
          </cell>
          <cell r="H27947">
            <v>525326.6</v>
          </cell>
        </row>
        <row r="27948">
          <cell r="B27948">
            <v>615021395</v>
          </cell>
          <cell r="C27948" t="str">
            <v>1616</v>
          </cell>
          <cell r="D27948" t="str">
            <v>2001</v>
          </cell>
          <cell r="H27948">
            <v>525326.6</v>
          </cell>
        </row>
        <row r="27949">
          <cell r="B27949">
            <v>615021396</v>
          </cell>
          <cell r="H27949">
            <v>-616152.49</v>
          </cell>
        </row>
        <row r="27950">
          <cell r="B27950">
            <v>615021396</v>
          </cell>
          <cell r="C27950" t="str">
            <v>1616</v>
          </cell>
          <cell r="D27950" t="str">
            <v>2101</v>
          </cell>
          <cell r="H27950">
            <v>-616152.49</v>
          </cell>
        </row>
        <row r="27951">
          <cell r="B27951">
            <v>6150219</v>
          </cell>
          <cell r="H27951">
            <v>4860676.33</v>
          </cell>
        </row>
        <row r="27952">
          <cell r="B27952">
            <v>615021938</v>
          </cell>
          <cell r="H27952">
            <v>4860165.9400000004</v>
          </cell>
        </row>
        <row r="27953">
          <cell r="B27953">
            <v>615021938</v>
          </cell>
          <cell r="C27953" t="str">
            <v>1616</v>
          </cell>
          <cell r="D27953" t="str">
            <v>2801</v>
          </cell>
          <cell r="H27953">
            <v>4860165.9400000004</v>
          </cell>
        </row>
        <row r="27954">
          <cell r="B27954">
            <v>615021993</v>
          </cell>
          <cell r="H27954">
            <v>510.39</v>
          </cell>
        </row>
        <row r="27955">
          <cell r="B27955">
            <v>615021993</v>
          </cell>
          <cell r="C27955" t="str">
            <v>1638</v>
          </cell>
          <cell r="D27955" t="str">
            <v>1309</v>
          </cell>
          <cell r="H27955">
            <v>419.35</v>
          </cell>
        </row>
        <row r="27956">
          <cell r="B27956">
            <v>615021993</v>
          </cell>
          <cell r="C27956" t="str">
            <v>1638</v>
          </cell>
          <cell r="D27956" t="str">
            <v>1310</v>
          </cell>
          <cell r="H27956">
            <v>91.04</v>
          </cell>
        </row>
        <row r="27957">
          <cell r="B27957">
            <v>615022</v>
          </cell>
          <cell r="H27957">
            <v>11611745.470000001</v>
          </cell>
        </row>
        <row r="27958">
          <cell r="B27958">
            <v>6150221</v>
          </cell>
          <cell r="H27958">
            <v>11611745.470000001</v>
          </cell>
        </row>
        <row r="27959">
          <cell r="B27959">
            <v>615022101</v>
          </cell>
          <cell r="H27959">
            <v>7762017.7999999998</v>
          </cell>
        </row>
        <row r="27960">
          <cell r="B27960">
            <v>615022101</v>
          </cell>
          <cell r="C27960" t="str">
            <v>1701</v>
          </cell>
          <cell r="D27960" t="str">
            <v>2201</v>
          </cell>
          <cell r="H27960">
            <v>333.04</v>
          </cell>
        </row>
        <row r="27961">
          <cell r="B27961">
            <v>615022101</v>
          </cell>
          <cell r="C27961" t="str">
            <v>1701</v>
          </cell>
          <cell r="D27961" t="str">
            <v>2203</v>
          </cell>
          <cell r="H27961">
            <v>27.9</v>
          </cell>
        </row>
        <row r="27962">
          <cell r="B27962">
            <v>615022101</v>
          </cell>
          <cell r="C27962" t="str">
            <v>1701</v>
          </cell>
          <cell r="D27962" t="str">
            <v>2204</v>
          </cell>
          <cell r="H27962">
            <v>27.75</v>
          </cell>
        </row>
        <row r="27963">
          <cell r="B27963">
            <v>615022101</v>
          </cell>
          <cell r="C27963" t="str">
            <v>1701</v>
          </cell>
          <cell r="D27963" t="str">
            <v>2205</v>
          </cell>
          <cell r="H27963">
            <v>20.81</v>
          </cell>
        </row>
        <row r="27964">
          <cell r="B27964">
            <v>615022101</v>
          </cell>
          <cell r="C27964" t="str">
            <v>1701</v>
          </cell>
          <cell r="D27964" t="str">
            <v>2206</v>
          </cell>
          <cell r="H27964">
            <v>98.57</v>
          </cell>
        </row>
        <row r="27965">
          <cell r="B27965">
            <v>615022101</v>
          </cell>
          <cell r="C27965" t="str">
            <v>1701</v>
          </cell>
          <cell r="D27965" t="str">
            <v>2207</v>
          </cell>
          <cell r="H27965">
            <v>22.63</v>
          </cell>
        </row>
        <row r="27966">
          <cell r="B27966">
            <v>615022101</v>
          </cell>
          <cell r="C27966" t="str">
            <v>1701</v>
          </cell>
          <cell r="D27966" t="str">
            <v>2214</v>
          </cell>
          <cell r="H27966">
            <v>224.51</v>
          </cell>
        </row>
        <row r="27967">
          <cell r="B27967">
            <v>615022101</v>
          </cell>
          <cell r="C27967" t="str">
            <v>1701</v>
          </cell>
          <cell r="D27967" t="str">
            <v>2236</v>
          </cell>
          <cell r="H27967">
            <v>26.64</v>
          </cell>
        </row>
        <row r="27968">
          <cell r="B27968">
            <v>615022101</v>
          </cell>
          <cell r="C27968" t="str">
            <v>1701</v>
          </cell>
          <cell r="D27968" t="str">
            <v>2237</v>
          </cell>
          <cell r="H27968">
            <v>6.12</v>
          </cell>
        </row>
        <row r="27969">
          <cell r="B27969">
            <v>615022101</v>
          </cell>
          <cell r="C27969" t="str">
            <v>1701</v>
          </cell>
          <cell r="D27969" t="str">
            <v>2720</v>
          </cell>
          <cell r="H27969">
            <v>0.87</v>
          </cell>
        </row>
        <row r="27970">
          <cell r="B27970">
            <v>615022101</v>
          </cell>
          <cell r="C27970" t="str">
            <v>1701</v>
          </cell>
          <cell r="D27970" t="str">
            <v>2721</v>
          </cell>
          <cell r="H27970">
            <v>2.56</v>
          </cell>
        </row>
        <row r="27971">
          <cell r="B27971">
            <v>615022101</v>
          </cell>
          <cell r="C27971" t="str">
            <v>1701</v>
          </cell>
          <cell r="D27971" t="str">
            <v>2727</v>
          </cell>
          <cell r="H27971">
            <v>31.82</v>
          </cell>
        </row>
        <row r="27972">
          <cell r="B27972">
            <v>615022101</v>
          </cell>
          <cell r="C27972" t="str">
            <v>1701</v>
          </cell>
          <cell r="D27972" t="str">
            <v>2729</v>
          </cell>
          <cell r="H27972">
            <v>1.79</v>
          </cell>
        </row>
        <row r="27973">
          <cell r="B27973">
            <v>615022101</v>
          </cell>
          <cell r="C27973" t="str">
            <v>1702</v>
          </cell>
          <cell r="D27973" t="str">
            <v>2201</v>
          </cell>
          <cell r="H27973">
            <v>360008.69</v>
          </cell>
        </row>
        <row r="27974">
          <cell r="B27974">
            <v>615022101</v>
          </cell>
          <cell r="C27974" t="str">
            <v>1702</v>
          </cell>
          <cell r="D27974" t="str">
            <v>2202</v>
          </cell>
          <cell r="H27974">
            <v>12808.62</v>
          </cell>
        </row>
        <row r="27975">
          <cell r="B27975">
            <v>615022101</v>
          </cell>
          <cell r="C27975" t="str">
            <v>1702</v>
          </cell>
          <cell r="D27975" t="str">
            <v>2203</v>
          </cell>
          <cell r="H27975">
            <v>62538.62</v>
          </cell>
        </row>
        <row r="27976">
          <cell r="B27976">
            <v>615022101</v>
          </cell>
          <cell r="C27976" t="str">
            <v>1702</v>
          </cell>
          <cell r="D27976" t="str">
            <v>2204</v>
          </cell>
          <cell r="H27976">
            <v>57779.64</v>
          </cell>
        </row>
        <row r="27977">
          <cell r="B27977">
            <v>615022101</v>
          </cell>
          <cell r="C27977" t="str">
            <v>1702</v>
          </cell>
          <cell r="D27977" t="str">
            <v>2205</v>
          </cell>
          <cell r="H27977">
            <v>36363.629999999997</v>
          </cell>
        </row>
        <row r="27978">
          <cell r="B27978">
            <v>615022101</v>
          </cell>
          <cell r="C27978" t="str">
            <v>1702</v>
          </cell>
          <cell r="D27978" t="str">
            <v>2206</v>
          </cell>
          <cell r="H27978">
            <v>124853.75999999999</v>
          </cell>
        </row>
        <row r="27979">
          <cell r="B27979">
            <v>615022101</v>
          </cell>
          <cell r="C27979" t="str">
            <v>1702</v>
          </cell>
          <cell r="D27979" t="str">
            <v>2207</v>
          </cell>
          <cell r="H27979">
            <v>22099.68</v>
          </cell>
        </row>
        <row r="27980">
          <cell r="B27980">
            <v>615022101</v>
          </cell>
          <cell r="C27980" t="str">
            <v>1702</v>
          </cell>
          <cell r="D27980" t="str">
            <v>2213</v>
          </cell>
          <cell r="H27980">
            <v>4602.5</v>
          </cell>
        </row>
        <row r="27981">
          <cell r="B27981">
            <v>615022101</v>
          </cell>
          <cell r="C27981" t="str">
            <v>1702</v>
          </cell>
          <cell r="D27981" t="str">
            <v>2214</v>
          </cell>
          <cell r="H27981">
            <v>24459.19</v>
          </cell>
        </row>
        <row r="27982">
          <cell r="B27982">
            <v>615022101</v>
          </cell>
          <cell r="C27982" t="str">
            <v>1702</v>
          </cell>
          <cell r="D27982" t="str">
            <v>2227</v>
          </cell>
          <cell r="H27982">
            <v>22950.43</v>
          </cell>
        </row>
        <row r="27983">
          <cell r="B27983">
            <v>615022101</v>
          </cell>
          <cell r="C27983" t="str">
            <v>1702</v>
          </cell>
          <cell r="D27983" t="str">
            <v>2236</v>
          </cell>
          <cell r="H27983">
            <v>35133.269999999997</v>
          </cell>
        </row>
        <row r="27984">
          <cell r="B27984">
            <v>615022101</v>
          </cell>
          <cell r="C27984" t="str">
            <v>1702</v>
          </cell>
          <cell r="D27984" t="str">
            <v>2237</v>
          </cell>
          <cell r="H27984">
            <v>6133.71</v>
          </cell>
        </row>
        <row r="27985">
          <cell r="B27985">
            <v>615022101</v>
          </cell>
          <cell r="C27985" t="str">
            <v>1702</v>
          </cell>
          <cell r="D27985" t="str">
            <v>2709</v>
          </cell>
          <cell r="H27985">
            <v>4896</v>
          </cell>
        </row>
        <row r="27986">
          <cell r="B27986">
            <v>615022101</v>
          </cell>
          <cell r="C27986" t="str">
            <v>1702</v>
          </cell>
          <cell r="D27986" t="str">
            <v>2720</v>
          </cell>
          <cell r="H27986">
            <v>21690.79</v>
          </cell>
        </row>
        <row r="27987">
          <cell r="B27987">
            <v>615022101</v>
          </cell>
          <cell r="C27987" t="str">
            <v>1702</v>
          </cell>
          <cell r="D27987" t="str">
            <v>2721</v>
          </cell>
          <cell r="H27987">
            <v>115151.29</v>
          </cell>
        </row>
        <row r="27988">
          <cell r="B27988">
            <v>615022101</v>
          </cell>
          <cell r="C27988" t="str">
            <v>1702</v>
          </cell>
          <cell r="D27988" t="str">
            <v>2722</v>
          </cell>
          <cell r="H27988">
            <v>-13.72</v>
          </cell>
        </row>
        <row r="27989">
          <cell r="B27989">
            <v>615022101</v>
          </cell>
          <cell r="C27989" t="str">
            <v>1702</v>
          </cell>
          <cell r="D27989" t="str">
            <v>2727</v>
          </cell>
          <cell r="H27989">
            <v>70397.47</v>
          </cell>
        </row>
        <row r="27990">
          <cell r="B27990">
            <v>615022101</v>
          </cell>
          <cell r="C27990" t="str">
            <v>1702</v>
          </cell>
          <cell r="D27990" t="str">
            <v>2729</v>
          </cell>
          <cell r="H27990">
            <v>2098.65</v>
          </cell>
        </row>
        <row r="27991">
          <cell r="B27991">
            <v>615022101</v>
          </cell>
          <cell r="C27991" t="str">
            <v>1702</v>
          </cell>
          <cell r="D27991" t="str">
            <v>2730</v>
          </cell>
          <cell r="H27991">
            <v>7197.21</v>
          </cell>
        </row>
        <row r="27992">
          <cell r="B27992">
            <v>615022101</v>
          </cell>
          <cell r="C27992" t="str">
            <v>1702</v>
          </cell>
          <cell r="D27992" t="str">
            <v>2732</v>
          </cell>
          <cell r="H27992">
            <v>2019.48</v>
          </cell>
        </row>
        <row r="27993">
          <cell r="B27993">
            <v>615022101</v>
          </cell>
          <cell r="C27993" t="str">
            <v>1702</v>
          </cell>
          <cell r="D27993" t="str">
            <v>2737</v>
          </cell>
          <cell r="H27993">
            <v>3326.25</v>
          </cell>
        </row>
        <row r="27994">
          <cell r="B27994">
            <v>615022101</v>
          </cell>
          <cell r="C27994" t="str">
            <v>1702</v>
          </cell>
          <cell r="D27994" t="str">
            <v>2742</v>
          </cell>
          <cell r="H27994">
            <v>54.59</v>
          </cell>
        </row>
        <row r="27995">
          <cell r="B27995">
            <v>615022101</v>
          </cell>
          <cell r="C27995" t="str">
            <v>1713</v>
          </cell>
          <cell r="D27995" t="str">
            <v>2201</v>
          </cell>
          <cell r="H27995">
            <v>1083.21</v>
          </cell>
        </row>
        <row r="27996">
          <cell r="B27996">
            <v>615022101</v>
          </cell>
          <cell r="C27996" t="str">
            <v>1713</v>
          </cell>
          <cell r="D27996" t="str">
            <v>2203</v>
          </cell>
          <cell r="H27996">
            <v>89.91</v>
          </cell>
        </row>
        <row r="27997">
          <cell r="B27997">
            <v>615022101</v>
          </cell>
          <cell r="C27997" t="str">
            <v>1713</v>
          </cell>
          <cell r="D27997" t="str">
            <v>2204</v>
          </cell>
          <cell r="H27997">
            <v>89.46</v>
          </cell>
        </row>
        <row r="27998">
          <cell r="B27998">
            <v>615022101</v>
          </cell>
          <cell r="C27998" t="str">
            <v>1713</v>
          </cell>
          <cell r="D27998" t="str">
            <v>2205</v>
          </cell>
          <cell r="H27998">
            <v>67.08</v>
          </cell>
        </row>
        <row r="27999">
          <cell r="B27999">
            <v>615022101</v>
          </cell>
          <cell r="C27999" t="str">
            <v>1713</v>
          </cell>
          <cell r="D27999" t="str">
            <v>2206</v>
          </cell>
          <cell r="H27999">
            <v>322.77</v>
          </cell>
        </row>
        <row r="28000">
          <cell r="B28000">
            <v>615022101</v>
          </cell>
          <cell r="C28000" t="str">
            <v>1713</v>
          </cell>
          <cell r="D28000" t="str">
            <v>2207</v>
          </cell>
          <cell r="H28000">
            <v>72.930000000000007</v>
          </cell>
        </row>
        <row r="28001">
          <cell r="B28001">
            <v>615022101</v>
          </cell>
          <cell r="C28001" t="str">
            <v>1713</v>
          </cell>
          <cell r="D28001" t="str">
            <v>2213</v>
          </cell>
          <cell r="H28001">
            <v>7.41</v>
          </cell>
        </row>
        <row r="28002">
          <cell r="B28002">
            <v>615022101</v>
          </cell>
          <cell r="C28002" t="str">
            <v>1713</v>
          </cell>
          <cell r="D28002" t="str">
            <v>2214</v>
          </cell>
          <cell r="H28002">
            <v>248.21</v>
          </cell>
        </row>
        <row r="28003">
          <cell r="B28003">
            <v>615022101</v>
          </cell>
          <cell r="C28003" t="str">
            <v>1713</v>
          </cell>
          <cell r="D28003" t="str">
            <v>2236</v>
          </cell>
          <cell r="H28003">
            <v>87.24</v>
          </cell>
        </row>
        <row r="28004">
          <cell r="B28004">
            <v>615022101</v>
          </cell>
          <cell r="C28004" t="str">
            <v>1713</v>
          </cell>
          <cell r="D28004" t="str">
            <v>2237</v>
          </cell>
          <cell r="H28004">
            <v>19.71</v>
          </cell>
        </row>
        <row r="28005">
          <cell r="B28005">
            <v>615022101</v>
          </cell>
          <cell r="C28005" t="str">
            <v>1713</v>
          </cell>
          <cell r="D28005" t="str">
            <v>2720</v>
          </cell>
          <cell r="H28005">
            <v>5.23</v>
          </cell>
        </row>
        <row r="28006">
          <cell r="B28006">
            <v>615022101</v>
          </cell>
          <cell r="C28006" t="str">
            <v>1713</v>
          </cell>
          <cell r="D28006" t="str">
            <v>2721</v>
          </cell>
          <cell r="H28006">
            <v>23.46</v>
          </cell>
        </row>
        <row r="28007">
          <cell r="B28007">
            <v>615022101</v>
          </cell>
          <cell r="C28007" t="str">
            <v>1713</v>
          </cell>
          <cell r="D28007" t="str">
            <v>2727</v>
          </cell>
          <cell r="H28007">
            <v>47.73</v>
          </cell>
        </row>
        <row r="28008">
          <cell r="B28008">
            <v>615022101</v>
          </cell>
          <cell r="C28008" t="str">
            <v>1713</v>
          </cell>
          <cell r="D28008" t="str">
            <v>2729</v>
          </cell>
          <cell r="H28008">
            <v>5.7</v>
          </cell>
        </row>
        <row r="28009">
          <cell r="B28009">
            <v>615022101</v>
          </cell>
          <cell r="C28009" t="str">
            <v>1717</v>
          </cell>
          <cell r="D28009" t="str">
            <v>2290</v>
          </cell>
          <cell r="H28009">
            <v>274.88</v>
          </cell>
        </row>
        <row r="28010">
          <cell r="B28010">
            <v>615022101</v>
          </cell>
          <cell r="C28010" t="str">
            <v>1719</v>
          </cell>
          <cell r="D28010" t="str">
            <v>2201</v>
          </cell>
          <cell r="H28010">
            <v>81707.48</v>
          </cell>
        </row>
        <row r="28011">
          <cell r="B28011">
            <v>615022101</v>
          </cell>
          <cell r="C28011" t="str">
            <v>1719</v>
          </cell>
          <cell r="D28011" t="str">
            <v>2202</v>
          </cell>
          <cell r="H28011">
            <v>326.48</v>
          </cell>
        </row>
        <row r="28012">
          <cell r="B28012">
            <v>615022101</v>
          </cell>
          <cell r="C28012" t="str">
            <v>1719</v>
          </cell>
          <cell r="D28012" t="str">
            <v>2203</v>
          </cell>
          <cell r="H28012">
            <v>18280.89</v>
          </cell>
        </row>
        <row r="28013">
          <cell r="B28013">
            <v>615022101</v>
          </cell>
          <cell r="C28013" t="str">
            <v>1719</v>
          </cell>
          <cell r="D28013" t="str">
            <v>2204</v>
          </cell>
          <cell r="H28013">
            <v>19540.53</v>
          </cell>
        </row>
        <row r="28014">
          <cell r="B28014">
            <v>615022101</v>
          </cell>
          <cell r="C28014" t="str">
            <v>1719</v>
          </cell>
          <cell r="D28014" t="str">
            <v>2205</v>
          </cell>
          <cell r="H28014">
            <v>11989.23</v>
          </cell>
        </row>
        <row r="28015">
          <cell r="B28015">
            <v>615022101</v>
          </cell>
          <cell r="C28015" t="str">
            <v>1719</v>
          </cell>
          <cell r="D28015" t="str">
            <v>2206</v>
          </cell>
          <cell r="H28015">
            <v>31142.15</v>
          </cell>
        </row>
        <row r="28016">
          <cell r="B28016">
            <v>615022101</v>
          </cell>
          <cell r="C28016" t="str">
            <v>1719</v>
          </cell>
          <cell r="D28016" t="str">
            <v>2207</v>
          </cell>
          <cell r="H28016">
            <v>3782.34</v>
          </cell>
        </row>
        <row r="28017">
          <cell r="B28017">
            <v>615022101</v>
          </cell>
          <cell r="C28017" t="str">
            <v>1719</v>
          </cell>
          <cell r="D28017" t="str">
            <v>2213</v>
          </cell>
          <cell r="H28017">
            <v>635.54</v>
          </cell>
        </row>
        <row r="28018">
          <cell r="B28018">
            <v>615022101</v>
          </cell>
          <cell r="C28018" t="str">
            <v>1719</v>
          </cell>
          <cell r="D28018" t="str">
            <v>2214</v>
          </cell>
          <cell r="H28018">
            <v>5238.76</v>
          </cell>
        </row>
        <row r="28019">
          <cell r="B28019">
            <v>615022101</v>
          </cell>
          <cell r="C28019" t="str">
            <v>1719</v>
          </cell>
          <cell r="D28019" t="str">
            <v>2227</v>
          </cell>
          <cell r="H28019">
            <v>20882.96</v>
          </cell>
        </row>
        <row r="28020">
          <cell r="B28020">
            <v>615022101</v>
          </cell>
          <cell r="C28020" t="str">
            <v>1719</v>
          </cell>
          <cell r="D28020" t="str">
            <v>2236</v>
          </cell>
          <cell r="H28020">
            <v>8259.09</v>
          </cell>
        </row>
        <row r="28021">
          <cell r="B28021">
            <v>615022101</v>
          </cell>
          <cell r="C28021" t="str">
            <v>1719</v>
          </cell>
          <cell r="D28021" t="str">
            <v>2237</v>
          </cell>
          <cell r="H28021">
            <v>1069.77</v>
          </cell>
        </row>
        <row r="28022">
          <cell r="B28022">
            <v>615022101</v>
          </cell>
          <cell r="C28022" t="str">
            <v>1719</v>
          </cell>
          <cell r="D28022" t="str">
            <v>2709</v>
          </cell>
          <cell r="H28022">
            <v>800</v>
          </cell>
        </row>
        <row r="28023">
          <cell r="B28023">
            <v>615022101</v>
          </cell>
          <cell r="C28023" t="str">
            <v>1719</v>
          </cell>
          <cell r="D28023" t="str">
            <v>2719</v>
          </cell>
          <cell r="H28023">
            <v>315</v>
          </cell>
        </row>
        <row r="28024">
          <cell r="B28024">
            <v>615022101</v>
          </cell>
          <cell r="C28024" t="str">
            <v>1719</v>
          </cell>
          <cell r="D28024" t="str">
            <v>2720</v>
          </cell>
          <cell r="H28024">
            <v>7481.63</v>
          </cell>
        </row>
        <row r="28025">
          <cell r="B28025">
            <v>615022101</v>
          </cell>
          <cell r="C28025" t="str">
            <v>1719</v>
          </cell>
          <cell r="D28025" t="str">
            <v>2721</v>
          </cell>
          <cell r="H28025">
            <v>2588.52</v>
          </cell>
        </row>
        <row r="28026">
          <cell r="B28026">
            <v>615022101</v>
          </cell>
          <cell r="C28026" t="str">
            <v>1719</v>
          </cell>
          <cell r="D28026" t="str">
            <v>2727</v>
          </cell>
          <cell r="H28026">
            <v>11489.89</v>
          </cell>
        </row>
        <row r="28027">
          <cell r="B28027">
            <v>615022101</v>
          </cell>
          <cell r="C28027" t="str">
            <v>1719</v>
          </cell>
          <cell r="D28027" t="str">
            <v>2729</v>
          </cell>
          <cell r="H28027">
            <v>553.62</v>
          </cell>
        </row>
        <row r="28028">
          <cell r="B28028">
            <v>615022101</v>
          </cell>
          <cell r="C28028" t="str">
            <v>1719</v>
          </cell>
          <cell r="D28028" t="str">
            <v>2737</v>
          </cell>
          <cell r="H28028">
            <v>97.93</v>
          </cell>
        </row>
        <row r="28029">
          <cell r="B28029">
            <v>615022101</v>
          </cell>
          <cell r="C28029" t="str">
            <v>1720</v>
          </cell>
          <cell r="D28029" t="str">
            <v>2201</v>
          </cell>
          <cell r="H28029">
            <v>438971.13</v>
          </cell>
        </row>
        <row r="28030">
          <cell r="B28030">
            <v>615022101</v>
          </cell>
          <cell r="C28030" t="str">
            <v>1720</v>
          </cell>
          <cell r="D28030" t="str">
            <v>2202</v>
          </cell>
          <cell r="H28030">
            <v>52393.5</v>
          </cell>
        </row>
        <row r="28031">
          <cell r="B28031">
            <v>615022101</v>
          </cell>
          <cell r="C28031" t="str">
            <v>1720</v>
          </cell>
          <cell r="D28031" t="str">
            <v>2203</v>
          </cell>
          <cell r="H28031">
            <v>61829.01</v>
          </cell>
        </row>
        <row r="28032">
          <cell r="B28032">
            <v>615022101</v>
          </cell>
          <cell r="C28032" t="str">
            <v>1720</v>
          </cell>
          <cell r="D28032" t="str">
            <v>2204</v>
          </cell>
          <cell r="H28032">
            <v>46635.35</v>
          </cell>
        </row>
        <row r="28033">
          <cell r="B28033">
            <v>615022101</v>
          </cell>
          <cell r="C28033" t="str">
            <v>1720</v>
          </cell>
          <cell r="D28033" t="str">
            <v>2205</v>
          </cell>
          <cell r="H28033">
            <v>21210.46</v>
          </cell>
        </row>
        <row r="28034">
          <cell r="B28034">
            <v>615022101</v>
          </cell>
          <cell r="C28034" t="str">
            <v>1720</v>
          </cell>
          <cell r="D28034" t="str">
            <v>2206</v>
          </cell>
          <cell r="H28034">
            <v>186875.87</v>
          </cell>
        </row>
        <row r="28035">
          <cell r="B28035">
            <v>615022101</v>
          </cell>
          <cell r="C28035" t="str">
            <v>1720</v>
          </cell>
          <cell r="D28035" t="str">
            <v>2207</v>
          </cell>
          <cell r="H28035">
            <v>-5137.33</v>
          </cell>
        </row>
        <row r="28036">
          <cell r="B28036">
            <v>615022101</v>
          </cell>
          <cell r="C28036" t="str">
            <v>1720</v>
          </cell>
          <cell r="D28036" t="str">
            <v>2213</v>
          </cell>
          <cell r="H28036">
            <v>9784.9599999999991</v>
          </cell>
        </row>
        <row r="28037">
          <cell r="B28037">
            <v>615022101</v>
          </cell>
          <cell r="C28037" t="str">
            <v>1720</v>
          </cell>
          <cell r="D28037" t="str">
            <v>2214</v>
          </cell>
          <cell r="H28037">
            <v>56990.86</v>
          </cell>
        </row>
        <row r="28038">
          <cell r="B28038">
            <v>615022101</v>
          </cell>
          <cell r="C28038" t="str">
            <v>1720</v>
          </cell>
          <cell r="D28038" t="str">
            <v>2227</v>
          </cell>
          <cell r="H28038">
            <v>115495.37</v>
          </cell>
        </row>
        <row r="28039">
          <cell r="B28039">
            <v>615022101</v>
          </cell>
          <cell r="C28039" t="str">
            <v>1720</v>
          </cell>
          <cell r="D28039" t="str">
            <v>2236</v>
          </cell>
          <cell r="H28039">
            <v>55767.67</v>
          </cell>
        </row>
        <row r="28040">
          <cell r="B28040">
            <v>615022101</v>
          </cell>
          <cell r="C28040" t="str">
            <v>1720</v>
          </cell>
          <cell r="D28040" t="str">
            <v>2237</v>
          </cell>
          <cell r="H28040">
            <v>-1233.33</v>
          </cell>
        </row>
        <row r="28041">
          <cell r="B28041">
            <v>615022101</v>
          </cell>
          <cell r="C28041" t="str">
            <v>1720</v>
          </cell>
          <cell r="D28041" t="str">
            <v>2260</v>
          </cell>
          <cell r="H28041">
            <v>5424.05</v>
          </cell>
        </row>
        <row r="28042">
          <cell r="B28042">
            <v>615022101</v>
          </cell>
          <cell r="C28042" t="str">
            <v>1720</v>
          </cell>
          <cell r="D28042" t="str">
            <v>2709</v>
          </cell>
          <cell r="H28042">
            <v>5056</v>
          </cell>
        </row>
        <row r="28043">
          <cell r="B28043">
            <v>615022101</v>
          </cell>
          <cell r="C28043" t="str">
            <v>1720</v>
          </cell>
          <cell r="D28043" t="str">
            <v>2720</v>
          </cell>
          <cell r="H28043">
            <v>13874.17</v>
          </cell>
        </row>
        <row r="28044">
          <cell r="B28044">
            <v>615022101</v>
          </cell>
          <cell r="C28044" t="str">
            <v>1720</v>
          </cell>
          <cell r="D28044" t="str">
            <v>2721</v>
          </cell>
          <cell r="H28044">
            <v>42982.21</v>
          </cell>
        </row>
        <row r="28045">
          <cell r="B28045">
            <v>615022101</v>
          </cell>
          <cell r="C28045" t="str">
            <v>1720</v>
          </cell>
          <cell r="D28045" t="str">
            <v>2722</v>
          </cell>
          <cell r="H28045">
            <v>1012.28</v>
          </cell>
        </row>
        <row r="28046">
          <cell r="B28046">
            <v>615022101</v>
          </cell>
          <cell r="C28046" t="str">
            <v>1720</v>
          </cell>
          <cell r="D28046" t="str">
            <v>2727</v>
          </cell>
          <cell r="H28046">
            <v>69791.850000000006</v>
          </cell>
        </row>
        <row r="28047">
          <cell r="B28047">
            <v>615022101</v>
          </cell>
          <cell r="C28047" t="str">
            <v>1720</v>
          </cell>
          <cell r="D28047" t="str">
            <v>2729</v>
          </cell>
          <cell r="H28047">
            <v>2828.92</v>
          </cell>
        </row>
        <row r="28048">
          <cell r="B28048">
            <v>615022101</v>
          </cell>
          <cell r="C28048" t="str">
            <v>1720</v>
          </cell>
          <cell r="D28048" t="str">
            <v>2730</v>
          </cell>
          <cell r="H28048">
            <v>10163.75</v>
          </cell>
        </row>
        <row r="28049">
          <cell r="B28049">
            <v>615022101</v>
          </cell>
          <cell r="C28049" t="str">
            <v>1720</v>
          </cell>
          <cell r="D28049" t="str">
            <v>2732</v>
          </cell>
          <cell r="H28049">
            <v>2538.69</v>
          </cell>
        </row>
        <row r="28050">
          <cell r="B28050">
            <v>615022101</v>
          </cell>
          <cell r="C28050" t="str">
            <v>1720</v>
          </cell>
          <cell r="D28050" t="str">
            <v>2737</v>
          </cell>
          <cell r="H28050">
            <v>1851.45</v>
          </cell>
        </row>
        <row r="28051">
          <cell r="B28051">
            <v>615022101</v>
          </cell>
          <cell r="C28051" t="str">
            <v>1720</v>
          </cell>
          <cell r="D28051" t="str">
            <v>2742</v>
          </cell>
          <cell r="H28051">
            <v>9948.5</v>
          </cell>
        </row>
        <row r="28052">
          <cell r="B28052">
            <v>615022101</v>
          </cell>
          <cell r="C28052" t="str">
            <v>1720</v>
          </cell>
          <cell r="D28052" t="str">
            <v>2760</v>
          </cell>
          <cell r="H28052">
            <v>535.69000000000005</v>
          </cell>
        </row>
        <row r="28053">
          <cell r="B28053">
            <v>615022101</v>
          </cell>
          <cell r="C28053" t="str">
            <v>1721</v>
          </cell>
          <cell r="D28053" t="str">
            <v>2201</v>
          </cell>
          <cell r="H28053">
            <v>308742.94</v>
          </cell>
        </row>
        <row r="28054">
          <cell r="B28054">
            <v>615022101</v>
          </cell>
          <cell r="C28054" t="str">
            <v>1721</v>
          </cell>
          <cell r="D28054" t="str">
            <v>2202</v>
          </cell>
          <cell r="H28054">
            <v>72319.75</v>
          </cell>
        </row>
        <row r="28055">
          <cell r="B28055">
            <v>615022101</v>
          </cell>
          <cell r="C28055" t="str">
            <v>1721</v>
          </cell>
          <cell r="D28055" t="str">
            <v>2203</v>
          </cell>
          <cell r="H28055">
            <v>39554.97</v>
          </cell>
        </row>
        <row r="28056">
          <cell r="B28056">
            <v>615022101</v>
          </cell>
          <cell r="C28056" t="str">
            <v>1721</v>
          </cell>
          <cell r="D28056" t="str">
            <v>2204</v>
          </cell>
          <cell r="H28056">
            <v>43327.64</v>
          </cell>
        </row>
        <row r="28057">
          <cell r="B28057">
            <v>615022101</v>
          </cell>
          <cell r="C28057" t="str">
            <v>1721</v>
          </cell>
          <cell r="D28057" t="str">
            <v>2205</v>
          </cell>
          <cell r="H28057">
            <v>27763.39</v>
          </cell>
        </row>
        <row r="28058">
          <cell r="B28058">
            <v>615022101</v>
          </cell>
          <cell r="C28058" t="str">
            <v>1721</v>
          </cell>
          <cell r="D28058" t="str">
            <v>2206</v>
          </cell>
          <cell r="H28058">
            <v>135351.91</v>
          </cell>
        </row>
        <row r="28059">
          <cell r="B28059">
            <v>615022101</v>
          </cell>
          <cell r="C28059" t="str">
            <v>1721</v>
          </cell>
          <cell r="D28059" t="str">
            <v>2207</v>
          </cell>
          <cell r="H28059">
            <v>13309.91</v>
          </cell>
        </row>
        <row r="28060">
          <cell r="B28060">
            <v>615022101</v>
          </cell>
          <cell r="C28060" t="str">
            <v>1721</v>
          </cell>
          <cell r="D28060" t="str">
            <v>2213</v>
          </cell>
          <cell r="H28060">
            <v>1955.89</v>
          </cell>
        </row>
        <row r="28061">
          <cell r="B28061">
            <v>615022101</v>
          </cell>
          <cell r="C28061" t="str">
            <v>1721</v>
          </cell>
          <cell r="D28061" t="str">
            <v>2214</v>
          </cell>
          <cell r="H28061">
            <v>53402.15</v>
          </cell>
        </row>
        <row r="28062">
          <cell r="B28062">
            <v>615022101</v>
          </cell>
          <cell r="C28062" t="str">
            <v>1721</v>
          </cell>
          <cell r="D28062" t="str">
            <v>2227</v>
          </cell>
          <cell r="H28062">
            <v>39963.199999999997</v>
          </cell>
        </row>
        <row r="28063">
          <cell r="B28063">
            <v>615022101</v>
          </cell>
          <cell r="C28063" t="str">
            <v>1721</v>
          </cell>
          <cell r="D28063" t="str">
            <v>2236</v>
          </cell>
          <cell r="H28063">
            <v>38867.699999999997</v>
          </cell>
        </row>
        <row r="28064">
          <cell r="B28064">
            <v>615022101</v>
          </cell>
          <cell r="C28064" t="str">
            <v>1721</v>
          </cell>
          <cell r="D28064" t="str">
            <v>2237</v>
          </cell>
          <cell r="H28064">
            <v>3625.57</v>
          </cell>
        </row>
        <row r="28065">
          <cell r="B28065">
            <v>615022101</v>
          </cell>
          <cell r="C28065" t="str">
            <v>1721</v>
          </cell>
          <cell r="D28065" t="str">
            <v>2709</v>
          </cell>
          <cell r="H28065">
            <v>1712</v>
          </cell>
        </row>
        <row r="28066">
          <cell r="B28066">
            <v>615022101</v>
          </cell>
          <cell r="C28066" t="str">
            <v>1721</v>
          </cell>
          <cell r="D28066" t="str">
            <v>2720</v>
          </cell>
          <cell r="H28066">
            <v>6248.81</v>
          </cell>
        </row>
        <row r="28067">
          <cell r="B28067">
            <v>615022101</v>
          </cell>
          <cell r="C28067" t="str">
            <v>1721</v>
          </cell>
          <cell r="D28067" t="str">
            <v>2721</v>
          </cell>
          <cell r="H28067">
            <v>40689.910000000003</v>
          </cell>
        </row>
        <row r="28068">
          <cell r="B28068">
            <v>615022101</v>
          </cell>
          <cell r="C28068" t="str">
            <v>1721</v>
          </cell>
          <cell r="D28068" t="str">
            <v>2722</v>
          </cell>
          <cell r="H28068">
            <v>348.61</v>
          </cell>
        </row>
        <row r="28069">
          <cell r="B28069">
            <v>615022101</v>
          </cell>
          <cell r="C28069" t="str">
            <v>1721</v>
          </cell>
          <cell r="D28069" t="str">
            <v>2727</v>
          </cell>
          <cell r="H28069">
            <v>38763.370000000003</v>
          </cell>
        </row>
        <row r="28070">
          <cell r="B28070">
            <v>615022101</v>
          </cell>
          <cell r="C28070" t="str">
            <v>1721</v>
          </cell>
          <cell r="D28070" t="str">
            <v>2729</v>
          </cell>
          <cell r="H28070">
            <v>1724.01</v>
          </cell>
        </row>
        <row r="28071">
          <cell r="B28071">
            <v>615022101</v>
          </cell>
          <cell r="C28071" t="str">
            <v>1721</v>
          </cell>
          <cell r="D28071" t="str">
            <v>2730</v>
          </cell>
          <cell r="H28071">
            <v>3193.81</v>
          </cell>
        </row>
        <row r="28072">
          <cell r="B28072">
            <v>615022101</v>
          </cell>
          <cell r="C28072" t="str">
            <v>1721</v>
          </cell>
          <cell r="D28072" t="str">
            <v>2732</v>
          </cell>
          <cell r="H28072">
            <v>3572.96</v>
          </cell>
        </row>
        <row r="28073">
          <cell r="B28073">
            <v>615022101</v>
          </cell>
          <cell r="C28073" t="str">
            <v>1721</v>
          </cell>
          <cell r="D28073" t="str">
            <v>2737</v>
          </cell>
          <cell r="H28073">
            <v>674.08</v>
          </cell>
        </row>
        <row r="28074">
          <cell r="B28074">
            <v>615022101</v>
          </cell>
          <cell r="C28074" t="str">
            <v>1721</v>
          </cell>
          <cell r="D28074" t="str">
            <v>2742</v>
          </cell>
          <cell r="H28074">
            <v>7412</v>
          </cell>
        </row>
        <row r="28075">
          <cell r="B28075">
            <v>615022101</v>
          </cell>
          <cell r="C28075" t="str">
            <v>1721</v>
          </cell>
          <cell r="D28075" t="str">
            <v>2760</v>
          </cell>
          <cell r="H28075">
            <v>1327.97</v>
          </cell>
        </row>
        <row r="28076">
          <cell r="B28076">
            <v>615022101</v>
          </cell>
          <cell r="C28076" t="str">
            <v>1722</v>
          </cell>
          <cell r="D28076" t="str">
            <v>2201</v>
          </cell>
          <cell r="H28076">
            <v>261174.79</v>
          </cell>
        </row>
        <row r="28077">
          <cell r="B28077">
            <v>615022101</v>
          </cell>
          <cell r="C28077" t="str">
            <v>1722</v>
          </cell>
          <cell r="D28077" t="str">
            <v>2202</v>
          </cell>
          <cell r="H28077">
            <v>16770.599999999999</v>
          </cell>
        </row>
        <row r="28078">
          <cell r="B28078">
            <v>615022101</v>
          </cell>
          <cell r="C28078" t="str">
            <v>1722</v>
          </cell>
          <cell r="D28078" t="str">
            <v>2203</v>
          </cell>
          <cell r="H28078">
            <v>54886.96</v>
          </cell>
        </row>
        <row r="28079">
          <cell r="B28079">
            <v>615022101</v>
          </cell>
          <cell r="C28079" t="str">
            <v>1722</v>
          </cell>
          <cell r="D28079" t="str">
            <v>2204</v>
          </cell>
          <cell r="H28079">
            <v>41823.550000000003</v>
          </cell>
        </row>
        <row r="28080">
          <cell r="B28080">
            <v>615022101</v>
          </cell>
          <cell r="C28080" t="str">
            <v>1722</v>
          </cell>
          <cell r="D28080" t="str">
            <v>2205</v>
          </cell>
          <cell r="H28080">
            <v>19368.93</v>
          </cell>
        </row>
        <row r="28081">
          <cell r="B28081">
            <v>615022101</v>
          </cell>
          <cell r="C28081" t="str">
            <v>1722</v>
          </cell>
          <cell r="D28081" t="str">
            <v>2206</v>
          </cell>
          <cell r="H28081">
            <v>115377.55</v>
          </cell>
        </row>
        <row r="28082">
          <cell r="B28082">
            <v>615022101</v>
          </cell>
          <cell r="C28082" t="str">
            <v>1722</v>
          </cell>
          <cell r="D28082" t="str">
            <v>2207</v>
          </cell>
          <cell r="H28082">
            <v>2512.59</v>
          </cell>
        </row>
        <row r="28083">
          <cell r="B28083">
            <v>615022101</v>
          </cell>
          <cell r="C28083" t="str">
            <v>1722</v>
          </cell>
          <cell r="D28083" t="str">
            <v>2213</v>
          </cell>
          <cell r="H28083">
            <v>992.48</v>
          </cell>
        </row>
        <row r="28084">
          <cell r="B28084">
            <v>615022101</v>
          </cell>
          <cell r="C28084" t="str">
            <v>1722</v>
          </cell>
          <cell r="D28084" t="str">
            <v>2214</v>
          </cell>
          <cell r="H28084">
            <v>47181.89</v>
          </cell>
        </row>
        <row r="28085">
          <cell r="B28085">
            <v>615022101</v>
          </cell>
          <cell r="C28085" t="str">
            <v>1722</v>
          </cell>
          <cell r="D28085" t="str">
            <v>2227</v>
          </cell>
          <cell r="H28085">
            <v>93926.01</v>
          </cell>
        </row>
        <row r="28086">
          <cell r="B28086">
            <v>615022101</v>
          </cell>
          <cell r="C28086" t="str">
            <v>1722</v>
          </cell>
          <cell r="D28086" t="str">
            <v>2236</v>
          </cell>
          <cell r="H28086">
            <v>33719.4</v>
          </cell>
        </row>
        <row r="28087">
          <cell r="B28087">
            <v>615022101</v>
          </cell>
          <cell r="C28087" t="str">
            <v>1722</v>
          </cell>
          <cell r="D28087" t="str">
            <v>2237</v>
          </cell>
          <cell r="H28087">
            <v>834</v>
          </cell>
        </row>
        <row r="28088">
          <cell r="B28088">
            <v>615022101</v>
          </cell>
          <cell r="C28088" t="str">
            <v>1722</v>
          </cell>
          <cell r="D28088" t="str">
            <v>2709</v>
          </cell>
          <cell r="H28088">
            <v>3760</v>
          </cell>
        </row>
        <row r="28089">
          <cell r="B28089">
            <v>615022101</v>
          </cell>
          <cell r="C28089" t="str">
            <v>1722</v>
          </cell>
          <cell r="D28089" t="str">
            <v>2718</v>
          </cell>
          <cell r="H28089">
            <v>627.39</v>
          </cell>
        </row>
        <row r="28090">
          <cell r="B28090">
            <v>615022101</v>
          </cell>
          <cell r="C28090" t="str">
            <v>1722</v>
          </cell>
          <cell r="D28090" t="str">
            <v>2720</v>
          </cell>
          <cell r="H28090">
            <v>2738.08</v>
          </cell>
        </row>
        <row r="28091">
          <cell r="B28091">
            <v>615022101</v>
          </cell>
          <cell r="C28091" t="str">
            <v>1722</v>
          </cell>
          <cell r="D28091" t="str">
            <v>2721</v>
          </cell>
          <cell r="H28091">
            <v>22752.31</v>
          </cell>
        </row>
        <row r="28092">
          <cell r="B28092">
            <v>615022101</v>
          </cell>
          <cell r="C28092" t="str">
            <v>1722</v>
          </cell>
          <cell r="D28092" t="str">
            <v>2722</v>
          </cell>
          <cell r="H28092">
            <v>-693.84</v>
          </cell>
        </row>
        <row r="28093">
          <cell r="B28093">
            <v>615022101</v>
          </cell>
          <cell r="C28093" t="str">
            <v>1722</v>
          </cell>
          <cell r="D28093" t="str">
            <v>2727</v>
          </cell>
          <cell r="H28093">
            <v>43705.47</v>
          </cell>
        </row>
        <row r="28094">
          <cell r="B28094">
            <v>615022101</v>
          </cell>
          <cell r="C28094" t="str">
            <v>1722</v>
          </cell>
          <cell r="D28094" t="str">
            <v>2729</v>
          </cell>
          <cell r="H28094">
            <v>1807.22</v>
          </cell>
        </row>
        <row r="28095">
          <cell r="B28095">
            <v>615022101</v>
          </cell>
          <cell r="C28095" t="str">
            <v>1722</v>
          </cell>
          <cell r="D28095" t="str">
            <v>2737</v>
          </cell>
          <cell r="H28095">
            <v>1252.02</v>
          </cell>
        </row>
        <row r="28096">
          <cell r="B28096">
            <v>615022101</v>
          </cell>
          <cell r="C28096" t="str">
            <v>1722</v>
          </cell>
          <cell r="D28096" t="str">
            <v>2742</v>
          </cell>
          <cell r="H28096">
            <v>3416.3</v>
          </cell>
        </row>
        <row r="28097">
          <cell r="B28097">
            <v>615022101</v>
          </cell>
          <cell r="C28097" t="str">
            <v>1726</v>
          </cell>
          <cell r="D28097" t="str">
            <v>2201</v>
          </cell>
          <cell r="H28097">
            <v>313361.39</v>
          </cell>
        </row>
        <row r="28098">
          <cell r="B28098">
            <v>615022101</v>
          </cell>
          <cell r="C28098" t="str">
            <v>1726</v>
          </cell>
          <cell r="D28098" t="str">
            <v>2202</v>
          </cell>
          <cell r="H28098">
            <v>80024.429999999993</v>
          </cell>
        </row>
        <row r="28099">
          <cell r="B28099">
            <v>615022101</v>
          </cell>
          <cell r="C28099" t="str">
            <v>1726</v>
          </cell>
          <cell r="D28099" t="str">
            <v>2203</v>
          </cell>
          <cell r="H28099">
            <v>49650.69</v>
          </cell>
        </row>
        <row r="28100">
          <cell r="B28100">
            <v>615022101</v>
          </cell>
          <cell r="C28100" t="str">
            <v>1726</v>
          </cell>
          <cell r="D28100" t="str">
            <v>2204</v>
          </cell>
          <cell r="H28100">
            <v>52434.27</v>
          </cell>
        </row>
        <row r="28101">
          <cell r="B28101">
            <v>615022101</v>
          </cell>
          <cell r="C28101" t="str">
            <v>1726</v>
          </cell>
          <cell r="D28101" t="str">
            <v>2205</v>
          </cell>
          <cell r="H28101">
            <v>36232.239999999998</v>
          </cell>
        </row>
        <row r="28102">
          <cell r="B28102">
            <v>615022101</v>
          </cell>
          <cell r="C28102" t="str">
            <v>1726</v>
          </cell>
          <cell r="D28102" t="str">
            <v>2206</v>
          </cell>
          <cell r="H28102">
            <v>137469.59</v>
          </cell>
        </row>
        <row r="28103">
          <cell r="B28103">
            <v>615022101</v>
          </cell>
          <cell r="C28103" t="str">
            <v>1726</v>
          </cell>
          <cell r="D28103" t="str">
            <v>2207</v>
          </cell>
          <cell r="H28103">
            <v>21278.55</v>
          </cell>
        </row>
        <row r="28104">
          <cell r="B28104">
            <v>615022101</v>
          </cell>
          <cell r="C28104" t="str">
            <v>1726</v>
          </cell>
          <cell r="D28104" t="str">
            <v>2213</v>
          </cell>
          <cell r="H28104">
            <v>2740.34</v>
          </cell>
        </row>
        <row r="28105">
          <cell r="B28105">
            <v>615022101</v>
          </cell>
          <cell r="C28105" t="str">
            <v>1726</v>
          </cell>
          <cell r="D28105" t="str">
            <v>2214</v>
          </cell>
          <cell r="H28105">
            <v>60704.24</v>
          </cell>
        </row>
        <row r="28106">
          <cell r="B28106">
            <v>615022101</v>
          </cell>
          <cell r="C28106" t="str">
            <v>1726</v>
          </cell>
          <cell r="D28106" t="str">
            <v>2227</v>
          </cell>
          <cell r="H28106">
            <v>33586.54</v>
          </cell>
        </row>
        <row r="28107">
          <cell r="B28107">
            <v>615022101</v>
          </cell>
          <cell r="C28107" t="str">
            <v>1726</v>
          </cell>
          <cell r="D28107" t="str">
            <v>2236</v>
          </cell>
          <cell r="H28107">
            <v>38769.199999999997</v>
          </cell>
        </row>
        <row r="28108">
          <cell r="B28108">
            <v>615022101</v>
          </cell>
          <cell r="C28108" t="str">
            <v>1726</v>
          </cell>
          <cell r="D28108" t="str">
            <v>2237</v>
          </cell>
          <cell r="H28108">
            <v>5770.52</v>
          </cell>
        </row>
        <row r="28109">
          <cell r="B28109">
            <v>615022101</v>
          </cell>
          <cell r="C28109" t="str">
            <v>1726</v>
          </cell>
          <cell r="D28109" t="str">
            <v>2709</v>
          </cell>
          <cell r="H28109">
            <v>1600</v>
          </cell>
        </row>
        <row r="28110">
          <cell r="B28110">
            <v>615022101</v>
          </cell>
          <cell r="C28110" t="str">
            <v>1726</v>
          </cell>
          <cell r="D28110" t="str">
            <v>2720</v>
          </cell>
          <cell r="H28110">
            <v>5691.88</v>
          </cell>
        </row>
        <row r="28111">
          <cell r="B28111">
            <v>615022101</v>
          </cell>
          <cell r="C28111" t="str">
            <v>1726</v>
          </cell>
          <cell r="D28111" t="str">
            <v>2721</v>
          </cell>
          <cell r="H28111">
            <v>20217.48</v>
          </cell>
        </row>
        <row r="28112">
          <cell r="B28112">
            <v>615022101</v>
          </cell>
          <cell r="C28112" t="str">
            <v>1726</v>
          </cell>
          <cell r="D28112" t="str">
            <v>2722</v>
          </cell>
          <cell r="H28112">
            <v>1767.32</v>
          </cell>
        </row>
        <row r="28113">
          <cell r="B28113">
            <v>615022101</v>
          </cell>
          <cell r="C28113" t="str">
            <v>1726</v>
          </cell>
          <cell r="D28113" t="str">
            <v>2727</v>
          </cell>
          <cell r="H28113">
            <v>43092.7</v>
          </cell>
        </row>
        <row r="28114">
          <cell r="B28114">
            <v>615022101</v>
          </cell>
          <cell r="C28114" t="str">
            <v>1726</v>
          </cell>
          <cell r="D28114" t="str">
            <v>2729</v>
          </cell>
          <cell r="H28114">
            <v>1614.65</v>
          </cell>
        </row>
        <row r="28115">
          <cell r="B28115">
            <v>615022101</v>
          </cell>
          <cell r="C28115" t="str">
            <v>1726</v>
          </cell>
          <cell r="D28115" t="str">
            <v>2730</v>
          </cell>
          <cell r="H28115">
            <v>4008.24</v>
          </cell>
        </row>
        <row r="28116">
          <cell r="B28116">
            <v>615022101</v>
          </cell>
          <cell r="C28116" t="str">
            <v>1726</v>
          </cell>
          <cell r="D28116" t="str">
            <v>2737</v>
          </cell>
          <cell r="H28116">
            <v>383.57</v>
          </cell>
        </row>
        <row r="28117">
          <cell r="B28117">
            <v>615022101</v>
          </cell>
          <cell r="C28117" t="str">
            <v>1726</v>
          </cell>
          <cell r="D28117" t="str">
            <v>2742</v>
          </cell>
          <cell r="H28117">
            <v>8630.64</v>
          </cell>
        </row>
        <row r="28118">
          <cell r="B28118">
            <v>615022101</v>
          </cell>
          <cell r="C28118" t="str">
            <v>1727</v>
          </cell>
          <cell r="D28118" t="str">
            <v>2201</v>
          </cell>
          <cell r="H28118">
            <v>150535</v>
          </cell>
        </row>
        <row r="28119">
          <cell r="B28119">
            <v>615022101</v>
          </cell>
          <cell r="C28119" t="str">
            <v>1727</v>
          </cell>
          <cell r="D28119" t="str">
            <v>2202</v>
          </cell>
          <cell r="H28119">
            <v>28466.03</v>
          </cell>
        </row>
        <row r="28120">
          <cell r="B28120">
            <v>615022101</v>
          </cell>
          <cell r="C28120" t="str">
            <v>1727</v>
          </cell>
          <cell r="D28120" t="str">
            <v>2203</v>
          </cell>
          <cell r="H28120">
            <v>14855.63</v>
          </cell>
        </row>
        <row r="28121">
          <cell r="B28121">
            <v>615022101</v>
          </cell>
          <cell r="C28121" t="str">
            <v>1727</v>
          </cell>
          <cell r="D28121" t="str">
            <v>2204</v>
          </cell>
          <cell r="H28121">
            <v>14791.03</v>
          </cell>
        </row>
        <row r="28122">
          <cell r="B28122">
            <v>615022101</v>
          </cell>
          <cell r="C28122" t="str">
            <v>1727</v>
          </cell>
          <cell r="D28122" t="str">
            <v>2205</v>
          </cell>
          <cell r="H28122">
            <v>9643.4599999999991</v>
          </cell>
        </row>
        <row r="28123">
          <cell r="B28123">
            <v>615022101</v>
          </cell>
          <cell r="C28123" t="str">
            <v>1727</v>
          </cell>
          <cell r="D28123" t="str">
            <v>2206</v>
          </cell>
          <cell r="H28123">
            <v>53399.85</v>
          </cell>
        </row>
        <row r="28124">
          <cell r="B28124">
            <v>615022101</v>
          </cell>
          <cell r="C28124" t="str">
            <v>1727</v>
          </cell>
          <cell r="D28124" t="str">
            <v>2207</v>
          </cell>
          <cell r="H28124">
            <v>11683.95</v>
          </cell>
        </row>
        <row r="28125">
          <cell r="B28125">
            <v>615022101</v>
          </cell>
          <cell r="C28125" t="str">
            <v>1727</v>
          </cell>
          <cell r="D28125" t="str">
            <v>2213</v>
          </cell>
          <cell r="H28125">
            <v>362.76</v>
          </cell>
        </row>
        <row r="28126">
          <cell r="B28126">
            <v>615022101</v>
          </cell>
          <cell r="C28126" t="str">
            <v>1727</v>
          </cell>
          <cell r="D28126" t="str">
            <v>2214</v>
          </cell>
          <cell r="H28126">
            <v>24183.03</v>
          </cell>
        </row>
        <row r="28127">
          <cell r="B28127">
            <v>615022101</v>
          </cell>
          <cell r="C28127" t="str">
            <v>1727</v>
          </cell>
          <cell r="D28127" t="str">
            <v>2236</v>
          </cell>
          <cell r="H28127">
            <v>14349</v>
          </cell>
        </row>
        <row r="28128">
          <cell r="B28128">
            <v>615022101</v>
          </cell>
          <cell r="C28128" t="str">
            <v>1727</v>
          </cell>
          <cell r="D28128" t="str">
            <v>2237</v>
          </cell>
          <cell r="H28128">
            <v>3143</v>
          </cell>
        </row>
        <row r="28129">
          <cell r="B28129">
            <v>615022101</v>
          </cell>
          <cell r="C28129" t="str">
            <v>1727</v>
          </cell>
          <cell r="D28129" t="str">
            <v>2260</v>
          </cell>
          <cell r="H28129">
            <v>41212.019999999997</v>
          </cell>
        </row>
        <row r="28130">
          <cell r="B28130">
            <v>615022101</v>
          </cell>
          <cell r="C28130" t="str">
            <v>1727</v>
          </cell>
          <cell r="D28130" t="str">
            <v>2720</v>
          </cell>
          <cell r="H28130">
            <v>2639.95</v>
          </cell>
        </row>
        <row r="28131">
          <cell r="B28131">
            <v>615022101</v>
          </cell>
          <cell r="C28131" t="str">
            <v>1727</v>
          </cell>
          <cell r="D28131" t="str">
            <v>2721</v>
          </cell>
          <cell r="H28131">
            <v>6178.33</v>
          </cell>
        </row>
        <row r="28132">
          <cell r="B28132">
            <v>615022101</v>
          </cell>
          <cell r="C28132" t="str">
            <v>1727</v>
          </cell>
          <cell r="D28132" t="str">
            <v>2722</v>
          </cell>
          <cell r="H28132">
            <v>225.58</v>
          </cell>
        </row>
        <row r="28133">
          <cell r="B28133">
            <v>615022101</v>
          </cell>
          <cell r="C28133" t="str">
            <v>1727</v>
          </cell>
          <cell r="D28133" t="str">
            <v>2727</v>
          </cell>
          <cell r="H28133">
            <v>13139.37</v>
          </cell>
        </row>
        <row r="28134">
          <cell r="B28134">
            <v>615022101</v>
          </cell>
          <cell r="C28134" t="str">
            <v>1727</v>
          </cell>
          <cell r="D28134" t="str">
            <v>2729</v>
          </cell>
          <cell r="H28134">
            <v>796.75</v>
          </cell>
        </row>
        <row r="28135">
          <cell r="B28135">
            <v>615022101</v>
          </cell>
          <cell r="C28135" t="str">
            <v>1727</v>
          </cell>
          <cell r="D28135" t="str">
            <v>2730</v>
          </cell>
          <cell r="H28135">
            <v>198.38</v>
          </cell>
        </row>
        <row r="28136">
          <cell r="B28136">
            <v>615022101</v>
          </cell>
          <cell r="C28136" t="str">
            <v>1727</v>
          </cell>
          <cell r="D28136" t="str">
            <v>2742</v>
          </cell>
          <cell r="H28136">
            <v>804.51</v>
          </cell>
        </row>
        <row r="28137">
          <cell r="B28137">
            <v>615022101</v>
          </cell>
          <cell r="C28137" t="str">
            <v>1727</v>
          </cell>
          <cell r="D28137" t="str">
            <v>2760</v>
          </cell>
          <cell r="H28137">
            <v>2734.38</v>
          </cell>
        </row>
        <row r="28138">
          <cell r="B28138">
            <v>615022101</v>
          </cell>
          <cell r="C28138" t="str">
            <v>1734</v>
          </cell>
          <cell r="D28138" t="str">
            <v>2201</v>
          </cell>
          <cell r="H28138">
            <v>170081.09</v>
          </cell>
        </row>
        <row r="28139">
          <cell r="B28139">
            <v>615022101</v>
          </cell>
          <cell r="C28139" t="str">
            <v>1734</v>
          </cell>
          <cell r="D28139" t="str">
            <v>2202</v>
          </cell>
          <cell r="H28139">
            <v>-791.87</v>
          </cell>
        </row>
        <row r="28140">
          <cell r="B28140">
            <v>615022101</v>
          </cell>
          <cell r="C28140" t="str">
            <v>1734</v>
          </cell>
          <cell r="D28140" t="str">
            <v>2203</v>
          </cell>
          <cell r="H28140">
            <v>26697.47</v>
          </cell>
        </row>
        <row r="28141">
          <cell r="B28141">
            <v>615022101</v>
          </cell>
          <cell r="C28141" t="str">
            <v>1734</v>
          </cell>
          <cell r="D28141" t="str">
            <v>2204</v>
          </cell>
          <cell r="H28141">
            <v>22378.42</v>
          </cell>
        </row>
        <row r="28142">
          <cell r="B28142">
            <v>615022101</v>
          </cell>
          <cell r="C28142" t="str">
            <v>1734</v>
          </cell>
          <cell r="D28142" t="str">
            <v>2205</v>
          </cell>
          <cell r="H28142">
            <v>16851.93</v>
          </cell>
        </row>
        <row r="28143">
          <cell r="B28143">
            <v>615022101</v>
          </cell>
          <cell r="C28143" t="str">
            <v>1734</v>
          </cell>
          <cell r="D28143" t="str">
            <v>2206</v>
          </cell>
          <cell r="H28143">
            <v>65352.18</v>
          </cell>
        </row>
        <row r="28144">
          <cell r="B28144">
            <v>615022101</v>
          </cell>
          <cell r="C28144" t="str">
            <v>1734</v>
          </cell>
          <cell r="D28144" t="str">
            <v>2207</v>
          </cell>
          <cell r="H28144">
            <v>3096.53</v>
          </cell>
        </row>
        <row r="28145">
          <cell r="B28145">
            <v>615022101</v>
          </cell>
          <cell r="C28145" t="str">
            <v>1734</v>
          </cell>
          <cell r="D28145" t="str">
            <v>2213</v>
          </cell>
          <cell r="H28145">
            <v>461.47</v>
          </cell>
        </row>
        <row r="28146">
          <cell r="B28146">
            <v>615022101</v>
          </cell>
          <cell r="C28146" t="str">
            <v>1734</v>
          </cell>
          <cell r="D28146" t="str">
            <v>2214</v>
          </cell>
          <cell r="H28146">
            <v>55639.7</v>
          </cell>
        </row>
        <row r="28147">
          <cell r="B28147">
            <v>615022101</v>
          </cell>
          <cell r="C28147" t="str">
            <v>1734</v>
          </cell>
          <cell r="D28147" t="str">
            <v>2227</v>
          </cell>
          <cell r="H28147">
            <v>45428.1</v>
          </cell>
        </row>
        <row r="28148">
          <cell r="B28148">
            <v>615022101</v>
          </cell>
          <cell r="C28148" t="str">
            <v>1734</v>
          </cell>
          <cell r="D28148" t="str">
            <v>2228</v>
          </cell>
          <cell r="H28148">
            <v>13677.94</v>
          </cell>
        </row>
        <row r="28149">
          <cell r="B28149">
            <v>615022101</v>
          </cell>
          <cell r="C28149" t="str">
            <v>1734</v>
          </cell>
          <cell r="D28149" t="str">
            <v>2236</v>
          </cell>
          <cell r="H28149">
            <v>20674.740000000002</v>
          </cell>
        </row>
        <row r="28150">
          <cell r="B28150">
            <v>615022101</v>
          </cell>
          <cell r="C28150" t="str">
            <v>1734</v>
          </cell>
          <cell r="D28150" t="str">
            <v>2237</v>
          </cell>
          <cell r="H28150">
            <v>902.82</v>
          </cell>
        </row>
        <row r="28151">
          <cell r="B28151">
            <v>615022101</v>
          </cell>
          <cell r="C28151" t="str">
            <v>1734</v>
          </cell>
          <cell r="D28151" t="str">
            <v>2709</v>
          </cell>
          <cell r="H28151">
            <v>880</v>
          </cell>
        </row>
        <row r="28152">
          <cell r="B28152">
            <v>615022101</v>
          </cell>
          <cell r="C28152" t="str">
            <v>1734</v>
          </cell>
          <cell r="D28152" t="str">
            <v>2720</v>
          </cell>
          <cell r="H28152">
            <v>958.13</v>
          </cell>
        </row>
        <row r="28153">
          <cell r="B28153">
            <v>615022101</v>
          </cell>
          <cell r="C28153" t="str">
            <v>1734</v>
          </cell>
          <cell r="D28153" t="str">
            <v>2721</v>
          </cell>
          <cell r="H28153">
            <v>1081.72</v>
          </cell>
        </row>
        <row r="28154">
          <cell r="B28154">
            <v>615022101</v>
          </cell>
          <cell r="C28154" t="str">
            <v>1734</v>
          </cell>
          <cell r="D28154" t="str">
            <v>2727</v>
          </cell>
          <cell r="H28154">
            <v>12154.4</v>
          </cell>
        </row>
        <row r="28155">
          <cell r="B28155">
            <v>615022101</v>
          </cell>
          <cell r="C28155" t="str">
            <v>1734</v>
          </cell>
          <cell r="D28155" t="str">
            <v>2729</v>
          </cell>
          <cell r="H28155">
            <v>1215.75</v>
          </cell>
        </row>
        <row r="28156">
          <cell r="B28156">
            <v>615022101</v>
          </cell>
          <cell r="C28156" t="str">
            <v>1734</v>
          </cell>
          <cell r="D28156" t="str">
            <v>2737</v>
          </cell>
          <cell r="H28156">
            <v>9</v>
          </cell>
        </row>
        <row r="28157">
          <cell r="B28157">
            <v>615022101</v>
          </cell>
          <cell r="C28157" t="str">
            <v>1735</v>
          </cell>
          <cell r="D28157" t="str">
            <v>2201</v>
          </cell>
          <cell r="H28157">
            <v>149655.56</v>
          </cell>
        </row>
        <row r="28158">
          <cell r="B28158">
            <v>615022101</v>
          </cell>
          <cell r="C28158" t="str">
            <v>1735</v>
          </cell>
          <cell r="D28158" t="str">
            <v>2202</v>
          </cell>
          <cell r="H28158">
            <v>9547.5</v>
          </cell>
        </row>
        <row r="28159">
          <cell r="B28159">
            <v>615022101</v>
          </cell>
          <cell r="C28159" t="str">
            <v>1735</v>
          </cell>
          <cell r="D28159" t="str">
            <v>2203</v>
          </cell>
          <cell r="H28159">
            <v>17479.41</v>
          </cell>
        </row>
        <row r="28160">
          <cell r="B28160">
            <v>615022101</v>
          </cell>
          <cell r="C28160" t="str">
            <v>1735</v>
          </cell>
          <cell r="D28160" t="str">
            <v>2204</v>
          </cell>
          <cell r="H28160">
            <v>15927.42</v>
          </cell>
        </row>
        <row r="28161">
          <cell r="B28161">
            <v>615022101</v>
          </cell>
          <cell r="C28161" t="str">
            <v>1735</v>
          </cell>
          <cell r="D28161" t="str">
            <v>2205</v>
          </cell>
          <cell r="H28161">
            <v>16778.88</v>
          </cell>
        </row>
        <row r="28162">
          <cell r="B28162">
            <v>615022101</v>
          </cell>
          <cell r="C28162" t="str">
            <v>1735</v>
          </cell>
          <cell r="D28162" t="str">
            <v>2206</v>
          </cell>
          <cell r="H28162">
            <v>56210.52</v>
          </cell>
        </row>
        <row r="28163">
          <cell r="B28163">
            <v>615022101</v>
          </cell>
          <cell r="C28163" t="str">
            <v>1735</v>
          </cell>
          <cell r="D28163" t="str">
            <v>2207</v>
          </cell>
          <cell r="H28163">
            <v>2057.08</v>
          </cell>
        </row>
        <row r="28164">
          <cell r="B28164">
            <v>615022101</v>
          </cell>
          <cell r="C28164" t="str">
            <v>1735</v>
          </cell>
          <cell r="D28164" t="str">
            <v>2213</v>
          </cell>
          <cell r="H28164">
            <v>2407.56</v>
          </cell>
        </row>
        <row r="28165">
          <cell r="B28165">
            <v>615022101</v>
          </cell>
          <cell r="C28165" t="str">
            <v>1735</v>
          </cell>
          <cell r="D28165" t="str">
            <v>2214</v>
          </cell>
          <cell r="H28165">
            <v>14010.09</v>
          </cell>
        </row>
        <row r="28166">
          <cell r="B28166">
            <v>615022101</v>
          </cell>
          <cell r="C28166" t="str">
            <v>1735</v>
          </cell>
          <cell r="D28166" t="str">
            <v>2227</v>
          </cell>
          <cell r="H28166">
            <v>20611.080000000002</v>
          </cell>
        </row>
        <row r="28167">
          <cell r="B28167">
            <v>615022101</v>
          </cell>
          <cell r="C28167" t="str">
            <v>1735</v>
          </cell>
          <cell r="D28167" t="str">
            <v>2236</v>
          </cell>
          <cell r="H28167">
            <v>15720.77</v>
          </cell>
        </row>
        <row r="28168">
          <cell r="B28168">
            <v>615022101</v>
          </cell>
          <cell r="C28168" t="str">
            <v>1735</v>
          </cell>
          <cell r="D28168" t="str">
            <v>2237</v>
          </cell>
          <cell r="H28168">
            <v>604.80999999999995</v>
          </cell>
        </row>
        <row r="28169">
          <cell r="B28169">
            <v>615022101</v>
          </cell>
          <cell r="C28169" t="str">
            <v>1735</v>
          </cell>
          <cell r="D28169" t="str">
            <v>2709</v>
          </cell>
          <cell r="H28169">
            <v>2080</v>
          </cell>
        </row>
        <row r="28170">
          <cell r="B28170">
            <v>615022101</v>
          </cell>
          <cell r="C28170" t="str">
            <v>1735</v>
          </cell>
          <cell r="D28170" t="str">
            <v>2720</v>
          </cell>
          <cell r="H28170">
            <v>10287.77</v>
          </cell>
        </row>
        <row r="28171">
          <cell r="B28171">
            <v>615022101</v>
          </cell>
          <cell r="C28171" t="str">
            <v>1735</v>
          </cell>
          <cell r="D28171" t="str">
            <v>2721</v>
          </cell>
          <cell r="H28171">
            <v>75422.89</v>
          </cell>
        </row>
        <row r="28172">
          <cell r="B28172">
            <v>615022101</v>
          </cell>
          <cell r="C28172" t="str">
            <v>1735</v>
          </cell>
          <cell r="D28172" t="str">
            <v>2722</v>
          </cell>
          <cell r="H28172">
            <v>-314.67</v>
          </cell>
        </row>
        <row r="28173">
          <cell r="B28173">
            <v>615022101</v>
          </cell>
          <cell r="C28173" t="str">
            <v>1735</v>
          </cell>
          <cell r="D28173" t="str">
            <v>2727</v>
          </cell>
          <cell r="H28173">
            <v>29205.17</v>
          </cell>
        </row>
        <row r="28174">
          <cell r="B28174">
            <v>615022101</v>
          </cell>
          <cell r="C28174" t="str">
            <v>1735</v>
          </cell>
          <cell r="D28174" t="str">
            <v>2729</v>
          </cell>
          <cell r="H28174">
            <v>771.65</v>
          </cell>
        </row>
        <row r="28175">
          <cell r="B28175">
            <v>615022101</v>
          </cell>
          <cell r="C28175" t="str">
            <v>1735</v>
          </cell>
          <cell r="D28175" t="str">
            <v>2737</v>
          </cell>
          <cell r="H28175">
            <v>592.65</v>
          </cell>
        </row>
        <row r="28176">
          <cell r="B28176">
            <v>615022101</v>
          </cell>
          <cell r="C28176" t="str">
            <v>1736</v>
          </cell>
          <cell r="D28176" t="str">
            <v>2201</v>
          </cell>
          <cell r="H28176">
            <v>25530.41</v>
          </cell>
        </row>
        <row r="28177">
          <cell r="B28177">
            <v>615022101</v>
          </cell>
          <cell r="C28177" t="str">
            <v>1736</v>
          </cell>
          <cell r="D28177" t="str">
            <v>2202</v>
          </cell>
          <cell r="H28177">
            <v>1777.81</v>
          </cell>
        </row>
        <row r="28178">
          <cell r="B28178">
            <v>615022101</v>
          </cell>
          <cell r="C28178" t="str">
            <v>1736</v>
          </cell>
          <cell r="D28178" t="str">
            <v>2203</v>
          </cell>
          <cell r="H28178">
            <v>2293.1999999999998</v>
          </cell>
        </row>
        <row r="28179">
          <cell r="B28179">
            <v>615022101</v>
          </cell>
          <cell r="C28179" t="str">
            <v>1736</v>
          </cell>
          <cell r="D28179" t="str">
            <v>2204</v>
          </cell>
          <cell r="H28179">
            <v>2282.1</v>
          </cell>
        </row>
        <row r="28180">
          <cell r="B28180">
            <v>615022101</v>
          </cell>
          <cell r="C28180" t="str">
            <v>1736</v>
          </cell>
          <cell r="D28180" t="str">
            <v>2205</v>
          </cell>
          <cell r="H28180">
            <v>1621</v>
          </cell>
        </row>
        <row r="28181">
          <cell r="B28181">
            <v>615022101</v>
          </cell>
          <cell r="C28181" t="str">
            <v>1736</v>
          </cell>
          <cell r="D28181" t="str">
            <v>2206</v>
          </cell>
          <cell r="H28181">
            <v>8155.58</v>
          </cell>
        </row>
        <row r="28182">
          <cell r="B28182">
            <v>615022101</v>
          </cell>
          <cell r="C28182" t="str">
            <v>1736</v>
          </cell>
          <cell r="D28182" t="str">
            <v>2207</v>
          </cell>
          <cell r="H28182">
            <v>1837.27</v>
          </cell>
        </row>
        <row r="28183">
          <cell r="B28183">
            <v>615022101</v>
          </cell>
          <cell r="C28183" t="str">
            <v>1736</v>
          </cell>
          <cell r="D28183" t="str">
            <v>2213</v>
          </cell>
          <cell r="H28183">
            <v>181.2</v>
          </cell>
        </row>
        <row r="28184">
          <cell r="B28184">
            <v>615022101</v>
          </cell>
          <cell r="C28184" t="str">
            <v>1736</v>
          </cell>
          <cell r="D28184" t="str">
            <v>2214</v>
          </cell>
          <cell r="H28184">
            <v>4112.66</v>
          </cell>
        </row>
        <row r="28185">
          <cell r="B28185">
            <v>615022101</v>
          </cell>
          <cell r="C28185" t="str">
            <v>1736</v>
          </cell>
          <cell r="D28185" t="str">
            <v>2236</v>
          </cell>
          <cell r="H28185">
            <v>2199.12</v>
          </cell>
        </row>
        <row r="28186">
          <cell r="B28186">
            <v>615022101</v>
          </cell>
          <cell r="C28186" t="str">
            <v>1736</v>
          </cell>
          <cell r="D28186" t="str">
            <v>2237</v>
          </cell>
          <cell r="H28186">
            <v>495.67</v>
          </cell>
        </row>
        <row r="28187">
          <cell r="B28187">
            <v>615022101</v>
          </cell>
          <cell r="C28187" t="str">
            <v>1736</v>
          </cell>
          <cell r="D28187" t="str">
            <v>2625</v>
          </cell>
          <cell r="H28187">
            <v>1362.81</v>
          </cell>
        </row>
        <row r="28188">
          <cell r="B28188">
            <v>615022101</v>
          </cell>
          <cell r="C28188" t="str">
            <v>1736</v>
          </cell>
          <cell r="D28188" t="str">
            <v>2626</v>
          </cell>
          <cell r="H28188">
            <v>5953.18</v>
          </cell>
        </row>
        <row r="28189">
          <cell r="B28189">
            <v>615022101</v>
          </cell>
          <cell r="C28189" t="str">
            <v>1736</v>
          </cell>
          <cell r="D28189" t="str">
            <v>2630</v>
          </cell>
          <cell r="H28189">
            <v>8939.75</v>
          </cell>
        </row>
        <row r="28190">
          <cell r="B28190">
            <v>615022101</v>
          </cell>
          <cell r="C28190" t="str">
            <v>1736</v>
          </cell>
          <cell r="D28190" t="str">
            <v>2720</v>
          </cell>
          <cell r="H28190">
            <v>167.43</v>
          </cell>
        </row>
        <row r="28191">
          <cell r="B28191">
            <v>615022101</v>
          </cell>
          <cell r="C28191" t="str">
            <v>1736</v>
          </cell>
          <cell r="D28191" t="str">
            <v>2721</v>
          </cell>
          <cell r="H28191">
            <v>1490.02</v>
          </cell>
        </row>
        <row r="28192">
          <cell r="B28192">
            <v>615022101</v>
          </cell>
          <cell r="C28192" t="str">
            <v>1736</v>
          </cell>
          <cell r="D28192" t="str">
            <v>2722</v>
          </cell>
          <cell r="H28192">
            <v>202.54</v>
          </cell>
        </row>
        <row r="28193">
          <cell r="B28193">
            <v>615022101</v>
          </cell>
          <cell r="C28193" t="str">
            <v>1736</v>
          </cell>
          <cell r="D28193" t="str">
            <v>2727</v>
          </cell>
          <cell r="H28193">
            <v>2630.65</v>
          </cell>
        </row>
        <row r="28194">
          <cell r="B28194">
            <v>615022101</v>
          </cell>
          <cell r="C28194" t="str">
            <v>1736</v>
          </cell>
          <cell r="D28194" t="str">
            <v>2729</v>
          </cell>
          <cell r="H28194">
            <v>136.26</v>
          </cell>
        </row>
        <row r="28195">
          <cell r="B28195">
            <v>615022101</v>
          </cell>
          <cell r="C28195" t="str">
            <v>1736</v>
          </cell>
          <cell r="D28195" t="str">
            <v>2730</v>
          </cell>
          <cell r="H28195">
            <v>91.13</v>
          </cell>
        </row>
        <row r="28196">
          <cell r="B28196">
            <v>615022101</v>
          </cell>
          <cell r="C28196" t="str">
            <v>1736</v>
          </cell>
          <cell r="D28196" t="str">
            <v>2742</v>
          </cell>
          <cell r="H28196">
            <v>509.07</v>
          </cell>
        </row>
        <row r="28197">
          <cell r="B28197">
            <v>615022101</v>
          </cell>
          <cell r="C28197" t="str">
            <v>1737</v>
          </cell>
          <cell r="D28197" t="str">
            <v>2201</v>
          </cell>
          <cell r="H28197">
            <v>9752.65</v>
          </cell>
        </row>
        <row r="28198">
          <cell r="B28198">
            <v>615022101</v>
          </cell>
          <cell r="C28198" t="str">
            <v>1737</v>
          </cell>
          <cell r="D28198" t="str">
            <v>2203</v>
          </cell>
          <cell r="H28198">
            <v>804.24</v>
          </cell>
        </row>
        <row r="28199">
          <cell r="B28199">
            <v>615022101</v>
          </cell>
          <cell r="C28199" t="str">
            <v>1737</v>
          </cell>
          <cell r="D28199" t="str">
            <v>2204</v>
          </cell>
          <cell r="H28199">
            <v>800.06</v>
          </cell>
        </row>
        <row r="28200">
          <cell r="B28200">
            <v>615022101</v>
          </cell>
          <cell r="C28200" t="str">
            <v>1737</v>
          </cell>
          <cell r="D28200" t="str">
            <v>2205</v>
          </cell>
          <cell r="H28200">
            <v>600.04999999999995</v>
          </cell>
        </row>
        <row r="28201">
          <cell r="B28201">
            <v>615022101</v>
          </cell>
          <cell r="C28201" t="str">
            <v>1737</v>
          </cell>
          <cell r="D28201" t="str">
            <v>2206</v>
          </cell>
          <cell r="H28201">
            <v>2912.26</v>
          </cell>
        </row>
        <row r="28202">
          <cell r="B28202">
            <v>615022101</v>
          </cell>
          <cell r="C28202" t="str">
            <v>1737</v>
          </cell>
          <cell r="D28202" t="str">
            <v>2207</v>
          </cell>
          <cell r="H28202">
            <v>652.36</v>
          </cell>
        </row>
        <row r="28203">
          <cell r="B28203">
            <v>615022101</v>
          </cell>
          <cell r="C28203" t="str">
            <v>1737</v>
          </cell>
          <cell r="D28203" t="str">
            <v>2213</v>
          </cell>
          <cell r="H28203">
            <v>87.12</v>
          </cell>
        </row>
        <row r="28204">
          <cell r="B28204">
            <v>615022101</v>
          </cell>
          <cell r="C28204" t="str">
            <v>1737</v>
          </cell>
          <cell r="D28204" t="str">
            <v>2214</v>
          </cell>
          <cell r="H28204">
            <v>1562.4</v>
          </cell>
        </row>
        <row r="28205">
          <cell r="B28205">
            <v>615022101</v>
          </cell>
          <cell r="C28205" t="str">
            <v>1737</v>
          </cell>
          <cell r="D28205" t="str">
            <v>2236</v>
          </cell>
          <cell r="H28205">
            <v>787.17</v>
          </cell>
        </row>
        <row r="28206">
          <cell r="B28206">
            <v>615022101</v>
          </cell>
          <cell r="C28206" t="str">
            <v>1737</v>
          </cell>
          <cell r="D28206" t="str">
            <v>2237</v>
          </cell>
          <cell r="H28206">
            <v>176.35</v>
          </cell>
        </row>
        <row r="28207">
          <cell r="B28207">
            <v>615022101</v>
          </cell>
          <cell r="C28207" t="str">
            <v>1737</v>
          </cell>
          <cell r="D28207" t="str">
            <v>2414</v>
          </cell>
          <cell r="H28207">
            <v>395</v>
          </cell>
        </row>
        <row r="28208">
          <cell r="B28208">
            <v>615022101</v>
          </cell>
          <cell r="C28208" t="str">
            <v>1737</v>
          </cell>
          <cell r="D28208" t="str">
            <v>2426</v>
          </cell>
          <cell r="H28208">
            <v>9916.81</v>
          </cell>
        </row>
        <row r="28209">
          <cell r="B28209">
            <v>615022101</v>
          </cell>
          <cell r="C28209" t="str">
            <v>1737</v>
          </cell>
          <cell r="D28209" t="str">
            <v>2520</v>
          </cell>
          <cell r="H28209">
            <v>2807.21</v>
          </cell>
        </row>
        <row r="28210">
          <cell r="B28210">
            <v>615022101</v>
          </cell>
          <cell r="C28210" t="str">
            <v>1737</v>
          </cell>
          <cell r="D28210" t="str">
            <v>2526</v>
          </cell>
          <cell r="H28210">
            <v>6590.24</v>
          </cell>
        </row>
        <row r="28211">
          <cell r="B28211">
            <v>615022101</v>
          </cell>
          <cell r="C28211" t="str">
            <v>1737</v>
          </cell>
          <cell r="D28211" t="str">
            <v>2623</v>
          </cell>
          <cell r="H28211">
            <v>12765.25</v>
          </cell>
        </row>
        <row r="28212">
          <cell r="B28212">
            <v>615022101</v>
          </cell>
          <cell r="C28212" t="str">
            <v>1737</v>
          </cell>
          <cell r="D28212" t="str">
            <v>2625</v>
          </cell>
          <cell r="H28212">
            <v>803.7</v>
          </cell>
        </row>
        <row r="28213">
          <cell r="B28213">
            <v>615022101</v>
          </cell>
          <cell r="C28213" t="str">
            <v>1737</v>
          </cell>
          <cell r="D28213" t="str">
            <v>2626</v>
          </cell>
          <cell r="H28213">
            <v>4903.6400000000003</v>
          </cell>
        </row>
        <row r="28214">
          <cell r="B28214">
            <v>615022101</v>
          </cell>
          <cell r="C28214" t="str">
            <v>1737</v>
          </cell>
          <cell r="D28214" t="str">
            <v>2630</v>
          </cell>
          <cell r="H28214">
            <v>2011.52</v>
          </cell>
        </row>
        <row r="28215">
          <cell r="B28215">
            <v>615022101</v>
          </cell>
          <cell r="C28215" t="str">
            <v>1737</v>
          </cell>
          <cell r="D28215" t="str">
            <v>2632</v>
          </cell>
          <cell r="H28215">
            <v>260</v>
          </cell>
        </row>
        <row r="28216">
          <cell r="B28216">
            <v>615022101</v>
          </cell>
          <cell r="C28216" t="str">
            <v>1737</v>
          </cell>
          <cell r="D28216" t="str">
            <v>2648</v>
          </cell>
          <cell r="H28216">
            <v>1590</v>
          </cell>
        </row>
        <row r="28217">
          <cell r="B28217">
            <v>615022101</v>
          </cell>
          <cell r="C28217" t="str">
            <v>1737</v>
          </cell>
          <cell r="D28217" t="str">
            <v>2720</v>
          </cell>
          <cell r="H28217">
            <v>52.74</v>
          </cell>
        </row>
        <row r="28218">
          <cell r="B28218">
            <v>615022101</v>
          </cell>
          <cell r="C28218" t="str">
            <v>1737</v>
          </cell>
          <cell r="D28218" t="str">
            <v>2721</v>
          </cell>
          <cell r="H28218">
            <v>317.12</v>
          </cell>
        </row>
        <row r="28219">
          <cell r="B28219">
            <v>615022101</v>
          </cell>
          <cell r="C28219" t="str">
            <v>1737</v>
          </cell>
          <cell r="D28219" t="str">
            <v>2722</v>
          </cell>
          <cell r="H28219">
            <v>462.38</v>
          </cell>
        </row>
        <row r="28220">
          <cell r="B28220">
            <v>615022101</v>
          </cell>
          <cell r="C28220" t="str">
            <v>1737</v>
          </cell>
          <cell r="D28220" t="str">
            <v>2727</v>
          </cell>
          <cell r="H28220">
            <v>845.44</v>
          </cell>
        </row>
        <row r="28221">
          <cell r="B28221">
            <v>615022101</v>
          </cell>
          <cell r="C28221" t="str">
            <v>1737</v>
          </cell>
          <cell r="D28221" t="str">
            <v>2729</v>
          </cell>
          <cell r="H28221">
            <v>51</v>
          </cell>
        </row>
        <row r="28222">
          <cell r="B28222">
            <v>615022101</v>
          </cell>
          <cell r="C28222" t="str">
            <v>1737</v>
          </cell>
          <cell r="D28222" t="str">
            <v>2730</v>
          </cell>
          <cell r="H28222">
            <v>156.38</v>
          </cell>
        </row>
        <row r="28223">
          <cell r="B28223">
            <v>615022101</v>
          </cell>
          <cell r="C28223" t="str">
            <v>1737</v>
          </cell>
          <cell r="D28223" t="str">
            <v>2742</v>
          </cell>
          <cell r="H28223">
            <v>482.69</v>
          </cell>
        </row>
        <row r="28224">
          <cell r="B28224">
            <v>615022101</v>
          </cell>
          <cell r="C28224" t="str">
            <v>1745</v>
          </cell>
          <cell r="D28224" t="str">
            <v>2201</v>
          </cell>
          <cell r="H28224">
            <v>328424.62</v>
          </cell>
        </row>
        <row r="28225">
          <cell r="B28225">
            <v>615022101</v>
          </cell>
          <cell r="C28225" t="str">
            <v>1745</v>
          </cell>
          <cell r="D28225" t="str">
            <v>2202</v>
          </cell>
          <cell r="H28225">
            <v>39999.72</v>
          </cell>
        </row>
        <row r="28226">
          <cell r="B28226">
            <v>615022101</v>
          </cell>
          <cell r="C28226" t="str">
            <v>1745</v>
          </cell>
          <cell r="D28226" t="str">
            <v>2203</v>
          </cell>
          <cell r="H28226">
            <v>43109.04</v>
          </cell>
        </row>
        <row r="28227">
          <cell r="B28227">
            <v>615022101</v>
          </cell>
          <cell r="C28227" t="str">
            <v>1745</v>
          </cell>
          <cell r="D28227" t="str">
            <v>2204</v>
          </cell>
          <cell r="H28227">
            <v>24600.48</v>
          </cell>
        </row>
        <row r="28228">
          <cell r="B28228">
            <v>615022101</v>
          </cell>
          <cell r="C28228" t="str">
            <v>1745</v>
          </cell>
          <cell r="D28228" t="str">
            <v>2205</v>
          </cell>
          <cell r="H28228">
            <v>19647.189999999999</v>
          </cell>
        </row>
        <row r="28229">
          <cell r="B28229">
            <v>615022101</v>
          </cell>
          <cell r="C28229" t="str">
            <v>1745</v>
          </cell>
          <cell r="D28229" t="str">
            <v>2206</v>
          </cell>
          <cell r="H28229">
            <v>138153.66</v>
          </cell>
        </row>
        <row r="28230">
          <cell r="B28230">
            <v>615022101</v>
          </cell>
          <cell r="C28230" t="str">
            <v>1745</v>
          </cell>
          <cell r="D28230" t="str">
            <v>2207</v>
          </cell>
          <cell r="H28230">
            <v>8242.1299999999992</v>
          </cell>
        </row>
        <row r="28231">
          <cell r="B28231">
            <v>615022101</v>
          </cell>
          <cell r="C28231" t="str">
            <v>1745</v>
          </cell>
          <cell r="D28231" t="str">
            <v>2213</v>
          </cell>
          <cell r="H28231">
            <v>1580.67</v>
          </cell>
        </row>
        <row r="28232">
          <cell r="B28232">
            <v>615022101</v>
          </cell>
          <cell r="C28232" t="str">
            <v>1745</v>
          </cell>
          <cell r="D28232" t="str">
            <v>2214</v>
          </cell>
          <cell r="H28232">
            <v>61212.74</v>
          </cell>
        </row>
        <row r="28233">
          <cell r="B28233">
            <v>615022101</v>
          </cell>
          <cell r="C28233" t="str">
            <v>1745</v>
          </cell>
          <cell r="D28233" t="str">
            <v>2227</v>
          </cell>
          <cell r="H28233">
            <v>81146.289999999994</v>
          </cell>
        </row>
        <row r="28234">
          <cell r="B28234">
            <v>615022101</v>
          </cell>
          <cell r="C28234" t="str">
            <v>1745</v>
          </cell>
          <cell r="D28234" t="str">
            <v>2236</v>
          </cell>
          <cell r="H28234">
            <v>40184.19</v>
          </cell>
        </row>
        <row r="28235">
          <cell r="B28235">
            <v>615022101</v>
          </cell>
          <cell r="C28235" t="str">
            <v>1745</v>
          </cell>
          <cell r="D28235" t="str">
            <v>2237</v>
          </cell>
          <cell r="H28235">
            <v>2407.91</v>
          </cell>
        </row>
        <row r="28236">
          <cell r="B28236">
            <v>615022101</v>
          </cell>
          <cell r="C28236" t="str">
            <v>1745</v>
          </cell>
          <cell r="D28236" t="str">
            <v>2709</v>
          </cell>
          <cell r="H28236">
            <v>4160</v>
          </cell>
        </row>
        <row r="28237">
          <cell r="B28237">
            <v>615022101</v>
          </cell>
          <cell r="C28237" t="str">
            <v>1745</v>
          </cell>
          <cell r="D28237" t="str">
            <v>2719</v>
          </cell>
          <cell r="H28237">
            <v>238</v>
          </cell>
        </row>
        <row r="28238">
          <cell r="B28238">
            <v>615022101</v>
          </cell>
          <cell r="C28238" t="str">
            <v>1745</v>
          </cell>
          <cell r="D28238" t="str">
            <v>2720</v>
          </cell>
          <cell r="H28238">
            <v>10084.26</v>
          </cell>
        </row>
        <row r="28239">
          <cell r="B28239">
            <v>615022101</v>
          </cell>
          <cell r="C28239" t="str">
            <v>1745</v>
          </cell>
          <cell r="D28239" t="str">
            <v>2721</v>
          </cell>
          <cell r="H28239">
            <v>28689.01</v>
          </cell>
        </row>
        <row r="28240">
          <cell r="B28240">
            <v>615022101</v>
          </cell>
          <cell r="C28240" t="str">
            <v>1745</v>
          </cell>
          <cell r="D28240" t="str">
            <v>2722</v>
          </cell>
          <cell r="H28240">
            <v>87.75</v>
          </cell>
        </row>
        <row r="28241">
          <cell r="B28241">
            <v>615022101</v>
          </cell>
          <cell r="C28241" t="str">
            <v>1745</v>
          </cell>
          <cell r="D28241" t="str">
            <v>2727</v>
          </cell>
          <cell r="H28241">
            <v>65784.44</v>
          </cell>
        </row>
        <row r="28242">
          <cell r="B28242">
            <v>615022101</v>
          </cell>
          <cell r="C28242" t="str">
            <v>1745</v>
          </cell>
          <cell r="D28242" t="str">
            <v>2729</v>
          </cell>
          <cell r="H28242">
            <v>1936.37</v>
          </cell>
        </row>
        <row r="28243">
          <cell r="B28243">
            <v>615022101</v>
          </cell>
          <cell r="C28243" t="str">
            <v>1745</v>
          </cell>
          <cell r="D28243" t="str">
            <v>2730</v>
          </cell>
          <cell r="H28243">
            <v>13818.69</v>
          </cell>
        </row>
        <row r="28244">
          <cell r="B28244">
            <v>615022101</v>
          </cell>
          <cell r="C28244" t="str">
            <v>1745</v>
          </cell>
          <cell r="D28244" t="str">
            <v>2737</v>
          </cell>
          <cell r="H28244">
            <v>3100.22</v>
          </cell>
        </row>
        <row r="28245">
          <cell r="B28245">
            <v>615022101</v>
          </cell>
          <cell r="C28245" t="str">
            <v>1745</v>
          </cell>
          <cell r="D28245" t="str">
            <v>2742</v>
          </cell>
          <cell r="H28245">
            <v>4753.57</v>
          </cell>
        </row>
        <row r="28246">
          <cell r="B28246">
            <v>615022101</v>
          </cell>
          <cell r="C28246" t="str">
            <v>1746</v>
          </cell>
          <cell r="D28246" t="str">
            <v>2201</v>
          </cell>
          <cell r="H28246">
            <v>112659.61</v>
          </cell>
        </row>
        <row r="28247">
          <cell r="B28247">
            <v>615022101</v>
          </cell>
          <cell r="C28247" t="str">
            <v>1746</v>
          </cell>
          <cell r="D28247" t="str">
            <v>2202</v>
          </cell>
          <cell r="H28247">
            <v>1703.19</v>
          </cell>
        </row>
        <row r="28248">
          <cell r="B28248">
            <v>615022101</v>
          </cell>
          <cell r="C28248" t="str">
            <v>1746</v>
          </cell>
          <cell r="D28248" t="str">
            <v>2203</v>
          </cell>
          <cell r="H28248">
            <v>15173.01</v>
          </cell>
        </row>
        <row r="28249">
          <cell r="B28249">
            <v>615022101</v>
          </cell>
          <cell r="C28249" t="str">
            <v>1746</v>
          </cell>
          <cell r="D28249" t="str">
            <v>2204</v>
          </cell>
          <cell r="H28249">
            <v>6676.03</v>
          </cell>
        </row>
        <row r="28250">
          <cell r="B28250">
            <v>615022101</v>
          </cell>
          <cell r="C28250" t="str">
            <v>1746</v>
          </cell>
          <cell r="D28250" t="str">
            <v>2205</v>
          </cell>
          <cell r="H28250">
            <v>-940.57</v>
          </cell>
        </row>
        <row r="28251">
          <cell r="B28251">
            <v>615022101</v>
          </cell>
          <cell r="C28251" t="str">
            <v>1746</v>
          </cell>
          <cell r="D28251" t="str">
            <v>2206</v>
          </cell>
          <cell r="H28251">
            <v>44799.64</v>
          </cell>
        </row>
        <row r="28252">
          <cell r="B28252">
            <v>615022101</v>
          </cell>
          <cell r="C28252" t="str">
            <v>1746</v>
          </cell>
          <cell r="D28252" t="str">
            <v>2207</v>
          </cell>
          <cell r="H28252">
            <v>-4384.22</v>
          </cell>
        </row>
        <row r="28253">
          <cell r="B28253">
            <v>615022101</v>
          </cell>
          <cell r="C28253" t="str">
            <v>1746</v>
          </cell>
          <cell r="D28253" t="str">
            <v>2213</v>
          </cell>
          <cell r="H28253">
            <v>725.37</v>
          </cell>
        </row>
        <row r="28254">
          <cell r="B28254">
            <v>615022101</v>
          </cell>
          <cell r="C28254" t="str">
            <v>1746</v>
          </cell>
          <cell r="D28254" t="str">
            <v>2214</v>
          </cell>
          <cell r="H28254">
            <v>13300.87</v>
          </cell>
        </row>
        <row r="28255">
          <cell r="B28255">
            <v>615022101</v>
          </cell>
          <cell r="C28255" t="str">
            <v>1746</v>
          </cell>
          <cell r="D28255" t="str">
            <v>2227</v>
          </cell>
          <cell r="H28255">
            <v>38768.67</v>
          </cell>
        </row>
        <row r="28256">
          <cell r="B28256">
            <v>615022101</v>
          </cell>
          <cell r="C28256" t="str">
            <v>1746</v>
          </cell>
          <cell r="D28256" t="str">
            <v>2236</v>
          </cell>
          <cell r="H28256">
            <v>13547.65</v>
          </cell>
        </row>
        <row r="28257">
          <cell r="B28257">
            <v>615022101</v>
          </cell>
          <cell r="C28257" t="str">
            <v>1746</v>
          </cell>
          <cell r="D28257" t="str">
            <v>2237</v>
          </cell>
          <cell r="H28257">
            <v>-1092.19</v>
          </cell>
        </row>
        <row r="28258">
          <cell r="B28258">
            <v>615022101</v>
          </cell>
          <cell r="C28258" t="str">
            <v>1746</v>
          </cell>
          <cell r="D28258" t="str">
            <v>2709</v>
          </cell>
          <cell r="H28258">
            <v>2080</v>
          </cell>
        </row>
        <row r="28259">
          <cell r="B28259">
            <v>615022101</v>
          </cell>
          <cell r="C28259" t="str">
            <v>1746</v>
          </cell>
          <cell r="D28259" t="str">
            <v>2720</v>
          </cell>
          <cell r="H28259">
            <v>6505.21</v>
          </cell>
        </row>
        <row r="28260">
          <cell r="B28260">
            <v>615022101</v>
          </cell>
          <cell r="C28260" t="str">
            <v>1746</v>
          </cell>
          <cell r="D28260" t="str">
            <v>2721</v>
          </cell>
          <cell r="H28260">
            <v>10009.76</v>
          </cell>
        </row>
        <row r="28261">
          <cell r="B28261">
            <v>615022101</v>
          </cell>
          <cell r="C28261" t="str">
            <v>1746</v>
          </cell>
          <cell r="D28261" t="str">
            <v>2722</v>
          </cell>
          <cell r="H28261">
            <v>-469.33</v>
          </cell>
        </row>
        <row r="28262">
          <cell r="B28262">
            <v>615022101</v>
          </cell>
          <cell r="C28262" t="str">
            <v>1746</v>
          </cell>
          <cell r="D28262" t="str">
            <v>2727</v>
          </cell>
          <cell r="H28262">
            <v>24434.37</v>
          </cell>
        </row>
        <row r="28263">
          <cell r="B28263">
            <v>615022101</v>
          </cell>
          <cell r="C28263" t="str">
            <v>1746</v>
          </cell>
          <cell r="D28263" t="str">
            <v>2729</v>
          </cell>
          <cell r="H28263">
            <v>759.91</v>
          </cell>
        </row>
        <row r="28264">
          <cell r="B28264">
            <v>615022101</v>
          </cell>
          <cell r="C28264" t="str">
            <v>1746</v>
          </cell>
          <cell r="D28264" t="str">
            <v>2730</v>
          </cell>
          <cell r="H28264">
            <v>1539.74</v>
          </cell>
        </row>
        <row r="28265">
          <cell r="B28265">
            <v>615022101</v>
          </cell>
          <cell r="C28265" t="str">
            <v>1746</v>
          </cell>
          <cell r="D28265" t="str">
            <v>2737</v>
          </cell>
          <cell r="H28265">
            <v>663.14</v>
          </cell>
        </row>
        <row r="28266">
          <cell r="B28266">
            <v>615022101</v>
          </cell>
          <cell r="C28266" t="str">
            <v>1746</v>
          </cell>
          <cell r="D28266" t="str">
            <v>2742</v>
          </cell>
          <cell r="H28266">
            <v>1058.71</v>
          </cell>
        </row>
        <row r="28267">
          <cell r="B28267">
            <v>615022101</v>
          </cell>
          <cell r="C28267" t="str">
            <v>1752</v>
          </cell>
          <cell r="D28267" t="str">
            <v>2201</v>
          </cell>
          <cell r="H28267">
            <v>54884.53</v>
          </cell>
        </row>
        <row r="28268">
          <cell r="B28268">
            <v>615022101</v>
          </cell>
          <cell r="C28268" t="str">
            <v>1752</v>
          </cell>
          <cell r="D28268" t="str">
            <v>2202</v>
          </cell>
          <cell r="H28268">
            <v>12308.4</v>
          </cell>
        </row>
        <row r="28269">
          <cell r="B28269">
            <v>615022101</v>
          </cell>
          <cell r="C28269" t="str">
            <v>1752</v>
          </cell>
          <cell r="D28269" t="str">
            <v>2203</v>
          </cell>
          <cell r="H28269">
            <v>5551.35</v>
          </cell>
        </row>
        <row r="28270">
          <cell r="B28270">
            <v>615022101</v>
          </cell>
          <cell r="C28270" t="str">
            <v>1752</v>
          </cell>
          <cell r="D28270" t="str">
            <v>2204</v>
          </cell>
          <cell r="H28270">
            <v>5527.92</v>
          </cell>
        </row>
        <row r="28271">
          <cell r="B28271">
            <v>615022101</v>
          </cell>
          <cell r="C28271" t="str">
            <v>1752</v>
          </cell>
          <cell r="D28271" t="str">
            <v>2205</v>
          </cell>
          <cell r="H28271">
            <v>3519.04</v>
          </cell>
        </row>
        <row r="28272">
          <cell r="B28272">
            <v>615022101</v>
          </cell>
          <cell r="C28272" t="str">
            <v>1752</v>
          </cell>
          <cell r="D28272" t="str">
            <v>2206</v>
          </cell>
          <cell r="H28272">
            <v>20181.63</v>
          </cell>
        </row>
        <row r="28273">
          <cell r="B28273">
            <v>615022101</v>
          </cell>
          <cell r="C28273" t="str">
            <v>1752</v>
          </cell>
          <cell r="D28273" t="str">
            <v>2207</v>
          </cell>
          <cell r="H28273">
            <v>4344.47</v>
          </cell>
        </row>
        <row r="28274">
          <cell r="B28274">
            <v>615022101</v>
          </cell>
          <cell r="C28274" t="str">
            <v>1752</v>
          </cell>
          <cell r="D28274" t="str">
            <v>2213</v>
          </cell>
          <cell r="H28274">
            <v>537.42999999999995</v>
          </cell>
        </row>
        <row r="28275">
          <cell r="B28275">
            <v>615022101</v>
          </cell>
          <cell r="C28275" t="str">
            <v>1752</v>
          </cell>
          <cell r="D28275" t="str">
            <v>2214</v>
          </cell>
          <cell r="H28275">
            <v>3866.44</v>
          </cell>
        </row>
        <row r="28276">
          <cell r="B28276">
            <v>615022101</v>
          </cell>
          <cell r="C28276" t="str">
            <v>1752</v>
          </cell>
          <cell r="D28276" t="str">
            <v>2236</v>
          </cell>
          <cell r="H28276">
            <v>5418.25</v>
          </cell>
        </row>
        <row r="28277">
          <cell r="B28277">
            <v>615022101</v>
          </cell>
          <cell r="C28277" t="str">
            <v>1752</v>
          </cell>
          <cell r="D28277" t="str">
            <v>2237</v>
          </cell>
          <cell r="H28277">
            <v>1167.67</v>
          </cell>
        </row>
        <row r="28278">
          <cell r="B28278">
            <v>615022101</v>
          </cell>
          <cell r="C28278" t="str">
            <v>1752</v>
          </cell>
          <cell r="D28278" t="str">
            <v>2720</v>
          </cell>
          <cell r="H28278">
            <v>1013.02</v>
          </cell>
        </row>
        <row r="28279">
          <cell r="B28279">
            <v>615022101</v>
          </cell>
          <cell r="C28279" t="str">
            <v>1752</v>
          </cell>
          <cell r="D28279" t="str">
            <v>2721</v>
          </cell>
          <cell r="H28279">
            <v>2561.48</v>
          </cell>
        </row>
        <row r="28280">
          <cell r="B28280">
            <v>615022101</v>
          </cell>
          <cell r="C28280" t="str">
            <v>1752</v>
          </cell>
          <cell r="D28280" t="str">
            <v>2722</v>
          </cell>
          <cell r="H28280">
            <v>448.74</v>
          </cell>
        </row>
        <row r="28281">
          <cell r="B28281">
            <v>615022101</v>
          </cell>
          <cell r="C28281" t="str">
            <v>1752</v>
          </cell>
          <cell r="D28281" t="str">
            <v>2727</v>
          </cell>
          <cell r="H28281">
            <v>5010.1400000000003</v>
          </cell>
        </row>
        <row r="28282">
          <cell r="B28282">
            <v>615022101</v>
          </cell>
          <cell r="C28282" t="str">
            <v>1752</v>
          </cell>
          <cell r="D28282" t="str">
            <v>2729</v>
          </cell>
          <cell r="H28282">
            <v>286.64999999999998</v>
          </cell>
        </row>
        <row r="28283">
          <cell r="B28283">
            <v>615022101</v>
          </cell>
          <cell r="C28283" t="str">
            <v>1752</v>
          </cell>
          <cell r="D28283" t="str">
            <v>2742</v>
          </cell>
          <cell r="H28283">
            <v>441.5</v>
          </cell>
        </row>
        <row r="28284">
          <cell r="B28284">
            <v>615022111</v>
          </cell>
          <cell r="H28284">
            <v>364845.36</v>
          </cell>
        </row>
        <row r="28285">
          <cell r="B28285">
            <v>615022111</v>
          </cell>
          <cell r="C28285" t="str">
            <v>1702</v>
          </cell>
          <cell r="D28285" t="str">
            <v>2414</v>
          </cell>
          <cell r="H28285">
            <v>65430.29</v>
          </cell>
        </row>
        <row r="28286">
          <cell r="B28286">
            <v>615022111</v>
          </cell>
          <cell r="C28286" t="str">
            <v>1702</v>
          </cell>
          <cell r="D28286" t="str">
            <v>2417</v>
          </cell>
          <cell r="H28286">
            <v>1277.78</v>
          </cell>
        </row>
        <row r="28287">
          <cell r="B28287">
            <v>615022111</v>
          </cell>
          <cell r="C28287" t="str">
            <v>1702</v>
          </cell>
          <cell r="D28287" t="str">
            <v>2420</v>
          </cell>
          <cell r="H28287">
            <v>13838.91</v>
          </cell>
        </row>
        <row r="28288">
          <cell r="B28288">
            <v>615022111</v>
          </cell>
          <cell r="C28288" t="str">
            <v>1702</v>
          </cell>
          <cell r="D28288" t="str">
            <v>2514</v>
          </cell>
          <cell r="H28288">
            <v>4177.57</v>
          </cell>
        </row>
        <row r="28289">
          <cell r="B28289">
            <v>615022111</v>
          </cell>
          <cell r="C28289" t="str">
            <v>1702</v>
          </cell>
          <cell r="D28289" t="str">
            <v>2520</v>
          </cell>
          <cell r="H28289">
            <v>2172.06</v>
          </cell>
        </row>
        <row r="28290">
          <cell r="B28290">
            <v>615022111</v>
          </cell>
          <cell r="C28290" t="str">
            <v>1707</v>
          </cell>
          <cell r="D28290" t="str">
            <v>2419</v>
          </cell>
          <cell r="H28290">
            <v>237.75</v>
          </cell>
        </row>
        <row r="28291">
          <cell r="B28291">
            <v>615022111</v>
          </cell>
          <cell r="C28291" t="str">
            <v>1717</v>
          </cell>
          <cell r="D28291" t="str">
            <v>2411</v>
          </cell>
          <cell r="H28291">
            <v>102840.23</v>
          </cell>
        </row>
        <row r="28292">
          <cell r="B28292">
            <v>615022111</v>
          </cell>
          <cell r="C28292" t="str">
            <v>1717</v>
          </cell>
          <cell r="D28292" t="str">
            <v>2412</v>
          </cell>
          <cell r="H28292">
            <v>38890.33</v>
          </cell>
        </row>
        <row r="28293">
          <cell r="B28293">
            <v>615022111</v>
          </cell>
          <cell r="C28293" t="str">
            <v>1717</v>
          </cell>
          <cell r="D28293" t="str">
            <v>2415</v>
          </cell>
          <cell r="H28293">
            <v>7616.48</v>
          </cell>
        </row>
        <row r="28294">
          <cell r="B28294">
            <v>615022111</v>
          </cell>
          <cell r="C28294" t="str">
            <v>1717</v>
          </cell>
          <cell r="D28294" t="str">
            <v>2416</v>
          </cell>
          <cell r="H28294">
            <v>42798</v>
          </cell>
        </row>
        <row r="28295">
          <cell r="B28295">
            <v>615022111</v>
          </cell>
          <cell r="C28295" t="str">
            <v>1717</v>
          </cell>
          <cell r="D28295" t="str">
            <v>2490</v>
          </cell>
          <cell r="H28295">
            <v>-10821.43</v>
          </cell>
        </row>
        <row r="28296">
          <cell r="B28296">
            <v>615022111</v>
          </cell>
          <cell r="C28296" t="str">
            <v>1719</v>
          </cell>
          <cell r="D28296" t="str">
            <v>2414</v>
          </cell>
          <cell r="H28296">
            <v>2652.92</v>
          </cell>
        </row>
        <row r="28297">
          <cell r="B28297">
            <v>615022111</v>
          </cell>
          <cell r="C28297" t="str">
            <v>1719</v>
          </cell>
          <cell r="D28297" t="str">
            <v>2420</v>
          </cell>
          <cell r="H28297">
            <v>1176.73</v>
          </cell>
        </row>
        <row r="28298">
          <cell r="B28298">
            <v>615022111</v>
          </cell>
          <cell r="C28298" t="str">
            <v>1720</v>
          </cell>
          <cell r="D28298" t="str">
            <v>2414</v>
          </cell>
          <cell r="H28298">
            <v>87.32</v>
          </cell>
        </row>
        <row r="28299">
          <cell r="B28299">
            <v>615022111</v>
          </cell>
          <cell r="C28299" t="str">
            <v>1721</v>
          </cell>
          <cell r="D28299" t="str">
            <v>2414</v>
          </cell>
          <cell r="H28299">
            <v>29536.43</v>
          </cell>
        </row>
        <row r="28300">
          <cell r="B28300">
            <v>615022111</v>
          </cell>
          <cell r="C28300" t="str">
            <v>1721</v>
          </cell>
          <cell r="D28300" t="str">
            <v>2417</v>
          </cell>
          <cell r="H28300">
            <v>293.89999999999998</v>
          </cell>
        </row>
        <row r="28301">
          <cell r="B28301">
            <v>615022111</v>
          </cell>
          <cell r="C28301" t="str">
            <v>1721</v>
          </cell>
          <cell r="D28301" t="str">
            <v>2420</v>
          </cell>
          <cell r="H28301">
            <v>21022.37</v>
          </cell>
        </row>
        <row r="28302">
          <cell r="B28302">
            <v>615022111</v>
          </cell>
          <cell r="C28302" t="str">
            <v>1721</v>
          </cell>
          <cell r="D28302" t="str">
            <v>2460</v>
          </cell>
          <cell r="H28302">
            <v>3257.47</v>
          </cell>
        </row>
        <row r="28303">
          <cell r="B28303">
            <v>615022111</v>
          </cell>
          <cell r="C28303" t="str">
            <v>1721</v>
          </cell>
          <cell r="D28303" t="str">
            <v>2514</v>
          </cell>
          <cell r="H28303">
            <v>3817.2</v>
          </cell>
        </row>
        <row r="28304">
          <cell r="B28304">
            <v>615022111</v>
          </cell>
          <cell r="C28304" t="str">
            <v>1721</v>
          </cell>
          <cell r="D28304" t="str">
            <v>2520</v>
          </cell>
          <cell r="H28304">
            <v>413.14</v>
          </cell>
        </row>
        <row r="28305">
          <cell r="B28305">
            <v>615022111</v>
          </cell>
          <cell r="C28305" t="str">
            <v>1722</v>
          </cell>
          <cell r="D28305" t="str">
            <v>2514</v>
          </cell>
          <cell r="H28305">
            <v>341.84</v>
          </cell>
        </row>
        <row r="28306">
          <cell r="B28306">
            <v>615022111</v>
          </cell>
          <cell r="C28306" t="str">
            <v>1735</v>
          </cell>
          <cell r="D28306" t="str">
            <v>2514</v>
          </cell>
          <cell r="H28306">
            <v>6048.75</v>
          </cell>
        </row>
        <row r="28307">
          <cell r="B28307">
            <v>615022111</v>
          </cell>
          <cell r="C28307" t="str">
            <v>1735</v>
          </cell>
          <cell r="D28307" t="str">
            <v>2520</v>
          </cell>
          <cell r="H28307">
            <v>605.94000000000005</v>
          </cell>
        </row>
        <row r="28308">
          <cell r="B28308">
            <v>615022111</v>
          </cell>
          <cell r="C28308" t="str">
            <v>1745</v>
          </cell>
          <cell r="D28308" t="str">
            <v>2414</v>
          </cell>
          <cell r="H28308">
            <v>157.69</v>
          </cell>
        </row>
        <row r="28309">
          <cell r="B28309">
            <v>615022111</v>
          </cell>
          <cell r="C28309" t="str">
            <v>1745</v>
          </cell>
          <cell r="D28309" t="str">
            <v>2514</v>
          </cell>
          <cell r="H28309">
            <v>162.83000000000001</v>
          </cell>
        </row>
        <row r="28310">
          <cell r="B28310">
            <v>615022111</v>
          </cell>
          <cell r="C28310" t="str">
            <v>1745</v>
          </cell>
          <cell r="D28310" t="str">
            <v>2520</v>
          </cell>
          <cell r="H28310">
            <v>-0.08</v>
          </cell>
        </row>
        <row r="28311">
          <cell r="B28311">
            <v>615022111</v>
          </cell>
          <cell r="C28311" t="str">
            <v>1752</v>
          </cell>
          <cell r="D28311" t="str">
            <v>2414</v>
          </cell>
          <cell r="H28311">
            <v>6660.8</v>
          </cell>
        </row>
        <row r="28312">
          <cell r="B28312">
            <v>615022111</v>
          </cell>
          <cell r="C28312" t="str">
            <v>1752</v>
          </cell>
          <cell r="D28312" t="str">
            <v>2420</v>
          </cell>
          <cell r="H28312">
            <v>2890.07</v>
          </cell>
        </row>
        <row r="28313">
          <cell r="B28313">
            <v>615022111</v>
          </cell>
          <cell r="C28313" t="str">
            <v>1752</v>
          </cell>
          <cell r="D28313" t="str">
            <v>2514</v>
          </cell>
          <cell r="H28313">
            <v>16780.38</v>
          </cell>
        </row>
        <row r="28314">
          <cell r="B28314">
            <v>615022111</v>
          </cell>
          <cell r="C28314" t="str">
            <v>1752</v>
          </cell>
          <cell r="D28314" t="str">
            <v>2520</v>
          </cell>
          <cell r="H28314">
            <v>481.69</v>
          </cell>
        </row>
        <row r="28315">
          <cell r="B28315">
            <v>615022121</v>
          </cell>
          <cell r="H28315">
            <v>1985315.56</v>
          </cell>
        </row>
        <row r="28316">
          <cell r="B28316">
            <v>615022121</v>
          </cell>
          <cell r="C28316" t="str">
            <v>1701</v>
          </cell>
          <cell r="D28316" t="str">
            <v>2612</v>
          </cell>
          <cell r="H28316">
            <v>806.95</v>
          </cell>
        </row>
        <row r="28317">
          <cell r="B28317">
            <v>615022121</v>
          </cell>
          <cell r="C28317" t="str">
            <v>1702</v>
          </cell>
          <cell r="D28317" t="str">
            <v>2602</v>
          </cell>
          <cell r="H28317">
            <v>3060</v>
          </cell>
        </row>
        <row r="28318">
          <cell r="B28318">
            <v>615022121</v>
          </cell>
          <cell r="C28318" t="str">
            <v>1702</v>
          </cell>
          <cell r="D28318" t="str">
            <v>2612</v>
          </cell>
          <cell r="H28318">
            <v>13579.52</v>
          </cell>
        </row>
        <row r="28319">
          <cell r="B28319">
            <v>615022121</v>
          </cell>
          <cell r="C28319" t="str">
            <v>1702</v>
          </cell>
          <cell r="D28319" t="str">
            <v>2613</v>
          </cell>
          <cell r="H28319">
            <v>426073.38</v>
          </cell>
        </row>
        <row r="28320">
          <cell r="B28320">
            <v>615022121</v>
          </cell>
          <cell r="C28320" t="str">
            <v>1702</v>
          </cell>
          <cell r="D28320" t="str">
            <v>2614</v>
          </cell>
          <cell r="H28320">
            <v>26160.55</v>
          </cell>
        </row>
        <row r="28321">
          <cell r="B28321">
            <v>615022121</v>
          </cell>
          <cell r="C28321" t="str">
            <v>1702</v>
          </cell>
          <cell r="D28321" t="str">
            <v>2616</v>
          </cell>
          <cell r="H28321">
            <v>266977.09000000003</v>
          </cell>
        </row>
        <row r="28322">
          <cell r="B28322">
            <v>615022121</v>
          </cell>
          <cell r="C28322" t="str">
            <v>1702</v>
          </cell>
          <cell r="D28322" t="str">
            <v>2617</v>
          </cell>
          <cell r="H28322">
            <v>9834.33</v>
          </cell>
        </row>
        <row r="28323">
          <cell r="B28323">
            <v>615022121</v>
          </cell>
          <cell r="C28323" t="str">
            <v>1702</v>
          </cell>
          <cell r="D28323" t="str">
            <v>2619</v>
          </cell>
          <cell r="H28323">
            <v>218045.49</v>
          </cell>
        </row>
        <row r="28324">
          <cell r="B28324">
            <v>615022121</v>
          </cell>
          <cell r="C28324" t="str">
            <v>1702</v>
          </cell>
          <cell r="D28324" t="str">
            <v>2620</v>
          </cell>
          <cell r="H28324">
            <v>899.87</v>
          </cell>
        </row>
        <row r="28325">
          <cell r="B28325">
            <v>615022121</v>
          </cell>
          <cell r="C28325" t="str">
            <v>1702</v>
          </cell>
          <cell r="D28325" t="str">
            <v>2623</v>
          </cell>
          <cell r="H28325">
            <v>100380.93</v>
          </cell>
        </row>
        <row r="28326">
          <cell r="B28326">
            <v>615022121</v>
          </cell>
          <cell r="C28326" t="str">
            <v>1702</v>
          </cell>
          <cell r="D28326" t="str">
            <v>2624</v>
          </cell>
          <cell r="H28326">
            <v>108408.45</v>
          </cell>
        </row>
        <row r="28327">
          <cell r="B28327">
            <v>615022121</v>
          </cell>
          <cell r="C28327" t="str">
            <v>1702</v>
          </cell>
          <cell r="D28327" t="str">
            <v>2625</v>
          </cell>
          <cell r="H28327">
            <v>1454.9</v>
          </cell>
        </row>
        <row r="28328">
          <cell r="B28328">
            <v>615022121</v>
          </cell>
          <cell r="C28328" t="str">
            <v>1702</v>
          </cell>
          <cell r="D28328" t="str">
            <v>2626</v>
          </cell>
          <cell r="H28328">
            <v>12988.3</v>
          </cell>
        </row>
        <row r="28329">
          <cell r="B28329">
            <v>615022121</v>
          </cell>
          <cell r="C28329" t="str">
            <v>1702</v>
          </cell>
          <cell r="D28329" t="str">
            <v>2627</v>
          </cell>
          <cell r="H28329">
            <v>39256.129999999997</v>
          </cell>
        </row>
        <row r="28330">
          <cell r="B28330">
            <v>615022121</v>
          </cell>
          <cell r="C28330" t="str">
            <v>1702</v>
          </cell>
          <cell r="D28330" t="str">
            <v>2630</v>
          </cell>
          <cell r="H28330">
            <v>10327.43</v>
          </cell>
        </row>
        <row r="28331">
          <cell r="B28331">
            <v>615022121</v>
          </cell>
          <cell r="C28331" t="str">
            <v>1702</v>
          </cell>
          <cell r="D28331" t="str">
            <v>2632</v>
          </cell>
          <cell r="H28331">
            <v>3124.42</v>
          </cell>
        </row>
        <row r="28332">
          <cell r="B28332">
            <v>615022121</v>
          </cell>
          <cell r="C28332" t="str">
            <v>1702</v>
          </cell>
          <cell r="D28332" t="str">
            <v>2638</v>
          </cell>
          <cell r="H28332">
            <v>72.599999999999994</v>
          </cell>
        </row>
        <row r="28333">
          <cell r="B28333">
            <v>615022121</v>
          </cell>
          <cell r="C28333" t="str">
            <v>1702</v>
          </cell>
          <cell r="D28333" t="str">
            <v>2643</v>
          </cell>
          <cell r="H28333">
            <v>5734.33</v>
          </cell>
        </row>
        <row r="28334">
          <cell r="B28334">
            <v>615022121</v>
          </cell>
          <cell r="C28334" t="str">
            <v>1702</v>
          </cell>
          <cell r="D28334" t="str">
            <v>2648</v>
          </cell>
          <cell r="H28334">
            <v>6195</v>
          </cell>
        </row>
        <row r="28335">
          <cell r="B28335">
            <v>615022121</v>
          </cell>
          <cell r="C28335" t="str">
            <v>1702</v>
          </cell>
          <cell r="D28335" t="str">
            <v>2661</v>
          </cell>
          <cell r="H28335">
            <v>17888.88</v>
          </cell>
        </row>
        <row r="28336">
          <cell r="B28336">
            <v>615022121</v>
          </cell>
          <cell r="C28336" t="str">
            <v>1702</v>
          </cell>
          <cell r="D28336" t="str">
            <v>2665</v>
          </cell>
          <cell r="H28336">
            <v>6561.67</v>
          </cell>
        </row>
        <row r="28337">
          <cell r="B28337">
            <v>615022121</v>
          </cell>
          <cell r="C28337" t="str">
            <v>1707</v>
          </cell>
          <cell r="D28337" t="str">
            <v>2630</v>
          </cell>
          <cell r="H28337">
            <v>2027</v>
          </cell>
        </row>
        <row r="28338">
          <cell r="B28338">
            <v>615022121</v>
          </cell>
          <cell r="C28338" t="str">
            <v>1708</v>
          </cell>
          <cell r="D28338" t="str">
            <v>2630</v>
          </cell>
          <cell r="H28338">
            <v>1023.23</v>
          </cell>
        </row>
        <row r="28339">
          <cell r="B28339">
            <v>615022121</v>
          </cell>
          <cell r="C28339" t="str">
            <v>1708</v>
          </cell>
          <cell r="D28339" t="str">
            <v>2660</v>
          </cell>
          <cell r="H28339">
            <v>506</v>
          </cell>
        </row>
        <row r="28340">
          <cell r="B28340">
            <v>615022121</v>
          </cell>
          <cell r="C28340" t="str">
            <v>1713</v>
          </cell>
          <cell r="D28340" t="str">
            <v>2630</v>
          </cell>
          <cell r="H28340">
            <v>2407.6</v>
          </cell>
        </row>
        <row r="28341">
          <cell r="B28341">
            <v>615022121</v>
          </cell>
          <cell r="C28341" t="str">
            <v>1717</v>
          </cell>
          <cell r="D28341" t="str">
            <v>2615</v>
          </cell>
          <cell r="H28341">
            <v>38516.699999999997</v>
          </cell>
        </row>
        <row r="28342">
          <cell r="B28342">
            <v>615022121</v>
          </cell>
          <cell r="C28342" t="str">
            <v>1717</v>
          </cell>
          <cell r="D28342" t="str">
            <v>2623</v>
          </cell>
          <cell r="H28342">
            <v>1284.8</v>
          </cell>
        </row>
        <row r="28343">
          <cell r="B28343">
            <v>615022121</v>
          </cell>
          <cell r="C28343" t="str">
            <v>1717</v>
          </cell>
          <cell r="D28343" t="str">
            <v>2638</v>
          </cell>
          <cell r="H28343">
            <v>4</v>
          </cell>
        </row>
        <row r="28344">
          <cell r="B28344">
            <v>615022121</v>
          </cell>
          <cell r="C28344" t="str">
            <v>1717</v>
          </cell>
          <cell r="D28344" t="str">
            <v>2646</v>
          </cell>
          <cell r="H28344">
            <v>580</v>
          </cell>
        </row>
        <row r="28345">
          <cell r="B28345">
            <v>615022121</v>
          </cell>
          <cell r="C28345" t="str">
            <v>1717</v>
          </cell>
          <cell r="D28345" t="str">
            <v>2690</v>
          </cell>
          <cell r="H28345">
            <v>1925.07</v>
          </cell>
        </row>
        <row r="28346">
          <cell r="B28346">
            <v>615022121</v>
          </cell>
          <cell r="C28346" t="str">
            <v>1719</v>
          </cell>
          <cell r="D28346" t="str">
            <v>2618</v>
          </cell>
          <cell r="H28346">
            <v>1595</v>
          </cell>
        </row>
        <row r="28347">
          <cell r="B28347">
            <v>615022121</v>
          </cell>
          <cell r="C28347" t="str">
            <v>1719</v>
          </cell>
          <cell r="D28347" t="str">
            <v>2623</v>
          </cell>
          <cell r="H28347">
            <v>130</v>
          </cell>
        </row>
        <row r="28348">
          <cell r="B28348">
            <v>615022121</v>
          </cell>
          <cell r="C28348" t="str">
            <v>1720</v>
          </cell>
          <cell r="D28348" t="str">
            <v>2630</v>
          </cell>
          <cell r="H28348">
            <v>96321.64</v>
          </cell>
        </row>
        <row r="28349">
          <cell r="B28349">
            <v>615022121</v>
          </cell>
          <cell r="C28349" t="str">
            <v>1720</v>
          </cell>
          <cell r="D28349" t="str">
            <v>2660</v>
          </cell>
          <cell r="H28349">
            <v>2500</v>
          </cell>
        </row>
        <row r="28350">
          <cell r="B28350">
            <v>615022121</v>
          </cell>
          <cell r="C28350" t="str">
            <v>1721</v>
          </cell>
          <cell r="D28350" t="str">
            <v>2612</v>
          </cell>
          <cell r="H28350">
            <v>4223.08</v>
          </cell>
        </row>
        <row r="28351">
          <cell r="B28351">
            <v>615022121</v>
          </cell>
          <cell r="C28351" t="str">
            <v>1721</v>
          </cell>
          <cell r="D28351" t="str">
            <v>2617</v>
          </cell>
          <cell r="H28351">
            <v>8043.64</v>
          </cell>
        </row>
        <row r="28352">
          <cell r="B28352">
            <v>615022121</v>
          </cell>
          <cell r="C28352" t="str">
            <v>1721</v>
          </cell>
          <cell r="D28352" t="str">
            <v>2623</v>
          </cell>
          <cell r="H28352">
            <v>10216.6</v>
          </cell>
        </row>
        <row r="28353">
          <cell r="B28353">
            <v>615022121</v>
          </cell>
          <cell r="C28353" t="str">
            <v>1721</v>
          </cell>
          <cell r="D28353" t="str">
            <v>2625</v>
          </cell>
          <cell r="H28353">
            <v>265.61</v>
          </cell>
        </row>
        <row r="28354">
          <cell r="B28354">
            <v>615022121</v>
          </cell>
          <cell r="C28354" t="str">
            <v>1721</v>
          </cell>
          <cell r="D28354" t="str">
            <v>2626</v>
          </cell>
          <cell r="H28354">
            <v>541.41</v>
          </cell>
        </row>
        <row r="28355">
          <cell r="B28355">
            <v>615022121</v>
          </cell>
          <cell r="C28355" t="str">
            <v>1721</v>
          </cell>
          <cell r="D28355" t="str">
            <v>2630</v>
          </cell>
          <cell r="H28355">
            <v>141418.46</v>
          </cell>
        </row>
        <row r="28356">
          <cell r="B28356">
            <v>615022121</v>
          </cell>
          <cell r="C28356" t="str">
            <v>1721</v>
          </cell>
          <cell r="D28356" t="str">
            <v>2648</v>
          </cell>
          <cell r="H28356">
            <v>2790</v>
          </cell>
        </row>
        <row r="28357">
          <cell r="B28357">
            <v>615022121</v>
          </cell>
          <cell r="C28357" t="str">
            <v>1721</v>
          </cell>
          <cell r="D28357" t="str">
            <v>2660</v>
          </cell>
          <cell r="H28357">
            <v>39002.79</v>
          </cell>
        </row>
        <row r="28358">
          <cell r="B28358">
            <v>615022121</v>
          </cell>
          <cell r="C28358" t="str">
            <v>1721</v>
          </cell>
          <cell r="D28358" t="str">
            <v>2689</v>
          </cell>
          <cell r="H28358">
            <v>68245.45</v>
          </cell>
        </row>
        <row r="28359">
          <cell r="B28359">
            <v>615022121</v>
          </cell>
          <cell r="C28359" t="str">
            <v>1722</v>
          </cell>
          <cell r="D28359" t="str">
            <v>2627</v>
          </cell>
          <cell r="H28359">
            <v>-53.79</v>
          </cell>
        </row>
        <row r="28360">
          <cell r="B28360">
            <v>615022121</v>
          </cell>
          <cell r="C28360" t="str">
            <v>1722</v>
          </cell>
          <cell r="D28360" t="str">
            <v>2630</v>
          </cell>
          <cell r="H28360">
            <v>927</v>
          </cell>
        </row>
        <row r="28361">
          <cell r="B28361">
            <v>615022121</v>
          </cell>
          <cell r="C28361" t="str">
            <v>1724</v>
          </cell>
          <cell r="D28361" t="str">
            <v>2660</v>
          </cell>
          <cell r="H28361">
            <v>2002.89</v>
          </cell>
        </row>
        <row r="28362">
          <cell r="B28362">
            <v>615022121</v>
          </cell>
          <cell r="C28362" t="str">
            <v>1726</v>
          </cell>
          <cell r="D28362" t="str">
            <v>2630</v>
          </cell>
          <cell r="H28362">
            <v>11750.41</v>
          </cell>
        </row>
        <row r="28363">
          <cell r="B28363">
            <v>615022121</v>
          </cell>
          <cell r="C28363" t="str">
            <v>1727</v>
          </cell>
          <cell r="D28363" t="str">
            <v>2625</v>
          </cell>
          <cell r="H28363">
            <v>456.35</v>
          </cell>
        </row>
        <row r="28364">
          <cell r="B28364">
            <v>615022121</v>
          </cell>
          <cell r="C28364" t="str">
            <v>1727</v>
          </cell>
          <cell r="D28364" t="str">
            <v>2630</v>
          </cell>
          <cell r="H28364">
            <v>3172.8</v>
          </cell>
        </row>
        <row r="28365">
          <cell r="B28365">
            <v>615022121</v>
          </cell>
          <cell r="C28365" t="str">
            <v>1727</v>
          </cell>
          <cell r="D28365" t="str">
            <v>2660</v>
          </cell>
          <cell r="H28365">
            <v>1258</v>
          </cell>
        </row>
        <row r="28366">
          <cell r="B28366">
            <v>615022121</v>
          </cell>
          <cell r="C28366" t="str">
            <v>1727</v>
          </cell>
          <cell r="D28366" t="str">
            <v>2689</v>
          </cell>
          <cell r="H28366">
            <v>7200</v>
          </cell>
        </row>
        <row r="28367">
          <cell r="B28367">
            <v>615022121</v>
          </cell>
          <cell r="C28367" t="str">
            <v>1745</v>
          </cell>
          <cell r="D28367" t="str">
            <v>2627</v>
          </cell>
          <cell r="H28367">
            <v>-7.15</v>
          </cell>
        </row>
        <row r="28368">
          <cell r="B28368">
            <v>615022121</v>
          </cell>
          <cell r="C28368" t="str">
            <v>1745</v>
          </cell>
          <cell r="D28368" t="str">
            <v>2630</v>
          </cell>
          <cell r="H28368">
            <v>16860.849999999999</v>
          </cell>
        </row>
        <row r="28369">
          <cell r="B28369">
            <v>615022121</v>
          </cell>
          <cell r="C28369" t="str">
            <v>1746</v>
          </cell>
          <cell r="D28369" t="str">
            <v>2627</v>
          </cell>
          <cell r="H28369">
            <v>-0.44</v>
          </cell>
        </row>
        <row r="28370">
          <cell r="B28370">
            <v>615022121</v>
          </cell>
          <cell r="C28370" t="str">
            <v>1746</v>
          </cell>
          <cell r="D28370" t="str">
            <v>2630</v>
          </cell>
          <cell r="H28370">
            <v>47593.57</v>
          </cell>
        </row>
        <row r="28371">
          <cell r="B28371">
            <v>615022121</v>
          </cell>
          <cell r="C28371" t="str">
            <v>1752</v>
          </cell>
          <cell r="D28371" t="str">
            <v>2614</v>
          </cell>
          <cell r="H28371">
            <v>1987.5</v>
          </cell>
        </row>
        <row r="28372">
          <cell r="B28372">
            <v>615022121</v>
          </cell>
          <cell r="C28372" t="str">
            <v>1752</v>
          </cell>
          <cell r="D28372" t="str">
            <v>2616</v>
          </cell>
          <cell r="H28372">
            <v>157181.76999999999</v>
          </cell>
        </row>
        <row r="28373">
          <cell r="B28373">
            <v>615022121</v>
          </cell>
          <cell r="C28373" t="str">
            <v>1752</v>
          </cell>
          <cell r="D28373" t="str">
            <v>2617</v>
          </cell>
          <cell r="H28373">
            <v>540</v>
          </cell>
        </row>
        <row r="28374">
          <cell r="B28374">
            <v>615022121</v>
          </cell>
          <cell r="C28374" t="str">
            <v>1752</v>
          </cell>
          <cell r="D28374" t="str">
            <v>2623</v>
          </cell>
          <cell r="H28374">
            <v>2500</v>
          </cell>
        </row>
        <row r="28375">
          <cell r="B28375">
            <v>615022121</v>
          </cell>
          <cell r="C28375" t="str">
            <v>1752</v>
          </cell>
          <cell r="D28375" t="str">
            <v>2630</v>
          </cell>
          <cell r="H28375">
            <v>30547.5</v>
          </cell>
        </row>
        <row r="28376">
          <cell r="B28376">
            <v>615022153</v>
          </cell>
          <cell r="H28376">
            <v>940792.14</v>
          </cell>
        </row>
        <row r="28377">
          <cell r="B28377">
            <v>615022153</v>
          </cell>
          <cell r="C28377" t="str">
            <v>1701</v>
          </cell>
          <cell r="D28377" t="str">
            <v>2901</v>
          </cell>
          <cell r="H28377">
            <v>9773.31</v>
          </cell>
        </row>
        <row r="28378">
          <cell r="B28378">
            <v>615022153</v>
          </cell>
          <cell r="C28378" t="str">
            <v>1702</v>
          </cell>
          <cell r="D28378" t="str">
            <v>2901</v>
          </cell>
          <cell r="H28378">
            <v>200632.17</v>
          </cell>
        </row>
        <row r="28379">
          <cell r="B28379">
            <v>615022153</v>
          </cell>
          <cell r="C28379" t="str">
            <v>1720</v>
          </cell>
          <cell r="D28379" t="str">
            <v>2901</v>
          </cell>
          <cell r="H28379">
            <v>10572.04</v>
          </cell>
        </row>
        <row r="28380">
          <cell r="B28380">
            <v>615022153</v>
          </cell>
          <cell r="C28380" t="str">
            <v>1726</v>
          </cell>
          <cell r="D28380" t="str">
            <v>2901</v>
          </cell>
          <cell r="H28380">
            <v>719814.62</v>
          </cell>
        </row>
        <row r="28381">
          <cell r="B28381">
            <v>615022191</v>
          </cell>
          <cell r="H28381">
            <v>97823.39</v>
          </cell>
        </row>
        <row r="28382">
          <cell r="B28382">
            <v>615022191</v>
          </cell>
          <cell r="C28382" t="str">
            <v>1702</v>
          </cell>
          <cell r="D28382" t="str">
            <v>3102</v>
          </cell>
          <cell r="H28382">
            <v>8200</v>
          </cell>
        </row>
        <row r="28383">
          <cell r="B28383">
            <v>615022191</v>
          </cell>
          <cell r="C28383" t="str">
            <v>1717</v>
          </cell>
          <cell r="D28383" t="str">
            <v>3190</v>
          </cell>
          <cell r="H28383">
            <v>144.71</v>
          </cell>
        </row>
        <row r="28384">
          <cell r="B28384">
            <v>615022191</v>
          </cell>
          <cell r="C28384" t="str">
            <v>1720</v>
          </cell>
          <cell r="D28384" t="str">
            <v>3102</v>
          </cell>
          <cell r="H28384">
            <v>75592</v>
          </cell>
        </row>
        <row r="28385">
          <cell r="B28385">
            <v>615022191</v>
          </cell>
          <cell r="C28385" t="str">
            <v>1721</v>
          </cell>
          <cell r="D28385" t="str">
            <v>3106</v>
          </cell>
          <cell r="H28385">
            <v>6711.68</v>
          </cell>
        </row>
        <row r="28386">
          <cell r="B28386">
            <v>615022191</v>
          </cell>
          <cell r="C28386" t="str">
            <v>1721</v>
          </cell>
          <cell r="D28386" t="str">
            <v>3160</v>
          </cell>
          <cell r="H28386">
            <v>2400</v>
          </cell>
        </row>
        <row r="28387">
          <cell r="B28387">
            <v>615022191</v>
          </cell>
          <cell r="C28387" t="str">
            <v>1752</v>
          </cell>
          <cell r="D28387" t="str">
            <v>3102</v>
          </cell>
          <cell r="H28387">
            <v>4775</v>
          </cell>
        </row>
        <row r="28388">
          <cell r="B28388">
            <v>615022192</v>
          </cell>
          <cell r="H28388">
            <v>1565.92</v>
          </cell>
        </row>
        <row r="28389">
          <cell r="B28389">
            <v>615022192</v>
          </cell>
          <cell r="C28389" t="str">
            <v>1702</v>
          </cell>
          <cell r="D28389" t="str">
            <v>3211</v>
          </cell>
          <cell r="H28389">
            <v>390.67</v>
          </cell>
        </row>
        <row r="28390">
          <cell r="B28390">
            <v>615022192</v>
          </cell>
          <cell r="C28390" t="str">
            <v>1717</v>
          </cell>
          <cell r="D28390" t="str">
            <v>3213</v>
          </cell>
          <cell r="H28390">
            <v>1889.47</v>
          </cell>
        </row>
        <row r="28391">
          <cell r="B28391">
            <v>615022192</v>
          </cell>
          <cell r="C28391" t="str">
            <v>1717</v>
          </cell>
          <cell r="D28391" t="str">
            <v>3290</v>
          </cell>
          <cell r="H28391">
            <v>-714.22</v>
          </cell>
        </row>
        <row r="28392">
          <cell r="B28392">
            <v>615022193</v>
          </cell>
          <cell r="H28392">
            <v>113501.51</v>
          </cell>
        </row>
        <row r="28393">
          <cell r="B28393">
            <v>615022193</v>
          </cell>
          <cell r="C28393" t="str">
            <v>1702</v>
          </cell>
          <cell r="D28393" t="str">
            <v>1305</v>
          </cell>
          <cell r="H28393">
            <v>7261.05</v>
          </cell>
        </row>
        <row r="28394">
          <cell r="B28394">
            <v>615022193</v>
          </cell>
          <cell r="C28394" t="str">
            <v>1702</v>
          </cell>
          <cell r="D28394" t="str">
            <v>1307</v>
          </cell>
          <cell r="H28394">
            <v>3365.54</v>
          </cell>
        </row>
        <row r="28395">
          <cell r="B28395">
            <v>615022193</v>
          </cell>
          <cell r="C28395" t="str">
            <v>1717</v>
          </cell>
          <cell r="D28395" t="str">
            <v>1301</v>
          </cell>
          <cell r="H28395">
            <v>16540.310000000001</v>
          </cell>
        </row>
        <row r="28396">
          <cell r="B28396">
            <v>615022193</v>
          </cell>
          <cell r="C28396" t="str">
            <v>1717</v>
          </cell>
          <cell r="D28396" t="str">
            <v>1307</v>
          </cell>
          <cell r="H28396">
            <v>8174.59</v>
          </cell>
        </row>
        <row r="28397">
          <cell r="B28397">
            <v>615022193</v>
          </cell>
          <cell r="C28397" t="str">
            <v>1717</v>
          </cell>
          <cell r="D28397" t="str">
            <v>1390</v>
          </cell>
          <cell r="H28397">
            <v>-2201.84</v>
          </cell>
        </row>
        <row r="28398">
          <cell r="B28398">
            <v>615022193</v>
          </cell>
          <cell r="C28398" t="str">
            <v>1735</v>
          </cell>
          <cell r="D28398" t="str">
            <v>1302</v>
          </cell>
          <cell r="H28398">
            <v>80361.86</v>
          </cell>
        </row>
        <row r="28399">
          <cell r="B28399">
            <v>615022199</v>
          </cell>
          <cell r="H28399">
            <v>345883.79</v>
          </cell>
        </row>
        <row r="28400">
          <cell r="B28400">
            <v>615022199</v>
          </cell>
          <cell r="C28400" t="str">
            <v>1702</v>
          </cell>
          <cell r="D28400" t="str">
            <v>3302</v>
          </cell>
          <cell r="H28400">
            <v>290</v>
          </cell>
        </row>
        <row r="28401">
          <cell r="B28401">
            <v>615022199</v>
          </cell>
          <cell r="C28401" t="str">
            <v>1702</v>
          </cell>
          <cell r="D28401" t="str">
            <v>3319</v>
          </cell>
          <cell r="H28401">
            <v>2748.3</v>
          </cell>
        </row>
        <row r="28402">
          <cell r="B28402">
            <v>615022199</v>
          </cell>
          <cell r="C28402" t="str">
            <v>1702</v>
          </cell>
          <cell r="D28402" t="str">
            <v>3320</v>
          </cell>
          <cell r="H28402">
            <v>7903.65</v>
          </cell>
        </row>
        <row r="28403">
          <cell r="B28403">
            <v>615022199</v>
          </cell>
          <cell r="C28403" t="str">
            <v>1707</v>
          </cell>
          <cell r="D28403" t="str">
            <v>3360</v>
          </cell>
          <cell r="H28403">
            <v>2605.1999999999998</v>
          </cell>
        </row>
        <row r="28404">
          <cell r="B28404">
            <v>615022199</v>
          </cell>
          <cell r="C28404" t="str">
            <v>1721</v>
          </cell>
          <cell r="D28404" t="str">
            <v>3360</v>
          </cell>
          <cell r="H28404">
            <v>327110.38</v>
          </cell>
        </row>
        <row r="28405">
          <cell r="B28405">
            <v>615022199</v>
          </cell>
          <cell r="C28405" t="str">
            <v>1724</v>
          </cell>
          <cell r="D28405" t="str">
            <v>3360</v>
          </cell>
          <cell r="H28405">
            <v>1526.26</v>
          </cell>
        </row>
        <row r="28406">
          <cell r="B28406">
            <v>615022199</v>
          </cell>
          <cell r="C28406" t="str">
            <v>1759</v>
          </cell>
          <cell r="D28406" t="str">
            <v>3360</v>
          </cell>
          <cell r="H28406">
            <v>3700</v>
          </cell>
        </row>
        <row r="28407">
          <cell r="B28407">
            <v>615024</v>
          </cell>
          <cell r="H28407">
            <v>218366190.16</v>
          </cell>
        </row>
        <row r="28408">
          <cell r="B28408">
            <v>6150241</v>
          </cell>
          <cell r="H28408">
            <v>197379785.03999999</v>
          </cell>
        </row>
        <row r="28409">
          <cell r="B28409">
            <v>615024101</v>
          </cell>
          <cell r="H28409">
            <v>162582954.80000001</v>
          </cell>
        </row>
        <row r="28410">
          <cell r="B28410">
            <v>615024101</v>
          </cell>
          <cell r="C28410" t="str">
            <v>1832</v>
          </cell>
          <cell r="D28410" t="str">
            <v>2252</v>
          </cell>
          <cell r="H28410">
            <v>162582954.80000001</v>
          </cell>
        </row>
        <row r="28411">
          <cell r="B28411">
            <v>615024102</v>
          </cell>
          <cell r="H28411">
            <v>2058283.66</v>
          </cell>
        </row>
        <row r="28412">
          <cell r="B28412">
            <v>615024102</v>
          </cell>
          <cell r="C28412" t="str">
            <v>1832</v>
          </cell>
          <cell r="D28412" t="str">
            <v>2352</v>
          </cell>
          <cell r="H28412">
            <v>2058283.66</v>
          </cell>
        </row>
        <row r="28413">
          <cell r="B28413">
            <v>615024111</v>
          </cell>
          <cell r="H28413">
            <v>1867556.83</v>
          </cell>
        </row>
        <row r="28414">
          <cell r="B28414">
            <v>615024111</v>
          </cell>
          <cell r="C28414" t="str">
            <v>1832</v>
          </cell>
          <cell r="D28414" t="str">
            <v>2452</v>
          </cell>
          <cell r="H28414">
            <v>1867556.83</v>
          </cell>
        </row>
        <row r="28415">
          <cell r="B28415">
            <v>615024121</v>
          </cell>
          <cell r="H28415">
            <v>22794018.91</v>
          </cell>
        </row>
        <row r="28416">
          <cell r="B28416">
            <v>615024121</v>
          </cell>
          <cell r="C28416" t="str">
            <v>1832</v>
          </cell>
          <cell r="D28416" t="str">
            <v>2652</v>
          </cell>
          <cell r="H28416">
            <v>22794018.91</v>
          </cell>
        </row>
        <row r="28417">
          <cell r="B28417">
            <v>615024153</v>
          </cell>
          <cell r="H28417">
            <v>1467333.32</v>
          </cell>
        </row>
        <row r="28418">
          <cell r="B28418">
            <v>615024153</v>
          </cell>
          <cell r="C28418" t="str">
            <v>1832</v>
          </cell>
          <cell r="D28418" t="str">
            <v>2952</v>
          </cell>
          <cell r="H28418">
            <v>1467333.32</v>
          </cell>
        </row>
        <row r="28419">
          <cell r="B28419">
            <v>615024191</v>
          </cell>
          <cell r="H28419">
            <v>943262.39</v>
          </cell>
        </row>
        <row r="28420">
          <cell r="B28420">
            <v>615024191</v>
          </cell>
          <cell r="C28420" t="str">
            <v>1832</v>
          </cell>
          <cell r="D28420" t="str">
            <v>3152</v>
          </cell>
          <cell r="H28420">
            <v>943262.39</v>
          </cell>
        </row>
        <row r="28421">
          <cell r="B28421">
            <v>615024192</v>
          </cell>
          <cell r="H28421">
            <v>244953.81</v>
          </cell>
        </row>
        <row r="28422">
          <cell r="B28422">
            <v>615024192</v>
          </cell>
          <cell r="C28422" t="str">
            <v>1832</v>
          </cell>
          <cell r="D28422" t="str">
            <v>3252</v>
          </cell>
          <cell r="H28422">
            <v>244953.81</v>
          </cell>
        </row>
        <row r="28423">
          <cell r="B28423">
            <v>615024193</v>
          </cell>
          <cell r="H28423">
            <v>1750663.95</v>
          </cell>
        </row>
        <row r="28424">
          <cell r="B28424">
            <v>615024193</v>
          </cell>
          <cell r="C28424" t="str">
            <v>1832</v>
          </cell>
          <cell r="D28424" t="str">
            <v>1352</v>
          </cell>
          <cell r="H28424">
            <v>1750663.95</v>
          </cell>
        </row>
        <row r="28425">
          <cell r="B28425">
            <v>615024198</v>
          </cell>
          <cell r="H28425">
            <v>-10284795.42</v>
          </cell>
        </row>
        <row r="28426">
          <cell r="B28426">
            <v>615024198</v>
          </cell>
          <cell r="C28426" t="str">
            <v>1832</v>
          </cell>
          <cell r="D28426" t="str">
            <v>3052</v>
          </cell>
          <cell r="H28426">
            <v>-10284795.42</v>
          </cell>
        </row>
        <row r="28427">
          <cell r="B28427">
            <v>615024199</v>
          </cell>
          <cell r="H28427">
            <v>13955552.789999999</v>
          </cell>
        </row>
        <row r="28428">
          <cell r="B28428">
            <v>615024199</v>
          </cell>
          <cell r="C28428" t="str">
            <v>1832</v>
          </cell>
          <cell r="D28428" t="str">
            <v>3352</v>
          </cell>
          <cell r="H28428">
            <v>13955552.789999999</v>
          </cell>
        </row>
        <row r="28429">
          <cell r="B28429">
            <v>6150242</v>
          </cell>
          <cell r="H28429">
            <v>2278111.98</v>
          </cell>
        </row>
        <row r="28430">
          <cell r="B28430">
            <v>615024201</v>
          </cell>
          <cell r="H28430">
            <v>2278111.98</v>
          </cell>
        </row>
        <row r="28431">
          <cell r="B28431">
            <v>615024201</v>
          </cell>
          <cell r="C28431" t="str">
            <v>1832</v>
          </cell>
          <cell r="D28431" t="str">
            <v>2255</v>
          </cell>
          <cell r="H28431">
            <v>2278111.98</v>
          </cell>
        </row>
        <row r="28432">
          <cell r="B28432">
            <v>6150243</v>
          </cell>
          <cell r="H28432">
            <v>-20463.060000000001</v>
          </cell>
        </row>
        <row r="28433">
          <cell r="B28433">
            <v>615024396</v>
          </cell>
          <cell r="H28433">
            <v>-20463.060000000001</v>
          </cell>
        </row>
        <row r="28434">
          <cell r="B28434">
            <v>615024396</v>
          </cell>
          <cell r="C28434" t="str">
            <v>1832</v>
          </cell>
          <cell r="D28434" t="str">
            <v>2150</v>
          </cell>
          <cell r="H28434">
            <v>-20463.060000000001</v>
          </cell>
        </row>
        <row r="28435">
          <cell r="B28435">
            <v>6150249</v>
          </cell>
          <cell r="H28435">
            <v>18728756.199999999</v>
          </cell>
        </row>
        <row r="28436">
          <cell r="B28436">
            <v>615024994</v>
          </cell>
          <cell r="H28436">
            <v>3923827.62</v>
          </cell>
        </row>
        <row r="28437">
          <cell r="B28437">
            <v>615024994</v>
          </cell>
          <cell r="C28437" t="str">
            <v>1832</v>
          </cell>
          <cell r="D28437" t="str">
            <v>1452</v>
          </cell>
          <cell r="H28437">
            <v>3923827.62</v>
          </cell>
        </row>
        <row r="28438">
          <cell r="B28438">
            <v>615024995</v>
          </cell>
          <cell r="H28438">
            <v>41323770.899999999</v>
          </cell>
        </row>
        <row r="28439">
          <cell r="B28439">
            <v>615024995</v>
          </cell>
          <cell r="C28439" t="str">
            <v>1832</v>
          </cell>
          <cell r="D28439" t="str">
            <v>2052</v>
          </cell>
          <cell r="H28439">
            <v>41323770.899999999</v>
          </cell>
        </row>
        <row r="28440">
          <cell r="B28440">
            <v>615024996</v>
          </cell>
          <cell r="H28440">
            <v>-26513994.350000001</v>
          </cell>
        </row>
        <row r="28441">
          <cell r="B28441">
            <v>615024996</v>
          </cell>
          <cell r="C28441" t="str">
            <v>1832</v>
          </cell>
          <cell r="D28441" t="str">
            <v>2152</v>
          </cell>
          <cell r="H28441">
            <v>-26513994.350000001</v>
          </cell>
        </row>
        <row r="28442">
          <cell r="B28442">
            <v>615024997</v>
          </cell>
          <cell r="H28442">
            <v>-4847.97</v>
          </cell>
        </row>
        <row r="28443">
          <cell r="B28443">
            <v>615024997</v>
          </cell>
          <cell r="C28443" t="str">
            <v>1832</v>
          </cell>
          <cell r="D28443" t="str">
            <v>1552</v>
          </cell>
          <cell r="H28443">
            <v>-4847.97</v>
          </cell>
        </row>
        <row r="28444">
          <cell r="B28444">
            <v>615025</v>
          </cell>
          <cell r="H28444">
            <v>36504768.210000001</v>
          </cell>
        </row>
        <row r="28445">
          <cell r="B28445">
            <v>6150258</v>
          </cell>
          <cell r="H28445">
            <v>36504768.210000001</v>
          </cell>
        </row>
        <row r="28446">
          <cell r="B28446">
            <v>615025808</v>
          </cell>
          <cell r="H28446">
            <v>73577789.269999996</v>
          </cell>
        </row>
        <row r="28447">
          <cell r="B28447">
            <v>615025808</v>
          </cell>
          <cell r="C28447" t="str">
            <v>1927</v>
          </cell>
          <cell r="D28447" t="str">
            <v>3340</v>
          </cell>
          <cell r="H28447">
            <v>73577789.269999996</v>
          </cell>
        </row>
        <row r="28448">
          <cell r="B28448">
            <v>615025853</v>
          </cell>
          <cell r="H28448">
            <v>-37073021.060000002</v>
          </cell>
        </row>
        <row r="28449">
          <cell r="B28449">
            <v>615025853</v>
          </cell>
          <cell r="C28449" t="str">
            <v>1927</v>
          </cell>
          <cell r="D28449" t="str">
            <v>2940</v>
          </cell>
          <cell r="H28449">
            <v>-37073021.060000002</v>
          </cell>
        </row>
        <row r="28450">
          <cell r="B28450">
            <v>61504</v>
          </cell>
          <cell r="H28450">
            <v>19262177.710000001</v>
          </cell>
        </row>
        <row r="28451">
          <cell r="B28451">
            <v>615041</v>
          </cell>
          <cell r="H28451">
            <v>255893738.88999999</v>
          </cell>
        </row>
        <row r="28452">
          <cell r="B28452">
            <v>6150411</v>
          </cell>
          <cell r="H28452">
            <v>233233587.56</v>
          </cell>
        </row>
        <row r="28453">
          <cell r="B28453">
            <v>615041101</v>
          </cell>
          <cell r="H28453">
            <v>190191906.88999999</v>
          </cell>
        </row>
        <row r="28454">
          <cell r="B28454">
            <v>615041101</v>
          </cell>
          <cell r="C28454" t="str">
            <v>1902</v>
          </cell>
          <cell r="D28454" t="str">
            <v>2201</v>
          </cell>
          <cell r="H28454">
            <v>6134590.54</v>
          </cell>
        </row>
        <row r="28455">
          <cell r="B28455">
            <v>615041101</v>
          </cell>
          <cell r="C28455" t="str">
            <v>1902</v>
          </cell>
          <cell r="D28455" t="str">
            <v>2202</v>
          </cell>
          <cell r="H28455">
            <v>43101.29</v>
          </cell>
        </row>
        <row r="28456">
          <cell r="B28456">
            <v>615041101</v>
          </cell>
          <cell r="C28456" t="str">
            <v>1902</v>
          </cell>
          <cell r="D28456" t="str">
            <v>2203</v>
          </cell>
          <cell r="H28456">
            <v>699585</v>
          </cell>
        </row>
        <row r="28457">
          <cell r="B28457">
            <v>615041101</v>
          </cell>
          <cell r="C28457" t="str">
            <v>1902</v>
          </cell>
          <cell r="D28457" t="str">
            <v>2204</v>
          </cell>
          <cell r="H28457">
            <v>658099.06000000006</v>
          </cell>
        </row>
        <row r="28458">
          <cell r="B28458">
            <v>615041101</v>
          </cell>
          <cell r="C28458" t="str">
            <v>1902</v>
          </cell>
          <cell r="D28458" t="str">
            <v>2205</v>
          </cell>
          <cell r="H28458">
            <v>454060.88</v>
          </cell>
        </row>
        <row r="28459">
          <cell r="B28459">
            <v>615041101</v>
          </cell>
          <cell r="C28459" t="str">
            <v>1902</v>
          </cell>
          <cell r="D28459" t="str">
            <v>2206</v>
          </cell>
          <cell r="H28459">
            <v>1990097.85</v>
          </cell>
        </row>
        <row r="28460">
          <cell r="B28460">
            <v>615041101</v>
          </cell>
          <cell r="C28460" t="str">
            <v>1902</v>
          </cell>
          <cell r="D28460" t="str">
            <v>2207</v>
          </cell>
          <cell r="H28460">
            <v>185072.66</v>
          </cell>
        </row>
        <row r="28461">
          <cell r="B28461">
            <v>615041101</v>
          </cell>
          <cell r="C28461" t="str">
            <v>1902</v>
          </cell>
          <cell r="D28461" t="str">
            <v>2212</v>
          </cell>
          <cell r="H28461">
            <v>8291.0400000000009</v>
          </cell>
        </row>
        <row r="28462">
          <cell r="B28462">
            <v>615041101</v>
          </cell>
          <cell r="C28462" t="str">
            <v>1902</v>
          </cell>
          <cell r="D28462" t="str">
            <v>2213</v>
          </cell>
          <cell r="H28462">
            <v>97107.54</v>
          </cell>
        </row>
        <row r="28463">
          <cell r="B28463">
            <v>615041101</v>
          </cell>
          <cell r="C28463" t="str">
            <v>1902</v>
          </cell>
          <cell r="D28463" t="str">
            <v>2214</v>
          </cell>
          <cell r="H28463">
            <v>885735.06</v>
          </cell>
        </row>
        <row r="28464">
          <cell r="B28464">
            <v>615041101</v>
          </cell>
          <cell r="C28464" t="str">
            <v>1902</v>
          </cell>
          <cell r="D28464" t="str">
            <v>2217</v>
          </cell>
          <cell r="H28464">
            <v>19497.07</v>
          </cell>
        </row>
        <row r="28465">
          <cell r="B28465">
            <v>615041101</v>
          </cell>
          <cell r="C28465" t="str">
            <v>1902</v>
          </cell>
          <cell r="D28465" t="str">
            <v>2227</v>
          </cell>
          <cell r="H28465">
            <v>89192.26</v>
          </cell>
        </row>
        <row r="28466">
          <cell r="B28466">
            <v>615041101</v>
          </cell>
          <cell r="C28466" t="str">
            <v>1902</v>
          </cell>
          <cell r="D28466" t="str">
            <v>2228</v>
          </cell>
          <cell r="H28466">
            <v>140904.42000000001</v>
          </cell>
        </row>
        <row r="28467">
          <cell r="B28467">
            <v>615041101</v>
          </cell>
          <cell r="C28467" t="str">
            <v>1902</v>
          </cell>
          <cell r="D28467" t="str">
            <v>2236</v>
          </cell>
          <cell r="H28467">
            <v>584310.54</v>
          </cell>
        </row>
        <row r="28468">
          <cell r="B28468">
            <v>615041101</v>
          </cell>
          <cell r="C28468" t="str">
            <v>1902</v>
          </cell>
          <cell r="D28468" t="str">
            <v>2237</v>
          </cell>
          <cell r="H28468">
            <v>51947.03</v>
          </cell>
        </row>
        <row r="28469">
          <cell r="B28469">
            <v>615041101</v>
          </cell>
          <cell r="C28469" t="str">
            <v>1902</v>
          </cell>
          <cell r="D28469" t="str">
            <v>2709</v>
          </cell>
          <cell r="H28469">
            <v>66240</v>
          </cell>
        </row>
        <row r="28470">
          <cell r="B28470">
            <v>615041101</v>
          </cell>
          <cell r="C28470" t="str">
            <v>1902</v>
          </cell>
          <cell r="D28470" t="str">
            <v>2719</v>
          </cell>
          <cell r="H28470">
            <v>13162.75</v>
          </cell>
        </row>
        <row r="28471">
          <cell r="B28471">
            <v>615041101</v>
          </cell>
          <cell r="C28471" t="str">
            <v>1902</v>
          </cell>
          <cell r="D28471" t="str">
            <v>2720</v>
          </cell>
          <cell r="H28471">
            <v>218351.44</v>
          </cell>
        </row>
        <row r="28472">
          <cell r="B28472">
            <v>615041101</v>
          </cell>
          <cell r="C28472" t="str">
            <v>1902</v>
          </cell>
          <cell r="D28472" t="str">
            <v>2721</v>
          </cell>
          <cell r="H28472">
            <v>818013.32</v>
          </cell>
        </row>
        <row r="28473">
          <cell r="B28473">
            <v>615041101</v>
          </cell>
          <cell r="C28473" t="str">
            <v>1902</v>
          </cell>
          <cell r="D28473" t="str">
            <v>2722</v>
          </cell>
          <cell r="H28473">
            <v>-402.64</v>
          </cell>
        </row>
        <row r="28474">
          <cell r="B28474">
            <v>615041101</v>
          </cell>
          <cell r="C28474" t="str">
            <v>1902</v>
          </cell>
          <cell r="D28474" t="str">
            <v>2724</v>
          </cell>
          <cell r="H28474">
            <v>-2564.42</v>
          </cell>
        </row>
        <row r="28475">
          <cell r="B28475">
            <v>615041101</v>
          </cell>
          <cell r="C28475" t="str">
            <v>1902</v>
          </cell>
          <cell r="D28475" t="str">
            <v>2727</v>
          </cell>
          <cell r="H28475">
            <v>913234.77</v>
          </cell>
        </row>
        <row r="28476">
          <cell r="B28476">
            <v>615041101</v>
          </cell>
          <cell r="C28476" t="str">
            <v>1902</v>
          </cell>
          <cell r="D28476" t="str">
            <v>2729</v>
          </cell>
          <cell r="H28476">
            <v>34273.160000000003</v>
          </cell>
        </row>
        <row r="28477">
          <cell r="B28477">
            <v>615041101</v>
          </cell>
          <cell r="C28477" t="str">
            <v>1902</v>
          </cell>
          <cell r="D28477" t="str">
            <v>2730</v>
          </cell>
          <cell r="H28477">
            <v>45467.11</v>
          </cell>
        </row>
        <row r="28478">
          <cell r="B28478">
            <v>615041101</v>
          </cell>
          <cell r="C28478" t="str">
            <v>1902</v>
          </cell>
          <cell r="D28478" t="str">
            <v>2732</v>
          </cell>
          <cell r="H28478">
            <v>20503.13</v>
          </cell>
        </row>
        <row r="28479">
          <cell r="B28479">
            <v>615041101</v>
          </cell>
          <cell r="C28479" t="str">
            <v>1902</v>
          </cell>
          <cell r="D28479" t="str">
            <v>2737</v>
          </cell>
          <cell r="H28479">
            <v>20908.419999999998</v>
          </cell>
        </row>
        <row r="28480">
          <cell r="B28480">
            <v>615041101</v>
          </cell>
          <cell r="C28480" t="str">
            <v>1902</v>
          </cell>
          <cell r="D28480" t="str">
            <v>2742</v>
          </cell>
          <cell r="H28480">
            <v>84052.73</v>
          </cell>
        </row>
        <row r="28481">
          <cell r="B28481">
            <v>615041101</v>
          </cell>
          <cell r="C28481" t="str">
            <v>1903</v>
          </cell>
          <cell r="D28481" t="str">
            <v>2201</v>
          </cell>
          <cell r="H28481">
            <v>1800335.79</v>
          </cell>
        </row>
        <row r="28482">
          <cell r="B28482">
            <v>615041101</v>
          </cell>
          <cell r="C28482" t="str">
            <v>1903</v>
          </cell>
          <cell r="D28482" t="str">
            <v>2202</v>
          </cell>
          <cell r="H28482">
            <v>16909.939999999999</v>
          </cell>
        </row>
        <row r="28483">
          <cell r="B28483">
            <v>615041101</v>
          </cell>
          <cell r="C28483" t="str">
            <v>1903</v>
          </cell>
          <cell r="D28483" t="str">
            <v>2203</v>
          </cell>
          <cell r="H28483">
            <v>202896.12</v>
          </cell>
        </row>
        <row r="28484">
          <cell r="B28484">
            <v>615041101</v>
          </cell>
          <cell r="C28484" t="str">
            <v>1903</v>
          </cell>
          <cell r="D28484" t="str">
            <v>2204</v>
          </cell>
          <cell r="H28484">
            <v>202866.5</v>
          </cell>
        </row>
        <row r="28485">
          <cell r="B28485">
            <v>615041101</v>
          </cell>
          <cell r="C28485" t="str">
            <v>1903</v>
          </cell>
          <cell r="D28485" t="str">
            <v>2205</v>
          </cell>
          <cell r="H28485">
            <v>149484.29</v>
          </cell>
        </row>
        <row r="28486">
          <cell r="B28486">
            <v>615041101</v>
          </cell>
          <cell r="C28486" t="str">
            <v>1903</v>
          </cell>
          <cell r="D28486" t="str">
            <v>2206</v>
          </cell>
          <cell r="H28486">
            <v>584320.43999999994</v>
          </cell>
        </row>
        <row r="28487">
          <cell r="B28487">
            <v>615041101</v>
          </cell>
          <cell r="C28487" t="str">
            <v>1903</v>
          </cell>
          <cell r="D28487" t="str">
            <v>2207</v>
          </cell>
          <cell r="H28487">
            <v>67125.990000000005</v>
          </cell>
        </row>
        <row r="28488">
          <cell r="B28488">
            <v>615041101</v>
          </cell>
          <cell r="C28488" t="str">
            <v>1903</v>
          </cell>
          <cell r="D28488" t="str">
            <v>2213</v>
          </cell>
          <cell r="H28488">
            <v>1402.05</v>
          </cell>
        </row>
        <row r="28489">
          <cell r="B28489">
            <v>615041101</v>
          </cell>
          <cell r="C28489" t="str">
            <v>1903</v>
          </cell>
          <cell r="D28489" t="str">
            <v>2214</v>
          </cell>
          <cell r="H28489">
            <v>202844.31</v>
          </cell>
        </row>
        <row r="28490">
          <cell r="B28490">
            <v>615041101</v>
          </cell>
          <cell r="C28490" t="str">
            <v>1903</v>
          </cell>
          <cell r="D28490" t="str">
            <v>2228</v>
          </cell>
          <cell r="H28490">
            <v>124194.95</v>
          </cell>
        </row>
        <row r="28491">
          <cell r="B28491">
            <v>615041101</v>
          </cell>
          <cell r="C28491" t="str">
            <v>1903</v>
          </cell>
          <cell r="D28491" t="str">
            <v>2236</v>
          </cell>
          <cell r="H28491">
            <v>170700.46</v>
          </cell>
        </row>
        <row r="28492">
          <cell r="B28492">
            <v>615041101</v>
          </cell>
          <cell r="C28492" t="str">
            <v>1903</v>
          </cell>
          <cell r="D28492" t="str">
            <v>2237</v>
          </cell>
          <cell r="H28492">
            <v>18785.169999999998</v>
          </cell>
        </row>
        <row r="28493">
          <cell r="B28493">
            <v>615041101</v>
          </cell>
          <cell r="C28493" t="str">
            <v>1903</v>
          </cell>
          <cell r="D28493" t="str">
            <v>2709</v>
          </cell>
          <cell r="H28493">
            <v>18528</v>
          </cell>
        </row>
        <row r="28494">
          <cell r="B28494">
            <v>615041101</v>
          </cell>
          <cell r="C28494" t="str">
            <v>1903</v>
          </cell>
          <cell r="D28494" t="str">
            <v>2719</v>
          </cell>
          <cell r="H28494">
            <v>8769.75</v>
          </cell>
        </row>
        <row r="28495">
          <cell r="B28495">
            <v>615041101</v>
          </cell>
          <cell r="C28495" t="str">
            <v>1903</v>
          </cell>
          <cell r="D28495" t="str">
            <v>2720</v>
          </cell>
          <cell r="H28495">
            <v>24471.3</v>
          </cell>
        </row>
        <row r="28496">
          <cell r="B28496">
            <v>615041101</v>
          </cell>
          <cell r="C28496" t="str">
            <v>1903</v>
          </cell>
          <cell r="D28496" t="str">
            <v>2721</v>
          </cell>
          <cell r="H28496">
            <v>123150.73</v>
          </cell>
        </row>
        <row r="28497">
          <cell r="B28497">
            <v>615041101</v>
          </cell>
          <cell r="C28497" t="str">
            <v>1903</v>
          </cell>
          <cell r="D28497" t="str">
            <v>2724</v>
          </cell>
          <cell r="H28497">
            <v>-63.61</v>
          </cell>
        </row>
        <row r="28498">
          <cell r="B28498">
            <v>615041101</v>
          </cell>
          <cell r="C28498" t="str">
            <v>1903</v>
          </cell>
          <cell r="D28498" t="str">
            <v>2727</v>
          </cell>
          <cell r="H28498">
            <v>277487.27</v>
          </cell>
        </row>
        <row r="28499">
          <cell r="B28499">
            <v>615041101</v>
          </cell>
          <cell r="C28499" t="str">
            <v>1903</v>
          </cell>
          <cell r="D28499" t="str">
            <v>2729</v>
          </cell>
          <cell r="H28499">
            <v>10540.13</v>
          </cell>
        </row>
        <row r="28500">
          <cell r="B28500">
            <v>615041101</v>
          </cell>
          <cell r="C28500" t="str">
            <v>1903</v>
          </cell>
          <cell r="D28500" t="str">
            <v>2730</v>
          </cell>
          <cell r="H28500">
            <v>14751.44</v>
          </cell>
        </row>
        <row r="28501">
          <cell r="B28501">
            <v>615041101</v>
          </cell>
          <cell r="C28501" t="str">
            <v>1903</v>
          </cell>
          <cell r="D28501" t="str">
            <v>2737</v>
          </cell>
          <cell r="H28501">
            <v>3303.99</v>
          </cell>
        </row>
        <row r="28502">
          <cell r="B28502">
            <v>615041101</v>
          </cell>
          <cell r="C28502" t="str">
            <v>1903</v>
          </cell>
          <cell r="D28502" t="str">
            <v>2742</v>
          </cell>
          <cell r="H28502">
            <v>6838.61</v>
          </cell>
        </row>
        <row r="28503">
          <cell r="B28503">
            <v>615041101</v>
          </cell>
          <cell r="C28503" t="str">
            <v>1904</v>
          </cell>
          <cell r="D28503" t="str">
            <v>2201</v>
          </cell>
          <cell r="H28503">
            <v>1928750.98</v>
          </cell>
        </row>
        <row r="28504">
          <cell r="B28504">
            <v>615041101</v>
          </cell>
          <cell r="C28504" t="str">
            <v>1904</v>
          </cell>
          <cell r="D28504" t="str">
            <v>2202</v>
          </cell>
          <cell r="H28504">
            <v>5746.79</v>
          </cell>
        </row>
        <row r="28505">
          <cell r="B28505">
            <v>615041101</v>
          </cell>
          <cell r="C28505" t="str">
            <v>1904</v>
          </cell>
          <cell r="D28505" t="str">
            <v>2203</v>
          </cell>
          <cell r="H28505">
            <v>233181.17</v>
          </cell>
        </row>
        <row r="28506">
          <cell r="B28506">
            <v>615041101</v>
          </cell>
          <cell r="C28506" t="str">
            <v>1904</v>
          </cell>
          <cell r="D28506" t="str">
            <v>2204</v>
          </cell>
          <cell r="H28506">
            <v>207592.47</v>
          </cell>
        </row>
        <row r="28507">
          <cell r="B28507">
            <v>615041101</v>
          </cell>
          <cell r="C28507" t="str">
            <v>1904</v>
          </cell>
          <cell r="D28507" t="str">
            <v>2205</v>
          </cell>
          <cell r="H28507">
            <v>162417.15</v>
          </cell>
        </row>
        <row r="28508">
          <cell r="B28508">
            <v>615041101</v>
          </cell>
          <cell r="C28508" t="str">
            <v>1904</v>
          </cell>
          <cell r="D28508" t="str">
            <v>2206</v>
          </cell>
          <cell r="H28508">
            <v>623629.68000000005</v>
          </cell>
        </row>
        <row r="28509">
          <cell r="B28509">
            <v>615041101</v>
          </cell>
          <cell r="C28509" t="str">
            <v>1904</v>
          </cell>
          <cell r="D28509" t="str">
            <v>2207</v>
          </cell>
          <cell r="H28509">
            <v>79099.41</v>
          </cell>
        </row>
        <row r="28510">
          <cell r="B28510">
            <v>615041101</v>
          </cell>
          <cell r="C28510" t="str">
            <v>1904</v>
          </cell>
          <cell r="D28510" t="str">
            <v>2213</v>
          </cell>
          <cell r="H28510">
            <v>3916.16</v>
          </cell>
        </row>
        <row r="28511">
          <cell r="B28511">
            <v>615041101</v>
          </cell>
          <cell r="C28511" t="str">
            <v>1904</v>
          </cell>
          <cell r="D28511" t="str">
            <v>2214</v>
          </cell>
          <cell r="H28511">
            <v>570126.31000000006</v>
          </cell>
        </row>
        <row r="28512">
          <cell r="B28512">
            <v>615041101</v>
          </cell>
          <cell r="C28512" t="str">
            <v>1904</v>
          </cell>
          <cell r="D28512" t="str">
            <v>2228</v>
          </cell>
          <cell r="H28512">
            <v>16853.45</v>
          </cell>
        </row>
        <row r="28513">
          <cell r="B28513">
            <v>615041101</v>
          </cell>
          <cell r="C28513" t="str">
            <v>1904</v>
          </cell>
          <cell r="D28513" t="str">
            <v>2236</v>
          </cell>
          <cell r="H28513">
            <v>182514.41</v>
          </cell>
        </row>
        <row r="28514">
          <cell r="B28514">
            <v>615041101</v>
          </cell>
          <cell r="C28514" t="str">
            <v>1904</v>
          </cell>
          <cell r="D28514" t="str">
            <v>2237</v>
          </cell>
          <cell r="H28514">
            <v>20888.09</v>
          </cell>
        </row>
        <row r="28515">
          <cell r="B28515">
            <v>615041101</v>
          </cell>
          <cell r="C28515" t="str">
            <v>1904</v>
          </cell>
          <cell r="D28515" t="str">
            <v>2709</v>
          </cell>
          <cell r="H28515">
            <v>12144</v>
          </cell>
        </row>
        <row r="28516">
          <cell r="B28516">
            <v>615041101</v>
          </cell>
          <cell r="C28516" t="str">
            <v>1904</v>
          </cell>
          <cell r="D28516" t="str">
            <v>2719</v>
          </cell>
          <cell r="H28516">
            <v>3480</v>
          </cell>
        </row>
        <row r="28517">
          <cell r="B28517">
            <v>615041101</v>
          </cell>
          <cell r="C28517" t="str">
            <v>1904</v>
          </cell>
          <cell r="D28517" t="str">
            <v>2720</v>
          </cell>
          <cell r="H28517">
            <v>27064.94</v>
          </cell>
        </row>
        <row r="28518">
          <cell r="B28518">
            <v>615041101</v>
          </cell>
          <cell r="C28518" t="str">
            <v>1904</v>
          </cell>
          <cell r="D28518" t="str">
            <v>2721</v>
          </cell>
          <cell r="H28518">
            <v>130744.27</v>
          </cell>
        </row>
        <row r="28519">
          <cell r="B28519">
            <v>615041101</v>
          </cell>
          <cell r="C28519" t="str">
            <v>1904</v>
          </cell>
          <cell r="D28519" t="str">
            <v>2722</v>
          </cell>
          <cell r="H28519">
            <v>-683.27</v>
          </cell>
        </row>
        <row r="28520">
          <cell r="B28520">
            <v>615041101</v>
          </cell>
          <cell r="C28520" t="str">
            <v>1904</v>
          </cell>
          <cell r="D28520" t="str">
            <v>2727</v>
          </cell>
          <cell r="H28520">
            <v>162348.24</v>
          </cell>
        </row>
        <row r="28521">
          <cell r="B28521">
            <v>615041101</v>
          </cell>
          <cell r="C28521" t="str">
            <v>1904</v>
          </cell>
          <cell r="D28521" t="str">
            <v>2729</v>
          </cell>
          <cell r="H28521">
            <v>17636.099999999999</v>
          </cell>
        </row>
        <row r="28522">
          <cell r="B28522">
            <v>615041101</v>
          </cell>
          <cell r="C28522" t="str">
            <v>1904</v>
          </cell>
          <cell r="D28522" t="str">
            <v>2730</v>
          </cell>
          <cell r="H28522">
            <v>7375.72</v>
          </cell>
        </row>
        <row r="28523">
          <cell r="B28523">
            <v>615041101</v>
          </cell>
          <cell r="C28523" t="str">
            <v>1904</v>
          </cell>
          <cell r="D28523" t="str">
            <v>2732</v>
          </cell>
          <cell r="H28523">
            <v>7720.91</v>
          </cell>
        </row>
        <row r="28524">
          <cell r="B28524">
            <v>615041101</v>
          </cell>
          <cell r="C28524" t="str">
            <v>1904</v>
          </cell>
          <cell r="D28524" t="str">
            <v>2737</v>
          </cell>
          <cell r="H28524">
            <v>2445.2600000000002</v>
          </cell>
        </row>
        <row r="28525">
          <cell r="B28525">
            <v>615041101</v>
          </cell>
          <cell r="C28525" t="str">
            <v>1904</v>
          </cell>
          <cell r="D28525" t="str">
            <v>2742</v>
          </cell>
          <cell r="H28525">
            <v>8654.85</v>
          </cell>
        </row>
        <row r="28526">
          <cell r="B28526">
            <v>615041101</v>
          </cell>
          <cell r="C28526" t="str">
            <v>1906</v>
          </cell>
          <cell r="D28526" t="str">
            <v>2201</v>
          </cell>
          <cell r="H28526">
            <v>673152.24</v>
          </cell>
        </row>
        <row r="28527">
          <cell r="B28527">
            <v>615041101</v>
          </cell>
          <cell r="C28527" t="str">
            <v>1906</v>
          </cell>
          <cell r="D28527" t="str">
            <v>2202</v>
          </cell>
          <cell r="H28527">
            <v>1190.5999999999999</v>
          </cell>
        </row>
        <row r="28528">
          <cell r="B28528">
            <v>615041101</v>
          </cell>
          <cell r="C28528" t="str">
            <v>1906</v>
          </cell>
          <cell r="D28528" t="str">
            <v>2203</v>
          </cell>
          <cell r="H28528">
            <v>72594.22</v>
          </cell>
        </row>
        <row r="28529">
          <cell r="B28529">
            <v>615041101</v>
          </cell>
          <cell r="C28529" t="str">
            <v>1906</v>
          </cell>
          <cell r="D28529" t="str">
            <v>2204</v>
          </cell>
          <cell r="H28529">
            <v>64118.09</v>
          </cell>
        </row>
        <row r="28530">
          <cell r="B28530">
            <v>615041101</v>
          </cell>
          <cell r="C28530" t="str">
            <v>1906</v>
          </cell>
          <cell r="D28530" t="str">
            <v>2205</v>
          </cell>
          <cell r="H28530">
            <v>42383.47</v>
          </cell>
        </row>
        <row r="28531">
          <cell r="B28531">
            <v>615041101</v>
          </cell>
          <cell r="C28531" t="str">
            <v>1906</v>
          </cell>
          <cell r="D28531" t="str">
            <v>2206</v>
          </cell>
          <cell r="H28531">
            <v>219751.48</v>
          </cell>
        </row>
        <row r="28532">
          <cell r="B28532">
            <v>615041101</v>
          </cell>
          <cell r="C28532" t="str">
            <v>1906</v>
          </cell>
          <cell r="D28532" t="str">
            <v>2207</v>
          </cell>
          <cell r="H28532">
            <v>21219.89</v>
          </cell>
        </row>
        <row r="28533">
          <cell r="B28533">
            <v>615041101</v>
          </cell>
          <cell r="C28533" t="str">
            <v>1906</v>
          </cell>
          <cell r="D28533" t="str">
            <v>2213</v>
          </cell>
          <cell r="H28533">
            <v>2439.92</v>
          </cell>
        </row>
        <row r="28534">
          <cell r="B28534">
            <v>615041101</v>
          </cell>
          <cell r="C28534" t="str">
            <v>1906</v>
          </cell>
          <cell r="D28534" t="str">
            <v>2214</v>
          </cell>
          <cell r="H28534">
            <v>59343.4</v>
          </cell>
        </row>
        <row r="28535">
          <cell r="B28535">
            <v>615041101</v>
          </cell>
          <cell r="C28535" t="str">
            <v>1906</v>
          </cell>
          <cell r="D28535" t="str">
            <v>2227</v>
          </cell>
          <cell r="H28535">
            <v>15996.89</v>
          </cell>
        </row>
        <row r="28536">
          <cell r="B28536">
            <v>615041101</v>
          </cell>
          <cell r="C28536" t="str">
            <v>1906</v>
          </cell>
          <cell r="D28536" t="str">
            <v>2228</v>
          </cell>
          <cell r="H28536">
            <v>29655.91</v>
          </cell>
        </row>
        <row r="28537">
          <cell r="B28537">
            <v>615041101</v>
          </cell>
          <cell r="C28537" t="str">
            <v>1906</v>
          </cell>
          <cell r="D28537" t="str">
            <v>2236</v>
          </cell>
          <cell r="H28537">
            <v>66594.53</v>
          </cell>
        </row>
        <row r="28538">
          <cell r="B28538">
            <v>615041101</v>
          </cell>
          <cell r="C28538" t="str">
            <v>1906</v>
          </cell>
          <cell r="D28538" t="str">
            <v>2237</v>
          </cell>
          <cell r="H28538">
            <v>5948.34</v>
          </cell>
        </row>
        <row r="28539">
          <cell r="B28539">
            <v>615041101</v>
          </cell>
          <cell r="C28539" t="str">
            <v>1906</v>
          </cell>
          <cell r="D28539" t="str">
            <v>2709</v>
          </cell>
          <cell r="H28539">
            <v>7920</v>
          </cell>
        </row>
        <row r="28540">
          <cell r="B28540">
            <v>615041101</v>
          </cell>
          <cell r="C28540" t="str">
            <v>1906</v>
          </cell>
          <cell r="D28540" t="str">
            <v>2719</v>
          </cell>
          <cell r="H28540">
            <v>2382</v>
          </cell>
        </row>
        <row r="28541">
          <cell r="B28541">
            <v>615041101</v>
          </cell>
          <cell r="C28541" t="str">
            <v>1906</v>
          </cell>
          <cell r="D28541" t="str">
            <v>2720</v>
          </cell>
          <cell r="H28541">
            <v>11654.05</v>
          </cell>
        </row>
        <row r="28542">
          <cell r="B28542">
            <v>615041101</v>
          </cell>
          <cell r="C28542" t="str">
            <v>1906</v>
          </cell>
          <cell r="D28542" t="str">
            <v>2721</v>
          </cell>
          <cell r="H28542">
            <v>31311.07</v>
          </cell>
        </row>
        <row r="28543">
          <cell r="B28543">
            <v>615041101</v>
          </cell>
          <cell r="C28543" t="str">
            <v>1906</v>
          </cell>
          <cell r="D28543" t="str">
            <v>2724</v>
          </cell>
          <cell r="H28543">
            <v>-118.8</v>
          </cell>
        </row>
        <row r="28544">
          <cell r="B28544">
            <v>615041101</v>
          </cell>
          <cell r="C28544" t="str">
            <v>1906</v>
          </cell>
          <cell r="D28544" t="str">
            <v>2727</v>
          </cell>
          <cell r="H28544">
            <v>113398.83</v>
          </cell>
        </row>
        <row r="28545">
          <cell r="B28545">
            <v>615041101</v>
          </cell>
          <cell r="C28545" t="str">
            <v>1906</v>
          </cell>
          <cell r="D28545" t="str">
            <v>2729</v>
          </cell>
          <cell r="H28545">
            <v>3703.15</v>
          </cell>
        </row>
        <row r="28546">
          <cell r="B28546">
            <v>615041101</v>
          </cell>
          <cell r="C28546" t="str">
            <v>1906</v>
          </cell>
          <cell r="D28546" t="str">
            <v>2730</v>
          </cell>
          <cell r="H28546">
            <v>8630.5</v>
          </cell>
        </row>
        <row r="28547">
          <cell r="B28547">
            <v>615041101</v>
          </cell>
          <cell r="C28547" t="str">
            <v>1906</v>
          </cell>
          <cell r="D28547" t="str">
            <v>2737</v>
          </cell>
          <cell r="H28547">
            <v>647.87</v>
          </cell>
        </row>
        <row r="28548">
          <cell r="B28548">
            <v>615041101</v>
          </cell>
          <cell r="C28548" t="str">
            <v>1906</v>
          </cell>
          <cell r="D28548" t="str">
            <v>2742</v>
          </cell>
          <cell r="H28548">
            <v>4905.04</v>
          </cell>
        </row>
        <row r="28549">
          <cell r="B28549">
            <v>615041101</v>
          </cell>
          <cell r="C28549" t="str">
            <v>1907</v>
          </cell>
          <cell r="D28549" t="str">
            <v>2201</v>
          </cell>
          <cell r="H28549">
            <v>826391.5</v>
          </cell>
        </row>
        <row r="28550">
          <cell r="B28550">
            <v>615041101</v>
          </cell>
          <cell r="C28550" t="str">
            <v>1907</v>
          </cell>
          <cell r="D28550" t="str">
            <v>2202</v>
          </cell>
          <cell r="H28550">
            <v>115722.6</v>
          </cell>
        </row>
        <row r="28551">
          <cell r="B28551">
            <v>615041101</v>
          </cell>
          <cell r="C28551" t="str">
            <v>1907</v>
          </cell>
          <cell r="D28551" t="str">
            <v>2203</v>
          </cell>
          <cell r="H28551">
            <v>136540.67000000001</v>
          </cell>
        </row>
        <row r="28552">
          <cell r="B28552">
            <v>615041101</v>
          </cell>
          <cell r="C28552" t="str">
            <v>1907</v>
          </cell>
          <cell r="D28552" t="str">
            <v>2204</v>
          </cell>
          <cell r="H28552">
            <v>111592.42</v>
          </cell>
        </row>
        <row r="28553">
          <cell r="B28553">
            <v>615041101</v>
          </cell>
          <cell r="C28553" t="str">
            <v>1907</v>
          </cell>
          <cell r="D28553" t="str">
            <v>2205</v>
          </cell>
          <cell r="H28553">
            <v>87857.17</v>
          </cell>
        </row>
        <row r="28554">
          <cell r="B28554">
            <v>615041101</v>
          </cell>
          <cell r="C28554" t="str">
            <v>1907</v>
          </cell>
          <cell r="D28554" t="str">
            <v>2206</v>
          </cell>
          <cell r="H28554">
            <v>312020.21999999997</v>
          </cell>
        </row>
        <row r="28555">
          <cell r="B28555">
            <v>615041101</v>
          </cell>
          <cell r="C28555" t="str">
            <v>1907</v>
          </cell>
          <cell r="D28555" t="str">
            <v>2207</v>
          </cell>
          <cell r="H28555">
            <v>5151.57</v>
          </cell>
        </row>
        <row r="28556">
          <cell r="B28556">
            <v>615041101</v>
          </cell>
          <cell r="C28556" t="str">
            <v>1907</v>
          </cell>
          <cell r="D28556" t="str">
            <v>2213</v>
          </cell>
          <cell r="H28556">
            <v>2881.2</v>
          </cell>
        </row>
        <row r="28557">
          <cell r="B28557">
            <v>615041101</v>
          </cell>
          <cell r="C28557" t="str">
            <v>1907</v>
          </cell>
          <cell r="D28557" t="str">
            <v>2214</v>
          </cell>
          <cell r="H28557">
            <v>91442.64</v>
          </cell>
        </row>
        <row r="28558">
          <cell r="B28558">
            <v>615041101</v>
          </cell>
          <cell r="C28558" t="str">
            <v>1907</v>
          </cell>
          <cell r="D28558" t="str">
            <v>2217</v>
          </cell>
          <cell r="H28558">
            <v>13198.83</v>
          </cell>
        </row>
        <row r="28559">
          <cell r="B28559">
            <v>615041101</v>
          </cell>
          <cell r="C28559" t="str">
            <v>1907</v>
          </cell>
          <cell r="D28559" t="str">
            <v>2227</v>
          </cell>
          <cell r="H28559">
            <v>16453.79</v>
          </cell>
        </row>
        <row r="28560">
          <cell r="B28560">
            <v>615041101</v>
          </cell>
          <cell r="C28560" t="str">
            <v>1907</v>
          </cell>
          <cell r="D28560" t="str">
            <v>2236</v>
          </cell>
          <cell r="H28560">
            <v>95013.04</v>
          </cell>
        </row>
        <row r="28561">
          <cell r="B28561">
            <v>615041101</v>
          </cell>
          <cell r="C28561" t="str">
            <v>1907</v>
          </cell>
          <cell r="D28561" t="str">
            <v>2237</v>
          </cell>
          <cell r="H28561">
            <v>1950.43</v>
          </cell>
        </row>
        <row r="28562">
          <cell r="B28562">
            <v>615041101</v>
          </cell>
          <cell r="C28562" t="str">
            <v>1907</v>
          </cell>
          <cell r="D28562" t="str">
            <v>2709</v>
          </cell>
          <cell r="H28562">
            <v>17744</v>
          </cell>
        </row>
        <row r="28563">
          <cell r="B28563">
            <v>615041101</v>
          </cell>
          <cell r="C28563" t="str">
            <v>1907</v>
          </cell>
          <cell r="D28563" t="str">
            <v>2718</v>
          </cell>
          <cell r="H28563">
            <v>4827.92</v>
          </cell>
        </row>
        <row r="28564">
          <cell r="B28564">
            <v>615041101</v>
          </cell>
          <cell r="C28564" t="str">
            <v>1907</v>
          </cell>
          <cell r="D28564" t="str">
            <v>2719</v>
          </cell>
          <cell r="H28564">
            <v>7495.26</v>
          </cell>
        </row>
        <row r="28565">
          <cell r="B28565">
            <v>615041101</v>
          </cell>
          <cell r="C28565" t="str">
            <v>1907</v>
          </cell>
          <cell r="D28565" t="str">
            <v>2720</v>
          </cell>
          <cell r="H28565">
            <v>37526.089999999997</v>
          </cell>
        </row>
        <row r="28566">
          <cell r="B28566">
            <v>615041101</v>
          </cell>
          <cell r="C28566" t="str">
            <v>1907</v>
          </cell>
          <cell r="D28566" t="str">
            <v>2721</v>
          </cell>
          <cell r="H28566">
            <v>278261.09000000003</v>
          </cell>
        </row>
        <row r="28567">
          <cell r="B28567">
            <v>615041101</v>
          </cell>
          <cell r="C28567" t="str">
            <v>1907</v>
          </cell>
          <cell r="D28567" t="str">
            <v>2722</v>
          </cell>
          <cell r="H28567">
            <v>-8457.7199999999993</v>
          </cell>
        </row>
        <row r="28568">
          <cell r="B28568">
            <v>615041101</v>
          </cell>
          <cell r="C28568" t="str">
            <v>1907</v>
          </cell>
          <cell r="D28568" t="str">
            <v>2724</v>
          </cell>
          <cell r="H28568">
            <v>-1001.7</v>
          </cell>
        </row>
        <row r="28569">
          <cell r="B28569">
            <v>615041101</v>
          </cell>
          <cell r="C28569" t="str">
            <v>1907</v>
          </cell>
          <cell r="D28569" t="str">
            <v>2727</v>
          </cell>
          <cell r="H28569">
            <v>187640.05</v>
          </cell>
        </row>
        <row r="28570">
          <cell r="B28570">
            <v>615041101</v>
          </cell>
          <cell r="C28570" t="str">
            <v>1907</v>
          </cell>
          <cell r="D28570" t="str">
            <v>2729</v>
          </cell>
          <cell r="H28570">
            <v>4503.62</v>
          </cell>
        </row>
        <row r="28571">
          <cell r="B28571">
            <v>615041101</v>
          </cell>
          <cell r="C28571" t="str">
            <v>1907</v>
          </cell>
          <cell r="D28571" t="str">
            <v>2730</v>
          </cell>
          <cell r="H28571">
            <v>28320.17</v>
          </cell>
        </row>
        <row r="28572">
          <cell r="B28572">
            <v>615041101</v>
          </cell>
          <cell r="C28572" t="str">
            <v>1907</v>
          </cell>
          <cell r="D28572" t="str">
            <v>2732</v>
          </cell>
          <cell r="H28572">
            <v>9604.89</v>
          </cell>
        </row>
        <row r="28573">
          <cell r="B28573">
            <v>615041101</v>
          </cell>
          <cell r="C28573" t="str">
            <v>1907</v>
          </cell>
          <cell r="D28573" t="str">
            <v>2737</v>
          </cell>
          <cell r="H28573">
            <v>3589.58</v>
          </cell>
        </row>
        <row r="28574">
          <cell r="B28574">
            <v>615041101</v>
          </cell>
          <cell r="C28574" t="str">
            <v>1907</v>
          </cell>
          <cell r="D28574" t="str">
            <v>2742</v>
          </cell>
          <cell r="H28574">
            <v>14222.02</v>
          </cell>
        </row>
        <row r="28575">
          <cell r="B28575">
            <v>615041101</v>
          </cell>
          <cell r="C28575" t="str">
            <v>1915</v>
          </cell>
          <cell r="D28575" t="str">
            <v>2201</v>
          </cell>
          <cell r="H28575">
            <v>3852717.04</v>
          </cell>
        </row>
        <row r="28576">
          <cell r="B28576">
            <v>615041101</v>
          </cell>
          <cell r="C28576" t="str">
            <v>1915</v>
          </cell>
          <cell r="D28576" t="str">
            <v>2202</v>
          </cell>
          <cell r="H28576">
            <v>15651.11</v>
          </cell>
        </row>
        <row r="28577">
          <cell r="B28577">
            <v>615041101</v>
          </cell>
          <cell r="C28577" t="str">
            <v>1915</v>
          </cell>
          <cell r="D28577" t="str">
            <v>2203</v>
          </cell>
          <cell r="H28577">
            <v>472515.77</v>
          </cell>
        </row>
        <row r="28578">
          <cell r="B28578">
            <v>615041101</v>
          </cell>
          <cell r="C28578" t="str">
            <v>1915</v>
          </cell>
          <cell r="D28578" t="str">
            <v>2204</v>
          </cell>
          <cell r="H28578">
            <v>451179.9</v>
          </cell>
        </row>
        <row r="28579">
          <cell r="B28579">
            <v>615041101</v>
          </cell>
          <cell r="C28579" t="str">
            <v>1915</v>
          </cell>
          <cell r="D28579" t="str">
            <v>2205</v>
          </cell>
          <cell r="H28579">
            <v>301008.49</v>
          </cell>
        </row>
        <row r="28580">
          <cell r="B28580">
            <v>615041101</v>
          </cell>
          <cell r="C28580" t="str">
            <v>1915</v>
          </cell>
          <cell r="D28580" t="str">
            <v>2206</v>
          </cell>
          <cell r="H28580">
            <v>1310151.99</v>
          </cell>
        </row>
        <row r="28581">
          <cell r="B28581">
            <v>615041101</v>
          </cell>
          <cell r="C28581" t="str">
            <v>1915</v>
          </cell>
          <cell r="D28581" t="str">
            <v>2207</v>
          </cell>
          <cell r="H28581">
            <v>181302.01</v>
          </cell>
        </row>
        <row r="28582">
          <cell r="B28582">
            <v>615041101</v>
          </cell>
          <cell r="C28582" t="str">
            <v>1915</v>
          </cell>
          <cell r="D28582" t="str">
            <v>2213</v>
          </cell>
          <cell r="H28582">
            <v>24562.240000000002</v>
          </cell>
        </row>
        <row r="28583">
          <cell r="B28583">
            <v>615041101</v>
          </cell>
          <cell r="C28583" t="str">
            <v>1915</v>
          </cell>
          <cell r="D28583" t="str">
            <v>2214</v>
          </cell>
          <cell r="H28583">
            <v>641032.48</v>
          </cell>
        </row>
        <row r="28584">
          <cell r="B28584">
            <v>615041101</v>
          </cell>
          <cell r="C28584" t="str">
            <v>1915</v>
          </cell>
          <cell r="D28584" t="str">
            <v>2227</v>
          </cell>
          <cell r="H28584">
            <v>297113.38</v>
          </cell>
        </row>
        <row r="28585">
          <cell r="B28585">
            <v>615041101</v>
          </cell>
          <cell r="C28585" t="str">
            <v>1915</v>
          </cell>
          <cell r="D28585" t="str">
            <v>2228</v>
          </cell>
          <cell r="H28585">
            <v>261222.98</v>
          </cell>
        </row>
        <row r="28586">
          <cell r="B28586">
            <v>615041101</v>
          </cell>
          <cell r="C28586" t="str">
            <v>1915</v>
          </cell>
          <cell r="D28586" t="str">
            <v>2236</v>
          </cell>
          <cell r="H28586">
            <v>387176.88</v>
          </cell>
        </row>
        <row r="28587">
          <cell r="B28587">
            <v>615041101</v>
          </cell>
          <cell r="C28587" t="str">
            <v>1915</v>
          </cell>
          <cell r="D28587" t="str">
            <v>2237</v>
          </cell>
          <cell r="H28587">
            <v>50932.78</v>
          </cell>
        </row>
        <row r="28588">
          <cell r="B28588">
            <v>615041101</v>
          </cell>
          <cell r="C28588" t="str">
            <v>1915</v>
          </cell>
          <cell r="D28588" t="str">
            <v>2709</v>
          </cell>
          <cell r="H28588">
            <v>39952</v>
          </cell>
        </row>
        <row r="28589">
          <cell r="B28589">
            <v>615041101</v>
          </cell>
          <cell r="C28589" t="str">
            <v>1915</v>
          </cell>
          <cell r="D28589" t="str">
            <v>2719</v>
          </cell>
          <cell r="H28589">
            <v>11903.5</v>
          </cell>
        </row>
        <row r="28590">
          <cell r="B28590">
            <v>615041101</v>
          </cell>
          <cell r="C28590" t="str">
            <v>1915</v>
          </cell>
          <cell r="D28590" t="str">
            <v>2720</v>
          </cell>
          <cell r="H28590">
            <v>74131.5</v>
          </cell>
        </row>
        <row r="28591">
          <cell r="B28591">
            <v>615041101</v>
          </cell>
          <cell r="C28591" t="str">
            <v>1915</v>
          </cell>
          <cell r="D28591" t="str">
            <v>2721</v>
          </cell>
          <cell r="H28591">
            <v>318476.13</v>
          </cell>
        </row>
        <row r="28592">
          <cell r="B28592">
            <v>615041101</v>
          </cell>
          <cell r="C28592" t="str">
            <v>1915</v>
          </cell>
          <cell r="D28592" t="str">
            <v>2722</v>
          </cell>
          <cell r="H28592">
            <v>-712.95</v>
          </cell>
        </row>
        <row r="28593">
          <cell r="B28593">
            <v>615041101</v>
          </cell>
          <cell r="C28593" t="str">
            <v>1915</v>
          </cell>
          <cell r="D28593" t="str">
            <v>2724</v>
          </cell>
          <cell r="H28593">
            <v>1211.0999999999999</v>
          </cell>
        </row>
        <row r="28594">
          <cell r="B28594">
            <v>615041101</v>
          </cell>
          <cell r="C28594" t="str">
            <v>1915</v>
          </cell>
          <cell r="D28594" t="str">
            <v>2727</v>
          </cell>
          <cell r="H28594">
            <v>543594.07999999996</v>
          </cell>
        </row>
        <row r="28595">
          <cell r="B28595">
            <v>615041101</v>
          </cell>
          <cell r="C28595" t="str">
            <v>1915</v>
          </cell>
          <cell r="D28595" t="str">
            <v>2729</v>
          </cell>
          <cell r="H28595">
            <v>25487.42</v>
          </cell>
        </row>
        <row r="28596">
          <cell r="B28596">
            <v>615041101</v>
          </cell>
          <cell r="C28596" t="str">
            <v>1915</v>
          </cell>
          <cell r="D28596" t="str">
            <v>2730</v>
          </cell>
          <cell r="H28596">
            <v>33045.269999999997</v>
          </cell>
        </row>
        <row r="28597">
          <cell r="B28597">
            <v>615041101</v>
          </cell>
          <cell r="C28597" t="str">
            <v>1915</v>
          </cell>
          <cell r="D28597" t="str">
            <v>2732</v>
          </cell>
          <cell r="H28597">
            <v>8063.99</v>
          </cell>
        </row>
        <row r="28598">
          <cell r="B28598">
            <v>615041101</v>
          </cell>
          <cell r="C28598" t="str">
            <v>1915</v>
          </cell>
          <cell r="D28598" t="str">
            <v>2737</v>
          </cell>
          <cell r="H28598">
            <v>9354.2000000000007</v>
          </cell>
        </row>
        <row r="28599">
          <cell r="B28599">
            <v>615041101</v>
          </cell>
          <cell r="C28599" t="str">
            <v>1915</v>
          </cell>
          <cell r="D28599" t="str">
            <v>2742</v>
          </cell>
          <cell r="H28599">
            <v>60095.34</v>
          </cell>
        </row>
        <row r="28600">
          <cell r="B28600">
            <v>615041101</v>
          </cell>
          <cell r="C28600" t="str">
            <v>1916</v>
          </cell>
          <cell r="D28600" t="str">
            <v>2201</v>
          </cell>
          <cell r="H28600">
            <v>5123331.59</v>
          </cell>
        </row>
        <row r="28601">
          <cell r="B28601">
            <v>615041101</v>
          </cell>
          <cell r="C28601" t="str">
            <v>1916</v>
          </cell>
          <cell r="D28601" t="str">
            <v>2202</v>
          </cell>
          <cell r="H28601">
            <v>57127</v>
          </cell>
        </row>
        <row r="28602">
          <cell r="B28602">
            <v>615041101</v>
          </cell>
          <cell r="C28602" t="str">
            <v>1916</v>
          </cell>
          <cell r="D28602" t="str">
            <v>2203</v>
          </cell>
          <cell r="H28602">
            <v>610634.19999999995</v>
          </cell>
        </row>
        <row r="28603">
          <cell r="B28603">
            <v>615041101</v>
          </cell>
          <cell r="C28603" t="str">
            <v>1916</v>
          </cell>
          <cell r="D28603" t="str">
            <v>2204</v>
          </cell>
          <cell r="H28603">
            <v>557531.65</v>
          </cell>
        </row>
        <row r="28604">
          <cell r="B28604">
            <v>615041101</v>
          </cell>
          <cell r="C28604" t="str">
            <v>1916</v>
          </cell>
          <cell r="D28604" t="str">
            <v>2205</v>
          </cell>
          <cell r="H28604">
            <v>406019.37</v>
          </cell>
        </row>
        <row r="28605">
          <cell r="B28605">
            <v>615041101</v>
          </cell>
          <cell r="C28605" t="str">
            <v>1916</v>
          </cell>
          <cell r="D28605" t="str">
            <v>2206</v>
          </cell>
          <cell r="H28605">
            <v>1679822.39</v>
          </cell>
        </row>
        <row r="28606">
          <cell r="B28606">
            <v>615041101</v>
          </cell>
          <cell r="C28606" t="str">
            <v>1916</v>
          </cell>
          <cell r="D28606" t="str">
            <v>2207</v>
          </cell>
          <cell r="H28606">
            <v>178460.92</v>
          </cell>
        </row>
        <row r="28607">
          <cell r="B28607">
            <v>615041101</v>
          </cell>
          <cell r="C28607" t="str">
            <v>1916</v>
          </cell>
          <cell r="D28607" t="str">
            <v>2213</v>
          </cell>
          <cell r="H28607">
            <v>23396</v>
          </cell>
        </row>
        <row r="28608">
          <cell r="B28608">
            <v>615041101</v>
          </cell>
          <cell r="C28608" t="str">
            <v>1916</v>
          </cell>
          <cell r="D28608" t="str">
            <v>2214</v>
          </cell>
          <cell r="H28608">
            <v>701340.07</v>
          </cell>
        </row>
        <row r="28609">
          <cell r="B28609">
            <v>615041101</v>
          </cell>
          <cell r="C28609" t="str">
            <v>1916</v>
          </cell>
          <cell r="D28609" t="str">
            <v>2227</v>
          </cell>
          <cell r="H28609">
            <v>16311.35</v>
          </cell>
        </row>
        <row r="28610">
          <cell r="B28610">
            <v>615041101</v>
          </cell>
          <cell r="C28610" t="str">
            <v>1916</v>
          </cell>
          <cell r="D28610" t="str">
            <v>2228</v>
          </cell>
          <cell r="H28610">
            <v>219270.07</v>
          </cell>
        </row>
        <row r="28611">
          <cell r="B28611">
            <v>615041101</v>
          </cell>
          <cell r="C28611" t="str">
            <v>1916</v>
          </cell>
          <cell r="D28611" t="str">
            <v>2236</v>
          </cell>
          <cell r="H28611">
            <v>493765.86</v>
          </cell>
        </row>
        <row r="28612">
          <cell r="B28612">
            <v>615041101</v>
          </cell>
          <cell r="C28612" t="str">
            <v>1916</v>
          </cell>
          <cell r="D28612" t="str">
            <v>2237</v>
          </cell>
          <cell r="H28612">
            <v>49927.99</v>
          </cell>
        </row>
        <row r="28613">
          <cell r="B28613">
            <v>615041101</v>
          </cell>
          <cell r="C28613" t="str">
            <v>1916</v>
          </cell>
          <cell r="D28613" t="str">
            <v>2709</v>
          </cell>
          <cell r="H28613">
            <v>55584</v>
          </cell>
        </row>
        <row r="28614">
          <cell r="B28614">
            <v>615041101</v>
          </cell>
          <cell r="C28614" t="str">
            <v>1916</v>
          </cell>
          <cell r="D28614" t="str">
            <v>2719</v>
          </cell>
          <cell r="H28614">
            <v>19022.3</v>
          </cell>
        </row>
        <row r="28615">
          <cell r="B28615">
            <v>615041101</v>
          </cell>
          <cell r="C28615" t="str">
            <v>1916</v>
          </cell>
          <cell r="D28615" t="str">
            <v>2720</v>
          </cell>
          <cell r="H28615">
            <v>92607.64</v>
          </cell>
        </row>
        <row r="28616">
          <cell r="B28616">
            <v>615041101</v>
          </cell>
          <cell r="C28616" t="str">
            <v>1916</v>
          </cell>
          <cell r="D28616" t="str">
            <v>2721</v>
          </cell>
          <cell r="H28616">
            <v>483987.79</v>
          </cell>
        </row>
        <row r="28617">
          <cell r="B28617">
            <v>615041101</v>
          </cell>
          <cell r="C28617" t="str">
            <v>1916</v>
          </cell>
          <cell r="D28617" t="str">
            <v>2722</v>
          </cell>
          <cell r="H28617">
            <v>-158.33000000000001</v>
          </cell>
        </row>
        <row r="28618">
          <cell r="B28618">
            <v>615041101</v>
          </cell>
          <cell r="C28618" t="str">
            <v>1916</v>
          </cell>
          <cell r="D28618" t="str">
            <v>2724</v>
          </cell>
          <cell r="H28618">
            <v>-123.34</v>
          </cell>
        </row>
        <row r="28619">
          <cell r="B28619">
            <v>615041101</v>
          </cell>
          <cell r="C28619" t="str">
            <v>1916</v>
          </cell>
          <cell r="D28619" t="str">
            <v>2727</v>
          </cell>
          <cell r="H28619">
            <v>791778.14</v>
          </cell>
        </row>
        <row r="28620">
          <cell r="B28620">
            <v>615041101</v>
          </cell>
          <cell r="C28620" t="str">
            <v>1916</v>
          </cell>
          <cell r="D28620" t="str">
            <v>2729</v>
          </cell>
          <cell r="H28620">
            <v>27752.79</v>
          </cell>
        </row>
        <row r="28621">
          <cell r="B28621">
            <v>615041101</v>
          </cell>
          <cell r="C28621" t="str">
            <v>1916</v>
          </cell>
          <cell r="D28621" t="str">
            <v>2730</v>
          </cell>
          <cell r="H28621">
            <v>72088.31</v>
          </cell>
        </row>
        <row r="28622">
          <cell r="B28622">
            <v>615041101</v>
          </cell>
          <cell r="C28622" t="str">
            <v>1916</v>
          </cell>
          <cell r="D28622" t="str">
            <v>2732</v>
          </cell>
          <cell r="H28622">
            <v>8636.25</v>
          </cell>
        </row>
        <row r="28623">
          <cell r="B28623">
            <v>615041101</v>
          </cell>
          <cell r="C28623" t="str">
            <v>1916</v>
          </cell>
          <cell r="D28623" t="str">
            <v>2737</v>
          </cell>
          <cell r="H28623">
            <v>14681.59</v>
          </cell>
        </row>
        <row r="28624">
          <cell r="B28624">
            <v>615041101</v>
          </cell>
          <cell r="C28624" t="str">
            <v>1916</v>
          </cell>
          <cell r="D28624" t="str">
            <v>2742</v>
          </cell>
          <cell r="H28624">
            <v>81188.67</v>
          </cell>
        </row>
        <row r="28625">
          <cell r="B28625">
            <v>615041101</v>
          </cell>
          <cell r="C28625" t="str">
            <v>1917</v>
          </cell>
          <cell r="D28625" t="str">
            <v>2201</v>
          </cell>
          <cell r="H28625">
            <v>166260.54</v>
          </cell>
        </row>
        <row r="28626">
          <cell r="B28626">
            <v>615041101</v>
          </cell>
          <cell r="C28626" t="str">
            <v>1917</v>
          </cell>
          <cell r="D28626" t="str">
            <v>2202</v>
          </cell>
          <cell r="H28626">
            <v>34902.42</v>
          </cell>
        </row>
        <row r="28627">
          <cell r="B28627">
            <v>615041101</v>
          </cell>
          <cell r="C28627" t="str">
            <v>1917</v>
          </cell>
          <cell r="D28627" t="str">
            <v>2203</v>
          </cell>
          <cell r="H28627">
            <v>26081.94</v>
          </cell>
        </row>
        <row r="28628">
          <cell r="B28628">
            <v>615041101</v>
          </cell>
          <cell r="C28628" t="str">
            <v>1917</v>
          </cell>
          <cell r="D28628" t="str">
            <v>2204</v>
          </cell>
          <cell r="H28628">
            <v>23180.14</v>
          </cell>
        </row>
        <row r="28629">
          <cell r="B28629">
            <v>615041101</v>
          </cell>
          <cell r="C28629" t="str">
            <v>1917</v>
          </cell>
          <cell r="D28629" t="str">
            <v>2205</v>
          </cell>
          <cell r="H28629">
            <v>13430.04</v>
          </cell>
        </row>
        <row r="28630">
          <cell r="B28630">
            <v>615041101</v>
          </cell>
          <cell r="C28630" t="str">
            <v>1917</v>
          </cell>
          <cell r="D28630" t="str">
            <v>2206</v>
          </cell>
          <cell r="H28630">
            <v>64927.55</v>
          </cell>
        </row>
        <row r="28631">
          <cell r="B28631">
            <v>615041101</v>
          </cell>
          <cell r="C28631" t="str">
            <v>1917</v>
          </cell>
          <cell r="D28631" t="str">
            <v>2207</v>
          </cell>
          <cell r="H28631">
            <v>1675.62</v>
          </cell>
        </row>
        <row r="28632">
          <cell r="B28632">
            <v>615041101</v>
          </cell>
          <cell r="C28632" t="str">
            <v>1917</v>
          </cell>
          <cell r="D28632" t="str">
            <v>2213</v>
          </cell>
          <cell r="H28632">
            <v>4145.2299999999996</v>
          </cell>
        </row>
        <row r="28633">
          <cell r="B28633">
            <v>615041101</v>
          </cell>
          <cell r="C28633" t="str">
            <v>1917</v>
          </cell>
          <cell r="D28633" t="str">
            <v>2214</v>
          </cell>
          <cell r="H28633">
            <v>21358.04</v>
          </cell>
        </row>
        <row r="28634">
          <cell r="B28634">
            <v>615041101</v>
          </cell>
          <cell r="C28634" t="str">
            <v>1917</v>
          </cell>
          <cell r="D28634" t="str">
            <v>2227</v>
          </cell>
          <cell r="H28634">
            <v>12507.97</v>
          </cell>
        </row>
        <row r="28635">
          <cell r="B28635">
            <v>615041101</v>
          </cell>
          <cell r="C28635" t="str">
            <v>1917</v>
          </cell>
          <cell r="D28635" t="str">
            <v>2236</v>
          </cell>
          <cell r="H28635">
            <v>19167.060000000001</v>
          </cell>
        </row>
        <row r="28636">
          <cell r="B28636">
            <v>615041101</v>
          </cell>
          <cell r="C28636" t="str">
            <v>1917</v>
          </cell>
          <cell r="D28636" t="str">
            <v>2237</v>
          </cell>
          <cell r="H28636">
            <v>513.16</v>
          </cell>
        </row>
        <row r="28637">
          <cell r="B28637">
            <v>615041101</v>
          </cell>
          <cell r="C28637" t="str">
            <v>1917</v>
          </cell>
          <cell r="D28637" t="str">
            <v>2290</v>
          </cell>
          <cell r="H28637">
            <v>-28015.67</v>
          </cell>
        </row>
        <row r="28638">
          <cell r="B28638">
            <v>615041101</v>
          </cell>
          <cell r="C28638" t="str">
            <v>1917</v>
          </cell>
          <cell r="D28638" t="str">
            <v>2709</v>
          </cell>
          <cell r="H28638">
            <v>3840</v>
          </cell>
        </row>
        <row r="28639">
          <cell r="B28639">
            <v>615041101</v>
          </cell>
          <cell r="C28639" t="str">
            <v>1917</v>
          </cell>
          <cell r="D28639" t="str">
            <v>2720</v>
          </cell>
          <cell r="H28639">
            <v>6161.05</v>
          </cell>
        </row>
        <row r="28640">
          <cell r="B28640">
            <v>615041101</v>
          </cell>
          <cell r="C28640" t="str">
            <v>1917</v>
          </cell>
          <cell r="D28640" t="str">
            <v>2721</v>
          </cell>
          <cell r="H28640">
            <v>101892.15</v>
          </cell>
        </row>
        <row r="28641">
          <cell r="B28641">
            <v>615041101</v>
          </cell>
          <cell r="C28641" t="str">
            <v>1917</v>
          </cell>
          <cell r="D28641" t="str">
            <v>2727</v>
          </cell>
          <cell r="H28641">
            <v>52425.53</v>
          </cell>
        </row>
        <row r="28642">
          <cell r="B28642">
            <v>615041101</v>
          </cell>
          <cell r="C28642" t="str">
            <v>1917</v>
          </cell>
          <cell r="D28642" t="str">
            <v>2729</v>
          </cell>
          <cell r="H28642">
            <v>1006.55</v>
          </cell>
        </row>
        <row r="28643">
          <cell r="B28643">
            <v>615041101</v>
          </cell>
          <cell r="C28643" t="str">
            <v>1917</v>
          </cell>
          <cell r="D28643" t="str">
            <v>2737</v>
          </cell>
          <cell r="H28643">
            <v>428.48</v>
          </cell>
        </row>
        <row r="28644">
          <cell r="B28644">
            <v>615041101</v>
          </cell>
          <cell r="C28644" t="str">
            <v>1919</v>
          </cell>
          <cell r="D28644" t="str">
            <v>2201</v>
          </cell>
          <cell r="H28644">
            <v>3583313.02</v>
          </cell>
        </row>
        <row r="28645">
          <cell r="B28645">
            <v>615041101</v>
          </cell>
          <cell r="C28645" t="str">
            <v>1919</v>
          </cell>
          <cell r="D28645" t="str">
            <v>2202</v>
          </cell>
          <cell r="H28645">
            <v>79739.17</v>
          </cell>
        </row>
        <row r="28646">
          <cell r="B28646">
            <v>615041101</v>
          </cell>
          <cell r="C28646" t="str">
            <v>1919</v>
          </cell>
          <cell r="D28646" t="str">
            <v>2203</v>
          </cell>
          <cell r="H28646">
            <v>462805.72</v>
          </cell>
        </row>
        <row r="28647">
          <cell r="B28647">
            <v>615041101</v>
          </cell>
          <cell r="C28647" t="str">
            <v>1919</v>
          </cell>
          <cell r="D28647" t="str">
            <v>2204</v>
          </cell>
          <cell r="H28647">
            <v>407120.6</v>
          </cell>
        </row>
        <row r="28648">
          <cell r="B28648">
            <v>615041101</v>
          </cell>
          <cell r="C28648" t="str">
            <v>1919</v>
          </cell>
          <cell r="D28648" t="str">
            <v>2205</v>
          </cell>
          <cell r="H28648">
            <v>304837.92</v>
          </cell>
        </row>
        <row r="28649">
          <cell r="B28649">
            <v>615041101</v>
          </cell>
          <cell r="C28649" t="str">
            <v>1919</v>
          </cell>
          <cell r="D28649" t="str">
            <v>2206</v>
          </cell>
          <cell r="H28649">
            <v>1259550.72</v>
          </cell>
        </row>
        <row r="28650">
          <cell r="B28650">
            <v>615041101</v>
          </cell>
          <cell r="C28650" t="str">
            <v>1919</v>
          </cell>
          <cell r="D28650" t="str">
            <v>2207</v>
          </cell>
          <cell r="H28650">
            <v>129358.01</v>
          </cell>
        </row>
        <row r="28651">
          <cell r="B28651">
            <v>615041101</v>
          </cell>
          <cell r="C28651" t="str">
            <v>1919</v>
          </cell>
          <cell r="D28651" t="str">
            <v>2213</v>
          </cell>
          <cell r="H28651">
            <v>32957.620000000003</v>
          </cell>
        </row>
        <row r="28652">
          <cell r="B28652">
            <v>615041101</v>
          </cell>
          <cell r="C28652" t="str">
            <v>1919</v>
          </cell>
          <cell r="D28652" t="str">
            <v>2214</v>
          </cell>
          <cell r="H28652">
            <v>545844.61</v>
          </cell>
        </row>
        <row r="28653">
          <cell r="B28653">
            <v>615041101</v>
          </cell>
          <cell r="C28653" t="str">
            <v>1919</v>
          </cell>
          <cell r="D28653" t="str">
            <v>2227</v>
          </cell>
          <cell r="H28653">
            <v>313641.11</v>
          </cell>
        </row>
        <row r="28654">
          <cell r="B28654">
            <v>615041101</v>
          </cell>
          <cell r="C28654" t="str">
            <v>1919</v>
          </cell>
          <cell r="D28654" t="str">
            <v>2228</v>
          </cell>
          <cell r="H28654">
            <v>77642.850000000006</v>
          </cell>
        </row>
        <row r="28655">
          <cell r="B28655">
            <v>615041101</v>
          </cell>
          <cell r="C28655" t="str">
            <v>1919</v>
          </cell>
          <cell r="D28655" t="str">
            <v>2236</v>
          </cell>
          <cell r="H28655">
            <v>372383.64</v>
          </cell>
        </row>
        <row r="28656">
          <cell r="B28656">
            <v>615041101</v>
          </cell>
          <cell r="C28656" t="str">
            <v>1919</v>
          </cell>
          <cell r="D28656" t="str">
            <v>2237</v>
          </cell>
          <cell r="H28656">
            <v>36337.279999999999</v>
          </cell>
        </row>
        <row r="28657">
          <cell r="B28657">
            <v>615041101</v>
          </cell>
          <cell r="C28657" t="str">
            <v>1919</v>
          </cell>
          <cell r="D28657" t="str">
            <v>2709</v>
          </cell>
          <cell r="H28657">
            <v>33920</v>
          </cell>
        </row>
        <row r="28658">
          <cell r="B28658">
            <v>615041101</v>
          </cell>
          <cell r="C28658" t="str">
            <v>1919</v>
          </cell>
          <cell r="D28658" t="str">
            <v>2718</v>
          </cell>
          <cell r="H28658">
            <v>6748.33</v>
          </cell>
        </row>
        <row r="28659">
          <cell r="B28659">
            <v>615041101</v>
          </cell>
          <cell r="C28659" t="str">
            <v>1919</v>
          </cell>
          <cell r="D28659" t="str">
            <v>2719</v>
          </cell>
          <cell r="H28659">
            <v>6359.41</v>
          </cell>
        </row>
        <row r="28660">
          <cell r="B28660">
            <v>615041101</v>
          </cell>
          <cell r="C28660" t="str">
            <v>1919</v>
          </cell>
          <cell r="D28660" t="str">
            <v>2720</v>
          </cell>
          <cell r="H28660">
            <v>81981.490000000005</v>
          </cell>
        </row>
        <row r="28661">
          <cell r="B28661">
            <v>615041101</v>
          </cell>
          <cell r="C28661" t="str">
            <v>1919</v>
          </cell>
          <cell r="D28661" t="str">
            <v>2721</v>
          </cell>
          <cell r="H28661">
            <v>288870.43</v>
          </cell>
        </row>
        <row r="28662">
          <cell r="B28662">
            <v>615041101</v>
          </cell>
          <cell r="C28662" t="str">
            <v>1919</v>
          </cell>
          <cell r="D28662" t="str">
            <v>2724</v>
          </cell>
          <cell r="H28662">
            <v>-108</v>
          </cell>
        </row>
        <row r="28663">
          <cell r="B28663">
            <v>615041101</v>
          </cell>
          <cell r="C28663" t="str">
            <v>1919</v>
          </cell>
          <cell r="D28663" t="str">
            <v>2727</v>
          </cell>
          <cell r="H28663">
            <v>482748.98</v>
          </cell>
        </row>
        <row r="28664">
          <cell r="B28664">
            <v>615041101</v>
          </cell>
          <cell r="C28664" t="str">
            <v>1919</v>
          </cell>
          <cell r="D28664" t="str">
            <v>2729</v>
          </cell>
          <cell r="H28664">
            <v>19395.11</v>
          </cell>
        </row>
        <row r="28665">
          <cell r="B28665">
            <v>615041101</v>
          </cell>
          <cell r="C28665" t="str">
            <v>1919</v>
          </cell>
          <cell r="D28665" t="str">
            <v>2730</v>
          </cell>
          <cell r="H28665">
            <v>19699.78</v>
          </cell>
        </row>
        <row r="28666">
          <cell r="B28666">
            <v>615041101</v>
          </cell>
          <cell r="C28666" t="str">
            <v>1919</v>
          </cell>
          <cell r="D28666" t="str">
            <v>2732</v>
          </cell>
          <cell r="H28666">
            <v>403.17</v>
          </cell>
        </row>
        <row r="28667">
          <cell r="B28667">
            <v>615041101</v>
          </cell>
          <cell r="C28667" t="str">
            <v>1919</v>
          </cell>
          <cell r="D28667" t="str">
            <v>2737</v>
          </cell>
          <cell r="H28667">
            <v>8405.59</v>
          </cell>
        </row>
        <row r="28668">
          <cell r="B28668">
            <v>615041101</v>
          </cell>
          <cell r="C28668" t="str">
            <v>1919</v>
          </cell>
          <cell r="D28668" t="str">
            <v>2742</v>
          </cell>
          <cell r="H28668">
            <v>35290.239999999998</v>
          </cell>
        </row>
        <row r="28669">
          <cell r="B28669">
            <v>615041101</v>
          </cell>
          <cell r="C28669" t="str">
            <v>1924</v>
          </cell>
          <cell r="D28669" t="str">
            <v>2201</v>
          </cell>
          <cell r="H28669">
            <v>478480.11</v>
          </cell>
        </row>
        <row r="28670">
          <cell r="B28670">
            <v>615041101</v>
          </cell>
          <cell r="C28670" t="str">
            <v>1924</v>
          </cell>
          <cell r="D28670" t="str">
            <v>2202</v>
          </cell>
          <cell r="H28670">
            <v>21877.64</v>
          </cell>
        </row>
        <row r="28671">
          <cell r="B28671">
            <v>615041101</v>
          </cell>
          <cell r="C28671" t="str">
            <v>1924</v>
          </cell>
          <cell r="D28671" t="str">
            <v>2203</v>
          </cell>
          <cell r="H28671">
            <v>59720.01</v>
          </cell>
        </row>
        <row r="28672">
          <cell r="B28672">
            <v>615041101</v>
          </cell>
          <cell r="C28672" t="str">
            <v>1924</v>
          </cell>
          <cell r="D28672" t="str">
            <v>2204</v>
          </cell>
          <cell r="H28672">
            <v>57854.45</v>
          </cell>
        </row>
        <row r="28673">
          <cell r="B28673">
            <v>615041101</v>
          </cell>
          <cell r="C28673" t="str">
            <v>1924</v>
          </cell>
          <cell r="D28673" t="str">
            <v>2205</v>
          </cell>
          <cell r="H28673">
            <v>45991.22</v>
          </cell>
        </row>
        <row r="28674">
          <cell r="B28674">
            <v>615041101</v>
          </cell>
          <cell r="C28674" t="str">
            <v>1924</v>
          </cell>
          <cell r="D28674" t="str">
            <v>2206</v>
          </cell>
          <cell r="H28674">
            <v>151839.74</v>
          </cell>
        </row>
        <row r="28675">
          <cell r="B28675">
            <v>615041101</v>
          </cell>
          <cell r="C28675" t="str">
            <v>1924</v>
          </cell>
          <cell r="D28675" t="str">
            <v>2207</v>
          </cell>
          <cell r="H28675">
            <v>1519.92</v>
          </cell>
        </row>
        <row r="28676">
          <cell r="B28676">
            <v>615041101</v>
          </cell>
          <cell r="C28676" t="str">
            <v>1924</v>
          </cell>
          <cell r="D28676" t="str">
            <v>2213</v>
          </cell>
          <cell r="H28676">
            <v>10080.879999999999</v>
          </cell>
        </row>
        <row r="28677">
          <cell r="B28677">
            <v>615041101</v>
          </cell>
          <cell r="C28677" t="str">
            <v>1924</v>
          </cell>
          <cell r="D28677" t="str">
            <v>2214</v>
          </cell>
          <cell r="H28677">
            <v>46135.34</v>
          </cell>
        </row>
        <row r="28678">
          <cell r="B28678">
            <v>615041101</v>
          </cell>
          <cell r="C28678" t="str">
            <v>1924</v>
          </cell>
          <cell r="D28678" t="str">
            <v>2236</v>
          </cell>
          <cell r="H28678">
            <v>48911.57</v>
          </cell>
        </row>
        <row r="28679">
          <cell r="B28679">
            <v>615041101</v>
          </cell>
          <cell r="C28679" t="str">
            <v>1924</v>
          </cell>
          <cell r="D28679" t="str">
            <v>2237</v>
          </cell>
          <cell r="H28679">
            <v>779.2</v>
          </cell>
        </row>
        <row r="28680">
          <cell r="B28680">
            <v>615041101</v>
          </cell>
          <cell r="C28680" t="str">
            <v>1924</v>
          </cell>
          <cell r="D28680" t="str">
            <v>2709</v>
          </cell>
          <cell r="H28680">
            <v>11680</v>
          </cell>
        </row>
        <row r="28681">
          <cell r="B28681">
            <v>615041101</v>
          </cell>
          <cell r="C28681" t="str">
            <v>1924</v>
          </cell>
          <cell r="D28681" t="str">
            <v>2719</v>
          </cell>
          <cell r="H28681">
            <v>2535.19</v>
          </cell>
        </row>
        <row r="28682">
          <cell r="B28682">
            <v>615041101</v>
          </cell>
          <cell r="C28682" t="str">
            <v>1924</v>
          </cell>
          <cell r="D28682" t="str">
            <v>2720</v>
          </cell>
          <cell r="H28682">
            <v>5147.37</v>
          </cell>
        </row>
        <row r="28683">
          <cell r="B28683">
            <v>615041101</v>
          </cell>
          <cell r="C28683" t="str">
            <v>1924</v>
          </cell>
          <cell r="D28683" t="str">
            <v>2721</v>
          </cell>
          <cell r="H28683">
            <v>77880.94</v>
          </cell>
        </row>
        <row r="28684">
          <cell r="B28684">
            <v>615041101</v>
          </cell>
          <cell r="C28684" t="str">
            <v>1924</v>
          </cell>
          <cell r="D28684" t="str">
            <v>2722</v>
          </cell>
          <cell r="H28684">
            <v>-963.21</v>
          </cell>
        </row>
        <row r="28685">
          <cell r="B28685">
            <v>615041101</v>
          </cell>
          <cell r="C28685" t="str">
            <v>1924</v>
          </cell>
          <cell r="D28685" t="str">
            <v>2727</v>
          </cell>
          <cell r="H28685">
            <v>108576.22</v>
          </cell>
        </row>
        <row r="28686">
          <cell r="B28686">
            <v>615041101</v>
          </cell>
          <cell r="C28686" t="str">
            <v>1924</v>
          </cell>
          <cell r="D28686" t="str">
            <v>2729</v>
          </cell>
          <cell r="H28686">
            <v>2574.79</v>
          </cell>
        </row>
        <row r="28687">
          <cell r="B28687">
            <v>615041101</v>
          </cell>
          <cell r="C28687" t="str">
            <v>1924</v>
          </cell>
          <cell r="D28687" t="str">
            <v>2730</v>
          </cell>
          <cell r="H28687">
            <v>2506.88</v>
          </cell>
        </row>
        <row r="28688">
          <cell r="B28688">
            <v>615041101</v>
          </cell>
          <cell r="C28688" t="str">
            <v>1924</v>
          </cell>
          <cell r="D28688" t="str">
            <v>2737</v>
          </cell>
          <cell r="H28688">
            <v>1238.5899999999999</v>
          </cell>
        </row>
        <row r="28689">
          <cell r="B28689">
            <v>615041101</v>
          </cell>
          <cell r="C28689" t="str">
            <v>1924</v>
          </cell>
          <cell r="D28689" t="str">
            <v>2742</v>
          </cell>
          <cell r="H28689">
            <v>213.71</v>
          </cell>
        </row>
        <row r="28690">
          <cell r="B28690">
            <v>615041101</v>
          </cell>
          <cell r="C28690" t="str">
            <v>1927</v>
          </cell>
          <cell r="D28690" t="str">
            <v>2201</v>
          </cell>
          <cell r="H28690">
            <v>1732506.99</v>
          </cell>
        </row>
        <row r="28691">
          <cell r="B28691">
            <v>615041101</v>
          </cell>
          <cell r="C28691" t="str">
            <v>1927</v>
          </cell>
          <cell r="D28691" t="str">
            <v>2202</v>
          </cell>
          <cell r="H28691">
            <v>522304.31</v>
          </cell>
        </row>
        <row r="28692">
          <cell r="B28692">
            <v>615041101</v>
          </cell>
          <cell r="C28692" t="str">
            <v>1927</v>
          </cell>
          <cell r="D28692" t="str">
            <v>2203</v>
          </cell>
          <cell r="H28692">
            <v>876267.19</v>
          </cell>
        </row>
        <row r="28693">
          <cell r="B28693">
            <v>615041101</v>
          </cell>
          <cell r="C28693" t="str">
            <v>1927</v>
          </cell>
          <cell r="D28693" t="str">
            <v>2204</v>
          </cell>
          <cell r="H28693">
            <v>733344.97</v>
          </cell>
        </row>
        <row r="28694">
          <cell r="B28694">
            <v>615041101</v>
          </cell>
          <cell r="C28694" t="str">
            <v>1927</v>
          </cell>
          <cell r="D28694" t="str">
            <v>2205</v>
          </cell>
          <cell r="H28694">
            <v>543619.80000000005</v>
          </cell>
        </row>
        <row r="28695">
          <cell r="B28695">
            <v>615041101</v>
          </cell>
          <cell r="C28695" t="str">
            <v>1927</v>
          </cell>
          <cell r="D28695" t="str">
            <v>2206</v>
          </cell>
          <cell r="H28695">
            <v>1802621.01</v>
          </cell>
        </row>
        <row r="28696">
          <cell r="B28696">
            <v>615041101</v>
          </cell>
          <cell r="C28696" t="str">
            <v>1927</v>
          </cell>
          <cell r="D28696" t="str">
            <v>2207</v>
          </cell>
          <cell r="H28696">
            <v>-184742.51</v>
          </cell>
        </row>
        <row r="28697">
          <cell r="B28697">
            <v>615041101</v>
          </cell>
          <cell r="C28697" t="str">
            <v>1927</v>
          </cell>
          <cell r="D28697" t="str">
            <v>2212</v>
          </cell>
          <cell r="H28697">
            <v>105189.48</v>
          </cell>
        </row>
        <row r="28698">
          <cell r="B28698">
            <v>615041101</v>
          </cell>
          <cell r="C28698" t="str">
            <v>1927</v>
          </cell>
          <cell r="D28698" t="str">
            <v>2213</v>
          </cell>
          <cell r="H28698">
            <v>65889.039999999994</v>
          </cell>
        </row>
        <row r="28699">
          <cell r="B28699">
            <v>615041101</v>
          </cell>
          <cell r="C28699" t="str">
            <v>1927</v>
          </cell>
          <cell r="D28699" t="str">
            <v>2214</v>
          </cell>
          <cell r="H28699">
            <v>779422.27</v>
          </cell>
        </row>
        <row r="28700">
          <cell r="B28700">
            <v>615041101</v>
          </cell>
          <cell r="C28700" t="str">
            <v>1927</v>
          </cell>
          <cell r="D28700" t="str">
            <v>2217</v>
          </cell>
          <cell r="H28700">
            <v>36501.08</v>
          </cell>
        </row>
        <row r="28701">
          <cell r="B28701">
            <v>615041101</v>
          </cell>
          <cell r="C28701" t="str">
            <v>1927</v>
          </cell>
          <cell r="D28701" t="str">
            <v>2227</v>
          </cell>
          <cell r="H28701">
            <v>3033907.34</v>
          </cell>
        </row>
        <row r="28702">
          <cell r="B28702">
            <v>615041101</v>
          </cell>
          <cell r="C28702" t="str">
            <v>1927</v>
          </cell>
          <cell r="D28702" t="str">
            <v>2228</v>
          </cell>
          <cell r="H28702">
            <v>117139.85</v>
          </cell>
        </row>
        <row r="28703">
          <cell r="B28703">
            <v>615041101</v>
          </cell>
          <cell r="C28703" t="str">
            <v>1927</v>
          </cell>
          <cell r="D28703" t="str">
            <v>2236</v>
          </cell>
          <cell r="H28703">
            <v>595100.85</v>
          </cell>
        </row>
        <row r="28704">
          <cell r="B28704">
            <v>615041101</v>
          </cell>
          <cell r="C28704" t="str">
            <v>1927</v>
          </cell>
          <cell r="D28704" t="str">
            <v>2237</v>
          </cell>
          <cell r="H28704">
            <v>-44361.440000000002</v>
          </cell>
        </row>
        <row r="28705">
          <cell r="B28705">
            <v>615041101</v>
          </cell>
          <cell r="C28705" t="str">
            <v>1927</v>
          </cell>
          <cell r="D28705" t="str">
            <v>2709</v>
          </cell>
          <cell r="H28705">
            <v>112400</v>
          </cell>
        </row>
        <row r="28706">
          <cell r="B28706">
            <v>615041101</v>
          </cell>
          <cell r="C28706" t="str">
            <v>1927</v>
          </cell>
          <cell r="D28706" t="str">
            <v>2718</v>
          </cell>
          <cell r="H28706">
            <v>19378.45</v>
          </cell>
        </row>
        <row r="28707">
          <cell r="B28707">
            <v>615041101</v>
          </cell>
          <cell r="C28707" t="str">
            <v>1927</v>
          </cell>
          <cell r="D28707" t="str">
            <v>2719</v>
          </cell>
          <cell r="H28707">
            <v>34936.47</v>
          </cell>
        </row>
        <row r="28708">
          <cell r="B28708">
            <v>615041101</v>
          </cell>
          <cell r="C28708" t="str">
            <v>1927</v>
          </cell>
          <cell r="D28708" t="str">
            <v>2720</v>
          </cell>
          <cell r="H28708">
            <v>94487.72</v>
          </cell>
        </row>
        <row r="28709">
          <cell r="B28709">
            <v>615041101</v>
          </cell>
          <cell r="C28709" t="str">
            <v>1927</v>
          </cell>
          <cell r="D28709" t="str">
            <v>2721</v>
          </cell>
          <cell r="H28709">
            <v>483610.85</v>
          </cell>
        </row>
        <row r="28710">
          <cell r="B28710">
            <v>615041101</v>
          </cell>
          <cell r="C28710" t="str">
            <v>1927</v>
          </cell>
          <cell r="D28710" t="str">
            <v>2722</v>
          </cell>
          <cell r="H28710">
            <v>-59770.22</v>
          </cell>
        </row>
        <row r="28711">
          <cell r="B28711">
            <v>615041101</v>
          </cell>
          <cell r="C28711" t="str">
            <v>1927</v>
          </cell>
          <cell r="D28711" t="str">
            <v>2724</v>
          </cell>
          <cell r="H28711">
            <v>-81</v>
          </cell>
        </row>
        <row r="28712">
          <cell r="B28712">
            <v>615041101</v>
          </cell>
          <cell r="C28712" t="str">
            <v>1927</v>
          </cell>
          <cell r="D28712" t="str">
            <v>2727</v>
          </cell>
          <cell r="H28712">
            <v>935229.96</v>
          </cell>
        </row>
        <row r="28713">
          <cell r="B28713">
            <v>615041101</v>
          </cell>
          <cell r="C28713" t="str">
            <v>1927</v>
          </cell>
          <cell r="D28713" t="str">
            <v>2729</v>
          </cell>
          <cell r="H28713">
            <v>27432.959999999999</v>
          </cell>
        </row>
        <row r="28714">
          <cell r="B28714">
            <v>615041101</v>
          </cell>
          <cell r="C28714" t="str">
            <v>1927</v>
          </cell>
          <cell r="D28714" t="str">
            <v>2730</v>
          </cell>
          <cell r="H28714">
            <v>64520.45</v>
          </cell>
        </row>
        <row r="28715">
          <cell r="B28715">
            <v>615041101</v>
          </cell>
          <cell r="C28715" t="str">
            <v>1927</v>
          </cell>
          <cell r="D28715" t="str">
            <v>2732</v>
          </cell>
          <cell r="H28715">
            <v>27106.44</v>
          </cell>
        </row>
        <row r="28716">
          <cell r="B28716">
            <v>615041101</v>
          </cell>
          <cell r="C28716" t="str">
            <v>1927</v>
          </cell>
          <cell r="D28716" t="str">
            <v>2737</v>
          </cell>
          <cell r="H28716">
            <v>36144.17</v>
          </cell>
        </row>
        <row r="28717">
          <cell r="B28717">
            <v>615041101</v>
          </cell>
          <cell r="C28717" t="str">
            <v>1927</v>
          </cell>
          <cell r="D28717" t="str">
            <v>2742</v>
          </cell>
          <cell r="H28717">
            <v>38575.800000000003</v>
          </cell>
        </row>
        <row r="28718">
          <cell r="B28718">
            <v>615041101</v>
          </cell>
          <cell r="C28718" t="str">
            <v>1930</v>
          </cell>
          <cell r="D28718" t="str">
            <v>2201</v>
          </cell>
          <cell r="H28718">
            <v>2114237.96</v>
          </cell>
        </row>
        <row r="28719">
          <cell r="B28719">
            <v>615041101</v>
          </cell>
          <cell r="C28719" t="str">
            <v>1930</v>
          </cell>
          <cell r="D28719" t="str">
            <v>2202</v>
          </cell>
          <cell r="H28719">
            <v>9943.74</v>
          </cell>
        </row>
        <row r="28720">
          <cell r="B28720">
            <v>615041101</v>
          </cell>
          <cell r="C28720" t="str">
            <v>1930</v>
          </cell>
          <cell r="D28720" t="str">
            <v>2203</v>
          </cell>
          <cell r="H28720">
            <v>212652.58</v>
          </cell>
        </row>
        <row r="28721">
          <cell r="B28721">
            <v>615041101</v>
          </cell>
          <cell r="C28721" t="str">
            <v>1930</v>
          </cell>
          <cell r="D28721" t="str">
            <v>2204</v>
          </cell>
          <cell r="H28721">
            <v>204353.87</v>
          </cell>
        </row>
        <row r="28722">
          <cell r="B28722">
            <v>615041101</v>
          </cell>
          <cell r="C28722" t="str">
            <v>1930</v>
          </cell>
          <cell r="D28722" t="str">
            <v>2205</v>
          </cell>
          <cell r="H28722">
            <v>147901.99</v>
          </cell>
        </row>
        <row r="28723">
          <cell r="B28723">
            <v>615041101</v>
          </cell>
          <cell r="C28723" t="str">
            <v>1930</v>
          </cell>
          <cell r="D28723" t="str">
            <v>2206</v>
          </cell>
          <cell r="H28723">
            <v>613425.07999999996</v>
          </cell>
        </row>
        <row r="28724">
          <cell r="B28724">
            <v>615041101</v>
          </cell>
          <cell r="C28724" t="str">
            <v>1930</v>
          </cell>
          <cell r="D28724" t="str">
            <v>2207</v>
          </cell>
          <cell r="H28724">
            <v>53387.31</v>
          </cell>
        </row>
        <row r="28725">
          <cell r="B28725">
            <v>615041101</v>
          </cell>
          <cell r="C28725" t="str">
            <v>1930</v>
          </cell>
          <cell r="D28725" t="str">
            <v>2213</v>
          </cell>
          <cell r="H28725">
            <v>76294.95</v>
          </cell>
        </row>
        <row r="28726">
          <cell r="B28726">
            <v>615041101</v>
          </cell>
          <cell r="C28726" t="str">
            <v>1930</v>
          </cell>
          <cell r="D28726" t="str">
            <v>2214</v>
          </cell>
          <cell r="H28726">
            <v>285236.98</v>
          </cell>
        </row>
        <row r="28727">
          <cell r="B28727">
            <v>615041101</v>
          </cell>
          <cell r="C28727" t="str">
            <v>1930</v>
          </cell>
          <cell r="D28727" t="str">
            <v>2228</v>
          </cell>
          <cell r="H28727">
            <v>9743.66</v>
          </cell>
        </row>
        <row r="28728">
          <cell r="B28728">
            <v>615041101</v>
          </cell>
          <cell r="C28728" t="str">
            <v>1930</v>
          </cell>
          <cell r="D28728" t="str">
            <v>2236</v>
          </cell>
          <cell r="H28728">
            <v>183016.42</v>
          </cell>
        </row>
        <row r="28729">
          <cell r="B28729">
            <v>615041101</v>
          </cell>
          <cell r="C28729" t="str">
            <v>1930</v>
          </cell>
          <cell r="D28729" t="str">
            <v>2237</v>
          </cell>
          <cell r="H28729">
            <v>13886.01</v>
          </cell>
        </row>
        <row r="28730">
          <cell r="B28730">
            <v>615041101</v>
          </cell>
          <cell r="C28730" t="str">
            <v>1930</v>
          </cell>
          <cell r="D28730" t="str">
            <v>2239</v>
          </cell>
          <cell r="H28730">
            <v>64293209.43</v>
          </cell>
        </row>
        <row r="28731">
          <cell r="B28731">
            <v>615041101</v>
          </cell>
          <cell r="C28731" t="str">
            <v>1930</v>
          </cell>
          <cell r="D28731" t="str">
            <v>2709</v>
          </cell>
          <cell r="H28731">
            <v>69250.289999999994</v>
          </cell>
        </row>
        <row r="28732">
          <cell r="B28732">
            <v>615041101</v>
          </cell>
          <cell r="C28732" t="str">
            <v>1930</v>
          </cell>
          <cell r="D28732" t="str">
            <v>2719</v>
          </cell>
          <cell r="H28732">
            <v>910</v>
          </cell>
        </row>
        <row r="28733">
          <cell r="B28733">
            <v>615041101</v>
          </cell>
          <cell r="C28733" t="str">
            <v>1930</v>
          </cell>
          <cell r="D28733" t="str">
            <v>2720</v>
          </cell>
          <cell r="H28733">
            <v>32919.81</v>
          </cell>
        </row>
        <row r="28734">
          <cell r="B28734">
            <v>615041101</v>
          </cell>
          <cell r="C28734" t="str">
            <v>1930</v>
          </cell>
          <cell r="D28734" t="str">
            <v>2721</v>
          </cell>
          <cell r="H28734">
            <v>807472.26</v>
          </cell>
        </row>
        <row r="28735">
          <cell r="B28735">
            <v>615041101</v>
          </cell>
          <cell r="C28735" t="str">
            <v>1930</v>
          </cell>
          <cell r="D28735" t="str">
            <v>2727</v>
          </cell>
          <cell r="H28735">
            <v>256667.36</v>
          </cell>
        </row>
        <row r="28736">
          <cell r="B28736">
            <v>615041101</v>
          </cell>
          <cell r="C28736" t="str">
            <v>1930</v>
          </cell>
          <cell r="D28736" t="str">
            <v>2729</v>
          </cell>
          <cell r="H28736">
            <v>10566.2</v>
          </cell>
        </row>
        <row r="28737">
          <cell r="B28737">
            <v>615041101</v>
          </cell>
          <cell r="C28737" t="str">
            <v>1930</v>
          </cell>
          <cell r="D28737" t="str">
            <v>2730</v>
          </cell>
          <cell r="H28737">
            <v>18990.21</v>
          </cell>
        </row>
        <row r="28738">
          <cell r="B28738">
            <v>615041101</v>
          </cell>
          <cell r="C28738" t="str">
            <v>1930</v>
          </cell>
          <cell r="D28738" t="str">
            <v>2732</v>
          </cell>
          <cell r="H28738">
            <v>11638.04</v>
          </cell>
        </row>
        <row r="28739">
          <cell r="B28739">
            <v>615041101</v>
          </cell>
          <cell r="C28739" t="str">
            <v>1930</v>
          </cell>
          <cell r="D28739" t="str">
            <v>2737</v>
          </cell>
          <cell r="H28739">
            <v>4901.3500000000004</v>
          </cell>
        </row>
        <row r="28740">
          <cell r="B28740">
            <v>615041101</v>
          </cell>
          <cell r="C28740" t="str">
            <v>1930</v>
          </cell>
          <cell r="D28740" t="str">
            <v>2742</v>
          </cell>
          <cell r="H28740">
            <v>15106.92</v>
          </cell>
        </row>
        <row r="28741">
          <cell r="B28741">
            <v>615041101</v>
          </cell>
          <cell r="C28741" t="str">
            <v>1931</v>
          </cell>
          <cell r="D28741" t="str">
            <v>2201</v>
          </cell>
          <cell r="H28741">
            <v>1489981.94</v>
          </cell>
        </row>
        <row r="28742">
          <cell r="B28742">
            <v>615041101</v>
          </cell>
          <cell r="C28742" t="str">
            <v>1931</v>
          </cell>
          <cell r="D28742" t="str">
            <v>2202</v>
          </cell>
          <cell r="H28742">
            <v>9054.67</v>
          </cell>
        </row>
        <row r="28743">
          <cell r="B28743">
            <v>615041101</v>
          </cell>
          <cell r="C28743" t="str">
            <v>1931</v>
          </cell>
          <cell r="D28743" t="str">
            <v>2203</v>
          </cell>
          <cell r="H28743">
            <v>167967.33</v>
          </cell>
        </row>
        <row r="28744">
          <cell r="B28744">
            <v>615041101</v>
          </cell>
          <cell r="C28744" t="str">
            <v>1931</v>
          </cell>
          <cell r="D28744" t="str">
            <v>2204</v>
          </cell>
          <cell r="H28744">
            <v>154347.46</v>
          </cell>
        </row>
        <row r="28745">
          <cell r="B28745">
            <v>615041101</v>
          </cell>
          <cell r="C28745" t="str">
            <v>1931</v>
          </cell>
          <cell r="D28745" t="str">
            <v>2205</v>
          </cell>
          <cell r="H28745">
            <v>111008.37</v>
          </cell>
        </row>
        <row r="28746">
          <cell r="B28746">
            <v>615041101</v>
          </cell>
          <cell r="C28746" t="str">
            <v>1931</v>
          </cell>
          <cell r="D28746" t="str">
            <v>2206</v>
          </cell>
          <cell r="H28746">
            <v>462812.37</v>
          </cell>
        </row>
        <row r="28747">
          <cell r="B28747">
            <v>615041101</v>
          </cell>
          <cell r="C28747" t="str">
            <v>1931</v>
          </cell>
          <cell r="D28747" t="str">
            <v>2207</v>
          </cell>
          <cell r="H28747">
            <v>52409</v>
          </cell>
        </row>
        <row r="28748">
          <cell r="B28748">
            <v>615041101</v>
          </cell>
          <cell r="C28748" t="str">
            <v>1931</v>
          </cell>
          <cell r="D28748" t="str">
            <v>2213</v>
          </cell>
          <cell r="H28748">
            <v>48893.33</v>
          </cell>
        </row>
        <row r="28749">
          <cell r="B28749">
            <v>615041101</v>
          </cell>
          <cell r="C28749" t="str">
            <v>1931</v>
          </cell>
          <cell r="D28749" t="str">
            <v>2214</v>
          </cell>
          <cell r="H28749">
            <v>216794</v>
          </cell>
        </row>
        <row r="28750">
          <cell r="B28750">
            <v>615041101</v>
          </cell>
          <cell r="C28750" t="str">
            <v>1931</v>
          </cell>
          <cell r="D28750" t="str">
            <v>2228</v>
          </cell>
          <cell r="H28750">
            <v>34168.03</v>
          </cell>
        </row>
        <row r="28751">
          <cell r="B28751">
            <v>615041101</v>
          </cell>
          <cell r="C28751" t="str">
            <v>1931</v>
          </cell>
          <cell r="D28751" t="str">
            <v>2236</v>
          </cell>
          <cell r="H28751">
            <v>138070.68</v>
          </cell>
        </row>
        <row r="28752">
          <cell r="B28752">
            <v>615041101</v>
          </cell>
          <cell r="C28752" t="str">
            <v>1931</v>
          </cell>
          <cell r="D28752" t="str">
            <v>2237</v>
          </cell>
          <cell r="H28752">
            <v>14685.94</v>
          </cell>
        </row>
        <row r="28753">
          <cell r="B28753">
            <v>615041101</v>
          </cell>
          <cell r="C28753" t="str">
            <v>1931</v>
          </cell>
          <cell r="D28753" t="str">
            <v>2709</v>
          </cell>
          <cell r="H28753">
            <v>14544</v>
          </cell>
        </row>
        <row r="28754">
          <cell r="B28754">
            <v>615041101</v>
          </cell>
          <cell r="C28754" t="str">
            <v>1931</v>
          </cell>
          <cell r="D28754" t="str">
            <v>2719</v>
          </cell>
          <cell r="H28754">
            <v>1809.15</v>
          </cell>
        </row>
        <row r="28755">
          <cell r="B28755">
            <v>615041101</v>
          </cell>
          <cell r="C28755" t="str">
            <v>1931</v>
          </cell>
          <cell r="D28755" t="str">
            <v>2720</v>
          </cell>
          <cell r="H28755">
            <v>33591.53</v>
          </cell>
        </row>
        <row r="28756">
          <cell r="B28756">
            <v>615041101</v>
          </cell>
          <cell r="C28756" t="str">
            <v>1931</v>
          </cell>
          <cell r="D28756" t="str">
            <v>2721</v>
          </cell>
          <cell r="H28756">
            <v>167448.20000000001</v>
          </cell>
        </row>
        <row r="28757">
          <cell r="B28757">
            <v>615041101</v>
          </cell>
          <cell r="C28757" t="str">
            <v>1931</v>
          </cell>
          <cell r="D28757" t="str">
            <v>2727</v>
          </cell>
          <cell r="H28757">
            <v>210227.85</v>
          </cell>
        </row>
        <row r="28758">
          <cell r="B28758">
            <v>615041101</v>
          </cell>
          <cell r="C28758" t="str">
            <v>1931</v>
          </cell>
          <cell r="D28758" t="str">
            <v>2729</v>
          </cell>
          <cell r="H28758">
            <v>8358.73</v>
          </cell>
        </row>
        <row r="28759">
          <cell r="B28759">
            <v>615041101</v>
          </cell>
          <cell r="C28759" t="str">
            <v>1931</v>
          </cell>
          <cell r="D28759" t="str">
            <v>2730</v>
          </cell>
          <cell r="H28759">
            <v>19106.77</v>
          </cell>
        </row>
        <row r="28760">
          <cell r="B28760">
            <v>615041101</v>
          </cell>
          <cell r="C28760" t="str">
            <v>1931</v>
          </cell>
          <cell r="D28760" t="str">
            <v>2737</v>
          </cell>
          <cell r="H28760">
            <v>2559.87</v>
          </cell>
        </row>
        <row r="28761">
          <cell r="B28761">
            <v>615041101</v>
          </cell>
          <cell r="C28761" t="str">
            <v>1931</v>
          </cell>
          <cell r="D28761" t="str">
            <v>2742</v>
          </cell>
          <cell r="H28761">
            <v>6688.64</v>
          </cell>
        </row>
        <row r="28762">
          <cell r="B28762">
            <v>615041101</v>
          </cell>
          <cell r="C28762" t="str">
            <v>1933</v>
          </cell>
          <cell r="D28762" t="str">
            <v>2201</v>
          </cell>
          <cell r="H28762">
            <v>2010890.39</v>
          </cell>
        </row>
        <row r="28763">
          <cell r="B28763">
            <v>615041101</v>
          </cell>
          <cell r="C28763" t="str">
            <v>1933</v>
          </cell>
          <cell r="D28763" t="str">
            <v>2202</v>
          </cell>
          <cell r="H28763">
            <v>61486.09</v>
          </cell>
        </row>
        <row r="28764">
          <cell r="B28764">
            <v>615041101</v>
          </cell>
          <cell r="C28764" t="str">
            <v>1933</v>
          </cell>
          <cell r="D28764" t="str">
            <v>2203</v>
          </cell>
          <cell r="H28764">
            <v>229737.97</v>
          </cell>
        </row>
        <row r="28765">
          <cell r="B28765">
            <v>615041101</v>
          </cell>
          <cell r="C28765" t="str">
            <v>1933</v>
          </cell>
          <cell r="D28765" t="str">
            <v>2204</v>
          </cell>
          <cell r="H28765">
            <v>193712.98</v>
          </cell>
        </row>
        <row r="28766">
          <cell r="B28766">
            <v>615041101</v>
          </cell>
          <cell r="C28766" t="str">
            <v>1933</v>
          </cell>
          <cell r="D28766" t="str">
            <v>2205</v>
          </cell>
          <cell r="H28766">
            <v>134282.85</v>
          </cell>
        </row>
        <row r="28767">
          <cell r="B28767">
            <v>615041101</v>
          </cell>
          <cell r="C28767" t="str">
            <v>1933</v>
          </cell>
          <cell r="D28767" t="str">
            <v>2206</v>
          </cell>
          <cell r="H28767">
            <v>636732.28</v>
          </cell>
        </row>
        <row r="28768">
          <cell r="B28768">
            <v>615041101</v>
          </cell>
          <cell r="C28768" t="str">
            <v>1933</v>
          </cell>
          <cell r="D28768" t="str">
            <v>2207</v>
          </cell>
          <cell r="H28768">
            <v>73834.92</v>
          </cell>
        </row>
        <row r="28769">
          <cell r="B28769">
            <v>615041101</v>
          </cell>
          <cell r="C28769" t="str">
            <v>1933</v>
          </cell>
          <cell r="D28769" t="str">
            <v>2213</v>
          </cell>
          <cell r="H28769">
            <v>16789.47</v>
          </cell>
        </row>
        <row r="28770">
          <cell r="B28770">
            <v>615041101</v>
          </cell>
          <cell r="C28770" t="str">
            <v>1933</v>
          </cell>
          <cell r="D28770" t="str">
            <v>2214</v>
          </cell>
          <cell r="H28770">
            <v>280797.27</v>
          </cell>
        </row>
        <row r="28771">
          <cell r="B28771">
            <v>615041101</v>
          </cell>
          <cell r="C28771" t="str">
            <v>1933</v>
          </cell>
          <cell r="D28771" t="str">
            <v>2227</v>
          </cell>
          <cell r="H28771">
            <v>25093.08</v>
          </cell>
        </row>
        <row r="28772">
          <cell r="B28772">
            <v>615041101</v>
          </cell>
          <cell r="C28772" t="str">
            <v>1933</v>
          </cell>
          <cell r="D28772" t="str">
            <v>2228</v>
          </cell>
          <cell r="H28772">
            <v>15104.91</v>
          </cell>
        </row>
        <row r="28773">
          <cell r="B28773">
            <v>615041101</v>
          </cell>
          <cell r="C28773" t="str">
            <v>1933</v>
          </cell>
          <cell r="D28773" t="str">
            <v>2236</v>
          </cell>
          <cell r="H28773">
            <v>186516.86</v>
          </cell>
        </row>
        <row r="28774">
          <cell r="B28774">
            <v>615041101</v>
          </cell>
          <cell r="C28774" t="str">
            <v>1933</v>
          </cell>
          <cell r="D28774" t="str">
            <v>2237</v>
          </cell>
          <cell r="H28774">
            <v>20728.79</v>
          </cell>
        </row>
        <row r="28775">
          <cell r="B28775">
            <v>615041101</v>
          </cell>
          <cell r="C28775" t="str">
            <v>1933</v>
          </cell>
          <cell r="D28775" t="str">
            <v>2709</v>
          </cell>
          <cell r="H28775">
            <v>18112</v>
          </cell>
        </row>
        <row r="28776">
          <cell r="B28776">
            <v>615041101</v>
          </cell>
          <cell r="C28776" t="str">
            <v>1933</v>
          </cell>
          <cell r="D28776" t="str">
            <v>2719</v>
          </cell>
          <cell r="H28776">
            <v>644</v>
          </cell>
        </row>
        <row r="28777">
          <cell r="B28777">
            <v>615041101</v>
          </cell>
          <cell r="C28777" t="str">
            <v>1933</v>
          </cell>
          <cell r="D28777" t="str">
            <v>2720</v>
          </cell>
          <cell r="H28777">
            <v>74013.11</v>
          </cell>
        </row>
        <row r="28778">
          <cell r="B28778">
            <v>615041101</v>
          </cell>
          <cell r="C28778" t="str">
            <v>1933</v>
          </cell>
          <cell r="D28778" t="str">
            <v>2721</v>
          </cell>
          <cell r="H28778">
            <v>199720.42</v>
          </cell>
        </row>
        <row r="28779">
          <cell r="B28779">
            <v>615041101</v>
          </cell>
          <cell r="C28779" t="str">
            <v>1933</v>
          </cell>
          <cell r="D28779" t="str">
            <v>2722</v>
          </cell>
          <cell r="H28779">
            <v>669.35</v>
          </cell>
        </row>
        <row r="28780">
          <cell r="B28780">
            <v>615041101</v>
          </cell>
          <cell r="C28780" t="str">
            <v>1933</v>
          </cell>
          <cell r="D28780" t="str">
            <v>2724</v>
          </cell>
          <cell r="H28780">
            <v>4282.8900000000003</v>
          </cell>
        </row>
        <row r="28781">
          <cell r="B28781">
            <v>615041101</v>
          </cell>
          <cell r="C28781" t="str">
            <v>1933</v>
          </cell>
          <cell r="D28781" t="str">
            <v>2727</v>
          </cell>
          <cell r="H28781">
            <v>267787.42</v>
          </cell>
        </row>
        <row r="28782">
          <cell r="B28782">
            <v>615041101</v>
          </cell>
          <cell r="C28782" t="str">
            <v>1933</v>
          </cell>
          <cell r="D28782" t="str">
            <v>2729</v>
          </cell>
          <cell r="H28782">
            <v>10972.82</v>
          </cell>
        </row>
        <row r="28783">
          <cell r="B28783">
            <v>615041101</v>
          </cell>
          <cell r="C28783" t="str">
            <v>1933</v>
          </cell>
          <cell r="D28783" t="str">
            <v>2730</v>
          </cell>
          <cell r="H28783">
            <v>18861.39</v>
          </cell>
        </row>
        <row r="28784">
          <cell r="B28784">
            <v>615041101</v>
          </cell>
          <cell r="C28784" t="str">
            <v>1933</v>
          </cell>
          <cell r="D28784" t="str">
            <v>2737</v>
          </cell>
          <cell r="H28784">
            <v>7571.03</v>
          </cell>
        </row>
        <row r="28785">
          <cell r="B28785">
            <v>615041101</v>
          </cell>
          <cell r="C28785" t="str">
            <v>1933</v>
          </cell>
          <cell r="D28785" t="str">
            <v>2742</v>
          </cell>
          <cell r="H28785">
            <v>49939.65</v>
          </cell>
        </row>
        <row r="28786">
          <cell r="B28786">
            <v>615041101</v>
          </cell>
          <cell r="C28786" t="str">
            <v>1934</v>
          </cell>
          <cell r="D28786" t="str">
            <v>2201</v>
          </cell>
          <cell r="H28786">
            <v>1956339.03</v>
          </cell>
        </row>
        <row r="28787">
          <cell r="B28787">
            <v>615041101</v>
          </cell>
          <cell r="C28787" t="str">
            <v>1934</v>
          </cell>
          <cell r="D28787" t="str">
            <v>2202</v>
          </cell>
          <cell r="H28787">
            <v>2403.96</v>
          </cell>
        </row>
        <row r="28788">
          <cell r="B28788">
            <v>615041101</v>
          </cell>
          <cell r="C28788" t="str">
            <v>1934</v>
          </cell>
          <cell r="D28788" t="str">
            <v>2203</v>
          </cell>
          <cell r="H28788">
            <v>307028.45</v>
          </cell>
        </row>
        <row r="28789">
          <cell r="B28789">
            <v>615041101</v>
          </cell>
          <cell r="C28789" t="str">
            <v>1934</v>
          </cell>
          <cell r="D28789" t="str">
            <v>2204</v>
          </cell>
          <cell r="H28789">
            <v>254327.72</v>
          </cell>
        </row>
        <row r="28790">
          <cell r="B28790">
            <v>615041101</v>
          </cell>
          <cell r="C28790" t="str">
            <v>1934</v>
          </cell>
          <cell r="D28790" t="str">
            <v>2205</v>
          </cell>
          <cell r="H28790">
            <v>178315.6</v>
          </cell>
        </row>
        <row r="28791">
          <cell r="B28791">
            <v>615041101</v>
          </cell>
          <cell r="C28791" t="str">
            <v>1934</v>
          </cell>
          <cell r="D28791" t="str">
            <v>2206</v>
          </cell>
          <cell r="H28791">
            <v>882983.22</v>
          </cell>
        </row>
        <row r="28792">
          <cell r="B28792">
            <v>615041101</v>
          </cell>
          <cell r="C28792" t="str">
            <v>1934</v>
          </cell>
          <cell r="D28792" t="str">
            <v>2207</v>
          </cell>
          <cell r="H28792">
            <v>29004.95</v>
          </cell>
        </row>
        <row r="28793">
          <cell r="B28793">
            <v>615041101</v>
          </cell>
          <cell r="C28793" t="str">
            <v>1934</v>
          </cell>
          <cell r="D28793" t="str">
            <v>2212</v>
          </cell>
          <cell r="H28793">
            <v>76090.679999999993</v>
          </cell>
        </row>
        <row r="28794">
          <cell r="B28794">
            <v>615041101</v>
          </cell>
          <cell r="C28794" t="str">
            <v>1934</v>
          </cell>
          <cell r="D28794" t="str">
            <v>2213</v>
          </cell>
          <cell r="H28794">
            <v>10280.09</v>
          </cell>
        </row>
        <row r="28795">
          <cell r="B28795">
            <v>615041101</v>
          </cell>
          <cell r="C28795" t="str">
            <v>1934</v>
          </cell>
          <cell r="D28795" t="str">
            <v>2214</v>
          </cell>
          <cell r="H28795">
            <v>467314.08</v>
          </cell>
        </row>
        <row r="28796">
          <cell r="B28796">
            <v>615041101</v>
          </cell>
          <cell r="C28796" t="str">
            <v>1934</v>
          </cell>
          <cell r="D28796" t="str">
            <v>2227</v>
          </cell>
          <cell r="H28796">
            <v>264764.63</v>
          </cell>
        </row>
        <row r="28797">
          <cell r="B28797">
            <v>615041101</v>
          </cell>
          <cell r="C28797" t="str">
            <v>1934</v>
          </cell>
          <cell r="D28797" t="str">
            <v>2228</v>
          </cell>
          <cell r="H28797">
            <v>612094.76</v>
          </cell>
        </row>
        <row r="28798">
          <cell r="B28798">
            <v>615041101</v>
          </cell>
          <cell r="C28798" t="str">
            <v>1934</v>
          </cell>
          <cell r="D28798" t="str">
            <v>2236</v>
          </cell>
          <cell r="H28798">
            <v>270135.28000000003</v>
          </cell>
        </row>
        <row r="28799">
          <cell r="B28799">
            <v>615041101</v>
          </cell>
          <cell r="C28799" t="str">
            <v>1934</v>
          </cell>
          <cell r="D28799" t="str">
            <v>2237</v>
          </cell>
          <cell r="H28799">
            <v>9166.9699999999993</v>
          </cell>
        </row>
        <row r="28800">
          <cell r="B28800">
            <v>615041101</v>
          </cell>
          <cell r="C28800" t="str">
            <v>1934</v>
          </cell>
          <cell r="D28800" t="str">
            <v>2709</v>
          </cell>
          <cell r="H28800">
            <v>16832</v>
          </cell>
        </row>
        <row r="28801">
          <cell r="B28801">
            <v>615041101</v>
          </cell>
          <cell r="C28801" t="str">
            <v>1934</v>
          </cell>
          <cell r="D28801" t="str">
            <v>2719</v>
          </cell>
          <cell r="H28801">
            <v>8431.9</v>
          </cell>
        </row>
        <row r="28802">
          <cell r="B28802">
            <v>615041101</v>
          </cell>
          <cell r="C28802" t="str">
            <v>1934</v>
          </cell>
          <cell r="D28802" t="str">
            <v>2720</v>
          </cell>
          <cell r="H28802">
            <v>40280.33</v>
          </cell>
        </row>
        <row r="28803">
          <cell r="B28803">
            <v>615041101</v>
          </cell>
          <cell r="C28803" t="str">
            <v>1934</v>
          </cell>
          <cell r="D28803" t="str">
            <v>2721</v>
          </cell>
          <cell r="H28803">
            <v>139799.53</v>
          </cell>
        </row>
        <row r="28804">
          <cell r="B28804">
            <v>615041101</v>
          </cell>
          <cell r="C28804" t="str">
            <v>1934</v>
          </cell>
          <cell r="D28804" t="str">
            <v>2722</v>
          </cell>
          <cell r="H28804">
            <v>-895.85</v>
          </cell>
        </row>
        <row r="28805">
          <cell r="B28805">
            <v>615041101</v>
          </cell>
          <cell r="C28805" t="str">
            <v>1934</v>
          </cell>
          <cell r="D28805" t="str">
            <v>2727</v>
          </cell>
          <cell r="H28805">
            <v>185303.34</v>
          </cell>
        </row>
        <row r="28806">
          <cell r="B28806">
            <v>615041101</v>
          </cell>
          <cell r="C28806" t="str">
            <v>1934</v>
          </cell>
          <cell r="D28806" t="str">
            <v>2729</v>
          </cell>
          <cell r="H28806">
            <v>13282.02</v>
          </cell>
        </row>
        <row r="28807">
          <cell r="B28807">
            <v>615041101</v>
          </cell>
          <cell r="C28807" t="str">
            <v>1934</v>
          </cell>
          <cell r="D28807" t="str">
            <v>2730</v>
          </cell>
          <cell r="H28807">
            <v>5232.1000000000004</v>
          </cell>
        </row>
        <row r="28808">
          <cell r="B28808">
            <v>615041101</v>
          </cell>
          <cell r="C28808" t="str">
            <v>1934</v>
          </cell>
          <cell r="D28808" t="str">
            <v>2737</v>
          </cell>
          <cell r="H28808">
            <v>11265.09</v>
          </cell>
        </row>
        <row r="28809">
          <cell r="B28809">
            <v>615041101</v>
          </cell>
          <cell r="C28809" t="str">
            <v>1934</v>
          </cell>
          <cell r="D28809" t="str">
            <v>2742</v>
          </cell>
          <cell r="H28809">
            <v>33453.22</v>
          </cell>
        </row>
        <row r="28810">
          <cell r="B28810">
            <v>615041101</v>
          </cell>
          <cell r="C28810" t="str">
            <v>1935</v>
          </cell>
          <cell r="D28810" t="str">
            <v>2201</v>
          </cell>
          <cell r="H28810">
            <v>2861131.92</v>
          </cell>
        </row>
        <row r="28811">
          <cell r="B28811">
            <v>615041101</v>
          </cell>
          <cell r="C28811" t="str">
            <v>1935</v>
          </cell>
          <cell r="D28811" t="str">
            <v>2202</v>
          </cell>
          <cell r="H28811">
            <v>21430.23</v>
          </cell>
        </row>
        <row r="28812">
          <cell r="B28812">
            <v>615041101</v>
          </cell>
          <cell r="C28812" t="str">
            <v>1935</v>
          </cell>
          <cell r="D28812" t="str">
            <v>2203</v>
          </cell>
          <cell r="H28812">
            <v>329114.90999999997</v>
          </cell>
        </row>
        <row r="28813">
          <cell r="B28813">
            <v>615041101</v>
          </cell>
          <cell r="C28813" t="str">
            <v>1935</v>
          </cell>
          <cell r="D28813" t="str">
            <v>2204</v>
          </cell>
          <cell r="H28813">
            <v>307656.56</v>
          </cell>
        </row>
        <row r="28814">
          <cell r="B28814">
            <v>615041101</v>
          </cell>
          <cell r="C28814" t="str">
            <v>1935</v>
          </cell>
          <cell r="D28814" t="str">
            <v>2205</v>
          </cell>
          <cell r="H28814">
            <v>258634.52</v>
          </cell>
        </row>
        <row r="28815">
          <cell r="B28815">
            <v>615041101</v>
          </cell>
          <cell r="C28815" t="str">
            <v>1935</v>
          </cell>
          <cell r="D28815" t="str">
            <v>2206</v>
          </cell>
          <cell r="H28815">
            <v>923275.68</v>
          </cell>
        </row>
        <row r="28816">
          <cell r="B28816">
            <v>615041101</v>
          </cell>
          <cell r="C28816" t="str">
            <v>1935</v>
          </cell>
          <cell r="D28816" t="str">
            <v>2207</v>
          </cell>
          <cell r="H28816">
            <v>92054.8</v>
          </cell>
        </row>
        <row r="28817">
          <cell r="B28817">
            <v>615041101</v>
          </cell>
          <cell r="C28817" t="str">
            <v>1935</v>
          </cell>
          <cell r="D28817" t="str">
            <v>2213</v>
          </cell>
          <cell r="H28817">
            <v>66232.23</v>
          </cell>
        </row>
        <row r="28818">
          <cell r="B28818">
            <v>615041101</v>
          </cell>
          <cell r="C28818" t="str">
            <v>1935</v>
          </cell>
          <cell r="D28818" t="str">
            <v>2214</v>
          </cell>
          <cell r="H28818">
            <v>378384.64000000001</v>
          </cell>
        </row>
        <row r="28819">
          <cell r="B28819">
            <v>615041101</v>
          </cell>
          <cell r="C28819" t="str">
            <v>1935</v>
          </cell>
          <cell r="D28819" t="str">
            <v>2217</v>
          </cell>
          <cell r="H28819">
            <v>50.59</v>
          </cell>
        </row>
        <row r="28820">
          <cell r="B28820">
            <v>615041101</v>
          </cell>
          <cell r="C28820" t="str">
            <v>1935</v>
          </cell>
          <cell r="D28820" t="str">
            <v>2227</v>
          </cell>
          <cell r="H28820">
            <v>41364.019999999997</v>
          </cell>
        </row>
        <row r="28821">
          <cell r="B28821">
            <v>615041101</v>
          </cell>
          <cell r="C28821" t="str">
            <v>1935</v>
          </cell>
          <cell r="D28821" t="str">
            <v>2228</v>
          </cell>
          <cell r="H28821">
            <v>95143.39</v>
          </cell>
        </row>
        <row r="28822">
          <cell r="B28822">
            <v>615041101</v>
          </cell>
          <cell r="C28822" t="str">
            <v>1935</v>
          </cell>
          <cell r="D28822" t="str">
            <v>2236</v>
          </cell>
          <cell r="H28822">
            <v>275547.02</v>
          </cell>
        </row>
        <row r="28823">
          <cell r="B28823">
            <v>615041101</v>
          </cell>
          <cell r="C28823" t="str">
            <v>1935</v>
          </cell>
          <cell r="D28823" t="str">
            <v>2237</v>
          </cell>
          <cell r="H28823">
            <v>26026.22</v>
          </cell>
        </row>
        <row r="28824">
          <cell r="B28824">
            <v>615041101</v>
          </cell>
          <cell r="C28824" t="str">
            <v>1935</v>
          </cell>
          <cell r="D28824" t="str">
            <v>2709</v>
          </cell>
          <cell r="H28824">
            <v>32960</v>
          </cell>
        </row>
        <row r="28825">
          <cell r="B28825">
            <v>615041101</v>
          </cell>
          <cell r="C28825" t="str">
            <v>1935</v>
          </cell>
          <cell r="D28825" t="str">
            <v>2719</v>
          </cell>
          <cell r="H28825">
            <v>3405.5</v>
          </cell>
        </row>
        <row r="28826">
          <cell r="B28826">
            <v>615041101</v>
          </cell>
          <cell r="C28826" t="str">
            <v>1935</v>
          </cell>
          <cell r="D28826" t="str">
            <v>2720</v>
          </cell>
          <cell r="H28826">
            <v>77639.320000000007</v>
          </cell>
        </row>
        <row r="28827">
          <cell r="B28827">
            <v>615041101</v>
          </cell>
          <cell r="C28827" t="str">
            <v>1935</v>
          </cell>
          <cell r="D28827" t="str">
            <v>2721</v>
          </cell>
          <cell r="H28827">
            <v>272603.15000000002</v>
          </cell>
        </row>
        <row r="28828">
          <cell r="B28828">
            <v>615041101</v>
          </cell>
          <cell r="C28828" t="str">
            <v>1935</v>
          </cell>
          <cell r="D28828" t="str">
            <v>2722</v>
          </cell>
          <cell r="H28828">
            <v>-5099.5600000000004</v>
          </cell>
        </row>
        <row r="28829">
          <cell r="B28829">
            <v>615041101</v>
          </cell>
          <cell r="C28829" t="str">
            <v>1935</v>
          </cell>
          <cell r="D28829" t="str">
            <v>2724</v>
          </cell>
          <cell r="H28829">
            <v>649.64</v>
          </cell>
        </row>
        <row r="28830">
          <cell r="B28830">
            <v>615041101</v>
          </cell>
          <cell r="C28830" t="str">
            <v>1935</v>
          </cell>
          <cell r="D28830" t="str">
            <v>2727</v>
          </cell>
          <cell r="H28830">
            <v>442699.33</v>
          </cell>
        </row>
        <row r="28831">
          <cell r="B28831">
            <v>615041101</v>
          </cell>
          <cell r="C28831" t="str">
            <v>1935</v>
          </cell>
          <cell r="D28831" t="str">
            <v>2729</v>
          </cell>
          <cell r="H28831">
            <v>15759.38</v>
          </cell>
        </row>
        <row r="28832">
          <cell r="B28832">
            <v>615041101</v>
          </cell>
          <cell r="C28832" t="str">
            <v>1935</v>
          </cell>
          <cell r="D28832" t="str">
            <v>2730</v>
          </cell>
          <cell r="H28832">
            <v>21160.62</v>
          </cell>
        </row>
        <row r="28833">
          <cell r="B28833">
            <v>615041101</v>
          </cell>
          <cell r="C28833" t="str">
            <v>1935</v>
          </cell>
          <cell r="D28833" t="str">
            <v>2732</v>
          </cell>
          <cell r="H28833">
            <v>11891.66</v>
          </cell>
        </row>
        <row r="28834">
          <cell r="B28834">
            <v>615041101</v>
          </cell>
          <cell r="C28834" t="str">
            <v>1935</v>
          </cell>
          <cell r="D28834" t="str">
            <v>2737</v>
          </cell>
          <cell r="H28834">
            <v>7383.94</v>
          </cell>
        </row>
        <row r="28835">
          <cell r="B28835">
            <v>615041101</v>
          </cell>
          <cell r="C28835" t="str">
            <v>1935</v>
          </cell>
          <cell r="D28835" t="str">
            <v>2742</v>
          </cell>
          <cell r="H28835">
            <v>44379.65</v>
          </cell>
        </row>
        <row r="28836">
          <cell r="B28836">
            <v>615041101</v>
          </cell>
          <cell r="C28836" t="str">
            <v>1936</v>
          </cell>
          <cell r="D28836" t="str">
            <v>2201</v>
          </cell>
          <cell r="H28836">
            <v>797522.27</v>
          </cell>
        </row>
        <row r="28837">
          <cell r="B28837">
            <v>615041101</v>
          </cell>
          <cell r="C28837" t="str">
            <v>1936</v>
          </cell>
          <cell r="D28837" t="str">
            <v>2202</v>
          </cell>
          <cell r="H28837">
            <v>8610.34</v>
          </cell>
        </row>
        <row r="28838">
          <cell r="B28838">
            <v>615041101</v>
          </cell>
          <cell r="C28838" t="str">
            <v>1936</v>
          </cell>
          <cell r="D28838" t="str">
            <v>2203</v>
          </cell>
          <cell r="H28838">
            <v>95504.5</v>
          </cell>
        </row>
        <row r="28839">
          <cell r="B28839">
            <v>615041101</v>
          </cell>
          <cell r="C28839" t="str">
            <v>1936</v>
          </cell>
          <cell r="D28839" t="str">
            <v>2204</v>
          </cell>
          <cell r="H28839">
            <v>94117.89</v>
          </cell>
        </row>
        <row r="28840">
          <cell r="B28840">
            <v>615041101</v>
          </cell>
          <cell r="C28840" t="str">
            <v>1936</v>
          </cell>
          <cell r="D28840" t="str">
            <v>2205</v>
          </cell>
          <cell r="H28840">
            <v>59174.32</v>
          </cell>
        </row>
        <row r="28841">
          <cell r="B28841">
            <v>615041101</v>
          </cell>
          <cell r="C28841" t="str">
            <v>1936</v>
          </cell>
          <cell r="D28841" t="str">
            <v>2206</v>
          </cell>
          <cell r="H28841">
            <v>265972.23</v>
          </cell>
        </row>
        <row r="28842">
          <cell r="B28842">
            <v>615041101</v>
          </cell>
          <cell r="C28842" t="str">
            <v>1936</v>
          </cell>
          <cell r="D28842" t="str">
            <v>2207</v>
          </cell>
          <cell r="H28842">
            <v>28384.92</v>
          </cell>
        </row>
        <row r="28843">
          <cell r="B28843">
            <v>615041101</v>
          </cell>
          <cell r="C28843" t="str">
            <v>1936</v>
          </cell>
          <cell r="D28843" t="str">
            <v>2213</v>
          </cell>
          <cell r="H28843">
            <v>8655.44</v>
          </cell>
        </row>
        <row r="28844">
          <cell r="B28844">
            <v>615041101</v>
          </cell>
          <cell r="C28844" t="str">
            <v>1936</v>
          </cell>
          <cell r="D28844" t="str">
            <v>2214</v>
          </cell>
          <cell r="H28844">
            <v>125509.18</v>
          </cell>
        </row>
        <row r="28845">
          <cell r="B28845">
            <v>615041101</v>
          </cell>
          <cell r="C28845" t="str">
            <v>1936</v>
          </cell>
          <cell r="D28845" t="str">
            <v>2218</v>
          </cell>
          <cell r="H28845">
            <v>61757.85</v>
          </cell>
        </row>
        <row r="28846">
          <cell r="B28846">
            <v>615041101</v>
          </cell>
          <cell r="C28846" t="str">
            <v>1936</v>
          </cell>
          <cell r="D28846" t="str">
            <v>2227</v>
          </cell>
          <cell r="H28846">
            <v>25846.89</v>
          </cell>
        </row>
        <row r="28847">
          <cell r="B28847">
            <v>615041101</v>
          </cell>
          <cell r="C28847" t="str">
            <v>1936</v>
          </cell>
          <cell r="D28847" t="str">
            <v>2228</v>
          </cell>
          <cell r="H28847">
            <v>29499.8</v>
          </cell>
        </row>
        <row r="28848">
          <cell r="B28848">
            <v>615041101</v>
          </cell>
          <cell r="C28848" t="str">
            <v>1936</v>
          </cell>
          <cell r="D28848" t="str">
            <v>2236</v>
          </cell>
          <cell r="H28848">
            <v>75393.03</v>
          </cell>
        </row>
        <row r="28849">
          <cell r="B28849">
            <v>615041101</v>
          </cell>
          <cell r="C28849" t="str">
            <v>1936</v>
          </cell>
          <cell r="D28849" t="str">
            <v>2237</v>
          </cell>
          <cell r="H28849">
            <v>7904.26</v>
          </cell>
        </row>
        <row r="28850">
          <cell r="B28850">
            <v>615041101</v>
          </cell>
          <cell r="C28850" t="str">
            <v>1936</v>
          </cell>
          <cell r="D28850" t="str">
            <v>2417</v>
          </cell>
          <cell r="H28850">
            <v>10002.790000000001</v>
          </cell>
        </row>
        <row r="28851">
          <cell r="B28851">
            <v>615041101</v>
          </cell>
          <cell r="C28851" t="str">
            <v>1936</v>
          </cell>
          <cell r="D28851" t="str">
            <v>2420</v>
          </cell>
          <cell r="H28851">
            <v>872.4</v>
          </cell>
        </row>
        <row r="28852">
          <cell r="B28852">
            <v>615041101</v>
          </cell>
          <cell r="C28852" t="str">
            <v>1936</v>
          </cell>
          <cell r="D28852" t="str">
            <v>2422</v>
          </cell>
          <cell r="H28852">
            <v>232.78</v>
          </cell>
        </row>
        <row r="28853">
          <cell r="B28853">
            <v>615041101</v>
          </cell>
          <cell r="C28853" t="str">
            <v>1936</v>
          </cell>
          <cell r="D28853" t="str">
            <v>2605</v>
          </cell>
          <cell r="H28853">
            <v>28758.1</v>
          </cell>
        </row>
        <row r="28854">
          <cell r="B28854">
            <v>615041101</v>
          </cell>
          <cell r="C28854" t="str">
            <v>1936</v>
          </cell>
          <cell r="D28854" t="str">
            <v>2623</v>
          </cell>
          <cell r="H28854">
            <v>112143.35</v>
          </cell>
        </row>
        <row r="28855">
          <cell r="B28855">
            <v>615041101</v>
          </cell>
          <cell r="C28855" t="str">
            <v>1936</v>
          </cell>
          <cell r="D28855" t="str">
            <v>2625</v>
          </cell>
          <cell r="H28855">
            <v>21588.94</v>
          </cell>
        </row>
        <row r="28856">
          <cell r="B28856">
            <v>615041101</v>
          </cell>
          <cell r="C28856" t="str">
            <v>1936</v>
          </cell>
          <cell r="D28856" t="str">
            <v>2626</v>
          </cell>
          <cell r="H28856">
            <v>145887.01999999999</v>
          </cell>
        </row>
        <row r="28857">
          <cell r="B28857">
            <v>615041101</v>
          </cell>
          <cell r="C28857" t="str">
            <v>1936</v>
          </cell>
          <cell r="D28857" t="str">
            <v>2627</v>
          </cell>
          <cell r="H28857">
            <v>-41.72</v>
          </cell>
        </row>
        <row r="28858">
          <cell r="B28858">
            <v>615041101</v>
          </cell>
          <cell r="C28858" t="str">
            <v>1936</v>
          </cell>
          <cell r="D28858" t="str">
            <v>2630</v>
          </cell>
          <cell r="H28858">
            <v>363469.93</v>
          </cell>
        </row>
        <row r="28859">
          <cell r="B28859">
            <v>615041101</v>
          </cell>
          <cell r="C28859" t="str">
            <v>1936</v>
          </cell>
          <cell r="D28859" t="str">
            <v>2632</v>
          </cell>
          <cell r="H28859">
            <v>4483.7</v>
          </cell>
        </row>
        <row r="28860">
          <cell r="B28860">
            <v>615041101</v>
          </cell>
          <cell r="C28860" t="str">
            <v>1936</v>
          </cell>
          <cell r="D28860" t="str">
            <v>2638</v>
          </cell>
          <cell r="H28860">
            <v>1439.37</v>
          </cell>
        </row>
        <row r="28861">
          <cell r="B28861">
            <v>615041101</v>
          </cell>
          <cell r="C28861" t="str">
            <v>1936</v>
          </cell>
          <cell r="D28861" t="str">
            <v>2643</v>
          </cell>
          <cell r="H28861">
            <v>1642</v>
          </cell>
        </row>
        <row r="28862">
          <cell r="B28862">
            <v>615041101</v>
          </cell>
          <cell r="C28862" t="str">
            <v>1936</v>
          </cell>
          <cell r="D28862" t="str">
            <v>2647</v>
          </cell>
          <cell r="H28862">
            <v>1211.77</v>
          </cell>
        </row>
        <row r="28863">
          <cell r="B28863">
            <v>615041101</v>
          </cell>
          <cell r="C28863" t="str">
            <v>1936</v>
          </cell>
          <cell r="D28863" t="str">
            <v>2661</v>
          </cell>
          <cell r="H28863">
            <v>25523.68</v>
          </cell>
        </row>
        <row r="28864">
          <cell r="B28864">
            <v>615041101</v>
          </cell>
          <cell r="C28864" t="str">
            <v>1936</v>
          </cell>
          <cell r="D28864" t="str">
            <v>2709</v>
          </cell>
          <cell r="H28864">
            <v>6896</v>
          </cell>
        </row>
        <row r="28865">
          <cell r="B28865">
            <v>615041101</v>
          </cell>
          <cell r="C28865" t="str">
            <v>1936</v>
          </cell>
          <cell r="D28865" t="str">
            <v>2719</v>
          </cell>
          <cell r="H28865">
            <v>2597</v>
          </cell>
        </row>
        <row r="28866">
          <cell r="B28866">
            <v>615041101</v>
          </cell>
          <cell r="C28866" t="str">
            <v>1936</v>
          </cell>
          <cell r="D28866" t="str">
            <v>2720</v>
          </cell>
          <cell r="H28866">
            <v>38604.080000000002</v>
          </cell>
        </row>
        <row r="28867">
          <cell r="B28867">
            <v>615041101</v>
          </cell>
          <cell r="C28867" t="str">
            <v>1936</v>
          </cell>
          <cell r="D28867" t="str">
            <v>2721</v>
          </cell>
          <cell r="H28867">
            <v>73677.460000000006</v>
          </cell>
        </row>
        <row r="28868">
          <cell r="B28868">
            <v>615041101</v>
          </cell>
          <cell r="C28868" t="str">
            <v>1936</v>
          </cell>
          <cell r="D28868" t="str">
            <v>2722</v>
          </cell>
          <cell r="H28868">
            <v>23.9</v>
          </cell>
        </row>
        <row r="28869">
          <cell r="B28869">
            <v>615041101</v>
          </cell>
          <cell r="C28869" t="str">
            <v>1936</v>
          </cell>
          <cell r="D28869" t="str">
            <v>2724</v>
          </cell>
          <cell r="H28869">
            <v>-432</v>
          </cell>
        </row>
        <row r="28870">
          <cell r="B28870">
            <v>615041101</v>
          </cell>
          <cell r="C28870" t="str">
            <v>1936</v>
          </cell>
          <cell r="D28870" t="str">
            <v>2727</v>
          </cell>
          <cell r="H28870">
            <v>102993.84</v>
          </cell>
        </row>
        <row r="28871">
          <cell r="B28871">
            <v>615041101</v>
          </cell>
          <cell r="C28871" t="str">
            <v>1936</v>
          </cell>
          <cell r="D28871" t="str">
            <v>2729</v>
          </cell>
          <cell r="H28871">
            <v>4564.6099999999997</v>
          </cell>
        </row>
        <row r="28872">
          <cell r="B28872">
            <v>615041101</v>
          </cell>
          <cell r="C28872" t="str">
            <v>1936</v>
          </cell>
          <cell r="D28872" t="str">
            <v>2730</v>
          </cell>
          <cell r="H28872">
            <v>8217.89</v>
          </cell>
        </row>
        <row r="28873">
          <cell r="B28873">
            <v>615041101</v>
          </cell>
          <cell r="C28873" t="str">
            <v>1936</v>
          </cell>
          <cell r="D28873" t="str">
            <v>2737</v>
          </cell>
          <cell r="H28873">
            <v>1353.18</v>
          </cell>
        </row>
        <row r="28874">
          <cell r="B28874">
            <v>615041101</v>
          </cell>
          <cell r="C28874" t="str">
            <v>1936</v>
          </cell>
          <cell r="D28874" t="str">
            <v>2742</v>
          </cell>
          <cell r="H28874">
            <v>10028.23</v>
          </cell>
        </row>
        <row r="28875">
          <cell r="B28875">
            <v>615041101</v>
          </cell>
          <cell r="C28875" t="str">
            <v>1936</v>
          </cell>
          <cell r="D28875" t="str">
            <v>3001</v>
          </cell>
          <cell r="H28875">
            <v>-619.74</v>
          </cell>
        </row>
        <row r="28876">
          <cell r="B28876">
            <v>615041101</v>
          </cell>
          <cell r="C28876" t="str">
            <v>1936</v>
          </cell>
          <cell r="D28876" t="str">
            <v>3105</v>
          </cell>
          <cell r="H28876">
            <v>1205.54</v>
          </cell>
        </row>
        <row r="28877">
          <cell r="B28877">
            <v>615041101</v>
          </cell>
          <cell r="C28877" t="str">
            <v>1936</v>
          </cell>
          <cell r="D28877" t="str">
            <v>3320</v>
          </cell>
          <cell r="H28877">
            <v>9173.34</v>
          </cell>
        </row>
        <row r="28878">
          <cell r="B28878">
            <v>615041101</v>
          </cell>
          <cell r="C28878" t="str">
            <v>1937</v>
          </cell>
          <cell r="D28878" t="str">
            <v>2201</v>
          </cell>
          <cell r="H28878">
            <v>2964545.55</v>
          </cell>
        </row>
        <row r="28879">
          <cell r="B28879">
            <v>615041101</v>
          </cell>
          <cell r="C28879" t="str">
            <v>1937</v>
          </cell>
          <cell r="D28879" t="str">
            <v>2202</v>
          </cell>
          <cell r="H28879">
            <v>205313.55</v>
          </cell>
        </row>
        <row r="28880">
          <cell r="B28880">
            <v>615041101</v>
          </cell>
          <cell r="C28880" t="str">
            <v>1937</v>
          </cell>
          <cell r="D28880" t="str">
            <v>2203</v>
          </cell>
          <cell r="H28880">
            <v>391597.98</v>
          </cell>
        </row>
        <row r="28881">
          <cell r="B28881">
            <v>615041101</v>
          </cell>
          <cell r="C28881" t="str">
            <v>1937</v>
          </cell>
          <cell r="D28881" t="str">
            <v>2204</v>
          </cell>
          <cell r="H28881">
            <v>357274.64</v>
          </cell>
        </row>
        <row r="28882">
          <cell r="B28882">
            <v>615041101</v>
          </cell>
          <cell r="C28882" t="str">
            <v>1937</v>
          </cell>
          <cell r="D28882" t="str">
            <v>2205</v>
          </cell>
          <cell r="H28882">
            <v>247158.27</v>
          </cell>
        </row>
        <row r="28883">
          <cell r="B28883">
            <v>615041101</v>
          </cell>
          <cell r="C28883" t="str">
            <v>1937</v>
          </cell>
          <cell r="D28883" t="str">
            <v>2206</v>
          </cell>
          <cell r="H28883">
            <v>1056334.1499999999</v>
          </cell>
        </row>
        <row r="28884">
          <cell r="B28884">
            <v>615041101</v>
          </cell>
          <cell r="C28884" t="str">
            <v>1937</v>
          </cell>
          <cell r="D28884" t="str">
            <v>2207</v>
          </cell>
          <cell r="H28884">
            <v>88866.11</v>
          </cell>
        </row>
        <row r="28885">
          <cell r="B28885">
            <v>615041101</v>
          </cell>
          <cell r="C28885" t="str">
            <v>1937</v>
          </cell>
          <cell r="D28885" t="str">
            <v>2213</v>
          </cell>
          <cell r="H28885">
            <v>442728.39</v>
          </cell>
        </row>
        <row r="28886">
          <cell r="B28886">
            <v>615041101</v>
          </cell>
          <cell r="C28886" t="str">
            <v>1937</v>
          </cell>
          <cell r="D28886" t="str">
            <v>2214</v>
          </cell>
          <cell r="H28886">
            <v>442977.7</v>
          </cell>
        </row>
        <row r="28887">
          <cell r="B28887">
            <v>615041101</v>
          </cell>
          <cell r="C28887" t="str">
            <v>1937</v>
          </cell>
          <cell r="D28887" t="str">
            <v>2217</v>
          </cell>
          <cell r="H28887">
            <v>14076.75</v>
          </cell>
        </row>
        <row r="28888">
          <cell r="B28888">
            <v>615041101</v>
          </cell>
          <cell r="C28888" t="str">
            <v>1937</v>
          </cell>
          <cell r="D28888" t="str">
            <v>2227</v>
          </cell>
          <cell r="H28888">
            <v>214215.76</v>
          </cell>
        </row>
        <row r="28889">
          <cell r="B28889">
            <v>615041101</v>
          </cell>
          <cell r="C28889" t="str">
            <v>1937</v>
          </cell>
          <cell r="D28889" t="str">
            <v>2228</v>
          </cell>
          <cell r="H28889">
            <v>11790</v>
          </cell>
        </row>
        <row r="28890">
          <cell r="B28890">
            <v>615041101</v>
          </cell>
          <cell r="C28890" t="str">
            <v>1937</v>
          </cell>
          <cell r="D28890" t="str">
            <v>2236</v>
          </cell>
          <cell r="H28890">
            <v>315599.86</v>
          </cell>
        </row>
        <row r="28891">
          <cell r="B28891">
            <v>615041101</v>
          </cell>
          <cell r="C28891" t="str">
            <v>1937</v>
          </cell>
          <cell r="D28891" t="str">
            <v>2237</v>
          </cell>
          <cell r="H28891">
            <v>25204.89</v>
          </cell>
        </row>
        <row r="28892">
          <cell r="B28892">
            <v>615041101</v>
          </cell>
          <cell r="C28892" t="str">
            <v>1937</v>
          </cell>
          <cell r="D28892" t="str">
            <v>2417</v>
          </cell>
          <cell r="H28892">
            <v>19528.150000000001</v>
          </cell>
        </row>
        <row r="28893">
          <cell r="B28893">
            <v>615041101</v>
          </cell>
          <cell r="C28893" t="str">
            <v>1937</v>
          </cell>
          <cell r="D28893" t="str">
            <v>2420</v>
          </cell>
          <cell r="H28893">
            <v>21414.83</v>
          </cell>
        </row>
        <row r="28894">
          <cell r="B28894">
            <v>615041101</v>
          </cell>
          <cell r="C28894" t="str">
            <v>1937</v>
          </cell>
          <cell r="D28894" t="str">
            <v>2422</v>
          </cell>
          <cell r="H28894">
            <v>5520.39</v>
          </cell>
        </row>
        <row r="28895">
          <cell r="B28895">
            <v>615041101</v>
          </cell>
          <cell r="C28895" t="str">
            <v>1937</v>
          </cell>
          <cell r="D28895" t="str">
            <v>2426</v>
          </cell>
          <cell r="H28895">
            <v>79.400000000000006</v>
          </cell>
        </row>
        <row r="28896">
          <cell r="B28896">
            <v>615041101</v>
          </cell>
          <cell r="C28896" t="str">
            <v>1937</v>
          </cell>
          <cell r="D28896" t="str">
            <v>2519</v>
          </cell>
          <cell r="H28896">
            <v>1133.55</v>
          </cell>
        </row>
        <row r="28897">
          <cell r="B28897">
            <v>615041101</v>
          </cell>
          <cell r="C28897" t="str">
            <v>1937</v>
          </cell>
          <cell r="D28897" t="str">
            <v>2520</v>
          </cell>
          <cell r="H28897">
            <v>4535.5200000000004</v>
          </cell>
        </row>
        <row r="28898">
          <cell r="B28898">
            <v>615041101</v>
          </cell>
          <cell r="C28898" t="str">
            <v>1937</v>
          </cell>
          <cell r="D28898" t="str">
            <v>2526</v>
          </cell>
          <cell r="H28898">
            <v>13717.36</v>
          </cell>
        </row>
        <row r="28899">
          <cell r="B28899">
            <v>615041101</v>
          </cell>
          <cell r="C28899" t="str">
            <v>1937</v>
          </cell>
          <cell r="D28899" t="str">
            <v>2623</v>
          </cell>
          <cell r="H28899">
            <v>405778.48</v>
          </cell>
        </row>
        <row r="28900">
          <cell r="B28900">
            <v>615041101</v>
          </cell>
          <cell r="C28900" t="str">
            <v>1937</v>
          </cell>
          <cell r="D28900" t="str">
            <v>2624</v>
          </cell>
          <cell r="H28900">
            <v>73</v>
          </cell>
        </row>
        <row r="28901">
          <cell r="B28901">
            <v>615041101</v>
          </cell>
          <cell r="C28901" t="str">
            <v>1937</v>
          </cell>
          <cell r="D28901" t="str">
            <v>2625</v>
          </cell>
          <cell r="H28901">
            <v>5710.77</v>
          </cell>
        </row>
        <row r="28902">
          <cell r="B28902">
            <v>615041101</v>
          </cell>
          <cell r="C28902" t="str">
            <v>1937</v>
          </cell>
          <cell r="D28902" t="str">
            <v>2626</v>
          </cell>
          <cell r="H28902">
            <v>30287.19</v>
          </cell>
        </row>
        <row r="28903">
          <cell r="B28903">
            <v>615041101</v>
          </cell>
          <cell r="C28903" t="str">
            <v>1937</v>
          </cell>
          <cell r="D28903" t="str">
            <v>2627</v>
          </cell>
          <cell r="H28903">
            <v>564.33000000000004</v>
          </cell>
        </row>
        <row r="28904">
          <cell r="B28904">
            <v>615041101</v>
          </cell>
          <cell r="C28904" t="str">
            <v>1937</v>
          </cell>
          <cell r="D28904" t="str">
            <v>2630</v>
          </cell>
          <cell r="H28904">
            <v>176439.83</v>
          </cell>
        </row>
        <row r="28905">
          <cell r="B28905">
            <v>615041101</v>
          </cell>
          <cell r="C28905" t="str">
            <v>1937</v>
          </cell>
          <cell r="D28905" t="str">
            <v>2632</v>
          </cell>
          <cell r="H28905">
            <v>3026.4</v>
          </cell>
        </row>
        <row r="28906">
          <cell r="B28906">
            <v>615041101</v>
          </cell>
          <cell r="C28906" t="str">
            <v>1937</v>
          </cell>
          <cell r="D28906" t="str">
            <v>2638</v>
          </cell>
          <cell r="H28906">
            <v>493.5</v>
          </cell>
        </row>
        <row r="28907">
          <cell r="B28907">
            <v>615041101</v>
          </cell>
          <cell r="C28907" t="str">
            <v>1937</v>
          </cell>
          <cell r="D28907" t="str">
            <v>2643</v>
          </cell>
          <cell r="H28907">
            <v>2615.34</v>
          </cell>
        </row>
        <row r="28908">
          <cell r="B28908">
            <v>615041101</v>
          </cell>
          <cell r="C28908" t="str">
            <v>1937</v>
          </cell>
          <cell r="D28908" t="str">
            <v>2647</v>
          </cell>
          <cell r="H28908">
            <v>592.36</v>
          </cell>
        </row>
        <row r="28909">
          <cell r="B28909">
            <v>615041101</v>
          </cell>
          <cell r="C28909" t="str">
            <v>1937</v>
          </cell>
          <cell r="D28909" t="str">
            <v>2661</v>
          </cell>
          <cell r="H28909">
            <v>44474.94</v>
          </cell>
        </row>
        <row r="28910">
          <cell r="B28910">
            <v>615041101</v>
          </cell>
          <cell r="C28910" t="str">
            <v>1937</v>
          </cell>
          <cell r="D28910" t="str">
            <v>2662</v>
          </cell>
          <cell r="H28910">
            <v>231267.28</v>
          </cell>
        </row>
        <row r="28911">
          <cell r="B28911">
            <v>615041101</v>
          </cell>
          <cell r="C28911" t="str">
            <v>1937</v>
          </cell>
          <cell r="D28911" t="str">
            <v>2709</v>
          </cell>
          <cell r="H28911">
            <v>39648</v>
          </cell>
        </row>
        <row r="28912">
          <cell r="B28912">
            <v>615041101</v>
          </cell>
          <cell r="C28912" t="str">
            <v>1937</v>
          </cell>
          <cell r="D28912" t="str">
            <v>2718</v>
          </cell>
          <cell r="H28912">
            <v>3764.34</v>
          </cell>
        </row>
        <row r="28913">
          <cell r="B28913">
            <v>615041101</v>
          </cell>
          <cell r="C28913" t="str">
            <v>1937</v>
          </cell>
          <cell r="D28913" t="str">
            <v>2719</v>
          </cell>
          <cell r="H28913">
            <v>6151.74</v>
          </cell>
        </row>
        <row r="28914">
          <cell r="B28914">
            <v>615041101</v>
          </cell>
          <cell r="C28914" t="str">
            <v>1937</v>
          </cell>
          <cell r="D28914" t="str">
            <v>2720</v>
          </cell>
          <cell r="H28914">
            <v>138412.85999999999</v>
          </cell>
        </row>
        <row r="28915">
          <cell r="B28915">
            <v>615041101</v>
          </cell>
          <cell r="C28915" t="str">
            <v>1937</v>
          </cell>
          <cell r="D28915" t="str">
            <v>2721</v>
          </cell>
          <cell r="H28915">
            <v>1167722.54</v>
          </cell>
        </row>
        <row r="28916">
          <cell r="B28916">
            <v>615041101</v>
          </cell>
          <cell r="C28916" t="str">
            <v>1937</v>
          </cell>
          <cell r="D28916" t="str">
            <v>2724</v>
          </cell>
          <cell r="H28916">
            <v>18066.07</v>
          </cell>
        </row>
        <row r="28917">
          <cell r="B28917">
            <v>615041101</v>
          </cell>
          <cell r="C28917" t="str">
            <v>1937</v>
          </cell>
          <cell r="D28917" t="str">
            <v>2727</v>
          </cell>
          <cell r="H28917">
            <v>575960.21</v>
          </cell>
        </row>
        <row r="28918">
          <cell r="B28918">
            <v>615041101</v>
          </cell>
          <cell r="C28918" t="str">
            <v>1937</v>
          </cell>
          <cell r="D28918" t="str">
            <v>2729</v>
          </cell>
          <cell r="H28918">
            <v>23545.39</v>
          </cell>
        </row>
        <row r="28919">
          <cell r="B28919">
            <v>615041101</v>
          </cell>
          <cell r="C28919" t="str">
            <v>1937</v>
          </cell>
          <cell r="D28919" t="str">
            <v>2730</v>
          </cell>
          <cell r="H28919">
            <v>51507.06</v>
          </cell>
        </row>
        <row r="28920">
          <cell r="B28920">
            <v>615041101</v>
          </cell>
          <cell r="C28920" t="str">
            <v>1937</v>
          </cell>
          <cell r="D28920" t="str">
            <v>2732</v>
          </cell>
          <cell r="H28920">
            <v>1243.8800000000001</v>
          </cell>
        </row>
        <row r="28921">
          <cell r="B28921">
            <v>615041101</v>
          </cell>
          <cell r="C28921" t="str">
            <v>1937</v>
          </cell>
          <cell r="D28921" t="str">
            <v>2737</v>
          </cell>
          <cell r="H28921">
            <v>273380.73</v>
          </cell>
        </row>
        <row r="28922">
          <cell r="B28922">
            <v>615041101</v>
          </cell>
          <cell r="C28922" t="str">
            <v>1937</v>
          </cell>
          <cell r="D28922" t="str">
            <v>2742</v>
          </cell>
          <cell r="H28922">
            <v>39501.040000000001</v>
          </cell>
        </row>
        <row r="28923">
          <cell r="B28923">
            <v>615041101</v>
          </cell>
          <cell r="C28923" t="str">
            <v>1937</v>
          </cell>
          <cell r="D28923" t="str">
            <v>2744</v>
          </cell>
          <cell r="H28923">
            <v>18742.96</v>
          </cell>
        </row>
        <row r="28924">
          <cell r="B28924">
            <v>615041101</v>
          </cell>
          <cell r="C28924" t="str">
            <v>1937</v>
          </cell>
          <cell r="D28924" t="str">
            <v>2745</v>
          </cell>
          <cell r="H28924">
            <v>7067.23</v>
          </cell>
        </row>
        <row r="28925">
          <cell r="B28925">
            <v>615041101</v>
          </cell>
          <cell r="C28925" t="str">
            <v>1937</v>
          </cell>
          <cell r="D28925" t="str">
            <v>2746</v>
          </cell>
          <cell r="H28925">
            <v>8878047</v>
          </cell>
        </row>
        <row r="28926">
          <cell r="B28926">
            <v>615041101</v>
          </cell>
          <cell r="C28926" t="str">
            <v>1937</v>
          </cell>
          <cell r="D28926" t="str">
            <v>3001</v>
          </cell>
          <cell r="H28926">
            <v>-18662.490000000002</v>
          </cell>
        </row>
        <row r="28927">
          <cell r="B28927">
            <v>615041101</v>
          </cell>
          <cell r="C28927" t="str">
            <v>1937</v>
          </cell>
          <cell r="D28927" t="str">
            <v>3101</v>
          </cell>
          <cell r="H28927">
            <v>2400</v>
          </cell>
        </row>
        <row r="28928">
          <cell r="B28928">
            <v>615041101</v>
          </cell>
          <cell r="C28928" t="str">
            <v>1937</v>
          </cell>
          <cell r="D28928" t="str">
            <v>3102</v>
          </cell>
          <cell r="H28928">
            <v>581.04</v>
          </cell>
        </row>
        <row r="28929">
          <cell r="B28929">
            <v>615041101</v>
          </cell>
          <cell r="C28929" t="str">
            <v>1937</v>
          </cell>
          <cell r="D28929" t="str">
            <v>3105</v>
          </cell>
          <cell r="H28929">
            <v>16950.919999999998</v>
          </cell>
        </row>
        <row r="28930">
          <cell r="B28930">
            <v>615041101</v>
          </cell>
          <cell r="C28930" t="str">
            <v>1937</v>
          </cell>
          <cell r="D28930" t="str">
            <v>3109</v>
          </cell>
          <cell r="H28930">
            <v>2700</v>
          </cell>
        </row>
        <row r="28931">
          <cell r="B28931">
            <v>615041101</v>
          </cell>
          <cell r="C28931" t="str">
            <v>1937</v>
          </cell>
          <cell r="D28931" t="str">
            <v>3302</v>
          </cell>
          <cell r="H28931">
            <v>153.30000000000001</v>
          </cell>
        </row>
        <row r="28932">
          <cell r="B28932">
            <v>615041101</v>
          </cell>
          <cell r="C28932" t="str">
            <v>1937</v>
          </cell>
          <cell r="D28932" t="str">
            <v>3319</v>
          </cell>
          <cell r="H28932">
            <v>6787.07</v>
          </cell>
        </row>
        <row r="28933">
          <cell r="B28933">
            <v>615041101</v>
          </cell>
          <cell r="C28933" t="str">
            <v>1937</v>
          </cell>
          <cell r="D28933" t="str">
            <v>3320</v>
          </cell>
          <cell r="H28933">
            <v>37961.949999999997</v>
          </cell>
        </row>
        <row r="28934">
          <cell r="B28934">
            <v>615041101</v>
          </cell>
          <cell r="C28934" t="str">
            <v>1937</v>
          </cell>
          <cell r="D28934" t="str">
            <v>3322</v>
          </cell>
          <cell r="H28934">
            <v>423.02</v>
          </cell>
        </row>
        <row r="28935">
          <cell r="B28935">
            <v>615041101</v>
          </cell>
          <cell r="C28935" t="str">
            <v>1941</v>
          </cell>
          <cell r="D28935" t="str">
            <v>2201</v>
          </cell>
          <cell r="H28935">
            <v>77716.05</v>
          </cell>
        </row>
        <row r="28936">
          <cell r="B28936">
            <v>615041101</v>
          </cell>
          <cell r="C28936" t="str">
            <v>1941</v>
          </cell>
          <cell r="D28936" t="str">
            <v>2202</v>
          </cell>
          <cell r="H28936">
            <v>668.12</v>
          </cell>
        </row>
        <row r="28937">
          <cell r="B28937">
            <v>615041101</v>
          </cell>
          <cell r="C28937" t="str">
            <v>1941</v>
          </cell>
          <cell r="D28937" t="str">
            <v>2203</v>
          </cell>
          <cell r="H28937">
            <v>6422.72</v>
          </cell>
        </row>
        <row r="28938">
          <cell r="B28938">
            <v>615041101</v>
          </cell>
          <cell r="C28938" t="str">
            <v>1941</v>
          </cell>
          <cell r="D28938" t="str">
            <v>2204</v>
          </cell>
          <cell r="H28938">
            <v>6389.77</v>
          </cell>
        </row>
        <row r="28939">
          <cell r="B28939">
            <v>615041101</v>
          </cell>
          <cell r="C28939" t="str">
            <v>1941</v>
          </cell>
          <cell r="D28939" t="str">
            <v>2205</v>
          </cell>
          <cell r="H28939">
            <v>4758.1899999999996</v>
          </cell>
        </row>
        <row r="28940">
          <cell r="B28940">
            <v>615041101</v>
          </cell>
          <cell r="C28940" t="str">
            <v>1941</v>
          </cell>
          <cell r="D28940" t="str">
            <v>2206</v>
          </cell>
          <cell r="H28940">
            <v>23206.5</v>
          </cell>
        </row>
        <row r="28941">
          <cell r="B28941">
            <v>615041101</v>
          </cell>
          <cell r="C28941" t="str">
            <v>1941</v>
          </cell>
          <cell r="D28941" t="str">
            <v>2207</v>
          </cell>
          <cell r="H28941">
            <v>5201.42</v>
          </cell>
        </row>
        <row r="28942">
          <cell r="B28942">
            <v>615041101</v>
          </cell>
          <cell r="C28942" t="str">
            <v>1941</v>
          </cell>
          <cell r="D28942" t="str">
            <v>2214</v>
          </cell>
          <cell r="H28942">
            <v>9817.84</v>
          </cell>
        </row>
        <row r="28943">
          <cell r="B28943">
            <v>615041101</v>
          </cell>
          <cell r="C28943" t="str">
            <v>1941</v>
          </cell>
          <cell r="D28943" t="str">
            <v>2236</v>
          </cell>
          <cell r="H28943">
            <v>6270.68</v>
          </cell>
        </row>
        <row r="28944">
          <cell r="B28944">
            <v>615041101</v>
          </cell>
          <cell r="C28944" t="str">
            <v>1941</v>
          </cell>
          <cell r="D28944" t="str">
            <v>2237</v>
          </cell>
          <cell r="H28944">
            <v>1405.62</v>
          </cell>
        </row>
        <row r="28945">
          <cell r="B28945">
            <v>615041101</v>
          </cell>
          <cell r="C28945" t="str">
            <v>1941</v>
          </cell>
          <cell r="D28945" t="str">
            <v>2720</v>
          </cell>
          <cell r="H28945">
            <v>404.56</v>
          </cell>
        </row>
        <row r="28946">
          <cell r="B28946">
            <v>615041101</v>
          </cell>
          <cell r="C28946" t="str">
            <v>1941</v>
          </cell>
          <cell r="D28946" t="str">
            <v>2721</v>
          </cell>
          <cell r="H28946">
            <v>2221.62</v>
          </cell>
        </row>
        <row r="28947">
          <cell r="B28947">
            <v>615041101</v>
          </cell>
          <cell r="C28947" t="str">
            <v>1941</v>
          </cell>
          <cell r="D28947" t="str">
            <v>2722</v>
          </cell>
          <cell r="H28947">
            <v>114.22</v>
          </cell>
        </row>
        <row r="28948">
          <cell r="B28948">
            <v>615041101</v>
          </cell>
          <cell r="C28948" t="str">
            <v>1941</v>
          </cell>
          <cell r="D28948" t="str">
            <v>2727</v>
          </cell>
          <cell r="H28948">
            <v>6620.36</v>
          </cell>
        </row>
        <row r="28949">
          <cell r="B28949">
            <v>615041101</v>
          </cell>
          <cell r="C28949" t="str">
            <v>1941</v>
          </cell>
          <cell r="D28949" t="str">
            <v>2729</v>
          </cell>
          <cell r="H28949">
            <v>407.37</v>
          </cell>
        </row>
        <row r="28950">
          <cell r="B28950">
            <v>615041101</v>
          </cell>
          <cell r="C28950" t="str">
            <v>1941</v>
          </cell>
          <cell r="D28950" t="str">
            <v>2742</v>
          </cell>
          <cell r="H28950">
            <v>1035.6600000000001</v>
          </cell>
        </row>
        <row r="28951">
          <cell r="B28951">
            <v>615041101</v>
          </cell>
          <cell r="C28951" t="str">
            <v>1944</v>
          </cell>
          <cell r="D28951" t="str">
            <v>2201</v>
          </cell>
          <cell r="H28951">
            <v>996711.16</v>
          </cell>
        </row>
        <row r="28952">
          <cell r="B28952">
            <v>615041101</v>
          </cell>
          <cell r="C28952" t="str">
            <v>1944</v>
          </cell>
          <cell r="D28952" t="str">
            <v>2202</v>
          </cell>
          <cell r="H28952">
            <v>117820.11</v>
          </cell>
        </row>
        <row r="28953">
          <cell r="B28953">
            <v>615041101</v>
          </cell>
          <cell r="C28953" t="str">
            <v>1944</v>
          </cell>
          <cell r="D28953" t="str">
            <v>2203</v>
          </cell>
          <cell r="H28953">
            <v>215011.69</v>
          </cell>
        </row>
        <row r="28954">
          <cell r="B28954">
            <v>615041101</v>
          </cell>
          <cell r="C28954" t="str">
            <v>1944</v>
          </cell>
          <cell r="D28954" t="str">
            <v>2204</v>
          </cell>
          <cell r="H28954">
            <v>186717.52</v>
          </cell>
        </row>
        <row r="28955">
          <cell r="B28955">
            <v>615041101</v>
          </cell>
          <cell r="C28955" t="str">
            <v>1944</v>
          </cell>
          <cell r="D28955" t="str">
            <v>2205</v>
          </cell>
          <cell r="H28955">
            <v>133360.94</v>
          </cell>
        </row>
        <row r="28956">
          <cell r="B28956">
            <v>615041101</v>
          </cell>
          <cell r="C28956" t="str">
            <v>1944</v>
          </cell>
          <cell r="D28956" t="str">
            <v>2206</v>
          </cell>
          <cell r="H28956">
            <v>535250.98</v>
          </cell>
        </row>
        <row r="28957">
          <cell r="B28957">
            <v>615041101</v>
          </cell>
          <cell r="C28957" t="str">
            <v>1944</v>
          </cell>
          <cell r="D28957" t="str">
            <v>2207</v>
          </cell>
          <cell r="H28957">
            <v>13322.46</v>
          </cell>
        </row>
        <row r="28958">
          <cell r="B28958">
            <v>615041101</v>
          </cell>
          <cell r="C28958" t="str">
            <v>1944</v>
          </cell>
          <cell r="D28958" t="str">
            <v>2212</v>
          </cell>
          <cell r="H28958">
            <v>126829.68</v>
          </cell>
        </row>
        <row r="28959">
          <cell r="B28959">
            <v>615041101</v>
          </cell>
          <cell r="C28959" t="str">
            <v>1944</v>
          </cell>
          <cell r="D28959" t="str">
            <v>2213</v>
          </cell>
          <cell r="H28959">
            <v>7719.85</v>
          </cell>
        </row>
        <row r="28960">
          <cell r="B28960">
            <v>615041101</v>
          </cell>
          <cell r="C28960" t="str">
            <v>1944</v>
          </cell>
          <cell r="D28960" t="str">
            <v>2214</v>
          </cell>
          <cell r="H28960">
            <v>237907.32</v>
          </cell>
        </row>
        <row r="28961">
          <cell r="B28961">
            <v>615041101</v>
          </cell>
          <cell r="C28961" t="str">
            <v>1944</v>
          </cell>
          <cell r="D28961" t="str">
            <v>2227</v>
          </cell>
          <cell r="H28961">
            <v>437120.76</v>
          </cell>
        </row>
        <row r="28962">
          <cell r="B28962">
            <v>615041101</v>
          </cell>
          <cell r="C28962" t="str">
            <v>1944</v>
          </cell>
          <cell r="D28962" t="str">
            <v>2228</v>
          </cell>
          <cell r="H28962">
            <v>167448.09</v>
          </cell>
        </row>
        <row r="28963">
          <cell r="B28963">
            <v>615041101</v>
          </cell>
          <cell r="C28963" t="str">
            <v>1944</v>
          </cell>
          <cell r="D28963" t="str">
            <v>2236</v>
          </cell>
          <cell r="H28963">
            <v>164790.76999999999</v>
          </cell>
        </row>
        <row r="28964">
          <cell r="B28964">
            <v>615041101</v>
          </cell>
          <cell r="C28964" t="str">
            <v>1944</v>
          </cell>
          <cell r="D28964" t="str">
            <v>2237</v>
          </cell>
          <cell r="H28964">
            <v>4630.25</v>
          </cell>
        </row>
        <row r="28965">
          <cell r="B28965">
            <v>615041101</v>
          </cell>
          <cell r="C28965" t="str">
            <v>1944</v>
          </cell>
          <cell r="D28965" t="str">
            <v>2709</v>
          </cell>
          <cell r="H28965">
            <v>18960</v>
          </cell>
        </row>
        <row r="28966">
          <cell r="B28966">
            <v>615041101</v>
          </cell>
          <cell r="C28966" t="str">
            <v>1944</v>
          </cell>
          <cell r="D28966" t="str">
            <v>2718</v>
          </cell>
          <cell r="H28966">
            <v>6159.18</v>
          </cell>
        </row>
        <row r="28967">
          <cell r="B28967">
            <v>615041101</v>
          </cell>
          <cell r="C28967" t="str">
            <v>1944</v>
          </cell>
          <cell r="D28967" t="str">
            <v>2719</v>
          </cell>
          <cell r="H28967">
            <v>7704.28</v>
          </cell>
        </row>
        <row r="28968">
          <cell r="B28968">
            <v>615041101</v>
          </cell>
          <cell r="C28968" t="str">
            <v>1944</v>
          </cell>
          <cell r="D28968" t="str">
            <v>2720</v>
          </cell>
          <cell r="H28968">
            <v>24726.68</v>
          </cell>
        </row>
        <row r="28969">
          <cell r="B28969">
            <v>615041101</v>
          </cell>
          <cell r="C28969" t="str">
            <v>1944</v>
          </cell>
          <cell r="D28969" t="str">
            <v>2721</v>
          </cell>
          <cell r="H28969">
            <v>97357.68</v>
          </cell>
        </row>
        <row r="28970">
          <cell r="B28970">
            <v>615041101</v>
          </cell>
          <cell r="C28970" t="str">
            <v>1944</v>
          </cell>
          <cell r="D28970" t="str">
            <v>2722</v>
          </cell>
          <cell r="H28970">
            <v>-4887.2</v>
          </cell>
        </row>
        <row r="28971">
          <cell r="B28971">
            <v>615041101</v>
          </cell>
          <cell r="C28971" t="str">
            <v>1944</v>
          </cell>
          <cell r="D28971" t="str">
            <v>2727</v>
          </cell>
          <cell r="H28971">
            <v>194430.01</v>
          </cell>
        </row>
        <row r="28972">
          <cell r="B28972">
            <v>615041101</v>
          </cell>
          <cell r="C28972" t="str">
            <v>1944</v>
          </cell>
          <cell r="D28972" t="str">
            <v>2729</v>
          </cell>
          <cell r="H28972">
            <v>9329.58</v>
          </cell>
        </row>
        <row r="28973">
          <cell r="B28973">
            <v>615041101</v>
          </cell>
          <cell r="C28973" t="str">
            <v>1944</v>
          </cell>
          <cell r="D28973" t="str">
            <v>2730</v>
          </cell>
          <cell r="H28973">
            <v>15481.37</v>
          </cell>
        </row>
        <row r="28974">
          <cell r="B28974">
            <v>615041101</v>
          </cell>
          <cell r="C28974" t="str">
            <v>1944</v>
          </cell>
          <cell r="D28974" t="str">
            <v>2732</v>
          </cell>
          <cell r="H28974">
            <v>6084.11</v>
          </cell>
        </row>
        <row r="28975">
          <cell r="B28975">
            <v>615041101</v>
          </cell>
          <cell r="C28975" t="str">
            <v>1944</v>
          </cell>
          <cell r="D28975" t="str">
            <v>2737</v>
          </cell>
          <cell r="H28975">
            <v>4804.97</v>
          </cell>
        </row>
        <row r="28976">
          <cell r="B28976">
            <v>615041101</v>
          </cell>
          <cell r="C28976" t="str">
            <v>1944</v>
          </cell>
          <cell r="D28976" t="str">
            <v>2742</v>
          </cell>
          <cell r="H28976">
            <v>24245.97</v>
          </cell>
        </row>
        <row r="28977">
          <cell r="B28977">
            <v>615041101</v>
          </cell>
          <cell r="C28977" t="str">
            <v>1951</v>
          </cell>
          <cell r="D28977" t="str">
            <v>2201</v>
          </cell>
          <cell r="H28977">
            <v>159921.88</v>
          </cell>
        </row>
        <row r="28978">
          <cell r="B28978">
            <v>615041101</v>
          </cell>
          <cell r="C28978" t="str">
            <v>1951</v>
          </cell>
          <cell r="D28978" t="str">
            <v>2203</v>
          </cell>
          <cell r="H28978">
            <v>24721.11</v>
          </cell>
        </row>
        <row r="28979">
          <cell r="B28979">
            <v>615041101</v>
          </cell>
          <cell r="C28979" t="str">
            <v>1951</v>
          </cell>
          <cell r="D28979" t="str">
            <v>2204</v>
          </cell>
          <cell r="H28979">
            <v>23153.040000000001</v>
          </cell>
        </row>
        <row r="28980">
          <cell r="B28980">
            <v>615041101</v>
          </cell>
          <cell r="C28980" t="str">
            <v>1951</v>
          </cell>
          <cell r="D28980" t="str">
            <v>2205</v>
          </cell>
          <cell r="H28980">
            <v>7136.93</v>
          </cell>
        </row>
        <row r="28981">
          <cell r="B28981">
            <v>615041101</v>
          </cell>
          <cell r="C28981" t="str">
            <v>1951</v>
          </cell>
          <cell r="D28981" t="str">
            <v>2206</v>
          </cell>
          <cell r="H28981">
            <v>50669.97</v>
          </cell>
        </row>
        <row r="28982">
          <cell r="B28982">
            <v>615041101</v>
          </cell>
          <cell r="C28982" t="str">
            <v>1951</v>
          </cell>
          <cell r="D28982" t="str">
            <v>2207</v>
          </cell>
          <cell r="H28982">
            <v>7214.05</v>
          </cell>
        </row>
        <row r="28983">
          <cell r="B28983">
            <v>615041101</v>
          </cell>
          <cell r="C28983" t="str">
            <v>1951</v>
          </cell>
          <cell r="D28983" t="str">
            <v>2236</v>
          </cell>
          <cell r="H28983">
            <v>3527.19</v>
          </cell>
        </row>
        <row r="28984">
          <cell r="B28984">
            <v>615041101</v>
          </cell>
          <cell r="C28984" t="str">
            <v>1951</v>
          </cell>
          <cell r="D28984" t="str">
            <v>2237</v>
          </cell>
          <cell r="H28984">
            <v>499.71</v>
          </cell>
        </row>
        <row r="28985">
          <cell r="B28985">
            <v>615041101</v>
          </cell>
          <cell r="C28985" t="str">
            <v>1951</v>
          </cell>
          <cell r="D28985" t="str">
            <v>2724</v>
          </cell>
          <cell r="H28985">
            <v>31196.63</v>
          </cell>
        </row>
        <row r="28986">
          <cell r="B28986">
            <v>615041101</v>
          </cell>
          <cell r="C28986" t="str">
            <v>1951</v>
          </cell>
          <cell r="D28986" t="str">
            <v>2727</v>
          </cell>
          <cell r="H28986">
            <v>91275.53</v>
          </cell>
        </row>
        <row r="28987">
          <cell r="B28987">
            <v>615041101</v>
          </cell>
          <cell r="C28987" t="str">
            <v>1951</v>
          </cell>
          <cell r="D28987" t="str">
            <v>2729</v>
          </cell>
          <cell r="H28987">
            <v>770.43</v>
          </cell>
        </row>
        <row r="28988">
          <cell r="B28988">
            <v>615041101</v>
          </cell>
          <cell r="C28988" t="str">
            <v>1955</v>
          </cell>
          <cell r="D28988" t="str">
            <v>2201</v>
          </cell>
          <cell r="H28988">
            <v>1497288.94</v>
          </cell>
        </row>
        <row r="28989">
          <cell r="B28989">
            <v>615041101</v>
          </cell>
          <cell r="C28989" t="str">
            <v>1955</v>
          </cell>
          <cell r="D28989" t="str">
            <v>2202</v>
          </cell>
          <cell r="H28989">
            <v>36385.11</v>
          </cell>
        </row>
        <row r="28990">
          <cell r="B28990">
            <v>615041101</v>
          </cell>
          <cell r="C28990" t="str">
            <v>1955</v>
          </cell>
          <cell r="D28990" t="str">
            <v>2203</v>
          </cell>
          <cell r="H28990">
            <v>218086.69</v>
          </cell>
        </row>
        <row r="28991">
          <cell r="B28991">
            <v>615041101</v>
          </cell>
          <cell r="C28991" t="str">
            <v>1955</v>
          </cell>
          <cell r="D28991" t="str">
            <v>2204</v>
          </cell>
          <cell r="H28991">
            <v>175020.47</v>
          </cell>
        </row>
        <row r="28992">
          <cell r="B28992">
            <v>615041101</v>
          </cell>
          <cell r="C28992" t="str">
            <v>1955</v>
          </cell>
          <cell r="D28992" t="str">
            <v>2205</v>
          </cell>
          <cell r="H28992">
            <v>118286.62</v>
          </cell>
        </row>
        <row r="28993">
          <cell r="B28993">
            <v>615041101</v>
          </cell>
          <cell r="C28993" t="str">
            <v>1955</v>
          </cell>
          <cell r="D28993" t="str">
            <v>2206</v>
          </cell>
          <cell r="H28993">
            <v>619047.26</v>
          </cell>
        </row>
        <row r="28994">
          <cell r="B28994">
            <v>615041101</v>
          </cell>
          <cell r="C28994" t="str">
            <v>1955</v>
          </cell>
          <cell r="D28994" t="str">
            <v>2207</v>
          </cell>
          <cell r="H28994">
            <v>49762.21</v>
          </cell>
        </row>
        <row r="28995">
          <cell r="B28995">
            <v>615041101</v>
          </cell>
          <cell r="C28995" t="str">
            <v>1955</v>
          </cell>
          <cell r="D28995" t="str">
            <v>2213</v>
          </cell>
          <cell r="H28995">
            <v>4318.7</v>
          </cell>
        </row>
        <row r="28996">
          <cell r="B28996">
            <v>615041101</v>
          </cell>
          <cell r="C28996" t="str">
            <v>1955</v>
          </cell>
          <cell r="D28996" t="str">
            <v>2214</v>
          </cell>
          <cell r="H28996">
            <v>235819.87</v>
          </cell>
        </row>
        <row r="28997">
          <cell r="B28997">
            <v>615041101</v>
          </cell>
          <cell r="C28997" t="str">
            <v>1955</v>
          </cell>
          <cell r="D28997" t="str">
            <v>2227</v>
          </cell>
          <cell r="H28997">
            <v>314053.43</v>
          </cell>
        </row>
        <row r="28998">
          <cell r="B28998">
            <v>615041101</v>
          </cell>
          <cell r="C28998" t="str">
            <v>1955</v>
          </cell>
          <cell r="D28998" t="str">
            <v>2228</v>
          </cell>
          <cell r="H28998">
            <v>54186.79</v>
          </cell>
        </row>
        <row r="28999">
          <cell r="B28999">
            <v>615041101</v>
          </cell>
          <cell r="C28999" t="str">
            <v>1955</v>
          </cell>
          <cell r="D28999" t="str">
            <v>2236</v>
          </cell>
          <cell r="H28999">
            <v>175664.04</v>
          </cell>
        </row>
        <row r="29000">
          <cell r="B29000">
            <v>615041101</v>
          </cell>
          <cell r="C29000" t="str">
            <v>1955</v>
          </cell>
          <cell r="D29000" t="str">
            <v>2237</v>
          </cell>
          <cell r="H29000">
            <v>13938.65</v>
          </cell>
        </row>
        <row r="29001">
          <cell r="B29001">
            <v>615041101</v>
          </cell>
          <cell r="C29001" t="str">
            <v>1955</v>
          </cell>
          <cell r="D29001" t="str">
            <v>2709</v>
          </cell>
          <cell r="H29001">
            <v>13616</v>
          </cell>
        </row>
        <row r="29002">
          <cell r="B29002">
            <v>615041101</v>
          </cell>
          <cell r="C29002" t="str">
            <v>1955</v>
          </cell>
          <cell r="D29002" t="str">
            <v>2718</v>
          </cell>
          <cell r="H29002">
            <v>589.15</v>
          </cell>
        </row>
        <row r="29003">
          <cell r="B29003">
            <v>615041101</v>
          </cell>
          <cell r="C29003" t="str">
            <v>1955</v>
          </cell>
          <cell r="D29003" t="str">
            <v>2719</v>
          </cell>
          <cell r="H29003">
            <v>2596.98</v>
          </cell>
        </row>
        <row r="29004">
          <cell r="B29004">
            <v>615041101</v>
          </cell>
          <cell r="C29004" t="str">
            <v>1955</v>
          </cell>
          <cell r="D29004" t="str">
            <v>2720</v>
          </cell>
          <cell r="H29004">
            <v>20345.88</v>
          </cell>
        </row>
        <row r="29005">
          <cell r="B29005">
            <v>615041101</v>
          </cell>
          <cell r="C29005" t="str">
            <v>1955</v>
          </cell>
          <cell r="D29005" t="str">
            <v>2721</v>
          </cell>
          <cell r="H29005">
            <v>181396.5</v>
          </cell>
        </row>
        <row r="29006">
          <cell r="B29006">
            <v>615041101</v>
          </cell>
          <cell r="C29006" t="str">
            <v>1955</v>
          </cell>
          <cell r="D29006" t="str">
            <v>2727</v>
          </cell>
          <cell r="H29006">
            <v>198087.93</v>
          </cell>
        </row>
        <row r="29007">
          <cell r="B29007">
            <v>615041101</v>
          </cell>
          <cell r="C29007" t="str">
            <v>1955</v>
          </cell>
          <cell r="D29007" t="str">
            <v>2729</v>
          </cell>
          <cell r="H29007">
            <v>9284.84</v>
          </cell>
        </row>
        <row r="29008">
          <cell r="B29008">
            <v>615041101</v>
          </cell>
          <cell r="C29008" t="str">
            <v>1955</v>
          </cell>
          <cell r="D29008" t="str">
            <v>2730</v>
          </cell>
          <cell r="H29008">
            <v>22604.91</v>
          </cell>
        </row>
        <row r="29009">
          <cell r="B29009">
            <v>615041101</v>
          </cell>
          <cell r="C29009" t="str">
            <v>1955</v>
          </cell>
          <cell r="D29009" t="str">
            <v>2732</v>
          </cell>
          <cell r="H29009">
            <v>471.64</v>
          </cell>
        </row>
        <row r="29010">
          <cell r="B29010">
            <v>615041101</v>
          </cell>
          <cell r="C29010" t="str">
            <v>1955</v>
          </cell>
          <cell r="D29010" t="str">
            <v>2737</v>
          </cell>
          <cell r="H29010">
            <v>5177.5600000000004</v>
          </cell>
        </row>
        <row r="29011">
          <cell r="B29011">
            <v>615041101</v>
          </cell>
          <cell r="C29011" t="str">
            <v>1955</v>
          </cell>
          <cell r="D29011" t="str">
            <v>2742</v>
          </cell>
          <cell r="H29011">
            <v>15527.12</v>
          </cell>
        </row>
        <row r="29012">
          <cell r="B29012">
            <v>615041102</v>
          </cell>
          <cell r="H29012">
            <v>2261639.56</v>
          </cell>
        </row>
        <row r="29013">
          <cell r="B29013">
            <v>615041102</v>
          </cell>
          <cell r="C29013" t="str">
            <v>1904</v>
          </cell>
          <cell r="D29013" t="str">
            <v>2301</v>
          </cell>
          <cell r="H29013">
            <v>1233820.5900000001</v>
          </cell>
        </row>
        <row r="29014">
          <cell r="B29014">
            <v>615041102</v>
          </cell>
          <cell r="C29014" t="str">
            <v>1904</v>
          </cell>
          <cell r="D29014" t="str">
            <v>2302</v>
          </cell>
          <cell r="H29014">
            <v>101458.8</v>
          </cell>
        </row>
        <row r="29015">
          <cell r="B29015">
            <v>615041102</v>
          </cell>
          <cell r="C29015" t="str">
            <v>1904</v>
          </cell>
          <cell r="D29015" t="str">
            <v>2303</v>
          </cell>
          <cell r="H29015">
            <v>404744.4</v>
          </cell>
        </row>
        <row r="29016">
          <cell r="B29016">
            <v>615041102</v>
          </cell>
          <cell r="C29016" t="str">
            <v>1904</v>
          </cell>
          <cell r="D29016" t="str">
            <v>2306</v>
          </cell>
          <cell r="H29016">
            <v>35113.99</v>
          </cell>
        </row>
        <row r="29017">
          <cell r="B29017">
            <v>615041102</v>
          </cell>
          <cell r="C29017" t="str">
            <v>1904</v>
          </cell>
          <cell r="D29017" t="str">
            <v>2308</v>
          </cell>
          <cell r="H29017">
            <v>46786.92</v>
          </cell>
        </row>
        <row r="29018">
          <cell r="B29018">
            <v>615041102</v>
          </cell>
          <cell r="C29018" t="str">
            <v>1904</v>
          </cell>
          <cell r="D29018" t="str">
            <v>2311</v>
          </cell>
          <cell r="H29018">
            <v>361383.47</v>
          </cell>
        </row>
        <row r="29019">
          <cell r="B29019">
            <v>615041102</v>
          </cell>
          <cell r="C29019" t="str">
            <v>1904</v>
          </cell>
          <cell r="D29019" t="str">
            <v>2312</v>
          </cell>
          <cell r="H29019">
            <v>78331.39</v>
          </cell>
        </row>
        <row r="29020">
          <cell r="B29020">
            <v>615041102</v>
          </cell>
          <cell r="C29020" t="str">
            <v>1904</v>
          </cell>
          <cell r="D29020" t="str">
            <v>2313</v>
          </cell>
          <cell r="H29020">
            <v>0</v>
          </cell>
        </row>
        <row r="29021">
          <cell r="B29021">
            <v>615041111</v>
          </cell>
          <cell r="H29021">
            <v>2239334.4900000002</v>
          </cell>
        </row>
        <row r="29022">
          <cell r="B29022">
            <v>615041111</v>
          </cell>
          <cell r="C29022" t="str">
            <v>1902</v>
          </cell>
          <cell r="D29022" t="str">
            <v>2417</v>
          </cell>
          <cell r="H29022">
            <v>7041.03</v>
          </cell>
        </row>
        <row r="29023">
          <cell r="B29023">
            <v>615041111</v>
          </cell>
          <cell r="C29023" t="str">
            <v>1902</v>
          </cell>
          <cell r="D29023" t="str">
            <v>2419</v>
          </cell>
          <cell r="H29023">
            <v>1969.23</v>
          </cell>
        </row>
        <row r="29024">
          <cell r="B29024">
            <v>615041111</v>
          </cell>
          <cell r="C29024" t="str">
            <v>1902</v>
          </cell>
          <cell r="D29024" t="str">
            <v>2420</v>
          </cell>
          <cell r="H29024">
            <v>26660.86</v>
          </cell>
        </row>
        <row r="29025">
          <cell r="B29025">
            <v>615041111</v>
          </cell>
          <cell r="C29025" t="str">
            <v>1902</v>
          </cell>
          <cell r="D29025" t="str">
            <v>2519</v>
          </cell>
          <cell r="H29025">
            <v>19824.740000000002</v>
          </cell>
        </row>
        <row r="29026">
          <cell r="B29026">
            <v>615041111</v>
          </cell>
          <cell r="C29026" t="str">
            <v>1902</v>
          </cell>
          <cell r="D29026" t="str">
            <v>2520</v>
          </cell>
          <cell r="H29026">
            <v>2800.71</v>
          </cell>
        </row>
        <row r="29027">
          <cell r="B29027">
            <v>615041111</v>
          </cell>
          <cell r="C29027" t="str">
            <v>1903</v>
          </cell>
          <cell r="D29027" t="str">
            <v>2419</v>
          </cell>
          <cell r="H29027">
            <v>6212.08</v>
          </cell>
        </row>
        <row r="29028">
          <cell r="B29028">
            <v>615041111</v>
          </cell>
          <cell r="C29028" t="str">
            <v>1903</v>
          </cell>
          <cell r="D29028" t="str">
            <v>2420</v>
          </cell>
          <cell r="H29028">
            <v>4532.87</v>
          </cell>
        </row>
        <row r="29029">
          <cell r="B29029">
            <v>615041111</v>
          </cell>
          <cell r="C29029" t="str">
            <v>1903</v>
          </cell>
          <cell r="D29029" t="str">
            <v>2422</v>
          </cell>
          <cell r="H29029">
            <v>187.18</v>
          </cell>
        </row>
        <row r="29030">
          <cell r="B29030">
            <v>615041111</v>
          </cell>
          <cell r="C29030" t="str">
            <v>1903</v>
          </cell>
          <cell r="D29030" t="str">
            <v>2519</v>
          </cell>
          <cell r="H29030">
            <v>1321.21</v>
          </cell>
        </row>
        <row r="29031">
          <cell r="B29031">
            <v>615041111</v>
          </cell>
          <cell r="C29031" t="str">
            <v>1903</v>
          </cell>
          <cell r="D29031" t="str">
            <v>2520</v>
          </cell>
          <cell r="H29031">
            <v>5468.72</v>
          </cell>
        </row>
        <row r="29032">
          <cell r="B29032">
            <v>615041111</v>
          </cell>
          <cell r="C29032" t="str">
            <v>1904</v>
          </cell>
          <cell r="D29032" t="str">
            <v>2417</v>
          </cell>
          <cell r="H29032">
            <v>17053.79</v>
          </cell>
        </row>
        <row r="29033">
          <cell r="B29033">
            <v>615041111</v>
          </cell>
          <cell r="C29033" t="str">
            <v>1904</v>
          </cell>
          <cell r="D29033" t="str">
            <v>2419</v>
          </cell>
          <cell r="H29033">
            <v>215</v>
          </cell>
        </row>
        <row r="29034">
          <cell r="B29034">
            <v>615041111</v>
          </cell>
          <cell r="C29034" t="str">
            <v>1904</v>
          </cell>
          <cell r="D29034" t="str">
            <v>2420</v>
          </cell>
          <cell r="H29034">
            <v>29560</v>
          </cell>
        </row>
        <row r="29035">
          <cell r="B29035">
            <v>615041111</v>
          </cell>
          <cell r="C29035" t="str">
            <v>1904</v>
          </cell>
          <cell r="D29035" t="str">
            <v>2519</v>
          </cell>
          <cell r="H29035">
            <v>2759.19</v>
          </cell>
        </row>
        <row r="29036">
          <cell r="B29036">
            <v>615041111</v>
          </cell>
          <cell r="C29036" t="str">
            <v>1904</v>
          </cell>
          <cell r="D29036" t="str">
            <v>2520</v>
          </cell>
          <cell r="H29036">
            <v>2494.34</v>
          </cell>
        </row>
        <row r="29037">
          <cell r="B29037">
            <v>615041111</v>
          </cell>
          <cell r="C29037" t="str">
            <v>1906</v>
          </cell>
          <cell r="D29037" t="str">
            <v>2420</v>
          </cell>
          <cell r="H29037">
            <v>7.8</v>
          </cell>
        </row>
        <row r="29038">
          <cell r="B29038">
            <v>615041111</v>
          </cell>
          <cell r="C29038" t="str">
            <v>1906</v>
          </cell>
          <cell r="D29038" t="str">
            <v>2519</v>
          </cell>
          <cell r="H29038">
            <v>632.03</v>
          </cell>
        </row>
        <row r="29039">
          <cell r="B29039">
            <v>615041111</v>
          </cell>
          <cell r="C29039" t="str">
            <v>1906</v>
          </cell>
          <cell r="D29039" t="str">
            <v>2520</v>
          </cell>
          <cell r="H29039">
            <v>5.35</v>
          </cell>
        </row>
        <row r="29040">
          <cell r="B29040">
            <v>615041111</v>
          </cell>
          <cell r="C29040" t="str">
            <v>1907</v>
          </cell>
          <cell r="D29040" t="str">
            <v>2420</v>
          </cell>
          <cell r="H29040">
            <v>27.38</v>
          </cell>
        </row>
        <row r="29041">
          <cell r="B29041">
            <v>615041111</v>
          </cell>
          <cell r="C29041" t="str">
            <v>1907</v>
          </cell>
          <cell r="D29041" t="str">
            <v>2422</v>
          </cell>
          <cell r="H29041">
            <v>359.52</v>
          </cell>
        </row>
        <row r="29042">
          <cell r="B29042">
            <v>615041111</v>
          </cell>
          <cell r="C29042" t="str">
            <v>1915</v>
          </cell>
          <cell r="D29042" t="str">
            <v>2417</v>
          </cell>
          <cell r="H29042">
            <v>23.75</v>
          </cell>
        </row>
        <row r="29043">
          <cell r="B29043">
            <v>615041111</v>
          </cell>
          <cell r="C29043" t="str">
            <v>1915</v>
          </cell>
          <cell r="D29043" t="str">
            <v>2419</v>
          </cell>
          <cell r="H29043">
            <v>77</v>
          </cell>
        </row>
        <row r="29044">
          <cell r="B29044">
            <v>615041111</v>
          </cell>
          <cell r="C29044" t="str">
            <v>1915</v>
          </cell>
          <cell r="D29044" t="str">
            <v>2420</v>
          </cell>
          <cell r="H29044">
            <v>2431.6</v>
          </cell>
        </row>
        <row r="29045">
          <cell r="B29045">
            <v>615041111</v>
          </cell>
          <cell r="C29045" t="str">
            <v>1915</v>
          </cell>
          <cell r="D29045" t="str">
            <v>2519</v>
          </cell>
          <cell r="H29045">
            <v>354.84</v>
          </cell>
        </row>
        <row r="29046">
          <cell r="B29046">
            <v>615041111</v>
          </cell>
          <cell r="C29046" t="str">
            <v>1915</v>
          </cell>
          <cell r="D29046" t="str">
            <v>2520</v>
          </cell>
          <cell r="H29046">
            <v>745.96</v>
          </cell>
        </row>
        <row r="29047">
          <cell r="B29047">
            <v>615041111</v>
          </cell>
          <cell r="C29047" t="str">
            <v>1916</v>
          </cell>
          <cell r="D29047" t="str">
            <v>2417</v>
          </cell>
          <cell r="H29047">
            <v>59.94</v>
          </cell>
        </row>
        <row r="29048">
          <cell r="B29048">
            <v>615041111</v>
          </cell>
          <cell r="C29048" t="str">
            <v>1916</v>
          </cell>
          <cell r="D29048" t="str">
            <v>2419</v>
          </cell>
          <cell r="H29048">
            <v>1625.35</v>
          </cell>
        </row>
        <row r="29049">
          <cell r="B29049">
            <v>615041111</v>
          </cell>
          <cell r="C29049" t="str">
            <v>1916</v>
          </cell>
          <cell r="D29049" t="str">
            <v>2420</v>
          </cell>
          <cell r="H29049">
            <v>1519.68</v>
          </cell>
        </row>
        <row r="29050">
          <cell r="B29050">
            <v>615041111</v>
          </cell>
          <cell r="C29050" t="str">
            <v>1916</v>
          </cell>
          <cell r="D29050" t="str">
            <v>2519</v>
          </cell>
          <cell r="H29050">
            <v>10727.22</v>
          </cell>
        </row>
        <row r="29051">
          <cell r="B29051">
            <v>615041111</v>
          </cell>
          <cell r="C29051" t="str">
            <v>1916</v>
          </cell>
          <cell r="D29051" t="str">
            <v>2520</v>
          </cell>
          <cell r="H29051">
            <v>87.97</v>
          </cell>
        </row>
        <row r="29052">
          <cell r="B29052">
            <v>615041111</v>
          </cell>
          <cell r="C29052" t="str">
            <v>1917</v>
          </cell>
          <cell r="D29052" t="str">
            <v>2411</v>
          </cell>
          <cell r="H29052">
            <v>677354.68</v>
          </cell>
        </row>
        <row r="29053">
          <cell r="B29053">
            <v>615041111</v>
          </cell>
          <cell r="C29053" t="str">
            <v>1917</v>
          </cell>
          <cell r="D29053" t="str">
            <v>2412</v>
          </cell>
          <cell r="H29053">
            <v>115754.58</v>
          </cell>
        </row>
        <row r="29054">
          <cell r="B29054">
            <v>615041111</v>
          </cell>
          <cell r="C29054" t="str">
            <v>1917</v>
          </cell>
          <cell r="D29054" t="str">
            <v>2415</v>
          </cell>
          <cell r="H29054">
            <v>10902.9</v>
          </cell>
        </row>
        <row r="29055">
          <cell r="B29055">
            <v>615041111</v>
          </cell>
          <cell r="C29055" t="str">
            <v>1917</v>
          </cell>
          <cell r="D29055" t="str">
            <v>2416</v>
          </cell>
          <cell r="H29055">
            <v>21036.880000000001</v>
          </cell>
        </row>
        <row r="29056">
          <cell r="B29056">
            <v>615041111</v>
          </cell>
          <cell r="C29056" t="str">
            <v>1917</v>
          </cell>
          <cell r="D29056" t="str">
            <v>2420</v>
          </cell>
          <cell r="H29056">
            <v>17744.43</v>
          </cell>
        </row>
        <row r="29057">
          <cell r="B29057">
            <v>615041111</v>
          </cell>
          <cell r="C29057" t="str">
            <v>1917</v>
          </cell>
          <cell r="D29057" t="str">
            <v>2490</v>
          </cell>
          <cell r="H29057">
            <v>148297.81</v>
          </cell>
        </row>
        <row r="29058">
          <cell r="B29058">
            <v>615041111</v>
          </cell>
          <cell r="C29058" t="str">
            <v>1919</v>
          </cell>
          <cell r="D29058" t="str">
            <v>2419</v>
          </cell>
          <cell r="H29058">
            <v>434.39</v>
          </cell>
        </row>
        <row r="29059">
          <cell r="B29059">
            <v>615041111</v>
          </cell>
          <cell r="C29059" t="str">
            <v>1919</v>
          </cell>
          <cell r="D29059" t="str">
            <v>2420</v>
          </cell>
          <cell r="H29059">
            <v>58247.79</v>
          </cell>
        </row>
        <row r="29060">
          <cell r="B29060">
            <v>615041111</v>
          </cell>
          <cell r="C29060" t="str">
            <v>1919</v>
          </cell>
          <cell r="D29060" t="str">
            <v>2519</v>
          </cell>
          <cell r="H29060">
            <v>39760.54</v>
          </cell>
        </row>
        <row r="29061">
          <cell r="B29061">
            <v>615041111</v>
          </cell>
          <cell r="C29061" t="str">
            <v>1919</v>
          </cell>
          <cell r="D29061" t="str">
            <v>2520</v>
          </cell>
          <cell r="H29061">
            <v>10151.48</v>
          </cell>
        </row>
        <row r="29062">
          <cell r="B29062">
            <v>615041111</v>
          </cell>
          <cell r="C29062" t="str">
            <v>1924</v>
          </cell>
          <cell r="D29062" t="str">
            <v>2420</v>
          </cell>
          <cell r="H29062">
            <v>295.20999999999998</v>
          </cell>
        </row>
        <row r="29063">
          <cell r="B29063">
            <v>615041111</v>
          </cell>
          <cell r="C29063" t="str">
            <v>1924</v>
          </cell>
          <cell r="D29063" t="str">
            <v>2422</v>
          </cell>
          <cell r="H29063">
            <v>128.85</v>
          </cell>
        </row>
        <row r="29064">
          <cell r="B29064">
            <v>615041111</v>
          </cell>
          <cell r="C29064" t="str">
            <v>1924</v>
          </cell>
          <cell r="D29064" t="str">
            <v>2520</v>
          </cell>
          <cell r="H29064">
            <v>3271.07</v>
          </cell>
        </row>
        <row r="29065">
          <cell r="B29065">
            <v>615041111</v>
          </cell>
          <cell r="C29065" t="str">
            <v>1927</v>
          </cell>
          <cell r="D29065" t="str">
            <v>2419</v>
          </cell>
          <cell r="H29065">
            <v>1634.66</v>
          </cell>
        </row>
        <row r="29066">
          <cell r="B29066">
            <v>615041111</v>
          </cell>
          <cell r="C29066" t="str">
            <v>1927</v>
          </cell>
          <cell r="D29066" t="str">
            <v>2420</v>
          </cell>
          <cell r="H29066">
            <v>32200.959999999999</v>
          </cell>
        </row>
        <row r="29067">
          <cell r="B29067">
            <v>615041111</v>
          </cell>
          <cell r="C29067" t="str">
            <v>1927</v>
          </cell>
          <cell r="D29067" t="str">
            <v>2421</v>
          </cell>
          <cell r="H29067">
            <v>9.3000000000000007</v>
          </cell>
        </row>
        <row r="29068">
          <cell r="B29068">
            <v>615041111</v>
          </cell>
          <cell r="C29068" t="str">
            <v>1927</v>
          </cell>
          <cell r="D29068" t="str">
            <v>2422</v>
          </cell>
          <cell r="H29068">
            <v>5910.7</v>
          </cell>
        </row>
        <row r="29069">
          <cell r="B29069">
            <v>615041111</v>
          </cell>
          <cell r="C29069" t="str">
            <v>1927</v>
          </cell>
          <cell r="D29069" t="str">
            <v>2520</v>
          </cell>
          <cell r="H29069">
            <v>25125.23</v>
          </cell>
        </row>
        <row r="29070">
          <cell r="B29070">
            <v>615041111</v>
          </cell>
          <cell r="C29070" t="str">
            <v>1930</v>
          </cell>
          <cell r="D29070" t="str">
            <v>2417</v>
          </cell>
          <cell r="H29070">
            <v>1615</v>
          </cell>
        </row>
        <row r="29071">
          <cell r="B29071">
            <v>615041111</v>
          </cell>
          <cell r="C29071" t="str">
            <v>1930</v>
          </cell>
          <cell r="D29071" t="str">
            <v>2419</v>
          </cell>
          <cell r="H29071">
            <v>86.7</v>
          </cell>
        </row>
        <row r="29072">
          <cell r="B29072">
            <v>615041111</v>
          </cell>
          <cell r="C29072" t="str">
            <v>1930</v>
          </cell>
          <cell r="D29072" t="str">
            <v>2420</v>
          </cell>
          <cell r="H29072">
            <v>11711.73</v>
          </cell>
        </row>
        <row r="29073">
          <cell r="B29073">
            <v>615041111</v>
          </cell>
          <cell r="C29073" t="str">
            <v>1930</v>
          </cell>
          <cell r="D29073" t="str">
            <v>2520</v>
          </cell>
          <cell r="H29073">
            <v>9994.44</v>
          </cell>
        </row>
        <row r="29074">
          <cell r="B29074">
            <v>615041111</v>
          </cell>
          <cell r="C29074" t="str">
            <v>1931</v>
          </cell>
          <cell r="D29074" t="str">
            <v>2417</v>
          </cell>
          <cell r="H29074">
            <v>67964.12</v>
          </cell>
        </row>
        <row r="29075">
          <cell r="B29075">
            <v>615041111</v>
          </cell>
          <cell r="C29075" t="str">
            <v>1931</v>
          </cell>
          <cell r="D29075" t="str">
            <v>2420</v>
          </cell>
          <cell r="H29075">
            <v>379516.87</v>
          </cell>
        </row>
        <row r="29076">
          <cell r="B29076">
            <v>615041111</v>
          </cell>
          <cell r="C29076" t="str">
            <v>1931</v>
          </cell>
          <cell r="D29076" t="str">
            <v>2519</v>
          </cell>
          <cell r="H29076">
            <v>2321.4299999999998</v>
          </cell>
        </row>
        <row r="29077">
          <cell r="B29077">
            <v>615041111</v>
          </cell>
          <cell r="C29077" t="str">
            <v>1931</v>
          </cell>
          <cell r="D29077" t="str">
            <v>2520</v>
          </cell>
          <cell r="H29077">
            <v>1705.79</v>
          </cell>
        </row>
        <row r="29078">
          <cell r="B29078">
            <v>615041111</v>
          </cell>
          <cell r="C29078" t="str">
            <v>1933</v>
          </cell>
          <cell r="D29078" t="str">
            <v>2417</v>
          </cell>
          <cell r="H29078">
            <v>1591.29</v>
          </cell>
        </row>
        <row r="29079">
          <cell r="B29079">
            <v>615041111</v>
          </cell>
          <cell r="C29079" t="str">
            <v>1933</v>
          </cell>
          <cell r="D29079" t="str">
            <v>2419</v>
          </cell>
          <cell r="H29079">
            <v>4187.1499999999996</v>
          </cell>
        </row>
        <row r="29080">
          <cell r="B29080">
            <v>615041111</v>
          </cell>
          <cell r="C29080" t="str">
            <v>1933</v>
          </cell>
          <cell r="D29080" t="str">
            <v>2420</v>
          </cell>
          <cell r="H29080">
            <v>301568.15999999997</v>
          </cell>
        </row>
        <row r="29081">
          <cell r="B29081">
            <v>615041111</v>
          </cell>
          <cell r="C29081" t="str">
            <v>1933</v>
          </cell>
          <cell r="D29081" t="str">
            <v>2519</v>
          </cell>
          <cell r="H29081">
            <v>3033.29</v>
          </cell>
        </row>
        <row r="29082">
          <cell r="B29082">
            <v>615041111</v>
          </cell>
          <cell r="C29082" t="str">
            <v>1933</v>
          </cell>
          <cell r="D29082" t="str">
            <v>2520</v>
          </cell>
          <cell r="H29082">
            <v>97300.57</v>
          </cell>
        </row>
        <row r="29083">
          <cell r="B29083">
            <v>615041111</v>
          </cell>
          <cell r="C29083" t="str">
            <v>1934</v>
          </cell>
          <cell r="D29083" t="str">
            <v>2420</v>
          </cell>
          <cell r="H29083">
            <v>3903.99</v>
          </cell>
        </row>
        <row r="29084">
          <cell r="B29084">
            <v>615041111</v>
          </cell>
          <cell r="C29084" t="str">
            <v>1934</v>
          </cell>
          <cell r="D29084" t="str">
            <v>2422</v>
          </cell>
          <cell r="H29084">
            <v>130</v>
          </cell>
        </row>
        <row r="29085">
          <cell r="B29085">
            <v>615041111</v>
          </cell>
          <cell r="C29085" t="str">
            <v>1934</v>
          </cell>
          <cell r="D29085" t="str">
            <v>2520</v>
          </cell>
          <cell r="H29085">
            <v>3125.69</v>
          </cell>
        </row>
        <row r="29086">
          <cell r="B29086">
            <v>615041111</v>
          </cell>
          <cell r="C29086" t="str">
            <v>1935</v>
          </cell>
          <cell r="D29086" t="str">
            <v>2419</v>
          </cell>
          <cell r="H29086">
            <v>374.3</v>
          </cell>
        </row>
        <row r="29087">
          <cell r="B29087">
            <v>615041111</v>
          </cell>
          <cell r="C29087" t="str">
            <v>1935</v>
          </cell>
          <cell r="D29087" t="str">
            <v>2420</v>
          </cell>
          <cell r="H29087">
            <v>10856.64</v>
          </cell>
        </row>
        <row r="29088">
          <cell r="B29088">
            <v>615041111</v>
          </cell>
          <cell r="C29088" t="str">
            <v>1935</v>
          </cell>
          <cell r="D29088" t="str">
            <v>2519</v>
          </cell>
          <cell r="H29088">
            <v>3358.72</v>
          </cell>
        </row>
        <row r="29089">
          <cell r="B29089">
            <v>615041111</v>
          </cell>
          <cell r="C29089" t="str">
            <v>1935</v>
          </cell>
          <cell r="D29089" t="str">
            <v>2520</v>
          </cell>
          <cell r="H29089">
            <v>12150.8</v>
          </cell>
        </row>
        <row r="29090">
          <cell r="B29090">
            <v>615041111</v>
          </cell>
          <cell r="C29090" t="str">
            <v>1944</v>
          </cell>
          <cell r="D29090" t="str">
            <v>2422</v>
          </cell>
          <cell r="H29090">
            <v>58.93</v>
          </cell>
        </row>
        <row r="29091">
          <cell r="B29091">
            <v>615041111</v>
          </cell>
          <cell r="C29091" t="str">
            <v>1944</v>
          </cell>
          <cell r="D29091" t="str">
            <v>2519</v>
          </cell>
          <cell r="H29091">
            <v>552.47</v>
          </cell>
        </row>
        <row r="29092">
          <cell r="B29092">
            <v>615041111</v>
          </cell>
          <cell r="C29092" t="str">
            <v>1955</v>
          </cell>
          <cell r="D29092" t="str">
            <v>2420</v>
          </cell>
          <cell r="H29092">
            <v>6654.62</v>
          </cell>
        </row>
        <row r="29093">
          <cell r="B29093">
            <v>615041111</v>
          </cell>
          <cell r="C29093" t="str">
            <v>1955</v>
          </cell>
          <cell r="D29093" t="str">
            <v>2422</v>
          </cell>
          <cell r="H29093">
            <v>80.73</v>
          </cell>
        </row>
        <row r="29094">
          <cell r="B29094">
            <v>615041111</v>
          </cell>
          <cell r="C29094" t="str">
            <v>1955</v>
          </cell>
          <cell r="D29094" t="str">
            <v>2519</v>
          </cell>
          <cell r="H29094">
            <v>208.14</v>
          </cell>
        </row>
        <row r="29095">
          <cell r="B29095">
            <v>615041111</v>
          </cell>
          <cell r="C29095" t="str">
            <v>1955</v>
          </cell>
          <cell r="D29095" t="str">
            <v>2520</v>
          </cell>
          <cell r="H29095">
            <v>235.12</v>
          </cell>
        </row>
        <row r="29096">
          <cell r="B29096">
            <v>615041121</v>
          </cell>
          <cell r="H29096">
            <v>27666671.68</v>
          </cell>
        </row>
        <row r="29097">
          <cell r="B29097">
            <v>615041121</v>
          </cell>
          <cell r="C29097" t="str">
            <v>1902</v>
          </cell>
          <cell r="D29097" t="str">
            <v>2612</v>
          </cell>
          <cell r="H29097">
            <v>13050.68</v>
          </cell>
        </row>
        <row r="29098">
          <cell r="B29098">
            <v>615041121</v>
          </cell>
          <cell r="C29098" t="str">
            <v>1902</v>
          </cell>
          <cell r="D29098" t="str">
            <v>2614</v>
          </cell>
          <cell r="H29098">
            <v>2555</v>
          </cell>
        </row>
        <row r="29099">
          <cell r="B29099">
            <v>615041121</v>
          </cell>
          <cell r="C29099" t="str">
            <v>1902</v>
          </cell>
          <cell r="D29099" t="str">
            <v>2617</v>
          </cell>
          <cell r="H29099">
            <v>2376</v>
          </cell>
        </row>
        <row r="29100">
          <cell r="B29100">
            <v>615041121</v>
          </cell>
          <cell r="C29100" t="str">
            <v>1902</v>
          </cell>
          <cell r="D29100" t="str">
            <v>2619</v>
          </cell>
          <cell r="H29100">
            <v>27745.7</v>
          </cell>
        </row>
        <row r="29101">
          <cell r="B29101">
            <v>615041121</v>
          </cell>
          <cell r="C29101" t="str">
            <v>1902</v>
          </cell>
          <cell r="D29101" t="str">
            <v>2620</v>
          </cell>
          <cell r="H29101">
            <v>136.71</v>
          </cell>
        </row>
        <row r="29102">
          <cell r="B29102">
            <v>615041121</v>
          </cell>
          <cell r="C29102" t="str">
            <v>1902</v>
          </cell>
          <cell r="D29102" t="str">
            <v>2623</v>
          </cell>
          <cell r="H29102">
            <v>282986.68</v>
          </cell>
        </row>
        <row r="29103">
          <cell r="B29103">
            <v>615041121</v>
          </cell>
          <cell r="C29103" t="str">
            <v>1902</v>
          </cell>
          <cell r="D29103" t="str">
            <v>2624</v>
          </cell>
          <cell r="H29103">
            <v>286</v>
          </cell>
        </row>
        <row r="29104">
          <cell r="B29104">
            <v>615041121</v>
          </cell>
          <cell r="C29104" t="str">
            <v>1902</v>
          </cell>
          <cell r="D29104" t="str">
            <v>2625</v>
          </cell>
          <cell r="H29104">
            <v>6727.96</v>
          </cell>
        </row>
        <row r="29105">
          <cell r="B29105">
            <v>615041121</v>
          </cell>
          <cell r="C29105" t="str">
            <v>1902</v>
          </cell>
          <cell r="D29105" t="str">
            <v>2626</v>
          </cell>
          <cell r="H29105">
            <v>74698.460000000006</v>
          </cell>
        </row>
        <row r="29106">
          <cell r="B29106">
            <v>615041121</v>
          </cell>
          <cell r="C29106" t="str">
            <v>1902</v>
          </cell>
          <cell r="D29106" t="str">
            <v>2627</v>
          </cell>
          <cell r="H29106">
            <v>94966.63</v>
          </cell>
        </row>
        <row r="29107">
          <cell r="B29107">
            <v>615041121</v>
          </cell>
          <cell r="C29107" t="str">
            <v>1902</v>
          </cell>
          <cell r="D29107" t="str">
            <v>2628</v>
          </cell>
          <cell r="H29107">
            <v>470.6</v>
          </cell>
        </row>
        <row r="29108">
          <cell r="B29108">
            <v>615041121</v>
          </cell>
          <cell r="C29108" t="str">
            <v>1902</v>
          </cell>
          <cell r="D29108" t="str">
            <v>2630</v>
          </cell>
          <cell r="H29108">
            <v>68824.92</v>
          </cell>
        </row>
        <row r="29109">
          <cell r="B29109">
            <v>615041121</v>
          </cell>
          <cell r="C29109" t="str">
            <v>1902</v>
          </cell>
          <cell r="D29109" t="str">
            <v>2631</v>
          </cell>
          <cell r="H29109">
            <v>122.2</v>
          </cell>
        </row>
        <row r="29110">
          <cell r="B29110">
            <v>615041121</v>
          </cell>
          <cell r="C29110" t="str">
            <v>1902</v>
          </cell>
          <cell r="D29110" t="str">
            <v>2632</v>
          </cell>
          <cell r="H29110">
            <v>3571.4</v>
          </cell>
        </row>
        <row r="29111">
          <cell r="B29111">
            <v>615041121</v>
          </cell>
          <cell r="C29111" t="str">
            <v>1902</v>
          </cell>
          <cell r="D29111" t="str">
            <v>2635</v>
          </cell>
          <cell r="H29111">
            <v>372687.93</v>
          </cell>
        </row>
        <row r="29112">
          <cell r="B29112">
            <v>615041121</v>
          </cell>
          <cell r="C29112" t="str">
            <v>1902</v>
          </cell>
          <cell r="D29112" t="str">
            <v>2638</v>
          </cell>
          <cell r="H29112">
            <v>2638.55</v>
          </cell>
        </row>
        <row r="29113">
          <cell r="B29113">
            <v>615041121</v>
          </cell>
          <cell r="C29113" t="str">
            <v>1902</v>
          </cell>
          <cell r="D29113" t="str">
            <v>2641</v>
          </cell>
          <cell r="H29113">
            <v>168065.5</v>
          </cell>
        </row>
        <row r="29114">
          <cell r="B29114">
            <v>615041121</v>
          </cell>
          <cell r="C29114" t="str">
            <v>1902</v>
          </cell>
          <cell r="D29114" t="str">
            <v>2643</v>
          </cell>
          <cell r="H29114">
            <v>651.76</v>
          </cell>
        </row>
        <row r="29115">
          <cell r="B29115">
            <v>615041121</v>
          </cell>
          <cell r="C29115" t="str">
            <v>1902</v>
          </cell>
          <cell r="D29115" t="str">
            <v>2647</v>
          </cell>
          <cell r="H29115">
            <v>48.59</v>
          </cell>
        </row>
        <row r="29116">
          <cell r="B29116">
            <v>615041121</v>
          </cell>
          <cell r="C29116" t="str">
            <v>1902</v>
          </cell>
          <cell r="D29116" t="str">
            <v>2661</v>
          </cell>
          <cell r="H29116">
            <v>113192.62</v>
          </cell>
        </row>
        <row r="29117">
          <cell r="B29117">
            <v>615041121</v>
          </cell>
          <cell r="C29117" t="str">
            <v>1902</v>
          </cell>
          <cell r="D29117" t="str">
            <v>2662</v>
          </cell>
          <cell r="H29117">
            <v>35243.21</v>
          </cell>
        </row>
        <row r="29118">
          <cell r="B29118">
            <v>615041121</v>
          </cell>
          <cell r="C29118" t="str">
            <v>1902</v>
          </cell>
          <cell r="D29118" t="str">
            <v>2666</v>
          </cell>
          <cell r="H29118">
            <v>4434.05</v>
          </cell>
        </row>
        <row r="29119">
          <cell r="B29119">
            <v>615041121</v>
          </cell>
          <cell r="C29119" t="str">
            <v>1903</v>
          </cell>
          <cell r="D29119" t="str">
            <v>2612</v>
          </cell>
          <cell r="H29119">
            <v>8582.6299999999992</v>
          </cell>
        </row>
        <row r="29120">
          <cell r="B29120">
            <v>615041121</v>
          </cell>
          <cell r="C29120" t="str">
            <v>1903</v>
          </cell>
          <cell r="D29120" t="str">
            <v>2623</v>
          </cell>
          <cell r="H29120">
            <v>171525.18</v>
          </cell>
        </row>
        <row r="29121">
          <cell r="B29121">
            <v>615041121</v>
          </cell>
          <cell r="C29121" t="str">
            <v>1903</v>
          </cell>
          <cell r="D29121" t="str">
            <v>2624</v>
          </cell>
          <cell r="H29121">
            <v>66.599999999999994</v>
          </cell>
        </row>
        <row r="29122">
          <cell r="B29122">
            <v>615041121</v>
          </cell>
          <cell r="C29122" t="str">
            <v>1903</v>
          </cell>
          <cell r="D29122" t="str">
            <v>2625</v>
          </cell>
          <cell r="H29122">
            <v>4736.3</v>
          </cell>
        </row>
        <row r="29123">
          <cell r="B29123">
            <v>615041121</v>
          </cell>
          <cell r="C29123" t="str">
            <v>1903</v>
          </cell>
          <cell r="D29123" t="str">
            <v>2626</v>
          </cell>
          <cell r="H29123">
            <v>84596.71</v>
          </cell>
        </row>
        <row r="29124">
          <cell r="B29124">
            <v>615041121</v>
          </cell>
          <cell r="C29124" t="str">
            <v>1903</v>
          </cell>
          <cell r="D29124" t="str">
            <v>2627</v>
          </cell>
          <cell r="H29124">
            <v>11406.6</v>
          </cell>
        </row>
        <row r="29125">
          <cell r="B29125">
            <v>615041121</v>
          </cell>
          <cell r="C29125" t="str">
            <v>1903</v>
          </cell>
          <cell r="D29125" t="str">
            <v>2630</v>
          </cell>
          <cell r="H29125">
            <v>19622.98</v>
          </cell>
        </row>
        <row r="29126">
          <cell r="B29126">
            <v>615041121</v>
          </cell>
          <cell r="C29126" t="str">
            <v>1903</v>
          </cell>
          <cell r="D29126" t="str">
            <v>2631</v>
          </cell>
          <cell r="H29126">
            <v>104.75</v>
          </cell>
        </row>
        <row r="29127">
          <cell r="B29127">
            <v>615041121</v>
          </cell>
          <cell r="C29127" t="str">
            <v>1903</v>
          </cell>
          <cell r="D29127" t="str">
            <v>2632</v>
          </cell>
          <cell r="H29127">
            <v>1509.95</v>
          </cell>
        </row>
        <row r="29128">
          <cell r="B29128">
            <v>615041121</v>
          </cell>
          <cell r="C29128" t="str">
            <v>1903</v>
          </cell>
          <cell r="D29128" t="str">
            <v>2633</v>
          </cell>
          <cell r="H29128">
            <v>313285.26</v>
          </cell>
        </row>
        <row r="29129">
          <cell r="B29129">
            <v>615041121</v>
          </cell>
          <cell r="C29129" t="str">
            <v>1903</v>
          </cell>
          <cell r="D29129" t="str">
            <v>2635</v>
          </cell>
          <cell r="H29129">
            <v>200485.43</v>
          </cell>
        </row>
        <row r="29130">
          <cell r="B29130">
            <v>615041121</v>
          </cell>
          <cell r="C29130" t="str">
            <v>1903</v>
          </cell>
          <cell r="D29130" t="str">
            <v>2636</v>
          </cell>
          <cell r="H29130">
            <v>425942.5</v>
          </cell>
        </row>
        <row r="29131">
          <cell r="B29131">
            <v>615041121</v>
          </cell>
          <cell r="C29131" t="str">
            <v>1903</v>
          </cell>
          <cell r="D29131" t="str">
            <v>2638</v>
          </cell>
          <cell r="H29131">
            <v>911.4</v>
          </cell>
        </row>
        <row r="29132">
          <cell r="B29132">
            <v>615041121</v>
          </cell>
          <cell r="C29132" t="str">
            <v>1903</v>
          </cell>
          <cell r="D29132" t="str">
            <v>2641</v>
          </cell>
          <cell r="H29132">
            <v>5303.6</v>
          </cell>
        </row>
        <row r="29133">
          <cell r="B29133">
            <v>615041121</v>
          </cell>
          <cell r="C29133" t="str">
            <v>1903</v>
          </cell>
          <cell r="D29133" t="str">
            <v>2643</v>
          </cell>
          <cell r="H29133">
            <v>5767.1</v>
          </cell>
        </row>
        <row r="29134">
          <cell r="B29134">
            <v>615041121</v>
          </cell>
          <cell r="C29134" t="str">
            <v>1903</v>
          </cell>
          <cell r="D29134" t="str">
            <v>2647</v>
          </cell>
          <cell r="H29134">
            <v>236.24</v>
          </cell>
        </row>
        <row r="29135">
          <cell r="B29135">
            <v>615041121</v>
          </cell>
          <cell r="C29135" t="str">
            <v>1903</v>
          </cell>
          <cell r="D29135" t="str">
            <v>2662</v>
          </cell>
          <cell r="H29135">
            <v>-1159</v>
          </cell>
        </row>
        <row r="29136">
          <cell r="B29136">
            <v>615041121</v>
          </cell>
          <cell r="C29136" t="str">
            <v>1903</v>
          </cell>
          <cell r="D29136" t="str">
            <v>2666</v>
          </cell>
          <cell r="H29136">
            <v>4326.3999999999996</v>
          </cell>
        </row>
        <row r="29137">
          <cell r="B29137">
            <v>615041121</v>
          </cell>
          <cell r="C29137" t="str">
            <v>1904</v>
          </cell>
          <cell r="D29137" t="str">
            <v>2612</v>
          </cell>
          <cell r="H29137">
            <v>36009.35</v>
          </cell>
        </row>
        <row r="29138">
          <cell r="B29138">
            <v>615041121</v>
          </cell>
          <cell r="C29138" t="str">
            <v>1904</v>
          </cell>
          <cell r="D29138" t="str">
            <v>2623</v>
          </cell>
          <cell r="H29138">
            <v>183593.39</v>
          </cell>
        </row>
        <row r="29139">
          <cell r="B29139">
            <v>615041121</v>
          </cell>
          <cell r="C29139" t="str">
            <v>1904</v>
          </cell>
          <cell r="D29139" t="str">
            <v>2624</v>
          </cell>
          <cell r="H29139">
            <v>315</v>
          </cell>
        </row>
        <row r="29140">
          <cell r="B29140">
            <v>615041121</v>
          </cell>
          <cell r="C29140" t="str">
            <v>1904</v>
          </cell>
          <cell r="D29140" t="str">
            <v>2625</v>
          </cell>
          <cell r="H29140">
            <v>16311.89</v>
          </cell>
        </row>
        <row r="29141">
          <cell r="B29141">
            <v>615041121</v>
          </cell>
          <cell r="C29141" t="str">
            <v>1904</v>
          </cell>
          <cell r="D29141" t="str">
            <v>2626</v>
          </cell>
          <cell r="H29141">
            <v>450222.48</v>
          </cell>
        </row>
        <row r="29142">
          <cell r="B29142">
            <v>615041121</v>
          </cell>
          <cell r="C29142" t="str">
            <v>1904</v>
          </cell>
          <cell r="D29142" t="str">
            <v>2627</v>
          </cell>
          <cell r="H29142">
            <v>60313.66</v>
          </cell>
        </row>
        <row r="29143">
          <cell r="B29143">
            <v>615041121</v>
          </cell>
          <cell r="C29143" t="str">
            <v>1904</v>
          </cell>
          <cell r="D29143" t="str">
            <v>2630</v>
          </cell>
          <cell r="H29143">
            <v>105746.69</v>
          </cell>
        </row>
        <row r="29144">
          <cell r="B29144">
            <v>615041121</v>
          </cell>
          <cell r="C29144" t="str">
            <v>1904</v>
          </cell>
          <cell r="D29144" t="str">
            <v>2632</v>
          </cell>
          <cell r="H29144">
            <v>1871.35</v>
          </cell>
        </row>
        <row r="29145">
          <cell r="B29145">
            <v>615041121</v>
          </cell>
          <cell r="C29145" t="str">
            <v>1904</v>
          </cell>
          <cell r="D29145" t="str">
            <v>2635</v>
          </cell>
          <cell r="H29145">
            <v>285035.94</v>
          </cell>
        </row>
        <row r="29146">
          <cell r="B29146">
            <v>615041121</v>
          </cell>
          <cell r="C29146" t="str">
            <v>1904</v>
          </cell>
          <cell r="D29146" t="str">
            <v>2638</v>
          </cell>
          <cell r="H29146">
            <v>5048.95</v>
          </cell>
        </row>
        <row r="29147">
          <cell r="B29147">
            <v>615041121</v>
          </cell>
          <cell r="C29147" t="str">
            <v>1904</v>
          </cell>
          <cell r="D29147" t="str">
            <v>2641</v>
          </cell>
          <cell r="H29147">
            <v>1281961.57</v>
          </cell>
        </row>
        <row r="29148">
          <cell r="B29148">
            <v>615041121</v>
          </cell>
          <cell r="C29148" t="str">
            <v>1904</v>
          </cell>
          <cell r="D29148" t="str">
            <v>2642</v>
          </cell>
          <cell r="H29148">
            <v>355371.87</v>
          </cell>
        </row>
        <row r="29149">
          <cell r="B29149">
            <v>615041121</v>
          </cell>
          <cell r="C29149" t="str">
            <v>1904</v>
          </cell>
          <cell r="D29149" t="str">
            <v>2643</v>
          </cell>
          <cell r="H29149">
            <v>184.67</v>
          </cell>
        </row>
        <row r="29150">
          <cell r="B29150">
            <v>615041121</v>
          </cell>
          <cell r="C29150" t="str">
            <v>1904</v>
          </cell>
          <cell r="D29150" t="str">
            <v>2647</v>
          </cell>
          <cell r="H29150">
            <v>326.10000000000002</v>
          </cell>
        </row>
        <row r="29151">
          <cell r="B29151">
            <v>615041121</v>
          </cell>
          <cell r="C29151" t="str">
            <v>1906</v>
          </cell>
          <cell r="D29151" t="str">
            <v>2612</v>
          </cell>
          <cell r="H29151">
            <v>1234</v>
          </cell>
        </row>
        <row r="29152">
          <cell r="B29152">
            <v>615041121</v>
          </cell>
          <cell r="C29152" t="str">
            <v>1906</v>
          </cell>
          <cell r="D29152" t="str">
            <v>2623</v>
          </cell>
          <cell r="H29152">
            <v>406</v>
          </cell>
        </row>
        <row r="29153">
          <cell r="B29153">
            <v>615041121</v>
          </cell>
          <cell r="C29153" t="str">
            <v>1906</v>
          </cell>
          <cell r="D29153" t="str">
            <v>2625</v>
          </cell>
          <cell r="H29153">
            <v>1447.8</v>
          </cell>
        </row>
        <row r="29154">
          <cell r="B29154">
            <v>615041121</v>
          </cell>
          <cell r="C29154" t="str">
            <v>1906</v>
          </cell>
          <cell r="D29154" t="str">
            <v>2626</v>
          </cell>
          <cell r="H29154">
            <v>22531.56</v>
          </cell>
        </row>
        <row r="29155">
          <cell r="B29155">
            <v>615041121</v>
          </cell>
          <cell r="C29155" t="str">
            <v>1906</v>
          </cell>
          <cell r="D29155" t="str">
            <v>2627</v>
          </cell>
          <cell r="H29155">
            <v>-205.99</v>
          </cell>
        </row>
        <row r="29156">
          <cell r="B29156">
            <v>615041121</v>
          </cell>
          <cell r="C29156" t="str">
            <v>1906</v>
          </cell>
          <cell r="D29156" t="str">
            <v>2630</v>
          </cell>
          <cell r="H29156">
            <v>12529</v>
          </cell>
        </row>
        <row r="29157">
          <cell r="B29157">
            <v>615041121</v>
          </cell>
          <cell r="C29157" t="str">
            <v>1906</v>
          </cell>
          <cell r="D29157" t="str">
            <v>2632</v>
          </cell>
          <cell r="H29157">
            <v>55.9</v>
          </cell>
        </row>
        <row r="29158">
          <cell r="B29158">
            <v>615041121</v>
          </cell>
          <cell r="C29158" t="str">
            <v>1906</v>
          </cell>
          <cell r="D29158" t="str">
            <v>2638</v>
          </cell>
          <cell r="H29158">
            <v>48.4</v>
          </cell>
        </row>
        <row r="29159">
          <cell r="B29159">
            <v>615041121</v>
          </cell>
          <cell r="C29159" t="str">
            <v>1906</v>
          </cell>
          <cell r="D29159" t="str">
            <v>2647</v>
          </cell>
          <cell r="H29159">
            <v>276.60000000000002</v>
          </cell>
        </row>
        <row r="29160">
          <cell r="B29160">
            <v>615041121</v>
          </cell>
          <cell r="C29160" t="str">
            <v>1907</v>
          </cell>
          <cell r="D29160" t="str">
            <v>2623</v>
          </cell>
          <cell r="H29160">
            <v>14237.93</v>
          </cell>
        </row>
        <row r="29161">
          <cell r="B29161">
            <v>615041121</v>
          </cell>
          <cell r="C29161" t="str">
            <v>1907</v>
          </cell>
          <cell r="D29161" t="str">
            <v>2625</v>
          </cell>
          <cell r="H29161">
            <v>2385.69</v>
          </cell>
        </row>
        <row r="29162">
          <cell r="B29162">
            <v>615041121</v>
          </cell>
          <cell r="C29162" t="str">
            <v>1907</v>
          </cell>
          <cell r="D29162" t="str">
            <v>2626</v>
          </cell>
          <cell r="H29162">
            <v>20308.849999999999</v>
          </cell>
        </row>
        <row r="29163">
          <cell r="B29163">
            <v>615041121</v>
          </cell>
          <cell r="C29163" t="str">
            <v>1907</v>
          </cell>
          <cell r="D29163" t="str">
            <v>2627</v>
          </cell>
          <cell r="H29163">
            <v>32.29</v>
          </cell>
        </row>
        <row r="29164">
          <cell r="B29164">
            <v>615041121</v>
          </cell>
          <cell r="C29164" t="str">
            <v>1907</v>
          </cell>
          <cell r="D29164" t="str">
            <v>2630</v>
          </cell>
          <cell r="H29164">
            <v>107195.9</v>
          </cell>
        </row>
        <row r="29165">
          <cell r="B29165">
            <v>615041121</v>
          </cell>
          <cell r="C29165" t="str">
            <v>1907</v>
          </cell>
          <cell r="D29165" t="str">
            <v>2638</v>
          </cell>
          <cell r="H29165">
            <v>190.2</v>
          </cell>
        </row>
        <row r="29166">
          <cell r="B29166">
            <v>615041121</v>
          </cell>
          <cell r="C29166" t="str">
            <v>1907</v>
          </cell>
          <cell r="D29166" t="str">
            <v>2643</v>
          </cell>
          <cell r="H29166">
            <v>87</v>
          </cell>
        </row>
        <row r="29167">
          <cell r="B29167">
            <v>615041121</v>
          </cell>
          <cell r="C29167" t="str">
            <v>1907</v>
          </cell>
          <cell r="D29167" t="str">
            <v>2647</v>
          </cell>
          <cell r="H29167">
            <v>165.05</v>
          </cell>
        </row>
        <row r="29168">
          <cell r="B29168">
            <v>615041121</v>
          </cell>
          <cell r="C29168" t="str">
            <v>1907</v>
          </cell>
          <cell r="D29168" t="str">
            <v>2662</v>
          </cell>
          <cell r="H29168">
            <v>113329.19</v>
          </cell>
        </row>
        <row r="29169">
          <cell r="B29169">
            <v>615041121</v>
          </cell>
          <cell r="C29169" t="str">
            <v>1908</v>
          </cell>
          <cell r="D29169" t="str">
            <v>2626</v>
          </cell>
          <cell r="H29169">
            <v>1036.08</v>
          </cell>
        </row>
        <row r="29170">
          <cell r="B29170">
            <v>615041121</v>
          </cell>
          <cell r="C29170" t="str">
            <v>1915</v>
          </cell>
          <cell r="D29170" t="str">
            <v>2612</v>
          </cell>
          <cell r="H29170">
            <v>24.5</v>
          </cell>
        </row>
        <row r="29171">
          <cell r="B29171">
            <v>615041121</v>
          </cell>
          <cell r="C29171" t="str">
            <v>1915</v>
          </cell>
          <cell r="D29171" t="str">
            <v>2617</v>
          </cell>
          <cell r="H29171">
            <v>570</v>
          </cell>
        </row>
        <row r="29172">
          <cell r="B29172">
            <v>615041121</v>
          </cell>
          <cell r="C29172" t="str">
            <v>1915</v>
          </cell>
          <cell r="D29172" t="str">
            <v>2618</v>
          </cell>
          <cell r="H29172">
            <v>400</v>
          </cell>
        </row>
        <row r="29173">
          <cell r="B29173">
            <v>615041121</v>
          </cell>
          <cell r="C29173" t="str">
            <v>1915</v>
          </cell>
          <cell r="D29173" t="str">
            <v>2623</v>
          </cell>
          <cell r="H29173">
            <v>187231.46</v>
          </cell>
        </row>
        <row r="29174">
          <cell r="B29174">
            <v>615041121</v>
          </cell>
          <cell r="C29174" t="str">
            <v>1915</v>
          </cell>
          <cell r="D29174" t="str">
            <v>2624</v>
          </cell>
          <cell r="H29174">
            <v>44</v>
          </cell>
        </row>
        <row r="29175">
          <cell r="B29175">
            <v>615041121</v>
          </cell>
          <cell r="C29175" t="str">
            <v>1915</v>
          </cell>
          <cell r="D29175" t="str">
            <v>2625</v>
          </cell>
          <cell r="H29175">
            <v>7224.51</v>
          </cell>
        </row>
        <row r="29176">
          <cell r="B29176">
            <v>615041121</v>
          </cell>
          <cell r="C29176" t="str">
            <v>1915</v>
          </cell>
          <cell r="D29176" t="str">
            <v>2626</v>
          </cell>
          <cell r="H29176">
            <v>81977.600000000006</v>
          </cell>
        </row>
        <row r="29177">
          <cell r="B29177">
            <v>615041121</v>
          </cell>
          <cell r="C29177" t="str">
            <v>1915</v>
          </cell>
          <cell r="D29177" t="str">
            <v>2627</v>
          </cell>
          <cell r="H29177">
            <v>5757.15</v>
          </cell>
        </row>
        <row r="29178">
          <cell r="B29178">
            <v>615041121</v>
          </cell>
          <cell r="C29178" t="str">
            <v>1915</v>
          </cell>
          <cell r="D29178" t="str">
            <v>2630</v>
          </cell>
          <cell r="H29178">
            <v>47210.31</v>
          </cell>
        </row>
        <row r="29179">
          <cell r="B29179">
            <v>615041121</v>
          </cell>
          <cell r="C29179" t="str">
            <v>1915</v>
          </cell>
          <cell r="D29179" t="str">
            <v>2631</v>
          </cell>
          <cell r="H29179">
            <v>141.75</v>
          </cell>
        </row>
        <row r="29180">
          <cell r="B29180">
            <v>615041121</v>
          </cell>
          <cell r="C29180" t="str">
            <v>1915</v>
          </cell>
          <cell r="D29180" t="str">
            <v>2632</v>
          </cell>
          <cell r="H29180">
            <v>303.55</v>
          </cell>
        </row>
        <row r="29181">
          <cell r="B29181">
            <v>615041121</v>
          </cell>
          <cell r="C29181" t="str">
            <v>1915</v>
          </cell>
          <cell r="D29181" t="str">
            <v>2635</v>
          </cell>
          <cell r="H29181">
            <v>349286.81</v>
          </cell>
        </row>
        <row r="29182">
          <cell r="B29182">
            <v>615041121</v>
          </cell>
          <cell r="C29182" t="str">
            <v>1915</v>
          </cell>
          <cell r="D29182" t="str">
            <v>2638</v>
          </cell>
          <cell r="H29182">
            <v>581.5</v>
          </cell>
        </row>
        <row r="29183">
          <cell r="B29183">
            <v>615041121</v>
          </cell>
          <cell r="C29183" t="str">
            <v>1915</v>
          </cell>
          <cell r="D29183" t="str">
            <v>2643</v>
          </cell>
          <cell r="H29183">
            <v>90.8</v>
          </cell>
        </row>
        <row r="29184">
          <cell r="B29184">
            <v>615041121</v>
          </cell>
          <cell r="C29184" t="str">
            <v>1915</v>
          </cell>
          <cell r="D29184" t="str">
            <v>2666</v>
          </cell>
          <cell r="H29184">
            <v>6803.93</v>
          </cell>
        </row>
        <row r="29185">
          <cell r="B29185">
            <v>615041121</v>
          </cell>
          <cell r="C29185" t="str">
            <v>1916</v>
          </cell>
          <cell r="D29185" t="str">
            <v>2611</v>
          </cell>
          <cell r="H29185">
            <v>597367.63</v>
          </cell>
        </row>
        <row r="29186">
          <cell r="B29186">
            <v>615041121</v>
          </cell>
          <cell r="C29186" t="str">
            <v>1916</v>
          </cell>
          <cell r="D29186" t="str">
            <v>2612</v>
          </cell>
          <cell r="H29186">
            <v>75080.41</v>
          </cell>
        </row>
        <row r="29187">
          <cell r="B29187">
            <v>615041121</v>
          </cell>
          <cell r="C29187" t="str">
            <v>1916</v>
          </cell>
          <cell r="D29187" t="str">
            <v>2623</v>
          </cell>
          <cell r="H29187">
            <v>291823.8</v>
          </cell>
        </row>
        <row r="29188">
          <cell r="B29188">
            <v>615041121</v>
          </cell>
          <cell r="C29188" t="str">
            <v>1916</v>
          </cell>
          <cell r="D29188" t="str">
            <v>2624</v>
          </cell>
          <cell r="H29188">
            <v>1003.79</v>
          </cell>
        </row>
        <row r="29189">
          <cell r="B29189">
            <v>615041121</v>
          </cell>
          <cell r="C29189" t="str">
            <v>1916</v>
          </cell>
          <cell r="D29189" t="str">
            <v>2625</v>
          </cell>
          <cell r="H29189">
            <v>2323.6</v>
          </cell>
        </row>
        <row r="29190">
          <cell r="B29190">
            <v>615041121</v>
          </cell>
          <cell r="C29190" t="str">
            <v>1916</v>
          </cell>
          <cell r="D29190" t="str">
            <v>2626</v>
          </cell>
          <cell r="H29190">
            <v>16885.45</v>
          </cell>
        </row>
        <row r="29191">
          <cell r="B29191">
            <v>615041121</v>
          </cell>
          <cell r="C29191" t="str">
            <v>1916</v>
          </cell>
          <cell r="D29191" t="str">
            <v>2627</v>
          </cell>
          <cell r="H29191">
            <v>22460.69</v>
          </cell>
        </row>
        <row r="29192">
          <cell r="B29192">
            <v>615041121</v>
          </cell>
          <cell r="C29192" t="str">
            <v>1916</v>
          </cell>
          <cell r="D29192" t="str">
            <v>2630</v>
          </cell>
          <cell r="H29192">
            <v>14507.39</v>
          </cell>
        </row>
        <row r="29193">
          <cell r="B29193">
            <v>615041121</v>
          </cell>
          <cell r="C29193" t="str">
            <v>1916</v>
          </cell>
          <cell r="D29193" t="str">
            <v>2631</v>
          </cell>
          <cell r="H29193">
            <v>148.5</v>
          </cell>
        </row>
        <row r="29194">
          <cell r="B29194">
            <v>615041121</v>
          </cell>
          <cell r="C29194" t="str">
            <v>1916</v>
          </cell>
          <cell r="D29194" t="str">
            <v>2632</v>
          </cell>
          <cell r="H29194">
            <v>338</v>
          </cell>
        </row>
        <row r="29195">
          <cell r="B29195">
            <v>615041121</v>
          </cell>
          <cell r="C29195" t="str">
            <v>1916</v>
          </cell>
          <cell r="D29195" t="str">
            <v>2634</v>
          </cell>
          <cell r="H29195">
            <v>18423.25</v>
          </cell>
        </row>
        <row r="29196">
          <cell r="B29196">
            <v>615041121</v>
          </cell>
          <cell r="C29196" t="str">
            <v>1916</v>
          </cell>
          <cell r="D29196" t="str">
            <v>2638</v>
          </cell>
          <cell r="H29196">
            <v>118</v>
          </cell>
        </row>
        <row r="29197">
          <cell r="B29197">
            <v>615041121</v>
          </cell>
          <cell r="C29197" t="str">
            <v>1916</v>
          </cell>
          <cell r="D29197" t="str">
            <v>2666</v>
          </cell>
          <cell r="H29197">
            <v>483.54</v>
          </cell>
        </row>
        <row r="29198">
          <cell r="B29198">
            <v>615041121</v>
          </cell>
          <cell r="C29198" t="str">
            <v>1917</v>
          </cell>
          <cell r="D29198" t="str">
            <v>2612</v>
          </cell>
          <cell r="H29198">
            <v>30</v>
          </cell>
        </row>
        <row r="29199">
          <cell r="B29199">
            <v>615041121</v>
          </cell>
          <cell r="C29199" t="str">
            <v>1917</v>
          </cell>
          <cell r="D29199" t="str">
            <v>2615</v>
          </cell>
          <cell r="H29199">
            <v>186710.94</v>
          </cell>
        </row>
        <row r="29200">
          <cell r="B29200">
            <v>615041121</v>
          </cell>
          <cell r="C29200" t="str">
            <v>1917</v>
          </cell>
          <cell r="D29200" t="str">
            <v>2623</v>
          </cell>
          <cell r="H29200">
            <v>5220.3500000000004</v>
          </cell>
        </row>
        <row r="29201">
          <cell r="B29201">
            <v>615041121</v>
          </cell>
          <cell r="C29201" t="str">
            <v>1917</v>
          </cell>
          <cell r="D29201" t="str">
            <v>2625</v>
          </cell>
          <cell r="H29201">
            <v>978</v>
          </cell>
        </row>
        <row r="29202">
          <cell r="B29202">
            <v>615041121</v>
          </cell>
          <cell r="C29202" t="str">
            <v>1917</v>
          </cell>
          <cell r="D29202" t="str">
            <v>2626</v>
          </cell>
          <cell r="H29202">
            <v>5146.09</v>
          </cell>
        </row>
        <row r="29203">
          <cell r="B29203">
            <v>615041121</v>
          </cell>
          <cell r="C29203" t="str">
            <v>1917</v>
          </cell>
          <cell r="D29203" t="str">
            <v>2628</v>
          </cell>
          <cell r="H29203">
            <v>27</v>
          </cell>
        </row>
        <row r="29204">
          <cell r="B29204">
            <v>615041121</v>
          </cell>
          <cell r="C29204" t="str">
            <v>1917</v>
          </cell>
          <cell r="D29204" t="str">
            <v>2630</v>
          </cell>
          <cell r="H29204">
            <v>18029.12</v>
          </cell>
        </row>
        <row r="29205">
          <cell r="B29205">
            <v>615041121</v>
          </cell>
          <cell r="C29205" t="str">
            <v>1917</v>
          </cell>
          <cell r="D29205" t="str">
            <v>2638</v>
          </cell>
          <cell r="H29205">
            <v>71381.100000000006</v>
          </cell>
        </row>
        <row r="29206">
          <cell r="B29206">
            <v>615041121</v>
          </cell>
          <cell r="C29206" t="str">
            <v>1917</v>
          </cell>
          <cell r="D29206" t="str">
            <v>2646</v>
          </cell>
          <cell r="H29206">
            <v>20078</v>
          </cell>
        </row>
        <row r="29207">
          <cell r="B29207">
            <v>615041121</v>
          </cell>
          <cell r="C29207" t="str">
            <v>1917</v>
          </cell>
          <cell r="D29207" t="str">
            <v>2690</v>
          </cell>
          <cell r="H29207">
            <v>27283.11</v>
          </cell>
        </row>
        <row r="29208">
          <cell r="B29208">
            <v>615041121</v>
          </cell>
          <cell r="C29208" t="str">
            <v>1919</v>
          </cell>
          <cell r="D29208" t="str">
            <v>2612</v>
          </cell>
          <cell r="H29208">
            <v>5091.08</v>
          </cell>
        </row>
        <row r="29209">
          <cell r="B29209">
            <v>615041121</v>
          </cell>
          <cell r="C29209" t="str">
            <v>1919</v>
          </cell>
          <cell r="D29209" t="str">
            <v>2618</v>
          </cell>
          <cell r="H29209">
            <v>89790.56</v>
          </cell>
        </row>
        <row r="29210">
          <cell r="B29210">
            <v>615041121</v>
          </cell>
          <cell r="C29210" t="str">
            <v>1919</v>
          </cell>
          <cell r="D29210" t="str">
            <v>2623</v>
          </cell>
          <cell r="H29210">
            <v>338915.97</v>
          </cell>
        </row>
        <row r="29211">
          <cell r="B29211">
            <v>615041121</v>
          </cell>
          <cell r="C29211" t="str">
            <v>1919</v>
          </cell>
          <cell r="D29211" t="str">
            <v>2625</v>
          </cell>
          <cell r="H29211">
            <v>25</v>
          </cell>
        </row>
        <row r="29212">
          <cell r="B29212">
            <v>615041121</v>
          </cell>
          <cell r="C29212" t="str">
            <v>1919</v>
          </cell>
          <cell r="D29212" t="str">
            <v>2627</v>
          </cell>
          <cell r="H29212">
            <v>171242.98</v>
          </cell>
        </row>
        <row r="29213">
          <cell r="B29213">
            <v>615041121</v>
          </cell>
          <cell r="C29213" t="str">
            <v>1919</v>
          </cell>
          <cell r="D29213" t="str">
            <v>2630</v>
          </cell>
          <cell r="H29213">
            <v>1922.52</v>
          </cell>
        </row>
        <row r="29214">
          <cell r="B29214">
            <v>615041121</v>
          </cell>
          <cell r="C29214" t="str">
            <v>1919</v>
          </cell>
          <cell r="D29214" t="str">
            <v>2638</v>
          </cell>
          <cell r="H29214">
            <v>151.80000000000001</v>
          </cell>
        </row>
        <row r="29215">
          <cell r="B29215">
            <v>615041121</v>
          </cell>
          <cell r="C29215" t="str">
            <v>1919</v>
          </cell>
          <cell r="D29215" t="str">
            <v>2641</v>
          </cell>
          <cell r="H29215">
            <v>84986.31</v>
          </cell>
        </row>
        <row r="29216">
          <cell r="B29216">
            <v>615041121</v>
          </cell>
          <cell r="C29216" t="str">
            <v>1919</v>
          </cell>
          <cell r="D29216" t="str">
            <v>2648</v>
          </cell>
          <cell r="H29216">
            <v>453943.64</v>
          </cell>
        </row>
        <row r="29217">
          <cell r="B29217">
            <v>615041121</v>
          </cell>
          <cell r="C29217" t="str">
            <v>1919</v>
          </cell>
          <cell r="D29217" t="str">
            <v>2649</v>
          </cell>
          <cell r="H29217">
            <v>1033793.52</v>
          </cell>
        </row>
        <row r="29218">
          <cell r="B29218">
            <v>615041121</v>
          </cell>
          <cell r="C29218" t="str">
            <v>1924</v>
          </cell>
          <cell r="D29218" t="str">
            <v>2610</v>
          </cell>
          <cell r="H29218">
            <v>6158.5</v>
          </cell>
        </row>
        <row r="29219">
          <cell r="B29219">
            <v>615041121</v>
          </cell>
          <cell r="C29219" t="str">
            <v>1924</v>
          </cell>
          <cell r="D29219" t="str">
            <v>2612</v>
          </cell>
          <cell r="H29219">
            <v>6712.96</v>
          </cell>
        </row>
        <row r="29220">
          <cell r="B29220">
            <v>615041121</v>
          </cell>
          <cell r="C29220" t="str">
            <v>1924</v>
          </cell>
          <cell r="D29220" t="str">
            <v>2623</v>
          </cell>
          <cell r="H29220">
            <v>9010.15</v>
          </cell>
        </row>
        <row r="29221">
          <cell r="B29221">
            <v>615041121</v>
          </cell>
          <cell r="C29221" t="str">
            <v>1924</v>
          </cell>
          <cell r="D29221" t="str">
            <v>2624</v>
          </cell>
          <cell r="H29221">
            <v>189</v>
          </cell>
        </row>
        <row r="29222">
          <cell r="B29222">
            <v>615041121</v>
          </cell>
          <cell r="C29222" t="str">
            <v>1924</v>
          </cell>
          <cell r="D29222" t="str">
            <v>2625</v>
          </cell>
          <cell r="H29222">
            <v>419.45</v>
          </cell>
        </row>
        <row r="29223">
          <cell r="B29223">
            <v>615041121</v>
          </cell>
          <cell r="C29223" t="str">
            <v>1924</v>
          </cell>
          <cell r="D29223" t="str">
            <v>2626</v>
          </cell>
          <cell r="H29223">
            <v>9066.17</v>
          </cell>
        </row>
        <row r="29224">
          <cell r="B29224">
            <v>615041121</v>
          </cell>
          <cell r="C29224" t="str">
            <v>1924</v>
          </cell>
          <cell r="D29224" t="str">
            <v>2627</v>
          </cell>
          <cell r="H29224">
            <v>13</v>
          </cell>
        </row>
        <row r="29225">
          <cell r="B29225">
            <v>615041121</v>
          </cell>
          <cell r="C29225" t="str">
            <v>1924</v>
          </cell>
          <cell r="D29225" t="str">
            <v>2628</v>
          </cell>
          <cell r="H29225">
            <v>8</v>
          </cell>
        </row>
        <row r="29226">
          <cell r="B29226">
            <v>615041121</v>
          </cell>
          <cell r="C29226" t="str">
            <v>1924</v>
          </cell>
          <cell r="D29226" t="str">
            <v>2630</v>
          </cell>
          <cell r="H29226">
            <v>8552.76</v>
          </cell>
        </row>
        <row r="29227">
          <cell r="B29227">
            <v>615041121</v>
          </cell>
          <cell r="C29227" t="str">
            <v>1924</v>
          </cell>
          <cell r="D29227" t="str">
            <v>2638</v>
          </cell>
          <cell r="H29227">
            <v>219</v>
          </cell>
        </row>
        <row r="29228">
          <cell r="B29228">
            <v>615041121</v>
          </cell>
          <cell r="C29228" t="str">
            <v>1924</v>
          </cell>
          <cell r="D29228" t="str">
            <v>2662</v>
          </cell>
          <cell r="H29228">
            <v>113364.44</v>
          </cell>
        </row>
        <row r="29229">
          <cell r="B29229">
            <v>615041121</v>
          </cell>
          <cell r="C29229" t="str">
            <v>1927</v>
          </cell>
          <cell r="D29229" t="str">
            <v>2612</v>
          </cell>
          <cell r="H29229">
            <v>16802.169999999998</v>
          </cell>
        </row>
        <row r="29230">
          <cell r="B29230">
            <v>615041121</v>
          </cell>
          <cell r="C29230" t="str">
            <v>1927</v>
          </cell>
          <cell r="D29230" t="str">
            <v>2623</v>
          </cell>
          <cell r="H29230">
            <v>186933.28</v>
          </cell>
        </row>
        <row r="29231">
          <cell r="B29231">
            <v>615041121</v>
          </cell>
          <cell r="C29231" t="str">
            <v>1927</v>
          </cell>
          <cell r="D29231" t="str">
            <v>2625</v>
          </cell>
          <cell r="H29231">
            <v>38336.239999999998</v>
          </cell>
        </row>
        <row r="29232">
          <cell r="B29232">
            <v>615041121</v>
          </cell>
          <cell r="C29232" t="str">
            <v>1927</v>
          </cell>
          <cell r="D29232" t="str">
            <v>2626</v>
          </cell>
          <cell r="H29232">
            <v>257643.67</v>
          </cell>
        </row>
        <row r="29233">
          <cell r="B29233">
            <v>615041121</v>
          </cell>
          <cell r="C29233" t="str">
            <v>1927</v>
          </cell>
          <cell r="D29233" t="str">
            <v>2627</v>
          </cell>
          <cell r="H29233">
            <v>67752.350000000006</v>
          </cell>
        </row>
        <row r="29234">
          <cell r="B29234">
            <v>615041121</v>
          </cell>
          <cell r="C29234" t="str">
            <v>1927</v>
          </cell>
          <cell r="D29234" t="str">
            <v>2628</v>
          </cell>
          <cell r="H29234">
            <v>5102.87</v>
          </cell>
        </row>
        <row r="29235">
          <cell r="B29235">
            <v>615041121</v>
          </cell>
          <cell r="C29235" t="str">
            <v>1927</v>
          </cell>
          <cell r="D29235" t="str">
            <v>2630</v>
          </cell>
          <cell r="H29235">
            <v>714655.52</v>
          </cell>
        </row>
        <row r="29236">
          <cell r="B29236">
            <v>615041121</v>
          </cell>
          <cell r="C29236" t="str">
            <v>1927</v>
          </cell>
          <cell r="D29236" t="str">
            <v>2631</v>
          </cell>
          <cell r="H29236">
            <v>39</v>
          </cell>
        </row>
        <row r="29237">
          <cell r="B29237">
            <v>615041121</v>
          </cell>
          <cell r="C29237" t="str">
            <v>1927</v>
          </cell>
          <cell r="D29237" t="str">
            <v>2632</v>
          </cell>
          <cell r="H29237">
            <v>1415.05</v>
          </cell>
        </row>
        <row r="29238">
          <cell r="B29238">
            <v>615041121</v>
          </cell>
          <cell r="C29238" t="str">
            <v>1927</v>
          </cell>
          <cell r="D29238" t="str">
            <v>2635</v>
          </cell>
          <cell r="H29238">
            <v>411217.97</v>
          </cell>
        </row>
        <row r="29239">
          <cell r="B29239">
            <v>615041121</v>
          </cell>
          <cell r="C29239" t="str">
            <v>1927</v>
          </cell>
          <cell r="D29239" t="str">
            <v>2638</v>
          </cell>
          <cell r="H29239">
            <v>13805.78</v>
          </cell>
        </row>
        <row r="29240">
          <cell r="B29240">
            <v>615041121</v>
          </cell>
          <cell r="C29240" t="str">
            <v>1927</v>
          </cell>
          <cell r="D29240" t="str">
            <v>2641</v>
          </cell>
          <cell r="H29240">
            <v>55373.63</v>
          </cell>
        </row>
        <row r="29241">
          <cell r="B29241">
            <v>615041121</v>
          </cell>
          <cell r="C29241" t="str">
            <v>1927</v>
          </cell>
          <cell r="D29241" t="str">
            <v>2666</v>
          </cell>
          <cell r="H29241">
            <v>2502.1</v>
          </cell>
        </row>
        <row r="29242">
          <cell r="B29242">
            <v>615041121</v>
          </cell>
          <cell r="C29242" t="str">
            <v>1930</v>
          </cell>
          <cell r="D29242" t="str">
            <v>2612</v>
          </cell>
          <cell r="H29242">
            <v>26580.95</v>
          </cell>
        </row>
        <row r="29243">
          <cell r="B29243">
            <v>615041121</v>
          </cell>
          <cell r="C29243" t="str">
            <v>1930</v>
          </cell>
          <cell r="D29243" t="str">
            <v>2623</v>
          </cell>
          <cell r="H29243">
            <v>4850.43</v>
          </cell>
        </row>
        <row r="29244">
          <cell r="B29244">
            <v>615041121</v>
          </cell>
          <cell r="C29244" t="str">
            <v>1930</v>
          </cell>
          <cell r="D29244" t="str">
            <v>2624</v>
          </cell>
          <cell r="H29244">
            <v>214.4</v>
          </cell>
        </row>
        <row r="29245">
          <cell r="B29245">
            <v>615041121</v>
          </cell>
          <cell r="C29245" t="str">
            <v>1930</v>
          </cell>
          <cell r="D29245" t="str">
            <v>2625</v>
          </cell>
          <cell r="H29245">
            <v>1829.71</v>
          </cell>
        </row>
        <row r="29246">
          <cell r="B29246">
            <v>615041121</v>
          </cell>
          <cell r="C29246" t="str">
            <v>1930</v>
          </cell>
          <cell r="D29246" t="str">
            <v>2626</v>
          </cell>
          <cell r="H29246">
            <v>18820.57</v>
          </cell>
        </row>
        <row r="29247">
          <cell r="B29247">
            <v>615041121</v>
          </cell>
          <cell r="C29247" t="str">
            <v>1930</v>
          </cell>
          <cell r="D29247" t="str">
            <v>2627</v>
          </cell>
          <cell r="H29247">
            <v>21961.37</v>
          </cell>
        </row>
        <row r="29248">
          <cell r="B29248">
            <v>615041121</v>
          </cell>
          <cell r="C29248" t="str">
            <v>1930</v>
          </cell>
          <cell r="D29248" t="str">
            <v>2630</v>
          </cell>
          <cell r="H29248">
            <v>8325.49</v>
          </cell>
        </row>
        <row r="29249">
          <cell r="B29249">
            <v>615041121</v>
          </cell>
          <cell r="C29249" t="str">
            <v>1930</v>
          </cell>
          <cell r="D29249" t="str">
            <v>2631</v>
          </cell>
          <cell r="H29249">
            <v>147.55000000000001</v>
          </cell>
        </row>
        <row r="29250">
          <cell r="B29250">
            <v>615041121</v>
          </cell>
          <cell r="C29250" t="str">
            <v>1930</v>
          </cell>
          <cell r="D29250" t="str">
            <v>2632</v>
          </cell>
          <cell r="H29250">
            <v>408.85</v>
          </cell>
        </row>
        <row r="29251">
          <cell r="B29251">
            <v>615041121</v>
          </cell>
          <cell r="C29251" t="str">
            <v>1930</v>
          </cell>
          <cell r="D29251" t="str">
            <v>2634</v>
          </cell>
          <cell r="H29251">
            <v>923641.8</v>
          </cell>
        </row>
        <row r="29252">
          <cell r="B29252">
            <v>615041121</v>
          </cell>
          <cell r="C29252" t="str">
            <v>1930</v>
          </cell>
          <cell r="D29252" t="str">
            <v>2635</v>
          </cell>
          <cell r="H29252">
            <v>108676.49</v>
          </cell>
        </row>
        <row r="29253">
          <cell r="B29253">
            <v>615041121</v>
          </cell>
          <cell r="C29253" t="str">
            <v>1930</v>
          </cell>
          <cell r="D29253" t="str">
            <v>2638</v>
          </cell>
          <cell r="H29253">
            <v>148.5</v>
          </cell>
        </row>
        <row r="29254">
          <cell r="B29254">
            <v>615041121</v>
          </cell>
          <cell r="C29254" t="str">
            <v>1930</v>
          </cell>
          <cell r="D29254" t="str">
            <v>2641</v>
          </cell>
          <cell r="H29254">
            <v>64161.13</v>
          </cell>
        </row>
        <row r="29255">
          <cell r="B29255">
            <v>615041121</v>
          </cell>
          <cell r="C29255" t="str">
            <v>1930</v>
          </cell>
          <cell r="D29255" t="str">
            <v>2643</v>
          </cell>
          <cell r="H29255">
            <v>297.3</v>
          </cell>
        </row>
        <row r="29256">
          <cell r="B29256">
            <v>615041121</v>
          </cell>
          <cell r="C29256" t="str">
            <v>1930</v>
          </cell>
          <cell r="D29256" t="str">
            <v>2647</v>
          </cell>
          <cell r="H29256">
            <v>118.13</v>
          </cell>
        </row>
        <row r="29257">
          <cell r="B29257">
            <v>615041121</v>
          </cell>
          <cell r="C29257" t="str">
            <v>1930</v>
          </cell>
          <cell r="D29257" t="str">
            <v>2661</v>
          </cell>
          <cell r="H29257">
            <v>55504.63</v>
          </cell>
        </row>
        <row r="29258">
          <cell r="B29258">
            <v>615041121</v>
          </cell>
          <cell r="C29258" t="str">
            <v>1930</v>
          </cell>
          <cell r="D29258" t="str">
            <v>2666</v>
          </cell>
          <cell r="H29258">
            <v>307.81</v>
          </cell>
        </row>
        <row r="29259">
          <cell r="B29259">
            <v>615041121</v>
          </cell>
          <cell r="C29259" t="str">
            <v>1931</v>
          </cell>
          <cell r="D29259" t="str">
            <v>2602</v>
          </cell>
          <cell r="H29259">
            <v>9708.8799999999992</v>
          </cell>
        </row>
        <row r="29260">
          <cell r="B29260">
            <v>615041121</v>
          </cell>
          <cell r="C29260" t="str">
            <v>1931</v>
          </cell>
          <cell r="D29260" t="str">
            <v>2608</v>
          </cell>
          <cell r="H29260">
            <v>3715964.82</v>
          </cell>
        </row>
        <row r="29261">
          <cell r="B29261">
            <v>615041121</v>
          </cell>
          <cell r="C29261" t="str">
            <v>1931</v>
          </cell>
          <cell r="D29261" t="str">
            <v>2609</v>
          </cell>
          <cell r="H29261">
            <v>753022.7</v>
          </cell>
        </row>
        <row r="29262">
          <cell r="B29262">
            <v>615041121</v>
          </cell>
          <cell r="C29262" t="str">
            <v>1931</v>
          </cell>
          <cell r="D29262" t="str">
            <v>2612</v>
          </cell>
          <cell r="H29262">
            <v>117791.38</v>
          </cell>
        </row>
        <row r="29263">
          <cell r="B29263">
            <v>615041121</v>
          </cell>
          <cell r="C29263" t="str">
            <v>1931</v>
          </cell>
          <cell r="D29263" t="str">
            <v>2623</v>
          </cell>
          <cell r="H29263">
            <v>416147.65</v>
          </cell>
        </row>
        <row r="29264">
          <cell r="B29264">
            <v>615041121</v>
          </cell>
          <cell r="C29264" t="str">
            <v>1931</v>
          </cell>
          <cell r="D29264" t="str">
            <v>2624</v>
          </cell>
          <cell r="H29264">
            <v>1772.36</v>
          </cell>
        </row>
        <row r="29265">
          <cell r="B29265">
            <v>615041121</v>
          </cell>
          <cell r="C29265" t="str">
            <v>1931</v>
          </cell>
          <cell r="D29265" t="str">
            <v>2625</v>
          </cell>
          <cell r="H29265">
            <v>4107.1499999999996</v>
          </cell>
        </row>
        <row r="29266">
          <cell r="B29266">
            <v>615041121</v>
          </cell>
          <cell r="C29266" t="str">
            <v>1931</v>
          </cell>
          <cell r="D29266" t="str">
            <v>2626</v>
          </cell>
          <cell r="H29266">
            <v>42633.93</v>
          </cell>
        </row>
        <row r="29267">
          <cell r="B29267">
            <v>615041121</v>
          </cell>
          <cell r="C29267" t="str">
            <v>1931</v>
          </cell>
          <cell r="D29267" t="str">
            <v>2627</v>
          </cell>
          <cell r="H29267">
            <v>14399.67</v>
          </cell>
        </row>
        <row r="29268">
          <cell r="B29268">
            <v>615041121</v>
          </cell>
          <cell r="C29268" t="str">
            <v>1931</v>
          </cell>
          <cell r="D29268" t="str">
            <v>2630</v>
          </cell>
          <cell r="H29268">
            <v>39772.93</v>
          </cell>
        </row>
        <row r="29269">
          <cell r="B29269">
            <v>615041121</v>
          </cell>
          <cell r="C29269" t="str">
            <v>1931</v>
          </cell>
          <cell r="D29269" t="str">
            <v>2631</v>
          </cell>
          <cell r="H29269">
            <v>102.05</v>
          </cell>
        </row>
        <row r="29270">
          <cell r="B29270">
            <v>615041121</v>
          </cell>
          <cell r="C29270" t="str">
            <v>1931</v>
          </cell>
          <cell r="D29270" t="str">
            <v>2632</v>
          </cell>
          <cell r="H29270">
            <v>608.4</v>
          </cell>
        </row>
        <row r="29271">
          <cell r="B29271">
            <v>615041121</v>
          </cell>
          <cell r="C29271" t="str">
            <v>1931</v>
          </cell>
          <cell r="D29271" t="str">
            <v>2634</v>
          </cell>
          <cell r="H29271">
            <v>54377.5</v>
          </cell>
        </row>
        <row r="29272">
          <cell r="B29272">
            <v>615041121</v>
          </cell>
          <cell r="C29272" t="str">
            <v>1931</v>
          </cell>
          <cell r="D29272" t="str">
            <v>2638</v>
          </cell>
          <cell r="H29272">
            <v>126</v>
          </cell>
        </row>
        <row r="29273">
          <cell r="B29273">
            <v>615041121</v>
          </cell>
          <cell r="C29273" t="str">
            <v>1931</v>
          </cell>
          <cell r="D29273" t="str">
            <v>2639</v>
          </cell>
          <cell r="H29273">
            <v>825142.31</v>
          </cell>
        </row>
        <row r="29274">
          <cell r="B29274">
            <v>615041121</v>
          </cell>
          <cell r="C29274" t="str">
            <v>1931</v>
          </cell>
          <cell r="D29274" t="str">
            <v>2640</v>
          </cell>
          <cell r="H29274">
            <v>5110.7</v>
          </cell>
        </row>
        <row r="29275">
          <cell r="B29275">
            <v>615041121</v>
          </cell>
          <cell r="C29275" t="str">
            <v>1931</v>
          </cell>
          <cell r="D29275" t="str">
            <v>2641</v>
          </cell>
          <cell r="H29275">
            <v>4983.95</v>
          </cell>
        </row>
        <row r="29276">
          <cell r="B29276">
            <v>615041121</v>
          </cell>
          <cell r="C29276" t="str">
            <v>1931</v>
          </cell>
          <cell r="D29276" t="str">
            <v>2643</v>
          </cell>
          <cell r="H29276">
            <v>5080.66</v>
          </cell>
        </row>
        <row r="29277">
          <cell r="B29277">
            <v>615041121</v>
          </cell>
          <cell r="C29277" t="str">
            <v>1931</v>
          </cell>
          <cell r="D29277" t="str">
            <v>2647</v>
          </cell>
          <cell r="H29277">
            <v>191.55</v>
          </cell>
        </row>
        <row r="29278">
          <cell r="B29278">
            <v>615041121</v>
          </cell>
          <cell r="C29278" t="str">
            <v>1931</v>
          </cell>
          <cell r="D29278" t="str">
            <v>2661</v>
          </cell>
          <cell r="H29278">
            <v>6114.81</v>
          </cell>
        </row>
        <row r="29279">
          <cell r="B29279">
            <v>615041121</v>
          </cell>
          <cell r="C29279" t="str">
            <v>1931</v>
          </cell>
          <cell r="D29279" t="str">
            <v>2662</v>
          </cell>
          <cell r="H29279">
            <v>147583.74</v>
          </cell>
        </row>
        <row r="29280">
          <cell r="B29280">
            <v>615041121</v>
          </cell>
          <cell r="C29280" t="str">
            <v>1931</v>
          </cell>
          <cell r="D29280" t="str">
            <v>2666</v>
          </cell>
          <cell r="H29280">
            <v>922.9</v>
          </cell>
        </row>
        <row r="29281">
          <cell r="B29281">
            <v>615041121</v>
          </cell>
          <cell r="C29281" t="str">
            <v>1933</v>
          </cell>
          <cell r="D29281" t="str">
            <v>2602</v>
          </cell>
          <cell r="H29281">
            <v>534598.18999999994</v>
          </cell>
        </row>
        <row r="29282">
          <cell r="B29282">
            <v>615041121</v>
          </cell>
          <cell r="C29282" t="str">
            <v>1933</v>
          </cell>
          <cell r="D29282" t="str">
            <v>2612</v>
          </cell>
          <cell r="H29282">
            <v>4867.37</v>
          </cell>
        </row>
        <row r="29283">
          <cell r="B29283">
            <v>615041121</v>
          </cell>
          <cell r="C29283" t="str">
            <v>1933</v>
          </cell>
          <cell r="D29283" t="str">
            <v>2613</v>
          </cell>
          <cell r="H29283">
            <v>1132844.06</v>
          </cell>
        </row>
        <row r="29284">
          <cell r="B29284">
            <v>615041121</v>
          </cell>
          <cell r="C29284" t="str">
            <v>1933</v>
          </cell>
          <cell r="D29284" t="str">
            <v>2614</v>
          </cell>
          <cell r="H29284">
            <v>1649846.5</v>
          </cell>
        </row>
        <row r="29285">
          <cell r="B29285">
            <v>615041121</v>
          </cell>
          <cell r="C29285" t="str">
            <v>1933</v>
          </cell>
          <cell r="D29285" t="str">
            <v>2616</v>
          </cell>
          <cell r="H29285">
            <v>150341.67000000001</v>
          </cell>
        </row>
        <row r="29286">
          <cell r="B29286">
            <v>615041121</v>
          </cell>
          <cell r="C29286" t="str">
            <v>1933</v>
          </cell>
          <cell r="D29286" t="str">
            <v>2617</v>
          </cell>
          <cell r="H29286">
            <v>232158.51</v>
          </cell>
        </row>
        <row r="29287">
          <cell r="B29287">
            <v>615041121</v>
          </cell>
          <cell r="C29287" t="str">
            <v>1933</v>
          </cell>
          <cell r="D29287" t="str">
            <v>2619</v>
          </cell>
          <cell r="H29287">
            <v>1519586.76</v>
          </cell>
        </row>
        <row r="29288">
          <cell r="B29288">
            <v>615041121</v>
          </cell>
          <cell r="C29288" t="str">
            <v>1933</v>
          </cell>
          <cell r="D29288" t="str">
            <v>2620</v>
          </cell>
          <cell r="H29288">
            <v>149128.04</v>
          </cell>
        </row>
        <row r="29289">
          <cell r="B29289">
            <v>615041121</v>
          </cell>
          <cell r="C29289" t="str">
            <v>1933</v>
          </cell>
          <cell r="D29289" t="str">
            <v>2623</v>
          </cell>
          <cell r="H29289">
            <v>459221.56</v>
          </cell>
        </row>
        <row r="29290">
          <cell r="B29290">
            <v>615041121</v>
          </cell>
          <cell r="C29290" t="str">
            <v>1933</v>
          </cell>
          <cell r="D29290" t="str">
            <v>2625</v>
          </cell>
          <cell r="H29290">
            <v>529</v>
          </cell>
        </row>
        <row r="29291">
          <cell r="B29291">
            <v>615041121</v>
          </cell>
          <cell r="C29291" t="str">
            <v>1933</v>
          </cell>
          <cell r="D29291" t="str">
            <v>2626</v>
          </cell>
          <cell r="H29291">
            <v>5604.71</v>
          </cell>
        </row>
        <row r="29292">
          <cell r="B29292">
            <v>615041121</v>
          </cell>
          <cell r="C29292" t="str">
            <v>1933</v>
          </cell>
          <cell r="D29292" t="str">
            <v>2627</v>
          </cell>
          <cell r="H29292">
            <v>132382.82</v>
          </cell>
        </row>
        <row r="29293">
          <cell r="B29293">
            <v>615041121</v>
          </cell>
          <cell r="C29293" t="str">
            <v>1933</v>
          </cell>
          <cell r="D29293" t="str">
            <v>2630</v>
          </cell>
          <cell r="H29293">
            <v>18604.25</v>
          </cell>
        </row>
        <row r="29294">
          <cell r="B29294">
            <v>615041121</v>
          </cell>
          <cell r="C29294" t="str">
            <v>1933</v>
          </cell>
          <cell r="D29294" t="str">
            <v>2632</v>
          </cell>
          <cell r="H29294">
            <v>65</v>
          </cell>
        </row>
        <row r="29295">
          <cell r="B29295">
            <v>615041121</v>
          </cell>
          <cell r="C29295" t="str">
            <v>1933</v>
          </cell>
          <cell r="D29295" t="str">
            <v>2638</v>
          </cell>
          <cell r="H29295">
            <v>33</v>
          </cell>
        </row>
        <row r="29296">
          <cell r="B29296">
            <v>615041121</v>
          </cell>
          <cell r="C29296" t="str">
            <v>1933</v>
          </cell>
          <cell r="D29296" t="str">
            <v>2643</v>
          </cell>
          <cell r="H29296">
            <v>2720.6</v>
          </cell>
        </row>
        <row r="29297">
          <cell r="B29297">
            <v>615041121</v>
          </cell>
          <cell r="C29297" t="str">
            <v>1933</v>
          </cell>
          <cell r="D29297" t="str">
            <v>2648</v>
          </cell>
          <cell r="H29297">
            <v>10663.19</v>
          </cell>
        </row>
        <row r="29298">
          <cell r="B29298">
            <v>615041121</v>
          </cell>
          <cell r="C29298" t="str">
            <v>1933</v>
          </cell>
          <cell r="D29298" t="str">
            <v>2649</v>
          </cell>
          <cell r="H29298">
            <v>71684.350000000006</v>
          </cell>
        </row>
        <row r="29299">
          <cell r="B29299">
            <v>615041121</v>
          </cell>
          <cell r="C29299" t="str">
            <v>1933</v>
          </cell>
          <cell r="D29299" t="str">
            <v>2661</v>
          </cell>
          <cell r="H29299">
            <v>761779.9</v>
          </cell>
        </row>
        <row r="29300">
          <cell r="B29300">
            <v>615041121</v>
          </cell>
          <cell r="C29300" t="str">
            <v>1933</v>
          </cell>
          <cell r="D29300" t="str">
            <v>2662</v>
          </cell>
          <cell r="H29300">
            <v>5969.73</v>
          </cell>
        </row>
        <row r="29301">
          <cell r="B29301">
            <v>615041121</v>
          </cell>
          <cell r="C29301" t="str">
            <v>1933</v>
          </cell>
          <cell r="D29301" t="str">
            <v>2664</v>
          </cell>
          <cell r="H29301">
            <v>203616.61</v>
          </cell>
        </row>
        <row r="29302">
          <cell r="B29302">
            <v>615041121</v>
          </cell>
          <cell r="C29302" t="str">
            <v>1933</v>
          </cell>
          <cell r="D29302" t="str">
            <v>2665</v>
          </cell>
          <cell r="H29302">
            <v>166847.03</v>
          </cell>
        </row>
        <row r="29303">
          <cell r="B29303">
            <v>615041121</v>
          </cell>
          <cell r="C29303" t="str">
            <v>1933</v>
          </cell>
          <cell r="D29303" t="str">
            <v>2666</v>
          </cell>
          <cell r="H29303">
            <v>169571.21</v>
          </cell>
        </row>
        <row r="29304">
          <cell r="B29304">
            <v>615041121</v>
          </cell>
          <cell r="C29304" t="str">
            <v>1934</v>
          </cell>
          <cell r="D29304" t="str">
            <v>2623</v>
          </cell>
          <cell r="H29304">
            <v>15931.9</v>
          </cell>
        </row>
        <row r="29305">
          <cell r="B29305">
            <v>615041121</v>
          </cell>
          <cell r="C29305" t="str">
            <v>1934</v>
          </cell>
          <cell r="D29305" t="str">
            <v>2625</v>
          </cell>
          <cell r="H29305">
            <v>4162.3599999999997</v>
          </cell>
        </row>
        <row r="29306">
          <cell r="B29306">
            <v>615041121</v>
          </cell>
          <cell r="C29306" t="str">
            <v>1934</v>
          </cell>
          <cell r="D29306" t="str">
            <v>2626</v>
          </cell>
          <cell r="H29306">
            <v>86037.62</v>
          </cell>
        </row>
        <row r="29307">
          <cell r="B29307">
            <v>615041121</v>
          </cell>
          <cell r="C29307" t="str">
            <v>1934</v>
          </cell>
          <cell r="D29307" t="str">
            <v>2627</v>
          </cell>
          <cell r="H29307">
            <v>130170.94</v>
          </cell>
        </row>
        <row r="29308">
          <cell r="B29308">
            <v>615041121</v>
          </cell>
          <cell r="C29308" t="str">
            <v>1934</v>
          </cell>
          <cell r="D29308" t="str">
            <v>2628</v>
          </cell>
          <cell r="H29308">
            <v>181.97</v>
          </cell>
        </row>
        <row r="29309">
          <cell r="B29309">
            <v>615041121</v>
          </cell>
          <cell r="C29309" t="str">
            <v>1934</v>
          </cell>
          <cell r="D29309" t="str">
            <v>2630</v>
          </cell>
          <cell r="H29309">
            <v>65376.15</v>
          </cell>
        </row>
        <row r="29310">
          <cell r="B29310">
            <v>615041121</v>
          </cell>
          <cell r="C29310" t="str">
            <v>1934</v>
          </cell>
          <cell r="D29310" t="str">
            <v>2632</v>
          </cell>
          <cell r="H29310">
            <v>1529.45</v>
          </cell>
        </row>
        <row r="29311">
          <cell r="B29311">
            <v>615041121</v>
          </cell>
          <cell r="C29311" t="str">
            <v>1934</v>
          </cell>
          <cell r="D29311" t="str">
            <v>2638</v>
          </cell>
          <cell r="H29311">
            <v>1694.02</v>
          </cell>
        </row>
        <row r="29312">
          <cell r="B29312">
            <v>615041121</v>
          </cell>
          <cell r="C29312" t="str">
            <v>1934</v>
          </cell>
          <cell r="D29312" t="str">
            <v>2647</v>
          </cell>
          <cell r="H29312">
            <v>165.05</v>
          </cell>
        </row>
        <row r="29313">
          <cell r="B29313">
            <v>615041121</v>
          </cell>
          <cell r="C29313" t="str">
            <v>1935</v>
          </cell>
          <cell r="D29313" t="str">
            <v>2602</v>
          </cell>
          <cell r="H29313">
            <v>24577.48</v>
          </cell>
        </row>
        <row r="29314">
          <cell r="B29314">
            <v>615041121</v>
          </cell>
          <cell r="C29314" t="str">
            <v>1935</v>
          </cell>
          <cell r="D29314" t="str">
            <v>2612</v>
          </cell>
          <cell r="H29314">
            <v>36341.919999999998</v>
          </cell>
        </row>
        <row r="29315">
          <cell r="B29315">
            <v>615041121</v>
          </cell>
          <cell r="C29315" t="str">
            <v>1935</v>
          </cell>
          <cell r="D29315" t="str">
            <v>2613</v>
          </cell>
          <cell r="H29315">
            <v>102920.83</v>
          </cell>
        </row>
        <row r="29316">
          <cell r="B29316">
            <v>615041121</v>
          </cell>
          <cell r="C29316" t="str">
            <v>1935</v>
          </cell>
          <cell r="D29316" t="str">
            <v>2614</v>
          </cell>
          <cell r="H29316">
            <v>5815</v>
          </cell>
        </row>
        <row r="29317">
          <cell r="B29317">
            <v>615041121</v>
          </cell>
          <cell r="C29317" t="str">
            <v>1935</v>
          </cell>
          <cell r="D29317" t="str">
            <v>2617</v>
          </cell>
          <cell r="H29317">
            <v>1957.5</v>
          </cell>
        </row>
        <row r="29318">
          <cell r="B29318">
            <v>615041121</v>
          </cell>
          <cell r="C29318" t="str">
            <v>1935</v>
          </cell>
          <cell r="D29318" t="str">
            <v>2623</v>
          </cell>
          <cell r="H29318">
            <v>70385.45</v>
          </cell>
        </row>
        <row r="29319">
          <cell r="B29319">
            <v>615041121</v>
          </cell>
          <cell r="C29319" t="str">
            <v>1935</v>
          </cell>
          <cell r="D29319" t="str">
            <v>2625</v>
          </cell>
          <cell r="H29319">
            <v>1020.95</v>
          </cell>
        </row>
        <row r="29320">
          <cell r="B29320">
            <v>615041121</v>
          </cell>
          <cell r="C29320" t="str">
            <v>1935</v>
          </cell>
          <cell r="D29320" t="str">
            <v>2626</v>
          </cell>
          <cell r="H29320">
            <v>4045.45</v>
          </cell>
        </row>
        <row r="29321">
          <cell r="B29321">
            <v>615041121</v>
          </cell>
          <cell r="C29321" t="str">
            <v>1935</v>
          </cell>
          <cell r="D29321" t="str">
            <v>2627</v>
          </cell>
          <cell r="H29321">
            <v>13155.81</v>
          </cell>
        </row>
        <row r="29322">
          <cell r="B29322">
            <v>615041121</v>
          </cell>
          <cell r="C29322" t="str">
            <v>1935</v>
          </cell>
          <cell r="D29322" t="str">
            <v>2630</v>
          </cell>
          <cell r="H29322">
            <v>13561.21</v>
          </cell>
        </row>
        <row r="29323">
          <cell r="B29323">
            <v>615041121</v>
          </cell>
          <cell r="C29323" t="str">
            <v>1935</v>
          </cell>
          <cell r="D29323" t="str">
            <v>2632</v>
          </cell>
          <cell r="H29323">
            <v>261.3</v>
          </cell>
        </row>
        <row r="29324">
          <cell r="B29324">
            <v>615041121</v>
          </cell>
          <cell r="C29324" t="str">
            <v>1935</v>
          </cell>
          <cell r="D29324" t="str">
            <v>2634</v>
          </cell>
          <cell r="H29324">
            <v>92418.98</v>
          </cell>
        </row>
        <row r="29325">
          <cell r="B29325">
            <v>615041121</v>
          </cell>
          <cell r="C29325" t="str">
            <v>1935</v>
          </cell>
          <cell r="D29325" t="str">
            <v>2635</v>
          </cell>
          <cell r="H29325">
            <v>17059.64</v>
          </cell>
        </row>
        <row r="29326">
          <cell r="B29326">
            <v>615041121</v>
          </cell>
          <cell r="C29326" t="str">
            <v>1935</v>
          </cell>
          <cell r="D29326" t="str">
            <v>2638</v>
          </cell>
          <cell r="H29326">
            <v>279</v>
          </cell>
        </row>
        <row r="29327">
          <cell r="B29327">
            <v>615041121</v>
          </cell>
          <cell r="C29327" t="str">
            <v>1935</v>
          </cell>
          <cell r="D29327" t="str">
            <v>2641</v>
          </cell>
          <cell r="H29327">
            <v>42624.6</v>
          </cell>
        </row>
        <row r="29328">
          <cell r="B29328">
            <v>615041121</v>
          </cell>
          <cell r="C29328" t="str">
            <v>1935</v>
          </cell>
          <cell r="D29328" t="str">
            <v>2666</v>
          </cell>
          <cell r="H29328">
            <v>8.4600000000000009</v>
          </cell>
        </row>
        <row r="29329">
          <cell r="B29329">
            <v>615041121</v>
          </cell>
          <cell r="C29329" t="str">
            <v>1944</v>
          </cell>
          <cell r="D29329" t="str">
            <v>2623</v>
          </cell>
          <cell r="H29329">
            <v>6427.35</v>
          </cell>
        </row>
        <row r="29330">
          <cell r="B29330">
            <v>615041121</v>
          </cell>
          <cell r="C29330" t="str">
            <v>1944</v>
          </cell>
          <cell r="D29330" t="str">
            <v>2625</v>
          </cell>
          <cell r="H29330">
            <v>1390.15</v>
          </cell>
        </row>
        <row r="29331">
          <cell r="B29331">
            <v>615041121</v>
          </cell>
          <cell r="C29331" t="str">
            <v>1944</v>
          </cell>
          <cell r="D29331" t="str">
            <v>2626</v>
          </cell>
          <cell r="H29331">
            <v>15055.72</v>
          </cell>
        </row>
        <row r="29332">
          <cell r="B29332">
            <v>615041121</v>
          </cell>
          <cell r="C29332" t="str">
            <v>1944</v>
          </cell>
          <cell r="D29332" t="str">
            <v>2627</v>
          </cell>
          <cell r="H29332">
            <v>5586.37</v>
          </cell>
        </row>
        <row r="29333">
          <cell r="B29333">
            <v>615041121</v>
          </cell>
          <cell r="C29333" t="str">
            <v>1944</v>
          </cell>
          <cell r="D29333" t="str">
            <v>2630</v>
          </cell>
          <cell r="H29333">
            <v>5433.89</v>
          </cell>
        </row>
        <row r="29334">
          <cell r="B29334">
            <v>615041121</v>
          </cell>
          <cell r="C29334" t="str">
            <v>1944</v>
          </cell>
          <cell r="D29334" t="str">
            <v>2632</v>
          </cell>
          <cell r="H29334">
            <v>182.65</v>
          </cell>
        </row>
        <row r="29335">
          <cell r="B29335">
            <v>615041121</v>
          </cell>
          <cell r="C29335" t="str">
            <v>1944</v>
          </cell>
          <cell r="D29335" t="str">
            <v>2638</v>
          </cell>
          <cell r="H29335">
            <v>1050.7</v>
          </cell>
        </row>
        <row r="29336">
          <cell r="B29336">
            <v>615041121</v>
          </cell>
          <cell r="C29336" t="str">
            <v>1949</v>
          </cell>
          <cell r="D29336" t="str">
            <v>2641</v>
          </cell>
          <cell r="H29336">
            <v>33524.589999999997</v>
          </cell>
        </row>
        <row r="29337">
          <cell r="B29337">
            <v>615041121</v>
          </cell>
          <cell r="C29337" t="str">
            <v>1955</v>
          </cell>
          <cell r="D29337" t="str">
            <v>2612</v>
          </cell>
          <cell r="H29337">
            <v>6600.63</v>
          </cell>
        </row>
        <row r="29338">
          <cell r="B29338">
            <v>615041121</v>
          </cell>
          <cell r="C29338" t="str">
            <v>1955</v>
          </cell>
          <cell r="D29338" t="str">
            <v>2623</v>
          </cell>
          <cell r="H29338">
            <v>173799.01</v>
          </cell>
        </row>
        <row r="29339">
          <cell r="B29339">
            <v>615041121</v>
          </cell>
          <cell r="C29339" t="str">
            <v>1955</v>
          </cell>
          <cell r="D29339" t="str">
            <v>2625</v>
          </cell>
          <cell r="H29339">
            <v>1300.8</v>
          </cell>
        </row>
        <row r="29340">
          <cell r="B29340">
            <v>615041121</v>
          </cell>
          <cell r="C29340" t="str">
            <v>1955</v>
          </cell>
          <cell r="D29340" t="str">
            <v>2626</v>
          </cell>
          <cell r="H29340">
            <v>8786.67</v>
          </cell>
        </row>
        <row r="29341">
          <cell r="B29341">
            <v>615041121</v>
          </cell>
          <cell r="C29341" t="str">
            <v>1955</v>
          </cell>
          <cell r="D29341" t="str">
            <v>2627</v>
          </cell>
          <cell r="H29341">
            <v>7004.09</v>
          </cell>
        </row>
        <row r="29342">
          <cell r="B29342">
            <v>615041121</v>
          </cell>
          <cell r="C29342" t="str">
            <v>1955</v>
          </cell>
          <cell r="D29342" t="str">
            <v>2630</v>
          </cell>
          <cell r="H29342">
            <v>7818.49</v>
          </cell>
        </row>
        <row r="29343">
          <cell r="B29343">
            <v>615041121</v>
          </cell>
          <cell r="C29343" t="str">
            <v>1955</v>
          </cell>
          <cell r="D29343" t="str">
            <v>2631</v>
          </cell>
          <cell r="H29343">
            <v>28.6</v>
          </cell>
        </row>
        <row r="29344">
          <cell r="B29344">
            <v>615041121</v>
          </cell>
          <cell r="C29344" t="str">
            <v>1955</v>
          </cell>
          <cell r="D29344" t="str">
            <v>2638</v>
          </cell>
          <cell r="H29344">
            <v>176</v>
          </cell>
        </row>
        <row r="29345">
          <cell r="B29345">
            <v>615041121</v>
          </cell>
          <cell r="C29345" t="str">
            <v>1955</v>
          </cell>
          <cell r="D29345" t="str">
            <v>2661</v>
          </cell>
          <cell r="H29345">
            <v>95509.51</v>
          </cell>
        </row>
        <row r="29346">
          <cell r="B29346">
            <v>615041153</v>
          </cell>
          <cell r="H29346">
            <v>1787333.82</v>
          </cell>
        </row>
        <row r="29347">
          <cell r="B29347">
            <v>615041153</v>
          </cell>
          <cell r="C29347" t="str">
            <v>1902</v>
          </cell>
          <cell r="D29347" t="str">
            <v>2901</v>
          </cell>
          <cell r="H29347">
            <v>143873.84</v>
          </cell>
        </row>
        <row r="29348">
          <cell r="B29348">
            <v>615041153</v>
          </cell>
          <cell r="C29348" t="str">
            <v>1903</v>
          </cell>
          <cell r="D29348" t="str">
            <v>2901</v>
          </cell>
          <cell r="H29348">
            <v>21079.16</v>
          </cell>
        </row>
        <row r="29349">
          <cell r="B29349">
            <v>615041153</v>
          </cell>
          <cell r="C29349" t="str">
            <v>1904</v>
          </cell>
          <cell r="D29349" t="str">
            <v>2901</v>
          </cell>
          <cell r="H29349">
            <v>49631.199999999997</v>
          </cell>
        </row>
        <row r="29350">
          <cell r="B29350">
            <v>615041153</v>
          </cell>
          <cell r="C29350" t="str">
            <v>1906</v>
          </cell>
          <cell r="D29350" t="str">
            <v>2901</v>
          </cell>
          <cell r="H29350">
            <v>11936.65</v>
          </cell>
        </row>
        <row r="29351">
          <cell r="B29351">
            <v>615041153</v>
          </cell>
          <cell r="C29351" t="str">
            <v>1915</v>
          </cell>
          <cell r="D29351" t="str">
            <v>2901</v>
          </cell>
          <cell r="H29351">
            <v>28282.16</v>
          </cell>
        </row>
        <row r="29352">
          <cell r="B29352">
            <v>615041153</v>
          </cell>
          <cell r="C29352" t="str">
            <v>1916</v>
          </cell>
          <cell r="D29352" t="str">
            <v>2901</v>
          </cell>
          <cell r="H29352">
            <v>39883.32</v>
          </cell>
        </row>
        <row r="29353">
          <cell r="B29353">
            <v>615041153</v>
          </cell>
          <cell r="C29353" t="str">
            <v>1930</v>
          </cell>
          <cell r="D29353" t="str">
            <v>2901</v>
          </cell>
          <cell r="H29353">
            <v>67697.649999999994</v>
          </cell>
        </row>
        <row r="29354">
          <cell r="B29354">
            <v>615041153</v>
          </cell>
          <cell r="C29354" t="str">
            <v>1931</v>
          </cell>
          <cell r="D29354" t="str">
            <v>2901</v>
          </cell>
          <cell r="H29354">
            <v>40354.15</v>
          </cell>
        </row>
        <row r="29355">
          <cell r="B29355">
            <v>615041153</v>
          </cell>
          <cell r="C29355" t="str">
            <v>1933</v>
          </cell>
          <cell r="D29355" t="str">
            <v>2901</v>
          </cell>
          <cell r="H29355">
            <v>796138.96</v>
          </cell>
        </row>
        <row r="29356">
          <cell r="B29356">
            <v>615041153</v>
          </cell>
          <cell r="C29356" t="str">
            <v>1935</v>
          </cell>
          <cell r="D29356" t="str">
            <v>2901</v>
          </cell>
          <cell r="H29356">
            <v>561095.42000000004</v>
          </cell>
        </row>
        <row r="29357">
          <cell r="B29357">
            <v>615041153</v>
          </cell>
          <cell r="C29357" t="str">
            <v>1955</v>
          </cell>
          <cell r="D29357" t="str">
            <v>2901</v>
          </cell>
          <cell r="H29357">
            <v>27361.31</v>
          </cell>
        </row>
        <row r="29358">
          <cell r="B29358">
            <v>615041191</v>
          </cell>
          <cell r="H29358">
            <v>1123107.26</v>
          </cell>
        </row>
        <row r="29359">
          <cell r="B29359">
            <v>615041191</v>
          </cell>
          <cell r="C29359" t="str">
            <v>1902</v>
          </cell>
          <cell r="D29359" t="str">
            <v>3101</v>
          </cell>
          <cell r="H29359">
            <v>171239.62</v>
          </cell>
        </row>
        <row r="29360">
          <cell r="B29360">
            <v>615041191</v>
          </cell>
          <cell r="C29360" t="str">
            <v>1902</v>
          </cell>
          <cell r="D29360" t="str">
            <v>3105</v>
          </cell>
          <cell r="H29360">
            <v>12777.46</v>
          </cell>
        </row>
        <row r="29361">
          <cell r="B29361">
            <v>615041191</v>
          </cell>
          <cell r="C29361" t="str">
            <v>1903</v>
          </cell>
          <cell r="D29361" t="str">
            <v>3105</v>
          </cell>
          <cell r="H29361">
            <v>1131.93</v>
          </cell>
        </row>
        <row r="29362">
          <cell r="B29362">
            <v>615041191</v>
          </cell>
          <cell r="C29362" t="str">
            <v>1904</v>
          </cell>
          <cell r="D29362" t="str">
            <v>3101</v>
          </cell>
          <cell r="H29362">
            <v>5187.97</v>
          </cell>
        </row>
        <row r="29363">
          <cell r="B29363">
            <v>615041191</v>
          </cell>
          <cell r="C29363" t="str">
            <v>1904</v>
          </cell>
          <cell r="D29363" t="str">
            <v>3102</v>
          </cell>
          <cell r="H29363">
            <v>258357.74</v>
          </cell>
        </row>
        <row r="29364">
          <cell r="B29364">
            <v>615041191</v>
          </cell>
          <cell r="C29364" t="str">
            <v>1904</v>
          </cell>
          <cell r="D29364" t="str">
            <v>3109</v>
          </cell>
          <cell r="H29364">
            <v>18221.55</v>
          </cell>
        </row>
        <row r="29365">
          <cell r="B29365">
            <v>615041191</v>
          </cell>
          <cell r="C29365" t="str">
            <v>1907</v>
          </cell>
          <cell r="D29365" t="str">
            <v>3101</v>
          </cell>
          <cell r="H29365">
            <v>7866.1</v>
          </cell>
        </row>
        <row r="29366">
          <cell r="B29366">
            <v>615041191</v>
          </cell>
          <cell r="C29366" t="str">
            <v>1907</v>
          </cell>
          <cell r="D29366" t="str">
            <v>3105</v>
          </cell>
          <cell r="H29366">
            <v>14968.72</v>
          </cell>
        </row>
        <row r="29367">
          <cell r="B29367">
            <v>615041191</v>
          </cell>
          <cell r="C29367" t="str">
            <v>1916</v>
          </cell>
          <cell r="D29367" t="str">
            <v>3105</v>
          </cell>
          <cell r="H29367">
            <v>1180</v>
          </cell>
        </row>
        <row r="29368">
          <cell r="B29368">
            <v>615041191</v>
          </cell>
          <cell r="C29368" t="str">
            <v>1924</v>
          </cell>
          <cell r="D29368" t="str">
            <v>3105</v>
          </cell>
          <cell r="H29368">
            <v>2709.35</v>
          </cell>
        </row>
        <row r="29369">
          <cell r="B29369">
            <v>615041191</v>
          </cell>
          <cell r="C29369" t="str">
            <v>1927</v>
          </cell>
          <cell r="D29369" t="str">
            <v>3102</v>
          </cell>
          <cell r="H29369">
            <v>7858.32</v>
          </cell>
        </row>
        <row r="29370">
          <cell r="B29370">
            <v>615041191</v>
          </cell>
          <cell r="C29370" t="str">
            <v>1927</v>
          </cell>
          <cell r="D29370" t="str">
            <v>3105</v>
          </cell>
          <cell r="H29370">
            <v>57442.18</v>
          </cell>
        </row>
        <row r="29371">
          <cell r="B29371">
            <v>615041191</v>
          </cell>
          <cell r="C29371" t="str">
            <v>1931</v>
          </cell>
          <cell r="D29371" t="str">
            <v>3101</v>
          </cell>
          <cell r="H29371">
            <v>1450</v>
          </cell>
        </row>
        <row r="29372">
          <cell r="B29372">
            <v>615041191</v>
          </cell>
          <cell r="C29372" t="str">
            <v>1931</v>
          </cell>
          <cell r="D29372" t="str">
            <v>3102</v>
          </cell>
          <cell r="H29372">
            <v>21190</v>
          </cell>
        </row>
        <row r="29373">
          <cell r="B29373">
            <v>615041191</v>
          </cell>
          <cell r="C29373" t="str">
            <v>1931</v>
          </cell>
          <cell r="D29373" t="str">
            <v>3109</v>
          </cell>
          <cell r="H29373">
            <v>39387.5</v>
          </cell>
        </row>
        <row r="29374">
          <cell r="B29374">
            <v>615041191</v>
          </cell>
          <cell r="C29374" t="str">
            <v>1933</v>
          </cell>
          <cell r="D29374" t="str">
            <v>3102</v>
          </cell>
          <cell r="H29374">
            <v>494798.34</v>
          </cell>
        </row>
        <row r="29375">
          <cell r="B29375">
            <v>615041191</v>
          </cell>
          <cell r="C29375" t="str">
            <v>1933</v>
          </cell>
          <cell r="D29375" t="str">
            <v>3109</v>
          </cell>
          <cell r="H29375">
            <v>700</v>
          </cell>
        </row>
        <row r="29376">
          <cell r="B29376">
            <v>615041191</v>
          </cell>
          <cell r="C29376" t="str">
            <v>1934</v>
          </cell>
          <cell r="D29376" t="str">
            <v>3105</v>
          </cell>
          <cell r="H29376">
            <v>5002.78</v>
          </cell>
        </row>
        <row r="29377">
          <cell r="B29377">
            <v>615041191</v>
          </cell>
          <cell r="C29377" t="str">
            <v>1935</v>
          </cell>
          <cell r="D29377" t="str">
            <v>3105</v>
          </cell>
          <cell r="H29377">
            <v>227.18</v>
          </cell>
        </row>
        <row r="29378">
          <cell r="B29378">
            <v>615041191</v>
          </cell>
          <cell r="C29378" t="str">
            <v>1944</v>
          </cell>
          <cell r="D29378" t="str">
            <v>3105</v>
          </cell>
          <cell r="H29378">
            <v>448.71</v>
          </cell>
        </row>
        <row r="29379">
          <cell r="B29379">
            <v>615041191</v>
          </cell>
          <cell r="C29379" t="str">
            <v>1955</v>
          </cell>
          <cell r="D29379" t="str">
            <v>3105</v>
          </cell>
          <cell r="H29379">
            <v>961.81</v>
          </cell>
        </row>
        <row r="29380">
          <cell r="B29380">
            <v>615041192</v>
          </cell>
          <cell r="H29380">
            <v>286787.58</v>
          </cell>
        </row>
        <row r="29381">
          <cell r="B29381">
            <v>615041192</v>
          </cell>
          <cell r="C29381" t="str">
            <v>1902</v>
          </cell>
          <cell r="D29381" t="str">
            <v>3211</v>
          </cell>
          <cell r="H29381">
            <v>147749.85</v>
          </cell>
        </row>
        <row r="29382">
          <cell r="B29382">
            <v>615041192</v>
          </cell>
          <cell r="C29382" t="str">
            <v>1902</v>
          </cell>
          <cell r="D29382" t="str">
            <v>3212</v>
          </cell>
          <cell r="H29382">
            <v>2819.5</v>
          </cell>
        </row>
        <row r="29383">
          <cell r="B29383">
            <v>615041192</v>
          </cell>
          <cell r="C29383" t="str">
            <v>1904</v>
          </cell>
          <cell r="D29383" t="str">
            <v>3211</v>
          </cell>
          <cell r="H29383">
            <v>629.84</v>
          </cell>
        </row>
        <row r="29384">
          <cell r="B29384">
            <v>615041192</v>
          </cell>
          <cell r="C29384" t="str">
            <v>1907</v>
          </cell>
          <cell r="D29384" t="str">
            <v>3211</v>
          </cell>
          <cell r="H29384">
            <v>19.399999999999999</v>
          </cell>
        </row>
        <row r="29385">
          <cell r="B29385">
            <v>615041192</v>
          </cell>
          <cell r="C29385" t="str">
            <v>1915</v>
          </cell>
          <cell r="D29385" t="str">
            <v>3211</v>
          </cell>
          <cell r="H29385">
            <v>52521.17</v>
          </cell>
        </row>
        <row r="29386">
          <cell r="B29386">
            <v>615041192</v>
          </cell>
          <cell r="C29386" t="str">
            <v>1917</v>
          </cell>
          <cell r="D29386" t="str">
            <v>3213</v>
          </cell>
          <cell r="H29386">
            <v>25602.27</v>
          </cell>
        </row>
        <row r="29387">
          <cell r="B29387">
            <v>615041192</v>
          </cell>
          <cell r="C29387" t="str">
            <v>1917</v>
          </cell>
          <cell r="D29387" t="str">
            <v>3290</v>
          </cell>
          <cell r="H29387">
            <v>-608.61</v>
          </cell>
        </row>
        <row r="29388">
          <cell r="B29388">
            <v>615041192</v>
          </cell>
          <cell r="C29388" t="str">
            <v>1927</v>
          </cell>
          <cell r="D29388" t="str">
            <v>3211</v>
          </cell>
          <cell r="H29388">
            <v>512.83000000000004</v>
          </cell>
        </row>
        <row r="29389">
          <cell r="B29389">
            <v>615041192</v>
          </cell>
          <cell r="C29389" t="str">
            <v>1931</v>
          </cell>
          <cell r="D29389" t="str">
            <v>3211</v>
          </cell>
          <cell r="H29389">
            <v>170.09</v>
          </cell>
        </row>
        <row r="29390">
          <cell r="B29390">
            <v>615041192</v>
          </cell>
          <cell r="C29390" t="str">
            <v>1933</v>
          </cell>
          <cell r="D29390" t="str">
            <v>3211</v>
          </cell>
          <cell r="H29390">
            <v>34139.300000000003</v>
          </cell>
        </row>
        <row r="29391">
          <cell r="B29391">
            <v>615041192</v>
          </cell>
          <cell r="C29391" t="str">
            <v>1934</v>
          </cell>
          <cell r="D29391" t="str">
            <v>3211</v>
          </cell>
          <cell r="H29391">
            <v>94.18</v>
          </cell>
        </row>
        <row r="29392">
          <cell r="B29392">
            <v>615041192</v>
          </cell>
          <cell r="C29392" t="str">
            <v>1935</v>
          </cell>
          <cell r="D29392" t="str">
            <v>3211</v>
          </cell>
          <cell r="H29392">
            <v>10714.27</v>
          </cell>
        </row>
        <row r="29393">
          <cell r="B29393">
            <v>615041192</v>
          </cell>
          <cell r="C29393" t="str">
            <v>1949</v>
          </cell>
          <cell r="D29393" t="str">
            <v>3212</v>
          </cell>
          <cell r="H29393">
            <v>106.16</v>
          </cell>
        </row>
        <row r="29394">
          <cell r="B29394">
            <v>615041192</v>
          </cell>
          <cell r="C29394" t="str">
            <v>1955</v>
          </cell>
          <cell r="D29394" t="str">
            <v>3211</v>
          </cell>
          <cell r="H29394">
            <v>12269.36</v>
          </cell>
        </row>
        <row r="29395">
          <cell r="B29395">
            <v>615041192</v>
          </cell>
          <cell r="C29395" t="str">
            <v>1955</v>
          </cell>
          <cell r="D29395" t="str">
            <v>3212</v>
          </cell>
          <cell r="H29395">
            <v>47.97</v>
          </cell>
        </row>
        <row r="29396">
          <cell r="B29396">
            <v>615041193</v>
          </cell>
          <cell r="H29396">
            <v>1909328.63</v>
          </cell>
        </row>
        <row r="29397">
          <cell r="B29397">
            <v>615041193</v>
          </cell>
          <cell r="C29397" t="str">
            <v>1902</v>
          </cell>
          <cell r="D29397" t="str">
            <v>1305</v>
          </cell>
          <cell r="H29397">
            <v>58762.16</v>
          </cell>
        </row>
        <row r="29398">
          <cell r="B29398">
            <v>615041193</v>
          </cell>
          <cell r="C29398" t="str">
            <v>1902</v>
          </cell>
          <cell r="D29398" t="str">
            <v>1307</v>
          </cell>
          <cell r="H29398">
            <v>600</v>
          </cell>
        </row>
        <row r="29399">
          <cell r="B29399">
            <v>615041193</v>
          </cell>
          <cell r="C29399" t="str">
            <v>1904</v>
          </cell>
          <cell r="D29399" t="str">
            <v>1307</v>
          </cell>
          <cell r="H29399">
            <v>249.8</v>
          </cell>
        </row>
        <row r="29400">
          <cell r="B29400">
            <v>615041193</v>
          </cell>
          <cell r="C29400" t="str">
            <v>1907</v>
          </cell>
          <cell r="D29400" t="str">
            <v>1308</v>
          </cell>
          <cell r="H29400">
            <v>28</v>
          </cell>
        </row>
        <row r="29401">
          <cell r="B29401">
            <v>615041193</v>
          </cell>
          <cell r="C29401" t="str">
            <v>1916</v>
          </cell>
          <cell r="D29401" t="str">
            <v>1307</v>
          </cell>
          <cell r="H29401">
            <v>7349.34</v>
          </cell>
        </row>
        <row r="29402">
          <cell r="B29402">
            <v>615041193</v>
          </cell>
          <cell r="C29402" t="str">
            <v>1917</v>
          </cell>
          <cell r="D29402" t="str">
            <v>1301</v>
          </cell>
          <cell r="H29402">
            <v>38983.74</v>
          </cell>
        </row>
        <row r="29403">
          <cell r="B29403">
            <v>615041193</v>
          </cell>
          <cell r="C29403" t="str">
            <v>1917</v>
          </cell>
          <cell r="D29403" t="str">
            <v>1307</v>
          </cell>
          <cell r="H29403">
            <v>93.96</v>
          </cell>
        </row>
        <row r="29404">
          <cell r="B29404">
            <v>615041193</v>
          </cell>
          <cell r="C29404" t="str">
            <v>1917</v>
          </cell>
          <cell r="D29404" t="str">
            <v>1390</v>
          </cell>
          <cell r="H29404">
            <v>9857.11</v>
          </cell>
        </row>
        <row r="29405">
          <cell r="B29405">
            <v>615041193</v>
          </cell>
          <cell r="C29405" t="str">
            <v>1927</v>
          </cell>
          <cell r="D29405" t="str">
            <v>1307</v>
          </cell>
          <cell r="H29405">
            <v>4450</v>
          </cell>
        </row>
        <row r="29406">
          <cell r="B29406">
            <v>615041193</v>
          </cell>
          <cell r="C29406" t="str">
            <v>1935</v>
          </cell>
          <cell r="D29406" t="str">
            <v>1302</v>
          </cell>
          <cell r="H29406">
            <v>1788954.52</v>
          </cell>
        </row>
        <row r="29407">
          <cell r="B29407">
            <v>615041198</v>
          </cell>
          <cell r="H29407">
            <v>-12625612.390000001</v>
          </cell>
        </row>
        <row r="29408">
          <cell r="B29408">
            <v>615041198</v>
          </cell>
          <cell r="C29408" t="str">
            <v>1902</v>
          </cell>
          <cell r="D29408" t="str">
            <v>3001</v>
          </cell>
          <cell r="H29408">
            <v>-2175963.84</v>
          </cell>
        </row>
        <row r="29409">
          <cell r="B29409">
            <v>615041198</v>
          </cell>
          <cell r="C29409" t="str">
            <v>1903</v>
          </cell>
          <cell r="D29409" t="str">
            <v>3001</v>
          </cell>
          <cell r="H29409">
            <v>-279179.65999999997</v>
          </cell>
        </row>
        <row r="29410">
          <cell r="B29410">
            <v>615041198</v>
          </cell>
          <cell r="C29410" t="str">
            <v>1904</v>
          </cell>
          <cell r="D29410" t="str">
            <v>3001</v>
          </cell>
          <cell r="H29410">
            <v>333269.02</v>
          </cell>
        </row>
        <row r="29411">
          <cell r="B29411">
            <v>615041198</v>
          </cell>
          <cell r="C29411" t="str">
            <v>1915</v>
          </cell>
          <cell r="D29411" t="str">
            <v>3001</v>
          </cell>
          <cell r="H29411">
            <v>-8283.1</v>
          </cell>
        </row>
        <row r="29412">
          <cell r="B29412">
            <v>615041198</v>
          </cell>
          <cell r="C29412" t="str">
            <v>1916</v>
          </cell>
          <cell r="D29412" t="str">
            <v>3001</v>
          </cell>
          <cell r="H29412">
            <v>-4594573.5</v>
          </cell>
        </row>
        <row r="29413">
          <cell r="B29413">
            <v>615041198</v>
          </cell>
          <cell r="C29413" t="str">
            <v>1916</v>
          </cell>
          <cell r="D29413" t="str">
            <v>3005</v>
          </cell>
          <cell r="H29413">
            <v>-329496.03999999998</v>
          </cell>
        </row>
        <row r="29414">
          <cell r="B29414">
            <v>615041198</v>
          </cell>
          <cell r="C29414" t="str">
            <v>1927</v>
          </cell>
          <cell r="D29414" t="str">
            <v>3001</v>
          </cell>
          <cell r="H29414">
            <v>-21696.62</v>
          </cell>
        </row>
        <row r="29415">
          <cell r="B29415">
            <v>615041198</v>
          </cell>
          <cell r="C29415" t="str">
            <v>1930</v>
          </cell>
          <cell r="D29415" t="str">
            <v>3001</v>
          </cell>
          <cell r="H29415">
            <v>-5475763.6100000003</v>
          </cell>
        </row>
        <row r="29416">
          <cell r="B29416">
            <v>615041198</v>
          </cell>
          <cell r="C29416" t="str">
            <v>1931</v>
          </cell>
          <cell r="D29416" t="str">
            <v>3001</v>
          </cell>
          <cell r="H29416">
            <v>-17366.04</v>
          </cell>
        </row>
        <row r="29417">
          <cell r="B29417">
            <v>615041198</v>
          </cell>
          <cell r="C29417" t="str">
            <v>1934</v>
          </cell>
          <cell r="D29417" t="str">
            <v>3001</v>
          </cell>
          <cell r="H29417">
            <v>-13795.03</v>
          </cell>
        </row>
        <row r="29418">
          <cell r="B29418">
            <v>615041198</v>
          </cell>
          <cell r="C29418" t="str">
            <v>1935</v>
          </cell>
          <cell r="D29418" t="str">
            <v>3001</v>
          </cell>
          <cell r="H29418">
            <v>-42763.97</v>
          </cell>
        </row>
        <row r="29419">
          <cell r="B29419">
            <v>615041199</v>
          </cell>
          <cell r="H29419">
            <v>18393090.039999999</v>
          </cell>
        </row>
        <row r="29420">
          <cell r="B29420">
            <v>615041199</v>
          </cell>
          <cell r="C29420" t="str">
            <v>1902</v>
          </cell>
          <cell r="D29420" t="str">
            <v>3302</v>
          </cell>
          <cell r="H29420">
            <v>10408.68</v>
          </cell>
        </row>
        <row r="29421">
          <cell r="B29421">
            <v>615041199</v>
          </cell>
          <cell r="C29421" t="str">
            <v>1902</v>
          </cell>
          <cell r="D29421" t="str">
            <v>3319</v>
          </cell>
          <cell r="H29421">
            <v>97.22</v>
          </cell>
        </row>
        <row r="29422">
          <cell r="B29422">
            <v>615041199</v>
          </cell>
          <cell r="C29422" t="str">
            <v>1902</v>
          </cell>
          <cell r="D29422" t="str">
            <v>3320</v>
          </cell>
          <cell r="H29422">
            <v>19729.7</v>
          </cell>
        </row>
        <row r="29423">
          <cell r="B29423">
            <v>615041199</v>
          </cell>
          <cell r="C29423" t="str">
            <v>1903</v>
          </cell>
          <cell r="D29423" t="str">
            <v>3302</v>
          </cell>
          <cell r="H29423">
            <v>12381.35</v>
          </cell>
        </row>
        <row r="29424">
          <cell r="B29424">
            <v>615041199</v>
          </cell>
          <cell r="C29424" t="str">
            <v>1903</v>
          </cell>
          <cell r="D29424" t="str">
            <v>3303</v>
          </cell>
          <cell r="H29424">
            <v>1033541.55</v>
          </cell>
        </row>
        <row r="29425">
          <cell r="B29425">
            <v>615041199</v>
          </cell>
          <cell r="C29425" t="str">
            <v>1903</v>
          </cell>
          <cell r="D29425" t="str">
            <v>3306</v>
          </cell>
          <cell r="H29425">
            <v>8297165.21</v>
          </cell>
        </row>
        <row r="29426">
          <cell r="B29426">
            <v>615041199</v>
          </cell>
          <cell r="C29426" t="str">
            <v>1903</v>
          </cell>
          <cell r="D29426" t="str">
            <v>3319</v>
          </cell>
          <cell r="H29426">
            <v>1167.3800000000001</v>
          </cell>
        </row>
        <row r="29427">
          <cell r="B29427">
            <v>615041199</v>
          </cell>
          <cell r="C29427" t="str">
            <v>1903</v>
          </cell>
          <cell r="D29427" t="str">
            <v>3320</v>
          </cell>
          <cell r="H29427">
            <v>41385.980000000003</v>
          </cell>
        </row>
        <row r="29428">
          <cell r="B29428">
            <v>615041199</v>
          </cell>
          <cell r="C29428" t="str">
            <v>1904</v>
          </cell>
          <cell r="D29428" t="str">
            <v>3302</v>
          </cell>
          <cell r="H29428">
            <v>20341.5</v>
          </cell>
        </row>
        <row r="29429">
          <cell r="B29429">
            <v>615041199</v>
          </cell>
          <cell r="C29429" t="str">
            <v>1904</v>
          </cell>
          <cell r="D29429" t="str">
            <v>3312</v>
          </cell>
          <cell r="H29429">
            <v>33646.620000000003</v>
          </cell>
        </row>
        <row r="29430">
          <cell r="B29430">
            <v>615041199</v>
          </cell>
          <cell r="C29430" t="str">
            <v>1904</v>
          </cell>
          <cell r="D29430" t="str">
            <v>3319</v>
          </cell>
          <cell r="H29430">
            <v>2051.75</v>
          </cell>
        </row>
        <row r="29431">
          <cell r="B29431">
            <v>615041199</v>
          </cell>
          <cell r="C29431" t="str">
            <v>1904</v>
          </cell>
          <cell r="D29431" t="str">
            <v>3320</v>
          </cell>
          <cell r="H29431">
            <v>3819.6</v>
          </cell>
        </row>
        <row r="29432">
          <cell r="B29432">
            <v>615041199</v>
          </cell>
          <cell r="C29432" t="str">
            <v>1905</v>
          </cell>
          <cell r="D29432" t="str">
            <v>3316</v>
          </cell>
          <cell r="H29432">
            <v>1979038.5</v>
          </cell>
        </row>
        <row r="29433">
          <cell r="B29433">
            <v>615041199</v>
          </cell>
          <cell r="C29433" t="str">
            <v>1905</v>
          </cell>
          <cell r="D29433" t="str">
            <v>3317</v>
          </cell>
          <cell r="H29433">
            <v>241269.38</v>
          </cell>
        </row>
        <row r="29434">
          <cell r="B29434">
            <v>615041199</v>
          </cell>
          <cell r="C29434" t="str">
            <v>1907</v>
          </cell>
          <cell r="D29434" t="str">
            <v>3319</v>
          </cell>
          <cell r="H29434">
            <v>64221.08</v>
          </cell>
        </row>
        <row r="29435">
          <cell r="B29435">
            <v>615041199</v>
          </cell>
          <cell r="C29435" t="str">
            <v>1915</v>
          </cell>
          <cell r="D29435" t="str">
            <v>3302</v>
          </cell>
          <cell r="H29435">
            <v>8709.83</v>
          </cell>
        </row>
        <row r="29436">
          <cell r="B29436">
            <v>615041199</v>
          </cell>
          <cell r="C29436" t="str">
            <v>1915</v>
          </cell>
          <cell r="D29436" t="str">
            <v>3320</v>
          </cell>
          <cell r="H29436">
            <v>5658.14</v>
          </cell>
        </row>
        <row r="29437">
          <cell r="B29437">
            <v>615041199</v>
          </cell>
          <cell r="C29437" t="str">
            <v>1916</v>
          </cell>
          <cell r="D29437" t="str">
            <v>3301</v>
          </cell>
          <cell r="H29437">
            <v>-6250.01</v>
          </cell>
        </row>
        <row r="29438">
          <cell r="B29438">
            <v>615041199</v>
          </cell>
          <cell r="C29438" t="str">
            <v>1916</v>
          </cell>
          <cell r="D29438" t="str">
            <v>3302</v>
          </cell>
          <cell r="H29438">
            <v>14751.2</v>
          </cell>
        </row>
        <row r="29439">
          <cell r="B29439">
            <v>615041199</v>
          </cell>
          <cell r="C29439" t="str">
            <v>1916</v>
          </cell>
          <cell r="D29439" t="str">
            <v>3311</v>
          </cell>
          <cell r="H29439">
            <v>1326613.76</v>
          </cell>
        </row>
        <row r="29440">
          <cell r="B29440">
            <v>615041199</v>
          </cell>
          <cell r="C29440" t="str">
            <v>1916</v>
          </cell>
          <cell r="D29440" t="str">
            <v>3319</v>
          </cell>
          <cell r="H29440">
            <v>56836.800000000003</v>
          </cell>
        </row>
        <row r="29441">
          <cell r="B29441">
            <v>615041199</v>
          </cell>
          <cell r="C29441" t="str">
            <v>1916</v>
          </cell>
          <cell r="D29441" t="str">
            <v>3320</v>
          </cell>
          <cell r="H29441">
            <v>103281.52</v>
          </cell>
        </row>
        <row r="29442">
          <cell r="B29442">
            <v>615041199</v>
          </cell>
          <cell r="C29442" t="str">
            <v>1917</v>
          </cell>
          <cell r="D29442" t="str">
            <v>3390</v>
          </cell>
          <cell r="H29442">
            <v>93.24</v>
          </cell>
        </row>
        <row r="29443">
          <cell r="B29443">
            <v>615041199</v>
          </cell>
          <cell r="C29443" t="str">
            <v>1919</v>
          </cell>
          <cell r="D29443" t="str">
            <v>3304</v>
          </cell>
          <cell r="H29443">
            <v>629980.65</v>
          </cell>
        </row>
        <row r="29444">
          <cell r="B29444">
            <v>615041199</v>
          </cell>
          <cell r="C29444" t="str">
            <v>1924</v>
          </cell>
          <cell r="D29444" t="str">
            <v>3319</v>
          </cell>
          <cell r="H29444">
            <v>347003.51</v>
          </cell>
        </row>
        <row r="29445">
          <cell r="B29445">
            <v>615041199</v>
          </cell>
          <cell r="C29445" t="str">
            <v>1924</v>
          </cell>
          <cell r="D29445" t="str">
            <v>3320</v>
          </cell>
          <cell r="H29445">
            <v>28413.13</v>
          </cell>
        </row>
        <row r="29446">
          <cell r="B29446">
            <v>615041199</v>
          </cell>
          <cell r="C29446" t="str">
            <v>1927</v>
          </cell>
          <cell r="D29446" t="str">
            <v>3320</v>
          </cell>
          <cell r="H29446">
            <v>48745.18</v>
          </cell>
        </row>
        <row r="29447">
          <cell r="B29447">
            <v>615041199</v>
          </cell>
          <cell r="C29447" t="str">
            <v>1930</v>
          </cell>
          <cell r="D29447" t="str">
            <v>3302</v>
          </cell>
          <cell r="H29447">
            <v>4359.66</v>
          </cell>
        </row>
        <row r="29448">
          <cell r="B29448">
            <v>615041199</v>
          </cell>
          <cell r="C29448" t="str">
            <v>1930</v>
          </cell>
          <cell r="D29448" t="str">
            <v>3306</v>
          </cell>
          <cell r="H29448">
            <v>96183.64</v>
          </cell>
        </row>
        <row r="29449">
          <cell r="B29449">
            <v>615041199</v>
          </cell>
          <cell r="C29449" t="str">
            <v>1930</v>
          </cell>
          <cell r="D29449" t="str">
            <v>3318</v>
          </cell>
          <cell r="H29449">
            <v>4187</v>
          </cell>
        </row>
        <row r="29450">
          <cell r="B29450">
            <v>615041199</v>
          </cell>
          <cell r="C29450" t="str">
            <v>1930</v>
          </cell>
          <cell r="D29450" t="str">
            <v>3319</v>
          </cell>
          <cell r="H29450">
            <v>273470.48</v>
          </cell>
        </row>
        <row r="29451">
          <cell r="B29451">
            <v>615041199</v>
          </cell>
          <cell r="C29451" t="str">
            <v>1930</v>
          </cell>
          <cell r="D29451" t="str">
            <v>3320</v>
          </cell>
          <cell r="H29451">
            <v>47175.44</v>
          </cell>
        </row>
        <row r="29452">
          <cell r="B29452">
            <v>615041199</v>
          </cell>
          <cell r="C29452" t="str">
            <v>1930</v>
          </cell>
          <cell r="D29452" t="str">
            <v>3323</v>
          </cell>
          <cell r="H29452">
            <v>3482382.93</v>
          </cell>
        </row>
        <row r="29453">
          <cell r="B29453">
            <v>615041199</v>
          </cell>
          <cell r="C29453" t="str">
            <v>1931</v>
          </cell>
          <cell r="D29453" t="str">
            <v>3302</v>
          </cell>
          <cell r="H29453">
            <v>7197.6</v>
          </cell>
        </row>
        <row r="29454">
          <cell r="B29454">
            <v>615041199</v>
          </cell>
          <cell r="C29454" t="str">
            <v>1931</v>
          </cell>
          <cell r="D29454" t="str">
            <v>3319</v>
          </cell>
          <cell r="H29454">
            <v>6500</v>
          </cell>
        </row>
        <row r="29455">
          <cell r="B29455">
            <v>615041199</v>
          </cell>
          <cell r="C29455" t="str">
            <v>1931</v>
          </cell>
          <cell r="D29455" t="str">
            <v>3320</v>
          </cell>
          <cell r="H29455">
            <v>32982.68</v>
          </cell>
        </row>
        <row r="29456">
          <cell r="B29456">
            <v>615041199</v>
          </cell>
          <cell r="C29456" t="str">
            <v>1933</v>
          </cell>
          <cell r="D29456" t="str">
            <v>3302</v>
          </cell>
          <cell r="H29456">
            <v>5293.86</v>
          </cell>
        </row>
        <row r="29457">
          <cell r="B29457">
            <v>615041199</v>
          </cell>
          <cell r="C29457" t="str">
            <v>1933</v>
          </cell>
          <cell r="D29457" t="str">
            <v>3320</v>
          </cell>
          <cell r="H29457">
            <v>54356.28</v>
          </cell>
        </row>
        <row r="29458">
          <cell r="B29458">
            <v>615041199</v>
          </cell>
          <cell r="C29458" t="str">
            <v>1934</v>
          </cell>
          <cell r="D29458" t="str">
            <v>3302</v>
          </cell>
          <cell r="H29458">
            <v>2237.9</v>
          </cell>
        </row>
        <row r="29459">
          <cell r="B29459">
            <v>615041199</v>
          </cell>
          <cell r="C29459" t="str">
            <v>1934</v>
          </cell>
          <cell r="D29459" t="str">
            <v>3319</v>
          </cell>
          <cell r="H29459">
            <v>4146.8599999999997</v>
          </cell>
        </row>
        <row r="29460">
          <cell r="B29460">
            <v>615041199</v>
          </cell>
          <cell r="C29460" t="str">
            <v>1935</v>
          </cell>
          <cell r="D29460" t="str">
            <v>3305</v>
          </cell>
          <cell r="H29460">
            <v>5720.77</v>
          </cell>
        </row>
        <row r="29461">
          <cell r="B29461">
            <v>615041199</v>
          </cell>
          <cell r="C29461" t="str">
            <v>1935</v>
          </cell>
          <cell r="D29461" t="str">
            <v>3311</v>
          </cell>
          <cell r="H29461">
            <v>1654.84</v>
          </cell>
        </row>
        <row r="29462">
          <cell r="B29462">
            <v>615041199</v>
          </cell>
          <cell r="C29462" t="str">
            <v>1944</v>
          </cell>
          <cell r="D29462" t="str">
            <v>3319</v>
          </cell>
          <cell r="H29462">
            <v>360</v>
          </cell>
        </row>
        <row r="29463">
          <cell r="B29463">
            <v>615041199</v>
          </cell>
          <cell r="C29463" t="str">
            <v>1949</v>
          </cell>
          <cell r="D29463" t="str">
            <v>3302</v>
          </cell>
          <cell r="H29463">
            <v>4137.62</v>
          </cell>
        </row>
        <row r="29464">
          <cell r="B29464">
            <v>615041199</v>
          </cell>
          <cell r="C29464" t="str">
            <v>1949</v>
          </cell>
          <cell r="D29464" t="str">
            <v>3320</v>
          </cell>
          <cell r="H29464">
            <v>32441.65</v>
          </cell>
        </row>
        <row r="29465">
          <cell r="B29465">
            <v>615041199</v>
          </cell>
          <cell r="C29465" t="str">
            <v>1955</v>
          </cell>
          <cell r="D29465" t="str">
            <v>3320</v>
          </cell>
          <cell r="H29465">
            <v>4198.38</v>
          </cell>
        </row>
        <row r="29466">
          <cell r="B29466">
            <v>6150412</v>
          </cell>
          <cell r="H29466">
            <v>2471991.44</v>
          </cell>
        </row>
        <row r="29467">
          <cell r="B29467">
            <v>615041201</v>
          </cell>
          <cell r="H29467">
            <v>2471991.44</v>
          </cell>
        </row>
        <row r="29468">
          <cell r="B29468">
            <v>615041201</v>
          </cell>
          <cell r="C29468" t="str">
            <v>1930</v>
          </cell>
          <cell r="D29468" t="str">
            <v>2253</v>
          </cell>
          <cell r="H29468">
            <v>2471991.44</v>
          </cell>
        </row>
        <row r="29469">
          <cell r="B29469">
            <v>6150413</v>
          </cell>
          <cell r="H29469">
            <v>-21401.46</v>
          </cell>
        </row>
        <row r="29470">
          <cell r="B29470">
            <v>615041396</v>
          </cell>
          <cell r="H29470">
            <v>-21401.46</v>
          </cell>
        </row>
        <row r="29471">
          <cell r="B29471">
            <v>615041396</v>
          </cell>
          <cell r="C29471" t="str">
            <v>1916</v>
          </cell>
          <cell r="D29471" t="str">
            <v>2101</v>
          </cell>
          <cell r="H29471">
            <v>-21401.46</v>
          </cell>
        </row>
        <row r="29472">
          <cell r="B29472">
            <v>6150419</v>
          </cell>
          <cell r="H29472">
            <v>20209561.350000001</v>
          </cell>
        </row>
        <row r="29473">
          <cell r="B29473">
            <v>615041994</v>
          </cell>
          <cell r="H29473">
            <v>4693140.22</v>
          </cell>
        </row>
        <row r="29474">
          <cell r="B29474">
            <v>615041994</v>
          </cell>
          <cell r="C29474" t="str">
            <v>1902</v>
          </cell>
          <cell r="D29474" t="str">
            <v>1407</v>
          </cell>
          <cell r="H29474">
            <v>-13400</v>
          </cell>
        </row>
        <row r="29475">
          <cell r="B29475">
            <v>615041994</v>
          </cell>
          <cell r="C29475" t="str">
            <v>1902</v>
          </cell>
          <cell r="D29475" t="str">
            <v>1417</v>
          </cell>
          <cell r="H29475">
            <v>105500</v>
          </cell>
        </row>
        <row r="29476">
          <cell r="B29476">
            <v>615041994</v>
          </cell>
          <cell r="C29476" t="str">
            <v>1904</v>
          </cell>
          <cell r="D29476" t="str">
            <v>1404</v>
          </cell>
          <cell r="H29476">
            <v>518535.47</v>
          </cell>
        </row>
        <row r="29477">
          <cell r="B29477">
            <v>615041994</v>
          </cell>
          <cell r="C29477" t="str">
            <v>1915</v>
          </cell>
          <cell r="D29477" t="str">
            <v>1405</v>
          </cell>
          <cell r="H29477">
            <v>259274.91</v>
          </cell>
        </row>
        <row r="29478">
          <cell r="B29478">
            <v>615041994</v>
          </cell>
          <cell r="C29478" t="str">
            <v>1916</v>
          </cell>
          <cell r="D29478" t="str">
            <v>1403</v>
          </cell>
          <cell r="H29478">
            <v>42645.2</v>
          </cell>
        </row>
        <row r="29479">
          <cell r="B29479">
            <v>615041994</v>
          </cell>
          <cell r="C29479" t="str">
            <v>1930</v>
          </cell>
          <cell r="D29479" t="str">
            <v>1407</v>
          </cell>
          <cell r="H29479">
            <v>3959.49</v>
          </cell>
        </row>
        <row r="29480">
          <cell r="B29480">
            <v>615041994</v>
          </cell>
          <cell r="C29480" t="str">
            <v>1931</v>
          </cell>
          <cell r="D29480" t="str">
            <v>1404</v>
          </cell>
          <cell r="H29480">
            <v>10600</v>
          </cell>
        </row>
        <row r="29481">
          <cell r="B29481">
            <v>615041994</v>
          </cell>
          <cell r="C29481" t="str">
            <v>1931</v>
          </cell>
          <cell r="D29481" t="str">
            <v>1407</v>
          </cell>
          <cell r="H29481">
            <v>140000</v>
          </cell>
        </row>
        <row r="29482">
          <cell r="B29482">
            <v>615041994</v>
          </cell>
          <cell r="C29482" t="str">
            <v>1931</v>
          </cell>
          <cell r="D29482" t="str">
            <v>1408</v>
          </cell>
          <cell r="H29482">
            <v>250000</v>
          </cell>
        </row>
        <row r="29483">
          <cell r="B29483">
            <v>615041994</v>
          </cell>
          <cell r="C29483" t="str">
            <v>1931</v>
          </cell>
          <cell r="D29483" t="str">
            <v>1412</v>
          </cell>
          <cell r="H29483">
            <v>60000</v>
          </cell>
        </row>
        <row r="29484">
          <cell r="B29484">
            <v>615041994</v>
          </cell>
          <cell r="C29484" t="str">
            <v>1931</v>
          </cell>
          <cell r="D29484" t="str">
            <v>1415</v>
          </cell>
          <cell r="H29484">
            <v>1500</v>
          </cell>
        </row>
        <row r="29485">
          <cell r="B29485">
            <v>615041994</v>
          </cell>
          <cell r="C29485" t="str">
            <v>1931</v>
          </cell>
          <cell r="D29485" t="str">
            <v>1420</v>
          </cell>
          <cell r="H29485">
            <v>50000</v>
          </cell>
        </row>
        <row r="29486">
          <cell r="B29486">
            <v>615041994</v>
          </cell>
          <cell r="C29486" t="str">
            <v>1931</v>
          </cell>
          <cell r="D29486" t="str">
            <v>1421</v>
          </cell>
          <cell r="H29486">
            <v>158217.64000000001</v>
          </cell>
        </row>
        <row r="29487">
          <cell r="B29487">
            <v>615041994</v>
          </cell>
          <cell r="C29487" t="str">
            <v>1931</v>
          </cell>
          <cell r="D29487" t="str">
            <v>1423</v>
          </cell>
          <cell r="H29487">
            <v>14653</v>
          </cell>
        </row>
        <row r="29488">
          <cell r="B29488">
            <v>615041994</v>
          </cell>
          <cell r="C29488" t="str">
            <v>1931</v>
          </cell>
          <cell r="D29488" t="str">
            <v>1425</v>
          </cell>
          <cell r="H29488">
            <v>10647.67</v>
          </cell>
        </row>
        <row r="29489">
          <cell r="B29489">
            <v>615041994</v>
          </cell>
          <cell r="C29489" t="str">
            <v>1931</v>
          </cell>
          <cell r="D29489" t="str">
            <v>1426</v>
          </cell>
          <cell r="H29489">
            <v>32443.91</v>
          </cell>
        </row>
        <row r="29490">
          <cell r="B29490">
            <v>615041994</v>
          </cell>
          <cell r="C29490" t="str">
            <v>1944</v>
          </cell>
          <cell r="D29490" t="str">
            <v>1413</v>
          </cell>
          <cell r="H29490">
            <v>3000000</v>
          </cell>
        </row>
        <row r="29491">
          <cell r="B29491">
            <v>615041994</v>
          </cell>
          <cell r="C29491" t="str">
            <v>1955</v>
          </cell>
          <cell r="D29491" t="str">
            <v>1401</v>
          </cell>
          <cell r="H29491">
            <v>48562.93</v>
          </cell>
        </row>
        <row r="29492">
          <cell r="B29492">
            <v>615041995</v>
          </cell>
          <cell r="H29492">
            <v>44810738.57</v>
          </cell>
        </row>
        <row r="29493">
          <cell r="B29493">
            <v>615041995</v>
          </cell>
          <cell r="C29493" t="str">
            <v>1903</v>
          </cell>
          <cell r="D29493" t="str">
            <v>2003</v>
          </cell>
          <cell r="H29493">
            <v>17591691.149999999</v>
          </cell>
        </row>
        <row r="29494">
          <cell r="B29494">
            <v>615041995</v>
          </cell>
          <cell r="C29494" t="str">
            <v>1903</v>
          </cell>
          <cell r="D29494" t="str">
            <v>2005</v>
          </cell>
          <cell r="H29494">
            <v>36409.040000000001</v>
          </cell>
        </row>
        <row r="29495">
          <cell r="B29495">
            <v>615041995</v>
          </cell>
          <cell r="C29495" t="str">
            <v>1903</v>
          </cell>
          <cell r="D29495" t="str">
            <v>2009</v>
          </cell>
          <cell r="H29495">
            <v>27182638.379999999</v>
          </cell>
        </row>
        <row r="29496">
          <cell r="B29496">
            <v>615041996</v>
          </cell>
          <cell r="H29496">
            <v>-29288990.010000002</v>
          </cell>
        </row>
        <row r="29497">
          <cell r="B29497">
            <v>615041996</v>
          </cell>
          <cell r="C29497" t="str">
            <v>1903</v>
          </cell>
          <cell r="D29497" t="str">
            <v>2103</v>
          </cell>
          <cell r="H29497">
            <v>-14230433.68</v>
          </cell>
        </row>
        <row r="29498">
          <cell r="B29498">
            <v>615041996</v>
          </cell>
          <cell r="C29498" t="str">
            <v>1903</v>
          </cell>
          <cell r="D29498" t="str">
            <v>2108</v>
          </cell>
          <cell r="H29498">
            <v>-15058556.33</v>
          </cell>
        </row>
        <row r="29499">
          <cell r="B29499">
            <v>615041997</v>
          </cell>
          <cell r="H29499">
            <v>-5327.43</v>
          </cell>
        </row>
        <row r="29500">
          <cell r="B29500">
            <v>615041997</v>
          </cell>
          <cell r="C29500" t="str">
            <v>1935</v>
          </cell>
          <cell r="D29500" t="str">
            <v>1501</v>
          </cell>
          <cell r="H29500">
            <v>-5327.43</v>
          </cell>
        </row>
        <row r="29501">
          <cell r="B29501">
            <v>615048</v>
          </cell>
          <cell r="H29501">
            <v>-236631561.18000001</v>
          </cell>
        </row>
        <row r="29502">
          <cell r="B29502">
            <v>6150481</v>
          </cell>
          <cell r="H29502">
            <v>-214100139.38999999</v>
          </cell>
        </row>
        <row r="29503">
          <cell r="B29503">
            <v>615048101</v>
          </cell>
          <cell r="H29503">
            <v>-175449697.22</v>
          </cell>
        </row>
        <row r="29504">
          <cell r="B29504">
            <v>615048101</v>
          </cell>
          <cell r="C29504" t="str">
            <v>2032</v>
          </cell>
          <cell r="D29504" t="str">
            <v>2250</v>
          </cell>
          <cell r="H29504">
            <v>-175449697.22</v>
          </cell>
        </row>
        <row r="29505">
          <cell r="B29505">
            <v>615048102</v>
          </cell>
          <cell r="H29505">
            <v>-2226062.71</v>
          </cell>
        </row>
        <row r="29506">
          <cell r="B29506">
            <v>615048102</v>
          </cell>
          <cell r="C29506" t="str">
            <v>2032</v>
          </cell>
          <cell r="D29506" t="str">
            <v>2350</v>
          </cell>
          <cell r="H29506">
            <v>-2226062.71</v>
          </cell>
        </row>
        <row r="29507">
          <cell r="B29507">
            <v>615048111</v>
          </cell>
          <cell r="H29507">
            <v>-2062218.92</v>
          </cell>
        </row>
        <row r="29508">
          <cell r="B29508">
            <v>615048111</v>
          </cell>
          <cell r="C29508" t="str">
            <v>2032</v>
          </cell>
          <cell r="D29508" t="str">
            <v>2450</v>
          </cell>
          <cell r="H29508">
            <v>-2062218.92</v>
          </cell>
        </row>
        <row r="29509">
          <cell r="B29509">
            <v>615048121</v>
          </cell>
          <cell r="H29509">
            <v>-25088906.809999999</v>
          </cell>
        </row>
        <row r="29510">
          <cell r="B29510">
            <v>615048121</v>
          </cell>
          <cell r="C29510" t="str">
            <v>2032</v>
          </cell>
          <cell r="D29510" t="str">
            <v>2650</v>
          </cell>
          <cell r="H29510">
            <v>-25088906.809999999</v>
          </cell>
        </row>
        <row r="29511">
          <cell r="B29511">
            <v>615048153</v>
          </cell>
          <cell r="H29511">
            <v>-1644994.67</v>
          </cell>
        </row>
        <row r="29512">
          <cell r="B29512">
            <v>615048153</v>
          </cell>
          <cell r="C29512" t="str">
            <v>2032</v>
          </cell>
          <cell r="D29512" t="str">
            <v>2950</v>
          </cell>
          <cell r="H29512">
            <v>-1644994.67</v>
          </cell>
        </row>
        <row r="29513">
          <cell r="B29513">
            <v>615048191</v>
          </cell>
          <cell r="H29513">
            <v>-1032390.2</v>
          </cell>
        </row>
        <row r="29514">
          <cell r="B29514">
            <v>615048191</v>
          </cell>
          <cell r="C29514" t="str">
            <v>2032</v>
          </cell>
          <cell r="D29514" t="str">
            <v>3150</v>
          </cell>
          <cell r="H29514">
            <v>-1032390.2</v>
          </cell>
        </row>
        <row r="29515">
          <cell r="B29515">
            <v>615048192</v>
          </cell>
          <cell r="H29515">
            <v>-266435.39</v>
          </cell>
        </row>
        <row r="29516">
          <cell r="B29516">
            <v>615048192</v>
          </cell>
          <cell r="C29516" t="str">
            <v>2032</v>
          </cell>
          <cell r="D29516" t="str">
            <v>3250</v>
          </cell>
          <cell r="H29516">
            <v>-266435.39</v>
          </cell>
        </row>
        <row r="29517">
          <cell r="B29517">
            <v>615048193</v>
          </cell>
          <cell r="H29517">
            <v>-1884596.41</v>
          </cell>
        </row>
        <row r="29518">
          <cell r="B29518">
            <v>615048193</v>
          </cell>
          <cell r="C29518" t="str">
            <v>2032</v>
          </cell>
          <cell r="D29518" t="str">
            <v>1350</v>
          </cell>
          <cell r="H29518">
            <v>-1884596.41</v>
          </cell>
        </row>
        <row r="29519">
          <cell r="B29519">
            <v>615048198</v>
          </cell>
          <cell r="H29519">
            <v>10647481.699999999</v>
          </cell>
        </row>
        <row r="29520">
          <cell r="B29520">
            <v>615048198</v>
          </cell>
          <cell r="C29520" t="str">
            <v>2032</v>
          </cell>
          <cell r="D29520" t="str">
            <v>3050</v>
          </cell>
          <cell r="H29520">
            <v>10647481.699999999</v>
          </cell>
        </row>
        <row r="29521">
          <cell r="B29521">
            <v>615048199</v>
          </cell>
          <cell r="H29521">
            <v>-15092318.76</v>
          </cell>
        </row>
        <row r="29522">
          <cell r="B29522">
            <v>615048199</v>
          </cell>
          <cell r="C29522" t="str">
            <v>2032</v>
          </cell>
          <cell r="D29522" t="str">
            <v>3350</v>
          </cell>
          <cell r="H29522">
            <v>-15092318.76</v>
          </cell>
        </row>
        <row r="29523">
          <cell r="B29523">
            <v>6150482</v>
          </cell>
          <cell r="H29523">
            <v>-2471991.44</v>
          </cell>
        </row>
        <row r="29524">
          <cell r="B29524">
            <v>615048201</v>
          </cell>
          <cell r="H29524">
            <v>-2471991.44</v>
          </cell>
        </row>
        <row r="29525">
          <cell r="B29525">
            <v>615048201</v>
          </cell>
          <cell r="C29525" t="str">
            <v>2032</v>
          </cell>
          <cell r="D29525" t="str">
            <v>2254</v>
          </cell>
          <cell r="H29525">
            <v>-2471991.44</v>
          </cell>
        </row>
        <row r="29526">
          <cell r="B29526">
            <v>6150483</v>
          </cell>
          <cell r="H29526">
            <v>21401.46</v>
          </cell>
        </row>
        <row r="29527">
          <cell r="B29527">
            <v>615048396</v>
          </cell>
          <cell r="H29527">
            <v>21401.46</v>
          </cell>
        </row>
        <row r="29528">
          <cell r="B29528">
            <v>615048396</v>
          </cell>
          <cell r="C29528" t="str">
            <v>2032</v>
          </cell>
          <cell r="D29528" t="str">
            <v>2152</v>
          </cell>
          <cell r="H29528">
            <v>21401.46</v>
          </cell>
        </row>
        <row r="29529">
          <cell r="B29529">
            <v>6150489</v>
          </cell>
          <cell r="H29529">
            <v>-20080831.809999999</v>
          </cell>
        </row>
        <row r="29530">
          <cell r="B29530">
            <v>615048994</v>
          </cell>
          <cell r="H29530">
            <v>-4252198.25</v>
          </cell>
        </row>
        <row r="29531">
          <cell r="B29531">
            <v>615048994</v>
          </cell>
          <cell r="C29531" t="str">
            <v>2032</v>
          </cell>
          <cell r="D29531" t="str">
            <v>1450</v>
          </cell>
          <cell r="H29531">
            <v>-4252198.25</v>
          </cell>
        </row>
        <row r="29532">
          <cell r="B29532">
            <v>615048995</v>
          </cell>
          <cell r="H29532">
            <v>-44795475.780000001</v>
          </cell>
        </row>
        <row r="29533">
          <cell r="B29533">
            <v>615048995</v>
          </cell>
          <cell r="C29533" t="str">
            <v>2032</v>
          </cell>
          <cell r="D29533" t="str">
            <v>2050</v>
          </cell>
          <cell r="H29533">
            <v>-44795475.780000001</v>
          </cell>
        </row>
        <row r="29534">
          <cell r="B29534">
            <v>615048996</v>
          </cell>
          <cell r="H29534">
            <v>28961514.789999999</v>
          </cell>
        </row>
        <row r="29535">
          <cell r="B29535">
            <v>615048996</v>
          </cell>
          <cell r="C29535" t="str">
            <v>2032</v>
          </cell>
          <cell r="D29535" t="str">
            <v>2150</v>
          </cell>
          <cell r="H29535">
            <v>28961514.789999999</v>
          </cell>
        </row>
        <row r="29536">
          <cell r="B29536">
            <v>615048997</v>
          </cell>
          <cell r="H29536">
            <v>5327.43</v>
          </cell>
        </row>
        <row r="29537">
          <cell r="B29537">
            <v>615048997</v>
          </cell>
          <cell r="C29537" t="str">
            <v>2032</v>
          </cell>
          <cell r="D29537" t="str">
            <v>1550</v>
          </cell>
          <cell r="H29537">
            <v>5327.43</v>
          </cell>
        </row>
        <row r="29538">
          <cell r="B29538">
            <v>61505</v>
          </cell>
          <cell r="H29538">
            <v>36195394.299999997</v>
          </cell>
        </row>
        <row r="29539">
          <cell r="B29539">
            <v>615051</v>
          </cell>
          <cell r="H29539">
            <v>36195394.299999997</v>
          </cell>
        </row>
        <row r="29540">
          <cell r="B29540">
            <v>6150511</v>
          </cell>
          <cell r="H29540">
            <v>1888466.5</v>
          </cell>
        </row>
        <row r="29541">
          <cell r="B29541">
            <v>615051101</v>
          </cell>
          <cell r="H29541">
            <v>1973462.96</v>
          </cell>
        </row>
        <row r="29542">
          <cell r="B29542">
            <v>615051101</v>
          </cell>
          <cell r="C29542" t="str">
            <v>2217</v>
          </cell>
          <cell r="D29542" t="str">
            <v>2290</v>
          </cell>
          <cell r="H29542">
            <v>5.8</v>
          </cell>
        </row>
        <row r="29543">
          <cell r="B29543">
            <v>615051101</v>
          </cell>
          <cell r="C29543" t="str">
            <v>2247</v>
          </cell>
          <cell r="D29543" t="str">
            <v>2201</v>
          </cell>
          <cell r="H29543">
            <v>824469.63</v>
          </cell>
        </row>
        <row r="29544">
          <cell r="B29544">
            <v>615051101</v>
          </cell>
          <cell r="C29544" t="str">
            <v>2247</v>
          </cell>
          <cell r="D29544" t="str">
            <v>2202</v>
          </cell>
          <cell r="H29544">
            <v>4985.82</v>
          </cell>
        </row>
        <row r="29545">
          <cell r="B29545">
            <v>615051101</v>
          </cell>
          <cell r="C29545" t="str">
            <v>2247</v>
          </cell>
          <cell r="D29545" t="str">
            <v>2203</v>
          </cell>
          <cell r="H29545">
            <v>114552.51</v>
          </cell>
        </row>
        <row r="29546">
          <cell r="B29546">
            <v>615051101</v>
          </cell>
          <cell r="C29546" t="str">
            <v>2247</v>
          </cell>
          <cell r="D29546" t="str">
            <v>2204</v>
          </cell>
          <cell r="H29546">
            <v>107849.25</v>
          </cell>
        </row>
        <row r="29547">
          <cell r="B29547">
            <v>615051101</v>
          </cell>
          <cell r="C29547" t="str">
            <v>2247</v>
          </cell>
          <cell r="D29547" t="str">
            <v>2205</v>
          </cell>
          <cell r="H29547">
            <v>75953.42</v>
          </cell>
        </row>
        <row r="29548">
          <cell r="B29548">
            <v>615051101</v>
          </cell>
          <cell r="C29548" t="str">
            <v>2247</v>
          </cell>
          <cell r="D29548" t="str">
            <v>2206</v>
          </cell>
          <cell r="H29548">
            <v>281363.44</v>
          </cell>
        </row>
        <row r="29549">
          <cell r="B29549">
            <v>615051101</v>
          </cell>
          <cell r="C29549" t="str">
            <v>2247</v>
          </cell>
          <cell r="D29549" t="str">
            <v>2207</v>
          </cell>
          <cell r="H29549">
            <v>37442.480000000003</v>
          </cell>
        </row>
        <row r="29550">
          <cell r="B29550">
            <v>615051101</v>
          </cell>
          <cell r="C29550" t="str">
            <v>2247</v>
          </cell>
          <cell r="D29550" t="str">
            <v>2213</v>
          </cell>
          <cell r="H29550">
            <v>12398.26</v>
          </cell>
        </row>
        <row r="29551">
          <cell r="B29551">
            <v>615051101</v>
          </cell>
          <cell r="C29551" t="str">
            <v>2247</v>
          </cell>
          <cell r="D29551" t="str">
            <v>2214</v>
          </cell>
          <cell r="H29551">
            <v>159027.66</v>
          </cell>
        </row>
        <row r="29552">
          <cell r="B29552">
            <v>615051101</v>
          </cell>
          <cell r="C29552" t="str">
            <v>2247</v>
          </cell>
          <cell r="D29552" t="str">
            <v>2227</v>
          </cell>
          <cell r="H29552">
            <v>68216.11</v>
          </cell>
        </row>
        <row r="29553">
          <cell r="B29553">
            <v>615051101</v>
          </cell>
          <cell r="C29553" t="str">
            <v>2247</v>
          </cell>
          <cell r="D29553" t="str">
            <v>2228</v>
          </cell>
          <cell r="H29553">
            <v>21566.75</v>
          </cell>
        </row>
        <row r="29554">
          <cell r="B29554">
            <v>615051101</v>
          </cell>
          <cell r="C29554" t="str">
            <v>2247</v>
          </cell>
          <cell r="D29554" t="str">
            <v>2236</v>
          </cell>
          <cell r="H29554">
            <v>82891.77</v>
          </cell>
        </row>
        <row r="29555">
          <cell r="B29555">
            <v>615051101</v>
          </cell>
          <cell r="C29555" t="str">
            <v>2247</v>
          </cell>
          <cell r="D29555" t="str">
            <v>2237</v>
          </cell>
          <cell r="H29555">
            <v>10455.01</v>
          </cell>
        </row>
        <row r="29556">
          <cell r="B29556">
            <v>615051101</v>
          </cell>
          <cell r="C29556" t="str">
            <v>2247</v>
          </cell>
          <cell r="D29556" t="str">
            <v>2709</v>
          </cell>
          <cell r="H29556">
            <v>6080</v>
          </cell>
        </row>
        <row r="29557">
          <cell r="B29557">
            <v>615051101</v>
          </cell>
          <cell r="C29557" t="str">
            <v>2247</v>
          </cell>
          <cell r="D29557" t="str">
            <v>2719</v>
          </cell>
          <cell r="H29557">
            <v>3971.83</v>
          </cell>
        </row>
        <row r="29558">
          <cell r="B29558">
            <v>615051101</v>
          </cell>
          <cell r="C29558" t="str">
            <v>2247</v>
          </cell>
          <cell r="D29558" t="str">
            <v>2720</v>
          </cell>
          <cell r="H29558">
            <v>17267.310000000001</v>
          </cell>
        </row>
        <row r="29559">
          <cell r="B29559">
            <v>615051101</v>
          </cell>
          <cell r="C29559" t="str">
            <v>2247</v>
          </cell>
          <cell r="D29559" t="str">
            <v>2721</v>
          </cell>
          <cell r="H29559">
            <v>42039.61</v>
          </cell>
        </row>
        <row r="29560">
          <cell r="B29560">
            <v>615051101</v>
          </cell>
          <cell r="C29560" t="str">
            <v>2247</v>
          </cell>
          <cell r="D29560" t="str">
            <v>2727</v>
          </cell>
          <cell r="H29560">
            <v>87089.12</v>
          </cell>
        </row>
        <row r="29561">
          <cell r="B29561">
            <v>615051101</v>
          </cell>
          <cell r="C29561" t="str">
            <v>2247</v>
          </cell>
          <cell r="D29561" t="str">
            <v>2729</v>
          </cell>
          <cell r="H29561">
            <v>4906.1099999999997</v>
          </cell>
        </row>
        <row r="29562">
          <cell r="B29562">
            <v>615051101</v>
          </cell>
          <cell r="C29562" t="str">
            <v>2247</v>
          </cell>
          <cell r="D29562" t="str">
            <v>2737</v>
          </cell>
          <cell r="H29562">
            <v>1120.99</v>
          </cell>
        </row>
        <row r="29563">
          <cell r="B29563">
            <v>615051101</v>
          </cell>
          <cell r="C29563" t="str">
            <v>2247</v>
          </cell>
          <cell r="D29563" t="str">
            <v>2742</v>
          </cell>
          <cell r="H29563">
            <v>9810.08</v>
          </cell>
        </row>
        <row r="29564">
          <cell r="B29564">
            <v>615051111</v>
          </cell>
          <cell r="H29564">
            <v>10.44</v>
          </cell>
        </row>
        <row r="29565">
          <cell r="B29565">
            <v>615051111</v>
          </cell>
          <cell r="C29565" t="str">
            <v>2217</v>
          </cell>
          <cell r="D29565" t="str">
            <v>2490</v>
          </cell>
          <cell r="H29565">
            <v>10.44</v>
          </cell>
        </row>
        <row r="29566">
          <cell r="B29566">
            <v>615051121</v>
          </cell>
          <cell r="H29566">
            <v>44023.77</v>
          </cell>
        </row>
        <row r="29567">
          <cell r="B29567">
            <v>615051121</v>
          </cell>
          <cell r="C29567" t="str">
            <v>2217</v>
          </cell>
          <cell r="D29567" t="str">
            <v>2690</v>
          </cell>
          <cell r="H29567">
            <v>9.61</v>
          </cell>
        </row>
        <row r="29568">
          <cell r="B29568">
            <v>615051121</v>
          </cell>
          <cell r="C29568" t="str">
            <v>2247</v>
          </cell>
          <cell r="D29568" t="str">
            <v>2623</v>
          </cell>
          <cell r="H29568">
            <v>1542.24</v>
          </cell>
        </row>
        <row r="29569">
          <cell r="B29569">
            <v>615051121</v>
          </cell>
          <cell r="C29569" t="str">
            <v>2247</v>
          </cell>
          <cell r="D29569" t="str">
            <v>2625</v>
          </cell>
          <cell r="H29569">
            <v>1867</v>
          </cell>
        </row>
        <row r="29570">
          <cell r="B29570">
            <v>615051121</v>
          </cell>
          <cell r="C29570" t="str">
            <v>2247</v>
          </cell>
          <cell r="D29570" t="str">
            <v>2626</v>
          </cell>
          <cell r="H29570">
            <v>27763.68</v>
          </cell>
        </row>
        <row r="29571">
          <cell r="B29571">
            <v>615051121</v>
          </cell>
          <cell r="C29571" t="str">
            <v>2247</v>
          </cell>
          <cell r="D29571" t="str">
            <v>2627</v>
          </cell>
          <cell r="H29571">
            <v>2122.73</v>
          </cell>
        </row>
        <row r="29572">
          <cell r="B29572">
            <v>615051121</v>
          </cell>
          <cell r="C29572" t="str">
            <v>2247</v>
          </cell>
          <cell r="D29572" t="str">
            <v>2630</v>
          </cell>
          <cell r="H29572">
            <v>5631.66</v>
          </cell>
        </row>
        <row r="29573">
          <cell r="B29573">
            <v>615051121</v>
          </cell>
          <cell r="C29573" t="str">
            <v>2247</v>
          </cell>
          <cell r="D29573" t="str">
            <v>2632</v>
          </cell>
          <cell r="H29573">
            <v>187.85</v>
          </cell>
        </row>
        <row r="29574">
          <cell r="B29574">
            <v>615051121</v>
          </cell>
          <cell r="C29574" t="str">
            <v>2247</v>
          </cell>
          <cell r="D29574" t="str">
            <v>2638</v>
          </cell>
          <cell r="H29574">
            <v>299</v>
          </cell>
        </row>
        <row r="29575">
          <cell r="B29575">
            <v>615051121</v>
          </cell>
          <cell r="C29575" t="str">
            <v>2247</v>
          </cell>
          <cell r="D29575" t="str">
            <v>2641</v>
          </cell>
          <cell r="H29575">
            <v>4600</v>
          </cell>
        </row>
        <row r="29576">
          <cell r="B29576">
            <v>615051193</v>
          </cell>
          <cell r="H29576">
            <v>6.56</v>
          </cell>
        </row>
        <row r="29577">
          <cell r="B29577">
            <v>615051193</v>
          </cell>
          <cell r="C29577" t="str">
            <v>2217</v>
          </cell>
          <cell r="D29577" t="str">
            <v>1390</v>
          </cell>
          <cell r="H29577">
            <v>6.56</v>
          </cell>
        </row>
        <row r="29578">
          <cell r="B29578">
            <v>615051198</v>
          </cell>
          <cell r="H29578">
            <v>-331007.56</v>
          </cell>
        </row>
        <row r="29579">
          <cell r="B29579">
            <v>615051198</v>
          </cell>
          <cell r="C29579" t="str">
            <v>2238</v>
          </cell>
          <cell r="D29579" t="str">
            <v>3004</v>
          </cell>
          <cell r="H29579">
            <v>-331007.56</v>
          </cell>
        </row>
        <row r="29580">
          <cell r="B29580">
            <v>615051199</v>
          </cell>
          <cell r="H29580">
            <v>201970.33</v>
          </cell>
        </row>
        <row r="29581">
          <cell r="B29581">
            <v>615051199</v>
          </cell>
          <cell r="C29581" t="str">
            <v>2247</v>
          </cell>
          <cell r="D29581" t="str">
            <v>3320</v>
          </cell>
          <cell r="H29581">
            <v>5919.44</v>
          </cell>
        </row>
        <row r="29582">
          <cell r="B29582">
            <v>615051199</v>
          </cell>
          <cell r="C29582" t="str">
            <v>2247</v>
          </cell>
          <cell r="D29582" t="str">
            <v>3328</v>
          </cell>
          <cell r="H29582">
            <v>196050.89</v>
          </cell>
        </row>
        <row r="29583">
          <cell r="B29583">
            <v>6150515</v>
          </cell>
          <cell r="H29583">
            <v>48237173.799999997</v>
          </cell>
        </row>
        <row r="29584">
          <cell r="B29584">
            <v>615051541</v>
          </cell>
          <cell r="H29584">
            <v>48237173.799999997</v>
          </cell>
        </row>
        <row r="29585">
          <cell r="B29585">
            <v>615051541</v>
          </cell>
          <cell r="C29585" t="str">
            <v>2247</v>
          </cell>
          <cell r="D29585" t="str">
            <v>1113</v>
          </cell>
          <cell r="H29585">
            <v>48237173.799999997</v>
          </cell>
        </row>
        <row r="29586">
          <cell r="B29586">
            <v>6150519</v>
          </cell>
          <cell r="H29586">
            <v>-13930246</v>
          </cell>
        </row>
        <row r="29587">
          <cell r="B29587">
            <v>615051996</v>
          </cell>
          <cell r="H29587">
            <v>-13930246</v>
          </cell>
        </row>
        <row r="29588">
          <cell r="B29588">
            <v>615051996</v>
          </cell>
          <cell r="C29588" t="str">
            <v>2216</v>
          </cell>
          <cell r="D29588" t="str">
            <v>2107</v>
          </cell>
          <cell r="H29588">
            <v>-13930246</v>
          </cell>
        </row>
        <row r="29589">
          <cell r="B29589" t="str">
            <v>63</v>
          </cell>
          <cell r="H29589">
            <v>29968993.079999998</v>
          </cell>
        </row>
        <row r="29590">
          <cell r="B29590" t="str">
            <v>631</v>
          </cell>
          <cell r="H29590">
            <v>-392919077.81999999</v>
          </cell>
        </row>
        <row r="29591">
          <cell r="B29591">
            <v>63101</v>
          </cell>
          <cell r="H29591">
            <v>-26259664.989999998</v>
          </cell>
        </row>
        <row r="29592">
          <cell r="B29592">
            <v>631011</v>
          </cell>
          <cell r="H29592">
            <v>-12726304.310000001</v>
          </cell>
        </row>
        <row r="29593">
          <cell r="B29593">
            <v>6310113</v>
          </cell>
          <cell r="H29593">
            <v>-7846855.4900000002</v>
          </cell>
        </row>
        <row r="29594">
          <cell r="B29594">
            <v>6310113</v>
          </cell>
          <cell r="C29594" t="str">
            <v>0112</v>
          </cell>
          <cell r="D29594" t="str">
            <v>4314</v>
          </cell>
          <cell r="H29594">
            <v>-7778433.1900000004</v>
          </cell>
        </row>
        <row r="29595">
          <cell r="B29595">
            <v>6310113</v>
          </cell>
          <cell r="C29595" t="str">
            <v>0116</v>
          </cell>
          <cell r="D29595" t="str">
            <v>4210</v>
          </cell>
          <cell r="H29595">
            <v>-68422.3</v>
          </cell>
        </row>
        <row r="29596">
          <cell r="B29596">
            <v>6310119</v>
          </cell>
          <cell r="H29596">
            <v>-4879448.82</v>
          </cell>
        </row>
        <row r="29597">
          <cell r="B29597">
            <v>6310119</v>
          </cell>
          <cell r="C29597" t="str">
            <v>0116</v>
          </cell>
          <cell r="D29597" t="str">
            <v>4617</v>
          </cell>
          <cell r="H29597">
            <v>-4879448.82</v>
          </cell>
        </row>
        <row r="29598">
          <cell r="B29598">
            <v>631014</v>
          </cell>
          <cell r="H29598">
            <v>-13533360.68</v>
          </cell>
        </row>
        <row r="29599">
          <cell r="B29599">
            <v>6310141</v>
          </cell>
          <cell r="H29599">
            <v>-9582359.4900000002</v>
          </cell>
        </row>
        <row r="29600">
          <cell r="B29600">
            <v>6310141</v>
          </cell>
          <cell r="C29600" t="str">
            <v>0332</v>
          </cell>
          <cell r="D29600" t="str">
            <v>4152</v>
          </cell>
          <cell r="H29600">
            <v>-9582359.4900000002</v>
          </cell>
        </row>
        <row r="29601">
          <cell r="B29601">
            <v>6310143</v>
          </cell>
          <cell r="H29601">
            <v>-2699550.11</v>
          </cell>
        </row>
        <row r="29602">
          <cell r="B29602">
            <v>6310143</v>
          </cell>
          <cell r="C29602" t="str">
            <v>0332</v>
          </cell>
          <cell r="D29602" t="str">
            <v>4352</v>
          </cell>
          <cell r="H29602">
            <v>-2699550.11</v>
          </cell>
        </row>
        <row r="29603">
          <cell r="B29603">
            <v>6310149</v>
          </cell>
          <cell r="H29603">
            <v>-1251451.08</v>
          </cell>
        </row>
        <row r="29604">
          <cell r="B29604">
            <v>6310149</v>
          </cell>
          <cell r="C29604" t="str">
            <v>0332</v>
          </cell>
          <cell r="D29604" t="str">
            <v>4652</v>
          </cell>
          <cell r="H29604">
            <v>-1251451.08</v>
          </cell>
        </row>
        <row r="29605">
          <cell r="B29605">
            <v>63102</v>
          </cell>
          <cell r="H29605">
            <v>-267203028.31999999</v>
          </cell>
        </row>
        <row r="29606">
          <cell r="B29606">
            <v>631021</v>
          </cell>
          <cell r="H29606">
            <v>-106938979.89</v>
          </cell>
        </row>
        <row r="29607">
          <cell r="B29607">
            <v>6310213</v>
          </cell>
          <cell r="H29607">
            <v>-8585899.2899999991</v>
          </cell>
        </row>
        <row r="29608">
          <cell r="B29608">
            <v>6310213</v>
          </cell>
          <cell r="C29608" t="str">
            <v>0412</v>
          </cell>
          <cell r="D29608" t="str">
            <v>4208</v>
          </cell>
          <cell r="H29608">
            <v>-6052774.6900000004</v>
          </cell>
        </row>
        <row r="29609">
          <cell r="B29609">
            <v>6310213</v>
          </cell>
          <cell r="C29609" t="str">
            <v>0412</v>
          </cell>
          <cell r="D29609" t="str">
            <v>4210</v>
          </cell>
          <cell r="H29609">
            <v>-66207.56</v>
          </cell>
        </row>
        <row r="29610">
          <cell r="B29610">
            <v>6310213</v>
          </cell>
          <cell r="C29610" t="str">
            <v>0412</v>
          </cell>
          <cell r="D29610" t="str">
            <v>4312</v>
          </cell>
          <cell r="H29610">
            <v>-1007419.02</v>
          </cell>
        </row>
        <row r="29611">
          <cell r="B29611">
            <v>6310213</v>
          </cell>
          <cell r="C29611" t="str">
            <v>0412</v>
          </cell>
          <cell r="D29611" t="str">
            <v>4314</v>
          </cell>
          <cell r="H29611">
            <v>-1437881.6</v>
          </cell>
        </row>
        <row r="29612">
          <cell r="B29612">
            <v>6310213</v>
          </cell>
          <cell r="C29612" t="str">
            <v>0439</v>
          </cell>
          <cell r="D29612" t="str">
            <v>4204</v>
          </cell>
          <cell r="H29612">
            <v>-21616.42</v>
          </cell>
        </row>
        <row r="29613">
          <cell r="B29613">
            <v>6310219</v>
          </cell>
          <cell r="H29613">
            <v>-98353080.599999994</v>
          </cell>
        </row>
        <row r="29614">
          <cell r="B29614">
            <v>6310219</v>
          </cell>
          <cell r="C29614" t="str">
            <v>0402</v>
          </cell>
          <cell r="D29614" t="str">
            <v>4607</v>
          </cell>
          <cell r="H29614">
            <v>-53043902.68</v>
          </cell>
        </row>
        <row r="29615">
          <cell r="B29615">
            <v>6310219</v>
          </cell>
          <cell r="C29615" t="str">
            <v>0402</v>
          </cell>
          <cell r="D29615" t="str">
            <v>4608</v>
          </cell>
          <cell r="H29615">
            <v>-45309177.920000002</v>
          </cell>
        </row>
        <row r="29616">
          <cell r="B29616">
            <v>631022</v>
          </cell>
          <cell r="H29616">
            <v>-263.73</v>
          </cell>
        </row>
        <row r="29617">
          <cell r="B29617">
            <v>6310223</v>
          </cell>
          <cell r="H29617">
            <v>-263.73</v>
          </cell>
        </row>
        <row r="29618">
          <cell r="B29618">
            <v>6310223</v>
          </cell>
          <cell r="C29618" t="str">
            <v>0539</v>
          </cell>
          <cell r="D29618" t="str">
            <v>4214</v>
          </cell>
          <cell r="H29618">
            <v>-263.73</v>
          </cell>
        </row>
        <row r="29619">
          <cell r="B29619">
            <v>631024</v>
          </cell>
          <cell r="H29619">
            <v>-160263784.69999999</v>
          </cell>
        </row>
        <row r="29620">
          <cell r="B29620">
            <v>6310241</v>
          </cell>
          <cell r="H29620">
            <v>-113732768.58</v>
          </cell>
        </row>
        <row r="29621">
          <cell r="B29621">
            <v>6310241</v>
          </cell>
          <cell r="C29621" t="str">
            <v>0632</v>
          </cell>
          <cell r="D29621" t="str">
            <v>4152</v>
          </cell>
          <cell r="H29621">
            <v>-113732768.58</v>
          </cell>
        </row>
        <row r="29622">
          <cell r="B29622">
            <v>6310243</v>
          </cell>
          <cell r="H29622">
            <v>-30867911.640000001</v>
          </cell>
        </row>
        <row r="29623">
          <cell r="B29623">
            <v>6310243</v>
          </cell>
          <cell r="C29623" t="str">
            <v>0632</v>
          </cell>
          <cell r="D29623" t="str">
            <v>4352</v>
          </cell>
          <cell r="H29623">
            <v>-30867911.640000001</v>
          </cell>
        </row>
        <row r="29624">
          <cell r="B29624">
            <v>6310249</v>
          </cell>
          <cell r="H29624">
            <v>-15663104.48</v>
          </cell>
        </row>
        <row r="29625">
          <cell r="B29625">
            <v>6310249</v>
          </cell>
          <cell r="C29625" t="str">
            <v>0632</v>
          </cell>
          <cell r="D29625" t="str">
            <v>4652</v>
          </cell>
          <cell r="H29625">
            <v>-15663104.48</v>
          </cell>
        </row>
        <row r="29626">
          <cell r="B29626">
            <v>63104</v>
          </cell>
          <cell r="H29626">
            <v>-23322507.859999999</v>
          </cell>
        </row>
        <row r="29627">
          <cell r="B29627">
            <v>631041</v>
          </cell>
          <cell r="H29627">
            <v>-197899641.28</v>
          </cell>
        </row>
        <row r="29628">
          <cell r="B29628">
            <v>6310411</v>
          </cell>
          <cell r="H29628">
            <v>-135667739.66</v>
          </cell>
        </row>
        <row r="29629">
          <cell r="B29629">
            <v>6310411</v>
          </cell>
          <cell r="C29629" t="str">
            <v>0712</v>
          </cell>
          <cell r="D29629" t="str">
            <v>4103</v>
          </cell>
          <cell r="H29629">
            <v>-69913024.359999999</v>
          </cell>
        </row>
        <row r="29630">
          <cell r="B29630">
            <v>6310411</v>
          </cell>
          <cell r="C29630" t="str">
            <v>0712</v>
          </cell>
          <cell r="D29630" t="str">
            <v>4108</v>
          </cell>
          <cell r="H29630">
            <v>-545453.09</v>
          </cell>
        </row>
        <row r="29631">
          <cell r="B29631">
            <v>6310411</v>
          </cell>
          <cell r="C29631" t="str">
            <v>0716</v>
          </cell>
          <cell r="D29631" t="str">
            <v>4107</v>
          </cell>
          <cell r="H29631">
            <v>-65209262.210000001</v>
          </cell>
        </row>
        <row r="29632">
          <cell r="B29632">
            <v>6310413</v>
          </cell>
          <cell r="H29632">
            <v>-37936019.990000002</v>
          </cell>
        </row>
        <row r="29633">
          <cell r="B29633">
            <v>6310413</v>
          </cell>
          <cell r="C29633" t="str">
            <v>0712</v>
          </cell>
          <cell r="D29633" t="str">
            <v>4208</v>
          </cell>
          <cell r="H29633">
            <v>-3801763.8</v>
          </cell>
        </row>
        <row r="29634">
          <cell r="B29634">
            <v>6310413</v>
          </cell>
          <cell r="C29634" t="str">
            <v>0712</v>
          </cell>
          <cell r="D29634" t="str">
            <v>4210</v>
          </cell>
          <cell r="H29634">
            <v>-1662497.36</v>
          </cell>
        </row>
        <row r="29635">
          <cell r="B29635">
            <v>6310413</v>
          </cell>
          <cell r="C29635" t="str">
            <v>0712</v>
          </cell>
          <cell r="D29635" t="str">
            <v>4310</v>
          </cell>
          <cell r="H29635">
            <v>-1535409.52</v>
          </cell>
        </row>
        <row r="29636">
          <cell r="B29636">
            <v>6310413</v>
          </cell>
          <cell r="C29636" t="str">
            <v>0712</v>
          </cell>
          <cell r="D29636" t="str">
            <v>4312</v>
          </cell>
          <cell r="H29636">
            <v>-266.17</v>
          </cell>
        </row>
        <row r="29637">
          <cell r="B29637">
            <v>6310413</v>
          </cell>
          <cell r="C29637" t="str">
            <v>0712</v>
          </cell>
          <cell r="D29637" t="str">
            <v>4314</v>
          </cell>
          <cell r="H29637">
            <v>-230683.29</v>
          </cell>
        </row>
        <row r="29638">
          <cell r="B29638">
            <v>6310413</v>
          </cell>
          <cell r="C29638" t="str">
            <v>0716</v>
          </cell>
          <cell r="D29638" t="str">
            <v>4210</v>
          </cell>
          <cell r="H29638">
            <v>-2448957.7200000002</v>
          </cell>
        </row>
        <row r="29639">
          <cell r="B29639">
            <v>6310413</v>
          </cell>
          <cell r="C29639" t="str">
            <v>0716</v>
          </cell>
          <cell r="D29639" t="str">
            <v>4215</v>
          </cell>
          <cell r="H29639">
            <v>-28256442.129999999</v>
          </cell>
        </row>
        <row r="29640">
          <cell r="B29640">
            <v>6310419</v>
          </cell>
          <cell r="H29640">
            <v>-24295881.629999999</v>
          </cell>
        </row>
        <row r="29641">
          <cell r="B29641">
            <v>6310419</v>
          </cell>
          <cell r="C29641" t="str">
            <v>0712</v>
          </cell>
          <cell r="D29641" t="str">
            <v>4601</v>
          </cell>
          <cell r="H29641">
            <v>-721480.83</v>
          </cell>
        </row>
        <row r="29642">
          <cell r="B29642">
            <v>6310419</v>
          </cell>
          <cell r="C29642" t="str">
            <v>0712</v>
          </cell>
          <cell r="D29642" t="str">
            <v>4602</v>
          </cell>
          <cell r="H29642">
            <v>-3822437.78</v>
          </cell>
        </row>
        <row r="29643">
          <cell r="B29643">
            <v>6310419</v>
          </cell>
          <cell r="C29643" t="str">
            <v>0712</v>
          </cell>
          <cell r="D29643" t="str">
            <v>4603</v>
          </cell>
          <cell r="H29643">
            <v>-1055709.6000000001</v>
          </cell>
        </row>
        <row r="29644">
          <cell r="B29644">
            <v>6310419</v>
          </cell>
          <cell r="C29644" t="str">
            <v>0712</v>
          </cell>
          <cell r="D29644" t="str">
            <v>4606</v>
          </cell>
          <cell r="H29644">
            <v>-5517.71</v>
          </cell>
        </row>
        <row r="29645">
          <cell r="B29645">
            <v>6310419</v>
          </cell>
          <cell r="C29645" t="str">
            <v>0712</v>
          </cell>
          <cell r="D29645" t="str">
            <v>4609</v>
          </cell>
          <cell r="H29645">
            <v>-14679196.619999999</v>
          </cell>
        </row>
        <row r="29646">
          <cell r="B29646">
            <v>6310419</v>
          </cell>
          <cell r="C29646" t="str">
            <v>0712</v>
          </cell>
          <cell r="D29646" t="str">
            <v>4617</v>
          </cell>
          <cell r="H29646">
            <v>-3873961.74</v>
          </cell>
        </row>
        <row r="29647">
          <cell r="B29647">
            <v>6310419</v>
          </cell>
          <cell r="C29647" t="str">
            <v>0716</v>
          </cell>
          <cell r="D29647" t="str">
            <v>4609</v>
          </cell>
          <cell r="H29647">
            <v>-137577.35</v>
          </cell>
        </row>
        <row r="29648">
          <cell r="B29648">
            <v>631048</v>
          </cell>
          <cell r="H29648">
            <v>173797145.38</v>
          </cell>
        </row>
        <row r="29649">
          <cell r="B29649">
            <v>6310481</v>
          </cell>
          <cell r="H29649">
            <v>123315128.06999999</v>
          </cell>
        </row>
        <row r="29650">
          <cell r="B29650">
            <v>6310481</v>
          </cell>
          <cell r="C29650" t="str">
            <v>0832</v>
          </cell>
          <cell r="D29650" t="str">
            <v>4150</v>
          </cell>
          <cell r="H29650">
            <v>123315128.06999999</v>
          </cell>
        </row>
        <row r="29651">
          <cell r="B29651">
            <v>6310483</v>
          </cell>
          <cell r="H29651">
            <v>33567461.75</v>
          </cell>
        </row>
        <row r="29652">
          <cell r="B29652">
            <v>6310483</v>
          </cell>
          <cell r="C29652" t="str">
            <v>0832</v>
          </cell>
          <cell r="D29652" t="str">
            <v>4350</v>
          </cell>
          <cell r="H29652">
            <v>33567461.75</v>
          </cell>
        </row>
        <row r="29653">
          <cell r="B29653">
            <v>6310489</v>
          </cell>
          <cell r="H29653">
            <v>16914555.559999999</v>
          </cell>
        </row>
        <row r="29654">
          <cell r="B29654">
            <v>6310489</v>
          </cell>
          <cell r="C29654" t="str">
            <v>0832</v>
          </cell>
          <cell r="D29654" t="str">
            <v>4650</v>
          </cell>
          <cell r="H29654">
            <v>16914555.559999999</v>
          </cell>
        </row>
        <row r="29655">
          <cell r="B29655">
            <v>631049</v>
          </cell>
          <cell r="H29655">
            <v>779988.04</v>
          </cell>
        </row>
        <row r="29656">
          <cell r="B29656">
            <v>6310493</v>
          </cell>
          <cell r="H29656">
            <v>779988.04</v>
          </cell>
        </row>
        <row r="29657">
          <cell r="B29657">
            <v>6310493</v>
          </cell>
          <cell r="C29657" t="str">
            <v>0712</v>
          </cell>
          <cell r="D29657" t="str">
            <v>4351</v>
          </cell>
          <cell r="H29657">
            <v>779988.04</v>
          </cell>
        </row>
        <row r="29658">
          <cell r="B29658">
            <v>63106</v>
          </cell>
          <cell r="H29658">
            <v>-76133876.650000006</v>
          </cell>
        </row>
        <row r="29659">
          <cell r="B29659">
            <v>631061</v>
          </cell>
          <cell r="H29659">
            <v>-76133876.650000006</v>
          </cell>
        </row>
        <row r="29660">
          <cell r="B29660">
            <v>6310612</v>
          </cell>
          <cell r="H29660">
            <v>-76099703.989999995</v>
          </cell>
        </row>
        <row r="29661">
          <cell r="B29661">
            <v>6310612</v>
          </cell>
          <cell r="C29661" t="str">
            <v>1148</v>
          </cell>
          <cell r="D29661" t="str">
            <v>4001</v>
          </cell>
          <cell r="H29661">
            <v>-76099703.989999995</v>
          </cell>
        </row>
        <row r="29662">
          <cell r="B29662">
            <v>6310615</v>
          </cell>
          <cell r="H29662">
            <v>-34172.660000000003</v>
          </cell>
        </row>
        <row r="29663">
          <cell r="B29663">
            <v>6310615</v>
          </cell>
          <cell r="C29663" t="str">
            <v>1148</v>
          </cell>
          <cell r="D29663" t="str">
            <v>4501</v>
          </cell>
          <cell r="H29663">
            <v>-34172.660000000003</v>
          </cell>
        </row>
        <row r="29664">
          <cell r="B29664" t="str">
            <v>635</v>
          </cell>
          <cell r="H29664">
            <v>422888070.89999998</v>
          </cell>
        </row>
        <row r="29665">
          <cell r="B29665">
            <v>63501</v>
          </cell>
          <cell r="H29665">
            <v>96097423.280000001</v>
          </cell>
        </row>
        <row r="29666">
          <cell r="B29666">
            <v>635011</v>
          </cell>
          <cell r="H29666">
            <v>84048599.170000002</v>
          </cell>
        </row>
        <row r="29667">
          <cell r="B29667">
            <v>6350111</v>
          </cell>
          <cell r="H29667">
            <v>52679336.380000003</v>
          </cell>
        </row>
        <row r="29668">
          <cell r="B29668">
            <v>6350111</v>
          </cell>
          <cell r="C29668" t="str">
            <v>1312</v>
          </cell>
          <cell r="D29668" t="str">
            <v>4703</v>
          </cell>
          <cell r="H29668">
            <v>50921613.689999998</v>
          </cell>
        </row>
        <row r="29669">
          <cell r="B29669">
            <v>6350111</v>
          </cell>
          <cell r="C29669" t="str">
            <v>1312</v>
          </cell>
          <cell r="D29669" t="str">
            <v>4801</v>
          </cell>
          <cell r="H29669">
            <v>1757722.69</v>
          </cell>
        </row>
        <row r="29670">
          <cell r="B29670">
            <v>6350113</v>
          </cell>
          <cell r="H29670">
            <v>29223229.760000002</v>
          </cell>
        </row>
        <row r="29671">
          <cell r="B29671">
            <v>6350113</v>
          </cell>
          <cell r="C29671" t="str">
            <v>1312</v>
          </cell>
          <cell r="D29671" t="str">
            <v>5006</v>
          </cell>
          <cell r="H29671">
            <v>1046440.83</v>
          </cell>
        </row>
        <row r="29672">
          <cell r="B29672">
            <v>6350113</v>
          </cell>
          <cell r="C29672" t="str">
            <v>1312</v>
          </cell>
          <cell r="D29672" t="str">
            <v>5011</v>
          </cell>
          <cell r="H29672">
            <v>752805.3</v>
          </cell>
        </row>
        <row r="29673">
          <cell r="B29673">
            <v>6350113</v>
          </cell>
          <cell r="C29673" t="str">
            <v>1312</v>
          </cell>
          <cell r="D29673" t="str">
            <v>5013</v>
          </cell>
          <cell r="H29673">
            <v>24536439.309999999</v>
          </cell>
        </row>
        <row r="29674">
          <cell r="B29674">
            <v>6350113</v>
          </cell>
          <cell r="C29674" t="str">
            <v>1316</v>
          </cell>
          <cell r="D29674" t="str">
            <v>4915</v>
          </cell>
          <cell r="H29674">
            <v>2887544.32</v>
          </cell>
        </row>
        <row r="29675">
          <cell r="B29675">
            <v>6350119</v>
          </cell>
          <cell r="H29675">
            <v>2146033.0299999998</v>
          </cell>
        </row>
        <row r="29676">
          <cell r="B29676">
            <v>6350119</v>
          </cell>
          <cell r="C29676" t="str">
            <v>1302</v>
          </cell>
          <cell r="D29676" t="str">
            <v>5505</v>
          </cell>
          <cell r="H29676">
            <v>1676681.05</v>
          </cell>
        </row>
        <row r="29677">
          <cell r="B29677">
            <v>6350119</v>
          </cell>
          <cell r="C29677" t="str">
            <v>1312</v>
          </cell>
          <cell r="D29677" t="str">
            <v>5505</v>
          </cell>
          <cell r="H29677">
            <v>152601.91</v>
          </cell>
        </row>
        <row r="29678">
          <cell r="B29678">
            <v>6350119</v>
          </cell>
          <cell r="C29678" t="str">
            <v>1316</v>
          </cell>
          <cell r="D29678" t="str">
            <v>5517</v>
          </cell>
          <cell r="H29678">
            <v>316750.07</v>
          </cell>
        </row>
        <row r="29679">
          <cell r="B29679">
            <v>635014</v>
          </cell>
          <cell r="H29679">
            <v>12048824.109999999</v>
          </cell>
        </row>
        <row r="29680">
          <cell r="B29680">
            <v>6350141</v>
          </cell>
          <cell r="H29680">
            <v>3654764.92</v>
          </cell>
        </row>
        <row r="29681">
          <cell r="B29681">
            <v>6350141</v>
          </cell>
          <cell r="C29681" t="str">
            <v>1532</v>
          </cell>
          <cell r="D29681" t="str">
            <v>4752</v>
          </cell>
          <cell r="H29681">
            <v>3654764.92</v>
          </cell>
        </row>
        <row r="29682">
          <cell r="B29682">
            <v>6350143</v>
          </cell>
          <cell r="H29682">
            <v>2493934.83</v>
          </cell>
        </row>
        <row r="29683">
          <cell r="B29683">
            <v>6350143</v>
          </cell>
          <cell r="C29683" t="str">
            <v>1532</v>
          </cell>
          <cell r="D29683" t="str">
            <v>5052</v>
          </cell>
          <cell r="H29683">
            <v>2493934.83</v>
          </cell>
        </row>
        <row r="29684">
          <cell r="B29684">
            <v>6350149</v>
          </cell>
          <cell r="H29684">
            <v>5900124.3600000003</v>
          </cell>
        </row>
        <row r="29685">
          <cell r="B29685">
            <v>6350149</v>
          </cell>
          <cell r="C29685" t="str">
            <v>1532</v>
          </cell>
          <cell r="D29685" t="str">
            <v>5552</v>
          </cell>
          <cell r="H29685">
            <v>5900124.3600000003</v>
          </cell>
        </row>
        <row r="29686">
          <cell r="B29686">
            <v>63502</v>
          </cell>
          <cell r="H29686">
            <v>260030024.69999999</v>
          </cell>
        </row>
        <row r="29687">
          <cell r="B29687">
            <v>635021</v>
          </cell>
          <cell r="H29687">
            <v>111671214.84</v>
          </cell>
        </row>
        <row r="29688">
          <cell r="B29688">
            <v>6350211</v>
          </cell>
          <cell r="H29688">
            <v>80225017.810000002</v>
          </cell>
        </row>
        <row r="29689">
          <cell r="B29689">
            <v>6350211</v>
          </cell>
          <cell r="C29689" t="str">
            <v>1612</v>
          </cell>
          <cell r="D29689" t="str">
            <v>4701</v>
          </cell>
          <cell r="H29689">
            <v>45986634.899999999</v>
          </cell>
        </row>
        <row r="29690">
          <cell r="B29690">
            <v>6350211</v>
          </cell>
          <cell r="C29690" t="str">
            <v>1612</v>
          </cell>
          <cell r="D29690" t="str">
            <v>4703</v>
          </cell>
          <cell r="H29690">
            <v>31799102.969999999</v>
          </cell>
        </row>
        <row r="29691">
          <cell r="B29691">
            <v>6350211</v>
          </cell>
          <cell r="C29691" t="str">
            <v>1612</v>
          </cell>
          <cell r="D29691" t="str">
            <v>4801</v>
          </cell>
          <cell r="H29691">
            <v>203576.99</v>
          </cell>
        </row>
        <row r="29692">
          <cell r="B29692">
            <v>6350211</v>
          </cell>
          <cell r="C29692" t="str">
            <v>1612</v>
          </cell>
          <cell r="D29692" t="str">
            <v>4803</v>
          </cell>
          <cell r="H29692">
            <v>2235702.9500000002</v>
          </cell>
        </row>
        <row r="29693">
          <cell r="B29693">
            <v>6350213</v>
          </cell>
          <cell r="H29693">
            <v>29288512.739999998</v>
          </cell>
        </row>
        <row r="29694">
          <cell r="B29694">
            <v>6350213</v>
          </cell>
          <cell r="C29694" t="str">
            <v>1612</v>
          </cell>
          <cell r="D29694" t="str">
            <v>4906</v>
          </cell>
          <cell r="H29694">
            <v>921246.98</v>
          </cell>
        </row>
        <row r="29695">
          <cell r="B29695">
            <v>6350213</v>
          </cell>
          <cell r="C29695" t="str">
            <v>1612</v>
          </cell>
          <cell r="D29695" t="str">
            <v>4911</v>
          </cell>
          <cell r="H29695">
            <v>21225544.399999999</v>
          </cell>
        </row>
        <row r="29696">
          <cell r="B29696">
            <v>6350213</v>
          </cell>
          <cell r="C29696" t="str">
            <v>1612</v>
          </cell>
          <cell r="D29696" t="str">
            <v>4913</v>
          </cell>
          <cell r="H29696">
            <v>1590282.56</v>
          </cell>
        </row>
        <row r="29697">
          <cell r="B29697">
            <v>6350213</v>
          </cell>
          <cell r="C29697" t="str">
            <v>1612</v>
          </cell>
          <cell r="D29697" t="str">
            <v>5006</v>
          </cell>
          <cell r="H29697">
            <v>2187739.8199999998</v>
          </cell>
        </row>
        <row r="29698">
          <cell r="B29698">
            <v>6350213</v>
          </cell>
          <cell r="C29698" t="str">
            <v>1612</v>
          </cell>
          <cell r="D29698" t="str">
            <v>5013</v>
          </cell>
          <cell r="H29698">
            <v>2532073.54</v>
          </cell>
        </row>
        <row r="29699">
          <cell r="B29699">
            <v>6350213</v>
          </cell>
          <cell r="C29699" t="str">
            <v>1612</v>
          </cell>
          <cell r="D29699" t="str">
            <v>5014</v>
          </cell>
          <cell r="H29699">
            <v>831625.44</v>
          </cell>
        </row>
        <row r="29700">
          <cell r="B29700">
            <v>6350219</v>
          </cell>
          <cell r="H29700">
            <v>2157684.29</v>
          </cell>
        </row>
        <row r="29701">
          <cell r="B29701">
            <v>6350219</v>
          </cell>
          <cell r="C29701" t="str">
            <v>1602</v>
          </cell>
          <cell r="D29701" t="str">
            <v>5504</v>
          </cell>
          <cell r="H29701">
            <v>16.670000000000002</v>
          </cell>
        </row>
        <row r="29702">
          <cell r="B29702">
            <v>6350219</v>
          </cell>
          <cell r="C29702" t="str">
            <v>1602</v>
          </cell>
          <cell r="D29702" t="str">
            <v>5509</v>
          </cell>
          <cell r="H29702">
            <v>224.94</v>
          </cell>
        </row>
        <row r="29703">
          <cell r="B29703">
            <v>6350219</v>
          </cell>
          <cell r="C29703" t="str">
            <v>1612</v>
          </cell>
          <cell r="D29703" t="str">
            <v>5505</v>
          </cell>
          <cell r="H29703">
            <v>672960.35</v>
          </cell>
        </row>
        <row r="29704">
          <cell r="B29704">
            <v>6350219</v>
          </cell>
          <cell r="C29704" t="str">
            <v>1617</v>
          </cell>
          <cell r="D29704" t="str">
            <v>5505</v>
          </cell>
          <cell r="H29704">
            <v>2973.1</v>
          </cell>
        </row>
        <row r="29705">
          <cell r="B29705">
            <v>6350219</v>
          </cell>
          <cell r="C29705" t="str">
            <v>1638</v>
          </cell>
          <cell r="D29705" t="str">
            <v>5522</v>
          </cell>
          <cell r="H29705">
            <v>1481509.23</v>
          </cell>
        </row>
        <row r="29706">
          <cell r="B29706">
            <v>635022</v>
          </cell>
          <cell r="H29706">
            <v>2993.72</v>
          </cell>
        </row>
        <row r="29707">
          <cell r="B29707">
            <v>6350229</v>
          </cell>
          <cell r="H29707">
            <v>2993.72</v>
          </cell>
        </row>
        <row r="29708">
          <cell r="B29708">
            <v>6350229</v>
          </cell>
          <cell r="C29708" t="str">
            <v>1702</v>
          </cell>
          <cell r="D29708" t="str">
            <v>5501</v>
          </cell>
          <cell r="H29708">
            <v>6.83</v>
          </cell>
        </row>
        <row r="29709">
          <cell r="B29709">
            <v>6350229</v>
          </cell>
          <cell r="C29709" t="str">
            <v>1702</v>
          </cell>
          <cell r="D29709" t="str">
            <v>5504</v>
          </cell>
          <cell r="H29709">
            <v>1546.89</v>
          </cell>
        </row>
        <row r="29710">
          <cell r="B29710">
            <v>6350229</v>
          </cell>
          <cell r="C29710" t="str">
            <v>1702</v>
          </cell>
          <cell r="D29710" t="str">
            <v>5505</v>
          </cell>
          <cell r="H29710">
            <v>1440</v>
          </cell>
        </row>
        <row r="29711">
          <cell r="B29711">
            <v>635024</v>
          </cell>
          <cell r="H29711">
            <v>148355816.13999999</v>
          </cell>
        </row>
        <row r="29712">
          <cell r="B29712">
            <v>6350241</v>
          </cell>
          <cell r="H29712">
            <v>40776504.170000002</v>
          </cell>
        </row>
        <row r="29713">
          <cell r="B29713">
            <v>6350241</v>
          </cell>
          <cell r="C29713" t="str">
            <v>1832</v>
          </cell>
          <cell r="D29713" t="str">
            <v>4752</v>
          </cell>
          <cell r="H29713">
            <v>40776504.170000002</v>
          </cell>
        </row>
        <row r="29714">
          <cell r="B29714">
            <v>6350243</v>
          </cell>
          <cell r="H29714">
            <v>39924421.5</v>
          </cell>
        </row>
        <row r="29715">
          <cell r="B29715">
            <v>6350243</v>
          </cell>
          <cell r="C29715" t="str">
            <v>1832</v>
          </cell>
          <cell r="D29715" t="str">
            <v>5052</v>
          </cell>
          <cell r="H29715">
            <v>39924421.5</v>
          </cell>
        </row>
        <row r="29716">
          <cell r="B29716">
            <v>6350249</v>
          </cell>
          <cell r="H29716">
            <v>67654890.469999999</v>
          </cell>
        </row>
        <row r="29717">
          <cell r="B29717">
            <v>6350249</v>
          </cell>
          <cell r="C29717" t="str">
            <v>1832</v>
          </cell>
          <cell r="D29717" t="str">
            <v>5552</v>
          </cell>
          <cell r="H29717">
            <v>67654890.469999999</v>
          </cell>
        </row>
        <row r="29718">
          <cell r="B29718">
            <v>63504</v>
          </cell>
          <cell r="H29718">
            <v>14171249.880000001</v>
          </cell>
        </row>
        <row r="29719">
          <cell r="B29719">
            <v>635041</v>
          </cell>
          <cell r="H29719">
            <v>183100961.78</v>
          </cell>
        </row>
        <row r="29720">
          <cell r="B29720">
            <v>6350411</v>
          </cell>
          <cell r="H29720">
            <v>55040754.119999997</v>
          </cell>
        </row>
        <row r="29721">
          <cell r="B29721">
            <v>6350411</v>
          </cell>
          <cell r="C29721" t="str">
            <v>1912</v>
          </cell>
          <cell r="D29721" t="str">
            <v>4701</v>
          </cell>
          <cell r="H29721">
            <v>42219446.859999999</v>
          </cell>
        </row>
        <row r="29722">
          <cell r="B29722">
            <v>6350411</v>
          </cell>
          <cell r="C29722" t="str">
            <v>1912</v>
          </cell>
          <cell r="D29722" t="str">
            <v>4703</v>
          </cell>
          <cell r="H29722">
            <v>6774113.8799999999</v>
          </cell>
        </row>
        <row r="29723">
          <cell r="B29723">
            <v>6350411</v>
          </cell>
          <cell r="C29723" t="str">
            <v>1912</v>
          </cell>
          <cell r="D29723" t="str">
            <v>4705</v>
          </cell>
          <cell r="H29723">
            <v>2768617.34</v>
          </cell>
        </row>
        <row r="29724">
          <cell r="B29724">
            <v>6350411</v>
          </cell>
          <cell r="C29724" t="str">
            <v>1912</v>
          </cell>
          <cell r="D29724" t="str">
            <v>4706</v>
          </cell>
          <cell r="H29724">
            <v>43173.96</v>
          </cell>
        </row>
        <row r="29725">
          <cell r="B29725">
            <v>6350411</v>
          </cell>
          <cell r="C29725" t="str">
            <v>1912</v>
          </cell>
          <cell r="D29725" t="str">
            <v>4707</v>
          </cell>
          <cell r="H29725">
            <v>2991435.83</v>
          </cell>
        </row>
        <row r="29726">
          <cell r="B29726">
            <v>6350411</v>
          </cell>
          <cell r="C29726" t="str">
            <v>1912</v>
          </cell>
          <cell r="D29726" t="str">
            <v>4801</v>
          </cell>
          <cell r="H29726">
            <v>137448.14000000001</v>
          </cell>
        </row>
        <row r="29727">
          <cell r="B29727">
            <v>6350411</v>
          </cell>
          <cell r="C29727" t="str">
            <v>1912</v>
          </cell>
          <cell r="D29727" t="str">
            <v>4803</v>
          </cell>
          <cell r="H29727">
            <v>106518.11</v>
          </cell>
        </row>
        <row r="29728">
          <cell r="B29728">
            <v>6350413</v>
          </cell>
          <cell r="H29728">
            <v>46899798.869999997</v>
          </cell>
        </row>
        <row r="29729">
          <cell r="B29729">
            <v>6350413</v>
          </cell>
          <cell r="C29729" t="str">
            <v>1912</v>
          </cell>
          <cell r="D29729" t="str">
            <v>4904</v>
          </cell>
          <cell r="H29729">
            <v>41613.93</v>
          </cell>
        </row>
        <row r="29730">
          <cell r="B29730">
            <v>6350413</v>
          </cell>
          <cell r="C29730" t="str">
            <v>1912</v>
          </cell>
          <cell r="D29730" t="str">
            <v>4911</v>
          </cell>
          <cell r="H29730">
            <v>35235071.850000001</v>
          </cell>
        </row>
        <row r="29731">
          <cell r="B29731">
            <v>6350413</v>
          </cell>
          <cell r="C29731" t="str">
            <v>1912</v>
          </cell>
          <cell r="D29731" t="str">
            <v>4914</v>
          </cell>
          <cell r="H29731">
            <v>2086189.63</v>
          </cell>
        </row>
        <row r="29732">
          <cell r="B29732">
            <v>6350413</v>
          </cell>
          <cell r="C29732" t="str">
            <v>1912</v>
          </cell>
          <cell r="D29732" t="str">
            <v>4915</v>
          </cell>
          <cell r="H29732">
            <v>80731.83</v>
          </cell>
        </row>
        <row r="29733">
          <cell r="B29733">
            <v>6350413</v>
          </cell>
          <cell r="C29733" t="str">
            <v>1912</v>
          </cell>
          <cell r="D29733" t="str">
            <v>4916</v>
          </cell>
          <cell r="H29733">
            <v>79017.91</v>
          </cell>
        </row>
        <row r="29734">
          <cell r="B29734">
            <v>6350413</v>
          </cell>
          <cell r="C29734" t="str">
            <v>1912</v>
          </cell>
          <cell r="D29734" t="str">
            <v>4919</v>
          </cell>
          <cell r="H29734">
            <v>1371838.25</v>
          </cell>
        </row>
        <row r="29735">
          <cell r="B29735">
            <v>6350413</v>
          </cell>
          <cell r="C29735" t="str">
            <v>1912</v>
          </cell>
          <cell r="D29735" t="str">
            <v>4920</v>
          </cell>
          <cell r="H29735">
            <v>60609.46</v>
          </cell>
        </row>
        <row r="29736">
          <cell r="B29736">
            <v>6350413</v>
          </cell>
          <cell r="C29736" t="str">
            <v>1912</v>
          </cell>
          <cell r="D29736" t="str">
            <v>4921</v>
          </cell>
          <cell r="H29736">
            <v>642376.94999999995</v>
          </cell>
        </row>
        <row r="29737">
          <cell r="B29737">
            <v>6350413</v>
          </cell>
          <cell r="C29737" t="str">
            <v>1912</v>
          </cell>
          <cell r="D29737" t="str">
            <v>5011</v>
          </cell>
          <cell r="H29737">
            <v>3272493.41</v>
          </cell>
        </row>
        <row r="29738">
          <cell r="B29738">
            <v>6350413</v>
          </cell>
          <cell r="C29738" t="str">
            <v>1912</v>
          </cell>
          <cell r="D29738" t="str">
            <v>5014</v>
          </cell>
          <cell r="H29738">
            <v>2666564.9300000002</v>
          </cell>
        </row>
        <row r="29739">
          <cell r="B29739">
            <v>6350413</v>
          </cell>
          <cell r="C29739" t="str">
            <v>1912</v>
          </cell>
          <cell r="D29739" t="str">
            <v>5015</v>
          </cell>
          <cell r="H29739">
            <v>1907.54</v>
          </cell>
        </row>
        <row r="29740">
          <cell r="B29740">
            <v>6350413</v>
          </cell>
          <cell r="C29740" t="str">
            <v>1916</v>
          </cell>
          <cell r="D29740" t="str">
            <v>4903</v>
          </cell>
          <cell r="H29740">
            <v>1361383.18</v>
          </cell>
        </row>
        <row r="29741">
          <cell r="B29741">
            <v>6350419</v>
          </cell>
          <cell r="H29741">
            <v>81160408.790000007</v>
          </cell>
        </row>
        <row r="29742">
          <cell r="B29742">
            <v>6350419</v>
          </cell>
          <cell r="C29742" t="str">
            <v>1912</v>
          </cell>
          <cell r="D29742" t="str">
            <v>5501</v>
          </cell>
          <cell r="H29742">
            <v>2592.6999999999998</v>
          </cell>
        </row>
        <row r="29743">
          <cell r="B29743">
            <v>6350419</v>
          </cell>
          <cell r="C29743" t="str">
            <v>1912</v>
          </cell>
          <cell r="D29743" t="str">
            <v>5502</v>
          </cell>
          <cell r="H29743">
            <v>163795.57999999999</v>
          </cell>
        </row>
        <row r="29744">
          <cell r="B29744">
            <v>6350419</v>
          </cell>
          <cell r="C29744" t="str">
            <v>1912</v>
          </cell>
          <cell r="D29744" t="str">
            <v>5503</v>
          </cell>
          <cell r="H29744">
            <v>3913.8</v>
          </cell>
        </row>
        <row r="29745">
          <cell r="B29745">
            <v>6350419</v>
          </cell>
          <cell r="C29745" t="str">
            <v>1912</v>
          </cell>
          <cell r="D29745" t="str">
            <v>5504</v>
          </cell>
          <cell r="H29745">
            <v>328500.78999999998</v>
          </cell>
        </row>
        <row r="29746">
          <cell r="B29746">
            <v>6350419</v>
          </cell>
          <cell r="C29746" t="str">
            <v>1912</v>
          </cell>
          <cell r="D29746" t="str">
            <v>5505</v>
          </cell>
          <cell r="H29746">
            <v>52081.36</v>
          </cell>
        </row>
        <row r="29747">
          <cell r="B29747">
            <v>6350419</v>
          </cell>
          <cell r="C29747" t="str">
            <v>1912</v>
          </cell>
          <cell r="D29747" t="str">
            <v>5507</v>
          </cell>
          <cell r="H29747">
            <v>280194.98</v>
          </cell>
        </row>
        <row r="29748">
          <cell r="B29748">
            <v>6350419</v>
          </cell>
          <cell r="C29748" t="str">
            <v>1912</v>
          </cell>
          <cell r="D29748" t="str">
            <v>5508</v>
          </cell>
          <cell r="H29748">
            <v>8075606.2699999996</v>
          </cell>
        </row>
        <row r="29749">
          <cell r="B29749">
            <v>6350419</v>
          </cell>
          <cell r="C29749" t="str">
            <v>1912</v>
          </cell>
          <cell r="D29749" t="str">
            <v>5509</v>
          </cell>
          <cell r="H29749">
            <v>149156.26</v>
          </cell>
        </row>
        <row r="29750">
          <cell r="B29750">
            <v>6350419</v>
          </cell>
          <cell r="C29750" t="str">
            <v>1912</v>
          </cell>
          <cell r="D29750" t="str">
            <v>5515</v>
          </cell>
          <cell r="H29750">
            <v>3792558.0800000001</v>
          </cell>
        </row>
        <row r="29751">
          <cell r="B29751">
            <v>6350419</v>
          </cell>
          <cell r="C29751" t="str">
            <v>1912</v>
          </cell>
          <cell r="D29751" t="str">
            <v>5516</v>
          </cell>
          <cell r="H29751">
            <v>832660.08</v>
          </cell>
        </row>
        <row r="29752">
          <cell r="B29752">
            <v>6350419</v>
          </cell>
          <cell r="C29752" t="str">
            <v>1912</v>
          </cell>
          <cell r="D29752" t="str">
            <v>5521</v>
          </cell>
          <cell r="H29752">
            <v>21650.79</v>
          </cell>
        </row>
        <row r="29753">
          <cell r="B29753">
            <v>6350419</v>
          </cell>
          <cell r="C29753" t="str">
            <v>1912</v>
          </cell>
          <cell r="D29753" t="str">
            <v>5523</v>
          </cell>
          <cell r="H29753">
            <v>59193061.219999999</v>
          </cell>
        </row>
        <row r="29754">
          <cell r="B29754">
            <v>6350419</v>
          </cell>
          <cell r="C29754" t="str">
            <v>1912</v>
          </cell>
          <cell r="D29754" t="str">
            <v>5524</v>
          </cell>
          <cell r="H29754">
            <v>5111751.97</v>
          </cell>
        </row>
        <row r="29755">
          <cell r="B29755">
            <v>6350419</v>
          </cell>
          <cell r="C29755" t="str">
            <v>1916</v>
          </cell>
          <cell r="D29755" t="str">
            <v>5509</v>
          </cell>
          <cell r="H29755">
            <v>1250000.45</v>
          </cell>
        </row>
        <row r="29756">
          <cell r="B29756">
            <v>6350419</v>
          </cell>
          <cell r="C29756" t="str">
            <v>1916</v>
          </cell>
          <cell r="D29756" t="str">
            <v>5517</v>
          </cell>
          <cell r="H29756">
            <v>1900744.43</v>
          </cell>
        </row>
        <row r="29757">
          <cell r="B29757">
            <v>6350419</v>
          </cell>
          <cell r="C29757" t="str">
            <v>1917</v>
          </cell>
          <cell r="D29757" t="str">
            <v>5504</v>
          </cell>
          <cell r="H29757">
            <v>336.24</v>
          </cell>
        </row>
        <row r="29758">
          <cell r="B29758">
            <v>6350419</v>
          </cell>
          <cell r="C29758" t="str">
            <v>1933</v>
          </cell>
          <cell r="D29758" t="str">
            <v>5504</v>
          </cell>
          <cell r="H29758">
            <v>1803.79</v>
          </cell>
        </row>
        <row r="29759">
          <cell r="B29759">
            <v>635048</v>
          </cell>
          <cell r="H29759">
            <v>-160404640.25</v>
          </cell>
        </row>
        <row r="29760">
          <cell r="B29760">
            <v>6350481</v>
          </cell>
          <cell r="H29760">
            <v>-44431269.090000004</v>
          </cell>
        </row>
        <row r="29761">
          <cell r="B29761">
            <v>6350481</v>
          </cell>
          <cell r="C29761" t="str">
            <v>2032</v>
          </cell>
          <cell r="D29761" t="str">
            <v>4750</v>
          </cell>
          <cell r="H29761">
            <v>-44431269.090000004</v>
          </cell>
        </row>
        <row r="29762">
          <cell r="B29762">
            <v>6350483</v>
          </cell>
          <cell r="H29762">
            <v>-42418356.329999998</v>
          </cell>
        </row>
        <row r="29763">
          <cell r="B29763">
            <v>6350483</v>
          </cell>
          <cell r="C29763" t="str">
            <v>2032</v>
          </cell>
          <cell r="D29763" t="str">
            <v>5050</v>
          </cell>
          <cell r="H29763">
            <v>-42418356.329999998</v>
          </cell>
        </row>
        <row r="29764">
          <cell r="B29764">
            <v>6350489</v>
          </cell>
          <cell r="H29764">
            <v>-73555014.829999998</v>
          </cell>
        </row>
        <row r="29765">
          <cell r="B29765">
            <v>6350489</v>
          </cell>
          <cell r="C29765" t="str">
            <v>2032</v>
          </cell>
          <cell r="D29765" t="str">
            <v>5550</v>
          </cell>
          <cell r="H29765">
            <v>-73555014.829999998</v>
          </cell>
        </row>
        <row r="29766">
          <cell r="B29766">
            <v>635049</v>
          </cell>
          <cell r="H29766">
            <v>-8525071.6500000004</v>
          </cell>
        </row>
        <row r="29767">
          <cell r="B29767">
            <v>6350491</v>
          </cell>
          <cell r="H29767">
            <v>-6375917.7400000002</v>
          </cell>
        </row>
        <row r="29768">
          <cell r="B29768">
            <v>6350491</v>
          </cell>
          <cell r="C29768" t="str">
            <v>2612</v>
          </cell>
          <cell r="D29768" t="str">
            <v>4751</v>
          </cell>
          <cell r="H29768">
            <v>-6116026.7000000002</v>
          </cell>
        </row>
        <row r="29769">
          <cell r="B29769">
            <v>6350491</v>
          </cell>
          <cell r="C29769" t="str">
            <v>2612</v>
          </cell>
          <cell r="D29769" t="str">
            <v>4851</v>
          </cell>
          <cell r="H29769">
            <v>-259891.04</v>
          </cell>
        </row>
        <row r="29770">
          <cell r="B29770">
            <v>6350493</v>
          </cell>
          <cell r="H29770">
            <v>-2149153.91</v>
          </cell>
        </row>
        <row r="29771">
          <cell r="B29771">
            <v>6350493</v>
          </cell>
          <cell r="C29771" t="str">
            <v>2612</v>
          </cell>
          <cell r="D29771" t="str">
            <v>5051</v>
          </cell>
          <cell r="H29771">
            <v>-2149153.91</v>
          </cell>
        </row>
        <row r="29772">
          <cell r="B29772">
            <v>63506</v>
          </cell>
          <cell r="H29772">
            <v>52589373.039999999</v>
          </cell>
        </row>
        <row r="29773">
          <cell r="B29773">
            <v>635061</v>
          </cell>
          <cell r="H29773">
            <v>52589373.039999999</v>
          </cell>
        </row>
        <row r="29774">
          <cell r="B29774">
            <v>6350612</v>
          </cell>
          <cell r="H29774">
            <v>50129182.960000001</v>
          </cell>
        </row>
        <row r="29775">
          <cell r="B29775">
            <v>6350612</v>
          </cell>
          <cell r="C29775" t="str">
            <v>2448</v>
          </cell>
          <cell r="D29775" t="str">
            <v>5601</v>
          </cell>
          <cell r="H29775">
            <v>50129182.960000001</v>
          </cell>
        </row>
        <row r="29776">
          <cell r="B29776">
            <v>6350615</v>
          </cell>
          <cell r="H29776">
            <v>2460190.08</v>
          </cell>
        </row>
        <row r="29777">
          <cell r="B29777">
            <v>6350615</v>
          </cell>
          <cell r="C29777" t="str">
            <v>2448</v>
          </cell>
          <cell r="D29777" t="str">
            <v>5101</v>
          </cell>
          <cell r="H29777">
            <v>2460190.08</v>
          </cell>
        </row>
        <row r="29778">
          <cell r="B29778" t="str">
            <v>67</v>
          </cell>
          <cell r="H29778">
            <v>9514247.5999999996</v>
          </cell>
        </row>
        <row r="29779">
          <cell r="B29779" t="str">
            <v>671</v>
          </cell>
          <cell r="H29779">
            <v>-342990.57</v>
          </cell>
        </row>
        <row r="29780">
          <cell r="B29780">
            <v>67101</v>
          </cell>
          <cell r="H29780">
            <v>-111269.14</v>
          </cell>
        </row>
        <row r="29781">
          <cell r="B29781">
            <v>671011</v>
          </cell>
          <cell r="H29781">
            <v>-108324.89</v>
          </cell>
        </row>
        <row r="29782">
          <cell r="B29782">
            <v>6710112</v>
          </cell>
          <cell r="H29782">
            <v>-108324.89</v>
          </cell>
        </row>
        <row r="29783">
          <cell r="B29783">
            <v>6710112</v>
          </cell>
          <cell r="C29783" t="str">
            <v>0202</v>
          </cell>
          <cell r="D29783" t="str">
            <v>5908</v>
          </cell>
          <cell r="H29783">
            <v>-108324.89</v>
          </cell>
        </row>
        <row r="29784">
          <cell r="B29784">
            <v>671014</v>
          </cell>
          <cell r="H29784">
            <v>-2944.25</v>
          </cell>
        </row>
        <row r="29785">
          <cell r="B29785">
            <v>6710142</v>
          </cell>
          <cell r="H29785">
            <v>-2944.25</v>
          </cell>
        </row>
        <row r="29786">
          <cell r="B29786">
            <v>6710142</v>
          </cell>
          <cell r="C29786" t="str">
            <v>0332</v>
          </cell>
          <cell r="D29786" t="str">
            <v>5952</v>
          </cell>
          <cell r="H29786">
            <v>-2944.25</v>
          </cell>
        </row>
        <row r="29787">
          <cell r="B29787">
            <v>67102</v>
          </cell>
          <cell r="H29787">
            <v>-231721.43</v>
          </cell>
        </row>
        <row r="29788">
          <cell r="B29788">
            <v>671021</v>
          </cell>
          <cell r="H29788">
            <v>-52862.01</v>
          </cell>
        </row>
        <row r="29789">
          <cell r="B29789">
            <v>6710212</v>
          </cell>
          <cell r="H29789">
            <v>-52513.73</v>
          </cell>
        </row>
        <row r="29790">
          <cell r="B29790">
            <v>6710212</v>
          </cell>
          <cell r="C29790" t="str">
            <v>0435</v>
          </cell>
          <cell r="D29790" t="str">
            <v>5908</v>
          </cell>
          <cell r="H29790">
            <v>-52513.73</v>
          </cell>
        </row>
        <row r="29791">
          <cell r="B29791">
            <v>6710213</v>
          </cell>
          <cell r="H29791">
            <v>-348.28</v>
          </cell>
        </row>
        <row r="29792">
          <cell r="B29792">
            <v>6710213</v>
          </cell>
          <cell r="C29792" t="str">
            <v>0402</v>
          </cell>
          <cell r="D29792" t="str">
            <v>6002</v>
          </cell>
          <cell r="H29792">
            <v>-348.28</v>
          </cell>
        </row>
        <row r="29793">
          <cell r="B29793">
            <v>671022</v>
          </cell>
          <cell r="H29793">
            <v>-141841.97</v>
          </cell>
        </row>
        <row r="29794">
          <cell r="B29794">
            <v>6710229</v>
          </cell>
          <cell r="H29794">
            <v>-141841.97</v>
          </cell>
        </row>
        <row r="29795">
          <cell r="B29795">
            <v>6710229</v>
          </cell>
          <cell r="C29795" t="str">
            <v>0516</v>
          </cell>
          <cell r="D29795" t="str">
            <v>6201</v>
          </cell>
          <cell r="H29795">
            <v>-141841.97</v>
          </cell>
        </row>
        <row r="29796">
          <cell r="B29796">
            <v>671024</v>
          </cell>
          <cell r="H29796">
            <v>-37017.449999999997</v>
          </cell>
        </row>
        <row r="29797">
          <cell r="B29797">
            <v>6710242</v>
          </cell>
          <cell r="H29797">
            <v>-37017.449999999997</v>
          </cell>
        </row>
        <row r="29798">
          <cell r="B29798">
            <v>6710242</v>
          </cell>
          <cell r="C29798" t="str">
            <v>0632</v>
          </cell>
          <cell r="D29798" t="str">
            <v>5952</v>
          </cell>
          <cell r="H29798">
            <v>-37017.449999999997</v>
          </cell>
        </row>
        <row r="29799">
          <cell r="B29799">
            <v>671041</v>
          </cell>
          <cell r="H29799">
            <v>-39961.699999999997</v>
          </cell>
        </row>
        <row r="29800">
          <cell r="B29800">
            <v>6710412</v>
          </cell>
          <cell r="H29800">
            <v>-39961.699999999997</v>
          </cell>
        </row>
        <row r="29801">
          <cell r="B29801">
            <v>6710412</v>
          </cell>
          <cell r="C29801" t="str">
            <v>0735</v>
          </cell>
          <cell r="D29801" t="str">
            <v>5908</v>
          </cell>
          <cell r="H29801">
            <v>-39961.699999999997</v>
          </cell>
        </row>
        <row r="29802">
          <cell r="B29802">
            <v>671048</v>
          </cell>
          <cell r="H29802">
            <v>39961.699999999997</v>
          </cell>
        </row>
        <row r="29803">
          <cell r="B29803">
            <v>6710482</v>
          </cell>
          <cell r="H29803">
            <v>39961.699999999997</v>
          </cell>
        </row>
        <row r="29804">
          <cell r="B29804">
            <v>6710482</v>
          </cell>
          <cell r="C29804" t="str">
            <v>0832</v>
          </cell>
          <cell r="D29804" t="str">
            <v>5950</v>
          </cell>
          <cell r="H29804">
            <v>39961.699999999997</v>
          </cell>
        </row>
        <row r="29805">
          <cell r="B29805" t="str">
            <v>675</v>
          </cell>
          <cell r="H29805">
            <v>9857238.1699999999</v>
          </cell>
        </row>
        <row r="29806">
          <cell r="B29806">
            <v>67501</v>
          </cell>
          <cell r="H29806">
            <v>2976554.19</v>
          </cell>
        </row>
        <row r="29807">
          <cell r="B29807">
            <v>675011</v>
          </cell>
          <cell r="H29807">
            <v>2947900.93</v>
          </cell>
        </row>
        <row r="29808">
          <cell r="B29808">
            <v>6750119</v>
          </cell>
          <cell r="H29808">
            <v>2947900.93</v>
          </cell>
        </row>
        <row r="29809">
          <cell r="B29809">
            <v>6750119</v>
          </cell>
          <cell r="C29809" t="str">
            <v>1302</v>
          </cell>
          <cell r="D29809" t="str">
            <v>6701</v>
          </cell>
          <cell r="H29809">
            <v>2947900.93</v>
          </cell>
        </row>
        <row r="29810">
          <cell r="B29810">
            <v>675014</v>
          </cell>
          <cell r="H29810">
            <v>28653.26</v>
          </cell>
        </row>
        <row r="29811">
          <cell r="B29811">
            <v>6750141</v>
          </cell>
          <cell r="H29811">
            <v>27</v>
          </cell>
        </row>
        <row r="29812">
          <cell r="B29812">
            <v>6750141</v>
          </cell>
          <cell r="C29812" t="str">
            <v>1532</v>
          </cell>
          <cell r="D29812" t="str">
            <v>6352</v>
          </cell>
          <cell r="H29812">
            <v>27</v>
          </cell>
        </row>
        <row r="29813">
          <cell r="B29813">
            <v>6750142</v>
          </cell>
          <cell r="H29813">
            <v>22158.16</v>
          </cell>
        </row>
        <row r="29814">
          <cell r="B29814">
            <v>6750142</v>
          </cell>
          <cell r="C29814" t="str">
            <v>1532</v>
          </cell>
          <cell r="D29814" t="str">
            <v>6452</v>
          </cell>
          <cell r="H29814">
            <v>22158.16</v>
          </cell>
        </row>
        <row r="29815">
          <cell r="B29815">
            <v>6750143</v>
          </cell>
          <cell r="H29815">
            <v>6468.1</v>
          </cell>
        </row>
        <row r="29816">
          <cell r="B29816">
            <v>6750143</v>
          </cell>
          <cell r="C29816" t="str">
            <v>1532</v>
          </cell>
          <cell r="D29816" t="str">
            <v>6552</v>
          </cell>
          <cell r="H29816">
            <v>6468.1</v>
          </cell>
        </row>
        <row r="29817">
          <cell r="B29817">
            <v>67502</v>
          </cell>
          <cell r="H29817">
            <v>6880683.9800000004</v>
          </cell>
        </row>
        <row r="29818">
          <cell r="B29818">
            <v>675021</v>
          </cell>
          <cell r="H29818">
            <v>6550698.54</v>
          </cell>
        </row>
        <row r="29819">
          <cell r="B29819">
            <v>6750211</v>
          </cell>
          <cell r="H29819">
            <v>42276.480000000003</v>
          </cell>
        </row>
        <row r="29820">
          <cell r="B29820">
            <v>6750211</v>
          </cell>
          <cell r="C29820" t="str">
            <v>1602</v>
          </cell>
          <cell r="D29820" t="str">
            <v>6304</v>
          </cell>
          <cell r="H29820">
            <v>38365.339999999997</v>
          </cell>
        </row>
        <row r="29821">
          <cell r="B29821">
            <v>6750211</v>
          </cell>
          <cell r="C29821" t="str">
            <v>1602</v>
          </cell>
          <cell r="D29821" t="str">
            <v>6306</v>
          </cell>
          <cell r="H29821">
            <v>3911.14</v>
          </cell>
        </row>
        <row r="29822">
          <cell r="B29822">
            <v>6750213</v>
          </cell>
          <cell r="H29822">
            <v>-4054.38</v>
          </cell>
        </row>
        <row r="29823">
          <cell r="B29823">
            <v>6750213</v>
          </cell>
          <cell r="C29823" t="str">
            <v>1602</v>
          </cell>
          <cell r="D29823" t="str">
            <v>6509</v>
          </cell>
          <cell r="H29823">
            <v>-4054.38</v>
          </cell>
        </row>
        <row r="29824">
          <cell r="B29824">
            <v>6750219</v>
          </cell>
          <cell r="H29824">
            <v>6512476.4400000004</v>
          </cell>
        </row>
        <row r="29825">
          <cell r="B29825">
            <v>6750219</v>
          </cell>
          <cell r="C29825" t="str">
            <v>1616</v>
          </cell>
          <cell r="D29825" t="str">
            <v>6705</v>
          </cell>
          <cell r="H29825">
            <v>6512476.4400000004</v>
          </cell>
        </row>
        <row r="29826">
          <cell r="B29826">
            <v>675022</v>
          </cell>
          <cell r="H29826">
            <v>1760.74</v>
          </cell>
        </row>
        <row r="29827">
          <cell r="B29827">
            <v>6750221</v>
          </cell>
          <cell r="H29827">
            <v>1760.74</v>
          </cell>
        </row>
        <row r="29828">
          <cell r="B29828">
            <v>6750221</v>
          </cell>
          <cell r="C29828" t="str">
            <v>1702</v>
          </cell>
          <cell r="D29828" t="str">
            <v>6304</v>
          </cell>
          <cell r="H29828">
            <v>1372.51</v>
          </cell>
        </row>
        <row r="29829">
          <cell r="B29829">
            <v>6750221</v>
          </cell>
          <cell r="C29829" t="str">
            <v>1702</v>
          </cell>
          <cell r="D29829" t="str">
            <v>6306</v>
          </cell>
          <cell r="H29829">
            <v>388.23</v>
          </cell>
        </row>
        <row r="29830">
          <cell r="B29830">
            <v>675024</v>
          </cell>
          <cell r="H29830">
            <v>328224.7</v>
          </cell>
        </row>
        <row r="29831">
          <cell r="B29831">
            <v>6750241</v>
          </cell>
          <cell r="H29831">
            <v>441.06</v>
          </cell>
        </row>
        <row r="29832">
          <cell r="B29832">
            <v>6750241</v>
          </cell>
          <cell r="C29832" t="str">
            <v>1832</v>
          </cell>
          <cell r="D29832" t="str">
            <v>6352</v>
          </cell>
          <cell r="H29832">
            <v>441.06</v>
          </cell>
        </row>
        <row r="29833">
          <cell r="B29833">
            <v>6750242</v>
          </cell>
          <cell r="H29833">
            <v>155617.87</v>
          </cell>
        </row>
        <row r="29834">
          <cell r="B29834">
            <v>6750242</v>
          </cell>
          <cell r="C29834" t="str">
            <v>1832</v>
          </cell>
          <cell r="D29834" t="str">
            <v>6452</v>
          </cell>
          <cell r="H29834">
            <v>155617.87</v>
          </cell>
        </row>
        <row r="29835">
          <cell r="B29835">
            <v>6750243</v>
          </cell>
          <cell r="H29835">
            <v>172165.77</v>
          </cell>
        </row>
        <row r="29836">
          <cell r="B29836">
            <v>6750243</v>
          </cell>
          <cell r="C29836" t="str">
            <v>1832</v>
          </cell>
          <cell r="D29836" t="str">
            <v>6552</v>
          </cell>
          <cell r="H29836">
            <v>172165.77</v>
          </cell>
        </row>
        <row r="29837">
          <cell r="B29837">
            <v>675041</v>
          </cell>
          <cell r="H29837">
            <v>356877.96</v>
          </cell>
        </row>
        <row r="29838">
          <cell r="B29838">
            <v>6750411</v>
          </cell>
          <cell r="H29838">
            <v>468.06</v>
          </cell>
        </row>
        <row r="29839">
          <cell r="B29839">
            <v>6750411</v>
          </cell>
          <cell r="C29839" t="str">
            <v>1902</v>
          </cell>
          <cell r="D29839" t="str">
            <v>6304</v>
          </cell>
          <cell r="H29839">
            <v>468.06</v>
          </cell>
        </row>
        <row r="29840">
          <cell r="B29840">
            <v>6750412</v>
          </cell>
          <cell r="H29840">
            <v>177776.03</v>
          </cell>
        </row>
        <row r="29841">
          <cell r="B29841">
            <v>6750412</v>
          </cell>
          <cell r="C29841" t="str">
            <v>1935</v>
          </cell>
          <cell r="D29841" t="str">
            <v>6408</v>
          </cell>
          <cell r="H29841">
            <v>177776.03</v>
          </cell>
        </row>
        <row r="29842">
          <cell r="B29842">
            <v>6750413</v>
          </cell>
          <cell r="H29842">
            <v>178633.87</v>
          </cell>
        </row>
        <row r="29843">
          <cell r="B29843">
            <v>6750413</v>
          </cell>
          <cell r="C29843" t="str">
            <v>1902</v>
          </cell>
          <cell r="D29843" t="str">
            <v>6509</v>
          </cell>
          <cell r="H29843">
            <v>178633.87</v>
          </cell>
        </row>
        <row r="29844">
          <cell r="B29844">
            <v>675048</v>
          </cell>
          <cell r="H29844">
            <v>-356877.96</v>
          </cell>
        </row>
        <row r="29845">
          <cell r="B29845">
            <v>6750481</v>
          </cell>
          <cell r="H29845">
            <v>-468.06</v>
          </cell>
        </row>
        <row r="29846">
          <cell r="B29846">
            <v>6750481</v>
          </cell>
          <cell r="C29846" t="str">
            <v>2032</v>
          </cell>
          <cell r="D29846" t="str">
            <v>6350</v>
          </cell>
          <cell r="H29846">
            <v>-468.06</v>
          </cell>
        </row>
        <row r="29847">
          <cell r="B29847">
            <v>6750482</v>
          </cell>
          <cell r="H29847">
            <v>-177776.03</v>
          </cell>
        </row>
        <row r="29848">
          <cell r="B29848">
            <v>6750482</v>
          </cell>
          <cell r="C29848" t="str">
            <v>2032</v>
          </cell>
          <cell r="D29848" t="str">
            <v>6450</v>
          </cell>
          <cell r="H29848">
            <v>-177776.03</v>
          </cell>
        </row>
        <row r="29849">
          <cell r="B29849">
            <v>6750483</v>
          </cell>
          <cell r="H29849">
            <v>-178633.87</v>
          </cell>
        </row>
        <row r="29850">
          <cell r="B29850">
            <v>6750483</v>
          </cell>
          <cell r="C29850" t="str">
            <v>2032</v>
          </cell>
          <cell r="D29850" t="str">
            <v>6550</v>
          </cell>
          <cell r="H29850">
            <v>-178633.87</v>
          </cell>
        </row>
        <row r="29851">
          <cell r="B29851" t="str">
            <v>7</v>
          </cell>
          <cell r="H29851">
            <v>122913406.77</v>
          </cell>
        </row>
        <row r="29852">
          <cell r="B29852" t="str">
            <v>71</v>
          </cell>
          <cell r="H29852">
            <v>122913406.77</v>
          </cell>
        </row>
        <row r="29853">
          <cell r="B29853" t="str">
            <v>710</v>
          </cell>
          <cell r="H29853">
            <v>122913406.77</v>
          </cell>
        </row>
        <row r="29854">
          <cell r="B29854">
            <v>71002</v>
          </cell>
          <cell r="H29854">
            <v>122913406.77</v>
          </cell>
        </row>
        <row r="29855">
          <cell r="B29855">
            <v>710021</v>
          </cell>
          <cell r="H29855">
            <v>119751133.40000001</v>
          </cell>
        </row>
        <row r="29856">
          <cell r="B29856">
            <v>7100212</v>
          </cell>
          <cell r="H29856">
            <v>119751133.40000001</v>
          </cell>
        </row>
        <row r="29857">
          <cell r="B29857">
            <v>710021201</v>
          </cell>
          <cell r="H29857">
            <v>31948649.77</v>
          </cell>
        </row>
        <row r="29858">
          <cell r="B29858">
            <v>710021201</v>
          </cell>
          <cell r="C29858" t="str">
            <v>0438</v>
          </cell>
          <cell r="D29858" t="str">
            <v>7401</v>
          </cell>
          <cell r="H29858">
            <v>31948649.77</v>
          </cell>
        </row>
        <row r="29859">
          <cell r="B29859">
            <v>710021202</v>
          </cell>
          <cell r="H29859">
            <v>87802483.629999995</v>
          </cell>
        </row>
        <row r="29860">
          <cell r="B29860">
            <v>710021202</v>
          </cell>
          <cell r="C29860" t="str">
            <v>0438</v>
          </cell>
          <cell r="D29860" t="str">
            <v>7402</v>
          </cell>
          <cell r="H29860">
            <v>87802483.629999995</v>
          </cell>
        </row>
        <row r="29861">
          <cell r="B29861">
            <v>710025</v>
          </cell>
          <cell r="H29861">
            <v>3162273.37</v>
          </cell>
        </row>
        <row r="29862">
          <cell r="B29862">
            <v>7100258</v>
          </cell>
          <cell r="H29862">
            <v>3162273.37</v>
          </cell>
        </row>
        <row r="29863">
          <cell r="B29863">
            <v>710025801</v>
          </cell>
          <cell r="H29863">
            <v>837072.36</v>
          </cell>
        </row>
        <row r="29864">
          <cell r="B29864">
            <v>710025801</v>
          </cell>
          <cell r="C29864" t="str">
            <v>0438</v>
          </cell>
          <cell r="D29864" t="str">
            <v>7421</v>
          </cell>
          <cell r="H29864">
            <v>837072.36</v>
          </cell>
        </row>
        <row r="29865">
          <cell r="B29865">
            <v>710025802</v>
          </cell>
          <cell r="H29865">
            <v>2325201.0099999998</v>
          </cell>
        </row>
        <row r="29866">
          <cell r="B29866">
            <v>710025802</v>
          </cell>
          <cell r="C29866" t="str">
            <v>0438</v>
          </cell>
          <cell r="D29866" t="str">
            <v>7420</v>
          </cell>
          <cell r="H29866">
            <v>2325201.0099999998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 op"/>
      <sheetName val="REL015"/>
      <sheetName val="DRE - Ficha 05A"/>
      <sheetName val="DRE - Ficha 06A"/>
      <sheetName val="Ativo - Ficha 36A"/>
      <sheetName val="Passivo - Ficha 37A"/>
      <sheetName val="Ativo - Ficha 36E"/>
      <sheetName val="Passivo - Ficha 37E"/>
      <sheetName val="DLPA - Ficha 38"/>
      <sheetName val="DLPA - Ficha 38A"/>
      <sheetName val="Plan2"/>
    </sheetNames>
    <sheetDataSet>
      <sheetData sheetId="0">
        <row r="2">
          <cell r="A2" t="str">
            <v>CO</v>
          </cell>
          <cell r="F2">
            <v>27324404.98</v>
          </cell>
        </row>
        <row r="3">
          <cell r="A3" t="str">
            <v>TO</v>
          </cell>
          <cell r="F3">
            <v>250154.35</v>
          </cell>
        </row>
        <row r="4">
          <cell r="A4" t="str">
            <v>TO</v>
          </cell>
          <cell r="F4">
            <v>24576.77</v>
          </cell>
        </row>
        <row r="5">
          <cell r="A5" t="str">
            <v>AO</v>
          </cell>
          <cell r="F5">
            <v>52767.59</v>
          </cell>
        </row>
        <row r="6">
          <cell r="A6" t="str">
            <v>TO</v>
          </cell>
          <cell r="F6">
            <v>1080616.08</v>
          </cell>
        </row>
        <row r="7">
          <cell r="A7" t="str">
            <v>TO</v>
          </cell>
          <cell r="F7">
            <v>18141.669999999998</v>
          </cell>
        </row>
        <row r="8">
          <cell r="A8" t="str">
            <v>AO</v>
          </cell>
          <cell r="F8">
            <v>566487.09</v>
          </cell>
        </row>
        <row r="9">
          <cell r="A9" t="str">
            <v>TO</v>
          </cell>
          <cell r="F9">
            <v>491436.12</v>
          </cell>
        </row>
        <row r="10">
          <cell r="A10" t="str">
            <v>TO</v>
          </cell>
          <cell r="F10">
            <v>4806.08</v>
          </cell>
        </row>
        <row r="11">
          <cell r="A11" t="str">
            <v>AO</v>
          </cell>
          <cell r="F11">
            <v>19747.63</v>
          </cell>
        </row>
        <row r="12">
          <cell r="A12" t="str">
            <v>TO</v>
          </cell>
          <cell r="F12">
            <v>118601.09</v>
          </cell>
        </row>
        <row r="13">
          <cell r="A13" t="str">
            <v>TO</v>
          </cell>
          <cell r="F13">
            <v>19247.8</v>
          </cell>
        </row>
        <row r="14">
          <cell r="A14" t="str">
            <v>TO</v>
          </cell>
          <cell r="F14">
            <v>57344.09</v>
          </cell>
        </row>
        <row r="15">
          <cell r="A15" t="str">
            <v>TO</v>
          </cell>
          <cell r="F15">
            <v>6312.93</v>
          </cell>
        </row>
        <row r="16">
          <cell r="A16" t="str">
            <v>TO</v>
          </cell>
          <cell r="F16">
            <v>134.56</v>
          </cell>
        </row>
        <row r="17">
          <cell r="A17" t="str">
            <v>TO</v>
          </cell>
          <cell r="F17">
            <v>3471.89</v>
          </cell>
        </row>
        <row r="18">
          <cell r="A18" t="str">
            <v>TO</v>
          </cell>
          <cell r="F18">
            <v>1668.94</v>
          </cell>
        </row>
        <row r="19">
          <cell r="A19" t="str">
            <v>TO</v>
          </cell>
          <cell r="F19">
            <v>77.599999999999994</v>
          </cell>
        </row>
        <row r="20">
          <cell r="A20" t="str">
            <v>TO</v>
          </cell>
          <cell r="F20">
            <v>137.6</v>
          </cell>
        </row>
        <row r="21">
          <cell r="A21" t="str">
            <v>AO</v>
          </cell>
          <cell r="F21">
            <v>56.71</v>
          </cell>
        </row>
        <row r="22">
          <cell r="A22" t="str">
            <v>AO</v>
          </cell>
          <cell r="F22">
            <v>1767.2</v>
          </cell>
        </row>
        <row r="23">
          <cell r="A23" t="str">
            <v>AO</v>
          </cell>
          <cell r="F23">
            <v>2586.4499999999998</v>
          </cell>
        </row>
        <row r="24">
          <cell r="A24" t="str">
            <v>AO</v>
          </cell>
          <cell r="F24">
            <v>109.43</v>
          </cell>
        </row>
        <row r="25">
          <cell r="A25" t="str">
            <v>AO</v>
          </cell>
          <cell r="F25">
            <v>612</v>
          </cell>
        </row>
        <row r="26">
          <cell r="A26" t="str">
            <v>AO</v>
          </cell>
          <cell r="F26">
            <v>141.5</v>
          </cell>
        </row>
        <row r="27">
          <cell r="A27" t="str">
            <v>TO</v>
          </cell>
          <cell r="F27">
            <v>2.4</v>
          </cell>
        </row>
        <row r="28">
          <cell r="A28" t="str">
            <v>TO</v>
          </cell>
          <cell r="F28">
            <v>9677.7199999999993</v>
          </cell>
        </row>
        <row r="29">
          <cell r="A29" t="str">
            <v>AO</v>
          </cell>
          <cell r="F29">
            <v>42</v>
          </cell>
        </row>
        <row r="30">
          <cell r="A30" t="str">
            <v>TO</v>
          </cell>
          <cell r="F30">
            <v>27704.76</v>
          </cell>
        </row>
        <row r="31">
          <cell r="A31" t="str">
            <v>TO</v>
          </cell>
          <cell r="F31">
            <v>6014.86</v>
          </cell>
        </row>
        <row r="32">
          <cell r="A32" t="str">
            <v>AO</v>
          </cell>
          <cell r="F32">
            <v>-644367.64</v>
          </cell>
        </row>
        <row r="33">
          <cell r="A33" t="str">
            <v>TO</v>
          </cell>
          <cell r="F33">
            <v>644367.64</v>
          </cell>
        </row>
        <row r="34">
          <cell r="A34" t="str">
            <v>TO</v>
          </cell>
          <cell r="F34">
            <v>2970.07</v>
          </cell>
        </row>
        <row r="35">
          <cell r="A35" t="str">
            <v>TO</v>
          </cell>
          <cell r="F35">
            <v>4982.84</v>
          </cell>
        </row>
        <row r="36">
          <cell r="A36" t="str">
            <v>TO</v>
          </cell>
          <cell r="F36">
            <v>876.22</v>
          </cell>
        </row>
        <row r="37">
          <cell r="A37" t="str">
            <v>TO</v>
          </cell>
          <cell r="F37">
            <v>-2488.3200000000002</v>
          </cell>
        </row>
        <row r="38">
          <cell r="A38" t="str">
            <v>TO</v>
          </cell>
          <cell r="F38">
            <v>6.17</v>
          </cell>
        </row>
        <row r="39">
          <cell r="A39" t="str">
            <v>AO</v>
          </cell>
          <cell r="F39">
            <v>50.04</v>
          </cell>
        </row>
        <row r="40">
          <cell r="A40" t="str">
            <v>AO</v>
          </cell>
          <cell r="F40">
            <v>35861.980000000003</v>
          </cell>
        </row>
        <row r="41">
          <cell r="A41" t="str">
            <v>TO</v>
          </cell>
          <cell r="F41">
            <v>960</v>
          </cell>
        </row>
        <row r="42">
          <cell r="A42" t="str">
            <v>AO</v>
          </cell>
          <cell r="F42">
            <v>3500</v>
          </cell>
        </row>
        <row r="43">
          <cell r="A43" t="str">
            <v>AO</v>
          </cell>
          <cell r="F43">
            <v>393234.34</v>
          </cell>
        </row>
        <row r="44">
          <cell r="A44" t="str">
            <v>AO</v>
          </cell>
          <cell r="F44">
            <v>10055</v>
          </cell>
        </row>
        <row r="45">
          <cell r="A45" t="str">
            <v>AO</v>
          </cell>
          <cell r="F45">
            <v>21400</v>
          </cell>
        </row>
        <row r="46">
          <cell r="A46" t="str">
            <v>AO</v>
          </cell>
          <cell r="F46">
            <v>600</v>
          </cell>
        </row>
        <row r="47">
          <cell r="A47" t="str">
            <v>AO</v>
          </cell>
          <cell r="F47">
            <v>100000</v>
          </cell>
        </row>
        <row r="48">
          <cell r="A48" t="str">
            <v>AO</v>
          </cell>
          <cell r="F48">
            <v>243431.1</v>
          </cell>
        </row>
        <row r="49">
          <cell r="A49" t="str">
            <v>AO</v>
          </cell>
          <cell r="F49">
            <v>778761.91</v>
          </cell>
        </row>
        <row r="50">
          <cell r="A50" t="str">
            <v>AO</v>
          </cell>
          <cell r="F50">
            <v>143074.54</v>
          </cell>
        </row>
        <row r="51">
          <cell r="A51" t="str">
            <v>AO</v>
          </cell>
          <cell r="F51">
            <v>2241504.67</v>
          </cell>
        </row>
        <row r="52">
          <cell r="A52" t="str">
            <v>AO</v>
          </cell>
          <cell r="F52">
            <v>1357179</v>
          </cell>
        </row>
        <row r="53">
          <cell r="A53" t="str">
            <v>AO</v>
          </cell>
          <cell r="F53">
            <v>404000</v>
          </cell>
        </row>
        <row r="54">
          <cell r="A54" t="str">
            <v>AO</v>
          </cell>
          <cell r="F54">
            <v>410758</v>
          </cell>
        </row>
        <row r="55">
          <cell r="A55" t="str">
            <v>AO</v>
          </cell>
          <cell r="F55">
            <v>821518</v>
          </cell>
        </row>
        <row r="56">
          <cell r="A56" t="str">
            <v>AO</v>
          </cell>
          <cell r="F56">
            <v>1232274</v>
          </cell>
        </row>
        <row r="57">
          <cell r="A57" t="str">
            <v>AO</v>
          </cell>
          <cell r="F57">
            <v>169161.11</v>
          </cell>
        </row>
        <row r="58">
          <cell r="A58" t="str">
            <v>AO</v>
          </cell>
          <cell r="F58">
            <v>438554.49</v>
          </cell>
        </row>
        <row r="59">
          <cell r="A59" t="str">
            <v>AO</v>
          </cell>
          <cell r="F59">
            <v>211341.97</v>
          </cell>
        </row>
        <row r="60">
          <cell r="A60" t="str">
            <v>AO</v>
          </cell>
          <cell r="F60">
            <v>2332388.34</v>
          </cell>
        </row>
        <row r="61">
          <cell r="A61" t="str">
            <v>AO</v>
          </cell>
          <cell r="F61">
            <v>20000</v>
          </cell>
        </row>
        <row r="62">
          <cell r="A62" t="str">
            <v>AO</v>
          </cell>
          <cell r="F62">
            <v>117666.67</v>
          </cell>
        </row>
        <row r="63">
          <cell r="A63" t="str">
            <v>AO</v>
          </cell>
          <cell r="F63">
            <v>158129.32999999999</v>
          </cell>
        </row>
        <row r="64">
          <cell r="A64" t="str">
            <v>AO</v>
          </cell>
          <cell r="F64">
            <v>30000</v>
          </cell>
        </row>
        <row r="65">
          <cell r="A65" t="str">
            <v>AO</v>
          </cell>
          <cell r="F65">
            <v>-11674394.449999999</v>
          </cell>
        </row>
        <row r="66">
          <cell r="A66" t="str">
            <v>TO</v>
          </cell>
          <cell r="F66">
            <v>11674394.449999999</v>
          </cell>
        </row>
        <row r="67">
          <cell r="A67" t="str">
            <v>TO</v>
          </cell>
          <cell r="F67">
            <v>1949454.02</v>
          </cell>
        </row>
        <row r="68">
          <cell r="A68" t="str">
            <v>AO</v>
          </cell>
          <cell r="F68">
            <v>21032032.309999999</v>
          </cell>
        </row>
        <row r="69">
          <cell r="A69" t="str">
            <v>AO</v>
          </cell>
          <cell r="F69">
            <v>7154190.7999999998</v>
          </cell>
        </row>
        <row r="70">
          <cell r="A70" t="str">
            <v>AO</v>
          </cell>
          <cell r="F70">
            <v>459989</v>
          </cell>
        </row>
        <row r="71">
          <cell r="A71" t="str">
            <v>AO</v>
          </cell>
          <cell r="F71">
            <v>717.72</v>
          </cell>
        </row>
        <row r="72">
          <cell r="A72" t="str">
            <v>CO</v>
          </cell>
          <cell r="F72">
            <v>21235100</v>
          </cell>
        </row>
        <row r="73">
          <cell r="A73" t="str">
            <v>AO</v>
          </cell>
          <cell r="F73">
            <v>-28646929.829999998</v>
          </cell>
        </row>
        <row r="74">
          <cell r="A74" t="str">
            <v>TO</v>
          </cell>
          <cell r="F74">
            <v>28646929.829999998</v>
          </cell>
        </row>
        <row r="75">
          <cell r="A75" t="str">
            <v>TO</v>
          </cell>
          <cell r="F75">
            <v>-1402107.35</v>
          </cell>
        </row>
        <row r="76">
          <cell r="A76" t="str">
            <v>AO</v>
          </cell>
          <cell r="F76">
            <v>-7652730.0599999996</v>
          </cell>
        </row>
        <row r="77">
          <cell r="A77" t="str">
            <v>AO</v>
          </cell>
          <cell r="F77">
            <v>-296329.87</v>
          </cell>
        </row>
        <row r="78">
          <cell r="A78" t="str">
            <v>AO</v>
          </cell>
          <cell r="F78">
            <v>-137000</v>
          </cell>
        </row>
        <row r="79">
          <cell r="A79" t="str">
            <v>AO</v>
          </cell>
          <cell r="F79">
            <v>-4574429.41</v>
          </cell>
        </row>
        <row r="80">
          <cell r="A80" t="str">
            <v>CO</v>
          </cell>
          <cell r="F80">
            <v>-5916000</v>
          </cell>
        </row>
        <row r="81">
          <cell r="A81" t="str">
            <v>AO</v>
          </cell>
          <cell r="F81">
            <v>12660489.34</v>
          </cell>
        </row>
        <row r="82">
          <cell r="A82" t="str">
            <v>TO</v>
          </cell>
          <cell r="F82">
            <v>-12660489.34</v>
          </cell>
        </row>
        <row r="83">
          <cell r="A83" t="str">
            <v>GP</v>
          </cell>
          <cell r="F83">
            <v>299246.69</v>
          </cell>
        </row>
        <row r="84">
          <cell r="A84" t="str">
            <v>TP</v>
          </cell>
          <cell r="F84">
            <v>5069611.4000000004</v>
          </cell>
        </row>
        <row r="85">
          <cell r="A85" t="str">
            <v>TP</v>
          </cell>
          <cell r="F85">
            <v>3828198.2</v>
          </cell>
        </row>
        <row r="86">
          <cell r="A86" t="str">
            <v>TP</v>
          </cell>
          <cell r="F86">
            <v>209834.49</v>
          </cell>
        </row>
        <row r="87">
          <cell r="A87" t="str">
            <v>TP</v>
          </cell>
          <cell r="F87">
            <v>1891789.89</v>
          </cell>
        </row>
        <row r="88">
          <cell r="A88" t="str">
            <v>TP</v>
          </cell>
          <cell r="F88">
            <v>6367857.3300000001</v>
          </cell>
        </row>
        <row r="89">
          <cell r="A89" t="str">
            <v>TP</v>
          </cell>
          <cell r="F89">
            <v>1291661.3899999999</v>
          </cell>
        </row>
        <row r="90">
          <cell r="A90" t="str">
            <v>TP</v>
          </cell>
          <cell r="F90">
            <v>16736</v>
          </cell>
        </row>
        <row r="91">
          <cell r="A91" t="str">
            <v>TP</v>
          </cell>
          <cell r="F91">
            <v>252117.28</v>
          </cell>
        </row>
        <row r="92">
          <cell r="A92" t="str">
            <v>TP</v>
          </cell>
          <cell r="F92">
            <v>125568.45</v>
          </cell>
        </row>
        <row r="93">
          <cell r="A93" t="str">
            <v>TP</v>
          </cell>
          <cell r="F93">
            <v>69698.12</v>
          </cell>
        </row>
        <row r="94">
          <cell r="A94" t="str">
            <v>TP</v>
          </cell>
          <cell r="F94">
            <v>5578810.9299999997</v>
          </cell>
        </row>
        <row r="95">
          <cell r="A95" t="str">
            <v>TP</v>
          </cell>
          <cell r="F95">
            <v>9559012.3399999999</v>
          </cell>
        </row>
        <row r="96">
          <cell r="A96" t="str">
            <v>TP</v>
          </cell>
          <cell r="F96">
            <v>4983354.32</v>
          </cell>
        </row>
        <row r="97">
          <cell r="A97" t="str">
            <v>TP</v>
          </cell>
          <cell r="F97">
            <v>796.19</v>
          </cell>
        </row>
        <row r="98">
          <cell r="A98" t="str">
            <v>TP</v>
          </cell>
          <cell r="F98">
            <v>39828.31</v>
          </cell>
        </row>
        <row r="99">
          <cell r="A99" t="str">
            <v>TP</v>
          </cell>
          <cell r="F99">
            <v>671581.21</v>
          </cell>
        </row>
        <row r="100">
          <cell r="A100" t="str">
            <v>TP</v>
          </cell>
          <cell r="F100">
            <v>11247075.77</v>
          </cell>
        </row>
        <row r="101">
          <cell r="A101" t="str">
            <v>TP</v>
          </cell>
          <cell r="F101">
            <v>548364.73</v>
          </cell>
        </row>
        <row r="102">
          <cell r="A102" t="str">
            <v>TP</v>
          </cell>
          <cell r="F102">
            <v>290901.13</v>
          </cell>
        </row>
        <row r="103">
          <cell r="A103" t="str">
            <v>TP</v>
          </cell>
          <cell r="F103">
            <v>275595.84000000003</v>
          </cell>
        </row>
        <row r="104">
          <cell r="A104" t="str">
            <v>TP</v>
          </cell>
          <cell r="F104">
            <v>4604099.87</v>
          </cell>
        </row>
        <row r="105">
          <cell r="A105" t="str">
            <v>TP</v>
          </cell>
          <cell r="F105">
            <v>594271.34</v>
          </cell>
        </row>
        <row r="106">
          <cell r="A106" t="str">
            <v>TP</v>
          </cell>
          <cell r="F106">
            <v>646292.93000000005</v>
          </cell>
        </row>
        <row r="107">
          <cell r="A107" t="str">
            <v>TP</v>
          </cell>
          <cell r="F107">
            <v>11872.41</v>
          </cell>
        </row>
        <row r="108">
          <cell r="A108" t="str">
            <v>TP</v>
          </cell>
          <cell r="F108">
            <v>1418736.68</v>
          </cell>
        </row>
        <row r="109">
          <cell r="A109" t="str">
            <v>TP</v>
          </cell>
          <cell r="F109">
            <v>511740.26</v>
          </cell>
        </row>
        <row r="110">
          <cell r="A110" t="str">
            <v>TP</v>
          </cell>
          <cell r="F110">
            <v>3777244.85</v>
          </cell>
        </row>
        <row r="111">
          <cell r="A111" t="str">
            <v>TP</v>
          </cell>
          <cell r="F111">
            <v>1224639.8899999999</v>
          </cell>
        </row>
        <row r="112">
          <cell r="A112" t="str">
            <v>TP</v>
          </cell>
          <cell r="F112">
            <v>1830412.61</v>
          </cell>
        </row>
        <row r="113">
          <cell r="A113" t="str">
            <v>TP</v>
          </cell>
          <cell r="F113">
            <v>8155.31</v>
          </cell>
        </row>
        <row r="114">
          <cell r="A114" t="str">
            <v>TP</v>
          </cell>
          <cell r="F114">
            <v>104604.77</v>
          </cell>
        </row>
        <row r="115">
          <cell r="A115" t="str">
            <v>TP</v>
          </cell>
          <cell r="F115">
            <v>629253.68999999994</v>
          </cell>
        </row>
        <row r="116">
          <cell r="A116" t="str">
            <v>TP</v>
          </cell>
          <cell r="F116">
            <v>3489.81</v>
          </cell>
        </row>
        <row r="117">
          <cell r="A117" t="str">
            <v>TP</v>
          </cell>
          <cell r="F117">
            <v>3569.75</v>
          </cell>
        </row>
        <row r="118">
          <cell r="A118" t="str">
            <v>TP</v>
          </cell>
          <cell r="F118">
            <v>93980.44</v>
          </cell>
        </row>
        <row r="119">
          <cell r="A119" t="str">
            <v>TP</v>
          </cell>
          <cell r="F119">
            <v>1166920.8600000001</v>
          </cell>
        </row>
        <row r="120">
          <cell r="A120" t="str">
            <v>TP</v>
          </cell>
          <cell r="F120">
            <v>624319.04</v>
          </cell>
        </row>
        <row r="121">
          <cell r="A121" t="str">
            <v>TP</v>
          </cell>
          <cell r="F121">
            <v>1177065.3</v>
          </cell>
        </row>
        <row r="122">
          <cell r="A122" t="str">
            <v>TP</v>
          </cell>
          <cell r="F122">
            <v>12485.43</v>
          </cell>
        </row>
        <row r="123">
          <cell r="A123" t="str">
            <v>TP</v>
          </cell>
          <cell r="F123">
            <v>279376.27</v>
          </cell>
        </row>
        <row r="124">
          <cell r="A124" t="str">
            <v>TP</v>
          </cell>
          <cell r="F124">
            <v>133871.57</v>
          </cell>
        </row>
        <row r="125">
          <cell r="A125" t="str">
            <v>TP</v>
          </cell>
          <cell r="F125">
            <v>10458.14</v>
          </cell>
        </row>
        <row r="126">
          <cell r="A126" t="str">
            <v>TP</v>
          </cell>
          <cell r="F126">
            <v>912.6</v>
          </cell>
        </row>
        <row r="127">
          <cell r="A127" t="str">
            <v>TP</v>
          </cell>
          <cell r="F127">
            <v>583002.27</v>
          </cell>
        </row>
        <row r="128">
          <cell r="A128" t="str">
            <v>TP</v>
          </cell>
          <cell r="F128">
            <v>234986.84</v>
          </cell>
        </row>
        <row r="129">
          <cell r="A129" t="str">
            <v>TP</v>
          </cell>
          <cell r="F129">
            <v>64629.34</v>
          </cell>
        </row>
        <row r="130">
          <cell r="A130" t="str">
            <v>AP</v>
          </cell>
          <cell r="F130">
            <v>5353622.9400000004</v>
          </cell>
        </row>
        <row r="131">
          <cell r="A131" t="str">
            <v>AP</v>
          </cell>
          <cell r="F131">
            <v>1880509.26</v>
          </cell>
        </row>
        <row r="132">
          <cell r="A132" t="str">
            <v>AP</v>
          </cell>
          <cell r="F132">
            <v>1797554.98</v>
          </cell>
        </row>
        <row r="133">
          <cell r="A133" t="str">
            <v>AP</v>
          </cell>
          <cell r="F133">
            <v>1294270.2</v>
          </cell>
        </row>
        <row r="134">
          <cell r="A134" t="str">
            <v>AP</v>
          </cell>
          <cell r="F134">
            <v>744908.62</v>
          </cell>
        </row>
        <row r="135">
          <cell r="A135" t="str">
            <v>AP</v>
          </cell>
          <cell r="F135">
            <v>18553.55</v>
          </cell>
        </row>
        <row r="136">
          <cell r="A136" t="str">
            <v>AP</v>
          </cell>
          <cell r="F136">
            <v>5514106.9400000004</v>
          </cell>
        </row>
        <row r="137">
          <cell r="A137" t="str">
            <v>AP</v>
          </cell>
          <cell r="F137">
            <v>5659702.6799999997</v>
          </cell>
        </row>
        <row r="138">
          <cell r="A138" t="str">
            <v>AP</v>
          </cell>
          <cell r="F138">
            <v>259279.94</v>
          </cell>
        </row>
        <row r="139">
          <cell r="A139" t="str">
            <v>AP</v>
          </cell>
          <cell r="F139">
            <v>4300161.0199999996</v>
          </cell>
        </row>
        <row r="140">
          <cell r="A140" t="str">
            <v>AP</v>
          </cell>
          <cell r="F140">
            <v>579134.31000000006</v>
          </cell>
        </row>
        <row r="141">
          <cell r="A141" t="str">
            <v>AP</v>
          </cell>
          <cell r="F141">
            <v>327.07</v>
          </cell>
        </row>
        <row r="142">
          <cell r="A142" t="str">
            <v>AP</v>
          </cell>
          <cell r="F142">
            <v>3605309.7</v>
          </cell>
        </row>
        <row r="143">
          <cell r="A143" t="str">
            <v>AP</v>
          </cell>
          <cell r="F143">
            <v>2054303.24</v>
          </cell>
        </row>
        <row r="144">
          <cell r="A144" t="str">
            <v>AP</v>
          </cell>
          <cell r="F144">
            <v>1396225.95</v>
          </cell>
        </row>
        <row r="145">
          <cell r="A145" t="str">
            <v>AP</v>
          </cell>
          <cell r="F145">
            <v>2371147.9</v>
          </cell>
        </row>
        <row r="146">
          <cell r="A146" t="str">
            <v>AP</v>
          </cell>
          <cell r="F146">
            <v>3034850.07</v>
          </cell>
        </row>
        <row r="147">
          <cell r="A147" t="str">
            <v>AP</v>
          </cell>
          <cell r="F147">
            <v>3048337.28</v>
          </cell>
        </row>
        <row r="148">
          <cell r="A148" t="str">
            <v>AP</v>
          </cell>
          <cell r="F148">
            <v>731404.14</v>
          </cell>
        </row>
        <row r="149">
          <cell r="A149" t="str">
            <v>AP</v>
          </cell>
          <cell r="F149">
            <v>2976925.71</v>
          </cell>
        </row>
        <row r="150">
          <cell r="A150" t="str">
            <v>AP</v>
          </cell>
          <cell r="F150">
            <v>1662464.47</v>
          </cell>
        </row>
        <row r="151">
          <cell r="A151" t="str">
            <v>AP</v>
          </cell>
          <cell r="F151">
            <v>213869.93</v>
          </cell>
        </row>
        <row r="152">
          <cell r="A152" t="str">
            <v>AP</v>
          </cell>
          <cell r="F152">
            <v>842349.24</v>
          </cell>
        </row>
        <row r="153">
          <cell r="A153" t="str">
            <v>CP</v>
          </cell>
          <cell r="F153">
            <v>734318.12</v>
          </cell>
        </row>
        <row r="154">
          <cell r="A154" t="str">
            <v>GP</v>
          </cell>
          <cell r="F154">
            <v>20232.38</v>
          </cell>
        </row>
        <row r="155">
          <cell r="A155" t="str">
            <v>TP</v>
          </cell>
          <cell r="F155">
            <v>133804.32</v>
          </cell>
        </row>
        <row r="156">
          <cell r="A156" t="str">
            <v>TP</v>
          </cell>
          <cell r="F156">
            <v>136997.6</v>
          </cell>
        </row>
        <row r="157">
          <cell r="A157" t="str">
            <v>TP</v>
          </cell>
          <cell r="F157">
            <v>37338.879999999997</v>
          </cell>
        </row>
        <row r="158">
          <cell r="A158" t="str">
            <v>TP</v>
          </cell>
          <cell r="F158">
            <v>726529.13</v>
          </cell>
        </row>
        <row r="159">
          <cell r="A159" t="str">
            <v>TP</v>
          </cell>
          <cell r="F159">
            <v>393593.93</v>
          </cell>
        </row>
        <row r="160">
          <cell r="A160" t="str">
            <v>TP</v>
          </cell>
          <cell r="F160">
            <v>14371.9</v>
          </cell>
        </row>
        <row r="161">
          <cell r="A161" t="str">
            <v>TP</v>
          </cell>
          <cell r="F161">
            <v>4732</v>
          </cell>
        </row>
        <row r="162">
          <cell r="A162" t="str">
            <v>TP</v>
          </cell>
          <cell r="F162">
            <v>25275.47</v>
          </cell>
        </row>
        <row r="163">
          <cell r="A163" t="str">
            <v>TP</v>
          </cell>
          <cell r="F163">
            <v>3178.71</v>
          </cell>
        </row>
        <row r="164">
          <cell r="A164" t="str">
            <v>TP</v>
          </cell>
          <cell r="F164">
            <v>421609.03</v>
          </cell>
        </row>
        <row r="165">
          <cell r="A165" t="str">
            <v>TP</v>
          </cell>
          <cell r="F165">
            <v>1238718.6200000001</v>
          </cell>
        </row>
        <row r="166">
          <cell r="A166" t="str">
            <v>TP</v>
          </cell>
          <cell r="F166">
            <v>185497.56</v>
          </cell>
        </row>
        <row r="167">
          <cell r="A167" t="str">
            <v>TP</v>
          </cell>
          <cell r="F167">
            <v>99.52</v>
          </cell>
        </row>
        <row r="168">
          <cell r="A168" t="str">
            <v>TP</v>
          </cell>
          <cell r="F168">
            <v>1350.14</v>
          </cell>
        </row>
        <row r="169">
          <cell r="A169" t="str">
            <v>TP</v>
          </cell>
          <cell r="F169">
            <v>25965.81</v>
          </cell>
        </row>
        <row r="170">
          <cell r="A170" t="str">
            <v>TP</v>
          </cell>
          <cell r="F170">
            <v>3666114.37</v>
          </cell>
        </row>
        <row r="171">
          <cell r="A171" t="str">
            <v>TP</v>
          </cell>
          <cell r="F171">
            <v>22411.69</v>
          </cell>
        </row>
        <row r="172">
          <cell r="A172" t="str">
            <v>TP</v>
          </cell>
          <cell r="F172">
            <v>10877.1</v>
          </cell>
        </row>
        <row r="173">
          <cell r="A173" t="str">
            <v>TP</v>
          </cell>
          <cell r="F173">
            <v>24780.31</v>
          </cell>
        </row>
        <row r="174">
          <cell r="A174" t="str">
            <v>TP</v>
          </cell>
          <cell r="F174">
            <v>120031.93</v>
          </cell>
        </row>
        <row r="175">
          <cell r="A175" t="str">
            <v>TP</v>
          </cell>
          <cell r="F175">
            <v>7831.22</v>
          </cell>
        </row>
        <row r="176">
          <cell r="A176" t="str">
            <v>TP</v>
          </cell>
          <cell r="F176">
            <v>118103.41</v>
          </cell>
        </row>
        <row r="177">
          <cell r="A177" t="str">
            <v>TP</v>
          </cell>
          <cell r="F177">
            <v>3887.48</v>
          </cell>
        </row>
        <row r="178">
          <cell r="A178" t="str">
            <v>TP</v>
          </cell>
          <cell r="F178">
            <v>30701.01</v>
          </cell>
        </row>
        <row r="179">
          <cell r="A179" t="str">
            <v>TP</v>
          </cell>
          <cell r="F179">
            <v>6471.71</v>
          </cell>
        </row>
        <row r="180">
          <cell r="A180" t="str">
            <v>TP</v>
          </cell>
          <cell r="F180">
            <v>332902.32</v>
          </cell>
        </row>
        <row r="181">
          <cell r="A181" t="str">
            <v>TP</v>
          </cell>
          <cell r="F181">
            <v>126234.06</v>
          </cell>
        </row>
        <row r="182">
          <cell r="A182" t="str">
            <v>TP</v>
          </cell>
          <cell r="F182">
            <v>102588.66</v>
          </cell>
        </row>
        <row r="183">
          <cell r="A183" t="str">
            <v>TP</v>
          </cell>
          <cell r="F183">
            <v>583.45000000000005</v>
          </cell>
        </row>
        <row r="184">
          <cell r="A184" t="str">
            <v>TP</v>
          </cell>
          <cell r="F184">
            <v>-1809.74</v>
          </cell>
        </row>
        <row r="185">
          <cell r="A185" t="str">
            <v>TP</v>
          </cell>
          <cell r="F185">
            <v>22909.56</v>
          </cell>
        </row>
        <row r="186">
          <cell r="A186" t="str">
            <v>TP</v>
          </cell>
          <cell r="F186">
            <v>3921.13</v>
          </cell>
        </row>
        <row r="187">
          <cell r="A187" t="str">
            <v>TP</v>
          </cell>
          <cell r="F187">
            <v>4559.78</v>
          </cell>
        </row>
        <row r="188">
          <cell r="A188" t="str">
            <v>TP</v>
          </cell>
          <cell r="F188">
            <v>62815.5</v>
          </cell>
        </row>
        <row r="189">
          <cell r="A189" t="str">
            <v>TP</v>
          </cell>
          <cell r="F189">
            <v>143383.44</v>
          </cell>
        </row>
        <row r="190">
          <cell r="A190" t="str">
            <v>TP</v>
          </cell>
          <cell r="F190">
            <v>388782.66</v>
          </cell>
        </row>
        <row r="191">
          <cell r="A191" t="str">
            <v>TP</v>
          </cell>
          <cell r="F191">
            <v>2069.27</v>
          </cell>
        </row>
        <row r="192">
          <cell r="A192" t="str">
            <v>TP</v>
          </cell>
          <cell r="F192">
            <v>14326.34</v>
          </cell>
        </row>
        <row r="193">
          <cell r="A193" t="str">
            <v>TP</v>
          </cell>
          <cell r="F193">
            <v>3196.43</v>
          </cell>
        </row>
        <row r="194">
          <cell r="A194" t="str">
            <v>TP</v>
          </cell>
          <cell r="F194">
            <v>47799.59</v>
          </cell>
        </row>
        <row r="195">
          <cell r="A195" t="str">
            <v>TP</v>
          </cell>
          <cell r="F195">
            <v>9745.15</v>
          </cell>
        </row>
        <row r="196">
          <cell r="A196" t="str">
            <v>TP</v>
          </cell>
          <cell r="F196">
            <v>17926.23</v>
          </cell>
        </row>
        <row r="197">
          <cell r="A197" t="str">
            <v>AP</v>
          </cell>
          <cell r="F197">
            <v>78994.86</v>
          </cell>
        </row>
        <row r="198">
          <cell r="A198" t="str">
            <v>AP</v>
          </cell>
          <cell r="F198">
            <v>31858.23</v>
          </cell>
        </row>
        <row r="199">
          <cell r="A199" t="str">
            <v>AP</v>
          </cell>
          <cell r="F199">
            <v>49456.959999999999</v>
          </cell>
        </row>
        <row r="200">
          <cell r="A200" t="str">
            <v>AP</v>
          </cell>
          <cell r="F200">
            <v>11246.02</v>
          </cell>
        </row>
        <row r="201">
          <cell r="A201" t="str">
            <v>AP</v>
          </cell>
          <cell r="F201">
            <v>130401.61</v>
          </cell>
        </row>
        <row r="202">
          <cell r="A202" t="str">
            <v>AP</v>
          </cell>
          <cell r="F202">
            <v>12355.48</v>
          </cell>
        </row>
        <row r="203">
          <cell r="A203" t="str">
            <v>AP</v>
          </cell>
          <cell r="F203">
            <v>35957.01</v>
          </cell>
        </row>
        <row r="204">
          <cell r="A204" t="str">
            <v>AP</v>
          </cell>
          <cell r="F204">
            <v>57353.23</v>
          </cell>
        </row>
        <row r="205">
          <cell r="A205" t="str">
            <v>AP</v>
          </cell>
          <cell r="F205">
            <v>70599.67</v>
          </cell>
        </row>
        <row r="206">
          <cell r="A206" t="str">
            <v>AP</v>
          </cell>
          <cell r="F206">
            <v>125228.99</v>
          </cell>
        </row>
        <row r="207">
          <cell r="A207" t="str">
            <v>AP</v>
          </cell>
          <cell r="F207">
            <v>18505.71</v>
          </cell>
        </row>
        <row r="208">
          <cell r="A208" t="str">
            <v>AP</v>
          </cell>
          <cell r="F208">
            <v>119016.24</v>
          </cell>
        </row>
        <row r="209">
          <cell r="A209" t="str">
            <v>AP</v>
          </cell>
          <cell r="F209">
            <v>137357.57</v>
          </cell>
        </row>
        <row r="210">
          <cell r="A210" t="str">
            <v>AP</v>
          </cell>
          <cell r="F210">
            <v>24356.25</v>
          </cell>
        </row>
        <row r="211">
          <cell r="A211" t="str">
            <v>AP</v>
          </cell>
          <cell r="F211">
            <v>81638.100000000006</v>
          </cell>
        </row>
        <row r="212">
          <cell r="A212" t="str">
            <v>AP</v>
          </cell>
          <cell r="F212">
            <v>15247.68</v>
          </cell>
        </row>
        <row r="213">
          <cell r="A213" t="str">
            <v>AP</v>
          </cell>
          <cell r="F213">
            <v>85158.67</v>
          </cell>
        </row>
        <row r="214">
          <cell r="A214" t="str">
            <v>AP</v>
          </cell>
          <cell r="F214">
            <v>4293.2299999999996</v>
          </cell>
        </row>
        <row r="215">
          <cell r="A215" t="str">
            <v>AP</v>
          </cell>
          <cell r="F215">
            <v>224211.06</v>
          </cell>
        </row>
        <row r="216">
          <cell r="A216" t="str">
            <v>AP</v>
          </cell>
          <cell r="F216">
            <v>-13569.34</v>
          </cell>
        </row>
        <row r="217">
          <cell r="A217" t="str">
            <v>AP</v>
          </cell>
          <cell r="F217">
            <v>13825.21</v>
          </cell>
        </row>
        <row r="218">
          <cell r="A218" t="str">
            <v>CP</v>
          </cell>
          <cell r="F218">
            <v>3359.78</v>
          </cell>
        </row>
        <row r="219">
          <cell r="A219" t="str">
            <v>GP</v>
          </cell>
          <cell r="F219">
            <v>25602.61</v>
          </cell>
        </row>
        <row r="220">
          <cell r="A220" t="str">
            <v>TP</v>
          </cell>
          <cell r="F220">
            <v>480164.24</v>
          </cell>
        </row>
        <row r="221">
          <cell r="A221" t="str">
            <v>TP</v>
          </cell>
          <cell r="F221">
            <v>344528.03</v>
          </cell>
        </row>
        <row r="222">
          <cell r="A222" t="str">
            <v>TP</v>
          </cell>
          <cell r="F222">
            <v>20622.32</v>
          </cell>
        </row>
        <row r="223">
          <cell r="A223" t="str">
            <v>TP</v>
          </cell>
          <cell r="F223">
            <v>219629.02</v>
          </cell>
        </row>
        <row r="224">
          <cell r="A224" t="str">
            <v>TP</v>
          </cell>
          <cell r="F224">
            <v>575904.56999999995</v>
          </cell>
        </row>
        <row r="225">
          <cell r="A225" t="str">
            <v>TP</v>
          </cell>
          <cell r="F225">
            <v>110763.82</v>
          </cell>
        </row>
        <row r="226">
          <cell r="A226" t="str">
            <v>TP</v>
          </cell>
          <cell r="F226">
            <v>1690.34</v>
          </cell>
        </row>
        <row r="227">
          <cell r="A227" t="str">
            <v>TP</v>
          </cell>
          <cell r="F227">
            <v>22152.99</v>
          </cell>
        </row>
        <row r="228">
          <cell r="A228" t="str">
            <v>TP</v>
          </cell>
          <cell r="F228">
            <v>12062.92</v>
          </cell>
        </row>
        <row r="229">
          <cell r="A229" t="str">
            <v>TP</v>
          </cell>
          <cell r="F229">
            <v>6172.1</v>
          </cell>
        </row>
        <row r="230">
          <cell r="A230" t="str">
            <v>TP</v>
          </cell>
          <cell r="F230">
            <v>476761.92</v>
          </cell>
        </row>
        <row r="231">
          <cell r="A231" t="str">
            <v>TP</v>
          </cell>
          <cell r="F231">
            <v>937347.48</v>
          </cell>
        </row>
        <row r="232">
          <cell r="A232" t="str">
            <v>TP</v>
          </cell>
          <cell r="F232">
            <v>435302.74</v>
          </cell>
        </row>
        <row r="233">
          <cell r="A233" t="str">
            <v>TP</v>
          </cell>
          <cell r="F233">
            <v>74.98</v>
          </cell>
        </row>
        <row r="234">
          <cell r="A234" t="str">
            <v>TP</v>
          </cell>
          <cell r="F234">
            <v>3460.58</v>
          </cell>
        </row>
        <row r="235">
          <cell r="A235" t="str">
            <v>TP</v>
          </cell>
          <cell r="F235">
            <v>56574.28</v>
          </cell>
        </row>
        <row r="236">
          <cell r="A236" t="str">
            <v>TP</v>
          </cell>
          <cell r="F236">
            <v>1228427.8799999999</v>
          </cell>
        </row>
        <row r="237">
          <cell r="A237" t="str">
            <v>TP</v>
          </cell>
          <cell r="F237">
            <v>46447.37</v>
          </cell>
        </row>
        <row r="238">
          <cell r="A238" t="str">
            <v>TP</v>
          </cell>
          <cell r="F238">
            <v>26722.240000000002</v>
          </cell>
        </row>
        <row r="239">
          <cell r="A239" t="str">
            <v>TP</v>
          </cell>
          <cell r="F239">
            <v>26262.77</v>
          </cell>
        </row>
        <row r="240">
          <cell r="A240" t="str">
            <v>TP</v>
          </cell>
          <cell r="F240">
            <v>452246.42</v>
          </cell>
        </row>
        <row r="241">
          <cell r="A241" t="str">
            <v>TP</v>
          </cell>
          <cell r="F241">
            <v>52010.19</v>
          </cell>
        </row>
        <row r="242">
          <cell r="A242" t="str">
            <v>TP</v>
          </cell>
          <cell r="F242">
            <v>63485.18</v>
          </cell>
        </row>
        <row r="243">
          <cell r="A243" t="str">
            <v>TP</v>
          </cell>
          <cell r="F243">
            <v>1314.03</v>
          </cell>
        </row>
        <row r="244">
          <cell r="A244" t="str">
            <v>TP</v>
          </cell>
          <cell r="F244">
            <v>124309.08</v>
          </cell>
        </row>
        <row r="245">
          <cell r="A245" t="str">
            <v>TP</v>
          </cell>
          <cell r="F245">
            <v>52522.06</v>
          </cell>
        </row>
        <row r="246">
          <cell r="A246" t="str">
            <v>TP</v>
          </cell>
          <cell r="F246">
            <v>376926.85</v>
          </cell>
        </row>
        <row r="247">
          <cell r="A247" t="str">
            <v>TP</v>
          </cell>
          <cell r="F247">
            <v>118314.44</v>
          </cell>
        </row>
        <row r="248">
          <cell r="A248" t="str">
            <v>TP</v>
          </cell>
          <cell r="F248">
            <v>164236.85</v>
          </cell>
        </row>
        <row r="249">
          <cell r="A249" t="str">
            <v>TP</v>
          </cell>
          <cell r="F249">
            <v>736.42</v>
          </cell>
        </row>
        <row r="250">
          <cell r="A250" t="str">
            <v>TP</v>
          </cell>
          <cell r="F250">
            <v>10035.549999999999</v>
          </cell>
        </row>
        <row r="251">
          <cell r="A251" t="str">
            <v>TP</v>
          </cell>
          <cell r="F251">
            <v>57692.54</v>
          </cell>
        </row>
        <row r="252">
          <cell r="A252" t="str">
            <v>TP</v>
          </cell>
          <cell r="F252">
            <v>-429.32</v>
          </cell>
        </row>
        <row r="253">
          <cell r="A253" t="str">
            <v>TP</v>
          </cell>
          <cell r="F253">
            <v>41.36</v>
          </cell>
        </row>
        <row r="254">
          <cell r="A254" t="str">
            <v>TP</v>
          </cell>
          <cell r="F254">
            <v>8904.69</v>
          </cell>
        </row>
        <row r="255">
          <cell r="A255" t="str">
            <v>TP</v>
          </cell>
          <cell r="F255">
            <v>103813.36</v>
          </cell>
        </row>
        <row r="256">
          <cell r="A256" t="str">
            <v>TP</v>
          </cell>
          <cell r="F256">
            <v>63191.519999999997</v>
          </cell>
        </row>
        <row r="257">
          <cell r="A257" t="str">
            <v>TP</v>
          </cell>
          <cell r="F257">
            <v>129276.53</v>
          </cell>
        </row>
        <row r="258">
          <cell r="A258" t="str">
            <v>TP</v>
          </cell>
          <cell r="F258">
            <v>1191.8599999999999</v>
          </cell>
        </row>
        <row r="259">
          <cell r="A259" t="str">
            <v>TP</v>
          </cell>
          <cell r="F259">
            <v>28317.94</v>
          </cell>
        </row>
        <row r="260">
          <cell r="A260" t="str">
            <v>TP</v>
          </cell>
          <cell r="F260">
            <v>11809.35</v>
          </cell>
        </row>
        <row r="261">
          <cell r="A261" t="str">
            <v>TP</v>
          </cell>
          <cell r="F261">
            <v>885.36</v>
          </cell>
        </row>
        <row r="262">
          <cell r="A262" t="str">
            <v>TP</v>
          </cell>
          <cell r="F262">
            <v>76.44</v>
          </cell>
        </row>
        <row r="263">
          <cell r="A263" t="str">
            <v>TP</v>
          </cell>
          <cell r="F263">
            <v>53869.760000000002</v>
          </cell>
        </row>
        <row r="264">
          <cell r="A264" t="str">
            <v>TP</v>
          </cell>
          <cell r="F264">
            <v>21770.51</v>
          </cell>
        </row>
        <row r="265">
          <cell r="A265" t="str">
            <v>TP</v>
          </cell>
          <cell r="F265">
            <v>6862.41</v>
          </cell>
        </row>
        <row r="266">
          <cell r="A266" t="str">
            <v>AP</v>
          </cell>
          <cell r="F266">
            <v>506743.95</v>
          </cell>
        </row>
        <row r="267">
          <cell r="A267" t="str">
            <v>AP</v>
          </cell>
          <cell r="F267">
            <v>166387.78</v>
          </cell>
        </row>
        <row r="268">
          <cell r="A268" t="str">
            <v>AP</v>
          </cell>
          <cell r="F268">
            <v>164814.39999999999</v>
          </cell>
        </row>
        <row r="269">
          <cell r="A269" t="str">
            <v>AP</v>
          </cell>
          <cell r="F269">
            <v>114273.43</v>
          </cell>
        </row>
        <row r="270">
          <cell r="A270" t="str">
            <v>AP</v>
          </cell>
          <cell r="F270">
            <v>70113.94</v>
          </cell>
        </row>
        <row r="271">
          <cell r="A271" t="str">
            <v>AP</v>
          </cell>
          <cell r="F271">
            <v>5006.3500000000004</v>
          </cell>
        </row>
        <row r="272">
          <cell r="A272" t="str">
            <v>AP</v>
          </cell>
          <cell r="F272">
            <v>489951.54</v>
          </cell>
        </row>
        <row r="273">
          <cell r="A273" t="str">
            <v>AP</v>
          </cell>
          <cell r="F273">
            <v>499173.25</v>
          </cell>
        </row>
        <row r="274">
          <cell r="A274" t="str">
            <v>AP</v>
          </cell>
          <cell r="F274">
            <v>27743.39</v>
          </cell>
        </row>
        <row r="275">
          <cell r="A275" t="str">
            <v>AP</v>
          </cell>
          <cell r="F275">
            <v>379487.47</v>
          </cell>
        </row>
        <row r="276">
          <cell r="A276" t="str">
            <v>AP</v>
          </cell>
          <cell r="F276">
            <v>42321.25</v>
          </cell>
        </row>
        <row r="277">
          <cell r="A277" t="str">
            <v>AP</v>
          </cell>
          <cell r="F277">
            <v>27.4</v>
          </cell>
        </row>
        <row r="278">
          <cell r="A278" t="str">
            <v>AP</v>
          </cell>
          <cell r="F278">
            <v>398254.16</v>
          </cell>
        </row>
        <row r="279">
          <cell r="A279" t="str">
            <v>AP</v>
          </cell>
          <cell r="F279">
            <v>-87809.06</v>
          </cell>
        </row>
        <row r="280">
          <cell r="A280" t="str">
            <v>AP</v>
          </cell>
          <cell r="F280">
            <v>125099.86</v>
          </cell>
        </row>
        <row r="281">
          <cell r="A281" t="str">
            <v>AP</v>
          </cell>
          <cell r="F281">
            <v>206707</v>
          </cell>
        </row>
        <row r="282">
          <cell r="A282" t="str">
            <v>AP</v>
          </cell>
          <cell r="F282">
            <v>310165.84999999998</v>
          </cell>
        </row>
        <row r="283">
          <cell r="A283" t="str">
            <v>AP</v>
          </cell>
          <cell r="F283">
            <v>257734.1</v>
          </cell>
        </row>
        <row r="284">
          <cell r="A284" t="str">
            <v>AP</v>
          </cell>
          <cell r="F284">
            <v>62732.959999999999</v>
          </cell>
        </row>
        <row r="285">
          <cell r="A285" t="str">
            <v>AP</v>
          </cell>
          <cell r="F285">
            <v>267391.25</v>
          </cell>
        </row>
        <row r="286">
          <cell r="A286" t="str">
            <v>AP</v>
          </cell>
          <cell r="F286">
            <v>163184.59</v>
          </cell>
        </row>
        <row r="287">
          <cell r="A287" t="str">
            <v>AP</v>
          </cell>
          <cell r="F287">
            <v>19499.669999999998</v>
          </cell>
        </row>
        <row r="288">
          <cell r="A288" t="str">
            <v>AP</v>
          </cell>
          <cell r="F288">
            <v>74664.03</v>
          </cell>
        </row>
        <row r="289">
          <cell r="A289" t="str">
            <v>CP</v>
          </cell>
          <cell r="F289">
            <v>66562.27</v>
          </cell>
        </row>
        <row r="290">
          <cell r="A290" t="str">
            <v>GP</v>
          </cell>
          <cell r="F290">
            <v>21965.14</v>
          </cell>
        </row>
        <row r="291">
          <cell r="A291" t="str">
            <v>TP</v>
          </cell>
          <cell r="F291">
            <v>452876.31</v>
          </cell>
        </row>
        <row r="292">
          <cell r="A292" t="str">
            <v>TP</v>
          </cell>
          <cell r="F292">
            <v>285407.21000000002</v>
          </cell>
        </row>
        <row r="293">
          <cell r="A293" t="str">
            <v>TP</v>
          </cell>
          <cell r="F293">
            <v>20531.830000000002</v>
          </cell>
        </row>
        <row r="294">
          <cell r="A294" t="str">
            <v>TP</v>
          </cell>
          <cell r="F294">
            <v>186886.92</v>
          </cell>
        </row>
        <row r="295">
          <cell r="A295" t="str">
            <v>TP</v>
          </cell>
          <cell r="F295">
            <v>546853.74</v>
          </cell>
        </row>
        <row r="296">
          <cell r="A296" t="str">
            <v>TP</v>
          </cell>
          <cell r="F296">
            <v>93745.11</v>
          </cell>
        </row>
        <row r="297">
          <cell r="A297" t="str">
            <v>TP</v>
          </cell>
          <cell r="F297">
            <v>1727.99</v>
          </cell>
        </row>
        <row r="298">
          <cell r="A298" t="str">
            <v>TP</v>
          </cell>
          <cell r="F298">
            <v>17820.060000000001</v>
          </cell>
        </row>
        <row r="299">
          <cell r="A299" t="str">
            <v>TP</v>
          </cell>
          <cell r="F299">
            <v>13311.45</v>
          </cell>
        </row>
        <row r="300">
          <cell r="A300" t="str">
            <v>TP</v>
          </cell>
          <cell r="F300">
            <v>5840.13</v>
          </cell>
        </row>
        <row r="301">
          <cell r="A301" t="str">
            <v>TP</v>
          </cell>
          <cell r="F301">
            <v>383965.79</v>
          </cell>
        </row>
        <row r="302">
          <cell r="A302" t="str">
            <v>TP</v>
          </cell>
          <cell r="F302">
            <v>809564.2</v>
          </cell>
        </row>
        <row r="303">
          <cell r="A303" t="str">
            <v>TP</v>
          </cell>
          <cell r="F303">
            <v>361179.45</v>
          </cell>
        </row>
        <row r="304">
          <cell r="A304" t="str">
            <v>TP</v>
          </cell>
          <cell r="F304">
            <v>74.64</v>
          </cell>
        </row>
        <row r="305">
          <cell r="A305" t="str">
            <v>TP</v>
          </cell>
          <cell r="F305">
            <v>3443.38</v>
          </cell>
        </row>
        <row r="306">
          <cell r="A306" t="str">
            <v>TP</v>
          </cell>
          <cell r="F306">
            <v>58554.52</v>
          </cell>
        </row>
        <row r="307">
          <cell r="A307" t="str">
            <v>TP</v>
          </cell>
          <cell r="F307">
            <v>1003951.96</v>
          </cell>
        </row>
        <row r="308">
          <cell r="A308" t="str">
            <v>TP</v>
          </cell>
          <cell r="F308">
            <v>39776.19</v>
          </cell>
        </row>
        <row r="309">
          <cell r="A309" t="str">
            <v>TP</v>
          </cell>
          <cell r="F309">
            <v>14340.81</v>
          </cell>
        </row>
        <row r="310">
          <cell r="A310" t="str">
            <v>TP</v>
          </cell>
          <cell r="F310">
            <v>21526.94</v>
          </cell>
        </row>
        <row r="311">
          <cell r="A311" t="str">
            <v>TP</v>
          </cell>
          <cell r="F311">
            <v>389015.5</v>
          </cell>
        </row>
        <row r="312">
          <cell r="A312" t="str">
            <v>TP</v>
          </cell>
          <cell r="F312">
            <v>40094.67</v>
          </cell>
        </row>
        <row r="313">
          <cell r="A313" t="str">
            <v>TP</v>
          </cell>
          <cell r="F313">
            <v>63208.19</v>
          </cell>
        </row>
        <row r="314">
          <cell r="A314" t="str">
            <v>TP</v>
          </cell>
          <cell r="F314">
            <v>1308.93</v>
          </cell>
        </row>
        <row r="315">
          <cell r="A315" t="str">
            <v>TP</v>
          </cell>
          <cell r="F315">
            <v>121013.8</v>
          </cell>
        </row>
        <row r="316">
          <cell r="A316" t="str">
            <v>TP</v>
          </cell>
          <cell r="F316">
            <v>45706.45</v>
          </cell>
        </row>
        <row r="317">
          <cell r="A317" t="str">
            <v>TP</v>
          </cell>
          <cell r="F317">
            <v>338692.21</v>
          </cell>
        </row>
        <row r="318">
          <cell r="A318" t="str">
            <v>TP</v>
          </cell>
          <cell r="F318">
            <v>99296.81</v>
          </cell>
        </row>
        <row r="319">
          <cell r="A319" t="str">
            <v>TP</v>
          </cell>
          <cell r="F319">
            <v>178158.36</v>
          </cell>
        </row>
        <row r="320">
          <cell r="A320" t="str">
            <v>TP</v>
          </cell>
          <cell r="F320">
            <v>732.9</v>
          </cell>
        </row>
        <row r="321">
          <cell r="A321" t="str">
            <v>TP</v>
          </cell>
          <cell r="F321">
            <v>9171.58</v>
          </cell>
        </row>
        <row r="322">
          <cell r="A322" t="str">
            <v>TP</v>
          </cell>
          <cell r="F322">
            <v>44318.94</v>
          </cell>
        </row>
        <row r="323">
          <cell r="A323" t="str">
            <v>TP</v>
          </cell>
          <cell r="F323">
            <v>-151.86000000000001</v>
          </cell>
        </row>
        <row r="324">
          <cell r="A324" t="str">
            <v>TP</v>
          </cell>
          <cell r="F324">
            <v>41.14</v>
          </cell>
        </row>
        <row r="325">
          <cell r="A325" t="str">
            <v>TP</v>
          </cell>
          <cell r="F325">
            <v>9025.1299999999992</v>
          </cell>
        </row>
        <row r="326">
          <cell r="A326" t="str">
            <v>TP</v>
          </cell>
          <cell r="F326">
            <v>96750.59</v>
          </cell>
        </row>
        <row r="327">
          <cell r="A327" t="str">
            <v>TP</v>
          </cell>
          <cell r="F327">
            <v>56669.33</v>
          </cell>
        </row>
        <row r="328">
          <cell r="A328" t="str">
            <v>TP</v>
          </cell>
          <cell r="F328">
            <v>109136.99</v>
          </cell>
        </row>
        <row r="329">
          <cell r="A329" t="str">
            <v>TP</v>
          </cell>
          <cell r="F329">
            <v>5378.65</v>
          </cell>
        </row>
        <row r="330">
          <cell r="A330" t="str">
            <v>TP</v>
          </cell>
          <cell r="F330">
            <v>18647.07</v>
          </cell>
        </row>
        <row r="331">
          <cell r="A331" t="str">
            <v>TP</v>
          </cell>
          <cell r="F331">
            <v>9960.34</v>
          </cell>
        </row>
        <row r="332">
          <cell r="A332" t="str">
            <v>TP</v>
          </cell>
          <cell r="F332">
            <v>880.78</v>
          </cell>
        </row>
        <row r="333">
          <cell r="A333" t="str">
            <v>TP</v>
          </cell>
          <cell r="F333">
            <v>76.05</v>
          </cell>
        </row>
        <row r="334">
          <cell r="A334" t="str">
            <v>TP</v>
          </cell>
          <cell r="F334">
            <v>42813.26</v>
          </cell>
        </row>
        <row r="335">
          <cell r="A335" t="str">
            <v>TP</v>
          </cell>
          <cell r="F335">
            <v>20598.04</v>
          </cell>
        </row>
        <row r="336">
          <cell r="A336" t="str">
            <v>TP</v>
          </cell>
          <cell r="F336">
            <v>6834.72</v>
          </cell>
        </row>
        <row r="337">
          <cell r="A337" t="str">
            <v>AP</v>
          </cell>
          <cell r="F337">
            <v>402820.27</v>
          </cell>
        </row>
        <row r="338">
          <cell r="A338" t="str">
            <v>AP</v>
          </cell>
          <cell r="F338">
            <v>137669.24</v>
          </cell>
        </row>
        <row r="339">
          <cell r="A339" t="str">
            <v>AP</v>
          </cell>
          <cell r="F339">
            <v>144338.14000000001</v>
          </cell>
        </row>
        <row r="340">
          <cell r="A340" t="str">
            <v>AP</v>
          </cell>
          <cell r="F340">
            <v>110152.85</v>
          </cell>
        </row>
        <row r="341">
          <cell r="A341" t="str">
            <v>AP</v>
          </cell>
          <cell r="F341">
            <v>41598.44</v>
          </cell>
        </row>
        <row r="342">
          <cell r="A342" t="str">
            <v>AP</v>
          </cell>
          <cell r="F342">
            <v>2148</v>
          </cell>
        </row>
        <row r="343">
          <cell r="A343" t="str">
            <v>AP</v>
          </cell>
          <cell r="F343">
            <v>417033.9</v>
          </cell>
        </row>
        <row r="344">
          <cell r="A344" t="str">
            <v>AP</v>
          </cell>
          <cell r="F344">
            <v>424207.61</v>
          </cell>
        </row>
        <row r="345">
          <cell r="A345" t="str">
            <v>AP</v>
          </cell>
          <cell r="F345">
            <v>23739.48</v>
          </cell>
        </row>
        <row r="346">
          <cell r="A346" t="str">
            <v>AP</v>
          </cell>
          <cell r="F346">
            <v>323443.08</v>
          </cell>
        </row>
        <row r="347">
          <cell r="A347" t="str">
            <v>AP</v>
          </cell>
          <cell r="F347">
            <v>35841.93</v>
          </cell>
        </row>
        <row r="348">
          <cell r="A348" t="str">
            <v>AP</v>
          </cell>
          <cell r="F348">
            <v>27.26</v>
          </cell>
        </row>
        <row r="349">
          <cell r="A349" t="str">
            <v>AP</v>
          </cell>
          <cell r="F349">
            <v>349621.16</v>
          </cell>
        </row>
        <row r="350">
          <cell r="A350" t="str">
            <v>AP</v>
          </cell>
          <cell r="F350">
            <v>163550.29999999999</v>
          </cell>
        </row>
        <row r="351">
          <cell r="A351" t="str">
            <v>AP</v>
          </cell>
          <cell r="F351">
            <v>114938.3</v>
          </cell>
        </row>
        <row r="352">
          <cell r="A352" t="str">
            <v>AP</v>
          </cell>
          <cell r="F352">
            <v>177613.83</v>
          </cell>
        </row>
        <row r="353">
          <cell r="A353" t="str">
            <v>AP</v>
          </cell>
          <cell r="F353">
            <v>245834.81</v>
          </cell>
        </row>
        <row r="354">
          <cell r="A354" t="str">
            <v>AP</v>
          </cell>
          <cell r="F354">
            <v>228246.46</v>
          </cell>
        </row>
        <row r="355">
          <cell r="A355" t="str">
            <v>AP</v>
          </cell>
          <cell r="F355">
            <v>61409.62</v>
          </cell>
        </row>
        <row r="356">
          <cell r="A356" t="str">
            <v>AP</v>
          </cell>
          <cell r="F356">
            <v>343589.93</v>
          </cell>
        </row>
        <row r="357">
          <cell r="A357" t="str">
            <v>AP</v>
          </cell>
          <cell r="F357">
            <v>137552.94</v>
          </cell>
        </row>
        <row r="358">
          <cell r="A358" t="str">
            <v>AP</v>
          </cell>
          <cell r="F358">
            <v>-1108.23</v>
          </cell>
        </row>
        <row r="359">
          <cell r="A359" t="str">
            <v>AP</v>
          </cell>
          <cell r="F359">
            <v>74004.850000000006</v>
          </cell>
        </row>
        <row r="360">
          <cell r="A360" t="str">
            <v>CP</v>
          </cell>
          <cell r="F360">
            <v>48449.75</v>
          </cell>
        </row>
        <row r="361">
          <cell r="A361" t="str">
            <v>GP</v>
          </cell>
          <cell r="F361">
            <v>14483.18</v>
          </cell>
        </row>
        <row r="362">
          <cell r="A362" t="str">
            <v>TP</v>
          </cell>
          <cell r="F362">
            <v>318251.44</v>
          </cell>
        </row>
        <row r="363">
          <cell r="A363" t="str">
            <v>TP</v>
          </cell>
          <cell r="F363">
            <v>232219.02</v>
          </cell>
        </row>
        <row r="364">
          <cell r="A364" t="str">
            <v>TP</v>
          </cell>
          <cell r="F364">
            <v>13496.87</v>
          </cell>
        </row>
        <row r="365">
          <cell r="A365" t="str">
            <v>TP</v>
          </cell>
          <cell r="F365">
            <v>195738.65</v>
          </cell>
        </row>
        <row r="366">
          <cell r="A366" t="str">
            <v>TP</v>
          </cell>
          <cell r="F366">
            <v>396585.64</v>
          </cell>
        </row>
        <row r="367">
          <cell r="A367" t="str">
            <v>TP</v>
          </cell>
          <cell r="F367">
            <v>67225.08</v>
          </cell>
        </row>
        <row r="368">
          <cell r="A368" t="str">
            <v>TP</v>
          </cell>
          <cell r="F368">
            <v>1255.24</v>
          </cell>
        </row>
        <row r="369">
          <cell r="A369" t="str">
            <v>TP</v>
          </cell>
          <cell r="F369">
            <v>11458.51</v>
          </cell>
        </row>
        <row r="370">
          <cell r="A370" t="str">
            <v>TP</v>
          </cell>
          <cell r="F370">
            <v>5760.14</v>
          </cell>
        </row>
        <row r="371">
          <cell r="A371" t="str">
            <v>TP</v>
          </cell>
          <cell r="F371">
            <v>7015.59</v>
          </cell>
        </row>
        <row r="372">
          <cell r="A372" t="str">
            <v>TP</v>
          </cell>
          <cell r="F372">
            <v>259923.07</v>
          </cell>
        </row>
        <row r="373">
          <cell r="A373" t="str">
            <v>TP</v>
          </cell>
          <cell r="F373">
            <v>625492.66</v>
          </cell>
        </row>
        <row r="374">
          <cell r="A374" t="str">
            <v>TP</v>
          </cell>
          <cell r="F374">
            <v>279864.19</v>
          </cell>
        </row>
        <row r="375">
          <cell r="A375" t="str">
            <v>TP</v>
          </cell>
          <cell r="F375">
            <v>50.91</v>
          </cell>
        </row>
        <row r="376">
          <cell r="A376" t="str">
            <v>TP</v>
          </cell>
          <cell r="F376">
            <v>2513.67</v>
          </cell>
        </row>
        <row r="377">
          <cell r="A377" t="str">
            <v>TP</v>
          </cell>
          <cell r="F377">
            <v>26324.09</v>
          </cell>
        </row>
        <row r="378">
          <cell r="A378" t="str">
            <v>TP</v>
          </cell>
          <cell r="F378">
            <v>885878.77</v>
          </cell>
        </row>
        <row r="379">
          <cell r="A379" t="str">
            <v>TP</v>
          </cell>
          <cell r="F379">
            <v>31812.13</v>
          </cell>
        </row>
        <row r="380">
          <cell r="A380" t="str">
            <v>TP</v>
          </cell>
          <cell r="F380">
            <v>16266.65</v>
          </cell>
        </row>
        <row r="381">
          <cell r="A381" t="str">
            <v>TP</v>
          </cell>
          <cell r="F381">
            <v>18218.93</v>
          </cell>
        </row>
        <row r="382">
          <cell r="A382" t="str">
            <v>TP</v>
          </cell>
          <cell r="F382">
            <v>271532.24</v>
          </cell>
        </row>
        <row r="383">
          <cell r="A383" t="str">
            <v>TP</v>
          </cell>
          <cell r="F383">
            <v>38085.360000000001</v>
          </cell>
        </row>
        <row r="384">
          <cell r="A384" t="str">
            <v>TP</v>
          </cell>
          <cell r="F384">
            <v>41389.72</v>
          </cell>
        </row>
        <row r="385">
          <cell r="A385" t="str">
            <v>TP</v>
          </cell>
          <cell r="F385">
            <v>783.67</v>
          </cell>
        </row>
        <row r="386">
          <cell r="A386" t="str">
            <v>TP</v>
          </cell>
          <cell r="F386">
            <v>96609.17</v>
          </cell>
        </row>
        <row r="387">
          <cell r="A387" t="str">
            <v>TP</v>
          </cell>
          <cell r="F387">
            <v>34160.959999999999</v>
          </cell>
        </row>
        <row r="388">
          <cell r="A388" t="str">
            <v>TP</v>
          </cell>
          <cell r="F388">
            <v>234745.76</v>
          </cell>
        </row>
        <row r="389">
          <cell r="A389" t="str">
            <v>TP</v>
          </cell>
          <cell r="F389">
            <v>45448.37</v>
          </cell>
        </row>
        <row r="390">
          <cell r="A390" t="str">
            <v>TP</v>
          </cell>
          <cell r="F390">
            <v>114478.96</v>
          </cell>
        </row>
        <row r="391">
          <cell r="A391" t="str">
            <v>TP</v>
          </cell>
          <cell r="F391">
            <v>519.92999999999995</v>
          </cell>
        </row>
        <row r="392">
          <cell r="A392" t="str">
            <v>TP</v>
          </cell>
          <cell r="F392">
            <v>6680.11</v>
          </cell>
        </row>
        <row r="393">
          <cell r="A393" t="str">
            <v>TP</v>
          </cell>
          <cell r="F393">
            <v>35246.379999999997</v>
          </cell>
        </row>
        <row r="394">
          <cell r="A394" t="str">
            <v>TP</v>
          </cell>
          <cell r="F394">
            <v>-221.69</v>
          </cell>
        </row>
        <row r="395">
          <cell r="A395" t="str">
            <v>TP</v>
          </cell>
          <cell r="F395">
            <v>30.86</v>
          </cell>
        </row>
        <row r="396">
          <cell r="A396" t="str">
            <v>TP</v>
          </cell>
          <cell r="F396">
            <v>5081.16</v>
          </cell>
        </row>
        <row r="397">
          <cell r="A397" t="str">
            <v>TP</v>
          </cell>
          <cell r="F397">
            <v>79779.23</v>
          </cell>
        </row>
        <row r="398">
          <cell r="A398" t="str">
            <v>TP</v>
          </cell>
          <cell r="F398">
            <v>38721.42</v>
          </cell>
        </row>
        <row r="399">
          <cell r="A399" t="str">
            <v>TP</v>
          </cell>
          <cell r="F399">
            <v>80160.56</v>
          </cell>
        </row>
        <row r="400">
          <cell r="A400" t="str">
            <v>TP</v>
          </cell>
          <cell r="F400">
            <v>5787.4</v>
          </cell>
        </row>
        <row r="401">
          <cell r="A401" t="str">
            <v>TP</v>
          </cell>
          <cell r="F401">
            <v>15886.64</v>
          </cell>
        </row>
        <row r="402">
          <cell r="A402" t="str">
            <v>TP</v>
          </cell>
          <cell r="F402">
            <v>4983.83</v>
          </cell>
        </row>
        <row r="403">
          <cell r="A403" t="str">
            <v>TP</v>
          </cell>
          <cell r="F403">
            <v>660.57</v>
          </cell>
        </row>
        <row r="404">
          <cell r="A404" t="str">
            <v>TP</v>
          </cell>
          <cell r="F404">
            <v>57.03</v>
          </cell>
        </row>
        <row r="405">
          <cell r="A405" t="str">
            <v>TP</v>
          </cell>
          <cell r="F405">
            <v>44273.54</v>
          </cell>
        </row>
        <row r="406">
          <cell r="A406" t="str">
            <v>TP</v>
          </cell>
          <cell r="F406">
            <v>6494.75</v>
          </cell>
        </row>
        <row r="407">
          <cell r="A407" t="str">
            <v>TP</v>
          </cell>
          <cell r="F407">
            <v>4212.8999999999996</v>
          </cell>
        </row>
        <row r="408">
          <cell r="A408" t="str">
            <v>AP</v>
          </cell>
          <cell r="F408">
            <v>321906.37</v>
          </cell>
        </row>
        <row r="409">
          <cell r="A409" t="str">
            <v>AP</v>
          </cell>
          <cell r="F409">
            <v>96040.19</v>
          </cell>
        </row>
        <row r="410">
          <cell r="A410" t="str">
            <v>AP</v>
          </cell>
          <cell r="F410">
            <v>100741.87</v>
          </cell>
        </row>
        <row r="411">
          <cell r="A411" t="str">
            <v>AP</v>
          </cell>
          <cell r="F411">
            <v>78998.81</v>
          </cell>
        </row>
        <row r="412">
          <cell r="A412" t="str">
            <v>AP</v>
          </cell>
          <cell r="F412">
            <v>29230.45</v>
          </cell>
        </row>
        <row r="413">
          <cell r="A413" t="str">
            <v>AP</v>
          </cell>
          <cell r="F413">
            <v>3433.73</v>
          </cell>
        </row>
        <row r="414">
          <cell r="A414" t="str">
            <v>AP</v>
          </cell>
          <cell r="F414">
            <v>329159.67999999999</v>
          </cell>
        </row>
        <row r="415">
          <cell r="A415" t="str">
            <v>AP</v>
          </cell>
          <cell r="F415">
            <v>388995.69</v>
          </cell>
        </row>
        <row r="416">
          <cell r="A416" t="str">
            <v>AP</v>
          </cell>
          <cell r="F416">
            <v>16413.009999999998</v>
          </cell>
        </row>
        <row r="417">
          <cell r="A417" t="str">
            <v>AP</v>
          </cell>
          <cell r="F417">
            <v>236803.93</v>
          </cell>
        </row>
        <row r="418">
          <cell r="A418" t="str">
            <v>AP</v>
          </cell>
          <cell r="F418">
            <v>30673.53</v>
          </cell>
        </row>
        <row r="419">
          <cell r="A419" t="str">
            <v>AP</v>
          </cell>
          <cell r="F419">
            <v>20.440000000000001</v>
          </cell>
        </row>
        <row r="420">
          <cell r="A420" t="str">
            <v>AP</v>
          </cell>
          <cell r="F420">
            <v>247755.67</v>
          </cell>
        </row>
        <row r="421">
          <cell r="A421" t="str">
            <v>AP</v>
          </cell>
          <cell r="F421">
            <v>77040.31</v>
          </cell>
        </row>
        <row r="422">
          <cell r="A422" t="str">
            <v>AP</v>
          </cell>
          <cell r="F422">
            <v>71728.05</v>
          </cell>
        </row>
        <row r="423">
          <cell r="A423" t="str">
            <v>AP</v>
          </cell>
          <cell r="F423">
            <v>136360.75</v>
          </cell>
        </row>
        <row r="424">
          <cell r="A424" t="str">
            <v>AP</v>
          </cell>
          <cell r="F424">
            <v>195532.08</v>
          </cell>
        </row>
        <row r="425">
          <cell r="A425" t="str">
            <v>AP</v>
          </cell>
          <cell r="F425">
            <v>167673.51</v>
          </cell>
        </row>
        <row r="426">
          <cell r="A426" t="str">
            <v>AP</v>
          </cell>
          <cell r="F426">
            <v>29713.7</v>
          </cell>
        </row>
        <row r="427">
          <cell r="A427" t="str">
            <v>AP</v>
          </cell>
          <cell r="F427">
            <v>243264.8</v>
          </cell>
        </row>
        <row r="428">
          <cell r="A428" t="str">
            <v>AP</v>
          </cell>
          <cell r="F428">
            <v>109651.33</v>
          </cell>
        </row>
        <row r="429">
          <cell r="A429" t="str">
            <v>AP</v>
          </cell>
          <cell r="F429">
            <v>6454.44</v>
          </cell>
        </row>
        <row r="430">
          <cell r="A430" t="str">
            <v>AP</v>
          </cell>
          <cell r="F430">
            <v>63149.83</v>
          </cell>
        </row>
        <row r="431">
          <cell r="A431" t="str">
            <v>CP</v>
          </cell>
          <cell r="F431">
            <v>40612.230000000003</v>
          </cell>
        </row>
        <row r="432">
          <cell r="A432" t="str">
            <v>GP</v>
          </cell>
          <cell r="F432">
            <v>94061.440000000002</v>
          </cell>
        </row>
        <row r="433">
          <cell r="A433" t="str">
            <v>TP</v>
          </cell>
          <cell r="F433">
            <v>1696358.21</v>
          </cell>
        </row>
        <row r="434">
          <cell r="A434" t="str">
            <v>TP</v>
          </cell>
          <cell r="F434">
            <v>1212382.93</v>
          </cell>
        </row>
        <row r="435">
          <cell r="A435" t="str">
            <v>TP</v>
          </cell>
          <cell r="F435">
            <v>86295.27</v>
          </cell>
        </row>
        <row r="436">
          <cell r="A436" t="str">
            <v>TP</v>
          </cell>
          <cell r="F436">
            <v>874042.22</v>
          </cell>
        </row>
        <row r="437">
          <cell r="A437" t="str">
            <v>TP</v>
          </cell>
          <cell r="F437">
            <v>2163572.4500000002</v>
          </cell>
        </row>
        <row r="438">
          <cell r="A438" t="str">
            <v>TP</v>
          </cell>
          <cell r="F438">
            <v>410500.92</v>
          </cell>
        </row>
        <row r="439">
          <cell r="A439" t="str">
            <v>TP</v>
          </cell>
          <cell r="F439">
            <v>5714.69</v>
          </cell>
        </row>
        <row r="440">
          <cell r="A440" t="str">
            <v>TP</v>
          </cell>
          <cell r="F440">
            <v>78549.56</v>
          </cell>
        </row>
        <row r="441">
          <cell r="A441" t="str">
            <v>TP</v>
          </cell>
          <cell r="F441">
            <v>47956.7</v>
          </cell>
        </row>
        <row r="442">
          <cell r="A442" t="str">
            <v>TP</v>
          </cell>
          <cell r="F442">
            <v>21974.28</v>
          </cell>
        </row>
        <row r="443">
          <cell r="A443" t="str">
            <v>TP</v>
          </cell>
          <cell r="F443">
            <v>1814205.51</v>
          </cell>
        </row>
        <row r="444">
          <cell r="A444" t="str">
            <v>TP</v>
          </cell>
          <cell r="F444">
            <v>3396921.1</v>
          </cell>
        </row>
        <row r="445">
          <cell r="A445" t="str">
            <v>TP</v>
          </cell>
          <cell r="F445">
            <v>1660922.27</v>
          </cell>
        </row>
        <row r="446">
          <cell r="A446" t="str">
            <v>TP</v>
          </cell>
          <cell r="F446">
            <v>274.98</v>
          </cell>
        </row>
        <row r="447">
          <cell r="A447" t="str">
            <v>TP</v>
          </cell>
          <cell r="F447">
            <v>14486.58</v>
          </cell>
        </row>
        <row r="448">
          <cell r="A448" t="str">
            <v>TP</v>
          </cell>
          <cell r="F448">
            <v>214870.32</v>
          </cell>
        </row>
        <row r="449">
          <cell r="A449" t="str">
            <v>TP</v>
          </cell>
          <cell r="F449">
            <v>4781684.51</v>
          </cell>
        </row>
        <row r="450">
          <cell r="A450" t="str">
            <v>TP</v>
          </cell>
          <cell r="F450">
            <v>186026.09</v>
          </cell>
        </row>
        <row r="451">
          <cell r="A451" t="str">
            <v>TP</v>
          </cell>
          <cell r="F451">
            <v>92588.23</v>
          </cell>
        </row>
        <row r="452">
          <cell r="A452" t="str">
            <v>TP</v>
          </cell>
          <cell r="F452">
            <v>91594.05</v>
          </cell>
        </row>
        <row r="453">
          <cell r="A453" t="str">
            <v>TP</v>
          </cell>
          <cell r="F453">
            <v>1575121.49</v>
          </cell>
        </row>
        <row r="454">
          <cell r="A454" t="str">
            <v>TP</v>
          </cell>
          <cell r="F454">
            <v>173601.94</v>
          </cell>
        </row>
        <row r="455">
          <cell r="A455" t="str">
            <v>TP</v>
          </cell>
          <cell r="F455">
            <v>265289.08</v>
          </cell>
        </row>
        <row r="456">
          <cell r="A456" t="str">
            <v>TP</v>
          </cell>
          <cell r="F456">
            <v>5286.41</v>
          </cell>
        </row>
        <row r="457">
          <cell r="A457" t="str">
            <v>TP</v>
          </cell>
          <cell r="F457">
            <v>446877.3</v>
          </cell>
        </row>
        <row r="458">
          <cell r="A458" t="str">
            <v>TP</v>
          </cell>
          <cell r="F458">
            <v>178361.53</v>
          </cell>
        </row>
        <row r="459">
          <cell r="A459" t="str">
            <v>TP</v>
          </cell>
          <cell r="F459">
            <v>1282391.03</v>
          </cell>
        </row>
        <row r="460">
          <cell r="A460" t="str">
            <v>TP</v>
          </cell>
          <cell r="F460">
            <v>431959.33</v>
          </cell>
        </row>
        <row r="461">
          <cell r="A461" t="str">
            <v>TP</v>
          </cell>
          <cell r="F461">
            <v>627888.73</v>
          </cell>
        </row>
        <row r="462">
          <cell r="A462" t="str">
            <v>TP</v>
          </cell>
          <cell r="F462">
            <v>2843.69</v>
          </cell>
        </row>
        <row r="463">
          <cell r="A463" t="str">
            <v>TP</v>
          </cell>
          <cell r="F463">
            <v>31821.15</v>
          </cell>
        </row>
        <row r="464">
          <cell r="A464" t="str">
            <v>TP</v>
          </cell>
          <cell r="F464">
            <v>197103.11</v>
          </cell>
        </row>
        <row r="465">
          <cell r="A465" t="str">
            <v>TP</v>
          </cell>
          <cell r="F465">
            <v>-184.56</v>
          </cell>
        </row>
        <row r="466">
          <cell r="A466" t="str">
            <v>TP</v>
          </cell>
          <cell r="F466">
            <v>151.58000000000001</v>
          </cell>
        </row>
        <row r="467">
          <cell r="A467" t="str">
            <v>TP</v>
          </cell>
          <cell r="F467">
            <v>31396.53</v>
          </cell>
        </row>
        <row r="468">
          <cell r="A468" t="str">
            <v>TP</v>
          </cell>
          <cell r="F468">
            <v>384842.83</v>
          </cell>
        </row>
        <row r="469">
          <cell r="A469" t="str">
            <v>TP</v>
          </cell>
          <cell r="F469">
            <v>248572.35</v>
          </cell>
        </row>
        <row r="470">
          <cell r="A470" t="str">
            <v>TP</v>
          </cell>
          <cell r="F470">
            <v>500954.95</v>
          </cell>
        </row>
        <row r="471">
          <cell r="A471" t="str">
            <v>TP</v>
          </cell>
          <cell r="F471">
            <v>1653.48</v>
          </cell>
        </row>
        <row r="472">
          <cell r="A472" t="str">
            <v>TP</v>
          </cell>
          <cell r="F472">
            <v>94437.87</v>
          </cell>
        </row>
        <row r="473">
          <cell r="A473" t="str">
            <v>TP</v>
          </cell>
          <cell r="F473">
            <v>42983.17</v>
          </cell>
        </row>
        <row r="474">
          <cell r="A474" t="str">
            <v>TP</v>
          </cell>
          <cell r="F474">
            <v>3804.99</v>
          </cell>
        </row>
        <row r="475">
          <cell r="A475" t="str">
            <v>TP</v>
          </cell>
          <cell r="F475">
            <v>280.17</v>
          </cell>
        </row>
        <row r="476">
          <cell r="A476" t="str">
            <v>TP</v>
          </cell>
          <cell r="F476">
            <v>193305.24</v>
          </cell>
        </row>
        <row r="477">
          <cell r="A477" t="str">
            <v>TP</v>
          </cell>
          <cell r="F477">
            <v>79022.06</v>
          </cell>
        </row>
        <row r="478">
          <cell r="A478" t="str">
            <v>TP</v>
          </cell>
          <cell r="F478">
            <v>28366.7</v>
          </cell>
        </row>
        <row r="479">
          <cell r="A479" t="str">
            <v>AP</v>
          </cell>
          <cell r="F479">
            <v>1646340.59</v>
          </cell>
        </row>
        <row r="480">
          <cell r="A480" t="str">
            <v>AP</v>
          </cell>
          <cell r="F480">
            <v>590712.56999999995</v>
          </cell>
        </row>
        <row r="481">
          <cell r="A481" t="str">
            <v>AP</v>
          </cell>
          <cell r="F481">
            <v>572675.32999999996</v>
          </cell>
        </row>
        <row r="482">
          <cell r="A482" t="str">
            <v>AP</v>
          </cell>
          <cell r="F482">
            <v>416529.75</v>
          </cell>
        </row>
        <row r="483">
          <cell r="A483" t="str">
            <v>AP</v>
          </cell>
          <cell r="F483">
            <v>242582.59</v>
          </cell>
        </row>
        <row r="484">
          <cell r="A484" t="str">
            <v>AP</v>
          </cell>
          <cell r="F484">
            <v>6810.35</v>
          </cell>
        </row>
        <row r="485">
          <cell r="A485" t="str">
            <v>AP</v>
          </cell>
          <cell r="F485">
            <v>1719235.51</v>
          </cell>
        </row>
        <row r="486">
          <cell r="A486" t="str">
            <v>AP</v>
          </cell>
          <cell r="F486">
            <v>1761884.7</v>
          </cell>
        </row>
        <row r="487">
          <cell r="A487" t="str">
            <v>AP</v>
          </cell>
          <cell r="F487">
            <v>98369.51</v>
          </cell>
        </row>
        <row r="488">
          <cell r="A488" t="str">
            <v>AP</v>
          </cell>
          <cell r="F488">
            <v>1435344.66</v>
          </cell>
        </row>
        <row r="489">
          <cell r="A489" t="str">
            <v>AP</v>
          </cell>
          <cell r="F489">
            <v>149437.63</v>
          </cell>
        </row>
        <row r="490">
          <cell r="A490" t="str">
            <v>AP</v>
          </cell>
          <cell r="F490">
            <v>100.41</v>
          </cell>
        </row>
        <row r="491">
          <cell r="A491" t="str">
            <v>AP</v>
          </cell>
          <cell r="F491">
            <v>932841.44</v>
          </cell>
        </row>
        <row r="492">
          <cell r="A492" t="str">
            <v>AP</v>
          </cell>
          <cell r="F492">
            <v>752844.46</v>
          </cell>
        </row>
        <row r="493">
          <cell r="A493" t="str">
            <v>AP</v>
          </cell>
          <cell r="F493">
            <v>447312.23</v>
          </cell>
        </row>
        <row r="494">
          <cell r="A494" t="str">
            <v>AP</v>
          </cell>
          <cell r="F494">
            <v>777993.23</v>
          </cell>
        </row>
        <row r="495">
          <cell r="A495" t="str">
            <v>AP</v>
          </cell>
          <cell r="F495">
            <v>929336</v>
          </cell>
        </row>
        <row r="496">
          <cell r="A496" t="str">
            <v>AP</v>
          </cell>
          <cell r="F496">
            <v>981138.2</v>
          </cell>
        </row>
        <row r="497">
          <cell r="A497" t="str">
            <v>AP</v>
          </cell>
          <cell r="F497">
            <v>238547.44</v>
          </cell>
        </row>
        <row r="498">
          <cell r="A498" t="str">
            <v>AP</v>
          </cell>
          <cell r="F498">
            <v>1009108.28</v>
          </cell>
        </row>
        <row r="499">
          <cell r="A499" t="str">
            <v>AP</v>
          </cell>
          <cell r="F499">
            <v>511484.12</v>
          </cell>
        </row>
        <row r="500">
          <cell r="A500" t="str">
            <v>AP</v>
          </cell>
          <cell r="F500">
            <v>69275.87</v>
          </cell>
        </row>
        <row r="501">
          <cell r="A501" t="str">
            <v>AP</v>
          </cell>
          <cell r="F501">
            <v>262577.03000000003</v>
          </cell>
        </row>
        <row r="502">
          <cell r="A502" t="str">
            <v>CP</v>
          </cell>
          <cell r="F502">
            <v>231294.85</v>
          </cell>
        </row>
        <row r="503">
          <cell r="A503" t="str">
            <v>GP</v>
          </cell>
          <cell r="F503">
            <v>8948.77</v>
          </cell>
        </row>
        <row r="504">
          <cell r="A504" t="str">
            <v>TP</v>
          </cell>
          <cell r="F504">
            <v>167637.39000000001</v>
          </cell>
        </row>
        <row r="505">
          <cell r="A505" t="str">
            <v>TP</v>
          </cell>
          <cell r="F505">
            <v>143374.45000000001</v>
          </cell>
        </row>
        <row r="506">
          <cell r="A506" t="str">
            <v>TP</v>
          </cell>
          <cell r="F506">
            <v>17968.97</v>
          </cell>
        </row>
        <row r="507">
          <cell r="A507" t="str">
            <v>TP</v>
          </cell>
          <cell r="F507">
            <v>69496.45</v>
          </cell>
        </row>
        <row r="508">
          <cell r="A508" t="str">
            <v>TP</v>
          </cell>
          <cell r="F508">
            <v>207706.35</v>
          </cell>
        </row>
        <row r="509">
          <cell r="A509" t="str">
            <v>TP</v>
          </cell>
          <cell r="F509">
            <v>30041.42</v>
          </cell>
        </row>
        <row r="510">
          <cell r="A510" t="str">
            <v>TP</v>
          </cell>
          <cell r="F510">
            <v>166.97</v>
          </cell>
        </row>
        <row r="511">
          <cell r="A511" t="str">
            <v>TP</v>
          </cell>
          <cell r="F511">
            <v>7734.55</v>
          </cell>
        </row>
        <row r="512">
          <cell r="A512" t="str">
            <v>TP</v>
          </cell>
          <cell r="F512">
            <v>7171.57</v>
          </cell>
        </row>
        <row r="513">
          <cell r="A513" t="str">
            <v>TP</v>
          </cell>
          <cell r="F513">
            <v>2413.9699999999998</v>
          </cell>
        </row>
        <row r="514">
          <cell r="A514" t="str">
            <v>TP</v>
          </cell>
          <cell r="F514">
            <v>86561.38</v>
          </cell>
        </row>
        <row r="515">
          <cell r="A515" t="str">
            <v>TP</v>
          </cell>
          <cell r="F515">
            <v>320331.65999999997</v>
          </cell>
        </row>
        <row r="516">
          <cell r="A516" t="str">
            <v>TP</v>
          </cell>
          <cell r="F516">
            <v>139695.26</v>
          </cell>
        </row>
        <row r="517">
          <cell r="A517" t="str">
            <v>TP</v>
          </cell>
          <cell r="F517">
            <v>61.55</v>
          </cell>
        </row>
        <row r="518">
          <cell r="A518" t="str">
            <v>TP</v>
          </cell>
          <cell r="F518">
            <v>3003.41</v>
          </cell>
        </row>
        <row r="519">
          <cell r="A519" t="str">
            <v>TP</v>
          </cell>
          <cell r="F519">
            <v>17447.919999999998</v>
          </cell>
        </row>
        <row r="520">
          <cell r="A520" t="str">
            <v>TP</v>
          </cell>
          <cell r="F520">
            <v>286939.90999999997</v>
          </cell>
        </row>
        <row r="521">
          <cell r="A521" t="str">
            <v>TP</v>
          </cell>
          <cell r="F521">
            <v>9700.35</v>
          </cell>
        </row>
        <row r="522">
          <cell r="A522" t="str">
            <v>TP</v>
          </cell>
          <cell r="F522">
            <v>2504.52</v>
          </cell>
        </row>
        <row r="523">
          <cell r="A523" t="str">
            <v>TP</v>
          </cell>
          <cell r="F523">
            <v>11439.6</v>
          </cell>
        </row>
        <row r="524">
          <cell r="A524" t="str">
            <v>TP</v>
          </cell>
          <cell r="F524">
            <v>149729.60000000001</v>
          </cell>
        </row>
        <row r="525">
          <cell r="A525" t="str">
            <v>TP</v>
          </cell>
          <cell r="F525">
            <v>17535.22</v>
          </cell>
        </row>
        <row r="526">
          <cell r="A526" t="str">
            <v>TP</v>
          </cell>
          <cell r="F526">
            <v>55552.94</v>
          </cell>
        </row>
        <row r="527">
          <cell r="A527" t="str">
            <v>TP</v>
          </cell>
          <cell r="F527">
            <v>1083.76</v>
          </cell>
        </row>
        <row r="528">
          <cell r="A528" t="str">
            <v>TP</v>
          </cell>
          <cell r="F528">
            <v>31545.200000000001</v>
          </cell>
        </row>
        <row r="529">
          <cell r="A529" t="str">
            <v>TP</v>
          </cell>
          <cell r="F529">
            <v>17357.5</v>
          </cell>
        </row>
        <row r="530">
          <cell r="A530" t="str">
            <v>TP</v>
          </cell>
          <cell r="F530">
            <v>102112.2</v>
          </cell>
        </row>
        <row r="531">
          <cell r="A531" t="str">
            <v>TP</v>
          </cell>
          <cell r="F531">
            <v>41439.699999999997</v>
          </cell>
        </row>
        <row r="532">
          <cell r="A532" t="str">
            <v>TP</v>
          </cell>
          <cell r="F532">
            <v>69189.149999999994</v>
          </cell>
        </row>
        <row r="533">
          <cell r="A533" t="str">
            <v>TP</v>
          </cell>
          <cell r="F533">
            <v>609.84</v>
          </cell>
        </row>
        <row r="534">
          <cell r="A534" t="str">
            <v>TP</v>
          </cell>
          <cell r="F534">
            <v>4811.95</v>
          </cell>
        </row>
        <row r="535">
          <cell r="A535" t="str">
            <v>TP</v>
          </cell>
          <cell r="F535">
            <v>15674.18</v>
          </cell>
        </row>
        <row r="536">
          <cell r="A536" t="str">
            <v>TP</v>
          </cell>
          <cell r="F536">
            <v>-575.87</v>
          </cell>
        </row>
        <row r="537">
          <cell r="A537" t="str">
            <v>TP</v>
          </cell>
          <cell r="F537">
            <v>34.799999999999997</v>
          </cell>
        </row>
        <row r="538">
          <cell r="A538" t="str">
            <v>TP</v>
          </cell>
          <cell r="F538">
            <v>3298.87</v>
          </cell>
        </row>
        <row r="539">
          <cell r="A539" t="str">
            <v>TP</v>
          </cell>
          <cell r="F539">
            <v>25383.22</v>
          </cell>
        </row>
        <row r="540">
          <cell r="A540" t="str">
            <v>TP</v>
          </cell>
          <cell r="F540">
            <v>33721.64</v>
          </cell>
        </row>
        <row r="541">
          <cell r="A541" t="str">
            <v>TP</v>
          </cell>
          <cell r="F541">
            <v>53112.94</v>
          </cell>
        </row>
        <row r="542">
          <cell r="A542" t="str">
            <v>TP</v>
          </cell>
          <cell r="F542">
            <v>178.17</v>
          </cell>
        </row>
        <row r="543">
          <cell r="A543" t="str">
            <v>TP</v>
          </cell>
          <cell r="F543">
            <v>9023.7099999999991</v>
          </cell>
        </row>
        <row r="544">
          <cell r="A544" t="str">
            <v>TP</v>
          </cell>
          <cell r="F544">
            <v>5534.59</v>
          </cell>
        </row>
        <row r="545">
          <cell r="A545" t="str">
            <v>TP</v>
          </cell>
          <cell r="F545">
            <v>775.2</v>
          </cell>
        </row>
        <row r="546">
          <cell r="A546" t="str">
            <v>TP</v>
          </cell>
          <cell r="F546">
            <v>64.319999999999993</v>
          </cell>
        </row>
        <row r="547">
          <cell r="A547" t="str">
            <v>TP</v>
          </cell>
          <cell r="F547">
            <v>21836.6</v>
          </cell>
        </row>
        <row r="548">
          <cell r="A548" t="str">
            <v>TP</v>
          </cell>
          <cell r="F548">
            <v>7708.22</v>
          </cell>
        </row>
        <row r="549">
          <cell r="A549" t="str">
            <v>TP</v>
          </cell>
          <cell r="F549">
            <v>5643.63</v>
          </cell>
        </row>
        <row r="550">
          <cell r="A550" t="str">
            <v>AP</v>
          </cell>
          <cell r="F550">
            <v>112956.03</v>
          </cell>
        </row>
        <row r="551">
          <cell r="A551" t="str">
            <v>AP</v>
          </cell>
          <cell r="F551">
            <v>60092.21</v>
          </cell>
        </row>
        <row r="552">
          <cell r="A552" t="str">
            <v>AP</v>
          </cell>
          <cell r="F552">
            <v>70650.28</v>
          </cell>
        </row>
        <row r="553">
          <cell r="A553" t="str">
            <v>AP</v>
          </cell>
          <cell r="F553">
            <v>48461.84</v>
          </cell>
        </row>
        <row r="554">
          <cell r="A554" t="str">
            <v>AP</v>
          </cell>
          <cell r="F554">
            <v>-27502.47</v>
          </cell>
        </row>
        <row r="555">
          <cell r="A555" t="str">
            <v>AP</v>
          </cell>
          <cell r="F555">
            <v>-871.14</v>
          </cell>
        </row>
        <row r="556">
          <cell r="A556" t="str">
            <v>AP</v>
          </cell>
          <cell r="F556">
            <v>148819.91</v>
          </cell>
        </row>
        <row r="557">
          <cell r="A557" t="str">
            <v>AP</v>
          </cell>
          <cell r="F557">
            <v>140755.06</v>
          </cell>
        </row>
        <row r="558">
          <cell r="A558" t="str">
            <v>AP</v>
          </cell>
          <cell r="F558">
            <v>12150.54</v>
          </cell>
        </row>
        <row r="559">
          <cell r="A559" t="str">
            <v>AP</v>
          </cell>
          <cell r="F559">
            <v>108066.16</v>
          </cell>
        </row>
        <row r="560">
          <cell r="A560" t="str">
            <v>AP</v>
          </cell>
          <cell r="F560">
            <v>-6898.45</v>
          </cell>
        </row>
        <row r="561">
          <cell r="A561" t="str">
            <v>AP</v>
          </cell>
          <cell r="F561">
            <v>23.05</v>
          </cell>
        </row>
        <row r="562">
          <cell r="A562" t="str">
            <v>AP</v>
          </cell>
          <cell r="F562">
            <v>-330600.3</v>
          </cell>
        </row>
        <row r="563">
          <cell r="A563" t="str">
            <v>AP</v>
          </cell>
          <cell r="F563">
            <v>52043.18</v>
          </cell>
        </row>
        <row r="564">
          <cell r="A564" t="str">
            <v>AP</v>
          </cell>
          <cell r="F564">
            <v>39983.54</v>
          </cell>
        </row>
        <row r="565">
          <cell r="A565" t="str">
            <v>AP</v>
          </cell>
          <cell r="F565">
            <v>66718.89</v>
          </cell>
        </row>
        <row r="566">
          <cell r="A566" t="str">
            <v>AP</v>
          </cell>
          <cell r="F566">
            <v>41574.51</v>
          </cell>
        </row>
        <row r="567">
          <cell r="A567" t="str">
            <v>AP</v>
          </cell>
          <cell r="F567">
            <v>81475.03</v>
          </cell>
        </row>
        <row r="568">
          <cell r="A568" t="str">
            <v>AP</v>
          </cell>
          <cell r="F568">
            <v>30638.37</v>
          </cell>
        </row>
        <row r="569">
          <cell r="A569" t="str">
            <v>AP</v>
          </cell>
          <cell r="F569">
            <v>145077.44</v>
          </cell>
        </row>
        <row r="570">
          <cell r="A570" t="str">
            <v>AP</v>
          </cell>
          <cell r="F570">
            <v>6348.1</v>
          </cell>
        </row>
        <row r="571">
          <cell r="A571" t="str">
            <v>AP</v>
          </cell>
          <cell r="F571">
            <v>-3395.9</v>
          </cell>
        </row>
        <row r="572">
          <cell r="A572" t="str">
            <v>AP</v>
          </cell>
          <cell r="F572">
            <v>27179.26</v>
          </cell>
        </row>
        <row r="573">
          <cell r="A573" t="str">
            <v>CP</v>
          </cell>
          <cell r="F573">
            <v>16685.41</v>
          </cell>
        </row>
        <row r="574">
          <cell r="A574" t="str">
            <v>TP</v>
          </cell>
          <cell r="F574">
            <v>9087.24</v>
          </cell>
        </row>
        <row r="575">
          <cell r="A575" t="str">
            <v>TP</v>
          </cell>
          <cell r="F575">
            <v>22542</v>
          </cell>
        </row>
        <row r="576">
          <cell r="A576" t="str">
            <v>TP</v>
          </cell>
          <cell r="F576">
            <v>156109.14000000001</v>
          </cell>
        </row>
        <row r="577">
          <cell r="A577" t="str">
            <v>TP</v>
          </cell>
          <cell r="F577">
            <v>9095</v>
          </cell>
        </row>
        <row r="578">
          <cell r="A578" t="str">
            <v>TP</v>
          </cell>
          <cell r="F578">
            <v>1441.94</v>
          </cell>
        </row>
        <row r="579">
          <cell r="A579" t="str">
            <v>AP</v>
          </cell>
          <cell r="F579">
            <v>42467.28</v>
          </cell>
        </row>
        <row r="580">
          <cell r="A580" t="str">
            <v>AP</v>
          </cell>
          <cell r="F580">
            <v>8615.14</v>
          </cell>
        </row>
        <row r="581">
          <cell r="A581" t="str">
            <v>AP</v>
          </cell>
          <cell r="F581">
            <v>50136.34</v>
          </cell>
        </row>
        <row r="582">
          <cell r="A582" t="str">
            <v>TP</v>
          </cell>
          <cell r="F582">
            <v>115743.44</v>
          </cell>
        </row>
        <row r="583">
          <cell r="A583" t="str">
            <v>TP</v>
          </cell>
          <cell r="F583">
            <v>23121.25</v>
          </cell>
        </row>
        <row r="584">
          <cell r="A584" t="str">
            <v>TP</v>
          </cell>
          <cell r="F584">
            <v>1826.95</v>
          </cell>
        </row>
        <row r="585">
          <cell r="A585" t="str">
            <v>TP</v>
          </cell>
          <cell r="F585">
            <v>36321.480000000003</v>
          </cell>
        </row>
        <row r="586">
          <cell r="A586" t="str">
            <v>TP</v>
          </cell>
          <cell r="F586">
            <v>124643.38</v>
          </cell>
        </row>
        <row r="587">
          <cell r="A587" t="str">
            <v>TP</v>
          </cell>
          <cell r="F587">
            <v>2992.93</v>
          </cell>
        </row>
        <row r="588">
          <cell r="A588" t="str">
            <v>TP</v>
          </cell>
          <cell r="F588">
            <v>307.7</v>
          </cell>
        </row>
        <row r="589">
          <cell r="A589" t="str">
            <v>TP</v>
          </cell>
          <cell r="F589">
            <v>1637.1</v>
          </cell>
        </row>
        <row r="590">
          <cell r="A590" t="str">
            <v>TP</v>
          </cell>
          <cell r="F590">
            <v>999.71</v>
          </cell>
        </row>
        <row r="591">
          <cell r="A591" t="str">
            <v>TP</v>
          </cell>
          <cell r="F591">
            <v>18697.080000000002</v>
          </cell>
        </row>
        <row r="592">
          <cell r="A592" t="str">
            <v>TP</v>
          </cell>
          <cell r="F592">
            <v>33824.67</v>
          </cell>
        </row>
        <row r="593">
          <cell r="A593" t="str">
            <v>TP</v>
          </cell>
          <cell r="F593">
            <v>54149.49</v>
          </cell>
        </row>
        <row r="594">
          <cell r="A594" t="str">
            <v>TP</v>
          </cell>
          <cell r="F594">
            <v>54297.97</v>
          </cell>
        </row>
        <row r="595">
          <cell r="A595" t="str">
            <v>TP</v>
          </cell>
          <cell r="F595">
            <v>142.46</v>
          </cell>
        </row>
        <row r="596">
          <cell r="A596" t="str">
            <v>TP</v>
          </cell>
          <cell r="F596">
            <v>453.28</v>
          </cell>
        </row>
        <row r="597">
          <cell r="A597" t="str">
            <v>TP</v>
          </cell>
          <cell r="F597">
            <v>225813.67</v>
          </cell>
        </row>
        <row r="598">
          <cell r="A598" t="str">
            <v>TP</v>
          </cell>
          <cell r="F598">
            <v>40308.06</v>
          </cell>
        </row>
        <row r="599">
          <cell r="A599" t="str">
            <v>TP</v>
          </cell>
          <cell r="F599">
            <v>2856.22</v>
          </cell>
        </row>
        <row r="600">
          <cell r="A600" t="str">
            <v>TP</v>
          </cell>
          <cell r="F600">
            <v>2368.59</v>
          </cell>
        </row>
        <row r="601">
          <cell r="A601" t="str">
            <v>TP</v>
          </cell>
          <cell r="F601">
            <v>21701.15</v>
          </cell>
        </row>
        <row r="602">
          <cell r="A602" t="str">
            <v>TP</v>
          </cell>
          <cell r="F602">
            <v>14595.86</v>
          </cell>
        </row>
        <row r="603">
          <cell r="A603" t="str">
            <v>TP</v>
          </cell>
          <cell r="F603">
            <v>2979.65</v>
          </cell>
        </row>
        <row r="604">
          <cell r="A604" t="str">
            <v>TP</v>
          </cell>
          <cell r="F604">
            <v>87.94</v>
          </cell>
        </row>
        <row r="605">
          <cell r="A605" t="str">
            <v>TP</v>
          </cell>
          <cell r="F605">
            <v>2556.04</v>
          </cell>
        </row>
        <row r="606">
          <cell r="A606" t="str">
            <v>TP</v>
          </cell>
          <cell r="F606">
            <v>1828.85</v>
          </cell>
        </row>
        <row r="607">
          <cell r="A607" t="str">
            <v>TP</v>
          </cell>
          <cell r="F607">
            <v>17946.72</v>
          </cell>
        </row>
        <row r="608">
          <cell r="A608" t="str">
            <v>TP</v>
          </cell>
          <cell r="F608">
            <v>5962.5</v>
          </cell>
        </row>
        <row r="609">
          <cell r="A609" t="str">
            <v>TP</v>
          </cell>
          <cell r="F609">
            <v>55575.19</v>
          </cell>
        </row>
        <row r="610">
          <cell r="A610" t="str">
            <v>TP</v>
          </cell>
          <cell r="F610">
            <v>103.85</v>
          </cell>
        </row>
        <row r="611">
          <cell r="A611" t="str">
            <v>TP</v>
          </cell>
          <cell r="F611">
            <v>469.11</v>
          </cell>
        </row>
        <row r="612">
          <cell r="A612" t="str">
            <v>TP</v>
          </cell>
          <cell r="F612">
            <v>10678.25</v>
          </cell>
        </row>
        <row r="613">
          <cell r="A613" t="str">
            <v>TP</v>
          </cell>
          <cell r="F613">
            <v>3.7</v>
          </cell>
        </row>
        <row r="614">
          <cell r="A614" t="str">
            <v>TP</v>
          </cell>
          <cell r="F614">
            <v>466.21</v>
          </cell>
        </row>
        <row r="615">
          <cell r="A615" t="str">
            <v>TP</v>
          </cell>
          <cell r="F615">
            <v>9321.15</v>
          </cell>
        </row>
        <row r="616">
          <cell r="A616" t="str">
            <v>TP</v>
          </cell>
          <cell r="F616">
            <v>1278.8599999999999</v>
          </cell>
        </row>
        <row r="617">
          <cell r="A617" t="str">
            <v>TP</v>
          </cell>
          <cell r="F617">
            <v>9731.66</v>
          </cell>
        </row>
        <row r="618">
          <cell r="A618" t="str">
            <v>TP</v>
          </cell>
          <cell r="F618">
            <v>59.7</v>
          </cell>
        </row>
        <row r="619">
          <cell r="A619" t="str">
            <v>TP</v>
          </cell>
          <cell r="F619">
            <v>466.92</v>
          </cell>
        </row>
        <row r="620">
          <cell r="A620" t="str">
            <v>TP</v>
          </cell>
          <cell r="F620">
            <v>1434.76</v>
          </cell>
        </row>
        <row r="621">
          <cell r="A621" t="str">
            <v>TP</v>
          </cell>
          <cell r="F621">
            <v>111.28</v>
          </cell>
        </row>
        <row r="622">
          <cell r="A622" t="str">
            <v>TP</v>
          </cell>
          <cell r="F622">
            <v>3025.75</v>
          </cell>
        </row>
        <row r="623">
          <cell r="A623" t="str">
            <v>TP</v>
          </cell>
          <cell r="F623">
            <v>1874.24</v>
          </cell>
        </row>
        <row r="624">
          <cell r="A624" t="str">
            <v>TP</v>
          </cell>
          <cell r="F624">
            <v>653.37</v>
          </cell>
        </row>
        <row r="625">
          <cell r="A625" t="str">
            <v>AP</v>
          </cell>
          <cell r="F625">
            <v>23656.59</v>
          </cell>
        </row>
        <row r="626">
          <cell r="A626" t="str">
            <v>AP</v>
          </cell>
          <cell r="F626">
            <v>18785.72</v>
          </cell>
        </row>
        <row r="627">
          <cell r="A627" t="str">
            <v>AP</v>
          </cell>
          <cell r="F627">
            <v>3248.68</v>
          </cell>
        </row>
        <row r="628">
          <cell r="A628" t="str">
            <v>AP</v>
          </cell>
          <cell r="F628">
            <v>2697.61</v>
          </cell>
        </row>
        <row r="629">
          <cell r="A629" t="str">
            <v>AP</v>
          </cell>
          <cell r="F629">
            <v>2162.58</v>
          </cell>
        </row>
        <row r="630">
          <cell r="A630" t="str">
            <v>AP</v>
          </cell>
          <cell r="F630">
            <v>80.650000000000006</v>
          </cell>
        </row>
        <row r="631">
          <cell r="A631" t="str">
            <v>AP</v>
          </cell>
          <cell r="F631">
            <v>26993.05</v>
          </cell>
        </row>
        <row r="632">
          <cell r="A632" t="str">
            <v>AP</v>
          </cell>
          <cell r="F632">
            <v>31622.23</v>
          </cell>
        </row>
        <row r="633">
          <cell r="A633" t="str">
            <v>AP</v>
          </cell>
          <cell r="F633">
            <v>2563.08</v>
          </cell>
        </row>
        <row r="634">
          <cell r="A634" t="str">
            <v>AP</v>
          </cell>
          <cell r="F634">
            <v>86729.38</v>
          </cell>
        </row>
        <row r="635">
          <cell r="A635" t="str">
            <v>AP</v>
          </cell>
          <cell r="F635">
            <v>8143.14</v>
          </cell>
        </row>
        <row r="636">
          <cell r="A636" t="str">
            <v>AP</v>
          </cell>
          <cell r="F636">
            <v>72125.95</v>
          </cell>
        </row>
        <row r="637">
          <cell r="A637" t="str">
            <v>AP</v>
          </cell>
          <cell r="F637">
            <v>22760.83</v>
          </cell>
        </row>
        <row r="638">
          <cell r="A638" t="str">
            <v>AP</v>
          </cell>
          <cell r="F638">
            <v>42291.42</v>
          </cell>
        </row>
        <row r="639">
          <cell r="A639" t="str">
            <v>AP</v>
          </cell>
          <cell r="F639">
            <v>30249.97</v>
          </cell>
        </row>
        <row r="640">
          <cell r="A640" t="str">
            <v>AP</v>
          </cell>
          <cell r="F640">
            <v>26882.59</v>
          </cell>
        </row>
        <row r="641">
          <cell r="A641" t="str">
            <v>AP</v>
          </cell>
          <cell r="F641">
            <v>21971.47</v>
          </cell>
        </row>
        <row r="642">
          <cell r="A642" t="str">
            <v>AP</v>
          </cell>
          <cell r="F642">
            <v>1145.3599999999999</v>
          </cell>
        </row>
        <row r="643">
          <cell r="A643" t="str">
            <v>AP</v>
          </cell>
          <cell r="F643">
            <v>458861.57</v>
          </cell>
        </row>
        <row r="644">
          <cell r="A644" t="str">
            <v>AP</v>
          </cell>
          <cell r="F644">
            <v>6735.13</v>
          </cell>
        </row>
        <row r="645">
          <cell r="A645" t="str">
            <v>AP</v>
          </cell>
          <cell r="F645">
            <v>30373.73</v>
          </cell>
        </row>
        <row r="646">
          <cell r="A646" t="str">
            <v>CP</v>
          </cell>
          <cell r="F646">
            <v>2992.38</v>
          </cell>
        </row>
        <row r="647">
          <cell r="A647" t="str">
            <v>GP</v>
          </cell>
          <cell r="F647">
            <v>17767.59</v>
          </cell>
        </row>
        <row r="648">
          <cell r="A648" t="str">
            <v>TP</v>
          </cell>
          <cell r="F648">
            <v>515948.2</v>
          </cell>
        </row>
        <row r="649">
          <cell r="A649" t="str">
            <v>TP</v>
          </cell>
          <cell r="F649">
            <v>338155.13</v>
          </cell>
        </row>
        <row r="650">
          <cell r="A650" t="str">
            <v>TP</v>
          </cell>
          <cell r="F650">
            <v>31707.73</v>
          </cell>
        </row>
        <row r="651">
          <cell r="A651" t="str">
            <v>TP</v>
          </cell>
          <cell r="F651">
            <v>283256.49</v>
          </cell>
        </row>
        <row r="652">
          <cell r="A652" t="str">
            <v>TP</v>
          </cell>
          <cell r="F652">
            <v>666650.53</v>
          </cell>
        </row>
        <row r="653">
          <cell r="A653" t="str">
            <v>TP</v>
          </cell>
          <cell r="F653">
            <v>91611.69</v>
          </cell>
        </row>
        <row r="654">
          <cell r="A654" t="str">
            <v>TP</v>
          </cell>
          <cell r="F654">
            <v>2503.46</v>
          </cell>
        </row>
        <row r="655">
          <cell r="A655" t="str">
            <v>TP</v>
          </cell>
          <cell r="F655">
            <v>18348.75</v>
          </cell>
        </row>
        <row r="656">
          <cell r="A656" t="str">
            <v>TP</v>
          </cell>
          <cell r="F656">
            <v>14904.49</v>
          </cell>
        </row>
        <row r="657">
          <cell r="A657" t="str">
            <v>TP</v>
          </cell>
          <cell r="F657">
            <v>9551.7800000000007</v>
          </cell>
        </row>
        <row r="658">
          <cell r="A658" t="str">
            <v>TP</v>
          </cell>
          <cell r="F658">
            <v>471340.45</v>
          </cell>
        </row>
        <row r="659">
          <cell r="A659" t="str">
            <v>TP</v>
          </cell>
          <cell r="F659">
            <v>936527.47</v>
          </cell>
        </row>
        <row r="660">
          <cell r="A660" t="str">
            <v>TP</v>
          </cell>
          <cell r="F660">
            <v>515658.23</v>
          </cell>
        </row>
        <row r="661">
          <cell r="A661" t="str">
            <v>TP</v>
          </cell>
          <cell r="F661">
            <v>3027.41</v>
          </cell>
        </row>
        <row r="662">
          <cell r="A662" t="str">
            <v>TP</v>
          </cell>
          <cell r="F662">
            <v>52311.9</v>
          </cell>
        </row>
        <row r="663">
          <cell r="A663" t="str">
            <v>TP</v>
          </cell>
          <cell r="F663">
            <v>1435493.01</v>
          </cell>
        </row>
        <row r="664">
          <cell r="A664" t="str">
            <v>TP</v>
          </cell>
          <cell r="F664">
            <v>59637.88</v>
          </cell>
        </row>
        <row r="665">
          <cell r="A665" t="str">
            <v>TP</v>
          </cell>
          <cell r="F665">
            <v>24043.73</v>
          </cell>
        </row>
        <row r="666">
          <cell r="A666" t="str">
            <v>TP</v>
          </cell>
          <cell r="F666">
            <v>26399.63</v>
          </cell>
        </row>
        <row r="667">
          <cell r="A667" t="str">
            <v>TP</v>
          </cell>
          <cell r="F667">
            <v>400008.74</v>
          </cell>
        </row>
        <row r="668">
          <cell r="A668" t="str">
            <v>TP</v>
          </cell>
          <cell r="F668">
            <v>39527.35</v>
          </cell>
        </row>
        <row r="669">
          <cell r="A669" t="str">
            <v>TP</v>
          </cell>
          <cell r="F669">
            <v>77938.33</v>
          </cell>
        </row>
        <row r="670">
          <cell r="A670" t="str">
            <v>TP</v>
          </cell>
          <cell r="F670">
            <v>1933.41</v>
          </cell>
        </row>
        <row r="671">
          <cell r="A671" t="str">
            <v>TP</v>
          </cell>
          <cell r="F671">
            <v>168392.77</v>
          </cell>
        </row>
        <row r="672">
          <cell r="A672" t="str">
            <v>TP</v>
          </cell>
          <cell r="F672">
            <v>43206.17</v>
          </cell>
        </row>
        <row r="673">
          <cell r="A673" t="str">
            <v>TP</v>
          </cell>
          <cell r="F673">
            <v>407552.1</v>
          </cell>
        </row>
        <row r="674">
          <cell r="A674" t="str">
            <v>TP</v>
          </cell>
          <cell r="F674">
            <v>123168.78</v>
          </cell>
        </row>
        <row r="675">
          <cell r="A675" t="str">
            <v>TP</v>
          </cell>
          <cell r="F675">
            <v>168207.93</v>
          </cell>
        </row>
        <row r="676">
          <cell r="A676" t="str">
            <v>TP</v>
          </cell>
          <cell r="F676">
            <v>1119.54</v>
          </cell>
        </row>
        <row r="677">
          <cell r="A677" t="str">
            <v>TP</v>
          </cell>
          <cell r="F677">
            <v>10751.62</v>
          </cell>
        </row>
        <row r="678">
          <cell r="A678" t="str">
            <v>TP</v>
          </cell>
          <cell r="F678">
            <v>47618.32</v>
          </cell>
        </row>
        <row r="679">
          <cell r="A679" t="str">
            <v>TP</v>
          </cell>
          <cell r="F679">
            <v>-643.28</v>
          </cell>
        </row>
        <row r="680">
          <cell r="A680" t="str">
            <v>TP</v>
          </cell>
          <cell r="F680">
            <v>45.86</v>
          </cell>
        </row>
        <row r="681">
          <cell r="A681" t="str">
            <v>TP</v>
          </cell>
          <cell r="F681">
            <v>7028.94</v>
          </cell>
        </row>
        <row r="682">
          <cell r="A682" t="str">
            <v>TP</v>
          </cell>
          <cell r="F682">
            <v>103726.66</v>
          </cell>
        </row>
        <row r="683">
          <cell r="A683" t="str">
            <v>TP</v>
          </cell>
          <cell r="F683">
            <v>76058.009999999995</v>
          </cell>
        </row>
        <row r="684">
          <cell r="A684" t="str">
            <v>TP</v>
          </cell>
          <cell r="F684">
            <v>182466.44</v>
          </cell>
        </row>
        <row r="685">
          <cell r="A685" t="str">
            <v>TP</v>
          </cell>
          <cell r="F685">
            <v>808.56</v>
          </cell>
        </row>
        <row r="686">
          <cell r="A686" t="str">
            <v>TP</v>
          </cell>
          <cell r="F686">
            <v>23068.38</v>
          </cell>
        </row>
        <row r="687">
          <cell r="A687" t="str">
            <v>TP</v>
          </cell>
          <cell r="F687">
            <v>13321.03</v>
          </cell>
        </row>
        <row r="688">
          <cell r="A688" t="str">
            <v>TP</v>
          </cell>
          <cell r="F688">
            <v>1262.98</v>
          </cell>
        </row>
        <row r="689">
          <cell r="A689" t="str">
            <v>TP</v>
          </cell>
          <cell r="F689">
            <v>134.41</v>
          </cell>
        </row>
        <row r="690">
          <cell r="A690" t="str">
            <v>TP</v>
          </cell>
          <cell r="F690">
            <v>62227.15</v>
          </cell>
        </row>
        <row r="691">
          <cell r="A691" t="str">
            <v>TP</v>
          </cell>
          <cell r="F691">
            <v>26584.54</v>
          </cell>
        </row>
        <row r="692">
          <cell r="A692" t="str">
            <v>TP</v>
          </cell>
          <cell r="F692">
            <v>7733.97</v>
          </cell>
        </row>
        <row r="693">
          <cell r="A693" t="str">
            <v>AP</v>
          </cell>
          <cell r="F693">
            <v>509543.46</v>
          </cell>
        </row>
        <row r="694">
          <cell r="A694" t="str">
            <v>AP</v>
          </cell>
          <cell r="F694">
            <v>155569.34</v>
          </cell>
        </row>
        <row r="695">
          <cell r="A695" t="str">
            <v>AP</v>
          </cell>
          <cell r="F695">
            <v>229398.53</v>
          </cell>
        </row>
        <row r="696">
          <cell r="A696" t="str">
            <v>AP</v>
          </cell>
          <cell r="F696">
            <v>143664.69</v>
          </cell>
        </row>
        <row r="697">
          <cell r="A697" t="str">
            <v>AP</v>
          </cell>
          <cell r="F697">
            <v>42884.83</v>
          </cell>
        </row>
        <row r="698">
          <cell r="A698" t="str">
            <v>AP</v>
          </cell>
          <cell r="F698">
            <v>3273.09</v>
          </cell>
        </row>
        <row r="699">
          <cell r="A699" t="str">
            <v>AP</v>
          </cell>
          <cell r="F699">
            <v>535064.61</v>
          </cell>
        </row>
        <row r="700">
          <cell r="A700" t="str">
            <v>AP</v>
          </cell>
          <cell r="F700">
            <v>490736.81</v>
          </cell>
        </row>
        <row r="701">
          <cell r="A701" t="str">
            <v>AP</v>
          </cell>
          <cell r="F701">
            <v>25690.05</v>
          </cell>
        </row>
        <row r="702">
          <cell r="A702" t="str">
            <v>AP</v>
          </cell>
          <cell r="F702">
            <v>482973.17</v>
          </cell>
        </row>
        <row r="703">
          <cell r="A703" t="str">
            <v>AP</v>
          </cell>
          <cell r="F703">
            <v>26354.53</v>
          </cell>
        </row>
        <row r="704">
          <cell r="A704" t="str">
            <v>AP</v>
          </cell>
          <cell r="F704">
            <v>63.37</v>
          </cell>
        </row>
        <row r="705">
          <cell r="A705" t="str">
            <v>AP</v>
          </cell>
          <cell r="F705">
            <v>206271.84</v>
          </cell>
        </row>
        <row r="706">
          <cell r="A706" t="str">
            <v>AP</v>
          </cell>
          <cell r="F706">
            <v>210753.78</v>
          </cell>
        </row>
        <row r="707">
          <cell r="A707" t="str">
            <v>AP</v>
          </cell>
          <cell r="F707">
            <v>122624.94</v>
          </cell>
        </row>
        <row r="708">
          <cell r="A708" t="str">
            <v>AP</v>
          </cell>
          <cell r="F708">
            <v>236353.57</v>
          </cell>
        </row>
        <row r="709">
          <cell r="A709" t="str">
            <v>AP</v>
          </cell>
          <cell r="F709">
            <v>277559.65999999997</v>
          </cell>
        </row>
        <row r="710">
          <cell r="A710" t="str">
            <v>AP</v>
          </cell>
          <cell r="F710">
            <v>251552.55</v>
          </cell>
        </row>
        <row r="711">
          <cell r="A711" t="str">
            <v>AP</v>
          </cell>
          <cell r="F711">
            <v>68620.11</v>
          </cell>
        </row>
        <row r="712">
          <cell r="A712" t="str">
            <v>AP</v>
          </cell>
          <cell r="F712">
            <v>326719.38</v>
          </cell>
        </row>
        <row r="713">
          <cell r="A713" t="str">
            <v>AP</v>
          </cell>
          <cell r="F713">
            <v>178738.02</v>
          </cell>
        </row>
        <row r="714">
          <cell r="A714" t="str">
            <v>AP</v>
          </cell>
          <cell r="F714">
            <v>72355.350000000006</v>
          </cell>
        </row>
        <row r="715">
          <cell r="A715" t="str">
            <v>CP</v>
          </cell>
          <cell r="F715">
            <v>64505.78</v>
          </cell>
        </row>
        <row r="716">
          <cell r="A716" t="str">
            <v>TP</v>
          </cell>
          <cell r="F716">
            <v>565985.18000000005</v>
          </cell>
        </row>
        <row r="717">
          <cell r="A717" t="str">
            <v>TP</v>
          </cell>
          <cell r="F717">
            <v>427472.3</v>
          </cell>
        </row>
        <row r="718">
          <cell r="A718" t="str">
            <v>TP</v>
          </cell>
          <cell r="F718">
            <v>116285.15</v>
          </cell>
        </row>
        <row r="719">
          <cell r="A719" t="str">
            <v>TP</v>
          </cell>
          <cell r="F719">
            <v>892842.52</v>
          </cell>
        </row>
        <row r="720">
          <cell r="A720" t="str">
            <v>TP</v>
          </cell>
          <cell r="F720">
            <v>65081.97</v>
          </cell>
        </row>
        <row r="721">
          <cell r="A721" t="str">
            <v>TP</v>
          </cell>
          <cell r="F721">
            <v>-113612.92</v>
          </cell>
        </row>
        <row r="722">
          <cell r="A722" t="str">
            <v>TP</v>
          </cell>
          <cell r="F722">
            <v>814923.88</v>
          </cell>
        </row>
        <row r="723">
          <cell r="A723" t="str">
            <v>TP</v>
          </cell>
          <cell r="F723">
            <v>276464.64000000001</v>
          </cell>
        </row>
        <row r="724">
          <cell r="A724" t="str">
            <v>TP</v>
          </cell>
          <cell r="F724">
            <v>221808.34</v>
          </cell>
        </row>
        <row r="725">
          <cell r="A725" t="str">
            <v>TP</v>
          </cell>
          <cell r="F725">
            <v>333144.42</v>
          </cell>
        </row>
        <row r="726">
          <cell r="A726" t="str">
            <v>TP</v>
          </cell>
          <cell r="F726">
            <v>-24835.57</v>
          </cell>
        </row>
        <row r="727">
          <cell r="A727" t="str">
            <v>TP</v>
          </cell>
          <cell r="F727">
            <v>168795.57</v>
          </cell>
        </row>
        <row r="728">
          <cell r="A728" t="str">
            <v>TP</v>
          </cell>
          <cell r="F728">
            <v>501836.13</v>
          </cell>
        </row>
        <row r="729">
          <cell r="A729" t="str">
            <v>TP</v>
          </cell>
          <cell r="F729">
            <v>57456.76</v>
          </cell>
        </row>
        <row r="730">
          <cell r="A730" t="str">
            <v>TP</v>
          </cell>
          <cell r="F730">
            <v>54869.26</v>
          </cell>
        </row>
        <row r="731">
          <cell r="A731" t="str">
            <v>TP</v>
          </cell>
          <cell r="F731">
            <v>-24095.77</v>
          </cell>
        </row>
        <row r="732">
          <cell r="A732" t="str">
            <v>TP</v>
          </cell>
          <cell r="F732">
            <v>363707.81</v>
          </cell>
        </row>
        <row r="733">
          <cell r="A733" t="str">
            <v>TP</v>
          </cell>
          <cell r="F733">
            <v>114086.57</v>
          </cell>
        </row>
        <row r="734">
          <cell r="A734" t="str">
            <v>TP</v>
          </cell>
          <cell r="F734">
            <v>94838.78</v>
          </cell>
        </row>
        <row r="735">
          <cell r="A735" t="str">
            <v>TP</v>
          </cell>
          <cell r="F735">
            <v>100100.15</v>
          </cell>
        </row>
        <row r="736">
          <cell r="A736" t="str">
            <v>TP</v>
          </cell>
          <cell r="F736">
            <v>57198.720000000001</v>
          </cell>
        </row>
        <row r="737">
          <cell r="A737" t="str">
            <v>TP</v>
          </cell>
          <cell r="F737">
            <v>271242</v>
          </cell>
        </row>
        <row r="738">
          <cell r="A738" t="str">
            <v>TP</v>
          </cell>
          <cell r="F738">
            <v>46378.29</v>
          </cell>
        </row>
        <row r="739">
          <cell r="A739" t="str">
            <v>TP</v>
          </cell>
          <cell r="F739">
            <v>9691.76</v>
          </cell>
        </row>
        <row r="740">
          <cell r="A740" t="str">
            <v>TP</v>
          </cell>
          <cell r="F740">
            <v>159948.88</v>
          </cell>
        </row>
        <row r="741">
          <cell r="A741" t="str">
            <v>AP</v>
          </cell>
          <cell r="F741">
            <v>1612197.44</v>
          </cell>
        </row>
        <row r="742">
          <cell r="A742" t="str">
            <v>AP</v>
          </cell>
          <cell r="F742">
            <v>15720.58</v>
          </cell>
        </row>
        <row r="743">
          <cell r="A743" t="str">
            <v>AP</v>
          </cell>
          <cell r="F743">
            <v>451412.81</v>
          </cell>
        </row>
        <row r="744">
          <cell r="A744" t="str">
            <v>AP</v>
          </cell>
          <cell r="F744">
            <v>700813.1</v>
          </cell>
        </row>
        <row r="745">
          <cell r="A745" t="str">
            <v>AP</v>
          </cell>
          <cell r="F745">
            <v>38395.31</v>
          </cell>
        </row>
        <row r="746">
          <cell r="A746" t="str">
            <v>AP</v>
          </cell>
          <cell r="F746">
            <v>20776.560000000001</v>
          </cell>
        </row>
        <row r="747">
          <cell r="A747" t="str">
            <v>AP</v>
          </cell>
          <cell r="F747">
            <v>1461298.27</v>
          </cell>
        </row>
        <row r="748">
          <cell r="A748" t="str">
            <v>AP</v>
          </cell>
          <cell r="F748">
            <v>660939.57999999996</v>
          </cell>
        </row>
        <row r="749">
          <cell r="A749" t="str">
            <v>AP</v>
          </cell>
          <cell r="F749">
            <v>33182.910000000003</v>
          </cell>
        </row>
        <row r="750">
          <cell r="A750" t="str">
            <v>AP</v>
          </cell>
          <cell r="F750">
            <v>678220.82</v>
          </cell>
        </row>
        <row r="751">
          <cell r="A751" t="str">
            <v>AP</v>
          </cell>
          <cell r="F751">
            <v>-33969.449999999997</v>
          </cell>
        </row>
        <row r="752">
          <cell r="A752" t="str">
            <v>AP</v>
          </cell>
          <cell r="F752">
            <v>2079373.19</v>
          </cell>
        </row>
        <row r="753">
          <cell r="A753" t="str">
            <v>AP</v>
          </cell>
          <cell r="F753">
            <v>256876.98</v>
          </cell>
        </row>
        <row r="754">
          <cell r="A754" t="str">
            <v>AP</v>
          </cell>
          <cell r="F754">
            <v>100879.8</v>
          </cell>
        </row>
        <row r="755">
          <cell r="A755" t="str">
            <v>AP</v>
          </cell>
          <cell r="F755">
            <v>-55006.25</v>
          </cell>
        </row>
        <row r="756">
          <cell r="A756" t="str">
            <v>AP</v>
          </cell>
          <cell r="F756">
            <v>2019457.03</v>
          </cell>
        </row>
        <row r="757">
          <cell r="A757" t="str">
            <v>AP</v>
          </cell>
          <cell r="F757">
            <v>503263.49</v>
          </cell>
        </row>
        <row r="758">
          <cell r="A758" t="str">
            <v>AP</v>
          </cell>
          <cell r="F758">
            <v>-19980.86</v>
          </cell>
        </row>
        <row r="759">
          <cell r="A759" t="str">
            <v>AP</v>
          </cell>
          <cell r="F759">
            <v>295212.52</v>
          </cell>
        </row>
        <row r="760">
          <cell r="A760" t="str">
            <v>AP</v>
          </cell>
          <cell r="F760">
            <v>1397704.74</v>
          </cell>
        </row>
        <row r="761">
          <cell r="A761" t="str">
            <v>AP</v>
          </cell>
          <cell r="F761">
            <v>-33147.14</v>
          </cell>
        </row>
        <row r="762">
          <cell r="A762" t="str">
            <v>CP</v>
          </cell>
          <cell r="F762">
            <v>-34281.599999999999</v>
          </cell>
        </row>
        <row r="763">
          <cell r="A763" t="str">
            <v>TP</v>
          </cell>
          <cell r="F763">
            <v>11856.92</v>
          </cell>
        </row>
        <row r="764">
          <cell r="A764" t="str">
            <v>TP</v>
          </cell>
          <cell r="F764">
            <v>0.53</v>
          </cell>
        </row>
        <row r="765">
          <cell r="A765" t="str">
            <v>AP</v>
          </cell>
          <cell r="F765">
            <v>10153.83</v>
          </cell>
        </row>
        <row r="766">
          <cell r="A766" t="str">
            <v>AP</v>
          </cell>
          <cell r="F766">
            <v>21682.09</v>
          </cell>
        </row>
        <row r="767">
          <cell r="A767" t="str">
            <v>AP</v>
          </cell>
          <cell r="F767">
            <v>10756.3</v>
          </cell>
        </row>
        <row r="768">
          <cell r="A768" t="str">
            <v>GP</v>
          </cell>
          <cell r="F768">
            <v>27620.78</v>
          </cell>
        </row>
        <row r="769">
          <cell r="A769" t="str">
            <v>TP</v>
          </cell>
          <cell r="F769">
            <v>471474.18</v>
          </cell>
        </row>
        <row r="770">
          <cell r="A770" t="str">
            <v>TP</v>
          </cell>
          <cell r="F770">
            <v>303553.21000000002</v>
          </cell>
        </row>
        <row r="771">
          <cell r="A771" t="str">
            <v>TP</v>
          </cell>
          <cell r="F771">
            <v>5048.47</v>
          </cell>
        </row>
        <row r="772">
          <cell r="A772" t="str">
            <v>TP</v>
          </cell>
          <cell r="F772">
            <v>227830.6</v>
          </cell>
        </row>
        <row r="773">
          <cell r="A773" t="str">
            <v>TP</v>
          </cell>
          <cell r="F773">
            <v>568420.17000000004</v>
          </cell>
        </row>
        <row r="774">
          <cell r="A774" t="str">
            <v>TP</v>
          </cell>
          <cell r="F774">
            <v>107498.84</v>
          </cell>
        </row>
        <row r="775">
          <cell r="A775" t="str">
            <v>TP</v>
          </cell>
          <cell r="F775">
            <v>1632.76</v>
          </cell>
        </row>
        <row r="776">
          <cell r="A776" t="str">
            <v>TP</v>
          </cell>
          <cell r="F776">
            <v>20930.02</v>
          </cell>
        </row>
        <row r="777">
          <cell r="A777" t="str">
            <v>TP</v>
          </cell>
          <cell r="F777">
            <v>12131.16</v>
          </cell>
        </row>
        <row r="778">
          <cell r="A778" t="str">
            <v>TP</v>
          </cell>
          <cell r="F778">
            <v>5862.5</v>
          </cell>
        </row>
        <row r="779">
          <cell r="A779" t="str">
            <v>TP</v>
          </cell>
          <cell r="F779">
            <v>613947.63</v>
          </cell>
        </row>
        <row r="780">
          <cell r="A780" t="str">
            <v>TP</v>
          </cell>
          <cell r="F780">
            <v>957621.35</v>
          </cell>
        </row>
        <row r="781">
          <cell r="A781" t="str">
            <v>TP</v>
          </cell>
          <cell r="F781">
            <v>444173.53</v>
          </cell>
        </row>
        <row r="782">
          <cell r="A782" t="str">
            <v>TP</v>
          </cell>
          <cell r="F782">
            <v>71.650000000000006</v>
          </cell>
        </row>
        <row r="783">
          <cell r="A783" t="str">
            <v>TP</v>
          </cell>
          <cell r="F783">
            <v>587</v>
          </cell>
        </row>
        <row r="784">
          <cell r="A784" t="str">
            <v>TP</v>
          </cell>
          <cell r="F784">
            <v>60830.79</v>
          </cell>
        </row>
        <row r="785">
          <cell r="A785" t="str">
            <v>TP</v>
          </cell>
          <cell r="F785">
            <v>1345521.69</v>
          </cell>
        </row>
        <row r="786">
          <cell r="A786" t="str">
            <v>TP</v>
          </cell>
          <cell r="F786">
            <v>52068.73</v>
          </cell>
        </row>
        <row r="787">
          <cell r="A787" t="str">
            <v>TP</v>
          </cell>
          <cell r="F787">
            <v>25385.25</v>
          </cell>
        </row>
        <row r="788">
          <cell r="A788" t="str">
            <v>TP</v>
          </cell>
          <cell r="F788">
            <v>23773.89</v>
          </cell>
        </row>
        <row r="789">
          <cell r="A789" t="str">
            <v>TP</v>
          </cell>
          <cell r="F789">
            <v>430547.52</v>
          </cell>
        </row>
        <row r="790">
          <cell r="A790" t="str">
            <v>TP</v>
          </cell>
          <cell r="F790">
            <v>46386.7</v>
          </cell>
        </row>
        <row r="791">
          <cell r="A791" t="str">
            <v>TP</v>
          </cell>
          <cell r="F791">
            <v>16550.71</v>
          </cell>
        </row>
        <row r="792">
          <cell r="A792" t="str">
            <v>TP</v>
          </cell>
          <cell r="F792">
            <v>641.30999999999995</v>
          </cell>
        </row>
        <row r="793">
          <cell r="A793" t="str">
            <v>TP</v>
          </cell>
          <cell r="F793">
            <v>136198.81</v>
          </cell>
        </row>
        <row r="794">
          <cell r="A794" t="str">
            <v>TP</v>
          </cell>
          <cell r="F794">
            <v>43882.6</v>
          </cell>
        </row>
        <row r="795">
          <cell r="A795" t="str">
            <v>TP</v>
          </cell>
          <cell r="F795">
            <v>398619.81</v>
          </cell>
        </row>
        <row r="796">
          <cell r="A796" t="str">
            <v>TP</v>
          </cell>
          <cell r="F796">
            <v>107619.09</v>
          </cell>
        </row>
        <row r="797">
          <cell r="A797" t="str">
            <v>TP</v>
          </cell>
          <cell r="F797">
            <v>173546.55</v>
          </cell>
        </row>
        <row r="798">
          <cell r="A798" t="str">
            <v>TP</v>
          </cell>
          <cell r="F798">
            <v>512.66999999999996</v>
          </cell>
        </row>
        <row r="799">
          <cell r="A799" t="str">
            <v>TP</v>
          </cell>
          <cell r="F799">
            <v>8730.64</v>
          </cell>
        </row>
        <row r="800">
          <cell r="A800" t="str">
            <v>TP</v>
          </cell>
          <cell r="F800">
            <v>52051.3</v>
          </cell>
        </row>
        <row r="801">
          <cell r="A801" t="str">
            <v>TP</v>
          </cell>
          <cell r="F801">
            <v>4000.69</v>
          </cell>
        </row>
        <row r="802">
          <cell r="A802" t="str">
            <v>TP</v>
          </cell>
          <cell r="F802">
            <v>39.5</v>
          </cell>
        </row>
        <row r="803">
          <cell r="A803" t="str">
            <v>TP</v>
          </cell>
          <cell r="F803">
            <v>8586.61</v>
          </cell>
        </row>
        <row r="804">
          <cell r="A804" t="str">
            <v>TP</v>
          </cell>
          <cell r="F804">
            <v>107891.18</v>
          </cell>
        </row>
        <row r="805">
          <cell r="A805" t="str">
            <v>TP</v>
          </cell>
          <cell r="F805">
            <v>45799.33</v>
          </cell>
        </row>
        <row r="806">
          <cell r="A806" t="str">
            <v>TP</v>
          </cell>
          <cell r="F806">
            <v>108631.92</v>
          </cell>
        </row>
        <row r="807">
          <cell r="A807" t="str">
            <v>TP</v>
          </cell>
          <cell r="F807">
            <v>662.24</v>
          </cell>
        </row>
        <row r="808">
          <cell r="A808" t="str">
            <v>TP</v>
          </cell>
          <cell r="F808">
            <v>27360.91</v>
          </cell>
        </row>
        <row r="809">
          <cell r="A809" t="str">
            <v>TP</v>
          </cell>
          <cell r="F809">
            <v>12037.45</v>
          </cell>
        </row>
        <row r="810">
          <cell r="A810" t="str">
            <v>TP</v>
          </cell>
          <cell r="F810">
            <v>73.010000000000005</v>
          </cell>
        </row>
        <row r="811">
          <cell r="A811" t="str">
            <v>TP</v>
          </cell>
          <cell r="F811">
            <v>49982.9</v>
          </cell>
        </row>
        <row r="812">
          <cell r="A812" t="str">
            <v>TP</v>
          </cell>
          <cell r="F812">
            <v>22550.37</v>
          </cell>
        </row>
        <row r="813">
          <cell r="A813" t="str">
            <v>TP</v>
          </cell>
          <cell r="F813">
            <v>2397.4699999999998</v>
          </cell>
        </row>
        <row r="814">
          <cell r="A814" t="str">
            <v>AP</v>
          </cell>
          <cell r="F814">
            <v>505103.1</v>
          </cell>
        </row>
        <row r="815">
          <cell r="A815" t="str">
            <v>AP</v>
          </cell>
          <cell r="F815">
            <v>156359.22</v>
          </cell>
        </row>
        <row r="816">
          <cell r="A816" t="str">
            <v>AP</v>
          </cell>
          <cell r="F816">
            <v>148331.43</v>
          </cell>
        </row>
        <row r="817">
          <cell r="A817" t="str">
            <v>AP</v>
          </cell>
          <cell r="F817">
            <v>108614.12</v>
          </cell>
        </row>
        <row r="818">
          <cell r="A818" t="str">
            <v>AP</v>
          </cell>
          <cell r="F818">
            <v>146429.07999999999</v>
          </cell>
        </row>
        <row r="819">
          <cell r="A819" t="str">
            <v>AP</v>
          </cell>
          <cell r="F819">
            <v>4076.36</v>
          </cell>
        </row>
        <row r="820">
          <cell r="A820" t="str">
            <v>AP</v>
          </cell>
          <cell r="F820">
            <v>462695.12</v>
          </cell>
        </row>
        <row r="821">
          <cell r="A821" t="str">
            <v>AP</v>
          </cell>
          <cell r="F821">
            <v>457299.29</v>
          </cell>
        </row>
        <row r="822">
          <cell r="A822" t="str">
            <v>AP</v>
          </cell>
          <cell r="F822">
            <v>25970.639999999999</v>
          </cell>
        </row>
        <row r="823">
          <cell r="A823" t="str">
            <v>AP</v>
          </cell>
          <cell r="F823">
            <v>369786.85</v>
          </cell>
        </row>
        <row r="824">
          <cell r="A824" t="str">
            <v>AP</v>
          </cell>
          <cell r="F824">
            <v>83282.149999999994</v>
          </cell>
        </row>
        <row r="825">
          <cell r="A825" t="str">
            <v>AP</v>
          </cell>
          <cell r="F825">
            <v>26.17</v>
          </cell>
        </row>
        <row r="826">
          <cell r="A826" t="str">
            <v>AP</v>
          </cell>
          <cell r="F826">
            <v>1086645.9099999999</v>
          </cell>
        </row>
        <row r="827">
          <cell r="A827" t="str">
            <v>AP</v>
          </cell>
          <cell r="F827">
            <v>180950.32</v>
          </cell>
        </row>
        <row r="828">
          <cell r="A828" t="str">
            <v>AP</v>
          </cell>
          <cell r="F828">
            <v>116167.63</v>
          </cell>
        </row>
        <row r="829">
          <cell r="A829" t="str">
            <v>AP</v>
          </cell>
          <cell r="F829">
            <v>200895.26</v>
          </cell>
        </row>
        <row r="830">
          <cell r="A830" t="str">
            <v>AP</v>
          </cell>
          <cell r="F830">
            <v>383967</v>
          </cell>
        </row>
        <row r="831">
          <cell r="A831" t="str">
            <v>AP</v>
          </cell>
          <cell r="F831">
            <v>281736.98</v>
          </cell>
        </row>
        <row r="832">
          <cell r="A832" t="str">
            <v>AP</v>
          </cell>
          <cell r="F832">
            <v>55057.83</v>
          </cell>
        </row>
        <row r="833">
          <cell r="A833" t="str">
            <v>AP</v>
          </cell>
          <cell r="F833">
            <v>265512.03999999998</v>
          </cell>
        </row>
        <row r="834">
          <cell r="A834" t="str">
            <v>AP</v>
          </cell>
          <cell r="F834">
            <v>224341.58</v>
          </cell>
        </row>
        <row r="835">
          <cell r="A835" t="str">
            <v>AP</v>
          </cell>
          <cell r="F835">
            <v>4631.33</v>
          </cell>
        </row>
        <row r="836">
          <cell r="A836" t="str">
            <v>AP</v>
          </cell>
          <cell r="F836">
            <v>69536.039999999994</v>
          </cell>
        </row>
        <row r="837">
          <cell r="A837" t="str">
            <v>CP</v>
          </cell>
          <cell r="F837">
            <v>60021.56</v>
          </cell>
        </row>
        <row r="838">
          <cell r="A838" t="str">
            <v>GP</v>
          </cell>
          <cell r="F838">
            <v>2743.14</v>
          </cell>
        </row>
        <row r="839">
          <cell r="A839" t="str">
            <v>TP</v>
          </cell>
          <cell r="F839">
            <v>45068.73</v>
          </cell>
        </row>
        <row r="840">
          <cell r="A840" t="str">
            <v>TP</v>
          </cell>
          <cell r="F840">
            <v>30801.83</v>
          </cell>
        </row>
        <row r="841">
          <cell r="A841" t="str">
            <v>TP</v>
          </cell>
          <cell r="F841">
            <v>1074.19</v>
          </cell>
        </row>
        <row r="842">
          <cell r="A842" t="str">
            <v>TP</v>
          </cell>
          <cell r="F842">
            <v>17053.349999999999</v>
          </cell>
        </row>
        <row r="843">
          <cell r="A843" t="str">
            <v>TP</v>
          </cell>
          <cell r="F843">
            <v>51556.36</v>
          </cell>
        </row>
        <row r="844">
          <cell r="A844" t="str">
            <v>TP</v>
          </cell>
          <cell r="F844">
            <v>7722.76</v>
          </cell>
        </row>
        <row r="845">
          <cell r="A845" t="str">
            <v>TP</v>
          </cell>
          <cell r="F845">
            <v>47.67</v>
          </cell>
        </row>
        <row r="846">
          <cell r="A846" t="str">
            <v>TP</v>
          </cell>
          <cell r="F846">
            <v>1872.29</v>
          </cell>
        </row>
        <row r="847">
          <cell r="A847" t="str">
            <v>TP</v>
          </cell>
          <cell r="F847">
            <v>1652.09</v>
          </cell>
        </row>
        <row r="848">
          <cell r="A848" t="str">
            <v>TP</v>
          </cell>
          <cell r="F848">
            <v>576.32000000000005</v>
          </cell>
        </row>
        <row r="849">
          <cell r="A849" t="str">
            <v>TP</v>
          </cell>
          <cell r="F849">
            <v>45778.51</v>
          </cell>
        </row>
        <row r="850">
          <cell r="A850" t="str">
            <v>TP</v>
          </cell>
          <cell r="F850">
            <v>91062.04</v>
          </cell>
        </row>
        <row r="851">
          <cell r="A851" t="str">
            <v>TP</v>
          </cell>
          <cell r="F851">
            <v>35606.69</v>
          </cell>
        </row>
        <row r="852">
          <cell r="A852" t="str">
            <v>TP</v>
          </cell>
          <cell r="F852">
            <v>16.03</v>
          </cell>
        </row>
        <row r="853">
          <cell r="A853" t="str">
            <v>TP</v>
          </cell>
          <cell r="F853">
            <v>134.78</v>
          </cell>
        </row>
        <row r="854">
          <cell r="A854" t="str">
            <v>TP</v>
          </cell>
          <cell r="F854">
            <v>5317.13</v>
          </cell>
        </row>
        <row r="855">
          <cell r="A855" t="str">
            <v>TP</v>
          </cell>
          <cell r="F855">
            <v>85977.77</v>
          </cell>
        </row>
        <row r="856">
          <cell r="A856" t="str">
            <v>TP</v>
          </cell>
          <cell r="F856">
            <v>3210.03</v>
          </cell>
        </row>
        <row r="857">
          <cell r="A857" t="str">
            <v>TP</v>
          </cell>
          <cell r="F857">
            <v>856.41</v>
          </cell>
        </row>
        <row r="858">
          <cell r="A858" t="str">
            <v>TP</v>
          </cell>
          <cell r="F858">
            <v>2757.16</v>
          </cell>
        </row>
        <row r="859">
          <cell r="A859" t="str">
            <v>TP</v>
          </cell>
          <cell r="F859">
            <v>38969.21</v>
          </cell>
        </row>
        <row r="860">
          <cell r="A860" t="str">
            <v>TP</v>
          </cell>
          <cell r="F860">
            <v>4222.5</v>
          </cell>
        </row>
        <row r="861">
          <cell r="A861" t="str">
            <v>TP</v>
          </cell>
          <cell r="F861">
            <v>3524.17</v>
          </cell>
        </row>
        <row r="862">
          <cell r="A862" t="str">
            <v>TP</v>
          </cell>
          <cell r="F862">
            <v>129.96</v>
          </cell>
        </row>
        <row r="863">
          <cell r="A863" t="str">
            <v>TP</v>
          </cell>
          <cell r="F863">
            <v>10607.38</v>
          </cell>
        </row>
        <row r="864">
          <cell r="A864" t="str">
            <v>TP</v>
          </cell>
          <cell r="F864">
            <v>4149.7</v>
          </cell>
        </row>
        <row r="865">
          <cell r="A865" t="str">
            <v>TP</v>
          </cell>
          <cell r="F865">
            <v>35554.5</v>
          </cell>
        </row>
        <row r="866">
          <cell r="A866" t="str">
            <v>TP</v>
          </cell>
          <cell r="F866">
            <v>8669.2999999999993</v>
          </cell>
        </row>
        <row r="867">
          <cell r="A867" t="str">
            <v>TP</v>
          </cell>
          <cell r="F867">
            <v>18887.310000000001</v>
          </cell>
        </row>
        <row r="868">
          <cell r="A868" t="str">
            <v>TP</v>
          </cell>
          <cell r="F868">
            <v>114.41</v>
          </cell>
        </row>
        <row r="869">
          <cell r="A869" t="str">
            <v>TP</v>
          </cell>
          <cell r="F869">
            <v>1263.52</v>
          </cell>
        </row>
        <row r="870">
          <cell r="A870" t="str">
            <v>TP</v>
          </cell>
          <cell r="F870">
            <v>3846.63</v>
          </cell>
        </row>
        <row r="871">
          <cell r="A871" t="str">
            <v>TP</v>
          </cell>
          <cell r="F871">
            <v>563.65</v>
          </cell>
        </row>
        <row r="872">
          <cell r="A872" t="str">
            <v>TP</v>
          </cell>
          <cell r="F872">
            <v>9.06</v>
          </cell>
        </row>
        <row r="873">
          <cell r="A873" t="str">
            <v>TP</v>
          </cell>
          <cell r="F873">
            <v>857.88</v>
          </cell>
        </row>
        <row r="874">
          <cell r="A874" t="str">
            <v>TP</v>
          </cell>
          <cell r="F874">
            <v>6894.2</v>
          </cell>
        </row>
        <row r="875">
          <cell r="A875" t="str">
            <v>TP</v>
          </cell>
          <cell r="F875">
            <v>4586.76</v>
          </cell>
        </row>
        <row r="876">
          <cell r="A876" t="str">
            <v>TP</v>
          </cell>
          <cell r="F876">
            <v>8480.2000000000007</v>
          </cell>
        </row>
        <row r="877">
          <cell r="A877" t="str">
            <v>TP</v>
          </cell>
          <cell r="F877">
            <v>50.85</v>
          </cell>
        </row>
        <row r="878">
          <cell r="A878" t="str">
            <v>TP</v>
          </cell>
          <cell r="F878">
            <v>2451.77</v>
          </cell>
        </row>
        <row r="879">
          <cell r="A879" t="str">
            <v>TP</v>
          </cell>
          <cell r="F879">
            <v>1461.27</v>
          </cell>
        </row>
        <row r="880">
          <cell r="A880" t="str">
            <v>TP</v>
          </cell>
          <cell r="F880">
            <v>16.760000000000002</v>
          </cell>
        </row>
        <row r="881">
          <cell r="A881" t="str">
            <v>TP</v>
          </cell>
          <cell r="F881">
            <v>5197.03</v>
          </cell>
        </row>
        <row r="882">
          <cell r="A882" t="str">
            <v>TP</v>
          </cell>
          <cell r="F882">
            <v>2068.89</v>
          </cell>
        </row>
        <row r="883">
          <cell r="A883" t="str">
            <v>TP</v>
          </cell>
          <cell r="F883">
            <v>518.48</v>
          </cell>
        </row>
        <row r="884">
          <cell r="A884" t="str">
            <v>AP</v>
          </cell>
          <cell r="F884">
            <v>39862.49</v>
          </cell>
        </row>
        <row r="885">
          <cell r="A885" t="str">
            <v>AP</v>
          </cell>
          <cell r="F885">
            <v>15494.71</v>
          </cell>
        </row>
        <row r="886">
          <cell r="A886" t="str">
            <v>AP</v>
          </cell>
          <cell r="F886">
            <v>16099.61</v>
          </cell>
        </row>
        <row r="887">
          <cell r="A887" t="str">
            <v>AP</v>
          </cell>
          <cell r="F887">
            <v>11819.58</v>
          </cell>
        </row>
        <row r="888">
          <cell r="A888" t="str">
            <v>AP</v>
          </cell>
          <cell r="F888">
            <v>8534.56</v>
          </cell>
        </row>
        <row r="889">
          <cell r="A889" t="str">
            <v>AP</v>
          </cell>
          <cell r="F889">
            <v>10.54</v>
          </cell>
        </row>
        <row r="890">
          <cell r="A890" t="str">
            <v>AP</v>
          </cell>
          <cell r="F890">
            <v>38365.47</v>
          </cell>
        </row>
        <row r="891">
          <cell r="A891" t="str">
            <v>AP</v>
          </cell>
          <cell r="F891">
            <v>34511.449999999997</v>
          </cell>
        </row>
        <row r="892">
          <cell r="A892" t="str">
            <v>AP</v>
          </cell>
          <cell r="F892">
            <v>3034.3</v>
          </cell>
        </row>
        <row r="893">
          <cell r="A893" t="str">
            <v>AP</v>
          </cell>
          <cell r="F893">
            <v>25366.01</v>
          </cell>
        </row>
        <row r="894">
          <cell r="A894" t="str">
            <v>AP</v>
          </cell>
          <cell r="F894">
            <v>6818.17</v>
          </cell>
        </row>
        <row r="895">
          <cell r="A895" t="str">
            <v>AP</v>
          </cell>
          <cell r="F895">
            <v>6.01</v>
          </cell>
        </row>
        <row r="896">
          <cell r="A896" t="str">
            <v>AP</v>
          </cell>
          <cell r="F896">
            <v>74899.41</v>
          </cell>
        </row>
        <row r="897">
          <cell r="A897" t="str">
            <v>AP</v>
          </cell>
          <cell r="F897">
            <v>13912.15</v>
          </cell>
        </row>
        <row r="898">
          <cell r="A898" t="str">
            <v>AP</v>
          </cell>
          <cell r="F898">
            <v>9722.65</v>
          </cell>
        </row>
        <row r="899">
          <cell r="A899" t="str">
            <v>AP</v>
          </cell>
          <cell r="F899">
            <v>15861.04</v>
          </cell>
        </row>
        <row r="900">
          <cell r="A900" t="str">
            <v>AP</v>
          </cell>
          <cell r="F900">
            <v>36485.629999999997</v>
          </cell>
        </row>
        <row r="901">
          <cell r="A901" t="str">
            <v>AP</v>
          </cell>
          <cell r="F901">
            <v>24783.96</v>
          </cell>
        </row>
        <row r="902">
          <cell r="A902" t="str">
            <v>AP</v>
          </cell>
          <cell r="F902">
            <v>5921.72</v>
          </cell>
        </row>
        <row r="903">
          <cell r="A903" t="str">
            <v>AP</v>
          </cell>
          <cell r="F903">
            <v>35913.65</v>
          </cell>
        </row>
        <row r="904">
          <cell r="A904" t="str">
            <v>AP</v>
          </cell>
          <cell r="F904">
            <v>18283.38</v>
          </cell>
        </row>
        <row r="905">
          <cell r="A905" t="str">
            <v>AP</v>
          </cell>
          <cell r="F905">
            <v>-171.55</v>
          </cell>
        </row>
        <row r="906">
          <cell r="A906" t="str">
            <v>AP</v>
          </cell>
          <cell r="F906">
            <v>7078.7</v>
          </cell>
        </row>
        <row r="907">
          <cell r="A907" t="str">
            <v>CP</v>
          </cell>
          <cell r="F907">
            <v>3934.96</v>
          </cell>
        </row>
        <row r="908">
          <cell r="A908" t="str">
            <v>GP</v>
          </cell>
          <cell r="F908">
            <v>71.599999999999994</v>
          </cell>
        </row>
        <row r="909">
          <cell r="A909" t="str">
            <v>TP</v>
          </cell>
          <cell r="F909">
            <v>160249.95000000001</v>
          </cell>
        </row>
        <row r="910">
          <cell r="A910" t="str">
            <v>TP</v>
          </cell>
          <cell r="F910">
            <v>147178.5</v>
          </cell>
        </row>
        <row r="911">
          <cell r="A911" t="str">
            <v>TP</v>
          </cell>
          <cell r="F911">
            <v>272887.3</v>
          </cell>
        </row>
        <row r="912">
          <cell r="A912" t="str">
            <v>TP</v>
          </cell>
          <cell r="F912">
            <v>277291.73</v>
          </cell>
        </row>
        <row r="913">
          <cell r="A913" t="str">
            <v>TP</v>
          </cell>
          <cell r="F913">
            <v>2208.25</v>
          </cell>
        </row>
        <row r="914">
          <cell r="A914" t="str">
            <v>TP</v>
          </cell>
          <cell r="F914">
            <v>12.25</v>
          </cell>
        </row>
        <row r="915">
          <cell r="A915" t="str">
            <v>TP</v>
          </cell>
          <cell r="F915">
            <v>34991.379999999997</v>
          </cell>
        </row>
        <row r="916">
          <cell r="A916" t="str">
            <v>TP</v>
          </cell>
          <cell r="F916">
            <v>172705.12</v>
          </cell>
        </row>
        <row r="917">
          <cell r="A917" t="str">
            <v>TP</v>
          </cell>
          <cell r="F917">
            <v>148380.29</v>
          </cell>
        </row>
        <row r="918">
          <cell r="A918" t="str">
            <v>TP</v>
          </cell>
          <cell r="F918">
            <v>93.75</v>
          </cell>
        </row>
        <row r="919">
          <cell r="A919" t="str">
            <v>TP</v>
          </cell>
          <cell r="F919">
            <v>258457.60000000001</v>
          </cell>
        </row>
        <row r="920">
          <cell r="A920" t="str">
            <v>TP</v>
          </cell>
          <cell r="F920">
            <v>76344.570000000007</v>
          </cell>
        </row>
        <row r="921">
          <cell r="A921" t="str">
            <v>TP</v>
          </cell>
          <cell r="F921">
            <v>10506.62</v>
          </cell>
        </row>
        <row r="922">
          <cell r="A922" t="str">
            <v>TP</v>
          </cell>
          <cell r="F922">
            <v>143512.18</v>
          </cell>
        </row>
        <row r="923">
          <cell r="A923" t="str">
            <v>TP</v>
          </cell>
          <cell r="F923">
            <v>85.83</v>
          </cell>
        </row>
        <row r="924">
          <cell r="A924" t="str">
            <v>TP</v>
          </cell>
          <cell r="F924">
            <v>418300.07</v>
          </cell>
        </row>
        <row r="925">
          <cell r="A925" t="str">
            <v>TP</v>
          </cell>
          <cell r="F925">
            <v>38668.82</v>
          </cell>
        </row>
        <row r="926">
          <cell r="A926" t="str">
            <v>TP</v>
          </cell>
          <cell r="F926">
            <v>124975.6</v>
          </cell>
        </row>
        <row r="927">
          <cell r="A927" t="str">
            <v>TP</v>
          </cell>
          <cell r="F927">
            <v>48198.51</v>
          </cell>
        </row>
        <row r="928">
          <cell r="A928" t="str">
            <v>TP</v>
          </cell>
          <cell r="F928">
            <v>58440.86</v>
          </cell>
        </row>
        <row r="929">
          <cell r="A929" t="str">
            <v>TP</v>
          </cell>
          <cell r="F929">
            <v>50454.8</v>
          </cell>
        </row>
        <row r="930">
          <cell r="A930" t="str">
            <v>TP</v>
          </cell>
          <cell r="F930">
            <v>6075.59</v>
          </cell>
        </row>
        <row r="931">
          <cell r="A931" t="str">
            <v>TP</v>
          </cell>
          <cell r="F931">
            <v>89998.01</v>
          </cell>
        </row>
        <row r="932">
          <cell r="A932" t="str">
            <v>TP</v>
          </cell>
          <cell r="F932">
            <v>20963.68</v>
          </cell>
        </row>
        <row r="933">
          <cell r="A933" t="str">
            <v>TP</v>
          </cell>
          <cell r="F933">
            <v>3715.02</v>
          </cell>
        </row>
        <row r="934">
          <cell r="A934" t="str">
            <v>AP</v>
          </cell>
          <cell r="F934">
            <v>83764.61</v>
          </cell>
        </row>
        <row r="935">
          <cell r="A935" t="str">
            <v>AP</v>
          </cell>
          <cell r="F935">
            <v>275.95999999999998</v>
          </cell>
        </row>
        <row r="936">
          <cell r="A936" t="str">
            <v>AP</v>
          </cell>
          <cell r="F936">
            <v>1889.84</v>
          </cell>
        </row>
        <row r="937">
          <cell r="A937" t="str">
            <v>AP</v>
          </cell>
          <cell r="F937">
            <v>117.94</v>
          </cell>
        </row>
        <row r="938">
          <cell r="A938" t="str">
            <v>AP</v>
          </cell>
          <cell r="F938">
            <v>436.89</v>
          </cell>
        </row>
        <row r="939">
          <cell r="A939" t="str">
            <v>AP</v>
          </cell>
          <cell r="F939">
            <v>473816.47</v>
          </cell>
        </row>
        <row r="940">
          <cell r="A940" t="str">
            <v>AP</v>
          </cell>
          <cell r="F940">
            <v>163550.43</v>
          </cell>
        </row>
        <row r="941">
          <cell r="A941" t="str">
            <v>AP</v>
          </cell>
          <cell r="F941">
            <v>238218.28</v>
          </cell>
        </row>
        <row r="942">
          <cell r="A942" t="str">
            <v>AP</v>
          </cell>
          <cell r="F942">
            <v>402.24</v>
          </cell>
        </row>
        <row r="943">
          <cell r="A943" t="str">
            <v>AP</v>
          </cell>
          <cell r="F943">
            <v>310239.46000000002</v>
          </cell>
        </row>
        <row r="944">
          <cell r="A944" t="str">
            <v>AP</v>
          </cell>
          <cell r="F944">
            <v>189391.59</v>
          </cell>
        </row>
        <row r="945">
          <cell r="A945" t="str">
            <v>AP</v>
          </cell>
          <cell r="F945">
            <v>153594.25</v>
          </cell>
        </row>
        <row r="946">
          <cell r="A946" t="str">
            <v>AP</v>
          </cell>
          <cell r="F946">
            <v>5537.86</v>
          </cell>
        </row>
        <row r="947">
          <cell r="A947" t="str">
            <v>AP</v>
          </cell>
          <cell r="F947">
            <v>117770.94</v>
          </cell>
        </row>
        <row r="948">
          <cell r="A948" t="str">
            <v>AP</v>
          </cell>
          <cell r="F948">
            <v>2315.34</v>
          </cell>
        </row>
        <row r="949">
          <cell r="A949" t="str">
            <v>AP</v>
          </cell>
          <cell r="F949">
            <v>808.96</v>
          </cell>
        </row>
        <row r="950">
          <cell r="A950" t="str">
            <v>AP</v>
          </cell>
          <cell r="F950">
            <v>55198.48</v>
          </cell>
        </row>
        <row r="951">
          <cell r="A951" t="str">
            <v>AP</v>
          </cell>
          <cell r="F951">
            <v>343495.75</v>
          </cell>
        </row>
        <row r="952">
          <cell r="A952" t="str">
            <v>AP</v>
          </cell>
          <cell r="F952">
            <v>144298.57999999999</v>
          </cell>
        </row>
        <row r="953">
          <cell r="A953" t="str">
            <v>CP</v>
          </cell>
          <cell r="F953">
            <v>2822.49</v>
          </cell>
        </row>
        <row r="954">
          <cell r="A954" t="str">
            <v>AO</v>
          </cell>
          <cell r="F954">
            <v>-118763273.40000001</v>
          </cell>
        </row>
        <row r="955">
          <cell r="A955" t="str">
            <v>TO</v>
          </cell>
          <cell r="F955">
            <v>118763273.40000001</v>
          </cell>
        </row>
        <row r="956">
          <cell r="A956" t="str">
            <v>TO</v>
          </cell>
          <cell r="F956">
            <v>30649.599999999999</v>
          </cell>
        </row>
        <row r="957">
          <cell r="A957" t="str">
            <v>TO</v>
          </cell>
          <cell r="F957">
            <v>3477931</v>
          </cell>
        </row>
        <row r="958">
          <cell r="A958" t="str">
            <v>TO</v>
          </cell>
          <cell r="F958">
            <v>2420007.5499999998</v>
          </cell>
        </row>
        <row r="959">
          <cell r="A959" t="str">
            <v>TO</v>
          </cell>
          <cell r="F959">
            <v>2972.28</v>
          </cell>
        </row>
        <row r="960">
          <cell r="A960" t="str">
            <v>TO</v>
          </cell>
          <cell r="F960">
            <v>620960.59</v>
          </cell>
        </row>
        <row r="961">
          <cell r="A961" t="str">
            <v>AP</v>
          </cell>
          <cell r="F961">
            <v>382866.58</v>
          </cell>
        </row>
        <row r="962">
          <cell r="A962" t="str">
            <v>AP</v>
          </cell>
          <cell r="F962">
            <v>2011382.22</v>
          </cell>
        </row>
        <row r="963">
          <cell r="A963" t="str">
            <v>AP</v>
          </cell>
          <cell r="F963">
            <v>74449.38</v>
          </cell>
        </row>
        <row r="964">
          <cell r="A964" t="str">
            <v>AO</v>
          </cell>
          <cell r="F964">
            <v>-2085831.6</v>
          </cell>
        </row>
        <row r="965">
          <cell r="A965" t="str">
            <v>TO</v>
          </cell>
          <cell r="F965">
            <v>2085831.6</v>
          </cell>
        </row>
        <row r="966">
          <cell r="A966" t="str">
            <v>TP</v>
          </cell>
          <cell r="F966">
            <v>-13934.69</v>
          </cell>
        </row>
        <row r="967">
          <cell r="A967" t="str">
            <v>TP</v>
          </cell>
          <cell r="F967">
            <v>9013.25</v>
          </cell>
        </row>
        <row r="968">
          <cell r="A968" t="str">
            <v>AP</v>
          </cell>
          <cell r="F968">
            <v>-308426.07</v>
          </cell>
        </row>
        <row r="969">
          <cell r="A969" t="str">
            <v>AP</v>
          </cell>
          <cell r="F969">
            <v>1095584.8700000001</v>
          </cell>
        </row>
        <row r="970">
          <cell r="A970" t="str">
            <v>AP</v>
          </cell>
          <cell r="F970">
            <v>114662.59</v>
          </cell>
        </row>
        <row r="971">
          <cell r="A971" t="str">
            <v>AP</v>
          </cell>
          <cell r="F971">
            <v>371328.53</v>
          </cell>
        </row>
        <row r="972">
          <cell r="A972" t="str">
            <v>AP</v>
          </cell>
          <cell r="F972">
            <v>47207.71</v>
          </cell>
        </row>
        <row r="973">
          <cell r="A973" t="str">
            <v>AP</v>
          </cell>
          <cell r="F973">
            <v>5943.19</v>
          </cell>
        </row>
        <row r="974">
          <cell r="A974" t="str">
            <v>AP</v>
          </cell>
          <cell r="F974">
            <v>71975.22</v>
          </cell>
        </row>
        <row r="975">
          <cell r="A975" t="str">
            <v>AP</v>
          </cell>
          <cell r="F975">
            <v>297317.52</v>
          </cell>
        </row>
        <row r="976">
          <cell r="A976" t="str">
            <v>AP</v>
          </cell>
          <cell r="F976">
            <v>64478.52</v>
          </cell>
        </row>
        <row r="977">
          <cell r="A977" t="str">
            <v>AP</v>
          </cell>
          <cell r="F977">
            <v>97.11</v>
          </cell>
        </row>
        <row r="978">
          <cell r="A978" t="str">
            <v>AO</v>
          </cell>
          <cell r="F978">
            <v>-2068595.26</v>
          </cell>
        </row>
        <row r="979">
          <cell r="A979" t="str">
            <v>TO</v>
          </cell>
          <cell r="F979">
            <v>2068595.26</v>
          </cell>
        </row>
        <row r="980">
          <cell r="A980" t="str">
            <v>TO</v>
          </cell>
          <cell r="F980">
            <v>1336210</v>
          </cell>
        </row>
        <row r="981">
          <cell r="A981" t="str">
            <v>TO</v>
          </cell>
          <cell r="F981">
            <v>123560.65</v>
          </cell>
        </row>
        <row r="982">
          <cell r="A982" t="str">
            <v>AO</v>
          </cell>
          <cell r="F982">
            <v>581222.44999999995</v>
          </cell>
        </row>
        <row r="983">
          <cell r="A983" t="str">
            <v>TO</v>
          </cell>
          <cell r="F983">
            <v>940780.73</v>
          </cell>
        </row>
        <row r="984">
          <cell r="A984" t="str">
            <v>TO</v>
          </cell>
          <cell r="F984">
            <v>97132.81</v>
          </cell>
        </row>
        <row r="985">
          <cell r="A985" t="str">
            <v>AO</v>
          </cell>
          <cell r="F985">
            <v>163650.69</v>
          </cell>
        </row>
        <row r="986">
          <cell r="A986" t="str">
            <v>AP</v>
          </cell>
          <cell r="F986">
            <v>690</v>
          </cell>
        </row>
        <row r="987">
          <cell r="A987" t="str">
            <v>AO</v>
          </cell>
          <cell r="F987">
            <v>31080.28</v>
          </cell>
        </row>
        <row r="988">
          <cell r="A988" t="str">
            <v>AO</v>
          </cell>
          <cell r="F988">
            <v>1369.18</v>
          </cell>
        </row>
        <row r="989">
          <cell r="A989" t="str">
            <v>AO</v>
          </cell>
          <cell r="F989">
            <v>3894.97</v>
          </cell>
        </row>
        <row r="990">
          <cell r="A990" t="str">
            <v>AO</v>
          </cell>
          <cell r="F990">
            <v>145.1</v>
          </cell>
        </row>
        <row r="991">
          <cell r="A991" t="str">
            <v>AO</v>
          </cell>
          <cell r="F991">
            <v>490.4</v>
          </cell>
        </row>
        <row r="992">
          <cell r="A992" t="str">
            <v>AO</v>
          </cell>
          <cell r="F992">
            <v>24715.97</v>
          </cell>
        </row>
        <row r="993">
          <cell r="A993" t="str">
            <v>AO</v>
          </cell>
          <cell r="F993">
            <v>141298.35</v>
          </cell>
        </row>
        <row r="994">
          <cell r="A994" t="str">
            <v>AO</v>
          </cell>
          <cell r="F994">
            <v>6849.27</v>
          </cell>
        </row>
        <row r="995">
          <cell r="A995" t="str">
            <v>AO</v>
          </cell>
          <cell r="F995">
            <v>2445.36</v>
          </cell>
        </row>
        <row r="996">
          <cell r="A996" t="str">
            <v>AO</v>
          </cell>
          <cell r="F996">
            <v>25509.58</v>
          </cell>
        </row>
        <row r="997">
          <cell r="A997" t="str">
            <v>TP</v>
          </cell>
          <cell r="F997">
            <v>82</v>
          </cell>
        </row>
        <row r="998">
          <cell r="A998" t="str">
            <v>TP</v>
          </cell>
          <cell r="F998">
            <v>5730.02</v>
          </cell>
        </row>
        <row r="999">
          <cell r="A999" t="str">
            <v>TO</v>
          </cell>
          <cell r="F999">
            <v>175638.88</v>
          </cell>
        </row>
        <row r="1000">
          <cell r="A1000" t="str">
            <v>TO</v>
          </cell>
          <cell r="F1000">
            <v>322352.15999999997</v>
          </cell>
        </row>
        <row r="1001">
          <cell r="A1001" t="str">
            <v>TO</v>
          </cell>
          <cell r="F1001">
            <v>183.42</v>
          </cell>
        </row>
        <row r="1002">
          <cell r="A1002" t="str">
            <v>TO</v>
          </cell>
          <cell r="F1002">
            <v>583041.82999999996</v>
          </cell>
        </row>
        <row r="1003">
          <cell r="A1003" t="str">
            <v>TO</v>
          </cell>
          <cell r="F1003">
            <v>35172.49</v>
          </cell>
        </row>
        <row r="1004">
          <cell r="A1004" t="str">
            <v>TO</v>
          </cell>
          <cell r="F1004">
            <v>161382.82999999999</v>
          </cell>
        </row>
        <row r="1005">
          <cell r="A1005" t="str">
            <v>TO</v>
          </cell>
          <cell r="F1005">
            <v>325268.03000000003</v>
          </cell>
        </row>
        <row r="1006">
          <cell r="A1006" t="str">
            <v>TO</v>
          </cell>
          <cell r="F1006">
            <v>33.81</v>
          </cell>
        </row>
        <row r="1007">
          <cell r="A1007" t="str">
            <v>TO</v>
          </cell>
          <cell r="F1007">
            <v>84665.16</v>
          </cell>
        </row>
        <row r="1008">
          <cell r="A1008" t="str">
            <v>TO</v>
          </cell>
          <cell r="F1008">
            <v>13746.95</v>
          </cell>
        </row>
        <row r="1009">
          <cell r="A1009" t="str">
            <v>TO</v>
          </cell>
          <cell r="F1009">
            <v>1462.85</v>
          </cell>
        </row>
        <row r="1010">
          <cell r="A1010" t="str">
            <v>TO</v>
          </cell>
          <cell r="F1010">
            <v>1002.51</v>
          </cell>
        </row>
        <row r="1011">
          <cell r="A1011" t="str">
            <v>TO</v>
          </cell>
          <cell r="F1011">
            <v>1879.86</v>
          </cell>
        </row>
        <row r="1012">
          <cell r="A1012" t="str">
            <v>TO</v>
          </cell>
          <cell r="F1012">
            <v>27628.19</v>
          </cell>
        </row>
        <row r="1013">
          <cell r="A1013" t="str">
            <v>TO</v>
          </cell>
          <cell r="F1013">
            <v>506.62</v>
          </cell>
        </row>
        <row r="1014">
          <cell r="A1014" t="str">
            <v>TO</v>
          </cell>
          <cell r="F1014">
            <v>38.200000000000003</v>
          </cell>
        </row>
        <row r="1015">
          <cell r="A1015" t="str">
            <v>TO</v>
          </cell>
          <cell r="F1015">
            <v>15893.43</v>
          </cell>
        </row>
        <row r="1016">
          <cell r="A1016" t="str">
            <v>TO</v>
          </cell>
          <cell r="F1016">
            <v>1767.32</v>
          </cell>
        </row>
        <row r="1017">
          <cell r="A1017" t="str">
            <v>AO</v>
          </cell>
          <cell r="F1017">
            <v>3150.02</v>
          </cell>
        </row>
        <row r="1018">
          <cell r="A1018" t="str">
            <v>TO</v>
          </cell>
          <cell r="F1018">
            <v>82688.03</v>
          </cell>
        </row>
        <row r="1019">
          <cell r="A1019" t="str">
            <v>TO</v>
          </cell>
          <cell r="F1019">
            <v>4820.32</v>
          </cell>
        </row>
        <row r="1020">
          <cell r="A1020" t="str">
            <v>AO</v>
          </cell>
          <cell r="F1020">
            <v>54259.92</v>
          </cell>
        </row>
        <row r="1021">
          <cell r="A1021" t="str">
            <v>TP</v>
          </cell>
          <cell r="F1021">
            <v>19748.009999999998</v>
          </cell>
        </row>
        <row r="1022">
          <cell r="A1022" t="str">
            <v>TO</v>
          </cell>
          <cell r="F1022">
            <v>6386.74</v>
          </cell>
        </row>
        <row r="1023">
          <cell r="A1023" t="str">
            <v>TO</v>
          </cell>
          <cell r="F1023">
            <v>35972.559999999998</v>
          </cell>
        </row>
        <row r="1024">
          <cell r="A1024" t="str">
            <v>TO</v>
          </cell>
          <cell r="F1024">
            <v>5109.9399999999996</v>
          </cell>
        </row>
        <row r="1025">
          <cell r="A1025" t="str">
            <v>TO</v>
          </cell>
          <cell r="F1025">
            <v>676</v>
          </cell>
        </row>
        <row r="1026">
          <cell r="A1026" t="str">
            <v>TO</v>
          </cell>
          <cell r="F1026">
            <v>728.8</v>
          </cell>
        </row>
        <row r="1027">
          <cell r="A1027" t="str">
            <v>TO</v>
          </cell>
          <cell r="F1027">
            <v>15902.14</v>
          </cell>
        </row>
        <row r="1028">
          <cell r="A1028" t="str">
            <v>TO</v>
          </cell>
          <cell r="F1028">
            <v>3703.68</v>
          </cell>
        </row>
        <row r="1029">
          <cell r="A1029" t="str">
            <v>TO</v>
          </cell>
          <cell r="F1029">
            <v>813.99</v>
          </cell>
        </row>
        <row r="1030">
          <cell r="A1030" t="str">
            <v>TO</v>
          </cell>
          <cell r="F1030">
            <v>29</v>
          </cell>
        </row>
        <row r="1031">
          <cell r="A1031" t="str">
            <v>TO</v>
          </cell>
          <cell r="F1031">
            <v>90</v>
          </cell>
        </row>
        <row r="1032">
          <cell r="A1032" t="str">
            <v>TP</v>
          </cell>
          <cell r="F1032">
            <v>1392.3</v>
          </cell>
        </row>
        <row r="1033">
          <cell r="A1033" t="str">
            <v>TO</v>
          </cell>
          <cell r="F1033">
            <v>1210.97</v>
          </cell>
        </row>
        <row r="1034">
          <cell r="A1034" t="str">
            <v>TO</v>
          </cell>
          <cell r="F1034">
            <v>190.1</v>
          </cell>
        </row>
        <row r="1035">
          <cell r="A1035" t="str">
            <v>TO</v>
          </cell>
          <cell r="F1035">
            <v>3820.42</v>
          </cell>
        </row>
        <row r="1036">
          <cell r="A1036" t="str">
            <v>TO</v>
          </cell>
          <cell r="F1036">
            <v>34.93</v>
          </cell>
        </row>
        <row r="1037">
          <cell r="A1037" t="str">
            <v>TO</v>
          </cell>
          <cell r="F1037">
            <v>223</v>
          </cell>
        </row>
        <row r="1038">
          <cell r="A1038" t="str">
            <v>AP</v>
          </cell>
          <cell r="F1038">
            <v>36010.22</v>
          </cell>
        </row>
        <row r="1039">
          <cell r="A1039" t="str">
            <v>AP</v>
          </cell>
          <cell r="F1039">
            <v>24269</v>
          </cell>
        </row>
        <row r="1040">
          <cell r="A1040" t="str">
            <v>AO</v>
          </cell>
          <cell r="F1040">
            <v>6962.21</v>
          </cell>
        </row>
        <row r="1041">
          <cell r="A1041" t="str">
            <v>AO</v>
          </cell>
          <cell r="F1041">
            <v>80</v>
          </cell>
        </row>
        <row r="1042">
          <cell r="A1042" t="str">
            <v>AO</v>
          </cell>
          <cell r="F1042">
            <v>11964.18</v>
          </cell>
        </row>
        <row r="1043">
          <cell r="A1043" t="str">
            <v>AO</v>
          </cell>
          <cell r="F1043">
            <v>769.08</v>
          </cell>
        </row>
        <row r="1044">
          <cell r="A1044" t="str">
            <v>AO</v>
          </cell>
          <cell r="F1044">
            <v>1181.5</v>
          </cell>
        </row>
        <row r="1045">
          <cell r="A1045" t="str">
            <v>AO</v>
          </cell>
          <cell r="F1045">
            <v>1160.6199999999999</v>
          </cell>
        </row>
        <row r="1046">
          <cell r="A1046" t="str">
            <v>AO</v>
          </cell>
          <cell r="F1046">
            <v>14089.62</v>
          </cell>
        </row>
        <row r="1047">
          <cell r="A1047" t="str">
            <v>AO</v>
          </cell>
          <cell r="F1047">
            <v>13000.17</v>
          </cell>
        </row>
        <row r="1048">
          <cell r="A1048" t="str">
            <v>AO</v>
          </cell>
          <cell r="F1048">
            <v>21566.86</v>
          </cell>
        </row>
        <row r="1049">
          <cell r="A1049" t="str">
            <v>AO</v>
          </cell>
          <cell r="F1049">
            <v>3092.34</v>
          </cell>
        </row>
        <row r="1050">
          <cell r="A1050" t="str">
            <v>AO</v>
          </cell>
          <cell r="F1050">
            <v>117</v>
          </cell>
        </row>
        <row r="1051">
          <cell r="A1051" t="str">
            <v>AO</v>
          </cell>
          <cell r="F1051">
            <v>2398.61</v>
          </cell>
        </row>
        <row r="1052">
          <cell r="A1052" t="str">
            <v>AO</v>
          </cell>
          <cell r="F1052">
            <v>285.77</v>
          </cell>
        </row>
        <row r="1053">
          <cell r="A1053" t="str">
            <v>AO</v>
          </cell>
          <cell r="F1053">
            <v>1221.03</v>
          </cell>
        </row>
        <row r="1054">
          <cell r="A1054" t="str">
            <v>TP</v>
          </cell>
          <cell r="F1054">
            <v>109.5</v>
          </cell>
        </row>
        <row r="1055">
          <cell r="A1055" t="str">
            <v>TO</v>
          </cell>
          <cell r="F1055">
            <v>161</v>
          </cell>
        </row>
        <row r="1056">
          <cell r="A1056" t="str">
            <v>TO</v>
          </cell>
          <cell r="F1056">
            <v>38</v>
          </cell>
        </row>
        <row r="1057">
          <cell r="A1057" t="str">
            <v>TO</v>
          </cell>
          <cell r="F1057">
            <v>10.25</v>
          </cell>
        </row>
        <row r="1058">
          <cell r="A1058" t="str">
            <v>TO</v>
          </cell>
          <cell r="F1058">
            <v>258.39999999999998</v>
          </cell>
        </row>
        <row r="1059">
          <cell r="A1059" t="str">
            <v>TO</v>
          </cell>
          <cell r="F1059">
            <v>310.16000000000003</v>
          </cell>
        </row>
        <row r="1060">
          <cell r="A1060" t="str">
            <v>AO</v>
          </cell>
          <cell r="F1060">
            <v>225</v>
          </cell>
        </row>
        <row r="1061">
          <cell r="A1061" t="str">
            <v>AO</v>
          </cell>
          <cell r="F1061">
            <v>241</v>
          </cell>
        </row>
        <row r="1062">
          <cell r="A1062" t="str">
            <v>TP</v>
          </cell>
          <cell r="F1062">
            <v>28.98</v>
          </cell>
        </row>
        <row r="1063">
          <cell r="A1063" t="str">
            <v>TO</v>
          </cell>
          <cell r="F1063">
            <v>5968.13</v>
          </cell>
        </row>
        <row r="1064">
          <cell r="A1064" t="str">
            <v>TO</v>
          </cell>
          <cell r="F1064">
            <v>2529.5</v>
          </cell>
        </row>
        <row r="1065">
          <cell r="A1065" t="str">
            <v>TO</v>
          </cell>
          <cell r="F1065">
            <v>4</v>
          </cell>
        </row>
        <row r="1066">
          <cell r="A1066" t="str">
            <v>TO</v>
          </cell>
          <cell r="F1066">
            <v>960.98</v>
          </cell>
        </row>
        <row r="1067">
          <cell r="A1067" t="str">
            <v>TO</v>
          </cell>
          <cell r="F1067">
            <v>128.19</v>
          </cell>
        </row>
        <row r="1068">
          <cell r="A1068" t="str">
            <v>AO</v>
          </cell>
          <cell r="F1068">
            <v>393.45</v>
          </cell>
        </row>
        <row r="1069">
          <cell r="A1069" t="str">
            <v>AO</v>
          </cell>
          <cell r="F1069">
            <v>2083.7800000000002</v>
          </cell>
        </row>
        <row r="1070">
          <cell r="A1070" t="str">
            <v>AO</v>
          </cell>
          <cell r="F1070">
            <v>33.4</v>
          </cell>
        </row>
        <row r="1071">
          <cell r="A1071" t="str">
            <v>AO</v>
          </cell>
          <cell r="F1071">
            <v>6152.86</v>
          </cell>
        </row>
        <row r="1072">
          <cell r="A1072" t="str">
            <v>AO</v>
          </cell>
          <cell r="F1072">
            <v>1660.2</v>
          </cell>
        </row>
        <row r="1073">
          <cell r="A1073" t="str">
            <v>AO</v>
          </cell>
          <cell r="F1073">
            <v>4274.76</v>
          </cell>
        </row>
        <row r="1074">
          <cell r="A1074" t="str">
            <v>AO</v>
          </cell>
          <cell r="F1074">
            <v>876.45</v>
          </cell>
        </row>
        <row r="1075">
          <cell r="A1075" t="str">
            <v>TP</v>
          </cell>
          <cell r="F1075">
            <v>1967.04</v>
          </cell>
        </row>
        <row r="1076">
          <cell r="A1076" t="str">
            <v>TP</v>
          </cell>
          <cell r="F1076">
            <v>19964.45</v>
          </cell>
        </row>
        <row r="1077">
          <cell r="A1077" t="str">
            <v>TO</v>
          </cell>
          <cell r="F1077">
            <v>83406.009999999995</v>
          </cell>
        </row>
        <row r="1078">
          <cell r="A1078" t="str">
            <v>TO</v>
          </cell>
          <cell r="F1078">
            <v>976217.41</v>
          </cell>
        </row>
        <row r="1079">
          <cell r="A1079" t="str">
            <v>TO</v>
          </cell>
          <cell r="F1079">
            <v>355033.42</v>
          </cell>
        </row>
        <row r="1080">
          <cell r="A1080" t="str">
            <v>TO</v>
          </cell>
          <cell r="F1080">
            <v>106957.81</v>
          </cell>
        </row>
        <row r="1081">
          <cell r="A1081" t="str">
            <v>TO</v>
          </cell>
          <cell r="F1081">
            <v>87224.91</v>
          </cell>
        </row>
        <row r="1082">
          <cell r="A1082" t="str">
            <v>TO</v>
          </cell>
          <cell r="F1082">
            <v>165118.54999999999</v>
          </cell>
        </row>
        <row r="1083">
          <cell r="A1083" t="str">
            <v>TO</v>
          </cell>
          <cell r="F1083">
            <v>135145.91</v>
          </cell>
        </row>
        <row r="1084">
          <cell r="A1084" t="str">
            <v>TO</v>
          </cell>
          <cell r="F1084">
            <v>6155.2</v>
          </cell>
        </row>
        <row r="1085">
          <cell r="A1085" t="str">
            <v>TO</v>
          </cell>
          <cell r="F1085">
            <v>1951.75</v>
          </cell>
        </row>
        <row r="1086">
          <cell r="A1086" t="str">
            <v>TO</v>
          </cell>
          <cell r="F1086">
            <v>31411.759999999998</v>
          </cell>
        </row>
        <row r="1087">
          <cell r="A1087" t="str">
            <v>TO</v>
          </cell>
          <cell r="F1087">
            <v>4370.7</v>
          </cell>
        </row>
        <row r="1088">
          <cell r="A1088" t="str">
            <v>TO</v>
          </cell>
          <cell r="F1088">
            <v>7697.53</v>
          </cell>
        </row>
        <row r="1089">
          <cell r="A1089" t="str">
            <v>TO</v>
          </cell>
          <cell r="F1089">
            <v>4951.25</v>
          </cell>
        </row>
        <row r="1090">
          <cell r="A1090" t="str">
            <v>TP</v>
          </cell>
          <cell r="F1090">
            <v>9528.4599999999991</v>
          </cell>
        </row>
        <row r="1091">
          <cell r="A1091" t="str">
            <v>TO</v>
          </cell>
          <cell r="F1091">
            <v>61764.49</v>
          </cell>
        </row>
        <row r="1092">
          <cell r="A1092" t="str">
            <v>TO</v>
          </cell>
          <cell r="F1092">
            <v>3930.1</v>
          </cell>
        </row>
        <row r="1093">
          <cell r="A1093" t="str">
            <v>TO</v>
          </cell>
          <cell r="F1093">
            <v>20894.14</v>
          </cell>
        </row>
        <row r="1094">
          <cell r="A1094" t="str">
            <v>TO</v>
          </cell>
          <cell r="F1094">
            <v>478.57</v>
          </cell>
        </row>
        <row r="1095">
          <cell r="A1095" t="str">
            <v>TO</v>
          </cell>
          <cell r="F1095">
            <v>27811.82</v>
          </cell>
        </row>
        <row r="1096">
          <cell r="A1096" t="str">
            <v>AP</v>
          </cell>
          <cell r="F1096">
            <v>17228.310000000001</v>
          </cell>
        </row>
        <row r="1097">
          <cell r="A1097" t="str">
            <v>AP</v>
          </cell>
          <cell r="F1097">
            <v>65051.41</v>
          </cell>
        </row>
        <row r="1098">
          <cell r="A1098" t="str">
            <v>AO</v>
          </cell>
          <cell r="F1098">
            <v>18137.59</v>
          </cell>
        </row>
        <row r="1099">
          <cell r="A1099" t="str">
            <v>AO</v>
          </cell>
          <cell r="F1099">
            <v>2150.27</v>
          </cell>
        </row>
        <row r="1100">
          <cell r="A1100" t="str">
            <v>AO</v>
          </cell>
          <cell r="F1100">
            <v>189733.33</v>
          </cell>
        </row>
        <row r="1101">
          <cell r="A1101" t="str">
            <v>AO</v>
          </cell>
          <cell r="F1101">
            <v>759.85</v>
          </cell>
        </row>
        <row r="1102">
          <cell r="A1102" t="str">
            <v>AO</v>
          </cell>
          <cell r="F1102">
            <v>11653.03</v>
          </cell>
        </row>
        <row r="1103">
          <cell r="A1103" t="str">
            <v>AO</v>
          </cell>
          <cell r="F1103">
            <v>1489.17</v>
          </cell>
        </row>
        <row r="1104">
          <cell r="A1104" t="str">
            <v>AO</v>
          </cell>
          <cell r="F1104">
            <v>79492.59</v>
          </cell>
        </row>
        <row r="1105">
          <cell r="A1105" t="str">
            <v>AO</v>
          </cell>
          <cell r="F1105">
            <v>44259.81</v>
          </cell>
        </row>
        <row r="1106">
          <cell r="A1106" t="str">
            <v>AO</v>
          </cell>
          <cell r="F1106">
            <v>25256.59</v>
          </cell>
        </row>
        <row r="1107">
          <cell r="A1107" t="str">
            <v>AO</v>
          </cell>
          <cell r="F1107">
            <v>722302.51</v>
          </cell>
        </row>
        <row r="1108">
          <cell r="A1108" t="str">
            <v>AO</v>
          </cell>
          <cell r="F1108">
            <v>374905.94</v>
          </cell>
        </row>
        <row r="1109">
          <cell r="A1109" t="str">
            <v>AO</v>
          </cell>
          <cell r="F1109">
            <v>21.6</v>
          </cell>
        </row>
        <row r="1110">
          <cell r="A1110" t="str">
            <v>AO</v>
          </cell>
          <cell r="F1110">
            <v>23736.29</v>
          </cell>
        </row>
        <row r="1111">
          <cell r="A1111" t="str">
            <v>AO</v>
          </cell>
          <cell r="F1111">
            <v>4608.3999999999996</v>
          </cell>
        </row>
        <row r="1112">
          <cell r="A1112" t="str">
            <v>CO</v>
          </cell>
          <cell r="F1112">
            <v>195</v>
          </cell>
        </row>
        <row r="1113">
          <cell r="A1113" t="str">
            <v>TP</v>
          </cell>
          <cell r="F1113">
            <v>42.03</v>
          </cell>
        </row>
        <row r="1114">
          <cell r="A1114" t="str">
            <v>TO</v>
          </cell>
          <cell r="F1114">
            <v>1051.3</v>
          </cell>
        </row>
        <row r="1115">
          <cell r="A1115" t="str">
            <v>TO</v>
          </cell>
          <cell r="F1115">
            <v>573.12</v>
          </cell>
        </row>
        <row r="1116">
          <cell r="A1116" t="str">
            <v>TO</v>
          </cell>
          <cell r="F1116">
            <v>1182.3</v>
          </cell>
        </row>
        <row r="1117">
          <cell r="A1117" t="str">
            <v>TO</v>
          </cell>
          <cell r="F1117">
            <v>110.28</v>
          </cell>
        </row>
        <row r="1118">
          <cell r="A1118" t="str">
            <v>TO</v>
          </cell>
          <cell r="F1118">
            <v>287.54000000000002</v>
          </cell>
        </row>
        <row r="1119">
          <cell r="A1119" t="str">
            <v>TO</v>
          </cell>
          <cell r="F1119">
            <v>262.26</v>
          </cell>
        </row>
        <row r="1120">
          <cell r="A1120" t="str">
            <v>TO</v>
          </cell>
          <cell r="F1120">
            <v>381.06</v>
          </cell>
        </row>
        <row r="1121">
          <cell r="A1121" t="str">
            <v>AP</v>
          </cell>
          <cell r="F1121">
            <v>166.42</v>
          </cell>
        </row>
        <row r="1122">
          <cell r="A1122" t="str">
            <v>AP</v>
          </cell>
          <cell r="F1122">
            <v>8146.39</v>
          </cell>
        </row>
        <row r="1123">
          <cell r="A1123" t="str">
            <v>AO</v>
          </cell>
          <cell r="F1123">
            <v>2358.7600000000002</v>
          </cell>
        </row>
        <row r="1124">
          <cell r="A1124" t="str">
            <v>AO</v>
          </cell>
          <cell r="F1124">
            <v>546.14</v>
          </cell>
        </row>
        <row r="1125">
          <cell r="A1125" t="str">
            <v>AO</v>
          </cell>
          <cell r="F1125">
            <v>437.36</v>
          </cell>
        </row>
        <row r="1126">
          <cell r="A1126" t="str">
            <v>AO</v>
          </cell>
          <cell r="F1126">
            <v>3840.75</v>
          </cell>
        </row>
        <row r="1127">
          <cell r="A1127" t="str">
            <v>AO</v>
          </cell>
          <cell r="F1127">
            <v>327.58999999999997</v>
          </cell>
        </row>
        <row r="1128">
          <cell r="A1128" t="str">
            <v>AO</v>
          </cell>
          <cell r="F1128">
            <v>318.82</v>
          </cell>
        </row>
        <row r="1129">
          <cell r="A1129" t="str">
            <v>AO</v>
          </cell>
          <cell r="F1129">
            <v>174.13</v>
          </cell>
        </row>
        <row r="1130">
          <cell r="A1130" t="str">
            <v>AO</v>
          </cell>
          <cell r="F1130">
            <v>-3021435.96</v>
          </cell>
        </row>
        <row r="1131">
          <cell r="A1131" t="str">
            <v>TO</v>
          </cell>
          <cell r="F1131">
            <v>3021435.96</v>
          </cell>
        </row>
        <row r="1132">
          <cell r="A1132" t="str">
            <v>TO</v>
          </cell>
          <cell r="F1132">
            <v>22965.13</v>
          </cell>
        </row>
        <row r="1133">
          <cell r="A1133" t="str">
            <v>TO</v>
          </cell>
          <cell r="F1133">
            <v>17412.29</v>
          </cell>
        </row>
        <row r="1134">
          <cell r="A1134" t="str">
            <v>TO</v>
          </cell>
          <cell r="F1134">
            <v>13685.04</v>
          </cell>
        </row>
        <row r="1135">
          <cell r="A1135" t="str">
            <v>TO</v>
          </cell>
          <cell r="F1135">
            <v>-11842.89</v>
          </cell>
        </row>
        <row r="1136">
          <cell r="A1136" t="str">
            <v>TO</v>
          </cell>
          <cell r="F1136">
            <v>-2057.42</v>
          </cell>
        </row>
        <row r="1137">
          <cell r="A1137" t="str">
            <v>AO</v>
          </cell>
          <cell r="F1137">
            <v>-6025.18</v>
          </cell>
        </row>
        <row r="1138">
          <cell r="A1138" t="str">
            <v>TO</v>
          </cell>
          <cell r="F1138">
            <v>3880.95</v>
          </cell>
        </row>
        <row r="1139">
          <cell r="A1139" t="str">
            <v>TO</v>
          </cell>
          <cell r="F1139">
            <v>917.84</v>
          </cell>
        </row>
        <row r="1140">
          <cell r="A1140" t="str">
            <v>AP</v>
          </cell>
          <cell r="F1140">
            <v>5385.25</v>
          </cell>
        </row>
        <row r="1141">
          <cell r="A1141" t="str">
            <v>AP</v>
          </cell>
          <cell r="F1141">
            <v>20720.07</v>
          </cell>
        </row>
        <row r="1142">
          <cell r="A1142" t="str">
            <v>AO</v>
          </cell>
          <cell r="F1142">
            <v>86380.5</v>
          </cell>
        </row>
        <row r="1143">
          <cell r="A1143" t="str">
            <v>AO</v>
          </cell>
          <cell r="F1143">
            <v>4081.08</v>
          </cell>
        </row>
        <row r="1144">
          <cell r="A1144" t="str">
            <v>AO</v>
          </cell>
          <cell r="F1144">
            <v>10660.2</v>
          </cell>
        </row>
        <row r="1145">
          <cell r="A1145" t="str">
            <v>AO</v>
          </cell>
          <cell r="F1145">
            <v>743.54</v>
          </cell>
        </row>
        <row r="1146">
          <cell r="A1146" t="str">
            <v>AO</v>
          </cell>
          <cell r="F1146">
            <v>18852.560000000001</v>
          </cell>
        </row>
        <row r="1147">
          <cell r="A1147" t="str">
            <v>AO</v>
          </cell>
          <cell r="F1147">
            <v>10595.18</v>
          </cell>
        </row>
        <row r="1148">
          <cell r="A1148" t="str">
            <v>AO</v>
          </cell>
          <cell r="F1148">
            <v>70410.92</v>
          </cell>
        </row>
        <row r="1149">
          <cell r="A1149" t="str">
            <v>AO</v>
          </cell>
          <cell r="F1149">
            <v>33665.82</v>
          </cell>
        </row>
        <row r="1150">
          <cell r="A1150" t="str">
            <v>AO</v>
          </cell>
          <cell r="F1150">
            <v>12139.47</v>
          </cell>
        </row>
        <row r="1151">
          <cell r="A1151" t="str">
            <v>AO</v>
          </cell>
          <cell r="F1151">
            <v>3739.18</v>
          </cell>
        </row>
        <row r="1152">
          <cell r="A1152" t="str">
            <v>AO</v>
          </cell>
          <cell r="F1152">
            <v>40278</v>
          </cell>
        </row>
        <row r="1153">
          <cell r="A1153" t="str">
            <v>AO</v>
          </cell>
          <cell r="F1153">
            <v>6660.88</v>
          </cell>
        </row>
        <row r="1154">
          <cell r="A1154" t="str">
            <v>AO</v>
          </cell>
          <cell r="F1154">
            <v>56984.480000000003</v>
          </cell>
        </row>
        <row r="1155">
          <cell r="A1155" t="str">
            <v>AO</v>
          </cell>
          <cell r="F1155">
            <v>1407.29</v>
          </cell>
        </row>
        <row r="1156">
          <cell r="A1156" t="str">
            <v>TP</v>
          </cell>
          <cell r="F1156">
            <v>84747.31</v>
          </cell>
        </row>
        <row r="1157">
          <cell r="A1157" t="str">
            <v>TO</v>
          </cell>
          <cell r="F1157">
            <v>175967.56</v>
          </cell>
        </row>
        <row r="1158">
          <cell r="A1158" t="str">
            <v>TO</v>
          </cell>
          <cell r="F1158">
            <v>213179.91</v>
          </cell>
        </row>
        <row r="1159">
          <cell r="A1159" t="str">
            <v>TO</v>
          </cell>
          <cell r="F1159">
            <v>109299.91</v>
          </cell>
        </row>
        <row r="1160">
          <cell r="A1160" t="str">
            <v>TO</v>
          </cell>
          <cell r="F1160">
            <v>552.39</v>
          </cell>
        </row>
        <row r="1161">
          <cell r="A1161" t="str">
            <v>TO</v>
          </cell>
          <cell r="F1161">
            <v>230738.83</v>
          </cell>
        </row>
        <row r="1162">
          <cell r="A1162" t="str">
            <v>TO</v>
          </cell>
          <cell r="F1162">
            <v>224041.24</v>
          </cell>
        </row>
        <row r="1163">
          <cell r="A1163" t="str">
            <v>TO</v>
          </cell>
          <cell r="F1163">
            <v>10755.89</v>
          </cell>
        </row>
        <row r="1164">
          <cell r="A1164" t="str">
            <v>TO</v>
          </cell>
          <cell r="F1164">
            <v>979.19</v>
          </cell>
        </row>
        <row r="1165">
          <cell r="A1165" t="str">
            <v>TO</v>
          </cell>
          <cell r="F1165">
            <v>25.76</v>
          </cell>
        </row>
        <row r="1166">
          <cell r="A1166" t="str">
            <v>TO</v>
          </cell>
          <cell r="F1166">
            <v>56621.53</v>
          </cell>
        </row>
        <row r="1167">
          <cell r="A1167" t="str">
            <v>TO</v>
          </cell>
          <cell r="F1167">
            <v>6310.45</v>
          </cell>
        </row>
        <row r="1168">
          <cell r="A1168" t="str">
            <v>TO</v>
          </cell>
          <cell r="F1168">
            <v>11424.82</v>
          </cell>
        </row>
        <row r="1169">
          <cell r="A1169" t="str">
            <v>TP</v>
          </cell>
          <cell r="F1169">
            <v>7148.72</v>
          </cell>
        </row>
        <row r="1170">
          <cell r="A1170" t="str">
            <v>TO</v>
          </cell>
          <cell r="F1170">
            <v>10556.17</v>
          </cell>
        </row>
        <row r="1171">
          <cell r="A1171" t="str">
            <v>TO</v>
          </cell>
          <cell r="F1171">
            <v>16792.5</v>
          </cell>
        </row>
        <row r="1172">
          <cell r="A1172" t="str">
            <v>TO</v>
          </cell>
          <cell r="F1172">
            <v>10195.879999999999</v>
          </cell>
        </row>
        <row r="1173">
          <cell r="A1173" t="str">
            <v>TO</v>
          </cell>
          <cell r="F1173">
            <v>765.76</v>
          </cell>
        </row>
        <row r="1174">
          <cell r="A1174" t="str">
            <v>TO</v>
          </cell>
          <cell r="F1174">
            <v>14.33</v>
          </cell>
        </row>
        <row r="1175">
          <cell r="A1175" t="str">
            <v>TO</v>
          </cell>
          <cell r="F1175">
            <v>1254.76</v>
          </cell>
        </row>
        <row r="1176">
          <cell r="A1176" t="str">
            <v>TO</v>
          </cell>
          <cell r="F1176">
            <v>390.18</v>
          </cell>
        </row>
        <row r="1177">
          <cell r="A1177" t="str">
            <v>TP</v>
          </cell>
          <cell r="F1177">
            <v>1203.73</v>
          </cell>
        </row>
        <row r="1178">
          <cell r="A1178" t="str">
            <v>TO</v>
          </cell>
          <cell r="F1178">
            <v>38.18</v>
          </cell>
        </row>
        <row r="1179">
          <cell r="A1179" t="str">
            <v>TO</v>
          </cell>
          <cell r="F1179">
            <v>14017.22</v>
          </cell>
        </row>
        <row r="1180">
          <cell r="A1180" t="str">
            <v>TO</v>
          </cell>
          <cell r="F1180">
            <v>877.59</v>
          </cell>
        </row>
        <row r="1181">
          <cell r="A1181" t="str">
            <v>TO</v>
          </cell>
          <cell r="F1181">
            <v>29.57</v>
          </cell>
        </row>
        <row r="1182">
          <cell r="A1182" t="str">
            <v>TO</v>
          </cell>
          <cell r="F1182">
            <v>623.72</v>
          </cell>
        </row>
        <row r="1183">
          <cell r="A1183" t="str">
            <v>TO</v>
          </cell>
          <cell r="F1183">
            <v>322.64999999999998</v>
          </cell>
        </row>
        <row r="1184">
          <cell r="A1184" t="str">
            <v>TO</v>
          </cell>
          <cell r="F1184">
            <v>973.76</v>
          </cell>
        </row>
        <row r="1185">
          <cell r="A1185" t="str">
            <v>TO</v>
          </cell>
          <cell r="F1185">
            <v>49.68</v>
          </cell>
        </row>
        <row r="1186">
          <cell r="A1186" t="str">
            <v>TO</v>
          </cell>
          <cell r="F1186">
            <v>526.89</v>
          </cell>
        </row>
        <row r="1187">
          <cell r="A1187" t="str">
            <v>TO</v>
          </cell>
          <cell r="F1187">
            <v>1670.41</v>
          </cell>
        </row>
        <row r="1188">
          <cell r="A1188" t="str">
            <v>TO</v>
          </cell>
          <cell r="F1188">
            <v>78.75</v>
          </cell>
        </row>
        <row r="1189">
          <cell r="A1189" t="str">
            <v>TO</v>
          </cell>
          <cell r="F1189">
            <v>182.14</v>
          </cell>
        </row>
        <row r="1190">
          <cell r="A1190" t="str">
            <v>TO</v>
          </cell>
          <cell r="F1190">
            <v>540.48</v>
          </cell>
        </row>
        <row r="1191">
          <cell r="A1191" t="str">
            <v>TP</v>
          </cell>
          <cell r="F1191">
            <v>179.79</v>
          </cell>
        </row>
        <row r="1192">
          <cell r="A1192" t="str">
            <v>TO</v>
          </cell>
          <cell r="F1192">
            <v>551.49</v>
          </cell>
        </row>
        <row r="1193">
          <cell r="A1193" t="str">
            <v>TO</v>
          </cell>
          <cell r="F1193">
            <v>196.36</v>
          </cell>
        </row>
        <row r="1194">
          <cell r="A1194" t="str">
            <v>TO</v>
          </cell>
          <cell r="F1194">
            <v>1.57</v>
          </cell>
        </row>
        <row r="1195">
          <cell r="A1195" t="str">
            <v>TO</v>
          </cell>
          <cell r="F1195">
            <v>66.33</v>
          </cell>
        </row>
        <row r="1196">
          <cell r="A1196" t="str">
            <v>AO</v>
          </cell>
          <cell r="F1196">
            <v>90.15</v>
          </cell>
        </row>
        <row r="1197">
          <cell r="A1197" t="str">
            <v>AO</v>
          </cell>
          <cell r="F1197">
            <v>28.4</v>
          </cell>
        </row>
        <row r="1198">
          <cell r="A1198" t="str">
            <v>AO</v>
          </cell>
          <cell r="F1198">
            <v>224.56</v>
          </cell>
        </row>
        <row r="1199">
          <cell r="A1199" t="str">
            <v>AO</v>
          </cell>
          <cell r="F1199">
            <v>5384.73</v>
          </cell>
        </row>
        <row r="1200">
          <cell r="A1200" t="str">
            <v>AO</v>
          </cell>
          <cell r="F1200">
            <v>151.38</v>
          </cell>
        </row>
        <row r="1201">
          <cell r="A1201" t="str">
            <v>AO</v>
          </cell>
          <cell r="F1201">
            <v>3409.96</v>
          </cell>
        </row>
        <row r="1202">
          <cell r="A1202" t="str">
            <v>AO</v>
          </cell>
          <cell r="F1202">
            <v>282.27999999999997</v>
          </cell>
        </row>
        <row r="1203">
          <cell r="A1203" t="str">
            <v>AO</v>
          </cell>
          <cell r="F1203">
            <v>0.75</v>
          </cell>
        </row>
        <row r="1204">
          <cell r="A1204" t="str">
            <v>AO</v>
          </cell>
          <cell r="F1204">
            <v>8873.91</v>
          </cell>
        </row>
        <row r="1205">
          <cell r="A1205" t="str">
            <v>AO</v>
          </cell>
          <cell r="F1205">
            <v>5063.7299999999996</v>
          </cell>
        </row>
        <row r="1206">
          <cell r="A1206" t="str">
            <v>TP</v>
          </cell>
          <cell r="F1206">
            <v>12163.1</v>
          </cell>
        </row>
        <row r="1207">
          <cell r="A1207" t="str">
            <v>TO</v>
          </cell>
          <cell r="F1207">
            <v>517.74</v>
          </cell>
        </row>
        <row r="1208">
          <cell r="A1208" t="str">
            <v>TO</v>
          </cell>
          <cell r="F1208">
            <v>36132.79</v>
          </cell>
        </row>
        <row r="1209">
          <cell r="A1209" t="str">
            <v>TO</v>
          </cell>
          <cell r="F1209">
            <v>467.31</v>
          </cell>
        </row>
        <row r="1210">
          <cell r="A1210" t="str">
            <v>TO</v>
          </cell>
          <cell r="F1210">
            <v>117.8</v>
          </cell>
        </row>
        <row r="1211">
          <cell r="A1211" t="str">
            <v>TO</v>
          </cell>
          <cell r="F1211">
            <v>640.16999999999996</v>
          </cell>
        </row>
        <row r="1212">
          <cell r="A1212" t="str">
            <v>TO</v>
          </cell>
          <cell r="F1212">
            <v>19734.47</v>
          </cell>
        </row>
        <row r="1213">
          <cell r="A1213" t="str">
            <v>TO</v>
          </cell>
          <cell r="F1213">
            <v>9828.1</v>
          </cell>
        </row>
        <row r="1214">
          <cell r="A1214" t="str">
            <v>TO</v>
          </cell>
          <cell r="F1214">
            <v>1676.54</v>
          </cell>
        </row>
        <row r="1215">
          <cell r="A1215" t="str">
            <v>TO</v>
          </cell>
          <cell r="F1215">
            <v>1644.95</v>
          </cell>
        </row>
        <row r="1216">
          <cell r="A1216" t="str">
            <v>TO</v>
          </cell>
          <cell r="F1216">
            <v>2.2000000000000002</v>
          </cell>
        </row>
        <row r="1217">
          <cell r="A1217" t="str">
            <v>TO</v>
          </cell>
          <cell r="F1217">
            <v>6268.26</v>
          </cell>
        </row>
        <row r="1218">
          <cell r="A1218" t="str">
            <v>TO</v>
          </cell>
          <cell r="F1218">
            <v>274.68</v>
          </cell>
        </row>
        <row r="1219">
          <cell r="A1219" t="str">
            <v>TO</v>
          </cell>
          <cell r="F1219">
            <v>601.34</v>
          </cell>
        </row>
        <row r="1220">
          <cell r="A1220" t="str">
            <v>TO</v>
          </cell>
          <cell r="F1220">
            <v>83.46</v>
          </cell>
        </row>
        <row r="1221">
          <cell r="A1221" t="str">
            <v>TP</v>
          </cell>
          <cell r="F1221">
            <v>6751.39</v>
          </cell>
        </row>
        <row r="1222">
          <cell r="A1222" t="str">
            <v>TO</v>
          </cell>
          <cell r="F1222">
            <v>5543.65</v>
          </cell>
        </row>
        <row r="1223">
          <cell r="A1223" t="str">
            <v>TO</v>
          </cell>
          <cell r="F1223">
            <v>107.33</v>
          </cell>
        </row>
        <row r="1224">
          <cell r="A1224" t="str">
            <v>TO</v>
          </cell>
          <cell r="F1224">
            <v>316.24</v>
          </cell>
        </row>
        <row r="1225">
          <cell r="A1225" t="str">
            <v>TO</v>
          </cell>
          <cell r="F1225">
            <v>2784.57</v>
          </cell>
        </row>
        <row r="1226">
          <cell r="A1226" t="str">
            <v>TO</v>
          </cell>
          <cell r="F1226">
            <v>42.4</v>
          </cell>
        </row>
        <row r="1227">
          <cell r="A1227" t="str">
            <v>AP</v>
          </cell>
          <cell r="F1227">
            <v>64.540000000000006</v>
          </cell>
        </row>
        <row r="1228">
          <cell r="A1228" t="str">
            <v>AP</v>
          </cell>
          <cell r="F1228">
            <v>8893.0499999999993</v>
          </cell>
        </row>
        <row r="1229">
          <cell r="A1229" t="str">
            <v>AO</v>
          </cell>
          <cell r="F1229">
            <v>6.78</v>
          </cell>
        </row>
        <row r="1230">
          <cell r="A1230" t="str">
            <v>AO</v>
          </cell>
          <cell r="F1230">
            <v>659.39</v>
          </cell>
        </row>
        <row r="1231">
          <cell r="A1231" t="str">
            <v>AO</v>
          </cell>
          <cell r="F1231">
            <v>268.17</v>
          </cell>
        </row>
        <row r="1232">
          <cell r="A1232" t="str">
            <v>AO</v>
          </cell>
          <cell r="F1232">
            <v>1012.65</v>
          </cell>
        </row>
        <row r="1233">
          <cell r="A1233" t="str">
            <v>AO</v>
          </cell>
          <cell r="F1233">
            <v>58.33</v>
          </cell>
        </row>
        <row r="1234">
          <cell r="A1234" t="str">
            <v>AO</v>
          </cell>
          <cell r="F1234">
            <v>2186.8200000000002</v>
          </cell>
        </row>
        <row r="1235">
          <cell r="A1235" t="str">
            <v>AO</v>
          </cell>
          <cell r="F1235">
            <v>2738.1</v>
          </cell>
        </row>
        <row r="1236">
          <cell r="A1236" t="str">
            <v>TP</v>
          </cell>
          <cell r="F1236">
            <v>76.64</v>
          </cell>
        </row>
        <row r="1237">
          <cell r="A1237" t="str">
            <v>TO</v>
          </cell>
          <cell r="F1237">
            <v>898.01</v>
          </cell>
        </row>
        <row r="1238">
          <cell r="A1238" t="str">
            <v>TO</v>
          </cell>
          <cell r="F1238">
            <v>5.45</v>
          </cell>
        </row>
        <row r="1239">
          <cell r="A1239" t="str">
            <v>TO</v>
          </cell>
          <cell r="F1239">
            <v>268.8</v>
          </cell>
        </row>
        <row r="1240">
          <cell r="A1240" t="str">
            <v>TO</v>
          </cell>
          <cell r="F1240">
            <v>11.77</v>
          </cell>
        </row>
        <row r="1241">
          <cell r="A1241" t="str">
            <v>AP</v>
          </cell>
          <cell r="F1241">
            <v>67.930000000000007</v>
          </cell>
        </row>
        <row r="1242">
          <cell r="A1242" t="str">
            <v>AO</v>
          </cell>
          <cell r="F1242">
            <v>145977.24</v>
          </cell>
        </row>
        <row r="1243">
          <cell r="A1243" t="str">
            <v>AO</v>
          </cell>
          <cell r="F1243">
            <v>8262.32</v>
          </cell>
        </row>
        <row r="1244">
          <cell r="A1244" t="str">
            <v>TP</v>
          </cell>
          <cell r="F1244">
            <v>3990</v>
          </cell>
        </row>
        <row r="1245">
          <cell r="A1245" t="str">
            <v>TO</v>
          </cell>
          <cell r="F1245">
            <v>63740.44</v>
          </cell>
        </row>
        <row r="1246">
          <cell r="A1246" t="str">
            <v>TO</v>
          </cell>
          <cell r="F1246">
            <v>112742.69</v>
          </cell>
        </row>
        <row r="1247">
          <cell r="A1247" t="str">
            <v>TO</v>
          </cell>
          <cell r="F1247">
            <v>31.7</v>
          </cell>
        </row>
        <row r="1248">
          <cell r="A1248" t="str">
            <v>TO</v>
          </cell>
          <cell r="F1248">
            <v>6672.66</v>
          </cell>
        </row>
        <row r="1249">
          <cell r="A1249" t="str">
            <v>TO</v>
          </cell>
          <cell r="F1249">
            <v>5250</v>
          </cell>
        </row>
        <row r="1250">
          <cell r="A1250" t="str">
            <v>TO</v>
          </cell>
          <cell r="F1250">
            <v>18655.23</v>
          </cell>
        </row>
        <row r="1251">
          <cell r="A1251" t="str">
            <v>TO</v>
          </cell>
          <cell r="F1251">
            <v>16040.74</v>
          </cell>
        </row>
        <row r="1252">
          <cell r="A1252" t="str">
            <v>TO</v>
          </cell>
          <cell r="F1252">
            <v>111.7</v>
          </cell>
        </row>
        <row r="1253">
          <cell r="A1253" t="str">
            <v>TO</v>
          </cell>
          <cell r="F1253">
            <v>40.549999999999997</v>
          </cell>
        </row>
        <row r="1254">
          <cell r="A1254" t="str">
            <v>TO</v>
          </cell>
          <cell r="F1254">
            <v>25574.73</v>
          </cell>
        </row>
        <row r="1255">
          <cell r="A1255" t="str">
            <v>TO</v>
          </cell>
          <cell r="F1255">
            <v>6787.71</v>
          </cell>
        </row>
        <row r="1256">
          <cell r="A1256" t="str">
            <v>AO</v>
          </cell>
          <cell r="F1256">
            <v>30794.46</v>
          </cell>
        </row>
        <row r="1257">
          <cell r="A1257" t="str">
            <v>AO</v>
          </cell>
          <cell r="F1257">
            <v>5891.51</v>
          </cell>
        </row>
        <row r="1258">
          <cell r="A1258" t="str">
            <v>AO</v>
          </cell>
          <cell r="F1258">
            <v>30625.42</v>
          </cell>
        </row>
        <row r="1259">
          <cell r="A1259" t="str">
            <v>AO</v>
          </cell>
          <cell r="F1259">
            <v>1417.61</v>
          </cell>
        </row>
        <row r="1260">
          <cell r="A1260" t="str">
            <v>AO</v>
          </cell>
          <cell r="F1260">
            <v>59.89</v>
          </cell>
        </row>
        <row r="1261">
          <cell r="A1261" t="str">
            <v>AO</v>
          </cell>
          <cell r="F1261">
            <v>122.29</v>
          </cell>
        </row>
        <row r="1262">
          <cell r="A1262" t="str">
            <v>AO</v>
          </cell>
          <cell r="F1262">
            <v>113176.66</v>
          </cell>
        </row>
        <row r="1263">
          <cell r="A1263" t="str">
            <v>AO</v>
          </cell>
          <cell r="F1263">
            <v>963.94</v>
          </cell>
        </row>
        <row r="1264">
          <cell r="A1264" t="str">
            <v>AO</v>
          </cell>
          <cell r="F1264">
            <v>9598.81</v>
          </cell>
        </row>
        <row r="1265">
          <cell r="A1265" t="str">
            <v>AO</v>
          </cell>
          <cell r="F1265">
            <v>31287.84</v>
          </cell>
        </row>
        <row r="1266">
          <cell r="A1266" t="str">
            <v>AO</v>
          </cell>
          <cell r="F1266">
            <v>42796.24</v>
          </cell>
        </row>
        <row r="1267">
          <cell r="A1267" t="str">
            <v>AO</v>
          </cell>
          <cell r="F1267">
            <v>54348.78</v>
          </cell>
        </row>
        <row r="1268">
          <cell r="A1268" t="str">
            <v>AO</v>
          </cell>
          <cell r="F1268">
            <v>8926.6299999999992</v>
          </cell>
        </row>
        <row r="1269">
          <cell r="A1269" t="str">
            <v>AO</v>
          </cell>
          <cell r="F1269">
            <v>2363.15</v>
          </cell>
        </row>
        <row r="1270">
          <cell r="A1270" t="str">
            <v>AO</v>
          </cell>
          <cell r="F1270">
            <v>37628.949999999997</v>
          </cell>
        </row>
        <row r="1271">
          <cell r="A1271" t="str">
            <v>AO</v>
          </cell>
          <cell r="F1271">
            <v>538.87</v>
          </cell>
        </row>
        <row r="1272">
          <cell r="A1272" t="str">
            <v>AO</v>
          </cell>
          <cell r="F1272">
            <v>1168.19</v>
          </cell>
        </row>
        <row r="1273">
          <cell r="A1273" t="str">
            <v>TO</v>
          </cell>
          <cell r="F1273">
            <v>4952619.4800000004</v>
          </cell>
        </row>
        <row r="1274">
          <cell r="A1274" t="str">
            <v>TO</v>
          </cell>
          <cell r="F1274">
            <v>2711.47</v>
          </cell>
        </row>
        <row r="1275">
          <cell r="A1275" t="str">
            <v>TO</v>
          </cell>
          <cell r="F1275">
            <v>86463.23</v>
          </cell>
        </row>
        <row r="1276">
          <cell r="A1276" t="str">
            <v>TO</v>
          </cell>
          <cell r="F1276">
            <v>208870.71</v>
          </cell>
        </row>
        <row r="1277">
          <cell r="A1277" t="str">
            <v>AO</v>
          </cell>
          <cell r="F1277">
            <v>573280.46</v>
          </cell>
        </row>
        <row r="1278">
          <cell r="A1278" t="str">
            <v>AO</v>
          </cell>
          <cell r="F1278">
            <v>139533.49</v>
          </cell>
        </row>
        <row r="1279">
          <cell r="A1279" t="str">
            <v>TO</v>
          </cell>
          <cell r="F1279">
            <v>2816566.04</v>
          </cell>
        </row>
        <row r="1280">
          <cell r="A1280" t="str">
            <v>TO</v>
          </cell>
          <cell r="F1280">
            <v>110016.08</v>
          </cell>
        </row>
        <row r="1281">
          <cell r="A1281" t="str">
            <v>TO</v>
          </cell>
          <cell r="F1281">
            <v>23831.42</v>
          </cell>
        </row>
        <row r="1282">
          <cell r="A1282" t="str">
            <v>TO</v>
          </cell>
          <cell r="F1282">
            <v>42163</v>
          </cell>
        </row>
        <row r="1283">
          <cell r="A1283" t="str">
            <v>TO</v>
          </cell>
          <cell r="F1283">
            <v>284475.96999999997</v>
          </cell>
        </row>
        <row r="1284">
          <cell r="A1284" t="str">
            <v>TO</v>
          </cell>
          <cell r="F1284">
            <v>3823.44</v>
          </cell>
        </row>
        <row r="1285">
          <cell r="A1285" t="str">
            <v>AO</v>
          </cell>
          <cell r="F1285">
            <v>41574.78</v>
          </cell>
        </row>
        <row r="1286">
          <cell r="A1286" t="str">
            <v>AO</v>
          </cell>
          <cell r="F1286">
            <v>931450.72</v>
          </cell>
        </row>
        <row r="1287">
          <cell r="A1287" t="str">
            <v>TO</v>
          </cell>
          <cell r="F1287">
            <v>462009.56</v>
          </cell>
        </row>
        <row r="1288">
          <cell r="A1288" t="str">
            <v>TO</v>
          </cell>
          <cell r="F1288">
            <v>63235.01</v>
          </cell>
        </row>
        <row r="1289">
          <cell r="A1289" t="str">
            <v>AO</v>
          </cell>
          <cell r="F1289">
            <v>85857.69</v>
          </cell>
        </row>
        <row r="1290">
          <cell r="A1290" t="str">
            <v>TO</v>
          </cell>
          <cell r="F1290">
            <v>1158510.3</v>
          </cell>
        </row>
        <row r="1291">
          <cell r="A1291" t="str">
            <v>TO</v>
          </cell>
          <cell r="F1291">
            <v>69081.600000000006</v>
          </cell>
        </row>
        <row r="1292">
          <cell r="A1292" t="str">
            <v>TO</v>
          </cell>
          <cell r="F1292">
            <v>700</v>
          </cell>
        </row>
        <row r="1293">
          <cell r="A1293" t="str">
            <v>TO</v>
          </cell>
          <cell r="F1293">
            <v>102390.39999999999</v>
          </cell>
        </row>
        <row r="1294">
          <cell r="A1294" t="str">
            <v>AO</v>
          </cell>
          <cell r="F1294">
            <v>225738.29</v>
          </cell>
        </row>
        <row r="1295">
          <cell r="A1295" t="str">
            <v>TO</v>
          </cell>
          <cell r="F1295">
            <v>11974.5</v>
          </cell>
        </row>
        <row r="1296">
          <cell r="A1296" t="str">
            <v>TO</v>
          </cell>
          <cell r="F1296">
            <v>33</v>
          </cell>
        </row>
        <row r="1297">
          <cell r="A1297" t="str">
            <v>TO</v>
          </cell>
          <cell r="F1297">
            <v>183080.83</v>
          </cell>
        </row>
        <row r="1298">
          <cell r="A1298" t="str">
            <v>TO</v>
          </cell>
          <cell r="F1298">
            <v>2210</v>
          </cell>
        </row>
        <row r="1299">
          <cell r="A1299" t="str">
            <v>TO</v>
          </cell>
          <cell r="F1299">
            <v>5377</v>
          </cell>
        </row>
        <row r="1300">
          <cell r="A1300" t="str">
            <v>TO</v>
          </cell>
          <cell r="F1300">
            <v>29018.1</v>
          </cell>
        </row>
        <row r="1301">
          <cell r="A1301" t="str">
            <v>TO</v>
          </cell>
          <cell r="F1301">
            <v>59.47</v>
          </cell>
        </row>
        <row r="1302">
          <cell r="A1302" t="str">
            <v>AO</v>
          </cell>
          <cell r="F1302">
            <v>428</v>
          </cell>
        </row>
        <row r="1303">
          <cell r="A1303" t="str">
            <v>AO</v>
          </cell>
          <cell r="F1303">
            <v>68</v>
          </cell>
        </row>
        <row r="1304">
          <cell r="A1304" t="str">
            <v>AO</v>
          </cell>
          <cell r="F1304">
            <v>87051.35</v>
          </cell>
        </row>
        <row r="1305">
          <cell r="A1305" t="str">
            <v>AO</v>
          </cell>
          <cell r="F1305">
            <v>3355.5</v>
          </cell>
        </row>
        <row r="1306">
          <cell r="A1306" t="str">
            <v>AO</v>
          </cell>
          <cell r="F1306">
            <v>345</v>
          </cell>
        </row>
        <row r="1307">
          <cell r="A1307" t="str">
            <v>TO</v>
          </cell>
          <cell r="F1307">
            <v>149084.69</v>
          </cell>
        </row>
        <row r="1308">
          <cell r="A1308" t="str">
            <v>TO</v>
          </cell>
          <cell r="F1308">
            <v>60</v>
          </cell>
        </row>
        <row r="1309">
          <cell r="A1309" t="str">
            <v>AO</v>
          </cell>
          <cell r="F1309">
            <v>247839.09</v>
          </cell>
        </row>
        <row r="1310">
          <cell r="A1310" t="str">
            <v>TO</v>
          </cell>
          <cell r="F1310">
            <v>854086.64</v>
          </cell>
        </row>
        <row r="1311">
          <cell r="A1311" t="str">
            <v>TO</v>
          </cell>
          <cell r="F1311">
            <v>119383.45</v>
          </cell>
        </row>
        <row r="1312">
          <cell r="A1312" t="str">
            <v>TO</v>
          </cell>
          <cell r="F1312">
            <v>157529.01</v>
          </cell>
        </row>
        <row r="1313">
          <cell r="A1313" t="str">
            <v>AO</v>
          </cell>
          <cell r="F1313">
            <v>19171.18</v>
          </cell>
        </row>
        <row r="1314">
          <cell r="A1314" t="str">
            <v>AO</v>
          </cell>
          <cell r="F1314">
            <v>18391.57</v>
          </cell>
        </row>
        <row r="1315">
          <cell r="A1315" t="str">
            <v>AO</v>
          </cell>
          <cell r="F1315">
            <v>1615809.18</v>
          </cell>
        </row>
        <row r="1316">
          <cell r="A1316" t="str">
            <v>TO</v>
          </cell>
          <cell r="F1316">
            <v>133510.69</v>
          </cell>
        </row>
        <row r="1317">
          <cell r="A1317" t="str">
            <v>TO</v>
          </cell>
          <cell r="F1317">
            <v>821.16</v>
          </cell>
        </row>
        <row r="1318">
          <cell r="A1318" t="str">
            <v>TP</v>
          </cell>
          <cell r="F1318">
            <v>246694.29</v>
          </cell>
        </row>
        <row r="1319">
          <cell r="A1319" t="str">
            <v>TP</v>
          </cell>
          <cell r="F1319">
            <v>178823.54</v>
          </cell>
        </row>
        <row r="1320">
          <cell r="A1320" t="str">
            <v>TO</v>
          </cell>
          <cell r="F1320">
            <v>847767.03</v>
          </cell>
        </row>
        <row r="1321">
          <cell r="A1321" t="str">
            <v>TO</v>
          </cell>
          <cell r="F1321">
            <v>3131928.89</v>
          </cell>
        </row>
        <row r="1322">
          <cell r="A1322" t="str">
            <v>TO</v>
          </cell>
          <cell r="F1322">
            <v>537.22</v>
          </cell>
        </row>
        <row r="1323">
          <cell r="A1323" t="str">
            <v>TO</v>
          </cell>
          <cell r="F1323">
            <v>1220834.31</v>
          </cell>
        </row>
        <row r="1324">
          <cell r="A1324" t="str">
            <v>TO</v>
          </cell>
          <cell r="F1324">
            <v>63633.81</v>
          </cell>
        </row>
        <row r="1325">
          <cell r="A1325" t="str">
            <v>TO</v>
          </cell>
          <cell r="F1325">
            <v>15659.54</v>
          </cell>
        </row>
        <row r="1326">
          <cell r="A1326" t="str">
            <v>TO</v>
          </cell>
          <cell r="F1326">
            <v>1869693.17</v>
          </cell>
        </row>
        <row r="1327">
          <cell r="A1327" t="str">
            <v>TO</v>
          </cell>
          <cell r="F1327">
            <v>605878.92000000004</v>
          </cell>
        </row>
        <row r="1328">
          <cell r="A1328" t="str">
            <v>TO</v>
          </cell>
          <cell r="F1328">
            <v>38290.39</v>
          </cell>
        </row>
        <row r="1329">
          <cell r="A1329" t="str">
            <v>TO</v>
          </cell>
          <cell r="F1329">
            <v>95687.64</v>
          </cell>
        </row>
        <row r="1330">
          <cell r="A1330" t="str">
            <v>TO</v>
          </cell>
          <cell r="F1330">
            <v>28827.75</v>
          </cell>
        </row>
        <row r="1331">
          <cell r="A1331" t="str">
            <v>TO</v>
          </cell>
          <cell r="F1331">
            <v>17606.16</v>
          </cell>
        </row>
        <row r="1332">
          <cell r="A1332" t="str">
            <v>TO</v>
          </cell>
          <cell r="F1332">
            <v>679.78</v>
          </cell>
        </row>
        <row r="1333">
          <cell r="A1333" t="str">
            <v>TO</v>
          </cell>
          <cell r="F1333">
            <v>335016</v>
          </cell>
        </row>
        <row r="1334">
          <cell r="A1334" t="str">
            <v>TO</v>
          </cell>
          <cell r="F1334">
            <v>8026.49</v>
          </cell>
        </row>
        <row r="1335">
          <cell r="A1335" t="str">
            <v>TO</v>
          </cell>
          <cell r="F1335">
            <v>25599</v>
          </cell>
        </row>
        <row r="1336">
          <cell r="A1336" t="str">
            <v>TP</v>
          </cell>
          <cell r="F1336">
            <v>11125.54</v>
          </cell>
        </row>
        <row r="1337">
          <cell r="A1337" t="str">
            <v>TO</v>
          </cell>
          <cell r="F1337">
            <v>146391.45000000001</v>
          </cell>
        </row>
        <row r="1338">
          <cell r="A1338" t="str">
            <v>TO</v>
          </cell>
          <cell r="F1338">
            <v>1975</v>
          </cell>
        </row>
        <row r="1339">
          <cell r="A1339" t="str">
            <v>TO</v>
          </cell>
          <cell r="F1339">
            <v>944.94</v>
          </cell>
        </row>
        <row r="1340">
          <cell r="A1340" t="str">
            <v>TO</v>
          </cell>
          <cell r="F1340">
            <v>42171.5</v>
          </cell>
        </row>
        <row r="1341">
          <cell r="A1341" t="str">
            <v>TO</v>
          </cell>
          <cell r="F1341">
            <v>62501.04</v>
          </cell>
        </row>
        <row r="1342">
          <cell r="A1342" t="str">
            <v>TO</v>
          </cell>
          <cell r="F1342">
            <v>44227.1</v>
          </cell>
        </row>
        <row r="1343">
          <cell r="A1343" t="str">
            <v>AP</v>
          </cell>
          <cell r="F1343">
            <v>1323514.1000000001</v>
          </cell>
        </row>
        <row r="1344">
          <cell r="A1344" t="str">
            <v>AP</v>
          </cell>
          <cell r="F1344">
            <v>712711</v>
          </cell>
        </row>
        <row r="1345">
          <cell r="A1345" t="str">
            <v>AO</v>
          </cell>
          <cell r="F1345">
            <v>4610654.8</v>
          </cell>
        </row>
        <row r="1346">
          <cell r="A1346" t="str">
            <v>AO</v>
          </cell>
          <cell r="F1346">
            <v>957949.1</v>
          </cell>
        </row>
        <row r="1347">
          <cell r="A1347" t="str">
            <v>AO</v>
          </cell>
          <cell r="F1347">
            <v>1171043.19</v>
          </cell>
        </row>
        <row r="1348">
          <cell r="A1348" t="str">
            <v>AO</v>
          </cell>
          <cell r="F1348">
            <v>3720.91</v>
          </cell>
        </row>
        <row r="1349">
          <cell r="A1349" t="str">
            <v>AO</v>
          </cell>
          <cell r="F1349">
            <v>39931.230000000003</v>
          </cell>
        </row>
        <row r="1350">
          <cell r="A1350" t="str">
            <v>AO</v>
          </cell>
          <cell r="F1350">
            <v>404829.27</v>
          </cell>
        </row>
        <row r="1351">
          <cell r="A1351" t="str">
            <v>AO</v>
          </cell>
          <cell r="F1351">
            <v>191765.57</v>
          </cell>
        </row>
        <row r="1352">
          <cell r="A1352" t="str">
            <v>AO</v>
          </cell>
          <cell r="F1352">
            <v>7386.2</v>
          </cell>
        </row>
        <row r="1353">
          <cell r="A1353" t="str">
            <v>AO</v>
          </cell>
          <cell r="F1353">
            <v>1065053.92</v>
          </cell>
        </row>
        <row r="1354">
          <cell r="A1354" t="str">
            <v>AO</v>
          </cell>
          <cell r="F1354">
            <v>27432.62</v>
          </cell>
        </row>
        <row r="1355">
          <cell r="A1355" t="str">
            <v>AO</v>
          </cell>
          <cell r="F1355">
            <v>73608.399999999994</v>
          </cell>
        </row>
        <row r="1356">
          <cell r="A1356" t="str">
            <v>AO</v>
          </cell>
          <cell r="F1356">
            <v>271925.65000000002</v>
          </cell>
        </row>
        <row r="1357">
          <cell r="A1357" t="str">
            <v>AO</v>
          </cell>
          <cell r="F1357">
            <v>843067.93</v>
          </cell>
        </row>
        <row r="1358">
          <cell r="A1358" t="str">
            <v>AO</v>
          </cell>
          <cell r="F1358">
            <v>1600807.93</v>
          </cell>
        </row>
        <row r="1359">
          <cell r="A1359" t="str">
            <v>AO</v>
          </cell>
          <cell r="F1359">
            <v>169124.05</v>
          </cell>
        </row>
        <row r="1360">
          <cell r="A1360" t="str">
            <v>AO</v>
          </cell>
          <cell r="F1360">
            <v>302749.3</v>
          </cell>
        </row>
        <row r="1361">
          <cell r="A1361" t="str">
            <v>AO</v>
          </cell>
          <cell r="F1361">
            <v>421499.5</v>
          </cell>
        </row>
        <row r="1362">
          <cell r="A1362" t="str">
            <v>AO</v>
          </cell>
          <cell r="F1362">
            <v>475007.36</v>
          </cell>
        </row>
        <row r="1363">
          <cell r="A1363" t="str">
            <v>CP</v>
          </cell>
          <cell r="F1363">
            <v>3752</v>
          </cell>
        </row>
        <row r="1364">
          <cell r="A1364" t="str">
            <v>CO</v>
          </cell>
          <cell r="F1364">
            <v>1682.39</v>
          </cell>
        </row>
        <row r="1365">
          <cell r="A1365" t="str">
            <v>TP</v>
          </cell>
          <cell r="F1365">
            <v>3555</v>
          </cell>
        </row>
        <row r="1366">
          <cell r="A1366" t="str">
            <v>TO</v>
          </cell>
          <cell r="F1366">
            <v>1099112.5</v>
          </cell>
        </row>
        <row r="1367">
          <cell r="A1367" t="str">
            <v>TO</v>
          </cell>
          <cell r="F1367">
            <v>32532.59</v>
          </cell>
        </row>
        <row r="1368">
          <cell r="A1368" t="str">
            <v>TO</v>
          </cell>
          <cell r="F1368">
            <v>166597.99</v>
          </cell>
        </row>
        <row r="1369">
          <cell r="A1369" t="str">
            <v>AP</v>
          </cell>
          <cell r="F1369">
            <v>766</v>
          </cell>
        </row>
        <row r="1370">
          <cell r="A1370" t="str">
            <v>AP</v>
          </cell>
          <cell r="F1370">
            <v>208.9</v>
          </cell>
        </row>
        <row r="1371">
          <cell r="A1371" t="str">
            <v>AO</v>
          </cell>
          <cell r="F1371">
            <v>57.9</v>
          </cell>
        </row>
        <row r="1372">
          <cell r="A1372" t="str">
            <v>AO</v>
          </cell>
          <cell r="F1372">
            <v>548.55999999999995</v>
          </cell>
        </row>
        <row r="1373">
          <cell r="A1373" t="str">
            <v>AO</v>
          </cell>
          <cell r="F1373">
            <v>195</v>
          </cell>
        </row>
        <row r="1374">
          <cell r="A1374" t="str">
            <v>AO</v>
          </cell>
          <cell r="F1374">
            <v>3040.93</v>
          </cell>
        </row>
        <row r="1375">
          <cell r="A1375" t="str">
            <v>AO</v>
          </cell>
          <cell r="F1375">
            <v>30</v>
          </cell>
        </row>
        <row r="1376">
          <cell r="A1376" t="str">
            <v>AO</v>
          </cell>
          <cell r="F1376">
            <v>13</v>
          </cell>
        </row>
        <row r="1377">
          <cell r="A1377" t="str">
            <v>AO</v>
          </cell>
          <cell r="F1377">
            <v>514</v>
          </cell>
        </row>
        <row r="1378">
          <cell r="A1378" t="str">
            <v>AO</v>
          </cell>
          <cell r="F1378">
            <v>2680</v>
          </cell>
        </row>
        <row r="1379">
          <cell r="A1379" t="str">
            <v>AO</v>
          </cell>
          <cell r="F1379">
            <v>2725</v>
          </cell>
        </row>
        <row r="1380">
          <cell r="A1380" t="str">
            <v>AO</v>
          </cell>
          <cell r="F1380">
            <v>158</v>
          </cell>
        </row>
        <row r="1381">
          <cell r="A1381" t="str">
            <v>AO</v>
          </cell>
          <cell r="F1381">
            <v>78</v>
          </cell>
        </row>
        <row r="1382">
          <cell r="A1382" t="str">
            <v>TP</v>
          </cell>
          <cell r="F1382">
            <v>39476.76</v>
          </cell>
        </row>
        <row r="1383">
          <cell r="A1383" t="str">
            <v>TP</v>
          </cell>
          <cell r="F1383">
            <v>472.1</v>
          </cell>
        </row>
        <row r="1384">
          <cell r="A1384" t="str">
            <v>TO</v>
          </cell>
          <cell r="F1384">
            <v>4223.8</v>
          </cell>
        </row>
        <row r="1385">
          <cell r="A1385" t="str">
            <v>TO</v>
          </cell>
          <cell r="F1385">
            <v>16905.150000000001</v>
          </cell>
        </row>
        <row r="1386">
          <cell r="A1386" t="str">
            <v>TO</v>
          </cell>
          <cell r="F1386">
            <v>2329.9</v>
          </cell>
        </row>
        <row r="1387">
          <cell r="A1387" t="str">
            <v>TO</v>
          </cell>
          <cell r="F1387">
            <v>17503.46</v>
          </cell>
        </row>
        <row r="1388">
          <cell r="A1388" t="str">
            <v>TO</v>
          </cell>
          <cell r="F1388">
            <v>790</v>
          </cell>
        </row>
        <row r="1389">
          <cell r="A1389" t="str">
            <v>TO</v>
          </cell>
          <cell r="F1389">
            <v>221</v>
          </cell>
        </row>
        <row r="1390">
          <cell r="A1390" t="str">
            <v>TO</v>
          </cell>
          <cell r="F1390">
            <v>257</v>
          </cell>
        </row>
        <row r="1391">
          <cell r="A1391" t="str">
            <v>TO</v>
          </cell>
          <cell r="F1391">
            <v>6909.08</v>
          </cell>
        </row>
        <row r="1392">
          <cell r="A1392" t="str">
            <v>TO</v>
          </cell>
          <cell r="F1392">
            <v>2367.5500000000002</v>
          </cell>
        </row>
        <row r="1393">
          <cell r="A1393" t="str">
            <v>TO</v>
          </cell>
          <cell r="F1393">
            <v>134</v>
          </cell>
        </row>
        <row r="1394">
          <cell r="A1394" t="str">
            <v>TO</v>
          </cell>
          <cell r="F1394">
            <v>273.10000000000002</v>
          </cell>
        </row>
        <row r="1395">
          <cell r="A1395" t="str">
            <v>TO</v>
          </cell>
          <cell r="F1395">
            <v>288</v>
          </cell>
        </row>
        <row r="1396">
          <cell r="A1396" t="str">
            <v>TO</v>
          </cell>
          <cell r="F1396">
            <v>7114.05</v>
          </cell>
        </row>
        <row r="1397">
          <cell r="A1397" t="str">
            <v>TO</v>
          </cell>
          <cell r="F1397">
            <v>36.5</v>
          </cell>
        </row>
        <row r="1398">
          <cell r="A1398" t="str">
            <v>TO</v>
          </cell>
          <cell r="F1398">
            <v>1270.55</v>
          </cell>
        </row>
        <row r="1399">
          <cell r="A1399" t="str">
            <v>TO</v>
          </cell>
          <cell r="F1399">
            <v>312.3</v>
          </cell>
        </row>
        <row r="1400">
          <cell r="A1400" t="str">
            <v>TO</v>
          </cell>
          <cell r="F1400">
            <v>125.97</v>
          </cell>
        </row>
        <row r="1401">
          <cell r="A1401" t="str">
            <v>TO</v>
          </cell>
          <cell r="F1401">
            <v>340.62</v>
          </cell>
        </row>
        <row r="1402">
          <cell r="A1402" t="str">
            <v>TO</v>
          </cell>
          <cell r="F1402">
            <v>2002.2</v>
          </cell>
        </row>
        <row r="1403">
          <cell r="A1403" t="str">
            <v>TO</v>
          </cell>
          <cell r="F1403">
            <v>56.2</v>
          </cell>
        </row>
        <row r="1404">
          <cell r="A1404" t="str">
            <v>TO</v>
          </cell>
          <cell r="F1404">
            <v>1108</v>
          </cell>
        </row>
        <row r="1405">
          <cell r="A1405" t="str">
            <v>TO</v>
          </cell>
          <cell r="F1405">
            <v>58.5</v>
          </cell>
        </row>
        <row r="1406">
          <cell r="A1406" t="str">
            <v>AP</v>
          </cell>
          <cell r="F1406">
            <v>46167.28</v>
          </cell>
        </row>
        <row r="1407">
          <cell r="A1407" t="str">
            <v>AP</v>
          </cell>
          <cell r="F1407">
            <v>12561.25</v>
          </cell>
        </row>
        <row r="1408">
          <cell r="A1408" t="str">
            <v>AO</v>
          </cell>
          <cell r="F1408">
            <v>14879.25</v>
          </cell>
        </row>
        <row r="1409">
          <cell r="A1409" t="str">
            <v>AO</v>
          </cell>
          <cell r="F1409">
            <v>10132.82</v>
          </cell>
        </row>
        <row r="1410">
          <cell r="A1410" t="str">
            <v>AO</v>
          </cell>
          <cell r="F1410">
            <v>17704.96</v>
          </cell>
        </row>
        <row r="1411">
          <cell r="A1411" t="str">
            <v>AO</v>
          </cell>
          <cell r="F1411">
            <v>1881.45</v>
          </cell>
        </row>
        <row r="1412">
          <cell r="A1412" t="str">
            <v>AO</v>
          </cell>
          <cell r="F1412">
            <v>415</v>
          </cell>
        </row>
        <row r="1413">
          <cell r="A1413" t="str">
            <v>AO</v>
          </cell>
          <cell r="F1413">
            <v>18081.240000000002</v>
          </cell>
        </row>
        <row r="1414">
          <cell r="A1414" t="str">
            <v>AO</v>
          </cell>
          <cell r="F1414">
            <v>3272.95</v>
          </cell>
        </row>
        <row r="1415">
          <cell r="A1415" t="str">
            <v>AO</v>
          </cell>
          <cell r="F1415">
            <v>2849.3</v>
          </cell>
        </row>
        <row r="1416">
          <cell r="A1416" t="str">
            <v>AO</v>
          </cell>
          <cell r="F1416">
            <v>830.3</v>
          </cell>
        </row>
        <row r="1417">
          <cell r="A1417" t="str">
            <v>AO</v>
          </cell>
          <cell r="F1417">
            <v>2270.15</v>
          </cell>
        </row>
        <row r="1418">
          <cell r="A1418" t="str">
            <v>AO</v>
          </cell>
          <cell r="F1418">
            <v>14512.14</v>
          </cell>
        </row>
        <row r="1419">
          <cell r="A1419" t="str">
            <v>AO</v>
          </cell>
          <cell r="F1419">
            <v>15792.3</v>
          </cell>
        </row>
        <row r="1420">
          <cell r="A1420" t="str">
            <v>AO</v>
          </cell>
          <cell r="F1420">
            <v>5274.05</v>
          </cell>
        </row>
        <row r="1421">
          <cell r="A1421" t="str">
            <v>AO</v>
          </cell>
          <cell r="F1421">
            <v>3793</v>
          </cell>
        </row>
        <row r="1422">
          <cell r="A1422" t="str">
            <v>AO</v>
          </cell>
          <cell r="F1422">
            <v>6957.73</v>
          </cell>
        </row>
        <row r="1423">
          <cell r="A1423" t="str">
            <v>AO</v>
          </cell>
          <cell r="F1423">
            <v>7798.1</v>
          </cell>
        </row>
        <row r="1424">
          <cell r="A1424" t="str">
            <v>AO</v>
          </cell>
          <cell r="F1424">
            <v>6796.85</v>
          </cell>
        </row>
        <row r="1425">
          <cell r="A1425" t="str">
            <v>AO</v>
          </cell>
          <cell r="F1425">
            <v>1393.66</v>
          </cell>
        </row>
        <row r="1426">
          <cell r="A1426" t="str">
            <v>CP</v>
          </cell>
          <cell r="F1426">
            <v>366</v>
          </cell>
        </row>
        <row r="1427">
          <cell r="A1427" t="str">
            <v>CO</v>
          </cell>
          <cell r="F1427">
            <v>6941.7</v>
          </cell>
        </row>
        <row r="1428">
          <cell r="A1428" t="str">
            <v>TP</v>
          </cell>
          <cell r="F1428">
            <v>233975.23</v>
          </cell>
        </row>
        <row r="1429">
          <cell r="A1429" t="str">
            <v>TP</v>
          </cell>
          <cell r="F1429">
            <v>3101.5</v>
          </cell>
        </row>
        <row r="1430">
          <cell r="A1430" t="str">
            <v>TO</v>
          </cell>
          <cell r="F1430">
            <v>29717.23</v>
          </cell>
        </row>
        <row r="1431">
          <cell r="A1431" t="str">
            <v>TO</v>
          </cell>
          <cell r="F1431">
            <v>72647.67</v>
          </cell>
        </row>
        <row r="1432">
          <cell r="A1432" t="str">
            <v>TO</v>
          </cell>
          <cell r="F1432">
            <v>5349.86</v>
          </cell>
        </row>
        <row r="1433">
          <cell r="A1433" t="str">
            <v>TO</v>
          </cell>
          <cell r="F1433">
            <v>111443.39</v>
          </cell>
        </row>
        <row r="1434">
          <cell r="A1434" t="str">
            <v>TO</v>
          </cell>
          <cell r="F1434">
            <v>8816.36</v>
          </cell>
        </row>
        <row r="1435">
          <cell r="A1435" t="str">
            <v>TO</v>
          </cell>
          <cell r="F1435">
            <v>1587.46</v>
          </cell>
        </row>
        <row r="1436">
          <cell r="A1436" t="str">
            <v>TO</v>
          </cell>
          <cell r="F1436">
            <v>7518.47</v>
          </cell>
        </row>
        <row r="1437">
          <cell r="A1437" t="str">
            <v>TO</v>
          </cell>
          <cell r="F1437">
            <v>38463.82</v>
          </cell>
        </row>
        <row r="1438">
          <cell r="A1438" t="str">
            <v>TO</v>
          </cell>
          <cell r="F1438">
            <v>933.24</v>
          </cell>
        </row>
        <row r="1439">
          <cell r="A1439" t="str">
            <v>TO</v>
          </cell>
          <cell r="F1439">
            <v>1028.24</v>
          </cell>
        </row>
        <row r="1440">
          <cell r="A1440" t="str">
            <v>TO</v>
          </cell>
          <cell r="F1440">
            <v>5567.61</v>
          </cell>
        </row>
        <row r="1441">
          <cell r="A1441" t="str">
            <v>TO</v>
          </cell>
          <cell r="F1441">
            <v>115589.02</v>
          </cell>
        </row>
        <row r="1442">
          <cell r="A1442" t="str">
            <v>TO</v>
          </cell>
          <cell r="F1442">
            <v>14977.84</v>
          </cell>
        </row>
        <row r="1443">
          <cell r="A1443" t="str">
            <v>TO</v>
          </cell>
          <cell r="F1443">
            <v>1339.48</v>
          </cell>
        </row>
        <row r="1444">
          <cell r="A1444" t="str">
            <v>TO</v>
          </cell>
          <cell r="F1444">
            <v>996.86</v>
          </cell>
        </row>
        <row r="1445">
          <cell r="A1445" t="str">
            <v>TO</v>
          </cell>
          <cell r="F1445">
            <v>2508.88</v>
          </cell>
        </row>
        <row r="1446">
          <cell r="A1446" t="str">
            <v>TP</v>
          </cell>
          <cell r="F1446">
            <v>1808.08</v>
          </cell>
        </row>
        <row r="1447">
          <cell r="A1447" t="str">
            <v>TO</v>
          </cell>
          <cell r="F1447">
            <v>5211.3999999999996</v>
          </cell>
        </row>
        <row r="1448">
          <cell r="A1448" t="str">
            <v>TO</v>
          </cell>
          <cell r="F1448">
            <v>275.32</v>
          </cell>
        </row>
        <row r="1449">
          <cell r="A1449" t="str">
            <v>TO</v>
          </cell>
          <cell r="F1449">
            <v>2655.12</v>
          </cell>
        </row>
        <row r="1450">
          <cell r="A1450" t="str">
            <v>AP</v>
          </cell>
          <cell r="F1450">
            <v>318672.92</v>
          </cell>
        </row>
        <row r="1451">
          <cell r="A1451" t="str">
            <v>AP</v>
          </cell>
          <cell r="F1451">
            <v>84010.78</v>
          </cell>
        </row>
        <row r="1452">
          <cell r="A1452" t="str">
            <v>AO</v>
          </cell>
          <cell r="F1452">
            <v>154563.65</v>
          </cell>
        </row>
        <row r="1453">
          <cell r="A1453" t="str">
            <v>AO</v>
          </cell>
          <cell r="F1453">
            <v>90083.3</v>
          </cell>
        </row>
        <row r="1454">
          <cell r="A1454" t="str">
            <v>AO</v>
          </cell>
          <cell r="F1454">
            <v>335745.51</v>
          </cell>
        </row>
        <row r="1455">
          <cell r="A1455" t="str">
            <v>AO</v>
          </cell>
          <cell r="F1455">
            <v>15608.74</v>
          </cell>
        </row>
        <row r="1456">
          <cell r="A1456" t="str">
            <v>AO</v>
          </cell>
          <cell r="F1456">
            <v>4333.88</v>
          </cell>
        </row>
        <row r="1457">
          <cell r="A1457" t="str">
            <v>AO</v>
          </cell>
          <cell r="F1457">
            <v>185375.9</v>
          </cell>
        </row>
        <row r="1458">
          <cell r="A1458" t="str">
            <v>AO</v>
          </cell>
          <cell r="F1458">
            <v>56399.7</v>
          </cell>
        </row>
        <row r="1459">
          <cell r="A1459" t="str">
            <v>AO</v>
          </cell>
          <cell r="F1459">
            <v>31</v>
          </cell>
        </row>
        <row r="1460">
          <cell r="A1460" t="str">
            <v>AO</v>
          </cell>
          <cell r="F1460">
            <v>9664.4</v>
          </cell>
        </row>
        <row r="1461">
          <cell r="A1461" t="str">
            <v>AO</v>
          </cell>
          <cell r="F1461">
            <v>23308.6</v>
          </cell>
        </row>
        <row r="1462">
          <cell r="A1462" t="str">
            <v>AO</v>
          </cell>
          <cell r="F1462">
            <v>130031.99</v>
          </cell>
        </row>
        <row r="1463">
          <cell r="A1463" t="str">
            <v>AO</v>
          </cell>
          <cell r="F1463">
            <v>91541.79</v>
          </cell>
        </row>
        <row r="1464">
          <cell r="A1464" t="str">
            <v>AO</v>
          </cell>
          <cell r="F1464">
            <v>70723.58</v>
          </cell>
        </row>
        <row r="1465">
          <cell r="A1465" t="str">
            <v>AO</v>
          </cell>
          <cell r="F1465">
            <v>35464.879999999997</v>
          </cell>
        </row>
        <row r="1466">
          <cell r="A1466" t="str">
            <v>AO</v>
          </cell>
          <cell r="F1466">
            <v>77757.070000000007</v>
          </cell>
        </row>
        <row r="1467">
          <cell r="A1467" t="str">
            <v>AO</v>
          </cell>
          <cell r="F1467">
            <v>81504.55</v>
          </cell>
        </row>
        <row r="1468">
          <cell r="A1468" t="str">
            <v>AO</v>
          </cell>
          <cell r="F1468">
            <v>76091.78</v>
          </cell>
        </row>
        <row r="1469">
          <cell r="A1469" t="str">
            <v>AO</v>
          </cell>
          <cell r="F1469">
            <v>17065.8</v>
          </cell>
        </row>
        <row r="1470">
          <cell r="A1470" t="str">
            <v>CP</v>
          </cell>
          <cell r="F1470">
            <v>7561.64</v>
          </cell>
        </row>
        <row r="1471">
          <cell r="A1471" t="str">
            <v>CO</v>
          </cell>
          <cell r="F1471">
            <v>53665.14</v>
          </cell>
        </row>
        <row r="1472">
          <cell r="A1472" t="str">
            <v>TO</v>
          </cell>
          <cell r="F1472">
            <v>944958.27</v>
          </cell>
        </row>
        <row r="1473">
          <cell r="A1473" t="str">
            <v>TO</v>
          </cell>
          <cell r="F1473">
            <v>21.07</v>
          </cell>
        </row>
        <row r="1474">
          <cell r="A1474" t="str">
            <v>TO</v>
          </cell>
          <cell r="F1474">
            <v>1926.11</v>
          </cell>
        </row>
        <row r="1475">
          <cell r="A1475" t="str">
            <v>TO</v>
          </cell>
          <cell r="F1475">
            <v>62346.96</v>
          </cell>
        </row>
        <row r="1476">
          <cell r="A1476" t="str">
            <v>AP</v>
          </cell>
          <cell r="F1476">
            <v>403.46</v>
          </cell>
        </row>
        <row r="1477">
          <cell r="A1477" t="str">
            <v>AO</v>
          </cell>
          <cell r="F1477">
            <v>18817.61</v>
          </cell>
        </row>
        <row r="1478">
          <cell r="A1478" t="str">
            <v>AO</v>
          </cell>
          <cell r="F1478">
            <v>125071.74</v>
          </cell>
        </row>
        <row r="1479">
          <cell r="A1479" t="str">
            <v>AO</v>
          </cell>
          <cell r="F1479">
            <v>13885.59</v>
          </cell>
        </row>
        <row r="1480">
          <cell r="A1480" t="str">
            <v>AO</v>
          </cell>
          <cell r="F1480">
            <v>123744.29</v>
          </cell>
        </row>
        <row r="1481">
          <cell r="A1481" t="str">
            <v>AO</v>
          </cell>
          <cell r="F1481">
            <v>2521.2399999999998</v>
          </cell>
        </row>
        <row r="1482">
          <cell r="A1482" t="str">
            <v>AO</v>
          </cell>
          <cell r="F1482">
            <v>16703.669999999998</v>
          </cell>
        </row>
        <row r="1483">
          <cell r="A1483" t="str">
            <v>AO</v>
          </cell>
          <cell r="F1483">
            <v>29361.3</v>
          </cell>
        </row>
        <row r="1484">
          <cell r="A1484" t="str">
            <v>AO</v>
          </cell>
          <cell r="F1484">
            <v>37910.18</v>
          </cell>
        </row>
        <row r="1485">
          <cell r="A1485" t="str">
            <v>AO</v>
          </cell>
          <cell r="F1485">
            <v>14570.12</v>
          </cell>
        </row>
        <row r="1486">
          <cell r="A1486" t="str">
            <v>AO</v>
          </cell>
          <cell r="F1486">
            <v>28166.33</v>
          </cell>
        </row>
        <row r="1487">
          <cell r="A1487" t="str">
            <v>AO</v>
          </cell>
          <cell r="F1487">
            <v>20283.509999999998</v>
          </cell>
        </row>
        <row r="1488">
          <cell r="A1488" t="str">
            <v>AO</v>
          </cell>
          <cell r="F1488">
            <v>133249.59</v>
          </cell>
        </row>
        <row r="1489">
          <cell r="A1489" t="str">
            <v>AO</v>
          </cell>
          <cell r="F1489">
            <v>141565.46</v>
          </cell>
        </row>
        <row r="1490">
          <cell r="A1490" t="str">
            <v>AO</v>
          </cell>
          <cell r="F1490">
            <v>22197.119999999999</v>
          </cell>
        </row>
        <row r="1491">
          <cell r="A1491" t="str">
            <v>AO</v>
          </cell>
          <cell r="F1491">
            <v>12057.82</v>
          </cell>
        </row>
        <row r="1492">
          <cell r="A1492" t="str">
            <v>AO</v>
          </cell>
          <cell r="F1492">
            <v>5694.27</v>
          </cell>
        </row>
        <row r="1493">
          <cell r="A1493" t="str">
            <v>CO</v>
          </cell>
          <cell r="F1493">
            <v>4944.5</v>
          </cell>
        </row>
        <row r="1494">
          <cell r="A1494" t="str">
            <v>TO</v>
          </cell>
          <cell r="F1494">
            <v>109.53</v>
          </cell>
        </row>
        <row r="1495">
          <cell r="A1495" t="str">
            <v>TO</v>
          </cell>
          <cell r="F1495">
            <v>620.48</v>
          </cell>
        </row>
        <row r="1496">
          <cell r="A1496" t="str">
            <v>TO</v>
          </cell>
          <cell r="F1496">
            <v>146.13</v>
          </cell>
        </row>
        <row r="1497">
          <cell r="A1497" t="str">
            <v>TO</v>
          </cell>
          <cell r="F1497">
            <v>96</v>
          </cell>
        </row>
        <row r="1498">
          <cell r="A1498" t="str">
            <v>TO</v>
          </cell>
          <cell r="F1498">
            <v>1034.72</v>
          </cell>
        </row>
        <row r="1499">
          <cell r="A1499" t="str">
            <v>TO</v>
          </cell>
          <cell r="F1499">
            <v>55</v>
          </cell>
        </row>
        <row r="1500">
          <cell r="A1500" t="str">
            <v>AP</v>
          </cell>
          <cell r="F1500">
            <v>147.19999999999999</v>
          </cell>
        </row>
        <row r="1501">
          <cell r="A1501" t="str">
            <v>AO</v>
          </cell>
          <cell r="F1501">
            <v>3850.79</v>
          </cell>
        </row>
        <row r="1502">
          <cell r="A1502" t="str">
            <v>AO</v>
          </cell>
          <cell r="F1502">
            <v>337.42</v>
          </cell>
        </row>
        <row r="1503">
          <cell r="A1503" t="str">
            <v>AO</v>
          </cell>
          <cell r="F1503">
            <v>16</v>
          </cell>
        </row>
        <row r="1504">
          <cell r="A1504" t="str">
            <v>AO</v>
          </cell>
          <cell r="F1504">
            <v>70.87</v>
          </cell>
        </row>
        <row r="1505">
          <cell r="A1505" t="str">
            <v>AO</v>
          </cell>
          <cell r="F1505">
            <v>2232.36</v>
          </cell>
        </row>
        <row r="1506">
          <cell r="A1506" t="str">
            <v>AO</v>
          </cell>
          <cell r="F1506">
            <v>40</v>
          </cell>
        </row>
        <row r="1507">
          <cell r="A1507" t="str">
            <v>AO</v>
          </cell>
          <cell r="F1507">
            <v>906.3</v>
          </cell>
        </row>
        <row r="1508">
          <cell r="A1508" t="str">
            <v>AO</v>
          </cell>
          <cell r="F1508">
            <v>10</v>
          </cell>
        </row>
        <row r="1509">
          <cell r="A1509" t="str">
            <v>TO</v>
          </cell>
          <cell r="F1509">
            <v>34136.300000000003</v>
          </cell>
        </row>
        <row r="1510">
          <cell r="A1510" t="str">
            <v>TO</v>
          </cell>
          <cell r="F1510">
            <v>4495.5</v>
          </cell>
        </row>
        <row r="1511">
          <cell r="A1511" t="str">
            <v>AP</v>
          </cell>
          <cell r="F1511">
            <v>273.60000000000002</v>
          </cell>
        </row>
        <row r="1512">
          <cell r="A1512" t="str">
            <v>AP</v>
          </cell>
          <cell r="F1512">
            <v>4552</v>
          </cell>
        </row>
        <row r="1513">
          <cell r="A1513" t="str">
            <v>AO</v>
          </cell>
          <cell r="F1513">
            <v>1632</v>
          </cell>
        </row>
        <row r="1514">
          <cell r="A1514" t="str">
            <v>AO</v>
          </cell>
          <cell r="F1514">
            <v>250.2</v>
          </cell>
        </row>
        <row r="1515">
          <cell r="A1515" t="str">
            <v>AO</v>
          </cell>
          <cell r="F1515">
            <v>5056</v>
          </cell>
        </row>
        <row r="1516">
          <cell r="A1516" t="str">
            <v>AO</v>
          </cell>
          <cell r="F1516">
            <v>3634.7</v>
          </cell>
        </row>
        <row r="1517">
          <cell r="A1517" t="str">
            <v>TP</v>
          </cell>
          <cell r="F1517">
            <v>728528.01</v>
          </cell>
        </row>
        <row r="1518">
          <cell r="A1518" t="str">
            <v>TP</v>
          </cell>
          <cell r="F1518">
            <v>3210.7</v>
          </cell>
        </row>
        <row r="1519">
          <cell r="A1519" t="str">
            <v>TO</v>
          </cell>
          <cell r="F1519">
            <v>91068.51</v>
          </cell>
        </row>
        <row r="1520">
          <cell r="A1520" t="str">
            <v>TO</v>
          </cell>
          <cell r="F1520">
            <v>281647.64</v>
          </cell>
        </row>
        <row r="1521">
          <cell r="A1521" t="str">
            <v>TO</v>
          </cell>
          <cell r="F1521">
            <v>51630.64</v>
          </cell>
        </row>
        <row r="1522">
          <cell r="A1522" t="str">
            <v>TO</v>
          </cell>
          <cell r="F1522">
            <v>228668.11</v>
          </cell>
        </row>
        <row r="1523">
          <cell r="A1523" t="str">
            <v>TO</v>
          </cell>
          <cell r="F1523">
            <v>17229.29</v>
          </cell>
        </row>
        <row r="1524">
          <cell r="A1524" t="str">
            <v>TO</v>
          </cell>
          <cell r="F1524">
            <v>1989.56</v>
          </cell>
        </row>
        <row r="1525">
          <cell r="A1525" t="str">
            <v>TO</v>
          </cell>
          <cell r="F1525">
            <v>207.5</v>
          </cell>
        </row>
        <row r="1526">
          <cell r="A1526" t="str">
            <v>TO</v>
          </cell>
          <cell r="F1526">
            <v>390312.89</v>
          </cell>
        </row>
        <row r="1527">
          <cell r="A1527" t="str">
            <v>TO</v>
          </cell>
          <cell r="F1527">
            <v>608427.98</v>
          </cell>
        </row>
        <row r="1528">
          <cell r="A1528" t="str">
            <v>TO</v>
          </cell>
          <cell r="F1528">
            <v>180879</v>
          </cell>
        </row>
        <row r="1529">
          <cell r="A1529" t="str">
            <v>TO</v>
          </cell>
          <cell r="F1529">
            <v>1738.26</v>
          </cell>
        </row>
        <row r="1530">
          <cell r="A1530" t="str">
            <v>TO</v>
          </cell>
          <cell r="F1530">
            <v>3631.4</v>
          </cell>
        </row>
        <row r="1531">
          <cell r="A1531" t="str">
            <v>TO</v>
          </cell>
          <cell r="F1531">
            <v>84387.520000000004</v>
          </cell>
        </row>
        <row r="1532">
          <cell r="A1532" t="str">
            <v>TO</v>
          </cell>
          <cell r="F1532">
            <v>4035.64</v>
          </cell>
        </row>
        <row r="1533">
          <cell r="A1533" t="str">
            <v>TO</v>
          </cell>
          <cell r="F1533">
            <v>72385.98</v>
          </cell>
        </row>
        <row r="1534">
          <cell r="A1534" t="str">
            <v>TO</v>
          </cell>
          <cell r="F1534">
            <v>4480.5</v>
          </cell>
        </row>
        <row r="1535">
          <cell r="A1535" t="str">
            <v>TO</v>
          </cell>
          <cell r="F1535">
            <v>7480.57</v>
          </cell>
        </row>
        <row r="1536">
          <cell r="A1536" t="str">
            <v>TO</v>
          </cell>
          <cell r="F1536">
            <v>571.4</v>
          </cell>
        </row>
        <row r="1537">
          <cell r="A1537" t="str">
            <v>TO</v>
          </cell>
          <cell r="F1537">
            <v>225.5</v>
          </cell>
        </row>
        <row r="1538">
          <cell r="A1538" t="str">
            <v>TO</v>
          </cell>
          <cell r="F1538">
            <v>160639.29</v>
          </cell>
        </row>
        <row r="1539">
          <cell r="A1539" t="str">
            <v>TO</v>
          </cell>
          <cell r="F1539">
            <v>319866.87</v>
          </cell>
        </row>
        <row r="1540">
          <cell r="A1540" t="str">
            <v>TO</v>
          </cell>
          <cell r="F1540">
            <v>9700.06</v>
          </cell>
        </row>
        <row r="1541">
          <cell r="A1541" t="str">
            <v>TO</v>
          </cell>
          <cell r="F1541">
            <v>20386</v>
          </cell>
        </row>
        <row r="1542">
          <cell r="A1542" t="str">
            <v>TP</v>
          </cell>
          <cell r="F1542">
            <v>555</v>
          </cell>
        </row>
        <row r="1543">
          <cell r="A1543" t="str">
            <v>TO</v>
          </cell>
          <cell r="F1543">
            <v>19935</v>
          </cell>
        </row>
        <row r="1544">
          <cell r="A1544" t="str">
            <v>TO</v>
          </cell>
          <cell r="F1544">
            <v>497</v>
          </cell>
        </row>
        <row r="1545">
          <cell r="A1545" t="str">
            <v>TO</v>
          </cell>
          <cell r="F1545">
            <v>31600.57</v>
          </cell>
        </row>
        <row r="1546">
          <cell r="A1546" t="str">
            <v>TO</v>
          </cell>
          <cell r="F1546">
            <v>150354.57999999999</v>
          </cell>
        </row>
        <row r="1547">
          <cell r="A1547" t="str">
            <v>TO</v>
          </cell>
          <cell r="F1547">
            <v>3265</v>
          </cell>
        </row>
        <row r="1548">
          <cell r="A1548" t="str">
            <v>TO</v>
          </cell>
          <cell r="F1548">
            <v>30179.23</v>
          </cell>
        </row>
        <row r="1549">
          <cell r="A1549" t="str">
            <v>TO</v>
          </cell>
          <cell r="F1549">
            <v>30817.96</v>
          </cell>
        </row>
        <row r="1550">
          <cell r="A1550" t="str">
            <v>TO</v>
          </cell>
          <cell r="F1550">
            <v>117394.5</v>
          </cell>
        </row>
        <row r="1551">
          <cell r="A1551" t="str">
            <v>AP</v>
          </cell>
          <cell r="F1551">
            <v>384008.67</v>
          </cell>
        </row>
        <row r="1552">
          <cell r="A1552" t="str">
            <v>AP</v>
          </cell>
          <cell r="F1552">
            <v>175438.07999999999</v>
          </cell>
        </row>
        <row r="1553">
          <cell r="A1553" t="str">
            <v>AO</v>
          </cell>
          <cell r="F1553">
            <v>129209.79</v>
          </cell>
        </row>
        <row r="1554">
          <cell r="A1554" t="str">
            <v>AO</v>
          </cell>
          <cell r="F1554">
            <v>45139.63</v>
          </cell>
        </row>
        <row r="1555">
          <cell r="A1555" t="str">
            <v>AO</v>
          </cell>
          <cell r="F1555">
            <v>116807.51</v>
          </cell>
        </row>
        <row r="1556">
          <cell r="A1556" t="str">
            <v>AO</v>
          </cell>
          <cell r="F1556">
            <v>32057.97</v>
          </cell>
        </row>
        <row r="1557">
          <cell r="A1557" t="str">
            <v>AO</v>
          </cell>
          <cell r="F1557">
            <v>4389.83</v>
          </cell>
        </row>
        <row r="1558">
          <cell r="A1558" t="str">
            <v>AO</v>
          </cell>
          <cell r="F1558">
            <v>138948.56</v>
          </cell>
        </row>
        <row r="1559">
          <cell r="A1559" t="str">
            <v>AO</v>
          </cell>
          <cell r="F1559">
            <v>27272.43</v>
          </cell>
        </row>
        <row r="1560">
          <cell r="A1560" t="str">
            <v>AO</v>
          </cell>
          <cell r="F1560">
            <v>49996.14</v>
          </cell>
        </row>
        <row r="1561">
          <cell r="A1561" t="str">
            <v>AO</v>
          </cell>
          <cell r="F1561">
            <v>11595.97</v>
          </cell>
        </row>
        <row r="1562">
          <cell r="A1562" t="str">
            <v>AO</v>
          </cell>
          <cell r="F1562">
            <v>14232.35</v>
          </cell>
        </row>
        <row r="1563">
          <cell r="A1563" t="str">
            <v>AO</v>
          </cell>
          <cell r="F1563">
            <v>223129.06</v>
          </cell>
        </row>
        <row r="1564">
          <cell r="A1564" t="str">
            <v>AO</v>
          </cell>
          <cell r="F1564">
            <v>266354.93</v>
          </cell>
        </row>
        <row r="1565">
          <cell r="A1565" t="str">
            <v>AO</v>
          </cell>
          <cell r="F1565">
            <v>43142.73</v>
          </cell>
        </row>
        <row r="1566">
          <cell r="A1566" t="str">
            <v>AO</v>
          </cell>
          <cell r="F1566">
            <v>51966.65</v>
          </cell>
        </row>
        <row r="1567">
          <cell r="A1567" t="str">
            <v>AO</v>
          </cell>
          <cell r="F1567">
            <v>93271.32</v>
          </cell>
        </row>
        <row r="1568">
          <cell r="A1568" t="str">
            <v>AO</v>
          </cell>
          <cell r="F1568">
            <v>55119.61</v>
          </cell>
        </row>
        <row r="1569">
          <cell r="A1569" t="str">
            <v>AO</v>
          </cell>
          <cell r="F1569">
            <v>43932.06</v>
          </cell>
        </row>
        <row r="1570">
          <cell r="A1570" t="str">
            <v>AO</v>
          </cell>
          <cell r="F1570">
            <v>9381.06</v>
          </cell>
        </row>
        <row r="1571">
          <cell r="A1571" t="str">
            <v>CP</v>
          </cell>
          <cell r="F1571">
            <v>5624.85</v>
          </cell>
        </row>
        <row r="1572">
          <cell r="A1572" t="str">
            <v>CO</v>
          </cell>
          <cell r="F1572">
            <v>35890.410000000003</v>
          </cell>
        </row>
        <row r="1573">
          <cell r="A1573" t="str">
            <v>TP</v>
          </cell>
          <cell r="F1573">
            <v>91</v>
          </cell>
        </row>
        <row r="1574">
          <cell r="A1574" t="str">
            <v>TP</v>
          </cell>
          <cell r="F1574">
            <v>70.2</v>
          </cell>
        </row>
        <row r="1575">
          <cell r="A1575" t="str">
            <v>TO</v>
          </cell>
          <cell r="F1575">
            <v>2369.15</v>
          </cell>
        </row>
        <row r="1576">
          <cell r="A1576" t="str">
            <v>TO</v>
          </cell>
          <cell r="F1576">
            <v>23386.05</v>
          </cell>
        </row>
        <row r="1577">
          <cell r="A1577" t="str">
            <v>TO</v>
          </cell>
          <cell r="F1577">
            <v>1279.8499999999999</v>
          </cell>
        </row>
        <row r="1578">
          <cell r="A1578" t="str">
            <v>TO</v>
          </cell>
          <cell r="F1578">
            <v>22.75</v>
          </cell>
        </row>
        <row r="1579">
          <cell r="A1579" t="str">
            <v>TO</v>
          </cell>
          <cell r="F1579">
            <v>21480.240000000002</v>
          </cell>
        </row>
        <row r="1580">
          <cell r="A1580" t="str">
            <v>TO</v>
          </cell>
          <cell r="F1580">
            <v>9504.27</v>
          </cell>
        </row>
        <row r="1581">
          <cell r="A1581" t="str">
            <v>TO</v>
          </cell>
          <cell r="F1581">
            <v>75.599999999999994</v>
          </cell>
        </row>
        <row r="1582">
          <cell r="A1582" t="str">
            <v>TO</v>
          </cell>
          <cell r="F1582">
            <v>19.5</v>
          </cell>
        </row>
        <row r="1583">
          <cell r="A1583" t="str">
            <v>TO</v>
          </cell>
          <cell r="F1583">
            <v>97.5</v>
          </cell>
        </row>
        <row r="1584">
          <cell r="A1584" t="str">
            <v>TO</v>
          </cell>
          <cell r="F1584">
            <v>295.75</v>
          </cell>
        </row>
        <row r="1585">
          <cell r="A1585" t="str">
            <v>TO</v>
          </cell>
          <cell r="F1585">
            <v>511.55</v>
          </cell>
        </row>
        <row r="1586">
          <cell r="A1586" t="str">
            <v>TO</v>
          </cell>
          <cell r="F1586">
            <v>63.7</v>
          </cell>
        </row>
        <row r="1587">
          <cell r="A1587" t="str">
            <v>AP</v>
          </cell>
          <cell r="F1587">
            <v>495.1</v>
          </cell>
        </row>
        <row r="1588">
          <cell r="A1588" t="str">
            <v>AP</v>
          </cell>
          <cell r="F1588">
            <v>215.15</v>
          </cell>
        </row>
        <row r="1589">
          <cell r="A1589" t="str">
            <v>AO</v>
          </cell>
          <cell r="F1589">
            <v>306.14999999999998</v>
          </cell>
        </row>
        <row r="1590">
          <cell r="A1590" t="str">
            <v>AO</v>
          </cell>
          <cell r="F1590">
            <v>300.82</v>
          </cell>
        </row>
        <row r="1591">
          <cell r="A1591" t="str">
            <v>AO</v>
          </cell>
          <cell r="F1591">
            <v>13</v>
          </cell>
        </row>
        <row r="1592">
          <cell r="A1592" t="str">
            <v>AO</v>
          </cell>
          <cell r="F1592">
            <v>439.4</v>
          </cell>
        </row>
        <row r="1593">
          <cell r="A1593" t="str">
            <v>AO</v>
          </cell>
          <cell r="F1593">
            <v>303.5</v>
          </cell>
        </row>
        <row r="1594">
          <cell r="A1594" t="str">
            <v>AO</v>
          </cell>
          <cell r="F1594">
            <v>134.44999999999999</v>
          </cell>
        </row>
        <row r="1595">
          <cell r="A1595" t="str">
            <v>AO</v>
          </cell>
          <cell r="F1595">
            <v>247.93</v>
          </cell>
        </row>
        <row r="1596">
          <cell r="A1596" t="str">
            <v>AO</v>
          </cell>
          <cell r="F1596">
            <v>39</v>
          </cell>
        </row>
        <row r="1597">
          <cell r="A1597" t="str">
            <v>AO</v>
          </cell>
          <cell r="F1597">
            <v>380.25</v>
          </cell>
        </row>
        <row r="1598">
          <cell r="A1598" t="str">
            <v>AO</v>
          </cell>
          <cell r="F1598">
            <v>145.74</v>
          </cell>
        </row>
        <row r="1599">
          <cell r="A1599" t="str">
            <v>AO</v>
          </cell>
          <cell r="F1599">
            <v>10</v>
          </cell>
        </row>
        <row r="1600">
          <cell r="A1600" t="str">
            <v>AO</v>
          </cell>
          <cell r="F1600">
            <v>154.69999999999999</v>
          </cell>
        </row>
        <row r="1601">
          <cell r="A1601" t="str">
            <v>AO</v>
          </cell>
          <cell r="F1601">
            <v>1346.75</v>
          </cell>
        </row>
        <row r="1602">
          <cell r="A1602" t="str">
            <v>AO</v>
          </cell>
          <cell r="F1602">
            <v>262.05</v>
          </cell>
        </row>
        <row r="1603">
          <cell r="A1603" t="str">
            <v>TP</v>
          </cell>
          <cell r="F1603">
            <v>6943.3</v>
          </cell>
        </row>
        <row r="1604">
          <cell r="A1604" t="str">
            <v>TP</v>
          </cell>
          <cell r="F1604">
            <v>1957.8</v>
          </cell>
        </row>
        <row r="1605">
          <cell r="A1605" t="str">
            <v>TO</v>
          </cell>
          <cell r="F1605">
            <v>813.8</v>
          </cell>
        </row>
        <row r="1606">
          <cell r="A1606" t="str">
            <v>TO</v>
          </cell>
          <cell r="F1606">
            <v>10259.6</v>
          </cell>
        </row>
        <row r="1607">
          <cell r="A1607" t="str">
            <v>TO</v>
          </cell>
          <cell r="F1607">
            <v>599.29999999999995</v>
          </cell>
        </row>
        <row r="1608">
          <cell r="A1608" t="str">
            <v>TO</v>
          </cell>
          <cell r="F1608">
            <v>878.15</v>
          </cell>
        </row>
        <row r="1609">
          <cell r="A1609" t="str">
            <v>TO</v>
          </cell>
          <cell r="F1609">
            <v>52</v>
          </cell>
        </row>
        <row r="1610">
          <cell r="A1610" t="str">
            <v>TO</v>
          </cell>
          <cell r="F1610">
            <v>171.6</v>
          </cell>
        </row>
        <row r="1611">
          <cell r="A1611" t="str">
            <v>TO</v>
          </cell>
          <cell r="F1611">
            <v>995.95</v>
          </cell>
        </row>
        <row r="1612">
          <cell r="A1612" t="str">
            <v>TO</v>
          </cell>
          <cell r="F1612">
            <v>5486</v>
          </cell>
        </row>
        <row r="1613">
          <cell r="A1613" t="str">
            <v>TO</v>
          </cell>
          <cell r="F1613">
            <v>2943</v>
          </cell>
        </row>
        <row r="1614">
          <cell r="A1614" t="str">
            <v>TO</v>
          </cell>
          <cell r="F1614">
            <v>289.25</v>
          </cell>
        </row>
        <row r="1615">
          <cell r="A1615" t="str">
            <v>TO</v>
          </cell>
          <cell r="F1615">
            <v>874.25</v>
          </cell>
        </row>
        <row r="1616">
          <cell r="A1616" t="str">
            <v>TO</v>
          </cell>
          <cell r="F1616">
            <v>305.5</v>
          </cell>
        </row>
        <row r="1617">
          <cell r="A1617" t="str">
            <v>TO</v>
          </cell>
          <cell r="F1617">
            <v>909.35</v>
          </cell>
        </row>
        <row r="1618">
          <cell r="A1618" t="str">
            <v>TO</v>
          </cell>
          <cell r="F1618">
            <v>15.6</v>
          </cell>
        </row>
        <row r="1619">
          <cell r="A1619" t="str">
            <v>TO</v>
          </cell>
          <cell r="F1619">
            <v>377.65</v>
          </cell>
        </row>
        <row r="1620">
          <cell r="A1620" t="str">
            <v>TO</v>
          </cell>
          <cell r="F1620">
            <v>283.39999999999998</v>
          </cell>
        </row>
        <row r="1621">
          <cell r="A1621" t="str">
            <v>TO</v>
          </cell>
          <cell r="F1621">
            <v>525.85</v>
          </cell>
        </row>
        <row r="1622">
          <cell r="A1622" t="str">
            <v>TO</v>
          </cell>
          <cell r="F1622">
            <v>52</v>
          </cell>
        </row>
        <row r="1623">
          <cell r="A1623" t="str">
            <v>TP</v>
          </cell>
          <cell r="F1623">
            <v>286</v>
          </cell>
        </row>
        <row r="1624">
          <cell r="A1624" t="str">
            <v>TO</v>
          </cell>
          <cell r="F1624">
            <v>2305.5500000000002</v>
          </cell>
        </row>
        <row r="1625">
          <cell r="A1625" t="str">
            <v>TO</v>
          </cell>
          <cell r="F1625">
            <v>460.85</v>
          </cell>
        </row>
        <row r="1626">
          <cell r="A1626" t="str">
            <v>TO</v>
          </cell>
          <cell r="F1626">
            <v>178.1</v>
          </cell>
        </row>
        <row r="1627">
          <cell r="A1627" t="str">
            <v>AP</v>
          </cell>
          <cell r="F1627">
            <v>1612.65</v>
          </cell>
        </row>
        <row r="1628">
          <cell r="A1628" t="str">
            <v>AP</v>
          </cell>
          <cell r="F1628">
            <v>3924.7</v>
          </cell>
        </row>
        <row r="1629">
          <cell r="A1629" t="str">
            <v>AO</v>
          </cell>
          <cell r="F1629">
            <v>2347.8000000000002</v>
          </cell>
        </row>
        <row r="1630">
          <cell r="A1630" t="str">
            <v>AO</v>
          </cell>
          <cell r="F1630">
            <v>5720</v>
          </cell>
        </row>
        <row r="1631">
          <cell r="A1631" t="str">
            <v>AO</v>
          </cell>
          <cell r="F1631">
            <v>3284.45</v>
          </cell>
        </row>
        <row r="1632">
          <cell r="A1632" t="str">
            <v>AO</v>
          </cell>
          <cell r="F1632">
            <v>169.65</v>
          </cell>
        </row>
        <row r="1633">
          <cell r="A1633" t="str">
            <v>AO</v>
          </cell>
          <cell r="F1633">
            <v>1034.1500000000001</v>
          </cell>
        </row>
        <row r="1634">
          <cell r="A1634" t="str">
            <v>AO</v>
          </cell>
          <cell r="F1634">
            <v>380.9</v>
          </cell>
        </row>
        <row r="1635">
          <cell r="A1635" t="str">
            <v>AO</v>
          </cell>
          <cell r="F1635">
            <v>27.3</v>
          </cell>
        </row>
        <row r="1636">
          <cell r="A1636" t="str">
            <v>AO</v>
          </cell>
          <cell r="F1636">
            <v>102.7</v>
          </cell>
        </row>
        <row r="1637">
          <cell r="A1637" t="str">
            <v>AO</v>
          </cell>
          <cell r="F1637">
            <v>951.6</v>
          </cell>
        </row>
        <row r="1638">
          <cell r="A1638" t="str">
            <v>AO</v>
          </cell>
          <cell r="F1638">
            <v>5506.15</v>
          </cell>
        </row>
        <row r="1639">
          <cell r="A1639" t="str">
            <v>AO</v>
          </cell>
          <cell r="F1639">
            <v>670.15</v>
          </cell>
        </row>
        <row r="1640">
          <cell r="A1640" t="str">
            <v>AO</v>
          </cell>
          <cell r="F1640">
            <v>20.8</v>
          </cell>
        </row>
        <row r="1641">
          <cell r="A1641" t="str">
            <v>AO</v>
          </cell>
          <cell r="F1641">
            <v>5414.5</v>
          </cell>
        </row>
        <row r="1642">
          <cell r="A1642" t="str">
            <v>AO</v>
          </cell>
          <cell r="F1642">
            <v>2710.5</v>
          </cell>
        </row>
        <row r="1643">
          <cell r="A1643" t="str">
            <v>AO</v>
          </cell>
          <cell r="F1643">
            <v>755.3</v>
          </cell>
        </row>
        <row r="1644">
          <cell r="A1644" t="str">
            <v>CO</v>
          </cell>
          <cell r="F1644">
            <v>407.55</v>
          </cell>
        </row>
        <row r="1645">
          <cell r="A1645" t="str">
            <v>AO</v>
          </cell>
          <cell r="F1645">
            <v>225895.92</v>
          </cell>
        </row>
        <row r="1646">
          <cell r="A1646" t="str">
            <v>AO</v>
          </cell>
          <cell r="F1646">
            <v>144435.98000000001</v>
          </cell>
        </row>
        <row r="1647">
          <cell r="A1647" t="str">
            <v>AO</v>
          </cell>
          <cell r="F1647">
            <v>52000</v>
          </cell>
        </row>
        <row r="1648">
          <cell r="A1648" t="str">
            <v>AO</v>
          </cell>
          <cell r="F1648">
            <v>135738.20000000001</v>
          </cell>
        </row>
        <row r="1649">
          <cell r="A1649" t="str">
            <v>AO</v>
          </cell>
          <cell r="F1649">
            <v>115520</v>
          </cell>
        </row>
        <row r="1650">
          <cell r="A1650" t="str">
            <v>AO</v>
          </cell>
          <cell r="F1650">
            <v>4630</v>
          </cell>
        </row>
        <row r="1651">
          <cell r="A1651" t="str">
            <v>TP</v>
          </cell>
          <cell r="F1651">
            <v>4701.33</v>
          </cell>
        </row>
        <row r="1652">
          <cell r="A1652" t="str">
            <v>TO</v>
          </cell>
          <cell r="F1652">
            <v>27</v>
          </cell>
        </row>
        <row r="1653">
          <cell r="A1653" t="str">
            <v>TO</v>
          </cell>
          <cell r="F1653">
            <v>4151.8599999999997</v>
          </cell>
        </row>
        <row r="1654">
          <cell r="A1654" t="str">
            <v>TO</v>
          </cell>
          <cell r="F1654">
            <v>1644.29</v>
          </cell>
        </row>
        <row r="1655">
          <cell r="A1655" t="str">
            <v>TO</v>
          </cell>
          <cell r="F1655">
            <v>422</v>
          </cell>
        </row>
        <row r="1656">
          <cell r="A1656" t="str">
            <v>TO</v>
          </cell>
          <cell r="F1656">
            <v>97569.74</v>
          </cell>
        </row>
        <row r="1657">
          <cell r="A1657" t="str">
            <v>TO</v>
          </cell>
          <cell r="F1657">
            <v>78.61</v>
          </cell>
        </row>
        <row r="1658">
          <cell r="A1658" t="str">
            <v>TO</v>
          </cell>
          <cell r="F1658">
            <v>4751.96</v>
          </cell>
        </row>
        <row r="1659">
          <cell r="A1659" t="str">
            <v>TO</v>
          </cell>
          <cell r="F1659">
            <v>14</v>
          </cell>
        </row>
        <row r="1660">
          <cell r="A1660" t="str">
            <v>TO</v>
          </cell>
          <cell r="F1660">
            <v>52.2</v>
          </cell>
        </row>
        <row r="1661">
          <cell r="A1661" t="str">
            <v>TO</v>
          </cell>
          <cell r="F1661">
            <v>455.5</v>
          </cell>
        </row>
        <row r="1662">
          <cell r="A1662" t="str">
            <v>TO</v>
          </cell>
          <cell r="F1662">
            <v>277</v>
          </cell>
        </row>
        <row r="1663">
          <cell r="A1663" t="str">
            <v>TO</v>
          </cell>
          <cell r="F1663">
            <v>2568.0300000000002</v>
          </cell>
        </row>
        <row r="1664">
          <cell r="A1664" t="str">
            <v>TO</v>
          </cell>
          <cell r="F1664">
            <v>294.8</v>
          </cell>
        </row>
        <row r="1665">
          <cell r="A1665" t="str">
            <v>TO</v>
          </cell>
          <cell r="F1665">
            <v>323.83</v>
          </cell>
        </row>
        <row r="1666">
          <cell r="A1666" t="str">
            <v>TO</v>
          </cell>
          <cell r="F1666">
            <v>46</v>
          </cell>
        </row>
        <row r="1667">
          <cell r="A1667" t="str">
            <v>TO</v>
          </cell>
          <cell r="F1667">
            <v>9</v>
          </cell>
        </row>
        <row r="1668">
          <cell r="A1668" t="str">
            <v>TO</v>
          </cell>
          <cell r="F1668">
            <v>61</v>
          </cell>
        </row>
        <row r="1669">
          <cell r="A1669" t="str">
            <v>TO</v>
          </cell>
          <cell r="F1669">
            <v>79.2</v>
          </cell>
        </row>
        <row r="1670">
          <cell r="A1670" t="str">
            <v>AP</v>
          </cell>
          <cell r="F1670">
            <v>1379.73</v>
          </cell>
        </row>
        <row r="1671">
          <cell r="A1671" t="str">
            <v>AP</v>
          </cell>
          <cell r="F1671">
            <v>566.9</v>
          </cell>
        </row>
        <row r="1672">
          <cell r="A1672" t="str">
            <v>AO</v>
          </cell>
          <cell r="F1672">
            <v>1047.3599999999999</v>
          </cell>
        </row>
        <row r="1673">
          <cell r="A1673" t="str">
            <v>AO</v>
          </cell>
          <cell r="F1673">
            <v>3618.98</v>
          </cell>
        </row>
        <row r="1674">
          <cell r="A1674" t="str">
            <v>AO</v>
          </cell>
          <cell r="F1674">
            <v>1640.75</v>
          </cell>
        </row>
        <row r="1675">
          <cell r="A1675" t="str">
            <v>AO</v>
          </cell>
          <cell r="F1675">
            <v>421.4</v>
          </cell>
        </row>
        <row r="1676">
          <cell r="A1676" t="str">
            <v>AO</v>
          </cell>
          <cell r="F1676">
            <v>1787</v>
          </cell>
        </row>
        <row r="1677">
          <cell r="A1677" t="str">
            <v>AO</v>
          </cell>
          <cell r="F1677">
            <v>493.55</v>
          </cell>
        </row>
        <row r="1678">
          <cell r="A1678" t="str">
            <v>AO</v>
          </cell>
          <cell r="F1678">
            <v>53649.19</v>
          </cell>
        </row>
        <row r="1679">
          <cell r="A1679" t="str">
            <v>AO</v>
          </cell>
          <cell r="F1679">
            <v>692.7</v>
          </cell>
        </row>
        <row r="1680">
          <cell r="A1680" t="str">
            <v>AO</v>
          </cell>
          <cell r="F1680">
            <v>1830.87</v>
          </cell>
        </row>
        <row r="1681">
          <cell r="A1681" t="str">
            <v>AO</v>
          </cell>
          <cell r="F1681">
            <v>1813.56</v>
          </cell>
        </row>
        <row r="1682">
          <cell r="A1682" t="str">
            <v>AO</v>
          </cell>
          <cell r="F1682">
            <v>1481.55</v>
          </cell>
        </row>
        <row r="1683">
          <cell r="A1683" t="str">
            <v>AO</v>
          </cell>
          <cell r="F1683">
            <v>393</v>
          </cell>
        </row>
        <row r="1684">
          <cell r="A1684" t="str">
            <v>AO</v>
          </cell>
          <cell r="F1684">
            <v>1198.55</v>
          </cell>
        </row>
        <row r="1685">
          <cell r="A1685" t="str">
            <v>AO</v>
          </cell>
          <cell r="F1685">
            <v>851.9</v>
          </cell>
        </row>
        <row r="1686">
          <cell r="A1686" t="str">
            <v>AO</v>
          </cell>
          <cell r="F1686">
            <v>1146.5</v>
          </cell>
        </row>
        <row r="1687">
          <cell r="A1687" t="str">
            <v>CO</v>
          </cell>
          <cell r="F1687">
            <v>444</v>
          </cell>
        </row>
        <row r="1688">
          <cell r="A1688" t="str">
            <v>TO</v>
          </cell>
          <cell r="F1688">
            <v>990</v>
          </cell>
        </row>
        <row r="1689">
          <cell r="A1689" t="str">
            <v>AO</v>
          </cell>
          <cell r="F1689">
            <v>3424672.62</v>
          </cell>
        </row>
        <row r="1690">
          <cell r="A1690" t="str">
            <v>AO</v>
          </cell>
          <cell r="F1690">
            <v>665662.43000000005</v>
          </cell>
        </row>
        <row r="1691">
          <cell r="A1691" t="str">
            <v>TO</v>
          </cell>
          <cell r="F1691">
            <v>5825.23</v>
          </cell>
        </row>
        <row r="1692">
          <cell r="A1692" t="str">
            <v>TO</v>
          </cell>
          <cell r="F1692">
            <v>17251.740000000002</v>
          </cell>
        </row>
        <row r="1693">
          <cell r="A1693" t="str">
            <v>TO</v>
          </cell>
          <cell r="F1693">
            <v>25621.55</v>
          </cell>
        </row>
        <row r="1694">
          <cell r="A1694" t="str">
            <v>TO</v>
          </cell>
          <cell r="F1694">
            <v>5356.55</v>
          </cell>
        </row>
        <row r="1695">
          <cell r="A1695" t="str">
            <v>TO</v>
          </cell>
          <cell r="F1695">
            <v>394.56</v>
          </cell>
        </row>
        <row r="1696">
          <cell r="A1696" t="str">
            <v>AO</v>
          </cell>
          <cell r="F1696">
            <v>86301.82</v>
          </cell>
        </row>
        <row r="1697">
          <cell r="A1697" t="str">
            <v>AO</v>
          </cell>
          <cell r="F1697">
            <v>20423.560000000001</v>
          </cell>
        </row>
        <row r="1698">
          <cell r="A1698" t="str">
            <v>AO</v>
          </cell>
          <cell r="F1698">
            <v>67164.22</v>
          </cell>
        </row>
        <row r="1699">
          <cell r="A1699" t="str">
            <v>AO</v>
          </cell>
          <cell r="F1699">
            <v>540.96</v>
          </cell>
        </row>
        <row r="1700">
          <cell r="A1700" t="str">
            <v>AO</v>
          </cell>
          <cell r="F1700">
            <v>15273.55</v>
          </cell>
        </row>
        <row r="1701">
          <cell r="A1701" t="str">
            <v>AO</v>
          </cell>
          <cell r="F1701">
            <v>729.3</v>
          </cell>
        </row>
        <row r="1702">
          <cell r="A1702" t="str">
            <v>AO</v>
          </cell>
          <cell r="F1702">
            <v>8613.31</v>
          </cell>
        </row>
        <row r="1703">
          <cell r="A1703" t="str">
            <v>AO</v>
          </cell>
          <cell r="F1703">
            <v>427675.42</v>
          </cell>
        </row>
        <row r="1704">
          <cell r="A1704" t="str">
            <v>AO</v>
          </cell>
          <cell r="F1704">
            <v>534149.30000000005</v>
          </cell>
        </row>
        <row r="1705">
          <cell r="A1705" t="str">
            <v>AO</v>
          </cell>
          <cell r="F1705">
            <v>10929.84</v>
          </cell>
        </row>
        <row r="1706">
          <cell r="A1706" t="str">
            <v>AO</v>
          </cell>
          <cell r="F1706">
            <v>61082.98</v>
          </cell>
        </row>
        <row r="1707">
          <cell r="A1707" t="str">
            <v>AO</v>
          </cell>
          <cell r="F1707">
            <v>473.34</v>
          </cell>
        </row>
        <row r="1708">
          <cell r="A1708" t="str">
            <v>AO</v>
          </cell>
          <cell r="F1708">
            <v>15017.14</v>
          </cell>
        </row>
        <row r="1709">
          <cell r="A1709" t="str">
            <v>AO</v>
          </cell>
          <cell r="F1709">
            <v>251948.64</v>
          </cell>
        </row>
        <row r="1710">
          <cell r="A1710" t="str">
            <v>TO</v>
          </cell>
          <cell r="F1710">
            <v>16617.5</v>
          </cell>
        </row>
        <row r="1711">
          <cell r="A1711" t="str">
            <v>AO</v>
          </cell>
          <cell r="F1711">
            <v>26176.560000000001</v>
          </cell>
        </row>
        <row r="1712">
          <cell r="A1712" t="str">
            <v>TP</v>
          </cell>
          <cell r="F1712">
            <v>494.37</v>
          </cell>
        </row>
        <row r="1713">
          <cell r="A1713" t="str">
            <v>TO</v>
          </cell>
          <cell r="F1713">
            <v>18.690000000000001</v>
          </cell>
        </row>
        <row r="1714">
          <cell r="A1714" t="str">
            <v>TO</v>
          </cell>
          <cell r="F1714">
            <v>176.86</v>
          </cell>
        </row>
        <row r="1715">
          <cell r="A1715" t="str">
            <v>TO</v>
          </cell>
          <cell r="F1715">
            <v>105.28</v>
          </cell>
        </row>
        <row r="1716">
          <cell r="A1716" t="str">
            <v>AP</v>
          </cell>
          <cell r="F1716">
            <v>1532.46</v>
          </cell>
        </row>
        <row r="1717">
          <cell r="A1717" t="str">
            <v>AO</v>
          </cell>
          <cell r="F1717">
            <v>211.1</v>
          </cell>
        </row>
        <row r="1718">
          <cell r="A1718" t="str">
            <v>AO</v>
          </cell>
          <cell r="F1718">
            <v>1028.1300000000001</v>
          </cell>
        </row>
        <row r="1719">
          <cell r="A1719" t="str">
            <v>AO</v>
          </cell>
          <cell r="F1719">
            <v>110.6</v>
          </cell>
        </row>
        <row r="1720">
          <cell r="A1720" t="str">
            <v>AO</v>
          </cell>
          <cell r="F1720">
            <v>1010.52</v>
          </cell>
        </row>
        <row r="1721">
          <cell r="A1721" t="str">
            <v>AO</v>
          </cell>
          <cell r="F1721">
            <v>206.48</v>
          </cell>
        </row>
        <row r="1722">
          <cell r="A1722" t="str">
            <v>AO</v>
          </cell>
          <cell r="F1722">
            <v>472.05</v>
          </cell>
        </row>
        <row r="1723">
          <cell r="A1723" t="str">
            <v>AO</v>
          </cell>
          <cell r="F1723">
            <v>32.46</v>
          </cell>
        </row>
        <row r="1724">
          <cell r="A1724" t="str">
            <v>AO</v>
          </cell>
          <cell r="F1724">
            <v>965.94</v>
          </cell>
        </row>
        <row r="1725">
          <cell r="A1725" t="str">
            <v>AO</v>
          </cell>
          <cell r="F1725">
            <v>1008.12</v>
          </cell>
        </row>
        <row r="1726">
          <cell r="A1726" t="str">
            <v>TO</v>
          </cell>
          <cell r="F1726">
            <v>16082</v>
          </cell>
        </row>
        <row r="1727">
          <cell r="A1727" t="str">
            <v>AO</v>
          </cell>
          <cell r="F1727">
            <v>403868.2</v>
          </cell>
        </row>
        <row r="1728">
          <cell r="A1728" t="str">
            <v>AO</v>
          </cell>
          <cell r="F1728">
            <v>195547.13</v>
          </cell>
        </row>
        <row r="1729">
          <cell r="A1729" t="str">
            <v>AO</v>
          </cell>
          <cell r="F1729">
            <v>215658.64</v>
          </cell>
        </row>
        <row r="1730">
          <cell r="A1730" t="str">
            <v>AO</v>
          </cell>
          <cell r="F1730">
            <v>-28073837.989999998</v>
          </cell>
        </row>
        <row r="1731">
          <cell r="A1731" t="str">
            <v>TO</v>
          </cell>
          <cell r="F1731">
            <v>28073837.989999998</v>
          </cell>
        </row>
        <row r="1732">
          <cell r="A1732" t="str">
            <v>TO</v>
          </cell>
          <cell r="F1732">
            <v>3927.61</v>
          </cell>
        </row>
        <row r="1733">
          <cell r="A1733" t="str">
            <v>TO</v>
          </cell>
          <cell r="F1733">
            <v>2934739.13</v>
          </cell>
        </row>
        <row r="1734">
          <cell r="A1734" t="str">
            <v>TO</v>
          </cell>
          <cell r="F1734">
            <v>1404542.31</v>
          </cell>
        </row>
        <row r="1735">
          <cell r="A1735" t="str">
            <v>TO</v>
          </cell>
          <cell r="F1735">
            <v>791847.67</v>
          </cell>
        </row>
        <row r="1736">
          <cell r="A1736" t="str">
            <v>TO</v>
          </cell>
          <cell r="F1736">
            <v>12862.92</v>
          </cell>
        </row>
        <row r="1737">
          <cell r="A1737" t="str">
            <v>AO</v>
          </cell>
          <cell r="F1737">
            <v>21660.76</v>
          </cell>
        </row>
        <row r="1738">
          <cell r="A1738" t="str">
            <v>AO</v>
          </cell>
          <cell r="F1738">
            <v>146423.89000000001</v>
          </cell>
        </row>
        <row r="1739">
          <cell r="A1739" t="str">
            <v>AO</v>
          </cell>
          <cell r="F1739">
            <v>-146423.89000000001</v>
          </cell>
        </row>
        <row r="1740">
          <cell r="A1740" t="str">
            <v>TO</v>
          </cell>
          <cell r="F1740">
            <v>146423.89000000001</v>
          </cell>
        </row>
        <row r="1741">
          <cell r="A1741" t="str">
            <v>TO</v>
          </cell>
          <cell r="F1741">
            <v>-9844.23</v>
          </cell>
        </row>
        <row r="1742">
          <cell r="A1742" t="str">
            <v>TO</v>
          </cell>
          <cell r="F1742">
            <v>2.0099999999999998</v>
          </cell>
        </row>
        <row r="1743">
          <cell r="A1743" t="str">
            <v>TO</v>
          </cell>
          <cell r="F1743">
            <v>1000.12</v>
          </cell>
        </row>
        <row r="1744">
          <cell r="A1744" t="str">
            <v>AO</v>
          </cell>
          <cell r="F1744">
            <v>-41399.65</v>
          </cell>
        </row>
        <row r="1745">
          <cell r="A1745" t="str">
            <v>GP</v>
          </cell>
          <cell r="F1745">
            <v>750</v>
          </cell>
        </row>
        <row r="1746">
          <cell r="A1746" t="str">
            <v>TP</v>
          </cell>
          <cell r="F1746">
            <v>5719.58</v>
          </cell>
        </row>
        <row r="1747">
          <cell r="A1747" t="str">
            <v>TP</v>
          </cell>
          <cell r="F1747">
            <v>424.4</v>
          </cell>
        </row>
        <row r="1748">
          <cell r="A1748" t="str">
            <v>TP</v>
          </cell>
          <cell r="F1748">
            <v>8332.5</v>
          </cell>
        </row>
        <row r="1749">
          <cell r="A1749" t="str">
            <v>TP</v>
          </cell>
          <cell r="F1749">
            <v>2128.83</v>
          </cell>
        </row>
        <row r="1750">
          <cell r="A1750" t="str">
            <v>TP</v>
          </cell>
          <cell r="F1750">
            <v>358.76</v>
          </cell>
        </row>
        <row r="1751">
          <cell r="A1751" t="str">
            <v>TP</v>
          </cell>
          <cell r="F1751">
            <v>2087.0300000000002</v>
          </cell>
        </row>
        <row r="1752">
          <cell r="A1752" t="str">
            <v>TP</v>
          </cell>
          <cell r="F1752">
            <v>3339.12</v>
          </cell>
        </row>
        <row r="1753">
          <cell r="A1753" t="str">
            <v>TP</v>
          </cell>
          <cell r="F1753">
            <v>3469.38</v>
          </cell>
        </row>
        <row r="1754">
          <cell r="A1754" t="str">
            <v>TP</v>
          </cell>
          <cell r="F1754">
            <v>2702.93</v>
          </cell>
        </row>
        <row r="1755">
          <cell r="A1755" t="str">
            <v>TP</v>
          </cell>
          <cell r="F1755">
            <v>2254.5</v>
          </cell>
        </row>
        <row r="1756">
          <cell r="A1756" t="str">
            <v>TP</v>
          </cell>
          <cell r="F1756">
            <v>675</v>
          </cell>
        </row>
        <row r="1757">
          <cell r="A1757" t="str">
            <v>TP</v>
          </cell>
          <cell r="F1757">
            <v>3617.9</v>
          </cell>
        </row>
        <row r="1758">
          <cell r="A1758" t="str">
            <v>TP</v>
          </cell>
          <cell r="F1758">
            <v>1730.85</v>
          </cell>
        </row>
        <row r="1759">
          <cell r="A1759" t="str">
            <v>TP</v>
          </cell>
          <cell r="F1759">
            <v>4462.2</v>
          </cell>
        </row>
        <row r="1760">
          <cell r="A1760" t="str">
            <v>TP</v>
          </cell>
          <cell r="F1760">
            <v>522</v>
          </cell>
        </row>
        <row r="1761">
          <cell r="A1761" t="str">
            <v>TP</v>
          </cell>
          <cell r="F1761">
            <v>1017.5</v>
          </cell>
        </row>
        <row r="1762">
          <cell r="A1762" t="str">
            <v>TP</v>
          </cell>
          <cell r="F1762">
            <v>1360</v>
          </cell>
        </row>
        <row r="1763">
          <cell r="A1763" t="str">
            <v>TP</v>
          </cell>
          <cell r="F1763">
            <v>967.81</v>
          </cell>
        </row>
        <row r="1764">
          <cell r="A1764" t="str">
            <v>TP</v>
          </cell>
          <cell r="F1764">
            <v>1395</v>
          </cell>
        </row>
        <row r="1765">
          <cell r="A1765" t="str">
            <v>AP</v>
          </cell>
          <cell r="F1765">
            <v>6211.84</v>
          </cell>
        </row>
        <row r="1766">
          <cell r="A1766" t="str">
            <v>AP</v>
          </cell>
          <cell r="F1766">
            <v>3510.44</v>
          </cell>
        </row>
        <row r="1767">
          <cell r="A1767" t="str">
            <v>AP</v>
          </cell>
          <cell r="F1767">
            <v>1852</v>
          </cell>
        </row>
        <row r="1768">
          <cell r="A1768" t="str">
            <v>AP</v>
          </cell>
          <cell r="F1768">
            <v>1889</v>
          </cell>
        </row>
        <row r="1769">
          <cell r="A1769" t="str">
            <v>AP</v>
          </cell>
          <cell r="F1769">
            <v>2246.96</v>
          </cell>
        </row>
        <row r="1770">
          <cell r="A1770" t="str">
            <v>AP</v>
          </cell>
          <cell r="F1770">
            <v>6248.99</v>
          </cell>
        </row>
        <row r="1771">
          <cell r="A1771" t="str">
            <v>AP</v>
          </cell>
          <cell r="F1771">
            <v>12485.07</v>
          </cell>
        </row>
        <row r="1772">
          <cell r="A1772" t="str">
            <v>AP</v>
          </cell>
          <cell r="F1772">
            <v>303.25</v>
          </cell>
        </row>
        <row r="1773">
          <cell r="A1773" t="str">
            <v>AP</v>
          </cell>
          <cell r="F1773">
            <v>4417.49</v>
          </cell>
        </row>
        <row r="1774">
          <cell r="A1774" t="str">
            <v>AP</v>
          </cell>
          <cell r="F1774">
            <v>5628.89</v>
          </cell>
        </row>
        <row r="1775">
          <cell r="A1775" t="str">
            <v>AP</v>
          </cell>
          <cell r="F1775">
            <v>15215.13</v>
          </cell>
        </row>
        <row r="1776">
          <cell r="A1776" t="str">
            <v>AP</v>
          </cell>
          <cell r="F1776">
            <v>1674</v>
          </cell>
        </row>
        <row r="1777">
          <cell r="A1777" t="str">
            <v>AP</v>
          </cell>
          <cell r="F1777">
            <v>640</v>
          </cell>
        </row>
        <row r="1778">
          <cell r="A1778" t="str">
            <v>AP</v>
          </cell>
          <cell r="F1778">
            <v>640</v>
          </cell>
        </row>
        <row r="1779">
          <cell r="A1779" t="str">
            <v>AP</v>
          </cell>
          <cell r="F1779">
            <v>2274.44</v>
          </cell>
        </row>
        <row r="1780">
          <cell r="A1780" t="str">
            <v>AP</v>
          </cell>
          <cell r="F1780">
            <v>3842.92</v>
          </cell>
        </row>
        <row r="1781">
          <cell r="A1781" t="str">
            <v>AP</v>
          </cell>
          <cell r="F1781">
            <v>480</v>
          </cell>
        </row>
        <row r="1782">
          <cell r="A1782" t="str">
            <v>AP</v>
          </cell>
          <cell r="F1782">
            <v>3240.6</v>
          </cell>
        </row>
        <row r="1783">
          <cell r="A1783" t="str">
            <v>AP</v>
          </cell>
          <cell r="F1783">
            <v>4430.25</v>
          </cell>
        </row>
        <row r="1784">
          <cell r="A1784" t="str">
            <v>AP</v>
          </cell>
          <cell r="F1784">
            <v>1136.75</v>
          </cell>
        </row>
        <row r="1785">
          <cell r="A1785" t="str">
            <v>CP</v>
          </cell>
          <cell r="F1785">
            <v>1231.25</v>
          </cell>
        </row>
        <row r="1786">
          <cell r="A1786" t="str">
            <v>GP</v>
          </cell>
          <cell r="F1786">
            <v>1312.84</v>
          </cell>
        </row>
        <row r="1787">
          <cell r="A1787" t="str">
            <v>TP</v>
          </cell>
          <cell r="F1787">
            <v>76189.42</v>
          </cell>
        </row>
        <row r="1788">
          <cell r="A1788" t="str">
            <v>TP</v>
          </cell>
          <cell r="F1788">
            <v>66690.399999999994</v>
          </cell>
        </row>
        <row r="1789">
          <cell r="A1789" t="str">
            <v>TP</v>
          </cell>
          <cell r="F1789">
            <v>6539.36</v>
          </cell>
        </row>
        <row r="1790">
          <cell r="A1790" t="str">
            <v>TP</v>
          </cell>
          <cell r="F1790">
            <v>31419.98</v>
          </cell>
        </row>
        <row r="1791">
          <cell r="A1791" t="str">
            <v>TP</v>
          </cell>
          <cell r="F1791">
            <v>108795.63</v>
          </cell>
        </row>
        <row r="1792">
          <cell r="A1792" t="str">
            <v>TP</v>
          </cell>
          <cell r="F1792">
            <v>13285.28</v>
          </cell>
        </row>
        <row r="1793">
          <cell r="A1793" t="str">
            <v>TP</v>
          </cell>
          <cell r="F1793">
            <v>835.17</v>
          </cell>
        </row>
        <row r="1794">
          <cell r="A1794" t="str">
            <v>TP</v>
          </cell>
          <cell r="F1794">
            <v>4865.13</v>
          </cell>
        </row>
        <row r="1795">
          <cell r="A1795" t="str">
            <v>TP</v>
          </cell>
          <cell r="F1795">
            <v>1986.95</v>
          </cell>
        </row>
        <row r="1796">
          <cell r="A1796" t="str">
            <v>TP</v>
          </cell>
          <cell r="F1796">
            <v>588.74</v>
          </cell>
        </row>
        <row r="1797">
          <cell r="A1797" t="str">
            <v>TP</v>
          </cell>
          <cell r="F1797">
            <v>131765.19</v>
          </cell>
        </row>
        <row r="1798">
          <cell r="A1798" t="str">
            <v>TP</v>
          </cell>
          <cell r="F1798">
            <v>153304.63</v>
          </cell>
        </row>
        <row r="1799">
          <cell r="A1799" t="str">
            <v>TP</v>
          </cell>
          <cell r="F1799">
            <v>87950.28</v>
          </cell>
        </row>
        <row r="1800">
          <cell r="A1800" t="str">
            <v>TP</v>
          </cell>
          <cell r="F1800">
            <v>274.68</v>
          </cell>
        </row>
        <row r="1801">
          <cell r="A1801" t="str">
            <v>TP</v>
          </cell>
          <cell r="F1801">
            <v>4834.1499999999996</v>
          </cell>
        </row>
        <row r="1802">
          <cell r="A1802" t="str">
            <v>TP</v>
          </cell>
          <cell r="F1802">
            <v>195265.57</v>
          </cell>
        </row>
        <row r="1803">
          <cell r="A1803" t="str">
            <v>TP</v>
          </cell>
          <cell r="F1803">
            <v>1059.23</v>
          </cell>
        </row>
        <row r="1804">
          <cell r="A1804" t="str">
            <v>TP</v>
          </cell>
          <cell r="F1804">
            <v>6647.91</v>
          </cell>
        </row>
        <row r="1805">
          <cell r="A1805" t="str">
            <v>TP</v>
          </cell>
          <cell r="F1805">
            <v>4400.9399999999996</v>
          </cell>
        </row>
        <row r="1806">
          <cell r="A1806" t="str">
            <v>TP</v>
          </cell>
          <cell r="F1806">
            <v>40661.67</v>
          </cell>
        </row>
        <row r="1807">
          <cell r="A1807" t="str">
            <v>TP</v>
          </cell>
          <cell r="F1807">
            <v>27698.97</v>
          </cell>
        </row>
        <row r="1808">
          <cell r="A1808" t="str">
            <v>TP</v>
          </cell>
          <cell r="F1808">
            <v>15000.47</v>
          </cell>
        </row>
        <row r="1809">
          <cell r="A1809" t="str">
            <v>TP</v>
          </cell>
          <cell r="F1809">
            <v>300.16000000000003</v>
          </cell>
        </row>
        <row r="1810">
          <cell r="A1810" t="str">
            <v>TP</v>
          </cell>
          <cell r="F1810">
            <v>8364.65</v>
          </cell>
        </row>
        <row r="1811">
          <cell r="A1811" t="str">
            <v>TP</v>
          </cell>
          <cell r="F1811">
            <v>7783.34</v>
          </cell>
        </row>
        <row r="1812">
          <cell r="A1812" t="str">
            <v>TP</v>
          </cell>
          <cell r="F1812">
            <v>45967.26</v>
          </cell>
        </row>
        <row r="1813">
          <cell r="A1813" t="str">
            <v>TP</v>
          </cell>
          <cell r="F1813">
            <v>39988.6</v>
          </cell>
        </row>
        <row r="1814">
          <cell r="A1814" t="str">
            <v>TP</v>
          </cell>
          <cell r="F1814">
            <v>20093.48</v>
          </cell>
        </row>
        <row r="1815">
          <cell r="A1815" t="str">
            <v>TP</v>
          </cell>
          <cell r="F1815">
            <v>135.5</v>
          </cell>
        </row>
        <row r="1816">
          <cell r="A1816" t="str">
            <v>TP</v>
          </cell>
          <cell r="F1816">
            <v>1722.99</v>
          </cell>
        </row>
        <row r="1817">
          <cell r="A1817" t="str">
            <v>TP</v>
          </cell>
          <cell r="F1817">
            <v>23481.1</v>
          </cell>
        </row>
        <row r="1818">
          <cell r="A1818" t="str">
            <v>TP</v>
          </cell>
          <cell r="F1818">
            <v>5.26</v>
          </cell>
        </row>
        <row r="1819">
          <cell r="A1819" t="str">
            <v>TP</v>
          </cell>
          <cell r="F1819">
            <v>13803.21</v>
          </cell>
        </row>
        <row r="1820">
          <cell r="A1820" t="str">
            <v>TP</v>
          </cell>
          <cell r="F1820">
            <v>8018.52</v>
          </cell>
        </row>
        <row r="1821">
          <cell r="A1821" t="str">
            <v>TP</v>
          </cell>
          <cell r="F1821">
            <v>20087.28</v>
          </cell>
        </row>
        <row r="1822">
          <cell r="A1822" t="str">
            <v>TP</v>
          </cell>
          <cell r="F1822">
            <v>119.54</v>
          </cell>
        </row>
        <row r="1823">
          <cell r="A1823" t="str">
            <v>TP</v>
          </cell>
          <cell r="F1823">
            <v>3130.31</v>
          </cell>
        </row>
        <row r="1824">
          <cell r="A1824" t="str">
            <v>TP</v>
          </cell>
          <cell r="F1824">
            <v>4570.4799999999996</v>
          </cell>
        </row>
        <row r="1825">
          <cell r="A1825" t="str">
            <v>TP</v>
          </cell>
          <cell r="F1825">
            <v>301.25</v>
          </cell>
        </row>
        <row r="1826">
          <cell r="A1826" t="str">
            <v>TP</v>
          </cell>
          <cell r="F1826">
            <v>9686.27</v>
          </cell>
        </row>
        <row r="1827">
          <cell r="A1827" t="str">
            <v>TP</v>
          </cell>
          <cell r="F1827">
            <v>5871.21</v>
          </cell>
        </row>
        <row r="1828">
          <cell r="A1828" t="str">
            <v>TP</v>
          </cell>
          <cell r="F1828">
            <v>1390.56</v>
          </cell>
        </row>
        <row r="1829">
          <cell r="A1829" t="str">
            <v>AP</v>
          </cell>
          <cell r="F1829">
            <v>90766.58</v>
          </cell>
        </row>
        <row r="1830">
          <cell r="A1830" t="str">
            <v>AP</v>
          </cell>
          <cell r="F1830">
            <v>15405.49</v>
          </cell>
        </row>
        <row r="1831">
          <cell r="A1831" t="str">
            <v>AP</v>
          </cell>
          <cell r="F1831">
            <v>21129.37</v>
          </cell>
        </row>
        <row r="1832">
          <cell r="A1832" t="str">
            <v>AP</v>
          </cell>
          <cell r="F1832">
            <v>17281.599999999999</v>
          </cell>
        </row>
        <row r="1833">
          <cell r="A1833" t="str">
            <v>AP</v>
          </cell>
          <cell r="F1833">
            <v>9503.94</v>
          </cell>
        </row>
        <row r="1834">
          <cell r="A1834" t="str">
            <v>AP</v>
          </cell>
          <cell r="F1834">
            <v>4362.18</v>
          </cell>
        </row>
        <row r="1835">
          <cell r="A1835" t="str">
            <v>AP</v>
          </cell>
          <cell r="F1835">
            <v>76761.87</v>
          </cell>
        </row>
        <row r="1836">
          <cell r="A1836" t="str">
            <v>AP</v>
          </cell>
          <cell r="F1836">
            <v>74903.48</v>
          </cell>
        </row>
        <row r="1837">
          <cell r="A1837" t="str">
            <v>AP</v>
          </cell>
          <cell r="F1837">
            <v>3785.34</v>
          </cell>
        </row>
        <row r="1838">
          <cell r="A1838" t="str">
            <v>AP</v>
          </cell>
          <cell r="F1838">
            <v>65111.45</v>
          </cell>
        </row>
        <row r="1839">
          <cell r="A1839" t="str">
            <v>AP</v>
          </cell>
          <cell r="F1839">
            <v>4216.45</v>
          </cell>
        </row>
        <row r="1840">
          <cell r="A1840" t="str">
            <v>AP</v>
          </cell>
          <cell r="F1840">
            <v>1.72</v>
          </cell>
        </row>
        <row r="1841">
          <cell r="A1841" t="str">
            <v>AP</v>
          </cell>
          <cell r="F1841">
            <v>27655.62</v>
          </cell>
        </row>
        <row r="1842">
          <cell r="A1842" t="str">
            <v>AP</v>
          </cell>
          <cell r="F1842">
            <v>21428.47</v>
          </cell>
        </row>
        <row r="1843">
          <cell r="A1843" t="str">
            <v>AP</v>
          </cell>
          <cell r="F1843">
            <v>29507.06</v>
          </cell>
        </row>
        <row r="1844">
          <cell r="A1844" t="str">
            <v>AP</v>
          </cell>
          <cell r="F1844">
            <v>46268.27</v>
          </cell>
        </row>
        <row r="1845">
          <cell r="A1845" t="str">
            <v>AP</v>
          </cell>
          <cell r="F1845">
            <v>28551.040000000001</v>
          </cell>
        </row>
        <row r="1846">
          <cell r="A1846" t="str">
            <v>AP</v>
          </cell>
          <cell r="F1846">
            <v>40861.68</v>
          </cell>
        </row>
        <row r="1847">
          <cell r="A1847" t="str">
            <v>AP</v>
          </cell>
          <cell r="F1847">
            <v>20158.349999999999</v>
          </cell>
        </row>
        <row r="1848">
          <cell r="A1848" t="str">
            <v>AP</v>
          </cell>
          <cell r="F1848">
            <v>385981.48</v>
          </cell>
        </row>
        <row r="1849">
          <cell r="A1849" t="str">
            <v>AP</v>
          </cell>
          <cell r="F1849">
            <v>17718.990000000002</v>
          </cell>
        </row>
        <row r="1850">
          <cell r="A1850" t="str">
            <v>AP</v>
          </cell>
          <cell r="F1850">
            <v>10025.84</v>
          </cell>
        </row>
        <row r="1851">
          <cell r="A1851" t="str">
            <v>CP</v>
          </cell>
          <cell r="F1851">
            <v>9284.3799999999992</v>
          </cell>
        </row>
        <row r="1852">
          <cell r="A1852" t="str">
            <v>GP</v>
          </cell>
          <cell r="F1852">
            <v>8780.81</v>
          </cell>
        </row>
        <row r="1853">
          <cell r="A1853" t="str">
            <v>TP</v>
          </cell>
          <cell r="F1853">
            <v>317385.69</v>
          </cell>
        </row>
        <row r="1854">
          <cell r="A1854" t="str">
            <v>TP</v>
          </cell>
          <cell r="F1854">
            <v>231373.04</v>
          </cell>
        </row>
        <row r="1855">
          <cell r="A1855" t="str">
            <v>TP</v>
          </cell>
          <cell r="F1855">
            <v>14467.2</v>
          </cell>
        </row>
        <row r="1856">
          <cell r="A1856" t="str">
            <v>TP</v>
          </cell>
          <cell r="F1856">
            <v>117645.25</v>
          </cell>
        </row>
        <row r="1857">
          <cell r="A1857" t="str">
            <v>TP</v>
          </cell>
          <cell r="F1857">
            <v>493921.47</v>
          </cell>
        </row>
        <row r="1858">
          <cell r="A1858" t="str">
            <v>TP</v>
          </cell>
          <cell r="F1858">
            <v>61818.67</v>
          </cell>
        </row>
        <row r="1859">
          <cell r="A1859" t="str">
            <v>TP</v>
          </cell>
          <cell r="F1859">
            <v>743.37</v>
          </cell>
        </row>
        <row r="1860">
          <cell r="A1860" t="str">
            <v>TP</v>
          </cell>
          <cell r="F1860">
            <v>10446.27</v>
          </cell>
        </row>
        <row r="1861">
          <cell r="A1861" t="str">
            <v>TP</v>
          </cell>
          <cell r="F1861">
            <v>5699.36</v>
          </cell>
        </row>
        <row r="1862">
          <cell r="A1862" t="str">
            <v>TP</v>
          </cell>
          <cell r="F1862">
            <v>8801.7000000000007</v>
          </cell>
        </row>
        <row r="1863">
          <cell r="A1863" t="str">
            <v>TP</v>
          </cell>
          <cell r="F1863">
            <v>555348.80000000005</v>
          </cell>
        </row>
        <row r="1864">
          <cell r="A1864" t="str">
            <v>TP</v>
          </cell>
          <cell r="F1864">
            <v>580965.69999999995</v>
          </cell>
        </row>
        <row r="1865">
          <cell r="A1865" t="str">
            <v>TP</v>
          </cell>
          <cell r="F1865">
            <v>234117.95</v>
          </cell>
        </row>
        <row r="1866">
          <cell r="A1866" t="str">
            <v>TP</v>
          </cell>
          <cell r="F1866">
            <v>26.1</v>
          </cell>
        </row>
        <row r="1867">
          <cell r="A1867" t="str">
            <v>TP</v>
          </cell>
          <cell r="F1867">
            <v>2940.82</v>
          </cell>
        </row>
        <row r="1868">
          <cell r="A1868" t="str">
            <v>TP</v>
          </cell>
          <cell r="F1868">
            <v>29913.91</v>
          </cell>
        </row>
        <row r="1869">
          <cell r="A1869" t="str">
            <v>TP</v>
          </cell>
          <cell r="F1869">
            <v>809252.41</v>
          </cell>
        </row>
        <row r="1870">
          <cell r="A1870" t="str">
            <v>TP</v>
          </cell>
          <cell r="F1870">
            <v>56432.79</v>
          </cell>
        </row>
        <row r="1871">
          <cell r="A1871" t="str">
            <v>TP</v>
          </cell>
          <cell r="F1871">
            <v>24715.47</v>
          </cell>
        </row>
        <row r="1872">
          <cell r="A1872" t="str">
            <v>TP</v>
          </cell>
          <cell r="F1872">
            <v>23436.28</v>
          </cell>
        </row>
        <row r="1873">
          <cell r="A1873" t="str">
            <v>TP</v>
          </cell>
          <cell r="F1873">
            <v>197116.34</v>
          </cell>
        </row>
        <row r="1874">
          <cell r="A1874" t="str">
            <v>TP</v>
          </cell>
          <cell r="F1874">
            <v>48993.02</v>
          </cell>
        </row>
        <row r="1875">
          <cell r="A1875" t="str">
            <v>TP</v>
          </cell>
          <cell r="F1875">
            <v>53215.63</v>
          </cell>
        </row>
        <row r="1876">
          <cell r="A1876" t="str">
            <v>TP</v>
          </cell>
          <cell r="F1876">
            <v>896.64</v>
          </cell>
        </row>
        <row r="1877">
          <cell r="A1877" t="str">
            <v>TP</v>
          </cell>
          <cell r="F1877">
            <v>49564.9</v>
          </cell>
        </row>
        <row r="1878">
          <cell r="A1878" t="str">
            <v>TP</v>
          </cell>
          <cell r="F1878">
            <v>26868.87</v>
          </cell>
        </row>
        <row r="1879">
          <cell r="A1879" t="str">
            <v>TP</v>
          </cell>
          <cell r="F1879">
            <v>178009.09</v>
          </cell>
        </row>
        <row r="1880">
          <cell r="A1880" t="str">
            <v>TP</v>
          </cell>
          <cell r="F1880">
            <v>157403.32</v>
          </cell>
        </row>
        <row r="1881">
          <cell r="A1881" t="str">
            <v>TP</v>
          </cell>
          <cell r="F1881">
            <v>86464.9</v>
          </cell>
        </row>
        <row r="1882">
          <cell r="A1882" t="str">
            <v>TP</v>
          </cell>
          <cell r="F1882">
            <v>623.45000000000005</v>
          </cell>
        </row>
        <row r="1883">
          <cell r="A1883" t="str">
            <v>TP</v>
          </cell>
          <cell r="F1883">
            <v>748.25</v>
          </cell>
        </row>
        <row r="1884">
          <cell r="A1884" t="str">
            <v>TP</v>
          </cell>
          <cell r="F1884">
            <v>82771.73</v>
          </cell>
        </row>
        <row r="1885">
          <cell r="A1885" t="str">
            <v>TP</v>
          </cell>
          <cell r="F1885">
            <v>-84.09</v>
          </cell>
        </row>
        <row r="1886">
          <cell r="A1886" t="str">
            <v>TP</v>
          </cell>
          <cell r="F1886">
            <v>34.06</v>
          </cell>
        </row>
        <row r="1887">
          <cell r="A1887" t="str">
            <v>TP</v>
          </cell>
          <cell r="F1887">
            <v>740.82</v>
          </cell>
        </row>
        <row r="1888">
          <cell r="A1888" t="str">
            <v>TP</v>
          </cell>
          <cell r="F1888">
            <v>86368.89</v>
          </cell>
        </row>
        <row r="1889">
          <cell r="A1889" t="str">
            <v>TP</v>
          </cell>
          <cell r="F1889">
            <v>44205.89</v>
          </cell>
        </row>
        <row r="1890">
          <cell r="A1890" t="str">
            <v>TP</v>
          </cell>
          <cell r="F1890">
            <v>79514.22</v>
          </cell>
        </row>
        <row r="1891">
          <cell r="A1891" t="str">
            <v>TP</v>
          </cell>
          <cell r="F1891">
            <v>672.86</v>
          </cell>
        </row>
        <row r="1892">
          <cell r="A1892" t="str">
            <v>TP</v>
          </cell>
          <cell r="F1892">
            <v>3042.39</v>
          </cell>
        </row>
        <row r="1893">
          <cell r="A1893" t="str">
            <v>TP</v>
          </cell>
          <cell r="F1893">
            <v>10598.06</v>
          </cell>
        </row>
        <row r="1894">
          <cell r="A1894" t="str">
            <v>TP</v>
          </cell>
          <cell r="F1894">
            <v>385.81</v>
          </cell>
        </row>
        <row r="1895">
          <cell r="A1895" t="str">
            <v>TP</v>
          </cell>
          <cell r="F1895">
            <v>47.09</v>
          </cell>
        </row>
        <row r="1896">
          <cell r="A1896" t="str">
            <v>TP</v>
          </cell>
          <cell r="F1896">
            <v>27765.3</v>
          </cell>
        </row>
        <row r="1897">
          <cell r="A1897" t="str">
            <v>TP</v>
          </cell>
          <cell r="F1897">
            <v>30301.19</v>
          </cell>
        </row>
        <row r="1898">
          <cell r="A1898" t="str">
            <v>TP</v>
          </cell>
          <cell r="F1898">
            <v>7246.74</v>
          </cell>
        </row>
        <row r="1899">
          <cell r="A1899" t="str">
            <v>AP</v>
          </cell>
          <cell r="F1899">
            <v>283973.89</v>
          </cell>
        </row>
        <row r="1900">
          <cell r="A1900" t="str">
            <v>AP</v>
          </cell>
          <cell r="F1900">
            <v>56568.6</v>
          </cell>
        </row>
        <row r="1901">
          <cell r="A1901" t="str">
            <v>AP</v>
          </cell>
          <cell r="F1901">
            <v>84836.19</v>
          </cell>
        </row>
        <row r="1902">
          <cell r="A1902" t="str">
            <v>AP</v>
          </cell>
          <cell r="F1902">
            <v>76940.56</v>
          </cell>
        </row>
        <row r="1903">
          <cell r="A1903" t="str">
            <v>AP</v>
          </cell>
          <cell r="F1903">
            <v>25470.94</v>
          </cell>
        </row>
        <row r="1904">
          <cell r="A1904" t="str">
            <v>AP</v>
          </cell>
          <cell r="F1904">
            <v>25145.66</v>
          </cell>
        </row>
        <row r="1905">
          <cell r="A1905" t="str">
            <v>AP</v>
          </cell>
          <cell r="F1905">
            <v>260161.41</v>
          </cell>
        </row>
        <row r="1906">
          <cell r="A1906" t="str">
            <v>AP</v>
          </cell>
          <cell r="F1906">
            <v>347732.2</v>
          </cell>
        </row>
        <row r="1907">
          <cell r="A1907" t="str">
            <v>AP</v>
          </cell>
          <cell r="F1907">
            <v>65733.45</v>
          </cell>
        </row>
        <row r="1908">
          <cell r="A1908" t="str">
            <v>AP</v>
          </cell>
          <cell r="F1908">
            <v>204707.97</v>
          </cell>
        </row>
        <row r="1909">
          <cell r="A1909" t="str">
            <v>AP</v>
          </cell>
          <cell r="F1909">
            <v>22383.5</v>
          </cell>
        </row>
        <row r="1910">
          <cell r="A1910" t="str">
            <v>AP</v>
          </cell>
          <cell r="F1910">
            <v>1.82</v>
          </cell>
        </row>
        <row r="1911">
          <cell r="A1911" t="str">
            <v>AP</v>
          </cell>
          <cell r="F1911">
            <v>78046.95</v>
          </cell>
        </row>
        <row r="1912">
          <cell r="A1912" t="str">
            <v>AP</v>
          </cell>
          <cell r="F1912">
            <v>99113.8</v>
          </cell>
        </row>
        <row r="1913">
          <cell r="A1913" t="str">
            <v>AP</v>
          </cell>
          <cell r="F1913">
            <v>106919.34</v>
          </cell>
        </row>
        <row r="1914">
          <cell r="A1914" t="str">
            <v>AP</v>
          </cell>
          <cell r="F1914">
            <v>102140.43</v>
          </cell>
        </row>
        <row r="1915">
          <cell r="A1915" t="str">
            <v>AP</v>
          </cell>
          <cell r="F1915">
            <v>61578.16</v>
          </cell>
        </row>
        <row r="1916">
          <cell r="A1916" t="str">
            <v>AP</v>
          </cell>
          <cell r="F1916">
            <v>175612.21</v>
          </cell>
        </row>
        <row r="1917">
          <cell r="A1917" t="str">
            <v>AP</v>
          </cell>
          <cell r="F1917">
            <v>43672.05</v>
          </cell>
        </row>
        <row r="1918">
          <cell r="A1918" t="str">
            <v>AP</v>
          </cell>
          <cell r="F1918">
            <v>587212.61</v>
          </cell>
        </row>
        <row r="1919">
          <cell r="A1919" t="str">
            <v>AP</v>
          </cell>
          <cell r="F1919">
            <v>35543.24</v>
          </cell>
        </row>
        <row r="1920">
          <cell r="A1920" t="str">
            <v>AP</v>
          </cell>
          <cell r="F1920">
            <v>49030.41</v>
          </cell>
        </row>
        <row r="1921">
          <cell r="A1921" t="str">
            <v>CP</v>
          </cell>
          <cell r="F1921">
            <v>24966.01</v>
          </cell>
        </row>
        <row r="1922">
          <cell r="A1922" t="str">
            <v>GP</v>
          </cell>
          <cell r="F1922">
            <v>1938.29</v>
          </cell>
        </row>
        <row r="1923">
          <cell r="A1923" t="str">
            <v>TP</v>
          </cell>
          <cell r="F1923">
            <v>80135.89</v>
          </cell>
        </row>
        <row r="1924">
          <cell r="A1924" t="str">
            <v>TP</v>
          </cell>
          <cell r="F1924">
            <v>79621.97</v>
          </cell>
        </row>
        <row r="1925">
          <cell r="A1925" t="str">
            <v>TP</v>
          </cell>
          <cell r="F1925">
            <v>5103.1899999999996</v>
          </cell>
        </row>
        <row r="1926">
          <cell r="A1926" t="str">
            <v>TP</v>
          </cell>
          <cell r="F1926">
            <v>51974.13</v>
          </cell>
        </row>
        <row r="1927">
          <cell r="A1927" t="str">
            <v>TP</v>
          </cell>
          <cell r="F1927">
            <v>68280.25</v>
          </cell>
        </row>
        <row r="1928">
          <cell r="A1928" t="str">
            <v>TP</v>
          </cell>
          <cell r="F1928">
            <v>10020.540000000001</v>
          </cell>
        </row>
        <row r="1929">
          <cell r="A1929" t="str">
            <v>TP</v>
          </cell>
          <cell r="F1929">
            <v>200</v>
          </cell>
        </row>
        <row r="1930">
          <cell r="A1930" t="str">
            <v>TP</v>
          </cell>
          <cell r="F1930">
            <v>758.06</v>
          </cell>
        </row>
        <row r="1931">
          <cell r="A1931" t="str">
            <v>TP</v>
          </cell>
          <cell r="F1931">
            <v>2137.67</v>
          </cell>
        </row>
        <row r="1932">
          <cell r="A1932" t="str">
            <v>TP</v>
          </cell>
          <cell r="F1932">
            <v>391.89</v>
          </cell>
        </row>
        <row r="1933">
          <cell r="A1933" t="str">
            <v>TP</v>
          </cell>
          <cell r="F1933">
            <v>74448.91</v>
          </cell>
        </row>
        <row r="1934">
          <cell r="A1934" t="str">
            <v>TP</v>
          </cell>
          <cell r="F1934">
            <v>104425.12</v>
          </cell>
        </row>
        <row r="1935">
          <cell r="A1935" t="str">
            <v>TP</v>
          </cell>
          <cell r="F1935">
            <v>57421.66</v>
          </cell>
        </row>
        <row r="1936">
          <cell r="A1936" t="str">
            <v>TP</v>
          </cell>
          <cell r="F1936">
            <v>77.5</v>
          </cell>
        </row>
        <row r="1937">
          <cell r="A1937" t="str">
            <v>TP</v>
          </cell>
          <cell r="F1937">
            <v>4439.47</v>
          </cell>
        </row>
        <row r="1938">
          <cell r="A1938" t="str">
            <v>TP</v>
          </cell>
          <cell r="F1938">
            <v>225360.44</v>
          </cell>
        </row>
        <row r="1939">
          <cell r="A1939" t="str">
            <v>TP</v>
          </cell>
          <cell r="F1939">
            <v>16348.69</v>
          </cell>
        </row>
        <row r="1940">
          <cell r="A1940" t="str">
            <v>TP</v>
          </cell>
          <cell r="F1940">
            <v>18409.990000000002</v>
          </cell>
        </row>
        <row r="1941">
          <cell r="A1941" t="str">
            <v>TP</v>
          </cell>
          <cell r="F1941">
            <v>1609.3</v>
          </cell>
        </row>
        <row r="1942">
          <cell r="A1942" t="str">
            <v>TP</v>
          </cell>
          <cell r="F1942">
            <v>38335.46</v>
          </cell>
        </row>
        <row r="1943">
          <cell r="A1943" t="str">
            <v>TP</v>
          </cell>
          <cell r="F1943">
            <v>13335.23</v>
          </cell>
        </row>
        <row r="1944">
          <cell r="A1944" t="str">
            <v>TP</v>
          </cell>
          <cell r="F1944">
            <v>1771.45</v>
          </cell>
        </row>
        <row r="1945">
          <cell r="A1945" t="str">
            <v>TP</v>
          </cell>
          <cell r="F1945">
            <v>135.53</v>
          </cell>
        </row>
        <row r="1946">
          <cell r="A1946" t="str">
            <v>TP</v>
          </cell>
          <cell r="F1946">
            <v>7412.6</v>
          </cell>
        </row>
        <row r="1947">
          <cell r="A1947" t="str">
            <v>TP</v>
          </cell>
          <cell r="F1947">
            <v>31521.03</v>
          </cell>
        </row>
        <row r="1948">
          <cell r="A1948" t="str">
            <v>TP</v>
          </cell>
          <cell r="F1948">
            <v>52699.97</v>
          </cell>
        </row>
        <row r="1949">
          <cell r="A1949" t="str">
            <v>TP</v>
          </cell>
          <cell r="F1949">
            <v>28738.34</v>
          </cell>
        </row>
        <row r="1950">
          <cell r="A1950" t="str">
            <v>TP</v>
          </cell>
          <cell r="F1950">
            <v>27163.72</v>
          </cell>
        </row>
        <row r="1951">
          <cell r="A1951" t="str">
            <v>TP</v>
          </cell>
          <cell r="F1951">
            <v>10.33</v>
          </cell>
        </row>
        <row r="1952">
          <cell r="A1952" t="str">
            <v>TP</v>
          </cell>
          <cell r="F1952">
            <v>25.88</v>
          </cell>
        </row>
        <row r="1953">
          <cell r="A1953" t="str">
            <v>TP</v>
          </cell>
          <cell r="F1953">
            <v>7386.63</v>
          </cell>
        </row>
        <row r="1954">
          <cell r="A1954" t="str">
            <v>TP</v>
          </cell>
          <cell r="F1954">
            <v>34.909999999999997</v>
          </cell>
        </row>
        <row r="1955">
          <cell r="A1955" t="str">
            <v>TP</v>
          </cell>
          <cell r="F1955">
            <v>7815.36</v>
          </cell>
        </row>
        <row r="1956">
          <cell r="A1956" t="str">
            <v>TP</v>
          </cell>
          <cell r="F1956">
            <v>44675.73</v>
          </cell>
        </row>
        <row r="1957">
          <cell r="A1957" t="str">
            <v>TP</v>
          </cell>
          <cell r="F1957">
            <v>3899.97</v>
          </cell>
        </row>
        <row r="1958">
          <cell r="A1958" t="str">
            <v>TP</v>
          </cell>
          <cell r="F1958">
            <v>15863.53</v>
          </cell>
        </row>
        <row r="1959">
          <cell r="A1959" t="str">
            <v>TP</v>
          </cell>
          <cell r="F1959">
            <v>913.72</v>
          </cell>
        </row>
        <row r="1960">
          <cell r="A1960" t="str">
            <v>TP</v>
          </cell>
          <cell r="F1960">
            <v>1666.31</v>
          </cell>
        </row>
        <row r="1961">
          <cell r="A1961" t="str">
            <v>TP</v>
          </cell>
          <cell r="F1961">
            <v>1264.3800000000001</v>
          </cell>
        </row>
        <row r="1962">
          <cell r="A1962" t="str">
            <v>TP</v>
          </cell>
          <cell r="F1962">
            <v>30993.69</v>
          </cell>
        </row>
        <row r="1963">
          <cell r="A1963" t="str">
            <v>TP</v>
          </cell>
          <cell r="F1963">
            <v>1341.81</v>
          </cell>
        </row>
        <row r="1964">
          <cell r="A1964" t="str">
            <v>TP</v>
          </cell>
          <cell r="F1964">
            <v>1348.29</v>
          </cell>
        </row>
        <row r="1965">
          <cell r="A1965" t="str">
            <v>AP</v>
          </cell>
          <cell r="F1965">
            <v>80423.66</v>
          </cell>
        </row>
        <row r="1966">
          <cell r="A1966" t="str">
            <v>AP</v>
          </cell>
          <cell r="F1966">
            <v>12033.4</v>
          </cell>
        </row>
        <row r="1967">
          <cell r="A1967" t="str">
            <v>AP</v>
          </cell>
          <cell r="F1967">
            <v>23764.33</v>
          </cell>
        </row>
        <row r="1968">
          <cell r="A1968" t="str">
            <v>AP</v>
          </cell>
          <cell r="F1968">
            <v>14761.83</v>
          </cell>
        </row>
        <row r="1969">
          <cell r="A1969" t="str">
            <v>AP</v>
          </cell>
          <cell r="F1969">
            <v>14415</v>
          </cell>
        </row>
        <row r="1970">
          <cell r="A1970" t="str">
            <v>AP</v>
          </cell>
          <cell r="F1970">
            <v>2169.46</v>
          </cell>
        </row>
        <row r="1971">
          <cell r="A1971" t="str">
            <v>AP</v>
          </cell>
          <cell r="F1971">
            <v>52315.57</v>
          </cell>
        </row>
        <row r="1972">
          <cell r="A1972" t="str">
            <v>AP</v>
          </cell>
          <cell r="F1972">
            <v>44756.639999999999</v>
          </cell>
        </row>
        <row r="1973">
          <cell r="A1973" t="str">
            <v>AP</v>
          </cell>
          <cell r="F1973">
            <v>1037.56</v>
          </cell>
        </row>
        <row r="1974">
          <cell r="A1974" t="str">
            <v>AP</v>
          </cell>
          <cell r="F1974">
            <v>33771.61</v>
          </cell>
        </row>
        <row r="1975">
          <cell r="A1975" t="str">
            <v>AP</v>
          </cell>
          <cell r="F1975">
            <v>6431.03</v>
          </cell>
        </row>
        <row r="1976">
          <cell r="A1976" t="str">
            <v>AP</v>
          </cell>
          <cell r="F1976">
            <v>72612.95</v>
          </cell>
        </row>
        <row r="1977">
          <cell r="A1977" t="str">
            <v>AP</v>
          </cell>
          <cell r="F1977">
            <v>17533.3</v>
          </cell>
        </row>
        <row r="1978">
          <cell r="A1978" t="str">
            <v>AP</v>
          </cell>
          <cell r="F1978">
            <v>13632.3</v>
          </cell>
        </row>
        <row r="1979">
          <cell r="A1979" t="str">
            <v>AP</v>
          </cell>
          <cell r="F1979">
            <v>56638.2</v>
          </cell>
        </row>
        <row r="1980">
          <cell r="A1980" t="str">
            <v>AP</v>
          </cell>
          <cell r="F1980">
            <v>28856.3</v>
          </cell>
        </row>
        <row r="1981">
          <cell r="A1981" t="str">
            <v>AP</v>
          </cell>
          <cell r="F1981">
            <v>19589.84</v>
          </cell>
        </row>
        <row r="1982">
          <cell r="A1982" t="str">
            <v>AP</v>
          </cell>
          <cell r="F1982">
            <v>12390.44</v>
          </cell>
        </row>
        <row r="1983">
          <cell r="A1983" t="str">
            <v>AP</v>
          </cell>
          <cell r="F1983">
            <v>170342.42</v>
          </cell>
        </row>
        <row r="1984">
          <cell r="A1984" t="str">
            <v>AP</v>
          </cell>
          <cell r="F1984">
            <v>9746.0400000000009</v>
          </cell>
        </row>
        <row r="1985">
          <cell r="A1985" t="str">
            <v>AP</v>
          </cell>
          <cell r="F1985">
            <v>3722.96</v>
          </cell>
        </row>
        <row r="1986">
          <cell r="A1986" t="str">
            <v>CP</v>
          </cell>
          <cell r="F1986">
            <v>2526.33</v>
          </cell>
        </row>
        <row r="1987">
          <cell r="A1987" t="str">
            <v>TP</v>
          </cell>
          <cell r="F1987">
            <v>26915</v>
          </cell>
        </row>
        <row r="1988">
          <cell r="A1988" t="str">
            <v>TP</v>
          </cell>
          <cell r="F1988">
            <v>364.36</v>
          </cell>
        </row>
        <row r="1989">
          <cell r="A1989" t="str">
            <v>TP</v>
          </cell>
          <cell r="F1989">
            <v>-599.6</v>
          </cell>
        </row>
        <row r="1990">
          <cell r="A1990" t="str">
            <v>TP</v>
          </cell>
          <cell r="F1990">
            <v>-51.6</v>
          </cell>
        </row>
        <row r="1991">
          <cell r="A1991" t="str">
            <v>TP</v>
          </cell>
          <cell r="F1991">
            <v>-5.76</v>
          </cell>
        </row>
        <row r="1992">
          <cell r="A1992" t="str">
            <v>TP</v>
          </cell>
          <cell r="F1992">
            <v>-34.56</v>
          </cell>
        </row>
        <row r="1993">
          <cell r="A1993" t="str">
            <v>TP</v>
          </cell>
          <cell r="F1993">
            <v>-34.56</v>
          </cell>
        </row>
        <row r="1994">
          <cell r="A1994" t="str">
            <v>TP</v>
          </cell>
          <cell r="F1994">
            <v>-3341.76</v>
          </cell>
        </row>
        <row r="1995">
          <cell r="A1995" t="str">
            <v>TP</v>
          </cell>
          <cell r="F1995">
            <v>202.56</v>
          </cell>
        </row>
        <row r="1996">
          <cell r="A1996" t="str">
            <v>TP</v>
          </cell>
          <cell r="F1996">
            <v>310.52999999999997</v>
          </cell>
        </row>
        <row r="1997">
          <cell r="A1997" t="str">
            <v>TP</v>
          </cell>
          <cell r="F1997">
            <v>-232.61</v>
          </cell>
        </row>
        <row r="1998">
          <cell r="A1998" t="str">
            <v>TP</v>
          </cell>
          <cell r="F1998">
            <v>-57.6</v>
          </cell>
        </row>
        <row r="1999">
          <cell r="A1999" t="str">
            <v>TP</v>
          </cell>
          <cell r="F1999">
            <v>45.73</v>
          </cell>
        </row>
        <row r="2000">
          <cell r="A2000" t="str">
            <v>TP</v>
          </cell>
          <cell r="F2000">
            <v>-2307.1799999999998</v>
          </cell>
        </row>
        <row r="2001">
          <cell r="A2001" t="str">
            <v>TP</v>
          </cell>
          <cell r="F2001">
            <v>14598.95</v>
          </cell>
        </row>
        <row r="2002">
          <cell r="A2002" t="str">
            <v>TP</v>
          </cell>
          <cell r="F2002">
            <v>40.32</v>
          </cell>
        </row>
        <row r="2003">
          <cell r="A2003" t="str">
            <v>AP</v>
          </cell>
          <cell r="F2003">
            <v>-1438.69</v>
          </cell>
        </row>
        <row r="2004">
          <cell r="A2004" t="str">
            <v>AP</v>
          </cell>
          <cell r="F2004">
            <v>132</v>
          </cell>
        </row>
        <row r="2005">
          <cell r="A2005" t="str">
            <v>AP</v>
          </cell>
          <cell r="F2005">
            <v>29.2</v>
          </cell>
        </row>
        <row r="2006">
          <cell r="A2006" t="str">
            <v>AP</v>
          </cell>
          <cell r="F2006">
            <v>-710.28</v>
          </cell>
        </row>
        <row r="2007">
          <cell r="A2007" t="str">
            <v>AP</v>
          </cell>
          <cell r="F2007">
            <v>578.28</v>
          </cell>
        </row>
        <row r="2008">
          <cell r="A2008" t="str">
            <v>AP</v>
          </cell>
          <cell r="F2008">
            <v>-814.7</v>
          </cell>
        </row>
        <row r="2009">
          <cell r="A2009" t="str">
            <v>AP</v>
          </cell>
          <cell r="F2009">
            <v>351.93</v>
          </cell>
        </row>
        <row r="2010">
          <cell r="A2010" t="str">
            <v>AP</v>
          </cell>
          <cell r="F2010">
            <v>-66</v>
          </cell>
        </row>
        <row r="2011">
          <cell r="A2011" t="str">
            <v>AP</v>
          </cell>
          <cell r="F2011">
            <v>244.36</v>
          </cell>
        </row>
        <row r="2012">
          <cell r="A2012" t="str">
            <v>AP</v>
          </cell>
          <cell r="F2012">
            <v>-66</v>
          </cell>
        </row>
        <row r="2013">
          <cell r="A2013" t="str">
            <v>AP</v>
          </cell>
          <cell r="F2013">
            <v>-502.76</v>
          </cell>
        </row>
        <row r="2014">
          <cell r="A2014" t="str">
            <v>AP</v>
          </cell>
          <cell r="F2014">
            <v>586.02</v>
          </cell>
        </row>
        <row r="2015">
          <cell r="A2015" t="str">
            <v>AP</v>
          </cell>
          <cell r="F2015">
            <v>6701.68</v>
          </cell>
        </row>
        <row r="2016">
          <cell r="A2016" t="str">
            <v>AP</v>
          </cell>
          <cell r="F2016">
            <v>47.6</v>
          </cell>
        </row>
        <row r="2017">
          <cell r="A2017" t="str">
            <v>AP</v>
          </cell>
          <cell r="F2017">
            <v>266.44</v>
          </cell>
        </row>
        <row r="2018">
          <cell r="A2018" t="str">
            <v>AP</v>
          </cell>
          <cell r="F2018">
            <v>75643.199999999997</v>
          </cell>
        </row>
        <row r="2019">
          <cell r="A2019" t="str">
            <v>AP</v>
          </cell>
          <cell r="F2019">
            <v>-47.6</v>
          </cell>
        </row>
        <row r="2020">
          <cell r="A2020" t="str">
            <v>TP</v>
          </cell>
          <cell r="F2020">
            <v>230451.82</v>
          </cell>
        </row>
        <row r="2021">
          <cell r="A2021" t="str">
            <v>GP</v>
          </cell>
          <cell r="F2021">
            <v>57114.81</v>
          </cell>
        </row>
        <row r="2022">
          <cell r="A2022" t="str">
            <v>TP</v>
          </cell>
          <cell r="F2022">
            <v>507095.39</v>
          </cell>
        </row>
        <row r="2023">
          <cell r="A2023" t="str">
            <v>TP</v>
          </cell>
          <cell r="F2023">
            <v>507790.32</v>
          </cell>
        </row>
        <row r="2024">
          <cell r="A2024" t="str">
            <v>TP</v>
          </cell>
          <cell r="F2024">
            <v>24491.75</v>
          </cell>
        </row>
        <row r="2025">
          <cell r="A2025" t="str">
            <v>TP</v>
          </cell>
          <cell r="F2025">
            <v>172102.93</v>
          </cell>
        </row>
        <row r="2026">
          <cell r="A2026" t="str">
            <v>TP</v>
          </cell>
          <cell r="F2026">
            <v>540732.64</v>
          </cell>
        </row>
        <row r="2027">
          <cell r="A2027" t="str">
            <v>TP</v>
          </cell>
          <cell r="F2027">
            <v>147114.47</v>
          </cell>
        </row>
        <row r="2028">
          <cell r="A2028" t="str">
            <v>TP</v>
          </cell>
          <cell r="F2028">
            <v>1582.48</v>
          </cell>
        </row>
        <row r="2029">
          <cell r="A2029" t="str">
            <v>TP</v>
          </cell>
          <cell r="F2029">
            <v>34454.51</v>
          </cell>
        </row>
        <row r="2030">
          <cell r="A2030" t="str">
            <v>TP</v>
          </cell>
          <cell r="F2030">
            <v>19005.66</v>
          </cell>
        </row>
        <row r="2031">
          <cell r="A2031" t="str">
            <v>TP</v>
          </cell>
          <cell r="F2031">
            <v>9082.3700000000008</v>
          </cell>
        </row>
        <row r="2032">
          <cell r="A2032" t="str">
            <v>TP</v>
          </cell>
          <cell r="F2032">
            <v>789401.81</v>
          </cell>
        </row>
        <row r="2033">
          <cell r="A2033" t="str">
            <v>TP</v>
          </cell>
          <cell r="F2033">
            <v>1073226.24</v>
          </cell>
        </row>
        <row r="2034">
          <cell r="A2034" t="str">
            <v>TP</v>
          </cell>
          <cell r="F2034">
            <v>472356.77</v>
          </cell>
        </row>
        <row r="2035">
          <cell r="A2035" t="str">
            <v>TP</v>
          </cell>
          <cell r="F2035">
            <v>113.63</v>
          </cell>
        </row>
        <row r="2036">
          <cell r="A2036" t="str">
            <v>TP</v>
          </cell>
          <cell r="F2036">
            <v>5159</v>
          </cell>
        </row>
        <row r="2037">
          <cell r="A2037" t="str">
            <v>TP</v>
          </cell>
          <cell r="F2037">
            <v>64412.2</v>
          </cell>
        </row>
        <row r="2038">
          <cell r="A2038" t="str">
            <v>TP</v>
          </cell>
          <cell r="F2038">
            <v>1361960.73</v>
          </cell>
        </row>
        <row r="2039">
          <cell r="A2039" t="str">
            <v>TP</v>
          </cell>
          <cell r="F2039">
            <v>48737.02</v>
          </cell>
        </row>
        <row r="2040">
          <cell r="A2040" t="str">
            <v>TP</v>
          </cell>
          <cell r="F2040">
            <v>41386.93</v>
          </cell>
        </row>
        <row r="2041">
          <cell r="A2041" t="str">
            <v>TP</v>
          </cell>
          <cell r="F2041">
            <v>36329.480000000003</v>
          </cell>
        </row>
        <row r="2042">
          <cell r="A2042" t="str">
            <v>TP</v>
          </cell>
          <cell r="F2042">
            <v>240977.74</v>
          </cell>
        </row>
        <row r="2043">
          <cell r="A2043" t="str">
            <v>TP</v>
          </cell>
          <cell r="F2043">
            <v>96719.81</v>
          </cell>
        </row>
        <row r="2044">
          <cell r="A2044" t="str">
            <v>TP</v>
          </cell>
          <cell r="F2044">
            <v>78157.56</v>
          </cell>
        </row>
        <row r="2045">
          <cell r="A2045" t="str">
            <v>TP</v>
          </cell>
          <cell r="F2045">
            <v>13057.13</v>
          </cell>
        </row>
        <row r="2046">
          <cell r="A2046" t="str">
            <v>TP</v>
          </cell>
          <cell r="F2046">
            <v>113459.53</v>
          </cell>
        </row>
        <row r="2047">
          <cell r="A2047" t="str">
            <v>TP</v>
          </cell>
          <cell r="F2047">
            <v>44356.85</v>
          </cell>
        </row>
        <row r="2048">
          <cell r="A2048" t="str">
            <v>TP</v>
          </cell>
          <cell r="F2048">
            <v>419957</v>
          </cell>
        </row>
        <row r="2049">
          <cell r="A2049" t="str">
            <v>TP</v>
          </cell>
          <cell r="F2049">
            <v>165574.07</v>
          </cell>
        </row>
        <row r="2050">
          <cell r="A2050" t="str">
            <v>TP</v>
          </cell>
          <cell r="F2050">
            <v>160540.84</v>
          </cell>
        </row>
        <row r="2051">
          <cell r="A2051" t="str">
            <v>TP</v>
          </cell>
          <cell r="F2051">
            <v>842.34</v>
          </cell>
        </row>
        <row r="2052">
          <cell r="A2052" t="str">
            <v>TP</v>
          </cell>
          <cell r="F2052">
            <v>8880.67</v>
          </cell>
        </row>
        <row r="2053">
          <cell r="A2053" t="str">
            <v>TP</v>
          </cell>
          <cell r="F2053">
            <v>88460.77</v>
          </cell>
        </row>
        <row r="2054">
          <cell r="A2054" t="str">
            <v>TP</v>
          </cell>
          <cell r="F2054">
            <v>-1110.54</v>
          </cell>
        </row>
        <row r="2055">
          <cell r="A2055" t="str">
            <v>TP</v>
          </cell>
          <cell r="F2055">
            <v>56.82</v>
          </cell>
        </row>
        <row r="2056">
          <cell r="A2056" t="str">
            <v>TP</v>
          </cell>
          <cell r="F2056">
            <v>8825.26</v>
          </cell>
        </row>
        <row r="2057">
          <cell r="A2057" t="str">
            <v>TP</v>
          </cell>
          <cell r="F2057">
            <v>122827.74</v>
          </cell>
        </row>
        <row r="2058">
          <cell r="A2058" t="str">
            <v>TP</v>
          </cell>
          <cell r="F2058">
            <v>76246.289999999994</v>
          </cell>
        </row>
        <row r="2059">
          <cell r="A2059" t="str">
            <v>TP</v>
          </cell>
          <cell r="F2059">
            <v>133413.35</v>
          </cell>
        </row>
        <row r="2060">
          <cell r="A2060" t="str">
            <v>TP</v>
          </cell>
          <cell r="F2060">
            <v>21.08</v>
          </cell>
        </row>
        <row r="2061">
          <cell r="A2061" t="str">
            <v>TP</v>
          </cell>
          <cell r="F2061">
            <v>16303.21</v>
          </cell>
        </row>
        <row r="2062">
          <cell r="A2062" t="str">
            <v>TP</v>
          </cell>
          <cell r="F2062">
            <v>17423.98</v>
          </cell>
        </row>
        <row r="2063">
          <cell r="A2063" t="str">
            <v>TP</v>
          </cell>
          <cell r="F2063">
            <v>1056.79</v>
          </cell>
        </row>
        <row r="2064">
          <cell r="A2064" t="str">
            <v>TP</v>
          </cell>
          <cell r="F2064">
            <v>113.63</v>
          </cell>
        </row>
        <row r="2065">
          <cell r="A2065" t="str">
            <v>TP</v>
          </cell>
          <cell r="F2065">
            <v>58754.84</v>
          </cell>
        </row>
        <row r="2066">
          <cell r="A2066" t="str">
            <v>TP</v>
          </cell>
          <cell r="F2066">
            <v>29387.66</v>
          </cell>
        </row>
        <row r="2067">
          <cell r="A2067" t="str">
            <v>TP</v>
          </cell>
          <cell r="F2067">
            <v>7825.85</v>
          </cell>
        </row>
        <row r="2068">
          <cell r="A2068" t="str">
            <v>AP</v>
          </cell>
          <cell r="F2068">
            <v>559854.38</v>
          </cell>
        </row>
        <row r="2069">
          <cell r="A2069" t="str">
            <v>AP</v>
          </cell>
          <cell r="F2069">
            <v>233049.83</v>
          </cell>
        </row>
        <row r="2070">
          <cell r="A2070" t="str">
            <v>AP</v>
          </cell>
          <cell r="F2070">
            <v>130665.93</v>
          </cell>
        </row>
        <row r="2071">
          <cell r="A2071" t="str">
            <v>AP</v>
          </cell>
          <cell r="F2071">
            <v>98450.18</v>
          </cell>
        </row>
        <row r="2072">
          <cell r="A2072" t="str">
            <v>AP</v>
          </cell>
          <cell r="F2072">
            <v>103385.19</v>
          </cell>
        </row>
        <row r="2073">
          <cell r="A2073" t="str">
            <v>AP</v>
          </cell>
          <cell r="F2073">
            <v>1000.38</v>
          </cell>
        </row>
        <row r="2074">
          <cell r="A2074" t="str">
            <v>AP</v>
          </cell>
          <cell r="F2074">
            <v>464413.49</v>
          </cell>
        </row>
        <row r="2075">
          <cell r="A2075" t="str">
            <v>AP</v>
          </cell>
          <cell r="F2075">
            <v>605434.6</v>
          </cell>
        </row>
        <row r="2076">
          <cell r="A2076" t="str">
            <v>AP</v>
          </cell>
          <cell r="F2076">
            <v>45411.85</v>
          </cell>
        </row>
        <row r="2077">
          <cell r="A2077" t="str">
            <v>AP</v>
          </cell>
          <cell r="F2077">
            <v>410336.59</v>
          </cell>
        </row>
        <row r="2078">
          <cell r="A2078" t="str">
            <v>AP</v>
          </cell>
          <cell r="F2078">
            <v>83436.14</v>
          </cell>
        </row>
        <row r="2079">
          <cell r="A2079" t="str">
            <v>AP</v>
          </cell>
          <cell r="F2079">
            <v>35.51</v>
          </cell>
        </row>
        <row r="2080">
          <cell r="A2080" t="str">
            <v>AP</v>
          </cell>
          <cell r="F2080">
            <v>431591.52</v>
          </cell>
        </row>
        <row r="2081">
          <cell r="A2081" t="str">
            <v>AP</v>
          </cell>
          <cell r="F2081">
            <v>197009.02</v>
          </cell>
        </row>
        <row r="2082">
          <cell r="A2082" t="str">
            <v>AP</v>
          </cell>
          <cell r="F2082">
            <v>144077.37</v>
          </cell>
        </row>
        <row r="2083">
          <cell r="A2083" t="str">
            <v>AP</v>
          </cell>
          <cell r="F2083">
            <v>245157.33</v>
          </cell>
        </row>
        <row r="2084">
          <cell r="A2084" t="str">
            <v>AP</v>
          </cell>
          <cell r="F2084">
            <v>143263.49</v>
          </cell>
        </row>
        <row r="2085">
          <cell r="A2085" t="str">
            <v>AP</v>
          </cell>
          <cell r="F2085">
            <v>337693.93</v>
          </cell>
        </row>
        <row r="2086">
          <cell r="A2086" t="str">
            <v>AP</v>
          </cell>
          <cell r="F2086">
            <v>66722.789999999994</v>
          </cell>
        </row>
        <row r="2087">
          <cell r="A2087" t="str">
            <v>AP</v>
          </cell>
          <cell r="F2087">
            <v>493244.71</v>
          </cell>
        </row>
        <row r="2088">
          <cell r="A2088" t="str">
            <v>AP</v>
          </cell>
          <cell r="F2088">
            <v>124341.6</v>
          </cell>
        </row>
        <row r="2089">
          <cell r="A2089" t="str">
            <v>AP</v>
          </cell>
          <cell r="F2089">
            <v>195638.28</v>
          </cell>
        </row>
        <row r="2090">
          <cell r="A2090" t="str">
            <v>AP</v>
          </cell>
          <cell r="F2090">
            <v>83472.490000000005</v>
          </cell>
        </row>
        <row r="2091">
          <cell r="A2091" t="str">
            <v>CP</v>
          </cell>
          <cell r="F2091">
            <v>54494.22</v>
          </cell>
        </row>
        <row r="2092">
          <cell r="A2092" t="str">
            <v>GP</v>
          </cell>
          <cell r="F2092">
            <v>1261.19</v>
          </cell>
        </row>
        <row r="2093">
          <cell r="A2093" t="str">
            <v>TP</v>
          </cell>
          <cell r="F2093">
            <v>23422.5</v>
          </cell>
        </row>
        <row r="2094">
          <cell r="A2094" t="str">
            <v>TP</v>
          </cell>
          <cell r="F2094">
            <v>16503.61</v>
          </cell>
        </row>
        <row r="2095">
          <cell r="A2095" t="str">
            <v>TP</v>
          </cell>
          <cell r="F2095">
            <v>1109.4100000000001</v>
          </cell>
        </row>
        <row r="2096">
          <cell r="A2096" t="str">
            <v>TP</v>
          </cell>
          <cell r="F2096">
            <v>7919.88</v>
          </cell>
        </row>
        <row r="2097">
          <cell r="A2097" t="str">
            <v>TP</v>
          </cell>
          <cell r="F2097">
            <v>28844.31</v>
          </cell>
        </row>
        <row r="2098">
          <cell r="A2098" t="str">
            <v>TP</v>
          </cell>
          <cell r="F2098">
            <v>5514.13</v>
          </cell>
        </row>
        <row r="2099">
          <cell r="A2099" t="str">
            <v>TP</v>
          </cell>
          <cell r="F2099">
            <v>161.46</v>
          </cell>
        </row>
        <row r="2100">
          <cell r="A2100" t="str">
            <v>TP</v>
          </cell>
          <cell r="F2100">
            <v>1086.3499999999999</v>
          </cell>
        </row>
        <row r="2101">
          <cell r="A2101" t="str">
            <v>TP</v>
          </cell>
          <cell r="F2101">
            <v>533.95000000000005</v>
          </cell>
        </row>
        <row r="2102">
          <cell r="A2102" t="str">
            <v>TP</v>
          </cell>
          <cell r="F2102">
            <v>433.56</v>
          </cell>
        </row>
        <row r="2103">
          <cell r="A2103" t="str">
            <v>TP</v>
          </cell>
          <cell r="F2103">
            <v>21422.27</v>
          </cell>
        </row>
        <row r="2104">
          <cell r="A2104" t="str">
            <v>TP</v>
          </cell>
          <cell r="F2104">
            <v>39096.78</v>
          </cell>
        </row>
        <row r="2105">
          <cell r="A2105" t="str">
            <v>TP</v>
          </cell>
          <cell r="F2105">
            <v>21896.69</v>
          </cell>
        </row>
        <row r="2106">
          <cell r="A2106" t="str">
            <v>TP</v>
          </cell>
          <cell r="F2106">
            <v>4.2699999999999996</v>
          </cell>
        </row>
        <row r="2107">
          <cell r="A2107" t="str">
            <v>TP</v>
          </cell>
          <cell r="F2107">
            <v>213.13</v>
          </cell>
        </row>
        <row r="2108">
          <cell r="A2108" t="str">
            <v>TP</v>
          </cell>
          <cell r="F2108">
            <v>2752.97</v>
          </cell>
        </row>
        <row r="2109">
          <cell r="A2109" t="str">
            <v>TP</v>
          </cell>
          <cell r="F2109">
            <v>43900.76</v>
          </cell>
        </row>
        <row r="2110">
          <cell r="A2110" t="str">
            <v>TP</v>
          </cell>
          <cell r="F2110">
            <v>2343.1999999999998</v>
          </cell>
        </row>
        <row r="2111">
          <cell r="A2111" t="str">
            <v>TP</v>
          </cell>
          <cell r="F2111">
            <v>1063.25</v>
          </cell>
        </row>
        <row r="2112">
          <cell r="A2112" t="str">
            <v>TP</v>
          </cell>
          <cell r="F2112">
            <v>1195.33</v>
          </cell>
        </row>
        <row r="2113">
          <cell r="A2113" t="str">
            <v>TP</v>
          </cell>
          <cell r="F2113">
            <v>18276.830000000002</v>
          </cell>
        </row>
        <row r="2114">
          <cell r="A2114" t="str">
            <v>TP</v>
          </cell>
          <cell r="F2114">
            <v>2548.75</v>
          </cell>
        </row>
        <row r="2115">
          <cell r="A2115" t="str">
            <v>TP</v>
          </cell>
          <cell r="F2115">
            <v>3337.03</v>
          </cell>
        </row>
        <row r="2116">
          <cell r="A2116" t="str">
            <v>TP</v>
          </cell>
          <cell r="F2116">
            <v>61.72</v>
          </cell>
        </row>
        <row r="2117">
          <cell r="A2117" t="str">
            <v>TP</v>
          </cell>
          <cell r="F2117">
            <v>5928.44</v>
          </cell>
        </row>
        <row r="2118">
          <cell r="A2118" t="str">
            <v>TP</v>
          </cell>
          <cell r="F2118">
            <v>2338.7399999999998</v>
          </cell>
        </row>
        <row r="2119">
          <cell r="A2119" t="str">
            <v>TP</v>
          </cell>
          <cell r="F2119">
            <v>15382.87</v>
          </cell>
        </row>
        <row r="2120">
          <cell r="A2120" t="str">
            <v>TP</v>
          </cell>
          <cell r="F2120">
            <v>5352.16</v>
          </cell>
        </row>
        <row r="2121">
          <cell r="A2121" t="str">
            <v>TP</v>
          </cell>
          <cell r="F2121">
            <v>7876.27</v>
          </cell>
        </row>
        <row r="2122">
          <cell r="A2122" t="str">
            <v>TP</v>
          </cell>
          <cell r="F2122">
            <v>43.47</v>
          </cell>
        </row>
        <row r="2123">
          <cell r="A2123" t="str">
            <v>TP</v>
          </cell>
          <cell r="F2123">
            <v>423.9</v>
          </cell>
        </row>
        <row r="2124">
          <cell r="A2124" t="str">
            <v>TP</v>
          </cell>
          <cell r="F2124">
            <v>2721.15</v>
          </cell>
        </row>
        <row r="2125">
          <cell r="A2125" t="str">
            <v>TP</v>
          </cell>
          <cell r="F2125">
            <v>-54.03</v>
          </cell>
        </row>
        <row r="2126">
          <cell r="A2126" t="str">
            <v>TP</v>
          </cell>
          <cell r="F2126">
            <v>2.62</v>
          </cell>
        </row>
        <row r="2127">
          <cell r="A2127" t="str">
            <v>TP</v>
          </cell>
          <cell r="F2127">
            <v>418.9</v>
          </cell>
        </row>
        <row r="2128">
          <cell r="A2128" t="str">
            <v>TP</v>
          </cell>
          <cell r="F2128">
            <v>5003.33</v>
          </cell>
        </row>
        <row r="2129">
          <cell r="A2129" t="str">
            <v>TP</v>
          </cell>
          <cell r="F2129">
            <v>2758.72</v>
          </cell>
        </row>
        <row r="2130">
          <cell r="A2130" t="str">
            <v>TP</v>
          </cell>
          <cell r="F2130">
            <v>5010.8599999999997</v>
          </cell>
        </row>
        <row r="2131">
          <cell r="A2131" t="str">
            <v>TP</v>
          </cell>
          <cell r="F2131">
            <v>72.72</v>
          </cell>
        </row>
        <row r="2132">
          <cell r="A2132" t="str">
            <v>TP</v>
          </cell>
          <cell r="F2132">
            <v>1219.49</v>
          </cell>
        </row>
        <row r="2133">
          <cell r="A2133" t="str">
            <v>TP</v>
          </cell>
          <cell r="F2133">
            <v>502.74</v>
          </cell>
        </row>
        <row r="2134">
          <cell r="A2134" t="str">
            <v>TP</v>
          </cell>
          <cell r="F2134">
            <v>56.04</v>
          </cell>
        </row>
        <row r="2135">
          <cell r="A2135" t="str">
            <v>TP</v>
          </cell>
          <cell r="F2135">
            <v>4.8899999999999997</v>
          </cell>
        </row>
        <row r="2136">
          <cell r="A2136" t="str">
            <v>TP</v>
          </cell>
          <cell r="F2136">
            <v>2359.41</v>
          </cell>
        </row>
        <row r="2137">
          <cell r="A2137" t="str">
            <v>TP</v>
          </cell>
          <cell r="F2137">
            <v>1029.49</v>
          </cell>
        </row>
        <row r="2138">
          <cell r="A2138" t="str">
            <v>TP</v>
          </cell>
          <cell r="F2138">
            <v>339.97</v>
          </cell>
        </row>
        <row r="2139">
          <cell r="A2139" t="str">
            <v>AP</v>
          </cell>
          <cell r="F2139">
            <v>22973.33</v>
          </cell>
        </row>
        <row r="2140">
          <cell r="A2140" t="str">
            <v>AP</v>
          </cell>
          <cell r="F2140">
            <v>8800.02</v>
          </cell>
        </row>
        <row r="2141">
          <cell r="A2141" t="str">
            <v>AP</v>
          </cell>
          <cell r="F2141">
            <v>13054.98</v>
          </cell>
        </row>
        <row r="2142">
          <cell r="A2142" t="str">
            <v>AP</v>
          </cell>
          <cell r="F2142">
            <v>5647.26</v>
          </cell>
        </row>
        <row r="2143">
          <cell r="A2143" t="str">
            <v>AP</v>
          </cell>
          <cell r="F2143">
            <v>1875.47</v>
          </cell>
        </row>
        <row r="2144">
          <cell r="A2144" t="str">
            <v>AP</v>
          </cell>
          <cell r="F2144">
            <v>109.81</v>
          </cell>
        </row>
        <row r="2145">
          <cell r="A2145" t="str">
            <v>AP</v>
          </cell>
          <cell r="F2145">
            <v>23594.799999999999</v>
          </cell>
        </row>
        <row r="2146">
          <cell r="A2146" t="str">
            <v>AP</v>
          </cell>
          <cell r="F2146">
            <v>23436.36</v>
          </cell>
        </row>
        <row r="2147">
          <cell r="A2147" t="str">
            <v>AP</v>
          </cell>
          <cell r="F2147">
            <v>919.74</v>
          </cell>
        </row>
        <row r="2148">
          <cell r="A2148" t="str">
            <v>AP</v>
          </cell>
          <cell r="F2148">
            <v>17444.39</v>
          </cell>
        </row>
        <row r="2149">
          <cell r="A2149" t="str">
            <v>AP</v>
          </cell>
          <cell r="F2149">
            <v>1493.43</v>
          </cell>
        </row>
        <row r="2150">
          <cell r="A2150" t="str">
            <v>AP</v>
          </cell>
          <cell r="F2150">
            <v>1.75</v>
          </cell>
        </row>
        <row r="2151">
          <cell r="A2151" t="str">
            <v>AP</v>
          </cell>
          <cell r="F2151">
            <v>9015.99</v>
          </cell>
        </row>
        <row r="2152">
          <cell r="A2152" t="str">
            <v>AP</v>
          </cell>
          <cell r="F2152">
            <v>8778.5499999999993</v>
          </cell>
        </row>
        <row r="2153">
          <cell r="A2153" t="str">
            <v>AP</v>
          </cell>
          <cell r="F2153">
            <v>6286.32</v>
          </cell>
        </row>
        <row r="2154">
          <cell r="A2154" t="str">
            <v>AP</v>
          </cell>
          <cell r="F2154">
            <v>10331.82</v>
          </cell>
        </row>
        <row r="2155">
          <cell r="A2155" t="str">
            <v>AP</v>
          </cell>
          <cell r="F2155">
            <v>11989.7</v>
          </cell>
        </row>
        <row r="2156">
          <cell r="A2156" t="str">
            <v>AP</v>
          </cell>
          <cell r="F2156">
            <v>12593.69</v>
          </cell>
        </row>
        <row r="2157">
          <cell r="A2157" t="str">
            <v>AP</v>
          </cell>
          <cell r="F2157">
            <v>3343.54</v>
          </cell>
        </row>
        <row r="2158">
          <cell r="A2158" t="str">
            <v>AP</v>
          </cell>
          <cell r="F2158">
            <v>17367.53</v>
          </cell>
        </row>
        <row r="2159">
          <cell r="A2159" t="str">
            <v>AP</v>
          </cell>
          <cell r="F2159">
            <v>6724.31</v>
          </cell>
        </row>
        <row r="2160">
          <cell r="A2160" t="str">
            <v>AP</v>
          </cell>
          <cell r="F2160">
            <v>3426.37</v>
          </cell>
        </row>
        <row r="2161">
          <cell r="A2161" t="str">
            <v>AP</v>
          </cell>
          <cell r="F2161">
            <v>3411.73</v>
          </cell>
        </row>
        <row r="2162">
          <cell r="A2162" t="str">
            <v>CP</v>
          </cell>
          <cell r="F2162">
            <v>3173.32</v>
          </cell>
        </row>
        <row r="2163">
          <cell r="A2163" t="str">
            <v>TP</v>
          </cell>
          <cell r="F2163">
            <v>38183.75</v>
          </cell>
        </row>
        <row r="2164">
          <cell r="A2164" t="str">
            <v>TP</v>
          </cell>
          <cell r="F2164">
            <v>13270.11</v>
          </cell>
        </row>
        <row r="2165">
          <cell r="A2165" t="str">
            <v>TP</v>
          </cell>
          <cell r="F2165">
            <v>15664.04</v>
          </cell>
        </row>
        <row r="2166">
          <cell r="A2166" t="str">
            <v>TP</v>
          </cell>
          <cell r="F2166">
            <v>35257.300000000003</v>
          </cell>
        </row>
        <row r="2167">
          <cell r="A2167" t="str">
            <v>TP</v>
          </cell>
          <cell r="F2167">
            <v>5156.0600000000004</v>
          </cell>
        </row>
        <row r="2168">
          <cell r="A2168" t="str">
            <v>TP</v>
          </cell>
          <cell r="F2168">
            <v>6315.6</v>
          </cell>
        </row>
        <row r="2169">
          <cell r="A2169" t="str">
            <v>TP</v>
          </cell>
          <cell r="F2169">
            <v>135388.35</v>
          </cell>
        </row>
        <row r="2170">
          <cell r="A2170" t="str">
            <v>TP</v>
          </cell>
          <cell r="F2170">
            <v>131615.26</v>
          </cell>
        </row>
        <row r="2171">
          <cell r="A2171" t="str">
            <v>TP</v>
          </cell>
          <cell r="F2171">
            <v>45431.63</v>
          </cell>
        </row>
        <row r="2172">
          <cell r="A2172" t="str">
            <v>TP</v>
          </cell>
          <cell r="F2172">
            <v>8270</v>
          </cell>
        </row>
        <row r="2173">
          <cell r="A2173" t="str">
            <v>TP</v>
          </cell>
          <cell r="F2173">
            <v>111277.11</v>
          </cell>
        </row>
        <row r="2174">
          <cell r="A2174" t="str">
            <v>TP</v>
          </cell>
          <cell r="F2174">
            <v>5520</v>
          </cell>
        </row>
        <row r="2175">
          <cell r="A2175" t="str">
            <v>TP</v>
          </cell>
          <cell r="F2175">
            <v>5028.6099999999997</v>
          </cell>
        </row>
        <row r="2176">
          <cell r="A2176" t="str">
            <v>TP</v>
          </cell>
          <cell r="F2176">
            <v>26277.08</v>
          </cell>
        </row>
        <row r="2177">
          <cell r="A2177" t="str">
            <v>TP</v>
          </cell>
          <cell r="F2177">
            <v>3485.8</v>
          </cell>
        </row>
        <row r="2178">
          <cell r="A2178" t="str">
            <v>TP</v>
          </cell>
          <cell r="F2178">
            <v>15711.2</v>
          </cell>
        </row>
        <row r="2179">
          <cell r="A2179" t="str">
            <v>TP</v>
          </cell>
          <cell r="F2179">
            <v>7708.3</v>
          </cell>
        </row>
        <row r="2180">
          <cell r="A2180" t="str">
            <v>TP</v>
          </cell>
          <cell r="F2180">
            <v>49821.120000000003</v>
          </cell>
        </row>
        <row r="2181">
          <cell r="A2181" t="str">
            <v>TP</v>
          </cell>
          <cell r="F2181">
            <v>2883</v>
          </cell>
        </row>
        <row r="2182">
          <cell r="A2182" t="str">
            <v>TP</v>
          </cell>
          <cell r="F2182">
            <v>5049.38</v>
          </cell>
        </row>
        <row r="2183">
          <cell r="A2183" t="str">
            <v>TP</v>
          </cell>
          <cell r="F2183">
            <v>16971.14</v>
          </cell>
        </row>
        <row r="2184">
          <cell r="A2184" t="str">
            <v>TP</v>
          </cell>
          <cell r="F2184">
            <v>6490.05</v>
          </cell>
        </row>
        <row r="2185">
          <cell r="A2185" t="str">
            <v>TP</v>
          </cell>
          <cell r="F2185">
            <v>21576.42</v>
          </cell>
        </row>
        <row r="2186">
          <cell r="A2186" t="str">
            <v>TP</v>
          </cell>
          <cell r="F2186">
            <v>7533.36</v>
          </cell>
        </row>
        <row r="2187">
          <cell r="A2187" t="str">
            <v>TP</v>
          </cell>
          <cell r="F2187">
            <v>7141.02</v>
          </cell>
        </row>
        <row r="2188">
          <cell r="A2188" t="str">
            <v>TP</v>
          </cell>
          <cell r="F2188">
            <v>4795</v>
          </cell>
        </row>
        <row r="2189">
          <cell r="A2189" t="str">
            <v>TP</v>
          </cell>
          <cell r="F2189">
            <v>2980</v>
          </cell>
        </row>
        <row r="2190">
          <cell r="A2190" t="str">
            <v>AP</v>
          </cell>
          <cell r="F2190">
            <v>27892.91</v>
          </cell>
        </row>
        <row r="2191">
          <cell r="A2191" t="str">
            <v>AP</v>
          </cell>
          <cell r="F2191">
            <v>14771.67</v>
          </cell>
        </row>
        <row r="2192">
          <cell r="A2192" t="str">
            <v>AP</v>
          </cell>
          <cell r="F2192">
            <v>2643.9</v>
          </cell>
        </row>
        <row r="2193">
          <cell r="A2193" t="str">
            <v>AP</v>
          </cell>
          <cell r="F2193">
            <v>12291.6</v>
          </cell>
        </row>
        <row r="2194">
          <cell r="A2194" t="str">
            <v>AP</v>
          </cell>
          <cell r="F2194">
            <v>26884.25</v>
          </cell>
        </row>
        <row r="2195">
          <cell r="A2195" t="str">
            <v>AP</v>
          </cell>
          <cell r="F2195">
            <v>30256.83</v>
          </cell>
        </row>
        <row r="2196">
          <cell r="A2196" t="str">
            <v>AP</v>
          </cell>
          <cell r="F2196">
            <v>20058.79</v>
          </cell>
        </row>
        <row r="2197">
          <cell r="A2197" t="str">
            <v>AP</v>
          </cell>
          <cell r="F2197">
            <v>6315.6</v>
          </cell>
        </row>
        <row r="2198">
          <cell r="A2198" t="str">
            <v>AP</v>
          </cell>
          <cell r="F2198">
            <v>93858.47</v>
          </cell>
        </row>
        <row r="2199">
          <cell r="A2199" t="str">
            <v>AP</v>
          </cell>
          <cell r="F2199">
            <v>22104.6</v>
          </cell>
        </row>
        <row r="2200">
          <cell r="A2200" t="str">
            <v>AP</v>
          </cell>
          <cell r="F2200">
            <v>6315.6</v>
          </cell>
        </row>
        <row r="2201">
          <cell r="A2201" t="str">
            <v>AP</v>
          </cell>
          <cell r="F2201">
            <v>26218.63</v>
          </cell>
        </row>
        <row r="2202">
          <cell r="A2202" t="str">
            <v>AP</v>
          </cell>
          <cell r="F2202">
            <v>14273.6</v>
          </cell>
        </row>
        <row r="2203">
          <cell r="A2203" t="str">
            <v>AP</v>
          </cell>
          <cell r="F2203">
            <v>24895.1</v>
          </cell>
        </row>
        <row r="2204">
          <cell r="A2204" t="str">
            <v>AP</v>
          </cell>
          <cell r="F2204">
            <v>15721.2</v>
          </cell>
        </row>
        <row r="2205">
          <cell r="A2205" t="str">
            <v>AP</v>
          </cell>
          <cell r="F2205">
            <v>2000</v>
          </cell>
        </row>
        <row r="2206">
          <cell r="A2206" t="str">
            <v>AP</v>
          </cell>
          <cell r="F2206">
            <v>9078.6</v>
          </cell>
        </row>
        <row r="2207">
          <cell r="A2207" t="str">
            <v>CP</v>
          </cell>
          <cell r="F2207">
            <v>11904.84</v>
          </cell>
        </row>
        <row r="2208">
          <cell r="A2208" t="str">
            <v>TP</v>
          </cell>
          <cell r="F2208">
            <v>11027.12</v>
          </cell>
        </row>
        <row r="2209">
          <cell r="A2209" t="str">
            <v>TP</v>
          </cell>
          <cell r="F2209">
            <v>11681.12</v>
          </cell>
        </row>
        <row r="2210">
          <cell r="A2210" t="str">
            <v>TP</v>
          </cell>
          <cell r="F2210">
            <v>7823.37</v>
          </cell>
        </row>
        <row r="2211">
          <cell r="A2211" t="str">
            <v>TP</v>
          </cell>
          <cell r="F2211">
            <v>5923.24</v>
          </cell>
        </row>
        <row r="2212">
          <cell r="A2212" t="str">
            <v>TP</v>
          </cell>
          <cell r="F2212">
            <v>1693.08</v>
          </cell>
        </row>
        <row r="2213">
          <cell r="A2213" t="str">
            <v>TP</v>
          </cell>
          <cell r="F2213">
            <v>825.72</v>
          </cell>
        </row>
        <row r="2214">
          <cell r="A2214" t="str">
            <v>TP</v>
          </cell>
          <cell r="F2214">
            <v>26571.15</v>
          </cell>
        </row>
        <row r="2215">
          <cell r="A2215" t="str">
            <v>TP</v>
          </cell>
          <cell r="F2215">
            <v>38689.15</v>
          </cell>
        </row>
        <row r="2216">
          <cell r="A2216" t="str">
            <v>TP</v>
          </cell>
          <cell r="F2216">
            <v>14380.94</v>
          </cell>
        </row>
        <row r="2217">
          <cell r="A2217" t="str">
            <v>TP</v>
          </cell>
          <cell r="F2217">
            <v>432.04</v>
          </cell>
        </row>
        <row r="2218">
          <cell r="A2218" t="str">
            <v>TP</v>
          </cell>
          <cell r="F2218">
            <v>72632.94</v>
          </cell>
        </row>
        <row r="2219">
          <cell r="A2219" t="str">
            <v>TP</v>
          </cell>
          <cell r="F2219">
            <v>7306.86</v>
          </cell>
        </row>
        <row r="2220">
          <cell r="A2220" t="str">
            <v>TP</v>
          </cell>
          <cell r="F2220">
            <v>2121.83</v>
          </cell>
        </row>
        <row r="2221">
          <cell r="A2221" t="str">
            <v>TP</v>
          </cell>
          <cell r="F2221">
            <v>42417.84</v>
          </cell>
        </row>
        <row r="2222">
          <cell r="A2222" t="str">
            <v>TP</v>
          </cell>
          <cell r="F2222">
            <v>4661.08</v>
          </cell>
        </row>
        <row r="2223">
          <cell r="A2223" t="str">
            <v>TP</v>
          </cell>
          <cell r="F2223">
            <v>6505.45</v>
          </cell>
        </row>
        <row r="2224">
          <cell r="A2224" t="str">
            <v>TP</v>
          </cell>
          <cell r="F2224">
            <v>742.35</v>
          </cell>
        </row>
        <row r="2225">
          <cell r="A2225" t="str">
            <v>TP</v>
          </cell>
          <cell r="F2225">
            <v>4026.7</v>
          </cell>
        </row>
        <row r="2226">
          <cell r="A2226" t="str">
            <v>TP</v>
          </cell>
          <cell r="F2226">
            <v>4285.32</v>
          </cell>
        </row>
        <row r="2227">
          <cell r="A2227" t="str">
            <v>TP</v>
          </cell>
          <cell r="F2227">
            <v>2563.89</v>
          </cell>
        </row>
        <row r="2228">
          <cell r="A2228" t="str">
            <v>TP</v>
          </cell>
          <cell r="F2228">
            <v>1488.6</v>
          </cell>
        </row>
        <row r="2229">
          <cell r="A2229" t="str">
            <v>TP</v>
          </cell>
          <cell r="F2229">
            <v>5350.47</v>
          </cell>
        </row>
        <row r="2230">
          <cell r="A2230" t="str">
            <v>AP</v>
          </cell>
          <cell r="F2230">
            <v>17975.349999999999</v>
          </cell>
        </row>
        <row r="2231">
          <cell r="A2231" t="str">
            <v>AP</v>
          </cell>
          <cell r="F2231">
            <v>6573.15</v>
          </cell>
        </row>
        <row r="2232">
          <cell r="A2232" t="str">
            <v>AP</v>
          </cell>
          <cell r="F2232">
            <v>2778.71</v>
          </cell>
        </row>
        <row r="2233">
          <cell r="A2233" t="str">
            <v>AP</v>
          </cell>
          <cell r="F2233">
            <v>1176.1199999999999</v>
          </cell>
        </row>
        <row r="2234">
          <cell r="A2234" t="str">
            <v>AP</v>
          </cell>
          <cell r="F2234">
            <v>10439.64</v>
          </cell>
        </row>
        <row r="2235">
          <cell r="A2235" t="str">
            <v>AP</v>
          </cell>
          <cell r="F2235">
            <v>4254.04</v>
          </cell>
        </row>
        <row r="2236">
          <cell r="A2236" t="str">
            <v>AP</v>
          </cell>
          <cell r="F2236">
            <v>12092.26</v>
          </cell>
        </row>
        <row r="2237">
          <cell r="A2237" t="str">
            <v>AP</v>
          </cell>
          <cell r="F2237">
            <v>812.76</v>
          </cell>
        </row>
        <row r="2238">
          <cell r="A2238" t="str">
            <v>AP</v>
          </cell>
          <cell r="F2238">
            <v>1178.96</v>
          </cell>
        </row>
        <row r="2239">
          <cell r="A2239" t="str">
            <v>AP</v>
          </cell>
          <cell r="F2239">
            <v>1461.54</v>
          </cell>
        </row>
        <row r="2240">
          <cell r="A2240" t="str">
            <v>AP</v>
          </cell>
          <cell r="F2240">
            <v>10004.69</v>
          </cell>
        </row>
        <row r="2241">
          <cell r="A2241" t="str">
            <v>AP</v>
          </cell>
          <cell r="F2241">
            <v>4244.54</v>
          </cell>
        </row>
        <row r="2242">
          <cell r="A2242" t="str">
            <v>AP</v>
          </cell>
          <cell r="F2242">
            <v>378</v>
          </cell>
        </row>
        <row r="2243">
          <cell r="A2243" t="str">
            <v>TP</v>
          </cell>
          <cell r="F2243">
            <v>253.5</v>
          </cell>
        </row>
        <row r="2244">
          <cell r="A2244" t="str">
            <v>GP</v>
          </cell>
          <cell r="F2244">
            <v>1502.01</v>
          </cell>
        </row>
        <row r="2245">
          <cell r="A2245" t="str">
            <v>TP</v>
          </cell>
          <cell r="F2245">
            <v>16021.97</v>
          </cell>
        </row>
        <row r="2246">
          <cell r="A2246" t="str">
            <v>TP</v>
          </cell>
          <cell r="F2246">
            <v>13163.27</v>
          </cell>
        </row>
        <row r="2247">
          <cell r="A2247" t="str">
            <v>TP</v>
          </cell>
          <cell r="F2247">
            <v>4223.91</v>
          </cell>
        </row>
        <row r="2248">
          <cell r="A2248" t="str">
            <v>TP</v>
          </cell>
          <cell r="F2248">
            <v>15822.21</v>
          </cell>
        </row>
        <row r="2249">
          <cell r="A2249" t="str">
            <v>TP</v>
          </cell>
          <cell r="F2249">
            <v>2810.75</v>
          </cell>
        </row>
        <row r="2250">
          <cell r="A2250" t="str">
            <v>TP</v>
          </cell>
          <cell r="F2250">
            <v>14.67</v>
          </cell>
        </row>
        <row r="2251">
          <cell r="A2251" t="str">
            <v>TP</v>
          </cell>
          <cell r="F2251">
            <v>516.88</v>
          </cell>
        </row>
        <row r="2252">
          <cell r="A2252" t="str">
            <v>TP</v>
          </cell>
          <cell r="F2252">
            <v>290.89999999999998</v>
          </cell>
        </row>
        <row r="2253">
          <cell r="A2253" t="str">
            <v>TP</v>
          </cell>
          <cell r="F2253">
            <v>62138.61</v>
          </cell>
        </row>
        <row r="2254">
          <cell r="A2254" t="str">
            <v>TP</v>
          </cell>
          <cell r="F2254">
            <v>33180.86</v>
          </cell>
        </row>
        <row r="2255">
          <cell r="A2255" t="str">
            <v>TP</v>
          </cell>
          <cell r="F2255">
            <v>16647.400000000001</v>
          </cell>
        </row>
        <row r="2256">
          <cell r="A2256" t="str">
            <v>TP</v>
          </cell>
          <cell r="F2256">
            <v>1288.96</v>
          </cell>
        </row>
        <row r="2257">
          <cell r="A2257" t="str">
            <v>TP</v>
          </cell>
          <cell r="F2257">
            <v>106762.4</v>
          </cell>
        </row>
        <row r="2258">
          <cell r="A2258" t="str">
            <v>TP</v>
          </cell>
          <cell r="F2258">
            <v>356.72</v>
          </cell>
        </row>
        <row r="2259">
          <cell r="A2259" t="str">
            <v>TP</v>
          </cell>
          <cell r="F2259">
            <v>328.05</v>
          </cell>
        </row>
        <row r="2260">
          <cell r="A2260" t="str">
            <v>TP</v>
          </cell>
          <cell r="F2260">
            <v>294.37</v>
          </cell>
        </row>
        <row r="2261">
          <cell r="A2261" t="str">
            <v>TP</v>
          </cell>
          <cell r="F2261">
            <v>12076.52</v>
          </cell>
        </row>
        <row r="2262">
          <cell r="A2262" t="str">
            <v>TP</v>
          </cell>
          <cell r="F2262">
            <v>1626.23</v>
          </cell>
        </row>
        <row r="2263">
          <cell r="A2263" t="str">
            <v>TP</v>
          </cell>
          <cell r="F2263">
            <v>4244.55</v>
          </cell>
        </row>
        <row r="2264">
          <cell r="A2264" t="str">
            <v>TP</v>
          </cell>
          <cell r="F2264">
            <v>1235.29</v>
          </cell>
        </row>
        <row r="2265">
          <cell r="A2265" t="str">
            <v>TP</v>
          </cell>
          <cell r="F2265">
            <v>19304.52</v>
          </cell>
        </row>
        <row r="2266">
          <cell r="A2266" t="str">
            <v>TP</v>
          </cell>
          <cell r="F2266">
            <v>14533.78</v>
          </cell>
        </row>
        <row r="2267">
          <cell r="A2267" t="str">
            <v>TP</v>
          </cell>
          <cell r="F2267">
            <v>7870.01</v>
          </cell>
        </row>
        <row r="2268">
          <cell r="A2268" t="str">
            <v>TP</v>
          </cell>
          <cell r="F2268">
            <v>39.79</v>
          </cell>
        </row>
        <row r="2269">
          <cell r="A2269" t="str">
            <v>TP</v>
          </cell>
          <cell r="F2269">
            <v>2413.5700000000002</v>
          </cell>
        </row>
        <row r="2270">
          <cell r="A2270" t="str">
            <v>TP</v>
          </cell>
          <cell r="F2270">
            <v>35.79</v>
          </cell>
        </row>
        <row r="2271">
          <cell r="A2271" t="str">
            <v>TP</v>
          </cell>
          <cell r="F2271">
            <v>83.46</v>
          </cell>
        </row>
        <row r="2272">
          <cell r="A2272" t="str">
            <v>TP</v>
          </cell>
          <cell r="F2272">
            <v>4695.1000000000004</v>
          </cell>
        </row>
        <row r="2273">
          <cell r="A2273" t="str">
            <v>TP</v>
          </cell>
          <cell r="F2273">
            <v>3157.44</v>
          </cell>
        </row>
        <row r="2274">
          <cell r="A2274" t="str">
            <v>TP</v>
          </cell>
          <cell r="F2274">
            <v>2357.4899999999998</v>
          </cell>
        </row>
        <row r="2275">
          <cell r="A2275" t="str">
            <v>TP</v>
          </cell>
          <cell r="F2275">
            <v>11.82</v>
          </cell>
        </row>
        <row r="2276">
          <cell r="A2276" t="str">
            <v>TP</v>
          </cell>
          <cell r="F2276">
            <v>528.1</v>
          </cell>
        </row>
        <row r="2277">
          <cell r="A2277" t="str">
            <v>TP</v>
          </cell>
          <cell r="F2277">
            <v>440.97</v>
          </cell>
        </row>
        <row r="2278">
          <cell r="A2278" t="str">
            <v>TP</v>
          </cell>
          <cell r="F2278">
            <v>4075.43</v>
          </cell>
        </row>
        <row r="2279">
          <cell r="A2279" t="str">
            <v>TP</v>
          </cell>
          <cell r="F2279">
            <v>496.23</v>
          </cell>
        </row>
        <row r="2280">
          <cell r="A2280" t="str">
            <v>AP</v>
          </cell>
          <cell r="F2280">
            <v>21756.79</v>
          </cell>
        </row>
        <row r="2281">
          <cell r="A2281" t="str">
            <v>AP</v>
          </cell>
          <cell r="F2281">
            <v>2606.0500000000002</v>
          </cell>
        </row>
        <row r="2282">
          <cell r="A2282" t="str">
            <v>AP</v>
          </cell>
          <cell r="F2282">
            <v>6960.98</v>
          </cell>
        </row>
        <row r="2283">
          <cell r="A2283" t="str">
            <v>AP</v>
          </cell>
          <cell r="F2283">
            <v>1167.49</v>
          </cell>
        </row>
        <row r="2284">
          <cell r="A2284" t="str">
            <v>AP</v>
          </cell>
          <cell r="F2284">
            <v>3393.37</v>
          </cell>
        </row>
        <row r="2285">
          <cell r="A2285" t="str">
            <v>AP</v>
          </cell>
          <cell r="F2285">
            <v>668.47</v>
          </cell>
        </row>
        <row r="2286">
          <cell r="A2286" t="str">
            <v>AP</v>
          </cell>
          <cell r="F2286">
            <v>12314.94</v>
          </cell>
        </row>
        <row r="2287">
          <cell r="A2287" t="str">
            <v>AP</v>
          </cell>
          <cell r="F2287">
            <v>19393.2</v>
          </cell>
        </row>
        <row r="2288">
          <cell r="A2288" t="str">
            <v>AP</v>
          </cell>
          <cell r="F2288">
            <v>266.02999999999997</v>
          </cell>
        </row>
        <row r="2289">
          <cell r="A2289" t="str">
            <v>AP</v>
          </cell>
          <cell r="F2289">
            <v>8354.01</v>
          </cell>
        </row>
        <row r="2290">
          <cell r="A2290" t="str">
            <v>AP</v>
          </cell>
          <cell r="F2290">
            <v>2268.04</v>
          </cell>
        </row>
        <row r="2291">
          <cell r="A2291" t="str">
            <v>AP</v>
          </cell>
          <cell r="F2291">
            <v>17946.62</v>
          </cell>
        </row>
        <row r="2292">
          <cell r="A2292" t="str">
            <v>AP</v>
          </cell>
          <cell r="F2292">
            <v>2737.79</v>
          </cell>
        </row>
        <row r="2293">
          <cell r="A2293" t="str">
            <v>AP</v>
          </cell>
          <cell r="F2293">
            <v>5084.1400000000003</v>
          </cell>
        </row>
        <row r="2294">
          <cell r="A2294" t="str">
            <v>AP</v>
          </cell>
          <cell r="F2294">
            <v>4118.13</v>
          </cell>
        </row>
        <row r="2295">
          <cell r="A2295" t="str">
            <v>AP</v>
          </cell>
          <cell r="F2295">
            <v>3186.95</v>
          </cell>
        </row>
        <row r="2296">
          <cell r="A2296" t="str">
            <v>AP</v>
          </cell>
          <cell r="F2296">
            <v>7016.73</v>
          </cell>
        </row>
        <row r="2297">
          <cell r="A2297" t="str">
            <v>AP</v>
          </cell>
          <cell r="F2297">
            <v>575.30999999999995</v>
          </cell>
        </row>
        <row r="2298">
          <cell r="A2298" t="str">
            <v>AP</v>
          </cell>
          <cell r="F2298">
            <v>38709.410000000003</v>
          </cell>
        </row>
        <row r="2299">
          <cell r="A2299" t="str">
            <v>AP</v>
          </cell>
          <cell r="F2299">
            <v>4440.33</v>
          </cell>
        </row>
        <row r="2300">
          <cell r="A2300" t="str">
            <v>AP</v>
          </cell>
          <cell r="F2300">
            <v>1559.66</v>
          </cell>
        </row>
        <row r="2301">
          <cell r="A2301" t="str">
            <v>CP</v>
          </cell>
          <cell r="F2301">
            <v>663.93</v>
          </cell>
        </row>
        <row r="2302">
          <cell r="A2302" t="str">
            <v>AP</v>
          </cell>
          <cell r="F2302">
            <v>1973.96</v>
          </cell>
        </row>
        <row r="2303">
          <cell r="A2303" t="str">
            <v>AP</v>
          </cell>
          <cell r="F2303">
            <v>1349.38</v>
          </cell>
        </row>
        <row r="2304">
          <cell r="A2304" t="str">
            <v>AP</v>
          </cell>
          <cell r="F2304">
            <v>1405.92</v>
          </cell>
        </row>
        <row r="2305">
          <cell r="A2305" t="str">
            <v>AP</v>
          </cell>
          <cell r="F2305">
            <v>2789.76</v>
          </cell>
        </row>
        <row r="2306">
          <cell r="A2306" t="str">
            <v>TP</v>
          </cell>
          <cell r="F2306">
            <v>84340.41</v>
          </cell>
        </row>
        <row r="2307">
          <cell r="A2307" t="str">
            <v>TP</v>
          </cell>
          <cell r="F2307">
            <v>27332.58</v>
          </cell>
        </row>
        <row r="2308">
          <cell r="A2308" t="str">
            <v>TP</v>
          </cell>
          <cell r="F2308">
            <v>53332.81</v>
          </cell>
        </row>
        <row r="2309">
          <cell r="A2309" t="str">
            <v>TP</v>
          </cell>
          <cell r="F2309">
            <v>66631.210000000006</v>
          </cell>
        </row>
        <row r="2310">
          <cell r="A2310" t="str">
            <v>TP</v>
          </cell>
          <cell r="F2310">
            <v>10413.049999999999</v>
          </cell>
        </row>
        <row r="2311">
          <cell r="A2311" t="str">
            <v>TP</v>
          </cell>
          <cell r="F2311">
            <v>600</v>
          </cell>
        </row>
        <row r="2312">
          <cell r="A2312" t="str">
            <v>TP</v>
          </cell>
          <cell r="F2312">
            <v>2909.4</v>
          </cell>
        </row>
        <row r="2313">
          <cell r="A2313" t="str">
            <v>TP</v>
          </cell>
          <cell r="F2313">
            <v>2930</v>
          </cell>
        </row>
        <row r="2314">
          <cell r="A2314" t="str">
            <v>TP</v>
          </cell>
          <cell r="F2314">
            <v>106280.41</v>
          </cell>
        </row>
        <row r="2315">
          <cell r="A2315" t="str">
            <v>TP</v>
          </cell>
          <cell r="F2315">
            <v>166368.32000000001</v>
          </cell>
        </row>
        <row r="2316">
          <cell r="A2316" t="str">
            <v>TP</v>
          </cell>
          <cell r="F2316">
            <v>47522.48</v>
          </cell>
        </row>
        <row r="2317">
          <cell r="A2317" t="str">
            <v>TP</v>
          </cell>
          <cell r="F2317">
            <v>207069.36</v>
          </cell>
        </row>
        <row r="2318">
          <cell r="A2318" t="str">
            <v>TP</v>
          </cell>
          <cell r="F2318">
            <v>4200</v>
          </cell>
        </row>
        <row r="2319">
          <cell r="A2319" t="str">
            <v>TP</v>
          </cell>
          <cell r="F2319">
            <v>7740</v>
          </cell>
        </row>
        <row r="2320">
          <cell r="A2320" t="str">
            <v>TP</v>
          </cell>
          <cell r="F2320">
            <v>4200</v>
          </cell>
        </row>
        <row r="2321">
          <cell r="A2321" t="str">
            <v>TP</v>
          </cell>
          <cell r="F2321">
            <v>60605.07</v>
          </cell>
        </row>
        <row r="2322">
          <cell r="A2322" t="str">
            <v>TP</v>
          </cell>
          <cell r="F2322">
            <v>13416.4</v>
          </cell>
        </row>
        <row r="2323">
          <cell r="A2323" t="str">
            <v>TP</v>
          </cell>
          <cell r="F2323">
            <v>8900</v>
          </cell>
        </row>
        <row r="2324">
          <cell r="A2324" t="str">
            <v>TP</v>
          </cell>
          <cell r="F2324">
            <v>45106.82</v>
          </cell>
        </row>
        <row r="2325">
          <cell r="A2325" t="str">
            <v>TP</v>
          </cell>
          <cell r="F2325">
            <v>23301.39</v>
          </cell>
        </row>
        <row r="2326">
          <cell r="A2326" t="str">
            <v>TP</v>
          </cell>
          <cell r="F2326">
            <v>12700.7</v>
          </cell>
        </row>
        <row r="2327">
          <cell r="A2327" t="str">
            <v>TP</v>
          </cell>
          <cell r="F2327">
            <v>3500</v>
          </cell>
        </row>
        <row r="2328">
          <cell r="A2328" t="str">
            <v>TP</v>
          </cell>
          <cell r="F2328">
            <v>21300</v>
          </cell>
        </row>
        <row r="2329">
          <cell r="A2329" t="str">
            <v>TP</v>
          </cell>
          <cell r="F2329">
            <v>3850</v>
          </cell>
        </row>
        <row r="2330">
          <cell r="A2330" t="str">
            <v>TP</v>
          </cell>
          <cell r="F2330">
            <v>3185</v>
          </cell>
        </row>
        <row r="2331">
          <cell r="A2331" t="str">
            <v>TP</v>
          </cell>
          <cell r="F2331">
            <v>12600</v>
          </cell>
        </row>
        <row r="2332">
          <cell r="A2332" t="str">
            <v>AP</v>
          </cell>
          <cell r="F2332">
            <v>71534.17</v>
          </cell>
        </row>
        <row r="2333">
          <cell r="A2333" t="str">
            <v>AP</v>
          </cell>
          <cell r="F2333">
            <v>18515</v>
          </cell>
        </row>
        <row r="2334">
          <cell r="A2334" t="str">
            <v>AP</v>
          </cell>
          <cell r="F2334">
            <v>9176</v>
          </cell>
        </row>
        <row r="2335">
          <cell r="A2335" t="str">
            <v>AP</v>
          </cell>
          <cell r="F2335">
            <v>12000</v>
          </cell>
        </row>
        <row r="2336">
          <cell r="A2336" t="str">
            <v>AP</v>
          </cell>
          <cell r="F2336">
            <v>35113.32</v>
          </cell>
        </row>
        <row r="2337">
          <cell r="A2337" t="str">
            <v>AP</v>
          </cell>
          <cell r="F2337">
            <v>41240.07</v>
          </cell>
        </row>
        <row r="2338">
          <cell r="A2338" t="str">
            <v>AP</v>
          </cell>
          <cell r="F2338">
            <v>60301.21</v>
          </cell>
        </row>
        <row r="2339">
          <cell r="A2339" t="str">
            <v>AP</v>
          </cell>
          <cell r="F2339">
            <v>24850</v>
          </cell>
        </row>
        <row r="2340">
          <cell r="A2340" t="str">
            <v>AP</v>
          </cell>
          <cell r="F2340">
            <v>8400</v>
          </cell>
        </row>
        <row r="2341">
          <cell r="A2341" t="str">
            <v>AP</v>
          </cell>
          <cell r="F2341">
            <v>85247.9</v>
          </cell>
        </row>
        <row r="2342">
          <cell r="A2342" t="str">
            <v>AP</v>
          </cell>
          <cell r="F2342">
            <v>16800</v>
          </cell>
        </row>
        <row r="2343">
          <cell r="A2343" t="str">
            <v>AP</v>
          </cell>
          <cell r="F2343">
            <v>8700</v>
          </cell>
        </row>
        <row r="2344">
          <cell r="A2344" t="str">
            <v>AP</v>
          </cell>
          <cell r="F2344">
            <v>46656.23</v>
          </cell>
        </row>
        <row r="2345">
          <cell r="A2345" t="str">
            <v>AP</v>
          </cell>
          <cell r="F2345">
            <v>27418</v>
          </cell>
        </row>
        <row r="2346">
          <cell r="A2346" t="str">
            <v>AP</v>
          </cell>
          <cell r="F2346">
            <v>49169.89</v>
          </cell>
        </row>
        <row r="2347">
          <cell r="A2347" t="str">
            <v>AP</v>
          </cell>
          <cell r="F2347">
            <v>4550</v>
          </cell>
        </row>
        <row r="2348">
          <cell r="A2348" t="str">
            <v>AP</v>
          </cell>
          <cell r="F2348">
            <v>27531</v>
          </cell>
        </row>
        <row r="2349">
          <cell r="A2349" t="str">
            <v>AP</v>
          </cell>
          <cell r="F2349">
            <v>3858.1</v>
          </cell>
        </row>
        <row r="2350">
          <cell r="A2350" t="str">
            <v>AP</v>
          </cell>
          <cell r="F2350">
            <v>13943.04</v>
          </cell>
        </row>
        <row r="2351">
          <cell r="A2351" t="str">
            <v>CP</v>
          </cell>
          <cell r="F2351">
            <v>4200</v>
          </cell>
        </row>
        <row r="2352">
          <cell r="A2352" t="str">
            <v>AO</v>
          </cell>
          <cell r="F2352">
            <v>4019580.09</v>
          </cell>
        </row>
        <row r="2353">
          <cell r="A2353" t="str">
            <v>AO</v>
          </cell>
          <cell r="F2353">
            <v>-4019580.09</v>
          </cell>
        </row>
        <row r="2354">
          <cell r="A2354" t="str">
            <v>TO</v>
          </cell>
          <cell r="F2354">
            <v>4019580.09</v>
          </cell>
        </row>
        <row r="2355">
          <cell r="A2355" t="str">
            <v>TO</v>
          </cell>
          <cell r="F2355">
            <v>439223.28</v>
          </cell>
        </row>
        <row r="2356">
          <cell r="A2356" t="str">
            <v>TO</v>
          </cell>
          <cell r="F2356">
            <v>2873378.72</v>
          </cell>
        </row>
        <row r="2357">
          <cell r="A2357" t="str">
            <v>TO</v>
          </cell>
          <cell r="F2357">
            <v>385850.11</v>
          </cell>
        </row>
        <row r="2358">
          <cell r="A2358" t="str">
            <v>TO</v>
          </cell>
          <cell r="F2358">
            <v>32215268.760000002</v>
          </cell>
        </row>
        <row r="2359">
          <cell r="A2359" t="str">
            <v>TO</v>
          </cell>
          <cell r="F2359">
            <v>67204.28</v>
          </cell>
        </row>
        <row r="2360">
          <cell r="A2360" t="str">
            <v>TO</v>
          </cell>
          <cell r="F2360">
            <v>15236.8</v>
          </cell>
        </row>
        <row r="2361">
          <cell r="A2361" t="str">
            <v>TO</v>
          </cell>
          <cell r="F2361">
            <v>53852089.350000001</v>
          </cell>
        </row>
        <row r="2362">
          <cell r="A2362" t="str">
            <v>TO</v>
          </cell>
          <cell r="F2362">
            <v>65151.48</v>
          </cell>
        </row>
        <row r="2363">
          <cell r="A2363" t="str">
            <v>TO</v>
          </cell>
          <cell r="F2363">
            <v>983493.19</v>
          </cell>
        </row>
        <row r="2364">
          <cell r="A2364" t="str">
            <v>TO</v>
          </cell>
          <cell r="F2364">
            <v>383746.16</v>
          </cell>
        </row>
        <row r="2365">
          <cell r="A2365" t="str">
            <v>TO</v>
          </cell>
          <cell r="F2365">
            <v>2028841.12</v>
          </cell>
        </row>
        <row r="2366">
          <cell r="A2366" t="str">
            <v>TO</v>
          </cell>
          <cell r="F2366">
            <v>898.08</v>
          </cell>
        </row>
        <row r="2367">
          <cell r="A2367" t="str">
            <v>TO</v>
          </cell>
          <cell r="F2367">
            <v>5892942.7000000002</v>
          </cell>
        </row>
        <row r="2368">
          <cell r="A2368" t="str">
            <v>TO</v>
          </cell>
          <cell r="F2368">
            <v>57244.71</v>
          </cell>
        </row>
        <row r="2369">
          <cell r="A2369" t="str">
            <v>TO</v>
          </cell>
          <cell r="F2369">
            <v>7311045.5199999996</v>
          </cell>
        </row>
        <row r="2370">
          <cell r="A2370" t="str">
            <v>AO</v>
          </cell>
          <cell r="F2370">
            <v>146540</v>
          </cell>
        </row>
        <row r="2371">
          <cell r="A2371" t="str">
            <v>AO</v>
          </cell>
          <cell r="F2371">
            <v>22477.64</v>
          </cell>
        </row>
        <row r="2372">
          <cell r="A2372" t="str">
            <v>AO</v>
          </cell>
          <cell r="F2372">
            <v>38351.46</v>
          </cell>
        </row>
        <row r="2373">
          <cell r="A2373" t="str">
            <v>AO</v>
          </cell>
          <cell r="F2373">
            <v>11598.36</v>
          </cell>
        </row>
        <row r="2374">
          <cell r="A2374" t="str">
            <v>AO</v>
          </cell>
          <cell r="F2374">
            <v>13133.47</v>
          </cell>
        </row>
        <row r="2375">
          <cell r="A2375" t="str">
            <v>AO</v>
          </cell>
          <cell r="F2375">
            <v>52616.63</v>
          </cell>
        </row>
        <row r="2376">
          <cell r="A2376" t="str">
            <v>AO</v>
          </cell>
          <cell r="F2376">
            <v>40541.730000000003</v>
          </cell>
        </row>
        <row r="2377">
          <cell r="A2377" t="str">
            <v>AO</v>
          </cell>
          <cell r="F2377">
            <v>31688.57</v>
          </cell>
        </row>
        <row r="2378">
          <cell r="A2378" t="str">
            <v>AO</v>
          </cell>
          <cell r="F2378">
            <v>77409.8</v>
          </cell>
        </row>
        <row r="2379">
          <cell r="A2379" t="str">
            <v>AO</v>
          </cell>
          <cell r="F2379">
            <v>48924.26</v>
          </cell>
        </row>
        <row r="2380">
          <cell r="A2380" t="str">
            <v>AO</v>
          </cell>
          <cell r="F2380">
            <v>921844.62</v>
          </cell>
        </row>
        <row r="2381">
          <cell r="A2381" t="str">
            <v>AO</v>
          </cell>
          <cell r="F2381">
            <v>829182.72</v>
          </cell>
        </row>
        <row r="2382">
          <cell r="A2382" t="str">
            <v>AO</v>
          </cell>
          <cell r="F2382">
            <v>2312.54</v>
          </cell>
        </row>
        <row r="2383">
          <cell r="A2383" t="str">
            <v>AO</v>
          </cell>
          <cell r="F2383">
            <v>-2236621.7999999998</v>
          </cell>
        </row>
        <row r="2384">
          <cell r="A2384" t="str">
            <v>TO</v>
          </cell>
          <cell r="F2384">
            <v>2236621.7999999998</v>
          </cell>
        </row>
        <row r="2385">
          <cell r="A2385" t="str">
            <v>TP</v>
          </cell>
          <cell r="F2385">
            <v>-405.44</v>
          </cell>
        </row>
        <row r="2386">
          <cell r="A2386" t="str">
            <v>TO</v>
          </cell>
          <cell r="F2386">
            <v>-94.11</v>
          </cell>
        </row>
        <row r="2387">
          <cell r="A2387" t="str">
            <v>TO</v>
          </cell>
          <cell r="F2387">
            <v>-44962.400000000001</v>
          </cell>
        </row>
        <row r="2388">
          <cell r="A2388" t="str">
            <v>TO</v>
          </cell>
          <cell r="F2388">
            <v>-190998.02</v>
          </cell>
        </row>
        <row r="2389">
          <cell r="A2389" t="str">
            <v>TO</v>
          </cell>
          <cell r="F2389">
            <v>-135.72999999999999</v>
          </cell>
        </row>
        <row r="2390">
          <cell r="A2390" t="str">
            <v>TO</v>
          </cell>
          <cell r="F2390">
            <v>-45092.98</v>
          </cell>
        </row>
        <row r="2391">
          <cell r="A2391" t="str">
            <v>TO</v>
          </cell>
          <cell r="F2391">
            <v>-1550.55</v>
          </cell>
        </row>
        <row r="2392">
          <cell r="A2392" t="str">
            <v>TO</v>
          </cell>
          <cell r="F2392">
            <v>-6314.81</v>
          </cell>
        </row>
        <row r="2393">
          <cell r="A2393" t="str">
            <v>TO</v>
          </cell>
          <cell r="F2393">
            <v>-347.14</v>
          </cell>
        </row>
        <row r="2394">
          <cell r="A2394" t="str">
            <v>TO</v>
          </cell>
          <cell r="F2394">
            <v>-100.73</v>
          </cell>
        </row>
        <row r="2395">
          <cell r="A2395" t="str">
            <v>TO</v>
          </cell>
          <cell r="F2395">
            <v>-262.47000000000003</v>
          </cell>
        </row>
        <row r="2396">
          <cell r="A2396" t="str">
            <v>TO</v>
          </cell>
          <cell r="F2396">
            <v>-0.03</v>
          </cell>
        </row>
        <row r="2397">
          <cell r="A2397" t="str">
            <v>TO</v>
          </cell>
          <cell r="F2397">
            <v>-340</v>
          </cell>
        </row>
        <row r="2398">
          <cell r="A2398" t="str">
            <v>TO</v>
          </cell>
          <cell r="F2398">
            <v>-14.4</v>
          </cell>
        </row>
        <row r="2399">
          <cell r="A2399" t="str">
            <v>TO</v>
          </cell>
          <cell r="F2399">
            <v>-0.03</v>
          </cell>
        </row>
        <row r="2400">
          <cell r="A2400" t="str">
            <v>TO</v>
          </cell>
          <cell r="F2400">
            <v>-33.79</v>
          </cell>
        </row>
        <row r="2401">
          <cell r="A2401" t="str">
            <v>TO</v>
          </cell>
          <cell r="F2401">
            <v>-126.25</v>
          </cell>
        </row>
        <row r="2402">
          <cell r="A2402" t="str">
            <v>AP</v>
          </cell>
          <cell r="F2402">
            <v>-86892.800000000003</v>
          </cell>
        </row>
        <row r="2403">
          <cell r="A2403" t="str">
            <v>AO</v>
          </cell>
          <cell r="F2403">
            <v>-1000</v>
          </cell>
        </row>
        <row r="2404">
          <cell r="A2404" t="str">
            <v>AO</v>
          </cell>
          <cell r="F2404">
            <v>-448.08</v>
          </cell>
        </row>
        <row r="2405">
          <cell r="A2405" t="str">
            <v>AO</v>
          </cell>
          <cell r="F2405">
            <v>-19908357.239999998</v>
          </cell>
        </row>
        <row r="2406">
          <cell r="A2406" t="str">
            <v>AO</v>
          </cell>
          <cell r="F2406">
            <v>-107.12</v>
          </cell>
        </row>
        <row r="2407">
          <cell r="A2407" t="str">
            <v>AO</v>
          </cell>
          <cell r="F2407">
            <v>-7140.74</v>
          </cell>
        </row>
        <row r="2408">
          <cell r="A2408" t="str">
            <v>AO</v>
          </cell>
          <cell r="F2408">
            <v>-609.87</v>
          </cell>
        </row>
        <row r="2409">
          <cell r="A2409" t="str">
            <v>AO</v>
          </cell>
          <cell r="F2409">
            <v>-233.6</v>
          </cell>
        </row>
        <row r="2410">
          <cell r="A2410" t="str">
            <v>AO</v>
          </cell>
          <cell r="F2410">
            <v>-42.24</v>
          </cell>
        </row>
        <row r="2411">
          <cell r="A2411" t="str">
            <v>AO</v>
          </cell>
          <cell r="F2411">
            <v>-1724.63</v>
          </cell>
        </row>
        <row r="2412">
          <cell r="A2412" t="str">
            <v>AO</v>
          </cell>
          <cell r="F2412">
            <v>-7112</v>
          </cell>
        </row>
        <row r="2413">
          <cell r="A2413" t="str">
            <v>TO</v>
          </cell>
          <cell r="F2413">
            <v>-2361692.38</v>
          </cell>
        </row>
        <row r="2414">
          <cell r="A2414" t="str">
            <v>CO</v>
          </cell>
          <cell r="F2414">
            <v>-205601.6</v>
          </cell>
        </row>
        <row r="2415">
          <cell r="A2415" t="str">
            <v>AO</v>
          </cell>
          <cell r="F2415">
            <v>19926775.52</v>
          </cell>
        </row>
        <row r="2416">
          <cell r="A2416" t="str">
            <v>TO</v>
          </cell>
          <cell r="F2416">
            <v>-19926775.52</v>
          </cell>
        </row>
        <row r="2417">
          <cell r="A2417" t="str">
            <v>TO</v>
          </cell>
          <cell r="F2417">
            <v>989019.63</v>
          </cell>
        </row>
        <row r="2418">
          <cell r="A2418" t="str">
            <v>TO</v>
          </cell>
          <cell r="F2418">
            <v>38713.56</v>
          </cell>
        </row>
        <row r="2419">
          <cell r="A2419" t="str">
            <v>AO</v>
          </cell>
          <cell r="F2419">
            <v>91235.56</v>
          </cell>
        </row>
        <row r="2420">
          <cell r="A2420" t="str">
            <v>AO</v>
          </cell>
          <cell r="F2420">
            <v>179926.82</v>
          </cell>
        </row>
        <row r="2421">
          <cell r="A2421" t="str">
            <v>TO</v>
          </cell>
          <cell r="F2421">
            <v>20038.02</v>
          </cell>
        </row>
        <row r="2422">
          <cell r="A2422" t="str">
            <v>TO</v>
          </cell>
          <cell r="F2422">
            <v>4901.1899999999996</v>
          </cell>
        </row>
        <row r="2423">
          <cell r="A2423" t="str">
            <v>TO</v>
          </cell>
          <cell r="F2423">
            <v>5231.05</v>
          </cell>
        </row>
        <row r="2424">
          <cell r="A2424" t="str">
            <v>TO</v>
          </cell>
          <cell r="F2424">
            <v>150</v>
          </cell>
        </row>
        <row r="2425">
          <cell r="A2425" t="str">
            <v>AP</v>
          </cell>
          <cell r="F2425">
            <v>8102.43</v>
          </cell>
        </row>
        <row r="2426">
          <cell r="A2426" t="str">
            <v>AO</v>
          </cell>
          <cell r="F2426">
            <v>19122</v>
          </cell>
        </row>
        <row r="2427">
          <cell r="A2427" t="str">
            <v>AO</v>
          </cell>
          <cell r="F2427">
            <v>12.15</v>
          </cell>
        </row>
        <row r="2428">
          <cell r="A2428" t="str">
            <v>AO</v>
          </cell>
          <cell r="F2428">
            <v>11640.12</v>
          </cell>
        </row>
        <row r="2429">
          <cell r="A2429" t="str">
            <v>AO</v>
          </cell>
          <cell r="F2429">
            <v>6446.75</v>
          </cell>
        </row>
        <row r="2430">
          <cell r="A2430" t="str">
            <v>AO</v>
          </cell>
          <cell r="F2430">
            <v>480238.19</v>
          </cell>
        </row>
        <row r="2431">
          <cell r="A2431" t="str">
            <v>TP</v>
          </cell>
          <cell r="F2431">
            <v>446.58</v>
          </cell>
        </row>
        <row r="2432">
          <cell r="A2432" t="str">
            <v>TO</v>
          </cell>
          <cell r="F2432">
            <v>190.3</v>
          </cell>
        </row>
        <row r="2433">
          <cell r="A2433" t="str">
            <v>TO</v>
          </cell>
          <cell r="F2433">
            <v>2934.98</v>
          </cell>
        </row>
        <row r="2434">
          <cell r="A2434" t="str">
            <v>TO</v>
          </cell>
          <cell r="F2434">
            <v>1123.2</v>
          </cell>
        </row>
        <row r="2435">
          <cell r="A2435" t="str">
            <v>TO</v>
          </cell>
          <cell r="F2435">
            <v>6957.42</v>
          </cell>
        </row>
        <row r="2436">
          <cell r="A2436" t="str">
            <v>TO</v>
          </cell>
          <cell r="F2436">
            <v>370.35</v>
          </cell>
        </row>
        <row r="2437">
          <cell r="A2437" t="str">
            <v>TO</v>
          </cell>
          <cell r="F2437">
            <v>1136.8</v>
          </cell>
        </row>
        <row r="2438">
          <cell r="A2438" t="str">
            <v>TO</v>
          </cell>
          <cell r="F2438">
            <v>2815.3</v>
          </cell>
        </row>
        <row r="2439">
          <cell r="A2439" t="str">
            <v>TO</v>
          </cell>
          <cell r="F2439">
            <v>900</v>
          </cell>
        </row>
        <row r="2440">
          <cell r="A2440" t="str">
            <v>AP</v>
          </cell>
          <cell r="F2440">
            <v>276.77999999999997</v>
          </cell>
        </row>
        <row r="2441">
          <cell r="A2441" t="str">
            <v>AP</v>
          </cell>
          <cell r="F2441">
            <v>10087.02</v>
          </cell>
        </row>
        <row r="2442">
          <cell r="A2442" t="str">
            <v>AO</v>
          </cell>
          <cell r="F2442">
            <v>16255.95</v>
          </cell>
        </row>
        <row r="2443">
          <cell r="A2443" t="str">
            <v>AO</v>
          </cell>
          <cell r="F2443">
            <v>2880.89</v>
          </cell>
        </row>
        <row r="2444">
          <cell r="A2444" t="str">
            <v>AO</v>
          </cell>
          <cell r="F2444">
            <v>6123.11</v>
          </cell>
        </row>
        <row r="2445">
          <cell r="A2445" t="str">
            <v>AO</v>
          </cell>
          <cell r="F2445">
            <v>3650.81</v>
          </cell>
        </row>
        <row r="2446">
          <cell r="A2446" t="str">
            <v>AO</v>
          </cell>
          <cell r="F2446">
            <v>293.72000000000003</v>
          </cell>
        </row>
        <row r="2447">
          <cell r="A2447" t="str">
            <v>AO</v>
          </cell>
          <cell r="F2447">
            <v>10086.08</v>
          </cell>
        </row>
        <row r="2448">
          <cell r="A2448" t="str">
            <v>AO</v>
          </cell>
          <cell r="F2448">
            <v>443.4</v>
          </cell>
        </row>
        <row r="2449">
          <cell r="A2449" t="str">
            <v>AO</v>
          </cell>
          <cell r="F2449">
            <v>2580.31</v>
          </cell>
        </row>
        <row r="2450">
          <cell r="A2450" t="str">
            <v>AO</v>
          </cell>
          <cell r="F2450">
            <v>1514.76</v>
          </cell>
        </row>
        <row r="2451">
          <cell r="A2451" t="str">
            <v>TO</v>
          </cell>
          <cell r="F2451">
            <v>1180</v>
          </cell>
        </row>
        <row r="2452">
          <cell r="A2452" t="str">
            <v>TO</v>
          </cell>
          <cell r="F2452">
            <v>10633.37</v>
          </cell>
        </row>
        <row r="2453">
          <cell r="A2453" t="str">
            <v>AP</v>
          </cell>
          <cell r="F2453">
            <v>586</v>
          </cell>
        </row>
        <row r="2454">
          <cell r="A2454" t="str">
            <v>AO</v>
          </cell>
          <cell r="F2454">
            <v>14.01</v>
          </cell>
        </row>
        <row r="2455">
          <cell r="A2455" t="str">
            <v>AO</v>
          </cell>
          <cell r="F2455">
            <v>2103.6799999999998</v>
          </cell>
        </row>
        <row r="2456">
          <cell r="A2456" t="str">
            <v>AO</v>
          </cell>
          <cell r="F2456">
            <v>3197.29</v>
          </cell>
        </row>
        <row r="2457">
          <cell r="A2457" t="str">
            <v>AO</v>
          </cell>
          <cell r="F2457">
            <v>-837765.6</v>
          </cell>
        </row>
        <row r="2458">
          <cell r="A2458" t="str">
            <v>TO</v>
          </cell>
          <cell r="F2458">
            <v>837765.6</v>
          </cell>
        </row>
        <row r="2459">
          <cell r="A2459" t="str">
            <v>TO</v>
          </cell>
          <cell r="F2459">
            <v>45443.51</v>
          </cell>
        </row>
        <row r="2460">
          <cell r="A2460" t="str">
            <v>TO</v>
          </cell>
          <cell r="F2460">
            <v>6309.24</v>
          </cell>
        </row>
        <row r="2461">
          <cell r="A2461" t="str">
            <v>TO</v>
          </cell>
          <cell r="F2461">
            <v>40780.910000000003</v>
          </cell>
        </row>
        <row r="2462">
          <cell r="A2462" t="str">
            <v>TO</v>
          </cell>
          <cell r="F2462">
            <v>5175.8</v>
          </cell>
        </row>
        <row r="2463">
          <cell r="A2463" t="str">
            <v>TO</v>
          </cell>
          <cell r="F2463">
            <v>4434.3</v>
          </cell>
        </row>
        <row r="2464">
          <cell r="A2464" t="str">
            <v>TO</v>
          </cell>
          <cell r="F2464">
            <v>137.16999999999999</v>
          </cell>
        </row>
        <row r="2465">
          <cell r="A2465" t="str">
            <v>TO</v>
          </cell>
          <cell r="F2465">
            <v>554.27</v>
          </cell>
        </row>
        <row r="2466">
          <cell r="A2466" t="str">
            <v>TO</v>
          </cell>
          <cell r="F2466">
            <v>11.17</v>
          </cell>
        </row>
        <row r="2467">
          <cell r="A2467" t="str">
            <v>TO</v>
          </cell>
          <cell r="F2467">
            <v>52.53</v>
          </cell>
        </row>
        <row r="2468">
          <cell r="A2468" t="str">
            <v>TO</v>
          </cell>
          <cell r="F2468">
            <v>514.12</v>
          </cell>
        </row>
        <row r="2469">
          <cell r="A2469" t="str">
            <v>AO</v>
          </cell>
          <cell r="F2469">
            <v>10.029999999999999</v>
          </cell>
        </row>
        <row r="2470">
          <cell r="A2470" t="str">
            <v>AO</v>
          </cell>
          <cell r="F2470">
            <v>2818.72</v>
          </cell>
        </row>
        <row r="2471">
          <cell r="A2471" t="str">
            <v>AO</v>
          </cell>
          <cell r="F2471">
            <v>376452.26</v>
          </cell>
        </row>
        <row r="2472">
          <cell r="A2472" t="str">
            <v>AO</v>
          </cell>
          <cell r="F2472">
            <v>416.76</v>
          </cell>
        </row>
        <row r="2473">
          <cell r="A2473" t="str">
            <v>AO</v>
          </cell>
          <cell r="F2473">
            <v>5.77</v>
          </cell>
        </row>
        <row r="2474">
          <cell r="A2474" t="str">
            <v>AO</v>
          </cell>
          <cell r="F2474">
            <v>30.7</v>
          </cell>
        </row>
        <row r="2475">
          <cell r="A2475" t="str">
            <v>AO</v>
          </cell>
          <cell r="F2475">
            <v>30.71</v>
          </cell>
        </row>
        <row r="2476">
          <cell r="A2476" t="str">
            <v>AO</v>
          </cell>
          <cell r="F2476">
            <v>17.84</v>
          </cell>
        </row>
        <row r="2477">
          <cell r="A2477" t="str">
            <v>AO</v>
          </cell>
          <cell r="F2477">
            <v>35320.15</v>
          </cell>
        </row>
        <row r="2478">
          <cell r="A2478" t="str">
            <v>AO</v>
          </cell>
          <cell r="F2478">
            <v>77.98</v>
          </cell>
        </row>
        <row r="2479">
          <cell r="A2479" t="str">
            <v>TO</v>
          </cell>
          <cell r="F2479">
            <v>68.25</v>
          </cell>
        </row>
        <row r="2480">
          <cell r="A2480" t="str">
            <v>TO</v>
          </cell>
          <cell r="F2480">
            <v>2281183.96</v>
          </cell>
        </row>
        <row r="2481">
          <cell r="A2481" t="str">
            <v>TO</v>
          </cell>
          <cell r="F2481">
            <v>58.1</v>
          </cell>
        </row>
        <row r="2482">
          <cell r="A2482" t="str">
            <v>TO</v>
          </cell>
          <cell r="F2482">
            <v>19.22</v>
          </cell>
        </row>
        <row r="2483">
          <cell r="A2483" t="str">
            <v>TO</v>
          </cell>
          <cell r="F2483">
            <v>5.25</v>
          </cell>
        </row>
        <row r="2484">
          <cell r="A2484" t="str">
            <v>TO</v>
          </cell>
          <cell r="F2484">
            <v>1.75</v>
          </cell>
        </row>
        <row r="2485">
          <cell r="A2485" t="str">
            <v>TO</v>
          </cell>
          <cell r="F2485">
            <v>214.46</v>
          </cell>
        </row>
        <row r="2486">
          <cell r="A2486" t="str">
            <v>TO</v>
          </cell>
          <cell r="F2486">
            <v>4608.3599999999997</v>
          </cell>
        </row>
        <row r="2487">
          <cell r="A2487" t="str">
            <v>AO</v>
          </cell>
          <cell r="F2487">
            <v>162.27000000000001</v>
          </cell>
        </row>
        <row r="2488">
          <cell r="A2488" t="str">
            <v>AO</v>
          </cell>
          <cell r="F2488">
            <v>21.14</v>
          </cell>
        </row>
        <row r="2489">
          <cell r="A2489" t="str">
            <v>TO</v>
          </cell>
          <cell r="F2489">
            <v>22219.66</v>
          </cell>
        </row>
        <row r="2490">
          <cell r="A2490" t="str">
            <v>TO</v>
          </cell>
          <cell r="F2490">
            <v>2303.16</v>
          </cell>
        </row>
        <row r="2491">
          <cell r="A2491" t="str">
            <v>AO</v>
          </cell>
          <cell r="F2491">
            <v>17167.38</v>
          </cell>
        </row>
        <row r="2492">
          <cell r="A2492" t="str">
            <v>AO</v>
          </cell>
          <cell r="F2492">
            <v>-432531.71</v>
          </cell>
        </row>
        <row r="2493">
          <cell r="A2493" t="str">
            <v>TO</v>
          </cell>
          <cell r="F2493">
            <v>432531.71</v>
          </cell>
        </row>
        <row r="2494">
          <cell r="A2494" t="str">
            <v>TO</v>
          </cell>
          <cell r="F2494">
            <v>33.6</v>
          </cell>
        </row>
        <row r="2495">
          <cell r="A2495" t="str">
            <v>AO</v>
          </cell>
          <cell r="F2495">
            <v>34.35</v>
          </cell>
        </row>
        <row r="2496">
          <cell r="A2496" t="str">
            <v>AO</v>
          </cell>
          <cell r="F2496">
            <v>3000</v>
          </cell>
        </row>
        <row r="2497">
          <cell r="A2497" t="str">
            <v>TO</v>
          </cell>
          <cell r="F2497">
            <v>280</v>
          </cell>
        </row>
        <row r="2498">
          <cell r="A2498" t="str">
            <v>TO</v>
          </cell>
          <cell r="F2498">
            <v>10979.88</v>
          </cell>
        </row>
        <row r="2499">
          <cell r="A2499" t="str">
            <v>TO</v>
          </cell>
          <cell r="F2499">
            <v>965.74</v>
          </cell>
        </row>
        <row r="2500">
          <cell r="A2500" t="str">
            <v>TO</v>
          </cell>
          <cell r="F2500">
            <v>2246.94</v>
          </cell>
        </row>
        <row r="2501">
          <cell r="A2501" t="str">
            <v>TO</v>
          </cell>
          <cell r="F2501">
            <v>290</v>
          </cell>
        </row>
        <row r="2502">
          <cell r="A2502" t="str">
            <v>AO</v>
          </cell>
          <cell r="F2502">
            <v>8674.75</v>
          </cell>
        </row>
        <row r="2503">
          <cell r="A2503" t="str">
            <v>AO</v>
          </cell>
          <cell r="F2503">
            <v>18730.150000000001</v>
          </cell>
        </row>
        <row r="2504">
          <cell r="A2504" t="str">
            <v>AO</v>
          </cell>
          <cell r="F2504">
            <v>20485.62</v>
          </cell>
        </row>
        <row r="2505">
          <cell r="A2505" t="str">
            <v>AO</v>
          </cell>
          <cell r="F2505">
            <v>365</v>
          </cell>
        </row>
        <row r="2506">
          <cell r="A2506" t="str">
            <v>AO</v>
          </cell>
          <cell r="F2506">
            <v>4060.89</v>
          </cell>
        </row>
        <row r="2507">
          <cell r="A2507" t="str">
            <v>AO</v>
          </cell>
          <cell r="F2507">
            <v>11640.11</v>
          </cell>
        </row>
        <row r="2508">
          <cell r="A2508" t="str">
            <v>AO</v>
          </cell>
          <cell r="F2508">
            <v>868.9</v>
          </cell>
        </row>
        <row r="2509">
          <cell r="A2509" t="str">
            <v>AO</v>
          </cell>
          <cell r="F2509">
            <v>3252.36</v>
          </cell>
        </row>
        <row r="2510">
          <cell r="A2510" t="str">
            <v>AO</v>
          </cell>
          <cell r="F2510">
            <v>3987.16</v>
          </cell>
        </row>
        <row r="2511">
          <cell r="A2511" t="str">
            <v>AO</v>
          </cell>
          <cell r="F2511">
            <v>12994.77</v>
          </cell>
        </row>
        <row r="2512">
          <cell r="A2512" t="str">
            <v>AO</v>
          </cell>
          <cell r="F2512">
            <v>13794.89</v>
          </cell>
        </row>
        <row r="2513">
          <cell r="A2513" t="str">
            <v>AO</v>
          </cell>
          <cell r="F2513">
            <v>6934.06</v>
          </cell>
        </row>
        <row r="2514">
          <cell r="A2514" t="str">
            <v>AO</v>
          </cell>
          <cell r="F2514">
            <v>18906</v>
          </cell>
        </row>
        <row r="2515">
          <cell r="A2515" t="str">
            <v>AO</v>
          </cell>
          <cell r="F2515">
            <v>566.9</v>
          </cell>
        </row>
        <row r="2516">
          <cell r="A2516" t="str">
            <v>AO</v>
          </cell>
          <cell r="F2516">
            <v>2049.7199999999998</v>
          </cell>
        </row>
        <row r="2517">
          <cell r="A2517" t="str">
            <v>TO</v>
          </cell>
          <cell r="F2517">
            <v>8536.42</v>
          </cell>
        </row>
        <row r="2518">
          <cell r="A2518" t="str">
            <v>TO</v>
          </cell>
          <cell r="F2518">
            <v>3670</v>
          </cell>
        </row>
        <row r="2519">
          <cell r="A2519" t="str">
            <v>AO</v>
          </cell>
          <cell r="F2519">
            <v>57040.99</v>
          </cell>
        </row>
        <row r="2520">
          <cell r="A2520" t="str">
            <v>AO</v>
          </cell>
          <cell r="F2520">
            <v>64.8</v>
          </cell>
        </row>
        <row r="2521">
          <cell r="A2521" t="str">
            <v>TO</v>
          </cell>
          <cell r="F2521">
            <v>211905.82</v>
          </cell>
        </row>
        <row r="2522">
          <cell r="A2522" t="str">
            <v>AO</v>
          </cell>
          <cell r="F2522">
            <v>912581.06</v>
          </cell>
        </row>
        <row r="2523">
          <cell r="A2523" t="str">
            <v>CO</v>
          </cell>
          <cell r="F2523">
            <v>1636.2</v>
          </cell>
        </row>
        <row r="2524">
          <cell r="A2524" t="str">
            <v>TO</v>
          </cell>
          <cell r="F2524">
            <v>30463.54</v>
          </cell>
        </row>
        <row r="2525">
          <cell r="A2525" t="str">
            <v>AO</v>
          </cell>
          <cell r="F2525">
            <v>350.23</v>
          </cell>
        </row>
        <row r="2526">
          <cell r="A2526" t="str">
            <v>AO</v>
          </cell>
          <cell r="F2526">
            <v>742235.77</v>
          </cell>
        </row>
        <row r="2527">
          <cell r="A2527" t="str">
            <v>AO</v>
          </cell>
          <cell r="F2527">
            <v>48937.2</v>
          </cell>
        </row>
        <row r="2528">
          <cell r="A2528" t="str">
            <v>TO</v>
          </cell>
          <cell r="F2528">
            <v>1609.92</v>
          </cell>
        </row>
        <row r="2529">
          <cell r="A2529" t="str">
            <v>AO</v>
          </cell>
          <cell r="F2529">
            <v>6058251.5499999998</v>
          </cell>
        </row>
        <row r="2530">
          <cell r="A2530" t="str">
            <v>AO</v>
          </cell>
          <cell r="F2530">
            <v>96957.4</v>
          </cell>
        </row>
        <row r="2531">
          <cell r="A2531" t="str">
            <v>AO</v>
          </cell>
          <cell r="F2531">
            <v>260.7</v>
          </cell>
        </row>
        <row r="2532">
          <cell r="A2532" t="str">
            <v>AO</v>
          </cell>
          <cell r="F2532">
            <v>3262154.51</v>
          </cell>
        </row>
        <row r="2533">
          <cell r="A2533" t="str">
            <v>AO</v>
          </cell>
          <cell r="F2533">
            <v>185938.32</v>
          </cell>
        </row>
        <row r="2534">
          <cell r="A2534" t="str">
            <v>AO</v>
          </cell>
          <cell r="F2534">
            <v>180</v>
          </cell>
        </row>
        <row r="2535">
          <cell r="A2535" t="str">
            <v>TP</v>
          </cell>
          <cell r="F2535">
            <v>16000.19</v>
          </cell>
        </row>
        <row r="2536">
          <cell r="A2536" t="str">
            <v>TO</v>
          </cell>
          <cell r="F2536">
            <v>62587.41</v>
          </cell>
        </row>
        <row r="2537">
          <cell r="A2537" t="str">
            <v>TO</v>
          </cell>
          <cell r="F2537">
            <v>363467.13</v>
          </cell>
        </row>
        <row r="2538">
          <cell r="A2538" t="str">
            <v>TO</v>
          </cell>
          <cell r="F2538">
            <v>548.45000000000005</v>
          </cell>
        </row>
        <row r="2539">
          <cell r="A2539" t="str">
            <v>TO</v>
          </cell>
          <cell r="F2539">
            <v>2455.4499999999998</v>
          </cell>
        </row>
        <row r="2540">
          <cell r="A2540" t="str">
            <v>TO</v>
          </cell>
          <cell r="F2540">
            <v>42893.96</v>
          </cell>
        </row>
        <row r="2541">
          <cell r="A2541" t="str">
            <v>TO</v>
          </cell>
          <cell r="F2541">
            <v>132.69999999999999</v>
          </cell>
        </row>
        <row r="2542">
          <cell r="A2542" t="str">
            <v>TO</v>
          </cell>
          <cell r="F2542">
            <v>3326.2</v>
          </cell>
        </row>
        <row r="2543">
          <cell r="A2543" t="str">
            <v>TO</v>
          </cell>
          <cell r="F2543">
            <v>419.3</v>
          </cell>
        </row>
        <row r="2544">
          <cell r="A2544" t="str">
            <v>AP</v>
          </cell>
          <cell r="F2544">
            <v>111519.59</v>
          </cell>
        </row>
        <row r="2545">
          <cell r="A2545" t="str">
            <v>AO</v>
          </cell>
          <cell r="F2545">
            <v>281</v>
          </cell>
        </row>
        <row r="2546">
          <cell r="A2546" t="str">
            <v>AO</v>
          </cell>
          <cell r="F2546">
            <v>17494.32</v>
          </cell>
        </row>
        <row r="2547">
          <cell r="A2547" t="str">
            <v>AO</v>
          </cell>
          <cell r="F2547">
            <v>30258.59</v>
          </cell>
        </row>
        <row r="2548">
          <cell r="A2548" t="str">
            <v>AO</v>
          </cell>
          <cell r="F2548">
            <v>360</v>
          </cell>
        </row>
        <row r="2549">
          <cell r="A2549" t="str">
            <v>AO</v>
          </cell>
          <cell r="F2549">
            <v>1348918.71</v>
          </cell>
        </row>
        <row r="2550">
          <cell r="A2550" t="str">
            <v>AO</v>
          </cell>
          <cell r="F2550">
            <v>4880</v>
          </cell>
        </row>
        <row r="2551">
          <cell r="A2551" t="str">
            <v>AO</v>
          </cell>
          <cell r="F2551">
            <v>8306.2099999999991</v>
          </cell>
        </row>
        <row r="2552">
          <cell r="A2552" t="str">
            <v>AO</v>
          </cell>
          <cell r="F2552">
            <v>851.01</v>
          </cell>
        </row>
        <row r="2553">
          <cell r="A2553" t="str">
            <v>AO</v>
          </cell>
          <cell r="F2553">
            <v>1847658.61</v>
          </cell>
        </row>
        <row r="2554">
          <cell r="A2554" t="str">
            <v>AO</v>
          </cell>
          <cell r="F2554">
            <v>29678.84</v>
          </cell>
        </row>
        <row r="2555">
          <cell r="A2555" t="str">
            <v>AO</v>
          </cell>
          <cell r="F2555">
            <v>5214.0600000000004</v>
          </cell>
        </row>
        <row r="2556">
          <cell r="A2556" t="str">
            <v>AO</v>
          </cell>
          <cell r="F2556">
            <v>369800</v>
          </cell>
        </row>
        <row r="2557">
          <cell r="A2557" t="str">
            <v>CO</v>
          </cell>
          <cell r="F2557">
            <v>12127.51</v>
          </cell>
        </row>
        <row r="2558">
          <cell r="A2558" t="str">
            <v>TO</v>
          </cell>
          <cell r="F2558">
            <v>3377.24</v>
          </cell>
        </row>
        <row r="2559">
          <cell r="A2559" t="str">
            <v>TO</v>
          </cell>
          <cell r="F2559">
            <v>88266.49</v>
          </cell>
        </row>
        <row r="2560">
          <cell r="A2560" t="str">
            <v>TO</v>
          </cell>
          <cell r="F2560">
            <v>11061.63</v>
          </cell>
        </row>
        <row r="2561">
          <cell r="A2561" t="str">
            <v>TO</v>
          </cell>
          <cell r="F2561">
            <v>24417.02</v>
          </cell>
        </row>
        <row r="2562">
          <cell r="A2562" t="str">
            <v>TO</v>
          </cell>
          <cell r="F2562">
            <v>21703.53</v>
          </cell>
        </row>
        <row r="2563">
          <cell r="A2563" t="str">
            <v>TO</v>
          </cell>
          <cell r="F2563">
            <v>7309.82</v>
          </cell>
        </row>
        <row r="2564">
          <cell r="A2564" t="str">
            <v>TO</v>
          </cell>
          <cell r="F2564">
            <v>20456</v>
          </cell>
        </row>
        <row r="2565">
          <cell r="A2565" t="str">
            <v>AP</v>
          </cell>
          <cell r="F2565">
            <v>1368.97</v>
          </cell>
        </row>
        <row r="2566">
          <cell r="A2566" t="str">
            <v>AP</v>
          </cell>
          <cell r="F2566">
            <v>9637.43</v>
          </cell>
        </row>
        <row r="2567">
          <cell r="A2567" t="str">
            <v>AO</v>
          </cell>
          <cell r="F2567">
            <v>14865.99</v>
          </cell>
        </row>
        <row r="2568">
          <cell r="A2568" t="str">
            <v>AO</v>
          </cell>
          <cell r="F2568">
            <v>23721.74</v>
          </cell>
        </row>
        <row r="2569">
          <cell r="A2569" t="str">
            <v>AO</v>
          </cell>
          <cell r="F2569">
            <v>12761.19</v>
          </cell>
        </row>
        <row r="2570">
          <cell r="A2570" t="str">
            <v>AO</v>
          </cell>
          <cell r="F2570">
            <v>28051.9</v>
          </cell>
        </row>
        <row r="2571">
          <cell r="A2571" t="str">
            <v>AO</v>
          </cell>
          <cell r="F2571">
            <v>12458.3</v>
          </cell>
        </row>
        <row r="2572">
          <cell r="A2572" t="str">
            <v>AO</v>
          </cell>
          <cell r="F2572">
            <v>60138.97</v>
          </cell>
        </row>
        <row r="2573">
          <cell r="A2573" t="str">
            <v>AO</v>
          </cell>
          <cell r="F2573">
            <v>11021.18</v>
          </cell>
        </row>
        <row r="2574">
          <cell r="A2574" t="str">
            <v>AO</v>
          </cell>
          <cell r="F2574">
            <v>5327.47</v>
          </cell>
        </row>
        <row r="2575">
          <cell r="A2575" t="str">
            <v>AO</v>
          </cell>
          <cell r="F2575">
            <v>58492.56</v>
          </cell>
        </row>
        <row r="2576">
          <cell r="A2576" t="str">
            <v>AO</v>
          </cell>
          <cell r="F2576">
            <v>60755.66</v>
          </cell>
        </row>
        <row r="2577">
          <cell r="A2577" t="str">
            <v>AO</v>
          </cell>
          <cell r="F2577">
            <v>32525.54</v>
          </cell>
        </row>
        <row r="2578">
          <cell r="A2578" t="str">
            <v>AO</v>
          </cell>
          <cell r="F2578">
            <v>31825.8</v>
          </cell>
        </row>
        <row r="2579">
          <cell r="A2579" t="str">
            <v>AO</v>
          </cell>
          <cell r="F2579">
            <v>2817.02</v>
          </cell>
        </row>
        <row r="2580">
          <cell r="A2580" t="str">
            <v>AO</v>
          </cell>
          <cell r="F2580">
            <v>5132.76</v>
          </cell>
        </row>
        <row r="2581">
          <cell r="A2581" t="str">
            <v>AO</v>
          </cell>
          <cell r="F2581">
            <v>11313.46</v>
          </cell>
        </row>
        <row r="2582">
          <cell r="A2582" t="str">
            <v>AO</v>
          </cell>
          <cell r="F2582">
            <v>17934</v>
          </cell>
        </row>
        <row r="2583">
          <cell r="A2583" t="str">
            <v>AP</v>
          </cell>
          <cell r="F2583">
            <v>2672.46</v>
          </cell>
        </row>
        <row r="2584">
          <cell r="A2584" t="str">
            <v>AO</v>
          </cell>
          <cell r="F2584">
            <v>55564.72</v>
          </cell>
        </row>
        <row r="2585">
          <cell r="A2585" t="str">
            <v>AO</v>
          </cell>
          <cell r="F2585">
            <v>2260942.88</v>
          </cell>
        </row>
        <row r="2586">
          <cell r="A2586" t="str">
            <v>AO</v>
          </cell>
          <cell r="F2586">
            <v>-17864690.870000001</v>
          </cell>
        </row>
        <row r="2587">
          <cell r="A2587" t="str">
            <v>TO</v>
          </cell>
          <cell r="F2587">
            <v>17864690.870000001</v>
          </cell>
        </row>
        <row r="2588">
          <cell r="A2588" t="str">
            <v>TO</v>
          </cell>
          <cell r="F2588">
            <v>3604.86</v>
          </cell>
        </row>
        <row r="2589">
          <cell r="A2589" t="str">
            <v>TO</v>
          </cell>
          <cell r="F2589">
            <v>28983.48</v>
          </cell>
        </row>
        <row r="2590">
          <cell r="A2590" t="str">
            <v>TO</v>
          </cell>
          <cell r="F2590">
            <v>-596.73</v>
          </cell>
        </row>
        <row r="2591">
          <cell r="A2591" t="str">
            <v>TO</v>
          </cell>
          <cell r="F2591">
            <v>1.39</v>
          </cell>
        </row>
        <row r="2592">
          <cell r="A2592" t="str">
            <v>AO</v>
          </cell>
          <cell r="F2592">
            <v>40.22</v>
          </cell>
        </row>
      </sheetData>
      <sheetData sheetId="1">
        <row r="1">
          <cell r="B1" t="str">
            <v>1</v>
          </cell>
        </row>
      </sheetData>
      <sheetData sheetId="2" refreshError="1"/>
      <sheetData sheetId="3" refreshError="1"/>
      <sheetData sheetId="4" refreshError="1"/>
      <sheetData sheetId="5" refreshError="1"/>
      <sheetData sheetId="6"/>
      <sheetData sheetId="7">
        <row r="64">
          <cell r="B64">
            <v>5786999357.1599998</v>
          </cell>
        </row>
      </sheetData>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VO"/>
      <sheetName val="PASSIVO"/>
      <sheetName val="RESULTADO"/>
      <sheetName val="DOAR"/>
      <sheetName val="MUTAS "/>
      <sheetName val="ANEXO1"/>
      <sheetName val="ANEXO1a"/>
      <sheetName val="ANEXO2"/>
      <sheetName val="ANEXO3 "/>
      <sheetName val="ANEXO4"/>
      <sheetName val="ANEXO5"/>
      <sheetName val="ANEXO6"/>
      <sheetName val="Abreviaturas"/>
      <sheetName val="MUTAS_"/>
      <sheetName val="ANEXO3_"/>
      <sheetName val="MUTAS_1"/>
      <sheetName val="ANEXO3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ções"/>
      <sheetName val="Total Fluxo"/>
      <sheetName val="Indenizações"/>
      <sheetName val="Concessões Renovadas"/>
      <sheetName val="Concessões Não Renovadas"/>
      <sheetName val="Futuras Concessões"/>
      <sheetName val="Output Flux Conces_Renovadas"/>
      <sheetName val="Output Flux Conces_Não_Renovada"/>
      <sheetName val="Output Flux_Futuras_Concess"/>
    </sheetNames>
    <sheetDataSet>
      <sheetData sheetId="0"/>
      <sheetData sheetId="1"/>
      <sheetData sheetId="2"/>
      <sheetData sheetId="3">
        <row r="3">
          <cell r="N3">
            <v>43373</v>
          </cell>
        </row>
      </sheetData>
      <sheetData sheetId="4">
        <row r="3">
          <cell r="N3">
            <v>43373</v>
          </cell>
        </row>
      </sheetData>
      <sheetData sheetId="5">
        <row r="3">
          <cell r="N3">
            <v>43373</v>
          </cell>
          <cell r="O3">
            <v>43403</v>
          </cell>
          <cell r="P3">
            <v>43434</v>
          </cell>
          <cell r="Q3">
            <v>43464</v>
          </cell>
          <cell r="R3">
            <v>43495</v>
          </cell>
          <cell r="S3">
            <v>43524</v>
          </cell>
          <cell r="T3">
            <v>43552</v>
          </cell>
          <cell r="U3">
            <v>43583</v>
          </cell>
          <cell r="V3">
            <v>43613</v>
          </cell>
          <cell r="W3">
            <v>43644</v>
          </cell>
          <cell r="X3">
            <v>43674</v>
          </cell>
          <cell r="Y3">
            <v>43705</v>
          </cell>
          <cell r="Z3">
            <v>43736</v>
          </cell>
          <cell r="AA3">
            <v>43766</v>
          </cell>
          <cell r="AB3">
            <v>43797</v>
          </cell>
          <cell r="AC3">
            <v>43827</v>
          </cell>
          <cell r="AD3">
            <v>44193</v>
          </cell>
          <cell r="AE3">
            <v>44558</v>
          </cell>
          <cell r="AF3">
            <v>44923</v>
          </cell>
          <cell r="AG3">
            <v>45288</v>
          </cell>
          <cell r="AH3">
            <v>45654</v>
          </cell>
          <cell r="AI3">
            <v>46019</v>
          </cell>
          <cell r="AJ3">
            <v>46384</v>
          </cell>
          <cell r="AK3">
            <v>46749</v>
          </cell>
          <cell r="AL3">
            <v>47115</v>
          </cell>
          <cell r="AM3">
            <v>47480</v>
          </cell>
          <cell r="AN3">
            <v>47845</v>
          </cell>
          <cell r="AO3">
            <v>48210</v>
          </cell>
          <cell r="AP3">
            <v>48576</v>
          </cell>
          <cell r="AQ3">
            <v>48941</v>
          </cell>
          <cell r="AR3">
            <v>49306</v>
          </cell>
          <cell r="AS3">
            <v>49671</v>
          </cell>
          <cell r="AT3">
            <v>50037</v>
          </cell>
          <cell r="AU3">
            <v>50402</v>
          </cell>
          <cell r="AV3">
            <v>50767</v>
          </cell>
          <cell r="AW3">
            <v>51132</v>
          </cell>
          <cell r="AX3">
            <v>51498</v>
          </cell>
          <cell r="AY3">
            <v>51863</v>
          </cell>
          <cell r="AZ3">
            <v>52228</v>
          </cell>
          <cell r="BA3">
            <v>52593</v>
          </cell>
          <cell r="BB3">
            <v>52959</v>
          </cell>
          <cell r="BC3">
            <v>53324</v>
          </cell>
          <cell r="BD3">
            <v>53689</v>
          </cell>
          <cell r="BE3">
            <v>54054</v>
          </cell>
          <cell r="BF3">
            <v>54420</v>
          </cell>
          <cell r="BH3">
            <v>43373</v>
          </cell>
          <cell r="BI3">
            <v>43403</v>
          </cell>
          <cell r="BJ3">
            <v>43434</v>
          </cell>
          <cell r="BK3">
            <v>43464</v>
          </cell>
          <cell r="BL3">
            <v>43495</v>
          </cell>
          <cell r="BM3">
            <v>43524</v>
          </cell>
          <cell r="BN3">
            <v>43552</v>
          </cell>
          <cell r="BO3">
            <v>43583</v>
          </cell>
          <cell r="BP3">
            <v>43613</v>
          </cell>
          <cell r="BQ3">
            <v>43644</v>
          </cell>
          <cell r="BR3">
            <v>43674</v>
          </cell>
          <cell r="BS3">
            <v>43705</v>
          </cell>
          <cell r="BT3">
            <v>43736</v>
          </cell>
          <cell r="BU3">
            <v>43766</v>
          </cell>
          <cell r="BV3">
            <v>43797</v>
          </cell>
          <cell r="BW3">
            <v>43827</v>
          </cell>
          <cell r="BX3">
            <v>44193</v>
          </cell>
          <cell r="BY3">
            <v>44558</v>
          </cell>
          <cell r="BZ3">
            <v>44923</v>
          </cell>
          <cell r="CA3">
            <v>45288</v>
          </cell>
          <cell r="CB3">
            <v>45654</v>
          </cell>
          <cell r="CC3">
            <v>46019</v>
          </cell>
          <cell r="CD3">
            <v>46384</v>
          </cell>
          <cell r="CE3">
            <v>46749</v>
          </cell>
          <cell r="CF3">
            <v>47115</v>
          </cell>
          <cell r="CG3">
            <v>47480</v>
          </cell>
          <cell r="CH3">
            <v>47845</v>
          </cell>
          <cell r="CI3">
            <v>48210</v>
          </cell>
          <cell r="CJ3">
            <v>48576</v>
          </cell>
          <cell r="CK3">
            <v>48941</v>
          </cell>
          <cell r="CL3">
            <v>49306</v>
          </cell>
          <cell r="CM3">
            <v>49671</v>
          </cell>
          <cell r="CN3">
            <v>50037</v>
          </cell>
          <cell r="CO3">
            <v>50402</v>
          </cell>
          <cell r="CP3">
            <v>50767</v>
          </cell>
          <cell r="CQ3">
            <v>51132</v>
          </cell>
          <cell r="CR3">
            <v>51498</v>
          </cell>
          <cell r="CS3">
            <v>51863</v>
          </cell>
          <cell r="CT3">
            <v>52228</v>
          </cell>
          <cell r="CU3">
            <v>52593</v>
          </cell>
          <cell r="CV3">
            <v>52959</v>
          </cell>
          <cell r="CW3">
            <v>53324</v>
          </cell>
          <cell r="CX3">
            <v>53689</v>
          </cell>
          <cell r="CY3">
            <v>54054</v>
          </cell>
          <cell r="CZ3">
            <v>54420</v>
          </cell>
        </row>
      </sheetData>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P41"/>
  <sheetViews>
    <sheetView showGridLines="0" tabSelected="1" topLeftCell="B1" zoomScale="90" zoomScaleNormal="90" zoomScaleSheetLayoutView="100" workbookViewId="0">
      <selection activeCell="D15" sqref="D15"/>
    </sheetView>
  </sheetViews>
  <sheetFormatPr defaultRowHeight="12.75" x14ac:dyDescent="0.25"/>
  <cols>
    <col min="1" max="1" width="2" style="360" customWidth="1"/>
    <col min="2" max="2" width="18.5703125" style="360" customWidth="1"/>
    <col min="3" max="3" width="12.5703125" style="360" customWidth="1"/>
    <col min="4" max="4" width="14" style="360" customWidth="1"/>
    <col min="5" max="5" width="13.140625" style="360" customWidth="1"/>
    <col min="6" max="6" width="12.28515625" style="360" customWidth="1"/>
    <col min="7" max="7" width="13.85546875" style="360" customWidth="1"/>
    <col min="8" max="8" width="10.85546875" style="360" customWidth="1"/>
    <col min="9" max="9" width="12.85546875" style="360" customWidth="1"/>
    <col min="10" max="10" width="9.7109375" style="360" customWidth="1"/>
    <col min="11" max="12" width="11.5703125" style="360" customWidth="1"/>
    <col min="13" max="13" width="11.28515625" style="360" customWidth="1"/>
    <col min="14" max="14" width="10.42578125" style="360" customWidth="1"/>
    <col min="15" max="15" width="11.7109375" style="360" customWidth="1"/>
    <col min="16" max="16" width="10.28515625" style="360" bestFit="1" customWidth="1"/>
    <col min="17" max="18" width="9.140625" style="360"/>
    <col min="19" max="19" width="9.5703125" style="360" bestFit="1" customWidth="1"/>
    <col min="20" max="262" width="9.140625" style="360"/>
    <col min="263" max="263" width="16.5703125" style="360" customWidth="1"/>
    <col min="264" max="265" width="16.7109375" style="360" customWidth="1"/>
    <col min="266" max="266" width="15.85546875" style="360" customWidth="1"/>
    <col min="267" max="267" width="7.7109375" style="360" customWidth="1"/>
    <col min="268" max="268" width="11.5703125" style="360" customWidth="1"/>
    <col min="269" max="269" width="10.42578125" style="360" customWidth="1"/>
    <col min="270" max="270" width="12.28515625" style="360" customWidth="1"/>
    <col min="271" max="271" width="9.140625" style="360"/>
    <col min="272" max="272" width="10.28515625" style="360" bestFit="1" customWidth="1"/>
    <col min="273" max="274" width="9.140625" style="360"/>
    <col min="275" max="275" width="9.5703125" style="360" bestFit="1" customWidth="1"/>
    <col min="276" max="518" width="9.140625" style="360"/>
    <col min="519" max="519" width="16.5703125" style="360" customWidth="1"/>
    <col min="520" max="521" width="16.7109375" style="360" customWidth="1"/>
    <col min="522" max="522" width="15.85546875" style="360" customWidth="1"/>
    <col min="523" max="523" width="7.7109375" style="360" customWidth="1"/>
    <col min="524" max="524" width="11.5703125" style="360" customWidth="1"/>
    <col min="525" max="525" width="10.42578125" style="360" customWidth="1"/>
    <col min="526" max="526" width="12.28515625" style="360" customWidth="1"/>
    <col min="527" max="527" width="9.140625" style="360"/>
    <col min="528" max="528" width="10.28515625" style="360" bestFit="1" customWidth="1"/>
    <col min="529" max="530" width="9.140625" style="360"/>
    <col min="531" max="531" width="9.5703125" style="360" bestFit="1" customWidth="1"/>
    <col min="532" max="774" width="9.140625" style="360"/>
    <col min="775" max="775" width="16.5703125" style="360" customWidth="1"/>
    <col min="776" max="777" width="16.7109375" style="360" customWidth="1"/>
    <col min="778" max="778" width="15.85546875" style="360" customWidth="1"/>
    <col min="779" max="779" width="7.7109375" style="360" customWidth="1"/>
    <col min="780" max="780" width="11.5703125" style="360" customWidth="1"/>
    <col min="781" max="781" width="10.42578125" style="360" customWidth="1"/>
    <col min="782" max="782" width="12.28515625" style="360" customWidth="1"/>
    <col min="783" max="783" width="9.140625" style="360"/>
    <col min="784" max="784" width="10.28515625" style="360" bestFit="1" customWidth="1"/>
    <col min="785" max="786" width="9.140625" style="360"/>
    <col min="787" max="787" width="9.5703125" style="360" bestFit="1" customWidth="1"/>
    <col min="788" max="1030" width="9.140625" style="360"/>
    <col min="1031" max="1031" width="16.5703125" style="360" customWidth="1"/>
    <col min="1032" max="1033" width="16.7109375" style="360" customWidth="1"/>
    <col min="1034" max="1034" width="15.85546875" style="360" customWidth="1"/>
    <col min="1035" max="1035" width="7.7109375" style="360" customWidth="1"/>
    <col min="1036" max="1036" width="11.5703125" style="360" customWidth="1"/>
    <col min="1037" max="1037" width="10.42578125" style="360" customWidth="1"/>
    <col min="1038" max="1038" width="12.28515625" style="360" customWidth="1"/>
    <col min="1039" max="1039" width="9.140625" style="360"/>
    <col min="1040" max="1040" width="10.28515625" style="360" bestFit="1" customWidth="1"/>
    <col min="1041" max="1042" width="9.140625" style="360"/>
    <col min="1043" max="1043" width="9.5703125" style="360" bestFit="1" customWidth="1"/>
    <col min="1044" max="1286" width="9.140625" style="360"/>
    <col min="1287" max="1287" width="16.5703125" style="360" customWidth="1"/>
    <col min="1288" max="1289" width="16.7109375" style="360" customWidth="1"/>
    <col min="1290" max="1290" width="15.85546875" style="360" customWidth="1"/>
    <col min="1291" max="1291" width="7.7109375" style="360" customWidth="1"/>
    <col min="1292" max="1292" width="11.5703125" style="360" customWidth="1"/>
    <col min="1293" max="1293" width="10.42578125" style="360" customWidth="1"/>
    <col min="1294" max="1294" width="12.28515625" style="360" customWidth="1"/>
    <col min="1295" max="1295" width="9.140625" style="360"/>
    <col min="1296" max="1296" width="10.28515625" style="360" bestFit="1" customWidth="1"/>
    <col min="1297" max="1298" width="9.140625" style="360"/>
    <col min="1299" max="1299" width="9.5703125" style="360" bestFit="1" customWidth="1"/>
    <col min="1300" max="1542" width="9.140625" style="360"/>
    <col min="1543" max="1543" width="16.5703125" style="360" customWidth="1"/>
    <col min="1544" max="1545" width="16.7109375" style="360" customWidth="1"/>
    <col min="1546" max="1546" width="15.85546875" style="360" customWidth="1"/>
    <col min="1547" max="1547" width="7.7109375" style="360" customWidth="1"/>
    <col min="1548" max="1548" width="11.5703125" style="360" customWidth="1"/>
    <col min="1549" max="1549" width="10.42578125" style="360" customWidth="1"/>
    <col min="1550" max="1550" width="12.28515625" style="360" customWidth="1"/>
    <col min="1551" max="1551" width="9.140625" style="360"/>
    <col min="1552" max="1552" width="10.28515625" style="360" bestFit="1" customWidth="1"/>
    <col min="1553" max="1554" width="9.140625" style="360"/>
    <col min="1555" max="1555" width="9.5703125" style="360" bestFit="1" customWidth="1"/>
    <col min="1556" max="1798" width="9.140625" style="360"/>
    <col min="1799" max="1799" width="16.5703125" style="360" customWidth="1"/>
    <col min="1800" max="1801" width="16.7109375" style="360" customWidth="1"/>
    <col min="1802" max="1802" width="15.85546875" style="360" customWidth="1"/>
    <col min="1803" max="1803" width="7.7109375" style="360" customWidth="1"/>
    <col min="1804" max="1804" width="11.5703125" style="360" customWidth="1"/>
    <col min="1805" max="1805" width="10.42578125" style="360" customWidth="1"/>
    <col min="1806" max="1806" width="12.28515625" style="360" customWidth="1"/>
    <col min="1807" max="1807" width="9.140625" style="360"/>
    <col min="1808" max="1808" width="10.28515625" style="360" bestFit="1" customWidth="1"/>
    <col min="1809" max="1810" width="9.140625" style="360"/>
    <col min="1811" max="1811" width="9.5703125" style="360" bestFit="1" customWidth="1"/>
    <col min="1812" max="2054" width="9.140625" style="360"/>
    <col min="2055" max="2055" width="16.5703125" style="360" customWidth="1"/>
    <col min="2056" max="2057" width="16.7109375" style="360" customWidth="1"/>
    <col min="2058" max="2058" width="15.85546875" style="360" customWidth="1"/>
    <col min="2059" max="2059" width="7.7109375" style="360" customWidth="1"/>
    <col min="2060" max="2060" width="11.5703125" style="360" customWidth="1"/>
    <col min="2061" max="2061" width="10.42578125" style="360" customWidth="1"/>
    <col min="2062" max="2062" width="12.28515625" style="360" customWidth="1"/>
    <col min="2063" max="2063" width="9.140625" style="360"/>
    <col min="2064" max="2064" width="10.28515625" style="360" bestFit="1" customWidth="1"/>
    <col min="2065" max="2066" width="9.140625" style="360"/>
    <col min="2067" max="2067" width="9.5703125" style="360" bestFit="1" customWidth="1"/>
    <col min="2068" max="2310" width="9.140625" style="360"/>
    <col min="2311" max="2311" width="16.5703125" style="360" customWidth="1"/>
    <col min="2312" max="2313" width="16.7109375" style="360" customWidth="1"/>
    <col min="2314" max="2314" width="15.85546875" style="360" customWidth="1"/>
    <col min="2315" max="2315" width="7.7109375" style="360" customWidth="1"/>
    <col min="2316" max="2316" width="11.5703125" style="360" customWidth="1"/>
    <col min="2317" max="2317" width="10.42578125" style="360" customWidth="1"/>
    <col min="2318" max="2318" width="12.28515625" style="360" customWidth="1"/>
    <col min="2319" max="2319" width="9.140625" style="360"/>
    <col min="2320" max="2320" width="10.28515625" style="360" bestFit="1" customWidth="1"/>
    <col min="2321" max="2322" width="9.140625" style="360"/>
    <col min="2323" max="2323" width="9.5703125" style="360" bestFit="1" customWidth="1"/>
    <col min="2324" max="2566" width="9.140625" style="360"/>
    <col min="2567" max="2567" width="16.5703125" style="360" customWidth="1"/>
    <col min="2568" max="2569" width="16.7109375" style="360" customWidth="1"/>
    <col min="2570" max="2570" width="15.85546875" style="360" customWidth="1"/>
    <col min="2571" max="2571" width="7.7109375" style="360" customWidth="1"/>
    <col min="2572" max="2572" width="11.5703125" style="360" customWidth="1"/>
    <col min="2573" max="2573" width="10.42578125" style="360" customWidth="1"/>
    <col min="2574" max="2574" width="12.28515625" style="360" customWidth="1"/>
    <col min="2575" max="2575" width="9.140625" style="360"/>
    <col min="2576" max="2576" width="10.28515625" style="360" bestFit="1" customWidth="1"/>
    <col min="2577" max="2578" width="9.140625" style="360"/>
    <col min="2579" max="2579" width="9.5703125" style="360" bestFit="1" customWidth="1"/>
    <col min="2580" max="2822" width="9.140625" style="360"/>
    <col min="2823" max="2823" width="16.5703125" style="360" customWidth="1"/>
    <col min="2824" max="2825" width="16.7109375" style="360" customWidth="1"/>
    <col min="2826" max="2826" width="15.85546875" style="360" customWidth="1"/>
    <col min="2827" max="2827" width="7.7109375" style="360" customWidth="1"/>
    <col min="2828" max="2828" width="11.5703125" style="360" customWidth="1"/>
    <col min="2829" max="2829" width="10.42578125" style="360" customWidth="1"/>
    <col min="2830" max="2830" width="12.28515625" style="360" customWidth="1"/>
    <col min="2831" max="2831" width="9.140625" style="360"/>
    <col min="2832" max="2832" width="10.28515625" style="360" bestFit="1" customWidth="1"/>
    <col min="2833" max="2834" width="9.140625" style="360"/>
    <col min="2835" max="2835" width="9.5703125" style="360" bestFit="1" customWidth="1"/>
    <col min="2836" max="3078" width="9.140625" style="360"/>
    <col min="3079" max="3079" width="16.5703125" style="360" customWidth="1"/>
    <col min="3080" max="3081" width="16.7109375" style="360" customWidth="1"/>
    <col min="3082" max="3082" width="15.85546875" style="360" customWidth="1"/>
    <col min="3083" max="3083" width="7.7109375" style="360" customWidth="1"/>
    <col min="3084" max="3084" width="11.5703125" style="360" customWidth="1"/>
    <col min="3085" max="3085" width="10.42578125" style="360" customWidth="1"/>
    <col min="3086" max="3086" width="12.28515625" style="360" customWidth="1"/>
    <col min="3087" max="3087" width="9.140625" style="360"/>
    <col min="3088" max="3088" width="10.28515625" style="360" bestFit="1" customWidth="1"/>
    <col min="3089" max="3090" width="9.140625" style="360"/>
    <col min="3091" max="3091" width="9.5703125" style="360" bestFit="1" customWidth="1"/>
    <col min="3092" max="3334" width="9.140625" style="360"/>
    <col min="3335" max="3335" width="16.5703125" style="360" customWidth="1"/>
    <col min="3336" max="3337" width="16.7109375" style="360" customWidth="1"/>
    <col min="3338" max="3338" width="15.85546875" style="360" customWidth="1"/>
    <col min="3339" max="3339" width="7.7109375" style="360" customWidth="1"/>
    <col min="3340" max="3340" width="11.5703125" style="360" customWidth="1"/>
    <col min="3341" max="3341" width="10.42578125" style="360" customWidth="1"/>
    <col min="3342" max="3342" width="12.28515625" style="360" customWidth="1"/>
    <col min="3343" max="3343" width="9.140625" style="360"/>
    <col min="3344" max="3344" width="10.28515625" style="360" bestFit="1" customWidth="1"/>
    <col min="3345" max="3346" width="9.140625" style="360"/>
    <col min="3347" max="3347" width="9.5703125" style="360" bestFit="1" customWidth="1"/>
    <col min="3348" max="3590" width="9.140625" style="360"/>
    <col min="3591" max="3591" width="16.5703125" style="360" customWidth="1"/>
    <col min="3592" max="3593" width="16.7109375" style="360" customWidth="1"/>
    <col min="3594" max="3594" width="15.85546875" style="360" customWidth="1"/>
    <col min="3595" max="3595" width="7.7109375" style="360" customWidth="1"/>
    <col min="3596" max="3596" width="11.5703125" style="360" customWidth="1"/>
    <col min="3597" max="3597" width="10.42578125" style="360" customWidth="1"/>
    <col min="3598" max="3598" width="12.28515625" style="360" customWidth="1"/>
    <col min="3599" max="3599" width="9.140625" style="360"/>
    <col min="3600" max="3600" width="10.28515625" style="360" bestFit="1" customWidth="1"/>
    <col min="3601" max="3602" width="9.140625" style="360"/>
    <col min="3603" max="3603" width="9.5703125" style="360" bestFit="1" customWidth="1"/>
    <col min="3604" max="3846" width="9.140625" style="360"/>
    <col min="3847" max="3847" width="16.5703125" style="360" customWidth="1"/>
    <col min="3848" max="3849" width="16.7109375" style="360" customWidth="1"/>
    <col min="3850" max="3850" width="15.85546875" style="360" customWidth="1"/>
    <col min="3851" max="3851" width="7.7109375" style="360" customWidth="1"/>
    <col min="3852" max="3852" width="11.5703125" style="360" customWidth="1"/>
    <col min="3853" max="3853" width="10.42578125" style="360" customWidth="1"/>
    <col min="3854" max="3854" width="12.28515625" style="360" customWidth="1"/>
    <col min="3855" max="3855" width="9.140625" style="360"/>
    <col min="3856" max="3856" width="10.28515625" style="360" bestFit="1" customWidth="1"/>
    <col min="3857" max="3858" width="9.140625" style="360"/>
    <col min="3859" max="3859" width="9.5703125" style="360" bestFit="1" customWidth="1"/>
    <col min="3860" max="4102" width="9.140625" style="360"/>
    <col min="4103" max="4103" width="16.5703125" style="360" customWidth="1"/>
    <col min="4104" max="4105" width="16.7109375" style="360" customWidth="1"/>
    <col min="4106" max="4106" width="15.85546875" style="360" customWidth="1"/>
    <col min="4107" max="4107" width="7.7109375" style="360" customWidth="1"/>
    <col min="4108" max="4108" width="11.5703125" style="360" customWidth="1"/>
    <col min="4109" max="4109" width="10.42578125" style="360" customWidth="1"/>
    <col min="4110" max="4110" width="12.28515625" style="360" customWidth="1"/>
    <col min="4111" max="4111" width="9.140625" style="360"/>
    <col min="4112" max="4112" width="10.28515625" style="360" bestFit="1" customWidth="1"/>
    <col min="4113" max="4114" width="9.140625" style="360"/>
    <col min="4115" max="4115" width="9.5703125" style="360" bestFit="1" customWidth="1"/>
    <col min="4116" max="4358" width="9.140625" style="360"/>
    <col min="4359" max="4359" width="16.5703125" style="360" customWidth="1"/>
    <col min="4360" max="4361" width="16.7109375" style="360" customWidth="1"/>
    <col min="4362" max="4362" width="15.85546875" style="360" customWidth="1"/>
    <col min="4363" max="4363" width="7.7109375" style="360" customWidth="1"/>
    <col min="4364" max="4364" width="11.5703125" style="360" customWidth="1"/>
    <col min="4365" max="4365" width="10.42578125" style="360" customWidth="1"/>
    <col min="4366" max="4366" width="12.28515625" style="360" customWidth="1"/>
    <col min="4367" max="4367" width="9.140625" style="360"/>
    <col min="4368" max="4368" width="10.28515625" style="360" bestFit="1" customWidth="1"/>
    <col min="4369" max="4370" width="9.140625" style="360"/>
    <col min="4371" max="4371" width="9.5703125" style="360" bestFit="1" customWidth="1"/>
    <col min="4372" max="4614" width="9.140625" style="360"/>
    <col min="4615" max="4615" width="16.5703125" style="360" customWidth="1"/>
    <col min="4616" max="4617" width="16.7109375" style="360" customWidth="1"/>
    <col min="4618" max="4618" width="15.85546875" style="360" customWidth="1"/>
    <col min="4619" max="4619" width="7.7109375" style="360" customWidth="1"/>
    <col min="4620" max="4620" width="11.5703125" style="360" customWidth="1"/>
    <col min="4621" max="4621" width="10.42578125" style="360" customWidth="1"/>
    <col min="4622" max="4622" width="12.28515625" style="360" customWidth="1"/>
    <col min="4623" max="4623" width="9.140625" style="360"/>
    <col min="4624" max="4624" width="10.28515625" style="360" bestFit="1" customWidth="1"/>
    <col min="4625" max="4626" width="9.140625" style="360"/>
    <col min="4627" max="4627" width="9.5703125" style="360" bestFit="1" customWidth="1"/>
    <col min="4628" max="4870" width="9.140625" style="360"/>
    <col min="4871" max="4871" width="16.5703125" style="360" customWidth="1"/>
    <col min="4872" max="4873" width="16.7109375" style="360" customWidth="1"/>
    <col min="4874" max="4874" width="15.85546875" style="360" customWidth="1"/>
    <col min="4875" max="4875" width="7.7109375" style="360" customWidth="1"/>
    <col min="4876" max="4876" width="11.5703125" style="360" customWidth="1"/>
    <col min="4877" max="4877" width="10.42578125" style="360" customWidth="1"/>
    <col min="4878" max="4878" width="12.28515625" style="360" customWidth="1"/>
    <col min="4879" max="4879" width="9.140625" style="360"/>
    <col min="4880" max="4880" width="10.28515625" style="360" bestFit="1" customWidth="1"/>
    <col min="4881" max="4882" width="9.140625" style="360"/>
    <col min="4883" max="4883" width="9.5703125" style="360" bestFit="1" customWidth="1"/>
    <col min="4884" max="5126" width="9.140625" style="360"/>
    <col min="5127" max="5127" width="16.5703125" style="360" customWidth="1"/>
    <col min="5128" max="5129" width="16.7109375" style="360" customWidth="1"/>
    <col min="5130" max="5130" width="15.85546875" style="360" customWidth="1"/>
    <col min="5131" max="5131" width="7.7109375" style="360" customWidth="1"/>
    <col min="5132" max="5132" width="11.5703125" style="360" customWidth="1"/>
    <col min="5133" max="5133" width="10.42578125" style="360" customWidth="1"/>
    <col min="5134" max="5134" width="12.28515625" style="360" customWidth="1"/>
    <col min="5135" max="5135" width="9.140625" style="360"/>
    <col min="5136" max="5136" width="10.28515625" style="360" bestFit="1" customWidth="1"/>
    <col min="5137" max="5138" width="9.140625" style="360"/>
    <col min="5139" max="5139" width="9.5703125" style="360" bestFit="1" customWidth="1"/>
    <col min="5140" max="5382" width="9.140625" style="360"/>
    <col min="5383" max="5383" width="16.5703125" style="360" customWidth="1"/>
    <col min="5384" max="5385" width="16.7109375" style="360" customWidth="1"/>
    <col min="5386" max="5386" width="15.85546875" style="360" customWidth="1"/>
    <col min="5387" max="5387" width="7.7109375" style="360" customWidth="1"/>
    <col min="5388" max="5388" width="11.5703125" style="360" customWidth="1"/>
    <col min="5389" max="5389" width="10.42578125" style="360" customWidth="1"/>
    <col min="5390" max="5390" width="12.28515625" style="360" customWidth="1"/>
    <col min="5391" max="5391" width="9.140625" style="360"/>
    <col min="5392" max="5392" width="10.28515625" style="360" bestFit="1" customWidth="1"/>
    <col min="5393" max="5394" width="9.140625" style="360"/>
    <col min="5395" max="5395" width="9.5703125" style="360" bestFit="1" customWidth="1"/>
    <col min="5396" max="5638" width="9.140625" style="360"/>
    <col min="5639" max="5639" width="16.5703125" style="360" customWidth="1"/>
    <col min="5640" max="5641" width="16.7109375" style="360" customWidth="1"/>
    <col min="5642" max="5642" width="15.85546875" style="360" customWidth="1"/>
    <col min="5643" max="5643" width="7.7109375" style="360" customWidth="1"/>
    <col min="5644" max="5644" width="11.5703125" style="360" customWidth="1"/>
    <col min="5645" max="5645" width="10.42578125" style="360" customWidth="1"/>
    <col min="5646" max="5646" width="12.28515625" style="360" customWidth="1"/>
    <col min="5647" max="5647" width="9.140625" style="360"/>
    <col min="5648" max="5648" width="10.28515625" style="360" bestFit="1" customWidth="1"/>
    <col min="5649" max="5650" width="9.140625" style="360"/>
    <col min="5651" max="5651" width="9.5703125" style="360" bestFit="1" customWidth="1"/>
    <col min="5652" max="5894" width="9.140625" style="360"/>
    <col min="5895" max="5895" width="16.5703125" style="360" customWidth="1"/>
    <col min="5896" max="5897" width="16.7109375" style="360" customWidth="1"/>
    <col min="5898" max="5898" width="15.85546875" style="360" customWidth="1"/>
    <col min="5899" max="5899" width="7.7109375" style="360" customWidth="1"/>
    <col min="5900" max="5900" width="11.5703125" style="360" customWidth="1"/>
    <col min="5901" max="5901" width="10.42578125" style="360" customWidth="1"/>
    <col min="5902" max="5902" width="12.28515625" style="360" customWidth="1"/>
    <col min="5903" max="5903" width="9.140625" style="360"/>
    <col min="5904" max="5904" width="10.28515625" style="360" bestFit="1" customWidth="1"/>
    <col min="5905" max="5906" width="9.140625" style="360"/>
    <col min="5907" max="5907" width="9.5703125" style="360" bestFit="1" customWidth="1"/>
    <col min="5908" max="6150" width="9.140625" style="360"/>
    <col min="6151" max="6151" width="16.5703125" style="360" customWidth="1"/>
    <col min="6152" max="6153" width="16.7109375" style="360" customWidth="1"/>
    <col min="6154" max="6154" width="15.85546875" style="360" customWidth="1"/>
    <col min="6155" max="6155" width="7.7109375" style="360" customWidth="1"/>
    <col min="6156" max="6156" width="11.5703125" style="360" customWidth="1"/>
    <col min="6157" max="6157" width="10.42578125" style="360" customWidth="1"/>
    <col min="6158" max="6158" width="12.28515625" style="360" customWidth="1"/>
    <col min="6159" max="6159" width="9.140625" style="360"/>
    <col min="6160" max="6160" width="10.28515625" style="360" bestFit="1" customWidth="1"/>
    <col min="6161" max="6162" width="9.140625" style="360"/>
    <col min="6163" max="6163" width="9.5703125" style="360" bestFit="1" customWidth="1"/>
    <col min="6164" max="6406" width="9.140625" style="360"/>
    <col min="6407" max="6407" width="16.5703125" style="360" customWidth="1"/>
    <col min="6408" max="6409" width="16.7109375" style="360" customWidth="1"/>
    <col min="6410" max="6410" width="15.85546875" style="360" customWidth="1"/>
    <col min="6411" max="6411" width="7.7109375" style="360" customWidth="1"/>
    <col min="6412" max="6412" width="11.5703125" style="360" customWidth="1"/>
    <col min="6413" max="6413" width="10.42578125" style="360" customWidth="1"/>
    <col min="6414" max="6414" width="12.28515625" style="360" customWidth="1"/>
    <col min="6415" max="6415" width="9.140625" style="360"/>
    <col min="6416" max="6416" width="10.28515625" style="360" bestFit="1" customWidth="1"/>
    <col min="6417" max="6418" width="9.140625" style="360"/>
    <col min="6419" max="6419" width="9.5703125" style="360" bestFit="1" customWidth="1"/>
    <col min="6420" max="6662" width="9.140625" style="360"/>
    <col min="6663" max="6663" width="16.5703125" style="360" customWidth="1"/>
    <col min="6664" max="6665" width="16.7109375" style="360" customWidth="1"/>
    <col min="6666" max="6666" width="15.85546875" style="360" customWidth="1"/>
    <col min="6667" max="6667" width="7.7109375" style="360" customWidth="1"/>
    <col min="6668" max="6668" width="11.5703125" style="360" customWidth="1"/>
    <col min="6669" max="6669" width="10.42578125" style="360" customWidth="1"/>
    <col min="6670" max="6670" width="12.28515625" style="360" customWidth="1"/>
    <col min="6671" max="6671" width="9.140625" style="360"/>
    <col min="6672" max="6672" width="10.28515625" style="360" bestFit="1" customWidth="1"/>
    <col min="6673" max="6674" width="9.140625" style="360"/>
    <col min="6675" max="6675" width="9.5703125" style="360" bestFit="1" customWidth="1"/>
    <col min="6676" max="6918" width="9.140625" style="360"/>
    <col min="6919" max="6919" width="16.5703125" style="360" customWidth="1"/>
    <col min="6920" max="6921" width="16.7109375" style="360" customWidth="1"/>
    <col min="6922" max="6922" width="15.85546875" style="360" customWidth="1"/>
    <col min="6923" max="6923" width="7.7109375" style="360" customWidth="1"/>
    <col min="6924" max="6924" width="11.5703125" style="360" customWidth="1"/>
    <col min="6925" max="6925" width="10.42578125" style="360" customWidth="1"/>
    <col min="6926" max="6926" width="12.28515625" style="360" customWidth="1"/>
    <col min="6927" max="6927" width="9.140625" style="360"/>
    <col min="6928" max="6928" width="10.28515625" style="360" bestFit="1" customWidth="1"/>
    <col min="6929" max="6930" width="9.140625" style="360"/>
    <col min="6931" max="6931" width="9.5703125" style="360" bestFit="1" customWidth="1"/>
    <col min="6932" max="7174" width="9.140625" style="360"/>
    <col min="7175" max="7175" width="16.5703125" style="360" customWidth="1"/>
    <col min="7176" max="7177" width="16.7109375" style="360" customWidth="1"/>
    <col min="7178" max="7178" width="15.85546875" style="360" customWidth="1"/>
    <col min="7179" max="7179" width="7.7109375" style="360" customWidth="1"/>
    <col min="7180" max="7180" width="11.5703125" style="360" customWidth="1"/>
    <col min="7181" max="7181" width="10.42578125" style="360" customWidth="1"/>
    <col min="7182" max="7182" width="12.28515625" style="360" customWidth="1"/>
    <col min="7183" max="7183" width="9.140625" style="360"/>
    <col min="7184" max="7184" width="10.28515625" style="360" bestFit="1" customWidth="1"/>
    <col min="7185" max="7186" width="9.140625" style="360"/>
    <col min="7187" max="7187" width="9.5703125" style="360" bestFit="1" customWidth="1"/>
    <col min="7188" max="7430" width="9.140625" style="360"/>
    <col min="7431" max="7431" width="16.5703125" style="360" customWidth="1"/>
    <col min="7432" max="7433" width="16.7109375" style="360" customWidth="1"/>
    <col min="7434" max="7434" width="15.85546875" style="360" customWidth="1"/>
    <col min="7435" max="7435" width="7.7109375" style="360" customWidth="1"/>
    <col min="7436" max="7436" width="11.5703125" style="360" customWidth="1"/>
    <col min="7437" max="7437" width="10.42578125" style="360" customWidth="1"/>
    <col min="7438" max="7438" width="12.28515625" style="360" customWidth="1"/>
    <col min="7439" max="7439" width="9.140625" style="360"/>
    <col min="7440" max="7440" width="10.28515625" style="360" bestFit="1" customWidth="1"/>
    <col min="7441" max="7442" width="9.140625" style="360"/>
    <col min="7443" max="7443" width="9.5703125" style="360" bestFit="1" customWidth="1"/>
    <col min="7444" max="7686" width="9.140625" style="360"/>
    <col min="7687" max="7687" width="16.5703125" style="360" customWidth="1"/>
    <col min="7688" max="7689" width="16.7109375" style="360" customWidth="1"/>
    <col min="7690" max="7690" width="15.85546875" style="360" customWidth="1"/>
    <col min="7691" max="7691" width="7.7109375" style="360" customWidth="1"/>
    <col min="7692" max="7692" width="11.5703125" style="360" customWidth="1"/>
    <col min="7693" max="7693" width="10.42578125" style="360" customWidth="1"/>
    <col min="7694" max="7694" width="12.28515625" style="360" customWidth="1"/>
    <col min="7695" max="7695" width="9.140625" style="360"/>
    <col min="7696" max="7696" width="10.28515625" style="360" bestFit="1" customWidth="1"/>
    <col min="7697" max="7698" width="9.140625" style="360"/>
    <col min="7699" max="7699" width="9.5703125" style="360" bestFit="1" customWidth="1"/>
    <col min="7700" max="7942" width="9.140625" style="360"/>
    <col min="7943" max="7943" width="16.5703125" style="360" customWidth="1"/>
    <col min="7944" max="7945" width="16.7109375" style="360" customWidth="1"/>
    <col min="7946" max="7946" width="15.85546875" style="360" customWidth="1"/>
    <col min="7947" max="7947" width="7.7109375" style="360" customWidth="1"/>
    <col min="7948" max="7948" width="11.5703125" style="360" customWidth="1"/>
    <col min="7949" max="7949" width="10.42578125" style="360" customWidth="1"/>
    <col min="7950" max="7950" width="12.28515625" style="360" customWidth="1"/>
    <col min="7951" max="7951" width="9.140625" style="360"/>
    <col min="7952" max="7952" width="10.28515625" style="360" bestFit="1" customWidth="1"/>
    <col min="7953" max="7954" width="9.140625" style="360"/>
    <col min="7955" max="7955" width="9.5703125" style="360" bestFit="1" customWidth="1"/>
    <col min="7956" max="8198" width="9.140625" style="360"/>
    <col min="8199" max="8199" width="16.5703125" style="360" customWidth="1"/>
    <col min="8200" max="8201" width="16.7109375" style="360" customWidth="1"/>
    <col min="8202" max="8202" width="15.85546875" style="360" customWidth="1"/>
    <col min="8203" max="8203" width="7.7109375" style="360" customWidth="1"/>
    <col min="8204" max="8204" width="11.5703125" style="360" customWidth="1"/>
    <col min="8205" max="8205" width="10.42578125" style="360" customWidth="1"/>
    <col min="8206" max="8206" width="12.28515625" style="360" customWidth="1"/>
    <col min="8207" max="8207" width="9.140625" style="360"/>
    <col min="8208" max="8208" width="10.28515625" style="360" bestFit="1" customWidth="1"/>
    <col min="8209" max="8210" width="9.140625" style="360"/>
    <col min="8211" max="8211" width="9.5703125" style="360" bestFit="1" customWidth="1"/>
    <col min="8212" max="8454" width="9.140625" style="360"/>
    <col min="8455" max="8455" width="16.5703125" style="360" customWidth="1"/>
    <col min="8456" max="8457" width="16.7109375" style="360" customWidth="1"/>
    <col min="8458" max="8458" width="15.85546875" style="360" customWidth="1"/>
    <col min="8459" max="8459" width="7.7109375" style="360" customWidth="1"/>
    <col min="8460" max="8460" width="11.5703125" style="360" customWidth="1"/>
    <col min="8461" max="8461" width="10.42578125" style="360" customWidth="1"/>
    <col min="8462" max="8462" width="12.28515625" style="360" customWidth="1"/>
    <col min="8463" max="8463" width="9.140625" style="360"/>
    <col min="8464" max="8464" width="10.28515625" style="360" bestFit="1" customWidth="1"/>
    <col min="8465" max="8466" width="9.140625" style="360"/>
    <col min="8467" max="8467" width="9.5703125" style="360" bestFit="1" customWidth="1"/>
    <col min="8468" max="8710" width="9.140625" style="360"/>
    <col min="8711" max="8711" width="16.5703125" style="360" customWidth="1"/>
    <col min="8712" max="8713" width="16.7109375" style="360" customWidth="1"/>
    <col min="8714" max="8714" width="15.85546875" style="360" customWidth="1"/>
    <col min="8715" max="8715" width="7.7109375" style="360" customWidth="1"/>
    <col min="8716" max="8716" width="11.5703125" style="360" customWidth="1"/>
    <col min="8717" max="8717" width="10.42578125" style="360" customWidth="1"/>
    <col min="8718" max="8718" width="12.28515625" style="360" customWidth="1"/>
    <col min="8719" max="8719" width="9.140625" style="360"/>
    <col min="8720" max="8720" width="10.28515625" style="360" bestFit="1" customWidth="1"/>
    <col min="8721" max="8722" width="9.140625" style="360"/>
    <col min="8723" max="8723" width="9.5703125" style="360" bestFit="1" customWidth="1"/>
    <col min="8724" max="8966" width="9.140625" style="360"/>
    <col min="8967" max="8967" width="16.5703125" style="360" customWidth="1"/>
    <col min="8968" max="8969" width="16.7109375" style="360" customWidth="1"/>
    <col min="8970" max="8970" width="15.85546875" style="360" customWidth="1"/>
    <col min="8971" max="8971" width="7.7109375" style="360" customWidth="1"/>
    <col min="8972" max="8972" width="11.5703125" style="360" customWidth="1"/>
    <col min="8973" max="8973" width="10.42578125" style="360" customWidth="1"/>
    <col min="8974" max="8974" width="12.28515625" style="360" customWidth="1"/>
    <col min="8975" max="8975" width="9.140625" style="360"/>
    <col min="8976" max="8976" width="10.28515625" style="360" bestFit="1" customWidth="1"/>
    <col min="8977" max="8978" width="9.140625" style="360"/>
    <col min="8979" max="8979" width="9.5703125" style="360" bestFit="1" customWidth="1"/>
    <col min="8980" max="9222" width="9.140625" style="360"/>
    <col min="9223" max="9223" width="16.5703125" style="360" customWidth="1"/>
    <col min="9224" max="9225" width="16.7109375" style="360" customWidth="1"/>
    <col min="9226" max="9226" width="15.85546875" style="360" customWidth="1"/>
    <col min="9227" max="9227" width="7.7109375" style="360" customWidth="1"/>
    <col min="9228" max="9228" width="11.5703125" style="360" customWidth="1"/>
    <col min="9229" max="9229" width="10.42578125" style="360" customWidth="1"/>
    <col min="9230" max="9230" width="12.28515625" style="360" customWidth="1"/>
    <col min="9231" max="9231" width="9.140625" style="360"/>
    <col min="9232" max="9232" width="10.28515625" style="360" bestFit="1" customWidth="1"/>
    <col min="9233" max="9234" width="9.140625" style="360"/>
    <col min="9235" max="9235" width="9.5703125" style="360" bestFit="1" customWidth="1"/>
    <col min="9236" max="9478" width="9.140625" style="360"/>
    <col min="9479" max="9479" width="16.5703125" style="360" customWidth="1"/>
    <col min="9480" max="9481" width="16.7109375" style="360" customWidth="1"/>
    <col min="9482" max="9482" width="15.85546875" style="360" customWidth="1"/>
    <col min="9483" max="9483" width="7.7109375" style="360" customWidth="1"/>
    <col min="9484" max="9484" width="11.5703125" style="360" customWidth="1"/>
    <col min="9485" max="9485" width="10.42578125" style="360" customWidth="1"/>
    <col min="9486" max="9486" width="12.28515625" style="360" customWidth="1"/>
    <col min="9487" max="9487" width="9.140625" style="360"/>
    <col min="9488" max="9488" width="10.28515625" style="360" bestFit="1" customWidth="1"/>
    <col min="9489" max="9490" width="9.140625" style="360"/>
    <col min="9491" max="9491" width="9.5703125" style="360" bestFit="1" customWidth="1"/>
    <col min="9492" max="9734" width="9.140625" style="360"/>
    <col min="9735" max="9735" width="16.5703125" style="360" customWidth="1"/>
    <col min="9736" max="9737" width="16.7109375" style="360" customWidth="1"/>
    <col min="9738" max="9738" width="15.85546875" style="360" customWidth="1"/>
    <col min="9739" max="9739" width="7.7109375" style="360" customWidth="1"/>
    <col min="9740" max="9740" width="11.5703125" style="360" customWidth="1"/>
    <col min="9741" max="9741" width="10.42578125" style="360" customWidth="1"/>
    <col min="9742" max="9742" width="12.28515625" style="360" customWidth="1"/>
    <col min="9743" max="9743" width="9.140625" style="360"/>
    <col min="9744" max="9744" width="10.28515625" style="360" bestFit="1" customWidth="1"/>
    <col min="9745" max="9746" width="9.140625" style="360"/>
    <col min="9747" max="9747" width="9.5703125" style="360" bestFit="1" customWidth="1"/>
    <col min="9748" max="9990" width="9.140625" style="360"/>
    <col min="9991" max="9991" width="16.5703125" style="360" customWidth="1"/>
    <col min="9992" max="9993" width="16.7109375" style="360" customWidth="1"/>
    <col min="9994" max="9994" width="15.85546875" style="360" customWidth="1"/>
    <col min="9995" max="9995" width="7.7109375" style="360" customWidth="1"/>
    <col min="9996" max="9996" width="11.5703125" style="360" customWidth="1"/>
    <col min="9997" max="9997" width="10.42578125" style="360" customWidth="1"/>
    <col min="9998" max="9998" width="12.28515625" style="360" customWidth="1"/>
    <col min="9999" max="9999" width="9.140625" style="360"/>
    <col min="10000" max="10000" width="10.28515625" style="360" bestFit="1" customWidth="1"/>
    <col min="10001" max="10002" width="9.140625" style="360"/>
    <col min="10003" max="10003" width="9.5703125" style="360" bestFit="1" customWidth="1"/>
    <col min="10004" max="10246" width="9.140625" style="360"/>
    <col min="10247" max="10247" width="16.5703125" style="360" customWidth="1"/>
    <col min="10248" max="10249" width="16.7109375" style="360" customWidth="1"/>
    <col min="10250" max="10250" width="15.85546875" style="360" customWidth="1"/>
    <col min="10251" max="10251" width="7.7109375" style="360" customWidth="1"/>
    <col min="10252" max="10252" width="11.5703125" style="360" customWidth="1"/>
    <col min="10253" max="10253" width="10.42578125" style="360" customWidth="1"/>
    <col min="10254" max="10254" width="12.28515625" style="360" customWidth="1"/>
    <col min="10255" max="10255" width="9.140625" style="360"/>
    <col min="10256" max="10256" width="10.28515625" style="360" bestFit="1" customWidth="1"/>
    <col min="10257" max="10258" width="9.140625" style="360"/>
    <col min="10259" max="10259" width="9.5703125" style="360" bestFit="1" customWidth="1"/>
    <col min="10260" max="10502" width="9.140625" style="360"/>
    <col min="10503" max="10503" width="16.5703125" style="360" customWidth="1"/>
    <col min="10504" max="10505" width="16.7109375" style="360" customWidth="1"/>
    <col min="10506" max="10506" width="15.85546875" style="360" customWidth="1"/>
    <col min="10507" max="10507" width="7.7109375" style="360" customWidth="1"/>
    <col min="10508" max="10508" width="11.5703125" style="360" customWidth="1"/>
    <col min="10509" max="10509" width="10.42578125" style="360" customWidth="1"/>
    <col min="10510" max="10510" width="12.28515625" style="360" customWidth="1"/>
    <col min="10511" max="10511" width="9.140625" style="360"/>
    <col min="10512" max="10512" width="10.28515625" style="360" bestFit="1" customWidth="1"/>
    <col min="10513" max="10514" width="9.140625" style="360"/>
    <col min="10515" max="10515" width="9.5703125" style="360" bestFit="1" customWidth="1"/>
    <col min="10516" max="10758" width="9.140625" style="360"/>
    <col min="10759" max="10759" width="16.5703125" style="360" customWidth="1"/>
    <col min="10760" max="10761" width="16.7109375" style="360" customWidth="1"/>
    <col min="10762" max="10762" width="15.85546875" style="360" customWidth="1"/>
    <col min="10763" max="10763" width="7.7109375" style="360" customWidth="1"/>
    <col min="10764" max="10764" width="11.5703125" style="360" customWidth="1"/>
    <col min="10765" max="10765" width="10.42578125" style="360" customWidth="1"/>
    <col min="10766" max="10766" width="12.28515625" style="360" customWidth="1"/>
    <col min="10767" max="10767" width="9.140625" style="360"/>
    <col min="10768" max="10768" width="10.28515625" style="360" bestFit="1" customWidth="1"/>
    <col min="10769" max="10770" width="9.140625" style="360"/>
    <col min="10771" max="10771" width="9.5703125" style="360" bestFit="1" customWidth="1"/>
    <col min="10772" max="11014" width="9.140625" style="360"/>
    <col min="11015" max="11015" width="16.5703125" style="360" customWidth="1"/>
    <col min="11016" max="11017" width="16.7109375" style="360" customWidth="1"/>
    <col min="11018" max="11018" width="15.85546875" style="360" customWidth="1"/>
    <col min="11019" max="11019" width="7.7109375" style="360" customWidth="1"/>
    <col min="11020" max="11020" width="11.5703125" style="360" customWidth="1"/>
    <col min="11021" max="11021" width="10.42578125" style="360" customWidth="1"/>
    <col min="11022" max="11022" width="12.28515625" style="360" customWidth="1"/>
    <col min="11023" max="11023" width="9.140625" style="360"/>
    <col min="11024" max="11024" width="10.28515625" style="360" bestFit="1" customWidth="1"/>
    <col min="11025" max="11026" width="9.140625" style="360"/>
    <col min="11027" max="11027" width="9.5703125" style="360" bestFit="1" customWidth="1"/>
    <col min="11028" max="11270" width="9.140625" style="360"/>
    <col min="11271" max="11271" width="16.5703125" style="360" customWidth="1"/>
    <col min="11272" max="11273" width="16.7109375" style="360" customWidth="1"/>
    <col min="11274" max="11274" width="15.85546875" style="360" customWidth="1"/>
    <col min="11275" max="11275" width="7.7109375" style="360" customWidth="1"/>
    <col min="11276" max="11276" width="11.5703125" style="360" customWidth="1"/>
    <col min="11277" max="11277" width="10.42578125" style="360" customWidth="1"/>
    <col min="11278" max="11278" width="12.28515625" style="360" customWidth="1"/>
    <col min="11279" max="11279" width="9.140625" style="360"/>
    <col min="11280" max="11280" width="10.28515625" style="360" bestFit="1" customWidth="1"/>
    <col min="11281" max="11282" width="9.140625" style="360"/>
    <col min="11283" max="11283" width="9.5703125" style="360" bestFit="1" customWidth="1"/>
    <col min="11284" max="11526" width="9.140625" style="360"/>
    <col min="11527" max="11527" width="16.5703125" style="360" customWidth="1"/>
    <col min="11528" max="11529" width="16.7109375" style="360" customWidth="1"/>
    <col min="11530" max="11530" width="15.85546875" style="360" customWidth="1"/>
    <col min="11531" max="11531" width="7.7109375" style="360" customWidth="1"/>
    <col min="11532" max="11532" width="11.5703125" style="360" customWidth="1"/>
    <col min="11533" max="11533" width="10.42578125" style="360" customWidth="1"/>
    <col min="11534" max="11534" width="12.28515625" style="360" customWidth="1"/>
    <col min="11535" max="11535" width="9.140625" style="360"/>
    <col min="11536" max="11536" width="10.28515625" style="360" bestFit="1" customWidth="1"/>
    <col min="11537" max="11538" width="9.140625" style="360"/>
    <col min="11539" max="11539" width="9.5703125" style="360" bestFit="1" customWidth="1"/>
    <col min="11540" max="11782" width="9.140625" style="360"/>
    <col min="11783" max="11783" width="16.5703125" style="360" customWidth="1"/>
    <col min="11784" max="11785" width="16.7109375" style="360" customWidth="1"/>
    <col min="11786" max="11786" width="15.85546875" style="360" customWidth="1"/>
    <col min="11787" max="11787" width="7.7109375" style="360" customWidth="1"/>
    <col min="11788" max="11788" width="11.5703125" style="360" customWidth="1"/>
    <col min="11789" max="11789" width="10.42578125" style="360" customWidth="1"/>
    <col min="11790" max="11790" width="12.28515625" style="360" customWidth="1"/>
    <col min="11791" max="11791" width="9.140625" style="360"/>
    <col min="11792" max="11792" width="10.28515625" style="360" bestFit="1" customWidth="1"/>
    <col min="11793" max="11794" width="9.140625" style="360"/>
    <col min="11795" max="11795" width="9.5703125" style="360" bestFit="1" customWidth="1"/>
    <col min="11796" max="12038" width="9.140625" style="360"/>
    <col min="12039" max="12039" width="16.5703125" style="360" customWidth="1"/>
    <col min="12040" max="12041" width="16.7109375" style="360" customWidth="1"/>
    <col min="12042" max="12042" width="15.85546875" style="360" customWidth="1"/>
    <col min="12043" max="12043" width="7.7109375" style="360" customWidth="1"/>
    <col min="12044" max="12044" width="11.5703125" style="360" customWidth="1"/>
    <col min="12045" max="12045" width="10.42578125" style="360" customWidth="1"/>
    <col min="12046" max="12046" width="12.28515625" style="360" customWidth="1"/>
    <col min="12047" max="12047" width="9.140625" style="360"/>
    <col min="12048" max="12048" width="10.28515625" style="360" bestFit="1" customWidth="1"/>
    <col min="12049" max="12050" width="9.140625" style="360"/>
    <col min="12051" max="12051" width="9.5703125" style="360" bestFit="1" customWidth="1"/>
    <col min="12052" max="12294" width="9.140625" style="360"/>
    <col min="12295" max="12295" width="16.5703125" style="360" customWidth="1"/>
    <col min="12296" max="12297" width="16.7109375" style="360" customWidth="1"/>
    <col min="12298" max="12298" width="15.85546875" style="360" customWidth="1"/>
    <col min="12299" max="12299" width="7.7109375" style="360" customWidth="1"/>
    <col min="12300" max="12300" width="11.5703125" style="360" customWidth="1"/>
    <col min="12301" max="12301" width="10.42578125" style="360" customWidth="1"/>
    <col min="12302" max="12302" width="12.28515625" style="360" customWidth="1"/>
    <col min="12303" max="12303" width="9.140625" style="360"/>
    <col min="12304" max="12304" width="10.28515625" style="360" bestFit="1" customWidth="1"/>
    <col min="12305" max="12306" width="9.140625" style="360"/>
    <col min="12307" max="12307" width="9.5703125" style="360" bestFit="1" customWidth="1"/>
    <col min="12308" max="12550" width="9.140625" style="360"/>
    <col min="12551" max="12551" width="16.5703125" style="360" customWidth="1"/>
    <col min="12552" max="12553" width="16.7109375" style="360" customWidth="1"/>
    <col min="12554" max="12554" width="15.85546875" style="360" customWidth="1"/>
    <col min="12555" max="12555" width="7.7109375" style="360" customWidth="1"/>
    <col min="12556" max="12556" width="11.5703125" style="360" customWidth="1"/>
    <col min="12557" max="12557" width="10.42578125" style="360" customWidth="1"/>
    <col min="12558" max="12558" width="12.28515625" style="360" customWidth="1"/>
    <col min="12559" max="12559" width="9.140625" style="360"/>
    <col min="12560" max="12560" width="10.28515625" style="360" bestFit="1" customWidth="1"/>
    <col min="12561" max="12562" width="9.140625" style="360"/>
    <col min="12563" max="12563" width="9.5703125" style="360" bestFit="1" customWidth="1"/>
    <col min="12564" max="12806" width="9.140625" style="360"/>
    <col min="12807" max="12807" width="16.5703125" style="360" customWidth="1"/>
    <col min="12808" max="12809" width="16.7109375" style="360" customWidth="1"/>
    <col min="12810" max="12810" width="15.85546875" style="360" customWidth="1"/>
    <col min="12811" max="12811" width="7.7109375" style="360" customWidth="1"/>
    <col min="12812" max="12812" width="11.5703125" style="360" customWidth="1"/>
    <col min="12813" max="12813" width="10.42578125" style="360" customWidth="1"/>
    <col min="12814" max="12814" width="12.28515625" style="360" customWidth="1"/>
    <col min="12815" max="12815" width="9.140625" style="360"/>
    <col min="12816" max="12816" width="10.28515625" style="360" bestFit="1" customWidth="1"/>
    <col min="12817" max="12818" width="9.140625" style="360"/>
    <col min="12819" max="12819" width="9.5703125" style="360" bestFit="1" customWidth="1"/>
    <col min="12820" max="13062" width="9.140625" style="360"/>
    <col min="13063" max="13063" width="16.5703125" style="360" customWidth="1"/>
    <col min="13064" max="13065" width="16.7109375" style="360" customWidth="1"/>
    <col min="13066" max="13066" width="15.85546875" style="360" customWidth="1"/>
    <col min="13067" max="13067" width="7.7109375" style="360" customWidth="1"/>
    <col min="13068" max="13068" width="11.5703125" style="360" customWidth="1"/>
    <col min="13069" max="13069" width="10.42578125" style="360" customWidth="1"/>
    <col min="13070" max="13070" width="12.28515625" style="360" customWidth="1"/>
    <col min="13071" max="13071" width="9.140625" style="360"/>
    <col min="13072" max="13072" width="10.28515625" style="360" bestFit="1" customWidth="1"/>
    <col min="13073" max="13074" width="9.140625" style="360"/>
    <col min="13075" max="13075" width="9.5703125" style="360" bestFit="1" customWidth="1"/>
    <col min="13076" max="13318" width="9.140625" style="360"/>
    <col min="13319" max="13319" width="16.5703125" style="360" customWidth="1"/>
    <col min="13320" max="13321" width="16.7109375" style="360" customWidth="1"/>
    <col min="13322" max="13322" width="15.85546875" style="360" customWidth="1"/>
    <col min="13323" max="13323" width="7.7109375" style="360" customWidth="1"/>
    <col min="13324" max="13324" width="11.5703125" style="360" customWidth="1"/>
    <col min="13325" max="13325" width="10.42578125" style="360" customWidth="1"/>
    <col min="13326" max="13326" width="12.28515625" style="360" customWidth="1"/>
    <col min="13327" max="13327" width="9.140625" style="360"/>
    <col min="13328" max="13328" width="10.28515625" style="360" bestFit="1" customWidth="1"/>
    <col min="13329" max="13330" width="9.140625" style="360"/>
    <col min="13331" max="13331" width="9.5703125" style="360" bestFit="1" customWidth="1"/>
    <col min="13332" max="13574" width="9.140625" style="360"/>
    <col min="13575" max="13575" width="16.5703125" style="360" customWidth="1"/>
    <col min="13576" max="13577" width="16.7109375" style="360" customWidth="1"/>
    <col min="13578" max="13578" width="15.85546875" style="360" customWidth="1"/>
    <col min="13579" max="13579" width="7.7109375" style="360" customWidth="1"/>
    <col min="13580" max="13580" width="11.5703125" style="360" customWidth="1"/>
    <col min="13581" max="13581" width="10.42578125" style="360" customWidth="1"/>
    <col min="13582" max="13582" width="12.28515625" style="360" customWidth="1"/>
    <col min="13583" max="13583" width="9.140625" style="360"/>
    <col min="13584" max="13584" width="10.28515625" style="360" bestFit="1" customWidth="1"/>
    <col min="13585" max="13586" width="9.140625" style="360"/>
    <col min="13587" max="13587" width="9.5703125" style="360" bestFit="1" customWidth="1"/>
    <col min="13588" max="13830" width="9.140625" style="360"/>
    <col min="13831" max="13831" width="16.5703125" style="360" customWidth="1"/>
    <col min="13832" max="13833" width="16.7109375" style="360" customWidth="1"/>
    <col min="13834" max="13834" width="15.85546875" style="360" customWidth="1"/>
    <col min="13835" max="13835" width="7.7109375" style="360" customWidth="1"/>
    <col min="13836" max="13836" width="11.5703125" style="360" customWidth="1"/>
    <col min="13837" max="13837" width="10.42578125" style="360" customWidth="1"/>
    <col min="13838" max="13838" width="12.28515625" style="360" customWidth="1"/>
    <col min="13839" max="13839" width="9.140625" style="360"/>
    <col min="13840" max="13840" width="10.28515625" style="360" bestFit="1" customWidth="1"/>
    <col min="13841" max="13842" width="9.140625" style="360"/>
    <col min="13843" max="13843" width="9.5703125" style="360" bestFit="1" customWidth="1"/>
    <col min="13844" max="14086" width="9.140625" style="360"/>
    <col min="14087" max="14087" width="16.5703125" style="360" customWidth="1"/>
    <col min="14088" max="14089" width="16.7109375" style="360" customWidth="1"/>
    <col min="14090" max="14090" width="15.85546875" style="360" customWidth="1"/>
    <col min="14091" max="14091" width="7.7109375" style="360" customWidth="1"/>
    <col min="14092" max="14092" width="11.5703125" style="360" customWidth="1"/>
    <col min="14093" max="14093" width="10.42578125" style="360" customWidth="1"/>
    <col min="14094" max="14094" width="12.28515625" style="360" customWidth="1"/>
    <col min="14095" max="14095" width="9.140625" style="360"/>
    <col min="14096" max="14096" width="10.28515625" style="360" bestFit="1" customWidth="1"/>
    <col min="14097" max="14098" width="9.140625" style="360"/>
    <col min="14099" max="14099" width="9.5703125" style="360" bestFit="1" customWidth="1"/>
    <col min="14100" max="14342" width="9.140625" style="360"/>
    <col min="14343" max="14343" width="16.5703125" style="360" customWidth="1"/>
    <col min="14344" max="14345" width="16.7109375" style="360" customWidth="1"/>
    <col min="14346" max="14346" width="15.85546875" style="360" customWidth="1"/>
    <col min="14347" max="14347" width="7.7109375" style="360" customWidth="1"/>
    <col min="14348" max="14348" width="11.5703125" style="360" customWidth="1"/>
    <col min="14349" max="14349" width="10.42578125" style="360" customWidth="1"/>
    <col min="14350" max="14350" width="12.28515625" style="360" customWidth="1"/>
    <col min="14351" max="14351" width="9.140625" style="360"/>
    <col min="14352" max="14352" width="10.28515625" style="360" bestFit="1" customWidth="1"/>
    <col min="14353" max="14354" width="9.140625" style="360"/>
    <col min="14355" max="14355" width="9.5703125" style="360" bestFit="1" customWidth="1"/>
    <col min="14356" max="14598" width="9.140625" style="360"/>
    <col min="14599" max="14599" width="16.5703125" style="360" customWidth="1"/>
    <col min="14600" max="14601" width="16.7109375" style="360" customWidth="1"/>
    <col min="14602" max="14602" width="15.85546875" style="360" customWidth="1"/>
    <col min="14603" max="14603" width="7.7109375" style="360" customWidth="1"/>
    <col min="14604" max="14604" width="11.5703125" style="360" customWidth="1"/>
    <col min="14605" max="14605" width="10.42578125" style="360" customWidth="1"/>
    <col min="14606" max="14606" width="12.28515625" style="360" customWidth="1"/>
    <col min="14607" max="14607" width="9.140625" style="360"/>
    <col min="14608" max="14608" width="10.28515625" style="360" bestFit="1" customWidth="1"/>
    <col min="14609" max="14610" width="9.140625" style="360"/>
    <col min="14611" max="14611" width="9.5703125" style="360" bestFit="1" customWidth="1"/>
    <col min="14612" max="14854" width="9.140625" style="360"/>
    <col min="14855" max="14855" width="16.5703125" style="360" customWidth="1"/>
    <col min="14856" max="14857" width="16.7109375" style="360" customWidth="1"/>
    <col min="14858" max="14858" width="15.85546875" style="360" customWidth="1"/>
    <col min="14859" max="14859" width="7.7109375" style="360" customWidth="1"/>
    <col min="14860" max="14860" width="11.5703125" style="360" customWidth="1"/>
    <col min="14861" max="14861" width="10.42578125" style="360" customWidth="1"/>
    <col min="14862" max="14862" width="12.28515625" style="360" customWidth="1"/>
    <col min="14863" max="14863" width="9.140625" style="360"/>
    <col min="14864" max="14864" width="10.28515625" style="360" bestFit="1" customWidth="1"/>
    <col min="14865" max="14866" width="9.140625" style="360"/>
    <col min="14867" max="14867" width="9.5703125" style="360" bestFit="1" customWidth="1"/>
    <col min="14868" max="15110" width="9.140625" style="360"/>
    <col min="15111" max="15111" width="16.5703125" style="360" customWidth="1"/>
    <col min="15112" max="15113" width="16.7109375" style="360" customWidth="1"/>
    <col min="15114" max="15114" width="15.85546875" style="360" customWidth="1"/>
    <col min="15115" max="15115" width="7.7109375" style="360" customWidth="1"/>
    <col min="15116" max="15116" width="11.5703125" style="360" customWidth="1"/>
    <col min="15117" max="15117" width="10.42578125" style="360" customWidth="1"/>
    <col min="15118" max="15118" width="12.28515625" style="360" customWidth="1"/>
    <col min="15119" max="15119" width="9.140625" style="360"/>
    <col min="15120" max="15120" width="10.28515625" style="360" bestFit="1" customWidth="1"/>
    <col min="15121" max="15122" width="9.140625" style="360"/>
    <col min="15123" max="15123" width="9.5703125" style="360" bestFit="1" customWidth="1"/>
    <col min="15124" max="15366" width="9.140625" style="360"/>
    <col min="15367" max="15367" width="16.5703125" style="360" customWidth="1"/>
    <col min="15368" max="15369" width="16.7109375" style="360" customWidth="1"/>
    <col min="15370" max="15370" width="15.85546875" style="360" customWidth="1"/>
    <col min="15371" max="15371" width="7.7109375" style="360" customWidth="1"/>
    <col min="15372" max="15372" width="11.5703125" style="360" customWidth="1"/>
    <col min="15373" max="15373" width="10.42578125" style="360" customWidth="1"/>
    <col min="15374" max="15374" width="12.28515625" style="360" customWidth="1"/>
    <col min="15375" max="15375" width="9.140625" style="360"/>
    <col min="15376" max="15376" width="10.28515625" style="360" bestFit="1" customWidth="1"/>
    <col min="15377" max="15378" width="9.140625" style="360"/>
    <col min="15379" max="15379" width="9.5703125" style="360" bestFit="1" customWidth="1"/>
    <col min="15380" max="15622" width="9.140625" style="360"/>
    <col min="15623" max="15623" width="16.5703125" style="360" customWidth="1"/>
    <col min="15624" max="15625" width="16.7109375" style="360" customWidth="1"/>
    <col min="15626" max="15626" width="15.85546875" style="360" customWidth="1"/>
    <col min="15627" max="15627" width="7.7109375" style="360" customWidth="1"/>
    <col min="15628" max="15628" width="11.5703125" style="360" customWidth="1"/>
    <col min="15629" max="15629" width="10.42578125" style="360" customWidth="1"/>
    <col min="15630" max="15630" width="12.28515625" style="360" customWidth="1"/>
    <col min="15631" max="15631" width="9.140625" style="360"/>
    <col min="15632" max="15632" width="10.28515625" style="360" bestFit="1" customWidth="1"/>
    <col min="15633" max="15634" width="9.140625" style="360"/>
    <col min="15635" max="15635" width="9.5703125" style="360" bestFit="1" customWidth="1"/>
    <col min="15636" max="15878" width="9.140625" style="360"/>
    <col min="15879" max="15879" width="16.5703125" style="360" customWidth="1"/>
    <col min="15880" max="15881" width="16.7109375" style="360" customWidth="1"/>
    <col min="15882" max="15882" width="15.85546875" style="360" customWidth="1"/>
    <col min="15883" max="15883" width="7.7109375" style="360" customWidth="1"/>
    <col min="15884" max="15884" width="11.5703125" style="360" customWidth="1"/>
    <col min="15885" max="15885" width="10.42578125" style="360" customWidth="1"/>
    <col min="15886" max="15886" width="12.28515625" style="360" customWidth="1"/>
    <col min="15887" max="15887" width="9.140625" style="360"/>
    <col min="15888" max="15888" width="10.28515625" style="360" bestFit="1" customWidth="1"/>
    <col min="15889" max="15890" width="9.140625" style="360"/>
    <col min="15891" max="15891" width="9.5703125" style="360" bestFit="1" customWidth="1"/>
    <col min="15892" max="16134" width="9.140625" style="360"/>
    <col min="16135" max="16135" width="16.5703125" style="360" customWidth="1"/>
    <col min="16136" max="16137" width="16.7109375" style="360" customWidth="1"/>
    <col min="16138" max="16138" width="15.85546875" style="360" customWidth="1"/>
    <col min="16139" max="16139" width="7.7109375" style="360" customWidth="1"/>
    <col min="16140" max="16140" width="11.5703125" style="360" customWidth="1"/>
    <col min="16141" max="16141" width="10.42578125" style="360" customWidth="1"/>
    <col min="16142" max="16142" width="12.28515625" style="360" customWidth="1"/>
    <col min="16143" max="16143" width="9.140625" style="360"/>
    <col min="16144" max="16144" width="10.28515625" style="360" bestFit="1" customWidth="1"/>
    <col min="16145" max="16146" width="9.140625" style="360"/>
    <col min="16147" max="16147" width="9.5703125" style="360" bestFit="1" customWidth="1"/>
    <col min="16148" max="16384" width="9.140625" style="360"/>
  </cols>
  <sheetData>
    <row r="7" spans="2:16" x14ac:dyDescent="0.25">
      <c r="B7" s="6" t="s">
        <v>2997</v>
      </c>
      <c r="C7" s="359"/>
      <c r="D7" s="359"/>
      <c r="E7" s="359"/>
      <c r="F7" s="359"/>
      <c r="G7" s="359"/>
      <c r="H7" s="359"/>
      <c r="I7" s="359"/>
      <c r="J7" s="359"/>
      <c r="K7" s="359"/>
      <c r="L7" s="359"/>
      <c r="M7" s="359"/>
      <c r="N7" s="359"/>
      <c r="O7" s="359"/>
    </row>
    <row r="8" spans="2:16" ht="20.25" x14ac:dyDescent="0.25">
      <c r="B8" s="6"/>
      <c r="C8" s="359"/>
      <c r="D8" s="359"/>
      <c r="E8" s="359"/>
      <c r="F8" s="359"/>
      <c r="G8" s="1284"/>
      <c r="H8" s="1284"/>
      <c r="I8" s="1284"/>
      <c r="J8" s="1284"/>
      <c r="K8" s="1284"/>
      <c r="L8" s="1284"/>
      <c r="M8" s="1284"/>
      <c r="N8" s="361"/>
      <c r="O8" s="359"/>
    </row>
    <row r="9" spans="2:16" ht="13.5" customHeight="1" thickBot="1" x14ac:dyDescent="0.3">
      <c r="B9" s="7" t="s">
        <v>2998</v>
      </c>
      <c r="C9" s="359"/>
      <c r="D9" s="359"/>
      <c r="E9" s="359"/>
      <c r="F9" s="359"/>
      <c r="G9" s="1285"/>
      <c r="H9" s="1285"/>
      <c r="I9" s="1285"/>
      <c r="J9" s="1285"/>
      <c r="K9" s="1285"/>
      <c r="L9" s="1285"/>
      <c r="M9" s="1285"/>
      <c r="N9" s="362"/>
      <c r="O9" s="359"/>
    </row>
    <row r="10" spans="2:16" ht="27" customHeight="1" x14ac:dyDescent="0.25">
      <c r="B10" s="1289" t="s">
        <v>2999</v>
      </c>
      <c r="C10" s="1289" t="s">
        <v>3000</v>
      </c>
      <c r="D10" s="1289"/>
      <c r="E10" s="1289" t="s">
        <v>3001</v>
      </c>
      <c r="F10" s="1289"/>
      <c r="G10" s="1289" t="s">
        <v>3002</v>
      </c>
      <c r="H10" s="1289"/>
      <c r="I10" s="1289" t="s">
        <v>6</v>
      </c>
      <c r="J10" s="1289"/>
      <c r="K10" s="1289" t="s">
        <v>3003</v>
      </c>
      <c r="L10" s="1289"/>
      <c r="M10" s="1289" t="s">
        <v>12598</v>
      </c>
      <c r="N10" s="1289"/>
      <c r="O10" s="1289" t="s">
        <v>9</v>
      </c>
      <c r="P10" s="1289"/>
    </row>
    <row r="11" spans="2:16" ht="18.75" customHeight="1" thickBot="1" x14ac:dyDescent="0.3">
      <c r="B11" s="1290"/>
      <c r="C11" s="519" t="s">
        <v>3004</v>
      </c>
      <c r="D11" s="519" t="s">
        <v>3005</v>
      </c>
      <c r="E11" s="519" t="s">
        <v>3004</v>
      </c>
      <c r="F11" s="519" t="s">
        <v>3005</v>
      </c>
      <c r="G11" s="519" t="s">
        <v>3004</v>
      </c>
      <c r="H11" s="519" t="s">
        <v>3005</v>
      </c>
      <c r="I11" s="519" t="s">
        <v>3004</v>
      </c>
      <c r="J11" s="519" t="s">
        <v>3005</v>
      </c>
      <c r="K11" s="519" t="s">
        <v>3004</v>
      </c>
      <c r="L11" s="519" t="s">
        <v>3005</v>
      </c>
      <c r="M11" s="519" t="s">
        <v>3004</v>
      </c>
      <c r="N11" s="519" t="s">
        <v>3005</v>
      </c>
      <c r="O11" s="519" t="s">
        <v>3004</v>
      </c>
      <c r="P11" s="519" t="s">
        <v>3005</v>
      </c>
    </row>
    <row r="12" spans="2:16" ht="12.75" customHeight="1" thickBot="1" x14ac:dyDescent="0.3">
      <c r="B12" s="141" t="s">
        <v>168</v>
      </c>
      <c r="C12" s="290" t="s">
        <v>12</v>
      </c>
      <c r="D12" s="290" t="s">
        <v>12</v>
      </c>
      <c r="E12" s="290" t="s">
        <v>12</v>
      </c>
      <c r="F12" s="290" t="s">
        <v>12</v>
      </c>
      <c r="G12" s="290" t="s">
        <v>12</v>
      </c>
      <c r="H12" s="290" t="s">
        <v>12</v>
      </c>
      <c r="I12" s="290">
        <v>2377.0119210000003</v>
      </c>
      <c r="J12" s="290">
        <v>990.79275000000007</v>
      </c>
      <c r="K12" s="290" t="s">
        <v>12</v>
      </c>
      <c r="L12" s="290" t="s">
        <v>12</v>
      </c>
      <c r="M12" s="291"/>
      <c r="N12" s="291"/>
      <c r="O12" s="292">
        <v>2377.0119210000003</v>
      </c>
      <c r="P12" s="292">
        <v>990.79275000000007</v>
      </c>
    </row>
    <row r="13" spans="2:16" ht="13.5" thickBot="1" x14ac:dyDescent="0.3">
      <c r="B13" s="142" t="s">
        <v>0</v>
      </c>
      <c r="C13" s="293">
        <v>8891.14</v>
      </c>
      <c r="D13" s="293">
        <v>4136.6000000000004</v>
      </c>
      <c r="E13" s="294" t="s">
        <v>12</v>
      </c>
      <c r="F13" s="294" t="s">
        <v>12</v>
      </c>
      <c r="G13" s="294">
        <v>78</v>
      </c>
      <c r="H13" s="294">
        <v>62.6</v>
      </c>
      <c r="I13" s="294">
        <v>2406.77898</v>
      </c>
      <c r="J13" s="294">
        <v>1010.7223</v>
      </c>
      <c r="K13" s="294" t="s">
        <v>12</v>
      </c>
      <c r="L13" s="294" t="s">
        <v>12</v>
      </c>
      <c r="M13" s="295"/>
      <c r="N13" s="295"/>
      <c r="O13" s="292">
        <v>11375.918979999999</v>
      </c>
      <c r="P13" s="292">
        <v>5209.9223000000011</v>
      </c>
    </row>
    <row r="14" spans="2:16" ht="13.5" thickBot="1" x14ac:dyDescent="0.3">
      <c r="B14" s="142" t="s">
        <v>1</v>
      </c>
      <c r="C14" s="296">
        <v>878.40100000000007</v>
      </c>
      <c r="D14" s="296">
        <v>134.58000000000001</v>
      </c>
      <c r="E14" s="297">
        <v>1050.3</v>
      </c>
      <c r="F14" s="297">
        <v>504.5</v>
      </c>
      <c r="G14" s="297">
        <v>8394.7289999999994</v>
      </c>
      <c r="H14" s="297">
        <v>5102.57</v>
      </c>
      <c r="I14" s="297">
        <v>2750.182800000001</v>
      </c>
      <c r="J14" s="297">
        <v>1302.0688499999999</v>
      </c>
      <c r="K14" s="297" t="s">
        <v>12</v>
      </c>
      <c r="L14" s="297" t="s">
        <v>12</v>
      </c>
      <c r="M14" s="298"/>
      <c r="N14" s="298"/>
      <c r="O14" s="292">
        <v>13073.612800000001</v>
      </c>
      <c r="P14" s="292">
        <v>7043.7188499999993</v>
      </c>
    </row>
    <row r="15" spans="2:16" ht="13.5" thickBot="1" x14ac:dyDescent="0.3">
      <c r="B15" s="142" t="s">
        <v>2</v>
      </c>
      <c r="C15" s="296">
        <v>2002.0650000000001</v>
      </c>
      <c r="D15" s="296">
        <v>1201.7324999999998</v>
      </c>
      <c r="E15" s="297">
        <v>2082</v>
      </c>
      <c r="F15" s="297">
        <v>964.3</v>
      </c>
      <c r="G15" s="297">
        <v>4617</v>
      </c>
      <c r="H15" s="297">
        <v>2285.5</v>
      </c>
      <c r="I15" s="297">
        <v>3058.3071756200002</v>
      </c>
      <c r="J15" s="297">
        <v>1872.5083968399999</v>
      </c>
      <c r="K15" s="297">
        <v>402.9425</v>
      </c>
      <c r="L15" s="297">
        <v>108.5325</v>
      </c>
      <c r="M15" s="298"/>
      <c r="N15" s="298"/>
      <c r="O15" s="292">
        <v>12162.31467562</v>
      </c>
      <c r="P15" s="292">
        <v>6432.5733968399991</v>
      </c>
    </row>
    <row r="16" spans="2:16" ht="13.5" thickBot="1" x14ac:dyDescent="0.3">
      <c r="B16" s="142" t="s">
        <v>3</v>
      </c>
      <c r="C16" s="296">
        <v>1990</v>
      </c>
      <c r="D16" s="296">
        <v>1714.5</v>
      </c>
      <c r="E16" s="297" t="s">
        <v>12</v>
      </c>
      <c r="F16" s="297" t="s">
        <v>12</v>
      </c>
      <c r="G16" s="297" t="s">
        <v>12</v>
      </c>
      <c r="H16" s="297" t="s">
        <v>12</v>
      </c>
      <c r="I16" s="297" t="s">
        <v>12</v>
      </c>
      <c r="J16" s="297" t="s">
        <v>12</v>
      </c>
      <c r="K16" s="297" t="s">
        <v>12</v>
      </c>
      <c r="L16" s="297" t="s">
        <v>12</v>
      </c>
      <c r="M16" s="298"/>
      <c r="N16" s="298"/>
      <c r="O16" s="292">
        <v>1990</v>
      </c>
      <c r="P16" s="292">
        <v>1714.5</v>
      </c>
    </row>
    <row r="17" spans="1:16" ht="13.5" thickBot="1" x14ac:dyDescent="0.3">
      <c r="B17" s="142" t="s">
        <v>12224</v>
      </c>
      <c r="C17" s="297">
        <v>826.01859999999988</v>
      </c>
      <c r="D17" s="297">
        <v>510.7</v>
      </c>
      <c r="E17" s="297" t="s">
        <v>12</v>
      </c>
      <c r="F17" s="297" t="s">
        <v>12</v>
      </c>
      <c r="G17" s="297" t="s">
        <v>12</v>
      </c>
      <c r="H17" s="297" t="s">
        <v>12</v>
      </c>
      <c r="I17" s="297">
        <v>1215.5070000000001</v>
      </c>
      <c r="J17" s="297">
        <v>678.37549999999999</v>
      </c>
      <c r="K17" s="297" t="s">
        <v>12</v>
      </c>
      <c r="L17" s="297" t="s">
        <v>12</v>
      </c>
      <c r="M17" s="298"/>
      <c r="N17" s="298"/>
      <c r="O17" s="292">
        <v>2041.5255999999999</v>
      </c>
      <c r="P17" s="292">
        <v>1189.0754999999999</v>
      </c>
    </row>
    <row r="18" spans="1:16" ht="13.5" thickBot="1" x14ac:dyDescent="0.3">
      <c r="B18" s="142" t="s">
        <v>7</v>
      </c>
      <c r="C18" s="296">
        <v>7000</v>
      </c>
      <c r="D18" s="296">
        <v>4288.5</v>
      </c>
      <c r="E18" s="297" t="s">
        <v>12</v>
      </c>
      <c r="F18" s="297" t="s">
        <v>12</v>
      </c>
      <c r="G18" s="297" t="s">
        <v>12</v>
      </c>
      <c r="H18" s="297" t="s">
        <v>12</v>
      </c>
      <c r="I18" s="297" t="s">
        <v>12</v>
      </c>
      <c r="J18" s="297" t="s">
        <v>12</v>
      </c>
      <c r="K18" s="297" t="s">
        <v>12</v>
      </c>
      <c r="L18" s="297" t="s">
        <v>12</v>
      </c>
      <c r="M18" s="298"/>
      <c r="N18" s="298"/>
      <c r="O18" s="292">
        <v>7000</v>
      </c>
      <c r="P18" s="292">
        <v>4288.5</v>
      </c>
    </row>
    <row r="19" spans="1:16" ht="13.5" thickBot="1" x14ac:dyDescent="0.3">
      <c r="B19" s="142" t="s">
        <v>8</v>
      </c>
      <c r="C19" s="293">
        <v>1280.8839999999998</v>
      </c>
      <c r="D19" s="293">
        <v>933.52999999999986</v>
      </c>
      <c r="E19" s="297" t="s">
        <v>12</v>
      </c>
      <c r="F19" s="297" t="s">
        <v>12</v>
      </c>
      <c r="G19" s="297" t="s">
        <v>12</v>
      </c>
      <c r="H19" s="297" t="s">
        <v>12</v>
      </c>
      <c r="I19" s="297" t="s">
        <v>12</v>
      </c>
      <c r="J19" s="297" t="s">
        <v>12</v>
      </c>
      <c r="K19" s="297" t="s">
        <v>12</v>
      </c>
      <c r="L19" s="297" t="s">
        <v>12</v>
      </c>
      <c r="M19" s="298" t="s">
        <v>12</v>
      </c>
      <c r="N19" s="298"/>
      <c r="O19" s="292">
        <v>1280.8839999999998</v>
      </c>
      <c r="P19" s="292">
        <v>933.52999999999986</v>
      </c>
    </row>
    <row r="20" spans="1:16" ht="13.5" thickBot="1" x14ac:dyDescent="0.3">
      <c r="B20" s="231" t="s">
        <v>9</v>
      </c>
      <c r="C20" s="299">
        <v>22868.508599999997</v>
      </c>
      <c r="D20" s="299">
        <v>12920.1425</v>
      </c>
      <c r="E20" s="299">
        <v>3132.3</v>
      </c>
      <c r="F20" s="299">
        <v>1468.8</v>
      </c>
      <c r="G20" s="299">
        <v>13089.728999999999</v>
      </c>
      <c r="H20" s="299">
        <v>7450.67</v>
      </c>
      <c r="I20" s="299">
        <v>11807.787876620001</v>
      </c>
      <c r="J20" s="299">
        <v>5854.4677968399992</v>
      </c>
      <c r="K20" s="299">
        <v>402.9425</v>
      </c>
      <c r="L20" s="299">
        <v>108.5325</v>
      </c>
      <c r="M20" s="299">
        <v>0</v>
      </c>
      <c r="N20" s="299">
        <v>0</v>
      </c>
      <c r="O20" s="299">
        <v>51301.267976620002</v>
      </c>
      <c r="P20" s="299">
        <v>27802.612796839996</v>
      </c>
    </row>
    <row r="21" spans="1:16" s="608" customFormat="1" ht="12.75" customHeight="1" x14ac:dyDescent="0.25">
      <c r="A21" s="607"/>
      <c r="B21" s="1286"/>
      <c r="C21" s="1286"/>
      <c r="D21" s="1286"/>
      <c r="E21" s="1286"/>
      <c r="F21" s="1286"/>
      <c r="G21" s="1286"/>
      <c r="H21" s="1286"/>
      <c r="I21" s="1286"/>
      <c r="J21" s="1286"/>
      <c r="K21" s="1286"/>
      <c r="L21" s="1286"/>
      <c r="M21" s="1286"/>
      <c r="N21" s="1286"/>
      <c r="O21" s="1286"/>
    </row>
    <row r="22" spans="1:16" s="608" customFormat="1" ht="6" customHeight="1" x14ac:dyDescent="0.25">
      <c r="B22" s="1287"/>
      <c r="C22" s="1287"/>
      <c r="D22" s="1287"/>
      <c r="E22" s="1287"/>
      <c r="F22" s="1287"/>
      <c r="G22" s="1287"/>
      <c r="H22" s="1287"/>
      <c r="I22" s="1287"/>
      <c r="J22" s="1287"/>
      <c r="K22" s="1287"/>
      <c r="L22" s="1287"/>
      <c r="M22" s="1287"/>
      <c r="N22" s="1287"/>
      <c r="O22" s="1287"/>
    </row>
    <row r="23" spans="1:16" ht="13.5" customHeight="1" x14ac:dyDescent="0.25">
      <c r="B23" s="1288"/>
      <c r="C23" s="1288"/>
      <c r="D23" s="1288"/>
      <c r="E23" s="1288"/>
      <c r="F23" s="1288"/>
      <c r="G23" s="1288"/>
      <c r="H23" s="1288"/>
      <c r="I23" s="1288"/>
      <c r="J23" s="1288"/>
      <c r="K23" s="1288"/>
      <c r="L23" s="520"/>
      <c r="M23" s="521"/>
      <c r="N23" s="521"/>
      <c r="O23" s="521"/>
    </row>
    <row r="24" spans="1:16" ht="13.5" customHeight="1" x14ac:dyDescent="0.25">
      <c r="B24" s="661"/>
      <c r="C24" s="661"/>
      <c r="D24" s="661"/>
      <c r="E24" s="661"/>
      <c r="F24" s="661"/>
      <c r="G24" s="661"/>
      <c r="H24" s="661"/>
      <c r="I24" s="661"/>
      <c r="J24" s="661"/>
      <c r="K24" s="661"/>
      <c r="L24" s="520"/>
      <c r="M24" s="521"/>
      <c r="N24" s="521"/>
      <c r="O24" s="521"/>
    </row>
    <row r="26" spans="1:16" ht="13.5" thickBot="1" x14ac:dyDescent="0.25">
      <c r="B26" s="524" t="s">
        <v>12199</v>
      </c>
      <c r="C26" s="658"/>
      <c r="D26" s="658"/>
      <c r="E26" s="658"/>
      <c r="F26" s="658"/>
      <c r="G26" s="658"/>
    </row>
    <row r="27" spans="1:16" ht="12.75" customHeight="1" x14ac:dyDescent="0.25">
      <c r="B27" s="1289" t="s">
        <v>3010</v>
      </c>
      <c r="C27" s="1289" t="s">
        <v>3000</v>
      </c>
      <c r="D27" s="1289" t="s">
        <v>12589</v>
      </c>
      <c r="E27" s="1289" t="s">
        <v>12590</v>
      </c>
      <c r="F27" s="1289" t="s">
        <v>6</v>
      </c>
      <c r="G27" s="1289" t="s">
        <v>12599</v>
      </c>
      <c r="H27" s="1289" t="s">
        <v>12591</v>
      </c>
      <c r="I27" s="1293"/>
      <c r="J27" s="1293"/>
      <c r="K27" s="1293"/>
      <c r="L27" s="1293"/>
      <c r="M27" s="1293"/>
      <c r="N27" s="1293"/>
    </row>
    <row r="28" spans="1:16" ht="18" customHeight="1" thickBot="1" x14ac:dyDescent="0.3">
      <c r="B28" s="1290"/>
      <c r="C28" s="1290"/>
      <c r="D28" s="1290"/>
      <c r="E28" s="1290"/>
      <c r="F28" s="1290"/>
      <c r="G28" s="1290"/>
      <c r="H28" s="1290"/>
      <c r="I28" s="1293"/>
      <c r="J28" s="1293"/>
      <c r="K28" s="1293"/>
      <c r="L28" s="1293"/>
      <c r="M28" s="1293"/>
      <c r="N28" s="1293"/>
    </row>
    <row r="29" spans="1:16" ht="13.5" thickBot="1" x14ac:dyDescent="0.3">
      <c r="B29" s="691" t="s">
        <v>168</v>
      </c>
      <c r="C29" s="678" t="s">
        <v>12</v>
      </c>
      <c r="D29" s="678" t="s">
        <v>12</v>
      </c>
      <c r="E29" s="679" t="s">
        <v>12</v>
      </c>
      <c r="F29" s="679" t="s">
        <v>12</v>
      </c>
      <c r="G29" s="680">
        <v>-573.21</v>
      </c>
      <c r="H29" s="681">
        <v>0</v>
      </c>
    </row>
    <row r="30" spans="1:16" ht="13.5" thickBot="1" x14ac:dyDescent="0.3">
      <c r="B30" s="692" t="s">
        <v>167</v>
      </c>
      <c r="C30" s="682">
        <v>1735.2000000000003</v>
      </c>
      <c r="D30" s="683">
        <v>8864.7870000000003</v>
      </c>
      <c r="E30" s="682">
        <v>424.64600000000002</v>
      </c>
      <c r="F30" s="682">
        <v>1690.451</v>
      </c>
      <c r="G30" s="684">
        <v>8.8800000000000008</v>
      </c>
      <c r="H30" s="681">
        <v>12715.084000000003</v>
      </c>
    </row>
    <row r="31" spans="1:16" ht="13.5" thickBot="1" x14ac:dyDescent="0.3">
      <c r="B31" s="691" t="s">
        <v>10</v>
      </c>
      <c r="C31" s="685">
        <v>2158.6</v>
      </c>
      <c r="D31" s="685">
        <v>18956.100000000009</v>
      </c>
      <c r="E31" s="685">
        <v>104</v>
      </c>
      <c r="F31" s="685">
        <v>1178.0971999999999</v>
      </c>
      <c r="G31" s="680" t="s">
        <v>12</v>
      </c>
      <c r="H31" s="681">
        <v>22396.797200000008</v>
      </c>
    </row>
    <row r="32" spans="1:16" ht="13.5" thickBot="1" x14ac:dyDescent="0.3">
      <c r="B32" s="691" t="s">
        <v>11</v>
      </c>
      <c r="C32" s="685">
        <v>1149.7</v>
      </c>
      <c r="D32" s="686">
        <v>18343.099999999999</v>
      </c>
      <c r="E32" s="685">
        <v>596.4</v>
      </c>
      <c r="F32" s="685">
        <v>3102.6402676300004</v>
      </c>
      <c r="G32" s="687" t="s">
        <v>12</v>
      </c>
      <c r="H32" s="681">
        <v>23191.840267630003</v>
      </c>
    </row>
    <row r="33" spans="2:8" ht="13.5" thickBot="1" x14ac:dyDescent="0.3">
      <c r="B33" s="693" t="s">
        <v>12330</v>
      </c>
      <c r="C33" s="685">
        <v>1501.0500000000002</v>
      </c>
      <c r="D33" s="685">
        <v>9419.48</v>
      </c>
      <c r="E33" s="686">
        <v>156.63</v>
      </c>
      <c r="F33" s="686">
        <v>1146.53</v>
      </c>
      <c r="G33" s="687" t="s">
        <v>12</v>
      </c>
      <c r="H33" s="681">
        <v>12223.689999999999</v>
      </c>
    </row>
    <row r="34" spans="2:8" ht="13.5" thickBot="1" x14ac:dyDescent="0.3">
      <c r="B34" s="694" t="s">
        <v>8</v>
      </c>
      <c r="C34" s="688">
        <v>386.62099999999998</v>
      </c>
      <c r="D34" s="688">
        <v>0</v>
      </c>
      <c r="E34" s="688">
        <v>3.22</v>
      </c>
      <c r="F34" s="688">
        <v>0</v>
      </c>
      <c r="G34" s="689" t="s">
        <v>12</v>
      </c>
      <c r="H34" s="681">
        <v>389.84100000000001</v>
      </c>
    </row>
    <row r="35" spans="2:8" ht="13.5" thickBot="1" x14ac:dyDescent="0.3">
      <c r="B35" s="660" t="s">
        <v>9</v>
      </c>
      <c r="C35" s="659">
        <v>6931.1710000000003</v>
      </c>
      <c r="D35" s="659">
        <v>55583.467000000004</v>
      </c>
      <c r="E35" s="659">
        <v>1284.896</v>
      </c>
      <c r="F35" s="659">
        <v>7117.7184676300003</v>
      </c>
      <c r="G35" s="690">
        <v>-564.33000000000004</v>
      </c>
      <c r="H35" s="659">
        <v>70917.252467630009</v>
      </c>
    </row>
    <row r="37" spans="2:8" x14ac:dyDescent="0.25">
      <c r="B37" s="1292" t="s">
        <v>12331</v>
      </c>
      <c r="C37" s="1292"/>
      <c r="D37" s="1292"/>
      <c r="E37" s="1292"/>
      <c r="F37" s="1292"/>
      <c r="G37" s="1292"/>
      <c r="H37" s="1292"/>
    </row>
    <row r="38" spans="2:8" x14ac:dyDescent="0.25">
      <c r="B38" s="1292"/>
      <c r="C38" s="1292"/>
      <c r="D38" s="1292"/>
      <c r="E38" s="1292"/>
      <c r="F38" s="1292"/>
      <c r="G38" s="1292"/>
      <c r="H38" s="1292"/>
    </row>
    <row r="40" spans="2:8" x14ac:dyDescent="0.25">
      <c r="B40" s="1291"/>
      <c r="C40" s="1291"/>
      <c r="D40" s="1291"/>
      <c r="E40" s="1291"/>
      <c r="F40" s="1291"/>
      <c r="G40" s="1291"/>
      <c r="H40" s="1291"/>
    </row>
    <row r="41" spans="2:8" x14ac:dyDescent="0.25">
      <c r="B41" s="1291"/>
      <c r="C41" s="1291"/>
      <c r="D41" s="1291"/>
      <c r="E41" s="1291"/>
      <c r="F41" s="1291"/>
      <c r="G41" s="1291"/>
      <c r="H41" s="1291"/>
    </row>
  </sheetData>
  <mergeCells count="26">
    <mergeCell ref="B40:H41"/>
    <mergeCell ref="B37:H38"/>
    <mergeCell ref="N27:N28"/>
    <mergeCell ref="H27:H28"/>
    <mergeCell ref="I27:I28"/>
    <mergeCell ref="J27:J28"/>
    <mergeCell ref="K27:K28"/>
    <mergeCell ref="L27:L28"/>
    <mergeCell ref="M27:M28"/>
    <mergeCell ref="C27:C28"/>
    <mergeCell ref="D27:D28"/>
    <mergeCell ref="E27:E28"/>
    <mergeCell ref="F27:F28"/>
    <mergeCell ref="G27:G28"/>
    <mergeCell ref="B27:B28"/>
    <mergeCell ref="G8:M9"/>
    <mergeCell ref="B21:O22"/>
    <mergeCell ref="B23:K23"/>
    <mergeCell ref="B10:B11"/>
    <mergeCell ref="O10:P10"/>
    <mergeCell ref="C10:D10"/>
    <mergeCell ref="E10:F10"/>
    <mergeCell ref="G10:H10"/>
    <mergeCell ref="I10:J10"/>
    <mergeCell ref="K10:L10"/>
    <mergeCell ref="M10:N10"/>
  </mergeCells>
  <conditionalFormatting sqref="B12:P19">
    <cfRule type="expression" dxfId="734" priority="27">
      <formula>EVEN(ROW())=ROW()</formula>
    </cfRule>
    <cfRule type="expression" dxfId="733" priority="28">
      <formula>ODD(ROW())=ROW()</formula>
    </cfRule>
  </conditionalFormatting>
  <conditionalFormatting sqref="H30:H34">
    <cfRule type="expression" dxfId="732" priority="1">
      <formula>EVEN(ROW())=ROW()</formula>
    </cfRule>
    <cfRule type="expression" dxfId="731" priority="2">
      <formula>ODD(ROW())=ROW()</formula>
    </cfRule>
  </conditionalFormatting>
  <conditionalFormatting sqref="C30:G34 C29:H29">
    <cfRule type="expression" dxfId="730" priority="7">
      <formula>EVEN(ROW())=ROW()</formula>
    </cfRule>
    <cfRule type="expression" dxfId="729" priority="8">
      <formula>ODD(ROW())=ROW()</formula>
    </cfRule>
  </conditionalFormatting>
  <conditionalFormatting sqref="B30:B34">
    <cfRule type="expression" dxfId="728" priority="5">
      <formula>EVEN(ROW())=ROW()</formula>
    </cfRule>
    <cfRule type="expression" dxfId="727" priority="6">
      <formula>ODD(ROW())=ROW()</formula>
    </cfRule>
  </conditionalFormatting>
  <conditionalFormatting sqref="B29">
    <cfRule type="expression" dxfId="726" priority="3">
      <formula>EVEN(ROW())=ROW()</formula>
    </cfRule>
    <cfRule type="expression" dxfId="725" priority="4">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E125"/>
  <sheetViews>
    <sheetView showGridLines="0" zoomScale="90" zoomScaleNormal="90" zoomScaleSheetLayoutView="90" workbookViewId="0">
      <selection activeCell="C105" sqref="C105:H105"/>
    </sheetView>
  </sheetViews>
  <sheetFormatPr defaultRowHeight="12.75" x14ac:dyDescent="0.2"/>
  <cols>
    <col min="1" max="1" width="3" style="5" customWidth="1"/>
    <col min="2" max="2" width="13" style="5" customWidth="1"/>
    <col min="3" max="3" width="29.7109375" style="5" bestFit="1" customWidth="1"/>
    <col min="4" max="4" width="11.42578125" style="5" bestFit="1" customWidth="1"/>
    <col min="5" max="6" width="11.42578125" style="5" customWidth="1"/>
    <col min="7" max="7" width="12.140625" style="5" bestFit="1" customWidth="1"/>
    <col min="8" max="8" width="8.7109375" style="5" customWidth="1"/>
    <col min="9" max="9" width="10.5703125" style="5" customWidth="1"/>
    <col min="10" max="10" width="8.85546875" style="5" customWidth="1"/>
    <col min="11" max="13" width="9.28515625" style="5" customWidth="1"/>
    <col min="14" max="14" width="9.28515625" style="5" hidden="1" customWidth="1"/>
    <col min="15" max="15" width="11.85546875" style="5" bestFit="1" customWidth="1"/>
    <col min="16" max="16" width="7.5703125" style="5" bestFit="1" customWidth="1"/>
    <col min="17" max="17" width="11" style="5" bestFit="1" customWidth="1"/>
    <col min="18" max="18" width="7.140625" style="5" bestFit="1" customWidth="1"/>
    <col min="19" max="19" width="10.28515625" style="5" customWidth="1"/>
    <col min="20" max="20" width="7.140625" style="5" customWidth="1"/>
    <col min="21" max="21" width="11" style="5" customWidth="1"/>
    <col min="22" max="22" width="7.140625" style="5" customWidth="1"/>
    <col min="23" max="23" width="10.28515625" style="5" hidden="1" customWidth="1"/>
    <col min="24" max="24" width="7.140625" style="5" hidden="1" customWidth="1"/>
    <col min="25" max="258" width="9.140625" style="5"/>
    <col min="259" max="259" width="13" style="5" customWidth="1"/>
    <col min="260" max="260" width="19.42578125" style="5" customWidth="1"/>
    <col min="261" max="261" width="7.85546875" style="5" customWidth="1"/>
    <col min="262" max="262" width="15.5703125" style="5" customWidth="1"/>
    <col min="263" max="263" width="8.7109375" style="5" customWidth="1"/>
    <col min="264" max="264" width="10.5703125" style="5" customWidth="1"/>
    <col min="265" max="265" width="8.85546875" style="5" customWidth="1"/>
    <col min="266" max="266" width="9.28515625" style="5" customWidth="1"/>
    <col min="267" max="269" width="0" style="5" hidden="1" customWidth="1"/>
    <col min="270" max="270" width="10.42578125" style="5" customWidth="1"/>
    <col min="271" max="271" width="12.140625" style="5" customWidth="1"/>
    <col min="272" max="272" width="25.7109375" style="5" customWidth="1"/>
    <col min="273" max="514" width="9.140625" style="5"/>
    <col min="515" max="515" width="13" style="5" customWidth="1"/>
    <col min="516" max="516" width="19.42578125" style="5" customWidth="1"/>
    <col min="517" max="517" width="7.85546875" style="5" customWidth="1"/>
    <col min="518" max="518" width="15.5703125" style="5" customWidth="1"/>
    <col min="519" max="519" width="8.7109375" style="5" customWidth="1"/>
    <col min="520" max="520" width="10.5703125" style="5" customWidth="1"/>
    <col min="521" max="521" width="8.85546875" style="5" customWidth="1"/>
    <col min="522" max="522" width="9.28515625" style="5" customWidth="1"/>
    <col min="523" max="525" width="0" style="5" hidden="1" customWidth="1"/>
    <col min="526" max="526" width="10.42578125" style="5" customWidth="1"/>
    <col min="527" max="527" width="12.140625" style="5" customWidth="1"/>
    <col min="528" max="528" width="25.7109375" style="5" customWidth="1"/>
    <col min="529" max="770" width="9.140625" style="5"/>
    <col min="771" max="771" width="13" style="5" customWidth="1"/>
    <col min="772" max="772" width="19.42578125" style="5" customWidth="1"/>
    <col min="773" max="773" width="7.85546875" style="5" customWidth="1"/>
    <col min="774" max="774" width="15.5703125" style="5" customWidth="1"/>
    <col min="775" max="775" width="8.7109375" style="5" customWidth="1"/>
    <col min="776" max="776" width="10.5703125" style="5" customWidth="1"/>
    <col min="777" max="777" width="8.85546875" style="5" customWidth="1"/>
    <col min="778" max="778" width="9.28515625" style="5" customWidth="1"/>
    <col min="779" max="781" width="0" style="5" hidden="1" customWidth="1"/>
    <col min="782" max="782" width="10.42578125" style="5" customWidth="1"/>
    <col min="783" max="783" width="12.140625" style="5" customWidth="1"/>
    <col min="784" max="784" width="25.7109375" style="5" customWidth="1"/>
    <col min="785" max="1026" width="9.140625" style="5"/>
    <col min="1027" max="1027" width="13" style="5" customWidth="1"/>
    <col min="1028" max="1028" width="19.42578125" style="5" customWidth="1"/>
    <col min="1029" max="1029" width="7.85546875" style="5" customWidth="1"/>
    <col min="1030" max="1030" width="15.5703125" style="5" customWidth="1"/>
    <col min="1031" max="1031" width="8.7109375" style="5" customWidth="1"/>
    <col min="1032" max="1032" width="10.5703125" style="5" customWidth="1"/>
    <col min="1033" max="1033" width="8.85546875" style="5" customWidth="1"/>
    <col min="1034" max="1034" width="9.28515625" style="5" customWidth="1"/>
    <col min="1035" max="1037" width="0" style="5" hidden="1" customWidth="1"/>
    <col min="1038" max="1038" width="10.42578125" style="5" customWidth="1"/>
    <col min="1039" max="1039" width="12.140625" style="5" customWidth="1"/>
    <col min="1040" max="1040" width="25.7109375" style="5" customWidth="1"/>
    <col min="1041" max="1282" width="9.140625" style="5"/>
    <col min="1283" max="1283" width="13" style="5" customWidth="1"/>
    <col min="1284" max="1284" width="19.42578125" style="5" customWidth="1"/>
    <col min="1285" max="1285" width="7.85546875" style="5" customWidth="1"/>
    <col min="1286" max="1286" width="15.5703125" style="5" customWidth="1"/>
    <col min="1287" max="1287" width="8.7109375" style="5" customWidth="1"/>
    <col min="1288" max="1288" width="10.5703125" style="5" customWidth="1"/>
    <col min="1289" max="1289" width="8.85546875" style="5" customWidth="1"/>
    <col min="1290" max="1290" width="9.28515625" style="5" customWidth="1"/>
    <col min="1291" max="1293" width="0" style="5" hidden="1" customWidth="1"/>
    <col min="1294" max="1294" width="10.42578125" style="5" customWidth="1"/>
    <col min="1295" max="1295" width="12.140625" style="5" customWidth="1"/>
    <col min="1296" max="1296" width="25.7109375" style="5" customWidth="1"/>
    <col min="1297" max="1538" width="9.140625" style="5"/>
    <col min="1539" max="1539" width="13" style="5" customWidth="1"/>
    <col min="1540" max="1540" width="19.42578125" style="5" customWidth="1"/>
    <col min="1541" max="1541" width="7.85546875" style="5" customWidth="1"/>
    <col min="1542" max="1542" width="15.5703125" style="5" customWidth="1"/>
    <col min="1543" max="1543" width="8.7109375" style="5" customWidth="1"/>
    <col min="1544" max="1544" width="10.5703125" style="5" customWidth="1"/>
    <col min="1545" max="1545" width="8.85546875" style="5" customWidth="1"/>
    <col min="1546" max="1546" width="9.28515625" style="5" customWidth="1"/>
    <col min="1547" max="1549" width="0" style="5" hidden="1" customWidth="1"/>
    <col min="1550" max="1550" width="10.42578125" style="5" customWidth="1"/>
    <col min="1551" max="1551" width="12.140625" style="5" customWidth="1"/>
    <col min="1552" max="1552" width="25.7109375" style="5" customWidth="1"/>
    <col min="1553" max="1794" width="9.140625" style="5"/>
    <col min="1795" max="1795" width="13" style="5" customWidth="1"/>
    <col min="1796" max="1796" width="19.42578125" style="5" customWidth="1"/>
    <col min="1797" max="1797" width="7.85546875" style="5" customWidth="1"/>
    <col min="1798" max="1798" width="15.5703125" style="5" customWidth="1"/>
    <col min="1799" max="1799" width="8.7109375" style="5" customWidth="1"/>
    <col min="1800" max="1800" width="10.5703125" style="5" customWidth="1"/>
    <col min="1801" max="1801" width="8.85546875" style="5" customWidth="1"/>
    <col min="1802" max="1802" width="9.28515625" style="5" customWidth="1"/>
    <col min="1803" max="1805" width="0" style="5" hidden="1" customWidth="1"/>
    <col min="1806" max="1806" width="10.42578125" style="5" customWidth="1"/>
    <col min="1807" max="1807" width="12.140625" style="5" customWidth="1"/>
    <col min="1808" max="1808" width="25.7109375" style="5" customWidth="1"/>
    <col min="1809" max="2050" width="9.140625" style="5"/>
    <col min="2051" max="2051" width="13" style="5" customWidth="1"/>
    <col min="2052" max="2052" width="19.42578125" style="5" customWidth="1"/>
    <col min="2053" max="2053" width="7.85546875" style="5" customWidth="1"/>
    <col min="2054" max="2054" width="15.5703125" style="5" customWidth="1"/>
    <col min="2055" max="2055" width="8.7109375" style="5" customWidth="1"/>
    <col min="2056" max="2056" width="10.5703125" style="5" customWidth="1"/>
    <col min="2057" max="2057" width="8.85546875" style="5" customWidth="1"/>
    <col min="2058" max="2058" width="9.28515625" style="5" customWidth="1"/>
    <col min="2059" max="2061" width="0" style="5" hidden="1" customWidth="1"/>
    <col min="2062" max="2062" width="10.42578125" style="5" customWidth="1"/>
    <col min="2063" max="2063" width="12.140625" style="5" customWidth="1"/>
    <col min="2064" max="2064" width="25.7109375" style="5" customWidth="1"/>
    <col min="2065" max="2306" width="9.140625" style="5"/>
    <col min="2307" max="2307" width="13" style="5" customWidth="1"/>
    <col min="2308" max="2308" width="19.42578125" style="5" customWidth="1"/>
    <col min="2309" max="2309" width="7.85546875" style="5" customWidth="1"/>
    <col min="2310" max="2310" width="15.5703125" style="5" customWidth="1"/>
    <col min="2311" max="2311" width="8.7109375" style="5" customWidth="1"/>
    <col min="2312" max="2312" width="10.5703125" style="5" customWidth="1"/>
    <col min="2313" max="2313" width="8.85546875" style="5" customWidth="1"/>
    <col min="2314" max="2314" width="9.28515625" style="5" customWidth="1"/>
    <col min="2315" max="2317" width="0" style="5" hidden="1" customWidth="1"/>
    <col min="2318" max="2318" width="10.42578125" style="5" customWidth="1"/>
    <col min="2319" max="2319" width="12.140625" style="5" customWidth="1"/>
    <col min="2320" max="2320" width="25.7109375" style="5" customWidth="1"/>
    <col min="2321" max="2562" width="9.140625" style="5"/>
    <col min="2563" max="2563" width="13" style="5" customWidth="1"/>
    <col min="2564" max="2564" width="19.42578125" style="5" customWidth="1"/>
    <col min="2565" max="2565" width="7.85546875" style="5" customWidth="1"/>
    <col min="2566" max="2566" width="15.5703125" style="5" customWidth="1"/>
    <col min="2567" max="2567" width="8.7109375" style="5" customWidth="1"/>
    <col min="2568" max="2568" width="10.5703125" style="5" customWidth="1"/>
    <col min="2569" max="2569" width="8.85546875" style="5" customWidth="1"/>
    <col min="2570" max="2570" width="9.28515625" style="5" customWidth="1"/>
    <col min="2571" max="2573" width="0" style="5" hidden="1" customWidth="1"/>
    <col min="2574" max="2574" width="10.42578125" style="5" customWidth="1"/>
    <col min="2575" max="2575" width="12.140625" style="5" customWidth="1"/>
    <col min="2576" max="2576" width="25.7109375" style="5" customWidth="1"/>
    <col min="2577" max="2818" width="9.140625" style="5"/>
    <col min="2819" max="2819" width="13" style="5" customWidth="1"/>
    <col min="2820" max="2820" width="19.42578125" style="5" customWidth="1"/>
    <col min="2821" max="2821" width="7.85546875" style="5" customWidth="1"/>
    <col min="2822" max="2822" width="15.5703125" style="5" customWidth="1"/>
    <col min="2823" max="2823" width="8.7109375" style="5" customWidth="1"/>
    <col min="2824" max="2824" width="10.5703125" style="5" customWidth="1"/>
    <col min="2825" max="2825" width="8.85546875" style="5" customWidth="1"/>
    <col min="2826" max="2826" width="9.28515625" style="5" customWidth="1"/>
    <col min="2827" max="2829" width="0" style="5" hidden="1" customWidth="1"/>
    <col min="2830" max="2830" width="10.42578125" style="5" customWidth="1"/>
    <col min="2831" max="2831" width="12.140625" style="5" customWidth="1"/>
    <col min="2832" max="2832" width="25.7109375" style="5" customWidth="1"/>
    <col min="2833" max="3074" width="9.140625" style="5"/>
    <col min="3075" max="3075" width="13" style="5" customWidth="1"/>
    <col min="3076" max="3076" width="19.42578125" style="5" customWidth="1"/>
    <col min="3077" max="3077" width="7.85546875" style="5" customWidth="1"/>
    <col min="3078" max="3078" width="15.5703125" style="5" customWidth="1"/>
    <col min="3079" max="3079" width="8.7109375" style="5" customWidth="1"/>
    <col min="3080" max="3080" width="10.5703125" style="5" customWidth="1"/>
    <col min="3081" max="3081" width="8.85546875" style="5" customWidth="1"/>
    <col min="3082" max="3082" width="9.28515625" style="5" customWidth="1"/>
    <col min="3083" max="3085" width="0" style="5" hidden="1" customWidth="1"/>
    <col min="3086" max="3086" width="10.42578125" style="5" customWidth="1"/>
    <col min="3087" max="3087" width="12.140625" style="5" customWidth="1"/>
    <col min="3088" max="3088" width="25.7109375" style="5" customWidth="1"/>
    <col min="3089" max="3330" width="9.140625" style="5"/>
    <col min="3331" max="3331" width="13" style="5" customWidth="1"/>
    <col min="3332" max="3332" width="19.42578125" style="5" customWidth="1"/>
    <col min="3333" max="3333" width="7.85546875" style="5" customWidth="1"/>
    <col min="3334" max="3334" width="15.5703125" style="5" customWidth="1"/>
    <col min="3335" max="3335" width="8.7109375" style="5" customWidth="1"/>
    <col min="3336" max="3336" width="10.5703125" style="5" customWidth="1"/>
    <col min="3337" max="3337" width="8.85546875" style="5" customWidth="1"/>
    <col min="3338" max="3338" width="9.28515625" style="5" customWidth="1"/>
    <col min="3339" max="3341" width="0" style="5" hidden="1" customWidth="1"/>
    <col min="3342" max="3342" width="10.42578125" style="5" customWidth="1"/>
    <col min="3343" max="3343" width="12.140625" style="5" customWidth="1"/>
    <col min="3344" max="3344" width="25.7109375" style="5" customWidth="1"/>
    <col min="3345" max="3586" width="9.140625" style="5"/>
    <col min="3587" max="3587" width="13" style="5" customWidth="1"/>
    <col min="3588" max="3588" width="19.42578125" style="5" customWidth="1"/>
    <col min="3589" max="3589" width="7.85546875" style="5" customWidth="1"/>
    <col min="3590" max="3590" width="15.5703125" style="5" customWidth="1"/>
    <col min="3591" max="3591" width="8.7109375" style="5" customWidth="1"/>
    <col min="3592" max="3592" width="10.5703125" style="5" customWidth="1"/>
    <col min="3593" max="3593" width="8.85546875" style="5" customWidth="1"/>
    <col min="3594" max="3594" width="9.28515625" style="5" customWidth="1"/>
    <col min="3595" max="3597" width="0" style="5" hidden="1" customWidth="1"/>
    <col min="3598" max="3598" width="10.42578125" style="5" customWidth="1"/>
    <col min="3599" max="3599" width="12.140625" style="5" customWidth="1"/>
    <col min="3600" max="3600" width="25.7109375" style="5" customWidth="1"/>
    <col min="3601" max="3842" width="9.140625" style="5"/>
    <col min="3843" max="3843" width="13" style="5" customWidth="1"/>
    <col min="3844" max="3844" width="19.42578125" style="5" customWidth="1"/>
    <col min="3845" max="3845" width="7.85546875" style="5" customWidth="1"/>
    <col min="3846" max="3846" width="15.5703125" style="5" customWidth="1"/>
    <col min="3847" max="3847" width="8.7109375" style="5" customWidth="1"/>
    <col min="3848" max="3848" width="10.5703125" style="5" customWidth="1"/>
    <col min="3849" max="3849" width="8.85546875" style="5" customWidth="1"/>
    <col min="3850" max="3850" width="9.28515625" style="5" customWidth="1"/>
    <col min="3851" max="3853" width="0" style="5" hidden="1" customWidth="1"/>
    <col min="3854" max="3854" width="10.42578125" style="5" customWidth="1"/>
    <col min="3855" max="3855" width="12.140625" style="5" customWidth="1"/>
    <col min="3856" max="3856" width="25.7109375" style="5" customWidth="1"/>
    <col min="3857" max="4098" width="9.140625" style="5"/>
    <col min="4099" max="4099" width="13" style="5" customWidth="1"/>
    <col min="4100" max="4100" width="19.42578125" style="5" customWidth="1"/>
    <col min="4101" max="4101" width="7.85546875" style="5" customWidth="1"/>
    <col min="4102" max="4102" width="15.5703125" style="5" customWidth="1"/>
    <col min="4103" max="4103" width="8.7109375" style="5" customWidth="1"/>
    <col min="4104" max="4104" width="10.5703125" style="5" customWidth="1"/>
    <col min="4105" max="4105" width="8.85546875" style="5" customWidth="1"/>
    <col min="4106" max="4106" width="9.28515625" style="5" customWidth="1"/>
    <col min="4107" max="4109" width="0" style="5" hidden="1" customWidth="1"/>
    <col min="4110" max="4110" width="10.42578125" style="5" customWidth="1"/>
    <col min="4111" max="4111" width="12.140625" style="5" customWidth="1"/>
    <col min="4112" max="4112" width="25.7109375" style="5" customWidth="1"/>
    <col min="4113" max="4354" width="9.140625" style="5"/>
    <col min="4355" max="4355" width="13" style="5" customWidth="1"/>
    <col min="4356" max="4356" width="19.42578125" style="5" customWidth="1"/>
    <col min="4357" max="4357" width="7.85546875" style="5" customWidth="1"/>
    <col min="4358" max="4358" width="15.5703125" style="5" customWidth="1"/>
    <col min="4359" max="4359" width="8.7109375" style="5" customWidth="1"/>
    <col min="4360" max="4360" width="10.5703125" style="5" customWidth="1"/>
    <col min="4361" max="4361" width="8.85546875" style="5" customWidth="1"/>
    <col min="4362" max="4362" width="9.28515625" style="5" customWidth="1"/>
    <col min="4363" max="4365" width="0" style="5" hidden="1" customWidth="1"/>
    <col min="4366" max="4366" width="10.42578125" style="5" customWidth="1"/>
    <col min="4367" max="4367" width="12.140625" style="5" customWidth="1"/>
    <col min="4368" max="4368" width="25.7109375" style="5" customWidth="1"/>
    <col min="4369" max="4610" width="9.140625" style="5"/>
    <col min="4611" max="4611" width="13" style="5" customWidth="1"/>
    <col min="4612" max="4612" width="19.42578125" style="5" customWidth="1"/>
    <col min="4613" max="4613" width="7.85546875" style="5" customWidth="1"/>
    <col min="4614" max="4614" width="15.5703125" style="5" customWidth="1"/>
    <col min="4615" max="4615" width="8.7109375" style="5" customWidth="1"/>
    <col min="4616" max="4616" width="10.5703125" style="5" customWidth="1"/>
    <col min="4617" max="4617" width="8.85546875" style="5" customWidth="1"/>
    <col min="4618" max="4618" width="9.28515625" style="5" customWidth="1"/>
    <col min="4619" max="4621" width="0" style="5" hidden="1" customWidth="1"/>
    <col min="4622" max="4622" width="10.42578125" style="5" customWidth="1"/>
    <col min="4623" max="4623" width="12.140625" style="5" customWidth="1"/>
    <col min="4624" max="4624" width="25.7109375" style="5" customWidth="1"/>
    <col min="4625" max="4866" width="9.140625" style="5"/>
    <col min="4867" max="4867" width="13" style="5" customWidth="1"/>
    <col min="4868" max="4868" width="19.42578125" style="5" customWidth="1"/>
    <col min="4869" max="4869" width="7.85546875" style="5" customWidth="1"/>
    <col min="4870" max="4870" width="15.5703125" style="5" customWidth="1"/>
    <col min="4871" max="4871" width="8.7109375" style="5" customWidth="1"/>
    <col min="4872" max="4872" width="10.5703125" style="5" customWidth="1"/>
    <col min="4873" max="4873" width="8.85546875" style="5" customWidth="1"/>
    <col min="4874" max="4874" width="9.28515625" style="5" customWidth="1"/>
    <col min="4875" max="4877" width="0" style="5" hidden="1" customWidth="1"/>
    <col min="4878" max="4878" width="10.42578125" style="5" customWidth="1"/>
    <col min="4879" max="4879" width="12.140625" style="5" customWidth="1"/>
    <col min="4880" max="4880" width="25.7109375" style="5" customWidth="1"/>
    <col min="4881" max="5122" width="9.140625" style="5"/>
    <col min="5123" max="5123" width="13" style="5" customWidth="1"/>
    <col min="5124" max="5124" width="19.42578125" style="5" customWidth="1"/>
    <col min="5125" max="5125" width="7.85546875" style="5" customWidth="1"/>
    <col min="5126" max="5126" width="15.5703125" style="5" customWidth="1"/>
    <col min="5127" max="5127" width="8.7109375" style="5" customWidth="1"/>
    <col min="5128" max="5128" width="10.5703125" style="5" customWidth="1"/>
    <col min="5129" max="5129" width="8.85546875" style="5" customWidth="1"/>
    <col min="5130" max="5130" width="9.28515625" style="5" customWidth="1"/>
    <col min="5131" max="5133" width="0" style="5" hidden="1" customWidth="1"/>
    <col min="5134" max="5134" width="10.42578125" style="5" customWidth="1"/>
    <col min="5135" max="5135" width="12.140625" style="5" customWidth="1"/>
    <col min="5136" max="5136" width="25.7109375" style="5" customWidth="1"/>
    <col min="5137" max="5378" width="9.140625" style="5"/>
    <col min="5379" max="5379" width="13" style="5" customWidth="1"/>
    <col min="5380" max="5380" width="19.42578125" style="5" customWidth="1"/>
    <col min="5381" max="5381" width="7.85546875" style="5" customWidth="1"/>
    <col min="5382" max="5382" width="15.5703125" style="5" customWidth="1"/>
    <col min="5383" max="5383" width="8.7109375" style="5" customWidth="1"/>
    <col min="5384" max="5384" width="10.5703125" style="5" customWidth="1"/>
    <col min="5385" max="5385" width="8.85546875" style="5" customWidth="1"/>
    <col min="5386" max="5386" width="9.28515625" style="5" customWidth="1"/>
    <col min="5387" max="5389" width="0" style="5" hidden="1" customWidth="1"/>
    <col min="5390" max="5390" width="10.42578125" style="5" customWidth="1"/>
    <col min="5391" max="5391" width="12.140625" style="5" customWidth="1"/>
    <col min="5392" max="5392" width="25.7109375" style="5" customWidth="1"/>
    <col min="5393" max="5634" width="9.140625" style="5"/>
    <col min="5635" max="5635" width="13" style="5" customWidth="1"/>
    <col min="5636" max="5636" width="19.42578125" style="5" customWidth="1"/>
    <col min="5637" max="5637" width="7.85546875" style="5" customWidth="1"/>
    <col min="5638" max="5638" width="15.5703125" style="5" customWidth="1"/>
    <col min="5639" max="5639" width="8.7109375" style="5" customWidth="1"/>
    <col min="5640" max="5640" width="10.5703125" style="5" customWidth="1"/>
    <col min="5641" max="5641" width="8.85546875" style="5" customWidth="1"/>
    <col min="5642" max="5642" width="9.28515625" style="5" customWidth="1"/>
    <col min="5643" max="5645" width="0" style="5" hidden="1" customWidth="1"/>
    <col min="5646" max="5646" width="10.42578125" style="5" customWidth="1"/>
    <col min="5647" max="5647" width="12.140625" style="5" customWidth="1"/>
    <col min="5648" max="5648" width="25.7109375" style="5" customWidth="1"/>
    <col min="5649" max="5890" width="9.140625" style="5"/>
    <col min="5891" max="5891" width="13" style="5" customWidth="1"/>
    <col min="5892" max="5892" width="19.42578125" style="5" customWidth="1"/>
    <col min="5893" max="5893" width="7.85546875" style="5" customWidth="1"/>
    <col min="5894" max="5894" width="15.5703125" style="5" customWidth="1"/>
    <col min="5895" max="5895" width="8.7109375" style="5" customWidth="1"/>
    <col min="5896" max="5896" width="10.5703125" style="5" customWidth="1"/>
    <col min="5897" max="5897" width="8.85546875" style="5" customWidth="1"/>
    <col min="5898" max="5898" width="9.28515625" style="5" customWidth="1"/>
    <col min="5899" max="5901" width="0" style="5" hidden="1" customWidth="1"/>
    <col min="5902" max="5902" width="10.42578125" style="5" customWidth="1"/>
    <col min="5903" max="5903" width="12.140625" style="5" customWidth="1"/>
    <col min="5904" max="5904" width="25.7109375" style="5" customWidth="1"/>
    <col min="5905" max="6146" width="9.140625" style="5"/>
    <col min="6147" max="6147" width="13" style="5" customWidth="1"/>
    <col min="6148" max="6148" width="19.42578125" style="5" customWidth="1"/>
    <col min="6149" max="6149" width="7.85546875" style="5" customWidth="1"/>
    <col min="6150" max="6150" width="15.5703125" style="5" customWidth="1"/>
    <col min="6151" max="6151" width="8.7109375" style="5" customWidth="1"/>
    <col min="6152" max="6152" width="10.5703125" style="5" customWidth="1"/>
    <col min="6153" max="6153" width="8.85546875" style="5" customWidth="1"/>
    <col min="6154" max="6154" width="9.28515625" style="5" customWidth="1"/>
    <col min="6155" max="6157" width="0" style="5" hidden="1" customWidth="1"/>
    <col min="6158" max="6158" width="10.42578125" style="5" customWidth="1"/>
    <col min="6159" max="6159" width="12.140625" style="5" customWidth="1"/>
    <col min="6160" max="6160" width="25.7109375" style="5" customWidth="1"/>
    <col min="6161" max="6402" width="9.140625" style="5"/>
    <col min="6403" max="6403" width="13" style="5" customWidth="1"/>
    <col min="6404" max="6404" width="19.42578125" style="5" customWidth="1"/>
    <col min="6405" max="6405" width="7.85546875" style="5" customWidth="1"/>
    <col min="6406" max="6406" width="15.5703125" style="5" customWidth="1"/>
    <col min="6407" max="6407" width="8.7109375" style="5" customWidth="1"/>
    <col min="6408" max="6408" width="10.5703125" style="5" customWidth="1"/>
    <col min="6409" max="6409" width="8.85546875" style="5" customWidth="1"/>
    <col min="6410" max="6410" width="9.28515625" style="5" customWidth="1"/>
    <col min="6411" max="6413" width="0" style="5" hidden="1" customWidth="1"/>
    <col min="6414" max="6414" width="10.42578125" style="5" customWidth="1"/>
    <col min="6415" max="6415" width="12.140625" style="5" customWidth="1"/>
    <col min="6416" max="6416" width="25.7109375" style="5" customWidth="1"/>
    <col min="6417" max="6658" width="9.140625" style="5"/>
    <col min="6659" max="6659" width="13" style="5" customWidth="1"/>
    <col min="6660" max="6660" width="19.42578125" style="5" customWidth="1"/>
    <col min="6661" max="6661" width="7.85546875" style="5" customWidth="1"/>
    <col min="6662" max="6662" width="15.5703125" style="5" customWidth="1"/>
    <col min="6663" max="6663" width="8.7109375" style="5" customWidth="1"/>
    <col min="6664" max="6664" width="10.5703125" style="5" customWidth="1"/>
    <col min="6665" max="6665" width="8.85546875" style="5" customWidth="1"/>
    <col min="6666" max="6666" width="9.28515625" style="5" customWidth="1"/>
    <col min="6667" max="6669" width="0" style="5" hidden="1" customWidth="1"/>
    <col min="6670" max="6670" width="10.42578125" style="5" customWidth="1"/>
    <col min="6671" max="6671" width="12.140625" style="5" customWidth="1"/>
    <col min="6672" max="6672" width="25.7109375" style="5" customWidth="1"/>
    <col min="6673" max="6914" width="9.140625" style="5"/>
    <col min="6915" max="6915" width="13" style="5" customWidth="1"/>
    <col min="6916" max="6916" width="19.42578125" style="5" customWidth="1"/>
    <col min="6917" max="6917" width="7.85546875" style="5" customWidth="1"/>
    <col min="6918" max="6918" width="15.5703125" style="5" customWidth="1"/>
    <col min="6919" max="6919" width="8.7109375" style="5" customWidth="1"/>
    <col min="6920" max="6920" width="10.5703125" style="5" customWidth="1"/>
    <col min="6921" max="6921" width="8.85546875" style="5" customWidth="1"/>
    <col min="6922" max="6922" width="9.28515625" style="5" customWidth="1"/>
    <col min="6923" max="6925" width="0" style="5" hidden="1" customWidth="1"/>
    <col min="6926" max="6926" width="10.42578125" style="5" customWidth="1"/>
    <col min="6927" max="6927" width="12.140625" style="5" customWidth="1"/>
    <col min="6928" max="6928" width="25.7109375" style="5" customWidth="1"/>
    <col min="6929" max="7170" width="9.140625" style="5"/>
    <col min="7171" max="7171" width="13" style="5" customWidth="1"/>
    <col min="7172" max="7172" width="19.42578125" style="5" customWidth="1"/>
    <col min="7173" max="7173" width="7.85546875" style="5" customWidth="1"/>
    <col min="7174" max="7174" width="15.5703125" style="5" customWidth="1"/>
    <col min="7175" max="7175" width="8.7109375" style="5" customWidth="1"/>
    <col min="7176" max="7176" width="10.5703125" style="5" customWidth="1"/>
    <col min="7177" max="7177" width="8.85546875" style="5" customWidth="1"/>
    <col min="7178" max="7178" width="9.28515625" style="5" customWidth="1"/>
    <col min="7179" max="7181" width="0" style="5" hidden="1" customWidth="1"/>
    <col min="7182" max="7182" width="10.42578125" style="5" customWidth="1"/>
    <col min="7183" max="7183" width="12.140625" style="5" customWidth="1"/>
    <col min="7184" max="7184" width="25.7109375" style="5" customWidth="1"/>
    <col min="7185" max="7426" width="9.140625" style="5"/>
    <col min="7427" max="7427" width="13" style="5" customWidth="1"/>
    <col min="7428" max="7428" width="19.42578125" style="5" customWidth="1"/>
    <col min="7429" max="7429" width="7.85546875" style="5" customWidth="1"/>
    <col min="7430" max="7430" width="15.5703125" style="5" customWidth="1"/>
    <col min="7431" max="7431" width="8.7109375" style="5" customWidth="1"/>
    <col min="7432" max="7432" width="10.5703125" style="5" customWidth="1"/>
    <col min="7433" max="7433" width="8.85546875" style="5" customWidth="1"/>
    <col min="7434" max="7434" width="9.28515625" style="5" customWidth="1"/>
    <col min="7435" max="7437" width="0" style="5" hidden="1" customWidth="1"/>
    <col min="7438" max="7438" width="10.42578125" style="5" customWidth="1"/>
    <col min="7439" max="7439" width="12.140625" style="5" customWidth="1"/>
    <col min="7440" max="7440" width="25.7109375" style="5" customWidth="1"/>
    <col min="7441" max="7682" width="9.140625" style="5"/>
    <col min="7683" max="7683" width="13" style="5" customWidth="1"/>
    <col min="7684" max="7684" width="19.42578125" style="5" customWidth="1"/>
    <col min="7685" max="7685" width="7.85546875" style="5" customWidth="1"/>
    <col min="7686" max="7686" width="15.5703125" style="5" customWidth="1"/>
    <col min="7687" max="7687" width="8.7109375" style="5" customWidth="1"/>
    <col min="7688" max="7688" width="10.5703125" style="5" customWidth="1"/>
    <col min="7689" max="7689" width="8.85546875" style="5" customWidth="1"/>
    <col min="7690" max="7690" width="9.28515625" style="5" customWidth="1"/>
    <col min="7691" max="7693" width="0" style="5" hidden="1" customWidth="1"/>
    <col min="7694" max="7694" width="10.42578125" style="5" customWidth="1"/>
    <col min="7695" max="7695" width="12.140625" style="5" customWidth="1"/>
    <col min="7696" max="7696" width="25.7109375" style="5" customWidth="1"/>
    <col min="7697" max="7938" width="9.140625" style="5"/>
    <col min="7939" max="7939" width="13" style="5" customWidth="1"/>
    <col min="7940" max="7940" width="19.42578125" style="5" customWidth="1"/>
    <col min="7941" max="7941" width="7.85546875" style="5" customWidth="1"/>
    <col min="7942" max="7942" width="15.5703125" style="5" customWidth="1"/>
    <col min="7943" max="7943" width="8.7109375" style="5" customWidth="1"/>
    <col min="7944" max="7944" width="10.5703125" style="5" customWidth="1"/>
    <col min="7945" max="7945" width="8.85546875" style="5" customWidth="1"/>
    <col min="7946" max="7946" width="9.28515625" style="5" customWidth="1"/>
    <col min="7947" max="7949" width="0" style="5" hidden="1" customWidth="1"/>
    <col min="7950" max="7950" width="10.42578125" style="5" customWidth="1"/>
    <col min="7951" max="7951" width="12.140625" style="5" customWidth="1"/>
    <col min="7952" max="7952" width="25.7109375" style="5" customWidth="1"/>
    <col min="7953" max="8194" width="9.140625" style="5"/>
    <col min="8195" max="8195" width="13" style="5" customWidth="1"/>
    <col min="8196" max="8196" width="19.42578125" style="5" customWidth="1"/>
    <col min="8197" max="8197" width="7.85546875" style="5" customWidth="1"/>
    <col min="8198" max="8198" width="15.5703125" style="5" customWidth="1"/>
    <col min="8199" max="8199" width="8.7109375" style="5" customWidth="1"/>
    <col min="8200" max="8200" width="10.5703125" style="5" customWidth="1"/>
    <col min="8201" max="8201" width="8.85546875" style="5" customWidth="1"/>
    <col min="8202" max="8202" width="9.28515625" style="5" customWidth="1"/>
    <col min="8203" max="8205" width="0" style="5" hidden="1" customWidth="1"/>
    <col min="8206" max="8206" width="10.42578125" style="5" customWidth="1"/>
    <col min="8207" max="8207" width="12.140625" style="5" customWidth="1"/>
    <col min="8208" max="8208" width="25.7109375" style="5" customWidth="1"/>
    <col min="8209" max="8450" width="9.140625" style="5"/>
    <col min="8451" max="8451" width="13" style="5" customWidth="1"/>
    <col min="8452" max="8452" width="19.42578125" style="5" customWidth="1"/>
    <col min="8453" max="8453" width="7.85546875" style="5" customWidth="1"/>
    <col min="8454" max="8454" width="15.5703125" style="5" customWidth="1"/>
    <col min="8455" max="8455" width="8.7109375" style="5" customWidth="1"/>
    <col min="8456" max="8456" width="10.5703125" style="5" customWidth="1"/>
    <col min="8457" max="8457" width="8.85546875" style="5" customWidth="1"/>
    <col min="8458" max="8458" width="9.28515625" style="5" customWidth="1"/>
    <col min="8459" max="8461" width="0" style="5" hidden="1" customWidth="1"/>
    <col min="8462" max="8462" width="10.42578125" style="5" customWidth="1"/>
    <col min="8463" max="8463" width="12.140625" style="5" customWidth="1"/>
    <col min="8464" max="8464" width="25.7109375" style="5" customWidth="1"/>
    <col min="8465" max="8706" width="9.140625" style="5"/>
    <col min="8707" max="8707" width="13" style="5" customWidth="1"/>
    <col min="8708" max="8708" width="19.42578125" style="5" customWidth="1"/>
    <col min="8709" max="8709" width="7.85546875" style="5" customWidth="1"/>
    <col min="8710" max="8710" width="15.5703125" style="5" customWidth="1"/>
    <col min="8711" max="8711" width="8.7109375" style="5" customWidth="1"/>
    <col min="8712" max="8712" width="10.5703125" style="5" customWidth="1"/>
    <col min="8713" max="8713" width="8.85546875" style="5" customWidth="1"/>
    <col min="8714" max="8714" width="9.28515625" style="5" customWidth="1"/>
    <col min="8715" max="8717" width="0" style="5" hidden="1" customWidth="1"/>
    <col min="8718" max="8718" width="10.42578125" style="5" customWidth="1"/>
    <col min="8719" max="8719" width="12.140625" style="5" customWidth="1"/>
    <col min="8720" max="8720" width="25.7109375" style="5" customWidth="1"/>
    <col min="8721" max="8962" width="9.140625" style="5"/>
    <col min="8963" max="8963" width="13" style="5" customWidth="1"/>
    <col min="8964" max="8964" width="19.42578125" style="5" customWidth="1"/>
    <col min="8965" max="8965" width="7.85546875" style="5" customWidth="1"/>
    <col min="8966" max="8966" width="15.5703125" style="5" customWidth="1"/>
    <col min="8967" max="8967" width="8.7109375" style="5" customWidth="1"/>
    <col min="8968" max="8968" width="10.5703125" style="5" customWidth="1"/>
    <col min="8969" max="8969" width="8.85546875" style="5" customWidth="1"/>
    <col min="8970" max="8970" width="9.28515625" style="5" customWidth="1"/>
    <col min="8971" max="8973" width="0" style="5" hidden="1" customWidth="1"/>
    <col min="8974" max="8974" width="10.42578125" style="5" customWidth="1"/>
    <col min="8975" max="8975" width="12.140625" style="5" customWidth="1"/>
    <col min="8976" max="8976" width="25.7109375" style="5" customWidth="1"/>
    <col min="8977" max="9218" width="9.140625" style="5"/>
    <col min="9219" max="9219" width="13" style="5" customWidth="1"/>
    <col min="9220" max="9220" width="19.42578125" style="5" customWidth="1"/>
    <col min="9221" max="9221" width="7.85546875" style="5" customWidth="1"/>
    <col min="9222" max="9222" width="15.5703125" style="5" customWidth="1"/>
    <col min="9223" max="9223" width="8.7109375" style="5" customWidth="1"/>
    <col min="9224" max="9224" width="10.5703125" style="5" customWidth="1"/>
    <col min="9225" max="9225" width="8.85546875" style="5" customWidth="1"/>
    <col min="9226" max="9226" width="9.28515625" style="5" customWidth="1"/>
    <col min="9227" max="9229" width="0" style="5" hidden="1" customWidth="1"/>
    <col min="9230" max="9230" width="10.42578125" style="5" customWidth="1"/>
    <col min="9231" max="9231" width="12.140625" style="5" customWidth="1"/>
    <col min="9232" max="9232" width="25.7109375" style="5" customWidth="1"/>
    <col min="9233" max="9474" width="9.140625" style="5"/>
    <col min="9475" max="9475" width="13" style="5" customWidth="1"/>
    <col min="9476" max="9476" width="19.42578125" style="5" customWidth="1"/>
    <col min="9477" max="9477" width="7.85546875" style="5" customWidth="1"/>
    <col min="9478" max="9478" width="15.5703125" style="5" customWidth="1"/>
    <col min="9479" max="9479" width="8.7109375" style="5" customWidth="1"/>
    <col min="9480" max="9480" width="10.5703125" style="5" customWidth="1"/>
    <col min="9481" max="9481" width="8.85546875" style="5" customWidth="1"/>
    <col min="9482" max="9482" width="9.28515625" style="5" customWidth="1"/>
    <col min="9483" max="9485" width="0" style="5" hidden="1" customWidth="1"/>
    <col min="9486" max="9486" width="10.42578125" style="5" customWidth="1"/>
    <col min="9487" max="9487" width="12.140625" style="5" customWidth="1"/>
    <col min="9488" max="9488" width="25.7109375" style="5" customWidth="1"/>
    <col min="9489" max="9730" width="9.140625" style="5"/>
    <col min="9731" max="9731" width="13" style="5" customWidth="1"/>
    <col min="9732" max="9732" width="19.42578125" style="5" customWidth="1"/>
    <col min="9733" max="9733" width="7.85546875" style="5" customWidth="1"/>
    <col min="9734" max="9734" width="15.5703125" style="5" customWidth="1"/>
    <col min="9735" max="9735" width="8.7109375" style="5" customWidth="1"/>
    <col min="9736" max="9736" width="10.5703125" style="5" customWidth="1"/>
    <col min="9737" max="9737" width="8.85546875" style="5" customWidth="1"/>
    <col min="9738" max="9738" width="9.28515625" style="5" customWidth="1"/>
    <col min="9739" max="9741" width="0" style="5" hidden="1" customWidth="1"/>
    <col min="9742" max="9742" width="10.42578125" style="5" customWidth="1"/>
    <col min="9743" max="9743" width="12.140625" style="5" customWidth="1"/>
    <col min="9744" max="9744" width="25.7109375" style="5" customWidth="1"/>
    <col min="9745" max="9986" width="9.140625" style="5"/>
    <col min="9987" max="9987" width="13" style="5" customWidth="1"/>
    <col min="9988" max="9988" width="19.42578125" style="5" customWidth="1"/>
    <col min="9989" max="9989" width="7.85546875" style="5" customWidth="1"/>
    <col min="9990" max="9990" width="15.5703125" style="5" customWidth="1"/>
    <col min="9991" max="9991" width="8.7109375" style="5" customWidth="1"/>
    <col min="9992" max="9992" width="10.5703125" style="5" customWidth="1"/>
    <col min="9993" max="9993" width="8.85546875" style="5" customWidth="1"/>
    <col min="9994" max="9994" width="9.28515625" style="5" customWidth="1"/>
    <col min="9995" max="9997" width="0" style="5" hidden="1" customWidth="1"/>
    <col min="9998" max="9998" width="10.42578125" style="5" customWidth="1"/>
    <col min="9999" max="9999" width="12.140625" style="5" customWidth="1"/>
    <col min="10000" max="10000" width="25.7109375" style="5" customWidth="1"/>
    <col min="10001" max="10242" width="9.140625" style="5"/>
    <col min="10243" max="10243" width="13" style="5" customWidth="1"/>
    <col min="10244" max="10244" width="19.42578125" style="5" customWidth="1"/>
    <col min="10245" max="10245" width="7.85546875" style="5" customWidth="1"/>
    <col min="10246" max="10246" width="15.5703125" style="5" customWidth="1"/>
    <col min="10247" max="10247" width="8.7109375" style="5" customWidth="1"/>
    <col min="10248" max="10248" width="10.5703125" style="5" customWidth="1"/>
    <col min="10249" max="10249" width="8.85546875" style="5" customWidth="1"/>
    <col min="10250" max="10250" width="9.28515625" style="5" customWidth="1"/>
    <col min="10251" max="10253" width="0" style="5" hidden="1" customWidth="1"/>
    <col min="10254" max="10254" width="10.42578125" style="5" customWidth="1"/>
    <col min="10255" max="10255" width="12.140625" style="5" customWidth="1"/>
    <col min="10256" max="10256" width="25.7109375" style="5" customWidth="1"/>
    <col min="10257" max="10498" width="9.140625" style="5"/>
    <col min="10499" max="10499" width="13" style="5" customWidth="1"/>
    <col min="10500" max="10500" width="19.42578125" style="5" customWidth="1"/>
    <col min="10501" max="10501" width="7.85546875" style="5" customWidth="1"/>
    <col min="10502" max="10502" width="15.5703125" style="5" customWidth="1"/>
    <col min="10503" max="10503" width="8.7109375" style="5" customWidth="1"/>
    <col min="10504" max="10504" width="10.5703125" style="5" customWidth="1"/>
    <col min="10505" max="10505" width="8.85546875" style="5" customWidth="1"/>
    <col min="10506" max="10506" width="9.28515625" style="5" customWidth="1"/>
    <col min="10507" max="10509" width="0" style="5" hidden="1" customWidth="1"/>
    <col min="10510" max="10510" width="10.42578125" style="5" customWidth="1"/>
    <col min="10511" max="10511" width="12.140625" style="5" customWidth="1"/>
    <col min="10512" max="10512" width="25.7109375" style="5" customWidth="1"/>
    <col min="10513" max="10754" width="9.140625" style="5"/>
    <col min="10755" max="10755" width="13" style="5" customWidth="1"/>
    <col min="10756" max="10756" width="19.42578125" style="5" customWidth="1"/>
    <col min="10757" max="10757" width="7.85546875" style="5" customWidth="1"/>
    <col min="10758" max="10758" width="15.5703125" style="5" customWidth="1"/>
    <col min="10759" max="10759" width="8.7109375" style="5" customWidth="1"/>
    <col min="10760" max="10760" width="10.5703125" style="5" customWidth="1"/>
    <col min="10761" max="10761" width="8.85546875" style="5" customWidth="1"/>
    <col min="10762" max="10762" width="9.28515625" style="5" customWidth="1"/>
    <col min="10763" max="10765" width="0" style="5" hidden="1" customWidth="1"/>
    <col min="10766" max="10766" width="10.42578125" style="5" customWidth="1"/>
    <col min="10767" max="10767" width="12.140625" style="5" customWidth="1"/>
    <col min="10768" max="10768" width="25.7109375" style="5" customWidth="1"/>
    <col min="10769" max="11010" width="9.140625" style="5"/>
    <col min="11011" max="11011" width="13" style="5" customWidth="1"/>
    <col min="11012" max="11012" width="19.42578125" style="5" customWidth="1"/>
    <col min="11013" max="11013" width="7.85546875" style="5" customWidth="1"/>
    <col min="11014" max="11014" width="15.5703125" style="5" customWidth="1"/>
    <col min="11015" max="11015" width="8.7109375" style="5" customWidth="1"/>
    <col min="11016" max="11016" width="10.5703125" style="5" customWidth="1"/>
    <col min="11017" max="11017" width="8.85546875" style="5" customWidth="1"/>
    <col min="11018" max="11018" width="9.28515625" style="5" customWidth="1"/>
    <col min="11019" max="11021" width="0" style="5" hidden="1" customWidth="1"/>
    <col min="11022" max="11022" width="10.42578125" style="5" customWidth="1"/>
    <col min="11023" max="11023" width="12.140625" style="5" customWidth="1"/>
    <col min="11024" max="11024" width="25.7109375" style="5" customWidth="1"/>
    <col min="11025" max="11266" width="9.140625" style="5"/>
    <col min="11267" max="11267" width="13" style="5" customWidth="1"/>
    <col min="11268" max="11268" width="19.42578125" style="5" customWidth="1"/>
    <col min="11269" max="11269" width="7.85546875" style="5" customWidth="1"/>
    <col min="11270" max="11270" width="15.5703125" style="5" customWidth="1"/>
    <col min="11271" max="11271" width="8.7109375" style="5" customWidth="1"/>
    <col min="11272" max="11272" width="10.5703125" style="5" customWidth="1"/>
    <col min="11273" max="11273" width="8.85546875" style="5" customWidth="1"/>
    <col min="11274" max="11274" width="9.28515625" style="5" customWidth="1"/>
    <col min="11275" max="11277" width="0" style="5" hidden="1" customWidth="1"/>
    <col min="11278" max="11278" width="10.42578125" style="5" customWidth="1"/>
    <col min="11279" max="11279" width="12.140625" style="5" customWidth="1"/>
    <col min="11280" max="11280" width="25.7109375" style="5" customWidth="1"/>
    <col min="11281" max="11522" width="9.140625" style="5"/>
    <col min="11523" max="11523" width="13" style="5" customWidth="1"/>
    <col min="11524" max="11524" width="19.42578125" style="5" customWidth="1"/>
    <col min="11525" max="11525" width="7.85546875" style="5" customWidth="1"/>
    <col min="11526" max="11526" width="15.5703125" style="5" customWidth="1"/>
    <col min="11527" max="11527" width="8.7109375" style="5" customWidth="1"/>
    <col min="11528" max="11528" width="10.5703125" style="5" customWidth="1"/>
    <col min="11529" max="11529" width="8.85546875" style="5" customWidth="1"/>
    <col min="11530" max="11530" width="9.28515625" style="5" customWidth="1"/>
    <col min="11531" max="11533" width="0" style="5" hidden="1" customWidth="1"/>
    <col min="11534" max="11534" width="10.42578125" style="5" customWidth="1"/>
    <col min="11535" max="11535" width="12.140625" style="5" customWidth="1"/>
    <col min="11536" max="11536" width="25.7109375" style="5" customWidth="1"/>
    <col min="11537" max="11778" width="9.140625" style="5"/>
    <col min="11779" max="11779" width="13" style="5" customWidth="1"/>
    <col min="11780" max="11780" width="19.42578125" style="5" customWidth="1"/>
    <col min="11781" max="11781" width="7.85546875" style="5" customWidth="1"/>
    <col min="11782" max="11782" width="15.5703125" style="5" customWidth="1"/>
    <col min="11783" max="11783" width="8.7109375" style="5" customWidth="1"/>
    <col min="11784" max="11784" width="10.5703125" style="5" customWidth="1"/>
    <col min="11785" max="11785" width="8.85546875" style="5" customWidth="1"/>
    <col min="11786" max="11786" width="9.28515625" style="5" customWidth="1"/>
    <col min="11787" max="11789" width="0" style="5" hidden="1" customWidth="1"/>
    <col min="11790" max="11790" width="10.42578125" style="5" customWidth="1"/>
    <col min="11791" max="11791" width="12.140625" style="5" customWidth="1"/>
    <col min="11792" max="11792" width="25.7109375" style="5" customWidth="1"/>
    <col min="11793" max="12034" width="9.140625" style="5"/>
    <col min="12035" max="12035" width="13" style="5" customWidth="1"/>
    <col min="12036" max="12036" width="19.42578125" style="5" customWidth="1"/>
    <col min="12037" max="12037" width="7.85546875" style="5" customWidth="1"/>
    <col min="12038" max="12038" width="15.5703125" style="5" customWidth="1"/>
    <col min="12039" max="12039" width="8.7109375" style="5" customWidth="1"/>
    <col min="12040" max="12040" width="10.5703125" style="5" customWidth="1"/>
    <col min="12041" max="12041" width="8.85546875" style="5" customWidth="1"/>
    <col min="12042" max="12042" width="9.28515625" style="5" customWidth="1"/>
    <col min="12043" max="12045" width="0" style="5" hidden="1" customWidth="1"/>
    <col min="12046" max="12046" width="10.42578125" style="5" customWidth="1"/>
    <col min="12047" max="12047" width="12.140625" style="5" customWidth="1"/>
    <col min="12048" max="12048" width="25.7109375" style="5" customWidth="1"/>
    <col min="12049" max="12290" width="9.140625" style="5"/>
    <col min="12291" max="12291" width="13" style="5" customWidth="1"/>
    <col min="12292" max="12292" width="19.42578125" style="5" customWidth="1"/>
    <col min="12293" max="12293" width="7.85546875" style="5" customWidth="1"/>
    <col min="12294" max="12294" width="15.5703125" style="5" customWidth="1"/>
    <col min="12295" max="12295" width="8.7109375" style="5" customWidth="1"/>
    <col min="12296" max="12296" width="10.5703125" style="5" customWidth="1"/>
    <col min="12297" max="12297" width="8.85546875" style="5" customWidth="1"/>
    <col min="12298" max="12298" width="9.28515625" style="5" customWidth="1"/>
    <col min="12299" max="12301" width="0" style="5" hidden="1" customWidth="1"/>
    <col min="12302" max="12302" width="10.42578125" style="5" customWidth="1"/>
    <col min="12303" max="12303" width="12.140625" style="5" customWidth="1"/>
    <col min="12304" max="12304" width="25.7109375" style="5" customWidth="1"/>
    <col min="12305" max="12546" width="9.140625" style="5"/>
    <col min="12547" max="12547" width="13" style="5" customWidth="1"/>
    <col min="12548" max="12548" width="19.42578125" style="5" customWidth="1"/>
    <col min="12549" max="12549" width="7.85546875" style="5" customWidth="1"/>
    <col min="12550" max="12550" width="15.5703125" style="5" customWidth="1"/>
    <col min="12551" max="12551" width="8.7109375" style="5" customWidth="1"/>
    <col min="12552" max="12552" width="10.5703125" style="5" customWidth="1"/>
    <col min="12553" max="12553" width="8.85546875" style="5" customWidth="1"/>
    <col min="12554" max="12554" width="9.28515625" style="5" customWidth="1"/>
    <col min="12555" max="12557" width="0" style="5" hidden="1" customWidth="1"/>
    <col min="12558" max="12558" width="10.42578125" style="5" customWidth="1"/>
    <col min="12559" max="12559" width="12.140625" style="5" customWidth="1"/>
    <col min="12560" max="12560" width="25.7109375" style="5" customWidth="1"/>
    <col min="12561" max="12802" width="9.140625" style="5"/>
    <col min="12803" max="12803" width="13" style="5" customWidth="1"/>
    <col min="12804" max="12804" width="19.42578125" style="5" customWidth="1"/>
    <col min="12805" max="12805" width="7.85546875" style="5" customWidth="1"/>
    <col min="12806" max="12806" width="15.5703125" style="5" customWidth="1"/>
    <col min="12807" max="12807" width="8.7109375" style="5" customWidth="1"/>
    <col min="12808" max="12808" width="10.5703125" style="5" customWidth="1"/>
    <col min="12809" max="12809" width="8.85546875" style="5" customWidth="1"/>
    <col min="12810" max="12810" width="9.28515625" style="5" customWidth="1"/>
    <col min="12811" max="12813" width="0" style="5" hidden="1" customWidth="1"/>
    <col min="12814" max="12814" width="10.42578125" style="5" customWidth="1"/>
    <col min="12815" max="12815" width="12.140625" style="5" customWidth="1"/>
    <col min="12816" max="12816" width="25.7109375" style="5" customWidth="1"/>
    <col min="12817" max="13058" width="9.140625" style="5"/>
    <col min="13059" max="13059" width="13" style="5" customWidth="1"/>
    <col min="13060" max="13060" width="19.42578125" style="5" customWidth="1"/>
    <col min="13061" max="13061" width="7.85546875" style="5" customWidth="1"/>
    <col min="13062" max="13062" width="15.5703125" style="5" customWidth="1"/>
    <col min="13063" max="13063" width="8.7109375" style="5" customWidth="1"/>
    <col min="13064" max="13064" width="10.5703125" style="5" customWidth="1"/>
    <col min="13065" max="13065" width="8.85546875" style="5" customWidth="1"/>
    <col min="13066" max="13066" width="9.28515625" style="5" customWidth="1"/>
    <col min="13067" max="13069" width="0" style="5" hidden="1" customWidth="1"/>
    <col min="13070" max="13070" width="10.42578125" style="5" customWidth="1"/>
    <col min="13071" max="13071" width="12.140625" style="5" customWidth="1"/>
    <col min="13072" max="13072" width="25.7109375" style="5" customWidth="1"/>
    <col min="13073" max="13314" width="9.140625" style="5"/>
    <col min="13315" max="13315" width="13" style="5" customWidth="1"/>
    <col min="13316" max="13316" width="19.42578125" style="5" customWidth="1"/>
    <col min="13317" max="13317" width="7.85546875" style="5" customWidth="1"/>
    <col min="13318" max="13318" width="15.5703125" style="5" customWidth="1"/>
    <col min="13319" max="13319" width="8.7109375" style="5" customWidth="1"/>
    <col min="13320" max="13320" width="10.5703125" style="5" customWidth="1"/>
    <col min="13321" max="13321" width="8.85546875" style="5" customWidth="1"/>
    <col min="13322" max="13322" width="9.28515625" style="5" customWidth="1"/>
    <col min="13323" max="13325" width="0" style="5" hidden="1" customWidth="1"/>
    <col min="13326" max="13326" width="10.42578125" style="5" customWidth="1"/>
    <col min="13327" max="13327" width="12.140625" style="5" customWidth="1"/>
    <col min="13328" max="13328" width="25.7109375" style="5" customWidth="1"/>
    <col min="13329" max="13570" width="9.140625" style="5"/>
    <col min="13571" max="13571" width="13" style="5" customWidth="1"/>
    <col min="13572" max="13572" width="19.42578125" style="5" customWidth="1"/>
    <col min="13573" max="13573" width="7.85546875" style="5" customWidth="1"/>
    <col min="13574" max="13574" width="15.5703125" style="5" customWidth="1"/>
    <col min="13575" max="13575" width="8.7109375" style="5" customWidth="1"/>
    <col min="13576" max="13576" width="10.5703125" style="5" customWidth="1"/>
    <col min="13577" max="13577" width="8.85546875" style="5" customWidth="1"/>
    <col min="13578" max="13578" width="9.28515625" style="5" customWidth="1"/>
    <col min="13579" max="13581" width="0" style="5" hidden="1" customWidth="1"/>
    <col min="13582" max="13582" width="10.42578125" style="5" customWidth="1"/>
    <col min="13583" max="13583" width="12.140625" style="5" customWidth="1"/>
    <col min="13584" max="13584" width="25.7109375" style="5" customWidth="1"/>
    <col min="13585" max="13826" width="9.140625" style="5"/>
    <col min="13827" max="13827" width="13" style="5" customWidth="1"/>
    <col min="13828" max="13828" width="19.42578125" style="5" customWidth="1"/>
    <col min="13829" max="13829" width="7.85546875" style="5" customWidth="1"/>
    <col min="13830" max="13830" width="15.5703125" style="5" customWidth="1"/>
    <col min="13831" max="13831" width="8.7109375" style="5" customWidth="1"/>
    <col min="13832" max="13832" width="10.5703125" style="5" customWidth="1"/>
    <col min="13833" max="13833" width="8.85546875" style="5" customWidth="1"/>
    <col min="13834" max="13834" width="9.28515625" style="5" customWidth="1"/>
    <col min="13835" max="13837" width="0" style="5" hidden="1" customWidth="1"/>
    <col min="13838" max="13838" width="10.42578125" style="5" customWidth="1"/>
    <col min="13839" max="13839" width="12.140625" style="5" customWidth="1"/>
    <col min="13840" max="13840" width="25.7109375" style="5" customWidth="1"/>
    <col min="13841" max="14082" width="9.140625" style="5"/>
    <col min="14083" max="14083" width="13" style="5" customWidth="1"/>
    <col min="14084" max="14084" width="19.42578125" style="5" customWidth="1"/>
    <col min="14085" max="14085" width="7.85546875" style="5" customWidth="1"/>
    <col min="14086" max="14086" width="15.5703125" style="5" customWidth="1"/>
    <col min="14087" max="14087" width="8.7109375" style="5" customWidth="1"/>
    <col min="14088" max="14088" width="10.5703125" style="5" customWidth="1"/>
    <col min="14089" max="14089" width="8.85546875" style="5" customWidth="1"/>
    <col min="14090" max="14090" width="9.28515625" style="5" customWidth="1"/>
    <col min="14091" max="14093" width="0" style="5" hidden="1" customWidth="1"/>
    <col min="14094" max="14094" width="10.42578125" style="5" customWidth="1"/>
    <col min="14095" max="14095" width="12.140625" style="5" customWidth="1"/>
    <col min="14096" max="14096" width="25.7109375" style="5" customWidth="1"/>
    <col min="14097" max="14338" width="9.140625" style="5"/>
    <col min="14339" max="14339" width="13" style="5" customWidth="1"/>
    <col min="14340" max="14340" width="19.42578125" style="5" customWidth="1"/>
    <col min="14341" max="14341" width="7.85546875" style="5" customWidth="1"/>
    <col min="14342" max="14342" width="15.5703125" style="5" customWidth="1"/>
    <col min="14343" max="14343" width="8.7109375" style="5" customWidth="1"/>
    <col min="14344" max="14344" width="10.5703125" style="5" customWidth="1"/>
    <col min="14345" max="14345" width="8.85546875" style="5" customWidth="1"/>
    <col min="14346" max="14346" width="9.28515625" style="5" customWidth="1"/>
    <col min="14347" max="14349" width="0" style="5" hidden="1" customWidth="1"/>
    <col min="14350" max="14350" width="10.42578125" style="5" customWidth="1"/>
    <col min="14351" max="14351" width="12.140625" style="5" customWidth="1"/>
    <col min="14352" max="14352" width="25.7109375" style="5" customWidth="1"/>
    <col min="14353" max="14594" width="9.140625" style="5"/>
    <col min="14595" max="14595" width="13" style="5" customWidth="1"/>
    <col min="14596" max="14596" width="19.42578125" style="5" customWidth="1"/>
    <col min="14597" max="14597" width="7.85546875" style="5" customWidth="1"/>
    <col min="14598" max="14598" width="15.5703125" style="5" customWidth="1"/>
    <col min="14599" max="14599" width="8.7109375" style="5" customWidth="1"/>
    <col min="14600" max="14600" width="10.5703125" style="5" customWidth="1"/>
    <col min="14601" max="14601" width="8.85546875" style="5" customWidth="1"/>
    <col min="14602" max="14602" width="9.28515625" style="5" customWidth="1"/>
    <col min="14603" max="14605" width="0" style="5" hidden="1" customWidth="1"/>
    <col min="14606" max="14606" width="10.42578125" style="5" customWidth="1"/>
    <col min="14607" max="14607" width="12.140625" style="5" customWidth="1"/>
    <col min="14608" max="14608" width="25.7109375" style="5" customWidth="1"/>
    <col min="14609" max="14850" width="9.140625" style="5"/>
    <col min="14851" max="14851" width="13" style="5" customWidth="1"/>
    <col min="14852" max="14852" width="19.42578125" style="5" customWidth="1"/>
    <col min="14853" max="14853" width="7.85546875" style="5" customWidth="1"/>
    <col min="14854" max="14854" width="15.5703125" style="5" customWidth="1"/>
    <col min="14855" max="14855" width="8.7109375" style="5" customWidth="1"/>
    <col min="14856" max="14856" width="10.5703125" style="5" customWidth="1"/>
    <col min="14857" max="14857" width="8.85546875" style="5" customWidth="1"/>
    <col min="14858" max="14858" width="9.28515625" style="5" customWidth="1"/>
    <col min="14859" max="14861" width="0" style="5" hidden="1" customWidth="1"/>
    <col min="14862" max="14862" width="10.42578125" style="5" customWidth="1"/>
    <col min="14863" max="14863" width="12.140625" style="5" customWidth="1"/>
    <col min="14864" max="14864" width="25.7109375" style="5" customWidth="1"/>
    <col min="14865" max="15106" width="9.140625" style="5"/>
    <col min="15107" max="15107" width="13" style="5" customWidth="1"/>
    <col min="15108" max="15108" width="19.42578125" style="5" customWidth="1"/>
    <col min="15109" max="15109" width="7.85546875" style="5" customWidth="1"/>
    <col min="15110" max="15110" width="15.5703125" style="5" customWidth="1"/>
    <col min="15111" max="15111" width="8.7109375" style="5" customWidth="1"/>
    <col min="15112" max="15112" width="10.5703125" style="5" customWidth="1"/>
    <col min="15113" max="15113" width="8.85546875" style="5" customWidth="1"/>
    <col min="15114" max="15114" width="9.28515625" style="5" customWidth="1"/>
    <col min="15115" max="15117" width="0" style="5" hidden="1" customWidth="1"/>
    <col min="15118" max="15118" width="10.42578125" style="5" customWidth="1"/>
    <col min="15119" max="15119" width="12.140625" style="5" customWidth="1"/>
    <col min="15120" max="15120" width="25.7109375" style="5" customWidth="1"/>
    <col min="15121" max="15362" width="9.140625" style="5"/>
    <col min="15363" max="15363" width="13" style="5" customWidth="1"/>
    <col min="15364" max="15364" width="19.42578125" style="5" customWidth="1"/>
    <col min="15365" max="15365" width="7.85546875" style="5" customWidth="1"/>
    <col min="15366" max="15366" width="15.5703125" style="5" customWidth="1"/>
    <col min="15367" max="15367" width="8.7109375" style="5" customWidth="1"/>
    <col min="15368" max="15368" width="10.5703125" style="5" customWidth="1"/>
    <col min="15369" max="15369" width="8.85546875" style="5" customWidth="1"/>
    <col min="15370" max="15370" width="9.28515625" style="5" customWidth="1"/>
    <col min="15371" max="15373" width="0" style="5" hidden="1" customWidth="1"/>
    <col min="15374" max="15374" width="10.42578125" style="5" customWidth="1"/>
    <col min="15375" max="15375" width="12.140625" style="5" customWidth="1"/>
    <col min="15376" max="15376" width="25.7109375" style="5" customWidth="1"/>
    <col min="15377" max="15618" width="9.140625" style="5"/>
    <col min="15619" max="15619" width="13" style="5" customWidth="1"/>
    <col min="15620" max="15620" width="19.42578125" style="5" customWidth="1"/>
    <col min="15621" max="15621" width="7.85546875" style="5" customWidth="1"/>
    <col min="15622" max="15622" width="15.5703125" style="5" customWidth="1"/>
    <col min="15623" max="15623" width="8.7109375" style="5" customWidth="1"/>
    <col min="15624" max="15624" width="10.5703125" style="5" customWidth="1"/>
    <col min="15625" max="15625" width="8.85546875" style="5" customWidth="1"/>
    <col min="15626" max="15626" width="9.28515625" style="5" customWidth="1"/>
    <col min="15627" max="15629" width="0" style="5" hidden="1" customWidth="1"/>
    <col min="15630" max="15630" width="10.42578125" style="5" customWidth="1"/>
    <col min="15631" max="15631" width="12.140625" style="5" customWidth="1"/>
    <col min="15632" max="15632" width="25.7109375" style="5" customWidth="1"/>
    <col min="15633" max="15874" width="9.140625" style="5"/>
    <col min="15875" max="15875" width="13" style="5" customWidth="1"/>
    <col min="15876" max="15876" width="19.42578125" style="5" customWidth="1"/>
    <col min="15877" max="15877" width="7.85546875" style="5" customWidth="1"/>
    <col min="15878" max="15878" width="15.5703125" style="5" customWidth="1"/>
    <col min="15879" max="15879" width="8.7109375" style="5" customWidth="1"/>
    <col min="15880" max="15880" width="10.5703125" style="5" customWidth="1"/>
    <col min="15881" max="15881" width="8.85546875" style="5" customWidth="1"/>
    <col min="15882" max="15882" width="9.28515625" style="5" customWidth="1"/>
    <col min="15883" max="15885" width="0" style="5" hidden="1" customWidth="1"/>
    <col min="15886" max="15886" width="10.42578125" style="5" customWidth="1"/>
    <col min="15887" max="15887" width="12.140625" style="5" customWidth="1"/>
    <col min="15888" max="15888" width="25.7109375" style="5" customWidth="1"/>
    <col min="15889" max="16130" width="9.140625" style="5"/>
    <col min="16131" max="16131" width="13" style="5" customWidth="1"/>
    <col min="16132" max="16132" width="19.42578125" style="5" customWidth="1"/>
    <col min="16133" max="16133" width="7.85546875" style="5" customWidth="1"/>
    <col min="16134" max="16134" width="15.5703125" style="5" customWidth="1"/>
    <col min="16135" max="16135" width="8.7109375" style="5" customWidth="1"/>
    <col min="16136" max="16136" width="10.5703125" style="5" customWidth="1"/>
    <col min="16137" max="16137" width="8.85546875" style="5" customWidth="1"/>
    <col min="16138" max="16138" width="9.28515625" style="5" customWidth="1"/>
    <col min="16139" max="16141" width="0" style="5" hidden="1" customWidth="1"/>
    <col min="16142" max="16142" width="10.42578125" style="5" customWidth="1"/>
    <col min="16143" max="16143" width="12.140625" style="5" customWidth="1"/>
    <col min="16144" max="16144" width="25.7109375" style="5" customWidth="1"/>
    <col min="16145" max="16384" width="9.140625" style="5"/>
  </cols>
  <sheetData>
    <row r="2" spans="2:28" x14ac:dyDescent="0.2">
      <c r="B2" s="6" t="s">
        <v>3006</v>
      </c>
      <c r="C2" s="33"/>
      <c r="D2" s="33"/>
      <c r="E2" s="33"/>
      <c r="F2" s="33"/>
      <c r="G2" s="33"/>
      <c r="H2" s="33"/>
      <c r="I2" s="33"/>
      <c r="J2" s="33"/>
      <c r="K2" s="33"/>
      <c r="L2" s="33"/>
      <c r="M2" s="33"/>
      <c r="N2" s="33"/>
      <c r="O2" s="33"/>
      <c r="P2" s="33"/>
      <c r="Q2" s="33"/>
    </row>
    <row r="3" spans="2:28" x14ac:dyDescent="0.2">
      <c r="B3" s="4"/>
      <c r="C3" s="33"/>
      <c r="D3" s="33"/>
      <c r="E3" s="33"/>
      <c r="F3" s="33"/>
      <c r="G3" s="33"/>
      <c r="H3" s="33"/>
      <c r="I3" s="33"/>
      <c r="J3" s="33"/>
      <c r="K3" s="33"/>
      <c r="L3" s="33"/>
      <c r="M3" s="33"/>
      <c r="N3" s="33"/>
      <c r="O3" s="33"/>
      <c r="P3" s="33"/>
      <c r="Q3" s="33"/>
    </row>
    <row r="4" spans="2:28" x14ac:dyDescent="0.2">
      <c r="B4" s="4" t="s">
        <v>3007</v>
      </c>
      <c r="C4" s="33"/>
      <c r="D4" s="33"/>
      <c r="E4" s="33"/>
      <c r="F4" s="33"/>
      <c r="G4" s="33"/>
      <c r="H4" s="33"/>
      <c r="I4" s="33"/>
      <c r="J4" s="33"/>
      <c r="K4" s="33"/>
      <c r="L4" s="33"/>
      <c r="M4" s="33"/>
      <c r="N4" s="33"/>
      <c r="O4" s="33"/>
      <c r="P4" s="33"/>
      <c r="Q4" s="33"/>
    </row>
    <row r="5" spans="2:28" x14ac:dyDescent="0.2">
      <c r="B5" s="35"/>
      <c r="C5" s="33"/>
      <c r="D5" s="33"/>
      <c r="E5" s="33"/>
      <c r="F5" s="33"/>
      <c r="G5" s="33"/>
      <c r="H5" s="33"/>
      <c r="I5" s="33"/>
      <c r="J5" s="33"/>
      <c r="K5" s="33"/>
      <c r="L5" s="33"/>
      <c r="M5" s="33"/>
      <c r="N5" s="33"/>
      <c r="O5" s="33"/>
      <c r="P5" s="33"/>
      <c r="Q5" s="33"/>
    </row>
    <row r="6" spans="2:28" x14ac:dyDescent="0.2">
      <c r="B6" s="4" t="s">
        <v>3008</v>
      </c>
      <c r="C6" s="33"/>
      <c r="D6" s="33"/>
      <c r="E6" s="33"/>
      <c r="F6" s="33"/>
      <c r="G6" s="33"/>
      <c r="H6" s="33"/>
      <c r="I6" s="33"/>
      <c r="J6" s="33"/>
      <c r="K6" s="33"/>
      <c r="L6" s="33"/>
      <c r="M6" s="33"/>
      <c r="N6" s="33"/>
      <c r="O6" s="33"/>
      <c r="P6" s="33"/>
      <c r="Q6" s="33"/>
    </row>
    <row r="7" spans="2:28" x14ac:dyDescent="0.2">
      <c r="B7" s="4"/>
      <c r="C7" s="33"/>
      <c r="D7" s="33"/>
      <c r="E7" s="33"/>
      <c r="F7" s="33"/>
      <c r="G7" s="33"/>
      <c r="H7" s="33"/>
      <c r="I7" s="33"/>
      <c r="J7" s="33"/>
      <c r="K7" s="33"/>
      <c r="L7" s="33"/>
      <c r="M7" s="33"/>
      <c r="N7" s="33"/>
      <c r="O7" s="33"/>
      <c r="P7" s="33"/>
      <c r="Q7" s="33"/>
    </row>
    <row r="8" spans="2:28" x14ac:dyDescent="0.2">
      <c r="B8" s="4" t="s">
        <v>3009</v>
      </c>
      <c r="C8" s="33"/>
      <c r="D8" s="33"/>
      <c r="E8" s="33"/>
      <c r="F8" s="33"/>
      <c r="G8" s="33"/>
      <c r="H8" s="33"/>
      <c r="I8" s="33"/>
      <c r="J8" s="33"/>
      <c r="K8" s="34"/>
      <c r="L8" s="34"/>
      <c r="M8" s="34"/>
      <c r="N8" s="34"/>
      <c r="O8" s="34"/>
      <c r="P8" s="34"/>
      <c r="Q8" s="33"/>
    </row>
    <row r="9" spans="2:28" ht="13.5" thickBot="1" x14ac:dyDescent="0.25">
      <c r="B9" s="4"/>
      <c r="C9" s="33"/>
      <c r="D9" s="33"/>
      <c r="E9" s="33"/>
      <c r="F9" s="33"/>
      <c r="G9" s="33"/>
      <c r="H9" s="33"/>
      <c r="I9" s="33"/>
      <c r="J9" s="33"/>
      <c r="K9" s="34"/>
      <c r="L9" s="34"/>
      <c r="M9" s="34"/>
      <c r="N9" s="34"/>
      <c r="O9" s="34"/>
      <c r="P9" s="34"/>
      <c r="Q9" s="33"/>
    </row>
    <row r="10" spans="2:28" ht="18" customHeight="1" x14ac:dyDescent="0.2">
      <c r="B10" s="1309" t="s">
        <v>3010</v>
      </c>
      <c r="C10" s="1321" t="s">
        <v>3011</v>
      </c>
      <c r="D10" s="940"/>
      <c r="E10" s="1289" t="s">
        <v>3013</v>
      </c>
      <c r="F10" s="1289" t="s">
        <v>3014</v>
      </c>
      <c r="G10" s="1289" t="s">
        <v>3015</v>
      </c>
      <c r="H10" s="1289" t="s">
        <v>3016</v>
      </c>
      <c r="I10" s="938"/>
      <c r="J10" s="938"/>
      <c r="K10" s="1289"/>
      <c r="L10" s="1289"/>
      <c r="M10" s="1289"/>
      <c r="N10" s="1289"/>
      <c r="O10" s="1289" t="s">
        <v>3018</v>
      </c>
      <c r="P10" s="1289" t="s">
        <v>3019</v>
      </c>
      <c r="Q10" s="1289" t="s">
        <v>12592</v>
      </c>
      <c r="R10" s="1289"/>
      <c r="S10" s="1289"/>
      <c r="T10" s="1289"/>
      <c r="U10" s="1289"/>
      <c r="V10" s="1289"/>
      <c r="W10" s="1289" t="s">
        <v>12228</v>
      </c>
      <c r="X10" s="1289"/>
    </row>
    <row r="11" spans="2:28" ht="18" customHeight="1" x14ac:dyDescent="0.2">
      <c r="B11" s="1310"/>
      <c r="C11" s="1322"/>
      <c r="D11" s="542" t="s">
        <v>3012</v>
      </c>
      <c r="E11" s="1293"/>
      <c r="F11" s="1293"/>
      <c r="G11" s="1293"/>
      <c r="H11" s="1293"/>
      <c r="I11" s="939" t="s">
        <v>3004</v>
      </c>
      <c r="J11" s="939" t="s">
        <v>3005</v>
      </c>
      <c r="K11" s="1293" t="s">
        <v>3017</v>
      </c>
      <c r="L11" s="1293"/>
      <c r="M11" s="1293"/>
      <c r="N11" s="1293"/>
      <c r="O11" s="1293"/>
      <c r="P11" s="1293"/>
      <c r="Q11" s="1293" t="s">
        <v>12225</v>
      </c>
      <c r="R11" s="1293"/>
      <c r="S11" s="1293" t="s">
        <v>12226</v>
      </c>
      <c r="T11" s="1293"/>
      <c r="U11" s="1293" t="s">
        <v>12227</v>
      </c>
      <c r="V11" s="1293"/>
      <c r="W11" s="939"/>
      <c r="X11" s="939"/>
    </row>
    <row r="12" spans="2:28" ht="42.75" customHeight="1" thickBot="1" x14ac:dyDescent="0.25">
      <c r="B12" s="1311"/>
      <c r="C12" s="1323"/>
      <c r="D12" s="523" t="s">
        <v>3021</v>
      </c>
      <c r="E12" s="1290"/>
      <c r="F12" s="1290"/>
      <c r="G12" s="1290"/>
      <c r="H12" s="1290"/>
      <c r="I12" s="519" t="s">
        <v>13</v>
      </c>
      <c r="J12" s="519" t="s">
        <v>3022</v>
      </c>
      <c r="K12" s="519" t="s">
        <v>12225</v>
      </c>
      <c r="L12" s="519" t="s">
        <v>12226</v>
      </c>
      <c r="M12" s="519" t="s">
        <v>12227</v>
      </c>
      <c r="N12" s="519" t="s">
        <v>12228</v>
      </c>
      <c r="O12" s="1290"/>
      <c r="P12" s="1290"/>
      <c r="Q12" s="519" t="s">
        <v>3023</v>
      </c>
      <c r="R12" s="519" t="s">
        <v>3024</v>
      </c>
      <c r="S12" s="519" t="s">
        <v>3023</v>
      </c>
      <c r="T12" s="519" t="s">
        <v>3024</v>
      </c>
      <c r="U12" s="519" t="s">
        <v>3023</v>
      </c>
      <c r="V12" s="519" t="s">
        <v>3024</v>
      </c>
      <c r="W12" s="519" t="s">
        <v>3023</v>
      </c>
      <c r="X12" s="519" t="s">
        <v>3024</v>
      </c>
    </row>
    <row r="13" spans="2:28" ht="13.5" thickBot="1" x14ac:dyDescent="0.25">
      <c r="B13" s="1317" t="s">
        <v>0</v>
      </c>
      <c r="C13" s="177" t="s">
        <v>14</v>
      </c>
      <c r="D13" s="178" t="s">
        <v>15</v>
      </c>
      <c r="E13" s="178" t="s">
        <v>3071</v>
      </c>
      <c r="F13" s="525">
        <v>27130</v>
      </c>
      <c r="G13" s="525">
        <v>31017</v>
      </c>
      <c r="H13" s="525">
        <v>45505</v>
      </c>
      <c r="I13" s="179">
        <v>8535</v>
      </c>
      <c r="J13" s="179">
        <v>4019.1</v>
      </c>
      <c r="K13" s="796">
        <v>8928222.8831580002</v>
      </c>
      <c r="L13" s="144">
        <v>8371706.6854619998</v>
      </c>
      <c r="M13" s="144">
        <v>6002744.5741130002</v>
      </c>
      <c r="N13" s="144" t="s">
        <v>12</v>
      </c>
      <c r="O13" s="300" t="s">
        <v>30</v>
      </c>
      <c r="P13" s="300" t="s">
        <v>30</v>
      </c>
      <c r="Q13" s="300" t="s">
        <v>30</v>
      </c>
      <c r="R13" s="300" t="s">
        <v>30</v>
      </c>
      <c r="S13" s="300" t="s">
        <v>30</v>
      </c>
      <c r="T13" s="300" t="s">
        <v>30</v>
      </c>
      <c r="U13" s="300" t="s">
        <v>30</v>
      </c>
      <c r="V13" s="300" t="s">
        <v>30</v>
      </c>
      <c r="W13" s="300" t="s">
        <v>30</v>
      </c>
      <c r="X13" s="300" t="s">
        <v>30</v>
      </c>
      <c r="Y13" s="32"/>
      <c r="Z13" s="32"/>
      <c r="AA13" s="32"/>
      <c r="AB13" s="32"/>
    </row>
    <row r="14" spans="2:28" ht="15" customHeight="1" thickBot="1" x14ac:dyDescent="0.25">
      <c r="B14" s="1317"/>
      <c r="C14" s="145" t="s">
        <v>12603</v>
      </c>
      <c r="D14" s="146" t="s">
        <v>16</v>
      </c>
      <c r="E14" s="146" t="s">
        <v>3071</v>
      </c>
      <c r="F14" s="526">
        <v>29112</v>
      </c>
      <c r="G14" s="526">
        <v>32690</v>
      </c>
      <c r="H14" s="526">
        <v>47362</v>
      </c>
      <c r="I14" s="148">
        <v>216.75</v>
      </c>
      <c r="J14" s="148">
        <v>92.7</v>
      </c>
      <c r="K14" s="681">
        <v>313825.12853799999</v>
      </c>
      <c r="L14" s="149">
        <v>284688.89580299996</v>
      </c>
      <c r="M14" s="149">
        <v>131789.968613</v>
      </c>
      <c r="N14" s="149" t="s">
        <v>12</v>
      </c>
      <c r="O14" s="301" t="s">
        <v>30</v>
      </c>
      <c r="P14" s="301" t="s">
        <v>30</v>
      </c>
      <c r="Q14" s="301" t="s">
        <v>30</v>
      </c>
      <c r="R14" s="301" t="s">
        <v>30</v>
      </c>
      <c r="S14" s="301" t="s">
        <v>30</v>
      </c>
      <c r="T14" s="301" t="s">
        <v>30</v>
      </c>
      <c r="U14" s="301" t="s">
        <v>30</v>
      </c>
      <c r="V14" s="301" t="s">
        <v>30</v>
      </c>
      <c r="W14" s="301" t="s">
        <v>30</v>
      </c>
      <c r="X14" s="301" t="s">
        <v>30</v>
      </c>
      <c r="Y14" s="32"/>
      <c r="Z14" s="32"/>
      <c r="AA14" s="32"/>
      <c r="AB14" s="32"/>
    </row>
    <row r="15" spans="2:28" ht="15" customHeight="1" thickBot="1" x14ac:dyDescent="0.25">
      <c r="B15" s="1317"/>
      <c r="C15" s="145" t="s">
        <v>12604</v>
      </c>
      <c r="D15" s="146" t="s">
        <v>15</v>
      </c>
      <c r="E15" s="146" t="s">
        <v>3071</v>
      </c>
      <c r="F15" s="526">
        <v>35881</v>
      </c>
      <c r="G15" s="526">
        <v>28126</v>
      </c>
      <c r="H15" s="526">
        <v>46935</v>
      </c>
      <c r="I15" s="148">
        <v>30.3</v>
      </c>
      <c r="J15" s="150">
        <v>24.8</v>
      </c>
      <c r="K15" s="681">
        <v>57256.785094000035</v>
      </c>
      <c r="L15" s="151">
        <v>58626.625060999984</v>
      </c>
      <c r="M15" s="151">
        <v>63685.527077000064</v>
      </c>
      <c r="N15" s="151" t="s">
        <v>12</v>
      </c>
      <c r="O15" s="302" t="s">
        <v>30</v>
      </c>
      <c r="P15" s="302" t="s">
        <v>30</v>
      </c>
      <c r="Q15" s="302" t="s">
        <v>30</v>
      </c>
      <c r="R15" s="302" t="s">
        <v>30</v>
      </c>
      <c r="S15" s="302" t="s">
        <v>30</v>
      </c>
      <c r="T15" s="302" t="s">
        <v>30</v>
      </c>
      <c r="U15" s="302" t="s">
        <v>30</v>
      </c>
      <c r="V15" s="302" t="s">
        <v>30</v>
      </c>
      <c r="W15" s="302" t="s">
        <v>30</v>
      </c>
      <c r="X15" s="302" t="s">
        <v>30</v>
      </c>
      <c r="Y15" s="32"/>
      <c r="Z15" s="32"/>
      <c r="AA15" s="32"/>
      <c r="AB15" s="32"/>
    </row>
    <row r="16" spans="2:28" ht="18.75" thickBot="1" x14ac:dyDescent="0.25">
      <c r="B16" s="1317"/>
      <c r="C16" s="152" t="s">
        <v>12605</v>
      </c>
      <c r="D16" s="146" t="s">
        <v>150</v>
      </c>
      <c r="E16" s="146" t="s">
        <v>3069</v>
      </c>
      <c r="F16" s="526">
        <v>36831</v>
      </c>
      <c r="G16" s="526">
        <v>32874</v>
      </c>
      <c r="H16" s="526">
        <v>43709</v>
      </c>
      <c r="I16" s="150">
        <v>85.99</v>
      </c>
      <c r="J16" s="150">
        <v>0</v>
      </c>
      <c r="K16" s="681">
        <v>0</v>
      </c>
      <c r="L16" s="303" t="s">
        <v>12</v>
      </c>
      <c r="M16" s="303" t="s">
        <v>12</v>
      </c>
      <c r="N16" s="303" t="s">
        <v>12</v>
      </c>
      <c r="O16" s="302" t="s">
        <v>30</v>
      </c>
      <c r="P16" s="302" t="s">
        <v>30</v>
      </c>
      <c r="Q16" s="302" t="s">
        <v>30</v>
      </c>
      <c r="R16" s="302" t="s">
        <v>30</v>
      </c>
      <c r="S16" s="302" t="s">
        <v>30</v>
      </c>
      <c r="T16" s="302" t="s">
        <v>30</v>
      </c>
      <c r="U16" s="302" t="s">
        <v>30</v>
      </c>
      <c r="V16" s="302" t="s">
        <v>30</v>
      </c>
      <c r="W16" s="302" t="s">
        <v>30</v>
      </c>
      <c r="X16" s="302" t="s">
        <v>30</v>
      </c>
      <c r="Y16" s="32"/>
      <c r="Z16" s="32"/>
      <c r="AA16" s="32"/>
      <c r="AB16" s="32"/>
    </row>
    <row r="17" spans="1:28" ht="13.5" thickBot="1" x14ac:dyDescent="0.25">
      <c r="B17" s="1317"/>
      <c r="C17" s="153" t="s">
        <v>12606</v>
      </c>
      <c r="D17" s="154" t="s">
        <v>18</v>
      </c>
      <c r="E17" s="154" t="s">
        <v>3069</v>
      </c>
      <c r="F17" s="527">
        <v>42206</v>
      </c>
      <c r="G17" s="527">
        <v>42461</v>
      </c>
      <c r="H17" s="528" t="s">
        <v>12</v>
      </c>
      <c r="I17" s="156">
        <v>23.1</v>
      </c>
      <c r="J17" s="156" t="s">
        <v>12</v>
      </c>
      <c r="K17" s="797">
        <v>0</v>
      </c>
      <c r="L17" s="304" t="s">
        <v>12</v>
      </c>
      <c r="M17" s="304" t="s">
        <v>12</v>
      </c>
      <c r="N17" s="304" t="s">
        <v>12</v>
      </c>
      <c r="O17" s="305" t="s">
        <v>30</v>
      </c>
      <c r="P17" s="305" t="s">
        <v>30</v>
      </c>
      <c r="Q17" s="305" t="s">
        <v>30</v>
      </c>
      <c r="R17" s="305" t="s">
        <v>30</v>
      </c>
      <c r="S17" s="305" t="s">
        <v>30</v>
      </c>
      <c r="T17" s="305" t="s">
        <v>30</v>
      </c>
      <c r="U17" s="305" t="s">
        <v>30</v>
      </c>
      <c r="V17" s="305" t="s">
        <v>30</v>
      </c>
      <c r="W17" s="305" t="s">
        <v>30</v>
      </c>
      <c r="X17" s="305" t="s">
        <v>30</v>
      </c>
      <c r="Y17" s="32"/>
      <c r="Z17" s="32"/>
      <c r="AA17" s="32"/>
      <c r="AB17" s="32"/>
    </row>
    <row r="18" spans="1:28" ht="15" customHeight="1" thickBot="1" x14ac:dyDescent="0.25">
      <c r="B18" s="1306" t="s">
        <v>1</v>
      </c>
      <c r="C18" s="158" t="s">
        <v>12332</v>
      </c>
      <c r="D18" s="159" t="s">
        <v>19</v>
      </c>
      <c r="E18" s="159" t="s">
        <v>3071</v>
      </c>
      <c r="F18" s="529" t="s">
        <v>12196</v>
      </c>
      <c r="G18" s="529">
        <v>20821</v>
      </c>
      <c r="H18" s="529">
        <v>45597</v>
      </c>
      <c r="I18" s="160">
        <v>3.52</v>
      </c>
      <c r="J18" s="161">
        <v>1</v>
      </c>
      <c r="K18" s="306">
        <v>0</v>
      </c>
      <c r="L18" s="161">
        <v>0.11669099999999999</v>
      </c>
      <c r="M18" s="306">
        <v>0</v>
      </c>
      <c r="N18" s="306" t="s">
        <v>12</v>
      </c>
      <c r="O18" s="307" t="s">
        <v>30</v>
      </c>
      <c r="P18" s="307" t="s">
        <v>30</v>
      </c>
      <c r="Q18" s="307" t="s">
        <v>30</v>
      </c>
      <c r="R18" s="307" t="s">
        <v>30</v>
      </c>
      <c r="S18" s="307" t="s">
        <v>30</v>
      </c>
      <c r="T18" s="307" t="s">
        <v>30</v>
      </c>
      <c r="U18" s="307" t="s">
        <v>30</v>
      </c>
      <c r="V18" s="307" t="s">
        <v>30</v>
      </c>
      <c r="W18" s="307" t="s">
        <v>30</v>
      </c>
      <c r="X18" s="307" t="s">
        <v>30</v>
      </c>
      <c r="Y18" s="32"/>
      <c r="Z18" s="32"/>
      <c r="AA18" s="32"/>
      <c r="AB18" s="32"/>
    </row>
    <row r="19" spans="1:28" ht="46.5" customHeight="1" thickBot="1" x14ac:dyDescent="0.25">
      <c r="B19" s="1306"/>
      <c r="C19" s="162" t="s">
        <v>205</v>
      </c>
      <c r="D19" s="147" t="s">
        <v>20</v>
      </c>
      <c r="E19" s="147" t="s">
        <v>3070</v>
      </c>
      <c r="F19" s="526">
        <v>41760</v>
      </c>
      <c r="G19" s="531">
        <v>43070</v>
      </c>
      <c r="H19" s="531">
        <v>54544</v>
      </c>
      <c r="I19" s="163">
        <v>32.9</v>
      </c>
      <c r="J19" s="163">
        <v>8.9</v>
      </c>
      <c r="K19" s="164">
        <v>9388.2056768027924</v>
      </c>
      <c r="L19" s="165">
        <v>17770.668171279744</v>
      </c>
      <c r="M19" s="165">
        <v>32156.821021960826</v>
      </c>
      <c r="N19" s="165" t="s">
        <v>12</v>
      </c>
      <c r="O19" s="308" t="s">
        <v>30</v>
      </c>
      <c r="P19" s="308" t="s">
        <v>30</v>
      </c>
      <c r="Q19" s="308" t="s">
        <v>30</v>
      </c>
      <c r="R19" s="308" t="s">
        <v>30</v>
      </c>
      <c r="S19" s="308" t="s">
        <v>30</v>
      </c>
      <c r="T19" s="308" t="s">
        <v>30</v>
      </c>
      <c r="U19" s="308" t="s">
        <v>30</v>
      </c>
      <c r="V19" s="308" t="s">
        <v>30</v>
      </c>
      <c r="W19" s="308" t="s">
        <v>30</v>
      </c>
      <c r="X19" s="308" t="s">
        <v>30</v>
      </c>
      <c r="Y19" s="32"/>
      <c r="Z19" s="32"/>
      <c r="AA19" s="32"/>
      <c r="AB19" s="32"/>
    </row>
    <row r="20" spans="1:28" ht="39.75" customHeight="1" thickBot="1" x14ac:dyDescent="0.25">
      <c r="B20" s="1307"/>
      <c r="C20" s="166" t="s">
        <v>206</v>
      </c>
      <c r="D20" s="155" t="s">
        <v>20</v>
      </c>
      <c r="E20" s="155" t="s">
        <v>3070</v>
      </c>
      <c r="F20" s="527">
        <v>41760</v>
      </c>
      <c r="G20" s="527">
        <v>43132</v>
      </c>
      <c r="H20" s="527">
        <v>54544</v>
      </c>
      <c r="I20" s="167">
        <v>28.2</v>
      </c>
      <c r="J20" s="167">
        <v>9.4</v>
      </c>
      <c r="K20" s="157">
        <v>8881.2544460872359</v>
      </c>
      <c r="L20" s="157">
        <v>15592.232952008324</v>
      </c>
      <c r="M20" s="157">
        <v>29498.304989543016</v>
      </c>
      <c r="N20" s="157" t="s">
        <v>12</v>
      </c>
      <c r="O20" s="305" t="s">
        <v>30</v>
      </c>
      <c r="P20" s="305" t="s">
        <v>30</v>
      </c>
      <c r="Q20" s="305" t="s">
        <v>30</v>
      </c>
      <c r="R20" s="305" t="s">
        <v>30</v>
      </c>
      <c r="S20" s="305" t="s">
        <v>30</v>
      </c>
      <c r="T20" s="305" t="s">
        <v>30</v>
      </c>
      <c r="U20" s="305" t="s">
        <v>30</v>
      </c>
      <c r="V20" s="305" t="s">
        <v>30</v>
      </c>
      <c r="W20" s="305" t="s">
        <v>30</v>
      </c>
      <c r="X20" s="305" t="s">
        <v>30</v>
      </c>
      <c r="Y20" s="32"/>
      <c r="Z20" s="32"/>
      <c r="AA20" s="32"/>
      <c r="AB20" s="32"/>
    </row>
    <row r="21" spans="1:28" ht="13.5" thickBot="1" x14ac:dyDescent="0.25">
      <c r="B21" s="1318" t="s">
        <v>2</v>
      </c>
      <c r="C21" s="145" t="s">
        <v>207</v>
      </c>
      <c r="D21" s="146" t="s">
        <v>21</v>
      </c>
      <c r="E21" s="146" t="s">
        <v>3071</v>
      </c>
      <c r="F21" s="526">
        <v>26968</v>
      </c>
      <c r="G21" s="526">
        <v>20911</v>
      </c>
      <c r="H21" s="532">
        <v>45320</v>
      </c>
      <c r="I21" s="163">
        <v>476</v>
      </c>
      <c r="J21" s="148">
        <v>289.5</v>
      </c>
      <c r="K21" s="681">
        <v>483597.18373300094</v>
      </c>
      <c r="L21" s="798">
        <v>322989.0261000006</v>
      </c>
      <c r="M21" s="144">
        <v>708775.64691800356</v>
      </c>
      <c r="N21" s="169" t="s">
        <v>12</v>
      </c>
      <c r="O21" s="309" t="s">
        <v>30</v>
      </c>
      <c r="P21" s="309" t="s">
        <v>30</v>
      </c>
      <c r="Q21" s="309" t="s">
        <v>30</v>
      </c>
      <c r="R21" s="309" t="s">
        <v>30</v>
      </c>
      <c r="S21" s="309" t="s">
        <v>30</v>
      </c>
      <c r="T21" s="309" t="s">
        <v>30</v>
      </c>
      <c r="U21" s="309" t="s">
        <v>30</v>
      </c>
      <c r="V21" s="309" t="s">
        <v>30</v>
      </c>
      <c r="W21" s="309" t="s">
        <v>30</v>
      </c>
      <c r="X21" s="309" t="s">
        <v>30</v>
      </c>
      <c r="Y21" s="32"/>
      <c r="Z21" s="32"/>
      <c r="AA21" s="32"/>
      <c r="AB21" s="32"/>
    </row>
    <row r="22" spans="1:28" ht="13.5" thickBot="1" x14ac:dyDescent="0.25">
      <c r="A22" s="99"/>
      <c r="B22" s="1318"/>
      <c r="C22" s="171" t="s">
        <v>208</v>
      </c>
      <c r="D22" s="257" t="s">
        <v>22</v>
      </c>
      <c r="E22" s="257" t="s">
        <v>3071</v>
      </c>
      <c r="F22" s="530">
        <v>38944</v>
      </c>
      <c r="G22" s="530">
        <v>41426</v>
      </c>
      <c r="H22" s="530">
        <v>51714</v>
      </c>
      <c r="I22" s="225">
        <v>305.7</v>
      </c>
      <c r="J22" s="258">
        <v>175.4</v>
      </c>
      <c r="K22" s="799">
        <v>544297.53909692995</v>
      </c>
      <c r="L22" s="800">
        <v>297149.9861708837</v>
      </c>
      <c r="M22" s="1026">
        <v>137725.68393442419</v>
      </c>
      <c r="N22" s="259" t="s">
        <v>12</v>
      </c>
      <c r="O22" s="310" t="s">
        <v>30</v>
      </c>
      <c r="P22" s="310" t="s">
        <v>30</v>
      </c>
      <c r="Q22" s="310" t="s">
        <v>30</v>
      </c>
      <c r="R22" s="310" t="s">
        <v>30</v>
      </c>
      <c r="S22" s="310" t="s">
        <v>30</v>
      </c>
      <c r="T22" s="310" t="s">
        <v>30</v>
      </c>
      <c r="U22" s="310" t="s">
        <v>30</v>
      </c>
      <c r="V22" s="310" t="s">
        <v>30</v>
      </c>
      <c r="W22" s="310" t="s">
        <v>30</v>
      </c>
      <c r="X22" s="310" t="s">
        <v>30</v>
      </c>
      <c r="Y22" s="32"/>
      <c r="Z22" s="32"/>
      <c r="AA22" s="32"/>
      <c r="AB22" s="32"/>
    </row>
    <row r="23" spans="1:28" ht="23.25" customHeight="1" thickBot="1" x14ac:dyDescent="0.25">
      <c r="A23" s="99"/>
      <c r="B23" s="1318"/>
      <c r="C23" s="260" t="s">
        <v>209</v>
      </c>
      <c r="D23" s="261" t="s">
        <v>22</v>
      </c>
      <c r="E23" s="261" t="s">
        <v>3071</v>
      </c>
      <c r="F23" s="533">
        <v>38944</v>
      </c>
      <c r="G23" s="533">
        <v>43322</v>
      </c>
      <c r="H23" s="530">
        <v>51714</v>
      </c>
      <c r="I23" s="262">
        <v>28</v>
      </c>
      <c r="J23" s="258">
        <v>15.9</v>
      </c>
      <c r="K23" s="799">
        <v>39486.078209069346</v>
      </c>
      <c r="L23" s="800">
        <v>28164.575123115388</v>
      </c>
      <c r="M23" s="1026">
        <v>32949.188945575799</v>
      </c>
      <c r="N23" s="259" t="s">
        <v>12</v>
      </c>
      <c r="O23" s="310" t="s">
        <v>30</v>
      </c>
      <c r="P23" s="310" t="s">
        <v>30</v>
      </c>
      <c r="Q23" s="310" t="s">
        <v>30</v>
      </c>
      <c r="R23" s="310" t="s">
        <v>30</v>
      </c>
      <c r="S23" s="310" t="s">
        <v>30</v>
      </c>
      <c r="T23" s="310" t="s">
        <v>30</v>
      </c>
      <c r="U23" s="310" t="s">
        <v>30</v>
      </c>
      <c r="V23" s="310" t="s">
        <v>30</v>
      </c>
      <c r="W23" s="310" t="s">
        <v>30</v>
      </c>
      <c r="X23" s="310" t="s">
        <v>30</v>
      </c>
      <c r="Y23" s="32"/>
      <c r="Z23" s="32"/>
      <c r="AA23" s="32"/>
      <c r="AB23" s="32"/>
    </row>
    <row r="24" spans="1:28" ht="13.5" thickBot="1" x14ac:dyDescent="0.25">
      <c r="B24" s="1318"/>
      <c r="C24" s="152" t="s">
        <v>23</v>
      </c>
      <c r="D24" s="146" t="s">
        <v>21</v>
      </c>
      <c r="E24" s="146" t="s">
        <v>3071</v>
      </c>
      <c r="F24" s="526">
        <v>38944</v>
      </c>
      <c r="G24" s="526">
        <v>41760</v>
      </c>
      <c r="H24" s="526">
        <v>51714</v>
      </c>
      <c r="I24" s="148">
        <v>52.5</v>
      </c>
      <c r="J24" s="148">
        <v>48.8</v>
      </c>
      <c r="K24" s="801">
        <v>49085.63560899999</v>
      </c>
      <c r="L24" s="802">
        <v>90894.689682000084</v>
      </c>
      <c r="M24" s="1027">
        <v>89787.608476999769</v>
      </c>
      <c r="N24" s="170" t="s">
        <v>12</v>
      </c>
      <c r="O24" s="311" t="s">
        <v>30</v>
      </c>
      <c r="P24" s="311" t="s">
        <v>30</v>
      </c>
      <c r="Q24" s="311" t="s">
        <v>30</v>
      </c>
      <c r="R24" s="311" t="s">
        <v>30</v>
      </c>
      <c r="S24" s="311" t="s">
        <v>30</v>
      </c>
      <c r="T24" s="311" t="s">
        <v>30</v>
      </c>
      <c r="U24" s="311" t="s">
        <v>30</v>
      </c>
      <c r="V24" s="311" t="s">
        <v>30</v>
      </c>
      <c r="W24" s="311" t="s">
        <v>30</v>
      </c>
      <c r="X24" s="311" t="s">
        <v>30</v>
      </c>
      <c r="Y24" s="32"/>
      <c r="Z24" s="32"/>
      <c r="AA24" s="32"/>
      <c r="AB24" s="32"/>
    </row>
    <row r="25" spans="1:28" ht="34.5" customHeight="1" thickBot="1" x14ac:dyDescent="0.25">
      <c r="B25" s="1318"/>
      <c r="C25" s="145" t="s">
        <v>2673</v>
      </c>
      <c r="D25" s="146" t="s">
        <v>24</v>
      </c>
      <c r="E25" s="146" t="s">
        <v>3071</v>
      </c>
      <c r="F25" s="526" t="s">
        <v>12333</v>
      </c>
      <c r="G25" s="526">
        <v>35886</v>
      </c>
      <c r="H25" s="532">
        <v>51409</v>
      </c>
      <c r="I25" s="803">
        <v>1275</v>
      </c>
      <c r="J25" s="148">
        <v>637.5</v>
      </c>
      <c r="K25" s="681">
        <v>460822.74337700009</v>
      </c>
      <c r="L25" s="193">
        <v>338778.87410399964</v>
      </c>
      <c r="M25" s="149">
        <v>932615.50245299831</v>
      </c>
      <c r="N25" s="168" t="s">
        <v>12</v>
      </c>
      <c r="O25" s="312" t="s">
        <v>30</v>
      </c>
      <c r="P25" s="312" t="s">
        <v>30</v>
      </c>
      <c r="Q25" s="312" t="s">
        <v>30</v>
      </c>
      <c r="R25" s="312" t="s">
        <v>30</v>
      </c>
      <c r="S25" s="312" t="s">
        <v>30</v>
      </c>
      <c r="T25" s="312" t="s">
        <v>30</v>
      </c>
      <c r="U25" s="312" t="s">
        <v>30</v>
      </c>
      <c r="V25" s="312" t="s">
        <v>30</v>
      </c>
      <c r="W25" s="312" t="s">
        <v>30</v>
      </c>
      <c r="X25" s="312" t="s">
        <v>30</v>
      </c>
      <c r="Y25" s="32"/>
      <c r="Z25" s="32"/>
      <c r="AA25" s="32"/>
      <c r="AB25" s="32"/>
    </row>
    <row r="26" spans="1:28" ht="13.5" thickBot="1" x14ac:dyDescent="0.25">
      <c r="B26" s="1318"/>
      <c r="C26" s="171" t="s">
        <v>210</v>
      </c>
      <c r="D26" s="146" t="s">
        <v>18</v>
      </c>
      <c r="E26" s="549" t="s">
        <v>3071</v>
      </c>
      <c r="F26" s="532">
        <v>36566</v>
      </c>
      <c r="G26" s="532">
        <v>36859</v>
      </c>
      <c r="H26" s="526">
        <v>49341</v>
      </c>
      <c r="I26" s="148">
        <v>210</v>
      </c>
      <c r="J26" s="148">
        <v>87.8</v>
      </c>
      <c r="K26" s="681">
        <v>140901.63830900018</v>
      </c>
      <c r="L26" s="193">
        <v>124128.75355900019</v>
      </c>
      <c r="M26" s="149">
        <v>128118.45654800013</v>
      </c>
      <c r="N26" s="168" t="s">
        <v>12</v>
      </c>
      <c r="O26" s="312" t="s">
        <v>30</v>
      </c>
      <c r="P26" s="312" t="s">
        <v>30</v>
      </c>
      <c r="Q26" s="312" t="s">
        <v>30</v>
      </c>
      <c r="R26" s="312" t="s">
        <v>30</v>
      </c>
      <c r="S26" s="312" t="s">
        <v>30</v>
      </c>
      <c r="T26" s="312" t="s">
        <v>30</v>
      </c>
      <c r="U26" s="312" t="s">
        <v>30</v>
      </c>
      <c r="V26" s="312" t="s">
        <v>30</v>
      </c>
      <c r="W26" s="312" t="s">
        <v>30</v>
      </c>
      <c r="X26" s="312" t="s">
        <v>30</v>
      </c>
      <c r="Y26" s="32"/>
      <c r="Z26" s="32"/>
      <c r="AA26" s="32"/>
      <c r="AB26" s="32"/>
    </row>
    <row r="27" spans="1:28" ht="13.5" thickBot="1" x14ac:dyDescent="0.25">
      <c r="B27" s="1318"/>
      <c r="C27" s="145" t="s">
        <v>2674</v>
      </c>
      <c r="D27" s="146" t="s">
        <v>22</v>
      </c>
      <c r="E27" s="146" t="s">
        <v>3069</v>
      </c>
      <c r="F27" s="526" t="s">
        <v>12334</v>
      </c>
      <c r="G27" s="526">
        <v>24654</v>
      </c>
      <c r="H27" s="526">
        <v>42186</v>
      </c>
      <c r="I27" s="163">
        <v>350</v>
      </c>
      <c r="J27" s="148">
        <v>280.83999999999997</v>
      </c>
      <c r="K27" s="681">
        <v>526704.86982800055</v>
      </c>
      <c r="L27" s="193">
        <v>225261.52955300017</v>
      </c>
      <c r="M27" s="149">
        <v>1196.5751810000002</v>
      </c>
      <c r="N27" s="168" t="s">
        <v>12</v>
      </c>
      <c r="O27" s="312" t="s">
        <v>12230</v>
      </c>
      <c r="P27" s="312" t="s">
        <v>51</v>
      </c>
      <c r="Q27" s="149">
        <v>160848956.98199999</v>
      </c>
      <c r="R27" s="168">
        <v>140.38</v>
      </c>
      <c r="S27" s="149">
        <v>68893990</v>
      </c>
      <c r="T27" s="168">
        <v>88.288000000000011</v>
      </c>
      <c r="U27" s="168">
        <v>279416.61239999998</v>
      </c>
      <c r="V27" s="168">
        <v>46.905484623900001</v>
      </c>
      <c r="W27" s="168"/>
      <c r="X27" s="168"/>
      <c r="Y27" s="32"/>
      <c r="Z27" s="32"/>
      <c r="AA27" s="32"/>
      <c r="AB27" s="32"/>
    </row>
    <row r="28" spans="1:28" s="107" customFormat="1" ht="15.75" customHeight="1" thickBot="1" x14ac:dyDescent="0.25">
      <c r="B28" s="1319"/>
      <c r="C28" s="172" t="s">
        <v>211</v>
      </c>
      <c r="D28" s="779" t="s">
        <v>22</v>
      </c>
      <c r="E28" s="779" t="s">
        <v>3069</v>
      </c>
      <c r="F28" s="785">
        <v>39290</v>
      </c>
      <c r="G28" s="785">
        <v>25173</v>
      </c>
      <c r="H28" s="785">
        <v>46569</v>
      </c>
      <c r="I28" s="784">
        <v>25</v>
      </c>
      <c r="J28" s="782">
        <v>20.9</v>
      </c>
      <c r="K28" s="775">
        <v>0</v>
      </c>
      <c r="L28" s="313" t="s">
        <v>12</v>
      </c>
      <c r="M28" s="313" t="s">
        <v>12</v>
      </c>
      <c r="N28" s="313" t="s">
        <v>12</v>
      </c>
      <c r="O28" s="314" t="s">
        <v>12229</v>
      </c>
      <c r="P28" s="314" t="s">
        <v>12229</v>
      </c>
      <c r="Q28" s="314" t="s">
        <v>12229</v>
      </c>
      <c r="R28" s="314" t="s">
        <v>12229</v>
      </c>
      <c r="S28" s="314" t="s">
        <v>12229</v>
      </c>
      <c r="T28" s="314" t="s">
        <v>12229</v>
      </c>
      <c r="U28" s="314" t="s">
        <v>12229</v>
      </c>
      <c r="V28" s="314" t="s">
        <v>12229</v>
      </c>
      <c r="W28" s="314" t="s">
        <v>12229</v>
      </c>
      <c r="X28" s="314" t="s">
        <v>12229</v>
      </c>
      <c r="Y28" s="108"/>
      <c r="Z28" s="108"/>
      <c r="AA28" s="108"/>
      <c r="AB28" s="108"/>
    </row>
    <row r="29" spans="1:28" ht="15" customHeight="1" thickBot="1" x14ac:dyDescent="0.25">
      <c r="B29" s="1320" t="s">
        <v>3</v>
      </c>
      <c r="C29" s="173" t="s">
        <v>2675</v>
      </c>
      <c r="D29" s="545" t="s">
        <v>22</v>
      </c>
      <c r="E29" s="545" t="s">
        <v>2676</v>
      </c>
      <c r="F29" s="534">
        <v>25762</v>
      </c>
      <c r="G29" s="534">
        <v>31048</v>
      </c>
      <c r="H29" s="534">
        <v>45627</v>
      </c>
      <c r="I29" s="62">
        <v>640</v>
      </c>
      <c r="J29" s="62">
        <v>509.8</v>
      </c>
      <c r="K29" s="804">
        <v>443259.18822000001</v>
      </c>
      <c r="L29" s="174">
        <v>1334914.3668</v>
      </c>
      <c r="M29" s="174">
        <v>1400358.6923759999</v>
      </c>
      <c r="N29" s="174" t="s">
        <v>12</v>
      </c>
      <c r="O29" s="662" t="s">
        <v>12200</v>
      </c>
      <c r="P29" s="662" t="s">
        <v>12231</v>
      </c>
      <c r="Q29" s="174">
        <v>15042</v>
      </c>
      <c r="R29" s="805">
        <v>16.5</v>
      </c>
      <c r="S29" s="174">
        <v>35391</v>
      </c>
      <c r="T29" s="174">
        <v>42.8</v>
      </c>
      <c r="U29" s="174">
        <v>46177</v>
      </c>
      <c r="V29" s="174">
        <v>45.9</v>
      </c>
      <c r="W29" s="174"/>
      <c r="X29" s="174"/>
      <c r="Y29" s="32"/>
      <c r="Z29" s="32"/>
      <c r="AA29" s="32"/>
      <c r="AB29" s="32"/>
    </row>
    <row r="30" spans="1:28" ht="15" customHeight="1" thickBot="1" x14ac:dyDescent="0.25">
      <c r="B30" s="1320"/>
      <c r="C30" s="175" t="s">
        <v>2677</v>
      </c>
      <c r="D30" s="781" t="s">
        <v>22</v>
      </c>
      <c r="E30" s="781" t="s">
        <v>2676</v>
      </c>
      <c r="F30" s="787">
        <v>27177</v>
      </c>
      <c r="G30" s="787">
        <v>36770</v>
      </c>
      <c r="H30" s="787">
        <v>14824</v>
      </c>
      <c r="I30" s="784">
        <v>1350</v>
      </c>
      <c r="J30" s="784">
        <v>1204.7</v>
      </c>
      <c r="K30" s="777">
        <v>2945256.3171250001</v>
      </c>
      <c r="L30" s="176">
        <v>2543679.9443730004</v>
      </c>
      <c r="M30" s="176">
        <v>1284203.6134190001</v>
      </c>
      <c r="N30" s="176" t="s">
        <v>12</v>
      </c>
      <c r="O30" s="663" t="s">
        <v>12200</v>
      </c>
      <c r="P30" s="663" t="s">
        <v>12231</v>
      </c>
      <c r="Q30" s="176">
        <v>82878</v>
      </c>
      <c r="R30" s="806">
        <v>85.2</v>
      </c>
      <c r="S30" s="176">
        <v>67573</v>
      </c>
      <c r="T30" s="176">
        <v>73.900000000000006</v>
      </c>
      <c r="U30" s="176">
        <v>40932</v>
      </c>
      <c r="V30" s="176">
        <v>28.4</v>
      </c>
      <c r="W30" s="176"/>
      <c r="X30" s="176"/>
      <c r="Y30" s="32"/>
      <c r="Z30" s="32"/>
      <c r="AA30" s="32"/>
      <c r="AB30" s="32"/>
    </row>
    <row r="31" spans="1:28" s="107" customFormat="1" ht="13.5" thickBot="1" x14ac:dyDescent="0.25">
      <c r="B31" s="1305" t="s">
        <v>12224</v>
      </c>
      <c r="C31" s="807" t="s">
        <v>12335</v>
      </c>
      <c r="D31" s="143" t="s">
        <v>25</v>
      </c>
      <c r="E31" s="143" t="s">
        <v>3071</v>
      </c>
      <c r="F31" s="540">
        <v>39266</v>
      </c>
      <c r="G31" s="540">
        <v>41214</v>
      </c>
      <c r="H31" s="540">
        <v>15523</v>
      </c>
      <c r="I31" s="137">
        <v>177.94</v>
      </c>
      <c r="J31" s="137">
        <v>96.9</v>
      </c>
      <c r="K31" s="808">
        <v>132281.14382</v>
      </c>
      <c r="L31" s="809">
        <v>16674.897959999998</v>
      </c>
      <c r="M31" s="809">
        <v>205420.73019999999</v>
      </c>
      <c r="N31" s="810" t="s">
        <v>12</v>
      </c>
      <c r="O31" s="811" t="s">
        <v>30</v>
      </c>
      <c r="P31" s="811" t="s">
        <v>30</v>
      </c>
      <c r="Q31" s="811" t="s">
        <v>30</v>
      </c>
      <c r="R31" s="811" t="s">
        <v>30</v>
      </c>
      <c r="S31" s="811" t="s">
        <v>30</v>
      </c>
      <c r="T31" s="811" t="s">
        <v>30</v>
      </c>
      <c r="U31" s="811" t="s">
        <v>30</v>
      </c>
      <c r="V31" s="811" t="s">
        <v>30</v>
      </c>
      <c r="W31" s="811" t="s">
        <v>30</v>
      </c>
      <c r="X31" s="811" t="s">
        <v>30</v>
      </c>
      <c r="Y31" s="108"/>
      <c r="Z31" s="108"/>
      <c r="AA31" s="108"/>
      <c r="AB31" s="108"/>
    </row>
    <row r="32" spans="1:28" s="107" customFormat="1" ht="15" customHeight="1" thickBot="1" x14ac:dyDescent="0.25">
      <c r="B32" s="1306"/>
      <c r="C32" s="145" t="s">
        <v>12336</v>
      </c>
      <c r="D32" s="146" t="s">
        <v>26</v>
      </c>
      <c r="E32" s="146" t="s">
        <v>3071</v>
      </c>
      <c r="F32" s="526">
        <v>38944</v>
      </c>
      <c r="G32" s="526">
        <v>40969</v>
      </c>
      <c r="H32" s="526">
        <v>15189</v>
      </c>
      <c r="I32" s="148">
        <v>77</v>
      </c>
      <c r="J32" s="148">
        <v>41.1</v>
      </c>
      <c r="K32" s="681">
        <v>22326.191999999995</v>
      </c>
      <c r="L32" s="798">
        <v>36836.559999999998</v>
      </c>
      <c r="M32" s="798">
        <v>128405.14800000002</v>
      </c>
      <c r="N32" s="169" t="s">
        <v>12</v>
      </c>
      <c r="O32" s="309" t="s">
        <v>30</v>
      </c>
      <c r="P32" s="309" t="s">
        <v>30</v>
      </c>
      <c r="Q32" s="309" t="s">
        <v>30</v>
      </c>
      <c r="R32" s="309" t="s">
        <v>30</v>
      </c>
      <c r="S32" s="309" t="s">
        <v>30</v>
      </c>
      <c r="T32" s="309" t="s">
        <v>30</v>
      </c>
      <c r="U32" s="309" t="s">
        <v>30</v>
      </c>
      <c r="V32" s="309" t="s">
        <v>30</v>
      </c>
      <c r="W32" s="309" t="s">
        <v>30</v>
      </c>
      <c r="X32" s="309" t="s">
        <v>30</v>
      </c>
      <c r="Y32" s="108"/>
      <c r="Z32" s="108"/>
      <c r="AA32" s="108"/>
      <c r="AB32" s="108"/>
    </row>
    <row r="33" spans="2:28" ht="15" customHeight="1" thickBot="1" x14ac:dyDescent="0.25">
      <c r="B33" s="1306"/>
      <c r="C33" s="145" t="s">
        <v>12337</v>
      </c>
      <c r="D33" s="146" t="s">
        <v>27</v>
      </c>
      <c r="E33" s="146" t="s">
        <v>3071</v>
      </c>
      <c r="F33" s="526">
        <v>37601</v>
      </c>
      <c r="G33" s="526">
        <v>41426</v>
      </c>
      <c r="H33" s="526">
        <v>13850</v>
      </c>
      <c r="I33" s="148">
        <v>48</v>
      </c>
      <c r="J33" s="148">
        <v>36.4</v>
      </c>
      <c r="K33" s="681">
        <v>62778.840999999986</v>
      </c>
      <c r="L33" s="798">
        <v>68966.353999999992</v>
      </c>
      <c r="M33" s="798">
        <v>50908.657999999989</v>
      </c>
      <c r="N33" s="169" t="s">
        <v>12</v>
      </c>
      <c r="O33" s="309" t="s">
        <v>30</v>
      </c>
      <c r="P33" s="309" t="s">
        <v>30</v>
      </c>
      <c r="Q33" s="309" t="s">
        <v>30</v>
      </c>
      <c r="R33" s="309" t="s">
        <v>30</v>
      </c>
      <c r="S33" s="309" t="s">
        <v>30</v>
      </c>
      <c r="T33" s="309" t="s">
        <v>30</v>
      </c>
      <c r="U33" s="309" t="s">
        <v>30</v>
      </c>
      <c r="V33" s="309" t="s">
        <v>30</v>
      </c>
      <c r="W33" s="309" t="s">
        <v>30</v>
      </c>
      <c r="X33" s="309" t="s">
        <v>30</v>
      </c>
      <c r="Y33" s="32"/>
      <c r="Z33" s="32"/>
      <c r="AA33" s="32"/>
      <c r="AB33" s="32"/>
    </row>
    <row r="34" spans="2:28" ht="15" customHeight="1" thickBot="1" x14ac:dyDescent="0.25">
      <c r="B34" s="1306"/>
      <c r="C34" s="152" t="s">
        <v>28</v>
      </c>
      <c r="D34" s="146" t="s">
        <v>29</v>
      </c>
      <c r="E34" s="146" t="s">
        <v>3071</v>
      </c>
      <c r="F34" s="526">
        <v>38112</v>
      </c>
      <c r="G34" s="526">
        <v>41306</v>
      </c>
      <c r="H34" s="526">
        <v>12540</v>
      </c>
      <c r="I34" s="148">
        <v>15.15</v>
      </c>
      <c r="J34" s="148">
        <v>8.61</v>
      </c>
      <c r="K34" s="681">
        <v>14760.173999999999</v>
      </c>
      <c r="L34" s="798">
        <v>3839.088999999999</v>
      </c>
      <c r="M34" s="798">
        <v>6532.8049999999994</v>
      </c>
      <c r="N34" s="169" t="s">
        <v>12</v>
      </c>
      <c r="O34" s="309" t="s">
        <v>30</v>
      </c>
      <c r="P34" s="309" t="s">
        <v>30</v>
      </c>
      <c r="Q34" s="309" t="s">
        <v>30</v>
      </c>
      <c r="R34" s="309" t="s">
        <v>30</v>
      </c>
      <c r="S34" s="309" t="s">
        <v>30</v>
      </c>
      <c r="T34" s="309" t="s">
        <v>30</v>
      </c>
      <c r="U34" s="309" t="s">
        <v>30</v>
      </c>
      <c r="V34" s="309" t="s">
        <v>30</v>
      </c>
      <c r="W34" s="309" t="s">
        <v>30</v>
      </c>
      <c r="X34" s="309" t="s">
        <v>30</v>
      </c>
      <c r="Y34" s="32"/>
      <c r="Z34" s="32"/>
      <c r="AA34" s="32"/>
      <c r="AB34" s="32"/>
    </row>
    <row r="35" spans="2:28" ht="15" customHeight="1" thickBot="1" x14ac:dyDescent="0.25">
      <c r="B35" s="1306"/>
      <c r="C35" s="145" t="s">
        <v>31</v>
      </c>
      <c r="D35" s="146" t="s">
        <v>29</v>
      </c>
      <c r="E35" s="146" t="s">
        <v>3071</v>
      </c>
      <c r="F35" s="526">
        <v>38707</v>
      </c>
      <c r="G35" s="526">
        <v>41456</v>
      </c>
      <c r="H35" s="526">
        <v>13119</v>
      </c>
      <c r="I35" s="148">
        <v>19</v>
      </c>
      <c r="J35" s="148">
        <v>10.14</v>
      </c>
      <c r="K35" s="681">
        <v>1880.9639999999999</v>
      </c>
      <c r="L35" s="798">
        <v>1322.596</v>
      </c>
      <c r="M35" s="798">
        <v>18346.918999999994</v>
      </c>
      <c r="N35" s="169" t="s">
        <v>12</v>
      </c>
      <c r="O35" s="309" t="s">
        <v>30</v>
      </c>
      <c r="P35" s="309" t="s">
        <v>30</v>
      </c>
      <c r="Q35" s="309" t="s">
        <v>30</v>
      </c>
      <c r="R35" s="309" t="s">
        <v>30</v>
      </c>
      <c r="S35" s="309" t="s">
        <v>30</v>
      </c>
      <c r="T35" s="309" t="s">
        <v>30</v>
      </c>
      <c r="U35" s="309" t="s">
        <v>30</v>
      </c>
      <c r="V35" s="309" t="s">
        <v>30</v>
      </c>
      <c r="W35" s="309" t="s">
        <v>30</v>
      </c>
      <c r="X35" s="309" t="s">
        <v>30</v>
      </c>
      <c r="Y35" s="32"/>
      <c r="Z35" s="32"/>
      <c r="AA35" s="32"/>
      <c r="AB35" s="32"/>
    </row>
    <row r="36" spans="2:28" ht="15" customHeight="1" thickBot="1" x14ac:dyDescent="0.25">
      <c r="B36" s="1306"/>
      <c r="C36" s="145" t="s">
        <v>32</v>
      </c>
      <c r="D36" s="146" t="s">
        <v>26</v>
      </c>
      <c r="E36" s="146" t="s">
        <v>3070</v>
      </c>
      <c r="F36" s="526">
        <v>40415</v>
      </c>
      <c r="G36" s="526">
        <v>40914</v>
      </c>
      <c r="H36" s="526">
        <v>16650</v>
      </c>
      <c r="I36" s="148">
        <v>30</v>
      </c>
      <c r="J36" s="148">
        <v>11.33</v>
      </c>
      <c r="K36" s="681">
        <v>20451.076210431813</v>
      </c>
      <c r="L36" s="798">
        <v>26195.132012312119</v>
      </c>
      <c r="M36" s="798">
        <v>28293.451550486869</v>
      </c>
      <c r="N36" s="169" t="s">
        <v>12</v>
      </c>
      <c r="O36" s="309" t="s">
        <v>30</v>
      </c>
      <c r="P36" s="309" t="s">
        <v>30</v>
      </c>
      <c r="Q36" s="309" t="s">
        <v>30</v>
      </c>
      <c r="R36" s="309" t="s">
        <v>30</v>
      </c>
      <c r="S36" s="309" t="s">
        <v>30</v>
      </c>
      <c r="T36" s="309" t="s">
        <v>30</v>
      </c>
      <c r="U36" s="309" t="s">
        <v>30</v>
      </c>
      <c r="V36" s="309" t="s">
        <v>30</v>
      </c>
      <c r="W36" s="309" t="s">
        <v>30</v>
      </c>
      <c r="X36" s="309" t="s">
        <v>30</v>
      </c>
      <c r="Y36" s="32"/>
      <c r="Z36" s="32"/>
      <c r="AA36" s="32"/>
      <c r="AB36" s="32"/>
    </row>
    <row r="37" spans="2:28" ht="15" customHeight="1" thickBot="1" x14ac:dyDescent="0.25">
      <c r="B37" s="1306"/>
      <c r="C37" s="145" t="s">
        <v>33</v>
      </c>
      <c r="D37" s="146" t="s">
        <v>26</v>
      </c>
      <c r="E37" s="146" t="s">
        <v>3070</v>
      </c>
      <c r="F37" s="526">
        <v>40415</v>
      </c>
      <c r="G37" s="526">
        <v>40775</v>
      </c>
      <c r="H37" s="526">
        <v>16650</v>
      </c>
      <c r="I37" s="148">
        <v>30</v>
      </c>
      <c r="J37" s="148">
        <v>11.33</v>
      </c>
      <c r="K37" s="681">
        <v>20757.044768830576</v>
      </c>
      <c r="L37" s="798">
        <v>26742.716576161118</v>
      </c>
      <c r="M37" s="798">
        <v>28724.904440024609</v>
      </c>
      <c r="N37" s="169" t="s">
        <v>12</v>
      </c>
      <c r="O37" s="309" t="s">
        <v>30</v>
      </c>
      <c r="P37" s="309" t="s">
        <v>30</v>
      </c>
      <c r="Q37" s="309" t="s">
        <v>30</v>
      </c>
      <c r="R37" s="309" t="s">
        <v>30</v>
      </c>
      <c r="S37" s="309" t="s">
        <v>30</v>
      </c>
      <c r="T37" s="309" t="s">
        <v>30</v>
      </c>
      <c r="U37" s="309" t="s">
        <v>30</v>
      </c>
      <c r="V37" s="309" t="s">
        <v>30</v>
      </c>
      <c r="W37" s="309" t="s">
        <v>30</v>
      </c>
      <c r="X37" s="309" t="s">
        <v>30</v>
      </c>
      <c r="Y37" s="32"/>
      <c r="Z37" s="32"/>
      <c r="AA37" s="32"/>
      <c r="AB37" s="32"/>
    </row>
    <row r="38" spans="2:28" ht="15" customHeight="1" thickBot="1" x14ac:dyDescent="0.25">
      <c r="B38" s="1306"/>
      <c r="C38" s="145" t="s">
        <v>34</v>
      </c>
      <c r="D38" s="146" t="s">
        <v>26</v>
      </c>
      <c r="E38" s="146" t="s">
        <v>3070</v>
      </c>
      <c r="F38" s="526">
        <v>40415</v>
      </c>
      <c r="G38" s="526">
        <v>40701</v>
      </c>
      <c r="H38" s="526">
        <v>16650</v>
      </c>
      <c r="I38" s="148">
        <v>30</v>
      </c>
      <c r="J38" s="148">
        <v>11.33</v>
      </c>
      <c r="K38" s="681">
        <v>20496.967171251217</v>
      </c>
      <c r="L38" s="798">
        <v>26939.7092863211</v>
      </c>
      <c r="M38" s="798">
        <v>28963.738932356449</v>
      </c>
      <c r="N38" s="169" t="s">
        <v>12</v>
      </c>
      <c r="O38" s="309" t="s">
        <v>30</v>
      </c>
      <c r="P38" s="309" t="s">
        <v>30</v>
      </c>
      <c r="Q38" s="309" t="s">
        <v>30</v>
      </c>
      <c r="R38" s="309" t="s">
        <v>30</v>
      </c>
      <c r="S38" s="309" t="s">
        <v>30</v>
      </c>
      <c r="T38" s="309" t="s">
        <v>30</v>
      </c>
      <c r="U38" s="309" t="s">
        <v>30</v>
      </c>
      <c r="V38" s="309" t="s">
        <v>30</v>
      </c>
      <c r="W38" s="309" t="s">
        <v>30</v>
      </c>
      <c r="X38" s="309" t="s">
        <v>30</v>
      </c>
      <c r="Y38" s="32"/>
      <c r="Z38" s="32"/>
      <c r="AA38" s="32"/>
      <c r="AB38" s="32"/>
    </row>
    <row r="39" spans="2:28" ht="15" customHeight="1" thickBot="1" x14ac:dyDescent="0.25">
      <c r="B39" s="1306"/>
      <c r="C39" s="145" t="s">
        <v>12338</v>
      </c>
      <c r="D39" s="146" t="s">
        <v>26</v>
      </c>
      <c r="E39" s="146" t="s">
        <v>3070</v>
      </c>
      <c r="F39" s="526">
        <v>41778</v>
      </c>
      <c r="G39" s="526">
        <v>42354</v>
      </c>
      <c r="H39" s="526">
        <v>54561</v>
      </c>
      <c r="I39" s="148">
        <v>30</v>
      </c>
      <c r="J39" s="148">
        <v>13.2</v>
      </c>
      <c r="K39" s="681">
        <v>25235.779358033269</v>
      </c>
      <c r="L39" s="798">
        <v>31881.255736895364</v>
      </c>
      <c r="M39" s="798">
        <v>33546.930126490995</v>
      </c>
      <c r="N39" s="169" t="s">
        <v>12</v>
      </c>
      <c r="O39" s="309" t="s">
        <v>30</v>
      </c>
      <c r="P39" s="309" t="s">
        <v>30</v>
      </c>
      <c r="Q39" s="309" t="s">
        <v>30</v>
      </c>
      <c r="R39" s="309" t="s">
        <v>30</v>
      </c>
      <c r="S39" s="309" t="s">
        <v>30</v>
      </c>
      <c r="T39" s="309" t="s">
        <v>30</v>
      </c>
      <c r="U39" s="309" t="s">
        <v>30</v>
      </c>
      <c r="V39" s="309" t="s">
        <v>30</v>
      </c>
      <c r="W39" s="309" t="s">
        <v>30</v>
      </c>
      <c r="X39" s="309" t="s">
        <v>30</v>
      </c>
      <c r="Y39" s="32"/>
      <c r="Z39" s="32"/>
      <c r="AA39" s="32"/>
      <c r="AB39" s="32"/>
    </row>
    <row r="40" spans="2:28" ht="15" customHeight="1" thickBot="1" x14ac:dyDescent="0.25">
      <c r="B40" s="1306"/>
      <c r="C40" s="145" t="s">
        <v>12339</v>
      </c>
      <c r="D40" s="146" t="s">
        <v>26</v>
      </c>
      <c r="E40" s="146" t="s">
        <v>3070</v>
      </c>
      <c r="F40" s="526">
        <v>41781</v>
      </c>
      <c r="G40" s="526">
        <v>42360</v>
      </c>
      <c r="H40" s="526">
        <v>54561</v>
      </c>
      <c r="I40" s="148">
        <v>10</v>
      </c>
      <c r="J40" s="148">
        <v>4.5</v>
      </c>
      <c r="K40" s="681">
        <v>8728.7273420986276</v>
      </c>
      <c r="L40" s="798">
        <v>10717.97032870429</v>
      </c>
      <c r="M40" s="798">
        <v>11349.879433451188</v>
      </c>
      <c r="N40" s="169" t="s">
        <v>12</v>
      </c>
      <c r="O40" s="309" t="s">
        <v>30</v>
      </c>
      <c r="P40" s="309" t="s">
        <v>30</v>
      </c>
      <c r="Q40" s="309" t="s">
        <v>30</v>
      </c>
      <c r="R40" s="309" t="s">
        <v>30</v>
      </c>
      <c r="S40" s="309" t="s">
        <v>30</v>
      </c>
      <c r="T40" s="309" t="s">
        <v>30</v>
      </c>
      <c r="U40" s="309" t="s">
        <v>30</v>
      </c>
      <c r="V40" s="309" t="s">
        <v>30</v>
      </c>
      <c r="W40" s="309" t="s">
        <v>30</v>
      </c>
      <c r="X40" s="309" t="s">
        <v>30</v>
      </c>
      <c r="Y40" s="32"/>
      <c r="Z40" s="32"/>
      <c r="AA40" s="32"/>
      <c r="AB40" s="32"/>
    </row>
    <row r="41" spans="2:28" ht="15" customHeight="1" thickBot="1" x14ac:dyDescent="0.25">
      <c r="B41" s="1306"/>
      <c r="C41" s="145" t="s">
        <v>12340</v>
      </c>
      <c r="D41" s="146" t="s">
        <v>26</v>
      </c>
      <c r="E41" s="146" t="s">
        <v>3070</v>
      </c>
      <c r="F41" s="526">
        <v>41767</v>
      </c>
      <c r="G41" s="526">
        <v>42354</v>
      </c>
      <c r="H41" s="526">
        <v>54561</v>
      </c>
      <c r="I41" s="148">
        <v>8</v>
      </c>
      <c r="J41" s="148">
        <v>3.5</v>
      </c>
      <c r="K41" s="681">
        <v>6597.9765510116576</v>
      </c>
      <c r="L41" s="798">
        <v>8762.3947839433367</v>
      </c>
      <c r="M41" s="798">
        <v>9107.9988167079155</v>
      </c>
      <c r="N41" s="169" t="s">
        <v>12</v>
      </c>
      <c r="O41" s="309" t="s">
        <v>30</v>
      </c>
      <c r="P41" s="309" t="s">
        <v>30</v>
      </c>
      <c r="Q41" s="309" t="s">
        <v>30</v>
      </c>
      <c r="R41" s="309" t="s">
        <v>30</v>
      </c>
      <c r="S41" s="309" t="s">
        <v>30</v>
      </c>
      <c r="T41" s="309" t="s">
        <v>30</v>
      </c>
      <c r="U41" s="309" t="s">
        <v>30</v>
      </c>
      <c r="V41" s="309" t="s">
        <v>30</v>
      </c>
      <c r="W41" s="309" t="s">
        <v>30</v>
      </c>
      <c r="X41" s="309" t="s">
        <v>30</v>
      </c>
      <c r="Y41" s="32"/>
      <c r="Z41" s="32"/>
      <c r="AA41" s="32"/>
      <c r="AB41" s="32"/>
    </row>
    <row r="42" spans="2:28" ht="15.75" customHeight="1" x14ac:dyDescent="0.2">
      <c r="B42" s="1306"/>
      <c r="C42" s="180" t="s">
        <v>35</v>
      </c>
      <c r="D42" s="779" t="s">
        <v>29</v>
      </c>
      <c r="E42" s="779" t="s">
        <v>2678</v>
      </c>
      <c r="F42" s="785">
        <v>41814</v>
      </c>
      <c r="G42" s="785">
        <v>41883</v>
      </c>
      <c r="H42" s="785" t="s">
        <v>12</v>
      </c>
      <c r="I42" s="782">
        <v>0.93</v>
      </c>
      <c r="J42" s="181" t="s">
        <v>30</v>
      </c>
      <c r="K42" s="812">
        <v>354.63</v>
      </c>
      <c r="L42" s="813">
        <v>252.85899999999998</v>
      </c>
      <c r="M42" s="813">
        <v>230.495</v>
      </c>
      <c r="N42" s="814" t="s">
        <v>12</v>
      </c>
      <c r="O42" s="182" t="s">
        <v>30</v>
      </c>
      <c r="P42" s="182" t="s">
        <v>30</v>
      </c>
      <c r="Q42" s="182" t="s">
        <v>30</v>
      </c>
      <c r="R42" s="182" t="s">
        <v>30</v>
      </c>
      <c r="S42" s="182" t="s">
        <v>30</v>
      </c>
      <c r="T42" s="182" t="s">
        <v>30</v>
      </c>
      <c r="U42" s="182" t="s">
        <v>30</v>
      </c>
      <c r="V42" s="182" t="s">
        <v>30</v>
      </c>
      <c r="W42" s="182" t="s">
        <v>30</v>
      </c>
      <c r="X42" s="182" t="s">
        <v>30</v>
      </c>
      <c r="Y42" s="32"/>
      <c r="Z42" s="32"/>
      <c r="AA42" s="32"/>
      <c r="AB42" s="32"/>
    </row>
    <row r="43" spans="2:28" ht="15.75" customHeight="1" thickBot="1" x14ac:dyDescent="0.25">
      <c r="B43" s="1306"/>
      <c r="C43" s="1301" t="s">
        <v>2679</v>
      </c>
      <c r="D43" s="1303" t="s">
        <v>26</v>
      </c>
      <c r="E43" s="1303" t="s">
        <v>3069</v>
      </c>
      <c r="F43" s="1296">
        <v>39708</v>
      </c>
      <c r="G43" s="1296">
        <v>40544</v>
      </c>
      <c r="H43" s="1296">
        <v>15158</v>
      </c>
      <c r="I43" s="1315">
        <v>350</v>
      </c>
      <c r="J43" s="1315">
        <v>262</v>
      </c>
      <c r="K43" s="1299">
        <v>513496.4</v>
      </c>
      <c r="L43" s="1299">
        <v>356260.6</v>
      </c>
      <c r="M43" s="1299" t="s">
        <v>12</v>
      </c>
      <c r="N43" s="1324" t="s">
        <v>12</v>
      </c>
      <c r="O43" s="1004" t="s">
        <v>12355</v>
      </c>
      <c r="P43" s="1005" t="s">
        <v>12358</v>
      </c>
      <c r="Q43" s="1006">
        <v>519792</v>
      </c>
      <c r="R43" s="1007">
        <v>33.442316050000002</v>
      </c>
      <c r="S43" s="1008">
        <v>341494</v>
      </c>
      <c r="T43" s="1004">
        <v>22.9</v>
      </c>
      <c r="U43" s="816">
        <v>0</v>
      </c>
      <c r="V43" s="815">
        <v>0</v>
      </c>
      <c r="W43" s="816"/>
      <c r="X43" s="815"/>
      <c r="Y43" s="32"/>
      <c r="Z43" s="32"/>
      <c r="AA43" s="32"/>
      <c r="AB43" s="32"/>
    </row>
    <row r="44" spans="2:28" ht="15.75" customHeight="1" thickBot="1" x14ac:dyDescent="0.25">
      <c r="B44" s="1306"/>
      <c r="C44" s="1301"/>
      <c r="D44" s="1303"/>
      <c r="E44" s="1303"/>
      <c r="F44" s="1296"/>
      <c r="G44" s="1296"/>
      <c r="H44" s="1296"/>
      <c r="I44" s="1315"/>
      <c r="J44" s="1315"/>
      <c r="K44" s="1299"/>
      <c r="L44" s="1299"/>
      <c r="M44" s="1299"/>
      <c r="N44" s="1324"/>
      <c r="O44" s="1009" t="s">
        <v>12197</v>
      </c>
      <c r="P44" s="1010" t="s">
        <v>12231</v>
      </c>
      <c r="Q44" s="1011">
        <v>938172</v>
      </c>
      <c r="R44" s="1012">
        <v>1.3810959500000002</v>
      </c>
      <c r="S44" s="1013">
        <v>322027</v>
      </c>
      <c r="T44" s="1009">
        <v>0.45961099999999999</v>
      </c>
      <c r="U44" s="817">
        <v>0</v>
      </c>
      <c r="V44" s="818">
        <v>0</v>
      </c>
      <c r="W44" s="817"/>
      <c r="X44" s="818"/>
      <c r="Y44" s="32"/>
      <c r="Z44" s="32"/>
      <c r="AA44" s="32"/>
      <c r="AB44" s="32"/>
    </row>
    <row r="45" spans="2:28" ht="15.75" customHeight="1" thickBot="1" x14ac:dyDescent="0.25">
      <c r="B45" s="1306"/>
      <c r="C45" s="1301"/>
      <c r="D45" s="1303"/>
      <c r="E45" s="1303"/>
      <c r="F45" s="1296"/>
      <c r="G45" s="1296"/>
      <c r="H45" s="1296"/>
      <c r="I45" s="1315"/>
      <c r="J45" s="1315"/>
      <c r="K45" s="1299"/>
      <c r="L45" s="1299"/>
      <c r="M45" s="1299"/>
      <c r="N45" s="1324"/>
      <c r="O45" s="819" t="s">
        <v>12356</v>
      </c>
      <c r="P45" s="1014" t="s">
        <v>12359</v>
      </c>
      <c r="Q45" s="1015">
        <v>114000</v>
      </c>
      <c r="R45" s="1016">
        <v>0.35150715999999999</v>
      </c>
      <c r="S45" s="1017">
        <v>138000</v>
      </c>
      <c r="T45" s="819">
        <v>0.38867699999999999</v>
      </c>
      <c r="U45" s="820">
        <v>10997</v>
      </c>
      <c r="V45" s="819">
        <v>0.03</v>
      </c>
      <c r="W45" s="820"/>
      <c r="X45" s="819"/>
      <c r="Y45" s="32"/>
      <c r="Z45" s="32"/>
      <c r="AA45" s="32"/>
      <c r="AB45" s="32"/>
    </row>
    <row r="46" spans="2:28" ht="15.75" customHeight="1" thickBot="1" x14ac:dyDescent="0.25">
      <c r="B46" s="1307"/>
      <c r="C46" s="1302"/>
      <c r="D46" s="1304"/>
      <c r="E46" s="1304"/>
      <c r="F46" s="1297"/>
      <c r="G46" s="1297"/>
      <c r="H46" s="1297"/>
      <c r="I46" s="1316"/>
      <c r="J46" s="1316"/>
      <c r="K46" s="1300"/>
      <c r="L46" s="1300"/>
      <c r="M46" s="1300"/>
      <c r="N46" s="1325"/>
      <c r="O46" s="821" t="s">
        <v>12357</v>
      </c>
      <c r="P46" s="1018" t="s">
        <v>12358</v>
      </c>
      <c r="Q46" s="1019">
        <v>31798580</v>
      </c>
      <c r="R46" s="1020">
        <v>26.768859549999998</v>
      </c>
      <c r="S46" s="1021">
        <v>25681310</v>
      </c>
      <c r="T46" s="821">
        <v>22</v>
      </c>
      <c r="U46" s="822">
        <v>547250</v>
      </c>
      <c r="V46" s="821">
        <v>0.46</v>
      </c>
      <c r="W46" s="822"/>
      <c r="X46" s="821"/>
      <c r="Y46" s="32"/>
      <c r="Z46" s="32"/>
      <c r="AA46" s="32"/>
      <c r="AB46" s="32"/>
    </row>
    <row r="47" spans="2:28" ht="33.75" customHeight="1" thickBot="1" x14ac:dyDescent="0.25">
      <c r="B47" s="183" t="s">
        <v>7</v>
      </c>
      <c r="C47" s="82" t="s">
        <v>2680</v>
      </c>
      <c r="D47" s="780" t="s">
        <v>12354</v>
      </c>
      <c r="E47" s="780" t="s">
        <v>3071</v>
      </c>
      <c r="F47" s="786" t="s">
        <v>204</v>
      </c>
      <c r="G47" s="786">
        <v>31107</v>
      </c>
      <c r="H47" s="786" t="s">
        <v>12</v>
      </c>
      <c r="I47" s="823">
        <v>14000</v>
      </c>
      <c r="J47" s="783">
        <v>8577</v>
      </c>
      <c r="K47" s="776">
        <v>22260729</v>
      </c>
      <c r="L47" s="823">
        <v>16339594</v>
      </c>
      <c r="M47" s="823">
        <v>18771989</v>
      </c>
      <c r="N47" s="823" t="s">
        <v>12</v>
      </c>
      <c r="O47" s="824" t="s">
        <v>30</v>
      </c>
      <c r="P47" s="824" t="s">
        <v>30</v>
      </c>
      <c r="Q47" s="824" t="s">
        <v>30</v>
      </c>
      <c r="R47" s="824" t="s">
        <v>30</v>
      </c>
      <c r="S47" s="824" t="s">
        <v>30</v>
      </c>
      <c r="T47" s="824" t="s">
        <v>30</v>
      </c>
      <c r="U47" s="824" t="s">
        <v>30</v>
      </c>
      <c r="V47" s="824" t="s">
        <v>30</v>
      </c>
      <c r="W47" s="824" t="s">
        <v>30</v>
      </c>
      <c r="X47" s="824" t="s">
        <v>30</v>
      </c>
      <c r="Y47" s="32"/>
      <c r="Z47" s="32"/>
      <c r="AA47" s="32"/>
      <c r="AB47" s="32"/>
    </row>
    <row r="48" spans="2:28" s="107" customFormat="1" ht="13.5" thickBot="1" x14ac:dyDescent="0.25">
      <c r="B48" s="1326" t="s">
        <v>166</v>
      </c>
      <c r="C48" s="232" t="s">
        <v>12341</v>
      </c>
      <c r="D48" s="233" t="s">
        <v>36</v>
      </c>
      <c r="E48" s="233" t="s">
        <v>3071</v>
      </c>
      <c r="F48" s="535" t="s">
        <v>2681</v>
      </c>
      <c r="G48" s="535">
        <v>32509</v>
      </c>
      <c r="H48" s="535">
        <v>46447</v>
      </c>
      <c r="I48" s="226">
        <v>249.75</v>
      </c>
      <c r="J48" s="226">
        <v>132.30000000000001</v>
      </c>
      <c r="K48" s="825">
        <v>212208.246697</v>
      </c>
      <c r="L48" s="234">
        <v>280813.3005889756</v>
      </c>
      <c r="M48" s="234">
        <v>323468.10723600001</v>
      </c>
      <c r="N48" s="234" t="s">
        <v>12</v>
      </c>
      <c r="O48" s="315" t="s">
        <v>30</v>
      </c>
      <c r="P48" s="315" t="s">
        <v>30</v>
      </c>
      <c r="Q48" s="315" t="s">
        <v>30</v>
      </c>
      <c r="R48" s="315" t="s">
        <v>30</v>
      </c>
      <c r="S48" s="315" t="s">
        <v>30</v>
      </c>
      <c r="T48" s="315" t="s">
        <v>30</v>
      </c>
      <c r="U48" s="315" t="s">
        <v>30</v>
      </c>
      <c r="V48" s="315" t="s">
        <v>30</v>
      </c>
      <c r="W48" s="315" t="s">
        <v>30</v>
      </c>
      <c r="X48" s="315" t="s">
        <v>30</v>
      </c>
      <c r="Y48" s="108"/>
      <c r="Z48" s="108"/>
      <c r="AA48" s="108"/>
      <c r="AB48" s="108"/>
    </row>
    <row r="49" spans="2:31" s="107" customFormat="1" ht="13.5" thickBot="1" x14ac:dyDescent="0.25">
      <c r="B49" s="1326"/>
      <c r="C49" s="235" t="s">
        <v>12342</v>
      </c>
      <c r="D49" s="236" t="s">
        <v>36</v>
      </c>
      <c r="E49" s="236" t="s">
        <v>3069</v>
      </c>
      <c r="F49" s="536" t="s">
        <v>2681</v>
      </c>
      <c r="G49" s="536">
        <v>30713</v>
      </c>
      <c r="H49" s="536">
        <v>47665</v>
      </c>
      <c r="I49" s="237">
        <v>166</v>
      </c>
      <c r="J49" s="237">
        <v>150</v>
      </c>
      <c r="K49" s="826">
        <v>217205.254568</v>
      </c>
      <c r="L49" s="238">
        <v>240008.97292599999</v>
      </c>
      <c r="M49" s="238">
        <v>229385.14517600002</v>
      </c>
      <c r="N49" s="238" t="s">
        <v>12</v>
      </c>
      <c r="O49" s="316" t="s">
        <v>12230</v>
      </c>
      <c r="P49" s="316" t="s">
        <v>51</v>
      </c>
      <c r="Q49" s="826">
        <v>60198050</v>
      </c>
      <c r="R49" s="827">
        <v>86.633778933000002</v>
      </c>
      <c r="S49" s="238">
        <v>66250736</v>
      </c>
      <c r="T49" s="237">
        <v>96.048188913299995</v>
      </c>
      <c r="U49" s="238">
        <v>64406228</v>
      </c>
      <c r="V49" s="237">
        <v>93.443138051899993</v>
      </c>
      <c r="W49" s="238"/>
      <c r="X49" s="237"/>
      <c r="Y49" s="108"/>
      <c r="Z49" s="108"/>
      <c r="AA49" s="108"/>
      <c r="AB49" s="108"/>
    </row>
    <row r="50" spans="2:31" s="107" customFormat="1" ht="13.5" thickBot="1" x14ac:dyDescent="0.25">
      <c r="B50" s="1326"/>
      <c r="C50" s="235" t="s">
        <v>12343</v>
      </c>
      <c r="D50" s="236" t="s">
        <v>36</v>
      </c>
      <c r="E50" s="236" t="s">
        <v>3069</v>
      </c>
      <c r="F50" s="536" t="s">
        <v>2681</v>
      </c>
      <c r="G50" s="536">
        <v>26755</v>
      </c>
      <c r="H50" s="536">
        <v>44013</v>
      </c>
      <c r="I50" s="237">
        <v>260</v>
      </c>
      <c r="J50" s="237">
        <v>129.80000000000001</v>
      </c>
      <c r="K50" s="826">
        <v>0</v>
      </c>
      <c r="L50" s="239" t="s">
        <v>12</v>
      </c>
      <c r="M50" s="239" t="s">
        <v>12</v>
      </c>
      <c r="N50" s="239" t="s">
        <v>12</v>
      </c>
      <c r="O50" s="317" t="s">
        <v>12230</v>
      </c>
      <c r="P50" s="317" t="s">
        <v>51</v>
      </c>
      <c r="Q50" s="317" t="s">
        <v>30</v>
      </c>
      <c r="R50" s="317" t="s">
        <v>30</v>
      </c>
      <c r="S50" s="317" t="s">
        <v>30</v>
      </c>
      <c r="T50" s="317" t="s">
        <v>30</v>
      </c>
      <c r="U50" s="317" t="s">
        <v>30</v>
      </c>
      <c r="V50" s="317" t="s">
        <v>30</v>
      </c>
      <c r="W50" s="317" t="s">
        <v>30</v>
      </c>
      <c r="X50" s="317" t="s">
        <v>30</v>
      </c>
      <c r="Y50" s="108"/>
      <c r="Z50" s="108"/>
      <c r="AA50" s="108"/>
      <c r="AB50" s="108"/>
    </row>
    <row r="51" spans="2:31" s="107" customFormat="1" ht="13.5" thickBot="1" x14ac:dyDescent="0.25">
      <c r="B51" s="1327"/>
      <c r="C51" s="240" t="s">
        <v>12344</v>
      </c>
      <c r="D51" s="236" t="s">
        <v>36</v>
      </c>
      <c r="E51" s="236" t="s">
        <v>3069</v>
      </c>
      <c r="F51" s="536">
        <v>41944</v>
      </c>
      <c r="G51" s="536">
        <v>42979</v>
      </c>
      <c r="H51" s="536">
        <v>52902</v>
      </c>
      <c r="I51" s="237">
        <v>590.75</v>
      </c>
      <c r="J51" s="237">
        <v>507.2</v>
      </c>
      <c r="K51" s="826">
        <v>922394.03091099986</v>
      </c>
      <c r="L51" s="238">
        <v>919874.00481899991</v>
      </c>
      <c r="M51" s="238">
        <v>856721.63504000008</v>
      </c>
      <c r="N51" s="238" t="s">
        <v>12</v>
      </c>
      <c r="O51" s="316" t="s">
        <v>12230</v>
      </c>
      <c r="P51" s="316" t="s">
        <v>51</v>
      </c>
      <c r="Q51" s="826">
        <v>182034912</v>
      </c>
      <c r="R51" s="827">
        <v>261.87607260290002</v>
      </c>
      <c r="S51" s="238">
        <v>214818964</v>
      </c>
      <c r="T51" s="237">
        <v>311.41879709399996</v>
      </c>
      <c r="U51" s="238">
        <v>176555794</v>
      </c>
      <c r="V51" s="237">
        <v>256.16588272979999</v>
      </c>
      <c r="W51" s="238"/>
      <c r="X51" s="237"/>
      <c r="Y51" s="108"/>
      <c r="Z51" s="108"/>
      <c r="AA51" s="108"/>
      <c r="AB51" s="108"/>
    </row>
    <row r="52" spans="2:31" s="107" customFormat="1" ht="13.5" thickBot="1" x14ac:dyDescent="0.25">
      <c r="B52" s="1327"/>
      <c r="C52" s="240" t="s">
        <v>12345</v>
      </c>
      <c r="D52" s="236" t="s">
        <v>36</v>
      </c>
      <c r="E52" s="236" t="s">
        <v>3069</v>
      </c>
      <c r="F52" s="536" t="s">
        <v>30</v>
      </c>
      <c r="G52" s="536" t="s">
        <v>30</v>
      </c>
      <c r="H52" s="536" t="s">
        <v>30</v>
      </c>
      <c r="I52" s="318" t="s">
        <v>30</v>
      </c>
      <c r="J52" s="318" t="s">
        <v>30</v>
      </c>
      <c r="K52" s="316" t="s">
        <v>30</v>
      </c>
      <c r="L52" s="238" t="s">
        <v>30</v>
      </c>
      <c r="M52" s="238" t="s">
        <v>30</v>
      </c>
      <c r="N52" s="238" t="s">
        <v>12</v>
      </c>
      <c r="O52" s="316" t="s">
        <v>30</v>
      </c>
      <c r="P52" s="316" t="s">
        <v>30</v>
      </c>
      <c r="Q52" s="316" t="s">
        <v>30</v>
      </c>
      <c r="R52" s="316" t="s">
        <v>30</v>
      </c>
      <c r="S52" s="316" t="s">
        <v>30</v>
      </c>
      <c r="T52" s="316" t="s">
        <v>30</v>
      </c>
      <c r="U52" s="316" t="s">
        <v>30</v>
      </c>
      <c r="V52" s="316" t="s">
        <v>30</v>
      </c>
      <c r="W52" s="316" t="s">
        <v>30</v>
      </c>
      <c r="X52" s="316" t="s">
        <v>30</v>
      </c>
      <c r="Y52" s="108"/>
      <c r="Z52" s="108"/>
      <c r="AA52" s="108"/>
      <c r="AB52" s="108"/>
    </row>
    <row r="53" spans="2:31" s="107" customFormat="1" ht="13.5" thickBot="1" x14ac:dyDescent="0.25">
      <c r="B53" s="1327"/>
      <c r="C53" s="240" t="s">
        <v>12346</v>
      </c>
      <c r="D53" s="236" t="s">
        <v>36</v>
      </c>
      <c r="E53" s="236" t="s">
        <v>3069</v>
      </c>
      <c r="F53" s="536" t="s">
        <v>30</v>
      </c>
      <c r="G53" s="536" t="s">
        <v>30</v>
      </c>
      <c r="H53" s="536" t="s">
        <v>30</v>
      </c>
      <c r="I53" s="318" t="s">
        <v>30</v>
      </c>
      <c r="J53" s="318" t="s">
        <v>30</v>
      </c>
      <c r="K53" s="316" t="s">
        <v>30</v>
      </c>
      <c r="L53" s="238" t="s">
        <v>30</v>
      </c>
      <c r="M53" s="238" t="s">
        <v>30</v>
      </c>
      <c r="N53" s="238" t="s">
        <v>12</v>
      </c>
      <c r="O53" s="316" t="s">
        <v>30</v>
      </c>
      <c r="P53" s="316" t="s">
        <v>30</v>
      </c>
      <c r="Q53" s="316" t="s">
        <v>30</v>
      </c>
      <c r="R53" s="316" t="s">
        <v>30</v>
      </c>
      <c r="S53" s="316" t="s">
        <v>30</v>
      </c>
      <c r="T53" s="316" t="s">
        <v>30</v>
      </c>
      <c r="U53" s="316" t="s">
        <v>30</v>
      </c>
      <c r="V53" s="316" t="s">
        <v>30</v>
      </c>
      <c r="W53" s="316" t="s">
        <v>30</v>
      </c>
      <c r="X53" s="316" t="s">
        <v>30</v>
      </c>
      <c r="Y53" s="108"/>
      <c r="Z53" s="108"/>
      <c r="AA53" s="108"/>
      <c r="AB53" s="108"/>
    </row>
    <row r="54" spans="2:31" s="107" customFormat="1" ht="13.5" thickBot="1" x14ac:dyDescent="0.25">
      <c r="B54" s="1327"/>
      <c r="C54" s="240" t="s">
        <v>12347</v>
      </c>
      <c r="D54" s="236" t="s">
        <v>36</v>
      </c>
      <c r="E54" s="236" t="s">
        <v>3069</v>
      </c>
      <c r="F54" s="536" t="s">
        <v>30</v>
      </c>
      <c r="G54" s="536" t="s">
        <v>30</v>
      </c>
      <c r="H54" s="536" t="s">
        <v>30</v>
      </c>
      <c r="I54" s="318" t="s">
        <v>30</v>
      </c>
      <c r="J54" s="318" t="s">
        <v>30</v>
      </c>
      <c r="K54" s="316" t="s">
        <v>30</v>
      </c>
      <c r="L54" s="238" t="s">
        <v>30</v>
      </c>
      <c r="M54" s="238" t="s">
        <v>30</v>
      </c>
      <c r="N54" s="238" t="s">
        <v>12</v>
      </c>
      <c r="O54" s="316" t="s">
        <v>30</v>
      </c>
      <c r="P54" s="316" t="s">
        <v>30</v>
      </c>
      <c r="Q54" s="316" t="s">
        <v>30</v>
      </c>
      <c r="R54" s="316" t="s">
        <v>30</v>
      </c>
      <c r="S54" s="316" t="s">
        <v>30</v>
      </c>
      <c r="T54" s="316" t="s">
        <v>30</v>
      </c>
      <c r="U54" s="316" t="s">
        <v>30</v>
      </c>
      <c r="V54" s="316" t="s">
        <v>30</v>
      </c>
      <c r="W54" s="316" t="s">
        <v>30</v>
      </c>
      <c r="X54" s="316" t="s">
        <v>30</v>
      </c>
      <c r="Y54" s="108"/>
      <c r="Z54" s="108"/>
      <c r="AA54" s="108"/>
      <c r="AB54" s="108"/>
    </row>
    <row r="55" spans="2:31" s="107" customFormat="1" ht="13.5" thickBot="1" x14ac:dyDescent="0.25">
      <c r="B55" s="1327"/>
      <c r="C55" s="240" t="s">
        <v>12348</v>
      </c>
      <c r="D55" s="236" t="s">
        <v>36</v>
      </c>
      <c r="E55" s="236" t="s">
        <v>3069</v>
      </c>
      <c r="F55" s="536" t="s">
        <v>30</v>
      </c>
      <c r="G55" s="536" t="s">
        <v>30</v>
      </c>
      <c r="H55" s="536" t="s">
        <v>30</v>
      </c>
      <c r="I55" s="318" t="s">
        <v>30</v>
      </c>
      <c r="J55" s="318" t="s">
        <v>30</v>
      </c>
      <c r="K55" s="316" t="s">
        <v>30</v>
      </c>
      <c r="L55" s="238" t="s">
        <v>30</v>
      </c>
      <c r="M55" s="238" t="s">
        <v>30</v>
      </c>
      <c r="N55" s="238" t="s">
        <v>12</v>
      </c>
      <c r="O55" s="316" t="s">
        <v>30</v>
      </c>
      <c r="P55" s="316" t="s">
        <v>30</v>
      </c>
      <c r="Q55" s="316" t="s">
        <v>30</v>
      </c>
      <c r="R55" s="316" t="s">
        <v>30</v>
      </c>
      <c r="S55" s="316" t="s">
        <v>30</v>
      </c>
      <c r="T55" s="316" t="s">
        <v>30</v>
      </c>
      <c r="U55" s="316" t="s">
        <v>30</v>
      </c>
      <c r="V55" s="316" t="s">
        <v>30</v>
      </c>
      <c r="W55" s="316" t="s">
        <v>30</v>
      </c>
      <c r="X55" s="316" t="s">
        <v>30</v>
      </c>
      <c r="Y55" s="108"/>
      <c r="Z55" s="108"/>
      <c r="AA55" s="108"/>
      <c r="AB55" s="108"/>
    </row>
    <row r="56" spans="2:31" s="107" customFormat="1" ht="13.5" thickBot="1" x14ac:dyDescent="0.25">
      <c r="B56" s="1327"/>
      <c r="C56" s="240" t="s">
        <v>12349</v>
      </c>
      <c r="D56" s="236" t="s">
        <v>36</v>
      </c>
      <c r="E56" s="236" t="s">
        <v>3069</v>
      </c>
      <c r="F56" s="536" t="s">
        <v>30</v>
      </c>
      <c r="G56" s="536" t="s">
        <v>30</v>
      </c>
      <c r="H56" s="536" t="s">
        <v>30</v>
      </c>
      <c r="I56" s="318" t="s">
        <v>30</v>
      </c>
      <c r="J56" s="318" t="s">
        <v>30</v>
      </c>
      <c r="K56" s="316" t="s">
        <v>30</v>
      </c>
      <c r="L56" s="238" t="s">
        <v>30</v>
      </c>
      <c r="M56" s="238" t="s">
        <v>30</v>
      </c>
      <c r="N56" s="238" t="s">
        <v>12</v>
      </c>
      <c r="O56" s="316" t="s">
        <v>30</v>
      </c>
      <c r="P56" s="316" t="s">
        <v>30</v>
      </c>
      <c r="Q56" s="316" t="s">
        <v>30</v>
      </c>
      <c r="R56" s="316" t="s">
        <v>30</v>
      </c>
      <c r="S56" s="316" t="s">
        <v>30</v>
      </c>
      <c r="T56" s="316" t="s">
        <v>30</v>
      </c>
      <c r="U56" s="316" t="s">
        <v>30</v>
      </c>
      <c r="V56" s="316" t="s">
        <v>30</v>
      </c>
      <c r="W56" s="316" t="s">
        <v>30</v>
      </c>
      <c r="X56" s="316" t="s">
        <v>30</v>
      </c>
      <c r="Y56" s="108"/>
      <c r="Z56" s="108"/>
      <c r="AA56" s="108"/>
      <c r="AB56" s="108"/>
    </row>
    <row r="57" spans="2:31" s="107" customFormat="1" ht="13.5" thickBot="1" x14ac:dyDescent="0.25">
      <c r="B57" s="1327"/>
      <c r="C57" s="140" t="s">
        <v>3025</v>
      </c>
      <c r="D57" s="140"/>
      <c r="E57" s="140"/>
      <c r="F57" s="831"/>
      <c r="G57" s="831"/>
      <c r="H57" s="831"/>
      <c r="I57" s="140"/>
      <c r="J57" s="140"/>
      <c r="K57" s="140"/>
      <c r="L57" s="140"/>
      <c r="M57" s="140"/>
      <c r="N57" s="140"/>
      <c r="O57" s="140"/>
      <c r="P57" s="140"/>
      <c r="Q57" s="140"/>
      <c r="R57" s="140"/>
      <c r="S57" s="140"/>
      <c r="T57" s="140"/>
      <c r="U57" s="140"/>
      <c r="V57" s="140"/>
      <c r="W57" s="140"/>
      <c r="X57" s="140"/>
      <c r="Y57" s="108"/>
      <c r="Z57" s="108"/>
      <c r="AA57" s="108"/>
      <c r="AB57" s="108"/>
    </row>
    <row r="58" spans="2:31" s="107" customFormat="1" ht="13.5" thickBot="1" x14ac:dyDescent="0.25">
      <c r="B58" s="1326"/>
      <c r="C58" s="235" t="s">
        <v>12350</v>
      </c>
      <c r="D58" s="236" t="s">
        <v>36</v>
      </c>
      <c r="E58" s="236" t="s">
        <v>3069</v>
      </c>
      <c r="F58" s="536" t="s">
        <v>2681</v>
      </c>
      <c r="G58" s="536">
        <v>43439</v>
      </c>
      <c r="H58" s="536">
        <v>47817</v>
      </c>
      <c r="I58" s="237">
        <v>2.165</v>
      </c>
      <c r="J58" s="237">
        <v>2.14</v>
      </c>
      <c r="K58" s="826">
        <v>2405.2627929999999</v>
      </c>
      <c r="L58" s="238">
        <v>2412.103263</v>
      </c>
      <c r="M58" s="238">
        <v>2789.7600489999995</v>
      </c>
      <c r="N58" s="238" t="s">
        <v>12</v>
      </c>
      <c r="O58" s="316" t="s">
        <v>12230</v>
      </c>
      <c r="P58" s="316" t="s">
        <v>51</v>
      </c>
      <c r="Q58" s="826">
        <v>849549</v>
      </c>
      <c r="R58" s="828">
        <v>1.3024435760999999</v>
      </c>
      <c r="S58" s="238">
        <v>851944</v>
      </c>
      <c r="T58" s="237">
        <v>1.3064055041999998</v>
      </c>
      <c r="U58" s="238">
        <v>936366</v>
      </c>
      <c r="V58" s="237">
        <v>1.4356373839000001</v>
      </c>
      <c r="W58" s="238"/>
      <c r="X58" s="237"/>
      <c r="Y58" s="108"/>
      <c r="Z58" s="108"/>
      <c r="AA58" s="108"/>
      <c r="AB58" s="108"/>
    </row>
    <row r="59" spans="2:31" s="107" customFormat="1" ht="13.5" thickBot="1" x14ac:dyDescent="0.25">
      <c r="B59" s="1326"/>
      <c r="C59" s="235" t="s">
        <v>12351</v>
      </c>
      <c r="D59" s="236" t="s">
        <v>36</v>
      </c>
      <c r="E59" s="236" t="s">
        <v>3069</v>
      </c>
      <c r="F59" s="536" t="s">
        <v>2681</v>
      </c>
      <c r="G59" s="536">
        <v>43439</v>
      </c>
      <c r="H59" s="536">
        <v>47817</v>
      </c>
      <c r="I59" s="237">
        <v>4.57</v>
      </c>
      <c r="J59" s="237">
        <v>4.5199999999999996</v>
      </c>
      <c r="K59" s="826">
        <v>4037.2867690000003</v>
      </c>
      <c r="L59" s="238">
        <v>3964.7021759999998</v>
      </c>
      <c r="M59" s="238">
        <v>4256.7239520000003</v>
      </c>
      <c r="N59" s="238" t="s">
        <v>12</v>
      </c>
      <c r="O59" s="316" t="s">
        <v>12230</v>
      </c>
      <c r="P59" s="316" t="s">
        <v>51</v>
      </c>
      <c r="Q59" s="826">
        <v>1309590</v>
      </c>
      <c r="R59" s="828">
        <v>2.0077324289999998</v>
      </c>
      <c r="S59" s="238">
        <v>1240325</v>
      </c>
      <c r="T59" s="237">
        <v>1.9019426883000001</v>
      </c>
      <c r="U59" s="238">
        <v>1327633</v>
      </c>
      <c r="V59" s="237">
        <v>2.0355269998000001</v>
      </c>
      <c r="W59" s="238"/>
      <c r="X59" s="237"/>
      <c r="Y59" s="108"/>
      <c r="Z59" s="108"/>
      <c r="AA59" s="108"/>
      <c r="AB59" s="108"/>
    </row>
    <row r="60" spans="2:31" s="107" customFormat="1" ht="13.5" thickBot="1" x14ac:dyDescent="0.25">
      <c r="B60" s="1326"/>
      <c r="C60" s="235" t="s">
        <v>12352</v>
      </c>
      <c r="D60" s="236" t="s">
        <v>36</v>
      </c>
      <c r="E60" s="236" t="s">
        <v>3069</v>
      </c>
      <c r="F60" s="536" t="s">
        <v>2681</v>
      </c>
      <c r="G60" s="536">
        <v>43439</v>
      </c>
      <c r="H60" s="536">
        <v>47817</v>
      </c>
      <c r="I60" s="237">
        <v>2.165</v>
      </c>
      <c r="J60" s="237">
        <v>2.14</v>
      </c>
      <c r="K60" s="826">
        <v>2121.5899540000005</v>
      </c>
      <c r="L60" s="238">
        <v>2156.8626730000005</v>
      </c>
      <c r="M60" s="238">
        <v>2442.4416959999999</v>
      </c>
      <c r="N60" s="238" t="s">
        <v>12</v>
      </c>
      <c r="O60" s="316" t="s">
        <v>12230</v>
      </c>
      <c r="P60" s="316" t="s">
        <v>51</v>
      </c>
      <c r="Q60" s="826">
        <v>750722</v>
      </c>
      <c r="R60" s="828">
        <v>1.1509319032999998</v>
      </c>
      <c r="S60" s="238">
        <v>753744</v>
      </c>
      <c r="T60" s="237">
        <v>1.1558221482000002</v>
      </c>
      <c r="U60" s="238">
        <v>823467</v>
      </c>
      <c r="V60" s="237">
        <v>1.262541575</v>
      </c>
      <c r="W60" s="238"/>
      <c r="X60" s="237"/>
      <c r="Y60" s="108"/>
      <c r="Z60" s="108"/>
      <c r="AA60" s="108"/>
      <c r="AB60" s="108"/>
    </row>
    <row r="61" spans="2:31" s="107" customFormat="1" ht="18" customHeight="1" thickBot="1" x14ac:dyDescent="0.25">
      <c r="B61" s="1326"/>
      <c r="C61" s="241" t="s">
        <v>12353</v>
      </c>
      <c r="D61" s="242" t="s">
        <v>36</v>
      </c>
      <c r="E61" s="242" t="s">
        <v>3069</v>
      </c>
      <c r="F61" s="537" t="s">
        <v>2681</v>
      </c>
      <c r="G61" s="537">
        <v>43439</v>
      </c>
      <c r="H61" s="537">
        <v>47817</v>
      </c>
      <c r="I61" s="243">
        <v>5.484</v>
      </c>
      <c r="J61" s="243">
        <v>5.43</v>
      </c>
      <c r="K61" s="829">
        <v>5944.9080270000004</v>
      </c>
      <c r="L61" s="244">
        <v>5853.148271</v>
      </c>
      <c r="M61" s="244">
        <v>6398.9822460000014</v>
      </c>
      <c r="N61" s="244" t="s">
        <v>12</v>
      </c>
      <c r="O61" s="319" t="s">
        <v>12230</v>
      </c>
      <c r="P61" s="319" t="s">
        <v>51</v>
      </c>
      <c r="Q61" s="829">
        <v>2226139</v>
      </c>
      <c r="R61" s="830">
        <v>3.4128937045000001</v>
      </c>
      <c r="S61" s="244">
        <v>2175832</v>
      </c>
      <c r="T61" s="243">
        <v>3.3364930038999998</v>
      </c>
      <c r="U61" s="244">
        <v>2399263</v>
      </c>
      <c r="V61" s="243">
        <v>3.6785577858999994</v>
      </c>
      <c r="W61" s="244"/>
      <c r="X61" s="243"/>
      <c r="Y61" s="108"/>
      <c r="Z61" s="108"/>
      <c r="AA61" s="108"/>
      <c r="AB61" s="108"/>
    </row>
    <row r="62" spans="2:31" s="99" customFormat="1" ht="10.5" customHeight="1" x14ac:dyDescent="0.2">
      <c r="B62" s="1298"/>
      <c r="C62" s="1298"/>
      <c r="D62" s="1298"/>
      <c r="E62" s="1298"/>
      <c r="F62" s="1298"/>
      <c r="G62" s="1298"/>
      <c r="H62" s="1298"/>
      <c r="I62" s="1298"/>
      <c r="J62" s="1298"/>
      <c r="K62" s="1298"/>
      <c r="L62" s="1298"/>
      <c r="M62" s="1298"/>
      <c r="N62" s="1298"/>
      <c r="O62" s="1298"/>
      <c r="P62" s="1298"/>
      <c r="Q62" s="1298"/>
      <c r="R62" s="100"/>
      <c r="S62" s="100"/>
      <c r="T62" s="100"/>
      <c r="U62" s="100"/>
      <c r="V62" s="100"/>
      <c r="W62" s="100"/>
      <c r="X62" s="100"/>
      <c r="Y62" s="100"/>
      <c r="Z62" s="100"/>
      <c r="AA62" s="100"/>
      <c r="AB62" s="100"/>
      <c r="AC62" s="100"/>
      <c r="AD62" s="100"/>
      <c r="AE62" s="100"/>
    </row>
    <row r="63" spans="2:31" s="323" customFormat="1" ht="24" customHeight="1" x14ac:dyDescent="0.2">
      <c r="B63" s="1308" t="s">
        <v>12185</v>
      </c>
      <c r="C63" s="1308"/>
      <c r="D63" s="1308"/>
      <c r="E63" s="1308"/>
      <c r="F63" s="1308"/>
      <c r="G63" s="1308"/>
      <c r="H63" s="1308"/>
      <c r="I63" s="1308"/>
      <c r="J63" s="1308"/>
      <c r="K63" s="1308"/>
      <c r="L63" s="1308"/>
      <c r="M63" s="1308"/>
      <c r="N63" s="1308"/>
      <c r="O63" s="1308"/>
      <c r="P63" s="1308"/>
      <c r="Q63" s="321"/>
      <c r="R63" s="322"/>
      <c r="S63" s="322"/>
      <c r="T63" s="322"/>
      <c r="U63" s="322"/>
      <c r="V63" s="322"/>
      <c r="W63" s="322"/>
      <c r="X63" s="322"/>
      <c r="Y63" s="322"/>
      <c r="Z63" s="322"/>
      <c r="AA63" s="322"/>
      <c r="AB63" s="322"/>
      <c r="AC63" s="322"/>
      <c r="AD63" s="322"/>
      <c r="AE63" s="322"/>
    </row>
    <row r="64" spans="2:31" s="323" customFormat="1" ht="36" customHeight="1" x14ac:dyDescent="0.2">
      <c r="B64" s="1308" t="s">
        <v>12360</v>
      </c>
      <c r="C64" s="1308"/>
      <c r="D64" s="1308"/>
      <c r="E64" s="1308"/>
      <c r="F64" s="1308"/>
      <c r="G64" s="1308"/>
      <c r="H64" s="1308"/>
      <c r="I64" s="1308"/>
      <c r="J64" s="1308"/>
      <c r="K64" s="1308"/>
      <c r="L64" s="1308"/>
      <c r="M64" s="1308"/>
      <c r="N64" s="1308"/>
      <c r="O64" s="1308"/>
      <c r="P64" s="1308"/>
      <c r="Q64" s="321"/>
      <c r="R64" s="322"/>
      <c r="S64" s="322"/>
      <c r="T64" s="322"/>
      <c r="U64" s="322"/>
      <c r="V64" s="322"/>
      <c r="W64" s="322"/>
      <c r="X64" s="322"/>
      <c r="Y64" s="322"/>
      <c r="Z64" s="322"/>
      <c r="AA64" s="322"/>
      <c r="AB64" s="322"/>
      <c r="AC64" s="322"/>
      <c r="AD64" s="322"/>
      <c r="AE64" s="322"/>
    </row>
    <row r="65" spans="1:31" s="323" customFormat="1" ht="39.75" customHeight="1" x14ac:dyDescent="0.2">
      <c r="B65" s="1308" t="s">
        <v>12195</v>
      </c>
      <c r="C65" s="1308"/>
      <c r="D65" s="1308"/>
      <c r="E65" s="1308"/>
      <c r="F65" s="1308"/>
      <c r="G65" s="1308"/>
      <c r="H65" s="1308"/>
      <c r="I65" s="1308"/>
      <c r="J65" s="1308"/>
      <c r="K65" s="1308"/>
      <c r="L65" s="1308"/>
      <c r="M65" s="1308"/>
      <c r="N65" s="1308"/>
      <c r="O65" s="1308"/>
      <c r="P65" s="1308"/>
      <c r="Q65" s="321"/>
      <c r="R65" s="322"/>
      <c r="S65" s="322"/>
      <c r="T65" s="322"/>
      <c r="U65" s="322"/>
      <c r="V65" s="322"/>
      <c r="W65" s="322"/>
      <c r="X65" s="322"/>
      <c r="Y65" s="322"/>
      <c r="Z65" s="322"/>
      <c r="AA65" s="322"/>
      <c r="AB65" s="322"/>
      <c r="AC65" s="322"/>
      <c r="AD65" s="322"/>
      <c r="AE65" s="322"/>
    </row>
    <row r="66" spans="1:31" s="324" customFormat="1" ht="15" customHeight="1" x14ac:dyDescent="0.2">
      <c r="B66" s="1313" t="s">
        <v>12233</v>
      </c>
      <c r="C66" s="1313"/>
      <c r="D66" s="1313"/>
      <c r="E66" s="1313"/>
      <c r="F66" s="1313"/>
      <c r="G66" s="1313"/>
      <c r="H66" s="1313"/>
      <c r="I66" s="1313"/>
      <c r="J66" s="1313"/>
      <c r="K66" s="1313"/>
      <c r="L66" s="1313"/>
      <c r="M66" s="1313"/>
      <c r="N66" s="1313"/>
      <c r="O66" s="836"/>
      <c r="P66" s="837"/>
      <c r="Q66" s="326"/>
      <c r="R66" s="327"/>
      <c r="S66" s="327"/>
      <c r="T66" s="327"/>
      <c r="U66" s="327"/>
      <c r="V66" s="327"/>
      <c r="W66" s="327"/>
      <c r="X66" s="327"/>
      <c r="Y66" s="327"/>
      <c r="Z66" s="327"/>
      <c r="AA66" s="327"/>
      <c r="AB66" s="327"/>
      <c r="AC66" s="327"/>
      <c r="AD66" s="327"/>
      <c r="AE66" s="327"/>
    </row>
    <row r="67" spans="1:31" s="323" customFormat="1" ht="15" customHeight="1" x14ac:dyDescent="0.2">
      <c r="B67" s="1313" t="s">
        <v>12192</v>
      </c>
      <c r="C67" s="1313"/>
      <c r="D67" s="1313"/>
      <c r="E67" s="1313"/>
      <c r="F67" s="1313"/>
      <c r="G67" s="1313"/>
      <c r="H67" s="1313"/>
      <c r="I67" s="1313"/>
      <c r="J67" s="1313"/>
      <c r="K67" s="1313"/>
      <c r="L67" s="1313"/>
      <c r="M67" s="1313"/>
      <c r="N67" s="1313"/>
      <c r="O67" s="836"/>
      <c r="P67" s="837"/>
      <c r="Q67" s="328"/>
      <c r="R67" s="322"/>
      <c r="S67" s="322"/>
      <c r="T67" s="322"/>
      <c r="U67" s="322"/>
      <c r="V67" s="322"/>
      <c r="W67" s="322"/>
      <c r="X67" s="322"/>
      <c r="Y67" s="322"/>
      <c r="Z67" s="322"/>
      <c r="AA67" s="322"/>
      <c r="AB67" s="322"/>
      <c r="AC67" s="322"/>
      <c r="AD67" s="322"/>
      <c r="AE67" s="322"/>
    </row>
    <row r="68" spans="1:31" s="323" customFormat="1" ht="15" customHeight="1" x14ac:dyDescent="0.2">
      <c r="B68" s="838" t="s">
        <v>12361</v>
      </c>
      <c r="C68" s="839"/>
      <c r="D68" s="839"/>
      <c r="E68" s="839"/>
      <c r="F68" s="839"/>
      <c r="G68" s="839"/>
      <c r="H68" s="839"/>
      <c r="I68" s="839"/>
      <c r="J68" s="839"/>
      <c r="K68" s="839"/>
      <c r="L68" s="839"/>
      <c r="M68" s="839"/>
      <c r="N68" s="839"/>
      <c r="O68" s="836"/>
      <c r="P68" s="837"/>
      <c r="Q68" s="328"/>
      <c r="R68" s="322"/>
      <c r="S68" s="322"/>
      <c r="T68" s="322"/>
      <c r="U68" s="322"/>
      <c r="V68" s="322"/>
      <c r="W68" s="322"/>
      <c r="X68" s="322"/>
      <c r="Y68" s="322"/>
      <c r="Z68" s="322"/>
      <c r="AA68" s="322"/>
      <c r="AB68" s="322"/>
      <c r="AC68" s="322"/>
      <c r="AD68" s="322"/>
      <c r="AE68" s="322"/>
    </row>
    <row r="69" spans="1:31" s="131" customFormat="1" ht="15" customHeight="1" x14ac:dyDescent="0.2">
      <c r="A69" s="329"/>
      <c r="B69" s="1313" t="s">
        <v>12186</v>
      </c>
      <c r="C69" s="1313"/>
      <c r="D69" s="1313"/>
      <c r="E69" s="1313"/>
      <c r="F69" s="1313"/>
      <c r="G69" s="1313"/>
      <c r="H69" s="1313"/>
      <c r="I69" s="1313"/>
      <c r="J69" s="1313"/>
      <c r="K69" s="1313"/>
      <c r="L69" s="1313"/>
      <c r="M69" s="1313"/>
      <c r="N69" s="1313"/>
      <c r="O69" s="840"/>
      <c r="P69" s="840"/>
      <c r="Q69" s="330"/>
    </row>
    <row r="70" spans="1:31" s="331" customFormat="1" ht="15" customHeight="1" x14ac:dyDescent="0.2">
      <c r="B70" s="1313" t="s">
        <v>12187</v>
      </c>
      <c r="C70" s="1313"/>
      <c r="D70" s="1313"/>
      <c r="E70" s="1313"/>
      <c r="F70" s="1313"/>
      <c r="G70" s="1313"/>
      <c r="H70" s="1313"/>
      <c r="I70" s="1313"/>
      <c r="J70" s="1313"/>
      <c r="K70" s="1313"/>
      <c r="L70" s="1313"/>
      <c r="M70" s="1313"/>
      <c r="N70" s="1313"/>
      <c r="O70" s="841"/>
      <c r="P70" s="841"/>
      <c r="Q70" s="321"/>
      <c r="R70" s="321"/>
      <c r="S70" s="321"/>
      <c r="T70" s="321"/>
    </row>
    <row r="71" spans="1:31" s="331" customFormat="1" ht="15" customHeight="1" x14ac:dyDescent="0.2">
      <c r="B71" s="1313" t="s">
        <v>12190</v>
      </c>
      <c r="C71" s="1313"/>
      <c r="D71" s="1313"/>
      <c r="E71" s="1313"/>
      <c r="F71" s="1313"/>
      <c r="G71" s="1313"/>
      <c r="H71" s="1313"/>
      <c r="I71" s="1313"/>
      <c r="J71" s="1313"/>
      <c r="K71" s="1313"/>
      <c r="L71" s="1313"/>
      <c r="M71" s="1313"/>
      <c r="N71" s="1313"/>
      <c r="O71" s="839"/>
      <c r="P71" s="839"/>
      <c r="Q71" s="332"/>
      <c r="R71" s="332"/>
      <c r="S71" s="332"/>
      <c r="T71" s="332"/>
    </row>
    <row r="72" spans="1:31" s="331" customFormat="1" ht="15" customHeight="1" x14ac:dyDescent="0.2">
      <c r="B72" s="1313" t="s">
        <v>12188</v>
      </c>
      <c r="C72" s="1313"/>
      <c r="D72" s="1313"/>
      <c r="E72" s="1313"/>
      <c r="F72" s="1313"/>
      <c r="G72" s="1313"/>
      <c r="H72" s="1313"/>
      <c r="I72" s="1313"/>
      <c r="J72" s="1313"/>
      <c r="K72" s="1313"/>
      <c r="L72" s="1313"/>
      <c r="M72" s="1313"/>
      <c r="N72" s="1313"/>
      <c r="O72" s="839"/>
      <c r="P72" s="839"/>
      <c r="Q72" s="332"/>
      <c r="R72" s="332"/>
      <c r="S72" s="332"/>
      <c r="T72" s="332"/>
    </row>
    <row r="73" spans="1:31" s="331" customFormat="1" ht="31.5" customHeight="1" x14ac:dyDescent="0.2">
      <c r="B73" s="1313" t="s">
        <v>12189</v>
      </c>
      <c r="C73" s="1313"/>
      <c r="D73" s="1313"/>
      <c r="E73" s="1313"/>
      <c r="F73" s="1313"/>
      <c r="G73" s="1313"/>
      <c r="H73" s="1313"/>
      <c r="I73" s="1313"/>
      <c r="J73" s="1313"/>
      <c r="K73" s="1313"/>
      <c r="L73" s="1313"/>
      <c r="M73" s="1313"/>
      <c r="N73" s="1313"/>
      <c r="O73" s="1313"/>
      <c r="P73" s="1313"/>
      <c r="Q73" s="332"/>
      <c r="R73" s="332"/>
      <c r="S73" s="332"/>
      <c r="T73" s="332"/>
    </row>
    <row r="74" spans="1:31" ht="28.5" customHeight="1" x14ac:dyDescent="0.2">
      <c r="B74" s="1313" t="s">
        <v>12191</v>
      </c>
      <c r="C74" s="1313"/>
      <c r="D74" s="1313"/>
      <c r="E74" s="1313"/>
      <c r="F74" s="1313"/>
      <c r="G74" s="1313"/>
      <c r="H74" s="1313"/>
      <c r="I74" s="1313"/>
      <c r="J74" s="1313"/>
      <c r="K74" s="1313"/>
      <c r="L74" s="1313"/>
      <c r="M74" s="1313"/>
      <c r="N74" s="1313"/>
      <c r="O74" s="1313"/>
      <c r="P74" s="1313"/>
      <c r="Q74" s="184"/>
      <c r="R74" s="20"/>
      <c r="S74" s="20"/>
      <c r="T74" s="20"/>
    </row>
    <row r="75" spans="1:31" ht="15" customHeight="1" x14ac:dyDescent="0.2">
      <c r="B75" s="1313" t="s">
        <v>16585</v>
      </c>
      <c r="C75" s="1313"/>
      <c r="D75" s="1313"/>
      <c r="E75" s="1313"/>
      <c r="F75" s="1313"/>
      <c r="G75" s="1313"/>
      <c r="H75" s="1313"/>
      <c r="I75" s="1313"/>
      <c r="J75" s="1313"/>
      <c r="K75" s="1313"/>
      <c r="L75" s="1313"/>
      <c r="M75" s="1313"/>
      <c r="N75" s="1313"/>
      <c r="O75" s="842"/>
      <c r="P75" s="842"/>
      <c r="Q75" s="60"/>
    </row>
    <row r="76" spans="1:31" ht="29.25" customHeight="1" x14ac:dyDescent="0.2">
      <c r="B76" s="1313" t="s">
        <v>12232</v>
      </c>
      <c r="C76" s="1313"/>
      <c r="D76" s="1313"/>
      <c r="E76" s="1313"/>
      <c r="F76" s="1313"/>
      <c r="G76" s="1313"/>
      <c r="H76" s="1313"/>
      <c r="I76" s="1313"/>
      <c r="J76" s="1313"/>
      <c r="K76" s="1313"/>
      <c r="L76" s="1313"/>
      <c r="M76" s="1313"/>
      <c r="N76" s="1313"/>
      <c r="O76" s="1313"/>
      <c r="P76" s="1313"/>
    </row>
    <row r="77" spans="1:31" ht="24" customHeight="1" x14ac:dyDescent="0.2">
      <c r="B77" s="1313" t="s">
        <v>12193</v>
      </c>
      <c r="C77" s="1313"/>
      <c r="D77" s="1313"/>
      <c r="E77" s="1313"/>
      <c r="F77" s="1313"/>
      <c r="G77" s="1313"/>
      <c r="H77" s="1313"/>
      <c r="I77" s="1313"/>
      <c r="J77" s="1313"/>
      <c r="K77" s="1313"/>
      <c r="L77" s="1313"/>
      <c r="M77" s="1313"/>
      <c r="N77" s="1313"/>
      <c r="O77" s="1313"/>
      <c r="P77" s="1313"/>
    </row>
    <row r="78" spans="1:31" ht="23.25" customHeight="1" x14ac:dyDescent="0.2">
      <c r="B78" s="1313" t="s">
        <v>12194</v>
      </c>
      <c r="C78" s="1313"/>
      <c r="D78" s="1313"/>
      <c r="E78" s="1313"/>
      <c r="F78" s="1313"/>
      <c r="G78" s="1313"/>
      <c r="H78" s="1313"/>
      <c r="I78" s="1313"/>
      <c r="J78" s="1313"/>
      <c r="K78" s="1313"/>
      <c r="L78" s="1313"/>
      <c r="M78" s="1313"/>
      <c r="N78" s="1313"/>
      <c r="O78" s="1313"/>
      <c r="P78" s="1313"/>
    </row>
    <row r="79" spans="1:31" ht="23.25" customHeight="1" x14ac:dyDescent="0.2">
      <c r="B79" s="1313" t="s">
        <v>12198</v>
      </c>
      <c r="C79" s="1313"/>
      <c r="D79" s="1313"/>
      <c r="E79" s="1313"/>
      <c r="F79" s="1313"/>
      <c r="G79" s="1313"/>
      <c r="H79" s="1313"/>
      <c r="I79" s="1313"/>
      <c r="J79" s="1313"/>
      <c r="K79" s="1313"/>
      <c r="L79" s="1313"/>
      <c r="M79" s="1313"/>
      <c r="N79" s="1313"/>
      <c r="O79" s="1313"/>
      <c r="P79" s="1313"/>
    </row>
    <row r="80" spans="1:31" ht="15" customHeight="1" x14ac:dyDescent="0.2">
      <c r="B80" s="1314"/>
      <c r="C80" s="1314"/>
      <c r="D80" s="1314"/>
      <c r="E80" s="1314"/>
      <c r="F80" s="1314"/>
      <c r="G80" s="1314"/>
      <c r="H80" s="1314"/>
      <c r="I80" s="1314"/>
      <c r="J80" s="1314"/>
      <c r="K80" s="1314"/>
      <c r="L80" s="1314"/>
      <c r="M80" s="1314"/>
      <c r="N80" s="1314"/>
      <c r="O80" s="60"/>
      <c r="P80" s="60"/>
    </row>
    <row r="82" spans="2:10" x14ac:dyDescent="0.2">
      <c r="B82" s="6"/>
      <c r="C82" s="33"/>
      <c r="D82" s="33"/>
      <c r="E82" s="1330"/>
      <c r="F82" s="1330"/>
      <c r="G82" s="1330"/>
      <c r="H82" s="1330"/>
      <c r="I82" s="33"/>
    </row>
    <row r="83" spans="2:10" ht="13.5" thickBot="1" x14ac:dyDescent="0.25">
      <c r="B83" s="7" t="s">
        <v>12235</v>
      </c>
      <c r="C83" s="33"/>
      <c r="D83" s="33"/>
      <c r="E83" s="1331"/>
      <c r="F83" s="1331"/>
      <c r="G83" s="1331"/>
      <c r="H83" s="1331"/>
      <c r="I83" s="33"/>
    </row>
    <row r="84" spans="2:10" ht="13.5" thickBot="1" x14ac:dyDescent="0.25">
      <c r="B84" s="1289" t="s">
        <v>3010</v>
      </c>
      <c r="C84" s="1295" t="s">
        <v>12225</v>
      </c>
      <c r="D84" s="1295"/>
      <c r="E84" s="1295" t="s">
        <v>12226</v>
      </c>
      <c r="F84" s="1295"/>
      <c r="G84" s="1295" t="s">
        <v>12227</v>
      </c>
      <c r="H84" s="1295"/>
    </row>
    <row r="85" spans="2:10" ht="18.75" thickBot="1" x14ac:dyDescent="0.25">
      <c r="B85" s="1290"/>
      <c r="C85" s="676" t="s">
        <v>12236</v>
      </c>
      <c r="D85" s="676" t="s">
        <v>12237</v>
      </c>
      <c r="E85" s="774" t="s">
        <v>12236</v>
      </c>
      <c r="F85" s="774" t="s">
        <v>12237</v>
      </c>
      <c r="G85" s="1025" t="s">
        <v>12236</v>
      </c>
      <c r="H85" s="1025" t="s">
        <v>12237</v>
      </c>
    </row>
    <row r="86" spans="2:10" ht="13.5" thickBot="1" x14ac:dyDescent="0.25">
      <c r="B86" s="141" t="s">
        <v>0</v>
      </c>
      <c r="C86" s="832">
        <v>0.77</v>
      </c>
      <c r="D86" s="832">
        <v>0.77</v>
      </c>
      <c r="E86" s="832">
        <v>0.74</v>
      </c>
      <c r="F86" s="832">
        <v>0.75</v>
      </c>
      <c r="G86" s="832">
        <v>0.78</v>
      </c>
      <c r="H86" s="832">
        <v>0.76</v>
      </c>
    </row>
    <row r="87" spans="2:10" ht="13.5" thickBot="1" x14ac:dyDescent="0.25">
      <c r="B87" s="142" t="s">
        <v>1</v>
      </c>
      <c r="C87" s="833">
        <v>3.09</v>
      </c>
      <c r="D87" s="833">
        <v>3.09</v>
      </c>
      <c r="E87" s="833">
        <v>3.71</v>
      </c>
      <c r="F87" s="833">
        <v>6.8</v>
      </c>
      <c r="G87" s="833">
        <v>2.4900000000000002</v>
      </c>
      <c r="H87" s="833">
        <v>9.2899999999999991</v>
      </c>
    </row>
    <row r="88" spans="2:10" ht="13.5" thickBot="1" x14ac:dyDescent="0.25">
      <c r="B88" s="142" t="s">
        <v>2</v>
      </c>
      <c r="C88" s="834">
        <v>1.1499999999999999</v>
      </c>
      <c r="D88" s="834">
        <v>1.1499999999999999</v>
      </c>
      <c r="E88" s="834">
        <v>0.73</v>
      </c>
      <c r="F88" s="834">
        <v>0.94</v>
      </c>
      <c r="G88" s="834">
        <v>0.74</v>
      </c>
      <c r="H88" s="834">
        <v>0.88</v>
      </c>
    </row>
    <row r="89" spans="2:10" ht="13.5" thickBot="1" x14ac:dyDescent="0.25">
      <c r="B89" s="142" t="s">
        <v>3</v>
      </c>
      <c r="C89" s="834">
        <v>3.11</v>
      </c>
      <c r="D89" s="834">
        <v>3.11</v>
      </c>
      <c r="E89" s="834">
        <v>3.0987467241800792</v>
      </c>
      <c r="F89" s="834">
        <v>3.1047417419384882</v>
      </c>
      <c r="G89" s="834">
        <v>2.2672832126409306</v>
      </c>
      <c r="H89" s="834">
        <v>2.8789360207178953</v>
      </c>
    </row>
    <row r="90" spans="2:10" ht="13.5" thickBot="1" x14ac:dyDescent="0.25">
      <c r="B90" s="142" t="s">
        <v>12224</v>
      </c>
      <c r="C90" s="834">
        <v>7.77</v>
      </c>
      <c r="D90" s="834">
        <v>7.77</v>
      </c>
      <c r="E90" s="834">
        <v>7.31</v>
      </c>
      <c r="F90" s="834">
        <v>7.58</v>
      </c>
      <c r="G90" s="834">
        <v>0.88</v>
      </c>
      <c r="H90" s="834">
        <v>5.84</v>
      </c>
    </row>
    <row r="91" spans="2:10" ht="13.5" thickBot="1" x14ac:dyDescent="0.25">
      <c r="B91" s="142" t="s">
        <v>7</v>
      </c>
      <c r="C91" s="834">
        <v>0.7</v>
      </c>
      <c r="D91" s="834">
        <v>0.7</v>
      </c>
      <c r="E91" s="834">
        <v>0.64</v>
      </c>
      <c r="F91" s="834">
        <v>0.68</v>
      </c>
      <c r="G91" s="834">
        <v>0.56000000000000005</v>
      </c>
      <c r="H91" s="834">
        <v>0.64</v>
      </c>
    </row>
    <row r="92" spans="2:10" ht="13.5" thickBot="1" x14ac:dyDescent="0.25">
      <c r="B92" s="68" t="s">
        <v>8</v>
      </c>
      <c r="C92" s="835">
        <v>2.08</v>
      </c>
      <c r="D92" s="835">
        <v>2.08</v>
      </c>
      <c r="E92" s="835">
        <v>1.99</v>
      </c>
      <c r="F92" s="835">
        <v>2.0299999999999998</v>
      </c>
      <c r="G92" s="835">
        <v>1.96</v>
      </c>
      <c r="H92" s="835">
        <v>2.0099999999999998</v>
      </c>
    </row>
    <row r="93" spans="2:10" x14ac:dyDescent="0.2">
      <c r="B93" s="325"/>
      <c r="C93" s="325"/>
      <c r="D93" s="325"/>
      <c r="E93" s="325"/>
      <c r="F93" s="325"/>
      <c r="G93" s="325"/>
      <c r="H93" s="325"/>
      <c r="I93" s="325"/>
      <c r="J93" s="325"/>
    </row>
    <row r="94" spans="2:10" ht="18.75" customHeight="1" x14ac:dyDescent="0.2">
      <c r="B94" s="1314"/>
      <c r="C94" s="1314"/>
      <c r="D94" s="1314"/>
      <c r="E94" s="1314"/>
      <c r="F94" s="1314"/>
      <c r="G94" s="1314"/>
      <c r="H94" s="1314"/>
      <c r="I94" s="1314"/>
      <c r="J94" s="1314"/>
    </row>
    <row r="95" spans="2:10" ht="20.25" customHeight="1" x14ac:dyDescent="0.2">
      <c r="B95" s="1314"/>
      <c r="C95" s="1314"/>
      <c r="D95" s="1314"/>
      <c r="E95" s="1314"/>
      <c r="F95" s="1314"/>
      <c r="G95" s="1314"/>
      <c r="H95" s="1314"/>
      <c r="I95" s="1314"/>
      <c r="J95" s="1314"/>
    </row>
    <row r="97" spans="2:10" x14ac:dyDescent="0.2">
      <c r="B97" s="657" t="s">
        <v>12234</v>
      </c>
      <c r="C97" s="19"/>
      <c r="D97" s="19"/>
      <c r="E97" s="498"/>
    </row>
    <row r="98" spans="2:10" ht="19.5" customHeight="1" thickBot="1" x14ac:dyDescent="0.25">
      <c r="B98" s="1312"/>
      <c r="C98" s="1329"/>
      <c r="D98" s="499"/>
      <c r="E98" s="499"/>
    </row>
    <row r="99" spans="2:10" ht="27.75" customHeight="1" thickBot="1" x14ac:dyDescent="0.25">
      <c r="B99" s="1236"/>
      <c r="C99" s="1238" t="s">
        <v>16583</v>
      </c>
      <c r="D99" s="1240" t="s">
        <v>12225</v>
      </c>
      <c r="E99" s="1239" t="s">
        <v>12226</v>
      </c>
      <c r="F99" s="1239" t="s">
        <v>12227</v>
      </c>
    </row>
    <row r="100" spans="2:10" ht="19.5" customHeight="1" thickBot="1" x14ac:dyDescent="0.25">
      <c r="B100" s="1236"/>
      <c r="C100" s="500" t="s">
        <v>3029</v>
      </c>
      <c r="D100" s="696">
        <v>257.78297312888998</v>
      </c>
      <c r="E100" s="696">
        <v>256.90802990292741</v>
      </c>
      <c r="F100" s="696">
        <v>247.85253577752434</v>
      </c>
    </row>
    <row r="101" spans="2:10" ht="19.5" customHeight="1" thickBot="1" x14ac:dyDescent="0.25">
      <c r="B101" s="1236"/>
      <c r="C101" s="152" t="s">
        <v>3030</v>
      </c>
      <c r="D101" s="697">
        <v>172.15958912811598</v>
      </c>
      <c r="E101" s="697">
        <v>133.66616323288451</v>
      </c>
      <c r="F101" s="697">
        <v>135.37457078167887</v>
      </c>
    </row>
    <row r="102" spans="2:10" ht="19.5" customHeight="1" thickBot="1" x14ac:dyDescent="0.25">
      <c r="B102" s="1236"/>
      <c r="C102" s="153" t="s">
        <v>3028</v>
      </c>
      <c r="D102" s="698">
        <v>186.96952464308262</v>
      </c>
      <c r="E102" s="698">
        <v>198.66338672162209</v>
      </c>
      <c r="F102" s="698">
        <v>197.15815704673417</v>
      </c>
    </row>
    <row r="103" spans="2:10" ht="19.5" customHeight="1" x14ac:dyDescent="0.2">
      <c r="B103" s="1236"/>
      <c r="C103" s="1336"/>
      <c r="D103" s="1336"/>
      <c r="E103" s="1336"/>
      <c r="F103" s="1336"/>
      <c r="G103" s="1336"/>
      <c r="H103" s="1336"/>
    </row>
    <row r="104" spans="2:10" ht="19.5" customHeight="1" x14ac:dyDescent="0.2">
      <c r="B104" s="1236"/>
      <c r="C104" s="1332" t="s">
        <v>12238</v>
      </c>
      <c r="D104" s="1332"/>
      <c r="E104" s="1332"/>
      <c r="F104" s="1332"/>
      <c r="G104" s="1332"/>
      <c r="H104" s="1332"/>
    </row>
    <row r="105" spans="2:10" ht="33.75" customHeight="1" x14ac:dyDescent="0.2">
      <c r="B105" s="1236"/>
      <c r="C105" s="1294" t="s">
        <v>16584</v>
      </c>
      <c r="D105" s="1333"/>
      <c r="E105" s="1333"/>
      <c r="F105" s="1333"/>
      <c r="G105" s="1333"/>
      <c r="H105" s="1333"/>
    </row>
    <row r="106" spans="2:10" ht="19.5" customHeight="1" x14ac:dyDescent="0.2">
      <c r="B106" s="1236"/>
      <c r="C106" s="1294" t="s">
        <v>12239</v>
      </c>
      <c r="D106" s="1333"/>
      <c r="E106" s="1333"/>
      <c r="F106" s="1333"/>
      <c r="G106" s="1333"/>
      <c r="H106" s="1333"/>
      <c r="I106" s="60"/>
      <c r="J106" s="60"/>
    </row>
    <row r="107" spans="2:10" ht="19.5" customHeight="1" x14ac:dyDescent="0.2">
      <c r="B107" s="1236"/>
      <c r="C107" s="1294" t="s">
        <v>12240</v>
      </c>
      <c r="D107" s="1333"/>
      <c r="E107" s="1333"/>
      <c r="F107" s="1333"/>
      <c r="G107" s="1333"/>
      <c r="H107" s="1333"/>
      <c r="I107" s="60"/>
      <c r="J107" s="60"/>
    </row>
    <row r="108" spans="2:10" ht="19.5" customHeight="1" x14ac:dyDescent="0.2">
      <c r="B108" s="1236"/>
      <c r="C108" s="1294" t="s">
        <v>12241</v>
      </c>
      <c r="D108" s="1333"/>
      <c r="E108" s="1333"/>
      <c r="F108" s="1333"/>
      <c r="G108" s="1333"/>
      <c r="H108" s="1333"/>
      <c r="I108" s="60"/>
      <c r="J108" s="60"/>
    </row>
    <row r="109" spans="2:10" ht="19.5" customHeight="1" x14ac:dyDescent="0.2">
      <c r="B109" s="1236"/>
      <c r="C109" s="1334" t="s">
        <v>12242</v>
      </c>
      <c r="D109" s="1335"/>
      <c r="E109" s="1335"/>
      <c r="F109" s="770"/>
      <c r="G109" s="770"/>
      <c r="H109" s="770"/>
      <c r="I109" s="60"/>
      <c r="J109" s="60"/>
    </row>
    <row r="110" spans="2:10" ht="19.5" customHeight="1" x14ac:dyDescent="0.2">
      <c r="B110" s="1236"/>
      <c r="C110" s="1294" t="s">
        <v>12243</v>
      </c>
      <c r="D110" s="1333"/>
      <c r="E110" s="1333"/>
      <c r="F110" s="1333"/>
      <c r="G110" s="1333"/>
      <c r="H110" s="1333"/>
      <c r="I110" s="60"/>
      <c r="J110" s="60"/>
    </row>
    <row r="111" spans="2:10" ht="19.5" customHeight="1" x14ac:dyDescent="0.2">
      <c r="B111" s="1236"/>
      <c r="C111" s="1294" t="s">
        <v>12244</v>
      </c>
      <c r="D111" s="1294"/>
      <c r="E111" s="1294"/>
      <c r="F111" s="1294"/>
      <c r="G111" s="1294"/>
      <c r="H111" s="1294"/>
      <c r="I111" s="1294"/>
      <c r="J111" s="1294"/>
    </row>
    <row r="112" spans="2:10" ht="19.5" customHeight="1" thickBot="1" x14ac:dyDescent="0.25">
      <c r="B112" s="1236"/>
    </row>
    <row r="113" spans="3:11" ht="13.5" customHeight="1" x14ac:dyDescent="0.2">
      <c r="C113" s="1328" t="s">
        <v>3026</v>
      </c>
      <c r="D113" s="1328" t="s">
        <v>12225</v>
      </c>
      <c r="E113" s="1328" t="s">
        <v>12226</v>
      </c>
      <c r="F113" s="1328" t="s">
        <v>12227</v>
      </c>
      <c r="G113" s="1312"/>
      <c r="H113" s="1312"/>
      <c r="I113" s="1312"/>
      <c r="J113" s="1312"/>
      <c r="K113" s="1312"/>
    </row>
    <row r="114" spans="3:11" ht="13.5" customHeight="1" thickBot="1" x14ac:dyDescent="0.25">
      <c r="C114" s="1329"/>
      <c r="D114" s="1312"/>
      <c r="E114" s="1312"/>
      <c r="F114" s="1312"/>
      <c r="G114" s="1312"/>
      <c r="H114" s="1312"/>
      <c r="I114" s="1312"/>
      <c r="J114" s="1312"/>
      <c r="K114" s="1312"/>
    </row>
    <row r="115" spans="3:11" ht="13.5" thickBot="1" x14ac:dyDescent="0.25">
      <c r="C115" s="500" t="s">
        <v>3029</v>
      </c>
      <c r="D115" s="696">
        <v>308.35801266063214</v>
      </c>
      <c r="E115" s="653">
        <v>314.09341338178547</v>
      </c>
      <c r="F115" s="653">
        <v>306.6695849592096</v>
      </c>
      <c r="G115" s="655"/>
      <c r="H115" s="656"/>
      <c r="I115" s="656"/>
      <c r="J115" s="656"/>
      <c r="K115" s="656"/>
    </row>
    <row r="116" spans="3:11" ht="13.5" thickBot="1" x14ac:dyDescent="0.25">
      <c r="C116" s="152" t="s">
        <v>3030</v>
      </c>
      <c r="D116" s="697">
        <v>172.30766190540368</v>
      </c>
      <c r="E116" s="654">
        <v>133.66616323288451</v>
      </c>
      <c r="F116" s="654">
        <v>135.37457078167887</v>
      </c>
      <c r="G116" s="655"/>
      <c r="H116" s="656"/>
      <c r="I116" s="656"/>
      <c r="J116" s="656"/>
      <c r="K116" s="656"/>
    </row>
    <row r="117" spans="3:11" ht="13.5" thickBot="1" x14ac:dyDescent="0.25">
      <c r="C117" s="153" t="s">
        <v>3028</v>
      </c>
      <c r="D117" s="698">
        <v>207.48616215939816</v>
      </c>
      <c r="E117" s="698">
        <v>224.91795887416538</v>
      </c>
      <c r="F117" s="698">
        <v>220.60511183887812</v>
      </c>
      <c r="G117" s="655"/>
      <c r="H117" s="655"/>
      <c r="I117" s="655"/>
      <c r="J117" s="655"/>
      <c r="K117" s="655"/>
    </row>
    <row r="119" spans="3:11" x14ac:dyDescent="0.2">
      <c r="C119" s="1332" t="s">
        <v>12238</v>
      </c>
      <c r="D119" s="1332"/>
      <c r="E119" s="1332"/>
      <c r="F119" s="1332"/>
      <c r="G119" s="1332"/>
      <c r="H119" s="1332"/>
      <c r="I119" s="60"/>
      <c r="J119" s="60"/>
    </row>
    <row r="120" spans="3:11" x14ac:dyDescent="0.2">
      <c r="C120" s="1294" t="s">
        <v>12239</v>
      </c>
      <c r="D120" s="1333"/>
      <c r="E120" s="1333"/>
      <c r="F120" s="1333"/>
      <c r="G120" s="1333"/>
      <c r="H120" s="1333"/>
      <c r="I120" s="60"/>
      <c r="J120" s="60"/>
    </row>
    <row r="121" spans="3:11" x14ac:dyDescent="0.2">
      <c r="C121" s="1294" t="s">
        <v>12240</v>
      </c>
      <c r="D121" s="1333"/>
      <c r="E121" s="1333"/>
      <c r="F121" s="1333"/>
      <c r="G121" s="1333"/>
      <c r="H121" s="1333"/>
      <c r="I121" s="60"/>
      <c r="J121" s="60"/>
    </row>
    <row r="122" spans="3:11" x14ac:dyDescent="0.2">
      <c r="C122" s="1294" t="s">
        <v>12241</v>
      </c>
      <c r="D122" s="1333"/>
      <c r="E122" s="1333"/>
      <c r="F122" s="1333"/>
      <c r="G122" s="1333"/>
      <c r="H122" s="1333"/>
      <c r="I122" s="60"/>
      <c r="J122" s="60"/>
    </row>
    <row r="123" spans="3:11" x14ac:dyDescent="0.2">
      <c r="C123" s="1334" t="s">
        <v>12242</v>
      </c>
      <c r="D123" s="1335"/>
      <c r="E123" s="1335"/>
      <c r="F123" s="770"/>
      <c r="G123" s="770"/>
      <c r="H123" s="770"/>
      <c r="I123" s="60"/>
      <c r="J123" s="60"/>
    </row>
    <row r="124" spans="3:11" x14ac:dyDescent="0.2">
      <c r="C124" s="1294" t="s">
        <v>12243</v>
      </c>
      <c r="D124" s="1333"/>
      <c r="E124" s="1333"/>
      <c r="F124" s="1333"/>
      <c r="G124" s="1333"/>
      <c r="H124" s="1333"/>
      <c r="I124" s="60"/>
      <c r="J124" s="60"/>
    </row>
    <row r="125" spans="3:11" ht="15" customHeight="1" x14ac:dyDescent="0.2">
      <c r="C125" s="1294" t="s">
        <v>12244</v>
      </c>
      <c r="D125" s="1294"/>
      <c r="E125" s="1294"/>
      <c r="F125" s="1294"/>
      <c r="G125" s="1294"/>
      <c r="H125" s="1294"/>
      <c r="I125" s="1294"/>
      <c r="J125" s="1294"/>
    </row>
  </sheetData>
  <mergeCells count="85">
    <mergeCell ref="C108:H108"/>
    <mergeCell ref="C109:E109"/>
    <mergeCell ref="C110:H110"/>
    <mergeCell ref="C103:H103"/>
    <mergeCell ref="C104:H104"/>
    <mergeCell ref="C105:H105"/>
    <mergeCell ref="C106:H106"/>
    <mergeCell ref="C107:H107"/>
    <mergeCell ref="C125:J125"/>
    <mergeCell ref="C119:H119"/>
    <mergeCell ref="C120:H120"/>
    <mergeCell ref="C121:H121"/>
    <mergeCell ref="C122:H122"/>
    <mergeCell ref="C123:E123"/>
    <mergeCell ref="C124:H124"/>
    <mergeCell ref="B73:P73"/>
    <mergeCell ref="B74:P74"/>
    <mergeCell ref="B76:P76"/>
    <mergeCell ref="E113:E114"/>
    <mergeCell ref="C113:C114"/>
    <mergeCell ref="D113:D114"/>
    <mergeCell ref="B98:C98"/>
    <mergeCell ref="K113:K114"/>
    <mergeCell ref="F113:F114"/>
    <mergeCell ref="G113:G114"/>
    <mergeCell ref="B75:N75"/>
    <mergeCell ref="E82:H83"/>
    <mergeCell ref="B84:B85"/>
    <mergeCell ref="C84:D84"/>
    <mergeCell ref="B94:J94"/>
    <mergeCell ref="E84:F84"/>
    <mergeCell ref="B69:N69"/>
    <mergeCell ref="B70:N70"/>
    <mergeCell ref="B71:N71"/>
    <mergeCell ref="B66:N66"/>
    <mergeCell ref="B72:N72"/>
    <mergeCell ref="B67:N67"/>
    <mergeCell ref="B65:P65"/>
    <mergeCell ref="W10:X10"/>
    <mergeCell ref="B13:B17"/>
    <mergeCell ref="B18:B20"/>
    <mergeCell ref="B21:B28"/>
    <mergeCell ref="B29:B30"/>
    <mergeCell ref="U10:V10"/>
    <mergeCell ref="O10:O12"/>
    <mergeCell ref="P10:P12"/>
    <mergeCell ref="H10:H12"/>
    <mergeCell ref="K10:N10"/>
    <mergeCell ref="C10:C12"/>
    <mergeCell ref="E10:E12"/>
    <mergeCell ref="N43:N46"/>
    <mergeCell ref="B48:B61"/>
    <mergeCell ref="Q10:T10"/>
    <mergeCell ref="B64:P64"/>
    <mergeCell ref="B10:B12"/>
    <mergeCell ref="H113:H114"/>
    <mergeCell ref="I113:I114"/>
    <mergeCell ref="J113:J114"/>
    <mergeCell ref="B77:P77"/>
    <mergeCell ref="B78:P78"/>
    <mergeCell ref="B79:P79"/>
    <mergeCell ref="B80:N80"/>
    <mergeCell ref="B95:J95"/>
    <mergeCell ref="B63:P63"/>
    <mergeCell ref="I43:I46"/>
    <mergeCell ref="J43:J46"/>
    <mergeCell ref="F10:F12"/>
    <mergeCell ref="G10:G12"/>
    <mergeCell ref="F43:F46"/>
    <mergeCell ref="C111:J111"/>
    <mergeCell ref="U11:V11"/>
    <mergeCell ref="G84:H84"/>
    <mergeCell ref="Q11:R11"/>
    <mergeCell ref="S11:T11"/>
    <mergeCell ref="K11:N11"/>
    <mergeCell ref="G43:G46"/>
    <mergeCell ref="H43:H46"/>
    <mergeCell ref="B62:Q62"/>
    <mergeCell ref="M43:M46"/>
    <mergeCell ref="C43:C46"/>
    <mergeCell ref="D43:D46"/>
    <mergeCell ref="K43:K46"/>
    <mergeCell ref="L43:L46"/>
    <mergeCell ref="B31:B46"/>
    <mergeCell ref="E43:E46"/>
  </mergeCells>
  <conditionalFormatting sqref="C115:C117">
    <cfRule type="expression" dxfId="724" priority="195">
      <formula>ODD(ROW())=ROW()</formula>
    </cfRule>
    <cfRule type="expression" dxfId="723" priority="196">
      <formula>EVEN(ROW())=ROW()</formula>
    </cfRule>
  </conditionalFormatting>
  <conditionalFormatting sqref="E115:E116">
    <cfRule type="expression" dxfId="722" priority="187">
      <formula>ODD(ROW())=ROW()</formula>
    </cfRule>
    <cfRule type="expression" dxfId="721" priority="188">
      <formula>EVEN(ROW())=ROW()</formula>
    </cfRule>
  </conditionalFormatting>
  <conditionalFormatting sqref="D115 D117">
    <cfRule type="expression" dxfId="720" priority="181">
      <formula>ODD(ROW())=ROW()</formula>
    </cfRule>
    <cfRule type="expression" dxfId="719" priority="182">
      <formula>EVEN(ROW())=ROW()</formula>
    </cfRule>
  </conditionalFormatting>
  <conditionalFormatting sqref="D116">
    <cfRule type="expression" dxfId="718" priority="177">
      <formula>ODD(ROW())=ROW()</formula>
    </cfRule>
    <cfRule type="expression" dxfId="717" priority="178">
      <formula>EVEN(ROW())=ROW()</formula>
    </cfRule>
  </conditionalFormatting>
  <conditionalFormatting sqref="B86:D92">
    <cfRule type="expression" dxfId="716" priority="173">
      <formula>EVEN(ROW())=ROW()</formula>
    </cfRule>
    <cfRule type="expression" dxfId="715" priority="174">
      <formula>ODD(ROW())=ROW()</formula>
    </cfRule>
  </conditionalFormatting>
  <conditionalFormatting sqref="C58:H61 D29:E30 C31:E43 G47:H47 C47:E47 G29:H43 C13:H28 C48:H56">
    <cfRule type="expression" dxfId="714" priority="151">
      <formula>EVEN(ROW())=ROW()</formula>
    </cfRule>
    <cfRule type="expression" dxfId="713" priority="152">
      <formula>ODD(ROW())=ROW()</formula>
    </cfRule>
  </conditionalFormatting>
  <conditionalFormatting sqref="V58:V61 V13:V42 V47:V56">
    <cfRule type="expression" dxfId="712" priority="113">
      <formula>EVEN(ROW())=ROW()</formula>
    </cfRule>
    <cfRule type="expression" dxfId="711" priority="114">
      <formula>ODD(ROW())=ROW()</formula>
    </cfRule>
  </conditionalFormatting>
  <conditionalFormatting sqref="W58:W61 W13:W42 W47:W56">
    <cfRule type="expression" dxfId="710" priority="111">
      <formula>EVEN(ROW())=ROW()</formula>
    </cfRule>
    <cfRule type="expression" dxfId="709" priority="112">
      <formula>ODD(ROW())=ROW()</formula>
    </cfRule>
  </conditionalFormatting>
  <conditionalFormatting sqref="X58:X61 X13:X42 X47:X56">
    <cfRule type="expression" dxfId="708" priority="109">
      <formula>EVEN(ROW())=ROW()</formula>
    </cfRule>
    <cfRule type="expression" dxfId="707" priority="110">
      <formula>ODD(ROW())=ROW()</formula>
    </cfRule>
  </conditionalFormatting>
  <conditionalFormatting sqref="N43">
    <cfRule type="expression" dxfId="706" priority="103">
      <formula>EVEN(ROW())=ROW()</formula>
    </cfRule>
    <cfRule type="expression" dxfId="705" priority="104">
      <formula>ODD(ROW())=ROW()</formula>
    </cfRule>
  </conditionalFormatting>
  <conditionalFormatting sqref="O43">
    <cfRule type="expression" dxfId="704" priority="101">
      <formula>EVEN(ROW())=ROW()</formula>
    </cfRule>
    <cfRule type="expression" dxfId="703" priority="102">
      <formula>ODD(ROW())=ROW()</formula>
    </cfRule>
  </conditionalFormatting>
  <conditionalFormatting sqref="P43">
    <cfRule type="expression" dxfId="702" priority="99">
      <formula>EVEN(ROW())=ROW()</formula>
    </cfRule>
    <cfRule type="expression" dxfId="701" priority="100">
      <formula>ODD(ROW())=ROW()</formula>
    </cfRule>
  </conditionalFormatting>
  <conditionalFormatting sqref="N58:N61 N13:N42 N47:N56">
    <cfRule type="expression" dxfId="700" priority="133">
      <formula>EVEN(ROW())=ROW()</formula>
    </cfRule>
    <cfRule type="expression" dxfId="699" priority="134">
      <formula>ODD(ROW())=ROW()</formula>
    </cfRule>
  </conditionalFormatting>
  <conditionalFormatting sqref="C29:C30">
    <cfRule type="expression" dxfId="698" priority="131">
      <formula>EVEN(ROW())=ROW()</formula>
    </cfRule>
    <cfRule type="expression" dxfId="697" priority="132">
      <formula>ODD(ROW())=ROW()</formula>
    </cfRule>
  </conditionalFormatting>
  <conditionalFormatting sqref="F47">
    <cfRule type="expression" dxfId="696" priority="129">
      <formula>EVEN(ROW())=ROW()</formula>
    </cfRule>
    <cfRule type="expression" dxfId="695" priority="130">
      <formula>ODD(ROW())=ROW()</formula>
    </cfRule>
  </conditionalFormatting>
  <conditionalFormatting sqref="O58:O61 O13:O42 O47:O56">
    <cfRule type="expression" dxfId="694" priority="127">
      <formula>EVEN(ROW())=ROW()</formula>
    </cfRule>
    <cfRule type="expression" dxfId="693" priority="128">
      <formula>ODD(ROW())=ROW()</formula>
    </cfRule>
  </conditionalFormatting>
  <conditionalFormatting sqref="P58:P61 P13:P42 P47:P56">
    <cfRule type="expression" dxfId="692" priority="125">
      <formula>EVEN(ROW())=ROW()</formula>
    </cfRule>
    <cfRule type="expression" dxfId="691" priority="126">
      <formula>ODD(ROW())=ROW()</formula>
    </cfRule>
  </conditionalFormatting>
  <conditionalFormatting sqref="Q58:Q61 Q13:Q42 Q47:Q56">
    <cfRule type="expression" dxfId="690" priority="123">
      <formula>EVEN(ROW())=ROW()</formula>
    </cfRule>
    <cfRule type="expression" dxfId="689" priority="124">
      <formula>ODD(ROW())=ROW()</formula>
    </cfRule>
  </conditionalFormatting>
  <conditionalFormatting sqref="R58:R61 R13:R42 R47:R56">
    <cfRule type="expression" dxfId="688" priority="121">
      <formula>EVEN(ROW())=ROW()</formula>
    </cfRule>
    <cfRule type="expression" dxfId="687" priority="122">
      <formula>ODD(ROW())=ROW()</formula>
    </cfRule>
  </conditionalFormatting>
  <conditionalFormatting sqref="S58:S61 S13:S42 S47:S56">
    <cfRule type="expression" dxfId="686" priority="119">
      <formula>EVEN(ROW())=ROW()</formula>
    </cfRule>
    <cfRule type="expression" dxfId="685" priority="120">
      <formula>ODD(ROW())=ROW()</formula>
    </cfRule>
  </conditionalFormatting>
  <conditionalFormatting sqref="T58:T61 T13:T42 T47:T56">
    <cfRule type="expression" dxfId="684" priority="117">
      <formula>EVEN(ROW())=ROW()</formula>
    </cfRule>
    <cfRule type="expression" dxfId="683" priority="118">
      <formula>ODD(ROW())=ROW()</formula>
    </cfRule>
  </conditionalFormatting>
  <conditionalFormatting sqref="U58:U61 U13:U42 U47:U56">
    <cfRule type="expression" dxfId="682" priority="115">
      <formula>EVEN(ROW())=ROW()</formula>
    </cfRule>
    <cfRule type="expression" dxfId="681" priority="116">
      <formula>ODD(ROW())=ROW()</formula>
    </cfRule>
  </conditionalFormatting>
  <conditionalFormatting sqref="Q43">
    <cfRule type="expression" dxfId="680" priority="97">
      <formula>EVEN(ROW())=ROW()</formula>
    </cfRule>
    <cfRule type="expression" dxfId="679" priority="98">
      <formula>ODD(ROW())=ROW()</formula>
    </cfRule>
  </conditionalFormatting>
  <conditionalFormatting sqref="R43">
    <cfRule type="expression" dxfId="678" priority="95">
      <formula>EVEN(ROW())=ROW()</formula>
    </cfRule>
    <cfRule type="expression" dxfId="677" priority="96">
      <formula>ODD(ROW())=ROW()</formula>
    </cfRule>
  </conditionalFormatting>
  <conditionalFormatting sqref="S43">
    <cfRule type="expression" dxfId="676" priority="93">
      <formula>EVEN(ROW())=ROW()</formula>
    </cfRule>
    <cfRule type="expression" dxfId="675" priority="94">
      <formula>ODD(ROW())=ROW()</formula>
    </cfRule>
  </conditionalFormatting>
  <conditionalFormatting sqref="T43:X43">
    <cfRule type="expression" dxfId="674" priority="91">
      <formula>EVEN(ROW())=ROW()</formula>
    </cfRule>
    <cfRule type="expression" dxfId="673" priority="92">
      <formula>ODD(ROW())=ROW()</formula>
    </cfRule>
  </conditionalFormatting>
  <conditionalFormatting sqref="F29:F30">
    <cfRule type="expression" dxfId="672" priority="89">
      <formula>EVEN(ROW())=ROW()</formula>
    </cfRule>
    <cfRule type="expression" dxfId="671" priority="90">
      <formula>ODD(ROW())=ROW()</formula>
    </cfRule>
  </conditionalFormatting>
  <conditionalFormatting sqref="F31:F42">
    <cfRule type="expression" dxfId="670" priority="87">
      <formula>EVEN(ROW())=ROW()</formula>
    </cfRule>
    <cfRule type="expression" dxfId="669" priority="88">
      <formula>ODD(ROW())=ROW()</formula>
    </cfRule>
  </conditionalFormatting>
  <conditionalFormatting sqref="F43">
    <cfRule type="expression" dxfId="668" priority="85">
      <formula>EVEN(ROW())=ROW()</formula>
    </cfRule>
    <cfRule type="expression" dxfId="667" priority="86">
      <formula>ODD(ROW())=ROW()</formula>
    </cfRule>
  </conditionalFormatting>
  <conditionalFormatting sqref="E86:F92">
    <cfRule type="expression" dxfId="666" priority="83">
      <formula>EVEN(ROW())=ROW()</formula>
    </cfRule>
    <cfRule type="expression" dxfId="665" priority="84">
      <formula>ODD(ROW())=ROW()</formula>
    </cfRule>
  </conditionalFormatting>
  <conditionalFormatting sqref="E117">
    <cfRule type="expression" dxfId="664" priority="81">
      <formula>ODD(ROW())=ROW()</formula>
    </cfRule>
    <cfRule type="expression" dxfId="663" priority="82">
      <formula>EVEN(ROW())=ROW()</formula>
    </cfRule>
  </conditionalFormatting>
  <conditionalFormatting sqref="G86:H92">
    <cfRule type="expression" dxfId="662" priority="79">
      <formula>EVEN(ROW())=ROW()</formula>
    </cfRule>
    <cfRule type="expression" dxfId="661" priority="80">
      <formula>ODD(ROW())=ROW()</formula>
    </cfRule>
  </conditionalFormatting>
  <conditionalFormatting sqref="F115:F116">
    <cfRule type="expression" dxfId="660" priority="77">
      <formula>ODD(ROW())=ROW()</formula>
    </cfRule>
    <cfRule type="expression" dxfId="659" priority="78">
      <formula>EVEN(ROW())=ROW()</formula>
    </cfRule>
  </conditionalFormatting>
  <conditionalFormatting sqref="F117">
    <cfRule type="expression" dxfId="658" priority="75">
      <formula>ODD(ROW())=ROW()</formula>
    </cfRule>
    <cfRule type="expression" dxfId="657" priority="76">
      <formula>EVEN(ROW())=ROW()</formula>
    </cfRule>
  </conditionalFormatting>
  <conditionalFormatting sqref="I13:M17">
    <cfRule type="expression" dxfId="656" priority="61">
      <formula>EVEN(ROW())=ROW()</formula>
    </cfRule>
    <cfRule type="expression" dxfId="655" priority="62">
      <formula>ODD(ROW())=ROW()</formula>
    </cfRule>
  </conditionalFormatting>
  <conditionalFormatting sqref="I18:M20">
    <cfRule type="expression" dxfId="654" priority="59">
      <formula>EVEN(ROW())=ROW()</formula>
    </cfRule>
    <cfRule type="expression" dxfId="653" priority="60">
      <formula>ODD(ROW())=ROW()</formula>
    </cfRule>
  </conditionalFormatting>
  <conditionalFormatting sqref="J21:M28">
    <cfRule type="expression" dxfId="652" priority="57">
      <formula>EVEN(ROW())=ROW()</formula>
    </cfRule>
    <cfRule type="expression" dxfId="651" priority="58">
      <formula>ODD(ROW())=ROW()</formula>
    </cfRule>
  </conditionalFormatting>
  <conditionalFormatting sqref="I21">
    <cfRule type="expression" dxfId="650" priority="55">
      <formula>EVEN(ROW())=ROW()</formula>
    </cfRule>
    <cfRule type="expression" dxfId="649" priority="56">
      <formula>ODD(ROW())=ROW()</formula>
    </cfRule>
  </conditionalFormatting>
  <conditionalFormatting sqref="I23">
    <cfRule type="expression" dxfId="648" priority="53">
      <formula>EVEN(ROW())=ROW()</formula>
    </cfRule>
    <cfRule type="expression" dxfId="647" priority="54">
      <formula>ODD(ROW())=ROW()</formula>
    </cfRule>
  </conditionalFormatting>
  <conditionalFormatting sqref="I25">
    <cfRule type="expression" dxfId="646" priority="51">
      <formula>EVEN(ROW())=ROW()</formula>
    </cfRule>
    <cfRule type="expression" dxfId="645" priority="52">
      <formula>ODD(ROW())=ROW()</formula>
    </cfRule>
  </conditionalFormatting>
  <conditionalFormatting sqref="I27">
    <cfRule type="expression" dxfId="644" priority="49">
      <formula>EVEN(ROW())=ROW()</formula>
    </cfRule>
    <cfRule type="expression" dxfId="643" priority="50">
      <formula>ODD(ROW())=ROW()</formula>
    </cfRule>
  </conditionalFormatting>
  <conditionalFormatting sqref="I22">
    <cfRule type="expression" dxfId="642" priority="47">
      <formula>EVEN(ROW())=ROW()</formula>
    </cfRule>
    <cfRule type="expression" dxfId="641" priority="48">
      <formula>ODD(ROW())=ROW()</formula>
    </cfRule>
  </conditionalFormatting>
  <conditionalFormatting sqref="I24">
    <cfRule type="expression" dxfId="640" priority="45">
      <formula>EVEN(ROW())=ROW()</formula>
    </cfRule>
    <cfRule type="expression" dxfId="639" priority="46">
      <formula>ODD(ROW())=ROW()</formula>
    </cfRule>
  </conditionalFormatting>
  <conditionalFormatting sqref="I26">
    <cfRule type="expression" dxfId="638" priority="43">
      <formula>EVEN(ROW())=ROW()</formula>
    </cfRule>
    <cfRule type="expression" dxfId="637" priority="44">
      <formula>ODD(ROW())=ROW()</formula>
    </cfRule>
  </conditionalFormatting>
  <conditionalFormatting sqref="I28">
    <cfRule type="expression" dxfId="636" priority="41">
      <formula>EVEN(ROW())=ROW()</formula>
    </cfRule>
    <cfRule type="expression" dxfId="635" priority="42">
      <formula>ODD(ROW())=ROW()</formula>
    </cfRule>
  </conditionalFormatting>
  <conditionalFormatting sqref="I29:M30">
    <cfRule type="expression" dxfId="634" priority="39">
      <formula>EVEN(ROW())=ROW()</formula>
    </cfRule>
    <cfRule type="expression" dxfId="633" priority="40">
      <formula>ODD(ROW())=ROW()</formula>
    </cfRule>
  </conditionalFormatting>
  <conditionalFormatting sqref="I43:K43 I31:M42">
    <cfRule type="expression" dxfId="632" priority="37">
      <formula>EVEN(ROW())=ROW()</formula>
    </cfRule>
    <cfRule type="expression" dxfId="631" priority="38">
      <formula>ODD(ROW())=ROW()</formula>
    </cfRule>
  </conditionalFormatting>
  <conditionalFormatting sqref="L43">
    <cfRule type="expression" dxfId="630" priority="35">
      <formula>EVEN(ROW())=ROW()</formula>
    </cfRule>
    <cfRule type="expression" dxfId="629" priority="36">
      <formula>ODD(ROW())=ROW()</formula>
    </cfRule>
  </conditionalFormatting>
  <conditionalFormatting sqref="M43">
    <cfRule type="expression" dxfId="628" priority="33">
      <formula>EVEN(ROW())=ROW()</formula>
    </cfRule>
    <cfRule type="expression" dxfId="627" priority="34">
      <formula>ODD(ROW())=ROW()</formula>
    </cfRule>
  </conditionalFormatting>
  <conditionalFormatting sqref="I47:M47">
    <cfRule type="expression" dxfId="626" priority="31">
      <formula>EVEN(ROW())=ROW()</formula>
    </cfRule>
    <cfRule type="expression" dxfId="625" priority="32">
      <formula>ODD(ROW())=ROW()</formula>
    </cfRule>
  </conditionalFormatting>
  <conditionalFormatting sqref="I48:M56">
    <cfRule type="expression" dxfId="624" priority="29">
      <formula>EVEN(ROW())=ROW()</formula>
    </cfRule>
    <cfRule type="expression" dxfId="623" priority="30">
      <formula>ODD(ROW())=ROW()</formula>
    </cfRule>
  </conditionalFormatting>
  <conditionalFormatting sqref="I58:M61">
    <cfRule type="expression" dxfId="622" priority="27">
      <formula>EVEN(ROW())=ROW()</formula>
    </cfRule>
    <cfRule type="expression" dxfId="621" priority="28">
      <formula>ODD(ROW())=ROW()</formula>
    </cfRule>
  </conditionalFormatting>
  <conditionalFormatting sqref="D100 D102">
    <cfRule type="expression" dxfId="620" priority="25">
      <formula>ODD(ROW())=ROW()</formula>
    </cfRule>
    <cfRule type="expression" dxfId="619" priority="26">
      <formula>EVEN(ROW())=ROW()</formula>
    </cfRule>
  </conditionalFormatting>
  <conditionalFormatting sqref="F100 F102">
    <cfRule type="expression" dxfId="618" priority="23">
      <formula>ODD(ROW())=ROW()</formula>
    </cfRule>
    <cfRule type="expression" dxfId="617" priority="24">
      <formula>EVEN(ROW())=ROW()</formula>
    </cfRule>
  </conditionalFormatting>
  <conditionalFormatting sqref="D101">
    <cfRule type="expression" dxfId="616" priority="17">
      <formula>ODD(ROW())=ROW()</formula>
    </cfRule>
    <cfRule type="expression" dxfId="615" priority="18">
      <formula>EVEN(ROW())=ROW()</formula>
    </cfRule>
  </conditionalFormatting>
  <conditionalFormatting sqref="F101">
    <cfRule type="expression" dxfId="614" priority="15">
      <formula>ODD(ROW())=ROW()</formula>
    </cfRule>
    <cfRule type="expression" dxfId="613" priority="16">
      <formula>EVEN(ROW())=ROW()</formula>
    </cfRule>
  </conditionalFormatting>
  <conditionalFormatting sqref="E100 E102">
    <cfRule type="expression" dxfId="612" priority="5">
      <formula>ODD(ROW())=ROW()</formula>
    </cfRule>
    <cfRule type="expression" dxfId="611" priority="6">
      <formula>EVEN(ROW())=ROW()</formula>
    </cfRule>
  </conditionalFormatting>
  <conditionalFormatting sqref="E101">
    <cfRule type="expression" dxfId="610" priority="3">
      <formula>ODD(ROW())=ROW()</formula>
    </cfRule>
    <cfRule type="expression" dxfId="609" priority="4">
      <formula>EVEN(ROW())=ROW()</formula>
    </cfRule>
  </conditionalFormatting>
  <conditionalFormatting sqref="C100:C102">
    <cfRule type="expression" dxfId="608" priority="1">
      <formula>ODD(ROW())=ROW()</formula>
    </cfRule>
    <cfRule type="expression" dxfId="607"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- 3Q20
Operating Information of Subsidiaries
</oddHeader>
    <oddFooter>&amp;C&amp;P</oddFooter>
  </headerFooter>
  <rowBreaks count="1" manualBreakCount="1">
    <brk id="47" min="1" max="2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W46"/>
  <sheetViews>
    <sheetView showGridLines="0" zoomScaleNormal="100" zoomScaleSheetLayoutView="90" workbookViewId="0">
      <selection activeCell="J28" sqref="J28:M28"/>
    </sheetView>
  </sheetViews>
  <sheetFormatPr defaultRowHeight="12.75" x14ac:dyDescent="0.2"/>
  <cols>
    <col min="1" max="1" width="11.28515625" style="5" customWidth="1"/>
    <col min="2" max="2" width="18.140625" style="5" customWidth="1"/>
    <col min="3" max="4" width="8.140625" style="5" customWidth="1"/>
    <col min="5" max="5" width="9" style="5" customWidth="1"/>
    <col min="6" max="6" width="8.42578125" style="5" customWidth="1"/>
    <col min="7" max="7" width="7.85546875" style="5" customWidth="1"/>
    <col min="8" max="8" width="8" style="5" customWidth="1"/>
    <col min="9" max="9" width="9.85546875" style="5" customWidth="1"/>
    <col min="10" max="12" width="9.5703125" style="5" customWidth="1"/>
    <col min="13" max="13" width="9.5703125" style="5" hidden="1" customWidth="1"/>
    <col min="14" max="17" width="9.140625" style="5"/>
    <col min="18" max="21" width="9.140625" style="5" customWidth="1"/>
    <col min="22" max="23" width="9.140625" style="5" hidden="1" customWidth="1"/>
    <col min="24" max="247" width="9.140625" style="5"/>
    <col min="248" max="248" width="8.7109375" style="5" customWidth="1"/>
    <col min="249" max="249" width="13.7109375" style="5" customWidth="1"/>
    <col min="250" max="250" width="7.85546875" style="5" customWidth="1"/>
    <col min="251" max="251" width="8.42578125" style="5" customWidth="1"/>
    <col min="252" max="252" width="7.85546875" style="5" customWidth="1"/>
    <col min="253" max="253" width="8" style="5" customWidth="1"/>
    <col min="254" max="254" width="7" style="5" customWidth="1"/>
    <col min="255" max="255" width="9.5703125" style="5" customWidth="1"/>
    <col min="256" max="258" width="0" style="5" hidden="1" customWidth="1"/>
    <col min="259" max="259" width="6.28515625" style="5" customWidth="1"/>
    <col min="260" max="260" width="7" style="5" customWidth="1"/>
    <col min="261" max="261" width="20" style="5" customWidth="1"/>
    <col min="262" max="262" width="27" style="5" customWidth="1"/>
    <col min="263" max="263" width="6.5703125" style="5" customWidth="1"/>
    <col min="264" max="264" width="8" style="5" customWidth="1"/>
    <col min="265" max="503" width="9.140625" style="5"/>
    <col min="504" max="504" width="8.7109375" style="5" customWidth="1"/>
    <col min="505" max="505" width="13.7109375" style="5" customWidth="1"/>
    <col min="506" max="506" width="7.85546875" style="5" customWidth="1"/>
    <col min="507" max="507" width="8.42578125" style="5" customWidth="1"/>
    <col min="508" max="508" width="7.85546875" style="5" customWidth="1"/>
    <col min="509" max="509" width="8" style="5" customWidth="1"/>
    <col min="510" max="510" width="7" style="5" customWidth="1"/>
    <col min="511" max="511" width="9.5703125" style="5" customWidth="1"/>
    <col min="512" max="514" width="0" style="5" hidden="1" customWidth="1"/>
    <col min="515" max="515" width="6.28515625" style="5" customWidth="1"/>
    <col min="516" max="516" width="7" style="5" customWidth="1"/>
    <col min="517" max="517" width="20" style="5" customWidth="1"/>
    <col min="518" max="518" width="27" style="5" customWidth="1"/>
    <col min="519" max="519" width="6.5703125" style="5" customWidth="1"/>
    <col min="520" max="520" width="8" style="5" customWidth="1"/>
    <col min="521" max="759" width="9.140625" style="5"/>
    <col min="760" max="760" width="8.7109375" style="5" customWidth="1"/>
    <col min="761" max="761" width="13.7109375" style="5" customWidth="1"/>
    <col min="762" max="762" width="7.85546875" style="5" customWidth="1"/>
    <col min="763" max="763" width="8.42578125" style="5" customWidth="1"/>
    <col min="764" max="764" width="7.85546875" style="5" customWidth="1"/>
    <col min="765" max="765" width="8" style="5" customWidth="1"/>
    <col min="766" max="766" width="7" style="5" customWidth="1"/>
    <col min="767" max="767" width="9.5703125" style="5" customWidth="1"/>
    <col min="768" max="770" width="0" style="5" hidden="1" customWidth="1"/>
    <col min="771" max="771" width="6.28515625" style="5" customWidth="1"/>
    <col min="772" max="772" width="7" style="5" customWidth="1"/>
    <col min="773" max="773" width="20" style="5" customWidth="1"/>
    <col min="774" max="774" width="27" style="5" customWidth="1"/>
    <col min="775" max="775" width="6.5703125" style="5" customWidth="1"/>
    <col min="776" max="776" width="8" style="5" customWidth="1"/>
    <col min="777" max="1015" width="9.140625" style="5"/>
    <col min="1016" max="1016" width="8.7109375" style="5" customWidth="1"/>
    <col min="1017" max="1017" width="13.7109375" style="5" customWidth="1"/>
    <col min="1018" max="1018" width="7.85546875" style="5" customWidth="1"/>
    <col min="1019" max="1019" width="8.42578125" style="5" customWidth="1"/>
    <col min="1020" max="1020" width="7.85546875" style="5" customWidth="1"/>
    <col min="1021" max="1021" width="8" style="5" customWidth="1"/>
    <col min="1022" max="1022" width="7" style="5" customWidth="1"/>
    <col min="1023" max="1023" width="9.5703125" style="5" customWidth="1"/>
    <col min="1024" max="1026" width="0" style="5" hidden="1" customWidth="1"/>
    <col min="1027" max="1027" width="6.28515625" style="5" customWidth="1"/>
    <col min="1028" max="1028" width="7" style="5" customWidth="1"/>
    <col min="1029" max="1029" width="20" style="5" customWidth="1"/>
    <col min="1030" max="1030" width="27" style="5" customWidth="1"/>
    <col min="1031" max="1031" width="6.5703125" style="5" customWidth="1"/>
    <col min="1032" max="1032" width="8" style="5" customWidth="1"/>
    <col min="1033" max="1271" width="9.140625" style="5"/>
    <col min="1272" max="1272" width="8.7109375" style="5" customWidth="1"/>
    <col min="1273" max="1273" width="13.7109375" style="5" customWidth="1"/>
    <col min="1274" max="1274" width="7.85546875" style="5" customWidth="1"/>
    <col min="1275" max="1275" width="8.42578125" style="5" customWidth="1"/>
    <col min="1276" max="1276" width="7.85546875" style="5" customWidth="1"/>
    <col min="1277" max="1277" width="8" style="5" customWidth="1"/>
    <col min="1278" max="1278" width="7" style="5" customWidth="1"/>
    <col min="1279" max="1279" width="9.5703125" style="5" customWidth="1"/>
    <col min="1280" max="1282" width="0" style="5" hidden="1" customWidth="1"/>
    <col min="1283" max="1283" width="6.28515625" style="5" customWidth="1"/>
    <col min="1284" max="1284" width="7" style="5" customWidth="1"/>
    <col min="1285" max="1285" width="20" style="5" customWidth="1"/>
    <col min="1286" max="1286" width="27" style="5" customWidth="1"/>
    <col min="1287" max="1287" width="6.5703125" style="5" customWidth="1"/>
    <col min="1288" max="1288" width="8" style="5" customWidth="1"/>
    <col min="1289" max="1527" width="9.140625" style="5"/>
    <col min="1528" max="1528" width="8.7109375" style="5" customWidth="1"/>
    <col min="1529" max="1529" width="13.7109375" style="5" customWidth="1"/>
    <col min="1530" max="1530" width="7.85546875" style="5" customWidth="1"/>
    <col min="1531" max="1531" width="8.42578125" style="5" customWidth="1"/>
    <col min="1532" max="1532" width="7.85546875" style="5" customWidth="1"/>
    <col min="1533" max="1533" width="8" style="5" customWidth="1"/>
    <col min="1534" max="1534" width="7" style="5" customWidth="1"/>
    <col min="1535" max="1535" width="9.5703125" style="5" customWidth="1"/>
    <col min="1536" max="1538" width="0" style="5" hidden="1" customWidth="1"/>
    <col min="1539" max="1539" width="6.28515625" style="5" customWidth="1"/>
    <col min="1540" max="1540" width="7" style="5" customWidth="1"/>
    <col min="1541" max="1541" width="20" style="5" customWidth="1"/>
    <col min="1542" max="1542" width="27" style="5" customWidth="1"/>
    <col min="1543" max="1543" width="6.5703125" style="5" customWidth="1"/>
    <col min="1544" max="1544" width="8" style="5" customWidth="1"/>
    <col min="1545" max="1783" width="9.140625" style="5"/>
    <col min="1784" max="1784" width="8.7109375" style="5" customWidth="1"/>
    <col min="1785" max="1785" width="13.7109375" style="5" customWidth="1"/>
    <col min="1786" max="1786" width="7.85546875" style="5" customWidth="1"/>
    <col min="1787" max="1787" width="8.42578125" style="5" customWidth="1"/>
    <col min="1788" max="1788" width="7.85546875" style="5" customWidth="1"/>
    <col min="1789" max="1789" width="8" style="5" customWidth="1"/>
    <col min="1790" max="1790" width="7" style="5" customWidth="1"/>
    <col min="1791" max="1791" width="9.5703125" style="5" customWidth="1"/>
    <col min="1792" max="1794" width="0" style="5" hidden="1" customWidth="1"/>
    <col min="1795" max="1795" width="6.28515625" style="5" customWidth="1"/>
    <col min="1796" max="1796" width="7" style="5" customWidth="1"/>
    <col min="1797" max="1797" width="20" style="5" customWidth="1"/>
    <col min="1798" max="1798" width="27" style="5" customWidth="1"/>
    <col min="1799" max="1799" width="6.5703125" style="5" customWidth="1"/>
    <col min="1800" max="1800" width="8" style="5" customWidth="1"/>
    <col min="1801" max="2039" width="9.140625" style="5"/>
    <col min="2040" max="2040" width="8.7109375" style="5" customWidth="1"/>
    <col min="2041" max="2041" width="13.7109375" style="5" customWidth="1"/>
    <col min="2042" max="2042" width="7.85546875" style="5" customWidth="1"/>
    <col min="2043" max="2043" width="8.42578125" style="5" customWidth="1"/>
    <col min="2044" max="2044" width="7.85546875" style="5" customWidth="1"/>
    <col min="2045" max="2045" width="8" style="5" customWidth="1"/>
    <col min="2046" max="2046" width="7" style="5" customWidth="1"/>
    <col min="2047" max="2047" width="9.5703125" style="5" customWidth="1"/>
    <col min="2048" max="2050" width="0" style="5" hidden="1" customWidth="1"/>
    <col min="2051" max="2051" width="6.28515625" style="5" customWidth="1"/>
    <col min="2052" max="2052" width="7" style="5" customWidth="1"/>
    <col min="2053" max="2053" width="20" style="5" customWidth="1"/>
    <col min="2054" max="2054" width="27" style="5" customWidth="1"/>
    <col min="2055" max="2055" width="6.5703125" style="5" customWidth="1"/>
    <col min="2056" max="2056" width="8" style="5" customWidth="1"/>
    <col min="2057" max="2295" width="9.140625" style="5"/>
    <col min="2296" max="2296" width="8.7109375" style="5" customWidth="1"/>
    <col min="2297" max="2297" width="13.7109375" style="5" customWidth="1"/>
    <col min="2298" max="2298" width="7.85546875" style="5" customWidth="1"/>
    <col min="2299" max="2299" width="8.42578125" style="5" customWidth="1"/>
    <col min="2300" max="2300" width="7.85546875" style="5" customWidth="1"/>
    <col min="2301" max="2301" width="8" style="5" customWidth="1"/>
    <col min="2302" max="2302" width="7" style="5" customWidth="1"/>
    <col min="2303" max="2303" width="9.5703125" style="5" customWidth="1"/>
    <col min="2304" max="2306" width="0" style="5" hidden="1" customWidth="1"/>
    <col min="2307" max="2307" width="6.28515625" style="5" customWidth="1"/>
    <col min="2308" max="2308" width="7" style="5" customWidth="1"/>
    <col min="2309" max="2309" width="20" style="5" customWidth="1"/>
    <col min="2310" max="2310" width="27" style="5" customWidth="1"/>
    <col min="2311" max="2311" width="6.5703125" style="5" customWidth="1"/>
    <col min="2312" max="2312" width="8" style="5" customWidth="1"/>
    <col min="2313" max="2551" width="9.140625" style="5"/>
    <col min="2552" max="2552" width="8.7109375" style="5" customWidth="1"/>
    <col min="2553" max="2553" width="13.7109375" style="5" customWidth="1"/>
    <col min="2554" max="2554" width="7.85546875" style="5" customWidth="1"/>
    <col min="2555" max="2555" width="8.42578125" style="5" customWidth="1"/>
    <col min="2556" max="2556" width="7.85546875" style="5" customWidth="1"/>
    <col min="2557" max="2557" width="8" style="5" customWidth="1"/>
    <col min="2558" max="2558" width="7" style="5" customWidth="1"/>
    <col min="2559" max="2559" width="9.5703125" style="5" customWidth="1"/>
    <col min="2560" max="2562" width="0" style="5" hidden="1" customWidth="1"/>
    <col min="2563" max="2563" width="6.28515625" style="5" customWidth="1"/>
    <col min="2564" max="2564" width="7" style="5" customWidth="1"/>
    <col min="2565" max="2565" width="20" style="5" customWidth="1"/>
    <col min="2566" max="2566" width="27" style="5" customWidth="1"/>
    <col min="2567" max="2567" width="6.5703125" style="5" customWidth="1"/>
    <col min="2568" max="2568" width="8" style="5" customWidth="1"/>
    <col min="2569" max="2807" width="9.140625" style="5"/>
    <col min="2808" max="2808" width="8.7109375" style="5" customWidth="1"/>
    <col min="2809" max="2809" width="13.7109375" style="5" customWidth="1"/>
    <col min="2810" max="2810" width="7.85546875" style="5" customWidth="1"/>
    <col min="2811" max="2811" width="8.42578125" style="5" customWidth="1"/>
    <col min="2812" max="2812" width="7.85546875" style="5" customWidth="1"/>
    <col min="2813" max="2813" width="8" style="5" customWidth="1"/>
    <col min="2814" max="2814" width="7" style="5" customWidth="1"/>
    <col min="2815" max="2815" width="9.5703125" style="5" customWidth="1"/>
    <col min="2816" max="2818" width="0" style="5" hidden="1" customWidth="1"/>
    <col min="2819" max="2819" width="6.28515625" style="5" customWidth="1"/>
    <col min="2820" max="2820" width="7" style="5" customWidth="1"/>
    <col min="2821" max="2821" width="20" style="5" customWidth="1"/>
    <col min="2822" max="2822" width="27" style="5" customWidth="1"/>
    <col min="2823" max="2823" width="6.5703125" style="5" customWidth="1"/>
    <col min="2824" max="2824" width="8" style="5" customWidth="1"/>
    <col min="2825" max="3063" width="9.140625" style="5"/>
    <col min="3064" max="3064" width="8.7109375" style="5" customWidth="1"/>
    <col min="3065" max="3065" width="13.7109375" style="5" customWidth="1"/>
    <col min="3066" max="3066" width="7.85546875" style="5" customWidth="1"/>
    <col min="3067" max="3067" width="8.42578125" style="5" customWidth="1"/>
    <col min="3068" max="3068" width="7.85546875" style="5" customWidth="1"/>
    <col min="3069" max="3069" width="8" style="5" customWidth="1"/>
    <col min="3070" max="3070" width="7" style="5" customWidth="1"/>
    <col min="3071" max="3071" width="9.5703125" style="5" customWidth="1"/>
    <col min="3072" max="3074" width="0" style="5" hidden="1" customWidth="1"/>
    <col min="3075" max="3075" width="6.28515625" style="5" customWidth="1"/>
    <col min="3076" max="3076" width="7" style="5" customWidth="1"/>
    <col min="3077" max="3077" width="20" style="5" customWidth="1"/>
    <col min="3078" max="3078" width="27" style="5" customWidth="1"/>
    <col min="3079" max="3079" width="6.5703125" style="5" customWidth="1"/>
    <col min="3080" max="3080" width="8" style="5" customWidth="1"/>
    <col min="3081" max="3319" width="9.140625" style="5"/>
    <col min="3320" max="3320" width="8.7109375" style="5" customWidth="1"/>
    <col min="3321" max="3321" width="13.7109375" style="5" customWidth="1"/>
    <col min="3322" max="3322" width="7.85546875" style="5" customWidth="1"/>
    <col min="3323" max="3323" width="8.42578125" style="5" customWidth="1"/>
    <col min="3324" max="3324" width="7.85546875" style="5" customWidth="1"/>
    <col min="3325" max="3325" width="8" style="5" customWidth="1"/>
    <col min="3326" max="3326" width="7" style="5" customWidth="1"/>
    <col min="3327" max="3327" width="9.5703125" style="5" customWidth="1"/>
    <col min="3328" max="3330" width="0" style="5" hidden="1" customWidth="1"/>
    <col min="3331" max="3331" width="6.28515625" style="5" customWidth="1"/>
    <col min="3332" max="3332" width="7" style="5" customWidth="1"/>
    <col min="3333" max="3333" width="20" style="5" customWidth="1"/>
    <col min="3334" max="3334" width="27" style="5" customWidth="1"/>
    <col min="3335" max="3335" width="6.5703125" style="5" customWidth="1"/>
    <col min="3336" max="3336" width="8" style="5" customWidth="1"/>
    <col min="3337" max="3575" width="9.140625" style="5"/>
    <col min="3576" max="3576" width="8.7109375" style="5" customWidth="1"/>
    <col min="3577" max="3577" width="13.7109375" style="5" customWidth="1"/>
    <col min="3578" max="3578" width="7.85546875" style="5" customWidth="1"/>
    <col min="3579" max="3579" width="8.42578125" style="5" customWidth="1"/>
    <col min="3580" max="3580" width="7.85546875" style="5" customWidth="1"/>
    <col min="3581" max="3581" width="8" style="5" customWidth="1"/>
    <col min="3582" max="3582" width="7" style="5" customWidth="1"/>
    <col min="3583" max="3583" width="9.5703125" style="5" customWidth="1"/>
    <col min="3584" max="3586" width="0" style="5" hidden="1" customWidth="1"/>
    <col min="3587" max="3587" width="6.28515625" style="5" customWidth="1"/>
    <col min="3588" max="3588" width="7" style="5" customWidth="1"/>
    <col min="3589" max="3589" width="20" style="5" customWidth="1"/>
    <col min="3590" max="3590" width="27" style="5" customWidth="1"/>
    <col min="3591" max="3591" width="6.5703125" style="5" customWidth="1"/>
    <col min="3592" max="3592" width="8" style="5" customWidth="1"/>
    <col min="3593" max="3831" width="9.140625" style="5"/>
    <col min="3832" max="3832" width="8.7109375" style="5" customWidth="1"/>
    <col min="3833" max="3833" width="13.7109375" style="5" customWidth="1"/>
    <col min="3834" max="3834" width="7.85546875" style="5" customWidth="1"/>
    <col min="3835" max="3835" width="8.42578125" style="5" customWidth="1"/>
    <col min="3836" max="3836" width="7.85546875" style="5" customWidth="1"/>
    <col min="3837" max="3837" width="8" style="5" customWidth="1"/>
    <col min="3838" max="3838" width="7" style="5" customWidth="1"/>
    <col min="3839" max="3839" width="9.5703125" style="5" customWidth="1"/>
    <col min="3840" max="3842" width="0" style="5" hidden="1" customWidth="1"/>
    <col min="3843" max="3843" width="6.28515625" style="5" customWidth="1"/>
    <col min="3844" max="3844" width="7" style="5" customWidth="1"/>
    <col min="3845" max="3845" width="20" style="5" customWidth="1"/>
    <col min="3846" max="3846" width="27" style="5" customWidth="1"/>
    <col min="3847" max="3847" width="6.5703125" style="5" customWidth="1"/>
    <col min="3848" max="3848" width="8" style="5" customWidth="1"/>
    <col min="3849" max="4087" width="9.140625" style="5"/>
    <col min="4088" max="4088" width="8.7109375" style="5" customWidth="1"/>
    <col min="4089" max="4089" width="13.7109375" style="5" customWidth="1"/>
    <col min="4090" max="4090" width="7.85546875" style="5" customWidth="1"/>
    <col min="4091" max="4091" width="8.42578125" style="5" customWidth="1"/>
    <col min="4092" max="4092" width="7.85546875" style="5" customWidth="1"/>
    <col min="4093" max="4093" width="8" style="5" customWidth="1"/>
    <col min="4094" max="4094" width="7" style="5" customWidth="1"/>
    <col min="4095" max="4095" width="9.5703125" style="5" customWidth="1"/>
    <col min="4096" max="4098" width="0" style="5" hidden="1" customWidth="1"/>
    <col min="4099" max="4099" width="6.28515625" style="5" customWidth="1"/>
    <col min="4100" max="4100" width="7" style="5" customWidth="1"/>
    <col min="4101" max="4101" width="20" style="5" customWidth="1"/>
    <col min="4102" max="4102" width="27" style="5" customWidth="1"/>
    <col min="4103" max="4103" width="6.5703125" style="5" customWidth="1"/>
    <col min="4104" max="4104" width="8" style="5" customWidth="1"/>
    <col min="4105" max="4343" width="9.140625" style="5"/>
    <col min="4344" max="4344" width="8.7109375" style="5" customWidth="1"/>
    <col min="4345" max="4345" width="13.7109375" style="5" customWidth="1"/>
    <col min="4346" max="4346" width="7.85546875" style="5" customWidth="1"/>
    <col min="4347" max="4347" width="8.42578125" style="5" customWidth="1"/>
    <col min="4348" max="4348" width="7.85546875" style="5" customWidth="1"/>
    <col min="4349" max="4349" width="8" style="5" customWidth="1"/>
    <col min="4350" max="4350" width="7" style="5" customWidth="1"/>
    <col min="4351" max="4351" width="9.5703125" style="5" customWidth="1"/>
    <col min="4352" max="4354" width="0" style="5" hidden="1" customWidth="1"/>
    <col min="4355" max="4355" width="6.28515625" style="5" customWidth="1"/>
    <col min="4356" max="4356" width="7" style="5" customWidth="1"/>
    <col min="4357" max="4357" width="20" style="5" customWidth="1"/>
    <col min="4358" max="4358" width="27" style="5" customWidth="1"/>
    <col min="4359" max="4359" width="6.5703125" style="5" customWidth="1"/>
    <col min="4360" max="4360" width="8" style="5" customWidth="1"/>
    <col min="4361" max="4599" width="9.140625" style="5"/>
    <col min="4600" max="4600" width="8.7109375" style="5" customWidth="1"/>
    <col min="4601" max="4601" width="13.7109375" style="5" customWidth="1"/>
    <col min="4602" max="4602" width="7.85546875" style="5" customWidth="1"/>
    <col min="4603" max="4603" width="8.42578125" style="5" customWidth="1"/>
    <col min="4604" max="4604" width="7.85546875" style="5" customWidth="1"/>
    <col min="4605" max="4605" width="8" style="5" customWidth="1"/>
    <col min="4606" max="4606" width="7" style="5" customWidth="1"/>
    <col min="4607" max="4607" width="9.5703125" style="5" customWidth="1"/>
    <col min="4608" max="4610" width="0" style="5" hidden="1" customWidth="1"/>
    <col min="4611" max="4611" width="6.28515625" style="5" customWidth="1"/>
    <col min="4612" max="4612" width="7" style="5" customWidth="1"/>
    <col min="4613" max="4613" width="20" style="5" customWidth="1"/>
    <col min="4614" max="4614" width="27" style="5" customWidth="1"/>
    <col min="4615" max="4615" width="6.5703125" style="5" customWidth="1"/>
    <col min="4616" max="4616" width="8" style="5" customWidth="1"/>
    <col min="4617" max="4855" width="9.140625" style="5"/>
    <col min="4856" max="4856" width="8.7109375" style="5" customWidth="1"/>
    <col min="4857" max="4857" width="13.7109375" style="5" customWidth="1"/>
    <col min="4858" max="4858" width="7.85546875" style="5" customWidth="1"/>
    <col min="4859" max="4859" width="8.42578125" style="5" customWidth="1"/>
    <col min="4860" max="4860" width="7.85546875" style="5" customWidth="1"/>
    <col min="4861" max="4861" width="8" style="5" customWidth="1"/>
    <col min="4862" max="4862" width="7" style="5" customWidth="1"/>
    <col min="4863" max="4863" width="9.5703125" style="5" customWidth="1"/>
    <col min="4864" max="4866" width="0" style="5" hidden="1" customWidth="1"/>
    <col min="4867" max="4867" width="6.28515625" style="5" customWidth="1"/>
    <col min="4868" max="4868" width="7" style="5" customWidth="1"/>
    <col min="4869" max="4869" width="20" style="5" customWidth="1"/>
    <col min="4870" max="4870" width="27" style="5" customWidth="1"/>
    <col min="4871" max="4871" width="6.5703125" style="5" customWidth="1"/>
    <col min="4872" max="4872" width="8" style="5" customWidth="1"/>
    <col min="4873" max="5111" width="9.140625" style="5"/>
    <col min="5112" max="5112" width="8.7109375" style="5" customWidth="1"/>
    <col min="5113" max="5113" width="13.7109375" style="5" customWidth="1"/>
    <col min="5114" max="5114" width="7.85546875" style="5" customWidth="1"/>
    <col min="5115" max="5115" width="8.42578125" style="5" customWidth="1"/>
    <col min="5116" max="5116" width="7.85546875" style="5" customWidth="1"/>
    <col min="5117" max="5117" width="8" style="5" customWidth="1"/>
    <col min="5118" max="5118" width="7" style="5" customWidth="1"/>
    <col min="5119" max="5119" width="9.5703125" style="5" customWidth="1"/>
    <col min="5120" max="5122" width="0" style="5" hidden="1" customWidth="1"/>
    <col min="5123" max="5123" width="6.28515625" style="5" customWidth="1"/>
    <col min="5124" max="5124" width="7" style="5" customWidth="1"/>
    <col min="5125" max="5125" width="20" style="5" customWidth="1"/>
    <col min="5126" max="5126" width="27" style="5" customWidth="1"/>
    <col min="5127" max="5127" width="6.5703125" style="5" customWidth="1"/>
    <col min="5128" max="5128" width="8" style="5" customWidth="1"/>
    <col min="5129" max="5367" width="9.140625" style="5"/>
    <col min="5368" max="5368" width="8.7109375" style="5" customWidth="1"/>
    <col min="5369" max="5369" width="13.7109375" style="5" customWidth="1"/>
    <col min="5370" max="5370" width="7.85546875" style="5" customWidth="1"/>
    <col min="5371" max="5371" width="8.42578125" style="5" customWidth="1"/>
    <col min="5372" max="5372" width="7.85546875" style="5" customWidth="1"/>
    <col min="5373" max="5373" width="8" style="5" customWidth="1"/>
    <col min="5374" max="5374" width="7" style="5" customWidth="1"/>
    <col min="5375" max="5375" width="9.5703125" style="5" customWidth="1"/>
    <col min="5376" max="5378" width="0" style="5" hidden="1" customWidth="1"/>
    <col min="5379" max="5379" width="6.28515625" style="5" customWidth="1"/>
    <col min="5380" max="5380" width="7" style="5" customWidth="1"/>
    <col min="5381" max="5381" width="20" style="5" customWidth="1"/>
    <col min="5382" max="5382" width="27" style="5" customWidth="1"/>
    <col min="5383" max="5383" width="6.5703125" style="5" customWidth="1"/>
    <col min="5384" max="5384" width="8" style="5" customWidth="1"/>
    <col min="5385" max="5623" width="9.140625" style="5"/>
    <col min="5624" max="5624" width="8.7109375" style="5" customWidth="1"/>
    <col min="5625" max="5625" width="13.7109375" style="5" customWidth="1"/>
    <col min="5626" max="5626" width="7.85546875" style="5" customWidth="1"/>
    <col min="5627" max="5627" width="8.42578125" style="5" customWidth="1"/>
    <col min="5628" max="5628" width="7.85546875" style="5" customWidth="1"/>
    <col min="5629" max="5629" width="8" style="5" customWidth="1"/>
    <col min="5630" max="5630" width="7" style="5" customWidth="1"/>
    <col min="5631" max="5631" width="9.5703125" style="5" customWidth="1"/>
    <col min="5632" max="5634" width="0" style="5" hidden="1" customWidth="1"/>
    <col min="5635" max="5635" width="6.28515625" style="5" customWidth="1"/>
    <col min="5636" max="5636" width="7" style="5" customWidth="1"/>
    <col min="5637" max="5637" width="20" style="5" customWidth="1"/>
    <col min="5638" max="5638" width="27" style="5" customWidth="1"/>
    <col min="5639" max="5639" width="6.5703125" style="5" customWidth="1"/>
    <col min="5640" max="5640" width="8" style="5" customWidth="1"/>
    <col min="5641" max="5879" width="9.140625" style="5"/>
    <col min="5880" max="5880" width="8.7109375" style="5" customWidth="1"/>
    <col min="5881" max="5881" width="13.7109375" style="5" customWidth="1"/>
    <col min="5882" max="5882" width="7.85546875" style="5" customWidth="1"/>
    <col min="5883" max="5883" width="8.42578125" style="5" customWidth="1"/>
    <col min="5884" max="5884" width="7.85546875" style="5" customWidth="1"/>
    <col min="5885" max="5885" width="8" style="5" customWidth="1"/>
    <col min="5886" max="5886" width="7" style="5" customWidth="1"/>
    <col min="5887" max="5887" width="9.5703125" style="5" customWidth="1"/>
    <col min="5888" max="5890" width="0" style="5" hidden="1" customWidth="1"/>
    <col min="5891" max="5891" width="6.28515625" style="5" customWidth="1"/>
    <col min="5892" max="5892" width="7" style="5" customWidth="1"/>
    <col min="5893" max="5893" width="20" style="5" customWidth="1"/>
    <col min="5894" max="5894" width="27" style="5" customWidth="1"/>
    <col min="5895" max="5895" width="6.5703125" style="5" customWidth="1"/>
    <col min="5896" max="5896" width="8" style="5" customWidth="1"/>
    <col min="5897" max="6135" width="9.140625" style="5"/>
    <col min="6136" max="6136" width="8.7109375" style="5" customWidth="1"/>
    <col min="6137" max="6137" width="13.7109375" style="5" customWidth="1"/>
    <col min="6138" max="6138" width="7.85546875" style="5" customWidth="1"/>
    <col min="6139" max="6139" width="8.42578125" style="5" customWidth="1"/>
    <col min="6140" max="6140" width="7.85546875" style="5" customWidth="1"/>
    <col min="6141" max="6141" width="8" style="5" customWidth="1"/>
    <col min="6142" max="6142" width="7" style="5" customWidth="1"/>
    <col min="6143" max="6143" width="9.5703125" style="5" customWidth="1"/>
    <col min="6144" max="6146" width="0" style="5" hidden="1" customWidth="1"/>
    <col min="6147" max="6147" width="6.28515625" style="5" customWidth="1"/>
    <col min="6148" max="6148" width="7" style="5" customWidth="1"/>
    <col min="6149" max="6149" width="20" style="5" customWidth="1"/>
    <col min="6150" max="6150" width="27" style="5" customWidth="1"/>
    <col min="6151" max="6151" width="6.5703125" style="5" customWidth="1"/>
    <col min="6152" max="6152" width="8" style="5" customWidth="1"/>
    <col min="6153" max="6391" width="9.140625" style="5"/>
    <col min="6392" max="6392" width="8.7109375" style="5" customWidth="1"/>
    <col min="6393" max="6393" width="13.7109375" style="5" customWidth="1"/>
    <col min="6394" max="6394" width="7.85546875" style="5" customWidth="1"/>
    <col min="6395" max="6395" width="8.42578125" style="5" customWidth="1"/>
    <col min="6396" max="6396" width="7.85546875" style="5" customWidth="1"/>
    <col min="6397" max="6397" width="8" style="5" customWidth="1"/>
    <col min="6398" max="6398" width="7" style="5" customWidth="1"/>
    <col min="6399" max="6399" width="9.5703125" style="5" customWidth="1"/>
    <col min="6400" max="6402" width="0" style="5" hidden="1" customWidth="1"/>
    <col min="6403" max="6403" width="6.28515625" style="5" customWidth="1"/>
    <col min="6404" max="6404" width="7" style="5" customWidth="1"/>
    <col min="6405" max="6405" width="20" style="5" customWidth="1"/>
    <col min="6406" max="6406" width="27" style="5" customWidth="1"/>
    <col min="6407" max="6407" width="6.5703125" style="5" customWidth="1"/>
    <col min="6408" max="6408" width="8" style="5" customWidth="1"/>
    <col min="6409" max="6647" width="9.140625" style="5"/>
    <col min="6648" max="6648" width="8.7109375" style="5" customWidth="1"/>
    <col min="6649" max="6649" width="13.7109375" style="5" customWidth="1"/>
    <col min="6650" max="6650" width="7.85546875" style="5" customWidth="1"/>
    <col min="6651" max="6651" width="8.42578125" style="5" customWidth="1"/>
    <col min="6652" max="6652" width="7.85546875" style="5" customWidth="1"/>
    <col min="6653" max="6653" width="8" style="5" customWidth="1"/>
    <col min="6654" max="6654" width="7" style="5" customWidth="1"/>
    <col min="6655" max="6655" width="9.5703125" style="5" customWidth="1"/>
    <col min="6656" max="6658" width="0" style="5" hidden="1" customWidth="1"/>
    <col min="6659" max="6659" width="6.28515625" style="5" customWidth="1"/>
    <col min="6660" max="6660" width="7" style="5" customWidth="1"/>
    <col min="6661" max="6661" width="20" style="5" customWidth="1"/>
    <col min="6662" max="6662" width="27" style="5" customWidth="1"/>
    <col min="6663" max="6663" width="6.5703125" style="5" customWidth="1"/>
    <col min="6664" max="6664" width="8" style="5" customWidth="1"/>
    <col min="6665" max="6903" width="9.140625" style="5"/>
    <col min="6904" max="6904" width="8.7109375" style="5" customWidth="1"/>
    <col min="6905" max="6905" width="13.7109375" style="5" customWidth="1"/>
    <col min="6906" max="6906" width="7.85546875" style="5" customWidth="1"/>
    <col min="6907" max="6907" width="8.42578125" style="5" customWidth="1"/>
    <col min="6908" max="6908" width="7.85546875" style="5" customWidth="1"/>
    <col min="6909" max="6909" width="8" style="5" customWidth="1"/>
    <col min="6910" max="6910" width="7" style="5" customWidth="1"/>
    <col min="6911" max="6911" width="9.5703125" style="5" customWidth="1"/>
    <col min="6912" max="6914" width="0" style="5" hidden="1" customWidth="1"/>
    <col min="6915" max="6915" width="6.28515625" style="5" customWidth="1"/>
    <col min="6916" max="6916" width="7" style="5" customWidth="1"/>
    <col min="6917" max="6917" width="20" style="5" customWidth="1"/>
    <col min="6918" max="6918" width="27" style="5" customWidth="1"/>
    <col min="6919" max="6919" width="6.5703125" style="5" customWidth="1"/>
    <col min="6920" max="6920" width="8" style="5" customWidth="1"/>
    <col min="6921" max="7159" width="9.140625" style="5"/>
    <col min="7160" max="7160" width="8.7109375" style="5" customWidth="1"/>
    <col min="7161" max="7161" width="13.7109375" style="5" customWidth="1"/>
    <col min="7162" max="7162" width="7.85546875" style="5" customWidth="1"/>
    <col min="7163" max="7163" width="8.42578125" style="5" customWidth="1"/>
    <col min="7164" max="7164" width="7.85546875" style="5" customWidth="1"/>
    <col min="7165" max="7165" width="8" style="5" customWidth="1"/>
    <col min="7166" max="7166" width="7" style="5" customWidth="1"/>
    <col min="7167" max="7167" width="9.5703125" style="5" customWidth="1"/>
    <col min="7168" max="7170" width="0" style="5" hidden="1" customWidth="1"/>
    <col min="7171" max="7171" width="6.28515625" style="5" customWidth="1"/>
    <col min="7172" max="7172" width="7" style="5" customWidth="1"/>
    <col min="7173" max="7173" width="20" style="5" customWidth="1"/>
    <col min="7174" max="7174" width="27" style="5" customWidth="1"/>
    <col min="7175" max="7175" width="6.5703125" style="5" customWidth="1"/>
    <col min="7176" max="7176" width="8" style="5" customWidth="1"/>
    <col min="7177" max="7415" width="9.140625" style="5"/>
    <col min="7416" max="7416" width="8.7109375" style="5" customWidth="1"/>
    <col min="7417" max="7417" width="13.7109375" style="5" customWidth="1"/>
    <col min="7418" max="7418" width="7.85546875" style="5" customWidth="1"/>
    <col min="7419" max="7419" width="8.42578125" style="5" customWidth="1"/>
    <col min="7420" max="7420" width="7.85546875" style="5" customWidth="1"/>
    <col min="7421" max="7421" width="8" style="5" customWidth="1"/>
    <col min="7422" max="7422" width="7" style="5" customWidth="1"/>
    <col min="7423" max="7423" width="9.5703125" style="5" customWidth="1"/>
    <col min="7424" max="7426" width="0" style="5" hidden="1" customWidth="1"/>
    <col min="7427" max="7427" width="6.28515625" style="5" customWidth="1"/>
    <col min="7428" max="7428" width="7" style="5" customWidth="1"/>
    <col min="7429" max="7429" width="20" style="5" customWidth="1"/>
    <col min="7430" max="7430" width="27" style="5" customWidth="1"/>
    <col min="7431" max="7431" width="6.5703125" style="5" customWidth="1"/>
    <col min="7432" max="7432" width="8" style="5" customWidth="1"/>
    <col min="7433" max="7671" width="9.140625" style="5"/>
    <col min="7672" max="7672" width="8.7109375" style="5" customWidth="1"/>
    <col min="7673" max="7673" width="13.7109375" style="5" customWidth="1"/>
    <col min="7674" max="7674" width="7.85546875" style="5" customWidth="1"/>
    <col min="7675" max="7675" width="8.42578125" style="5" customWidth="1"/>
    <col min="7676" max="7676" width="7.85546875" style="5" customWidth="1"/>
    <col min="7677" max="7677" width="8" style="5" customWidth="1"/>
    <col min="7678" max="7678" width="7" style="5" customWidth="1"/>
    <col min="7679" max="7679" width="9.5703125" style="5" customWidth="1"/>
    <col min="7680" max="7682" width="0" style="5" hidden="1" customWidth="1"/>
    <col min="7683" max="7683" width="6.28515625" style="5" customWidth="1"/>
    <col min="7684" max="7684" width="7" style="5" customWidth="1"/>
    <col min="7685" max="7685" width="20" style="5" customWidth="1"/>
    <col min="7686" max="7686" width="27" style="5" customWidth="1"/>
    <col min="7687" max="7687" width="6.5703125" style="5" customWidth="1"/>
    <col min="7688" max="7688" width="8" style="5" customWidth="1"/>
    <col min="7689" max="7927" width="9.140625" style="5"/>
    <col min="7928" max="7928" width="8.7109375" style="5" customWidth="1"/>
    <col min="7929" max="7929" width="13.7109375" style="5" customWidth="1"/>
    <col min="7930" max="7930" width="7.85546875" style="5" customWidth="1"/>
    <col min="7931" max="7931" width="8.42578125" style="5" customWidth="1"/>
    <col min="7932" max="7932" width="7.85546875" style="5" customWidth="1"/>
    <col min="7933" max="7933" width="8" style="5" customWidth="1"/>
    <col min="7934" max="7934" width="7" style="5" customWidth="1"/>
    <col min="7935" max="7935" width="9.5703125" style="5" customWidth="1"/>
    <col min="7936" max="7938" width="0" style="5" hidden="1" customWidth="1"/>
    <col min="7939" max="7939" width="6.28515625" style="5" customWidth="1"/>
    <col min="7940" max="7940" width="7" style="5" customWidth="1"/>
    <col min="7941" max="7941" width="20" style="5" customWidth="1"/>
    <col min="7942" max="7942" width="27" style="5" customWidth="1"/>
    <col min="7943" max="7943" width="6.5703125" style="5" customWidth="1"/>
    <col min="7944" max="7944" width="8" style="5" customWidth="1"/>
    <col min="7945" max="8183" width="9.140625" style="5"/>
    <col min="8184" max="8184" width="8.7109375" style="5" customWidth="1"/>
    <col min="8185" max="8185" width="13.7109375" style="5" customWidth="1"/>
    <col min="8186" max="8186" width="7.85546875" style="5" customWidth="1"/>
    <col min="8187" max="8187" width="8.42578125" style="5" customWidth="1"/>
    <col min="8188" max="8188" width="7.85546875" style="5" customWidth="1"/>
    <col min="8189" max="8189" width="8" style="5" customWidth="1"/>
    <col min="8190" max="8190" width="7" style="5" customWidth="1"/>
    <col min="8191" max="8191" width="9.5703125" style="5" customWidth="1"/>
    <col min="8192" max="8194" width="0" style="5" hidden="1" customWidth="1"/>
    <col min="8195" max="8195" width="6.28515625" style="5" customWidth="1"/>
    <col min="8196" max="8196" width="7" style="5" customWidth="1"/>
    <col min="8197" max="8197" width="20" style="5" customWidth="1"/>
    <col min="8198" max="8198" width="27" style="5" customWidth="1"/>
    <col min="8199" max="8199" width="6.5703125" style="5" customWidth="1"/>
    <col min="8200" max="8200" width="8" style="5" customWidth="1"/>
    <col min="8201" max="8439" width="9.140625" style="5"/>
    <col min="8440" max="8440" width="8.7109375" style="5" customWidth="1"/>
    <col min="8441" max="8441" width="13.7109375" style="5" customWidth="1"/>
    <col min="8442" max="8442" width="7.85546875" style="5" customWidth="1"/>
    <col min="8443" max="8443" width="8.42578125" style="5" customWidth="1"/>
    <col min="8444" max="8444" width="7.85546875" style="5" customWidth="1"/>
    <col min="8445" max="8445" width="8" style="5" customWidth="1"/>
    <col min="8446" max="8446" width="7" style="5" customWidth="1"/>
    <col min="8447" max="8447" width="9.5703125" style="5" customWidth="1"/>
    <col min="8448" max="8450" width="0" style="5" hidden="1" customWidth="1"/>
    <col min="8451" max="8451" width="6.28515625" style="5" customWidth="1"/>
    <col min="8452" max="8452" width="7" style="5" customWidth="1"/>
    <col min="8453" max="8453" width="20" style="5" customWidth="1"/>
    <col min="8454" max="8454" width="27" style="5" customWidth="1"/>
    <col min="8455" max="8455" width="6.5703125" style="5" customWidth="1"/>
    <col min="8456" max="8456" width="8" style="5" customWidth="1"/>
    <col min="8457" max="8695" width="9.140625" style="5"/>
    <col min="8696" max="8696" width="8.7109375" style="5" customWidth="1"/>
    <col min="8697" max="8697" width="13.7109375" style="5" customWidth="1"/>
    <col min="8698" max="8698" width="7.85546875" style="5" customWidth="1"/>
    <col min="8699" max="8699" width="8.42578125" style="5" customWidth="1"/>
    <col min="8700" max="8700" width="7.85546875" style="5" customWidth="1"/>
    <col min="8701" max="8701" width="8" style="5" customWidth="1"/>
    <col min="8702" max="8702" width="7" style="5" customWidth="1"/>
    <col min="8703" max="8703" width="9.5703125" style="5" customWidth="1"/>
    <col min="8704" max="8706" width="0" style="5" hidden="1" customWidth="1"/>
    <col min="8707" max="8707" width="6.28515625" style="5" customWidth="1"/>
    <col min="8708" max="8708" width="7" style="5" customWidth="1"/>
    <col min="8709" max="8709" width="20" style="5" customWidth="1"/>
    <col min="8710" max="8710" width="27" style="5" customWidth="1"/>
    <col min="8711" max="8711" width="6.5703125" style="5" customWidth="1"/>
    <col min="8712" max="8712" width="8" style="5" customWidth="1"/>
    <col min="8713" max="8951" width="9.140625" style="5"/>
    <col min="8952" max="8952" width="8.7109375" style="5" customWidth="1"/>
    <col min="8953" max="8953" width="13.7109375" style="5" customWidth="1"/>
    <col min="8954" max="8954" width="7.85546875" style="5" customWidth="1"/>
    <col min="8955" max="8955" width="8.42578125" style="5" customWidth="1"/>
    <col min="8956" max="8956" width="7.85546875" style="5" customWidth="1"/>
    <col min="8957" max="8957" width="8" style="5" customWidth="1"/>
    <col min="8958" max="8958" width="7" style="5" customWidth="1"/>
    <col min="8959" max="8959" width="9.5703125" style="5" customWidth="1"/>
    <col min="8960" max="8962" width="0" style="5" hidden="1" customWidth="1"/>
    <col min="8963" max="8963" width="6.28515625" style="5" customWidth="1"/>
    <col min="8964" max="8964" width="7" style="5" customWidth="1"/>
    <col min="8965" max="8965" width="20" style="5" customWidth="1"/>
    <col min="8966" max="8966" width="27" style="5" customWidth="1"/>
    <col min="8967" max="8967" width="6.5703125" style="5" customWidth="1"/>
    <col min="8968" max="8968" width="8" style="5" customWidth="1"/>
    <col min="8969" max="9207" width="9.140625" style="5"/>
    <col min="9208" max="9208" width="8.7109375" style="5" customWidth="1"/>
    <col min="9209" max="9209" width="13.7109375" style="5" customWidth="1"/>
    <col min="9210" max="9210" width="7.85546875" style="5" customWidth="1"/>
    <col min="9211" max="9211" width="8.42578125" style="5" customWidth="1"/>
    <col min="9212" max="9212" width="7.85546875" style="5" customWidth="1"/>
    <col min="9213" max="9213" width="8" style="5" customWidth="1"/>
    <col min="9214" max="9214" width="7" style="5" customWidth="1"/>
    <col min="9215" max="9215" width="9.5703125" style="5" customWidth="1"/>
    <col min="9216" max="9218" width="0" style="5" hidden="1" customWidth="1"/>
    <col min="9219" max="9219" width="6.28515625" style="5" customWidth="1"/>
    <col min="9220" max="9220" width="7" style="5" customWidth="1"/>
    <col min="9221" max="9221" width="20" style="5" customWidth="1"/>
    <col min="9222" max="9222" width="27" style="5" customWidth="1"/>
    <col min="9223" max="9223" width="6.5703125" style="5" customWidth="1"/>
    <col min="9224" max="9224" width="8" style="5" customWidth="1"/>
    <col min="9225" max="9463" width="9.140625" style="5"/>
    <col min="9464" max="9464" width="8.7109375" style="5" customWidth="1"/>
    <col min="9465" max="9465" width="13.7109375" style="5" customWidth="1"/>
    <col min="9466" max="9466" width="7.85546875" style="5" customWidth="1"/>
    <col min="9467" max="9467" width="8.42578125" style="5" customWidth="1"/>
    <col min="9468" max="9468" width="7.85546875" style="5" customWidth="1"/>
    <col min="9469" max="9469" width="8" style="5" customWidth="1"/>
    <col min="9470" max="9470" width="7" style="5" customWidth="1"/>
    <col min="9471" max="9471" width="9.5703125" style="5" customWidth="1"/>
    <col min="9472" max="9474" width="0" style="5" hidden="1" customWidth="1"/>
    <col min="9475" max="9475" width="6.28515625" style="5" customWidth="1"/>
    <col min="9476" max="9476" width="7" style="5" customWidth="1"/>
    <col min="9477" max="9477" width="20" style="5" customWidth="1"/>
    <col min="9478" max="9478" width="27" style="5" customWidth="1"/>
    <col min="9479" max="9479" width="6.5703125" style="5" customWidth="1"/>
    <col min="9480" max="9480" width="8" style="5" customWidth="1"/>
    <col min="9481" max="9719" width="9.140625" style="5"/>
    <col min="9720" max="9720" width="8.7109375" style="5" customWidth="1"/>
    <col min="9721" max="9721" width="13.7109375" style="5" customWidth="1"/>
    <col min="9722" max="9722" width="7.85546875" style="5" customWidth="1"/>
    <col min="9723" max="9723" width="8.42578125" style="5" customWidth="1"/>
    <col min="9724" max="9724" width="7.85546875" style="5" customWidth="1"/>
    <col min="9725" max="9725" width="8" style="5" customWidth="1"/>
    <col min="9726" max="9726" width="7" style="5" customWidth="1"/>
    <col min="9727" max="9727" width="9.5703125" style="5" customWidth="1"/>
    <col min="9728" max="9730" width="0" style="5" hidden="1" customWidth="1"/>
    <col min="9731" max="9731" width="6.28515625" style="5" customWidth="1"/>
    <col min="9732" max="9732" width="7" style="5" customWidth="1"/>
    <col min="9733" max="9733" width="20" style="5" customWidth="1"/>
    <col min="9734" max="9734" width="27" style="5" customWidth="1"/>
    <col min="9735" max="9735" width="6.5703125" style="5" customWidth="1"/>
    <col min="9736" max="9736" width="8" style="5" customWidth="1"/>
    <col min="9737" max="9975" width="9.140625" style="5"/>
    <col min="9976" max="9976" width="8.7109375" style="5" customWidth="1"/>
    <col min="9977" max="9977" width="13.7109375" style="5" customWidth="1"/>
    <col min="9978" max="9978" width="7.85546875" style="5" customWidth="1"/>
    <col min="9979" max="9979" width="8.42578125" style="5" customWidth="1"/>
    <col min="9980" max="9980" width="7.85546875" style="5" customWidth="1"/>
    <col min="9981" max="9981" width="8" style="5" customWidth="1"/>
    <col min="9982" max="9982" width="7" style="5" customWidth="1"/>
    <col min="9983" max="9983" width="9.5703125" style="5" customWidth="1"/>
    <col min="9984" max="9986" width="0" style="5" hidden="1" customWidth="1"/>
    <col min="9987" max="9987" width="6.28515625" style="5" customWidth="1"/>
    <col min="9988" max="9988" width="7" style="5" customWidth="1"/>
    <col min="9989" max="9989" width="20" style="5" customWidth="1"/>
    <col min="9990" max="9990" width="27" style="5" customWidth="1"/>
    <col min="9991" max="9991" width="6.5703125" style="5" customWidth="1"/>
    <col min="9992" max="9992" width="8" style="5" customWidth="1"/>
    <col min="9993" max="10231" width="9.140625" style="5"/>
    <col min="10232" max="10232" width="8.7109375" style="5" customWidth="1"/>
    <col min="10233" max="10233" width="13.7109375" style="5" customWidth="1"/>
    <col min="10234" max="10234" width="7.85546875" style="5" customWidth="1"/>
    <col min="10235" max="10235" width="8.42578125" style="5" customWidth="1"/>
    <col min="10236" max="10236" width="7.85546875" style="5" customWidth="1"/>
    <col min="10237" max="10237" width="8" style="5" customWidth="1"/>
    <col min="10238" max="10238" width="7" style="5" customWidth="1"/>
    <col min="10239" max="10239" width="9.5703125" style="5" customWidth="1"/>
    <col min="10240" max="10242" width="0" style="5" hidden="1" customWidth="1"/>
    <col min="10243" max="10243" width="6.28515625" style="5" customWidth="1"/>
    <col min="10244" max="10244" width="7" style="5" customWidth="1"/>
    <col min="10245" max="10245" width="20" style="5" customWidth="1"/>
    <col min="10246" max="10246" width="27" style="5" customWidth="1"/>
    <col min="10247" max="10247" width="6.5703125" style="5" customWidth="1"/>
    <col min="10248" max="10248" width="8" style="5" customWidth="1"/>
    <col min="10249" max="10487" width="9.140625" style="5"/>
    <col min="10488" max="10488" width="8.7109375" style="5" customWidth="1"/>
    <col min="10489" max="10489" width="13.7109375" style="5" customWidth="1"/>
    <col min="10490" max="10490" width="7.85546875" style="5" customWidth="1"/>
    <col min="10491" max="10491" width="8.42578125" style="5" customWidth="1"/>
    <col min="10492" max="10492" width="7.85546875" style="5" customWidth="1"/>
    <col min="10493" max="10493" width="8" style="5" customWidth="1"/>
    <col min="10494" max="10494" width="7" style="5" customWidth="1"/>
    <col min="10495" max="10495" width="9.5703125" style="5" customWidth="1"/>
    <col min="10496" max="10498" width="0" style="5" hidden="1" customWidth="1"/>
    <col min="10499" max="10499" width="6.28515625" style="5" customWidth="1"/>
    <col min="10500" max="10500" width="7" style="5" customWidth="1"/>
    <col min="10501" max="10501" width="20" style="5" customWidth="1"/>
    <col min="10502" max="10502" width="27" style="5" customWidth="1"/>
    <col min="10503" max="10503" width="6.5703125" style="5" customWidth="1"/>
    <col min="10504" max="10504" width="8" style="5" customWidth="1"/>
    <col min="10505" max="10743" width="9.140625" style="5"/>
    <col min="10744" max="10744" width="8.7109375" style="5" customWidth="1"/>
    <col min="10745" max="10745" width="13.7109375" style="5" customWidth="1"/>
    <col min="10746" max="10746" width="7.85546875" style="5" customWidth="1"/>
    <col min="10747" max="10747" width="8.42578125" style="5" customWidth="1"/>
    <col min="10748" max="10748" width="7.85546875" style="5" customWidth="1"/>
    <col min="10749" max="10749" width="8" style="5" customWidth="1"/>
    <col min="10750" max="10750" width="7" style="5" customWidth="1"/>
    <col min="10751" max="10751" width="9.5703125" style="5" customWidth="1"/>
    <col min="10752" max="10754" width="0" style="5" hidden="1" customWidth="1"/>
    <col min="10755" max="10755" width="6.28515625" style="5" customWidth="1"/>
    <col min="10756" max="10756" width="7" style="5" customWidth="1"/>
    <col min="10757" max="10757" width="20" style="5" customWidth="1"/>
    <col min="10758" max="10758" width="27" style="5" customWidth="1"/>
    <col min="10759" max="10759" width="6.5703125" style="5" customWidth="1"/>
    <col min="10760" max="10760" width="8" style="5" customWidth="1"/>
    <col min="10761" max="10999" width="9.140625" style="5"/>
    <col min="11000" max="11000" width="8.7109375" style="5" customWidth="1"/>
    <col min="11001" max="11001" width="13.7109375" style="5" customWidth="1"/>
    <col min="11002" max="11002" width="7.85546875" style="5" customWidth="1"/>
    <col min="11003" max="11003" width="8.42578125" style="5" customWidth="1"/>
    <col min="11004" max="11004" width="7.85546875" style="5" customWidth="1"/>
    <col min="11005" max="11005" width="8" style="5" customWidth="1"/>
    <col min="11006" max="11006" width="7" style="5" customWidth="1"/>
    <col min="11007" max="11007" width="9.5703125" style="5" customWidth="1"/>
    <col min="11008" max="11010" width="0" style="5" hidden="1" customWidth="1"/>
    <col min="11011" max="11011" width="6.28515625" style="5" customWidth="1"/>
    <col min="11012" max="11012" width="7" style="5" customWidth="1"/>
    <col min="11013" max="11013" width="20" style="5" customWidth="1"/>
    <col min="11014" max="11014" width="27" style="5" customWidth="1"/>
    <col min="11015" max="11015" width="6.5703125" style="5" customWidth="1"/>
    <col min="11016" max="11016" width="8" style="5" customWidth="1"/>
    <col min="11017" max="11255" width="9.140625" style="5"/>
    <col min="11256" max="11256" width="8.7109375" style="5" customWidth="1"/>
    <col min="11257" max="11257" width="13.7109375" style="5" customWidth="1"/>
    <col min="11258" max="11258" width="7.85546875" style="5" customWidth="1"/>
    <col min="11259" max="11259" width="8.42578125" style="5" customWidth="1"/>
    <col min="11260" max="11260" width="7.85546875" style="5" customWidth="1"/>
    <col min="11261" max="11261" width="8" style="5" customWidth="1"/>
    <col min="11262" max="11262" width="7" style="5" customWidth="1"/>
    <col min="11263" max="11263" width="9.5703125" style="5" customWidth="1"/>
    <col min="11264" max="11266" width="0" style="5" hidden="1" customWidth="1"/>
    <col min="11267" max="11267" width="6.28515625" style="5" customWidth="1"/>
    <col min="11268" max="11268" width="7" style="5" customWidth="1"/>
    <col min="11269" max="11269" width="20" style="5" customWidth="1"/>
    <col min="11270" max="11270" width="27" style="5" customWidth="1"/>
    <col min="11271" max="11271" width="6.5703125" style="5" customWidth="1"/>
    <col min="11272" max="11272" width="8" style="5" customWidth="1"/>
    <col min="11273" max="11511" width="9.140625" style="5"/>
    <col min="11512" max="11512" width="8.7109375" style="5" customWidth="1"/>
    <col min="11513" max="11513" width="13.7109375" style="5" customWidth="1"/>
    <col min="11514" max="11514" width="7.85546875" style="5" customWidth="1"/>
    <col min="11515" max="11515" width="8.42578125" style="5" customWidth="1"/>
    <col min="11516" max="11516" width="7.85546875" style="5" customWidth="1"/>
    <col min="11517" max="11517" width="8" style="5" customWidth="1"/>
    <col min="11518" max="11518" width="7" style="5" customWidth="1"/>
    <col min="11519" max="11519" width="9.5703125" style="5" customWidth="1"/>
    <col min="11520" max="11522" width="0" style="5" hidden="1" customWidth="1"/>
    <col min="11523" max="11523" width="6.28515625" style="5" customWidth="1"/>
    <col min="11524" max="11524" width="7" style="5" customWidth="1"/>
    <col min="11525" max="11525" width="20" style="5" customWidth="1"/>
    <col min="11526" max="11526" width="27" style="5" customWidth="1"/>
    <col min="11527" max="11527" width="6.5703125" style="5" customWidth="1"/>
    <col min="11528" max="11528" width="8" style="5" customWidth="1"/>
    <col min="11529" max="11767" width="9.140625" style="5"/>
    <col min="11768" max="11768" width="8.7109375" style="5" customWidth="1"/>
    <col min="11769" max="11769" width="13.7109375" style="5" customWidth="1"/>
    <col min="11770" max="11770" width="7.85546875" style="5" customWidth="1"/>
    <col min="11771" max="11771" width="8.42578125" style="5" customWidth="1"/>
    <col min="11772" max="11772" width="7.85546875" style="5" customWidth="1"/>
    <col min="11773" max="11773" width="8" style="5" customWidth="1"/>
    <col min="11774" max="11774" width="7" style="5" customWidth="1"/>
    <col min="11775" max="11775" width="9.5703125" style="5" customWidth="1"/>
    <col min="11776" max="11778" width="0" style="5" hidden="1" customWidth="1"/>
    <col min="11779" max="11779" width="6.28515625" style="5" customWidth="1"/>
    <col min="11780" max="11780" width="7" style="5" customWidth="1"/>
    <col min="11781" max="11781" width="20" style="5" customWidth="1"/>
    <col min="11782" max="11782" width="27" style="5" customWidth="1"/>
    <col min="11783" max="11783" width="6.5703125" style="5" customWidth="1"/>
    <col min="11784" max="11784" width="8" style="5" customWidth="1"/>
    <col min="11785" max="12023" width="9.140625" style="5"/>
    <col min="12024" max="12024" width="8.7109375" style="5" customWidth="1"/>
    <col min="12025" max="12025" width="13.7109375" style="5" customWidth="1"/>
    <col min="12026" max="12026" width="7.85546875" style="5" customWidth="1"/>
    <col min="12027" max="12027" width="8.42578125" style="5" customWidth="1"/>
    <col min="12028" max="12028" width="7.85546875" style="5" customWidth="1"/>
    <col min="12029" max="12029" width="8" style="5" customWidth="1"/>
    <col min="12030" max="12030" width="7" style="5" customWidth="1"/>
    <col min="12031" max="12031" width="9.5703125" style="5" customWidth="1"/>
    <col min="12032" max="12034" width="0" style="5" hidden="1" customWidth="1"/>
    <col min="12035" max="12035" width="6.28515625" style="5" customWidth="1"/>
    <col min="12036" max="12036" width="7" style="5" customWidth="1"/>
    <col min="12037" max="12037" width="20" style="5" customWidth="1"/>
    <col min="12038" max="12038" width="27" style="5" customWidth="1"/>
    <col min="12039" max="12039" width="6.5703125" style="5" customWidth="1"/>
    <col min="12040" max="12040" width="8" style="5" customWidth="1"/>
    <col min="12041" max="12279" width="9.140625" style="5"/>
    <col min="12280" max="12280" width="8.7109375" style="5" customWidth="1"/>
    <col min="12281" max="12281" width="13.7109375" style="5" customWidth="1"/>
    <col min="12282" max="12282" width="7.85546875" style="5" customWidth="1"/>
    <col min="12283" max="12283" width="8.42578125" style="5" customWidth="1"/>
    <col min="12284" max="12284" width="7.85546875" style="5" customWidth="1"/>
    <col min="12285" max="12285" width="8" style="5" customWidth="1"/>
    <col min="12286" max="12286" width="7" style="5" customWidth="1"/>
    <col min="12287" max="12287" width="9.5703125" style="5" customWidth="1"/>
    <col min="12288" max="12290" width="0" style="5" hidden="1" customWidth="1"/>
    <col min="12291" max="12291" width="6.28515625" style="5" customWidth="1"/>
    <col min="12292" max="12292" width="7" style="5" customWidth="1"/>
    <col min="12293" max="12293" width="20" style="5" customWidth="1"/>
    <col min="12294" max="12294" width="27" style="5" customWidth="1"/>
    <col min="12295" max="12295" width="6.5703125" style="5" customWidth="1"/>
    <col min="12296" max="12296" width="8" style="5" customWidth="1"/>
    <col min="12297" max="12535" width="9.140625" style="5"/>
    <col min="12536" max="12536" width="8.7109375" style="5" customWidth="1"/>
    <col min="12537" max="12537" width="13.7109375" style="5" customWidth="1"/>
    <col min="12538" max="12538" width="7.85546875" style="5" customWidth="1"/>
    <col min="12539" max="12539" width="8.42578125" style="5" customWidth="1"/>
    <col min="12540" max="12540" width="7.85546875" style="5" customWidth="1"/>
    <col min="12541" max="12541" width="8" style="5" customWidth="1"/>
    <col min="12542" max="12542" width="7" style="5" customWidth="1"/>
    <col min="12543" max="12543" width="9.5703125" style="5" customWidth="1"/>
    <col min="12544" max="12546" width="0" style="5" hidden="1" customWidth="1"/>
    <col min="12547" max="12547" width="6.28515625" style="5" customWidth="1"/>
    <col min="12548" max="12548" width="7" style="5" customWidth="1"/>
    <col min="12549" max="12549" width="20" style="5" customWidth="1"/>
    <col min="12550" max="12550" width="27" style="5" customWidth="1"/>
    <col min="12551" max="12551" width="6.5703125" style="5" customWidth="1"/>
    <col min="12552" max="12552" width="8" style="5" customWidth="1"/>
    <col min="12553" max="12791" width="9.140625" style="5"/>
    <col min="12792" max="12792" width="8.7109375" style="5" customWidth="1"/>
    <col min="12793" max="12793" width="13.7109375" style="5" customWidth="1"/>
    <col min="12794" max="12794" width="7.85546875" style="5" customWidth="1"/>
    <col min="12795" max="12795" width="8.42578125" style="5" customWidth="1"/>
    <col min="12796" max="12796" width="7.85546875" style="5" customWidth="1"/>
    <col min="12797" max="12797" width="8" style="5" customWidth="1"/>
    <col min="12798" max="12798" width="7" style="5" customWidth="1"/>
    <col min="12799" max="12799" width="9.5703125" style="5" customWidth="1"/>
    <col min="12800" max="12802" width="0" style="5" hidden="1" customWidth="1"/>
    <col min="12803" max="12803" width="6.28515625" style="5" customWidth="1"/>
    <col min="12804" max="12804" width="7" style="5" customWidth="1"/>
    <col min="12805" max="12805" width="20" style="5" customWidth="1"/>
    <col min="12806" max="12806" width="27" style="5" customWidth="1"/>
    <col min="12807" max="12807" width="6.5703125" style="5" customWidth="1"/>
    <col min="12808" max="12808" width="8" style="5" customWidth="1"/>
    <col min="12809" max="13047" width="9.140625" style="5"/>
    <col min="13048" max="13048" width="8.7109375" style="5" customWidth="1"/>
    <col min="13049" max="13049" width="13.7109375" style="5" customWidth="1"/>
    <col min="13050" max="13050" width="7.85546875" style="5" customWidth="1"/>
    <col min="13051" max="13051" width="8.42578125" style="5" customWidth="1"/>
    <col min="13052" max="13052" width="7.85546875" style="5" customWidth="1"/>
    <col min="13053" max="13053" width="8" style="5" customWidth="1"/>
    <col min="13054" max="13054" width="7" style="5" customWidth="1"/>
    <col min="13055" max="13055" width="9.5703125" style="5" customWidth="1"/>
    <col min="13056" max="13058" width="0" style="5" hidden="1" customWidth="1"/>
    <col min="13059" max="13059" width="6.28515625" style="5" customWidth="1"/>
    <col min="13060" max="13060" width="7" style="5" customWidth="1"/>
    <col min="13061" max="13061" width="20" style="5" customWidth="1"/>
    <col min="13062" max="13062" width="27" style="5" customWidth="1"/>
    <col min="13063" max="13063" width="6.5703125" style="5" customWidth="1"/>
    <col min="13064" max="13064" width="8" style="5" customWidth="1"/>
    <col min="13065" max="13303" width="9.140625" style="5"/>
    <col min="13304" max="13304" width="8.7109375" style="5" customWidth="1"/>
    <col min="13305" max="13305" width="13.7109375" style="5" customWidth="1"/>
    <col min="13306" max="13306" width="7.85546875" style="5" customWidth="1"/>
    <col min="13307" max="13307" width="8.42578125" style="5" customWidth="1"/>
    <col min="13308" max="13308" width="7.85546875" style="5" customWidth="1"/>
    <col min="13309" max="13309" width="8" style="5" customWidth="1"/>
    <col min="13310" max="13310" width="7" style="5" customWidth="1"/>
    <col min="13311" max="13311" width="9.5703125" style="5" customWidth="1"/>
    <col min="13312" max="13314" width="0" style="5" hidden="1" customWidth="1"/>
    <col min="13315" max="13315" width="6.28515625" style="5" customWidth="1"/>
    <col min="13316" max="13316" width="7" style="5" customWidth="1"/>
    <col min="13317" max="13317" width="20" style="5" customWidth="1"/>
    <col min="13318" max="13318" width="27" style="5" customWidth="1"/>
    <col min="13319" max="13319" width="6.5703125" style="5" customWidth="1"/>
    <col min="13320" max="13320" width="8" style="5" customWidth="1"/>
    <col min="13321" max="13559" width="9.140625" style="5"/>
    <col min="13560" max="13560" width="8.7109375" style="5" customWidth="1"/>
    <col min="13561" max="13561" width="13.7109375" style="5" customWidth="1"/>
    <col min="13562" max="13562" width="7.85546875" style="5" customWidth="1"/>
    <col min="13563" max="13563" width="8.42578125" style="5" customWidth="1"/>
    <col min="13564" max="13564" width="7.85546875" style="5" customWidth="1"/>
    <col min="13565" max="13565" width="8" style="5" customWidth="1"/>
    <col min="13566" max="13566" width="7" style="5" customWidth="1"/>
    <col min="13567" max="13567" width="9.5703125" style="5" customWidth="1"/>
    <col min="13568" max="13570" width="0" style="5" hidden="1" customWidth="1"/>
    <col min="13571" max="13571" width="6.28515625" style="5" customWidth="1"/>
    <col min="13572" max="13572" width="7" style="5" customWidth="1"/>
    <col min="13573" max="13573" width="20" style="5" customWidth="1"/>
    <col min="13574" max="13574" width="27" style="5" customWidth="1"/>
    <col min="13575" max="13575" width="6.5703125" style="5" customWidth="1"/>
    <col min="13576" max="13576" width="8" style="5" customWidth="1"/>
    <col min="13577" max="13815" width="9.140625" style="5"/>
    <col min="13816" max="13816" width="8.7109375" style="5" customWidth="1"/>
    <col min="13817" max="13817" width="13.7109375" style="5" customWidth="1"/>
    <col min="13818" max="13818" width="7.85546875" style="5" customWidth="1"/>
    <col min="13819" max="13819" width="8.42578125" style="5" customWidth="1"/>
    <col min="13820" max="13820" width="7.85546875" style="5" customWidth="1"/>
    <col min="13821" max="13821" width="8" style="5" customWidth="1"/>
    <col min="13822" max="13822" width="7" style="5" customWidth="1"/>
    <col min="13823" max="13823" width="9.5703125" style="5" customWidth="1"/>
    <col min="13824" max="13826" width="0" style="5" hidden="1" customWidth="1"/>
    <col min="13827" max="13827" width="6.28515625" style="5" customWidth="1"/>
    <col min="13828" max="13828" width="7" style="5" customWidth="1"/>
    <col min="13829" max="13829" width="20" style="5" customWidth="1"/>
    <col min="13830" max="13830" width="27" style="5" customWidth="1"/>
    <col min="13831" max="13831" width="6.5703125" style="5" customWidth="1"/>
    <col min="13832" max="13832" width="8" style="5" customWidth="1"/>
    <col min="13833" max="14071" width="9.140625" style="5"/>
    <col min="14072" max="14072" width="8.7109375" style="5" customWidth="1"/>
    <col min="14073" max="14073" width="13.7109375" style="5" customWidth="1"/>
    <col min="14074" max="14074" width="7.85546875" style="5" customWidth="1"/>
    <col min="14075" max="14075" width="8.42578125" style="5" customWidth="1"/>
    <col min="14076" max="14076" width="7.85546875" style="5" customWidth="1"/>
    <col min="14077" max="14077" width="8" style="5" customWidth="1"/>
    <col min="14078" max="14078" width="7" style="5" customWidth="1"/>
    <col min="14079" max="14079" width="9.5703125" style="5" customWidth="1"/>
    <col min="14080" max="14082" width="0" style="5" hidden="1" customWidth="1"/>
    <col min="14083" max="14083" width="6.28515625" style="5" customWidth="1"/>
    <col min="14084" max="14084" width="7" style="5" customWidth="1"/>
    <col min="14085" max="14085" width="20" style="5" customWidth="1"/>
    <col min="14086" max="14086" width="27" style="5" customWidth="1"/>
    <col min="14087" max="14087" width="6.5703125" style="5" customWidth="1"/>
    <col min="14088" max="14088" width="8" style="5" customWidth="1"/>
    <col min="14089" max="14327" width="9.140625" style="5"/>
    <col min="14328" max="14328" width="8.7109375" style="5" customWidth="1"/>
    <col min="14329" max="14329" width="13.7109375" style="5" customWidth="1"/>
    <col min="14330" max="14330" width="7.85546875" style="5" customWidth="1"/>
    <col min="14331" max="14331" width="8.42578125" style="5" customWidth="1"/>
    <col min="14332" max="14332" width="7.85546875" style="5" customWidth="1"/>
    <col min="14333" max="14333" width="8" style="5" customWidth="1"/>
    <col min="14334" max="14334" width="7" style="5" customWidth="1"/>
    <col min="14335" max="14335" width="9.5703125" style="5" customWidth="1"/>
    <col min="14336" max="14338" width="0" style="5" hidden="1" customWidth="1"/>
    <col min="14339" max="14339" width="6.28515625" style="5" customWidth="1"/>
    <col min="14340" max="14340" width="7" style="5" customWidth="1"/>
    <col min="14341" max="14341" width="20" style="5" customWidth="1"/>
    <col min="14342" max="14342" width="27" style="5" customWidth="1"/>
    <col min="14343" max="14343" width="6.5703125" style="5" customWidth="1"/>
    <col min="14344" max="14344" width="8" style="5" customWidth="1"/>
    <col min="14345" max="14583" width="9.140625" style="5"/>
    <col min="14584" max="14584" width="8.7109375" style="5" customWidth="1"/>
    <col min="14585" max="14585" width="13.7109375" style="5" customWidth="1"/>
    <col min="14586" max="14586" width="7.85546875" style="5" customWidth="1"/>
    <col min="14587" max="14587" width="8.42578125" style="5" customWidth="1"/>
    <col min="14588" max="14588" width="7.85546875" style="5" customWidth="1"/>
    <col min="14589" max="14589" width="8" style="5" customWidth="1"/>
    <col min="14590" max="14590" width="7" style="5" customWidth="1"/>
    <col min="14591" max="14591" width="9.5703125" style="5" customWidth="1"/>
    <col min="14592" max="14594" width="0" style="5" hidden="1" customWidth="1"/>
    <col min="14595" max="14595" width="6.28515625" style="5" customWidth="1"/>
    <col min="14596" max="14596" width="7" style="5" customWidth="1"/>
    <col min="14597" max="14597" width="20" style="5" customWidth="1"/>
    <col min="14598" max="14598" width="27" style="5" customWidth="1"/>
    <col min="14599" max="14599" width="6.5703125" style="5" customWidth="1"/>
    <col min="14600" max="14600" width="8" style="5" customWidth="1"/>
    <col min="14601" max="14839" width="9.140625" style="5"/>
    <col min="14840" max="14840" width="8.7109375" style="5" customWidth="1"/>
    <col min="14841" max="14841" width="13.7109375" style="5" customWidth="1"/>
    <col min="14842" max="14842" width="7.85546875" style="5" customWidth="1"/>
    <col min="14843" max="14843" width="8.42578125" style="5" customWidth="1"/>
    <col min="14844" max="14844" width="7.85546875" style="5" customWidth="1"/>
    <col min="14845" max="14845" width="8" style="5" customWidth="1"/>
    <col min="14846" max="14846" width="7" style="5" customWidth="1"/>
    <col min="14847" max="14847" width="9.5703125" style="5" customWidth="1"/>
    <col min="14848" max="14850" width="0" style="5" hidden="1" customWidth="1"/>
    <col min="14851" max="14851" width="6.28515625" style="5" customWidth="1"/>
    <col min="14852" max="14852" width="7" style="5" customWidth="1"/>
    <col min="14853" max="14853" width="20" style="5" customWidth="1"/>
    <col min="14854" max="14854" width="27" style="5" customWidth="1"/>
    <col min="14855" max="14855" width="6.5703125" style="5" customWidth="1"/>
    <col min="14856" max="14856" width="8" style="5" customWidth="1"/>
    <col min="14857" max="15095" width="9.140625" style="5"/>
    <col min="15096" max="15096" width="8.7109375" style="5" customWidth="1"/>
    <col min="15097" max="15097" width="13.7109375" style="5" customWidth="1"/>
    <col min="15098" max="15098" width="7.85546875" style="5" customWidth="1"/>
    <col min="15099" max="15099" width="8.42578125" style="5" customWidth="1"/>
    <col min="15100" max="15100" width="7.85546875" style="5" customWidth="1"/>
    <col min="15101" max="15101" width="8" style="5" customWidth="1"/>
    <col min="15102" max="15102" width="7" style="5" customWidth="1"/>
    <col min="15103" max="15103" width="9.5703125" style="5" customWidth="1"/>
    <col min="15104" max="15106" width="0" style="5" hidden="1" customWidth="1"/>
    <col min="15107" max="15107" width="6.28515625" style="5" customWidth="1"/>
    <col min="15108" max="15108" width="7" style="5" customWidth="1"/>
    <col min="15109" max="15109" width="20" style="5" customWidth="1"/>
    <col min="15110" max="15110" width="27" style="5" customWidth="1"/>
    <col min="15111" max="15111" width="6.5703125" style="5" customWidth="1"/>
    <col min="15112" max="15112" width="8" style="5" customWidth="1"/>
    <col min="15113" max="15351" width="9.140625" style="5"/>
    <col min="15352" max="15352" width="8.7109375" style="5" customWidth="1"/>
    <col min="15353" max="15353" width="13.7109375" style="5" customWidth="1"/>
    <col min="15354" max="15354" width="7.85546875" style="5" customWidth="1"/>
    <col min="15355" max="15355" width="8.42578125" style="5" customWidth="1"/>
    <col min="15356" max="15356" width="7.85546875" style="5" customWidth="1"/>
    <col min="15357" max="15357" width="8" style="5" customWidth="1"/>
    <col min="15358" max="15358" width="7" style="5" customWidth="1"/>
    <col min="15359" max="15359" width="9.5703125" style="5" customWidth="1"/>
    <col min="15360" max="15362" width="0" style="5" hidden="1" customWidth="1"/>
    <col min="15363" max="15363" width="6.28515625" style="5" customWidth="1"/>
    <col min="15364" max="15364" width="7" style="5" customWidth="1"/>
    <col min="15365" max="15365" width="20" style="5" customWidth="1"/>
    <col min="15366" max="15366" width="27" style="5" customWidth="1"/>
    <col min="15367" max="15367" width="6.5703125" style="5" customWidth="1"/>
    <col min="15368" max="15368" width="8" style="5" customWidth="1"/>
    <col min="15369" max="15607" width="9.140625" style="5"/>
    <col min="15608" max="15608" width="8.7109375" style="5" customWidth="1"/>
    <col min="15609" max="15609" width="13.7109375" style="5" customWidth="1"/>
    <col min="15610" max="15610" width="7.85546875" style="5" customWidth="1"/>
    <col min="15611" max="15611" width="8.42578125" style="5" customWidth="1"/>
    <col min="15612" max="15612" width="7.85546875" style="5" customWidth="1"/>
    <col min="15613" max="15613" width="8" style="5" customWidth="1"/>
    <col min="15614" max="15614" width="7" style="5" customWidth="1"/>
    <col min="15615" max="15615" width="9.5703125" style="5" customWidth="1"/>
    <col min="15616" max="15618" width="0" style="5" hidden="1" customWidth="1"/>
    <col min="15619" max="15619" width="6.28515625" style="5" customWidth="1"/>
    <col min="15620" max="15620" width="7" style="5" customWidth="1"/>
    <col min="15621" max="15621" width="20" style="5" customWidth="1"/>
    <col min="15622" max="15622" width="27" style="5" customWidth="1"/>
    <col min="15623" max="15623" width="6.5703125" style="5" customWidth="1"/>
    <col min="15624" max="15624" width="8" style="5" customWidth="1"/>
    <col min="15625" max="15863" width="9.140625" style="5"/>
    <col min="15864" max="15864" width="8.7109375" style="5" customWidth="1"/>
    <col min="15865" max="15865" width="13.7109375" style="5" customWidth="1"/>
    <col min="15866" max="15866" width="7.85546875" style="5" customWidth="1"/>
    <col min="15867" max="15867" width="8.42578125" style="5" customWidth="1"/>
    <col min="15868" max="15868" width="7.85546875" style="5" customWidth="1"/>
    <col min="15869" max="15869" width="8" style="5" customWidth="1"/>
    <col min="15870" max="15870" width="7" style="5" customWidth="1"/>
    <col min="15871" max="15871" width="9.5703125" style="5" customWidth="1"/>
    <col min="15872" max="15874" width="0" style="5" hidden="1" customWidth="1"/>
    <col min="15875" max="15875" width="6.28515625" style="5" customWidth="1"/>
    <col min="15876" max="15876" width="7" style="5" customWidth="1"/>
    <col min="15877" max="15877" width="20" style="5" customWidth="1"/>
    <col min="15878" max="15878" width="27" style="5" customWidth="1"/>
    <col min="15879" max="15879" width="6.5703125" style="5" customWidth="1"/>
    <col min="15880" max="15880" width="8" style="5" customWidth="1"/>
    <col min="15881" max="16119" width="9.140625" style="5"/>
    <col min="16120" max="16120" width="8.7109375" style="5" customWidth="1"/>
    <col min="16121" max="16121" width="13.7109375" style="5" customWidth="1"/>
    <col min="16122" max="16122" width="7.85546875" style="5" customWidth="1"/>
    <col min="16123" max="16123" width="8.42578125" style="5" customWidth="1"/>
    <col min="16124" max="16124" width="7.85546875" style="5" customWidth="1"/>
    <col min="16125" max="16125" width="8" style="5" customWidth="1"/>
    <col min="16126" max="16126" width="7" style="5" customWidth="1"/>
    <col min="16127" max="16127" width="9.5703125" style="5" customWidth="1"/>
    <col min="16128" max="16130" width="0" style="5" hidden="1" customWidth="1"/>
    <col min="16131" max="16131" width="6.28515625" style="5" customWidth="1"/>
    <col min="16132" max="16132" width="7" style="5" customWidth="1"/>
    <col min="16133" max="16133" width="20" style="5" customWidth="1"/>
    <col min="16134" max="16134" width="27" style="5" customWidth="1"/>
    <col min="16135" max="16135" width="6.5703125" style="5" customWidth="1"/>
    <col min="16136" max="16136" width="8" style="5" customWidth="1"/>
    <col min="16137" max="16384" width="9.140625" style="5"/>
  </cols>
  <sheetData>
    <row r="3" spans="1:23" ht="18.75" customHeight="1" thickBot="1" x14ac:dyDescent="0.25">
      <c r="A3" s="4" t="s">
        <v>3027</v>
      </c>
      <c r="B3" s="33"/>
      <c r="C3" s="33"/>
      <c r="D3" s="33"/>
      <c r="E3" s="33"/>
      <c r="F3" s="33"/>
      <c r="G3" s="33"/>
      <c r="H3" s="33"/>
      <c r="I3" s="33"/>
      <c r="J3" s="33"/>
      <c r="K3" s="33"/>
      <c r="L3" s="33"/>
      <c r="M3" s="33"/>
    </row>
    <row r="4" spans="1:23" ht="18" customHeight="1" x14ac:dyDescent="0.2">
      <c r="A4" s="1309" t="s">
        <v>3010</v>
      </c>
      <c r="B4" s="1321" t="s">
        <v>3011</v>
      </c>
      <c r="C4" s="522"/>
      <c r="D4" s="1289" t="s">
        <v>3013</v>
      </c>
      <c r="E4" s="1289" t="s">
        <v>3014</v>
      </c>
      <c r="F4" s="1289" t="s">
        <v>3015</v>
      </c>
      <c r="G4" s="1289" t="s">
        <v>3016</v>
      </c>
      <c r="H4" s="518"/>
      <c r="I4" s="518"/>
      <c r="J4" s="1289"/>
      <c r="K4" s="1289"/>
      <c r="L4" s="1289"/>
      <c r="M4" s="1289"/>
      <c r="N4" s="1289" t="s">
        <v>3018</v>
      </c>
      <c r="O4" s="1289" t="s">
        <v>3019</v>
      </c>
      <c r="P4" s="1289" t="s">
        <v>12592</v>
      </c>
      <c r="Q4" s="1289"/>
      <c r="R4" s="1289"/>
      <c r="S4" s="1289"/>
      <c r="T4" s="1289"/>
      <c r="U4" s="1289"/>
      <c r="V4" s="1289" t="s">
        <v>12228</v>
      </c>
      <c r="W4" s="1289"/>
    </row>
    <row r="5" spans="1:23" ht="18" customHeight="1" x14ac:dyDescent="0.2">
      <c r="A5" s="1310"/>
      <c r="B5" s="1322"/>
      <c r="C5" s="542" t="s">
        <v>3012</v>
      </c>
      <c r="D5" s="1293"/>
      <c r="E5" s="1293"/>
      <c r="F5" s="1293"/>
      <c r="G5" s="1293"/>
      <c r="H5" s="939" t="s">
        <v>3004</v>
      </c>
      <c r="I5" s="939" t="s">
        <v>3005</v>
      </c>
      <c r="J5" s="1293" t="s">
        <v>3017</v>
      </c>
      <c r="K5" s="1293"/>
      <c r="L5" s="1293"/>
      <c r="M5" s="939"/>
      <c r="N5" s="1293"/>
      <c r="O5" s="1293"/>
      <c r="P5" s="1293" t="s">
        <v>12225</v>
      </c>
      <c r="Q5" s="1293"/>
      <c r="R5" s="1293" t="s">
        <v>12226</v>
      </c>
      <c r="S5" s="1293"/>
      <c r="T5" s="1293" t="s">
        <v>12227</v>
      </c>
      <c r="U5" s="1293"/>
      <c r="V5" s="939"/>
      <c r="W5" s="939"/>
    </row>
    <row r="6" spans="1:23" ht="13.5" thickBot="1" x14ac:dyDescent="0.25">
      <c r="A6" s="1311"/>
      <c r="B6" s="1323"/>
      <c r="C6" s="523" t="s">
        <v>3021</v>
      </c>
      <c r="D6" s="1290"/>
      <c r="E6" s="1290"/>
      <c r="F6" s="1290"/>
      <c r="G6" s="1290"/>
      <c r="H6" s="519" t="s">
        <v>13</v>
      </c>
      <c r="I6" s="519" t="s">
        <v>3022</v>
      </c>
      <c r="J6" s="519" t="s">
        <v>12225</v>
      </c>
      <c r="K6" s="519" t="s">
        <v>12226</v>
      </c>
      <c r="L6" s="519" t="s">
        <v>12227</v>
      </c>
      <c r="M6" s="519" t="s">
        <v>12228</v>
      </c>
      <c r="N6" s="1290"/>
      <c r="O6" s="1290"/>
      <c r="P6" s="519" t="s">
        <v>3023</v>
      </c>
      <c r="Q6" s="519" t="s">
        <v>3024</v>
      </c>
      <c r="R6" s="519" t="s">
        <v>3023</v>
      </c>
      <c r="S6" s="519" t="s">
        <v>3024</v>
      </c>
      <c r="T6" s="519" t="s">
        <v>3023</v>
      </c>
      <c r="U6" s="519" t="s">
        <v>3024</v>
      </c>
      <c r="V6" s="519" t="s">
        <v>3023</v>
      </c>
      <c r="W6" s="519" t="s">
        <v>3024</v>
      </c>
    </row>
    <row r="7" spans="1:23" ht="15" customHeight="1" thickBot="1" x14ac:dyDescent="0.25">
      <c r="A7" s="230" t="s">
        <v>0</v>
      </c>
      <c r="B7" s="185" t="s">
        <v>37</v>
      </c>
      <c r="C7" s="186" t="s">
        <v>17</v>
      </c>
      <c r="D7" s="186" t="s">
        <v>12362</v>
      </c>
      <c r="E7" s="538">
        <v>35606</v>
      </c>
      <c r="F7" s="538">
        <v>27729</v>
      </c>
      <c r="G7" s="539">
        <v>15676</v>
      </c>
      <c r="H7" s="187">
        <v>78</v>
      </c>
      <c r="I7" s="187">
        <v>62.6</v>
      </c>
      <c r="J7" s="843">
        <v>151345.01161499997</v>
      </c>
      <c r="K7" s="188">
        <v>150881.28692700001</v>
      </c>
      <c r="L7" s="188">
        <v>129551.41507799999</v>
      </c>
      <c r="M7" s="188" t="s">
        <v>12</v>
      </c>
      <c r="N7" s="333" t="s">
        <v>30</v>
      </c>
      <c r="O7" s="333" t="s">
        <v>30</v>
      </c>
      <c r="P7" s="333" t="s">
        <v>30</v>
      </c>
      <c r="Q7" s="333" t="s">
        <v>30</v>
      </c>
      <c r="R7" s="333" t="s">
        <v>30</v>
      </c>
      <c r="S7" s="333" t="s">
        <v>30</v>
      </c>
      <c r="T7" s="333" t="s">
        <v>30</v>
      </c>
      <c r="U7" s="333" t="s">
        <v>30</v>
      </c>
      <c r="V7" s="333" t="s">
        <v>30</v>
      </c>
      <c r="W7" s="333" t="s">
        <v>30</v>
      </c>
    </row>
    <row r="8" spans="1:23" ht="15" customHeight="1" thickBot="1" x14ac:dyDescent="0.25">
      <c r="A8" s="1337" t="s">
        <v>10</v>
      </c>
      <c r="B8" s="189" t="s">
        <v>38</v>
      </c>
      <c r="C8" s="143" t="s">
        <v>20</v>
      </c>
      <c r="D8" s="143" t="s">
        <v>12362</v>
      </c>
      <c r="E8" s="540">
        <v>22494</v>
      </c>
      <c r="F8" s="540">
        <v>22859</v>
      </c>
      <c r="G8" s="540">
        <v>15676</v>
      </c>
      <c r="H8" s="190">
        <v>27.277999999999999</v>
      </c>
      <c r="I8" s="190">
        <v>10.663</v>
      </c>
      <c r="J8" s="808">
        <v>13360.560434333094</v>
      </c>
      <c r="K8" s="139">
        <v>16967.939724180298</v>
      </c>
      <c r="L8" s="139">
        <v>27142.293142531802</v>
      </c>
      <c r="M8" s="139" t="s">
        <v>12</v>
      </c>
      <c r="N8" s="334" t="s">
        <v>30</v>
      </c>
      <c r="O8" s="334" t="s">
        <v>30</v>
      </c>
      <c r="P8" s="334" t="s">
        <v>30</v>
      </c>
      <c r="Q8" s="334" t="s">
        <v>30</v>
      </c>
      <c r="R8" s="334" t="s">
        <v>30</v>
      </c>
      <c r="S8" s="334" t="s">
        <v>30</v>
      </c>
      <c r="T8" s="334" t="s">
        <v>30</v>
      </c>
      <c r="U8" s="334" t="s">
        <v>30</v>
      </c>
      <c r="V8" s="334" t="s">
        <v>30</v>
      </c>
      <c r="W8" s="334" t="s">
        <v>30</v>
      </c>
    </row>
    <row r="9" spans="1:23" ht="15" customHeight="1" thickBot="1" x14ac:dyDescent="0.25">
      <c r="A9" s="1337"/>
      <c r="B9" s="192" t="s">
        <v>39</v>
      </c>
      <c r="C9" s="146" t="s">
        <v>20</v>
      </c>
      <c r="D9" s="146" t="s">
        <v>12362</v>
      </c>
      <c r="E9" s="526">
        <v>22494</v>
      </c>
      <c r="F9" s="526">
        <v>28795</v>
      </c>
      <c r="G9" s="526">
        <v>15676</v>
      </c>
      <c r="H9" s="191">
        <v>18.242000000000001</v>
      </c>
      <c r="I9" s="191">
        <v>3.657</v>
      </c>
      <c r="J9" s="681">
        <v>3195.162549709893</v>
      </c>
      <c r="K9" s="191">
        <v>3776.4651325692521</v>
      </c>
      <c r="L9" s="191">
        <v>4038.4233595026744</v>
      </c>
      <c r="M9" s="191" t="s">
        <v>12</v>
      </c>
      <c r="N9" s="335" t="s">
        <v>30</v>
      </c>
      <c r="O9" s="335" t="s">
        <v>30</v>
      </c>
      <c r="P9" s="335" t="s">
        <v>30</v>
      </c>
      <c r="Q9" s="335" t="s">
        <v>30</v>
      </c>
      <c r="R9" s="335" t="s">
        <v>30</v>
      </c>
      <c r="S9" s="335" t="s">
        <v>30</v>
      </c>
      <c r="T9" s="335" t="s">
        <v>30</v>
      </c>
      <c r="U9" s="335" t="s">
        <v>30</v>
      </c>
      <c r="V9" s="335" t="s">
        <v>30</v>
      </c>
      <c r="W9" s="335" t="s">
        <v>30</v>
      </c>
    </row>
    <row r="10" spans="1:23" ht="15" customHeight="1" thickBot="1" x14ac:dyDescent="0.25">
      <c r="A10" s="1337"/>
      <c r="B10" s="192" t="s">
        <v>41</v>
      </c>
      <c r="C10" s="146" t="s">
        <v>20</v>
      </c>
      <c r="D10" s="146" t="s">
        <v>12362</v>
      </c>
      <c r="E10" s="526">
        <v>16711</v>
      </c>
      <c r="F10" s="526">
        <v>20090</v>
      </c>
      <c r="G10" s="526">
        <v>15676</v>
      </c>
      <c r="H10" s="148">
        <v>3901.4340000000002</v>
      </c>
      <c r="I10" s="148">
        <v>2067.1019999999999</v>
      </c>
      <c r="J10" s="681">
        <v>1960322.2913710843</v>
      </c>
      <c r="K10" s="194">
        <v>2525590.5886528338</v>
      </c>
      <c r="L10" s="194">
        <v>3153146.793022891</v>
      </c>
      <c r="M10" s="194" t="s">
        <v>12</v>
      </c>
      <c r="N10" s="336" t="s">
        <v>30</v>
      </c>
      <c r="O10" s="336" t="s">
        <v>30</v>
      </c>
      <c r="P10" s="336" t="s">
        <v>30</v>
      </c>
      <c r="Q10" s="336" t="s">
        <v>30</v>
      </c>
      <c r="R10" s="336" t="s">
        <v>30</v>
      </c>
      <c r="S10" s="336" t="s">
        <v>30</v>
      </c>
      <c r="T10" s="336" t="s">
        <v>30</v>
      </c>
      <c r="U10" s="336" t="s">
        <v>30</v>
      </c>
      <c r="V10" s="336" t="s">
        <v>30</v>
      </c>
      <c r="W10" s="336" t="s">
        <v>30</v>
      </c>
    </row>
    <row r="11" spans="1:23" ht="15" customHeight="1" thickBot="1" x14ac:dyDescent="0.25">
      <c r="A11" s="1337"/>
      <c r="B11" s="192" t="s">
        <v>42</v>
      </c>
      <c r="C11" s="146" t="s">
        <v>43</v>
      </c>
      <c r="D11" s="146" t="s">
        <v>12362</v>
      </c>
      <c r="E11" s="526">
        <v>16711</v>
      </c>
      <c r="F11" s="526">
        <v>32295</v>
      </c>
      <c r="G11" s="526">
        <v>15676</v>
      </c>
      <c r="H11" s="191">
        <v>1348.857</v>
      </c>
      <c r="I11" s="191">
        <v>890.97199999999998</v>
      </c>
      <c r="J11" s="681">
        <v>858582.68736563553</v>
      </c>
      <c r="K11" s="194">
        <v>1142817.2900917968</v>
      </c>
      <c r="L11" s="194">
        <v>1475470.0242573349</v>
      </c>
      <c r="M11" s="194" t="s">
        <v>12</v>
      </c>
      <c r="N11" s="336" t="s">
        <v>30</v>
      </c>
      <c r="O11" s="336" t="s">
        <v>30</v>
      </c>
      <c r="P11" s="336" t="s">
        <v>30</v>
      </c>
      <c r="Q11" s="336" t="s">
        <v>30</v>
      </c>
      <c r="R11" s="336" t="s">
        <v>30</v>
      </c>
      <c r="S11" s="336" t="s">
        <v>30</v>
      </c>
      <c r="T11" s="336" t="s">
        <v>30</v>
      </c>
      <c r="U11" s="336" t="s">
        <v>30</v>
      </c>
      <c r="V11" s="336" t="s">
        <v>30</v>
      </c>
      <c r="W11" s="336" t="s">
        <v>30</v>
      </c>
    </row>
    <row r="12" spans="1:23" ht="24.95" customHeight="1" thickBot="1" x14ac:dyDescent="0.25">
      <c r="A12" s="1337"/>
      <c r="B12" s="192" t="s">
        <v>44</v>
      </c>
      <c r="C12" s="146" t="s">
        <v>45</v>
      </c>
      <c r="D12" s="146" t="s">
        <v>12362</v>
      </c>
      <c r="E12" s="526">
        <v>24016</v>
      </c>
      <c r="F12" s="526">
        <v>25659</v>
      </c>
      <c r="G12" s="526">
        <v>15676</v>
      </c>
      <c r="H12" s="148">
        <v>216.33099999999999</v>
      </c>
      <c r="I12" s="148">
        <v>132.89699999999999</v>
      </c>
      <c r="J12" s="681">
        <v>282685.14483805309</v>
      </c>
      <c r="K12" s="194">
        <v>235939.76914933321</v>
      </c>
      <c r="L12" s="194">
        <v>266024.68694177584</v>
      </c>
      <c r="M12" s="194" t="s">
        <v>12</v>
      </c>
      <c r="N12" s="336" t="s">
        <v>30</v>
      </c>
      <c r="O12" s="336" t="s">
        <v>30</v>
      </c>
      <c r="P12" s="336" t="s">
        <v>30</v>
      </c>
      <c r="Q12" s="336" t="s">
        <v>30</v>
      </c>
      <c r="R12" s="336" t="s">
        <v>30</v>
      </c>
      <c r="S12" s="336" t="s">
        <v>30</v>
      </c>
      <c r="T12" s="336" t="s">
        <v>30</v>
      </c>
      <c r="U12" s="336" t="s">
        <v>30</v>
      </c>
      <c r="V12" s="336" t="s">
        <v>30</v>
      </c>
      <c r="W12" s="336" t="s">
        <v>30</v>
      </c>
    </row>
    <row r="13" spans="1:23" ht="15" customHeight="1" thickBot="1" x14ac:dyDescent="0.25">
      <c r="A13" s="1337"/>
      <c r="B13" s="778" t="s">
        <v>46</v>
      </c>
      <c r="C13" s="779" t="s">
        <v>47</v>
      </c>
      <c r="D13" s="779" t="s">
        <v>12362</v>
      </c>
      <c r="E13" s="785">
        <v>16711</v>
      </c>
      <c r="F13" s="785">
        <v>34669</v>
      </c>
      <c r="G13" s="785">
        <v>15676</v>
      </c>
      <c r="H13" s="782">
        <v>2882.5909999999999</v>
      </c>
      <c r="I13" s="782">
        <v>1997.279</v>
      </c>
      <c r="J13" s="775">
        <v>2228046.8692603833</v>
      </c>
      <c r="K13" s="195">
        <v>2835992.9771307283</v>
      </c>
      <c r="L13" s="195">
        <v>3538401.6428270326</v>
      </c>
      <c r="M13" s="195" t="s">
        <v>12</v>
      </c>
      <c r="N13" s="337" t="s">
        <v>30</v>
      </c>
      <c r="O13" s="337" t="s">
        <v>30</v>
      </c>
      <c r="P13" s="337" t="s">
        <v>30</v>
      </c>
      <c r="Q13" s="337" t="s">
        <v>30</v>
      </c>
      <c r="R13" s="337" t="s">
        <v>30</v>
      </c>
      <c r="S13" s="337" t="s">
        <v>30</v>
      </c>
      <c r="T13" s="337" t="s">
        <v>30</v>
      </c>
      <c r="U13" s="337" t="s">
        <v>30</v>
      </c>
      <c r="V13" s="337" t="s">
        <v>30</v>
      </c>
      <c r="W13" s="337" t="s">
        <v>30</v>
      </c>
    </row>
    <row r="14" spans="1:23" ht="15" customHeight="1" thickBot="1" x14ac:dyDescent="0.25">
      <c r="A14" s="1338" t="s">
        <v>180</v>
      </c>
      <c r="B14" s="189" t="s">
        <v>2</v>
      </c>
      <c r="C14" s="143" t="s">
        <v>21</v>
      </c>
      <c r="D14" s="143" t="s">
        <v>12362</v>
      </c>
      <c r="E14" s="540">
        <v>21027</v>
      </c>
      <c r="F14" s="540">
        <v>23258</v>
      </c>
      <c r="G14" s="540">
        <v>52201</v>
      </c>
      <c r="H14" s="137">
        <v>1216</v>
      </c>
      <c r="I14" s="137">
        <v>582</v>
      </c>
      <c r="J14" s="139">
        <v>819438.9536749979</v>
      </c>
      <c r="K14" s="139">
        <v>653481.59408899886</v>
      </c>
      <c r="L14" s="139">
        <v>1354969.4061090031</v>
      </c>
      <c r="M14" s="139" t="s">
        <v>12</v>
      </c>
      <c r="N14" s="334" t="s">
        <v>30</v>
      </c>
      <c r="O14" s="334" t="s">
        <v>30</v>
      </c>
      <c r="P14" s="334" t="s">
        <v>30</v>
      </c>
      <c r="Q14" s="334" t="s">
        <v>30</v>
      </c>
      <c r="R14" s="334" t="s">
        <v>30</v>
      </c>
      <c r="S14" s="334" t="s">
        <v>30</v>
      </c>
      <c r="T14" s="334" t="s">
        <v>30</v>
      </c>
      <c r="U14" s="334" t="s">
        <v>30</v>
      </c>
      <c r="V14" s="334" t="s">
        <v>30</v>
      </c>
      <c r="W14" s="334" t="s">
        <v>30</v>
      </c>
    </row>
    <row r="15" spans="1:23" ht="18.75" thickBot="1" x14ac:dyDescent="0.25">
      <c r="A15" s="1338"/>
      <c r="B15" s="192" t="s">
        <v>181</v>
      </c>
      <c r="C15" s="146" t="s">
        <v>48</v>
      </c>
      <c r="D15" s="146" t="s">
        <v>12362</v>
      </c>
      <c r="E15" s="526">
        <v>22815</v>
      </c>
      <c r="F15" s="526">
        <v>25278</v>
      </c>
      <c r="G15" s="526">
        <v>52201</v>
      </c>
      <c r="H15" s="148">
        <v>1050</v>
      </c>
      <c r="I15" s="148">
        <v>495.4</v>
      </c>
      <c r="J15" s="194">
        <v>832542.71581300069</v>
      </c>
      <c r="K15" s="194">
        <v>484594.50651099975</v>
      </c>
      <c r="L15" s="194">
        <v>1148114.5706650005</v>
      </c>
      <c r="M15" s="194" t="s">
        <v>12</v>
      </c>
      <c r="N15" s="336" t="s">
        <v>30</v>
      </c>
      <c r="O15" s="336" t="s">
        <v>30</v>
      </c>
      <c r="P15" s="336" t="s">
        <v>30</v>
      </c>
      <c r="Q15" s="336" t="s">
        <v>30</v>
      </c>
      <c r="R15" s="336" t="s">
        <v>30</v>
      </c>
      <c r="S15" s="336" t="s">
        <v>30</v>
      </c>
      <c r="T15" s="336" t="s">
        <v>30</v>
      </c>
      <c r="U15" s="336" t="s">
        <v>30</v>
      </c>
      <c r="V15" s="336" t="s">
        <v>30</v>
      </c>
      <c r="W15" s="336" t="s">
        <v>30</v>
      </c>
    </row>
    <row r="16" spans="1:23" ht="18.75" customHeight="1" thickBot="1" x14ac:dyDescent="0.25">
      <c r="A16" s="1338"/>
      <c r="B16" s="192" t="s">
        <v>2682</v>
      </c>
      <c r="C16" s="146" t="s">
        <v>49</v>
      </c>
      <c r="D16" s="146" t="s">
        <v>12362</v>
      </c>
      <c r="E16" s="526" t="s">
        <v>3031</v>
      </c>
      <c r="F16" s="526">
        <v>26844</v>
      </c>
      <c r="G16" s="526">
        <v>52201</v>
      </c>
      <c r="H16" s="196">
        <v>320</v>
      </c>
      <c r="I16" s="148">
        <v>186</v>
      </c>
      <c r="J16" s="194">
        <v>511057.42548600276</v>
      </c>
      <c r="K16" s="194">
        <v>280500.89089600014</v>
      </c>
      <c r="L16" s="194">
        <v>462976.27516099723</v>
      </c>
      <c r="M16" s="194" t="s">
        <v>12</v>
      </c>
      <c r="N16" s="336" t="s">
        <v>30</v>
      </c>
      <c r="O16" s="336" t="s">
        <v>30</v>
      </c>
      <c r="P16" s="336" t="s">
        <v>30</v>
      </c>
      <c r="Q16" s="336" t="s">
        <v>30</v>
      </c>
      <c r="R16" s="336" t="s">
        <v>30</v>
      </c>
      <c r="S16" s="336" t="s">
        <v>30</v>
      </c>
      <c r="T16" s="336" t="s">
        <v>30</v>
      </c>
      <c r="U16" s="336" t="s">
        <v>30</v>
      </c>
      <c r="V16" s="336" t="s">
        <v>30</v>
      </c>
      <c r="W16" s="336" t="s">
        <v>30</v>
      </c>
    </row>
    <row r="17" spans="1:23" ht="15" customHeight="1" thickBot="1" x14ac:dyDescent="0.25">
      <c r="A17" s="1338"/>
      <c r="B17" s="192" t="s">
        <v>2683</v>
      </c>
      <c r="C17" s="146" t="s">
        <v>48</v>
      </c>
      <c r="D17" s="146" t="s">
        <v>12362</v>
      </c>
      <c r="E17" s="526">
        <v>24534</v>
      </c>
      <c r="F17" s="526">
        <v>27692</v>
      </c>
      <c r="G17" s="526">
        <v>52201</v>
      </c>
      <c r="H17" s="148">
        <v>1440</v>
      </c>
      <c r="I17" s="148">
        <v>689.7</v>
      </c>
      <c r="J17" s="194">
        <v>1482312.9003620048</v>
      </c>
      <c r="K17" s="194">
        <v>1362755.9278640011</v>
      </c>
      <c r="L17" s="194">
        <v>1231795.9160930021</v>
      </c>
      <c r="M17" s="194" t="s">
        <v>12</v>
      </c>
      <c r="N17" s="336" t="s">
        <v>30</v>
      </c>
      <c r="O17" s="336" t="s">
        <v>30</v>
      </c>
      <c r="P17" s="336" t="s">
        <v>30</v>
      </c>
      <c r="Q17" s="336" t="s">
        <v>30</v>
      </c>
      <c r="R17" s="336" t="s">
        <v>30</v>
      </c>
      <c r="S17" s="336" t="s">
        <v>30</v>
      </c>
      <c r="T17" s="336" t="s">
        <v>30</v>
      </c>
      <c r="U17" s="336" t="s">
        <v>30</v>
      </c>
      <c r="V17" s="336" t="s">
        <v>30</v>
      </c>
      <c r="W17" s="336" t="s">
        <v>30</v>
      </c>
    </row>
    <row r="18" spans="1:23" ht="24" customHeight="1" thickBot="1" x14ac:dyDescent="0.25">
      <c r="A18" s="1338"/>
      <c r="B18" s="192" t="s">
        <v>2684</v>
      </c>
      <c r="C18" s="146" t="s">
        <v>22</v>
      </c>
      <c r="D18" s="146" t="s">
        <v>12362</v>
      </c>
      <c r="E18" s="526" t="s">
        <v>3032</v>
      </c>
      <c r="F18" s="526">
        <v>25628</v>
      </c>
      <c r="G18" s="526">
        <v>52201</v>
      </c>
      <c r="H18" s="196">
        <v>216</v>
      </c>
      <c r="I18" s="148">
        <v>115</v>
      </c>
      <c r="J18" s="194">
        <v>224109.70286499924</v>
      </c>
      <c r="K18" s="194">
        <v>178862.13340199992</v>
      </c>
      <c r="L18" s="194">
        <v>199569.99817200005</v>
      </c>
      <c r="M18" s="194" t="s">
        <v>12</v>
      </c>
      <c r="N18" s="336" t="s">
        <v>30</v>
      </c>
      <c r="O18" s="336" t="s">
        <v>30</v>
      </c>
      <c r="P18" s="336" t="s">
        <v>30</v>
      </c>
      <c r="Q18" s="336" t="s">
        <v>30</v>
      </c>
      <c r="R18" s="336" t="s">
        <v>30</v>
      </c>
      <c r="S18" s="336" t="s">
        <v>30</v>
      </c>
      <c r="T18" s="336" t="s">
        <v>30</v>
      </c>
      <c r="U18" s="336" t="s">
        <v>30</v>
      </c>
      <c r="V18" s="336" t="s">
        <v>30</v>
      </c>
      <c r="W18" s="336" t="s">
        <v>30</v>
      </c>
    </row>
    <row r="19" spans="1:23" ht="21" customHeight="1" thickBot="1" x14ac:dyDescent="0.25">
      <c r="A19" s="1338"/>
      <c r="B19" s="197" t="s">
        <v>2685</v>
      </c>
      <c r="C19" s="154" t="s">
        <v>24</v>
      </c>
      <c r="D19" s="154" t="s">
        <v>12362</v>
      </c>
      <c r="E19" s="527" t="s">
        <v>3033</v>
      </c>
      <c r="F19" s="527">
        <v>35339</v>
      </c>
      <c r="G19" s="527">
        <v>52201</v>
      </c>
      <c r="H19" s="198">
        <v>375</v>
      </c>
      <c r="I19" s="167">
        <v>217.4</v>
      </c>
      <c r="J19" s="844">
        <v>540772.97541800002</v>
      </c>
      <c r="K19" s="195">
        <v>511738.26342300035</v>
      </c>
      <c r="L19" s="195">
        <v>335013.78965099977</v>
      </c>
      <c r="M19" s="195" t="s">
        <v>12</v>
      </c>
      <c r="N19" s="337" t="s">
        <v>30</v>
      </c>
      <c r="O19" s="337" t="s">
        <v>30</v>
      </c>
      <c r="P19" s="337" t="s">
        <v>30</v>
      </c>
      <c r="Q19" s="337" t="s">
        <v>30</v>
      </c>
      <c r="R19" s="337" t="s">
        <v>30</v>
      </c>
      <c r="S19" s="337" t="s">
        <v>30</v>
      </c>
      <c r="T19" s="337" t="s">
        <v>30</v>
      </c>
      <c r="U19" s="337" t="s">
        <v>30</v>
      </c>
      <c r="V19" s="337" t="s">
        <v>30</v>
      </c>
      <c r="W19" s="337" t="s">
        <v>30</v>
      </c>
    </row>
    <row r="20" spans="1:23" s="331" customFormat="1" ht="15" customHeight="1" thickBot="1" x14ac:dyDescent="0.25">
      <c r="A20" s="230" t="s">
        <v>3</v>
      </c>
      <c r="B20" s="186" t="s">
        <v>30</v>
      </c>
      <c r="C20" s="186" t="s">
        <v>30</v>
      </c>
      <c r="D20" s="186" t="s">
        <v>30</v>
      </c>
      <c r="E20" s="186" t="s">
        <v>30</v>
      </c>
      <c r="F20" s="186" t="s">
        <v>30</v>
      </c>
      <c r="G20" s="186" t="s">
        <v>30</v>
      </c>
      <c r="H20" s="186" t="s">
        <v>30</v>
      </c>
      <c r="I20" s="186" t="s">
        <v>30</v>
      </c>
      <c r="J20" s="186" t="s">
        <v>30</v>
      </c>
      <c r="K20" s="186" t="s">
        <v>30</v>
      </c>
      <c r="L20" s="186" t="s">
        <v>30</v>
      </c>
      <c r="M20" s="186" t="s">
        <v>30</v>
      </c>
      <c r="N20" s="186" t="s">
        <v>30</v>
      </c>
      <c r="O20" s="186" t="s">
        <v>30</v>
      </c>
      <c r="P20" s="186" t="s">
        <v>30</v>
      </c>
      <c r="Q20" s="186" t="s">
        <v>30</v>
      </c>
      <c r="R20" s="186" t="s">
        <v>30</v>
      </c>
      <c r="S20" s="186" t="s">
        <v>30</v>
      </c>
      <c r="T20" s="186" t="s">
        <v>30</v>
      </c>
      <c r="U20" s="186" t="s">
        <v>30</v>
      </c>
      <c r="V20" s="1030" t="s">
        <v>30</v>
      </c>
      <c r="W20" s="1030" t="s">
        <v>30</v>
      </c>
    </row>
    <row r="21" spans="1:23" s="331" customFormat="1" ht="15" customHeight="1" thickBot="1" x14ac:dyDescent="0.25">
      <c r="A21" s="230" t="s">
        <v>12224</v>
      </c>
      <c r="B21" s="186" t="s">
        <v>30</v>
      </c>
      <c r="C21" s="186" t="s">
        <v>30</v>
      </c>
      <c r="D21" s="186" t="s">
        <v>30</v>
      </c>
      <c r="E21" s="186" t="s">
        <v>30</v>
      </c>
      <c r="F21" s="186" t="s">
        <v>30</v>
      </c>
      <c r="G21" s="186" t="s">
        <v>30</v>
      </c>
      <c r="H21" s="186" t="s">
        <v>30</v>
      </c>
      <c r="I21" s="186" t="s">
        <v>30</v>
      </c>
      <c r="J21" s="186" t="s">
        <v>30</v>
      </c>
      <c r="K21" s="186" t="s">
        <v>30</v>
      </c>
      <c r="L21" s="186" t="s">
        <v>30</v>
      </c>
      <c r="M21" s="186" t="s">
        <v>30</v>
      </c>
      <c r="N21" s="186" t="s">
        <v>30</v>
      </c>
      <c r="O21" s="186" t="s">
        <v>30</v>
      </c>
      <c r="P21" s="186" t="s">
        <v>30</v>
      </c>
      <c r="Q21" s="186" t="s">
        <v>30</v>
      </c>
      <c r="R21" s="186" t="s">
        <v>30</v>
      </c>
      <c r="S21" s="186" t="s">
        <v>30</v>
      </c>
      <c r="T21" s="186" t="s">
        <v>30</v>
      </c>
      <c r="U21" s="186" t="s">
        <v>30</v>
      </c>
      <c r="V21" s="1030" t="s">
        <v>30</v>
      </c>
      <c r="W21" s="1030" t="s">
        <v>30</v>
      </c>
    </row>
    <row r="22" spans="1:23" s="331" customFormat="1" ht="15" customHeight="1" thickBot="1" x14ac:dyDescent="0.25">
      <c r="A22" s="230" t="s">
        <v>7</v>
      </c>
      <c r="B22" s="186" t="s">
        <v>30</v>
      </c>
      <c r="C22" s="186" t="s">
        <v>30</v>
      </c>
      <c r="D22" s="186" t="s">
        <v>30</v>
      </c>
      <c r="E22" s="186" t="s">
        <v>30</v>
      </c>
      <c r="F22" s="186" t="s">
        <v>30</v>
      </c>
      <c r="G22" s="186" t="s">
        <v>30</v>
      </c>
      <c r="H22" s="186" t="s">
        <v>30</v>
      </c>
      <c r="I22" s="186" t="s">
        <v>30</v>
      </c>
      <c r="J22" s="186" t="s">
        <v>30</v>
      </c>
      <c r="K22" s="333" t="s">
        <v>30</v>
      </c>
      <c r="L22" s="186" t="s">
        <v>30</v>
      </c>
      <c r="M22" s="186" t="s">
        <v>30</v>
      </c>
      <c r="N22" s="186" t="s">
        <v>30</v>
      </c>
      <c r="O22" s="186" t="s">
        <v>30</v>
      </c>
      <c r="P22" s="186" t="s">
        <v>30</v>
      </c>
      <c r="Q22" s="186" t="s">
        <v>30</v>
      </c>
      <c r="R22" s="186" t="s">
        <v>30</v>
      </c>
      <c r="S22" s="186" t="s">
        <v>30</v>
      </c>
      <c r="T22" s="186" t="s">
        <v>30</v>
      </c>
      <c r="U22" s="186" t="s">
        <v>30</v>
      </c>
      <c r="V22" s="1030" t="s">
        <v>30</v>
      </c>
      <c r="W22" s="1030" t="s">
        <v>30</v>
      </c>
    </row>
    <row r="23" spans="1:23" s="331" customFormat="1" ht="15" customHeight="1" thickBot="1" x14ac:dyDescent="0.25">
      <c r="A23" s="199" t="s">
        <v>5</v>
      </c>
      <c r="B23" s="251" t="s">
        <v>30</v>
      </c>
      <c r="C23" s="186" t="s">
        <v>30</v>
      </c>
      <c r="D23" s="186" t="s">
        <v>30</v>
      </c>
      <c r="E23" s="186" t="s">
        <v>30</v>
      </c>
      <c r="F23" s="186" t="s">
        <v>30</v>
      </c>
      <c r="G23" s="186" t="s">
        <v>30</v>
      </c>
      <c r="H23" s="186" t="s">
        <v>30</v>
      </c>
      <c r="I23" s="186" t="s">
        <v>30</v>
      </c>
      <c r="J23" s="186" t="s">
        <v>30</v>
      </c>
      <c r="K23" s="333" t="s">
        <v>30</v>
      </c>
      <c r="L23" s="186" t="s">
        <v>30</v>
      </c>
      <c r="M23" s="186" t="s">
        <v>30</v>
      </c>
      <c r="N23" s="186" t="s">
        <v>30</v>
      </c>
      <c r="O23" s="186" t="s">
        <v>30</v>
      </c>
      <c r="P23" s="186" t="s">
        <v>30</v>
      </c>
      <c r="Q23" s="186" t="s">
        <v>30</v>
      </c>
      <c r="R23" s="186" t="s">
        <v>30</v>
      </c>
      <c r="S23" s="186" t="s">
        <v>30</v>
      </c>
      <c r="T23" s="186" t="s">
        <v>30</v>
      </c>
      <c r="U23" s="186" t="s">
        <v>30</v>
      </c>
      <c r="V23" s="1030" t="s">
        <v>30</v>
      </c>
      <c r="W23" s="1030" t="s">
        <v>30</v>
      </c>
    </row>
    <row r="24" spans="1:23" s="331" customFormat="1" ht="18" customHeight="1" x14ac:dyDescent="0.2">
      <c r="A24" s="338"/>
      <c r="B24" s="338"/>
      <c r="C24" s="338"/>
      <c r="D24" s="338"/>
      <c r="E24" s="338"/>
      <c r="F24" s="338"/>
      <c r="G24" s="338"/>
      <c r="H24" s="338"/>
      <c r="I24" s="338"/>
      <c r="J24" s="338"/>
      <c r="K24" s="338"/>
      <c r="L24" s="338"/>
      <c r="M24" s="338"/>
    </row>
    <row r="25" spans="1:23" s="331" customFormat="1" ht="18" customHeight="1" x14ac:dyDescent="0.2">
      <c r="A25" s="1339"/>
      <c r="B25" s="1339"/>
      <c r="C25" s="1339"/>
      <c r="D25" s="1339"/>
      <c r="E25" s="1339"/>
      <c r="F25" s="1339"/>
      <c r="G25" s="1339"/>
      <c r="H25" s="1339"/>
      <c r="I25" s="1339"/>
      <c r="J25" s="1339"/>
      <c r="K25" s="1339"/>
      <c r="L25" s="1339"/>
      <c r="M25" s="1339"/>
    </row>
    <row r="26" spans="1:23" ht="18" customHeight="1" x14ac:dyDescent="0.2">
      <c r="A26" s="285"/>
      <c r="B26" s="285"/>
      <c r="C26" s="285"/>
      <c r="D26" s="285"/>
      <c r="E26" s="285"/>
      <c r="F26" s="285"/>
      <c r="G26" s="285"/>
      <c r="H26" s="285"/>
      <c r="I26" s="285"/>
      <c r="J26" s="285"/>
      <c r="K26" s="285"/>
      <c r="L26" s="285"/>
      <c r="M26" s="285"/>
    </row>
    <row r="27" spans="1:23" ht="18" customHeight="1" thickBot="1" x14ac:dyDescent="0.25">
      <c r="A27" s="4" t="s">
        <v>12201</v>
      </c>
    </row>
    <row r="28" spans="1:23" ht="18" customHeight="1" x14ac:dyDescent="0.2">
      <c r="A28" s="1309" t="s">
        <v>3010</v>
      </c>
      <c r="B28" s="1321" t="s">
        <v>3011</v>
      </c>
      <c r="C28" s="522" t="s">
        <v>3012</v>
      </c>
      <c r="D28" s="1289" t="s">
        <v>3013</v>
      </c>
      <c r="E28" s="1289" t="s">
        <v>3014</v>
      </c>
      <c r="F28" s="1289" t="s">
        <v>3015</v>
      </c>
      <c r="G28" s="1289" t="s">
        <v>3016</v>
      </c>
      <c r="H28" s="518" t="s">
        <v>3004</v>
      </c>
      <c r="I28" s="518" t="s">
        <v>3005</v>
      </c>
      <c r="J28" s="1289" t="s">
        <v>3017</v>
      </c>
      <c r="K28" s="1289"/>
      <c r="L28" s="1289"/>
      <c r="M28" s="1289"/>
      <c r="N28" s="1289" t="s">
        <v>3018</v>
      </c>
      <c r="O28" s="1289" t="s">
        <v>3019</v>
      </c>
      <c r="P28" s="1289" t="s">
        <v>12225</v>
      </c>
      <c r="Q28" s="1289"/>
      <c r="R28" s="1289" t="s">
        <v>12226</v>
      </c>
      <c r="S28" s="1289"/>
      <c r="T28" s="1289" t="s">
        <v>12227</v>
      </c>
      <c r="U28" s="1289"/>
      <c r="V28" s="1289" t="s">
        <v>3020</v>
      </c>
      <c r="W28" s="1289"/>
    </row>
    <row r="29" spans="1:23" ht="13.5" thickBot="1" x14ac:dyDescent="0.25">
      <c r="A29" s="1311"/>
      <c r="B29" s="1323"/>
      <c r="C29" s="523" t="s">
        <v>3021</v>
      </c>
      <c r="D29" s="1290"/>
      <c r="E29" s="1290"/>
      <c r="F29" s="1290"/>
      <c r="G29" s="1290"/>
      <c r="H29" s="519" t="s">
        <v>13</v>
      </c>
      <c r="I29" s="519" t="s">
        <v>3022</v>
      </c>
      <c r="J29" s="519" t="s">
        <v>12225</v>
      </c>
      <c r="K29" s="519" t="s">
        <v>12226</v>
      </c>
      <c r="L29" s="519" t="s">
        <v>12227</v>
      </c>
      <c r="M29" s="519" t="s">
        <v>12228</v>
      </c>
      <c r="N29" s="1290"/>
      <c r="O29" s="1290"/>
      <c r="P29" s="519" t="s">
        <v>3023</v>
      </c>
      <c r="Q29" s="519" t="s">
        <v>3024</v>
      </c>
      <c r="R29" s="519" t="s">
        <v>3023</v>
      </c>
      <c r="S29" s="519" t="s">
        <v>3024</v>
      </c>
      <c r="T29" s="519" t="s">
        <v>3023</v>
      </c>
      <c r="U29" s="519" t="s">
        <v>3024</v>
      </c>
      <c r="V29" s="519" t="s">
        <v>3023</v>
      </c>
      <c r="W29" s="519" t="s">
        <v>3024</v>
      </c>
    </row>
    <row r="30" spans="1:23" ht="15.75" customHeight="1" thickBot="1" x14ac:dyDescent="0.25">
      <c r="A30" s="1340" t="s">
        <v>1</v>
      </c>
      <c r="B30" s="185" t="s">
        <v>198</v>
      </c>
      <c r="C30" s="186" t="s">
        <v>20</v>
      </c>
      <c r="D30" s="186" t="s">
        <v>12362</v>
      </c>
      <c r="E30" s="539">
        <v>26330</v>
      </c>
      <c r="F30" s="539">
        <v>29160</v>
      </c>
      <c r="G30" s="539">
        <v>55550</v>
      </c>
      <c r="H30" s="187">
        <v>1050.3</v>
      </c>
      <c r="I30" s="187">
        <v>504.5</v>
      </c>
      <c r="J30" s="188">
        <v>444468.68266399991</v>
      </c>
      <c r="K30" s="188">
        <v>827250.15674300026</v>
      </c>
      <c r="L30" s="188">
        <v>830046.25781299965</v>
      </c>
      <c r="M30" s="188" t="s">
        <v>12</v>
      </c>
      <c r="N30" s="333" t="s">
        <v>30</v>
      </c>
      <c r="O30" s="333" t="s">
        <v>30</v>
      </c>
      <c r="P30" s="333" t="s">
        <v>30</v>
      </c>
      <c r="Q30" s="333" t="s">
        <v>30</v>
      </c>
      <c r="R30" s="333" t="s">
        <v>30</v>
      </c>
      <c r="S30" s="333" t="s">
        <v>30</v>
      </c>
      <c r="T30" s="333" t="s">
        <v>30</v>
      </c>
      <c r="U30" s="333" t="s">
        <v>30</v>
      </c>
      <c r="V30" s="333" t="s">
        <v>30</v>
      </c>
      <c r="W30" s="333" t="s">
        <v>30</v>
      </c>
    </row>
    <row r="31" spans="1:23" ht="15.75" customHeight="1" thickBot="1" x14ac:dyDescent="0.25">
      <c r="A31" s="1341"/>
      <c r="B31" s="185" t="s">
        <v>169</v>
      </c>
      <c r="C31" s="186" t="s">
        <v>20</v>
      </c>
      <c r="D31" s="186" t="s">
        <v>12362</v>
      </c>
      <c r="E31" s="539">
        <v>22494</v>
      </c>
      <c r="F31" s="539">
        <v>22859</v>
      </c>
      <c r="G31" s="539">
        <v>15676</v>
      </c>
      <c r="H31" s="187">
        <v>2.722</v>
      </c>
      <c r="I31" s="187">
        <v>0.247</v>
      </c>
      <c r="J31" s="843">
        <v>309.48686366691123</v>
      </c>
      <c r="K31" s="188">
        <v>393.04896481970684</v>
      </c>
      <c r="L31" s="188">
        <v>628.72985146819428</v>
      </c>
      <c r="M31" s="188" t="s">
        <v>12</v>
      </c>
      <c r="N31" s="333" t="s">
        <v>30</v>
      </c>
      <c r="O31" s="333" t="s">
        <v>30</v>
      </c>
      <c r="P31" s="333" t="s">
        <v>30</v>
      </c>
      <c r="Q31" s="333" t="s">
        <v>30</v>
      </c>
      <c r="R31" s="333" t="s">
        <v>30</v>
      </c>
      <c r="S31" s="333" t="s">
        <v>30</v>
      </c>
      <c r="T31" s="333" t="s">
        <v>30</v>
      </c>
      <c r="U31" s="333" t="s">
        <v>30</v>
      </c>
      <c r="V31" s="333" t="s">
        <v>30</v>
      </c>
      <c r="W31" s="333" t="s">
        <v>30</v>
      </c>
    </row>
    <row r="32" spans="1:23" ht="15.75" customHeight="1" thickBot="1" x14ac:dyDescent="0.25">
      <c r="A32" s="1341"/>
      <c r="B32" s="185" t="s">
        <v>39</v>
      </c>
      <c r="C32" s="186" t="s">
        <v>20</v>
      </c>
      <c r="D32" s="186" t="s">
        <v>12362</v>
      </c>
      <c r="E32" s="539">
        <v>22494</v>
      </c>
      <c r="F32" s="539">
        <v>28795</v>
      </c>
      <c r="G32" s="539">
        <v>15676</v>
      </c>
      <c r="H32" s="187">
        <v>1.7649999999999999</v>
      </c>
      <c r="I32" s="187">
        <v>8.3000000000000004E-2</v>
      </c>
      <c r="J32" s="843">
        <v>72.518045290106969</v>
      </c>
      <c r="K32" s="845">
        <v>85.711404430748686</v>
      </c>
      <c r="L32" s="201">
        <v>91.656860497326221</v>
      </c>
      <c r="M32" s="201" t="s">
        <v>12</v>
      </c>
      <c r="N32" s="256" t="s">
        <v>30</v>
      </c>
      <c r="O32" s="256" t="s">
        <v>30</v>
      </c>
      <c r="P32" s="256" t="s">
        <v>30</v>
      </c>
      <c r="Q32" s="256" t="s">
        <v>30</v>
      </c>
      <c r="R32" s="256" t="s">
        <v>30</v>
      </c>
      <c r="S32" s="256" t="s">
        <v>30</v>
      </c>
      <c r="T32" s="256" t="s">
        <v>30</v>
      </c>
      <c r="U32" s="256" t="s">
        <v>30</v>
      </c>
      <c r="V32" s="256" t="s">
        <v>30</v>
      </c>
      <c r="W32" s="256" t="s">
        <v>30</v>
      </c>
    </row>
    <row r="33" spans="1:23" ht="15.75" customHeight="1" thickBot="1" x14ac:dyDescent="0.25">
      <c r="A33" s="1341"/>
      <c r="B33" s="185" t="s">
        <v>41</v>
      </c>
      <c r="C33" s="186" t="s">
        <v>20</v>
      </c>
      <c r="D33" s="186" t="s">
        <v>12362</v>
      </c>
      <c r="E33" s="539">
        <v>16711</v>
      </c>
      <c r="F33" s="539">
        <v>20090</v>
      </c>
      <c r="G33" s="539">
        <v>15676</v>
      </c>
      <c r="H33" s="187">
        <v>378.16699999999997</v>
      </c>
      <c r="I33" s="187">
        <v>46.698</v>
      </c>
      <c r="J33" s="843">
        <v>44285.734502916115</v>
      </c>
      <c r="K33" s="845">
        <v>57055.737602164794</v>
      </c>
      <c r="L33" s="201">
        <v>71232.889785111227</v>
      </c>
      <c r="M33" s="201" t="s">
        <v>12</v>
      </c>
      <c r="N33" s="256" t="s">
        <v>30</v>
      </c>
      <c r="O33" s="256" t="s">
        <v>30</v>
      </c>
      <c r="P33" s="256" t="s">
        <v>30</v>
      </c>
      <c r="Q33" s="256" t="s">
        <v>30</v>
      </c>
      <c r="R33" s="256" t="s">
        <v>30</v>
      </c>
      <c r="S33" s="256" t="s">
        <v>30</v>
      </c>
      <c r="T33" s="256" t="s">
        <v>30</v>
      </c>
      <c r="U33" s="256" t="s">
        <v>30</v>
      </c>
      <c r="V33" s="256" t="s">
        <v>30</v>
      </c>
      <c r="W33" s="256" t="s">
        <v>30</v>
      </c>
    </row>
    <row r="34" spans="1:23" ht="22.5" customHeight="1" thickBot="1" x14ac:dyDescent="0.25">
      <c r="A34" s="1341"/>
      <c r="B34" s="185" t="s">
        <v>42</v>
      </c>
      <c r="C34" s="186" t="s">
        <v>43</v>
      </c>
      <c r="D34" s="186" t="s">
        <v>12362</v>
      </c>
      <c r="E34" s="539">
        <v>16711</v>
      </c>
      <c r="F34" s="539">
        <v>32295</v>
      </c>
      <c r="G34" s="539">
        <v>15676</v>
      </c>
      <c r="H34" s="187">
        <v>130.74299999999999</v>
      </c>
      <c r="I34" s="187">
        <v>20.128</v>
      </c>
      <c r="J34" s="843">
        <v>19396.291164363767</v>
      </c>
      <c r="K34" s="845">
        <v>25817.45151920339</v>
      </c>
      <c r="L34" s="201">
        <v>33332.428682665268</v>
      </c>
      <c r="M34" s="201" t="s">
        <v>12</v>
      </c>
      <c r="N34" s="256" t="s">
        <v>30</v>
      </c>
      <c r="O34" s="256" t="s">
        <v>30</v>
      </c>
      <c r="P34" s="256" t="s">
        <v>30</v>
      </c>
      <c r="Q34" s="256" t="s">
        <v>30</v>
      </c>
      <c r="R34" s="256" t="s">
        <v>30</v>
      </c>
      <c r="S34" s="256" t="s">
        <v>30</v>
      </c>
      <c r="T34" s="256" t="s">
        <v>30</v>
      </c>
      <c r="U34" s="256" t="s">
        <v>30</v>
      </c>
      <c r="V34" s="256" t="s">
        <v>30</v>
      </c>
      <c r="W34" s="256" t="s">
        <v>30</v>
      </c>
    </row>
    <row r="35" spans="1:23" ht="27.75" customHeight="1" thickBot="1" x14ac:dyDescent="0.25">
      <c r="A35" s="1341"/>
      <c r="B35" s="185" t="s">
        <v>44</v>
      </c>
      <c r="C35" s="186" t="s">
        <v>45</v>
      </c>
      <c r="D35" s="186" t="s">
        <v>12362</v>
      </c>
      <c r="E35" s="539">
        <v>24016</v>
      </c>
      <c r="F35" s="539">
        <v>25659</v>
      </c>
      <c r="G35" s="539">
        <v>15676</v>
      </c>
      <c r="H35" s="187">
        <v>20.969000000000001</v>
      </c>
      <c r="I35" s="187">
        <v>3.0030000000000001</v>
      </c>
      <c r="J35" s="843">
        <v>6387.6798569469092</v>
      </c>
      <c r="K35" s="845">
        <v>5331.4004586668452</v>
      </c>
      <c r="L35" s="201">
        <v>6011.212705223993</v>
      </c>
      <c r="M35" s="201" t="s">
        <v>12</v>
      </c>
      <c r="N35" s="256" t="s">
        <v>30</v>
      </c>
      <c r="O35" s="256" t="s">
        <v>30</v>
      </c>
      <c r="P35" s="256" t="s">
        <v>30</v>
      </c>
      <c r="Q35" s="256" t="s">
        <v>30</v>
      </c>
      <c r="R35" s="256" t="s">
        <v>30</v>
      </c>
      <c r="S35" s="256" t="s">
        <v>30</v>
      </c>
      <c r="T35" s="256" t="s">
        <v>30</v>
      </c>
      <c r="U35" s="256" t="s">
        <v>30</v>
      </c>
      <c r="V35" s="256" t="s">
        <v>30</v>
      </c>
      <c r="W35" s="256" t="s">
        <v>30</v>
      </c>
    </row>
    <row r="36" spans="1:23" ht="40.5" customHeight="1" thickBot="1" x14ac:dyDescent="0.25">
      <c r="A36" s="1341"/>
      <c r="B36" s="185" t="s">
        <v>46</v>
      </c>
      <c r="C36" s="186" t="s">
        <v>47</v>
      </c>
      <c r="D36" s="186" t="s">
        <v>12362</v>
      </c>
      <c r="E36" s="539">
        <v>16711</v>
      </c>
      <c r="F36" s="539">
        <v>34669</v>
      </c>
      <c r="G36" s="539">
        <v>15676</v>
      </c>
      <c r="H36" s="187">
        <v>279.40899999999999</v>
      </c>
      <c r="I36" s="187">
        <v>45.121000000000002</v>
      </c>
      <c r="J36" s="843">
        <v>50334.331251616699</v>
      </c>
      <c r="K36" s="845">
        <v>64068.5848702738</v>
      </c>
      <c r="L36" s="201">
        <v>79936.864366970534</v>
      </c>
      <c r="M36" s="201" t="s">
        <v>12</v>
      </c>
      <c r="N36" s="256" t="s">
        <v>30</v>
      </c>
      <c r="O36" s="256" t="s">
        <v>30</v>
      </c>
      <c r="P36" s="256" t="s">
        <v>30</v>
      </c>
      <c r="Q36" s="256" t="s">
        <v>30</v>
      </c>
      <c r="R36" s="256" t="s">
        <v>30</v>
      </c>
      <c r="S36" s="256" t="s">
        <v>30</v>
      </c>
      <c r="T36" s="256" t="s">
        <v>30</v>
      </c>
      <c r="U36" s="256" t="s">
        <v>30</v>
      </c>
      <c r="V36" s="256" t="s">
        <v>30</v>
      </c>
      <c r="W36" s="256" t="s">
        <v>30</v>
      </c>
    </row>
    <row r="37" spans="1:23" s="331" customFormat="1" ht="38.25" customHeight="1" thickBot="1" x14ac:dyDescent="0.25">
      <c r="A37" s="230" t="s">
        <v>2</v>
      </c>
      <c r="B37" s="200" t="s">
        <v>212</v>
      </c>
      <c r="C37" s="186" t="s">
        <v>151</v>
      </c>
      <c r="D37" s="250" t="s">
        <v>12362</v>
      </c>
      <c r="E37" s="541">
        <v>25625</v>
      </c>
      <c r="F37" s="541">
        <v>29339</v>
      </c>
      <c r="G37" s="539">
        <v>43887</v>
      </c>
      <c r="H37" s="201">
        <v>2082</v>
      </c>
      <c r="I37" s="201">
        <v>964.3</v>
      </c>
      <c r="J37" s="843">
        <v>1152042.229204003</v>
      </c>
      <c r="K37" s="188">
        <v>1042539.8637999998</v>
      </c>
      <c r="L37" s="188">
        <v>2615694.6877089967</v>
      </c>
      <c r="M37" s="188" t="s">
        <v>12</v>
      </c>
      <c r="N37" s="333" t="s">
        <v>30</v>
      </c>
      <c r="O37" s="333" t="s">
        <v>30</v>
      </c>
      <c r="P37" s="333" t="s">
        <v>30</v>
      </c>
      <c r="Q37" s="333" t="s">
        <v>30</v>
      </c>
      <c r="R37" s="333" t="s">
        <v>30</v>
      </c>
      <c r="S37" s="333" t="s">
        <v>30</v>
      </c>
      <c r="T37" s="333" t="s">
        <v>30</v>
      </c>
      <c r="U37" s="333" t="s">
        <v>30</v>
      </c>
      <c r="V37" s="333" t="s">
        <v>30</v>
      </c>
      <c r="W37" s="333" t="s">
        <v>30</v>
      </c>
    </row>
    <row r="38" spans="1:23" ht="31.5" customHeight="1" x14ac:dyDescent="0.2">
      <c r="A38" s="1287" t="s">
        <v>12223</v>
      </c>
      <c r="B38" s="1287"/>
      <c r="C38" s="1287"/>
      <c r="D38" s="1287"/>
      <c r="E38" s="1287"/>
      <c r="F38" s="1287"/>
      <c r="G38" s="1287"/>
      <c r="H38" s="1287"/>
      <c r="I38" s="1287"/>
      <c r="J38" s="1287"/>
      <c r="K38" s="1287"/>
      <c r="L38" s="1287"/>
      <c r="M38" s="1287"/>
      <c r="N38" s="1287"/>
      <c r="O38" s="1287"/>
      <c r="P38" s="1287"/>
      <c r="Q38" s="1287"/>
      <c r="R38" s="1287"/>
      <c r="S38" s="1287"/>
      <c r="T38" s="1287"/>
      <c r="U38" s="1287"/>
      <c r="V38" s="1287"/>
      <c r="W38" s="1287"/>
    </row>
    <row r="39" spans="1:23" ht="31.5" customHeight="1" x14ac:dyDescent="0.2">
      <c r="A39" s="1287" t="s">
        <v>12202</v>
      </c>
      <c r="B39" s="1287"/>
      <c r="C39" s="1287"/>
      <c r="D39" s="1287"/>
      <c r="E39" s="1287"/>
      <c r="F39" s="1287"/>
      <c r="G39" s="1287"/>
      <c r="H39" s="1287"/>
      <c r="I39" s="1287"/>
      <c r="J39" s="1287"/>
      <c r="K39" s="1287"/>
      <c r="L39" s="1287"/>
      <c r="M39" s="1287"/>
      <c r="N39" s="1287"/>
      <c r="O39" s="1287"/>
      <c r="P39" s="1287"/>
      <c r="Q39" s="1287"/>
      <c r="R39" s="1287"/>
      <c r="S39" s="1287"/>
      <c r="T39" s="1287"/>
      <c r="U39" s="1287"/>
      <c r="V39" s="1287"/>
      <c r="W39" s="1287"/>
    </row>
    <row r="40" spans="1:23" ht="31.5" customHeight="1" x14ac:dyDescent="0.2">
      <c r="A40" s="1287" t="s">
        <v>12203</v>
      </c>
      <c r="B40" s="1287"/>
      <c r="C40" s="1287"/>
      <c r="D40" s="1287"/>
      <c r="E40" s="1287"/>
      <c r="F40" s="1287"/>
      <c r="G40" s="1287"/>
      <c r="H40" s="1287"/>
      <c r="I40" s="1287"/>
      <c r="J40" s="1287"/>
      <c r="K40" s="1287"/>
      <c r="L40" s="1287"/>
      <c r="M40" s="1287"/>
      <c r="N40" s="1287"/>
      <c r="O40" s="1287"/>
      <c r="P40" s="1287"/>
      <c r="Q40" s="1287"/>
      <c r="R40" s="1287"/>
      <c r="S40" s="1287"/>
      <c r="T40" s="1287"/>
      <c r="U40" s="1287"/>
      <c r="V40" s="1287"/>
      <c r="W40" s="1287"/>
    </row>
    <row r="41" spans="1:23" ht="24" customHeight="1" x14ac:dyDescent="0.2">
      <c r="A41" s="1287" t="s">
        <v>12204</v>
      </c>
      <c r="B41" s="1287"/>
      <c r="C41" s="1287"/>
      <c r="D41" s="1287"/>
      <c r="E41" s="1287"/>
      <c r="F41" s="1287"/>
      <c r="G41" s="1287"/>
      <c r="H41" s="1287"/>
      <c r="I41" s="1287"/>
      <c r="J41" s="1287"/>
      <c r="K41" s="1287"/>
      <c r="L41" s="1287"/>
      <c r="M41" s="1287"/>
      <c r="N41" s="1287"/>
      <c r="O41" s="1287"/>
      <c r="P41" s="1287"/>
      <c r="Q41" s="1287"/>
      <c r="R41" s="1287"/>
      <c r="S41" s="1287"/>
      <c r="T41" s="1287"/>
      <c r="U41" s="1287"/>
      <c r="V41" s="1287"/>
      <c r="W41" s="1287"/>
    </row>
    <row r="43" spans="1:23" s="331" customFormat="1" ht="34.5" customHeight="1" x14ac:dyDescent="0.2">
      <c r="A43" s="1339"/>
      <c r="B43" s="1339"/>
      <c r="C43" s="1339"/>
      <c r="D43" s="1339"/>
      <c r="E43" s="1339"/>
      <c r="F43" s="1339"/>
      <c r="G43" s="1339"/>
      <c r="H43" s="1339"/>
      <c r="I43" s="1339"/>
      <c r="J43" s="1339"/>
      <c r="K43" s="1339"/>
      <c r="L43" s="1339"/>
      <c r="M43" s="1339"/>
      <c r="N43" s="1339"/>
      <c r="O43" s="1339"/>
      <c r="P43" s="1339"/>
      <c r="Q43" s="1339"/>
    </row>
    <row r="44" spans="1:23" s="331" customFormat="1" ht="34.5" customHeight="1" x14ac:dyDescent="0.2">
      <c r="A44" s="1339"/>
      <c r="B44" s="1339"/>
      <c r="C44" s="1339"/>
      <c r="D44" s="1339"/>
      <c r="E44" s="1339"/>
      <c r="F44" s="1339"/>
      <c r="G44" s="1339"/>
      <c r="H44" s="1339"/>
      <c r="I44" s="1339"/>
      <c r="J44" s="1339"/>
      <c r="K44" s="1339"/>
      <c r="L44" s="1339"/>
      <c r="M44" s="1339"/>
      <c r="N44" s="1339"/>
      <c r="O44" s="1339"/>
      <c r="P44" s="1339"/>
      <c r="Q44" s="1339"/>
    </row>
    <row r="45" spans="1:23" s="331" customFormat="1" ht="34.5" customHeight="1" x14ac:dyDescent="0.2">
      <c r="A45" s="1339"/>
      <c r="B45" s="1339"/>
      <c r="C45" s="1339"/>
      <c r="D45" s="1339"/>
      <c r="E45" s="1339"/>
      <c r="F45" s="1339"/>
      <c r="G45" s="1339"/>
      <c r="H45" s="1339"/>
      <c r="I45" s="1339"/>
      <c r="J45" s="1339"/>
      <c r="K45" s="1339"/>
      <c r="L45" s="1339"/>
      <c r="M45" s="1339"/>
      <c r="N45" s="1339"/>
      <c r="O45" s="1339"/>
      <c r="P45" s="1339"/>
      <c r="Q45" s="1339"/>
    </row>
    <row r="46" spans="1:23" s="331" customFormat="1" ht="34.5" customHeight="1" x14ac:dyDescent="0.2"/>
  </sheetData>
  <mergeCells count="39">
    <mergeCell ref="A43:Q43"/>
    <mergeCell ref="A44:Q44"/>
    <mergeCell ref="A45:Q45"/>
    <mergeCell ref="V28:W28"/>
    <mergeCell ref="A30:A36"/>
    <mergeCell ref="R28:S28"/>
    <mergeCell ref="T28:U28"/>
    <mergeCell ref="J28:M28"/>
    <mergeCell ref="D28:D29"/>
    <mergeCell ref="E28:E29"/>
    <mergeCell ref="F28:F29"/>
    <mergeCell ref="G28:G29"/>
    <mergeCell ref="N28:N29"/>
    <mergeCell ref="A39:W39"/>
    <mergeCell ref="A40:W40"/>
    <mergeCell ref="A38:W38"/>
    <mergeCell ref="R5:S5"/>
    <mergeCell ref="T5:U5"/>
    <mergeCell ref="P4:U4"/>
    <mergeCell ref="O28:O29"/>
    <mergeCell ref="P28:Q28"/>
    <mergeCell ref="O4:O6"/>
    <mergeCell ref="J5:L5"/>
    <mergeCell ref="A41:W41"/>
    <mergeCell ref="G4:G6"/>
    <mergeCell ref="A4:A6"/>
    <mergeCell ref="B4:B6"/>
    <mergeCell ref="D4:D6"/>
    <mergeCell ref="E4:E6"/>
    <mergeCell ref="F4:F6"/>
    <mergeCell ref="V4:W4"/>
    <mergeCell ref="A8:A13"/>
    <mergeCell ref="A14:A19"/>
    <mergeCell ref="A25:M25"/>
    <mergeCell ref="A28:A29"/>
    <mergeCell ref="B28:B29"/>
    <mergeCell ref="J4:M4"/>
    <mergeCell ref="N4:N6"/>
    <mergeCell ref="P5:Q5"/>
  </mergeCells>
  <conditionalFormatting sqref="B23:K23">
    <cfRule type="expression" dxfId="606" priority="65">
      <formula>ODD(ROW())=ROW()</formula>
    </cfRule>
    <cfRule type="expression" dxfId="605" priority="66">
      <formula>EVEN(ROW())=ROW()</formula>
    </cfRule>
  </conditionalFormatting>
  <conditionalFormatting sqref="L23">
    <cfRule type="expression" dxfId="604" priority="61">
      <formula>ODD(ROW())=ROW()</formula>
    </cfRule>
    <cfRule type="expression" dxfId="603" priority="62">
      <formula>EVEN(ROW())=ROW()</formula>
    </cfRule>
  </conditionalFormatting>
  <conditionalFormatting sqref="M23">
    <cfRule type="expression" dxfId="602" priority="53">
      <formula>ODD(ROW())=ROW()</formula>
    </cfRule>
    <cfRule type="expression" dxfId="601" priority="54">
      <formula>EVEN(ROW())=ROW()</formula>
    </cfRule>
  </conditionalFormatting>
  <conditionalFormatting sqref="N23:W23">
    <cfRule type="expression" dxfId="600" priority="47">
      <formula>ODD(ROW())=ROW()</formula>
    </cfRule>
    <cfRule type="expression" dxfId="599" priority="48">
      <formula>EVEN(ROW())=ROW()</formula>
    </cfRule>
  </conditionalFormatting>
  <conditionalFormatting sqref="T7:W19">
    <cfRule type="expression" dxfId="598" priority="45">
      <formula>ODD(ROW())=ROW()</formula>
    </cfRule>
    <cfRule type="expression" dxfId="597" priority="46">
      <formula>EVEN(ROW())=ROW()</formula>
    </cfRule>
  </conditionalFormatting>
  <conditionalFormatting sqref="T20:W22">
    <cfRule type="expression" dxfId="596" priority="43">
      <formula>ODD(ROW())=ROW()</formula>
    </cfRule>
    <cfRule type="expression" dxfId="595" priority="44">
      <formula>EVEN(ROW())=ROW()</formula>
    </cfRule>
  </conditionalFormatting>
  <conditionalFormatting sqref="T30:W37">
    <cfRule type="expression" dxfId="594" priority="41">
      <formula>ODD(ROW())=ROW()</formula>
    </cfRule>
    <cfRule type="expression" dxfId="593" priority="42">
      <formula>EVEN(ROW())=ROW()</formula>
    </cfRule>
  </conditionalFormatting>
  <conditionalFormatting sqref="B22:K22 B20:J21 B7:K19">
    <cfRule type="expression" dxfId="592" priority="31">
      <formula>ODD(ROW())=ROW()</formula>
    </cfRule>
    <cfRule type="expression" dxfId="591" priority="32">
      <formula>EVEN(ROW())=ROW()</formula>
    </cfRule>
  </conditionalFormatting>
  <conditionalFormatting sqref="L22">
    <cfRule type="expression" dxfId="590" priority="29">
      <formula>ODD(ROW())=ROW()</formula>
    </cfRule>
    <cfRule type="expression" dxfId="589" priority="30">
      <formula>EVEN(ROW())=ROW()</formula>
    </cfRule>
  </conditionalFormatting>
  <conditionalFormatting sqref="L7:L19">
    <cfRule type="expression" dxfId="588" priority="27">
      <formula>ODD(ROW())=ROW()</formula>
    </cfRule>
    <cfRule type="expression" dxfId="587" priority="28">
      <formula>EVEN(ROW())=ROW()</formula>
    </cfRule>
  </conditionalFormatting>
  <conditionalFormatting sqref="K20:L21">
    <cfRule type="expression" dxfId="586" priority="25">
      <formula>ODD(ROW())=ROW()</formula>
    </cfRule>
    <cfRule type="expression" dxfId="585" priority="26">
      <formula>EVEN(ROW())=ROW()</formula>
    </cfRule>
  </conditionalFormatting>
  <conditionalFormatting sqref="M22">
    <cfRule type="expression" dxfId="584" priority="23">
      <formula>ODD(ROW())=ROW()</formula>
    </cfRule>
    <cfRule type="expression" dxfId="583" priority="24">
      <formula>EVEN(ROW())=ROW()</formula>
    </cfRule>
  </conditionalFormatting>
  <conditionalFormatting sqref="M7:M19">
    <cfRule type="expression" dxfId="582" priority="21">
      <formula>ODD(ROW())=ROW()</formula>
    </cfRule>
    <cfRule type="expression" dxfId="581" priority="22">
      <formula>EVEN(ROW())=ROW()</formula>
    </cfRule>
  </conditionalFormatting>
  <conditionalFormatting sqref="M20:M21">
    <cfRule type="expression" dxfId="580" priority="19">
      <formula>ODD(ROW())=ROW()</formula>
    </cfRule>
    <cfRule type="expression" dxfId="579" priority="20">
      <formula>EVEN(ROW())=ROW()</formula>
    </cfRule>
  </conditionalFormatting>
  <conditionalFormatting sqref="N22:S22">
    <cfRule type="expression" dxfId="578" priority="17">
      <formula>ODD(ROW())=ROW()</formula>
    </cfRule>
    <cfRule type="expression" dxfId="577" priority="18">
      <formula>EVEN(ROW())=ROW()</formula>
    </cfRule>
  </conditionalFormatting>
  <conditionalFormatting sqref="N7:S19">
    <cfRule type="expression" dxfId="576" priority="15">
      <formula>ODD(ROW())=ROW()</formula>
    </cfRule>
    <cfRule type="expression" dxfId="575" priority="16">
      <formula>EVEN(ROW())=ROW()</formula>
    </cfRule>
  </conditionalFormatting>
  <conditionalFormatting sqref="N20:S21">
    <cfRule type="expression" dxfId="574" priority="13">
      <formula>ODD(ROW())=ROW()</formula>
    </cfRule>
    <cfRule type="expression" dxfId="573" priority="14">
      <formula>EVEN(ROW())=ROW()</formula>
    </cfRule>
  </conditionalFormatting>
  <conditionalFormatting sqref="B30:L37">
    <cfRule type="expression" dxfId="572" priority="11">
      <formula>ODD(ROW())=ROW()</formula>
    </cfRule>
    <cfRule type="expression" dxfId="571" priority="12">
      <formula>EVEN(ROW())=ROW()</formula>
    </cfRule>
  </conditionalFormatting>
  <conditionalFormatting sqref="M30:M37">
    <cfRule type="expression" dxfId="570" priority="9">
      <formula>ODD(ROW())=ROW()</formula>
    </cfRule>
    <cfRule type="expression" dxfId="569" priority="10">
      <formula>EVEN(ROW())=ROW()</formula>
    </cfRule>
  </conditionalFormatting>
  <conditionalFormatting sqref="N30:S37">
    <cfRule type="expression" dxfId="568" priority="7">
      <formula>ODD(ROW())=ROW()</formula>
    </cfRule>
    <cfRule type="expression" dxfId="567" priority="8">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- 3Q20
Operating Information of Subsidiaries
</oddHeader>
    <oddFooter>&amp;C&amp;P</oddFooter>
  </headerFooter>
  <rowBreaks count="1" manualBreakCount="1">
    <brk id="24" max="1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K57"/>
  <sheetViews>
    <sheetView showGridLines="0" zoomScaleNormal="100" zoomScaleSheetLayoutView="90" workbookViewId="0">
      <selection activeCell="D54" sqref="D54"/>
    </sheetView>
  </sheetViews>
  <sheetFormatPr defaultRowHeight="12.75" x14ac:dyDescent="0.2"/>
  <cols>
    <col min="1" max="1" width="11.28515625" style="5" customWidth="1"/>
    <col min="2" max="2" width="30.85546875" style="5" bestFit="1" customWidth="1"/>
    <col min="3" max="3" width="20.42578125" style="5" bestFit="1" customWidth="1"/>
    <col min="4" max="10" width="15.7109375" style="5" customWidth="1"/>
    <col min="11" max="11" width="15.28515625" style="5" customWidth="1"/>
    <col min="12" max="13" width="9.5703125" style="5" customWidth="1"/>
    <col min="14" max="247" width="9.140625" style="5"/>
    <col min="248" max="248" width="8.7109375" style="5" customWidth="1"/>
    <col min="249" max="249" width="13.7109375" style="5" customWidth="1"/>
    <col min="250" max="250" width="7.85546875" style="5" customWidth="1"/>
    <col min="251" max="251" width="8.42578125" style="5" customWidth="1"/>
    <col min="252" max="252" width="7.85546875" style="5" customWidth="1"/>
    <col min="253" max="253" width="8" style="5" customWidth="1"/>
    <col min="254" max="254" width="7" style="5" customWidth="1"/>
    <col min="255" max="255" width="9.5703125" style="5" customWidth="1"/>
    <col min="256" max="258" width="0" style="5" hidden="1" customWidth="1"/>
    <col min="259" max="259" width="6.28515625" style="5" customWidth="1"/>
    <col min="260" max="260" width="7" style="5" customWidth="1"/>
    <col min="261" max="261" width="20" style="5" customWidth="1"/>
    <col min="262" max="262" width="27" style="5" customWidth="1"/>
    <col min="263" max="263" width="6.5703125" style="5" customWidth="1"/>
    <col min="264" max="264" width="8" style="5" customWidth="1"/>
    <col min="265" max="503" width="9.140625" style="5"/>
    <col min="504" max="504" width="8.7109375" style="5" customWidth="1"/>
    <col min="505" max="505" width="13.7109375" style="5" customWidth="1"/>
    <col min="506" max="506" width="7.85546875" style="5" customWidth="1"/>
    <col min="507" max="507" width="8.42578125" style="5" customWidth="1"/>
    <col min="508" max="508" width="7.85546875" style="5" customWidth="1"/>
    <col min="509" max="509" width="8" style="5" customWidth="1"/>
    <col min="510" max="510" width="7" style="5" customWidth="1"/>
    <col min="511" max="511" width="9.5703125" style="5" customWidth="1"/>
    <col min="512" max="514" width="0" style="5" hidden="1" customWidth="1"/>
    <col min="515" max="515" width="6.28515625" style="5" customWidth="1"/>
    <col min="516" max="516" width="7" style="5" customWidth="1"/>
    <col min="517" max="517" width="20" style="5" customWidth="1"/>
    <col min="518" max="518" width="27" style="5" customWidth="1"/>
    <col min="519" max="519" width="6.5703125" style="5" customWidth="1"/>
    <col min="520" max="520" width="8" style="5" customWidth="1"/>
    <col min="521" max="759" width="9.140625" style="5"/>
    <col min="760" max="760" width="8.7109375" style="5" customWidth="1"/>
    <col min="761" max="761" width="13.7109375" style="5" customWidth="1"/>
    <col min="762" max="762" width="7.85546875" style="5" customWidth="1"/>
    <col min="763" max="763" width="8.42578125" style="5" customWidth="1"/>
    <col min="764" max="764" width="7.85546875" style="5" customWidth="1"/>
    <col min="765" max="765" width="8" style="5" customWidth="1"/>
    <col min="766" max="766" width="7" style="5" customWidth="1"/>
    <col min="767" max="767" width="9.5703125" style="5" customWidth="1"/>
    <col min="768" max="770" width="0" style="5" hidden="1" customWidth="1"/>
    <col min="771" max="771" width="6.28515625" style="5" customWidth="1"/>
    <col min="772" max="772" width="7" style="5" customWidth="1"/>
    <col min="773" max="773" width="20" style="5" customWidth="1"/>
    <col min="774" max="774" width="27" style="5" customWidth="1"/>
    <col min="775" max="775" width="6.5703125" style="5" customWidth="1"/>
    <col min="776" max="776" width="8" style="5" customWidth="1"/>
    <col min="777" max="1015" width="9.140625" style="5"/>
    <col min="1016" max="1016" width="8.7109375" style="5" customWidth="1"/>
    <col min="1017" max="1017" width="13.7109375" style="5" customWidth="1"/>
    <col min="1018" max="1018" width="7.85546875" style="5" customWidth="1"/>
    <col min="1019" max="1019" width="8.42578125" style="5" customWidth="1"/>
    <col min="1020" max="1020" width="7.85546875" style="5" customWidth="1"/>
    <col min="1021" max="1021" width="8" style="5" customWidth="1"/>
    <col min="1022" max="1022" width="7" style="5" customWidth="1"/>
    <col min="1023" max="1023" width="9.5703125" style="5" customWidth="1"/>
    <col min="1024" max="1026" width="0" style="5" hidden="1" customWidth="1"/>
    <col min="1027" max="1027" width="6.28515625" style="5" customWidth="1"/>
    <col min="1028" max="1028" width="7" style="5" customWidth="1"/>
    <col min="1029" max="1029" width="20" style="5" customWidth="1"/>
    <col min="1030" max="1030" width="27" style="5" customWidth="1"/>
    <col min="1031" max="1031" width="6.5703125" style="5" customWidth="1"/>
    <col min="1032" max="1032" width="8" style="5" customWidth="1"/>
    <col min="1033" max="1271" width="9.140625" style="5"/>
    <col min="1272" max="1272" width="8.7109375" style="5" customWidth="1"/>
    <col min="1273" max="1273" width="13.7109375" style="5" customWidth="1"/>
    <col min="1274" max="1274" width="7.85546875" style="5" customWidth="1"/>
    <col min="1275" max="1275" width="8.42578125" style="5" customWidth="1"/>
    <col min="1276" max="1276" width="7.85546875" style="5" customWidth="1"/>
    <col min="1277" max="1277" width="8" style="5" customWidth="1"/>
    <col min="1278" max="1278" width="7" style="5" customWidth="1"/>
    <col min="1279" max="1279" width="9.5703125" style="5" customWidth="1"/>
    <col min="1280" max="1282" width="0" style="5" hidden="1" customWidth="1"/>
    <col min="1283" max="1283" width="6.28515625" style="5" customWidth="1"/>
    <col min="1284" max="1284" width="7" style="5" customWidth="1"/>
    <col min="1285" max="1285" width="20" style="5" customWidth="1"/>
    <col min="1286" max="1286" width="27" style="5" customWidth="1"/>
    <col min="1287" max="1287" width="6.5703125" style="5" customWidth="1"/>
    <col min="1288" max="1288" width="8" style="5" customWidth="1"/>
    <col min="1289" max="1527" width="9.140625" style="5"/>
    <col min="1528" max="1528" width="8.7109375" style="5" customWidth="1"/>
    <col min="1529" max="1529" width="13.7109375" style="5" customWidth="1"/>
    <col min="1530" max="1530" width="7.85546875" style="5" customWidth="1"/>
    <col min="1531" max="1531" width="8.42578125" style="5" customWidth="1"/>
    <col min="1532" max="1532" width="7.85546875" style="5" customWidth="1"/>
    <col min="1533" max="1533" width="8" style="5" customWidth="1"/>
    <col min="1534" max="1534" width="7" style="5" customWidth="1"/>
    <col min="1535" max="1535" width="9.5703125" style="5" customWidth="1"/>
    <col min="1536" max="1538" width="0" style="5" hidden="1" customWidth="1"/>
    <col min="1539" max="1539" width="6.28515625" style="5" customWidth="1"/>
    <col min="1540" max="1540" width="7" style="5" customWidth="1"/>
    <col min="1541" max="1541" width="20" style="5" customWidth="1"/>
    <col min="1542" max="1542" width="27" style="5" customWidth="1"/>
    <col min="1543" max="1543" width="6.5703125" style="5" customWidth="1"/>
    <col min="1544" max="1544" width="8" style="5" customWidth="1"/>
    <col min="1545" max="1783" width="9.140625" style="5"/>
    <col min="1784" max="1784" width="8.7109375" style="5" customWidth="1"/>
    <col min="1785" max="1785" width="13.7109375" style="5" customWidth="1"/>
    <col min="1786" max="1786" width="7.85546875" style="5" customWidth="1"/>
    <col min="1787" max="1787" width="8.42578125" style="5" customWidth="1"/>
    <col min="1788" max="1788" width="7.85546875" style="5" customWidth="1"/>
    <col min="1789" max="1789" width="8" style="5" customWidth="1"/>
    <col min="1790" max="1790" width="7" style="5" customWidth="1"/>
    <col min="1791" max="1791" width="9.5703125" style="5" customWidth="1"/>
    <col min="1792" max="1794" width="0" style="5" hidden="1" customWidth="1"/>
    <col min="1795" max="1795" width="6.28515625" style="5" customWidth="1"/>
    <col min="1796" max="1796" width="7" style="5" customWidth="1"/>
    <col min="1797" max="1797" width="20" style="5" customWidth="1"/>
    <col min="1798" max="1798" width="27" style="5" customWidth="1"/>
    <col min="1799" max="1799" width="6.5703125" style="5" customWidth="1"/>
    <col min="1800" max="1800" width="8" style="5" customWidth="1"/>
    <col min="1801" max="2039" width="9.140625" style="5"/>
    <col min="2040" max="2040" width="8.7109375" style="5" customWidth="1"/>
    <col min="2041" max="2041" width="13.7109375" style="5" customWidth="1"/>
    <col min="2042" max="2042" width="7.85546875" style="5" customWidth="1"/>
    <col min="2043" max="2043" width="8.42578125" style="5" customWidth="1"/>
    <col min="2044" max="2044" width="7.85546875" style="5" customWidth="1"/>
    <col min="2045" max="2045" width="8" style="5" customWidth="1"/>
    <col min="2046" max="2046" width="7" style="5" customWidth="1"/>
    <col min="2047" max="2047" width="9.5703125" style="5" customWidth="1"/>
    <col min="2048" max="2050" width="0" style="5" hidden="1" customWidth="1"/>
    <col min="2051" max="2051" width="6.28515625" style="5" customWidth="1"/>
    <col min="2052" max="2052" width="7" style="5" customWidth="1"/>
    <col min="2053" max="2053" width="20" style="5" customWidth="1"/>
    <col min="2054" max="2054" width="27" style="5" customWidth="1"/>
    <col min="2055" max="2055" width="6.5703125" style="5" customWidth="1"/>
    <col min="2056" max="2056" width="8" style="5" customWidth="1"/>
    <col min="2057" max="2295" width="9.140625" style="5"/>
    <col min="2296" max="2296" width="8.7109375" style="5" customWidth="1"/>
    <col min="2297" max="2297" width="13.7109375" style="5" customWidth="1"/>
    <col min="2298" max="2298" width="7.85546875" style="5" customWidth="1"/>
    <col min="2299" max="2299" width="8.42578125" style="5" customWidth="1"/>
    <col min="2300" max="2300" width="7.85546875" style="5" customWidth="1"/>
    <col min="2301" max="2301" width="8" style="5" customWidth="1"/>
    <col min="2302" max="2302" width="7" style="5" customWidth="1"/>
    <col min="2303" max="2303" width="9.5703125" style="5" customWidth="1"/>
    <col min="2304" max="2306" width="0" style="5" hidden="1" customWidth="1"/>
    <col min="2307" max="2307" width="6.28515625" style="5" customWidth="1"/>
    <col min="2308" max="2308" width="7" style="5" customWidth="1"/>
    <col min="2309" max="2309" width="20" style="5" customWidth="1"/>
    <col min="2310" max="2310" width="27" style="5" customWidth="1"/>
    <col min="2311" max="2311" width="6.5703125" style="5" customWidth="1"/>
    <col min="2312" max="2312" width="8" style="5" customWidth="1"/>
    <col min="2313" max="2551" width="9.140625" style="5"/>
    <col min="2552" max="2552" width="8.7109375" style="5" customWidth="1"/>
    <col min="2553" max="2553" width="13.7109375" style="5" customWidth="1"/>
    <col min="2554" max="2554" width="7.85546875" style="5" customWidth="1"/>
    <col min="2555" max="2555" width="8.42578125" style="5" customWidth="1"/>
    <col min="2556" max="2556" width="7.85546875" style="5" customWidth="1"/>
    <col min="2557" max="2557" width="8" style="5" customWidth="1"/>
    <col min="2558" max="2558" width="7" style="5" customWidth="1"/>
    <col min="2559" max="2559" width="9.5703125" style="5" customWidth="1"/>
    <col min="2560" max="2562" width="0" style="5" hidden="1" customWidth="1"/>
    <col min="2563" max="2563" width="6.28515625" style="5" customWidth="1"/>
    <col min="2564" max="2564" width="7" style="5" customWidth="1"/>
    <col min="2565" max="2565" width="20" style="5" customWidth="1"/>
    <col min="2566" max="2566" width="27" style="5" customWidth="1"/>
    <col min="2567" max="2567" width="6.5703125" style="5" customWidth="1"/>
    <col min="2568" max="2568" width="8" style="5" customWidth="1"/>
    <col min="2569" max="2807" width="9.140625" style="5"/>
    <col min="2808" max="2808" width="8.7109375" style="5" customWidth="1"/>
    <col min="2809" max="2809" width="13.7109375" style="5" customWidth="1"/>
    <col min="2810" max="2810" width="7.85546875" style="5" customWidth="1"/>
    <col min="2811" max="2811" width="8.42578125" style="5" customWidth="1"/>
    <col min="2812" max="2812" width="7.85546875" style="5" customWidth="1"/>
    <col min="2813" max="2813" width="8" style="5" customWidth="1"/>
    <col min="2814" max="2814" width="7" style="5" customWidth="1"/>
    <col min="2815" max="2815" width="9.5703125" style="5" customWidth="1"/>
    <col min="2816" max="2818" width="0" style="5" hidden="1" customWidth="1"/>
    <col min="2819" max="2819" width="6.28515625" style="5" customWidth="1"/>
    <col min="2820" max="2820" width="7" style="5" customWidth="1"/>
    <col min="2821" max="2821" width="20" style="5" customWidth="1"/>
    <col min="2822" max="2822" width="27" style="5" customWidth="1"/>
    <col min="2823" max="2823" width="6.5703125" style="5" customWidth="1"/>
    <col min="2824" max="2824" width="8" style="5" customWidth="1"/>
    <col min="2825" max="3063" width="9.140625" style="5"/>
    <col min="3064" max="3064" width="8.7109375" style="5" customWidth="1"/>
    <col min="3065" max="3065" width="13.7109375" style="5" customWidth="1"/>
    <col min="3066" max="3066" width="7.85546875" style="5" customWidth="1"/>
    <col min="3067" max="3067" width="8.42578125" style="5" customWidth="1"/>
    <col min="3068" max="3068" width="7.85546875" style="5" customWidth="1"/>
    <col min="3069" max="3069" width="8" style="5" customWidth="1"/>
    <col min="3070" max="3070" width="7" style="5" customWidth="1"/>
    <col min="3071" max="3071" width="9.5703125" style="5" customWidth="1"/>
    <col min="3072" max="3074" width="0" style="5" hidden="1" customWidth="1"/>
    <col min="3075" max="3075" width="6.28515625" style="5" customWidth="1"/>
    <col min="3076" max="3076" width="7" style="5" customWidth="1"/>
    <col min="3077" max="3077" width="20" style="5" customWidth="1"/>
    <col min="3078" max="3078" width="27" style="5" customWidth="1"/>
    <col min="3079" max="3079" width="6.5703125" style="5" customWidth="1"/>
    <col min="3080" max="3080" width="8" style="5" customWidth="1"/>
    <col min="3081" max="3319" width="9.140625" style="5"/>
    <col min="3320" max="3320" width="8.7109375" style="5" customWidth="1"/>
    <col min="3321" max="3321" width="13.7109375" style="5" customWidth="1"/>
    <col min="3322" max="3322" width="7.85546875" style="5" customWidth="1"/>
    <col min="3323" max="3323" width="8.42578125" style="5" customWidth="1"/>
    <col min="3324" max="3324" width="7.85546875" style="5" customWidth="1"/>
    <col min="3325" max="3325" width="8" style="5" customWidth="1"/>
    <col min="3326" max="3326" width="7" style="5" customWidth="1"/>
    <col min="3327" max="3327" width="9.5703125" style="5" customWidth="1"/>
    <col min="3328" max="3330" width="0" style="5" hidden="1" customWidth="1"/>
    <col min="3331" max="3331" width="6.28515625" style="5" customWidth="1"/>
    <col min="3332" max="3332" width="7" style="5" customWidth="1"/>
    <col min="3333" max="3333" width="20" style="5" customWidth="1"/>
    <col min="3334" max="3334" width="27" style="5" customWidth="1"/>
    <col min="3335" max="3335" width="6.5703125" style="5" customWidth="1"/>
    <col min="3336" max="3336" width="8" style="5" customWidth="1"/>
    <col min="3337" max="3575" width="9.140625" style="5"/>
    <col min="3576" max="3576" width="8.7109375" style="5" customWidth="1"/>
    <col min="3577" max="3577" width="13.7109375" style="5" customWidth="1"/>
    <col min="3578" max="3578" width="7.85546875" style="5" customWidth="1"/>
    <col min="3579" max="3579" width="8.42578125" style="5" customWidth="1"/>
    <col min="3580" max="3580" width="7.85546875" style="5" customWidth="1"/>
    <col min="3581" max="3581" width="8" style="5" customWidth="1"/>
    <col min="3582" max="3582" width="7" style="5" customWidth="1"/>
    <col min="3583" max="3583" width="9.5703125" style="5" customWidth="1"/>
    <col min="3584" max="3586" width="0" style="5" hidden="1" customWidth="1"/>
    <col min="3587" max="3587" width="6.28515625" style="5" customWidth="1"/>
    <col min="3588" max="3588" width="7" style="5" customWidth="1"/>
    <col min="3589" max="3589" width="20" style="5" customWidth="1"/>
    <col min="3590" max="3590" width="27" style="5" customWidth="1"/>
    <col min="3591" max="3591" width="6.5703125" style="5" customWidth="1"/>
    <col min="3592" max="3592" width="8" style="5" customWidth="1"/>
    <col min="3593" max="3831" width="9.140625" style="5"/>
    <col min="3832" max="3832" width="8.7109375" style="5" customWidth="1"/>
    <col min="3833" max="3833" width="13.7109375" style="5" customWidth="1"/>
    <col min="3834" max="3834" width="7.85546875" style="5" customWidth="1"/>
    <col min="3835" max="3835" width="8.42578125" style="5" customWidth="1"/>
    <col min="3836" max="3836" width="7.85546875" style="5" customWidth="1"/>
    <col min="3837" max="3837" width="8" style="5" customWidth="1"/>
    <col min="3838" max="3838" width="7" style="5" customWidth="1"/>
    <col min="3839" max="3839" width="9.5703125" style="5" customWidth="1"/>
    <col min="3840" max="3842" width="0" style="5" hidden="1" customWidth="1"/>
    <col min="3843" max="3843" width="6.28515625" style="5" customWidth="1"/>
    <col min="3844" max="3844" width="7" style="5" customWidth="1"/>
    <col min="3845" max="3845" width="20" style="5" customWidth="1"/>
    <col min="3846" max="3846" width="27" style="5" customWidth="1"/>
    <col min="3847" max="3847" width="6.5703125" style="5" customWidth="1"/>
    <col min="3848" max="3848" width="8" style="5" customWidth="1"/>
    <col min="3849" max="4087" width="9.140625" style="5"/>
    <col min="4088" max="4088" width="8.7109375" style="5" customWidth="1"/>
    <col min="4089" max="4089" width="13.7109375" style="5" customWidth="1"/>
    <col min="4090" max="4090" width="7.85546875" style="5" customWidth="1"/>
    <col min="4091" max="4091" width="8.42578125" style="5" customWidth="1"/>
    <col min="4092" max="4092" width="7.85546875" style="5" customWidth="1"/>
    <col min="4093" max="4093" width="8" style="5" customWidth="1"/>
    <col min="4094" max="4094" width="7" style="5" customWidth="1"/>
    <col min="4095" max="4095" width="9.5703125" style="5" customWidth="1"/>
    <col min="4096" max="4098" width="0" style="5" hidden="1" customWidth="1"/>
    <col min="4099" max="4099" width="6.28515625" style="5" customWidth="1"/>
    <col min="4100" max="4100" width="7" style="5" customWidth="1"/>
    <col min="4101" max="4101" width="20" style="5" customWidth="1"/>
    <col min="4102" max="4102" width="27" style="5" customWidth="1"/>
    <col min="4103" max="4103" width="6.5703125" style="5" customWidth="1"/>
    <col min="4104" max="4104" width="8" style="5" customWidth="1"/>
    <col min="4105" max="4343" width="9.140625" style="5"/>
    <col min="4344" max="4344" width="8.7109375" style="5" customWidth="1"/>
    <col min="4345" max="4345" width="13.7109375" style="5" customWidth="1"/>
    <col min="4346" max="4346" width="7.85546875" style="5" customWidth="1"/>
    <col min="4347" max="4347" width="8.42578125" style="5" customWidth="1"/>
    <col min="4348" max="4348" width="7.85546875" style="5" customWidth="1"/>
    <col min="4349" max="4349" width="8" style="5" customWidth="1"/>
    <col min="4350" max="4350" width="7" style="5" customWidth="1"/>
    <col min="4351" max="4351" width="9.5703125" style="5" customWidth="1"/>
    <col min="4352" max="4354" width="0" style="5" hidden="1" customWidth="1"/>
    <col min="4355" max="4355" width="6.28515625" style="5" customWidth="1"/>
    <col min="4356" max="4356" width="7" style="5" customWidth="1"/>
    <col min="4357" max="4357" width="20" style="5" customWidth="1"/>
    <col min="4358" max="4358" width="27" style="5" customWidth="1"/>
    <col min="4359" max="4359" width="6.5703125" style="5" customWidth="1"/>
    <col min="4360" max="4360" width="8" style="5" customWidth="1"/>
    <col min="4361" max="4599" width="9.140625" style="5"/>
    <col min="4600" max="4600" width="8.7109375" style="5" customWidth="1"/>
    <col min="4601" max="4601" width="13.7109375" style="5" customWidth="1"/>
    <col min="4602" max="4602" width="7.85546875" style="5" customWidth="1"/>
    <col min="4603" max="4603" width="8.42578125" style="5" customWidth="1"/>
    <col min="4604" max="4604" width="7.85546875" style="5" customWidth="1"/>
    <col min="4605" max="4605" width="8" style="5" customWidth="1"/>
    <col min="4606" max="4606" width="7" style="5" customWidth="1"/>
    <col min="4607" max="4607" width="9.5703125" style="5" customWidth="1"/>
    <col min="4608" max="4610" width="0" style="5" hidden="1" customWidth="1"/>
    <col min="4611" max="4611" width="6.28515625" style="5" customWidth="1"/>
    <col min="4612" max="4612" width="7" style="5" customWidth="1"/>
    <col min="4613" max="4613" width="20" style="5" customWidth="1"/>
    <col min="4614" max="4614" width="27" style="5" customWidth="1"/>
    <col min="4615" max="4615" width="6.5703125" style="5" customWidth="1"/>
    <col min="4616" max="4616" width="8" style="5" customWidth="1"/>
    <col min="4617" max="4855" width="9.140625" style="5"/>
    <col min="4856" max="4856" width="8.7109375" style="5" customWidth="1"/>
    <col min="4857" max="4857" width="13.7109375" style="5" customWidth="1"/>
    <col min="4858" max="4858" width="7.85546875" style="5" customWidth="1"/>
    <col min="4859" max="4859" width="8.42578125" style="5" customWidth="1"/>
    <col min="4860" max="4860" width="7.85546875" style="5" customWidth="1"/>
    <col min="4861" max="4861" width="8" style="5" customWidth="1"/>
    <col min="4862" max="4862" width="7" style="5" customWidth="1"/>
    <col min="4863" max="4863" width="9.5703125" style="5" customWidth="1"/>
    <col min="4864" max="4866" width="0" style="5" hidden="1" customWidth="1"/>
    <col min="4867" max="4867" width="6.28515625" style="5" customWidth="1"/>
    <col min="4868" max="4868" width="7" style="5" customWidth="1"/>
    <col min="4869" max="4869" width="20" style="5" customWidth="1"/>
    <col min="4870" max="4870" width="27" style="5" customWidth="1"/>
    <col min="4871" max="4871" width="6.5703125" style="5" customWidth="1"/>
    <col min="4872" max="4872" width="8" style="5" customWidth="1"/>
    <col min="4873" max="5111" width="9.140625" style="5"/>
    <col min="5112" max="5112" width="8.7109375" style="5" customWidth="1"/>
    <col min="5113" max="5113" width="13.7109375" style="5" customWidth="1"/>
    <col min="5114" max="5114" width="7.85546875" style="5" customWidth="1"/>
    <col min="5115" max="5115" width="8.42578125" style="5" customWidth="1"/>
    <col min="5116" max="5116" width="7.85546875" style="5" customWidth="1"/>
    <col min="5117" max="5117" width="8" style="5" customWidth="1"/>
    <col min="5118" max="5118" width="7" style="5" customWidth="1"/>
    <col min="5119" max="5119" width="9.5703125" style="5" customWidth="1"/>
    <col min="5120" max="5122" width="0" style="5" hidden="1" customWidth="1"/>
    <col min="5123" max="5123" width="6.28515625" style="5" customWidth="1"/>
    <col min="5124" max="5124" width="7" style="5" customWidth="1"/>
    <col min="5125" max="5125" width="20" style="5" customWidth="1"/>
    <col min="5126" max="5126" width="27" style="5" customWidth="1"/>
    <col min="5127" max="5127" width="6.5703125" style="5" customWidth="1"/>
    <col min="5128" max="5128" width="8" style="5" customWidth="1"/>
    <col min="5129" max="5367" width="9.140625" style="5"/>
    <col min="5368" max="5368" width="8.7109375" style="5" customWidth="1"/>
    <col min="5369" max="5369" width="13.7109375" style="5" customWidth="1"/>
    <col min="5370" max="5370" width="7.85546875" style="5" customWidth="1"/>
    <col min="5371" max="5371" width="8.42578125" style="5" customWidth="1"/>
    <col min="5372" max="5372" width="7.85546875" style="5" customWidth="1"/>
    <col min="5373" max="5373" width="8" style="5" customWidth="1"/>
    <col min="5374" max="5374" width="7" style="5" customWidth="1"/>
    <col min="5375" max="5375" width="9.5703125" style="5" customWidth="1"/>
    <col min="5376" max="5378" width="0" style="5" hidden="1" customWidth="1"/>
    <col min="5379" max="5379" width="6.28515625" style="5" customWidth="1"/>
    <col min="5380" max="5380" width="7" style="5" customWidth="1"/>
    <col min="5381" max="5381" width="20" style="5" customWidth="1"/>
    <col min="5382" max="5382" width="27" style="5" customWidth="1"/>
    <col min="5383" max="5383" width="6.5703125" style="5" customWidth="1"/>
    <col min="5384" max="5384" width="8" style="5" customWidth="1"/>
    <col min="5385" max="5623" width="9.140625" style="5"/>
    <col min="5624" max="5624" width="8.7109375" style="5" customWidth="1"/>
    <col min="5625" max="5625" width="13.7109375" style="5" customWidth="1"/>
    <col min="5626" max="5626" width="7.85546875" style="5" customWidth="1"/>
    <col min="5627" max="5627" width="8.42578125" style="5" customWidth="1"/>
    <col min="5628" max="5628" width="7.85546875" style="5" customWidth="1"/>
    <col min="5629" max="5629" width="8" style="5" customWidth="1"/>
    <col min="5630" max="5630" width="7" style="5" customWidth="1"/>
    <col min="5631" max="5631" width="9.5703125" style="5" customWidth="1"/>
    <col min="5632" max="5634" width="0" style="5" hidden="1" customWidth="1"/>
    <col min="5635" max="5635" width="6.28515625" style="5" customWidth="1"/>
    <col min="5636" max="5636" width="7" style="5" customWidth="1"/>
    <col min="5637" max="5637" width="20" style="5" customWidth="1"/>
    <col min="5638" max="5638" width="27" style="5" customWidth="1"/>
    <col min="5639" max="5639" width="6.5703125" style="5" customWidth="1"/>
    <col min="5640" max="5640" width="8" style="5" customWidth="1"/>
    <col min="5641" max="5879" width="9.140625" style="5"/>
    <col min="5880" max="5880" width="8.7109375" style="5" customWidth="1"/>
    <col min="5881" max="5881" width="13.7109375" style="5" customWidth="1"/>
    <col min="5882" max="5882" width="7.85546875" style="5" customWidth="1"/>
    <col min="5883" max="5883" width="8.42578125" style="5" customWidth="1"/>
    <col min="5884" max="5884" width="7.85546875" style="5" customWidth="1"/>
    <col min="5885" max="5885" width="8" style="5" customWidth="1"/>
    <col min="5886" max="5886" width="7" style="5" customWidth="1"/>
    <col min="5887" max="5887" width="9.5703125" style="5" customWidth="1"/>
    <col min="5888" max="5890" width="0" style="5" hidden="1" customWidth="1"/>
    <col min="5891" max="5891" width="6.28515625" style="5" customWidth="1"/>
    <col min="5892" max="5892" width="7" style="5" customWidth="1"/>
    <col min="5893" max="5893" width="20" style="5" customWidth="1"/>
    <col min="5894" max="5894" width="27" style="5" customWidth="1"/>
    <col min="5895" max="5895" width="6.5703125" style="5" customWidth="1"/>
    <col min="5896" max="5896" width="8" style="5" customWidth="1"/>
    <col min="5897" max="6135" width="9.140625" style="5"/>
    <col min="6136" max="6136" width="8.7109375" style="5" customWidth="1"/>
    <col min="6137" max="6137" width="13.7109375" style="5" customWidth="1"/>
    <col min="6138" max="6138" width="7.85546875" style="5" customWidth="1"/>
    <col min="6139" max="6139" width="8.42578125" style="5" customWidth="1"/>
    <col min="6140" max="6140" width="7.85546875" style="5" customWidth="1"/>
    <col min="6141" max="6141" width="8" style="5" customWidth="1"/>
    <col min="6142" max="6142" width="7" style="5" customWidth="1"/>
    <col min="6143" max="6143" width="9.5703125" style="5" customWidth="1"/>
    <col min="6144" max="6146" width="0" style="5" hidden="1" customWidth="1"/>
    <col min="6147" max="6147" width="6.28515625" style="5" customWidth="1"/>
    <col min="6148" max="6148" width="7" style="5" customWidth="1"/>
    <col min="6149" max="6149" width="20" style="5" customWidth="1"/>
    <col min="6150" max="6150" width="27" style="5" customWidth="1"/>
    <col min="6151" max="6151" width="6.5703125" style="5" customWidth="1"/>
    <col min="6152" max="6152" width="8" style="5" customWidth="1"/>
    <col min="6153" max="6391" width="9.140625" style="5"/>
    <col min="6392" max="6392" width="8.7109375" style="5" customWidth="1"/>
    <col min="6393" max="6393" width="13.7109375" style="5" customWidth="1"/>
    <col min="6394" max="6394" width="7.85546875" style="5" customWidth="1"/>
    <col min="6395" max="6395" width="8.42578125" style="5" customWidth="1"/>
    <col min="6396" max="6396" width="7.85546875" style="5" customWidth="1"/>
    <col min="6397" max="6397" width="8" style="5" customWidth="1"/>
    <col min="6398" max="6398" width="7" style="5" customWidth="1"/>
    <col min="6399" max="6399" width="9.5703125" style="5" customWidth="1"/>
    <col min="6400" max="6402" width="0" style="5" hidden="1" customWidth="1"/>
    <col min="6403" max="6403" width="6.28515625" style="5" customWidth="1"/>
    <col min="6404" max="6404" width="7" style="5" customWidth="1"/>
    <col min="6405" max="6405" width="20" style="5" customWidth="1"/>
    <col min="6406" max="6406" width="27" style="5" customWidth="1"/>
    <col min="6407" max="6407" width="6.5703125" style="5" customWidth="1"/>
    <col min="6408" max="6408" width="8" style="5" customWidth="1"/>
    <col min="6409" max="6647" width="9.140625" style="5"/>
    <col min="6648" max="6648" width="8.7109375" style="5" customWidth="1"/>
    <col min="6649" max="6649" width="13.7109375" style="5" customWidth="1"/>
    <col min="6650" max="6650" width="7.85546875" style="5" customWidth="1"/>
    <col min="6651" max="6651" width="8.42578125" style="5" customWidth="1"/>
    <col min="6652" max="6652" width="7.85546875" style="5" customWidth="1"/>
    <col min="6653" max="6653" width="8" style="5" customWidth="1"/>
    <col min="6654" max="6654" width="7" style="5" customWidth="1"/>
    <col min="6655" max="6655" width="9.5703125" style="5" customWidth="1"/>
    <col min="6656" max="6658" width="0" style="5" hidden="1" customWidth="1"/>
    <col min="6659" max="6659" width="6.28515625" style="5" customWidth="1"/>
    <col min="6660" max="6660" width="7" style="5" customWidth="1"/>
    <col min="6661" max="6661" width="20" style="5" customWidth="1"/>
    <col min="6662" max="6662" width="27" style="5" customWidth="1"/>
    <col min="6663" max="6663" width="6.5703125" style="5" customWidth="1"/>
    <col min="6664" max="6664" width="8" style="5" customWidth="1"/>
    <col min="6665" max="6903" width="9.140625" style="5"/>
    <col min="6904" max="6904" width="8.7109375" style="5" customWidth="1"/>
    <col min="6905" max="6905" width="13.7109375" style="5" customWidth="1"/>
    <col min="6906" max="6906" width="7.85546875" style="5" customWidth="1"/>
    <col min="6907" max="6907" width="8.42578125" style="5" customWidth="1"/>
    <col min="6908" max="6908" width="7.85546875" style="5" customWidth="1"/>
    <col min="6909" max="6909" width="8" style="5" customWidth="1"/>
    <col min="6910" max="6910" width="7" style="5" customWidth="1"/>
    <col min="6911" max="6911" width="9.5703125" style="5" customWidth="1"/>
    <col min="6912" max="6914" width="0" style="5" hidden="1" customWidth="1"/>
    <col min="6915" max="6915" width="6.28515625" style="5" customWidth="1"/>
    <col min="6916" max="6916" width="7" style="5" customWidth="1"/>
    <col min="6917" max="6917" width="20" style="5" customWidth="1"/>
    <col min="6918" max="6918" width="27" style="5" customWidth="1"/>
    <col min="6919" max="6919" width="6.5703125" style="5" customWidth="1"/>
    <col min="6920" max="6920" width="8" style="5" customWidth="1"/>
    <col min="6921" max="7159" width="9.140625" style="5"/>
    <col min="7160" max="7160" width="8.7109375" style="5" customWidth="1"/>
    <col min="7161" max="7161" width="13.7109375" style="5" customWidth="1"/>
    <col min="7162" max="7162" width="7.85546875" style="5" customWidth="1"/>
    <col min="7163" max="7163" width="8.42578125" style="5" customWidth="1"/>
    <col min="7164" max="7164" width="7.85546875" style="5" customWidth="1"/>
    <col min="7165" max="7165" width="8" style="5" customWidth="1"/>
    <col min="7166" max="7166" width="7" style="5" customWidth="1"/>
    <col min="7167" max="7167" width="9.5703125" style="5" customWidth="1"/>
    <col min="7168" max="7170" width="0" style="5" hidden="1" customWidth="1"/>
    <col min="7171" max="7171" width="6.28515625" style="5" customWidth="1"/>
    <col min="7172" max="7172" width="7" style="5" customWidth="1"/>
    <col min="7173" max="7173" width="20" style="5" customWidth="1"/>
    <col min="7174" max="7174" width="27" style="5" customWidth="1"/>
    <col min="7175" max="7175" width="6.5703125" style="5" customWidth="1"/>
    <col min="7176" max="7176" width="8" style="5" customWidth="1"/>
    <col min="7177" max="7415" width="9.140625" style="5"/>
    <col min="7416" max="7416" width="8.7109375" style="5" customWidth="1"/>
    <col min="7417" max="7417" width="13.7109375" style="5" customWidth="1"/>
    <col min="7418" max="7418" width="7.85546875" style="5" customWidth="1"/>
    <col min="7419" max="7419" width="8.42578125" style="5" customWidth="1"/>
    <col min="7420" max="7420" width="7.85546875" style="5" customWidth="1"/>
    <col min="7421" max="7421" width="8" style="5" customWidth="1"/>
    <col min="7422" max="7422" width="7" style="5" customWidth="1"/>
    <col min="7423" max="7423" width="9.5703125" style="5" customWidth="1"/>
    <col min="7424" max="7426" width="0" style="5" hidden="1" customWidth="1"/>
    <col min="7427" max="7427" width="6.28515625" style="5" customWidth="1"/>
    <col min="7428" max="7428" width="7" style="5" customWidth="1"/>
    <col min="7429" max="7429" width="20" style="5" customWidth="1"/>
    <col min="7430" max="7430" width="27" style="5" customWidth="1"/>
    <col min="7431" max="7431" width="6.5703125" style="5" customWidth="1"/>
    <col min="7432" max="7432" width="8" style="5" customWidth="1"/>
    <col min="7433" max="7671" width="9.140625" style="5"/>
    <col min="7672" max="7672" width="8.7109375" style="5" customWidth="1"/>
    <col min="7673" max="7673" width="13.7109375" style="5" customWidth="1"/>
    <col min="7674" max="7674" width="7.85546875" style="5" customWidth="1"/>
    <col min="7675" max="7675" width="8.42578125" style="5" customWidth="1"/>
    <col min="7676" max="7676" width="7.85546875" style="5" customWidth="1"/>
    <col min="7677" max="7677" width="8" style="5" customWidth="1"/>
    <col min="7678" max="7678" width="7" style="5" customWidth="1"/>
    <col min="7679" max="7679" width="9.5703125" style="5" customWidth="1"/>
    <col min="7680" max="7682" width="0" style="5" hidden="1" customWidth="1"/>
    <col min="7683" max="7683" width="6.28515625" style="5" customWidth="1"/>
    <col min="7684" max="7684" width="7" style="5" customWidth="1"/>
    <col min="7685" max="7685" width="20" style="5" customWidth="1"/>
    <col min="7686" max="7686" width="27" style="5" customWidth="1"/>
    <col min="7687" max="7687" width="6.5703125" style="5" customWidth="1"/>
    <col min="7688" max="7688" width="8" style="5" customWidth="1"/>
    <col min="7689" max="7927" width="9.140625" style="5"/>
    <col min="7928" max="7928" width="8.7109375" style="5" customWidth="1"/>
    <col min="7929" max="7929" width="13.7109375" style="5" customWidth="1"/>
    <col min="7930" max="7930" width="7.85546875" style="5" customWidth="1"/>
    <col min="7931" max="7931" width="8.42578125" style="5" customWidth="1"/>
    <col min="7932" max="7932" width="7.85546875" style="5" customWidth="1"/>
    <col min="7933" max="7933" width="8" style="5" customWidth="1"/>
    <col min="7934" max="7934" width="7" style="5" customWidth="1"/>
    <col min="7935" max="7935" width="9.5703125" style="5" customWidth="1"/>
    <col min="7936" max="7938" width="0" style="5" hidden="1" customWidth="1"/>
    <col min="7939" max="7939" width="6.28515625" style="5" customWidth="1"/>
    <col min="7940" max="7940" width="7" style="5" customWidth="1"/>
    <col min="7941" max="7941" width="20" style="5" customWidth="1"/>
    <col min="7942" max="7942" width="27" style="5" customWidth="1"/>
    <col min="7943" max="7943" width="6.5703125" style="5" customWidth="1"/>
    <col min="7944" max="7944" width="8" style="5" customWidth="1"/>
    <col min="7945" max="8183" width="9.140625" style="5"/>
    <col min="8184" max="8184" width="8.7109375" style="5" customWidth="1"/>
    <col min="8185" max="8185" width="13.7109375" style="5" customWidth="1"/>
    <col min="8186" max="8186" width="7.85546875" style="5" customWidth="1"/>
    <col min="8187" max="8187" width="8.42578125" style="5" customWidth="1"/>
    <col min="8188" max="8188" width="7.85546875" style="5" customWidth="1"/>
    <col min="8189" max="8189" width="8" style="5" customWidth="1"/>
    <col min="8190" max="8190" width="7" style="5" customWidth="1"/>
    <col min="8191" max="8191" width="9.5703125" style="5" customWidth="1"/>
    <col min="8192" max="8194" width="0" style="5" hidden="1" customWidth="1"/>
    <col min="8195" max="8195" width="6.28515625" style="5" customWidth="1"/>
    <col min="8196" max="8196" width="7" style="5" customWidth="1"/>
    <col min="8197" max="8197" width="20" style="5" customWidth="1"/>
    <col min="8198" max="8198" width="27" style="5" customWidth="1"/>
    <col min="8199" max="8199" width="6.5703125" style="5" customWidth="1"/>
    <col min="8200" max="8200" width="8" style="5" customWidth="1"/>
    <col min="8201" max="8439" width="9.140625" style="5"/>
    <col min="8440" max="8440" width="8.7109375" style="5" customWidth="1"/>
    <col min="8441" max="8441" width="13.7109375" style="5" customWidth="1"/>
    <col min="8442" max="8442" width="7.85546875" style="5" customWidth="1"/>
    <col min="8443" max="8443" width="8.42578125" style="5" customWidth="1"/>
    <col min="8444" max="8444" width="7.85546875" style="5" customWidth="1"/>
    <col min="8445" max="8445" width="8" style="5" customWidth="1"/>
    <col min="8446" max="8446" width="7" style="5" customWidth="1"/>
    <col min="8447" max="8447" width="9.5703125" style="5" customWidth="1"/>
    <col min="8448" max="8450" width="0" style="5" hidden="1" customWidth="1"/>
    <col min="8451" max="8451" width="6.28515625" style="5" customWidth="1"/>
    <col min="8452" max="8452" width="7" style="5" customWidth="1"/>
    <col min="8453" max="8453" width="20" style="5" customWidth="1"/>
    <col min="8454" max="8454" width="27" style="5" customWidth="1"/>
    <col min="8455" max="8455" width="6.5703125" style="5" customWidth="1"/>
    <col min="8456" max="8456" width="8" style="5" customWidth="1"/>
    <col min="8457" max="8695" width="9.140625" style="5"/>
    <col min="8696" max="8696" width="8.7109375" style="5" customWidth="1"/>
    <col min="8697" max="8697" width="13.7109375" style="5" customWidth="1"/>
    <col min="8698" max="8698" width="7.85546875" style="5" customWidth="1"/>
    <col min="8699" max="8699" width="8.42578125" style="5" customWidth="1"/>
    <col min="8700" max="8700" width="7.85546875" style="5" customWidth="1"/>
    <col min="8701" max="8701" width="8" style="5" customWidth="1"/>
    <col min="8702" max="8702" width="7" style="5" customWidth="1"/>
    <col min="8703" max="8703" width="9.5703125" style="5" customWidth="1"/>
    <col min="8704" max="8706" width="0" style="5" hidden="1" customWidth="1"/>
    <col min="8707" max="8707" width="6.28515625" style="5" customWidth="1"/>
    <col min="8708" max="8708" width="7" style="5" customWidth="1"/>
    <col min="8709" max="8709" width="20" style="5" customWidth="1"/>
    <col min="8710" max="8710" width="27" style="5" customWidth="1"/>
    <col min="8711" max="8711" width="6.5703125" style="5" customWidth="1"/>
    <col min="8712" max="8712" width="8" style="5" customWidth="1"/>
    <col min="8713" max="8951" width="9.140625" style="5"/>
    <col min="8952" max="8952" width="8.7109375" style="5" customWidth="1"/>
    <col min="8953" max="8953" width="13.7109375" style="5" customWidth="1"/>
    <col min="8954" max="8954" width="7.85546875" style="5" customWidth="1"/>
    <col min="8955" max="8955" width="8.42578125" style="5" customWidth="1"/>
    <col min="8956" max="8956" width="7.85546875" style="5" customWidth="1"/>
    <col min="8957" max="8957" width="8" style="5" customWidth="1"/>
    <col min="8958" max="8958" width="7" style="5" customWidth="1"/>
    <col min="8959" max="8959" width="9.5703125" style="5" customWidth="1"/>
    <col min="8960" max="8962" width="0" style="5" hidden="1" customWidth="1"/>
    <col min="8963" max="8963" width="6.28515625" style="5" customWidth="1"/>
    <col min="8964" max="8964" width="7" style="5" customWidth="1"/>
    <col min="8965" max="8965" width="20" style="5" customWidth="1"/>
    <col min="8966" max="8966" width="27" style="5" customWidth="1"/>
    <col min="8967" max="8967" width="6.5703125" style="5" customWidth="1"/>
    <col min="8968" max="8968" width="8" style="5" customWidth="1"/>
    <col min="8969" max="9207" width="9.140625" style="5"/>
    <col min="9208" max="9208" width="8.7109375" style="5" customWidth="1"/>
    <col min="9209" max="9209" width="13.7109375" style="5" customWidth="1"/>
    <col min="9210" max="9210" width="7.85546875" style="5" customWidth="1"/>
    <col min="9211" max="9211" width="8.42578125" style="5" customWidth="1"/>
    <col min="9212" max="9212" width="7.85546875" style="5" customWidth="1"/>
    <col min="9213" max="9213" width="8" style="5" customWidth="1"/>
    <col min="9214" max="9214" width="7" style="5" customWidth="1"/>
    <col min="9215" max="9215" width="9.5703125" style="5" customWidth="1"/>
    <col min="9216" max="9218" width="0" style="5" hidden="1" customWidth="1"/>
    <col min="9219" max="9219" width="6.28515625" style="5" customWidth="1"/>
    <col min="9220" max="9220" width="7" style="5" customWidth="1"/>
    <col min="9221" max="9221" width="20" style="5" customWidth="1"/>
    <col min="9222" max="9222" width="27" style="5" customWidth="1"/>
    <col min="9223" max="9223" width="6.5703125" style="5" customWidth="1"/>
    <col min="9224" max="9224" width="8" style="5" customWidth="1"/>
    <col min="9225" max="9463" width="9.140625" style="5"/>
    <col min="9464" max="9464" width="8.7109375" style="5" customWidth="1"/>
    <col min="9465" max="9465" width="13.7109375" style="5" customWidth="1"/>
    <col min="9466" max="9466" width="7.85546875" style="5" customWidth="1"/>
    <col min="9467" max="9467" width="8.42578125" style="5" customWidth="1"/>
    <col min="9468" max="9468" width="7.85546875" style="5" customWidth="1"/>
    <col min="9469" max="9469" width="8" style="5" customWidth="1"/>
    <col min="9470" max="9470" width="7" style="5" customWidth="1"/>
    <col min="9471" max="9471" width="9.5703125" style="5" customWidth="1"/>
    <col min="9472" max="9474" width="0" style="5" hidden="1" customWidth="1"/>
    <col min="9475" max="9475" width="6.28515625" style="5" customWidth="1"/>
    <col min="9476" max="9476" width="7" style="5" customWidth="1"/>
    <col min="9477" max="9477" width="20" style="5" customWidth="1"/>
    <col min="9478" max="9478" width="27" style="5" customWidth="1"/>
    <col min="9479" max="9479" width="6.5703125" style="5" customWidth="1"/>
    <col min="9480" max="9480" width="8" style="5" customWidth="1"/>
    <col min="9481" max="9719" width="9.140625" style="5"/>
    <col min="9720" max="9720" width="8.7109375" style="5" customWidth="1"/>
    <col min="9721" max="9721" width="13.7109375" style="5" customWidth="1"/>
    <col min="9722" max="9722" width="7.85546875" style="5" customWidth="1"/>
    <col min="9723" max="9723" width="8.42578125" style="5" customWidth="1"/>
    <col min="9724" max="9724" width="7.85546875" style="5" customWidth="1"/>
    <col min="9725" max="9725" width="8" style="5" customWidth="1"/>
    <col min="9726" max="9726" width="7" style="5" customWidth="1"/>
    <col min="9727" max="9727" width="9.5703125" style="5" customWidth="1"/>
    <col min="9728" max="9730" width="0" style="5" hidden="1" customWidth="1"/>
    <col min="9731" max="9731" width="6.28515625" style="5" customWidth="1"/>
    <col min="9732" max="9732" width="7" style="5" customWidth="1"/>
    <col min="9733" max="9733" width="20" style="5" customWidth="1"/>
    <col min="9734" max="9734" width="27" style="5" customWidth="1"/>
    <col min="9735" max="9735" width="6.5703125" style="5" customWidth="1"/>
    <col min="9736" max="9736" width="8" style="5" customWidth="1"/>
    <col min="9737" max="9975" width="9.140625" style="5"/>
    <col min="9976" max="9976" width="8.7109375" style="5" customWidth="1"/>
    <col min="9977" max="9977" width="13.7109375" style="5" customWidth="1"/>
    <col min="9978" max="9978" width="7.85546875" style="5" customWidth="1"/>
    <col min="9979" max="9979" width="8.42578125" style="5" customWidth="1"/>
    <col min="9980" max="9980" width="7.85546875" style="5" customWidth="1"/>
    <col min="9981" max="9981" width="8" style="5" customWidth="1"/>
    <col min="9982" max="9982" width="7" style="5" customWidth="1"/>
    <col min="9983" max="9983" width="9.5703125" style="5" customWidth="1"/>
    <col min="9984" max="9986" width="0" style="5" hidden="1" customWidth="1"/>
    <col min="9987" max="9987" width="6.28515625" style="5" customWidth="1"/>
    <col min="9988" max="9988" width="7" style="5" customWidth="1"/>
    <col min="9989" max="9989" width="20" style="5" customWidth="1"/>
    <col min="9990" max="9990" width="27" style="5" customWidth="1"/>
    <col min="9991" max="9991" width="6.5703125" style="5" customWidth="1"/>
    <col min="9992" max="9992" width="8" style="5" customWidth="1"/>
    <col min="9993" max="10231" width="9.140625" style="5"/>
    <col min="10232" max="10232" width="8.7109375" style="5" customWidth="1"/>
    <col min="10233" max="10233" width="13.7109375" style="5" customWidth="1"/>
    <col min="10234" max="10234" width="7.85546875" style="5" customWidth="1"/>
    <col min="10235" max="10235" width="8.42578125" style="5" customWidth="1"/>
    <col min="10236" max="10236" width="7.85546875" style="5" customWidth="1"/>
    <col min="10237" max="10237" width="8" style="5" customWidth="1"/>
    <col min="10238" max="10238" width="7" style="5" customWidth="1"/>
    <col min="10239" max="10239" width="9.5703125" style="5" customWidth="1"/>
    <col min="10240" max="10242" width="0" style="5" hidden="1" customWidth="1"/>
    <col min="10243" max="10243" width="6.28515625" style="5" customWidth="1"/>
    <col min="10244" max="10244" width="7" style="5" customWidth="1"/>
    <col min="10245" max="10245" width="20" style="5" customWidth="1"/>
    <col min="10246" max="10246" width="27" style="5" customWidth="1"/>
    <col min="10247" max="10247" width="6.5703125" style="5" customWidth="1"/>
    <col min="10248" max="10248" width="8" style="5" customWidth="1"/>
    <col min="10249" max="10487" width="9.140625" style="5"/>
    <col min="10488" max="10488" width="8.7109375" style="5" customWidth="1"/>
    <col min="10489" max="10489" width="13.7109375" style="5" customWidth="1"/>
    <col min="10490" max="10490" width="7.85546875" style="5" customWidth="1"/>
    <col min="10491" max="10491" width="8.42578125" style="5" customWidth="1"/>
    <col min="10492" max="10492" width="7.85546875" style="5" customWidth="1"/>
    <col min="10493" max="10493" width="8" style="5" customWidth="1"/>
    <col min="10494" max="10494" width="7" style="5" customWidth="1"/>
    <col min="10495" max="10495" width="9.5703125" style="5" customWidth="1"/>
    <col min="10496" max="10498" width="0" style="5" hidden="1" customWidth="1"/>
    <col min="10499" max="10499" width="6.28515625" style="5" customWidth="1"/>
    <col min="10500" max="10500" width="7" style="5" customWidth="1"/>
    <col min="10501" max="10501" width="20" style="5" customWidth="1"/>
    <col min="10502" max="10502" width="27" style="5" customWidth="1"/>
    <col min="10503" max="10503" width="6.5703125" style="5" customWidth="1"/>
    <col min="10504" max="10504" width="8" style="5" customWidth="1"/>
    <col min="10505" max="10743" width="9.140625" style="5"/>
    <col min="10744" max="10744" width="8.7109375" style="5" customWidth="1"/>
    <col min="10745" max="10745" width="13.7109375" style="5" customWidth="1"/>
    <col min="10746" max="10746" width="7.85546875" style="5" customWidth="1"/>
    <col min="10747" max="10747" width="8.42578125" style="5" customWidth="1"/>
    <col min="10748" max="10748" width="7.85546875" style="5" customWidth="1"/>
    <col min="10749" max="10749" width="8" style="5" customWidth="1"/>
    <col min="10750" max="10750" width="7" style="5" customWidth="1"/>
    <col min="10751" max="10751" width="9.5703125" style="5" customWidth="1"/>
    <col min="10752" max="10754" width="0" style="5" hidden="1" customWidth="1"/>
    <col min="10755" max="10755" width="6.28515625" style="5" customWidth="1"/>
    <col min="10756" max="10756" width="7" style="5" customWidth="1"/>
    <col min="10757" max="10757" width="20" style="5" customWidth="1"/>
    <col min="10758" max="10758" width="27" style="5" customWidth="1"/>
    <col min="10759" max="10759" width="6.5703125" style="5" customWidth="1"/>
    <col min="10760" max="10760" width="8" style="5" customWidth="1"/>
    <col min="10761" max="10999" width="9.140625" style="5"/>
    <col min="11000" max="11000" width="8.7109375" style="5" customWidth="1"/>
    <col min="11001" max="11001" width="13.7109375" style="5" customWidth="1"/>
    <col min="11002" max="11002" width="7.85546875" style="5" customWidth="1"/>
    <col min="11003" max="11003" width="8.42578125" style="5" customWidth="1"/>
    <col min="11004" max="11004" width="7.85546875" style="5" customWidth="1"/>
    <col min="11005" max="11005" width="8" style="5" customWidth="1"/>
    <col min="11006" max="11006" width="7" style="5" customWidth="1"/>
    <col min="11007" max="11007" width="9.5703125" style="5" customWidth="1"/>
    <col min="11008" max="11010" width="0" style="5" hidden="1" customWidth="1"/>
    <col min="11011" max="11011" width="6.28515625" style="5" customWidth="1"/>
    <col min="11012" max="11012" width="7" style="5" customWidth="1"/>
    <col min="11013" max="11013" width="20" style="5" customWidth="1"/>
    <col min="11014" max="11014" width="27" style="5" customWidth="1"/>
    <col min="11015" max="11015" width="6.5703125" style="5" customWidth="1"/>
    <col min="11016" max="11016" width="8" style="5" customWidth="1"/>
    <col min="11017" max="11255" width="9.140625" style="5"/>
    <col min="11256" max="11256" width="8.7109375" style="5" customWidth="1"/>
    <col min="11257" max="11257" width="13.7109375" style="5" customWidth="1"/>
    <col min="11258" max="11258" width="7.85546875" style="5" customWidth="1"/>
    <col min="11259" max="11259" width="8.42578125" style="5" customWidth="1"/>
    <col min="11260" max="11260" width="7.85546875" style="5" customWidth="1"/>
    <col min="11261" max="11261" width="8" style="5" customWidth="1"/>
    <col min="11262" max="11262" width="7" style="5" customWidth="1"/>
    <col min="11263" max="11263" width="9.5703125" style="5" customWidth="1"/>
    <col min="11264" max="11266" width="0" style="5" hidden="1" customWidth="1"/>
    <col min="11267" max="11267" width="6.28515625" style="5" customWidth="1"/>
    <col min="11268" max="11268" width="7" style="5" customWidth="1"/>
    <col min="11269" max="11269" width="20" style="5" customWidth="1"/>
    <col min="11270" max="11270" width="27" style="5" customWidth="1"/>
    <col min="11271" max="11271" width="6.5703125" style="5" customWidth="1"/>
    <col min="11272" max="11272" width="8" style="5" customWidth="1"/>
    <col min="11273" max="11511" width="9.140625" style="5"/>
    <col min="11512" max="11512" width="8.7109375" style="5" customWidth="1"/>
    <col min="11513" max="11513" width="13.7109375" style="5" customWidth="1"/>
    <col min="11514" max="11514" width="7.85546875" style="5" customWidth="1"/>
    <col min="11515" max="11515" width="8.42578125" style="5" customWidth="1"/>
    <col min="11516" max="11516" width="7.85546875" style="5" customWidth="1"/>
    <col min="11517" max="11517" width="8" style="5" customWidth="1"/>
    <col min="11518" max="11518" width="7" style="5" customWidth="1"/>
    <col min="11519" max="11519" width="9.5703125" style="5" customWidth="1"/>
    <col min="11520" max="11522" width="0" style="5" hidden="1" customWidth="1"/>
    <col min="11523" max="11523" width="6.28515625" style="5" customWidth="1"/>
    <col min="11524" max="11524" width="7" style="5" customWidth="1"/>
    <col min="11525" max="11525" width="20" style="5" customWidth="1"/>
    <col min="11526" max="11526" width="27" style="5" customWidth="1"/>
    <col min="11527" max="11527" width="6.5703125" style="5" customWidth="1"/>
    <col min="11528" max="11528" width="8" style="5" customWidth="1"/>
    <col min="11529" max="11767" width="9.140625" style="5"/>
    <col min="11768" max="11768" width="8.7109375" style="5" customWidth="1"/>
    <col min="11769" max="11769" width="13.7109375" style="5" customWidth="1"/>
    <col min="11770" max="11770" width="7.85546875" style="5" customWidth="1"/>
    <col min="11771" max="11771" width="8.42578125" style="5" customWidth="1"/>
    <col min="11772" max="11772" width="7.85546875" style="5" customWidth="1"/>
    <col min="11773" max="11773" width="8" style="5" customWidth="1"/>
    <col min="11774" max="11774" width="7" style="5" customWidth="1"/>
    <col min="11775" max="11775" width="9.5703125" style="5" customWidth="1"/>
    <col min="11776" max="11778" width="0" style="5" hidden="1" customWidth="1"/>
    <col min="11779" max="11779" width="6.28515625" style="5" customWidth="1"/>
    <col min="11780" max="11780" width="7" style="5" customWidth="1"/>
    <col min="11781" max="11781" width="20" style="5" customWidth="1"/>
    <col min="11782" max="11782" width="27" style="5" customWidth="1"/>
    <col min="11783" max="11783" width="6.5703125" style="5" customWidth="1"/>
    <col min="11784" max="11784" width="8" style="5" customWidth="1"/>
    <col min="11785" max="12023" width="9.140625" style="5"/>
    <col min="12024" max="12024" width="8.7109375" style="5" customWidth="1"/>
    <col min="12025" max="12025" width="13.7109375" style="5" customWidth="1"/>
    <col min="12026" max="12026" width="7.85546875" style="5" customWidth="1"/>
    <col min="12027" max="12027" width="8.42578125" style="5" customWidth="1"/>
    <col min="12028" max="12028" width="7.85546875" style="5" customWidth="1"/>
    <col min="12029" max="12029" width="8" style="5" customWidth="1"/>
    <col min="12030" max="12030" width="7" style="5" customWidth="1"/>
    <col min="12031" max="12031" width="9.5703125" style="5" customWidth="1"/>
    <col min="12032" max="12034" width="0" style="5" hidden="1" customWidth="1"/>
    <col min="12035" max="12035" width="6.28515625" style="5" customWidth="1"/>
    <col min="12036" max="12036" width="7" style="5" customWidth="1"/>
    <col min="12037" max="12037" width="20" style="5" customWidth="1"/>
    <col min="12038" max="12038" width="27" style="5" customWidth="1"/>
    <col min="12039" max="12039" width="6.5703125" style="5" customWidth="1"/>
    <col min="12040" max="12040" width="8" style="5" customWidth="1"/>
    <col min="12041" max="12279" width="9.140625" style="5"/>
    <col min="12280" max="12280" width="8.7109375" style="5" customWidth="1"/>
    <col min="12281" max="12281" width="13.7109375" style="5" customWidth="1"/>
    <col min="12282" max="12282" width="7.85546875" style="5" customWidth="1"/>
    <col min="12283" max="12283" width="8.42578125" style="5" customWidth="1"/>
    <col min="12284" max="12284" width="7.85546875" style="5" customWidth="1"/>
    <col min="12285" max="12285" width="8" style="5" customWidth="1"/>
    <col min="12286" max="12286" width="7" style="5" customWidth="1"/>
    <col min="12287" max="12287" width="9.5703125" style="5" customWidth="1"/>
    <col min="12288" max="12290" width="0" style="5" hidden="1" customWidth="1"/>
    <col min="12291" max="12291" width="6.28515625" style="5" customWidth="1"/>
    <col min="12292" max="12292" width="7" style="5" customWidth="1"/>
    <col min="12293" max="12293" width="20" style="5" customWidth="1"/>
    <col min="12294" max="12294" width="27" style="5" customWidth="1"/>
    <col min="12295" max="12295" width="6.5703125" style="5" customWidth="1"/>
    <col min="12296" max="12296" width="8" style="5" customWidth="1"/>
    <col min="12297" max="12535" width="9.140625" style="5"/>
    <col min="12536" max="12536" width="8.7109375" style="5" customWidth="1"/>
    <col min="12537" max="12537" width="13.7109375" style="5" customWidth="1"/>
    <col min="12538" max="12538" width="7.85546875" style="5" customWidth="1"/>
    <col min="12539" max="12539" width="8.42578125" style="5" customWidth="1"/>
    <col min="12540" max="12540" width="7.85546875" style="5" customWidth="1"/>
    <col min="12541" max="12541" width="8" style="5" customWidth="1"/>
    <col min="12542" max="12542" width="7" style="5" customWidth="1"/>
    <col min="12543" max="12543" width="9.5703125" style="5" customWidth="1"/>
    <col min="12544" max="12546" width="0" style="5" hidden="1" customWidth="1"/>
    <col min="12547" max="12547" width="6.28515625" style="5" customWidth="1"/>
    <col min="12548" max="12548" width="7" style="5" customWidth="1"/>
    <col min="12549" max="12549" width="20" style="5" customWidth="1"/>
    <col min="12550" max="12550" width="27" style="5" customWidth="1"/>
    <col min="12551" max="12551" width="6.5703125" style="5" customWidth="1"/>
    <col min="12552" max="12552" width="8" style="5" customWidth="1"/>
    <col min="12553" max="12791" width="9.140625" style="5"/>
    <col min="12792" max="12792" width="8.7109375" style="5" customWidth="1"/>
    <col min="12793" max="12793" width="13.7109375" style="5" customWidth="1"/>
    <col min="12794" max="12794" width="7.85546875" style="5" customWidth="1"/>
    <col min="12795" max="12795" width="8.42578125" style="5" customWidth="1"/>
    <col min="12796" max="12796" width="7.85546875" style="5" customWidth="1"/>
    <col min="12797" max="12797" width="8" style="5" customWidth="1"/>
    <col min="12798" max="12798" width="7" style="5" customWidth="1"/>
    <col min="12799" max="12799" width="9.5703125" style="5" customWidth="1"/>
    <col min="12800" max="12802" width="0" style="5" hidden="1" customWidth="1"/>
    <col min="12803" max="12803" width="6.28515625" style="5" customWidth="1"/>
    <col min="12804" max="12804" width="7" style="5" customWidth="1"/>
    <col min="12805" max="12805" width="20" style="5" customWidth="1"/>
    <col min="12806" max="12806" width="27" style="5" customWidth="1"/>
    <col min="12807" max="12807" width="6.5703125" style="5" customWidth="1"/>
    <col min="12808" max="12808" width="8" style="5" customWidth="1"/>
    <col min="12809" max="13047" width="9.140625" style="5"/>
    <col min="13048" max="13048" width="8.7109375" style="5" customWidth="1"/>
    <col min="13049" max="13049" width="13.7109375" style="5" customWidth="1"/>
    <col min="13050" max="13050" width="7.85546875" style="5" customWidth="1"/>
    <col min="13051" max="13051" width="8.42578125" style="5" customWidth="1"/>
    <col min="13052" max="13052" width="7.85546875" style="5" customWidth="1"/>
    <col min="13053" max="13053" width="8" style="5" customWidth="1"/>
    <col min="13054" max="13054" width="7" style="5" customWidth="1"/>
    <col min="13055" max="13055" width="9.5703125" style="5" customWidth="1"/>
    <col min="13056" max="13058" width="0" style="5" hidden="1" customWidth="1"/>
    <col min="13059" max="13059" width="6.28515625" style="5" customWidth="1"/>
    <col min="13060" max="13060" width="7" style="5" customWidth="1"/>
    <col min="13061" max="13061" width="20" style="5" customWidth="1"/>
    <col min="13062" max="13062" width="27" style="5" customWidth="1"/>
    <col min="13063" max="13063" width="6.5703125" style="5" customWidth="1"/>
    <col min="13064" max="13064" width="8" style="5" customWidth="1"/>
    <col min="13065" max="13303" width="9.140625" style="5"/>
    <col min="13304" max="13304" width="8.7109375" style="5" customWidth="1"/>
    <col min="13305" max="13305" width="13.7109375" style="5" customWidth="1"/>
    <col min="13306" max="13306" width="7.85546875" style="5" customWidth="1"/>
    <col min="13307" max="13307" width="8.42578125" style="5" customWidth="1"/>
    <col min="13308" max="13308" width="7.85546875" style="5" customWidth="1"/>
    <col min="13309" max="13309" width="8" style="5" customWidth="1"/>
    <col min="13310" max="13310" width="7" style="5" customWidth="1"/>
    <col min="13311" max="13311" width="9.5703125" style="5" customWidth="1"/>
    <col min="13312" max="13314" width="0" style="5" hidden="1" customWidth="1"/>
    <col min="13315" max="13315" width="6.28515625" style="5" customWidth="1"/>
    <col min="13316" max="13316" width="7" style="5" customWidth="1"/>
    <col min="13317" max="13317" width="20" style="5" customWidth="1"/>
    <col min="13318" max="13318" width="27" style="5" customWidth="1"/>
    <col min="13319" max="13319" width="6.5703125" style="5" customWidth="1"/>
    <col min="13320" max="13320" width="8" style="5" customWidth="1"/>
    <col min="13321" max="13559" width="9.140625" style="5"/>
    <col min="13560" max="13560" width="8.7109375" style="5" customWidth="1"/>
    <col min="13561" max="13561" width="13.7109375" style="5" customWidth="1"/>
    <col min="13562" max="13562" width="7.85546875" style="5" customWidth="1"/>
    <col min="13563" max="13563" width="8.42578125" style="5" customWidth="1"/>
    <col min="13564" max="13564" width="7.85546875" style="5" customWidth="1"/>
    <col min="13565" max="13565" width="8" style="5" customWidth="1"/>
    <col min="13566" max="13566" width="7" style="5" customWidth="1"/>
    <col min="13567" max="13567" width="9.5703125" style="5" customWidth="1"/>
    <col min="13568" max="13570" width="0" style="5" hidden="1" customWidth="1"/>
    <col min="13571" max="13571" width="6.28515625" style="5" customWidth="1"/>
    <col min="13572" max="13572" width="7" style="5" customWidth="1"/>
    <col min="13573" max="13573" width="20" style="5" customWidth="1"/>
    <col min="13574" max="13574" width="27" style="5" customWidth="1"/>
    <col min="13575" max="13575" width="6.5703125" style="5" customWidth="1"/>
    <col min="13576" max="13576" width="8" style="5" customWidth="1"/>
    <col min="13577" max="13815" width="9.140625" style="5"/>
    <col min="13816" max="13816" width="8.7109375" style="5" customWidth="1"/>
    <col min="13817" max="13817" width="13.7109375" style="5" customWidth="1"/>
    <col min="13818" max="13818" width="7.85546875" style="5" customWidth="1"/>
    <col min="13819" max="13819" width="8.42578125" style="5" customWidth="1"/>
    <col min="13820" max="13820" width="7.85546875" style="5" customWidth="1"/>
    <col min="13821" max="13821" width="8" style="5" customWidth="1"/>
    <col min="13822" max="13822" width="7" style="5" customWidth="1"/>
    <col min="13823" max="13823" width="9.5703125" style="5" customWidth="1"/>
    <col min="13824" max="13826" width="0" style="5" hidden="1" customWidth="1"/>
    <col min="13827" max="13827" width="6.28515625" style="5" customWidth="1"/>
    <col min="13828" max="13828" width="7" style="5" customWidth="1"/>
    <col min="13829" max="13829" width="20" style="5" customWidth="1"/>
    <col min="13830" max="13830" width="27" style="5" customWidth="1"/>
    <col min="13831" max="13831" width="6.5703125" style="5" customWidth="1"/>
    <col min="13832" max="13832" width="8" style="5" customWidth="1"/>
    <col min="13833" max="14071" width="9.140625" style="5"/>
    <col min="14072" max="14072" width="8.7109375" style="5" customWidth="1"/>
    <col min="14073" max="14073" width="13.7109375" style="5" customWidth="1"/>
    <col min="14074" max="14074" width="7.85546875" style="5" customWidth="1"/>
    <col min="14075" max="14075" width="8.42578125" style="5" customWidth="1"/>
    <col min="14076" max="14076" width="7.85546875" style="5" customWidth="1"/>
    <col min="14077" max="14077" width="8" style="5" customWidth="1"/>
    <col min="14078" max="14078" width="7" style="5" customWidth="1"/>
    <col min="14079" max="14079" width="9.5703125" style="5" customWidth="1"/>
    <col min="14080" max="14082" width="0" style="5" hidden="1" customWidth="1"/>
    <col min="14083" max="14083" width="6.28515625" style="5" customWidth="1"/>
    <col min="14084" max="14084" width="7" style="5" customWidth="1"/>
    <col min="14085" max="14085" width="20" style="5" customWidth="1"/>
    <col min="14086" max="14086" width="27" style="5" customWidth="1"/>
    <col min="14087" max="14087" width="6.5703125" style="5" customWidth="1"/>
    <col min="14088" max="14088" width="8" style="5" customWidth="1"/>
    <col min="14089" max="14327" width="9.140625" style="5"/>
    <col min="14328" max="14328" width="8.7109375" style="5" customWidth="1"/>
    <col min="14329" max="14329" width="13.7109375" style="5" customWidth="1"/>
    <col min="14330" max="14330" width="7.85546875" style="5" customWidth="1"/>
    <col min="14331" max="14331" width="8.42578125" style="5" customWidth="1"/>
    <col min="14332" max="14332" width="7.85546875" style="5" customWidth="1"/>
    <col min="14333" max="14333" width="8" style="5" customWidth="1"/>
    <col min="14334" max="14334" width="7" style="5" customWidth="1"/>
    <col min="14335" max="14335" width="9.5703125" style="5" customWidth="1"/>
    <col min="14336" max="14338" width="0" style="5" hidden="1" customWidth="1"/>
    <col min="14339" max="14339" width="6.28515625" style="5" customWidth="1"/>
    <col min="14340" max="14340" width="7" style="5" customWidth="1"/>
    <col min="14341" max="14341" width="20" style="5" customWidth="1"/>
    <col min="14342" max="14342" width="27" style="5" customWidth="1"/>
    <col min="14343" max="14343" width="6.5703125" style="5" customWidth="1"/>
    <col min="14344" max="14344" width="8" style="5" customWidth="1"/>
    <col min="14345" max="14583" width="9.140625" style="5"/>
    <col min="14584" max="14584" width="8.7109375" style="5" customWidth="1"/>
    <col min="14585" max="14585" width="13.7109375" style="5" customWidth="1"/>
    <col min="14586" max="14586" width="7.85546875" style="5" customWidth="1"/>
    <col min="14587" max="14587" width="8.42578125" style="5" customWidth="1"/>
    <col min="14588" max="14588" width="7.85546875" style="5" customWidth="1"/>
    <col min="14589" max="14589" width="8" style="5" customWidth="1"/>
    <col min="14590" max="14590" width="7" style="5" customWidth="1"/>
    <col min="14591" max="14591" width="9.5703125" style="5" customWidth="1"/>
    <col min="14592" max="14594" width="0" style="5" hidden="1" customWidth="1"/>
    <col min="14595" max="14595" width="6.28515625" style="5" customWidth="1"/>
    <col min="14596" max="14596" width="7" style="5" customWidth="1"/>
    <col min="14597" max="14597" width="20" style="5" customWidth="1"/>
    <col min="14598" max="14598" width="27" style="5" customWidth="1"/>
    <col min="14599" max="14599" width="6.5703125" style="5" customWidth="1"/>
    <col min="14600" max="14600" width="8" style="5" customWidth="1"/>
    <col min="14601" max="14839" width="9.140625" style="5"/>
    <col min="14840" max="14840" width="8.7109375" style="5" customWidth="1"/>
    <col min="14841" max="14841" width="13.7109375" style="5" customWidth="1"/>
    <col min="14842" max="14842" width="7.85546875" style="5" customWidth="1"/>
    <col min="14843" max="14843" width="8.42578125" style="5" customWidth="1"/>
    <col min="14844" max="14844" width="7.85546875" style="5" customWidth="1"/>
    <col min="14845" max="14845" width="8" style="5" customWidth="1"/>
    <col min="14846" max="14846" width="7" style="5" customWidth="1"/>
    <col min="14847" max="14847" width="9.5703125" style="5" customWidth="1"/>
    <col min="14848" max="14850" width="0" style="5" hidden="1" customWidth="1"/>
    <col min="14851" max="14851" width="6.28515625" style="5" customWidth="1"/>
    <col min="14852" max="14852" width="7" style="5" customWidth="1"/>
    <col min="14853" max="14853" width="20" style="5" customWidth="1"/>
    <col min="14854" max="14854" width="27" style="5" customWidth="1"/>
    <col min="14855" max="14855" width="6.5703125" style="5" customWidth="1"/>
    <col min="14856" max="14856" width="8" style="5" customWidth="1"/>
    <col min="14857" max="15095" width="9.140625" style="5"/>
    <col min="15096" max="15096" width="8.7109375" style="5" customWidth="1"/>
    <col min="15097" max="15097" width="13.7109375" style="5" customWidth="1"/>
    <col min="15098" max="15098" width="7.85546875" style="5" customWidth="1"/>
    <col min="15099" max="15099" width="8.42578125" style="5" customWidth="1"/>
    <col min="15100" max="15100" width="7.85546875" style="5" customWidth="1"/>
    <col min="15101" max="15101" width="8" style="5" customWidth="1"/>
    <col min="15102" max="15102" width="7" style="5" customWidth="1"/>
    <col min="15103" max="15103" width="9.5703125" style="5" customWidth="1"/>
    <col min="15104" max="15106" width="0" style="5" hidden="1" customWidth="1"/>
    <col min="15107" max="15107" width="6.28515625" style="5" customWidth="1"/>
    <col min="15108" max="15108" width="7" style="5" customWidth="1"/>
    <col min="15109" max="15109" width="20" style="5" customWidth="1"/>
    <col min="15110" max="15110" width="27" style="5" customWidth="1"/>
    <col min="15111" max="15111" width="6.5703125" style="5" customWidth="1"/>
    <col min="15112" max="15112" width="8" style="5" customWidth="1"/>
    <col min="15113" max="15351" width="9.140625" style="5"/>
    <col min="15352" max="15352" width="8.7109375" style="5" customWidth="1"/>
    <col min="15353" max="15353" width="13.7109375" style="5" customWidth="1"/>
    <col min="15354" max="15354" width="7.85546875" style="5" customWidth="1"/>
    <col min="15355" max="15355" width="8.42578125" style="5" customWidth="1"/>
    <col min="15356" max="15356" width="7.85546875" style="5" customWidth="1"/>
    <col min="15357" max="15357" width="8" style="5" customWidth="1"/>
    <col min="15358" max="15358" width="7" style="5" customWidth="1"/>
    <col min="15359" max="15359" width="9.5703125" style="5" customWidth="1"/>
    <col min="15360" max="15362" width="0" style="5" hidden="1" customWidth="1"/>
    <col min="15363" max="15363" width="6.28515625" style="5" customWidth="1"/>
    <col min="15364" max="15364" width="7" style="5" customWidth="1"/>
    <col min="15365" max="15365" width="20" style="5" customWidth="1"/>
    <col min="15366" max="15366" width="27" style="5" customWidth="1"/>
    <col min="15367" max="15367" width="6.5703125" style="5" customWidth="1"/>
    <col min="15368" max="15368" width="8" style="5" customWidth="1"/>
    <col min="15369" max="15607" width="9.140625" style="5"/>
    <col min="15608" max="15608" width="8.7109375" style="5" customWidth="1"/>
    <col min="15609" max="15609" width="13.7109375" style="5" customWidth="1"/>
    <col min="15610" max="15610" width="7.85546875" style="5" customWidth="1"/>
    <col min="15611" max="15611" width="8.42578125" style="5" customWidth="1"/>
    <col min="15612" max="15612" width="7.85546875" style="5" customWidth="1"/>
    <col min="15613" max="15613" width="8" style="5" customWidth="1"/>
    <col min="15614" max="15614" width="7" style="5" customWidth="1"/>
    <col min="15615" max="15615" width="9.5703125" style="5" customWidth="1"/>
    <col min="15616" max="15618" width="0" style="5" hidden="1" customWidth="1"/>
    <col min="15619" max="15619" width="6.28515625" style="5" customWidth="1"/>
    <col min="15620" max="15620" width="7" style="5" customWidth="1"/>
    <col min="15621" max="15621" width="20" style="5" customWidth="1"/>
    <col min="15622" max="15622" width="27" style="5" customWidth="1"/>
    <col min="15623" max="15623" width="6.5703125" style="5" customWidth="1"/>
    <col min="15624" max="15624" width="8" style="5" customWidth="1"/>
    <col min="15625" max="15863" width="9.140625" style="5"/>
    <col min="15864" max="15864" width="8.7109375" style="5" customWidth="1"/>
    <col min="15865" max="15865" width="13.7109375" style="5" customWidth="1"/>
    <col min="15866" max="15866" width="7.85546875" style="5" customWidth="1"/>
    <col min="15867" max="15867" width="8.42578125" style="5" customWidth="1"/>
    <col min="15868" max="15868" width="7.85546875" style="5" customWidth="1"/>
    <col min="15869" max="15869" width="8" style="5" customWidth="1"/>
    <col min="15870" max="15870" width="7" style="5" customWidth="1"/>
    <col min="15871" max="15871" width="9.5703125" style="5" customWidth="1"/>
    <col min="15872" max="15874" width="0" style="5" hidden="1" customWidth="1"/>
    <col min="15875" max="15875" width="6.28515625" style="5" customWidth="1"/>
    <col min="15876" max="15876" width="7" style="5" customWidth="1"/>
    <col min="15877" max="15877" width="20" style="5" customWidth="1"/>
    <col min="15878" max="15878" width="27" style="5" customWidth="1"/>
    <col min="15879" max="15879" width="6.5703125" style="5" customWidth="1"/>
    <col min="15880" max="15880" width="8" style="5" customWidth="1"/>
    <col min="15881" max="16119" width="9.140625" style="5"/>
    <col min="16120" max="16120" width="8.7109375" style="5" customWidth="1"/>
    <col min="16121" max="16121" width="13.7109375" style="5" customWidth="1"/>
    <col min="16122" max="16122" width="7.85546875" style="5" customWidth="1"/>
    <col min="16123" max="16123" width="8.42578125" style="5" customWidth="1"/>
    <col min="16124" max="16124" width="7.85546875" style="5" customWidth="1"/>
    <col min="16125" max="16125" width="8" style="5" customWidth="1"/>
    <col min="16126" max="16126" width="7" style="5" customWidth="1"/>
    <col min="16127" max="16127" width="9.5703125" style="5" customWidth="1"/>
    <col min="16128" max="16130" width="0" style="5" hidden="1" customWidth="1"/>
    <col min="16131" max="16131" width="6.28515625" style="5" customWidth="1"/>
    <col min="16132" max="16132" width="7" style="5" customWidth="1"/>
    <col min="16133" max="16133" width="20" style="5" customWidth="1"/>
    <col min="16134" max="16134" width="27" style="5" customWidth="1"/>
    <col min="16135" max="16135" width="6.5703125" style="5" customWidth="1"/>
    <col min="16136" max="16136" width="8" style="5" customWidth="1"/>
    <col min="16137" max="16384" width="9.140625" style="5"/>
  </cols>
  <sheetData>
    <row r="2" spans="1:11" x14ac:dyDescent="0.2">
      <c r="A2" s="4" t="s">
        <v>3034</v>
      </c>
      <c r="B2" s="485"/>
      <c r="C2" s="486"/>
      <c r="D2" s="486"/>
      <c r="E2" s="486"/>
      <c r="F2" s="486"/>
      <c r="G2" s="486"/>
      <c r="H2" s="486"/>
      <c r="I2" s="486"/>
      <c r="J2" s="486"/>
    </row>
    <row r="3" spans="1:11" ht="13.5" thickBot="1" x14ac:dyDescent="0.25">
      <c r="A3" s="484"/>
      <c r="B3" s="488"/>
      <c r="C3" s="488"/>
      <c r="D3" s="489"/>
      <c r="E3" s="488"/>
      <c r="F3" s="488"/>
      <c r="G3" s="489"/>
      <c r="H3" s="489"/>
      <c r="I3" s="489"/>
      <c r="J3" s="489"/>
    </row>
    <row r="4" spans="1:11" ht="27.75" thickBot="1" x14ac:dyDescent="0.25">
      <c r="A4" s="490" t="s">
        <v>3010</v>
      </c>
      <c r="B4" s="548" t="s">
        <v>3035</v>
      </c>
      <c r="C4" s="548" t="s">
        <v>3036</v>
      </c>
      <c r="D4" s="548" t="s">
        <v>3037</v>
      </c>
      <c r="E4" s="548" t="s">
        <v>3038</v>
      </c>
      <c r="F4" s="548" t="s">
        <v>3039</v>
      </c>
      <c r="G4" s="548" t="s">
        <v>3040</v>
      </c>
      <c r="H4" s="548" t="s">
        <v>3041</v>
      </c>
      <c r="I4" s="548" t="s">
        <v>3042</v>
      </c>
      <c r="J4" s="548" t="s">
        <v>3043</v>
      </c>
      <c r="K4" s="1022" t="s">
        <v>3092</v>
      </c>
    </row>
    <row r="5" spans="1:11" x14ac:dyDescent="0.2">
      <c r="A5" s="1350" t="s">
        <v>5</v>
      </c>
      <c r="B5" s="550" t="s">
        <v>2969</v>
      </c>
      <c r="C5" s="550" t="s">
        <v>12363</v>
      </c>
      <c r="D5" s="551" t="s">
        <v>3071</v>
      </c>
      <c r="E5" s="666">
        <v>42186</v>
      </c>
      <c r="F5" s="666">
        <v>46447</v>
      </c>
      <c r="G5" s="552" t="s">
        <v>2965</v>
      </c>
      <c r="H5" s="1241">
        <v>125.917</v>
      </c>
      <c r="I5" s="1242">
        <v>332.43</v>
      </c>
      <c r="J5" s="551" t="s">
        <v>3049</v>
      </c>
      <c r="K5" s="551" t="s">
        <v>53</v>
      </c>
    </row>
    <row r="6" spans="1:11" x14ac:dyDescent="0.2">
      <c r="A6" s="1351"/>
      <c r="B6" s="553" t="s">
        <v>2970</v>
      </c>
      <c r="C6" s="553" t="s">
        <v>12377</v>
      </c>
      <c r="D6" s="554" t="s">
        <v>3069</v>
      </c>
      <c r="E6" s="667">
        <v>40483</v>
      </c>
      <c r="F6" s="667">
        <v>45795</v>
      </c>
      <c r="G6" s="677" t="s">
        <v>2965</v>
      </c>
      <c r="H6" s="1243">
        <v>60</v>
      </c>
      <c r="I6" s="1244">
        <v>820.52000024974382</v>
      </c>
      <c r="J6" s="554" t="s">
        <v>3049</v>
      </c>
      <c r="K6" s="554" t="s">
        <v>12596</v>
      </c>
    </row>
    <row r="7" spans="1:11" x14ac:dyDescent="0.2">
      <c r="A7" s="1351"/>
      <c r="B7" s="642" t="s">
        <v>2971</v>
      </c>
      <c r="C7" s="642" t="s">
        <v>12378</v>
      </c>
      <c r="D7" s="414" t="s">
        <v>3069</v>
      </c>
      <c r="E7" s="670">
        <v>40483</v>
      </c>
      <c r="F7" s="670">
        <v>45795</v>
      </c>
      <c r="G7" s="641" t="s">
        <v>2965</v>
      </c>
      <c r="H7" s="1245">
        <v>60</v>
      </c>
      <c r="I7" s="1246">
        <v>843.47500014265029</v>
      </c>
      <c r="J7" s="414" t="s">
        <v>3049</v>
      </c>
      <c r="K7" s="414" t="s">
        <v>12596</v>
      </c>
    </row>
    <row r="8" spans="1:11" x14ac:dyDescent="0.2">
      <c r="A8" s="1351"/>
      <c r="B8" s="553" t="s">
        <v>2972</v>
      </c>
      <c r="C8" s="553" t="s">
        <v>12379</v>
      </c>
      <c r="D8" s="554" t="s">
        <v>3069</v>
      </c>
      <c r="E8" s="667">
        <v>40483</v>
      </c>
      <c r="F8" s="667">
        <v>45795</v>
      </c>
      <c r="G8" s="677" t="s">
        <v>2965</v>
      </c>
      <c r="H8" s="1243">
        <v>60</v>
      </c>
      <c r="I8" s="1244">
        <v>737.95499997093441</v>
      </c>
      <c r="J8" s="554" t="s">
        <v>3049</v>
      </c>
      <c r="K8" s="554" t="s">
        <v>12596</v>
      </c>
    </row>
    <row r="9" spans="1:11" x14ac:dyDescent="0.2">
      <c r="A9" s="1351"/>
      <c r="B9" s="642" t="s">
        <v>2973</v>
      </c>
      <c r="C9" s="642" t="s">
        <v>12380</v>
      </c>
      <c r="D9" s="414" t="s">
        <v>3069</v>
      </c>
      <c r="E9" s="670">
        <v>40483</v>
      </c>
      <c r="F9" s="670">
        <v>45795</v>
      </c>
      <c r="G9" s="641" t="s">
        <v>2965</v>
      </c>
      <c r="H9" s="1245">
        <v>60</v>
      </c>
      <c r="I9" s="1246">
        <v>755.00999975510001</v>
      </c>
      <c r="J9" s="414" t="s">
        <v>3049</v>
      </c>
      <c r="K9" s="414" t="s">
        <v>12596</v>
      </c>
    </row>
    <row r="10" spans="1:11" x14ac:dyDescent="0.2">
      <c r="A10" s="1351"/>
      <c r="B10" s="553" t="s">
        <v>2974</v>
      </c>
      <c r="C10" s="553" t="s">
        <v>12381</v>
      </c>
      <c r="D10" s="554" t="s">
        <v>3069</v>
      </c>
      <c r="E10" s="667">
        <v>40483</v>
      </c>
      <c r="F10" s="667">
        <v>45795</v>
      </c>
      <c r="G10" s="677" t="s">
        <v>2965</v>
      </c>
      <c r="H10" s="1243">
        <v>65</v>
      </c>
      <c r="I10" s="1244">
        <v>761.8300001284357</v>
      </c>
      <c r="J10" s="554" t="s">
        <v>3049</v>
      </c>
      <c r="K10" s="554" t="s">
        <v>12596</v>
      </c>
    </row>
    <row r="11" spans="1:11" x14ac:dyDescent="0.2">
      <c r="A11" s="1351"/>
      <c r="B11" s="642" t="s">
        <v>12364</v>
      </c>
      <c r="C11" s="642" t="s">
        <v>12365</v>
      </c>
      <c r="D11" s="414" t="s">
        <v>3069</v>
      </c>
      <c r="E11" s="670">
        <v>43435</v>
      </c>
      <c r="F11" s="670">
        <v>47817</v>
      </c>
      <c r="G11" s="641" t="s">
        <v>2965</v>
      </c>
      <c r="H11" s="1245">
        <v>1.1870000000000001</v>
      </c>
      <c r="I11" s="1246">
        <v>1343.6700076369521</v>
      </c>
      <c r="J11" s="414" t="s">
        <v>3049</v>
      </c>
      <c r="K11" s="414" t="s">
        <v>53</v>
      </c>
    </row>
    <row r="12" spans="1:11" x14ac:dyDescent="0.2">
      <c r="A12" s="1351"/>
      <c r="B12" s="553" t="s">
        <v>12366</v>
      </c>
      <c r="C12" s="553" t="s">
        <v>12367</v>
      </c>
      <c r="D12" s="554" t="s">
        <v>3069</v>
      </c>
      <c r="E12" s="667">
        <v>43435</v>
      </c>
      <c r="F12" s="667">
        <v>47817</v>
      </c>
      <c r="G12" s="677" t="s">
        <v>2965</v>
      </c>
      <c r="H12" s="1243">
        <v>1.2729999999999999</v>
      </c>
      <c r="I12" s="1244">
        <v>1355.7100041398683</v>
      </c>
      <c r="J12" s="554" t="s">
        <v>3049</v>
      </c>
      <c r="K12" s="554" t="s">
        <v>53</v>
      </c>
    </row>
    <row r="13" spans="1:11" x14ac:dyDescent="0.2">
      <c r="A13" s="1351"/>
      <c r="B13" s="642" t="s">
        <v>12368</v>
      </c>
      <c r="C13" s="642" t="s">
        <v>12369</v>
      </c>
      <c r="D13" s="414" t="s">
        <v>3069</v>
      </c>
      <c r="E13" s="670">
        <v>43435</v>
      </c>
      <c r="F13" s="670">
        <v>47817</v>
      </c>
      <c r="G13" s="641" t="s">
        <v>2965</v>
      </c>
      <c r="H13" s="1245">
        <v>3.008</v>
      </c>
      <c r="I13" s="1246">
        <v>1408.6499973904142</v>
      </c>
      <c r="J13" s="414" t="s">
        <v>3049</v>
      </c>
      <c r="K13" s="414" t="s">
        <v>53</v>
      </c>
    </row>
    <row r="14" spans="1:11" x14ac:dyDescent="0.2">
      <c r="A14" s="1351"/>
      <c r="B14" s="553" t="s">
        <v>12370</v>
      </c>
      <c r="C14" s="553" t="s">
        <v>12371</v>
      </c>
      <c r="D14" s="554" t="s">
        <v>3069</v>
      </c>
      <c r="E14" s="667">
        <v>43435</v>
      </c>
      <c r="F14" s="667">
        <v>47817</v>
      </c>
      <c r="G14" s="677" t="s">
        <v>2965</v>
      </c>
      <c r="H14" s="1243">
        <v>2.5070000000000001</v>
      </c>
      <c r="I14" s="1244">
        <v>1284.3650037022617</v>
      </c>
      <c r="J14" s="554" t="s">
        <v>3049</v>
      </c>
      <c r="K14" s="554" t="s">
        <v>53</v>
      </c>
    </row>
    <row r="15" spans="1:11" ht="13.5" thickBot="1" x14ac:dyDescent="0.25">
      <c r="A15" s="1352"/>
      <c r="B15" s="555" t="s">
        <v>12372</v>
      </c>
      <c r="C15" s="555" t="s">
        <v>12382</v>
      </c>
      <c r="D15" s="556" t="s">
        <v>3069</v>
      </c>
      <c r="E15" s="668">
        <v>43831</v>
      </c>
      <c r="F15" s="668">
        <v>47817</v>
      </c>
      <c r="G15" s="557" t="s">
        <v>2965</v>
      </c>
      <c r="H15" s="1247">
        <v>12</v>
      </c>
      <c r="I15" s="1248">
        <v>1105.6800000475782</v>
      </c>
      <c r="J15" s="556" t="s">
        <v>3049</v>
      </c>
      <c r="K15" s="556" t="s">
        <v>53</v>
      </c>
    </row>
    <row r="16" spans="1:11" x14ac:dyDescent="0.2">
      <c r="A16" s="1350" t="s">
        <v>12224</v>
      </c>
      <c r="B16" s="558" t="s">
        <v>3045</v>
      </c>
      <c r="C16" s="558" t="s">
        <v>2966</v>
      </c>
      <c r="D16" s="559" t="s">
        <v>3071</v>
      </c>
      <c r="E16" s="669">
        <v>40179</v>
      </c>
      <c r="F16" s="669">
        <v>51135</v>
      </c>
      <c r="G16" s="559" t="s">
        <v>12245</v>
      </c>
      <c r="H16" s="1249">
        <v>37</v>
      </c>
      <c r="I16" s="1250">
        <v>235.37705428213948</v>
      </c>
      <c r="J16" s="559" t="s">
        <v>3049</v>
      </c>
      <c r="K16" s="559" t="s">
        <v>53</v>
      </c>
    </row>
    <row r="17" spans="1:11" x14ac:dyDescent="0.2">
      <c r="A17" s="1351"/>
      <c r="B17" s="789" t="s">
        <v>3046</v>
      </c>
      <c r="C17" s="789" t="s">
        <v>2967</v>
      </c>
      <c r="D17" s="791" t="s">
        <v>3071</v>
      </c>
      <c r="E17" s="670">
        <v>40544</v>
      </c>
      <c r="F17" s="670">
        <v>51501</v>
      </c>
      <c r="G17" s="791" t="s">
        <v>12245</v>
      </c>
      <c r="H17" s="1251">
        <v>94.08</v>
      </c>
      <c r="I17" s="1252">
        <v>229.40543707953429</v>
      </c>
      <c r="J17" s="791" t="s">
        <v>3049</v>
      </c>
      <c r="K17" s="794" t="s">
        <v>53</v>
      </c>
    </row>
    <row r="18" spans="1:11" x14ac:dyDescent="0.2">
      <c r="A18" s="1351"/>
      <c r="B18" s="553" t="s">
        <v>3047</v>
      </c>
      <c r="C18" s="553" t="s">
        <v>2968</v>
      </c>
      <c r="D18" s="554" t="s">
        <v>3071</v>
      </c>
      <c r="E18" s="667">
        <v>40909</v>
      </c>
      <c r="F18" s="667">
        <v>51866</v>
      </c>
      <c r="G18" s="554" t="s">
        <v>2975</v>
      </c>
      <c r="H18" s="1253">
        <v>36</v>
      </c>
      <c r="I18" s="1254">
        <v>246.98269812378172</v>
      </c>
      <c r="J18" s="554" t="s">
        <v>3049</v>
      </c>
      <c r="K18" s="554" t="s">
        <v>53</v>
      </c>
    </row>
    <row r="19" spans="1:11" x14ac:dyDescent="0.2">
      <c r="A19" s="1351"/>
      <c r="B19" s="789" t="s">
        <v>3048</v>
      </c>
      <c r="C19" s="789" t="s">
        <v>12373</v>
      </c>
      <c r="D19" s="791" t="s">
        <v>3070</v>
      </c>
      <c r="E19" s="670">
        <v>41091</v>
      </c>
      <c r="F19" s="670">
        <v>48395</v>
      </c>
      <c r="G19" s="791" t="s">
        <v>12245</v>
      </c>
      <c r="H19" s="1251">
        <v>10.706051110113895</v>
      </c>
      <c r="I19" s="1252">
        <v>231.19</v>
      </c>
      <c r="J19" s="791" t="s">
        <v>3049</v>
      </c>
      <c r="K19" s="794" t="s">
        <v>53</v>
      </c>
    </row>
    <row r="20" spans="1:11" x14ac:dyDescent="0.2">
      <c r="A20" s="1351"/>
      <c r="B20" s="553" t="s">
        <v>3048</v>
      </c>
      <c r="C20" s="553" t="s">
        <v>12374</v>
      </c>
      <c r="D20" s="554" t="s">
        <v>3070</v>
      </c>
      <c r="E20" s="667">
        <v>41091</v>
      </c>
      <c r="F20" s="667">
        <v>48395</v>
      </c>
      <c r="G20" s="554" t="s">
        <v>12245</v>
      </c>
      <c r="H20" s="1253">
        <v>11</v>
      </c>
      <c r="I20" s="1254">
        <v>231.19</v>
      </c>
      <c r="J20" s="554" t="s">
        <v>3049</v>
      </c>
      <c r="K20" s="554" t="s">
        <v>53</v>
      </c>
    </row>
    <row r="21" spans="1:11" ht="13.5" thickBot="1" x14ac:dyDescent="0.25">
      <c r="A21" s="1352"/>
      <c r="B21" s="790" t="s">
        <v>3048</v>
      </c>
      <c r="C21" s="789" t="s">
        <v>12375</v>
      </c>
      <c r="D21" s="792" t="s">
        <v>3070</v>
      </c>
      <c r="E21" s="668">
        <v>41091</v>
      </c>
      <c r="F21" s="668">
        <v>48395</v>
      </c>
      <c r="G21" s="792" t="s">
        <v>12245</v>
      </c>
      <c r="H21" s="1255">
        <v>10.980013365846313</v>
      </c>
      <c r="I21" s="1256">
        <v>231.19</v>
      </c>
      <c r="J21" s="792" t="s">
        <v>3049</v>
      </c>
      <c r="K21" s="795" t="s">
        <v>53</v>
      </c>
    </row>
    <row r="22" spans="1:11" ht="13.5" thickBot="1" x14ac:dyDescent="0.25">
      <c r="A22" s="788" t="s">
        <v>0</v>
      </c>
      <c r="B22" s="564" t="s">
        <v>3044</v>
      </c>
      <c r="C22" s="564" t="s">
        <v>2964</v>
      </c>
      <c r="D22" s="565" t="s">
        <v>3071</v>
      </c>
      <c r="E22" s="672">
        <v>43466</v>
      </c>
      <c r="F22" s="672">
        <v>44196</v>
      </c>
      <c r="G22" s="565" t="s">
        <v>2965</v>
      </c>
      <c r="H22" s="1257">
        <v>67.37</v>
      </c>
      <c r="I22" s="1258">
        <v>175.00000039479073</v>
      </c>
      <c r="J22" s="565" t="s">
        <v>3049</v>
      </c>
      <c r="K22" s="565" t="s">
        <v>12597</v>
      </c>
    </row>
    <row r="23" spans="1:11" x14ac:dyDescent="0.2">
      <c r="A23" s="1350" t="s">
        <v>2</v>
      </c>
      <c r="B23" s="642" t="s">
        <v>16586</v>
      </c>
      <c r="C23" s="642" t="s">
        <v>12376</v>
      </c>
      <c r="D23" s="414" t="s">
        <v>3071</v>
      </c>
      <c r="E23" s="670">
        <v>39448</v>
      </c>
      <c r="F23" s="670">
        <v>50405</v>
      </c>
      <c r="G23" s="641" t="s">
        <v>2975</v>
      </c>
      <c r="H23" s="1245">
        <v>35</v>
      </c>
      <c r="I23" s="1246">
        <v>203.99604648387088</v>
      </c>
      <c r="J23" s="414" t="s">
        <v>3049</v>
      </c>
      <c r="K23" s="414" t="s">
        <v>53</v>
      </c>
    </row>
    <row r="24" spans="1:11" x14ac:dyDescent="0.2">
      <c r="A24" s="1351"/>
      <c r="B24" s="553" t="s">
        <v>16587</v>
      </c>
      <c r="C24" s="553" t="s">
        <v>12376</v>
      </c>
      <c r="D24" s="554" t="s">
        <v>3071</v>
      </c>
      <c r="E24" s="667">
        <v>40179</v>
      </c>
      <c r="F24" s="667">
        <v>51135</v>
      </c>
      <c r="G24" s="677" t="s">
        <v>2975</v>
      </c>
      <c r="H24" s="1243">
        <v>55</v>
      </c>
      <c r="I24" s="1244">
        <v>235.29543582857144</v>
      </c>
      <c r="J24" s="554" t="s">
        <v>3049</v>
      </c>
      <c r="K24" s="554" t="s">
        <v>53</v>
      </c>
    </row>
    <row r="25" spans="1:11" x14ac:dyDescent="0.2">
      <c r="A25" s="1351"/>
      <c r="B25" s="642" t="s">
        <v>16588</v>
      </c>
      <c r="C25" s="642" t="s">
        <v>23</v>
      </c>
      <c r="D25" s="414" t="s">
        <v>3071</v>
      </c>
      <c r="E25" s="670">
        <v>40179</v>
      </c>
      <c r="F25" s="670">
        <v>51135</v>
      </c>
      <c r="G25" s="641" t="s">
        <v>2975</v>
      </c>
      <c r="H25" s="1245">
        <v>47</v>
      </c>
      <c r="I25" s="1246">
        <v>239.13130245714285</v>
      </c>
      <c r="J25" s="414" t="s">
        <v>3049</v>
      </c>
      <c r="K25" s="414" t="s">
        <v>53</v>
      </c>
    </row>
    <row r="26" spans="1:11" ht="13.5" thickBot="1" x14ac:dyDescent="0.25">
      <c r="A26" s="1352"/>
      <c r="B26" s="560" t="s">
        <v>16589</v>
      </c>
      <c r="C26" s="560" t="s">
        <v>208</v>
      </c>
      <c r="D26" s="561" t="s">
        <v>3071</v>
      </c>
      <c r="E26" s="671">
        <v>40179</v>
      </c>
      <c r="F26" s="671">
        <v>51135</v>
      </c>
      <c r="G26" s="561" t="s">
        <v>2975</v>
      </c>
      <c r="H26" s="1259">
        <v>185</v>
      </c>
      <c r="I26" s="1260">
        <v>241.52202331428578</v>
      </c>
      <c r="J26" s="561" t="s">
        <v>3049</v>
      </c>
      <c r="K26" s="561" t="s">
        <v>53</v>
      </c>
    </row>
    <row r="27" spans="1:11" x14ac:dyDescent="0.2">
      <c r="A27" s="90" t="s">
        <v>12246</v>
      </c>
      <c r="B27" s="483"/>
      <c r="C27" s="483"/>
      <c r="D27" s="269"/>
      <c r="E27" s="482"/>
      <c r="F27" s="482"/>
      <c r="G27" s="269"/>
      <c r="H27" s="269"/>
      <c r="I27" s="269"/>
      <c r="J27" s="269"/>
    </row>
    <row r="28" spans="1:11" x14ac:dyDescent="0.2">
      <c r="A28" s="482"/>
      <c r="B28" s="483"/>
      <c r="C28" s="483"/>
      <c r="D28" s="269"/>
      <c r="E28" s="482"/>
      <c r="F28" s="482"/>
      <c r="G28" s="269"/>
      <c r="H28" s="269"/>
      <c r="I28" s="269"/>
      <c r="J28" s="269"/>
    </row>
    <row r="29" spans="1:11" x14ac:dyDescent="0.2">
      <c r="A29" s="4" t="s">
        <v>16590</v>
      </c>
      <c r="B29" s="485"/>
      <c r="C29" s="485"/>
      <c r="D29" s="485"/>
      <c r="E29" s="485"/>
      <c r="F29" s="485"/>
      <c r="G29" s="485"/>
      <c r="H29" s="485"/>
      <c r="I29" s="485"/>
      <c r="J29" s="485"/>
    </row>
    <row r="30" spans="1:11" ht="13.5" thickBot="1" x14ac:dyDescent="0.25">
      <c r="A30" s="484"/>
      <c r="B30" s="488"/>
      <c r="C30" s="488"/>
      <c r="D30" s="489"/>
      <c r="E30" s="488"/>
      <c r="F30" s="488"/>
      <c r="G30" s="489"/>
      <c r="H30" s="489"/>
      <c r="I30" s="489"/>
      <c r="J30" s="489"/>
    </row>
    <row r="31" spans="1:11" ht="27.75" thickBot="1" x14ac:dyDescent="0.25">
      <c r="A31" s="490" t="s">
        <v>3010</v>
      </c>
      <c r="B31" s="548" t="s">
        <v>3035</v>
      </c>
      <c r="C31" s="548" t="s">
        <v>3036</v>
      </c>
      <c r="D31" s="548" t="s">
        <v>3037</v>
      </c>
      <c r="E31" s="548" t="s">
        <v>3038</v>
      </c>
      <c r="F31" s="548" t="s">
        <v>3039</v>
      </c>
      <c r="G31" s="548" t="s">
        <v>3040</v>
      </c>
      <c r="H31" s="548" t="s">
        <v>3041</v>
      </c>
      <c r="I31" s="548" t="s">
        <v>3053</v>
      </c>
      <c r="J31" s="548" t="s">
        <v>3043</v>
      </c>
      <c r="K31" s="1022" t="s">
        <v>3092</v>
      </c>
    </row>
    <row r="32" spans="1:11" x14ac:dyDescent="0.2">
      <c r="A32" s="1350" t="s">
        <v>5</v>
      </c>
      <c r="B32" s="788" t="s">
        <v>3052</v>
      </c>
      <c r="C32" s="788" t="s">
        <v>2980</v>
      </c>
      <c r="D32" s="562" t="s">
        <v>3069</v>
      </c>
      <c r="E32" s="666">
        <v>43466</v>
      </c>
      <c r="F32" s="666">
        <v>47817</v>
      </c>
      <c r="G32" s="562" t="s">
        <v>2965</v>
      </c>
      <c r="H32" s="562">
        <v>484.4</v>
      </c>
      <c r="I32" s="1274">
        <v>1008999.5183186496</v>
      </c>
      <c r="J32" s="562" t="s">
        <v>3049</v>
      </c>
      <c r="K32" s="562" t="s">
        <v>53</v>
      </c>
    </row>
    <row r="33" spans="1:11" ht="13.5" thickBot="1" x14ac:dyDescent="0.25">
      <c r="A33" s="1352"/>
      <c r="B33" s="553" t="s">
        <v>3052</v>
      </c>
      <c r="C33" s="553" t="s">
        <v>2981</v>
      </c>
      <c r="D33" s="554" t="s">
        <v>3069</v>
      </c>
      <c r="E33" s="667">
        <v>43466</v>
      </c>
      <c r="F33" s="667">
        <v>47817</v>
      </c>
      <c r="G33" s="677" t="s">
        <v>2965</v>
      </c>
      <c r="H33" s="1243">
        <v>145</v>
      </c>
      <c r="I33" s="1275">
        <v>302189.73819613049</v>
      </c>
      <c r="J33" s="554" t="s">
        <v>3049</v>
      </c>
      <c r="K33" s="554" t="s">
        <v>53</v>
      </c>
    </row>
    <row r="34" spans="1:11" x14ac:dyDescent="0.2">
      <c r="A34" s="1350" t="s">
        <v>12224</v>
      </c>
      <c r="B34" s="550" t="s">
        <v>16591</v>
      </c>
      <c r="C34" s="550" t="s">
        <v>2976</v>
      </c>
      <c r="D34" s="551" t="s">
        <v>3070</v>
      </c>
      <c r="E34" s="666">
        <v>42370</v>
      </c>
      <c r="F34" s="666">
        <v>49674</v>
      </c>
      <c r="G34" s="551" t="s">
        <v>12245</v>
      </c>
      <c r="H34" s="551">
        <v>8.3000000000000007</v>
      </c>
      <c r="I34" s="1276">
        <v>12126.873599999997</v>
      </c>
      <c r="J34" s="551" t="s">
        <v>3049</v>
      </c>
      <c r="K34" s="551" t="s">
        <v>53</v>
      </c>
    </row>
    <row r="35" spans="1:11" x14ac:dyDescent="0.2">
      <c r="A35" s="1351"/>
      <c r="B35" s="553" t="s">
        <v>16591</v>
      </c>
      <c r="C35" s="553" t="s">
        <v>2977</v>
      </c>
      <c r="D35" s="554" t="s">
        <v>3070</v>
      </c>
      <c r="E35" s="667">
        <v>42370</v>
      </c>
      <c r="F35" s="667">
        <v>49674</v>
      </c>
      <c r="G35" s="677" t="s">
        <v>12245</v>
      </c>
      <c r="H35" s="1243">
        <v>2.8</v>
      </c>
      <c r="I35" s="1275">
        <v>3447.3416099999999</v>
      </c>
      <c r="J35" s="554" t="s">
        <v>3049</v>
      </c>
      <c r="K35" s="554" t="s">
        <v>53</v>
      </c>
    </row>
    <row r="36" spans="1:11" x14ac:dyDescent="0.2">
      <c r="A36" s="1351"/>
      <c r="B36" s="642" t="s">
        <v>16591</v>
      </c>
      <c r="C36" s="642" t="s">
        <v>2978</v>
      </c>
      <c r="D36" s="414" t="s">
        <v>3070</v>
      </c>
      <c r="E36" s="670">
        <v>42370</v>
      </c>
      <c r="F36" s="670">
        <v>49674</v>
      </c>
      <c r="G36" s="414" t="s">
        <v>12245</v>
      </c>
      <c r="H36" s="414">
        <v>2.1</v>
      </c>
      <c r="I36" s="1237">
        <v>3306.30267</v>
      </c>
      <c r="J36" s="414" t="s">
        <v>3049</v>
      </c>
      <c r="K36" s="414" t="s">
        <v>53</v>
      </c>
    </row>
    <row r="37" spans="1:11" ht="13.5" thickBot="1" x14ac:dyDescent="0.25">
      <c r="A37" s="1352"/>
      <c r="B37" s="553" t="s">
        <v>3045</v>
      </c>
      <c r="C37" s="553" t="s">
        <v>12383</v>
      </c>
      <c r="D37" s="554" t="s">
        <v>3069</v>
      </c>
      <c r="E37" s="667">
        <v>40179</v>
      </c>
      <c r="F37" s="667">
        <v>45657</v>
      </c>
      <c r="G37" s="677" t="s">
        <v>12245</v>
      </c>
      <c r="H37" s="1243">
        <v>227</v>
      </c>
      <c r="I37" s="1275">
        <v>468449.43909845332</v>
      </c>
      <c r="J37" s="554" t="s">
        <v>3049</v>
      </c>
      <c r="K37" s="554" t="s">
        <v>53</v>
      </c>
    </row>
    <row r="38" spans="1:11" x14ac:dyDescent="0.2">
      <c r="A38" s="1350" t="s">
        <v>1</v>
      </c>
      <c r="B38" s="550" t="s">
        <v>3051</v>
      </c>
      <c r="C38" s="550" t="s">
        <v>205</v>
      </c>
      <c r="D38" s="551" t="s">
        <v>3070</v>
      </c>
      <c r="E38" s="666">
        <v>43101</v>
      </c>
      <c r="F38" s="666">
        <v>50405</v>
      </c>
      <c r="G38" s="551" t="s">
        <v>2979</v>
      </c>
      <c r="H38" s="551">
        <v>7.1</v>
      </c>
      <c r="I38" s="1276">
        <v>11225.328336</v>
      </c>
      <c r="J38" s="551" t="s">
        <v>3049</v>
      </c>
      <c r="K38" s="551" t="s">
        <v>53</v>
      </c>
    </row>
    <row r="39" spans="1:11" ht="13.5" thickBot="1" x14ac:dyDescent="0.25">
      <c r="A39" s="1352"/>
      <c r="B39" s="553" t="s">
        <v>3051</v>
      </c>
      <c r="C39" s="553" t="s">
        <v>206</v>
      </c>
      <c r="D39" s="554" t="s">
        <v>3070</v>
      </c>
      <c r="E39" s="667">
        <v>43160</v>
      </c>
      <c r="F39" s="667">
        <v>50405</v>
      </c>
      <c r="G39" s="677" t="s">
        <v>2979</v>
      </c>
      <c r="H39" s="1243">
        <v>5.5</v>
      </c>
      <c r="I39" s="1275">
        <v>8693.2612799999988</v>
      </c>
      <c r="J39" s="554" t="s">
        <v>3049</v>
      </c>
      <c r="K39" s="554" t="s">
        <v>53</v>
      </c>
    </row>
    <row r="40" spans="1:11" ht="13.5" thickBot="1" x14ac:dyDescent="0.25">
      <c r="A40" s="790" t="s">
        <v>3</v>
      </c>
      <c r="B40" s="217" t="s">
        <v>12247</v>
      </c>
      <c r="C40" s="217" t="s">
        <v>2982</v>
      </c>
      <c r="D40" s="846" t="s">
        <v>2676</v>
      </c>
      <c r="E40" s="673" t="s">
        <v>30</v>
      </c>
      <c r="F40" s="673" t="s">
        <v>30</v>
      </c>
      <c r="G40" s="846" t="s">
        <v>2975</v>
      </c>
      <c r="H40" s="1277">
        <v>1572.6991826047358</v>
      </c>
      <c r="I40" s="1278">
        <v>3836689.8245999999</v>
      </c>
      <c r="J40" s="846" t="s">
        <v>3049</v>
      </c>
      <c r="K40" s="846" t="s">
        <v>30</v>
      </c>
    </row>
    <row r="41" spans="1:11" ht="13.5" thickBot="1" x14ac:dyDescent="0.25">
      <c r="A41" s="563" t="s">
        <v>2</v>
      </c>
      <c r="B41" s="564" t="s">
        <v>3050</v>
      </c>
      <c r="C41" s="564" t="s">
        <v>12384</v>
      </c>
      <c r="D41" s="565" t="s">
        <v>3069</v>
      </c>
      <c r="E41" s="672">
        <v>40909</v>
      </c>
      <c r="F41" s="672">
        <v>46387</v>
      </c>
      <c r="G41" s="847" t="s">
        <v>2975</v>
      </c>
      <c r="H41" s="1279">
        <v>245.7</v>
      </c>
      <c r="I41" s="1280">
        <v>251873.90804724436</v>
      </c>
      <c r="J41" s="565" t="s">
        <v>3049</v>
      </c>
      <c r="K41" s="565" t="s">
        <v>53</v>
      </c>
    </row>
    <row r="42" spans="1:11" ht="15.75" customHeight="1" x14ac:dyDescent="0.2">
      <c r="A42" s="1353"/>
      <c r="B42" s="1353"/>
      <c r="C42" s="1353"/>
      <c r="D42" s="1353"/>
      <c r="E42" s="1353"/>
      <c r="F42" s="1353"/>
      <c r="G42" s="1353"/>
      <c r="H42" s="1353"/>
      <c r="I42" s="1353"/>
      <c r="J42" s="1353"/>
    </row>
    <row r="43" spans="1:11" ht="13.5" thickBot="1" x14ac:dyDescent="0.25">
      <c r="A43" s="482"/>
      <c r="B43" s="483"/>
      <c r="C43" s="483"/>
      <c r="D43" s="269"/>
      <c r="E43" s="482"/>
      <c r="F43" s="482"/>
      <c r="G43" s="269"/>
      <c r="H43" s="269"/>
      <c r="I43" s="269"/>
      <c r="J43" s="269"/>
    </row>
    <row r="44" spans="1:11" ht="13.5" thickBot="1" x14ac:dyDescent="0.25">
      <c r="A44" s="1342" t="s">
        <v>3010</v>
      </c>
      <c r="B44" s="1344" t="s">
        <v>3118</v>
      </c>
      <c r="C44" s="700" t="s">
        <v>3004</v>
      </c>
      <c r="D44" s="700" t="s">
        <v>12267</v>
      </c>
      <c r="E44" s="1346" t="s">
        <v>12265</v>
      </c>
      <c r="F44" s="1346"/>
      <c r="G44" s="1346"/>
      <c r="H44" s="1347"/>
    </row>
    <row r="45" spans="1:11" ht="13.5" thickBot="1" x14ac:dyDescent="0.25">
      <c r="A45" s="1343"/>
      <c r="B45" s="1345"/>
      <c r="C45" s="699" t="s">
        <v>13</v>
      </c>
      <c r="D45" s="699" t="s">
        <v>12609</v>
      </c>
      <c r="E45" s="721">
        <v>44013</v>
      </c>
      <c r="F45" s="721">
        <v>44045</v>
      </c>
      <c r="G45" s="721">
        <v>44077</v>
      </c>
      <c r="H45" s="720" t="s">
        <v>12600</v>
      </c>
    </row>
    <row r="46" spans="1:11" x14ac:dyDescent="0.2">
      <c r="A46" s="1348" t="s">
        <v>5</v>
      </c>
      <c r="B46" s="715" t="s">
        <v>16594</v>
      </c>
      <c r="C46" s="1262">
        <v>590.75</v>
      </c>
      <c r="D46" s="1262">
        <v>252.12</v>
      </c>
      <c r="E46" s="1263">
        <v>59.95</v>
      </c>
      <c r="F46" s="1263">
        <v>67.05</v>
      </c>
      <c r="G46" s="1263">
        <v>67.790000000000006</v>
      </c>
      <c r="H46" s="1264">
        <v>64.930000000000007</v>
      </c>
    </row>
    <row r="47" spans="1:11" ht="13.5" thickBot="1" x14ac:dyDescent="0.25">
      <c r="A47" s="1349"/>
      <c r="B47" s="716" t="s">
        <v>16595</v>
      </c>
      <c r="C47" s="1265">
        <v>166</v>
      </c>
      <c r="D47" s="1265">
        <v>72.502707000000001</v>
      </c>
      <c r="E47" s="1266">
        <v>59.95</v>
      </c>
      <c r="F47" s="1266">
        <v>67.05</v>
      </c>
      <c r="G47" s="1266">
        <v>67.790000000000006</v>
      </c>
      <c r="H47" s="1267">
        <v>64.930000000000007</v>
      </c>
    </row>
    <row r="48" spans="1:11" ht="13.5" thickBot="1" x14ac:dyDescent="0.25">
      <c r="A48" s="722" t="s">
        <v>12224</v>
      </c>
      <c r="B48" s="717" t="s">
        <v>16596</v>
      </c>
      <c r="C48" s="1268">
        <v>350</v>
      </c>
      <c r="D48" s="1268" t="s">
        <v>12385</v>
      </c>
      <c r="E48" s="1269">
        <v>85.17</v>
      </c>
      <c r="F48" s="1269">
        <v>85.51</v>
      </c>
      <c r="G48" s="1269">
        <v>85.87</v>
      </c>
      <c r="H48" s="1270">
        <v>85.516666666666666</v>
      </c>
    </row>
    <row r="49" spans="1:8" ht="13.5" thickBot="1" x14ac:dyDescent="0.25">
      <c r="A49" s="723" t="s">
        <v>2</v>
      </c>
      <c r="B49" s="718" t="s">
        <v>16597</v>
      </c>
      <c r="C49" s="1271">
        <v>350</v>
      </c>
      <c r="D49" s="1272">
        <v>0</v>
      </c>
      <c r="E49" s="1272">
        <v>106.01</v>
      </c>
      <c r="F49" s="1272">
        <v>124.72</v>
      </c>
      <c r="G49" s="1272">
        <v>126.67</v>
      </c>
      <c r="H49" s="1273">
        <v>119.13333333333334</v>
      </c>
    </row>
    <row r="50" spans="1:8" x14ac:dyDescent="0.2">
      <c r="A50" s="1261" t="s">
        <v>12610</v>
      </c>
    </row>
    <row r="57" spans="1:8" x14ac:dyDescent="0.2">
      <c r="C57" s="1281"/>
    </row>
  </sheetData>
  <mergeCells count="11">
    <mergeCell ref="A44:A45"/>
    <mergeCell ref="B44:B45"/>
    <mergeCell ref="E44:H44"/>
    <mergeCell ref="A46:A47"/>
    <mergeCell ref="A5:A15"/>
    <mergeCell ref="A23:A26"/>
    <mergeCell ref="A32:A33"/>
    <mergeCell ref="A42:J42"/>
    <mergeCell ref="A16:A21"/>
    <mergeCell ref="A34:A37"/>
    <mergeCell ref="A38:A39"/>
  </mergeCells>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G199"/>
  <sheetViews>
    <sheetView showGridLines="0" zoomScale="90" zoomScaleNormal="90" zoomScaleSheetLayoutView="90" zoomScalePageLayoutView="90" workbookViewId="0">
      <selection activeCell="I13" sqref="I13"/>
    </sheetView>
  </sheetViews>
  <sheetFormatPr defaultRowHeight="12.75" x14ac:dyDescent="0.2"/>
  <cols>
    <col min="1" max="1" width="11.28515625" style="5" customWidth="1"/>
    <col min="2" max="2" width="30.85546875" style="5" bestFit="1" customWidth="1"/>
    <col min="3" max="3" width="20.42578125" style="5" bestFit="1" customWidth="1"/>
    <col min="4" max="6" width="15.7109375" style="5" customWidth="1"/>
    <col min="7" max="7" width="15.7109375" style="5" hidden="1" customWidth="1"/>
    <col min="8" max="9" width="15.7109375" style="5" customWidth="1"/>
    <col min="10" max="12" width="9.5703125" style="5" customWidth="1"/>
    <col min="13" max="246" width="9.140625" style="5"/>
    <col min="247" max="247" width="8.7109375" style="5" customWidth="1"/>
    <col min="248" max="248" width="13.7109375" style="5" customWidth="1"/>
    <col min="249" max="249" width="7.85546875" style="5" customWidth="1"/>
    <col min="250" max="250" width="8.42578125" style="5" customWidth="1"/>
    <col min="251" max="251" width="7.85546875" style="5" customWidth="1"/>
    <col min="252" max="252" width="8" style="5" customWidth="1"/>
    <col min="253" max="253" width="7" style="5" customWidth="1"/>
    <col min="254" max="254" width="9.5703125" style="5" customWidth="1"/>
    <col min="255" max="257" width="0" style="5" hidden="1" customWidth="1"/>
    <col min="258" max="258" width="6.28515625" style="5" customWidth="1"/>
    <col min="259" max="259" width="7" style="5" customWidth="1"/>
    <col min="260" max="260" width="20" style="5" customWidth="1"/>
    <col min="261" max="261" width="27" style="5" customWidth="1"/>
    <col min="262" max="262" width="6.5703125" style="5" customWidth="1"/>
    <col min="263" max="263" width="8" style="5" customWidth="1"/>
    <col min="264" max="502" width="9.140625" style="5"/>
    <col min="503" max="503" width="8.7109375" style="5" customWidth="1"/>
    <col min="504" max="504" width="13.7109375" style="5" customWidth="1"/>
    <col min="505" max="505" width="7.85546875" style="5" customWidth="1"/>
    <col min="506" max="506" width="8.42578125" style="5" customWidth="1"/>
    <col min="507" max="507" width="7.85546875" style="5" customWidth="1"/>
    <col min="508" max="508" width="8" style="5" customWidth="1"/>
    <col min="509" max="509" width="7" style="5" customWidth="1"/>
    <col min="510" max="510" width="9.5703125" style="5" customWidth="1"/>
    <col min="511" max="513" width="0" style="5" hidden="1" customWidth="1"/>
    <col min="514" max="514" width="6.28515625" style="5" customWidth="1"/>
    <col min="515" max="515" width="7" style="5" customWidth="1"/>
    <col min="516" max="516" width="20" style="5" customWidth="1"/>
    <col min="517" max="517" width="27" style="5" customWidth="1"/>
    <col min="518" max="518" width="6.5703125" style="5" customWidth="1"/>
    <col min="519" max="519" width="8" style="5" customWidth="1"/>
    <col min="520" max="758" width="9.140625" style="5"/>
    <col min="759" max="759" width="8.7109375" style="5" customWidth="1"/>
    <col min="760" max="760" width="13.7109375" style="5" customWidth="1"/>
    <col min="761" max="761" width="7.85546875" style="5" customWidth="1"/>
    <col min="762" max="762" width="8.42578125" style="5" customWidth="1"/>
    <col min="763" max="763" width="7.85546875" style="5" customWidth="1"/>
    <col min="764" max="764" width="8" style="5" customWidth="1"/>
    <col min="765" max="765" width="7" style="5" customWidth="1"/>
    <col min="766" max="766" width="9.5703125" style="5" customWidth="1"/>
    <col min="767" max="769" width="0" style="5" hidden="1" customWidth="1"/>
    <col min="770" max="770" width="6.28515625" style="5" customWidth="1"/>
    <col min="771" max="771" width="7" style="5" customWidth="1"/>
    <col min="772" max="772" width="20" style="5" customWidth="1"/>
    <col min="773" max="773" width="27" style="5" customWidth="1"/>
    <col min="774" max="774" width="6.5703125" style="5" customWidth="1"/>
    <col min="775" max="775" width="8" style="5" customWidth="1"/>
    <col min="776" max="1014" width="9.140625" style="5"/>
    <col min="1015" max="1015" width="8.7109375" style="5" customWidth="1"/>
    <col min="1016" max="1016" width="13.7109375" style="5" customWidth="1"/>
    <col min="1017" max="1017" width="7.85546875" style="5" customWidth="1"/>
    <col min="1018" max="1018" width="8.42578125" style="5" customWidth="1"/>
    <col min="1019" max="1019" width="7.85546875" style="5" customWidth="1"/>
    <col min="1020" max="1020" width="8" style="5" customWidth="1"/>
    <col min="1021" max="1021" width="7" style="5" customWidth="1"/>
    <col min="1022" max="1022" width="9.5703125" style="5" customWidth="1"/>
    <col min="1023" max="1025" width="0" style="5" hidden="1" customWidth="1"/>
    <col min="1026" max="1026" width="6.28515625" style="5" customWidth="1"/>
    <col min="1027" max="1027" width="7" style="5" customWidth="1"/>
    <col min="1028" max="1028" width="20" style="5" customWidth="1"/>
    <col min="1029" max="1029" width="27" style="5" customWidth="1"/>
    <col min="1030" max="1030" width="6.5703125" style="5" customWidth="1"/>
    <col min="1031" max="1031" width="8" style="5" customWidth="1"/>
    <col min="1032" max="1270" width="9.140625" style="5"/>
    <col min="1271" max="1271" width="8.7109375" style="5" customWidth="1"/>
    <col min="1272" max="1272" width="13.7109375" style="5" customWidth="1"/>
    <col min="1273" max="1273" width="7.85546875" style="5" customWidth="1"/>
    <col min="1274" max="1274" width="8.42578125" style="5" customWidth="1"/>
    <col min="1275" max="1275" width="7.85546875" style="5" customWidth="1"/>
    <col min="1276" max="1276" width="8" style="5" customWidth="1"/>
    <col min="1277" max="1277" width="7" style="5" customWidth="1"/>
    <col min="1278" max="1278" width="9.5703125" style="5" customWidth="1"/>
    <col min="1279" max="1281" width="0" style="5" hidden="1" customWidth="1"/>
    <col min="1282" max="1282" width="6.28515625" style="5" customWidth="1"/>
    <col min="1283" max="1283" width="7" style="5" customWidth="1"/>
    <col min="1284" max="1284" width="20" style="5" customWidth="1"/>
    <col min="1285" max="1285" width="27" style="5" customWidth="1"/>
    <col min="1286" max="1286" width="6.5703125" style="5" customWidth="1"/>
    <col min="1287" max="1287" width="8" style="5" customWidth="1"/>
    <col min="1288" max="1526" width="9.140625" style="5"/>
    <col min="1527" max="1527" width="8.7109375" style="5" customWidth="1"/>
    <col min="1528" max="1528" width="13.7109375" style="5" customWidth="1"/>
    <col min="1529" max="1529" width="7.85546875" style="5" customWidth="1"/>
    <col min="1530" max="1530" width="8.42578125" style="5" customWidth="1"/>
    <col min="1531" max="1531" width="7.85546875" style="5" customWidth="1"/>
    <col min="1532" max="1532" width="8" style="5" customWidth="1"/>
    <col min="1533" max="1533" width="7" style="5" customWidth="1"/>
    <col min="1534" max="1534" width="9.5703125" style="5" customWidth="1"/>
    <col min="1535" max="1537" width="0" style="5" hidden="1" customWidth="1"/>
    <col min="1538" max="1538" width="6.28515625" style="5" customWidth="1"/>
    <col min="1539" max="1539" width="7" style="5" customWidth="1"/>
    <col min="1540" max="1540" width="20" style="5" customWidth="1"/>
    <col min="1541" max="1541" width="27" style="5" customWidth="1"/>
    <col min="1542" max="1542" width="6.5703125" style="5" customWidth="1"/>
    <col min="1543" max="1543" width="8" style="5" customWidth="1"/>
    <col min="1544" max="1782" width="9.140625" style="5"/>
    <col min="1783" max="1783" width="8.7109375" style="5" customWidth="1"/>
    <col min="1784" max="1784" width="13.7109375" style="5" customWidth="1"/>
    <col min="1785" max="1785" width="7.85546875" style="5" customWidth="1"/>
    <col min="1786" max="1786" width="8.42578125" style="5" customWidth="1"/>
    <col min="1787" max="1787" width="7.85546875" style="5" customWidth="1"/>
    <col min="1788" max="1788" width="8" style="5" customWidth="1"/>
    <col min="1789" max="1789" width="7" style="5" customWidth="1"/>
    <col min="1790" max="1790" width="9.5703125" style="5" customWidth="1"/>
    <col min="1791" max="1793" width="0" style="5" hidden="1" customWidth="1"/>
    <col min="1794" max="1794" width="6.28515625" style="5" customWidth="1"/>
    <col min="1795" max="1795" width="7" style="5" customWidth="1"/>
    <col min="1796" max="1796" width="20" style="5" customWidth="1"/>
    <col min="1797" max="1797" width="27" style="5" customWidth="1"/>
    <col min="1798" max="1798" width="6.5703125" style="5" customWidth="1"/>
    <col min="1799" max="1799" width="8" style="5" customWidth="1"/>
    <col min="1800" max="2038" width="9.140625" style="5"/>
    <col min="2039" max="2039" width="8.7109375" style="5" customWidth="1"/>
    <col min="2040" max="2040" width="13.7109375" style="5" customWidth="1"/>
    <col min="2041" max="2041" width="7.85546875" style="5" customWidth="1"/>
    <col min="2042" max="2042" width="8.42578125" style="5" customWidth="1"/>
    <col min="2043" max="2043" width="7.85546875" style="5" customWidth="1"/>
    <col min="2044" max="2044" width="8" style="5" customWidth="1"/>
    <col min="2045" max="2045" width="7" style="5" customWidth="1"/>
    <col min="2046" max="2046" width="9.5703125" style="5" customWidth="1"/>
    <col min="2047" max="2049" width="0" style="5" hidden="1" customWidth="1"/>
    <col min="2050" max="2050" width="6.28515625" style="5" customWidth="1"/>
    <col min="2051" max="2051" width="7" style="5" customWidth="1"/>
    <col min="2052" max="2052" width="20" style="5" customWidth="1"/>
    <col min="2053" max="2053" width="27" style="5" customWidth="1"/>
    <col min="2054" max="2054" width="6.5703125" style="5" customWidth="1"/>
    <col min="2055" max="2055" width="8" style="5" customWidth="1"/>
    <col min="2056" max="2294" width="9.140625" style="5"/>
    <col min="2295" max="2295" width="8.7109375" style="5" customWidth="1"/>
    <col min="2296" max="2296" width="13.7109375" style="5" customWidth="1"/>
    <col min="2297" max="2297" width="7.85546875" style="5" customWidth="1"/>
    <col min="2298" max="2298" width="8.42578125" style="5" customWidth="1"/>
    <col min="2299" max="2299" width="7.85546875" style="5" customWidth="1"/>
    <col min="2300" max="2300" width="8" style="5" customWidth="1"/>
    <col min="2301" max="2301" width="7" style="5" customWidth="1"/>
    <col min="2302" max="2302" width="9.5703125" style="5" customWidth="1"/>
    <col min="2303" max="2305" width="0" style="5" hidden="1" customWidth="1"/>
    <col min="2306" max="2306" width="6.28515625" style="5" customWidth="1"/>
    <col min="2307" max="2307" width="7" style="5" customWidth="1"/>
    <col min="2308" max="2308" width="20" style="5" customWidth="1"/>
    <col min="2309" max="2309" width="27" style="5" customWidth="1"/>
    <col min="2310" max="2310" width="6.5703125" style="5" customWidth="1"/>
    <col min="2311" max="2311" width="8" style="5" customWidth="1"/>
    <col min="2312" max="2550" width="9.140625" style="5"/>
    <col min="2551" max="2551" width="8.7109375" style="5" customWidth="1"/>
    <col min="2552" max="2552" width="13.7109375" style="5" customWidth="1"/>
    <col min="2553" max="2553" width="7.85546875" style="5" customWidth="1"/>
    <col min="2554" max="2554" width="8.42578125" style="5" customWidth="1"/>
    <col min="2555" max="2555" width="7.85546875" style="5" customWidth="1"/>
    <col min="2556" max="2556" width="8" style="5" customWidth="1"/>
    <col min="2557" max="2557" width="7" style="5" customWidth="1"/>
    <col min="2558" max="2558" width="9.5703125" style="5" customWidth="1"/>
    <col min="2559" max="2561" width="0" style="5" hidden="1" customWidth="1"/>
    <col min="2562" max="2562" width="6.28515625" style="5" customWidth="1"/>
    <col min="2563" max="2563" width="7" style="5" customWidth="1"/>
    <col min="2564" max="2564" width="20" style="5" customWidth="1"/>
    <col min="2565" max="2565" width="27" style="5" customWidth="1"/>
    <col min="2566" max="2566" width="6.5703125" style="5" customWidth="1"/>
    <col min="2567" max="2567" width="8" style="5" customWidth="1"/>
    <col min="2568" max="2806" width="9.140625" style="5"/>
    <col min="2807" max="2807" width="8.7109375" style="5" customWidth="1"/>
    <col min="2808" max="2808" width="13.7109375" style="5" customWidth="1"/>
    <col min="2809" max="2809" width="7.85546875" style="5" customWidth="1"/>
    <col min="2810" max="2810" width="8.42578125" style="5" customWidth="1"/>
    <col min="2811" max="2811" width="7.85546875" style="5" customWidth="1"/>
    <col min="2812" max="2812" width="8" style="5" customWidth="1"/>
    <col min="2813" max="2813" width="7" style="5" customWidth="1"/>
    <col min="2814" max="2814" width="9.5703125" style="5" customWidth="1"/>
    <col min="2815" max="2817" width="0" style="5" hidden="1" customWidth="1"/>
    <col min="2818" max="2818" width="6.28515625" style="5" customWidth="1"/>
    <col min="2819" max="2819" width="7" style="5" customWidth="1"/>
    <col min="2820" max="2820" width="20" style="5" customWidth="1"/>
    <col min="2821" max="2821" width="27" style="5" customWidth="1"/>
    <col min="2822" max="2822" width="6.5703125" style="5" customWidth="1"/>
    <col min="2823" max="2823" width="8" style="5" customWidth="1"/>
    <col min="2824" max="3062" width="9.140625" style="5"/>
    <col min="3063" max="3063" width="8.7109375" style="5" customWidth="1"/>
    <col min="3064" max="3064" width="13.7109375" style="5" customWidth="1"/>
    <col min="3065" max="3065" width="7.85546875" style="5" customWidth="1"/>
    <col min="3066" max="3066" width="8.42578125" style="5" customWidth="1"/>
    <col min="3067" max="3067" width="7.85546875" style="5" customWidth="1"/>
    <col min="3068" max="3068" width="8" style="5" customWidth="1"/>
    <col min="3069" max="3069" width="7" style="5" customWidth="1"/>
    <col min="3070" max="3070" width="9.5703125" style="5" customWidth="1"/>
    <col min="3071" max="3073" width="0" style="5" hidden="1" customWidth="1"/>
    <col min="3074" max="3074" width="6.28515625" style="5" customWidth="1"/>
    <col min="3075" max="3075" width="7" style="5" customWidth="1"/>
    <col min="3076" max="3076" width="20" style="5" customWidth="1"/>
    <col min="3077" max="3077" width="27" style="5" customWidth="1"/>
    <col min="3078" max="3078" width="6.5703125" style="5" customWidth="1"/>
    <col min="3079" max="3079" width="8" style="5" customWidth="1"/>
    <col min="3080" max="3318" width="9.140625" style="5"/>
    <col min="3319" max="3319" width="8.7109375" style="5" customWidth="1"/>
    <col min="3320" max="3320" width="13.7109375" style="5" customWidth="1"/>
    <col min="3321" max="3321" width="7.85546875" style="5" customWidth="1"/>
    <col min="3322" max="3322" width="8.42578125" style="5" customWidth="1"/>
    <col min="3323" max="3323" width="7.85546875" style="5" customWidth="1"/>
    <col min="3324" max="3324" width="8" style="5" customWidth="1"/>
    <col min="3325" max="3325" width="7" style="5" customWidth="1"/>
    <col min="3326" max="3326" width="9.5703125" style="5" customWidth="1"/>
    <col min="3327" max="3329" width="0" style="5" hidden="1" customWidth="1"/>
    <col min="3330" max="3330" width="6.28515625" style="5" customWidth="1"/>
    <col min="3331" max="3331" width="7" style="5" customWidth="1"/>
    <col min="3332" max="3332" width="20" style="5" customWidth="1"/>
    <col min="3333" max="3333" width="27" style="5" customWidth="1"/>
    <col min="3334" max="3334" width="6.5703125" style="5" customWidth="1"/>
    <col min="3335" max="3335" width="8" style="5" customWidth="1"/>
    <col min="3336" max="3574" width="9.140625" style="5"/>
    <col min="3575" max="3575" width="8.7109375" style="5" customWidth="1"/>
    <col min="3576" max="3576" width="13.7109375" style="5" customWidth="1"/>
    <col min="3577" max="3577" width="7.85546875" style="5" customWidth="1"/>
    <col min="3578" max="3578" width="8.42578125" style="5" customWidth="1"/>
    <col min="3579" max="3579" width="7.85546875" style="5" customWidth="1"/>
    <col min="3580" max="3580" width="8" style="5" customWidth="1"/>
    <col min="3581" max="3581" width="7" style="5" customWidth="1"/>
    <col min="3582" max="3582" width="9.5703125" style="5" customWidth="1"/>
    <col min="3583" max="3585" width="0" style="5" hidden="1" customWidth="1"/>
    <col min="3586" max="3586" width="6.28515625" style="5" customWidth="1"/>
    <col min="3587" max="3587" width="7" style="5" customWidth="1"/>
    <col min="3588" max="3588" width="20" style="5" customWidth="1"/>
    <col min="3589" max="3589" width="27" style="5" customWidth="1"/>
    <col min="3590" max="3590" width="6.5703125" style="5" customWidth="1"/>
    <col min="3591" max="3591" width="8" style="5" customWidth="1"/>
    <col min="3592" max="3830" width="9.140625" style="5"/>
    <col min="3831" max="3831" width="8.7109375" style="5" customWidth="1"/>
    <col min="3832" max="3832" width="13.7109375" style="5" customWidth="1"/>
    <col min="3833" max="3833" width="7.85546875" style="5" customWidth="1"/>
    <col min="3834" max="3834" width="8.42578125" style="5" customWidth="1"/>
    <col min="3835" max="3835" width="7.85546875" style="5" customWidth="1"/>
    <col min="3836" max="3836" width="8" style="5" customWidth="1"/>
    <col min="3837" max="3837" width="7" style="5" customWidth="1"/>
    <col min="3838" max="3838" width="9.5703125" style="5" customWidth="1"/>
    <col min="3839" max="3841" width="0" style="5" hidden="1" customWidth="1"/>
    <col min="3842" max="3842" width="6.28515625" style="5" customWidth="1"/>
    <col min="3843" max="3843" width="7" style="5" customWidth="1"/>
    <col min="3844" max="3844" width="20" style="5" customWidth="1"/>
    <col min="3845" max="3845" width="27" style="5" customWidth="1"/>
    <col min="3846" max="3846" width="6.5703125" style="5" customWidth="1"/>
    <col min="3847" max="3847" width="8" style="5" customWidth="1"/>
    <col min="3848" max="4086" width="9.140625" style="5"/>
    <col min="4087" max="4087" width="8.7109375" style="5" customWidth="1"/>
    <col min="4088" max="4088" width="13.7109375" style="5" customWidth="1"/>
    <col min="4089" max="4089" width="7.85546875" style="5" customWidth="1"/>
    <col min="4090" max="4090" width="8.42578125" style="5" customWidth="1"/>
    <col min="4091" max="4091" width="7.85546875" style="5" customWidth="1"/>
    <col min="4092" max="4092" width="8" style="5" customWidth="1"/>
    <col min="4093" max="4093" width="7" style="5" customWidth="1"/>
    <col min="4094" max="4094" width="9.5703125" style="5" customWidth="1"/>
    <col min="4095" max="4097" width="0" style="5" hidden="1" customWidth="1"/>
    <col min="4098" max="4098" width="6.28515625" style="5" customWidth="1"/>
    <col min="4099" max="4099" width="7" style="5" customWidth="1"/>
    <col min="4100" max="4100" width="20" style="5" customWidth="1"/>
    <col min="4101" max="4101" width="27" style="5" customWidth="1"/>
    <col min="4102" max="4102" width="6.5703125" style="5" customWidth="1"/>
    <col min="4103" max="4103" width="8" style="5" customWidth="1"/>
    <col min="4104" max="4342" width="9.140625" style="5"/>
    <col min="4343" max="4343" width="8.7109375" style="5" customWidth="1"/>
    <col min="4344" max="4344" width="13.7109375" style="5" customWidth="1"/>
    <col min="4345" max="4345" width="7.85546875" style="5" customWidth="1"/>
    <col min="4346" max="4346" width="8.42578125" style="5" customWidth="1"/>
    <col min="4347" max="4347" width="7.85546875" style="5" customWidth="1"/>
    <col min="4348" max="4348" width="8" style="5" customWidth="1"/>
    <col min="4349" max="4349" width="7" style="5" customWidth="1"/>
    <col min="4350" max="4350" width="9.5703125" style="5" customWidth="1"/>
    <col min="4351" max="4353" width="0" style="5" hidden="1" customWidth="1"/>
    <col min="4354" max="4354" width="6.28515625" style="5" customWidth="1"/>
    <col min="4355" max="4355" width="7" style="5" customWidth="1"/>
    <col min="4356" max="4356" width="20" style="5" customWidth="1"/>
    <col min="4357" max="4357" width="27" style="5" customWidth="1"/>
    <col min="4358" max="4358" width="6.5703125" style="5" customWidth="1"/>
    <col min="4359" max="4359" width="8" style="5" customWidth="1"/>
    <col min="4360" max="4598" width="9.140625" style="5"/>
    <col min="4599" max="4599" width="8.7109375" style="5" customWidth="1"/>
    <col min="4600" max="4600" width="13.7109375" style="5" customWidth="1"/>
    <col min="4601" max="4601" width="7.85546875" style="5" customWidth="1"/>
    <col min="4602" max="4602" width="8.42578125" style="5" customWidth="1"/>
    <col min="4603" max="4603" width="7.85546875" style="5" customWidth="1"/>
    <col min="4604" max="4604" width="8" style="5" customWidth="1"/>
    <col min="4605" max="4605" width="7" style="5" customWidth="1"/>
    <col min="4606" max="4606" width="9.5703125" style="5" customWidth="1"/>
    <col min="4607" max="4609" width="0" style="5" hidden="1" customWidth="1"/>
    <col min="4610" max="4610" width="6.28515625" style="5" customWidth="1"/>
    <col min="4611" max="4611" width="7" style="5" customWidth="1"/>
    <col min="4612" max="4612" width="20" style="5" customWidth="1"/>
    <col min="4613" max="4613" width="27" style="5" customWidth="1"/>
    <col min="4614" max="4614" width="6.5703125" style="5" customWidth="1"/>
    <col min="4615" max="4615" width="8" style="5" customWidth="1"/>
    <col min="4616" max="4854" width="9.140625" style="5"/>
    <col min="4855" max="4855" width="8.7109375" style="5" customWidth="1"/>
    <col min="4856" max="4856" width="13.7109375" style="5" customWidth="1"/>
    <col min="4857" max="4857" width="7.85546875" style="5" customWidth="1"/>
    <col min="4858" max="4858" width="8.42578125" style="5" customWidth="1"/>
    <col min="4859" max="4859" width="7.85546875" style="5" customWidth="1"/>
    <col min="4860" max="4860" width="8" style="5" customWidth="1"/>
    <col min="4861" max="4861" width="7" style="5" customWidth="1"/>
    <col min="4862" max="4862" width="9.5703125" style="5" customWidth="1"/>
    <col min="4863" max="4865" width="0" style="5" hidden="1" customWidth="1"/>
    <col min="4866" max="4866" width="6.28515625" style="5" customWidth="1"/>
    <col min="4867" max="4867" width="7" style="5" customWidth="1"/>
    <col min="4868" max="4868" width="20" style="5" customWidth="1"/>
    <col min="4869" max="4869" width="27" style="5" customWidth="1"/>
    <col min="4870" max="4870" width="6.5703125" style="5" customWidth="1"/>
    <col min="4871" max="4871" width="8" style="5" customWidth="1"/>
    <col min="4872" max="5110" width="9.140625" style="5"/>
    <col min="5111" max="5111" width="8.7109375" style="5" customWidth="1"/>
    <col min="5112" max="5112" width="13.7109375" style="5" customWidth="1"/>
    <col min="5113" max="5113" width="7.85546875" style="5" customWidth="1"/>
    <col min="5114" max="5114" width="8.42578125" style="5" customWidth="1"/>
    <col min="5115" max="5115" width="7.85546875" style="5" customWidth="1"/>
    <col min="5116" max="5116" width="8" style="5" customWidth="1"/>
    <col min="5117" max="5117" width="7" style="5" customWidth="1"/>
    <col min="5118" max="5118" width="9.5703125" style="5" customWidth="1"/>
    <col min="5119" max="5121" width="0" style="5" hidden="1" customWidth="1"/>
    <col min="5122" max="5122" width="6.28515625" style="5" customWidth="1"/>
    <col min="5123" max="5123" width="7" style="5" customWidth="1"/>
    <col min="5124" max="5124" width="20" style="5" customWidth="1"/>
    <col min="5125" max="5125" width="27" style="5" customWidth="1"/>
    <col min="5126" max="5126" width="6.5703125" style="5" customWidth="1"/>
    <col min="5127" max="5127" width="8" style="5" customWidth="1"/>
    <col min="5128" max="5366" width="9.140625" style="5"/>
    <col min="5367" max="5367" width="8.7109375" style="5" customWidth="1"/>
    <col min="5368" max="5368" width="13.7109375" style="5" customWidth="1"/>
    <col min="5369" max="5369" width="7.85546875" style="5" customWidth="1"/>
    <col min="5370" max="5370" width="8.42578125" style="5" customWidth="1"/>
    <col min="5371" max="5371" width="7.85546875" style="5" customWidth="1"/>
    <col min="5372" max="5372" width="8" style="5" customWidth="1"/>
    <col min="5373" max="5373" width="7" style="5" customWidth="1"/>
    <col min="5374" max="5374" width="9.5703125" style="5" customWidth="1"/>
    <col min="5375" max="5377" width="0" style="5" hidden="1" customWidth="1"/>
    <col min="5378" max="5378" width="6.28515625" style="5" customWidth="1"/>
    <col min="5379" max="5379" width="7" style="5" customWidth="1"/>
    <col min="5380" max="5380" width="20" style="5" customWidth="1"/>
    <col min="5381" max="5381" width="27" style="5" customWidth="1"/>
    <col min="5382" max="5382" width="6.5703125" style="5" customWidth="1"/>
    <col min="5383" max="5383" width="8" style="5" customWidth="1"/>
    <col min="5384" max="5622" width="9.140625" style="5"/>
    <col min="5623" max="5623" width="8.7109375" style="5" customWidth="1"/>
    <col min="5624" max="5624" width="13.7109375" style="5" customWidth="1"/>
    <col min="5625" max="5625" width="7.85546875" style="5" customWidth="1"/>
    <col min="5626" max="5626" width="8.42578125" style="5" customWidth="1"/>
    <col min="5627" max="5627" width="7.85546875" style="5" customWidth="1"/>
    <col min="5628" max="5628" width="8" style="5" customWidth="1"/>
    <col min="5629" max="5629" width="7" style="5" customWidth="1"/>
    <col min="5630" max="5630" width="9.5703125" style="5" customWidth="1"/>
    <col min="5631" max="5633" width="0" style="5" hidden="1" customWidth="1"/>
    <col min="5634" max="5634" width="6.28515625" style="5" customWidth="1"/>
    <col min="5635" max="5635" width="7" style="5" customWidth="1"/>
    <col min="5636" max="5636" width="20" style="5" customWidth="1"/>
    <col min="5637" max="5637" width="27" style="5" customWidth="1"/>
    <col min="5638" max="5638" width="6.5703125" style="5" customWidth="1"/>
    <col min="5639" max="5639" width="8" style="5" customWidth="1"/>
    <col min="5640" max="5878" width="9.140625" style="5"/>
    <col min="5879" max="5879" width="8.7109375" style="5" customWidth="1"/>
    <col min="5880" max="5880" width="13.7109375" style="5" customWidth="1"/>
    <col min="5881" max="5881" width="7.85546875" style="5" customWidth="1"/>
    <col min="5882" max="5882" width="8.42578125" style="5" customWidth="1"/>
    <col min="5883" max="5883" width="7.85546875" style="5" customWidth="1"/>
    <col min="5884" max="5884" width="8" style="5" customWidth="1"/>
    <col min="5885" max="5885" width="7" style="5" customWidth="1"/>
    <col min="5886" max="5886" width="9.5703125" style="5" customWidth="1"/>
    <col min="5887" max="5889" width="0" style="5" hidden="1" customWidth="1"/>
    <col min="5890" max="5890" width="6.28515625" style="5" customWidth="1"/>
    <col min="5891" max="5891" width="7" style="5" customWidth="1"/>
    <col min="5892" max="5892" width="20" style="5" customWidth="1"/>
    <col min="5893" max="5893" width="27" style="5" customWidth="1"/>
    <col min="5894" max="5894" width="6.5703125" style="5" customWidth="1"/>
    <col min="5895" max="5895" width="8" style="5" customWidth="1"/>
    <col min="5896" max="6134" width="9.140625" style="5"/>
    <col min="6135" max="6135" width="8.7109375" style="5" customWidth="1"/>
    <col min="6136" max="6136" width="13.7109375" style="5" customWidth="1"/>
    <col min="6137" max="6137" width="7.85546875" style="5" customWidth="1"/>
    <col min="6138" max="6138" width="8.42578125" style="5" customWidth="1"/>
    <col min="6139" max="6139" width="7.85546875" style="5" customWidth="1"/>
    <col min="6140" max="6140" width="8" style="5" customWidth="1"/>
    <col min="6141" max="6141" width="7" style="5" customWidth="1"/>
    <col min="6142" max="6142" width="9.5703125" style="5" customWidth="1"/>
    <col min="6143" max="6145" width="0" style="5" hidden="1" customWidth="1"/>
    <col min="6146" max="6146" width="6.28515625" style="5" customWidth="1"/>
    <col min="6147" max="6147" width="7" style="5" customWidth="1"/>
    <col min="6148" max="6148" width="20" style="5" customWidth="1"/>
    <col min="6149" max="6149" width="27" style="5" customWidth="1"/>
    <col min="6150" max="6150" width="6.5703125" style="5" customWidth="1"/>
    <col min="6151" max="6151" width="8" style="5" customWidth="1"/>
    <col min="6152" max="6390" width="9.140625" style="5"/>
    <col min="6391" max="6391" width="8.7109375" style="5" customWidth="1"/>
    <col min="6392" max="6392" width="13.7109375" style="5" customWidth="1"/>
    <col min="6393" max="6393" width="7.85546875" style="5" customWidth="1"/>
    <col min="6394" max="6394" width="8.42578125" style="5" customWidth="1"/>
    <col min="6395" max="6395" width="7.85546875" style="5" customWidth="1"/>
    <col min="6396" max="6396" width="8" style="5" customWidth="1"/>
    <col min="6397" max="6397" width="7" style="5" customWidth="1"/>
    <col min="6398" max="6398" width="9.5703125" style="5" customWidth="1"/>
    <col min="6399" max="6401" width="0" style="5" hidden="1" customWidth="1"/>
    <col min="6402" max="6402" width="6.28515625" style="5" customWidth="1"/>
    <col min="6403" max="6403" width="7" style="5" customWidth="1"/>
    <col min="6404" max="6404" width="20" style="5" customWidth="1"/>
    <col min="6405" max="6405" width="27" style="5" customWidth="1"/>
    <col min="6406" max="6406" width="6.5703125" style="5" customWidth="1"/>
    <col min="6407" max="6407" width="8" style="5" customWidth="1"/>
    <col min="6408" max="6646" width="9.140625" style="5"/>
    <col min="6647" max="6647" width="8.7109375" style="5" customWidth="1"/>
    <col min="6648" max="6648" width="13.7109375" style="5" customWidth="1"/>
    <col min="6649" max="6649" width="7.85546875" style="5" customWidth="1"/>
    <col min="6650" max="6650" width="8.42578125" style="5" customWidth="1"/>
    <col min="6651" max="6651" width="7.85546875" style="5" customWidth="1"/>
    <col min="6652" max="6652" width="8" style="5" customWidth="1"/>
    <col min="6653" max="6653" width="7" style="5" customWidth="1"/>
    <col min="6654" max="6654" width="9.5703125" style="5" customWidth="1"/>
    <col min="6655" max="6657" width="0" style="5" hidden="1" customWidth="1"/>
    <col min="6658" max="6658" width="6.28515625" style="5" customWidth="1"/>
    <col min="6659" max="6659" width="7" style="5" customWidth="1"/>
    <col min="6660" max="6660" width="20" style="5" customWidth="1"/>
    <col min="6661" max="6661" width="27" style="5" customWidth="1"/>
    <col min="6662" max="6662" width="6.5703125" style="5" customWidth="1"/>
    <col min="6663" max="6663" width="8" style="5" customWidth="1"/>
    <col min="6664" max="6902" width="9.140625" style="5"/>
    <col min="6903" max="6903" width="8.7109375" style="5" customWidth="1"/>
    <col min="6904" max="6904" width="13.7109375" style="5" customWidth="1"/>
    <col min="6905" max="6905" width="7.85546875" style="5" customWidth="1"/>
    <col min="6906" max="6906" width="8.42578125" style="5" customWidth="1"/>
    <col min="6907" max="6907" width="7.85546875" style="5" customWidth="1"/>
    <col min="6908" max="6908" width="8" style="5" customWidth="1"/>
    <col min="6909" max="6909" width="7" style="5" customWidth="1"/>
    <col min="6910" max="6910" width="9.5703125" style="5" customWidth="1"/>
    <col min="6911" max="6913" width="0" style="5" hidden="1" customWidth="1"/>
    <col min="6914" max="6914" width="6.28515625" style="5" customWidth="1"/>
    <col min="6915" max="6915" width="7" style="5" customWidth="1"/>
    <col min="6916" max="6916" width="20" style="5" customWidth="1"/>
    <col min="6917" max="6917" width="27" style="5" customWidth="1"/>
    <col min="6918" max="6918" width="6.5703125" style="5" customWidth="1"/>
    <col min="6919" max="6919" width="8" style="5" customWidth="1"/>
    <col min="6920" max="7158" width="9.140625" style="5"/>
    <col min="7159" max="7159" width="8.7109375" style="5" customWidth="1"/>
    <col min="7160" max="7160" width="13.7109375" style="5" customWidth="1"/>
    <col min="7161" max="7161" width="7.85546875" style="5" customWidth="1"/>
    <col min="7162" max="7162" width="8.42578125" style="5" customWidth="1"/>
    <col min="7163" max="7163" width="7.85546875" style="5" customWidth="1"/>
    <col min="7164" max="7164" width="8" style="5" customWidth="1"/>
    <col min="7165" max="7165" width="7" style="5" customWidth="1"/>
    <col min="7166" max="7166" width="9.5703125" style="5" customWidth="1"/>
    <col min="7167" max="7169" width="0" style="5" hidden="1" customWidth="1"/>
    <col min="7170" max="7170" width="6.28515625" style="5" customWidth="1"/>
    <col min="7171" max="7171" width="7" style="5" customWidth="1"/>
    <col min="7172" max="7172" width="20" style="5" customWidth="1"/>
    <col min="7173" max="7173" width="27" style="5" customWidth="1"/>
    <col min="7174" max="7174" width="6.5703125" style="5" customWidth="1"/>
    <col min="7175" max="7175" width="8" style="5" customWidth="1"/>
    <col min="7176" max="7414" width="9.140625" style="5"/>
    <col min="7415" max="7415" width="8.7109375" style="5" customWidth="1"/>
    <col min="7416" max="7416" width="13.7109375" style="5" customWidth="1"/>
    <col min="7417" max="7417" width="7.85546875" style="5" customWidth="1"/>
    <col min="7418" max="7418" width="8.42578125" style="5" customWidth="1"/>
    <col min="7419" max="7419" width="7.85546875" style="5" customWidth="1"/>
    <col min="7420" max="7420" width="8" style="5" customWidth="1"/>
    <col min="7421" max="7421" width="7" style="5" customWidth="1"/>
    <col min="7422" max="7422" width="9.5703125" style="5" customWidth="1"/>
    <col min="7423" max="7425" width="0" style="5" hidden="1" customWidth="1"/>
    <col min="7426" max="7426" width="6.28515625" style="5" customWidth="1"/>
    <col min="7427" max="7427" width="7" style="5" customWidth="1"/>
    <col min="7428" max="7428" width="20" style="5" customWidth="1"/>
    <col min="7429" max="7429" width="27" style="5" customWidth="1"/>
    <col min="7430" max="7430" width="6.5703125" style="5" customWidth="1"/>
    <col min="7431" max="7431" width="8" style="5" customWidth="1"/>
    <col min="7432" max="7670" width="9.140625" style="5"/>
    <col min="7671" max="7671" width="8.7109375" style="5" customWidth="1"/>
    <col min="7672" max="7672" width="13.7109375" style="5" customWidth="1"/>
    <col min="7673" max="7673" width="7.85546875" style="5" customWidth="1"/>
    <col min="7674" max="7674" width="8.42578125" style="5" customWidth="1"/>
    <col min="7675" max="7675" width="7.85546875" style="5" customWidth="1"/>
    <col min="7676" max="7676" width="8" style="5" customWidth="1"/>
    <col min="7677" max="7677" width="7" style="5" customWidth="1"/>
    <col min="7678" max="7678" width="9.5703125" style="5" customWidth="1"/>
    <col min="7679" max="7681" width="0" style="5" hidden="1" customWidth="1"/>
    <col min="7682" max="7682" width="6.28515625" style="5" customWidth="1"/>
    <col min="7683" max="7683" width="7" style="5" customWidth="1"/>
    <col min="7684" max="7684" width="20" style="5" customWidth="1"/>
    <col min="7685" max="7685" width="27" style="5" customWidth="1"/>
    <col min="7686" max="7686" width="6.5703125" style="5" customWidth="1"/>
    <col min="7687" max="7687" width="8" style="5" customWidth="1"/>
    <col min="7688" max="7926" width="9.140625" style="5"/>
    <col min="7927" max="7927" width="8.7109375" style="5" customWidth="1"/>
    <col min="7928" max="7928" width="13.7109375" style="5" customWidth="1"/>
    <col min="7929" max="7929" width="7.85546875" style="5" customWidth="1"/>
    <col min="7930" max="7930" width="8.42578125" style="5" customWidth="1"/>
    <col min="7931" max="7931" width="7.85546875" style="5" customWidth="1"/>
    <col min="7932" max="7932" width="8" style="5" customWidth="1"/>
    <col min="7933" max="7933" width="7" style="5" customWidth="1"/>
    <col min="7934" max="7934" width="9.5703125" style="5" customWidth="1"/>
    <col min="7935" max="7937" width="0" style="5" hidden="1" customWidth="1"/>
    <col min="7938" max="7938" width="6.28515625" style="5" customWidth="1"/>
    <col min="7939" max="7939" width="7" style="5" customWidth="1"/>
    <col min="7940" max="7940" width="20" style="5" customWidth="1"/>
    <col min="7941" max="7941" width="27" style="5" customWidth="1"/>
    <col min="7942" max="7942" width="6.5703125" style="5" customWidth="1"/>
    <col min="7943" max="7943" width="8" style="5" customWidth="1"/>
    <col min="7944" max="8182" width="9.140625" style="5"/>
    <col min="8183" max="8183" width="8.7109375" style="5" customWidth="1"/>
    <col min="8184" max="8184" width="13.7109375" style="5" customWidth="1"/>
    <col min="8185" max="8185" width="7.85546875" style="5" customWidth="1"/>
    <col min="8186" max="8186" width="8.42578125" style="5" customWidth="1"/>
    <col min="8187" max="8187" width="7.85546875" style="5" customWidth="1"/>
    <col min="8188" max="8188" width="8" style="5" customWidth="1"/>
    <col min="8189" max="8189" width="7" style="5" customWidth="1"/>
    <col min="8190" max="8190" width="9.5703125" style="5" customWidth="1"/>
    <col min="8191" max="8193" width="0" style="5" hidden="1" customWidth="1"/>
    <col min="8194" max="8194" width="6.28515625" style="5" customWidth="1"/>
    <col min="8195" max="8195" width="7" style="5" customWidth="1"/>
    <col min="8196" max="8196" width="20" style="5" customWidth="1"/>
    <col min="8197" max="8197" width="27" style="5" customWidth="1"/>
    <col min="8198" max="8198" width="6.5703125" style="5" customWidth="1"/>
    <col min="8199" max="8199" width="8" style="5" customWidth="1"/>
    <col min="8200" max="8438" width="9.140625" style="5"/>
    <col min="8439" max="8439" width="8.7109375" style="5" customWidth="1"/>
    <col min="8440" max="8440" width="13.7109375" style="5" customWidth="1"/>
    <col min="8441" max="8441" width="7.85546875" style="5" customWidth="1"/>
    <col min="8442" max="8442" width="8.42578125" style="5" customWidth="1"/>
    <col min="8443" max="8443" width="7.85546875" style="5" customWidth="1"/>
    <col min="8444" max="8444" width="8" style="5" customWidth="1"/>
    <col min="8445" max="8445" width="7" style="5" customWidth="1"/>
    <col min="8446" max="8446" width="9.5703125" style="5" customWidth="1"/>
    <col min="8447" max="8449" width="0" style="5" hidden="1" customWidth="1"/>
    <col min="8450" max="8450" width="6.28515625" style="5" customWidth="1"/>
    <col min="8451" max="8451" width="7" style="5" customWidth="1"/>
    <col min="8452" max="8452" width="20" style="5" customWidth="1"/>
    <col min="8453" max="8453" width="27" style="5" customWidth="1"/>
    <col min="8454" max="8454" width="6.5703125" style="5" customWidth="1"/>
    <col min="8455" max="8455" width="8" style="5" customWidth="1"/>
    <col min="8456" max="8694" width="9.140625" style="5"/>
    <col min="8695" max="8695" width="8.7109375" style="5" customWidth="1"/>
    <col min="8696" max="8696" width="13.7109375" style="5" customWidth="1"/>
    <col min="8697" max="8697" width="7.85546875" style="5" customWidth="1"/>
    <col min="8698" max="8698" width="8.42578125" style="5" customWidth="1"/>
    <col min="8699" max="8699" width="7.85546875" style="5" customWidth="1"/>
    <col min="8700" max="8700" width="8" style="5" customWidth="1"/>
    <col min="8701" max="8701" width="7" style="5" customWidth="1"/>
    <col min="8702" max="8702" width="9.5703125" style="5" customWidth="1"/>
    <col min="8703" max="8705" width="0" style="5" hidden="1" customWidth="1"/>
    <col min="8706" max="8706" width="6.28515625" style="5" customWidth="1"/>
    <col min="8707" max="8707" width="7" style="5" customWidth="1"/>
    <col min="8708" max="8708" width="20" style="5" customWidth="1"/>
    <col min="8709" max="8709" width="27" style="5" customWidth="1"/>
    <col min="8710" max="8710" width="6.5703125" style="5" customWidth="1"/>
    <col min="8711" max="8711" width="8" style="5" customWidth="1"/>
    <col min="8712" max="8950" width="9.140625" style="5"/>
    <col min="8951" max="8951" width="8.7109375" style="5" customWidth="1"/>
    <col min="8952" max="8952" width="13.7109375" style="5" customWidth="1"/>
    <col min="8953" max="8953" width="7.85546875" style="5" customWidth="1"/>
    <col min="8954" max="8954" width="8.42578125" style="5" customWidth="1"/>
    <col min="8955" max="8955" width="7.85546875" style="5" customWidth="1"/>
    <col min="8956" max="8956" width="8" style="5" customWidth="1"/>
    <col min="8957" max="8957" width="7" style="5" customWidth="1"/>
    <col min="8958" max="8958" width="9.5703125" style="5" customWidth="1"/>
    <col min="8959" max="8961" width="0" style="5" hidden="1" customWidth="1"/>
    <col min="8962" max="8962" width="6.28515625" style="5" customWidth="1"/>
    <col min="8963" max="8963" width="7" style="5" customWidth="1"/>
    <col min="8964" max="8964" width="20" style="5" customWidth="1"/>
    <col min="8965" max="8965" width="27" style="5" customWidth="1"/>
    <col min="8966" max="8966" width="6.5703125" style="5" customWidth="1"/>
    <col min="8967" max="8967" width="8" style="5" customWidth="1"/>
    <col min="8968" max="9206" width="9.140625" style="5"/>
    <col min="9207" max="9207" width="8.7109375" style="5" customWidth="1"/>
    <col min="9208" max="9208" width="13.7109375" style="5" customWidth="1"/>
    <col min="9209" max="9209" width="7.85546875" style="5" customWidth="1"/>
    <col min="9210" max="9210" width="8.42578125" style="5" customWidth="1"/>
    <col min="9211" max="9211" width="7.85546875" style="5" customWidth="1"/>
    <col min="9212" max="9212" width="8" style="5" customWidth="1"/>
    <col min="9213" max="9213" width="7" style="5" customWidth="1"/>
    <col min="9214" max="9214" width="9.5703125" style="5" customWidth="1"/>
    <col min="9215" max="9217" width="0" style="5" hidden="1" customWidth="1"/>
    <col min="9218" max="9218" width="6.28515625" style="5" customWidth="1"/>
    <col min="9219" max="9219" width="7" style="5" customWidth="1"/>
    <col min="9220" max="9220" width="20" style="5" customWidth="1"/>
    <col min="9221" max="9221" width="27" style="5" customWidth="1"/>
    <col min="9222" max="9222" width="6.5703125" style="5" customWidth="1"/>
    <col min="9223" max="9223" width="8" style="5" customWidth="1"/>
    <col min="9224" max="9462" width="9.140625" style="5"/>
    <col min="9463" max="9463" width="8.7109375" style="5" customWidth="1"/>
    <col min="9464" max="9464" width="13.7109375" style="5" customWidth="1"/>
    <col min="9465" max="9465" width="7.85546875" style="5" customWidth="1"/>
    <col min="9466" max="9466" width="8.42578125" style="5" customWidth="1"/>
    <col min="9467" max="9467" width="7.85546875" style="5" customWidth="1"/>
    <col min="9468" max="9468" width="8" style="5" customWidth="1"/>
    <col min="9469" max="9469" width="7" style="5" customWidth="1"/>
    <col min="9470" max="9470" width="9.5703125" style="5" customWidth="1"/>
    <col min="9471" max="9473" width="0" style="5" hidden="1" customWidth="1"/>
    <col min="9474" max="9474" width="6.28515625" style="5" customWidth="1"/>
    <col min="9475" max="9475" width="7" style="5" customWidth="1"/>
    <col min="9476" max="9476" width="20" style="5" customWidth="1"/>
    <col min="9477" max="9477" width="27" style="5" customWidth="1"/>
    <col min="9478" max="9478" width="6.5703125" style="5" customWidth="1"/>
    <col min="9479" max="9479" width="8" style="5" customWidth="1"/>
    <col min="9480" max="9718" width="9.140625" style="5"/>
    <col min="9719" max="9719" width="8.7109375" style="5" customWidth="1"/>
    <col min="9720" max="9720" width="13.7109375" style="5" customWidth="1"/>
    <col min="9721" max="9721" width="7.85546875" style="5" customWidth="1"/>
    <col min="9722" max="9722" width="8.42578125" style="5" customWidth="1"/>
    <col min="9723" max="9723" width="7.85546875" style="5" customWidth="1"/>
    <col min="9724" max="9724" width="8" style="5" customWidth="1"/>
    <col min="9725" max="9725" width="7" style="5" customWidth="1"/>
    <col min="9726" max="9726" width="9.5703125" style="5" customWidth="1"/>
    <col min="9727" max="9729" width="0" style="5" hidden="1" customWidth="1"/>
    <col min="9730" max="9730" width="6.28515625" style="5" customWidth="1"/>
    <col min="9731" max="9731" width="7" style="5" customWidth="1"/>
    <col min="9732" max="9732" width="20" style="5" customWidth="1"/>
    <col min="9733" max="9733" width="27" style="5" customWidth="1"/>
    <col min="9734" max="9734" width="6.5703125" style="5" customWidth="1"/>
    <col min="9735" max="9735" width="8" style="5" customWidth="1"/>
    <col min="9736" max="9974" width="9.140625" style="5"/>
    <col min="9975" max="9975" width="8.7109375" style="5" customWidth="1"/>
    <col min="9976" max="9976" width="13.7109375" style="5" customWidth="1"/>
    <col min="9977" max="9977" width="7.85546875" style="5" customWidth="1"/>
    <col min="9978" max="9978" width="8.42578125" style="5" customWidth="1"/>
    <col min="9979" max="9979" width="7.85546875" style="5" customWidth="1"/>
    <col min="9980" max="9980" width="8" style="5" customWidth="1"/>
    <col min="9981" max="9981" width="7" style="5" customWidth="1"/>
    <col min="9982" max="9982" width="9.5703125" style="5" customWidth="1"/>
    <col min="9983" max="9985" width="0" style="5" hidden="1" customWidth="1"/>
    <col min="9986" max="9986" width="6.28515625" style="5" customWidth="1"/>
    <col min="9987" max="9987" width="7" style="5" customWidth="1"/>
    <col min="9988" max="9988" width="20" style="5" customWidth="1"/>
    <col min="9989" max="9989" width="27" style="5" customWidth="1"/>
    <col min="9990" max="9990" width="6.5703125" style="5" customWidth="1"/>
    <col min="9991" max="9991" width="8" style="5" customWidth="1"/>
    <col min="9992" max="10230" width="9.140625" style="5"/>
    <col min="10231" max="10231" width="8.7109375" style="5" customWidth="1"/>
    <col min="10232" max="10232" width="13.7109375" style="5" customWidth="1"/>
    <col min="10233" max="10233" width="7.85546875" style="5" customWidth="1"/>
    <col min="10234" max="10234" width="8.42578125" style="5" customWidth="1"/>
    <col min="10235" max="10235" width="7.85546875" style="5" customWidth="1"/>
    <col min="10236" max="10236" width="8" style="5" customWidth="1"/>
    <col min="10237" max="10237" width="7" style="5" customWidth="1"/>
    <col min="10238" max="10238" width="9.5703125" style="5" customWidth="1"/>
    <col min="10239" max="10241" width="0" style="5" hidden="1" customWidth="1"/>
    <col min="10242" max="10242" width="6.28515625" style="5" customWidth="1"/>
    <col min="10243" max="10243" width="7" style="5" customWidth="1"/>
    <col min="10244" max="10244" width="20" style="5" customWidth="1"/>
    <col min="10245" max="10245" width="27" style="5" customWidth="1"/>
    <col min="10246" max="10246" width="6.5703125" style="5" customWidth="1"/>
    <col min="10247" max="10247" width="8" style="5" customWidth="1"/>
    <col min="10248" max="10486" width="9.140625" style="5"/>
    <col min="10487" max="10487" width="8.7109375" style="5" customWidth="1"/>
    <col min="10488" max="10488" width="13.7109375" style="5" customWidth="1"/>
    <col min="10489" max="10489" width="7.85546875" style="5" customWidth="1"/>
    <col min="10490" max="10490" width="8.42578125" style="5" customWidth="1"/>
    <col min="10491" max="10491" width="7.85546875" style="5" customWidth="1"/>
    <col min="10492" max="10492" width="8" style="5" customWidth="1"/>
    <col min="10493" max="10493" width="7" style="5" customWidth="1"/>
    <col min="10494" max="10494" width="9.5703125" style="5" customWidth="1"/>
    <col min="10495" max="10497" width="0" style="5" hidden="1" customWidth="1"/>
    <col min="10498" max="10498" width="6.28515625" style="5" customWidth="1"/>
    <col min="10499" max="10499" width="7" style="5" customWidth="1"/>
    <col min="10500" max="10500" width="20" style="5" customWidth="1"/>
    <col min="10501" max="10501" width="27" style="5" customWidth="1"/>
    <col min="10502" max="10502" width="6.5703125" style="5" customWidth="1"/>
    <col min="10503" max="10503" width="8" style="5" customWidth="1"/>
    <col min="10504" max="10742" width="9.140625" style="5"/>
    <col min="10743" max="10743" width="8.7109375" style="5" customWidth="1"/>
    <col min="10744" max="10744" width="13.7109375" style="5" customWidth="1"/>
    <col min="10745" max="10745" width="7.85546875" style="5" customWidth="1"/>
    <col min="10746" max="10746" width="8.42578125" style="5" customWidth="1"/>
    <col min="10747" max="10747" width="7.85546875" style="5" customWidth="1"/>
    <col min="10748" max="10748" width="8" style="5" customWidth="1"/>
    <col min="10749" max="10749" width="7" style="5" customWidth="1"/>
    <col min="10750" max="10750" width="9.5703125" style="5" customWidth="1"/>
    <col min="10751" max="10753" width="0" style="5" hidden="1" customWidth="1"/>
    <col min="10754" max="10754" width="6.28515625" style="5" customWidth="1"/>
    <col min="10755" max="10755" width="7" style="5" customWidth="1"/>
    <col min="10756" max="10756" width="20" style="5" customWidth="1"/>
    <col min="10757" max="10757" width="27" style="5" customWidth="1"/>
    <col min="10758" max="10758" width="6.5703125" style="5" customWidth="1"/>
    <col min="10759" max="10759" width="8" style="5" customWidth="1"/>
    <col min="10760" max="10998" width="9.140625" style="5"/>
    <col min="10999" max="10999" width="8.7109375" style="5" customWidth="1"/>
    <col min="11000" max="11000" width="13.7109375" style="5" customWidth="1"/>
    <col min="11001" max="11001" width="7.85546875" style="5" customWidth="1"/>
    <col min="11002" max="11002" width="8.42578125" style="5" customWidth="1"/>
    <col min="11003" max="11003" width="7.85546875" style="5" customWidth="1"/>
    <col min="11004" max="11004" width="8" style="5" customWidth="1"/>
    <col min="11005" max="11005" width="7" style="5" customWidth="1"/>
    <col min="11006" max="11006" width="9.5703125" style="5" customWidth="1"/>
    <col min="11007" max="11009" width="0" style="5" hidden="1" customWidth="1"/>
    <col min="11010" max="11010" width="6.28515625" style="5" customWidth="1"/>
    <col min="11011" max="11011" width="7" style="5" customWidth="1"/>
    <col min="11012" max="11012" width="20" style="5" customWidth="1"/>
    <col min="11013" max="11013" width="27" style="5" customWidth="1"/>
    <col min="11014" max="11014" width="6.5703125" style="5" customWidth="1"/>
    <col min="11015" max="11015" width="8" style="5" customWidth="1"/>
    <col min="11016" max="11254" width="9.140625" style="5"/>
    <col min="11255" max="11255" width="8.7109375" style="5" customWidth="1"/>
    <col min="11256" max="11256" width="13.7109375" style="5" customWidth="1"/>
    <col min="11257" max="11257" width="7.85546875" style="5" customWidth="1"/>
    <col min="11258" max="11258" width="8.42578125" style="5" customWidth="1"/>
    <col min="11259" max="11259" width="7.85546875" style="5" customWidth="1"/>
    <col min="11260" max="11260" width="8" style="5" customWidth="1"/>
    <col min="11261" max="11261" width="7" style="5" customWidth="1"/>
    <col min="11262" max="11262" width="9.5703125" style="5" customWidth="1"/>
    <col min="11263" max="11265" width="0" style="5" hidden="1" customWidth="1"/>
    <col min="11266" max="11266" width="6.28515625" style="5" customWidth="1"/>
    <col min="11267" max="11267" width="7" style="5" customWidth="1"/>
    <col min="11268" max="11268" width="20" style="5" customWidth="1"/>
    <col min="11269" max="11269" width="27" style="5" customWidth="1"/>
    <col min="11270" max="11270" width="6.5703125" style="5" customWidth="1"/>
    <col min="11271" max="11271" width="8" style="5" customWidth="1"/>
    <col min="11272" max="11510" width="9.140625" style="5"/>
    <col min="11511" max="11511" width="8.7109375" style="5" customWidth="1"/>
    <col min="11512" max="11512" width="13.7109375" style="5" customWidth="1"/>
    <col min="11513" max="11513" width="7.85546875" style="5" customWidth="1"/>
    <col min="11514" max="11514" width="8.42578125" style="5" customWidth="1"/>
    <col min="11515" max="11515" width="7.85546875" style="5" customWidth="1"/>
    <col min="11516" max="11516" width="8" style="5" customWidth="1"/>
    <col min="11517" max="11517" width="7" style="5" customWidth="1"/>
    <col min="11518" max="11518" width="9.5703125" style="5" customWidth="1"/>
    <col min="11519" max="11521" width="0" style="5" hidden="1" customWidth="1"/>
    <col min="11522" max="11522" width="6.28515625" style="5" customWidth="1"/>
    <col min="11523" max="11523" width="7" style="5" customWidth="1"/>
    <col min="11524" max="11524" width="20" style="5" customWidth="1"/>
    <col min="11525" max="11525" width="27" style="5" customWidth="1"/>
    <col min="11526" max="11526" width="6.5703125" style="5" customWidth="1"/>
    <col min="11527" max="11527" width="8" style="5" customWidth="1"/>
    <col min="11528" max="11766" width="9.140625" style="5"/>
    <col min="11767" max="11767" width="8.7109375" style="5" customWidth="1"/>
    <col min="11768" max="11768" width="13.7109375" style="5" customWidth="1"/>
    <col min="11769" max="11769" width="7.85546875" style="5" customWidth="1"/>
    <col min="11770" max="11770" width="8.42578125" style="5" customWidth="1"/>
    <col min="11771" max="11771" width="7.85546875" style="5" customWidth="1"/>
    <col min="11772" max="11772" width="8" style="5" customWidth="1"/>
    <col min="11773" max="11773" width="7" style="5" customWidth="1"/>
    <col min="11774" max="11774" width="9.5703125" style="5" customWidth="1"/>
    <col min="11775" max="11777" width="0" style="5" hidden="1" customWidth="1"/>
    <col min="11778" max="11778" width="6.28515625" style="5" customWidth="1"/>
    <col min="11779" max="11779" width="7" style="5" customWidth="1"/>
    <col min="11780" max="11780" width="20" style="5" customWidth="1"/>
    <col min="11781" max="11781" width="27" style="5" customWidth="1"/>
    <col min="11782" max="11782" width="6.5703125" style="5" customWidth="1"/>
    <col min="11783" max="11783" width="8" style="5" customWidth="1"/>
    <col min="11784" max="12022" width="9.140625" style="5"/>
    <col min="12023" max="12023" width="8.7109375" style="5" customWidth="1"/>
    <col min="12024" max="12024" width="13.7109375" style="5" customWidth="1"/>
    <col min="12025" max="12025" width="7.85546875" style="5" customWidth="1"/>
    <col min="12026" max="12026" width="8.42578125" style="5" customWidth="1"/>
    <col min="12027" max="12027" width="7.85546875" style="5" customWidth="1"/>
    <col min="12028" max="12028" width="8" style="5" customWidth="1"/>
    <col min="12029" max="12029" width="7" style="5" customWidth="1"/>
    <col min="12030" max="12030" width="9.5703125" style="5" customWidth="1"/>
    <col min="12031" max="12033" width="0" style="5" hidden="1" customWidth="1"/>
    <col min="12034" max="12034" width="6.28515625" style="5" customWidth="1"/>
    <col min="12035" max="12035" width="7" style="5" customWidth="1"/>
    <col min="12036" max="12036" width="20" style="5" customWidth="1"/>
    <col min="12037" max="12037" width="27" style="5" customWidth="1"/>
    <col min="12038" max="12038" width="6.5703125" style="5" customWidth="1"/>
    <col min="12039" max="12039" width="8" style="5" customWidth="1"/>
    <col min="12040" max="12278" width="9.140625" style="5"/>
    <col min="12279" max="12279" width="8.7109375" style="5" customWidth="1"/>
    <col min="12280" max="12280" width="13.7109375" style="5" customWidth="1"/>
    <col min="12281" max="12281" width="7.85546875" style="5" customWidth="1"/>
    <col min="12282" max="12282" width="8.42578125" style="5" customWidth="1"/>
    <col min="12283" max="12283" width="7.85546875" style="5" customWidth="1"/>
    <col min="12284" max="12284" width="8" style="5" customWidth="1"/>
    <col min="12285" max="12285" width="7" style="5" customWidth="1"/>
    <col min="12286" max="12286" width="9.5703125" style="5" customWidth="1"/>
    <col min="12287" max="12289" width="0" style="5" hidden="1" customWidth="1"/>
    <col min="12290" max="12290" width="6.28515625" style="5" customWidth="1"/>
    <col min="12291" max="12291" width="7" style="5" customWidth="1"/>
    <col min="12292" max="12292" width="20" style="5" customWidth="1"/>
    <col min="12293" max="12293" width="27" style="5" customWidth="1"/>
    <col min="12294" max="12294" width="6.5703125" style="5" customWidth="1"/>
    <col min="12295" max="12295" width="8" style="5" customWidth="1"/>
    <col min="12296" max="12534" width="9.140625" style="5"/>
    <col min="12535" max="12535" width="8.7109375" style="5" customWidth="1"/>
    <col min="12536" max="12536" width="13.7109375" style="5" customWidth="1"/>
    <col min="12537" max="12537" width="7.85546875" style="5" customWidth="1"/>
    <col min="12538" max="12538" width="8.42578125" style="5" customWidth="1"/>
    <col min="12539" max="12539" width="7.85546875" style="5" customWidth="1"/>
    <col min="12540" max="12540" width="8" style="5" customWidth="1"/>
    <col min="12541" max="12541" width="7" style="5" customWidth="1"/>
    <col min="12542" max="12542" width="9.5703125" style="5" customWidth="1"/>
    <col min="12543" max="12545" width="0" style="5" hidden="1" customWidth="1"/>
    <col min="12546" max="12546" width="6.28515625" style="5" customWidth="1"/>
    <col min="12547" max="12547" width="7" style="5" customWidth="1"/>
    <col min="12548" max="12548" width="20" style="5" customWidth="1"/>
    <col min="12549" max="12549" width="27" style="5" customWidth="1"/>
    <col min="12550" max="12550" width="6.5703125" style="5" customWidth="1"/>
    <col min="12551" max="12551" width="8" style="5" customWidth="1"/>
    <col min="12552" max="12790" width="9.140625" style="5"/>
    <col min="12791" max="12791" width="8.7109375" style="5" customWidth="1"/>
    <col min="12792" max="12792" width="13.7109375" style="5" customWidth="1"/>
    <col min="12793" max="12793" width="7.85546875" style="5" customWidth="1"/>
    <col min="12794" max="12794" width="8.42578125" style="5" customWidth="1"/>
    <col min="12795" max="12795" width="7.85546875" style="5" customWidth="1"/>
    <col min="12796" max="12796" width="8" style="5" customWidth="1"/>
    <col min="12797" max="12797" width="7" style="5" customWidth="1"/>
    <col min="12798" max="12798" width="9.5703125" style="5" customWidth="1"/>
    <col min="12799" max="12801" width="0" style="5" hidden="1" customWidth="1"/>
    <col min="12802" max="12802" width="6.28515625" style="5" customWidth="1"/>
    <col min="12803" max="12803" width="7" style="5" customWidth="1"/>
    <col min="12804" max="12804" width="20" style="5" customWidth="1"/>
    <col min="12805" max="12805" width="27" style="5" customWidth="1"/>
    <col min="12806" max="12806" width="6.5703125" style="5" customWidth="1"/>
    <col min="12807" max="12807" width="8" style="5" customWidth="1"/>
    <col min="12808" max="13046" width="9.140625" style="5"/>
    <col min="13047" max="13047" width="8.7109375" style="5" customWidth="1"/>
    <col min="13048" max="13048" width="13.7109375" style="5" customWidth="1"/>
    <col min="13049" max="13049" width="7.85546875" style="5" customWidth="1"/>
    <col min="13050" max="13050" width="8.42578125" style="5" customWidth="1"/>
    <col min="13051" max="13051" width="7.85546875" style="5" customWidth="1"/>
    <col min="13052" max="13052" width="8" style="5" customWidth="1"/>
    <col min="13053" max="13053" width="7" style="5" customWidth="1"/>
    <col min="13054" max="13054" width="9.5703125" style="5" customWidth="1"/>
    <col min="13055" max="13057" width="0" style="5" hidden="1" customWidth="1"/>
    <col min="13058" max="13058" width="6.28515625" style="5" customWidth="1"/>
    <col min="13059" max="13059" width="7" style="5" customWidth="1"/>
    <col min="13060" max="13060" width="20" style="5" customWidth="1"/>
    <col min="13061" max="13061" width="27" style="5" customWidth="1"/>
    <col min="13062" max="13062" width="6.5703125" style="5" customWidth="1"/>
    <col min="13063" max="13063" width="8" style="5" customWidth="1"/>
    <col min="13064" max="13302" width="9.140625" style="5"/>
    <col min="13303" max="13303" width="8.7109375" style="5" customWidth="1"/>
    <col min="13304" max="13304" width="13.7109375" style="5" customWidth="1"/>
    <col min="13305" max="13305" width="7.85546875" style="5" customWidth="1"/>
    <col min="13306" max="13306" width="8.42578125" style="5" customWidth="1"/>
    <col min="13307" max="13307" width="7.85546875" style="5" customWidth="1"/>
    <col min="13308" max="13308" width="8" style="5" customWidth="1"/>
    <col min="13309" max="13309" width="7" style="5" customWidth="1"/>
    <col min="13310" max="13310" width="9.5703125" style="5" customWidth="1"/>
    <col min="13311" max="13313" width="0" style="5" hidden="1" customWidth="1"/>
    <col min="13314" max="13314" width="6.28515625" style="5" customWidth="1"/>
    <col min="13315" max="13315" width="7" style="5" customWidth="1"/>
    <col min="13316" max="13316" width="20" style="5" customWidth="1"/>
    <col min="13317" max="13317" width="27" style="5" customWidth="1"/>
    <col min="13318" max="13318" width="6.5703125" style="5" customWidth="1"/>
    <col min="13319" max="13319" width="8" style="5" customWidth="1"/>
    <col min="13320" max="13558" width="9.140625" style="5"/>
    <col min="13559" max="13559" width="8.7109375" style="5" customWidth="1"/>
    <col min="13560" max="13560" width="13.7109375" style="5" customWidth="1"/>
    <col min="13561" max="13561" width="7.85546875" style="5" customWidth="1"/>
    <col min="13562" max="13562" width="8.42578125" style="5" customWidth="1"/>
    <col min="13563" max="13563" width="7.85546875" style="5" customWidth="1"/>
    <col min="13564" max="13564" width="8" style="5" customWidth="1"/>
    <col min="13565" max="13565" width="7" style="5" customWidth="1"/>
    <col min="13566" max="13566" width="9.5703125" style="5" customWidth="1"/>
    <col min="13567" max="13569" width="0" style="5" hidden="1" customWidth="1"/>
    <col min="13570" max="13570" width="6.28515625" style="5" customWidth="1"/>
    <col min="13571" max="13571" width="7" style="5" customWidth="1"/>
    <col min="13572" max="13572" width="20" style="5" customWidth="1"/>
    <col min="13573" max="13573" width="27" style="5" customWidth="1"/>
    <col min="13574" max="13574" width="6.5703125" style="5" customWidth="1"/>
    <col min="13575" max="13575" width="8" style="5" customWidth="1"/>
    <col min="13576" max="13814" width="9.140625" style="5"/>
    <col min="13815" max="13815" width="8.7109375" style="5" customWidth="1"/>
    <col min="13816" max="13816" width="13.7109375" style="5" customWidth="1"/>
    <col min="13817" max="13817" width="7.85546875" style="5" customWidth="1"/>
    <col min="13818" max="13818" width="8.42578125" style="5" customWidth="1"/>
    <col min="13819" max="13819" width="7.85546875" style="5" customWidth="1"/>
    <col min="13820" max="13820" width="8" style="5" customWidth="1"/>
    <col min="13821" max="13821" width="7" style="5" customWidth="1"/>
    <col min="13822" max="13822" width="9.5703125" style="5" customWidth="1"/>
    <col min="13823" max="13825" width="0" style="5" hidden="1" customWidth="1"/>
    <col min="13826" max="13826" width="6.28515625" style="5" customWidth="1"/>
    <col min="13827" max="13827" width="7" style="5" customWidth="1"/>
    <col min="13828" max="13828" width="20" style="5" customWidth="1"/>
    <col min="13829" max="13829" width="27" style="5" customWidth="1"/>
    <col min="13830" max="13830" width="6.5703125" style="5" customWidth="1"/>
    <col min="13831" max="13831" width="8" style="5" customWidth="1"/>
    <col min="13832" max="14070" width="9.140625" style="5"/>
    <col min="14071" max="14071" width="8.7109375" style="5" customWidth="1"/>
    <col min="14072" max="14072" width="13.7109375" style="5" customWidth="1"/>
    <col min="14073" max="14073" width="7.85546875" style="5" customWidth="1"/>
    <col min="14074" max="14074" width="8.42578125" style="5" customWidth="1"/>
    <col min="14075" max="14075" width="7.85546875" style="5" customWidth="1"/>
    <col min="14076" max="14076" width="8" style="5" customWidth="1"/>
    <col min="14077" max="14077" width="7" style="5" customWidth="1"/>
    <col min="14078" max="14078" width="9.5703125" style="5" customWidth="1"/>
    <col min="14079" max="14081" width="0" style="5" hidden="1" customWidth="1"/>
    <col min="14082" max="14082" width="6.28515625" style="5" customWidth="1"/>
    <col min="14083" max="14083" width="7" style="5" customWidth="1"/>
    <col min="14084" max="14084" width="20" style="5" customWidth="1"/>
    <col min="14085" max="14085" width="27" style="5" customWidth="1"/>
    <col min="14086" max="14086" width="6.5703125" style="5" customWidth="1"/>
    <col min="14087" max="14087" width="8" style="5" customWidth="1"/>
    <col min="14088" max="14326" width="9.140625" style="5"/>
    <col min="14327" max="14327" width="8.7109375" style="5" customWidth="1"/>
    <col min="14328" max="14328" width="13.7109375" style="5" customWidth="1"/>
    <col min="14329" max="14329" width="7.85546875" style="5" customWidth="1"/>
    <col min="14330" max="14330" width="8.42578125" style="5" customWidth="1"/>
    <col min="14331" max="14331" width="7.85546875" style="5" customWidth="1"/>
    <col min="14332" max="14332" width="8" style="5" customWidth="1"/>
    <col min="14333" max="14333" width="7" style="5" customWidth="1"/>
    <col min="14334" max="14334" width="9.5703125" style="5" customWidth="1"/>
    <col min="14335" max="14337" width="0" style="5" hidden="1" customWidth="1"/>
    <col min="14338" max="14338" width="6.28515625" style="5" customWidth="1"/>
    <col min="14339" max="14339" width="7" style="5" customWidth="1"/>
    <col min="14340" max="14340" width="20" style="5" customWidth="1"/>
    <col min="14341" max="14341" width="27" style="5" customWidth="1"/>
    <col min="14342" max="14342" width="6.5703125" style="5" customWidth="1"/>
    <col min="14343" max="14343" width="8" style="5" customWidth="1"/>
    <col min="14344" max="14582" width="9.140625" style="5"/>
    <col min="14583" max="14583" width="8.7109375" style="5" customWidth="1"/>
    <col min="14584" max="14584" width="13.7109375" style="5" customWidth="1"/>
    <col min="14585" max="14585" width="7.85546875" style="5" customWidth="1"/>
    <col min="14586" max="14586" width="8.42578125" style="5" customWidth="1"/>
    <col min="14587" max="14587" width="7.85546875" style="5" customWidth="1"/>
    <col min="14588" max="14588" width="8" style="5" customWidth="1"/>
    <col min="14589" max="14589" width="7" style="5" customWidth="1"/>
    <col min="14590" max="14590" width="9.5703125" style="5" customWidth="1"/>
    <col min="14591" max="14593" width="0" style="5" hidden="1" customWidth="1"/>
    <col min="14594" max="14594" width="6.28515625" style="5" customWidth="1"/>
    <col min="14595" max="14595" width="7" style="5" customWidth="1"/>
    <col min="14596" max="14596" width="20" style="5" customWidth="1"/>
    <col min="14597" max="14597" width="27" style="5" customWidth="1"/>
    <col min="14598" max="14598" width="6.5703125" style="5" customWidth="1"/>
    <col min="14599" max="14599" width="8" style="5" customWidth="1"/>
    <col min="14600" max="14838" width="9.140625" style="5"/>
    <col min="14839" max="14839" width="8.7109375" style="5" customWidth="1"/>
    <col min="14840" max="14840" width="13.7109375" style="5" customWidth="1"/>
    <col min="14841" max="14841" width="7.85546875" style="5" customWidth="1"/>
    <col min="14842" max="14842" width="8.42578125" style="5" customWidth="1"/>
    <col min="14843" max="14843" width="7.85546875" style="5" customWidth="1"/>
    <col min="14844" max="14844" width="8" style="5" customWidth="1"/>
    <col min="14845" max="14845" width="7" style="5" customWidth="1"/>
    <col min="14846" max="14846" width="9.5703125" style="5" customWidth="1"/>
    <col min="14847" max="14849" width="0" style="5" hidden="1" customWidth="1"/>
    <col min="14850" max="14850" width="6.28515625" style="5" customWidth="1"/>
    <col min="14851" max="14851" width="7" style="5" customWidth="1"/>
    <col min="14852" max="14852" width="20" style="5" customWidth="1"/>
    <col min="14853" max="14853" width="27" style="5" customWidth="1"/>
    <col min="14854" max="14854" width="6.5703125" style="5" customWidth="1"/>
    <col min="14855" max="14855" width="8" style="5" customWidth="1"/>
    <col min="14856" max="15094" width="9.140625" style="5"/>
    <col min="15095" max="15095" width="8.7109375" style="5" customWidth="1"/>
    <col min="15096" max="15096" width="13.7109375" style="5" customWidth="1"/>
    <col min="15097" max="15097" width="7.85546875" style="5" customWidth="1"/>
    <col min="15098" max="15098" width="8.42578125" style="5" customWidth="1"/>
    <col min="15099" max="15099" width="7.85546875" style="5" customWidth="1"/>
    <col min="15100" max="15100" width="8" style="5" customWidth="1"/>
    <col min="15101" max="15101" width="7" style="5" customWidth="1"/>
    <col min="15102" max="15102" width="9.5703125" style="5" customWidth="1"/>
    <col min="15103" max="15105" width="0" style="5" hidden="1" customWidth="1"/>
    <col min="15106" max="15106" width="6.28515625" style="5" customWidth="1"/>
    <col min="15107" max="15107" width="7" style="5" customWidth="1"/>
    <col min="15108" max="15108" width="20" style="5" customWidth="1"/>
    <col min="15109" max="15109" width="27" style="5" customWidth="1"/>
    <col min="15110" max="15110" width="6.5703125" style="5" customWidth="1"/>
    <col min="15111" max="15111" width="8" style="5" customWidth="1"/>
    <col min="15112" max="15350" width="9.140625" style="5"/>
    <col min="15351" max="15351" width="8.7109375" style="5" customWidth="1"/>
    <col min="15352" max="15352" width="13.7109375" style="5" customWidth="1"/>
    <col min="15353" max="15353" width="7.85546875" style="5" customWidth="1"/>
    <col min="15354" max="15354" width="8.42578125" style="5" customWidth="1"/>
    <col min="15355" max="15355" width="7.85546875" style="5" customWidth="1"/>
    <col min="15356" max="15356" width="8" style="5" customWidth="1"/>
    <col min="15357" max="15357" width="7" style="5" customWidth="1"/>
    <col min="15358" max="15358" width="9.5703125" style="5" customWidth="1"/>
    <col min="15359" max="15361" width="0" style="5" hidden="1" customWidth="1"/>
    <col min="15362" max="15362" width="6.28515625" style="5" customWidth="1"/>
    <col min="15363" max="15363" width="7" style="5" customWidth="1"/>
    <col min="15364" max="15364" width="20" style="5" customWidth="1"/>
    <col min="15365" max="15365" width="27" style="5" customWidth="1"/>
    <col min="15366" max="15366" width="6.5703125" style="5" customWidth="1"/>
    <col min="15367" max="15367" width="8" style="5" customWidth="1"/>
    <col min="15368" max="15606" width="9.140625" style="5"/>
    <col min="15607" max="15607" width="8.7109375" style="5" customWidth="1"/>
    <col min="15608" max="15608" width="13.7109375" style="5" customWidth="1"/>
    <col min="15609" max="15609" width="7.85546875" style="5" customWidth="1"/>
    <col min="15610" max="15610" width="8.42578125" style="5" customWidth="1"/>
    <col min="15611" max="15611" width="7.85546875" style="5" customWidth="1"/>
    <col min="15612" max="15612" width="8" style="5" customWidth="1"/>
    <col min="15613" max="15613" width="7" style="5" customWidth="1"/>
    <col min="15614" max="15614" width="9.5703125" style="5" customWidth="1"/>
    <col min="15615" max="15617" width="0" style="5" hidden="1" customWidth="1"/>
    <col min="15618" max="15618" width="6.28515625" style="5" customWidth="1"/>
    <col min="15619" max="15619" width="7" style="5" customWidth="1"/>
    <col min="15620" max="15620" width="20" style="5" customWidth="1"/>
    <col min="15621" max="15621" width="27" style="5" customWidth="1"/>
    <col min="15622" max="15622" width="6.5703125" style="5" customWidth="1"/>
    <col min="15623" max="15623" width="8" style="5" customWidth="1"/>
    <col min="15624" max="15862" width="9.140625" style="5"/>
    <col min="15863" max="15863" width="8.7109375" style="5" customWidth="1"/>
    <col min="15864" max="15864" width="13.7109375" style="5" customWidth="1"/>
    <col min="15865" max="15865" width="7.85546875" style="5" customWidth="1"/>
    <col min="15866" max="15866" width="8.42578125" style="5" customWidth="1"/>
    <col min="15867" max="15867" width="7.85546875" style="5" customWidth="1"/>
    <col min="15868" max="15868" width="8" style="5" customWidth="1"/>
    <col min="15869" max="15869" width="7" style="5" customWidth="1"/>
    <col min="15870" max="15870" width="9.5703125" style="5" customWidth="1"/>
    <col min="15871" max="15873" width="0" style="5" hidden="1" customWidth="1"/>
    <col min="15874" max="15874" width="6.28515625" style="5" customWidth="1"/>
    <col min="15875" max="15875" width="7" style="5" customWidth="1"/>
    <col min="15876" max="15876" width="20" style="5" customWidth="1"/>
    <col min="15877" max="15877" width="27" style="5" customWidth="1"/>
    <col min="15878" max="15878" width="6.5703125" style="5" customWidth="1"/>
    <col min="15879" max="15879" width="8" style="5" customWidth="1"/>
    <col min="15880" max="16118" width="9.140625" style="5"/>
    <col min="16119" max="16119" width="8.7109375" style="5" customWidth="1"/>
    <col min="16120" max="16120" width="13.7109375" style="5" customWidth="1"/>
    <col min="16121" max="16121" width="7.85546875" style="5" customWidth="1"/>
    <col min="16122" max="16122" width="8.42578125" style="5" customWidth="1"/>
    <col min="16123" max="16123" width="7.85546875" style="5" customWidth="1"/>
    <col min="16124" max="16124" width="8" style="5" customWidth="1"/>
    <col min="16125" max="16125" width="7" style="5" customWidth="1"/>
    <col min="16126" max="16126" width="9.5703125" style="5" customWidth="1"/>
    <col min="16127" max="16129" width="0" style="5" hidden="1" customWidth="1"/>
    <col min="16130" max="16130" width="6.28515625" style="5" customWidth="1"/>
    <col min="16131" max="16131" width="7" style="5" customWidth="1"/>
    <col min="16132" max="16132" width="20" style="5" customWidth="1"/>
    <col min="16133" max="16133" width="27" style="5" customWidth="1"/>
    <col min="16134" max="16134" width="6.5703125" style="5" customWidth="1"/>
    <col min="16135" max="16135" width="8" style="5" customWidth="1"/>
    <col min="16136" max="16384" width="9.140625" style="5"/>
  </cols>
  <sheetData>
    <row r="2" spans="1:7" ht="13.5" thickBot="1" x14ac:dyDescent="0.25"/>
    <row r="3" spans="1:7" ht="13.5" thickBot="1" x14ac:dyDescent="0.25">
      <c r="A3" s="567" t="s">
        <v>2</v>
      </c>
      <c r="B3" s="494" t="s">
        <v>2983</v>
      </c>
      <c r="C3" s="494" t="s">
        <v>3054</v>
      </c>
      <c r="D3" s="494" t="s">
        <v>12225</v>
      </c>
      <c r="E3" s="494" t="s">
        <v>12226</v>
      </c>
      <c r="F3" s="494" t="s">
        <v>12227</v>
      </c>
      <c r="G3" s="494" t="s">
        <v>12228</v>
      </c>
    </row>
    <row r="4" spans="1:7" x14ac:dyDescent="0.2">
      <c r="A4" s="475"/>
      <c r="B4" s="492" t="s">
        <v>3005</v>
      </c>
      <c r="C4" s="568" t="s">
        <v>3055</v>
      </c>
      <c r="D4" s="569">
        <v>2285.5000000000005</v>
      </c>
      <c r="E4" s="569">
        <v>2285.5000000000005</v>
      </c>
      <c r="F4" s="569">
        <v>2285.5000000000005</v>
      </c>
      <c r="G4" s="569"/>
    </row>
    <row r="5" spans="1:7" x14ac:dyDescent="0.2">
      <c r="A5" s="475"/>
      <c r="B5" s="492" t="s">
        <v>2994</v>
      </c>
      <c r="C5" s="568" t="s">
        <v>3056</v>
      </c>
      <c r="D5" s="569">
        <v>75.390078781104833</v>
      </c>
      <c r="E5" s="569">
        <v>75.390078781104833</v>
      </c>
      <c r="F5" s="569">
        <v>77.677102564394588</v>
      </c>
      <c r="G5" s="569"/>
    </row>
    <row r="6" spans="1:7" x14ac:dyDescent="0.2">
      <c r="A6" s="475"/>
      <c r="B6" s="492" t="s">
        <v>3057</v>
      </c>
      <c r="C6" s="568" t="s">
        <v>3056</v>
      </c>
      <c r="D6" s="569">
        <v>88.929647706633318</v>
      </c>
      <c r="E6" s="569">
        <v>88.929647706633347</v>
      </c>
      <c r="F6" s="569">
        <v>95.871240609125223</v>
      </c>
      <c r="G6" s="569"/>
    </row>
    <row r="7" spans="1:7" x14ac:dyDescent="0.2">
      <c r="A7" s="475"/>
      <c r="B7" s="492" t="s">
        <v>3073</v>
      </c>
      <c r="C7" s="568" t="s">
        <v>3056</v>
      </c>
      <c r="D7" s="569">
        <v>11.703900144703363</v>
      </c>
      <c r="E7" s="569">
        <v>11.703900144703361</v>
      </c>
      <c r="F7" s="569">
        <v>12.504002762791202</v>
      </c>
      <c r="G7" s="569"/>
    </row>
    <row r="8" spans="1:7" x14ac:dyDescent="0.2">
      <c r="A8" s="475"/>
      <c r="B8" s="492" t="s">
        <v>3059</v>
      </c>
      <c r="C8" s="568" t="s">
        <v>3056</v>
      </c>
      <c r="D8" s="569">
        <v>6.108556660482706</v>
      </c>
      <c r="E8" s="569">
        <v>6.108556660482706</v>
      </c>
      <c r="F8" s="569">
        <v>11.713839711788701</v>
      </c>
      <c r="G8" s="569"/>
    </row>
    <row r="9" spans="1:7" x14ac:dyDescent="0.2">
      <c r="A9" s="475"/>
      <c r="B9" s="492" t="s">
        <v>3061</v>
      </c>
      <c r="C9" s="568" t="s">
        <v>3056</v>
      </c>
      <c r="D9" s="569">
        <v>2.7782570015388837</v>
      </c>
      <c r="E9" s="569">
        <v>2.7782570015388837</v>
      </c>
      <c r="F9" s="569">
        <v>3.1329700329215755</v>
      </c>
      <c r="G9" s="569"/>
    </row>
    <row r="10" spans="1:7" x14ac:dyDescent="0.2">
      <c r="A10" s="475"/>
      <c r="B10" s="492" t="s">
        <v>3060</v>
      </c>
      <c r="C10" s="568" t="s">
        <v>3056</v>
      </c>
      <c r="D10" s="569">
        <v>92.685648382208072</v>
      </c>
      <c r="E10" s="569">
        <v>92.685648382208072</v>
      </c>
      <c r="F10" s="569">
        <v>114.71083576511381</v>
      </c>
      <c r="G10" s="569"/>
    </row>
    <row r="11" spans="1:7" x14ac:dyDescent="0.2">
      <c r="A11" s="475"/>
      <c r="B11" s="492" t="s">
        <v>2984</v>
      </c>
      <c r="C11" s="568" t="s">
        <v>3056</v>
      </c>
      <c r="D11" s="569">
        <v>24.026214589999999</v>
      </c>
      <c r="E11" s="569">
        <v>20.569802250000002</v>
      </c>
      <c r="F11" s="569">
        <v>24.40082628</v>
      </c>
      <c r="G11" s="569"/>
    </row>
    <row r="12" spans="1:7" ht="13.5" thickBot="1" x14ac:dyDescent="0.25">
      <c r="A12" s="475"/>
      <c r="B12" s="492" t="s">
        <v>2985</v>
      </c>
      <c r="C12" s="568" t="s">
        <v>3056</v>
      </c>
      <c r="D12" s="569">
        <v>30.743871050000003</v>
      </c>
      <c r="E12" s="569">
        <v>30.391564649999999</v>
      </c>
      <c r="F12" s="569">
        <v>34.656750039999999</v>
      </c>
      <c r="G12" s="569"/>
    </row>
    <row r="13" spans="1:7" ht="13.5" thickBot="1" x14ac:dyDescent="0.25">
      <c r="A13" s="475"/>
      <c r="B13" s="493" t="s">
        <v>2986</v>
      </c>
      <c r="C13" s="570" t="s">
        <v>3056</v>
      </c>
      <c r="D13" s="571">
        <v>332.36617431667116</v>
      </c>
      <c r="E13" s="571">
        <v>328.55745557667126</v>
      </c>
      <c r="F13" s="571">
        <v>374.66756776613511</v>
      </c>
      <c r="G13" s="571"/>
    </row>
    <row r="14" spans="1:7" ht="13.5" thickBot="1" x14ac:dyDescent="0.25">
      <c r="A14" s="475"/>
      <c r="B14" s="476"/>
      <c r="C14" s="477"/>
      <c r="D14" s="477"/>
      <c r="E14" s="478"/>
      <c r="F14" s="478"/>
      <c r="G14" s="480"/>
    </row>
    <row r="15" spans="1:7" ht="13.5" thickBot="1" x14ac:dyDescent="0.25">
      <c r="A15" s="475"/>
      <c r="B15" s="494" t="s">
        <v>2</v>
      </c>
      <c r="C15" s="494" t="s">
        <v>3054</v>
      </c>
      <c r="D15" s="494" t="s">
        <v>12225</v>
      </c>
      <c r="E15" s="494" t="s">
        <v>12226</v>
      </c>
      <c r="F15" s="494" t="s">
        <v>12227</v>
      </c>
      <c r="G15" s="494" t="s">
        <v>12228</v>
      </c>
    </row>
    <row r="16" spans="1:7" x14ac:dyDescent="0.2">
      <c r="A16" s="475"/>
      <c r="B16" s="492" t="s">
        <v>3005</v>
      </c>
      <c r="C16" s="568" t="s">
        <v>3055</v>
      </c>
      <c r="D16" s="569">
        <v>582</v>
      </c>
      <c r="E16" s="569">
        <v>582</v>
      </c>
      <c r="F16" s="569">
        <v>582</v>
      </c>
      <c r="G16" s="569"/>
    </row>
    <row r="17" spans="1:7" x14ac:dyDescent="0.2">
      <c r="A17" s="475"/>
      <c r="B17" s="492" t="s">
        <v>2994</v>
      </c>
      <c r="C17" s="568" t="s">
        <v>3056</v>
      </c>
      <c r="D17" s="569">
        <v>19.085381141190084</v>
      </c>
      <c r="E17" s="569">
        <v>19.085381141190084</v>
      </c>
      <c r="F17" s="569">
        <v>19.760553480611989</v>
      </c>
      <c r="G17" s="569"/>
    </row>
    <row r="18" spans="1:7" x14ac:dyDescent="0.2">
      <c r="A18" s="475"/>
      <c r="B18" s="492" t="s">
        <v>3057</v>
      </c>
      <c r="C18" s="568" t="s">
        <v>3056</v>
      </c>
      <c r="D18" s="569">
        <v>18.32200030263423</v>
      </c>
      <c r="E18" s="569">
        <v>18.322000302634233</v>
      </c>
      <c r="F18" s="569">
        <v>19.89980924785117</v>
      </c>
      <c r="G18" s="569"/>
    </row>
    <row r="19" spans="1:7" x14ac:dyDescent="0.2">
      <c r="A19" s="475"/>
      <c r="B19" s="492" t="s">
        <v>3058</v>
      </c>
      <c r="C19" s="568" t="s">
        <v>3056</v>
      </c>
      <c r="D19" s="569">
        <v>3.0823084001384551</v>
      </c>
      <c r="E19" s="569">
        <v>3.0823084001384551</v>
      </c>
      <c r="F19" s="569">
        <v>3.2930213240539068</v>
      </c>
      <c r="G19" s="569"/>
    </row>
    <row r="20" spans="1:7" x14ac:dyDescent="0.2">
      <c r="A20" s="475"/>
      <c r="B20" s="492" t="s">
        <v>3059</v>
      </c>
      <c r="C20" s="568" t="s">
        <v>3056</v>
      </c>
      <c r="D20" s="569">
        <v>4.5079842687988503</v>
      </c>
      <c r="E20" s="569">
        <v>4.5079842687988503</v>
      </c>
      <c r="F20" s="569">
        <v>8.2674957823345814</v>
      </c>
      <c r="G20" s="569"/>
    </row>
    <row r="21" spans="1:7" x14ac:dyDescent="0.2">
      <c r="A21" s="475"/>
      <c r="B21" s="492" t="s">
        <v>3061</v>
      </c>
      <c r="C21" s="568" t="s">
        <v>3056</v>
      </c>
      <c r="D21" s="569">
        <v>0.69577096061819077</v>
      </c>
      <c r="E21" s="569">
        <v>0.69577096061819077</v>
      </c>
      <c r="F21" s="569">
        <v>0.78835812273702643</v>
      </c>
      <c r="G21" s="569"/>
    </row>
    <row r="22" spans="1:7" x14ac:dyDescent="0.2">
      <c r="A22" s="475"/>
      <c r="B22" s="492" t="s">
        <v>3060</v>
      </c>
      <c r="C22" s="568" t="s">
        <v>3056</v>
      </c>
      <c r="D22" s="569">
        <v>23.850672804805129</v>
      </c>
      <c r="E22" s="569">
        <v>23.850672804805129</v>
      </c>
      <c r="F22" s="569">
        <v>27.383099409367187</v>
      </c>
      <c r="G22" s="569"/>
    </row>
    <row r="23" spans="1:7" x14ac:dyDescent="0.2">
      <c r="A23" s="475"/>
      <c r="B23" s="492" t="s">
        <v>2984</v>
      </c>
      <c r="C23" s="568" t="s">
        <v>3056</v>
      </c>
      <c r="D23" s="569">
        <v>5.2146503000000006</v>
      </c>
      <c r="E23" s="569">
        <v>3.0159243199999999</v>
      </c>
      <c r="F23" s="569">
        <v>6.596082710000001</v>
      </c>
      <c r="G23" s="569"/>
    </row>
    <row r="24" spans="1:7" ht="13.5" thickBot="1" x14ac:dyDescent="0.25">
      <c r="A24" s="475"/>
      <c r="B24" s="492" t="s">
        <v>2985</v>
      </c>
      <c r="C24" s="568" t="s">
        <v>3056</v>
      </c>
      <c r="D24" s="569">
        <v>7.6200397099999995</v>
      </c>
      <c r="E24" s="569">
        <v>7.3959272100000009</v>
      </c>
      <c r="F24" s="569">
        <v>8.7646599100000007</v>
      </c>
      <c r="G24" s="569"/>
    </row>
    <row r="25" spans="1:7" ht="13.5" thickBot="1" x14ac:dyDescent="0.25">
      <c r="A25" s="475"/>
      <c r="B25" s="495" t="s">
        <v>2986</v>
      </c>
      <c r="C25" s="570" t="s">
        <v>3056</v>
      </c>
      <c r="D25" s="571">
        <v>82.378807888184937</v>
      </c>
      <c r="E25" s="571">
        <v>79.955969408184941</v>
      </c>
      <c r="F25" s="571">
        <v>94.753079986955868</v>
      </c>
      <c r="G25" s="571"/>
    </row>
    <row r="26" spans="1:7" ht="13.5" thickBot="1" x14ac:dyDescent="0.25">
      <c r="A26" s="475"/>
      <c r="B26" s="476"/>
      <c r="C26" s="477"/>
      <c r="D26" s="477"/>
      <c r="E26" s="478"/>
      <c r="F26" s="478"/>
      <c r="G26" s="480"/>
    </row>
    <row r="27" spans="1:7" ht="13.5" thickBot="1" x14ac:dyDescent="0.25">
      <c r="A27" s="475"/>
      <c r="B27" s="494" t="s">
        <v>2987</v>
      </c>
      <c r="C27" s="494" t="s">
        <v>3054</v>
      </c>
      <c r="D27" s="494" t="s">
        <v>12225</v>
      </c>
      <c r="E27" s="494" t="s">
        <v>12226</v>
      </c>
      <c r="F27" s="494" t="s">
        <v>12227</v>
      </c>
      <c r="G27" s="494" t="s">
        <v>12228</v>
      </c>
    </row>
    <row r="28" spans="1:7" x14ac:dyDescent="0.2">
      <c r="A28" s="475"/>
      <c r="B28" s="492" t="s">
        <v>3005</v>
      </c>
      <c r="C28" s="568" t="s">
        <v>3055</v>
      </c>
      <c r="D28" s="569">
        <v>495.40000000000003</v>
      </c>
      <c r="E28" s="569">
        <v>495.40000000000003</v>
      </c>
      <c r="F28" s="569">
        <v>495.4</v>
      </c>
      <c r="G28" s="569"/>
    </row>
    <row r="29" spans="1:7" x14ac:dyDescent="0.2">
      <c r="A29" s="475"/>
      <c r="B29" s="492" t="s">
        <v>2994</v>
      </c>
      <c r="C29" s="568" t="s">
        <v>3056</v>
      </c>
      <c r="D29" s="569">
        <v>15.760044507607152</v>
      </c>
      <c r="E29" s="569">
        <v>15.760044507607152</v>
      </c>
      <c r="F29" s="569">
        <v>16.22498744352864</v>
      </c>
      <c r="G29" s="569"/>
    </row>
    <row r="30" spans="1:7" x14ac:dyDescent="0.2">
      <c r="A30" s="475"/>
      <c r="B30" s="492" t="s">
        <v>3057</v>
      </c>
      <c r="C30" s="568" t="s">
        <v>3056</v>
      </c>
      <c r="D30" s="569">
        <v>21.046258389851186</v>
      </c>
      <c r="E30" s="569">
        <v>21.046258389851186</v>
      </c>
      <c r="F30" s="569">
        <v>22.644320650417107</v>
      </c>
      <c r="G30" s="569"/>
    </row>
    <row r="31" spans="1:7" x14ac:dyDescent="0.2">
      <c r="A31" s="475"/>
      <c r="B31" s="492" t="s">
        <v>3058</v>
      </c>
      <c r="C31" s="568" t="s">
        <v>3056</v>
      </c>
      <c r="D31" s="569">
        <v>2.6615327468300802</v>
      </c>
      <c r="E31" s="569">
        <v>2.6615327468300802</v>
      </c>
      <c r="F31" s="569">
        <v>2.8434805840926001</v>
      </c>
      <c r="G31" s="569"/>
    </row>
    <row r="32" spans="1:7" x14ac:dyDescent="0.2">
      <c r="A32" s="475"/>
      <c r="B32" s="492" t="s">
        <v>3059</v>
      </c>
      <c r="C32" s="568" t="s">
        <v>3056</v>
      </c>
      <c r="D32" s="569">
        <v>1.6830992152497415</v>
      </c>
      <c r="E32" s="569">
        <v>1.6830992152497415</v>
      </c>
      <c r="F32" s="569">
        <v>2.5387139964254155</v>
      </c>
      <c r="G32" s="569"/>
    </row>
    <row r="33" spans="1:7" x14ac:dyDescent="0.2">
      <c r="A33" s="475"/>
      <c r="B33" s="492" t="s">
        <v>3061</v>
      </c>
      <c r="C33" s="568" t="s">
        <v>3056</v>
      </c>
      <c r="D33" s="569">
        <v>0.64344308196305444</v>
      </c>
      <c r="E33" s="569">
        <v>0.64344308196305444</v>
      </c>
      <c r="F33" s="569">
        <v>0.72939108431499444</v>
      </c>
      <c r="G33" s="569"/>
    </row>
    <row r="34" spans="1:7" x14ac:dyDescent="0.2">
      <c r="A34" s="475"/>
      <c r="B34" s="492" t="s">
        <v>3060</v>
      </c>
      <c r="C34" s="568" t="s">
        <v>3056</v>
      </c>
      <c r="D34" s="569">
        <v>22.498002092127393</v>
      </c>
      <c r="E34" s="569">
        <v>22.498002092127393</v>
      </c>
      <c r="F34" s="569">
        <v>28.476452893860348</v>
      </c>
      <c r="G34" s="569"/>
    </row>
    <row r="35" spans="1:7" x14ac:dyDescent="0.2">
      <c r="A35" s="475"/>
      <c r="B35" s="492" t="s">
        <v>2984</v>
      </c>
      <c r="C35" s="568" t="s">
        <v>3056</v>
      </c>
      <c r="D35" s="569">
        <v>4.9680001499999999</v>
      </c>
      <c r="E35" s="569">
        <v>2.8942214499999999</v>
      </c>
      <c r="F35" s="569">
        <v>5.5010248099999997</v>
      </c>
      <c r="G35" s="569"/>
    </row>
    <row r="36" spans="1:7" ht="13.5" thickBot="1" x14ac:dyDescent="0.25">
      <c r="A36" s="475"/>
      <c r="B36" s="492" t="s">
        <v>2985</v>
      </c>
      <c r="C36" s="568" t="s">
        <v>3056</v>
      </c>
      <c r="D36" s="569">
        <v>7.0595979399999997</v>
      </c>
      <c r="E36" s="569">
        <v>6.848221080000001</v>
      </c>
      <c r="F36" s="569">
        <v>8.0480985599999997</v>
      </c>
      <c r="G36" s="569"/>
    </row>
    <row r="37" spans="1:7" ht="13.5" thickBot="1" x14ac:dyDescent="0.25">
      <c r="A37" s="475"/>
      <c r="B37" s="495" t="s">
        <v>2986</v>
      </c>
      <c r="C37" s="570" t="s">
        <v>3056</v>
      </c>
      <c r="D37" s="571">
        <v>76.319978123628616</v>
      </c>
      <c r="E37" s="571">
        <v>74.034822563628623</v>
      </c>
      <c r="F37" s="571">
        <v>87.006470022639093</v>
      </c>
      <c r="G37" s="571"/>
    </row>
    <row r="38" spans="1:7" ht="13.5" thickBot="1" x14ac:dyDescent="0.25">
      <c r="A38" s="475"/>
      <c r="B38" s="476"/>
      <c r="C38" s="477"/>
      <c r="D38" s="477"/>
      <c r="E38" s="478"/>
      <c r="F38" s="478"/>
      <c r="G38" s="480"/>
    </row>
    <row r="39" spans="1:7" ht="13.5" thickBot="1" x14ac:dyDescent="0.25">
      <c r="A39" s="475"/>
      <c r="B39" s="494" t="s">
        <v>2988</v>
      </c>
      <c r="C39" s="494" t="s">
        <v>3054</v>
      </c>
      <c r="D39" s="494" t="s">
        <v>12225</v>
      </c>
      <c r="E39" s="494" t="s">
        <v>12226</v>
      </c>
      <c r="F39" s="494" t="s">
        <v>12227</v>
      </c>
      <c r="G39" s="494" t="s">
        <v>12228</v>
      </c>
    </row>
    <row r="40" spans="1:7" x14ac:dyDescent="0.2">
      <c r="A40" s="475"/>
      <c r="B40" s="492" t="s">
        <v>3072</v>
      </c>
      <c r="C40" s="568" t="s">
        <v>3055</v>
      </c>
      <c r="D40" s="569">
        <v>186</v>
      </c>
      <c r="E40" s="569">
        <v>186</v>
      </c>
      <c r="F40" s="569">
        <v>186</v>
      </c>
      <c r="G40" s="569"/>
    </row>
    <row r="41" spans="1:7" x14ac:dyDescent="0.2">
      <c r="A41" s="475"/>
      <c r="B41" s="492" t="s">
        <v>2994</v>
      </c>
      <c r="C41" s="568" t="s">
        <v>3056</v>
      </c>
      <c r="D41" s="569">
        <v>7.0093652726245512</v>
      </c>
      <c r="E41" s="569">
        <v>7.0093652726245521</v>
      </c>
      <c r="F41" s="569">
        <v>7.2028397922917797</v>
      </c>
      <c r="G41" s="569"/>
    </row>
    <row r="42" spans="1:7" x14ac:dyDescent="0.2">
      <c r="A42" s="475"/>
      <c r="B42" s="492" t="s">
        <v>3057</v>
      </c>
      <c r="C42" s="568" t="s">
        <v>3056</v>
      </c>
      <c r="D42" s="569">
        <v>7.5485378444625422</v>
      </c>
      <c r="E42" s="569">
        <v>7.5485378444625413</v>
      </c>
      <c r="F42" s="569">
        <v>8.1623803507288635</v>
      </c>
      <c r="G42" s="569"/>
    </row>
    <row r="43" spans="1:7" x14ac:dyDescent="0.2">
      <c r="A43" s="475"/>
      <c r="B43" s="492" t="s">
        <v>3058</v>
      </c>
      <c r="C43" s="568" t="s">
        <v>3056</v>
      </c>
      <c r="D43" s="569">
        <v>0.81113378951011961</v>
      </c>
      <c r="E43" s="569">
        <v>0.8111337895101195</v>
      </c>
      <c r="F43" s="569">
        <v>0.86658455896155429</v>
      </c>
      <c r="G43" s="569"/>
    </row>
    <row r="44" spans="1:7" x14ac:dyDescent="0.2">
      <c r="A44" s="475"/>
      <c r="B44" s="492" t="s">
        <v>3059</v>
      </c>
      <c r="C44" s="568" t="s">
        <v>3056</v>
      </c>
      <c r="D44" s="569">
        <v>-0.74779863797637314</v>
      </c>
      <c r="E44" s="569">
        <v>-0.74779863797637314</v>
      </c>
      <c r="F44" s="569">
        <v>-1.032701157886295</v>
      </c>
      <c r="G44" s="569"/>
    </row>
    <row r="45" spans="1:7" x14ac:dyDescent="0.2">
      <c r="A45" s="475"/>
      <c r="B45" s="492" t="s">
        <v>3061</v>
      </c>
      <c r="C45" s="568" t="s">
        <v>3056</v>
      </c>
      <c r="D45" s="569">
        <v>0.19700054479092086</v>
      </c>
      <c r="E45" s="569">
        <v>0.19700054479092086</v>
      </c>
      <c r="F45" s="569">
        <v>0.21172183532804251</v>
      </c>
      <c r="G45" s="569"/>
    </row>
    <row r="46" spans="1:7" x14ac:dyDescent="0.2">
      <c r="A46" s="475"/>
      <c r="B46" s="492" t="s">
        <v>3060</v>
      </c>
      <c r="C46" s="568" t="s">
        <v>3056</v>
      </c>
      <c r="D46" s="569">
        <v>4.8568932906488538</v>
      </c>
      <c r="E46" s="569">
        <v>4.8568932906488538</v>
      </c>
      <c r="F46" s="569">
        <v>5.9549138928331962</v>
      </c>
      <c r="G46" s="569"/>
    </row>
    <row r="47" spans="1:7" x14ac:dyDescent="0.2">
      <c r="A47" s="475"/>
      <c r="B47" s="492" t="s">
        <v>2984</v>
      </c>
      <c r="C47" s="568" t="s">
        <v>3056</v>
      </c>
      <c r="D47" s="569">
        <v>2.75017975</v>
      </c>
      <c r="E47" s="569">
        <v>1.9035926599999997</v>
      </c>
      <c r="F47" s="569">
        <v>2.3434712700000002</v>
      </c>
      <c r="G47" s="569"/>
    </row>
    <row r="48" spans="1:7" ht="13.5" thickBot="1" x14ac:dyDescent="0.25">
      <c r="A48" s="475"/>
      <c r="B48" s="492" t="s">
        <v>2985</v>
      </c>
      <c r="C48" s="568" t="s">
        <v>3056</v>
      </c>
      <c r="D48" s="569">
        <v>2.2857755699999998</v>
      </c>
      <c r="E48" s="569">
        <v>2.19948437</v>
      </c>
      <c r="F48" s="569">
        <v>2.4166413199999996</v>
      </c>
      <c r="G48" s="569"/>
    </row>
    <row r="49" spans="1:7" ht="13.5" thickBot="1" x14ac:dyDescent="0.25">
      <c r="A49" s="475"/>
      <c r="B49" s="495" t="s">
        <v>2986</v>
      </c>
      <c r="C49" s="570" t="s">
        <v>3056</v>
      </c>
      <c r="D49" s="571">
        <v>24.711087424060615</v>
      </c>
      <c r="E49" s="571">
        <v>23.778209134060614</v>
      </c>
      <c r="F49" s="571">
        <v>26.125851862257139</v>
      </c>
      <c r="G49" s="571"/>
    </row>
    <row r="50" spans="1:7" ht="13.5" thickBot="1" x14ac:dyDescent="0.25">
      <c r="A50" s="475"/>
      <c r="B50" s="476"/>
      <c r="C50" s="477"/>
      <c r="D50" s="477"/>
      <c r="E50" s="496"/>
      <c r="F50" s="496"/>
      <c r="G50" s="497"/>
    </row>
    <row r="51" spans="1:7" ht="13.5" thickBot="1" x14ac:dyDescent="0.25">
      <c r="A51" s="475"/>
      <c r="B51" s="494" t="s">
        <v>2683</v>
      </c>
      <c r="C51" s="494" t="s">
        <v>3054</v>
      </c>
      <c r="D51" s="494" t="s">
        <v>12225</v>
      </c>
      <c r="E51" s="494" t="s">
        <v>12226</v>
      </c>
      <c r="F51" s="494" t="s">
        <v>12227</v>
      </c>
      <c r="G51" s="494" t="s">
        <v>12228</v>
      </c>
    </row>
    <row r="52" spans="1:7" x14ac:dyDescent="0.2">
      <c r="A52" s="475"/>
      <c r="B52" s="492" t="s">
        <v>3072</v>
      </c>
      <c r="C52" s="568" t="s">
        <v>3055</v>
      </c>
      <c r="D52" s="569">
        <v>689.7</v>
      </c>
      <c r="E52" s="569">
        <v>689.7</v>
      </c>
      <c r="F52" s="569">
        <v>689.7</v>
      </c>
      <c r="G52" s="569"/>
    </row>
    <row r="53" spans="1:7" x14ac:dyDescent="0.2">
      <c r="A53" s="475"/>
      <c r="B53" s="492" t="s">
        <v>2994</v>
      </c>
      <c r="C53" s="568" t="s">
        <v>3056</v>
      </c>
      <c r="D53" s="569">
        <v>20.818393211174772</v>
      </c>
      <c r="E53" s="569">
        <v>20.818393211174772</v>
      </c>
      <c r="F53" s="569">
        <v>21.554873302581395</v>
      </c>
      <c r="G53" s="569"/>
    </row>
    <row r="54" spans="1:7" x14ac:dyDescent="0.2">
      <c r="A54" s="475"/>
      <c r="B54" s="492" t="s">
        <v>3057</v>
      </c>
      <c r="C54" s="568" t="s">
        <v>3056</v>
      </c>
      <c r="D54" s="569">
        <v>29.461392008979384</v>
      </c>
      <c r="E54" s="569">
        <v>29.461392008979384</v>
      </c>
      <c r="F54" s="569">
        <v>31.555573882736226</v>
      </c>
      <c r="G54" s="569"/>
    </row>
    <row r="55" spans="1:7" x14ac:dyDescent="0.2">
      <c r="A55" s="475"/>
      <c r="B55" s="492" t="s">
        <v>3058</v>
      </c>
      <c r="C55" s="568" t="s">
        <v>3056</v>
      </c>
      <c r="D55" s="569">
        <v>3.650102052795539</v>
      </c>
      <c r="E55" s="569">
        <v>3.650102052795539</v>
      </c>
      <c r="F55" s="569">
        <v>3.899630515326995</v>
      </c>
      <c r="G55" s="569"/>
    </row>
    <row r="56" spans="1:7" x14ac:dyDescent="0.2">
      <c r="A56" s="475"/>
      <c r="B56" s="492" t="s">
        <v>3059</v>
      </c>
      <c r="C56" s="568" t="s">
        <v>3056</v>
      </c>
      <c r="D56" s="569">
        <v>0.61007192312016834</v>
      </c>
      <c r="E56" s="569">
        <v>0.61007192312016834</v>
      </c>
      <c r="F56" s="569">
        <v>1.5258755042512</v>
      </c>
      <c r="G56" s="569"/>
    </row>
    <row r="57" spans="1:7" x14ac:dyDescent="0.2">
      <c r="A57" s="475"/>
      <c r="B57" s="492" t="s">
        <v>3061</v>
      </c>
      <c r="C57" s="568" t="s">
        <v>3056</v>
      </c>
      <c r="D57" s="569">
        <v>0.88035924107401498</v>
      </c>
      <c r="E57" s="569">
        <v>0.88035924107401498</v>
      </c>
      <c r="F57" s="569">
        <v>1.0018751181761716</v>
      </c>
      <c r="G57" s="569"/>
    </row>
    <row r="58" spans="1:7" x14ac:dyDescent="0.2">
      <c r="A58" s="475"/>
      <c r="B58" s="492" t="s">
        <v>3060</v>
      </c>
      <c r="C58" s="568" t="s">
        <v>3056</v>
      </c>
      <c r="D58" s="569">
        <v>32.536941414743076</v>
      </c>
      <c r="E58" s="569">
        <v>32.536941414743076</v>
      </c>
      <c r="F58" s="569">
        <v>41.349842559934082</v>
      </c>
      <c r="G58" s="569"/>
    </row>
    <row r="59" spans="1:7" x14ac:dyDescent="0.2">
      <c r="A59" s="475"/>
      <c r="B59" s="492" t="s">
        <v>2984</v>
      </c>
      <c r="C59" s="568" t="s">
        <v>3056</v>
      </c>
      <c r="D59" s="569">
        <v>7.6694781099999991</v>
      </c>
      <c r="E59" s="569">
        <v>8.4940371399999997</v>
      </c>
      <c r="F59" s="569">
        <v>6.8407137399999991</v>
      </c>
      <c r="G59" s="569"/>
    </row>
    <row r="60" spans="1:7" ht="13.5" thickBot="1" x14ac:dyDescent="0.25">
      <c r="A60" s="475"/>
      <c r="B60" s="492" t="s">
        <v>2985</v>
      </c>
      <c r="C60" s="568" t="s">
        <v>3056</v>
      </c>
      <c r="D60" s="569">
        <v>9.7470779499999995</v>
      </c>
      <c r="E60" s="569">
        <v>9.8311239200000013</v>
      </c>
      <c r="F60" s="569">
        <v>10.980579110000001</v>
      </c>
      <c r="G60" s="569"/>
    </row>
    <row r="61" spans="1:7" ht="13.5" thickBot="1" x14ac:dyDescent="0.25">
      <c r="A61" s="475"/>
      <c r="B61" s="495" t="s">
        <v>2986</v>
      </c>
      <c r="C61" s="570" t="s">
        <v>3056</v>
      </c>
      <c r="D61" s="571">
        <v>105.37381591188695</v>
      </c>
      <c r="E61" s="571">
        <v>106.28242091188694</v>
      </c>
      <c r="F61" s="571">
        <v>118.70896373300607</v>
      </c>
      <c r="G61" s="571"/>
    </row>
    <row r="62" spans="1:7" ht="13.5" thickBot="1" x14ac:dyDescent="0.25">
      <c r="A62" s="475"/>
      <c r="B62" s="476"/>
      <c r="C62" s="477"/>
      <c r="D62" s="477"/>
      <c r="E62" s="478"/>
      <c r="F62" s="478"/>
      <c r="G62" s="481"/>
    </row>
    <row r="63" spans="1:7" ht="13.5" thickBot="1" x14ac:dyDescent="0.25">
      <c r="A63" s="475"/>
      <c r="B63" s="494" t="s">
        <v>38</v>
      </c>
      <c r="C63" s="494" t="s">
        <v>3054</v>
      </c>
      <c r="D63" s="494" t="s">
        <v>12225</v>
      </c>
      <c r="E63" s="494" t="s">
        <v>12226</v>
      </c>
      <c r="F63" s="494" t="s">
        <v>12227</v>
      </c>
      <c r="G63" s="494" t="s">
        <v>12228</v>
      </c>
    </row>
    <row r="64" spans="1:7" x14ac:dyDescent="0.2">
      <c r="A64" s="475"/>
      <c r="B64" s="492" t="s">
        <v>3072</v>
      </c>
      <c r="C64" s="568" t="s">
        <v>3055</v>
      </c>
      <c r="D64" s="569">
        <v>115</v>
      </c>
      <c r="E64" s="569">
        <v>115</v>
      </c>
      <c r="F64" s="569">
        <v>115</v>
      </c>
      <c r="G64" s="569"/>
    </row>
    <row r="65" spans="1:7" x14ac:dyDescent="0.2">
      <c r="A65" s="475"/>
      <c r="B65" s="492" t="s">
        <v>2994</v>
      </c>
      <c r="C65" s="568" t="s">
        <v>3056</v>
      </c>
      <c r="D65" s="569">
        <v>5.1310714280002045</v>
      </c>
      <c r="E65" s="569">
        <v>5.1310714280002037</v>
      </c>
      <c r="F65" s="569">
        <v>5.2453835375534723</v>
      </c>
      <c r="G65" s="569"/>
    </row>
    <row r="66" spans="1:7" x14ac:dyDescent="0.2">
      <c r="A66" s="475"/>
      <c r="B66" s="492" t="s">
        <v>3057</v>
      </c>
      <c r="C66" s="568" t="s">
        <v>3056</v>
      </c>
      <c r="D66" s="569">
        <v>5.0212873531139799</v>
      </c>
      <c r="E66" s="569">
        <v>5.0212873531139799</v>
      </c>
      <c r="F66" s="569">
        <v>5.4446307114997827</v>
      </c>
      <c r="G66" s="569"/>
    </row>
    <row r="67" spans="1:7" x14ac:dyDescent="0.2">
      <c r="A67" s="475"/>
      <c r="B67" s="492" t="s">
        <v>3058</v>
      </c>
      <c r="C67" s="568" t="s">
        <v>3056</v>
      </c>
      <c r="D67" s="569">
        <v>0.54751530791933078</v>
      </c>
      <c r="E67" s="569">
        <v>0.54751530791933078</v>
      </c>
      <c r="F67" s="569">
        <v>0.58494457729904914</v>
      </c>
      <c r="G67" s="569"/>
    </row>
    <row r="68" spans="1:7" x14ac:dyDescent="0.2">
      <c r="A68" s="475"/>
      <c r="B68" s="492" t="s">
        <v>3059</v>
      </c>
      <c r="C68" s="568" t="s">
        <v>3056</v>
      </c>
      <c r="D68" s="569">
        <v>0.15513026082046444</v>
      </c>
      <c r="E68" s="569">
        <v>0.15513026082046444</v>
      </c>
      <c r="F68" s="569">
        <v>0.4454094356239045</v>
      </c>
      <c r="G68" s="569"/>
    </row>
    <row r="69" spans="1:7" x14ac:dyDescent="0.2">
      <c r="A69" s="475"/>
      <c r="B69" s="492" t="s">
        <v>3061</v>
      </c>
      <c r="C69" s="568" t="s">
        <v>3056</v>
      </c>
      <c r="D69" s="569">
        <v>0.12745471937979566</v>
      </c>
      <c r="E69" s="569">
        <v>0.12745471937979566</v>
      </c>
      <c r="F69" s="569">
        <v>0.13920083150869714</v>
      </c>
      <c r="G69" s="569"/>
    </row>
    <row r="70" spans="1:7" x14ac:dyDescent="0.2">
      <c r="A70" s="475"/>
      <c r="B70" s="492" t="s">
        <v>3060</v>
      </c>
      <c r="C70" s="568" t="s">
        <v>3056</v>
      </c>
      <c r="D70" s="569">
        <v>1.7473259406473949</v>
      </c>
      <c r="E70" s="569">
        <v>1.7473259406473949</v>
      </c>
      <c r="F70" s="569">
        <v>2.1996459718769916</v>
      </c>
      <c r="G70" s="569"/>
    </row>
    <row r="71" spans="1:7" x14ac:dyDescent="0.2">
      <c r="A71" s="475"/>
      <c r="B71" s="492" t="s">
        <v>2984</v>
      </c>
      <c r="C71" s="568" t="s">
        <v>3056</v>
      </c>
      <c r="D71" s="569">
        <v>1.1491170900000001</v>
      </c>
      <c r="E71" s="569">
        <v>1.0671747499999999</v>
      </c>
      <c r="F71" s="569">
        <v>1.0794027099999999</v>
      </c>
      <c r="G71" s="569"/>
    </row>
    <row r="72" spans="1:7" ht="13.5" thickBot="1" x14ac:dyDescent="0.25">
      <c r="A72" s="475"/>
      <c r="B72" s="492" t="s">
        <v>2985</v>
      </c>
      <c r="C72" s="568" t="s">
        <v>3056</v>
      </c>
      <c r="D72" s="569">
        <v>1.4146539200000001</v>
      </c>
      <c r="E72" s="569">
        <v>1.4063016300000002</v>
      </c>
      <c r="F72" s="569">
        <v>1.54305468</v>
      </c>
      <c r="G72" s="569"/>
    </row>
    <row r="73" spans="1:7" ht="13.5" thickBot="1" x14ac:dyDescent="0.25">
      <c r="A73" s="475"/>
      <c r="B73" s="495" t="s">
        <v>2986</v>
      </c>
      <c r="C73" s="570" t="s">
        <v>3056</v>
      </c>
      <c r="D73" s="571">
        <v>15.293556019881171</v>
      </c>
      <c r="E73" s="571">
        <v>15.20326138988117</v>
      </c>
      <c r="F73" s="571">
        <v>16.681672455361898</v>
      </c>
      <c r="G73" s="571"/>
    </row>
    <row r="74" spans="1:7" ht="13.5" thickBot="1" x14ac:dyDescent="0.25">
      <c r="A74" s="475"/>
      <c r="B74" s="476"/>
      <c r="C74" s="477"/>
      <c r="D74" s="477"/>
      <c r="E74" s="478"/>
      <c r="F74" s="478"/>
      <c r="G74" s="481"/>
    </row>
    <row r="75" spans="1:7" ht="13.5" thickBot="1" x14ac:dyDescent="0.25">
      <c r="A75" s="475"/>
      <c r="B75" s="494" t="s">
        <v>2989</v>
      </c>
      <c r="C75" s="494" t="s">
        <v>3054</v>
      </c>
      <c r="D75" s="494" t="s">
        <v>12225</v>
      </c>
      <c r="E75" s="494" t="s">
        <v>12226</v>
      </c>
      <c r="F75" s="494" t="s">
        <v>12227</v>
      </c>
      <c r="G75" s="494" t="s">
        <v>12228</v>
      </c>
    </row>
    <row r="76" spans="1:7" x14ac:dyDescent="0.2">
      <c r="A76" s="475"/>
      <c r="B76" s="492" t="s">
        <v>3072</v>
      </c>
      <c r="C76" s="568" t="s">
        <v>3055</v>
      </c>
      <c r="D76" s="569">
        <v>217.39999999999998</v>
      </c>
      <c r="E76" s="569">
        <v>217.39999999999998</v>
      </c>
      <c r="F76" s="569">
        <v>217.4</v>
      </c>
      <c r="G76" s="569"/>
    </row>
    <row r="77" spans="1:7" x14ac:dyDescent="0.2">
      <c r="A77" s="475"/>
      <c r="B77" s="492" t="s">
        <v>2994</v>
      </c>
      <c r="C77" s="568" t="s">
        <v>3056</v>
      </c>
      <c r="D77" s="569">
        <v>7.5858232205080744</v>
      </c>
      <c r="E77" s="569">
        <v>7.5858232205080744</v>
      </c>
      <c r="F77" s="569">
        <v>7.6884650078273058</v>
      </c>
      <c r="G77" s="569"/>
    </row>
    <row r="78" spans="1:7" x14ac:dyDescent="0.2">
      <c r="A78" s="475"/>
      <c r="B78" s="492" t="s">
        <v>3057</v>
      </c>
      <c r="C78" s="568" t="s">
        <v>3056</v>
      </c>
      <c r="D78" s="569">
        <v>7.5301718075920032</v>
      </c>
      <c r="E78" s="569">
        <v>7.5301718075920032</v>
      </c>
      <c r="F78" s="569">
        <v>8.164525765892062</v>
      </c>
      <c r="G78" s="569"/>
    </row>
    <row r="79" spans="1:7" x14ac:dyDescent="0.2">
      <c r="A79" s="475"/>
      <c r="B79" s="492" t="s">
        <v>3058</v>
      </c>
      <c r="C79" s="568" t="s">
        <v>3056</v>
      </c>
      <c r="D79" s="569">
        <v>0.95130784750983732</v>
      </c>
      <c r="E79" s="569">
        <v>0.95130784750983732</v>
      </c>
      <c r="F79" s="569">
        <v>1.016341203057098</v>
      </c>
      <c r="G79" s="569"/>
    </row>
    <row r="80" spans="1:7" x14ac:dyDescent="0.2">
      <c r="A80" s="475"/>
      <c r="B80" s="492" t="s">
        <v>3059</v>
      </c>
      <c r="C80" s="568" t="s">
        <v>3056</v>
      </c>
      <c r="D80" s="569">
        <v>-9.9930369530145988E-2</v>
      </c>
      <c r="E80" s="569">
        <v>-9.9930369530145988E-2</v>
      </c>
      <c r="F80" s="569">
        <v>-3.095384896010394E-2</v>
      </c>
      <c r="G80" s="569"/>
    </row>
    <row r="81" spans="1:7" x14ac:dyDescent="0.2">
      <c r="A81" s="475"/>
      <c r="B81" s="492" t="s">
        <v>3061</v>
      </c>
      <c r="C81" s="568" t="s">
        <v>3056</v>
      </c>
      <c r="D81" s="569">
        <v>0.23422845371290685</v>
      </c>
      <c r="E81" s="569">
        <v>0.23422845371290685</v>
      </c>
      <c r="F81" s="569">
        <v>0.26242304085664392</v>
      </c>
      <c r="G81" s="569"/>
    </row>
    <row r="82" spans="1:7" x14ac:dyDescent="0.2">
      <c r="A82" s="475"/>
      <c r="B82" s="492" t="s">
        <v>3060</v>
      </c>
      <c r="C82" s="568" t="s">
        <v>3056</v>
      </c>
      <c r="D82" s="569">
        <v>7.1958128392362433</v>
      </c>
      <c r="E82" s="569">
        <v>7.1958128392362433</v>
      </c>
      <c r="F82" s="569">
        <v>9.3468810372419977</v>
      </c>
      <c r="G82" s="569"/>
    </row>
    <row r="83" spans="1:7" x14ac:dyDescent="0.2">
      <c r="A83" s="475"/>
      <c r="B83" s="492" t="s">
        <v>2984</v>
      </c>
      <c r="C83" s="568" t="s">
        <v>3056</v>
      </c>
      <c r="D83" s="569">
        <v>2.2747891899999999</v>
      </c>
      <c r="E83" s="569">
        <v>3.19485193</v>
      </c>
      <c r="F83" s="569">
        <v>2.0401310399999999</v>
      </c>
      <c r="G83" s="569"/>
    </row>
    <row r="84" spans="1:7" ht="13.5" thickBot="1" x14ac:dyDescent="0.25">
      <c r="A84" s="475"/>
      <c r="B84" s="492" t="s">
        <v>2985</v>
      </c>
      <c r="C84" s="568" t="s">
        <v>3056</v>
      </c>
      <c r="D84" s="569">
        <v>2.6167259599999997</v>
      </c>
      <c r="E84" s="569">
        <v>2.7105064400000001</v>
      </c>
      <c r="F84" s="569">
        <v>2.9037164600000001</v>
      </c>
      <c r="G84" s="569"/>
    </row>
    <row r="85" spans="1:7" ht="13.5" thickBot="1" x14ac:dyDescent="0.25">
      <c r="A85" s="475"/>
      <c r="B85" s="495" t="s">
        <v>2986</v>
      </c>
      <c r="C85" s="570" t="s">
        <v>3056</v>
      </c>
      <c r="D85" s="571">
        <v>28.288928949028918</v>
      </c>
      <c r="E85" s="571">
        <v>29.302772169028923</v>
      </c>
      <c r="F85" s="571">
        <v>31.391529705915005</v>
      </c>
      <c r="G85" s="571"/>
    </row>
    <row r="86" spans="1:7" x14ac:dyDescent="0.2">
      <c r="A86" s="475"/>
      <c r="B86" s="476"/>
      <c r="C86" s="477"/>
      <c r="D86" s="477"/>
      <c r="E86" s="478"/>
      <c r="F86" s="478"/>
      <c r="G86" s="480"/>
    </row>
    <row r="87" spans="1:7" x14ac:dyDescent="0.2">
      <c r="A87" s="475"/>
      <c r="B87" s="476"/>
      <c r="C87" s="477"/>
      <c r="D87" s="477"/>
      <c r="E87" s="478"/>
      <c r="F87" s="478"/>
      <c r="G87" s="480"/>
    </row>
    <row r="88" spans="1:7" ht="13.5" thickBot="1" x14ac:dyDescent="0.25">
      <c r="A88" s="475"/>
      <c r="B88" s="476"/>
      <c r="C88" s="477"/>
      <c r="D88" s="477"/>
      <c r="E88" s="478"/>
      <c r="F88" s="478"/>
      <c r="G88" s="480"/>
    </row>
    <row r="89" spans="1:7" ht="21.75" thickBot="1" x14ac:dyDescent="0.25">
      <c r="A89" s="567" t="s">
        <v>0</v>
      </c>
      <c r="B89" s="548" t="s">
        <v>2990</v>
      </c>
      <c r="C89" s="494" t="s">
        <v>3054</v>
      </c>
      <c r="D89" s="494" t="s">
        <v>12225</v>
      </c>
      <c r="E89" s="494" t="s">
        <v>12226</v>
      </c>
      <c r="F89" s="494" t="s">
        <v>12227</v>
      </c>
      <c r="G89" s="494" t="s">
        <v>12228</v>
      </c>
    </row>
    <row r="90" spans="1:7" x14ac:dyDescent="0.2">
      <c r="A90" s="475"/>
      <c r="B90" s="492" t="s">
        <v>3072</v>
      </c>
      <c r="C90" s="568" t="s">
        <v>3055</v>
      </c>
      <c r="D90" s="569">
        <v>62.599999999999994</v>
      </c>
      <c r="E90" s="569">
        <v>62.599999999999994</v>
      </c>
      <c r="F90" s="569">
        <v>62.599999999999994</v>
      </c>
      <c r="G90" s="569"/>
    </row>
    <row r="91" spans="1:7" x14ac:dyDescent="0.2">
      <c r="A91" s="475"/>
      <c r="B91" s="492" t="s">
        <v>2994</v>
      </c>
      <c r="C91" s="568" t="s">
        <v>3056</v>
      </c>
      <c r="D91" s="569">
        <v>2.7232571724999999</v>
      </c>
      <c r="E91" s="569">
        <v>2.7232571724999999</v>
      </c>
      <c r="F91" s="569">
        <v>2.7230433475</v>
      </c>
      <c r="G91" s="569"/>
    </row>
    <row r="92" spans="1:7" x14ac:dyDescent="0.2">
      <c r="A92" s="475"/>
      <c r="B92" s="492" t="s">
        <v>3057</v>
      </c>
      <c r="C92" s="568" t="s">
        <v>3056</v>
      </c>
      <c r="D92" s="569">
        <v>2.40523387</v>
      </c>
      <c r="E92" s="569">
        <v>2.40523387</v>
      </c>
      <c r="F92" s="569">
        <v>2.5722679500000005</v>
      </c>
      <c r="G92" s="569"/>
    </row>
    <row r="93" spans="1:7" x14ac:dyDescent="0.2">
      <c r="A93" s="475"/>
      <c r="B93" s="492" t="s">
        <v>3058</v>
      </c>
      <c r="C93" s="568" t="s">
        <v>3056</v>
      </c>
      <c r="D93" s="569">
        <v>0.19880020000000001</v>
      </c>
      <c r="E93" s="569">
        <v>0.19880020000000001</v>
      </c>
      <c r="F93" s="569">
        <v>0.20950800250000001</v>
      </c>
      <c r="G93" s="569"/>
    </row>
    <row r="94" spans="1:7" x14ac:dyDescent="0.2">
      <c r="A94" s="475"/>
      <c r="B94" s="492" t="s">
        <v>3059</v>
      </c>
      <c r="C94" s="568" t="s">
        <v>3056</v>
      </c>
      <c r="D94" s="569">
        <v>0.11010339</v>
      </c>
      <c r="E94" s="569">
        <v>0.11010339</v>
      </c>
      <c r="F94" s="569">
        <v>0.17697994</v>
      </c>
      <c r="G94" s="569"/>
    </row>
    <row r="95" spans="1:7" x14ac:dyDescent="0.2">
      <c r="A95" s="475"/>
      <c r="B95" s="492" t="s">
        <v>3061</v>
      </c>
      <c r="C95" s="568" t="s">
        <v>3056</v>
      </c>
      <c r="D95" s="569">
        <v>6.7888555000000003E-2</v>
      </c>
      <c r="E95" s="569">
        <v>6.7888555000000003E-2</v>
      </c>
      <c r="F95" s="569">
        <v>6.7973727499999997E-2</v>
      </c>
      <c r="G95" s="569"/>
    </row>
    <row r="96" spans="1:7" x14ac:dyDescent="0.2">
      <c r="A96" s="475"/>
      <c r="B96" s="492" t="s">
        <v>3060</v>
      </c>
      <c r="C96" s="568" t="s">
        <v>3056</v>
      </c>
      <c r="D96" s="569">
        <v>1.2761016325000003</v>
      </c>
      <c r="E96" s="569">
        <v>1.2761016125</v>
      </c>
      <c r="F96" s="569">
        <v>1.1159115300000002</v>
      </c>
      <c r="G96" s="569"/>
    </row>
    <row r="97" spans="1:7" x14ac:dyDescent="0.2">
      <c r="A97" s="475"/>
      <c r="B97" s="492" t="s">
        <v>12611</v>
      </c>
      <c r="C97" s="568" t="s">
        <v>3056</v>
      </c>
      <c r="D97" s="569">
        <v>9.2201030000000003E-2</v>
      </c>
      <c r="E97" s="569">
        <v>0.10149613999999998</v>
      </c>
      <c r="F97" s="569">
        <v>0.10574797999999999</v>
      </c>
      <c r="G97" s="569"/>
    </row>
    <row r="98" spans="1:7" x14ac:dyDescent="0.2">
      <c r="A98" s="475"/>
      <c r="B98" s="492" t="s">
        <v>2984</v>
      </c>
      <c r="C98" s="568" t="s">
        <v>3056</v>
      </c>
      <c r="D98" s="569">
        <v>0.82538048000000008</v>
      </c>
      <c r="E98" s="569">
        <v>0.86296542999999992</v>
      </c>
      <c r="F98" s="569">
        <v>0.82741385000000001</v>
      </c>
      <c r="G98" s="569"/>
    </row>
    <row r="99" spans="1:7" ht="13.5" thickBot="1" x14ac:dyDescent="0.25">
      <c r="A99" s="475"/>
      <c r="B99" s="492" t="s">
        <v>2985</v>
      </c>
      <c r="C99" s="568" t="s">
        <v>3056</v>
      </c>
      <c r="D99" s="569">
        <v>0.77534521000000001</v>
      </c>
      <c r="E99" s="569">
        <v>0.77917616999999995</v>
      </c>
      <c r="F99" s="569">
        <v>0.78414488000000016</v>
      </c>
      <c r="G99" s="569"/>
    </row>
    <row r="100" spans="1:7" ht="13.5" thickBot="1" x14ac:dyDescent="0.25">
      <c r="A100" s="475"/>
      <c r="B100" s="493" t="s">
        <v>2986</v>
      </c>
      <c r="C100" s="570" t="s">
        <v>3056</v>
      </c>
      <c r="D100" s="571">
        <v>8.4743115399999986</v>
      </c>
      <c r="E100" s="571">
        <v>8.5250225400000001</v>
      </c>
      <c r="F100" s="571">
        <v>8.582991207500001</v>
      </c>
      <c r="G100" s="571"/>
    </row>
    <row r="101" spans="1:7" ht="13.5" thickBot="1" x14ac:dyDescent="0.25">
      <c r="A101" s="475"/>
      <c r="B101" s="476"/>
      <c r="C101" s="477"/>
      <c r="D101" s="479"/>
      <c r="E101" s="479"/>
      <c r="F101" s="479"/>
      <c r="G101" s="491"/>
    </row>
    <row r="102" spans="1:7" ht="13.5" thickBot="1" x14ac:dyDescent="0.25">
      <c r="A102" s="475"/>
      <c r="B102" s="494" t="s">
        <v>2991</v>
      </c>
      <c r="C102" s="494" t="s">
        <v>3054</v>
      </c>
      <c r="D102" s="494" t="s">
        <v>12225</v>
      </c>
      <c r="E102" s="494" t="s">
        <v>12226</v>
      </c>
      <c r="F102" s="494" t="s">
        <v>12227</v>
      </c>
      <c r="G102" s="494" t="s">
        <v>12228</v>
      </c>
    </row>
    <row r="103" spans="1:7" x14ac:dyDescent="0.2">
      <c r="A103" s="475"/>
      <c r="B103" s="492" t="s">
        <v>3072</v>
      </c>
      <c r="C103" s="568" t="s">
        <v>3055</v>
      </c>
      <c r="D103" s="569">
        <v>62.599999999999994</v>
      </c>
      <c r="E103" s="569">
        <v>62.599999999999994</v>
      </c>
      <c r="F103" s="569">
        <v>62.599999999999994</v>
      </c>
      <c r="G103" s="569"/>
    </row>
    <row r="104" spans="1:7" x14ac:dyDescent="0.2">
      <c r="A104" s="475"/>
      <c r="B104" s="492" t="s">
        <v>2994</v>
      </c>
      <c r="C104" s="568" t="s">
        <v>3056</v>
      </c>
      <c r="D104" s="569">
        <v>2.7232571724999999</v>
      </c>
      <c r="E104" s="569">
        <v>2.7232571724999999</v>
      </c>
      <c r="F104" s="569">
        <v>2.7230433475</v>
      </c>
      <c r="G104" s="569"/>
    </row>
    <row r="105" spans="1:7" x14ac:dyDescent="0.2">
      <c r="A105" s="475"/>
      <c r="B105" s="492" t="s">
        <v>3057</v>
      </c>
      <c r="C105" s="568" t="s">
        <v>3056</v>
      </c>
      <c r="D105" s="569">
        <v>2.40523387</v>
      </c>
      <c r="E105" s="569">
        <v>2.40523387</v>
      </c>
      <c r="F105" s="569">
        <v>2.5722679500000005</v>
      </c>
      <c r="G105" s="569"/>
    </row>
    <row r="106" spans="1:7" x14ac:dyDescent="0.2">
      <c r="A106" s="475"/>
      <c r="B106" s="492" t="s">
        <v>3058</v>
      </c>
      <c r="C106" s="568" t="s">
        <v>3056</v>
      </c>
      <c r="D106" s="569">
        <v>0.19880020000000001</v>
      </c>
      <c r="E106" s="569">
        <v>0.19880020000000001</v>
      </c>
      <c r="F106" s="569">
        <v>0.20950800250000001</v>
      </c>
      <c r="G106" s="569"/>
    </row>
    <row r="107" spans="1:7" x14ac:dyDescent="0.2">
      <c r="A107" s="475"/>
      <c r="B107" s="492" t="s">
        <v>3059</v>
      </c>
      <c r="C107" s="568" t="s">
        <v>3056</v>
      </c>
      <c r="D107" s="569">
        <v>0.11010339</v>
      </c>
      <c r="E107" s="569">
        <v>0.11010339</v>
      </c>
      <c r="F107" s="569">
        <v>0.17697994</v>
      </c>
      <c r="G107" s="569"/>
    </row>
    <row r="108" spans="1:7" x14ac:dyDescent="0.2">
      <c r="A108" s="475"/>
      <c r="B108" s="492" t="s">
        <v>3061</v>
      </c>
      <c r="C108" s="568" t="s">
        <v>3056</v>
      </c>
      <c r="D108" s="569">
        <v>6.7888555000000003E-2</v>
      </c>
      <c r="E108" s="569">
        <v>6.7888555000000003E-2</v>
      </c>
      <c r="F108" s="569">
        <v>6.7973727499999997E-2</v>
      </c>
      <c r="G108" s="569"/>
    </row>
    <row r="109" spans="1:7" x14ac:dyDescent="0.2">
      <c r="A109" s="475"/>
      <c r="B109" s="492" t="s">
        <v>3060</v>
      </c>
      <c r="C109" s="568" t="s">
        <v>3056</v>
      </c>
      <c r="D109" s="569">
        <v>1.2761016325000003</v>
      </c>
      <c r="E109" s="569">
        <v>1.2761016125</v>
      </c>
      <c r="F109" s="569">
        <v>1.1159115300000002</v>
      </c>
      <c r="G109" s="569"/>
    </row>
    <row r="110" spans="1:7" x14ac:dyDescent="0.2">
      <c r="A110" s="475"/>
      <c r="B110" s="492" t="s">
        <v>12611</v>
      </c>
      <c r="C110" s="568" t="s">
        <v>3056</v>
      </c>
      <c r="D110" s="569">
        <v>9.2201030000000003E-2</v>
      </c>
      <c r="E110" s="569">
        <v>0.10149613999999998</v>
      </c>
      <c r="F110" s="569">
        <v>0.10574797999999999</v>
      </c>
      <c r="G110" s="569"/>
    </row>
    <row r="111" spans="1:7" x14ac:dyDescent="0.2">
      <c r="A111" s="475"/>
      <c r="B111" s="492" t="s">
        <v>2984</v>
      </c>
      <c r="C111" s="568" t="s">
        <v>3056</v>
      </c>
      <c r="D111" s="569">
        <v>0.82538048000000008</v>
      </c>
      <c r="E111" s="569">
        <v>0.86296542999999992</v>
      </c>
      <c r="F111" s="569">
        <v>0.82741385000000001</v>
      </c>
      <c r="G111" s="569"/>
    </row>
    <row r="112" spans="1:7" ht="13.5" thickBot="1" x14ac:dyDescent="0.25">
      <c r="A112" s="475"/>
      <c r="B112" s="492" t="s">
        <v>2985</v>
      </c>
      <c r="C112" s="568" t="s">
        <v>3056</v>
      </c>
      <c r="D112" s="569">
        <v>0.77534521000000001</v>
      </c>
      <c r="E112" s="569">
        <v>0.77917616999999995</v>
      </c>
      <c r="F112" s="569">
        <v>0.78414488000000016</v>
      </c>
      <c r="G112" s="569"/>
    </row>
    <row r="113" spans="1:7" ht="13.5" thickBot="1" x14ac:dyDescent="0.25">
      <c r="A113" s="475"/>
      <c r="B113" s="495" t="s">
        <v>2986</v>
      </c>
      <c r="C113" s="570" t="s">
        <v>3056</v>
      </c>
      <c r="D113" s="571">
        <v>8.4743115399999986</v>
      </c>
      <c r="E113" s="571">
        <v>8.5250225400000001</v>
      </c>
      <c r="F113" s="571">
        <v>8.582991207500001</v>
      </c>
      <c r="G113" s="571"/>
    </row>
    <row r="114" spans="1:7" x14ac:dyDescent="0.2">
      <c r="A114" s="475"/>
      <c r="B114" s="476"/>
      <c r="C114" s="477"/>
      <c r="D114" s="477"/>
      <c r="E114" s="478"/>
      <c r="F114" s="478"/>
      <c r="G114" s="480"/>
    </row>
    <row r="115" spans="1:7" x14ac:dyDescent="0.2">
      <c r="A115" s="475"/>
      <c r="B115" s="476"/>
      <c r="C115" s="477"/>
      <c r="D115" s="477"/>
      <c r="E115" s="478"/>
      <c r="F115" s="478"/>
      <c r="G115" s="480"/>
    </row>
    <row r="116" spans="1:7" ht="13.5" thickBot="1" x14ac:dyDescent="0.25">
      <c r="A116" s="475"/>
      <c r="B116" s="476"/>
      <c r="C116" s="477"/>
      <c r="D116" s="477"/>
      <c r="E116" s="478"/>
      <c r="F116" s="478"/>
      <c r="G116" s="480"/>
    </row>
    <row r="117" spans="1:7" ht="13.5" thickBot="1" x14ac:dyDescent="0.25">
      <c r="A117" s="567" t="s">
        <v>1</v>
      </c>
      <c r="B117" s="548" t="s">
        <v>2992</v>
      </c>
      <c r="C117" s="494" t="s">
        <v>3054</v>
      </c>
      <c r="D117" s="494" t="s">
        <v>12225</v>
      </c>
      <c r="E117" s="494" t="s">
        <v>12226</v>
      </c>
      <c r="F117" s="494" t="s">
        <v>12227</v>
      </c>
      <c r="G117" s="494" t="s">
        <v>12228</v>
      </c>
    </row>
    <row r="118" spans="1:7" x14ac:dyDescent="0.2">
      <c r="A118" s="475"/>
      <c r="B118" s="492" t="s">
        <v>3072</v>
      </c>
      <c r="C118" s="568" t="s">
        <v>3055</v>
      </c>
      <c r="D118" s="569">
        <v>5102.57</v>
      </c>
      <c r="E118" s="569">
        <v>5102.57</v>
      </c>
      <c r="F118" s="569">
        <v>5102.57</v>
      </c>
      <c r="G118" s="569"/>
    </row>
    <row r="119" spans="1:7" x14ac:dyDescent="0.2">
      <c r="A119" s="475"/>
      <c r="B119" s="492" t="s">
        <v>2994</v>
      </c>
      <c r="C119" s="568" t="s">
        <v>3056</v>
      </c>
      <c r="D119" s="569">
        <v>113.74971152166421</v>
      </c>
      <c r="E119" s="569">
        <v>113.74971152166421</v>
      </c>
      <c r="F119" s="569">
        <v>115.24469865347946</v>
      </c>
      <c r="G119" s="569"/>
    </row>
    <row r="120" spans="1:7" x14ac:dyDescent="0.2">
      <c r="A120" s="475"/>
      <c r="B120" s="492" t="s">
        <v>3057</v>
      </c>
      <c r="C120" s="568" t="s">
        <v>3056</v>
      </c>
      <c r="D120" s="569">
        <v>174.59840213855588</v>
      </c>
      <c r="E120" s="569">
        <v>174.59840213855585</v>
      </c>
      <c r="F120" s="569">
        <v>186.64864120624657</v>
      </c>
      <c r="G120" s="569"/>
    </row>
    <row r="121" spans="1:7" x14ac:dyDescent="0.2">
      <c r="A121" s="475"/>
      <c r="B121" s="492" t="s">
        <v>3058</v>
      </c>
      <c r="C121" s="568" t="s">
        <v>3056</v>
      </c>
      <c r="D121" s="569">
        <v>22.82599283412609</v>
      </c>
      <c r="E121" s="569">
        <v>22.82599283412609</v>
      </c>
      <c r="F121" s="569">
        <v>24.38642451879452</v>
      </c>
      <c r="G121" s="569"/>
    </row>
    <row r="122" spans="1:7" x14ac:dyDescent="0.2">
      <c r="A122" s="475"/>
      <c r="B122" s="492" t="s">
        <v>3059</v>
      </c>
      <c r="C122" s="568" t="s">
        <v>3056</v>
      </c>
      <c r="D122" s="569">
        <v>8.3560364652622727</v>
      </c>
      <c r="E122" s="569">
        <v>8.3560364652622727</v>
      </c>
      <c r="F122" s="569">
        <v>18.413944550000004</v>
      </c>
      <c r="G122" s="569"/>
    </row>
    <row r="123" spans="1:7" x14ac:dyDescent="0.2">
      <c r="A123" s="475"/>
      <c r="B123" s="492" t="s">
        <v>3061</v>
      </c>
      <c r="C123" s="568" t="s">
        <v>3056</v>
      </c>
      <c r="D123" s="569">
        <v>5.0579132373252405</v>
      </c>
      <c r="E123" s="569">
        <v>5.0579132373252405</v>
      </c>
      <c r="F123" s="569">
        <v>5.5576331125000005</v>
      </c>
      <c r="G123" s="569"/>
    </row>
    <row r="124" spans="1:7" x14ac:dyDescent="0.2">
      <c r="A124" s="475"/>
      <c r="B124" s="492" t="s">
        <v>3060</v>
      </c>
      <c r="C124" s="568" t="s">
        <v>3056</v>
      </c>
      <c r="D124" s="569">
        <v>180.79246138295622</v>
      </c>
      <c r="E124" s="569">
        <v>180.79246138295622</v>
      </c>
      <c r="F124" s="569">
        <v>209.55805810426915</v>
      </c>
      <c r="G124" s="569"/>
    </row>
    <row r="125" spans="1:7" x14ac:dyDescent="0.2">
      <c r="A125" s="475"/>
      <c r="B125" s="492" t="s">
        <v>2984</v>
      </c>
      <c r="C125" s="568" t="s">
        <v>3056</v>
      </c>
      <c r="D125" s="569">
        <v>28.950822159999998</v>
      </c>
      <c r="E125" s="569">
        <v>36.172354640000002</v>
      </c>
      <c r="F125" s="569">
        <v>43.328211360000005</v>
      </c>
      <c r="G125" s="569"/>
    </row>
    <row r="126" spans="1:7" ht="13.5" thickBot="1" x14ac:dyDescent="0.25">
      <c r="A126" s="475"/>
      <c r="B126" s="492" t="s">
        <v>2985</v>
      </c>
      <c r="C126" s="568" t="s">
        <v>3056</v>
      </c>
      <c r="D126" s="569">
        <v>54.463525819999994</v>
      </c>
      <c r="E126" s="569">
        <v>55.199604829999998</v>
      </c>
      <c r="F126" s="569">
        <v>61.476838029999996</v>
      </c>
      <c r="G126" s="569"/>
    </row>
    <row r="127" spans="1:7" ht="13.5" thickBot="1" x14ac:dyDescent="0.25">
      <c r="A127" s="475"/>
      <c r="B127" s="493" t="s">
        <v>2986</v>
      </c>
      <c r="C127" s="570" t="s">
        <v>3056</v>
      </c>
      <c r="D127" s="571">
        <v>588.7948655598899</v>
      </c>
      <c r="E127" s="571">
        <v>596.75247704988999</v>
      </c>
      <c r="F127" s="571">
        <v>664.61444953528962</v>
      </c>
      <c r="G127" s="571"/>
    </row>
    <row r="128" spans="1:7" ht="13.5" thickBot="1" x14ac:dyDescent="0.25">
      <c r="A128" s="475"/>
      <c r="B128" s="476"/>
      <c r="C128" s="477"/>
      <c r="D128" s="477"/>
      <c r="E128" s="478"/>
      <c r="F128" s="478"/>
      <c r="G128" s="480"/>
    </row>
    <row r="129" spans="1:7" ht="13.5" thickBot="1" x14ac:dyDescent="0.25">
      <c r="A129" s="475"/>
      <c r="B129" s="494" t="s">
        <v>38</v>
      </c>
      <c r="C129" s="494" t="s">
        <v>3054</v>
      </c>
      <c r="D129" s="494" t="s">
        <v>12225</v>
      </c>
      <c r="E129" s="494" t="s">
        <v>12226</v>
      </c>
      <c r="F129" s="494" t="s">
        <v>12227</v>
      </c>
      <c r="G129" s="494" t="s">
        <v>12228</v>
      </c>
    </row>
    <row r="130" spans="1:7" x14ac:dyDescent="0.2">
      <c r="A130" s="475"/>
      <c r="B130" s="492" t="s">
        <v>3072</v>
      </c>
      <c r="C130" s="568" t="s">
        <v>3055</v>
      </c>
      <c r="D130" s="569">
        <v>10.663</v>
      </c>
      <c r="E130" s="569">
        <v>10.663</v>
      </c>
      <c r="F130" s="569">
        <v>10.663</v>
      </c>
      <c r="G130" s="569"/>
    </row>
    <row r="131" spans="1:7" x14ac:dyDescent="0.2">
      <c r="A131" s="475"/>
      <c r="B131" s="492" t="s">
        <v>2994</v>
      </c>
      <c r="C131" s="568" t="s">
        <v>3056</v>
      </c>
      <c r="D131" s="569">
        <v>1.0520928261214422</v>
      </c>
      <c r="E131" s="569">
        <v>1.0520928261214422</v>
      </c>
      <c r="F131" s="569">
        <v>1.0578219711780823</v>
      </c>
      <c r="G131" s="569"/>
    </row>
    <row r="132" spans="1:7" x14ac:dyDescent="0.2">
      <c r="A132" s="475"/>
      <c r="B132" s="492" t="s">
        <v>3057</v>
      </c>
      <c r="C132" s="568" t="s">
        <v>3056</v>
      </c>
      <c r="D132" s="569">
        <v>1.1472522439943083</v>
      </c>
      <c r="E132" s="569">
        <v>1.1472522439943083</v>
      </c>
      <c r="F132" s="569">
        <v>1.2445933564931508</v>
      </c>
      <c r="G132" s="569"/>
    </row>
    <row r="133" spans="1:7" x14ac:dyDescent="0.2">
      <c r="A133" s="475"/>
      <c r="B133" s="492" t="s">
        <v>3058</v>
      </c>
      <c r="C133" s="568" t="s">
        <v>3056</v>
      </c>
      <c r="D133" s="569">
        <v>7.4363814965875324E-2</v>
      </c>
      <c r="E133" s="569">
        <v>7.4363814965875324E-2</v>
      </c>
      <c r="F133" s="569">
        <v>7.9447477150684925E-2</v>
      </c>
      <c r="G133" s="569"/>
    </row>
    <row r="134" spans="1:7" x14ac:dyDescent="0.2">
      <c r="A134" s="475"/>
      <c r="B134" s="492" t="s">
        <v>3059</v>
      </c>
      <c r="C134" s="568" t="s">
        <v>3056</v>
      </c>
      <c r="D134" s="569">
        <v>-0.22862017910436122</v>
      </c>
      <c r="E134" s="569">
        <v>-0.22862017910436122</v>
      </c>
      <c r="F134" s="569">
        <v>-0.23624454500000003</v>
      </c>
      <c r="G134" s="569"/>
    </row>
    <row r="135" spans="1:7" x14ac:dyDescent="0.2">
      <c r="A135" s="475"/>
      <c r="B135" s="492" t="s">
        <v>3061</v>
      </c>
      <c r="C135" s="568" t="s">
        <v>3056</v>
      </c>
      <c r="D135" s="569">
        <v>3.3452677779009052E-2</v>
      </c>
      <c r="E135" s="569">
        <v>3.3452677779009052E-2</v>
      </c>
      <c r="F135" s="569">
        <v>3.7992389999999994E-2</v>
      </c>
      <c r="G135" s="569"/>
    </row>
    <row r="136" spans="1:7" x14ac:dyDescent="0.2">
      <c r="A136" s="475"/>
      <c r="B136" s="492" t="s">
        <v>3060</v>
      </c>
      <c r="C136" s="568" t="s">
        <v>3056</v>
      </c>
      <c r="D136" s="569">
        <v>1.2629646428038368</v>
      </c>
      <c r="E136" s="569">
        <v>1.2629646428038368</v>
      </c>
      <c r="F136" s="569">
        <v>1.6437012153851738</v>
      </c>
      <c r="G136" s="569"/>
    </row>
    <row r="137" spans="1:7" x14ac:dyDescent="0.2">
      <c r="A137" s="475"/>
      <c r="B137" s="492" t="s">
        <v>2984</v>
      </c>
      <c r="C137" s="568" t="s">
        <v>3056</v>
      </c>
      <c r="D137" s="569">
        <v>4.5185240000000002E-2</v>
      </c>
      <c r="E137" s="569">
        <v>0.10678812</v>
      </c>
      <c r="F137" s="569">
        <v>0.14788743999999998</v>
      </c>
      <c r="G137" s="569"/>
    </row>
    <row r="138" spans="1:7" ht="13.5" thickBot="1" x14ac:dyDescent="0.25">
      <c r="A138" s="475"/>
      <c r="B138" s="492" t="s">
        <v>2985</v>
      </c>
      <c r="C138" s="568" t="s">
        <v>3056</v>
      </c>
      <c r="D138" s="569">
        <v>0.34520093000000002</v>
      </c>
      <c r="E138" s="569">
        <v>0.35148002</v>
      </c>
      <c r="F138" s="569">
        <v>0.40518514999999999</v>
      </c>
      <c r="G138" s="569"/>
    </row>
    <row r="139" spans="1:7" ht="13.5" thickBot="1" x14ac:dyDescent="0.25">
      <c r="A139" s="475"/>
      <c r="B139" s="495" t="s">
        <v>2986</v>
      </c>
      <c r="C139" s="570" t="s">
        <v>3056</v>
      </c>
      <c r="D139" s="571">
        <v>3.7318921965601102</v>
      </c>
      <c r="E139" s="571">
        <v>3.7997741665601108</v>
      </c>
      <c r="F139" s="571">
        <v>4.380384455207091</v>
      </c>
      <c r="G139" s="571"/>
    </row>
    <row r="140" spans="1:7" ht="13.5" thickBot="1" x14ac:dyDescent="0.25">
      <c r="A140" s="475"/>
      <c r="B140" s="476"/>
      <c r="C140" s="477"/>
      <c r="D140" s="477"/>
      <c r="E140" s="478"/>
      <c r="F140" s="478"/>
      <c r="G140" s="480"/>
    </row>
    <row r="141" spans="1:7" ht="13.5" thickBot="1" x14ac:dyDescent="0.25">
      <c r="A141" s="475"/>
      <c r="B141" s="494" t="s">
        <v>39</v>
      </c>
      <c r="C141" s="494" t="s">
        <v>3054</v>
      </c>
      <c r="D141" s="494" t="s">
        <v>12225</v>
      </c>
      <c r="E141" s="494" t="s">
        <v>12226</v>
      </c>
      <c r="F141" s="494" t="s">
        <v>12227</v>
      </c>
      <c r="G141" s="494" t="s">
        <v>12228</v>
      </c>
    </row>
    <row r="142" spans="1:7" x14ac:dyDescent="0.2">
      <c r="A142" s="475"/>
      <c r="B142" s="492" t="s">
        <v>3072</v>
      </c>
      <c r="C142" s="568" t="s">
        <v>3055</v>
      </c>
      <c r="D142" s="569">
        <v>3.657</v>
      </c>
      <c r="E142" s="569">
        <v>3.657</v>
      </c>
      <c r="F142" s="569">
        <v>3.657</v>
      </c>
      <c r="G142" s="569"/>
    </row>
    <row r="143" spans="1:7" x14ac:dyDescent="0.2">
      <c r="A143" s="475"/>
      <c r="B143" s="492" t="s">
        <v>2994</v>
      </c>
      <c r="C143" s="568" t="s">
        <v>3056</v>
      </c>
      <c r="D143" s="569">
        <v>0.64590602136599184</v>
      </c>
      <c r="E143" s="569">
        <v>0.64590602136599173</v>
      </c>
      <c r="F143" s="569">
        <v>0.66875585906849322</v>
      </c>
      <c r="G143" s="569"/>
    </row>
    <row r="144" spans="1:7" x14ac:dyDescent="0.2">
      <c r="A144" s="475"/>
      <c r="B144" s="492" t="s">
        <v>3057</v>
      </c>
      <c r="C144" s="568" t="s">
        <v>3056</v>
      </c>
      <c r="D144" s="569">
        <v>0.55624216503185508</v>
      </c>
      <c r="E144" s="569">
        <v>0.55624216503185508</v>
      </c>
      <c r="F144" s="569">
        <v>0.6099682850410959</v>
      </c>
      <c r="G144" s="569"/>
    </row>
    <row r="145" spans="1:7" x14ac:dyDescent="0.2">
      <c r="A145" s="475"/>
      <c r="B145" s="492" t="s">
        <v>3058</v>
      </c>
      <c r="C145" s="568" t="s">
        <v>3056</v>
      </c>
      <c r="D145" s="569">
        <v>4.9593228200742259E-2</v>
      </c>
      <c r="E145" s="569">
        <v>4.9593228200742259E-2</v>
      </c>
      <c r="F145" s="569">
        <v>5.2983523397260271E-2</v>
      </c>
      <c r="G145" s="569"/>
    </row>
    <row r="146" spans="1:7" x14ac:dyDescent="0.2">
      <c r="A146" s="475"/>
      <c r="B146" s="492" t="s">
        <v>3059</v>
      </c>
      <c r="C146" s="568" t="s">
        <v>3056</v>
      </c>
      <c r="D146" s="569">
        <v>-0.12586191146788014</v>
      </c>
      <c r="E146" s="569">
        <v>-0.12586191146788014</v>
      </c>
      <c r="F146" s="569">
        <v>-0.13208513500000002</v>
      </c>
      <c r="G146" s="569"/>
    </row>
    <row r="147" spans="1:7" x14ac:dyDescent="0.2">
      <c r="A147" s="475"/>
      <c r="B147" s="492" t="s">
        <v>3061</v>
      </c>
      <c r="C147" s="568" t="s">
        <v>3056</v>
      </c>
      <c r="D147" s="569">
        <v>1.5824280845009163E-2</v>
      </c>
      <c r="E147" s="569">
        <v>1.5824280845009163E-2</v>
      </c>
      <c r="F147" s="569">
        <v>1.6193485000000004E-2</v>
      </c>
      <c r="G147" s="569"/>
    </row>
    <row r="148" spans="1:7" x14ac:dyDescent="0.2">
      <c r="A148" s="475"/>
      <c r="B148" s="492" t="s">
        <v>3060</v>
      </c>
      <c r="C148" s="568" t="s">
        <v>3056</v>
      </c>
      <c r="D148" s="569">
        <v>0.43862619662221647</v>
      </c>
      <c r="E148" s="569">
        <v>0.43862619662221647</v>
      </c>
      <c r="F148" s="569">
        <v>0.41923449254218009</v>
      </c>
      <c r="G148" s="569"/>
    </row>
    <row r="149" spans="1:7" x14ac:dyDescent="0.2">
      <c r="A149" s="475"/>
      <c r="B149" s="492" t="s">
        <v>2984</v>
      </c>
      <c r="C149" s="568" t="s">
        <v>3056</v>
      </c>
      <c r="D149" s="569">
        <v>1.7453490000000002E-2</v>
      </c>
      <c r="E149" s="569">
        <v>2.0395240000000002E-2</v>
      </c>
      <c r="F149" s="569">
        <v>2.3551300000000001E-2</v>
      </c>
      <c r="G149" s="569"/>
    </row>
    <row r="150" spans="1:7" ht="13.5" thickBot="1" x14ac:dyDescent="0.25">
      <c r="A150" s="475"/>
      <c r="B150" s="492" t="s">
        <v>2985</v>
      </c>
      <c r="C150" s="568" t="s">
        <v>3056</v>
      </c>
      <c r="D150" s="569">
        <v>0.16285917000000005</v>
      </c>
      <c r="E150" s="569">
        <v>0.16315891999999999</v>
      </c>
      <c r="F150" s="569">
        <v>0.16905898000000005</v>
      </c>
      <c r="G150" s="569"/>
    </row>
    <row r="151" spans="1:7" ht="13.5" thickBot="1" x14ac:dyDescent="0.25">
      <c r="A151" s="475"/>
      <c r="B151" s="495" t="s">
        <v>2986</v>
      </c>
      <c r="C151" s="570" t="s">
        <v>3056</v>
      </c>
      <c r="D151" s="571">
        <v>1.7606426405979345</v>
      </c>
      <c r="E151" s="571">
        <v>1.7638841405979344</v>
      </c>
      <c r="F151" s="571">
        <v>1.8276607900490296</v>
      </c>
      <c r="G151" s="571"/>
    </row>
    <row r="152" spans="1:7" ht="13.5" thickBot="1" x14ac:dyDescent="0.25">
      <c r="A152" s="475"/>
      <c r="B152" s="476"/>
      <c r="C152" s="477"/>
      <c r="D152" s="477"/>
      <c r="E152" s="478"/>
      <c r="F152" s="478"/>
      <c r="G152" s="480"/>
    </row>
    <row r="153" spans="1:7" ht="13.5" thickBot="1" x14ac:dyDescent="0.25">
      <c r="A153" s="475"/>
      <c r="B153" s="494" t="s">
        <v>2993</v>
      </c>
      <c r="C153" s="494" t="s">
        <v>3054</v>
      </c>
      <c r="D153" s="494" t="s">
        <v>12225</v>
      </c>
      <c r="E153" s="494" t="s">
        <v>12226</v>
      </c>
      <c r="F153" s="494" t="s">
        <v>12227</v>
      </c>
      <c r="G153" s="494" t="s">
        <v>12228</v>
      </c>
    </row>
    <row r="154" spans="1:7" x14ac:dyDescent="0.2">
      <c r="A154" s="475"/>
      <c r="B154" s="492" t="s">
        <v>3072</v>
      </c>
      <c r="C154" s="568" t="s">
        <v>3055</v>
      </c>
      <c r="D154" s="569">
        <v>2067.1019999999999</v>
      </c>
      <c r="E154" s="569">
        <v>2067.1019999999999</v>
      </c>
      <c r="F154" s="569">
        <v>2067.1019999999999</v>
      </c>
      <c r="G154" s="569"/>
    </row>
    <row r="155" spans="1:7" x14ac:dyDescent="0.2">
      <c r="A155" s="475"/>
      <c r="B155" s="492" t="s">
        <v>2994</v>
      </c>
      <c r="C155" s="568" t="s">
        <v>3056</v>
      </c>
      <c r="D155" s="569">
        <v>48.350727981958698</v>
      </c>
      <c r="E155" s="569">
        <v>48.350727981958698</v>
      </c>
      <c r="F155" s="569">
        <v>50.061203338410969</v>
      </c>
      <c r="G155" s="569"/>
    </row>
    <row r="156" spans="1:7" x14ac:dyDescent="0.2">
      <c r="A156" s="475"/>
      <c r="B156" s="492" t="s">
        <v>3057</v>
      </c>
      <c r="C156" s="568" t="s">
        <v>3056</v>
      </c>
      <c r="D156" s="569">
        <v>96.103818394520729</v>
      </c>
      <c r="E156" s="569">
        <v>96.103818394520729</v>
      </c>
      <c r="F156" s="569">
        <v>102.07282934158904</v>
      </c>
      <c r="G156" s="569"/>
    </row>
    <row r="157" spans="1:7" x14ac:dyDescent="0.2">
      <c r="A157" s="475"/>
      <c r="B157" s="492" t="s">
        <v>3058</v>
      </c>
      <c r="C157" s="568" t="s">
        <v>3056</v>
      </c>
      <c r="D157" s="569">
        <v>10.608248563059167</v>
      </c>
      <c r="E157" s="569">
        <v>10.608248563059167</v>
      </c>
      <c r="F157" s="569">
        <v>11.333450192000001</v>
      </c>
      <c r="G157" s="569"/>
    </row>
    <row r="158" spans="1:7" x14ac:dyDescent="0.2">
      <c r="A158" s="475"/>
      <c r="B158" s="492" t="s">
        <v>3059</v>
      </c>
      <c r="C158" s="568" t="s">
        <v>3056</v>
      </c>
      <c r="D158" s="569">
        <v>5.0150615321743253</v>
      </c>
      <c r="E158" s="569">
        <v>5.0150615321743253</v>
      </c>
      <c r="F158" s="569">
        <v>12.513893345</v>
      </c>
      <c r="G158" s="569"/>
    </row>
    <row r="159" spans="1:7" x14ac:dyDescent="0.2">
      <c r="A159" s="475"/>
      <c r="B159" s="492" t="s">
        <v>3061</v>
      </c>
      <c r="C159" s="568" t="s">
        <v>3056</v>
      </c>
      <c r="D159" s="569">
        <v>2.5318600887676732</v>
      </c>
      <c r="E159" s="569">
        <v>2.5318600887676732</v>
      </c>
      <c r="F159" s="569">
        <v>2.7367714950000002</v>
      </c>
      <c r="G159" s="569"/>
    </row>
    <row r="160" spans="1:7" x14ac:dyDescent="0.2">
      <c r="A160" s="475"/>
      <c r="B160" s="492" t="s">
        <v>3060</v>
      </c>
      <c r="C160" s="568" t="s">
        <v>3056</v>
      </c>
      <c r="D160" s="569">
        <v>90.400967551926328</v>
      </c>
      <c r="E160" s="569">
        <v>90.400967551926328</v>
      </c>
      <c r="F160" s="569">
        <v>96.998223496315291</v>
      </c>
      <c r="G160" s="569"/>
    </row>
    <row r="161" spans="1:7" x14ac:dyDescent="0.2">
      <c r="A161" s="475"/>
      <c r="B161" s="492" t="s">
        <v>2984</v>
      </c>
      <c r="C161" s="568" t="s">
        <v>3056</v>
      </c>
      <c r="D161" s="569">
        <v>10.676323799999999</v>
      </c>
      <c r="E161" s="569">
        <v>13.411057400000001</v>
      </c>
      <c r="F161" s="569">
        <v>16.097373220000001</v>
      </c>
      <c r="G161" s="569"/>
    </row>
    <row r="162" spans="1:7" ht="13.5" thickBot="1" x14ac:dyDescent="0.25">
      <c r="A162" s="475"/>
      <c r="B162" s="492" t="s">
        <v>2985</v>
      </c>
      <c r="C162" s="568" t="s">
        <v>3056</v>
      </c>
      <c r="D162" s="569">
        <v>26.877188490000002</v>
      </c>
      <c r="E162" s="569">
        <v>27.15593548999999</v>
      </c>
      <c r="F162" s="569">
        <v>29.74410151</v>
      </c>
      <c r="G162" s="569"/>
    </row>
    <row r="163" spans="1:7" ht="13.5" thickBot="1" x14ac:dyDescent="0.25">
      <c r="A163" s="475"/>
      <c r="B163" s="495" t="s">
        <v>2986</v>
      </c>
      <c r="C163" s="570" t="s">
        <v>3056</v>
      </c>
      <c r="D163" s="571">
        <v>290.56419640240688</v>
      </c>
      <c r="E163" s="571">
        <v>293.57767700240692</v>
      </c>
      <c r="F163" s="571">
        <v>321.55784593831527</v>
      </c>
      <c r="G163" s="571"/>
    </row>
    <row r="164" spans="1:7" ht="13.5" thickBot="1" x14ac:dyDescent="0.25">
      <c r="A164" s="475"/>
      <c r="B164" s="476"/>
      <c r="C164" s="477"/>
      <c r="D164" s="477"/>
      <c r="E164" s="496"/>
      <c r="F164" s="496"/>
      <c r="G164" s="497"/>
    </row>
    <row r="165" spans="1:7" ht="13.5" thickBot="1" x14ac:dyDescent="0.25">
      <c r="A165" s="475"/>
      <c r="B165" s="494" t="s">
        <v>42</v>
      </c>
      <c r="C165" s="494" t="s">
        <v>3054</v>
      </c>
      <c r="D165" s="494" t="s">
        <v>12225</v>
      </c>
      <c r="E165" s="494" t="s">
        <v>12226</v>
      </c>
      <c r="F165" s="494" t="s">
        <v>12227</v>
      </c>
      <c r="G165" s="494" t="s">
        <v>12228</v>
      </c>
    </row>
    <row r="166" spans="1:7" x14ac:dyDescent="0.2">
      <c r="A166" s="475"/>
      <c r="B166" s="492" t="s">
        <v>3072</v>
      </c>
      <c r="C166" s="568" t="s">
        <v>3055</v>
      </c>
      <c r="D166" s="569">
        <v>890.97199999999987</v>
      </c>
      <c r="E166" s="569">
        <v>890.97199999999987</v>
      </c>
      <c r="F166" s="569">
        <v>890.97199999999998</v>
      </c>
      <c r="G166" s="569"/>
    </row>
    <row r="167" spans="1:7" x14ac:dyDescent="0.2">
      <c r="A167" s="475"/>
      <c r="B167" s="492" t="s">
        <v>2994</v>
      </c>
      <c r="C167" s="568" t="s">
        <v>3056</v>
      </c>
      <c r="D167" s="569">
        <v>21.515845523803478</v>
      </c>
      <c r="E167" s="569">
        <v>21.515845523803478</v>
      </c>
      <c r="F167" s="569">
        <v>21.723425222904108</v>
      </c>
      <c r="G167" s="569"/>
    </row>
    <row r="168" spans="1:7" x14ac:dyDescent="0.2">
      <c r="A168" s="475"/>
      <c r="B168" s="492" t="s">
        <v>3057</v>
      </c>
      <c r="C168" s="568" t="s">
        <v>3056</v>
      </c>
      <c r="D168" s="569">
        <v>26.032517857355984</v>
      </c>
      <c r="E168" s="569">
        <v>26.032517857355977</v>
      </c>
      <c r="F168" s="569">
        <v>28.02595740887671</v>
      </c>
      <c r="G168" s="569"/>
    </row>
    <row r="169" spans="1:7" x14ac:dyDescent="0.2">
      <c r="A169" s="475"/>
      <c r="B169" s="492" t="s">
        <v>3058</v>
      </c>
      <c r="C169" s="568" t="s">
        <v>3056</v>
      </c>
      <c r="D169" s="569">
        <v>3.6676233541169712</v>
      </c>
      <c r="E169" s="569">
        <v>3.6676233541169712</v>
      </c>
      <c r="F169" s="569">
        <v>3.9183496099726027</v>
      </c>
      <c r="G169" s="569"/>
    </row>
    <row r="170" spans="1:7" x14ac:dyDescent="0.2">
      <c r="A170" s="475"/>
      <c r="B170" s="492" t="s">
        <v>3059</v>
      </c>
      <c r="C170" s="568" t="s">
        <v>3056</v>
      </c>
      <c r="D170" s="569">
        <v>1.839028560297197</v>
      </c>
      <c r="E170" s="569">
        <v>1.839028560297197</v>
      </c>
      <c r="F170" s="569">
        <v>2.4908550800000002</v>
      </c>
      <c r="G170" s="569"/>
    </row>
    <row r="171" spans="1:7" x14ac:dyDescent="0.2">
      <c r="A171" s="475"/>
      <c r="B171" s="492" t="s">
        <v>3061</v>
      </c>
      <c r="C171" s="568" t="s">
        <v>3056</v>
      </c>
      <c r="D171" s="569">
        <v>0.79412075331169807</v>
      </c>
      <c r="E171" s="569">
        <v>0.79412075331169807</v>
      </c>
      <c r="F171" s="569">
        <v>0.90263600999999993</v>
      </c>
      <c r="G171" s="569"/>
    </row>
    <row r="172" spans="1:7" x14ac:dyDescent="0.2">
      <c r="A172" s="475"/>
      <c r="B172" s="492" t="s">
        <v>3060</v>
      </c>
      <c r="C172" s="568" t="s">
        <v>3056</v>
      </c>
      <c r="D172" s="569">
        <v>25.483695629838113</v>
      </c>
      <c r="E172" s="569">
        <v>25.483695629838113</v>
      </c>
      <c r="F172" s="569">
        <v>33.866030072311261</v>
      </c>
      <c r="G172" s="569"/>
    </row>
    <row r="173" spans="1:7" x14ac:dyDescent="0.2">
      <c r="A173" s="475"/>
      <c r="B173" s="492" t="s">
        <v>2984</v>
      </c>
      <c r="C173" s="568" t="s">
        <v>3056</v>
      </c>
      <c r="D173" s="569">
        <v>4.75708807</v>
      </c>
      <c r="E173" s="569">
        <v>5.9097094899999991</v>
      </c>
      <c r="F173" s="569">
        <v>7.5323523999999997</v>
      </c>
      <c r="G173" s="569"/>
    </row>
    <row r="174" spans="1:7" ht="13.5" thickBot="1" x14ac:dyDescent="0.25">
      <c r="A174" s="475"/>
      <c r="B174" s="492" t="s">
        <v>2985</v>
      </c>
      <c r="C174" s="568" t="s">
        <v>3056</v>
      </c>
      <c r="D174" s="569">
        <v>8.5711481400000018</v>
      </c>
      <c r="E174" s="569">
        <v>8.6886329900000003</v>
      </c>
      <c r="F174" s="569">
        <v>10.035827900000001</v>
      </c>
      <c r="G174" s="569"/>
    </row>
    <row r="175" spans="1:7" ht="13.5" thickBot="1" x14ac:dyDescent="0.25">
      <c r="A175" s="475"/>
      <c r="B175" s="495" t="s">
        <v>2986</v>
      </c>
      <c r="C175" s="570" t="s">
        <v>3056</v>
      </c>
      <c r="D175" s="571">
        <v>92.661067888723451</v>
      </c>
      <c r="E175" s="571">
        <v>93.931174158723408</v>
      </c>
      <c r="F175" s="571">
        <v>108.49543370406469</v>
      </c>
      <c r="G175" s="571"/>
    </row>
    <row r="176" spans="1:7" ht="13.5" thickBot="1" x14ac:dyDescent="0.25">
      <c r="A176" s="475"/>
      <c r="B176" s="476"/>
      <c r="C176" s="477"/>
      <c r="D176" s="477"/>
      <c r="E176" s="478"/>
      <c r="F176" s="478"/>
      <c r="G176" s="481"/>
    </row>
    <row r="177" spans="1:7" ht="21.75" thickBot="1" x14ac:dyDescent="0.25">
      <c r="A177" s="475"/>
      <c r="B177" s="494" t="s">
        <v>44</v>
      </c>
      <c r="C177" s="494" t="s">
        <v>3054</v>
      </c>
      <c r="D177" s="494" t="s">
        <v>12225</v>
      </c>
      <c r="E177" s="494" t="s">
        <v>12226</v>
      </c>
      <c r="F177" s="494" t="s">
        <v>12227</v>
      </c>
      <c r="G177" s="494" t="s">
        <v>12228</v>
      </c>
    </row>
    <row r="178" spans="1:7" x14ac:dyDescent="0.2">
      <c r="A178" s="475"/>
      <c r="B178" s="492" t="s">
        <v>3072</v>
      </c>
      <c r="C178" s="568" t="s">
        <v>3055</v>
      </c>
      <c r="D178" s="569">
        <v>132.89699999999999</v>
      </c>
      <c r="E178" s="569">
        <v>132.89699999999999</v>
      </c>
      <c r="F178" s="569">
        <v>132.89699999999999</v>
      </c>
      <c r="G178" s="569"/>
    </row>
    <row r="179" spans="1:7" x14ac:dyDescent="0.2">
      <c r="A179" s="475"/>
      <c r="B179" s="492" t="s">
        <v>2994</v>
      </c>
      <c r="C179" s="568" t="s">
        <v>3056</v>
      </c>
      <c r="D179" s="569">
        <v>5.6474518120845802</v>
      </c>
      <c r="E179" s="569">
        <v>5.6474518120845802</v>
      </c>
      <c r="F179" s="569">
        <v>5.8383066814246574</v>
      </c>
      <c r="G179" s="569"/>
    </row>
    <row r="180" spans="1:7" x14ac:dyDescent="0.2">
      <c r="A180" s="475"/>
      <c r="B180" s="492" t="s">
        <v>3057</v>
      </c>
      <c r="C180" s="568" t="s">
        <v>3056</v>
      </c>
      <c r="D180" s="569">
        <v>4.9328608275477821</v>
      </c>
      <c r="E180" s="569">
        <v>4.9328608275477821</v>
      </c>
      <c r="F180" s="569">
        <v>5.3799250950136983</v>
      </c>
      <c r="G180" s="569"/>
    </row>
    <row r="181" spans="1:7" x14ac:dyDescent="0.2">
      <c r="A181" s="475"/>
      <c r="B181" s="492" t="s">
        <v>3058</v>
      </c>
      <c r="C181" s="568" t="s">
        <v>3056</v>
      </c>
      <c r="D181" s="569">
        <v>0.58821777638007389</v>
      </c>
      <c r="E181" s="569">
        <v>0.58821777638007389</v>
      </c>
      <c r="F181" s="569">
        <v>0.62842954947945218</v>
      </c>
      <c r="G181" s="569"/>
    </row>
    <row r="182" spans="1:7" x14ac:dyDescent="0.2">
      <c r="A182" s="475"/>
      <c r="B182" s="492" t="s">
        <v>3059</v>
      </c>
      <c r="C182" s="568" t="s">
        <v>3056</v>
      </c>
      <c r="D182" s="569">
        <v>1.2545725338081828</v>
      </c>
      <c r="E182" s="569">
        <v>1.2545725338081828</v>
      </c>
      <c r="F182" s="569">
        <v>1.3583216100000002</v>
      </c>
      <c r="G182" s="569"/>
    </row>
    <row r="183" spans="1:7" x14ac:dyDescent="0.2">
      <c r="A183" s="475"/>
      <c r="B183" s="492" t="s">
        <v>3061</v>
      </c>
      <c r="C183" s="568" t="s">
        <v>3056</v>
      </c>
      <c r="D183" s="569">
        <v>0.16965012670983223</v>
      </c>
      <c r="E183" s="569">
        <v>0.16965012670983223</v>
      </c>
      <c r="F183" s="569">
        <v>0.18708765250000001</v>
      </c>
      <c r="G183" s="569"/>
    </row>
    <row r="184" spans="1:7" x14ac:dyDescent="0.2">
      <c r="A184" s="475"/>
      <c r="B184" s="492" t="s">
        <v>3060</v>
      </c>
      <c r="C184" s="568" t="s">
        <v>3056</v>
      </c>
      <c r="D184" s="569">
        <v>4.3608173391560703</v>
      </c>
      <c r="E184" s="569">
        <v>4.3608173391560703</v>
      </c>
      <c r="F184" s="569">
        <v>5.4665283869161723</v>
      </c>
      <c r="G184" s="569"/>
    </row>
    <row r="185" spans="1:7" x14ac:dyDescent="0.2">
      <c r="A185" s="475"/>
      <c r="B185" s="492" t="s">
        <v>2984</v>
      </c>
      <c r="C185" s="568" t="s">
        <v>3056</v>
      </c>
      <c r="D185" s="569">
        <v>1.38375227</v>
      </c>
      <c r="E185" s="569">
        <v>1.57481198</v>
      </c>
      <c r="F185" s="569">
        <v>1.4577816800000001</v>
      </c>
      <c r="G185" s="569"/>
    </row>
    <row r="186" spans="1:7" ht="13.5" thickBot="1" x14ac:dyDescent="0.25">
      <c r="A186" s="475"/>
      <c r="B186" s="492" t="s">
        <v>2985</v>
      </c>
      <c r="C186" s="568" t="s">
        <v>3056</v>
      </c>
      <c r="D186" s="569">
        <v>1.8690943900000001</v>
      </c>
      <c r="E186" s="569">
        <v>1.8885688</v>
      </c>
      <c r="F186" s="569">
        <v>2.0708166299999999</v>
      </c>
      <c r="G186" s="569"/>
    </row>
    <row r="187" spans="1:7" ht="13.5" thickBot="1" x14ac:dyDescent="0.25">
      <c r="A187" s="475"/>
      <c r="B187" s="495" t="s">
        <v>2986</v>
      </c>
      <c r="C187" s="570" t="s">
        <v>3056</v>
      </c>
      <c r="D187" s="571">
        <v>20.20641707568652</v>
      </c>
      <c r="E187" s="571">
        <v>20.416951195686522</v>
      </c>
      <c r="F187" s="571">
        <v>22.387197285333983</v>
      </c>
      <c r="G187" s="571"/>
    </row>
    <row r="188" spans="1:7" ht="13.5" thickBot="1" x14ac:dyDescent="0.25">
      <c r="A188" s="475"/>
      <c r="B188" s="476"/>
      <c r="C188" s="477"/>
      <c r="D188" s="477"/>
      <c r="E188" s="478"/>
      <c r="F188" s="478"/>
      <c r="G188" s="481"/>
    </row>
    <row r="189" spans="1:7" ht="13.5" thickBot="1" x14ac:dyDescent="0.25">
      <c r="A189" s="475"/>
      <c r="B189" s="494" t="s">
        <v>46</v>
      </c>
      <c r="C189" s="494" t="s">
        <v>3054</v>
      </c>
      <c r="D189" s="494" t="s">
        <v>12225</v>
      </c>
      <c r="E189" s="494" t="s">
        <v>12226</v>
      </c>
      <c r="F189" s="494" t="s">
        <v>12227</v>
      </c>
      <c r="G189" s="494" t="s">
        <v>12228</v>
      </c>
    </row>
    <row r="190" spans="1:7" x14ac:dyDescent="0.2">
      <c r="A190" s="475"/>
      <c r="B190" s="492" t="s">
        <v>3072</v>
      </c>
      <c r="C190" s="568" t="s">
        <v>3055</v>
      </c>
      <c r="D190" s="569">
        <v>1997.2789999999995</v>
      </c>
      <c r="E190" s="569">
        <v>1997.2789999999995</v>
      </c>
      <c r="F190" s="569">
        <v>1997.2789999999998</v>
      </c>
      <c r="G190" s="569"/>
    </row>
    <row r="191" spans="1:7" x14ac:dyDescent="0.2">
      <c r="A191" s="475"/>
      <c r="B191" s="492" t="s">
        <v>2994</v>
      </c>
      <c r="C191" s="568" t="s">
        <v>3056</v>
      </c>
      <c r="D191" s="569">
        <v>36.537687356330032</v>
      </c>
      <c r="E191" s="569">
        <v>36.537687356330032</v>
      </c>
      <c r="F191" s="569">
        <v>35.895185580493148</v>
      </c>
      <c r="G191" s="569"/>
    </row>
    <row r="192" spans="1:7" x14ac:dyDescent="0.2">
      <c r="A192" s="475"/>
      <c r="B192" s="492" t="s">
        <v>3057</v>
      </c>
      <c r="C192" s="568" t="s">
        <v>3056</v>
      </c>
      <c r="D192" s="569">
        <v>45.825710650105208</v>
      </c>
      <c r="E192" s="569">
        <v>45.825710650105208</v>
      </c>
      <c r="F192" s="569">
        <v>49.315367719232881</v>
      </c>
      <c r="G192" s="569"/>
    </row>
    <row r="193" spans="1:7" x14ac:dyDescent="0.2">
      <c r="A193" s="475"/>
      <c r="B193" s="492" t="s">
        <v>3058</v>
      </c>
      <c r="C193" s="568" t="s">
        <v>3056</v>
      </c>
      <c r="D193" s="569">
        <v>7.8379460974032602</v>
      </c>
      <c r="E193" s="569">
        <v>7.8379460974032593</v>
      </c>
      <c r="F193" s="569">
        <v>8.3737641667945208</v>
      </c>
      <c r="G193" s="569"/>
    </row>
    <row r="194" spans="1:7" x14ac:dyDescent="0.2">
      <c r="A194" s="475"/>
      <c r="B194" s="492" t="s">
        <v>3059</v>
      </c>
      <c r="C194" s="568" t="s">
        <v>3056</v>
      </c>
      <c r="D194" s="569">
        <v>0.60185592955480838</v>
      </c>
      <c r="E194" s="569">
        <v>0.60185592955480838</v>
      </c>
      <c r="F194" s="569">
        <v>2.4192041949999998</v>
      </c>
      <c r="G194" s="569"/>
    </row>
    <row r="195" spans="1:7" x14ac:dyDescent="0.2">
      <c r="A195" s="475"/>
      <c r="B195" s="492" t="s">
        <v>3061</v>
      </c>
      <c r="C195" s="568" t="s">
        <v>3056</v>
      </c>
      <c r="D195" s="569">
        <v>1.5130053099120182</v>
      </c>
      <c r="E195" s="569">
        <v>1.5130053099120182</v>
      </c>
      <c r="F195" s="569">
        <v>1.6769520800000002</v>
      </c>
      <c r="G195" s="569"/>
    </row>
    <row r="196" spans="1:7" x14ac:dyDescent="0.2">
      <c r="A196" s="475"/>
      <c r="B196" s="492" t="s">
        <v>3060</v>
      </c>
      <c r="C196" s="568" t="s">
        <v>3056</v>
      </c>
      <c r="D196" s="569">
        <v>58.845390022609649</v>
      </c>
      <c r="E196" s="569">
        <v>58.845390022609649</v>
      </c>
      <c r="F196" s="569">
        <v>71.164340440799052</v>
      </c>
      <c r="G196" s="569"/>
    </row>
    <row r="197" spans="1:7" x14ac:dyDescent="0.2">
      <c r="A197" s="475"/>
      <c r="B197" s="492" t="s">
        <v>2984</v>
      </c>
      <c r="C197" s="568" t="s">
        <v>3056</v>
      </c>
      <c r="D197" s="569">
        <v>12.071019289999999</v>
      </c>
      <c r="E197" s="569">
        <v>15.14959241</v>
      </c>
      <c r="F197" s="569">
        <v>18.06926532</v>
      </c>
      <c r="G197" s="569"/>
    </row>
    <row r="198" spans="1:7" ht="13.5" thickBot="1" x14ac:dyDescent="0.25">
      <c r="A198" s="475"/>
      <c r="B198" s="492" t="s">
        <v>2985</v>
      </c>
      <c r="C198" s="568" t="s">
        <v>3056</v>
      </c>
      <c r="D198" s="569">
        <v>16.638034699999995</v>
      </c>
      <c r="E198" s="569">
        <v>16.951828610000003</v>
      </c>
      <c r="F198" s="569">
        <v>19.051847860000002</v>
      </c>
      <c r="G198" s="569"/>
    </row>
    <row r="199" spans="1:7" ht="13.5" thickBot="1" x14ac:dyDescent="0.25">
      <c r="A199" s="475"/>
      <c r="B199" s="495" t="s">
        <v>2986</v>
      </c>
      <c r="C199" s="570" t="s">
        <v>3056</v>
      </c>
      <c r="D199" s="571">
        <v>179.87064935591496</v>
      </c>
      <c r="E199" s="571">
        <v>183.26301638591499</v>
      </c>
      <c r="F199" s="571">
        <v>205.96592736231963</v>
      </c>
      <c r="G199" s="571"/>
    </row>
  </sheetData>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rowBreaks count="2" manualBreakCount="2">
    <brk id="87" max="6" man="1"/>
    <brk id="175"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6:H32"/>
  <sheetViews>
    <sheetView showGridLines="0" zoomScaleNormal="100" zoomScaleSheetLayoutView="90" workbookViewId="0">
      <selection activeCell="H14" sqref="H14"/>
    </sheetView>
  </sheetViews>
  <sheetFormatPr defaultRowHeight="12.75" x14ac:dyDescent="0.2"/>
  <cols>
    <col min="1" max="1" width="7" style="5" customWidth="1"/>
    <col min="2" max="2" width="17.140625" style="5" customWidth="1"/>
    <col min="3" max="3" width="30.42578125" style="5" customWidth="1"/>
    <col min="4" max="4" width="11.5703125" style="5" customWidth="1"/>
    <col min="5" max="6" width="11.28515625" style="5" customWidth="1"/>
    <col min="7" max="7" width="11.5703125" style="5" customWidth="1"/>
    <col min="8" max="8" width="10.85546875" style="5" customWidth="1"/>
    <col min="9" max="244" width="9.140625" style="5"/>
    <col min="245" max="245" width="25.42578125" style="5" customWidth="1"/>
    <col min="246" max="246" width="19.7109375" style="5" customWidth="1"/>
    <col min="247" max="247" width="12.140625" style="5" customWidth="1"/>
    <col min="248" max="248" width="13.85546875" style="5" customWidth="1"/>
    <col min="249" max="254" width="0" style="5" hidden="1" customWidth="1"/>
    <col min="255" max="500" width="9.140625" style="5"/>
    <col min="501" max="501" width="25.42578125" style="5" customWidth="1"/>
    <col min="502" max="502" width="19.7109375" style="5" customWidth="1"/>
    <col min="503" max="503" width="12.140625" style="5" customWidth="1"/>
    <col min="504" max="504" width="13.85546875" style="5" customWidth="1"/>
    <col min="505" max="510" width="0" style="5" hidden="1" customWidth="1"/>
    <col min="511" max="756" width="9.140625" style="5"/>
    <col min="757" max="757" width="25.42578125" style="5" customWidth="1"/>
    <col min="758" max="758" width="19.7109375" style="5" customWidth="1"/>
    <col min="759" max="759" width="12.140625" style="5" customWidth="1"/>
    <col min="760" max="760" width="13.85546875" style="5" customWidth="1"/>
    <col min="761" max="766" width="0" style="5" hidden="1" customWidth="1"/>
    <col min="767" max="1012" width="9.140625" style="5"/>
    <col min="1013" max="1013" width="25.42578125" style="5" customWidth="1"/>
    <col min="1014" max="1014" width="19.7109375" style="5" customWidth="1"/>
    <col min="1015" max="1015" width="12.140625" style="5" customWidth="1"/>
    <col min="1016" max="1016" width="13.85546875" style="5" customWidth="1"/>
    <col min="1017" max="1022" width="0" style="5" hidden="1" customWidth="1"/>
    <col min="1023" max="1268" width="9.140625" style="5"/>
    <col min="1269" max="1269" width="25.42578125" style="5" customWidth="1"/>
    <col min="1270" max="1270" width="19.7109375" style="5" customWidth="1"/>
    <col min="1271" max="1271" width="12.140625" style="5" customWidth="1"/>
    <col min="1272" max="1272" width="13.85546875" style="5" customWidth="1"/>
    <col min="1273" max="1278" width="0" style="5" hidden="1" customWidth="1"/>
    <col min="1279" max="1524" width="9.140625" style="5"/>
    <col min="1525" max="1525" width="25.42578125" style="5" customWidth="1"/>
    <col min="1526" max="1526" width="19.7109375" style="5" customWidth="1"/>
    <col min="1527" max="1527" width="12.140625" style="5" customWidth="1"/>
    <col min="1528" max="1528" width="13.85546875" style="5" customWidth="1"/>
    <col min="1529" max="1534" width="0" style="5" hidden="1" customWidth="1"/>
    <col min="1535" max="1780" width="9.140625" style="5"/>
    <col min="1781" max="1781" width="25.42578125" style="5" customWidth="1"/>
    <col min="1782" max="1782" width="19.7109375" style="5" customWidth="1"/>
    <col min="1783" max="1783" width="12.140625" style="5" customWidth="1"/>
    <col min="1784" max="1784" width="13.85546875" style="5" customWidth="1"/>
    <col min="1785" max="1790" width="0" style="5" hidden="1" customWidth="1"/>
    <col min="1791" max="2036" width="9.140625" style="5"/>
    <col min="2037" max="2037" width="25.42578125" style="5" customWidth="1"/>
    <col min="2038" max="2038" width="19.7109375" style="5" customWidth="1"/>
    <col min="2039" max="2039" width="12.140625" style="5" customWidth="1"/>
    <col min="2040" max="2040" width="13.85546875" style="5" customWidth="1"/>
    <col min="2041" max="2046" width="0" style="5" hidden="1" customWidth="1"/>
    <col min="2047" max="2292" width="9.140625" style="5"/>
    <col min="2293" max="2293" width="25.42578125" style="5" customWidth="1"/>
    <col min="2294" max="2294" width="19.7109375" style="5" customWidth="1"/>
    <col min="2295" max="2295" width="12.140625" style="5" customWidth="1"/>
    <col min="2296" max="2296" width="13.85546875" style="5" customWidth="1"/>
    <col min="2297" max="2302" width="0" style="5" hidden="1" customWidth="1"/>
    <col min="2303" max="2548" width="9.140625" style="5"/>
    <col min="2549" max="2549" width="25.42578125" style="5" customWidth="1"/>
    <col min="2550" max="2550" width="19.7109375" style="5" customWidth="1"/>
    <col min="2551" max="2551" width="12.140625" style="5" customWidth="1"/>
    <col min="2552" max="2552" width="13.85546875" style="5" customWidth="1"/>
    <col min="2553" max="2558" width="0" style="5" hidden="1" customWidth="1"/>
    <col min="2559" max="2804" width="9.140625" style="5"/>
    <col min="2805" max="2805" width="25.42578125" style="5" customWidth="1"/>
    <col min="2806" max="2806" width="19.7109375" style="5" customWidth="1"/>
    <col min="2807" max="2807" width="12.140625" style="5" customWidth="1"/>
    <col min="2808" max="2808" width="13.85546875" style="5" customWidth="1"/>
    <col min="2809" max="2814" width="0" style="5" hidden="1" customWidth="1"/>
    <col min="2815" max="3060" width="9.140625" style="5"/>
    <col min="3061" max="3061" width="25.42578125" style="5" customWidth="1"/>
    <col min="3062" max="3062" width="19.7109375" style="5" customWidth="1"/>
    <col min="3063" max="3063" width="12.140625" style="5" customWidth="1"/>
    <col min="3064" max="3064" width="13.85546875" style="5" customWidth="1"/>
    <col min="3065" max="3070" width="0" style="5" hidden="1" customWidth="1"/>
    <col min="3071" max="3316" width="9.140625" style="5"/>
    <col min="3317" max="3317" width="25.42578125" style="5" customWidth="1"/>
    <col min="3318" max="3318" width="19.7109375" style="5" customWidth="1"/>
    <col min="3319" max="3319" width="12.140625" style="5" customWidth="1"/>
    <col min="3320" max="3320" width="13.85546875" style="5" customWidth="1"/>
    <col min="3321" max="3326" width="0" style="5" hidden="1" customWidth="1"/>
    <col min="3327" max="3572" width="9.140625" style="5"/>
    <col min="3573" max="3573" width="25.42578125" style="5" customWidth="1"/>
    <col min="3574" max="3574" width="19.7109375" style="5" customWidth="1"/>
    <col min="3575" max="3575" width="12.140625" style="5" customWidth="1"/>
    <col min="3576" max="3576" width="13.85546875" style="5" customWidth="1"/>
    <col min="3577" max="3582" width="0" style="5" hidden="1" customWidth="1"/>
    <col min="3583" max="3828" width="9.140625" style="5"/>
    <col min="3829" max="3829" width="25.42578125" style="5" customWidth="1"/>
    <col min="3830" max="3830" width="19.7109375" style="5" customWidth="1"/>
    <col min="3831" max="3831" width="12.140625" style="5" customWidth="1"/>
    <col min="3832" max="3832" width="13.85546875" style="5" customWidth="1"/>
    <col min="3833" max="3838" width="0" style="5" hidden="1" customWidth="1"/>
    <col min="3839" max="4084" width="9.140625" style="5"/>
    <col min="4085" max="4085" width="25.42578125" style="5" customWidth="1"/>
    <col min="4086" max="4086" width="19.7109375" style="5" customWidth="1"/>
    <col min="4087" max="4087" width="12.140625" style="5" customWidth="1"/>
    <col min="4088" max="4088" width="13.85546875" style="5" customWidth="1"/>
    <col min="4089" max="4094" width="0" style="5" hidden="1" customWidth="1"/>
    <col min="4095" max="4340" width="9.140625" style="5"/>
    <col min="4341" max="4341" width="25.42578125" style="5" customWidth="1"/>
    <col min="4342" max="4342" width="19.7109375" style="5" customWidth="1"/>
    <col min="4343" max="4343" width="12.140625" style="5" customWidth="1"/>
    <col min="4344" max="4344" width="13.85546875" style="5" customWidth="1"/>
    <col min="4345" max="4350" width="0" style="5" hidden="1" customWidth="1"/>
    <col min="4351" max="4596" width="9.140625" style="5"/>
    <col min="4597" max="4597" width="25.42578125" style="5" customWidth="1"/>
    <col min="4598" max="4598" width="19.7109375" style="5" customWidth="1"/>
    <col min="4599" max="4599" width="12.140625" style="5" customWidth="1"/>
    <col min="4600" max="4600" width="13.85546875" style="5" customWidth="1"/>
    <col min="4601" max="4606" width="0" style="5" hidden="1" customWidth="1"/>
    <col min="4607" max="4852" width="9.140625" style="5"/>
    <col min="4853" max="4853" width="25.42578125" style="5" customWidth="1"/>
    <col min="4854" max="4854" width="19.7109375" style="5" customWidth="1"/>
    <col min="4855" max="4855" width="12.140625" style="5" customWidth="1"/>
    <col min="4856" max="4856" width="13.85546875" style="5" customWidth="1"/>
    <col min="4857" max="4862" width="0" style="5" hidden="1" customWidth="1"/>
    <col min="4863" max="5108" width="9.140625" style="5"/>
    <col min="5109" max="5109" width="25.42578125" style="5" customWidth="1"/>
    <col min="5110" max="5110" width="19.7109375" style="5" customWidth="1"/>
    <col min="5111" max="5111" width="12.140625" style="5" customWidth="1"/>
    <col min="5112" max="5112" width="13.85546875" style="5" customWidth="1"/>
    <col min="5113" max="5118" width="0" style="5" hidden="1" customWidth="1"/>
    <col min="5119" max="5364" width="9.140625" style="5"/>
    <col min="5365" max="5365" width="25.42578125" style="5" customWidth="1"/>
    <col min="5366" max="5366" width="19.7109375" style="5" customWidth="1"/>
    <col min="5367" max="5367" width="12.140625" style="5" customWidth="1"/>
    <col min="5368" max="5368" width="13.85546875" style="5" customWidth="1"/>
    <col min="5369" max="5374" width="0" style="5" hidden="1" customWidth="1"/>
    <col min="5375" max="5620" width="9.140625" style="5"/>
    <col min="5621" max="5621" width="25.42578125" style="5" customWidth="1"/>
    <col min="5622" max="5622" width="19.7109375" style="5" customWidth="1"/>
    <col min="5623" max="5623" width="12.140625" style="5" customWidth="1"/>
    <col min="5624" max="5624" width="13.85546875" style="5" customWidth="1"/>
    <col min="5625" max="5630" width="0" style="5" hidden="1" customWidth="1"/>
    <col min="5631" max="5876" width="9.140625" style="5"/>
    <col min="5877" max="5877" width="25.42578125" style="5" customWidth="1"/>
    <col min="5878" max="5878" width="19.7109375" style="5" customWidth="1"/>
    <col min="5879" max="5879" width="12.140625" style="5" customWidth="1"/>
    <col min="5880" max="5880" width="13.85546875" style="5" customWidth="1"/>
    <col min="5881" max="5886" width="0" style="5" hidden="1" customWidth="1"/>
    <col min="5887" max="6132" width="9.140625" style="5"/>
    <col min="6133" max="6133" width="25.42578125" style="5" customWidth="1"/>
    <col min="6134" max="6134" width="19.7109375" style="5" customWidth="1"/>
    <col min="6135" max="6135" width="12.140625" style="5" customWidth="1"/>
    <col min="6136" max="6136" width="13.85546875" style="5" customWidth="1"/>
    <col min="6137" max="6142" width="0" style="5" hidden="1" customWidth="1"/>
    <col min="6143" max="6388" width="9.140625" style="5"/>
    <col min="6389" max="6389" width="25.42578125" style="5" customWidth="1"/>
    <col min="6390" max="6390" width="19.7109375" style="5" customWidth="1"/>
    <col min="6391" max="6391" width="12.140625" style="5" customWidth="1"/>
    <col min="6392" max="6392" width="13.85546875" style="5" customWidth="1"/>
    <col min="6393" max="6398" width="0" style="5" hidden="1" customWidth="1"/>
    <col min="6399" max="6644" width="9.140625" style="5"/>
    <col min="6645" max="6645" width="25.42578125" style="5" customWidth="1"/>
    <col min="6646" max="6646" width="19.7109375" style="5" customWidth="1"/>
    <col min="6647" max="6647" width="12.140625" style="5" customWidth="1"/>
    <col min="6648" max="6648" width="13.85546875" style="5" customWidth="1"/>
    <col min="6649" max="6654" width="0" style="5" hidden="1" customWidth="1"/>
    <col min="6655" max="6900" width="9.140625" style="5"/>
    <col min="6901" max="6901" width="25.42578125" style="5" customWidth="1"/>
    <col min="6902" max="6902" width="19.7109375" style="5" customWidth="1"/>
    <col min="6903" max="6903" width="12.140625" style="5" customWidth="1"/>
    <col min="6904" max="6904" width="13.85546875" style="5" customWidth="1"/>
    <col min="6905" max="6910" width="0" style="5" hidden="1" customWidth="1"/>
    <col min="6911" max="7156" width="9.140625" style="5"/>
    <col min="7157" max="7157" width="25.42578125" style="5" customWidth="1"/>
    <col min="7158" max="7158" width="19.7109375" style="5" customWidth="1"/>
    <col min="7159" max="7159" width="12.140625" style="5" customWidth="1"/>
    <col min="7160" max="7160" width="13.85546875" style="5" customWidth="1"/>
    <col min="7161" max="7166" width="0" style="5" hidden="1" customWidth="1"/>
    <col min="7167" max="7412" width="9.140625" style="5"/>
    <col min="7413" max="7413" width="25.42578125" style="5" customWidth="1"/>
    <col min="7414" max="7414" width="19.7109375" style="5" customWidth="1"/>
    <col min="7415" max="7415" width="12.140625" style="5" customWidth="1"/>
    <col min="7416" max="7416" width="13.85546875" style="5" customWidth="1"/>
    <col min="7417" max="7422" width="0" style="5" hidden="1" customWidth="1"/>
    <col min="7423" max="7668" width="9.140625" style="5"/>
    <col min="7669" max="7669" width="25.42578125" style="5" customWidth="1"/>
    <col min="7670" max="7670" width="19.7109375" style="5" customWidth="1"/>
    <col min="7671" max="7671" width="12.140625" style="5" customWidth="1"/>
    <col min="7672" max="7672" width="13.85546875" style="5" customWidth="1"/>
    <col min="7673" max="7678" width="0" style="5" hidden="1" customWidth="1"/>
    <col min="7679" max="7924" width="9.140625" style="5"/>
    <col min="7925" max="7925" width="25.42578125" style="5" customWidth="1"/>
    <col min="7926" max="7926" width="19.7109375" style="5" customWidth="1"/>
    <col min="7927" max="7927" width="12.140625" style="5" customWidth="1"/>
    <col min="7928" max="7928" width="13.85546875" style="5" customWidth="1"/>
    <col min="7929" max="7934" width="0" style="5" hidden="1" customWidth="1"/>
    <col min="7935" max="8180" width="9.140625" style="5"/>
    <col min="8181" max="8181" width="25.42578125" style="5" customWidth="1"/>
    <col min="8182" max="8182" width="19.7109375" style="5" customWidth="1"/>
    <col min="8183" max="8183" width="12.140625" style="5" customWidth="1"/>
    <col min="8184" max="8184" width="13.85546875" style="5" customWidth="1"/>
    <col min="8185" max="8190" width="0" style="5" hidden="1" customWidth="1"/>
    <col min="8191" max="8436" width="9.140625" style="5"/>
    <col min="8437" max="8437" width="25.42578125" style="5" customWidth="1"/>
    <col min="8438" max="8438" width="19.7109375" style="5" customWidth="1"/>
    <col min="8439" max="8439" width="12.140625" style="5" customWidth="1"/>
    <col min="8440" max="8440" width="13.85546875" style="5" customWidth="1"/>
    <col min="8441" max="8446" width="0" style="5" hidden="1" customWidth="1"/>
    <col min="8447" max="8692" width="9.140625" style="5"/>
    <col min="8693" max="8693" width="25.42578125" style="5" customWidth="1"/>
    <col min="8694" max="8694" width="19.7109375" style="5" customWidth="1"/>
    <col min="8695" max="8695" width="12.140625" style="5" customWidth="1"/>
    <col min="8696" max="8696" width="13.85546875" style="5" customWidth="1"/>
    <col min="8697" max="8702" width="0" style="5" hidden="1" customWidth="1"/>
    <col min="8703" max="8948" width="9.140625" style="5"/>
    <col min="8949" max="8949" width="25.42578125" style="5" customWidth="1"/>
    <col min="8950" max="8950" width="19.7109375" style="5" customWidth="1"/>
    <col min="8951" max="8951" width="12.140625" style="5" customWidth="1"/>
    <col min="8952" max="8952" width="13.85546875" style="5" customWidth="1"/>
    <col min="8953" max="8958" width="0" style="5" hidden="1" customWidth="1"/>
    <col min="8959" max="9204" width="9.140625" style="5"/>
    <col min="9205" max="9205" width="25.42578125" style="5" customWidth="1"/>
    <col min="9206" max="9206" width="19.7109375" style="5" customWidth="1"/>
    <col min="9207" max="9207" width="12.140625" style="5" customWidth="1"/>
    <col min="9208" max="9208" width="13.85546875" style="5" customWidth="1"/>
    <col min="9209" max="9214" width="0" style="5" hidden="1" customWidth="1"/>
    <col min="9215" max="9460" width="9.140625" style="5"/>
    <col min="9461" max="9461" width="25.42578125" style="5" customWidth="1"/>
    <col min="9462" max="9462" width="19.7109375" style="5" customWidth="1"/>
    <col min="9463" max="9463" width="12.140625" style="5" customWidth="1"/>
    <col min="9464" max="9464" width="13.85546875" style="5" customWidth="1"/>
    <col min="9465" max="9470" width="0" style="5" hidden="1" customWidth="1"/>
    <col min="9471" max="9716" width="9.140625" style="5"/>
    <col min="9717" max="9717" width="25.42578125" style="5" customWidth="1"/>
    <col min="9718" max="9718" width="19.7109375" style="5" customWidth="1"/>
    <col min="9719" max="9719" width="12.140625" style="5" customWidth="1"/>
    <col min="9720" max="9720" width="13.85546875" style="5" customWidth="1"/>
    <col min="9721" max="9726" width="0" style="5" hidden="1" customWidth="1"/>
    <col min="9727" max="9972" width="9.140625" style="5"/>
    <col min="9973" max="9973" width="25.42578125" style="5" customWidth="1"/>
    <col min="9974" max="9974" width="19.7109375" style="5" customWidth="1"/>
    <col min="9975" max="9975" width="12.140625" style="5" customWidth="1"/>
    <col min="9976" max="9976" width="13.85546875" style="5" customWidth="1"/>
    <col min="9977" max="9982" width="0" style="5" hidden="1" customWidth="1"/>
    <col min="9983" max="10228" width="9.140625" style="5"/>
    <col min="10229" max="10229" width="25.42578125" style="5" customWidth="1"/>
    <col min="10230" max="10230" width="19.7109375" style="5" customWidth="1"/>
    <col min="10231" max="10231" width="12.140625" style="5" customWidth="1"/>
    <col min="10232" max="10232" width="13.85546875" style="5" customWidth="1"/>
    <col min="10233" max="10238" width="0" style="5" hidden="1" customWidth="1"/>
    <col min="10239" max="10484" width="9.140625" style="5"/>
    <col min="10485" max="10485" width="25.42578125" style="5" customWidth="1"/>
    <col min="10486" max="10486" width="19.7109375" style="5" customWidth="1"/>
    <col min="10487" max="10487" width="12.140625" style="5" customWidth="1"/>
    <col min="10488" max="10488" width="13.85546875" style="5" customWidth="1"/>
    <col min="10489" max="10494" width="0" style="5" hidden="1" customWidth="1"/>
    <col min="10495" max="10740" width="9.140625" style="5"/>
    <col min="10741" max="10741" width="25.42578125" style="5" customWidth="1"/>
    <col min="10742" max="10742" width="19.7109375" style="5" customWidth="1"/>
    <col min="10743" max="10743" width="12.140625" style="5" customWidth="1"/>
    <col min="10744" max="10744" width="13.85546875" style="5" customWidth="1"/>
    <col min="10745" max="10750" width="0" style="5" hidden="1" customWidth="1"/>
    <col min="10751" max="10996" width="9.140625" style="5"/>
    <col min="10997" max="10997" width="25.42578125" style="5" customWidth="1"/>
    <col min="10998" max="10998" width="19.7109375" style="5" customWidth="1"/>
    <col min="10999" max="10999" width="12.140625" style="5" customWidth="1"/>
    <col min="11000" max="11000" width="13.85546875" style="5" customWidth="1"/>
    <col min="11001" max="11006" width="0" style="5" hidden="1" customWidth="1"/>
    <col min="11007" max="11252" width="9.140625" style="5"/>
    <col min="11253" max="11253" width="25.42578125" style="5" customWidth="1"/>
    <col min="11254" max="11254" width="19.7109375" style="5" customWidth="1"/>
    <col min="11255" max="11255" width="12.140625" style="5" customWidth="1"/>
    <col min="11256" max="11256" width="13.85546875" style="5" customWidth="1"/>
    <col min="11257" max="11262" width="0" style="5" hidden="1" customWidth="1"/>
    <col min="11263" max="11508" width="9.140625" style="5"/>
    <col min="11509" max="11509" width="25.42578125" style="5" customWidth="1"/>
    <col min="11510" max="11510" width="19.7109375" style="5" customWidth="1"/>
    <col min="11511" max="11511" width="12.140625" style="5" customWidth="1"/>
    <col min="11512" max="11512" width="13.85546875" style="5" customWidth="1"/>
    <col min="11513" max="11518" width="0" style="5" hidden="1" customWidth="1"/>
    <col min="11519" max="11764" width="9.140625" style="5"/>
    <col min="11765" max="11765" width="25.42578125" style="5" customWidth="1"/>
    <col min="11766" max="11766" width="19.7109375" style="5" customWidth="1"/>
    <col min="11767" max="11767" width="12.140625" style="5" customWidth="1"/>
    <col min="11768" max="11768" width="13.85546875" style="5" customWidth="1"/>
    <col min="11769" max="11774" width="0" style="5" hidden="1" customWidth="1"/>
    <col min="11775" max="12020" width="9.140625" style="5"/>
    <col min="12021" max="12021" width="25.42578125" style="5" customWidth="1"/>
    <col min="12022" max="12022" width="19.7109375" style="5" customWidth="1"/>
    <col min="12023" max="12023" width="12.140625" style="5" customWidth="1"/>
    <col min="12024" max="12024" width="13.85546875" style="5" customWidth="1"/>
    <col min="12025" max="12030" width="0" style="5" hidden="1" customWidth="1"/>
    <col min="12031" max="12276" width="9.140625" style="5"/>
    <col min="12277" max="12277" width="25.42578125" style="5" customWidth="1"/>
    <col min="12278" max="12278" width="19.7109375" style="5" customWidth="1"/>
    <col min="12279" max="12279" width="12.140625" style="5" customWidth="1"/>
    <col min="12280" max="12280" width="13.85546875" style="5" customWidth="1"/>
    <col min="12281" max="12286" width="0" style="5" hidden="1" customWidth="1"/>
    <col min="12287" max="12532" width="9.140625" style="5"/>
    <col min="12533" max="12533" width="25.42578125" style="5" customWidth="1"/>
    <col min="12534" max="12534" width="19.7109375" style="5" customWidth="1"/>
    <col min="12535" max="12535" width="12.140625" style="5" customWidth="1"/>
    <col min="12536" max="12536" width="13.85546875" style="5" customWidth="1"/>
    <col min="12537" max="12542" width="0" style="5" hidden="1" customWidth="1"/>
    <col min="12543" max="12788" width="9.140625" style="5"/>
    <col min="12789" max="12789" width="25.42578125" style="5" customWidth="1"/>
    <col min="12790" max="12790" width="19.7109375" style="5" customWidth="1"/>
    <col min="12791" max="12791" width="12.140625" style="5" customWidth="1"/>
    <col min="12792" max="12792" width="13.85546875" style="5" customWidth="1"/>
    <col min="12793" max="12798" width="0" style="5" hidden="1" customWidth="1"/>
    <col min="12799" max="13044" width="9.140625" style="5"/>
    <col min="13045" max="13045" width="25.42578125" style="5" customWidth="1"/>
    <col min="13046" max="13046" width="19.7109375" style="5" customWidth="1"/>
    <col min="13047" max="13047" width="12.140625" style="5" customWidth="1"/>
    <col min="13048" max="13048" width="13.85546875" style="5" customWidth="1"/>
    <col min="13049" max="13054" width="0" style="5" hidden="1" customWidth="1"/>
    <col min="13055" max="13300" width="9.140625" style="5"/>
    <col min="13301" max="13301" width="25.42578125" style="5" customWidth="1"/>
    <col min="13302" max="13302" width="19.7109375" style="5" customWidth="1"/>
    <col min="13303" max="13303" width="12.140625" style="5" customWidth="1"/>
    <col min="13304" max="13304" width="13.85546875" style="5" customWidth="1"/>
    <col min="13305" max="13310" width="0" style="5" hidden="1" customWidth="1"/>
    <col min="13311" max="13556" width="9.140625" style="5"/>
    <col min="13557" max="13557" width="25.42578125" style="5" customWidth="1"/>
    <col min="13558" max="13558" width="19.7109375" style="5" customWidth="1"/>
    <col min="13559" max="13559" width="12.140625" style="5" customWidth="1"/>
    <col min="13560" max="13560" width="13.85546875" style="5" customWidth="1"/>
    <col min="13561" max="13566" width="0" style="5" hidden="1" customWidth="1"/>
    <col min="13567" max="13812" width="9.140625" style="5"/>
    <col min="13813" max="13813" width="25.42578125" style="5" customWidth="1"/>
    <col min="13814" max="13814" width="19.7109375" style="5" customWidth="1"/>
    <col min="13815" max="13815" width="12.140625" style="5" customWidth="1"/>
    <col min="13816" max="13816" width="13.85546875" style="5" customWidth="1"/>
    <col min="13817" max="13822" width="0" style="5" hidden="1" customWidth="1"/>
    <col min="13823" max="14068" width="9.140625" style="5"/>
    <col min="14069" max="14069" width="25.42578125" style="5" customWidth="1"/>
    <col min="14070" max="14070" width="19.7109375" style="5" customWidth="1"/>
    <col min="14071" max="14071" width="12.140625" style="5" customWidth="1"/>
    <col min="14072" max="14072" width="13.85546875" style="5" customWidth="1"/>
    <col min="14073" max="14078" width="0" style="5" hidden="1" customWidth="1"/>
    <col min="14079" max="14324" width="9.140625" style="5"/>
    <col min="14325" max="14325" width="25.42578125" style="5" customWidth="1"/>
    <col min="14326" max="14326" width="19.7109375" style="5" customWidth="1"/>
    <col min="14327" max="14327" width="12.140625" style="5" customWidth="1"/>
    <col min="14328" max="14328" width="13.85546875" style="5" customWidth="1"/>
    <col min="14329" max="14334" width="0" style="5" hidden="1" customWidth="1"/>
    <col min="14335" max="14580" width="9.140625" style="5"/>
    <col min="14581" max="14581" width="25.42578125" style="5" customWidth="1"/>
    <col min="14582" max="14582" width="19.7109375" style="5" customWidth="1"/>
    <col min="14583" max="14583" width="12.140625" style="5" customWidth="1"/>
    <col min="14584" max="14584" width="13.85546875" style="5" customWidth="1"/>
    <col min="14585" max="14590" width="0" style="5" hidden="1" customWidth="1"/>
    <col min="14591" max="14836" width="9.140625" style="5"/>
    <col min="14837" max="14837" width="25.42578125" style="5" customWidth="1"/>
    <col min="14838" max="14838" width="19.7109375" style="5" customWidth="1"/>
    <col min="14839" max="14839" width="12.140625" style="5" customWidth="1"/>
    <col min="14840" max="14840" width="13.85546875" style="5" customWidth="1"/>
    <col min="14841" max="14846" width="0" style="5" hidden="1" customWidth="1"/>
    <col min="14847" max="15092" width="9.140625" style="5"/>
    <col min="15093" max="15093" width="25.42578125" style="5" customWidth="1"/>
    <col min="15094" max="15094" width="19.7109375" style="5" customWidth="1"/>
    <col min="15095" max="15095" width="12.140625" style="5" customWidth="1"/>
    <col min="15096" max="15096" width="13.85546875" style="5" customWidth="1"/>
    <col min="15097" max="15102" width="0" style="5" hidden="1" customWidth="1"/>
    <col min="15103" max="15348" width="9.140625" style="5"/>
    <col min="15349" max="15349" width="25.42578125" style="5" customWidth="1"/>
    <col min="15350" max="15350" width="19.7109375" style="5" customWidth="1"/>
    <col min="15351" max="15351" width="12.140625" style="5" customWidth="1"/>
    <col min="15352" max="15352" width="13.85546875" style="5" customWidth="1"/>
    <col min="15353" max="15358" width="0" style="5" hidden="1" customWidth="1"/>
    <col min="15359" max="15604" width="9.140625" style="5"/>
    <col min="15605" max="15605" width="25.42578125" style="5" customWidth="1"/>
    <col min="15606" max="15606" width="19.7109375" style="5" customWidth="1"/>
    <col min="15607" max="15607" width="12.140625" style="5" customWidth="1"/>
    <col min="15608" max="15608" width="13.85546875" style="5" customWidth="1"/>
    <col min="15609" max="15614" width="0" style="5" hidden="1" customWidth="1"/>
    <col min="15615" max="15860" width="9.140625" style="5"/>
    <col min="15861" max="15861" width="25.42578125" style="5" customWidth="1"/>
    <col min="15862" max="15862" width="19.7109375" style="5" customWidth="1"/>
    <col min="15863" max="15863" width="12.140625" style="5" customWidth="1"/>
    <col min="15864" max="15864" width="13.85546875" style="5" customWidth="1"/>
    <col min="15865" max="15870" width="0" style="5" hidden="1" customWidth="1"/>
    <col min="15871" max="16116" width="9.140625" style="5"/>
    <col min="16117" max="16117" width="25.42578125" style="5" customWidth="1"/>
    <col min="16118" max="16118" width="19.7109375" style="5" customWidth="1"/>
    <col min="16119" max="16119" width="12.140625" style="5" customWidth="1"/>
    <col min="16120" max="16120" width="13.85546875" style="5" customWidth="1"/>
    <col min="16121" max="16126" width="0" style="5" hidden="1" customWidth="1"/>
    <col min="16127" max="16384" width="9.140625" style="5"/>
  </cols>
  <sheetData>
    <row r="6" spans="2:8" x14ac:dyDescent="0.2">
      <c r="B6" s="1282" t="s">
        <v>12268</v>
      </c>
      <c r="C6" s="1283"/>
      <c r="D6" s="1283"/>
      <c r="E6" s="1283"/>
      <c r="F6" s="1283"/>
      <c r="G6" s="1283"/>
      <c r="H6" s="1283"/>
    </row>
    <row r="7" spans="2:8" ht="15.75" thickBot="1" x14ac:dyDescent="0.3">
      <c r="B7" s="708"/>
      <c r="C7"/>
      <c r="D7"/>
      <c r="E7"/>
      <c r="F7"/>
      <c r="G7"/>
      <c r="H7"/>
    </row>
    <row r="8" spans="2:8" ht="23.25" customHeight="1" thickBot="1" x14ac:dyDescent="0.25">
      <c r="B8" s="1357" t="s">
        <v>12269</v>
      </c>
      <c r="C8" s="1357"/>
      <c r="D8" s="1354">
        <v>2020</v>
      </c>
      <c r="E8" s="1354">
        <v>2021</v>
      </c>
      <c r="F8" s="1354">
        <v>2022</v>
      </c>
      <c r="G8" s="1354">
        <v>2023</v>
      </c>
      <c r="H8" s="1354">
        <v>2024</v>
      </c>
    </row>
    <row r="9" spans="2:8" ht="13.5" customHeight="1" thickBot="1" x14ac:dyDescent="0.25">
      <c r="B9" s="1357"/>
      <c r="C9" s="1357"/>
      <c r="D9" s="1354"/>
      <c r="E9" s="1354"/>
      <c r="F9" s="1354"/>
      <c r="G9" s="1354"/>
      <c r="H9" s="1354"/>
    </row>
    <row r="10" spans="2:8" ht="13.5" thickBot="1" x14ac:dyDescent="0.25">
      <c r="B10" s="1358" t="s">
        <v>12270</v>
      </c>
      <c r="C10" s="1358"/>
      <c r="D10" s="709">
        <v>9160.3722978025762</v>
      </c>
      <c r="E10" s="709">
        <v>9061.7307309682728</v>
      </c>
      <c r="F10" s="709">
        <v>9061.7307309682728</v>
      </c>
      <c r="G10" s="709">
        <v>8973.7060962932082</v>
      </c>
      <c r="H10" s="709">
        <v>6916.4067128217011</v>
      </c>
    </row>
    <row r="11" spans="2:8" ht="13.5" thickBot="1" x14ac:dyDescent="0.25">
      <c r="B11" s="710"/>
      <c r="C11" s="711" t="s">
        <v>12386</v>
      </c>
      <c r="D11" s="712">
        <v>8005.842593114302</v>
      </c>
      <c r="E11" s="712">
        <v>8082.936862692095</v>
      </c>
      <c r="F11" s="712">
        <v>8082.936862692095</v>
      </c>
      <c r="G11" s="712">
        <v>8082.936862692095</v>
      </c>
      <c r="H11" s="712">
        <v>6134.6374792205879</v>
      </c>
    </row>
    <row r="12" spans="2:8" ht="13.5" thickBot="1" x14ac:dyDescent="0.25">
      <c r="B12" s="710"/>
      <c r="C12" s="711" t="s">
        <v>12271</v>
      </c>
      <c r="D12" s="712">
        <v>1154.529704688274</v>
      </c>
      <c r="E12" s="1235">
        <v>978.79386827617714</v>
      </c>
      <c r="F12" s="1235">
        <v>978.79386827617714</v>
      </c>
      <c r="G12" s="1235">
        <v>890.76923360111334</v>
      </c>
      <c r="H12" s="1235">
        <v>781.76923360111323</v>
      </c>
    </row>
    <row r="13" spans="2:8" ht="13.5" thickBot="1" x14ac:dyDescent="0.25">
      <c r="B13" s="1358" t="s">
        <v>12272</v>
      </c>
      <c r="C13" s="1358"/>
      <c r="D13" s="709">
        <v>8590.8256058067182</v>
      </c>
      <c r="E13" s="709">
        <v>5703.5455157360811</v>
      </c>
      <c r="F13" s="709">
        <v>5107.3991869689589</v>
      </c>
      <c r="G13" s="709">
        <v>4669.8046664210124</v>
      </c>
      <c r="H13" s="709">
        <v>4208.4075563383494</v>
      </c>
    </row>
    <row r="14" spans="2:8" ht="15.75" customHeight="1" thickBot="1" x14ac:dyDescent="0.25">
      <c r="B14" s="1360"/>
      <c r="C14" s="711" t="s">
        <v>12273</v>
      </c>
      <c r="D14" s="712">
        <v>6488.3652330788718</v>
      </c>
      <c r="E14" s="712">
        <v>3596.9874512601205</v>
      </c>
      <c r="F14" s="712">
        <v>3000.8411224929978</v>
      </c>
      <c r="G14" s="712">
        <v>2569.2466019450521</v>
      </c>
      <c r="H14" s="712">
        <v>2107.8494918623887</v>
      </c>
    </row>
    <row r="15" spans="2:8" ht="15.75" customHeight="1" thickBot="1" x14ac:dyDescent="0.25">
      <c r="B15" s="1360"/>
      <c r="C15" s="711" t="s">
        <v>12274</v>
      </c>
      <c r="D15" s="712">
        <v>2102.4603727278482</v>
      </c>
      <c r="E15" s="712">
        <v>2106.5580644759598</v>
      </c>
      <c r="F15" s="712">
        <v>2106.5580644759598</v>
      </c>
      <c r="G15" s="712">
        <v>2100.5580644759598</v>
      </c>
      <c r="H15" s="712">
        <v>2100.5580644759602</v>
      </c>
    </row>
    <row r="16" spans="2:8" ht="15.75" customHeight="1" thickBot="1" x14ac:dyDescent="0.25">
      <c r="B16" s="1360"/>
      <c r="C16" s="1124" t="s">
        <v>12275</v>
      </c>
      <c r="D16" s="712">
        <v>197.56201870874452</v>
      </c>
      <c r="E16" s="712">
        <v>214.90309584606177</v>
      </c>
      <c r="F16" s="712">
        <v>218.93756384144172</v>
      </c>
      <c r="G16" s="712">
        <v>223.33665910594311</v>
      </c>
      <c r="H16" s="712">
        <v>229.30906985115612</v>
      </c>
    </row>
    <row r="17" spans="2:8" ht="15.75" customHeight="1" thickBot="1" x14ac:dyDescent="0.25">
      <c r="B17" s="1360"/>
      <c r="C17" s="1124" t="s">
        <v>12276</v>
      </c>
      <c r="D17" s="712">
        <v>218.9668083291192</v>
      </c>
      <c r="E17" s="712">
        <v>227.50594723501001</v>
      </c>
      <c r="F17" s="712">
        <v>227.50594723501001</v>
      </c>
      <c r="G17" s="712">
        <v>232.78134647070891</v>
      </c>
      <c r="H17" s="712">
        <v>233.78999470440942</v>
      </c>
    </row>
    <row r="18" spans="2:8" ht="13.5" thickBot="1" x14ac:dyDescent="0.25">
      <c r="B18" s="1360"/>
      <c r="C18" s="711" t="s">
        <v>16581</v>
      </c>
      <c r="D18" s="848">
        <v>157.215192985508</v>
      </c>
      <c r="E18" s="848">
        <v>166.89507309339925</v>
      </c>
      <c r="F18" s="848">
        <v>164.90501730798462</v>
      </c>
      <c r="G18" s="848">
        <v>164.04099174565511</v>
      </c>
      <c r="H18" s="848">
        <v>163.32985719493766</v>
      </c>
    </row>
    <row r="19" spans="2:8" ht="13.5" thickBot="1" x14ac:dyDescent="0.25">
      <c r="B19" s="1360"/>
      <c r="C19" s="711" t="s">
        <v>16582</v>
      </c>
      <c r="D19" s="848">
        <v>194.48870875191071</v>
      </c>
      <c r="E19" s="848">
        <v>201.49323643106041</v>
      </c>
      <c r="F19" s="848">
        <v>201.49323643106041</v>
      </c>
      <c r="G19" s="848">
        <v>206.08664670802267</v>
      </c>
      <c r="H19" s="848">
        <v>203.84309467398376</v>
      </c>
    </row>
    <row r="20" spans="2:8" ht="13.5" thickBot="1" x14ac:dyDescent="0.25">
      <c r="B20" s="1358" t="s">
        <v>12277</v>
      </c>
      <c r="C20" s="1358"/>
      <c r="D20" s="712">
        <v>569.54669199585521</v>
      </c>
      <c r="E20" s="712">
        <v>3358.1852152321917</v>
      </c>
      <c r="F20" s="712">
        <v>3954.3315439993139</v>
      </c>
      <c r="G20" s="712">
        <v>4303.9014298721959</v>
      </c>
      <c r="H20" s="712">
        <v>2707.9991564833517</v>
      </c>
    </row>
    <row r="21" spans="2:8" ht="13.5" thickBot="1" x14ac:dyDescent="0.25">
      <c r="B21" s="1358" t="s">
        <v>12278</v>
      </c>
      <c r="C21" s="1358"/>
      <c r="D21" s="713">
        <v>6.2175059427713453E-2</v>
      </c>
      <c r="E21" s="713">
        <v>0.37058982604235469</v>
      </c>
      <c r="F21" s="713">
        <v>0.43637707424757938</v>
      </c>
      <c r="G21" s="713">
        <v>0.47961247935788975</v>
      </c>
      <c r="H21" s="713">
        <v>0.39153266557665511</v>
      </c>
    </row>
    <row r="22" spans="2:8" ht="35.25" customHeight="1" thickBot="1" x14ac:dyDescent="0.25">
      <c r="B22" s="1356" t="s">
        <v>16592</v>
      </c>
      <c r="C22" s="1359"/>
      <c r="D22" s="1359"/>
      <c r="E22" s="1359"/>
      <c r="F22" s="1359"/>
      <c r="G22" s="1359"/>
      <c r="H22" s="1359"/>
    </row>
    <row r="23" spans="2:8" ht="13.5" thickBot="1" x14ac:dyDescent="0.25">
      <c r="B23" s="1356" t="s">
        <v>12279</v>
      </c>
      <c r="C23" s="1356"/>
      <c r="D23" s="1356"/>
      <c r="E23" s="1356"/>
      <c r="F23" s="1356"/>
      <c r="G23" s="1356"/>
      <c r="H23" s="1356"/>
    </row>
    <row r="24" spans="2:8" ht="13.5" thickBot="1" x14ac:dyDescent="0.25">
      <c r="B24" s="1356" t="s">
        <v>12280</v>
      </c>
      <c r="C24" s="1356"/>
      <c r="D24" s="712">
        <v>7450.6850573029687</v>
      </c>
      <c r="E24" s="712">
        <v>7450.6850573029687</v>
      </c>
      <c r="F24" s="712">
        <v>7450.6850573029687</v>
      </c>
      <c r="G24" s="712">
        <v>7450.6850573029687</v>
      </c>
      <c r="H24" s="712">
        <v>9398.9844407744749</v>
      </c>
    </row>
    <row r="25" spans="2:8" ht="13.5" thickBot="1" x14ac:dyDescent="0.25">
      <c r="B25" s="1356" t="s">
        <v>12247</v>
      </c>
      <c r="C25" s="1356"/>
      <c r="D25" s="712">
        <v>1572.7</v>
      </c>
      <c r="E25" s="712">
        <v>1572.7</v>
      </c>
      <c r="F25" s="712">
        <v>1572.7</v>
      </c>
      <c r="G25" s="712">
        <v>1572.7</v>
      </c>
      <c r="H25" s="712">
        <v>1572.7</v>
      </c>
    </row>
    <row r="26" spans="2:8" ht="5.0999999999999996" customHeight="1" x14ac:dyDescent="0.25">
      <c r="B26" s="714"/>
      <c r="C26" s="224"/>
      <c r="D26" s="224"/>
      <c r="E26" s="224"/>
      <c r="F26" s="224"/>
      <c r="G26" s="224"/>
      <c r="H26" s="224"/>
    </row>
    <row r="27" spans="2:8" ht="15" customHeight="1" x14ac:dyDescent="0.2">
      <c r="B27" s="1355" t="s">
        <v>12281</v>
      </c>
      <c r="C27" s="1355"/>
      <c r="D27" s="1355"/>
      <c r="E27" s="1355"/>
      <c r="F27" s="1355"/>
      <c r="G27" s="1355"/>
      <c r="H27" s="1355"/>
    </row>
    <row r="28" spans="2:8" x14ac:dyDescent="0.2">
      <c r="B28" s="1355"/>
      <c r="C28" s="1355"/>
      <c r="D28" s="1355"/>
      <c r="E28" s="1355"/>
      <c r="F28" s="1355"/>
      <c r="G28" s="1355"/>
      <c r="H28" s="1355"/>
    </row>
    <row r="29" spans="2:8" ht="12.75" customHeight="1" x14ac:dyDescent="0.2">
      <c r="B29" s="1355" t="s">
        <v>12387</v>
      </c>
      <c r="C29" s="1355"/>
      <c r="D29" s="1355"/>
      <c r="E29" s="1355"/>
      <c r="F29" s="1355"/>
      <c r="G29" s="1355"/>
      <c r="H29" s="1355"/>
    </row>
    <row r="30" spans="2:8" ht="12.75" customHeight="1" x14ac:dyDescent="0.2">
      <c r="B30" s="1355"/>
      <c r="C30" s="1355"/>
      <c r="D30" s="1355"/>
      <c r="E30" s="1355"/>
      <c r="F30" s="1355"/>
      <c r="G30" s="1355"/>
      <c r="H30" s="1355"/>
    </row>
    <row r="31" spans="2:8" x14ac:dyDescent="0.2">
      <c r="B31" s="1355" t="s">
        <v>16593</v>
      </c>
      <c r="C31" s="1355"/>
      <c r="D31" s="1355"/>
      <c r="E31" s="1355"/>
      <c r="F31" s="1355"/>
      <c r="G31" s="1355"/>
      <c r="H31" s="1355"/>
    </row>
    <row r="32" spans="2:8" x14ac:dyDescent="0.2">
      <c r="B32" s="1355"/>
      <c r="C32" s="1355"/>
      <c r="D32" s="1355"/>
      <c r="E32" s="1355"/>
      <c r="F32" s="1355"/>
      <c r="G32" s="1355"/>
      <c r="H32" s="1355"/>
    </row>
  </sheetData>
  <mergeCells count="18">
    <mergeCell ref="B31:H32"/>
    <mergeCell ref="B23:H23"/>
    <mergeCell ref="B21:C21"/>
    <mergeCell ref="B22:H22"/>
    <mergeCell ref="F8:F9"/>
    <mergeCell ref="G8:G9"/>
    <mergeCell ref="B13:C13"/>
    <mergeCell ref="B14:B19"/>
    <mergeCell ref="B20:C20"/>
    <mergeCell ref="H8:H9"/>
    <mergeCell ref="B29:H30"/>
    <mergeCell ref="B24:C24"/>
    <mergeCell ref="B25:C25"/>
    <mergeCell ref="B27:H28"/>
    <mergeCell ref="B8:C9"/>
    <mergeCell ref="D8:D9"/>
    <mergeCell ref="E8:E9"/>
    <mergeCell ref="B10:C10"/>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4:M62"/>
  <sheetViews>
    <sheetView showGridLines="0" topLeftCell="A4" zoomScaleNormal="100" zoomScaleSheetLayoutView="90" workbookViewId="0">
      <selection activeCell="D9" sqref="D9:I22"/>
    </sheetView>
  </sheetViews>
  <sheetFormatPr defaultRowHeight="12.75" x14ac:dyDescent="0.2"/>
  <cols>
    <col min="1" max="1" width="7" style="5" customWidth="1"/>
    <col min="2" max="2" width="17.140625" style="5" customWidth="1"/>
    <col min="3" max="3" width="19.7109375" style="5" customWidth="1"/>
    <col min="4" max="5" width="18.28515625" style="5" customWidth="1"/>
    <col min="6" max="9" width="13.85546875" style="5" customWidth="1"/>
    <col min="10" max="11" width="13.85546875" style="5" hidden="1" customWidth="1"/>
    <col min="12" max="12" width="13.42578125" style="5" customWidth="1"/>
    <col min="13" max="13" width="14" style="5" bestFit="1" customWidth="1"/>
    <col min="14" max="14" width="11.5703125" style="5" bestFit="1" customWidth="1"/>
    <col min="15" max="255" width="9.140625" style="5"/>
    <col min="256" max="256" width="25.42578125" style="5" customWidth="1"/>
    <col min="257" max="257" width="19.7109375" style="5" customWidth="1"/>
    <col min="258" max="258" width="12.140625" style="5" customWidth="1"/>
    <col min="259" max="259" width="13.85546875" style="5" customWidth="1"/>
    <col min="260" max="265" width="0" style="5" hidden="1" customWidth="1"/>
    <col min="266" max="511" width="9.140625" style="5"/>
    <col min="512" max="512" width="25.42578125" style="5" customWidth="1"/>
    <col min="513" max="513" width="19.7109375" style="5" customWidth="1"/>
    <col min="514" max="514" width="12.140625" style="5" customWidth="1"/>
    <col min="515" max="515" width="13.85546875" style="5" customWidth="1"/>
    <col min="516" max="521" width="0" style="5" hidden="1" customWidth="1"/>
    <col min="522" max="767" width="9.140625" style="5"/>
    <col min="768" max="768" width="25.42578125" style="5" customWidth="1"/>
    <col min="769" max="769" width="19.7109375" style="5" customWidth="1"/>
    <col min="770" max="770" width="12.140625" style="5" customWidth="1"/>
    <col min="771" max="771" width="13.85546875" style="5" customWidth="1"/>
    <col min="772" max="777" width="0" style="5" hidden="1" customWidth="1"/>
    <col min="778" max="1023" width="9.140625" style="5"/>
    <col min="1024" max="1024" width="25.42578125" style="5" customWidth="1"/>
    <col min="1025" max="1025" width="19.7109375" style="5" customWidth="1"/>
    <col min="1026" max="1026" width="12.140625" style="5" customWidth="1"/>
    <col min="1027" max="1027" width="13.85546875" style="5" customWidth="1"/>
    <col min="1028" max="1033" width="0" style="5" hidden="1" customWidth="1"/>
    <col min="1034" max="1279" width="9.140625" style="5"/>
    <col min="1280" max="1280" width="25.42578125" style="5" customWidth="1"/>
    <col min="1281" max="1281" width="19.7109375" style="5" customWidth="1"/>
    <col min="1282" max="1282" width="12.140625" style="5" customWidth="1"/>
    <col min="1283" max="1283" width="13.85546875" style="5" customWidth="1"/>
    <col min="1284" max="1289" width="0" style="5" hidden="1" customWidth="1"/>
    <col min="1290" max="1535" width="9.140625" style="5"/>
    <col min="1536" max="1536" width="25.42578125" style="5" customWidth="1"/>
    <col min="1537" max="1537" width="19.7109375" style="5" customWidth="1"/>
    <col min="1538" max="1538" width="12.140625" style="5" customWidth="1"/>
    <col min="1539" max="1539" width="13.85546875" style="5" customWidth="1"/>
    <col min="1540" max="1545" width="0" style="5" hidden="1" customWidth="1"/>
    <col min="1546" max="1791" width="9.140625" style="5"/>
    <col min="1792" max="1792" width="25.42578125" style="5" customWidth="1"/>
    <col min="1793" max="1793" width="19.7109375" style="5" customWidth="1"/>
    <col min="1794" max="1794" width="12.140625" style="5" customWidth="1"/>
    <col min="1795" max="1795" width="13.85546875" style="5" customWidth="1"/>
    <col min="1796" max="1801" width="0" style="5" hidden="1" customWidth="1"/>
    <col min="1802" max="2047" width="9.140625" style="5"/>
    <col min="2048" max="2048" width="25.42578125" style="5" customWidth="1"/>
    <col min="2049" max="2049" width="19.7109375" style="5" customWidth="1"/>
    <col min="2050" max="2050" width="12.140625" style="5" customWidth="1"/>
    <col min="2051" max="2051" width="13.85546875" style="5" customWidth="1"/>
    <col min="2052" max="2057" width="0" style="5" hidden="1" customWidth="1"/>
    <col min="2058" max="2303" width="9.140625" style="5"/>
    <col min="2304" max="2304" width="25.42578125" style="5" customWidth="1"/>
    <col min="2305" max="2305" width="19.7109375" style="5" customWidth="1"/>
    <col min="2306" max="2306" width="12.140625" style="5" customWidth="1"/>
    <col min="2307" max="2307" width="13.85546875" style="5" customWidth="1"/>
    <col min="2308" max="2313" width="0" style="5" hidden="1" customWidth="1"/>
    <col min="2314" max="2559" width="9.140625" style="5"/>
    <col min="2560" max="2560" width="25.42578125" style="5" customWidth="1"/>
    <col min="2561" max="2561" width="19.7109375" style="5" customWidth="1"/>
    <col min="2562" max="2562" width="12.140625" style="5" customWidth="1"/>
    <col min="2563" max="2563" width="13.85546875" style="5" customWidth="1"/>
    <col min="2564" max="2569" width="0" style="5" hidden="1" customWidth="1"/>
    <col min="2570" max="2815" width="9.140625" style="5"/>
    <col min="2816" max="2816" width="25.42578125" style="5" customWidth="1"/>
    <col min="2817" max="2817" width="19.7109375" style="5" customWidth="1"/>
    <col min="2818" max="2818" width="12.140625" style="5" customWidth="1"/>
    <col min="2819" max="2819" width="13.85546875" style="5" customWidth="1"/>
    <col min="2820" max="2825" width="0" style="5" hidden="1" customWidth="1"/>
    <col min="2826" max="3071" width="9.140625" style="5"/>
    <col min="3072" max="3072" width="25.42578125" style="5" customWidth="1"/>
    <col min="3073" max="3073" width="19.7109375" style="5" customWidth="1"/>
    <col min="3074" max="3074" width="12.140625" style="5" customWidth="1"/>
    <col min="3075" max="3075" width="13.85546875" style="5" customWidth="1"/>
    <col min="3076" max="3081" width="0" style="5" hidden="1" customWidth="1"/>
    <col min="3082" max="3327" width="9.140625" style="5"/>
    <col min="3328" max="3328" width="25.42578125" style="5" customWidth="1"/>
    <col min="3329" max="3329" width="19.7109375" style="5" customWidth="1"/>
    <col min="3330" max="3330" width="12.140625" style="5" customWidth="1"/>
    <col min="3331" max="3331" width="13.85546875" style="5" customWidth="1"/>
    <col min="3332" max="3337" width="0" style="5" hidden="1" customWidth="1"/>
    <col min="3338" max="3583" width="9.140625" style="5"/>
    <col min="3584" max="3584" width="25.42578125" style="5" customWidth="1"/>
    <col min="3585" max="3585" width="19.7109375" style="5" customWidth="1"/>
    <col min="3586" max="3586" width="12.140625" style="5" customWidth="1"/>
    <col min="3587" max="3587" width="13.85546875" style="5" customWidth="1"/>
    <col min="3588" max="3593" width="0" style="5" hidden="1" customWidth="1"/>
    <col min="3594" max="3839" width="9.140625" style="5"/>
    <col min="3840" max="3840" width="25.42578125" style="5" customWidth="1"/>
    <col min="3841" max="3841" width="19.7109375" style="5" customWidth="1"/>
    <col min="3842" max="3842" width="12.140625" style="5" customWidth="1"/>
    <col min="3843" max="3843" width="13.85546875" style="5" customWidth="1"/>
    <col min="3844" max="3849" width="0" style="5" hidden="1" customWidth="1"/>
    <col min="3850" max="4095" width="9.140625" style="5"/>
    <col min="4096" max="4096" width="25.42578125" style="5" customWidth="1"/>
    <col min="4097" max="4097" width="19.7109375" style="5" customWidth="1"/>
    <col min="4098" max="4098" width="12.140625" style="5" customWidth="1"/>
    <col min="4099" max="4099" width="13.85546875" style="5" customWidth="1"/>
    <col min="4100" max="4105" width="0" style="5" hidden="1" customWidth="1"/>
    <col min="4106" max="4351" width="9.140625" style="5"/>
    <col min="4352" max="4352" width="25.42578125" style="5" customWidth="1"/>
    <col min="4353" max="4353" width="19.7109375" style="5" customWidth="1"/>
    <col min="4354" max="4354" width="12.140625" style="5" customWidth="1"/>
    <col min="4355" max="4355" width="13.85546875" style="5" customWidth="1"/>
    <col min="4356" max="4361" width="0" style="5" hidden="1" customWidth="1"/>
    <col min="4362" max="4607" width="9.140625" style="5"/>
    <col min="4608" max="4608" width="25.42578125" style="5" customWidth="1"/>
    <col min="4609" max="4609" width="19.7109375" style="5" customWidth="1"/>
    <col min="4610" max="4610" width="12.140625" style="5" customWidth="1"/>
    <col min="4611" max="4611" width="13.85546875" style="5" customWidth="1"/>
    <col min="4612" max="4617" width="0" style="5" hidden="1" customWidth="1"/>
    <col min="4618" max="4863" width="9.140625" style="5"/>
    <col min="4864" max="4864" width="25.42578125" style="5" customWidth="1"/>
    <col min="4865" max="4865" width="19.7109375" style="5" customWidth="1"/>
    <col min="4866" max="4866" width="12.140625" style="5" customWidth="1"/>
    <col min="4867" max="4867" width="13.85546875" style="5" customWidth="1"/>
    <col min="4868" max="4873" width="0" style="5" hidden="1" customWidth="1"/>
    <col min="4874" max="5119" width="9.140625" style="5"/>
    <col min="5120" max="5120" width="25.42578125" style="5" customWidth="1"/>
    <col min="5121" max="5121" width="19.7109375" style="5" customWidth="1"/>
    <col min="5122" max="5122" width="12.140625" style="5" customWidth="1"/>
    <col min="5123" max="5123" width="13.85546875" style="5" customWidth="1"/>
    <col min="5124" max="5129" width="0" style="5" hidden="1" customWidth="1"/>
    <col min="5130" max="5375" width="9.140625" style="5"/>
    <col min="5376" max="5376" width="25.42578125" style="5" customWidth="1"/>
    <col min="5377" max="5377" width="19.7109375" style="5" customWidth="1"/>
    <col min="5378" max="5378" width="12.140625" style="5" customWidth="1"/>
    <col min="5379" max="5379" width="13.85546875" style="5" customWidth="1"/>
    <col min="5380" max="5385" width="0" style="5" hidden="1" customWidth="1"/>
    <col min="5386" max="5631" width="9.140625" style="5"/>
    <col min="5632" max="5632" width="25.42578125" style="5" customWidth="1"/>
    <col min="5633" max="5633" width="19.7109375" style="5" customWidth="1"/>
    <col min="5634" max="5634" width="12.140625" style="5" customWidth="1"/>
    <col min="5635" max="5635" width="13.85546875" style="5" customWidth="1"/>
    <col min="5636" max="5641" width="0" style="5" hidden="1" customWidth="1"/>
    <col min="5642" max="5887" width="9.140625" style="5"/>
    <col min="5888" max="5888" width="25.42578125" style="5" customWidth="1"/>
    <col min="5889" max="5889" width="19.7109375" style="5" customWidth="1"/>
    <col min="5890" max="5890" width="12.140625" style="5" customWidth="1"/>
    <col min="5891" max="5891" width="13.85546875" style="5" customWidth="1"/>
    <col min="5892" max="5897" width="0" style="5" hidden="1" customWidth="1"/>
    <col min="5898" max="6143" width="9.140625" style="5"/>
    <col min="6144" max="6144" width="25.42578125" style="5" customWidth="1"/>
    <col min="6145" max="6145" width="19.7109375" style="5" customWidth="1"/>
    <col min="6146" max="6146" width="12.140625" style="5" customWidth="1"/>
    <col min="6147" max="6147" width="13.85546875" style="5" customWidth="1"/>
    <col min="6148" max="6153" width="0" style="5" hidden="1" customWidth="1"/>
    <col min="6154" max="6399" width="9.140625" style="5"/>
    <col min="6400" max="6400" width="25.42578125" style="5" customWidth="1"/>
    <col min="6401" max="6401" width="19.7109375" style="5" customWidth="1"/>
    <col min="6402" max="6402" width="12.140625" style="5" customWidth="1"/>
    <col min="6403" max="6403" width="13.85546875" style="5" customWidth="1"/>
    <col min="6404" max="6409" width="0" style="5" hidden="1" customWidth="1"/>
    <col min="6410" max="6655" width="9.140625" style="5"/>
    <col min="6656" max="6656" width="25.42578125" style="5" customWidth="1"/>
    <col min="6657" max="6657" width="19.7109375" style="5" customWidth="1"/>
    <col min="6658" max="6658" width="12.140625" style="5" customWidth="1"/>
    <col min="6659" max="6659" width="13.85546875" style="5" customWidth="1"/>
    <col min="6660" max="6665" width="0" style="5" hidden="1" customWidth="1"/>
    <col min="6666" max="6911" width="9.140625" style="5"/>
    <col min="6912" max="6912" width="25.42578125" style="5" customWidth="1"/>
    <col min="6913" max="6913" width="19.7109375" style="5" customWidth="1"/>
    <col min="6914" max="6914" width="12.140625" style="5" customWidth="1"/>
    <col min="6915" max="6915" width="13.85546875" style="5" customWidth="1"/>
    <col min="6916" max="6921" width="0" style="5" hidden="1" customWidth="1"/>
    <col min="6922" max="7167" width="9.140625" style="5"/>
    <col min="7168" max="7168" width="25.42578125" style="5" customWidth="1"/>
    <col min="7169" max="7169" width="19.7109375" style="5" customWidth="1"/>
    <col min="7170" max="7170" width="12.140625" style="5" customWidth="1"/>
    <col min="7171" max="7171" width="13.85546875" style="5" customWidth="1"/>
    <col min="7172" max="7177" width="0" style="5" hidden="1" customWidth="1"/>
    <col min="7178" max="7423" width="9.140625" style="5"/>
    <col min="7424" max="7424" width="25.42578125" style="5" customWidth="1"/>
    <col min="7425" max="7425" width="19.7109375" style="5" customWidth="1"/>
    <col min="7426" max="7426" width="12.140625" style="5" customWidth="1"/>
    <col min="7427" max="7427" width="13.85546875" style="5" customWidth="1"/>
    <col min="7428" max="7433" width="0" style="5" hidden="1" customWidth="1"/>
    <col min="7434" max="7679" width="9.140625" style="5"/>
    <col min="7680" max="7680" width="25.42578125" style="5" customWidth="1"/>
    <col min="7681" max="7681" width="19.7109375" style="5" customWidth="1"/>
    <col min="7682" max="7682" width="12.140625" style="5" customWidth="1"/>
    <col min="7683" max="7683" width="13.85546875" style="5" customWidth="1"/>
    <col min="7684" max="7689" width="0" style="5" hidden="1" customWidth="1"/>
    <col min="7690" max="7935" width="9.140625" style="5"/>
    <col min="7936" max="7936" width="25.42578125" style="5" customWidth="1"/>
    <col min="7937" max="7937" width="19.7109375" style="5" customWidth="1"/>
    <col min="7938" max="7938" width="12.140625" style="5" customWidth="1"/>
    <col min="7939" max="7939" width="13.85546875" style="5" customWidth="1"/>
    <col min="7940" max="7945" width="0" style="5" hidden="1" customWidth="1"/>
    <col min="7946" max="8191" width="9.140625" style="5"/>
    <col min="8192" max="8192" width="25.42578125" style="5" customWidth="1"/>
    <col min="8193" max="8193" width="19.7109375" style="5" customWidth="1"/>
    <col min="8194" max="8194" width="12.140625" style="5" customWidth="1"/>
    <col min="8195" max="8195" width="13.85546875" style="5" customWidth="1"/>
    <col min="8196" max="8201" width="0" style="5" hidden="1" customWidth="1"/>
    <col min="8202" max="8447" width="9.140625" style="5"/>
    <col min="8448" max="8448" width="25.42578125" style="5" customWidth="1"/>
    <col min="8449" max="8449" width="19.7109375" style="5" customWidth="1"/>
    <col min="8450" max="8450" width="12.140625" style="5" customWidth="1"/>
    <col min="8451" max="8451" width="13.85546875" style="5" customWidth="1"/>
    <col min="8452" max="8457" width="0" style="5" hidden="1" customWidth="1"/>
    <col min="8458" max="8703" width="9.140625" style="5"/>
    <col min="8704" max="8704" width="25.42578125" style="5" customWidth="1"/>
    <col min="8705" max="8705" width="19.7109375" style="5" customWidth="1"/>
    <col min="8706" max="8706" width="12.140625" style="5" customWidth="1"/>
    <col min="8707" max="8707" width="13.85546875" style="5" customWidth="1"/>
    <col min="8708" max="8713" width="0" style="5" hidden="1" customWidth="1"/>
    <col min="8714" max="8959" width="9.140625" style="5"/>
    <col min="8960" max="8960" width="25.42578125" style="5" customWidth="1"/>
    <col min="8961" max="8961" width="19.7109375" style="5" customWidth="1"/>
    <col min="8962" max="8962" width="12.140625" style="5" customWidth="1"/>
    <col min="8963" max="8963" width="13.85546875" style="5" customWidth="1"/>
    <col min="8964" max="8969" width="0" style="5" hidden="1" customWidth="1"/>
    <col min="8970" max="9215" width="9.140625" style="5"/>
    <col min="9216" max="9216" width="25.42578125" style="5" customWidth="1"/>
    <col min="9217" max="9217" width="19.7109375" style="5" customWidth="1"/>
    <col min="9218" max="9218" width="12.140625" style="5" customWidth="1"/>
    <col min="9219" max="9219" width="13.85546875" style="5" customWidth="1"/>
    <col min="9220" max="9225" width="0" style="5" hidden="1" customWidth="1"/>
    <col min="9226" max="9471" width="9.140625" style="5"/>
    <col min="9472" max="9472" width="25.42578125" style="5" customWidth="1"/>
    <col min="9473" max="9473" width="19.7109375" style="5" customWidth="1"/>
    <col min="9474" max="9474" width="12.140625" style="5" customWidth="1"/>
    <col min="9475" max="9475" width="13.85546875" style="5" customWidth="1"/>
    <col min="9476" max="9481" width="0" style="5" hidden="1" customWidth="1"/>
    <col min="9482" max="9727" width="9.140625" style="5"/>
    <col min="9728" max="9728" width="25.42578125" style="5" customWidth="1"/>
    <col min="9729" max="9729" width="19.7109375" style="5" customWidth="1"/>
    <col min="9730" max="9730" width="12.140625" style="5" customWidth="1"/>
    <col min="9731" max="9731" width="13.85546875" style="5" customWidth="1"/>
    <col min="9732" max="9737" width="0" style="5" hidden="1" customWidth="1"/>
    <col min="9738" max="9983" width="9.140625" style="5"/>
    <col min="9984" max="9984" width="25.42578125" style="5" customWidth="1"/>
    <col min="9985" max="9985" width="19.7109375" style="5" customWidth="1"/>
    <col min="9986" max="9986" width="12.140625" style="5" customWidth="1"/>
    <col min="9987" max="9987" width="13.85546875" style="5" customWidth="1"/>
    <col min="9988" max="9993" width="0" style="5" hidden="1" customWidth="1"/>
    <col min="9994" max="10239" width="9.140625" style="5"/>
    <col min="10240" max="10240" width="25.42578125" style="5" customWidth="1"/>
    <col min="10241" max="10241" width="19.7109375" style="5" customWidth="1"/>
    <col min="10242" max="10242" width="12.140625" style="5" customWidth="1"/>
    <col min="10243" max="10243" width="13.85546875" style="5" customWidth="1"/>
    <col min="10244" max="10249" width="0" style="5" hidden="1" customWidth="1"/>
    <col min="10250" max="10495" width="9.140625" style="5"/>
    <col min="10496" max="10496" width="25.42578125" style="5" customWidth="1"/>
    <col min="10497" max="10497" width="19.7109375" style="5" customWidth="1"/>
    <col min="10498" max="10498" width="12.140625" style="5" customWidth="1"/>
    <col min="10499" max="10499" width="13.85546875" style="5" customWidth="1"/>
    <col min="10500" max="10505" width="0" style="5" hidden="1" customWidth="1"/>
    <col min="10506" max="10751" width="9.140625" style="5"/>
    <col min="10752" max="10752" width="25.42578125" style="5" customWidth="1"/>
    <col min="10753" max="10753" width="19.7109375" style="5" customWidth="1"/>
    <col min="10754" max="10754" width="12.140625" style="5" customWidth="1"/>
    <col min="10755" max="10755" width="13.85546875" style="5" customWidth="1"/>
    <col min="10756" max="10761" width="0" style="5" hidden="1" customWidth="1"/>
    <col min="10762" max="11007" width="9.140625" style="5"/>
    <col min="11008" max="11008" width="25.42578125" style="5" customWidth="1"/>
    <col min="11009" max="11009" width="19.7109375" style="5" customWidth="1"/>
    <col min="11010" max="11010" width="12.140625" style="5" customWidth="1"/>
    <col min="11011" max="11011" width="13.85546875" style="5" customWidth="1"/>
    <col min="11012" max="11017" width="0" style="5" hidden="1" customWidth="1"/>
    <col min="11018" max="11263" width="9.140625" style="5"/>
    <col min="11264" max="11264" width="25.42578125" style="5" customWidth="1"/>
    <col min="11265" max="11265" width="19.7109375" style="5" customWidth="1"/>
    <col min="11266" max="11266" width="12.140625" style="5" customWidth="1"/>
    <col min="11267" max="11267" width="13.85546875" style="5" customWidth="1"/>
    <col min="11268" max="11273" width="0" style="5" hidden="1" customWidth="1"/>
    <col min="11274" max="11519" width="9.140625" style="5"/>
    <col min="11520" max="11520" width="25.42578125" style="5" customWidth="1"/>
    <col min="11521" max="11521" width="19.7109375" style="5" customWidth="1"/>
    <col min="11522" max="11522" width="12.140625" style="5" customWidth="1"/>
    <col min="11523" max="11523" width="13.85546875" style="5" customWidth="1"/>
    <col min="11524" max="11529" width="0" style="5" hidden="1" customWidth="1"/>
    <col min="11530" max="11775" width="9.140625" style="5"/>
    <col min="11776" max="11776" width="25.42578125" style="5" customWidth="1"/>
    <col min="11777" max="11777" width="19.7109375" style="5" customWidth="1"/>
    <col min="11778" max="11778" width="12.140625" style="5" customWidth="1"/>
    <col min="11779" max="11779" width="13.85546875" style="5" customWidth="1"/>
    <col min="11780" max="11785" width="0" style="5" hidden="1" customWidth="1"/>
    <col min="11786" max="12031" width="9.140625" style="5"/>
    <col min="12032" max="12032" width="25.42578125" style="5" customWidth="1"/>
    <col min="12033" max="12033" width="19.7109375" style="5" customWidth="1"/>
    <col min="12034" max="12034" width="12.140625" style="5" customWidth="1"/>
    <col min="12035" max="12035" width="13.85546875" style="5" customWidth="1"/>
    <col min="12036" max="12041" width="0" style="5" hidden="1" customWidth="1"/>
    <col min="12042" max="12287" width="9.140625" style="5"/>
    <col min="12288" max="12288" width="25.42578125" style="5" customWidth="1"/>
    <col min="12289" max="12289" width="19.7109375" style="5" customWidth="1"/>
    <col min="12290" max="12290" width="12.140625" style="5" customWidth="1"/>
    <col min="12291" max="12291" width="13.85546875" style="5" customWidth="1"/>
    <col min="12292" max="12297" width="0" style="5" hidden="1" customWidth="1"/>
    <col min="12298" max="12543" width="9.140625" style="5"/>
    <col min="12544" max="12544" width="25.42578125" style="5" customWidth="1"/>
    <col min="12545" max="12545" width="19.7109375" style="5" customWidth="1"/>
    <col min="12546" max="12546" width="12.140625" style="5" customWidth="1"/>
    <col min="12547" max="12547" width="13.85546875" style="5" customWidth="1"/>
    <col min="12548" max="12553" width="0" style="5" hidden="1" customWidth="1"/>
    <col min="12554" max="12799" width="9.140625" style="5"/>
    <col min="12800" max="12800" width="25.42578125" style="5" customWidth="1"/>
    <col min="12801" max="12801" width="19.7109375" style="5" customWidth="1"/>
    <col min="12802" max="12802" width="12.140625" style="5" customWidth="1"/>
    <col min="12803" max="12803" width="13.85546875" style="5" customWidth="1"/>
    <col min="12804" max="12809" width="0" style="5" hidden="1" customWidth="1"/>
    <col min="12810" max="13055" width="9.140625" style="5"/>
    <col min="13056" max="13056" width="25.42578125" style="5" customWidth="1"/>
    <col min="13057" max="13057" width="19.7109375" style="5" customWidth="1"/>
    <col min="13058" max="13058" width="12.140625" style="5" customWidth="1"/>
    <col min="13059" max="13059" width="13.85546875" style="5" customWidth="1"/>
    <col min="13060" max="13065" width="0" style="5" hidden="1" customWidth="1"/>
    <col min="13066" max="13311" width="9.140625" style="5"/>
    <col min="13312" max="13312" width="25.42578125" style="5" customWidth="1"/>
    <col min="13313" max="13313" width="19.7109375" style="5" customWidth="1"/>
    <col min="13314" max="13314" width="12.140625" style="5" customWidth="1"/>
    <col min="13315" max="13315" width="13.85546875" style="5" customWidth="1"/>
    <col min="13316" max="13321" width="0" style="5" hidden="1" customWidth="1"/>
    <col min="13322" max="13567" width="9.140625" style="5"/>
    <col min="13568" max="13568" width="25.42578125" style="5" customWidth="1"/>
    <col min="13569" max="13569" width="19.7109375" style="5" customWidth="1"/>
    <col min="13570" max="13570" width="12.140625" style="5" customWidth="1"/>
    <col min="13571" max="13571" width="13.85546875" style="5" customWidth="1"/>
    <col min="13572" max="13577" width="0" style="5" hidden="1" customWidth="1"/>
    <col min="13578" max="13823" width="9.140625" style="5"/>
    <col min="13824" max="13824" width="25.42578125" style="5" customWidth="1"/>
    <col min="13825" max="13825" width="19.7109375" style="5" customWidth="1"/>
    <col min="13826" max="13826" width="12.140625" style="5" customWidth="1"/>
    <col min="13827" max="13827" width="13.85546875" style="5" customWidth="1"/>
    <col min="13828" max="13833" width="0" style="5" hidden="1" customWidth="1"/>
    <col min="13834" max="14079" width="9.140625" style="5"/>
    <col min="14080" max="14080" width="25.42578125" style="5" customWidth="1"/>
    <col min="14081" max="14081" width="19.7109375" style="5" customWidth="1"/>
    <col min="14082" max="14082" width="12.140625" style="5" customWidth="1"/>
    <col min="14083" max="14083" width="13.85546875" style="5" customWidth="1"/>
    <col min="14084" max="14089" width="0" style="5" hidden="1" customWidth="1"/>
    <col min="14090" max="14335" width="9.140625" style="5"/>
    <col min="14336" max="14336" width="25.42578125" style="5" customWidth="1"/>
    <col min="14337" max="14337" width="19.7109375" style="5" customWidth="1"/>
    <col min="14338" max="14338" width="12.140625" style="5" customWidth="1"/>
    <col min="14339" max="14339" width="13.85546875" style="5" customWidth="1"/>
    <col min="14340" max="14345" width="0" style="5" hidden="1" customWidth="1"/>
    <col min="14346" max="14591" width="9.140625" style="5"/>
    <col min="14592" max="14592" width="25.42578125" style="5" customWidth="1"/>
    <col min="14593" max="14593" width="19.7109375" style="5" customWidth="1"/>
    <col min="14594" max="14594" width="12.140625" style="5" customWidth="1"/>
    <col min="14595" max="14595" width="13.85546875" style="5" customWidth="1"/>
    <col min="14596" max="14601" width="0" style="5" hidden="1" customWidth="1"/>
    <col min="14602" max="14847" width="9.140625" style="5"/>
    <col min="14848" max="14848" width="25.42578125" style="5" customWidth="1"/>
    <col min="14849" max="14849" width="19.7109375" style="5" customWidth="1"/>
    <col min="14850" max="14850" width="12.140625" style="5" customWidth="1"/>
    <col min="14851" max="14851" width="13.85546875" style="5" customWidth="1"/>
    <col min="14852" max="14857" width="0" style="5" hidden="1" customWidth="1"/>
    <col min="14858" max="15103" width="9.140625" style="5"/>
    <col min="15104" max="15104" width="25.42578125" style="5" customWidth="1"/>
    <col min="15105" max="15105" width="19.7109375" style="5" customWidth="1"/>
    <col min="15106" max="15106" width="12.140625" style="5" customWidth="1"/>
    <col min="15107" max="15107" width="13.85546875" style="5" customWidth="1"/>
    <col min="15108" max="15113" width="0" style="5" hidden="1" customWidth="1"/>
    <col min="15114" max="15359" width="9.140625" style="5"/>
    <col min="15360" max="15360" width="25.42578125" style="5" customWidth="1"/>
    <col min="15361" max="15361" width="19.7109375" style="5" customWidth="1"/>
    <col min="15362" max="15362" width="12.140625" style="5" customWidth="1"/>
    <col min="15363" max="15363" width="13.85546875" style="5" customWidth="1"/>
    <col min="15364" max="15369" width="0" style="5" hidden="1" customWidth="1"/>
    <col min="15370" max="15615" width="9.140625" style="5"/>
    <col min="15616" max="15616" width="25.42578125" style="5" customWidth="1"/>
    <col min="15617" max="15617" width="19.7109375" style="5" customWidth="1"/>
    <col min="15618" max="15618" width="12.140625" style="5" customWidth="1"/>
    <col min="15619" max="15619" width="13.85546875" style="5" customWidth="1"/>
    <col min="15620" max="15625" width="0" style="5" hidden="1" customWidth="1"/>
    <col min="15626" max="15871" width="9.140625" style="5"/>
    <col min="15872" max="15872" width="25.42578125" style="5" customWidth="1"/>
    <col min="15873" max="15873" width="19.7109375" style="5" customWidth="1"/>
    <col min="15874" max="15874" width="12.140625" style="5" customWidth="1"/>
    <col min="15875" max="15875" width="13.85546875" style="5" customWidth="1"/>
    <col min="15876" max="15881" width="0" style="5" hidden="1" customWidth="1"/>
    <col min="15882" max="16127" width="9.140625" style="5"/>
    <col min="16128" max="16128" width="25.42578125" style="5" customWidth="1"/>
    <col min="16129" max="16129" width="19.7109375" style="5" customWidth="1"/>
    <col min="16130" max="16130" width="12.140625" style="5" customWidth="1"/>
    <col min="16131" max="16131" width="13.85546875" style="5" customWidth="1"/>
    <col min="16132" max="16137" width="0" style="5" hidden="1" customWidth="1"/>
    <col min="16138" max="16384" width="9.140625" style="5"/>
  </cols>
  <sheetData>
    <row r="4" spans="2:13" x14ac:dyDescent="0.2">
      <c r="B4" s="524" t="s">
        <v>3062</v>
      </c>
      <c r="C4" s="33"/>
      <c r="D4" s="33"/>
      <c r="E4" s="33"/>
      <c r="F4" s="33"/>
      <c r="G4" s="33"/>
      <c r="H4" s="33"/>
      <c r="I4" s="33"/>
      <c r="J4" s="33"/>
      <c r="K4" s="33"/>
    </row>
    <row r="5" spans="2:13" ht="11.25" customHeight="1" x14ac:dyDescent="0.2">
      <c r="B5" s="228"/>
      <c r="C5" s="33"/>
      <c r="D5" s="33"/>
      <c r="E5" s="33"/>
      <c r="F5" s="33"/>
      <c r="G5" s="33"/>
      <c r="H5" s="33"/>
      <c r="I5" s="33"/>
      <c r="J5" s="33"/>
      <c r="K5" s="33"/>
    </row>
    <row r="6" spans="2:13" ht="13.5" thickBot="1" x14ac:dyDescent="0.25">
      <c r="B6" s="229" t="s">
        <v>12205</v>
      </c>
      <c r="C6" s="92"/>
      <c r="D6" s="92"/>
      <c r="E6" s="92"/>
      <c r="F6" s="33"/>
      <c r="G6" s="33"/>
      <c r="H6" s="33"/>
      <c r="I6" s="33"/>
      <c r="J6" s="33"/>
      <c r="K6" s="33"/>
    </row>
    <row r="7" spans="2:13" ht="12" customHeight="1" x14ac:dyDescent="0.2">
      <c r="B7" s="1309" t="s">
        <v>2999</v>
      </c>
      <c r="C7" s="1309" t="s">
        <v>3063</v>
      </c>
      <c r="D7" s="1364" t="s">
        <v>12225</v>
      </c>
      <c r="E7" s="1364"/>
      <c r="F7" s="1364" t="s">
        <v>12226</v>
      </c>
      <c r="G7" s="1364"/>
      <c r="H7" s="1364" t="s">
        <v>12227</v>
      </c>
      <c r="I7" s="1364"/>
      <c r="J7" s="1289" t="s">
        <v>12228</v>
      </c>
      <c r="K7" s="1289"/>
      <c r="M7" s="32"/>
    </row>
    <row r="8" spans="2:13" ht="12" customHeight="1" thickBot="1" x14ac:dyDescent="0.25">
      <c r="B8" s="1311"/>
      <c r="C8" s="1311"/>
      <c r="D8" s="542" t="s">
        <v>3024</v>
      </c>
      <c r="E8" s="542" t="s">
        <v>50</v>
      </c>
      <c r="F8" s="542" t="s">
        <v>3024</v>
      </c>
      <c r="G8" s="542" t="s">
        <v>50</v>
      </c>
      <c r="H8" s="542" t="s">
        <v>3024</v>
      </c>
      <c r="I8" s="542" t="s">
        <v>50</v>
      </c>
      <c r="J8" s="542" t="s">
        <v>3024</v>
      </c>
      <c r="K8" s="542" t="s">
        <v>50</v>
      </c>
      <c r="M8" s="517"/>
    </row>
    <row r="9" spans="2:13" ht="14.1" customHeight="1" thickBot="1" x14ac:dyDescent="0.25">
      <c r="B9" s="1369" t="s">
        <v>167</v>
      </c>
      <c r="C9" s="73" t="s">
        <v>3064</v>
      </c>
      <c r="D9" s="252">
        <v>68.83747824000001</v>
      </c>
      <c r="E9" s="74">
        <v>377256</v>
      </c>
      <c r="F9" s="252">
        <v>52.120734240000004</v>
      </c>
      <c r="G9" s="74">
        <v>238056</v>
      </c>
      <c r="H9" s="252">
        <v>53.544353280000003</v>
      </c>
      <c r="I9" s="74">
        <v>240672</v>
      </c>
      <c r="J9" s="252"/>
      <c r="K9" s="74"/>
      <c r="L9" s="502"/>
      <c r="M9" s="503"/>
    </row>
    <row r="10" spans="2:13" ht="14.1" customHeight="1" thickBot="1" x14ac:dyDescent="0.25">
      <c r="B10" s="1369"/>
      <c r="C10" s="75" t="s">
        <v>3065</v>
      </c>
      <c r="D10" s="95">
        <v>932.08960308355074</v>
      </c>
      <c r="E10" s="78">
        <v>5622352.3769129999</v>
      </c>
      <c r="F10" s="95">
        <v>401.04906810375002</v>
      </c>
      <c r="G10" s="78">
        <v>4560256.9756959993</v>
      </c>
      <c r="H10" s="95">
        <v>777.49287464422491</v>
      </c>
      <c r="I10" s="78">
        <v>7341445.0054739993</v>
      </c>
      <c r="J10" s="95"/>
      <c r="K10" s="78"/>
      <c r="L10" s="502"/>
    </row>
    <row r="11" spans="2:13" ht="14.1" customHeight="1" thickBot="1" x14ac:dyDescent="0.25">
      <c r="B11" s="1369" t="s">
        <v>1</v>
      </c>
      <c r="C11" s="73" t="s">
        <v>3064</v>
      </c>
      <c r="D11" s="127" t="s">
        <v>12</v>
      </c>
      <c r="E11" s="127" t="s">
        <v>12</v>
      </c>
      <c r="F11" s="127" t="s">
        <v>12</v>
      </c>
      <c r="G11" s="127" t="s">
        <v>12</v>
      </c>
      <c r="H11" s="127" t="s">
        <v>12</v>
      </c>
      <c r="I11" s="127" t="s">
        <v>12</v>
      </c>
      <c r="J11" s="127"/>
      <c r="K11" s="127"/>
      <c r="L11" s="502"/>
      <c r="M11" s="503"/>
    </row>
    <row r="12" spans="2:13" ht="14.1" customHeight="1" thickBot="1" x14ac:dyDescent="0.25">
      <c r="B12" s="1369"/>
      <c r="C12" s="77" t="s">
        <v>3065</v>
      </c>
      <c r="D12" s="95">
        <v>45.027401745537425</v>
      </c>
      <c r="E12" s="78">
        <v>220276.05600000001</v>
      </c>
      <c r="F12" s="95">
        <v>45.398259586497417</v>
      </c>
      <c r="G12" s="78">
        <v>217396.05600000001</v>
      </c>
      <c r="H12" s="95">
        <v>44.554603059718715</v>
      </c>
      <c r="I12" s="78">
        <v>213864.67199999999</v>
      </c>
      <c r="J12" s="95"/>
      <c r="K12" s="78"/>
      <c r="L12" s="502"/>
    </row>
    <row r="13" spans="2:13" ht="14.1" customHeight="1" thickBot="1" x14ac:dyDescent="0.25">
      <c r="B13" s="1369" t="s">
        <v>2</v>
      </c>
      <c r="C13" s="73" t="s">
        <v>3064</v>
      </c>
      <c r="D13" s="127" t="s">
        <v>12</v>
      </c>
      <c r="E13" s="127" t="s">
        <v>12</v>
      </c>
      <c r="F13" s="127" t="s">
        <v>12</v>
      </c>
      <c r="G13" s="127" t="s">
        <v>12</v>
      </c>
      <c r="H13" s="127" t="s">
        <v>12</v>
      </c>
      <c r="I13" s="127" t="s">
        <v>12</v>
      </c>
      <c r="J13" s="127"/>
      <c r="K13" s="127"/>
      <c r="L13" s="502"/>
      <c r="M13" s="503"/>
    </row>
    <row r="14" spans="2:13" ht="14.1" customHeight="1" thickBot="1" x14ac:dyDescent="0.25">
      <c r="B14" s="1369"/>
      <c r="C14" s="75" t="s">
        <v>3065</v>
      </c>
      <c r="D14" s="79">
        <v>797.44501701112586</v>
      </c>
      <c r="E14" s="79">
        <v>3842804.8089999994</v>
      </c>
      <c r="F14" s="79">
        <v>608.75932599941177</v>
      </c>
      <c r="G14" s="79">
        <v>3030388.4249999998</v>
      </c>
      <c r="H14" s="79">
        <v>539.12792423990822</v>
      </c>
      <c r="I14" s="79">
        <v>2838493.2930000001</v>
      </c>
      <c r="J14" s="79"/>
      <c r="K14" s="79"/>
      <c r="L14" s="502"/>
    </row>
    <row r="15" spans="2:13" ht="14.1" customHeight="1" thickBot="1" x14ac:dyDescent="0.25">
      <c r="B15" s="1368" t="s">
        <v>3</v>
      </c>
      <c r="C15" s="101" t="s">
        <v>3064</v>
      </c>
      <c r="D15" s="102" t="s">
        <v>12</v>
      </c>
      <c r="E15" s="78" t="s">
        <v>12</v>
      </c>
      <c r="F15" s="127" t="s">
        <v>12</v>
      </c>
      <c r="G15" s="127" t="s">
        <v>12</v>
      </c>
      <c r="H15" s="127" t="s">
        <v>12</v>
      </c>
      <c r="I15" s="127" t="s">
        <v>12</v>
      </c>
      <c r="J15" s="127"/>
      <c r="K15" s="127"/>
      <c r="L15" s="502"/>
      <c r="M15" s="503"/>
    </row>
    <row r="16" spans="2:13" ht="14.1" customHeight="1" thickBot="1" x14ac:dyDescent="0.25">
      <c r="B16" s="1369"/>
      <c r="C16" s="75" t="s">
        <v>3065</v>
      </c>
      <c r="D16" s="79">
        <v>959.17245615000002</v>
      </c>
      <c r="E16" s="79">
        <v>3434776.8</v>
      </c>
      <c r="F16" s="79">
        <v>959.17245615000002</v>
      </c>
      <c r="G16" s="79">
        <v>3434776.8</v>
      </c>
      <c r="H16" s="79">
        <v>959.17631461999986</v>
      </c>
      <c r="I16" s="79">
        <v>3472521.6</v>
      </c>
      <c r="J16" s="79"/>
      <c r="K16" s="79"/>
      <c r="L16" s="502"/>
    </row>
    <row r="17" spans="2:13" ht="14.1" customHeight="1" thickBot="1" x14ac:dyDescent="0.25">
      <c r="B17" s="1369" t="s">
        <v>12224</v>
      </c>
      <c r="C17" s="73" t="s">
        <v>3064</v>
      </c>
      <c r="D17" s="127">
        <v>2.9893919999999996</v>
      </c>
      <c r="E17" s="127">
        <v>37200</v>
      </c>
      <c r="F17" s="127" t="s">
        <v>12</v>
      </c>
      <c r="G17" s="127" t="s">
        <v>12</v>
      </c>
      <c r="H17" s="127" t="s">
        <v>12</v>
      </c>
      <c r="I17" s="127" t="s">
        <v>12</v>
      </c>
      <c r="J17" s="127"/>
      <c r="K17" s="127"/>
      <c r="L17" s="502"/>
      <c r="M17" s="503"/>
    </row>
    <row r="18" spans="2:13" ht="14.1" customHeight="1" thickBot="1" x14ac:dyDescent="0.25">
      <c r="B18" s="1369"/>
      <c r="C18" s="75" t="s">
        <v>3065</v>
      </c>
      <c r="D18" s="79">
        <v>378.84910263051802</v>
      </c>
      <c r="E18" s="80">
        <v>1630463.5144746297</v>
      </c>
      <c r="F18" s="79">
        <v>344.40707896051799</v>
      </c>
      <c r="G18" s="80">
        <v>1611492.2661050516</v>
      </c>
      <c r="H18" s="79">
        <v>360.84899045486969</v>
      </c>
      <c r="I18" s="80">
        <v>1664785.8248277225</v>
      </c>
      <c r="J18" s="79"/>
      <c r="K18" s="80"/>
      <c r="L18" s="502"/>
    </row>
    <row r="19" spans="2:13" ht="14.1" customHeight="1" thickBot="1" x14ac:dyDescent="0.25">
      <c r="B19" s="1369" t="s">
        <v>7</v>
      </c>
      <c r="C19" s="73" t="s">
        <v>3064</v>
      </c>
      <c r="D19" s="127">
        <v>770.3333276699999</v>
      </c>
      <c r="E19" s="127">
        <v>17347193.693999998</v>
      </c>
      <c r="F19" s="127">
        <v>785.88252854999996</v>
      </c>
      <c r="G19" s="127">
        <v>12824245.284</v>
      </c>
      <c r="H19" s="127">
        <v>799.93889248000005</v>
      </c>
      <c r="I19" s="127">
        <v>15030333.741</v>
      </c>
      <c r="J19" s="127"/>
      <c r="K19" s="127"/>
      <c r="L19" s="516"/>
      <c r="M19" s="503"/>
    </row>
    <row r="20" spans="2:13" ht="14.1" customHeight="1" thickBot="1" x14ac:dyDescent="0.25">
      <c r="B20" s="1369"/>
      <c r="C20" s="75" t="s">
        <v>3065</v>
      </c>
      <c r="D20" s="128">
        <v>137.2704866</v>
      </c>
      <c r="E20" s="128">
        <v>4756986.6840000004</v>
      </c>
      <c r="F20" s="128">
        <v>92.050179670000006</v>
      </c>
      <c r="G20" s="128">
        <v>3410842.3139999998</v>
      </c>
      <c r="H20" s="128">
        <v>89.71487965</v>
      </c>
      <c r="I20" s="128">
        <v>3635740.1690000002</v>
      </c>
      <c r="J20" s="128"/>
      <c r="K20" s="128"/>
      <c r="L20" s="502"/>
    </row>
    <row r="21" spans="2:13" ht="14.1" customHeight="1" thickBot="1" x14ac:dyDescent="0.25">
      <c r="B21" s="1369" t="s">
        <v>5</v>
      </c>
      <c r="C21" s="73" t="s">
        <v>3064</v>
      </c>
      <c r="D21" s="127" t="s">
        <v>12</v>
      </c>
      <c r="E21" s="127" t="s">
        <v>12</v>
      </c>
      <c r="F21" s="127" t="s">
        <v>12</v>
      </c>
      <c r="G21" s="127" t="s">
        <v>12</v>
      </c>
      <c r="H21" s="127" t="s">
        <v>12</v>
      </c>
      <c r="I21" s="127" t="s">
        <v>12</v>
      </c>
      <c r="J21" s="127"/>
      <c r="K21" s="127"/>
      <c r="L21" s="502"/>
      <c r="M21" s="503"/>
    </row>
    <row r="22" spans="2:13" ht="14.1" customHeight="1" thickBot="1" x14ac:dyDescent="0.25">
      <c r="B22" s="1369"/>
      <c r="C22" s="75" t="s">
        <v>3065</v>
      </c>
      <c r="D22" s="79">
        <v>986.14607073119805</v>
      </c>
      <c r="E22" s="79">
        <v>2095284.4330000002</v>
      </c>
      <c r="F22" s="79">
        <v>986.02708262953149</v>
      </c>
      <c r="G22" s="79">
        <v>1994228.3689999999</v>
      </c>
      <c r="H22" s="79">
        <v>1053.3338106989997</v>
      </c>
      <c r="I22" s="79">
        <v>2315450.8185936734</v>
      </c>
      <c r="J22" s="79"/>
      <c r="K22" s="79"/>
      <c r="L22" s="502"/>
    </row>
    <row r="23" spans="2:13" x14ac:dyDescent="0.2">
      <c r="B23" s="1367"/>
      <c r="C23" s="1367"/>
      <c r="D23" s="1367"/>
      <c r="E23" s="1367"/>
      <c r="F23" s="1367"/>
      <c r="G23" s="1367"/>
      <c r="H23" s="1367"/>
      <c r="I23" s="1367"/>
      <c r="J23" s="60"/>
      <c r="K23" s="60"/>
    </row>
    <row r="24" spans="2:13" ht="23.45" customHeight="1" x14ac:dyDescent="0.2">
      <c r="B24" s="1365"/>
      <c r="C24" s="1365"/>
      <c r="D24" s="1365"/>
      <c r="E24" s="1365"/>
      <c r="F24" s="1365"/>
      <c r="G24" s="1365"/>
      <c r="H24" s="202"/>
      <c r="I24" s="202"/>
      <c r="J24" s="60"/>
      <c r="K24" s="60"/>
    </row>
    <row r="25" spans="2:13" ht="6.75" customHeight="1" x14ac:dyDescent="0.2"/>
    <row r="26" spans="2:13" ht="27.75" customHeight="1" thickBot="1" x14ac:dyDescent="0.25">
      <c r="B26" s="1366" t="s">
        <v>12206</v>
      </c>
      <c r="C26" s="1366"/>
      <c r="D26" s="1366"/>
      <c r="E26" s="1366"/>
      <c r="F26" s="1366"/>
      <c r="G26" s="1366"/>
      <c r="H26" s="130"/>
      <c r="I26" s="130"/>
      <c r="J26" s="130"/>
      <c r="K26" s="130"/>
    </row>
    <row r="27" spans="2:13" ht="12" customHeight="1" x14ac:dyDescent="0.2">
      <c r="B27" s="1309" t="s">
        <v>2999</v>
      </c>
      <c r="C27" s="1309" t="s">
        <v>3063</v>
      </c>
      <c r="D27" s="1364" t="s">
        <v>12225</v>
      </c>
      <c r="E27" s="1364"/>
      <c r="F27" s="1364" t="s">
        <v>12226</v>
      </c>
      <c r="G27" s="1364"/>
      <c r="H27" s="1364" t="s">
        <v>12227</v>
      </c>
      <c r="I27" s="1364"/>
      <c r="J27" s="1364" t="s">
        <v>12228</v>
      </c>
      <c r="K27" s="1364"/>
    </row>
    <row r="28" spans="2:13" ht="12" customHeight="1" thickBot="1" x14ac:dyDescent="0.25">
      <c r="B28" s="1310"/>
      <c r="C28" s="1310"/>
      <c r="D28" s="542" t="s">
        <v>3024</v>
      </c>
      <c r="E28" s="542" t="s">
        <v>50</v>
      </c>
      <c r="F28" s="542" t="s">
        <v>3024</v>
      </c>
      <c r="G28" s="542" t="s">
        <v>50</v>
      </c>
      <c r="H28" s="542" t="s">
        <v>3024</v>
      </c>
      <c r="I28" s="542" t="s">
        <v>50</v>
      </c>
      <c r="J28" s="542" t="s">
        <v>3024</v>
      </c>
      <c r="K28" s="542" t="s">
        <v>50</v>
      </c>
    </row>
    <row r="29" spans="2:13" ht="14.1" customHeight="1" thickBot="1" x14ac:dyDescent="0.25">
      <c r="B29" s="1361" t="s">
        <v>0</v>
      </c>
      <c r="C29" s="61" t="s">
        <v>3064</v>
      </c>
      <c r="D29" s="64" t="s">
        <v>12</v>
      </c>
      <c r="E29" s="65" t="s">
        <v>12</v>
      </c>
      <c r="F29" s="71" t="s">
        <v>12</v>
      </c>
      <c r="G29" s="71" t="s">
        <v>12</v>
      </c>
      <c r="H29" s="71" t="s">
        <v>12</v>
      </c>
      <c r="I29" s="71" t="s">
        <v>12</v>
      </c>
      <c r="J29" s="71"/>
      <c r="K29" s="71"/>
      <c r="L29" s="502"/>
      <c r="M29" s="503"/>
    </row>
    <row r="30" spans="2:13" ht="14.1" customHeight="1" thickBot="1" x14ac:dyDescent="0.25">
      <c r="B30" s="1363"/>
      <c r="C30" s="59" t="s">
        <v>3065</v>
      </c>
      <c r="D30" s="66">
        <v>8.4743115599999985</v>
      </c>
      <c r="E30" s="67">
        <v>136718.39999999999</v>
      </c>
      <c r="F30" s="66">
        <v>8.5250226000000016</v>
      </c>
      <c r="G30" s="67">
        <v>136718.39999999999</v>
      </c>
      <c r="H30" s="66">
        <v>8.5829912199999985</v>
      </c>
      <c r="I30" s="67">
        <v>138220.80000000002</v>
      </c>
      <c r="J30" s="66"/>
      <c r="K30" s="67"/>
      <c r="L30" s="502"/>
    </row>
    <row r="31" spans="2:13" ht="14.1" customHeight="1" thickBot="1" x14ac:dyDescent="0.25">
      <c r="B31" s="1361" t="s">
        <v>10</v>
      </c>
      <c r="C31" s="61" t="s">
        <v>3064</v>
      </c>
      <c r="D31" s="71" t="s">
        <v>12</v>
      </c>
      <c r="E31" s="71" t="s">
        <v>12</v>
      </c>
      <c r="F31" s="71" t="s">
        <v>12</v>
      </c>
      <c r="G31" s="71" t="s">
        <v>12</v>
      </c>
      <c r="H31" s="71" t="s">
        <v>12</v>
      </c>
      <c r="I31" s="71" t="s">
        <v>12</v>
      </c>
      <c r="J31" s="71"/>
      <c r="K31" s="71"/>
      <c r="L31" s="502"/>
      <c r="M31" s="503"/>
    </row>
    <row r="32" spans="2:13" ht="14.1" customHeight="1" thickBot="1" x14ac:dyDescent="0.25">
      <c r="B32" s="1362"/>
      <c r="C32" s="68" t="s">
        <v>3065</v>
      </c>
      <c r="D32" s="69">
        <v>588.7948655598899</v>
      </c>
      <c r="E32" s="135">
        <v>11144012.879999999</v>
      </c>
      <c r="F32" s="69">
        <v>596.75247704988999</v>
      </c>
      <c r="G32" s="70">
        <v>11144012.879999999</v>
      </c>
      <c r="H32" s="69">
        <v>664.61444953528962</v>
      </c>
      <c r="I32" s="70">
        <v>11266474.559999999</v>
      </c>
      <c r="J32" s="69"/>
      <c r="K32" s="70"/>
      <c r="L32" s="502"/>
    </row>
    <row r="33" spans="2:13" ht="14.1" customHeight="1" thickBot="1" x14ac:dyDescent="0.25">
      <c r="B33" s="1361" t="s">
        <v>11</v>
      </c>
      <c r="C33" s="61" t="s">
        <v>3064</v>
      </c>
      <c r="D33" s="71" t="s">
        <v>12</v>
      </c>
      <c r="E33" s="71" t="s">
        <v>12</v>
      </c>
      <c r="F33" s="71" t="s">
        <v>12</v>
      </c>
      <c r="G33" s="71" t="s">
        <v>12</v>
      </c>
      <c r="H33" s="71" t="s">
        <v>12</v>
      </c>
      <c r="I33" s="71" t="s">
        <v>12</v>
      </c>
      <c r="J33" s="71"/>
      <c r="K33" s="71"/>
      <c r="L33" s="502"/>
      <c r="M33" s="503"/>
    </row>
    <row r="34" spans="2:13" ht="14.1" customHeight="1" thickBot="1" x14ac:dyDescent="0.25">
      <c r="B34" s="1362"/>
      <c r="C34" s="68" t="s">
        <v>3065</v>
      </c>
      <c r="D34" s="70">
        <v>332.3661535</v>
      </c>
      <c r="E34" s="70">
        <v>4991532</v>
      </c>
      <c r="F34" s="70">
        <v>328.55745557667115</v>
      </c>
      <c r="G34" s="70">
        <v>4991532.0000000009</v>
      </c>
      <c r="H34" s="70">
        <v>374.66756776613511</v>
      </c>
      <c r="I34" s="70">
        <v>5046384.0000000009</v>
      </c>
      <c r="J34" s="70"/>
      <c r="K34" s="70"/>
      <c r="L34" s="502"/>
    </row>
    <row r="35" spans="2:13" ht="14.1" customHeight="1" thickBot="1" x14ac:dyDescent="0.25">
      <c r="B35" s="1361" t="s">
        <v>3</v>
      </c>
      <c r="C35" s="61" t="s">
        <v>3064</v>
      </c>
      <c r="D35" s="71" t="s">
        <v>12</v>
      </c>
      <c r="E35" s="71" t="s">
        <v>12</v>
      </c>
      <c r="F35" s="71" t="s">
        <v>12</v>
      </c>
      <c r="G35" s="71" t="s">
        <v>12</v>
      </c>
      <c r="H35" s="71" t="s">
        <v>12</v>
      </c>
      <c r="I35" s="71" t="s">
        <v>12</v>
      </c>
      <c r="J35" s="71" t="s">
        <v>12</v>
      </c>
      <c r="K35" s="71" t="s">
        <v>12</v>
      </c>
      <c r="L35" s="502"/>
    </row>
    <row r="36" spans="2:13" ht="14.1" customHeight="1" thickBot="1" x14ac:dyDescent="0.25">
      <c r="B36" s="1362"/>
      <c r="C36" s="68" t="s">
        <v>3065</v>
      </c>
      <c r="D36" s="72" t="s">
        <v>12</v>
      </c>
      <c r="E36" s="72" t="s">
        <v>12</v>
      </c>
      <c r="F36" s="72" t="s">
        <v>12</v>
      </c>
      <c r="G36" s="72" t="s">
        <v>12</v>
      </c>
      <c r="H36" s="72" t="s">
        <v>12</v>
      </c>
      <c r="I36" s="72" t="s">
        <v>12</v>
      </c>
      <c r="J36" s="72" t="s">
        <v>12</v>
      </c>
      <c r="K36" s="72" t="s">
        <v>12</v>
      </c>
      <c r="L36" s="502"/>
    </row>
    <row r="37" spans="2:13" ht="14.1" customHeight="1" thickBot="1" x14ac:dyDescent="0.25">
      <c r="B37" s="1361" t="s">
        <v>12224</v>
      </c>
      <c r="C37" s="61" t="s">
        <v>3064</v>
      </c>
      <c r="D37" s="71" t="s">
        <v>12</v>
      </c>
      <c r="E37" s="71" t="s">
        <v>12</v>
      </c>
      <c r="F37" s="71" t="s">
        <v>12</v>
      </c>
      <c r="G37" s="71" t="s">
        <v>12</v>
      </c>
      <c r="H37" s="71" t="s">
        <v>12</v>
      </c>
      <c r="I37" s="71" t="s">
        <v>12</v>
      </c>
      <c r="J37" s="71" t="s">
        <v>12</v>
      </c>
      <c r="K37" s="71" t="s">
        <v>12</v>
      </c>
      <c r="L37" s="502"/>
    </row>
    <row r="38" spans="2:13" ht="14.1" customHeight="1" thickBot="1" x14ac:dyDescent="0.25">
      <c r="B38" s="1362"/>
      <c r="C38" s="68" t="s">
        <v>3065</v>
      </c>
      <c r="D38" s="72" t="s">
        <v>12</v>
      </c>
      <c r="E38" s="72" t="s">
        <v>12</v>
      </c>
      <c r="F38" s="72" t="s">
        <v>12</v>
      </c>
      <c r="G38" s="72" t="s">
        <v>12</v>
      </c>
      <c r="H38" s="72" t="s">
        <v>12</v>
      </c>
      <c r="I38" s="72" t="s">
        <v>12</v>
      </c>
      <c r="J38" s="72" t="s">
        <v>12</v>
      </c>
      <c r="K38" s="72" t="s">
        <v>12</v>
      </c>
      <c r="L38" s="502"/>
    </row>
    <row r="39" spans="2:13" ht="14.1" customHeight="1" thickBot="1" x14ac:dyDescent="0.25">
      <c r="B39" s="1361" t="s">
        <v>7</v>
      </c>
      <c r="C39" s="61" t="s">
        <v>3064</v>
      </c>
      <c r="D39" s="71" t="s">
        <v>12</v>
      </c>
      <c r="E39" s="71" t="s">
        <v>12</v>
      </c>
      <c r="F39" s="71" t="s">
        <v>12</v>
      </c>
      <c r="G39" s="71" t="s">
        <v>12</v>
      </c>
      <c r="H39" s="71" t="s">
        <v>12</v>
      </c>
      <c r="I39" s="71" t="s">
        <v>12</v>
      </c>
      <c r="J39" s="71" t="s">
        <v>12</v>
      </c>
      <c r="K39" s="71" t="s">
        <v>12</v>
      </c>
      <c r="L39" s="502"/>
    </row>
    <row r="40" spans="2:13" ht="14.1" customHeight="1" thickBot="1" x14ac:dyDescent="0.25">
      <c r="B40" s="1362"/>
      <c r="C40" s="68" t="s">
        <v>3065</v>
      </c>
      <c r="D40" s="72" t="s">
        <v>12</v>
      </c>
      <c r="E40" s="72" t="s">
        <v>12</v>
      </c>
      <c r="F40" s="72" t="s">
        <v>12</v>
      </c>
      <c r="G40" s="72" t="s">
        <v>12</v>
      </c>
      <c r="H40" s="72" t="s">
        <v>12</v>
      </c>
      <c r="I40" s="72" t="s">
        <v>12</v>
      </c>
      <c r="J40" s="72" t="s">
        <v>12</v>
      </c>
      <c r="K40" s="72" t="s">
        <v>12</v>
      </c>
      <c r="L40" s="502"/>
    </row>
    <row r="41" spans="2:13" ht="14.1" customHeight="1" thickBot="1" x14ac:dyDescent="0.25">
      <c r="B41" s="1361" t="s">
        <v>5</v>
      </c>
      <c r="C41" s="61" t="s">
        <v>3064</v>
      </c>
      <c r="D41" s="71" t="s">
        <v>12</v>
      </c>
      <c r="E41" s="71" t="s">
        <v>12</v>
      </c>
      <c r="F41" s="71" t="s">
        <v>12</v>
      </c>
      <c r="G41" s="71" t="s">
        <v>12</v>
      </c>
      <c r="H41" s="71" t="s">
        <v>12</v>
      </c>
      <c r="I41" s="71" t="s">
        <v>12</v>
      </c>
      <c r="J41" s="71" t="s">
        <v>12</v>
      </c>
      <c r="K41" s="71" t="s">
        <v>12</v>
      </c>
      <c r="L41" s="502"/>
    </row>
    <row r="42" spans="2:13" ht="14.1" customHeight="1" thickBot="1" x14ac:dyDescent="0.25">
      <c r="B42" s="1362"/>
      <c r="C42" s="68" t="s">
        <v>3065</v>
      </c>
      <c r="D42" s="72" t="s">
        <v>12</v>
      </c>
      <c r="E42" s="72" t="s">
        <v>12</v>
      </c>
      <c r="F42" s="72" t="s">
        <v>12</v>
      </c>
      <c r="G42" s="72" t="s">
        <v>12</v>
      </c>
      <c r="H42" s="72" t="s">
        <v>12</v>
      </c>
      <c r="I42" s="72" t="s">
        <v>12</v>
      </c>
      <c r="J42" s="72" t="s">
        <v>12</v>
      </c>
      <c r="K42" s="72" t="s">
        <v>12</v>
      </c>
      <c r="L42" s="502"/>
    </row>
    <row r="46" spans="2:13" ht="13.5" thickBot="1" x14ac:dyDescent="0.25">
      <c r="B46" s="1366" t="s">
        <v>12207</v>
      </c>
      <c r="C46" s="1366"/>
      <c r="D46" s="1366"/>
      <c r="E46" s="1366"/>
      <c r="F46" s="1366"/>
      <c r="G46" s="1366"/>
      <c r="H46" s="130"/>
      <c r="I46" s="130"/>
      <c r="J46" s="130"/>
      <c r="K46" s="130"/>
    </row>
    <row r="47" spans="2:13" x14ac:dyDescent="0.2">
      <c r="B47" s="1309" t="s">
        <v>2999</v>
      </c>
      <c r="C47" s="1309" t="s">
        <v>3063</v>
      </c>
      <c r="D47" s="1364" t="s">
        <v>12225</v>
      </c>
      <c r="E47" s="1364"/>
      <c r="F47" s="1364" t="s">
        <v>12226</v>
      </c>
      <c r="G47" s="1364"/>
      <c r="H47" s="1364" t="s">
        <v>12227</v>
      </c>
      <c r="I47" s="1364"/>
      <c r="J47" s="1364" t="s">
        <v>12228</v>
      </c>
      <c r="K47" s="1364"/>
    </row>
    <row r="48" spans="2:13" ht="13.5" thickBot="1" x14ac:dyDescent="0.25">
      <c r="B48" s="1310"/>
      <c r="C48" s="1310"/>
      <c r="D48" s="542" t="s">
        <v>3024</v>
      </c>
      <c r="E48" s="542" t="s">
        <v>50</v>
      </c>
      <c r="F48" s="542" t="s">
        <v>3024</v>
      </c>
      <c r="G48" s="542" t="s">
        <v>50</v>
      </c>
      <c r="H48" s="542" t="s">
        <v>3024</v>
      </c>
      <c r="I48" s="542" t="s">
        <v>50</v>
      </c>
      <c r="J48" s="542" t="s">
        <v>3024</v>
      </c>
      <c r="K48" s="542" t="s">
        <v>50</v>
      </c>
    </row>
    <row r="49" spans="2:13" ht="13.5" thickBot="1" x14ac:dyDescent="0.25">
      <c r="B49" s="1361" t="s">
        <v>0</v>
      </c>
      <c r="C49" s="61" t="s">
        <v>3064</v>
      </c>
      <c r="D49" s="136" t="s">
        <v>12</v>
      </c>
      <c r="E49" s="137" t="s">
        <v>12</v>
      </c>
      <c r="F49" s="136" t="s">
        <v>12</v>
      </c>
      <c r="G49" s="139" t="s">
        <v>12</v>
      </c>
      <c r="H49" s="136" t="s">
        <v>12</v>
      </c>
      <c r="I49" s="139" t="s">
        <v>12</v>
      </c>
      <c r="J49" s="136"/>
      <c r="K49" s="139"/>
      <c r="L49" s="502"/>
    </row>
    <row r="50" spans="2:13" ht="13.5" thickBot="1" x14ac:dyDescent="0.25">
      <c r="B50" s="1363"/>
      <c r="C50" s="59" t="s">
        <v>3065</v>
      </c>
      <c r="D50" s="474" t="s">
        <v>12</v>
      </c>
      <c r="E50" s="695" t="s">
        <v>12</v>
      </c>
      <c r="F50" s="474" t="s">
        <v>12</v>
      </c>
      <c r="G50" s="695" t="s">
        <v>12</v>
      </c>
      <c r="H50" s="474" t="s">
        <v>12</v>
      </c>
      <c r="I50" s="695" t="s">
        <v>12</v>
      </c>
      <c r="J50" s="474"/>
      <c r="K50" s="695"/>
      <c r="L50" s="502"/>
    </row>
    <row r="51" spans="2:13" ht="13.5" thickBot="1" x14ac:dyDescent="0.25">
      <c r="B51" s="1361" t="s">
        <v>10</v>
      </c>
      <c r="C51" s="61" t="s">
        <v>3064</v>
      </c>
      <c r="D51" s="136" t="s">
        <v>12</v>
      </c>
      <c r="E51" s="137" t="s">
        <v>12</v>
      </c>
      <c r="F51" s="136" t="s">
        <v>12</v>
      </c>
      <c r="G51" s="139" t="s">
        <v>12</v>
      </c>
      <c r="H51" s="136" t="s">
        <v>12</v>
      </c>
      <c r="I51" s="139" t="s">
        <v>12</v>
      </c>
      <c r="J51" s="136"/>
      <c r="K51" s="139"/>
      <c r="L51" s="502"/>
      <c r="M51" s="503"/>
    </row>
    <row r="52" spans="2:13" ht="13.5" thickBot="1" x14ac:dyDescent="0.25">
      <c r="B52" s="1362"/>
      <c r="C52" s="68" t="s">
        <v>3065</v>
      </c>
      <c r="D52" s="69">
        <v>131.98811853692001</v>
      </c>
      <c r="E52" s="135">
        <v>1001107.0970000001</v>
      </c>
      <c r="F52" s="69">
        <v>128.34863953940001</v>
      </c>
      <c r="G52" s="70">
        <v>865503.64800000004</v>
      </c>
      <c r="H52" s="69">
        <v>135.64584707112996</v>
      </c>
      <c r="I52" s="70">
        <v>859783.24400000006</v>
      </c>
      <c r="J52" s="69"/>
      <c r="K52" s="70"/>
      <c r="L52" s="502"/>
    </row>
    <row r="53" spans="2:13" ht="13.5" thickBot="1" x14ac:dyDescent="0.25">
      <c r="B53" s="1361" t="s">
        <v>11</v>
      </c>
      <c r="C53" s="61" t="s">
        <v>3064</v>
      </c>
      <c r="D53" s="136" t="s">
        <v>12</v>
      </c>
      <c r="E53" s="137" t="s">
        <v>12</v>
      </c>
      <c r="F53" s="136" t="s">
        <v>12</v>
      </c>
      <c r="G53" s="139" t="s">
        <v>12</v>
      </c>
      <c r="H53" s="136" t="s">
        <v>12</v>
      </c>
      <c r="I53" s="139" t="s">
        <v>12</v>
      </c>
      <c r="J53" s="136"/>
      <c r="K53" s="139"/>
      <c r="L53" s="502"/>
      <c r="M53" s="503"/>
    </row>
    <row r="54" spans="2:13" ht="13.5" thickBot="1" x14ac:dyDescent="0.25">
      <c r="B54" s="1362"/>
      <c r="C54" s="68" t="s">
        <v>3065</v>
      </c>
      <c r="D54" s="70">
        <v>256.95057532758545</v>
      </c>
      <c r="E54" s="70">
        <v>1625529.3599999999</v>
      </c>
      <c r="F54" s="70">
        <v>256.90688031216791</v>
      </c>
      <c r="G54" s="70">
        <v>1625529.36</v>
      </c>
      <c r="H54" s="70">
        <v>259.80409987758588</v>
      </c>
      <c r="I54" s="70">
        <v>1643392.3199999998</v>
      </c>
      <c r="J54" s="70"/>
      <c r="K54" s="70"/>
      <c r="L54" s="502"/>
    </row>
    <row r="55" spans="2:13" ht="13.5" thickBot="1" x14ac:dyDescent="0.25">
      <c r="B55" s="1361" t="s">
        <v>3</v>
      </c>
      <c r="C55" s="61" t="s">
        <v>3064</v>
      </c>
      <c r="D55" s="71" t="s">
        <v>12</v>
      </c>
      <c r="E55" s="71" t="s">
        <v>12</v>
      </c>
      <c r="F55" s="71" t="s">
        <v>12</v>
      </c>
      <c r="G55" s="71" t="s">
        <v>12</v>
      </c>
      <c r="H55" s="71" t="s">
        <v>12</v>
      </c>
      <c r="I55" s="71" t="s">
        <v>12</v>
      </c>
      <c r="J55" s="71" t="s">
        <v>12</v>
      </c>
      <c r="K55" s="71" t="s">
        <v>12</v>
      </c>
      <c r="L55" s="502"/>
    </row>
    <row r="56" spans="2:13" ht="13.5" thickBot="1" x14ac:dyDescent="0.25">
      <c r="B56" s="1362"/>
      <c r="C56" s="68" t="s">
        <v>3065</v>
      </c>
      <c r="D56" s="72" t="s">
        <v>12</v>
      </c>
      <c r="E56" s="72" t="s">
        <v>12</v>
      </c>
      <c r="F56" s="72" t="s">
        <v>12</v>
      </c>
      <c r="G56" s="72" t="s">
        <v>12</v>
      </c>
      <c r="H56" s="72" t="s">
        <v>12</v>
      </c>
      <c r="I56" s="72" t="s">
        <v>12</v>
      </c>
      <c r="J56" s="72" t="s">
        <v>12</v>
      </c>
      <c r="K56" s="72" t="s">
        <v>12</v>
      </c>
      <c r="L56" s="502"/>
    </row>
    <row r="57" spans="2:13" ht="13.5" thickBot="1" x14ac:dyDescent="0.25">
      <c r="B57" s="1361" t="s">
        <v>12224</v>
      </c>
      <c r="C57" s="61" t="s">
        <v>3064</v>
      </c>
      <c r="D57" s="71" t="s">
        <v>12</v>
      </c>
      <c r="E57" s="71" t="s">
        <v>12</v>
      </c>
      <c r="F57" s="71" t="s">
        <v>12</v>
      </c>
      <c r="G57" s="71" t="s">
        <v>12</v>
      </c>
      <c r="H57" s="71" t="s">
        <v>12</v>
      </c>
      <c r="I57" s="71" t="s">
        <v>12</v>
      </c>
      <c r="J57" s="71"/>
      <c r="K57" s="71"/>
    </row>
    <row r="58" spans="2:13" ht="13.5" thickBot="1" x14ac:dyDescent="0.25">
      <c r="B58" s="1362"/>
      <c r="C58" s="68" t="s">
        <v>3065</v>
      </c>
      <c r="D58" s="72" t="s">
        <v>12</v>
      </c>
      <c r="E58" s="72" t="s">
        <v>12</v>
      </c>
      <c r="F58" s="72" t="s">
        <v>12</v>
      </c>
      <c r="G58" s="72" t="s">
        <v>12</v>
      </c>
      <c r="H58" s="72" t="s">
        <v>12</v>
      </c>
      <c r="I58" s="72" t="s">
        <v>12</v>
      </c>
      <c r="J58" s="72"/>
      <c r="K58" s="72"/>
    </row>
    <row r="59" spans="2:13" ht="13.5" thickBot="1" x14ac:dyDescent="0.25">
      <c r="B59" s="1361" t="s">
        <v>7</v>
      </c>
      <c r="C59" s="61" t="s">
        <v>3064</v>
      </c>
      <c r="D59" s="71" t="s">
        <v>12</v>
      </c>
      <c r="E59" s="71" t="s">
        <v>12</v>
      </c>
      <c r="F59" s="71" t="s">
        <v>12</v>
      </c>
      <c r="G59" s="71" t="s">
        <v>12</v>
      </c>
      <c r="H59" s="71" t="s">
        <v>12</v>
      </c>
      <c r="I59" s="71" t="s">
        <v>12</v>
      </c>
      <c r="J59" s="71"/>
      <c r="K59" s="71"/>
    </row>
    <row r="60" spans="2:13" ht="13.5" thickBot="1" x14ac:dyDescent="0.25">
      <c r="B60" s="1362"/>
      <c r="C60" s="68" t="s">
        <v>3065</v>
      </c>
      <c r="D60" s="72" t="s">
        <v>12</v>
      </c>
      <c r="E60" s="72" t="s">
        <v>12</v>
      </c>
      <c r="F60" s="72" t="s">
        <v>12</v>
      </c>
      <c r="G60" s="72" t="s">
        <v>12</v>
      </c>
      <c r="H60" s="72" t="s">
        <v>12</v>
      </c>
      <c r="I60" s="72" t="s">
        <v>12</v>
      </c>
      <c r="J60" s="72"/>
      <c r="K60" s="72"/>
    </row>
    <row r="61" spans="2:13" ht="13.5" thickBot="1" x14ac:dyDescent="0.25">
      <c r="B61" s="1361" t="s">
        <v>5</v>
      </c>
      <c r="C61" s="61" t="s">
        <v>3064</v>
      </c>
      <c r="D61" s="71" t="s">
        <v>12</v>
      </c>
      <c r="E61" s="71" t="s">
        <v>12</v>
      </c>
      <c r="F61" s="71" t="s">
        <v>12</v>
      </c>
      <c r="G61" s="71" t="s">
        <v>12</v>
      </c>
      <c r="H61" s="71" t="s">
        <v>12</v>
      </c>
      <c r="I61" s="71" t="s">
        <v>12</v>
      </c>
      <c r="J61" s="71"/>
      <c r="K61" s="71"/>
    </row>
    <row r="62" spans="2:13" ht="13.5" thickBot="1" x14ac:dyDescent="0.25">
      <c r="B62" s="1362"/>
      <c r="C62" s="68" t="s">
        <v>3065</v>
      </c>
      <c r="D62" s="72" t="s">
        <v>12</v>
      </c>
      <c r="E62" s="72" t="s">
        <v>12</v>
      </c>
      <c r="F62" s="72" t="s">
        <v>12</v>
      </c>
      <c r="G62" s="72" t="s">
        <v>12</v>
      </c>
      <c r="H62" s="72" t="s">
        <v>12</v>
      </c>
      <c r="I62" s="72" t="s">
        <v>12</v>
      </c>
      <c r="J62" s="72"/>
      <c r="K62" s="72"/>
    </row>
  </sheetData>
  <mergeCells count="43">
    <mergeCell ref="B57:B58"/>
    <mergeCell ref="B59:B60"/>
    <mergeCell ref="B61:B62"/>
    <mergeCell ref="B49:B50"/>
    <mergeCell ref="B51:B52"/>
    <mergeCell ref="B53:B54"/>
    <mergeCell ref="B55:B56"/>
    <mergeCell ref="H47:I47"/>
    <mergeCell ref="J47:K47"/>
    <mergeCell ref="D7:E7"/>
    <mergeCell ref="B17:B18"/>
    <mergeCell ref="B7:B8"/>
    <mergeCell ref="C7:C8"/>
    <mergeCell ref="B9:B10"/>
    <mergeCell ref="B11:B12"/>
    <mergeCell ref="B13:B14"/>
    <mergeCell ref="B19:B20"/>
    <mergeCell ref="B46:G46"/>
    <mergeCell ref="B47:B48"/>
    <mergeCell ref="C47:C48"/>
    <mergeCell ref="D47:E47"/>
    <mergeCell ref="F47:G47"/>
    <mergeCell ref="B27:B28"/>
    <mergeCell ref="C27:C28"/>
    <mergeCell ref="J27:K27"/>
    <mergeCell ref="H27:I27"/>
    <mergeCell ref="J7:K7"/>
    <mergeCell ref="H7:I7"/>
    <mergeCell ref="B24:G24"/>
    <mergeCell ref="B26:G26"/>
    <mergeCell ref="F7:G7"/>
    <mergeCell ref="F27:G27"/>
    <mergeCell ref="B23:I23"/>
    <mergeCell ref="B15:B16"/>
    <mergeCell ref="D27:E27"/>
    <mergeCell ref="B21:B22"/>
    <mergeCell ref="B41:B42"/>
    <mergeCell ref="B29:B30"/>
    <mergeCell ref="B31:B32"/>
    <mergeCell ref="B33:B34"/>
    <mergeCell ref="B35:B36"/>
    <mergeCell ref="B37:B38"/>
    <mergeCell ref="B39:B40"/>
  </mergeCells>
  <conditionalFormatting sqref="C14:D14 C15:E15 C12:E12 E9 C16:D16 C13 C21:C22 C18:E18 C17 C9:C11 C19 C20:K20">
    <cfRule type="expression" dxfId="566" priority="323">
      <formula>EVEN(ROW())=ROW()</formula>
    </cfRule>
    <cfRule type="expression" dxfId="565" priority="324">
      <formula>ODD(ROW())=ROW()</formula>
    </cfRule>
  </conditionalFormatting>
  <conditionalFormatting sqref="C29:E30 C32:E32 C31 C33 C34:E36 C37:I42 C54:E56 C57:K62">
    <cfRule type="expression" dxfId="564" priority="321">
      <formula>ODD(ROW())=ROW()</formula>
    </cfRule>
    <cfRule type="expression" dxfId="563" priority="322">
      <formula>EVEN(ROW())=ROW()</formula>
    </cfRule>
  </conditionalFormatting>
  <conditionalFormatting sqref="E14">
    <cfRule type="expression" dxfId="562" priority="317">
      <formula>EVEN(ROW())=ROW()</formula>
    </cfRule>
    <cfRule type="expression" dxfId="561" priority="318">
      <formula>ODD(ROW())=ROW()</formula>
    </cfRule>
  </conditionalFormatting>
  <conditionalFormatting sqref="D10:E10">
    <cfRule type="expression" dxfId="560" priority="307">
      <formula>EVEN(ROW())=ROW()</formula>
    </cfRule>
    <cfRule type="expression" dxfId="559" priority="308">
      <formula>ODD(ROW())=ROW()</formula>
    </cfRule>
  </conditionalFormatting>
  <conditionalFormatting sqref="F14 G9 F12:G12 F18:G18 F20:G20">
    <cfRule type="expression" dxfId="558" priority="209">
      <formula>EVEN(ROW())=ROW()</formula>
    </cfRule>
    <cfRule type="expression" dxfId="557" priority="210">
      <formula>ODD(ROW())=ROW()</formula>
    </cfRule>
  </conditionalFormatting>
  <conditionalFormatting sqref="G14">
    <cfRule type="expression" dxfId="556" priority="207">
      <formula>EVEN(ROW())=ROW()</formula>
    </cfRule>
    <cfRule type="expression" dxfId="555" priority="208">
      <formula>ODD(ROW())=ROW()</formula>
    </cfRule>
  </conditionalFormatting>
  <conditionalFormatting sqref="F10:G10">
    <cfRule type="expression" dxfId="554" priority="205">
      <formula>EVEN(ROW())=ROW()</formula>
    </cfRule>
    <cfRule type="expression" dxfId="553" priority="206">
      <formula>ODD(ROW())=ROW()</formula>
    </cfRule>
  </conditionalFormatting>
  <conditionalFormatting sqref="F30:G30 F32:G32 F34:G34">
    <cfRule type="expression" dxfId="552" priority="203">
      <formula>ODD(ROW())=ROW()</formula>
    </cfRule>
    <cfRule type="expression" dxfId="551" priority="204">
      <formula>EVEN(ROW())=ROW()</formula>
    </cfRule>
  </conditionalFormatting>
  <conditionalFormatting sqref="F35:G36">
    <cfRule type="expression" dxfId="550" priority="201">
      <formula>ODD(ROW())=ROW()</formula>
    </cfRule>
    <cfRule type="expression" dxfId="549" priority="202">
      <formula>EVEN(ROW())=ROW()</formula>
    </cfRule>
  </conditionalFormatting>
  <conditionalFormatting sqref="H14 H9:I9 H12:I12 H18:I18 H20:I20">
    <cfRule type="expression" dxfId="548" priority="199">
      <formula>EVEN(ROW())=ROW()</formula>
    </cfRule>
    <cfRule type="expression" dxfId="547" priority="200">
      <formula>ODD(ROW())=ROW()</formula>
    </cfRule>
  </conditionalFormatting>
  <conditionalFormatting sqref="I14">
    <cfRule type="expression" dxfId="546" priority="197">
      <formula>EVEN(ROW())=ROW()</formula>
    </cfRule>
    <cfRule type="expression" dxfId="545" priority="198">
      <formula>ODD(ROW())=ROW()</formula>
    </cfRule>
  </conditionalFormatting>
  <conditionalFormatting sqref="H10:I10">
    <cfRule type="expression" dxfId="544" priority="195">
      <formula>EVEN(ROW())=ROW()</formula>
    </cfRule>
    <cfRule type="expression" dxfId="543" priority="196">
      <formula>ODD(ROW())=ROW()</formula>
    </cfRule>
  </conditionalFormatting>
  <conditionalFormatting sqref="H30:I30 H32:I32 H34:I34">
    <cfRule type="expression" dxfId="542" priority="193">
      <formula>ODD(ROW())=ROW()</formula>
    </cfRule>
    <cfRule type="expression" dxfId="541" priority="194">
      <formula>EVEN(ROW())=ROW()</formula>
    </cfRule>
  </conditionalFormatting>
  <conditionalFormatting sqref="H35:I36">
    <cfRule type="expression" dxfId="540" priority="191">
      <formula>ODD(ROW())=ROW()</formula>
    </cfRule>
    <cfRule type="expression" dxfId="539" priority="192">
      <formula>EVEN(ROW())=ROW()</formula>
    </cfRule>
  </conditionalFormatting>
  <conditionalFormatting sqref="J30:K30 J32:K32 J34:K34">
    <cfRule type="expression" dxfId="538" priority="189">
      <formula>ODD(ROW())=ROW()</formula>
    </cfRule>
    <cfRule type="expression" dxfId="537" priority="190">
      <formula>EVEN(ROW())=ROW()</formula>
    </cfRule>
  </conditionalFormatting>
  <conditionalFormatting sqref="J55:J56">
    <cfRule type="expression" dxfId="536" priority="159">
      <formula>ODD(ROW())=ROW()</formula>
    </cfRule>
    <cfRule type="expression" dxfId="535" priority="160">
      <formula>EVEN(ROW())=ROW()</formula>
    </cfRule>
  </conditionalFormatting>
  <conditionalFormatting sqref="J14 J9:K9 J12:K12 J18:K18 J20:K20">
    <cfRule type="expression" dxfId="534" priority="185">
      <formula>EVEN(ROW())=ROW()</formula>
    </cfRule>
    <cfRule type="expression" dxfId="533" priority="186">
      <formula>ODD(ROW())=ROW()</formula>
    </cfRule>
  </conditionalFormatting>
  <conditionalFormatting sqref="K14">
    <cfRule type="expression" dxfId="532" priority="183">
      <formula>EVEN(ROW())=ROW()</formula>
    </cfRule>
    <cfRule type="expression" dxfId="531" priority="184">
      <formula>ODD(ROW())=ROW()</formula>
    </cfRule>
  </conditionalFormatting>
  <conditionalFormatting sqref="J10:K10">
    <cfRule type="expression" dxfId="530" priority="181">
      <formula>EVEN(ROW())=ROW()</formula>
    </cfRule>
    <cfRule type="expression" dxfId="529" priority="182">
      <formula>ODD(ROW())=ROW()</formula>
    </cfRule>
  </conditionalFormatting>
  <conditionalFormatting sqref="D22:K22">
    <cfRule type="expression" dxfId="528" priority="109">
      <formula>EVEN(ROW())=ROW()</formula>
    </cfRule>
    <cfRule type="expression" dxfId="527" priority="110">
      <formula>ODD(ROW())=ROW()</formula>
    </cfRule>
  </conditionalFormatting>
  <conditionalFormatting sqref="D9">
    <cfRule type="expression" dxfId="526" priority="177">
      <formula>EVEN(ROW())=ROW()</formula>
    </cfRule>
    <cfRule type="expression" dxfId="525" priority="178">
      <formula>ODD(ROW())=ROW()</formula>
    </cfRule>
  </conditionalFormatting>
  <conditionalFormatting sqref="F9">
    <cfRule type="expression" dxfId="524" priority="175">
      <formula>EVEN(ROW())=ROW()</formula>
    </cfRule>
    <cfRule type="expression" dxfId="523" priority="176">
      <formula>ODD(ROW())=ROW()</formula>
    </cfRule>
  </conditionalFormatting>
  <conditionalFormatting sqref="C49:E50 C52:E52 C51 C53">
    <cfRule type="expression" dxfId="522" priority="173">
      <formula>ODD(ROW())=ROW()</formula>
    </cfRule>
    <cfRule type="expression" dxfId="521" priority="174">
      <formula>EVEN(ROW())=ROW()</formula>
    </cfRule>
  </conditionalFormatting>
  <conditionalFormatting sqref="F49:G50 F52:G52 F54:G54">
    <cfRule type="expression" dxfId="520" priority="171">
      <formula>ODD(ROW())=ROW()</formula>
    </cfRule>
    <cfRule type="expression" dxfId="519" priority="172">
      <formula>EVEN(ROW())=ROW()</formula>
    </cfRule>
  </conditionalFormatting>
  <conditionalFormatting sqref="F55:G56">
    <cfRule type="expression" dxfId="518" priority="169">
      <formula>ODD(ROW())=ROW()</formula>
    </cfRule>
    <cfRule type="expression" dxfId="517" priority="170">
      <formula>EVEN(ROW())=ROW()</formula>
    </cfRule>
  </conditionalFormatting>
  <conditionalFormatting sqref="H49:I50 H52:I52 H54:I54">
    <cfRule type="expression" dxfId="516" priority="167">
      <formula>ODD(ROW())=ROW()</formula>
    </cfRule>
    <cfRule type="expression" dxfId="515" priority="168">
      <formula>EVEN(ROW())=ROW()</formula>
    </cfRule>
  </conditionalFormatting>
  <conditionalFormatting sqref="H55:I56">
    <cfRule type="expression" dxfId="514" priority="165">
      <formula>ODD(ROW())=ROW()</formula>
    </cfRule>
    <cfRule type="expression" dxfId="513" priority="166">
      <formula>EVEN(ROW())=ROW()</formula>
    </cfRule>
  </conditionalFormatting>
  <conditionalFormatting sqref="J49:K50 J52:K52 J54:K54">
    <cfRule type="expression" dxfId="512" priority="163">
      <formula>ODD(ROW())=ROW()</formula>
    </cfRule>
    <cfRule type="expression" dxfId="511" priority="164">
      <formula>EVEN(ROW())=ROW()</formula>
    </cfRule>
  </conditionalFormatting>
  <conditionalFormatting sqref="K55:K56">
    <cfRule type="expression" dxfId="510" priority="157">
      <formula>ODD(ROW())=ROW()</formula>
    </cfRule>
    <cfRule type="expression" dxfId="509" priority="158">
      <formula>EVEN(ROW())=ROW()</formula>
    </cfRule>
  </conditionalFormatting>
  <conditionalFormatting sqref="J35">
    <cfRule type="expression" dxfId="508" priority="139">
      <formula>ODD(ROW())=ROW()</formula>
    </cfRule>
    <cfRule type="expression" dxfId="507" priority="140">
      <formula>EVEN(ROW())=ROW()</formula>
    </cfRule>
  </conditionalFormatting>
  <conditionalFormatting sqref="K35">
    <cfRule type="expression" dxfId="506" priority="137">
      <formula>ODD(ROW())=ROW()</formula>
    </cfRule>
    <cfRule type="expression" dxfId="505" priority="138">
      <formula>EVEN(ROW())=ROW()</formula>
    </cfRule>
  </conditionalFormatting>
  <conditionalFormatting sqref="J36">
    <cfRule type="expression" dxfId="504" priority="135">
      <formula>ODD(ROW())=ROW()</formula>
    </cfRule>
    <cfRule type="expression" dxfId="503" priority="136">
      <formula>EVEN(ROW())=ROW()</formula>
    </cfRule>
  </conditionalFormatting>
  <conditionalFormatting sqref="K36">
    <cfRule type="expression" dxfId="502" priority="133">
      <formula>ODD(ROW())=ROW()</formula>
    </cfRule>
    <cfRule type="expression" dxfId="501" priority="134">
      <formula>EVEN(ROW())=ROW()</formula>
    </cfRule>
  </conditionalFormatting>
  <conditionalFormatting sqref="E31">
    <cfRule type="expression" dxfId="500" priority="131">
      <formula>ODD(ROW())=ROW()</formula>
    </cfRule>
    <cfRule type="expression" dxfId="499" priority="132">
      <formula>EVEN(ROW())=ROW()</formula>
    </cfRule>
  </conditionalFormatting>
  <conditionalFormatting sqref="F31:G31">
    <cfRule type="expression" dxfId="498" priority="129">
      <formula>ODD(ROW())=ROW()</formula>
    </cfRule>
    <cfRule type="expression" dxfId="497" priority="130">
      <formula>EVEN(ROW())=ROW()</formula>
    </cfRule>
  </conditionalFormatting>
  <conditionalFormatting sqref="H31:I31">
    <cfRule type="expression" dxfId="496" priority="127">
      <formula>ODD(ROW())=ROW()</formula>
    </cfRule>
    <cfRule type="expression" dxfId="495" priority="128">
      <formula>EVEN(ROW())=ROW()</formula>
    </cfRule>
  </conditionalFormatting>
  <conditionalFormatting sqref="J31">
    <cfRule type="expression" dxfId="494" priority="125">
      <formula>ODD(ROW())=ROW()</formula>
    </cfRule>
    <cfRule type="expression" dxfId="493" priority="126">
      <formula>EVEN(ROW())=ROW()</formula>
    </cfRule>
  </conditionalFormatting>
  <conditionalFormatting sqref="K31">
    <cfRule type="expression" dxfId="492" priority="123">
      <formula>ODD(ROW())=ROW()</formula>
    </cfRule>
    <cfRule type="expression" dxfId="491" priority="124">
      <formula>EVEN(ROW())=ROW()</formula>
    </cfRule>
  </conditionalFormatting>
  <conditionalFormatting sqref="F29:K29">
    <cfRule type="expression" dxfId="490" priority="111">
      <formula>ODD(ROW())=ROW()</formula>
    </cfRule>
    <cfRule type="expression" dxfId="489" priority="112">
      <formula>EVEN(ROW())=ROW()</formula>
    </cfRule>
  </conditionalFormatting>
  <conditionalFormatting sqref="E16:K16">
    <cfRule type="expression" dxfId="488" priority="107">
      <formula>EVEN(ROW())=ROW()</formula>
    </cfRule>
    <cfRule type="expression" dxfId="487" priority="108">
      <formula>ODD(ROW())=ROW()</formula>
    </cfRule>
  </conditionalFormatting>
  <conditionalFormatting sqref="F15">
    <cfRule type="expression" dxfId="486" priority="73">
      <formula>EVEN(ROW())=ROW()</formula>
    </cfRule>
    <cfRule type="expression" dxfId="485" priority="74">
      <formula>ODD(ROW())=ROW()</formula>
    </cfRule>
  </conditionalFormatting>
  <conditionalFormatting sqref="D11:K11">
    <cfRule type="expression" dxfId="484" priority="67">
      <formula>EVEN(ROW())=ROW()</formula>
    </cfRule>
    <cfRule type="expression" dxfId="483" priority="68">
      <formula>ODD(ROW())=ROW()</formula>
    </cfRule>
  </conditionalFormatting>
  <conditionalFormatting sqref="J37:J38">
    <cfRule type="expression" dxfId="482" priority="59">
      <formula>ODD(ROW())=ROW()</formula>
    </cfRule>
    <cfRule type="expression" dxfId="481" priority="60">
      <formula>EVEN(ROW())=ROW()</formula>
    </cfRule>
  </conditionalFormatting>
  <conditionalFormatting sqref="K37">
    <cfRule type="expression" dxfId="480" priority="57">
      <formula>ODD(ROW())=ROW()</formula>
    </cfRule>
    <cfRule type="expression" dxfId="479" priority="58">
      <formula>EVEN(ROW())=ROW()</formula>
    </cfRule>
  </conditionalFormatting>
  <conditionalFormatting sqref="K38">
    <cfRule type="expression" dxfId="478" priority="55">
      <formula>ODD(ROW())=ROW()</formula>
    </cfRule>
    <cfRule type="expression" dxfId="477" priority="56">
      <formula>EVEN(ROW())=ROW()</formula>
    </cfRule>
  </conditionalFormatting>
  <conditionalFormatting sqref="J39:J40">
    <cfRule type="expression" dxfId="476" priority="53">
      <formula>ODD(ROW())=ROW()</formula>
    </cfRule>
    <cfRule type="expression" dxfId="475" priority="54">
      <formula>EVEN(ROW())=ROW()</formula>
    </cfRule>
  </conditionalFormatting>
  <conditionalFormatting sqref="K39">
    <cfRule type="expression" dxfId="474" priority="51">
      <formula>ODD(ROW())=ROW()</formula>
    </cfRule>
    <cfRule type="expression" dxfId="473" priority="52">
      <formula>EVEN(ROW())=ROW()</formula>
    </cfRule>
  </conditionalFormatting>
  <conditionalFormatting sqref="K40">
    <cfRule type="expression" dxfId="472" priority="49">
      <formula>ODD(ROW())=ROW()</formula>
    </cfRule>
    <cfRule type="expression" dxfId="471" priority="50">
      <formula>EVEN(ROW())=ROW()</formula>
    </cfRule>
  </conditionalFormatting>
  <conditionalFormatting sqref="J41:J42">
    <cfRule type="expression" dxfId="470" priority="47">
      <formula>ODD(ROW())=ROW()</formula>
    </cfRule>
    <cfRule type="expression" dxfId="469" priority="48">
      <formula>EVEN(ROW())=ROW()</formula>
    </cfRule>
  </conditionalFormatting>
  <conditionalFormatting sqref="K41">
    <cfRule type="expression" dxfId="468" priority="45">
      <formula>ODD(ROW())=ROW()</formula>
    </cfRule>
    <cfRule type="expression" dxfId="467" priority="46">
      <formula>EVEN(ROW())=ROW()</formula>
    </cfRule>
  </conditionalFormatting>
  <conditionalFormatting sqref="K42">
    <cfRule type="expression" dxfId="466" priority="43">
      <formula>ODD(ROW())=ROW()</formula>
    </cfRule>
    <cfRule type="expression" dxfId="465" priority="44">
      <formula>EVEN(ROW())=ROW()</formula>
    </cfRule>
  </conditionalFormatting>
  <conditionalFormatting sqref="D13:K13">
    <cfRule type="expression" dxfId="464" priority="41">
      <formula>EVEN(ROW())=ROW()</formula>
    </cfRule>
    <cfRule type="expression" dxfId="463" priority="42">
      <formula>ODD(ROW())=ROW()</formula>
    </cfRule>
  </conditionalFormatting>
  <conditionalFormatting sqref="G15:K15">
    <cfRule type="expression" dxfId="462" priority="39">
      <formula>EVEN(ROW())=ROW()</formula>
    </cfRule>
    <cfRule type="expression" dxfId="461" priority="40">
      <formula>ODD(ROW())=ROW()</formula>
    </cfRule>
  </conditionalFormatting>
  <conditionalFormatting sqref="D17:K17">
    <cfRule type="expression" dxfId="460" priority="35">
      <formula>EVEN(ROW())=ROW()</formula>
    </cfRule>
    <cfRule type="expression" dxfId="459" priority="36">
      <formula>ODD(ROW())=ROW()</formula>
    </cfRule>
  </conditionalFormatting>
  <conditionalFormatting sqref="D19:K19">
    <cfRule type="expression" dxfId="458" priority="33">
      <formula>EVEN(ROW())=ROW()</formula>
    </cfRule>
    <cfRule type="expression" dxfId="457" priority="34">
      <formula>ODD(ROW())=ROW()</formula>
    </cfRule>
  </conditionalFormatting>
  <conditionalFormatting sqref="D21:K21">
    <cfRule type="expression" dxfId="456" priority="31">
      <formula>EVEN(ROW())=ROW()</formula>
    </cfRule>
    <cfRule type="expression" dxfId="455" priority="32">
      <formula>ODD(ROW())=ROW()</formula>
    </cfRule>
  </conditionalFormatting>
  <conditionalFormatting sqref="D31:K31">
    <cfRule type="expression" dxfId="454" priority="29">
      <formula>ODD(ROW())=ROW()</formula>
    </cfRule>
    <cfRule type="expression" dxfId="453" priority="30">
      <formula>EVEN(ROW())=ROW()</formula>
    </cfRule>
  </conditionalFormatting>
  <conditionalFormatting sqref="E33">
    <cfRule type="expression" dxfId="452" priority="27">
      <formula>ODD(ROW())=ROW()</formula>
    </cfRule>
    <cfRule type="expression" dxfId="451" priority="28">
      <formula>EVEN(ROW())=ROW()</formula>
    </cfRule>
  </conditionalFormatting>
  <conditionalFormatting sqref="F33:G33">
    <cfRule type="expression" dxfId="450" priority="25">
      <formula>ODD(ROW())=ROW()</formula>
    </cfRule>
    <cfRule type="expression" dxfId="449" priority="26">
      <formula>EVEN(ROW())=ROW()</formula>
    </cfRule>
  </conditionalFormatting>
  <conditionalFormatting sqref="H33:I33">
    <cfRule type="expression" dxfId="448" priority="23">
      <formula>ODD(ROW())=ROW()</formula>
    </cfRule>
    <cfRule type="expression" dxfId="447" priority="24">
      <formula>EVEN(ROW())=ROW()</formula>
    </cfRule>
  </conditionalFormatting>
  <conditionalFormatting sqref="J33">
    <cfRule type="expression" dxfId="446" priority="21">
      <formula>ODD(ROW())=ROW()</formula>
    </cfRule>
    <cfRule type="expression" dxfId="445" priority="22">
      <formula>EVEN(ROW())=ROW()</formula>
    </cfRule>
  </conditionalFormatting>
  <conditionalFormatting sqref="K33">
    <cfRule type="expression" dxfId="444" priority="19">
      <formula>ODD(ROW())=ROW()</formula>
    </cfRule>
    <cfRule type="expression" dxfId="443" priority="20">
      <formula>EVEN(ROW())=ROW()</formula>
    </cfRule>
  </conditionalFormatting>
  <conditionalFormatting sqref="D33:K33">
    <cfRule type="expression" dxfId="442" priority="17">
      <formula>ODD(ROW())=ROW()</formula>
    </cfRule>
    <cfRule type="expression" dxfId="441" priority="18">
      <formula>EVEN(ROW())=ROW()</formula>
    </cfRule>
  </conditionalFormatting>
  <conditionalFormatting sqref="D51:E51">
    <cfRule type="expression" dxfId="440" priority="15">
      <formula>ODD(ROW())=ROW()</formula>
    </cfRule>
    <cfRule type="expression" dxfId="439" priority="16">
      <formula>EVEN(ROW())=ROW()</formula>
    </cfRule>
  </conditionalFormatting>
  <conditionalFormatting sqref="F51:G51">
    <cfRule type="expression" dxfId="438" priority="13">
      <formula>ODD(ROW())=ROW()</formula>
    </cfRule>
    <cfRule type="expression" dxfId="437" priority="14">
      <formula>EVEN(ROW())=ROW()</formula>
    </cfRule>
  </conditionalFormatting>
  <conditionalFormatting sqref="H51:I51">
    <cfRule type="expression" dxfId="436" priority="11">
      <formula>ODD(ROW())=ROW()</formula>
    </cfRule>
    <cfRule type="expression" dxfId="435" priority="12">
      <formula>EVEN(ROW())=ROW()</formula>
    </cfRule>
  </conditionalFormatting>
  <conditionalFormatting sqref="J51:K51">
    <cfRule type="expression" dxfId="434" priority="9">
      <formula>ODD(ROW())=ROW()</formula>
    </cfRule>
    <cfRule type="expression" dxfId="433" priority="10">
      <formula>EVEN(ROW())=ROW()</formula>
    </cfRule>
  </conditionalFormatting>
  <conditionalFormatting sqref="D53:E53">
    <cfRule type="expression" dxfId="432" priority="7">
      <formula>ODD(ROW())=ROW()</formula>
    </cfRule>
    <cfRule type="expression" dxfId="431" priority="8">
      <formula>EVEN(ROW())=ROW()</formula>
    </cfRule>
  </conditionalFormatting>
  <conditionalFormatting sqref="F53:G53">
    <cfRule type="expression" dxfId="430" priority="5">
      <formula>ODD(ROW())=ROW()</formula>
    </cfRule>
    <cfRule type="expression" dxfId="429" priority="6">
      <formula>EVEN(ROW())=ROW()</formula>
    </cfRule>
  </conditionalFormatting>
  <conditionalFormatting sqref="H53:I53">
    <cfRule type="expression" dxfId="428" priority="3">
      <formula>ODD(ROW())=ROW()</formula>
    </cfRule>
    <cfRule type="expression" dxfId="427" priority="4">
      <formula>EVEN(ROW())=ROW()</formula>
    </cfRule>
  </conditionalFormatting>
  <conditionalFormatting sqref="J53:K53">
    <cfRule type="expression" dxfId="426" priority="1">
      <formula>ODD(ROW())=ROW()</formula>
    </cfRule>
    <cfRule type="expression" dxfId="425"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25"/>
  <sheetViews>
    <sheetView showGridLines="0" zoomScale="90" zoomScaleNormal="90" zoomScaleSheetLayoutView="100" workbookViewId="0">
      <selection activeCell="L22" sqref="L22"/>
    </sheetView>
  </sheetViews>
  <sheetFormatPr defaultRowHeight="12.75" x14ac:dyDescent="0.2"/>
  <cols>
    <col min="1" max="1" width="12.7109375" style="1" customWidth="1"/>
    <col min="2" max="2" width="14.42578125" style="1" customWidth="1"/>
    <col min="3" max="6" width="15.7109375" style="1" customWidth="1"/>
    <col min="7" max="8" width="14.42578125" style="56" customWidth="1"/>
    <col min="9" max="10" width="14.42578125" style="1" hidden="1" customWidth="1"/>
    <col min="11" max="11" width="14.42578125" style="1" customWidth="1"/>
    <col min="12" max="12" width="13.85546875" style="1" customWidth="1"/>
    <col min="13" max="15" width="9.140625" style="1" customWidth="1"/>
    <col min="16" max="258" width="9.140625" style="1"/>
    <col min="259" max="259" width="12.7109375" style="1" customWidth="1"/>
    <col min="260" max="260" width="14.42578125" style="1" customWidth="1"/>
    <col min="261" max="262" width="12" style="1" customWidth="1"/>
    <col min="263" max="268" width="0" style="1" hidden="1" customWidth="1"/>
    <col min="269" max="514" width="9.140625" style="1"/>
    <col min="515" max="515" width="12.7109375" style="1" customWidth="1"/>
    <col min="516" max="516" width="14.42578125" style="1" customWidth="1"/>
    <col min="517" max="518" width="12" style="1" customWidth="1"/>
    <col min="519" max="524" width="0" style="1" hidden="1" customWidth="1"/>
    <col min="525" max="770" width="9.140625" style="1"/>
    <col min="771" max="771" width="12.7109375" style="1" customWidth="1"/>
    <col min="772" max="772" width="14.42578125" style="1" customWidth="1"/>
    <col min="773" max="774" width="12" style="1" customWidth="1"/>
    <col min="775" max="780" width="0" style="1" hidden="1" customWidth="1"/>
    <col min="781" max="1026" width="9.140625" style="1"/>
    <col min="1027" max="1027" width="12.7109375" style="1" customWidth="1"/>
    <col min="1028" max="1028" width="14.42578125" style="1" customWidth="1"/>
    <col min="1029" max="1030" width="12" style="1" customWidth="1"/>
    <col min="1031" max="1036" width="0" style="1" hidden="1" customWidth="1"/>
    <col min="1037" max="1282" width="9.140625" style="1"/>
    <col min="1283" max="1283" width="12.7109375" style="1" customWidth="1"/>
    <col min="1284" max="1284" width="14.42578125" style="1" customWidth="1"/>
    <col min="1285" max="1286" width="12" style="1" customWidth="1"/>
    <col min="1287" max="1292" width="0" style="1" hidden="1" customWidth="1"/>
    <col min="1293" max="1538" width="9.140625" style="1"/>
    <col min="1539" max="1539" width="12.7109375" style="1" customWidth="1"/>
    <col min="1540" max="1540" width="14.42578125" style="1" customWidth="1"/>
    <col min="1541" max="1542" width="12" style="1" customWidth="1"/>
    <col min="1543" max="1548" width="0" style="1" hidden="1" customWidth="1"/>
    <col min="1549" max="1794" width="9.140625" style="1"/>
    <col min="1795" max="1795" width="12.7109375" style="1" customWidth="1"/>
    <col min="1796" max="1796" width="14.42578125" style="1" customWidth="1"/>
    <col min="1797" max="1798" width="12" style="1" customWidth="1"/>
    <col min="1799" max="1804" width="0" style="1" hidden="1" customWidth="1"/>
    <col min="1805" max="2050" width="9.140625" style="1"/>
    <col min="2051" max="2051" width="12.7109375" style="1" customWidth="1"/>
    <col min="2052" max="2052" width="14.42578125" style="1" customWidth="1"/>
    <col min="2053" max="2054" width="12" style="1" customWidth="1"/>
    <col min="2055" max="2060" width="0" style="1" hidden="1" customWidth="1"/>
    <col min="2061" max="2306" width="9.140625" style="1"/>
    <col min="2307" max="2307" width="12.7109375" style="1" customWidth="1"/>
    <col min="2308" max="2308" width="14.42578125" style="1" customWidth="1"/>
    <col min="2309" max="2310" width="12" style="1" customWidth="1"/>
    <col min="2311" max="2316" width="0" style="1" hidden="1" customWidth="1"/>
    <col min="2317" max="2562" width="9.140625" style="1"/>
    <col min="2563" max="2563" width="12.7109375" style="1" customWidth="1"/>
    <col min="2564" max="2564" width="14.42578125" style="1" customWidth="1"/>
    <col min="2565" max="2566" width="12" style="1" customWidth="1"/>
    <col min="2567" max="2572" width="0" style="1" hidden="1" customWidth="1"/>
    <col min="2573" max="2818" width="9.140625" style="1"/>
    <col min="2819" max="2819" width="12.7109375" style="1" customWidth="1"/>
    <col min="2820" max="2820" width="14.42578125" style="1" customWidth="1"/>
    <col min="2821" max="2822" width="12" style="1" customWidth="1"/>
    <col min="2823" max="2828" width="0" style="1" hidden="1" customWidth="1"/>
    <col min="2829" max="3074" width="9.140625" style="1"/>
    <col min="3075" max="3075" width="12.7109375" style="1" customWidth="1"/>
    <col min="3076" max="3076" width="14.42578125" style="1" customWidth="1"/>
    <col min="3077" max="3078" width="12" style="1" customWidth="1"/>
    <col min="3079" max="3084" width="0" style="1" hidden="1" customWidth="1"/>
    <col min="3085" max="3330" width="9.140625" style="1"/>
    <col min="3331" max="3331" width="12.7109375" style="1" customWidth="1"/>
    <col min="3332" max="3332" width="14.42578125" style="1" customWidth="1"/>
    <col min="3333" max="3334" width="12" style="1" customWidth="1"/>
    <col min="3335" max="3340" width="0" style="1" hidden="1" customWidth="1"/>
    <col min="3341" max="3586" width="9.140625" style="1"/>
    <col min="3587" max="3587" width="12.7109375" style="1" customWidth="1"/>
    <col min="3588" max="3588" width="14.42578125" style="1" customWidth="1"/>
    <col min="3589" max="3590" width="12" style="1" customWidth="1"/>
    <col min="3591" max="3596" width="0" style="1" hidden="1" customWidth="1"/>
    <col min="3597" max="3842" width="9.140625" style="1"/>
    <col min="3843" max="3843" width="12.7109375" style="1" customWidth="1"/>
    <col min="3844" max="3844" width="14.42578125" style="1" customWidth="1"/>
    <col min="3845" max="3846" width="12" style="1" customWidth="1"/>
    <col min="3847" max="3852" width="0" style="1" hidden="1" customWidth="1"/>
    <col min="3853" max="4098" width="9.140625" style="1"/>
    <col min="4099" max="4099" width="12.7109375" style="1" customWidth="1"/>
    <col min="4100" max="4100" width="14.42578125" style="1" customWidth="1"/>
    <col min="4101" max="4102" width="12" style="1" customWidth="1"/>
    <col min="4103" max="4108" width="0" style="1" hidden="1" customWidth="1"/>
    <col min="4109" max="4354" width="9.140625" style="1"/>
    <col min="4355" max="4355" width="12.7109375" style="1" customWidth="1"/>
    <col min="4356" max="4356" width="14.42578125" style="1" customWidth="1"/>
    <col min="4357" max="4358" width="12" style="1" customWidth="1"/>
    <col min="4359" max="4364" width="0" style="1" hidden="1" customWidth="1"/>
    <col min="4365" max="4610" width="9.140625" style="1"/>
    <col min="4611" max="4611" width="12.7109375" style="1" customWidth="1"/>
    <col min="4612" max="4612" width="14.42578125" style="1" customWidth="1"/>
    <col min="4613" max="4614" width="12" style="1" customWidth="1"/>
    <col min="4615" max="4620" width="0" style="1" hidden="1" customWidth="1"/>
    <col min="4621" max="4866" width="9.140625" style="1"/>
    <col min="4867" max="4867" width="12.7109375" style="1" customWidth="1"/>
    <col min="4868" max="4868" width="14.42578125" style="1" customWidth="1"/>
    <col min="4869" max="4870" width="12" style="1" customWidth="1"/>
    <col min="4871" max="4876" width="0" style="1" hidden="1" customWidth="1"/>
    <col min="4877" max="5122" width="9.140625" style="1"/>
    <col min="5123" max="5123" width="12.7109375" style="1" customWidth="1"/>
    <col min="5124" max="5124" width="14.42578125" style="1" customWidth="1"/>
    <col min="5125" max="5126" width="12" style="1" customWidth="1"/>
    <col min="5127" max="5132" width="0" style="1" hidden="1" customWidth="1"/>
    <col min="5133" max="5378" width="9.140625" style="1"/>
    <col min="5379" max="5379" width="12.7109375" style="1" customWidth="1"/>
    <col min="5380" max="5380" width="14.42578125" style="1" customWidth="1"/>
    <col min="5381" max="5382" width="12" style="1" customWidth="1"/>
    <col min="5383" max="5388" width="0" style="1" hidden="1" customWidth="1"/>
    <col min="5389" max="5634" width="9.140625" style="1"/>
    <col min="5635" max="5635" width="12.7109375" style="1" customWidth="1"/>
    <col min="5636" max="5636" width="14.42578125" style="1" customWidth="1"/>
    <col min="5637" max="5638" width="12" style="1" customWidth="1"/>
    <col min="5639" max="5644" width="0" style="1" hidden="1" customWidth="1"/>
    <col min="5645" max="5890" width="9.140625" style="1"/>
    <col min="5891" max="5891" width="12.7109375" style="1" customWidth="1"/>
    <col min="5892" max="5892" width="14.42578125" style="1" customWidth="1"/>
    <col min="5893" max="5894" width="12" style="1" customWidth="1"/>
    <col min="5895" max="5900" width="0" style="1" hidden="1" customWidth="1"/>
    <col min="5901" max="6146" width="9.140625" style="1"/>
    <col min="6147" max="6147" width="12.7109375" style="1" customWidth="1"/>
    <col min="6148" max="6148" width="14.42578125" style="1" customWidth="1"/>
    <col min="6149" max="6150" width="12" style="1" customWidth="1"/>
    <col min="6151" max="6156" width="0" style="1" hidden="1" customWidth="1"/>
    <col min="6157" max="6402" width="9.140625" style="1"/>
    <col min="6403" max="6403" width="12.7109375" style="1" customWidth="1"/>
    <col min="6404" max="6404" width="14.42578125" style="1" customWidth="1"/>
    <col min="6405" max="6406" width="12" style="1" customWidth="1"/>
    <col min="6407" max="6412" width="0" style="1" hidden="1" customWidth="1"/>
    <col min="6413" max="6658" width="9.140625" style="1"/>
    <col min="6659" max="6659" width="12.7109375" style="1" customWidth="1"/>
    <col min="6660" max="6660" width="14.42578125" style="1" customWidth="1"/>
    <col min="6661" max="6662" width="12" style="1" customWidth="1"/>
    <col min="6663" max="6668" width="0" style="1" hidden="1" customWidth="1"/>
    <col min="6669" max="6914" width="9.140625" style="1"/>
    <col min="6915" max="6915" width="12.7109375" style="1" customWidth="1"/>
    <col min="6916" max="6916" width="14.42578125" style="1" customWidth="1"/>
    <col min="6917" max="6918" width="12" style="1" customWidth="1"/>
    <col min="6919" max="6924" width="0" style="1" hidden="1" customWidth="1"/>
    <col min="6925" max="7170" width="9.140625" style="1"/>
    <col min="7171" max="7171" width="12.7109375" style="1" customWidth="1"/>
    <col min="7172" max="7172" width="14.42578125" style="1" customWidth="1"/>
    <col min="7173" max="7174" width="12" style="1" customWidth="1"/>
    <col min="7175" max="7180" width="0" style="1" hidden="1" customWidth="1"/>
    <col min="7181" max="7426" width="9.140625" style="1"/>
    <col min="7427" max="7427" width="12.7109375" style="1" customWidth="1"/>
    <col min="7428" max="7428" width="14.42578125" style="1" customWidth="1"/>
    <col min="7429" max="7430" width="12" style="1" customWidth="1"/>
    <col min="7431" max="7436" width="0" style="1" hidden="1" customWidth="1"/>
    <col min="7437" max="7682" width="9.140625" style="1"/>
    <col min="7683" max="7683" width="12.7109375" style="1" customWidth="1"/>
    <col min="7684" max="7684" width="14.42578125" style="1" customWidth="1"/>
    <col min="7685" max="7686" width="12" style="1" customWidth="1"/>
    <col min="7687" max="7692" width="0" style="1" hidden="1" customWidth="1"/>
    <col min="7693" max="7938" width="9.140625" style="1"/>
    <col min="7939" max="7939" width="12.7109375" style="1" customWidth="1"/>
    <col min="7940" max="7940" width="14.42578125" style="1" customWidth="1"/>
    <col min="7941" max="7942" width="12" style="1" customWidth="1"/>
    <col min="7943" max="7948" width="0" style="1" hidden="1" customWidth="1"/>
    <col min="7949" max="8194" width="9.140625" style="1"/>
    <col min="8195" max="8195" width="12.7109375" style="1" customWidth="1"/>
    <col min="8196" max="8196" width="14.42578125" style="1" customWidth="1"/>
    <col min="8197" max="8198" width="12" style="1" customWidth="1"/>
    <col min="8199" max="8204" width="0" style="1" hidden="1" customWidth="1"/>
    <col min="8205" max="8450" width="9.140625" style="1"/>
    <col min="8451" max="8451" width="12.7109375" style="1" customWidth="1"/>
    <col min="8452" max="8452" width="14.42578125" style="1" customWidth="1"/>
    <col min="8453" max="8454" width="12" style="1" customWidth="1"/>
    <col min="8455" max="8460" width="0" style="1" hidden="1" customWidth="1"/>
    <col min="8461" max="8706" width="9.140625" style="1"/>
    <col min="8707" max="8707" width="12.7109375" style="1" customWidth="1"/>
    <col min="8708" max="8708" width="14.42578125" style="1" customWidth="1"/>
    <col min="8709" max="8710" width="12" style="1" customWidth="1"/>
    <col min="8711" max="8716" width="0" style="1" hidden="1" customWidth="1"/>
    <col min="8717" max="8962" width="9.140625" style="1"/>
    <col min="8963" max="8963" width="12.7109375" style="1" customWidth="1"/>
    <col min="8964" max="8964" width="14.42578125" style="1" customWidth="1"/>
    <col min="8965" max="8966" width="12" style="1" customWidth="1"/>
    <col min="8967" max="8972" width="0" style="1" hidden="1" customWidth="1"/>
    <col min="8973" max="9218" width="9.140625" style="1"/>
    <col min="9219" max="9219" width="12.7109375" style="1" customWidth="1"/>
    <col min="9220" max="9220" width="14.42578125" style="1" customWidth="1"/>
    <col min="9221" max="9222" width="12" style="1" customWidth="1"/>
    <col min="9223" max="9228" width="0" style="1" hidden="1" customWidth="1"/>
    <col min="9229" max="9474" width="9.140625" style="1"/>
    <col min="9475" max="9475" width="12.7109375" style="1" customWidth="1"/>
    <col min="9476" max="9476" width="14.42578125" style="1" customWidth="1"/>
    <col min="9477" max="9478" width="12" style="1" customWidth="1"/>
    <col min="9479" max="9484" width="0" style="1" hidden="1" customWidth="1"/>
    <col min="9485" max="9730" width="9.140625" style="1"/>
    <col min="9731" max="9731" width="12.7109375" style="1" customWidth="1"/>
    <col min="9732" max="9732" width="14.42578125" style="1" customWidth="1"/>
    <col min="9733" max="9734" width="12" style="1" customWidth="1"/>
    <col min="9735" max="9740" width="0" style="1" hidden="1" customWidth="1"/>
    <col min="9741" max="9986" width="9.140625" style="1"/>
    <col min="9987" max="9987" width="12.7109375" style="1" customWidth="1"/>
    <col min="9988" max="9988" width="14.42578125" style="1" customWidth="1"/>
    <col min="9989" max="9990" width="12" style="1" customWidth="1"/>
    <col min="9991" max="9996" width="0" style="1" hidden="1" customWidth="1"/>
    <col min="9997" max="10242" width="9.140625" style="1"/>
    <col min="10243" max="10243" width="12.7109375" style="1" customWidth="1"/>
    <col min="10244" max="10244" width="14.42578125" style="1" customWidth="1"/>
    <col min="10245" max="10246" width="12" style="1" customWidth="1"/>
    <col min="10247" max="10252" width="0" style="1" hidden="1" customWidth="1"/>
    <col min="10253" max="10498" width="9.140625" style="1"/>
    <col min="10499" max="10499" width="12.7109375" style="1" customWidth="1"/>
    <col min="10500" max="10500" width="14.42578125" style="1" customWidth="1"/>
    <col min="10501" max="10502" width="12" style="1" customWidth="1"/>
    <col min="10503" max="10508" width="0" style="1" hidden="1" customWidth="1"/>
    <col min="10509" max="10754" width="9.140625" style="1"/>
    <col min="10755" max="10755" width="12.7109375" style="1" customWidth="1"/>
    <col min="10756" max="10756" width="14.42578125" style="1" customWidth="1"/>
    <col min="10757" max="10758" width="12" style="1" customWidth="1"/>
    <col min="10759" max="10764" width="0" style="1" hidden="1" customWidth="1"/>
    <col min="10765" max="11010" width="9.140625" style="1"/>
    <col min="11011" max="11011" width="12.7109375" style="1" customWidth="1"/>
    <col min="11012" max="11012" width="14.42578125" style="1" customWidth="1"/>
    <col min="11013" max="11014" width="12" style="1" customWidth="1"/>
    <col min="11015" max="11020" width="0" style="1" hidden="1" customWidth="1"/>
    <col min="11021" max="11266" width="9.140625" style="1"/>
    <col min="11267" max="11267" width="12.7109375" style="1" customWidth="1"/>
    <col min="11268" max="11268" width="14.42578125" style="1" customWidth="1"/>
    <col min="11269" max="11270" width="12" style="1" customWidth="1"/>
    <col min="11271" max="11276" width="0" style="1" hidden="1" customWidth="1"/>
    <col min="11277" max="11522" width="9.140625" style="1"/>
    <col min="11523" max="11523" width="12.7109375" style="1" customWidth="1"/>
    <col min="11524" max="11524" width="14.42578125" style="1" customWidth="1"/>
    <col min="11525" max="11526" width="12" style="1" customWidth="1"/>
    <col min="11527" max="11532" width="0" style="1" hidden="1" customWidth="1"/>
    <col min="11533" max="11778" width="9.140625" style="1"/>
    <col min="11779" max="11779" width="12.7109375" style="1" customWidth="1"/>
    <col min="11780" max="11780" width="14.42578125" style="1" customWidth="1"/>
    <col min="11781" max="11782" width="12" style="1" customWidth="1"/>
    <col min="11783" max="11788" width="0" style="1" hidden="1" customWidth="1"/>
    <col min="11789" max="12034" width="9.140625" style="1"/>
    <col min="12035" max="12035" width="12.7109375" style="1" customWidth="1"/>
    <col min="12036" max="12036" width="14.42578125" style="1" customWidth="1"/>
    <col min="12037" max="12038" width="12" style="1" customWidth="1"/>
    <col min="12039" max="12044" width="0" style="1" hidden="1" customWidth="1"/>
    <col min="12045" max="12290" width="9.140625" style="1"/>
    <col min="12291" max="12291" width="12.7109375" style="1" customWidth="1"/>
    <col min="12292" max="12292" width="14.42578125" style="1" customWidth="1"/>
    <col min="12293" max="12294" width="12" style="1" customWidth="1"/>
    <col min="12295" max="12300" width="0" style="1" hidden="1" customWidth="1"/>
    <col min="12301" max="12546" width="9.140625" style="1"/>
    <col min="12547" max="12547" width="12.7109375" style="1" customWidth="1"/>
    <col min="12548" max="12548" width="14.42578125" style="1" customWidth="1"/>
    <col min="12549" max="12550" width="12" style="1" customWidth="1"/>
    <col min="12551" max="12556" width="0" style="1" hidden="1" customWidth="1"/>
    <col min="12557" max="12802" width="9.140625" style="1"/>
    <col min="12803" max="12803" width="12.7109375" style="1" customWidth="1"/>
    <col min="12804" max="12804" width="14.42578125" style="1" customWidth="1"/>
    <col min="12805" max="12806" width="12" style="1" customWidth="1"/>
    <col min="12807" max="12812" width="0" style="1" hidden="1" customWidth="1"/>
    <col min="12813" max="13058" width="9.140625" style="1"/>
    <col min="13059" max="13059" width="12.7109375" style="1" customWidth="1"/>
    <col min="13060" max="13060" width="14.42578125" style="1" customWidth="1"/>
    <col min="13061" max="13062" width="12" style="1" customWidth="1"/>
    <col min="13063" max="13068" width="0" style="1" hidden="1" customWidth="1"/>
    <col min="13069" max="13314" width="9.140625" style="1"/>
    <col min="13315" max="13315" width="12.7109375" style="1" customWidth="1"/>
    <col min="13316" max="13316" width="14.42578125" style="1" customWidth="1"/>
    <col min="13317" max="13318" width="12" style="1" customWidth="1"/>
    <col min="13319" max="13324" width="0" style="1" hidden="1" customWidth="1"/>
    <col min="13325" max="13570" width="9.140625" style="1"/>
    <col min="13571" max="13571" width="12.7109375" style="1" customWidth="1"/>
    <col min="13572" max="13572" width="14.42578125" style="1" customWidth="1"/>
    <col min="13573" max="13574" width="12" style="1" customWidth="1"/>
    <col min="13575" max="13580" width="0" style="1" hidden="1" customWidth="1"/>
    <col min="13581" max="13826" width="9.140625" style="1"/>
    <col min="13827" max="13827" width="12.7109375" style="1" customWidth="1"/>
    <col min="13828" max="13828" width="14.42578125" style="1" customWidth="1"/>
    <col min="13829" max="13830" width="12" style="1" customWidth="1"/>
    <col min="13831" max="13836" width="0" style="1" hidden="1" customWidth="1"/>
    <col min="13837" max="14082" width="9.140625" style="1"/>
    <col min="14083" max="14083" width="12.7109375" style="1" customWidth="1"/>
    <col min="14084" max="14084" width="14.42578125" style="1" customWidth="1"/>
    <col min="14085" max="14086" width="12" style="1" customWidth="1"/>
    <col min="14087" max="14092" width="0" style="1" hidden="1" customWidth="1"/>
    <col min="14093" max="14338" width="9.140625" style="1"/>
    <col min="14339" max="14339" width="12.7109375" style="1" customWidth="1"/>
    <col min="14340" max="14340" width="14.42578125" style="1" customWidth="1"/>
    <col min="14341" max="14342" width="12" style="1" customWidth="1"/>
    <col min="14343" max="14348" width="0" style="1" hidden="1" customWidth="1"/>
    <col min="14349" max="14594" width="9.140625" style="1"/>
    <col min="14595" max="14595" width="12.7109375" style="1" customWidth="1"/>
    <col min="14596" max="14596" width="14.42578125" style="1" customWidth="1"/>
    <col min="14597" max="14598" width="12" style="1" customWidth="1"/>
    <col min="14599" max="14604" width="0" style="1" hidden="1" customWidth="1"/>
    <col min="14605" max="14850" width="9.140625" style="1"/>
    <col min="14851" max="14851" width="12.7109375" style="1" customWidth="1"/>
    <col min="14852" max="14852" width="14.42578125" style="1" customWidth="1"/>
    <col min="14853" max="14854" width="12" style="1" customWidth="1"/>
    <col min="14855" max="14860" width="0" style="1" hidden="1" customWidth="1"/>
    <col min="14861" max="15106" width="9.140625" style="1"/>
    <col min="15107" max="15107" width="12.7109375" style="1" customWidth="1"/>
    <col min="15108" max="15108" width="14.42578125" style="1" customWidth="1"/>
    <col min="15109" max="15110" width="12" style="1" customWidth="1"/>
    <col min="15111" max="15116" width="0" style="1" hidden="1" customWidth="1"/>
    <col min="15117" max="15362" width="9.140625" style="1"/>
    <col min="15363" max="15363" width="12.7109375" style="1" customWidth="1"/>
    <col min="15364" max="15364" width="14.42578125" style="1" customWidth="1"/>
    <col min="15365" max="15366" width="12" style="1" customWidth="1"/>
    <col min="15367" max="15372" width="0" style="1" hidden="1" customWidth="1"/>
    <col min="15373" max="15618" width="9.140625" style="1"/>
    <col min="15619" max="15619" width="12.7109375" style="1" customWidth="1"/>
    <col min="15620" max="15620" width="14.42578125" style="1" customWidth="1"/>
    <col min="15621" max="15622" width="12" style="1" customWidth="1"/>
    <col min="15623" max="15628" width="0" style="1" hidden="1" customWidth="1"/>
    <col min="15629" max="15874" width="9.140625" style="1"/>
    <col min="15875" max="15875" width="12.7109375" style="1" customWidth="1"/>
    <col min="15876" max="15876" width="14.42578125" style="1" customWidth="1"/>
    <col min="15877" max="15878" width="12" style="1" customWidth="1"/>
    <col min="15879" max="15884" width="0" style="1" hidden="1" customWidth="1"/>
    <col min="15885" max="16130" width="9.140625" style="1"/>
    <col min="16131" max="16131" width="12.7109375" style="1" customWidth="1"/>
    <col min="16132" max="16132" width="14.42578125" style="1" customWidth="1"/>
    <col min="16133" max="16134" width="12" style="1" customWidth="1"/>
    <col min="16135" max="16140" width="0" style="1" hidden="1" customWidth="1"/>
    <col min="16141" max="16384" width="9.140625" style="1"/>
  </cols>
  <sheetData>
    <row r="1" spans="1:13" s="56" customFormat="1" x14ac:dyDescent="0.2"/>
    <row r="2" spans="1:13" x14ac:dyDescent="0.2">
      <c r="A2" s="1370"/>
      <c r="B2" s="1370"/>
      <c r="C2" s="1370"/>
      <c r="D2" s="1370"/>
      <c r="E2" s="1370"/>
      <c r="F2" s="1370"/>
      <c r="G2" s="1370"/>
      <c r="H2" s="1370"/>
      <c r="I2" s="1370"/>
      <c r="J2" s="1370"/>
      <c r="K2" s="5"/>
      <c r="L2" s="5"/>
      <c r="M2" s="5"/>
    </row>
    <row r="3" spans="1:13" x14ac:dyDescent="0.2">
      <c r="A3" s="1370"/>
      <c r="B3" s="1370"/>
      <c r="C3" s="1370"/>
      <c r="D3" s="1370"/>
      <c r="E3" s="1370"/>
      <c r="F3" s="1370"/>
      <c r="G3" s="1370"/>
      <c r="H3" s="1370"/>
      <c r="I3" s="1370"/>
      <c r="J3" s="1370"/>
      <c r="K3" s="5"/>
      <c r="L3" s="5"/>
      <c r="M3" s="5"/>
    </row>
    <row r="4" spans="1:13" x14ac:dyDescent="0.2">
      <c r="A4" s="1370"/>
      <c r="B4" s="1370"/>
      <c r="C4" s="1370"/>
      <c r="D4" s="1370"/>
      <c r="E4" s="1370"/>
      <c r="F4" s="1370"/>
      <c r="G4" s="1370"/>
      <c r="H4" s="1370"/>
      <c r="I4" s="1370"/>
      <c r="J4" s="1370"/>
      <c r="K4" s="5"/>
      <c r="L4" s="5"/>
      <c r="M4" s="5"/>
    </row>
    <row r="5" spans="1:13" x14ac:dyDescent="0.2">
      <c r="A5" s="5"/>
      <c r="B5" s="5"/>
      <c r="C5" s="5"/>
      <c r="D5" s="5"/>
      <c r="E5" s="5"/>
      <c r="F5" s="5"/>
      <c r="G5" s="5"/>
      <c r="H5" s="5"/>
      <c r="I5" s="5"/>
      <c r="J5" s="5"/>
      <c r="K5" s="5"/>
      <c r="L5" s="5"/>
      <c r="M5" s="5"/>
    </row>
    <row r="6" spans="1:13" ht="13.5" thickBot="1" x14ac:dyDescent="0.25">
      <c r="A6" s="524" t="s">
        <v>3066</v>
      </c>
      <c r="B6" s="36"/>
      <c r="C6" s="36"/>
      <c r="D6" s="36"/>
      <c r="E6" s="36"/>
      <c r="F6" s="36"/>
      <c r="G6" s="36"/>
      <c r="H6" s="36"/>
      <c r="I6" s="36"/>
      <c r="J6" s="36"/>
      <c r="K6" s="37"/>
      <c r="L6" s="37"/>
    </row>
    <row r="7" spans="1:13" ht="12.75" customHeight="1" x14ac:dyDescent="0.2">
      <c r="A7" s="1371" t="s">
        <v>2999</v>
      </c>
      <c r="B7" s="1371" t="s">
        <v>3063</v>
      </c>
      <c r="C7" s="1364" t="s">
        <v>12225</v>
      </c>
      <c r="D7" s="1364"/>
      <c r="E7" s="1364" t="s">
        <v>12226</v>
      </c>
      <c r="F7" s="1364"/>
      <c r="G7" s="1364" t="s">
        <v>12227</v>
      </c>
      <c r="H7" s="1364"/>
      <c r="I7" s="1374" t="s">
        <v>12228</v>
      </c>
      <c r="J7" s="1375"/>
    </row>
    <row r="8" spans="1:13" ht="13.5" thickBot="1" x14ac:dyDescent="0.25">
      <c r="A8" s="1372"/>
      <c r="B8" s="1372"/>
      <c r="C8" s="523" t="s">
        <v>3024</v>
      </c>
      <c r="D8" s="523" t="s">
        <v>50</v>
      </c>
      <c r="E8" s="523" t="s">
        <v>3024</v>
      </c>
      <c r="F8" s="523" t="s">
        <v>50</v>
      </c>
      <c r="G8" s="523" t="s">
        <v>3024</v>
      </c>
      <c r="H8" s="523" t="s">
        <v>50</v>
      </c>
      <c r="I8" s="523" t="s">
        <v>3024</v>
      </c>
      <c r="J8" s="523" t="s">
        <v>50</v>
      </c>
    </row>
    <row r="9" spans="1:13" x14ac:dyDescent="0.2">
      <c r="A9" s="1378" t="s">
        <v>0</v>
      </c>
      <c r="B9" s="81" t="s">
        <v>3064</v>
      </c>
      <c r="C9" s="62" t="s">
        <v>12</v>
      </c>
      <c r="D9" s="174" t="s">
        <v>12</v>
      </c>
      <c r="E9" s="62" t="s">
        <v>12</v>
      </c>
      <c r="F9" s="174" t="s">
        <v>12</v>
      </c>
      <c r="G9" s="174" t="s">
        <v>12</v>
      </c>
      <c r="H9" s="174" t="s">
        <v>12</v>
      </c>
      <c r="I9" s="76"/>
      <c r="J9" s="76"/>
      <c r="M9" s="56"/>
    </row>
    <row r="10" spans="1:13" ht="13.5" thickBot="1" x14ac:dyDescent="0.25">
      <c r="A10" s="1379"/>
      <c r="B10" s="82" t="s">
        <v>3065</v>
      </c>
      <c r="C10" s="1047">
        <v>1.1397514</v>
      </c>
      <c r="D10" s="1048">
        <v>6246.2400000000007</v>
      </c>
      <c r="E10" s="129">
        <v>1.1397514080000002</v>
      </c>
      <c r="F10" s="1029">
        <v>6246.24</v>
      </c>
      <c r="G10" s="129">
        <v>1.1614395799999999</v>
      </c>
      <c r="H10" s="1029">
        <v>6314.88</v>
      </c>
      <c r="I10" s="129"/>
      <c r="J10" s="129"/>
    </row>
    <row r="11" spans="1:13" x14ac:dyDescent="0.2">
      <c r="A11" s="1378" t="s">
        <v>1</v>
      </c>
      <c r="B11" s="81" t="s">
        <v>3064</v>
      </c>
      <c r="C11" s="62">
        <v>16.904447999999999</v>
      </c>
      <c r="D11" s="174">
        <v>139200</v>
      </c>
      <c r="E11" s="62" t="s">
        <v>12</v>
      </c>
      <c r="F11" s="174" t="s">
        <v>12</v>
      </c>
      <c r="G11" s="94">
        <v>0.82066919999999999</v>
      </c>
      <c r="H11" s="174">
        <v>9672</v>
      </c>
      <c r="I11" s="76"/>
      <c r="J11" s="76"/>
    </row>
    <row r="12" spans="1:13" ht="13.5" thickBot="1" x14ac:dyDescent="0.25">
      <c r="A12" s="1379"/>
      <c r="B12" s="82" t="s">
        <v>3065</v>
      </c>
      <c r="C12" s="80">
        <v>96.803824016352223</v>
      </c>
      <c r="D12" s="1049">
        <v>469031.96570399997</v>
      </c>
      <c r="E12" s="80">
        <v>76.952491392578409</v>
      </c>
      <c r="F12" s="1049">
        <v>406608.04804799997</v>
      </c>
      <c r="G12" s="80">
        <v>95.728773878400006</v>
      </c>
      <c r="H12" s="1049">
        <v>509949.36</v>
      </c>
      <c r="I12" s="80"/>
      <c r="J12" s="80"/>
    </row>
    <row r="13" spans="1:13" x14ac:dyDescent="0.2">
      <c r="A13" s="1380" t="s">
        <v>2</v>
      </c>
      <c r="B13" s="120" t="s">
        <v>3064</v>
      </c>
      <c r="C13" s="62">
        <v>5.3809056000000002</v>
      </c>
      <c r="D13" s="174">
        <v>37200</v>
      </c>
      <c r="E13" s="62" t="s">
        <v>12</v>
      </c>
      <c r="F13" s="174" t="s">
        <v>12</v>
      </c>
      <c r="G13" s="174" t="s">
        <v>12</v>
      </c>
      <c r="H13" s="174" t="s">
        <v>12</v>
      </c>
      <c r="I13" s="76"/>
      <c r="J13" s="76"/>
      <c r="M13" s="56"/>
    </row>
    <row r="14" spans="1:13" ht="13.5" thickBot="1" x14ac:dyDescent="0.25">
      <c r="A14" s="1379"/>
      <c r="B14" s="82" t="s">
        <v>3065</v>
      </c>
      <c r="C14" s="80">
        <v>304.66956687589618</v>
      </c>
      <c r="D14" s="1049">
        <v>1691813.1416120001</v>
      </c>
      <c r="E14" s="80">
        <v>218.84371833566178</v>
      </c>
      <c r="F14" s="1049">
        <v>1114661.1415220001</v>
      </c>
      <c r="G14" s="80">
        <v>230.05512929242232</v>
      </c>
      <c r="H14" s="1049">
        <v>1185029.3372440001</v>
      </c>
      <c r="I14" s="80"/>
      <c r="J14" s="80"/>
    </row>
    <row r="15" spans="1:13" x14ac:dyDescent="0.2">
      <c r="A15" s="1376" t="s">
        <v>3</v>
      </c>
      <c r="B15" s="81" t="s">
        <v>3064</v>
      </c>
      <c r="C15" s="62" t="s">
        <v>12</v>
      </c>
      <c r="D15" s="174" t="s">
        <v>12</v>
      </c>
      <c r="E15" s="62" t="s">
        <v>12</v>
      </c>
      <c r="F15" s="174" t="s">
        <v>12</v>
      </c>
      <c r="G15" s="62" t="s">
        <v>12</v>
      </c>
      <c r="H15" s="174" t="s">
        <v>12</v>
      </c>
      <c r="I15" s="76"/>
      <c r="J15" s="76"/>
    </row>
    <row r="16" spans="1:13" ht="13.5" thickBot="1" x14ac:dyDescent="0.25">
      <c r="A16" s="1377"/>
      <c r="B16" s="82" t="s">
        <v>3065</v>
      </c>
      <c r="C16" s="1028" t="s">
        <v>12</v>
      </c>
      <c r="D16" s="176" t="s">
        <v>12</v>
      </c>
      <c r="E16" s="1028" t="s">
        <v>12</v>
      </c>
      <c r="F16" s="176" t="s">
        <v>12</v>
      </c>
      <c r="G16" s="1028" t="s">
        <v>12</v>
      </c>
      <c r="H16" s="176" t="s">
        <v>12</v>
      </c>
      <c r="I16" s="63"/>
      <c r="J16" s="63"/>
    </row>
    <row r="17" spans="1:13" x14ac:dyDescent="0.2">
      <c r="A17" s="1376" t="s">
        <v>12224</v>
      </c>
      <c r="B17" s="81" t="s">
        <v>3064</v>
      </c>
      <c r="C17" s="62">
        <v>51.933030240000001</v>
      </c>
      <c r="D17" s="174">
        <v>238056</v>
      </c>
      <c r="E17" s="62">
        <v>52.120734240000004</v>
      </c>
      <c r="F17" s="174">
        <v>238056</v>
      </c>
      <c r="G17" s="94">
        <v>53.544353279999996</v>
      </c>
      <c r="H17" s="174">
        <v>240672</v>
      </c>
      <c r="I17" s="76"/>
      <c r="J17" s="76"/>
      <c r="M17" s="56"/>
    </row>
    <row r="18" spans="1:13" ht="13.5" thickBot="1" x14ac:dyDescent="0.25">
      <c r="A18" s="1377"/>
      <c r="B18" s="82" t="s">
        <v>3065</v>
      </c>
      <c r="C18" s="203">
        <v>96.545331326299475</v>
      </c>
      <c r="D18" s="1050">
        <v>485138.83350999997</v>
      </c>
      <c r="E18" s="203">
        <v>104.6992906731689</v>
      </c>
      <c r="F18" s="1050">
        <v>518472.92071200011</v>
      </c>
      <c r="G18" s="203">
        <v>118.37383044105292</v>
      </c>
      <c r="H18" s="1050">
        <v>582795.70797600015</v>
      </c>
      <c r="I18" s="203"/>
      <c r="J18" s="203"/>
    </row>
    <row r="19" spans="1:13" x14ac:dyDescent="0.2">
      <c r="A19" s="1373" t="s">
        <v>7</v>
      </c>
      <c r="B19" s="120" t="s">
        <v>3064</v>
      </c>
      <c r="C19" s="62" t="s">
        <v>12</v>
      </c>
      <c r="D19" s="174" t="s">
        <v>12</v>
      </c>
      <c r="E19" s="174" t="s">
        <v>12</v>
      </c>
      <c r="F19" s="174" t="s">
        <v>12</v>
      </c>
      <c r="G19" s="174" t="s">
        <v>12</v>
      </c>
      <c r="H19" s="174" t="s">
        <v>12</v>
      </c>
      <c r="I19" s="121"/>
      <c r="J19" s="121"/>
    </row>
    <row r="20" spans="1:13" ht="13.5" thickBot="1" x14ac:dyDescent="0.25">
      <c r="A20" s="1373"/>
      <c r="B20" s="120" t="s">
        <v>3065</v>
      </c>
      <c r="C20" s="1028" t="s">
        <v>12</v>
      </c>
      <c r="D20" s="176" t="s">
        <v>12</v>
      </c>
      <c r="E20" s="176" t="s">
        <v>12</v>
      </c>
      <c r="F20" s="176" t="s">
        <v>12</v>
      </c>
      <c r="G20" s="176" t="s">
        <v>12</v>
      </c>
      <c r="H20" s="176" t="s">
        <v>12</v>
      </c>
      <c r="I20" s="121"/>
      <c r="J20" s="121"/>
    </row>
    <row r="21" spans="1:13" x14ac:dyDescent="0.2">
      <c r="A21" s="1376" t="s">
        <v>5</v>
      </c>
      <c r="B21" s="81" t="s">
        <v>3064</v>
      </c>
      <c r="C21" s="62">
        <v>214.87778076943999</v>
      </c>
      <c r="D21" s="1051">
        <v>692248.09686000005</v>
      </c>
      <c r="E21" s="126">
        <v>216.42231844608</v>
      </c>
      <c r="F21" s="804">
        <v>695612.31499999994</v>
      </c>
      <c r="G21" s="126">
        <v>216.32986174607998</v>
      </c>
      <c r="H21" s="804">
        <v>711248.79099999997</v>
      </c>
      <c r="I21" s="126"/>
      <c r="J21" s="126"/>
      <c r="M21" s="56"/>
    </row>
    <row r="22" spans="1:13" ht="13.5" thickBot="1" x14ac:dyDescent="0.25">
      <c r="A22" s="1377"/>
      <c r="B22" s="82" t="s">
        <v>3065</v>
      </c>
      <c r="C22" s="1028" t="s">
        <v>12</v>
      </c>
      <c r="D22" s="176" t="s">
        <v>12</v>
      </c>
      <c r="E22" s="176" t="s">
        <v>12</v>
      </c>
      <c r="F22" s="176" t="s">
        <v>12</v>
      </c>
      <c r="G22" s="176" t="s">
        <v>12</v>
      </c>
      <c r="H22" s="176" t="s">
        <v>12</v>
      </c>
      <c r="I22" s="63"/>
      <c r="J22" s="63"/>
    </row>
    <row r="24" spans="1:13" s="86" customFormat="1" ht="15" customHeight="1" x14ac:dyDescent="0.2">
      <c r="A24" s="122" t="s">
        <v>12208</v>
      </c>
    </row>
    <row r="25" spans="1:13" s="86" customFormat="1" ht="15" customHeight="1" x14ac:dyDescent="0.2">
      <c r="A25" s="122" t="s">
        <v>12209</v>
      </c>
    </row>
  </sheetData>
  <mergeCells count="14">
    <mergeCell ref="A21:A22"/>
    <mergeCell ref="A9:A10"/>
    <mergeCell ref="A11:A12"/>
    <mergeCell ref="A13:A14"/>
    <mergeCell ref="A15:A16"/>
    <mergeCell ref="A17:A18"/>
    <mergeCell ref="A2:J4"/>
    <mergeCell ref="A7:A8"/>
    <mergeCell ref="B7:B8"/>
    <mergeCell ref="A19:A20"/>
    <mergeCell ref="C7:D7"/>
    <mergeCell ref="E7:F7"/>
    <mergeCell ref="G7:H7"/>
    <mergeCell ref="I7:J7"/>
  </mergeCells>
  <conditionalFormatting sqref="B9:B22">
    <cfRule type="expression" dxfId="424" priority="167">
      <formula>ODD(ROW())=ROW()</formula>
    </cfRule>
    <cfRule type="expression" dxfId="423" priority="168">
      <formula>EVEN(ROW())=ROW()</formula>
    </cfRule>
  </conditionalFormatting>
  <conditionalFormatting sqref="I21:J21">
    <cfRule type="expression" dxfId="422" priority="111">
      <formula>ODD(ROW())=ROW()</formula>
    </cfRule>
    <cfRule type="expression" dxfId="421" priority="112">
      <formula>EVEN(ROW())=ROW()</formula>
    </cfRule>
  </conditionalFormatting>
  <conditionalFormatting sqref="I12:J12 I18:J18 J10 I14:J14">
    <cfRule type="expression" dxfId="420" priority="109">
      <formula>ODD(ROW())=ROW()</formula>
    </cfRule>
    <cfRule type="expression" dxfId="419" priority="110">
      <formula>EVEN(ROW())=ROW()</formula>
    </cfRule>
  </conditionalFormatting>
  <conditionalFormatting sqref="I15:J16">
    <cfRule type="expression" dxfId="418" priority="91">
      <formula>ODD(ROW())=ROW()</formula>
    </cfRule>
    <cfRule type="expression" dxfId="417" priority="92">
      <formula>EVEN(ROW())=ROW()</formula>
    </cfRule>
  </conditionalFormatting>
  <conditionalFormatting sqref="I10">
    <cfRule type="expression" dxfId="416" priority="99">
      <formula>ODD(ROW())=ROW()</formula>
    </cfRule>
    <cfRule type="expression" dxfId="415" priority="100">
      <formula>EVEN(ROW())=ROW()</formula>
    </cfRule>
  </conditionalFormatting>
  <conditionalFormatting sqref="I9:J9">
    <cfRule type="expression" dxfId="414" priority="95">
      <formula>ODD(ROW())=ROW()</formula>
    </cfRule>
    <cfRule type="expression" dxfId="413" priority="96">
      <formula>EVEN(ROW())=ROW()</formula>
    </cfRule>
  </conditionalFormatting>
  <conditionalFormatting sqref="I11:J11">
    <cfRule type="expression" dxfId="412" priority="89">
      <formula>ODD(ROW())=ROW()</formula>
    </cfRule>
    <cfRule type="expression" dxfId="411" priority="90">
      <formula>EVEN(ROW())=ROW()</formula>
    </cfRule>
  </conditionalFormatting>
  <conditionalFormatting sqref="I13:J13">
    <cfRule type="expression" dxfId="410" priority="87">
      <formula>ODD(ROW())=ROW()</formula>
    </cfRule>
    <cfRule type="expression" dxfId="409" priority="88">
      <formula>EVEN(ROW())=ROW()</formula>
    </cfRule>
  </conditionalFormatting>
  <conditionalFormatting sqref="I17:J17">
    <cfRule type="expression" dxfId="408" priority="85">
      <formula>ODD(ROW())=ROW()</formula>
    </cfRule>
    <cfRule type="expression" dxfId="407" priority="86">
      <formula>EVEN(ROW())=ROW()</formula>
    </cfRule>
  </conditionalFormatting>
  <conditionalFormatting sqref="I20:J20">
    <cfRule type="expression" dxfId="406" priority="83">
      <formula>ODD(ROW())=ROW()</formula>
    </cfRule>
    <cfRule type="expression" dxfId="405" priority="84">
      <formula>EVEN(ROW())=ROW()</formula>
    </cfRule>
  </conditionalFormatting>
  <conditionalFormatting sqref="I19">
    <cfRule type="expression" dxfId="404" priority="81">
      <formula>ODD(ROW())=ROW()</formula>
    </cfRule>
    <cfRule type="expression" dxfId="403" priority="82">
      <formula>EVEN(ROW())=ROW()</formula>
    </cfRule>
  </conditionalFormatting>
  <conditionalFormatting sqref="J19">
    <cfRule type="expression" dxfId="402" priority="79">
      <formula>ODD(ROW())=ROW()</formula>
    </cfRule>
    <cfRule type="expression" dxfId="401" priority="80">
      <formula>EVEN(ROW())=ROW()</formula>
    </cfRule>
  </conditionalFormatting>
  <conditionalFormatting sqref="I22:J22">
    <cfRule type="expression" dxfId="400" priority="55">
      <formula>ODD(ROW())=ROW()</formula>
    </cfRule>
    <cfRule type="expression" dxfId="399" priority="56">
      <formula>EVEN(ROW())=ROW()</formula>
    </cfRule>
  </conditionalFormatting>
  <conditionalFormatting sqref="C18:D18 C10:D10 C12:D12 C14:D14 C21:F21">
    <cfRule type="expression" dxfId="398" priority="53">
      <formula>ODD(ROW())=ROW()</formula>
    </cfRule>
    <cfRule type="expression" dxfId="397" priority="54">
      <formula>EVEN(ROW())=ROW()</formula>
    </cfRule>
  </conditionalFormatting>
  <conditionalFormatting sqref="C15:D16">
    <cfRule type="expression" dxfId="396" priority="51">
      <formula>ODD(ROW())=ROW()</formula>
    </cfRule>
    <cfRule type="expression" dxfId="395" priority="52">
      <formula>EVEN(ROW())=ROW()</formula>
    </cfRule>
  </conditionalFormatting>
  <conditionalFormatting sqref="E12:F12 F10 E14:F14">
    <cfRule type="expression" dxfId="394" priority="49">
      <formula>ODD(ROW())=ROW()</formula>
    </cfRule>
    <cfRule type="expression" dxfId="393" priority="50">
      <formula>EVEN(ROW())=ROW()</formula>
    </cfRule>
  </conditionalFormatting>
  <conditionalFormatting sqref="G21:H21">
    <cfRule type="expression" dxfId="392" priority="47">
      <formula>ODD(ROW())=ROW()</formula>
    </cfRule>
    <cfRule type="expression" dxfId="391" priority="48">
      <formula>EVEN(ROW())=ROW()</formula>
    </cfRule>
  </conditionalFormatting>
  <conditionalFormatting sqref="G12 G18:H18 H10 G14:H14">
    <cfRule type="expression" dxfId="390" priority="45">
      <formula>ODD(ROW())=ROW()</formula>
    </cfRule>
    <cfRule type="expression" dxfId="389" priority="46">
      <formula>EVEN(ROW())=ROW()</formula>
    </cfRule>
  </conditionalFormatting>
  <conditionalFormatting sqref="E10">
    <cfRule type="expression" dxfId="388" priority="43">
      <formula>ODD(ROW())=ROW()</formula>
    </cfRule>
    <cfRule type="expression" dxfId="387" priority="44">
      <formula>EVEN(ROW())=ROW()</formula>
    </cfRule>
  </conditionalFormatting>
  <conditionalFormatting sqref="G10">
    <cfRule type="expression" dxfId="386" priority="41">
      <formula>ODD(ROW())=ROW()</formula>
    </cfRule>
    <cfRule type="expression" dxfId="385" priority="42">
      <formula>EVEN(ROW())=ROW()</formula>
    </cfRule>
  </conditionalFormatting>
  <conditionalFormatting sqref="C9:H9">
    <cfRule type="expression" dxfId="384" priority="39">
      <formula>ODD(ROW())=ROW()</formula>
    </cfRule>
    <cfRule type="expression" dxfId="383" priority="40">
      <formula>EVEN(ROW())=ROW()</formula>
    </cfRule>
  </conditionalFormatting>
  <conditionalFormatting sqref="C11:D11 G11">
    <cfRule type="expression" dxfId="382" priority="37">
      <formula>ODD(ROW())=ROW()</formula>
    </cfRule>
    <cfRule type="expression" dxfId="381" priority="38">
      <formula>EVEN(ROW())=ROW()</formula>
    </cfRule>
  </conditionalFormatting>
  <conditionalFormatting sqref="C13:D13">
    <cfRule type="expression" dxfId="380" priority="35">
      <formula>ODD(ROW())=ROW()</formula>
    </cfRule>
    <cfRule type="expression" dxfId="379" priority="36">
      <formula>EVEN(ROW())=ROW()</formula>
    </cfRule>
  </conditionalFormatting>
  <conditionalFormatting sqref="C17:D17 G17">
    <cfRule type="expression" dxfId="378" priority="33">
      <formula>ODD(ROW())=ROW()</formula>
    </cfRule>
    <cfRule type="expression" dxfId="377" priority="34">
      <formula>EVEN(ROW())=ROW()</formula>
    </cfRule>
  </conditionalFormatting>
  <conditionalFormatting sqref="C22:D22">
    <cfRule type="expression" dxfId="376" priority="31">
      <formula>ODD(ROW())=ROW()</formula>
    </cfRule>
    <cfRule type="expression" dxfId="375" priority="32">
      <formula>EVEN(ROW())=ROW()</formula>
    </cfRule>
  </conditionalFormatting>
  <conditionalFormatting sqref="C19:D20">
    <cfRule type="expression" dxfId="374" priority="29">
      <formula>ODD(ROW())=ROW()</formula>
    </cfRule>
    <cfRule type="expression" dxfId="373" priority="30">
      <formula>EVEN(ROW())=ROW()</formula>
    </cfRule>
  </conditionalFormatting>
  <conditionalFormatting sqref="E18:F18">
    <cfRule type="expression" dxfId="372" priority="27">
      <formula>ODD(ROW())=ROW()</formula>
    </cfRule>
    <cfRule type="expression" dxfId="371" priority="28">
      <formula>EVEN(ROW())=ROW()</formula>
    </cfRule>
  </conditionalFormatting>
  <conditionalFormatting sqref="E17:F17">
    <cfRule type="expression" dxfId="370" priority="25">
      <formula>ODD(ROW())=ROW()</formula>
    </cfRule>
    <cfRule type="expression" dxfId="369" priority="26">
      <formula>EVEN(ROW())=ROW()</formula>
    </cfRule>
  </conditionalFormatting>
  <conditionalFormatting sqref="E22">
    <cfRule type="expression" dxfId="368" priority="23">
      <formula>ODD(ROW())=ROW()</formula>
    </cfRule>
    <cfRule type="expression" dxfId="367" priority="24">
      <formula>EVEN(ROW())=ROW()</formula>
    </cfRule>
  </conditionalFormatting>
  <conditionalFormatting sqref="F22">
    <cfRule type="expression" dxfId="366" priority="21">
      <formula>ODD(ROW())=ROW()</formula>
    </cfRule>
    <cfRule type="expression" dxfId="365" priority="22">
      <formula>EVEN(ROW())=ROW()</formula>
    </cfRule>
  </conditionalFormatting>
  <conditionalFormatting sqref="E19:H20">
    <cfRule type="expression" dxfId="364" priority="19">
      <formula>ODD(ROW())=ROW()</formula>
    </cfRule>
    <cfRule type="expression" dxfId="363" priority="20">
      <formula>EVEN(ROW())=ROW()</formula>
    </cfRule>
  </conditionalFormatting>
  <conditionalFormatting sqref="H12">
    <cfRule type="expression" dxfId="362" priority="17">
      <formula>ODD(ROW())=ROW()</formula>
    </cfRule>
    <cfRule type="expression" dxfId="361" priority="18">
      <formula>EVEN(ROW())=ROW()</formula>
    </cfRule>
  </conditionalFormatting>
  <conditionalFormatting sqref="H11">
    <cfRule type="expression" dxfId="360" priority="15">
      <formula>ODD(ROW())=ROW()</formula>
    </cfRule>
    <cfRule type="expression" dxfId="359" priority="16">
      <formula>EVEN(ROW())=ROW()</formula>
    </cfRule>
  </conditionalFormatting>
  <conditionalFormatting sqref="E13:H13">
    <cfRule type="expression" dxfId="358" priority="13">
      <formula>ODD(ROW())=ROW()</formula>
    </cfRule>
    <cfRule type="expression" dxfId="357" priority="14">
      <formula>EVEN(ROW())=ROW()</formula>
    </cfRule>
  </conditionalFormatting>
  <conditionalFormatting sqref="E11:F11">
    <cfRule type="expression" dxfId="356" priority="11">
      <formula>ODD(ROW())=ROW()</formula>
    </cfRule>
    <cfRule type="expression" dxfId="355" priority="12">
      <formula>EVEN(ROW())=ROW()</formula>
    </cfRule>
  </conditionalFormatting>
  <conditionalFormatting sqref="E15:F16">
    <cfRule type="expression" dxfId="354" priority="9">
      <formula>ODD(ROW())=ROW()</formula>
    </cfRule>
    <cfRule type="expression" dxfId="353" priority="10">
      <formula>EVEN(ROW())=ROW()</formula>
    </cfRule>
  </conditionalFormatting>
  <conditionalFormatting sqref="G15:H16">
    <cfRule type="expression" dxfId="352" priority="7">
      <formula>ODD(ROW())=ROW()</formula>
    </cfRule>
    <cfRule type="expression" dxfId="351" priority="8">
      <formula>EVEN(ROW())=ROW()</formula>
    </cfRule>
  </conditionalFormatting>
  <conditionalFormatting sqref="H17">
    <cfRule type="expression" dxfId="350" priority="5">
      <formula>ODD(ROW())=ROW()</formula>
    </cfRule>
    <cfRule type="expression" dxfId="349" priority="6">
      <formula>EVEN(ROW())=ROW()</formula>
    </cfRule>
  </conditionalFormatting>
  <conditionalFormatting sqref="G22">
    <cfRule type="expression" dxfId="348" priority="3">
      <formula>ODD(ROW())=ROW()</formula>
    </cfRule>
    <cfRule type="expression" dxfId="347" priority="4">
      <formula>EVEN(ROW())=ROW()</formula>
    </cfRule>
  </conditionalFormatting>
  <conditionalFormatting sqref="H22">
    <cfRule type="expression" dxfId="346" priority="1">
      <formula>ODD(ROW())=ROW()</formula>
    </cfRule>
    <cfRule type="expression" dxfId="345"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XFD32"/>
  <sheetViews>
    <sheetView showGridLines="0" zoomScaleNormal="100" zoomScaleSheetLayoutView="100" workbookViewId="0">
      <selection activeCell="K10" sqref="K10"/>
    </sheetView>
  </sheetViews>
  <sheetFormatPr defaultRowHeight="12.75" x14ac:dyDescent="0.2"/>
  <cols>
    <col min="1" max="1" width="3.28515625" style="1" customWidth="1"/>
    <col min="2" max="2" width="50.7109375" style="1" customWidth="1"/>
    <col min="3" max="4" width="20.7109375" style="1" customWidth="1"/>
    <col min="5" max="5" width="20.7109375" style="56" customWidth="1"/>
    <col min="6" max="7" width="13.28515625" style="1" hidden="1" customWidth="1"/>
    <col min="8" max="8" width="6.42578125" style="1" customWidth="1"/>
    <col min="9" max="258" width="9.140625" style="1"/>
    <col min="259" max="259" width="22.7109375" style="1" customWidth="1"/>
    <col min="260" max="260" width="12.42578125" style="1" customWidth="1"/>
    <col min="261" max="263" width="0" style="1" hidden="1" customWidth="1"/>
    <col min="264" max="514" width="9.140625" style="1"/>
    <col min="515" max="515" width="22.7109375" style="1" customWidth="1"/>
    <col min="516" max="516" width="12.42578125" style="1" customWidth="1"/>
    <col min="517" max="519" width="0" style="1" hidden="1" customWidth="1"/>
    <col min="520" max="770" width="9.140625" style="1"/>
    <col min="771" max="771" width="22.7109375" style="1" customWidth="1"/>
    <col min="772" max="772" width="12.42578125" style="1" customWidth="1"/>
    <col min="773" max="775" width="0" style="1" hidden="1" customWidth="1"/>
    <col min="776" max="1026" width="9.140625" style="1"/>
    <col min="1027" max="1027" width="22.7109375" style="1" customWidth="1"/>
    <col min="1028" max="1028" width="12.42578125" style="1" customWidth="1"/>
    <col min="1029" max="1031" width="0" style="1" hidden="1" customWidth="1"/>
    <col min="1032" max="1282" width="9.140625" style="1"/>
    <col min="1283" max="1283" width="22.7109375" style="1" customWidth="1"/>
    <col min="1284" max="1284" width="12.42578125" style="1" customWidth="1"/>
    <col min="1285" max="1287" width="0" style="1" hidden="1" customWidth="1"/>
    <col min="1288" max="1538" width="9.140625" style="1"/>
    <col min="1539" max="1539" width="22.7109375" style="1" customWidth="1"/>
    <col min="1540" max="1540" width="12.42578125" style="1" customWidth="1"/>
    <col min="1541" max="1543" width="0" style="1" hidden="1" customWidth="1"/>
    <col min="1544" max="1794" width="9.140625" style="1"/>
    <col min="1795" max="1795" width="22.7109375" style="1" customWidth="1"/>
    <col min="1796" max="1796" width="12.42578125" style="1" customWidth="1"/>
    <col min="1797" max="1799" width="0" style="1" hidden="1" customWidth="1"/>
    <col min="1800" max="2050" width="9.140625" style="1"/>
    <col min="2051" max="2051" width="22.7109375" style="1" customWidth="1"/>
    <col min="2052" max="2052" width="12.42578125" style="1" customWidth="1"/>
    <col min="2053" max="2055" width="0" style="1" hidden="1" customWidth="1"/>
    <col min="2056" max="2306" width="9.140625" style="1"/>
    <col min="2307" max="2307" width="22.7109375" style="1" customWidth="1"/>
    <col min="2308" max="2308" width="12.42578125" style="1" customWidth="1"/>
    <col min="2309" max="2311" width="0" style="1" hidden="1" customWidth="1"/>
    <col min="2312" max="2562" width="9.140625" style="1"/>
    <col min="2563" max="2563" width="22.7109375" style="1" customWidth="1"/>
    <col min="2564" max="2564" width="12.42578125" style="1" customWidth="1"/>
    <col min="2565" max="2567" width="0" style="1" hidden="1" customWidth="1"/>
    <col min="2568" max="2818" width="9.140625" style="1"/>
    <col min="2819" max="2819" width="22.7109375" style="1" customWidth="1"/>
    <col min="2820" max="2820" width="12.42578125" style="1" customWidth="1"/>
    <col min="2821" max="2823" width="0" style="1" hidden="1" customWidth="1"/>
    <col min="2824" max="3074" width="9.140625" style="1"/>
    <col min="3075" max="3075" width="22.7109375" style="1" customWidth="1"/>
    <col min="3076" max="3076" width="12.42578125" style="1" customWidth="1"/>
    <col min="3077" max="3079" width="0" style="1" hidden="1" customWidth="1"/>
    <col min="3080" max="3330" width="9.140625" style="1"/>
    <col min="3331" max="3331" width="22.7109375" style="1" customWidth="1"/>
    <col min="3332" max="3332" width="12.42578125" style="1" customWidth="1"/>
    <col min="3333" max="3335" width="0" style="1" hidden="1" customWidth="1"/>
    <col min="3336" max="3586" width="9.140625" style="1"/>
    <col min="3587" max="3587" width="22.7109375" style="1" customWidth="1"/>
    <col min="3588" max="3588" width="12.42578125" style="1" customWidth="1"/>
    <col min="3589" max="3591" width="0" style="1" hidden="1" customWidth="1"/>
    <col min="3592" max="3842" width="9.140625" style="1"/>
    <col min="3843" max="3843" width="22.7109375" style="1" customWidth="1"/>
    <col min="3844" max="3844" width="12.42578125" style="1" customWidth="1"/>
    <col min="3845" max="3847" width="0" style="1" hidden="1" customWidth="1"/>
    <col min="3848" max="4098" width="9.140625" style="1"/>
    <col min="4099" max="4099" width="22.7109375" style="1" customWidth="1"/>
    <col min="4100" max="4100" width="12.42578125" style="1" customWidth="1"/>
    <col min="4101" max="4103" width="0" style="1" hidden="1" customWidth="1"/>
    <col min="4104" max="4354" width="9.140625" style="1"/>
    <col min="4355" max="4355" width="22.7109375" style="1" customWidth="1"/>
    <col min="4356" max="4356" width="12.42578125" style="1" customWidth="1"/>
    <col min="4357" max="4359" width="0" style="1" hidden="1" customWidth="1"/>
    <col min="4360" max="4610" width="9.140625" style="1"/>
    <col min="4611" max="4611" width="22.7109375" style="1" customWidth="1"/>
    <col min="4612" max="4612" width="12.42578125" style="1" customWidth="1"/>
    <col min="4613" max="4615" width="0" style="1" hidden="1" customWidth="1"/>
    <col min="4616" max="4866" width="9.140625" style="1"/>
    <col min="4867" max="4867" width="22.7109375" style="1" customWidth="1"/>
    <col min="4868" max="4868" width="12.42578125" style="1" customWidth="1"/>
    <col min="4869" max="4871" width="0" style="1" hidden="1" customWidth="1"/>
    <col min="4872" max="5122" width="9.140625" style="1"/>
    <col min="5123" max="5123" width="22.7109375" style="1" customWidth="1"/>
    <col min="5124" max="5124" width="12.42578125" style="1" customWidth="1"/>
    <col min="5125" max="5127" width="0" style="1" hidden="1" customWidth="1"/>
    <col min="5128" max="5378" width="9.140625" style="1"/>
    <col min="5379" max="5379" width="22.7109375" style="1" customWidth="1"/>
    <col min="5380" max="5380" width="12.42578125" style="1" customWidth="1"/>
    <col min="5381" max="5383" width="0" style="1" hidden="1" customWidth="1"/>
    <col min="5384" max="5634" width="9.140625" style="1"/>
    <col min="5635" max="5635" width="22.7109375" style="1" customWidth="1"/>
    <col min="5636" max="5636" width="12.42578125" style="1" customWidth="1"/>
    <col min="5637" max="5639" width="0" style="1" hidden="1" customWidth="1"/>
    <col min="5640" max="5890" width="9.140625" style="1"/>
    <col min="5891" max="5891" width="22.7109375" style="1" customWidth="1"/>
    <col min="5892" max="5892" width="12.42578125" style="1" customWidth="1"/>
    <col min="5893" max="5895" width="0" style="1" hidden="1" customWidth="1"/>
    <col min="5896" max="6146" width="9.140625" style="1"/>
    <col min="6147" max="6147" width="22.7109375" style="1" customWidth="1"/>
    <col min="6148" max="6148" width="12.42578125" style="1" customWidth="1"/>
    <col min="6149" max="6151" width="0" style="1" hidden="1" customWidth="1"/>
    <col min="6152" max="6402" width="9.140625" style="1"/>
    <col min="6403" max="6403" width="22.7109375" style="1" customWidth="1"/>
    <col min="6404" max="6404" width="12.42578125" style="1" customWidth="1"/>
    <col min="6405" max="6407" width="0" style="1" hidden="1" customWidth="1"/>
    <col min="6408" max="6658" width="9.140625" style="1"/>
    <col min="6659" max="6659" width="22.7109375" style="1" customWidth="1"/>
    <col min="6660" max="6660" width="12.42578125" style="1" customWidth="1"/>
    <col min="6661" max="6663" width="0" style="1" hidden="1" customWidth="1"/>
    <col min="6664" max="6914" width="9.140625" style="1"/>
    <col min="6915" max="6915" width="22.7109375" style="1" customWidth="1"/>
    <col min="6916" max="6916" width="12.42578125" style="1" customWidth="1"/>
    <col min="6917" max="6919" width="0" style="1" hidden="1" customWidth="1"/>
    <col min="6920" max="7170" width="9.140625" style="1"/>
    <col min="7171" max="7171" width="22.7109375" style="1" customWidth="1"/>
    <col min="7172" max="7172" width="12.42578125" style="1" customWidth="1"/>
    <col min="7173" max="7175" width="0" style="1" hidden="1" customWidth="1"/>
    <col min="7176" max="7426" width="9.140625" style="1"/>
    <col min="7427" max="7427" width="22.7109375" style="1" customWidth="1"/>
    <col min="7428" max="7428" width="12.42578125" style="1" customWidth="1"/>
    <col min="7429" max="7431" width="0" style="1" hidden="1" customWidth="1"/>
    <col min="7432" max="7682" width="9.140625" style="1"/>
    <col min="7683" max="7683" width="22.7109375" style="1" customWidth="1"/>
    <col min="7684" max="7684" width="12.42578125" style="1" customWidth="1"/>
    <col min="7685" max="7687" width="0" style="1" hidden="1" customWidth="1"/>
    <col min="7688" max="7938" width="9.140625" style="1"/>
    <col min="7939" max="7939" width="22.7109375" style="1" customWidth="1"/>
    <col min="7940" max="7940" width="12.42578125" style="1" customWidth="1"/>
    <col min="7941" max="7943" width="0" style="1" hidden="1" customWidth="1"/>
    <col min="7944" max="8194" width="9.140625" style="1"/>
    <col min="8195" max="8195" width="22.7109375" style="1" customWidth="1"/>
    <col min="8196" max="8196" width="12.42578125" style="1" customWidth="1"/>
    <col min="8197" max="8199" width="0" style="1" hidden="1" customWidth="1"/>
    <col min="8200" max="8450" width="9.140625" style="1"/>
    <col min="8451" max="8451" width="22.7109375" style="1" customWidth="1"/>
    <col min="8452" max="8452" width="12.42578125" style="1" customWidth="1"/>
    <col min="8453" max="8455" width="0" style="1" hidden="1" customWidth="1"/>
    <col min="8456" max="8706" width="9.140625" style="1"/>
    <col min="8707" max="8707" width="22.7109375" style="1" customWidth="1"/>
    <col min="8708" max="8708" width="12.42578125" style="1" customWidth="1"/>
    <col min="8709" max="8711" width="0" style="1" hidden="1" customWidth="1"/>
    <col min="8712" max="8962" width="9.140625" style="1"/>
    <col min="8963" max="8963" width="22.7109375" style="1" customWidth="1"/>
    <col min="8964" max="8964" width="12.42578125" style="1" customWidth="1"/>
    <col min="8965" max="8967" width="0" style="1" hidden="1" customWidth="1"/>
    <col min="8968" max="9218" width="9.140625" style="1"/>
    <col min="9219" max="9219" width="22.7109375" style="1" customWidth="1"/>
    <col min="9220" max="9220" width="12.42578125" style="1" customWidth="1"/>
    <col min="9221" max="9223" width="0" style="1" hidden="1" customWidth="1"/>
    <col min="9224" max="9474" width="9.140625" style="1"/>
    <col min="9475" max="9475" width="22.7109375" style="1" customWidth="1"/>
    <col min="9476" max="9476" width="12.42578125" style="1" customWidth="1"/>
    <col min="9477" max="9479" width="0" style="1" hidden="1" customWidth="1"/>
    <col min="9480" max="9730" width="9.140625" style="1"/>
    <col min="9731" max="9731" width="22.7109375" style="1" customWidth="1"/>
    <col min="9732" max="9732" width="12.42578125" style="1" customWidth="1"/>
    <col min="9733" max="9735" width="0" style="1" hidden="1" customWidth="1"/>
    <col min="9736" max="9986" width="9.140625" style="1"/>
    <col min="9987" max="9987" width="22.7109375" style="1" customWidth="1"/>
    <col min="9988" max="9988" width="12.42578125" style="1" customWidth="1"/>
    <col min="9989" max="9991" width="0" style="1" hidden="1" customWidth="1"/>
    <col min="9992" max="10242" width="9.140625" style="1"/>
    <col min="10243" max="10243" width="22.7109375" style="1" customWidth="1"/>
    <col min="10244" max="10244" width="12.42578125" style="1" customWidth="1"/>
    <col min="10245" max="10247" width="0" style="1" hidden="1" customWidth="1"/>
    <col min="10248" max="10498" width="9.140625" style="1"/>
    <col min="10499" max="10499" width="22.7109375" style="1" customWidth="1"/>
    <col min="10500" max="10500" width="12.42578125" style="1" customWidth="1"/>
    <col min="10501" max="10503" width="0" style="1" hidden="1" customWidth="1"/>
    <col min="10504" max="10754" width="9.140625" style="1"/>
    <col min="10755" max="10755" width="22.7109375" style="1" customWidth="1"/>
    <col min="10756" max="10756" width="12.42578125" style="1" customWidth="1"/>
    <col min="10757" max="10759" width="0" style="1" hidden="1" customWidth="1"/>
    <col min="10760" max="11010" width="9.140625" style="1"/>
    <col min="11011" max="11011" width="22.7109375" style="1" customWidth="1"/>
    <col min="11012" max="11012" width="12.42578125" style="1" customWidth="1"/>
    <col min="11013" max="11015" width="0" style="1" hidden="1" customWidth="1"/>
    <col min="11016" max="11266" width="9.140625" style="1"/>
    <col min="11267" max="11267" width="22.7109375" style="1" customWidth="1"/>
    <col min="11268" max="11268" width="12.42578125" style="1" customWidth="1"/>
    <col min="11269" max="11271" width="0" style="1" hidden="1" customWidth="1"/>
    <col min="11272" max="11522" width="9.140625" style="1"/>
    <col min="11523" max="11523" width="22.7109375" style="1" customWidth="1"/>
    <col min="11524" max="11524" width="12.42578125" style="1" customWidth="1"/>
    <col min="11525" max="11527" width="0" style="1" hidden="1" customWidth="1"/>
    <col min="11528" max="11778" width="9.140625" style="1"/>
    <col min="11779" max="11779" width="22.7109375" style="1" customWidth="1"/>
    <col min="11780" max="11780" width="12.42578125" style="1" customWidth="1"/>
    <col min="11781" max="11783" width="0" style="1" hidden="1" customWidth="1"/>
    <col min="11784" max="12034" width="9.140625" style="1"/>
    <col min="12035" max="12035" width="22.7109375" style="1" customWidth="1"/>
    <col min="12036" max="12036" width="12.42578125" style="1" customWidth="1"/>
    <col min="12037" max="12039" width="0" style="1" hidden="1" customWidth="1"/>
    <col min="12040" max="12290" width="9.140625" style="1"/>
    <col min="12291" max="12291" width="22.7109375" style="1" customWidth="1"/>
    <col min="12292" max="12292" width="12.42578125" style="1" customWidth="1"/>
    <col min="12293" max="12295" width="0" style="1" hidden="1" customWidth="1"/>
    <col min="12296" max="12546" width="9.140625" style="1"/>
    <col min="12547" max="12547" width="22.7109375" style="1" customWidth="1"/>
    <col min="12548" max="12548" width="12.42578125" style="1" customWidth="1"/>
    <col min="12549" max="12551" width="0" style="1" hidden="1" customWidth="1"/>
    <col min="12552" max="12802" width="9.140625" style="1"/>
    <col min="12803" max="12803" width="22.7109375" style="1" customWidth="1"/>
    <col min="12804" max="12804" width="12.42578125" style="1" customWidth="1"/>
    <col min="12805" max="12807" width="0" style="1" hidden="1" customWidth="1"/>
    <col min="12808" max="13058" width="9.140625" style="1"/>
    <col min="13059" max="13059" width="22.7109375" style="1" customWidth="1"/>
    <col min="13060" max="13060" width="12.42578125" style="1" customWidth="1"/>
    <col min="13061" max="13063" width="0" style="1" hidden="1" customWidth="1"/>
    <col min="13064" max="13314" width="9.140625" style="1"/>
    <col min="13315" max="13315" width="22.7109375" style="1" customWidth="1"/>
    <col min="13316" max="13316" width="12.42578125" style="1" customWidth="1"/>
    <col min="13317" max="13319" width="0" style="1" hidden="1" customWidth="1"/>
    <col min="13320" max="13570" width="9.140625" style="1"/>
    <col min="13571" max="13571" width="22.7109375" style="1" customWidth="1"/>
    <col min="13572" max="13572" width="12.42578125" style="1" customWidth="1"/>
    <col min="13573" max="13575" width="0" style="1" hidden="1" customWidth="1"/>
    <col min="13576" max="13826" width="9.140625" style="1"/>
    <col min="13827" max="13827" width="22.7109375" style="1" customWidth="1"/>
    <col min="13828" max="13828" width="12.42578125" style="1" customWidth="1"/>
    <col min="13829" max="13831" width="0" style="1" hidden="1" customWidth="1"/>
    <col min="13832" max="14082" width="9.140625" style="1"/>
    <col min="14083" max="14083" width="22.7109375" style="1" customWidth="1"/>
    <col min="14084" max="14084" width="12.42578125" style="1" customWidth="1"/>
    <col min="14085" max="14087" width="0" style="1" hidden="1" customWidth="1"/>
    <col min="14088" max="14338" width="9.140625" style="1"/>
    <col min="14339" max="14339" width="22.7109375" style="1" customWidth="1"/>
    <col min="14340" max="14340" width="12.42578125" style="1" customWidth="1"/>
    <col min="14341" max="14343" width="0" style="1" hidden="1" customWidth="1"/>
    <col min="14344" max="14594" width="9.140625" style="1"/>
    <col min="14595" max="14595" width="22.7109375" style="1" customWidth="1"/>
    <col min="14596" max="14596" width="12.42578125" style="1" customWidth="1"/>
    <col min="14597" max="14599" width="0" style="1" hidden="1" customWidth="1"/>
    <col min="14600" max="14850" width="9.140625" style="1"/>
    <col min="14851" max="14851" width="22.7109375" style="1" customWidth="1"/>
    <col min="14852" max="14852" width="12.42578125" style="1" customWidth="1"/>
    <col min="14853" max="14855" width="0" style="1" hidden="1" customWidth="1"/>
    <col min="14856" max="15106" width="9.140625" style="1"/>
    <col min="15107" max="15107" width="22.7109375" style="1" customWidth="1"/>
    <col min="15108" max="15108" width="12.42578125" style="1" customWidth="1"/>
    <col min="15109" max="15111" width="0" style="1" hidden="1" customWidth="1"/>
    <col min="15112" max="15362" width="9.140625" style="1"/>
    <col min="15363" max="15363" width="22.7109375" style="1" customWidth="1"/>
    <col min="15364" max="15364" width="12.42578125" style="1" customWidth="1"/>
    <col min="15365" max="15367" width="0" style="1" hidden="1" customWidth="1"/>
    <col min="15368" max="15618" width="9.140625" style="1"/>
    <col min="15619" max="15619" width="22.7109375" style="1" customWidth="1"/>
    <col min="15620" max="15620" width="12.42578125" style="1" customWidth="1"/>
    <col min="15621" max="15623" width="0" style="1" hidden="1" customWidth="1"/>
    <col min="15624" max="15874" width="9.140625" style="1"/>
    <col min="15875" max="15875" width="22.7109375" style="1" customWidth="1"/>
    <col min="15876" max="15876" width="12.42578125" style="1" customWidth="1"/>
    <col min="15877" max="15879" width="0" style="1" hidden="1" customWidth="1"/>
    <col min="15880" max="16130" width="9.140625" style="1"/>
    <col min="16131" max="16131" width="22.7109375" style="1" customWidth="1"/>
    <col min="16132" max="16132" width="12.42578125" style="1" customWidth="1"/>
    <col min="16133" max="16135" width="0" style="1" hidden="1" customWidth="1"/>
    <col min="16136" max="16384" width="9.140625" style="1"/>
  </cols>
  <sheetData>
    <row r="3" spans="1:16384" x14ac:dyDescent="0.2">
      <c r="B3" s="524" t="s">
        <v>3067</v>
      </c>
      <c r="C3" s="4"/>
      <c r="D3" s="4"/>
      <c r="E3" s="4"/>
      <c r="F3" s="4"/>
      <c r="G3" s="4"/>
      <c r="H3" s="36"/>
      <c r="I3" s="36"/>
      <c r="J3" s="36"/>
    </row>
    <row r="4" spans="1:16384" x14ac:dyDescent="0.2">
      <c r="B4" s="227"/>
      <c r="C4" s="4"/>
      <c r="D4" s="4"/>
      <c r="E4" s="4"/>
      <c r="F4" s="4"/>
      <c r="G4" s="4"/>
      <c r="H4" s="36"/>
      <c r="I4" s="36"/>
      <c r="J4" s="36"/>
    </row>
    <row r="5" spans="1:16384" ht="13.5" thickBot="1" x14ac:dyDescent="0.25">
      <c r="B5" s="227" t="s">
        <v>3068</v>
      </c>
      <c r="C5" s="4"/>
      <c r="D5" s="4"/>
      <c r="E5" s="4"/>
      <c r="F5" s="4"/>
      <c r="G5" s="4"/>
      <c r="H5" s="36"/>
      <c r="I5" s="36"/>
      <c r="J5" s="36"/>
    </row>
    <row r="6" spans="1:16384" ht="13.5" thickBot="1" x14ac:dyDescent="0.25">
      <c r="B6" s="41" t="s">
        <v>3010</v>
      </c>
      <c r="C6" s="42" t="s">
        <v>12225</v>
      </c>
      <c r="D6" s="42" t="s">
        <v>12226</v>
      </c>
      <c r="E6" s="42" t="s">
        <v>12227</v>
      </c>
      <c r="F6" s="42" t="s">
        <v>12228</v>
      </c>
      <c r="G6" s="42">
        <v>2020</v>
      </c>
    </row>
    <row r="7" spans="1:16384" s="86" customFormat="1" ht="17.100000000000001" customHeight="1" thickBot="1" x14ac:dyDescent="0.25">
      <c r="B7" s="83" t="s">
        <v>167</v>
      </c>
      <c r="C7" s="85">
        <v>167.17325758179135</v>
      </c>
      <c r="D7" s="85">
        <v>94.443568945816281</v>
      </c>
      <c r="E7" s="85">
        <v>109.6049068253956</v>
      </c>
      <c r="F7" s="84"/>
      <c r="G7" s="84"/>
    </row>
    <row r="8" spans="1:16384" s="86" customFormat="1" ht="17.100000000000001" customHeight="1" thickBot="1" x14ac:dyDescent="0.25">
      <c r="B8" s="83" t="s">
        <v>2961</v>
      </c>
      <c r="C8" s="85">
        <v>144.94154433135535</v>
      </c>
      <c r="D8" s="85">
        <v>160.44597624117554</v>
      </c>
      <c r="E8" s="85">
        <v>167.83942716290804</v>
      </c>
      <c r="F8" s="85"/>
      <c r="G8" s="85"/>
    </row>
    <row r="9" spans="1:16384" s="86" customFormat="1" ht="17.100000000000001" customHeight="1" thickBot="1" x14ac:dyDescent="0.25">
      <c r="B9" s="83" t="s">
        <v>180</v>
      </c>
      <c r="C9" s="85">
        <v>192.5850730654906</v>
      </c>
      <c r="D9" s="85">
        <v>185.92815558309516</v>
      </c>
      <c r="E9" s="85">
        <v>178.25801325313708</v>
      </c>
      <c r="F9" s="85"/>
      <c r="G9" s="85"/>
    </row>
    <row r="10" spans="1:16384" s="86" customFormat="1" ht="17.100000000000001" customHeight="1" thickBot="1" x14ac:dyDescent="0.25">
      <c r="B10" s="96" t="s">
        <v>2963</v>
      </c>
      <c r="C10" s="97">
        <v>279.25321265416721</v>
      </c>
      <c r="D10" s="97">
        <v>279.25321265416721</v>
      </c>
      <c r="E10" s="97">
        <v>276.21896279061298</v>
      </c>
      <c r="F10" s="97"/>
      <c r="G10" s="97"/>
    </row>
    <row r="11" spans="1:16384" s="86" customFormat="1" ht="17.100000000000001" customHeight="1" thickBot="1" x14ac:dyDescent="0.25">
      <c r="B11" s="83" t="s">
        <v>12224</v>
      </c>
      <c r="C11" s="85">
        <v>226.69730895210282</v>
      </c>
      <c r="D11" s="85">
        <v>214.19589248792985</v>
      </c>
      <c r="E11" s="85">
        <v>216.93631972341379</v>
      </c>
      <c r="F11" s="85"/>
      <c r="G11" s="85"/>
    </row>
    <row r="12" spans="1:16384" s="86" customFormat="1" ht="17.100000000000001" customHeight="1" thickBot="1" x14ac:dyDescent="0.25">
      <c r="B12" s="204" t="s">
        <v>2962</v>
      </c>
      <c r="C12" s="205">
        <v>22.6</v>
      </c>
      <c r="D12" s="205">
        <v>22.6</v>
      </c>
      <c r="E12" s="205">
        <v>22.6</v>
      </c>
      <c r="F12" s="205"/>
      <c r="G12" s="205"/>
    </row>
    <row r="13" spans="1:16384" s="86" customFormat="1" ht="17.100000000000001" customHeight="1" thickBot="1" x14ac:dyDescent="0.25">
      <c r="B13" s="87" t="s">
        <v>5</v>
      </c>
      <c r="C13" s="93">
        <v>470.60544460146923</v>
      </c>
      <c r="D13" s="93">
        <v>494.26965630343915</v>
      </c>
      <c r="E13" s="93">
        <v>454.91521661373889</v>
      </c>
      <c r="F13" s="93"/>
      <c r="G13" s="93"/>
    </row>
    <row r="14" spans="1:16384" s="86" customFormat="1" ht="15" customHeight="1" x14ac:dyDescent="0.2">
      <c r="A14" s="88"/>
      <c r="B14" s="1382" t="s">
        <v>12211</v>
      </c>
      <c r="C14" s="1382"/>
      <c r="D14" s="1382"/>
      <c r="E14" s="543"/>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8"/>
      <c r="CO14" s="138"/>
      <c r="CP14" s="138"/>
      <c r="CQ14" s="138"/>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c r="FZ14" s="138"/>
      <c r="GA14" s="138"/>
      <c r="GB14" s="138"/>
      <c r="GC14" s="138"/>
      <c r="GD14" s="138"/>
      <c r="GE14" s="138"/>
      <c r="GF14" s="138"/>
      <c r="GG14" s="138"/>
      <c r="GH14" s="138"/>
      <c r="GI14" s="138"/>
      <c r="GJ14" s="138"/>
      <c r="GK14" s="138"/>
      <c r="GL14" s="138"/>
      <c r="GM14" s="138"/>
      <c r="GN14" s="138"/>
      <c r="GO14" s="138"/>
      <c r="GP14" s="138"/>
      <c r="GQ14" s="138"/>
      <c r="GR14" s="138"/>
      <c r="GS14" s="138"/>
      <c r="GT14" s="138"/>
      <c r="GU14" s="138"/>
      <c r="GV14" s="138"/>
      <c r="GW14" s="138"/>
      <c r="GX14" s="138"/>
      <c r="GY14" s="138"/>
      <c r="GZ14" s="138"/>
      <c r="HA14" s="138"/>
      <c r="HB14" s="138"/>
      <c r="HC14" s="138"/>
      <c r="HD14" s="138"/>
      <c r="HE14" s="138"/>
      <c r="HF14" s="138"/>
      <c r="HG14" s="138"/>
      <c r="HH14" s="138"/>
      <c r="HI14" s="138"/>
      <c r="HJ14" s="138"/>
      <c r="HK14" s="138"/>
      <c r="HL14" s="138"/>
      <c r="HM14" s="138"/>
      <c r="HN14" s="138"/>
      <c r="HO14" s="138"/>
      <c r="HP14" s="138"/>
      <c r="HQ14" s="138"/>
      <c r="HR14" s="138"/>
      <c r="HS14" s="138"/>
      <c r="HT14" s="138"/>
      <c r="HU14" s="138"/>
      <c r="HV14" s="138"/>
      <c r="HW14" s="138"/>
      <c r="HX14" s="138"/>
      <c r="HY14" s="138"/>
      <c r="HZ14" s="138"/>
      <c r="IA14" s="138"/>
      <c r="IB14" s="138"/>
      <c r="IC14" s="138"/>
      <c r="ID14" s="138"/>
      <c r="IE14" s="138"/>
      <c r="IF14" s="138"/>
      <c r="IG14" s="138"/>
      <c r="IH14" s="138"/>
      <c r="II14" s="138"/>
      <c r="IJ14" s="138"/>
      <c r="IK14" s="138"/>
      <c r="IL14" s="138"/>
      <c r="IM14" s="138"/>
      <c r="IN14" s="138"/>
      <c r="IO14" s="138"/>
      <c r="IP14" s="138"/>
      <c r="IQ14" s="138"/>
      <c r="IR14" s="138"/>
      <c r="IS14" s="138"/>
      <c r="IT14" s="138"/>
      <c r="IU14" s="138"/>
      <c r="IV14" s="138"/>
      <c r="IW14" s="138"/>
      <c r="IX14" s="138"/>
      <c r="IY14" s="138"/>
      <c r="IZ14" s="138"/>
      <c r="JA14" s="138"/>
      <c r="JB14" s="138"/>
      <c r="JC14" s="138"/>
      <c r="JD14" s="138"/>
      <c r="JE14" s="138"/>
      <c r="JF14" s="138"/>
      <c r="JG14" s="138"/>
      <c r="JH14" s="138"/>
      <c r="JI14" s="138"/>
      <c r="JJ14" s="138"/>
      <c r="JK14" s="138"/>
      <c r="JL14" s="138"/>
      <c r="JM14" s="138"/>
      <c r="JN14" s="138"/>
      <c r="JO14" s="138"/>
      <c r="JP14" s="138"/>
      <c r="JQ14" s="138"/>
      <c r="JR14" s="138"/>
      <c r="JS14" s="138"/>
      <c r="JT14" s="138"/>
      <c r="JU14" s="138"/>
      <c r="JV14" s="138"/>
      <c r="JW14" s="138"/>
      <c r="JX14" s="138"/>
      <c r="JY14" s="138"/>
      <c r="JZ14" s="138"/>
      <c r="KA14" s="138"/>
      <c r="KB14" s="138"/>
      <c r="KC14" s="138"/>
      <c r="KD14" s="138"/>
      <c r="KE14" s="138"/>
      <c r="KF14" s="138"/>
      <c r="KG14" s="138"/>
      <c r="KH14" s="138"/>
      <c r="KI14" s="138"/>
      <c r="KJ14" s="138"/>
      <c r="KK14" s="138"/>
      <c r="KL14" s="138"/>
      <c r="KM14" s="138"/>
      <c r="KN14" s="138"/>
      <c r="KO14" s="138"/>
      <c r="KP14" s="138"/>
      <c r="KQ14" s="138"/>
      <c r="KR14" s="138"/>
      <c r="KS14" s="138"/>
      <c r="KT14" s="138"/>
      <c r="KU14" s="138"/>
      <c r="KV14" s="138"/>
      <c r="KW14" s="138"/>
      <c r="KX14" s="138"/>
      <c r="KY14" s="138"/>
      <c r="KZ14" s="138"/>
      <c r="LA14" s="138"/>
      <c r="LB14" s="138"/>
      <c r="LC14" s="138"/>
      <c r="LD14" s="138"/>
      <c r="LE14" s="138"/>
      <c r="LF14" s="138"/>
      <c r="LG14" s="138"/>
      <c r="LH14" s="138"/>
      <c r="LI14" s="138"/>
      <c r="LJ14" s="138"/>
      <c r="LK14" s="138"/>
      <c r="LL14" s="138"/>
      <c r="LM14" s="138"/>
      <c r="LN14" s="138"/>
      <c r="LO14" s="138"/>
      <c r="LP14" s="138"/>
      <c r="LQ14" s="138"/>
      <c r="LR14" s="138"/>
      <c r="LS14" s="138"/>
      <c r="LT14" s="138"/>
      <c r="LU14" s="138"/>
      <c r="LV14" s="138"/>
      <c r="LW14" s="138"/>
      <c r="LX14" s="138"/>
      <c r="LY14" s="138"/>
      <c r="LZ14" s="138"/>
      <c r="MA14" s="138"/>
      <c r="MB14" s="138"/>
      <c r="MC14" s="138"/>
      <c r="MD14" s="138"/>
      <c r="ME14" s="138"/>
      <c r="MF14" s="138"/>
      <c r="MG14" s="138"/>
      <c r="MH14" s="138"/>
      <c r="MI14" s="138"/>
      <c r="MJ14" s="138"/>
      <c r="MK14" s="138"/>
      <c r="ML14" s="138"/>
      <c r="MM14" s="138"/>
      <c r="MN14" s="138"/>
      <c r="MO14" s="138"/>
      <c r="MP14" s="138"/>
      <c r="MQ14" s="138"/>
      <c r="MR14" s="138"/>
      <c r="MS14" s="138"/>
      <c r="MT14" s="138"/>
      <c r="MU14" s="138"/>
      <c r="MV14" s="138"/>
      <c r="MW14" s="138"/>
      <c r="MX14" s="138"/>
      <c r="MY14" s="138"/>
      <c r="MZ14" s="138"/>
      <c r="NA14" s="138"/>
      <c r="NB14" s="138"/>
      <c r="NC14" s="138"/>
      <c r="ND14" s="138"/>
      <c r="NE14" s="138"/>
      <c r="NF14" s="138"/>
      <c r="NG14" s="138"/>
      <c r="NH14" s="138"/>
      <c r="NI14" s="138"/>
      <c r="NJ14" s="138"/>
      <c r="NK14" s="138"/>
      <c r="NL14" s="138"/>
      <c r="NM14" s="138"/>
      <c r="NN14" s="138"/>
      <c r="NO14" s="138"/>
      <c r="NP14" s="138"/>
      <c r="NQ14" s="138"/>
      <c r="NR14" s="138"/>
      <c r="NS14" s="138"/>
      <c r="NT14" s="138"/>
      <c r="NU14" s="138"/>
      <c r="NV14" s="138"/>
      <c r="NW14" s="138"/>
      <c r="NX14" s="138"/>
      <c r="NY14" s="138"/>
      <c r="NZ14" s="138"/>
      <c r="OA14" s="138"/>
      <c r="OB14" s="138"/>
      <c r="OC14" s="138"/>
      <c r="OD14" s="138"/>
      <c r="OE14" s="138"/>
      <c r="OF14" s="138"/>
      <c r="OG14" s="138"/>
      <c r="OH14" s="138"/>
      <c r="OI14" s="138"/>
      <c r="OJ14" s="138"/>
      <c r="OK14" s="138"/>
      <c r="OL14" s="138"/>
      <c r="OM14" s="138"/>
      <c r="ON14" s="138"/>
      <c r="OO14" s="138"/>
      <c r="OP14" s="138"/>
      <c r="OQ14" s="138"/>
      <c r="OR14" s="138"/>
      <c r="OS14" s="138"/>
      <c r="OT14" s="138"/>
      <c r="OU14" s="138"/>
      <c r="OV14" s="138"/>
      <c r="OW14" s="138"/>
      <c r="OX14" s="138"/>
      <c r="OY14" s="138"/>
      <c r="OZ14" s="138"/>
      <c r="PA14" s="138"/>
      <c r="PB14" s="138"/>
      <c r="PC14" s="138"/>
      <c r="PD14" s="138"/>
      <c r="PE14" s="138"/>
      <c r="PF14" s="138"/>
      <c r="PG14" s="138"/>
      <c r="PH14" s="138"/>
      <c r="PI14" s="138"/>
      <c r="PJ14" s="138"/>
      <c r="PK14" s="138"/>
      <c r="PL14" s="138"/>
      <c r="PM14" s="138"/>
      <c r="PN14" s="138"/>
      <c r="PO14" s="138"/>
      <c r="PP14" s="138"/>
      <c r="PQ14" s="138"/>
      <c r="PR14" s="138"/>
      <c r="PS14" s="138"/>
      <c r="PT14" s="138"/>
      <c r="PU14" s="138"/>
      <c r="PV14" s="138"/>
      <c r="PW14" s="138"/>
      <c r="PX14" s="138"/>
      <c r="PY14" s="138"/>
      <c r="PZ14" s="138"/>
      <c r="QA14" s="138"/>
      <c r="QB14" s="138"/>
      <c r="QC14" s="138"/>
      <c r="QD14" s="138"/>
      <c r="QE14" s="138"/>
      <c r="QF14" s="138"/>
      <c r="QG14" s="138"/>
      <c r="QH14" s="138"/>
      <c r="QI14" s="138"/>
      <c r="QJ14" s="138"/>
      <c r="QK14" s="138"/>
      <c r="QL14" s="138"/>
      <c r="QM14" s="138"/>
      <c r="QN14" s="138"/>
      <c r="QO14" s="138"/>
      <c r="QP14" s="138"/>
      <c r="QQ14" s="138"/>
      <c r="QR14" s="138"/>
      <c r="QS14" s="138"/>
      <c r="QT14" s="138"/>
      <c r="QU14" s="138"/>
      <c r="QV14" s="138"/>
      <c r="QW14" s="138"/>
      <c r="QX14" s="138"/>
      <c r="QY14" s="138"/>
      <c r="QZ14" s="138"/>
      <c r="RA14" s="138"/>
      <c r="RB14" s="138"/>
      <c r="RC14" s="138"/>
      <c r="RD14" s="138"/>
      <c r="RE14" s="138"/>
      <c r="RF14" s="138"/>
      <c r="RG14" s="138"/>
      <c r="RH14" s="138"/>
      <c r="RI14" s="138"/>
      <c r="RJ14" s="138"/>
      <c r="RK14" s="138"/>
      <c r="RL14" s="138"/>
      <c r="RM14" s="138"/>
      <c r="RN14" s="138"/>
      <c r="RO14" s="138"/>
      <c r="RP14" s="138"/>
      <c r="RQ14" s="138"/>
      <c r="RR14" s="138"/>
      <c r="RS14" s="138"/>
      <c r="RT14" s="138"/>
      <c r="RU14" s="138"/>
      <c r="RV14" s="138"/>
      <c r="RW14" s="138"/>
      <c r="RX14" s="138"/>
      <c r="RY14" s="138"/>
      <c r="RZ14" s="138"/>
      <c r="SA14" s="138"/>
      <c r="SB14" s="138"/>
      <c r="SC14" s="138"/>
      <c r="SD14" s="138"/>
      <c r="SE14" s="138"/>
      <c r="SF14" s="138"/>
      <c r="SG14" s="138"/>
      <c r="SH14" s="138"/>
      <c r="SI14" s="138"/>
      <c r="SJ14" s="138"/>
      <c r="SK14" s="138"/>
      <c r="SL14" s="138"/>
      <c r="SM14" s="138"/>
      <c r="SN14" s="138"/>
      <c r="SO14" s="138"/>
      <c r="SP14" s="138"/>
      <c r="SQ14" s="138"/>
      <c r="SR14" s="138"/>
      <c r="SS14" s="138"/>
      <c r="ST14" s="138"/>
      <c r="SU14" s="138"/>
      <c r="SV14" s="138"/>
      <c r="SW14" s="138"/>
      <c r="SX14" s="138"/>
      <c r="SY14" s="138"/>
      <c r="SZ14" s="138"/>
      <c r="TA14" s="138"/>
      <c r="TB14" s="138"/>
      <c r="TC14" s="138"/>
      <c r="TD14" s="138"/>
      <c r="TE14" s="138"/>
      <c r="TF14" s="138"/>
      <c r="TG14" s="138"/>
      <c r="TH14" s="138"/>
      <c r="TI14" s="138"/>
      <c r="TJ14" s="138"/>
      <c r="TK14" s="138"/>
      <c r="TL14" s="138"/>
      <c r="TM14" s="138"/>
      <c r="TN14" s="138"/>
      <c r="TO14" s="138"/>
      <c r="TP14" s="138"/>
      <c r="TQ14" s="138"/>
      <c r="TR14" s="138"/>
      <c r="TS14" s="138"/>
      <c r="TT14" s="138"/>
      <c r="TU14" s="138"/>
      <c r="TV14" s="138"/>
      <c r="TW14" s="138"/>
      <c r="TX14" s="138"/>
      <c r="TY14" s="138"/>
      <c r="TZ14" s="138"/>
      <c r="UA14" s="138"/>
      <c r="UB14" s="138"/>
      <c r="UC14" s="138"/>
      <c r="UD14" s="138"/>
      <c r="UE14" s="138"/>
      <c r="UF14" s="138"/>
      <c r="UG14" s="138"/>
      <c r="UH14" s="138"/>
      <c r="UI14" s="138"/>
      <c r="UJ14" s="138"/>
      <c r="UK14" s="138"/>
      <c r="UL14" s="138"/>
      <c r="UM14" s="138"/>
      <c r="UN14" s="138"/>
      <c r="UO14" s="138"/>
      <c r="UP14" s="138"/>
      <c r="UQ14" s="138"/>
      <c r="UR14" s="138"/>
      <c r="US14" s="138"/>
      <c r="UT14" s="138"/>
      <c r="UU14" s="138"/>
      <c r="UV14" s="138"/>
      <c r="UW14" s="138"/>
      <c r="UX14" s="138"/>
      <c r="UY14" s="138"/>
      <c r="UZ14" s="138"/>
      <c r="VA14" s="138"/>
      <c r="VB14" s="138"/>
      <c r="VC14" s="138"/>
      <c r="VD14" s="138"/>
      <c r="VE14" s="138"/>
      <c r="VF14" s="138"/>
      <c r="VG14" s="138"/>
      <c r="VH14" s="138"/>
      <c r="VI14" s="138"/>
      <c r="VJ14" s="138"/>
      <c r="VK14" s="138"/>
      <c r="VL14" s="138"/>
      <c r="VM14" s="138"/>
      <c r="VN14" s="138"/>
      <c r="VO14" s="138"/>
      <c r="VP14" s="138"/>
      <c r="VQ14" s="138"/>
      <c r="VR14" s="138"/>
      <c r="VS14" s="138"/>
      <c r="VT14" s="138"/>
      <c r="VU14" s="138"/>
      <c r="VV14" s="138"/>
      <c r="VW14" s="138"/>
      <c r="VX14" s="138"/>
      <c r="VY14" s="138"/>
      <c r="VZ14" s="138"/>
      <c r="WA14" s="138"/>
      <c r="WB14" s="138"/>
      <c r="WC14" s="138"/>
      <c r="WD14" s="138"/>
      <c r="WE14" s="138"/>
      <c r="WF14" s="138"/>
      <c r="WG14" s="138"/>
      <c r="WH14" s="138"/>
      <c r="WI14" s="138"/>
      <c r="WJ14" s="138"/>
      <c r="WK14" s="138"/>
      <c r="WL14" s="138"/>
      <c r="WM14" s="138"/>
      <c r="WN14" s="138"/>
      <c r="WO14" s="138"/>
      <c r="WP14" s="138"/>
      <c r="WQ14" s="138"/>
      <c r="WR14" s="138"/>
      <c r="WS14" s="138"/>
      <c r="WT14" s="138"/>
      <c r="WU14" s="138"/>
      <c r="WV14" s="138"/>
      <c r="WW14" s="138"/>
      <c r="WX14" s="138"/>
      <c r="WY14" s="138"/>
      <c r="WZ14" s="138"/>
      <c r="XA14" s="138"/>
      <c r="XB14" s="138"/>
      <c r="XC14" s="138"/>
      <c r="XD14" s="138"/>
      <c r="XE14" s="138"/>
      <c r="XF14" s="138"/>
      <c r="XG14" s="138"/>
      <c r="XH14" s="138"/>
      <c r="XI14" s="138"/>
      <c r="XJ14" s="138"/>
      <c r="XK14" s="138"/>
      <c r="XL14" s="138"/>
      <c r="XM14" s="138"/>
      <c r="XN14" s="138"/>
      <c r="XO14" s="138"/>
      <c r="XP14" s="138"/>
      <c r="XQ14" s="138"/>
      <c r="XR14" s="138"/>
      <c r="XS14" s="138"/>
      <c r="XT14" s="138"/>
      <c r="XU14" s="138"/>
      <c r="XV14" s="138"/>
      <c r="XW14" s="138"/>
      <c r="XX14" s="138"/>
      <c r="XY14" s="138"/>
      <c r="XZ14" s="138"/>
      <c r="YA14" s="138"/>
      <c r="YB14" s="138"/>
      <c r="YC14" s="138"/>
      <c r="YD14" s="138"/>
      <c r="YE14" s="138"/>
      <c r="YF14" s="138"/>
      <c r="YG14" s="138"/>
      <c r="YH14" s="138"/>
      <c r="YI14" s="138"/>
      <c r="YJ14" s="138"/>
      <c r="YK14" s="138"/>
      <c r="YL14" s="138"/>
      <c r="YM14" s="138"/>
      <c r="YN14" s="138"/>
      <c r="YO14" s="138"/>
      <c r="YP14" s="138"/>
      <c r="YQ14" s="138"/>
      <c r="YR14" s="138"/>
      <c r="YS14" s="138"/>
      <c r="YT14" s="138"/>
      <c r="YU14" s="138"/>
      <c r="YV14" s="138"/>
      <c r="YW14" s="138"/>
      <c r="YX14" s="138"/>
      <c r="YY14" s="138"/>
      <c r="YZ14" s="138"/>
      <c r="ZA14" s="138"/>
      <c r="ZB14" s="138"/>
      <c r="ZC14" s="138"/>
      <c r="ZD14" s="138"/>
      <c r="ZE14" s="138"/>
      <c r="ZF14" s="138"/>
      <c r="ZG14" s="138"/>
      <c r="ZH14" s="138"/>
      <c r="ZI14" s="138"/>
      <c r="ZJ14" s="138"/>
      <c r="ZK14" s="138"/>
      <c r="ZL14" s="138"/>
      <c r="ZM14" s="138"/>
      <c r="ZN14" s="138"/>
      <c r="ZO14" s="138"/>
      <c r="ZP14" s="138"/>
      <c r="ZQ14" s="138"/>
      <c r="ZR14" s="138"/>
      <c r="ZS14" s="138"/>
      <c r="ZT14" s="138"/>
      <c r="ZU14" s="138"/>
      <c r="ZV14" s="138"/>
      <c r="ZW14" s="138"/>
      <c r="ZX14" s="138"/>
      <c r="ZY14" s="138"/>
      <c r="ZZ14" s="138"/>
      <c r="AAA14" s="138"/>
      <c r="AAB14" s="138"/>
      <c r="AAC14" s="138"/>
      <c r="AAD14" s="138"/>
      <c r="AAE14" s="138"/>
      <c r="AAF14" s="138"/>
      <c r="AAG14" s="138"/>
      <c r="AAH14" s="138"/>
      <c r="AAI14" s="138"/>
      <c r="AAJ14" s="138"/>
      <c r="AAK14" s="138"/>
      <c r="AAL14" s="138"/>
      <c r="AAM14" s="138"/>
      <c r="AAN14" s="138"/>
      <c r="AAO14" s="138"/>
      <c r="AAP14" s="138"/>
      <c r="AAQ14" s="138"/>
      <c r="AAR14" s="138"/>
      <c r="AAS14" s="138"/>
      <c r="AAT14" s="138"/>
      <c r="AAU14" s="138"/>
      <c r="AAV14" s="138"/>
      <c r="AAW14" s="138"/>
      <c r="AAX14" s="138"/>
      <c r="AAY14" s="138"/>
      <c r="AAZ14" s="138"/>
      <c r="ABA14" s="138"/>
      <c r="ABB14" s="138"/>
      <c r="ABC14" s="138"/>
      <c r="ABD14" s="138"/>
      <c r="ABE14" s="138"/>
      <c r="ABF14" s="138"/>
      <c r="ABG14" s="138"/>
      <c r="ABH14" s="138"/>
      <c r="ABI14" s="138"/>
      <c r="ABJ14" s="138"/>
      <c r="ABK14" s="138"/>
      <c r="ABL14" s="138"/>
      <c r="ABM14" s="138"/>
      <c r="ABN14" s="138"/>
      <c r="ABO14" s="138"/>
      <c r="ABP14" s="138"/>
      <c r="ABQ14" s="138"/>
      <c r="ABR14" s="138"/>
      <c r="ABS14" s="138"/>
      <c r="ABT14" s="138"/>
      <c r="ABU14" s="138"/>
      <c r="ABV14" s="138"/>
      <c r="ABW14" s="138"/>
      <c r="ABX14" s="138"/>
      <c r="ABY14" s="138"/>
      <c r="ABZ14" s="138"/>
      <c r="ACA14" s="138"/>
      <c r="ACB14" s="138"/>
      <c r="ACC14" s="138"/>
      <c r="ACD14" s="138"/>
      <c r="ACE14" s="138"/>
      <c r="ACF14" s="138"/>
      <c r="ACG14" s="138"/>
      <c r="ACH14" s="138"/>
      <c r="ACI14" s="138"/>
      <c r="ACJ14" s="138"/>
      <c r="ACK14" s="138"/>
      <c r="ACL14" s="138"/>
      <c r="ACM14" s="138"/>
      <c r="ACN14" s="138"/>
      <c r="ACO14" s="138"/>
      <c r="ACP14" s="138"/>
      <c r="ACQ14" s="138"/>
      <c r="ACR14" s="138"/>
      <c r="ACS14" s="138"/>
      <c r="ACT14" s="138"/>
      <c r="ACU14" s="138"/>
      <c r="ACV14" s="138"/>
      <c r="ACW14" s="138"/>
      <c r="ACX14" s="138"/>
      <c r="ACY14" s="138"/>
      <c r="ACZ14" s="138"/>
      <c r="ADA14" s="138"/>
      <c r="ADB14" s="138"/>
      <c r="ADC14" s="138"/>
      <c r="ADD14" s="138"/>
      <c r="ADE14" s="138"/>
      <c r="ADF14" s="138"/>
      <c r="ADG14" s="138"/>
      <c r="ADH14" s="138"/>
      <c r="ADI14" s="138"/>
      <c r="ADJ14" s="138"/>
      <c r="ADK14" s="138"/>
      <c r="ADL14" s="138"/>
      <c r="ADM14" s="138"/>
      <c r="ADN14" s="138"/>
      <c r="ADO14" s="138"/>
      <c r="ADP14" s="138"/>
      <c r="ADQ14" s="138"/>
      <c r="ADR14" s="138"/>
      <c r="ADS14" s="138"/>
      <c r="ADT14" s="138"/>
      <c r="ADU14" s="138"/>
      <c r="ADV14" s="138"/>
      <c r="ADW14" s="138"/>
      <c r="ADX14" s="138"/>
      <c r="ADY14" s="138"/>
      <c r="ADZ14" s="138"/>
      <c r="AEA14" s="138"/>
      <c r="AEB14" s="138"/>
      <c r="AEC14" s="138"/>
      <c r="AED14" s="138"/>
      <c r="AEE14" s="138"/>
      <c r="AEF14" s="138"/>
      <c r="AEG14" s="138"/>
      <c r="AEH14" s="138"/>
      <c r="AEI14" s="138"/>
      <c r="AEJ14" s="138"/>
      <c r="AEK14" s="138"/>
      <c r="AEL14" s="138"/>
      <c r="AEM14" s="138"/>
      <c r="AEN14" s="138"/>
      <c r="AEO14" s="138"/>
      <c r="AEP14" s="138"/>
      <c r="AEQ14" s="138"/>
      <c r="AER14" s="138"/>
      <c r="AES14" s="138"/>
      <c r="AET14" s="138"/>
      <c r="AEU14" s="138"/>
      <c r="AEV14" s="138"/>
      <c r="AEW14" s="138"/>
      <c r="AEX14" s="138"/>
      <c r="AEY14" s="138"/>
      <c r="AEZ14" s="138"/>
      <c r="AFA14" s="138"/>
      <c r="AFB14" s="138"/>
      <c r="AFC14" s="138"/>
      <c r="AFD14" s="138"/>
      <c r="AFE14" s="138"/>
      <c r="AFF14" s="138"/>
      <c r="AFG14" s="138"/>
      <c r="AFH14" s="138"/>
      <c r="AFI14" s="138"/>
      <c r="AFJ14" s="138"/>
      <c r="AFK14" s="138"/>
      <c r="AFL14" s="138"/>
      <c r="AFM14" s="138"/>
      <c r="AFN14" s="138"/>
      <c r="AFO14" s="138"/>
      <c r="AFP14" s="138"/>
      <c r="AFQ14" s="138"/>
      <c r="AFR14" s="138"/>
      <c r="AFS14" s="138"/>
      <c r="AFT14" s="138"/>
      <c r="AFU14" s="138"/>
      <c r="AFV14" s="138"/>
      <c r="AFW14" s="138"/>
      <c r="AFX14" s="138"/>
      <c r="AFY14" s="138"/>
      <c r="AFZ14" s="138"/>
      <c r="AGA14" s="138"/>
      <c r="AGB14" s="138"/>
      <c r="AGC14" s="138"/>
      <c r="AGD14" s="138"/>
      <c r="AGE14" s="138"/>
      <c r="AGF14" s="138"/>
      <c r="AGG14" s="138"/>
      <c r="AGH14" s="138"/>
      <c r="AGI14" s="138"/>
      <c r="AGJ14" s="138"/>
      <c r="AGK14" s="138"/>
      <c r="AGL14" s="138"/>
      <c r="AGM14" s="138"/>
      <c r="AGN14" s="138"/>
      <c r="AGO14" s="138"/>
      <c r="AGP14" s="138"/>
      <c r="AGQ14" s="138"/>
      <c r="AGR14" s="138"/>
      <c r="AGS14" s="138"/>
      <c r="AGT14" s="138"/>
      <c r="AGU14" s="138"/>
      <c r="AGV14" s="138"/>
      <c r="AGW14" s="138"/>
      <c r="AGX14" s="138"/>
      <c r="AGY14" s="138"/>
      <c r="AGZ14" s="138"/>
      <c r="AHA14" s="138"/>
      <c r="AHB14" s="138"/>
      <c r="AHC14" s="138"/>
      <c r="AHD14" s="138"/>
      <c r="AHE14" s="138"/>
      <c r="AHF14" s="138"/>
      <c r="AHG14" s="138"/>
      <c r="AHH14" s="138"/>
      <c r="AHI14" s="138"/>
      <c r="AHJ14" s="138"/>
      <c r="AHK14" s="138"/>
      <c r="AHL14" s="138"/>
      <c r="AHM14" s="138"/>
      <c r="AHN14" s="138"/>
      <c r="AHO14" s="138"/>
      <c r="AHP14" s="138"/>
      <c r="AHQ14" s="138"/>
      <c r="AHR14" s="138"/>
      <c r="AHS14" s="138"/>
      <c r="AHT14" s="138"/>
      <c r="AHU14" s="138"/>
      <c r="AHV14" s="138"/>
      <c r="AHW14" s="138"/>
      <c r="AHX14" s="138"/>
      <c r="AHY14" s="138"/>
      <c r="AHZ14" s="138"/>
      <c r="AIA14" s="138"/>
      <c r="AIB14" s="138"/>
      <c r="AIC14" s="138"/>
      <c r="AID14" s="138"/>
      <c r="AIE14" s="138"/>
      <c r="AIF14" s="138"/>
      <c r="AIG14" s="138"/>
      <c r="AIH14" s="138"/>
      <c r="AII14" s="138"/>
      <c r="AIJ14" s="138"/>
      <c r="AIK14" s="138"/>
      <c r="AIL14" s="138"/>
      <c r="AIM14" s="138"/>
      <c r="AIN14" s="138"/>
      <c r="AIO14" s="138"/>
      <c r="AIP14" s="138"/>
      <c r="AIQ14" s="138"/>
      <c r="AIR14" s="138"/>
      <c r="AIS14" s="138"/>
      <c r="AIT14" s="138"/>
      <c r="AIU14" s="138"/>
      <c r="AIV14" s="138"/>
      <c r="AIW14" s="138"/>
      <c r="AIX14" s="138"/>
      <c r="AIY14" s="138"/>
      <c r="AIZ14" s="138"/>
      <c r="AJA14" s="138"/>
      <c r="AJB14" s="138"/>
      <c r="AJC14" s="138"/>
      <c r="AJD14" s="138"/>
      <c r="AJE14" s="138"/>
      <c r="AJF14" s="138"/>
      <c r="AJG14" s="138"/>
      <c r="AJH14" s="138"/>
      <c r="AJI14" s="138"/>
      <c r="AJJ14" s="138"/>
      <c r="AJK14" s="138"/>
      <c r="AJL14" s="138"/>
      <c r="AJM14" s="138"/>
      <c r="AJN14" s="138"/>
      <c r="AJO14" s="138"/>
      <c r="AJP14" s="138"/>
      <c r="AJQ14" s="138"/>
      <c r="AJR14" s="138"/>
      <c r="AJS14" s="138"/>
      <c r="AJT14" s="138"/>
      <c r="AJU14" s="138"/>
      <c r="AJV14" s="138"/>
      <c r="AJW14" s="138"/>
      <c r="AJX14" s="138"/>
      <c r="AJY14" s="138"/>
      <c r="AJZ14" s="138"/>
      <c r="AKA14" s="138"/>
      <c r="AKB14" s="138"/>
      <c r="AKC14" s="138"/>
      <c r="AKD14" s="138"/>
      <c r="AKE14" s="138"/>
      <c r="AKF14" s="138"/>
      <c r="AKG14" s="138"/>
      <c r="AKH14" s="138"/>
      <c r="AKI14" s="138"/>
      <c r="AKJ14" s="138"/>
      <c r="AKK14" s="138"/>
      <c r="AKL14" s="138"/>
      <c r="AKM14" s="138"/>
      <c r="AKN14" s="138"/>
      <c r="AKO14" s="138"/>
      <c r="AKP14" s="138"/>
      <c r="AKQ14" s="138"/>
      <c r="AKR14" s="138"/>
      <c r="AKS14" s="138"/>
      <c r="AKT14" s="138"/>
      <c r="AKU14" s="138"/>
      <c r="AKV14" s="138"/>
      <c r="AKW14" s="138"/>
      <c r="AKX14" s="138"/>
      <c r="AKY14" s="138"/>
      <c r="AKZ14" s="138"/>
      <c r="ALA14" s="138"/>
      <c r="ALB14" s="138"/>
      <c r="ALC14" s="138"/>
      <c r="ALD14" s="138"/>
      <c r="ALE14" s="138"/>
      <c r="ALF14" s="138"/>
      <c r="ALG14" s="138"/>
      <c r="ALH14" s="138"/>
      <c r="ALI14" s="138"/>
      <c r="ALJ14" s="138"/>
      <c r="ALK14" s="138"/>
      <c r="ALL14" s="138"/>
      <c r="ALM14" s="138"/>
      <c r="ALN14" s="138"/>
      <c r="ALO14" s="138"/>
      <c r="ALP14" s="138"/>
      <c r="ALQ14" s="138"/>
      <c r="ALR14" s="138"/>
      <c r="ALS14" s="138"/>
      <c r="ALT14" s="138"/>
      <c r="ALU14" s="138"/>
      <c r="ALV14" s="138"/>
      <c r="ALW14" s="138"/>
      <c r="ALX14" s="138"/>
      <c r="ALY14" s="138"/>
      <c r="ALZ14" s="138"/>
      <c r="AMA14" s="138"/>
      <c r="AMB14" s="138"/>
      <c r="AMC14" s="138"/>
      <c r="AMD14" s="138"/>
      <c r="AME14" s="138"/>
      <c r="AMF14" s="138"/>
      <c r="AMG14" s="138"/>
      <c r="AMH14" s="138"/>
      <c r="AMI14" s="138"/>
      <c r="AMJ14" s="138"/>
      <c r="AMK14" s="138"/>
      <c r="AML14" s="138"/>
      <c r="AMM14" s="138"/>
      <c r="AMN14" s="138"/>
      <c r="AMO14" s="138"/>
      <c r="AMP14" s="138"/>
      <c r="AMQ14" s="138"/>
      <c r="AMR14" s="138"/>
      <c r="AMS14" s="138"/>
      <c r="AMT14" s="138"/>
      <c r="AMU14" s="138"/>
      <c r="AMV14" s="138"/>
      <c r="AMW14" s="138"/>
      <c r="AMX14" s="138"/>
      <c r="AMY14" s="138"/>
      <c r="AMZ14" s="138"/>
      <c r="ANA14" s="138"/>
      <c r="ANB14" s="138"/>
      <c r="ANC14" s="138"/>
      <c r="AND14" s="138"/>
      <c r="ANE14" s="138"/>
      <c r="ANF14" s="138"/>
      <c r="ANG14" s="138"/>
      <c r="ANH14" s="138"/>
      <c r="ANI14" s="138"/>
      <c r="ANJ14" s="138"/>
      <c r="ANK14" s="138"/>
      <c r="ANL14" s="138"/>
      <c r="ANM14" s="138"/>
      <c r="ANN14" s="138"/>
      <c r="ANO14" s="138"/>
      <c r="ANP14" s="138"/>
      <c r="ANQ14" s="138"/>
      <c r="ANR14" s="138"/>
      <c r="ANS14" s="138"/>
      <c r="ANT14" s="138"/>
      <c r="ANU14" s="138"/>
      <c r="ANV14" s="138"/>
      <c r="ANW14" s="138"/>
      <c r="ANX14" s="138"/>
      <c r="ANY14" s="138"/>
      <c r="ANZ14" s="138"/>
      <c r="AOA14" s="138"/>
      <c r="AOB14" s="138"/>
      <c r="AOC14" s="138"/>
      <c r="AOD14" s="138"/>
      <c r="AOE14" s="138"/>
      <c r="AOF14" s="138"/>
      <c r="AOG14" s="138"/>
      <c r="AOH14" s="138"/>
      <c r="AOI14" s="138"/>
      <c r="AOJ14" s="138"/>
      <c r="AOK14" s="138"/>
      <c r="AOL14" s="138"/>
      <c r="AOM14" s="138"/>
      <c r="AON14" s="138"/>
      <c r="AOO14" s="138"/>
      <c r="AOP14" s="138"/>
      <c r="AOQ14" s="138"/>
      <c r="AOR14" s="138"/>
      <c r="AOS14" s="138"/>
      <c r="AOT14" s="138"/>
      <c r="AOU14" s="138"/>
      <c r="AOV14" s="138"/>
      <c r="AOW14" s="138"/>
      <c r="AOX14" s="138"/>
      <c r="AOY14" s="138"/>
      <c r="AOZ14" s="138"/>
      <c r="APA14" s="138"/>
      <c r="APB14" s="138"/>
      <c r="APC14" s="138"/>
      <c r="APD14" s="138"/>
      <c r="APE14" s="138"/>
      <c r="APF14" s="138"/>
      <c r="APG14" s="138"/>
      <c r="APH14" s="138"/>
      <c r="API14" s="138"/>
      <c r="APJ14" s="138"/>
      <c r="APK14" s="138"/>
      <c r="APL14" s="138"/>
      <c r="APM14" s="138"/>
      <c r="APN14" s="138"/>
      <c r="APO14" s="138"/>
      <c r="APP14" s="138"/>
      <c r="APQ14" s="138"/>
      <c r="APR14" s="138"/>
      <c r="APS14" s="138"/>
      <c r="APT14" s="138"/>
      <c r="APU14" s="138"/>
      <c r="APV14" s="138"/>
      <c r="APW14" s="138"/>
      <c r="APX14" s="138"/>
      <c r="APY14" s="138"/>
      <c r="APZ14" s="138"/>
      <c r="AQA14" s="138"/>
      <c r="AQB14" s="138"/>
      <c r="AQC14" s="138"/>
      <c r="AQD14" s="138"/>
      <c r="AQE14" s="138"/>
      <c r="AQF14" s="138"/>
      <c r="AQG14" s="138"/>
      <c r="AQH14" s="138"/>
      <c r="AQI14" s="138"/>
      <c r="AQJ14" s="138"/>
      <c r="AQK14" s="138"/>
      <c r="AQL14" s="138"/>
      <c r="AQM14" s="138"/>
      <c r="AQN14" s="138"/>
      <c r="AQO14" s="138"/>
      <c r="AQP14" s="138"/>
      <c r="AQQ14" s="138"/>
      <c r="AQR14" s="138"/>
      <c r="AQS14" s="138"/>
      <c r="AQT14" s="138"/>
      <c r="AQU14" s="138"/>
      <c r="AQV14" s="138"/>
      <c r="AQW14" s="138"/>
      <c r="AQX14" s="138"/>
      <c r="AQY14" s="138"/>
      <c r="AQZ14" s="138"/>
      <c r="ARA14" s="138"/>
      <c r="ARB14" s="138"/>
      <c r="ARC14" s="138"/>
      <c r="ARD14" s="138"/>
      <c r="ARE14" s="138"/>
      <c r="ARF14" s="138"/>
      <c r="ARG14" s="138"/>
      <c r="ARH14" s="138"/>
      <c r="ARI14" s="138"/>
      <c r="ARJ14" s="138"/>
      <c r="ARK14" s="138"/>
      <c r="ARL14" s="138"/>
      <c r="ARM14" s="138"/>
      <c r="ARN14" s="138"/>
      <c r="ARO14" s="138"/>
      <c r="ARP14" s="138"/>
      <c r="ARQ14" s="138"/>
      <c r="ARR14" s="138"/>
      <c r="ARS14" s="138"/>
      <c r="ART14" s="138"/>
      <c r="ARU14" s="138"/>
      <c r="ARV14" s="138"/>
      <c r="ARW14" s="138"/>
      <c r="ARX14" s="138"/>
      <c r="ARY14" s="138"/>
      <c r="ARZ14" s="138"/>
      <c r="ASA14" s="138"/>
      <c r="ASB14" s="138"/>
      <c r="ASC14" s="138"/>
      <c r="ASD14" s="138"/>
      <c r="ASE14" s="138"/>
      <c r="ASF14" s="138"/>
      <c r="ASG14" s="138"/>
      <c r="ASH14" s="138"/>
      <c r="ASI14" s="138"/>
      <c r="ASJ14" s="138"/>
      <c r="ASK14" s="138"/>
      <c r="ASL14" s="138"/>
      <c r="ASM14" s="138"/>
      <c r="ASN14" s="138"/>
      <c r="ASO14" s="138"/>
      <c r="ASP14" s="138"/>
      <c r="ASQ14" s="138"/>
      <c r="ASR14" s="138"/>
      <c r="ASS14" s="138"/>
      <c r="AST14" s="138"/>
      <c r="ASU14" s="138"/>
      <c r="ASV14" s="138"/>
      <c r="ASW14" s="138"/>
      <c r="ASX14" s="138"/>
      <c r="ASY14" s="138"/>
      <c r="ASZ14" s="138"/>
      <c r="ATA14" s="138"/>
      <c r="ATB14" s="138"/>
      <c r="ATC14" s="138"/>
      <c r="ATD14" s="138"/>
      <c r="ATE14" s="138"/>
      <c r="ATF14" s="138"/>
      <c r="ATG14" s="138"/>
      <c r="ATH14" s="138"/>
      <c r="ATI14" s="138"/>
      <c r="ATJ14" s="138"/>
      <c r="ATK14" s="138"/>
      <c r="ATL14" s="138"/>
      <c r="ATM14" s="138"/>
      <c r="ATN14" s="138"/>
      <c r="ATO14" s="138"/>
      <c r="ATP14" s="138"/>
      <c r="ATQ14" s="138"/>
      <c r="ATR14" s="138"/>
      <c r="ATS14" s="138"/>
      <c r="ATT14" s="138"/>
      <c r="ATU14" s="138"/>
      <c r="ATV14" s="138"/>
      <c r="ATW14" s="138"/>
      <c r="ATX14" s="138"/>
      <c r="ATY14" s="138"/>
      <c r="ATZ14" s="138"/>
      <c r="AUA14" s="138"/>
      <c r="AUB14" s="138"/>
      <c r="AUC14" s="138"/>
      <c r="AUD14" s="138"/>
      <c r="AUE14" s="138"/>
      <c r="AUF14" s="138"/>
      <c r="AUG14" s="138"/>
      <c r="AUH14" s="138"/>
      <c r="AUI14" s="138"/>
      <c r="AUJ14" s="138"/>
      <c r="AUK14" s="138"/>
      <c r="AUL14" s="138"/>
      <c r="AUM14" s="138"/>
      <c r="AUN14" s="138"/>
      <c r="AUO14" s="138"/>
      <c r="AUP14" s="138"/>
      <c r="AUQ14" s="138"/>
      <c r="AUR14" s="138"/>
      <c r="AUS14" s="138"/>
      <c r="AUT14" s="138"/>
      <c r="AUU14" s="138"/>
      <c r="AUV14" s="138"/>
      <c r="AUW14" s="138"/>
      <c r="AUX14" s="138"/>
      <c r="AUY14" s="138"/>
      <c r="AUZ14" s="138"/>
      <c r="AVA14" s="138"/>
      <c r="AVB14" s="138"/>
      <c r="AVC14" s="138"/>
      <c r="AVD14" s="138"/>
      <c r="AVE14" s="138"/>
      <c r="AVF14" s="138"/>
      <c r="AVG14" s="138"/>
      <c r="AVH14" s="138"/>
      <c r="AVI14" s="138"/>
      <c r="AVJ14" s="138"/>
      <c r="AVK14" s="138"/>
      <c r="AVL14" s="138"/>
      <c r="AVM14" s="138"/>
      <c r="AVN14" s="138"/>
      <c r="AVO14" s="138"/>
      <c r="AVP14" s="138"/>
      <c r="AVQ14" s="138"/>
      <c r="AVR14" s="138"/>
      <c r="AVS14" s="138"/>
      <c r="AVT14" s="138"/>
      <c r="AVU14" s="138"/>
      <c r="AVV14" s="138"/>
      <c r="AVW14" s="138"/>
      <c r="AVX14" s="138"/>
      <c r="AVY14" s="138"/>
      <c r="AVZ14" s="138"/>
      <c r="AWA14" s="138"/>
      <c r="AWB14" s="138"/>
      <c r="AWC14" s="138"/>
      <c r="AWD14" s="138"/>
      <c r="AWE14" s="138"/>
      <c r="AWF14" s="138"/>
      <c r="AWG14" s="138"/>
      <c r="AWH14" s="138"/>
      <c r="AWI14" s="138"/>
      <c r="AWJ14" s="138"/>
      <c r="AWK14" s="138"/>
      <c r="AWL14" s="138"/>
      <c r="AWM14" s="138"/>
      <c r="AWN14" s="138"/>
      <c r="AWO14" s="138"/>
      <c r="AWP14" s="138"/>
      <c r="AWQ14" s="138"/>
      <c r="AWR14" s="138"/>
      <c r="AWS14" s="138"/>
      <c r="AWT14" s="138"/>
      <c r="AWU14" s="138"/>
      <c r="AWV14" s="138"/>
      <c r="AWW14" s="138"/>
      <c r="AWX14" s="138"/>
      <c r="AWY14" s="138"/>
      <c r="AWZ14" s="138"/>
      <c r="AXA14" s="138"/>
      <c r="AXB14" s="138"/>
      <c r="AXC14" s="138"/>
      <c r="AXD14" s="138"/>
      <c r="AXE14" s="138"/>
      <c r="AXF14" s="138"/>
      <c r="AXG14" s="138"/>
      <c r="AXH14" s="138"/>
      <c r="AXI14" s="138"/>
      <c r="AXJ14" s="138"/>
      <c r="AXK14" s="138"/>
      <c r="AXL14" s="138"/>
      <c r="AXM14" s="138"/>
      <c r="AXN14" s="138"/>
      <c r="AXO14" s="138"/>
      <c r="AXP14" s="138"/>
      <c r="AXQ14" s="138"/>
      <c r="AXR14" s="138"/>
      <c r="AXS14" s="138"/>
      <c r="AXT14" s="138"/>
      <c r="AXU14" s="138"/>
      <c r="AXV14" s="138"/>
      <c r="AXW14" s="138"/>
      <c r="AXX14" s="138"/>
      <c r="AXY14" s="138"/>
      <c r="AXZ14" s="138"/>
      <c r="AYA14" s="138"/>
      <c r="AYB14" s="138"/>
      <c r="AYC14" s="138"/>
      <c r="AYD14" s="138"/>
      <c r="AYE14" s="138"/>
      <c r="AYF14" s="138"/>
      <c r="AYG14" s="138"/>
      <c r="AYH14" s="138"/>
      <c r="AYI14" s="138"/>
      <c r="AYJ14" s="138"/>
      <c r="AYK14" s="138"/>
      <c r="AYL14" s="138"/>
      <c r="AYM14" s="138"/>
      <c r="AYN14" s="138"/>
      <c r="AYO14" s="138"/>
      <c r="AYP14" s="138"/>
      <c r="AYQ14" s="138"/>
      <c r="AYR14" s="138"/>
      <c r="AYS14" s="138"/>
      <c r="AYT14" s="138"/>
      <c r="AYU14" s="138"/>
      <c r="AYV14" s="138"/>
      <c r="AYW14" s="138"/>
      <c r="AYX14" s="138"/>
      <c r="AYY14" s="138"/>
      <c r="AYZ14" s="138"/>
      <c r="AZA14" s="138"/>
      <c r="AZB14" s="138"/>
      <c r="AZC14" s="138"/>
      <c r="AZD14" s="138"/>
      <c r="AZE14" s="138"/>
      <c r="AZF14" s="138"/>
      <c r="AZG14" s="138"/>
      <c r="AZH14" s="138"/>
      <c r="AZI14" s="138"/>
      <c r="AZJ14" s="138"/>
      <c r="AZK14" s="138"/>
      <c r="AZL14" s="138"/>
      <c r="AZM14" s="138"/>
      <c r="AZN14" s="138"/>
      <c r="AZO14" s="138"/>
      <c r="AZP14" s="138"/>
      <c r="AZQ14" s="138"/>
      <c r="AZR14" s="138"/>
      <c r="AZS14" s="138"/>
      <c r="AZT14" s="138"/>
      <c r="AZU14" s="138"/>
      <c r="AZV14" s="138"/>
      <c r="AZW14" s="138"/>
      <c r="AZX14" s="138"/>
      <c r="AZY14" s="138"/>
      <c r="AZZ14" s="138"/>
      <c r="BAA14" s="138"/>
      <c r="BAB14" s="138"/>
      <c r="BAC14" s="138"/>
      <c r="BAD14" s="138"/>
      <c r="BAE14" s="138"/>
      <c r="BAF14" s="138"/>
      <c r="BAG14" s="138"/>
      <c r="BAH14" s="138"/>
      <c r="BAI14" s="138"/>
      <c r="BAJ14" s="138"/>
      <c r="BAK14" s="138"/>
      <c r="BAL14" s="138"/>
      <c r="BAM14" s="138"/>
      <c r="BAN14" s="138"/>
      <c r="BAO14" s="138"/>
      <c r="BAP14" s="138"/>
      <c r="BAQ14" s="138"/>
      <c r="BAR14" s="138"/>
      <c r="BAS14" s="138"/>
      <c r="BAT14" s="138"/>
      <c r="BAU14" s="138"/>
      <c r="BAV14" s="138"/>
      <c r="BAW14" s="138"/>
      <c r="BAX14" s="138"/>
      <c r="BAY14" s="138"/>
      <c r="BAZ14" s="138"/>
      <c r="BBA14" s="138"/>
      <c r="BBB14" s="138"/>
      <c r="BBC14" s="138"/>
      <c r="BBD14" s="138"/>
      <c r="BBE14" s="138"/>
      <c r="BBF14" s="138"/>
      <c r="BBG14" s="138"/>
      <c r="BBH14" s="138"/>
      <c r="BBI14" s="138"/>
      <c r="BBJ14" s="138"/>
      <c r="BBK14" s="138"/>
      <c r="BBL14" s="138"/>
      <c r="BBM14" s="138"/>
      <c r="BBN14" s="138"/>
      <c r="BBO14" s="138"/>
      <c r="BBP14" s="138"/>
      <c r="BBQ14" s="138"/>
      <c r="BBR14" s="138"/>
      <c r="BBS14" s="138"/>
      <c r="BBT14" s="138"/>
      <c r="BBU14" s="138"/>
      <c r="BBV14" s="138"/>
      <c r="BBW14" s="138"/>
      <c r="BBX14" s="138"/>
      <c r="BBY14" s="138"/>
      <c r="BBZ14" s="138"/>
      <c r="BCA14" s="138"/>
      <c r="BCB14" s="138"/>
      <c r="BCC14" s="138"/>
      <c r="BCD14" s="138"/>
      <c r="BCE14" s="138"/>
      <c r="BCF14" s="138"/>
      <c r="BCG14" s="138"/>
      <c r="BCH14" s="138"/>
      <c r="BCI14" s="138"/>
      <c r="BCJ14" s="138"/>
      <c r="BCK14" s="138"/>
      <c r="BCL14" s="138"/>
      <c r="BCM14" s="138"/>
      <c r="BCN14" s="138"/>
      <c r="BCO14" s="138"/>
      <c r="BCP14" s="138"/>
      <c r="BCQ14" s="138"/>
      <c r="BCR14" s="138"/>
      <c r="BCS14" s="138"/>
      <c r="BCT14" s="138"/>
      <c r="BCU14" s="138"/>
      <c r="BCV14" s="138"/>
      <c r="BCW14" s="138"/>
      <c r="BCX14" s="138"/>
      <c r="BCY14" s="138"/>
      <c r="BCZ14" s="138"/>
      <c r="BDA14" s="138"/>
      <c r="BDB14" s="138"/>
      <c r="BDC14" s="138"/>
      <c r="BDD14" s="138"/>
      <c r="BDE14" s="138"/>
      <c r="BDF14" s="138"/>
      <c r="BDG14" s="138"/>
      <c r="BDH14" s="138"/>
      <c r="BDI14" s="138"/>
      <c r="BDJ14" s="138"/>
      <c r="BDK14" s="138"/>
      <c r="BDL14" s="138"/>
      <c r="BDM14" s="138"/>
      <c r="BDN14" s="138"/>
      <c r="BDO14" s="138"/>
      <c r="BDP14" s="138"/>
      <c r="BDQ14" s="138"/>
      <c r="BDR14" s="138"/>
      <c r="BDS14" s="138"/>
      <c r="BDT14" s="138"/>
      <c r="BDU14" s="138"/>
      <c r="BDV14" s="138"/>
      <c r="BDW14" s="138"/>
      <c r="BDX14" s="138"/>
      <c r="BDY14" s="138"/>
      <c r="BDZ14" s="138"/>
      <c r="BEA14" s="138"/>
      <c r="BEB14" s="138"/>
      <c r="BEC14" s="138"/>
      <c r="BED14" s="138"/>
      <c r="BEE14" s="138"/>
      <c r="BEF14" s="138"/>
      <c r="BEG14" s="138"/>
      <c r="BEH14" s="138"/>
      <c r="BEI14" s="138"/>
      <c r="BEJ14" s="138"/>
      <c r="BEK14" s="138"/>
      <c r="BEL14" s="138"/>
      <c r="BEM14" s="138"/>
      <c r="BEN14" s="138"/>
      <c r="BEO14" s="138"/>
      <c r="BEP14" s="138"/>
      <c r="BEQ14" s="138"/>
      <c r="BER14" s="138"/>
      <c r="BES14" s="138"/>
      <c r="BET14" s="138"/>
      <c r="BEU14" s="138"/>
      <c r="BEV14" s="138"/>
      <c r="BEW14" s="138"/>
      <c r="BEX14" s="138"/>
      <c r="BEY14" s="138"/>
      <c r="BEZ14" s="138"/>
      <c r="BFA14" s="138"/>
      <c r="BFB14" s="138"/>
      <c r="BFC14" s="138"/>
      <c r="BFD14" s="138"/>
      <c r="BFE14" s="138"/>
      <c r="BFF14" s="138"/>
      <c r="BFG14" s="138"/>
      <c r="BFH14" s="138"/>
      <c r="BFI14" s="138"/>
      <c r="BFJ14" s="138"/>
      <c r="BFK14" s="138"/>
      <c r="BFL14" s="138"/>
      <c r="BFM14" s="138"/>
      <c r="BFN14" s="138"/>
      <c r="BFO14" s="138"/>
      <c r="BFP14" s="138"/>
      <c r="BFQ14" s="138"/>
      <c r="BFR14" s="138"/>
      <c r="BFS14" s="138"/>
      <c r="BFT14" s="138"/>
      <c r="BFU14" s="138"/>
      <c r="BFV14" s="138"/>
      <c r="BFW14" s="138"/>
      <c r="BFX14" s="138"/>
      <c r="BFY14" s="138"/>
      <c r="BFZ14" s="138"/>
      <c r="BGA14" s="138"/>
      <c r="BGB14" s="138"/>
      <c r="BGC14" s="138"/>
      <c r="BGD14" s="138"/>
      <c r="BGE14" s="138"/>
      <c r="BGF14" s="138"/>
      <c r="BGG14" s="138"/>
      <c r="BGH14" s="138"/>
      <c r="BGI14" s="138"/>
      <c r="BGJ14" s="138"/>
      <c r="BGK14" s="138"/>
      <c r="BGL14" s="138"/>
      <c r="BGM14" s="138"/>
      <c r="BGN14" s="138"/>
      <c r="BGO14" s="138"/>
      <c r="BGP14" s="138"/>
      <c r="BGQ14" s="138"/>
      <c r="BGR14" s="138"/>
      <c r="BGS14" s="138"/>
      <c r="BGT14" s="138"/>
      <c r="BGU14" s="138"/>
      <c r="BGV14" s="138"/>
      <c r="BGW14" s="138"/>
      <c r="BGX14" s="138"/>
      <c r="BGY14" s="138"/>
      <c r="BGZ14" s="138"/>
      <c r="BHA14" s="138"/>
      <c r="BHB14" s="138"/>
      <c r="BHC14" s="138"/>
      <c r="BHD14" s="138"/>
      <c r="BHE14" s="138"/>
      <c r="BHF14" s="138"/>
      <c r="BHG14" s="138"/>
      <c r="BHH14" s="138"/>
      <c r="BHI14" s="138"/>
      <c r="BHJ14" s="138"/>
      <c r="BHK14" s="138"/>
      <c r="BHL14" s="138"/>
      <c r="BHM14" s="138"/>
      <c r="BHN14" s="138"/>
      <c r="BHO14" s="138"/>
      <c r="BHP14" s="138"/>
      <c r="BHQ14" s="138"/>
      <c r="BHR14" s="138"/>
      <c r="BHS14" s="138"/>
      <c r="BHT14" s="138"/>
      <c r="BHU14" s="138"/>
      <c r="BHV14" s="138"/>
      <c r="BHW14" s="138"/>
      <c r="BHX14" s="138"/>
      <c r="BHY14" s="138"/>
      <c r="BHZ14" s="138"/>
      <c r="BIA14" s="138"/>
      <c r="BIB14" s="138"/>
      <c r="BIC14" s="138"/>
      <c r="BID14" s="138"/>
      <c r="BIE14" s="138"/>
      <c r="BIF14" s="138"/>
      <c r="BIG14" s="138"/>
      <c r="BIH14" s="138"/>
      <c r="BII14" s="138"/>
      <c r="BIJ14" s="138"/>
      <c r="BIK14" s="138"/>
      <c r="BIL14" s="138"/>
      <c r="BIM14" s="138"/>
      <c r="BIN14" s="138"/>
      <c r="BIO14" s="138"/>
      <c r="BIP14" s="138"/>
      <c r="BIQ14" s="138"/>
      <c r="BIR14" s="138"/>
      <c r="BIS14" s="138"/>
      <c r="BIT14" s="138"/>
      <c r="BIU14" s="138"/>
      <c r="BIV14" s="138"/>
      <c r="BIW14" s="138"/>
      <c r="BIX14" s="138"/>
      <c r="BIY14" s="138"/>
      <c r="BIZ14" s="138"/>
      <c r="BJA14" s="138"/>
      <c r="BJB14" s="138"/>
      <c r="BJC14" s="138"/>
      <c r="BJD14" s="138"/>
      <c r="BJE14" s="138"/>
      <c r="BJF14" s="138"/>
      <c r="BJG14" s="138"/>
      <c r="BJH14" s="138"/>
      <c r="BJI14" s="138"/>
      <c r="BJJ14" s="138"/>
      <c r="BJK14" s="138"/>
      <c r="BJL14" s="138"/>
      <c r="BJM14" s="138"/>
      <c r="BJN14" s="138"/>
      <c r="BJO14" s="138"/>
      <c r="BJP14" s="138"/>
      <c r="BJQ14" s="138"/>
      <c r="BJR14" s="138"/>
      <c r="BJS14" s="138"/>
      <c r="BJT14" s="138"/>
      <c r="BJU14" s="138"/>
      <c r="BJV14" s="138"/>
      <c r="BJW14" s="138"/>
      <c r="BJX14" s="138"/>
      <c r="BJY14" s="138"/>
      <c r="BJZ14" s="138"/>
      <c r="BKA14" s="138"/>
      <c r="BKB14" s="138"/>
      <c r="BKC14" s="138"/>
      <c r="BKD14" s="138"/>
      <c r="BKE14" s="138"/>
      <c r="BKF14" s="138"/>
      <c r="BKG14" s="138"/>
      <c r="BKH14" s="138"/>
      <c r="BKI14" s="138"/>
      <c r="BKJ14" s="138"/>
      <c r="BKK14" s="138"/>
      <c r="BKL14" s="138"/>
      <c r="BKM14" s="138"/>
      <c r="BKN14" s="138"/>
      <c r="BKO14" s="138"/>
      <c r="BKP14" s="138"/>
      <c r="BKQ14" s="138"/>
      <c r="BKR14" s="138"/>
      <c r="BKS14" s="138"/>
      <c r="BKT14" s="138"/>
      <c r="BKU14" s="138"/>
      <c r="BKV14" s="138"/>
      <c r="BKW14" s="138"/>
      <c r="BKX14" s="138"/>
      <c r="BKY14" s="138"/>
      <c r="BKZ14" s="138"/>
      <c r="BLA14" s="138"/>
      <c r="BLB14" s="138"/>
      <c r="BLC14" s="138"/>
      <c r="BLD14" s="138"/>
      <c r="BLE14" s="138"/>
      <c r="BLF14" s="138"/>
      <c r="BLG14" s="138"/>
      <c r="BLH14" s="138"/>
      <c r="BLI14" s="138"/>
      <c r="BLJ14" s="138"/>
      <c r="BLK14" s="138"/>
      <c r="BLL14" s="138"/>
      <c r="BLM14" s="138"/>
      <c r="BLN14" s="138"/>
      <c r="BLO14" s="138"/>
      <c r="BLP14" s="138"/>
      <c r="BLQ14" s="138"/>
      <c r="BLR14" s="138"/>
      <c r="BLS14" s="138"/>
      <c r="BLT14" s="138"/>
      <c r="BLU14" s="138"/>
      <c r="BLV14" s="138"/>
      <c r="BLW14" s="138"/>
      <c r="BLX14" s="138"/>
      <c r="BLY14" s="138"/>
      <c r="BLZ14" s="138"/>
      <c r="BMA14" s="138"/>
      <c r="BMB14" s="138"/>
      <c r="BMC14" s="138"/>
      <c r="BMD14" s="138"/>
      <c r="BME14" s="138"/>
      <c r="BMF14" s="138"/>
      <c r="BMG14" s="138"/>
      <c r="BMH14" s="138"/>
      <c r="BMI14" s="138"/>
      <c r="BMJ14" s="138"/>
      <c r="BMK14" s="138"/>
      <c r="BML14" s="138"/>
      <c r="BMM14" s="138"/>
      <c r="BMN14" s="138"/>
      <c r="BMO14" s="138"/>
      <c r="BMP14" s="138"/>
      <c r="BMQ14" s="138"/>
      <c r="BMR14" s="138"/>
      <c r="BMS14" s="138"/>
      <c r="BMT14" s="138"/>
      <c r="BMU14" s="138"/>
      <c r="BMV14" s="138"/>
      <c r="BMW14" s="138"/>
      <c r="BMX14" s="138"/>
      <c r="BMY14" s="138"/>
      <c r="BMZ14" s="138"/>
      <c r="BNA14" s="138"/>
      <c r="BNB14" s="138"/>
      <c r="BNC14" s="138"/>
      <c r="BND14" s="138"/>
      <c r="BNE14" s="138"/>
      <c r="BNF14" s="138"/>
      <c r="BNG14" s="138"/>
      <c r="BNH14" s="138"/>
      <c r="BNI14" s="138"/>
      <c r="BNJ14" s="138"/>
      <c r="BNK14" s="138"/>
      <c r="BNL14" s="138"/>
      <c r="BNM14" s="138"/>
      <c r="BNN14" s="138"/>
      <c r="BNO14" s="138"/>
      <c r="BNP14" s="138"/>
      <c r="BNQ14" s="138"/>
      <c r="BNR14" s="138"/>
      <c r="BNS14" s="138"/>
      <c r="BNT14" s="138"/>
      <c r="BNU14" s="138"/>
      <c r="BNV14" s="138"/>
      <c r="BNW14" s="138"/>
      <c r="BNX14" s="138"/>
      <c r="BNY14" s="138"/>
      <c r="BNZ14" s="138"/>
      <c r="BOA14" s="138"/>
      <c r="BOB14" s="138"/>
      <c r="BOC14" s="138"/>
      <c r="BOD14" s="138"/>
      <c r="BOE14" s="138"/>
      <c r="BOF14" s="138"/>
      <c r="BOG14" s="138"/>
      <c r="BOH14" s="138"/>
      <c r="BOI14" s="138"/>
      <c r="BOJ14" s="138"/>
      <c r="BOK14" s="138"/>
      <c r="BOL14" s="138"/>
      <c r="BOM14" s="138"/>
      <c r="BON14" s="138"/>
      <c r="BOO14" s="138"/>
      <c r="BOP14" s="138"/>
      <c r="BOQ14" s="138"/>
      <c r="BOR14" s="138"/>
      <c r="BOS14" s="138"/>
      <c r="BOT14" s="138"/>
      <c r="BOU14" s="138"/>
      <c r="BOV14" s="138"/>
      <c r="BOW14" s="138"/>
      <c r="BOX14" s="138"/>
      <c r="BOY14" s="138"/>
      <c r="BOZ14" s="138"/>
      <c r="BPA14" s="138"/>
      <c r="BPB14" s="138"/>
      <c r="BPC14" s="138"/>
      <c r="BPD14" s="138"/>
      <c r="BPE14" s="138"/>
      <c r="BPF14" s="138"/>
      <c r="BPG14" s="138"/>
      <c r="BPH14" s="138"/>
      <c r="BPI14" s="138"/>
      <c r="BPJ14" s="138"/>
      <c r="BPK14" s="138"/>
      <c r="BPL14" s="138"/>
      <c r="BPM14" s="138"/>
      <c r="BPN14" s="138"/>
      <c r="BPO14" s="138"/>
      <c r="BPP14" s="138"/>
      <c r="BPQ14" s="138"/>
      <c r="BPR14" s="138"/>
      <c r="BPS14" s="138"/>
      <c r="BPT14" s="138"/>
      <c r="BPU14" s="138"/>
      <c r="BPV14" s="138"/>
      <c r="BPW14" s="138"/>
      <c r="BPX14" s="138"/>
      <c r="BPY14" s="138"/>
      <c r="BPZ14" s="138"/>
      <c r="BQA14" s="138"/>
      <c r="BQB14" s="138"/>
      <c r="BQC14" s="138"/>
      <c r="BQD14" s="138"/>
      <c r="BQE14" s="138"/>
      <c r="BQF14" s="138"/>
      <c r="BQG14" s="138"/>
      <c r="BQH14" s="138"/>
      <c r="BQI14" s="138"/>
      <c r="BQJ14" s="138"/>
      <c r="BQK14" s="138"/>
      <c r="BQL14" s="138"/>
      <c r="BQM14" s="138"/>
      <c r="BQN14" s="138"/>
      <c r="BQO14" s="138"/>
      <c r="BQP14" s="138"/>
      <c r="BQQ14" s="138"/>
      <c r="BQR14" s="138"/>
      <c r="BQS14" s="138"/>
      <c r="BQT14" s="138"/>
      <c r="BQU14" s="138"/>
      <c r="BQV14" s="138"/>
      <c r="BQW14" s="138"/>
      <c r="BQX14" s="138"/>
      <c r="BQY14" s="138"/>
      <c r="BQZ14" s="138"/>
      <c r="BRA14" s="138"/>
      <c r="BRB14" s="138"/>
      <c r="BRC14" s="138"/>
      <c r="BRD14" s="138"/>
      <c r="BRE14" s="138"/>
      <c r="BRF14" s="138"/>
      <c r="BRG14" s="138"/>
      <c r="BRH14" s="138"/>
      <c r="BRI14" s="138"/>
      <c r="BRJ14" s="138"/>
      <c r="BRK14" s="138"/>
      <c r="BRL14" s="138"/>
      <c r="BRM14" s="138"/>
      <c r="BRN14" s="138"/>
      <c r="BRO14" s="138"/>
      <c r="BRP14" s="138"/>
      <c r="BRQ14" s="138"/>
      <c r="BRR14" s="138"/>
      <c r="BRS14" s="138"/>
      <c r="BRT14" s="138"/>
      <c r="BRU14" s="138"/>
      <c r="BRV14" s="138"/>
      <c r="BRW14" s="138"/>
      <c r="BRX14" s="138"/>
      <c r="BRY14" s="138"/>
      <c r="BRZ14" s="138"/>
      <c r="BSA14" s="138"/>
      <c r="BSB14" s="138"/>
      <c r="BSC14" s="138"/>
      <c r="BSD14" s="138"/>
      <c r="BSE14" s="138"/>
      <c r="BSF14" s="138"/>
      <c r="BSG14" s="138"/>
      <c r="BSH14" s="138"/>
      <c r="BSI14" s="138"/>
      <c r="BSJ14" s="138"/>
      <c r="BSK14" s="138"/>
      <c r="BSL14" s="138"/>
      <c r="BSM14" s="138"/>
      <c r="BSN14" s="138"/>
      <c r="BSO14" s="138"/>
      <c r="BSP14" s="138"/>
      <c r="BSQ14" s="138"/>
      <c r="BSR14" s="138"/>
      <c r="BSS14" s="138"/>
      <c r="BST14" s="138"/>
      <c r="BSU14" s="138"/>
      <c r="BSV14" s="138"/>
      <c r="BSW14" s="138"/>
      <c r="BSX14" s="138"/>
      <c r="BSY14" s="138"/>
      <c r="BSZ14" s="138"/>
      <c r="BTA14" s="138"/>
      <c r="BTB14" s="138"/>
      <c r="BTC14" s="138"/>
      <c r="BTD14" s="138"/>
      <c r="BTE14" s="138"/>
      <c r="BTF14" s="138"/>
      <c r="BTG14" s="138"/>
      <c r="BTH14" s="138"/>
      <c r="BTI14" s="138"/>
      <c r="BTJ14" s="138"/>
      <c r="BTK14" s="138"/>
      <c r="BTL14" s="138"/>
      <c r="BTM14" s="138"/>
      <c r="BTN14" s="138"/>
      <c r="BTO14" s="138"/>
      <c r="BTP14" s="138"/>
      <c r="BTQ14" s="138"/>
      <c r="BTR14" s="138"/>
      <c r="BTS14" s="138"/>
      <c r="BTT14" s="138"/>
      <c r="BTU14" s="138"/>
      <c r="BTV14" s="138"/>
      <c r="BTW14" s="138"/>
      <c r="BTX14" s="138"/>
      <c r="BTY14" s="138"/>
      <c r="BTZ14" s="138"/>
      <c r="BUA14" s="138"/>
      <c r="BUB14" s="138"/>
      <c r="BUC14" s="138"/>
      <c r="BUD14" s="138"/>
      <c r="BUE14" s="138"/>
      <c r="BUF14" s="138"/>
      <c r="BUG14" s="138"/>
      <c r="BUH14" s="138"/>
      <c r="BUI14" s="138"/>
      <c r="BUJ14" s="138"/>
      <c r="BUK14" s="138"/>
      <c r="BUL14" s="138"/>
      <c r="BUM14" s="138"/>
      <c r="BUN14" s="138"/>
      <c r="BUO14" s="138"/>
      <c r="BUP14" s="138"/>
      <c r="BUQ14" s="138"/>
      <c r="BUR14" s="138"/>
      <c r="BUS14" s="138"/>
      <c r="BUT14" s="138"/>
      <c r="BUU14" s="138"/>
      <c r="BUV14" s="138"/>
      <c r="BUW14" s="138"/>
      <c r="BUX14" s="138"/>
      <c r="BUY14" s="138"/>
      <c r="BUZ14" s="138"/>
      <c r="BVA14" s="138"/>
      <c r="BVB14" s="138"/>
      <c r="BVC14" s="138"/>
      <c r="BVD14" s="138"/>
      <c r="BVE14" s="138"/>
      <c r="BVF14" s="138"/>
      <c r="BVG14" s="138"/>
      <c r="BVH14" s="138"/>
      <c r="BVI14" s="138"/>
      <c r="BVJ14" s="138"/>
      <c r="BVK14" s="138"/>
      <c r="BVL14" s="138"/>
      <c r="BVM14" s="138"/>
      <c r="BVN14" s="138"/>
      <c r="BVO14" s="138"/>
      <c r="BVP14" s="138"/>
      <c r="BVQ14" s="138"/>
      <c r="BVR14" s="138"/>
      <c r="BVS14" s="138"/>
      <c r="BVT14" s="138"/>
      <c r="BVU14" s="138"/>
      <c r="BVV14" s="138"/>
      <c r="BVW14" s="138"/>
      <c r="BVX14" s="138"/>
      <c r="BVY14" s="138"/>
      <c r="BVZ14" s="138"/>
      <c r="BWA14" s="138"/>
      <c r="BWB14" s="138"/>
      <c r="BWC14" s="138"/>
      <c r="BWD14" s="138"/>
      <c r="BWE14" s="138"/>
      <c r="BWF14" s="138"/>
      <c r="BWG14" s="138"/>
      <c r="BWH14" s="138"/>
      <c r="BWI14" s="138"/>
      <c r="BWJ14" s="138"/>
      <c r="BWK14" s="138"/>
      <c r="BWL14" s="138"/>
      <c r="BWM14" s="138"/>
      <c r="BWN14" s="138"/>
      <c r="BWO14" s="138"/>
      <c r="BWP14" s="138"/>
      <c r="BWQ14" s="138"/>
      <c r="BWR14" s="138"/>
      <c r="BWS14" s="138"/>
      <c r="BWT14" s="138"/>
      <c r="BWU14" s="138"/>
      <c r="BWV14" s="138"/>
      <c r="BWW14" s="138"/>
      <c r="BWX14" s="138"/>
      <c r="BWY14" s="138"/>
      <c r="BWZ14" s="138"/>
      <c r="BXA14" s="138"/>
      <c r="BXB14" s="138"/>
      <c r="BXC14" s="138"/>
      <c r="BXD14" s="138"/>
      <c r="BXE14" s="138"/>
      <c r="BXF14" s="138"/>
      <c r="BXG14" s="138"/>
      <c r="BXH14" s="138"/>
      <c r="BXI14" s="138"/>
      <c r="BXJ14" s="138"/>
      <c r="BXK14" s="138"/>
      <c r="BXL14" s="138"/>
      <c r="BXM14" s="138"/>
      <c r="BXN14" s="138"/>
      <c r="BXO14" s="138"/>
      <c r="BXP14" s="138"/>
      <c r="BXQ14" s="138"/>
      <c r="BXR14" s="138"/>
      <c r="BXS14" s="138"/>
      <c r="BXT14" s="138"/>
      <c r="BXU14" s="138"/>
      <c r="BXV14" s="138"/>
      <c r="BXW14" s="138"/>
      <c r="BXX14" s="138"/>
      <c r="BXY14" s="138"/>
      <c r="BXZ14" s="138"/>
      <c r="BYA14" s="138"/>
      <c r="BYB14" s="138"/>
      <c r="BYC14" s="138"/>
      <c r="BYD14" s="138"/>
      <c r="BYE14" s="138"/>
      <c r="BYF14" s="138"/>
      <c r="BYG14" s="138"/>
      <c r="BYH14" s="138"/>
      <c r="BYI14" s="138"/>
      <c r="BYJ14" s="138"/>
      <c r="BYK14" s="138"/>
      <c r="BYL14" s="138"/>
      <c r="BYM14" s="138"/>
      <c r="BYN14" s="138"/>
      <c r="BYO14" s="138"/>
      <c r="BYP14" s="138"/>
      <c r="BYQ14" s="138"/>
      <c r="BYR14" s="138"/>
      <c r="BYS14" s="138"/>
      <c r="BYT14" s="138"/>
      <c r="BYU14" s="138"/>
      <c r="BYV14" s="138"/>
      <c r="BYW14" s="138"/>
      <c r="BYX14" s="138"/>
      <c r="BYY14" s="138"/>
      <c r="BYZ14" s="138"/>
      <c r="BZA14" s="138"/>
      <c r="BZB14" s="138"/>
      <c r="BZC14" s="138"/>
      <c r="BZD14" s="138"/>
      <c r="BZE14" s="138"/>
      <c r="BZF14" s="138"/>
      <c r="BZG14" s="138"/>
      <c r="BZH14" s="138"/>
      <c r="BZI14" s="138"/>
      <c r="BZJ14" s="138"/>
      <c r="BZK14" s="138"/>
      <c r="BZL14" s="138"/>
      <c r="BZM14" s="138"/>
      <c r="BZN14" s="138"/>
      <c r="BZO14" s="138"/>
      <c r="BZP14" s="138"/>
      <c r="BZQ14" s="138"/>
      <c r="BZR14" s="138"/>
      <c r="BZS14" s="138"/>
      <c r="BZT14" s="138"/>
      <c r="BZU14" s="138"/>
      <c r="BZV14" s="138"/>
      <c r="BZW14" s="138"/>
      <c r="BZX14" s="138"/>
      <c r="BZY14" s="138"/>
      <c r="BZZ14" s="138"/>
      <c r="CAA14" s="138"/>
      <c r="CAB14" s="138"/>
      <c r="CAC14" s="138"/>
      <c r="CAD14" s="138"/>
      <c r="CAE14" s="138"/>
      <c r="CAF14" s="138"/>
      <c r="CAG14" s="138"/>
      <c r="CAH14" s="138"/>
      <c r="CAI14" s="138"/>
      <c r="CAJ14" s="138"/>
      <c r="CAK14" s="138"/>
      <c r="CAL14" s="138"/>
      <c r="CAM14" s="138"/>
      <c r="CAN14" s="138"/>
      <c r="CAO14" s="138"/>
      <c r="CAP14" s="138"/>
      <c r="CAQ14" s="138"/>
      <c r="CAR14" s="138"/>
      <c r="CAS14" s="138"/>
      <c r="CAT14" s="138"/>
      <c r="CAU14" s="138"/>
      <c r="CAV14" s="138"/>
      <c r="CAW14" s="138"/>
      <c r="CAX14" s="138"/>
      <c r="CAY14" s="138"/>
      <c r="CAZ14" s="138"/>
      <c r="CBA14" s="138"/>
      <c r="CBB14" s="138"/>
      <c r="CBC14" s="138"/>
      <c r="CBD14" s="138"/>
      <c r="CBE14" s="138"/>
      <c r="CBF14" s="138"/>
      <c r="CBG14" s="138"/>
      <c r="CBH14" s="138"/>
      <c r="CBI14" s="138"/>
      <c r="CBJ14" s="138"/>
      <c r="CBK14" s="138"/>
      <c r="CBL14" s="138"/>
      <c r="CBM14" s="138"/>
      <c r="CBN14" s="138"/>
      <c r="CBO14" s="138"/>
      <c r="CBP14" s="138"/>
      <c r="CBQ14" s="138"/>
      <c r="CBR14" s="138"/>
      <c r="CBS14" s="138"/>
      <c r="CBT14" s="138"/>
      <c r="CBU14" s="138"/>
      <c r="CBV14" s="138"/>
      <c r="CBW14" s="138"/>
      <c r="CBX14" s="138"/>
      <c r="CBY14" s="138"/>
      <c r="CBZ14" s="138"/>
      <c r="CCA14" s="138"/>
      <c r="CCB14" s="138"/>
      <c r="CCC14" s="138"/>
      <c r="CCD14" s="138"/>
      <c r="CCE14" s="138"/>
      <c r="CCF14" s="138"/>
      <c r="CCG14" s="138"/>
      <c r="CCH14" s="138"/>
      <c r="CCI14" s="138"/>
      <c r="CCJ14" s="138"/>
      <c r="CCK14" s="138"/>
      <c r="CCL14" s="138"/>
      <c r="CCM14" s="138"/>
      <c r="CCN14" s="138"/>
      <c r="CCO14" s="138"/>
      <c r="CCP14" s="138"/>
      <c r="CCQ14" s="138"/>
      <c r="CCR14" s="138"/>
      <c r="CCS14" s="138"/>
      <c r="CCT14" s="138"/>
      <c r="CCU14" s="138"/>
      <c r="CCV14" s="138"/>
      <c r="CCW14" s="138"/>
      <c r="CCX14" s="138"/>
      <c r="CCY14" s="138"/>
      <c r="CCZ14" s="138"/>
      <c r="CDA14" s="138"/>
      <c r="CDB14" s="138"/>
      <c r="CDC14" s="138"/>
      <c r="CDD14" s="138"/>
      <c r="CDE14" s="138"/>
      <c r="CDF14" s="138"/>
      <c r="CDG14" s="138"/>
      <c r="CDH14" s="138"/>
      <c r="CDI14" s="138"/>
      <c r="CDJ14" s="138"/>
      <c r="CDK14" s="138"/>
      <c r="CDL14" s="138"/>
      <c r="CDM14" s="138"/>
      <c r="CDN14" s="138"/>
      <c r="CDO14" s="138"/>
      <c r="CDP14" s="138"/>
      <c r="CDQ14" s="138"/>
      <c r="CDR14" s="138"/>
      <c r="CDS14" s="138"/>
      <c r="CDT14" s="138"/>
      <c r="CDU14" s="138"/>
      <c r="CDV14" s="138"/>
      <c r="CDW14" s="138"/>
      <c r="CDX14" s="138"/>
      <c r="CDY14" s="138"/>
      <c r="CDZ14" s="138"/>
      <c r="CEA14" s="138"/>
      <c r="CEB14" s="138"/>
      <c r="CEC14" s="138"/>
      <c r="CED14" s="138"/>
      <c r="CEE14" s="138"/>
      <c r="CEF14" s="138"/>
      <c r="CEG14" s="138"/>
      <c r="CEH14" s="138"/>
      <c r="CEI14" s="138"/>
      <c r="CEJ14" s="138"/>
      <c r="CEK14" s="138"/>
      <c r="CEL14" s="138"/>
      <c r="CEM14" s="138"/>
      <c r="CEN14" s="138"/>
      <c r="CEO14" s="138"/>
      <c r="CEP14" s="138"/>
      <c r="CEQ14" s="138"/>
      <c r="CER14" s="138"/>
      <c r="CES14" s="138"/>
      <c r="CET14" s="138"/>
      <c r="CEU14" s="138"/>
      <c r="CEV14" s="138"/>
      <c r="CEW14" s="138"/>
      <c r="CEX14" s="138"/>
      <c r="CEY14" s="138"/>
      <c r="CEZ14" s="138"/>
      <c r="CFA14" s="138"/>
      <c r="CFB14" s="138"/>
      <c r="CFC14" s="138"/>
      <c r="CFD14" s="138"/>
      <c r="CFE14" s="138"/>
      <c r="CFF14" s="138"/>
      <c r="CFG14" s="138"/>
      <c r="CFH14" s="138"/>
      <c r="CFI14" s="138"/>
      <c r="CFJ14" s="138"/>
      <c r="CFK14" s="138"/>
      <c r="CFL14" s="138"/>
      <c r="CFM14" s="138"/>
      <c r="CFN14" s="138"/>
      <c r="CFO14" s="138"/>
      <c r="CFP14" s="138"/>
      <c r="CFQ14" s="138"/>
      <c r="CFR14" s="138"/>
      <c r="CFS14" s="138"/>
      <c r="CFT14" s="138"/>
      <c r="CFU14" s="138"/>
      <c r="CFV14" s="138"/>
      <c r="CFW14" s="138"/>
      <c r="CFX14" s="138"/>
      <c r="CFY14" s="138"/>
      <c r="CFZ14" s="138"/>
      <c r="CGA14" s="138"/>
      <c r="CGB14" s="138"/>
      <c r="CGC14" s="138"/>
      <c r="CGD14" s="138"/>
      <c r="CGE14" s="138"/>
      <c r="CGF14" s="138"/>
      <c r="CGG14" s="138"/>
      <c r="CGH14" s="138"/>
      <c r="CGI14" s="138"/>
      <c r="CGJ14" s="138"/>
      <c r="CGK14" s="138"/>
      <c r="CGL14" s="138"/>
      <c r="CGM14" s="138"/>
      <c r="CGN14" s="138"/>
      <c r="CGO14" s="138"/>
      <c r="CGP14" s="138"/>
      <c r="CGQ14" s="138"/>
      <c r="CGR14" s="138"/>
      <c r="CGS14" s="138"/>
      <c r="CGT14" s="138"/>
      <c r="CGU14" s="138"/>
      <c r="CGV14" s="138"/>
      <c r="CGW14" s="138"/>
      <c r="CGX14" s="138"/>
      <c r="CGY14" s="138"/>
      <c r="CGZ14" s="138"/>
      <c r="CHA14" s="138"/>
      <c r="CHB14" s="138"/>
      <c r="CHC14" s="138"/>
      <c r="CHD14" s="138"/>
      <c r="CHE14" s="138"/>
      <c r="CHF14" s="138"/>
      <c r="CHG14" s="138"/>
      <c r="CHH14" s="138"/>
      <c r="CHI14" s="138"/>
      <c r="CHJ14" s="138"/>
      <c r="CHK14" s="138"/>
      <c r="CHL14" s="138"/>
      <c r="CHM14" s="138"/>
      <c r="CHN14" s="138"/>
      <c r="CHO14" s="138"/>
      <c r="CHP14" s="138"/>
      <c r="CHQ14" s="138"/>
      <c r="CHR14" s="138"/>
      <c r="CHS14" s="138"/>
      <c r="CHT14" s="138"/>
      <c r="CHU14" s="138"/>
      <c r="CHV14" s="138"/>
      <c r="CHW14" s="138"/>
      <c r="CHX14" s="138"/>
      <c r="CHY14" s="138"/>
      <c r="CHZ14" s="138"/>
      <c r="CIA14" s="138"/>
      <c r="CIB14" s="138"/>
      <c r="CIC14" s="138"/>
      <c r="CID14" s="138"/>
      <c r="CIE14" s="138"/>
      <c r="CIF14" s="138"/>
      <c r="CIG14" s="138"/>
      <c r="CIH14" s="138"/>
      <c r="CII14" s="138"/>
      <c r="CIJ14" s="138"/>
      <c r="CIK14" s="138"/>
      <c r="CIL14" s="138"/>
      <c r="CIM14" s="138"/>
      <c r="CIN14" s="138"/>
      <c r="CIO14" s="138"/>
      <c r="CIP14" s="138"/>
      <c r="CIQ14" s="138"/>
      <c r="CIR14" s="138"/>
      <c r="CIS14" s="138"/>
      <c r="CIT14" s="138"/>
      <c r="CIU14" s="138"/>
      <c r="CIV14" s="138"/>
      <c r="CIW14" s="138"/>
      <c r="CIX14" s="138"/>
      <c r="CIY14" s="138"/>
      <c r="CIZ14" s="138"/>
      <c r="CJA14" s="138"/>
      <c r="CJB14" s="138"/>
      <c r="CJC14" s="138"/>
      <c r="CJD14" s="138"/>
      <c r="CJE14" s="138"/>
      <c r="CJF14" s="138"/>
      <c r="CJG14" s="138"/>
      <c r="CJH14" s="138"/>
      <c r="CJI14" s="138"/>
      <c r="CJJ14" s="138"/>
      <c r="CJK14" s="138"/>
      <c r="CJL14" s="138"/>
      <c r="CJM14" s="138"/>
      <c r="CJN14" s="138"/>
      <c r="CJO14" s="138"/>
      <c r="CJP14" s="138"/>
      <c r="CJQ14" s="138"/>
      <c r="CJR14" s="138"/>
      <c r="CJS14" s="138"/>
      <c r="CJT14" s="138"/>
      <c r="CJU14" s="138"/>
      <c r="CJV14" s="138"/>
      <c r="CJW14" s="138"/>
      <c r="CJX14" s="138"/>
      <c r="CJY14" s="138"/>
      <c r="CJZ14" s="138"/>
      <c r="CKA14" s="138"/>
      <c r="CKB14" s="138"/>
      <c r="CKC14" s="138"/>
      <c r="CKD14" s="138"/>
      <c r="CKE14" s="138"/>
      <c r="CKF14" s="138"/>
      <c r="CKG14" s="138"/>
      <c r="CKH14" s="138"/>
      <c r="CKI14" s="138"/>
      <c r="CKJ14" s="138"/>
      <c r="CKK14" s="138"/>
      <c r="CKL14" s="138"/>
      <c r="CKM14" s="138"/>
      <c r="CKN14" s="138"/>
      <c r="CKO14" s="138"/>
      <c r="CKP14" s="138"/>
      <c r="CKQ14" s="138"/>
      <c r="CKR14" s="138"/>
      <c r="CKS14" s="138"/>
      <c r="CKT14" s="138"/>
      <c r="CKU14" s="138"/>
      <c r="CKV14" s="138"/>
      <c r="CKW14" s="138"/>
      <c r="CKX14" s="138"/>
      <c r="CKY14" s="138"/>
      <c r="CKZ14" s="138"/>
      <c r="CLA14" s="138"/>
      <c r="CLB14" s="138"/>
      <c r="CLC14" s="138"/>
      <c r="CLD14" s="138"/>
      <c r="CLE14" s="138"/>
      <c r="CLF14" s="138"/>
      <c r="CLG14" s="138"/>
      <c r="CLH14" s="138"/>
      <c r="CLI14" s="138"/>
      <c r="CLJ14" s="138"/>
      <c r="CLK14" s="138"/>
      <c r="CLL14" s="138"/>
      <c r="CLM14" s="138"/>
      <c r="CLN14" s="138"/>
      <c r="CLO14" s="138"/>
      <c r="CLP14" s="138"/>
      <c r="CLQ14" s="138"/>
      <c r="CLR14" s="138"/>
      <c r="CLS14" s="138"/>
      <c r="CLT14" s="138"/>
      <c r="CLU14" s="138"/>
      <c r="CLV14" s="138"/>
      <c r="CLW14" s="138"/>
      <c r="CLX14" s="138"/>
      <c r="CLY14" s="138"/>
      <c r="CLZ14" s="138"/>
      <c r="CMA14" s="138"/>
      <c r="CMB14" s="138"/>
      <c r="CMC14" s="138"/>
      <c r="CMD14" s="138"/>
      <c r="CME14" s="138"/>
      <c r="CMF14" s="138"/>
      <c r="CMG14" s="138"/>
      <c r="CMH14" s="138"/>
      <c r="CMI14" s="138"/>
      <c r="CMJ14" s="138"/>
      <c r="CMK14" s="138"/>
      <c r="CML14" s="138"/>
      <c r="CMM14" s="138"/>
      <c r="CMN14" s="138"/>
      <c r="CMO14" s="138"/>
      <c r="CMP14" s="138"/>
      <c r="CMQ14" s="138"/>
      <c r="CMR14" s="138"/>
      <c r="CMS14" s="138"/>
      <c r="CMT14" s="138"/>
      <c r="CMU14" s="138"/>
      <c r="CMV14" s="138"/>
      <c r="CMW14" s="138"/>
      <c r="CMX14" s="138"/>
      <c r="CMY14" s="138"/>
      <c r="CMZ14" s="138"/>
      <c r="CNA14" s="138"/>
      <c r="CNB14" s="138"/>
      <c r="CNC14" s="138"/>
      <c r="CND14" s="138"/>
      <c r="CNE14" s="138"/>
      <c r="CNF14" s="138"/>
      <c r="CNG14" s="138"/>
      <c r="CNH14" s="138"/>
      <c r="CNI14" s="138"/>
      <c r="CNJ14" s="138"/>
      <c r="CNK14" s="138"/>
      <c r="CNL14" s="138"/>
      <c r="CNM14" s="138"/>
      <c r="CNN14" s="138"/>
      <c r="CNO14" s="138"/>
      <c r="CNP14" s="138"/>
      <c r="CNQ14" s="138"/>
      <c r="CNR14" s="138"/>
      <c r="CNS14" s="138"/>
      <c r="CNT14" s="138"/>
      <c r="CNU14" s="138"/>
      <c r="CNV14" s="138"/>
      <c r="CNW14" s="138"/>
      <c r="CNX14" s="138"/>
      <c r="CNY14" s="138"/>
      <c r="CNZ14" s="138"/>
      <c r="COA14" s="138"/>
      <c r="COB14" s="138"/>
      <c r="COC14" s="138"/>
      <c r="COD14" s="138"/>
      <c r="COE14" s="138"/>
      <c r="COF14" s="138"/>
      <c r="COG14" s="138"/>
      <c r="COH14" s="138"/>
      <c r="COI14" s="138"/>
      <c r="COJ14" s="138"/>
      <c r="COK14" s="138"/>
      <c r="COL14" s="138"/>
      <c r="COM14" s="138"/>
      <c r="CON14" s="138"/>
      <c r="COO14" s="138"/>
      <c r="COP14" s="138"/>
      <c r="COQ14" s="138"/>
      <c r="COR14" s="138"/>
      <c r="COS14" s="138"/>
      <c r="COT14" s="138"/>
      <c r="COU14" s="138"/>
      <c r="COV14" s="138"/>
      <c r="COW14" s="138"/>
      <c r="COX14" s="138"/>
      <c r="COY14" s="138"/>
      <c r="COZ14" s="138"/>
      <c r="CPA14" s="138"/>
      <c r="CPB14" s="138"/>
      <c r="CPC14" s="138"/>
      <c r="CPD14" s="138"/>
      <c r="CPE14" s="138"/>
      <c r="CPF14" s="138"/>
      <c r="CPG14" s="138"/>
      <c r="CPH14" s="138"/>
      <c r="CPI14" s="138"/>
      <c r="CPJ14" s="138"/>
      <c r="CPK14" s="138"/>
      <c r="CPL14" s="138"/>
      <c r="CPM14" s="138"/>
      <c r="CPN14" s="138"/>
      <c r="CPO14" s="138"/>
      <c r="CPP14" s="138"/>
      <c r="CPQ14" s="138"/>
      <c r="CPR14" s="138"/>
      <c r="CPS14" s="138"/>
      <c r="CPT14" s="138"/>
      <c r="CPU14" s="138"/>
      <c r="CPV14" s="138"/>
      <c r="CPW14" s="138"/>
      <c r="CPX14" s="138"/>
      <c r="CPY14" s="138"/>
      <c r="CPZ14" s="138"/>
      <c r="CQA14" s="138"/>
      <c r="CQB14" s="138"/>
      <c r="CQC14" s="138"/>
      <c r="CQD14" s="138"/>
      <c r="CQE14" s="138"/>
      <c r="CQF14" s="138"/>
      <c r="CQG14" s="138"/>
      <c r="CQH14" s="138"/>
      <c r="CQI14" s="138"/>
      <c r="CQJ14" s="138"/>
      <c r="CQK14" s="138"/>
      <c r="CQL14" s="138"/>
      <c r="CQM14" s="138"/>
      <c r="CQN14" s="138"/>
      <c r="CQO14" s="138"/>
      <c r="CQP14" s="138"/>
      <c r="CQQ14" s="138"/>
      <c r="CQR14" s="138"/>
      <c r="CQS14" s="138"/>
      <c r="CQT14" s="138"/>
      <c r="CQU14" s="138"/>
      <c r="CQV14" s="138"/>
      <c r="CQW14" s="138"/>
      <c r="CQX14" s="138"/>
      <c r="CQY14" s="138"/>
      <c r="CQZ14" s="138"/>
      <c r="CRA14" s="138"/>
      <c r="CRB14" s="138"/>
      <c r="CRC14" s="138"/>
      <c r="CRD14" s="138"/>
      <c r="CRE14" s="138"/>
      <c r="CRF14" s="138"/>
      <c r="CRG14" s="138"/>
      <c r="CRH14" s="138"/>
      <c r="CRI14" s="138"/>
      <c r="CRJ14" s="138"/>
      <c r="CRK14" s="138"/>
      <c r="CRL14" s="138"/>
      <c r="CRM14" s="138"/>
      <c r="CRN14" s="138"/>
      <c r="CRO14" s="138"/>
      <c r="CRP14" s="138"/>
      <c r="CRQ14" s="138"/>
      <c r="CRR14" s="138"/>
      <c r="CRS14" s="138"/>
      <c r="CRT14" s="138"/>
      <c r="CRU14" s="138"/>
      <c r="CRV14" s="138"/>
      <c r="CRW14" s="138"/>
      <c r="CRX14" s="138"/>
      <c r="CRY14" s="138"/>
      <c r="CRZ14" s="138"/>
      <c r="CSA14" s="138"/>
      <c r="CSB14" s="138"/>
      <c r="CSC14" s="138"/>
      <c r="CSD14" s="138"/>
      <c r="CSE14" s="138"/>
      <c r="CSF14" s="138"/>
      <c r="CSG14" s="138"/>
      <c r="CSH14" s="138"/>
      <c r="CSI14" s="138"/>
      <c r="CSJ14" s="138"/>
      <c r="CSK14" s="138"/>
      <c r="CSL14" s="138"/>
      <c r="CSM14" s="138"/>
      <c r="CSN14" s="138"/>
      <c r="CSO14" s="138"/>
      <c r="CSP14" s="138"/>
      <c r="CSQ14" s="138"/>
      <c r="CSR14" s="138"/>
      <c r="CSS14" s="138"/>
      <c r="CST14" s="138"/>
      <c r="CSU14" s="138"/>
      <c r="CSV14" s="138"/>
      <c r="CSW14" s="138"/>
      <c r="CSX14" s="138"/>
      <c r="CSY14" s="138"/>
      <c r="CSZ14" s="138"/>
      <c r="CTA14" s="138"/>
      <c r="CTB14" s="138"/>
      <c r="CTC14" s="138"/>
      <c r="CTD14" s="138"/>
      <c r="CTE14" s="138"/>
      <c r="CTF14" s="138"/>
      <c r="CTG14" s="138"/>
      <c r="CTH14" s="138"/>
      <c r="CTI14" s="138"/>
      <c r="CTJ14" s="138"/>
      <c r="CTK14" s="138"/>
      <c r="CTL14" s="138"/>
      <c r="CTM14" s="138"/>
      <c r="CTN14" s="138"/>
      <c r="CTO14" s="138"/>
      <c r="CTP14" s="138"/>
      <c r="CTQ14" s="138"/>
      <c r="CTR14" s="138"/>
      <c r="CTS14" s="138"/>
      <c r="CTT14" s="138"/>
      <c r="CTU14" s="138"/>
      <c r="CTV14" s="138"/>
      <c r="CTW14" s="138"/>
      <c r="CTX14" s="138"/>
      <c r="CTY14" s="138"/>
      <c r="CTZ14" s="138"/>
      <c r="CUA14" s="138"/>
      <c r="CUB14" s="138"/>
      <c r="CUC14" s="138"/>
      <c r="CUD14" s="138"/>
      <c r="CUE14" s="138"/>
      <c r="CUF14" s="138"/>
      <c r="CUG14" s="138"/>
      <c r="CUH14" s="138"/>
      <c r="CUI14" s="138"/>
      <c r="CUJ14" s="138"/>
      <c r="CUK14" s="138"/>
      <c r="CUL14" s="138"/>
      <c r="CUM14" s="138"/>
      <c r="CUN14" s="138"/>
      <c r="CUO14" s="138"/>
      <c r="CUP14" s="138"/>
      <c r="CUQ14" s="138"/>
      <c r="CUR14" s="138"/>
      <c r="CUS14" s="138"/>
      <c r="CUT14" s="138"/>
      <c r="CUU14" s="138"/>
      <c r="CUV14" s="138"/>
      <c r="CUW14" s="138"/>
      <c r="CUX14" s="138"/>
      <c r="CUY14" s="138"/>
      <c r="CUZ14" s="138"/>
      <c r="CVA14" s="138"/>
      <c r="CVB14" s="138"/>
      <c r="CVC14" s="138"/>
      <c r="CVD14" s="138"/>
      <c r="CVE14" s="138"/>
      <c r="CVF14" s="138"/>
      <c r="CVG14" s="138"/>
      <c r="CVH14" s="138"/>
      <c r="CVI14" s="138"/>
      <c r="CVJ14" s="138"/>
      <c r="CVK14" s="138"/>
      <c r="CVL14" s="138"/>
      <c r="CVM14" s="138"/>
      <c r="CVN14" s="138"/>
      <c r="CVO14" s="138"/>
      <c r="CVP14" s="138"/>
      <c r="CVQ14" s="138"/>
      <c r="CVR14" s="138"/>
      <c r="CVS14" s="138"/>
      <c r="CVT14" s="138"/>
      <c r="CVU14" s="138"/>
      <c r="CVV14" s="138"/>
      <c r="CVW14" s="138"/>
      <c r="CVX14" s="138"/>
      <c r="CVY14" s="138"/>
      <c r="CVZ14" s="138"/>
      <c r="CWA14" s="138"/>
      <c r="CWB14" s="138"/>
      <c r="CWC14" s="138"/>
      <c r="CWD14" s="138"/>
      <c r="CWE14" s="138"/>
      <c r="CWF14" s="138"/>
      <c r="CWG14" s="138"/>
      <c r="CWH14" s="138"/>
      <c r="CWI14" s="138"/>
      <c r="CWJ14" s="138"/>
      <c r="CWK14" s="138"/>
      <c r="CWL14" s="138"/>
      <c r="CWM14" s="138"/>
      <c r="CWN14" s="138"/>
      <c r="CWO14" s="138"/>
      <c r="CWP14" s="138"/>
      <c r="CWQ14" s="138"/>
      <c r="CWR14" s="138"/>
      <c r="CWS14" s="138"/>
      <c r="CWT14" s="138"/>
      <c r="CWU14" s="138"/>
      <c r="CWV14" s="138"/>
      <c r="CWW14" s="138"/>
      <c r="CWX14" s="138"/>
      <c r="CWY14" s="138"/>
      <c r="CWZ14" s="138"/>
      <c r="CXA14" s="138"/>
      <c r="CXB14" s="138"/>
      <c r="CXC14" s="138"/>
      <c r="CXD14" s="138"/>
      <c r="CXE14" s="138"/>
      <c r="CXF14" s="138"/>
      <c r="CXG14" s="138"/>
      <c r="CXH14" s="138"/>
      <c r="CXI14" s="138"/>
      <c r="CXJ14" s="138"/>
      <c r="CXK14" s="138"/>
      <c r="CXL14" s="138"/>
      <c r="CXM14" s="138"/>
      <c r="CXN14" s="138"/>
      <c r="CXO14" s="138"/>
      <c r="CXP14" s="138"/>
      <c r="CXQ14" s="138"/>
      <c r="CXR14" s="138"/>
      <c r="CXS14" s="138"/>
      <c r="CXT14" s="138"/>
      <c r="CXU14" s="138"/>
      <c r="CXV14" s="138"/>
      <c r="CXW14" s="138"/>
      <c r="CXX14" s="138"/>
      <c r="CXY14" s="138"/>
      <c r="CXZ14" s="138"/>
      <c r="CYA14" s="138"/>
      <c r="CYB14" s="138"/>
      <c r="CYC14" s="138"/>
      <c r="CYD14" s="138"/>
      <c r="CYE14" s="138"/>
      <c r="CYF14" s="138"/>
      <c r="CYG14" s="138"/>
      <c r="CYH14" s="138"/>
      <c r="CYI14" s="138"/>
      <c r="CYJ14" s="138"/>
      <c r="CYK14" s="138"/>
      <c r="CYL14" s="138"/>
      <c r="CYM14" s="138"/>
      <c r="CYN14" s="138"/>
      <c r="CYO14" s="138"/>
      <c r="CYP14" s="138"/>
      <c r="CYQ14" s="138"/>
      <c r="CYR14" s="138"/>
      <c r="CYS14" s="138"/>
      <c r="CYT14" s="138"/>
      <c r="CYU14" s="138"/>
      <c r="CYV14" s="138"/>
      <c r="CYW14" s="138"/>
      <c r="CYX14" s="138"/>
      <c r="CYY14" s="138"/>
      <c r="CYZ14" s="138"/>
      <c r="CZA14" s="138"/>
      <c r="CZB14" s="138"/>
      <c r="CZC14" s="138"/>
      <c r="CZD14" s="138"/>
      <c r="CZE14" s="138"/>
      <c r="CZF14" s="138"/>
      <c r="CZG14" s="138"/>
      <c r="CZH14" s="138"/>
      <c r="CZI14" s="138"/>
      <c r="CZJ14" s="138"/>
      <c r="CZK14" s="138"/>
      <c r="CZL14" s="138"/>
      <c r="CZM14" s="138"/>
      <c r="CZN14" s="138"/>
      <c r="CZO14" s="138"/>
      <c r="CZP14" s="138"/>
      <c r="CZQ14" s="138"/>
      <c r="CZR14" s="138"/>
      <c r="CZS14" s="138"/>
      <c r="CZT14" s="138"/>
      <c r="CZU14" s="138"/>
      <c r="CZV14" s="138"/>
      <c r="CZW14" s="138"/>
      <c r="CZX14" s="138"/>
      <c r="CZY14" s="138"/>
      <c r="CZZ14" s="138"/>
      <c r="DAA14" s="138"/>
      <c r="DAB14" s="138"/>
      <c r="DAC14" s="138"/>
      <c r="DAD14" s="138"/>
      <c r="DAE14" s="138"/>
      <c r="DAF14" s="138"/>
      <c r="DAG14" s="138"/>
      <c r="DAH14" s="138"/>
      <c r="DAI14" s="138"/>
      <c r="DAJ14" s="138"/>
      <c r="DAK14" s="138"/>
      <c r="DAL14" s="138"/>
      <c r="DAM14" s="138"/>
      <c r="DAN14" s="138"/>
      <c r="DAO14" s="138"/>
      <c r="DAP14" s="138"/>
      <c r="DAQ14" s="138"/>
      <c r="DAR14" s="138"/>
      <c r="DAS14" s="138"/>
      <c r="DAT14" s="138"/>
      <c r="DAU14" s="138"/>
      <c r="DAV14" s="138"/>
      <c r="DAW14" s="138"/>
      <c r="DAX14" s="138"/>
      <c r="DAY14" s="138"/>
      <c r="DAZ14" s="138"/>
      <c r="DBA14" s="138"/>
      <c r="DBB14" s="138"/>
      <c r="DBC14" s="138"/>
      <c r="DBD14" s="138"/>
      <c r="DBE14" s="138"/>
      <c r="DBF14" s="138"/>
      <c r="DBG14" s="138"/>
      <c r="DBH14" s="138"/>
      <c r="DBI14" s="138"/>
      <c r="DBJ14" s="138"/>
      <c r="DBK14" s="138"/>
      <c r="DBL14" s="138"/>
      <c r="DBM14" s="138"/>
      <c r="DBN14" s="138"/>
      <c r="DBO14" s="138"/>
      <c r="DBP14" s="138"/>
      <c r="DBQ14" s="138"/>
      <c r="DBR14" s="138"/>
      <c r="DBS14" s="138"/>
      <c r="DBT14" s="138"/>
      <c r="DBU14" s="138"/>
      <c r="DBV14" s="138"/>
      <c r="DBW14" s="138"/>
      <c r="DBX14" s="138"/>
      <c r="DBY14" s="138"/>
      <c r="DBZ14" s="138"/>
      <c r="DCA14" s="138"/>
      <c r="DCB14" s="138"/>
      <c r="DCC14" s="138"/>
      <c r="DCD14" s="138"/>
      <c r="DCE14" s="138"/>
      <c r="DCF14" s="138"/>
      <c r="DCG14" s="138"/>
      <c r="DCH14" s="138"/>
      <c r="DCI14" s="138"/>
      <c r="DCJ14" s="138"/>
      <c r="DCK14" s="138"/>
      <c r="DCL14" s="138"/>
      <c r="DCM14" s="138"/>
      <c r="DCN14" s="138"/>
      <c r="DCO14" s="138"/>
      <c r="DCP14" s="138"/>
      <c r="DCQ14" s="138"/>
      <c r="DCR14" s="138"/>
      <c r="DCS14" s="138"/>
      <c r="DCT14" s="138"/>
      <c r="DCU14" s="138"/>
      <c r="DCV14" s="138"/>
      <c r="DCW14" s="138"/>
      <c r="DCX14" s="138"/>
      <c r="DCY14" s="138"/>
      <c r="DCZ14" s="138"/>
      <c r="DDA14" s="138"/>
      <c r="DDB14" s="138"/>
      <c r="DDC14" s="138"/>
      <c r="DDD14" s="138"/>
      <c r="DDE14" s="138"/>
      <c r="DDF14" s="138"/>
      <c r="DDG14" s="138"/>
      <c r="DDH14" s="138"/>
      <c r="DDI14" s="138"/>
      <c r="DDJ14" s="138"/>
      <c r="DDK14" s="138"/>
      <c r="DDL14" s="138"/>
      <c r="DDM14" s="138"/>
      <c r="DDN14" s="138"/>
      <c r="DDO14" s="138"/>
      <c r="DDP14" s="138"/>
      <c r="DDQ14" s="138"/>
      <c r="DDR14" s="138"/>
      <c r="DDS14" s="138"/>
      <c r="DDT14" s="138"/>
      <c r="DDU14" s="138"/>
      <c r="DDV14" s="138"/>
      <c r="DDW14" s="138"/>
      <c r="DDX14" s="138"/>
      <c r="DDY14" s="138"/>
      <c r="DDZ14" s="138"/>
      <c r="DEA14" s="138"/>
      <c r="DEB14" s="138"/>
      <c r="DEC14" s="138"/>
      <c r="DED14" s="138"/>
      <c r="DEE14" s="138"/>
      <c r="DEF14" s="138"/>
      <c r="DEG14" s="138"/>
      <c r="DEH14" s="138"/>
      <c r="DEI14" s="138"/>
      <c r="DEJ14" s="138"/>
      <c r="DEK14" s="138"/>
      <c r="DEL14" s="138"/>
      <c r="DEM14" s="138"/>
      <c r="DEN14" s="138"/>
      <c r="DEO14" s="138"/>
      <c r="DEP14" s="138"/>
      <c r="DEQ14" s="138"/>
      <c r="DER14" s="138"/>
      <c r="DES14" s="138"/>
      <c r="DET14" s="138"/>
      <c r="DEU14" s="138"/>
      <c r="DEV14" s="138"/>
      <c r="DEW14" s="138"/>
      <c r="DEX14" s="138"/>
      <c r="DEY14" s="138"/>
      <c r="DEZ14" s="138"/>
      <c r="DFA14" s="138"/>
      <c r="DFB14" s="138"/>
      <c r="DFC14" s="138"/>
      <c r="DFD14" s="138"/>
      <c r="DFE14" s="138"/>
      <c r="DFF14" s="138"/>
      <c r="DFG14" s="138"/>
      <c r="DFH14" s="138"/>
      <c r="DFI14" s="138"/>
      <c r="DFJ14" s="138"/>
      <c r="DFK14" s="138"/>
      <c r="DFL14" s="138"/>
      <c r="DFM14" s="138"/>
      <c r="DFN14" s="138"/>
      <c r="DFO14" s="138"/>
      <c r="DFP14" s="138"/>
      <c r="DFQ14" s="138"/>
      <c r="DFR14" s="138"/>
      <c r="DFS14" s="138"/>
      <c r="DFT14" s="138"/>
      <c r="DFU14" s="138"/>
      <c r="DFV14" s="138"/>
      <c r="DFW14" s="138"/>
      <c r="DFX14" s="138"/>
      <c r="DFY14" s="138"/>
      <c r="DFZ14" s="138"/>
      <c r="DGA14" s="138"/>
      <c r="DGB14" s="138"/>
      <c r="DGC14" s="138"/>
      <c r="DGD14" s="138"/>
      <c r="DGE14" s="138"/>
      <c r="DGF14" s="138"/>
      <c r="DGG14" s="138"/>
      <c r="DGH14" s="138"/>
      <c r="DGI14" s="138"/>
      <c r="DGJ14" s="138"/>
      <c r="DGK14" s="138"/>
      <c r="DGL14" s="138"/>
      <c r="DGM14" s="138"/>
      <c r="DGN14" s="138"/>
      <c r="DGO14" s="138"/>
      <c r="DGP14" s="138"/>
      <c r="DGQ14" s="138"/>
      <c r="DGR14" s="138"/>
      <c r="DGS14" s="138"/>
      <c r="DGT14" s="138"/>
      <c r="DGU14" s="138"/>
      <c r="DGV14" s="138"/>
      <c r="DGW14" s="138"/>
      <c r="DGX14" s="138"/>
      <c r="DGY14" s="138"/>
      <c r="DGZ14" s="138"/>
      <c r="DHA14" s="138"/>
      <c r="DHB14" s="138"/>
      <c r="DHC14" s="138"/>
      <c r="DHD14" s="138"/>
      <c r="DHE14" s="138"/>
      <c r="DHF14" s="138"/>
      <c r="DHG14" s="138"/>
      <c r="DHH14" s="138"/>
      <c r="DHI14" s="138"/>
      <c r="DHJ14" s="138"/>
      <c r="DHK14" s="138"/>
      <c r="DHL14" s="138"/>
      <c r="DHM14" s="138"/>
      <c r="DHN14" s="138"/>
      <c r="DHO14" s="138"/>
      <c r="DHP14" s="138"/>
      <c r="DHQ14" s="138"/>
      <c r="DHR14" s="138"/>
      <c r="DHS14" s="138"/>
      <c r="DHT14" s="138"/>
      <c r="DHU14" s="138"/>
      <c r="DHV14" s="138"/>
      <c r="DHW14" s="138"/>
      <c r="DHX14" s="138"/>
      <c r="DHY14" s="138"/>
      <c r="DHZ14" s="138"/>
      <c r="DIA14" s="138"/>
      <c r="DIB14" s="138"/>
      <c r="DIC14" s="138"/>
      <c r="DID14" s="138"/>
      <c r="DIE14" s="138"/>
      <c r="DIF14" s="138"/>
      <c r="DIG14" s="138"/>
      <c r="DIH14" s="138"/>
      <c r="DII14" s="138"/>
      <c r="DIJ14" s="138"/>
      <c r="DIK14" s="138"/>
      <c r="DIL14" s="138"/>
      <c r="DIM14" s="138"/>
      <c r="DIN14" s="138"/>
      <c r="DIO14" s="138"/>
      <c r="DIP14" s="138"/>
      <c r="DIQ14" s="138"/>
      <c r="DIR14" s="138"/>
      <c r="DIS14" s="138"/>
      <c r="DIT14" s="138"/>
      <c r="DIU14" s="138"/>
      <c r="DIV14" s="138"/>
      <c r="DIW14" s="138"/>
      <c r="DIX14" s="138"/>
      <c r="DIY14" s="138"/>
      <c r="DIZ14" s="138"/>
      <c r="DJA14" s="138"/>
      <c r="DJB14" s="138"/>
      <c r="DJC14" s="138"/>
      <c r="DJD14" s="138"/>
      <c r="DJE14" s="138"/>
      <c r="DJF14" s="138"/>
      <c r="DJG14" s="138"/>
      <c r="DJH14" s="138"/>
      <c r="DJI14" s="138"/>
      <c r="DJJ14" s="138"/>
      <c r="DJK14" s="138"/>
      <c r="DJL14" s="138"/>
      <c r="DJM14" s="138"/>
      <c r="DJN14" s="138"/>
      <c r="DJO14" s="138"/>
      <c r="DJP14" s="138"/>
      <c r="DJQ14" s="138"/>
      <c r="DJR14" s="138"/>
      <c r="DJS14" s="138"/>
      <c r="DJT14" s="138"/>
      <c r="DJU14" s="138"/>
      <c r="DJV14" s="138"/>
      <c r="DJW14" s="138"/>
      <c r="DJX14" s="138"/>
      <c r="DJY14" s="138"/>
      <c r="DJZ14" s="138"/>
      <c r="DKA14" s="138"/>
      <c r="DKB14" s="138"/>
      <c r="DKC14" s="138"/>
      <c r="DKD14" s="138"/>
      <c r="DKE14" s="138"/>
      <c r="DKF14" s="138"/>
      <c r="DKG14" s="138"/>
      <c r="DKH14" s="138"/>
      <c r="DKI14" s="138"/>
      <c r="DKJ14" s="138"/>
      <c r="DKK14" s="138"/>
      <c r="DKL14" s="138"/>
      <c r="DKM14" s="138"/>
      <c r="DKN14" s="138"/>
      <c r="DKO14" s="138"/>
      <c r="DKP14" s="138"/>
      <c r="DKQ14" s="138"/>
      <c r="DKR14" s="138"/>
      <c r="DKS14" s="138"/>
      <c r="DKT14" s="138"/>
      <c r="DKU14" s="138"/>
      <c r="DKV14" s="138"/>
      <c r="DKW14" s="138"/>
      <c r="DKX14" s="138"/>
      <c r="DKY14" s="138"/>
      <c r="DKZ14" s="138"/>
      <c r="DLA14" s="138"/>
      <c r="DLB14" s="138"/>
      <c r="DLC14" s="138"/>
      <c r="DLD14" s="138"/>
      <c r="DLE14" s="138"/>
      <c r="DLF14" s="138"/>
      <c r="DLG14" s="138"/>
      <c r="DLH14" s="138"/>
      <c r="DLI14" s="138"/>
      <c r="DLJ14" s="138"/>
      <c r="DLK14" s="138"/>
      <c r="DLL14" s="138"/>
      <c r="DLM14" s="138"/>
      <c r="DLN14" s="138"/>
      <c r="DLO14" s="138"/>
      <c r="DLP14" s="138"/>
      <c r="DLQ14" s="138"/>
      <c r="DLR14" s="138"/>
      <c r="DLS14" s="138"/>
      <c r="DLT14" s="138"/>
      <c r="DLU14" s="138"/>
      <c r="DLV14" s="138"/>
      <c r="DLW14" s="138"/>
      <c r="DLX14" s="138"/>
      <c r="DLY14" s="138"/>
      <c r="DLZ14" s="138"/>
      <c r="DMA14" s="138"/>
      <c r="DMB14" s="138"/>
      <c r="DMC14" s="138"/>
      <c r="DMD14" s="138"/>
      <c r="DME14" s="138"/>
      <c r="DMF14" s="138"/>
      <c r="DMG14" s="138"/>
      <c r="DMH14" s="138"/>
      <c r="DMI14" s="138"/>
      <c r="DMJ14" s="138"/>
      <c r="DMK14" s="138"/>
      <c r="DML14" s="138"/>
      <c r="DMM14" s="138"/>
      <c r="DMN14" s="138"/>
      <c r="DMO14" s="138"/>
      <c r="DMP14" s="138"/>
      <c r="DMQ14" s="138"/>
      <c r="DMR14" s="138"/>
      <c r="DMS14" s="138"/>
      <c r="DMT14" s="138"/>
      <c r="DMU14" s="138"/>
      <c r="DMV14" s="138"/>
      <c r="DMW14" s="138"/>
      <c r="DMX14" s="138"/>
      <c r="DMY14" s="138"/>
      <c r="DMZ14" s="138"/>
      <c r="DNA14" s="138"/>
      <c r="DNB14" s="138"/>
      <c r="DNC14" s="138"/>
      <c r="DND14" s="138"/>
      <c r="DNE14" s="138"/>
      <c r="DNF14" s="138"/>
      <c r="DNG14" s="138"/>
      <c r="DNH14" s="138"/>
      <c r="DNI14" s="138"/>
      <c r="DNJ14" s="138"/>
      <c r="DNK14" s="138"/>
      <c r="DNL14" s="138"/>
      <c r="DNM14" s="138"/>
      <c r="DNN14" s="138"/>
      <c r="DNO14" s="138"/>
      <c r="DNP14" s="138"/>
      <c r="DNQ14" s="138"/>
      <c r="DNR14" s="138"/>
      <c r="DNS14" s="138"/>
      <c r="DNT14" s="138"/>
      <c r="DNU14" s="138"/>
      <c r="DNV14" s="138"/>
      <c r="DNW14" s="138"/>
      <c r="DNX14" s="138"/>
      <c r="DNY14" s="138"/>
      <c r="DNZ14" s="138"/>
      <c r="DOA14" s="138"/>
      <c r="DOB14" s="138"/>
      <c r="DOC14" s="138"/>
      <c r="DOD14" s="138"/>
      <c r="DOE14" s="138"/>
      <c r="DOF14" s="138"/>
      <c r="DOG14" s="138"/>
      <c r="DOH14" s="138"/>
      <c r="DOI14" s="138"/>
      <c r="DOJ14" s="138"/>
      <c r="DOK14" s="138"/>
      <c r="DOL14" s="138"/>
      <c r="DOM14" s="138"/>
      <c r="DON14" s="138"/>
      <c r="DOO14" s="138"/>
      <c r="DOP14" s="138"/>
      <c r="DOQ14" s="138"/>
      <c r="DOR14" s="138"/>
      <c r="DOS14" s="138"/>
      <c r="DOT14" s="138"/>
      <c r="DOU14" s="138"/>
      <c r="DOV14" s="138"/>
      <c r="DOW14" s="138"/>
      <c r="DOX14" s="138"/>
      <c r="DOY14" s="138"/>
      <c r="DOZ14" s="138"/>
      <c r="DPA14" s="138"/>
      <c r="DPB14" s="138"/>
      <c r="DPC14" s="138"/>
      <c r="DPD14" s="138"/>
      <c r="DPE14" s="138"/>
      <c r="DPF14" s="138"/>
      <c r="DPG14" s="138"/>
      <c r="DPH14" s="138"/>
      <c r="DPI14" s="138"/>
      <c r="DPJ14" s="138"/>
      <c r="DPK14" s="138"/>
      <c r="DPL14" s="138"/>
      <c r="DPM14" s="138"/>
      <c r="DPN14" s="138"/>
      <c r="DPO14" s="138"/>
      <c r="DPP14" s="138"/>
      <c r="DPQ14" s="138"/>
      <c r="DPR14" s="138"/>
      <c r="DPS14" s="138"/>
      <c r="DPT14" s="138"/>
      <c r="DPU14" s="138"/>
      <c r="DPV14" s="138"/>
      <c r="DPW14" s="138"/>
      <c r="DPX14" s="138"/>
      <c r="DPY14" s="138"/>
      <c r="DPZ14" s="138"/>
      <c r="DQA14" s="138"/>
      <c r="DQB14" s="138"/>
      <c r="DQC14" s="138"/>
      <c r="DQD14" s="138"/>
      <c r="DQE14" s="138"/>
      <c r="DQF14" s="138"/>
      <c r="DQG14" s="138"/>
      <c r="DQH14" s="138"/>
      <c r="DQI14" s="138"/>
      <c r="DQJ14" s="138"/>
      <c r="DQK14" s="138"/>
      <c r="DQL14" s="138"/>
      <c r="DQM14" s="138"/>
      <c r="DQN14" s="138"/>
      <c r="DQO14" s="138"/>
      <c r="DQP14" s="138"/>
      <c r="DQQ14" s="138"/>
      <c r="DQR14" s="138"/>
      <c r="DQS14" s="138"/>
      <c r="DQT14" s="138"/>
      <c r="DQU14" s="138"/>
      <c r="DQV14" s="138"/>
      <c r="DQW14" s="138"/>
      <c r="DQX14" s="138"/>
      <c r="DQY14" s="138"/>
      <c r="DQZ14" s="138"/>
      <c r="DRA14" s="138"/>
      <c r="DRB14" s="138"/>
      <c r="DRC14" s="138"/>
      <c r="DRD14" s="138"/>
      <c r="DRE14" s="138"/>
      <c r="DRF14" s="138"/>
      <c r="DRG14" s="138"/>
      <c r="DRH14" s="138"/>
      <c r="DRI14" s="138"/>
      <c r="DRJ14" s="138"/>
      <c r="DRK14" s="138"/>
      <c r="DRL14" s="138"/>
      <c r="DRM14" s="138"/>
      <c r="DRN14" s="138"/>
      <c r="DRO14" s="138"/>
      <c r="DRP14" s="138"/>
      <c r="DRQ14" s="138"/>
      <c r="DRR14" s="138"/>
      <c r="DRS14" s="138"/>
      <c r="DRT14" s="138"/>
      <c r="DRU14" s="138"/>
      <c r="DRV14" s="138"/>
      <c r="DRW14" s="138"/>
      <c r="DRX14" s="138"/>
      <c r="DRY14" s="138"/>
      <c r="DRZ14" s="138"/>
      <c r="DSA14" s="138"/>
      <c r="DSB14" s="138"/>
      <c r="DSC14" s="138"/>
      <c r="DSD14" s="138"/>
      <c r="DSE14" s="138"/>
      <c r="DSF14" s="138"/>
      <c r="DSG14" s="138"/>
      <c r="DSH14" s="138"/>
      <c r="DSI14" s="138"/>
      <c r="DSJ14" s="138"/>
      <c r="DSK14" s="138"/>
      <c r="DSL14" s="138"/>
      <c r="DSM14" s="138"/>
      <c r="DSN14" s="138"/>
      <c r="DSO14" s="138"/>
      <c r="DSP14" s="138"/>
      <c r="DSQ14" s="138"/>
      <c r="DSR14" s="138"/>
      <c r="DSS14" s="138"/>
      <c r="DST14" s="138"/>
      <c r="DSU14" s="138"/>
      <c r="DSV14" s="138"/>
      <c r="DSW14" s="138"/>
      <c r="DSX14" s="138"/>
      <c r="DSY14" s="138"/>
      <c r="DSZ14" s="138"/>
      <c r="DTA14" s="138"/>
      <c r="DTB14" s="138"/>
      <c r="DTC14" s="138"/>
      <c r="DTD14" s="138"/>
      <c r="DTE14" s="138"/>
      <c r="DTF14" s="138"/>
      <c r="DTG14" s="138"/>
      <c r="DTH14" s="138"/>
      <c r="DTI14" s="138"/>
      <c r="DTJ14" s="138"/>
      <c r="DTK14" s="138"/>
      <c r="DTL14" s="138"/>
      <c r="DTM14" s="138"/>
      <c r="DTN14" s="138"/>
      <c r="DTO14" s="138"/>
      <c r="DTP14" s="138"/>
      <c r="DTQ14" s="138"/>
      <c r="DTR14" s="138"/>
      <c r="DTS14" s="138"/>
      <c r="DTT14" s="138"/>
      <c r="DTU14" s="138"/>
      <c r="DTV14" s="138"/>
      <c r="DTW14" s="138"/>
      <c r="DTX14" s="138"/>
      <c r="DTY14" s="138"/>
      <c r="DTZ14" s="138"/>
      <c r="DUA14" s="138"/>
      <c r="DUB14" s="138"/>
      <c r="DUC14" s="138"/>
      <c r="DUD14" s="138"/>
      <c r="DUE14" s="138"/>
      <c r="DUF14" s="138"/>
      <c r="DUG14" s="138"/>
      <c r="DUH14" s="138"/>
      <c r="DUI14" s="138"/>
      <c r="DUJ14" s="138"/>
      <c r="DUK14" s="138"/>
      <c r="DUL14" s="138"/>
      <c r="DUM14" s="138"/>
      <c r="DUN14" s="138"/>
      <c r="DUO14" s="138"/>
      <c r="DUP14" s="138"/>
      <c r="DUQ14" s="138"/>
      <c r="DUR14" s="138"/>
      <c r="DUS14" s="138"/>
      <c r="DUT14" s="138"/>
      <c r="DUU14" s="138"/>
      <c r="DUV14" s="138"/>
      <c r="DUW14" s="138"/>
      <c r="DUX14" s="138"/>
      <c r="DUY14" s="138"/>
      <c r="DUZ14" s="138"/>
      <c r="DVA14" s="138"/>
      <c r="DVB14" s="138"/>
      <c r="DVC14" s="138"/>
      <c r="DVD14" s="138"/>
      <c r="DVE14" s="138"/>
      <c r="DVF14" s="138"/>
      <c r="DVG14" s="138"/>
      <c r="DVH14" s="138"/>
      <c r="DVI14" s="138"/>
      <c r="DVJ14" s="138"/>
      <c r="DVK14" s="138"/>
      <c r="DVL14" s="138"/>
      <c r="DVM14" s="138"/>
      <c r="DVN14" s="138"/>
      <c r="DVO14" s="138"/>
      <c r="DVP14" s="138"/>
      <c r="DVQ14" s="138"/>
      <c r="DVR14" s="138"/>
      <c r="DVS14" s="138"/>
      <c r="DVT14" s="138"/>
      <c r="DVU14" s="138"/>
      <c r="DVV14" s="138"/>
      <c r="DVW14" s="138"/>
      <c r="DVX14" s="138"/>
      <c r="DVY14" s="138"/>
      <c r="DVZ14" s="138"/>
      <c r="DWA14" s="138"/>
      <c r="DWB14" s="138"/>
      <c r="DWC14" s="138"/>
      <c r="DWD14" s="138"/>
      <c r="DWE14" s="138"/>
      <c r="DWF14" s="138"/>
      <c r="DWG14" s="138"/>
      <c r="DWH14" s="138"/>
      <c r="DWI14" s="138"/>
      <c r="DWJ14" s="138"/>
      <c r="DWK14" s="138"/>
      <c r="DWL14" s="138"/>
      <c r="DWM14" s="138"/>
      <c r="DWN14" s="138"/>
      <c r="DWO14" s="138"/>
      <c r="DWP14" s="138"/>
      <c r="DWQ14" s="138"/>
      <c r="DWR14" s="138"/>
      <c r="DWS14" s="138"/>
      <c r="DWT14" s="138"/>
      <c r="DWU14" s="138"/>
      <c r="DWV14" s="138"/>
      <c r="DWW14" s="138"/>
      <c r="DWX14" s="138"/>
      <c r="DWY14" s="138"/>
      <c r="DWZ14" s="138"/>
      <c r="DXA14" s="138"/>
      <c r="DXB14" s="138"/>
      <c r="DXC14" s="138"/>
      <c r="DXD14" s="138"/>
      <c r="DXE14" s="138"/>
      <c r="DXF14" s="138"/>
      <c r="DXG14" s="138"/>
      <c r="DXH14" s="138"/>
      <c r="DXI14" s="138"/>
      <c r="DXJ14" s="138"/>
      <c r="DXK14" s="138"/>
      <c r="DXL14" s="138"/>
      <c r="DXM14" s="138"/>
      <c r="DXN14" s="138"/>
      <c r="DXO14" s="138"/>
      <c r="DXP14" s="138"/>
      <c r="DXQ14" s="138"/>
      <c r="DXR14" s="138"/>
      <c r="DXS14" s="138"/>
      <c r="DXT14" s="138"/>
      <c r="DXU14" s="138"/>
      <c r="DXV14" s="138"/>
      <c r="DXW14" s="138"/>
      <c r="DXX14" s="138"/>
      <c r="DXY14" s="138"/>
      <c r="DXZ14" s="138"/>
      <c r="DYA14" s="138"/>
      <c r="DYB14" s="138"/>
      <c r="DYC14" s="138"/>
      <c r="DYD14" s="138"/>
      <c r="DYE14" s="138"/>
      <c r="DYF14" s="138"/>
      <c r="DYG14" s="138"/>
      <c r="DYH14" s="138"/>
      <c r="DYI14" s="138"/>
      <c r="DYJ14" s="138"/>
      <c r="DYK14" s="138"/>
      <c r="DYL14" s="138"/>
      <c r="DYM14" s="138"/>
      <c r="DYN14" s="138"/>
      <c r="DYO14" s="138"/>
      <c r="DYP14" s="138"/>
      <c r="DYQ14" s="138"/>
      <c r="DYR14" s="138"/>
      <c r="DYS14" s="138"/>
      <c r="DYT14" s="138"/>
      <c r="DYU14" s="138"/>
      <c r="DYV14" s="138"/>
      <c r="DYW14" s="138"/>
      <c r="DYX14" s="138"/>
      <c r="DYY14" s="138"/>
      <c r="DYZ14" s="138"/>
      <c r="DZA14" s="138"/>
      <c r="DZB14" s="138"/>
      <c r="DZC14" s="138"/>
      <c r="DZD14" s="138"/>
      <c r="DZE14" s="138"/>
      <c r="DZF14" s="138"/>
      <c r="DZG14" s="138"/>
      <c r="DZH14" s="138"/>
      <c r="DZI14" s="138"/>
      <c r="DZJ14" s="138"/>
      <c r="DZK14" s="138"/>
      <c r="DZL14" s="138"/>
      <c r="DZM14" s="138"/>
      <c r="DZN14" s="138"/>
      <c r="DZO14" s="138"/>
      <c r="DZP14" s="138"/>
      <c r="DZQ14" s="138"/>
      <c r="DZR14" s="138"/>
      <c r="DZS14" s="138"/>
      <c r="DZT14" s="138"/>
      <c r="DZU14" s="138"/>
      <c r="DZV14" s="138"/>
      <c r="DZW14" s="138"/>
      <c r="DZX14" s="138"/>
      <c r="DZY14" s="138"/>
      <c r="DZZ14" s="138"/>
      <c r="EAA14" s="138"/>
      <c r="EAB14" s="138"/>
      <c r="EAC14" s="138"/>
      <c r="EAD14" s="138"/>
      <c r="EAE14" s="138"/>
      <c r="EAF14" s="138"/>
      <c r="EAG14" s="138"/>
      <c r="EAH14" s="138"/>
      <c r="EAI14" s="138"/>
      <c r="EAJ14" s="138"/>
      <c r="EAK14" s="138"/>
      <c r="EAL14" s="138"/>
      <c r="EAM14" s="138"/>
      <c r="EAN14" s="138"/>
      <c r="EAO14" s="138"/>
      <c r="EAP14" s="138"/>
      <c r="EAQ14" s="138"/>
      <c r="EAR14" s="138"/>
      <c r="EAS14" s="138"/>
      <c r="EAT14" s="138"/>
      <c r="EAU14" s="138"/>
      <c r="EAV14" s="138"/>
      <c r="EAW14" s="138"/>
      <c r="EAX14" s="138"/>
      <c r="EAY14" s="138"/>
      <c r="EAZ14" s="138"/>
      <c r="EBA14" s="138"/>
      <c r="EBB14" s="138"/>
      <c r="EBC14" s="138"/>
      <c r="EBD14" s="138"/>
      <c r="EBE14" s="138"/>
      <c r="EBF14" s="138"/>
      <c r="EBG14" s="138"/>
      <c r="EBH14" s="138"/>
      <c r="EBI14" s="138"/>
      <c r="EBJ14" s="138"/>
      <c r="EBK14" s="138"/>
      <c r="EBL14" s="138"/>
      <c r="EBM14" s="138"/>
      <c r="EBN14" s="138"/>
      <c r="EBO14" s="138"/>
      <c r="EBP14" s="138"/>
      <c r="EBQ14" s="138"/>
      <c r="EBR14" s="138"/>
      <c r="EBS14" s="138"/>
      <c r="EBT14" s="138"/>
      <c r="EBU14" s="138"/>
      <c r="EBV14" s="138"/>
      <c r="EBW14" s="138"/>
      <c r="EBX14" s="138"/>
      <c r="EBY14" s="138"/>
      <c r="EBZ14" s="138"/>
      <c r="ECA14" s="138"/>
      <c r="ECB14" s="138"/>
      <c r="ECC14" s="138"/>
      <c r="ECD14" s="138"/>
      <c r="ECE14" s="138"/>
      <c r="ECF14" s="138"/>
      <c r="ECG14" s="138"/>
      <c r="ECH14" s="138"/>
      <c r="ECI14" s="138"/>
      <c r="ECJ14" s="138"/>
      <c r="ECK14" s="138"/>
      <c r="ECL14" s="138"/>
      <c r="ECM14" s="138"/>
      <c r="ECN14" s="138"/>
      <c r="ECO14" s="138"/>
      <c r="ECP14" s="138"/>
      <c r="ECQ14" s="138"/>
      <c r="ECR14" s="138"/>
      <c r="ECS14" s="138"/>
      <c r="ECT14" s="138"/>
      <c r="ECU14" s="138"/>
      <c r="ECV14" s="138"/>
      <c r="ECW14" s="138"/>
      <c r="ECX14" s="138"/>
      <c r="ECY14" s="138"/>
      <c r="ECZ14" s="138"/>
      <c r="EDA14" s="138"/>
      <c r="EDB14" s="138"/>
      <c r="EDC14" s="138"/>
      <c r="EDD14" s="138"/>
      <c r="EDE14" s="138"/>
      <c r="EDF14" s="138"/>
      <c r="EDG14" s="138"/>
      <c r="EDH14" s="138"/>
      <c r="EDI14" s="138"/>
      <c r="EDJ14" s="138"/>
      <c r="EDK14" s="138"/>
      <c r="EDL14" s="138"/>
      <c r="EDM14" s="138"/>
      <c r="EDN14" s="138"/>
      <c r="EDO14" s="138"/>
      <c r="EDP14" s="138"/>
      <c r="EDQ14" s="138"/>
      <c r="EDR14" s="138"/>
      <c r="EDS14" s="138"/>
      <c r="EDT14" s="138"/>
      <c r="EDU14" s="138"/>
      <c r="EDV14" s="138"/>
      <c r="EDW14" s="138"/>
      <c r="EDX14" s="138"/>
      <c r="EDY14" s="138"/>
      <c r="EDZ14" s="138"/>
      <c r="EEA14" s="138"/>
      <c r="EEB14" s="138"/>
      <c r="EEC14" s="138"/>
      <c r="EED14" s="138"/>
      <c r="EEE14" s="138"/>
      <c r="EEF14" s="138"/>
      <c r="EEG14" s="138"/>
      <c r="EEH14" s="138"/>
      <c r="EEI14" s="138"/>
      <c r="EEJ14" s="138"/>
      <c r="EEK14" s="138"/>
      <c r="EEL14" s="138"/>
      <c r="EEM14" s="138"/>
      <c r="EEN14" s="138"/>
      <c r="EEO14" s="138"/>
      <c r="EEP14" s="138"/>
      <c r="EEQ14" s="138"/>
      <c r="EER14" s="138"/>
      <c r="EES14" s="138"/>
      <c r="EET14" s="138"/>
      <c r="EEU14" s="138"/>
      <c r="EEV14" s="138"/>
      <c r="EEW14" s="138"/>
      <c r="EEX14" s="138"/>
      <c r="EEY14" s="138"/>
      <c r="EEZ14" s="138"/>
      <c r="EFA14" s="138"/>
      <c r="EFB14" s="138"/>
      <c r="EFC14" s="138"/>
      <c r="EFD14" s="138"/>
      <c r="EFE14" s="138"/>
      <c r="EFF14" s="138"/>
      <c r="EFG14" s="138"/>
      <c r="EFH14" s="138"/>
      <c r="EFI14" s="138"/>
      <c r="EFJ14" s="138"/>
      <c r="EFK14" s="138"/>
      <c r="EFL14" s="138"/>
      <c r="EFM14" s="138"/>
      <c r="EFN14" s="138"/>
      <c r="EFO14" s="138"/>
      <c r="EFP14" s="138"/>
      <c r="EFQ14" s="138"/>
      <c r="EFR14" s="138"/>
      <c r="EFS14" s="138"/>
      <c r="EFT14" s="138"/>
      <c r="EFU14" s="138"/>
      <c r="EFV14" s="138"/>
      <c r="EFW14" s="138"/>
      <c r="EFX14" s="138"/>
      <c r="EFY14" s="138"/>
      <c r="EFZ14" s="138"/>
      <c r="EGA14" s="138"/>
      <c r="EGB14" s="138"/>
      <c r="EGC14" s="138"/>
      <c r="EGD14" s="138"/>
      <c r="EGE14" s="138"/>
      <c r="EGF14" s="138"/>
      <c r="EGG14" s="138"/>
      <c r="EGH14" s="138"/>
      <c r="EGI14" s="138"/>
      <c r="EGJ14" s="138"/>
      <c r="EGK14" s="138"/>
      <c r="EGL14" s="138"/>
      <c r="EGM14" s="138"/>
      <c r="EGN14" s="138"/>
      <c r="EGO14" s="138"/>
      <c r="EGP14" s="138"/>
      <c r="EGQ14" s="138"/>
      <c r="EGR14" s="138"/>
      <c r="EGS14" s="138"/>
      <c r="EGT14" s="138"/>
      <c r="EGU14" s="138"/>
      <c r="EGV14" s="138"/>
      <c r="EGW14" s="138"/>
      <c r="EGX14" s="138"/>
      <c r="EGY14" s="138"/>
      <c r="EGZ14" s="138"/>
      <c r="EHA14" s="138"/>
      <c r="EHB14" s="138"/>
      <c r="EHC14" s="138"/>
      <c r="EHD14" s="138"/>
      <c r="EHE14" s="138"/>
      <c r="EHF14" s="138"/>
      <c r="EHG14" s="138"/>
      <c r="EHH14" s="138"/>
      <c r="EHI14" s="138"/>
      <c r="EHJ14" s="138"/>
      <c r="EHK14" s="138"/>
      <c r="EHL14" s="138"/>
      <c r="EHM14" s="138"/>
      <c r="EHN14" s="138"/>
      <c r="EHO14" s="138"/>
      <c r="EHP14" s="138"/>
      <c r="EHQ14" s="138"/>
      <c r="EHR14" s="138"/>
      <c r="EHS14" s="138"/>
      <c r="EHT14" s="138"/>
      <c r="EHU14" s="138"/>
      <c r="EHV14" s="138"/>
      <c r="EHW14" s="138"/>
      <c r="EHX14" s="138"/>
      <c r="EHY14" s="138"/>
      <c r="EHZ14" s="138"/>
      <c r="EIA14" s="138"/>
      <c r="EIB14" s="138"/>
      <c r="EIC14" s="138"/>
      <c r="EID14" s="138"/>
      <c r="EIE14" s="138"/>
      <c r="EIF14" s="138"/>
      <c r="EIG14" s="138"/>
      <c r="EIH14" s="138"/>
      <c r="EII14" s="138"/>
      <c r="EIJ14" s="138"/>
      <c r="EIK14" s="138"/>
      <c r="EIL14" s="138"/>
      <c r="EIM14" s="138"/>
      <c r="EIN14" s="138"/>
      <c r="EIO14" s="138"/>
      <c r="EIP14" s="138"/>
      <c r="EIQ14" s="138"/>
      <c r="EIR14" s="138"/>
      <c r="EIS14" s="138"/>
      <c r="EIT14" s="138"/>
      <c r="EIU14" s="138"/>
      <c r="EIV14" s="138"/>
      <c r="EIW14" s="138"/>
      <c r="EIX14" s="138"/>
      <c r="EIY14" s="138"/>
      <c r="EIZ14" s="138"/>
      <c r="EJA14" s="138"/>
      <c r="EJB14" s="138"/>
      <c r="EJC14" s="138"/>
      <c r="EJD14" s="138"/>
      <c r="EJE14" s="138"/>
      <c r="EJF14" s="138"/>
      <c r="EJG14" s="138"/>
      <c r="EJH14" s="138"/>
      <c r="EJI14" s="138"/>
      <c r="EJJ14" s="138"/>
      <c r="EJK14" s="138"/>
      <c r="EJL14" s="138"/>
      <c r="EJM14" s="138"/>
      <c r="EJN14" s="138"/>
      <c r="EJO14" s="138"/>
      <c r="EJP14" s="138"/>
      <c r="EJQ14" s="138"/>
      <c r="EJR14" s="138"/>
      <c r="EJS14" s="138"/>
      <c r="EJT14" s="138"/>
      <c r="EJU14" s="138"/>
      <c r="EJV14" s="138"/>
      <c r="EJW14" s="138"/>
      <c r="EJX14" s="138"/>
      <c r="EJY14" s="138"/>
      <c r="EJZ14" s="138"/>
      <c r="EKA14" s="138"/>
      <c r="EKB14" s="138"/>
      <c r="EKC14" s="138"/>
      <c r="EKD14" s="138"/>
      <c r="EKE14" s="138"/>
      <c r="EKF14" s="138"/>
      <c r="EKG14" s="138"/>
      <c r="EKH14" s="138"/>
      <c r="EKI14" s="138"/>
      <c r="EKJ14" s="138"/>
      <c r="EKK14" s="138"/>
      <c r="EKL14" s="138"/>
      <c r="EKM14" s="138"/>
      <c r="EKN14" s="138"/>
      <c r="EKO14" s="138"/>
      <c r="EKP14" s="138"/>
      <c r="EKQ14" s="138"/>
      <c r="EKR14" s="138"/>
      <c r="EKS14" s="138"/>
      <c r="EKT14" s="138"/>
      <c r="EKU14" s="138"/>
      <c r="EKV14" s="138"/>
      <c r="EKW14" s="138"/>
      <c r="EKX14" s="138"/>
      <c r="EKY14" s="138"/>
      <c r="EKZ14" s="138"/>
      <c r="ELA14" s="138"/>
      <c r="ELB14" s="138"/>
      <c r="ELC14" s="138"/>
      <c r="ELD14" s="138"/>
      <c r="ELE14" s="138"/>
      <c r="ELF14" s="138"/>
      <c r="ELG14" s="138"/>
      <c r="ELH14" s="138"/>
      <c r="ELI14" s="138"/>
      <c r="ELJ14" s="138"/>
      <c r="ELK14" s="138"/>
      <c r="ELL14" s="138"/>
      <c r="ELM14" s="138"/>
      <c r="ELN14" s="138"/>
      <c r="ELO14" s="138"/>
      <c r="ELP14" s="138"/>
      <c r="ELQ14" s="138"/>
      <c r="ELR14" s="138"/>
      <c r="ELS14" s="138"/>
      <c r="ELT14" s="138"/>
      <c r="ELU14" s="138"/>
      <c r="ELV14" s="138"/>
      <c r="ELW14" s="138"/>
      <c r="ELX14" s="138"/>
      <c r="ELY14" s="138"/>
      <c r="ELZ14" s="138"/>
      <c r="EMA14" s="138"/>
      <c r="EMB14" s="138"/>
      <c r="EMC14" s="138"/>
      <c r="EMD14" s="138"/>
      <c r="EME14" s="138"/>
      <c r="EMF14" s="138"/>
      <c r="EMG14" s="138"/>
      <c r="EMH14" s="138"/>
      <c r="EMI14" s="138"/>
      <c r="EMJ14" s="138"/>
      <c r="EMK14" s="138"/>
      <c r="EML14" s="138"/>
      <c r="EMM14" s="138"/>
      <c r="EMN14" s="138"/>
      <c r="EMO14" s="138"/>
      <c r="EMP14" s="138"/>
      <c r="EMQ14" s="138"/>
      <c r="EMR14" s="138"/>
      <c r="EMS14" s="138"/>
      <c r="EMT14" s="138"/>
      <c r="EMU14" s="138"/>
      <c r="EMV14" s="138"/>
      <c r="EMW14" s="138"/>
      <c r="EMX14" s="138"/>
      <c r="EMY14" s="138"/>
      <c r="EMZ14" s="138"/>
      <c r="ENA14" s="138"/>
      <c r="ENB14" s="138"/>
      <c r="ENC14" s="138"/>
      <c r="END14" s="138"/>
      <c r="ENE14" s="138"/>
      <c r="ENF14" s="138"/>
      <c r="ENG14" s="138"/>
      <c r="ENH14" s="138"/>
      <c r="ENI14" s="138"/>
      <c r="ENJ14" s="138"/>
      <c r="ENK14" s="138"/>
      <c r="ENL14" s="138"/>
      <c r="ENM14" s="138"/>
      <c r="ENN14" s="138"/>
      <c r="ENO14" s="138"/>
      <c r="ENP14" s="138"/>
      <c r="ENQ14" s="138"/>
      <c r="ENR14" s="138"/>
      <c r="ENS14" s="138"/>
      <c r="ENT14" s="138"/>
      <c r="ENU14" s="138"/>
      <c r="ENV14" s="138"/>
      <c r="ENW14" s="138"/>
      <c r="ENX14" s="138"/>
      <c r="ENY14" s="138"/>
      <c r="ENZ14" s="138"/>
      <c r="EOA14" s="138"/>
      <c r="EOB14" s="138"/>
      <c r="EOC14" s="138"/>
      <c r="EOD14" s="138"/>
      <c r="EOE14" s="138"/>
      <c r="EOF14" s="138"/>
      <c r="EOG14" s="138"/>
      <c r="EOH14" s="138"/>
      <c r="EOI14" s="138"/>
      <c r="EOJ14" s="138"/>
      <c r="EOK14" s="138"/>
      <c r="EOL14" s="138"/>
      <c r="EOM14" s="138"/>
      <c r="EON14" s="138"/>
      <c r="EOO14" s="138"/>
      <c r="EOP14" s="138"/>
      <c r="EOQ14" s="138"/>
      <c r="EOR14" s="138"/>
      <c r="EOS14" s="138"/>
      <c r="EOT14" s="138"/>
      <c r="EOU14" s="138"/>
      <c r="EOV14" s="138"/>
      <c r="EOW14" s="138"/>
      <c r="EOX14" s="138"/>
      <c r="EOY14" s="138"/>
      <c r="EOZ14" s="138"/>
      <c r="EPA14" s="138"/>
      <c r="EPB14" s="138"/>
      <c r="EPC14" s="138"/>
      <c r="EPD14" s="138"/>
      <c r="EPE14" s="138"/>
      <c r="EPF14" s="138"/>
      <c r="EPG14" s="138"/>
      <c r="EPH14" s="138"/>
      <c r="EPI14" s="138"/>
      <c r="EPJ14" s="138"/>
      <c r="EPK14" s="138"/>
      <c r="EPL14" s="138"/>
      <c r="EPM14" s="138"/>
      <c r="EPN14" s="138"/>
      <c r="EPO14" s="138"/>
      <c r="EPP14" s="138"/>
      <c r="EPQ14" s="138"/>
      <c r="EPR14" s="138"/>
      <c r="EPS14" s="138"/>
      <c r="EPT14" s="138"/>
      <c r="EPU14" s="138"/>
      <c r="EPV14" s="138"/>
      <c r="EPW14" s="138"/>
      <c r="EPX14" s="138"/>
      <c r="EPY14" s="138"/>
      <c r="EPZ14" s="138"/>
      <c r="EQA14" s="138"/>
      <c r="EQB14" s="138"/>
      <c r="EQC14" s="138"/>
      <c r="EQD14" s="138"/>
      <c r="EQE14" s="138"/>
      <c r="EQF14" s="138"/>
      <c r="EQG14" s="138"/>
      <c r="EQH14" s="138"/>
      <c r="EQI14" s="138"/>
      <c r="EQJ14" s="138"/>
      <c r="EQK14" s="138"/>
      <c r="EQL14" s="138"/>
      <c r="EQM14" s="138"/>
      <c r="EQN14" s="138"/>
      <c r="EQO14" s="138"/>
      <c r="EQP14" s="138"/>
      <c r="EQQ14" s="138"/>
      <c r="EQR14" s="138"/>
      <c r="EQS14" s="138"/>
      <c r="EQT14" s="138"/>
      <c r="EQU14" s="138"/>
      <c r="EQV14" s="138"/>
      <c r="EQW14" s="138"/>
      <c r="EQX14" s="138"/>
      <c r="EQY14" s="138"/>
      <c r="EQZ14" s="138"/>
      <c r="ERA14" s="138"/>
      <c r="ERB14" s="138"/>
      <c r="ERC14" s="138"/>
      <c r="ERD14" s="138"/>
      <c r="ERE14" s="138"/>
      <c r="ERF14" s="138"/>
      <c r="ERG14" s="138"/>
      <c r="ERH14" s="138"/>
      <c r="ERI14" s="138"/>
      <c r="ERJ14" s="138"/>
      <c r="ERK14" s="138"/>
      <c r="ERL14" s="138"/>
      <c r="ERM14" s="138"/>
      <c r="ERN14" s="138"/>
      <c r="ERO14" s="138"/>
      <c r="ERP14" s="138"/>
      <c r="ERQ14" s="138"/>
      <c r="ERR14" s="138"/>
      <c r="ERS14" s="138"/>
      <c r="ERT14" s="138"/>
      <c r="ERU14" s="138"/>
      <c r="ERV14" s="138"/>
      <c r="ERW14" s="138"/>
      <c r="ERX14" s="138"/>
      <c r="ERY14" s="138"/>
      <c r="ERZ14" s="138"/>
      <c r="ESA14" s="138"/>
      <c r="ESB14" s="138"/>
      <c r="ESC14" s="138"/>
      <c r="ESD14" s="138"/>
      <c r="ESE14" s="138"/>
      <c r="ESF14" s="138"/>
      <c r="ESG14" s="138"/>
      <c r="ESH14" s="138"/>
      <c r="ESI14" s="138"/>
      <c r="ESJ14" s="138"/>
      <c r="ESK14" s="138"/>
      <c r="ESL14" s="138"/>
      <c r="ESM14" s="138"/>
      <c r="ESN14" s="138"/>
      <c r="ESO14" s="138"/>
      <c r="ESP14" s="138"/>
      <c r="ESQ14" s="138"/>
      <c r="ESR14" s="138"/>
      <c r="ESS14" s="138"/>
      <c r="EST14" s="138"/>
      <c r="ESU14" s="138"/>
      <c r="ESV14" s="138"/>
      <c r="ESW14" s="138"/>
      <c r="ESX14" s="138"/>
      <c r="ESY14" s="138"/>
      <c r="ESZ14" s="138"/>
      <c r="ETA14" s="138"/>
      <c r="ETB14" s="138"/>
      <c r="ETC14" s="138"/>
      <c r="ETD14" s="138"/>
      <c r="ETE14" s="138"/>
      <c r="ETF14" s="138"/>
      <c r="ETG14" s="138"/>
      <c r="ETH14" s="138"/>
      <c r="ETI14" s="138"/>
      <c r="ETJ14" s="138"/>
      <c r="ETK14" s="138"/>
      <c r="ETL14" s="138"/>
      <c r="ETM14" s="138"/>
      <c r="ETN14" s="138"/>
      <c r="ETO14" s="138"/>
      <c r="ETP14" s="138"/>
      <c r="ETQ14" s="138"/>
      <c r="ETR14" s="138"/>
      <c r="ETS14" s="138"/>
      <c r="ETT14" s="138"/>
      <c r="ETU14" s="138"/>
      <c r="ETV14" s="138"/>
      <c r="ETW14" s="138"/>
      <c r="ETX14" s="138"/>
      <c r="ETY14" s="138"/>
      <c r="ETZ14" s="138"/>
      <c r="EUA14" s="138"/>
      <c r="EUB14" s="138"/>
      <c r="EUC14" s="138"/>
      <c r="EUD14" s="138"/>
      <c r="EUE14" s="138"/>
      <c r="EUF14" s="138"/>
      <c r="EUG14" s="138"/>
      <c r="EUH14" s="138"/>
      <c r="EUI14" s="138"/>
      <c r="EUJ14" s="138"/>
      <c r="EUK14" s="138"/>
      <c r="EUL14" s="138"/>
      <c r="EUM14" s="138"/>
      <c r="EUN14" s="138"/>
      <c r="EUO14" s="138"/>
      <c r="EUP14" s="138"/>
      <c r="EUQ14" s="138"/>
      <c r="EUR14" s="138"/>
      <c r="EUS14" s="138"/>
      <c r="EUT14" s="138"/>
      <c r="EUU14" s="138"/>
      <c r="EUV14" s="138"/>
      <c r="EUW14" s="138"/>
      <c r="EUX14" s="138"/>
      <c r="EUY14" s="138"/>
      <c r="EUZ14" s="138"/>
      <c r="EVA14" s="138"/>
      <c r="EVB14" s="138"/>
      <c r="EVC14" s="138"/>
      <c r="EVD14" s="138"/>
      <c r="EVE14" s="138"/>
      <c r="EVF14" s="138"/>
      <c r="EVG14" s="138"/>
      <c r="EVH14" s="138"/>
      <c r="EVI14" s="138"/>
      <c r="EVJ14" s="138"/>
      <c r="EVK14" s="138"/>
      <c r="EVL14" s="138"/>
      <c r="EVM14" s="138"/>
      <c r="EVN14" s="138"/>
      <c r="EVO14" s="138"/>
      <c r="EVP14" s="138"/>
      <c r="EVQ14" s="138"/>
      <c r="EVR14" s="138"/>
      <c r="EVS14" s="138"/>
      <c r="EVT14" s="138"/>
      <c r="EVU14" s="138"/>
      <c r="EVV14" s="138"/>
      <c r="EVW14" s="138"/>
      <c r="EVX14" s="138"/>
      <c r="EVY14" s="138"/>
      <c r="EVZ14" s="138"/>
      <c r="EWA14" s="138"/>
      <c r="EWB14" s="138"/>
      <c r="EWC14" s="138"/>
      <c r="EWD14" s="138"/>
      <c r="EWE14" s="138"/>
      <c r="EWF14" s="138"/>
      <c r="EWG14" s="138"/>
      <c r="EWH14" s="138"/>
      <c r="EWI14" s="138"/>
      <c r="EWJ14" s="138"/>
      <c r="EWK14" s="138"/>
      <c r="EWL14" s="138"/>
      <c r="EWM14" s="138"/>
      <c r="EWN14" s="138"/>
      <c r="EWO14" s="138"/>
      <c r="EWP14" s="138"/>
      <c r="EWQ14" s="138"/>
      <c r="EWR14" s="138"/>
      <c r="EWS14" s="138"/>
      <c r="EWT14" s="138"/>
      <c r="EWU14" s="138"/>
      <c r="EWV14" s="138"/>
      <c r="EWW14" s="138"/>
      <c r="EWX14" s="138"/>
      <c r="EWY14" s="138"/>
      <c r="EWZ14" s="138"/>
      <c r="EXA14" s="138"/>
      <c r="EXB14" s="138"/>
      <c r="EXC14" s="138"/>
      <c r="EXD14" s="138"/>
      <c r="EXE14" s="138"/>
      <c r="EXF14" s="138"/>
      <c r="EXG14" s="138"/>
      <c r="EXH14" s="138"/>
      <c r="EXI14" s="138"/>
      <c r="EXJ14" s="138"/>
      <c r="EXK14" s="138"/>
      <c r="EXL14" s="138"/>
      <c r="EXM14" s="138"/>
      <c r="EXN14" s="138"/>
      <c r="EXO14" s="138"/>
      <c r="EXP14" s="138"/>
      <c r="EXQ14" s="138"/>
      <c r="EXR14" s="138"/>
      <c r="EXS14" s="138"/>
      <c r="EXT14" s="138"/>
      <c r="EXU14" s="138"/>
      <c r="EXV14" s="138"/>
      <c r="EXW14" s="138"/>
      <c r="EXX14" s="138"/>
      <c r="EXY14" s="138"/>
      <c r="EXZ14" s="138"/>
      <c r="EYA14" s="138"/>
      <c r="EYB14" s="138"/>
      <c r="EYC14" s="138"/>
      <c r="EYD14" s="138"/>
      <c r="EYE14" s="138"/>
      <c r="EYF14" s="138"/>
      <c r="EYG14" s="138"/>
      <c r="EYH14" s="138"/>
      <c r="EYI14" s="138"/>
      <c r="EYJ14" s="138"/>
      <c r="EYK14" s="138"/>
      <c r="EYL14" s="138"/>
      <c r="EYM14" s="138"/>
      <c r="EYN14" s="138"/>
      <c r="EYO14" s="138"/>
      <c r="EYP14" s="138"/>
      <c r="EYQ14" s="138"/>
      <c r="EYR14" s="138"/>
      <c r="EYS14" s="138"/>
      <c r="EYT14" s="138"/>
      <c r="EYU14" s="138"/>
      <c r="EYV14" s="138"/>
      <c r="EYW14" s="138"/>
      <c r="EYX14" s="138"/>
      <c r="EYY14" s="138"/>
      <c r="EYZ14" s="138"/>
      <c r="EZA14" s="138"/>
      <c r="EZB14" s="138"/>
      <c r="EZC14" s="138"/>
      <c r="EZD14" s="138"/>
      <c r="EZE14" s="138"/>
      <c r="EZF14" s="138"/>
      <c r="EZG14" s="138"/>
      <c r="EZH14" s="138"/>
      <c r="EZI14" s="138"/>
      <c r="EZJ14" s="138"/>
      <c r="EZK14" s="138"/>
      <c r="EZL14" s="138"/>
      <c r="EZM14" s="138"/>
      <c r="EZN14" s="138"/>
      <c r="EZO14" s="138"/>
      <c r="EZP14" s="138"/>
      <c r="EZQ14" s="138"/>
      <c r="EZR14" s="138"/>
      <c r="EZS14" s="138"/>
      <c r="EZT14" s="138"/>
      <c r="EZU14" s="138"/>
      <c r="EZV14" s="138"/>
      <c r="EZW14" s="138"/>
      <c r="EZX14" s="138"/>
      <c r="EZY14" s="138"/>
      <c r="EZZ14" s="138"/>
      <c r="FAA14" s="138"/>
      <c r="FAB14" s="138"/>
      <c r="FAC14" s="138"/>
      <c r="FAD14" s="138"/>
      <c r="FAE14" s="138"/>
      <c r="FAF14" s="138"/>
      <c r="FAG14" s="138"/>
      <c r="FAH14" s="138"/>
      <c r="FAI14" s="138"/>
      <c r="FAJ14" s="138"/>
      <c r="FAK14" s="138"/>
      <c r="FAL14" s="138"/>
      <c r="FAM14" s="138"/>
      <c r="FAN14" s="138"/>
      <c r="FAO14" s="138"/>
      <c r="FAP14" s="138"/>
      <c r="FAQ14" s="138"/>
      <c r="FAR14" s="138"/>
      <c r="FAS14" s="138"/>
      <c r="FAT14" s="138"/>
      <c r="FAU14" s="138"/>
      <c r="FAV14" s="138"/>
      <c r="FAW14" s="138"/>
      <c r="FAX14" s="138"/>
      <c r="FAY14" s="138"/>
      <c r="FAZ14" s="138"/>
      <c r="FBA14" s="138"/>
      <c r="FBB14" s="138"/>
      <c r="FBC14" s="138"/>
      <c r="FBD14" s="138"/>
      <c r="FBE14" s="138"/>
      <c r="FBF14" s="138"/>
      <c r="FBG14" s="138"/>
      <c r="FBH14" s="138"/>
      <c r="FBI14" s="138"/>
      <c r="FBJ14" s="138"/>
      <c r="FBK14" s="138"/>
      <c r="FBL14" s="138"/>
      <c r="FBM14" s="138"/>
      <c r="FBN14" s="138"/>
      <c r="FBO14" s="138"/>
      <c r="FBP14" s="138"/>
      <c r="FBQ14" s="138"/>
      <c r="FBR14" s="138"/>
      <c r="FBS14" s="138"/>
      <c r="FBT14" s="138"/>
      <c r="FBU14" s="138"/>
      <c r="FBV14" s="138"/>
      <c r="FBW14" s="138"/>
      <c r="FBX14" s="138"/>
      <c r="FBY14" s="138"/>
      <c r="FBZ14" s="138"/>
      <c r="FCA14" s="138"/>
      <c r="FCB14" s="138"/>
      <c r="FCC14" s="138"/>
      <c r="FCD14" s="138"/>
      <c r="FCE14" s="138"/>
      <c r="FCF14" s="138"/>
      <c r="FCG14" s="138"/>
      <c r="FCH14" s="138"/>
      <c r="FCI14" s="138"/>
      <c r="FCJ14" s="138"/>
      <c r="FCK14" s="138"/>
      <c r="FCL14" s="138"/>
      <c r="FCM14" s="138"/>
      <c r="FCN14" s="138"/>
      <c r="FCO14" s="138"/>
      <c r="FCP14" s="138"/>
      <c r="FCQ14" s="138"/>
      <c r="FCR14" s="138"/>
      <c r="FCS14" s="138"/>
      <c r="FCT14" s="138"/>
      <c r="FCU14" s="138"/>
      <c r="FCV14" s="138"/>
      <c r="FCW14" s="138"/>
      <c r="FCX14" s="138"/>
      <c r="FCY14" s="138"/>
      <c r="FCZ14" s="138"/>
      <c r="FDA14" s="138"/>
      <c r="FDB14" s="138"/>
      <c r="FDC14" s="138"/>
      <c r="FDD14" s="138"/>
      <c r="FDE14" s="138"/>
      <c r="FDF14" s="138"/>
      <c r="FDG14" s="138"/>
      <c r="FDH14" s="138"/>
      <c r="FDI14" s="138"/>
      <c r="FDJ14" s="138"/>
      <c r="FDK14" s="138"/>
      <c r="FDL14" s="138"/>
      <c r="FDM14" s="138"/>
      <c r="FDN14" s="138"/>
      <c r="FDO14" s="138"/>
      <c r="FDP14" s="138"/>
      <c r="FDQ14" s="138"/>
      <c r="FDR14" s="138"/>
      <c r="FDS14" s="138"/>
      <c r="FDT14" s="138"/>
      <c r="FDU14" s="138"/>
      <c r="FDV14" s="138"/>
      <c r="FDW14" s="138"/>
      <c r="FDX14" s="138"/>
      <c r="FDY14" s="138"/>
      <c r="FDZ14" s="138"/>
      <c r="FEA14" s="138"/>
      <c r="FEB14" s="138"/>
      <c r="FEC14" s="138"/>
      <c r="FED14" s="138"/>
      <c r="FEE14" s="138"/>
      <c r="FEF14" s="138"/>
      <c r="FEG14" s="138"/>
      <c r="FEH14" s="138"/>
      <c r="FEI14" s="138"/>
      <c r="FEJ14" s="138"/>
      <c r="FEK14" s="138"/>
      <c r="FEL14" s="138"/>
      <c r="FEM14" s="138"/>
      <c r="FEN14" s="138"/>
      <c r="FEO14" s="138"/>
      <c r="FEP14" s="138"/>
      <c r="FEQ14" s="138"/>
      <c r="FER14" s="138"/>
      <c r="FES14" s="138"/>
      <c r="FET14" s="138"/>
      <c r="FEU14" s="138"/>
      <c r="FEV14" s="138"/>
      <c r="FEW14" s="138"/>
      <c r="FEX14" s="138"/>
      <c r="FEY14" s="138"/>
      <c r="FEZ14" s="138"/>
      <c r="FFA14" s="138"/>
      <c r="FFB14" s="138"/>
      <c r="FFC14" s="138"/>
      <c r="FFD14" s="138"/>
      <c r="FFE14" s="138"/>
      <c r="FFF14" s="138"/>
      <c r="FFG14" s="138"/>
      <c r="FFH14" s="138"/>
      <c r="FFI14" s="138"/>
      <c r="FFJ14" s="138"/>
      <c r="FFK14" s="138"/>
      <c r="FFL14" s="138"/>
      <c r="FFM14" s="138"/>
      <c r="FFN14" s="138"/>
      <c r="FFO14" s="138"/>
      <c r="FFP14" s="138"/>
      <c r="FFQ14" s="138"/>
      <c r="FFR14" s="138"/>
      <c r="FFS14" s="138"/>
      <c r="FFT14" s="138"/>
      <c r="FFU14" s="138"/>
      <c r="FFV14" s="138"/>
      <c r="FFW14" s="138"/>
      <c r="FFX14" s="138"/>
      <c r="FFY14" s="138"/>
      <c r="FFZ14" s="138"/>
      <c r="FGA14" s="138"/>
      <c r="FGB14" s="138"/>
      <c r="FGC14" s="138"/>
      <c r="FGD14" s="138"/>
      <c r="FGE14" s="138"/>
      <c r="FGF14" s="138"/>
      <c r="FGG14" s="138"/>
      <c r="FGH14" s="138"/>
      <c r="FGI14" s="138"/>
      <c r="FGJ14" s="138"/>
      <c r="FGK14" s="138"/>
      <c r="FGL14" s="138"/>
      <c r="FGM14" s="138"/>
      <c r="FGN14" s="138"/>
      <c r="FGO14" s="138"/>
      <c r="FGP14" s="138"/>
      <c r="FGQ14" s="138"/>
      <c r="FGR14" s="138"/>
      <c r="FGS14" s="138"/>
      <c r="FGT14" s="138"/>
      <c r="FGU14" s="138"/>
      <c r="FGV14" s="138"/>
      <c r="FGW14" s="138"/>
      <c r="FGX14" s="138"/>
      <c r="FGY14" s="138"/>
      <c r="FGZ14" s="138"/>
      <c r="FHA14" s="138"/>
      <c r="FHB14" s="138"/>
      <c r="FHC14" s="138"/>
      <c r="FHD14" s="138"/>
      <c r="FHE14" s="138"/>
      <c r="FHF14" s="138"/>
      <c r="FHG14" s="138"/>
      <c r="FHH14" s="138"/>
      <c r="FHI14" s="138"/>
      <c r="FHJ14" s="138"/>
      <c r="FHK14" s="138"/>
      <c r="FHL14" s="138"/>
      <c r="FHM14" s="138"/>
      <c r="FHN14" s="138"/>
      <c r="FHO14" s="138"/>
      <c r="FHP14" s="138"/>
      <c r="FHQ14" s="138"/>
      <c r="FHR14" s="138"/>
      <c r="FHS14" s="138"/>
      <c r="FHT14" s="138"/>
      <c r="FHU14" s="138"/>
      <c r="FHV14" s="138"/>
      <c r="FHW14" s="138"/>
      <c r="FHX14" s="138"/>
      <c r="FHY14" s="138"/>
      <c r="FHZ14" s="138"/>
      <c r="FIA14" s="138"/>
      <c r="FIB14" s="138"/>
      <c r="FIC14" s="138"/>
      <c r="FID14" s="138"/>
      <c r="FIE14" s="138"/>
      <c r="FIF14" s="138"/>
      <c r="FIG14" s="138"/>
      <c r="FIH14" s="138"/>
      <c r="FII14" s="138"/>
      <c r="FIJ14" s="138"/>
      <c r="FIK14" s="138"/>
      <c r="FIL14" s="138"/>
      <c r="FIM14" s="138"/>
      <c r="FIN14" s="138"/>
      <c r="FIO14" s="138"/>
      <c r="FIP14" s="138"/>
      <c r="FIQ14" s="138"/>
      <c r="FIR14" s="138"/>
      <c r="FIS14" s="138"/>
      <c r="FIT14" s="138"/>
      <c r="FIU14" s="138"/>
      <c r="FIV14" s="138"/>
      <c r="FIW14" s="138"/>
      <c r="FIX14" s="138"/>
      <c r="FIY14" s="138"/>
      <c r="FIZ14" s="138"/>
      <c r="FJA14" s="138"/>
      <c r="FJB14" s="138"/>
      <c r="FJC14" s="138"/>
      <c r="FJD14" s="138"/>
      <c r="FJE14" s="138"/>
      <c r="FJF14" s="138"/>
      <c r="FJG14" s="138"/>
      <c r="FJH14" s="138"/>
      <c r="FJI14" s="138"/>
      <c r="FJJ14" s="138"/>
      <c r="FJK14" s="138"/>
      <c r="FJL14" s="138"/>
      <c r="FJM14" s="138"/>
      <c r="FJN14" s="138"/>
      <c r="FJO14" s="138"/>
      <c r="FJP14" s="138"/>
      <c r="FJQ14" s="138"/>
      <c r="FJR14" s="138"/>
      <c r="FJS14" s="138"/>
      <c r="FJT14" s="138"/>
      <c r="FJU14" s="138"/>
      <c r="FJV14" s="138"/>
      <c r="FJW14" s="138"/>
      <c r="FJX14" s="138"/>
      <c r="FJY14" s="138"/>
      <c r="FJZ14" s="138"/>
      <c r="FKA14" s="138"/>
      <c r="FKB14" s="138"/>
      <c r="FKC14" s="138"/>
      <c r="FKD14" s="138"/>
      <c r="FKE14" s="138"/>
      <c r="FKF14" s="138"/>
      <c r="FKG14" s="138"/>
      <c r="FKH14" s="138"/>
      <c r="FKI14" s="138"/>
      <c r="FKJ14" s="138"/>
      <c r="FKK14" s="138"/>
      <c r="FKL14" s="138"/>
      <c r="FKM14" s="138"/>
      <c r="FKN14" s="138"/>
      <c r="FKO14" s="138"/>
      <c r="FKP14" s="138"/>
      <c r="FKQ14" s="138"/>
      <c r="FKR14" s="138"/>
      <c r="FKS14" s="138"/>
      <c r="FKT14" s="138"/>
      <c r="FKU14" s="138"/>
      <c r="FKV14" s="138"/>
      <c r="FKW14" s="138"/>
      <c r="FKX14" s="138"/>
      <c r="FKY14" s="138"/>
      <c r="FKZ14" s="138"/>
      <c r="FLA14" s="138"/>
      <c r="FLB14" s="138"/>
      <c r="FLC14" s="138"/>
      <c r="FLD14" s="138"/>
      <c r="FLE14" s="138"/>
      <c r="FLF14" s="138"/>
      <c r="FLG14" s="138"/>
      <c r="FLH14" s="138"/>
      <c r="FLI14" s="138"/>
      <c r="FLJ14" s="138"/>
      <c r="FLK14" s="138"/>
      <c r="FLL14" s="138"/>
      <c r="FLM14" s="138"/>
      <c r="FLN14" s="138"/>
      <c r="FLO14" s="138"/>
      <c r="FLP14" s="138"/>
      <c r="FLQ14" s="138"/>
      <c r="FLR14" s="138"/>
      <c r="FLS14" s="138"/>
      <c r="FLT14" s="138"/>
      <c r="FLU14" s="138"/>
      <c r="FLV14" s="138"/>
      <c r="FLW14" s="138"/>
      <c r="FLX14" s="138"/>
      <c r="FLY14" s="138"/>
      <c r="FLZ14" s="138"/>
      <c r="FMA14" s="138"/>
      <c r="FMB14" s="138"/>
      <c r="FMC14" s="138"/>
      <c r="FMD14" s="138"/>
      <c r="FME14" s="138"/>
      <c r="FMF14" s="138"/>
      <c r="FMG14" s="138"/>
      <c r="FMH14" s="138"/>
      <c r="FMI14" s="138"/>
      <c r="FMJ14" s="138"/>
      <c r="FMK14" s="138"/>
      <c r="FML14" s="138"/>
      <c r="FMM14" s="138"/>
      <c r="FMN14" s="138"/>
      <c r="FMO14" s="138"/>
      <c r="FMP14" s="138"/>
      <c r="FMQ14" s="138"/>
      <c r="FMR14" s="138"/>
      <c r="FMS14" s="138"/>
      <c r="FMT14" s="138"/>
      <c r="FMU14" s="138"/>
      <c r="FMV14" s="138"/>
      <c r="FMW14" s="138"/>
      <c r="FMX14" s="138"/>
      <c r="FMY14" s="138"/>
      <c r="FMZ14" s="138"/>
      <c r="FNA14" s="138"/>
      <c r="FNB14" s="138"/>
      <c r="FNC14" s="138"/>
      <c r="FND14" s="138"/>
      <c r="FNE14" s="138"/>
      <c r="FNF14" s="138"/>
      <c r="FNG14" s="138"/>
      <c r="FNH14" s="138"/>
      <c r="FNI14" s="138"/>
      <c r="FNJ14" s="138"/>
      <c r="FNK14" s="138"/>
      <c r="FNL14" s="138"/>
      <c r="FNM14" s="138"/>
      <c r="FNN14" s="138"/>
      <c r="FNO14" s="138"/>
      <c r="FNP14" s="138"/>
      <c r="FNQ14" s="138"/>
      <c r="FNR14" s="138"/>
      <c r="FNS14" s="138"/>
      <c r="FNT14" s="138"/>
      <c r="FNU14" s="138"/>
      <c r="FNV14" s="138"/>
      <c r="FNW14" s="138"/>
      <c r="FNX14" s="138"/>
      <c r="FNY14" s="138"/>
      <c r="FNZ14" s="138"/>
      <c r="FOA14" s="138"/>
      <c r="FOB14" s="138"/>
      <c r="FOC14" s="138"/>
      <c r="FOD14" s="138"/>
      <c r="FOE14" s="138"/>
      <c r="FOF14" s="138"/>
      <c r="FOG14" s="138"/>
      <c r="FOH14" s="138"/>
      <c r="FOI14" s="138"/>
      <c r="FOJ14" s="138"/>
      <c r="FOK14" s="138"/>
      <c r="FOL14" s="138"/>
      <c r="FOM14" s="138"/>
      <c r="FON14" s="138"/>
      <c r="FOO14" s="138"/>
      <c r="FOP14" s="138"/>
      <c r="FOQ14" s="138"/>
      <c r="FOR14" s="138"/>
      <c r="FOS14" s="138"/>
      <c r="FOT14" s="138"/>
      <c r="FOU14" s="138"/>
      <c r="FOV14" s="138"/>
      <c r="FOW14" s="138"/>
      <c r="FOX14" s="138"/>
      <c r="FOY14" s="138"/>
      <c r="FOZ14" s="138"/>
      <c r="FPA14" s="138"/>
      <c r="FPB14" s="138"/>
      <c r="FPC14" s="138"/>
      <c r="FPD14" s="138"/>
      <c r="FPE14" s="138"/>
      <c r="FPF14" s="138"/>
      <c r="FPG14" s="138"/>
      <c r="FPH14" s="138"/>
      <c r="FPI14" s="138"/>
      <c r="FPJ14" s="138"/>
      <c r="FPK14" s="138"/>
      <c r="FPL14" s="138"/>
      <c r="FPM14" s="138"/>
      <c r="FPN14" s="138"/>
      <c r="FPO14" s="138"/>
      <c r="FPP14" s="138"/>
      <c r="FPQ14" s="138"/>
      <c r="FPR14" s="138"/>
      <c r="FPS14" s="138"/>
      <c r="FPT14" s="138"/>
      <c r="FPU14" s="138"/>
      <c r="FPV14" s="138"/>
      <c r="FPW14" s="138"/>
      <c r="FPX14" s="138"/>
      <c r="FPY14" s="138"/>
      <c r="FPZ14" s="138"/>
      <c r="FQA14" s="138"/>
      <c r="FQB14" s="138"/>
      <c r="FQC14" s="138"/>
      <c r="FQD14" s="138"/>
      <c r="FQE14" s="138"/>
      <c r="FQF14" s="138"/>
      <c r="FQG14" s="138"/>
      <c r="FQH14" s="138"/>
      <c r="FQI14" s="138"/>
      <c r="FQJ14" s="138"/>
      <c r="FQK14" s="138"/>
      <c r="FQL14" s="138"/>
      <c r="FQM14" s="138"/>
      <c r="FQN14" s="138"/>
      <c r="FQO14" s="138"/>
      <c r="FQP14" s="138"/>
      <c r="FQQ14" s="138"/>
      <c r="FQR14" s="138"/>
      <c r="FQS14" s="138"/>
      <c r="FQT14" s="138"/>
      <c r="FQU14" s="138"/>
      <c r="FQV14" s="138"/>
      <c r="FQW14" s="138"/>
      <c r="FQX14" s="138"/>
      <c r="FQY14" s="138"/>
      <c r="FQZ14" s="138"/>
      <c r="FRA14" s="138"/>
      <c r="FRB14" s="138"/>
      <c r="FRC14" s="138"/>
      <c r="FRD14" s="138"/>
      <c r="FRE14" s="138"/>
      <c r="FRF14" s="138"/>
      <c r="FRG14" s="138"/>
      <c r="FRH14" s="138"/>
      <c r="FRI14" s="138"/>
      <c r="FRJ14" s="138"/>
      <c r="FRK14" s="138"/>
      <c r="FRL14" s="138"/>
      <c r="FRM14" s="138"/>
      <c r="FRN14" s="138"/>
      <c r="FRO14" s="138"/>
      <c r="FRP14" s="138"/>
      <c r="FRQ14" s="138"/>
      <c r="FRR14" s="138"/>
      <c r="FRS14" s="138"/>
      <c r="FRT14" s="138"/>
      <c r="FRU14" s="138"/>
      <c r="FRV14" s="138"/>
      <c r="FRW14" s="138"/>
      <c r="FRX14" s="138"/>
      <c r="FRY14" s="138"/>
      <c r="FRZ14" s="138"/>
      <c r="FSA14" s="138"/>
      <c r="FSB14" s="138"/>
      <c r="FSC14" s="138"/>
      <c r="FSD14" s="138"/>
      <c r="FSE14" s="138"/>
      <c r="FSF14" s="138"/>
      <c r="FSG14" s="138"/>
      <c r="FSH14" s="138"/>
      <c r="FSI14" s="138"/>
      <c r="FSJ14" s="138"/>
      <c r="FSK14" s="138"/>
      <c r="FSL14" s="138"/>
      <c r="FSM14" s="138"/>
      <c r="FSN14" s="138"/>
      <c r="FSO14" s="138"/>
      <c r="FSP14" s="138"/>
      <c r="FSQ14" s="138"/>
      <c r="FSR14" s="138"/>
      <c r="FSS14" s="138"/>
      <c r="FST14" s="138"/>
      <c r="FSU14" s="138"/>
      <c r="FSV14" s="138"/>
      <c r="FSW14" s="138"/>
      <c r="FSX14" s="138"/>
      <c r="FSY14" s="138"/>
      <c r="FSZ14" s="138"/>
      <c r="FTA14" s="138"/>
      <c r="FTB14" s="138"/>
      <c r="FTC14" s="138"/>
      <c r="FTD14" s="138"/>
      <c r="FTE14" s="138"/>
      <c r="FTF14" s="138"/>
      <c r="FTG14" s="138"/>
      <c r="FTH14" s="138"/>
      <c r="FTI14" s="138"/>
      <c r="FTJ14" s="138"/>
      <c r="FTK14" s="138"/>
      <c r="FTL14" s="138"/>
      <c r="FTM14" s="138"/>
      <c r="FTN14" s="138"/>
      <c r="FTO14" s="138"/>
      <c r="FTP14" s="138"/>
      <c r="FTQ14" s="138"/>
      <c r="FTR14" s="138"/>
      <c r="FTS14" s="138"/>
      <c r="FTT14" s="138"/>
      <c r="FTU14" s="138"/>
      <c r="FTV14" s="138"/>
      <c r="FTW14" s="138"/>
      <c r="FTX14" s="138"/>
      <c r="FTY14" s="138"/>
      <c r="FTZ14" s="138"/>
      <c r="FUA14" s="138"/>
      <c r="FUB14" s="138"/>
      <c r="FUC14" s="138"/>
      <c r="FUD14" s="138"/>
      <c r="FUE14" s="138"/>
      <c r="FUF14" s="138"/>
      <c r="FUG14" s="138"/>
      <c r="FUH14" s="138"/>
      <c r="FUI14" s="138"/>
      <c r="FUJ14" s="138"/>
      <c r="FUK14" s="138"/>
      <c r="FUL14" s="138"/>
      <c r="FUM14" s="138"/>
      <c r="FUN14" s="138"/>
      <c r="FUO14" s="138"/>
      <c r="FUP14" s="138"/>
      <c r="FUQ14" s="138"/>
      <c r="FUR14" s="138"/>
      <c r="FUS14" s="138"/>
      <c r="FUT14" s="138"/>
      <c r="FUU14" s="138"/>
      <c r="FUV14" s="138"/>
      <c r="FUW14" s="138"/>
      <c r="FUX14" s="138"/>
      <c r="FUY14" s="138"/>
      <c r="FUZ14" s="138"/>
      <c r="FVA14" s="138"/>
      <c r="FVB14" s="138"/>
      <c r="FVC14" s="138"/>
      <c r="FVD14" s="138"/>
      <c r="FVE14" s="138"/>
      <c r="FVF14" s="138"/>
      <c r="FVG14" s="138"/>
      <c r="FVH14" s="138"/>
      <c r="FVI14" s="138"/>
      <c r="FVJ14" s="138"/>
      <c r="FVK14" s="138"/>
      <c r="FVL14" s="138"/>
      <c r="FVM14" s="138"/>
      <c r="FVN14" s="138"/>
      <c r="FVO14" s="138"/>
      <c r="FVP14" s="138"/>
      <c r="FVQ14" s="138"/>
      <c r="FVR14" s="138"/>
      <c r="FVS14" s="138"/>
      <c r="FVT14" s="138"/>
      <c r="FVU14" s="138"/>
      <c r="FVV14" s="138"/>
      <c r="FVW14" s="138"/>
      <c r="FVX14" s="138"/>
      <c r="FVY14" s="138"/>
      <c r="FVZ14" s="138"/>
      <c r="FWA14" s="138"/>
      <c r="FWB14" s="138"/>
      <c r="FWC14" s="138"/>
      <c r="FWD14" s="138"/>
      <c r="FWE14" s="138"/>
      <c r="FWF14" s="138"/>
      <c r="FWG14" s="138"/>
      <c r="FWH14" s="138"/>
      <c r="FWI14" s="138"/>
      <c r="FWJ14" s="138"/>
      <c r="FWK14" s="138"/>
      <c r="FWL14" s="138"/>
      <c r="FWM14" s="138"/>
      <c r="FWN14" s="138"/>
      <c r="FWO14" s="138"/>
      <c r="FWP14" s="138"/>
      <c r="FWQ14" s="138"/>
      <c r="FWR14" s="138"/>
      <c r="FWS14" s="138"/>
      <c r="FWT14" s="138"/>
      <c r="FWU14" s="138"/>
      <c r="FWV14" s="138"/>
      <c r="FWW14" s="138"/>
      <c r="FWX14" s="138"/>
      <c r="FWY14" s="138"/>
      <c r="FWZ14" s="138"/>
      <c r="FXA14" s="138"/>
      <c r="FXB14" s="138"/>
      <c r="FXC14" s="138"/>
      <c r="FXD14" s="138"/>
      <c r="FXE14" s="138"/>
      <c r="FXF14" s="138"/>
      <c r="FXG14" s="138"/>
      <c r="FXH14" s="138"/>
      <c r="FXI14" s="138"/>
      <c r="FXJ14" s="138"/>
      <c r="FXK14" s="138"/>
      <c r="FXL14" s="138"/>
      <c r="FXM14" s="138"/>
      <c r="FXN14" s="138"/>
      <c r="FXO14" s="138"/>
      <c r="FXP14" s="138"/>
      <c r="FXQ14" s="138"/>
      <c r="FXR14" s="138"/>
      <c r="FXS14" s="138"/>
      <c r="FXT14" s="138"/>
      <c r="FXU14" s="138"/>
      <c r="FXV14" s="138"/>
      <c r="FXW14" s="138"/>
      <c r="FXX14" s="138"/>
      <c r="FXY14" s="138"/>
      <c r="FXZ14" s="138"/>
      <c r="FYA14" s="138"/>
      <c r="FYB14" s="138"/>
      <c r="FYC14" s="138"/>
      <c r="FYD14" s="138"/>
      <c r="FYE14" s="138"/>
      <c r="FYF14" s="138"/>
      <c r="FYG14" s="138"/>
      <c r="FYH14" s="138"/>
      <c r="FYI14" s="138"/>
      <c r="FYJ14" s="138"/>
      <c r="FYK14" s="138"/>
      <c r="FYL14" s="138"/>
      <c r="FYM14" s="138"/>
      <c r="FYN14" s="138"/>
      <c r="FYO14" s="138"/>
      <c r="FYP14" s="138"/>
      <c r="FYQ14" s="138"/>
      <c r="FYR14" s="138"/>
      <c r="FYS14" s="138"/>
      <c r="FYT14" s="138"/>
      <c r="FYU14" s="138"/>
      <c r="FYV14" s="138"/>
      <c r="FYW14" s="138"/>
      <c r="FYX14" s="138"/>
      <c r="FYY14" s="138"/>
      <c r="FYZ14" s="138"/>
      <c r="FZA14" s="138"/>
      <c r="FZB14" s="138"/>
      <c r="FZC14" s="138"/>
      <c r="FZD14" s="138"/>
      <c r="FZE14" s="138"/>
      <c r="FZF14" s="138"/>
      <c r="FZG14" s="138"/>
      <c r="FZH14" s="138"/>
      <c r="FZI14" s="138"/>
      <c r="FZJ14" s="138"/>
      <c r="FZK14" s="138"/>
      <c r="FZL14" s="138"/>
      <c r="FZM14" s="138"/>
      <c r="FZN14" s="138"/>
      <c r="FZO14" s="138"/>
      <c r="FZP14" s="138"/>
      <c r="FZQ14" s="138"/>
      <c r="FZR14" s="138"/>
      <c r="FZS14" s="138"/>
      <c r="FZT14" s="138"/>
      <c r="FZU14" s="138"/>
      <c r="FZV14" s="138"/>
      <c r="FZW14" s="138"/>
      <c r="FZX14" s="138"/>
      <c r="FZY14" s="138"/>
      <c r="FZZ14" s="138"/>
      <c r="GAA14" s="138"/>
      <c r="GAB14" s="138"/>
      <c r="GAC14" s="138"/>
      <c r="GAD14" s="138"/>
      <c r="GAE14" s="138"/>
      <c r="GAF14" s="138"/>
      <c r="GAG14" s="138"/>
      <c r="GAH14" s="138"/>
      <c r="GAI14" s="138"/>
      <c r="GAJ14" s="138"/>
      <c r="GAK14" s="138"/>
      <c r="GAL14" s="138"/>
      <c r="GAM14" s="138"/>
      <c r="GAN14" s="138"/>
      <c r="GAO14" s="138"/>
      <c r="GAP14" s="138"/>
      <c r="GAQ14" s="138"/>
      <c r="GAR14" s="138"/>
      <c r="GAS14" s="138"/>
      <c r="GAT14" s="138"/>
      <c r="GAU14" s="138"/>
      <c r="GAV14" s="138"/>
      <c r="GAW14" s="138"/>
      <c r="GAX14" s="138"/>
      <c r="GAY14" s="138"/>
      <c r="GAZ14" s="138"/>
      <c r="GBA14" s="138"/>
      <c r="GBB14" s="138"/>
      <c r="GBC14" s="138"/>
      <c r="GBD14" s="138"/>
      <c r="GBE14" s="138"/>
      <c r="GBF14" s="138"/>
      <c r="GBG14" s="138"/>
      <c r="GBH14" s="138"/>
      <c r="GBI14" s="138"/>
      <c r="GBJ14" s="138"/>
      <c r="GBK14" s="138"/>
      <c r="GBL14" s="138"/>
      <c r="GBM14" s="138"/>
      <c r="GBN14" s="138"/>
      <c r="GBO14" s="138"/>
      <c r="GBP14" s="138"/>
      <c r="GBQ14" s="138"/>
      <c r="GBR14" s="138"/>
      <c r="GBS14" s="138"/>
      <c r="GBT14" s="138"/>
      <c r="GBU14" s="138"/>
      <c r="GBV14" s="138"/>
      <c r="GBW14" s="138"/>
      <c r="GBX14" s="138"/>
      <c r="GBY14" s="138"/>
      <c r="GBZ14" s="138"/>
      <c r="GCA14" s="138"/>
      <c r="GCB14" s="138"/>
      <c r="GCC14" s="138"/>
      <c r="GCD14" s="138"/>
      <c r="GCE14" s="138"/>
      <c r="GCF14" s="138"/>
      <c r="GCG14" s="138"/>
      <c r="GCH14" s="138"/>
      <c r="GCI14" s="138"/>
      <c r="GCJ14" s="138"/>
      <c r="GCK14" s="138"/>
      <c r="GCL14" s="138"/>
      <c r="GCM14" s="138"/>
      <c r="GCN14" s="138"/>
      <c r="GCO14" s="138"/>
      <c r="GCP14" s="138"/>
      <c r="GCQ14" s="138"/>
      <c r="GCR14" s="138"/>
      <c r="GCS14" s="138"/>
      <c r="GCT14" s="138"/>
      <c r="GCU14" s="138"/>
      <c r="GCV14" s="138"/>
      <c r="GCW14" s="138"/>
      <c r="GCX14" s="138"/>
      <c r="GCY14" s="138"/>
      <c r="GCZ14" s="138"/>
      <c r="GDA14" s="138"/>
      <c r="GDB14" s="138"/>
      <c r="GDC14" s="138"/>
      <c r="GDD14" s="138"/>
      <c r="GDE14" s="138"/>
      <c r="GDF14" s="138"/>
      <c r="GDG14" s="138"/>
      <c r="GDH14" s="138"/>
      <c r="GDI14" s="138"/>
      <c r="GDJ14" s="138"/>
      <c r="GDK14" s="138"/>
      <c r="GDL14" s="138"/>
      <c r="GDM14" s="138"/>
      <c r="GDN14" s="138"/>
      <c r="GDO14" s="138"/>
      <c r="GDP14" s="138"/>
      <c r="GDQ14" s="138"/>
      <c r="GDR14" s="138"/>
      <c r="GDS14" s="138"/>
      <c r="GDT14" s="138"/>
      <c r="GDU14" s="138"/>
      <c r="GDV14" s="138"/>
      <c r="GDW14" s="138"/>
      <c r="GDX14" s="138"/>
      <c r="GDY14" s="138"/>
      <c r="GDZ14" s="138"/>
      <c r="GEA14" s="138"/>
      <c r="GEB14" s="138"/>
      <c r="GEC14" s="138"/>
      <c r="GED14" s="138"/>
      <c r="GEE14" s="138"/>
      <c r="GEF14" s="138"/>
      <c r="GEG14" s="138"/>
      <c r="GEH14" s="138"/>
      <c r="GEI14" s="138"/>
      <c r="GEJ14" s="138"/>
      <c r="GEK14" s="138"/>
      <c r="GEL14" s="138"/>
      <c r="GEM14" s="138"/>
      <c r="GEN14" s="138"/>
      <c r="GEO14" s="138"/>
      <c r="GEP14" s="138"/>
      <c r="GEQ14" s="138"/>
      <c r="GER14" s="138"/>
      <c r="GES14" s="138"/>
      <c r="GET14" s="138"/>
      <c r="GEU14" s="138"/>
      <c r="GEV14" s="138"/>
      <c r="GEW14" s="138"/>
      <c r="GEX14" s="138"/>
      <c r="GEY14" s="138"/>
      <c r="GEZ14" s="138"/>
      <c r="GFA14" s="138"/>
      <c r="GFB14" s="138"/>
      <c r="GFC14" s="138"/>
      <c r="GFD14" s="138"/>
      <c r="GFE14" s="138"/>
      <c r="GFF14" s="138"/>
      <c r="GFG14" s="138"/>
      <c r="GFH14" s="138"/>
      <c r="GFI14" s="138"/>
      <c r="GFJ14" s="138"/>
      <c r="GFK14" s="138"/>
      <c r="GFL14" s="138"/>
      <c r="GFM14" s="138"/>
      <c r="GFN14" s="138"/>
      <c r="GFO14" s="138"/>
      <c r="GFP14" s="138"/>
      <c r="GFQ14" s="138"/>
      <c r="GFR14" s="138"/>
      <c r="GFS14" s="138"/>
      <c r="GFT14" s="138"/>
      <c r="GFU14" s="138"/>
      <c r="GFV14" s="138"/>
      <c r="GFW14" s="138"/>
      <c r="GFX14" s="138"/>
      <c r="GFY14" s="138"/>
      <c r="GFZ14" s="138"/>
      <c r="GGA14" s="138"/>
      <c r="GGB14" s="138"/>
      <c r="GGC14" s="138"/>
      <c r="GGD14" s="138"/>
      <c r="GGE14" s="138"/>
      <c r="GGF14" s="138"/>
      <c r="GGG14" s="138"/>
      <c r="GGH14" s="138"/>
      <c r="GGI14" s="138"/>
      <c r="GGJ14" s="138"/>
      <c r="GGK14" s="138"/>
      <c r="GGL14" s="138"/>
      <c r="GGM14" s="138"/>
      <c r="GGN14" s="138"/>
      <c r="GGO14" s="138"/>
      <c r="GGP14" s="138"/>
      <c r="GGQ14" s="138"/>
      <c r="GGR14" s="138"/>
      <c r="GGS14" s="138"/>
      <c r="GGT14" s="138"/>
      <c r="GGU14" s="138"/>
      <c r="GGV14" s="138"/>
      <c r="GGW14" s="138"/>
      <c r="GGX14" s="138"/>
      <c r="GGY14" s="138"/>
      <c r="GGZ14" s="138"/>
      <c r="GHA14" s="138"/>
      <c r="GHB14" s="138"/>
      <c r="GHC14" s="138"/>
      <c r="GHD14" s="138"/>
      <c r="GHE14" s="138"/>
      <c r="GHF14" s="138"/>
      <c r="GHG14" s="138"/>
      <c r="GHH14" s="138"/>
      <c r="GHI14" s="138"/>
      <c r="GHJ14" s="138"/>
      <c r="GHK14" s="138"/>
      <c r="GHL14" s="138"/>
      <c r="GHM14" s="138"/>
      <c r="GHN14" s="138"/>
      <c r="GHO14" s="138"/>
      <c r="GHP14" s="138"/>
      <c r="GHQ14" s="138"/>
      <c r="GHR14" s="138"/>
      <c r="GHS14" s="138"/>
      <c r="GHT14" s="138"/>
      <c r="GHU14" s="138"/>
      <c r="GHV14" s="138"/>
      <c r="GHW14" s="138"/>
      <c r="GHX14" s="138"/>
      <c r="GHY14" s="138"/>
      <c r="GHZ14" s="138"/>
      <c r="GIA14" s="138"/>
      <c r="GIB14" s="138"/>
      <c r="GIC14" s="138"/>
      <c r="GID14" s="138"/>
      <c r="GIE14" s="138"/>
      <c r="GIF14" s="138"/>
      <c r="GIG14" s="138"/>
      <c r="GIH14" s="138"/>
      <c r="GII14" s="138"/>
      <c r="GIJ14" s="138"/>
      <c r="GIK14" s="138"/>
      <c r="GIL14" s="138"/>
      <c r="GIM14" s="138"/>
      <c r="GIN14" s="138"/>
      <c r="GIO14" s="138"/>
      <c r="GIP14" s="138"/>
      <c r="GIQ14" s="138"/>
      <c r="GIR14" s="138"/>
      <c r="GIS14" s="138"/>
      <c r="GIT14" s="138"/>
      <c r="GIU14" s="138"/>
      <c r="GIV14" s="138"/>
      <c r="GIW14" s="138"/>
      <c r="GIX14" s="138"/>
      <c r="GIY14" s="138"/>
      <c r="GIZ14" s="138"/>
      <c r="GJA14" s="138"/>
      <c r="GJB14" s="138"/>
      <c r="GJC14" s="138"/>
      <c r="GJD14" s="138"/>
      <c r="GJE14" s="138"/>
      <c r="GJF14" s="138"/>
      <c r="GJG14" s="138"/>
      <c r="GJH14" s="138"/>
      <c r="GJI14" s="138"/>
      <c r="GJJ14" s="138"/>
      <c r="GJK14" s="138"/>
      <c r="GJL14" s="138"/>
      <c r="GJM14" s="138"/>
      <c r="GJN14" s="138"/>
      <c r="GJO14" s="138"/>
      <c r="GJP14" s="138"/>
      <c r="GJQ14" s="138"/>
      <c r="GJR14" s="138"/>
      <c r="GJS14" s="138"/>
      <c r="GJT14" s="138"/>
      <c r="GJU14" s="138"/>
      <c r="GJV14" s="138"/>
      <c r="GJW14" s="138"/>
      <c r="GJX14" s="138"/>
      <c r="GJY14" s="138"/>
      <c r="GJZ14" s="138"/>
      <c r="GKA14" s="138"/>
      <c r="GKB14" s="138"/>
      <c r="GKC14" s="138"/>
      <c r="GKD14" s="138"/>
      <c r="GKE14" s="138"/>
      <c r="GKF14" s="138"/>
      <c r="GKG14" s="138"/>
      <c r="GKH14" s="138"/>
      <c r="GKI14" s="138"/>
      <c r="GKJ14" s="138"/>
      <c r="GKK14" s="138"/>
      <c r="GKL14" s="138"/>
      <c r="GKM14" s="138"/>
      <c r="GKN14" s="138"/>
      <c r="GKO14" s="138"/>
      <c r="GKP14" s="138"/>
      <c r="GKQ14" s="138"/>
      <c r="GKR14" s="138"/>
      <c r="GKS14" s="138"/>
      <c r="GKT14" s="138"/>
      <c r="GKU14" s="138"/>
      <c r="GKV14" s="138"/>
      <c r="GKW14" s="138"/>
      <c r="GKX14" s="138"/>
      <c r="GKY14" s="138"/>
      <c r="GKZ14" s="138"/>
      <c r="GLA14" s="138"/>
      <c r="GLB14" s="138"/>
      <c r="GLC14" s="138"/>
      <c r="GLD14" s="138"/>
      <c r="GLE14" s="138"/>
      <c r="GLF14" s="138"/>
      <c r="GLG14" s="138"/>
      <c r="GLH14" s="138"/>
      <c r="GLI14" s="138"/>
      <c r="GLJ14" s="138"/>
      <c r="GLK14" s="138"/>
      <c r="GLL14" s="138"/>
      <c r="GLM14" s="138"/>
      <c r="GLN14" s="138"/>
      <c r="GLO14" s="138"/>
      <c r="GLP14" s="138"/>
      <c r="GLQ14" s="138"/>
      <c r="GLR14" s="138"/>
      <c r="GLS14" s="138"/>
      <c r="GLT14" s="138"/>
      <c r="GLU14" s="138"/>
      <c r="GLV14" s="138"/>
      <c r="GLW14" s="138"/>
      <c r="GLX14" s="138"/>
      <c r="GLY14" s="138"/>
      <c r="GLZ14" s="138"/>
      <c r="GMA14" s="138"/>
      <c r="GMB14" s="138"/>
      <c r="GMC14" s="138"/>
      <c r="GMD14" s="138"/>
      <c r="GME14" s="138"/>
      <c r="GMF14" s="138"/>
      <c r="GMG14" s="138"/>
      <c r="GMH14" s="138"/>
      <c r="GMI14" s="138"/>
      <c r="GMJ14" s="138"/>
      <c r="GMK14" s="138"/>
      <c r="GML14" s="138"/>
      <c r="GMM14" s="138"/>
      <c r="GMN14" s="138"/>
      <c r="GMO14" s="138"/>
      <c r="GMP14" s="138"/>
      <c r="GMQ14" s="138"/>
      <c r="GMR14" s="138"/>
      <c r="GMS14" s="138"/>
      <c r="GMT14" s="138"/>
      <c r="GMU14" s="138"/>
      <c r="GMV14" s="138"/>
      <c r="GMW14" s="138"/>
      <c r="GMX14" s="138"/>
      <c r="GMY14" s="138"/>
      <c r="GMZ14" s="138"/>
      <c r="GNA14" s="138"/>
      <c r="GNB14" s="138"/>
      <c r="GNC14" s="138"/>
      <c r="GND14" s="138"/>
      <c r="GNE14" s="138"/>
      <c r="GNF14" s="138"/>
      <c r="GNG14" s="138"/>
      <c r="GNH14" s="138"/>
      <c r="GNI14" s="138"/>
      <c r="GNJ14" s="138"/>
      <c r="GNK14" s="138"/>
      <c r="GNL14" s="138"/>
      <c r="GNM14" s="138"/>
      <c r="GNN14" s="138"/>
      <c r="GNO14" s="138"/>
      <c r="GNP14" s="138"/>
      <c r="GNQ14" s="138"/>
      <c r="GNR14" s="138"/>
      <c r="GNS14" s="138"/>
      <c r="GNT14" s="138"/>
      <c r="GNU14" s="138"/>
      <c r="GNV14" s="138"/>
      <c r="GNW14" s="138"/>
      <c r="GNX14" s="138"/>
      <c r="GNY14" s="138"/>
      <c r="GNZ14" s="138"/>
      <c r="GOA14" s="138"/>
      <c r="GOB14" s="138"/>
      <c r="GOC14" s="138"/>
      <c r="GOD14" s="138"/>
      <c r="GOE14" s="138"/>
      <c r="GOF14" s="138"/>
      <c r="GOG14" s="138"/>
      <c r="GOH14" s="138"/>
      <c r="GOI14" s="138"/>
      <c r="GOJ14" s="138"/>
      <c r="GOK14" s="138"/>
      <c r="GOL14" s="138"/>
      <c r="GOM14" s="138"/>
      <c r="GON14" s="138"/>
      <c r="GOO14" s="138"/>
      <c r="GOP14" s="138"/>
      <c r="GOQ14" s="138"/>
      <c r="GOR14" s="138"/>
      <c r="GOS14" s="138"/>
      <c r="GOT14" s="138"/>
      <c r="GOU14" s="138"/>
      <c r="GOV14" s="138"/>
      <c r="GOW14" s="138"/>
      <c r="GOX14" s="138"/>
      <c r="GOY14" s="138"/>
      <c r="GOZ14" s="138"/>
      <c r="GPA14" s="138"/>
      <c r="GPB14" s="138"/>
      <c r="GPC14" s="138"/>
      <c r="GPD14" s="138"/>
      <c r="GPE14" s="138"/>
      <c r="GPF14" s="138"/>
      <c r="GPG14" s="138"/>
      <c r="GPH14" s="138"/>
      <c r="GPI14" s="138"/>
      <c r="GPJ14" s="138"/>
      <c r="GPK14" s="138"/>
      <c r="GPL14" s="138"/>
      <c r="GPM14" s="138"/>
      <c r="GPN14" s="138"/>
      <c r="GPO14" s="138"/>
      <c r="GPP14" s="138"/>
      <c r="GPQ14" s="138"/>
      <c r="GPR14" s="138"/>
      <c r="GPS14" s="138"/>
      <c r="GPT14" s="138"/>
      <c r="GPU14" s="138"/>
      <c r="GPV14" s="138"/>
      <c r="GPW14" s="138"/>
      <c r="GPX14" s="138"/>
      <c r="GPY14" s="138"/>
      <c r="GPZ14" s="138"/>
      <c r="GQA14" s="138"/>
      <c r="GQB14" s="138"/>
      <c r="GQC14" s="138"/>
      <c r="GQD14" s="138"/>
      <c r="GQE14" s="138"/>
      <c r="GQF14" s="138"/>
      <c r="GQG14" s="138"/>
      <c r="GQH14" s="138"/>
      <c r="GQI14" s="138"/>
      <c r="GQJ14" s="138"/>
      <c r="GQK14" s="138"/>
      <c r="GQL14" s="138"/>
      <c r="GQM14" s="138"/>
      <c r="GQN14" s="138"/>
      <c r="GQO14" s="138"/>
      <c r="GQP14" s="138"/>
      <c r="GQQ14" s="138"/>
      <c r="GQR14" s="138"/>
      <c r="GQS14" s="138"/>
      <c r="GQT14" s="138"/>
      <c r="GQU14" s="138"/>
      <c r="GQV14" s="138"/>
      <c r="GQW14" s="138"/>
      <c r="GQX14" s="138"/>
      <c r="GQY14" s="138"/>
      <c r="GQZ14" s="138"/>
      <c r="GRA14" s="138"/>
      <c r="GRB14" s="138"/>
      <c r="GRC14" s="138"/>
      <c r="GRD14" s="138"/>
      <c r="GRE14" s="138"/>
      <c r="GRF14" s="138"/>
      <c r="GRG14" s="138"/>
      <c r="GRH14" s="138"/>
      <c r="GRI14" s="138"/>
      <c r="GRJ14" s="138"/>
      <c r="GRK14" s="138"/>
      <c r="GRL14" s="138"/>
      <c r="GRM14" s="138"/>
      <c r="GRN14" s="138"/>
      <c r="GRO14" s="138"/>
      <c r="GRP14" s="138"/>
      <c r="GRQ14" s="138"/>
      <c r="GRR14" s="138"/>
      <c r="GRS14" s="138"/>
      <c r="GRT14" s="138"/>
      <c r="GRU14" s="138"/>
      <c r="GRV14" s="138"/>
      <c r="GRW14" s="138"/>
      <c r="GRX14" s="138"/>
      <c r="GRY14" s="138"/>
      <c r="GRZ14" s="138"/>
      <c r="GSA14" s="138"/>
      <c r="GSB14" s="138"/>
      <c r="GSC14" s="138"/>
      <c r="GSD14" s="138"/>
      <c r="GSE14" s="138"/>
      <c r="GSF14" s="138"/>
      <c r="GSG14" s="138"/>
      <c r="GSH14" s="138"/>
      <c r="GSI14" s="138"/>
      <c r="GSJ14" s="138"/>
      <c r="GSK14" s="138"/>
      <c r="GSL14" s="138"/>
      <c r="GSM14" s="138"/>
      <c r="GSN14" s="138"/>
      <c r="GSO14" s="138"/>
      <c r="GSP14" s="138"/>
      <c r="GSQ14" s="138"/>
      <c r="GSR14" s="138"/>
      <c r="GSS14" s="138"/>
      <c r="GST14" s="138"/>
      <c r="GSU14" s="138"/>
      <c r="GSV14" s="138"/>
      <c r="GSW14" s="138"/>
      <c r="GSX14" s="138"/>
      <c r="GSY14" s="138"/>
      <c r="GSZ14" s="138"/>
      <c r="GTA14" s="138"/>
      <c r="GTB14" s="138"/>
      <c r="GTC14" s="138"/>
      <c r="GTD14" s="138"/>
      <c r="GTE14" s="138"/>
      <c r="GTF14" s="138"/>
      <c r="GTG14" s="138"/>
      <c r="GTH14" s="138"/>
      <c r="GTI14" s="138"/>
      <c r="GTJ14" s="138"/>
      <c r="GTK14" s="138"/>
      <c r="GTL14" s="138"/>
      <c r="GTM14" s="138"/>
      <c r="GTN14" s="138"/>
      <c r="GTO14" s="138"/>
      <c r="GTP14" s="138"/>
      <c r="GTQ14" s="138"/>
      <c r="GTR14" s="138"/>
      <c r="GTS14" s="138"/>
      <c r="GTT14" s="138"/>
      <c r="GTU14" s="138"/>
      <c r="GTV14" s="138"/>
      <c r="GTW14" s="138"/>
      <c r="GTX14" s="138"/>
      <c r="GTY14" s="138"/>
      <c r="GTZ14" s="138"/>
      <c r="GUA14" s="138"/>
      <c r="GUB14" s="138"/>
      <c r="GUC14" s="138"/>
      <c r="GUD14" s="138"/>
      <c r="GUE14" s="138"/>
      <c r="GUF14" s="138"/>
      <c r="GUG14" s="138"/>
      <c r="GUH14" s="138"/>
      <c r="GUI14" s="138"/>
      <c r="GUJ14" s="138"/>
      <c r="GUK14" s="138"/>
      <c r="GUL14" s="138"/>
      <c r="GUM14" s="138"/>
      <c r="GUN14" s="138"/>
      <c r="GUO14" s="138"/>
      <c r="GUP14" s="138"/>
      <c r="GUQ14" s="138"/>
      <c r="GUR14" s="138"/>
      <c r="GUS14" s="138"/>
      <c r="GUT14" s="138"/>
      <c r="GUU14" s="138"/>
      <c r="GUV14" s="138"/>
      <c r="GUW14" s="138"/>
      <c r="GUX14" s="138"/>
      <c r="GUY14" s="138"/>
      <c r="GUZ14" s="138"/>
      <c r="GVA14" s="138"/>
      <c r="GVB14" s="138"/>
      <c r="GVC14" s="138"/>
      <c r="GVD14" s="138"/>
      <c r="GVE14" s="138"/>
      <c r="GVF14" s="138"/>
      <c r="GVG14" s="138"/>
      <c r="GVH14" s="138"/>
      <c r="GVI14" s="138"/>
      <c r="GVJ14" s="138"/>
      <c r="GVK14" s="138"/>
      <c r="GVL14" s="138"/>
      <c r="GVM14" s="138"/>
      <c r="GVN14" s="138"/>
      <c r="GVO14" s="138"/>
      <c r="GVP14" s="138"/>
      <c r="GVQ14" s="138"/>
      <c r="GVR14" s="138"/>
      <c r="GVS14" s="138"/>
      <c r="GVT14" s="138"/>
      <c r="GVU14" s="138"/>
      <c r="GVV14" s="138"/>
      <c r="GVW14" s="138"/>
      <c r="GVX14" s="138"/>
      <c r="GVY14" s="138"/>
      <c r="GVZ14" s="138"/>
      <c r="GWA14" s="138"/>
      <c r="GWB14" s="138"/>
      <c r="GWC14" s="138"/>
      <c r="GWD14" s="138"/>
      <c r="GWE14" s="138"/>
      <c r="GWF14" s="138"/>
      <c r="GWG14" s="138"/>
      <c r="GWH14" s="138"/>
      <c r="GWI14" s="138"/>
      <c r="GWJ14" s="138"/>
      <c r="GWK14" s="138"/>
      <c r="GWL14" s="138"/>
      <c r="GWM14" s="138"/>
      <c r="GWN14" s="138"/>
      <c r="GWO14" s="138"/>
      <c r="GWP14" s="138"/>
      <c r="GWQ14" s="138"/>
      <c r="GWR14" s="138"/>
      <c r="GWS14" s="138"/>
      <c r="GWT14" s="138"/>
      <c r="GWU14" s="138"/>
      <c r="GWV14" s="138"/>
      <c r="GWW14" s="138"/>
      <c r="GWX14" s="138"/>
      <c r="GWY14" s="138"/>
      <c r="GWZ14" s="138"/>
      <c r="GXA14" s="138"/>
      <c r="GXB14" s="138"/>
      <c r="GXC14" s="138"/>
      <c r="GXD14" s="138"/>
      <c r="GXE14" s="138"/>
      <c r="GXF14" s="138"/>
      <c r="GXG14" s="138"/>
      <c r="GXH14" s="138"/>
      <c r="GXI14" s="138"/>
      <c r="GXJ14" s="138"/>
      <c r="GXK14" s="138"/>
      <c r="GXL14" s="138"/>
      <c r="GXM14" s="138"/>
      <c r="GXN14" s="138"/>
      <c r="GXO14" s="138"/>
      <c r="GXP14" s="138"/>
      <c r="GXQ14" s="138"/>
      <c r="GXR14" s="138"/>
      <c r="GXS14" s="138"/>
      <c r="GXT14" s="138"/>
      <c r="GXU14" s="138"/>
      <c r="GXV14" s="138"/>
      <c r="GXW14" s="138"/>
      <c r="GXX14" s="138"/>
      <c r="GXY14" s="138"/>
      <c r="GXZ14" s="138"/>
      <c r="GYA14" s="138"/>
      <c r="GYB14" s="138"/>
      <c r="GYC14" s="138"/>
      <c r="GYD14" s="138"/>
      <c r="GYE14" s="138"/>
      <c r="GYF14" s="138"/>
      <c r="GYG14" s="138"/>
      <c r="GYH14" s="138"/>
      <c r="GYI14" s="138"/>
      <c r="GYJ14" s="138"/>
      <c r="GYK14" s="138"/>
      <c r="GYL14" s="138"/>
      <c r="GYM14" s="138"/>
      <c r="GYN14" s="138"/>
      <c r="GYO14" s="138"/>
      <c r="GYP14" s="138"/>
      <c r="GYQ14" s="138"/>
      <c r="GYR14" s="138"/>
      <c r="GYS14" s="138"/>
      <c r="GYT14" s="138"/>
      <c r="GYU14" s="138"/>
      <c r="GYV14" s="138"/>
      <c r="GYW14" s="138"/>
      <c r="GYX14" s="138"/>
      <c r="GYY14" s="138"/>
      <c r="GYZ14" s="138"/>
      <c r="GZA14" s="138"/>
      <c r="GZB14" s="138"/>
      <c r="GZC14" s="138"/>
      <c r="GZD14" s="138"/>
      <c r="GZE14" s="138"/>
      <c r="GZF14" s="138"/>
      <c r="GZG14" s="138"/>
      <c r="GZH14" s="138"/>
      <c r="GZI14" s="138"/>
      <c r="GZJ14" s="138"/>
      <c r="GZK14" s="138"/>
      <c r="GZL14" s="138"/>
      <c r="GZM14" s="138"/>
      <c r="GZN14" s="138"/>
      <c r="GZO14" s="138"/>
      <c r="GZP14" s="138"/>
      <c r="GZQ14" s="138"/>
      <c r="GZR14" s="138"/>
      <c r="GZS14" s="138"/>
      <c r="GZT14" s="138"/>
      <c r="GZU14" s="138"/>
      <c r="GZV14" s="138"/>
      <c r="GZW14" s="138"/>
      <c r="GZX14" s="138"/>
      <c r="GZY14" s="138"/>
      <c r="GZZ14" s="138"/>
      <c r="HAA14" s="138"/>
      <c r="HAB14" s="138"/>
      <c r="HAC14" s="138"/>
      <c r="HAD14" s="138"/>
      <c r="HAE14" s="138"/>
      <c r="HAF14" s="138"/>
      <c r="HAG14" s="138"/>
      <c r="HAH14" s="138"/>
      <c r="HAI14" s="138"/>
      <c r="HAJ14" s="138"/>
      <c r="HAK14" s="138"/>
      <c r="HAL14" s="138"/>
      <c r="HAM14" s="138"/>
      <c r="HAN14" s="138"/>
      <c r="HAO14" s="138"/>
      <c r="HAP14" s="138"/>
      <c r="HAQ14" s="138"/>
      <c r="HAR14" s="138"/>
      <c r="HAS14" s="138"/>
      <c r="HAT14" s="138"/>
      <c r="HAU14" s="138"/>
      <c r="HAV14" s="138"/>
      <c r="HAW14" s="138"/>
      <c r="HAX14" s="138"/>
      <c r="HAY14" s="138"/>
      <c r="HAZ14" s="138"/>
      <c r="HBA14" s="138"/>
      <c r="HBB14" s="138"/>
      <c r="HBC14" s="138"/>
      <c r="HBD14" s="138"/>
      <c r="HBE14" s="138"/>
      <c r="HBF14" s="138"/>
      <c r="HBG14" s="138"/>
      <c r="HBH14" s="138"/>
      <c r="HBI14" s="138"/>
      <c r="HBJ14" s="138"/>
      <c r="HBK14" s="138"/>
      <c r="HBL14" s="138"/>
      <c r="HBM14" s="138"/>
      <c r="HBN14" s="138"/>
      <c r="HBO14" s="138"/>
      <c r="HBP14" s="138"/>
      <c r="HBQ14" s="138"/>
      <c r="HBR14" s="138"/>
      <c r="HBS14" s="138"/>
      <c r="HBT14" s="138"/>
      <c r="HBU14" s="138"/>
      <c r="HBV14" s="138"/>
      <c r="HBW14" s="138"/>
      <c r="HBX14" s="138"/>
      <c r="HBY14" s="138"/>
      <c r="HBZ14" s="138"/>
      <c r="HCA14" s="138"/>
      <c r="HCB14" s="138"/>
      <c r="HCC14" s="138"/>
      <c r="HCD14" s="138"/>
      <c r="HCE14" s="138"/>
      <c r="HCF14" s="138"/>
      <c r="HCG14" s="138"/>
      <c r="HCH14" s="138"/>
      <c r="HCI14" s="138"/>
      <c r="HCJ14" s="138"/>
      <c r="HCK14" s="138"/>
      <c r="HCL14" s="138"/>
      <c r="HCM14" s="138"/>
      <c r="HCN14" s="138"/>
      <c r="HCO14" s="138"/>
      <c r="HCP14" s="138"/>
      <c r="HCQ14" s="138"/>
      <c r="HCR14" s="138"/>
      <c r="HCS14" s="138"/>
      <c r="HCT14" s="138"/>
      <c r="HCU14" s="138"/>
      <c r="HCV14" s="138"/>
      <c r="HCW14" s="138"/>
      <c r="HCX14" s="138"/>
      <c r="HCY14" s="138"/>
      <c r="HCZ14" s="138"/>
      <c r="HDA14" s="138"/>
      <c r="HDB14" s="138"/>
      <c r="HDC14" s="138"/>
      <c r="HDD14" s="138"/>
      <c r="HDE14" s="138"/>
      <c r="HDF14" s="138"/>
      <c r="HDG14" s="138"/>
      <c r="HDH14" s="138"/>
      <c r="HDI14" s="138"/>
      <c r="HDJ14" s="138"/>
      <c r="HDK14" s="138"/>
      <c r="HDL14" s="138"/>
      <c r="HDM14" s="138"/>
      <c r="HDN14" s="138"/>
      <c r="HDO14" s="138"/>
      <c r="HDP14" s="138"/>
      <c r="HDQ14" s="138"/>
      <c r="HDR14" s="138"/>
      <c r="HDS14" s="138"/>
      <c r="HDT14" s="138"/>
      <c r="HDU14" s="138"/>
      <c r="HDV14" s="138"/>
      <c r="HDW14" s="138"/>
      <c r="HDX14" s="138"/>
      <c r="HDY14" s="138"/>
      <c r="HDZ14" s="138"/>
      <c r="HEA14" s="138"/>
      <c r="HEB14" s="138"/>
      <c r="HEC14" s="138"/>
      <c r="HED14" s="138"/>
      <c r="HEE14" s="138"/>
      <c r="HEF14" s="138"/>
      <c r="HEG14" s="138"/>
      <c r="HEH14" s="138"/>
      <c r="HEI14" s="138"/>
      <c r="HEJ14" s="138"/>
      <c r="HEK14" s="138"/>
      <c r="HEL14" s="138"/>
      <c r="HEM14" s="138"/>
      <c r="HEN14" s="138"/>
      <c r="HEO14" s="138"/>
      <c r="HEP14" s="138"/>
      <c r="HEQ14" s="138"/>
      <c r="HER14" s="138"/>
      <c r="HES14" s="138"/>
      <c r="HET14" s="138"/>
      <c r="HEU14" s="138"/>
      <c r="HEV14" s="138"/>
      <c r="HEW14" s="138"/>
      <c r="HEX14" s="138"/>
      <c r="HEY14" s="138"/>
      <c r="HEZ14" s="138"/>
      <c r="HFA14" s="138"/>
      <c r="HFB14" s="138"/>
      <c r="HFC14" s="138"/>
      <c r="HFD14" s="138"/>
      <c r="HFE14" s="138"/>
      <c r="HFF14" s="138"/>
      <c r="HFG14" s="138"/>
      <c r="HFH14" s="138"/>
      <c r="HFI14" s="138"/>
      <c r="HFJ14" s="138"/>
      <c r="HFK14" s="138"/>
      <c r="HFL14" s="138"/>
      <c r="HFM14" s="138"/>
      <c r="HFN14" s="138"/>
      <c r="HFO14" s="138"/>
      <c r="HFP14" s="138"/>
      <c r="HFQ14" s="138"/>
      <c r="HFR14" s="138"/>
      <c r="HFS14" s="138"/>
      <c r="HFT14" s="138"/>
      <c r="HFU14" s="138"/>
      <c r="HFV14" s="138"/>
      <c r="HFW14" s="138"/>
      <c r="HFX14" s="138"/>
      <c r="HFY14" s="138"/>
      <c r="HFZ14" s="138"/>
      <c r="HGA14" s="138"/>
      <c r="HGB14" s="138"/>
      <c r="HGC14" s="138"/>
      <c r="HGD14" s="138"/>
      <c r="HGE14" s="138"/>
      <c r="HGF14" s="138"/>
      <c r="HGG14" s="138"/>
      <c r="HGH14" s="138"/>
      <c r="HGI14" s="138"/>
      <c r="HGJ14" s="138"/>
      <c r="HGK14" s="138"/>
      <c r="HGL14" s="138"/>
      <c r="HGM14" s="138"/>
      <c r="HGN14" s="138"/>
      <c r="HGO14" s="138"/>
      <c r="HGP14" s="138"/>
      <c r="HGQ14" s="138"/>
      <c r="HGR14" s="138"/>
      <c r="HGS14" s="138"/>
      <c r="HGT14" s="138"/>
      <c r="HGU14" s="138"/>
      <c r="HGV14" s="138"/>
      <c r="HGW14" s="138"/>
      <c r="HGX14" s="138"/>
      <c r="HGY14" s="138"/>
      <c r="HGZ14" s="138"/>
      <c r="HHA14" s="138"/>
      <c r="HHB14" s="138"/>
      <c r="HHC14" s="138"/>
      <c r="HHD14" s="138"/>
      <c r="HHE14" s="138"/>
      <c r="HHF14" s="138"/>
      <c r="HHG14" s="138"/>
      <c r="HHH14" s="138"/>
      <c r="HHI14" s="138"/>
      <c r="HHJ14" s="138"/>
      <c r="HHK14" s="138"/>
      <c r="HHL14" s="138"/>
      <c r="HHM14" s="138"/>
      <c r="HHN14" s="138"/>
      <c r="HHO14" s="138"/>
      <c r="HHP14" s="138"/>
      <c r="HHQ14" s="138"/>
      <c r="HHR14" s="138"/>
      <c r="HHS14" s="138"/>
      <c r="HHT14" s="138"/>
      <c r="HHU14" s="138"/>
      <c r="HHV14" s="138"/>
      <c r="HHW14" s="138"/>
      <c r="HHX14" s="138"/>
      <c r="HHY14" s="138"/>
      <c r="HHZ14" s="138"/>
      <c r="HIA14" s="138"/>
      <c r="HIB14" s="138"/>
      <c r="HIC14" s="138"/>
      <c r="HID14" s="138"/>
      <c r="HIE14" s="138"/>
      <c r="HIF14" s="138"/>
      <c r="HIG14" s="138"/>
      <c r="HIH14" s="138"/>
      <c r="HII14" s="138"/>
      <c r="HIJ14" s="138"/>
      <c r="HIK14" s="138"/>
      <c r="HIL14" s="138"/>
      <c r="HIM14" s="138"/>
      <c r="HIN14" s="138"/>
      <c r="HIO14" s="138"/>
      <c r="HIP14" s="138"/>
      <c r="HIQ14" s="138"/>
      <c r="HIR14" s="138"/>
      <c r="HIS14" s="138"/>
      <c r="HIT14" s="138"/>
      <c r="HIU14" s="138"/>
      <c r="HIV14" s="138"/>
      <c r="HIW14" s="138"/>
      <c r="HIX14" s="138"/>
      <c r="HIY14" s="138"/>
      <c r="HIZ14" s="138"/>
      <c r="HJA14" s="138"/>
      <c r="HJB14" s="138"/>
      <c r="HJC14" s="138"/>
      <c r="HJD14" s="138"/>
      <c r="HJE14" s="138"/>
      <c r="HJF14" s="138"/>
      <c r="HJG14" s="138"/>
      <c r="HJH14" s="138"/>
      <c r="HJI14" s="138"/>
      <c r="HJJ14" s="138"/>
      <c r="HJK14" s="138"/>
      <c r="HJL14" s="138"/>
      <c r="HJM14" s="138"/>
      <c r="HJN14" s="138"/>
      <c r="HJO14" s="138"/>
      <c r="HJP14" s="138"/>
      <c r="HJQ14" s="138"/>
      <c r="HJR14" s="138"/>
      <c r="HJS14" s="138"/>
      <c r="HJT14" s="138"/>
      <c r="HJU14" s="138"/>
      <c r="HJV14" s="138"/>
      <c r="HJW14" s="138"/>
      <c r="HJX14" s="138"/>
      <c r="HJY14" s="138"/>
      <c r="HJZ14" s="138"/>
      <c r="HKA14" s="138"/>
      <c r="HKB14" s="138"/>
      <c r="HKC14" s="138"/>
      <c r="HKD14" s="138"/>
      <c r="HKE14" s="138"/>
      <c r="HKF14" s="138"/>
      <c r="HKG14" s="138"/>
      <c r="HKH14" s="138"/>
      <c r="HKI14" s="138"/>
      <c r="HKJ14" s="138"/>
      <c r="HKK14" s="138"/>
      <c r="HKL14" s="138"/>
      <c r="HKM14" s="138"/>
      <c r="HKN14" s="138"/>
      <c r="HKO14" s="138"/>
      <c r="HKP14" s="138"/>
      <c r="HKQ14" s="138"/>
      <c r="HKR14" s="138"/>
      <c r="HKS14" s="138"/>
      <c r="HKT14" s="138"/>
      <c r="HKU14" s="138"/>
      <c r="HKV14" s="138"/>
      <c r="HKW14" s="138"/>
      <c r="HKX14" s="138"/>
      <c r="HKY14" s="138"/>
      <c r="HKZ14" s="138"/>
      <c r="HLA14" s="138"/>
      <c r="HLB14" s="138"/>
      <c r="HLC14" s="138"/>
      <c r="HLD14" s="138"/>
      <c r="HLE14" s="138"/>
      <c r="HLF14" s="138"/>
      <c r="HLG14" s="138"/>
      <c r="HLH14" s="138"/>
      <c r="HLI14" s="138"/>
      <c r="HLJ14" s="138"/>
      <c r="HLK14" s="138"/>
      <c r="HLL14" s="138"/>
      <c r="HLM14" s="138"/>
      <c r="HLN14" s="138"/>
      <c r="HLO14" s="138"/>
      <c r="HLP14" s="138"/>
      <c r="HLQ14" s="138"/>
      <c r="HLR14" s="138"/>
      <c r="HLS14" s="138"/>
      <c r="HLT14" s="138"/>
      <c r="HLU14" s="138"/>
      <c r="HLV14" s="138"/>
      <c r="HLW14" s="138"/>
      <c r="HLX14" s="138"/>
      <c r="HLY14" s="138"/>
      <c r="HLZ14" s="138"/>
      <c r="HMA14" s="138"/>
      <c r="HMB14" s="138"/>
      <c r="HMC14" s="138"/>
      <c r="HMD14" s="138"/>
      <c r="HME14" s="138"/>
      <c r="HMF14" s="138"/>
      <c r="HMG14" s="138"/>
      <c r="HMH14" s="138"/>
      <c r="HMI14" s="138"/>
      <c r="HMJ14" s="138"/>
      <c r="HMK14" s="138"/>
      <c r="HML14" s="138"/>
      <c r="HMM14" s="138"/>
      <c r="HMN14" s="138"/>
      <c r="HMO14" s="138"/>
      <c r="HMP14" s="138"/>
      <c r="HMQ14" s="138"/>
      <c r="HMR14" s="138"/>
      <c r="HMS14" s="138"/>
      <c r="HMT14" s="138"/>
      <c r="HMU14" s="138"/>
      <c r="HMV14" s="138"/>
      <c r="HMW14" s="138"/>
      <c r="HMX14" s="138"/>
      <c r="HMY14" s="138"/>
      <c r="HMZ14" s="138"/>
      <c r="HNA14" s="138"/>
      <c r="HNB14" s="138"/>
      <c r="HNC14" s="138"/>
      <c r="HND14" s="138"/>
      <c r="HNE14" s="138"/>
      <c r="HNF14" s="138"/>
      <c r="HNG14" s="138"/>
      <c r="HNH14" s="138"/>
      <c r="HNI14" s="138"/>
      <c r="HNJ14" s="138"/>
      <c r="HNK14" s="138"/>
      <c r="HNL14" s="138"/>
      <c r="HNM14" s="138"/>
      <c r="HNN14" s="138"/>
      <c r="HNO14" s="138"/>
      <c r="HNP14" s="138"/>
      <c r="HNQ14" s="138"/>
      <c r="HNR14" s="138"/>
      <c r="HNS14" s="138"/>
      <c r="HNT14" s="138"/>
      <c r="HNU14" s="138"/>
      <c r="HNV14" s="138"/>
      <c r="HNW14" s="138"/>
      <c r="HNX14" s="138"/>
      <c r="HNY14" s="138"/>
      <c r="HNZ14" s="138"/>
      <c r="HOA14" s="138"/>
      <c r="HOB14" s="138"/>
      <c r="HOC14" s="138"/>
      <c r="HOD14" s="138"/>
      <c r="HOE14" s="138"/>
      <c r="HOF14" s="138"/>
      <c r="HOG14" s="138"/>
      <c r="HOH14" s="138"/>
      <c r="HOI14" s="138"/>
      <c r="HOJ14" s="138"/>
      <c r="HOK14" s="138"/>
      <c r="HOL14" s="138"/>
      <c r="HOM14" s="138"/>
      <c r="HON14" s="138"/>
      <c r="HOO14" s="138"/>
      <c r="HOP14" s="138"/>
      <c r="HOQ14" s="138"/>
      <c r="HOR14" s="138"/>
      <c r="HOS14" s="138"/>
      <c r="HOT14" s="138"/>
      <c r="HOU14" s="138"/>
      <c r="HOV14" s="138"/>
      <c r="HOW14" s="138"/>
      <c r="HOX14" s="138"/>
      <c r="HOY14" s="138"/>
      <c r="HOZ14" s="138"/>
      <c r="HPA14" s="138"/>
      <c r="HPB14" s="138"/>
      <c r="HPC14" s="138"/>
      <c r="HPD14" s="138"/>
      <c r="HPE14" s="138"/>
      <c r="HPF14" s="138"/>
      <c r="HPG14" s="138"/>
      <c r="HPH14" s="138"/>
      <c r="HPI14" s="138"/>
      <c r="HPJ14" s="138"/>
      <c r="HPK14" s="138"/>
      <c r="HPL14" s="138"/>
      <c r="HPM14" s="138"/>
      <c r="HPN14" s="138"/>
      <c r="HPO14" s="138"/>
      <c r="HPP14" s="138"/>
      <c r="HPQ14" s="138"/>
      <c r="HPR14" s="138"/>
      <c r="HPS14" s="138"/>
      <c r="HPT14" s="138"/>
      <c r="HPU14" s="138"/>
      <c r="HPV14" s="138"/>
      <c r="HPW14" s="138"/>
      <c r="HPX14" s="138"/>
      <c r="HPY14" s="138"/>
      <c r="HPZ14" s="138"/>
      <c r="HQA14" s="138"/>
      <c r="HQB14" s="138"/>
      <c r="HQC14" s="138"/>
      <c r="HQD14" s="138"/>
      <c r="HQE14" s="138"/>
      <c r="HQF14" s="138"/>
      <c r="HQG14" s="138"/>
      <c r="HQH14" s="138"/>
      <c r="HQI14" s="138"/>
      <c r="HQJ14" s="138"/>
      <c r="HQK14" s="138"/>
      <c r="HQL14" s="138"/>
      <c r="HQM14" s="138"/>
      <c r="HQN14" s="138"/>
      <c r="HQO14" s="138"/>
      <c r="HQP14" s="138"/>
      <c r="HQQ14" s="138"/>
      <c r="HQR14" s="138"/>
      <c r="HQS14" s="138"/>
      <c r="HQT14" s="138"/>
      <c r="HQU14" s="138"/>
      <c r="HQV14" s="138"/>
      <c r="HQW14" s="138"/>
      <c r="HQX14" s="138"/>
      <c r="HQY14" s="138"/>
      <c r="HQZ14" s="138"/>
      <c r="HRA14" s="138"/>
      <c r="HRB14" s="138"/>
      <c r="HRC14" s="138"/>
      <c r="HRD14" s="138"/>
      <c r="HRE14" s="138"/>
      <c r="HRF14" s="138"/>
      <c r="HRG14" s="138"/>
      <c r="HRH14" s="138"/>
      <c r="HRI14" s="138"/>
      <c r="HRJ14" s="138"/>
      <c r="HRK14" s="138"/>
      <c r="HRL14" s="138"/>
      <c r="HRM14" s="138"/>
      <c r="HRN14" s="138"/>
      <c r="HRO14" s="138"/>
      <c r="HRP14" s="138"/>
      <c r="HRQ14" s="138"/>
      <c r="HRR14" s="138"/>
      <c r="HRS14" s="138"/>
      <c r="HRT14" s="138"/>
      <c r="HRU14" s="138"/>
      <c r="HRV14" s="138"/>
      <c r="HRW14" s="138"/>
      <c r="HRX14" s="138"/>
      <c r="HRY14" s="138"/>
      <c r="HRZ14" s="138"/>
      <c r="HSA14" s="138"/>
      <c r="HSB14" s="138"/>
      <c r="HSC14" s="138"/>
      <c r="HSD14" s="138"/>
      <c r="HSE14" s="138"/>
      <c r="HSF14" s="138"/>
      <c r="HSG14" s="138"/>
      <c r="HSH14" s="138"/>
      <c r="HSI14" s="138"/>
      <c r="HSJ14" s="138"/>
      <c r="HSK14" s="138"/>
      <c r="HSL14" s="138"/>
      <c r="HSM14" s="138"/>
      <c r="HSN14" s="138"/>
      <c r="HSO14" s="138"/>
      <c r="HSP14" s="138"/>
      <c r="HSQ14" s="138"/>
      <c r="HSR14" s="138"/>
      <c r="HSS14" s="138"/>
      <c r="HST14" s="138"/>
      <c r="HSU14" s="138"/>
      <c r="HSV14" s="138"/>
      <c r="HSW14" s="138"/>
      <c r="HSX14" s="138"/>
      <c r="HSY14" s="138"/>
      <c r="HSZ14" s="138"/>
      <c r="HTA14" s="138"/>
      <c r="HTB14" s="138"/>
      <c r="HTC14" s="138"/>
      <c r="HTD14" s="138"/>
      <c r="HTE14" s="138"/>
      <c r="HTF14" s="138"/>
      <c r="HTG14" s="138"/>
      <c r="HTH14" s="138"/>
      <c r="HTI14" s="138"/>
      <c r="HTJ14" s="138"/>
      <c r="HTK14" s="138"/>
      <c r="HTL14" s="138"/>
      <c r="HTM14" s="138"/>
      <c r="HTN14" s="138"/>
      <c r="HTO14" s="138"/>
      <c r="HTP14" s="138"/>
      <c r="HTQ14" s="138"/>
      <c r="HTR14" s="138"/>
      <c r="HTS14" s="138"/>
      <c r="HTT14" s="138"/>
      <c r="HTU14" s="138"/>
      <c r="HTV14" s="138"/>
      <c r="HTW14" s="138"/>
      <c r="HTX14" s="138"/>
      <c r="HTY14" s="138"/>
      <c r="HTZ14" s="138"/>
      <c r="HUA14" s="138"/>
      <c r="HUB14" s="138"/>
      <c r="HUC14" s="138"/>
      <c r="HUD14" s="138"/>
      <c r="HUE14" s="138"/>
      <c r="HUF14" s="138"/>
      <c r="HUG14" s="138"/>
      <c r="HUH14" s="138"/>
      <c r="HUI14" s="138"/>
      <c r="HUJ14" s="138"/>
      <c r="HUK14" s="138"/>
      <c r="HUL14" s="138"/>
      <c r="HUM14" s="138"/>
      <c r="HUN14" s="138"/>
      <c r="HUO14" s="138"/>
      <c r="HUP14" s="138"/>
      <c r="HUQ14" s="138"/>
      <c r="HUR14" s="138"/>
      <c r="HUS14" s="138"/>
      <c r="HUT14" s="138"/>
      <c r="HUU14" s="138"/>
      <c r="HUV14" s="138"/>
      <c r="HUW14" s="138"/>
      <c r="HUX14" s="138"/>
      <c r="HUY14" s="138"/>
      <c r="HUZ14" s="138"/>
      <c r="HVA14" s="138"/>
      <c r="HVB14" s="138"/>
      <c r="HVC14" s="138"/>
      <c r="HVD14" s="138"/>
      <c r="HVE14" s="138"/>
      <c r="HVF14" s="138"/>
      <c r="HVG14" s="138"/>
      <c r="HVH14" s="138"/>
      <c r="HVI14" s="138"/>
      <c r="HVJ14" s="138"/>
      <c r="HVK14" s="138"/>
      <c r="HVL14" s="138"/>
      <c r="HVM14" s="138"/>
      <c r="HVN14" s="138"/>
      <c r="HVO14" s="138"/>
      <c r="HVP14" s="138"/>
      <c r="HVQ14" s="138"/>
      <c r="HVR14" s="138"/>
      <c r="HVS14" s="138"/>
      <c r="HVT14" s="138"/>
      <c r="HVU14" s="138"/>
      <c r="HVV14" s="138"/>
      <c r="HVW14" s="138"/>
      <c r="HVX14" s="138"/>
      <c r="HVY14" s="138"/>
      <c r="HVZ14" s="138"/>
      <c r="HWA14" s="138"/>
      <c r="HWB14" s="138"/>
      <c r="HWC14" s="138"/>
      <c r="HWD14" s="138"/>
      <c r="HWE14" s="138"/>
      <c r="HWF14" s="138"/>
      <c r="HWG14" s="138"/>
      <c r="HWH14" s="138"/>
      <c r="HWI14" s="138"/>
      <c r="HWJ14" s="138"/>
      <c r="HWK14" s="138"/>
      <c r="HWL14" s="138"/>
      <c r="HWM14" s="138"/>
      <c r="HWN14" s="138"/>
      <c r="HWO14" s="138"/>
      <c r="HWP14" s="138"/>
      <c r="HWQ14" s="138"/>
      <c r="HWR14" s="138"/>
      <c r="HWS14" s="138"/>
      <c r="HWT14" s="138"/>
      <c r="HWU14" s="138"/>
      <c r="HWV14" s="138"/>
      <c r="HWW14" s="138"/>
      <c r="HWX14" s="138"/>
      <c r="HWY14" s="138"/>
      <c r="HWZ14" s="138"/>
      <c r="HXA14" s="138"/>
      <c r="HXB14" s="138"/>
      <c r="HXC14" s="138"/>
      <c r="HXD14" s="138"/>
      <c r="HXE14" s="138"/>
      <c r="HXF14" s="138"/>
      <c r="HXG14" s="138"/>
      <c r="HXH14" s="138"/>
      <c r="HXI14" s="138"/>
      <c r="HXJ14" s="138"/>
      <c r="HXK14" s="138"/>
      <c r="HXL14" s="138"/>
      <c r="HXM14" s="138"/>
      <c r="HXN14" s="138"/>
      <c r="HXO14" s="138"/>
      <c r="HXP14" s="138"/>
      <c r="HXQ14" s="138"/>
      <c r="HXR14" s="138"/>
      <c r="HXS14" s="138"/>
      <c r="HXT14" s="138"/>
      <c r="HXU14" s="138"/>
      <c r="HXV14" s="138"/>
      <c r="HXW14" s="138"/>
      <c r="HXX14" s="138"/>
      <c r="HXY14" s="138"/>
      <c r="HXZ14" s="138"/>
      <c r="HYA14" s="138"/>
      <c r="HYB14" s="138"/>
      <c r="HYC14" s="138"/>
      <c r="HYD14" s="138"/>
      <c r="HYE14" s="138"/>
      <c r="HYF14" s="138"/>
      <c r="HYG14" s="138"/>
      <c r="HYH14" s="138"/>
      <c r="HYI14" s="138"/>
      <c r="HYJ14" s="138"/>
      <c r="HYK14" s="138"/>
      <c r="HYL14" s="138"/>
      <c r="HYM14" s="138"/>
      <c r="HYN14" s="138"/>
      <c r="HYO14" s="138"/>
      <c r="HYP14" s="138"/>
      <c r="HYQ14" s="138"/>
      <c r="HYR14" s="138"/>
      <c r="HYS14" s="138"/>
      <c r="HYT14" s="138"/>
      <c r="HYU14" s="138"/>
      <c r="HYV14" s="138"/>
      <c r="HYW14" s="138"/>
      <c r="HYX14" s="138"/>
      <c r="HYY14" s="138"/>
      <c r="HYZ14" s="138"/>
      <c r="HZA14" s="138"/>
      <c r="HZB14" s="138"/>
      <c r="HZC14" s="138"/>
      <c r="HZD14" s="138"/>
      <c r="HZE14" s="138"/>
      <c r="HZF14" s="138"/>
      <c r="HZG14" s="138"/>
      <c r="HZH14" s="138"/>
      <c r="HZI14" s="138"/>
      <c r="HZJ14" s="138"/>
      <c r="HZK14" s="138"/>
      <c r="HZL14" s="138"/>
      <c r="HZM14" s="138"/>
      <c r="HZN14" s="138"/>
      <c r="HZO14" s="138"/>
      <c r="HZP14" s="138"/>
      <c r="HZQ14" s="138"/>
      <c r="HZR14" s="138"/>
      <c r="HZS14" s="138"/>
      <c r="HZT14" s="138"/>
      <c r="HZU14" s="138"/>
      <c r="HZV14" s="138"/>
      <c r="HZW14" s="138"/>
      <c r="HZX14" s="138"/>
      <c r="HZY14" s="138"/>
      <c r="HZZ14" s="138"/>
      <c r="IAA14" s="138"/>
      <c r="IAB14" s="138"/>
      <c r="IAC14" s="138"/>
      <c r="IAD14" s="138"/>
      <c r="IAE14" s="138"/>
      <c r="IAF14" s="138"/>
      <c r="IAG14" s="138"/>
      <c r="IAH14" s="138"/>
      <c r="IAI14" s="138"/>
      <c r="IAJ14" s="138"/>
      <c r="IAK14" s="138"/>
      <c r="IAL14" s="138"/>
      <c r="IAM14" s="138"/>
      <c r="IAN14" s="138"/>
      <c r="IAO14" s="138"/>
      <c r="IAP14" s="138"/>
      <c r="IAQ14" s="138"/>
      <c r="IAR14" s="138"/>
      <c r="IAS14" s="138"/>
      <c r="IAT14" s="138"/>
      <c r="IAU14" s="138"/>
      <c r="IAV14" s="138"/>
      <c r="IAW14" s="138"/>
      <c r="IAX14" s="138"/>
      <c r="IAY14" s="138"/>
      <c r="IAZ14" s="138"/>
      <c r="IBA14" s="138"/>
      <c r="IBB14" s="138"/>
      <c r="IBC14" s="138"/>
      <c r="IBD14" s="138"/>
      <c r="IBE14" s="138"/>
      <c r="IBF14" s="138"/>
      <c r="IBG14" s="138"/>
      <c r="IBH14" s="138"/>
      <c r="IBI14" s="138"/>
      <c r="IBJ14" s="138"/>
      <c r="IBK14" s="138"/>
      <c r="IBL14" s="138"/>
      <c r="IBM14" s="138"/>
      <c r="IBN14" s="138"/>
      <c r="IBO14" s="138"/>
      <c r="IBP14" s="138"/>
      <c r="IBQ14" s="138"/>
      <c r="IBR14" s="138"/>
      <c r="IBS14" s="138"/>
      <c r="IBT14" s="138"/>
      <c r="IBU14" s="138"/>
      <c r="IBV14" s="138"/>
      <c r="IBW14" s="138"/>
      <c r="IBX14" s="138"/>
      <c r="IBY14" s="138"/>
      <c r="IBZ14" s="138"/>
      <c r="ICA14" s="138"/>
      <c r="ICB14" s="138"/>
      <c r="ICC14" s="138"/>
      <c r="ICD14" s="138"/>
      <c r="ICE14" s="138"/>
      <c r="ICF14" s="138"/>
      <c r="ICG14" s="138"/>
      <c r="ICH14" s="138"/>
      <c r="ICI14" s="138"/>
      <c r="ICJ14" s="138"/>
      <c r="ICK14" s="138"/>
      <c r="ICL14" s="138"/>
      <c r="ICM14" s="138"/>
      <c r="ICN14" s="138"/>
      <c r="ICO14" s="138"/>
      <c r="ICP14" s="138"/>
      <c r="ICQ14" s="138"/>
      <c r="ICR14" s="138"/>
      <c r="ICS14" s="138"/>
      <c r="ICT14" s="138"/>
      <c r="ICU14" s="138"/>
      <c r="ICV14" s="138"/>
      <c r="ICW14" s="138"/>
      <c r="ICX14" s="138"/>
      <c r="ICY14" s="138"/>
      <c r="ICZ14" s="138"/>
      <c r="IDA14" s="138"/>
      <c r="IDB14" s="138"/>
      <c r="IDC14" s="138"/>
      <c r="IDD14" s="138"/>
      <c r="IDE14" s="138"/>
      <c r="IDF14" s="138"/>
      <c r="IDG14" s="138"/>
      <c r="IDH14" s="138"/>
      <c r="IDI14" s="138"/>
      <c r="IDJ14" s="138"/>
      <c r="IDK14" s="138"/>
      <c r="IDL14" s="138"/>
      <c r="IDM14" s="138"/>
      <c r="IDN14" s="138"/>
      <c r="IDO14" s="138"/>
      <c r="IDP14" s="138"/>
      <c r="IDQ14" s="138"/>
      <c r="IDR14" s="138"/>
      <c r="IDS14" s="138"/>
      <c r="IDT14" s="138"/>
      <c r="IDU14" s="138"/>
      <c r="IDV14" s="138"/>
      <c r="IDW14" s="138"/>
      <c r="IDX14" s="138"/>
      <c r="IDY14" s="138"/>
      <c r="IDZ14" s="138"/>
      <c r="IEA14" s="138"/>
      <c r="IEB14" s="138"/>
      <c r="IEC14" s="138"/>
      <c r="IED14" s="138"/>
      <c r="IEE14" s="138"/>
      <c r="IEF14" s="138"/>
      <c r="IEG14" s="138"/>
      <c r="IEH14" s="138"/>
      <c r="IEI14" s="138"/>
      <c r="IEJ14" s="138"/>
      <c r="IEK14" s="138"/>
      <c r="IEL14" s="138"/>
      <c r="IEM14" s="138"/>
      <c r="IEN14" s="138"/>
      <c r="IEO14" s="138"/>
      <c r="IEP14" s="138"/>
      <c r="IEQ14" s="138"/>
      <c r="IER14" s="138"/>
      <c r="IES14" s="138"/>
      <c r="IET14" s="138"/>
      <c r="IEU14" s="138"/>
      <c r="IEV14" s="138"/>
      <c r="IEW14" s="138"/>
      <c r="IEX14" s="138"/>
      <c r="IEY14" s="138"/>
      <c r="IEZ14" s="138"/>
      <c r="IFA14" s="138"/>
      <c r="IFB14" s="138"/>
      <c r="IFC14" s="138"/>
      <c r="IFD14" s="138"/>
      <c r="IFE14" s="138"/>
      <c r="IFF14" s="138"/>
      <c r="IFG14" s="138"/>
      <c r="IFH14" s="138"/>
      <c r="IFI14" s="138"/>
      <c r="IFJ14" s="138"/>
      <c r="IFK14" s="138"/>
      <c r="IFL14" s="138"/>
      <c r="IFM14" s="138"/>
      <c r="IFN14" s="138"/>
      <c r="IFO14" s="138"/>
      <c r="IFP14" s="138"/>
      <c r="IFQ14" s="138"/>
      <c r="IFR14" s="138"/>
      <c r="IFS14" s="138"/>
      <c r="IFT14" s="138"/>
      <c r="IFU14" s="138"/>
      <c r="IFV14" s="138"/>
      <c r="IFW14" s="138"/>
      <c r="IFX14" s="138"/>
      <c r="IFY14" s="138"/>
      <c r="IFZ14" s="138"/>
      <c r="IGA14" s="138"/>
      <c r="IGB14" s="138"/>
      <c r="IGC14" s="138"/>
      <c r="IGD14" s="138"/>
      <c r="IGE14" s="138"/>
      <c r="IGF14" s="138"/>
      <c r="IGG14" s="138"/>
      <c r="IGH14" s="138"/>
      <c r="IGI14" s="138"/>
      <c r="IGJ14" s="138"/>
      <c r="IGK14" s="138"/>
      <c r="IGL14" s="138"/>
      <c r="IGM14" s="138"/>
      <c r="IGN14" s="138"/>
      <c r="IGO14" s="138"/>
      <c r="IGP14" s="138"/>
      <c r="IGQ14" s="138"/>
      <c r="IGR14" s="138"/>
      <c r="IGS14" s="138"/>
      <c r="IGT14" s="138"/>
      <c r="IGU14" s="138"/>
      <c r="IGV14" s="138"/>
      <c r="IGW14" s="138"/>
      <c r="IGX14" s="138"/>
      <c r="IGY14" s="138"/>
      <c r="IGZ14" s="138"/>
      <c r="IHA14" s="138"/>
      <c r="IHB14" s="138"/>
      <c r="IHC14" s="138"/>
      <c r="IHD14" s="138"/>
      <c r="IHE14" s="138"/>
      <c r="IHF14" s="138"/>
      <c r="IHG14" s="138"/>
      <c r="IHH14" s="138"/>
      <c r="IHI14" s="138"/>
      <c r="IHJ14" s="138"/>
      <c r="IHK14" s="138"/>
      <c r="IHL14" s="138"/>
      <c r="IHM14" s="138"/>
      <c r="IHN14" s="138"/>
      <c r="IHO14" s="138"/>
      <c r="IHP14" s="138"/>
      <c r="IHQ14" s="138"/>
      <c r="IHR14" s="138"/>
      <c r="IHS14" s="138"/>
      <c r="IHT14" s="138"/>
      <c r="IHU14" s="138"/>
      <c r="IHV14" s="138"/>
      <c r="IHW14" s="138"/>
      <c r="IHX14" s="138"/>
      <c r="IHY14" s="138"/>
      <c r="IHZ14" s="138"/>
      <c r="IIA14" s="138"/>
      <c r="IIB14" s="138"/>
      <c r="IIC14" s="138"/>
      <c r="IID14" s="138"/>
      <c r="IIE14" s="138"/>
      <c r="IIF14" s="138"/>
      <c r="IIG14" s="138"/>
      <c r="IIH14" s="138"/>
      <c r="III14" s="138"/>
      <c r="IIJ14" s="138"/>
      <c r="IIK14" s="138"/>
      <c r="IIL14" s="138"/>
      <c r="IIM14" s="138"/>
      <c r="IIN14" s="138"/>
      <c r="IIO14" s="138"/>
      <c r="IIP14" s="138"/>
      <c r="IIQ14" s="138"/>
      <c r="IIR14" s="138"/>
      <c r="IIS14" s="138"/>
      <c r="IIT14" s="138"/>
      <c r="IIU14" s="138"/>
      <c r="IIV14" s="138"/>
      <c r="IIW14" s="138"/>
      <c r="IIX14" s="138"/>
      <c r="IIY14" s="138"/>
      <c r="IIZ14" s="138"/>
      <c r="IJA14" s="138"/>
      <c r="IJB14" s="138"/>
      <c r="IJC14" s="138"/>
      <c r="IJD14" s="138"/>
      <c r="IJE14" s="138"/>
      <c r="IJF14" s="138"/>
      <c r="IJG14" s="138"/>
      <c r="IJH14" s="138"/>
      <c r="IJI14" s="138"/>
      <c r="IJJ14" s="138"/>
      <c r="IJK14" s="138"/>
      <c r="IJL14" s="138"/>
      <c r="IJM14" s="138"/>
      <c r="IJN14" s="138"/>
      <c r="IJO14" s="138"/>
      <c r="IJP14" s="138"/>
      <c r="IJQ14" s="138"/>
      <c r="IJR14" s="138"/>
      <c r="IJS14" s="138"/>
      <c r="IJT14" s="138"/>
      <c r="IJU14" s="138"/>
      <c r="IJV14" s="138"/>
      <c r="IJW14" s="138"/>
      <c r="IJX14" s="138"/>
      <c r="IJY14" s="138"/>
      <c r="IJZ14" s="138"/>
      <c r="IKA14" s="138"/>
      <c r="IKB14" s="138"/>
      <c r="IKC14" s="138"/>
      <c r="IKD14" s="138"/>
      <c r="IKE14" s="138"/>
      <c r="IKF14" s="138"/>
      <c r="IKG14" s="138"/>
      <c r="IKH14" s="138"/>
      <c r="IKI14" s="138"/>
      <c r="IKJ14" s="138"/>
      <c r="IKK14" s="138"/>
      <c r="IKL14" s="138"/>
      <c r="IKM14" s="138"/>
      <c r="IKN14" s="138"/>
      <c r="IKO14" s="138"/>
      <c r="IKP14" s="138"/>
      <c r="IKQ14" s="138"/>
      <c r="IKR14" s="138"/>
      <c r="IKS14" s="138"/>
      <c r="IKT14" s="138"/>
      <c r="IKU14" s="138"/>
      <c r="IKV14" s="138"/>
      <c r="IKW14" s="138"/>
      <c r="IKX14" s="138"/>
      <c r="IKY14" s="138"/>
      <c r="IKZ14" s="138"/>
      <c r="ILA14" s="138"/>
      <c r="ILB14" s="138"/>
      <c r="ILC14" s="138"/>
      <c r="ILD14" s="138"/>
      <c r="ILE14" s="138"/>
      <c r="ILF14" s="138"/>
      <c r="ILG14" s="138"/>
      <c r="ILH14" s="138"/>
      <c r="ILI14" s="138"/>
      <c r="ILJ14" s="138"/>
      <c r="ILK14" s="138"/>
      <c r="ILL14" s="138"/>
      <c r="ILM14" s="138"/>
      <c r="ILN14" s="138"/>
      <c r="ILO14" s="138"/>
      <c r="ILP14" s="138"/>
      <c r="ILQ14" s="138"/>
      <c r="ILR14" s="138"/>
      <c r="ILS14" s="138"/>
      <c r="ILT14" s="138"/>
      <c r="ILU14" s="138"/>
      <c r="ILV14" s="138"/>
      <c r="ILW14" s="138"/>
      <c r="ILX14" s="138"/>
      <c r="ILY14" s="138"/>
      <c r="ILZ14" s="138"/>
      <c r="IMA14" s="138"/>
      <c r="IMB14" s="138"/>
      <c r="IMC14" s="138"/>
      <c r="IMD14" s="138"/>
      <c r="IME14" s="138"/>
      <c r="IMF14" s="138"/>
      <c r="IMG14" s="138"/>
      <c r="IMH14" s="138"/>
      <c r="IMI14" s="138"/>
      <c r="IMJ14" s="138"/>
      <c r="IMK14" s="138"/>
      <c r="IML14" s="138"/>
      <c r="IMM14" s="138"/>
      <c r="IMN14" s="138"/>
      <c r="IMO14" s="138"/>
      <c r="IMP14" s="138"/>
      <c r="IMQ14" s="138"/>
      <c r="IMR14" s="138"/>
      <c r="IMS14" s="138"/>
      <c r="IMT14" s="138"/>
      <c r="IMU14" s="138"/>
      <c r="IMV14" s="138"/>
      <c r="IMW14" s="138"/>
      <c r="IMX14" s="138"/>
      <c r="IMY14" s="138"/>
      <c r="IMZ14" s="138"/>
      <c r="INA14" s="138"/>
      <c r="INB14" s="138"/>
      <c r="INC14" s="138"/>
      <c r="IND14" s="138"/>
      <c r="INE14" s="138"/>
      <c r="INF14" s="138"/>
      <c r="ING14" s="138"/>
      <c r="INH14" s="138"/>
      <c r="INI14" s="138"/>
      <c r="INJ14" s="138"/>
      <c r="INK14" s="138"/>
      <c r="INL14" s="138"/>
      <c r="INM14" s="138"/>
      <c r="INN14" s="138"/>
      <c r="INO14" s="138"/>
      <c r="INP14" s="138"/>
      <c r="INQ14" s="138"/>
      <c r="INR14" s="138"/>
      <c r="INS14" s="138"/>
      <c r="INT14" s="138"/>
      <c r="INU14" s="138"/>
      <c r="INV14" s="138"/>
      <c r="INW14" s="138"/>
      <c r="INX14" s="138"/>
      <c r="INY14" s="138"/>
      <c r="INZ14" s="138"/>
      <c r="IOA14" s="138"/>
      <c r="IOB14" s="138"/>
      <c r="IOC14" s="138"/>
      <c r="IOD14" s="138"/>
      <c r="IOE14" s="138"/>
      <c r="IOF14" s="138"/>
      <c r="IOG14" s="138"/>
      <c r="IOH14" s="138"/>
      <c r="IOI14" s="138"/>
      <c r="IOJ14" s="138"/>
      <c r="IOK14" s="138"/>
      <c r="IOL14" s="138"/>
      <c r="IOM14" s="138"/>
      <c r="ION14" s="138"/>
      <c r="IOO14" s="138"/>
      <c r="IOP14" s="138"/>
      <c r="IOQ14" s="138"/>
      <c r="IOR14" s="138"/>
      <c r="IOS14" s="138"/>
      <c r="IOT14" s="138"/>
      <c r="IOU14" s="138"/>
      <c r="IOV14" s="138"/>
      <c r="IOW14" s="138"/>
      <c r="IOX14" s="138"/>
      <c r="IOY14" s="138"/>
      <c r="IOZ14" s="138"/>
      <c r="IPA14" s="138"/>
      <c r="IPB14" s="138"/>
      <c r="IPC14" s="138"/>
      <c r="IPD14" s="138"/>
      <c r="IPE14" s="138"/>
      <c r="IPF14" s="138"/>
      <c r="IPG14" s="138"/>
      <c r="IPH14" s="138"/>
      <c r="IPI14" s="138"/>
      <c r="IPJ14" s="138"/>
      <c r="IPK14" s="138"/>
      <c r="IPL14" s="138"/>
      <c r="IPM14" s="138"/>
      <c r="IPN14" s="138"/>
      <c r="IPO14" s="138"/>
      <c r="IPP14" s="138"/>
      <c r="IPQ14" s="138"/>
      <c r="IPR14" s="138"/>
      <c r="IPS14" s="138"/>
      <c r="IPT14" s="138"/>
      <c r="IPU14" s="138"/>
      <c r="IPV14" s="138"/>
      <c r="IPW14" s="138"/>
      <c r="IPX14" s="138"/>
      <c r="IPY14" s="138"/>
      <c r="IPZ14" s="138"/>
      <c r="IQA14" s="138"/>
      <c r="IQB14" s="138"/>
      <c r="IQC14" s="138"/>
      <c r="IQD14" s="138"/>
      <c r="IQE14" s="138"/>
      <c r="IQF14" s="138"/>
      <c r="IQG14" s="138"/>
      <c r="IQH14" s="138"/>
      <c r="IQI14" s="138"/>
      <c r="IQJ14" s="138"/>
      <c r="IQK14" s="138"/>
      <c r="IQL14" s="138"/>
      <c r="IQM14" s="138"/>
      <c r="IQN14" s="138"/>
      <c r="IQO14" s="138"/>
      <c r="IQP14" s="138"/>
      <c r="IQQ14" s="138"/>
      <c r="IQR14" s="138"/>
      <c r="IQS14" s="138"/>
      <c r="IQT14" s="138"/>
      <c r="IQU14" s="138"/>
      <c r="IQV14" s="138"/>
      <c r="IQW14" s="138"/>
      <c r="IQX14" s="138"/>
      <c r="IQY14" s="138"/>
      <c r="IQZ14" s="138"/>
      <c r="IRA14" s="138"/>
      <c r="IRB14" s="138"/>
      <c r="IRC14" s="138"/>
      <c r="IRD14" s="138"/>
      <c r="IRE14" s="138"/>
      <c r="IRF14" s="138"/>
      <c r="IRG14" s="138"/>
      <c r="IRH14" s="138"/>
      <c r="IRI14" s="138"/>
      <c r="IRJ14" s="138"/>
      <c r="IRK14" s="138"/>
      <c r="IRL14" s="138"/>
      <c r="IRM14" s="138"/>
      <c r="IRN14" s="138"/>
      <c r="IRO14" s="138"/>
      <c r="IRP14" s="138"/>
      <c r="IRQ14" s="138"/>
      <c r="IRR14" s="138"/>
      <c r="IRS14" s="138"/>
      <c r="IRT14" s="138"/>
      <c r="IRU14" s="138"/>
      <c r="IRV14" s="138"/>
      <c r="IRW14" s="138"/>
      <c r="IRX14" s="138"/>
      <c r="IRY14" s="138"/>
      <c r="IRZ14" s="138"/>
      <c r="ISA14" s="138"/>
      <c r="ISB14" s="138"/>
      <c r="ISC14" s="138"/>
      <c r="ISD14" s="138"/>
      <c r="ISE14" s="138"/>
      <c r="ISF14" s="138"/>
      <c r="ISG14" s="138"/>
      <c r="ISH14" s="138"/>
      <c r="ISI14" s="138"/>
      <c r="ISJ14" s="138"/>
      <c r="ISK14" s="138"/>
      <c r="ISL14" s="138"/>
      <c r="ISM14" s="138"/>
      <c r="ISN14" s="138"/>
      <c r="ISO14" s="138"/>
      <c r="ISP14" s="138"/>
      <c r="ISQ14" s="138"/>
      <c r="ISR14" s="138"/>
      <c r="ISS14" s="138"/>
      <c r="IST14" s="138"/>
      <c r="ISU14" s="138"/>
      <c r="ISV14" s="138"/>
      <c r="ISW14" s="138"/>
      <c r="ISX14" s="138"/>
      <c r="ISY14" s="138"/>
      <c r="ISZ14" s="138"/>
      <c r="ITA14" s="138"/>
      <c r="ITB14" s="138"/>
      <c r="ITC14" s="138"/>
      <c r="ITD14" s="138"/>
      <c r="ITE14" s="138"/>
      <c r="ITF14" s="138"/>
      <c r="ITG14" s="138"/>
      <c r="ITH14" s="138"/>
      <c r="ITI14" s="138"/>
      <c r="ITJ14" s="138"/>
      <c r="ITK14" s="138"/>
      <c r="ITL14" s="138"/>
      <c r="ITM14" s="138"/>
      <c r="ITN14" s="138"/>
      <c r="ITO14" s="138"/>
      <c r="ITP14" s="138"/>
      <c r="ITQ14" s="138"/>
      <c r="ITR14" s="138"/>
      <c r="ITS14" s="138"/>
      <c r="ITT14" s="138"/>
      <c r="ITU14" s="138"/>
      <c r="ITV14" s="138"/>
      <c r="ITW14" s="138"/>
      <c r="ITX14" s="138"/>
      <c r="ITY14" s="138"/>
      <c r="ITZ14" s="138"/>
      <c r="IUA14" s="138"/>
      <c r="IUB14" s="138"/>
      <c r="IUC14" s="138"/>
      <c r="IUD14" s="138"/>
      <c r="IUE14" s="138"/>
      <c r="IUF14" s="138"/>
      <c r="IUG14" s="138"/>
      <c r="IUH14" s="138"/>
      <c r="IUI14" s="138"/>
      <c r="IUJ14" s="138"/>
      <c r="IUK14" s="138"/>
      <c r="IUL14" s="138"/>
      <c r="IUM14" s="138"/>
      <c r="IUN14" s="138"/>
      <c r="IUO14" s="138"/>
      <c r="IUP14" s="138"/>
      <c r="IUQ14" s="138"/>
      <c r="IUR14" s="138"/>
      <c r="IUS14" s="138"/>
      <c r="IUT14" s="138"/>
      <c r="IUU14" s="138"/>
      <c r="IUV14" s="138"/>
      <c r="IUW14" s="138"/>
      <c r="IUX14" s="138"/>
      <c r="IUY14" s="138"/>
      <c r="IUZ14" s="138"/>
      <c r="IVA14" s="138"/>
      <c r="IVB14" s="138"/>
      <c r="IVC14" s="138"/>
      <c r="IVD14" s="138"/>
      <c r="IVE14" s="138"/>
      <c r="IVF14" s="138"/>
      <c r="IVG14" s="138"/>
      <c r="IVH14" s="138"/>
      <c r="IVI14" s="138"/>
      <c r="IVJ14" s="138"/>
      <c r="IVK14" s="138"/>
      <c r="IVL14" s="138"/>
      <c r="IVM14" s="138"/>
      <c r="IVN14" s="138"/>
      <c r="IVO14" s="138"/>
      <c r="IVP14" s="138"/>
      <c r="IVQ14" s="138"/>
      <c r="IVR14" s="138"/>
      <c r="IVS14" s="138"/>
      <c r="IVT14" s="138"/>
      <c r="IVU14" s="138"/>
      <c r="IVV14" s="138"/>
      <c r="IVW14" s="138"/>
      <c r="IVX14" s="138"/>
      <c r="IVY14" s="138"/>
      <c r="IVZ14" s="138"/>
      <c r="IWA14" s="138"/>
      <c r="IWB14" s="138"/>
      <c r="IWC14" s="138"/>
      <c r="IWD14" s="138"/>
      <c r="IWE14" s="138"/>
      <c r="IWF14" s="138"/>
      <c r="IWG14" s="138"/>
      <c r="IWH14" s="138"/>
      <c r="IWI14" s="138"/>
      <c r="IWJ14" s="138"/>
      <c r="IWK14" s="138"/>
      <c r="IWL14" s="138"/>
      <c r="IWM14" s="138"/>
      <c r="IWN14" s="138"/>
      <c r="IWO14" s="138"/>
      <c r="IWP14" s="138"/>
      <c r="IWQ14" s="138"/>
      <c r="IWR14" s="138"/>
      <c r="IWS14" s="138"/>
      <c r="IWT14" s="138"/>
      <c r="IWU14" s="138"/>
      <c r="IWV14" s="138"/>
      <c r="IWW14" s="138"/>
      <c r="IWX14" s="138"/>
      <c r="IWY14" s="138"/>
      <c r="IWZ14" s="138"/>
      <c r="IXA14" s="138"/>
      <c r="IXB14" s="138"/>
      <c r="IXC14" s="138"/>
      <c r="IXD14" s="138"/>
      <c r="IXE14" s="138"/>
      <c r="IXF14" s="138"/>
      <c r="IXG14" s="138"/>
      <c r="IXH14" s="138"/>
      <c r="IXI14" s="138"/>
      <c r="IXJ14" s="138"/>
      <c r="IXK14" s="138"/>
      <c r="IXL14" s="138"/>
      <c r="IXM14" s="138"/>
      <c r="IXN14" s="138"/>
      <c r="IXO14" s="138"/>
      <c r="IXP14" s="138"/>
      <c r="IXQ14" s="138"/>
      <c r="IXR14" s="138"/>
      <c r="IXS14" s="138"/>
      <c r="IXT14" s="138"/>
      <c r="IXU14" s="138"/>
      <c r="IXV14" s="138"/>
      <c r="IXW14" s="138"/>
      <c r="IXX14" s="138"/>
      <c r="IXY14" s="138"/>
      <c r="IXZ14" s="138"/>
      <c r="IYA14" s="138"/>
      <c r="IYB14" s="138"/>
      <c r="IYC14" s="138"/>
      <c r="IYD14" s="138"/>
      <c r="IYE14" s="138"/>
      <c r="IYF14" s="138"/>
      <c r="IYG14" s="138"/>
      <c r="IYH14" s="138"/>
      <c r="IYI14" s="138"/>
      <c r="IYJ14" s="138"/>
      <c r="IYK14" s="138"/>
      <c r="IYL14" s="138"/>
      <c r="IYM14" s="138"/>
      <c r="IYN14" s="138"/>
      <c r="IYO14" s="138"/>
      <c r="IYP14" s="138"/>
      <c r="IYQ14" s="138"/>
      <c r="IYR14" s="138"/>
      <c r="IYS14" s="138"/>
      <c r="IYT14" s="138"/>
      <c r="IYU14" s="138"/>
      <c r="IYV14" s="138"/>
      <c r="IYW14" s="138"/>
      <c r="IYX14" s="138"/>
      <c r="IYY14" s="138"/>
      <c r="IYZ14" s="138"/>
      <c r="IZA14" s="138"/>
      <c r="IZB14" s="138"/>
      <c r="IZC14" s="138"/>
      <c r="IZD14" s="138"/>
      <c r="IZE14" s="138"/>
      <c r="IZF14" s="138"/>
      <c r="IZG14" s="138"/>
      <c r="IZH14" s="138"/>
      <c r="IZI14" s="138"/>
      <c r="IZJ14" s="138"/>
      <c r="IZK14" s="138"/>
      <c r="IZL14" s="138"/>
      <c r="IZM14" s="138"/>
      <c r="IZN14" s="138"/>
      <c r="IZO14" s="138"/>
      <c r="IZP14" s="138"/>
      <c r="IZQ14" s="138"/>
      <c r="IZR14" s="138"/>
      <c r="IZS14" s="138"/>
      <c r="IZT14" s="138"/>
      <c r="IZU14" s="138"/>
      <c r="IZV14" s="138"/>
      <c r="IZW14" s="138"/>
      <c r="IZX14" s="138"/>
      <c r="IZY14" s="138"/>
      <c r="IZZ14" s="138"/>
      <c r="JAA14" s="138"/>
      <c r="JAB14" s="138"/>
      <c r="JAC14" s="138"/>
      <c r="JAD14" s="138"/>
      <c r="JAE14" s="138"/>
      <c r="JAF14" s="138"/>
      <c r="JAG14" s="138"/>
      <c r="JAH14" s="138"/>
      <c r="JAI14" s="138"/>
      <c r="JAJ14" s="138"/>
      <c r="JAK14" s="138"/>
      <c r="JAL14" s="138"/>
      <c r="JAM14" s="138"/>
      <c r="JAN14" s="138"/>
      <c r="JAO14" s="138"/>
      <c r="JAP14" s="138"/>
      <c r="JAQ14" s="138"/>
      <c r="JAR14" s="138"/>
      <c r="JAS14" s="138"/>
      <c r="JAT14" s="138"/>
      <c r="JAU14" s="138"/>
      <c r="JAV14" s="138"/>
      <c r="JAW14" s="138"/>
      <c r="JAX14" s="138"/>
      <c r="JAY14" s="138"/>
      <c r="JAZ14" s="138"/>
      <c r="JBA14" s="138"/>
      <c r="JBB14" s="138"/>
      <c r="JBC14" s="138"/>
      <c r="JBD14" s="138"/>
      <c r="JBE14" s="138"/>
      <c r="JBF14" s="138"/>
      <c r="JBG14" s="138"/>
      <c r="JBH14" s="138"/>
      <c r="JBI14" s="138"/>
      <c r="JBJ14" s="138"/>
      <c r="JBK14" s="138"/>
      <c r="JBL14" s="138"/>
      <c r="JBM14" s="138"/>
      <c r="JBN14" s="138"/>
      <c r="JBO14" s="138"/>
      <c r="JBP14" s="138"/>
      <c r="JBQ14" s="138"/>
      <c r="JBR14" s="138"/>
      <c r="JBS14" s="138"/>
      <c r="JBT14" s="138"/>
      <c r="JBU14" s="138"/>
      <c r="JBV14" s="138"/>
      <c r="JBW14" s="138"/>
      <c r="JBX14" s="138"/>
      <c r="JBY14" s="138"/>
      <c r="JBZ14" s="138"/>
      <c r="JCA14" s="138"/>
      <c r="JCB14" s="138"/>
      <c r="JCC14" s="138"/>
      <c r="JCD14" s="138"/>
      <c r="JCE14" s="138"/>
      <c r="JCF14" s="138"/>
      <c r="JCG14" s="138"/>
      <c r="JCH14" s="138"/>
      <c r="JCI14" s="138"/>
      <c r="JCJ14" s="138"/>
      <c r="JCK14" s="138"/>
      <c r="JCL14" s="138"/>
      <c r="JCM14" s="138"/>
      <c r="JCN14" s="138"/>
      <c r="JCO14" s="138"/>
      <c r="JCP14" s="138"/>
      <c r="JCQ14" s="138"/>
      <c r="JCR14" s="138"/>
      <c r="JCS14" s="138"/>
      <c r="JCT14" s="138"/>
      <c r="JCU14" s="138"/>
      <c r="JCV14" s="138"/>
      <c r="JCW14" s="138"/>
      <c r="JCX14" s="138"/>
      <c r="JCY14" s="138"/>
      <c r="JCZ14" s="138"/>
      <c r="JDA14" s="138"/>
      <c r="JDB14" s="138"/>
      <c r="JDC14" s="138"/>
      <c r="JDD14" s="138"/>
      <c r="JDE14" s="138"/>
      <c r="JDF14" s="138"/>
      <c r="JDG14" s="138"/>
      <c r="JDH14" s="138"/>
      <c r="JDI14" s="138"/>
      <c r="JDJ14" s="138"/>
      <c r="JDK14" s="138"/>
      <c r="JDL14" s="138"/>
      <c r="JDM14" s="138"/>
      <c r="JDN14" s="138"/>
      <c r="JDO14" s="138"/>
      <c r="JDP14" s="138"/>
      <c r="JDQ14" s="138"/>
      <c r="JDR14" s="138"/>
      <c r="JDS14" s="138"/>
      <c r="JDT14" s="138"/>
      <c r="JDU14" s="138"/>
      <c r="JDV14" s="138"/>
      <c r="JDW14" s="138"/>
      <c r="JDX14" s="138"/>
      <c r="JDY14" s="138"/>
      <c r="JDZ14" s="138"/>
      <c r="JEA14" s="138"/>
      <c r="JEB14" s="138"/>
      <c r="JEC14" s="138"/>
      <c r="JED14" s="138"/>
      <c r="JEE14" s="138"/>
      <c r="JEF14" s="138"/>
      <c r="JEG14" s="138"/>
      <c r="JEH14" s="138"/>
      <c r="JEI14" s="138"/>
      <c r="JEJ14" s="138"/>
      <c r="JEK14" s="138"/>
      <c r="JEL14" s="138"/>
      <c r="JEM14" s="138"/>
      <c r="JEN14" s="138"/>
      <c r="JEO14" s="138"/>
      <c r="JEP14" s="138"/>
      <c r="JEQ14" s="138"/>
      <c r="JER14" s="138"/>
      <c r="JES14" s="138"/>
      <c r="JET14" s="138"/>
      <c r="JEU14" s="138"/>
      <c r="JEV14" s="138"/>
      <c r="JEW14" s="138"/>
      <c r="JEX14" s="138"/>
      <c r="JEY14" s="138"/>
      <c r="JEZ14" s="138"/>
      <c r="JFA14" s="138"/>
      <c r="JFB14" s="138"/>
      <c r="JFC14" s="138"/>
      <c r="JFD14" s="138"/>
      <c r="JFE14" s="138"/>
      <c r="JFF14" s="138"/>
      <c r="JFG14" s="138"/>
      <c r="JFH14" s="138"/>
      <c r="JFI14" s="138"/>
      <c r="JFJ14" s="138"/>
      <c r="JFK14" s="138"/>
      <c r="JFL14" s="138"/>
      <c r="JFM14" s="138"/>
      <c r="JFN14" s="138"/>
      <c r="JFO14" s="138"/>
      <c r="JFP14" s="138"/>
      <c r="JFQ14" s="138"/>
      <c r="JFR14" s="138"/>
      <c r="JFS14" s="138"/>
      <c r="JFT14" s="138"/>
      <c r="JFU14" s="138"/>
      <c r="JFV14" s="138"/>
      <c r="JFW14" s="138"/>
      <c r="JFX14" s="138"/>
      <c r="JFY14" s="138"/>
      <c r="JFZ14" s="138"/>
      <c r="JGA14" s="138"/>
      <c r="JGB14" s="138"/>
      <c r="JGC14" s="138"/>
      <c r="JGD14" s="138"/>
      <c r="JGE14" s="138"/>
      <c r="JGF14" s="138"/>
      <c r="JGG14" s="138"/>
      <c r="JGH14" s="138"/>
      <c r="JGI14" s="138"/>
      <c r="JGJ14" s="138"/>
      <c r="JGK14" s="138"/>
      <c r="JGL14" s="138"/>
      <c r="JGM14" s="138"/>
      <c r="JGN14" s="138"/>
      <c r="JGO14" s="138"/>
      <c r="JGP14" s="138"/>
      <c r="JGQ14" s="138"/>
      <c r="JGR14" s="138"/>
      <c r="JGS14" s="138"/>
      <c r="JGT14" s="138"/>
      <c r="JGU14" s="138"/>
      <c r="JGV14" s="138"/>
      <c r="JGW14" s="138"/>
      <c r="JGX14" s="138"/>
      <c r="JGY14" s="138"/>
      <c r="JGZ14" s="138"/>
      <c r="JHA14" s="138"/>
      <c r="JHB14" s="138"/>
      <c r="JHC14" s="138"/>
      <c r="JHD14" s="138"/>
      <c r="JHE14" s="138"/>
      <c r="JHF14" s="138"/>
      <c r="JHG14" s="138"/>
      <c r="JHH14" s="138"/>
      <c r="JHI14" s="138"/>
      <c r="JHJ14" s="138"/>
      <c r="JHK14" s="138"/>
      <c r="JHL14" s="138"/>
      <c r="JHM14" s="138"/>
      <c r="JHN14" s="138"/>
      <c r="JHO14" s="138"/>
      <c r="JHP14" s="138"/>
      <c r="JHQ14" s="138"/>
      <c r="JHR14" s="138"/>
      <c r="JHS14" s="138"/>
      <c r="JHT14" s="138"/>
      <c r="JHU14" s="138"/>
      <c r="JHV14" s="138"/>
      <c r="JHW14" s="138"/>
      <c r="JHX14" s="138"/>
      <c r="JHY14" s="138"/>
      <c r="JHZ14" s="138"/>
      <c r="JIA14" s="138"/>
      <c r="JIB14" s="138"/>
      <c r="JIC14" s="138"/>
      <c r="JID14" s="138"/>
      <c r="JIE14" s="138"/>
      <c r="JIF14" s="138"/>
      <c r="JIG14" s="138"/>
      <c r="JIH14" s="138"/>
      <c r="JII14" s="138"/>
      <c r="JIJ14" s="138"/>
      <c r="JIK14" s="138"/>
      <c r="JIL14" s="138"/>
      <c r="JIM14" s="138"/>
      <c r="JIN14" s="138"/>
      <c r="JIO14" s="138"/>
      <c r="JIP14" s="138"/>
      <c r="JIQ14" s="138"/>
      <c r="JIR14" s="138"/>
      <c r="JIS14" s="138"/>
      <c r="JIT14" s="138"/>
      <c r="JIU14" s="138"/>
      <c r="JIV14" s="138"/>
      <c r="JIW14" s="138"/>
      <c r="JIX14" s="138"/>
      <c r="JIY14" s="138"/>
      <c r="JIZ14" s="138"/>
      <c r="JJA14" s="138"/>
      <c r="JJB14" s="138"/>
      <c r="JJC14" s="138"/>
      <c r="JJD14" s="138"/>
      <c r="JJE14" s="138"/>
      <c r="JJF14" s="138"/>
      <c r="JJG14" s="138"/>
      <c r="JJH14" s="138"/>
      <c r="JJI14" s="138"/>
      <c r="JJJ14" s="138"/>
      <c r="JJK14" s="138"/>
      <c r="JJL14" s="138"/>
      <c r="JJM14" s="138"/>
      <c r="JJN14" s="138"/>
      <c r="JJO14" s="138"/>
      <c r="JJP14" s="138"/>
      <c r="JJQ14" s="138"/>
      <c r="JJR14" s="138"/>
      <c r="JJS14" s="138"/>
      <c r="JJT14" s="138"/>
      <c r="JJU14" s="138"/>
      <c r="JJV14" s="138"/>
      <c r="JJW14" s="138"/>
      <c r="JJX14" s="138"/>
      <c r="JJY14" s="138"/>
      <c r="JJZ14" s="138"/>
      <c r="JKA14" s="138"/>
      <c r="JKB14" s="138"/>
      <c r="JKC14" s="138"/>
      <c r="JKD14" s="138"/>
      <c r="JKE14" s="138"/>
      <c r="JKF14" s="138"/>
      <c r="JKG14" s="138"/>
      <c r="JKH14" s="138"/>
      <c r="JKI14" s="138"/>
      <c r="JKJ14" s="138"/>
      <c r="JKK14" s="138"/>
      <c r="JKL14" s="138"/>
      <c r="JKM14" s="138"/>
      <c r="JKN14" s="138"/>
      <c r="JKO14" s="138"/>
      <c r="JKP14" s="138"/>
      <c r="JKQ14" s="138"/>
      <c r="JKR14" s="138"/>
      <c r="JKS14" s="138"/>
      <c r="JKT14" s="138"/>
      <c r="JKU14" s="138"/>
      <c r="JKV14" s="138"/>
      <c r="JKW14" s="138"/>
      <c r="JKX14" s="138"/>
      <c r="JKY14" s="138"/>
      <c r="JKZ14" s="138"/>
      <c r="JLA14" s="138"/>
      <c r="JLB14" s="138"/>
      <c r="JLC14" s="138"/>
      <c r="JLD14" s="138"/>
      <c r="JLE14" s="138"/>
      <c r="JLF14" s="138"/>
      <c r="JLG14" s="138"/>
      <c r="JLH14" s="138"/>
      <c r="JLI14" s="138"/>
      <c r="JLJ14" s="138"/>
      <c r="JLK14" s="138"/>
      <c r="JLL14" s="138"/>
      <c r="JLM14" s="138"/>
      <c r="JLN14" s="138"/>
      <c r="JLO14" s="138"/>
      <c r="JLP14" s="138"/>
      <c r="JLQ14" s="138"/>
      <c r="JLR14" s="138"/>
      <c r="JLS14" s="138"/>
      <c r="JLT14" s="138"/>
      <c r="JLU14" s="138"/>
      <c r="JLV14" s="138"/>
      <c r="JLW14" s="138"/>
      <c r="JLX14" s="138"/>
      <c r="JLY14" s="138"/>
      <c r="JLZ14" s="138"/>
      <c r="JMA14" s="138"/>
      <c r="JMB14" s="138"/>
      <c r="JMC14" s="138"/>
      <c r="JMD14" s="138"/>
      <c r="JME14" s="138"/>
      <c r="JMF14" s="138"/>
      <c r="JMG14" s="138"/>
      <c r="JMH14" s="138"/>
      <c r="JMI14" s="138"/>
      <c r="JMJ14" s="138"/>
      <c r="JMK14" s="138"/>
      <c r="JML14" s="138"/>
      <c r="JMM14" s="138"/>
      <c r="JMN14" s="138"/>
      <c r="JMO14" s="138"/>
      <c r="JMP14" s="138"/>
      <c r="JMQ14" s="138"/>
      <c r="JMR14" s="138"/>
      <c r="JMS14" s="138"/>
      <c r="JMT14" s="138"/>
      <c r="JMU14" s="138"/>
      <c r="JMV14" s="138"/>
      <c r="JMW14" s="138"/>
      <c r="JMX14" s="138"/>
      <c r="JMY14" s="138"/>
      <c r="JMZ14" s="138"/>
      <c r="JNA14" s="138"/>
      <c r="JNB14" s="138"/>
      <c r="JNC14" s="138"/>
      <c r="JND14" s="138"/>
      <c r="JNE14" s="138"/>
      <c r="JNF14" s="138"/>
      <c r="JNG14" s="138"/>
      <c r="JNH14" s="138"/>
      <c r="JNI14" s="138"/>
      <c r="JNJ14" s="138"/>
      <c r="JNK14" s="138"/>
      <c r="JNL14" s="138"/>
      <c r="JNM14" s="138"/>
      <c r="JNN14" s="138"/>
      <c r="JNO14" s="138"/>
      <c r="JNP14" s="138"/>
      <c r="JNQ14" s="138"/>
      <c r="JNR14" s="138"/>
      <c r="JNS14" s="138"/>
      <c r="JNT14" s="138"/>
      <c r="JNU14" s="138"/>
      <c r="JNV14" s="138"/>
      <c r="JNW14" s="138"/>
      <c r="JNX14" s="138"/>
      <c r="JNY14" s="138"/>
      <c r="JNZ14" s="138"/>
      <c r="JOA14" s="138"/>
      <c r="JOB14" s="138"/>
      <c r="JOC14" s="138"/>
      <c r="JOD14" s="138"/>
      <c r="JOE14" s="138"/>
      <c r="JOF14" s="138"/>
      <c r="JOG14" s="138"/>
      <c r="JOH14" s="138"/>
      <c r="JOI14" s="138"/>
      <c r="JOJ14" s="138"/>
      <c r="JOK14" s="138"/>
      <c r="JOL14" s="138"/>
      <c r="JOM14" s="138"/>
      <c r="JON14" s="138"/>
      <c r="JOO14" s="138"/>
      <c r="JOP14" s="138"/>
      <c r="JOQ14" s="138"/>
      <c r="JOR14" s="138"/>
      <c r="JOS14" s="138"/>
      <c r="JOT14" s="138"/>
      <c r="JOU14" s="138"/>
      <c r="JOV14" s="138"/>
      <c r="JOW14" s="138"/>
      <c r="JOX14" s="138"/>
      <c r="JOY14" s="138"/>
      <c r="JOZ14" s="138"/>
      <c r="JPA14" s="138"/>
      <c r="JPB14" s="138"/>
      <c r="JPC14" s="138"/>
      <c r="JPD14" s="138"/>
      <c r="JPE14" s="138"/>
      <c r="JPF14" s="138"/>
      <c r="JPG14" s="138"/>
      <c r="JPH14" s="138"/>
      <c r="JPI14" s="138"/>
      <c r="JPJ14" s="138"/>
      <c r="JPK14" s="138"/>
      <c r="JPL14" s="138"/>
      <c r="JPM14" s="138"/>
      <c r="JPN14" s="138"/>
      <c r="JPO14" s="138"/>
      <c r="JPP14" s="138"/>
      <c r="JPQ14" s="138"/>
      <c r="JPR14" s="138"/>
      <c r="JPS14" s="138"/>
      <c r="JPT14" s="138"/>
      <c r="JPU14" s="138"/>
      <c r="JPV14" s="138"/>
      <c r="JPW14" s="138"/>
      <c r="JPX14" s="138"/>
      <c r="JPY14" s="138"/>
      <c r="JPZ14" s="138"/>
      <c r="JQA14" s="138"/>
      <c r="JQB14" s="138"/>
      <c r="JQC14" s="138"/>
      <c r="JQD14" s="138"/>
      <c r="JQE14" s="138"/>
      <c r="JQF14" s="138"/>
      <c r="JQG14" s="138"/>
      <c r="JQH14" s="138"/>
      <c r="JQI14" s="138"/>
      <c r="JQJ14" s="138"/>
      <c r="JQK14" s="138"/>
      <c r="JQL14" s="138"/>
      <c r="JQM14" s="138"/>
      <c r="JQN14" s="138"/>
      <c r="JQO14" s="138"/>
      <c r="JQP14" s="138"/>
      <c r="JQQ14" s="138"/>
      <c r="JQR14" s="138"/>
      <c r="JQS14" s="138"/>
      <c r="JQT14" s="138"/>
      <c r="JQU14" s="138"/>
      <c r="JQV14" s="138"/>
      <c r="JQW14" s="138"/>
      <c r="JQX14" s="138"/>
      <c r="JQY14" s="138"/>
      <c r="JQZ14" s="138"/>
      <c r="JRA14" s="138"/>
      <c r="JRB14" s="138"/>
      <c r="JRC14" s="138"/>
      <c r="JRD14" s="138"/>
      <c r="JRE14" s="138"/>
      <c r="JRF14" s="138"/>
      <c r="JRG14" s="138"/>
      <c r="JRH14" s="138"/>
      <c r="JRI14" s="138"/>
      <c r="JRJ14" s="138"/>
      <c r="JRK14" s="138"/>
      <c r="JRL14" s="138"/>
      <c r="JRM14" s="138"/>
      <c r="JRN14" s="138"/>
      <c r="JRO14" s="138"/>
      <c r="JRP14" s="138"/>
      <c r="JRQ14" s="138"/>
      <c r="JRR14" s="138"/>
      <c r="JRS14" s="138"/>
      <c r="JRT14" s="138"/>
      <c r="JRU14" s="138"/>
      <c r="JRV14" s="138"/>
      <c r="JRW14" s="138"/>
      <c r="JRX14" s="138"/>
      <c r="JRY14" s="138"/>
      <c r="JRZ14" s="138"/>
      <c r="JSA14" s="138"/>
      <c r="JSB14" s="138"/>
      <c r="JSC14" s="138"/>
      <c r="JSD14" s="138"/>
      <c r="JSE14" s="138"/>
      <c r="JSF14" s="138"/>
      <c r="JSG14" s="138"/>
      <c r="JSH14" s="138"/>
      <c r="JSI14" s="138"/>
      <c r="JSJ14" s="138"/>
      <c r="JSK14" s="138"/>
      <c r="JSL14" s="138"/>
      <c r="JSM14" s="138"/>
      <c r="JSN14" s="138"/>
      <c r="JSO14" s="138"/>
      <c r="JSP14" s="138"/>
      <c r="JSQ14" s="138"/>
      <c r="JSR14" s="138"/>
      <c r="JSS14" s="138"/>
      <c r="JST14" s="138"/>
      <c r="JSU14" s="138"/>
      <c r="JSV14" s="138"/>
      <c r="JSW14" s="138"/>
      <c r="JSX14" s="138"/>
      <c r="JSY14" s="138"/>
      <c r="JSZ14" s="138"/>
      <c r="JTA14" s="138"/>
      <c r="JTB14" s="138"/>
      <c r="JTC14" s="138"/>
      <c r="JTD14" s="138"/>
      <c r="JTE14" s="138"/>
      <c r="JTF14" s="138"/>
      <c r="JTG14" s="138"/>
      <c r="JTH14" s="138"/>
      <c r="JTI14" s="138"/>
      <c r="JTJ14" s="138"/>
      <c r="JTK14" s="138"/>
      <c r="JTL14" s="138"/>
      <c r="JTM14" s="138"/>
      <c r="JTN14" s="138"/>
      <c r="JTO14" s="138"/>
      <c r="JTP14" s="138"/>
      <c r="JTQ14" s="138"/>
      <c r="JTR14" s="138"/>
      <c r="JTS14" s="138"/>
      <c r="JTT14" s="138"/>
      <c r="JTU14" s="138"/>
      <c r="JTV14" s="138"/>
      <c r="JTW14" s="138"/>
      <c r="JTX14" s="138"/>
      <c r="JTY14" s="138"/>
      <c r="JTZ14" s="138"/>
      <c r="JUA14" s="138"/>
      <c r="JUB14" s="138"/>
      <c r="JUC14" s="138"/>
      <c r="JUD14" s="138"/>
      <c r="JUE14" s="138"/>
      <c r="JUF14" s="138"/>
      <c r="JUG14" s="138"/>
      <c r="JUH14" s="138"/>
      <c r="JUI14" s="138"/>
      <c r="JUJ14" s="138"/>
      <c r="JUK14" s="138"/>
      <c r="JUL14" s="138"/>
      <c r="JUM14" s="138"/>
      <c r="JUN14" s="138"/>
      <c r="JUO14" s="138"/>
      <c r="JUP14" s="138"/>
      <c r="JUQ14" s="138"/>
      <c r="JUR14" s="138"/>
      <c r="JUS14" s="138"/>
      <c r="JUT14" s="138"/>
      <c r="JUU14" s="138"/>
      <c r="JUV14" s="138"/>
      <c r="JUW14" s="138"/>
      <c r="JUX14" s="138"/>
      <c r="JUY14" s="138"/>
      <c r="JUZ14" s="138"/>
      <c r="JVA14" s="138"/>
      <c r="JVB14" s="138"/>
      <c r="JVC14" s="138"/>
      <c r="JVD14" s="138"/>
      <c r="JVE14" s="138"/>
      <c r="JVF14" s="138"/>
      <c r="JVG14" s="138"/>
      <c r="JVH14" s="138"/>
      <c r="JVI14" s="138"/>
      <c r="JVJ14" s="138"/>
      <c r="JVK14" s="138"/>
      <c r="JVL14" s="138"/>
      <c r="JVM14" s="138"/>
      <c r="JVN14" s="138"/>
      <c r="JVO14" s="138"/>
      <c r="JVP14" s="138"/>
      <c r="JVQ14" s="138"/>
      <c r="JVR14" s="138"/>
      <c r="JVS14" s="138"/>
      <c r="JVT14" s="138"/>
      <c r="JVU14" s="138"/>
      <c r="JVV14" s="138"/>
      <c r="JVW14" s="138"/>
      <c r="JVX14" s="138"/>
      <c r="JVY14" s="138"/>
      <c r="JVZ14" s="138"/>
      <c r="JWA14" s="138"/>
      <c r="JWB14" s="138"/>
      <c r="JWC14" s="138"/>
      <c r="JWD14" s="138"/>
      <c r="JWE14" s="138"/>
      <c r="JWF14" s="138"/>
      <c r="JWG14" s="138"/>
      <c r="JWH14" s="138"/>
      <c r="JWI14" s="138"/>
      <c r="JWJ14" s="138"/>
      <c r="JWK14" s="138"/>
      <c r="JWL14" s="138"/>
      <c r="JWM14" s="138"/>
      <c r="JWN14" s="138"/>
      <c r="JWO14" s="138"/>
      <c r="JWP14" s="138"/>
      <c r="JWQ14" s="138"/>
      <c r="JWR14" s="138"/>
      <c r="JWS14" s="138"/>
      <c r="JWT14" s="138"/>
      <c r="JWU14" s="138"/>
      <c r="JWV14" s="138"/>
      <c r="JWW14" s="138"/>
      <c r="JWX14" s="138"/>
      <c r="JWY14" s="138"/>
      <c r="JWZ14" s="138"/>
      <c r="JXA14" s="138"/>
      <c r="JXB14" s="138"/>
      <c r="JXC14" s="138"/>
      <c r="JXD14" s="138"/>
      <c r="JXE14" s="138"/>
      <c r="JXF14" s="138"/>
      <c r="JXG14" s="138"/>
      <c r="JXH14" s="138"/>
      <c r="JXI14" s="138"/>
      <c r="JXJ14" s="138"/>
      <c r="JXK14" s="138"/>
      <c r="JXL14" s="138"/>
      <c r="JXM14" s="138"/>
      <c r="JXN14" s="138"/>
      <c r="JXO14" s="138"/>
      <c r="JXP14" s="138"/>
      <c r="JXQ14" s="138"/>
      <c r="JXR14" s="138"/>
      <c r="JXS14" s="138"/>
      <c r="JXT14" s="138"/>
      <c r="JXU14" s="138"/>
      <c r="JXV14" s="138"/>
      <c r="JXW14" s="138"/>
      <c r="JXX14" s="138"/>
      <c r="JXY14" s="138"/>
      <c r="JXZ14" s="138"/>
      <c r="JYA14" s="138"/>
      <c r="JYB14" s="138"/>
      <c r="JYC14" s="138"/>
      <c r="JYD14" s="138"/>
      <c r="JYE14" s="138"/>
      <c r="JYF14" s="138"/>
      <c r="JYG14" s="138"/>
      <c r="JYH14" s="138"/>
      <c r="JYI14" s="138"/>
      <c r="JYJ14" s="138"/>
      <c r="JYK14" s="138"/>
      <c r="JYL14" s="138"/>
      <c r="JYM14" s="138"/>
      <c r="JYN14" s="138"/>
      <c r="JYO14" s="138"/>
      <c r="JYP14" s="138"/>
      <c r="JYQ14" s="138"/>
      <c r="JYR14" s="138"/>
      <c r="JYS14" s="138"/>
      <c r="JYT14" s="138"/>
      <c r="JYU14" s="138"/>
      <c r="JYV14" s="138"/>
      <c r="JYW14" s="138"/>
      <c r="JYX14" s="138"/>
      <c r="JYY14" s="138"/>
      <c r="JYZ14" s="138"/>
      <c r="JZA14" s="138"/>
      <c r="JZB14" s="138"/>
      <c r="JZC14" s="138"/>
      <c r="JZD14" s="138"/>
      <c r="JZE14" s="138"/>
      <c r="JZF14" s="138"/>
      <c r="JZG14" s="138"/>
      <c r="JZH14" s="138"/>
      <c r="JZI14" s="138"/>
      <c r="JZJ14" s="138"/>
      <c r="JZK14" s="138"/>
      <c r="JZL14" s="138"/>
      <c r="JZM14" s="138"/>
      <c r="JZN14" s="138"/>
      <c r="JZO14" s="138"/>
      <c r="JZP14" s="138"/>
      <c r="JZQ14" s="138"/>
      <c r="JZR14" s="138"/>
      <c r="JZS14" s="138"/>
      <c r="JZT14" s="138"/>
      <c r="JZU14" s="138"/>
      <c r="JZV14" s="138"/>
      <c r="JZW14" s="138"/>
      <c r="JZX14" s="138"/>
      <c r="JZY14" s="138"/>
      <c r="JZZ14" s="138"/>
      <c r="KAA14" s="138"/>
      <c r="KAB14" s="138"/>
      <c r="KAC14" s="138"/>
      <c r="KAD14" s="138"/>
      <c r="KAE14" s="138"/>
      <c r="KAF14" s="138"/>
      <c r="KAG14" s="138"/>
      <c r="KAH14" s="138"/>
      <c r="KAI14" s="138"/>
      <c r="KAJ14" s="138"/>
      <c r="KAK14" s="138"/>
      <c r="KAL14" s="138"/>
      <c r="KAM14" s="138"/>
      <c r="KAN14" s="138"/>
      <c r="KAO14" s="138"/>
      <c r="KAP14" s="138"/>
      <c r="KAQ14" s="138"/>
      <c r="KAR14" s="138"/>
      <c r="KAS14" s="138"/>
      <c r="KAT14" s="138"/>
      <c r="KAU14" s="138"/>
      <c r="KAV14" s="138"/>
      <c r="KAW14" s="138"/>
      <c r="KAX14" s="138"/>
      <c r="KAY14" s="138"/>
      <c r="KAZ14" s="138"/>
      <c r="KBA14" s="138"/>
      <c r="KBB14" s="138"/>
      <c r="KBC14" s="138"/>
      <c r="KBD14" s="138"/>
      <c r="KBE14" s="138"/>
      <c r="KBF14" s="138"/>
      <c r="KBG14" s="138"/>
      <c r="KBH14" s="138"/>
      <c r="KBI14" s="138"/>
      <c r="KBJ14" s="138"/>
      <c r="KBK14" s="138"/>
      <c r="KBL14" s="138"/>
      <c r="KBM14" s="138"/>
      <c r="KBN14" s="138"/>
      <c r="KBO14" s="138"/>
      <c r="KBP14" s="138"/>
      <c r="KBQ14" s="138"/>
      <c r="KBR14" s="138"/>
      <c r="KBS14" s="138"/>
      <c r="KBT14" s="138"/>
      <c r="KBU14" s="138"/>
      <c r="KBV14" s="138"/>
      <c r="KBW14" s="138"/>
      <c r="KBX14" s="138"/>
      <c r="KBY14" s="138"/>
      <c r="KBZ14" s="138"/>
      <c r="KCA14" s="138"/>
      <c r="KCB14" s="138"/>
      <c r="KCC14" s="138"/>
      <c r="KCD14" s="138"/>
      <c r="KCE14" s="138"/>
      <c r="KCF14" s="138"/>
      <c r="KCG14" s="138"/>
      <c r="KCH14" s="138"/>
      <c r="KCI14" s="138"/>
      <c r="KCJ14" s="138"/>
      <c r="KCK14" s="138"/>
      <c r="KCL14" s="138"/>
      <c r="KCM14" s="138"/>
      <c r="KCN14" s="138"/>
      <c r="KCO14" s="138"/>
      <c r="KCP14" s="138"/>
      <c r="KCQ14" s="138"/>
      <c r="KCR14" s="138"/>
      <c r="KCS14" s="138"/>
      <c r="KCT14" s="138"/>
      <c r="KCU14" s="138"/>
      <c r="KCV14" s="138"/>
      <c r="KCW14" s="138"/>
      <c r="KCX14" s="138"/>
      <c r="KCY14" s="138"/>
      <c r="KCZ14" s="138"/>
      <c r="KDA14" s="138"/>
      <c r="KDB14" s="138"/>
      <c r="KDC14" s="138"/>
      <c r="KDD14" s="138"/>
      <c r="KDE14" s="138"/>
      <c r="KDF14" s="138"/>
      <c r="KDG14" s="138"/>
      <c r="KDH14" s="138"/>
      <c r="KDI14" s="138"/>
      <c r="KDJ14" s="138"/>
      <c r="KDK14" s="138"/>
      <c r="KDL14" s="138"/>
      <c r="KDM14" s="138"/>
      <c r="KDN14" s="138"/>
      <c r="KDO14" s="138"/>
      <c r="KDP14" s="138"/>
      <c r="KDQ14" s="138"/>
      <c r="KDR14" s="138"/>
      <c r="KDS14" s="138"/>
      <c r="KDT14" s="138"/>
      <c r="KDU14" s="138"/>
      <c r="KDV14" s="138"/>
      <c r="KDW14" s="138"/>
      <c r="KDX14" s="138"/>
      <c r="KDY14" s="138"/>
      <c r="KDZ14" s="138"/>
      <c r="KEA14" s="138"/>
      <c r="KEB14" s="138"/>
      <c r="KEC14" s="138"/>
      <c r="KED14" s="138"/>
      <c r="KEE14" s="138"/>
      <c r="KEF14" s="138"/>
      <c r="KEG14" s="138"/>
      <c r="KEH14" s="138"/>
      <c r="KEI14" s="138"/>
      <c r="KEJ14" s="138"/>
      <c r="KEK14" s="138"/>
      <c r="KEL14" s="138"/>
      <c r="KEM14" s="138"/>
      <c r="KEN14" s="138"/>
      <c r="KEO14" s="138"/>
      <c r="KEP14" s="138"/>
      <c r="KEQ14" s="138"/>
      <c r="KER14" s="138"/>
      <c r="KES14" s="138"/>
      <c r="KET14" s="138"/>
      <c r="KEU14" s="138"/>
      <c r="KEV14" s="138"/>
      <c r="KEW14" s="138"/>
      <c r="KEX14" s="138"/>
      <c r="KEY14" s="138"/>
      <c r="KEZ14" s="138"/>
      <c r="KFA14" s="138"/>
      <c r="KFB14" s="138"/>
      <c r="KFC14" s="138"/>
      <c r="KFD14" s="138"/>
      <c r="KFE14" s="138"/>
      <c r="KFF14" s="138"/>
      <c r="KFG14" s="138"/>
      <c r="KFH14" s="138"/>
      <c r="KFI14" s="138"/>
      <c r="KFJ14" s="138"/>
      <c r="KFK14" s="138"/>
      <c r="KFL14" s="138"/>
      <c r="KFM14" s="138"/>
      <c r="KFN14" s="138"/>
      <c r="KFO14" s="138"/>
      <c r="KFP14" s="138"/>
      <c r="KFQ14" s="138"/>
      <c r="KFR14" s="138"/>
      <c r="KFS14" s="138"/>
      <c r="KFT14" s="138"/>
      <c r="KFU14" s="138"/>
      <c r="KFV14" s="138"/>
      <c r="KFW14" s="138"/>
      <c r="KFX14" s="138"/>
      <c r="KFY14" s="138"/>
      <c r="KFZ14" s="138"/>
      <c r="KGA14" s="138"/>
      <c r="KGB14" s="138"/>
      <c r="KGC14" s="138"/>
      <c r="KGD14" s="138"/>
      <c r="KGE14" s="138"/>
      <c r="KGF14" s="138"/>
      <c r="KGG14" s="138"/>
      <c r="KGH14" s="138"/>
      <c r="KGI14" s="138"/>
      <c r="KGJ14" s="138"/>
      <c r="KGK14" s="138"/>
      <c r="KGL14" s="138"/>
      <c r="KGM14" s="138"/>
      <c r="KGN14" s="138"/>
      <c r="KGO14" s="138"/>
      <c r="KGP14" s="138"/>
      <c r="KGQ14" s="138"/>
      <c r="KGR14" s="138"/>
      <c r="KGS14" s="138"/>
      <c r="KGT14" s="138"/>
      <c r="KGU14" s="138"/>
      <c r="KGV14" s="138"/>
      <c r="KGW14" s="138"/>
      <c r="KGX14" s="138"/>
      <c r="KGY14" s="138"/>
      <c r="KGZ14" s="138"/>
      <c r="KHA14" s="138"/>
      <c r="KHB14" s="138"/>
      <c r="KHC14" s="138"/>
      <c r="KHD14" s="138"/>
      <c r="KHE14" s="138"/>
      <c r="KHF14" s="138"/>
      <c r="KHG14" s="138"/>
      <c r="KHH14" s="138"/>
      <c r="KHI14" s="138"/>
      <c r="KHJ14" s="138"/>
      <c r="KHK14" s="138"/>
      <c r="KHL14" s="138"/>
      <c r="KHM14" s="138"/>
      <c r="KHN14" s="138"/>
      <c r="KHO14" s="138"/>
      <c r="KHP14" s="138"/>
      <c r="KHQ14" s="138"/>
      <c r="KHR14" s="138"/>
      <c r="KHS14" s="138"/>
      <c r="KHT14" s="138"/>
      <c r="KHU14" s="138"/>
      <c r="KHV14" s="138"/>
      <c r="KHW14" s="138"/>
      <c r="KHX14" s="138"/>
      <c r="KHY14" s="138"/>
      <c r="KHZ14" s="138"/>
      <c r="KIA14" s="138"/>
      <c r="KIB14" s="138"/>
      <c r="KIC14" s="138"/>
      <c r="KID14" s="138"/>
      <c r="KIE14" s="138"/>
      <c r="KIF14" s="138"/>
      <c r="KIG14" s="138"/>
      <c r="KIH14" s="138"/>
      <c r="KII14" s="138"/>
      <c r="KIJ14" s="138"/>
      <c r="KIK14" s="138"/>
      <c r="KIL14" s="138"/>
      <c r="KIM14" s="138"/>
      <c r="KIN14" s="138"/>
      <c r="KIO14" s="138"/>
      <c r="KIP14" s="138"/>
      <c r="KIQ14" s="138"/>
      <c r="KIR14" s="138"/>
      <c r="KIS14" s="138"/>
      <c r="KIT14" s="138"/>
      <c r="KIU14" s="138"/>
      <c r="KIV14" s="138"/>
      <c r="KIW14" s="138"/>
      <c r="KIX14" s="138"/>
      <c r="KIY14" s="138"/>
      <c r="KIZ14" s="138"/>
      <c r="KJA14" s="138"/>
      <c r="KJB14" s="138"/>
      <c r="KJC14" s="138"/>
      <c r="KJD14" s="138"/>
      <c r="KJE14" s="138"/>
      <c r="KJF14" s="138"/>
      <c r="KJG14" s="138"/>
      <c r="KJH14" s="138"/>
      <c r="KJI14" s="138"/>
      <c r="KJJ14" s="138"/>
      <c r="KJK14" s="138"/>
      <c r="KJL14" s="138"/>
      <c r="KJM14" s="138"/>
      <c r="KJN14" s="138"/>
      <c r="KJO14" s="138"/>
      <c r="KJP14" s="138"/>
      <c r="KJQ14" s="138"/>
      <c r="KJR14" s="138"/>
      <c r="KJS14" s="138"/>
      <c r="KJT14" s="138"/>
      <c r="KJU14" s="138"/>
      <c r="KJV14" s="138"/>
      <c r="KJW14" s="138"/>
      <c r="KJX14" s="138"/>
      <c r="KJY14" s="138"/>
      <c r="KJZ14" s="138"/>
      <c r="KKA14" s="138"/>
      <c r="KKB14" s="138"/>
      <c r="KKC14" s="138"/>
      <c r="KKD14" s="138"/>
      <c r="KKE14" s="138"/>
      <c r="KKF14" s="138"/>
      <c r="KKG14" s="138"/>
      <c r="KKH14" s="138"/>
      <c r="KKI14" s="138"/>
      <c r="KKJ14" s="138"/>
      <c r="KKK14" s="138"/>
      <c r="KKL14" s="138"/>
      <c r="KKM14" s="138"/>
      <c r="KKN14" s="138"/>
      <c r="KKO14" s="138"/>
      <c r="KKP14" s="138"/>
      <c r="KKQ14" s="138"/>
      <c r="KKR14" s="138"/>
      <c r="KKS14" s="138"/>
      <c r="KKT14" s="138"/>
      <c r="KKU14" s="138"/>
      <c r="KKV14" s="138"/>
      <c r="KKW14" s="138"/>
      <c r="KKX14" s="138"/>
      <c r="KKY14" s="138"/>
      <c r="KKZ14" s="138"/>
      <c r="KLA14" s="138"/>
      <c r="KLB14" s="138"/>
      <c r="KLC14" s="138"/>
      <c r="KLD14" s="138"/>
      <c r="KLE14" s="138"/>
      <c r="KLF14" s="138"/>
      <c r="KLG14" s="138"/>
      <c r="KLH14" s="138"/>
      <c r="KLI14" s="138"/>
      <c r="KLJ14" s="138"/>
      <c r="KLK14" s="138"/>
      <c r="KLL14" s="138"/>
      <c r="KLM14" s="138"/>
      <c r="KLN14" s="138"/>
      <c r="KLO14" s="138"/>
      <c r="KLP14" s="138"/>
      <c r="KLQ14" s="138"/>
      <c r="KLR14" s="138"/>
      <c r="KLS14" s="138"/>
      <c r="KLT14" s="138"/>
      <c r="KLU14" s="138"/>
      <c r="KLV14" s="138"/>
      <c r="KLW14" s="138"/>
      <c r="KLX14" s="138"/>
      <c r="KLY14" s="138"/>
      <c r="KLZ14" s="138"/>
      <c r="KMA14" s="138"/>
      <c r="KMB14" s="138"/>
      <c r="KMC14" s="138"/>
      <c r="KMD14" s="138"/>
      <c r="KME14" s="138"/>
      <c r="KMF14" s="138"/>
      <c r="KMG14" s="138"/>
      <c r="KMH14" s="138"/>
      <c r="KMI14" s="138"/>
      <c r="KMJ14" s="138"/>
      <c r="KMK14" s="138"/>
      <c r="KML14" s="138"/>
      <c r="KMM14" s="138"/>
      <c r="KMN14" s="138"/>
      <c r="KMO14" s="138"/>
      <c r="KMP14" s="138"/>
      <c r="KMQ14" s="138"/>
      <c r="KMR14" s="138"/>
      <c r="KMS14" s="138"/>
      <c r="KMT14" s="138"/>
      <c r="KMU14" s="138"/>
      <c r="KMV14" s="138"/>
      <c r="KMW14" s="138"/>
      <c r="KMX14" s="138"/>
      <c r="KMY14" s="138"/>
      <c r="KMZ14" s="138"/>
      <c r="KNA14" s="138"/>
      <c r="KNB14" s="138"/>
      <c r="KNC14" s="138"/>
      <c r="KND14" s="138"/>
      <c r="KNE14" s="138"/>
      <c r="KNF14" s="138"/>
      <c r="KNG14" s="138"/>
      <c r="KNH14" s="138"/>
      <c r="KNI14" s="138"/>
      <c r="KNJ14" s="138"/>
      <c r="KNK14" s="138"/>
      <c r="KNL14" s="138"/>
      <c r="KNM14" s="138"/>
      <c r="KNN14" s="138"/>
      <c r="KNO14" s="138"/>
      <c r="KNP14" s="138"/>
      <c r="KNQ14" s="138"/>
      <c r="KNR14" s="138"/>
      <c r="KNS14" s="138"/>
      <c r="KNT14" s="138"/>
      <c r="KNU14" s="138"/>
      <c r="KNV14" s="138"/>
      <c r="KNW14" s="138"/>
      <c r="KNX14" s="138"/>
      <c r="KNY14" s="138"/>
      <c r="KNZ14" s="138"/>
      <c r="KOA14" s="138"/>
      <c r="KOB14" s="138"/>
      <c r="KOC14" s="138"/>
      <c r="KOD14" s="138"/>
      <c r="KOE14" s="138"/>
      <c r="KOF14" s="138"/>
      <c r="KOG14" s="138"/>
      <c r="KOH14" s="138"/>
      <c r="KOI14" s="138"/>
      <c r="KOJ14" s="138"/>
      <c r="KOK14" s="138"/>
      <c r="KOL14" s="138"/>
      <c r="KOM14" s="138"/>
      <c r="KON14" s="138"/>
      <c r="KOO14" s="138"/>
      <c r="KOP14" s="138"/>
      <c r="KOQ14" s="138"/>
      <c r="KOR14" s="138"/>
      <c r="KOS14" s="138"/>
      <c r="KOT14" s="138"/>
      <c r="KOU14" s="138"/>
      <c r="KOV14" s="138"/>
      <c r="KOW14" s="138"/>
      <c r="KOX14" s="138"/>
      <c r="KOY14" s="138"/>
      <c r="KOZ14" s="138"/>
      <c r="KPA14" s="138"/>
      <c r="KPB14" s="138"/>
      <c r="KPC14" s="138"/>
      <c r="KPD14" s="138"/>
      <c r="KPE14" s="138"/>
      <c r="KPF14" s="138"/>
      <c r="KPG14" s="138"/>
      <c r="KPH14" s="138"/>
      <c r="KPI14" s="138"/>
      <c r="KPJ14" s="138"/>
      <c r="KPK14" s="138"/>
      <c r="KPL14" s="138"/>
      <c r="KPM14" s="138"/>
      <c r="KPN14" s="138"/>
      <c r="KPO14" s="138"/>
      <c r="KPP14" s="138"/>
      <c r="KPQ14" s="138"/>
      <c r="KPR14" s="138"/>
      <c r="KPS14" s="138"/>
      <c r="KPT14" s="138"/>
      <c r="KPU14" s="138"/>
      <c r="KPV14" s="138"/>
      <c r="KPW14" s="138"/>
      <c r="KPX14" s="138"/>
      <c r="KPY14" s="138"/>
      <c r="KPZ14" s="138"/>
      <c r="KQA14" s="138"/>
      <c r="KQB14" s="138"/>
      <c r="KQC14" s="138"/>
      <c r="KQD14" s="138"/>
      <c r="KQE14" s="138"/>
      <c r="KQF14" s="138"/>
      <c r="KQG14" s="138"/>
      <c r="KQH14" s="138"/>
      <c r="KQI14" s="138"/>
      <c r="KQJ14" s="138"/>
      <c r="KQK14" s="138"/>
      <c r="KQL14" s="138"/>
      <c r="KQM14" s="138"/>
      <c r="KQN14" s="138"/>
      <c r="KQO14" s="138"/>
      <c r="KQP14" s="138"/>
      <c r="KQQ14" s="138"/>
      <c r="KQR14" s="138"/>
      <c r="KQS14" s="138"/>
      <c r="KQT14" s="138"/>
      <c r="KQU14" s="138"/>
      <c r="KQV14" s="138"/>
      <c r="KQW14" s="138"/>
      <c r="KQX14" s="138"/>
      <c r="KQY14" s="138"/>
      <c r="KQZ14" s="138"/>
      <c r="KRA14" s="138"/>
      <c r="KRB14" s="138"/>
      <c r="KRC14" s="138"/>
      <c r="KRD14" s="138"/>
      <c r="KRE14" s="138"/>
      <c r="KRF14" s="138"/>
      <c r="KRG14" s="138"/>
      <c r="KRH14" s="138"/>
      <c r="KRI14" s="138"/>
      <c r="KRJ14" s="138"/>
      <c r="KRK14" s="138"/>
      <c r="KRL14" s="138"/>
      <c r="KRM14" s="138"/>
      <c r="KRN14" s="138"/>
      <c r="KRO14" s="138"/>
      <c r="KRP14" s="138"/>
      <c r="KRQ14" s="138"/>
      <c r="KRR14" s="138"/>
      <c r="KRS14" s="138"/>
      <c r="KRT14" s="138"/>
      <c r="KRU14" s="138"/>
      <c r="KRV14" s="138"/>
      <c r="KRW14" s="138"/>
      <c r="KRX14" s="138"/>
      <c r="KRY14" s="138"/>
      <c r="KRZ14" s="138"/>
      <c r="KSA14" s="138"/>
      <c r="KSB14" s="138"/>
      <c r="KSC14" s="138"/>
      <c r="KSD14" s="138"/>
      <c r="KSE14" s="138"/>
      <c r="KSF14" s="138"/>
      <c r="KSG14" s="138"/>
      <c r="KSH14" s="138"/>
      <c r="KSI14" s="138"/>
      <c r="KSJ14" s="138"/>
      <c r="KSK14" s="138"/>
      <c r="KSL14" s="138"/>
      <c r="KSM14" s="138"/>
      <c r="KSN14" s="138"/>
      <c r="KSO14" s="138"/>
      <c r="KSP14" s="138"/>
      <c r="KSQ14" s="138"/>
      <c r="KSR14" s="138"/>
      <c r="KSS14" s="138"/>
      <c r="KST14" s="138"/>
      <c r="KSU14" s="138"/>
      <c r="KSV14" s="138"/>
      <c r="KSW14" s="138"/>
      <c r="KSX14" s="138"/>
      <c r="KSY14" s="138"/>
      <c r="KSZ14" s="138"/>
      <c r="KTA14" s="138"/>
      <c r="KTB14" s="138"/>
      <c r="KTC14" s="138"/>
      <c r="KTD14" s="138"/>
      <c r="KTE14" s="138"/>
      <c r="KTF14" s="138"/>
      <c r="KTG14" s="138"/>
      <c r="KTH14" s="138"/>
      <c r="KTI14" s="138"/>
      <c r="KTJ14" s="138"/>
      <c r="KTK14" s="138"/>
      <c r="KTL14" s="138"/>
      <c r="KTM14" s="138"/>
      <c r="KTN14" s="138"/>
      <c r="KTO14" s="138"/>
      <c r="KTP14" s="138"/>
      <c r="KTQ14" s="138"/>
      <c r="KTR14" s="138"/>
      <c r="KTS14" s="138"/>
      <c r="KTT14" s="138"/>
      <c r="KTU14" s="138"/>
      <c r="KTV14" s="138"/>
      <c r="KTW14" s="138"/>
      <c r="KTX14" s="138"/>
      <c r="KTY14" s="138"/>
      <c r="KTZ14" s="138"/>
      <c r="KUA14" s="138"/>
      <c r="KUB14" s="138"/>
      <c r="KUC14" s="138"/>
      <c r="KUD14" s="138"/>
      <c r="KUE14" s="138"/>
      <c r="KUF14" s="138"/>
      <c r="KUG14" s="138"/>
      <c r="KUH14" s="138"/>
      <c r="KUI14" s="138"/>
      <c r="KUJ14" s="138"/>
      <c r="KUK14" s="138"/>
      <c r="KUL14" s="138"/>
      <c r="KUM14" s="138"/>
      <c r="KUN14" s="138"/>
      <c r="KUO14" s="138"/>
      <c r="KUP14" s="138"/>
      <c r="KUQ14" s="138"/>
      <c r="KUR14" s="138"/>
      <c r="KUS14" s="138"/>
      <c r="KUT14" s="138"/>
      <c r="KUU14" s="138"/>
      <c r="KUV14" s="138"/>
      <c r="KUW14" s="138"/>
      <c r="KUX14" s="138"/>
      <c r="KUY14" s="138"/>
      <c r="KUZ14" s="138"/>
      <c r="KVA14" s="138"/>
      <c r="KVB14" s="138"/>
      <c r="KVC14" s="138"/>
      <c r="KVD14" s="138"/>
      <c r="KVE14" s="138"/>
      <c r="KVF14" s="138"/>
      <c r="KVG14" s="138"/>
      <c r="KVH14" s="138"/>
      <c r="KVI14" s="138"/>
      <c r="KVJ14" s="138"/>
      <c r="KVK14" s="138"/>
      <c r="KVL14" s="138"/>
      <c r="KVM14" s="138"/>
      <c r="KVN14" s="138"/>
      <c r="KVO14" s="138"/>
      <c r="KVP14" s="138"/>
      <c r="KVQ14" s="138"/>
      <c r="KVR14" s="138"/>
      <c r="KVS14" s="138"/>
      <c r="KVT14" s="138"/>
      <c r="KVU14" s="138"/>
      <c r="KVV14" s="138"/>
      <c r="KVW14" s="138"/>
      <c r="KVX14" s="138"/>
      <c r="KVY14" s="138"/>
      <c r="KVZ14" s="138"/>
      <c r="KWA14" s="138"/>
      <c r="KWB14" s="138"/>
      <c r="KWC14" s="138"/>
      <c r="KWD14" s="138"/>
      <c r="KWE14" s="138"/>
      <c r="KWF14" s="138"/>
      <c r="KWG14" s="138"/>
      <c r="KWH14" s="138"/>
      <c r="KWI14" s="138"/>
      <c r="KWJ14" s="138"/>
      <c r="KWK14" s="138"/>
      <c r="KWL14" s="138"/>
      <c r="KWM14" s="138"/>
      <c r="KWN14" s="138"/>
      <c r="KWO14" s="138"/>
      <c r="KWP14" s="138"/>
      <c r="KWQ14" s="138"/>
      <c r="KWR14" s="138"/>
      <c r="KWS14" s="138"/>
      <c r="KWT14" s="138"/>
      <c r="KWU14" s="138"/>
      <c r="KWV14" s="138"/>
      <c r="KWW14" s="138"/>
      <c r="KWX14" s="138"/>
      <c r="KWY14" s="138"/>
      <c r="KWZ14" s="138"/>
      <c r="KXA14" s="138"/>
      <c r="KXB14" s="138"/>
      <c r="KXC14" s="138"/>
      <c r="KXD14" s="138"/>
      <c r="KXE14" s="138"/>
      <c r="KXF14" s="138"/>
      <c r="KXG14" s="138"/>
      <c r="KXH14" s="138"/>
      <c r="KXI14" s="138"/>
      <c r="KXJ14" s="138"/>
      <c r="KXK14" s="138"/>
      <c r="KXL14" s="138"/>
      <c r="KXM14" s="138"/>
      <c r="KXN14" s="138"/>
      <c r="KXO14" s="138"/>
      <c r="KXP14" s="138"/>
      <c r="KXQ14" s="138"/>
      <c r="KXR14" s="138"/>
      <c r="KXS14" s="138"/>
      <c r="KXT14" s="138"/>
      <c r="KXU14" s="138"/>
      <c r="KXV14" s="138"/>
      <c r="KXW14" s="138"/>
      <c r="KXX14" s="138"/>
      <c r="KXY14" s="138"/>
      <c r="KXZ14" s="138"/>
      <c r="KYA14" s="138"/>
      <c r="KYB14" s="138"/>
      <c r="KYC14" s="138"/>
      <c r="KYD14" s="138"/>
      <c r="KYE14" s="138"/>
      <c r="KYF14" s="138"/>
      <c r="KYG14" s="138"/>
      <c r="KYH14" s="138"/>
      <c r="KYI14" s="138"/>
      <c r="KYJ14" s="138"/>
      <c r="KYK14" s="138"/>
      <c r="KYL14" s="138"/>
      <c r="KYM14" s="138"/>
      <c r="KYN14" s="138"/>
      <c r="KYO14" s="138"/>
      <c r="KYP14" s="138"/>
      <c r="KYQ14" s="138"/>
      <c r="KYR14" s="138"/>
      <c r="KYS14" s="138"/>
      <c r="KYT14" s="138"/>
      <c r="KYU14" s="138"/>
      <c r="KYV14" s="138"/>
      <c r="KYW14" s="138"/>
      <c r="KYX14" s="138"/>
      <c r="KYY14" s="138"/>
      <c r="KYZ14" s="138"/>
      <c r="KZA14" s="138"/>
      <c r="KZB14" s="138"/>
      <c r="KZC14" s="138"/>
      <c r="KZD14" s="138"/>
      <c r="KZE14" s="138"/>
      <c r="KZF14" s="138"/>
      <c r="KZG14" s="138"/>
      <c r="KZH14" s="138"/>
      <c r="KZI14" s="138"/>
      <c r="KZJ14" s="138"/>
      <c r="KZK14" s="138"/>
      <c r="KZL14" s="138"/>
      <c r="KZM14" s="138"/>
      <c r="KZN14" s="138"/>
      <c r="KZO14" s="138"/>
      <c r="KZP14" s="138"/>
      <c r="KZQ14" s="138"/>
      <c r="KZR14" s="138"/>
      <c r="KZS14" s="138"/>
      <c r="KZT14" s="138"/>
      <c r="KZU14" s="138"/>
      <c r="KZV14" s="138"/>
      <c r="KZW14" s="138"/>
      <c r="KZX14" s="138"/>
      <c r="KZY14" s="138"/>
      <c r="KZZ14" s="138"/>
      <c r="LAA14" s="138"/>
      <c r="LAB14" s="138"/>
      <c r="LAC14" s="138"/>
      <c r="LAD14" s="138"/>
      <c r="LAE14" s="138"/>
      <c r="LAF14" s="138"/>
      <c r="LAG14" s="138"/>
      <c r="LAH14" s="138"/>
      <c r="LAI14" s="138"/>
      <c r="LAJ14" s="138"/>
      <c r="LAK14" s="138"/>
      <c r="LAL14" s="138"/>
      <c r="LAM14" s="138"/>
      <c r="LAN14" s="138"/>
      <c r="LAO14" s="138"/>
      <c r="LAP14" s="138"/>
      <c r="LAQ14" s="138"/>
      <c r="LAR14" s="138"/>
      <c r="LAS14" s="138"/>
      <c r="LAT14" s="138"/>
      <c r="LAU14" s="138"/>
      <c r="LAV14" s="138"/>
      <c r="LAW14" s="138"/>
      <c r="LAX14" s="138"/>
      <c r="LAY14" s="138"/>
      <c r="LAZ14" s="138"/>
      <c r="LBA14" s="138"/>
      <c r="LBB14" s="138"/>
      <c r="LBC14" s="138"/>
      <c r="LBD14" s="138"/>
      <c r="LBE14" s="138"/>
      <c r="LBF14" s="138"/>
      <c r="LBG14" s="138"/>
      <c r="LBH14" s="138"/>
      <c r="LBI14" s="138"/>
      <c r="LBJ14" s="138"/>
      <c r="LBK14" s="138"/>
      <c r="LBL14" s="138"/>
      <c r="LBM14" s="138"/>
      <c r="LBN14" s="138"/>
      <c r="LBO14" s="138"/>
      <c r="LBP14" s="138"/>
      <c r="LBQ14" s="138"/>
      <c r="LBR14" s="138"/>
      <c r="LBS14" s="138"/>
      <c r="LBT14" s="138"/>
      <c r="LBU14" s="138"/>
      <c r="LBV14" s="138"/>
      <c r="LBW14" s="138"/>
      <c r="LBX14" s="138"/>
      <c r="LBY14" s="138"/>
      <c r="LBZ14" s="138"/>
      <c r="LCA14" s="138"/>
      <c r="LCB14" s="138"/>
      <c r="LCC14" s="138"/>
      <c r="LCD14" s="138"/>
      <c r="LCE14" s="138"/>
      <c r="LCF14" s="138"/>
      <c r="LCG14" s="138"/>
      <c r="LCH14" s="138"/>
      <c r="LCI14" s="138"/>
      <c r="LCJ14" s="138"/>
      <c r="LCK14" s="138"/>
      <c r="LCL14" s="138"/>
      <c r="LCM14" s="138"/>
      <c r="LCN14" s="138"/>
      <c r="LCO14" s="138"/>
      <c r="LCP14" s="138"/>
      <c r="LCQ14" s="138"/>
      <c r="LCR14" s="138"/>
      <c r="LCS14" s="138"/>
      <c r="LCT14" s="138"/>
      <c r="LCU14" s="138"/>
      <c r="LCV14" s="138"/>
      <c r="LCW14" s="138"/>
      <c r="LCX14" s="138"/>
      <c r="LCY14" s="138"/>
      <c r="LCZ14" s="138"/>
      <c r="LDA14" s="138"/>
      <c r="LDB14" s="138"/>
      <c r="LDC14" s="138"/>
      <c r="LDD14" s="138"/>
      <c r="LDE14" s="138"/>
      <c r="LDF14" s="138"/>
      <c r="LDG14" s="138"/>
      <c r="LDH14" s="138"/>
      <c r="LDI14" s="138"/>
      <c r="LDJ14" s="138"/>
      <c r="LDK14" s="138"/>
      <c r="LDL14" s="138"/>
      <c r="LDM14" s="138"/>
      <c r="LDN14" s="138"/>
      <c r="LDO14" s="138"/>
      <c r="LDP14" s="138"/>
      <c r="LDQ14" s="138"/>
      <c r="LDR14" s="138"/>
      <c r="LDS14" s="138"/>
      <c r="LDT14" s="138"/>
      <c r="LDU14" s="138"/>
      <c r="LDV14" s="138"/>
      <c r="LDW14" s="138"/>
      <c r="LDX14" s="138"/>
      <c r="LDY14" s="138"/>
      <c r="LDZ14" s="138"/>
      <c r="LEA14" s="138"/>
      <c r="LEB14" s="138"/>
      <c r="LEC14" s="138"/>
      <c r="LED14" s="138"/>
      <c r="LEE14" s="138"/>
      <c r="LEF14" s="138"/>
      <c r="LEG14" s="138"/>
      <c r="LEH14" s="138"/>
      <c r="LEI14" s="138"/>
      <c r="LEJ14" s="138"/>
      <c r="LEK14" s="138"/>
      <c r="LEL14" s="138"/>
      <c r="LEM14" s="138"/>
      <c r="LEN14" s="138"/>
      <c r="LEO14" s="138"/>
      <c r="LEP14" s="138"/>
      <c r="LEQ14" s="138"/>
      <c r="LER14" s="138"/>
      <c r="LES14" s="138"/>
      <c r="LET14" s="138"/>
      <c r="LEU14" s="138"/>
      <c r="LEV14" s="138"/>
      <c r="LEW14" s="138"/>
      <c r="LEX14" s="138"/>
      <c r="LEY14" s="138"/>
      <c r="LEZ14" s="138"/>
      <c r="LFA14" s="138"/>
      <c r="LFB14" s="138"/>
      <c r="LFC14" s="138"/>
      <c r="LFD14" s="138"/>
      <c r="LFE14" s="138"/>
      <c r="LFF14" s="138"/>
      <c r="LFG14" s="138"/>
      <c r="LFH14" s="138"/>
      <c r="LFI14" s="138"/>
      <c r="LFJ14" s="138"/>
      <c r="LFK14" s="138"/>
      <c r="LFL14" s="138"/>
      <c r="LFM14" s="138"/>
      <c r="LFN14" s="138"/>
      <c r="LFO14" s="138"/>
      <c r="LFP14" s="138"/>
      <c r="LFQ14" s="138"/>
      <c r="LFR14" s="138"/>
      <c r="LFS14" s="138"/>
      <c r="LFT14" s="138"/>
      <c r="LFU14" s="138"/>
      <c r="LFV14" s="138"/>
      <c r="LFW14" s="138"/>
      <c r="LFX14" s="138"/>
      <c r="LFY14" s="138"/>
      <c r="LFZ14" s="138"/>
      <c r="LGA14" s="138"/>
      <c r="LGB14" s="138"/>
      <c r="LGC14" s="138"/>
      <c r="LGD14" s="138"/>
      <c r="LGE14" s="138"/>
      <c r="LGF14" s="138"/>
      <c r="LGG14" s="138"/>
      <c r="LGH14" s="138"/>
      <c r="LGI14" s="138"/>
      <c r="LGJ14" s="138"/>
      <c r="LGK14" s="138"/>
      <c r="LGL14" s="138"/>
      <c r="LGM14" s="138"/>
      <c r="LGN14" s="138"/>
      <c r="LGO14" s="138"/>
      <c r="LGP14" s="138"/>
      <c r="LGQ14" s="138"/>
      <c r="LGR14" s="138"/>
      <c r="LGS14" s="138"/>
      <c r="LGT14" s="138"/>
      <c r="LGU14" s="138"/>
      <c r="LGV14" s="138"/>
      <c r="LGW14" s="138"/>
      <c r="LGX14" s="138"/>
      <c r="LGY14" s="138"/>
      <c r="LGZ14" s="138"/>
      <c r="LHA14" s="138"/>
      <c r="LHB14" s="138"/>
      <c r="LHC14" s="138"/>
      <c r="LHD14" s="138"/>
      <c r="LHE14" s="138"/>
      <c r="LHF14" s="138"/>
      <c r="LHG14" s="138"/>
      <c r="LHH14" s="138"/>
      <c r="LHI14" s="138"/>
      <c r="LHJ14" s="138"/>
      <c r="LHK14" s="138"/>
      <c r="LHL14" s="138"/>
      <c r="LHM14" s="138"/>
      <c r="LHN14" s="138"/>
      <c r="LHO14" s="138"/>
      <c r="LHP14" s="138"/>
      <c r="LHQ14" s="138"/>
      <c r="LHR14" s="138"/>
      <c r="LHS14" s="138"/>
      <c r="LHT14" s="138"/>
      <c r="LHU14" s="138"/>
      <c r="LHV14" s="138"/>
      <c r="LHW14" s="138"/>
      <c r="LHX14" s="138"/>
      <c r="LHY14" s="138"/>
      <c r="LHZ14" s="138"/>
      <c r="LIA14" s="138"/>
      <c r="LIB14" s="138"/>
      <c r="LIC14" s="138"/>
      <c r="LID14" s="138"/>
      <c r="LIE14" s="138"/>
      <c r="LIF14" s="138"/>
      <c r="LIG14" s="138"/>
      <c r="LIH14" s="138"/>
      <c r="LII14" s="138"/>
      <c r="LIJ14" s="138"/>
      <c r="LIK14" s="138"/>
      <c r="LIL14" s="138"/>
      <c r="LIM14" s="138"/>
      <c r="LIN14" s="138"/>
      <c r="LIO14" s="138"/>
      <c r="LIP14" s="138"/>
      <c r="LIQ14" s="138"/>
      <c r="LIR14" s="138"/>
      <c r="LIS14" s="138"/>
      <c r="LIT14" s="138"/>
      <c r="LIU14" s="138"/>
      <c r="LIV14" s="138"/>
      <c r="LIW14" s="138"/>
      <c r="LIX14" s="138"/>
      <c r="LIY14" s="138"/>
      <c r="LIZ14" s="138"/>
      <c r="LJA14" s="138"/>
      <c r="LJB14" s="138"/>
      <c r="LJC14" s="138"/>
      <c r="LJD14" s="138"/>
      <c r="LJE14" s="138"/>
      <c r="LJF14" s="138"/>
      <c r="LJG14" s="138"/>
      <c r="LJH14" s="138"/>
      <c r="LJI14" s="138"/>
      <c r="LJJ14" s="138"/>
      <c r="LJK14" s="138"/>
      <c r="LJL14" s="138"/>
      <c r="LJM14" s="138"/>
      <c r="LJN14" s="138"/>
      <c r="LJO14" s="138"/>
      <c r="LJP14" s="138"/>
      <c r="LJQ14" s="138"/>
      <c r="LJR14" s="138"/>
      <c r="LJS14" s="138"/>
      <c r="LJT14" s="138"/>
      <c r="LJU14" s="138"/>
      <c r="LJV14" s="138"/>
      <c r="LJW14" s="138"/>
      <c r="LJX14" s="138"/>
      <c r="LJY14" s="138"/>
      <c r="LJZ14" s="138"/>
      <c r="LKA14" s="138"/>
      <c r="LKB14" s="138"/>
      <c r="LKC14" s="138"/>
      <c r="LKD14" s="138"/>
      <c r="LKE14" s="138"/>
      <c r="LKF14" s="138"/>
      <c r="LKG14" s="138"/>
      <c r="LKH14" s="138"/>
      <c r="LKI14" s="138"/>
      <c r="LKJ14" s="138"/>
      <c r="LKK14" s="138"/>
      <c r="LKL14" s="138"/>
      <c r="LKM14" s="138"/>
      <c r="LKN14" s="138"/>
      <c r="LKO14" s="138"/>
      <c r="LKP14" s="138"/>
      <c r="LKQ14" s="138"/>
      <c r="LKR14" s="138"/>
      <c r="LKS14" s="138"/>
      <c r="LKT14" s="138"/>
      <c r="LKU14" s="138"/>
      <c r="LKV14" s="138"/>
      <c r="LKW14" s="138"/>
      <c r="LKX14" s="138"/>
      <c r="LKY14" s="138"/>
      <c r="LKZ14" s="138"/>
      <c r="LLA14" s="138"/>
      <c r="LLB14" s="138"/>
      <c r="LLC14" s="138"/>
      <c r="LLD14" s="138"/>
      <c r="LLE14" s="138"/>
      <c r="LLF14" s="138"/>
      <c r="LLG14" s="138"/>
      <c r="LLH14" s="138"/>
      <c r="LLI14" s="138"/>
      <c r="LLJ14" s="138"/>
      <c r="LLK14" s="138"/>
      <c r="LLL14" s="138"/>
      <c r="LLM14" s="138"/>
      <c r="LLN14" s="138"/>
      <c r="LLO14" s="138"/>
      <c r="LLP14" s="138"/>
      <c r="LLQ14" s="138"/>
      <c r="LLR14" s="138"/>
      <c r="LLS14" s="138"/>
      <c r="LLT14" s="138"/>
      <c r="LLU14" s="138"/>
      <c r="LLV14" s="138"/>
      <c r="LLW14" s="138"/>
      <c r="LLX14" s="138"/>
      <c r="LLY14" s="138"/>
      <c r="LLZ14" s="138"/>
      <c r="LMA14" s="138"/>
      <c r="LMB14" s="138"/>
      <c r="LMC14" s="138"/>
      <c r="LMD14" s="138"/>
      <c r="LME14" s="138"/>
      <c r="LMF14" s="138"/>
      <c r="LMG14" s="138"/>
      <c r="LMH14" s="138"/>
      <c r="LMI14" s="138"/>
      <c r="LMJ14" s="138"/>
      <c r="LMK14" s="138"/>
      <c r="LML14" s="138"/>
      <c r="LMM14" s="138"/>
      <c r="LMN14" s="138"/>
      <c r="LMO14" s="138"/>
      <c r="LMP14" s="138"/>
      <c r="LMQ14" s="138"/>
      <c r="LMR14" s="138"/>
      <c r="LMS14" s="138"/>
      <c r="LMT14" s="138"/>
      <c r="LMU14" s="138"/>
      <c r="LMV14" s="138"/>
      <c r="LMW14" s="138"/>
      <c r="LMX14" s="138"/>
      <c r="LMY14" s="138"/>
      <c r="LMZ14" s="138"/>
      <c r="LNA14" s="138"/>
      <c r="LNB14" s="138"/>
      <c r="LNC14" s="138"/>
      <c r="LND14" s="138"/>
      <c r="LNE14" s="138"/>
      <c r="LNF14" s="138"/>
      <c r="LNG14" s="138"/>
      <c r="LNH14" s="138"/>
      <c r="LNI14" s="138"/>
      <c r="LNJ14" s="138"/>
      <c r="LNK14" s="138"/>
      <c r="LNL14" s="138"/>
      <c r="LNM14" s="138"/>
      <c r="LNN14" s="138"/>
      <c r="LNO14" s="138"/>
      <c r="LNP14" s="138"/>
      <c r="LNQ14" s="138"/>
      <c r="LNR14" s="138"/>
      <c r="LNS14" s="138"/>
      <c r="LNT14" s="138"/>
      <c r="LNU14" s="138"/>
      <c r="LNV14" s="138"/>
      <c r="LNW14" s="138"/>
      <c r="LNX14" s="138"/>
      <c r="LNY14" s="138"/>
      <c r="LNZ14" s="138"/>
      <c r="LOA14" s="138"/>
      <c r="LOB14" s="138"/>
      <c r="LOC14" s="138"/>
      <c r="LOD14" s="138"/>
      <c r="LOE14" s="138"/>
      <c r="LOF14" s="138"/>
      <c r="LOG14" s="138"/>
      <c r="LOH14" s="138"/>
      <c r="LOI14" s="138"/>
      <c r="LOJ14" s="138"/>
      <c r="LOK14" s="138"/>
      <c r="LOL14" s="138"/>
      <c r="LOM14" s="138"/>
      <c r="LON14" s="138"/>
      <c r="LOO14" s="138"/>
      <c r="LOP14" s="138"/>
      <c r="LOQ14" s="138"/>
      <c r="LOR14" s="138"/>
      <c r="LOS14" s="138"/>
      <c r="LOT14" s="138"/>
      <c r="LOU14" s="138"/>
      <c r="LOV14" s="138"/>
      <c r="LOW14" s="138"/>
      <c r="LOX14" s="138"/>
      <c r="LOY14" s="138"/>
      <c r="LOZ14" s="138"/>
      <c r="LPA14" s="138"/>
      <c r="LPB14" s="138"/>
      <c r="LPC14" s="138"/>
      <c r="LPD14" s="138"/>
      <c r="LPE14" s="138"/>
      <c r="LPF14" s="138"/>
      <c r="LPG14" s="138"/>
      <c r="LPH14" s="138"/>
      <c r="LPI14" s="138"/>
      <c r="LPJ14" s="138"/>
      <c r="LPK14" s="138"/>
      <c r="LPL14" s="138"/>
      <c r="LPM14" s="138"/>
      <c r="LPN14" s="138"/>
      <c r="LPO14" s="138"/>
      <c r="LPP14" s="138"/>
      <c r="LPQ14" s="138"/>
      <c r="LPR14" s="138"/>
      <c r="LPS14" s="138"/>
      <c r="LPT14" s="138"/>
      <c r="LPU14" s="138"/>
      <c r="LPV14" s="138"/>
      <c r="LPW14" s="138"/>
      <c r="LPX14" s="138"/>
      <c r="LPY14" s="138"/>
      <c r="LPZ14" s="138"/>
      <c r="LQA14" s="138"/>
      <c r="LQB14" s="138"/>
      <c r="LQC14" s="138"/>
      <c r="LQD14" s="138"/>
      <c r="LQE14" s="138"/>
      <c r="LQF14" s="138"/>
      <c r="LQG14" s="138"/>
      <c r="LQH14" s="138"/>
      <c r="LQI14" s="138"/>
      <c r="LQJ14" s="138"/>
      <c r="LQK14" s="138"/>
      <c r="LQL14" s="138"/>
      <c r="LQM14" s="138"/>
      <c r="LQN14" s="138"/>
      <c r="LQO14" s="138"/>
      <c r="LQP14" s="138"/>
      <c r="LQQ14" s="138"/>
      <c r="LQR14" s="138"/>
      <c r="LQS14" s="138"/>
      <c r="LQT14" s="138"/>
      <c r="LQU14" s="138"/>
      <c r="LQV14" s="138"/>
      <c r="LQW14" s="138"/>
      <c r="LQX14" s="138"/>
      <c r="LQY14" s="138"/>
      <c r="LQZ14" s="138"/>
      <c r="LRA14" s="138"/>
      <c r="LRB14" s="138"/>
      <c r="LRC14" s="138"/>
      <c r="LRD14" s="138"/>
      <c r="LRE14" s="138"/>
      <c r="LRF14" s="138"/>
      <c r="LRG14" s="138"/>
      <c r="LRH14" s="138"/>
      <c r="LRI14" s="138"/>
      <c r="LRJ14" s="138"/>
      <c r="LRK14" s="138"/>
      <c r="LRL14" s="138"/>
      <c r="LRM14" s="138"/>
      <c r="LRN14" s="138"/>
      <c r="LRO14" s="138"/>
      <c r="LRP14" s="138"/>
      <c r="LRQ14" s="138"/>
      <c r="LRR14" s="138"/>
      <c r="LRS14" s="138"/>
      <c r="LRT14" s="138"/>
      <c r="LRU14" s="138"/>
      <c r="LRV14" s="138"/>
      <c r="LRW14" s="138"/>
      <c r="LRX14" s="138"/>
      <c r="LRY14" s="138"/>
      <c r="LRZ14" s="138"/>
      <c r="LSA14" s="138"/>
      <c r="LSB14" s="138"/>
      <c r="LSC14" s="138"/>
      <c r="LSD14" s="138"/>
      <c r="LSE14" s="138"/>
      <c r="LSF14" s="138"/>
      <c r="LSG14" s="138"/>
      <c r="LSH14" s="138"/>
      <c r="LSI14" s="138"/>
      <c r="LSJ14" s="138"/>
      <c r="LSK14" s="138"/>
      <c r="LSL14" s="138"/>
      <c r="LSM14" s="138"/>
      <c r="LSN14" s="138"/>
      <c r="LSO14" s="138"/>
      <c r="LSP14" s="138"/>
      <c r="LSQ14" s="138"/>
      <c r="LSR14" s="138"/>
      <c r="LSS14" s="138"/>
      <c r="LST14" s="138"/>
      <c r="LSU14" s="138"/>
      <c r="LSV14" s="138"/>
      <c r="LSW14" s="138"/>
      <c r="LSX14" s="138"/>
      <c r="LSY14" s="138"/>
      <c r="LSZ14" s="138"/>
      <c r="LTA14" s="138"/>
      <c r="LTB14" s="138"/>
      <c r="LTC14" s="138"/>
      <c r="LTD14" s="138"/>
      <c r="LTE14" s="138"/>
      <c r="LTF14" s="138"/>
      <c r="LTG14" s="138"/>
      <c r="LTH14" s="138"/>
      <c r="LTI14" s="138"/>
      <c r="LTJ14" s="138"/>
      <c r="LTK14" s="138"/>
      <c r="LTL14" s="138"/>
      <c r="LTM14" s="138"/>
      <c r="LTN14" s="138"/>
      <c r="LTO14" s="138"/>
      <c r="LTP14" s="138"/>
      <c r="LTQ14" s="138"/>
      <c r="LTR14" s="138"/>
      <c r="LTS14" s="138"/>
      <c r="LTT14" s="138"/>
      <c r="LTU14" s="138"/>
      <c r="LTV14" s="138"/>
      <c r="LTW14" s="138"/>
      <c r="LTX14" s="138"/>
      <c r="LTY14" s="138"/>
      <c r="LTZ14" s="138"/>
      <c r="LUA14" s="138"/>
      <c r="LUB14" s="138"/>
      <c r="LUC14" s="138"/>
      <c r="LUD14" s="138"/>
      <c r="LUE14" s="138"/>
      <c r="LUF14" s="138"/>
      <c r="LUG14" s="138"/>
      <c r="LUH14" s="138"/>
      <c r="LUI14" s="138"/>
      <c r="LUJ14" s="138"/>
      <c r="LUK14" s="138"/>
      <c r="LUL14" s="138"/>
      <c r="LUM14" s="138"/>
      <c r="LUN14" s="138"/>
      <c r="LUO14" s="138"/>
      <c r="LUP14" s="138"/>
      <c r="LUQ14" s="138"/>
      <c r="LUR14" s="138"/>
      <c r="LUS14" s="138"/>
      <c r="LUT14" s="138"/>
      <c r="LUU14" s="138"/>
      <c r="LUV14" s="138"/>
      <c r="LUW14" s="138"/>
      <c r="LUX14" s="138"/>
      <c r="LUY14" s="138"/>
      <c r="LUZ14" s="138"/>
      <c r="LVA14" s="138"/>
      <c r="LVB14" s="138"/>
      <c r="LVC14" s="138"/>
      <c r="LVD14" s="138"/>
      <c r="LVE14" s="138"/>
      <c r="LVF14" s="138"/>
      <c r="LVG14" s="138"/>
      <c r="LVH14" s="138"/>
      <c r="LVI14" s="138"/>
      <c r="LVJ14" s="138"/>
      <c r="LVK14" s="138"/>
      <c r="LVL14" s="138"/>
      <c r="LVM14" s="138"/>
      <c r="LVN14" s="138"/>
      <c r="LVO14" s="138"/>
      <c r="LVP14" s="138"/>
      <c r="LVQ14" s="138"/>
      <c r="LVR14" s="138"/>
      <c r="LVS14" s="138"/>
      <c r="LVT14" s="138"/>
      <c r="LVU14" s="138"/>
      <c r="LVV14" s="138"/>
      <c r="LVW14" s="138"/>
      <c r="LVX14" s="138"/>
      <c r="LVY14" s="138"/>
      <c r="LVZ14" s="138"/>
      <c r="LWA14" s="138"/>
      <c r="LWB14" s="138"/>
      <c r="LWC14" s="138"/>
      <c r="LWD14" s="138"/>
      <c r="LWE14" s="138"/>
      <c r="LWF14" s="138"/>
      <c r="LWG14" s="138"/>
      <c r="LWH14" s="138"/>
      <c r="LWI14" s="138"/>
      <c r="LWJ14" s="138"/>
      <c r="LWK14" s="138"/>
      <c r="LWL14" s="138"/>
      <c r="LWM14" s="138"/>
      <c r="LWN14" s="138"/>
      <c r="LWO14" s="138"/>
      <c r="LWP14" s="138"/>
      <c r="LWQ14" s="138"/>
      <c r="LWR14" s="138"/>
      <c r="LWS14" s="138"/>
      <c r="LWT14" s="138"/>
      <c r="LWU14" s="138"/>
      <c r="LWV14" s="138"/>
      <c r="LWW14" s="138"/>
      <c r="LWX14" s="138"/>
      <c r="LWY14" s="138"/>
      <c r="LWZ14" s="138"/>
      <c r="LXA14" s="138"/>
      <c r="LXB14" s="138"/>
      <c r="LXC14" s="138"/>
      <c r="LXD14" s="138"/>
      <c r="LXE14" s="138"/>
      <c r="LXF14" s="138"/>
      <c r="LXG14" s="138"/>
      <c r="LXH14" s="138"/>
      <c r="LXI14" s="138"/>
      <c r="LXJ14" s="138"/>
      <c r="LXK14" s="138"/>
      <c r="LXL14" s="138"/>
      <c r="LXM14" s="138"/>
      <c r="LXN14" s="138"/>
      <c r="LXO14" s="138"/>
      <c r="LXP14" s="138"/>
      <c r="LXQ14" s="138"/>
      <c r="LXR14" s="138"/>
      <c r="LXS14" s="138"/>
      <c r="LXT14" s="138"/>
      <c r="LXU14" s="138"/>
      <c r="LXV14" s="138"/>
      <c r="LXW14" s="138"/>
      <c r="LXX14" s="138"/>
      <c r="LXY14" s="138"/>
      <c r="LXZ14" s="138"/>
      <c r="LYA14" s="138"/>
      <c r="LYB14" s="138"/>
      <c r="LYC14" s="138"/>
      <c r="LYD14" s="138"/>
      <c r="LYE14" s="138"/>
      <c r="LYF14" s="138"/>
      <c r="LYG14" s="138"/>
      <c r="LYH14" s="138"/>
      <c r="LYI14" s="138"/>
      <c r="LYJ14" s="138"/>
      <c r="LYK14" s="138"/>
      <c r="LYL14" s="138"/>
      <c r="LYM14" s="138"/>
      <c r="LYN14" s="138"/>
      <c r="LYO14" s="138"/>
      <c r="LYP14" s="138"/>
      <c r="LYQ14" s="138"/>
      <c r="LYR14" s="138"/>
      <c r="LYS14" s="138"/>
      <c r="LYT14" s="138"/>
      <c r="LYU14" s="138"/>
      <c r="LYV14" s="138"/>
      <c r="LYW14" s="138"/>
      <c r="LYX14" s="138"/>
      <c r="LYY14" s="138"/>
      <c r="LYZ14" s="138"/>
      <c r="LZA14" s="138"/>
      <c r="LZB14" s="138"/>
      <c r="LZC14" s="138"/>
      <c r="LZD14" s="138"/>
      <c r="LZE14" s="138"/>
      <c r="LZF14" s="138"/>
      <c r="LZG14" s="138"/>
      <c r="LZH14" s="138"/>
      <c r="LZI14" s="138"/>
      <c r="LZJ14" s="138"/>
      <c r="LZK14" s="138"/>
      <c r="LZL14" s="138"/>
      <c r="LZM14" s="138"/>
      <c r="LZN14" s="138"/>
      <c r="LZO14" s="138"/>
      <c r="LZP14" s="138"/>
      <c r="LZQ14" s="138"/>
      <c r="LZR14" s="138"/>
      <c r="LZS14" s="138"/>
      <c r="LZT14" s="138"/>
      <c r="LZU14" s="138"/>
      <c r="LZV14" s="138"/>
      <c r="LZW14" s="138"/>
      <c r="LZX14" s="138"/>
      <c r="LZY14" s="138"/>
      <c r="LZZ14" s="138"/>
      <c r="MAA14" s="138"/>
      <c r="MAB14" s="138"/>
      <c r="MAC14" s="138"/>
      <c r="MAD14" s="138"/>
      <c r="MAE14" s="138"/>
      <c r="MAF14" s="138"/>
      <c r="MAG14" s="138"/>
      <c r="MAH14" s="138"/>
      <c r="MAI14" s="138"/>
      <c r="MAJ14" s="138"/>
      <c r="MAK14" s="138"/>
      <c r="MAL14" s="138"/>
      <c r="MAM14" s="138"/>
      <c r="MAN14" s="138"/>
      <c r="MAO14" s="138"/>
      <c r="MAP14" s="138"/>
      <c r="MAQ14" s="138"/>
      <c r="MAR14" s="138"/>
      <c r="MAS14" s="138"/>
      <c r="MAT14" s="138"/>
      <c r="MAU14" s="138"/>
      <c r="MAV14" s="138"/>
      <c r="MAW14" s="138"/>
      <c r="MAX14" s="138"/>
      <c r="MAY14" s="138"/>
      <c r="MAZ14" s="138"/>
      <c r="MBA14" s="138"/>
      <c r="MBB14" s="138"/>
      <c r="MBC14" s="138"/>
      <c r="MBD14" s="138"/>
      <c r="MBE14" s="138"/>
      <c r="MBF14" s="138"/>
      <c r="MBG14" s="138"/>
      <c r="MBH14" s="138"/>
      <c r="MBI14" s="138"/>
      <c r="MBJ14" s="138"/>
      <c r="MBK14" s="138"/>
      <c r="MBL14" s="138"/>
      <c r="MBM14" s="138"/>
      <c r="MBN14" s="138"/>
      <c r="MBO14" s="138"/>
      <c r="MBP14" s="138"/>
      <c r="MBQ14" s="138"/>
      <c r="MBR14" s="138"/>
      <c r="MBS14" s="138"/>
      <c r="MBT14" s="138"/>
      <c r="MBU14" s="138"/>
      <c r="MBV14" s="138"/>
      <c r="MBW14" s="138"/>
      <c r="MBX14" s="138"/>
      <c r="MBY14" s="138"/>
      <c r="MBZ14" s="138"/>
      <c r="MCA14" s="138"/>
      <c r="MCB14" s="138"/>
      <c r="MCC14" s="138"/>
      <c r="MCD14" s="138"/>
      <c r="MCE14" s="138"/>
      <c r="MCF14" s="138"/>
      <c r="MCG14" s="138"/>
      <c r="MCH14" s="138"/>
      <c r="MCI14" s="138"/>
      <c r="MCJ14" s="138"/>
      <c r="MCK14" s="138"/>
      <c r="MCL14" s="138"/>
      <c r="MCM14" s="138"/>
      <c r="MCN14" s="138"/>
      <c r="MCO14" s="138"/>
      <c r="MCP14" s="138"/>
      <c r="MCQ14" s="138"/>
      <c r="MCR14" s="138"/>
      <c r="MCS14" s="138"/>
      <c r="MCT14" s="138"/>
      <c r="MCU14" s="138"/>
      <c r="MCV14" s="138"/>
      <c r="MCW14" s="138"/>
      <c r="MCX14" s="138"/>
      <c r="MCY14" s="138"/>
      <c r="MCZ14" s="138"/>
      <c r="MDA14" s="138"/>
      <c r="MDB14" s="138"/>
      <c r="MDC14" s="138"/>
      <c r="MDD14" s="138"/>
      <c r="MDE14" s="138"/>
      <c r="MDF14" s="138"/>
      <c r="MDG14" s="138"/>
      <c r="MDH14" s="138"/>
      <c r="MDI14" s="138"/>
      <c r="MDJ14" s="138"/>
      <c r="MDK14" s="138"/>
      <c r="MDL14" s="138"/>
      <c r="MDM14" s="138"/>
      <c r="MDN14" s="138"/>
      <c r="MDO14" s="138"/>
      <c r="MDP14" s="138"/>
      <c r="MDQ14" s="138"/>
      <c r="MDR14" s="138"/>
      <c r="MDS14" s="138"/>
      <c r="MDT14" s="138"/>
      <c r="MDU14" s="138"/>
      <c r="MDV14" s="138"/>
      <c r="MDW14" s="138"/>
      <c r="MDX14" s="138"/>
      <c r="MDY14" s="138"/>
      <c r="MDZ14" s="138"/>
      <c r="MEA14" s="138"/>
      <c r="MEB14" s="138"/>
      <c r="MEC14" s="138"/>
      <c r="MED14" s="138"/>
      <c r="MEE14" s="138"/>
      <c r="MEF14" s="138"/>
      <c r="MEG14" s="138"/>
      <c r="MEH14" s="138"/>
      <c r="MEI14" s="138"/>
      <c r="MEJ14" s="138"/>
      <c r="MEK14" s="138"/>
      <c r="MEL14" s="138"/>
      <c r="MEM14" s="138"/>
      <c r="MEN14" s="138"/>
      <c r="MEO14" s="138"/>
      <c r="MEP14" s="138"/>
      <c r="MEQ14" s="138"/>
      <c r="MER14" s="138"/>
      <c r="MES14" s="138"/>
      <c r="MET14" s="138"/>
      <c r="MEU14" s="138"/>
      <c r="MEV14" s="138"/>
      <c r="MEW14" s="138"/>
      <c r="MEX14" s="138"/>
      <c r="MEY14" s="138"/>
      <c r="MEZ14" s="138"/>
      <c r="MFA14" s="138"/>
      <c r="MFB14" s="138"/>
      <c r="MFC14" s="138"/>
      <c r="MFD14" s="138"/>
      <c r="MFE14" s="138"/>
      <c r="MFF14" s="138"/>
      <c r="MFG14" s="138"/>
      <c r="MFH14" s="138"/>
      <c r="MFI14" s="138"/>
      <c r="MFJ14" s="138"/>
      <c r="MFK14" s="138"/>
      <c r="MFL14" s="138"/>
      <c r="MFM14" s="138"/>
      <c r="MFN14" s="138"/>
      <c r="MFO14" s="138"/>
      <c r="MFP14" s="138"/>
      <c r="MFQ14" s="138"/>
      <c r="MFR14" s="138"/>
      <c r="MFS14" s="138"/>
      <c r="MFT14" s="138"/>
      <c r="MFU14" s="138"/>
      <c r="MFV14" s="138"/>
      <c r="MFW14" s="138"/>
      <c r="MFX14" s="138"/>
      <c r="MFY14" s="138"/>
      <c r="MFZ14" s="138"/>
      <c r="MGA14" s="138"/>
      <c r="MGB14" s="138"/>
      <c r="MGC14" s="138"/>
      <c r="MGD14" s="138"/>
      <c r="MGE14" s="138"/>
      <c r="MGF14" s="138"/>
      <c r="MGG14" s="138"/>
      <c r="MGH14" s="138"/>
      <c r="MGI14" s="138"/>
      <c r="MGJ14" s="138"/>
      <c r="MGK14" s="138"/>
      <c r="MGL14" s="138"/>
      <c r="MGM14" s="138"/>
      <c r="MGN14" s="138"/>
      <c r="MGO14" s="138"/>
      <c r="MGP14" s="138"/>
      <c r="MGQ14" s="138"/>
      <c r="MGR14" s="138"/>
      <c r="MGS14" s="138"/>
      <c r="MGT14" s="138"/>
      <c r="MGU14" s="138"/>
      <c r="MGV14" s="138"/>
      <c r="MGW14" s="138"/>
      <c r="MGX14" s="138"/>
      <c r="MGY14" s="138"/>
      <c r="MGZ14" s="138"/>
      <c r="MHA14" s="138"/>
      <c r="MHB14" s="138"/>
      <c r="MHC14" s="138"/>
      <c r="MHD14" s="138"/>
      <c r="MHE14" s="138"/>
      <c r="MHF14" s="138"/>
      <c r="MHG14" s="138"/>
      <c r="MHH14" s="138"/>
      <c r="MHI14" s="138"/>
      <c r="MHJ14" s="138"/>
      <c r="MHK14" s="138"/>
      <c r="MHL14" s="138"/>
      <c r="MHM14" s="138"/>
      <c r="MHN14" s="138"/>
      <c r="MHO14" s="138"/>
      <c r="MHP14" s="138"/>
      <c r="MHQ14" s="138"/>
      <c r="MHR14" s="138"/>
      <c r="MHS14" s="138"/>
      <c r="MHT14" s="138"/>
      <c r="MHU14" s="138"/>
      <c r="MHV14" s="138"/>
      <c r="MHW14" s="138"/>
      <c r="MHX14" s="138"/>
      <c r="MHY14" s="138"/>
      <c r="MHZ14" s="138"/>
      <c r="MIA14" s="138"/>
      <c r="MIB14" s="138"/>
      <c r="MIC14" s="138"/>
      <c r="MID14" s="138"/>
      <c r="MIE14" s="138"/>
      <c r="MIF14" s="138"/>
      <c r="MIG14" s="138"/>
      <c r="MIH14" s="138"/>
      <c r="MII14" s="138"/>
      <c r="MIJ14" s="138"/>
      <c r="MIK14" s="138"/>
      <c r="MIL14" s="138"/>
      <c r="MIM14" s="138"/>
      <c r="MIN14" s="138"/>
      <c r="MIO14" s="138"/>
      <c r="MIP14" s="138"/>
      <c r="MIQ14" s="138"/>
      <c r="MIR14" s="138"/>
      <c r="MIS14" s="138"/>
      <c r="MIT14" s="138"/>
      <c r="MIU14" s="138"/>
      <c r="MIV14" s="138"/>
      <c r="MIW14" s="138"/>
      <c r="MIX14" s="138"/>
      <c r="MIY14" s="138"/>
      <c r="MIZ14" s="138"/>
      <c r="MJA14" s="138"/>
      <c r="MJB14" s="138"/>
      <c r="MJC14" s="138"/>
      <c r="MJD14" s="138"/>
      <c r="MJE14" s="138"/>
      <c r="MJF14" s="138"/>
      <c r="MJG14" s="138"/>
      <c r="MJH14" s="138"/>
      <c r="MJI14" s="138"/>
      <c r="MJJ14" s="138"/>
      <c r="MJK14" s="138"/>
      <c r="MJL14" s="138"/>
      <c r="MJM14" s="138"/>
      <c r="MJN14" s="138"/>
      <c r="MJO14" s="138"/>
      <c r="MJP14" s="138"/>
      <c r="MJQ14" s="138"/>
      <c r="MJR14" s="138"/>
      <c r="MJS14" s="138"/>
      <c r="MJT14" s="138"/>
      <c r="MJU14" s="138"/>
      <c r="MJV14" s="138"/>
      <c r="MJW14" s="138"/>
      <c r="MJX14" s="138"/>
      <c r="MJY14" s="138"/>
      <c r="MJZ14" s="138"/>
      <c r="MKA14" s="138"/>
      <c r="MKB14" s="138"/>
      <c r="MKC14" s="138"/>
      <c r="MKD14" s="138"/>
      <c r="MKE14" s="138"/>
      <c r="MKF14" s="138"/>
      <c r="MKG14" s="138"/>
      <c r="MKH14" s="138"/>
      <c r="MKI14" s="138"/>
      <c r="MKJ14" s="138"/>
      <c r="MKK14" s="138"/>
      <c r="MKL14" s="138"/>
      <c r="MKM14" s="138"/>
      <c r="MKN14" s="138"/>
      <c r="MKO14" s="138"/>
      <c r="MKP14" s="138"/>
      <c r="MKQ14" s="138"/>
      <c r="MKR14" s="138"/>
      <c r="MKS14" s="138"/>
      <c r="MKT14" s="138"/>
      <c r="MKU14" s="138"/>
      <c r="MKV14" s="138"/>
      <c r="MKW14" s="138"/>
      <c r="MKX14" s="138"/>
      <c r="MKY14" s="138"/>
      <c r="MKZ14" s="138"/>
      <c r="MLA14" s="138"/>
      <c r="MLB14" s="138"/>
      <c r="MLC14" s="138"/>
      <c r="MLD14" s="138"/>
      <c r="MLE14" s="138"/>
      <c r="MLF14" s="138"/>
      <c r="MLG14" s="138"/>
      <c r="MLH14" s="138"/>
      <c r="MLI14" s="138"/>
      <c r="MLJ14" s="138"/>
      <c r="MLK14" s="138"/>
      <c r="MLL14" s="138"/>
      <c r="MLM14" s="138"/>
      <c r="MLN14" s="138"/>
      <c r="MLO14" s="138"/>
      <c r="MLP14" s="138"/>
      <c r="MLQ14" s="138"/>
      <c r="MLR14" s="138"/>
      <c r="MLS14" s="138"/>
      <c r="MLT14" s="138"/>
      <c r="MLU14" s="138"/>
      <c r="MLV14" s="138"/>
      <c r="MLW14" s="138"/>
      <c r="MLX14" s="138"/>
      <c r="MLY14" s="138"/>
      <c r="MLZ14" s="138"/>
      <c r="MMA14" s="138"/>
      <c r="MMB14" s="138"/>
      <c r="MMC14" s="138"/>
      <c r="MMD14" s="138"/>
      <c r="MME14" s="138"/>
      <c r="MMF14" s="138"/>
      <c r="MMG14" s="138"/>
      <c r="MMH14" s="138"/>
      <c r="MMI14" s="138"/>
      <c r="MMJ14" s="138"/>
      <c r="MMK14" s="138"/>
      <c r="MML14" s="138"/>
      <c r="MMM14" s="138"/>
      <c r="MMN14" s="138"/>
      <c r="MMO14" s="138"/>
      <c r="MMP14" s="138"/>
      <c r="MMQ14" s="138"/>
      <c r="MMR14" s="138"/>
      <c r="MMS14" s="138"/>
      <c r="MMT14" s="138"/>
      <c r="MMU14" s="138"/>
      <c r="MMV14" s="138"/>
      <c r="MMW14" s="138"/>
      <c r="MMX14" s="138"/>
      <c r="MMY14" s="138"/>
      <c r="MMZ14" s="138"/>
      <c r="MNA14" s="138"/>
      <c r="MNB14" s="138"/>
      <c r="MNC14" s="138"/>
      <c r="MND14" s="138"/>
      <c r="MNE14" s="138"/>
      <c r="MNF14" s="138"/>
      <c r="MNG14" s="138"/>
      <c r="MNH14" s="138"/>
      <c r="MNI14" s="138"/>
      <c r="MNJ14" s="138"/>
      <c r="MNK14" s="138"/>
      <c r="MNL14" s="138"/>
      <c r="MNM14" s="138"/>
      <c r="MNN14" s="138"/>
      <c r="MNO14" s="138"/>
      <c r="MNP14" s="138"/>
      <c r="MNQ14" s="138"/>
      <c r="MNR14" s="138"/>
      <c r="MNS14" s="138"/>
      <c r="MNT14" s="138"/>
      <c r="MNU14" s="138"/>
      <c r="MNV14" s="138"/>
      <c r="MNW14" s="138"/>
      <c r="MNX14" s="138"/>
      <c r="MNY14" s="138"/>
      <c r="MNZ14" s="138"/>
      <c r="MOA14" s="138"/>
      <c r="MOB14" s="138"/>
      <c r="MOC14" s="138"/>
      <c r="MOD14" s="138"/>
      <c r="MOE14" s="138"/>
      <c r="MOF14" s="138"/>
      <c r="MOG14" s="138"/>
      <c r="MOH14" s="138"/>
      <c r="MOI14" s="138"/>
      <c r="MOJ14" s="138"/>
      <c r="MOK14" s="138"/>
      <c r="MOL14" s="138"/>
      <c r="MOM14" s="138"/>
      <c r="MON14" s="138"/>
      <c r="MOO14" s="138"/>
      <c r="MOP14" s="138"/>
      <c r="MOQ14" s="138"/>
      <c r="MOR14" s="138"/>
      <c r="MOS14" s="138"/>
      <c r="MOT14" s="138"/>
      <c r="MOU14" s="138"/>
      <c r="MOV14" s="138"/>
      <c r="MOW14" s="138"/>
      <c r="MOX14" s="138"/>
      <c r="MOY14" s="138"/>
      <c r="MOZ14" s="138"/>
      <c r="MPA14" s="138"/>
      <c r="MPB14" s="138"/>
      <c r="MPC14" s="138"/>
      <c r="MPD14" s="138"/>
      <c r="MPE14" s="138"/>
      <c r="MPF14" s="138"/>
      <c r="MPG14" s="138"/>
      <c r="MPH14" s="138"/>
      <c r="MPI14" s="138"/>
      <c r="MPJ14" s="138"/>
      <c r="MPK14" s="138"/>
      <c r="MPL14" s="138"/>
      <c r="MPM14" s="138"/>
      <c r="MPN14" s="138"/>
      <c r="MPO14" s="138"/>
      <c r="MPP14" s="138"/>
      <c r="MPQ14" s="138"/>
      <c r="MPR14" s="138"/>
      <c r="MPS14" s="138"/>
      <c r="MPT14" s="138"/>
      <c r="MPU14" s="138"/>
      <c r="MPV14" s="138"/>
      <c r="MPW14" s="138"/>
      <c r="MPX14" s="138"/>
      <c r="MPY14" s="138"/>
      <c r="MPZ14" s="138"/>
      <c r="MQA14" s="138"/>
      <c r="MQB14" s="138"/>
      <c r="MQC14" s="138"/>
      <c r="MQD14" s="138"/>
      <c r="MQE14" s="138"/>
      <c r="MQF14" s="138"/>
      <c r="MQG14" s="138"/>
      <c r="MQH14" s="138"/>
      <c r="MQI14" s="138"/>
      <c r="MQJ14" s="138"/>
      <c r="MQK14" s="138"/>
      <c r="MQL14" s="138"/>
      <c r="MQM14" s="138"/>
      <c r="MQN14" s="138"/>
      <c r="MQO14" s="138"/>
      <c r="MQP14" s="138"/>
      <c r="MQQ14" s="138"/>
      <c r="MQR14" s="138"/>
      <c r="MQS14" s="138"/>
      <c r="MQT14" s="138"/>
      <c r="MQU14" s="138"/>
      <c r="MQV14" s="138"/>
      <c r="MQW14" s="138"/>
      <c r="MQX14" s="138"/>
      <c r="MQY14" s="138"/>
      <c r="MQZ14" s="138"/>
      <c r="MRA14" s="138"/>
      <c r="MRB14" s="138"/>
      <c r="MRC14" s="138"/>
      <c r="MRD14" s="138"/>
      <c r="MRE14" s="138"/>
      <c r="MRF14" s="138"/>
      <c r="MRG14" s="138"/>
      <c r="MRH14" s="138"/>
      <c r="MRI14" s="138"/>
      <c r="MRJ14" s="138"/>
      <c r="MRK14" s="138"/>
      <c r="MRL14" s="138"/>
      <c r="MRM14" s="138"/>
      <c r="MRN14" s="138"/>
      <c r="MRO14" s="138"/>
      <c r="MRP14" s="138"/>
      <c r="MRQ14" s="138"/>
      <c r="MRR14" s="138"/>
      <c r="MRS14" s="138"/>
      <c r="MRT14" s="138"/>
      <c r="MRU14" s="138"/>
      <c r="MRV14" s="138"/>
      <c r="MRW14" s="138"/>
      <c r="MRX14" s="138"/>
      <c r="MRY14" s="138"/>
      <c r="MRZ14" s="138"/>
      <c r="MSA14" s="138"/>
      <c r="MSB14" s="138"/>
      <c r="MSC14" s="138"/>
      <c r="MSD14" s="138"/>
      <c r="MSE14" s="138"/>
      <c r="MSF14" s="138"/>
      <c r="MSG14" s="138"/>
      <c r="MSH14" s="138"/>
      <c r="MSI14" s="138"/>
      <c r="MSJ14" s="138"/>
      <c r="MSK14" s="138"/>
      <c r="MSL14" s="138"/>
      <c r="MSM14" s="138"/>
      <c r="MSN14" s="138"/>
      <c r="MSO14" s="138"/>
      <c r="MSP14" s="138"/>
      <c r="MSQ14" s="138"/>
      <c r="MSR14" s="138"/>
      <c r="MSS14" s="138"/>
      <c r="MST14" s="138"/>
      <c r="MSU14" s="138"/>
      <c r="MSV14" s="138"/>
      <c r="MSW14" s="138"/>
      <c r="MSX14" s="138"/>
      <c r="MSY14" s="138"/>
      <c r="MSZ14" s="138"/>
      <c r="MTA14" s="138"/>
      <c r="MTB14" s="138"/>
      <c r="MTC14" s="138"/>
      <c r="MTD14" s="138"/>
      <c r="MTE14" s="138"/>
      <c r="MTF14" s="138"/>
      <c r="MTG14" s="138"/>
      <c r="MTH14" s="138"/>
      <c r="MTI14" s="138"/>
      <c r="MTJ14" s="138"/>
      <c r="MTK14" s="138"/>
      <c r="MTL14" s="138"/>
      <c r="MTM14" s="138"/>
      <c r="MTN14" s="138"/>
      <c r="MTO14" s="138"/>
      <c r="MTP14" s="138"/>
      <c r="MTQ14" s="138"/>
      <c r="MTR14" s="138"/>
      <c r="MTS14" s="138"/>
      <c r="MTT14" s="138"/>
      <c r="MTU14" s="138"/>
      <c r="MTV14" s="138"/>
      <c r="MTW14" s="138"/>
      <c r="MTX14" s="138"/>
      <c r="MTY14" s="138"/>
      <c r="MTZ14" s="138"/>
      <c r="MUA14" s="138"/>
      <c r="MUB14" s="138"/>
      <c r="MUC14" s="138"/>
      <c r="MUD14" s="138"/>
      <c r="MUE14" s="138"/>
      <c r="MUF14" s="138"/>
      <c r="MUG14" s="138"/>
      <c r="MUH14" s="138"/>
      <c r="MUI14" s="138"/>
      <c r="MUJ14" s="138"/>
      <c r="MUK14" s="138"/>
      <c r="MUL14" s="138"/>
      <c r="MUM14" s="138"/>
      <c r="MUN14" s="138"/>
      <c r="MUO14" s="138"/>
      <c r="MUP14" s="138"/>
      <c r="MUQ14" s="138"/>
      <c r="MUR14" s="138"/>
      <c r="MUS14" s="138"/>
      <c r="MUT14" s="138"/>
      <c r="MUU14" s="138"/>
      <c r="MUV14" s="138"/>
      <c r="MUW14" s="138"/>
      <c r="MUX14" s="138"/>
      <c r="MUY14" s="138"/>
      <c r="MUZ14" s="138"/>
      <c r="MVA14" s="138"/>
      <c r="MVB14" s="138"/>
      <c r="MVC14" s="138"/>
      <c r="MVD14" s="138"/>
      <c r="MVE14" s="138"/>
      <c r="MVF14" s="138"/>
      <c r="MVG14" s="138"/>
      <c r="MVH14" s="138"/>
      <c r="MVI14" s="138"/>
      <c r="MVJ14" s="138"/>
      <c r="MVK14" s="138"/>
      <c r="MVL14" s="138"/>
      <c r="MVM14" s="138"/>
      <c r="MVN14" s="138"/>
      <c r="MVO14" s="138"/>
      <c r="MVP14" s="138"/>
      <c r="MVQ14" s="138"/>
      <c r="MVR14" s="138"/>
      <c r="MVS14" s="138"/>
      <c r="MVT14" s="138"/>
      <c r="MVU14" s="138"/>
      <c r="MVV14" s="138"/>
      <c r="MVW14" s="138"/>
      <c r="MVX14" s="138"/>
      <c r="MVY14" s="138"/>
      <c r="MVZ14" s="138"/>
      <c r="MWA14" s="138"/>
      <c r="MWB14" s="138"/>
      <c r="MWC14" s="138"/>
      <c r="MWD14" s="138"/>
      <c r="MWE14" s="138"/>
      <c r="MWF14" s="138"/>
      <c r="MWG14" s="138"/>
      <c r="MWH14" s="138"/>
      <c r="MWI14" s="138"/>
      <c r="MWJ14" s="138"/>
      <c r="MWK14" s="138"/>
      <c r="MWL14" s="138"/>
      <c r="MWM14" s="138"/>
      <c r="MWN14" s="138"/>
      <c r="MWO14" s="138"/>
      <c r="MWP14" s="138"/>
      <c r="MWQ14" s="138"/>
      <c r="MWR14" s="138"/>
      <c r="MWS14" s="138"/>
      <c r="MWT14" s="138"/>
      <c r="MWU14" s="138"/>
      <c r="MWV14" s="138"/>
      <c r="MWW14" s="138"/>
      <c r="MWX14" s="138"/>
      <c r="MWY14" s="138"/>
      <c r="MWZ14" s="138"/>
      <c r="MXA14" s="138"/>
      <c r="MXB14" s="138"/>
      <c r="MXC14" s="138"/>
      <c r="MXD14" s="138"/>
      <c r="MXE14" s="138"/>
      <c r="MXF14" s="138"/>
      <c r="MXG14" s="138"/>
      <c r="MXH14" s="138"/>
      <c r="MXI14" s="138"/>
      <c r="MXJ14" s="138"/>
      <c r="MXK14" s="138"/>
      <c r="MXL14" s="138"/>
      <c r="MXM14" s="138"/>
      <c r="MXN14" s="138"/>
      <c r="MXO14" s="138"/>
      <c r="MXP14" s="138"/>
      <c r="MXQ14" s="138"/>
      <c r="MXR14" s="138"/>
      <c r="MXS14" s="138"/>
      <c r="MXT14" s="138"/>
      <c r="MXU14" s="138"/>
      <c r="MXV14" s="138"/>
      <c r="MXW14" s="138"/>
      <c r="MXX14" s="138"/>
      <c r="MXY14" s="138"/>
      <c r="MXZ14" s="138"/>
      <c r="MYA14" s="138"/>
      <c r="MYB14" s="138"/>
      <c r="MYC14" s="138"/>
      <c r="MYD14" s="138"/>
      <c r="MYE14" s="138"/>
      <c r="MYF14" s="138"/>
      <c r="MYG14" s="138"/>
      <c r="MYH14" s="138"/>
      <c r="MYI14" s="138"/>
      <c r="MYJ14" s="138"/>
      <c r="MYK14" s="138"/>
      <c r="MYL14" s="138"/>
      <c r="MYM14" s="138"/>
      <c r="MYN14" s="138"/>
      <c r="MYO14" s="138"/>
      <c r="MYP14" s="138"/>
      <c r="MYQ14" s="138"/>
      <c r="MYR14" s="138"/>
      <c r="MYS14" s="138"/>
      <c r="MYT14" s="138"/>
      <c r="MYU14" s="138"/>
      <c r="MYV14" s="138"/>
      <c r="MYW14" s="138"/>
      <c r="MYX14" s="138"/>
      <c r="MYY14" s="138"/>
      <c r="MYZ14" s="138"/>
      <c r="MZA14" s="138"/>
      <c r="MZB14" s="138"/>
      <c r="MZC14" s="138"/>
      <c r="MZD14" s="138"/>
      <c r="MZE14" s="138"/>
      <c r="MZF14" s="138"/>
      <c r="MZG14" s="138"/>
      <c r="MZH14" s="138"/>
      <c r="MZI14" s="138"/>
      <c r="MZJ14" s="138"/>
      <c r="MZK14" s="138"/>
      <c r="MZL14" s="138"/>
      <c r="MZM14" s="138"/>
      <c r="MZN14" s="138"/>
      <c r="MZO14" s="138"/>
      <c r="MZP14" s="138"/>
      <c r="MZQ14" s="138"/>
      <c r="MZR14" s="138"/>
      <c r="MZS14" s="138"/>
      <c r="MZT14" s="138"/>
      <c r="MZU14" s="138"/>
      <c r="MZV14" s="138"/>
      <c r="MZW14" s="138"/>
      <c r="MZX14" s="138"/>
      <c r="MZY14" s="138"/>
      <c r="MZZ14" s="138"/>
      <c r="NAA14" s="138"/>
      <c r="NAB14" s="138"/>
      <c r="NAC14" s="138"/>
      <c r="NAD14" s="138"/>
      <c r="NAE14" s="138"/>
      <c r="NAF14" s="138"/>
      <c r="NAG14" s="138"/>
      <c r="NAH14" s="138"/>
      <c r="NAI14" s="138"/>
      <c r="NAJ14" s="138"/>
      <c r="NAK14" s="138"/>
      <c r="NAL14" s="138"/>
      <c r="NAM14" s="138"/>
      <c r="NAN14" s="138"/>
      <c r="NAO14" s="138"/>
      <c r="NAP14" s="138"/>
      <c r="NAQ14" s="138"/>
      <c r="NAR14" s="138"/>
      <c r="NAS14" s="138"/>
      <c r="NAT14" s="138"/>
      <c r="NAU14" s="138"/>
      <c r="NAV14" s="138"/>
      <c r="NAW14" s="138"/>
      <c r="NAX14" s="138"/>
      <c r="NAY14" s="138"/>
      <c r="NAZ14" s="138"/>
      <c r="NBA14" s="138"/>
      <c r="NBB14" s="138"/>
      <c r="NBC14" s="138"/>
      <c r="NBD14" s="138"/>
      <c r="NBE14" s="138"/>
      <c r="NBF14" s="138"/>
      <c r="NBG14" s="138"/>
      <c r="NBH14" s="138"/>
      <c r="NBI14" s="138"/>
      <c r="NBJ14" s="138"/>
      <c r="NBK14" s="138"/>
      <c r="NBL14" s="138"/>
      <c r="NBM14" s="138"/>
      <c r="NBN14" s="138"/>
      <c r="NBO14" s="138"/>
      <c r="NBP14" s="138"/>
      <c r="NBQ14" s="138"/>
      <c r="NBR14" s="138"/>
      <c r="NBS14" s="138"/>
      <c r="NBT14" s="138"/>
      <c r="NBU14" s="138"/>
      <c r="NBV14" s="138"/>
      <c r="NBW14" s="138"/>
      <c r="NBX14" s="138"/>
      <c r="NBY14" s="138"/>
      <c r="NBZ14" s="138"/>
      <c r="NCA14" s="138"/>
      <c r="NCB14" s="138"/>
      <c r="NCC14" s="138"/>
      <c r="NCD14" s="138"/>
      <c r="NCE14" s="138"/>
      <c r="NCF14" s="138"/>
      <c r="NCG14" s="138"/>
      <c r="NCH14" s="138"/>
      <c r="NCI14" s="138"/>
      <c r="NCJ14" s="138"/>
      <c r="NCK14" s="138"/>
      <c r="NCL14" s="138"/>
      <c r="NCM14" s="138"/>
      <c r="NCN14" s="138"/>
      <c r="NCO14" s="138"/>
      <c r="NCP14" s="138"/>
      <c r="NCQ14" s="138"/>
      <c r="NCR14" s="138"/>
      <c r="NCS14" s="138"/>
      <c r="NCT14" s="138"/>
      <c r="NCU14" s="138"/>
      <c r="NCV14" s="138"/>
      <c r="NCW14" s="138"/>
      <c r="NCX14" s="138"/>
      <c r="NCY14" s="138"/>
      <c r="NCZ14" s="138"/>
      <c r="NDA14" s="138"/>
      <c r="NDB14" s="138"/>
      <c r="NDC14" s="138"/>
      <c r="NDD14" s="138"/>
      <c r="NDE14" s="138"/>
      <c r="NDF14" s="138"/>
      <c r="NDG14" s="138"/>
      <c r="NDH14" s="138"/>
      <c r="NDI14" s="138"/>
      <c r="NDJ14" s="138"/>
      <c r="NDK14" s="138"/>
      <c r="NDL14" s="138"/>
      <c r="NDM14" s="138"/>
      <c r="NDN14" s="138"/>
      <c r="NDO14" s="138"/>
      <c r="NDP14" s="138"/>
      <c r="NDQ14" s="138"/>
      <c r="NDR14" s="138"/>
      <c r="NDS14" s="138"/>
      <c r="NDT14" s="138"/>
      <c r="NDU14" s="138"/>
      <c r="NDV14" s="138"/>
      <c r="NDW14" s="138"/>
      <c r="NDX14" s="138"/>
      <c r="NDY14" s="138"/>
      <c r="NDZ14" s="138"/>
      <c r="NEA14" s="138"/>
      <c r="NEB14" s="138"/>
      <c r="NEC14" s="138"/>
      <c r="NED14" s="138"/>
      <c r="NEE14" s="138"/>
      <c r="NEF14" s="138"/>
      <c r="NEG14" s="138"/>
      <c r="NEH14" s="138"/>
      <c r="NEI14" s="138"/>
      <c r="NEJ14" s="138"/>
      <c r="NEK14" s="138"/>
      <c r="NEL14" s="138"/>
      <c r="NEM14" s="138"/>
      <c r="NEN14" s="138"/>
      <c r="NEO14" s="138"/>
      <c r="NEP14" s="138"/>
      <c r="NEQ14" s="138"/>
      <c r="NER14" s="138"/>
      <c r="NES14" s="138"/>
      <c r="NET14" s="138"/>
      <c r="NEU14" s="138"/>
      <c r="NEV14" s="138"/>
      <c r="NEW14" s="138"/>
      <c r="NEX14" s="138"/>
      <c r="NEY14" s="138"/>
      <c r="NEZ14" s="138"/>
      <c r="NFA14" s="138"/>
      <c r="NFB14" s="138"/>
      <c r="NFC14" s="138"/>
      <c r="NFD14" s="138"/>
      <c r="NFE14" s="138"/>
      <c r="NFF14" s="138"/>
      <c r="NFG14" s="138"/>
      <c r="NFH14" s="138"/>
      <c r="NFI14" s="138"/>
      <c r="NFJ14" s="138"/>
      <c r="NFK14" s="138"/>
      <c r="NFL14" s="138"/>
      <c r="NFM14" s="138"/>
      <c r="NFN14" s="138"/>
      <c r="NFO14" s="138"/>
      <c r="NFP14" s="138"/>
      <c r="NFQ14" s="138"/>
      <c r="NFR14" s="138"/>
      <c r="NFS14" s="138"/>
      <c r="NFT14" s="138"/>
      <c r="NFU14" s="138"/>
      <c r="NFV14" s="138"/>
      <c r="NFW14" s="138"/>
      <c r="NFX14" s="138"/>
      <c r="NFY14" s="138"/>
      <c r="NFZ14" s="138"/>
      <c r="NGA14" s="138"/>
      <c r="NGB14" s="138"/>
      <c r="NGC14" s="138"/>
      <c r="NGD14" s="138"/>
      <c r="NGE14" s="138"/>
      <c r="NGF14" s="138"/>
      <c r="NGG14" s="138"/>
      <c r="NGH14" s="138"/>
      <c r="NGI14" s="138"/>
      <c r="NGJ14" s="138"/>
      <c r="NGK14" s="138"/>
      <c r="NGL14" s="138"/>
      <c r="NGM14" s="138"/>
      <c r="NGN14" s="138"/>
      <c r="NGO14" s="138"/>
      <c r="NGP14" s="138"/>
      <c r="NGQ14" s="138"/>
      <c r="NGR14" s="138"/>
      <c r="NGS14" s="138"/>
      <c r="NGT14" s="138"/>
      <c r="NGU14" s="138"/>
      <c r="NGV14" s="138"/>
      <c r="NGW14" s="138"/>
      <c r="NGX14" s="138"/>
      <c r="NGY14" s="138"/>
      <c r="NGZ14" s="138"/>
      <c r="NHA14" s="138"/>
      <c r="NHB14" s="138"/>
      <c r="NHC14" s="138"/>
      <c r="NHD14" s="138"/>
      <c r="NHE14" s="138"/>
      <c r="NHF14" s="138"/>
      <c r="NHG14" s="138"/>
      <c r="NHH14" s="138"/>
      <c r="NHI14" s="138"/>
      <c r="NHJ14" s="138"/>
      <c r="NHK14" s="138"/>
      <c r="NHL14" s="138"/>
      <c r="NHM14" s="138"/>
      <c r="NHN14" s="138"/>
      <c r="NHO14" s="138"/>
      <c r="NHP14" s="138"/>
      <c r="NHQ14" s="138"/>
      <c r="NHR14" s="138"/>
      <c r="NHS14" s="138"/>
      <c r="NHT14" s="138"/>
      <c r="NHU14" s="138"/>
      <c r="NHV14" s="138"/>
      <c r="NHW14" s="138"/>
      <c r="NHX14" s="138"/>
      <c r="NHY14" s="138"/>
      <c r="NHZ14" s="138"/>
      <c r="NIA14" s="138"/>
      <c r="NIB14" s="138"/>
      <c r="NIC14" s="138"/>
      <c r="NID14" s="138"/>
      <c r="NIE14" s="138"/>
      <c r="NIF14" s="138"/>
      <c r="NIG14" s="138"/>
      <c r="NIH14" s="138"/>
      <c r="NII14" s="138"/>
      <c r="NIJ14" s="138"/>
      <c r="NIK14" s="138"/>
      <c r="NIL14" s="138"/>
      <c r="NIM14" s="138"/>
      <c r="NIN14" s="138"/>
      <c r="NIO14" s="138"/>
      <c r="NIP14" s="138"/>
      <c r="NIQ14" s="138"/>
      <c r="NIR14" s="138"/>
      <c r="NIS14" s="138"/>
      <c r="NIT14" s="138"/>
      <c r="NIU14" s="138"/>
      <c r="NIV14" s="138"/>
      <c r="NIW14" s="138"/>
      <c r="NIX14" s="138"/>
      <c r="NIY14" s="138"/>
      <c r="NIZ14" s="138"/>
      <c r="NJA14" s="138"/>
      <c r="NJB14" s="138"/>
      <c r="NJC14" s="138"/>
      <c r="NJD14" s="138"/>
      <c r="NJE14" s="138"/>
      <c r="NJF14" s="138"/>
      <c r="NJG14" s="138"/>
      <c r="NJH14" s="138"/>
      <c r="NJI14" s="138"/>
      <c r="NJJ14" s="138"/>
      <c r="NJK14" s="138"/>
      <c r="NJL14" s="138"/>
      <c r="NJM14" s="138"/>
      <c r="NJN14" s="138"/>
      <c r="NJO14" s="138"/>
      <c r="NJP14" s="138"/>
      <c r="NJQ14" s="138"/>
      <c r="NJR14" s="138"/>
      <c r="NJS14" s="138"/>
      <c r="NJT14" s="138"/>
      <c r="NJU14" s="138"/>
      <c r="NJV14" s="138"/>
      <c r="NJW14" s="138"/>
      <c r="NJX14" s="138"/>
      <c r="NJY14" s="138"/>
      <c r="NJZ14" s="138"/>
      <c r="NKA14" s="138"/>
      <c r="NKB14" s="138"/>
      <c r="NKC14" s="138"/>
      <c r="NKD14" s="138"/>
      <c r="NKE14" s="138"/>
      <c r="NKF14" s="138"/>
      <c r="NKG14" s="138"/>
      <c r="NKH14" s="138"/>
      <c r="NKI14" s="138"/>
      <c r="NKJ14" s="138"/>
      <c r="NKK14" s="138"/>
      <c r="NKL14" s="138"/>
      <c r="NKM14" s="138"/>
      <c r="NKN14" s="138"/>
      <c r="NKO14" s="138"/>
      <c r="NKP14" s="138"/>
      <c r="NKQ14" s="138"/>
      <c r="NKR14" s="138"/>
      <c r="NKS14" s="138"/>
      <c r="NKT14" s="138"/>
      <c r="NKU14" s="138"/>
      <c r="NKV14" s="138"/>
      <c r="NKW14" s="138"/>
      <c r="NKX14" s="138"/>
      <c r="NKY14" s="138"/>
      <c r="NKZ14" s="138"/>
      <c r="NLA14" s="138"/>
      <c r="NLB14" s="138"/>
      <c r="NLC14" s="138"/>
      <c r="NLD14" s="138"/>
      <c r="NLE14" s="138"/>
      <c r="NLF14" s="138"/>
      <c r="NLG14" s="138"/>
      <c r="NLH14" s="138"/>
      <c r="NLI14" s="138"/>
      <c r="NLJ14" s="138"/>
      <c r="NLK14" s="138"/>
      <c r="NLL14" s="138"/>
      <c r="NLM14" s="138"/>
      <c r="NLN14" s="138"/>
      <c r="NLO14" s="138"/>
      <c r="NLP14" s="138"/>
      <c r="NLQ14" s="138"/>
      <c r="NLR14" s="138"/>
      <c r="NLS14" s="138"/>
      <c r="NLT14" s="138"/>
      <c r="NLU14" s="138"/>
      <c r="NLV14" s="138"/>
      <c r="NLW14" s="138"/>
      <c r="NLX14" s="138"/>
      <c r="NLY14" s="138"/>
      <c r="NLZ14" s="138"/>
      <c r="NMA14" s="138"/>
      <c r="NMB14" s="138"/>
      <c r="NMC14" s="138"/>
      <c r="NMD14" s="138"/>
      <c r="NME14" s="138"/>
      <c r="NMF14" s="138"/>
      <c r="NMG14" s="138"/>
      <c r="NMH14" s="138"/>
      <c r="NMI14" s="138"/>
      <c r="NMJ14" s="138"/>
      <c r="NMK14" s="138"/>
      <c r="NML14" s="138"/>
      <c r="NMM14" s="138"/>
      <c r="NMN14" s="138"/>
      <c r="NMO14" s="138"/>
      <c r="NMP14" s="138"/>
      <c r="NMQ14" s="138"/>
      <c r="NMR14" s="138"/>
      <c r="NMS14" s="138"/>
      <c r="NMT14" s="138"/>
      <c r="NMU14" s="138"/>
      <c r="NMV14" s="138"/>
      <c r="NMW14" s="138"/>
      <c r="NMX14" s="138"/>
      <c r="NMY14" s="138"/>
      <c r="NMZ14" s="138"/>
      <c r="NNA14" s="138"/>
      <c r="NNB14" s="138"/>
      <c r="NNC14" s="138"/>
      <c r="NND14" s="138"/>
      <c r="NNE14" s="138"/>
      <c r="NNF14" s="138"/>
      <c r="NNG14" s="138"/>
      <c r="NNH14" s="138"/>
      <c r="NNI14" s="138"/>
      <c r="NNJ14" s="138"/>
      <c r="NNK14" s="138"/>
      <c r="NNL14" s="138"/>
      <c r="NNM14" s="138"/>
      <c r="NNN14" s="138"/>
      <c r="NNO14" s="138"/>
      <c r="NNP14" s="138"/>
      <c r="NNQ14" s="138"/>
      <c r="NNR14" s="138"/>
      <c r="NNS14" s="138"/>
      <c r="NNT14" s="138"/>
      <c r="NNU14" s="138"/>
      <c r="NNV14" s="138"/>
      <c r="NNW14" s="138"/>
      <c r="NNX14" s="138"/>
      <c r="NNY14" s="138"/>
      <c r="NNZ14" s="138"/>
      <c r="NOA14" s="138"/>
      <c r="NOB14" s="138"/>
      <c r="NOC14" s="138"/>
      <c r="NOD14" s="138"/>
      <c r="NOE14" s="138"/>
      <c r="NOF14" s="138"/>
      <c r="NOG14" s="138"/>
      <c r="NOH14" s="138"/>
      <c r="NOI14" s="138"/>
      <c r="NOJ14" s="138"/>
      <c r="NOK14" s="138"/>
      <c r="NOL14" s="138"/>
      <c r="NOM14" s="138"/>
      <c r="NON14" s="138"/>
      <c r="NOO14" s="138"/>
      <c r="NOP14" s="138"/>
      <c r="NOQ14" s="138"/>
      <c r="NOR14" s="138"/>
      <c r="NOS14" s="138"/>
      <c r="NOT14" s="138"/>
      <c r="NOU14" s="138"/>
      <c r="NOV14" s="138"/>
      <c r="NOW14" s="138"/>
      <c r="NOX14" s="138"/>
      <c r="NOY14" s="138"/>
      <c r="NOZ14" s="138"/>
      <c r="NPA14" s="138"/>
      <c r="NPB14" s="138"/>
      <c r="NPC14" s="138"/>
      <c r="NPD14" s="138"/>
      <c r="NPE14" s="138"/>
      <c r="NPF14" s="138"/>
      <c r="NPG14" s="138"/>
      <c r="NPH14" s="138"/>
      <c r="NPI14" s="138"/>
      <c r="NPJ14" s="138"/>
      <c r="NPK14" s="138"/>
      <c r="NPL14" s="138"/>
      <c r="NPM14" s="138"/>
      <c r="NPN14" s="138"/>
      <c r="NPO14" s="138"/>
      <c r="NPP14" s="138"/>
      <c r="NPQ14" s="138"/>
      <c r="NPR14" s="138"/>
      <c r="NPS14" s="138"/>
      <c r="NPT14" s="138"/>
      <c r="NPU14" s="138"/>
      <c r="NPV14" s="138"/>
      <c r="NPW14" s="138"/>
      <c r="NPX14" s="138"/>
      <c r="NPY14" s="138"/>
      <c r="NPZ14" s="138"/>
      <c r="NQA14" s="138"/>
      <c r="NQB14" s="138"/>
      <c r="NQC14" s="138"/>
      <c r="NQD14" s="138"/>
      <c r="NQE14" s="138"/>
      <c r="NQF14" s="138"/>
      <c r="NQG14" s="138"/>
      <c r="NQH14" s="138"/>
      <c r="NQI14" s="138"/>
      <c r="NQJ14" s="138"/>
      <c r="NQK14" s="138"/>
      <c r="NQL14" s="138"/>
      <c r="NQM14" s="138"/>
      <c r="NQN14" s="138"/>
      <c r="NQO14" s="138"/>
      <c r="NQP14" s="138"/>
      <c r="NQQ14" s="138"/>
      <c r="NQR14" s="138"/>
      <c r="NQS14" s="138"/>
      <c r="NQT14" s="138"/>
      <c r="NQU14" s="138"/>
      <c r="NQV14" s="138"/>
      <c r="NQW14" s="138"/>
      <c r="NQX14" s="138"/>
      <c r="NQY14" s="138"/>
      <c r="NQZ14" s="138"/>
      <c r="NRA14" s="138"/>
      <c r="NRB14" s="138"/>
      <c r="NRC14" s="138"/>
      <c r="NRD14" s="138"/>
      <c r="NRE14" s="138"/>
      <c r="NRF14" s="138"/>
      <c r="NRG14" s="138"/>
      <c r="NRH14" s="138"/>
      <c r="NRI14" s="138"/>
      <c r="NRJ14" s="138"/>
      <c r="NRK14" s="138"/>
      <c r="NRL14" s="138"/>
      <c r="NRM14" s="138"/>
      <c r="NRN14" s="138"/>
      <c r="NRO14" s="138"/>
      <c r="NRP14" s="138"/>
      <c r="NRQ14" s="138"/>
      <c r="NRR14" s="138"/>
      <c r="NRS14" s="138"/>
      <c r="NRT14" s="138"/>
      <c r="NRU14" s="138"/>
      <c r="NRV14" s="138"/>
      <c r="NRW14" s="138"/>
      <c r="NRX14" s="138"/>
      <c r="NRY14" s="138"/>
      <c r="NRZ14" s="138"/>
      <c r="NSA14" s="138"/>
      <c r="NSB14" s="138"/>
      <c r="NSC14" s="138"/>
      <c r="NSD14" s="138"/>
      <c r="NSE14" s="138"/>
      <c r="NSF14" s="138"/>
      <c r="NSG14" s="138"/>
      <c r="NSH14" s="138"/>
      <c r="NSI14" s="138"/>
      <c r="NSJ14" s="138"/>
      <c r="NSK14" s="138"/>
      <c r="NSL14" s="138"/>
      <c r="NSM14" s="138"/>
      <c r="NSN14" s="138"/>
      <c r="NSO14" s="138"/>
      <c r="NSP14" s="138"/>
      <c r="NSQ14" s="138"/>
      <c r="NSR14" s="138"/>
      <c r="NSS14" s="138"/>
      <c r="NST14" s="138"/>
      <c r="NSU14" s="138"/>
      <c r="NSV14" s="138"/>
      <c r="NSW14" s="138"/>
      <c r="NSX14" s="138"/>
      <c r="NSY14" s="138"/>
      <c r="NSZ14" s="138"/>
      <c r="NTA14" s="138"/>
      <c r="NTB14" s="138"/>
      <c r="NTC14" s="138"/>
      <c r="NTD14" s="138"/>
      <c r="NTE14" s="138"/>
      <c r="NTF14" s="138"/>
      <c r="NTG14" s="138"/>
      <c r="NTH14" s="138"/>
      <c r="NTI14" s="138"/>
      <c r="NTJ14" s="138"/>
      <c r="NTK14" s="138"/>
      <c r="NTL14" s="138"/>
      <c r="NTM14" s="138"/>
      <c r="NTN14" s="138"/>
      <c r="NTO14" s="138"/>
      <c r="NTP14" s="138"/>
      <c r="NTQ14" s="138"/>
      <c r="NTR14" s="138"/>
      <c r="NTS14" s="138"/>
      <c r="NTT14" s="138"/>
      <c r="NTU14" s="138"/>
      <c r="NTV14" s="138"/>
      <c r="NTW14" s="138"/>
      <c r="NTX14" s="138"/>
      <c r="NTY14" s="138"/>
      <c r="NTZ14" s="138"/>
      <c r="NUA14" s="138"/>
      <c r="NUB14" s="138"/>
      <c r="NUC14" s="138"/>
      <c r="NUD14" s="138"/>
      <c r="NUE14" s="138"/>
      <c r="NUF14" s="138"/>
      <c r="NUG14" s="138"/>
      <c r="NUH14" s="138"/>
      <c r="NUI14" s="138"/>
      <c r="NUJ14" s="138"/>
      <c r="NUK14" s="138"/>
      <c r="NUL14" s="138"/>
      <c r="NUM14" s="138"/>
      <c r="NUN14" s="138"/>
      <c r="NUO14" s="138"/>
      <c r="NUP14" s="138"/>
      <c r="NUQ14" s="138"/>
      <c r="NUR14" s="138"/>
      <c r="NUS14" s="138"/>
      <c r="NUT14" s="138"/>
      <c r="NUU14" s="138"/>
      <c r="NUV14" s="138"/>
      <c r="NUW14" s="138"/>
      <c r="NUX14" s="138"/>
      <c r="NUY14" s="138"/>
      <c r="NUZ14" s="138"/>
      <c r="NVA14" s="138"/>
      <c r="NVB14" s="138"/>
      <c r="NVC14" s="138"/>
      <c r="NVD14" s="138"/>
      <c r="NVE14" s="138"/>
      <c r="NVF14" s="138"/>
      <c r="NVG14" s="138"/>
      <c r="NVH14" s="138"/>
      <c r="NVI14" s="138"/>
      <c r="NVJ14" s="138"/>
      <c r="NVK14" s="138"/>
      <c r="NVL14" s="138"/>
      <c r="NVM14" s="138"/>
      <c r="NVN14" s="138"/>
      <c r="NVO14" s="138"/>
      <c r="NVP14" s="138"/>
      <c r="NVQ14" s="138"/>
      <c r="NVR14" s="138"/>
      <c r="NVS14" s="138"/>
      <c r="NVT14" s="138"/>
      <c r="NVU14" s="138"/>
      <c r="NVV14" s="138"/>
      <c r="NVW14" s="138"/>
      <c r="NVX14" s="138"/>
      <c r="NVY14" s="138"/>
      <c r="NVZ14" s="138"/>
      <c r="NWA14" s="138"/>
      <c r="NWB14" s="138"/>
      <c r="NWC14" s="138"/>
      <c r="NWD14" s="138"/>
      <c r="NWE14" s="138"/>
      <c r="NWF14" s="138"/>
      <c r="NWG14" s="138"/>
      <c r="NWH14" s="138"/>
      <c r="NWI14" s="138"/>
      <c r="NWJ14" s="138"/>
      <c r="NWK14" s="138"/>
      <c r="NWL14" s="138"/>
      <c r="NWM14" s="138"/>
      <c r="NWN14" s="138"/>
      <c r="NWO14" s="138"/>
      <c r="NWP14" s="138"/>
      <c r="NWQ14" s="138"/>
      <c r="NWR14" s="138"/>
      <c r="NWS14" s="138"/>
      <c r="NWT14" s="138"/>
      <c r="NWU14" s="138"/>
      <c r="NWV14" s="138"/>
      <c r="NWW14" s="138"/>
      <c r="NWX14" s="138"/>
      <c r="NWY14" s="138"/>
      <c r="NWZ14" s="138"/>
      <c r="NXA14" s="138"/>
      <c r="NXB14" s="138"/>
      <c r="NXC14" s="138"/>
      <c r="NXD14" s="138"/>
      <c r="NXE14" s="138"/>
      <c r="NXF14" s="138"/>
      <c r="NXG14" s="138"/>
      <c r="NXH14" s="138"/>
      <c r="NXI14" s="138"/>
      <c r="NXJ14" s="138"/>
      <c r="NXK14" s="138"/>
      <c r="NXL14" s="138"/>
      <c r="NXM14" s="138"/>
      <c r="NXN14" s="138"/>
      <c r="NXO14" s="138"/>
      <c r="NXP14" s="138"/>
      <c r="NXQ14" s="138"/>
      <c r="NXR14" s="138"/>
      <c r="NXS14" s="138"/>
      <c r="NXT14" s="138"/>
      <c r="NXU14" s="138"/>
      <c r="NXV14" s="138"/>
      <c r="NXW14" s="138"/>
      <c r="NXX14" s="138"/>
      <c r="NXY14" s="138"/>
      <c r="NXZ14" s="138"/>
      <c r="NYA14" s="138"/>
      <c r="NYB14" s="138"/>
      <c r="NYC14" s="138"/>
      <c r="NYD14" s="138"/>
      <c r="NYE14" s="138"/>
      <c r="NYF14" s="138"/>
      <c r="NYG14" s="138"/>
      <c r="NYH14" s="138"/>
      <c r="NYI14" s="138"/>
      <c r="NYJ14" s="138"/>
      <c r="NYK14" s="138"/>
      <c r="NYL14" s="138"/>
      <c r="NYM14" s="138"/>
      <c r="NYN14" s="138"/>
      <c r="NYO14" s="138"/>
      <c r="NYP14" s="138"/>
      <c r="NYQ14" s="138"/>
      <c r="NYR14" s="138"/>
      <c r="NYS14" s="138"/>
      <c r="NYT14" s="138"/>
      <c r="NYU14" s="138"/>
      <c r="NYV14" s="138"/>
      <c r="NYW14" s="138"/>
      <c r="NYX14" s="138"/>
      <c r="NYY14" s="138"/>
      <c r="NYZ14" s="138"/>
      <c r="NZA14" s="138"/>
      <c r="NZB14" s="138"/>
      <c r="NZC14" s="138"/>
      <c r="NZD14" s="138"/>
      <c r="NZE14" s="138"/>
      <c r="NZF14" s="138"/>
      <c r="NZG14" s="138"/>
      <c r="NZH14" s="138"/>
      <c r="NZI14" s="138"/>
      <c r="NZJ14" s="138"/>
      <c r="NZK14" s="138"/>
      <c r="NZL14" s="138"/>
      <c r="NZM14" s="138"/>
      <c r="NZN14" s="138"/>
      <c r="NZO14" s="138"/>
      <c r="NZP14" s="138"/>
      <c r="NZQ14" s="138"/>
      <c r="NZR14" s="138"/>
      <c r="NZS14" s="138"/>
      <c r="NZT14" s="138"/>
      <c r="NZU14" s="138"/>
      <c r="NZV14" s="138"/>
      <c r="NZW14" s="138"/>
      <c r="NZX14" s="138"/>
      <c r="NZY14" s="138"/>
      <c r="NZZ14" s="138"/>
      <c r="OAA14" s="138"/>
      <c r="OAB14" s="138"/>
      <c r="OAC14" s="138"/>
      <c r="OAD14" s="138"/>
      <c r="OAE14" s="138"/>
      <c r="OAF14" s="138"/>
      <c r="OAG14" s="138"/>
      <c r="OAH14" s="138"/>
      <c r="OAI14" s="138"/>
      <c r="OAJ14" s="138"/>
      <c r="OAK14" s="138"/>
      <c r="OAL14" s="138"/>
      <c r="OAM14" s="138"/>
      <c r="OAN14" s="138"/>
      <c r="OAO14" s="138"/>
      <c r="OAP14" s="138"/>
      <c r="OAQ14" s="138"/>
      <c r="OAR14" s="138"/>
      <c r="OAS14" s="138"/>
      <c r="OAT14" s="138"/>
      <c r="OAU14" s="138"/>
      <c r="OAV14" s="138"/>
      <c r="OAW14" s="138"/>
      <c r="OAX14" s="138"/>
      <c r="OAY14" s="138"/>
      <c r="OAZ14" s="138"/>
      <c r="OBA14" s="138"/>
      <c r="OBB14" s="138"/>
      <c r="OBC14" s="138"/>
      <c r="OBD14" s="138"/>
      <c r="OBE14" s="138"/>
      <c r="OBF14" s="138"/>
      <c r="OBG14" s="138"/>
      <c r="OBH14" s="138"/>
      <c r="OBI14" s="138"/>
      <c r="OBJ14" s="138"/>
      <c r="OBK14" s="138"/>
      <c r="OBL14" s="138"/>
      <c r="OBM14" s="138"/>
      <c r="OBN14" s="138"/>
      <c r="OBO14" s="138"/>
      <c r="OBP14" s="138"/>
      <c r="OBQ14" s="138"/>
      <c r="OBR14" s="138"/>
      <c r="OBS14" s="138"/>
      <c r="OBT14" s="138"/>
      <c r="OBU14" s="138"/>
      <c r="OBV14" s="138"/>
      <c r="OBW14" s="138"/>
      <c r="OBX14" s="138"/>
      <c r="OBY14" s="138"/>
      <c r="OBZ14" s="138"/>
      <c r="OCA14" s="138"/>
      <c r="OCB14" s="138"/>
      <c r="OCC14" s="138"/>
      <c r="OCD14" s="138"/>
      <c r="OCE14" s="138"/>
      <c r="OCF14" s="138"/>
      <c r="OCG14" s="138"/>
      <c r="OCH14" s="138"/>
      <c r="OCI14" s="138"/>
      <c r="OCJ14" s="138"/>
      <c r="OCK14" s="138"/>
      <c r="OCL14" s="138"/>
      <c r="OCM14" s="138"/>
      <c r="OCN14" s="138"/>
      <c r="OCO14" s="138"/>
      <c r="OCP14" s="138"/>
      <c r="OCQ14" s="138"/>
      <c r="OCR14" s="138"/>
      <c r="OCS14" s="138"/>
      <c r="OCT14" s="138"/>
      <c r="OCU14" s="138"/>
      <c r="OCV14" s="138"/>
      <c r="OCW14" s="138"/>
      <c r="OCX14" s="138"/>
      <c r="OCY14" s="138"/>
      <c r="OCZ14" s="138"/>
      <c r="ODA14" s="138"/>
      <c r="ODB14" s="138"/>
      <c r="ODC14" s="138"/>
      <c r="ODD14" s="138"/>
      <c r="ODE14" s="138"/>
      <c r="ODF14" s="138"/>
      <c r="ODG14" s="138"/>
      <c r="ODH14" s="138"/>
      <c r="ODI14" s="138"/>
      <c r="ODJ14" s="138"/>
      <c r="ODK14" s="138"/>
      <c r="ODL14" s="138"/>
      <c r="ODM14" s="138"/>
      <c r="ODN14" s="138"/>
      <c r="ODO14" s="138"/>
      <c r="ODP14" s="138"/>
      <c r="ODQ14" s="138"/>
      <c r="ODR14" s="138"/>
      <c r="ODS14" s="138"/>
      <c r="ODT14" s="138"/>
      <c r="ODU14" s="138"/>
      <c r="ODV14" s="138"/>
      <c r="ODW14" s="138"/>
      <c r="ODX14" s="138"/>
      <c r="ODY14" s="138"/>
      <c r="ODZ14" s="138"/>
      <c r="OEA14" s="138"/>
      <c r="OEB14" s="138"/>
      <c r="OEC14" s="138"/>
      <c r="OED14" s="138"/>
      <c r="OEE14" s="138"/>
      <c r="OEF14" s="138"/>
      <c r="OEG14" s="138"/>
      <c r="OEH14" s="138"/>
      <c r="OEI14" s="138"/>
      <c r="OEJ14" s="138"/>
      <c r="OEK14" s="138"/>
      <c r="OEL14" s="138"/>
      <c r="OEM14" s="138"/>
      <c r="OEN14" s="138"/>
      <c r="OEO14" s="138"/>
      <c r="OEP14" s="138"/>
      <c r="OEQ14" s="138"/>
      <c r="OER14" s="138"/>
      <c r="OES14" s="138"/>
      <c r="OET14" s="138"/>
      <c r="OEU14" s="138"/>
      <c r="OEV14" s="138"/>
      <c r="OEW14" s="138"/>
      <c r="OEX14" s="138"/>
      <c r="OEY14" s="138"/>
      <c r="OEZ14" s="138"/>
      <c r="OFA14" s="138"/>
      <c r="OFB14" s="138"/>
      <c r="OFC14" s="138"/>
      <c r="OFD14" s="138"/>
      <c r="OFE14" s="138"/>
      <c r="OFF14" s="138"/>
      <c r="OFG14" s="138"/>
      <c r="OFH14" s="138"/>
      <c r="OFI14" s="138"/>
      <c r="OFJ14" s="138"/>
      <c r="OFK14" s="138"/>
      <c r="OFL14" s="138"/>
      <c r="OFM14" s="138"/>
      <c r="OFN14" s="138"/>
      <c r="OFO14" s="138"/>
      <c r="OFP14" s="138"/>
      <c r="OFQ14" s="138"/>
      <c r="OFR14" s="138"/>
      <c r="OFS14" s="138"/>
      <c r="OFT14" s="138"/>
      <c r="OFU14" s="138"/>
      <c r="OFV14" s="138"/>
      <c r="OFW14" s="138"/>
      <c r="OFX14" s="138"/>
      <c r="OFY14" s="138"/>
      <c r="OFZ14" s="138"/>
      <c r="OGA14" s="138"/>
      <c r="OGB14" s="138"/>
      <c r="OGC14" s="138"/>
      <c r="OGD14" s="138"/>
      <c r="OGE14" s="138"/>
      <c r="OGF14" s="138"/>
      <c r="OGG14" s="138"/>
      <c r="OGH14" s="138"/>
      <c r="OGI14" s="138"/>
      <c r="OGJ14" s="138"/>
      <c r="OGK14" s="138"/>
      <c r="OGL14" s="138"/>
      <c r="OGM14" s="138"/>
      <c r="OGN14" s="138"/>
      <c r="OGO14" s="138"/>
      <c r="OGP14" s="138"/>
      <c r="OGQ14" s="138"/>
      <c r="OGR14" s="138"/>
      <c r="OGS14" s="138"/>
      <c r="OGT14" s="138"/>
      <c r="OGU14" s="138"/>
      <c r="OGV14" s="138"/>
      <c r="OGW14" s="138"/>
      <c r="OGX14" s="138"/>
      <c r="OGY14" s="138"/>
      <c r="OGZ14" s="138"/>
      <c r="OHA14" s="138"/>
      <c r="OHB14" s="138"/>
      <c r="OHC14" s="138"/>
      <c r="OHD14" s="138"/>
      <c r="OHE14" s="138"/>
      <c r="OHF14" s="138"/>
      <c r="OHG14" s="138"/>
      <c r="OHH14" s="138"/>
      <c r="OHI14" s="138"/>
      <c r="OHJ14" s="138"/>
      <c r="OHK14" s="138"/>
      <c r="OHL14" s="138"/>
      <c r="OHM14" s="138"/>
      <c r="OHN14" s="138"/>
      <c r="OHO14" s="138"/>
      <c r="OHP14" s="138"/>
      <c r="OHQ14" s="138"/>
      <c r="OHR14" s="138"/>
      <c r="OHS14" s="138"/>
      <c r="OHT14" s="138"/>
      <c r="OHU14" s="138"/>
      <c r="OHV14" s="138"/>
      <c r="OHW14" s="138"/>
      <c r="OHX14" s="138"/>
      <c r="OHY14" s="138"/>
      <c r="OHZ14" s="138"/>
      <c r="OIA14" s="138"/>
      <c r="OIB14" s="138"/>
      <c r="OIC14" s="138"/>
      <c r="OID14" s="138"/>
      <c r="OIE14" s="138"/>
      <c r="OIF14" s="138"/>
      <c r="OIG14" s="138"/>
      <c r="OIH14" s="138"/>
      <c r="OII14" s="138"/>
      <c r="OIJ14" s="138"/>
      <c r="OIK14" s="138"/>
      <c r="OIL14" s="138"/>
      <c r="OIM14" s="138"/>
      <c r="OIN14" s="138"/>
      <c r="OIO14" s="138"/>
      <c r="OIP14" s="138"/>
      <c r="OIQ14" s="138"/>
      <c r="OIR14" s="138"/>
      <c r="OIS14" s="138"/>
      <c r="OIT14" s="138"/>
      <c r="OIU14" s="138"/>
      <c r="OIV14" s="138"/>
      <c r="OIW14" s="138"/>
      <c r="OIX14" s="138"/>
      <c r="OIY14" s="138"/>
      <c r="OIZ14" s="138"/>
      <c r="OJA14" s="138"/>
      <c r="OJB14" s="138"/>
      <c r="OJC14" s="138"/>
      <c r="OJD14" s="138"/>
      <c r="OJE14" s="138"/>
      <c r="OJF14" s="138"/>
      <c r="OJG14" s="138"/>
      <c r="OJH14" s="138"/>
      <c r="OJI14" s="138"/>
      <c r="OJJ14" s="138"/>
      <c r="OJK14" s="138"/>
      <c r="OJL14" s="138"/>
      <c r="OJM14" s="138"/>
      <c r="OJN14" s="138"/>
      <c r="OJO14" s="138"/>
      <c r="OJP14" s="138"/>
      <c r="OJQ14" s="138"/>
      <c r="OJR14" s="138"/>
      <c r="OJS14" s="138"/>
      <c r="OJT14" s="138"/>
      <c r="OJU14" s="138"/>
      <c r="OJV14" s="138"/>
      <c r="OJW14" s="138"/>
      <c r="OJX14" s="138"/>
      <c r="OJY14" s="138"/>
      <c r="OJZ14" s="138"/>
      <c r="OKA14" s="138"/>
      <c r="OKB14" s="138"/>
      <c r="OKC14" s="138"/>
      <c r="OKD14" s="138"/>
      <c r="OKE14" s="138"/>
      <c r="OKF14" s="138"/>
      <c r="OKG14" s="138"/>
      <c r="OKH14" s="138"/>
      <c r="OKI14" s="138"/>
      <c r="OKJ14" s="138"/>
      <c r="OKK14" s="138"/>
      <c r="OKL14" s="138"/>
      <c r="OKM14" s="138"/>
      <c r="OKN14" s="138"/>
      <c r="OKO14" s="138"/>
      <c r="OKP14" s="138"/>
      <c r="OKQ14" s="138"/>
      <c r="OKR14" s="138"/>
      <c r="OKS14" s="138"/>
      <c r="OKT14" s="138"/>
      <c r="OKU14" s="138"/>
      <c r="OKV14" s="138"/>
      <c r="OKW14" s="138"/>
      <c r="OKX14" s="138"/>
      <c r="OKY14" s="138"/>
      <c r="OKZ14" s="138"/>
      <c r="OLA14" s="138"/>
      <c r="OLB14" s="138"/>
      <c r="OLC14" s="138"/>
      <c r="OLD14" s="138"/>
      <c r="OLE14" s="138"/>
      <c r="OLF14" s="138"/>
      <c r="OLG14" s="138"/>
      <c r="OLH14" s="138"/>
      <c r="OLI14" s="138"/>
      <c r="OLJ14" s="138"/>
      <c r="OLK14" s="138"/>
      <c r="OLL14" s="138"/>
      <c r="OLM14" s="138"/>
      <c r="OLN14" s="138"/>
      <c r="OLO14" s="138"/>
      <c r="OLP14" s="138"/>
      <c r="OLQ14" s="138"/>
      <c r="OLR14" s="138"/>
      <c r="OLS14" s="138"/>
      <c r="OLT14" s="138"/>
      <c r="OLU14" s="138"/>
      <c r="OLV14" s="138"/>
      <c r="OLW14" s="138"/>
      <c r="OLX14" s="138"/>
      <c r="OLY14" s="138"/>
      <c r="OLZ14" s="138"/>
      <c r="OMA14" s="138"/>
      <c r="OMB14" s="138"/>
      <c r="OMC14" s="138"/>
      <c r="OMD14" s="138"/>
      <c r="OME14" s="138"/>
      <c r="OMF14" s="138"/>
      <c r="OMG14" s="138"/>
      <c r="OMH14" s="138"/>
      <c r="OMI14" s="138"/>
      <c r="OMJ14" s="138"/>
      <c r="OMK14" s="138"/>
      <c r="OML14" s="138"/>
      <c r="OMM14" s="138"/>
      <c r="OMN14" s="138"/>
      <c r="OMO14" s="138"/>
      <c r="OMP14" s="138"/>
      <c r="OMQ14" s="138"/>
      <c r="OMR14" s="138"/>
      <c r="OMS14" s="138"/>
      <c r="OMT14" s="138"/>
      <c r="OMU14" s="138"/>
      <c r="OMV14" s="138"/>
      <c r="OMW14" s="138"/>
      <c r="OMX14" s="138"/>
      <c r="OMY14" s="138"/>
      <c r="OMZ14" s="138"/>
      <c r="ONA14" s="138"/>
      <c r="ONB14" s="138"/>
      <c r="ONC14" s="138"/>
      <c r="OND14" s="138"/>
      <c r="ONE14" s="138"/>
      <c r="ONF14" s="138"/>
      <c r="ONG14" s="138"/>
      <c r="ONH14" s="138"/>
      <c r="ONI14" s="138"/>
      <c r="ONJ14" s="138"/>
      <c r="ONK14" s="138"/>
      <c r="ONL14" s="138"/>
      <c r="ONM14" s="138"/>
      <c r="ONN14" s="138"/>
      <c r="ONO14" s="138"/>
      <c r="ONP14" s="138"/>
      <c r="ONQ14" s="138"/>
      <c r="ONR14" s="138"/>
      <c r="ONS14" s="138"/>
      <c r="ONT14" s="138"/>
      <c r="ONU14" s="138"/>
      <c r="ONV14" s="138"/>
      <c r="ONW14" s="138"/>
      <c r="ONX14" s="138"/>
      <c r="ONY14" s="138"/>
      <c r="ONZ14" s="138"/>
      <c r="OOA14" s="138"/>
      <c r="OOB14" s="138"/>
      <c r="OOC14" s="138"/>
      <c r="OOD14" s="138"/>
      <c r="OOE14" s="138"/>
      <c r="OOF14" s="138"/>
      <c r="OOG14" s="138"/>
      <c r="OOH14" s="138"/>
      <c r="OOI14" s="138"/>
      <c r="OOJ14" s="138"/>
      <c r="OOK14" s="138"/>
      <c r="OOL14" s="138"/>
      <c r="OOM14" s="138"/>
      <c r="OON14" s="138"/>
      <c r="OOO14" s="138"/>
      <c r="OOP14" s="138"/>
      <c r="OOQ14" s="138"/>
      <c r="OOR14" s="138"/>
      <c r="OOS14" s="138"/>
      <c r="OOT14" s="138"/>
      <c r="OOU14" s="138"/>
      <c r="OOV14" s="138"/>
      <c r="OOW14" s="138"/>
      <c r="OOX14" s="138"/>
      <c r="OOY14" s="138"/>
      <c r="OOZ14" s="138"/>
      <c r="OPA14" s="138"/>
      <c r="OPB14" s="138"/>
      <c r="OPC14" s="138"/>
      <c r="OPD14" s="138"/>
      <c r="OPE14" s="138"/>
      <c r="OPF14" s="138"/>
      <c r="OPG14" s="138"/>
      <c r="OPH14" s="138"/>
      <c r="OPI14" s="138"/>
      <c r="OPJ14" s="138"/>
      <c r="OPK14" s="138"/>
      <c r="OPL14" s="138"/>
      <c r="OPM14" s="138"/>
      <c r="OPN14" s="138"/>
      <c r="OPO14" s="138"/>
      <c r="OPP14" s="138"/>
      <c r="OPQ14" s="138"/>
      <c r="OPR14" s="138"/>
      <c r="OPS14" s="138"/>
      <c r="OPT14" s="138"/>
      <c r="OPU14" s="138"/>
      <c r="OPV14" s="138"/>
      <c r="OPW14" s="138"/>
      <c r="OPX14" s="138"/>
      <c r="OPY14" s="138"/>
      <c r="OPZ14" s="138"/>
      <c r="OQA14" s="138"/>
      <c r="OQB14" s="138"/>
      <c r="OQC14" s="138"/>
      <c r="OQD14" s="138"/>
      <c r="OQE14" s="138"/>
      <c r="OQF14" s="138"/>
      <c r="OQG14" s="138"/>
      <c r="OQH14" s="138"/>
      <c r="OQI14" s="138"/>
      <c r="OQJ14" s="138"/>
      <c r="OQK14" s="138"/>
      <c r="OQL14" s="138"/>
      <c r="OQM14" s="138"/>
      <c r="OQN14" s="138"/>
      <c r="OQO14" s="138"/>
      <c r="OQP14" s="138"/>
      <c r="OQQ14" s="138"/>
      <c r="OQR14" s="138"/>
      <c r="OQS14" s="138"/>
      <c r="OQT14" s="138"/>
      <c r="OQU14" s="138"/>
      <c r="OQV14" s="138"/>
      <c r="OQW14" s="138"/>
      <c r="OQX14" s="138"/>
      <c r="OQY14" s="138"/>
      <c r="OQZ14" s="138"/>
      <c r="ORA14" s="138"/>
      <c r="ORB14" s="138"/>
      <c r="ORC14" s="138"/>
      <c r="ORD14" s="138"/>
      <c r="ORE14" s="138"/>
      <c r="ORF14" s="138"/>
      <c r="ORG14" s="138"/>
      <c r="ORH14" s="138"/>
      <c r="ORI14" s="138"/>
      <c r="ORJ14" s="138"/>
      <c r="ORK14" s="138"/>
      <c r="ORL14" s="138"/>
      <c r="ORM14" s="138"/>
      <c r="ORN14" s="138"/>
      <c r="ORO14" s="138"/>
      <c r="ORP14" s="138"/>
      <c r="ORQ14" s="138"/>
      <c r="ORR14" s="138"/>
      <c r="ORS14" s="138"/>
      <c r="ORT14" s="138"/>
      <c r="ORU14" s="138"/>
      <c r="ORV14" s="138"/>
      <c r="ORW14" s="138"/>
      <c r="ORX14" s="138"/>
      <c r="ORY14" s="138"/>
      <c r="ORZ14" s="138"/>
      <c r="OSA14" s="138"/>
      <c r="OSB14" s="138"/>
      <c r="OSC14" s="138"/>
      <c r="OSD14" s="138"/>
      <c r="OSE14" s="138"/>
      <c r="OSF14" s="138"/>
      <c r="OSG14" s="138"/>
      <c r="OSH14" s="138"/>
      <c r="OSI14" s="138"/>
      <c r="OSJ14" s="138"/>
      <c r="OSK14" s="138"/>
      <c r="OSL14" s="138"/>
      <c r="OSM14" s="138"/>
      <c r="OSN14" s="138"/>
      <c r="OSO14" s="138"/>
      <c r="OSP14" s="138"/>
      <c r="OSQ14" s="138"/>
      <c r="OSR14" s="138"/>
      <c r="OSS14" s="138"/>
      <c r="OST14" s="138"/>
      <c r="OSU14" s="138"/>
      <c r="OSV14" s="138"/>
      <c r="OSW14" s="138"/>
      <c r="OSX14" s="138"/>
      <c r="OSY14" s="138"/>
      <c r="OSZ14" s="138"/>
      <c r="OTA14" s="138"/>
      <c r="OTB14" s="138"/>
      <c r="OTC14" s="138"/>
      <c r="OTD14" s="138"/>
      <c r="OTE14" s="138"/>
      <c r="OTF14" s="138"/>
      <c r="OTG14" s="138"/>
      <c r="OTH14" s="138"/>
      <c r="OTI14" s="138"/>
      <c r="OTJ14" s="138"/>
      <c r="OTK14" s="138"/>
      <c r="OTL14" s="138"/>
      <c r="OTM14" s="138"/>
      <c r="OTN14" s="138"/>
      <c r="OTO14" s="138"/>
      <c r="OTP14" s="138"/>
      <c r="OTQ14" s="138"/>
      <c r="OTR14" s="138"/>
      <c r="OTS14" s="138"/>
      <c r="OTT14" s="138"/>
      <c r="OTU14" s="138"/>
      <c r="OTV14" s="138"/>
      <c r="OTW14" s="138"/>
      <c r="OTX14" s="138"/>
      <c r="OTY14" s="138"/>
      <c r="OTZ14" s="138"/>
      <c r="OUA14" s="138"/>
      <c r="OUB14" s="138"/>
      <c r="OUC14" s="138"/>
      <c r="OUD14" s="138"/>
      <c r="OUE14" s="138"/>
      <c r="OUF14" s="138"/>
      <c r="OUG14" s="138"/>
      <c r="OUH14" s="138"/>
      <c r="OUI14" s="138"/>
      <c r="OUJ14" s="138"/>
      <c r="OUK14" s="138"/>
      <c r="OUL14" s="138"/>
      <c r="OUM14" s="138"/>
      <c r="OUN14" s="138"/>
      <c r="OUO14" s="138"/>
      <c r="OUP14" s="138"/>
      <c r="OUQ14" s="138"/>
      <c r="OUR14" s="138"/>
      <c r="OUS14" s="138"/>
      <c r="OUT14" s="138"/>
      <c r="OUU14" s="138"/>
      <c r="OUV14" s="138"/>
      <c r="OUW14" s="138"/>
      <c r="OUX14" s="138"/>
      <c r="OUY14" s="138"/>
      <c r="OUZ14" s="138"/>
      <c r="OVA14" s="138"/>
      <c r="OVB14" s="138"/>
      <c r="OVC14" s="138"/>
      <c r="OVD14" s="138"/>
      <c r="OVE14" s="138"/>
      <c r="OVF14" s="138"/>
      <c r="OVG14" s="138"/>
      <c r="OVH14" s="138"/>
      <c r="OVI14" s="138"/>
      <c r="OVJ14" s="138"/>
      <c r="OVK14" s="138"/>
      <c r="OVL14" s="138"/>
      <c r="OVM14" s="138"/>
      <c r="OVN14" s="138"/>
      <c r="OVO14" s="138"/>
      <c r="OVP14" s="138"/>
      <c r="OVQ14" s="138"/>
      <c r="OVR14" s="138"/>
      <c r="OVS14" s="138"/>
      <c r="OVT14" s="138"/>
      <c r="OVU14" s="138"/>
      <c r="OVV14" s="138"/>
      <c r="OVW14" s="138"/>
      <c r="OVX14" s="138"/>
      <c r="OVY14" s="138"/>
      <c r="OVZ14" s="138"/>
      <c r="OWA14" s="138"/>
      <c r="OWB14" s="138"/>
      <c r="OWC14" s="138"/>
      <c r="OWD14" s="138"/>
      <c r="OWE14" s="138"/>
      <c r="OWF14" s="138"/>
      <c r="OWG14" s="138"/>
      <c r="OWH14" s="138"/>
      <c r="OWI14" s="138"/>
      <c r="OWJ14" s="138"/>
      <c r="OWK14" s="138"/>
      <c r="OWL14" s="138"/>
      <c r="OWM14" s="138"/>
      <c r="OWN14" s="138"/>
      <c r="OWO14" s="138"/>
      <c r="OWP14" s="138"/>
      <c r="OWQ14" s="138"/>
      <c r="OWR14" s="138"/>
      <c r="OWS14" s="138"/>
      <c r="OWT14" s="138"/>
      <c r="OWU14" s="138"/>
      <c r="OWV14" s="138"/>
      <c r="OWW14" s="138"/>
      <c r="OWX14" s="138"/>
      <c r="OWY14" s="138"/>
      <c r="OWZ14" s="138"/>
      <c r="OXA14" s="138"/>
      <c r="OXB14" s="138"/>
      <c r="OXC14" s="138"/>
      <c r="OXD14" s="138"/>
      <c r="OXE14" s="138"/>
      <c r="OXF14" s="138"/>
      <c r="OXG14" s="138"/>
      <c r="OXH14" s="138"/>
      <c r="OXI14" s="138"/>
      <c r="OXJ14" s="138"/>
      <c r="OXK14" s="138"/>
      <c r="OXL14" s="138"/>
      <c r="OXM14" s="138"/>
      <c r="OXN14" s="138"/>
      <c r="OXO14" s="138"/>
      <c r="OXP14" s="138"/>
      <c r="OXQ14" s="138"/>
      <c r="OXR14" s="138"/>
      <c r="OXS14" s="138"/>
      <c r="OXT14" s="138"/>
      <c r="OXU14" s="138"/>
      <c r="OXV14" s="138"/>
      <c r="OXW14" s="138"/>
      <c r="OXX14" s="138"/>
      <c r="OXY14" s="138"/>
      <c r="OXZ14" s="138"/>
      <c r="OYA14" s="138"/>
      <c r="OYB14" s="138"/>
      <c r="OYC14" s="138"/>
      <c r="OYD14" s="138"/>
      <c r="OYE14" s="138"/>
      <c r="OYF14" s="138"/>
      <c r="OYG14" s="138"/>
      <c r="OYH14" s="138"/>
      <c r="OYI14" s="138"/>
      <c r="OYJ14" s="138"/>
      <c r="OYK14" s="138"/>
      <c r="OYL14" s="138"/>
      <c r="OYM14" s="138"/>
      <c r="OYN14" s="138"/>
      <c r="OYO14" s="138"/>
      <c r="OYP14" s="138"/>
      <c r="OYQ14" s="138"/>
      <c r="OYR14" s="138"/>
      <c r="OYS14" s="138"/>
      <c r="OYT14" s="138"/>
      <c r="OYU14" s="138"/>
      <c r="OYV14" s="138"/>
      <c r="OYW14" s="138"/>
      <c r="OYX14" s="138"/>
      <c r="OYY14" s="138"/>
      <c r="OYZ14" s="138"/>
      <c r="OZA14" s="138"/>
      <c r="OZB14" s="138"/>
      <c r="OZC14" s="138"/>
      <c r="OZD14" s="138"/>
      <c r="OZE14" s="138"/>
      <c r="OZF14" s="138"/>
      <c r="OZG14" s="138"/>
      <c r="OZH14" s="138"/>
      <c r="OZI14" s="138"/>
      <c r="OZJ14" s="138"/>
      <c r="OZK14" s="138"/>
      <c r="OZL14" s="138"/>
      <c r="OZM14" s="138"/>
      <c r="OZN14" s="138"/>
      <c r="OZO14" s="138"/>
      <c r="OZP14" s="138"/>
      <c r="OZQ14" s="138"/>
      <c r="OZR14" s="138"/>
      <c r="OZS14" s="138"/>
      <c r="OZT14" s="138"/>
      <c r="OZU14" s="138"/>
      <c r="OZV14" s="138"/>
      <c r="OZW14" s="138"/>
      <c r="OZX14" s="138"/>
      <c r="OZY14" s="138"/>
      <c r="OZZ14" s="138"/>
      <c r="PAA14" s="138"/>
      <c r="PAB14" s="138"/>
      <c r="PAC14" s="138"/>
      <c r="PAD14" s="138"/>
      <c r="PAE14" s="138"/>
      <c r="PAF14" s="138"/>
      <c r="PAG14" s="138"/>
      <c r="PAH14" s="138"/>
      <c r="PAI14" s="138"/>
      <c r="PAJ14" s="138"/>
      <c r="PAK14" s="138"/>
      <c r="PAL14" s="138"/>
      <c r="PAM14" s="138"/>
      <c r="PAN14" s="138"/>
      <c r="PAO14" s="138"/>
      <c r="PAP14" s="138"/>
      <c r="PAQ14" s="138"/>
      <c r="PAR14" s="138"/>
      <c r="PAS14" s="138"/>
      <c r="PAT14" s="138"/>
      <c r="PAU14" s="138"/>
      <c r="PAV14" s="138"/>
      <c r="PAW14" s="138"/>
      <c r="PAX14" s="138"/>
      <c r="PAY14" s="138"/>
      <c r="PAZ14" s="138"/>
      <c r="PBA14" s="138"/>
      <c r="PBB14" s="138"/>
      <c r="PBC14" s="138"/>
      <c r="PBD14" s="138"/>
      <c r="PBE14" s="138"/>
      <c r="PBF14" s="138"/>
      <c r="PBG14" s="138"/>
      <c r="PBH14" s="138"/>
      <c r="PBI14" s="138"/>
      <c r="PBJ14" s="138"/>
      <c r="PBK14" s="138"/>
      <c r="PBL14" s="138"/>
      <c r="PBM14" s="138"/>
      <c r="PBN14" s="138"/>
      <c r="PBO14" s="138"/>
      <c r="PBP14" s="138"/>
      <c r="PBQ14" s="138"/>
      <c r="PBR14" s="138"/>
      <c r="PBS14" s="138"/>
      <c r="PBT14" s="138"/>
      <c r="PBU14" s="138"/>
      <c r="PBV14" s="138"/>
      <c r="PBW14" s="138"/>
      <c r="PBX14" s="138"/>
      <c r="PBY14" s="138"/>
      <c r="PBZ14" s="138"/>
      <c r="PCA14" s="138"/>
      <c r="PCB14" s="138"/>
      <c r="PCC14" s="138"/>
      <c r="PCD14" s="138"/>
      <c r="PCE14" s="138"/>
      <c r="PCF14" s="138"/>
      <c r="PCG14" s="138"/>
      <c r="PCH14" s="138"/>
      <c r="PCI14" s="138"/>
      <c r="PCJ14" s="138"/>
      <c r="PCK14" s="138"/>
      <c r="PCL14" s="138"/>
      <c r="PCM14" s="138"/>
      <c r="PCN14" s="138"/>
      <c r="PCO14" s="138"/>
      <c r="PCP14" s="138"/>
      <c r="PCQ14" s="138"/>
      <c r="PCR14" s="138"/>
      <c r="PCS14" s="138"/>
      <c r="PCT14" s="138"/>
      <c r="PCU14" s="138"/>
      <c r="PCV14" s="138"/>
      <c r="PCW14" s="138"/>
      <c r="PCX14" s="138"/>
      <c r="PCY14" s="138"/>
      <c r="PCZ14" s="138"/>
      <c r="PDA14" s="138"/>
      <c r="PDB14" s="138"/>
      <c r="PDC14" s="138"/>
      <c r="PDD14" s="138"/>
      <c r="PDE14" s="138"/>
      <c r="PDF14" s="138"/>
      <c r="PDG14" s="138"/>
      <c r="PDH14" s="138"/>
      <c r="PDI14" s="138"/>
      <c r="PDJ14" s="138"/>
      <c r="PDK14" s="138"/>
      <c r="PDL14" s="138"/>
      <c r="PDM14" s="138"/>
      <c r="PDN14" s="138"/>
      <c r="PDO14" s="138"/>
      <c r="PDP14" s="138"/>
      <c r="PDQ14" s="138"/>
      <c r="PDR14" s="138"/>
      <c r="PDS14" s="138"/>
      <c r="PDT14" s="138"/>
      <c r="PDU14" s="138"/>
      <c r="PDV14" s="138"/>
      <c r="PDW14" s="138"/>
      <c r="PDX14" s="138"/>
      <c r="PDY14" s="138"/>
      <c r="PDZ14" s="138"/>
      <c r="PEA14" s="138"/>
      <c r="PEB14" s="138"/>
      <c r="PEC14" s="138"/>
      <c r="PED14" s="138"/>
      <c r="PEE14" s="138"/>
      <c r="PEF14" s="138"/>
      <c r="PEG14" s="138"/>
      <c r="PEH14" s="138"/>
      <c r="PEI14" s="138"/>
      <c r="PEJ14" s="138"/>
      <c r="PEK14" s="138"/>
      <c r="PEL14" s="138"/>
      <c r="PEM14" s="138"/>
      <c r="PEN14" s="138"/>
      <c r="PEO14" s="138"/>
      <c r="PEP14" s="138"/>
      <c r="PEQ14" s="138"/>
      <c r="PER14" s="138"/>
      <c r="PES14" s="138"/>
      <c r="PET14" s="138"/>
      <c r="PEU14" s="138"/>
      <c r="PEV14" s="138"/>
      <c r="PEW14" s="138"/>
      <c r="PEX14" s="138"/>
      <c r="PEY14" s="138"/>
      <c r="PEZ14" s="138"/>
      <c r="PFA14" s="138"/>
      <c r="PFB14" s="138"/>
      <c r="PFC14" s="138"/>
      <c r="PFD14" s="138"/>
      <c r="PFE14" s="138"/>
      <c r="PFF14" s="138"/>
      <c r="PFG14" s="138"/>
      <c r="PFH14" s="138"/>
      <c r="PFI14" s="138"/>
      <c r="PFJ14" s="138"/>
      <c r="PFK14" s="138"/>
      <c r="PFL14" s="138"/>
      <c r="PFM14" s="138"/>
      <c r="PFN14" s="138"/>
      <c r="PFO14" s="138"/>
      <c r="PFP14" s="138"/>
      <c r="PFQ14" s="138"/>
      <c r="PFR14" s="138"/>
      <c r="PFS14" s="138"/>
      <c r="PFT14" s="138"/>
      <c r="PFU14" s="138"/>
      <c r="PFV14" s="138"/>
      <c r="PFW14" s="138"/>
      <c r="PFX14" s="138"/>
      <c r="PFY14" s="138"/>
      <c r="PFZ14" s="138"/>
      <c r="PGA14" s="138"/>
      <c r="PGB14" s="138"/>
      <c r="PGC14" s="138"/>
      <c r="PGD14" s="138"/>
      <c r="PGE14" s="138"/>
      <c r="PGF14" s="138"/>
      <c r="PGG14" s="138"/>
      <c r="PGH14" s="138"/>
      <c r="PGI14" s="138"/>
      <c r="PGJ14" s="138"/>
      <c r="PGK14" s="138"/>
      <c r="PGL14" s="138"/>
      <c r="PGM14" s="138"/>
      <c r="PGN14" s="138"/>
      <c r="PGO14" s="138"/>
      <c r="PGP14" s="138"/>
      <c r="PGQ14" s="138"/>
      <c r="PGR14" s="138"/>
      <c r="PGS14" s="138"/>
      <c r="PGT14" s="138"/>
      <c r="PGU14" s="138"/>
      <c r="PGV14" s="138"/>
      <c r="PGW14" s="138"/>
      <c r="PGX14" s="138"/>
      <c r="PGY14" s="138"/>
      <c r="PGZ14" s="138"/>
      <c r="PHA14" s="138"/>
      <c r="PHB14" s="138"/>
      <c r="PHC14" s="138"/>
      <c r="PHD14" s="138"/>
      <c r="PHE14" s="138"/>
      <c r="PHF14" s="138"/>
      <c r="PHG14" s="138"/>
      <c r="PHH14" s="138"/>
      <c r="PHI14" s="138"/>
      <c r="PHJ14" s="138"/>
      <c r="PHK14" s="138"/>
      <c r="PHL14" s="138"/>
      <c r="PHM14" s="138"/>
      <c r="PHN14" s="138"/>
      <c r="PHO14" s="138"/>
      <c r="PHP14" s="138"/>
      <c r="PHQ14" s="138"/>
      <c r="PHR14" s="138"/>
      <c r="PHS14" s="138"/>
      <c r="PHT14" s="138"/>
      <c r="PHU14" s="138"/>
      <c r="PHV14" s="138"/>
      <c r="PHW14" s="138"/>
      <c r="PHX14" s="138"/>
      <c r="PHY14" s="138"/>
      <c r="PHZ14" s="138"/>
      <c r="PIA14" s="138"/>
      <c r="PIB14" s="138"/>
      <c r="PIC14" s="138"/>
      <c r="PID14" s="138"/>
      <c r="PIE14" s="138"/>
      <c r="PIF14" s="138"/>
      <c r="PIG14" s="138"/>
      <c r="PIH14" s="138"/>
      <c r="PII14" s="138"/>
      <c r="PIJ14" s="138"/>
      <c r="PIK14" s="138"/>
      <c r="PIL14" s="138"/>
      <c r="PIM14" s="138"/>
      <c r="PIN14" s="138"/>
      <c r="PIO14" s="138"/>
      <c r="PIP14" s="138"/>
      <c r="PIQ14" s="138"/>
      <c r="PIR14" s="138"/>
      <c r="PIS14" s="138"/>
      <c r="PIT14" s="138"/>
      <c r="PIU14" s="138"/>
      <c r="PIV14" s="138"/>
      <c r="PIW14" s="138"/>
      <c r="PIX14" s="138"/>
      <c r="PIY14" s="138"/>
      <c r="PIZ14" s="138"/>
      <c r="PJA14" s="138"/>
      <c r="PJB14" s="138"/>
      <c r="PJC14" s="138"/>
      <c r="PJD14" s="138"/>
      <c r="PJE14" s="138"/>
      <c r="PJF14" s="138"/>
      <c r="PJG14" s="138"/>
      <c r="PJH14" s="138"/>
      <c r="PJI14" s="138"/>
      <c r="PJJ14" s="138"/>
      <c r="PJK14" s="138"/>
      <c r="PJL14" s="138"/>
      <c r="PJM14" s="138"/>
      <c r="PJN14" s="138"/>
      <c r="PJO14" s="138"/>
      <c r="PJP14" s="138"/>
      <c r="PJQ14" s="138"/>
      <c r="PJR14" s="138"/>
      <c r="PJS14" s="138"/>
      <c r="PJT14" s="138"/>
      <c r="PJU14" s="138"/>
      <c r="PJV14" s="138"/>
      <c r="PJW14" s="138"/>
      <c r="PJX14" s="138"/>
      <c r="PJY14" s="138"/>
      <c r="PJZ14" s="138"/>
      <c r="PKA14" s="138"/>
      <c r="PKB14" s="138"/>
      <c r="PKC14" s="138"/>
      <c r="PKD14" s="138"/>
      <c r="PKE14" s="138"/>
      <c r="PKF14" s="138"/>
      <c r="PKG14" s="138"/>
      <c r="PKH14" s="138"/>
      <c r="PKI14" s="138"/>
      <c r="PKJ14" s="138"/>
      <c r="PKK14" s="138"/>
      <c r="PKL14" s="138"/>
      <c r="PKM14" s="138"/>
      <c r="PKN14" s="138"/>
      <c r="PKO14" s="138"/>
      <c r="PKP14" s="138"/>
      <c r="PKQ14" s="138"/>
      <c r="PKR14" s="138"/>
      <c r="PKS14" s="138"/>
      <c r="PKT14" s="138"/>
      <c r="PKU14" s="138"/>
      <c r="PKV14" s="138"/>
      <c r="PKW14" s="138"/>
      <c r="PKX14" s="138"/>
      <c r="PKY14" s="138"/>
      <c r="PKZ14" s="138"/>
      <c r="PLA14" s="138"/>
      <c r="PLB14" s="138"/>
      <c r="PLC14" s="138"/>
      <c r="PLD14" s="138"/>
      <c r="PLE14" s="138"/>
      <c r="PLF14" s="138"/>
      <c r="PLG14" s="138"/>
      <c r="PLH14" s="138"/>
      <c r="PLI14" s="138"/>
      <c r="PLJ14" s="138"/>
      <c r="PLK14" s="138"/>
      <c r="PLL14" s="138"/>
      <c r="PLM14" s="138"/>
      <c r="PLN14" s="138"/>
      <c r="PLO14" s="138"/>
      <c r="PLP14" s="138"/>
      <c r="PLQ14" s="138"/>
      <c r="PLR14" s="138"/>
      <c r="PLS14" s="138"/>
      <c r="PLT14" s="138"/>
      <c r="PLU14" s="138"/>
      <c r="PLV14" s="138"/>
      <c r="PLW14" s="138"/>
      <c r="PLX14" s="138"/>
      <c r="PLY14" s="138"/>
      <c r="PLZ14" s="138"/>
      <c r="PMA14" s="138"/>
      <c r="PMB14" s="138"/>
      <c r="PMC14" s="138"/>
      <c r="PMD14" s="138"/>
      <c r="PME14" s="138"/>
      <c r="PMF14" s="138"/>
      <c r="PMG14" s="138"/>
      <c r="PMH14" s="138"/>
      <c r="PMI14" s="138"/>
      <c r="PMJ14" s="138"/>
      <c r="PMK14" s="138"/>
      <c r="PML14" s="138"/>
      <c r="PMM14" s="138"/>
      <c r="PMN14" s="138"/>
      <c r="PMO14" s="138"/>
      <c r="PMP14" s="138"/>
      <c r="PMQ14" s="138"/>
      <c r="PMR14" s="138"/>
      <c r="PMS14" s="138"/>
      <c r="PMT14" s="138"/>
      <c r="PMU14" s="138"/>
      <c r="PMV14" s="138"/>
      <c r="PMW14" s="138"/>
      <c r="PMX14" s="138"/>
      <c r="PMY14" s="138"/>
      <c r="PMZ14" s="138"/>
      <c r="PNA14" s="138"/>
      <c r="PNB14" s="138"/>
      <c r="PNC14" s="138"/>
      <c r="PND14" s="138"/>
      <c r="PNE14" s="138"/>
      <c r="PNF14" s="138"/>
      <c r="PNG14" s="138"/>
      <c r="PNH14" s="138"/>
      <c r="PNI14" s="138"/>
      <c r="PNJ14" s="138"/>
      <c r="PNK14" s="138"/>
      <c r="PNL14" s="138"/>
      <c r="PNM14" s="138"/>
      <c r="PNN14" s="138"/>
      <c r="PNO14" s="138"/>
      <c r="PNP14" s="138"/>
      <c r="PNQ14" s="138"/>
      <c r="PNR14" s="138"/>
      <c r="PNS14" s="138"/>
      <c r="PNT14" s="138"/>
      <c r="PNU14" s="138"/>
      <c r="PNV14" s="138"/>
      <c r="PNW14" s="138"/>
      <c r="PNX14" s="138"/>
      <c r="PNY14" s="138"/>
      <c r="PNZ14" s="138"/>
      <c r="POA14" s="138"/>
      <c r="POB14" s="138"/>
      <c r="POC14" s="138"/>
      <c r="POD14" s="138"/>
      <c r="POE14" s="138"/>
      <c r="POF14" s="138"/>
      <c r="POG14" s="138"/>
      <c r="POH14" s="138"/>
      <c r="POI14" s="138"/>
      <c r="POJ14" s="138"/>
      <c r="POK14" s="138"/>
      <c r="POL14" s="138"/>
      <c r="POM14" s="138"/>
      <c r="PON14" s="138"/>
      <c r="POO14" s="138"/>
      <c r="POP14" s="138"/>
      <c r="POQ14" s="138"/>
      <c r="POR14" s="138"/>
      <c r="POS14" s="138"/>
      <c r="POT14" s="138"/>
      <c r="POU14" s="138"/>
      <c r="POV14" s="138"/>
      <c r="POW14" s="138"/>
      <c r="POX14" s="138"/>
      <c r="POY14" s="138"/>
      <c r="POZ14" s="138"/>
      <c r="PPA14" s="138"/>
      <c r="PPB14" s="138"/>
      <c r="PPC14" s="138"/>
      <c r="PPD14" s="138"/>
      <c r="PPE14" s="138"/>
      <c r="PPF14" s="138"/>
      <c r="PPG14" s="138"/>
      <c r="PPH14" s="138"/>
      <c r="PPI14" s="138"/>
      <c r="PPJ14" s="138"/>
      <c r="PPK14" s="138"/>
      <c r="PPL14" s="138"/>
      <c r="PPM14" s="138"/>
      <c r="PPN14" s="138"/>
      <c r="PPO14" s="138"/>
      <c r="PPP14" s="138"/>
      <c r="PPQ14" s="138"/>
      <c r="PPR14" s="138"/>
      <c r="PPS14" s="138"/>
      <c r="PPT14" s="138"/>
      <c r="PPU14" s="138"/>
      <c r="PPV14" s="138"/>
      <c r="PPW14" s="138"/>
      <c r="PPX14" s="138"/>
      <c r="PPY14" s="138"/>
      <c r="PPZ14" s="138"/>
      <c r="PQA14" s="138"/>
      <c r="PQB14" s="138"/>
      <c r="PQC14" s="138"/>
      <c r="PQD14" s="138"/>
      <c r="PQE14" s="138"/>
      <c r="PQF14" s="138"/>
      <c r="PQG14" s="138"/>
      <c r="PQH14" s="138"/>
      <c r="PQI14" s="138"/>
      <c r="PQJ14" s="138"/>
      <c r="PQK14" s="138"/>
      <c r="PQL14" s="138"/>
      <c r="PQM14" s="138"/>
      <c r="PQN14" s="138"/>
      <c r="PQO14" s="138"/>
      <c r="PQP14" s="138"/>
      <c r="PQQ14" s="138"/>
      <c r="PQR14" s="138"/>
      <c r="PQS14" s="138"/>
      <c r="PQT14" s="138"/>
      <c r="PQU14" s="138"/>
      <c r="PQV14" s="138"/>
      <c r="PQW14" s="138"/>
      <c r="PQX14" s="138"/>
      <c r="PQY14" s="138"/>
      <c r="PQZ14" s="138"/>
      <c r="PRA14" s="138"/>
      <c r="PRB14" s="138"/>
      <c r="PRC14" s="138"/>
      <c r="PRD14" s="138"/>
      <c r="PRE14" s="138"/>
      <c r="PRF14" s="138"/>
      <c r="PRG14" s="138"/>
      <c r="PRH14" s="138"/>
      <c r="PRI14" s="138"/>
      <c r="PRJ14" s="138"/>
      <c r="PRK14" s="138"/>
      <c r="PRL14" s="138"/>
      <c r="PRM14" s="138"/>
      <c r="PRN14" s="138"/>
      <c r="PRO14" s="138"/>
      <c r="PRP14" s="138"/>
      <c r="PRQ14" s="138"/>
      <c r="PRR14" s="138"/>
      <c r="PRS14" s="138"/>
      <c r="PRT14" s="138"/>
      <c r="PRU14" s="138"/>
      <c r="PRV14" s="138"/>
      <c r="PRW14" s="138"/>
      <c r="PRX14" s="138"/>
      <c r="PRY14" s="138"/>
      <c r="PRZ14" s="138"/>
      <c r="PSA14" s="138"/>
      <c r="PSB14" s="138"/>
      <c r="PSC14" s="138"/>
      <c r="PSD14" s="138"/>
      <c r="PSE14" s="138"/>
      <c r="PSF14" s="138"/>
      <c r="PSG14" s="138"/>
      <c r="PSH14" s="138"/>
      <c r="PSI14" s="138"/>
      <c r="PSJ14" s="138"/>
      <c r="PSK14" s="138"/>
      <c r="PSL14" s="138"/>
      <c r="PSM14" s="138"/>
      <c r="PSN14" s="138"/>
      <c r="PSO14" s="138"/>
      <c r="PSP14" s="138"/>
      <c r="PSQ14" s="138"/>
      <c r="PSR14" s="138"/>
      <c r="PSS14" s="138"/>
      <c r="PST14" s="138"/>
      <c r="PSU14" s="138"/>
      <c r="PSV14" s="138"/>
      <c r="PSW14" s="138"/>
      <c r="PSX14" s="138"/>
      <c r="PSY14" s="138"/>
      <c r="PSZ14" s="138"/>
      <c r="PTA14" s="138"/>
      <c r="PTB14" s="138"/>
      <c r="PTC14" s="138"/>
      <c r="PTD14" s="138"/>
      <c r="PTE14" s="138"/>
      <c r="PTF14" s="138"/>
      <c r="PTG14" s="138"/>
      <c r="PTH14" s="138"/>
      <c r="PTI14" s="138"/>
      <c r="PTJ14" s="138"/>
      <c r="PTK14" s="138"/>
      <c r="PTL14" s="138"/>
      <c r="PTM14" s="138"/>
      <c r="PTN14" s="138"/>
      <c r="PTO14" s="138"/>
      <c r="PTP14" s="138"/>
      <c r="PTQ14" s="138"/>
      <c r="PTR14" s="138"/>
      <c r="PTS14" s="138"/>
      <c r="PTT14" s="138"/>
      <c r="PTU14" s="138"/>
      <c r="PTV14" s="138"/>
      <c r="PTW14" s="138"/>
      <c r="PTX14" s="138"/>
      <c r="PTY14" s="138"/>
      <c r="PTZ14" s="138"/>
      <c r="PUA14" s="138"/>
      <c r="PUB14" s="138"/>
      <c r="PUC14" s="138"/>
      <c r="PUD14" s="138"/>
      <c r="PUE14" s="138"/>
      <c r="PUF14" s="138"/>
      <c r="PUG14" s="138"/>
      <c r="PUH14" s="138"/>
      <c r="PUI14" s="138"/>
      <c r="PUJ14" s="138"/>
      <c r="PUK14" s="138"/>
      <c r="PUL14" s="138"/>
      <c r="PUM14" s="138"/>
      <c r="PUN14" s="138"/>
      <c r="PUO14" s="138"/>
      <c r="PUP14" s="138"/>
      <c r="PUQ14" s="138"/>
      <c r="PUR14" s="138"/>
      <c r="PUS14" s="138"/>
      <c r="PUT14" s="138"/>
      <c r="PUU14" s="138"/>
      <c r="PUV14" s="138"/>
      <c r="PUW14" s="138"/>
      <c r="PUX14" s="138"/>
      <c r="PUY14" s="138"/>
      <c r="PUZ14" s="138"/>
      <c r="PVA14" s="138"/>
      <c r="PVB14" s="138"/>
      <c r="PVC14" s="138"/>
      <c r="PVD14" s="138"/>
      <c r="PVE14" s="138"/>
      <c r="PVF14" s="138"/>
      <c r="PVG14" s="138"/>
      <c r="PVH14" s="138"/>
      <c r="PVI14" s="138"/>
      <c r="PVJ14" s="138"/>
      <c r="PVK14" s="138"/>
      <c r="PVL14" s="138"/>
      <c r="PVM14" s="138"/>
      <c r="PVN14" s="138"/>
      <c r="PVO14" s="138"/>
      <c r="PVP14" s="138"/>
      <c r="PVQ14" s="138"/>
      <c r="PVR14" s="138"/>
      <c r="PVS14" s="138"/>
      <c r="PVT14" s="138"/>
      <c r="PVU14" s="138"/>
      <c r="PVV14" s="138"/>
      <c r="PVW14" s="138"/>
      <c r="PVX14" s="138"/>
      <c r="PVY14" s="138"/>
      <c r="PVZ14" s="138"/>
      <c r="PWA14" s="138"/>
      <c r="PWB14" s="138"/>
      <c r="PWC14" s="138"/>
      <c r="PWD14" s="138"/>
      <c r="PWE14" s="138"/>
      <c r="PWF14" s="138"/>
      <c r="PWG14" s="138"/>
      <c r="PWH14" s="138"/>
      <c r="PWI14" s="138"/>
      <c r="PWJ14" s="138"/>
      <c r="PWK14" s="138"/>
      <c r="PWL14" s="138"/>
      <c r="PWM14" s="138"/>
      <c r="PWN14" s="138"/>
      <c r="PWO14" s="138"/>
      <c r="PWP14" s="138"/>
      <c r="PWQ14" s="138"/>
      <c r="PWR14" s="138"/>
      <c r="PWS14" s="138"/>
      <c r="PWT14" s="138"/>
      <c r="PWU14" s="138"/>
      <c r="PWV14" s="138"/>
      <c r="PWW14" s="138"/>
      <c r="PWX14" s="138"/>
      <c r="PWY14" s="138"/>
      <c r="PWZ14" s="138"/>
      <c r="PXA14" s="138"/>
      <c r="PXB14" s="138"/>
      <c r="PXC14" s="138"/>
      <c r="PXD14" s="138"/>
      <c r="PXE14" s="138"/>
      <c r="PXF14" s="138"/>
      <c r="PXG14" s="138"/>
      <c r="PXH14" s="138"/>
      <c r="PXI14" s="138"/>
      <c r="PXJ14" s="138"/>
      <c r="PXK14" s="138"/>
      <c r="PXL14" s="138"/>
      <c r="PXM14" s="138"/>
      <c r="PXN14" s="138"/>
      <c r="PXO14" s="138"/>
      <c r="PXP14" s="138"/>
      <c r="PXQ14" s="138"/>
      <c r="PXR14" s="138"/>
      <c r="PXS14" s="138"/>
      <c r="PXT14" s="138"/>
      <c r="PXU14" s="138"/>
      <c r="PXV14" s="138"/>
      <c r="PXW14" s="138"/>
      <c r="PXX14" s="138"/>
      <c r="PXY14" s="138"/>
      <c r="PXZ14" s="138"/>
      <c r="PYA14" s="138"/>
      <c r="PYB14" s="138"/>
      <c r="PYC14" s="138"/>
      <c r="PYD14" s="138"/>
      <c r="PYE14" s="138"/>
      <c r="PYF14" s="138"/>
      <c r="PYG14" s="138"/>
      <c r="PYH14" s="138"/>
      <c r="PYI14" s="138"/>
      <c r="PYJ14" s="138"/>
      <c r="PYK14" s="138"/>
      <c r="PYL14" s="138"/>
      <c r="PYM14" s="138"/>
      <c r="PYN14" s="138"/>
      <c r="PYO14" s="138"/>
      <c r="PYP14" s="138"/>
      <c r="PYQ14" s="138"/>
      <c r="PYR14" s="138"/>
      <c r="PYS14" s="138"/>
      <c r="PYT14" s="138"/>
      <c r="PYU14" s="138"/>
      <c r="PYV14" s="138"/>
      <c r="PYW14" s="138"/>
      <c r="PYX14" s="138"/>
      <c r="PYY14" s="138"/>
      <c r="PYZ14" s="138"/>
      <c r="PZA14" s="138"/>
      <c r="PZB14" s="138"/>
      <c r="PZC14" s="138"/>
      <c r="PZD14" s="138"/>
      <c r="PZE14" s="138"/>
      <c r="PZF14" s="138"/>
      <c r="PZG14" s="138"/>
      <c r="PZH14" s="138"/>
      <c r="PZI14" s="138"/>
      <c r="PZJ14" s="138"/>
      <c r="PZK14" s="138"/>
      <c r="PZL14" s="138"/>
      <c r="PZM14" s="138"/>
      <c r="PZN14" s="138"/>
      <c r="PZO14" s="138"/>
      <c r="PZP14" s="138"/>
      <c r="PZQ14" s="138"/>
      <c r="PZR14" s="138"/>
      <c r="PZS14" s="138"/>
      <c r="PZT14" s="138"/>
      <c r="PZU14" s="138"/>
      <c r="PZV14" s="138"/>
      <c r="PZW14" s="138"/>
      <c r="PZX14" s="138"/>
      <c r="PZY14" s="138"/>
      <c r="PZZ14" s="138"/>
      <c r="QAA14" s="138"/>
      <c r="QAB14" s="138"/>
      <c r="QAC14" s="138"/>
      <c r="QAD14" s="138"/>
      <c r="QAE14" s="138"/>
      <c r="QAF14" s="138"/>
      <c r="QAG14" s="138"/>
      <c r="QAH14" s="138"/>
      <c r="QAI14" s="138"/>
      <c r="QAJ14" s="138"/>
      <c r="QAK14" s="138"/>
      <c r="QAL14" s="138"/>
      <c r="QAM14" s="138"/>
      <c r="QAN14" s="138"/>
      <c r="QAO14" s="138"/>
      <c r="QAP14" s="138"/>
      <c r="QAQ14" s="138"/>
      <c r="QAR14" s="138"/>
      <c r="QAS14" s="138"/>
      <c r="QAT14" s="138"/>
      <c r="QAU14" s="138"/>
      <c r="QAV14" s="138"/>
      <c r="QAW14" s="138"/>
      <c r="QAX14" s="138"/>
      <c r="QAY14" s="138"/>
      <c r="QAZ14" s="138"/>
      <c r="QBA14" s="138"/>
      <c r="QBB14" s="138"/>
      <c r="QBC14" s="138"/>
      <c r="QBD14" s="138"/>
      <c r="QBE14" s="138"/>
      <c r="QBF14" s="138"/>
      <c r="QBG14" s="138"/>
      <c r="QBH14" s="138"/>
      <c r="QBI14" s="138"/>
      <c r="QBJ14" s="138"/>
      <c r="QBK14" s="138"/>
      <c r="QBL14" s="138"/>
      <c r="QBM14" s="138"/>
      <c r="QBN14" s="138"/>
      <c r="QBO14" s="138"/>
      <c r="QBP14" s="138"/>
      <c r="QBQ14" s="138"/>
      <c r="QBR14" s="138"/>
      <c r="QBS14" s="138"/>
      <c r="QBT14" s="138"/>
      <c r="QBU14" s="138"/>
      <c r="QBV14" s="138"/>
      <c r="QBW14" s="138"/>
      <c r="QBX14" s="138"/>
      <c r="QBY14" s="138"/>
      <c r="QBZ14" s="138"/>
      <c r="QCA14" s="138"/>
      <c r="QCB14" s="138"/>
      <c r="QCC14" s="138"/>
      <c r="QCD14" s="138"/>
      <c r="QCE14" s="138"/>
      <c r="QCF14" s="138"/>
      <c r="QCG14" s="138"/>
      <c r="QCH14" s="138"/>
      <c r="QCI14" s="138"/>
      <c r="QCJ14" s="138"/>
      <c r="QCK14" s="138"/>
      <c r="QCL14" s="138"/>
      <c r="QCM14" s="138"/>
      <c r="QCN14" s="138"/>
      <c r="QCO14" s="138"/>
      <c r="QCP14" s="138"/>
      <c r="QCQ14" s="138"/>
      <c r="QCR14" s="138"/>
      <c r="QCS14" s="138"/>
      <c r="QCT14" s="138"/>
      <c r="QCU14" s="138"/>
      <c r="QCV14" s="138"/>
      <c r="QCW14" s="138"/>
      <c r="QCX14" s="138"/>
      <c r="QCY14" s="138"/>
      <c r="QCZ14" s="138"/>
      <c r="QDA14" s="138"/>
      <c r="QDB14" s="138"/>
      <c r="QDC14" s="138"/>
      <c r="QDD14" s="138"/>
      <c r="QDE14" s="138"/>
      <c r="QDF14" s="138"/>
      <c r="QDG14" s="138"/>
      <c r="QDH14" s="138"/>
      <c r="QDI14" s="138"/>
      <c r="QDJ14" s="138"/>
      <c r="QDK14" s="138"/>
      <c r="QDL14" s="138"/>
      <c r="QDM14" s="138"/>
      <c r="QDN14" s="138"/>
      <c r="QDO14" s="138"/>
      <c r="QDP14" s="138"/>
      <c r="QDQ14" s="138"/>
      <c r="QDR14" s="138"/>
      <c r="QDS14" s="138"/>
      <c r="QDT14" s="138"/>
      <c r="QDU14" s="138"/>
      <c r="QDV14" s="138"/>
      <c r="QDW14" s="138"/>
      <c r="QDX14" s="138"/>
      <c r="QDY14" s="138"/>
      <c r="QDZ14" s="138"/>
      <c r="QEA14" s="138"/>
      <c r="QEB14" s="138"/>
      <c r="QEC14" s="138"/>
      <c r="QED14" s="138"/>
      <c r="QEE14" s="138"/>
      <c r="QEF14" s="138"/>
      <c r="QEG14" s="138"/>
      <c r="QEH14" s="138"/>
      <c r="QEI14" s="138"/>
      <c r="QEJ14" s="138"/>
      <c r="QEK14" s="138"/>
      <c r="QEL14" s="138"/>
      <c r="QEM14" s="138"/>
      <c r="QEN14" s="138"/>
      <c r="QEO14" s="138"/>
      <c r="QEP14" s="138"/>
      <c r="QEQ14" s="138"/>
      <c r="QER14" s="138"/>
      <c r="QES14" s="138"/>
      <c r="QET14" s="138"/>
      <c r="QEU14" s="138"/>
      <c r="QEV14" s="138"/>
      <c r="QEW14" s="138"/>
      <c r="QEX14" s="138"/>
      <c r="QEY14" s="138"/>
      <c r="QEZ14" s="138"/>
      <c r="QFA14" s="138"/>
      <c r="QFB14" s="138"/>
      <c r="QFC14" s="138"/>
      <c r="QFD14" s="138"/>
      <c r="QFE14" s="138"/>
      <c r="QFF14" s="138"/>
      <c r="QFG14" s="138"/>
      <c r="QFH14" s="138"/>
      <c r="QFI14" s="138"/>
      <c r="QFJ14" s="138"/>
      <c r="QFK14" s="138"/>
      <c r="QFL14" s="138"/>
      <c r="QFM14" s="138"/>
      <c r="QFN14" s="138"/>
      <c r="QFO14" s="138"/>
      <c r="QFP14" s="138"/>
      <c r="QFQ14" s="138"/>
      <c r="QFR14" s="138"/>
      <c r="QFS14" s="138"/>
      <c r="QFT14" s="138"/>
      <c r="QFU14" s="138"/>
      <c r="QFV14" s="138"/>
      <c r="QFW14" s="138"/>
      <c r="QFX14" s="138"/>
      <c r="QFY14" s="138"/>
      <c r="QFZ14" s="138"/>
      <c r="QGA14" s="138"/>
      <c r="QGB14" s="138"/>
      <c r="QGC14" s="138"/>
      <c r="QGD14" s="138"/>
      <c r="QGE14" s="138"/>
      <c r="QGF14" s="138"/>
      <c r="QGG14" s="138"/>
      <c r="QGH14" s="138"/>
      <c r="QGI14" s="138"/>
      <c r="QGJ14" s="138"/>
      <c r="QGK14" s="138"/>
      <c r="QGL14" s="138"/>
      <c r="QGM14" s="138"/>
      <c r="QGN14" s="138"/>
      <c r="QGO14" s="138"/>
      <c r="QGP14" s="138"/>
      <c r="QGQ14" s="138"/>
      <c r="QGR14" s="138"/>
      <c r="QGS14" s="138"/>
      <c r="QGT14" s="138"/>
      <c r="QGU14" s="138"/>
      <c r="QGV14" s="138"/>
      <c r="QGW14" s="138"/>
      <c r="QGX14" s="138"/>
      <c r="QGY14" s="138"/>
      <c r="QGZ14" s="138"/>
      <c r="QHA14" s="138"/>
      <c r="QHB14" s="138"/>
      <c r="QHC14" s="138"/>
      <c r="QHD14" s="138"/>
      <c r="QHE14" s="138"/>
      <c r="QHF14" s="138"/>
      <c r="QHG14" s="138"/>
      <c r="QHH14" s="138"/>
      <c r="QHI14" s="138"/>
      <c r="QHJ14" s="138"/>
      <c r="QHK14" s="138"/>
      <c r="QHL14" s="138"/>
      <c r="QHM14" s="138"/>
      <c r="QHN14" s="138"/>
      <c r="QHO14" s="138"/>
      <c r="QHP14" s="138"/>
      <c r="QHQ14" s="138"/>
      <c r="QHR14" s="138"/>
      <c r="QHS14" s="138"/>
      <c r="QHT14" s="138"/>
      <c r="QHU14" s="138"/>
      <c r="QHV14" s="138"/>
      <c r="QHW14" s="138"/>
      <c r="QHX14" s="138"/>
      <c r="QHY14" s="138"/>
      <c r="QHZ14" s="138"/>
      <c r="QIA14" s="138"/>
      <c r="QIB14" s="138"/>
      <c r="QIC14" s="138"/>
      <c r="QID14" s="138"/>
      <c r="QIE14" s="138"/>
      <c r="QIF14" s="138"/>
      <c r="QIG14" s="138"/>
      <c r="QIH14" s="138"/>
      <c r="QII14" s="138"/>
      <c r="QIJ14" s="138"/>
      <c r="QIK14" s="138"/>
      <c r="QIL14" s="138"/>
      <c r="QIM14" s="138"/>
      <c r="QIN14" s="138"/>
      <c r="QIO14" s="138"/>
      <c r="QIP14" s="138"/>
      <c r="QIQ14" s="138"/>
      <c r="QIR14" s="138"/>
      <c r="QIS14" s="138"/>
      <c r="QIT14" s="138"/>
      <c r="QIU14" s="138"/>
      <c r="QIV14" s="138"/>
      <c r="QIW14" s="138"/>
      <c r="QIX14" s="138"/>
      <c r="QIY14" s="138"/>
      <c r="QIZ14" s="138"/>
      <c r="QJA14" s="138"/>
      <c r="QJB14" s="138"/>
      <c r="QJC14" s="138"/>
      <c r="QJD14" s="138"/>
      <c r="QJE14" s="138"/>
      <c r="QJF14" s="138"/>
      <c r="QJG14" s="138"/>
      <c r="QJH14" s="138"/>
      <c r="QJI14" s="138"/>
      <c r="QJJ14" s="138"/>
      <c r="QJK14" s="138"/>
      <c r="QJL14" s="138"/>
      <c r="QJM14" s="138"/>
      <c r="QJN14" s="138"/>
      <c r="QJO14" s="138"/>
      <c r="QJP14" s="138"/>
      <c r="QJQ14" s="138"/>
      <c r="QJR14" s="138"/>
      <c r="QJS14" s="138"/>
      <c r="QJT14" s="138"/>
      <c r="QJU14" s="138"/>
      <c r="QJV14" s="138"/>
      <c r="QJW14" s="138"/>
      <c r="QJX14" s="138"/>
      <c r="QJY14" s="138"/>
      <c r="QJZ14" s="138"/>
      <c r="QKA14" s="138"/>
      <c r="QKB14" s="138"/>
      <c r="QKC14" s="138"/>
      <c r="QKD14" s="138"/>
      <c r="QKE14" s="138"/>
      <c r="QKF14" s="138"/>
      <c r="QKG14" s="138"/>
      <c r="QKH14" s="138"/>
      <c r="QKI14" s="138"/>
      <c r="QKJ14" s="138"/>
      <c r="QKK14" s="138"/>
      <c r="QKL14" s="138"/>
      <c r="QKM14" s="138"/>
      <c r="QKN14" s="138"/>
      <c r="QKO14" s="138"/>
      <c r="QKP14" s="138"/>
      <c r="QKQ14" s="138"/>
      <c r="QKR14" s="138"/>
      <c r="QKS14" s="138"/>
      <c r="QKT14" s="138"/>
      <c r="QKU14" s="138"/>
      <c r="QKV14" s="138"/>
      <c r="QKW14" s="138"/>
      <c r="QKX14" s="138"/>
      <c r="QKY14" s="138"/>
      <c r="QKZ14" s="138"/>
      <c r="QLA14" s="138"/>
      <c r="QLB14" s="138"/>
      <c r="QLC14" s="138"/>
      <c r="QLD14" s="138"/>
      <c r="QLE14" s="138"/>
      <c r="QLF14" s="138"/>
      <c r="QLG14" s="138"/>
      <c r="QLH14" s="138"/>
      <c r="QLI14" s="138"/>
      <c r="QLJ14" s="138"/>
      <c r="QLK14" s="138"/>
      <c r="QLL14" s="138"/>
      <c r="QLM14" s="138"/>
      <c r="QLN14" s="138"/>
      <c r="QLO14" s="138"/>
      <c r="QLP14" s="138"/>
      <c r="QLQ14" s="138"/>
      <c r="QLR14" s="138"/>
      <c r="QLS14" s="138"/>
      <c r="QLT14" s="138"/>
      <c r="QLU14" s="138"/>
      <c r="QLV14" s="138"/>
      <c r="QLW14" s="138"/>
      <c r="QLX14" s="138"/>
      <c r="QLY14" s="138"/>
      <c r="QLZ14" s="138"/>
      <c r="QMA14" s="138"/>
      <c r="QMB14" s="138"/>
      <c r="QMC14" s="138"/>
      <c r="QMD14" s="138"/>
      <c r="QME14" s="138"/>
      <c r="QMF14" s="138"/>
      <c r="QMG14" s="138"/>
      <c r="QMH14" s="138"/>
      <c r="QMI14" s="138"/>
      <c r="QMJ14" s="138"/>
      <c r="QMK14" s="138"/>
      <c r="QML14" s="138"/>
      <c r="QMM14" s="138"/>
      <c r="QMN14" s="138"/>
      <c r="QMO14" s="138"/>
      <c r="QMP14" s="138"/>
      <c r="QMQ14" s="138"/>
      <c r="QMR14" s="138"/>
      <c r="QMS14" s="138"/>
      <c r="QMT14" s="138"/>
      <c r="QMU14" s="138"/>
      <c r="QMV14" s="138"/>
      <c r="QMW14" s="138"/>
      <c r="QMX14" s="138"/>
      <c r="QMY14" s="138"/>
      <c r="QMZ14" s="138"/>
      <c r="QNA14" s="138"/>
      <c r="QNB14" s="138"/>
      <c r="QNC14" s="138"/>
      <c r="QND14" s="138"/>
      <c r="QNE14" s="138"/>
      <c r="QNF14" s="138"/>
      <c r="QNG14" s="138"/>
      <c r="QNH14" s="138"/>
      <c r="QNI14" s="138"/>
      <c r="QNJ14" s="138"/>
      <c r="QNK14" s="138"/>
      <c r="QNL14" s="138"/>
      <c r="QNM14" s="138"/>
      <c r="QNN14" s="138"/>
      <c r="QNO14" s="138"/>
      <c r="QNP14" s="138"/>
      <c r="QNQ14" s="138"/>
      <c r="QNR14" s="138"/>
      <c r="QNS14" s="138"/>
      <c r="QNT14" s="138"/>
      <c r="QNU14" s="138"/>
      <c r="QNV14" s="138"/>
      <c r="QNW14" s="138"/>
      <c r="QNX14" s="138"/>
      <c r="QNY14" s="138"/>
      <c r="QNZ14" s="138"/>
      <c r="QOA14" s="138"/>
      <c r="QOB14" s="138"/>
      <c r="QOC14" s="138"/>
      <c r="QOD14" s="138"/>
      <c r="QOE14" s="138"/>
      <c r="QOF14" s="138"/>
      <c r="QOG14" s="138"/>
      <c r="QOH14" s="138"/>
      <c r="QOI14" s="138"/>
      <c r="QOJ14" s="138"/>
      <c r="QOK14" s="138"/>
      <c r="QOL14" s="138"/>
      <c r="QOM14" s="138"/>
      <c r="QON14" s="138"/>
      <c r="QOO14" s="138"/>
      <c r="QOP14" s="138"/>
      <c r="QOQ14" s="138"/>
      <c r="QOR14" s="138"/>
      <c r="QOS14" s="138"/>
      <c r="QOT14" s="138"/>
      <c r="QOU14" s="138"/>
      <c r="QOV14" s="138"/>
      <c r="QOW14" s="138"/>
      <c r="QOX14" s="138"/>
      <c r="QOY14" s="138"/>
      <c r="QOZ14" s="138"/>
      <c r="QPA14" s="138"/>
      <c r="QPB14" s="138"/>
      <c r="QPC14" s="138"/>
      <c r="QPD14" s="138"/>
      <c r="QPE14" s="138"/>
      <c r="QPF14" s="138"/>
      <c r="QPG14" s="138"/>
      <c r="QPH14" s="138"/>
      <c r="QPI14" s="138"/>
      <c r="QPJ14" s="138"/>
      <c r="QPK14" s="138"/>
      <c r="QPL14" s="138"/>
      <c r="QPM14" s="138"/>
      <c r="QPN14" s="138"/>
      <c r="QPO14" s="138"/>
      <c r="QPP14" s="138"/>
      <c r="QPQ14" s="138"/>
      <c r="QPR14" s="138"/>
      <c r="QPS14" s="138"/>
      <c r="QPT14" s="138"/>
      <c r="QPU14" s="138"/>
      <c r="QPV14" s="138"/>
      <c r="QPW14" s="138"/>
      <c r="QPX14" s="138"/>
      <c r="QPY14" s="138"/>
      <c r="QPZ14" s="138"/>
      <c r="QQA14" s="138"/>
      <c r="QQB14" s="138"/>
      <c r="QQC14" s="138"/>
      <c r="QQD14" s="138"/>
      <c r="QQE14" s="138"/>
      <c r="QQF14" s="138"/>
      <c r="QQG14" s="138"/>
      <c r="QQH14" s="138"/>
      <c r="QQI14" s="138"/>
      <c r="QQJ14" s="138"/>
      <c r="QQK14" s="138"/>
      <c r="QQL14" s="138"/>
      <c r="QQM14" s="138"/>
      <c r="QQN14" s="138"/>
      <c r="QQO14" s="138"/>
      <c r="QQP14" s="138"/>
      <c r="QQQ14" s="138"/>
      <c r="QQR14" s="138"/>
      <c r="QQS14" s="138"/>
      <c r="QQT14" s="138"/>
      <c r="QQU14" s="138"/>
      <c r="QQV14" s="138"/>
      <c r="QQW14" s="138"/>
      <c r="QQX14" s="138"/>
      <c r="QQY14" s="138"/>
      <c r="QQZ14" s="138"/>
      <c r="QRA14" s="138"/>
      <c r="QRB14" s="138"/>
      <c r="QRC14" s="138"/>
      <c r="QRD14" s="138"/>
      <c r="QRE14" s="138"/>
      <c r="QRF14" s="138"/>
      <c r="QRG14" s="138"/>
      <c r="QRH14" s="138"/>
      <c r="QRI14" s="138"/>
      <c r="QRJ14" s="138"/>
      <c r="QRK14" s="138"/>
      <c r="QRL14" s="138"/>
      <c r="QRM14" s="138"/>
      <c r="QRN14" s="138"/>
      <c r="QRO14" s="138"/>
      <c r="QRP14" s="138"/>
      <c r="QRQ14" s="138"/>
      <c r="QRR14" s="138"/>
      <c r="QRS14" s="138"/>
      <c r="QRT14" s="138"/>
      <c r="QRU14" s="138"/>
      <c r="QRV14" s="138"/>
      <c r="QRW14" s="138"/>
      <c r="QRX14" s="138"/>
      <c r="QRY14" s="138"/>
      <c r="QRZ14" s="138"/>
      <c r="QSA14" s="138"/>
      <c r="QSB14" s="138"/>
      <c r="QSC14" s="138"/>
      <c r="QSD14" s="138"/>
      <c r="QSE14" s="138"/>
      <c r="QSF14" s="138"/>
      <c r="QSG14" s="138"/>
      <c r="QSH14" s="138"/>
      <c r="QSI14" s="138"/>
      <c r="QSJ14" s="138"/>
      <c r="QSK14" s="138"/>
      <c r="QSL14" s="138"/>
      <c r="QSM14" s="138"/>
      <c r="QSN14" s="138"/>
      <c r="QSO14" s="138"/>
      <c r="QSP14" s="138"/>
      <c r="QSQ14" s="138"/>
      <c r="QSR14" s="138"/>
      <c r="QSS14" s="138"/>
      <c r="QST14" s="138"/>
      <c r="QSU14" s="138"/>
      <c r="QSV14" s="138"/>
      <c r="QSW14" s="138"/>
      <c r="QSX14" s="138"/>
      <c r="QSY14" s="138"/>
      <c r="QSZ14" s="138"/>
      <c r="QTA14" s="138"/>
      <c r="QTB14" s="138"/>
      <c r="QTC14" s="138"/>
      <c r="QTD14" s="138"/>
      <c r="QTE14" s="138"/>
      <c r="QTF14" s="138"/>
      <c r="QTG14" s="138"/>
      <c r="QTH14" s="138"/>
      <c r="QTI14" s="138"/>
      <c r="QTJ14" s="138"/>
      <c r="QTK14" s="138"/>
      <c r="QTL14" s="138"/>
      <c r="QTM14" s="138"/>
      <c r="QTN14" s="138"/>
      <c r="QTO14" s="138"/>
      <c r="QTP14" s="138"/>
      <c r="QTQ14" s="138"/>
      <c r="QTR14" s="138"/>
      <c r="QTS14" s="138"/>
      <c r="QTT14" s="138"/>
      <c r="QTU14" s="138"/>
      <c r="QTV14" s="138"/>
      <c r="QTW14" s="138"/>
      <c r="QTX14" s="138"/>
      <c r="QTY14" s="138"/>
      <c r="QTZ14" s="138"/>
      <c r="QUA14" s="138"/>
      <c r="QUB14" s="138"/>
      <c r="QUC14" s="138"/>
      <c r="QUD14" s="138"/>
      <c r="QUE14" s="138"/>
      <c r="QUF14" s="138"/>
      <c r="QUG14" s="138"/>
      <c r="QUH14" s="138"/>
      <c r="QUI14" s="138"/>
      <c r="QUJ14" s="138"/>
      <c r="QUK14" s="138"/>
      <c r="QUL14" s="138"/>
      <c r="QUM14" s="138"/>
      <c r="QUN14" s="138"/>
      <c r="QUO14" s="138"/>
      <c r="QUP14" s="138"/>
      <c r="QUQ14" s="138"/>
      <c r="QUR14" s="138"/>
      <c r="QUS14" s="138"/>
      <c r="QUT14" s="138"/>
      <c r="QUU14" s="138"/>
      <c r="QUV14" s="138"/>
      <c r="QUW14" s="138"/>
      <c r="QUX14" s="138"/>
      <c r="QUY14" s="138"/>
      <c r="QUZ14" s="138"/>
      <c r="QVA14" s="138"/>
      <c r="QVB14" s="138"/>
      <c r="QVC14" s="138"/>
      <c r="QVD14" s="138"/>
      <c r="QVE14" s="138"/>
      <c r="QVF14" s="138"/>
      <c r="QVG14" s="138"/>
      <c r="QVH14" s="138"/>
      <c r="QVI14" s="138"/>
      <c r="QVJ14" s="138"/>
      <c r="QVK14" s="138"/>
      <c r="QVL14" s="138"/>
      <c r="QVM14" s="138"/>
      <c r="QVN14" s="138"/>
      <c r="QVO14" s="138"/>
      <c r="QVP14" s="138"/>
      <c r="QVQ14" s="138"/>
      <c r="QVR14" s="138"/>
      <c r="QVS14" s="138"/>
      <c r="QVT14" s="138"/>
      <c r="QVU14" s="138"/>
      <c r="QVV14" s="138"/>
      <c r="QVW14" s="138"/>
      <c r="QVX14" s="138"/>
      <c r="QVY14" s="138"/>
      <c r="QVZ14" s="138"/>
      <c r="QWA14" s="138"/>
      <c r="QWB14" s="138"/>
      <c r="QWC14" s="138"/>
      <c r="QWD14" s="138"/>
      <c r="QWE14" s="138"/>
      <c r="QWF14" s="138"/>
      <c r="QWG14" s="138"/>
      <c r="QWH14" s="138"/>
      <c r="QWI14" s="138"/>
      <c r="QWJ14" s="138"/>
      <c r="QWK14" s="138"/>
      <c r="QWL14" s="138"/>
      <c r="QWM14" s="138"/>
      <c r="QWN14" s="138"/>
      <c r="QWO14" s="138"/>
      <c r="QWP14" s="138"/>
      <c r="QWQ14" s="138"/>
      <c r="QWR14" s="138"/>
      <c r="QWS14" s="138"/>
      <c r="QWT14" s="138"/>
      <c r="QWU14" s="138"/>
      <c r="QWV14" s="138"/>
      <c r="QWW14" s="138"/>
      <c r="QWX14" s="138"/>
      <c r="QWY14" s="138"/>
      <c r="QWZ14" s="138"/>
      <c r="QXA14" s="138"/>
      <c r="QXB14" s="138"/>
      <c r="QXC14" s="138"/>
      <c r="QXD14" s="138"/>
      <c r="QXE14" s="138"/>
      <c r="QXF14" s="138"/>
      <c r="QXG14" s="138"/>
      <c r="QXH14" s="138"/>
      <c r="QXI14" s="138"/>
      <c r="QXJ14" s="138"/>
      <c r="QXK14" s="138"/>
      <c r="QXL14" s="138"/>
      <c r="QXM14" s="138"/>
      <c r="QXN14" s="138"/>
      <c r="QXO14" s="138"/>
      <c r="QXP14" s="138"/>
      <c r="QXQ14" s="138"/>
      <c r="QXR14" s="138"/>
      <c r="QXS14" s="138"/>
      <c r="QXT14" s="138"/>
      <c r="QXU14" s="138"/>
      <c r="QXV14" s="138"/>
      <c r="QXW14" s="138"/>
      <c r="QXX14" s="138"/>
      <c r="QXY14" s="138"/>
      <c r="QXZ14" s="138"/>
      <c r="QYA14" s="138"/>
      <c r="QYB14" s="138"/>
      <c r="QYC14" s="138"/>
      <c r="QYD14" s="138"/>
      <c r="QYE14" s="138"/>
      <c r="QYF14" s="138"/>
      <c r="QYG14" s="138"/>
      <c r="QYH14" s="138"/>
      <c r="QYI14" s="138"/>
      <c r="QYJ14" s="138"/>
      <c r="QYK14" s="138"/>
      <c r="QYL14" s="138"/>
      <c r="QYM14" s="138"/>
      <c r="QYN14" s="138"/>
      <c r="QYO14" s="138"/>
      <c r="QYP14" s="138"/>
      <c r="QYQ14" s="138"/>
      <c r="QYR14" s="138"/>
      <c r="QYS14" s="138"/>
      <c r="QYT14" s="138"/>
      <c r="QYU14" s="138"/>
      <c r="QYV14" s="138"/>
      <c r="QYW14" s="138"/>
      <c r="QYX14" s="138"/>
      <c r="QYY14" s="138"/>
      <c r="QYZ14" s="138"/>
      <c r="QZA14" s="138"/>
      <c r="QZB14" s="138"/>
      <c r="QZC14" s="138"/>
      <c r="QZD14" s="138"/>
      <c r="QZE14" s="138"/>
      <c r="QZF14" s="138"/>
      <c r="QZG14" s="138"/>
      <c r="QZH14" s="138"/>
      <c r="QZI14" s="138"/>
      <c r="QZJ14" s="138"/>
      <c r="QZK14" s="138"/>
      <c r="QZL14" s="138"/>
      <c r="QZM14" s="138"/>
      <c r="QZN14" s="138"/>
      <c r="QZO14" s="138"/>
      <c r="QZP14" s="138"/>
      <c r="QZQ14" s="138"/>
      <c r="QZR14" s="138"/>
      <c r="QZS14" s="138"/>
      <c r="QZT14" s="138"/>
      <c r="QZU14" s="138"/>
      <c r="QZV14" s="138"/>
      <c r="QZW14" s="138"/>
      <c r="QZX14" s="138"/>
      <c r="QZY14" s="138"/>
      <c r="QZZ14" s="138"/>
      <c r="RAA14" s="138"/>
      <c r="RAB14" s="138"/>
      <c r="RAC14" s="138"/>
      <c r="RAD14" s="138"/>
      <c r="RAE14" s="138"/>
      <c r="RAF14" s="138"/>
      <c r="RAG14" s="138"/>
      <c r="RAH14" s="138"/>
      <c r="RAI14" s="138"/>
      <c r="RAJ14" s="138"/>
      <c r="RAK14" s="138"/>
      <c r="RAL14" s="138"/>
      <c r="RAM14" s="138"/>
      <c r="RAN14" s="138"/>
      <c r="RAO14" s="138"/>
      <c r="RAP14" s="138"/>
      <c r="RAQ14" s="138"/>
      <c r="RAR14" s="138"/>
      <c r="RAS14" s="138"/>
      <c r="RAT14" s="138"/>
      <c r="RAU14" s="138"/>
      <c r="RAV14" s="138"/>
      <c r="RAW14" s="138"/>
      <c r="RAX14" s="138"/>
      <c r="RAY14" s="138"/>
      <c r="RAZ14" s="138"/>
      <c r="RBA14" s="138"/>
      <c r="RBB14" s="138"/>
      <c r="RBC14" s="138"/>
      <c r="RBD14" s="138"/>
      <c r="RBE14" s="138"/>
      <c r="RBF14" s="138"/>
      <c r="RBG14" s="138"/>
      <c r="RBH14" s="138"/>
      <c r="RBI14" s="138"/>
      <c r="RBJ14" s="138"/>
      <c r="RBK14" s="138"/>
      <c r="RBL14" s="138"/>
      <c r="RBM14" s="138"/>
      <c r="RBN14" s="138"/>
      <c r="RBO14" s="138"/>
      <c r="RBP14" s="138"/>
      <c r="RBQ14" s="138"/>
      <c r="RBR14" s="138"/>
      <c r="RBS14" s="138"/>
      <c r="RBT14" s="138"/>
      <c r="RBU14" s="138"/>
      <c r="RBV14" s="138"/>
      <c r="RBW14" s="138"/>
      <c r="RBX14" s="138"/>
      <c r="RBY14" s="138"/>
      <c r="RBZ14" s="138"/>
      <c r="RCA14" s="138"/>
      <c r="RCB14" s="138"/>
      <c r="RCC14" s="138"/>
      <c r="RCD14" s="138"/>
      <c r="RCE14" s="138"/>
      <c r="RCF14" s="138"/>
      <c r="RCG14" s="138"/>
      <c r="RCH14" s="138"/>
      <c r="RCI14" s="138"/>
      <c r="RCJ14" s="138"/>
      <c r="RCK14" s="138"/>
      <c r="RCL14" s="138"/>
      <c r="RCM14" s="138"/>
      <c r="RCN14" s="138"/>
      <c r="RCO14" s="138"/>
      <c r="RCP14" s="138"/>
      <c r="RCQ14" s="138"/>
      <c r="RCR14" s="138"/>
      <c r="RCS14" s="138"/>
      <c r="RCT14" s="138"/>
      <c r="RCU14" s="138"/>
      <c r="RCV14" s="138"/>
      <c r="RCW14" s="138"/>
      <c r="RCX14" s="138"/>
      <c r="RCY14" s="138"/>
      <c r="RCZ14" s="138"/>
      <c r="RDA14" s="138"/>
      <c r="RDB14" s="138"/>
      <c r="RDC14" s="138"/>
      <c r="RDD14" s="138"/>
      <c r="RDE14" s="138"/>
      <c r="RDF14" s="138"/>
      <c r="RDG14" s="138"/>
      <c r="RDH14" s="138"/>
      <c r="RDI14" s="138"/>
      <c r="RDJ14" s="138"/>
      <c r="RDK14" s="138"/>
      <c r="RDL14" s="138"/>
      <c r="RDM14" s="138"/>
      <c r="RDN14" s="138"/>
      <c r="RDO14" s="138"/>
      <c r="RDP14" s="138"/>
      <c r="RDQ14" s="138"/>
      <c r="RDR14" s="138"/>
      <c r="RDS14" s="138"/>
      <c r="RDT14" s="138"/>
      <c r="RDU14" s="138"/>
      <c r="RDV14" s="138"/>
      <c r="RDW14" s="138"/>
      <c r="RDX14" s="138"/>
      <c r="RDY14" s="138"/>
      <c r="RDZ14" s="138"/>
      <c r="REA14" s="138"/>
      <c r="REB14" s="138"/>
      <c r="REC14" s="138"/>
      <c r="RED14" s="138"/>
      <c r="REE14" s="138"/>
      <c r="REF14" s="138"/>
      <c r="REG14" s="138"/>
      <c r="REH14" s="138"/>
      <c r="REI14" s="138"/>
      <c r="REJ14" s="138"/>
      <c r="REK14" s="138"/>
      <c r="REL14" s="138"/>
      <c r="REM14" s="138"/>
      <c r="REN14" s="138"/>
      <c r="REO14" s="138"/>
      <c r="REP14" s="138"/>
      <c r="REQ14" s="138"/>
      <c r="RER14" s="138"/>
      <c r="RES14" s="138"/>
      <c r="RET14" s="138"/>
      <c r="REU14" s="138"/>
      <c r="REV14" s="138"/>
      <c r="REW14" s="138"/>
      <c r="REX14" s="138"/>
      <c r="REY14" s="138"/>
      <c r="REZ14" s="138"/>
      <c r="RFA14" s="138"/>
      <c r="RFB14" s="138"/>
      <c r="RFC14" s="138"/>
      <c r="RFD14" s="138"/>
      <c r="RFE14" s="138"/>
      <c r="RFF14" s="138"/>
      <c r="RFG14" s="138"/>
      <c r="RFH14" s="138"/>
      <c r="RFI14" s="138"/>
      <c r="RFJ14" s="138"/>
      <c r="RFK14" s="138"/>
      <c r="RFL14" s="138"/>
      <c r="RFM14" s="138"/>
      <c r="RFN14" s="138"/>
      <c r="RFO14" s="138"/>
      <c r="RFP14" s="138"/>
      <c r="RFQ14" s="138"/>
      <c r="RFR14" s="138"/>
      <c r="RFS14" s="138"/>
      <c r="RFT14" s="138"/>
      <c r="RFU14" s="138"/>
      <c r="RFV14" s="138"/>
      <c r="RFW14" s="138"/>
      <c r="RFX14" s="138"/>
      <c r="RFY14" s="138"/>
      <c r="RFZ14" s="138"/>
      <c r="RGA14" s="138"/>
      <c r="RGB14" s="138"/>
      <c r="RGC14" s="138"/>
      <c r="RGD14" s="138"/>
      <c r="RGE14" s="138"/>
      <c r="RGF14" s="138"/>
      <c r="RGG14" s="138"/>
      <c r="RGH14" s="138"/>
      <c r="RGI14" s="138"/>
      <c r="RGJ14" s="138"/>
      <c r="RGK14" s="138"/>
      <c r="RGL14" s="138"/>
      <c r="RGM14" s="138"/>
      <c r="RGN14" s="138"/>
      <c r="RGO14" s="138"/>
      <c r="RGP14" s="138"/>
      <c r="RGQ14" s="138"/>
      <c r="RGR14" s="138"/>
      <c r="RGS14" s="138"/>
      <c r="RGT14" s="138"/>
      <c r="RGU14" s="138"/>
      <c r="RGV14" s="138"/>
      <c r="RGW14" s="138"/>
      <c r="RGX14" s="138"/>
      <c r="RGY14" s="138"/>
      <c r="RGZ14" s="138"/>
      <c r="RHA14" s="138"/>
      <c r="RHB14" s="138"/>
      <c r="RHC14" s="138"/>
      <c r="RHD14" s="138"/>
      <c r="RHE14" s="138"/>
      <c r="RHF14" s="138"/>
      <c r="RHG14" s="138"/>
      <c r="RHH14" s="138"/>
      <c r="RHI14" s="138"/>
      <c r="RHJ14" s="138"/>
      <c r="RHK14" s="138"/>
      <c r="RHL14" s="138"/>
      <c r="RHM14" s="138"/>
      <c r="RHN14" s="138"/>
      <c r="RHO14" s="138"/>
      <c r="RHP14" s="138"/>
      <c r="RHQ14" s="138"/>
      <c r="RHR14" s="138"/>
      <c r="RHS14" s="138"/>
      <c r="RHT14" s="138"/>
      <c r="RHU14" s="138"/>
      <c r="RHV14" s="138"/>
      <c r="RHW14" s="138"/>
      <c r="RHX14" s="138"/>
      <c r="RHY14" s="138"/>
      <c r="RHZ14" s="138"/>
      <c r="RIA14" s="138"/>
      <c r="RIB14" s="138"/>
      <c r="RIC14" s="138"/>
      <c r="RID14" s="138"/>
      <c r="RIE14" s="138"/>
      <c r="RIF14" s="138"/>
      <c r="RIG14" s="138"/>
      <c r="RIH14" s="138"/>
      <c r="RII14" s="138"/>
      <c r="RIJ14" s="138"/>
      <c r="RIK14" s="138"/>
      <c r="RIL14" s="138"/>
      <c r="RIM14" s="138"/>
      <c r="RIN14" s="138"/>
      <c r="RIO14" s="138"/>
      <c r="RIP14" s="138"/>
      <c r="RIQ14" s="138"/>
      <c r="RIR14" s="138"/>
      <c r="RIS14" s="138"/>
      <c r="RIT14" s="138"/>
      <c r="RIU14" s="138"/>
      <c r="RIV14" s="138"/>
      <c r="RIW14" s="138"/>
      <c r="RIX14" s="138"/>
      <c r="RIY14" s="138"/>
      <c r="RIZ14" s="138"/>
      <c r="RJA14" s="138"/>
      <c r="RJB14" s="138"/>
      <c r="RJC14" s="138"/>
      <c r="RJD14" s="138"/>
      <c r="RJE14" s="138"/>
      <c r="RJF14" s="138"/>
      <c r="RJG14" s="138"/>
      <c r="RJH14" s="138"/>
      <c r="RJI14" s="138"/>
      <c r="RJJ14" s="138"/>
      <c r="RJK14" s="138"/>
      <c r="RJL14" s="138"/>
      <c r="RJM14" s="138"/>
      <c r="RJN14" s="138"/>
      <c r="RJO14" s="138"/>
      <c r="RJP14" s="138"/>
      <c r="RJQ14" s="138"/>
      <c r="RJR14" s="138"/>
      <c r="RJS14" s="138"/>
      <c r="RJT14" s="138"/>
      <c r="RJU14" s="138"/>
      <c r="RJV14" s="138"/>
      <c r="RJW14" s="138"/>
      <c r="RJX14" s="138"/>
      <c r="RJY14" s="138"/>
      <c r="RJZ14" s="138"/>
      <c r="RKA14" s="138"/>
      <c r="RKB14" s="138"/>
      <c r="RKC14" s="138"/>
      <c r="RKD14" s="138"/>
      <c r="RKE14" s="138"/>
      <c r="RKF14" s="138"/>
      <c r="RKG14" s="138"/>
      <c r="RKH14" s="138"/>
      <c r="RKI14" s="138"/>
      <c r="RKJ14" s="138"/>
      <c r="RKK14" s="138"/>
      <c r="RKL14" s="138"/>
      <c r="RKM14" s="138"/>
      <c r="RKN14" s="138"/>
      <c r="RKO14" s="138"/>
      <c r="RKP14" s="138"/>
      <c r="RKQ14" s="138"/>
      <c r="RKR14" s="138"/>
      <c r="RKS14" s="138"/>
      <c r="RKT14" s="138"/>
      <c r="RKU14" s="138"/>
      <c r="RKV14" s="138"/>
      <c r="RKW14" s="138"/>
      <c r="RKX14" s="138"/>
      <c r="RKY14" s="138"/>
      <c r="RKZ14" s="138"/>
      <c r="RLA14" s="138"/>
      <c r="RLB14" s="138"/>
      <c r="RLC14" s="138"/>
      <c r="RLD14" s="138"/>
      <c r="RLE14" s="138"/>
      <c r="RLF14" s="138"/>
      <c r="RLG14" s="138"/>
      <c r="RLH14" s="138"/>
      <c r="RLI14" s="138"/>
      <c r="RLJ14" s="138"/>
      <c r="RLK14" s="138"/>
      <c r="RLL14" s="138"/>
      <c r="RLM14" s="138"/>
      <c r="RLN14" s="138"/>
      <c r="RLO14" s="138"/>
      <c r="RLP14" s="138"/>
      <c r="RLQ14" s="138"/>
      <c r="RLR14" s="138"/>
      <c r="RLS14" s="138"/>
      <c r="RLT14" s="138"/>
      <c r="RLU14" s="138"/>
      <c r="RLV14" s="138"/>
      <c r="RLW14" s="138"/>
      <c r="RLX14" s="138"/>
      <c r="RLY14" s="138"/>
      <c r="RLZ14" s="138"/>
      <c r="RMA14" s="138"/>
      <c r="RMB14" s="138"/>
      <c r="RMC14" s="138"/>
      <c r="RMD14" s="138"/>
      <c r="RME14" s="138"/>
      <c r="RMF14" s="138"/>
      <c r="RMG14" s="138"/>
      <c r="RMH14" s="138"/>
      <c r="RMI14" s="138"/>
      <c r="RMJ14" s="138"/>
      <c r="RMK14" s="138"/>
      <c r="RML14" s="138"/>
      <c r="RMM14" s="138"/>
      <c r="RMN14" s="138"/>
      <c r="RMO14" s="138"/>
      <c r="RMP14" s="138"/>
      <c r="RMQ14" s="138"/>
      <c r="RMR14" s="138"/>
      <c r="RMS14" s="138"/>
      <c r="RMT14" s="138"/>
      <c r="RMU14" s="138"/>
      <c r="RMV14" s="138"/>
      <c r="RMW14" s="138"/>
      <c r="RMX14" s="138"/>
      <c r="RMY14" s="138"/>
      <c r="RMZ14" s="138"/>
      <c r="RNA14" s="138"/>
      <c r="RNB14" s="138"/>
      <c r="RNC14" s="138"/>
      <c r="RND14" s="138"/>
      <c r="RNE14" s="138"/>
      <c r="RNF14" s="138"/>
      <c r="RNG14" s="138"/>
      <c r="RNH14" s="138"/>
      <c r="RNI14" s="138"/>
      <c r="RNJ14" s="138"/>
      <c r="RNK14" s="138"/>
      <c r="RNL14" s="138"/>
      <c r="RNM14" s="138"/>
      <c r="RNN14" s="138"/>
      <c r="RNO14" s="138"/>
      <c r="RNP14" s="138"/>
      <c r="RNQ14" s="138"/>
      <c r="RNR14" s="138"/>
      <c r="RNS14" s="138"/>
      <c r="RNT14" s="138"/>
      <c r="RNU14" s="138"/>
      <c r="RNV14" s="138"/>
      <c r="RNW14" s="138"/>
      <c r="RNX14" s="138"/>
      <c r="RNY14" s="138"/>
      <c r="RNZ14" s="138"/>
      <c r="ROA14" s="138"/>
      <c r="ROB14" s="138"/>
      <c r="ROC14" s="138"/>
      <c r="ROD14" s="138"/>
      <c r="ROE14" s="138"/>
      <c r="ROF14" s="138"/>
      <c r="ROG14" s="138"/>
      <c r="ROH14" s="138"/>
      <c r="ROI14" s="138"/>
      <c r="ROJ14" s="138"/>
      <c r="ROK14" s="138"/>
      <c r="ROL14" s="138"/>
      <c r="ROM14" s="138"/>
      <c r="RON14" s="138"/>
      <c r="ROO14" s="138"/>
      <c r="ROP14" s="138"/>
      <c r="ROQ14" s="138"/>
      <c r="ROR14" s="138"/>
      <c r="ROS14" s="138"/>
      <c r="ROT14" s="138"/>
      <c r="ROU14" s="138"/>
      <c r="ROV14" s="138"/>
      <c r="ROW14" s="138"/>
      <c r="ROX14" s="138"/>
      <c r="ROY14" s="138"/>
      <c r="ROZ14" s="138"/>
      <c r="RPA14" s="138"/>
      <c r="RPB14" s="138"/>
      <c r="RPC14" s="138"/>
      <c r="RPD14" s="138"/>
      <c r="RPE14" s="138"/>
      <c r="RPF14" s="138"/>
      <c r="RPG14" s="138"/>
      <c r="RPH14" s="138"/>
      <c r="RPI14" s="138"/>
      <c r="RPJ14" s="138"/>
      <c r="RPK14" s="138"/>
      <c r="RPL14" s="138"/>
      <c r="RPM14" s="138"/>
      <c r="RPN14" s="138"/>
      <c r="RPO14" s="138"/>
      <c r="RPP14" s="138"/>
      <c r="RPQ14" s="138"/>
      <c r="RPR14" s="138"/>
      <c r="RPS14" s="138"/>
      <c r="RPT14" s="138"/>
      <c r="RPU14" s="138"/>
      <c r="RPV14" s="138"/>
      <c r="RPW14" s="138"/>
      <c r="RPX14" s="138"/>
      <c r="RPY14" s="138"/>
      <c r="RPZ14" s="138"/>
      <c r="RQA14" s="138"/>
      <c r="RQB14" s="138"/>
      <c r="RQC14" s="138"/>
      <c r="RQD14" s="138"/>
      <c r="RQE14" s="138"/>
      <c r="RQF14" s="138"/>
      <c r="RQG14" s="138"/>
      <c r="RQH14" s="138"/>
      <c r="RQI14" s="138"/>
      <c r="RQJ14" s="138"/>
      <c r="RQK14" s="138"/>
      <c r="RQL14" s="138"/>
      <c r="RQM14" s="138"/>
      <c r="RQN14" s="138"/>
      <c r="RQO14" s="138"/>
      <c r="RQP14" s="138"/>
      <c r="RQQ14" s="138"/>
      <c r="RQR14" s="138"/>
      <c r="RQS14" s="138"/>
      <c r="RQT14" s="138"/>
      <c r="RQU14" s="138"/>
      <c r="RQV14" s="138"/>
      <c r="RQW14" s="138"/>
      <c r="RQX14" s="138"/>
      <c r="RQY14" s="138"/>
      <c r="RQZ14" s="138"/>
      <c r="RRA14" s="138"/>
      <c r="RRB14" s="138"/>
      <c r="RRC14" s="138"/>
      <c r="RRD14" s="138"/>
      <c r="RRE14" s="138"/>
      <c r="RRF14" s="138"/>
      <c r="RRG14" s="138"/>
      <c r="RRH14" s="138"/>
      <c r="RRI14" s="138"/>
      <c r="RRJ14" s="138"/>
      <c r="RRK14" s="138"/>
      <c r="RRL14" s="138"/>
      <c r="RRM14" s="138"/>
      <c r="RRN14" s="138"/>
      <c r="RRO14" s="138"/>
      <c r="RRP14" s="138"/>
      <c r="RRQ14" s="138"/>
      <c r="RRR14" s="138"/>
      <c r="RRS14" s="138"/>
      <c r="RRT14" s="138"/>
      <c r="RRU14" s="138"/>
      <c r="RRV14" s="138"/>
      <c r="RRW14" s="138"/>
      <c r="RRX14" s="138"/>
      <c r="RRY14" s="138"/>
      <c r="RRZ14" s="138"/>
      <c r="RSA14" s="138"/>
      <c r="RSB14" s="138"/>
      <c r="RSC14" s="138"/>
      <c r="RSD14" s="138"/>
      <c r="RSE14" s="138"/>
      <c r="RSF14" s="138"/>
      <c r="RSG14" s="138"/>
      <c r="RSH14" s="138"/>
      <c r="RSI14" s="138"/>
      <c r="RSJ14" s="138"/>
      <c r="RSK14" s="138"/>
      <c r="RSL14" s="138"/>
      <c r="RSM14" s="138"/>
      <c r="RSN14" s="138"/>
      <c r="RSO14" s="138"/>
      <c r="RSP14" s="138"/>
      <c r="RSQ14" s="138"/>
      <c r="RSR14" s="138"/>
      <c r="RSS14" s="138"/>
      <c r="RST14" s="138"/>
      <c r="RSU14" s="138"/>
      <c r="RSV14" s="138"/>
      <c r="RSW14" s="138"/>
      <c r="RSX14" s="138"/>
      <c r="RSY14" s="138"/>
      <c r="RSZ14" s="138"/>
      <c r="RTA14" s="138"/>
      <c r="RTB14" s="138"/>
      <c r="RTC14" s="138"/>
      <c r="RTD14" s="138"/>
      <c r="RTE14" s="138"/>
      <c r="RTF14" s="138"/>
      <c r="RTG14" s="138"/>
      <c r="RTH14" s="138"/>
      <c r="RTI14" s="138"/>
      <c r="RTJ14" s="138"/>
      <c r="RTK14" s="138"/>
      <c r="RTL14" s="138"/>
      <c r="RTM14" s="138"/>
      <c r="RTN14" s="138"/>
      <c r="RTO14" s="138"/>
      <c r="RTP14" s="138"/>
      <c r="RTQ14" s="138"/>
      <c r="RTR14" s="138"/>
      <c r="RTS14" s="138"/>
      <c r="RTT14" s="138"/>
      <c r="RTU14" s="138"/>
      <c r="RTV14" s="138"/>
      <c r="RTW14" s="138"/>
      <c r="RTX14" s="138"/>
      <c r="RTY14" s="138"/>
      <c r="RTZ14" s="138"/>
      <c r="RUA14" s="138"/>
      <c r="RUB14" s="138"/>
      <c r="RUC14" s="138"/>
      <c r="RUD14" s="138"/>
      <c r="RUE14" s="138"/>
      <c r="RUF14" s="138"/>
      <c r="RUG14" s="138"/>
      <c r="RUH14" s="138"/>
      <c r="RUI14" s="138"/>
      <c r="RUJ14" s="138"/>
      <c r="RUK14" s="138"/>
      <c r="RUL14" s="138"/>
      <c r="RUM14" s="138"/>
      <c r="RUN14" s="138"/>
      <c r="RUO14" s="138"/>
      <c r="RUP14" s="138"/>
      <c r="RUQ14" s="138"/>
      <c r="RUR14" s="138"/>
      <c r="RUS14" s="138"/>
      <c r="RUT14" s="138"/>
      <c r="RUU14" s="138"/>
      <c r="RUV14" s="138"/>
      <c r="RUW14" s="138"/>
      <c r="RUX14" s="138"/>
      <c r="RUY14" s="138"/>
      <c r="RUZ14" s="138"/>
      <c r="RVA14" s="138"/>
      <c r="RVB14" s="138"/>
      <c r="RVC14" s="138"/>
      <c r="RVD14" s="138"/>
      <c r="RVE14" s="138"/>
      <c r="RVF14" s="138"/>
      <c r="RVG14" s="138"/>
      <c r="RVH14" s="138"/>
      <c r="RVI14" s="138"/>
      <c r="RVJ14" s="138"/>
      <c r="RVK14" s="138"/>
      <c r="RVL14" s="138"/>
      <c r="RVM14" s="138"/>
      <c r="RVN14" s="138"/>
      <c r="RVO14" s="138"/>
      <c r="RVP14" s="138"/>
      <c r="RVQ14" s="138"/>
      <c r="RVR14" s="138"/>
      <c r="RVS14" s="138"/>
      <c r="RVT14" s="138"/>
      <c r="RVU14" s="138"/>
      <c r="RVV14" s="138"/>
      <c r="RVW14" s="138"/>
      <c r="RVX14" s="138"/>
      <c r="RVY14" s="138"/>
      <c r="RVZ14" s="138"/>
      <c r="RWA14" s="138"/>
      <c r="RWB14" s="138"/>
      <c r="RWC14" s="138"/>
      <c r="RWD14" s="138"/>
      <c r="RWE14" s="138"/>
      <c r="RWF14" s="138"/>
      <c r="RWG14" s="138"/>
      <c r="RWH14" s="138"/>
      <c r="RWI14" s="138"/>
      <c r="RWJ14" s="138"/>
      <c r="RWK14" s="138"/>
      <c r="RWL14" s="138"/>
      <c r="RWM14" s="138"/>
      <c r="RWN14" s="138"/>
      <c r="RWO14" s="138"/>
      <c r="RWP14" s="138"/>
      <c r="RWQ14" s="138"/>
      <c r="RWR14" s="138"/>
      <c r="RWS14" s="138"/>
      <c r="RWT14" s="138"/>
      <c r="RWU14" s="138"/>
      <c r="RWV14" s="138"/>
      <c r="RWW14" s="138"/>
      <c r="RWX14" s="138"/>
      <c r="RWY14" s="138"/>
      <c r="RWZ14" s="138"/>
      <c r="RXA14" s="138"/>
      <c r="RXB14" s="138"/>
      <c r="RXC14" s="138"/>
      <c r="RXD14" s="138"/>
      <c r="RXE14" s="138"/>
      <c r="RXF14" s="138"/>
      <c r="RXG14" s="138"/>
      <c r="RXH14" s="138"/>
      <c r="RXI14" s="138"/>
      <c r="RXJ14" s="138"/>
      <c r="RXK14" s="138"/>
      <c r="RXL14" s="138"/>
      <c r="RXM14" s="138"/>
      <c r="RXN14" s="138"/>
      <c r="RXO14" s="138"/>
      <c r="RXP14" s="138"/>
      <c r="RXQ14" s="138"/>
      <c r="RXR14" s="138"/>
      <c r="RXS14" s="138"/>
      <c r="RXT14" s="138"/>
      <c r="RXU14" s="138"/>
      <c r="RXV14" s="138"/>
      <c r="RXW14" s="138"/>
      <c r="RXX14" s="138"/>
      <c r="RXY14" s="138"/>
      <c r="RXZ14" s="138"/>
      <c r="RYA14" s="138"/>
      <c r="RYB14" s="138"/>
      <c r="RYC14" s="138"/>
      <c r="RYD14" s="138"/>
      <c r="RYE14" s="138"/>
      <c r="RYF14" s="138"/>
      <c r="RYG14" s="138"/>
      <c r="RYH14" s="138"/>
      <c r="RYI14" s="138"/>
      <c r="RYJ14" s="138"/>
      <c r="RYK14" s="138"/>
      <c r="RYL14" s="138"/>
      <c r="RYM14" s="138"/>
      <c r="RYN14" s="138"/>
      <c r="RYO14" s="138"/>
      <c r="RYP14" s="138"/>
      <c r="RYQ14" s="138"/>
      <c r="RYR14" s="138"/>
      <c r="RYS14" s="138"/>
      <c r="RYT14" s="138"/>
      <c r="RYU14" s="138"/>
      <c r="RYV14" s="138"/>
      <c r="RYW14" s="138"/>
      <c r="RYX14" s="138"/>
      <c r="RYY14" s="138"/>
      <c r="RYZ14" s="138"/>
      <c r="RZA14" s="138"/>
      <c r="RZB14" s="138"/>
      <c r="RZC14" s="138"/>
      <c r="RZD14" s="138"/>
      <c r="RZE14" s="138"/>
      <c r="RZF14" s="138"/>
      <c r="RZG14" s="138"/>
      <c r="RZH14" s="138"/>
      <c r="RZI14" s="138"/>
      <c r="RZJ14" s="138"/>
      <c r="RZK14" s="138"/>
      <c r="RZL14" s="138"/>
      <c r="RZM14" s="138"/>
      <c r="RZN14" s="138"/>
      <c r="RZO14" s="138"/>
      <c r="RZP14" s="138"/>
      <c r="RZQ14" s="138"/>
      <c r="RZR14" s="138"/>
      <c r="RZS14" s="138"/>
      <c r="RZT14" s="138"/>
      <c r="RZU14" s="138"/>
      <c r="RZV14" s="138"/>
      <c r="RZW14" s="138"/>
      <c r="RZX14" s="138"/>
      <c r="RZY14" s="138"/>
      <c r="RZZ14" s="138"/>
      <c r="SAA14" s="138"/>
      <c r="SAB14" s="138"/>
      <c r="SAC14" s="138"/>
      <c r="SAD14" s="138"/>
      <c r="SAE14" s="138"/>
      <c r="SAF14" s="138"/>
      <c r="SAG14" s="138"/>
      <c r="SAH14" s="138"/>
      <c r="SAI14" s="138"/>
      <c r="SAJ14" s="138"/>
      <c r="SAK14" s="138"/>
      <c r="SAL14" s="138"/>
      <c r="SAM14" s="138"/>
      <c r="SAN14" s="138"/>
      <c r="SAO14" s="138"/>
      <c r="SAP14" s="138"/>
      <c r="SAQ14" s="138"/>
      <c r="SAR14" s="138"/>
      <c r="SAS14" s="138"/>
      <c r="SAT14" s="138"/>
      <c r="SAU14" s="138"/>
      <c r="SAV14" s="138"/>
      <c r="SAW14" s="138"/>
      <c r="SAX14" s="138"/>
      <c r="SAY14" s="138"/>
      <c r="SAZ14" s="138"/>
      <c r="SBA14" s="138"/>
      <c r="SBB14" s="138"/>
      <c r="SBC14" s="138"/>
      <c r="SBD14" s="138"/>
      <c r="SBE14" s="138"/>
      <c r="SBF14" s="138"/>
      <c r="SBG14" s="138"/>
      <c r="SBH14" s="138"/>
      <c r="SBI14" s="138"/>
      <c r="SBJ14" s="138"/>
      <c r="SBK14" s="138"/>
      <c r="SBL14" s="138"/>
      <c r="SBM14" s="138"/>
      <c r="SBN14" s="138"/>
      <c r="SBO14" s="138"/>
      <c r="SBP14" s="138"/>
      <c r="SBQ14" s="138"/>
      <c r="SBR14" s="138"/>
      <c r="SBS14" s="138"/>
      <c r="SBT14" s="138"/>
      <c r="SBU14" s="138"/>
      <c r="SBV14" s="138"/>
      <c r="SBW14" s="138"/>
      <c r="SBX14" s="138"/>
      <c r="SBY14" s="138"/>
      <c r="SBZ14" s="138"/>
      <c r="SCA14" s="138"/>
      <c r="SCB14" s="138"/>
      <c r="SCC14" s="138"/>
      <c r="SCD14" s="138"/>
      <c r="SCE14" s="138"/>
      <c r="SCF14" s="138"/>
      <c r="SCG14" s="138"/>
      <c r="SCH14" s="138"/>
      <c r="SCI14" s="138"/>
      <c r="SCJ14" s="138"/>
      <c r="SCK14" s="138"/>
      <c r="SCL14" s="138"/>
      <c r="SCM14" s="138"/>
      <c r="SCN14" s="138"/>
      <c r="SCO14" s="138"/>
      <c r="SCP14" s="138"/>
      <c r="SCQ14" s="138"/>
      <c r="SCR14" s="138"/>
      <c r="SCS14" s="138"/>
      <c r="SCT14" s="138"/>
      <c r="SCU14" s="138"/>
      <c r="SCV14" s="138"/>
      <c r="SCW14" s="138"/>
      <c r="SCX14" s="138"/>
      <c r="SCY14" s="138"/>
      <c r="SCZ14" s="138"/>
      <c r="SDA14" s="138"/>
      <c r="SDB14" s="138"/>
      <c r="SDC14" s="138"/>
      <c r="SDD14" s="138"/>
      <c r="SDE14" s="138"/>
      <c r="SDF14" s="138"/>
      <c r="SDG14" s="138"/>
      <c r="SDH14" s="138"/>
      <c r="SDI14" s="138"/>
      <c r="SDJ14" s="138"/>
      <c r="SDK14" s="138"/>
      <c r="SDL14" s="138"/>
      <c r="SDM14" s="138"/>
      <c r="SDN14" s="138"/>
      <c r="SDO14" s="138"/>
      <c r="SDP14" s="138"/>
      <c r="SDQ14" s="138"/>
      <c r="SDR14" s="138"/>
      <c r="SDS14" s="138"/>
      <c r="SDT14" s="138"/>
      <c r="SDU14" s="138"/>
      <c r="SDV14" s="138"/>
      <c r="SDW14" s="138"/>
      <c r="SDX14" s="138"/>
      <c r="SDY14" s="138"/>
      <c r="SDZ14" s="138"/>
      <c r="SEA14" s="138"/>
      <c r="SEB14" s="138"/>
      <c r="SEC14" s="138"/>
      <c r="SED14" s="138"/>
      <c r="SEE14" s="138"/>
      <c r="SEF14" s="138"/>
      <c r="SEG14" s="138"/>
      <c r="SEH14" s="138"/>
      <c r="SEI14" s="138"/>
      <c r="SEJ14" s="138"/>
      <c r="SEK14" s="138"/>
      <c r="SEL14" s="138"/>
      <c r="SEM14" s="138"/>
      <c r="SEN14" s="138"/>
      <c r="SEO14" s="138"/>
      <c r="SEP14" s="138"/>
      <c r="SEQ14" s="138"/>
      <c r="SER14" s="138"/>
      <c r="SES14" s="138"/>
      <c r="SET14" s="138"/>
      <c r="SEU14" s="138"/>
      <c r="SEV14" s="138"/>
      <c r="SEW14" s="138"/>
      <c r="SEX14" s="138"/>
      <c r="SEY14" s="138"/>
      <c r="SEZ14" s="138"/>
      <c r="SFA14" s="138"/>
      <c r="SFB14" s="138"/>
      <c r="SFC14" s="138"/>
      <c r="SFD14" s="138"/>
      <c r="SFE14" s="138"/>
      <c r="SFF14" s="138"/>
      <c r="SFG14" s="138"/>
      <c r="SFH14" s="138"/>
      <c r="SFI14" s="138"/>
      <c r="SFJ14" s="138"/>
      <c r="SFK14" s="138"/>
      <c r="SFL14" s="138"/>
      <c r="SFM14" s="138"/>
      <c r="SFN14" s="138"/>
      <c r="SFO14" s="138"/>
      <c r="SFP14" s="138"/>
      <c r="SFQ14" s="138"/>
      <c r="SFR14" s="138"/>
      <c r="SFS14" s="138"/>
      <c r="SFT14" s="138"/>
      <c r="SFU14" s="138"/>
      <c r="SFV14" s="138"/>
      <c r="SFW14" s="138"/>
      <c r="SFX14" s="138"/>
      <c r="SFY14" s="138"/>
      <c r="SFZ14" s="138"/>
      <c r="SGA14" s="138"/>
      <c r="SGB14" s="138"/>
      <c r="SGC14" s="138"/>
      <c r="SGD14" s="138"/>
      <c r="SGE14" s="138"/>
      <c r="SGF14" s="138"/>
      <c r="SGG14" s="138"/>
      <c r="SGH14" s="138"/>
      <c r="SGI14" s="138"/>
      <c r="SGJ14" s="138"/>
      <c r="SGK14" s="138"/>
      <c r="SGL14" s="138"/>
      <c r="SGM14" s="138"/>
      <c r="SGN14" s="138"/>
      <c r="SGO14" s="138"/>
      <c r="SGP14" s="138"/>
      <c r="SGQ14" s="138"/>
      <c r="SGR14" s="138"/>
      <c r="SGS14" s="138"/>
      <c r="SGT14" s="138"/>
      <c r="SGU14" s="138"/>
      <c r="SGV14" s="138"/>
      <c r="SGW14" s="138"/>
      <c r="SGX14" s="138"/>
      <c r="SGY14" s="138"/>
      <c r="SGZ14" s="138"/>
      <c r="SHA14" s="138"/>
      <c r="SHB14" s="138"/>
      <c r="SHC14" s="138"/>
      <c r="SHD14" s="138"/>
      <c r="SHE14" s="138"/>
      <c r="SHF14" s="138"/>
      <c r="SHG14" s="138"/>
      <c r="SHH14" s="138"/>
      <c r="SHI14" s="138"/>
      <c r="SHJ14" s="138"/>
      <c r="SHK14" s="138"/>
      <c r="SHL14" s="138"/>
      <c r="SHM14" s="138"/>
      <c r="SHN14" s="138"/>
      <c r="SHO14" s="138"/>
      <c r="SHP14" s="138"/>
      <c r="SHQ14" s="138"/>
      <c r="SHR14" s="138"/>
      <c r="SHS14" s="138"/>
      <c r="SHT14" s="138"/>
      <c r="SHU14" s="138"/>
      <c r="SHV14" s="138"/>
      <c r="SHW14" s="138"/>
      <c r="SHX14" s="138"/>
      <c r="SHY14" s="138"/>
      <c r="SHZ14" s="138"/>
      <c r="SIA14" s="138"/>
      <c r="SIB14" s="138"/>
      <c r="SIC14" s="138"/>
      <c r="SID14" s="138"/>
      <c r="SIE14" s="138"/>
      <c r="SIF14" s="138"/>
      <c r="SIG14" s="138"/>
      <c r="SIH14" s="138"/>
      <c r="SII14" s="138"/>
      <c r="SIJ14" s="138"/>
      <c r="SIK14" s="138"/>
      <c r="SIL14" s="138"/>
      <c r="SIM14" s="138"/>
      <c r="SIN14" s="138"/>
      <c r="SIO14" s="138"/>
      <c r="SIP14" s="138"/>
      <c r="SIQ14" s="138"/>
      <c r="SIR14" s="138"/>
      <c r="SIS14" s="138"/>
      <c r="SIT14" s="138"/>
      <c r="SIU14" s="138"/>
      <c r="SIV14" s="138"/>
      <c r="SIW14" s="138"/>
      <c r="SIX14" s="138"/>
      <c r="SIY14" s="138"/>
      <c r="SIZ14" s="138"/>
      <c r="SJA14" s="138"/>
      <c r="SJB14" s="138"/>
      <c r="SJC14" s="138"/>
      <c r="SJD14" s="138"/>
      <c r="SJE14" s="138"/>
      <c r="SJF14" s="138"/>
      <c r="SJG14" s="138"/>
      <c r="SJH14" s="138"/>
      <c r="SJI14" s="138"/>
      <c r="SJJ14" s="138"/>
      <c r="SJK14" s="138"/>
      <c r="SJL14" s="138"/>
      <c r="SJM14" s="138"/>
      <c r="SJN14" s="138"/>
      <c r="SJO14" s="138"/>
      <c r="SJP14" s="138"/>
      <c r="SJQ14" s="138"/>
      <c r="SJR14" s="138"/>
      <c r="SJS14" s="138"/>
      <c r="SJT14" s="138"/>
      <c r="SJU14" s="138"/>
      <c r="SJV14" s="138"/>
      <c r="SJW14" s="138"/>
      <c r="SJX14" s="138"/>
      <c r="SJY14" s="138"/>
      <c r="SJZ14" s="138"/>
      <c r="SKA14" s="138"/>
      <c r="SKB14" s="138"/>
      <c r="SKC14" s="138"/>
      <c r="SKD14" s="138"/>
      <c r="SKE14" s="138"/>
      <c r="SKF14" s="138"/>
      <c r="SKG14" s="138"/>
      <c r="SKH14" s="138"/>
      <c r="SKI14" s="138"/>
      <c r="SKJ14" s="138"/>
      <c r="SKK14" s="138"/>
      <c r="SKL14" s="138"/>
      <c r="SKM14" s="138"/>
      <c r="SKN14" s="138"/>
      <c r="SKO14" s="138"/>
      <c r="SKP14" s="138"/>
      <c r="SKQ14" s="138"/>
      <c r="SKR14" s="138"/>
      <c r="SKS14" s="138"/>
      <c r="SKT14" s="138"/>
      <c r="SKU14" s="138"/>
      <c r="SKV14" s="138"/>
      <c r="SKW14" s="138"/>
      <c r="SKX14" s="138"/>
      <c r="SKY14" s="138"/>
      <c r="SKZ14" s="138"/>
      <c r="SLA14" s="138"/>
      <c r="SLB14" s="138"/>
      <c r="SLC14" s="138"/>
      <c r="SLD14" s="138"/>
      <c r="SLE14" s="138"/>
      <c r="SLF14" s="138"/>
      <c r="SLG14" s="138"/>
      <c r="SLH14" s="138"/>
      <c r="SLI14" s="138"/>
      <c r="SLJ14" s="138"/>
      <c r="SLK14" s="138"/>
      <c r="SLL14" s="138"/>
      <c r="SLM14" s="138"/>
      <c r="SLN14" s="138"/>
      <c r="SLO14" s="138"/>
      <c r="SLP14" s="138"/>
      <c r="SLQ14" s="138"/>
      <c r="SLR14" s="138"/>
      <c r="SLS14" s="138"/>
      <c r="SLT14" s="138"/>
      <c r="SLU14" s="138"/>
      <c r="SLV14" s="138"/>
      <c r="SLW14" s="138"/>
      <c r="SLX14" s="138"/>
      <c r="SLY14" s="138"/>
      <c r="SLZ14" s="138"/>
      <c r="SMA14" s="138"/>
      <c r="SMB14" s="138"/>
      <c r="SMC14" s="138"/>
      <c r="SMD14" s="138"/>
      <c r="SME14" s="138"/>
      <c r="SMF14" s="138"/>
      <c r="SMG14" s="138"/>
      <c r="SMH14" s="138"/>
      <c r="SMI14" s="138"/>
      <c r="SMJ14" s="138"/>
      <c r="SMK14" s="138"/>
      <c r="SML14" s="138"/>
      <c r="SMM14" s="138"/>
      <c r="SMN14" s="138"/>
      <c r="SMO14" s="138"/>
      <c r="SMP14" s="138"/>
      <c r="SMQ14" s="138"/>
      <c r="SMR14" s="138"/>
      <c r="SMS14" s="138"/>
      <c r="SMT14" s="138"/>
      <c r="SMU14" s="138"/>
      <c r="SMV14" s="138"/>
      <c r="SMW14" s="138"/>
      <c r="SMX14" s="138"/>
      <c r="SMY14" s="138"/>
      <c r="SMZ14" s="138"/>
      <c r="SNA14" s="138"/>
      <c r="SNB14" s="138"/>
      <c r="SNC14" s="138"/>
      <c r="SND14" s="138"/>
      <c r="SNE14" s="138"/>
      <c r="SNF14" s="138"/>
      <c r="SNG14" s="138"/>
      <c r="SNH14" s="138"/>
      <c r="SNI14" s="138"/>
      <c r="SNJ14" s="138"/>
      <c r="SNK14" s="138"/>
      <c r="SNL14" s="138"/>
      <c r="SNM14" s="138"/>
      <c r="SNN14" s="138"/>
      <c r="SNO14" s="138"/>
      <c r="SNP14" s="138"/>
      <c r="SNQ14" s="138"/>
      <c r="SNR14" s="138"/>
      <c r="SNS14" s="138"/>
      <c r="SNT14" s="138"/>
      <c r="SNU14" s="138"/>
      <c r="SNV14" s="138"/>
      <c r="SNW14" s="138"/>
      <c r="SNX14" s="138"/>
      <c r="SNY14" s="138"/>
      <c r="SNZ14" s="138"/>
      <c r="SOA14" s="138"/>
      <c r="SOB14" s="138"/>
      <c r="SOC14" s="138"/>
      <c r="SOD14" s="138"/>
      <c r="SOE14" s="138"/>
      <c r="SOF14" s="138"/>
      <c r="SOG14" s="138"/>
      <c r="SOH14" s="138"/>
      <c r="SOI14" s="138"/>
      <c r="SOJ14" s="138"/>
      <c r="SOK14" s="138"/>
      <c r="SOL14" s="138"/>
      <c r="SOM14" s="138"/>
      <c r="SON14" s="138"/>
      <c r="SOO14" s="138"/>
      <c r="SOP14" s="138"/>
      <c r="SOQ14" s="138"/>
      <c r="SOR14" s="138"/>
      <c r="SOS14" s="138"/>
      <c r="SOT14" s="138"/>
      <c r="SOU14" s="138"/>
      <c r="SOV14" s="138"/>
      <c r="SOW14" s="138"/>
      <c r="SOX14" s="138"/>
      <c r="SOY14" s="138"/>
      <c r="SOZ14" s="138"/>
      <c r="SPA14" s="138"/>
      <c r="SPB14" s="138"/>
      <c r="SPC14" s="138"/>
      <c r="SPD14" s="138"/>
      <c r="SPE14" s="138"/>
      <c r="SPF14" s="138"/>
      <c r="SPG14" s="138"/>
      <c r="SPH14" s="138"/>
      <c r="SPI14" s="138"/>
      <c r="SPJ14" s="138"/>
      <c r="SPK14" s="138"/>
      <c r="SPL14" s="138"/>
      <c r="SPM14" s="138"/>
      <c r="SPN14" s="138"/>
      <c r="SPO14" s="138"/>
      <c r="SPP14" s="138"/>
      <c r="SPQ14" s="138"/>
      <c r="SPR14" s="138"/>
      <c r="SPS14" s="138"/>
      <c r="SPT14" s="138"/>
      <c r="SPU14" s="138"/>
      <c r="SPV14" s="138"/>
      <c r="SPW14" s="138"/>
      <c r="SPX14" s="138"/>
      <c r="SPY14" s="138"/>
      <c r="SPZ14" s="138"/>
      <c r="SQA14" s="138"/>
      <c r="SQB14" s="138"/>
      <c r="SQC14" s="138"/>
      <c r="SQD14" s="138"/>
      <c r="SQE14" s="138"/>
      <c r="SQF14" s="138"/>
      <c r="SQG14" s="138"/>
      <c r="SQH14" s="138"/>
      <c r="SQI14" s="138"/>
      <c r="SQJ14" s="138"/>
      <c r="SQK14" s="138"/>
      <c r="SQL14" s="138"/>
      <c r="SQM14" s="138"/>
      <c r="SQN14" s="138"/>
      <c r="SQO14" s="138"/>
      <c r="SQP14" s="138"/>
      <c r="SQQ14" s="138"/>
      <c r="SQR14" s="138"/>
      <c r="SQS14" s="138"/>
      <c r="SQT14" s="138"/>
      <c r="SQU14" s="138"/>
      <c r="SQV14" s="138"/>
      <c r="SQW14" s="138"/>
      <c r="SQX14" s="138"/>
      <c r="SQY14" s="138"/>
      <c r="SQZ14" s="138"/>
      <c r="SRA14" s="138"/>
      <c r="SRB14" s="138"/>
      <c r="SRC14" s="138"/>
      <c r="SRD14" s="138"/>
      <c r="SRE14" s="138"/>
      <c r="SRF14" s="138"/>
      <c r="SRG14" s="138"/>
      <c r="SRH14" s="138"/>
      <c r="SRI14" s="138"/>
      <c r="SRJ14" s="138"/>
      <c r="SRK14" s="138"/>
      <c r="SRL14" s="138"/>
      <c r="SRM14" s="138"/>
      <c r="SRN14" s="138"/>
      <c r="SRO14" s="138"/>
      <c r="SRP14" s="138"/>
      <c r="SRQ14" s="138"/>
      <c r="SRR14" s="138"/>
      <c r="SRS14" s="138"/>
      <c r="SRT14" s="138"/>
      <c r="SRU14" s="138"/>
      <c r="SRV14" s="138"/>
      <c r="SRW14" s="138"/>
      <c r="SRX14" s="138"/>
      <c r="SRY14" s="138"/>
      <c r="SRZ14" s="138"/>
      <c r="SSA14" s="138"/>
      <c r="SSB14" s="138"/>
      <c r="SSC14" s="138"/>
      <c r="SSD14" s="138"/>
      <c r="SSE14" s="138"/>
      <c r="SSF14" s="138"/>
      <c r="SSG14" s="138"/>
      <c r="SSH14" s="138"/>
      <c r="SSI14" s="138"/>
      <c r="SSJ14" s="138"/>
      <c r="SSK14" s="138"/>
      <c r="SSL14" s="138"/>
      <c r="SSM14" s="138"/>
      <c r="SSN14" s="138"/>
      <c r="SSO14" s="138"/>
      <c r="SSP14" s="138"/>
      <c r="SSQ14" s="138"/>
      <c r="SSR14" s="138"/>
      <c r="SSS14" s="138"/>
      <c r="SST14" s="138"/>
      <c r="SSU14" s="138"/>
      <c r="SSV14" s="138"/>
      <c r="SSW14" s="138"/>
      <c r="SSX14" s="138"/>
      <c r="SSY14" s="138"/>
      <c r="SSZ14" s="138"/>
      <c r="STA14" s="138"/>
      <c r="STB14" s="138"/>
      <c r="STC14" s="138"/>
      <c r="STD14" s="138"/>
      <c r="STE14" s="138"/>
      <c r="STF14" s="138"/>
      <c r="STG14" s="138"/>
      <c r="STH14" s="138"/>
      <c r="STI14" s="138"/>
      <c r="STJ14" s="138"/>
      <c r="STK14" s="138"/>
      <c r="STL14" s="138"/>
      <c r="STM14" s="138"/>
      <c r="STN14" s="138"/>
      <c r="STO14" s="138"/>
      <c r="STP14" s="138"/>
      <c r="STQ14" s="138"/>
      <c r="STR14" s="138"/>
      <c r="STS14" s="138"/>
      <c r="STT14" s="138"/>
      <c r="STU14" s="138"/>
      <c r="STV14" s="138"/>
      <c r="STW14" s="138"/>
      <c r="STX14" s="138"/>
      <c r="STY14" s="138"/>
      <c r="STZ14" s="138"/>
      <c r="SUA14" s="138"/>
      <c r="SUB14" s="138"/>
      <c r="SUC14" s="138"/>
      <c r="SUD14" s="138"/>
      <c r="SUE14" s="138"/>
      <c r="SUF14" s="138"/>
      <c r="SUG14" s="138"/>
      <c r="SUH14" s="138"/>
      <c r="SUI14" s="138"/>
      <c r="SUJ14" s="138"/>
      <c r="SUK14" s="138"/>
      <c r="SUL14" s="138"/>
      <c r="SUM14" s="138"/>
      <c r="SUN14" s="138"/>
      <c r="SUO14" s="138"/>
      <c r="SUP14" s="138"/>
      <c r="SUQ14" s="138"/>
      <c r="SUR14" s="138"/>
      <c r="SUS14" s="138"/>
      <c r="SUT14" s="138"/>
      <c r="SUU14" s="138"/>
      <c r="SUV14" s="138"/>
      <c r="SUW14" s="138"/>
      <c r="SUX14" s="138"/>
      <c r="SUY14" s="138"/>
      <c r="SUZ14" s="138"/>
      <c r="SVA14" s="138"/>
      <c r="SVB14" s="138"/>
      <c r="SVC14" s="138"/>
      <c r="SVD14" s="138"/>
      <c r="SVE14" s="138"/>
      <c r="SVF14" s="138"/>
      <c r="SVG14" s="138"/>
      <c r="SVH14" s="138"/>
      <c r="SVI14" s="138"/>
      <c r="SVJ14" s="138"/>
      <c r="SVK14" s="138"/>
      <c r="SVL14" s="138"/>
      <c r="SVM14" s="138"/>
      <c r="SVN14" s="138"/>
      <c r="SVO14" s="138"/>
      <c r="SVP14" s="138"/>
      <c r="SVQ14" s="138"/>
      <c r="SVR14" s="138"/>
      <c r="SVS14" s="138"/>
      <c r="SVT14" s="138"/>
      <c r="SVU14" s="138"/>
      <c r="SVV14" s="138"/>
      <c r="SVW14" s="138"/>
      <c r="SVX14" s="138"/>
      <c r="SVY14" s="138"/>
      <c r="SVZ14" s="138"/>
      <c r="SWA14" s="138"/>
      <c r="SWB14" s="138"/>
      <c r="SWC14" s="138"/>
      <c r="SWD14" s="138"/>
      <c r="SWE14" s="138"/>
      <c r="SWF14" s="138"/>
      <c r="SWG14" s="138"/>
      <c r="SWH14" s="138"/>
      <c r="SWI14" s="138"/>
      <c r="SWJ14" s="138"/>
      <c r="SWK14" s="138"/>
      <c r="SWL14" s="138"/>
      <c r="SWM14" s="138"/>
      <c r="SWN14" s="138"/>
      <c r="SWO14" s="138"/>
      <c r="SWP14" s="138"/>
      <c r="SWQ14" s="138"/>
      <c r="SWR14" s="138"/>
      <c r="SWS14" s="138"/>
      <c r="SWT14" s="138"/>
      <c r="SWU14" s="138"/>
      <c r="SWV14" s="138"/>
      <c r="SWW14" s="138"/>
      <c r="SWX14" s="138"/>
      <c r="SWY14" s="138"/>
      <c r="SWZ14" s="138"/>
      <c r="SXA14" s="138"/>
      <c r="SXB14" s="138"/>
      <c r="SXC14" s="138"/>
      <c r="SXD14" s="138"/>
      <c r="SXE14" s="138"/>
      <c r="SXF14" s="138"/>
      <c r="SXG14" s="138"/>
      <c r="SXH14" s="138"/>
      <c r="SXI14" s="138"/>
      <c r="SXJ14" s="138"/>
      <c r="SXK14" s="138"/>
      <c r="SXL14" s="138"/>
      <c r="SXM14" s="138"/>
      <c r="SXN14" s="138"/>
      <c r="SXO14" s="138"/>
      <c r="SXP14" s="138"/>
      <c r="SXQ14" s="138"/>
      <c r="SXR14" s="138"/>
      <c r="SXS14" s="138"/>
      <c r="SXT14" s="138"/>
      <c r="SXU14" s="138"/>
      <c r="SXV14" s="138"/>
      <c r="SXW14" s="138"/>
      <c r="SXX14" s="138"/>
      <c r="SXY14" s="138"/>
      <c r="SXZ14" s="138"/>
      <c r="SYA14" s="138"/>
      <c r="SYB14" s="138"/>
      <c r="SYC14" s="138"/>
      <c r="SYD14" s="138"/>
      <c r="SYE14" s="138"/>
      <c r="SYF14" s="138"/>
      <c r="SYG14" s="138"/>
      <c r="SYH14" s="138"/>
      <c r="SYI14" s="138"/>
      <c r="SYJ14" s="138"/>
      <c r="SYK14" s="138"/>
      <c r="SYL14" s="138"/>
      <c r="SYM14" s="138"/>
      <c r="SYN14" s="138"/>
      <c r="SYO14" s="138"/>
      <c r="SYP14" s="138"/>
      <c r="SYQ14" s="138"/>
      <c r="SYR14" s="138"/>
      <c r="SYS14" s="138"/>
      <c r="SYT14" s="138"/>
      <c r="SYU14" s="138"/>
      <c r="SYV14" s="138"/>
      <c r="SYW14" s="138"/>
      <c r="SYX14" s="138"/>
      <c r="SYY14" s="138"/>
      <c r="SYZ14" s="138"/>
      <c r="SZA14" s="138"/>
      <c r="SZB14" s="138"/>
      <c r="SZC14" s="138"/>
      <c r="SZD14" s="138"/>
      <c r="SZE14" s="138"/>
      <c r="SZF14" s="138"/>
      <c r="SZG14" s="138"/>
      <c r="SZH14" s="138"/>
      <c r="SZI14" s="138"/>
      <c r="SZJ14" s="138"/>
      <c r="SZK14" s="138"/>
      <c r="SZL14" s="138"/>
      <c r="SZM14" s="138"/>
      <c r="SZN14" s="138"/>
      <c r="SZO14" s="138"/>
      <c r="SZP14" s="138"/>
      <c r="SZQ14" s="138"/>
      <c r="SZR14" s="138"/>
      <c r="SZS14" s="138"/>
      <c r="SZT14" s="138"/>
      <c r="SZU14" s="138"/>
      <c r="SZV14" s="138"/>
      <c r="SZW14" s="138"/>
      <c r="SZX14" s="138"/>
      <c r="SZY14" s="138"/>
      <c r="SZZ14" s="138"/>
      <c r="TAA14" s="138"/>
      <c r="TAB14" s="138"/>
      <c r="TAC14" s="138"/>
      <c r="TAD14" s="138"/>
      <c r="TAE14" s="138"/>
      <c r="TAF14" s="138"/>
      <c r="TAG14" s="138"/>
      <c r="TAH14" s="138"/>
      <c r="TAI14" s="138"/>
      <c r="TAJ14" s="138"/>
      <c r="TAK14" s="138"/>
      <c r="TAL14" s="138"/>
      <c r="TAM14" s="138"/>
      <c r="TAN14" s="138"/>
      <c r="TAO14" s="138"/>
      <c r="TAP14" s="138"/>
      <c r="TAQ14" s="138"/>
      <c r="TAR14" s="138"/>
      <c r="TAS14" s="138"/>
      <c r="TAT14" s="138"/>
      <c r="TAU14" s="138"/>
      <c r="TAV14" s="138"/>
      <c r="TAW14" s="138"/>
      <c r="TAX14" s="138"/>
      <c r="TAY14" s="138"/>
      <c r="TAZ14" s="138"/>
      <c r="TBA14" s="138"/>
      <c r="TBB14" s="138"/>
      <c r="TBC14" s="138"/>
      <c r="TBD14" s="138"/>
      <c r="TBE14" s="138"/>
      <c r="TBF14" s="138"/>
      <c r="TBG14" s="138"/>
      <c r="TBH14" s="138"/>
      <c r="TBI14" s="138"/>
      <c r="TBJ14" s="138"/>
      <c r="TBK14" s="138"/>
      <c r="TBL14" s="138"/>
      <c r="TBM14" s="138"/>
      <c r="TBN14" s="138"/>
      <c r="TBO14" s="138"/>
      <c r="TBP14" s="138"/>
      <c r="TBQ14" s="138"/>
      <c r="TBR14" s="138"/>
      <c r="TBS14" s="138"/>
      <c r="TBT14" s="138"/>
      <c r="TBU14" s="138"/>
      <c r="TBV14" s="138"/>
      <c r="TBW14" s="138"/>
      <c r="TBX14" s="138"/>
      <c r="TBY14" s="138"/>
      <c r="TBZ14" s="138"/>
      <c r="TCA14" s="138"/>
      <c r="TCB14" s="138"/>
      <c r="TCC14" s="138"/>
      <c r="TCD14" s="138"/>
      <c r="TCE14" s="138"/>
      <c r="TCF14" s="138"/>
      <c r="TCG14" s="138"/>
      <c r="TCH14" s="138"/>
      <c r="TCI14" s="138"/>
      <c r="TCJ14" s="138"/>
      <c r="TCK14" s="138"/>
      <c r="TCL14" s="138"/>
      <c r="TCM14" s="138"/>
      <c r="TCN14" s="138"/>
      <c r="TCO14" s="138"/>
      <c r="TCP14" s="138"/>
      <c r="TCQ14" s="138"/>
      <c r="TCR14" s="138"/>
      <c r="TCS14" s="138"/>
      <c r="TCT14" s="138"/>
      <c r="TCU14" s="138"/>
      <c r="TCV14" s="138"/>
      <c r="TCW14" s="138"/>
      <c r="TCX14" s="138"/>
      <c r="TCY14" s="138"/>
      <c r="TCZ14" s="138"/>
      <c r="TDA14" s="138"/>
      <c r="TDB14" s="138"/>
      <c r="TDC14" s="138"/>
      <c r="TDD14" s="138"/>
      <c r="TDE14" s="138"/>
      <c r="TDF14" s="138"/>
      <c r="TDG14" s="138"/>
      <c r="TDH14" s="138"/>
      <c r="TDI14" s="138"/>
      <c r="TDJ14" s="138"/>
      <c r="TDK14" s="138"/>
      <c r="TDL14" s="138"/>
      <c r="TDM14" s="138"/>
      <c r="TDN14" s="138"/>
      <c r="TDO14" s="138"/>
      <c r="TDP14" s="138"/>
      <c r="TDQ14" s="138"/>
      <c r="TDR14" s="138"/>
      <c r="TDS14" s="138"/>
      <c r="TDT14" s="138"/>
      <c r="TDU14" s="138"/>
      <c r="TDV14" s="138"/>
      <c r="TDW14" s="138"/>
      <c r="TDX14" s="138"/>
      <c r="TDY14" s="138"/>
      <c r="TDZ14" s="138"/>
      <c r="TEA14" s="138"/>
      <c r="TEB14" s="138"/>
      <c r="TEC14" s="138"/>
      <c r="TED14" s="138"/>
      <c r="TEE14" s="138"/>
      <c r="TEF14" s="138"/>
      <c r="TEG14" s="138"/>
      <c r="TEH14" s="138"/>
      <c r="TEI14" s="138"/>
      <c r="TEJ14" s="138"/>
      <c r="TEK14" s="138"/>
      <c r="TEL14" s="138"/>
      <c r="TEM14" s="138"/>
      <c r="TEN14" s="138"/>
      <c r="TEO14" s="138"/>
      <c r="TEP14" s="138"/>
      <c r="TEQ14" s="138"/>
      <c r="TER14" s="138"/>
      <c r="TES14" s="138"/>
      <c r="TET14" s="138"/>
      <c r="TEU14" s="138"/>
      <c r="TEV14" s="138"/>
      <c r="TEW14" s="138"/>
      <c r="TEX14" s="138"/>
      <c r="TEY14" s="138"/>
      <c r="TEZ14" s="138"/>
      <c r="TFA14" s="138"/>
      <c r="TFB14" s="138"/>
      <c r="TFC14" s="138"/>
      <c r="TFD14" s="138"/>
      <c r="TFE14" s="138"/>
      <c r="TFF14" s="138"/>
      <c r="TFG14" s="138"/>
      <c r="TFH14" s="138"/>
      <c r="TFI14" s="138"/>
      <c r="TFJ14" s="138"/>
      <c r="TFK14" s="138"/>
      <c r="TFL14" s="138"/>
      <c r="TFM14" s="138"/>
      <c r="TFN14" s="138"/>
      <c r="TFO14" s="138"/>
      <c r="TFP14" s="138"/>
      <c r="TFQ14" s="138"/>
      <c r="TFR14" s="138"/>
      <c r="TFS14" s="138"/>
      <c r="TFT14" s="138"/>
      <c r="TFU14" s="138"/>
      <c r="TFV14" s="138"/>
      <c r="TFW14" s="138"/>
      <c r="TFX14" s="138"/>
      <c r="TFY14" s="138"/>
      <c r="TFZ14" s="138"/>
      <c r="TGA14" s="138"/>
      <c r="TGB14" s="138"/>
      <c r="TGC14" s="138"/>
      <c r="TGD14" s="138"/>
      <c r="TGE14" s="138"/>
      <c r="TGF14" s="138"/>
      <c r="TGG14" s="138"/>
      <c r="TGH14" s="138"/>
      <c r="TGI14" s="138"/>
      <c r="TGJ14" s="138"/>
      <c r="TGK14" s="138"/>
      <c r="TGL14" s="138"/>
      <c r="TGM14" s="138"/>
      <c r="TGN14" s="138"/>
      <c r="TGO14" s="138"/>
      <c r="TGP14" s="138"/>
      <c r="TGQ14" s="138"/>
      <c r="TGR14" s="138"/>
      <c r="TGS14" s="138"/>
      <c r="TGT14" s="138"/>
      <c r="TGU14" s="138"/>
      <c r="TGV14" s="138"/>
      <c r="TGW14" s="138"/>
      <c r="TGX14" s="138"/>
      <c r="TGY14" s="138"/>
      <c r="TGZ14" s="138"/>
      <c r="THA14" s="138"/>
      <c r="THB14" s="138"/>
      <c r="THC14" s="138"/>
      <c r="THD14" s="138"/>
      <c r="THE14" s="138"/>
      <c r="THF14" s="138"/>
      <c r="THG14" s="138"/>
      <c r="THH14" s="138"/>
      <c r="THI14" s="138"/>
      <c r="THJ14" s="138"/>
      <c r="THK14" s="138"/>
      <c r="THL14" s="138"/>
      <c r="THM14" s="138"/>
      <c r="THN14" s="138"/>
      <c r="THO14" s="138"/>
      <c r="THP14" s="138"/>
      <c r="THQ14" s="138"/>
      <c r="THR14" s="138"/>
      <c r="THS14" s="138"/>
      <c r="THT14" s="138"/>
      <c r="THU14" s="138"/>
      <c r="THV14" s="138"/>
      <c r="THW14" s="138"/>
      <c r="THX14" s="138"/>
      <c r="THY14" s="138"/>
      <c r="THZ14" s="138"/>
      <c r="TIA14" s="138"/>
      <c r="TIB14" s="138"/>
      <c r="TIC14" s="138"/>
      <c r="TID14" s="138"/>
      <c r="TIE14" s="138"/>
      <c r="TIF14" s="138"/>
      <c r="TIG14" s="138"/>
      <c r="TIH14" s="138"/>
      <c r="TII14" s="138"/>
      <c r="TIJ14" s="138"/>
      <c r="TIK14" s="138"/>
      <c r="TIL14" s="138"/>
      <c r="TIM14" s="138"/>
      <c r="TIN14" s="138"/>
      <c r="TIO14" s="138"/>
      <c r="TIP14" s="138"/>
      <c r="TIQ14" s="138"/>
      <c r="TIR14" s="138"/>
      <c r="TIS14" s="138"/>
      <c r="TIT14" s="138"/>
      <c r="TIU14" s="138"/>
      <c r="TIV14" s="138"/>
      <c r="TIW14" s="138"/>
      <c r="TIX14" s="138"/>
      <c r="TIY14" s="138"/>
      <c r="TIZ14" s="138"/>
      <c r="TJA14" s="138"/>
      <c r="TJB14" s="138"/>
      <c r="TJC14" s="138"/>
      <c r="TJD14" s="138"/>
      <c r="TJE14" s="138"/>
      <c r="TJF14" s="138"/>
      <c r="TJG14" s="138"/>
      <c r="TJH14" s="138"/>
      <c r="TJI14" s="138"/>
      <c r="TJJ14" s="138"/>
      <c r="TJK14" s="138"/>
      <c r="TJL14" s="138"/>
      <c r="TJM14" s="138"/>
      <c r="TJN14" s="138"/>
      <c r="TJO14" s="138"/>
      <c r="TJP14" s="138"/>
      <c r="TJQ14" s="138"/>
      <c r="TJR14" s="138"/>
      <c r="TJS14" s="138"/>
      <c r="TJT14" s="138"/>
      <c r="TJU14" s="138"/>
      <c r="TJV14" s="138"/>
      <c r="TJW14" s="138"/>
      <c r="TJX14" s="138"/>
      <c r="TJY14" s="138"/>
      <c r="TJZ14" s="138"/>
      <c r="TKA14" s="138"/>
      <c r="TKB14" s="138"/>
      <c r="TKC14" s="138"/>
      <c r="TKD14" s="138"/>
      <c r="TKE14" s="138"/>
      <c r="TKF14" s="138"/>
      <c r="TKG14" s="138"/>
      <c r="TKH14" s="138"/>
      <c r="TKI14" s="138"/>
      <c r="TKJ14" s="138"/>
      <c r="TKK14" s="138"/>
      <c r="TKL14" s="138"/>
      <c r="TKM14" s="138"/>
      <c r="TKN14" s="138"/>
      <c r="TKO14" s="138"/>
      <c r="TKP14" s="138"/>
      <c r="TKQ14" s="138"/>
      <c r="TKR14" s="138"/>
      <c r="TKS14" s="138"/>
      <c r="TKT14" s="138"/>
      <c r="TKU14" s="138"/>
      <c r="TKV14" s="138"/>
      <c r="TKW14" s="138"/>
      <c r="TKX14" s="138"/>
      <c r="TKY14" s="138"/>
      <c r="TKZ14" s="138"/>
      <c r="TLA14" s="138"/>
      <c r="TLB14" s="138"/>
      <c r="TLC14" s="138"/>
      <c r="TLD14" s="138"/>
      <c r="TLE14" s="138"/>
      <c r="TLF14" s="138"/>
      <c r="TLG14" s="138"/>
      <c r="TLH14" s="138"/>
      <c r="TLI14" s="138"/>
      <c r="TLJ14" s="138"/>
      <c r="TLK14" s="138"/>
      <c r="TLL14" s="138"/>
      <c r="TLM14" s="138"/>
      <c r="TLN14" s="138"/>
      <c r="TLO14" s="138"/>
      <c r="TLP14" s="138"/>
      <c r="TLQ14" s="138"/>
      <c r="TLR14" s="138"/>
      <c r="TLS14" s="138"/>
      <c r="TLT14" s="138"/>
      <c r="TLU14" s="138"/>
      <c r="TLV14" s="138"/>
      <c r="TLW14" s="138"/>
      <c r="TLX14" s="138"/>
      <c r="TLY14" s="138"/>
      <c r="TLZ14" s="138"/>
      <c r="TMA14" s="138"/>
      <c r="TMB14" s="138"/>
      <c r="TMC14" s="138"/>
      <c r="TMD14" s="138"/>
      <c r="TME14" s="138"/>
      <c r="TMF14" s="138"/>
      <c r="TMG14" s="138"/>
      <c r="TMH14" s="138"/>
      <c r="TMI14" s="138"/>
      <c r="TMJ14" s="138"/>
      <c r="TMK14" s="138"/>
      <c r="TML14" s="138"/>
      <c r="TMM14" s="138"/>
      <c r="TMN14" s="138"/>
      <c r="TMO14" s="138"/>
      <c r="TMP14" s="138"/>
      <c r="TMQ14" s="138"/>
      <c r="TMR14" s="138"/>
      <c r="TMS14" s="138"/>
      <c r="TMT14" s="138"/>
      <c r="TMU14" s="138"/>
      <c r="TMV14" s="138"/>
      <c r="TMW14" s="138"/>
      <c r="TMX14" s="138"/>
      <c r="TMY14" s="138"/>
      <c r="TMZ14" s="138"/>
      <c r="TNA14" s="138"/>
      <c r="TNB14" s="138"/>
      <c r="TNC14" s="138"/>
      <c r="TND14" s="138"/>
      <c r="TNE14" s="138"/>
      <c r="TNF14" s="138"/>
      <c r="TNG14" s="138"/>
      <c r="TNH14" s="138"/>
      <c r="TNI14" s="138"/>
      <c r="TNJ14" s="138"/>
      <c r="TNK14" s="138"/>
      <c r="TNL14" s="138"/>
      <c r="TNM14" s="138"/>
      <c r="TNN14" s="138"/>
      <c r="TNO14" s="138"/>
      <c r="TNP14" s="138"/>
      <c r="TNQ14" s="138"/>
      <c r="TNR14" s="138"/>
      <c r="TNS14" s="138"/>
      <c r="TNT14" s="138"/>
      <c r="TNU14" s="138"/>
      <c r="TNV14" s="138"/>
      <c r="TNW14" s="138"/>
      <c r="TNX14" s="138"/>
      <c r="TNY14" s="138"/>
      <c r="TNZ14" s="138"/>
      <c r="TOA14" s="138"/>
      <c r="TOB14" s="138"/>
      <c r="TOC14" s="138"/>
      <c r="TOD14" s="138"/>
      <c r="TOE14" s="138"/>
      <c r="TOF14" s="138"/>
      <c r="TOG14" s="138"/>
      <c r="TOH14" s="138"/>
      <c r="TOI14" s="138"/>
      <c r="TOJ14" s="138"/>
      <c r="TOK14" s="138"/>
      <c r="TOL14" s="138"/>
      <c r="TOM14" s="138"/>
      <c r="TON14" s="138"/>
      <c r="TOO14" s="138"/>
      <c r="TOP14" s="138"/>
      <c r="TOQ14" s="138"/>
      <c r="TOR14" s="138"/>
      <c r="TOS14" s="138"/>
      <c r="TOT14" s="138"/>
      <c r="TOU14" s="138"/>
      <c r="TOV14" s="138"/>
      <c r="TOW14" s="138"/>
      <c r="TOX14" s="138"/>
      <c r="TOY14" s="138"/>
      <c r="TOZ14" s="138"/>
      <c r="TPA14" s="138"/>
      <c r="TPB14" s="138"/>
      <c r="TPC14" s="138"/>
      <c r="TPD14" s="138"/>
      <c r="TPE14" s="138"/>
      <c r="TPF14" s="138"/>
      <c r="TPG14" s="138"/>
      <c r="TPH14" s="138"/>
      <c r="TPI14" s="138"/>
      <c r="TPJ14" s="138"/>
      <c r="TPK14" s="138"/>
      <c r="TPL14" s="138"/>
      <c r="TPM14" s="138"/>
      <c r="TPN14" s="138"/>
      <c r="TPO14" s="138"/>
      <c r="TPP14" s="138"/>
      <c r="TPQ14" s="138"/>
      <c r="TPR14" s="138"/>
      <c r="TPS14" s="138"/>
      <c r="TPT14" s="138"/>
      <c r="TPU14" s="138"/>
      <c r="TPV14" s="138"/>
      <c r="TPW14" s="138"/>
      <c r="TPX14" s="138"/>
      <c r="TPY14" s="138"/>
      <c r="TPZ14" s="138"/>
      <c r="TQA14" s="138"/>
      <c r="TQB14" s="138"/>
      <c r="TQC14" s="138"/>
      <c r="TQD14" s="138"/>
      <c r="TQE14" s="138"/>
      <c r="TQF14" s="138"/>
      <c r="TQG14" s="138"/>
      <c r="TQH14" s="138"/>
      <c r="TQI14" s="138"/>
      <c r="TQJ14" s="138"/>
      <c r="TQK14" s="138"/>
      <c r="TQL14" s="138"/>
      <c r="TQM14" s="138"/>
      <c r="TQN14" s="138"/>
      <c r="TQO14" s="138"/>
      <c r="TQP14" s="138"/>
      <c r="TQQ14" s="138"/>
      <c r="TQR14" s="138"/>
      <c r="TQS14" s="138"/>
      <c r="TQT14" s="138"/>
      <c r="TQU14" s="138"/>
      <c r="TQV14" s="138"/>
      <c r="TQW14" s="138"/>
      <c r="TQX14" s="138"/>
      <c r="TQY14" s="138"/>
      <c r="TQZ14" s="138"/>
      <c r="TRA14" s="138"/>
      <c r="TRB14" s="138"/>
      <c r="TRC14" s="138"/>
      <c r="TRD14" s="138"/>
      <c r="TRE14" s="138"/>
      <c r="TRF14" s="138"/>
      <c r="TRG14" s="138"/>
      <c r="TRH14" s="138"/>
      <c r="TRI14" s="138"/>
      <c r="TRJ14" s="138"/>
      <c r="TRK14" s="138"/>
      <c r="TRL14" s="138"/>
      <c r="TRM14" s="138"/>
      <c r="TRN14" s="138"/>
      <c r="TRO14" s="138"/>
      <c r="TRP14" s="138"/>
      <c r="TRQ14" s="138"/>
      <c r="TRR14" s="138"/>
      <c r="TRS14" s="138"/>
      <c r="TRT14" s="138"/>
      <c r="TRU14" s="138"/>
      <c r="TRV14" s="138"/>
      <c r="TRW14" s="138"/>
      <c r="TRX14" s="138"/>
      <c r="TRY14" s="138"/>
      <c r="TRZ14" s="138"/>
      <c r="TSA14" s="138"/>
      <c r="TSB14" s="138"/>
      <c r="TSC14" s="138"/>
      <c r="TSD14" s="138"/>
      <c r="TSE14" s="138"/>
      <c r="TSF14" s="138"/>
      <c r="TSG14" s="138"/>
      <c r="TSH14" s="138"/>
      <c r="TSI14" s="138"/>
      <c r="TSJ14" s="138"/>
      <c r="TSK14" s="138"/>
      <c r="TSL14" s="138"/>
      <c r="TSM14" s="138"/>
      <c r="TSN14" s="138"/>
      <c r="TSO14" s="138"/>
      <c r="TSP14" s="138"/>
      <c r="TSQ14" s="138"/>
      <c r="TSR14" s="138"/>
      <c r="TSS14" s="138"/>
      <c r="TST14" s="138"/>
      <c r="TSU14" s="138"/>
      <c r="TSV14" s="138"/>
      <c r="TSW14" s="138"/>
      <c r="TSX14" s="138"/>
      <c r="TSY14" s="138"/>
      <c r="TSZ14" s="138"/>
      <c r="TTA14" s="138"/>
      <c r="TTB14" s="138"/>
      <c r="TTC14" s="138"/>
      <c r="TTD14" s="138"/>
      <c r="TTE14" s="138"/>
      <c r="TTF14" s="138"/>
      <c r="TTG14" s="138"/>
      <c r="TTH14" s="138"/>
      <c r="TTI14" s="138"/>
      <c r="TTJ14" s="138"/>
      <c r="TTK14" s="138"/>
      <c r="TTL14" s="138"/>
      <c r="TTM14" s="138"/>
      <c r="TTN14" s="138"/>
      <c r="TTO14" s="138"/>
      <c r="TTP14" s="138"/>
      <c r="TTQ14" s="138"/>
      <c r="TTR14" s="138"/>
      <c r="TTS14" s="138"/>
      <c r="TTT14" s="138"/>
      <c r="TTU14" s="138"/>
      <c r="TTV14" s="138"/>
      <c r="TTW14" s="138"/>
      <c r="TTX14" s="138"/>
      <c r="TTY14" s="138"/>
      <c r="TTZ14" s="138"/>
      <c r="TUA14" s="138"/>
      <c r="TUB14" s="138"/>
      <c r="TUC14" s="138"/>
      <c r="TUD14" s="138"/>
      <c r="TUE14" s="138"/>
      <c r="TUF14" s="138"/>
      <c r="TUG14" s="138"/>
      <c r="TUH14" s="138"/>
      <c r="TUI14" s="138"/>
      <c r="TUJ14" s="138"/>
      <c r="TUK14" s="138"/>
      <c r="TUL14" s="138"/>
      <c r="TUM14" s="138"/>
      <c r="TUN14" s="138"/>
      <c r="TUO14" s="138"/>
      <c r="TUP14" s="138"/>
      <c r="TUQ14" s="138"/>
      <c r="TUR14" s="138"/>
      <c r="TUS14" s="138"/>
      <c r="TUT14" s="138"/>
      <c r="TUU14" s="138"/>
      <c r="TUV14" s="138"/>
      <c r="TUW14" s="138"/>
      <c r="TUX14" s="138"/>
      <c r="TUY14" s="138"/>
      <c r="TUZ14" s="138"/>
      <c r="TVA14" s="138"/>
      <c r="TVB14" s="138"/>
      <c r="TVC14" s="138"/>
      <c r="TVD14" s="138"/>
      <c r="TVE14" s="138"/>
      <c r="TVF14" s="138"/>
      <c r="TVG14" s="138"/>
      <c r="TVH14" s="138"/>
      <c r="TVI14" s="138"/>
      <c r="TVJ14" s="138"/>
      <c r="TVK14" s="138"/>
      <c r="TVL14" s="138"/>
      <c r="TVM14" s="138"/>
      <c r="TVN14" s="138"/>
      <c r="TVO14" s="138"/>
      <c r="TVP14" s="138"/>
      <c r="TVQ14" s="138"/>
      <c r="TVR14" s="138"/>
      <c r="TVS14" s="138"/>
      <c r="TVT14" s="138"/>
      <c r="TVU14" s="138"/>
      <c r="TVV14" s="138"/>
      <c r="TVW14" s="138"/>
      <c r="TVX14" s="138"/>
      <c r="TVY14" s="138"/>
      <c r="TVZ14" s="138"/>
      <c r="TWA14" s="138"/>
      <c r="TWB14" s="138"/>
      <c r="TWC14" s="138"/>
      <c r="TWD14" s="138"/>
      <c r="TWE14" s="138"/>
      <c r="TWF14" s="138"/>
      <c r="TWG14" s="138"/>
      <c r="TWH14" s="138"/>
      <c r="TWI14" s="138"/>
      <c r="TWJ14" s="138"/>
      <c r="TWK14" s="138"/>
      <c r="TWL14" s="138"/>
      <c r="TWM14" s="138"/>
      <c r="TWN14" s="138"/>
      <c r="TWO14" s="138"/>
      <c r="TWP14" s="138"/>
      <c r="TWQ14" s="138"/>
      <c r="TWR14" s="138"/>
      <c r="TWS14" s="138"/>
      <c r="TWT14" s="138"/>
      <c r="TWU14" s="138"/>
      <c r="TWV14" s="138"/>
      <c r="TWW14" s="138"/>
      <c r="TWX14" s="138"/>
      <c r="TWY14" s="138"/>
      <c r="TWZ14" s="138"/>
      <c r="TXA14" s="138"/>
      <c r="TXB14" s="138"/>
      <c r="TXC14" s="138"/>
      <c r="TXD14" s="138"/>
      <c r="TXE14" s="138"/>
      <c r="TXF14" s="138"/>
      <c r="TXG14" s="138"/>
      <c r="TXH14" s="138"/>
      <c r="TXI14" s="138"/>
      <c r="TXJ14" s="138"/>
      <c r="TXK14" s="138"/>
      <c r="TXL14" s="138"/>
      <c r="TXM14" s="138"/>
      <c r="TXN14" s="138"/>
      <c r="TXO14" s="138"/>
      <c r="TXP14" s="138"/>
      <c r="TXQ14" s="138"/>
      <c r="TXR14" s="138"/>
      <c r="TXS14" s="138"/>
      <c r="TXT14" s="138"/>
      <c r="TXU14" s="138"/>
      <c r="TXV14" s="138"/>
      <c r="TXW14" s="138"/>
      <c r="TXX14" s="138"/>
      <c r="TXY14" s="138"/>
      <c r="TXZ14" s="138"/>
      <c r="TYA14" s="138"/>
      <c r="TYB14" s="138"/>
      <c r="TYC14" s="138"/>
      <c r="TYD14" s="138"/>
      <c r="TYE14" s="138"/>
      <c r="TYF14" s="138"/>
      <c r="TYG14" s="138"/>
      <c r="TYH14" s="138"/>
      <c r="TYI14" s="138"/>
      <c r="TYJ14" s="138"/>
      <c r="TYK14" s="138"/>
      <c r="TYL14" s="138"/>
      <c r="TYM14" s="138"/>
      <c r="TYN14" s="138"/>
      <c r="TYO14" s="138"/>
      <c r="TYP14" s="138"/>
      <c r="TYQ14" s="138"/>
      <c r="TYR14" s="138"/>
      <c r="TYS14" s="138"/>
      <c r="TYT14" s="138"/>
      <c r="TYU14" s="138"/>
      <c r="TYV14" s="138"/>
      <c r="TYW14" s="138"/>
      <c r="TYX14" s="138"/>
      <c r="TYY14" s="138"/>
      <c r="TYZ14" s="138"/>
      <c r="TZA14" s="138"/>
      <c r="TZB14" s="138"/>
      <c r="TZC14" s="138"/>
      <c r="TZD14" s="138"/>
      <c r="TZE14" s="138"/>
      <c r="TZF14" s="138"/>
      <c r="TZG14" s="138"/>
      <c r="TZH14" s="138"/>
      <c r="TZI14" s="138"/>
      <c r="TZJ14" s="138"/>
      <c r="TZK14" s="138"/>
      <c r="TZL14" s="138"/>
      <c r="TZM14" s="138"/>
      <c r="TZN14" s="138"/>
      <c r="TZO14" s="138"/>
      <c r="TZP14" s="138"/>
      <c r="TZQ14" s="138"/>
      <c r="TZR14" s="138"/>
      <c r="TZS14" s="138"/>
      <c r="TZT14" s="138"/>
      <c r="TZU14" s="138"/>
      <c r="TZV14" s="138"/>
      <c r="TZW14" s="138"/>
      <c r="TZX14" s="138"/>
      <c r="TZY14" s="138"/>
      <c r="TZZ14" s="138"/>
      <c r="UAA14" s="138"/>
      <c r="UAB14" s="138"/>
      <c r="UAC14" s="138"/>
      <c r="UAD14" s="138"/>
      <c r="UAE14" s="138"/>
      <c r="UAF14" s="138"/>
      <c r="UAG14" s="138"/>
      <c r="UAH14" s="138"/>
      <c r="UAI14" s="138"/>
      <c r="UAJ14" s="138"/>
      <c r="UAK14" s="138"/>
      <c r="UAL14" s="138"/>
      <c r="UAM14" s="138"/>
      <c r="UAN14" s="138"/>
      <c r="UAO14" s="138"/>
      <c r="UAP14" s="138"/>
      <c r="UAQ14" s="138"/>
      <c r="UAR14" s="138"/>
      <c r="UAS14" s="138"/>
      <c r="UAT14" s="138"/>
      <c r="UAU14" s="138"/>
      <c r="UAV14" s="138"/>
      <c r="UAW14" s="138"/>
      <c r="UAX14" s="138"/>
      <c r="UAY14" s="138"/>
      <c r="UAZ14" s="138"/>
      <c r="UBA14" s="138"/>
      <c r="UBB14" s="138"/>
      <c r="UBC14" s="138"/>
      <c r="UBD14" s="138"/>
      <c r="UBE14" s="138"/>
      <c r="UBF14" s="138"/>
      <c r="UBG14" s="138"/>
      <c r="UBH14" s="138"/>
      <c r="UBI14" s="138"/>
      <c r="UBJ14" s="138"/>
      <c r="UBK14" s="138"/>
      <c r="UBL14" s="138"/>
      <c r="UBM14" s="138"/>
      <c r="UBN14" s="138"/>
      <c r="UBO14" s="138"/>
      <c r="UBP14" s="138"/>
      <c r="UBQ14" s="138"/>
      <c r="UBR14" s="138"/>
      <c r="UBS14" s="138"/>
      <c r="UBT14" s="138"/>
      <c r="UBU14" s="138"/>
      <c r="UBV14" s="138"/>
      <c r="UBW14" s="138"/>
      <c r="UBX14" s="138"/>
      <c r="UBY14" s="138"/>
      <c r="UBZ14" s="138"/>
      <c r="UCA14" s="138"/>
      <c r="UCB14" s="138"/>
      <c r="UCC14" s="138"/>
      <c r="UCD14" s="138"/>
      <c r="UCE14" s="138"/>
      <c r="UCF14" s="138"/>
      <c r="UCG14" s="138"/>
      <c r="UCH14" s="138"/>
      <c r="UCI14" s="138"/>
      <c r="UCJ14" s="138"/>
      <c r="UCK14" s="138"/>
      <c r="UCL14" s="138"/>
      <c r="UCM14" s="138"/>
      <c r="UCN14" s="138"/>
      <c r="UCO14" s="138"/>
      <c r="UCP14" s="138"/>
      <c r="UCQ14" s="138"/>
      <c r="UCR14" s="138"/>
      <c r="UCS14" s="138"/>
      <c r="UCT14" s="138"/>
      <c r="UCU14" s="138"/>
      <c r="UCV14" s="138"/>
      <c r="UCW14" s="138"/>
      <c r="UCX14" s="138"/>
      <c r="UCY14" s="138"/>
      <c r="UCZ14" s="138"/>
      <c r="UDA14" s="138"/>
      <c r="UDB14" s="138"/>
      <c r="UDC14" s="138"/>
      <c r="UDD14" s="138"/>
      <c r="UDE14" s="138"/>
      <c r="UDF14" s="138"/>
      <c r="UDG14" s="138"/>
      <c r="UDH14" s="138"/>
      <c r="UDI14" s="138"/>
      <c r="UDJ14" s="138"/>
      <c r="UDK14" s="138"/>
      <c r="UDL14" s="138"/>
      <c r="UDM14" s="138"/>
      <c r="UDN14" s="138"/>
      <c r="UDO14" s="138"/>
      <c r="UDP14" s="138"/>
      <c r="UDQ14" s="138"/>
      <c r="UDR14" s="138"/>
      <c r="UDS14" s="138"/>
      <c r="UDT14" s="138"/>
      <c r="UDU14" s="138"/>
      <c r="UDV14" s="138"/>
      <c r="UDW14" s="138"/>
      <c r="UDX14" s="138"/>
      <c r="UDY14" s="138"/>
      <c r="UDZ14" s="138"/>
      <c r="UEA14" s="138"/>
      <c r="UEB14" s="138"/>
      <c r="UEC14" s="138"/>
      <c r="UED14" s="138"/>
      <c r="UEE14" s="138"/>
      <c r="UEF14" s="138"/>
      <c r="UEG14" s="138"/>
      <c r="UEH14" s="138"/>
      <c r="UEI14" s="138"/>
      <c r="UEJ14" s="138"/>
      <c r="UEK14" s="138"/>
      <c r="UEL14" s="138"/>
      <c r="UEM14" s="138"/>
      <c r="UEN14" s="138"/>
      <c r="UEO14" s="138"/>
      <c r="UEP14" s="138"/>
      <c r="UEQ14" s="138"/>
      <c r="UER14" s="138"/>
      <c r="UES14" s="138"/>
      <c r="UET14" s="138"/>
      <c r="UEU14" s="138"/>
      <c r="UEV14" s="138"/>
      <c r="UEW14" s="138"/>
      <c r="UEX14" s="138"/>
      <c r="UEY14" s="138"/>
      <c r="UEZ14" s="138"/>
      <c r="UFA14" s="138"/>
      <c r="UFB14" s="138"/>
      <c r="UFC14" s="138"/>
      <c r="UFD14" s="138"/>
      <c r="UFE14" s="138"/>
      <c r="UFF14" s="138"/>
      <c r="UFG14" s="138"/>
      <c r="UFH14" s="138"/>
      <c r="UFI14" s="138"/>
      <c r="UFJ14" s="138"/>
      <c r="UFK14" s="138"/>
      <c r="UFL14" s="138"/>
      <c r="UFM14" s="138"/>
      <c r="UFN14" s="138"/>
      <c r="UFO14" s="138"/>
      <c r="UFP14" s="138"/>
      <c r="UFQ14" s="138"/>
      <c r="UFR14" s="138"/>
      <c r="UFS14" s="138"/>
      <c r="UFT14" s="138"/>
      <c r="UFU14" s="138"/>
      <c r="UFV14" s="138"/>
      <c r="UFW14" s="138"/>
      <c r="UFX14" s="138"/>
      <c r="UFY14" s="138"/>
      <c r="UFZ14" s="138"/>
      <c r="UGA14" s="138"/>
      <c r="UGB14" s="138"/>
      <c r="UGC14" s="138"/>
      <c r="UGD14" s="138"/>
      <c r="UGE14" s="138"/>
      <c r="UGF14" s="138"/>
      <c r="UGG14" s="138"/>
      <c r="UGH14" s="138"/>
      <c r="UGI14" s="138"/>
      <c r="UGJ14" s="138"/>
      <c r="UGK14" s="138"/>
      <c r="UGL14" s="138"/>
      <c r="UGM14" s="138"/>
      <c r="UGN14" s="138"/>
      <c r="UGO14" s="138"/>
      <c r="UGP14" s="138"/>
      <c r="UGQ14" s="138"/>
      <c r="UGR14" s="138"/>
      <c r="UGS14" s="138"/>
      <c r="UGT14" s="138"/>
      <c r="UGU14" s="138"/>
      <c r="UGV14" s="138"/>
      <c r="UGW14" s="138"/>
      <c r="UGX14" s="138"/>
      <c r="UGY14" s="138"/>
      <c r="UGZ14" s="138"/>
      <c r="UHA14" s="138"/>
      <c r="UHB14" s="138"/>
      <c r="UHC14" s="138"/>
      <c r="UHD14" s="138"/>
      <c r="UHE14" s="138"/>
      <c r="UHF14" s="138"/>
      <c r="UHG14" s="138"/>
      <c r="UHH14" s="138"/>
      <c r="UHI14" s="138"/>
      <c r="UHJ14" s="138"/>
      <c r="UHK14" s="138"/>
      <c r="UHL14" s="138"/>
      <c r="UHM14" s="138"/>
      <c r="UHN14" s="138"/>
      <c r="UHO14" s="138"/>
      <c r="UHP14" s="138"/>
      <c r="UHQ14" s="138"/>
      <c r="UHR14" s="138"/>
      <c r="UHS14" s="138"/>
      <c r="UHT14" s="138"/>
      <c r="UHU14" s="138"/>
      <c r="UHV14" s="138"/>
      <c r="UHW14" s="138"/>
      <c r="UHX14" s="138"/>
      <c r="UHY14" s="138"/>
      <c r="UHZ14" s="138"/>
      <c r="UIA14" s="138"/>
      <c r="UIB14" s="138"/>
      <c r="UIC14" s="138"/>
      <c r="UID14" s="138"/>
      <c r="UIE14" s="138"/>
      <c r="UIF14" s="138"/>
      <c r="UIG14" s="138"/>
      <c r="UIH14" s="138"/>
      <c r="UII14" s="138"/>
      <c r="UIJ14" s="138"/>
      <c r="UIK14" s="138"/>
      <c r="UIL14" s="138"/>
      <c r="UIM14" s="138"/>
      <c r="UIN14" s="138"/>
      <c r="UIO14" s="138"/>
      <c r="UIP14" s="138"/>
      <c r="UIQ14" s="138"/>
      <c r="UIR14" s="138"/>
      <c r="UIS14" s="138"/>
      <c r="UIT14" s="138"/>
      <c r="UIU14" s="138"/>
      <c r="UIV14" s="138"/>
      <c r="UIW14" s="138"/>
      <c r="UIX14" s="138"/>
      <c r="UIY14" s="138"/>
      <c r="UIZ14" s="138"/>
      <c r="UJA14" s="138"/>
      <c r="UJB14" s="138"/>
      <c r="UJC14" s="138"/>
      <c r="UJD14" s="138"/>
      <c r="UJE14" s="138"/>
      <c r="UJF14" s="138"/>
      <c r="UJG14" s="138"/>
      <c r="UJH14" s="138"/>
      <c r="UJI14" s="138"/>
      <c r="UJJ14" s="138"/>
      <c r="UJK14" s="138"/>
      <c r="UJL14" s="138"/>
      <c r="UJM14" s="138"/>
      <c r="UJN14" s="138"/>
      <c r="UJO14" s="138"/>
      <c r="UJP14" s="138"/>
      <c r="UJQ14" s="138"/>
      <c r="UJR14" s="138"/>
      <c r="UJS14" s="138"/>
      <c r="UJT14" s="138"/>
      <c r="UJU14" s="138"/>
      <c r="UJV14" s="138"/>
      <c r="UJW14" s="138"/>
      <c r="UJX14" s="138"/>
      <c r="UJY14" s="138"/>
      <c r="UJZ14" s="138"/>
      <c r="UKA14" s="138"/>
      <c r="UKB14" s="138"/>
      <c r="UKC14" s="138"/>
      <c r="UKD14" s="138"/>
      <c r="UKE14" s="138"/>
      <c r="UKF14" s="138"/>
      <c r="UKG14" s="138"/>
      <c r="UKH14" s="138"/>
      <c r="UKI14" s="138"/>
      <c r="UKJ14" s="138"/>
      <c r="UKK14" s="138"/>
      <c r="UKL14" s="138"/>
      <c r="UKM14" s="138"/>
      <c r="UKN14" s="138"/>
      <c r="UKO14" s="138"/>
      <c r="UKP14" s="138"/>
      <c r="UKQ14" s="138"/>
      <c r="UKR14" s="138"/>
      <c r="UKS14" s="138"/>
      <c r="UKT14" s="138"/>
      <c r="UKU14" s="138"/>
      <c r="UKV14" s="138"/>
      <c r="UKW14" s="138"/>
      <c r="UKX14" s="138"/>
      <c r="UKY14" s="138"/>
      <c r="UKZ14" s="138"/>
      <c r="ULA14" s="138"/>
      <c r="ULB14" s="138"/>
      <c r="ULC14" s="138"/>
      <c r="ULD14" s="138"/>
      <c r="ULE14" s="138"/>
      <c r="ULF14" s="138"/>
      <c r="ULG14" s="138"/>
      <c r="ULH14" s="138"/>
      <c r="ULI14" s="138"/>
      <c r="ULJ14" s="138"/>
      <c r="ULK14" s="138"/>
      <c r="ULL14" s="138"/>
      <c r="ULM14" s="138"/>
      <c r="ULN14" s="138"/>
      <c r="ULO14" s="138"/>
      <c r="ULP14" s="138"/>
      <c r="ULQ14" s="138"/>
      <c r="ULR14" s="138"/>
      <c r="ULS14" s="138"/>
      <c r="ULT14" s="138"/>
      <c r="ULU14" s="138"/>
      <c r="ULV14" s="138"/>
      <c r="ULW14" s="138"/>
      <c r="ULX14" s="138"/>
      <c r="ULY14" s="138"/>
      <c r="ULZ14" s="138"/>
      <c r="UMA14" s="138"/>
      <c r="UMB14" s="138"/>
      <c r="UMC14" s="138"/>
      <c r="UMD14" s="138"/>
      <c r="UME14" s="138"/>
      <c r="UMF14" s="138"/>
      <c r="UMG14" s="138"/>
      <c r="UMH14" s="138"/>
      <c r="UMI14" s="138"/>
      <c r="UMJ14" s="138"/>
      <c r="UMK14" s="138"/>
      <c r="UML14" s="138"/>
      <c r="UMM14" s="138"/>
      <c r="UMN14" s="138"/>
      <c r="UMO14" s="138"/>
      <c r="UMP14" s="138"/>
      <c r="UMQ14" s="138"/>
      <c r="UMR14" s="138"/>
      <c r="UMS14" s="138"/>
      <c r="UMT14" s="138"/>
      <c r="UMU14" s="138"/>
      <c r="UMV14" s="138"/>
      <c r="UMW14" s="138"/>
      <c r="UMX14" s="138"/>
      <c r="UMY14" s="138"/>
      <c r="UMZ14" s="138"/>
      <c r="UNA14" s="138"/>
      <c r="UNB14" s="138"/>
      <c r="UNC14" s="138"/>
      <c r="UND14" s="138"/>
      <c r="UNE14" s="138"/>
      <c r="UNF14" s="138"/>
      <c r="UNG14" s="138"/>
      <c r="UNH14" s="138"/>
      <c r="UNI14" s="138"/>
      <c r="UNJ14" s="138"/>
      <c r="UNK14" s="138"/>
      <c r="UNL14" s="138"/>
      <c r="UNM14" s="138"/>
      <c r="UNN14" s="138"/>
      <c r="UNO14" s="138"/>
      <c r="UNP14" s="138"/>
      <c r="UNQ14" s="138"/>
      <c r="UNR14" s="138"/>
      <c r="UNS14" s="138"/>
      <c r="UNT14" s="138"/>
      <c r="UNU14" s="138"/>
      <c r="UNV14" s="138"/>
      <c r="UNW14" s="138"/>
      <c r="UNX14" s="138"/>
      <c r="UNY14" s="138"/>
      <c r="UNZ14" s="138"/>
      <c r="UOA14" s="138"/>
      <c r="UOB14" s="138"/>
      <c r="UOC14" s="138"/>
      <c r="UOD14" s="138"/>
      <c r="UOE14" s="138"/>
      <c r="UOF14" s="138"/>
      <c r="UOG14" s="138"/>
      <c r="UOH14" s="138"/>
      <c r="UOI14" s="138"/>
      <c r="UOJ14" s="138"/>
      <c r="UOK14" s="138"/>
      <c r="UOL14" s="138"/>
      <c r="UOM14" s="138"/>
      <c r="UON14" s="138"/>
      <c r="UOO14" s="138"/>
      <c r="UOP14" s="138"/>
      <c r="UOQ14" s="138"/>
      <c r="UOR14" s="138"/>
      <c r="UOS14" s="138"/>
      <c r="UOT14" s="138"/>
      <c r="UOU14" s="138"/>
      <c r="UOV14" s="138"/>
      <c r="UOW14" s="138"/>
      <c r="UOX14" s="138"/>
      <c r="UOY14" s="138"/>
      <c r="UOZ14" s="138"/>
      <c r="UPA14" s="138"/>
      <c r="UPB14" s="138"/>
      <c r="UPC14" s="138"/>
      <c r="UPD14" s="138"/>
      <c r="UPE14" s="138"/>
      <c r="UPF14" s="138"/>
      <c r="UPG14" s="138"/>
      <c r="UPH14" s="138"/>
      <c r="UPI14" s="138"/>
      <c r="UPJ14" s="138"/>
      <c r="UPK14" s="138"/>
      <c r="UPL14" s="138"/>
      <c r="UPM14" s="138"/>
      <c r="UPN14" s="138"/>
      <c r="UPO14" s="138"/>
      <c r="UPP14" s="138"/>
      <c r="UPQ14" s="138"/>
      <c r="UPR14" s="138"/>
      <c r="UPS14" s="138"/>
      <c r="UPT14" s="138"/>
      <c r="UPU14" s="138"/>
      <c r="UPV14" s="138"/>
      <c r="UPW14" s="138"/>
      <c r="UPX14" s="138"/>
      <c r="UPY14" s="138"/>
      <c r="UPZ14" s="138"/>
      <c r="UQA14" s="138"/>
      <c r="UQB14" s="138"/>
      <c r="UQC14" s="138"/>
      <c r="UQD14" s="138"/>
      <c r="UQE14" s="138"/>
      <c r="UQF14" s="138"/>
      <c r="UQG14" s="138"/>
      <c r="UQH14" s="138"/>
      <c r="UQI14" s="138"/>
      <c r="UQJ14" s="138"/>
      <c r="UQK14" s="138"/>
      <c r="UQL14" s="138"/>
      <c r="UQM14" s="138"/>
      <c r="UQN14" s="138"/>
      <c r="UQO14" s="138"/>
      <c r="UQP14" s="138"/>
      <c r="UQQ14" s="138"/>
      <c r="UQR14" s="138"/>
      <c r="UQS14" s="138"/>
      <c r="UQT14" s="138"/>
      <c r="UQU14" s="138"/>
      <c r="UQV14" s="138"/>
      <c r="UQW14" s="138"/>
      <c r="UQX14" s="138"/>
      <c r="UQY14" s="138"/>
      <c r="UQZ14" s="138"/>
      <c r="URA14" s="138"/>
      <c r="URB14" s="138"/>
      <c r="URC14" s="138"/>
      <c r="URD14" s="138"/>
      <c r="URE14" s="138"/>
      <c r="URF14" s="138"/>
      <c r="URG14" s="138"/>
      <c r="URH14" s="138"/>
      <c r="URI14" s="138"/>
      <c r="URJ14" s="138"/>
      <c r="URK14" s="138"/>
      <c r="URL14" s="138"/>
      <c r="URM14" s="138"/>
      <c r="URN14" s="138"/>
      <c r="URO14" s="138"/>
      <c r="URP14" s="138"/>
      <c r="URQ14" s="138"/>
      <c r="URR14" s="138"/>
      <c r="URS14" s="138"/>
      <c r="URT14" s="138"/>
      <c r="URU14" s="138"/>
      <c r="URV14" s="138"/>
      <c r="URW14" s="138"/>
      <c r="URX14" s="138"/>
      <c r="URY14" s="138"/>
      <c r="URZ14" s="138"/>
      <c r="USA14" s="138"/>
      <c r="USB14" s="138"/>
      <c r="USC14" s="138"/>
      <c r="USD14" s="138"/>
      <c r="USE14" s="138"/>
      <c r="USF14" s="138"/>
      <c r="USG14" s="138"/>
      <c r="USH14" s="138"/>
      <c r="USI14" s="138"/>
      <c r="USJ14" s="138"/>
      <c r="USK14" s="138"/>
      <c r="USL14" s="138"/>
      <c r="USM14" s="138"/>
      <c r="USN14" s="138"/>
      <c r="USO14" s="138"/>
      <c r="USP14" s="138"/>
      <c r="USQ14" s="138"/>
      <c r="USR14" s="138"/>
      <c r="USS14" s="138"/>
      <c r="UST14" s="138"/>
      <c r="USU14" s="138"/>
      <c r="USV14" s="138"/>
      <c r="USW14" s="138"/>
      <c r="USX14" s="138"/>
      <c r="USY14" s="138"/>
      <c r="USZ14" s="138"/>
      <c r="UTA14" s="138"/>
      <c r="UTB14" s="138"/>
      <c r="UTC14" s="138"/>
      <c r="UTD14" s="138"/>
      <c r="UTE14" s="138"/>
      <c r="UTF14" s="138"/>
      <c r="UTG14" s="138"/>
      <c r="UTH14" s="138"/>
      <c r="UTI14" s="138"/>
      <c r="UTJ14" s="138"/>
      <c r="UTK14" s="138"/>
      <c r="UTL14" s="138"/>
      <c r="UTM14" s="138"/>
      <c r="UTN14" s="138"/>
      <c r="UTO14" s="138"/>
      <c r="UTP14" s="138"/>
      <c r="UTQ14" s="138"/>
      <c r="UTR14" s="138"/>
      <c r="UTS14" s="138"/>
      <c r="UTT14" s="138"/>
      <c r="UTU14" s="138"/>
      <c r="UTV14" s="138"/>
      <c r="UTW14" s="138"/>
      <c r="UTX14" s="138"/>
      <c r="UTY14" s="138"/>
      <c r="UTZ14" s="138"/>
      <c r="UUA14" s="138"/>
      <c r="UUB14" s="138"/>
      <c r="UUC14" s="138"/>
      <c r="UUD14" s="138"/>
      <c r="UUE14" s="138"/>
      <c r="UUF14" s="138"/>
      <c r="UUG14" s="138"/>
      <c r="UUH14" s="138"/>
      <c r="UUI14" s="138"/>
      <c r="UUJ14" s="138"/>
      <c r="UUK14" s="138"/>
      <c r="UUL14" s="138"/>
      <c r="UUM14" s="138"/>
      <c r="UUN14" s="138"/>
      <c r="UUO14" s="138"/>
      <c r="UUP14" s="138"/>
      <c r="UUQ14" s="138"/>
      <c r="UUR14" s="138"/>
      <c r="UUS14" s="138"/>
      <c r="UUT14" s="138"/>
      <c r="UUU14" s="138"/>
      <c r="UUV14" s="138"/>
      <c r="UUW14" s="138"/>
      <c r="UUX14" s="138"/>
      <c r="UUY14" s="138"/>
      <c r="UUZ14" s="138"/>
      <c r="UVA14" s="138"/>
      <c r="UVB14" s="138"/>
      <c r="UVC14" s="138"/>
      <c r="UVD14" s="138"/>
      <c r="UVE14" s="138"/>
      <c r="UVF14" s="138"/>
      <c r="UVG14" s="138"/>
      <c r="UVH14" s="138"/>
      <c r="UVI14" s="138"/>
      <c r="UVJ14" s="138"/>
      <c r="UVK14" s="138"/>
      <c r="UVL14" s="138"/>
      <c r="UVM14" s="138"/>
      <c r="UVN14" s="138"/>
      <c r="UVO14" s="138"/>
      <c r="UVP14" s="138"/>
      <c r="UVQ14" s="138"/>
      <c r="UVR14" s="138"/>
      <c r="UVS14" s="138"/>
      <c r="UVT14" s="138"/>
      <c r="UVU14" s="138"/>
      <c r="UVV14" s="138"/>
      <c r="UVW14" s="138"/>
      <c r="UVX14" s="138"/>
      <c r="UVY14" s="138"/>
      <c r="UVZ14" s="138"/>
      <c r="UWA14" s="138"/>
      <c r="UWB14" s="138"/>
      <c r="UWC14" s="138"/>
      <c r="UWD14" s="138"/>
      <c r="UWE14" s="138"/>
      <c r="UWF14" s="138"/>
      <c r="UWG14" s="138"/>
      <c r="UWH14" s="138"/>
      <c r="UWI14" s="138"/>
      <c r="UWJ14" s="138"/>
      <c r="UWK14" s="138"/>
      <c r="UWL14" s="138"/>
      <c r="UWM14" s="138"/>
      <c r="UWN14" s="138"/>
      <c r="UWO14" s="138"/>
      <c r="UWP14" s="138"/>
      <c r="UWQ14" s="138"/>
      <c r="UWR14" s="138"/>
      <c r="UWS14" s="138"/>
      <c r="UWT14" s="138"/>
      <c r="UWU14" s="138"/>
      <c r="UWV14" s="138"/>
      <c r="UWW14" s="138"/>
      <c r="UWX14" s="138"/>
      <c r="UWY14" s="138"/>
      <c r="UWZ14" s="138"/>
      <c r="UXA14" s="138"/>
      <c r="UXB14" s="138"/>
      <c r="UXC14" s="138"/>
      <c r="UXD14" s="138"/>
      <c r="UXE14" s="138"/>
      <c r="UXF14" s="138"/>
      <c r="UXG14" s="138"/>
      <c r="UXH14" s="138"/>
      <c r="UXI14" s="138"/>
      <c r="UXJ14" s="138"/>
      <c r="UXK14" s="138"/>
      <c r="UXL14" s="138"/>
      <c r="UXM14" s="138"/>
      <c r="UXN14" s="138"/>
      <c r="UXO14" s="138"/>
      <c r="UXP14" s="138"/>
      <c r="UXQ14" s="138"/>
      <c r="UXR14" s="138"/>
      <c r="UXS14" s="138"/>
      <c r="UXT14" s="138"/>
      <c r="UXU14" s="138"/>
      <c r="UXV14" s="138"/>
      <c r="UXW14" s="138"/>
      <c r="UXX14" s="138"/>
      <c r="UXY14" s="138"/>
      <c r="UXZ14" s="138"/>
      <c r="UYA14" s="138"/>
      <c r="UYB14" s="138"/>
      <c r="UYC14" s="138"/>
      <c r="UYD14" s="138"/>
      <c r="UYE14" s="138"/>
      <c r="UYF14" s="138"/>
      <c r="UYG14" s="138"/>
      <c r="UYH14" s="138"/>
      <c r="UYI14" s="138"/>
      <c r="UYJ14" s="138"/>
      <c r="UYK14" s="138"/>
      <c r="UYL14" s="138"/>
      <c r="UYM14" s="138"/>
      <c r="UYN14" s="138"/>
      <c r="UYO14" s="138"/>
      <c r="UYP14" s="138"/>
      <c r="UYQ14" s="138"/>
      <c r="UYR14" s="138"/>
      <c r="UYS14" s="138"/>
      <c r="UYT14" s="138"/>
      <c r="UYU14" s="138"/>
      <c r="UYV14" s="138"/>
      <c r="UYW14" s="138"/>
      <c r="UYX14" s="138"/>
      <c r="UYY14" s="138"/>
      <c r="UYZ14" s="138"/>
      <c r="UZA14" s="138"/>
      <c r="UZB14" s="138"/>
      <c r="UZC14" s="138"/>
      <c r="UZD14" s="138"/>
      <c r="UZE14" s="138"/>
      <c r="UZF14" s="138"/>
      <c r="UZG14" s="138"/>
      <c r="UZH14" s="138"/>
      <c r="UZI14" s="138"/>
      <c r="UZJ14" s="138"/>
      <c r="UZK14" s="138"/>
      <c r="UZL14" s="138"/>
      <c r="UZM14" s="138"/>
      <c r="UZN14" s="138"/>
      <c r="UZO14" s="138"/>
      <c r="UZP14" s="138"/>
      <c r="UZQ14" s="138"/>
      <c r="UZR14" s="138"/>
      <c r="UZS14" s="138"/>
      <c r="UZT14" s="138"/>
      <c r="UZU14" s="138"/>
      <c r="UZV14" s="138"/>
      <c r="UZW14" s="138"/>
      <c r="UZX14" s="138"/>
      <c r="UZY14" s="138"/>
      <c r="UZZ14" s="138"/>
      <c r="VAA14" s="138"/>
      <c r="VAB14" s="138"/>
      <c r="VAC14" s="138"/>
      <c r="VAD14" s="138"/>
      <c r="VAE14" s="138"/>
      <c r="VAF14" s="138"/>
      <c r="VAG14" s="138"/>
      <c r="VAH14" s="138"/>
      <c r="VAI14" s="138"/>
      <c r="VAJ14" s="138"/>
      <c r="VAK14" s="138"/>
      <c r="VAL14" s="138"/>
      <c r="VAM14" s="138"/>
      <c r="VAN14" s="138"/>
      <c r="VAO14" s="138"/>
      <c r="VAP14" s="138"/>
      <c r="VAQ14" s="138"/>
      <c r="VAR14" s="138"/>
      <c r="VAS14" s="138"/>
      <c r="VAT14" s="138"/>
      <c r="VAU14" s="138"/>
      <c r="VAV14" s="138"/>
      <c r="VAW14" s="138"/>
      <c r="VAX14" s="138"/>
      <c r="VAY14" s="138"/>
      <c r="VAZ14" s="138"/>
      <c r="VBA14" s="138"/>
      <c r="VBB14" s="138"/>
      <c r="VBC14" s="138"/>
      <c r="VBD14" s="138"/>
      <c r="VBE14" s="138"/>
      <c r="VBF14" s="138"/>
      <c r="VBG14" s="138"/>
      <c r="VBH14" s="138"/>
      <c r="VBI14" s="138"/>
      <c r="VBJ14" s="138"/>
      <c r="VBK14" s="138"/>
      <c r="VBL14" s="138"/>
      <c r="VBM14" s="138"/>
      <c r="VBN14" s="138"/>
      <c r="VBO14" s="138"/>
      <c r="VBP14" s="138"/>
      <c r="VBQ14" s="138"/>
      <c r="VBR14" s="138"/>
      <c r="VBS14" s="138"/>
      <c r="VBT14" s="138"/>
      <c r="VBU14" s="138"/>
      <c r="VBV14" s="138"/>
      <c r="VBW14" s="138"/>
      <c r="VBX14" s="138"/>
      <c r="VBY14" s="138"/>
      <c r="VBZ14" s="138"/>
      <c r="VCA14" s="138"/>
      <c r="VCB14" s="138"/>
      <c r="VCC14" s="138"/>
      <c r="VCD14" s="138"/>
      <c r="VCE14" s="138"/>
      <c r="VCF14" s="138"/>
      <c r="VCG14" s="138"/>
      <c r="VCH14" s="138"/>
      <c r="VCI14" s="138"/>
      <c r="VCJ14" s="138"/>
      <c r="VCK14" s="138"/>
      <c r="VCL14" s="138"/>
      <c r="VCM14" s="138"/>
      <c r="VCN14" s="138"/>
      <c r="VCO14" s="138"/>
      <c r="VCP14" s="138"/>
      <c r="VCQ14" s="138"/>
      <c r="VCR14" s="138"/>
      <c r="VCS14" s="138"/>
      <c r="VCT14" s="138"/>
      <c r="VCU14" s="138"/>
      <c r="VCV14" s="138"/>
      <c r="VCW14" s="138"/>
      <c r="VCX14" s="138"/>
      <c r="VCY14" s="138"/>
      <c r="VCZ14" s="138"/>
      <c r="VDA14" s="138"/>
      <c r="VDB14" s="138"/>
      <c r="VDC14" s="138"/>
      <c r="VDD14" s="138"/>
      <c r="VDE14" s="138"/>
      <c r="VDF14" s="138"/>
      <c r="VDG14" s="138"/>
      <c r="VDH14" s="138"/>
      <c r="VDI14" s="138"/>
      <c r="VDJ14" s="138"/>
      <c r="VDK14" s="138"/>
      <c r="VDL14" s="138"/>
      <c r="VDM14" s="138"/>
      <c r="VDN14" s="138"/>
      <c r="VDO14" s="138"/>
      <c r="VDP14" s="138"/>
      <c r="VDQ14" s="138"/>
      <c r="VDR14" s="138"/>
      <c r="VDS14" s="138"/>
      <c r="VDT14" s="138"/>
      <c r="VDU14" s="138"/>
      <c r="VDV14" s="138"/>
      <c r="VDW14" s="138"/>
      <c r="VDX14" s="138"/>
      <c r="VDY14" s="138"/>
      <c r="VDZ14" s="138"/>
      <c r="VEA14" s="138"/>
      <c r="VEB14" s="138"/>
      <c r="VEC14" s="138"/>
      <c r="VED14" s="138"/>
      <c r="VEE14" s="138"/>
      <c r="VEF14" s="138"/>
      <c r="VEG14" s="138"/>
      <c r="VEH14" s="138"/>
      <c r="VEI14" s="138"/>
      <c r="VEJ14" s="138"/>
      <c r="VEK14" s="138"/>
      <c r="VEL14" s="138"/>
      <c r="VEM14" s="138"/>
      <c r="VEN14" s="138"/>
      <c r="VEO14" s="138"/>
      <c r="VEP14" s="138"/>
      <c r="VEQ14" s="138"/>
      <c r="VER14" s="138"/>
      <c r="VES14" s="138"/>
      <c r="VET14" s="138"/>
      <c r="VEU14" s="138"/>
      <c r="VEV14" s="138"/>
      <c r="VEW14" s="138"/>
      <c r="VEX14" s="138"/>
      <c r="VEY14" s="138"/>
      <c r="VEZ14" s="138"/>
      <c r="VFA14" s="138"/>
      <c r="VFB14" s="138"/>
      <c r="VFC14" s="138"/>
      <c r="VFD14" s="138"/>
      <c r="VFE14" s="138"/>
      <c r="VFF14" s="138"/>
      <c r="VFG14" s="138"/>
      <c r="VFH14" s="138"/>
      <c r="VFI14" s="138"/>
      <c r="VFJ14" s="138"/>
      <c r="VFK14" s="138"/>
      <c r="VFL14" s="138"/>
      <c r="VFM14" s="138"/>
      <c r="VFN14" s="138"/>
      <c r="VFO14" s="138"/>
      <c r="VFP14" s="138"/>
      <c r="VFQ14" s="138"/>
      <c r="VFR14" s="138"/>
      <c r="VFS14" s="138"/>
      <c r="VFT14" s="138"/>
      <c r="VFU14" s="138"/>
      <c r="VFV14" s="138"/>
      <c r="VFW14" s="138"/>
      <c r="VFX14" s="138"/>
      <c r="VFY14" s="138"/>
      <c r="VFZ14" s="138"/>
      <c r="VGA14" s="138"/>
      <c r="VGB14" s="138"/>
      <c r="VGC14" s="138"/>
      <c r="VGD14" s="138"/>
      <c r="VGE14" s="138"/>
      <c r="VGF14" s="138"/>
      <c r="VGG14" s="138"/>
      <c r="VGH14" s="138"/>
      <c r="VGI14" s="138"/>
      <c r="VGJ14" s="138"/>
      <c r="VGK14" s="138"/>
      <c r="VGL14" s="138"/>
      <c r="VGM14" s="138"/>
      <c r="VGN14" s="138"/>
      <c r="VGO14" s="138"/>
      <c r="VGP14" s="138"/>
      <c r="VGQ14" s="138"/>
      <c r="VGR14" s="138"/>
      <c r="VGS14" s="138"/>
      <c r="VGT14" s="138"/>
      <c r="VGU14" s="138"/>
      <c r="VGV14" s="138"/>
      <c r="VGW14" s="138"/>
      <c r="VGX14" s="138"/>
      <c r="VGY14" s="138"/>
      <c r="VGZ14" s="138"/>
      <c r="VHA14" s="138"/>
      <c r="VHB14" s="138"/>
      <c r="VHC14" s="138"/>
      <c r="VHD14" s="138"/>
      <c r="VHE14" s="138"/>
      <c r="VHF14" s="138"/>
      <c r="VHG14" s="138"/>
      <c r="VHH14" s="138"/>
      <c r="VHI14" s="138"/>
      <c r="VHJ14" s="138"/>
      <c r="VHK14" s="138"/>
      <c r="VHL14" s="138"/>
      <c r="VHM14" s="138"/>
      <c r="VHN14" s="138"/>
      <c r="VHO14" s="138"/>
      <c r="VHP14" s="138"/>
      <c r="VHQ14" s="138"/>
      <c r="VHR14" s="138"/>
      <c r="VHS14" s="138"/>
      <c r="VHT14" s="138"/>
      <c r="VHU14" s="138"/>
      <c r="VHV14" s="138"/>
      <c r="VHW14" s="138"/>
      <c r="VHX14" s="138"/>
      <c r="VHY14" s="138"/>
      <c r="VHZ14" s="138"/>
      <c r="VIA14" s="138"/>
      <c r="VIB14" s="138"/>
      <c r="VIC14" s="138"/>
      <c r="VID14" s="138"/>
      <c r="VIE14" s="138"/>
      <c r="VIF14" s="138"/>
      <c r="VIG14" s="138"/>
      <c r="VIH14" s="138"/>
      <c r="VII14" s="138"/>
      <c r="VIJ14" s="138"/>
      <c r="VIK14" s="138"/>
      <c r="VIL14" s="138"/>
      <c r="VIM14" s="138"/>
      <c r="VIN14" s="138"/>
      <c r="VIO14" s="138"/>
      <c r="VIP14" s="138"/>
      <c r="VIQ14" s="138"/>
      <c r="VIR14" s="138"/>
      <c r="VIS14" s="138"/>
      <c r="VIT14" s="138"/>
      <c r="VIU14" s="138"/>
      <c r="VIV14" s="138"/>
      <c r="VIW14" s="138"/>
      <c r="VIX14" s="138"/>
      <c r="VIY14" s="138"/>
      <c r="VIZ14" s="138"/>
      <c r="VJA14" s="138"/>
      <c r="VJB14" s="138"/>
      <c r="VJC14" s="138"/>
      <c r="VJD14" s="138"/>
      <c r="VJE14" s="138"/>
      <c r="VJF14" s="138"/>
      <c r="VJG14" s="138"/>
      <c r="VJH14" s="138"/>
      <c r="VJI14" s="138"/>
      <c r="VJJ14" s="138"/>
      <c r="VJK14" s="138"/>
      <c r="VJL14" s="138"/>
      <c r="VJM14" s="138"/>
      <c r="VJN14" s="138"/>
      <c r="VJO14" s="138"/>
      <c r="VJP14" s="138"/>
      <c r="VJQ14" s="138"/>
      <c r="VJR14" s="138"/>
      <c r="VJS14" s="138"/>
      <c r="VJT14" s="138"/>
      <c r="VJU14" s="138"/>
      <c r="VJV14" s="138"/>
      <c r="VJW14" s="138"/>
      <c r="VJX14" s="138"/>
      <c r="VJY14" s="138"/>
      <c r="VJZ14" s="138"/>
      <c r="VKA14" s="138"/>
      <c r="VKB14" s="138"/>
      <c r="VKC14" s="138"/>
      <c r="VKD14" s="138"/>
      <c r="VKE14" s="138"/>
      <c r="VKF14" s="138"/>
      <c r="VKG14" s="138"/>
      <c r="VKH14" s="138"/>
      <c r="VKI14" s="138"/>
      <c r="VKJ14" s="138"/>
      <c r="VKK14" s="138"/>
      <c r="VKL14" s="138"/>
      <c r="VKM14" s="138"/>
      <c r="VKN14" s="138"/>
      <c r="VKO14" s="138"/>
      <c r="VKP14" s="138"/>
      <c r="VKQ14" s="138"/>
      <c r="VKR14" s="138"/>
      <c r="VKS14" s="138"/>
      <c r="VKT14" s="138"/>
      <c r="VKU14" s="138"/>
      <c r="VKV14" s="138"/>
      <c r="VKW14" s="138"/>
      <c r="VKX14" s="138"/>
      <c r="VKY14" s="138"/>
      <c r="VKZ14" s="138"/>
      <c r="VLA14" s="138"/>
      <c r="VLB14" s="138"/>
      <c r="VLC14" s="138"/>
      <c r="VLD14" s="138"/>
      <c r="VLE14" s="138"/>
      <c r="VLF14" s="138"/>
      <c r="VLG14" s="138"/>
      <c r="VLH14" s="138"/>
      <c r="VLI14" s="138"/>
      <c r="VLJ14" s="138"/>
      <c r="VLK14" s="138"/>
      <c r="VLL14" s="138"/>
      <c r="VLM14" s="138"/>
      <c r="VLN14" s="138"/>
      <c r="VLO14" s="138"/>
      <c r="VLP14" s="138"/>
      <c r="VLQ14" s="138"/>
      <c r="VLR14" s="138"/>
      <c r="VLS14" s="138"/>
      <c r="VLT14" s="138"/>
      <c r="VLU14" s="138"/>
      <c r="VLV14" s="138"/>
      <c r="VLW14" s="138"/>
      <c r="VLX14" s="138"/>
      <c r="VLY14" s="138"/>
      <c r="VLZ14" s="138"/>
      <c r="VMA14" s="138"/>
      <c r="VMB14" s="138"/>
      <c r="VMC14" s="138"/>
      <c r="VMD14" s="138"/>
      <c r="VME14" s="138"/>
      <c r="VMF14" s="138"/>
      <c r="VMG14" s="138"/>
      <c r="VMH14" s="138"/>
      <c r="VMI14" s="138"/>
      <c r="VMJ14" s="138"/>
      <c r="VMK14" s="138"/>
      <c r="VML14" s="138"/>
      <c r="VMM14" s="138"/>
      <c r="VMN14" s="138"/>
      <c r="VMO14" s="138"/>
      <c r="VMP14" s="138"/>
      <c r="VMQ14" s="138"/>
      <c r="VMR14" s="138"/>
      <c r="VMS14" s="138"/>
      <c r="VMT14" s="138"/>
      <c r="VMU14" s="138"/>
      <c r="VMV14" s="138"/>
      <c r="VMW14" s="138"/>
      <c r="VMX14" s="138"/>
      <c r="VMY14" s="138"/>
      <c r="VMZ14" s="138"/>
      <c r="VNA14" s="138"/>
      <c r="VNB14" s="138"/>
      <c r="VNC14" s="138"/>
      <c r="VND14" s="138"/>
      <c r="VNE14" s="138"/>
      <c r="VNF14" s="138"/>
      <c r="VNG14" s="138"/>
      <c r="VNH14" s="138"/>
      <c r="VNI14" s="138"/>
      <c r="VNJ14" s="138"/>
      <c r="VNK14" s="138"/>
      <c r="VNL14" s="138"/>
      <c r="VNM14" s="138"/>
      <c r="VNN14" s="138"/>
      <c r="VNO14" s="138"/>
      <c r="VNP14" s="138"/>
      <c r="VNQ14" s="138"/>
      <c r="VNR14" s="138"/>
      <c r="VNS14" s="138"/>
      <c r="VNT14" s="138"/>
      <c r="VNU14" s="138"/>
      <c r="VNV14" s="138"/>
      <c r="VNW14" s="138"/>
      <c r="VNX14" s="138"/>
      <c r="VNY14" s="138"/>
      <c r="VNZ14" s="138"/>
      <c r="VOA14" s="138"/>
      <c r="VOB14" s="138"/>
      <c r="VOC14" s="138"/>
      <c r="VOD14" s="138"/>
      <c r="VOE14" s="138"/>
      <c r="VOF14" s="138"/>
      <c r="VOG14" s="138"/>
      <c r="VOH14" s="138"/>
      <c r="VOI14" s="138"/>
      <c r="VOJ14" s="138"/>
      <c r="VOK14" s="138"/>
      <c r="VOL14" s="138"/>
      <c r="VOM14" s="138"/>
      <c r="VON14" s="138"/>
      <c r="VOO14" s="138"/>
      <c r="VOP14" s="138"/>
      <c r="VOQ14" s="138"/>
      <c r="VOR14" s="138"/>
      <c r="VOS14" s="138"/>
      <c r="VOT14" s="138"/>
      <c r="VOU14" s="138"/>
      <c r="VOV14" s="138"/>
      <c r="VOW14" s="138"/>
      <c r="VOX14" s="138"/>
      <c r="VOY14" s="138"/>
      <c r="VOZ14" s="138"/>
      <c r="VPA14" s="138"/>
      <c r="VPB14" s="138"/>
      <c r="VPC14" s="138"/>
      <c r="VPD14" s="138"/>
      <c r="VPE14" s="138"/>
      <c r="VPF14" s="138"/>
      <c r="VPG14" s="138"/>
      <c r="VPH14" s="138"/>
      <c r="VPI14" s="138"/>
      <c r="VPJ14" s="138"/>
      <c r="VPK14" s="138"/>
      <c r="VPL14" s="138"/>
      <c r="VPM14" s="138"/>
      <c r="VPN14" s="138"/>
      <c r="VPO14" s="138"/>
      <c r="VPP14" s="138"/>
      <c r="VPQ14" s="138"/>
      <c r="VPR14" s="138"/>
      <c r="VPS14" s="138"/>
      <c r="VPT14" s="138"/>
      <c r="VPU14" s="138"/>
      <c r="VPV14" s="138"/>
      <c r="VPW14" s="138"/>
      <c r="VPX14" s="138"/>
      <c r="VPY14" s="138"/>
      <c r="VPZ14" s="138"/>
      <c r="VQA14" s="138"/>
      <c r="VQB14" s="138"/>
      <c r="VQC14" s="138"/>
      <c r="VQD14" s="138"/>
      <c r="VQE14" s="138"/>
      <c r="VQF14" s="138"/>
      <c r="VQG14" s="138"/>
      <c r="VQH14" s="138"/>
      <c r="VQI14" s="138"/>
      <c r="VQJ14" s="138"/>
      <c r="VQK14" s="138"/>
      <c r="VQL14" s="138"/>
      <c r="VQM14" s="138"/>
      <c r="VQN14" s="138"/>
      <c r="VQO14" s="138"/>
      <c r="VQP14" s="138"/>
      <c r="VQQ14" s="138"/>
      <c r="VQR14" s="138"/>
      <c r="VQS14" s="138"/>
      <c r="VQT14" s="138"/>
      <c r="VQU14" s="138"/>
      <c r="VQV14" s="138"/>
      <c r="VQW14" s="138"/>
      <c r="VQX14" s="138"/>
      <c r="VQY14" s="138"/>
      <c r="VQZ14" s="138"/>
      <c r="VRA14" s="138"/>
      <c r="VRB14" s="138"/>
      <c r="VRC14" s="138"/>
      <c r="VRD14" s="138"/>
      <c r="VRE14" s="138"/>
      <c r="VRF14" s="138"/>
      <c r="VRG14" s="138"/>
      <c r="VRH14" s="138"/>
      <c r="VRI14" s="138"/>
      <c r="VRJ14" s="138"/>
      <c r="VRK14" s="138"/>
      <c r="VRL14" s="138"/>
      <c r="VRM14" s="138"/>
      <c r="VRN14" s="138"/>
      <c r="VRO14" s="138"/>
      <c r="VRP14" s="138"/>
      <c r="VRQ14" s="138"/>
      <c r="VRR14" s="138"/>
      <c r="VRS14" s="138"/>
      <c r="VRT14" s="138"/>
      <c r="VRU14" s="138"/>
      <c r="VRV14" s="138"/>
      <c r="VRW14" s="138"/>
      <c r="VRX14" s="138"/>
      <c r="VRY14" s="138"/>
      <c r="VRZ14" s="138"/>
      <c r="VSA14" s="138"/>
      <c r="VSB14" s="138"/>
      <c r="VSC14" s="138"/>
      <c r="VSD14" s="138"/>
      <c r="VSE14" s="138"/>
      <c r="VSF14" s="138"/>
      <c r="VSG14" s="138"/>
      <c r="VSH14" s="138"/>
      <c r="VSI14" s="138"/>
      <c r="VSJ14" s="138"/>
      <c r="VSK14" s="138"/>
      <c r="VSL14" s="138"/>
      <c r="VSM14" s="138"/>
      <c r="VSN14" s="138"/>
      <c r="VSO14" s="138"/>
      <c r="VSP14" s="138"/>
      <c r="VSQ14" s="138"/>
      <c r="VSR14" s="138"/>
      <c r="VSS14" s="138"/>
      <c r="VST14" s="138"/>
      <c r="VSU14" s="138"/>
      <c r="VSV14" s="138"/>
      <c r="VSW14" s="138"/>
      <c r="VSX14" s="138"/>
      <c r="VSY14" s="138"/>
      <c r="VSZ14" s="138"/>
      <c r="VTA14" s="138"/>
      <c r="VTB14" s="138"/>
      <c r="VTC14" s="138"/>
      <c r="VTD14" s="138"/>
      <c r="VTE14" s="138"/>
      <c r="VTF14" s="138"/>
      <c r="VTG14" s="138"/>
      <c r="VTH14" s="138"/>
      <c r="VTI14" s="138"/>
      <c r="VTJ14" s="138"/>
      <c r="VTK14" s="138"/>
      <c r="VTL14" s="138"/>
      <c r="VTM14" s="138"/>
      <c r="VTN14" s="138"/>
      <c r="VTO14" s="138"/>
      <c r="VTP14" s="138"/>
      <c r="VTQ14" s="138"/>
      <c r="VTR14" s="138"/>
      <c r="VTS14" s="138"/>
      <c r="VTT14" s="138"/>
      <c r="VTU14" s="138"/>
      <c r="VTV14" s="138"/>
      <c r="VTW14" s="138"/>
      <c r="VTX14" s="138"/>
      <c r="VTY14" s="138"/>
      <c r="VTZ14" s="138"/>
      <c r="VUA14" s="138"/>
      <c r="VUB14" s="138"/>
      <c r="VUC14" s="138"/>
      <c r="VUD14" s="138"/>
      <c r="VUE14" s="138"/>
      <c r="VUF14" s="138"/>
      <c r="VUG14" s="138"/>
      <c r="VUH14" s="138"/>
      <c r="VUI14" s="138"/>
      <c r="VUJ14" s="138"/>
      <c r="VUK14" s="138"/>
      <c r="VUL14" s="138"/>
      <c r="VUM14" s="138"/>
      <c r="VUN14" s="138"/>
      <c r="VUO14" s="138"/>
      <c r="VUP14" s="138"/>
      <c r="VUQ14" s="138"/>
      <c r="VUR14" s="138"/>
      <c r="VUS14" s="138"/>
      <c r="VUT14" s="138"/>
      <c r="VUU14" s="138"/>
      <c r="VUV14" s="138"/>
      <c r="VUW14" s="138"/>
      <c r="VUX14" s="138"/>
      <c r="VUY14" s="138"/>
      <c r="VUZ14" s="138"/>
      <c r="VVA14" s="138"/>
      <c r="VVB14" s="138"/>
      <c r="VVC14" s="138"/>
      <c r="VVD14" s="138"/>
      <c r="VVE14" s="138"/>
      <c r="VVF14" s="138"/>
      <c r="VVG14" s="138"/>
      <c r="VVH14" s="138"/>
      <c r="VVI14" s="138"/>
      <c r="VVJ14" s="138"/>
      <c r="VVK14" s="138"/>
      <c r="VVL14" s="138"/>
      <c r="VVM14" s="138"/>
      <c r="VVN14" s="138"/>
      <c r="VVO14" s="138"/>
      <c r="VVP14" s="138"/>
      <c r="VVQ14" s="138"/>
      <c r="VVR14" s="138"/>
      <c r="VVS14" s="138"/>
      <c r="VVT14" s="138"/>
      <c r="VVU14" s="138"/>
      <c r="VVV14" s="138"/>
      <c r="VVW14" s="138"/>
      <c r="VVX14" s="138"/>
      <c r="VVY14" s="138"/>
      <c r="VVZ14" s="138"/>
      <c r="VWA14" s="138"/>
      <c r="VWB14" s="138"/>
      <c r="VWC14" s="138"/>
      <c r="VWD14" s="138"/>
      <c r="VWE14" s="138"/>
      <c r="VWF14" s="138"/>
      <c r="VWG14" s="138"/>
      <c r="VWH14" s="138"/>
      <c r="VWI14" s="138"/>
      <c r="VWJ14" s="138"/>
      <c r="VWK14" s="138"/>
      <c r="VWL14" s="138"/>
      <c r="VWM14" s="138"/>
      <c r="VWN14" s="138"/>
      <c r="VWO14" s="138"/>
      <c r="VWP14" s="138"/>
      <c r="VWQ14" s="138"/>
      <c r="VWR14" s="138"/>
      <c r="VWS14" s="138"/>
      <c r="VWT14" s="138"/>
      <c r="VWU14" s="138"/>
      <c r="VWV14" s="138"/>
      <c r="VWW14" s="138"/>
      <c r="VWX14" s="138"/>
      <c r="VWY14" s="138"/>
      <c r="VWZ14" s="138"/>
      <c r="VXA14" s="138"/>
      <c r="VXB14" s="138"/>
      <c r="VXC14" s="138"/>
      <c r="VXD14" s="138"/>
      <c r="VXE14" s="138"/>
      <c r="VXF14" s="138"/>
      <c r="VXG14" s="138"/>
      <c r="VXH14" s="138"/>
      <c r="VXI14" s="138"/>
      <c r="VXJ14" s="138"/>
      <c r="VXK14" s="138"/>
      <c r="VXL14" s="138"/>
      <c r="VXM14" s="138"/>
      <c r="VXN14" s="138"/>
      <c r="VXO14" s="138"/>
      <c r="VXP14" s="138"/>
      <c r="VXQ14" s="138"/>
      <c r="VXR14" s="138"/>
      <c r="VXS14" s="138"/>
      <c r="VXT14" s="138"/>
      <c r="VXU14" s="138"/>
      <c r="VXV14" s="138"/>
      <c r="VXW14" s="138"/>
      <c r="VXX14" s="138"/>
      <c r="VXY14" s="138"/>
      <c r="VXZ14" s="138"/>
      <c r="VYA14" s="138"/>
      <c r="VYB14" s="138"/>
      <c r="VYC14" s="138"/>
      <c r="VYD14" s="138"/>
      <c r="VYE14" s="138"/>
      <c r="VYF14" s="138"/>
      <c r="VYG14" s="138"/>
      <c r="VYH14" s="138"/>
      <c r="VYI14" s="138"/>
      <c r="VYJ14" s="138"/>
      <c r="VYK14" s="138"/>
      <c r="VYL14" s="138"/>
      <c r="VYM14" s="138"/>
      <c r="VYN14" s="138"/>
      <c r="VYO14" s="138"/>
      <c r="VYP14" s="138"/>
      <c r="VYQ14" s="138"/>
      <c r="VYR14" s="138"/>
      <c r="VYS14" s="138"/>
      <c r="VYT14" s="138"/>
      <c r="VYU14" s="138"/>
      <c r="VYV14" s="138"/>
      <c r="VYW14" s="138"/>
      <c r="VYX14" s="138"/>
      <c r="VYY14" s="138"/>
      <c r="VYZ14" s="138"/>
      <c r="VZA14" s="138"/>
      <c r="VZB14" s="138"/>
      <c r="VZC14" s="138"/>
      <c r="VZD14" s="138"/>
      <c r="VZE14" s="138"/>
      <c r="VZF14" s="138"/>
      <c r="VZG14" s="138"/>
      <c r="VZH14" s="138"/>
      <c r="VZI14" s="138"/>
      <c r="VZJ14" s="138"/>
      <c r="VZK14" s="138"/>
      <c r="VZL14" s="138"/>
      <c r="VZM14" s="138"/>
      <c r="VZN14" s="138"/>
      <c r="VZO14" s="138"/>
      <c r="VZP14" s="138"/>
      <c r="VZQ14" s="138"/>
      <c r="VZR14" s="138"/>
      <c r="VZS14" s="138"/>
      <c r="VZT14" s="138"/>
      <c r="VZU14" s="138"/>
      <c r="VZV14" s="138"/>
      <c r="VZW14" s="138"/>
      <c r="VZX14" s="138"/>
      <c r="VZY14" s="138"/>
      <c r="VZZ14" s="138"/>
      <c r="WAA14" s="138"/>
      <c r="WAB14" s="138"/>
      <c r="WAC14" s="138"/>
      <c r="WAD14" s="138"/>
      <c r="WAE14" s="138"/>
      <c r="WAF14" s="138"/>
      <c r="WAG14" s="138"/>
      <c r="WAH14" s="138"/>
      <c r="WAI14" s="138"/>
      <c r="WAJ14" s="138"/>
      <c r="WAK14" s="138"/>
      <c r="WAL14" s="138"/>
      <c r="WAM14" s="138"/>
      <c r="WAN14" s="138"/>
      <c r="WAO14" s="138"/>
      <c r="WAP14" s="138"/>
      <c r="WAQ14" s="138"/>
      <c r="WAR14" s="138"/>
      <c r="WAS14" s="138"/>
      <c r="WAT14" s="138"/>
      <c r="WAU14" s="138"/>
      <c r="WAV14" s="138"/>
      <c r="WAW14" s="138"/>
      <c r="WAX14" s="138"/>
      <c r="WAY14" s="138"/>
      <c r="WAZ14" s="138"/>
      <c r="WBA14" s="138"/>
      <c r="WBB14" s="138"/>
      <c r="WBC14" s="138"/>
      <c r="WBD14" s="138"/>
      <c r="WBE14" s="138"/>
      <c r="WBF14" s="138"/>
      <c r="WBG14" s="138"/>
      <c r="WBH14" s="138"/>
      <c r="WBI14" s="138"/>
      <c r="WBJ14" s="138"/>
      <c r="WBK14" s="138"/>
      <c r="WBL14" s="138"/>
      <c r="WBM14" s="138"/>
      <c r="WBN14" s="138"/>
      <c r="WBO14" s="138"/>
      <c r="WBP14" s="138"/>
      <c r="WBQ14" s="138"/>
      <c r="WBR14" s="138"/>
      <c r="WBS14" s="138"/>
      <c r="WBT14" s="138"/>
      <c r="WBU14" s="138"/>
      <c r="WBV14" s="138"/>
      <c r="WBW14" s="138"/>
      <c r="WBX14" s="138"/>
      <c r="WBY14" s="138"/>
      <c r="WBZ14" s="138"/>
      <c r="WCA14" s="138"/>
      <c r="WCB14" s="138"/>
      <c r="WCC14" s="138"/>
      <c r="WCD14" s="138"/>
      <c r="WCE14" s="138"/>
      <c r="WCF14" s="138"/>
      <c r="WCG14" s="138"/>
      <c r="WCH14" s="138"/>
      <c r="WCI14" s="138"/>
      <c r="WCJ14" s="138"/>
      <c r="WCK14" s="138"/>
      <c r="WCL14" s="138"/>
      <c r="WCM14" s="138"/>
      <c r="WCN14" s="138"/>
      <c r="WCO14" s="138"/>
      <c r="WCP14" s="138"/>
      <c r="WCQ14" s="138"/>
      <c r="WCR14" s="138"/>
      <c r="WCS14" s="138"/>
      <c r="WCT14" s="138"/>
      <c r="WCU14" s="138"/>
      <c r="WCV14" s="138"/>
      <c r="WCW14" s="138"/>
      <c r="WCX14" s="138"/>
      <c r="WCY14" s="138"/>
      <c r="WCZ14" s="138"/>
      <c r="WDA14" s="138"/>
      <c r="WDB14" s="138"/>
      <c r="WDC14" s="138"/>
      <c r="WDD14" s="138"/>
      <c r="WDE14" s="138"/>
      <c r="WDF14" s="138"/>
      <c r="WDG14" s="138"/>
      <c r="WDH14" s="138"/>
      <c r="WDI14" s="138"/>
      <c r="WDJ14" s="138"/>
      <c r="WDK14" s="138"/>
      <c r="WDL14" s="138"/>
      <c r="WDM14" s="138"/>
      <c r="WDN14" s="138"/>
      <c r="WDO14" s="138"/>
      <c r="WDP14" s="138"/>
      <c r="WDQ14" s="138"/>
      <c r="WDR14" s="138"/>
      <c r="WDS14" s="138"/>
      <c r="WDT14" s="138"/>
      <c r="WDU14" s="138"/>
      <c r="WDV14" s="138"/>
      <c r="WDW14" s="138"/>
      <c r="WDX14" s="138"/>
      <c r="WDY14" s="138"/>
      <c r="WDZ14" s="138"/>
      <c r="WEA14" s="138"/>
      <c r="WEB14" s="138"/>
      <c r="WEC14" s="138"/>
      <c r="WED14" s="138"/>
      <c r="WEE14" s="138"/>
      <c r="WEF14" s="138"/>
      <c r="WEG14" s="138"/>
      <c r="WEH14" s="138"/>
      <c r="WEI14" s="138"/>
      <c r="WEJ14" s="138"/>
      <c r="WEK14" s="138"/>
      <c r="WEL14" s="138"/>
      <c r="WEM14" s="138"/>
      <c r="WEN14" s="138"/>
      <c r="WEO14" s="138"/>
      <c r="WEP14" s="138"/>
      <c r="WEQ14" s="138"/>
      <c r="WER14" s="138"/>
      <c r="WES14" s="138"/>
      <c r="WET14" s="138"/>
      <c r="WEU14" s="138"/>
      <c r="WEV14" s="138"/>
      <c r="WEW14" s="138"/>
      <c r="WEX14" s="138"/>
      <c r="WEY14" s="138"/>
      <c r="WEZ14" s="138"/>
      <c r="WFA14" s="138"/>
      <c r="WFB14" s="138"/>
      <c r="WFC14" s="138"/>
      <c r="WFD14" s="138"/>
      <c r="WFE14" s="138"/>
      <c r="WFF14" s="138"/>
      <c r="WFG14" s="138"/>
      <c r="WFH14" s="138"/>
      <c r="WFI14" s="138"/>
      <c r="WFJ14" s="138"/>
      <c r="WFK14" s="138"/>
      <c r="WFL14" s="138"/>
      <c r="WFM14" s="138"/>
      <c r="WFN14" s="138"/>
      <c r="WFO14" s="138"/>
      <c r="WFP14" s="138"/>
      <c r="WFQ14" s="138"/>
      <c r="WFR14" s="138"/>
      <c r="WFS14" s="138"/>
      <c r="WFT14" s="138"/>
      <c r="WFU14" s="138"/>
      <c r="WFV14" s="138"/>
      <c r="WFW14" s="138"/>
      <c r="WFX14" s="138"/>
      <c r="WFY14" s="138"/>
      <c r="WFZ14" s="138"/>
      <c r="WGA14" s="138"/>
      <c r="WGB14" s="138"/>
      <c r="WGC14" s="138"/>
      <c r="WGD14" s="138"/>
      <c r="WGE14" s="138"/>
      <c r="WGF14" s="138"/>
      <c r="WGG14" s="138"/>
      <c r="WGH14" s="138"/>
      <c r="WGI14" s="138"/>
      <c r="WGJ14" s="138"/>
      <c r="WGK14" s="138"/>
      <c r="WGL14" s="138"/>
      <c r="WGM14" s="138"/>
      <c r="WGN14" s="138"/>
      <c r="WGO14" s="138"/>
      <c r="WGP14" s="138"/>
      <c r="WGQ14" s="138"/>
      <c r="WGR14" s="138"/>
      <c r="WGS14" s="138"/>
      <c r="WGT14" s="138"/>
      <c r="WGU14" s="138"/>
      <c r="WGV14" s="138"/>
      <c r="WGW14" s="138"/>
      <c r="WGX14" s="138"/>
      <c r="WGY14" s="138"/>
      <c r="WGZ14" s="138"/>
      <c r="WHA14" s="138"/>
      <c r="WHB14" s="138"/>
      <c r="WHC14" s="138"/>
      <c r="WHD14" s="138"/>
      <c r="WHE14" s="138"/>
      <c r="WHF14" s="138"/>
      <c r="WHG14" s="138"/>
      <c r="WHH14" s="138"/>
      <c r="WHI14" s="138"/>
      <c r="WHJ14" s="138"/>
      <c r="WHK14" s="138"/>
      <c r="WHL14" s="138"/>
      <c r="WHM14" s="138"/>
      <c r="WHN14" s="138"/>
      <c r="WHO14" s="138"/>
      <c r="WHP14" s="138"/>
      <c r="WHQ14" s="138"/>
      <c r="WHR14" s="138"/>
      <c r="WHS14" s="138"/>
      <c r="WHT14" s="138"/>
      <c r="WHU14" s="138"/>
      <c r="WHV14" s="138"/>
      <c r="WHW14" s="138"/>
      <c r="WHX14" s="138"/>
      <c r="WHY14" s="138"/>
      <c r="WHZ14" s="138"/>
      <c r="WIA14" s="138"/>
      <c r="WIB14" s="138"/>
      <c r="WIC14" s="138"/>
      <c r="WID14" s="138"/>
      <c r="WIE14" s="138"/>
      <c r="WIF14" s="138"/>
      <c r="WIG14" s="138"/>
      <c r="WIH14" s="138"/>
      <c r="WII14" s="138"/>
      <c r="WIJ14" s="138"/>
      <c r="WIK14" s="138"/>
      <c r="WIL14" s="138"/>
      <c r="WIM14" s="138"/>
      <c r="WIN14" s="138"/>
      <c r="WIO14" s="138"/>
      <c r="WIP14" s="138"/>
      <c r="WIQ14" s="138"/>
      <c r="WIR14" s="138"/>
      <c r="WIS14" s="138"/>
      <c r="WIT14" s="138"/>
      <c r="WIU14" s="138"/>
      <c r="WIV14" s="138"/>
      <c r="WIW14" s="138"/>
      <c r="WIX14" s="138"/>
      <c r="WIY14" s="138"/>
      <c r="WIZ14" s="138"/>
      <c r="WJA14" s="138"/>
      <c r="WJB14" s="138"/>
      <c r="WJC14" s="138"/>
      <c r="WJD14" s="138"/>
      <c r="WJE14" s="138"/>
      <c r="WJF14" s="138"/>
      <c r="WJG14" s="138"/>
      <c r="WJH14" s="138"/>
      <c r="WJI14" s="138"/>
      <c r="WJJ14" s="138"/>
      <c r="WJK14" s="138"/>
      <c r="WJL14" s="138"/>
      <c r="WJM14" s="138"/>
      <c r="WJN14" s="138"/>
      <c r="WJO14" s="138"/>
      <c r="WJP14" s="138"/>
      <c r="WJQ14" s="138"/>
      <c r="WJR14" s="138"/>
      <c r="WJS14" s="138"/>
      <c r="WJT14" s="138"/>
      <c r="WJU14" s="138"/>
      <c r="WJV14" s="138"/>
      <c r="WJW14" s="138"/>
      <c r="WJX14" s="138"/>
      <c r="WJY14" s="138"/>
      <c r="WJZ14" s="138"/>
      <c r="WKA14" s="138"/>
      <c r="WKB14" s="138"/>
      <c r="WKC14" s="138"/>
      <c r="WKD14" s="138"/>
      <c r="WKE14" s="138"/>
      <c r="WKF14" s="138"/>
      <c r="WKG14" s="138"/>
      <c r="WKH14" s="138"/>
      <c r="WKI14" s="138"/>
      <c r="WKJ14" s="138"/>
      <c r="WKK14" s="138"/>
      <c r="WKL14" s="138"/>
      <c r="WKM14" s="138"/>
      <c r="WKN14" s="138"/>
      <c r="WKO14" s="138"/>
      <c r="WKP14" s="138"/>
      <c r="WKQ14" s="138"/>
      <c r="WKR14" s="138"/>
      <c r="WKS14" s="138"/>
      <c r="WKT14" s="138"/>
      <c r="WKU14" s="138"/>
      <c r="WKV14" s="138"/>
      <c r="WKW14" s="138"/>
      <c r="WKX14" s="138"/>
      <c r="WKY14" s="138"/>
      <c r="WKZ14" s="138"/>
      <c r="WLA14" s="138"/>
      <c r="WLB14" s="138"/>
      <c r="WLC14" s="138"/>
      <c r="WLD14" s="138"/>
      <c r="WLE14" s="138"/>
      <c r="WLF14" s="138"/>
      <c r="WLG14" s="138"/>
      <c r="WLH14" s="138"/>
      <c r="WLI14" s="138"/>
      <c r="WLJ14" s="138"/>
      <c r="WLK14" s="138"/>
      <c r="WLL14" s="138"/>
      <c r="WLM14" s="138"/>
      <c r="WLN14" s="138"/>
      <c r="WLO14" s="138"/>
      <c r="WLP14" s="138"/>
      <c r="WLQ14" s="138"/>
      <c r="WLR14" s="138"/>
      <c r="WLS14" s="138"/>
      <c r="WLT14" s="138"/>
      <c r="WLU14" s="138"/>
      <c r="WLV14" s="138"/>
      <c r="WLW14" s="138"/>
      <c r="WLX14" s="138"/>
      <c r="WLY14" s="138"/>
      <c r="WLZ14" s="138"/>
      <c r="WMA14" s="138"/>
      <c r="WMB14" s="138"/>
      <c r="WMC14" s="138"/>
      <c r="WMD14" s="138"/>
      <c r="WME14" s="138"/>
      <c r="WMF14" s="138"/>
      <c r="WMG14" s="138"/>
      <c r="WMH14" s="138"/>
      <c r="WMI14" s="138"/>
      <c r="WMJ14" s="138"/>
      <c r="WMK14" s="138"/>
      <c r="WML14" s="138"/>
      <c r="WMM14" s="138"/>
      <c r="WMN14" s="138"/>
      <c r="WMO14" s="138"/>
      <c r="WMP14" s="138"/>
      <c r="WMQ14" s="138"/>
      <c r="WMR14" s="138"/>
      <c r="WMS14" s="138"/>
      <c r="WMT14" s="138"/>
      <c r="WMU14" s="138"/>
      <c r="WMV14" s="138"/>
      <c r="WMW14" s="138"/>
      <c r="WMX14" s="138"/>
      <c r="WMY14" s="138"/>
      <c r="WMZ14" s="138"/>
      <c r="WNA14" s="138"/>
      <c r="WNB14" s="138"/>
      <c r="WNC14" s="138"/>
      <c r="WND14" s="138"/>
      <c r="WNE14" s="138"/>
      <c r="WNF14" s="138"/>
      <c r="WNG14" s="138"/>
      <c r="WNH14" s="138"/>
      <c r="WNI14" s="138"/>
      <c r="WNJ14" s="138"/>
      <c r="WNK14" s="138"/>
      <c r="WNL14" s="138"/>
      <c r="WNM14" s="138"/>
      <c r="WNN14" s="138"/>
      <c r="WNO14" s="138"/>
      <c r="WNP14" s="138"/>
      <c r="WNQ14" s="138"/>
      <c r="WNR14" s="138"/>
      <c r="WNS14" s="138"/>
      <c r="WNT14" s="138"/>
      <c r="WNU14" s="138"/>
      <c r="WNV14" s="138"/>
      <c r="WNW14" s="138"/>
      <c r="WNX14" s="138"/>
      <c r="WNY14" s="138"/>
      <c r="WNZ14" s="138"/>
      <c r="WOA14" s="138"/>
      <c r="WOB14" s="138"/>
      <c r="WOC14" s="138"/>
      <c r="WOD14" s="138"/>
      <c r="WOE14" s="138"/>
      <c r="WOF14" s="138"/>
      <c r="WOG14" s="138"/>
      <c r="WOH14" s="138"/>
      <c r="WOI14" s="138"/>
      <c r="WOJ14" s="138"/>
      <c r="WOK14" s="138"/>
      <c r="WOL14" s="138"/>
      <c r="WOM14" s="138"/>
      <c r="WON14" s="138"/>
      <c r="WOO14" s="138"/>
      <c r="WOP14" s="138"/>
      <c r="WOQ14" s="138"/>
      <c r="WOR14" s="138"/>
      <c r="WOS14" s="138"/>
      <c r="WOT14" s="138"/>
      <c r="WOU14" s="138"/>
      <c r="WOV14" s="138"/>
      <c r="WOW14" s="138"/>
      <c r="WOX14" s="138"/>
      <c r="WOY14" s="138"/>
      <c r="WOZ14" s="138"/>
      <c r="WPA14" s="138"/>
      <c r="WPB14" s="138"/>
      <c r="WPC14" s="138"/>
      <c r="WPD14" s="138"/>
      <c r="WPE14" s="138"/>
      <c r="WPF14" s="138"/>
      <c r="WPG14" s="138"/>
      <c r="WPH14" s="138"/>
      <c r="WPI14" s="138"/>
      <c r="WPJ14" s="138"/>
      <c r="WPK14" s="138"/>
      <c r="WPL14" s="138"/>
      <c r="WPM14" s="138"/>
      <c r="WPN14" s="138"/>
      <c r="WPO14" s="138"/>
      <c r="WPP14" s="138"/>
      <c r="WPQ14" s="138"/>
      <c r="WPR14" s="138"/>
      <c r="WPS14" s="138"/>
      <c r="WPT14" s="138"/>
      <c r="WPU14" s="138"/>
      <c r="WPV14" s="138"/>
      <c r="WPW14" s="138"/>
      <c r="WPX14" s="138"/>
      <c r="WPY14" s="138"/>
      <c r="WPZ14" s="138"/>
      <c r="WQA14" s="138"/>
      <c r="WQB14" s="138"/>
      <c r="WQC14" s="138"/>
      <c r="WQD14" s="138"/>
      <c r="WQE14" s="138"/>
      <c r="WQF14" s="138"/>
      <c r="WQG14" s="138"/>
      <c r="WQH14" s="138"/>
      <c r="WQI14" s="138"/>
      <c r="WQJ14" s="138"/>
      <c r="WQK14" s="138"/>
      <c r="WQL14" s="138"/>
      <c r="WQM14" s="138"/>
      <c r="WQN14" s="138"/>
      <c r="WQO14" s="138"/>
      <c r="WQP14" s="138"/>
      <c r="WQQ14" s="138"/>
      <c r="WQR14" s="138"/>
      <c r="WQS14" s="138"/>
      <c r="WQT14" s="138"/>
      <c r="WQU14" s="138"/>
      <c r="WQV14" s="138"/>
      <c r="WQW14" s="138"/>
      <c r="WQX14" s="138"/>
      <c r="WQY14" s="138"/>
      <c r="WQZ14" s="138"/>
      <c r="WRA14" s="138"/>
      <c r="WRB14" s="138"/>
      <c r="WRC14" s="138"/>
      <c r="WRD14" s="138"/>
      <c r="WRE14" s="138"/>
      <c r="WRF14" s="138"/>
      <c r="WRG14" s="138"/>
      <c r="WRH14" s="138"/>
      <c r="WRI14" s="138"/>
      <c r="WRJ14" s="138"/>
      <c r="WRK14" s="138"/>
      <c r="WRL14" s="138"/>
      <c r="WRM14" s="138"/>
      <c r="WRN14" s="138"/>
      <c r="WRO14" s="138"/>
      <c r="WRP14" s="138"/>
      <c r="WRQ14" s="138"/>
      <c r="WRR14" s="138"/>
      <c r="WRS14" s="138"/>
      <c r="WRT14" s="138"/>
      <c r="WRU14" s="138"/>
      <c r="WRV14" s="138"/>
      <c r="WRW14" s="138"/>
      <c r="WRX14" s="138"/>
      <c r="WRY14" s="138"/>
      <c r="WRZ14" s="138"/>
      <c r="WSA14" s="138"/>
      <c r="WSB14" s="138"/>
      <c r="WSC14" s="138"/>
      <c r="WSD14" s="138"/>
      <c r="WSE14" s="138"/>
      <c r="WSF14" s="138"/>
      <c r="WSG14" s="138"/>
      <c r="WSH14" s="138"/>
      <c r="WSI14" s="138"/>
      <c r="WSJ14" s="138"/>
      <c r="WSK14" s="138"/>
      <c r="WSL14" s="138"/>
      <c r="WSM14" s="138"/>
      <c r="WSN14" s="138"/>
      <c r="WSO14" s="138"/>
      <c r="WSP14" s="138"/>
      <c r="WSQ14" s="138"/>
      <c r="WSR14" s="138"/>
      <c r="WSS14" s="138"/>
      <c r="WST14" s="138"/>
      <c r="WSU14" s="138"/>
      <c r="WSV14" s="138"/>
      <c r="WSW14" s="138"/>
      <c r="WSX14" s="138"/>
      <c r="WSY14" s="138"/>
      <c r="WSZ14" s="138"/>
      <c r="WTA14" s="138"/>
      <c r="WTB14" s="138"/>
      <c r="WTC14" s="138"/>
      <c r="WTD14" s="138"/>
      <c r="WTE14" s="138"/>
      <c r="WTF14" s="138"/>
      <c r="WTG14" s="138"/>
      <c r="WTH14" s="138"/>
      <c r="WTI14" s="138"/>
      <c r="WTJ14" s="138"/>
      <c r="WTK14" s="138"/>
      <c r="WTL14" s="138"/>
      <c r="WTM14" s="138"/>
      <c r="WTN14" s="138"/>
      <c r="WTO14" s="138"/>
      <c r="WTP14" s="138"/>
      <c r="WTQ14" s="138"/>
      <c r="WTR14" s="138"/>
      <c r="WTS14" s="138"/>
      <c r="WTT14" s="138"/>
      <c r="WTU14" s="138"/>
      <c r="WTV14" s="138"/>
      <c r="WTW14" s="138"/>
      <c r="WTX14" s="138"/>
      <c r="WTY14" s="138"/>
      <c r="WTZ14" s="138"/>
      <c r="WUA14" s="138"/>
      <c r="WUB14" s="138"/>
      <c r="WUC14" s="138"/>
      <c r="WUD14" s="138"/>
      <c r="WUE14" s="138"/>
      <c r="WUF14" s="138"/>
      <c r="WUG14" s="138"/>
      <c r="WUH14" s="138"/>
      <c r="WUI14" s="138"/>
      <c r="WUJ14" s="138"/>
      <c r="WUK14" s="138"/>
      <c r="WUL14" s="138"/>
      <c r="WUM14" s="138"/>
      <c r="WUN14" s="138"/>
      <c r="WUO14" s="138"/>
      <c r="WUP14" s="138"/>
      <c r="WUQ14" s="138"/>
      <c r="WUR14" s="138"/>
      <c r="WUS14" s="138"/>
      <c r="WUT14" s="138"/>
      <c r="WUU14" s="138"/>
      <c r="WUV14" s="138"/>
      <c r="WUW14" s="138"/>
      <c r="WUX14" s="138"/>
      <c r="WUY14" s="138"/>
      <c r="WUZ14" s="138"/>
      <c r="WVA14" s="138"/>
      <c r="WVB14" s="138"/>
      <c r="WVC14" s="138"/>
      <c r="WVD14" s="138"/>
      <c r="WVE14" s="138"/>
      <c r="WVF14" s="138"/>
      <c r="WVG14" s="138"/>
      <c r="WVH14" s="138"/>
      <c r="WVI14" s="138"/>
      <c r="WVJ14" s="138"/>
      <c r="WVK14" s="138"/>
      <c r="WVL14" s="138"/>
      <c r="WVM14" s="138"/>
      <c r="WVN14" s="138"/>
      <c r="WVO14" s="138"/>
      <c r="WVP14" s="138"/>
      <c r="WVQ14" s="138"/>
      <c r="WVR14" s="138"/>
      <c r="WVS14" s="138"/>
      <c r="WVT14" s="138"/>
      <c r="WVU14" s="138"/>
      <c r="WVV14" s="138"/>
      <c r="WVW14" s="138"/>
      <c r="WVX14" s="138"/>
      <c r="WVY14" s="138"/>
      <c r="WVZ14" s="138"/>
      <c r="WWA14" s="138"/>
      <c r="WWB14" s="138"/>
      <c r="WWC14" s="138"/>
      <c r="WWD14" s="138"/>
      <c r="WWE14" s="138"/>
      <c r="WWF14" s="138"/>
      <c r="WWG14" s="138"/>
      <c r="WWH14" s="138"/>
      <c r="WWI14" s="138"/>
      <c r="WWJ14" s="138"/>
      <c r="WWK14" s="138"/>
      <c r="WWL14" s="138"/>
      <c r="WWM14" s="138"/>
      <c r="WWN14" s="138"/>
      <c r="WWO14" s="138"/>
      <c r="WWP14" s="138"/>
      <c r="WWQ14" s="138"/>
      <c r="WWR14" s="138"/>
      <c r="WWS14" s="138"/>
      <c r="WWT14" s="138"/>
      <c r="WWU14" s="138"/>
      <c r="WWV14" s="138"/>
      <c r="WWW14" s="138"/>
      <c r="WWX14" s="138"/>
      <c r="WWY14" s="138"/>
      <c r="WWZ14" s="138"/>
      <c r="WXA14" s="138"/>
      <c r="WXB14" s="138"/>
      <c r="WXC14" s="138"/>
      <c r="WXD14" s="138"/>
      <c r="WXE14" s="138"/>
      <c r="WXF14" s="138"/>
      <c r="WXG14" s="138"/>
      <c r="WXH14" s="138"/>
      <c r="WXI14" s="138"/>
      <c r="WXJ14" s="138"/>
      <c r="WXK14" s="138"/>
      <c r="WXL14" s="138"/>
      <c r="WXM14" s="138"/>
      <c r="WXN14" s="138"/>
      <c r="WXO14" s="138"/>
      <c r="WXP14" s="138"/>
      <c r="WXQ14" s="138"/>
      <c r="WXR14" s="138"/>
      <c r="WXS14" s="138"/>
      <c r="WXT14" s="138"/>
      <c r="WXU14" s="138"/>
      <c r="WXV14" s="138"/>
      <c r="WXW14" s="138"/>
      <c r="WXX14" s="138"/>
      <c r="WXY14" s="138"/>
      <c r="WXZ14" s="138"/>
      <c r="WYA14" s="138"/>
      <c r="WYB14" s="138"/>
      <c r="WYC14" s="138"/>
      <c r="WYD14" s="138"/>
      <c r="WYE14" s="138"/>
      <c r="WYF14" s="138"/>
      <c r="WYG14" s="138"/>
      <c r="WYH14" s="138"/>
      <c r="WYI14" s="138"/>
      <c r="WYJ14" s="138"/>
      <c r="WYK14" s="138"/>
      <c r="WYL14" s="138"/>
      <c r="WYM14" s="138"/>
      <c r="WYN14" s="138"/>
      <c r="WYO14" s="138"/>
      <c r="WYP14" s="138"/>
      <c r="WYQ14" s="138"/>
      <c r="WYR14" s="138"/>
      <c r="WYS14" s="138"/>
      <c r="WYT14" s="138"/>
      <c r="WYU14" s="138"/>
      <c r="WYV14" s="138"/>
      <c r="WYW14" s="138"/>
      <c r="WYX14" s="138"/>
      <c r="WYY14" s="138"/>
      <c r="WYZ14" s="138"/>
      <c r="WZA14" s="138"/>
      <c r="WZB14" s="138"/>
      <c r="WZC14" s="138"/>
      <c r="WZD14" s="138"/>
      <c r="WZE14" s="138"/>
      <c r="WZF14" s="138"/>
      <c r="WZG14" s="138"/>
      <c r="WZH14" s="138"/>
      <c r="WZI14" s="138"/>
      <c r="WZJ14" s="138"/>
      <c r="WZK14" s="138"/>
      <c r="WZL14" s="138"/>
      <c r="WZM14" s="138"/>
      <c r="WZN14" s="138"/>
      <c r="WZO14" s="138"/>
      <c r="WZP14" s="138"/>
      <c r="WZQ14" s="138"/>
      <c r="WZR14" s="138"/>
      <c r="WZS14" s="138"/>
      <c r="WZT14" s="138"/>
      <c r="WZU14" s="138"/>
      <c r="WZV14" s="138"/>
      <c r="WZW14" s="138"/>
      <c r="WZX14" s="138"/>
      <c r="WZY14" s="138"/>
      <c r="WZZ14" s="138"/>
      <c r="XAA14" s="138"/>
      <c r="XAB14" s="138"/>
      <c r="XAC14" s="138"/>
      <c r="XAD14" s="138"/>
      <c r="XAE14" s="138"/>
      <c r="XAF14" s="138"/>
      <c r="XAG14" s="138"/>
      <c r="XAH14" s="138"/>
      <c r="XAI14" s="138"/>
      <c r="XAJ14" s="138"/>
      <c r="XAK14" s="138"/>
      <c r="XAL14" s="138"/>
      <c r="XAM14" s="138"/>
      <c r="XAN14" s="138"/>
      <c r="XAO14" s="138"/>
      <c r="XAP14" s="138"/>
      <c r="XAQ14" s="138"/>
      <c r="XAR14" s="138"/>
      <c r="XAS14" s="138"/>
      <c r="XAT14" s="138"/>
      <c r="XAU14" s="138"/>
      <c r="XAV14" s="138"/>
      <c r="XAW14" s="138"/>
      <c r="XAX14" s="138"/>
      <c r="XAY14" s="138"/>
      <c r="XAZ14" s="138"/>
      <c r="XBA14" s="138"/>
      <c r="XBB14" s="138"/>
      <c r="XBC14" s="138"/>
      <c r="XBD14" s="138"/>
      <c r="XBE14" s="138"/>
      <c r="XBF14" s="138"/>
      <c r="XBG14" s="138"/>
      <c r="XBH14" s="138"/>
      <c r="XBI14" s="138"/>
      <c r="XBJ14" s="138"/>
      <c r="XBK14" s="138"/>
      <c r="XBL14" s="138"/>
      <c r="XBM14" s="138"/>
      <c r="XBN14" s="138"/>
      <c r="XBO14" s="138"/>
      <c r="XBP14" s="138"/>
      <c r="XBQ14" s="138"/>
      <c r="XBR14" s="138"/>
      <c r="XBS14" s="138"/>
      <c r="XBT14" s="138"/>
      <c r="XBU14" s="138"/>
      <c r="XBV14" s="138"/>
      <c r="XBW14" s="138"/>
      <c r="XBX14" s="138"/>
      <c r="XBY14" s="138"/>
      <c r="XBZ14" s="138"/>
      <c r="XCA14" s="138"/>
      <c r="XCB14" s="138"/>
      <c r="XCC14" s="138"/>
      <c r="XCD14" s="138"/>
      <c r="XCE14" s="138"/>
      <c r="XCF14" s="138"/>
      <c r="XCG14" s="138"/>
      <c r="XCH14" s="138"/>
      <c r="XCI14" s="138"/>
      <c r="XCJ14" s="138"/>
      <c r="XCK14" s="138"/>
      <c r="XCL14" s="138"/>
      <c r="XCM14" s="138"/>
      <c r="XCN14" s="138"/>
      <c r="XCO14" s="138"/>
      <c r="XCP14" s="138"/>
      <c r="XCQ14" s="138"/>
      <c r="XCR14" s="138"/>
      <c r="XCS14" s="138"/>
      <c r="XCT14" s="138"/>
      <c r="XCU14" s="138"/>
      <c r="XCV14" s="138"/>
      <c r="XCW14" s="138"/>
      <c r="XCX14" s="138"/>
      <c r="XCY14" s="138"/>
      <c r="XCZ14" s="138"/>
      <c r="XDA14" s="138"/>
      <c r="XDB14" s="138"/>
      <c r="XDC14" s="138"/>
      <c r="XDD14" s="138"/>
      <c r="XDE14" s="138"/>
      <c r="XDF14" s="138"/>
      <c r="XDG14" s="138"/>
      <c r="XDH14" s="138"/>
      <c r="XDI14" s="138"/>
      <c r="XDJ14" s="138"/>
      <c r="XDK14" s="138"/>
      <c r="XDL14" s="138"/>
      <c r="XDM14" s="138"/>
      <c r="XDN14" s="138"/>
      <c r="XDO14" s="138"/>
      <c r="XDP14" s="138"/>
      <c r="XDQ14" s="138"/>
      <c r="XDR14" s="138"/>
      <c r="XDS14" s="138"/>
      <c r="XDT14" s="138"/>
      <c r="XDU14" s="138"/>
      <c r="XDV14" s="138"/>
      <c r="XDW14" s="138"/>
      <c r="XDX14" s="138"/>
      <c r="XDY14" s="138"/>
      <c r="XDZ14" s="138"/>
      <c r="XEA14" s="138"/>
      <c r="XEB14" s="138"/>
      <c r="XEC14" s="138"/>
      <c r="XED14" s="138"/>
      <c r="XEE14" s="138"/>
      <c r="XEF14" s="138"/>
      <c r="XEG14" s="138"/>
      <c r="XEH14" s="138"/>
      <c r="XEI14" s="138"/>
      <c r="XEJ14" s="138"/>
      <c r="XEK14" s="138"/>
      <c r="XEL14" s="138"/>
      <c r="XEM14" s="138"/>
      <c r="XEN14" s="138"/>
      <c r="XEO14" s="138"/>
      <c r="XEP14" s="138"/>
      <c r="XEQ14" s="138"/>
      <c r="XER14" s="138"/>
      <c r="XES14" s="138"/>
      <c r="XET14" s="138"/>
      <c r="XEU14" s="138"/>
      <c r="XEV14" s="138"/>
      <c r="XEW14" s="138"/>
      <c r="XEX14" s="138"/>
      <c r="XEY14" s="138"/>
      <c r="XEZ14" s="138"/>
      <c r="XFA14" s="138"/>
      <c r="XFB14" s="138"/>
      <c r="XFC14" s="138"/>
      <c r="XFD14" s="138"/>
    </row>
    <row r="15" spans="1:16384" s="86" customFormat="1" ht="15" customHeight="1" x14ac:dyDescent="0.2">
      <c r="B15" s="88" t="s">
        <v>12212</v>
      </c>
      <c r="C15" s="88"/>
      <c r="D15" s="88"/>
      <c r="E15" s="88"/>
      <c r="F15" s="88"/>
      <c r="G15" s="88" t="s">
        <v>12</v>
      </c>
    </row>
    <row r="16" spans="1:16384" s="86" customFormat="1" ht="15" customHeight="1" x14ac:dyDescent="0.2">
      <c r="B16" s="1383" t="s">
        <v>12213</v>
      </c>
      <c r="C16" s="1383"/>
      <c r="D16" s="1383"/>
      <c r="E16" s="1383"/>
      <c r="F16" s="88"/>
      <c r="G16" s="88"/>
    </row>
    <row r="17" spans="1:11" s="86" customFormat="1" ht="15" customHeight="1" x14ac:dyDescent="0.2">
      <c r="B17" s="1383" t="s">
        <v>12214</v>
      </c>
      <c r="C17" s="1383"/>
      <c r="D17" s="1383"/>
      <c r="E17" s="544"/>
      <c r="F17" s="88"/>
      <c r="G17" s="88"/>
    </row>
    <row r="18" spans="1:11" s="86" customFormat="1" ht="15" customHeight="1" x14ac:dyDescent="0.2">
      <c r="B18" s="1294" t="s">
        <v>12239</v>
      </c>
      <c r="C18" s="1333"/>
      <c r="D18" s="1333"/>
      <c r="E18" s="1333"/>
      <c r="F18" s="1333"/>
      <c r="G18" s="1333"/>
    </row>
    <row r="19" spans="1:11" s="86" customFormat="1" ht="15" customHeight="1" x14ac:dyDescent="0.2">
      <c r="B19" s="1294" t="s">
        <v>12240</v>
      </c>
      <c r="C19" s="1333"/>
      <c r="D19" s="1333"/>
      <c r="E19" s="1333"/>
      <c r="F19" s="1333"/>
      <c r="G19" s="1333"/>
    </row>
    <row r="20" spans="1:11" s="86" customFormat="1" ht="15" customHeight="1" x14ac:dyDescent="0.2">
      <c r="B20" s="1294" t="s">
        <v>12241</v>
      </c>
      <c r="C20" s="1333"/>
      <c r="D20" s="1333"/>
      <c r="E20" s="1333"/>
      <c r="F20" s="1333"/>
      <c r="G20" s="1333"/>
    </row>
    <row r="21" spans="1:11" ht="17.100000000000001" customHeight="1" x14ac:dyDescent="0.2">
      <c r="B21" s="1381"/>
      <c r="C21" s="1381"/>
      <c r="D21" s="1381"/>
      <c r="E21" s="1381"/>
      <c r="F21" s="1381"/>
      <c r="G21" s="1381"/>
    </row>
    <row r="22" spans="1:11" ht="17.100000000000001" customHeight="1" thickBot="1" x14ac:dyDescent="0.25">
      <c r="B22" s="227" t="s">
        <v>3089</v>
      </c>
      <c r="C22" s="4"/>
      <c r="D22" s="4"/>
      <c r="E22" s="4"/>
      <c r="F22" s="4"/>
      <c r="G22" s="4"/>
      <c r="H22" s="36"/>
      <c r="I22" s="36"/>
      <c r="J22" s="36"/>
      <c r="K22" s="36"/>
    </row>
    <row r="23" spans="1:11" ht="17.100000000000001" customHeight="1" thickBot="1" x14ac:dyDescent="0.25">
      <c r="B23" s="41" t="s">
        <v>3010</v>
      </c>
      <c r="C23" s="42" t="s">
        <v>12225</v>
      </c>
      <c r="D23" s="42" t="s">
        <v>12226</v>
      </c>
      <c r="E23" s="42" t="s">
        <v>12227</v>
      </c>
      <c r="F23" s="42" t="s">
        <v>12228</v>
      </c>
      <c r="G23" s="42">
        <v>2020</v>
      </c>
    </row>
    <row r="24" spans="1:11" s="86" customFormat="1" ht="17.100000000000001" customHeight="1" thickBot="1" x14ac:dyDescent="0.25">
      <c r="B24" s="83" t="s">
        <v>0</v>
      </c>
      <c r="C24" s="85">
        <v>61.983694513686522</v>
      </c>
      <c r="D24" s="85">
        <v>62.354610206087848</v>
      </c>
      <c r="E24" s="85">
        <v>62.096234484968996</v>
      </c>
      <c r="F24" s="85">
        <v>60.318830812728621</v>
      </c>
      <c r="G24" s="85">
        <v>61.052792580701336</v>
      </c>
    </row>
    <row r="25" spans="1:11" s="86" customFormat="1" ht="17.100000000000001" customHeight="1" thickBot="1" x14ac:dyDescent="0.25">
      <c r="B25" s="83" t="s">
        <v>10</v>
      </c>
      <c r="C25" s="85">
        <v>52.835084802943079</v>
      </c>
      <c r="D25" s="85">
        <v>53.549155706600644</v>
      </c>
      <c r="E25" s="85">
        <v>58.990454023205082</v>
      </c>
      <c r="F25" s="85">
        <v>52.543300396241769</v>
      </c>
      <c r="G25" s="85">
        <v>50.45228074642953</v>
      </c>
    </row>
    <row r="26" spans="1:11" s="86" customFormat="1" ht="17.100000000000001" customHeight="1" thickBot="1" x14ac:dyDescent="0.25">
      <c r="B26" s="83" t="s">
        <v>11</v>
      </c>
      <c r="C26" s="85">
        <v>66.586000750871676</v>
      </c>
      <c r="D26" s="85">
        <v>65.82296889545556</v>
      </c>
      <c r="E26" s="85">
        <v>74.244759765831347</v>
      </c>
      <c r="F26" s="85">
        <v>67.233732285149244</v>
      </c>
      <c r="G26" s="85">
        <v>63.116264898752647</v>
      </c>
    </row>
    <row r="27" spans="1:11" s="86" customFormat="1" ht="17.100000000000001" customHeight="1" thickBot="1" x14ac:dyDescent="0.25">
      <c r="B27" s="83" t="s">
        <v>3</v>
      </c>
      <c r="C27" s="84" t="s">
        <v>12</v>
      </c>
      <c r="D27" s="84" t="s">
        <v>12</v>
      </c>
      <c r="E27" s="84" t="s">
        <v>12</v>
      </c>
      <c r="F27" s="97" t="s">
        <v>12</v>
      </c>
      <c r="G27" s="97" t="s">
        <v>12</v>
      </c>
    </row>
    <row r="28" spans="1:11" s="86" customFormat="1" ht="17.100000000000001" customHeight="1" thickBot="1" x14ac:dyDescent="0.25">
      <c r="B28" s="83" t="s">
        <v>12224</v>
      </c>
      <c r="C28" s="84" t="s">
        <v>12</v>
      </c>
      <c r="D28" s="84" t="s">
        <v>12</v>
      </c>
      <c r="E28" s="84" t="s">
        <v>12</v>
      </c>
      <c r="F28" s="85" t="s">
        <v>12</v>
      </c>
      <c r="G28" s="85" t="s">
        <v>12</v>
      </c>
    </row>
    <row r="29" spans="1:11" s="86" customFormat="1" ht="17.100000000000001" customHeight="1" thickBot="1" x14ac:dyDescent="0.25">
      <c r="B29" s="83" t="s">
        <v>7</v>
      </c>
      <c r="C29" s="84" t="s">
        <v>12</v>
      </c>
      <c r="D29" s="84" t="s">
        <v>12</v>
      </c>
      <c r="E29" s="84" t="s">
        <v>12</v>
      </c>
      <c r="F29" s="205" t="s">
        <v>12</v>
      </c>
      <c r="G29" s="205" t="s">
        <v>12</v>
      </c>
    </row>
    <row r="30" spans="1:11" s="86" customFormat="1" ht="17.100000000000001" customHeight="1" thickBot="1" x14ac:dyDescent="0.25">
      <c r="B30" s="83" t="s">
        <v>5</v>
      </c>
      <c r="C30" s="84" t="s">
        <v>12</v>
      </c>
      <c r="D30" s="84" t="s">
        <v>12</v>
      </c>
      <c r="E30" s="84" t="s">
        <v>12</v>
      </c>
      <c r="F30" s="93" t="s">
        <v>12</v>
      </c>
      <c r="G30" s="93" t="s">
        <v>12</v>
      </c>
    </row>
    <row r="31" spans="1:11" ht="3.75" customHeight="1" x14ac:dyDescent="0.2"/>
    <row r="32" spans="1:11" ht="15" customHeight="1" x14ac:dyDescent="0.2">
      <c r="A32" s="138"/>
      <c r="B32" s="122" t="s">
        <v>12210</v>
      </c>
    </row>
  </sheetData>
  <mergeCells count="7">
    <mergeCell ref="B21:G21"/>
    <mergeCell ref="B14:D14"/>
    <mergeCell ref="B17:D17"/>
    <mergeCell ref="B16:E16"/>
    <mergeCell ref="B18:G18"/>
    <mergeCell ref="B19:G19"/>
    <mergeCell ref="B20:G20"/>
  </mergeCells>
  <conditionalFormatting sqref="B24:G30 B7:G13">
    <cfRule type="expression" dxfId="344" priority="47">
      <formula>EVEN(ROW())=ROW()</formula>
    </cfRule>
    <cfRule type="expression" dxfId="343" priority="48">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O94"/>
  <sheetViews>
    <sheetView showGridLines="0" zoomScaleNormal="100" zoomScaleSheetLayoutView="100" workbookViewId="0">
      <selection activeCell="E94" sqref="E94"/>
    </sheetView>
  </sheetViews>
  <sheetFormatPr defaultRowHeight="12.75" x14ac:dyDescent="0.2"/>
  <cols>
    <col min="1" max="1" width="21.85546875" style="56" customWidth="1"/>
    <col min="2" max="2" width="22" style="56" customWidth="1"/>
    <col min="3" max="3" width="12" style="56" customWidth="1"/>
    <col min="4" max="4" width="10.28515625" style="56" customWidth="1"/>
    <col min="5" max="5" width="9.140625" style="56" customWidth="1"/>
    <col min="6" max="7" width="13.28515625" style="56" customWidth="1"/>
    <col min="8" max="8" width="10.28515625" style="56" bestFit="1" customWidth="1"/>
    <col min="9" max="9" width="17.140625" style="56" customWidth="1"/>
    <col min="10" max="10" width="10.42578125" style="56" customWidth="1"/>
    <col min="11" max="12" width="11.140625" style="56" bestFit="1" customWidth="1"/>
    <col min="13" max="13" width="10.85546875" style="56" bestFit="1" customWidth="1"/>
    <col min="14" max="258" width="9.140625" style="56"/>
    <col min="259" max="259" width="22.7109375" style="56" customWidth="1"/>
    <col min="260" max="260" width="12.42578125" style="56" customWidth="1"/>
    <col min="261" max="263" width="0" style="56" hidden="1" customWidth="1"/>
    <col min="264" max="514" width="9.140625" style="56"/>
    <col min="515" max="515" width="22.7109375" style="56" customWidth="1"/>
    <col min="516" max="516" width="12.42578125" style="56" customWidth="1"/>
    <col min="517" max="519" width="0" style="56" hidden="1" customWidth="1"/>
    <col min="520" max="770" width="9.140625" style="56"/>
    <col min="771" max="771" width="22.7109375" style="56" customWidth="1"/>
    <col min="772" max="772" width="12.42578125" style="56" customWidth="1"/>
    <col min="773" max="775" width="0" style="56" hidden="1" customWidth="1"/>
    <col min="776" max="1026" width="9.140625" style="56"/>
    <col min="1027" max="1027" width="22.7109375" style="56" customWidth="1"/>
    <col min="1028" max="1028" width="12.42578125" style="56" customWidth="1"/>
    <col min="1029" max="1031" width="0" style="56" hidden="1" customWidth="1"/>
    <col min="1032" max="1282" width="9.140625" style="56"/>
    <col min="1283" max="1283" width="22.7109375" style="56" customWidth="1"/>
    <col min="1284" max="1284" width="12.42578125" style="56" customWidth="1"/>
    <col min="1285" max="1287" width="0" style="56" hidden="1" customWidth="1"/>
    <col min="1288" max="1538" width="9.140625" style="56"/>
    <col min="1539" max="1539" width="22.7109375" style="56" customWidth="1"/>
    <col min="1540" max="1540" width="12.42578125" style="56" customWidth="1"/>
    <col min="1541" max="1543" width="0" style="56" hidden="1" customWidth="1"/>
    <col min="1544" max="1794" width="9.140625" style="56"/>
    <col min="1795" max="1795" width="22.7109375" style="56" customWidth="1"/>
    <col min="1796" max="1796" width="12.42578125" style="56" customWidth="1"/>
    <col min="1797" max="1799" width="0" style="56" hidden="1" customWidth="1"/>
    <col min="1800" max="2050" width="9.140625" style="56"/>
    <col min="2051" max="2051" width="22.7109375" style="56" customWidth="1"/>
    <col min="2052" max="2052" width="12.42578125" style="56" customWidth="1"/>
    <col min="2053" max="2055" width="0" style="56" hidden="1" customWidth="1"/>
    <col min="2056" max="2306" width="9.140625" style="56"/>
    <col min="2307" max="2307" width="22.7109375" style="56" customWidth="1"/>
    <col min="2308" max="2308" width="12.42578125" style="56" customWidth="1"/>
    <col min="2309" max="2311" width="0" style="56" hidden="1" customWidth="1"/>
    <col min="2312" max="2562" width="9.140625" style="56"/>
    <col min="2563" max="2563" width="22.7109375" style="56" customWidth="1"/>
    <col min="2564" max="2564" width="12.42578125" style="56" customWidth="1"/>
    <col min="2565" max="2567" width="0" style="56" hidden="1" customWidth="1"/>
    <col min="2568" max="2818" width="9.140625" style="56"/>
    <col min="2819" max="2819" width="22.7109375" style="56" customWidth="1"/>
    <col min="2820" max="2820" width="12.42578125" style="56" customWidth="1"/>
    <col min="2821" max="2823" width="0" style="56" hidden="1" customWidth="1"/>
    <col min="2824" max="3074" width="9.140625" style="56"/>
    <col min="3075" max="3075" width="22.7109375" style="56" customWidth="1"/>
    <col min="3076" max="3076" width="12.42578125" style="56" customWidth="1"/>
    <col min="3077" max="3079" width="0" style="56" hidden="1" customWidth="1"/>
    <col min="3080" max="3330" width="9.140625" style="56"/>
    <col min="3331" max="3331" width="22.7109375" style="56" customWidth="1"/>
    <col min="3332" max="3332" width="12.42578125" style="56" customWidth="1"/>
    <col min="3333" max="3335" width="0" style="56" hidden="1" customWidth="1"/>
    <col min="3336" max="3586" width="9.140625" style="56"/>
    <col min="3587" max="3587" width="22.7109375" style="56" customWidth="1"/>
    <col min="3588" max="3588" width="12.42578125" style="56" customWidth="1"/>
    <col min="3589" max="3591" width="0" style="56" hidden="1" customWidth="1"/>
    <col min="3592" max="3842" width="9.140625" style="56"/>
    <col min="3843" max="3843" width="22.7109375" style="56" customWidth="1"/>
    <col min="3844" max="3844" width="12.42578125" style="56" customWidth="1"/>
    <col min="3845" max="3847" width="0" style="56" hidden="1" customWidth="1"/>
    <col min="3848" max="4098" width="9.140625" style="56"/>
    <col min="4099" max="4099" width="22.7109375" style="56" customWidth="1"/>
    <col min="4100" max="4100" width="12.42578125" style="56" customWidth="1"/>
    <col min="4101" max="4103" width="0" style="56" hidden="1" customWidth="1"/>
    <col min="4104" max="4354" width="9.140625" style="56"/>
    <col min="4355" max="4355" width="22.7109375" style="56" customWidth="1"/>
    <col min="4356" max="4356" width="12.42578125" style="56" customWidth="1"/>
    <col min="4357" max="4359" width="0" style="56" hidden="1" customWidth="1"/>
    <col min="4360" max="4610" width="9.140625" style="56"/>
    <col min="4611" max="4611" width="22.7109375" style="56" customWidth="1"/>
    <col min="4612" max="4612" width="12.42578125" style="56" customWidth="1"/>
    <col min="4613" max="4615" width="0" style="56" hidden="1" customWidth="1"/>
    <col min="4616" max="4866" width="9.140625" style="56"/>
    <col min="4867" max="4867" width="22.7109375" style="56" customWidth="1"/>
    <col min="4868" max="4868" width="12.42578125" style="56" customWidth="1"/>
    <col min="4869" max="4871" width="0" style="56" hidden="1" customWidth="1"/>
    <col min="4872" max="5122" width="9.140625" style="56"/>
    <col min="5123" max="5123" width="22.7109375" style="56" customWidth="1"/>
    <col min="5124" max="5124" width="12.42578125" style="56" customWidth="1"/>
    <col min="5125" max="5127" width="0" style="56" hidden="1" customWidth="1"/>
    <col min="5128" max="5378" width="9.140625" style="56"/>
    <col min="5379" max="5379" width="22.7109375" style="56" customWidth="1"/>
    <col min="5380" max="5380" width="12.42578125" style="56" customWidth="1"/>
    <col min="5381" max="5383" width="0" style="56" hidden="1" customWidth="1"/>
    <col min="5384" max="5634" width="9.140625" style="56"/>
    <col min="5635" max="5635" width="22.7109375" style="56" customWidth="1"/>
    <col min="5636" max="5636" width="12.42578125" style="56" customWidth="1"/>
    <col min="5637" max="5639" width="0" style="56" hidden="1" customWidth="1"/>
    <col min="5640" max="5890" width="9.140625" style="56"/>
    <col min="5891" max="5891" width="22.7109375" style="56" customWidth="1"/>
    <col min="5892" max="5892" width="12.42578125" style="56" customWidth="1"/>
    <col min="5893" max="5895" width="0" style="56" hidden="1" customWidth="1"/>
    <col min="5896" max="6146" width="9.140625" style="56"/>
    <col min="6147" max="6147" width="22.7109375" style="56" customWidth="1"/>
    <col min="6148" max="6148" width="12.42578125" style="56" customWidth="1"/>
    <col min="6149" max="6151" width="0" style="56" hidden="1" customWidth="1"/>
    <col min="6152" max="6402" width="9.140625" style="56"/>
    <col min="6403" max="6403" width="22.7109375" style="56" customWidth="1"/>
    <col min="6404" max="6404" width="12.42578125" style="56" customWidth="1"/>
    <col min="6405" max="6407" width="0" style="56" hidden="1" customWidth="1"/>
    <col min="6408" max="6658" width="9.140625" style="56"/>
    <col min="6659" max="6659" width="22.7109375" style="56" customWidth="1"/>
    <col min="6660" max="6660" width="12.42578125" style="56" customWidth="1"/>
    <col min="6661" max="6663" width="0" style="56" hidden="1" customWidth="1"/>
    <col min="6664" max="6914" width="9.140625" style="56"/>
    <col min="6915" max="6915" width="22.7109375" style="56" customWidth="1"/>
    <col min="6916" max="6916" width="12.42578125" style="56" customWidth="1"/>
    <col min="6917" max="6919" width="0" style="56" hidden="1" customWidth="1"/>
    <col min="6920" max="7170" width="9.140625" style="56"/>
    <col min="7171" max="7171" width="22.7109375" style="56" customWidth="1"/>
    <col min="7172" max="7172" width="12.42578125" style="56" customWidth="1"/>
    <col min="7173" max="7175" width="0" style="56" hidden="1" customWidth="1"/>
    <col min="7176" max="7426" width="9.140625" style="56"/>
    <col min="7427" max="7427" width="22.7109375" style="56" customWidth="1"/>
    <col min="7428" max="7428" width="12.42578125" style="56" customWidth="1"/>
    <col min="7429" max="7431" width="0" style="56" hidden="1" customWidth="1"/>
    <col min="7432" max="7682" width="9.140625" style="56"/>
    <col min="7683" max="7683" width="22.7109375" style="56" customWidth="1"/>
    <col min="7684" max="7684" width="12.42578125" style="56" customWidth="1"/>
    <col min="7685" max="7687" width="0" style="56" hidden="1" customWidth="1"/>
    <col min="7688" max="7938" width="9.140625" style="56"/>
    <col min="7939" max="7939" width="22.7109375" style="56" customWidth="1"/>
    <col min="7940" max="7940" width="12.42578125" style="56" customWidth="1"/>
    <col min="7941" max="7943" width="0" style="56" hidden="1" customWidth="1"/>
    <col min="7944" max="8194" width="9.140625" style="56"/>
    <col min="8195" max="8195" width="22.7109375" style="56" customWidth="1"/>
    <col min="8196" max="8196" width="12.42578125" style="56" customWidth="1"/>
    <col min="8197" max="8199" width="0" style="56" hidden="1" customWidth="1"/>
    <col min="8200" max="8450" width="9.140625" style="56"/>
    <col min="8451" max="8451" width="22.7109375" style="56" customWidth="1"/>
    <col min="8452" max="8452" width="12.42578125" style="56" customWidth="1"/>
    <col min="8453" max="8455" width="0" style="56" hidden="1" customWidth="1"/>
    <col min="8456" max="8706" width="9.140625" style="56"/>
    <col min="8707" max="8707" width="22.7109375" style="56" customWidth="1"/>
    <col min="8708" max="8708" width="12.42578125" style="56" customWidth="1"/>
    <col min="8709" max="8711" width="0" style="56" hidden="1" customWidth="1"/>
    <col min="8712" max="8962" width="9.140625" style="56"/>
    <col min="8963" max="8963" width="22.7109375" style="56" customWidth="1"/>
    <col min="8964" max="8964" width="12.42578125" style="56" customWidth="1"/>
    <col min="8965" max="8967" width="0" style="56" hidden="1" customWidth="1"/>
    <col min="8968" max="9218" width="9.140625" style="56"/>
    <col min="9219" max="9219" width="22.7109375" style="56" customWidth="1"/>
    <col min="9220" max="9220" width="12.42578125" style="56" customWidth="1"/>
    <col min="9221" max="9223" width="0" style="56" hidden="1" customWidth="1"/>
    <col min="9224" max="9474" width="9.140625" style="56"/>
    <col min="9475" max="9475" width="22.7109375" style="56" customWidth="1"/>
    <col min="9476" max="9476" width="12.42578125" style="56" customWidth="1"/>
    <col min="9477" max="9479" width="0" style="56" hidden="1" customWidth="1"/>
    <col min="9480" max="9730" width="9.140625" style="56"/>
    <col min="9731" max="9731" width="22.7109375" style="56" customWidth="1"/>
    <col min="9732" max="9732" width="12.42578125" style="56" customWidth="1"/>
    <col min="9733" max="9735" width="0" style="56" hidden="1" customWidth="1"/>
    <col min="9736" max="9986" width="9.140625" style="56"/>
    <col min="9987" max="9987" width="22.7109375" style="56" customWidth="1"/>
    <col min="9988" max="9988" width="12.42578125" style="56" customWidth="1"/>
    <col min="9989" max="9991" width="0" style="56" hidden="1" customWidth="1"/>
    <col min="9992" max="10242" width="9.140625" style="56"/>
    <col min="10243" max="10243" width="22.7109375" style="56" customWidth="1"/>
    <col min="10244" max="10244" width="12.42578125" style="56" customWidth="1"/>
    <col min="10245" max="10247" width="0" style="56" hidden="1" customWidth="1"/>
    <col min="10248" max="10498" width="9.140625" style="56"/>
    <col min="10499" max="10499" width="22.7109375" style="56" customWidth="1"/>
    <col min="10500" max="10500" width="12.42578125" style="56" customWidth="1"/>
    <col min="10501" max="10503" width="0" style="56" hidden="1" customWidth="1"/>
    <col min="10504" max="10754" width="9.140625" style="56"/>
    <col min="10755" max="10755" width="22.7109375" style="56" customWidth="1"/>
    <col min="10756" max="10756" width="12.42578125" style="56" customWidth="1"/>
    <col min="10757" max="10759" width="0" style="56" hidden="1" customWidth="1"/>
    <col min="10760" max="11010" width="9.140625" style="56"/>
    <col min="11011" max="11011" width="22.7109375" style="56" customWidth="1"/>
    <col min="11012" max="11012" width="12.42578125" style="56" customWidth="1"/>
    <col min="11013" max="11015" width="0" style="56" hidden="1" customWidth="1"/>
    <col min="11016" max="11266" width="9.140625" style="56"/>
    <col min="11267" max="11267" width="22.7109375" style="56" customWidth="1"/>
    <col min="11268" max="11268" width="12.42578125" style="56" customWidth="1"/>
    <col min="11269" max="11271" width="0" style="56" hidden="1" customWidth="1"/>
    <col min="11272" max="11522" width="9.140625" style="56"/>
    <col min="11523" max="11523" width="22.7109375" style="56" customWidth="1"/>
    <col min="11524" max="11524" width="12.42578125" style="56" customWidth="1"/>
    <col min="11525" max="11527" width="0" style="56" hidden="1" customWidth="1"/>
    <col min="11528" max="11778" width="9.140625" style="56"/>
    <col min="11779" max="11779" width="22.7109375" style="56" customWidth="1"/>
    <col min="11780" max="11780" width="12.42578125" style="56" customWidth="1"/>
    <col min="11781" max="11783" width="0" style="56" hidden="1" customWidth="1"/>
    <col min="11784" max="12034" width="9.140625" style="56"/>
    <col min="12035" max="12035" width="22.7109375" style="56" customWidth="1"/>
    <col min="12036" max="12036" width="12.42578125" style="56" customWidth="1"/>
    <col min="12037" max="12039" width="0" style="56" hidden="1" customWidth="1"/>
    <col min="12040" max="12290" width="9.140625" style="56"/>
    <col min="12291" max="12291" width="22.7109375" style="56" customWidth="1"/>
    <col min="12292" max="12292" width="12.42578125" style="56" customWidth="1"/>
    <col min="12293" max="12295" width="0" style="56" hidden="1" customWidth="1"/>
    <col min="12296" max="12546" width="9.140625" style="56"/>
    <col min="12547" max="12547" width="22.7109375" style="56" customWidth="1"/>
    <col min="12548" max="12548" width="12.42578125" style="56" customWidth="1"/>
    <col min="12549" max="12551" width="0" style="56" hidden="1" customWidth="1"/>
    <col min="12552" max="12802" width="9.140625" style="56"/>
    <col min="12803" max="12803" width="22.7109375" style="56" customWidth="1"/>
    <col min="12804" max="12804" width="12.42578125" style="56" customWidth="1"/>
    <col min="12805" max="12807" width="0" style="56" hidden="1" customWidth="1"/>
    <col min="12808" max="13058" width="9.140625" style="56"/>
    <col min="13059" max="13059" width="22.7109375" style="56" customWidth="1"/>
    <col min="13060" max="13060" width="12.42578125" style="56" customWidth="1"/>
    <col min="13061" max="13063" width="0" style="56" hidden="1" customWidth="1"/>
    <col min="13064" max="13314" width="9.140625" style="56"/>
    <col min="13315" max="13315" width="22.7109375" style="56" customWidth="1"/>
    <col min="13316" max="13316" width="12.42578125" style="56" customWidth="1"/>
    <col min="13317" max="13319" width="0" style="56" hidden="1" customWidth="1"/>
    <col min="13320" max="13570" width="9.140625" style="56"/>
    <col min="13571" max="13571" width="22.7109375" style="56" customWidth="1"/>
    <col min="13572" max="13572" width="12.42578125" style="56" customWidth="1"/>
    <col min="13573" max="13575" width="0" style="56" hidden="1" customWidth="1"/>
    <col min="13576" max="13826" width="9.140625" style="56"/>
    <col min="13827" max="13827" width="22.7109375" style="56" customWidth="1"/>
    <col min="13828" max="13828" width="12.42578125" style="56" customWidth="1"/>
    <col min="13829" max="13831" width="0" style="56" hidden="1" customWidth="1"/>
    <col min="13832" max="14082" width="9.140625" style="56"/>
    <col min="14083" max="14083" width="22.7109375" style="56" customWidth="1"/>
    <col min="14084" max="14084" width="12.42578125" style="56" customWidth="1"/>
    <col min="14085" max="14087" width="0" style="56" hidden="1" customWidth="1"/>
    <col min="14088" max="14338" width="9.140625" style="56"/>
    <col min="14339" max="14339" width="22.7109375" style="56" customWidth="1"/>
    <col min="14340" max="14340" width="12.42578125" style="56" customWidth="1"/>
    <col min="14341" max="14343" width="0" style="56" hidden="1" customWidth="1"/>
    <col min="14344" max="14594" width="9.140625" style="56"/>
    <col min="14595" max="14595" width="22.7109375" style="56" customWidth="1"/>
    <col min="14596" max="14596" width="12.42578125" style="56" customWidth="1"/>
    <col min="14597" max="14599" width="0" style="56" hidden="1" customWidth="1"/>
    <col min="14600" max="14850" width="9.140625" style="56"/>
    <col min="14851" max="14851" width="22.7109375" style="56" customWidth="1"/>
    <col min="14852" max="14852" width="12.42578125" style="56" customWidth="1"/>
    <col min="14853" max="14855" width="0" style="56" hidden="1" customWidth="1"/>
    <col min="14856" max="15106" width="9.140625" style="56"/>
    <col min="15107" max="15107" width="22.7109375" style="56" customWidth="1"/>
    <col min="15108" max="15108" width="12.42578125" style="56" customWidth="1"/>
    <col min="15109" max="15111" width="0" style="56" hidden="1" customWidth="1"/>
    <col min="15112" max="15362" width="9.140625" style="56"/>
    <col min="15363" max="15363" width="22.7109375" style="56" customWidth="1"/>
    <col min="15364" max="15364" width="12.42578125" style="56" customWidth="1"/>
    <col min="15365" max="15367" width="0" style="56" hidden="1" customWidth="1"/>
    <col min="15368" max="15618" width="9.140625" style="56"/>
    <col min="15619" max="15619" width="22.7109375" style="56" customWidth="1"/>
    <col min="15620" max="15620" width="12.42578125" style="56" customWidth="1"/>
    <col min="15621" max="15623" width="0" style="56" hidden="1" customWidth="1"/>
    <col min="15624" max="15874" width="9.140625" style="56"/>
    <col min="15875" max="15875" width="22.7109375" style="56" customWidth="1"/>
    <col min="15876" max="15876" width="12.42578125" style="56" customWidth="1"/>
    <col min="15877" max="15879" width="0" style="56" hidden="1" customWidth="1"/>
    <col min="15880" max="16130" width="9.140625" style="56"/>
    <col min="16131" max="16131" width="22.7109375" style="56" customWidth="1"/>
    <col min="16132" max="16132" width="12.42578125" style="56" customWidth="1"/>
    <col min="16133" max="16135" width="0" style="56" hidden="1" customWidth="1"/>
    <col min="16136" max="16384" width="9.140625" style="56"/>
  </cols>
  <sheetData>
    <row r="2" spans="1:15" s="271" customFormat="1" ht="12" thickBot="1" x14ac:dyDescent="0.2">
      <c r="A2" s="524" t="s">
        <v>3074</v>
      </c>
      <c r="B2" s="269"/>
      <c r="C2" s="270"/>
      <c r="K2" s="272"/>
    </row>
    <row r="3" spans="1:15" s="271" customFormat="1" ht="15" customHeight="1" x14ac:dyDescent="0.15">
      <c r="A3" s="1390" t="s">
        <v>2999</v>
      </c>
      <c r="B3" s="1390" t="s">
        <v>3075</v>
      </c>
      <c r="C3" s="1390" t="s">
        <v>3077</v>
      </c>
      <c r="D3" s="1390" t="s">
        <v>3078</v>
      </c>
      <c r="E3" s="1390" t="s">
        <v>3079</v>
      </c>
      <c r="F3" s="1390" t="s">
        <v>201</v>
      </c>
      <c r="G3" s="1390"/>
      <c r="H3" s="1390" t="s">
        <v>266</v>
      </c>
      <c r="I3" s="1390"/>
      <c r="J3" s="1390" t="s">
        <v>3082</v>
      </c>
      <c r="K3" s="1390" t="s">
        <v>3083</v>
      </c>
      <c r="L3" s="1390" t="s">
        <v>3084</v>
      </c>
      <c r="M3" s="1390"/>
      <c r="N3" s="1390" t="s">
        <v>3085</v>
      </c>
      <c r="O3" s="1390" t="s">
        <v>3086</v>
      </c>
    </row>
    <row r="4" spans="1:15" s="271" customFormat="1" ht="27.75" thickBot="1" x14ac:dyDescent="0.2">
      <c r="A4" s="1391"/>
      <c r="B4" s="1391"/>
      <c r="C4" s="1391"/>
      <c r="D4" s="1391"/>
      <c r="E4" s="1391"/>
      <c r="F4" s="273" t="s">
        <v>3080</v>
      </c>
      <c r="G4" s="546" t="s">
        <v>3081</v>
      </c>
      <c r="H4" s="273" t="s">
        <v>3080</v>
      </c>
      <c r="I4" s="546" t="s">
        <v>3081</v>
      </c>
      <c r="J4" s="1391"/>
      <c r="K4" s="1391"/>
      <c r="L4" s="546" t="s">
        <v>3038</v>
      </c>
      <c r="M4" s="546" t="s">
        <v>3039</v>
      </c>
      <c r="N4" s="1391"/>
      <c r="O4" s="1394"/>
    </row>
    <row r="5" spans="1:15" s="271" customFormat="1" ht="15" customHeight="1" x14ac:dyDescent="0.15">
      <c r="A5" s="576" t="s">
        <v>263</v>
      </c>
      <c r="B5" s="861" t="s">
        <v>2666</v>
      </c>
      <c r="C5" s="861" t="s">
        <v>53</v>
      </c>
      <c r="D5" s="861">
        <v>93</v>
      </c>
      <c r="E5" s="862">
        <v>18956.099999999999</v>
      </c>
      <c r="F5" s="862">
        <v>745510245.70000005</v>
      </c>
      <c r="G5" s="862">
        <v>2285988493.4699998</v>
      </c>
      <c r="H5" s="862">
        <v>76549347.439999998</v>
      </c>
      <c r="I5" s="862">
        <v>159565935.47999999</v>
      </c>
      <c r="J5" s="863">
        <v>296741989.31</v>
      </c>
      <c r="K5" s="863">
        <v>3564356011.4000001</v>
      </c>
      <c r="L5" s="1060">
        <v>41275</v>
      </c>
      <c r="M5" s="1060">
        <v>14977</v>
      </c>
      <c r="N5" s="864" t="s">
        <v>204</v>
      </c>
      <c r="O5" s="1395">
        <v>44013</v>
      </c>
    </row>
    <row r="6" spans="1:15" s="271" customFormat="1" ht="15" customHeight="1" x14ac:dyDescent="0.15">
      <c r="A6" s="577" t="s">
        <v>162</v>
      </c>
      <c r="B6" s="865" t="s">
        <v>2667</v>
      </c>
      <c r="C6" s="865" t="s">
        <v>53</v>
      </c>
      <c r="D6" s="865">
        <v>62</v>
      </c>
      <c r="E6" s="866">
        <v>18343.099999999999</v>
      </c>
      <c r="F6" s="866">
        <v>634654450.55999994</v>
      </c>
      <c r="G6" s="866">
        <v>2647596774.1900001</v>
      </c>
      <c r="H6" s="866">
        <v>359452306.23000002</v>
      </c>
      <c r="I6" s="866">
        <v>1318828543.99</v>
      </c>
      <c r="J6" s="867">
        <v>318725854.83999997</v>
      </c>
      <c r="K6" s="867">
        <v>5279257929.8100004</v>
      </c>
      <c r="L6" s="1061">
        <v>41275</v>
      </c>
      <c r="M6" s="1061">
        <v>15707</v>
      </c>
      <c r="N6" s="868" t="s">
        <v>204</v>
      </c>
      <c r="O6" s="1396"/>
    </row>
    <row r="7" spans="1:15" s="271" customFormat="1" ht="15" customHeight="1" x14ac:dyDescent="0.15">
      <c r="A7" s="578" t="s">
        <v>1212</v>
      </c>
      <c r="B7" s="869" t="s">
        <v>2668</v>
      </c>
      <c r="C7" s="869" t="s">
        <v>53</v>
      </c>
      <c r="D7" s="869">
        <v>48</v>
      </c>
      <c r="E7" s="870">
        <v>8864.7999999999993</v>
      </c>
      <c r="F7" s="870">
        <v>433419033.63</v>
      </c>
      <c r="G7" s="870">
        <v>1151704505.5</v>
      </c>
      <c r="H7" s="870">
        <v>25296230.16</v>
      </c>
      <c r="I7" s="870">
        <v>41088047.43</v>
      </c>
      <c r="J7" s="871">
        <v>219532075.22</v>
      </c>
      <c r="K7" s="871">
        <v>1871039891.9400003</v>
      </c>
      <c r="L7" s="1062">
        <v>41275</v>
      </c>
      <c r="M7" s="1062">
        <v>15707</v>
      </c>
      <c r="N7" s="872" t="s">
        <v>204</v>
      </c>
      <c r="O7" s="1396"/>
    </row>
    <row r="8" spans="1:15" s="271" customFormat="1" ht="15" customHeight="1" thickBot="1" x14ac:dyDescent="0.2">
      <c r="A8" s="579" t="s">
        <v>2669</v>
      </c>
      <c r="B8" s="873" t="s">
        <v>2670</v>
      </c>
      <c r="C8" s="873" t="s">
        <v>53</v>
      </c>
      <c r="D8" s="873">
        <v>57</v>
      </c>
      <c r="E8" s="874">
        <v>9419.4799999999977</v>
      </c>
      <c r="F8" s="874">
        <v>369422644.60000002</v>
      </c>
      <c r="G8" s="874">
        <v>430171989.94999999</v>
      </c>
      <c r="H8" s="874">
        <v>52482400.07</v>
      </c>
      <c r="I8" s="874">
        <v>52413415</v>
      </c>
      <c r="J8" s="875">
        <v>96035578.930000007</v>
      </c>
      <c r="K8" s="875">
        <v>1000526028.55</v>
      </c>
      <c r="L8" s="1063">
        <v>41275</v>
      </c>
      <c r="M8" s="1063">
        <v>15707</v>
      </c>
      <c r="N8" s="876" t="s">
        <v>204</v>
      </c>
      <c r="O8" s="1397"/>
    </row>
    <row r="9" spans="1:15" s="271" customFormat="1" ht="15" customHeight="1" thickBot="1" x14ac:dyDescent="0.2">
      <c r="A9" s="580" t="s">
        <v>9</v>
      </c>
      <c r="B9" s="877"/>
      <c r="C9" s="877"/>
      <c r="D9" s="877"/>
      <c r="E9" s="878">
        <v>55583.479999999996</v>
      </c>
      <c r="F9" s="878">
        <v>2183006374.4899998</v>
      </c>
      <c r="G9" s="879">
        <v>6515461763.1099997</v>
      </c>
      <c r="H9" s="880">
        <v>513780283.90000004</v>
      </c>
      <c r="I9" s="879">
        <v>1571895941.9000001</v>
      </c>
      <c r="J9" s="881">
        <v>931035498.29999995</v>
      </c>
      <c r="K9" s="881">
        <v>11715179861.700001</v>
      </c>
      <c r="L9" s="882"/>
      <c r="M9" s="882"/>
      <c r="N9" s="883"/>
      <c r="O9" s="883"/>
    </row>
    <row r="10" spans="1:15" s="271" customFormat="1" ht="16.5" customHeight="1" thickBot="1" x14ac:dyDescent="0.2">
      <c r="A10" s="277"/>
      <c r="B10" s="287"/>
      <c r="C10" s="274"/>
      <c r="D10" s="275"/>
      <c r="E10" s="276"/>
      <c r="F10" s="276"/>
      <c r="G10" s="884" t="s">
        <v>12328</v>
      </c>
      <c r="H10" s="885"/>
      <c r="I10" s="886">
        <v>8087357705.0100002</v>
      </c>
      <c r="J10" s="276"/>
      <c r="K10" s="276"/>
      <c r="L10" s="275"/>
      <c r="M10" s="275"/>
      <c r="N10" s="275"/>
      <c r="O10" s="275"/>
    </row>
    <row r="11" spans="1:15" s="271" customFormat="1" ht="9" x14ac:dyDescent="0.15">
      <c r="A11" s="675" t="s">
        <v>12216</v>
      </c>
      <c r="B11" s="572"/>
      <c r="C11" s="573"/>
      <c r="D11" s="574"/>
      <c r="E11" s="574"/>
      <c r="F11" s="574"/>
      <c r="G11" s="574"/>
      <c r="H11" s="574"/>
      <c r="I11" s="574"/>
    </row>
    <row r="12" spans="1:15" s="271" customFormat="1" ht="15" customHeight="1" x14ac:dyDescent="0.15">
      <c r="A12" s="90" t="s">
        <v>12217</v>
      </c>
      <c r="B12" s="574"/>
      <c r="C12" s="575"/>
      <c r="D12" s="574"/>
      <c r="E12" s="574"/>
      <c r="F12" s="574"/>
      <c r="G12" s="574"/>
      <c r="H12" s="574"/>
      <c r="I12" s="574"/>
    </row>
    <row r="13" spans="1:15" s="271" customFormat="1" ht="21.95" customHeight="1" x14ac:dyDescent="0.15">
      <c r="A13" s="1389" t="s">
        <v>12218</v>
      </c>
      <c r="B13" s="1389"/>
      <c r="C13" s="1389"/>
      <c r="D13" s="1389"/>
      <c r="E13" s="1389"/>
      <c r="F13" s="1389"/>
      <c r="G13" s="1389"/>
      <c r="H13" s="1389"/>
      <c r="I13" s="1389"/>
    </row>
    <row r="14" spans="1:15" s="271" customFormat="1" ht="21.95" customHeight="1" x14ac:dyDescent="0.15">
      <c r="A14" s="1365" t="s">
        <v>12388</v>
      </c>
      <c r="B14" s="1365"/>
      <c r="C14" s="1365"/>
      <c r="D14" s="1365"/>
      <c r="E14" s="1365"/>
      <c r="F14" s="1365"/>
      <c r="G14" s="1365"/>
      <c r="H14" s="1365"/>
      <c r="I14" s="1365"/>
    </row>
    <row r="15" spans="1:15" s="271" customFormat="1" ht="21.95" customHeight="1" x14ac:dyDescent="0.15">
      <c r="A15" s="1365" t="s">
        <v>12389</v>
      </c>
      <c r="B15" s="1365"/>
      <c r="C15" s="1365"/>
      <c r="D15" s="1365"/>
      <c r="E15" s="1365"/>
      <c r="F15" s="1365"/>
      <c r="G15" s="1365"/>
      <c r="H15" s="1365"/>
      <c r="I15" s="1365"/>
    </row>
    <row r="16" spans="1:15" s="271" customFormat="1" ht="15" customHeight="1" x14ac:dyDescent="0.15">
      <c r="A16" s="1365" t="s">
        <v>12220</v>
      </c>
      <c r="B16" s="1365"/>
      <c r="C16" s="1365"/>
      <c r="D16" s="1365"/>
      <c r="E16" s="1365"/>
      <c r="F16" s="1365"/>
      <c r="G16" s="1365"/>
      <c r="H16" s="1365"/>
      <c r="I16" s="1365"/>
    </row>
    <row r="17" spans="1:14" s="271" customFormat="1" ht="15" customHeight="1" x14ac:dyDescent="0.15">
      <c r="A17" s="1031"/>
      <c r="B17" s="1031"/>
      <c r="C17" s="1031"/>
      <c r="D17" s="1031"/>
      <c r="E17" s="1031"/>
      <c r="F17" s="1031"/>
      <c r="G17" s="1031"/>
      <c r="H17" s="1031"/>
      <c r="I17" s="1031"/>
    </row>
    <row r="18" spans="1:14" s="271" customFormat="1" ht="9" x14ac:dyDescent="0.15">
      <c r="B18" s="269"/>
      <c r="C18" s="270"/>
    </row>
    <row r="19" spans="1:14" s="271" customFormat="1" ht="11.25" x14ac:dyDescent="0.15">
      <c r="A19" s="524" t="s">
        <v>3076</v>
      </c>
      <c r="B19" s="269"/>
      <c r="C19" s="270"/>
    </row>
    <row r="20" spans="1:14" s="271" customFormat="1" ht="9.75" thickBot="1" x14ac:dyDescent="0.2">
      <c r="B20" s="269"/>
      <c r="C20" s="270"/>
    </row>
    <row r="21" spans="1:14" s="271" customFormat="1" ht="15" customHeight="1" thickBot="1" x14ac:dyDescent="0.2">
      <c r="A21" s="1390" t="s">
        <v>2999</v>
      </c>
      <c r="B21" s="1390" t="s">
        <v>3075</v>
      </c>
      <c r="C21" s="1390" t="s">
        <v>3077</v>
      </c>
      <c r="D21" s="1390" t="s">
        <v>3078</v>
      </c>
      <c r="E21" s="1390" t="s">
        <v>3079</v>
      </c>
      <c r="F21" s="1390" t="s">
        <v>3087</v>
      </c>
      <c r="G21" s="1390" t="s">
        <v>3084</v>
      </c>
      <c r="H21" s="1390"/>
      <c r="I21" s="1390" t="s">
        <v>3085</v>
      </c>
      <c r="J21" s="1390" t="s">
        <v>3086</v>
      </c>
      <c r="L21" s="1393" t="s">
        <v>9</v>
      </c>
      <c r="M21" s="1393"/>
      <c r="N21" s="1393"/>
    </row>
    <row r="22" spans="1:14" s="271" customFormat="1" ht="15.75" customHeight="1" thickBot="1" x14ac:dyDescent="0.2">
      <c r="A22" s="1391"/>
      <c r="B22" s="1391"/>
      <c r="C22" s="1391"/>
      <c r="D22" s="1391"/>
      <c r="E22" s="1391"/>
      <c r="F22" s="1391"/>
      <c r="G22" s="546" t="s">
        <v>3038</v>
      </c>
      <c r="H22" s="546" t="s">
        <v>3039</v>
      </c>
      <c r="I22" s="1391"/>
      <c r="J22" s="1394"/>
      <c r="L22" s="547" t="s">
        <v>2999</v>
      </c>
      <c r="M22" s="547" t="s">
        <v>3088</v>
      </c>
      <c r="N22" s="547" t="s">
        <v>2671</v>
      </c>
    </row>
    <row r="23" spans="1:14" s="271" customFormat="1" ht="15" customHeight="1" x14ac:dyDescent="0.15">
      <c r="A23" s="1392" t="s">
        <v>263</v>
      </c>
      <c r="B23" s="562" t="s">
        <v>12391</v>
      </c>
      <c r="C23" s="562" t="s">
        <v>152</v>
      </c>
      <c r="D23" s="562">
        <v>2</v>
      </c>
      <c r="E23" s="597">
        <v>208.9</v>
      </c>
      <c r="F23" s="596">
        <v>29338149.300000001</v>
      </c>
      <c r="G23" s="674">
        <v>38415</v>
      </c>
      <c r="H23" s="674">
        <v>49372</v>
      </c>
      <c r="I23" s="674">
        <v>44896</v>
      </c>
      <c r="J23" s="1386">
        <v>44378</v>
      </c>
      <c r="L23" s="595" t="s">
        <v>263</v>
      </c>
      <c r="M23" s="596">
        <v>3975783005.4300003</v>
      </c>
      <c r="N23" s="597">
        <v>21218.699999999997</v>
      </c>
    </row>
    <row r="24" spans="1:14" s="271" customFormat="1" ht="15" customHeight="1" x14ac:dyDescent="0.15">
      <c r="A24" s="1387"/>
      <c r="B24" s="581" t="s">
        <v>12392</v>
      </c>
      <c r="C24" s="581" t="s">
        <v>152</v>
      </c>
      <c r="D24" s="581">
        <v>2</v>
      </c>
      <c r="E24" s="887">
        <v>119.8</v>
      </c>
      <c r="F24" s="888">
        <v>9278805.6699999999</v>
      </c>
      <c r="G24" s="586">
        <v>38415</v>
      </c>
      <c r="H24" s="586">
        <v>49372</v>
      </c>
      <c r="I24" s="586">
        <v>45536</v>
      </c>
      <c r="J24" s="1384"/>
      <c r="L24" s="598" t="s">
        <v>162</v>
      </c>
      <c r="M24" s="599">
        <v>5531297715.7400007</v>
      </c>
      <c r="N24" s="600">
        <v>20089.199999999997</v>
      </c>
    </row>
    <row r="25" spans="1:14" s="271" customFormat="1" ht="15" customHeight="1" x14ac:dyDescent="0.15">
      <c r="A25" s="1387"/>
      <c r="B25" s="794" t="s">
        <v>12393</v>
      </c>
      <c r="C25" s="794" t="s">
        <v>53</v>
      </c>
      <c r="D25" s="794">
        <v>2</v>
      </c>
      <c r="E25" s="889">
        <v>94.5</v>
      </c>
      <c r="F25" s="890">
        <v>15874733.890000001</v>
      </c>
      <c r="G25" s="587">
        <v>39247</v>
      </c>
      <c r="H25" s="587">
        <v>50205</v>
      </c>
      <c r="I25" s="587">
        <v>46600</v>
      </c>
      <c r="J25" s="1384"/>
      <c r="L25" s="601" t="s">
        <v>1212</v>
      </c>
      <c r="M25" s="602">
        <v>2383979439.5900002</v>
      </c>
      <c r="N25" s="603">
        <v>11024.599999999999</v>
      </c>
    </row>
    <row r="26" spans="1:14" s="271" customFormat="1" ht="15" customHeight="1" x14ac:dyDescent="0.15">
      <c r="A26" s="1387"/>
      <c r="B26" s="581" t="s">
        <v>12394</v>
      </c>
      <c r="C26" s="581" t="s">
        <v>53</v>
      </c>
      <c r="D26" s="581">
        <v>4</v>
      </c>
      <c r="E26" s="887">
        <v>316</v>
      </c>
      <c r="F26" s="888">
        <v>12303284.890000001</v>
      </c>
      <c r="G26" s="586">
        <v>39247</v>
      </c>
      <c r="H26" s="586">
        <v>50205</v>
      </c>
      <c r="I26" s="586" t="s">
        <v>12248</v>
      </c>
      <c r="J26" s="1384"/>
      <c r="L26" s="598" t="s">
        <v>12390</v>
      </c>
      <c r="M26" s="599">
        <v>1327195182.9199998</v>
      </c>
      <c r="N26" s="600">
        <v>11077.159999999998</v>
      </c>
    </row>
    <row r="27" spans="1:14" s="271" customFormat="1" ht="15" customHeight="1" x14ac:dyDescent="0.15">
      <c r="A27" s="1387"/>
      <c r="B27" s="794" t="s">
        <v>12395</v>
      </c>
      <c r="C27" s="794" t="s">
        <v>53</v>
      </c>
      <c r="D27" s="794">
        <v>2</v>
      </c>
      <c r="E27" s="889">
        <v>110.2</v>
      </c>
      <c r="F27" s="890">
        <v>4751503.09</v>
      </c>
      <c r="G27" s="587">
        <v>39524</v>
      </c>
      <c r="H27" s="587">
        <v>50481</v>
      </c>
      <c r="I27" s="587" t="s">
        <v>204</v>
      </c>
      <c r="J27" s="1384"/>
      <c r="L27" s="604" t="s">
        <v>214</v>
      </c>
      <c r="M27" s="605">
        <v>63415605.259999998</v>
      </c>
      <c r="N27" s="606">
        <v>389.82099999999997</v>
      </c>
    </row>
    <row r="28" spans="1:14" s="271" customFormat="1" ht="15" customHeight="1" thickBot="1" x14ac:dyDescent="0.2">
      <c r="A28" s="1387"/>
      <c r="B28" s="581" t="s">
        <v>12396</v>
      </c>
      <c r="C28" s="581" t="s">
        <v>53</v>
      </c>
      <c r="D28" s="581">
        <v>2</v>
      </c>
      <c r="E28" s="887">
        <v>144.80000000000001</v>
      </c>
      <c r="F28" s="888">
        <v>7603991.3499999996</v>
      </c>
      <c r="G28" s="586">
        <v>39737</v>
      </c>
      <c r="H28" s="586">
        <v>50694</v>
      </c>
      <c r="I28" s="586" t="s">
        <v>204</v>
      </c>
      <c r="J28" s="1384"/>
      <c r="L28" s="1001" t="s">
        <v>9</v>
      </c>
      <c r="M28" s="1002">
        <v>13281670948.940002</v>
      </c>
      <c r="N28" s="1003">
        <v>63799.480999999992</v>
      </c>
    </row>
    <row r="29" spans="1:14" s="271" customFormat="1" ht="15" customHeight="1" x14ac:dyDescent="0.15">
      <c r="A29" s="1387"/>
      <c r="B29" s="794" t="s">
        <v>12397</v>
      </c>
      <c r="C29" s="794" t="s">
        <v>53</v>
      </c>
      <c r="D29" s="794">
        <v>3</v>
      </c>
      <c r="E29" s="889">
        <v>49</v>
      </c>
      <c r="F29" s="890">
        <v>23752630.359999999</v>
      </c>
      <c r="G29" s="587">
        <v>39841</v>
      </c>
      <c r="H29" s="587">
        <v>50798</v>
      </c>
      <c r="I29" s="587" t="s">
        <v>204</v>
      </c>
      <c r="J29" s="1384"/>
    </row>
    <row r="30" spans="1:14" s="271" customFormat="1" ht="15" customHeight="1" x14ac:dyDescent="0.15">
      <c r="A30" s="1387"/>
      <c r="B30" s="581" t="s">
        <v>12398</v>
      </c>
      <c r="C30" s="581" t="s">
        <v>53</v>
      </c>
      <c r="D30" s="581">
        <v>4</v>
      </c>
      <c r="E30" s="887">
        <v>10.8</v>
      </c>
      <c r="F30" s="888">
        <v>24539878.66</v>
      </c>
      <c r="G30" s="586">
        <v>40028</v>
      </c>
      <c r="H30" s="586">
        <v>50985</v>
      </c>
      <c r="I30" s="586" t="s">
        <v>204</v>
      </c>
      <c r="J30" s="1384"/>
      <c r="L30" s="281"/>
      <c r="M30" s="281"/>
      <c r="N30" s="282"/>
    </row>
    <row r="31" spans="1:14" s="271" customFormat="1" ht="15" customHeight="1" x14ac:dyDescent="0.15">
      <c r="A31" s="1387"/>
      <c r="B31" s="794" t="s">
        <v>12399</v>
      </c>
      <c r="C31" s="794" t="s">
        <v>53</v>
      </c>
      <c r="D31" s="794">
        <v>2</v>
      </c>
      <c r="E31" s="889">
        <v>144.80000000000001</v>
      </c>
      <c r="F31" s="890">
        <v>8448360.0999999996</v>
      </c>
      <c r="G31" s="587">
        <v>40028</v>
      </c>
      <c r="H31" s="587">
        <v>50985</v>
      </c>
      <c r="I31" s="587" t="s">
        <v>204</v>
      </c>
      <c r="J31" s="1384"/>
      <c r="L31" s="281"/>
      <c r="M31" s="281"/>
      <c r="N31" s="282"/>
    </row>
    <row r="32" spans="1:14" s="271" customFormat="1" ht="15" customHeight="1" x14ac:dyDescent="0.15">
      <c r="A32" s="1387"/>
      <c r="B32" s="581" t="s">
        <v>12400</v>
      </c>
      <c r="C32" s="581" t="s">
        <v>53</v>
      </c>
      <c r="D32" s="581">
        <v>2</v>
      </c>
      <c r="E32" s="887">
        <v>0</v>
      </c>
      <c r="F32" s="888">
        <v>31374051.73</v>
      </c>
      <c r="G32" s="586">
        <v>40371</v>
      </c>
      <c r="H32" s="586">
        <v>51328</v>
      </c>
      <c r="I32" s="586" t="s">
        <v>204</v>
      </c>
      <c r="J32" s="1384"/>
      <c r="L32" s="281"/>
      <c r="M32" s="281"/>
      <c r="N32" s="282"/>
    </row>
    <row r="33" spans="1:14" s="271" customFormat="1" ht="15" customHeight="1" x14ac:dyDescent="0.15">
      <c r="A33" s="1387"/>
      <c r="B33" s="581" t="s">
        <v>12401</v>
      </c>
      <c r="C33" s="581" t="s">
        <v>53</v>
      </c>
      <c r="D33" s="581">
        <v>1</v>
      </c>
      <c r="E33" s="887">
        <v>0</v>
      </c>
      <c r="F33" s="888">
        <v>11345369.939999999</v>
      </c>
      <c r="G33" s="586">
        <v>40371</v>
      </c>
      <c r="H33" s="586">
        <v>51329</v>
      </c>
      <c r="I33" s="586" t="s">
        <v>204</v>
      </c>
      <c r="J33" s="1384"/>
      <c r="L33" s="281"/>
      <c r="M33" s="281"/>
      <c r="N33" s="282"/>
    </row>
    <row r="34" spans="1:14" s="271" customFormat="1" ht="15" customHeight="1" x14ac:dyDescent="0.15">
      <c r="A34" s="1387"/>
      <c r="B34" s="794" t="s">
        <v>12402</v>
      </c>
      <c r="C34" s="794" t="s">
        <v>53</v>
      </c>
      <c r="D34" s="794">
        <v>1</v>
      </c>
      <c r="E34" s="889">
        <v>0</v>
      </c>
      <c r="F34" s="890">
        <v>10348693.09</v>
      </c>
      <c r="G34" s="587">
        <v>40457</v>
      </c>
      <c r="H34" s="587">
        <v>51415</v>
      </c>
      <c r="I34" s="587" t="s">
        <v>204</v>
      </c>
      <c r="J34" s="1384"/>
      <c r="L34" s="281"/>
      <c r="M34" s="281"/>
      <c r="N34" s="282"/>
    </row>
    <row r="35" spans="1:14" s="271" customFormat="1" ht="15" customHeight="1" x14ac:dyDescent="0.15">
      <c r="A35" s="1387"/>
      <c r="B35" s="581" t="s">
        <v>12403</v>
      </c>
      <c r="C35" s="581" t="s">
        <v>53</v>
      </c>
      <c r="D35" s="581">
        <v>1</v>
      </c>
      <c r="E35" s="887">
        <v>0</v>
      </c>
      <c r="F35" s="888">
        <v>5438987.2599999998</v>
      </c>
      <c r="G35" s="586">
        <v>40457</v>
      </c>
      <c r="H35" s="586">
        <v>51415</v>
      </c>
      <c r="I35" s="586" t="s">
        <v>204</v>
      </c>
      <c r="J35" s="1384"/>
      <c r="L35" s="281"/>
      <c r="M35" s="281"/>
      <c r="N35" s="282"/>
    </row>
    <row r="36" spans="1:14" s="271" customFormat="1" ht="15" customHeight="1" x14ac:dyDescent="0.15">
      <c r="A36" s="1387"/>
      <c r="B36" s="794" t="s">
        <v>12404</v>
      </c>
      <c r="C36" s="794" t="s">
        <v>53</v>
      </c>
      <c r="D36" s="794">
        <v>2</v>
      </c>
      <c r="E36" s="889">
        <v>93.7</v>
      </c>
      <c r="F36" s="890">
        <v>15633667.07</v>
      </c>
      <c r="G36" s="587">
        <v>40505</v>
      </c>
      <c r="H36" s="587">
        <v>51463</v>
      </c>
      <c r="I36" s="587" t="s">
        <v>204</v>
      </c>
      <c r="J36" s="1384"/>
      <c r="L36" s="281"/>
      <c r="M36" s="281"/>
      <c r="N36" s="282"/>
    </row>
    <row r="37" spans="1:14" s="271" customFormat="1" ht="15" customHeight="1" x14ac:dyDescent="0.15">
      <c r="A37" s="1387"/>
      <c r="B37" s="581" t="s">
        <v>12405</v>
      </c>
      <c r="C37" s="581" t="s">
        <v>53</v>
      </c>
      <c r="D37" s="581">
        <v>2</v>
      </c>
      <c r="E37" s="887">
        <v>115</v>
      </c>
      <c r="F37" s="888">
        <v>9636895.7200000007</v>
      </c>
      <c r="G37" s="586">
        <v>40505</v>
      </c>
      <c r="H37" s="586">
        <v>51463</v>
      </c>
      <c r="I37" s="586" t="s">
        <v>204</v>
      </c>
      <c r="J37" s="1384"/>
      <c r="L37" s="281"/>
      <c r="M37" s="281"/>
      <c r="N37" s="282"/>
    </row>
    <row r="38" spans="1:14" s="271" customFormat="1" ht="15" customHeight="1" x14ac:dyDescent="0.15">
      <c r="A38" s="1387"/>
      <c r="B38" s="794" t="s">
        <v>12406</v>
      </c>
      <c r="C38" s="794" t="s">
        <v>53</v>
      </c>
      <c r="D38" s="794">
        <v>2</v>
      </c>
      <c r="E38" s="889">
        <v>91.3</v>
      </c>
      <c r="F38" s="890">
        <v>7577749.04</v>
      </c>
      <c r="G38" s="587">
        <v>40505</v>
      </c>
      <c r="H38" s="587">
        <v>51463</v>
      </c>
      <c r="I38" s="587" t="s">
        <v>204</v>
      </c>
      <c r="J38" s="1384"/>
      <c r="L38" s="281"/>
      <c r="M38" s="281"/>
      <c r="N38" s="282"/>
    </row>
    <row r="39" spans="1:14" s="271" customFormat="1" ht="15" customHeight="1" x14ac:dyDescent="0.15">
      <c r="A39" s="1387"/>
      <c r="B39" s="581" t="s">
        <v>12407</v>
      </c>
      <c r="C39" s="581" t="s">
        <v>53</v>
      </c>
      <c r="D39" s="581">
        <v>5</v>
      </c>
      <c r="E39" s="887">
        <v>285</v>
      </c>
      <c r="F39" s="888">
        <v>66264486.579999998</v>
      </c>
      <c r="G39" s="586">
        <v>40829</v>
      </c>
      <c r="H39" s="586">
        <v>51787</v>
      </c>
      <c r="I39" s="586" t="s">
        <v>204</v>
      </c>
      <c r="J39" s="1384"/>
      <c r="L39" s="281"/>
      <c r="M39" s="281"/>
      <c r="N39" s="282"/>
    </row>
    <row r="40" spans="1:14" s="271" customFormat="1" ht="15" customHeight="1" x14ac:dyDescent="0.15">
      <c r="A40" s="1387"/>
      <c r="B40" s="794" t="s">
        <v>12408</v>
      </c>
      <c r="C40" s="794" t="s">
        <v>53</v>
      </c>
      <c r="D40" s="794">
        <v>2</v>
      </c>
      <c r="E40" s="889">
        <v>64.099999999999994</v>
      </c>
      <c r="F40" s="890">
        <v>5783478.9299999997</v>
      </c>
      <c r="G40" s="587">
        <v>40829</v>
      </c>
      <c r="H40" s="587">
        <v>51787</v>
      </c>
      <c r="I40" s="587" t="s">
        <v>204</v>
      </c>
      <c r="J40" s="1384"/>
      <c r="L40" s="281"/>
      <c r="M40" s="281"/>
      <c r="N40" s="282"/>
    </row>
    <row r="41" spans="1:14" s="271" customFormat="1" ht="15" customHeight="1" x14ac:dyDescent="0.15">
      <c r="A41" s="1387"/>
      <c r="B41" s="581" t="s">
        <v>12409</v>
      </c>
      <c r="C41" s="581" t="s">
        <v>53</v>
      </c>
      <c r="D41" s="581">
        <v>3</v>
      </c>
      <c r="E41" s="887">
        <v>65.400000000000006</v>
      </c>
      <c r="F41" s="888">
        <v>13248136.050000001</v>
      </c>
      <c r="G41" s="586">
        <v>40829</v>
      </c>
      <c r="H41" s="586">
        <v>51787</v>
      </c>
      <c r="I41" s="586" t="s">
        <v>204</v>
      </c>
      <c r="J41" s="1384"/>
      <c r="L41" s="281"/>
      <c r="M41" s="281"/>
      <c r="N41" s="282"/>
    </row>
    <row r="42" spans="1:14" s="271" customFormat="1" ht="15" customHeight="1" x14ac:dyDescent="0.15">
      <c r="A42" s="1387"/>
      <c r="B42" s="794" t="s">
        <v>12410</v>
      </c>
      <c r="C42" s="794" t="s">
        <v>53</v>
      </c>
      <c r="D42" s="794">
        <v>2</v>
      </c>
      <c r="E42" s="889">
        <v>45.6</v>
      </c>
      <c r="F42" s="890">
        <v>11746043.380000001</v>
      </c>
      <c r="G42" s="587">
        <v>40886</v>
      </c>
      <c r="H42" s="587">
        <v>51844</v>
      </c>
      <c r="I42" s="587" t="s">
        <v>204</v>
      </c>
      <c r="J42" s="1384"/>
      <c r="L42" s="281"/>
      <c r="M42" s="281"/>
      <c r="N42" s="282"/>
    </row>
    <row r="43" spans="1:14" s="271" customFormat="1" ht="15" customHeight="1" x14ac:dyDescent="0.15">
      <c r="A43" s="1387"/>
      <c r="B43" s="581" t="s">
        <v>12411</v>
      </c>
      <c r="C43" s="581" t="s">
        <v>53</v>
      </c>
      <c r="D43" s="581">
        <v>4</v>
      </c>
      <c r="E43" s="887">
        <v>41.800000000000274</v>
      </c>
      <c r="F43" s="888">
        <v>19338996.809999999</v>
      </c>
      <c r="G43" s="586">
        <v>41039</v>
      </c>
      <c r="H43" s="586">
        <v>51996</v>
      </c>
      <c r="I43" s="586" t="s">
        <v>204</v>
      </c>
      <c r="J43" s="1384"/>
      <c r="L43" s="281"/>
      <c r="M43" s="281"/>
      <c r="N43" s="282"/>
    </row>
    <row r="44" spans="1:14" s="271" customFormat="1" ht="15" customHeight="1" x14ac:dyDescent="0.15">
      <c r="A44" s="1387"/>
      <c r="B44" s="794" t="s">
        <v>12412</v>
      </c>
      <c r="C44" s="794" t="s">
        <v>53</v>
      </c>
      <c r="D44" s="794">
        <v>2</v>
      </c>
      <c r="E44" s="889">
        <v>0</v>
      </c>
      <c r="F44" s="890">
        <v>11788085.6</v>
      </c>
      <c r="G44" s="587">
        <v>41061</v>
      </c>
      <c r="H44" s="587">
        <v>52018</v>
      </c>
      <c r="I44" s="587" t="s">
        <v>204</v>
      </c>
      <c r="J44" s="1384"/>
      <c r="L44" s="281"/>
      <c r="M44" s="281"/>
      <c r="N44" s="282"/>
    </row>
    <row r="45" spans="1:14" s="271" customFormat="1" ht="15" customHeight="1" x14ac:dyDescent="0.15">
      <c r="A45" s="1387"/>
      <c r="B45" s="581" t="s">
        <v>12413</v>
      </c>
      <c r="C45" s="581" t="s">
        <v>53</v>
      </c>
      <c r="D45" s="581">
        <v>4</v>
      </c>
      <c r="E45" s="887">
        <v>97.6</v>
      </c>
      <c r="F45" s="888">
        <v>11945685.18</v>
      </c>
      <c r="G45" s="586">
        <v>41061</v>
      </c>
      <c r="H45" s="586">
        <v>52018</v>
      </c>
      <c r="I45" s="586" t="s">
        <v>204</v>
      </c>
      <c r="J45" s="1384"/>
      <c r="L45" s="281"/>
      <c r="M45" s="281"/>
      <c r="N45" s="282"/>
    </row>
    <row r="46" spans="1:14" s="271" customFormat="1" ht="15" customHeight="1" thickBot="1" x14ac:dyDescent="0.2">
      <c r="A46" s="1388"/>
      <c r="B46" s="795" t="s">
        <v>12414</v>
      </c>
      <c r="C46" s="795" t="s">
        <v>53</v>
      </c>
      <c r="D46" s="795">
        <v>3</v>
      </c>
      <c r="E46" s="891">
        <v>60.3</v>
      </c>
      <c r="F46" s="892">
        <v>44065330.340000004</v>
      </c>
      <c r="G46" s="588">
        <v>41061</v>
      </c>
      <c r="H46" s="588">
        <v>52018</v>
      </c>
      <c r="I46" s="588" t="s">
        <v>204</v>
      </c>
      <c r="J46" s="1385"/>
      <c r="L46" s="281"/>
      <c r="M46" s="281"/>
      <c r="N46" s="282"/>
    </row>
    <row r="47" spans="1:14" s="271" customFormat="1" ht="15" customHeight="1" x14ac:dyDescent="0.15">
      <c r="A47" s="1387" t="s">
        <v>162</v>
      </c>
      <c r="B47" s="581" t="s">
        <v>12415</v>
      </c>
      <c r="C47" s="581" t="s">
        <v>12612</v>
      </c>
      <c r="D47" s="581">
        <v>2</v>
      </c>
      <c r="E47" s="887">
        <v>664</v>
      </c>
      <c r="F47" s="888">
        <v>174424131.34999999</v>
      </c>
      <c r="G47" s="586">
        <v>37020</v>
      </c>
      <c r="H47" s="586">
        <v>47977</v>
      </c>
      <c r="I47" s="586">
        <v>43160</v>
      </c>
      <c r="J47" s="1384">
        <v>44378</v>
      </c>
      <c r="L47" s="281"/>
      <c r="M47" s="281"/>
      <c r="N47" s="282"/>
    </row>
    <row r="48" spans="1:14" s="271" customFormat="1" ht="15" customHeight="1" x14ac:dyDescent="0.15">
      <c r="A48" s="1387"/>
      <c r="B48" s="794" t="s">
        <v>12416</v>
      </c>
      <c r="C48" s="794" t="s">
        <v>12612</v>
      </c>
      <c r="D48" s="794">
        <v>2</v>
      </c>
      <c r="E48" s="889">
        <v>90</v>
      </c>
      <c r="F48" s="890">
        <v>22635570.719999999</v>
      </c>
      <c r="G48" s="587">
        <v>38415</v>
      </c>
      <c r="H48" s="587">
        <v>49372</v>
      </c>
      <c r="I48" s="587">
        <v>45809</v>
      </c>
      <c r="J48" s="1384"/>
      <c r="L48" s="281"/>
      <c r="M48" s="281"/>
      <c r="N48" s="282"/>
    </row>
    <row r="49" spans="1:14" s="271" customFormat="1" ht="15" customHeight="1" x14ac:dyDescent="0.15">
      <c r="A49" s="1387"/>
      <c r="B49" s="581" t="s">
        <v>12417</v>
      </c>
      <c r="C49" s="581" t="s">
        <v>12613</v>
      </c>
      <c r="D49" s="581">
        <v>3</v>
      </c>
      <c r="E49" s="887">
        <v>71</v>
      </c>
      <c r="F49" s="888">
        <v>21174145.620000001</v>
      </c>
      <c r="G49" s="586">
        <v>38834</v>
      </c>
      <c r="H49" s="586">
        <v>49792</v>
      </c>
      <c r="I49" s="586" t="s">
        <v>12614</v>
      </c>
      <c r="J49" s="1384"/>
      <c r="L49" s="281"/>
      <c r="M49" s="281"/>
      <c r="N49" s="282"/>
    </row>
    <row r="50" spans="1:14" s="271" customFormat="1" ht="15" customHeight="1" x14ac:dyDescent="0.15">
      <c r="A50" s="1387"/>
      <c r="B50" s="794" t="s">
        <v>12418</v>
      </c>
      <c r="C50" s="794" t="s">
        <v>12613</v>
      </c>
      <c r="D50" s="794">
        <v>2</v>
      </c>
      <c r="E50" s="889">
        <v>180</v>
      </c>
      <c r="F50" s="890">
        <v>11559051.67</v>
      </c>
      <c r="G50" s="587">
        <v>39841</v>
      </c>
      <c r="H50" s="587">
        <v>50798</v>
      </c>
      <c r="I50" s="587" t="s">
        <v>204</v>
      </c>
      <c r="J50" s="1384"/>
      <c r="L50" s="281"/>
      <c r="M50" s="281"/>
      <c r="N50" s="282"/>
    </row>
    <row r="51" spans="1:14" s="271" customFormat="1" ht="15" customHeight="1" x14ac:dyDescent="0.15">
      <c r="A51" s="1387"/>
      <c r="B51" s="581" t="s">
        <v>12419</v>
      </c>
      <c r="C51" s="581" t="s">
        <v>12613</v>
      </c>
      <c r="D51" s="581">
        <v>2</v>
      </c>
      <c r="E51" s="887">
        <v>94.7</v>
      </c>
      <c r="F51" s="888">
        <v>8565771.8399999999</v>
      </c>
      <c r="G51" s="586">
        <v>40371</v>
      </c>
      <c r="H51" s="586">
        <v>51329</v>
      </c>
      <c r="I51" s="586" t="s">
        <v>204</v>
      </c>
      <c r="J51" s="1384"/>
      <c r="L51" s="281"/>
      <c r="M51" s="281"/>
      <c r="N51" s="282"/>
    </row>
    <row r="52" spans="1:14" s="271" customFormat="1" ht="15" customHeight="1" x14ac:dyDescent="0.15">
      <c r="A52" s="1387"/>
      <c r="B52" s="794" t="s">
        <v>12420</v>
      </c>
      <c r="C52" s="794" t="s">
        <v>12613</v>
      </c>
      <c r="D52" s="794">
        <v>2</v>
      </c>
      <c r="E52" s="889">
        <v>50</v>
      </c>
      <c r="F52" s="890">
        <v>4203694.4400000004</v>
      </c>
      <c r="G52" s="587">
        <v>40886</v>
      </c>
      <c r="H52" s="587">
        <v>51844</v>
      </c>
      <c r="I52" s="587" t="s">
        <v>204</v>
      </c>
      <c r="J52" s="1384"/>
      <c r="L52" s="281"/>
      <c r="M52" s="281"/>
      <c r="N52" s="282"/>
    </row>
    <row r="53" spans="1:14" s="275" customFormat="1" ht="15" customHeight="1" thickBot="1" x14ac:dyDescent="0.2">
      <c r="A53" s="1388"/>
      <c r="B53" s="584" t="s">
        <v>12421</v>
      </c>
      <c r="C53" s="584" t="s">
        <v>12613</v>
      </c>
      <c r="D53" s="584">
        <v>1</v>
      </c>
      <c r="E53" s="893">
        <v>0</v>
      </c>
      <c r="F53" s="894">
        <v>9477420.2899999991</v>
      </c>
      <c r="G53" s="589">
        <v>41039</v>
      </c>
      <c r="H53" s="589">
        <v>51996</v>
      </c>
      <c r="I53" s="589" t="s">
        <v>204</v>
      </c>
      <c r="J53" s="1385"/>
      <c r="L53" s="281"/>
      <c r="M53" s="281"/>
      <c r="N53" s="282"/>
    </row>
    <row r="54" spans="1:14" s="275" customFormat="1" ht="15" customHeight="1" x14ac:dyDescent="0.15">
      <c r="A54" s="1387" t="s">
        <v>1212</v>
      </c>
      <c r="B54" s="794" t="s">
        <v>12422</v>
      </c>
      <c r="C54" s="794" t="s">
        <v>53</v>
      </c>
      <c r="D54" s="794">
        <v>3</v>
      </c>
      <c r="E54" s="889">
        <v>35.94</v>
      </c>
      <c r="F54" s="890">
        <v>7966720.04</v>
      </c>
      <c r="G54" s="587">
        <v>39524</v>
      </c>
      <c r="H54" s="587">
        <v>50481</v>
      </c>
      <c r="I54" s="587" t="s">
        <v>204</v>
      </c>
      <c r="J54" s="1384">
        <v>44378</v>
      </c>
      <c r="L54" s="281"/>
      <c r="M54" s="281"/>
      <c r="N54" s="282"/>
    </row>
    <row r="55" spans="1:14" s="275" customFormat="1" ht="15" customHeight="1" x14ac:dyDescent="0.15">
      <c r="A55" s="1387"/>
      <c r="B55" s="581" t="s">
        <v>12423</v>
      </c>
      <c r="C55" s="581" t="s">
        <v>53</v>
      </c>
      <c r="D55" s="581">
        <v>2</v>
      </c>
      <c r="E55" s="887">
        <v>95</v>
      </c>
      <c r="F55" s="888">
        <v>21210260.699999999</v>
      </c>
      <c r="G55" s="586">
        <v>39841</v>
      </c>
      <c r="H55" s="586">
        <v>50798</v>
      </c>
      <c r="I55" s="586" t="s">
        <v>204</v>
      </c>
      <c r="J55" s="1384"/>
      <c r="L55" s="281"/>
      <c r="M55" s="281"/>
      <c r="N55" s="282"/>
    </row>
    <row r="56" spans="1:14" s="275" customFormat="1" ht="15" customHeight="1" x14ac:dyDescent="0.15">
      <c r="A56" s="1387"/>
      <c r="B56" s="794" t="s">
        <v>12424</v>
      </c>
      <c r="C56" s="794" t="s">
        <v>53</v>
      </c>
      <c r="D56" s="794">
        <v>1</v>
      </c>
      <c r="E56" s="889">
        <v>0</v>
      </c>
      <c r="F56" s="890">
        <v>17475127.82</v>
      </c>
      <c r="G56" s="587">
        <v>39841</v>
      </c>
      <c r="H56" s="587">
        <v>50798</v>
      </c>
      <c r="I56" s="587" t="s">
        <v>204</v>
      </c>
      <c r="J56" s="1384"/>
      <c r="L56" s="281"/>
      <c r="M56" s="281"/>
      <c r="N56" s="282"/>
    </row>
    <row r="57" spans="1:14" s="275" customFormat="1" ht="15" customHeight="1" x14ac:dyDescent="0.15">
      <c r="A57" s="1387"/>
      <c r="B57" s="581" t="s">
        <v>12425</v>
      </c>
      <c r="C57" s="581" t="s">
        <v>53</v>
      </c>
      <c r="D57" s="581">
        <v>2</v>
      </c>
      <c r="E57" s="887">
        <v>44</v>
      </c>
      <c r="F57" s="888">
        <v>75295985.760000005</v>
      </c>
      <c r="G57" s="586">
        <v>39870</v>
      </c>
      <c r="H57" s="586">
        <v>50827</v>
      </c>
      <c r="I57" s="586" t="s">
        <v>204</v>
      </c>
      <c r="J57" s="1384"/>
      <c r="L57" s="281"/>
      <c r="M57" s="281"/>
      <c r="N57" s="282"/>
    </row>
    <row r="58" spans="1:14" s="275" customFormat="1" ht="15" customHeight="1" x14ac:dyDescent="0.15">
      <c r="A58" s="1387"/>
      <c r="B58" s="794" t="s">
        <v>12426</v>
      </c>
      <c r="C58" s="794" t="s">
        <v>53</v>
      </c>
      <c r="D58" s="794">
        <v>2</v>
      </c>
      <c r="E58" s="889">
        <v>0</v>
      </c>
      <c r="F58" s="890">
        <v>243708239.06</v>
      </c>
      <c r="G58" s="587">
        <v>39870</v>
      </c>
      <c r="H58" s="587">
        <v>50827</v>
      </c>
      <c r="I58" s="587" t="s">
        <v>204</v>
      </c>
      <c r="J58" s="1384"/>
      <c r="L58" s="281"/>
      <c r="M58" s="281"/>
      <c r="N58" s="282"/>
    </row>
    <row r="59" spans="1:14" s="275" customFormat="1" ht="15" customHeight="1" x14ac:dyDescent="0.15">
      <c r="A59" s="1387"/>
      <c r="B59" s="581" t="s">
        <v>12427</v>
      </c>
      <c r="C59" s="581" t="s">
        <v>53</v>
      </c>
      <c r="D59" s="581">
        <v>7</v>
      </c>
      <c r="E59" s="887">
        <v>985.64</v>
      </c>
      <c r="F59" s="888">
        <v>78052552.010000005</v>
      </c>
      <c r="G59" s="586">
        <v>40136</v>
      </c>
      <c r="H59" s="586">
        <v>51093</v>
      </c>
      <c r="I59" s="586" t="s">
        <v>204</v>
      </c>
      <c r="J59" s="1384"/>
      <c r="L59" s="281"/>
      <c r="M59" s="281"/>
      <c r="N59" s="282"/>
    </row>
    <row r="60" spans="1:14" s="275" customFormat="1" ht="15" customHeight="1" x14ac:dyDescent="0.15">
      <c r="A60" s="1387"/>
      <c r="B60" s="794" t="s">
        <v>12428</v>
      </c>
      <c r="C60" s="794" t="s">
        <v>53</v>
      </c>
      <c r="D60" s="794">
        <v>3</v>
      </c>
      <c r="E60" s="889">
        <v>486</v>
      </c>
      <c r="F60" s="890">
        <v>42336696.100000001</v>
      </c>
      <c r="G60" s="587">
        <v>40136</v>
      </c>
      <c r="H60" s="587">
        <v>51093</v>
      </c>
      <c r="I60" s="587" t="s">
        <v>204</v>
      </c>
      <c r="J60" s="1384"/>
      <c r="L60" s="281"/>
      <c r="M60" s="281"/>
      <c r="N60" s="282"/>
    </row>
    <row r="61" spans="1:14" s="275" customFormat="1" ht="15" customHeight="1" x14ac:dyDescent="0.15">
      <c r="A61" s="1387"/>
      <c r="B61" s="581" t="s">
        <v>12429</v>
      </c>
      <c r="C61" s="581" t="s">
        <v>53</v>
      </c>
      <c r="D61" s="581">
        <v>2</v>
      </c>
      <c r="E61" s="887">
        <v>59.08</v>
      </c>
      <c r="F61" s="888">
        <v>5597881.5</v>
      </c>
      <c r="G61" s="586">
        <v>40371</v>
      </c>
      <c r="H61" s="586">
        <v>51329</v>
      </c>
      <c r="I61" s="586" t="s">
        <v>204</v>
      </c>
      <c r="J61" s="1384"/>
      <c r="L61" s="281"/>
      <c r="M61" s="281"/>
      <c r="N61" s="282"/>
    </row>
    <row r="62" spans="1:14" s="275" customFormat="1" ht="15" customHeight="1" x14ac:dyDescent="0.15">
      <c r="A62" s="1387"/>
      <c r="B62" s="794" t="s">
        <v>12430</v>
      </c>
      <c r="C62" s="794" t="s">
        <v>53</v>
      </c>
      <c r="D62" s="794">
        <v>1</v>
      </c>
      <c r="E62" s="889">
        <v>0</v>
      </c>
      <c r="F62" s="890">
        <v>2975801.13</v>
      </c>
      <c r="G62" s="587">
        <v>40722</v>
      </c>
      <c r="H62" s="587">
        <v>51680</v>
      </c>
      <c r="I62" s="587" t="s">
        <v>204</v>
      </c>
      <c r="J62" s="1384"/>
      <c r="L62" s="281"/>
      <c r="M62" s="281"/>
      <c r="N62" s="282"/>
    </row>
    <row r="63" spans="1:14" s="275" customFormat="1" ht="15" customHeight="1" x14ac:dyDescent="0.15">
      <c r="A63" s="1387"/>
      <c r="B63" s="581" t="s">
        <v>12431</v>
      </c>
      <c r="C63" s="581" t="s">
        <v>53</v>
      </c>
      <c r="D63" s="581">
        <v>2</v>
      </c>
      <c r="E63" s="887">
        <v>0</v>
      </c>
      <c r="F63" s="888">
        <v>6383811.1100000003</v>
      </c>
      <c r="G63" s="586">
        <v>40886</v>
      </c>
      <c r="H63" s="586">
        <v>51844</v>
      </c>
      <c r="I63" s="586" t="s">
        <v>204</v>
      </c>
      <c r="J63" s="1384"/>
      <c r="L63" s="281"/>
      <c r="M63" s="281"/>
      <c r="N63" s="282"/>
    </row>
    <row r="64" spans="1:14" s="275" customFormat="1" ht="15" customHeight="1" x14ac:dyDescent="0.15">
      <c r="A64" s="1387"/>
      <c r="B64" s="794" t="s">
        <v>12432</v>
      </c>
      <c r="C64" s="794" t="s">
        <v>53</v>
      </c>
      <c r="D64" s="794">
        <v>1</v>
      </c>
      <c r="E64" s="889">
        <v>0</v>
      </c>
      <c r="F64" s="890">
        <v>2029242.26</v>
      </c>
      <c r="G64" s="587">
        <v>40886</v>
      </c>
      <c r="H64" s="587">
        <v>51844</v>
      </c>
      <c r="I64" s="587" t="s">
        <v>204</v>
      </c>
      <c r="J64" s="1384"/>
      <c r="K64" s="281"/>
      <c r="L64" s="281"/>
      <c r="M64" s="281"/>
      <c r="N64" s="282"/>
    </row>
    <row r="65" spans="1:14" s="271" customFormat="1" ht="15" customHeight="1" thickBot="1" x14ac:dyDescent="0.2">
      <c r="A65" s="1388"/>
      <c r="B65" s="584" t="s">
        <v>12433</v>
      </c>
      <c r="C65" s="584" t="s">
        <v>53</v>
      </c>
      <c r="D65" s="584">
        <v>2</v>
      </c>
      <c r="E65" s="893">
        <v>29.54</v>
      </c>
      <c r="F65" s="894">
        <v>9907230.1600000001</v>
      </c>
      <c r="G65" s="589">
        <v>41036</v>
      </c>
      <c r="H65" s="589">
        <v>51993</v>
      </c>
      <c r="I65" s="589" t="s">
        <v>204</v>
      </c>
      <c r="J65" s="1385"/>
      <c r="L65" s="281"/>
      <c r="M65" s="281"/>
      <c r="N65" s="282"/>
    </row>
    <row r="66" spans="1:14" s="271" customFormat="1" ht="15" customHeight="1" x14ac:dyDescent="0.15">
      <c r="A66" s="1387" t="s">
        <v>12390</v>
      </c>
      <c r="B66" s="794" t="s">
        <v>12434</v>
      </c>
      <c r="C66" s="794" t="s">
        <v>152</v>
      </c>
      <c r="D66" s="794">
        <v>3</v>
      </c>
      <c r="E66" s="889">
        <v>371.9</v>
      </c>
      <c r="F66" s="890">
        <v>75004933.670000002</v>
      </c>
      <c r="G66" s="587">
        <v>38035</v>
      </c>
      <c r="H66" s="587">
        <v>48993</v>
      </c>
      <c r="I66" s="587" t="s">
        <v>12617</v>
      </c>
      <c r="J66" s="1384">
        <v>44378</v>
      </c>
      <c r="L66" s="281"/>
      <c r="M66" s="281"/>
      <c r="N66" s="282"/>
    </row>
    <row r="67" spans="1:14" s="271" customFormat="1" ht="15" customHeight="1" x14ac:dyDescent="0.15">
      <c r="A67" s="1387"/>
      <c r="B67" s="581" t="s">
        <v>12435</v>
      </c>
      <c r="C67" s="581" t="s">
        <v>152</v>
      </c>
      <c r="D67" s="581">
        <v>4</v>
      </c>
      <c r="E67" s="887">
        <v>357.8</v>
      </c>
      <c r="F67" s="888">
        <v>153717390.19</v>
      </c>
      <c r="G67" s="586">
        <v>38415</v>
      </c>
      <c r="H67" s="586">
        <v>49372</v>
      </c>
      <c r="I67" s="586">
        <v>45017</v>
      </c>
      <c r="J67" s="1384"/>
      <c r="L67" s="281"/>
      <c r="M67" s="281"/>
      <c r="N67" s="282"/>
    </row>
    <row r="68" spans="1:14" s="271" customFormat="1" ht="15" customHeight="1" x14ac:dyDescent="0.15">
      <c r="A68" s="1387"/>
      <c r="B68" s="794" t="s">
        <v>12436</v>
      </c>
      <c r="C68" s="794" t="s">
        <v>53</v>
      </c>
      <c r="D68" s="794">
        <v>2</v>
      </c>
      <c r="E68" s="889">
        <v>257.43</v>
      </c>
      <c r="F68" s="890">
        <v>46143352.270000003</v>
      </c>
      <c r="G68" s="587">
        <v>38834</v>
      </c>
      <c r="H68" s="587">
        <v>49792</v>
      </c>
      <c r="I68" s="587">
        <v>45413</v>
      </c>
      <c r="J68" s="1384"/>
      <c r="L68" s="281"/>
      <c r="M68" s="281"/>
      <c r="N68" s="282"/>
    </row>
    <row r="69" spans="1:14" s="271" customFormat="1" ht="15" customHeight="1" x14ac:dyDescent="0.15">
      <c r="A69" s="1387"/>
      <c r="B69" s="581" t="s">
        <v>12437</v>
      </c>
      <c r="C69" s="581" t="s">
        <v>53</v>
      </c>
      <c r="D69" s="581">
        <v>2</v>
      </c>
      <c r="E69" s="887">
        <v>237.4</v>
      </c>
      <c r="F69" s="888">
        <v>6494790.5999999996</v>
      </c>
      <c r="G69" s="586">
        <v>39524</v>
      </c>
      <c r="H69" s="586">
        <v>50481</v>
      </c>
      <c r="I69" s="586" t="s">
        <v>204</v>
      </c>
      <c r="J69" s="1384"/>
      <c r="L69" s="281"/>
      <c r="M69" s="281"/>
      <c r="N69" s="282"/>
    </row>
    <row r="70" spans="1:14" s="271" customFormat="1" ht="15" customHeight="1" x14ac:dyDescent="0.15">
      <c r="A70" s="1387"/>
      <c r="B70" s="794" t="s">
        <v>12438</v>
      </c>
      <c r="C70" s="794" t="s">
        <v>53</v>
      </c>
      <c r="D70" s="794">
        <v>1</v>
      </c>
      <c r="E70" s="889">
        <v>0</v>
      </c>
      <c r="F70" s="890">
        <v>5461260.7800000003</v>
      </c>
      <c r="G70" s="587">
        <v>39841</v>
      </c>
      <c r="H70" s="587">
        <v>50798</v>
      </c>
      <c r="I70" s="587" t="s">
        <v>204</v>
      </c>
      <c r="J70" s="1384"/>
      <c r="L70" s="281"/>
      <c r="M70" s="281"/>
      <c r="N70" s="282"/>
    </row>
    <row r="71" spans="1:14" s="271" customFormat="1" ht="15" customHeight="1" x14ac:dyDescent="0.15">
      <c r="A71" s="1387"/>
      <c r="B71" s="581" t="s">
        <v>12439</v>
      </c>
      <c r="C71" s="581" t="s">
        <v>53</v>
      </c>
      <c r="D71" s="581">
        <v>4</v>
      </c>
      <c r="E71" s="887">
        <v>0</v>
      </c>
      <c r="F71" s="888">
        <v>16715639.26</v>
      </c>
      <c r="G71" s="586">
        <v>40457</v>
      </c>
      <c r="H71" s="586">
        <v>51415</v>
      </c>
      <c r="I71" s="586" t="s">
        <v>204</v>
      </c>
      <c r="J71" s="1384"/>
      <c r="L71" s="281"/>
      <c r="M71" s="281"/>
      <c r="N71" s="282"/>
    </row>
    <row r="72" spans="1:14" s="271" customFormat="1" ht="15" customHeight="1" x14ac:dyDescent="0.15">
      <c r="A72" s="1387"/>
      <c r="B72" s="794" t="s">
        <v>12440</v>
      </c>
      <c r="C72" s="794" t="s">
        <v>53</v>
      </c>
      <c r="D72" s="794">
        <v>2</v>
      </c>
      <c r="E72" s="889">
        <v>32.700000000000003</v>
      </c>
      <c r="F72" s="890">
        <v>3561941.84</v>
      </c>
      <c r="G72" s="587">
        <v>40457</v>
      </c>
      <c r="H72" s="587">
        <v>51415</v>
      </c>
      <c r="I72" s="587" t="s">
        <v>204</v>
      </c>
      <c r="J72" s="1384"/>
      <c r="L72" s="281"/>
      <c r="M72" s="281"/>
      <c r="N72" s="282"/>
    </row>
    <row r="73" spans="1:14" s="271" customFormat="1" ht="15" customHeight="1" x14ac:dyDescent="0.15">
      <c r="A73" s="1387"/>
      <c r="B73" s="581" t="s">
        <v>12441</v>
      </c>
      <c r="C73" s="581" t="s">
        <v>53</v>
      </c>
      <c r="D73" s="581">
        <v>3</v>
      </c>
      <c r="E73" s="887">
        <v>231.32</v>
      </c>
      <c r="F73" s="888">
        <v>8483857.25</v>
      </c>
      <c r="G73" s="586">
        <v>40710</v>
      </c>
      <c r="H73" s="586">
        <v>51668</v>
      </c>
      <c r="I73" s="586" t="s">
        <v>204</v>
      </c>
      <c r="J73" s="1384"/>
      <c r="L73" s="281"/>
      <c r="M73" s="281"/>
      <c r="N73" s="282"/>
    </row>
    <row r="74" spans="1:14" s="271" customFormat="1" ht="15" customHeight="1" x14ac:dyDescent="0.15">
      <c r="A74" s="1387"/>
      <c r="B74" s="794" t="s">
        <v>12442</v>
      </c>
      <c r="C74" s="794" t="s">
        <v>53</v>
      </c>
      <c r="D74" s="794">
        <v>1</v>
      </c>
      <c r="E74" s="889">
        <v>0</v>
      </c>
      <c r="F74" s="890">
        <v>3617919.13</v>
      </c>
      <c r="G74" s="587">
        <v>41668</v>
      </c>
      <c r="H74" s="587">
        <v>52625</v>
      </c>
      <c r="I74" s="587" t="s">
        <v>204</v>
      </c>
      <c r="J74" s="1384"/>
      <c r="L74" s="281"/>
      <c r="M74" s="281"/>
      <c r="N74" s="282"/>
    </row>
    <row r="75" spans="1:14" s="271" customFormat="1" ht="15" customHeight="1" thickBot="1" x14ac:dyDescent="0.2">
      <c r="A75" s="1388"/>
      <c r="B75" s="584" t="s">
        <v>12615</v>
      </c>
      <c r="C75" s="584" t="s">
        <v>53</v>
      </c>
      <c r="D75" s="584">
        <v>1</v>
      </c>
      <c r="E75" s="893">
        <v>12.5</v>
      </c>
      <c r="F75" s="894">
        <v>7468069.3799999999</v>
      </c>
      <c r="G75" s="589">
        <v>41790</v>
      </c>
      <c r="H75" s="589">
        <v>44393</v>
      </c>
      <c r="I75" s="589" t="s">
        <v>204</v>
      </c>
      <c r="J75" s="1385"/>
      <c r="L75" s="281"/>
      <c r="M75" s="283"/>
      <c r="N75" s="282"/>
    </row>
    <row r="76" spans="1:14" s="271" customFormat="1" ht="15" customHeight="1" thickBot="1" x14ac:dyDescent="0.2">
      <c r="A76" s="585" t="s">
        <v>214</v>
      </c>
      <c r="B76" s="566" t="s">
        <v>12616</v>
      </c>
      <c r="C76" s="566" t="s">
        <v>53</v>
      </c>
      <c r="D76" s="566">
        <v>7</v>
      </c>
      <c r="E76" s="895">
        <v>386.62099999999998</v>
      </c>
      <c r="F76" s="896">
        <v>63415605.259999998</v>
      </c>
      <c r="G76" s="590">
        <v>42719</v>
      </c>
      <c r="H76" s="590" t="s">
        <v>2672</v>
      </c>
      <c r="I76" s="590" t="s">
        <v>204</v>
      </c>
      <c r="J76" s="590">
        <v>44378</v>
      </c>
    </row>
    <row r="77" spans="1:14" s="271" customFormat="1" ht="15.75" thickBot="1" x14ac:dyDescent="0.2">
      <c r="A77" s="793" t="s">
        <v>9</v>
      </c>
      <c r="B77" s="897"/>
      <c r="C77" s="897"/>
      <c r="D77" s="898"/>
      <c r="E77" s="891">
        <f>SUM(E23:E76)</f>
        <v>6931.1709999999994</v>
      </c>
      <c r="F77" s="892">
        <f>SUM(F23:F76)</f>
        <v>1566491087.2400002</v>
      </c>
      <c r="G77" s="898"/>
      <c r="H77" s="898"/>
      <c r="I77" s="898"/>
      <c r="J77" s="898"/>
    </row>
    <row r="78" spans="1:14" s="271" customFormat="1" ht="9" x14ac:dyDescent="0.15">
      <c r="A78" s="278" t="s">
        <v>12215</v>
      </c>
      <c r="B78" s="269"/>
      <c r="C78" s="270"/>
    </row>
    <row r="79" spans="1:14" s="271" customFormat="1" ht="9.75" thickBot="1" x14ac:dyDescent="0.2">
      <c r="B79" s="269"/>
      <c r="C79" s="270"/>
    </row>
    <row r="80" spans="1:14" s="271" customFormat="1" ht="15" customHeight="1" x14ac:dyDescent="0.15">
      <c r="A80" s="1390" t="s">
        <v>2999</v>
      </c>
      <c r="B80" s="1390" t="s">
        <v>3079</v>
      </c>
      <c r="L80" s="279"/>
      <c r="M80" s="279"/>
      <c r="N80" s="280"/>
    </row>
    <row r="81" spans="1:8" s="271" customFormat="1" ht="9.75" thickBot="1" x14ac:dyDescent="0.2">
      <c r="A81" s="1391"/>
      <c r="B81" s="1391"/>
    </row>
    <row r="82" spans="1:8" s="271" customFormat="1" ht="15" customHeight="1" x14ac:dyDescent="0.15">
      <c r="A82" s="591" t="s">
        <v>263</v>
      </c>
      <c r="B82" s="582">
        <v>104</v>
      </c>
    </row>
    <row r="83" spans="1:8" s="271" customFormat="1" ht="15" customHeight="1" x14ac:dyDescent="0.15">
      <c r="A83" s="592" t="s">
        <v>162</v>
      </c>
      <c r="B83" s="593">
        <v>596.40000000000009</v>
      </c>
    </row>
    <row r="84" spans="1:8" s="271" customFormat="1" ht="15" customHeight="1" x14ac:dyDescent="0.15">
      <c r="A84" s="592" t="s">
        <v>1212</v>
      </c>
      <c r="B84" s="593">
        <v>424.6</v>
      </c>
    </row>
    <row r="85" spans="1:8" s="271" customFormat="1" ht="15" customHeight="1" x14ac:dyDescent="0.15">
      <c r="A85" s="592" t="s">
        <v>2669</v>
      </c>
      <c r="B85" s="593">
        <v>156.63</v>
      </c>
    </row>
    <row r="86" spans="1:8" s="271" customFormat="1" ht="15" customHeight="1" thickBot="1" x14ac:dyDescent="0.2">
      <c r="A86" s="594" t="s">
        <v>214</v>
      </c>
      <c r="B86" s="583">
        <v>3.2</v>
      </c>
    </row>
    <row r="87" spans="1:8" s="271" customFormat="1" ht="9" x14ac:dyDescent="0.15">
      <c r="B87" s="269"/>
      <c r="C87" s="270"/>
    </row>
    <row r="88" spans="1:8" s="271" customFormat="1" ht="9" x14ac:dyDescent="0.15">
      <c r="A88" s="675" t="s">
        <v>12216</v>
      </c>
      <c r="B88" s="609"/>
      <c r="C88" s="610"/>
      <c r="D88" s="611"/>
      <c r="E88" s="611"/>
      <c r="F88" s="611"/>
      <c r="G88" s="611"/>
      <c r="H88" s="611"/>
    </row>
    <row r="89" spans="1:8" s="271" customFormat="1" ht="14.25" customHeight="1" x14ac:dyDescent="0.15">
      <c r="A89" s="90" t="s">
        <v>12217</v>
      </c>
      <c r="B89" s="610"/>
      <c r="C89" s="611"/>
      <c r="D89" s="611"/>
      <c r="E89" s="611"/>
      <c r="F89" s="611"/>
      <c r="G89" s="611"/>
      <c r="H89" s="611"/>
    </row>
    <row r="90" spans="1:8" s="271" customFormat="1" ht="21.75" customHeight="1" x14ac:dyDescent="0.15">
      <c r="A90" s="1389" t="s">
        <v>12218</v>
      </c>
      <c r="B90" s="1389"/>
      <c r="C90" s="1389"/>
      <c r="D90" s="1389"/>
      <c r="E90" s="1389"/>
      <c r="F90" s="1389"/>
      <c r="G90" s="1389"/>
      <c r="H90" s="1389"/>
    </row>
    <row r="91" spans="1:8" s="271" customFormat="1" ht="15" customHeight="1" x14ac:dyDescent="0.15">
      <c r="A91" s="1389" t="s">
        <v>12219</v>
      </c>
      <c r="B91" s="1389"/>
      <c r="C91" s="1389"/>
      <c r="D91" s="1389"/>
      <c r="E91" s="1389"/>
      <c r="F91" s="1389"/>
      <c r="G91" s="1389"/>
      <c r="H91" s="1389"/>
    </row>
    <row r="92" spans="1:8" s="271" customFormat="1" ht="20.25" customHeight="1" x14ac:dyDescent="0.15">
      <c r="A92" s="1389" t="s">
        <v>12249</v>
      </c>
      <c r="B92" s="1389"/>
      <c r="C92" s="1389"/>
      <c r="D92" s="1389"/>
      <c r="E92" s="1389"/>
      <c r="F92" s="1389"/>
      <c r="G92" s="1389"/>
      <c r="H92" s="1389"/>
    </row>
    <row r="93" spans="1:8" s="90" customFormat="1" ht="14.25" customHeight="1" x14ac:dyDescent="0.25">
      <c r="A93" s="90" t="s">
        <v>12618</v>
      </c>
      <c r="B93" s="1064"/>
      <c r="C93" s="1064"/>
    </row>
    <row r="94" spans="1:8" s="271" customFormat="1" ht="9" x14ac:dyDescent="0.15">
      <c r="B94" s="269"/>
      <c r="C94" s="270"/>
    </row>
  </sheetData>
  <mergeCells count="40">
    <mergeCell ref="O5:O8"/>
    <mergeCell ref="O3:O4"/>
    <mergeCell ref="A3:A4"/>
    <mergeCell ref="B3:B4"/>
    <mergeCell ref="C3:C4"/>
    <mergeCell ref="D3:D4"/>
    <mergeCell ref="E3:E4"/>
    <mergeCell ref="F3:G3"/>
    <mergeCell ref="H3:I3"/>
    <mergeCell ref="J3:J4"/>
    <mergeCell ref="K3:K4"/>
    <mergeCell ref="L3:M3"/>
    <mergeCell ref="N3:N4"/>
    <mergeCell ref="A13:I13"/>
    <mergeCell ref="A14:I14"/>
    <mergeCell ref="A15:I15"/>
    <mergeCell ref="A16:I16"/>
    <mergeCell ref="L21:N21"/>
    <mergeCell ref="A21:A22"/>
    <mergeCell ref="B21:B22"/>
    <mergeCell ref="C21:C22"/>
    <mergeCell ref="D21:D22"/>
    <mergeCell ref="E21:E22"/>
    <mergeCell ref="J21:J22"/>
    <mergeCell ref="I21:I22"/>
    <mergeCell ref="A91:H91"/>
    <mergeCell ref="A92:H92"/>
    <mergeCell ref="F21:F22"/>
    <mergeCell ref="G21:H21"/>
    <mergeCell ref="A23:A46"/>
    <mergeCell ref="A66:A75"/>
    <mergeCell ref="A80:A81"/>
    <mergeCell ref="B80:B81"/>
    <mergeCell ref="A90:H90"/>
    <mergeCell ref="J66:J75"/>
    <mergeCell ref="J23:J46"/>
    <mergeCell ref="A47:A53"/>
    <mergeCell ref="J47:J53"/>
    <mergeCell ref="A54:A65"/>
    <mergeCell ref="J54:J65"/>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5955"/>
  <sheetViews>
    <sheetView showGridLines="0" zoomScaleNormal="100" zoomScaleSheetLayoutView="100" workbookViewId="0">
      <selection activeCell="B15952" sqref="B15952"/>
    </sheetView>
  </sheetViews>
  <sheetFormatPr defaultRowHeight="21.95" customHeight="1" x14ac:dyDescent="0.2"/>
  <cols>
    <col min="1" max="1" width="13.42578125" style="56" customWidth="1"/>
    <col min="2" max="2" width="28.85546875" style="652" customWidth="1"/>
    <col min="3" max="3" width="28.7109375" style="652" customWidth="1"/>
    <col min="4" max="4" width="13.85546875" style="906" customWidth="1"/>
    <col min="5" max="5" width="33.85546875" style="652" customWidth="1"/>
    <col min="6" max="6" width="14.140625" style="56" bestFit="1" customWidth="1"/>
    <col min="7" max="7" width="11.140625" style="651" customWidth="1"/>
    <col min="8" max="8" width="10.85546875" style="1024" customWidth="1"/>
    <col min="9" max="9" width="13.28515625" style="56" customWidth="1"/>
    <col min="10" max="10" width="10.42578125" style="56" customWidth="1"/>
    <col min="11" max="11" width="9.7109375" style="56" bestFit="1" customWidth="1"/>
    <col min="12" max="12" width="11.42578125" style="56" customWidth="1"/>
    <col min="13" max="13" width="14.7109375" style="56" bestFit="1" customWidth="1"/>
    <col min="14" max="14" width="10.42578125" style="56" bestFit="1" customWidth="1"/>
    <col min="15" max="15" width="9.140625" style="56"/>
    <col min="16" max="16" width="10.85546875" style="56" bestFit="1" customWidth="1"/>
    <col min="17" max="261" width="9.140625" style="56"/>
    <col min="262" max="262" width="22.7109375" style="56" customWidth="1"/>
    <col min="263" max="263" width="12.42578125" style="56" customWidth="1"/>
    <col min="264" max="266" width="0" style="56" hidden="1" customWidth="1"/>
    <col min="267" max="517" width="9.140625" style="56"/>
    <col min="518" max="518" width="22.7109375" style="56" customWidth="1"/>
    <col min="519" max="519" width="12.42578125" style="56" customWidth="1"/>
    <col min="520" max="522" width="0" style="56" hidden="1" customWidth="1"/>
    <col min="523" max="773" width="9.140625" style="56"/>
    <col min="774" max="774" width="22.7109375" style="56" customWidth="1"/>
    <col min="775" max="775" width="12.42578125" style="56" customWidth="1"/>
    <col min="776" max="778" width="0" style="56" hidden="1" customWidth="1"/>
    <col min="779" max="1029" width="9.140625" style="56"/>
    <col min="1030" max="1030" width="22.7109375" style="56" customWidth="1"/>
    <col min="1031" max="1031" width="12.42578125" style="56" customWidth="1"/>
    <col min="1032" max="1034" width="0" style="56" hidden="1" customWidth="1"/>
    <col min="1035" max="1285" width="9.140625" style="56"/>
    <col min="1286" max="1286" width="22.7109375" style="56" customWidth="1"/>
    <col min="1287" max="1287" width="12.42578125" style="56" customWidth="1"/>
    <col min="1288" max="1290" width="0" style="56" hidden="1" customWidth="1"/>
    <col min="1291" max="1541" width="9.140625" style="56"/>
    <col min="1542" max="1542" width="22.7109375" style="56" customWidth="1"/>
    <col min="1543" max="1543" width="12.42578125" style="56" customWidth="1"/>
    <col min="1544" max="1546" width="0" style="56" hidden="1" customWidth="1"/>
    <col min="1547" max="1797" width="9.140625" style="56"/>
    <col min="1798" max="1798" width="22.7109375" style="56" customWidth="1"/>
    <col min="1799" max="1799" width="12.42578125" style="56" customWidth="1"/>
    <col min="1800" max="1802" width="0" style="56" hidden="1" customWidth="1"/>
    <col min="1803" max="2053" width="9.140625" style="56"/>
    <col min="2054" max="2054" width="22.7109375" style="56" customWidth="1"/>
    <col min="2055" max="2055" width="12.42578125" style="56" customWidth="1"/>
    <col min="2056" max="2058" width="0" style="56" hidden="1" customWidth="1"/>
    <col min="2059" max="2309" width="9.140625" style="56"/>
    <col min="2310" max="2310" width="22.7109375" style="56" customWidth="1"/>
    <col min="2311" max="2311" width="12.42578125" style="56" customWidth="1"/>
    <col min="2312" max="2314" width="0" style="56" hidden="1" customWidth="1"/>
    <col min="2315" max="2565" width="9.140625" style="56"/>
    <col min="2566" max="2566" width="22.7109375" style="56" customWidth="1"/>
    <col min="2567" max="2567" width="12.42578125" style="56" customWidth="1"/>
    <col min="2568" max="2570" width="0" style="56" hidden="1" customWidth="1"/>
    <col min="2571" max="2821" width="9.140625" style="56"/>
    <col min="2822" max="2822" width="22.7109375" style="56" customWidth="1"/>
    <col min="2823" max="2823" width="12.42578125" style="56" customWidth="1"/>
    <col min="2824" max="2826" width="0" style="56" hidden="1" customWidth="1"/>
    <col min="2827" max="3077" width="9.140625" style="56"/>
    <col min="3078" max="3078" width="22.7109375" style="56" customWidth="1"/>
    <col min="3079" max="3079" width="12.42578125" style="56" customWidth="1"/>
    <col min="3080" max="3082" width="0" style="56" hidden="1" customWidth="1"/>
    <col min="3083" max="3333" width="9.140625" style="56"/>
    <col min="3334" max="3334" width="22.7109375" style="56" customWidth="1"/>
    <col min="3335" max="3335" width="12.42578125" style="56" customWidth="1"/>
    <col min="3336" max="3338" width="0" style="56" hidden="1" customWidth="1"/>
    <col min="3339" max="3589" width="9.140625" style="56"/>
    <col min="3590" max="3590" width="22.7109375" style="56" customWidth="1"/>
    <col min="3591" max="3591" width="12.42578125" style="56" customWidth="1"/>
    <col min="3592" max="3594" width="0" style="56" hidden="1" customWidth="1"/>
    <col min="3595" max="3845" width="9.140625" style="56"/>
    <col min="3846" max="3846" width="22.7109375" style="56" customWidth="1"/>
    <col min="3847" max="3847" width="12.42578125" style="56" customWidth="1"/>
    <col min="3848" max="3850" width="0" style="56" hidden="1" customWidth="1"/>
    <col min="3851" max="4101" width="9.140625" style="56"/>
    <col min="4102" max="4102" width="22.7109375" style="56" customWidth="1"/>
    <col min="4103" max="4103" width="12.42578125" style="56" customWidth="1"/>
    <col min="4104" max="4106" width="0" style="56" hidden="1" customWidth="1"/>
    <col min="4107" max="4357" width="9.140625" style="56"/>
    <col min="4358" max="4358" width="22.7109375" style="56" customWidth="1"/>
    <col min="4359" max="4359" width="12.42578125" style="56" customWidth="1"/>
    <col min="4360" max="4362" width="0" style="56" hidden="1" customWidth="1"/>
    <col min="4363" max="4613" width="9.140625" style="56"/>
    <col min="4614" max="4614" width="22.7109375" style="56" customWidth="1"/>
    <col min="4615" max="4615" width="12.42578125" style="56" customWidth="1"/>
    <col min="4616" max="4618" width="0" style="56" hidden="1" customWidth="1"/>
    <col min="4619" max="4869" width="9.140625" style="56"/>
    <col min="4870" max="4870" width="22.7109375" style="56" customWidth="1"/>
    <col min="4871" max="4871" width="12.42578125" style="56" customWidth="1"/>
    <col min="4872" max="4874" width="0" style="56" hidden="1" customWidth="1"/>
    <col min="4875" max="5125" width="9.140625" style="56"/>
    <col min="5126" max="5126" width="22.7109375" style="56" customWidth="1"/>
    <col min="5127" max="5127" width="12.42578125" style="56" customWidth="1"/>
    <col min="5128" max="5130" width="0" style="56" hidden="1" customWidth="1"/>
    <col min="5131" max="5381" width="9.140625" style="56"/>
    <col min="5382" max="5382" width="22.7109375" style="56" customWidth="1"/>
    <col min="5383" max="5383" width="12.42578125" style="56" customWidth="1"/>
    <col min="5384" max="5386" width="0" style="56" hidden="1" customWidth="1"/>
    <col min="5387" max="5637" width="9.140625" style="56"/>
    <col min="5638" max="5638" width="22.7109375" style="56" customWidth="1"/>
    <col min="5639" max="5639" width="12.42578125" style="56" customWidth="1"/>
    <col min="5640" max="5642" width="0" style="56" hidden="1" customWidth="1"/>
    <col min="5643" max="5893" width="9.140625" style="56"/>
    <col min="5894" max="5894" width="22.7109375" style="56" customWidth="1"/>
    <col min="5895" max="5895" width="12.42578125" style="56" customWidth="1"/>
    <col min="5896" max="5898" width="0" style="56" hidden="1" customWidth="1"/>
    <col min="5899" max="6149" width="9.140625" style="56"/>
    <col min="6150" max="6150" width="22.7109375" style="56" customWidth="1"/>
    <col min="6151" max="6151" width="12.42578125" style="56" customWidth="1"/>
    <col min="6152" max="6154" width="0" style="56" hidden="1" customWidth="1"/>
    <col min="6155" max="6405" width="9.140625" style="56"/>
    <col min="6406" max="6406" width="22.7109375" style="56" customWidth="1"/>
    <col min="6407" max="6407" width="12.42578125" style="56" customWidth="1"/>
    <col min="6408" max="6410" width="0" style="56" hidden="1" customWidth="1"/>
    <col min="6411" max="6661" width="9.140625" style="56"/>
    <col min="6662" max="6662" width="22.7109375" style="56" customWidth="1"/>
    <col min="6663" max="6663" width="12.42578125" style="56" customWidth="1"/>
    <col min="6664" max="6666" width="0" style="56" hidden="1" customWidth="1"/>
    <col min="6667" max="6917" width="9.140625" style="56"/>
    <col min="6918" max="6918" width="22.7109375" style="56" customWidth="1"/>
    <col min="6919" max="6919" width="12.42578125" style="56" customWidth="1"/>
    <col min="6920" max="6922" width="0" style="56" hidden="1" customWidth="1"/>
    <col min="6923" max="7173" width="9.140625" style="56"/>
    <col min="7174" max="7174" width="22.7109375" style="56" customWidth="1"/>
    <col min="7175" max="7175" width="12.42578125" style="56" customWidth="1"/>
    <col min="7176" max="7178" width="0" style="56" hidden="1" customWidth="1"/>
    <col min="7179" max="7429" width="9.140625" style="56"/>
    <col min="7430" max="7430" width="22.7109375" style="56" customWidth="1"/>
    <col min="7431" max="7431" width="12.42578125" style="56" customWidth="1"/>
    <col min="7432" max="7434" width="0" style="56" hidden="1" customWidth="1"/>
    <col min="7435" max="7685" width="9.140625" style="56"/>
    <col min="7686" max="7686" width="22.7109375" style="56" customWidth="1"/>
    <col min="7687" max="7687" width="12.42578125" style="56" customWidth="1"/>
    <col min="7688" max="7690" width="0" style="56" hidden="1" customWidth="1"/>
    <col min="7691" max="7941" width="9.140625" style="56"/>
    <col min="7942" max="7942" width="22.7109375" style="56" customWidth="1"/>
    <col min="7943" max="7943" width="12.42578125" style="56" customWidth="1"/>
    <col min="7944" max="7946" width="0" style="56" hidden="1" customWidth="1"/>
    <col min="7947" max="8197" width="9.140625" style="56"/>
    <col min="8198" max="8198" width="22.7109375" style="56" customWidth="1"/>
    <col min="8199" max="8199" width="12.42578125" style="56" customWidth="1"/>
    <col min="8200" max="8202" width="0" style="56" hidden="1" customWidth="1"/>
    <col min="8203" max="8453" width="9.140625" style="56"/>
    <col min="8454" max="8454" width="22.7109375" style="56" customWidth="1"/>
    <col min="8455" max="8455" width="12.42578125" style="56" customWidth="1"/>
    <col min="8456" max="8458" width="0" style="56" hidden="1" customWidth="1"/>
    <col min="8459" max="8709" width="9.140625" style="56"/>
    <col min="8710" max="8710" width="22.7109375" style="56" customWidth="1"/>
    <col min="8711" max="8711" width="12.42578125" style="56" customWidth="1"/>
    <col min="8712" max="8714" width="0" style="56" hidden="1" customWidth="1"/>
    <col min="8715" max="8965" width="9.140625" style="56"/>
    <col min="8966" max="8966" width="22.7109375" style="56" customWidth="1"/>
    <col min="8967" max="8967" width="12.42578125" style="56" customWidth="1"/>
    <col min="8968" max="8970" width="0" style="56" hidden="1" customWidth="1"/>
    <col min="8971" max="9221" width="9.140625" style="56"/>
    <col min="9222" max="9222" width="22.7109375" style="56" customWidth="1"/>
    <col min="9223" max="9223" width="12.42578125" style="56" customWidth="1"/>
    <col min="9224" max="9226" width="0" style="56" hidden="1" customWidth="1"/>
    <col min="9227" max="9477" width="9.140625" style="56"/>
    <col min="9478" max="9478" width="22.7109375" style="56" customWidth="1"/>
    <col min="9479" max="9479" width="12.42578125" style="56" customWidth="1"/>
    <col min="9480" max="9482" width="0" style="56" hidden="1" customWidth="1"/>
    <col min="9483" max="9733" width="9.140625" style="56"/>
    <col min="9734" max="9734" width="22.7109375" style="56" customWidth="1"/>
    <col min="9735" max="9735" width="12.42578125" style="56" customWidth="1"/>
    <col min="9736" max="9738" width="0" style="56" hidden="1" customWidth="1"/>
    <col min="9739" max="9989" width="9.140625" style="56"/>
    <col min="9990" max="9990" width="22.7109375" style="56" customWidth="1"/>
    <col min="9991" max="9991" width="12.42578125" style="56" customWidth="1"/>
    <col min="9992" max="9994" width="0" style="56" hidden="1" customWidth="1"/>
    <col min="9995" max="10245" width="9.140625" style="56"/>
    <col min="10246" max="10246" width="22.7109375" style="56" customWidth="1"/>
    <col min="10247" max="10247" width="12.42578125" style="56" customWidth="1"/>
    <col min="10248" max="10250" width="0" style="56" hidden="1" customWidth="1"/>
    <col min="10251" max="10501" width="9.140625" style="56"/>
    <col min="10502" max="10502" width="22.7109375" style="56" customWidth="1"/>
    <col min="10503" max="10503" width="12.42578125" style="56" customWidth="1"/>
    <col min="10504" max="10506" width="0" style="56" hidden="1" customWidth="1"/>
    <col min="10507" max="10757" width="9.140625" style="56"/>
    <col min="10758" max="10758" width="22.7109375" style="56" customWidth="1"/>
    <col min="10759" max="10759" width="12.42578125" style="56" customWidth="1"/>
    <col min="10760" max="10762" width="0" style="56" hidden="1" customWidth="1"/>
    <col min="10763" max="11013" width="9.140625" style="56"/>
    <col min="11014" max="11014" width="22.7109375" style="56" customWidth="1"/>
    <col min="11015" max="11015" width="12.42578125" style="56" customWidth="1"/>
    <col min="11016" max="11018" width="0" style="56" hidden="1" customWidth="1"/>
    <col min="11019" max="11269" width="9.140625" style="56"/>
    <col min="11270" max="11270" width="22.7109375" style="56" customWidth="1"/>
    <col min="11271" max="11271" width="12.42578125" style="56" customWidth="1"/>
    <col min="11272" max="11274" width="0" style="56" hidden="1" customWidth="1"/>
    <col min="11275" max="11525" width="9.140625" style="56"/>
    <col min="11526" max="11526" width="22.7109375" style="56" customWidth="1"/>
    <col min="11527" max="11527" width="12.42578125" style="56" customWidth="1"/>
    <col min="11528" max="11530" width="0" style="56" hidden="1" customWidth="1"/>
    <col min="11531" max="11781" width="9.140625" style="56"/>
    <col min="11782" max="11782" width="22.7109375" style="56" customWidth="1"/>
    <col min="11783" max="11783" width="12.42578125" style="56" customWidth="1"/>
    <col min="11784" max="11786" width="0" style="56" hidden="1" customWidth="1"/>
    <col min="11787" max="12037" width="9.140625" style="56"/>
    <col min="12038" max="12038" width="22.7109375" style="56" customWidth="1"/>
    <col min="12039" max="12039" width="12.42578125" style="56" customWidth="1"/>
    <col min="12040" max="12042" width="0" style="56" hidden="1" customWidth="1"/>
    <col min="12043" max="12293" width="9.140625" style="56"/>
    <col min="12294" max="12294" width="22.7109375" style="56" customWidth="1"/>
    <col min="12295" max="12295" width="12.42578125" style="56" customWidth="1"/>
    <col min="12296" max="12298" width="0" style="56" hidden="1" customWidth="1"/>
    <col min="12299" max="12549" width="9.140625" style="56"/>
    <col min="12550" max="12550" width="22.7109375" style="56" customWidth="1"/>
    <col min="12551" max="12551" width="12.42578125" style="56" customWidth="1"/>
    <col min="12552" max="12554" width="0" style="56" hidden="1" customWidth="1"/>
    <col min="12555" max="12805" width="9.140625" style="56"/>
    <col min="12806" max="12806" width="22.7109375" style="56" customWidth="1"/>
    <col min="12807" max="12807" width="12.42578125" style="56" customWidth="1"/>
    <col min="12808" max="12810" width="0" style="56" hidden="1" customWidth="1"/>
    <col min="12811" max="13061" width="9.140625" style="56"/>
    <col min="13062" max="13062" width="22.7109375" style="56" customWidth="1"/>
    <col min="13063" max="13063" width="12.42578125" style="56" customWidth="1"/>
    <col min="13064" max="13066" width="0" style="56" hidden="1" customWidth="1"/>
    <col min="13067" max="13317" width="9.140625" style="56"/>
    <col min="13318" max="13318" width="22.7109375" style="56" customWidth="1"/>
    <col min="13319" max="13319" width="12.42578125" style="56" customWidth="1"/>
    <col min="13320" max="13322" width="0" style="56" hidden="1" customWidth="1"/>
    <col min="13323" max="13573" width="9.140625" style="56"/>
    <col min="13574" max="13574" width="22.7109375" style="56" customWidth="1"/>
    <col min="13575" max="13575" width="12.42578125" style="56" customWidth="1"/>
    <col min="13576" max="13578" width="0" style="56" hidden="1" customWidth="1"/>
    <col min="13579" max="13829" width="9.140625" style="56"/>
    <col min="13830" max="13830" width="22.7109375" style="56" customWidth="1"/>
    <col min="13831" max="13831" width="12.42578125" style="56" customWidth="1"/>
    <col min="13832" max="13834" width="0" style="56" hidden="1" customWidth="1"/>
    <col min="13835" max="14085" width="9.140625" style="56"/>
    <col min="14086" max="14086" width="22.7109375" style="56" customWidth="1"/>
    <col min="14087" max="14087" width="12.42578125" style="56" customWidth="1"/>
    <col min="14088" max="14090" width="0" style="56" hidden="1" customWidth="1"/>
    <col min="14091" max="14341" width="9.140625" style="56"/>
    <col min="14342" max="14342" width="22.7109375" style="56" customWidth="1"/>
    <col min="14343" max="14343" width="12.42578125" style="56" customWidth="1"/>
    <col min="14344" max="14346" width="0" style="56" hidden="1" customWidth="1"/>
    <col min="14347" max="14597" width="9.140625" style="56"/>
    <col min="14598" max="14598" width="22.7109375" style="56" customWidth="1"/>
    <col min="14599" max="14599" width="12.42578125" style="56" customWidth="1"/>
    <col min="14600" max="14602" width="0" style="56" hidden="1" customWidth="1"/>
    <col min="14603" max="14853" width="9.140625" style="56"/>
    <col min="14854" max="14854" width="22.7109375" style="56" customWidth="1"/>
    <col min="14855" max="14855" width="12.42578125" style="56" customWidth="1"/>
    <col min="14856" max="14858" width="0" style="56" hidden="1" customWidth="1"/>
    <col min="14859" max="15109" width="9.140625" style="56"/>
    <col min="15110" max="15110" width="22.7109375" style="56" customWidth="1"/>
    <col min="15111" max="15111" width="12.42578125" style="56" customWidth="1"/>
    <col min="15112" max="15114" width="0" style="56" hidden="1" customWidth="1"/>
    <col min="15115" max="15365" width="9.140625" style="56"/>
    <col min="15366" max="15366" width="22.7109375" style="56" customWidth="1"/>
    <col min="15367" max="15367" width="12.42578125" style="56" customWidth="1"/>
    <col min="15368" max="15370" width="0" style="56" hidden="1" customWidth="1"/>
    <col min="15371" max="15621" width="9.140625" style="56"/>
    <col min="15622" max="15622" width="22.7109375" style="56" customWidth="1"/>
    <col min="15623" max="15623" width="12.42578125" style="56" customWidth="1"/>
    <col min="15624" max="15626" width="0" style="56" hidden="1" customWidth="1"/>
    <col min="15627" max="15877" width="9.140625" style="56"/>
    <col min="15878" max="15878" width="22.7109375" style="56" customWidth="1"/>
    <col min="15879" max="15879" width="12.42578125" style="56" customWidth="1"/>
    <col min="15880" max="15882" width="0" style="56" hidden="1" customWidth="1"/>
    <col min="15883" max="16133" width="9.140625" style="56"/>
    <col min="16134" max="16134" width="22.7109375" style="56" customWidth="1"/>
    <col min="16135" max="16135" width="12.42578125" style="56" customWidth="1"/>
    <col min="16136" max="16138" width="0" style="56" hidden="1" customWidth="1"/>
    <col min="16139" max="16384" width="9.140625" style="56"/>
  </cols>
  <sheetData>
    <row r="1" spans="1:12" ht="12.75" x14ac:dyDescent="0.2"/>
    <row r="2" spans="1:12" ht="12.75" x14ac:dyDescent="0.2"/>
    <row r="3" spans="1:12" ht="13.5" thickBot="1" x14ac:dyDescent="0.25"/>
    <row r="4" spans="1:12" ht="18.75" thickBot="1" x14ac:dyDescent="0.25">
      <c r="A4" s="701" t="s">
        <v>12262</v>
      </c>
      <c r="B4" s="650" t="s">
        <v>12184</v>
      </c>
      <c r="C4" s="55" t="s">
        <v>12183</v>
      </c>
      <c r="D4" s="55" t="s">
        <v>3090</v>
      </c>
      <c r="E4" s="55" t="s">
        <v>3098</v>
      </c>
      <c r="F4" s="55" t="s">
        <v>3091</v>
      </c>
      <c r="G4" s="55" t="s">
        <v>3092</v>
      </c>
      <c r="H4" s="55" t="s">
        <v>3093</v>
      </c>
      <c r="I4" s="55" t="s">
        <v>3094</v>
      </c>
      <c r="J4" s="55" t="s">
        <v>3095</v>
      </c>
      <c r="K4" s="55" t="s">
        <v>3096</v>
      </c>
      <c r="L4" s="55" t="s">
        <v>3097</v>
      </c>
    </row>
    <row r="5" spans="1:12" s="651" customFormat="1" ht="21.95" customHeight="1" x14ac:dyDescent="0.25">
      <c r="A5" s="1398" t="s">
        <v>214</v>
      </c>
      <c r="B5" s="1065" t="s">
        <v>3236</v>
      </c>
      <c r="C5" s="903" t="s">
        <v>3237</v>
      </c>
      <c r="D5" s="900" t="s">
        <v>215</v>
      </c>
      <c r="E5" s="903" t="s">
        <v>216</v>
      </c>
      <c r="F5" s="900" t="s">
        <v>217</v>
      </c>
      <c r="G5" s="900" t="s">
        <v>53</v>
      </c>
      <c r="H5" s="900" t="s">
        <v>218</v>
      </c>
      <c r="I5" s="900" t="s">
        <v>219</v>
      </c>
      <c r="J5" s="1073" t="s">
        <v>12619</v>
      </c>
      <c r="K5" s="1073" t="s">
        <v>12620</v>
      </c>
      <c r="L5" s="1066">
        <v>105234.22</v>
      </c>
    </row>
    <row r="6" spans="1:12" s="651" customFormat="1" ht="21.95" customHeight="1" x14ac:dyDescent="0.25">
      <c r="A6" s="1399"/>
      <c r="B6" s="1067" t="s">
        <v>3236</v>
      </c>
      <c r="C6" s="702" t="s">
        <v>3238</v>
      </c>
      <c r="D6" s="899" t="s">
        <v>215</v>
      </c>
      <c r="E6" s="702" t="s">
        <v>220</v>
      </c>
      <c r="F6" s="899" t="s">
        <v>217</v>
      </c>
      <c r="G6" s="899" t="s">
        <v>53</v>
      </c>
      <c r="H6" s="899" t="s">
        <v>218</v>
      </c>
      <c r="I6" s="899" t="s">
        <v>219</v>
      </c>
      <c r="J6" s="1074" t="s">
        <v>12619</v>
      </c>
      <c r="K6" s="1074" t="s">
        <v>12620</v>
      </c>
      <c r="L6" s="1068">
        <v>105234.22</v>
      </c>
    </row>
    <row r="7" spans="1:12" s="651" customFormat="1" ht="21.95" customHeight="1" x14ac:dyDescent="0.25">
      <c r="A7" s="1399"/>
      <c r="B7" s="1065" t="s">
        <v>3236</v>
      </c>
      <c r="C7" s="903" t="s">
        <v>3239</v>
      </c>
      <c r="D7" s="900" t="s">
        <v>215</v>
      </c>
      <c r="E7" s="903" t="s">
        <v>221</v>
      </c>
      <c r="F7" s="900" t="s">
        <v>217</v>
      </c>
      <c r="G7" s="900" t="s">
        <v>53</v>
      </c>
      <c r="H7" s="900" t="s">
        <v>218</v>
      </c>
      <c r="I7" s="900" t="s">
        <v>219</v>
      </c>
      <c r="J7" s="1073" t="s">
        <v>12619</v>
      </c>
      <c r="K7" s="1073" t="s">
        <v>12621</v>
      </c>
      <c r="L7" s="1066">
        <v>218537.94</v>
      </c>
    </row>
    <row r="8" spans="1:12" s="651" customFormat="1" ht="21.95" customHeight="1" x14ac:dyDescent="0.25">
      <c r="A8" s="1399"/>
      <c r="B8" s="1067" t="s">
        <v>3236</v>
      </c>
      <c r="C8" s="702" t="s">
        <v>3240</v>
      </c>
      <c r="D8" s="899" t="s">
        <v>215</v>
      </c>
      <c r="E8" s="702" t="s">
        <v>216</v>
      </c>
      <c r="F8" s="899" t="s">
        <v>217</v>
      </c>
      <c r="G8" s="899" t="s">
        <v>53</v>
      </c>
      <c r="H8" s="899" t="s">
        <v>218</v>
      </c>
      <c r="I8" s="899" t="s">
        <v>219</v>
      </c>
      <c r="J8" s="1074" t="s">
        <v>12619</v>
      </c>
      <c r="K8" s="1074" t="s">
        <v>12622</v>
      </c>
      <c r="L8" s="1068">
        <v>46471.96</v>
      </c>
    </row>
    <row r="9" spans="1:12" s="651" customFormat="1" ht="21.95" customHeight="1" x14ac:dyDescent="0.25">
      <c r="A9" s="1399"/>
      <c r="B9" s="1065" t="s">
        <v>3236</v>
      </c>
      <c r="C9" s="903" t="s">
        <v>3241</v>
      </c>
      <c r="D9" s="900" t="s">
        <v>215</v>
      </c>
      <c r="E9" s="903" t="s">
        <v>220</v>
      </c>
      <c r="F9" s="900" t="s">
        <v>217</v>
      </c>
      <c r="G9" s="900" t="s">
        <v>53</v>
      </c>
      <c r="H9" s="900" t="s">
        <v>218</v>
      </c>
      <c r="I9" s="900" t="s">
        <v>219</v>
      </c>
      <c r="J9" s="1073" t="s">
        <v>12619</v>
      </c>
      <c r="K9" s="1073" t="s">
        <v>12622</v>
      </c>
      <c r="L9" s="1066">
        <v>46471.96</v>
      </c>
    </row>
    <row r="10" spans="1:12" s="651" customFormat="1" ht="21.95" customHeight="1" x14ac:dyDescent="0.25">
      <c r="A10" s="1399"/>
      <c r="B10" s="1067" t="s">
        <v>3236</v>
      </c>
      <c r="C10" s="702" t="s">
        <v>3242</v>
      </c>
      <c r="D10" s="899" t="s">
        <v>215</v>
      </c>
      <c r="E10" s="702" t="s">
        <v>221</v>
      </c>
      <c r="F10" s="899" t="s">
        <v>217</v>
      </c>
      <c r="G10" s="899" t="s">
        <v>53</v>
      </c>
      <c r="H10" s="899" t="s">
        <v>218</v>
      </c>
      <c r="I10" s="899" t="s">
        <v>219</v>
      </c>
      <c r="J10" s="1074" t="s">
        <v>12619</v>
      </c>
      <c r="K10" s="1074" t="s">
        <v>12623</v>
      </c>
      <c r="L10" s="1068">
        <v>58654.32</v>
      </c>
    </row>
    <row r="11" spans="1:12" s="651" customFormat="1" ht="21.95" customHeight="1" x14ac:dyDescent="0.25">
      <c r="A11" s="1399"/>
      <c r="B11" s="1065" t="s">
        <v>3236</v>
      </c>
      <c r="C11" s="903" t="s">
        <v>3243</v>
      </c>
      <c r="D11" s="900" t="s">
        <v>215</v>
      </c>
      <c r="E11" s="903" t="s">
        <v>222</v>
      </c>
      <c r="F11" s="900" t="s">
        <v>217</v>
      </c>
      <c r="G11" s="900" t="s">
        <v>53</v>
      </c>
      <c r="H11" s="900" t="s">
        <v>218</v>
      </c>
      <c r="I11" s="900" t="s">
        <v>219</v>
      </c>
      <c r="J11" s="1073" t="s">
        <v>12619</v>
      </c>
      <c r="K11" s="1073" t="s">
        <v>12623</v>
      </c>
      <c r="L11" s="1066">
        <v>107720.89</v>
      </c>
    </row>
    <row r="12" spans="1:12" s="651" customFormat="1" ht="21.95" customHeight="1" x14ac:dyDescent="0.25">
      <c r="A12" s="1399"/>
      <c r="B12" s="1067" t="s">
        <v>3236</v>
      </c>
      <c r="C12" s="702" t="s">
        <v>3244</v>
      </c>
      <c r="D12" s="899" t="s">
        <v>215</v>
      </c>
      <c r="E12" s="702" t="s">
        <v>223</v>
      </c>
      <c r="F12" s="899" t="s">
        <v>217</v>
      </c>
      <c r="G12" s="899" t="s">
        <v>53</v>
      </c>
      <c r="H12" s="899" t="s">
        <v>218</v>
      </c>
      <c r="I12" s="899" t="s">
        <v>219</v>
      </c>
      <c r="J12" s="1074" t="s">
        <v>12619</v>
      </c>
      <c r="K12" s="1074" t="s">
        <v>12623</v>
      </c>
      <c r="L12" s="1068">
        <v>107720.89</v>
      </c>
    </row>
    <row r="13" spans="1:12" s="651" customFormat="1" ht="21.95" customHeight="1" x14ac:dyDescent="0.25">
      <c r="A13" s="1399"/>
      <c r="B13" s="1065" t="s">
        <v>3245</v>
      </c>
      <c r="C13" s="903" t="s">
        <v>3246</v>
      </c>
      <c r="D13" s="900" t="s">
        <v>224</v>
      </c>
      <c r="E13" s="903" t="s">
        <v>225</v>
      </c>
      <c r="F13" s="900" t="s">
        <v>217</v>
      </c>
      <c r="G13" s="900" t="s">
        <v>53</v>
      </c>
      <c r="H13" s="900" t="s">
        <v>218</v>
      </c>
      <c r="I13" s="900" t="s">
        <v>227</v>
      </c>
      <c r="J13" s="1073" t="s">
        <v>12624</v>
      </c>
      <c r="K13" s="1073" t="s">
        <v>12625</v>
      </c>
      <c r="L13" s="1066">
        <v>1176844.29</v>
      </c>
    </row>
    <row r="14" spans="1:12" s="651" customFormat="1" ht="21.95" customHeight="1" x14ac:dyDescent="0.25">
      <c r="A14" s="1399"/>
      <c r="B14" s="1067" t="s">
        <v>3245</v>
      </c>
      <c r="C14" s="702" t="s">
        <v>3247</v>
      </c>
      <c r="D14" s="899" t="s">
        <v>224</v>
      </c>
      <c r="E14" s="702" t="s">
        <v>229</v>
      </c>
      <c r="F14" s="899" t="s">
        <v>217</v>
      </c>
      <c r="G14" s="899" t="s">
        <v>53</v>
      </c>
      <c r="H14" s="899" t="s">
        <v>218</v>
      </c>
      <c r="I14" s="899" t="s">
        <v>227</v>
      </c>
      <c r="J14" s="1074" t="s">
        <v>12626</v>
      </c>
      <c r="K14" s="1074" t="s">
        <v>12627</v>
      </c>
      <c r="L14" s="1068">
        <v>1176844.29</v>
      </c>
    </row>
    <row r="15" spans="1:12" s="651" customFormat="1" ht="21.95" customHeight="1" x14ac:dyDescent="0.25">
      <c r="A15" s="1399"/>
      <c r="B15" s="1065" t="s">
        <v>3245</v>
      </c>
      <c r="C15" s="903" t="s">
        <v>3282</v>
      </c>
      <c r="D15" s="900" t="s">
        <v>224</v>
      </c>
      <c r="E15" s="903" t="s">
        <v>233</v>
      </c>
      <c r="F15" s="900" t="s">
        <v>217</v>
      </c>
      <c r="G15" s="900" t="s">
        <v>53</v>
      </c>
      <c r="H15" s="900" t="s">
        <v>218</v>
      </c>
      <c r="I15" s="900" t="s">
        <v>219</v>
      </c>
      <c r="J15" s="1073" t="s">
        <v>12619</v>
      </c>
      <c r="K15" s="1073" t="s">
        <v>12628</v>
      </c>
      <c r="L15" s="1066">
        <v>1462615.36</v>
      </c>
    </row>
    <row r="16" spans="1:12" s="651" customFormat="1" ht="21.95" customHeight="1" x14ac:dyDescent="0.25">
      <c r="A16" s="1399"/>
      <c r="B16" s="1067" t="s">
        <v>3245</v>
      </c>
      <c r="C16" s="702" t="s">
        <v>3291</v>
      </c>
      <c r="D16" s="899" t="s">
        <v>224</v>
      </c>
      <c r="E16" s="702" t="s">
        <v>234</v>
      </c>
      <c r="F16" s="899" t="s">
        <v>217</v>
      </c>
      <c r="G16" s="899" t="s">
        <v>53</v>
      </c>
      <c r="H16" s="899" t="s">
        <v>218</v>
      </c>
      <c r="I16" s="899" t="s">
        <v>219</v>
      </c>
      <c r="J16" s="1074" t="s">
        <v>12619</v>
      </c>
      <c r="K16" s="1074" t="s">
        <v>12628</v>
      </c>
      <c r="L16" s="1068">
        <v>1462615.36</v>
      </c>
    </row>
    <row r="17" spans="1:12" s="651" customFormat="1" ht="21.95" customHeight="1" x14ac:dyDescent="0.25">
      <c r="A17" s="1399"/>
      <c r="B17" s="1065" t="s">
        <v>3245</v>
      </c>
      <c r="C17" s="903" t="s">
        <v>3250</v>
      </c>
      <c r="D17" s="900" t="s">
        <v>215</v>
      </c>
      <c r="E17" s="903" t="s">
        <v>232</v>
      </c>
      <c r="F17" s="900" t="s">
        <v>217</v>
      </c>
      <c r="G17" s="900" t="s">
        <v>53</v>
      </c>
      <c r="H17" s="900" t="s">
        <v>218</v>
      </c>
      <c r="I17" s="900" t="s">
        <v>219</v>
      </c>
      <c r="J17" s="1073" t="s">
        <v>12619</v>
      </c>
      <c r="K17" s="1073" t="s">
        <v>12621</v>
      </c>
      <c r="L17" s="1066">
        <v>1995671.61</v>
      </c>
    </row>
    <row r="18" spans="1:12" s="651" customFormat="1" ht="21.95" customHeight="1" x14ac:dyDescent="0.25">
      <c r="A18" s="1399"/>
      <c r="B18" s="1067" t="s">
        <v>3245</v>
      </c>
      <c r="C18" s="702" t="s">
        <v>3250</v>
      </c>
      <c r="D18" s="899" t="s">
        <v>215</v>
      </c>
      <c r="E18" s="702" t="s">
        <v>232</v>
      </c>
      <c r="F18" s="899" t="s">
        <v>217</v>
      </c>
      <c r="G18" s="899" t="s">
        <v>53</v>
      </c>
      <c r="H18" s="899" t="s">
        <v>218</v>
      </c>
      <c r="I18" s="899" t="s">
        <v>227</v>
      </c>
      <c r="J18" s="1074" t="s">
        <v>12626</v>
      </c>
      <c r="K18" s="1074" t="s">
        <v>12629</v>
      </c>
      <c r="L18" s="1068">
        <v>83773.11</v>
      </c>
    </row>
    <row r="19" spans="1:12" s="651" customFormat="1" ht="21.95" customHeight="1" x14ac:dyDescent="0.25">
      <c r="A19" s="1399"/>
      <c r="B19" s="1065" t="s">
        <v>3245</v>
      </c>
      <c r="C19" s="903" t="s">
        <v>3250</v>
      </c>
      <c r="D19" s="900" t="s">
        <v>215</v>
      </c>
      <c r="E19" s="903" t="s">
        <v>232</v>
      </c>
      <c r="F19" s="900" t="s">
        <v>217</v>
      </c>
      <c r="G19" s="900" t="s">
        <v>53</v>
      </c>
      <c r="H19" s="900" t="s">
        <v>218</v>
      </c>
      <c r="I19" s="900" t="s">
        <v>227</v>
      </c>
      <c r="J19" s="1073" t="s">
        <v>12626</v>
      </c>
      <c r="K19" s="1073" t="s">
        <v>12629</v>
      </c>
      <c r="L19" s="1066">
        <v>79873.64</v>
      </c>
    </row>
    <row r="20" spans="1:12" s="651" customFormat="1" ht="21.95" customHeight="1" x14ac:dyDescent="0.25">
      <c r="A20" s="1399"/>
      <c r="B20" s="1067" t="s">
        <v>3245</v>
      </c>
      <c r="C20" s="702" t="s">
        <v>12630</v>
      </c>
      <c r="D20" s="899" t="s">
        <v>224</v>
      </c>
      <c r="E20" s="702" t="s">
        <v>225</v>
      </c>
      <c r="F20" s="899" t="s">
        <v>217</v>
      </c>
      <c r="G20" s="899" t="s">
        <v>53</v>
      </c>
      <c r="H20" s="899" t="s">
        <v>218</v>
      </c>
      <c r="I20" s="899" t="s">
        <v>227</v>
      </c>
      <c r="J20" s="1074" t="s">
        <v>12624</v>
      </c>
      <c r="K20" s="1074" t="s">
        <v>12631</v>
      </c>
      <c r="L20" s="1068">
        <v>481405.53</v>
      </c>
    </row>
    <row r="21" spans="1:12" s="651" customFormat="1" ht="21.95" customHeight="1" x14ac:dyDescent="0.25">
      <c r="A21" s="1399"/>
      <c r="B21" s="1065" t="s">
        <v>3245</v>
      </c>
      <c r="C21" s="903" t="s">
        <v>12632</v>
      </c>
      <c r="D21" s="900" t="s">
        <v>224</v>
      </c>
      <c r="E21" s="903" t="s">
        <v>229</v>
      </c>
      <c r="F21" s="900" t="s">
        <v>217</v>
      </c>
      <c r="G21" s="900" t="s">
        <v>53</v>
      </c>
      <c r="H21" s="900" t="s">
        <v>218</v>
      </c>
      <c r="I21" s="900" t="s">
        <v>227</v>
      </c>
      <c r="J21" s="1073" t="s">
        <v>12626</v>
      </c>
      <c r="K21" s="1073" t="s">
        <v>12633</v>
      </c>
      <c r="L21" s="1066">
        <v>481405.53</v>
      </c>
    </row>
    <row r="22" spans="1:12" s="651" customFormat="1" ht="21.95" customHeight="1" x14ac:dyDescent="0.25">
      <c r="A22" s="1399"/>
      <c r="B22" s="1067" t="s">
        <v>3245</v>
      </c>
      <c r="C22" s="702" t="s">
        <v>3256</v>
      </c>
      <c r="D22" s="899" t="s">
        <v>224</v>
      </c>
      <c r="E22" s="702" t="s">
        <v>233</v>
      </c>
      <c r="F22" s="899" t="s">
        <v>217</v>
      </c>
      <c r="G22" s="899" t="s">
        <v>53</v>
      </c>
      <c r="H22" s="899" t="s">
        <v>218</v>
      </c>
      <c r="I22" s="899" t="s">
        <v>219</v>
      </c>
      <c r="J22" s="1074" t="s">
        <v>12619</v>
      </c>
      <c r="K22" s="1074" t="s">
        <v>12634</v>
      </c>
      <c r="L22" s="1068">
        <v>551880.54</v>
      </c>
    </row>
    <row r="23" spans="1:12" s="651" customFormat="1" ht="21.95" customHeight="1" x14ac:dyDescent="0.25">
      <c r="A23" s="1399"/>
      <c r="B23" s="1065" t="s">
        <v>3245</v>
      </c>
      <c r="C23" s="903" t="s">
        <v>3257</v>
      </c>
      <c r="D23" s="900" t="s">
        <v>224</v>
      </c>
      <c r="E23" s="903" t="s">
        <v>234</v>
      </c>
      <c r="F23" s="900" t="s">
        <v>217</v>
      </c>
      <c r="G23" s="900" t="s">
        <v>53</v>
      </c>
      <c r="H23" s="900" t="s">
        <v>218</v>
      </c>
      <c r="I23" s="900" t="s">
        <v>219</v>
      </c>
      <c r="J23" s="1073" t="s">
        <v>12619</v>
      </c>
      <c r="K23" s="1073" t="s">
        <v>12634</v>
      </c>
      <c r="L23" s="1066">
        <v>551880.54</v>
      </c>
    </row>
    <row r="24" spans="1:12" s="651" customFormat="1" ht="21.95" customHeight="1" x14ac:dyDescent="0.25">
      <c r="A24" s="1399"/>
      <c r="B24" s="1067" t="s">
        <v>3245</v>
      </c>
      <c r="C24" s="702" t="s">
        <v>12635</v>
      </c>
      <c r="D24" s="899" t="s">
        <v>224</v>
      </c>
      <c r="E24" s="702" t="s">
        <v>225</v>
      </c>
      <c r="F24" s="899" t="s">
        <v>217</v>
      </c>
      <c r="G24" s="899" t="s">
        <v>53</v>
      </c>
      <c r="H24" s="899" t="s">
        <v>218</v>
      </c>
      <c r="I24" s="899" t="s">
        <v>227</v>
      </c>
      <c r="J24" s="1074" t="s">
        <v>12624</v>
      </c>
      <c r="K24" s="1074" t="s">
        <v>12636</v>
      </c>
      <c r="L24" s="1068">
        <v>363517.45</v>
      </c>
    </row>
    <row r="25" spans="1:12" s="651" customFormat="1" ht="21.95" customHeight="1" x14ac:dyDescent="0.25">
      <c r="A25" s="1399"/>
      <c r="B25" s="1065" t="s">
        <v>3245</v>
      </c>
      <c r="C25" s="903" t="s">
        <v>12637</v>
      </c>
      <c r="D25" s="900" t="s">
        <v>224</v>
      </c>
      <c r="E25" s="903" t="s">
        <v>229</v>
      </c>
      <c r="F25" s="900" t="s">
        <v>217</v>
      </c>
      <c r="G25" s="900" t="s">
        <v>53</v>
      </c>
      <c r="H25" s="900" t="s">
        <v>218</v>
      </c>
      <c r="I25" s="900" t="s">
        <v>227</v>
      </c>
      <c r="J25" s="1073" t="s">
        <v>12626</v>
      </c>
      <c r="K25" s="1073" t="s">
        <v>12638</v>
      </c>
      <c r="L25" s="1066">
        <v>363517.45</v>
      </c>
    </row>
    <row r="26" spans="1:12" s="651" customFormat="1" ht="21.95" customHeight="1" x14ac:dyDescent="0.25">
      <c r="A26" s="1399"/>
      <c r="B26" s="1067" t="s">
        <v>3245</v>
      </c>
      <c r="C26" s="702" t="s">
        <v>3253</v>
      </c>
      <c r="D26" s="899" t="s">
        <v>224</v>
      </c>
      <c r="E26" s="702" t="s">
        <v>233</v>
      </c>
      <c r="F26" s="899" t="s">
        <v>217</v>
      </c>
      <c r="G26" s="899" t="s">
        <v>53</v>
      </c>
      <c r="H26" s="899" t="s">
        <v>218</v>
      </c>
      <c r="I26" s="899" t="s">
        <v>219</v>
      </c>
      <c r="J26" s="1074" t="s">
        <v>12619</v>
      </c>
      <c r="K26" s="1074" t="s">
        <v>12622</v>
      </c>
      <c r="L26" s="1068">
        <v>411465.53</v>
      </c>
    </row>
    <row r="27" spans="1:12" s="651" customFormat="1" ht="21.95" customHeight="1" x14ac:dyDescent="0.25">
      <c r="A27" s="1399"/>
      <c r="B27" s="1065" t="s">
        <v>3245</v>
      </c>
      <c r="C27" s="903" t="s">
        <v>3254</v>
      </c>
      <c r="D27" s="900" t="s">
        <v>224</v>
      </c>
      <c r="E27" s="903" t="s">
        <v>234</v>
      </c>
      <c r="F27" s="900" t="s">
        <v>217</v>
      </c>
      <c r="G27" s="900" t="s">
        <v>53</v>
      </c>
      <c r="H27" s="900" t="s">
        <v>218</v>
      </c>
      <c r="I27" s="900" t="s">
        <v>219</v>
      </c>
      <c r="J27" s="1073" t="s">
        <v>12619</v>
      </c>
      <c r="K27" s="1073" t="s">
        <v>12622</v>
      </c>
      <c r="L27" s="1066">
        <v>411465.53</v>
      </c>
    </row>
    <row r="28" spans="1:12" s="651" customFormat="1" ht="21.95" customHeight="1" x14ac:dyDescent="0.25">
      <c r="A28" s="1399"/>
      <c r="B28" s="1067" t="s">
        <v>3245</v>
      </c>
      <c r="C28" s="702" t="s">
        <v>3251</v>
      </c>
      <c r="D28" s="899" t="s">
        <v>224</v>
      </c>
      <c r="E28" s="702" t="s">
        <v>233</v>
      </c>
      <c r="F28" s="899" t="s">
        <v>217</v>
      </c>
      <c r="G28" s="899" t="s">
        <v>53</v>
      </c>
      <c r="H28" s="899" t="s">
        <v>218</v>
      </c>
      <c r="I28" s="899" t="s">
        <v>219</v>
      </c>
      <c r="J28" s="1074" t="s">
        <v>12619</v>
      </c>
      <c r="K28" s="1074" t="s">
        <v>12639</v>
      </c>
      <c r="L28" s="1068">
        <v>161626.29</v>
      </c>
    </row>
    <row r="29" spans="1:12" s="651" customFormat="1" ht="21.95" customHeight="1" x14ac:dyDescent="0.25">
      <c r="A29" s="1399"/>
      <c r="B29" s="1065" t="s">
        <v>3245</v>
      </c>
      <c r="C29" s="903" t="s">
        <v>3252</v>
      </c>
      <c r="D29" s="900" t="s">
        <v>224</v>
      </c>
      <c r="E29" s="903" t="s">
        <v>234</v>
      </c>
      <c r="F29" s="900" t="s">
        <v>217</v>
      </c>
      <c r="G29" s="900" t="s">
        <v>53</v>
      </c>
      <c r="H29" s="900" t="s">
        <v>218</v>
      </c>
      <c r="I29" s="900" t="s">
        <v>219</v>
      </c>
      <c r="J29" s="1073" t="s">
        <v>12619</v>
      </c>
      <c r="K29" s="1073" t="s">
        <v>12639</v>
      </c>
      <c r="L29" s="1066">
        <v>161626.29</v>
      </c>
    </row>
    <row r="30" spans="1:12" s="651" customFormat="1" ht="21.95" customHeight="1" x14ac:dyDescent="0.25">
      <c r="A30" s="1399"/>
      <c r="B30" s="1067" t="s">
        <v>3245</v>
      </c>
      <c r="C30" s="702" t="s">
        <v>3255</v>
      </c>
      <c r="D30" s="899" t="s">
        <v>215</v>
      </c>
      <c r="E30" s="702" t="s">
        <v>232</v>
      </c>
      <c r="F30" s="899" t="s">
        <v>217</v>
      </c>
      <c r="G30" s="899" t="s">
        <v>53</v>
      </c>
      <c r="H30" s="899" t="s">
        <v>218</v>
      </c>
      <c r="I30" s="899" t="s">
        <v>219</v>
      </c>
      <c r="J30" s="1074" t="s">
        <v>12619</v>
      </c>
      <c r="K30" s="1074" t="s">
        <v>12623</v>
      </c>
      <c r="L30" s="1068">
        <v>470928.71</v>
      </c>
    </row>
    <row r="31" spans="1:12" s="651" customFormat="1" ht="21.95" customHeight="1" x14ac:dyDescent="0.25">
      <c r="A31" s="1399"/>
      <c r="B31" s="1065" t="s">
        <v>3245</v>
      </c>
      <c r="C31" s="903" t="s">
        <v>3258</v>
      </c>
      <c r="D31" s="900" t="s">
        <v>215</v>
      </c>
      <c r="E31" s="903" t="s">
        <v>236</v>
      </c>
      <c r="F31" s="900" t="s">
        <v>217</v>
      </c>
      <c r="G31" s="900" t="s">
        <v>53</v>
      </c>
      <c r="H31" s="900" t="s">
        <v>218</v>
      </c>
      <c r="I31" s="900" t="s">
        <v>219</v>
      </c>
      <c r="J31" s="1073" t="s">
        <v>12619</v>
      </c>
      <c r="K31" s="1073" t="s">
        <v>12623</v>
      </c>
      <c r="L31" s="1066">
        <v>776666.18</v>
      </c>
    </row>
    <row r="32" spans="1:12" s="651" customFormat="1" ht="21.95" customHeight="1" x14ac:dyDescent="0.25">
      <c r="A32" s="1399"/>
      <c r="B32" s="1067" t="s">
        <v>3245</v>
      </c>
      <c r="C32" s="702" t="s">
        <v>3259</v>
      </c>
      <c r="D32" s="899" t="s">
        <v>215</v>
      </c>
      <c r="E32" s="702" t="s">
        <v>237</v>
      </c>
      <c r="F32" s="899" t="s">
        <v>217</v>
      </c>
      <c r="G32" s="899" t="s">
        <v>53</v>
      </c>
      <c r="H32" s="899" t="s">
        <v>218</v>
      </c>
      <c r="I32" s="899" t="s">
        <v>219</v>
      </c>
      <c r="J32" s="1074" t="s">
        <v>12619</v>
      </c>
      <c r="K32" s="1074" t="s">
        <v>12623</v>
      </c>
      <c r="L32" s="1068">
        <v>776666.18</v>
      </c>
    </row>
    <row r="33" spans="1:12" s="651" customFormat="1" ht="21.95" customHeight="1" x14ac:dyDescent="0.25">
      <c r="A33" s="1399"/>
      <c r="B33" s="1067" t="s">
        <v>3260</v>
      </c>
      <c r="C33" s="702" t="s">
        <v>3261</v>
      </c>
      <c r="D33" s="899" t="s">
        <v>215</v>
      </c>
      <c r="E33" s="702" t="s">
        <v>238</v>
      </c>
      <c r="F33" s="899" t="s">
        <v>217</v>
      </c>
      <c r="G33" s="899" t="s">
        <v>53</v>
      </c>
      <c r="H33" s="899" t="s">
        <v>218</v>
      </c>
      <c r="I33" s="899" t="s">
        <v>219</v>
      </c>
      <c r="J33" s="1074" t="s">
        <v>12619</v>
      </c>
      <c r="K33" s="1074" t="s">
        <v>12620</v>
      </c>
      <c r="L33" s="1068">
        <v>688163.43</v>
      </c>
    </row>
    <row r="34" spans="1:12" s="651" customFormat="1" ht="21.95" customHeight="1" x14ac:dyDescent="0.25">
      <c r="A34" s="1399"/>
      <c r="B34" s="1065" t="s">
        <v>3260</v>
      </c>
      <c r="C34" s="903" t="s">
        <v>3262</v>
      </c>
      <c r="D34" s="900" t="s">
        <v>215</v>
      </c>
      <c r="E34" s="903" t="s">
        <v>239</v>
      </c>
      <c r="F34" s="900" t="s">
        <v>217</v>
      </c>
      <c r="G34" s="900" t="s">
        <v>53</v>
      </c>
      <c r="H34" s="900" t="s">
        <v>218</v>
      </c>
      <c r="I34" s="900" t="s">
        <v>219</v>
      </c>
      <c r="J34" s="1073" t="s">
        <v>12619</v>
      </c>
      <c r="K34" s="1073" t="s">
        <v>12620</v>
      </c>
      <c r="L34" s="1066">
        <v>688163.43</v>
      </c>
    </row>
    <row r="35" spans="1:12" s="651" customFormat="1" ht="21.95" customHeight="1" x14ac:dyDescent="0.25">
      <c r="A35" s="1399"/>
      <c r="B35" s="1067" t="s">
        <v>3260</v>
      </c>
      <c r="C35" s="702" t="s">
        <v>3263</v>
      </c>
      <c r="D35" s="899" t="s">
        <v>215</v>
      </c>
      <c r="E35" s="702" t="s">
        <v>240</v>
      </c>
      <c r="F35" s="899" t="s">
        <v>217</v>
      </c>
      <c r="G35" s="899" t="s">
        <v>53</v>
      </c>
      <c r="H35" s="899" t="s">
        <v>218</v>
      </c>
      <c r="I35" s="899" t="s">
        <v>219</v>
      </c>
      <c r="J35" s="1074" t="s">
        <v>12619</v>
      </c>
      <c r="K35" s="1074" t="s">
        <v>12621</v>
      </c>
      <c r="L35" s="1068">
        <v>565996.56000000006</v>
      </c>
    </row>
    <row r="36" spans="1:12" s="651" customFormat="1" ht="21.95" customHeight="1" x14ac:dyDescent="0.25">
      <c r="A36" s="1399"/>
      <c r="B36" s="1065" t="s">
        <v>3260</v>
      </c>
      <c r="C36" s="903" t="s">
        <v>3264</v>
      </c>
      <c r="D36" s="900" t="s">
        <v>215</v>
      </c>
      <c r="E36" s="903" t="s">
        <v>238</v>
      </c>
      <c r="F36" s="900" t="s">
        <v>217</v>
      </c>
      <c r="G36" s="900" t="s">
        <v>53</v>
      </c>
      <c r="H36" s="900" t="s">
        <v>218</v>
      </c>
      <c r="I36" s="900" t="s">
        <v>219</v>
      </c>
      <c r="J36" s="1073" t="s">
        <v>12619</v>
      </c>
      <c r="K36" s="1073" t="s">
        <v>12622</v>
      </c>
      <c r="L36" s="1066">
        <v>335690.77</v>
      </c>
    </row>
    <row r="37" spans="1:12" s="651" customFormat="1" ht="21.95" customHeight="1" x14ac:dyDescent="0.25">
      <c r="A37" s="1399"/>
      <c r="B37" s="1067" t="s">
        <v>3260</v>
      </c>
      <c r="C37" s="702" t="s">
        <v>3265</v>
      </c>
      <c r="D37" s="899" t="s">
        <v>215</v>
      </c>
      <c r="E37" s="702" t="s">
        <v>239</v>
      </c>
      <c r="F37" s="899" t="s">
        <v>217</v>
      </c>
      <c r="G37" s="899" t="s">
        <v>53</v>
      </c>
      <c r="H37" s="899" t="s">
        <v>218</v>
      </c>
      <c r="I37" s="899" t="s">
        <v>219</v>
      </c>
      <c r="J37" s="1074" t="s">
        <v>12619</v>
      </c>
      <c r="K37" s="1074" t="s">
        <v>12622</v>
      </c>
      <c r="L37" s="1068">
        <v>335690.77</v>
      </c>
    </row>
    <row r="38" spans="1:12" s="651" customFormat="1" ht="21.95" customHeight="1" x14ac:dyDescent="0.25">
      <c r="A38" s="1399"/>
      <c r="B38" s="1065" t="s">
        <v>3260</v>
      </c>
      <c r="C38" s="903" t="s">
        <v>3266</v>
      </c>
      <c r="D38" s="900" t="s">
        <v>215</v>
      </c>
      <c r="E38" s="903" t="s">
        <v>241</v>
      </c>
      <c r="F38" s="900" t="s">
        <v>217</v>
      </c>
      <c r="G38" s="900" t="s">
        <v>53</v>
      </c>
      <c r="H38" s="900" t="s">
        <v>218</v>
      </c>
      <c r="I38" s="900" t="s">
        <v>219</v>
      </c>
      <c r="J38" s="1073" t="s">
        <v>12619</v>
      </c>
      <c r="K38" s="1073" t="s">
        <v>12623</v>
      </c>
      <c r="L38" s="1066">
        <v>776666.18</v>
      </c>
    </row>
    <row r="39" spans="1:12" s="651" customFormat="1" ht="21.95" customHeight="1" x14ac:dyDescent="0.25">
      <c r="A39" s="1399"/>
      <c r="B39" s="1067" t="s">
        <v>3260</v>
      </c>
      <c r="C39" s="702" t="s">
        <v>3267</v>
      </c>
      <c r="D39" s="899" t="s">
        <v>215</v>
      </c>
      <c r="E39" s="702" t="s">
        <v>242</v>
      </c>
      <c r="F39" s="899" t="s">
        <v>217</v>
      </c>
      <c r="G39" s="899" t="s">
        <v>53</v>
      </c>
      <c r="H39" s="899" t="s">
        <v>218</v>
      </c>
      <c r="I39" s="899" t="s">
        <v>219</v>
      </c>
      <c r="J39" s="1074" t="s">
        <v>12619</v>
      </c>
      <c r="K39" s="1074" t="s">
        <v>12623</v>
      </c>
      <c r="L39" s="1068">
        <v>776666.18</v>
      </c>
    </row>
    <row r="40" spans="1:12" s="651" customFormat="1" ht="21.95" customHeight="1" x14ac:dyDescent="0.25">
      <c r="A40" s="1399"/>
      <c r="B40" s="1065" t="s">
        <v>3268</v>
      </c>
      <c r="C40" s="903" t="s">
        <v>3269</v>
      </c>
      <c r="D40" s="900" t="s">
        <v>215</v>
      </c>
      <c r="E40" s="903" t="s">
        <v>223</v>
      </c>
      <c r="F40" s="900" t="s">
        <v>217</v>
      </c>
      <c r="G40" s="900" t="s">
        <v>53</v>
      </c>
      <c r="H40" s="900" t="s">
        <v>218</v>
      </c>
      <c r="I40" s="900" t="s">
        <v>219</v>
      </c>
      <c r="J40" s="1073" t="s">
        <v>12619</v>
      </c>
      <c r="K40" s="1073" t="s">
        <v>12640</v>
      </c>
      <c r="L40" s="1066">
        <v>182632.25</v>
      </c>
    </row>
    <row r="41" spans="1:12" s="651" customFormat="1" ht="21.95" customHeight="1" x14ac:dyDescent="0.25">
      <c r="A41" s="1399"/>
      <c r="B41" s="1067" t="s">
        <v>3270</v>
      </c>
      <c r="C41" s="702" t="s">
        <v>3271</v>
      </c>
      <c r="D41" s="899" t="s">
        <v>215</v>
      </c>
      <c r="E41" s="702" t="s">
        <v>236</v>
      </c>
      <c r="F41" s="899" t="s">
        <v>217</v>
      </c>
      <c r="G41" s="899" t="s">
        <v>53</v>
      </c>
      <c r="H41" s="899" t="s">
        <v>218</v>
      </c>
      <c r="I41" s="899" t="s">
        <v>219</v>
      </c>
      <c r="J41" s="1074" t="s">
        <v>12619</v>
      </c>
      <c r="K41" s="1074" t="s">
        <v>12640</v>
      </c>
      <c r="L41" s="1068">
        <v>945894.78</v>
      </c>
    </row>
    <row r="42" spans="1:12" s="651" customFormat="1" ht="21.95" customHeight="1" x14ac:dyDescent="0.25">
      <c r="A42" s="1399"/>
      <c r="B42" s="1065" t="s">
        <v>3270</v>
      </c>
      <c r="C42" s="903" t="s">
        <v>3272</v>
      </c>
      <c r="D42" s="900" t="s">
        <v>215</v>
      </c>
      <c r="E42" s="903" t="s">
        <v>237</v>
      </c>
      <c r="F42" s="900" t="s">
        <v>217</v>
      </c>
      <c r="G42" s="900" t="s">
        <v>53</v>
      </c>
      <c r="H42" s="900" t="s">
        <v>218</v>
      </c>
      <c r="I42" s="900" t="s">
        <v>219</v>
      </c>
      <c r="J42" s="1073" t="s">
        <v>12619</v>
      </c>
      <c r="K42" s="1073" t="s">
        <v>12640</v>
      </c>
      <c r="L42" s="1066">
        <v>945894.78</v>
      </c>
    </row>
    <row r="43" spans="1:12" s="651" customFormat="1" ht="21.95" customHeight="1" x14ac:dyDescent="0.25">
      <c r="A43" s="1399"/>
      <c r="B43" s="1065" t="s">
        <v>3273</v>
      </c>
      <c r="C43" s="903" t="s">
        <v>3274</v>
      </c>
      <c r="D43" s="900" t="s">
        <v>215</v>
      </c>
      <c r="E43" s="903" t="s">
        <v>241</v>
      </c>
      <c r="F43" s="900" t="s">
        <v>217</v>
      </c>
      <c r="G43" s="900" t="s">
        <v>53</v>
      </c>
      <c r="H43" s="900" t="s">
        <v>218</v>
      </c>
      <c r="I43" s="900" t="s">
        <v>219</v>
      </c>
      <c r="J43" s="1073" t="s">
        <v>12619</v>
      </c>
      <c r="K43" s="1073" t="s">
        <v>12640</v>
      </c>
      <c r="L43" s="1066">
        <v>659315.6</v>
      </c>
    </row>
    <row r="44" spans="1:12" s="651" customFormat="1" ht="21.95" customHeight="1" x14ac:dyDescent="0.25">
      <c r="A44" s="1399"/>
      <c r="B44" s="1067" t="s">
        <v>3273</v>
      </c>
      <c r="C44" s="702" t="s">
        <v>3275</v>
      </c>
      <c r="D44" s="899" t="s">
        <v>215</v>
      </c>
      <c r="E44" s="702" t="s">
        <v>242</v>
      </c>
      <c r="F44" s="899" t="s">
        <v>217</v>
      </c>
      <c r="G44" s="899" t="s">
        <v>53</v>
      </c>
      <c r="H44" s="899" t="s">
        <v>218</v>
      </c>
      <c r="I44" s="899" t="s">
        <v>219</v>
      </c>
      <c r="J44" s="1074" t="s">
        <v>12619</v>
      </c>
      <c r="K44" s="1074" t="s">
        <v>12640</v>
      </c>
      <c r="L44" s="1068">
        <v>650835</v>
      </c>
    </row>
    <row r="45" spans="1:12" s="651" customFormat="1" ht="21.95" customHeight="1" x14ac:dyDescent="0.25">
      <c r="A45" s="1399"/>
      <c r="B45" s="1065" t="s">
        <v>3276</v>
      </c>
      <c r="C45" s="903" t="s">
        <v>3277</v>
      </c>
      <c r="D45" s="900" t="s">
        <v>215</v>
      </c>
      <c r="E45" s="903" t="s">
        <v>243</v>
      </c>
      <c r="F45" s="900" t="s">
        <v>217</v>
      </c>
      <c r="G45" s="900" t="s">
        <v>53</v>
      </c>
      <c r="H45" s="900" t="s">
        <v>218</v>
      </c>
      <c r="I45" s="900" t="s">
        <v>219</v>
      </c>
      <c r="J45" s="1073" t="s">
        <v>12619</v>
      </c>
      <c r="K45" s="1073" t="s">
        <v>12640</v>
      </c>
      <c r="L45" s="1066">
        <v>4252.58</v>
      </c>
    </row>
    <row r="46" spans="1:12" s="651" customFormat="1" ht="21.95" customHeight="1" x14ac:dyDescent="0.25">
      <c r="A46" s="1399"/>
      <c r="B46" s="1067" t="s">
        <v>3278</v>
      </c>
      <c r="C46" s="702" t="s">
        <v>3279</v>
      </c>
      <c r="D46" s="899" t="s">
        <v>215</v>
      </c>
      <c r="E46" s="702" t="s">
        <v>222</v>
      </c>
      <c r="F46" s="899" t="s">
        <v>217</v>
      </c>
      <c r="G46" s="899" t="s">
        <v>53</v>
      </c>
      <c r="H46" s="899" t="s">
        <v>218</v>
      </c>
      <c r="I46" s="899" t="s">
        <v>219</v>
      </c>
      <c r="J46" s="1074" t="s">
        <v>12619</v>
      </c>
      <c r="K46" s="1074" t="s">
        <v>12640</v>
      </c>
      <c r="L46" s="1068">
        <v>5140268.28</v>
      </c>
    </row>
    <row r="47" spans="1:12" s="651" customFormat="1" ht="21.95" customHeight="1" x14ac:dyDescent="0.25">
      <c r="A47" s="1399"/>
      <c r="B47" s="1065" t="s">
        <v>3280</v>
      </c>
      <c r="C47" s="903" t="s">
        <v>3281</v>
      </c>
      <c r="D47" s="900" t="s">
        <v>215</v>
      </c>
      <c r="E47" s="903" t="s">
        <v>244</v>
      </c>
      <c r="F47" s="900" t="s">
        <v>217</v>
      </c>
      <c r="G47" s="900" t="s">
        <v>53</v>
      </c>
      <c r="H47" s="900" t="s">
        <v>218</v>
      </c>
      <c r="I47" s="900" t="s">
        <v>219</v>
      </c>
      <c r="J47" s="1073" t="s">
        <v>12619</v>
      </c>
      <c r="K47" s="1073" t="s">
        <v>12640</v>
      </c>
      <c r="L47" s="1066">
        <v>5372076.4800000004</v>
      </c>
    </row>
    <row r="48" spans="1:12" s="651" customFormat="1" ht="21.95" customHeight="1" x14ac:dyDescent="0.25">
      <c r="A48" s="1399"/>
      <c r="B48" s="1065" t="s">
        <v>3248</v>
      </c>
      <c r="C48" s="903" t="s">
        <v>3295</v>
      </c>
      <c r="D48" s="900" t="s">
        <v>224</v>
      </c>
      <c r="E48" s="903" t="s">
        <v>235</v>
      </c>
      <c r="F48" s="900" t="s">
        <v>217</v>
      </c>
      <c r="G48" s="900" t="s">
        <v>53</v>
      </c>
      <c r="H48" s="900" t="s">
        <v>218</v>
      </c>
      <c r="I48" s="900" t="s">
        <v>231</v>
      </c>
      <c r="J48" s="1073" t="s">
        <v>12641</v>
      </c>
      <c r="K48" s="1073" t="s">
        <v>12642</v>
      </c>
      <c r="L48" s="1066">
        <v>1984630.64</v>
      </c>
    </row>
    <row r="49" spans="1:12" s="651" customFormat="1" ht="21.95" customHeight="1" x14ac:dyDescent="0.25">
      <c r="A49" s="1399"/>
      <c r="B49" s="1067" t="s">
        <v>3248</v>
      </c>
      <c r="C49" s="702" t="s">
        <v>3283</v>
      </c>
      <c r="D49" s="899" t="s">
        <v>224</v>
      </c>
      <c r="E49" s="702" t="s">
        <v>245</v>
      </c>
      <c r="F49" s="899" t="s">
        <v>217</v>
      </c>
      <c r="G49" s="899" t="s">
        <v>53</v>
      </c>
      <c r="H49" s="899" t="s">
        <v>218</v>
      </c>
      <c r="I49" s="899" t="s">
        <v>219</v>
      </c>
      <c r="J49" s="1074" t="s">
        <v>12619</v>
      </c>
      <c r="K49" s="1074" t="s">
        <v>12628</v>
      </c>
      <c r="L49" s="1068">
        <v>305880.74</v>
      </c>
    </row>
    <row r="50" spans="1:12" s="651" customFormat="1" ht="21.95" customHeight="1" x14ac:dyDescent="0.25">
      <c r="A50" s="1399"/>
      <c r="B50" s="1065" t="s">
        <v>3248</v>
      </c>
      <c r="C50" s="903" t="s">
        <v>3284</v>
      </c>
      <c r="D50" s="900" t="s">
        <v>224</v>
      </c>
      <c r="E50" s="903" t="s">
        <v>246</v>
      </c>
      <c r="F50" s="900" t="s">
        <v>217</v>
      </c>
      <c r="G50" s="900" t="s">
        <v>53</v>
      </c>
      <c r="H50" s="900" t="s">
        <v>218</v>
      </c>
      <c r="I50" s="900" t="s">
        <v>219</v>
      </c>
      <c r="J50" s="1073" t="s">
        <v>12619</v>
      </c>
      <c r="K50" s="1073" t="s">
        <v>12628</v>
      </c>
      <c r="L50" s="1066">
        <v>917642.29</v>
      </c>
    </row>
    <row r="51" spans="1:12" s="651" customFormat="1" ht="21.95" customHeight="1" x14ac:dyDescent="0.25">
      <c r="A51" s="1399"/>
      <c r="B51" s="1067" t="s">
        <v>3248</v>
      </c>
      <c r="C51" s="702" t="s">
        <v>3285</v>
      </c>
      <c r="D51" s="899" t="s">
        <v>224</v>
      </c>
      <c r="E51" s="702" t="s">
        <v>247</v>
      </c>
      <c r="F51" s="899" t="s">
        <v>217</v>
      </c>
      <c r="G51" s="899" t="s">
        <v>53</v>
      </c>
      <c r="H51" s="899" t="s">
        <v>218</v>
      </c>
      <c r="I51" s="899" t="s">
        <v>219</v>
      </c>
      <c r="J51" s="1074" t="s">
        <v>12619</v>
      </c>
      <c r="K51" s="1074" t="s">
        <v>12628</v>
      </c>
      <c r="L51" s="1068">
        <v>917642.29</v>
      </c>
    </row>
    <row r="52" spans="1:12" s="651" customFormat="1" ht="21.95" customHeight="1" x14ac:dyDescent="0.25">
      <c r="A52" s="1399"/>
      <c r="B52" s="1065" t="s">
        <v>3248</v>
      </c>
      <c r="C52" s="903" t="s">
        <v>3286</v>
      </c>
      <c r="D52" s="900" t="s">
        <v>224</v>
      </c>
      <c r="E52" s="903" t="s">
        <v>248</v>
      </c>
      <c r="F52" s="900" t="s">
        <v>217</v>
      </c>
      <c r="G52" s="900" t="s">
        <v>53</v>
      </c>
      <c r="H52" s="900" t="s">
        <v>218</v>
      </c>
      <c r="I52" s="900" t="s">
        <v>219</v>
      </c>
      <c r="J52" s="1073" t="s">
        <v>12619</v>
      </c>
      <c r="K52" s="1073" t="s">
        <v>12628</v>
      </c>
      <c r="L52" s="1066">
        <v>917642.29</v>
      </c>
    </row>
    <row r="53" spans="1:12" s="651" customFormat="1" ht="21.95" customHeight="1" x14ac:dyDescent="0.25">
      <c r="A53" s="1399"/>
      <c r="B53" s="1067" t="s">
        <v>3248</v>
      </c>
      <c r="C53" s="702" t="s">
        <v>3287</v>
      </c>
      <c r="D53" s="899" t="s">
        <v>224</v>
      </c>
      <c r="E53" s="702" t="s">
        <v>249</v>
      </c>
      <c r="F53" s="899" t="s">
        <v>217</v>
      </c>
      <c r="G53" s="899" t="s">
        <v>53</v>
      </c>
      <c r="H53" s="899" t="s">
        <v>218</v>
      </c>
      <c r="I53" s="899" t="s">
        <v>219</v>
      </c>
      <c r="J53" s="1074" t="s">
        <v>12619</v>
      </c>
      <c r="K53" s="1074" t="s">
        <v>12628</v>
      </c>
      <c r="L53" s="1068">
        <v>1929061.51</v>
      </c>
    </row>
    <row r="54" spans="1:12" s="651" customFormat="1" ht="21.95" customHeight="1" x14ac:dyDescent="0.25">
      <c r="A54" s="1399"/>
      <c r="B54" s="1065" t="s">
        <v>3248</v>
      </c>
      <c r="C54" s="903" t="s">
        <v>3288</v>
      </c>
      <c r="D54" s="900" t="s">
        <v>224</v>
      </c>
      <c r="E54" s="903" t="s">
        <v>250</v>
      </c>
      <c r="F54" s="900" t="s">
        <v>217</v>
      </c>
      <c r="G54" s="900" t="s">
        <v>53</v>
      </c>
      <c r="H54" s="900" t="s">
        <v>218</v>
      </c>
      <c r="I54" s="900" t="s">
        <v>219</v>
      </c>
      <c r="J54" s="1073" t="s">
        <v>12619</v>
      </c>
      <c r="K54" s="1073" t="s">
        <v>12628</v>
      </c>
      <c r="L54" s="1066">
        <v>1929061.51</v>
      </c>
    </row>
    <row r="55" spans="1:12" s="651" customFormat="1" ht="21.95" customHeight="1" x14ac:dyDescent="0.25">
      <c r="A55" s="1399"/>
      <c r="B55" s="1067" t="s">
        <v>3248</v>
      </c>
      <c r="C55" s="702" t="s">
        <v>3289</v>
      </c>
      <c r="D55" s="899" t="s">
        <v>215</v>
      </c>
      <c r="E55" s="702" t="s">
        <v>251</v>
      </c>
      <c r="F55" s="899" t="s">
        <v>217</v>
      </c>
      <c r="G55" s="899" t="s">
        <v>53</v>
      </c>
      <c r="H55" s="899" t="s">
        <v>218</v>
      </c>
      <c r="I55" s="899" t="s">
        <v>219</v>
      </c>
      <c r="J55" s="1074" t="s">
        <v>12619</v>
      </c>
      <c r="K55" s="1074" t="s">
        <v>12620</v>
      </c>
      <c r="L55" s="1068">
        <v>325263.02</v>
      </c>
    </row>
    <row r="56" spans="1:12" s="651" customFormat="1" ht="21.95" customHeight="1" x14ac:dyDescent="0.25">
      <c r="A56" s="1399"/>
      <c r="B56" s="1065" t="s">
        <v>3248</v>
      </c>
      <c r="C56" s="903" t="s">
        <v>3290</v>
      </c>
      <c r="D56" s="900" t="s">
        <v>215</v>
      </c>
      <c r="E56" s="903" t="s">
        <v>252</v>
      </c>
      <c r="F56" s="900" t="s">
        <v>217</v>
      </c>
      <c r="G56" s="900" t="s">
        <v>53</v>
      </c>
      <c r="H56" s="900" t="s">
        <v>218</v>
      </c>
      <c r="I56" s="900" t="s">
        <v>219</v>
      </c>
      <c r="J56" s="1073" t="s">
        <v>12619</v>
      </c>
      <c r="K56" s="1073" t="s">
        <v>12620</v>
      </c>
      <c r="L56" s="1066">
        <v>325263.02</v>
      </c>
    </row>
    <row r="57" spans="1:12" s="651" customFormat="1" ht="21.95" customHeight="1" x14ac:dyDescent="0.25">
      <c r="A57" s="1399"/>
      <c r="B57" s="1067" t="s">
        <v>3248</v>
      </c>
      <c r="C57" s="702" t="s">
        <v>3249</v>
      </c>
      <c r="D57" s="899" t="s">
        <v>215</v>
      </c>
      <c r="E57" s="702" t="s">
        <v>230</v>
      </c>
      <c r="F57" s="899" t="s">
        <v>217</v>
      </c>
      <c r="G57" s="899" t="s">
        <v>53</v>
      </c>
      <c r="H57" s="899" t="s">
        <v>218</v>
      </c>
      <c r="I57" s="899" t="s">
        <v>231</v>
      </c>
      <c r="J57" s="1074" t="s">
        <v>12641</v>
      </c>
      <c r="K57" s="1074" t="s">
        <v>12643</v>
      </c>
      <c r="L57" s="1068">
        <v>62797.2</v>
      </c>
    </row>
    <row r="58" spans="1:12" s="651" customFormat="1" ht="21.95" customHeight="1" x14ac:dyDescent="0.25">
      <c r="A58" s="1399"/>
      <c r="B58" s="1065" t="s">
        <v>3248</v>
      </c>
      <c r="C58" s="903" t="s">
        <v>3249</v>
      </c>
      <c r="D58" s="900" t="s">
        <v>215</v>
      </c>
      <c r="E58" s="903" t="s">
        <v>230</v>
      </c>
      <c r="F58" s="900" t="s">
        <v>217</v>
      </c>
      <c r="G58" s="900" t="s">
        <v>53</v>
      </c>
      <c r="H58" s="900" t="s">
        <v>218</v>
      </c>
      <c r="I58" s="900" t="s">
        <v>219</v>
      </c>
      <c r="J58" s="1073" t="s">
        <v>12619</v>
      </c>
      <c r="K58" s="1073" t="s">
        <v>12621</v>
      </c>
      <c r="L58" s="1066">
        <v>854171.12</v>
      </c>
    </row>
    <row r="59" spans="1:12" s="651" customFormat="1" ht="21.95" customHeight="1" x14ac:dyDescent="0.25">
      <c r="A59" s="1399"/>
      <c r="B59" s="1067" t="s">
        <v>3248</v>
      </c>
      <c r="C59" s="702" t="s">
        <v>12644</v>
      </c>
      <c r="D59" s="899" t="s">
        <v>224</v>
      </c>
      <c r="E59" s="702" t="s">
        <v>235</v>
      </c>
      <c r="F59" s="899" t="s">
        <v>217</v>
      </c>
      <c r="G59" s="899" t="s">
        <v>53</v>
      </c>
      <c r="H59" s="899" t="s">
        <v>218</v>
      </c>
      <c r="I59" s="899" t="s">
        <v>231</v>
      </c>
      <c r="J59" s="1074" t="s">
        <v>12641</v>
      </c>
      <c r="K59" s="1074" t="s">
        <v>12645</v>
      </c>
      <c r="L59" s="1068">
        <v>196283.75</v>
      </c>
    </row>
    <row r="60" spans="1:12" s="651" customFormat="1" ht="21.95" customHeight="1" x14ac:dyDescent="0.25">
      <c r="A60" s="1399"/>
      <c r="B60" s="1065" t="s">
        <v>3248</v>
      </c>
      <c r="C60" s="903" t="s">
        <v>3292</v>
      </c>
      <c r="D60" s="900" t="s">
        <v>224</v>
      </c>
      <c r="E60" s="903" t="s">
        <v>246</v>
      </c>
      <c r="F60" s="900" t="s">
        <v>217</v>
      </c>
      <c r="G60" s="900" t="s">
        <v>53</v>
      </c>
      <c r="H60" s="900" t="s">
        <v>218</v>
      </c>
      <c r="I60" s="900" t="s">
        <v>219</v>
      </c>
      <c r="J60" s="1073" t="s">
        <v>12619</v>
      </c>
      <c r="K60" s="1073" t="s">
        <v>12646</v>
      </c>
      <c r="L60" s="1066">
        <v>31248.57</v>
      </c>
    </row>
    <row r="61" spans="1:12" s="651" customFormat="1" ht="21.95" customHeight="1" x14ac:dyDescent="0.25">
      <c r="A61" s="1399"/>
      <c r="B61" s="1067" t="s">
        <v>3248</v>
      </c>
      <c r="C61" s="702" t="s">
        <v>3293</v>
      </c>
      <c r="D61" s="899" t="s">
        <v>224</v>
      </c>
      <c r="E61" s="702" t="s">
        <v>247</v>
      </c>
      <c r="F61" s="899" t="s">
        <v>217</v>
      </c>
      <c r="G61" s="899" t="s">
        <v>53</v>
      </c>
      <c r="H61" s="899" t="s">
        <v>218</v>
      </c>
      <c r="I61" s="899" t="s">
        <v>219</v>
      </c>
      <c r="J61" s="1074" t="s">
        <v>12619</v>
      </c>
      <c r="K61" s="1074" t="s">
        <v>12646</v>
      </c>
      <c r="L61" s="1068">
        <v>31248.57</v>
      </c>
    </row>
    <row r="62" spans="1:12" s="651" customFormat="1" ht="21.95" customHeight="1" x14ac:dyDescent="0.25">
      <c r="A62" s="1399"/>
      <c r="B62" s="1065" t="s">
        <v>3248</v>
      </c>
      <c r="C62" s="903" t="s">
        <v>3294</v>
      </c>
      <c r="D62" s="900" t="s">
        <v>224</v>
      </c>
      <c r="E62" s="903" t="s">
        <v>248</v>
      </c>
      <c r="F62" s="900" t="s">
        <v>217</v>
      </c>
      <c r="G62" s="900" t="s">
        <v>53</v>
      </c>
      <c r="H62" s="900" t="s">
        <v>218</v>
      </c>
      <c r="I62" s="900" t="s">
        <v>219</v>
      </c>
      <c r="J62" s="1073" t="s">
        <v>12619</v>
      </c>
      <c r="K62" s="1073" t="s">
        <v>12646</v>
      </c>
      <c r="L62" s="1066">
        <v>31248.57</v>
      </c>
    </row>
    <row r="63" spans="1:12" s="651" customFormat="1" ht="21.95" customHeight="1" x14ac:dyDescent="0.25">
      <c r="A63" s="1399"/>
      <c r="B63" s="1067" t="s">
        <v>3248</v>
      </c>
      <c r="C63" s="702" t="s">
        <v>12647</v>
      </c>
      <c r="D63" s="899" t="s">
        <v>224</v>
      </c>
      <c r="E63" s="702" t="s">
        <v>235</v>
      </c>
      <c r="F63" s="899" t="s">
        <v>217</v>
      </c>
      <c r="G63" s="899" t="s">
        <v>53</v>
      </c>
      <c r="H63" s="899" t="s">
        <v>218</v>
      </c>
      <c r="I63" s="899" t="s">
        <v>231</v>
      </c>
      <c r="J63" s="1074" t="s">
        <v>12641</v>
      </c>
      <c r="K63" s="1074" t="s">
        <v>12648</v>
      </c>
      <c r="L63" s="1068">
        <v>459572.28</v>
      </c>
    </row>
    <row r="64" spans="1:12" s="651" customFormat="1" ht="21.95" customHeight="1" x14ac:dyDescent="0.25">
      <c r="A64" s="1399"/>
      <c r="B64" s="1065" t="s">
        <v>3248</v>
      </c>
      <c r="C64" s="903" t="s">
        <v>3296</v>
      </c>
      <c r="D64" s="900" t="s">
        <v>224</v>
      </c>
      <c r="E64" s="903" t="s">
        <v>246</v>
      </c>
      <c r="F64" s="900" t="s">
        <v>217</v>
      </c>
      <c r="G64" s="900" t="s">
        <v>53</v>
      </c>
      <c r="H64" s="900" t="s">
        <v>218</v>
      </c>
      <c r="I64" s="900" t="s">
        <v>219</v>
      </c>
      <c r="J64" s="1073" t="s">
        <v>12619</v>
      </c>
      <c r="K64" s="1073" t="s">
        <v>12646</v>
      </c>
      <c r="L64" s="1066">
        <v>77946.06</v>
      </c>
    </row>
    <row r="65" spans="1:12" s="651" customFormat="1" ht="21.95" customHeight="1" x14ac:dyDescent="0.25">
      <c r="A65" s="1399"/>
      <c r="B65" s="1067" t="s">
        <v>3248</v>
      </c>
      <c r="C65" s="702" t="s">
        <v>3297</v>
      </c>
      <c r="D65" s="899" t="s">
        <v>224</v>
      </c>
      <c r="E65" s="702" t="s">
        <v>247</v>
      </c>
      <c r="F65" s="899" t="s">
        <v>217</v>
      </c>
      <c r="G65" s="899" t="s">
        <v>53</v>
      </c>
      <c r="H65" s="899" t="s">
        <v>218</v>
      </c>
      <c r="I65" s="899" t="s">
        <v>219</v>
      </c>
      <c r="J65" s="1074" t="s">
        <v>12619</v>
      </c>
      <c r="K65" s="1074" t="s">
        <v>12646</v>
      </c>
      <c r="L65" s="1068">
        <v>77946.06</v>
      </c>
    </row>
    <row r="66" spans="1:12" s="651" customFormat="1" ht="21.95" customHeight="1" x14ac:dyDescent="0.25">
      <c r="A66" s="1399"/>
      <c r="B66" s="1065" t="s">
        <v>3248</v>
      </c>
      <c r="C66" s="903" t="s">
        <v>3298</v>
      </c>
      <c r="D66" s="900" t="s">
        <v>224</v>
      </c>
      <c r="E66" s="903" t="s">
        <v>248</v>
      </c>
      <c r="F66" s="900" t="s">
        <v>217</v>
      </c>
      <c r="G66" s="900" t="s">
        <v>53</v>
      </c>
      <c r="H66" s="900" t="s">
        <v>218</v>
      </c>
      <c r="I66" s="900" t="s">
        <v>219</v>
      </c>
      <c r="J66" s="1073" t="s">
        <v>12619</v>
      </c>
      <c r="K66" s="1073" t="s">
        <v>12646</v>
      </c>
      <c r="L66" s="1066">
        <v>77946.06</v>
      </c>
    </row>
    <row r="67" spans="1:12" s="651" customFormat="1" ht="21.95" customHeight="1" x14ac:dyDescent="0.25">
      <c r="A67" s="1399"/>
      <c r="B67" s="1067" t="s">
        <v>3248</v>
      </c>
      <c r="C67" s="702" t="s">
        <v>3299</v>
      </c>
      <c r="D67" s="899" t="s">
        <v>224</v>
      </c>
      <c r="E67" s="702" t="s">
        <v>249</v>
      </c>
      <c r="F67" s="899" t="s">
        <v>217</v>
      </c>
      <c r="G67" s="899" t="s">
        <v>53</v>
      </c>
      <c r="H67" s="899" t="s">
        <v>218</v>
      </c>
      <c r="I67" s="899" t="s">
        <v>219</v>
      </c>
      <c r="J67" s="1074" t="s">
        <v>12619</v>
      </c>
      <c r="K67" s="1074" t="s">
        <v>12646</v>
      </c>
      <c r="L67" s="1068">
        <v>553676.53</v>
      </c>
    </row>
    <row r="68" spans="1:12" s="651" customFormat="1" ht="21.95" customHeight="1" x14ac:dyDescent="0.25">
      <c r="A68" s="1399"/>
      <c r="B68" s="1065" t="s">
        <v>3248</v>
      </c>
      <c r="C68" s="903" t="s">
        <v>3300</v>
      </c>
      <c r="D68" s="900" t="s">
        <v>224</v>
      </c>
      <c r="E68" s="903" t="s">
        <v>250</v>
      </c>
      <c r="F68" s="900" t="s">
        <v>217</v>
      </c>
      <c r="G68" s="900" t="s">
        <v>53</v>
      </c>
      <c r="H68" s="900" t="s">
        <v>218</v>
      </c>
      <c r="I68" s="900" t="s">
        <v>219</v>
      </c>
      <c r="J68" s="1073" t="s">
        <v>12619</v>
      </c>
      <c r="K68" s="1073" t="s">
        <v>12646</v>
      </c>
      <c r="L68" s="1066">
        <v>553676.53</v>
      </c>
    </row>
    <row r="69" spans="1:12" s="651" customFormat="1" ht="21.95" customHeight="1" x14ac:dyDescent="0.25">
      <c r="A69" s="1399"/>
      <c r="B69" s="1067" t="s">
        <v>3248</v>
      </c>
      <c r="C69" s="702" t="s">
        <v>3301</v>
      </c>
      <c r="D69" s="899" t="s">
        <v>215</v>
      </c>
      <c r="E69" s="702" t="s">
        <v>251</v>
      </c>
      <c r="F69" s="899" t="s">
        <v>217</v>
      </c>
      <c r="G69" s="899" t="s">
        <v>53</v>
      </c>
      <c r="H69" s="899" t="s">
        <v>218</v>
      </c>
      <c r="I69" s="899" t="s">
        <v>219</v>
      </c>
      <c r="J69" s="1074" t="s">
        <v>12619</v>
      </c>
      <c r="K69" s="1074" t="s">
        <v>12622</v>
      </c>
      <c r="L69" s="1068">
        <v>46471.96</v>
      </c>
    </row>
    <row r="70" spans="1:12" s="651" customFormat="1" ht="21.95" customHeight="1" x14ac:dyDescent="0.25">
      <c r="A70" s="1399"/>
      <c r="B70" s="1065" t="s">
        <v>3248</v>
      </c>
      <c r="C70" s="903" t="s">
        <v>3302</v>
      </c>
      <c r="D70" s="900" t="s">
        <v>215</v>
      </c>
      <c r="E70" s="903" t="s">
        <v>252</v>
      </c>
      <c r="F70" s="900" t="s">
        <v>217</v>
      </c>
      <c r="G70" s="900" t="s">
        <v>53</v>
      </c>
      <c r="H70" s="900" t="s">
        <v>218</v>
      </c>
      <c r="I70" s="900" t="s">
        <v>219</v>
      </c>
      <c r="J70" s="1073" t="s">
        <v>12619</v>
      </c>
      <c r="K70" s="1073" t="s">
        <v>12622</v>
      </c>
      <c r="L70" s="1066">
        <v>46471.96</v>
      </c>
    </row>
    <row r="71" spans="1:12" s="651" customFormat="1" ht="21.95" customHeight="1" x14ac:dyDescent="0.25">
      <c r="A71" s="1399"/>
      <c r="B71" s="1067" t="s">
        <v>3248</v>
      </c>
      <c r="C71" s="702" t="s">
        <v>3303</v>
      </c>
      <c r="D71" s="899" t="s">
        <v>224</v>
      </c>
      <c r="E71" s="702" t="s">
        <v>249</v>
      </c>
      <c r="F71" s="899" t="s">
        <v>217</v>
      </c>
      <c r="G71" s="899" t="s">
        <v>53</v>
      </c>
      <c r="H71" s="899" t="s">
        <v>218</v>
      </c>
      <c r="I71" s="899" t="s">
        <v>219</v>
      </c>
      <c r="J71" s="1074" t="s">
        <v>12619</v>
      </c>
      <c r="K71" s="1074" t="s">
        <v>12622</v>
      </c>
      <c r="L71" s="1068">
        <v>411465.53</v>
      </c>
    </row>
    <row r="72" spans="1:12" s="651" customFormat="1" ht="21.95" customHeight="1" x14ac:dyDescent="0.25">
      <c r="A72" s="1399"/>
      <c r="B72" s="1065" t="s">
        <v>3248</v>
      </c>
      <c r="C72" s="903" t="s">
        <v>3304</v>
      </c>
      <c r="D72" s="900" t="s">
        <v>224</v>
      </c>
      <c r="E72" s="903" t="s">
        <v>250</v>
      </c>
      <c r="F72" s="900" t="s">
        <v>217</v>
      </c>
      <c r="G72" s="900" t="s">
        <v>53</v>
      </c>
      <c r="H72" s="900" t="s">
        <v>218</v>
      </c>
      <c r="I72" s="900" t="s">
        <v>219</v>
      </c>
      <c r="J72" s="1073" t="s">
        <v>12619</v>
      </c>
      <c r="K72" s="1073" t="s">
        <v>12622</v>
      </c>
      <c r="L72" s="1066">
        <v>411465.53</v>
      </c>
    </row>
    <row r="73" spans="1:12" s="651" customFormat="1" ht="21.95" customHeight="1" x14ac:dyDescent="0.25">
      <c r="A73" s="1399"/>
      <c r="B73" s="1067" t="s">
        <v>3248</v>
      </c>
      <c r="C73" s="702" t="s">
        <v>3305</v>
      </c>
      <c r="D73" s="899" t="s">
        <v>224</v>
      </c>
      <c r="E73" s="702" t="s">
        <v>249</v>
      </c>
      <c r="F73" s="899" t="s">
        <v>217</v>
      </c>
      <c r="G73" s="899" t="s">
        <v>53</v>
      </c>
      <c r="H73" s="899" t="s">
        <v>218</v>
      </c>
      <c r="I73" s="899" t="s">
        <v>219</v>
      </c>
      <c r="J73" s="1074" t="s">
        <v>12619</v>
      </c>
      <c r="K73" s="1074" t="s">
        <v>12639</v>
      </c>
      <c r="L73" s="1068">
        <v>161626.29</v>
      </c>
    </row>
    <row r="74" spans="1:12" s="651" customFormat="1" ht="21.95" customHeight="1" x14ac:dyDescent="0.25">
      <c r="A74" s="1399"/>
      <c r="B74" s="1065" t="s">
        <v>3248</v>
      </c>
      <c r="C74" s="903" t="s">
        <v>3306</v>
      </c>
      <c r="D74" s="900" t="s">
        <v>224</v>
      </c>
      <c r="E74" s="903" t="s">
        <v>250</v>
      </c>
      <c r="F74" s="900" t="s">
        <v>217</v>
      </c>
      <c r="G74" s="900" t="s">
        <v>53</v>
      </c>
      <c r="H74" s="900" t="s">
        <v>218</v>
      </c>
      <c r="I74" s="900" t="s">
        <v>219</v>
      </c>
      <c r="J74" s="1073" t="s">
        <v>12619</v>
      </c>
      <c r="K74" s="1073" t="s">
        <v>12639</v>
      </c>
      <c r="L74" s="1066">
        <v>161626.29</v>
      </c>
    </row>
    <row r="75" spans="1:12" s="651" customFormat="1" ht="21.95" customHeight="1" x14ac:dyDescent="0.25">
      <c r="A75" s="1399"/>
      <c r="B75" s="1067" t="s">
        <v>3248</v>
      </c>
      <c r="C75" s="702" t="s">
        <v>12649</v>
      </c>
      <c r="D75" s="899" t="s">
        <v>215</v>
      </c>
      <c r="E75" s="702" t="s">
        <v>230</v>
      </c>
      <c r="F75" s="899" t="s">
        <v>217</v>
      </c>
      <c r="G75" s="899" t="s">
        <v>53</v>
      </c>
      <c r="H75" s="899" t="s">
        <v>218</v>
      </c>
      <c r="I75" s="899" t="s">
        <v>231</v>
      </c>
      <c r="J75" s="1074" t="s">
        <v>12641</v>
      </c>
      <c r="K75" s="1074" t="s">
        <v>12650</v>
      </c>
      <c r="L75" s="1068">
        <v>356409.22</v>
      </c>
    </row>
    <row r="76" spans="1:12" s="651" customFormat="1" ht="21.95" customHeight="1" x14ac:dyDescent="0.25">
      <c r="A76" s="1399"/>
      <c r="B76" s="1065" t="s">
        <v>3248</v>
      </c>
      <c r="C76" s="903" t="s">
        <v>3307</v>
      </c>
      <c r="D76" s="900" t="s">
        <v>215</v>
      </c>
      <c r="E76" s="903" t="s">
        <v>230</v>
      </c>
      <c r="F76" s="900" t="s">
        <v>217</v>
      </c>
      <c r="G76" s="900" t="s">
        <v>53</v>
      </c>
      <c r="H76" s="900" t="s">
        <v>218</v>
      </c>
      <c r="I76" s="900" t="s">
        <v>219</v>
      </c>
      <c r="J76" s="1073" t="s">
        <v>12619</v>
      </c>
      <c r="K76" s="1073" t="s">
        <v>12623</v>
      </c>
      <c r="L76" s="1066">
        <v>84427.55</v>
      </c>
    </row>
    <row r="77" spans="1:12" s="651" customFormat="1" ht="21.95" customHeight="1" x14ac:dyDescent="0.25">
      <c r="A77" s="1399"/>
      <c r="B77" s="1067" t="s">
        <v>3248</v>
      </c>
      <c r="C77" s="702" t="s">
        <v>3308</v>
      </c>
      <c r="D77" s="899" t="s">
        <v>215</v>
      </c>
      <c r="E77" s="702" t="s">
        <v>230</v>
      </c>
      <c r="F77" s="899" t="s">
        <v>217</v>
      </c>
      <c r="G77" s="899" t="s">
        <v>53</v>
      </c>
      <c r="H77" s="899" t="s">
        <v>218</v>
      </c>
      <c r="I77" s="899" t="s">
        <v>219</v>
      </c>
      <c r="J77" s="1074" t="s">
        <v>12619</v>
      </c>
      <c r="K77" s="1074" t="s">
        <v>12623</v>
      </c>
      <c r="L77" s="1068">
        <v>84427.55</v>
      </c>
    </row>
    <row r="78" spans="1:12" s="651" customFormat="1" ht="21.95" customHeight="1" x14ac:dyDescent="0.25">
      <c r="A78" s="1399"/>
      <c r="B78" s="1065" t="s">
        <v>3248</v>
      </c>
      <c r="C78" s="903" t="s">
        <v>3309</v>
      </c>
      <c r="D78" s="900" t="s">
        <v>215</v>
      </c>
      <c r="E78" s="903" t="s">
        <v>230</v>
      </c>
      <c r="F78" s="900" t="s">
        <v>217</v>
      </c>
      <c r="G78" s="900" t="s">
        <v>53</v>
      </c>
      <c r="H78" s="900" t="s">
        <v>218</v>
      </c>
      <c r="I78" s="900" t="s">
        <v>219</v>
      </c>
      <c r="J78" s="1073" t="s">
        <v>12619</v>
      </c>
      <c r="K78" s="1073" t="s">
        <v>12623</v>
      </c>
      <c r="L78" s="1066">
        <v>84427.55</v>
      </c>
    </row>
    <row r="79" spans="1:12" s="651" customFormat="1" ht="21.95" customHeight="1" x14ac:dyDescent="0.25">
      <c r="A79" s="1399"/>
      <c r="B79" s="1067" t="s">
        <v>3248</v>
      </c>
      <c r="C79" s="702" t="s">
        <v>3310</v>
      </c>
      <c r="D79" s="899" t="s">
        <v>215</v>
      </c>
      <c r="E79" s="702" t="s">
        <v>230</v>
      </c>
      <c r="F79" s="899" t="s">
        <v>217</v>
      </c>
      <c r="G79" s="899" t="s">
        <v>53</v>
      </c>
      <c r="H79" s="899" t="s">
        <v>218</v>
      </c>
      <c r="I79" s="899" t="s">
        <v>219</v>
      </c>
      <c r="J79" s="1074" t="s">
        <v>12619</v>
      </c>
      <c r="K79" s="1074" t="s">
        <v>12623</v>
      </c>
      <c r="L79" s="1068">
        <v>84427.55</v>
      </c>
    </row>
    <row r="80" spans="1:12" s="651" customFormat="1" ht="21.95" customHeight="1" x14ac:dyDescent="0.25">
      <c r="A80" s="1399"/>
      <c r="B80" s="1065" t="s">
        <v>3248</v>
      </c>
      <c r="C80" s="903" t="s">
        <v>3311</v>
      </c>
      <c r="D80" s="900" t="s">
        <v>215</v>
      </c>
      <c r="E80" s="903" t="s">
        <v>241</v>
      </c>
      <c r="F80" s="900" t="s">
        <v>217</v>
      </c>
      <c r="G80" s="900" t="s">
        <v>53</v>
      </c>
      <c r="H80" s="900" t="s">
        <v>218</v>
      </c>
      <c r="I80" s="900" t="s">
        <v>219</v>
      </c>
      <c r="J80" s="1073" t="s">
        <v>12619</v>
      </c>
      <c r="K80" s="1073" t="s">
        <v>12623</v>
      </c>
      <c r="L80" s="1066">
        <v>135156.57999999999</v>
      </c>
    </row>
    <row r="81" spans="1:12" s="651" customFormat="1" ht="21.95" customHeight="1" x14ac:dyDescent="0.25">
      <c r="A81" s="1399"/>
      <c r="B81" s="1067" t="s">
        <v>3248</v>
      </c>
      <c r="C81" s="702" t="s">
        <v>3312</v>
      </c>
      <c r="D81" s="899" t="s">
        <v>215</v>
      </c>
      <c r="E81" s="702" t="s">
        <v>242</v>
      </c>
      <c r="F81" s="899" t="s">
        <v>217</v>
      </c>
      <c r="G81" s="899" t="s">
        <v>53</v>
      </c>
      <c r="H81" s="899" t="s">
        <v>218</v>
      </c>
      <c r="I81" s="899" t="s">
        <v>219</v>
      </c>
      <c r="J81" s="1074" t="s">
        <v>12619</v>
      </c>
      <c r="K81" s="1074" t="s">
        <v>12623</v>
      </c>
      <c r="L81" s="1068">
        <v>135156.57999999999</v>
      </c>
    </row>
    <row r="82" spans="1:12" s="651" customFormat="1" ht="21.95" customHeight="1" x14ac:dyDescent="0.25">
      <c r="A82" s="1399"/>
      <c r="B82" s="1065" t="s">
        <v>3313</v>
      </c>
      <c r="C82" s="903" t="s">
        <v>3314</v>
      </c>
      <c r="D82" s="900" t="s">
        <v>224</v>
      </c>
      <c r="E82" s="903" t="s">
        <v>253</v>
      </c>
      <c r="F82" s="900" t="s">
        <v>217</v>
      </c>
      <c r="G82" s="900" t="s">
        <v>53</v>
      </c>
      <c r="H82" s="900" t="s">
        <v>218</v>
      </c>
      <c r="I82" s="900" t="s">
        <v>219</v>
      </c>
      <c r="J82" s="1073" t="s">
        <v>12619</v>
      </c>
      <c r="K82" s="1073" t="s">
        <v>12628</v>
      </c>
      <c r="L82" s="1066">
        <v>1462615.36</v>
      </c>
    </row>
    <row r="83" spans="1:12" s="651" customFormat="1" ht="21.95" customHeight="1" x14ac:dyDescent="0.25">
      <c r="A83" s="1399"/>
      <c r="B83" s="1067" t="s">
        <v>3313</v>
      </c>
      <c r="C83" s="702" t="s">
        <v>3315</v>
      </c>
      <c r="D83" s="899" t="s">
        <v>224</v>
      </c>
      <c r="E83" s="702" t="s">
        <v>254</v>
      </c>
      <c r="F83" s="899" t="s">
        <v>217</v>
      </c>
      <c r="G83" s="899" t="s">
        <v>53</v>
      </c>
      <c r="H83" s="899" t="s">
        <v>218</v>
      </c>
      <c r="I83" s="899" t="s">
        <v>219</v>
      </c>
      <c r="J83" s="1074" t="s">
        <v>12619</v>
      </c>
      <c r="K83" s="1074" t="s">
        <v>12628</v>
      </c>
      <c r="L83" s="1068">
        <v>1462615.36</v>
      </c>
    </row>
    <row r="84" spans="1:12" s="651" customFormat="1" ht="21.95" customHeight="1" x14ac:dyDescent="0.25">
      <c r="A84" s="1399"/>
      <c r="B84" s="1065" t="s">
        <v>3313</v>
      </c>
      <c r="C84" s="903" t="s">
        <v>3316</v>
      </c>
      <c r="D84" s="900" t="s">
        <v>224</v>
      </c>
      <c r="E84" s="903" t="s">
        <v>255</v>
      </c>
      <c r="F84" s="900" t="s">
        <v>217</v>
      </c>
      <c r="G84" s="900" t="s">
        <v>53</v>
      </c>
      <c r="H84" s="900" t="s">
        <v>218</v>
      </c>
      <c r="I84" s="900" t="s">
        <v>219</v>
      </c>
      <c r="J84" s="1073" t="s">
        <v>12619</v>
      </c>
      <c r="K84" s="1073" t="s">
        <v>12628</v>
      </c>
      <c r="L84" s="1066">
        <v>1462615.36</v>
      </c>
    </row>
    <row r="85" spans="1:12" s="651" customFormat="1" ht="21.95" customHeight="1" x14ac:dyDescent="0.25">
      <c r="A85" s="1399"/>
      <c r="B85" s="1067" t="s">
        <v>3313</v>
      </c>
      <c r="C85" s="702" t="s">
        <v>3317</v>
      </c>
      <c r="D85" s="899" t="s">
        <v>224</v>
      </c>
      <c r="E85" s="702" t="s">
        <v>256</v>
      </c>
      <c r="F85" s="899" t="s">
        <v>217</v>
      </c>
      <c r="G85" s="899" t="s">
        <v>53</v>
      </c>
      <c r="H85" s="899" t="s">
        <v>218</v>
      </c>
      <c r="I85" s="899" t="s">
        <v>219</v>
      </c>
      <c r="J85" s="1074" t="s">
        <v>12619</v>
      </c>
      <c r="K85" s="1074" t="s">
        <v>12628</v>
      </c>
      <c r="L85" s="1068">
        <v>1462615.36</v>
      </c>
    </row>
    <row r="86" spans="1:12" s="651" customFormat="1" ht="21.95" customHeight="1" x14ac:dyDescent="0.25">
      <c r="A86" s="1399"/>
      <c r="B86" s="1065" t="s">
        <v>3313</v>
      </c>
      <c r="C86" s="903" t="s">
        <v>3318</v>
      </c>
      <c r="D86" s="900" t="s">
        <v>215</v>
      </c>
      <c r="E86" s="903" t="s">
        <v>257</v>
      </c>
      <c r="F86" s="900" t="s">
        <v>217</v>
      </c>
      <c r="G86" s="900" t="s">
        <v>53</v>
      </c>
      <c r="H86" s="900" t="s">
        <v>218</v>
      </c>
      <c r="I86" s="900" t="s">
        <v>219</v>
      </c>
      <c r="J86" s="1073" t="s">
        <v>12619</v>
      </c>
      <c r="K86" s="1073" t="s">
        <v>12621</v>
      </c>
      <c r="L86" s="1066">
        <v>2054313.71</v>
      </c>
    </row>
    <row r="87" spans="1:12" s="651" customFormat="1" ht="21.95" customHeight="1" x14ac:dyDescent="0.25">
      <c r="A87" s="1399"/>
      <c r="B87" s="1067" t="s">
        <v>3313</v>
      </c>
      <c r="C87" s="702" t="s">
        <v>3319</v>
      </c>
      <c r="D87" s="899" t="s">
        <v>224</v>
      </c>
      <c r="E87" s="702" t="s">
        <v>253</v>
      </c>
      <c r="F87" s="899" t="s">
        <v>217</v>
      </c>
      <c r="G87" s="899" t="s">
        <v>53</v>
      </c>
      <c r="H87" s="899" t="s">
        <v>218</v>
      </c>
      <c r="I87" s="899" t="s">
        <v>219</v>
      </c>
      <c r="J87" s="1074" t="s">
        <v>12619</v>
      </c>
      <c r="K87" s="1074" t="s">
        <v>12634</v>
      </c>
      <c r="L87" s="1068">
        <v>551880.06999999995</v>
      </c>
    </row>
    <row r="88" spans="1:12" s="651" customFormat="1" ht="21.95" customHeight="1" x14ac:dyDescent="0.25">
      <c r="A88" s="1399"/>
      <c r="B88" s="1065" t="s">
        <v>3313</v>
      </c>
      <c r="C88" s="903" t="s">
        <v>3320</v>
      </c>
      <c r="D88" s="900" t="s">
        <v>224</v>
      </c>
      <c r="E88" s="903" t="s">
        <v>254</v>
      </c>
      <c r="F88" s="900" t="s">
        <v>217</v>
      </c>
      <c r="G88" s="900" t="s">
        <v>53</v>
      </c>
      <c r="H88" s="900" t="s">
        <v>218</v>
      </c>
      <c r="I88" s="900" t="s">
        <v>219</v>
      </c>
      <c r="J88" s="1073" t="s">
        <v>12619</v>
      </c>
      <c r="K88" s="1073" t="s">
        <v>12634</v>
      </c>
      <c r="L88" s="1066">
        <v>551880.54</v>
      </c>
    </row>
    <row r="89" spans="1:12" s="651" customFormat="1" ht="21.95" customHeight="1" x14ac:dyDescent="0.25">
      <c r="A89" s="1399"/>
      <c r="B89" s="1067" t="s">
        <v>3313</v>
      </c>
      <c r="C89" s="702" t="s">
        <v>3321</v>
      </c>
      <c r="D89" s="899" t="s">
        <v>224</v>
      </c>
      <c r="E89" s="702" t="s">
        <v>255</v>
      </c>
      <c r="F89" s="899" t="s">
        <v>217</v>
      </c>
      <c r="G89" s="899" t="s">
        <v>53</v>
      </c>
      <c r="H89" s="899" t="s">
        <v>218</v>
      </c>
      <c r="I89" s="899" t="s">
        <v>219</v>
      </c>
      <c r="J89" s="1074" t="s">
        <v>12619</v>
      </c>
      <c r="K89" s="1074" t="s">
        <v>12634</v>
      </c>
      <c r="L89" s="1068">
        <v>551880.54</v>
      </c>
    </row>
    <row r="90" spans="1:12" s="651" customFormat="1" ht="21.95" customHeight="1" x14ac:dyDescent="0.25">
      <c r="A90" s="1399"/>
      <c r="B90" s="1065" t="s">
        <v>3313</v>
      </c>
      <c r="C90" s="903" t="s">
        <v>3322</v>
      </c>
      <c r="D90" s="900" t="s">
        <v>224</v>
      </c>
      <c r="E90" s="903" t="s">
        <v>256</v>
      </c>
      <c r="F90" s="900" t="s">
        <v>217</v>
      </c>
      <c r="G90" s="900" t="s">
        <v>53</v>
      </c>
      <c r="H90" s="900" t="s">
        <v>218</v>
      </c>
      <c r="I90" s="900" t="s">
        <v>219</v>
      </c>
      <c r="J90" s="1073" t="s">
        <v>12619</v>
      </c>
      <c r="K90" s="1073" t="s">
        <v>12634</v>
      </c>
      <c r="L90" s="1066">
        <v>551880.54</v>
      </c>
    </row>
    <row r="91" spans="1:12" s="651" customFormat="1" ht="21.95" customHeight="1" x14ac:dyDescent="0.25">
      <c r="A91" s="1399"/>
      <c r="B91" s="1067" t="s">
        <v>3313</v>
      </c>
      <c r="C91" s="702" t="s">
        <v>3323</v>
      </c>
      <c r="D91" s="899" t="s">
        <v>224</v>
      </c>
      <c r="E91" s="702" t="s">
        <v>253</v>
      </c>
      <c r="F91" s="899" t="s">
        <v>217</v>
      </c>
      <c r="G91" s="899" t="s">
        <v>53</v>
      </c>
      <c r="H91" s="899" t="s">
        <v>218</v>
      </c>
      <c r="I91" s="899" t="s">
        <v>219</v>
      </c>
      <c r="J91" s="1074" t="s">
        <v>12619</v>
      </c>
      <c r="K91" s="1074" t="s">
        <v>12622</v>
      </c>
      <c r="L91" s="1068">
        <v>411465.53</v>
      </c>
    </row>
    <row r="92" spans="1:12" s="651" customFormat="1" ht="21.95" customHeight="1" x14ac:dyDescent="0.25">
      <c r="A92" s="1399"/>
      <c r="B92" s="1065" t="s">
        <v>3313</v>
      </c>
      <c r="C92" s="903" t="s">
        <v>3324</v>
      </c>
      <c r="D92" s="900" t="s">
        <v>224</v>
      </c>
      <c r="E92" s="903" t="s">
        <v>254</v>
      </c>
      <c r="F92" s="900" t="s">
        <v>217</v>
      </c>
      <c r="G92" s="900" t="s">
        <v>53</v>
      </c>
      <c r="H92" s="900" t="s">
        <v>218</v>
      </c>
      <c r="I92" s="900" t="s">
        <v>219</v>
      </c>
      <c r="J92" s="1073" t="s">
        <v>12619</v>
      </c>
      <c r="K92" s="1073" t="s">
        <v>12622</v>
      </c>
      <c r="L92" s="1066">
        <v>411465.53</v>
      </c>
    </row>
    <row r="93" spans="1:12" s="651" customFormat="1" ht="21.95" customHeight="1" x14ac:dyDescent="0.25">
      <c r="A93" s="1399"/>
      <c r="B93" s="1067" t="s">
        <v>3313</v>
      </c>
      <c r="C93" s="702" t="s">
        <v>3325</v>
      </c>
      <c r="D93" s="899" t="s">
        <v>224</v>
      </c>
      <c r="E93" s="702" t="s">
        <v>255</v>
      </c>
      <c r="F93" s="899" t="s">
        <v>217</v>
      </c>
      <c r="G93" s="899" t="s">
        <v>53</v>
      </c>
      <c r="H93" s="899" t="s">
        <v>218</v>
      </c>
      <c r="I93" s="899" t="s">
        <v>219</v>
      </c>
      <c r="J93" s="1074" t="s">
        <v>12619</v>
      </c>
      <c r="K93" s="1074" t="s">
        <v>12622</v>
      </c>
      <c r="L93" s="1068">
        <v>411465.53</v>
      </c>
    </row>
    <row r="94" spans="1:12" s="651" customFormat="1" ht="21.95" customHeight="1" x14ac:dyDescent="0.25">
      <c r="A94" s="1399"/>
      <c r="B94" s="1065" t="s">
        <v>3313</v>
      </c>
      <c r="C94" s="903" t="s">
        <v>3326</v>
      </c>
      <c r="D94" s="900" t="s">
        <v>224</v>
      </c>
      <c r="E94" s="903" t="s">
        <v>256</v>
      </c>
      <c r="F94" s="900" t="s">
        <v>217</v>
      </c>
      <c r="G94" s="900" t="s">
        <v>53</v>
      </c>
      <c r="H94" s="900" t="s">
        <v>218</v>
      </c>
      <c r="I94" s="900" t="s">
        <v>219</v>
      </c>
      <c r="J94" s="1073" t="s">
        <v>12619</v>
      </c>
      <c r="K94" s="1073" t="s">
        <v>12622</v>
      </c>
      <c r="L94" s="1066">
        <v>411465.53</v>
      </c>
    </row>
    <row r="95" spans="1:12" s="651" customFormat="1" ht="21.95" customHeight="1" x14ac:dyDescent="0.25">
      <c r="A95" s="1399"/>
      <c r="B95" s="1067" t="s">
        <v>3313</v>
      </c>
      <c r="C95" s="702" t="s">
        <v>3327</v>
      </c>
      <c r="D95" s="899" t="s">
        <v>224</v>
      </c>
      <c r="E95" s="702" t="s">
        <v>253</v>
      </c>
      <c r="F95" s="899" t="s">
        <v>217</v>
      </c>
      <c r="G95" s="899" t="s">
        <v>53</v>
      </c>
      <c r="H95" s="899" t="s">
        <v>218</v>
      </c>
      <c r="I95" s="899" t="s">
        <v>219</v>
      </c>
      <c r="J95" s="1074" t="s">
        <v>12619</v>
      </c>
      <c r="K95" s="1074" t="s">
        <v>12639</v>
      </c>
      <c r="L95" s="1068">
        <v>161626.29</v>
      </c>
    </row>
    <row r="96" spans="1:12" s="651" customFormat="1" ht="21.95" customHeight="1" x14ac:dyDescent="0.25">
      <c r="A96" s="1399"/>
      <c r="B96" s="1065" t="s">
        <v>3313</v>
      </c>
      <c r="C96" s="903" t="s">
        <v>3328</v>
      </c>
      <c r="D96" s="900" t="s">
        <v>224</v>
      </c>
      <c r="E96" s="903" t="s">
        <v>254</v>
      </c>
      <c r="F96" s="900" t="s">
        <v>217</v>
      </c>
      <c r="G96" s="900" t="s">
        <v>53</v>
      </c>
      <c r="H96" s="900" t="s">
        <v>218</v>
      </c>
      <c r="I96" s="900" t="s">
        <v>219</v>
      </c>
      <c r="J96" s="1073" t="s">
        <v>12619</v>
      </c>
      <c r="K96" s="1073" t="s">
        <v>12639</v>
      </c>
      <c r="L96" s="1066">
        <v>161626.29</v>
      </c>
    </row>
    <row r="97" spans="1:12" s="651" customFormat="1" ht="21.95" customHeight="1" x14ac:dyDescent="0.25">
      <c r="A97" s="1399"/>
      <c r="B97" s="1067" t="s">
        <v>3313</v>
      </c>
      <c r="C97" s="702" t="s">
        <v>3329</v>
      </c>
      <c r="D97" s="899" t="s">
        <v>224</v>
      </c>
      <c r="E97" s="702" t="s">
        <v>255</v>
      </c>
      <c r="F97" s="899" t="s">
        <v>217</v>
      </c>
      <c r="G97" s="899" t="s">
        <v>53</v>
      </c>
      <c r="H97" s="899" t="s">
        <v>218</v>
      </c>
      <c r="I97" s="899" t="s">
        <v>219</v>
      </c>
      <c r="J97" s="1074" t="s">
        <v>12619</v>
      </c>
      <c r="K97" s="1074" t="s">
        <v>12639</v>
      </c>
      <c r="L97" s="1068">
        <v>161626.29</v>
      </c>
    </row>
    <row r="98" spans="1:12" s="651" customFormat="1" ht="21.95" customHeight="1" x14ac:dyDescent="0.25">
      <c r="A98" s="1399"/>
      <c r="B98" s="1065" t="s">
        <v>3313</v>
      </c>
      <c r="C98" s="903" t="s">
        <v>3330</v>
      </c>
      <c r="D98" s="900" t="s">
        <v>224</v>
      </c>
      <c r="E98" s="903" t="s">
        <v>256</v>
      </c>
      <c r="F98" s="900" t="s">
        <v>217</v>
      </c>
      <c r="G98" s="900" t="s">
        <v>53</v>
      </c>
      <c r="H98" s="900" t="s">
        <v>218</v>
      </c>
      <c r="I98" s="900" t="s">
        <v>219</v>
      </c>
      <c r="J98" s="1073" t="s">
        <v>12619</v>
      </c>
      <c r="K98" s="1073" t="s">
        <v>12639</v>
      </c>
      <c r="L98" s="1066">
        <v>161626.29</v>
      </c>
    </row>
    <row r="99" spans="1:12" s="651" customFormat="1" ht="21.95" customHeight="1" x14ac:dyDescent="0.25">
      <c r="A99" s="1399"/>
      <c r="B99" s="1067" t="s">
        <v>3313</v>
      </c>
      <c r="C99" s="702" t="s">
        <v>3331</v>
      </c>
      <c r="D99" s="899" t="s">
        <v>215</v>
      </c>
      <c r="E99" s="702" t="s">
        <v>257</v>
      </c>
      <c r="F99" s="899" t="s">
        <v>217</v>
      </c>
      <c r="G99" s="899" t="s">
        <v>53</v>
      </c>
      <c r="H99" s="899" t="s">
        <v>218</v>
      </c>
      <c r="I99" s="899" t="s">
        <v>219</v>
      </c>
      <c r="J99" s="1074" t="s">
        <v>12619</v>
      </c>
      <c r="K99" s="1074" t="s">
        <v>12623</v>
      </c>
      <c r="L99" s="1068">
        <v>470928.71</v>
      </c>
    </row>
    <row r="100" spans="1:12" s="651" customFormat="1" ht="21.95" customHeight="1" x14ac:dyDescent="0.25">
      <c r="A100" s="1399"/>
      <c r="B100" s="1065" t="s">
        <v>3313</v>
      </c>
      <c r="C100" s="903" t="s">
        <v>3332</v>
      </c>
      <c r="D100" s="900" t="s">
        <v>215</v>
      </c>
      <c r="E100" s="903" t="s">
        <v>236</v>
      </c>
      <c r="F100" s="900" t="s">
        <v>217</v>
      </c>
      <c r="G100" s="900" t="s">
        <v>53</v>
      </c>
      <c r="H100" s="900" t="s">
        <v>218</v>
      </c>
      <c r="I100" s="900" t="s">
        <v>219</v>
      </c>
      <c r="J100" s="1073" t="s">
        <v>12619</v>
      </c>
      <c r="K100" s="1073" t="s">
        <v>12623</v>
      </c>
      <c r="L100" s="1066">
        <v>776666.18</v>
      </c>
    </row>
    <row r="101" spans="1:12" s="651" customFormat="1" ht="21.95" customHeight="1" x14ac:dyDescent="0.25">
      <c r="A101" s="1399"/>
      <c r="B101" s="1067" t="s">
        <v>3313</v>
      </c>
      <c r="C101" s="702" t="s">
        <v>3333</v>
      </c>
      <c r="D101" s="899" t="s">
        <v>215</v>
      </c>
      <c r="E101" s="702" t="s">
        <v>237</v>
      </c>
      <c r="F101" s="899" t="s">
        <v>217</v>
      </c>
      <c r="G101" s="899" t="s">
        <v>53</v>
      </c>
      <c r="H101" s="899" t="s">
        <v>218</v>
      </c>
      <c r="I101" s="899" t="s">
        <v>219</v>
      </c>
      <c r="J101" s="1074" t="s">
        <v>12619</v>
      </c>
      <c r="K101" s="1074" t="s">
        <v>12623</v>
      </c>
      <c r="L101" s="1068">
        <v>776666.18</v>
      </c>
    </row>
    <row r="102" spans="1:12" s="651" customFormat="1" ht="21.95" customHeight="1" x14ac:dyDescent="0.25">
      <c r="A102" s="1399"/>
      <c r="B102" s="1067" t="s">
        <v>3334</v>
      </c>
      <c r="C102" s="702" t="s">
        <v>3335</v>
      </c>
      <c r="D102" s="899" t="s">
        <v>224</v>
      </c>
      <c r="E102" s="702" t="s">
        <v>258</v>
      </c>
      <c r="F102" s="899" t="s">
        <v>217</v>
      </c>
      <c r="G102" s="899" t="s">
        <v>53</v>
      </c>
      <c r="H102" s="899" t="s">
        <v>218</v>
      </c>
      <c r="I102" s="899" t="s">
        <v>219</v>
      </c>
      <c r="J102" s="1074" t="s">
        <v>12619</v>
      </c>
      <c r="K102" s="1074" t="s">
        <v>12628</v>
      </c>
      <c r="L102" s="1068">
        <v>127583.19</v>
      </c>
    </row>
    <row r="103" spans="1:12" s="651" customFormat="1" ht="21.95" customHeight="1" x14ac:dyDescent="0.25">
      <c r="A103" s="1399"/>
      <c r="B103" s="1065" t="s">
        <v>3334</v>
      </c>
      <c r="C103" s="903" t="s">
        <v>3336</v>
      </c>
      <c r="D103" s="900" t="s">
        <v>224</v>
      </c>
      <c r="E103" s="903" t="s">
        <v>259</v>
      </c>
      <c r="F103" s="900" t="s">
        <v>217</v>
      </c>
      <c r="G103" s="900" t="s">
        <v>53</v>
      </c>
      <c r="H103" s="900" t="s">
        <v>218</v>
      </c>
      <c r="I103" s="900" t="s">
        <v>260</v>
      </c>
      <c r="J103" s="1073" t="s">
        <v>12651</v>
      </c>
      <c r="K103" s="1073" t="s">
        <v>12652</v>
      </c>
      <c r="L103" s="1066">
        <v>67324.800000000003</v>
      </c>
    </row>
    <row r="104" spans="1:12" s="651" customFormat="1" ht="21.95" customHeight="1" x14ac:dyDescent="0.25">
      <c r="A104" s="1399"/>
      <c r="B104" s="1067" t="s">
        <v>3334</v>
      </c>
      <c r="C104" s="702" t="s">
        <v>3337</v>
      </c>
      <c r="D104" s="899" t="s">
        <v>215</v>
      </c>
      <c r="E104" s="702" t="s">
        <v>261</v>
      </c>
      <c r="F104" s="899" t="s">
        <v>217</v>
      </c>
      <c r="G104" s="899" t="s">
        <v>53</v>
      </c>
      <c r="H104" s="899" t="s">
        <v>218</v>
      </c>
      <c r="I104" s="899" t="s">
        <v>260</v>
      </c>
      <c r="J104" s="1074" t="s">
        <v>12651</v>
      </c>
      <c r="K104" s="1074" t="s">
        <v>12653</v>
      </c>
      <c r="L104" s="1068">
        <v>98401.93</v>
      </c>
    </row>
    <row r="105" spans="1:12" s="651" customFormat="1" ht="21.95" customHeight="1" x14ac:dyDescent="0.25">
      <c r="A105" s="1399"/>
      <c r="B105" s="1065" t="s">
        <v>3334</v>
      </c>
      <c r="C105" s="903" t="s">
        <v>3337</v>
      </c>
      <c r="D105" s="900" t="s">
        <v>215</v>
      </c>
      <c r="E105" s="903" t="s">
        <v>261</v>
      </c>
      <c r="F105" s="900" t="s">
        <v>217</v>
      </c>
      <c r="G105" s="900" t="s">
        <v>53</v>
      </c>
      <c r="H105" s="900" t="s">
        <v>218</v>
      </c>
      <c r="I105" s="900" t="s">
        <v>219</v>
      </c>
      <c r="J105" s="1073" t="s">
        <v>12619</v>
      </c>
      <c r="K105" s="1073" t="s">
        <v>12621</v>
      </c>
      <c r="L105" s="1066">
        <v>489354.04</v>
      </c>
    </row>
    <row r="106" spans="1:12" s="651" customFormat="1" ht="21.95" customHeight="1" x14ac:dyDescent="0.25">
      <c r="A106" s="1399"/>
      <c r="B106" s="1067" t="s">
        <v>3334</v>
      </c>
      <c r="C106" s="702" t="s">
        <v>3338</v>
      </c>
      <c r="D106" s="899" t="s">
        <v>224</v>
      </c>
      <c r="E106" s="702" t="s">
        <v>258</v>
      </c>
      <c r="F106" s="899" t="s">
        <v>217</v>
      </c>
      <c r="G106" s="899" t="s">
        <v>53</v>
      </c>
      <c r="H106" s="899" t="s">
        <v>218</v>
      </c>
      <c r="I106" s="899" t="s">
        <v>219</v>
      </c>
      <c r="J106" s="1074" t="s">
        <v>12619</v>
      </c>
      <c r="K106" s="1074" t="s">
        <v>12646</v>
      </c>
      <c r="L106" s="1068">
        <v>69886.41</v>
      </c>
    </row>
    <row r="107" spans="1:12" s="651" customFormat="1" ht="21.95" customHeight="1" x14ac:dyDescent="0.25">
      <c r="A107" s="1399"/>
      <c r="B107" s="1065" t="s">
        <v>3334</v>
      </c>
      <c r="C107" s="903" t="s">
        <v>3338</v>
      </c>
      <c r="D107" s="900" t="s">
        <v>224</v>
      </c>
      <c r="E107" s="903" t="s">
        <v>258</v>
      </c>
      <c r="F107" s="900" t="s">
        <v>217</v>
      </c>
      <c r="G107" s="900" t="s">
        <v>53</v>
      </c>
      <c r="H107" s="900" t="s">
        <v>218</v>
      </c>
      <c r="I107" s="900" t="s">
        <v>260</v>
      </c>
      <c r="J107" s="1073" t="s">
        <v>12651</v>
      </c>
      <c r="K107" s="1073" t="s">
        <v>12654</v>
      </c>
      <c r="L107" s="1066">
        <v>131713.04999999999</v>
      </c>
    </row>
    <row r="108" spans="1:12" s="651" customFormat="1" ht="21.95" customHeight="1" x14ac:dyDescent="0.25">
      <c r="A108" s="1399"/>
      <c r="B108" s="1067" t="s">
        <v>3334</v>
      </c>
      <c r="C108" s="702" t="s">
        <v>3339</v>
      </c>
      <c r="D108" s="899" t="s">
        <v>224</v>
      </c>
      <c r="E108" s="702" t="s">
        <v>258</v>
      </c>
      <c r="F108" s="899" t="s">
        <v>217</v>
      </c>
      <c r="G108" s="899" t="s">
        <v>53</v>
      </c>
      <c r="H108" s="899" t="s">
        <v>218</v>
      </c>
      <c r="I108" s="899" t="s">
        <v>260</v>
      </c>
      <c r="J108" s="1074" t="s">
        <v>12651</v>
      </c>
      <c r="K108" s="1074" t="s">
        <v>12655</v>
      </c>
      <c r="L108" s="1068">
        <v>52173.02</v>
      </c>
    </row>
    <row r="109" spans="1:12" s="651" customFormat="1" ht="21.95" customHeight="1" x14ac:dyDescent="0.25">
      <c r="A109" s="1399"/>
      <c r="B109" s="1065" t="s">
        <v>3334</v>
      </c>
      <c r="C109" s="903" t="s">
        <v>3339</v>
      </c>
      <c r="D109" s="900" t="s">
        <v>224</v>
      </c>
      <c r="E109" s="903" t="s">
        <v>258</v>
      </c>
      <c r="F109" s="900" t="s">
        <v>217</v>
      </c>
      <c r="G109" s="900" t="s">
        <v>53</v>
      </c>
      <c r="H109" s="900" t="s">
        <v>218</v>
      </c>
      <c r="I109" s="900" t="s">
        <v>219</v>
      </c>
      <c r="J109" s="1073" t="s">
        <v>12619</v>
      </c>
      <c r="K109" s="1073" t="s">
        <v>12639</v>
      </c>
      <c r="L109" s="1066">
        <v>21989.47</v>
      </c>
    </row>
    <row r="110" spans="1:12" s="651" customFormat="1" ht="21.95" customHeight="1" x14ac:dyDescent="0.25">
      <c r="A110" s="1399"/>
      <c r="B110" s="1067" t="s">
        <v>3340</v>
      </c>
      <c r="C110" s="702" t="s">
        <v>3341</v>
      </c>
      <c r="D110" s="899" t="s">
        <v>215</v>
      </c>
      <c r="E110" s="702" t="s">
        <v>262</v>
      </c>
      <c r="F110" s="899" t="s">
        <v>217</v>
      </c>
      <c r="G110" s="899" t="s">
        <v>53</v>
      </c>
      <c r="H110" s="899" t="s">
        <v>218</v>
      </c>
      <c r="I110" s="899" t="s">
        <v>219</v>
      </c>
      <c r="J110" s="1074" t="s">
        <v>12619</v>
      </c>
      <c r="K110" s="1074" t="s">
        <v>12621</v>
      </c>
      <c r="L110" s="1068">
        <v>531783.99</v>
      </c>
    </row>
    <row r="111" spans="1:12" s="651" customFormat="1" ht="21.95" customHeight="1" x14ac:dyDescent="0.25">
      <c r="A111" s="1399"/>
      <c r="B111" s="1065" t="s">
        <v>3340</v>
      </c>
      <c r="C111" s="903" t="s">
        <v>3342</v>
      </c>
      <c r="D111" s="900" t="s">
        <v>215</v>
      </c>
      <c r="E111" s="903" t="s">
        <v>262</v>
      </c>
      <c r="F111" s="900" t="s">
        <v>217</v>
      </c>
      <c r="G111" s="900" t="s">
        <v>53</v>
      </c>
      <c r="H111" s="900" t="s">
        <v>218</v>
      </c>
      <c r="I111" s="900" t="s">
        <v>219</v>
      </c>
      <c r="J111" s="1073" t="s">
        <v>12619</v>
      </c>
      <c r="K111" s="1073" t="s">
        <v>12623</v>
      </c>
      <c r="L111" s="1066">
        <v>73895.850000000006</v>
      </c>
    </row>
    <row r="112" spans="1:12" s="651" customFormat="1" ht="21.95" customHeight="1" x14ac:dyDescent="0.25">
      <c r="A112" s="1399"/>
      <c r="B112" s="1067" t="s">
        <v>3340</v>
      </c>
      <c r="C112" s="702" t="s">
        <v>3343</v>
      </c>
      <c r="D112" s="899" t="s">
        <v>215</v>
      </c>
      <c r="E112" s="702" t="s">
        <v>262</v>
      </c>
      <c r="F112" s="899" t="s">
        <v>217</v>
      </c>
      <c r="G112" s="899" t="s">
        <v>53</v>
      </c>
      <c r="H112" s="899" t="s">
        <v>218</v>
      </c>
      <c r="I112" s="899" t="s">
        <v>219</v>
      </c>
      <c r="J112" s="1074" t="s">
        <v>12619</v>
      </c>
      <c r="K112" s="1074" t="s">
        <v>12623</v>
      </c>
      <c r="L112" s="1068">
        <v>73793.440000000002</v>
      </c>
    </row>
    <row r="113" spans="1:12" s="651" customFormat="1" ht="21.95" customHeight="1" x14ac:dyDescent="0.25">
      <c r="A113" s="1399"/>
      <c r="B113" s="1065" t="s">
        <v>3340</v>
      </c>
      <c r="C113" s="903" t="s">
        <v>3344</v>
      </c>
      <c r="D113" s="900" t="s">
        <v>215</v>
      </c>
      <c r="E113" s="903" t="s">
        <v>244</v>
      </c>
      <c r="F113" s="900" t="s">
        <v>217</v>
      </c>
      <c r="G113" s="900" t="s">
        <v>53</v>
      </c>
      <c r="H113" s="900" t="s">
        <v>218</v>
      </c>
      <c r="I113" s="900" t="s">
        <v>219</v>
      </c>
      <c r="J113" s="1073" t="s">
        <v>12619</v>
      </c>
      <c r="K113" s="1073" t="s">
        <v>12623</v>
      </c>
      <c r="L113" s="1066">
        <v>109646.26</v>
      </c>
    </row>
    <row r="114" spans="1:12" s="651" customFormat="1" ht="21.95" customHeight="1" thickBot="1" x14ac:dyDescent="0.3">
      <c r="A114" s="1399"/>
      <c r="B114" s="1069" t="s">
        <v>3340</v>
      </c>
      <c r="C114" s="904" t="s">
        <v>3345</v>
      </c>
      <c r="D114" s="901" t="s">
        <v>215</v>
      </c>
      <c r="E114" s="904" t="s">
        <v>222</v>
      </c>
      <c r="F114" s="901" t="s">
        <v>217</v>
      </c>
      <c r="G114" s="901" t="s">
        <v>53</v>
      </c>
      <c r="H114" s="901" t="s">
        <v>218</v>
      </c>
      <c r="I114" s="901" t="s">
        <v>219</v>
      </c>
      <c r="J114" s="1075" t="s">
        <v>12619</v>
      </c>
      <c r="K114" s="1075" t="s">
        <v>12623</v>
      </c>
      <c r="L114" s="1070">
        <v>109182.99</v>
      </c>
    </row>
    <row r="115" spans="1:12" s="651" customFormat="1" ht="21.95" customHeight="1" x14ac:dyDescent="0.25">
      <c r="A115" s="1400" t="s">
        <v>12656</v>
      </c>
      <c r="B115" s="1067" t="s">
        <v>8807</v>
      </c>
      <c r="C115" s="702" t="s">
        <v>8808</v>
      </c>
      <c r="D115" s="899" t="s">
        <v>215</v>
      </c>
      <c r="E115" s="702" t="s">
        <v>1707</v>
      </c>
      <c r="F115" s="899" t="s">
        <v>1708</v>
      </c>
      <c r="G115" s="899" t="s">
        <v>152</v>
      </c>
      <c r="H115" s="899" t="s">
        <v>218</v>
      </c>
      <c r="I115" s="899" t="s">
        <v>1709</v>
      </c>
      <c r="J115" s="1074" t="s">
        <v>12657</v>
      </c>
      <c r="K115" s="1074" t="s">
        <v>12658</v>
      </c>
      <c r="L115" s="1068">
        <v>250665.54</v>
      </c>
    </row>
    <row r="116" spans="1:12" s="651" customFormat="1" ht="21.95" customHeight="1" x14ac:dyDescent="0.25">
      <c r="A116" s="1400"/>
      <c r="B116" s="1065" t="s">
        <v>8807</v>
      </c>
      <c r="C116" s="903" t="s">
        <v>8809</v>
      </c>
      <c r="D116" s="900" t="s">
        <v>215</v>
      </c>
      <c r="E116" s="903" t="s">
        <v>1710</v>
      </c>
      <c r="F116" s="900" t="s">
        <v>1708</v>
      </c>
      <c r="G116" s="900" t="s">
        <v>152</v>
      </c>
      <c r="H116" s="900" t="s">
        <v>218</v>
      </c>
      <c r="I116" s="900" t="s">
        <v>1709</v>
      </c>
      <c r="J116" s="1073" t="s">
        <v>12657</v>
      </c>
      <c r="K116" s="1073" t="s">
        <v>12658</v>
      </c>
      <c r="L116" s="1066">
        <v>250665.54</v>
      </c>
    </row>
    <row r="117" spans="1:12" s="651" customFormat="1" ht="21.95" customHeight="1" x14ac:dyDescent="0.25">
      <c r="A117" s="1400"/>
      <c r="B117" s="1067" t="s">
        <v>8810</v>
      </c>
      <c r="C117" s="702" t="s">
        <v>8811</v>
      </c>
      <c r="D117" s="899" t="s">
        <v>264</v>
      </c>
      <c r="E117" s="702" t="s">
        <v>228</v>
      </c>
      <c r="F117" s="899" t="s">
        <v>1711</v>
      </c>
      <c r="G117" s="899" t="s">
        <v>53</v>
      </c>
      <c r="H117" s="899" t="s">
        <v>266</v>
      </c>
      <c r="I117" s="899" t="s">
        <v>267</v>
      </c>
      <c r="J117" s="1074" t="s">
        <v>12659</v>
      </c>
      <c r="K117" s="1074" t="s">
        <v>12660</v>
      </c>
      <c r="L117" s="1068">
        <v>24813.35</v>
      </c>
    </row>
    <row r="118" spans="1:12" s="651" customFormat="1" ht="21.95" customHeight="1" x14ac:dyDescent="0.25">
      <c r="A118" s="1400"/>
      <c r="B118" s="1065" t="s">
        <v>8810</v>
      </c>
      <c r="C118" s="903" t="s">
        <v>8812</v>
      </c>
      <c r="D118" s="900" t="s">
        <v>264</v>
      </c>
      <c r="E118" s="903" t="s">
        <v>228</v>
      </c>
      <c r="F118" s="900" t="s">
        <v>1711</v>
      </c>
      <c r="G118" s="900" t="s">
        <v>53</v>
      </c>
      <c r="H118" s="900" t="s">
        <v>266</v>
      </c>
      <c r="I118" s="900" t="s">
        <v>267</v>
      </c>
      <c r="J118" s="1073" t="s">
        <v>12659</v>
      </c>
      <c r="K118" s="1073" t="s">
        <v>12660</v>
      </c>
      <c r="L118" s="1066">
        <v>24813.35</v>
      </c>
    </row>
    <row r="119" spans="1:12" s="651" customFormat="1" ht="21.95" customHeight="1" x14ac:dyDescent="0.25">
      <c r="A119" s="1400"/>
      <c r="B119" s="1067" t="s">
        <v>8810</v>
      </c>
      <c r="C119" s="702" t="s">
        <v>8813</v>
      </c>
      <c r="D119" s="899" t="s">
        <v>264</v>
      </c>
      <c r="E119" s="702" t="s">
        <v>228</v>
      </c>
      <c r="F119" s="899" t="s">
        <v>1711</v>
      </c>
      <c r="G119" s="899" t="s">
        <v>53</v>
      </c>
      <c r="H119" s="899" t="s">
        <v>285</v>
      </c>
      <c r="I119" s="899" t="s">
        <v>1712</v>
      </c>
      <c r="J119" s="1074" t="s">
        <v>12661</v>
      </c>
      <c r="K119" s="1074" t="s">
        <v>12662</v>
      </c>
      <c r="L119" s="1068">
        <v>389384.43</v>
      </c>
    </row>
    <row r="120" spans="1:12" s="651" customFormat="1" ht="21.95" customHeight="1" x14ac:dyDescent="0.25">
      <c r="A120" s="1400"/>
      <c r="B120" s="1065" t="s">
        <v>8810</v>
      </c>
      <c r="C120" s="903" t="s">
        <v>8814</v>
      </c>
      <c r="D120" s="900" t="s">
        <v>264</v>
      </c>
      <c r="E120" s="903" t="s">
        <v>228</v>
      </c>
      <c r="F120" s="900" t="s">
        <v>1711</v>
      </c>
      <c r="G120" s="900" t="s">
        <v>53</v>
      </c>
      <c r="H120" s="900" t="s">
        <v>266</v>
      </c>
      <c r="I120" s="900" t="s">
        <v>267</v>
      </c>
      <c r="J120" s="1073" t="s">
        <v>12659</v>
      </c>
      <c r="K120" s="1073" t="s">
        <v>12660</v>
      </c>
      <c r="L120" s="1066">
        <v>119162.46</v>
      </c>
    </row>
    <row r="121" spans="1:12" s="651" customFormat="1" ht="21.95" customHeight="1" x14ac:dyDescent="0.25">
      <c r="A121" s="1400"/>
      <c r="B121" s="1067" t="s">
        <v>8810</v>
      </c>
      <c r="C121" s="702" t="s">
        <v>8815</v>
      </c>
      <c r="D121" s="899" t="s">
        <v>264</v>
      </c>
      <c r="E121" s="702" t="s">
        <v>228</v>
      </c>
      <c r="F121" s="899" t="s">
        <v>1711</v>
      </c>
      <c r="G121" s="899" t="s">
        <v>53</v>
      </c>
      <c r="H121" s="899" t="s">
        <v>266</v>
      </c>
      <c r="I121" s="899" t="s">
        <v>267</v>
      </c>
      <c r="J121" s="1074" t="s">
        <v>12659</v>
      </c>
      <c r="K121" s="1074" t="s">
        <v>12660</v>
      </c>
      <c r="L121" s="1068">
        <v>119162.46</v>
      </c>
    </row>
    <row r="122" spans="1:12" s="651" customFormat="1" ht="21.95" customHeight="1" x14ac:dyDescent="0.25">
      <c r="A122" s="1400"/>
      <c r="B122" s="1065" t="s">
        <v>8810</v>
      </c>
      <c r="C122" s="903" t="s">
        <v>8816</v>
      </c>
      <c r="D122" s="900" t="s">
        <v>264</v>
      </c>
      <c r="E122" s="903" t="s">
        <v>228</v>
      </c>
      <c r="F122" s="900" t="s">
        <v>1711</v>
      </c>
      <c r="G122" s="900" t="s">
        <v>53</v>
      </c>
      <c r="H122" s="900" t="s">
        <v>266</v>
      </c>
      <c r="I122" s="900" t="s">
        <v>267</v>
      </c>
      <c r="J122" s="1073" t="s">
        <v>12659</v>
      </c>
      <c r="K122" s="1073" t="s">
        <v>12660</v>
      </c>
      <c r="L122" s="1066">
        <v>347027.08</v>
      </c>
    </row>
    <row r="123" spans="1:12" s="651" customFormat="1" ht="21.95" customHeight="1" x14ac:dyDescent="0.25">
      <c r="A123" s="1400"/>
      <c r="B123" s="1067" t="s">
        <v>8810</v>
      </c>
      <c r="C123" s="702" t="s">
        <v>8816</v>
      </c>
      <c r="D123" s="899" t="s">
        <v>264</v>
      </c>
      <c r="E123" s="702" t="s">
        <v>228</v>
      </c>
      <c r="F123" s="899" t="s">
        <v>1711</v>
      </c>
      <c r="G123" s="899" t="s">
        <v>53</v>
      </c>
      <c r="H123" s="899" t="s">
        <v>285</v>
      </c>
      <c r="I123" s="899" t="s">
        <v>1712</v>
      </c>
      <c r="J123" s="1074" t="s">
        <v>12661</v>
      </c>
      <c r="K123" s="1074" t="s">
        <v>12663</v>
      </c>
      <c r="L123" s="1068">
        <v>82805.490000000005</v>
      </c>
    </row>
    <row r="124" spans="1:12" s="651" customFormat="1" ht="21.95" customHeight="1" x14ac:dyDescent="0.25">
      <c r="A124" s="1400"/>
      <c r="B124" s="1065" t="s">
        <v>8810</v>
      </c>
      <c r="C124" s="903" t="s">
        <v>8817</v>
      </c>
      <c r="D124" s="900" t="s">
        <v>264</v>
      </c>
      <c r="E124" s="903" t="s">
        <v>228</v>
      </c>
      <c r="F124" s="900" t="s">
        <v>1711</v>
      </c>
      <c r="G124" s="900" t="s">
        <v>53</v>
      </c>
      <c r="H124" s="900" t="s">
        <v>266</v>
      </c>
      <c r="I124" s="900" t="s">
        <v>267</v>
      </c>
      <c r="J124" s="1073" t="s">
        <v>12659</v>
      </c>
      <c r="K124" s="1073" t="s">
        <v>12660</v>
      </c>
      <c r="L124" s="1066">
        <v>57089.23</v>
      </c>
    </row>
    <row r="125" spans="1:12" s="651" customFormat="1" ht="21.95" customHeight="1" x14ac:dyDescent="0.25">
      <c r="A125" s="1400"/>
      <c r="B125" s="1067" t="s">
        <v>8810</v>
      </c>
      <c r="C125" s="702" t="s">
        <v>8818</v>
      </c>
      <c r="D125" s="899" t="s">
        <v>264</v>
      </c>
      <c r="E125" s="702" t="s">
        <v>228</v>
      </c>
      <c r="F125" s="899" t="s">
        <v>1711</v>
      </c>
      <c r="G125" s="899" t="s">
        <v>53</v>
      </c>
      <c r="H125" s="899" t="s">
        <v>266</v>
      </c>
      <c r="I125" s="899" t="s">
        <v>267</v>
      </c>
      <c r="J125" s="1074" t="s">
        <v>12659</v>
      </c>
      <c r="K125" s="1074" t="s">
        <v>12660</v>
      </c>
      <c r="L125" s="1068">
        <v>57089.23</v>
      </c>
    </row>
    <row r="126" spans="1:12" s="651" customFormat="1" ht="21.95" customHeight="1" x14ac:dyDescent="0.25">
      <c r="A126" s="1400"/>
      <c r="B126" s="1065" t="s">
        <v>8810</v>
      </c>
      <c r="C126" s="903" t="s">
        <v>8819</v>
      </c>
      <c r="D126" s="900" t="s">
        <v>264</v>
      </c>
      <c r="E126" s="903" t="s">
        <v>228</v>
      </c>
      <c r="F126" s="900" t="s">
        <v>1711</v>
      </c>
      <c r="G126" s="900" t="s">
        <v>53</v>
      </c>
      <c r="H126" s="900" t="s">
        <v>285</v>
      </c>
      <c r="I126" s="900" t="s">
        <v>1712</v>
      </c>
      <c r="J126" s="1073" t="s">
        <v>12661</v>
      </c>
      <c r="K126" s="1073" t="s">
        <v>12664</v>
      </c>
      <c r="L126" s="1066">
        <v>265816.46999999997</v>
      </c>
    </row>
    <row r="127" spans="1:12" s="651" customFormat="1" ht="21.95" customHeight="1" x14ac:dyDescent="0.25">
      <c r="A127" s="1400"/>
      <c r="B127" s="1067" t="s">
        <v>8810</v>
      </c>
      <c r="C127" s="702" t="s">
        <v>8820</v>
      </c>
      <c r="D127" s="899" t="s">
        <v>264</v>
      </c>
      <c r="E127" s="702" t="s">
        <v>228</v>
      </c>
      <c r="F127" s="899" t="s">
        <v>1711</v>
      </c>
      <c r="G127" s="899" t="s">
        <v>53</v>
      </c>
      <c r="H127" s="899" t="s">
        <v>266</v>
      </c>
      <c r="I127" s="899" t="s">
        <v>267</v>
      </c>
      <c r="J127" s="1074" t="s">
        <v>12659</v>
      </c>
      <c r="K127" s="1074" t="s">
        <v>12660</v>
      </c>
      <c r="L127" s="1068">
        <v>57089.23</v>
      </c>
    </row>
    <row r="128" spans="1:12" s="651" customFormat="1" ht="21.95" customHeight="1" x14ac:dyDescent="0.25">
      <c r="A128" s="1400"/>
      <c r="B128" s="1065" t="s">
        <v>8810</v>
      </c>
      <c r="C128" s="903" t="s">
        <v>8821</v>
      </c>
      <c r="D128" s="900" t="s">
        <v>264</v>
      </c>
      <c r="E128" s="903" t="s">
        <v>228</v>
      </c>
      <c r="F128" s="900" t="s">
        <v>1711</v>
      </c>
      <c r="G128" s="900" t="s">
        <v>53</v>
      </c>
      <c r="H128" s="900" t="s">
        <v>266</v>
      </c>
      <c r="I128" s="900" t="s">
        <v>267</v>
      </c>
      <c r="J128" s="1073" t="s">
        <v>12659</v>
      </c>
      <c r="K128" s="1073" t="s">
        <v>12660</v>
      </c>
      <c r="L128" s="1066">
        <v>57089.23</v>
      </c>
    </row>
    <row r="129" spans="1:12" s="651" customFormat="1" ht="21.95" customHeight="1" x14ac:dyDescent="0.25">
      <c r="A129" s="1400"/>
      <c r="B129" s="1067" t="s">
        <v>8810</v>
      </c>
      <c r="C129" s="702" t="s">
        <v>8822</v>
      </c>
      <c r="D129" s="899" t="s">
        <v>264</v>
      </c>
      <c r="E129" s="702" t="s">
        <v>228</v>
      </c>
      <c r="F129" s="899" t="s">
        <v>1711</v>
      </c>
      <c r="G129" s="899" t="s">
        <v>53</v>
      </c>
      <c r="H129" s="899" t="s">
        <v>266</v>
      </c>
      <c r="I129" s="899" t="s">
        <v>267</v>
      </c>
      <c r="J129" s="1074" t="s">
        <v>12659</v>
      </c>
      <c r="K129" s="1074" t="s">
        <v>12660</v>
      </c>
      <c r="L129" s="1068">
        <v>93719.59</v>
      </c>
    </row>
    <row r="130" spans="1:12" s="651" customFormat="1" ht="21.95" customHeight="1" x14ac:dyDescent="0.25">
      <c r="A130" s="1400"/>
      <c r="B130" s="1065" t="s">
        <v>8810</v>
      </c>
      <c r="C130" s="903" t="s">
        <v>8823</v>
      </c>
      <c r="D130" s="900" t="s">
        <v>264</v>
      </c>
      <c r="E130" s="903" t="s">
        <v>228</v>
      </c>
      <c r="F130" s="900" t="s">
        <v>1711</v>
      </c>
      <c r="G130" s="900" t="s">
        <v>53</v>
      </c>
      <c r="H130" s="900" t="s">
        <v>266</v>
      </c>
      <c r="I130" s="900" t="s">
        <v>267</v>
      </c>
      <c r="J130" s="1073" t="s">
        <v>12659</v>
      </c>
      <c r="K130" s="1073" t="s">
        <v>12660</v>
      </c>
      <c r="L130" s="1066">
        <v>93719.59</v>
      </c>
    </row>
    <row r="131" spans="1:12" s="651" customFormat="1" ht="21.95" customHeight="1" x14ac:dyDescent="0.25">
      <c r="A131" s="1400"/>
      <c r="B131" s="1067" t="s">
        <v>8810</v>
      </c>
      <c r="C131" s="702" t="s">
        <v>8824</v>
      </c>
      <c r="D131" s="899" t="s">
        <v>264</v>
      </c>
      <c r="E131" s="702" t="s">
        <v>228</v>
      </c>
      <c r="F131" s="899" t="s">
        <v>1711</v>
      </c>
      <c r="G131" s="899" t="s">
        <v>53</v>
      </c>
      <c r="H131" s="899" t="s">
        <v>266</v>
      </c>
      <c r="I131" s="899" t="s">
        <v>267</v>
      </c>
      <c r="J131" s="1074" t="s">
        <v>12659</v>
      </c>
      <c r="K131" s="1074" t="s">
        <v>12660</v>
      </c>
      <c r="L131" s="1068">
        <v>40673.279999999999</v>
      </c>
    </row>
    <row r="132" spans="1:12" s="651" customFormat="1" ht="21.95" customHeight="1" x14ac:dyDescent="0.25">
      <c r="A132" s="1400"/>
      <c r="B132" s="1065" t="s">
        <v>8810</v>
      </c>
      <c r="C132" s="903" t="s">
        <v>8824</v>
      </c>
      <c r="D132" s="900" t="s">
        <v>264</v>
      </c>
      <c r="E132" s="903" t="s">
        <v>228</v>
      </c>
      <c r="F132" s="900" t="s">
        <v>1711</v>
      </c>
      <c r="G132" s="900" t="s">
        <v>53</v>
      </c>
      <c r="H132" s="900" t="s">
        <v>285</v>
      </c>
      <c r="I132" s="900" t="s">
        <v>1712</v>
      </c>
      <c r="J132" s="1073" t="s">
        <v>12661</v>
      </c>
      <c r="K132" s="1073" t="s">
        <v>12665</v>
      </c>
      <c r="L132" s="1066">
        <v>42892.84</v>
      </c>
    </row>
    <row r="133" spans="1:12" s="651" customFormat="1" ht="21.95" customHeight="1" x14ac:dyDescent="0.25">
      <c r="A133" s="1400"/>
      <c r="B133" s="1067" t="s">
        <v>8810</v>
      </c>
      <c r="C133" s="702" t="s">
        <v>8825</v>
      </c>
      <c r="D133" s="899" t="s">
        <v>264</v>
      </c>
      <c r="E133" s="702" t="s">
        <v>228</v>
      </c>
      <c r="F133" s="899" t="s">
        <v>1711</v>
      </c>
      <c r="G133" s="899" t="s">
        <v>53</v>
      </c>
      <c r="H133" s="899" t="s">
        <v>285</v>
      </c>
      <c r="I133" s="899" t="s">
        <v>1712</v>
      </c>
      <c r="J133" s="1074" t="s">
        <v>12661</v>
      </c>
      <c r="K133" s="1074" t="s">
        <v>12665</v>
      </c>
      <c r="L133" s="1068">
        <v>42892.84</v>
      </c>
    </row>
    <row r="134" spans="1:12" s="651" customFormat="1" ht="21.95" customHeight="1" x14ac:dyDescent="0.25">
      <c r="A134" s="1400"/>
      <c r="B134" s="1065" t="s">
        <v>8810</v>
      </c>
      <c r="C134" s="903" t="s">
        <v>8825</v>
      </c>
      <c r="D134" s="900" t="s">
        <v>264</v>
      </c>
      <c r="E134" s="903" t="s">
        <v>228</v>
      </c>
      <c r="F134" s="900" t="s">
        <v>1711</v>
      </c>
      <c r="G134" s="900" t="s">
        <v>53</v>
      </c>
      <c r="H134" s="900" t="s">
        <v>266</v>
      </c>
      <c r="I134" s="900" t="s">
        <v>267</v>
      </c>
      <c r="J134" s="1073" t="s">
        <v>12659</v>
      </c>
      <c r="K134" s="1073" t="s">
        <v>12660</v>
      </c>
      <c r="L134" s="1066">
        <v>40673.279999999999</v>
      </c>
    </row>
    <row r="135" spans="1:12" s="651" customFormat="1" ht="21.95" customHeight="1" x14ac:dyDescent="0.25">
      <c r="A135" s="1400"/>
      <c r="B135" s="1067" t="s">
        <v>8810</v>
      </c>
      <c r="C135" s="702" t="s">
        <v>8826</v>
      </c>
      <c r="D135" s="899" t="s">
        <v>264</v>
      </c>
      <c r="E135" s="702" t="s">
        <v>228</v>
      </c>
      <c r="F135" s="899" t="s">
        <v>1711</v>
      </c>
      <c r="G135" s="899" t="s">
        <v>53</v>
      </c>
      <c r="H135" s="899" t="s">
        <v>285</v>
      </c>
      <c r="I135" s="899" t="s">
        <v>1712</v>
      </c>
      <c r="J135" s="1074" t="s">
        <v>12661</v>
      </c>
      <c r="K135" s="1074" t="s">
        <v>12665</v>
      </c>
      <c r="L135" s="1068">
        <v>265309.52</v>
      </c>
    </row>
    <row r="136" spans="1:12" s="651" customFormat="1" ht="21.95" customHeight="1" x14ac:dyDescent="0.25">
      <c r="A136" s="1400"/>
      <c r="B136" s="1065" t="s">
        <v>8810</v>
      </c>
      <c r="C136" s="903" t="s">
        <v>8827</v>
      </c>
      <c r="D136" s="900" t="s">
        <v>264</v>
      </c>
      <c r="E136" s="903" t="s">
        <v>228</v>
      </c>
      <c r="F136" s="900" t="s">
        <v>1711</v>
      </c>
      <c r="G136" s="900" t="s">
        <v>53</v>
      </c>
      <c r="H136" s="900" t="s">
        <v>266</v>
      </c>
      <c r="I136" s="900" t="s">
        <v>267</v>
      </c>
      <c r="J136" s="1073" t="s">
        <v>12659</v>
      </c>
      <c r="K136" s="1073" t="s">
        <v>12660</v>
      </c>
      <c r="L136" s="1066">
        <v>38370.46</v>
      </c>
    </row>
    <row r="137" spans="1:12" s="651" customFormat="1" ht="21.95" customHeight="1" x14ac:dyDescent="0.25">
      <c r="A137" s="1400"/>
      <c r="B137" s="1067" t="s">
        <v>8810</v>
      </c>
      <c r="C137" s="702" t="s">
        <v>8828</v>
      </c>
      <c r="D137" s="899" t="s">
        <v>264</v>
      </c>
      <c r="E137" s="702" t="s">
        <v>228</v>
      </c>
      <c r="F137" s="899" t="s">
        <v>1711</v>
      </c>
      <c r="G137" s="899" t="s">
        <v>53</v>
      </c>
      <c r="H137" s="899" t="s">
        <v>266</v>
      </c>
      <c r="I137" s="899" t="s">
        <v>267</v>
      </c>
      <c r="J137" s="1074" t="s">
        <v>12659</v>
      </c>
      <c r="K137" s="1074" t="s">
        <v>12660</v>
      </c>
      <c r="L137" s="1068">
        <v>66741.47</v>
      </c>
    </row>
    <row r="138" spans="1:12" s="651" customFormat="1" ht="21.95" customHeight="1" x14ac:dyDescent="0.25">
      <c r="A138" s="1400"/>
      <c r="B138" s="1065" t="s">
        <v>8810</v>
      </c>
      <c r="C138" s="903" t="s">
        <v>8829</v>
      </c>
      <c r="D138" s="900" t="s">
        <v>264</v>
      </c>
      <c r="E138" s="903" t="s">
        <v>228</v>
      </c>
      <c r="F138" s="900" t="s">
        <v>1711</v>
      </c>
      <c r="G138" s="900" t="s">
        <v>53</v>
      </c>
      <c r="H138" s="900" t="s">
        <v>266</v>
      </c>
      <c r="I138" s="900" t="s">
        <v>267</v>
      </c>
      <c r="J138" s="1073" t="s">
        <v>12659</v>
      </c>
      <c r="K138" s="1073" t="s">
        <v>12660</v>
      </c>
      <c r="L138" s="1066">
        <v>66741.47</v>
      </c>
    </row>
    <row r="139" spans="1:12" s="651" customFormat="1" ht="21.95" customHeight="1" x14ac:dyDescent="0.25">
      <c r="A139" s="1400"/>
      <c r="B139" s="1067" t="s">
        <v>8810</v>
      </c>
      <c r="C139" s="702" t="s">
        <v>8829</v>
      </c>
      <c r="D139" s="899" t="s">
        <v>264</v>
      </c>
      <c r="E139" s="702" t="s">
        <v>228</v>
      </c>
      <c r="F139" s="899" t="s">
        <v>1711</v>
      </c>
      <c r="G139" s="899" t="s">
        <v>53</v>
      </c>
      <c r="H139" s="899" t="s">
        <v>273</v>
      </c>
      <c r="I139" s="899" t="s">
        <v>274</v>
      </c>
      <c r="J139" s="1074" t="s">
        <v>12666</v>
      </c>
      <c r="K139" s="1074" t="s">
        <v>12667</v>
      </c>
      <c r="L139" s="1068">
        <v>5130.26</v>
      </c>
    </row>
    <row r="140" spans="1:12" s="651" customFormat="1" ht="21.95" customHeight="1" x14ac:dyDescent="0.25">
      <c r="A140" s="1400"/>
      <c r="B140" s="1065" t="s">
        <v>8810</v>
      </c>
      <c r="C140" s="903" t="s">
        <v>8830</v>
      </c>
      <c r="D140" s="900" t="s">
        <v>264</v>
      </c>
      <c r="E140" s="903" t="s">
        <v>228</v>
      </c>
      <c r="F140" s="900" t="s">
        <v>1711</v>
      </c>
      <c r="G140" s="900" t="s">
        <v>53</v>
      </c>
      <c r="H140" s="900" t="s">
        <v>273</v>
      </c>
      <c r="I140" s="900" t="s">
        <v>274</v>
      </c>
      <c r="J140" s="1073" t="s">
        <v>12666</v>
      </c>
      <c r="K140" s="1073" t="s">
        <v>12667</v>
      </c>
      <c r="L140" s="1066">
        <v>5130.26</v>
      </c>
    </row>
    <row r="141" spans="1:12" s="651" customFormat="1" ht="21.95" customHeight="1" x14ac:dyDescent="0.25">
      <c r="A141" s="1400"/>
      <c r="B141" s="1067" t="s">
        <v>8810</v>
      </c>
      <c r="C141" s="702" t="s">
        <v>8830</v>
      </c>
      <c r="D141" s="899" t="s">
        <v>264</v>
      </c>
      <c r="E141" s="702" t="s">
        <v>228</v>
      </c>
      <c r="F141" s="899" t="s">
        <v>1711</v>
      </c>
      <c r="G141" s="899" t="s">
        <v>53</v>
      </c>
      <c r="H141" s="899" t="s">
        <v>266</v>
      </c>
      <c r="I141" s="899" t="s">
        <v>267</v>
      </c>
      <c r="J141" s="1074" t="s">
        <v>12659</v>
      </c>
      <c r="K141" s="1074" t="s">
        <v>12660</v>
      </c>
      <c r="L141" s="1068">
        <v>66741.47</v>
      </c>
    </row>
    <row r="142" spans="1:12" s="651" customFormat="1" ht="21.95" customHeight="1" x14ac:dyDescent="0.25">
      <c r="A142" s="1400"/>
      <c r="B142" s="1065" t="s">
        <v>8810</v>
      </c>
      <c r="C142" s="903" t="s">
        <v>8831</v>
      </c>
      <c r="D142" s="900" t="s">
        <v>264</v>
      </c>
      <c r="E142" s="903" t="s">
        <v>228</v>
      </c>
      <c r="F142" s="900" t="s">
        <v>1711</v>
      </c>
      <c r="G142" s="900" t="s">
        <v>53</v>
      </c>
      <c r="H142" s="900" t="s">
        <v>266</v>
      </c>
      <c r="I142" s="900" t="s">
        <v>267</v>
      </c>
      <c r="J142" s="1073" t="s">
        <v>12659</v>
      </c>
      <c r="K142" s="1073" t="s">
        <v>12660</v>
      </c>
      <c r="L142" s="1066">
        <v>66741.47</v>
      </c>
    </row>
    <row r="143" spans="1:12" s="651" customFormat="1" ht="21.95" customHeight="1" x14ac:dyDescent="0.25">
      <c r="A143" s="1400"/>
      <c r="B143" s="1067" t="s">
        <v>8810</v>
      </c>
      <c r="C143" s="702" t="s">
        <v>8832</v>
      </c>
      <c r="D143" s="899" t="s">
        <v>264</v>
      </c>
      <c r="E143" s="702" t="s">
        <v>228</v>
      </c>
      <c r="F143" s="899" t="s">
        <v>1711</v>
      </c>
      <c r="G143" s="899" t="s">
        <v>53</v>
      </c>
      <c r="H143" s="899" t="s">
        <v>266</v>
      </c>
      <c r="I143" s="899" t="s">
        <v>267</v>
      </c>
      <c r="J143" s="1074" t="s">
        <v>12659</v>
      </c>
      <c r="K143" s="1074" t="s">
        <v>12660</v>
      </c>
      <c r="L143" s="1068">
        <v>106074.59</v>
      </c>
    </row>
    <row r="144" spans="1:12" s="651" customFormat="1" ht="21.95" customHeight="1" x14ac:dyDescent="0.25">
      <c r="A144" s="1400"/>
      <c r="B144" s="1065" t="s">
        <v>8810</v>
      </c>
      <c r="C144" s="903" t="s">
        <v>8832</v>
      </c>
      <c r="D144" s="900" t="s">
        <v>264</v>
      </c>
      <c r="E144" s="903" t="s">
        <v>228</v>
      </c>
      <c r="F144" s="900" t="s">
        <v>1711</v>
      </c>
      <c r="G144" s="900" t="s">
        <v>53</v>
      </c>
      <c r="H144" s="900" t="s">
        <v>273</v>
      </c>
      <c r="I144" s="900" t="s">
        <v>275</v>
      </c>
      <c r="J144" s="1073" t="s">
        <v>12668</v>
      </c>
      <c r="K144" s="1073" t="s">
        <v>12669</v>
      </c>
      <c r="L144" s="1066">
        <v>10320.299999999999</v>
      </c>
    </row>
    <row r="145" spans="1:12" s="651" customFormat="1" ht="21.95" customHeight="1" x14ac:dyDescent="0.25">
      <c r="A145" s="1400"/>
      <c r="B145" s="1067" t="s">
        <v>8810</v>
      </c>
      <c r="C145" s="702" t="s">
        <v>8833</v>
      </c>
      <c r="D145" s="899" t="s">
        <v>264</v>
      </c>
      <c r="E145" s="702" t="s">
        <v>228</v>
      </c>
      <c r="F145" s="899" t="s">
        <v>1711</v>
      </c>
      <c r="G145" s="899" t="s">
        <v>53</v>
      </c>
      <c r="H145" s="899" t="s">
        <v>285</v>
      </c>
      <c r="I145" s="899" t="s">
        <v>1712</v>
      </c>
      <c r="J145" s="1074" t="s">
        <v>12661</v>
      </c>
      <c r="K145" s="1074" t="s">
        <v>12665</v>
      </c>
      <c r="L145" s="1068">
        <v>44688.02</v>
      </c>
    </row>
    <row r="146" spans="1:12" s="651" customFormat="1" ht="21.95" customHeight="1" x14ac:dyDescent="0.25">
      <c r="A146" s="1400"/>
      <c r="B146" s="1065" t="s">
        <v>8810</v>
      </c>
      <c r="C146" s="903" t="s">
        <v>8833</v>
      </c>
      <c r="D146" s="900" t="s">
        <v>264</v>
      </c>
      <c r="E146" s="903" t="s">
        <v>228</v>
      </c>
      <c r="F146" s="900" t="s">
        <v>1711</v>
      </c>
      <c r="G146" s="900" t="s">
        <v>53</v>
      </c>
      <c r="H146" s="900" t="s">
        <v>266</v>
      </c>
      <c r="I146" s="900" t="s">
        <v>267</v>
      </c>
      <c r="J146" s="1073" t="s">
        <v>12659</v>
      </c>
      <c r="K146" s="1073" t="s">
        <v>12660</v>
      </c>
      <c r="L146" s="1066">
        <v>47882.83</v>
      </c>
    </row>
    <row r="147" spans="1:12" s="651" customFormat="1" ht="21.95" customHeight="1" x14ac:dyDescent="0.25">
      <c r="A147" s="1400"/>
      <c r="B147" s="1067" t="s">
        <v>8810</v>
      </c>
      <c r="C147" s="702" t="s">
        <v>8834</v>
      </c>
      <c r="D147" s="899" t="s">
        <v>264</v>
      </c>
      <c r="E147" s="702" t="s">
        <v>228</v>
      </c>
      <c r="F147" s="899" t="s">
        <v>1711</v>
      </c>
      <c r="G147" s="899" t="s">
        <v>53</v>
      </c>
      <c r="H147" s="899" t="s">
        <v>266</v>
      </c>
      <c r="I147" s="899" t="s">
        <v>267</v>
      </c>
      <c r="J147" s="1074" t="s">
        <v>12659</v>
      </c>
      <c r="K147" s="1074" t="s">
        <v>12660</v>
      </c>
      <c r="L147" s="1068">
        <v>47882.83</v>
      </c>
    </row>
    <row r="148" spans="1:12" s="651" customFormat="1" ht="21.95" customHeight="1" x14ac:dyDescent="0.25">
      <c r="A148" s="1400"/>
      <c r="B148" s="1065" t="s">
        <v>8810</v>
      </c>
      <c r="C148" s="903" t="s">
        <v>8834</v>
      </c>
      <c r="D148" s="900" t="s">
        <v>264</v>
      </c>
      <c r="E148" s="903" t="s">
        <v>228</v>
      </c>
      <c r="F148" s="900" t="s">
        <v>1711</v>
      </c>
      <c r="G148" s="900" t="s">
        <v>53</v>
      </c>
      <c r="H148" s="900" t="s">
        <v>285</v>
      </c>
      <c r="I148" s="900" t="s">
        <v>1712</v>
      </c>
      <c r="J148" s="1073" t="s">
        <v>12661</v>
      </c>
      <c r="K148" s="1073" t="s">
        <v>12665</v>
      </c>
      <c r="L148" s="1066">
        <v>44688.02</v>
      </c>
    </row>
    <row r="149" spans="1:12" s="651" customFormat="1" ht="21.95" customHeight="1" x14ac:dyDescent="0.25">
      <c r="A149" s="1400"/>
      <c r="B149" s="1065" t="s">
        <v>8810</v>
      </c>
      <c r="C149" s="903" t="s">
        <v>8835</v>
      </c>
      <c r="D149" s="900" t="s">
        <v>264</v>
      </c>
      <c r="E149" s="903" t="s">
        <v>228</v>
      </c>
      <c r="F149" s="900" t="s">
        <v>1711</v>
      </c>
      <c r="G149" s="900" t="s">
        <v>53</v>
      </c>
      <c r="H149" s="900" t="s">
        <v>285</v>
      </c>
      <c r="I149" s="900" t="s">
        <v>1712</v>
      </c>
      <c r="J149" s="1073" t="s">
        <v>12661</v>
      </c>
      <c r="K149" s="1073" t="s">
        <v>12665</v>
      </c>
      <c r="L149" s="1066">
        <v>44688.02</v>
      </c>
    </row>
    <row r="150" spans="1:12" s="651" customFormat="1" ht="21.95" customHeight="1" x14ac:dyDescent="0.25">
      <c r="A150" s="1400"/>
      <c r="B150" s="1067" t="s">
        <v>8810</v>
      </c>
      <c r="C150" s="702" t="s">
        <v>8835</v>
      </c>
      <c r="D150" s="899" t="s">
        <v>264</v>
      </c>
      <c r="E150" s="702" t="s">
        <v>228</v>
      </c>
      <c r="F150" s="899" t="s">
        <v>1711</v>
      </c>
      <c r="G150" s="899" t="s">
        <v>53</v>
      </c>
      <c r="H150" s="899" t="s">
        <v>266</v>
      </c>
      <c r="I150" s="899" t="s">
        <v>267</v>
      </c>
      <c r="J150" s="1074" t="s">
        <v>12659</v>
      </c>
      <c r="K150" s="1074" t="s">
        <v>12660</v>
      </c>
      <c r="L150" s="1068">
        <v>47882.83</v>
      </c>
    </row>
    <row r="151" spans="1:12" s="651" customFormat="1" ht="21.95" customHeight="1" x14ac:dyDescent="0.25">
      <c r="A151" s="1400"/>
      <c r="B151" s="1065" t="s">
        <v>8810</v>
      </c>
      <c r="C151" s="903" t="s">
        <v>8836</v>
      </c>
      <c r="D151" s="900" t="s">
        <v>264</v>
      </c>
      <c r="E151" s="903" t="s">
        <v>228</v>
      </c>
      <c r="F151" s="900" t="s">
        <v>1711</v>
      </c>
      <c r="G151" s="900" t="s">
        <v>53</v>
      </c>
      <c r="H151" s="900" t="s">
        <v>266</v>
      </c>
      <c r="I151" s="900" t="s">
        <v>267</v>
      </c>
      <c r="J151" s="1073" t="s">
        <v>12659</v>
      </c>
      <c r="K151" s="1073" t="s">
        <v>12660</v>
      </c>
      <c r="L151" s="1066">
        <v>47882.83</v>
      </c>
    </row>
    <row r="152" spans="1:12" s="651" customFormat="1" ht="21.95" customHeight="1" x14ac:dyDescent="0.25">
      <c r="A152" s="1400"/>
      <c r="B152" s="1067" t="s">
        <v>8810</v>
      </c>
      <c r="C152" s="702" t="s">
        <v>8836</v>
      </c>
      <c r="D152" s="899" t="s">
        <v>264</v>
      </c>
      <c r="E152" s="702" t="s">
        <v>228</v>
      </c>
      <c r="F152" s="899" t="s">
        <v>1711</v>
      </c>
      <c r="G152" s="899" t="s">
        <v>53</v>
      </c>
      <c r="H152" s="899" t="s">
        <v>285</v>
      </c>
      <c r="I152" s="899" t="s">
        <v>1712</v>
      </c>
      <c r="J152" s="1074" t="s">
        <v>12661</v>
      </c>
      <c r="K152" s="1074" t="s">
        <v>12665</v>
      </c>
      <c r="L152" s="1068">
        <v>44688.02</v>
      </c>
    </row>
    <row r="153" spans="1:12" s="651" customFormat="1" ht="21.95" customHeight="1" x14ac:dyDescent="0.25">
      <c r="A153" s="1400"/>
      <c r="B153" s="1065" t="s">
        <v>8837</v>
      </c>
      <c r="C153" s="903" t="s">
        <v>8838</v>
      </c>
      <c r="D153" s="900" t="s">
        <v>224</v>
      </c>
      <c r="E153" s="903" t="s">
        <v>1713</v>
      </c>
      <c r="F153" s="900" t="s">
        <v>1711</v>
      </c>
      <c r="G153" s="900" t="s">
        <v>53</v>
      </c>
      <c r="H153" s="900" t="s">
        <v>201</v>
      </c>
      <c r="I153" s="900" t="s">
        <v>267</v>
      </c>
      <c r="J153" s="1073" t="s">
        <v>12659</v>
      </c>
      <c r="K153" s="1073" t="s">
        <v>12660</v>
      </c>
      <c r="L153" s="1066">
        <v>291835.78999999998</v>
      </c>
    </row>
    <row r="154" spans="1:12" s="651" customFormat="1" ht="21.95" customHeight="1" x14ac:dyDescent="0.25">
      <c r="A154" s="1400"/>
      <c r="B154" s="1067" t="s">
        <v>8837</v>
      </c>
      <c r="C154" s="702" t="s">
        <v>8839</v>
      </c>
      <c r="D154" s="899" t="s">
        <v>224</v>
      </c>
      <c r="E154" s="702" t="s">
        <v>1714</v>
      </c>
      <c r="F154" s="899" t="s">
        <v>1711</v>
      </c>
      <c r="G154" s="899" t="s">
        <v>53</v>
      </c>
      <c r="H154" s="899" t="s">
        <v>201</v>
      </c>
      <c r="I154" s="899" t="s">
        <v>267</v>
      </c>
      <c r="J154" s="1074" t="s">
        <v>12659</v>
      </c>
      <c r="K154" s="1074" t="s">
        <v>12660</v>
      </c>
      <c r="L154" s="1068">
        <v>291835.78999999998</v>
      </c>
    </row>
    <row r="155" spans="1:12" s="651" customFormat="1" ht="21.95" customHeight="1" x14ac:dyDescent="0.25">
      <c r="A155" s="1400"/>
      <c r="B155" s="1065" t="s">
        <v>8837</v>
      </c>
      <c r="C155" s="903" t="s">
        <v>8839</v>
      </c>
      <c r="D155" s="900" t="s">
        <v>224</v>
      </c>
      <c r="E155" s="903" t="s">
        <v>1714</v>
      </c>
      <c r="F155" s="900" t="s">
        <v>1711</v>
      </c>
      <c r="G155" s="900" t="s">
        <v>53</v>
      </c>
      <c r="H155" s="900" t="s">
        <v>201</v>
      </c>
      <c r="I155" s="900" t="s">
        <v>268</v>
      </c>
      <c r="J155" s="1073" t="s">
        <v>12670</v>
      </c>
      <c r="K155" s="1073" t="s">
        <v>12671</v>
      </c>
      <c r="L155" s="1066">
        <v>392463.62</v>
      </c>
    </row>
    <row r="156" spans="1:12" s="651" customFormat="1" ht="21.95" customHeight="1" x14ac:dyDescent="0.25">
      <c r="A156" s="1400"/>
      <c r="B156" s="1067" t="s">
        <v>8837</v>
      </c>
      <c r="C156" s="702" t="s">
        <v>8839</v>
      </c>
      <c r="D156" s="899" t="s">
        <v>224</v>
      </c>
      <c r="E156" s="702" t="s">
        <v>1714</v>
      </c>
      <c r="F156" s="899" t="s">
        <v>1711</v>
      </c>
      <c r="G156" s="899" t="s">
        <v>53</v>
      </c>
      <c r="H156" s="899" t="s">
        <v>201</v>
      </c>
      <c r="I156" s="899" t="s">
        <v>268</v>
      </c>
      <c r="J156" s="1074" t="s">
        <v>12670</v>
      </c>
      <c r="K156" s="1074" t="s">
        <v>12672</v>
      </c>
      <c r="L156" s="1068">
        <v>301060.78000000003</v>
      </c>
    </row>
    <row r="157" spans="1:12" s="651" customFormat="1" ht="21.95" customHeight="1" x14ac:dyDescent="0.25">
      <c r="A157" s="1400"/>
      <c r="B157" s="1065" t="s">
        <v>8837</v>
      </c>
      <c r="C157" s="903" t="s">
        <v>8840</v>
      </c>
      <c r="D157" s="900" t="s">
        <v>215</v>
      </c>
      <c r="E157" s="903" t="s">
        <v>1715</v>
      </c>
      <c r="F157" s="900" t="s">
        <v>1711</v>
      </c>
      <c r="G157" s="900" t="s">
        <v>53</v>
      </c>
      <c r="H157" s="900" t="s">
        <v>201</v>
      </c>
      <c r="I157" s="900" t="s">
        <v>267</v>
      </c>
      <c r="J157" s="1073" t="s">
        <v>12659</v>
      </c>
      <c r="K157" s="1073" t="s">
        <v>12660</v>
      </c>
      <c r="L157" s="1066">
        <v>414528.13</v>
      </c>
    </row>
    <row r="158" spans="1:12" s="651" customFormat="1" ht="21.95" customHeight="1" x14ac:dyDescent="0.25">
      <c r="A158" s="1400"/>
      <c r="B158" s="1067" t="s">
        <v>8837</v>
      </c>
      <c r="C158" s="702" t="s">
        <v>8840</v>
      </c>
      <c r="D158" s="899" t="s">
        <v>215</v>
      </c>
      <c r="E158" s="702" t="s">
        <v>1715</v>
      </c>
      <c r="F158" s="899" t="s">
        <v>1711</v>
      </c>
      <c r="G158" s="899" t="s">
        <v>53</v>
      </c>
      <c r="H158" s="899" t="s">
        <v>201</v>
      </c>
      <c r="I158" s="899" t="s">
        <v>268</v>
      </c>
      <c r="J158" s="1074" t="s">
        <v>12670</v>
      </c>
      <c r="K158" s="1074" t="s">
        <v>12671</v>
      </c>
      <c r="L158" s="1068">
        <v>557461.48</v>
      </c>
    </row>
    <row r="159" spans="1:12" s="651" customFormat="1" ht="21.95" customHeight="1" x14ac:dyDescent="0.25">
      <c r="A159" s="1400"/>
      <c r="B159" s="1065" t="s">
        <v>8837</v>
      </c>
      <c r="C159" s="903" t="s">
        <v>8841</v>
      </c>
      <c r="D159" s="900" t="s">
        <v>224</v>
      </c>
      <c r="E159" s="903" t="s">
        <v>1713</v>
      </c>
      <c r="F159" s="900" t="s">
        <v>1711</v>
      </c>
      <c r="G159" s="900" t="s">
        <v>53</v>
      </c>
      <c r="H159" s="900" t="s">
        <v>201</v>
      </c>
      <c r="I159" s="900" t="s">
        <v>267</v>
      </c>
      <c r="J159" s="1073" t="s">
        <v>12659</v>
      </c>
      <c r="K159" s="1073" t="s">
        <v>12660</v>
      </c>
      <c r="L159" s="1066">
        <v>138238.14000000001</v>
      </c>
    </row>
    <row r="160" spans="1:12" s="651" customFormat="1" ht="21.95" customHeight="1" x14ac:dyDescent="0.25">
      <c r="A160" s="1400"/>
      <c r="B160" s="1067" t="s">
        <v>8837</v>
      </c>
      <c r="C160" s="702" t="s">
        <v>8841</v>
      </c>
      <c r="D160" s="899" t="s">
        <v>224</v>
      </c>
      <c r="E160" s="702" t="s">
        <v>1713</v>
      </c>
      <c r="F160" s="899" t="s">
        <v>1711</v>
      </c>
      <c r="G160" s="899" t="s">
        <v>53</v>
      </c>
      <c r="H160" s="899" t="s">
        <v>273</v>
      </c>
      <c r="I160" s="899" t="s">
        <v>274</v>
      </c>
      <c r="J160" s="1074" t="s">
        <v>12673</v>
      </c>
      <c r="K160" s="1074" t="s">
        <v>12674</v>
      </c>
      <c r="L160" s="1068">
        <v>340.91</v>
      </c>
    </row>
    <row r="161" spans="1:12" s="651" customFormat="1" ht="21.95" customHeight="1" x14ac:dyDescent="0.25">
      <c r="A161" s="1400"/>
      <c r="B161" s="1065" t="s">
        <v>8837</v>
      </c>
      <c r="C161" s="903" t="s">
        <v>8842</v>
      </c>
      <c r="D161" s="900" t="s">
        <v>224</v>
      </c>
      <c r="E161" s="903" t="s">
        <v>1714</v>
      </c>
      <c r="F161" s="900" t="s">
        <v>1711</v>
      </c>
      <c r="G161" s="900" t="s">
        <v>53</v>
      </c>
      <c r="H161" s="900" t="s">
        <v>273</v>
      </c>
      <c r="I161" s="900" t="s">
        <v>274</v>
      </c>
      <c r="J161" s="1073" t="s">
        <v>12673</v>
      </c>
      <c r="K161" s="1073" t="s">
        <v>12674</v>
      </c>
      <c r="L161" s="1066">
        <v>2129.6799999999998</v>
      </c>
    </row>
    <row r="162" spans="1:12" s="651" customFormat="1" ht="21.95" customHeight="1" x14ac:dyDescent="0.25">
      <c r="A162" s="1400"/>
      <c r="B162" s="1067" t="s">
        <v>8837</v>
      </c>
      <c r="C162" s="702" t="s">
        <v>8842</v>
      </c>
      <c r="D162" s="899" t="s">
        <v>224</v>
      </c>
      <c r="E162" s="702" t="s">
        <v>1714</v>
      </c>
      <c r="F162" s="899" t="s">
        <v>1711</v>
      </c>
      <c r="G162" s="899" t="s">
        <v>53</v>
      </c>
      <c r="H162" s="899" t="s">
        <v>201</v>
      </c>
      <c r="I162" s="899" t="s">
        <v>267</v>
      </c>
      <c r="J162" s="1074" t="s">
        <v>12659</v>
      </c>
      <c r="K162" s="1074" t="s">
        <v>12660</v>
      </c>
      <c r="L162" s="1068">
        <v>138238.14000000001</v>
      </c>
    </row>
    <row r="163" spans="1:12" s="651" customFormat="1" ht="21.95" customHeight="1" x14ac:dyDescent="0.25">
      <c r="A163" s="1400"/>
      <c r="B163" s="1065" t="s">
        <v>8837</v>
      </c>
      <c r="C163" s="903" t="s">
        <v>8842</v>
      </c>
      <c r="D163" s="900" t="s">
        <v>224</v>
      </c>
      <c r="E163" s="903" t="s">
        <v>1714</v>
      </c>
      <c r="F163" s="900" t="s">
        <v>1711</v>
      </c>
      <c r="G163" s="900" t="s">
        <v>53</v>
      </c>
      <c r="H163" s="900" t="s">
        <v>201</v>
      </c>
      <c r="I163" s="900" t="s">
        <v>268</v>
      </c>
      <c r="J163" s="1073" t="s">
        <v>12670</v>
      </c>
      <c r="K163" s="1073" t="s">
        <v>12671</v>
      </c>
      <c r="L163" s="1066">
        <v>185904.01</v>
      </c>
    </row>
    <row r="164" spans="1:12" s="651" customFormat="1" ht="21.95" customHeight="1" x14ac:dyDescent="0.25">
      <c r="A164" s="1400"/>
      <c r="B164" s="1067" t="s">
        <v>8837</v>
      </c>
      <c r="C164" s="702" t="s">
        <v>8842</v>
      </c>
      <c r="D164" s="899" t="s">
        <v>224</v>
      </c>
      <c r="E164" s="702" t="s">
        <v>1714</v>
      </c>
      <c r="F164" s="899" t="s">
        <v>1711</v>
      </c>
      <c r="G164" s="899" t="s">
        <v>53</v>
      </c>
      <c r="H164" s="899" t="s">
        <v>201</v>
      </c>
      <c r="I164" s="899" t="s">
        <v>268</v>
      </c>
      <c r="J164" s="1074" t="s">
        <v>12670</v>
      </c>
      <c r="K164" s="1074" t="s">
        <v>12672</v>
      </c>
      <c r="L164" s="1068">
        <v>142607.88</v>
      </c>
    </row>
    <row r="165" spans="1:12" s="651" customFormat="1" ht="21.95" customHeight="1" x14ac:dyDescent="0.25">
      <c r="A165" s="1400"/>
      <c r="B165" s="1065" t="s">
        <v>8837</v>
      </c>
      <c r="C165" s="903" t="s">
        <v>8843</v>
      </c>
      <c r="D165" s="900" t="s">
        <v>224</v>
      </c>
      <c r="E165" s="903" t="s">
        <v>1713</v>
      </c>
      <c r="F165" s="900" t="s">
        <v>1711</v>
      </c>
      <c r="G165" s="900" t="s">
        <v>53</v>
      </c>
      <c r="H165" s="900" t="s">
        <v>201</v>
      </c>
      <c r="I165" s="900" t="s">
        <v>267</v>
      </c>
      <c r="J165" s="1073" t="s">
        <v>12659</v>
      </c>
      <c r="K165" s="1073" t="s">
        <v>12660</v>
      </c>
      <c r="L165" s="1066">
        <v>92570.36</v>
      </c>
    </row>
    <row r="166" spans="1:12" s="651" customFormat="1" ht="21.95" customHeight="1" x14ac:dyDescent="0.25">
      <c r="A166" s="1400"/>
      <c r="B166" s="1067" t="s">
        <v>8837</v>
      </c>
      <c r="C166" s="702" t="s">
        <v>8844</v>
      </c>
      <c r="D166" s="899" t="s">
        <v>224</v>
      </c>
      <c r="E166" s="702" t="s">
        <v>1714</v>
      </c>
      <c r="F166" s="899" t="s">
        <v>1711</v>
      </c>
      <c r="G166" s="899" t="s">
        <v>53</v>
      </c>
      <c r="H166" s="899" t="s">
        <v>201</v>
      </c>
      <c r="I166" s="899" t="s">
        <v>267</v>
      </c>
      <c r="J166" s="1074" t="s">
        <v>12659</v>
      </c>
      <c r="K166" s="1074" t="s">
        <v>12660</v>
      </c>
      <c r="L166" s="1068">
        <v>92570.36</v>
      </c>
    </row>
    <row r="167" spans="1:12" s="651" customFormat="1" ht="21.95" customHeight="1" x14ac:dyDescent="0.25">
      <c r="A167" s="1400"/>
      <c r="B167" s="1065" t="s">
        <v>8837</v>
      </c>
      <c r="C167" s="903" t="s">
        <v>8844</v>
      </c>
      <c r="D167" s="900" t="s">
        <v>224</v>
      </c>
      <c r="E167" s="903" t="s">
        <v>1714</v>
      </c>
      <c r="F167" s="900" t="s">
        <v>1711</v>
      </c>
      <c r="G167" s="900" t="s">
        <v>53</v>
      </c>
      <c r="H167" s="900" t="s">
        <v>201</v>
      </c>
      <c r="I167" s="900" t="s">
        <v>268</v>
      </c>
      <c r="J167" s="1073" t="s">
        <v>12670</v>
      </c>
      <c r="K167" s="1073" t="s">
        <v>12671</v>
      </c>
      <c r="L167" s="1066">
        <v>124489.53</v>
      </c>
    </row>
    <row r="168" spans="1:12" s="651" customFormat="1" ht="21.95" customHeight="1" x14ac:dyDescent="0.25">
      <c r="A168" s="1400"/>
      <c r="B168" s="1067" t="s">
        <v>8837</v>
      </c>
      <c r="C168" s="702" t="s">
        <v>8845</v>
      </c>
      <c r="D168" s="899" t="s">
        <v>215</v>
      </c>
      <c r="E168" s="702" t="s">
        <v>1715</v>
      </c>
      <c r="F168" s="899" t="s">
        <v>1711</v>
      </c>
      <c r="G168" s="899" t="s">
        <v>53</v>
      </c>
      <c r="H168" s="899" t="s">
        <v>201</v>
      </c>
      <c r="I168" s="899" t="s">
        <v>267</v>
      </c>
      <c r="J168" s="1074" t="s">
        <v>12659</v>
      </c>
      <c r="K168" s="1074" t="s">
        <v>12660</v>
      </c>
      <c r="L168" s="1068">
        <v>119701.83</v>
      </c>
    </row>
    <row r="169" spans="1:12" s="651" customFormat="1" ht="21.95" customHeight="1" x14ac:dyDescent="0.25">
      <c r="A169" s="1400"/>
      <c r="B169" s="1065" t="s">
        <v>8837</v>
      </c>
      <c r="C169" s="903" t="s">
        <v>8846</v>
      </c>
      <c r="D169" s="900" t="s">
        <v>215</v>
      </c>
      <c r="E169" s="903" t="s">
        <v>1716</v>
      </c>
      <c r="F169" s="900" t="s">
        <v>1711</v>
      </c>
      <c r="G169" s="900" t="s">
        <v>53</v>
      </c>
      <c r="H169" s="900" t="s">
        <v>201</v>
      </c>
      <c r="I169" s="900" t="s">
        <v>267</v>
      </c>
      <c r="J169" s="1073" t="s">
        <v>12659</v>
      </c>
      <c r="K169" s="1073" t="s">
        <v>12660</v>
      </c>
      <c r="L169" s="1066">
        <v>196403.97</v>
      </c>
    </row>
    <row r="170" spans="1:12" s="651" customFormat="1" ht="21.95" customHeight="1" x14ac:dyDescent="0.25">
      <c r="A170" s="1400"/>
      <c r="B170" s="1067" t="s">
        <v>8837</v>
      </c>
      <c r="C170" s="702" t="s">
        <v>8846</v>
      </c>
      <c r="D170" s="899" t="s">
        <v>215</v>
      </c>
      <c r="E170" s="702" t="s">
        <v>1716</v>
      </c>
      <c r="F170" s="899" t="s">
        <v>1711</v>
      </c>
      <c r="G170" s="899" t="s">
        <v>53</v>
      </c>
      <c r="H170" s="899" t="s">
        <v>201</v>
      </c>
      <c r="I170" s="899" t="s">
        <v>268</v>
      </c>
      <c r="J170" s="1074" t="s">
        <v>12670</v>
      </c>
      <c r="K170" s="1074" t="s">
        <v>12671</v>
      </c>
      <c r="L170" s="1068">
        <v>264125.98</v>
      </c>
    </row>
    <row r="171" spans="1:12" s="651" customFormat="1" ht="21.95" customHeight="1" x14ac:dyDescent="0.25">
      <c r="A171" s="1400"/>
      <c r="B171" s="1065" t="s">
        <v>8837</v>
      </c>
      <c r="C171" s="903" t="s">
        <v>8846</v>
      </c>
      <c r="D171" s="900" t="s">
        <v>215</v>
      </c>
      <c r="E171" s="903" t="s">
        <v>1716</v>
      </c>
      <c r="F171" s="900" t="s">
        <v>1711</v>
      </c>
      <c r="G171" s="900" t="s">
        <v>53</v>
      </c>
      <c r="H171" s="900" t="s">
        <v>201</v>
      </c>
      <c r="I171" s="900" t="s">
        <v>268</v>
      </c>
      <c r="J171" s="1073" t="s">
        <v>12670</v>
      </c>
      <c r="K171" s="1073" t="s">
        <v>12672</v>
      </c>
      <c r="L171" s="1066">
        <v>202612.34</v>
      </c>
    </row>
    <row r="172" spans="1:12" s="651" customFormat="1" ht="21.95" customHeight="1" x14ac:dyDescent="0.25">
      <c r="A172" s="1400"/>
      <c r="B172" s="1067" t="s">
        <v>8847</v>
      </c>
      <c r="C172" s="702" t="s">
        <v>8848</v>
      </c>
      <c r="D172" s="899" t="s">
        <v>264</v>
      </c>
      <c r="E172" s="702" t="s">
        <v>228</v>
      </c>
      <c r="F172" s="899" t="s">
        <v>1711</v>
      </c>
      <c r="G172" s="899" t="s">
        <v>53</v>
      </c>
      <c r="H172" s="899" t="s">
        <v>266</v>
      </c>
      <c r="I172" s="899" t="s">
        <v>267</v>
      </c>
      <c r="J172" s="1074" t="s">
        <v>12659</v>
      </c>
      <c r="K172" s="1074" t="s">
        <v>12660</v>
      </c>
      <c r="L172" s="1068">
        <v>152591.32</v>
      </c>
    </row>
    <row r="173" spans="1:12" s="651" customFormat="1" ht="21.95" customHeight="1" x14ac:dyDescent="0.25">
      <c r="A173" s="1400"/>
      <c r="B173" s="1065" t="s">
        <v>8847</v>
      </c>
      <c r="C173" s="903" t="s">
        <v>8849</v>
      </c>
      <c r="D173" s="900" t="s">
        <v>264</v>
      </c>
      <c r="E173" s="903" t="s">
        <v>228</v>
      </c>
      <c r="F173" s="900" t="s">
        <v>1711</v>
      </c>
      <c r="G173" s="900" t="s">
        <v>53</v>
      </c>
      <c r="H173" s="900" t="s">
        <v>266</v>
      </c>
      <c r="I173" s="900" t="s">
        <v>267</v>
      </c>
      <c r="J173" s="1073" t="s">
        <v>12659</v>
      </c>
      <c r="K173" s="1073" t="s">
        <v>12660</v>
      </c>
      <c r="L173" s="1066">
        <v>152591.32</v>
      </c>
    </row>
    <row r="174" spans="1:12" s="651" customFormat="1" ht="21.95" customHeight="1" x14ac:dyDescent="0.25">
      <c r="A174" s="1400"/>
      <c r="B174" s="1067" t="s">
        <v>8850</v>
      </c>
      <c r="C174" s="702" t="s">
        <v>8851</v>
      </c>
      <c r="D174" s="899" t="s">
        <v>215</v>
      </c>
      <c r="E174" s="702" t="s">
        <v>1717</v>
      </c>
      <c r="F174" s="899" t="s">
        <v>1711</v>
      </c>
      <c r="G174" s="899" t="s">
        <v>53</v>
      </c>
      <c r="H174" s="899" t="s">
        <v>201</v>
      </c>
      <c r="I174" s="899" t="s">
        <v>267</v>
      </c>
      <c r="J174" s="1074" t="s">
        <v>12659</v>
      </c>
      <c r="K174" s="1074" t="s">
        <v>12660</v>
      </c>
      <c r="L174" s="1068">
        <v>580079.86</v>
      </c>
    </row>
    <row r="175" spans="1:12" s="651" customFormat="1" ht="21.95" customHeight="1" x14ac:dyDescent="0.25">
      <c r="A175" s="1400"/>
      <c r="B175" s="1065" t="s">
        <v>8850</v>
      </c>
      <c r="C175" s="903" t="s">
        <v>8852</v>
      </c>
      <c r="D175" s="900" t="s">
        <v>215</v>
      </c>
      <c r="E175" s="903" t="s">
        <v>1718</v>
      </c>
      <c r="F175" s="900" t="s">
        <v>1711</v>
      </c>
      <c r="G175" s="900" t="s">
        <v>53</v>
      </c>
      <c r="H175" s="900" t="s">
        <v>201</v>
      </c>
      <c r="I175" s="900" t="s">
        <v>267</v>
      </c>
      <c r="J175" s="1073" t="s">
        <v>12659</v>
      </c>
      <c r="K175" s="1073" t="s">
        <v>12660</v>
      </c>
      <c r="L175" s="1066">
        <v>1740239.59</v>
      </c>
    </row>
    <row r="176" spans="1:12" s="651" customFormat="1" ht="21.95" customHeight="1" x14ac:dyDescent="0.25">
      <c r="A176" s="1400"/>
      <c r="B176" s="1067" t="s">
        <v>8850</v>
      </c>
      <c r="C176" s="702" t="s">
        <v>8852</v>
      </c>
      <c r="D176" s="899" t="s">
        <v>215</v>
      </c>
      <c r="E176" s="702" t="s">
        <v>1718</v>
      </c>
      <c r="F176" s="899" t="s">
        <v>1711</v>
      </c>
      <c r="G176" s="899" t="s">
        <v>53</v>
      </c>
      <c r="H176" s="899" t="s">
        <v>201</v>
      </c>
      <c r="I176" s="899" t="s">
        <v>268</v>
      </c>
      <c r="J176" s="1074" t="s">
        <v>12670</v>
      </c>
      <c r="K176" s="1074" t="s">
        <v>12671</v>
      </c>
      <c r="L176" s="1068">
        <v>2340291.2400000002</v>
      </c>
    </row>
    <row r="177" spans="1:12" s="651" customFormat="1" ht="21.95" customHeight="1" x14ac:dyDescent="0.25">
      <c r="A177" s="1400"/>
      <c r="B177" s="1065" t="s">
        <v>8850</v>
      </c>
      <c r="C177" s="903" t="s">
        <v>8853</v>
      </c>
      <c r="D177" s="900" t="s">
        <v>215</v>
      </c>
      <c r="E177" s="903" t="s">
        <v>1719</v>
      </c>
      <c r="F177" s="900" t="s">
        <v>1711</v>
      </c>
      <c r="G177" s="900" t="s">
        <v>53</v>
      </c>
      <c r="H177" s="900" t="s">
        <v>273</v>
      </c>
      <c r="I177" s="900" t="s">
        <v>274</v>
      </c>
      <c r="J177" s="1073" t="s">
        <v>12675</v>
      </c>
      <c r="K177" s="1073" t="s">
        <v>12676</v>
      </c>
      <c r="L177" s="1066">
        <v>2138.42</v>
      </c>
    </row>
    <row r="178" spans="1:12" s="651" customFormat="1" ht="21.95" customHeight="1" x14ac:dyDescent="0.25">
      <c r="A178" s="1400"/>
      <c r="B178" s="1067" t="s">
        <v>8850</v>
      </c>
      <c r="C178" s="702" t="s">
        <v>8853</v>
      </c>
      <c r="D178" s="899" t="s">
        <v>215</v>
      </c>
      <c r="E178" s="702" t="s">
        <v>1719</v>
      </c>
      <c r="F178" s="899" t="s">
        <v>1711</v>
      </c>
      <c r="G178" s="899" t="s">
        <v>53</v>
      </c>
      <c r="H178" s="899" t="s">
        <v>273</v>
      </c>
      <c r="I178" s="899" t="s">
        <v>274</v>
      </c>
      <c r="J178" s="1074" t="s">
        <v>12677</v>
      </c>
      <c r="K178" s="1074" t="s">
        <v>12678</v>
      </c>
      <c r="L178" s="1068">
        <v>17542.330000000002</v>
      </c>
    </row>
    <row r="179" spans="1:12" s="651" customFormat="1" ht="21.95" customHeight="1" x14ac:dyDescent="0.25">
      <c r="A179" s="1400"/>
      <c r="B179" s="1065" t="s">
        <v>8850</v>
      </c>
      <c r="C179" s="903" t="s">
        <v>8853</v>
      </c>
      <c r="D179" s="900" t="s">
        <v>215</v>
      </c>
      <c r="E179" s="903" t="s">
        <v>1719</v>
      </c>
      <c r="F179" s="900" t="s">
        <v>1711</v>
      </c>
      <c r="G179" s="900" t="s">
        <v>53</v>
      </c>
      <c r="H179" s="900" t="s">
        <v>273</v>
      </c>
      <c r="I179" s="900" t="s">
        <v>274</v>
      </c>
      <c r="J179" s="1073" t="s">
        <v>12679</v>
      </c>
      <c r="K179" s="1073" t="s">
        <v>12680</v>
      </c>
      <c r="L179" s="1066">
        <v>12524.25</v>
      </c>
    </row>
    <row r="180" spans="1:12" s="651" customFormat="1" ht="21.95" customHeight="1" x14ac:dyDescent="0.25">
      <c r="A180" s="1400"/>
      <c r="B180" s="1067" t="s">
        <v>8850</v>
      </c>
      <c r="C180" s="702" t="s">
        <v>8853</v>
      </c>
      <c r="D180" s="899" t="s">
        <v>215</v>
      </c>
      <c r="E180" s="702" t="s">
        <v>1719</v>
      </c>
      <c r="F180" s="899" t="s">
        <v>1711</v>
      </c>
      <c r="G180" s="899" t="s">
        <v>53</v>
      </c>
      <c r="H180" s="899" t="s">
        <v>273</v>
      </c>
      <c r="I180" s="899" t="s">
        <v>274</v>
      </c>
      <c r="J180" s="1074" t="s">
        <v>12681</v>
      </c>
      <c r="K180" s="1074" t="s">
        <v>12682</v>
      </c>
      <c r="L180" s="1068">
        <v>12525.95</v>
      </c>
    </row>
    <row r="181" spans="1:12" s="651" customFormat="1" ht="21.95" customHeight="1" x14ac:dyDescent="0.25">
      <c r="A181" s="1400"/>
      <c r="B181" s="1065" t="s">
        <v>8850</v>
      </c>
      <c r="C181" s="903" t="s">
        <v>8853</v>
      </c>
      <c r="D181" s="900" t="s">
        <v>215</v>
      </c>
      <c r="E181" s="903" t="s">
        <v>1719</v>
      </c>
      <c r="F181" s="900" t="s">
        <v>1711</v>
      </c>
      <c r="G181" s="900" t="s">
        <v>53</v>
      </c>
      <c r="H181" s="900" t="s">
        <v>273</v>
      </c>
      <c r="I181" s="900" t="s">
        <v>274</v>
      </c>
      <c r="J181" s="1073" t="s">
        <v>12683</v>
      </c>
      <c r="K181" s="1073" t="s">
        <v>12684</v>
      </c>
      <c r="L181" s="1066">
        <v>2137.91</v>
      </c>
    </row>
    <row r="182" spans="1:12" s="651" customFormat="1" ht="21.95" customHeight="1" x14ac:dyDescent="0.25">
      <c r="A182" s="1400"/>
      <c r="B182" s="1067" t="s">
        <v>8850</v>
      </c>
      <c r="C182" s="702" t="s">
        <v>8853</v>
      </c>
      <c r="D182" s="899" t="s">
        <v>215</v>
      </c>
      <c r="E182" s="702" t="s">
        <v>1719</v>
      </c>
      <c r="F182" s="899" t="s">
        <v>1711</v>
      </c>
      <c r="G182" s="899" t="s">
        <v>53</v>
      </c>
      <c r="H182" s="899" t="s">
        <v>201</v>
      </c>
      <c r="I182" s="899" t="s">
        <v>267</v>
      </c>
      <c r="J182" s="1074" t="s">
        <v>12659</v>
      </c>
      <c r="K182" s="1074" t="s">
        <v>12660</v>
      </c>
      <c r="L182" s="1068">
        <v>1787979.96</v>
      </c>
    </row>
    <row r="183" spans="1:12" s="651" customFormat="1" ht="21.95" customHeight="1" x14ac:dyDescent="0.25">
      <c r="A183" s="1400"/>
      <c r="B183" s="1065" t="s">
        <v>8850</v>
      </c>
      <c r="C183" s="903" t="s">
        <v>8854</v>
      </c>
      <c r="D183" s="900" t="s">
        <v>215</v>
      </c>
      <c r="E183" s="903" t="s">
        <v>1718</v>
      </c>
      <c r="F183" s="900" t="s">
        <v>1711</v>
      </c>
      <c r="G183" s="900" t="s">
        <v>53</v>
      </c>
      <c r="H183" s="900" t="s">
        <v>273</v>
      </c>
      <c r="I183" s="900" t="s">
        <v>274</v>
      </c>
      <c r="J183" s="1073" t="s">
        <v>12685</v>
      </c>
      <c r="K183" s="1073" t="s">
        <v>12686</v>
      </c>
      <c r="L183" s="1066">
        <v>2092.37</v>
      </c>
    </row>
    <row r="184" spans="1:12" s="651" customFormat="1" ht="21.95" customHeight="1" x14ac:dyDescent="0.25">
      <c r="A184" s="1400"/>
      <c r="B184" s="1067" t="s">
        <v>8850</v>
      </c>
      <c r="C184" s="702" t="s">
        <v>8854</v>
      </c>
      <c r="D184" s="899" t="s">
        <v>215</v>
      </c>
      <c r="E184" s="702" t="s">
        <v>1718</v>
      </c>
      <c r="F184" s="899" t="s">
        <v>1711</v>
      </c>
      <c r="G184" s="899" t="s">
        <v>53</v>
      </c>
      <c r="H184" s="899" t="s">
        <v>201</v>
      </c>
      <c r="I184" s="899" t="s">
        <v>267</v>
      </c>
      <c r="J184" s="1074" t="s">
        <v>12659</v>
      </c>
      <c r="K184" s="1074" t="s">
        <v>12660</v>
      </c>
      <c r="L184" s="1068">
        <v>372818.89</v>
      </c>
    </row>
    <row r="185" spans="1:12" s="651" customFormat="1" ht="21.95" customHeight="1" x14ac:dyDescent="0.25">
      <c r="A185" s="1400"/>
      <c r="B185" s="1065" t="s">
        <v>8850</v>
      </c>
      <c r="C185" s="903" t="s">
        <v>8855</v>
      </c>
      <c r="D185" s="900" t="s">
        <v>215</v>
      </c>
      <c r="E185" s="903" t="s">
        <v>1718</v>
      </c>
      <c r="F185" s="900" t="s">
        <v>1711</v>
      </c>
      <c r="G185" s="900" t="s">
        <v>53</v>
      </c>
      <c r="H185" s="900" t="s">
        <v>201</v>
      </c>
      <c r="I185" s="900" t="s">
        <v>267</v>
      </c>
      <c r="J185" s="1073" t="s">
        <v>12659</v>
      </c>
      <c r="K185" s="1073" t="s">
        <v>12660</v>
      </c>
      <c r="L185" s="1066">
        <v>131644.46</v>
      </c>
    </row>
    <row r="186" spans="1:12" s="651" customFormat="1" ht="21.95" customHeight="1" x14ac:dyDescent="0.25">
      <c r="A186" s="1400"/>
      <c r="B186" s="1067" t="s">
        <v>8850</v>
      </c>
      <c r="C186" s="702" t="s">
        <v>8856</v>
      </c>
      <c r="D186" s="899" t="s">
        <v>224</v>
      </c>
      <c r="E186" s="702" t="s">
        <v>1720</v>
      </c>
      <c r="F186" s="899" t="s">
        <v>1711</v>
      </c>
      <c r="G186" s="899" t="s">
        <v>53</v>
      </c>
      <c r="H186" s="899" t="s">
        <v>218</v>
      </c>
      <c r="I186" s="899" t="s">
        <v>978</v>
      </c>
      <c r="J186" s="1074" t="s">
        <v>12687</v>
      </c>
      <c r="K186" s="1074" t="s">
        <v>12688</v>
      </c>
      <c r="L186" s="1068">
        <v>33428.720000000001</v>
      </c>
    </row>
    <row r="187" spans="1:12" s="651" customFormat="1" ht="21.95" customHeight="1" x14ac:dyDescent="0.25">
      <c r="A187" s="1400"/>
      <c r="B187" s="1065" t="s">
        <v>8850</v>
      </c>
      <c r="C187" s="903" t="s">
        <v>8856</v>
      </c>
      <c r="D187" s="900" t="s">
        <v>224</v>
      </c>
      <c r="E187" s="903" t="s">
        <v>1720</v>
      </c>
      <c r="F187" s="900" t="s">
        <v>1711</v>
      </c>
      <c r="G187" s="900" t="s">
        <v>53</v>
      </c>
      <c r="H187" s="900" t="s">
        <v>201</v>
      </c>
      <c r="I187" s="900" t="s">
        <v>267</v>
      </c>
      <c r="J187" s="1073" t="s">
        <v>12659</v>
      </c>
      <c r="K187" s="1073" t="s">
        <v>12660</v>
      </c>
      <c r="L187" s="1066">
        <v>131644.46</v>
      </c>
    </row>
    <row r="188" spans="1:12" s="651" customFormat="1" ht="21.95" customHeight="1" x14ac:dyDescent="0.25">
      <c r="A188" s="1400"/>
      <c r="B188" s="1067" t="s">
        <v>8850</v>
      </c>
      <c r="C188" s="702" t="s">
        <v>8856</v>
      </c>
      <c r="D188" s="899" t="s">
        <v>224</v>
      </c>
      <c r="E188" s="702" t="s">
        <v>1720</v>
      </c>
      <c r="F188" s="899" t="s">
        <v>1711</v>
      </c>
      <c r="G188" s="899" t="s">
        <v>53</v>
      </c>
      <c r="H188" s="899" t="s">
        <v>201</v>
      </c>
      <c r="I188" s="899" t="s">
        <v>268</v>
      </c>
      <c r="J188" s="1074" t="s">
        <v>12670</v>
      </c>
      <c r="K188" s="1074" t="s">
        <v>12671</v>
      </c>
      <c r="L188" s="1068">
        <v>177036.76</v>
      </c>
    </row>
    <row r="189" spans="1:12" s="651" customFormat="1" ht="21.95" customHeight="1" x14ac:dyDescent="0.25">
      <c r="A189" s="1400"/>
      <c r="B189" s="1065" t="s">
        <v>8850</v>
      </c>
      <c r="C189" s="903" t="s">
        <v>8857</v>
      </c>
      <c r="D189" s="900" t="s">
        <v>224</v>
      </c>
      <c r="E189" s="903" t="s">
        <v>1721</v>
      </c>
      <c r="F189" s="900" t="s">
        <v>1711</v>
      </c>
      <c r="G189" s="900" t="s">
        <v>53</v>
      </c>
      <c r="H189" s="900" t="s">
        <v>201</v>
      </c>
      <c r="I189" s="900" t="s">
        <v>268</v>
      </c>
      <c r="J189" s="1073" t="s">
        <v>12670</v>
      </c>
      <c r="K189" s="1073" t="s">
        <v>12672</v>
      </c>
      <c r="L189" s="1066">
        <v>135805.76999999999</v>
      </c>
    </row>
    <row r="190" spans="1:12" s="651" customFormat="1" ht="21.95" customHeight="1" x14ac:dyDescent="0.25">
      <c r="A190" s="1400"/>
      <c r="B190" s="1067" t="s">
        <v>8850</v>
      </c>
      <c r="C190" s="702" t="s">
        <v>8857</v>
      </c>
      <c r="D190" s="899" t="s">
        <v>224</v>
      </c>
      <c r="E190" s="702" t="s">
        <v>1721</v>
      </c>
      <c r="F190" s="899" t="s">
        <v>1711</v>
      </c>
      <c r="G190" s="899" t="s">
        <v>53</v>
      </c>
      <c r="H190" s="899" t="s">
        <v>201</v>
      </c>
      <c r="I190" s="899" t="s">
        <v>267</v>
      </c>
      <c r="J190" s="1074" t="s">
        <v>12659</v>
      </c>
      <c r="K190" s="1074" t="s">
        <v>12660</v>
      </c>
      <c r="L190" s="1068">
        <v>131644.46</v>
      </c>
    </row>
    <row r="191" spans="1:12" s="651" customFormat="1" ht="21.95" customHeight="1" x14ac:dyDescent="0.25">
      <c r="A191" s="1400"/>
      <c r="B191" s="1065" t="s">
        <v>8850</v>
      </c>
      <c r="C191" s="903" t="s">
        <v>8857</v>
      </c>
      <c r="D191" s="900" t="s">
        <v>224</v>
      </c>
      <c r="E191" s="903" t="s">
        <v>1721</v>
      </c>
      <c r="F191" s="900" t="s">
        <v>1711</v>
      </c>
      <c r="G191" s="900" t="s">
        <v>53</v>
      </c>
      <c r="H191" s="900" t="s">
        <v>201</v>
      </c>
      <c r="I191" s="900" t="s">
        <v>268</v>
      </c>
      <c r="J191" s="1073" t="s">
        <v>12670</v>
      </c>
      <c r="K191" s="1073" t="s">
        <v>12671</v>
      </c>
      <c r="L191" s="1066">
        <v>177036.76</v>
      </c>
    </row>
    <row r="192" spans="1:12" s="651" customFormat="1" ht="21.95" customHeight="1" x14ac:dyDescent="0.25">
      <c r="A192" s="1400"/>
      <c r="B192" s="1067" t="s">
        <v>8850</v>
      </c>
      <c r="C192" s="702" t="s">
        <v>8857</v>
      </c>
      <c r="D192" s="899" t="s">
        <v>224</v>
      </c>
      <c r="E192" s="702" t="s">
        <v>1721</v>
      </c>
      <c r="F192" s="899" t="s">
        <v>1711</v>
      </c>
      <c r="G192" s="899" t="s">
        <v>53</v>
      </c>
      <c r="H192" s="899" t="s">
        <v>273</v>
      </c>
      <c r="I192" s="899" t="s">
        <v>274</v>
      </c>
      <c r="J192" s="1074" t="s">
        <v>12689</v>
      </c>
      <c r="K192" s="1074" t="s">
        <v>12690</v>
      </c>
      <c r="L192" s="1068">
        <v>10692.92</v>
      </c>
    </row>
    <row r="193" spans="1:12" s="651" customFormat="1" ht="21.95" customHeight="1" x14ac:dyDescent="0.25">
      <c r="A193" s="1400"/>
      <c r="B193" s="1065" t="s">
        <v>8850</v>
      </c>
      <c r="C193" s="903" t="s">
        <v>8857</v>
      </c>
      <c r="D193" s="900" t="s">
        <v>224</v>
      </c>
      <c r="E193" s="903" t="s">
        <v>1721</v>
      </c>
      <c r="F193" s="900" t="s">
        <v>1711</v>
      </c>
      <c r="G193" s="900" t="s">
        <v>53</v>
      </c>
      <c r="H193" s="900" t="s">
        <v>273</v>
      </c>
      <c r="I193" s="900" t="s">
        <v>274</v>
      </c>
      <c r="J193" s="1073" t="s">
        <v>12689</v>
      </c>
      <c r="K193" s="1073" t="s">
        <v>12690</v>
      </c>
      <c r="L193" s="1066">
        <v>10692.92</v>
      </c>
    </row>
    <row r="194" spans="1:12" s="651" customFormat="1" ht="21.95" customHeight="1" x14ac:dyDescent="0.25">
      <c r="A194" s="1400"/>
      <c r="B194" s="1067" t="s">
        <v>8850</v>
      </c>
      <c r="C194" s="702" t="s">
        <v>8858</v>
      </c>
      <c r="D194" s="899" t="s">
        <v>215</v>
      </c>
      <c r="E194" s="702" t="s">
        <v>1719</v>
      </c>
      <c r="F194" s="899" t="s">
        <v>1711</v>
      </c>
      <c r="G194" s="899" t="s">
        <v>53</v>
      </c>
      <c r="H194" s="899" t="s">
        <v>201</v>
      </c>
      <c r="I194" s="899" t="s">
        <v>267</v>
      </c>
      <c r="J194" s="1074" t="s">
        <v>12659</v>
      </c>
      <c r="K194" s="1074" t="s">
        <v>12660</v>
      </c>
      <c r="L194" s="1068">
        <v>395640.54</v>
      </c>
    </row>
    <row r="195" spans="1:12" s="651" customFormat="1" ht="21.95" customHeight="1" x14ac:dyDescent="0.25">
      <c r="A195" s="1400"/>
      <c r="B195" s="1065" t="s">
        <v>8850</v>
      </c>
      <c r="C195" s="903" t="s">
        <v>8859</v>
      </c>
      <c r="D195" s="900" t="s">
        <v>215</v>
      </c>
      <c r="E195" s="903" t="s">
        <v>1719</v>
      </c>
      <c r="F195" s="900" t="s">
        <v>1711</v>
      </c>
      <c r="G195" s="900" t="s">
        <v>53</v>
      </c>
      <c r="H195" s="900" t="s">
        <v>201</v>
      </c>
      <c r="I195" s="900" t="s">
        <v>267</v>
      </c>
      <c r="J195" s="1073" t="s">
        <v>12659</v>
      </c>
      <c r="K195" s="1073" t="s">
        <v>12660</v>
      </c>
      <c r="L195" s="1066">
        <v>395640.54</v>
      </c>
    </row>
    <row r="196" spans="1:12" s="651" customFormat="1" ht="21.95" customHeight="1" x14ac:dyDescent="0.25">
      <c r="A196" s="1400"/>
      <c r="B196" s="1067" t="s">
        <v>8850</v>
      </c>
      <c r="C196" s="702" t="s">
        <v>8860</v>
      </c>
      <c r="D196" s="899" t="s">
        <v>215</v>
      </c>
      <c r="E196" s="702" t="s">
        <v>1719</v>
      </c>
      <c r="F196" s="899" t="s">
        <v>1711</v>
      </c>
      <c r="G196" s="899" t="s">
        <v>53</v>
      </c>
      <c r="H196" s="899" t="s">
        <v>201</v>
      </c>
      <c r="I196" s="899" t="s">
        <v>267</v>
      </c>
      <c r="J196" s="1074" t="s">
        <v>12659</v>
      </c>
      <c r="K196" s="1074" t="s">
        <v>12660</v>
      </c>
      <c r="L196" s="1068">
        <v>395640.54</v>
      </c>
    </row>
    <row r="197" spans="1:12" s="651" customFormat="1" ht="21.95" customHeight="1" x14ac:dyDescent="0.25">
      <c r="A197" s="1400"/>
      <c r="B197" s="1065" t="s">
        <v>8850</v>
      </c>
      <c r="C197" s="903" t="s">
        <v>8861</v>
      </c>
      <c r="D197" s="900" t="s">
        <v>215</v>
      </c>
      <c r="E197" s="903" t="s">
        <v>1719</v>
      </c>
      <c r="F197" s="900" t="s">
        <v>1711</v>
      </c>
      <c r="G197" s="900" t="s">
        <v>53</v>
      </c>
      <c r="H197" s="900" t="s">
        <v>201</v>
      </c>
      <c r="I197" s="900" t="s">
        <v>267</v>
      </c>
      <c r="J197" s="1073" t="s">
        <v>12659</v>
      </c>
      <c r="K197" s="1073" t="s">
        <v>12660</v>
      </c>
      <c r="L197" s="1066">
        <v>395640.54</v>
      </c>
    </row>
    <row r="198" spans="1:12" s="651" customFormat="1" ht="21.95" customHeight="1" x14ac:dyDescent="0.25">
      <c r="A198" s="1400"/>
      <c r="B198" s="1067" t="s">
        <v>8850</v>
      </c>
      <c r="C198" s="702" t="s">
        <v>8862</v>
      </c>
      <c r="D198" s="899" t="s">
        <v>215</v>
      </c>
      <c r="E198" s="702" t="s">
        <v>1719</v>
      </c>
      <c r="F198" s="899" t="s">
        <v>1711</v>
      </c>
      <c r="G198" s="899" t="s">
        <v>53</v>
      </c>
      <c r="H198" s="899" t="s">
        <v>201</v>
      </c>
      <c r="I198" s="899" t="s">
        <v>267</v>
      </c>
      <c r="J198" s="1074" t="s">
        <v>12659</v>
      </c>
      <c r="K198" s="1074" t="s">
        <v>12660</v>
      </c>
      <c r="L198" s="1068">
        <v>395640.54</v>
      </c>
    </row>
    <row r="199" spans="1:12" s="651" customFormat="1" ht="21.95" customHeight="1" x14ac:dyDescent="0.25">
      <c r="A199" s="1400"/>
      <c r="B199" s="1065" t="s">
        <v>8850</v>
      </c>
      <c r="C199" s="903" t="s">
        <v>8863</v>
      </c>
      <c r="D199" s="900" t="s">
        <v>215</v>
      </c>
      <c r="E199" s="903" t="s">
        <v>1719</v>
      </c>
      <c r="F199" s="900" t="s">
        <v>1711</v>
      </c>
      <c r="G199" s="900" t="s">
        <v>53</v>
      </c>
      <c r="H199" s="900" t="s">
        <v>201</v>
      </c>
      <c r="I199" s="900" t="s">
        <v>267</v>
      </c>
      <c r="J199" s="1073" t="s">
        <v>12659</v>
      </c>
      <c r="K199" s="1073" t="s">
        <v>12660</v>
      </c>
      <c r="L199" s="1066">
        <v>104188.51</v>
      </c>
    </row>
    <row r="200" spans="1:12" s="651" customFormat="1" ht="21.95" customHeight="1" x14ac:dyDescent="0.25">
      <c r="A200" s="1400"/>
      <c r="B200" s="1067" t="s">
        <v>8850</v>
      </c>
      <c r="C200" s="702" t="s">
        <v>8863</v>
      </c>
      <c r="D200" s="899" t="s">
        <v>215</v>
      </c>
      <c r="E200" s="702" t="s">
        <v>1719</v>
      </c>
      <c r="F200" s="899" t="s">
        <v>1711</v>
      </c>
      <c r="G200" s="899" t="s">
        <v>53</v>
      </c>
      <c r="H200" s="899" t="s">
        <v>273</v>
      </c>
      <c r="I200" s="899" t="s">
        <v>275</v>
      </c>
      <c r="J200" s="1074" t="s">
        <v>12675</v>
      </c>
      <c r="K200" s="1074" t="s">
        <v>12691</v>
      </c>
      <c r="L200" s="1068">
        <v>2276.59</v>
      </c>
    </row>
    <row r="201" spans="1:12" s="651" customFormat="1" ht="21.95" customHeight="1" x14ac:dyDescent="0.25">
      <c r="A201" s="1400"/>
      <c r="B201" s="1065" t="s">
        <v>8850</v>
      </c>
      <c r="C201" s="903" t="s">
        <v>8864</v>
      </c>
      <c r="D201" s="900" t="s">
        <v>215</v>
      </c>
      <c r="E201" s="903" t="s">
        <v>1722</v>
      </c>
      <c r="F201" s="900" t="s">
        <v>1711</v>
      </c>
      <c r="G201" s="900" t="s">
        <v>53</v>
      </c>
      <c r="H201" s="900" t="s">
        <v>218</v>
      </c>
      <c r="I201" s="900" t="s">
        <v>306</v>
      </c>
      <c r="J201" s="1073" t="s">
        <v>12692</v>
      </c>
      <c r="K201" s="1073" t="s">
        <v>12693</v>
      </c>
      <c r="L201" s="1066">
        <v>10553.93</v>
      </c>
    </row>
    <row r="202" spans="1:12" s="651" customFormat="1" ht="21.95" customHeight="1" x14ac:dyDescent="0.25">
      <c r="A202" s="1400"/>
      <c r="B202" s="1067" t="s">
        <v>8850</v>
      </c>
      <c r="C202" s="702" t="s">
        <v>8864</v>
      </c>
      <c r="D202" s="899" t="s">
        <v>215</v>
      </c>
      <c r="E202" s="702" t="s">
        <v>1722</v>
      </c>
      <c r="F202" s="899" t="s">
        <v>1711</v>
      </c>
      <c r="G202" s="899" t="s">
        <v>53</v>
      </c>
      <c r="H202" s="899" t="s">
        <v>273</v>
      </c>
      <c r="I202" s="899" t="s">
        <v>274</v>
      </c>
      <c r="J202" s="1074" t="s">
        <v>12694</v>
      </c>
      <c r="K202" s="1074" t="s">
        <v>12695</v>
      </c>
      <c r="L202" s="1068">
        <v>1404.42</v>
      </c>
    </row>
    <row r="203" spans="1:12" s="651" customFormat="1" ht="21.95" customHeight="1" x14ac:dyDescent="0.25">
      <c r="A203" s="1400"/>
      <c r="B203" s="1065" t="s">
        <v>8850</v>
      </c>
      <c r="C203" s="903" t="s">
        <v>8864</v>
      </c>
      <c r="D203" s="900" t="s">
        <v>215</v>
      </c>
      <c r="E203" s="903" t="s">
        <v>1722</v>
      </c>
      <c r="F203" s="900" t="s">
        <v>1711</v>
      </c>
      <c r="G203" s="900" t="s">
        <v>53</v>
      </c>
      <c r="H203" s="900" t="s">
        <v>201</v>
      </c>
      <c r="I203" s="900" t="s">
        <v>267</v>
      </c>
      <c r="J203" s="1073" t="s">
        <v>12659</v>
      </c>
      <c r="K203" s="1073" t="s">
        <v>12660</v>
      </c>
      <c r="L203" s="1066">
        <v>422413.4</v>
      </c>
    </row>
    <row r="204" spans="1:12" s="651" customFormat="1" ht="21.95" customHeight="1" x14ac:dyDescent="0.25">
      <c r="A204" s="1400"/>
      <c r="B204" s="1067" t="s">
        <v>8850</v>
      </c>
      <c r="C204" s="702" t="s">
        <v>8864</v>
      </c>
      <c r="D204" s="899" t="s">
        <v>215</v>
      </c>
      <c r="E204" s="702" t="s">
        <v>1722</v>
      </c>
      <c r="F204" s="899" t="s">
        <v>1711</v>
      </c>
      <c r="G204" s="899" t="s">
        <v>53</v>
      </c>
      <c r="H204" s="899" t="s">
        <v>201</v>
      </c>
      <c r="I204" s="899" t="s">
        <v>268</v>
      </c>
      <c r="J204" s="1074" t="s">
        <v>12670</v>
      </c>
      <c r="K204" s="1074" t="s">
        <v>12671</v>
      </c>
      <c r="L204" s="1068">
        <v>568065.68000000005</v>
      </c>
    </row>
    <row r="205" spans="1:12" s="651" customFormat="1" ht="21.95" customHeight="1" x14ac:dyDescent="0.25">
      <c r="A205" s="1400"/>
      <c r="B205" s="1065" t="s">
        <v>8850</v>
      </c>
      <c r="C205" s="903" t="s">
        <v>8864</v>
      </c>
      <c r="D205" s="900" t="s">
        <v>215</v>
      </c>
      <c r="E205" s="903" t="s">
        <v>1722</v>
      </c>
      <c r="F205" s="900" t="s">
        <v>1711</v>
      </c>
      <c r="G205" s="900" t="s">
        <v>53</v>
      </c>
      <c r="H205" s="900" t="s">
        <v>201</v>
      </c>
      <c r="I205" s="900" t="s">
        <v>268</v>
      </c>
      <c r="J205" s="1073" t="s">
        <v>12670</v>
      </c>
      <c r="K205" s="1073" t="s">
        <v>12672</v>
      </c>
      <c r="L205" s="1066">
        <v>435765.98</v>
      </c>
    </row>
    <row r="206" spans="1:12" s="651" customFormat="1" ht="21.95" customHeight="1" x14ac:dyDescent="0.25">
      <c r="A206" s="1400"/>
      <c r="B206" s="1067" t="s">
        <v>8850</v>
      </c>
      <c r="C206" s="702" t="s">
        <v>8865</v>
      </c>
      <c r="D206" s="899" t="s">
        <v>215</v>
      </c>
      <c r="E206" s="702" t="s">
        <v>1723</v>
      </c>
      <c r="F206" s="899" t="s">
        <v>1711</v>
      </c>
      <c r="G206" s="899" t="s">
        <v>53</v>
      </c>
      <c r="H206" s="899" t="s">
        <v>201</v>
      </c>
      <c r="I206" s="899" t="s">
        <v>267</v>
      </c>
      <c r="J206" s="1074" t="s">
        <v>12659</v>
      </c>
      <c r="K206" s="1074" t="s">
        <v>12660</v>
      </c>
      <c r="L206" s="1068">
        <v>422413.4</v>
      </c>
    </row>
    <row r="207" spans="1:12" s="651" customFormat="1" ht="21.95" customHeight="1" x14ac:dyDescent="0.25">
      <c r="A207" s="1400"/>
      <c r="B207" s="1065" t="s">
        <v>8850</v>
      </c>
      <c r="C207" s="903" t="s">
        <v>8865</v>
      </c>
      <c r="D207" s="900" t="s">
        <v>215</v>
      </c>
      <c r="E207" s="903" t="s">
        <v>1723</v>
      </c>
      <c r="F207" s="900" t="s">
        <v>1711</v>
      </c>
      <c r="G207" s="900" t="s">
        <v>53</v>
      </c>
      <c r="H207" s="900" t="s">
        <v>273</v>
      </c>
      <c r="I207" s="900" t="s">
        <v>274</v>
      </c>
      <c r="J207" s="1073" t="s">
        <v>12696</v>
      </c>
      <c r="K207" s="1073" t="s">
        <v>12697</v>
      </c>
      <c r="L207" s="1066">
        <v>2109.56</v>
      </c>
    </row>
    <row r="208" spans="1:12" s="651" customFormat="1" ht="21.95" customHeight="1" x14ac:dyDescent="0.25">
      <c r="A208" s="1400"/>
      <c r="B208" s="1067" t="s">
        <v>8850</v>
      </c>
      <c r="C208" s="702" t="s">
        <v>8865</v>
      </c>
      <c r="D208" s="899" t="s">
        <v>215</v>
      </c>
      <c r="E208" s="702" t="s">
        <v>1723</v>
      </c>
      <c r="F208" s="899" t="s">
        <v>1711</v>
      </c>
      <c r="G208" s="899" t="s">
        <v>53</v>
      </c>
      <c r="H208" s="899" t="s">
        <v>218</v>
      </c>
      <c r="I208" s="899" t="s">
        <v>306</v>
      </c>
      <c r="J208" s="1074" t="s">
        <v>12692</v>
      </c>
      <c r="K208" s="1074" t="s">
        <v>12693</v>
      </c>
      <c r="L208" s="1068">
        <v>10553.93</v>
      </c>
    </row>
    <row r="209" spans="1:12" s="651" customFormat="1" ht="21.95" customHeight="1" x14ac:dyDescent="0.25">
      <c r="A209" s="1400"/>
      <c r="B209" s="1065" t="s">
        <v>8850</v>
      </c>
      <c r="C209" s="903" t="s">
        <v>8866</v>
      </c>
      <c r="D209" s="900" t="s">
        <v>215</v>
      </c>
      <c r="E209" s="903" t="s">
        <v>1724</v>
      </c>
      <c r="F209" s="900" t="s">
        <v>1711</v>
      </c>
      <c r="G209" s="900" t="s">
        <v>53</v>
      </c>
      <c r="H209" s="900" t="s">
        <v>218</v>
      </c>
      <c r="I209" s="900" t="s">
        <v>306</v>
      </c>
      <c r="J209" s="1073" t="s">
        <v>12692</v>
      </c>
      <c r="K209" s="1073" t="s">
        <v>12693</v>
      </c>
      <c r="L209" s="1066">
        <v>10553.93</v>
      </c>
    </row>
    <row r="210" spans="1:12" s="651" customFormat="1" ht="21.95" customHeight="1" x14ac:dyDescent="0.25">
      <c r="A210" s="1400"/>
      <c r="B210" s="1067" t="s">
        <v>8850</v>
      </c>
      <c r="C210" s="702" t="s">
        <v>8866</v>
      </c>
      <c r="D210" s="899" t="s">
        <v>215</v>
      </c>
      <c r="E210" s="702" t="s">
        <v>1724</v>
      </c>
      <c r="F210" s="899" t="s">
        <v>1711</v>
      </c>
      <c r="G210" s="899" t="s">
        <v>53</v>
      </c>
      <c r="H210" s="899" t="s">
        <v>273</v>
      </c>
      <c r="I210" s="899" t="s">
        <v>274</v>
      </c>
      <c r="J210" s="1074" t="s">
        <v>12698</v>
      </c>
      <c r="K210" s="1074" t="s">
        <v>12699</v>
      </c>
      <c r="L210" s="1068">
        <v>2088.75</v>
      </c>
    </row>
    <row r="211" spans="1:12" s="651" customFormat="1" ht="21.95" customHeight="1" x14ac:dyDescent="0.25">
      <c r="A211" s="1400"/>
      <c r="B211" s="1065" t="s">
        <v>8850</v>
      </c>
      <c r="C211" s="903" t="s">
        <v>8866</v>
      </c>
      <c r="D211" s="900" t="s">
        <v>215</v>
      </c>
      <c r="E211" s="903" t="s">
        <v>1724</v>
      </c>
      <c r="F211" s="900" t="s">
        <v>1711</v>
      </c>
      <c r="G211" s="900" t="s">
        <v>53</v>
      </c>
      <c r="H211" s="900" t="s">
        <v>201</v>
      </c>
      <c r="I211" s="900" t="s">
        <v>267</v>
      </c>
      <c r="J211" s="1073" t="s">
        <v>12659</v>
      </c>
      <c r="K211" s="1073" t="s">
        <v>12660</v>
      </c>
      <c r="L211" s="1066">
        <v>422413.4</v>
      </c>
    </row>
    <row r="212" spans="1:12" s="651" customFormat="1" ht="21.95" customHeight="1" x14ac:dyDescent="0.25">
      <c r="A212" s="1400"/>
      <c r="B212" s="1067" t="s">
        <v>8850</v>
      </c>
      <c r="C212" s="702" t="s">
        <v>8866</v>
      </c>
      <c r="D212" s="899" t="s">
        <v>215</v>
      </c>
      <c r="E212" s="702" t="s">
        <v>1724</v>
      </c>
      <c r="F212" s="899" t="s">
        <v>1711</v>
      </c>
      <c r="G212" s="899" t="s">
        <v>53</v>
      </c>
      <c r="H212" s="899" t="s">
        <v>218</v>
      </c>
      <c r="I212" s="899" t="s">
        <v>506</v>
      </c>
      <c r="J212" s="1074" t="s">
        <v>12700</v>
      </c>
      <c r="K212" s="1074" t="s">
        <v>12701</v>
      </c>
      <c r="L212" s="1068">
        <v>57451.09</v>
      </c>
    </row>
    <row r="213" spans="1:12" s="651" customFormat="1" ht="21.95" customHeight="1" x14ac:dyDescent="0.25">
      <c r="A213" s="1400"/>
      <c r="B213" s="1065" t="s">
        <v>8850</v>
      </c>
      <c r="C213" s="903" t="s">
        <v>8867</v>
      </c>
      <c r="D213" s="900" t="s">
        <v>215</v>
      </c>
      <c r="E213" s="903" t="s">
        <v>1725</v>
      </c>
      <c r="F213" s="900" t="s">
        <v>1711</v>
      </c>
      <c r="G213" s="900" t="s">
        <v>53</v>
      </c>
      <c r="H213" s="900" t="s">
        <v>201</v>
      </c>
      <c r="I213" s="900" t="s">
        <v>267</v>
      </c>
      <c r="J213" s="1073" t="s">
        <v>12659</v>
      </c>
      <c r="K213" s="1073" t="s">
        <v>12660</v>
      </c>
      <c r="L213" s="1066">
        <v>422413.4</v>
      </c>
    </row>
    <row r="214" spans="1:12" s="651" customFormat="1" ht="21.95" customHeight="1" x14ac:dyDescent="0.25">
      <c r="A214" s="1400"/>
      <c r="B214" s="1067" t="s">
        <v>8850</v>
      </c>
      <c r="C214" s="702" t="s">
        <v>8867</v>
      </c>
      <c r="D214" s="899" t="s">
        <v>215</v>
      </c>
      <c r="E214" s="702" t="s">
        <v>1725</v>
      </c>
      <c r="F214" s="899" t="s">
        <v>1711</v>
      </c>
      <c r="G214" s="899" t="s">
        <v>53</v>
      </c>
      <c r="H214" s="899" t="s">
        <v>218</v>
      </c>
      <c r="I214" s="899" t="s">
        <v>506</v>
      </c>
      <c r="J214" s="1074" t="s">
        <v>12700</v>
      </c>
      <c r="K214" s="1074" t="s">
        <v>12702</v>
      </c>
      <c r="L214" s="1068">
        <v>33016.639999999999</v>
      </c>
    </row>
    <row r="215" spans="1:12" s="651" customFormat="1" ht="21.95" customHeight="1" x14ac:dyDescent="0.25">
      <c r="A215" s="1400"/>
      <c r="B215" s="1065" t="s">
        <v>8850</v>
      </c>
      <c r="C215" s="903" t="s">
        <v>8867</v>
      </c>
      <c r="D215" s="900" t="s">
        <v>215</v>
      </c>
      <c r="E215" s="903" t="s">
        <v>1725</v>
      </c>
      <c r="F215" s="900" t="s">
        <v>1711</v>
      </c>
      <c r="G215" s="900" t="s">
        <v>53</v>
      </c>
      <c r="H215" s="900" t="s">
        <v>273</v>
      </c>
      <c r="I215" s="900" t="s">
        <v>274</v>
      </c>
      <c r="J215" s="1073" t="s">
        <v>12703</v>
      </c>
      <c r="K215" s="1073" t="s">
        <v>12704</v>
      </c>
      <c r="L215" s="1066">
        <v>2063.44</v>
      </c>
    </row>
    <row r="216" spans="1:12" s="651" customFormat="1" ht="21.95" customHeight="1" x14ac:dyDescent="0.25">
      <c r="A216" s="1400"/>
      <c r="B216" s="1067" t="s">
        <v>8850</v>
      </c>
      <c r="C216" s="702" t="s">
        <v>8868</v>
      </c>
      <c r="D216" s="899" t="s">
        <v>264</v>
      </c>
      <c r="E216" s="702" t="s">
        <v>228</v>
      </c>
      <c r="F216" s="899" t="s">
        <v>1711</v>
      </c>
      <c r="G216" s="899" t="s">
        <v>53</v>
      </c>
      <c r="H216" s="899" t="s">
        <v>273</v>
      </c>
      <c r="I216" s="899" t="s">
        <v>274</v>
      </c>
      <c r="J216" s="1074" t="s">
        <v>12705</v>
      </c>
      <c r="K216" s="1074" t="s">
        <v>12706</v>
      </c>
      <c r="L216" s="1068">
        <v>2072.16</v>
      </c>
    </row>
    <row r="217" spans="1:12" s="651" customFormat="1" ht="21.95" customHeight="1" x14ac:dyDescent="0.25">
      <c r="A217" s="1400"/>
      <c r="B217" s="1065" t="s">
        <v>8850</v>
      </c>
      <c r="C217" s="903" t="s">
        <v>8868</v>
      </c>
      <c r="D217" s="900" t="s">
        <v>264</v>
      </c>
      <c r="E217" s="903" t="s">
        <v>228</v>
      </c>
      <c r="F217" s="900" t="s">
        <v>1711</v>
      </c>
      <c r="G217" s="900" t="s">
        <v>53</v>
      </c>
      <c r="H217" s="900" t="s">
        <v>285</v>
      </c>
      <c r="I217" s="900" t="s">
        <v>306</v>
      </c>
      <c r="J217" s="1073" t="s">
        <v>12692</v>
      </c>
      <c r="K217" s="1073" t="s">
        <v>12693</v>
      </c>
      <c r="L217" s="1066">
        <v>10553.93</v>
      </c>
    </row>
    <row r="218" spans="1:12" s="651" customFormat="1" ht="21.95" customHeight="1" x14ac:dyDescent="0.25">
      <c r="A218" s="1400"/>
      <c r="B218" s="1067" t="s">
        <v>8850</v>
      </c>
      <c r="C218" s="702" t="s">
        <v>8868</v>
      </c>
      <c r="D218" s="899" t="s">
        <v>264</v>
      </c>
      <c r="E218" s="702" t="s">
        <v>228</v>
      </c>
      <c r="F218" s="899" t="s">
        <v>1711</v>
      </c>
      <c r="G218" s="899" t="s">
        <v>53</v>
      </c>
      <c r="H218" s="899" t="s">
        <v>266</v>
      </c>
      <c r="I218" s="899" t="s">
        <v>267</v>
      </c>
      <c r="J218" s="1074" t="s">
        <v>12659</v>
      </c>
      <c r="K218" s="1074" t="s">
        <v>12660</v>
      </c>
      <c r="L218" s="1068">
        <v>427657.52</v>
      </c>
    </row>
    <row r="219" spans="1:12" s="651" customFormat="1" ht="21.95" customHeight="1" x14ac:dyDescent="0.25">
      <c r="A219" s="1400"/>
      <c r="B219" s="1065" t="s">
        <v>8850</v>
      </c>
      <c r="C219" s="903" t="s">
        <v>8869</v>
      </c>
      <c r="D219" s="900" t="s">
        <v>264</v>
      </c>
      <c r="E219" s="903" t="s">
        <v>228</v>
      </c>
      <c r="F219" s="900" t="s">
        <v>1711</v>
      </c>
      <c r="G219" s="900" t="s">
        <v>53</v>
      </c>
      <c r="H219" s="900" t="s">
        <v>266</v>
      </c>
      <c r="I219" s="900" t="s">
        <v>267</v>
      </c>
      <c r="J219" s="1073" t="s">
        <v>12659</v>
      </c>
      <c r="K219" s="1073" t="s">
        <v>12660</v>
      </c>
      <c r="L219" s="1066">
        <v>427657.52</v>
      </c>
    </row>
    <row r="220" spans="1:12" s="651" customFormat="1" ht="21.95" customHeight="1" x14ac:dyDescent="0.25">
      <c r="A220" s="1400"/>
      <c r="B220" s="1067" t="s">
        <v>8850</v>
      </c>
      <c r="C220" s="702" t="s">
        <v>8869</v>
      </c>
      <c r="D220" s="899" t="s">
        <v>264</v>
      </c>
      <c r="E220" s="702" t="s">
        <v>228</v>
      </c>
      <c r="F220" s="899" t="s">
        <v>1711</v>
      </c>
      <c r="G220" s="899" t="s">
        <v>53</v>
      </c>
      <c r="H220" s="899" t="s">
        <v>285</v>
      </c>
      <c r="I220" s="899" t="s">
        <v>306</v>
      </c>
      <c r="J220" s="1074" t="s">
        <v>12692</v>
      </c>
      <c r="K220" s="1074" t="s">
        <v>12693</v>
      </c>
      <c r="L220" s="1068">
        <v>10553.93</v>
      </c>
    </row>
    <row r="221" spans="1:12" s="651" customFormat="1" ht="21.95" customHeight="1" x14ac:dyDescent="0.25">
      <c r="A221" s="1400"/>
      <c r="B221" s="1065" t="s">
        <v>8850</v>
      </c>
      <c r="C221" s="903" t="s">
        <v>8869</v>
      </c>
      <c r="D221" s="900" t="s">
        <v>264</v>
      </c>
      <c r="E221" s="903" t="s">
        <v>228</v>
      </c>
      <c r="F221" s="900" t="s">
        <v>1711</v>
      </c>
      <c r="G221" s="900" t="s">
        <v>53</v>
      </c>
      <c r="H221" s="900" t="s">
        <v>273</v>
      </c>
      <c r="I221" s="900" t="s">
        <v>274</v>
      </c>
      <c r="J221" s="1073" t="s">
        <v>12703</v>
      </c>
      <c r="K221" s="1073" t="s">
        <v>12707</v>
      </c>
      <c r="L221" s="1066">
        <v>2056.92</v>
      </c>
    </row>
    <row r="222" spans="1:12" s="651" customFormat="1" ht="21.95" customHeight="1" x14ac:dyDescent="0.25">
      <c r="A222" s="1400"/>
      <c r="B222" s="1067" t="s">
        <v>8850</v>
      </c>
      <c r="C222" s="702" t="s">
        <v>8870</v>
      </c>
      <c r="D222" s="899" t="s">
        <v>215</v>
      </c>
      <c r="E222" s="702" t="s">
        <v>1726</v>
      </c>
      <c r="F222" s="899" t="s">
        <v>1711</v>
      </c>
      <c r="G222" s="899" t="s">
        <v>53</v>
      </c>
      <c r="H222" s="899" t="s">
        <v>273</v>
      </c>
      <c r="I222" s="899" t="s">
        <v>274</v>
      </c>
      <c r="J222" s="1074" t="s">
        <v>12708</v>
      </c>
      <c r="K222" s="1074" t="s">
        <v>12709</v>
      </c>
      <c r="L222" s="1068">
        <v>484.18</v>
      </c>
    </row>
    <row r="223" spans="1:12" s="651" customFormat="1" ht="21.95" customHeight="1" x14ac:dyDescent="0.25">
      <c r="A223" s="1400"/>
      <c r="B223" s="1065" t="s">
        <v>8850</v>
      </c>
      <c r="C223" s="903" t="s">
        <v>8870</v>
      </c>
      <c r="D223" s="900" t="s">
        <v>215</v>
      </c>
      <c r="E223" s="903" t="s">
        <v>1726</v>
      </c>
      <c r="F223" s="900" t="s">
        <v>1711</v>
      </c>
      <c r="G223" s="900" t="s">
        <v>53</v>
      </c>
      <c r="H223" s="900" t="s">
        <v>218</v>
      </c>
      <c r="I223" s="900" t="s">
        <v>306</v>
      </c>
      <c r="J223" s="1073" t="s">
        <v>12692</v>
      </c>
      <c r="K223" s="1073" t="s">
        <v>12693</v>
      </c>
      <c r="L223" s="1066">
        <v>10553.93</v>
      </c>
    </row>
    <row r="224" spans="1:12" s="651" customFormat="1" ht="21.95" customHeight="1" x14ac:dyDescent="0.25">
      <c r="A224" s="1400"/>
      <c r="B224" s="1067" t="s">
        <v>8850</v>
      </c>
      <c r="C224" s="702" t="s">
        <v>8870</v>
      </c>
      <c r="D224" s="899" t="s">
        <v>215</v>
      </c>
      <c r="E224" s="702" t="s">
        <v>1726</v>
      </c>
      <c r="F224" s="899" t="s">
        <v>1711</v>
      </c>
      <c r="G224" s="899" t="s">
        <v>53</v>
      </c>
      <c r="H224" s="899" t="s">
        <v>201</v>
      </c>
      <c r="I224" s="899" t="s">
        <v>267</v>
      </c>
      <c r="J224" s="1074" t="s">
        <v>12659</v>
      </c>
      <c r="K224" s="1074" t="s">
        <v>12660</v>
      </c>
      <c r="L224" s="1068">
        <v>422413.4</v>
      </c>
    </row>
    <row r="225" spans="1:12" s="651" customFormat="1" ht="21.95" customHeight="1" x14ac:dyDescent="0.25">
      <c r="A225" s="1400"/>
      <c r="B225" s="1065" t="s">
        <v>8850</v>
      </c>
      <c r="C225" s="903" t="s">
        <v>8871</v>
      </c>
      <c r="D225" s="900" t="s">
        <v>215</v>
      </c>
      <c r="E225" s="903" t="s">
        <v>1727</v>
      </c>
      <c r="F225" s="900" t="s">
        <v>1711</v>
      </c>
      <c r="G225" s="900" t="s">
        <v>53</v>
      </c>
      <c r="H225" s="900" t="s">
        <v>273</v>
      </c>
      <c r="I225" s="900" t="s">
        <v>274</v>
      </c>
      <c r="J225" s="1073" t="s">
        <v>12675</v>
      </c>
      <c r="K225" s="1073" t="s">
        <v>12710</v>
      </c>
      <c r="L225" s="1066">
        <v>1696.91</v>
      </c>
    </row>
    <row r="226" spans="1:12" s="651" customFormat="1" ht="21.95" customHeight="1" x14ac:dyDescent="0.25">
      <c r="A226" s="1400"/>
      <c r="B226" s="1067" t="s">
        <v>8850</v>
      </c>
      <c r="C226" s="702" t="s">
        <v>8871</v>
      </c>
      <c r="D226" s="899" t="s">
        <v>215</v>
      </c>
      <c r="E226" s="702" t="s">
        <v>1727</v>
      </c>
      <c r="F226" s="899" t="s">
        <v>1711</v>
      </c>
      <c r="G226" s="899" t="s">
        <v>53</v>
      </c>
      <c r="H226" s="899" t="s">
        <v>201</v>
      </c>
      <c r="I226" s="899" t="s">
        <v>267</v>
      </c>
      <c r="J226" s="1074" t="s">
        <v>12659</v>
      </c>
      <c r="K226" s="1074" t="s">
        <v>12660</v>
      </c>
      <c r="L226" s="1068">
        <v>191321.52</v>
      </c>
    </row>
    <row r="227" spans="1:12" s="651" customFormat="1" ht="21.95" customHeight="1" x14ac:dyDescent="0.25">
      <c r="A227" s="1400"/>
      <c r="B227" s="1065" t="s">
        <v>8850</v>
      </c>
      <c r="C227" s="903" t="s">
        <v>8871</v>
      </c>
      <c r="D227" s="900" t="s">
        <v>215</v>
      </c>
      <c r="E227" s="903" t="s">
        <v>1727</v>
      </c>
      <c r="F227" s="900" t="s">
        <v>1711</v>
      </c>
      <c r="G227" s="900" t="s">
        <v>53</v>
      </c>
      <c r="H227" s="900" t="s">
        <v>201</v>
      </c>
      <c r="I227" s="900" t="s">
        <v>268</v>
      </c>
      <c r="J227" s="1073" t="s">
        <v>12670</v>
      </c>
      <c r="K227" s="1073" t="s">
        <v>12671</v>
      </c>
      <c r="L227" s="1066">
        <v>257291.05</v>
      </c>
    </row>
    <row r="228" spans="1:12" s="651" customFormat="1" ht="21.95" customHeight="1" x14ac:dyDescent="0.25">
      <c r="A228" s="1400"/>
      <c r="B228" s="1067" t="s">
        <v>8850</v>
      </c>
      <c r="C228" s="702" t="s">
        <v>8871</v>
      </c>
      <c r="D228" s="899" t="s">
        <v>215</v>
      </c>
      <c r="E228" s="702" t="s">
        <v>1727</v>
      </c>
      <c r="F228" s="899" t="s">
        <v>1711</v>
      </c>
      <c r="G228" s="899" t="s">
        <v>53</v>
      </c>
      <c r="H228" s="899" t="s">
        <v>218</v>
      </c>
      <c r="I228" s="899" t="s">
        <v>506</v>
      </c>
      <c r="J228" s="1074" t="s">
        <v>12711</v>
      </c>
      <c r="K228" s="1074" t="s">
        <v>12712</v>
      </c>
      <c r="L228" s="1068">
        <v>35816.550000000003</v>
      </c>
    </row>
    <row r="229" spans="1:12" s="651" customFormat="1" ht="21.95" customHeight="1" x14ac:dyDescent="0.25">
      <c r="A229" s="1400"/>
      <c r="B229" s="1065" t="s">
        <v>8850</v>
      </c>
      <c r="C229" s="903" t="s">
        <v>8872</v>
      </c>
      <c r="D229" s="900" t="s">
        <v>215</v>
      </c>
      <c r="E229" s="903" t="s">
        <v>1728</v>
      </c>
      <c r="F229" s="900" t="s">
        <v>1711</v>
      </c>
      <c r="G229" s="900" t="s">
        <v>53</v>
      </c>
      <c r="H229" s="900" t="s">
        <v>201</v>
      </c>
      <c r="I229" s="900" t="s">
        <v>267</v>
      </c>
      <c r="J229" s="1073" t="s">
        <v>12659</v>
      </c>
      <c r="K229" s="1073" t="s">
        <v>12660</v>
      </c>
      <c r="L229" s="1066">
        <v>191321.52</v>
      </c>
    </row>
    <row r="230" spans="1:12" s="651" customFormat="1" ht="21.95" customHeight="1" x14ac:dyDescent="0.25">
      <c r="A230" s="1400"/>
      <c r="B230" s="1067" t="s">
        <v>8850</v>
      </c>
      <c r="C230" s="702" t="s">
        <v>8872</v>
      </c>
      <c r="D230" s="899" t="s">
        <v>215</v>
      </c>
      <c r="E230" s="702" t="s">
        <v>1728</v>
      </c>
      <c r="F230" s="899" t="s">
        <v>1711</v>
      </c>
      <c r="G230" s="899" t="s">
        <v>53</v>
      </c>
      <c r="H230" s="899" t="s">
        <v>273</v>
      </c>
      <c r="I230" s="899" t="s">
        <v>274</v>
      </c>
      <c r="J230" s="1074" t="s">
        <v>12713</v>
      </c>
      <c r="K230" s="1074" t="s">
        <v>12714</v>
      </c>
      <c r="L230" s="1068">
        <v>16401.95</v>
      </c>
    </row>
    <row r="231" spans="1:12" s="651" customFormat="1" ht="21.95" customHeight="1" x14ac:dyDescent="0.25">
      <c r="A231" s="1400"/>
      <c r="B231" s="1065" t="s">
        <v>8850</v>
      </c>
      <c r="C231" s="903" t="s">
        <v>8872</v>
      </c>
      <c r="D231" s="900" t="s">
        <v>215</v>
      </c>
      <c r="E231" s="903" t="s">
        <v>1728</v>
      </c>
      <c r="F231" s="900" t="s">
        <v>1711</v>
      </c>
      <c r="G231" s="900" t="s">
        <v>53</v>
      </c>
      <c r="H231" s="900" t="s">
        <v>273</v>
      </c>
      <c r="I231" s="900" t="s">
        <v>274</v>
      </c>
      <c r="J231" s="1073" t="s">
        <v>12715</v>
      </c>
      <c r="K231" s="1073" t="s">
        <v>12716</v>
      </c>
      <c r="L231" s="1066">
        <v>2106.61</v>
      </c>
    </row>
    <row r="232" spans="1:12" s="651" customFormat="1" ht="21.95" customHeight="1" x14ac:dyDescent="0.25">
      <c r="A232" s="1400"/>
      <c r="B232" s="1067" t="s">
        <v>8850</v>
      </c>
      <c r="C232" s="702" t="s">
        <v>8873</v>
      </c>
      <c r="D232" s="899" t="s">
        <v>215</v>
      </c>
      <c r="E232" s="702" t="s">
        <v>1729</v>
      </c>
      <c r="F232" s="899" t="s">
        <v>1711</v>
      </c>
      <c r="G232" s="899" t="s">
        <v>53</v>
      </c>
      <c r="H232" s="899" t="s">
        <v>273</v>
      </c>
      <c r="I232" s="899" t="s">
        <v>274</v>
      </c>
      <c r="J232" s="1074" t="s">
        <v>12717</v>
      </c>
      <c r="K232" s="1074" t="s">
        <v>12718</v>
      </c>
      <c r="L232" s="1068">
        <v>15883.88</v>
      </c>
    </row>
    <row r="233" spans="1:12" s="651" customFormat="1" ht="21.95" customHeight="1" x14ac:dyDescent="0.25">
      <c r="A233" s="1400"/>
      <c r="B233" s="1065" t="s">
        <v>8850</v>
      </c>
      <c r="C233" s="903" t="s">
        <v>8873</v>
      </c>
      <c r="D233" s="900" t="s">
        <v>215</v>
      </c>
      <c r="E233" s="903" t="s">
        <v>1729</v>
      </c>
      <c r="F233" s="900" t="s">
        <v>1711</v>
      </c>
      <c r="G233" s="900" t="s">
        <v>53</v>
      </c>
      <c r="H233" s="900" t="s">
        <v>273</v>
      </c>
      <c r="I233" s="900" t="s">
        <v>274</v>
      </c>
      <c r="J233" s="1073" t="s">
        <v>12694</v>
      </c>
      <c r="K233" s="1073" t="s">
        <v>12719</v>
      </c>
      <c r="L233" s="1066">
        <v>2062.2199999999998</v>
      </c>
    </row>
    <row r="234" spans="1:12" s="651" customFormat="1" ht="21.95" customHeight="1" x14ac:dyDescent="0.25">
      <c r="A234" s="1400"/>
      <c r="B234" s="1067" t="s">
        <v>8850</v>
      </c>
      <c r="C234" s="702" t="s">
        <v>8873</v>
      </c>
      <c r="D234" s="899" t="s">
        <v>215</v>
      </c>
      <c r="E234" s="702" t="s">
        <v>1729</v>
      </c>
      <c r="F234" s="899" t="s">
        <v>1711</v>
      </c>
      <c r="G234" s="899" t="s">
        <v>53</v>
      </c>
      <c r="H234" s="899" t="s">
        <v>201</v>
      </c>
      <c r="I234" s="899" t="s">
        <v>267</v>
      </c>
      <c r="J234" s="1074" t="s">
        <v>12659</v>
      </c>
      <c r="K234" s="1074" t="s">
        <v>12660</v>
      </c>
      <c r="L234" s="1068">
        <v>191321.52</v>
      </c>
    </row>
    <row r="235" spans="1:12" s="651" customFormat="1" ht="21.95" customHeight="1" x14ac:dyDescent="0.25">
      <c r="A235" s="1400"/>
      <c r="B235" s="1065" t="s">
        <v>8850</v>
      </c>
      <c r="C235" s="903" t="s">
        <v>8874</v>
      </c>
      <c r="D235" s="900" t="s">
        <v>215</v>
      </c>
      <c r="E235" s="903" t="s">
        <v>1730</v>
      </c>
      <c r="F235" s="900" t="s">
        <v>1711</v>
      </c>
      <c r="G235" s="900" t="s">
        <v>53</v>
      </c>
      <c r="H235" s="900" t="s">
        <v>201</v>
      </c>
      <c r="I235" s="900" t="s">
        <v>267</v>
      </c>
      <c r="J235" s="1073" t="s">
        <v>12659</v>
      </c>
      <c r="K235" s="1073" t="s">
        <v>12660</v>
      </c>
      <c r="L235" s="1066">
        <v>191321.52</v>
      </c>
    </row>
    <row r="236" spans="1:12" s="651" customFormat="1" ht="21.95" customHeight="1" x14ac:dyDescent="0.25">
      <c r="A236" s="1400"/>
      <c r="B236" s="1067" t="s">
        <v>8850</v>
      </c>
      <c r="C236" s="702" t="s">
        <v>8874</v>
      </c>
      <c r="D236" s="899" t="s">
        <v>215</v>
      </c>
      <c r="E236" s="702" t="s">
        <v>1730</v>
      </c>
      <c r="F236" s="899" t="s">
        <v>1711</v>
      </c>
      <c r="G236" s="899" t="s">
        <v>53</v>
      </c>
      <c r="H236" s="899" t="s">
        <v>273</v>
      </c>
      <c r="I236" s="899" t="s">
        <v>274</v>
      </c>
      <c r="J236" s="1074" t="s">
        <v>12720</v>
      </c>
      <c r="K236" s="1074" t="s">
        <v>12721</v>
      </c>
      <c r="L236" s="1068">
        <v>2120.9899999999998</v>
      </c>
    </row>
    <row r="237" spans="1:12" s="651" customFormat="1" ht="21.95" customHeight="1" x14ac:dyDescent="0.25">
      <c r="A237" s="1400"/>
      <c r="B237" s="1065" t="s">
        <v>8850</v>
      </c>
      <c r="C237" s="903" t="s">
        <v>8874</v>
      </c>
      <c r="D237" s="900" t="s">
        <v>215</v>
      </c>
      <c r="E237" s="903" t="s">
        <v>1730</v>
      </c>
      <c r="F237" s="900" t="s">
        <v>1711</v>
      </c>
      <c r="G237" s="900" t="s">
        <v>53</v>
      </c>
      <c r="H237" s="900" t="s">
        <v>273</v>
      </c>
      <c r="I237" s="900" t="s">
        <v>274</v>
      </c>
      <c r="J237" s="1073" t="s">
        <v>12722</v>
      </c>
      <c r="K237" s="1073" t="s">
        <v>12723</v>
      </c>
      <c r="L237" s="1066">
        <v>16193.37</v>
      </c>
    </row>
    <row r="238" spans="1:12" s="651" customFormat="1" ht="21.95" customHeight="1" x14ac:dyDescent="0.25">
      <c r="A238" s="1400"/>
      <c r="B238" s="1067" t="s">
        <v>8875</v>
      </c>
      <c r="C238" s="702" t="s">
        <v>8876</v>
      </c>
      <c r="D238" s="899" t="s">
        <v>215</v>
      </c>
      <c r="E238" s="702" t="s">
        <v>1731</v>
      </c>
      <c r="F238" s="899" t="s">
        <v>1711</v>
      </c>
      <c r="G238" s="899" t="s">
        <v>53</v>
      </c>
      <c r="H238" s="899" t="s">
        <v>201</v>
      </c>
      <c r="I238" s="899" t="s">
        <v>267</v>
      </c>
      <c r="J238" s="1074" t="s">
        <v>12659</v>
      </c>
      <c r="K238" s="1074" t="s">
        <v>12660</v>
      </c>
      <c r="L238" s="1068">
        <v>456460.75</v>
      </c>
    </row>
    <row r="239" spans="1:12" s="651" customFormat="1" ht="21.95" customHeight="1" x14ac:dyDescent="0.25">
      <c r="A239" s="1400"/>
      <c r="B239" s="1065" t="s">
        <v>8875</v>
      </c>
      <c r="C239" s="903" t="s">
        <v>8876</v>
      </c>
      <c r="D239" s="900" t="s">
        <v>215</v>
      </c>
      <c r="E239" s="903" t="s">
        <v>1731</v>
      </c>
      <c r="F239" s="900" t="s">
        <v>1711</v>
      </c>
      <c r="G239" s="900" t="s">
        <v>53</v>
      </c>
      <c r="H239" s="900" t="s">
        <v>201</v>
      </c>
      <c r="I239" s="900" t="s">
        <v>268</v>
      </c>
      <c r="J239" s="1073" t="s">
        <v>12670</v>
      </c>
      <c r="K239" s="1073" t="s">
        <v>12671</v>
      </c>
      <c r="L239" s="1066">
        <v>613852.89</v>
      </c>
    </row>
    <row r="240" spans="1:12" s="651" customFormat="1" ht="21.95" customHeight="1" x14ac:dyDescent="0.25">
      <c r="A240" s="1400"/>
      <c r="B240" s="1067" t="s">
        <v>8875</v>
      </c>
      <c r="C240" s="702" t="s">
        <v>8877</v>
      </c>
      <c r="D240" s="899" t="s">
        <v>215</v>
      </c>
      <c r="E240" s="702" t="s">
        <v>1732</v>
      </c>
      <c r="F240" s="899" t="s">
        <v>1711</v>
      </c>
      <c r="G240" s="899" t="s">
        <v>53</v>
      </c>
      <c r="H240" s="899" t="s">
        <v>201</v>
      </c>
      <c r="I240" s="899" t="s">
        <v>267</v>
      </c>
      <c r="J240" s="1074" t="s">
        <v>12659</v>
      </c>
      <c r="K240" s="1074" t="s">
        <v>12660</v>
      </c>
      <c r="L240" s="1068">
        <v>1369382.26</v>
      </c>
    </row>
    <row r="241" spans="1:12" s="651" customFormat="1" ht="21.95" customHeight="1" x14ac:dyDescent="0.25">
      <c r="A241" s="1400"/>
      <c r="B241" s="1065" t="s">
        <v>8875</v>
      </c>
      <c r="C241" s="903" t="s">
        <v>8877</v>
      </c>
      <c r="D241" s="900" t="s">
        <v>215</v>
      </c>
      <c r="E241" s="903" t="s">
        <v>1732</v>
      </c>
      <c r="F241" s="900" t="s">
        <v>1711</v>
      </c>
      <c r="G241" s="900" t="s">
        <v>53</v>
      </c>
      <c r="H241" s="900" t="s">
        <v>201</v>
      </c>
      <c r="I241" s="900" t="s">
        <v>268</v>
      </c>
      <c r="J241" s="1073" t="s">
        <v>12670</v>
      </c>
      <c r="K241" s="1073" t="s">
        <v>12671</v>
      </c>
      <c r="L241" s="1066">
        <v>1841558.67</v>
      </c>
    </row>
    <row r="242" spans="1:12" s="651" customFormat="1" ht="21.95" customHeight="1" x14ac:dyDescent="0.25">
      <c r="A242" s="1400"/>
      <c r="B242" s="1067" t="s">
        <v>8875</v>
      </c>
      <c r="C242" s="702" t="s">
        <v>8878</v>
      </c>
      <c r="D242" s="899" t="s">
        <v>215</v>
      </c>
      <c r="E242" s="702" t="s">
        <v>1733</v>
      </c>
      <c r="F242" s="899" t="s">
        <v>1711</v>
      </c>
      <c r="G242" s="899" t="s">
        <v>53</v>
      </c>
      <c r="H242" s="899" t="s">
        <v>201</v>
      </c>
      <c r="I242" s="899" t="s">
        <v>267</v>
      </c>
      <c r="J242" s="1074" t="s">
        <v>12659</v>
      </c>
      <c r="K242" s="1074" t="s">
        <v>12660</v>
      </c>
      <c r="L242" s="1068">
        <v>342099.66</v>
      </c>
    </row>
    <row r="243" spans="1:12" s="651" customFormat="1" ht="21.95" customHeight="1" x14ac:dyDescent="0.25">
      <c r="A243" s="1400"/>
      <c r="B243" s="1065" t="s">
        <v>8875</v>
      </c>
      <c r="C243" s="903" t="s">
        <v>8879</v>
      </c>
      <c r="D243" s="900" t="s">
        <v>215</v>
      </c>
      <c r="E243" s="903" t="s">
        <v>1732</v>
      </c>
      <c r="F243" s="900" t="s">
        <v>1711</v>
      </c>
      <c r="G243" s="900" t="s">
        <v>53</v>
      </c>
      <c r="H243" s="900" t="s">
        <v>201</v>
      </c>
      <c r="I243" s="900" t="s">
        <v>267</v>
      </c>
      <c r="J243" s="1073" t="s">
        <v>12659</v>
      </c>
      <c r="K243" s="1073" t="s">
        <v>12660</v>
      </c>
      <c r="L243" s="1066">
        <v>145680.64000000001</v>
      </c>
    </row>
    <row r="244" spans="1:12" s="651" customFormat="1" ht="21.95" customHeight="1" x14ac:dyDescent="0.25">
      <c r="A244" s="1400"/>
      <c r="B244" s="1067" t="s">
        <v>8875</v>
      </c>
      <c r="C244" s="702" t="s">
        <v>8879</v>
      </c>
      <c r="D244" s="899" t="s">
        <v>215</v>
      </c>
      <c r="E244" s="702" t="s">
        <v>1732</v>
      </c>
      <c r="F244" s="899" t="s">
        <v>1711</v>
      </c>
      <c r="G244" s="899" t="s">
        <v>53</v>
      </c>
      <c r="H244" s="899" t="s">
        <v>273</v>
      </c>
      <c r="I244" s="899" t="s">
        <v>274</v>
      </c>
      <c r="J244" s="1074" t="s">
        <v>12724</v>
      </c>
      <c r="K244" s="1074" t="s">
        <v>12725</v>
      </c>
      <c r="L244" s="1068">
        <v>16053.68</v>
      </c>
    </row>
    <row r="245" spans="1:12" s="651" customFormat="1" ht="21.95" customHeight="1" x14ac:dyDescent="0.25">
      <c r="A245" s="1400"/>
      <c r="B245" s="1067" t="s">
        <v>8875</v>
      </c>
      <c r="C245" s="702" t="s">
        <v>8880</v>
      </c>
      <c r="D245" s="899" t="s">
        <v>215</v>
      </c>
      <c r="E245" s="702" t="s">
        <v>1733</v>
      </c>
      <c r="F245" s="899" t="s">
        <v>1711</v>
      </c>
      <c r="G245" s="899" t="s">
        <v>53</v>
      </c>
      <c r="H245" s="899" t="s">
        <v>201</v>
      </c>
      <c r="I245" s="899" t="s">
        <v>267</v>
      </c>
      <c r="J245" s="1074" t="s">
        <v>12659</v>
      </c>
      <c r="K245" s="1074" t="s">
        <v>12660</v>
      </c>
      <c r="L245" s="1068">
        <v>119701.83</v>
      </c>
    </row>
    <row r="246" spans="1:12" s="651" customFormat="1" ht="21.95" customHeight="1" x14ac:dyDescent="0.25">
      <c r="A246" s="1400"/>
      <c r="B246" s="1065" t="s">
        <v>8875</v>
      </c>
      <c r="C246" s="903" t="s">
        <v>8881</v>
      </c>
      <c r="D246" s="900" t="s">
        <v>215</v>
      </c>
      <c r="E246" s="903" t="s">
        <v>1734</v>
      </c>
      <c r="F246" s="900" t="s">
        <v>1711</v>
      </c>
      <c r="G246" s="900" t="s">
        <v>53</v>
      </c>
      <c r="H246" s="900" t="s">
        <v>201</v>
      </c>
      <c r="I246" s="900" t="s">
        <v>267</v>
      </c>
      <c r="J246" s="1073" t="s">
        <v>12659</v>
      </c>
      <c r="K246" s="1073" t="s">
        <v>12660</v>
      </c>
      <c r="L246" s="1066">
        <v>203177.45</v>
      </c>
    </row>
    <row r="247" spans="1:12" s="651" customFormat="1" ht="21.95" customHeight="1" x14ac:dyDescent="0.25">
      <c r="A247" s="1400"/>
      <c r="B247" s="1067" t="s">
        <v>8875</v>
      </c>
      <c r="C247" s="702" t="s">
        <v>8881</v>
      </c>
      <c r="D247" s="899" t="s">
        <v>215</v>
      </c>
      <c r="E247" s="702" t="s">
        <v>1734</v>
      </c>
      <c r="F247" s="899" t="s">
        <v>1711</v>
      </c>
      <c r="G247" s="899" t="s">
        <v>53</v>
      </c>
      <c r="H247" s="899" t="s">
        <v>201</v>
      </c>
      <c r="I247" s="899" t="s">
        <v>268</v>
      </c>
      <c r="J247" s="1074" t="s">
        <v>12670</v>
      </c>
      <c r="K247" s="1074" t="s">
        <v>12671</v>
      </c>
      <c r="L247" s="1068">
        <v>273235.03000000003</v>
      </c>
    </row>
    <row r="248" spans="1:12" s="651" customFormat="1" ht="21.95" customHeight="1" x14ac:dyDescent="0.25">
      <c r="A248" s="1400"/>
      <c r="B248" s="1065" t="s">
        <v>8875</v>
      </c>
      <c r="C248" s="903" t="s">
        <v>8881</v>
      </c>
      <c r="D248" s="900" t="s">
        <v>215</v>
      </c>
      <c r="E248" s="903" t="s">
        <v>1734</v>
      </c>
      <c r="F248" s="900" t="s">
        <v>1711</v>
      </c>
      <c r="G248" s="900" t="s">
        <v>53</v>
      </c>
      <c r="H248" s="900" t="s">
        <v>273</v>
      </c>
      <c r="I248" s="900" t="s">
        <v>274</v>
      </c>
      <c r="J248" s="1073" t="s">
        <v>12726</v>
      </c>
      <c r="K248" s="1073" t="s">
        <v>12727</v>
      </c>
      <c r="L248" s="1066">
        <v>2142.5</v>
      </c>
    </row>
    <row r="249" spans="1:12" s="651" customFormat="1" ht="21.95" customHeight="1" x14ac:dyDescent="0.25">
      <c r="A249" s="1400"/>
      <c r="B249" s="1067" t="s">
        <v>8875</v>
      </c>
      <c r="C249" s="702" t="s">
        <v>8881</v>
      </c>
      <c r="D249" s="899" t="s">
        <v>215</v>
      </c>
      <c r="E249" s="702" t="s">
        <v>1734</v>
      </c>
      <c r="F249" s="899" t="s">
        <v>1711</v>
      </c>
      <c r="G249" s="899" t="s">
        <v>53</v>
      </c>
      <c r="H249" s="899" t="s">
        <v>273</v>
      </c>
      <c r="I249" s="899" t="s">
        <v>275</v>
      </c>
      <c r="J249" s="1074" t="s">
        <v>12728</v>
      </c>
      <c r="K249" s="1074" t="s">
        <v>12729</v>
      </c>
      <c r="L249" s="1068">
        <v>17808.88</v>
      </c>
    </row>
    <row r="250" spans="1:12" s="651" customFormat="1" ht="21.95" customHeight="1" x14ac:dyDescent="0.25">
      <c r="A250" s="1400"/>
      <c r="B250" s="1065" t="s">
        <v>8875</v>
      </c>
      <c r="C250" s="903" t="s">
        <v>8882</v>
      </c>
      <c r="D250" s="900" t="s">
        <v>215</v>
      </c>
      <c r="E250" s="903" t="s">
        <v>1735</v>
      </c>
      <c r="F250" s="900" t="s">
        <v>1711</v>
      </c>
      <c r="G250" s="900" t="s">
        <v>53</v>
      </c>
      <c r="H250" s="900" t="s">
        <v>201</v>
      </c>
      <c r="I250" s="900" t="s">
        <v>267</v>
      </c>
      <c r="J250" s="1073" t="s">
        <v>12659</v>
      </c>
      <c r="K250" s="1073" t="s">
        <v>12660</v>
      </c>
      <c r="L250" s="1066">
        <v>203177.45</v>
      </c>
    </row>
    <row r="251" spans="1:12" s="651" customFormat="1" ht="21.95" customHeight="1" x14ac:dyDescent="0.25">
      <c r="A251" s="1400"/>
      <c r="B251" s="1067" t="s">
        <v>8875</v>
      </c>
      <c r="C251" s="702" t="s">
        <v>8882</v>
      </c>
      <c r="D251" s="899" t="s">
        <v>215</v>
      </c>
      <c r="E251" s="702" t="s">
        <v>1735</v>
      </c>
      <c r="F251" s="899" t="s">
        <v>1711</v>
      </c>
      <c r="G251" s="899" t="s">
        <v>53</v>
      </c>
      <c r="H251" s="899" t="s">
        <v>201</v>
      </c>
      <c r="I251" s="899" t="s">
        <v>268</v>
      </c>
      <c r="J251" s="1074" t="s">
        <v>12670</v>
      </c>
      <c r="K251" s="1074" t="s">
        <v>12671</v>
      </c>
      <c r="L251" s="1068">
        <v>273235.03000000003</v>
      </c>
    </row>
    <row r="252" spans="1:12" s="651" customFormat="1" ht="21.95" customHeight="1" x14ac:dyDescent="0.25">
      <c r="A252" s="1400"/>
      <c r="B252" s="1065" t="s">
        <v>8883</v>
      </c>
      <c r="C252" s="903" t="s">
        <v>8884</v>
      </c>
      <c r="D252" s="900" t="s">
        <v>224</v>
      </c>
      <c r="E252" s="903" t="s">
        <v>1736</v>
      </c>
      <c r="F252" s="900" t="s">
        <v>1711</v>
      </c>
      <c r="G252" s="900" t="s">
        <v>53</v>
      </c>
      <c r="H252" s="900" t="s">
        <v>201</v>
      </c>
      <c r="I252" s="900" t="s">
        <v>267</v>
      </c>
      <c r="J252" s="1073" t="s">
        <v>12659</v>
      </c>
      <c r="K252" s="1073" t="s">
        <v>12660</v>
      </c>
      <c r="L252" s="1066">
        <v>292126.25</v>
      </c>
    </row>
    <row r="253" spans="1:12" s="651" customFormat="1" ht="21.95" customHeight="1" x14ac:dyDescent="0.25">
      <c r="A253" s="1400"/>
      <c r="B253" s="1067" t="s">
        <v>8883</v>
      </c>
      <c r="C253" s="702" t="s">
        <v>8885</v>
      </c>
      <c r="D253" s="899" t="s">
        <v>224</v>
      </c>
      <c r="E253" s="702" t="s">
        <v>1737</v>
      </c>
      <c r="F253" s="899" t="s">
        <v>1711</v>
      </c>
      <c r="G253" s="899" t="s">
        <v>53</v>
      </c>
      <c r="H253" s="899" t="s">
        <v>201</v>
      </c>
      <c r="I253" s="899" t="s">
        <v>267</v>
      </c>
      <c r="J253" s="1074" t="s">
        <v>12659</v>
      </c>
      <c r="K253" s="1074" t="s">
        <v>12660</v>
      </c>
      <c r="L253" s="1068">
        <v>292126.25</v>
      </c>
    </row>
    <row r="254" spans="1:12" s="651" customFormat="1" ht="21.95" customHeight="1" x14ac:dyDescent="0.25">
      <c r="A254" s="1400"/>
      <c r="B254" s="1065" t="s">
        <v>8883</v>
      </c>
      <c r="C254" s="903" t="s">
        <v>8886</v>
      </c>
      <c r="D254" s="900" t="s">
        <v>224</v>
      </c>
      <c r="E254" s="903" t="s">
        <v>1738</v>
      </c>
      <c r="F254" s="900" t="s">
        <v>1711</v>
      </c>
      <c r="G254" s="900" t="s">
        <v>53</v>
      </c>
      <c r="H254" s="900" t="s">
        <v>201</v>
      </c>
      <c r="I254" s="900" t="s">
        <v>267</v>
      </c>
      <c r="J254" s="1073" t="s">
        <v>12659</v>
      </c>
      <c r="K254" s="1073" t="s">
        <v>12660</v>
      </c>
      <c r="L254" s="1066">
        <v>292126.25</v>
      </c>
    </row>
    <row r="255" spans="1:12" s="651" customFormat="1" ht="21.95" customHeight="1" x14ac:dyDescent="0.25">
      <c r="A255" s="1400"/>
      <c r="B255" s="1067" t="s">
        <v>8883</v>
      </c>
      <c r="C255" s="702" t="s">
        <v>8887</v>
      </c>
      <c r="D255" s="899" t="s">
        <v>215</v>
      </c>
      <c r="E255" s="702" t="s">
        <v>1739</v>
      </c>
      <c r="F255" s="899" t="s">
        <v>1711</v>
      </c>
      <c r="G255" s="899" t="s">
        <v>53</v>
      </c>
      <c r="H255" s="899" t="s">
        <v>201</v>
      </c>
      <c r="I255" s="899" t="s">
        <v>267</v>
      </c>
      <c r="J255" s="1074" t="s">
        <v>12659</v>
      </c>
      <c r="K255" s="1074" t="s">
        <v>12660</v>
      </c>
      <c r="L255" s="1068">
        <v>451053.61</v>
      </c>
    </row>
    <row r="256" spans="1:12" s="651" customFormat="1" ht="21.95" customHeight="1" x14ac:dyDescent="0.25">
      <c r="A256" s="1400"/>
      <c r="B256" s="1065" t="s">
        <v>8883</v>
      </c>
      <c r="C256" s="903" t="s">
        <v>8887</v>
      </c>
      <c r="D256" s="900" t="s">
        <v>215</v>
      </c>
      <c r="E256" s="903" t="s">
        <v>1739</v>
      </c>
      <c r="F256" s="900" t="s">
        <v>1711</v>
      </c>
      <c r="G256" s="900" t="s">
        <v>53</v>
      </c>
      <c r="H256" s="900" t="s">
        <v>273</v>
      </c>
      <c r="I256" s="900" t="s">
        <v>274</v>
      </c>
      <c r="J256" s="1073" t="s">
        <v>12730</v>
      </c>
      <c r="K256" s="1073" t="s">
        <v>12731</v>
      </c>
      <c r="L256" s="1066">
        <v>20628.95</v>
      </c>
    </row>
    <row r="257" spans="1:12" s="651" customFormat="1" ht="21.95" customHeight="1" x14ac:dyDescent="0.25">
      <c r="A257" s="1400"/>
      <c r="B257" s="1067" t="s">
        <v>8883</v>
      </c>
      <c r="C257" s="702" t="s">
        <v>8888</v>
      </c>
      <c r="D257" s="899" t="s">
        <v>224</v>
      </c>
      <c r="E257" s="702" t="s">
        <v>1736</v>
      </c>
      <c r="F257" s="899" t="s">
        <v>1711</v>
      </c>
      <c r="G257" s="899" t="s">
        <v>53</v>
      </c>
      <c r="H257" s="899" t="s">
        <v>201</v>
      </c>
      <c r="I257" s="899" t="s">
        <v>267</v>
      </c>
      <c r="J257" s="1074" t="s">
        <v>12659</v>
      </c>
      <c r="K257" s="1074" t="s">
        <v>12660</v>
      </c>
      <c r="L257" s="1068">
        <v>56389.18</v>
      </c>
    </row>
    <row r="258" spans="1:12" s="651" customFormat="1" ht="21.95" customHeight="1" x14ac:dyDescent="0.25">
      <c r="A258" s="1400"/>
      <c r="B258" s="1065" t="s">
        <v>8883</v>
      </c>
      <c r="C258" s="903" t="s">
        <v>8889</v>
      </c>
      <c r="D258" s="900" t="s">
        <v>224</v>
      </c>
      <c r="E258" s="903" t="s">
        <v>1737</v>
      </c>
      <c r="F258" s="900" t="s">
        <v>1711</v>
      </c>
      <c r="G258" s="900" t="s">
        <v>53</v>
      </c>
      <c r="H258" s="900" t="s">
        <v>201</v>
      </c>
      <c r="I258" s="900" t="s">
        <v>267</v>
      </c>
      <c r="J258" s="1073" t="s">
        <v>12659</v>
      </c>
      <c r="K258" s="1073" t="s">
        <v>12660</v>
      </c>
      <c r="L258" s="1066">
        <v>56389.18</v>
      </c>
    </row>
    <row r="259" spans="1:12" s="651" customFormat="1" ht="21.95" customHeight="1" x14ac:dyDescent="0.25">
      <c r="A259" s="1400"/>
      <c r="B259" s="1067" t="s">
        <v>8883</v>
      </c>
      <c r="C259" s="702" t="s">
        <v>8890</v>
      </c>
      <c r="D259" s="899" t="s">
        <v>224</v>
      </c>
      <c r="E259" s="702" t="s">
        <v>1738</v>
      </c>
      <c r="F259" s="899" t="s">
        <v>1711</v>
      </c>
      <c r="G259" s="899" t="s">
        <v>53</v>
      </c>
      <c r="H259" s="899" t="s">
        <v>201</v>
      </c>
      <c r="I259" s="899" t="s">
        <v>267</v>
      </c>
      <c r="J259" s="1074" t="s">
        <v>12659</v>
      </c>
      <c r="K259" s="1074" t="s">
        <v>12660</v>
      </c>
      <c r="L259" s="1068">
        <v>56389.18</v>
      </c>
    </row>
    <row r="260" spans="1:12" s="651" customFormat="1" ht="21.95" customHeight="1" x14ac:dyDescent="0.25">
      <c r="A260" s="1400"/>
      <c r="B260" s="1065" t="s">
        <v>8883</v>
      </c>
      <c r="C260" s="903" t="s">
        <v>8891</v>
      </c>
      <c r="D260" s="900" t="s">
        <v>224</v>
      </c>
      <c r="E260" s="903" t="s">
        <v>1736</v>
      </c>
      <c r="F260" s="900" t="s">
        <v>1711</v>
      </c>
      <c r="G260" s="900" t="s">
        <v>53</v>
      </c>
      <c r="H260" s="900" t="s">
        <v>201</v>
      </c>
      <c r="I260" s="900" t="s">
        <v>267</v>
      </c>
      <c r="J260" s="1073" t="s">
        <v>12659</v>
      </c>
      <c r="K260" s="1073" t="s">
        <v>12660</v>
      </c>
      <c r="L260" s="1066">
        <v>138238.14000000001</v>
      </c>
    </row>
    <row r="261" spans="1:12" s="651" customFormat="1" ht="21.95" customHeight="1" x14ac:dyDescent="0.25">
      <c r="A261" s="1400"/>
      <c r="B261" s="1067" t="s">
        <v>8883</v>
      </c>
      <c r="C261" s="702" t="s">
        <v>8892</v>
      </c>
      <c r="D261" s="899" t="s">
        <v>224</v>
      </c>
      <c r="E261" s="702" t="s">
        <v>1737</v>
      </c>
      <c r="F261" s="899" t="s">
        <v>1711</v>
      </c>
      <c r="G261" s="899" t="s">
        <v>53</v>
      </c>
      <c r="H261" s="899" t="s">
        <v>201</v>
      </c>
      <c r="I261" s="899" t="s">
        <v>267</v>
      </c>
      <c r="J261" s="1074" t="s">
        <v>12659</v>
      </c>
      <c r="K261" s="1074" t="s">
        <v>12660</v>
      </c>
      <c r="L261" s="1068">
        <v>138238.14000000001</v>
      </c>
    </row>
    <row r="262" spans="1:12" s="651" customFormat="1" ht="21.95" customHeight="1" x14ac:dyDescent="0.25">
      <c r="A262" s="1400"/>
      <c r="B262" s="1065" t="s">
        <v>8883</v>
      </c>
      <c r="C262" s="903" t="s">
        <v>8893</v>
      </c>
      <c r="D262" s="900" t="s">
        <v>224</v>
      </c>
      <c r="E262" s="903" t="s">
        <v>1738</v>
      </c>
      <c r="F262" s="900" t="s">
        <v>1711</v>
      </c>
      <c r="G262" s="900" t="s">
        <v>53</v>
      </c>
      <c r="H262" s="900" t="s">
        <v>201</v>
      </c>
      <c r="I262" s="900" t="s">
        <v>267</v>
      </c>
      <c r="J262" s="1073" t="s">
        <v>12659</v>
      </c>
      <c r="K262" s="1073" t="s">
        <v>12660</v>
      </c>
      <c r="L262" s="1066">
        <v>138238.14000000001</v>
      </c>
    </row>
    <row r="263" spans="1:12" s="651" customFormat="1" ht="21.95" customHeight="1" x14ac:dyDescent="0.25">
      <c r="A263" s="1400"/>
      <c r="B263" s="1067" t="s">
        <v>8883</v>
      </c>
      <c r="C263" s="702" t="s">
        <v>8894</v>
      </c>
      <c r="D263" s="899" t="s">
        <v>264</v>
      </c>
      <c r="E263" s="702" t="s">
        <v>228</v>
      </c>
      <c r="F263" s="899" t="s">
        <v>1711</v>
      </c>
      <c r="G263" s="899" t="s">
        <v>53</v>
      </c>
      <c r="H263" s="899" t="s">
        <v>266</v>
      </c>
      <c r="I263" s="899" t="s">
        <v>267</v>
      </c>
      <c r="J263" s="1074" t="s">
        <v>12659</v>
      </c>
      <c r="K263" s="1074" t="s">
        <v>12660</v>
      </c>
      <c r="L263" s="1068">
        <v>38370.46</v>
      </c>
    </row>
    <row r="264" spans="1:12" s="651" customFormat="1" ht="21.95" customHeight="1" x14ac:dyDescent="0.25">
      <c r="A264" s="1400"/>
      <c r="B264" s="1065" t="s">
        <v>8883</v>
      </c>
      <c r="C264" s="903" t="s">
        <v>8895</v>
      </c>
      <c r="D264" s="900" t="s">
        <v>215</v>
      </c>
      <c r="E264" s="903" t="s">
        <v>1739</v>
      </c>
      <c r="F264" s="900" t="s">
        <v>1711</v>
      </c>
      <c r="G264" s="900" t="s">
        <v>53</v>
      </c>
      <c r="H264" s="900" t="s">
        <v>201</v>
      </c>
      <c r="I264" s="900" t="s">
        <v>267</v>
      </c>
      <c r="J264" s="1073" t="s">
        <v>12659</v>
      </c>
      <c r="K264" s="1073" t="s">
        <v>12660</v>
      </c>
      <c r="L264" s="1066">
        <v>119701.83</v>
      </c>
    </row>
    <row r="265" spans="1:12" s="651" customFormat="1" ht="21.95" customHeight="1" x14ac:dyDescent="0.25">
      <c r="A265" s="1400"/>
      <c r="B265" s="1067" t="s">
        <v>8883</v>
      </c>
      <c r="C265" s="702" t="s">
        <v>8896</v>
      </c>
      <c r="D265" s="899" t="s">
        <v>264</v>
      </c>
      <c r="E265" s="702" t="s">
        <v>228</v>
      </c>
      <c r="F265" s="899" t="s">
        <v>1711</v>
      </c>
      <c r="G265" s="899" t="s">
        <v>53</v>
      </c>
      <c r="H265" s="899" t="s">
        <v>266</v>
      </c>
      <c r="I265" s="899" t="s">
        <v>267</v>
      </c>
      <c r="J265" s="1074" t="s">
        <v>12659</v>
      </c>
      <c r="K265" s="1074" t="s">
        <v>12660</v>
      </c>
      <c r="L265" s="1068">
        <v>66741.47</v>
      </c>
    </row>
    <row r="266" spans="1:12" s="651" customFormat="1" ht="21.95" customHeight="1" x14ac:dyDescent="0.25">
      <c r="A266" s="1400"/>
      <c r="B266" s="1065" t="s">
        <v>8883</v>
      </c>
      <c r="C266" s="903" t="s">
        <v>8897</v>
      </c>
      <c r="D266" s="900" t="s">
        <v>264</v>
      </c>
      <c r="E266" s="903" t="s">
        <v>228</v>
      </c>
      <c r="F266" s="900" t="s">
        <v>1711</v>
      </c>
      <c r="G266" s="900" t="s">
        <v>53</v>
      </c>
      <c r="H266" s="900" t="s">
        <v>266</v>
      </c>
      <c r="I266" s="900" t="s">
        <v>267</v>
      </c>
      <c r="J266" s="1073" t="s">
        <v>12659</v>
      </c>
      <c r="K266" s="1073" t="s">
        <v>12660</v>
      </c>
      <c r="L266" s="1066">
        <v>66741.47</v>
      </c>
    </row>
    <row r="267" spans="1:12" s="651" customFormat="1" ht="21.95" customHeight="1" x14ac:dyDescent="0.25">
      <c r="A267" s="1400"/>
      <c r="B267" s="1067" t="s">
        <v>8883</v>
      </c>
      <c r="C267" s="702" t="s">
        <v>8898</v>
      </c>
      <c r="D267" s="899" t="s">
        <v>264</v>
      </c>
      <c r="E267" s="702" t="s">
        <v>228</v>
      </c>
      <c r="F267" s="899" t="s">
        <v>1711</v>
      </c>
      <c r="G267" s="899" t="s">
        <v>53</v>
      </c>
      <c r="H267" s="899" t="s">
        <v>266</v>
      </c>
      <c r="I267" s="899" t="s">
        <v>267</v>
      </c>
      <c r="J267" s="1074" t="s">
        <v>12659</v>
      </c>
      <c r="K267" s="1074" t="s">
        <v>12660</v>
      </c>
      <c r="L267" s="1068">
        <v>66741.47</v>
      </c>
    </row>
    <row r="268" spans="1:12" s="651" customFormat="1" ht="21.95" customHeight="1" x14ac:dyDescent="0.25">
      <c r="A268" s="1400"/>
      <c r="B268" s="1065" t="s">
        <v>8883</v>
      </c>
      <c r="C268" s="903" t="s">
        <v>8899</v>
      </c>
      <c r="D268" s="900" t="s">
        <v>264</v>
      </c>
      <c r="E268" s="903" t="s">
        <v>228</v>
      </c>
      <c r="F268" s="900" t="s">
        <v>1711</v>
      </c>
      <c r="G268" s="900" t="s">
        <v>53</v>
      </c>
      <c r="H268" s="900" t="s">
        <v>266</v>
      </c>
      <c r="I268" s="900" t="s">
        <v>267</v>
      </c>
      <c r="J268" s="1073" t="s">
        <v>12659</v>
      </c>
      <c r="K268" s="1073" t="s">
        <v>12660</v>
      </c>
      <c r="L268" s="1066">
        <v>66741.47</v>
      </c>
    </row>
    <row r="269" spans="1:12" s="651" customFormat="1" ht="21.95" customHeight="1" x14ac:dyDescent="0.25">
      <c r="A269" s="1400"/>
      <c r="B269" s="1067" t="s">
        <v>8883</v>
      </c>
      <c r="C269" s="702" t="s">
        <v>8900</v>
      </c>
      <c r="D269" s="899" t="s">
        <v>215</v>
      </c>
      <c r="E269" s="702" t="s">
        <v>1740</v>
      </c>
      <c r="F269" s="899" t="s">
        <v>1711</v>
      </c>
      <c r="G269" s="899" t="s">
        <v>53</v>
      </c>
      <c r="H269" s="899" t="s">
        <v>201</v>
      </c>
      <c r="I269" s="899" t="s">
        <v>267</v>
      </c>
      <c r="J269" s="1074" t="s">
        <v>12659</v>
      </c>
      <c r="K269" s="1074" t="s">
        <v>12660</v>
      </c>
      <c r="L269" s="1068">
        <v>196403.97</v>
      </c>
    </row>
    <row r="270" spans="1:12" s="651" customFormat="1" ht="21.95" customHeight="1" x14ac:dyDescent="0.25">
      <c r="A270" s="1400"/>
      <c r="B270" s="1065" t="s">
        <v>8883</v>
      </c>
      <c r="C270" s="903" t="s">
        <v>8901</v>
      </c>
      <c r="D270" s="900" t="s">
        <v>215</v>
      </c>
      <c r="E270" s="903" t="s">
        <v>1741</v>
      </c>
      <c r="F270" s="900" t="s">
        <v>1711</v>
      </c>
      <c r="G270" s="900" t="s">
        <v>53</v>
      </c>
      <c r="H270" s="900" t="s">
        <v>201</v>
      </c>
      <c r="I270" s="900" t="s">
        <v>267</v>
      </c>
      <c r="J270" s="1073" t="s">
        <v>12659</v>
      </c>
      <c r="K270" s="1073" t="s">
        <v>12660</v>
      </c>
      <c r="L270" s="1066">
        <v>196403.97</v>
      </c>
    </row>
    <row r="271" spans="1:12" s="651" customFormat="1" ht="21.95" customHeight="1" x14ac:dyDescent="0.25">
      <c r="A271" s="1400"/>
      <c r="B271" s="1067" t="s">
        <v>8902</v>
      </c>
      <c r="C271" s="702" t="s">
        <v>8903</v>
      </c>
      <c r="D271" s="899" t="s">
        <v>215</v>
      </c>
      <c r="E271" s="702" t="s">
        <v>1742</v>
      </c>
      <c r="F271" s="899" t="s">
        <v>1708</v>
      </c>
      <c r="G271" s="899" t="s">
        <v>152</v>
      </c>
      <c r="H271" s="899" t="s">
        <v>218</v>
      </c>
      <c r="I271" s="899" t="s">
        <v>1743</v>
      </c>
      <c r="J271" s="1074" t="s">
        <v>12732</v>
      </c>
      <c r="K271" s="1074" t="s">
        <v>12733</v>
      </c>
      <c r="L271" s="1068">
        <v>4615976.9000000004</v>
      </c>
    </row>
    <row r="272" spans="1:12" s="651" customFormat="1" ht="21.95" customHeight="1" x14ac:dyDescent="0.25">
      <c r="A272" s="1400"/>
      <c r="B272" s="1065" t="s">
        <v>8902</v>
      </c>
      <c r="C272" s="903" t="s">
        <v>8904</v>
      </c>
      <c r="D272" s="900" t="s">
        <v>215</v>
      </c>
      <c r="E272" s="903" t="s">
        <v>1744</v>
      </c>
      <c r="F272" s="900" t="s">
        <v>1708</v>
      </c>
      <c r="G272" s="900" t="s">
        <v>152</v>
      </c>
      <c r="H272" s="900" t="s">
        <v>218</v>
      </c>
      <c r="I272" s="900" t="s">
        <v>1745</v>
      </c>
      <c r="J272" s="1073" t="s">
        <v>12734</v>
      </c>
      <c r="K272" s="1073" t="s">
        <v>12735</v>
      </c>
      <c r="L272" s="1066">
        <v>2291568.7000000002</v>
      </c>
    </row>
    <row r="273" spans="1:12" s="651" customFormat="1" ht="21.95" customHeight="1" x14ac:dyDescent="0.25">
      <c r="A273" s="1400"/>
      <c r="B273" s="1067" t="s">
        <v>8902</v>
      </c>
      <c r="C273" s="702" t="s">
        <v>8905</v>
      </c>
      <c r="D273" s="899" t="s">
        <v>215</v>
      </c>
      <c r="E273" s="702" t="s">
        <v>1746</v>
      </c>
      <c r="F273" s="899" t="s">
        <v>1708</v>
      </c>
      <c r="G273" s="899" t="s">
        <v>152</v>
      </c>
      <c r="H273" s="899" t="s">
        <v>218</v>
      </c>
      <c r="I273" s="899" t="s">
        <v>1747</v>
      </c>
      <c r="J273" s="1074" t="s">
        <v>12736</v>
      </c>
      <c r="K273" s="1074" t="s">
        <v>12737</v>
      </c>
      <c r="L273" s="1068">
        <v>6348431.2000000002</v>
      </c>
    </row>
    <row r="274" spans="1:12" s="651" customFormat="1" ht="21.95" customHeight="1" x14ac:dyDescent="0.25">
      <c r="A274" s="1400"/>
      <c r="B274" s="1065" t="s">
        <v>8902</v>
      </c>
      <c r="C274" s="903" t="s">
        <v>8906</v>
      </c>
      <c r="D274" s="900" t="s">
        <v>215</v>
      </c>
      <c r="E274" s="903" t="s">
        <v>1748</v>
      </c>
      <c r="F274" s="900" t="s">
        <v>1708</v>
      </c>
      <c r="G274" s="900" t="s">
        <v>152</v>
      </c>
      <c r="H274" s="900" t="s">
        <v>218</v>
      </c>
      <c r="I274" s="900" t="s">
        <v>1745</v>
      </c>
      <c r="J274" s="1073" t="s">
        <v>12734</v>
      </c>
      <c r="K274" s="1073" t="s">
        <v>12735</v>
      </c>
      <c r="L274" s="1066">
        <v>6874706.0899999999</v>
      </c>
    </row>
    <row r="275" spans="1:12" s="651" customFormat="1" ht="21.95" customHeight="1" x14ac:dyDescent="0.25">
      <c r="A275" s="1400"/>
      <c r="B275" s="1067" t="s">
        <v>8902</v>
      </c>
      <c r="C275" s="702" t="s">
        <v>8907</v>
      </c>
      <c r="D275" s="899" t="s">
        <v>224</v>
      </c>
      <c r="E275" s="702" t="s">
        <v>1749</v>
      </c>
      <c r="F275" s="899" t="s">
        <v>1711</v>
      </c>
      <c r="G275" s="899" t="s">
        <v>53</v>
      </c>
      <c r="H275" s="899" t="s">
        <v>201</v>
      </c>
      <c r="I275" s="899" t="s">
        <v>267</v>
      </c>
      <c r="J275" s="1074" t="s">
        <v>12659</v>
      </c>
      <c r="K275" s="1074" t="s">
        <v>12660</v>
      </c>
      <c r="L275" s="1068">
        <v>392297.53</v>
      </c>
    </row>
    <row r="276" spans="1:12" s="651" customFormat="1" ht="21.95" customHeight="1" x14ac:dyDescent="0.25">
      <c r="A276" s="1400"/>
      <c r="B276" s="1065" t="s">
        <v>8902</v>
      </c>
      <c r="C276" s="903" t="s">
        <v>8908</v>
      </c>
      <c r="D276" s="900" t="s">
        <v>224</v>
      </c>
      <c r="E276" s="903" t="s">
        <v>1750</v>
      </c>
      <c r="F276" s="900" t="s">
        <v>1711</v>
      </c>
      <c r="G276" s="900" t="s">
        <v>53</v>
      </c>
      <c r="H276" s="900" t="s">
        <v>201</v>
      </c>
      <c r="I276" s="900" t="s">
        <v>267</v>
      </c>
      <c r="J276" s="1073" t="s">
        <v>12659</v>
      </c>
      <c r="K276" s="1073" t="s">
        <v>12660</v>
      </c>
      <c r="L276" s="1066">
        <v>392297.53</v>
      </c>
    </row>
    <row r="277" spans="1:12" s="651" customFormat="1" ht="21.95" customHeight="1" x14ac:dyDescent="0.25">
      <c r="A277" s="1400"/>
      <c r="B277" s="1067" t="s">
        <v>8902</v>
      </c>
      <c r="C277" s="702" t="s">
        <v>8909</v>
      </c>
      <c r="D277" s="899" t="s">
        <v>224</v>
      </c>
      <c r="E277" s="702" t="s">
        <v>1751</v>
      </c>
      <c r="F277" s="899" t="s">
        <v>1711</v>
      </c>
      <c r="G277" s="899" t="s">
        <v>53</v>
      </c>
      <c r="H277" s="899" t="s">
        <v>218</v>
      </c>
      <c r="I277" s="899" t="s">
        <v>1752</v>
      </c>
      <c r="J277" s="1074" t="s">
        <v>12738</v>
      </c>
      <c r="K277" s="1074" t="s">
        <v>12739</v>
      </c>
      <c r="L277" s="1068">
        <v>1363229.15</v>
      </c>
    </row>
    <row r="278" spans="1:12" s="651" customFormat="1" ht="21.95" customHeight="1" x14ac:dyDescent="0.25">
      <c r="A278" s="1400"/>
      <c r="B278" s="1065" t="s">
        <v>8902</v>
      </c>
      <c r="C278" s="903" t="s">
        <v>8910</v>
      </c>
      <c r="D278" s="900" t="s">
        <v>224</v>
      </c>
      <c r="E278" s="903" t="s">
        <v>1753</v>
      </c>
      <c r="F278" s="900" t="s">
        <v>1711</v>
      </c>
      <c r="G278" s="900" t="s">
        <v>53</v>
      </c>
      <c r="H278" s="900" t="s">
        <v>218</v>
      </c>
      <c r="I278" s="900" t="s">
        <v>1754</v>
      </c>
      <c r="J278" s="1073" t="s">
        <v>12740</v>
      </c>
      <c r="K278" s="1073" t="s">
        <v>12741</v>
      </c>
      <c r="L278" s="1066">
        <v>1260377.97</v>
      </c>
    </row>
    <row r="279" spans="1:12" s="651" customFormat="1" ht="21.95" customHeight="1" x14ac:dyDescent="0.25">
      <c r="A279" s="1400"/>
      <c r="B279" s="1067" t="s">
        <v>8902</v>
      </c>
      <c r="C279" s="702" t="s">
        <v>8911</v>
      </c>
      <c r="D279" s="899" t="s">
        <v>215</v>
      </c>
      <c r="E279" s="702" t="s">
        <v>1755</v>
      </c>
      <c r="F279" s="899" t="s">
        <v>1708</v>
      </c>
      <c r="G279" s="899" t="s">
        <v>152</v>
      </c>
      <c r="H279" s="899" t="s">
        <v>218</v>
      </c>
      <c r="I279" s="899" t="s">
        <v>1756</v>
      </c>
      <c r="J279" s="1074" t="s">
        <v>12742</v>
      </c>
      <c r="K279" s="1074" t="s">
        <v>12743</v>
      </c>
      <c r="L279" s="1068">
        <v>653734.09</v>
      </c>
    </row>
    <row r="280" spans="1:12" s="651" customFormat="1" ht="21.95" customHeight="1" x14ac:dyDescent="0.25">
      <c r="A280" s="1400"/>
      <c r="B280" s="1065" t="s">
        <v>8902</v>
      </c>
      <c r="C280" s="903" t="s">
        <v>8912</v>
      </c>
      <c r="D280" s="900" t="s">
        <v>215</v>
      </c>
      <c r="E280" s="903" t="s">
        <v>1757</v>
      </c>
      <c r="F280" s="900" t="s">
        <v>1708</v>
      </c>
      <c r="G280" s="900" t="s">
        <v>152</v>
      </c>
      <c r="H280" s="900" t="s">
        <v>218</v>
      </c>
      <c r="I280" s="900" t="s">
        <v>1756</v>
      </c>
      <c r="J280" s="1073" t="s">
        <v>12742</v>
      </c>
      <c r="K280" s="1073" t="s">
        <v>12743</v>
      </c>
      <c r="L280" s="1066">
        <v>1961202.27</v>
      </c>
    </row>
    <row r="281" spans="1:12" s="651" customFormat="1" ht="21.95" customHeight="1" x14ac:dyDescent="0.25">
      <c r="A281" s="1400"/>
      <c r="B281" s="1067" t="s">
        <v>8902</v>
      </c>
      <c r="C281" s="702" t="s">
        <v>8913</v>
      </c>
      <c r="D281" s="899" t="s">
        <v>215</v>
      </c>
      <c r="E281" s="702" t="s">
        <v>1758</v>
      </c>
      <c r="F281" s="899" t="s">
        <v>1708</v>
      </c>
      <c r="G281" s="899" t="s">
        <v>152</v>
      </c>
      <c r="H281" s="899" t="s">
        <v>218</v>
      </c>
      <c r="I281" s="899" t="s">
        <v>1745</v>
      </c>
      <c r="J281" s="1074" t="s">
        <v>12744</v>
      </c>
      <c r="K281" s="1074" t="s">
        <v>12745</v>
      </c>
      <c r="L281" s="1068">
        <v>2751329.15</v>
      </c>
    </row>
    <row r="282" spans="1:12" s="651" customFormat="1" ht="21.95" customHeight="1" x14ac:dyDescent="0.25">
      <c r="A282" s="1400"/>
      <c r="B282" s="1065" t="s">
        <v>8902</v>
      </c>
      <c r="C282" s="903" t="s">
        <v>8914</v>
      </c>
      <c r="D282" s="900" t="s">
        <v>215</v>
      </c>
      <c r="E282" s="903" t="s">
        <v>1759</v>
      </c>
      <c r="F282" s="900" t="s">
        <v>1708</v>
      </c>
      <c r="G282" s="900" t="s">
        <v>152</v>
      </c>
      <c r="H282" s="900" t="s">
        <v>218</v>
      </c>
      <c r="I282" s="900" t="s">
        <v>1745</v>
      </c>
      <c r="J282" s="1073" t="s">
        <v>12744</v>
      </c>
      <c r="K282" s="1073" t="s">
        <v>12745</v>
      </c>
      <c r="L282" s="1066">
        <v>4393267.42</v>
      </c>
    </row>
    <row r="283" spans="1:12" s="651" customFormat="1" ht="21.95" customHeight="1" x14ac:dyDescent="0.25">
      <c r="A283" s="1400"/>
      <c r="B283" s="1067" t="s">
        <v>8902</v>
      </c>
      <c r="C283" s="702" t="s">
        <v>8914</v>
      </c>
      <c r="D283" s="899" t="s">
        <v>215</v>
      </c>
      <c r="E283" s="702" t="s">
        <v>1759</v>
      </c>
      <c r="F283" s="899" t="s">
        <v>1708</v>
      </c>
      <c r="G283" s="899" t="s">
        <v>152</v>
      </c>
      <c r="H283" s="899" t="s">
        <v>218</v>
      </c>
      <c r="I283" s="899" t="s">
        <v>1745</v>
      </c>
      <c r="J283" s="1074" t="s">
        <v>12744</v>
      </c>
      <c r="K283" s="1074" t="s">
        <v>12745</v>
      </c>
      <c r="L283" s="1068">
        <v>121812.39</v>
      </c>
    </row>
    <row r="284" spans="1:12" s="651" customFormat="1" ht="21.95" customHeight="1" x14ac:dyDescent="0.25">
      <c r="A284" s="1400"/>
      <c r="B284" s="1065" t="s">
        <v>8902</v>
      </c>
      <c r="C284" s="903" t="s">
        <v>8914</v>
      </c>
      <c r="D284" s="900" t="s">
        <v>215</v>
      </c>
      <c r="E284" s="903" t="s">
        <v>1759</v>
      </c>
      <c r="F284" s="900" t="s">
        <v>1708</v>
      </c>
      <c r="G284" s="900" t="s">
        <v>152</v>
      </c>
      <c r="H284" s="900" t="s">
        <v>218</v>
      </c>
      <c r="I284" s="900" t="s">
        <v>1747</v>
      </c>
      <c r="J284" s="1073" t="s">
        <v>12736</v>
      </c>
      <c r="K284" s="1073" t="s">
        <v>12746</v>
      </c>
      <c r="L284" s="1066">
        <v>51492.91</v>
      </c>
    </row>
    <row r="285" spans="1:12" s="651" customFormat="1" ht="21.95" customHeight="1" x14ac:dyDescent="0.25">
      <c r="A285" s="1400"/>
      <c r="B285" s="1067" t="s">
        <v>8902</v>
      </c>
      <c r="C285" s="702" t="s">
        <v>8914</v>
      </c>
      <c r="D285" s="899" t="s">
        <v>215</v>
      </c>
      <c r="E285" s="702" t="s">
        <v>1759</v>
      </c>
      <c r="F285" s="899" t="s">
        <v>1708</v>
      </c>
      <c r="G285" s="899" t="s">
        <v>152</v>
      </c>
      <c r="H285" s="899" t="s">
        <v>218</v>
      </c>
      <c r="I285" s="899" t="s">
        <v>1756</v>
      </c>
      <c r="J285" s="1074" t="s">
        <v>12742</v>
      </c>
      <c r="K285" s="1074" t="s">
        <v>12747</v>
      </c>
      <c r="L285" s="1068">
        <v>573689.16</v>
      </c>
    </row>
    <row r="286" spans="1:12" s="651" customFormat="1" ht="21.95" customHeight="1" x14ac:dyDescent="0.25">
      <c r="A286" s="1400"/>
      <c r="B286" s="1065" t="s">
        <v>8902</v>
      </c>
      <c r="C286" s="903" t="s">
        <v>8914</v>
      </c>
      <c r="D286" s="900" t="s">
        <v>215</v>
      </c>
      <c r="E286" s="903" t="s">
        <v>1759</v>
      </c>
      <c r="F286" s="900" t="s">
        <v>1708</v>
      </c>
      <c r="G286" s="900" t="s">
        <v>152</v>
      </c>
      <c r="H286" s="900" t="s">
        <v>218</v>
      </c>
      <c r="I286" s="900" t="s">
        <v>1743</v>
      </c>
      <c r="J286" s="1073" t="s">
        <v>12732</v>
      </c>
      <c r="K286" s="1073" t="s">
        <v>12748</v>
      </c>
      <c r="L286" s="1066">
        <v>155613.26999999999</v>
      </c>
    </row>
    <row r="287" spans="1:12" s="651" customFormat="1" ht="21.95" customHeight="1" x14ac:dyDescent="0.25">
      <c r="A287" s="1400"/>
      <c r="B287" s="1067" t="s">
        <v>8902</v>
      </c>
      <c r="C287" s="702" t="s">
        <v>8915</v>
      </c>
      <c r="D287" s="899" t="s">
        <v>215</v>
      </c>
      <c r="E287" s="702" t="s">
        <v>1760</v>
      </c>
      <c r="F287" s="899" t="s">
        <v>1711</v>
      </c>
      <c r="G287" s="899" t="s">
        <v>53</v>
      </c>
      <c r="H287" s="899" t="s">
        <v>218</v>
      </c>
      <c r="I287" s="899" t="s">
        <v>1752</v>
      </c>
      <c r="J287" s="1074" t="s">
        <v>12738</v>
      </c>
      <c r="K287" s="1074" t="s">
        <v>12749</v>
      </c>
      <c r="L287" s="1068">
        <v>149418.91</v>
      </c>
    </row>
    <row r="288" spans="1:12" s="651" customFormat="1" ht="21.95" customHeight="1" x14ac:dyDescent="0.25">
      <c r="A288" s="1400"/>
      <c r="B288" s="1065" t="s">
        <v>8902</v>
      </c>
      <c r="C288" s="903" t="s">
        <v>8915</v>
      </c>
      <c r="D288" s="900" t="s">
        <v>215</v>
      </c>
      <c r="E288" s="903" t="s">
        <v>1760</v>
      </c>
      <c r="F288" s="900" t="s">
        <v>1711</v>
      </c>
      <c r="G288" s="900" t="s">
        <v>53</v>
      </c>
      <c r="H288" s="900" t="s">
        <v>218</v>
      </c>
      <c r="I288" s="900" t="s">
        <v>1752</v>
      </c>
      <c r="J288" s="1073" t="s">
        <v>12738</v>
      </c>
      <c r="K288" s="1073" t="s">
        <v>12750</v>
      </c>
      <c r="L288" s="1066">
        <v>94825.68</v>
      </c>
    </row>
    <row r="289" spans="1:12" s="651" customFormat="1" ht="21.95" customHeight="1" x14ac:dyDescent="0.25">
      <c r="A289" s="1400"/>
      <c r="B289" s="1067" t="s">
        <v>8902</v>
      </c>
      <c r="C289" s="702" t="s">
        <v>8915</v>
      </c>
      <c r="D289" s="899" t="s">
        <v>215</v>
      </c>
      <c r="E289" s="702" t="s">
        <v>1760</v>
      </c>
      <c r="F289" s="899" t="s">
        <v>1711</v>
      </c>
      <c r="G289" s="899" t="s">
        <v>53</v>
      </c>
      <c r="H289" s="899" t="s">
        <v>218</v>
      </c>
      <c r="I289" s="899" t="s">
        <v>1761</v>
      </c>
      <c r="J289" s="1074" t="s">
        <v>12751</v>
      </c>
      <c r="K289" s="1074" t="s">
        <v>12752</v>
      </c>
      <c r="L289" s="1068">
        <v>56698.51</v>
      </c>
    </row>
    <row r="290" spans="1:12" s="651" customFormat="1" ht="21.95" customHeight="1" x14ac:dyDescent="0.25">
      <c r="A290" s="1400"/>
      <c r="B290" s="1065" t="s">
        <v>8902</v>
      </c>
      <c r="C290" s="903" t="s">
        <v>8915</v>
      </c>
      <c r="D290" s="900" t="s">
        <v>215</v>
      </c>
      <c r="E290" s="903" t="s">
        <v>1760</v>
      </c>
      <c r="F290" s="900" t="s">
        <v>1711</v>
      </c>
      <c r="G290" s="900" t="s">
        <v>53</v>
      </c>
      <c r="H290" s="900" t="s">
        <v>218</v>
      </c>
      <c r="I290" s="900" t="s">
        <v>1754</v>
      </c>
      <c r="J290" s="1073" t="s">
        <v>12740</v>
      </c>
      <c r="K290" s="1073" t="s">
        <v>12753</v>
      </c>
      <c r="L290" s="1066">
        <v>222553.42</v>
      </c>
    </row>
    <row r="291" spans="1:12" s="651" customFormat="1" ht="21.95" customHeight="1" x14ac:dyDescent="0.25">
      <c r="A291" s="1400"/>
      <c r="B291" s="1067" t="s">
        <v>8902</v>
      </c>
      <c r="C291" s="702" t="s">
        <v>8915</v>
      </c>
      <c r="D291" s="899" t="s">
        <v>215</v>
      </c>
      <c r="E291" s="702" t="s">
        <v>1760</v>
      </c>
      <c r="F291" s="899" t="s">
        <v>1711</v>
      </c>
      <c r="G291" s="899" t="s">
        <v>53</v>
      </c>
      <c r="H291" s="899" t="s">
        <v>201</v>
      </c>
      <c r="I291" s="899" t="s">
        <v>267</v>
      </c>
      <c r="J291" s="1074" t="s">
        <v>12659</v>
      </c>
      <c r="K291" s="1074" t="s">
        <v>12660</v>
      </c>
      <c r="L291" s="1068">
        <v>521928.76</v>
      </c>
    </row>
    <row r="292" spans="1:12" s="651" customFormat="1" ht="21.95" customHeight="1" x14ac:dyDescent="0.25">
      <c r="A292" s="1400"/>
      <c r="B292" s="1065" t="s">
        <v>8902</v>
      </c>
      <c r="C292" s="903" t="s">
        <v>8916</v>
      </c>
      <c r="D292" s="900" t="s">
        <v>215</v>
      </c>
      <c r="E292" s="903" t="s">
        <v>1742</v>
      </c>
      <c r="F292" s="900" t="s">
        <v>1708</v>
      </c>
      <c r="G292" s="900" t="s">
        <v>152</v>
      </c>
      <c r="H292" s="900" t="s">
        <v>218</v>
      </c>
      <c r="I292" s="900" t="s">
        <v>1743</v>
      </c>
      <c r="J292" s="1073" t="s">
        <v>12732</v>
      </c>
      <c r="K292" s="1073" t="s">
        <v>12754</v>
      </c>
      <c r="L292" s="1066">
        <v>1731064.66</v>
      </c>
    </row>
    <row r="293" spans="1:12" s="651" customFormat="1" ht="21.95" customHeight="1" x14ac:dyDescent="0.25">
      <c r="A293" s="1400"/>
      <c r="B293" s="1067" t="s">
        <v>8902</v>
      </c>
      <c r="C293" s="702" t="s">
        <v>8917</v>
      </c>
      <c r="D293" s="899" t="s">
        <v>215</v>
      </c>
      <c r="E293" s="702" t="s">
        <v>1757</v>
      </c>
      <c r="F293" s="899" t="s">
        <v>1708</v>
      </c>
      <c r="G293" s="899" t="s">
        <v>152</v>
      </c>
      <c r="H293" s="899" t="s">
        <v>218</v>
      </c>
      <c r="I293" s="899" t="s">
        <v>1756</v>
      </c>
      <c r="J293" s="1074" t="s">
        <v>12742</v>
      </c>
      <c r="K293" s="1074" t="s">
        <v>12755</v>
      </c>
      <c r="L293" s="1068">
        <v>1155417.8500000001</v>
      </c>
    </row>
    <row r="294" spans="1:12" s="651" customFormat="1" ht="21.95" customHeight="1" x14ac:dyDescent="0.25">
      <c r="A294" s="1400"/>
      <c r="B294" s="1065" t="s">
        <v>8902</v>
      </c>
      <c r="C294" s="903" t="s">
        <v>8918</v>
      </c>
      <c r="D294" s="900" t="s">
        <v>215</v>
      </c>
      <c r="E294" s="903" t="s">
        <v>1744</v>
      </c>
      <c r="F294" s="900" t="s">
        <v>1708</v>
      </c>
      <c r="G294" s="900" t="s">
        <v>152</v>
      </c>
      <c r="H294" s="900" t="s">
        <v>218</v>
      </c>
      <c r="I294" s="900" t="s">
        <v>1747</v>
      </c>
      <c r="J294" s="1073" t="s">
        <v>12736</v>
      </c>
      <c r="K294" s="1073" t="s">
        <v>12756</v>
      </c>
      <c r="L294" s="1066">
        <v>62182.239999999998</v>
      </c>
    </row>
    <row r="295" spans="1:12" s="651" customFormat="1" ht="21.95" customHeight="1" x14ac:dyDescent="0.25">
      <c r="A295" s="1400"/>
      <c r="B295" s="1067" t="s">
        <v>8902</v>
      </c>
      <c r="C295" s="702" t="s">
        <v>8919</v>
      </c>
      <c r="D295" s="899" t="s">
        <v>215</v>
      </c>
      <c r="E295" s="702" t="s">
        <v>1746</v>
      </c>
      <c r="F295" s="899" t="s">
        <v>1708</v>
      </c>
      <c r="G295" s="899" t="s">
        <v>152</v>
      </c>
      <c r="H295" s="899" t="s">
        <v>218</v>
      </c>
      <c r="I295" s="899" t="s">
        <v>1747</v>
      </c>
      <c r="J295" s="1074" t="s">
        <v>12736</v>
      </c>
      <c r="K295" s="1074" t="s">
        <v>12756</v>
      </c>
      <c r="L295" s="1068">
        <v>1419835.57</v>
      </c>
    </row>
    <row r="296" spans="1:12" s="651" customFormat="1" ht="21.95" customHeight="1" x14ac:dyDescent="0.25">
      <c r="A296" s="1400"/>
      <c r="B296" s="1065" t="s">
        <v>8902</v>
      </c>
      <c r="C296" s="903" t="s">
        <v>8920</v>
      </c>
      <c r="D296" s="900" t="s">
        <v>215</v>
      </c>
      <c r="E296" s="903" t="s">
        <v>1748</v>
      </c>
      <c r="F296" s="900" t="s">
        <v>1708</v>
      </c>
      <c r="G296" s="900" t="s">
        <v>152</v>
      </c>
      <c r="H296" s="900" t="s">
        <v>218</v>
      </c>
      <c r="I296" s="900" t="s">
        <v>1745</v>
      </c>
      <c r="J296" s="1073" t="s">
        <v>12734</v>
      </c>
      <c r="K296" s="1073" t="s">
        <v>12757</v>
      </c>
      <c r="L296" s="1066">
        <v>1494582.84</v>
      </c>
    </row>
    <row r="297" spans="1:12" s="651" customFormat="1" ht="21.95" customHeight="1" x14ac:dyDescent="0.25">
      <c r="A297" s="1400"/>
      <c r="B297" s="1067" t="s">
        <v>8902</v>
      </c>
      <c r="C297" s="702" t="s">
        <v>8921</v>
      </c>
      <c r="D297" s="899" t="s">
        <v>215</v>
      </c>
      <c r="E297" s="702" t="s">
        <v>1758</v>
      </c>
      <c r="F297" s="899" t="s">
        <v>1708</v>
      </c>
      <c r="G297" s="899" t="s">
        <v>152</v>
      </c>
      <c r="H297" s="899" t="s">
        <v>218</v>
      </c>
      <c r="I297" s="899" t="s">
        <v>1745</v>
      </c>
      <c r="J297" s="1074" t="s">
        <v>12744</v>
      </c>
      <c r="K297" s="1074" t="s">
        <v>12758</v>
      </c>
      <c r="L297" s="1068">
        <v>1494082.41</v>
      </c>
    </row>
    <row r="298" spans="1:12" s="651" customFormat="1" ht="21.95" customHeight="1" x14ac:dyDescent="0.25">
      <c r="A298" s="1400"/>
      <c r="B298" s="1065" t="s">
        <v>8902</v>
      </c>
      <c r="C298" s="903" t="s">
        <v>8922</v>
      </c>
      <c r="D298" s="900" t="s">
        <v>215</v>
      </c>
      <c r="E298" s="903" t="s">
        <v>1742</v>
      </c>
      <c r="F298" s="900" t="s">
        <v>1708</v>
      </c>
      <c r="G298" s="900" t="s">
        <v>152</v>
      </c>
      <c r="H298" s="900" t="s">
        <v>218</v>
      </c>
      <c r="I298" s="900" t="s">
        <v>1743</v>
      </c>
      <c r="J298" s="1073" t="s">
        <v>12732</v>
      </c>
      <c r="K298" s="1073" t="s">
        <v>12759</v>
      </c>
      <c r="L298" s="1066">
        <v>1066154.1499999999</v>
      </c>
    </row>
    <row r="299" spans="1:12" s="651" customFormat="1" ht="21.95" customHeight="1" x14ac:dyDescent="0.25">
      <c r="A299" s="1400"/>
      <c r="B299" s="1067" t="s">
        <v>8902</v>
      </c>
      <c r="C299" s="702" t="s">
        <v>8923</v>
      </c>
      <c r="D299" s="899" t="s">
        <v>215</v>
      </c>
      <c r="E299" s="702" t="s">
        <v>1744</v>
      </c>
      <c r="F299" s="899" t="s">
        <v>1708</v>
      </c>
      <c r="G299" s="899" t="s">
        <v>152</v>
      </c>
      <c r="H299" s="899" t="s">
        <v>218</v>
      </c>
      <c r="I299" s="899" t="s">
        <v>1747</v>
      </c>
      <c r="J299" s="1074" t="s">
        <v>12736</v>
      </c>
      <c r="K299" s="1074" t="s">
        <v>12760</v>
      </c>
      <c r="L299" s="1068">
        <v>25944.77</v>
      </c>
    </row>
    <row r="300" spans="1:12" s="651" customFormat="1" ht="21.95" customHeight="1" x14ac:dyDescent="0.25">
      <c r="A300" s="1400"/>
      <c r="B300" s="1065" t="s">
        <v>8902</v>
      </c>
      <c r="C300" s="903" t="s">
        <v>8924</v>
      </c>
      <c r="D300" s="900" t="s">
        <v>215</v>
      </c>
      <c r="E300" s="903" t="s">
        <v>1746</v>
      </c>
      <c r="F300" s="900" t="s">
        <v>1708</v>
      </c>
      <c r="G300" s="900" t="s">
        <v>152</v>
      </c>
      <c r="H300" s="900" t="s">
        <v>218</v>
      </c>
      <c r="I300" s="900" t="s">
        <v>1747</v>
      </c>
      <c r="J300" s="1073" t="s">
        <v>12736</v>
      </c>
      <c r="K300" s="1073" t="s">
        <v>12760</v>
      </c>
      <c r="L300" s="1066">
        <v>556572.24</v>
      </c>
    </row>
    <row r="301" spans="1:12" s="651" customFormat="1" ht="21.95" customHeight="1" x14ac:dyDescent="0.25">
      <c r="A301" s="1400"/>
      <c r="B301" s="1067" t="s">
        <v>8902</v>
      </c>
      <c r="C301" s="702" t="s">
        <v>8925</v>
      </c>
      <c r="D301" s="899" t="s">
        <v>215</v>
      </c>
      <c r="E301" s="702" t="s">
        <v>1748</v>
      </c>
      <c r="F301" s="899" t="s">
        <v>1708</v>
      </c>
      <c r="G301" s="899" t="s">
        <v>152</v>
      </c>
      <c r="H301" s="899" t="s">
        <v>218</v>
      </c>
      <c r="I301" s="899" t="s">
        <v>1745</v>
      </c>
      <c r="J301" s="1074" t="s">
        <v>12734</v>
      </c>
      <c r="K301" s="1074" t="s">
        <v>12761</v>
      </c>
      <c r="L301" s="1068">
        <v>578300.54</v>
      </c>
    </row>
    <row r="302" spans="1:12" s="651" customFormat="1" ht="21.95" customHeight="1" x14ac:dyDescent="0.25">
      <c r="A302" s="1400"/>
      <c r="B302" s="1065" t="s">
        <v>8902</v>
      </c>
      <c r="C302" s="903" t="s">
        <v>8926</v>
      </c>
      <c r="D302" s="900" t="s">
        <v>224</v>
      </c>
      <c r="E302" s="903" t="s">
        <v>1749</v>
      </c>
      <c r="F302" s="900" t="s">
        <v>1711</v>
      </c>
      <c r="G302" s="900" t="s">
        <v>53</v>
      </c>
      <c r="H302" s="900" t="s">
        <v>201</v>
      </c>
      <c r="I302" s="900" t="s">
        <v>267</v>
      </c>
      <c r="J302" s="1073" t="s">
        <v>12659</v>
      </c>
      <c r="K302" s="1073" t="s">
        <v>12660</v>
      </c>
      <c r="L302" s="1066">
        <v>138238.14000000001</v>
      </c>
    </row>
    <row r="303" spans="1:12" s="651" customFormat="1" ht="21.95" customHeight="1" x14ac:dyDescent="0.25">
      <c r="A303" s="1400"/>
      <c r="B303" s="1067" t="s">
        <v>8902</v>
      </c>
      <c r="C303" s="702" t="s">
        <v>8927</v>
      </c>
      <c r="D303" s="899" t="s">
        <v>224</v>
      </c>
      <c r="E303" s="702" t="s">
        <v>1750</v>
      </c>
      <c r="F303" s="899" t="s">
        <v>1711</v>
      </c>
      <c r="G303" s="899" t="s">
        <v>53</v>
      </c>
      <c r="H303" s="899" t="s">
        <v>201</v>
      </c>
      <c r="I303" s="899" t="s">
        <v>267</v>
      </c>
      <c r="J303" s="1074" t="s">
        <v>12659</v>
      </c>
      <c r="K303" s="1074" t="s">
        <v>12660</v>
      </c>
      <c r="L303" s="1068">
        <v>138238.14000000001</v>
      </c>
    </row>
    <row r="304" spans="1:12" s="651" customFormat="1" ht="21.95" customHeight="1" x14ac:dyDescent="0.25">
      <c r="A304" s="1400"/>
      <c r="B304" s="1065" t="s">
        <v>8902</v>
      </c>
      <c r="C304" s="903" t="s">
        <v>8928</v>
      </c>
      <c r="D304" s="900" t="s">
        <v>224</v>
      </c>
      <c r="E304" s="903" t="s">
        <v>1751</v>
      </c>
      <c r="F304" s="900" t="s">
        <v>1711</v>
      </c>
      <c r="G304" s="900" t="s">
        <v>53</v>
      </c>
      <c r="H304" s="900" t="s">
        <v>218</v>
      </c>
      <c r="I304" s="900" t="s">
        <v>1752</v>
      </c>
      <c r="J304" s="1073" t="s">
        <v>12738</v>
      </c>
      <c r="K304" s="1073" t="s">
        <v>12762</v>
      </c>
      <c r="L304" s="1066">
        <v>895614.65</v>
      </c>
    </row>
    <row r="305" spans="1:12" s="651" customFormat="1" ht="21.95" customHeight="1" x14ac:dyDescent="0.25">
      <c r="A305" s="1400"/>
      <c r="B305" s="1067" t="s">
        <v>8902</v>
      </c>
      <c r="C305" s="702" t="s">
        <v>8929</v>
      </c>
      <c r="D305" s="899" t="s">
        <v>224</v>
      </c>
      <c r="E305" s="702" t="s">
        <v>1753</v>
      </c>
      <c r="F305" s="899" t="s">
        <v>1711</v>
      </c>
      <c r="G305" s="899" t="s">
        <v>53</v>
      </c>
      <c r="H305" s="899" t="s">
        <v>218</v>
      </c>
      <c r="I305" s="899" t="s">
        <v>1754</v>
      </c>
      <c r="J305" s="1074" t="s">
        <v>12740</v>
      </c>
      <c r="K305" s="1074" t="s">
        <v>12763</v>
      </c>
      <c r="L305" s="1068">
        <v>819806.88</v>
      </c>
    </row>
    <row r="306" spans="1:12" s="651" customFormat="1" ht="21.95" customHeight="1" x14ac:dyDescent="0.25">
      <c r="A306" s="1400"/>
      <c r="B306" s="1065" t="s">
        <v>8902</v>
      </c>
      <c r="C306" s="903" t="s">
        <v>8930</v>
      </c>
      <c r="D306" s="900" t="s">
        <v>215</v>
      </c>
      <c r="E306" s="903" t="s">
        <v>1762</v>
      </c>
      <c r="F306" s="900" t="s">
        <v>1711</v>
      </c>
      <c r="G306" s="900" t="s">
        <v>53</v>
      </c>
      <c r="H306" s="900" t="s">
        <v>218</v>
      </c>
      <c r="I306" s="900" t="s">
        <v>1761</v>
      </c>
      <c r="J306" s="1073" t="s">
        <v>12751</v>
      </c>
      <c r="K306" s="1073" t="s">
        <v>12764</v>
      </c>
      <c r="L306" s="1066">
        <v>648010.76</v>
      </c>
    </row>
    <row r="307" spans="1:12" s="651" customFormat="1" ht="21.95" customHeight="1" x14ac:dyDescent="0.25">
      <c r="A307" s="1400"/>
      <c r="B307" s="1067" t="s">
        <v>8902</v>
      </c>
      <c r="C307" s="702" t="s">
        <v>8931</v>
      </c>
      <c r="D307" s="899" t="s">
        <v>224</v>
      </c>
      <c r="E307" s="702" t="s">
        <v>1749</v>
      </c>
      <c r="F307" s="899" t="s">
        <v>1711</v>
      </c>
      <c r="G307" s="899" t="s">
        <v>53</v>
      </c>
      <c r="H307" s="899" t="s">
        <v>201</v>
      </c>
      <c r="I307" s="899" t="s">
        <v>267</v>
      </c>
      <c r="J307" s="1074" t="s">
        <v>12659</v>
      </c>
      <c r="K307" s="1074" t="s">
        <v>12660</v>
      </c>
      <c r="L307" s="1068">
        <v>104856.23</v>
      </c>
    </row>
    <row r="308" spans="1:12" s="651" customFormat="1" ht="21.95" customHeight="1" x14ac:dyDescent="0.25">
      <c r="A308" s="1400"/>
      <c r="B308" s="1065" t="s">
        <v>8902</v>
      </c>
      <c r="C308" s="903" t="s">
        <v>8932</v>
      </c>
      <c r="D308" s="900" t="s">
        <v>224</v>
      </c>
      <c r="E308" s="903" t="s">
        <v>1750</v>
      </c>
      <c r="F308" s="900" t="s">
        <v>1711</v>
      </c>
      <c r="G308" s="900" t="s">
        <v>53</v>
      </c>
      <c r="H308" s="900" t="s">
        <v>201</v>
      </c>
      <c r="I308" s="900" t="s">
        <v>267</v>
      </c>
      <c r="J308" s="1073" t="s">
        <v>12659</v>
      </c>
      <c r="K308" s="1073" t="s">
        <v>12660</v>
      </c>
      <c r="L308" s="1066">
        <v>104856.23</v>
      </c>
    </row>
    <row r="309" spans="1:12" s="651" customFormat="1" ht="21.95" customHeight="1" x14ac:dyDescent="0.25">
      <c r="A309" s="1400"/>
      <c r="B309" s="1067" t="s">
        <v>8902</v>
      </c>
      <c r="C309" s="702" t="s">
        <v>8933</v>
      </c>
      <c r="D309" s="899" t="s">
        <v>224</v>
      </c>
      <c r="E309" s="702" t="s">
        <v>1751</v>
      </c>
      <c r="F309" s="899" t="s">
        <v>1711</v>
      </c>
      <c r="G309" s="899" t="s">
        <v>53</v>
      </c>
      <c r="H309" s="899" t="s">
        <v>218</v>
      </c>
      <c r="I309" s="899" t="s">
        <v>1752</v>
      </c>
      <c r="J309" s="1074" t="s">
        <v>12738</v>
      </c>
      <c r="K309" s="1074" t="s">
        <v>12765</v>
      </c>
      <c r="L309" s="1068">
        <v>946191.04</v>
      </c>
    </row>
    <row r="310" spans="1:12" s="651" customFormat="1" ht="21.95" customHeight="1" x14ac:dyDescent="0.25">
      <c r="A310" s="1400"/>
      <c r="B310" s="1065" t="s">
        <v>8902</v>
      </c>
      <c r="C310" s="903" t="s">
        <v>8934</v>
      </c>
      <c r="D310" s="900" t="s">
        <v>224</v>
      </c>
      <c r="E310" s="903" t="s">
        <v>1753</v>
      </c>
      <c r="F310" s="900" t="s">
        <v>1711</v>
      </c>
      <c r="G310" s="900" t="s">
        <v>53</v>
      </c>
      <c r="H310" s="900" t="s">
        <v>218</v>
      </c>
      <c r="I310" s="900" t="s">
        <v>1754</v>
      </c>
      <c r="J310" s="1073" t="s">
        <v>12740</v>
      </c>
      <c r="K310" s="1073" t="s">
        <v>12763</v>
      </c>
      <c r="L310" s="1066">
        <v>865048.62</v>
      </c>
    </row>
    <row r="311" spans="1:12" s="651" customFormat="1" ht="21.95" customHeight="1" x14ac:dyDescent="0.25">
      <c r="A311" s="1400"/>
      <c r="B311" s="1067" t="s">
        <v>8902</v>
      </c>
      <c r="C311" s="702" t="s">
        <v>8935</v>
      </c>
      <c r="D311" s="899" t="s">
        <v>215</v>
      </c>
      <c r="E311" s="702" t="s">
        <v>1759</v>
      </c>
      <c r="F311" s="899" t="s">
        <v>1708</v>
      </c>
      <c r="G311" s="899" t="s">
        <v>152</v>
      </c>
      <c r="H311" s="899" t="s">
        <v>218</v>
      </c>
      <c r="I311" s="899" t="s">
        <v>1756</v>
      </c>
      <c r="J311" s="1074" t="s">
        <v>12742</v>
      </c>
      <c r="K311" s="1074" t="s">
        <v>12766</v>
      </c>
      <c r="L311" s="1068">
        <v>1419720.57</v>
      </c>
    </row>
    <row r="312" spans="1:12" s="651" customFormat="1" ht="21.95" customHeight="1" x14ac:dyDescent="0.25">
      <c r="A312" s="1400"/>
      <c r="B312" s="1065" t="s">
        <v>8902</v>
      </c>
      <c r="C312" s="903" t="s">
        <v>8936</v>
      </c>
      <c r="D312" s="900" t="s">
        <v>215</v>
      </c>
      <c r="E312" s="903" t="s">
        <v>1759</v>
      </c>
      <c r="F312" s="900" t="s">
        <v>1708</v>
      </c>
      <c r="G312" s="900" t="s">
        <v>152</v>
      </c>
      <c r="H312" s="900" t="s">
        <v>218</v>
      </c>
      <c r="I312" s="900" t="s">
        <v>1745</v>
      </c>
      <c r="J312" s="1073" t="s">
        <v>12744</v>
      </c>
      <c r="K312" s="1073" t="s">
        <v>12767</v>
      </c>
      <c r="L312" s="1066">
        <v>1570094.8</v>
      </c>
    </row>
    <row r="313" spans="1:12" s="651" customFormat="1" ht="21.95" customHeight="1" x14ac:dyDescent="0.25">
      <c r="A313" s="1400"/>
      <c r="B313" s="1067" t="s">
        <v>8902</v>
      </c>
      <c r="C313" s="702" t="s">
        <v>8937</v>
      </c>
      <c r="D313" s="899" t="s">
        <v>215</v>
      </c>
      <c r="E313" s="702" t="s">
        <v>1759</v>
      </c>
      <c r="F313" s="899" t="s">
        <v>1708</v>
      </c>
      <c r="G313" s="899" t="s">
        <v>152</v>
      </c>
      <c r="H313" s="899" t="s">
        <v>218</v>
      </c>
      <c r="I313" s="899" t="s">
        <v>1745</v>
      </c>
      <c r="J313" s="1074" t="s">
        <v>12744</v>
      </c>
      <c r="K313" s="1074" t="s">
        <v>12767</v>
      </c>
      <c r="L313" s="1068">
        <v>1570094.8</v>
      </c>
    </row>
    <row r="314" spans="1:12" s="651" customFormat="1" ht="21.95" customHeight="1" x14ac:dyDescent="0.25">
      <c r="A314" s="1400"/>
      <c r="B314" s="1065" t="s">
        <v>8902</v>
      </c>
      <c r="C314" s="903" t="s">
        <v>8938</v>
      </c>
      <c r="D314" s="900" t="s">
        <v>215</v>
      </c>
      <c r="E314" s="903" t="s">
        <v>1759</v>
      </c>
      <c r="F314" s="900" t="s">
        <v>1708</v>
      </c>
      <c r="G314" s="900" t="s">
        <v>152</v>
      </c>
      <c r="H314" s="900" t="s">
        <v>218</v>
      </c>
      <c r="I314" s="900" t="s">
        <v>1745</v>
      </c>
      <c r="J314" s="1073" t="s">
        <v>12744</v>
      </c>
      <c r="K314" s="1073" t="s">
        <v>12767</v>
      </c>
      <c r="L314" s="1066">
        <v>1570094.8</v>
      </c>
    </row>
    <row r="315" spans="1:12" s="651" customFormat="1" ht="21.95" customHeight="1" x14ac:dyDescent="0.25">
      <c r="A315" s="1400"/>
      <c r="B315" s="1067" t="s">
        <v>8902</v>
      </c>
      <c r="C315" s="702" t="s">
        <v>8939</v>
      </c>
      <c r="D315" s="899" t="s">
        <v>215</v>
      </c>
      <c r="E315" s="702" t="s">
        <v>1760</v>
      </c>
      <c r="F315" s="899" t="s">
        <v>1711</v>
      </c>
      <c r="G315" s="899" t="s">
        <v>53</v>
      </c>
      <c r="H315" s="899" t="s">
        <v>201</v>
      </c>
      <c r="I315" s="899" t="s">
        <v>267</v>
      </c>
      <c r="J315" s="1074" t="s">
        <v>12659</v>
      </c>
      <c r="K315" s="1074" t="s">
        <v>12660</v>
      </c>
      <c r="L315" s="1068">
        <v>119701.83</v>
      </c>
    </row>
    <row r="316" spans="1:12" s="651" customFormat="1" ht="21.95" customHeight="1" x14ac:dyDescent="0.25">
      <c r="A316" s="1400"/>
      <c r="B316" s="1065" t="s">
        <v>8902</v>
      </c>
      <c r="C316" s="903" t="s">
        <v>8940</v>
      </c>
      <c r="D316" s="900" t="s">
        <v>264</v>
      </c>
      <c r="E316" s="903" t="s">
        <v>228</v>
      </c>
      <c r="F316" s="900" t="s">
        <v>1711</v>
      </c>
      <c r="G316" s="900" t="s">
        <v>53</v>
      </c>
      <c r="H316" s="900" t="s">
        <v>266</v>
      </c>
      <c r="I316" s="900" t="s">
        <v>267</v>
      </c>
      <c r="J316" s="1073" t="s">
        <v>12659</v>
      </c>
      <c r="K316" s="1073" t="s">
        <v>12660</v>
      </c>
      <c r="L316" s="1066">
        <v>88436.75</v>
      </c>
    </row>
    <row r="317" spans="1:12" s="651" customFormat="1" ht="21.95" customHeight="1" x14ac:dyDescent="0.25">
      <c r="A317" s="1400"/>
      <c r="B317" s="1067" t="s">
        <v>8902</v>
      </c>
      <c r="C317" s="702" t="s">
        <v>8941</v>
      </c>
      <c r="D317" s="899" t="s">
        <v>215</v>
      </c>
      <c r="E317" s="702" t="s">
        <v>1763</v>
      </c>
      <c r="F317" s="899" t="s">
        <v>1708</v>
      </c>
      <c r="G317" s="899" t="s">
        <v>152</v>
      </c>
      <c r="H317" s="899" t="s">
        <v>218</v>
      </c>
      <c r="I317" s="899" t="s">
        <v>1745</v>
      </c>
      <c r="J317" s="1074" t="s">
        <v>12744</v>
      </c>
      <c r="K317" s="1074" t="s">
        <v>12768</v>
      </c>
      <c r="L317" s="1068">
        <v>1688665.77</v>
      </c>
    </row>
    <row r="318" spans="1:12" s="651" customFormat="1" ht="21.95" customHeight="1" x14ac:dyDescent="0.25">
      <c r="A318" s="1400"/>
      <c r="B318" s="1065" t="s">
        <v>8902</v>
      </c>
      <c r="C318" s="903" t="s">
        <v>8942</v>
      </c>
      <c r="D318" s="900" t="s">
        <v>215</v>
      </c>
      <c r="E318" s="903" t="s">
        <v>1707</v>
      </c>
      <c r="F318" s="900" t="s">
        <v>1708</v>
      </c>
      <c r="G318" s="900" t="s">
        <v>152</v>
      </c>
      <c r="H318" s="900" t="s">
        <v>218</v>
      </c>
      <c r="I318" s="900" t="s">
        <v>1745</v>
      </c>
      <c r="J318" s="1073" t="s">
        <v>12744</v>
      </c>
      <c r="K318" s="1073" t="s">
        <v>12768</v>
      </c>
      <c r="L318" s="1066">
        <v>1688665.77</v>
      </c>
    </row>
    <row r="319" spans="1:12" s="651" customFormat="1" ht="21.95" customHeight="1" x14ac:dyDescent="0.25">
      <c r="A319" s="1400"/>
      <c r="B319" s="1067" t="s">
        <v>8902</v>
      </c>
      <c r="C319" s="702" t="s">
        <v>8943</v>
      </c>
      <c r="D319" s="899" t="s">
        <v>215</v>
      </c>
      <c r="E319" s="702" t="s">
        <v>1764</v>
      </c>
      <c r="F319" s="899" t="s">
        <v>1711</v>
      </c>
      <c r="G319" s="899" t="s">
        <v>53</v>
      </c>
      <c r="H319" s="899" t="s">
        <v>201</v>
      </c>
      <c r="I319" s="899" t="s">
        <v>267</v>
      </c>
      <c r="J319" s="1074" t="s">
        <v>12659</v>
      </c>
      <c r="K319" s="1074" t="s">
        <v>12660</v>
      </c>
      <c r="L319" s="1068">
        <v>196403.97</v>
      </c>
    </row>
    <row r="320" spans="1:12" s="651" customFormat="1" ht="21.95" customHeight="1" x14ac:dyDescent="0.25">
      <c r="A320" s="1400"/>
      <c r="B320" s="1065" t="s">
        <v>8902</v>
      </c>
      <c r="C320" s="903" t="s">
        <v>8944</v>
      </c>
      <c r="D320" s="900" t="s">
        <v>215</v>
      </c>
      <c r="E320" s="903" t="s">
        <v>1765</v>
      </c>
      <c r="F320" s="900" t="s">
        <v>1711</v>
      </c>
      <c r="G320" s="900" t="s">
        <v>53</v>
      </c>
      <c r="H320" s="900" t="s">
        <v>201</v>
      </c>
      <c r="I320" s="900" t="s">
        <v>267</v>
      </c>
      <c r="J320" s="1073" t="s">
        <v>12659</v>
      </c>
      <c r="K320" s="1073" t="s">
        <v>12660</v>
      </c>
      <c r="L320" s="1066">
        <v>196403.97</v>
      </c>
    </row>
    <row r="321" spans="1:12" s="651" customFormat="1" ht="21.95" customHeight="1" x14ac:dyDescent="0.25">
      <c r="A321" s="1400"/>
      <c r="B321" s="1067" t="s">
        <v>8902</v>
      </c>
      <c r="C321" s="702" t="s">
        <v>8945</v>
      </c>
      <c r="D321" s="899" t="s">
        <v>215</v>
      </c>
      <c r="E321" s="702" t="s">
        <v>1766</v>
      </c>
      <c r="F321" s="899" t="s">
        <v>1711</v>
      </c>
      <c r="G321" s="899" t="s">
        <v>53</v>
      </c>
      <c r="H321" s="899" t="s">
        <v>201</v>
      </c>
      <c r="I321" s="899" t="s">
        <v>267</v>
      </c>
      <c r="J321" s="1074" t="s">
        <v>12659</v>
      </c>
      <c r="K321" s="1074" t="s">
        <v>12660</v>
      </c>
      <c r="L321" s="1068">
        <v>196403.97</v>
      </c>
    </row>
    <row r="322" spans="1:12" s="651" customFormat="1" ht="21.95" customHeight="1" x14ac:dyDescent="0.25">
      <c r="A322" s="1400"/>
      <c r="B322" s="1065" t="s">
        <v>8902</v>
      </c>
      <c r="C322" s="903" t="s">
        <v>8946</v>
      </c>
      <c r="D322" s="900" t="s">
        <v>215</v>
      </c>
      <c r="E322" s="903" t="s">
        <v>1767</v>
      </c>
      <c r="F322" s="900" t="s">
        <v>1711</v>
      </c>
      <c r="G322" s="900" t="s">
        <v>53</v>
      </c>
      <c r="H322" s="900" t="s">
        <v>201</v>
      </c>
      <c r="I322" s="900" t="s">
        <v>267</v>
      </c>
      <c r="J322" s="1073" t="s">
        <v>12659</v>
      </c>
      <c r="K322" s="1073" t="s">
        <v>12660</v>
      </c>
      <c r="L322" s="1066">
        <v>196403.97</v>
      </c>
    </row>
    <row r="323" spans="1:12" s="651" customFormat="1" ht="21.95" customHeight="1" x14ac:dyDescent="0.25">
      <c r="A323" s="1400"/>
      <c r="B323" s="1067" t="s">
        <v>8902</v>
      </c>
      <c r="C323" s="702" t="s">
        <v>8947</v>
      </c>
      <c r="D323" s="899" t="s">
        <v>264</v>
      </c>
      <c r="E323" s="702" t="s">
        <v>228</v>
      </c>
      <c r="F323" s="899" t="s">
        <v>1711</v>
      </c>
      <c r="G323" s="899" t="s">
        <v>53</v>
      </c>
      <c r="H323" s="899" t="s">
        <v>266</v>
      </c>
      <c r="I323" s="899" t="s">
        <v>267</v>
      </c>
      <c r="J323" s="1074" t="s">
        <v>12659</v>
      </c>
      <c r="K323" s="1074" t="s">
        <v>12660</v>
      </c>
      <c r="L323" s="1068">
        <v>156951.29</v>
      </c>
    </row>
    <row r="324" spans="1:12" s="651" customFormat="1" ht="21.95" customHeight="1" x14ac:dyDescent="0.25">
      <c r="A324" s="1400"/>
      <c r="B324" s="1065" t="s">
        <v>8902</v>
      </c>
      <c r="C324" s="903" t="s">
        <v>8948</v>
      </c>
      <c r="D324" s="900" t="s">
        <v>264</v>
      </c>
      <c r="E324" s="903" t="s">
        <v>228</v>
      </c>
      <c r="F324" s="900" t="s">
        <v>1711</v>
      </c>
      <c r="G324" s="900" t="s">
        <v>53</v>
      </c>
      <c r="H324" s="900" t="s">
        <v>266</v>
      </c>
      <c r="I324" s="900" t="s">
        <v>267</v>
      </c>
      <c r="J324" s="1073" t="s">
        <v>12659</v>
      </c>
      <c r="K324" s="1073" t="s">
        <v>12660</v>
      </c>
      <c r="L324" s="1066">
        <v>156951.29</v>
      </c>
    </row>
    <row r="325" spans="1:12" s="651" customFormat="1" ht="21.95" customHeight="1" x14ac:dyDescent="0.25">
      <c r="A325" s="1400"/>
      <c r="B325" s="1067" t="s">
        <v>8902</v>
      </c>
      <c r="C325" s="702" t="s">
        <v>8949</v>
      </c>
      <c r="D325" s="899" t="s">
        <v>264</v>
      </c>
      <c r="E325" s="702" t="s">
        <v>228</v>
      </c>
      <c r="F325" s="899" t="s">
        <v>1711</v>
      </c>
      <c r="G325" s="899" t="s">
        <v>53</v>
      </c>
      <c r="H325" s="899" t="s">
        <v>266</v>
      </c>
      <c r="I325" s="899" t="s">
        <v>267</v>
      </c>
      <c r="J325" s="1074" t="s">
        <v>12659</v>
      </c>
      <c r="K325" s="1074" t="s">
        <v>12660</v>
      </c>
      <c r="L325" s="1068">
        <v>156951.29</v>
      </c>
    </row>
    <row r="326" spans="1:12" s="651" customFormat="1" ht="21.95" customHeight="1" x14ac:dyDescent="0.25">
      <c r="A326" s="1400"/>
      <c r="B326" s="1065" t="s">
        <v>8902</v>
      </c>
      <c r="C326" s="903" t="s">
        <v>8950</v>
      </c>
      <c r="D326" s="900" t="s">
        <v>264</v>
      </c>
      <c r="E326" s="903" t="s">
        <v>228</v>
      </c>
      <c r="F326" s="900" t="s">
        <v>1711</v>
      </c>
      <c r="G326" s="900" t="s">
        <v>53</v>
      </c>
      <c r="H326" s="900" t="s">
        <v>266</v>
      </c>
      <c r="I326" s="900" t="s">
        <v>267</v>
      </c>
      <c r="J326" s="1073" t="s">
        <v>12659</v>
      </c>
      <c r="K326" s="1073" t="s">
        <v>12660</v>
      </c>
      <c r="L326" s="1066">
        <v>156951.29</v>
      </c>
    </row>
    <row r="327" spans="1:12" s="651" customFormat="1" ht="21.95" customHeight="1" x14ac:dyDescent="0.25">
      <c r="A327" s="1400"/>
      <c r="B327" s="1067" t="s">
        <v>8902</v>
      </c>
      <c r="C327" s="702" t="s">
        <v>8951</v>
      </c>
      <c r="D327" s="899" t="s">
        <v>264</v>
      </c>
      <c r="E327" s="702" t="s">
        <v>228</v>
      </c>
      <c r="F327" s="899" t="s">
        <v>1711</v>
      </c>
      <c r="G327" s="899" t="s">
        <v>53</v>
      </c>
      <c r="H327" s="899" t="s">
        <v>266</v>
      </c>
      <c r="I327" s="899" t="s">
        <v>267</v>
      </c>
      <c r="J327" s="1074" t="s">
        <v>12659</v>
      </c>
      <c r="K327" s="1074" t="s">
        <v>12660</v>
      </c>
      <c r="L327" s="1068">
        <v>156951.29</v>
      </c>
    </row>
    <row r="328" spans="1:12" s="651" customFormat="1" ht="21.95" customHeight="1" x14ac:dyDescent="0.25">
      <c r="A328" s="1400"/>
      <c r="B328" s="1065" t="s">
        <v>8902</v>
      </c>
      <c r="C328" s="903" t="s">
        <v>8952</v>
      </c>
      <c r="D328" s="900" t="s">
        <v>264</v>
      </c>
      <c r="E328" s="903" t="s">
        <v>228</v>
      </c>
      <c r="F328" s="900" t="s">
        <v>1711</v>
      </c>
      <c r="G328" s="900" t="s">
        <v>53</v>
      </c>
      <c r="H328" s="900" t="s">
        <v>266</v>
      </c>
      <c r="I328" s="900" t="s">
        <v>267</v>
      </c>
      <c r="J328" s="1073" t="s">
        <v>12659</v>
      </c>
      <c r="K328" s="1073" t="s">
        <v>12660</v>
      </c>
      <c r="L328" s="1066">
        <v>156951.29</v>
      </c>
    </row>
    <row r="329" spans="1:12" s="651" customFormat="1" ht="21.95" customHeight="1" x14ac:dyDescent="0.25">
      <c r="A329" s="1400"/>
      <c r="B329" s="1067" t="s">
        <v>8902</v>
      </c>
      <c r="C329" s="702" t="s">
        <v>8953</v>
      </c>
      <c r="D329" s="899" t="s">
        <v>215</v>
      </c>
      <c r="E329" s="702" t="s">
        <v>1762</v>
      </c>
      <c r="F329" s="899" t="s">
        <v>1711</v>
      </c>
      <c r="G329" s="899" t="s">
        <v>53</v>
      </c>
      <c r="H329" s="899" t="s">
        <v>218</v>
      </c>
      <c r="I329" s="899" t="s">
        <v>1761</v>
      </c>
      <c r="J329" s="1074" t="s">
        <v>12751</v>
      </c>
      <c r="K329" s="1074" t="s">
        <v>12769</v>
      </c>
      <c r="L329" s="1068">
        <v>889005.01</v>
      </c>
    </row>
    <row r="330" spans="1:12" s="651" customFormat="1" ht="21.95" customHeight="1" x14ac:dyDescent="0.25">
      <c r="A330" s="1400"/>
      <c r="B330" s="1065" t="s">
        <v>8954</v>
      </c>
      <c r="C330" s="903" t="s">
        <v>8955</v>
      </c>
      <c r="D330" s="900" t="s">
        <v>215</v>
      </c>
      <c r="E330" s="903" t="s">
        <v>1768</v>
      </c>
      <c r="F330" s="900" t="s">
        <v>1711</v>
      </c>
      <c r="G330" s="900" t="s">
        <v>53</v>
      </c>
      <c r="H330" s="900" t="s">
        <v>201</v>
      </c>
      <c r="I330" s="900" t="s">
        <v>267</v>
      </c>
      <c r="J330" s="1073" t="s">
        <v>12659</v>
      </c>
      <c r="K330" s="1073" t="s">
        <v>12660</v>
      </c>
      <c r="L330" s="1066">
        <v>1740239.59</v>
      </c>
    </row>
    <row r="331" spans="1:12" s="651" customFormat="1" ht="21.95" customHeight="1" x14ac:dyDescent="0.25">
      <c r="A331" s="1400"/>
      <c r="B331" s="1067" t="s">
        <v>8954</v>
      </c>
      <c r="C331" s="702" t="s">
        <v>8955</v>
      </c>
      <c r="D331" s="899" t="s">
        <v>215</v>
      </c>
      <c r="E331" s="702" t="s">
        <v>1768</v>
      </c>
      <c r="F331" s="899" t="s">
        <v>1711</v>
      </c>
      <c r="G331" s="899" t="s">
        <v>53</v>
      </c>
      <c r="H331" s="899" t="s">
        <v>201</v>
      </c>
      <c r="I331" s="899" t="s">
        <v>268</v>
      </c>
      <c r="J331" s="1074" t="s">
        <v>12670</v>
      </c>
      <c r="K331" s="1074" t="s">
        <v>12671</v>
      </c>
      <c r="L331" s="1068">
        <v>2340291.2400000002</v>
      </c>
    </row>
    <row r="332" spans="1:12" s="651" customFormat="1" ht="21.95" customHeight="1" x14ac:dyDescent="0.25">
      <c r="A332" s="1400"/>
      <c r="B332" s="1065" t="s">
        <v>8954</v>
      </c>
      <c r="C332" s="903" t="s">
        <v>8955</v>
      </c>
      <c r="D332" s="900" t="s">
        <v>215</v>
      </c>
      <c r="E332" s="903" t="s">
        <v>1768</v>
      </c>
      <c r="F332" s="900" t="s">
        <v>1711</v>
      </c>
      <c r="G332" s="900" t="s">
        <v>53</v>
      </c>
      <c r="H332" s="900" t="s">
        <v>201</v>
      </c>
      <c r="I332" s="900" t="s">
        <v>268</v>
      </c>
      <c r="J332" s="1073" t="s">
        <v>12670</v>
      </c>
      <c r="K332" s="1073" t="s">
        <v>12672</v>
      </c>
      <c r="L332" s="1066">
        <v>1795248.94</v>
      </c>
    </row>
    <row r="333" spans="1:12" s="651" customFormat="1" ht="21.95" customHeight="1" x14ac:dyDescent="0.25">
      <c r="A333" s="1400"/>
      <c r="B333" s="1067" t="s">
        <v>8954</v>
      </c>
      <c r="C333" s="702" t="s">
        <v>8956</v>
      </c>
      <c r="D333" s="899" t="s">
        <v>215</v>
      </c>
      <c r="E333" s="702" t="s">
        <v>1769</v>
      </c>
      <c r="F333" s="899" t="s">
        <v>1711</v>
      </c>
      <c r="G333" s="899" t="s">
        <v>53</v>
      </c>
      <c r="H333" s="899" t="s">
        <v>201</v>
      </c>
      <c r="I333" s="899" t="s">
        <v>267</v>
      </c>
      <c r="J333" s="1074" t="s">
        <v>12659</v>
      </c>
      <c r="K333" s="1074" t="s">
        <v>12660</v>
      </c>
      <c r="L333" s="1068">
        <v>1740239.59</v>
      </c>
    </row>
    <row r="334" spans="1:12" s="651" customFormat="1" ht="21.95" customHeight="1" x14ac:dyDescent="0.25">
      <c r="A334" s="1400"/>
      <c r="B334" s="1065" t="s">
        <v>8954</v>
      </c>
      <c r="C334" s="903" t="s">
        <v>8956</v>
      </c>
      <c r="D334" s="900" t="s">
        <v>215</v>
      </c>
      <c r="E334" s="903" t="s">
        <v>1769</v>
      </c>
      <c r="F334" s="900" t="s">
        <v>1711</v>
      </c>
      <c r="G334" s="900" t="s">
        <v>53</v>
      </c>
      <c r="H334" s="900" t="s">
        <v>201</v>
      </c>
      <c r="I334" s="900" t="s">
        <v>268</v>
      </c>
      <c r="J334" s="1073" t="s">
        <v>12670</v>
      </c>
      <c r="K334" s="1073" t="s">
        <v>12671</v>
      </c>
      <c r="L334" s="1066">
        <v>2340291.2400000002</v>
      </c>
    </row>
    <row r="335" spans="1:12" s="651" customFormat="1" ht="21.95" customHeight="1" x14ac:dyDescent="0.25">
      <c r="A335" s="1400"/>
      <c r="B335" s="1067" t="s">
        <v>8954</v>
      </c>
      <c r="C335" s="702" t="s">
        <v>8956</v>
      </c>
      <c r="D335" s="899" t="s">
        <v>215</v>
      </c>
      <c r="E335" s="702" t="s">
        <v>1769</v>
      </c>
      <c r="F335" s="899" t="s">
        <v>1711</v>
      </c>
      <c r="G335" s="899" t="s">
        <v>53</v>
      </c>
      <c r="H335" s="899" t="s">
        <v>201</v>
      </c>
      <c r="I335" s="899" t="s">
        <v>268</v>
      </c>
      <c r="J335" s="1074" t="s">
        <v>12670</v>
      </c>
      <c r="K335" s="1074" t="s">
        <v>12672</v>
      </c>
      <c r="L335" s="1068">
        <v>1795248.94</v>
      </c>
    </row>
    <row r="336" spans="1:12" s="651" customFormat="1" ht="21.95" customHeight="1" x14ac:dyDescent="0.25">
      <c r="A336" s="1400"/>
      <c r="B336" s="1065" t="s">
        <v>8954</v>
      </c>
      <c r="C336" s="903" t="s">
        <v>8957</v>
      </c>
      <c r="D336" s="900" t="s">
        <v>224</v>
      </c>
      <c r="E336" s="903" t="s">
        <v>1770</v>
      </c>
      <c r="F336" s="900" t="s">
        <v>1711</v>
      </c>
      <c r="G336" s="900" t="s">
        <v>53</v>
      </c>
      <c r="H336" s="900" t="s">
        <v>201</v>
      </c>
      <c r="I336" s="900" t="s">
        <v>267</v>
      </c>
      <c r="J336" s="1073" t="s">
        <v>12659</v>
      </c>
      <c r="K336" s="1073" t="s">
        <v>12660</v>
      </c>
      <c r="L336" s="1066">
        <v>408722.9</v>
      </c>
    </row>
    <row r="337" spans="1:12" s="651" customFormat="1" ht="21.95" customHeight="1" x14ac:dyDescent="0.25">
      <c r="A337" s="1400"/>
      <c r="B337" s="1067" t="s">
        <v>8954</v>
      </c>
      <c r="C337" s="702" t="s">
        <v>8957</v>
      </c>
      <c r="D337" s="899" t="s">
        <v>224</v>
      </c>
      <c r="E337" s="702" t="s">
        <v>1770</v>
      </c>
      <c r="F337" s="899" t="s">
        <v>1711</v>
      </c>
      <c r="G337" s="899" t="s">
        <v>53</v>
      </c>
      <c r="H337" s="899" t="s">
        <v>201</v>
      </c>
      <c r="I337" s="899" t="s">
        <v>268</v>
      </c>
      <c r="J337" s="1074" t="s">
        <v>12670</v>
      </c>
      <c r="K337" s="1074" t="s">
        <v>12671</v>
      </c>
      <c r="L337" s="1068">
        <v>549654.55000000005</v>
      </c>
    </row>
    <row r="338" spans="1:12" s="651" customFormat="1" ht="21.95" customHeight="1" x14ac:dyDescent="0.25">
      <c r="A338" s="1400"/>
      <c r="B338" s="1065" t="s">
        <v>8954</v>
      </c>
      <c r="C338" s="903" t="s">
        <v>8957</v>
      </c>
      <c r="D338" s="900" t="s">
        <v>224</v>
      </c>
      <c r="E338" s="903" t="s">
        <v>1770</v>
      </c>
      <c r="F338" s="900" t="s">
        <v>1711</v>
      </c>
      <c r="G338" s="900" t="s">
        <v>53</v>
      </c>
      <c r="H338" s="900" t="s">
        <v>201</v>
      </c>
      <c r="I338" s="900" t="s">
        <v>268</v>
      </c>
      <c r="J338" s="1073" t="s">
        <v>12670</v>
      </c>
      <c r="K338" s="1073" t="s">
        <v>12672</v>
      </c>
      <c r="L338" s="1066">
        <v>421642.71</v>
      </c>
    </row>
    <row r="339" spans="1:12" s="651" customFormat="1" ht="21.95" customHeight="1" x14ac:dyDescent="0.25">
      <c r="A339" s="1400"/>
      <c r="B339" s="1067" t="s">
        <v>8954</v>
      </c>
      <c r="C339" s="702" t="s">
        <v>8958</v>
      </c>
      <c r="D339" s="899" t="s">
        <v>224</v>
      </c>
      <c r="E339" s="702" t="s">
        <v>1771</v>
      </c>
      <c r="F339" s="899" t="s">
        <v>1711</v>
      </c>
      <c r="G339" s="899" t="s">
        <v>53</v>
      </c>
      <c r="H339" s="899" t="s">
        <v>201</v>
      </c>
      <c r="I339" s="899" t="s">
        <v>267</v>
      </c>
      <c r="J339" s="1074" t="s">
        <v>12659</v>
      </c>
      <c r="K339" s="1074" t="s">
        <v>12660</v>
      </c>
      <c r="L339" s="1068">
        <v>392297.53</v>
      </c>
    </row>
    <row r="340" spans="1:12" s="651" customFormat="1" ht="21.95" customHeight="1" x14ac:dyDescent="0.25">
      <c r="A340" s="1400"/>
      <c r="B340" s="1065" t="s">
        <v>8954</v>
      </c>
      <c r="C340" s="903" t="s">
        <v>8958</v>
      </c>
      <c r="D340" s="900" t="s">
        <v>224</v>
      </c>
      <c r="E340" s="903" t="s">
        <v>1771</v>
      </c>
      <c r="F340" s="900" t="s">
        <v>1711</v>
      </c>
      <c r="G340" s="900" t="s">
        <v>53</v>
      </c>
      <c r="H340" s="900" t="s">
        <v>201</v>
      </c>
      <c r="I340" s="900" t="s">
        <v>268</v>
      </c>
      <c r="J340" s="1073" t="s">
        <v>12670</v>
      </c>
      <c r="K340" s="1073" t="s">
        <v>12671</v>
      </c>
      <c r="L340" s="1066">
        <v>527565.56000000006</v>
      </c>
    </row>
    <row r="341" spans="1:12" s="651" customFormat="1" ht="21.95" customHeight="1" x14ac:dyDescent="0.25">
      <c r="A341" s="1400"/>
      <c r="B341" s="1067" t="s">
        <v>8954</v>
      </c>
      <c r="C341" s="702" t="s">
        <v>8958</v>
      </c>
      <c r="D341" s="899" t="s">
        <v>224</v>
      </c>
      <c r="E341" s="702" t="s">
        <v>1771</v>
      </c>
      <c r="F341" s="899" t="s">
        <v>1711</v>
      </c>
      <c r="G341" s="899" t="s">
        <v>53</v>
      </c>
      <c r="H341" s="899" t="s">
        <v>201</v>
      </c>
      <c r="I341" s="899" t="s">
        <v>268</v>
      </c>
      <c r="J341" s="1074" t="s">
        <v>12670</v>
      </c>
      <c r="K341" s="1074" t="s">
        <v>12672</v>
      </c>
      <c r="L341" s="1068">
        <v>404698.14</v>
      </c>
    </row>
    <row r="342" spans="1:12" s="651" customFormat="1" ht="21.95" customHeight="1" x14ac:dyDescent="0.25">
      <c r="A342" s="1400"/>
      <c r="B342" s="1065" t="s">
        <v>8954</v>
      </c>
      <c r="C342" s="903" t="s">
        <v>8959</v>
      </c>
      <c r="D342" s="900" t="s">
        <v>224</v>
      </c>
      <c r="E342" s="903" t="s">
        <v>1772</v>
      </c>
      <c r="F342" s="900" t="s">
        <v>1711</v>
      </c>
      <c r="G342" s="900" t="s">
        <v>53</v>
      </c>
      <c r="H342" s="900" t="s">
        <v>201</v>
      </c>
      <c r="I342" s="900" t="s">
        <v>267</v>
      </c>
      <c r="J342" s="1073" t="s">
        <v>12659</v>
      </c>
      <c r="K342" s="1073" t="s">
        <v>12660</v>
      </c>
      <c r="L342" s="1066">
        <v>392297.53</v>
      </c>
    </row>
    <row r="343" spans="1:12" s="651" customFormat="1" ht="21.95" customHeight="1" x14ac:dyDescent="0.25">
      <c r="A343" s="1400"/>
      <c r="B343" s="1067" t="s">
        <v>8954</v>
      </c>
      <c r="C343" s="702" t="s">
        <v>8959</v>
      </c>
      <c r="D343" s="899" t="s">
        <v>224</v>
      </c>
      <c r="E343" s="702" t="s">
        <v>1772</v>
      </c>
      <c r="F343" s="899" t="s">
        <v>1711</v>
      </c>
      <c r="G343" s="899" t="s">
        <v>53</v>
      </c>
      <c r="H343" s="899" t="s">
        <v>201</v>
      </c>
      <c r="I343" s="899" t="s">
        <v>268</v>
      </c>
      <c r="J343" s="1074" t="s">
        <v>12670</v>
      </c>
      <c r="K343" s="1074" t="s">
        <v>12671</v>
      </c>
      <c r="L343" s="1068">
        <v>527565.56000000006</v>
      </c>
    </row>
    <row r="344" spans="1:12" s="651" customFormat="1" ht="21.95" customHeight="1" x14ac:dyDescent="0.25">
      <c r="A344" s="1400"/>
      <c r="B344" s="1065" t="s">
        <v>8954</v>
      </c>
      <c r="C344" s="903" t="s">
        <v>8959</v>
      </c>
      <c r="D344" s="900" t="s">
        <v>224</v>
      </c>
      <c r="E344" s="903" t="s">
        <v>1772</v>
      </c>
      <c r="F344" s="900" t="s">
        <v>1711</v>
      </c>
      <c r="G344" s="900" t="s">
        <v>53</v>
      </c>
      <c r="H344" s="900" t="s">
        <v>201</v>
      </c>
      <c r="I344" s="900" t="s">
        <v>268</v>
      </c>
      <c r="J344" s="1073" t="s">
        <v>12670</v>
      </c>
      <c r="K344" s="1073" t="s">
        <v>12672</v>
      </c>
      <c r="L344" s="1066">
        <v>404698.14</v>
      </c>
    </row>
    <row r="345" spans="1:12" s="651" customFormat="1" ht="21.95" customHeight="1" x14ac:dyDescent="0.25">
      <c r="A345" s="1400"/>
      <c r="B345" s="1067" t="s">
        <v>8954</v>
      </c>
      <c r="C345" s="702" t="s">
        <v>8960</v>
      </c>
      <c r="D345" s="899" t="s">
        <v>224</v>
      </c>
      <c r="E345" s="702" t="s">
        <v>1773</v>
      </c>
      <c r="F345" s="899" t="s">
        <v>1711</v>
      </c>
      <c r="G345" s="899" t="s">
        <v>53</v>
      </c>
      <c r="H345" s="899" t="s">
        <v>201</v>
      </c>
      <c r="I345" s="899" t="s">
        <v>267</v>
      </c>
      <c r="J345" s="1074" t="s">
        <v>12659</v>
      </c>
      <c r="K345" s="1074" t="s">
        <v>12660</v>
      </c>
      <c r="L345" s="1068">
        <v>392297.53</v>
      </c>
    </row>
    <row r="346" spans="1:12" s="651" customFormat="1" ht="21.95" customHeight="1" x14ac:dyDescent="0.25">
      <c r="A346" s="1400"/>
      <c r="B346" s="1065" t="s">
        <v>8954</v>
      </c>
      <c r="C346" s="903" t="s">
        <v>8960</v>
      </c>
      <c r="D346" s="900" t="s">
        <v>224</v>
      </c>
      <c r="E346" s="903" t="s">
        <v>1773</v>
      </c>
      <c r="F346" s="900" t="s">
        <v>1711</v>
      </c>
      <c r="G346" s="900" t="s">
        <v>53</v>
      </c>
      <c r="H346" s="900" t="s">
        <v>201</v>
      </c>
      <c r="I346" s="900" t="s">
        <v>268</v>
      </c>
      <c r="J346" s="1073" t="s">
        <v>12670</v>
      </c>
      <c r="K346" s="1073" t="s">
        <v>12671</v>
      </c>
      <c r="L346" s="1066">
        <v>527565.56000000006</v>
      </c>
    </row>
    <row r="347" spans="1:12" s="651" customFormat="1" ht="21.95" customHeight="1" x14ac:dyDescent="0.25">
      <c r="A347" s="1400"/>
      <c r="B347" s="1067" t="s">
        <v>8954</v>
      </c>
      <c r="C347" s="702" t="s">
        <v>8960</v>
      </c>
      <c r="D347" s="899" t="s">
        <v>224</v>
      </c>
      <c r="E347" s="702" t="s">
        <v>1773</v>
      </c>
      <c r="F347" s="899" t="s">
        <v>1711</v>
      </c>
      <c r="G347" s="899" t="s">
        <v>53</v>
      </c>
      <c r="H347" s="899" t="s">
        <v>201</v>
      </c>
      <c r="I347" s="899" t="s">
        <v>268</v>
      </c>
      <c r="J347" s="1074" t="s">
        <v>12670</v>
      </c>
      <c r="K347" s="1074" t="s">
        <v>12672</v>
      </c>
      <c r="L347" s="1068">
        <v>404698.14</v>
      </c>
    </row>
    <row r="348" spans="1:12" s="651" customFormat="1" ht="21.95" customHeight="1" x14ac:dyDescent="0.25">
      <c r="A348" s="1400"/>
      <c r="B348" s="1065" t="s">
        <v>8954</v>
      </c>
      <c r="C348" s="903" t="s">
        <v>8961</v>
      </c>
      <c r="D348" s="900" t="s">
        <v>215</v>
      </c>
      <c r="E348" s="903" t="s">
        <v>1774</v>
      </c>
      <c r="F348" s="900" t="s">
        <v>1708</v>
      </c>
      <c r="G348" s="900" t="s">
        <v>152</v>
      </c>
      <c r="H348" s="900" t="s">
        <v>282</v>
      </c>
      <c r="I348" s="900" t="s">
        <v>1775</v>
      </c>
      <c r="J348" s="1073" t="s">
        <v>12770</v>
      </c>
      <c r="K348" s="1073" t="s">
        <v>12771</v>
      </c>
      <c r="L348" s="1066">
        <v>2500306.4500000002</v>
      </c>
    </row>
    <row r="349" spans="1:12" s="651" customFormat="1" ht="21.95" customHeight="1" x14ac:dyDescent="0.25">
      <c r="A349" s="1400"/>
      <c r="B349" s="1067" t="s">
        <v>8954</v>
      </c>
      <c r="C349" s="702" t="s">
        <v>12772</v>
      </c>
      <c r="D349" s="899" t="s">
        <v>215</v>
      </c>
      <c r="E349" s="702" t="s">
        <v>12498</v>
      </c>
      <c r="F349" s="899" t="s">
        <v>1711</v>
      </c>
      <c r="G349" s="899" t="s">
        <v>53</v>
      </c>
      <c r="H349" s="899" t="s">
        <v>218</v>
      </c>
      <c r="I349" s="899" t="s">
        <v>12499</v>
      </c>
      <c r="J349" s="1074" t="s">
        <v>12773</v>
      </c>
      <c r="K349" s="1074" t="s">
        <v>12774</v>
      </c>
      <c r="L349" s="1068">
        <v>2522972.42</v>
      </c>
    </row>
    <row r="350" spans="1:12" s="651" customFormat="1" ht="21.95" customHeight="1" x14ac:dyDescent="0.25">
      <c r="A350" s="1400"/>
      <c r="B350" s="1065" t="s">
        <v>8954</v>
      </c>
      <c r="C350" s="903" t="s">
        <v>8962</v>
      </c>
      <c r="D350" s="900" t="s">
        <v>215</v>
      </c>
      <c r="E350" s="903" t="s">
        <v>1776</v>
      </c>
      <c r="F350" s="900" t="s">
        <v>1711</v>
      </c>
      <c r="G350" s="900" t="s">
        <v>53</v>
      </c>
      <c r="H350" s="900" t="s">
        <v>218</v>
      </c>
      <c r="I350" s="900" t="s">
        <v>12499</v>
      </c>
      <c r="J350" s="1073" t="s">
        <v>12773</v>
      </c>
      <c r="K350" s="1073" t="s">
        <v>12775</v>
      </c>
      <c r="L350" s="1066">
        <v>13391.79</v>
      </c>
    </row>
    <row r="351" spans="1:12" s="651" customFormat="1" ht="21.95" customHeight="1" x14ac:dyDescent="0.25">
      <c r="A351" s="1400"/>
      <c r="B351" s="1067" t="s">
        <v>8954</v>
      </c>
      <c r="C351" s="702" t="s">
        <v>8962</v>
      </c>
      <c r="D351" s="899" t="s">
        <v>215</v>
      </c>
      <c r="E351" s="702" t="s">
        <v>1776</v>
      </c>
      <c r="F351" s="899" t="s">
        <v>1711</v>
      </c>
      <c r="G351" s="899" t="s">
        <v>53</v>
      </c>
      <c r="H351" s="899" t="s">
        <v>201</v>
      </c>
      <c r="I351" s="899" t="s">
        <v>267</v>
      </c>
      <c r="J351" s="1074" t="s">
        <v>12659</v>
      </c>
      <c r="K351" s="1074" t="s">
        <v>12660</v>
      </c>
      <c r="L351" s="1068">
        <v>232032.36</v>
      </c>
    </row>
    <row r="352" spans="1:12" s="651" customFormat="1" ht="21.95" customHeight="1" x14ac:dyDescent="0.25">
      <c r="A352" s="1400"/>
      <c r="B352" s="1065" t="s">
        <v>8954</v>
      </c>
      <c r="C352" s="903" t="s">
        <v>8962</v>
      </c>
      <c r="D352" s="900" t="s">
        <v>215</v>
      </c>
      <c r="E352" s="903" t="s">
        <v>1776</v>
      </c>
      <c r="F352" s="900" t="s">
        <v>1711</v>
      </c>
      <c r="G352" s="900" t="s">
        <v>53</v>
      </c>
      <c r="H352" s="900" t="s">
        <v>201</v>
      </c>
      <c r="I352" s="900" t="s">
        <v>268</v>
      </c>
      <c r="J352" s="1073" t="s">
        <v>12670</v>
      </c>
      <c r="K352" s="1073" t="s">
        <v>12671</v>
      </c>
      <c r="L352" s="1066">
        <v>312039.39</v>
      </c>
    </row>
    <row r="353" spans="1:12" s="651" customFormat="1" ht="21.95" customHeight="1" x14ac:dyDescent="0.25">
      <c r="A353" s="1400"/>
      <c r="B353" s="1067" t="s">
        <v>8954</v>
      </c>
      <c r="C353" s="702" t="s">
        <v>8963</v>
      </c>
      <c r="D353" s="899" t="s">
        <v>215</v>
      </c>
      <c r="E353" s="702" t="s">
        <v>1777</v>
      </c>
      <c r="F353" s="899" t="s">
        <v>1711</v>
      </c>
      <c r="G353" s="899" t="s">
        <v>53</v>
      </c>
      <c r="H353" s="899" t="s">
        <v>201</v>
      </c>
      <c r="I353" s="899" t="s">
        <v>267</v>
      </c>
      <c r="J353" s="1074" t="s">
        <v>12659</v>
      </c>
      <c r="K353" s="1074" t="s">
        <v>12660</v>
      </c>
      <c r="L353" s="1068">
        <v>696097.08</v>
      </c>
    </row>
    <row r="354" spans="1:12" s="651" customFormat="1" ht="21.95" customHeight="1" x14ac:dyDescent="0.25">
      <c r="A354" s="1400"/>
      <c r="B354" s="1065" t="s">
        <v>8954</v>
      </c>
      <c r="C354" s="903" t="s">
        <v>8963</v>
      </c>
      <c r="D354" s="900" t="s">
        <v>215</v>
      </c>
      <c r="E354" s="903" t="s">
        <v>1777</v>
      </c>
      <c r="F354" s="900" t="s">
        <v>1711</v>
      </c>
      <c r="G354" s="900" t="s">
        <v>53</v>
      </c>
      <c r="H354" s="900" t="s">
        <v>201</v>
      </c>
      <c r="I354" s="900" t="s">
        <v>268</v>
      </c>
      <c r="J354" s="1073" t="s">
        <v>12670</v>
      </c>
      <c r="K354" s="1073" t="s">
        <v>12671</v>
      </c>
      <c r="L354" s="1066">
        <v>936118.17</v>
      </c>
    </row>
    <row r="355" spans="1:12" s="651" customFormat="1" ht="21.95" customHeight="1" x14ac:dyDescent="0.25">
      <c r="A355" s="1400"/>
      <c r="B355" s="1067" t="s">
        <v>8954</v>
      </c>
      <c r="C355" s="702" t="s">
        <v>8964</v>
      </c>
      <c r="D355" s="899" t="s">
        <v>215</v>
      </c>
      <c r="E355" s="702" t="s">
        <v>1778</v>
      </c>
      <c r="F355" s="899" t="s">
        <v>1708</v>
      </c>
      <c r="G355" s="899" t="s">
        <v>152</v>
      </c>
      <c r="H355" s="899" t="s">
        <v>282</v>
      </c>
      <c r="I355" s="899" t="s">
        <v>1775</v>
      </c>
      <c r="J355" s="1074" t="s">
        <v>12770</v>
      </c>
      <c r="K355" s="1074" t="s">
        <v>12771</v>
      </c>
      <c r="L355" s="1068">
        <v>1698943.46</v>
      </c>
    </row>
    <row r="356" spans="1:12" s="651" customFormat="1" ht="21.95" customHeight="1" x14ac:dyDescent="0.25">
      <c r="A356" s="1400"/>
      <c r="B356" s="1065" t="s">
        <v>8954</v>
      </c>
      <c r="C356" s="903" t="s">
        <v>8965</v>
      </c>
      <c r="D356" s="900" t="s">
        <v>215</v>
      </c>
      <c r="E356" s="903" t="s">
        <v>1779</v>
      </c>
      <c r="F356" s="900" t="s">
        <v>1711</v>
      </c>
      <c r="G356" s="900" t="s">
        <v>53</v>
      </c>
      <c r="H356" s="900" t="s">
        <v>218</v>
      </c>
      <c r="I356" s="900" t="s">
        <v>12499</v>
      </c>
      <c r="J356" s="1073" t="s">
        <v>12773</v>
      </c>
      <c r="K356" s="1073" t="s">
        <v>12776</v>
      </c>
      <c r="L356" s="1066">
        <v>73399.09</v>
      </c>
    </row>
    <row r="357" spans="1:12" s="651" customFormat="1" ht="21.95" customHeight="1" x14ac:dyDescent="0.25">
      <c r="A357" s="1400"/>
      <c r="B357" s="1067" t="s">
        <v>8954</v>
      </c>
      <c r="C357" s="702" t="s">
        <v>8965</v>
      </c>
      <c r="D357" s="899" t="s">
        <v>215</v>
      </c>
      <c r="E357" s="702" t="s">
        <v>1779</v>
      </c>
      <c r="F357" s="899" t="s">
        <v>1711</v>
      </c>
      <c r="G357" s="899" t="s">
        <v>53</v>
      </c>
      <c r="H357" s="899" t="s">
        <v>201</v>
      </c>
      <c r="I357" s="899" t="s">
        <v>267</v>
      </c>
      <c r="J357" s="1074" t="s">
        <v>12659</v>
      </c>
      <c r="K357" s="1074" t="s">
        <v>12660</v>
      </c>
      <c r="L357" s="1068">
        <v>1462152.39</v>
      </c>
    </row>
    <row r="358" spans="1:12" s="651" customFormat="1" ht="21.95" customHeight="1" x14ac:dyDescent="0.25">
      <c r="A358" s="1400"/>
      <c r="B358" s="1065" t="s">
        <v>8954</v>
      </c>
      <c r="C358" s="903" t="s">
        <v>8965</v>
      </c>
      <c r="D358" s="900" t="s">
        <v>215</v>
      </c>
      <c r="E358" s="903" t="s">
        <v>1779</v>
      </c>
      <c r="F358" s="900" t="s">
        <v>1711</v>
      </c>
      <c r="G358" s="900" t="s">
        <v>53</v>
      </c>
      <c r="H358" s="900" t="s">
        <v>201</v>
      </c>
      <c r="I358" s="900" t="s">
        <v>268</v>
      </c>
      <c r="J358" s="1073" t="s">
        <v>12670</v>
      </c>
      <c r="K358" s="1073" t="s">
        <v>12671</v>
      </c>
      <c r="L358" s="1066">
        <v>1966316.85</v>
      </c>
    </row>
    <row r="359" spans="1:12" s="651" customFormat="1" ht="21.95" customHeight="1" x14ac:dyDescent="0.25">
      <c r="A359" s="1400"/>
      <c r="B359" s="1067" t="s">
        <v>8954</v>
      </c>
      <c r="C359" s="702" t="s">
        <v>12777</v>
      </c>
      <c r="D359" s="899" t="s">
        <v>215</v>
      </c>
      <c r="E359" s="702" t="s">
        <v>12498</v>
      </c>
      <c r="F359" s="899" t="s">
        <v>1711</v>
      </c>
      <c r="G359" s="899" t="s">
        <v>53</v>
      </c>
      <c r="H359" s="899" t="s">
        <v>218</v>
      </c>
      <c r="I359" s="899" t="s">
        <v>12499</v>
      </c>
      <c r="J359" s="1074" t="s">
        <v>12773</v>
      </c>
      <c r="K359" s="1074" t="s">
        <v>12778</v>
      </c>
      <c r="L359" s="1068">
        <v>1408562.27</v>
      </c>
    </row>
    <row r="360" spans="1:12" s="651" customFormat="1" ht="21.95" customHeight="1" x14ac:dyDescent="0.25">
      <c r="A360" s="1400"/>
      <c r="B360" s="1065" t="s">
        <v>8954</v>
      </c>
      <c r="C360" s="903" t="s">
        <v>8966</v>
      </c>
      <c r="D360" s="900" t="s">
        <v>215</v>
      </c>
      <c r="E360" s="903" t="s">
        <v>1768</v>
      </c>
      <c r="F360" s="900" t="s">
        <v>1711</v>
      </c>
      <c r="G360" s="900" t="s">
        <v>53</v>
      </c>
      <c r="H360" s="900" t="s">
        <v>273</v>
      </c>
      <c r="I360" s="900" t="s">
        <v>274</v>
      </c>
      <c r="J360" s="1073" t="s">
        <v>12779</v>
      </c>
      <c r="K360" s="1073" t="s">
        <v>12780</v>
      </c>
      <c r="L360" s="1066">
        <v>35413.21</v>
      </c>
    </row>
    <row r="361" spans="1:12" s="651" customFormat="1" ht="21.95" customHeight="1" x14ac:dyDescent="0.25">
      <c r="A361" s="1400"/>
      <c r="B361" s="1067" t="s">
        <v>8954</v>
      </c>
      <c r="C361" s="702" t="s">
        <v>8966</v>
      </c>
      <c r="D361" s="899" t="s">
        <v>215</v>
      </c>
      <c r="E361" s="702" t="s">
        <v>1768</v>
      </c>
      <c r="F361" s="899" t="s">
        <v>1711</v>
      </c>
      <c r="G361" s="899" t="s">
        <v>53</v>
      </c>
      <c r="H361" s="899" t="s">
        <v>273</v>
      </c>
      <c r="I361" s="899" t="s">
        <v>274</v>
      </c>
      <c r="J361" s="1074" t="s">
        <v>12781</v>
      </c>
      <c r="K361" s="1074" t="s">
        <v>12782</v>
      </c>
      <c r="L361" s="1068">
        <v>17748.84</v>
      </c>
    </row>
    <row r="362" spans="1:12" s="651" customFormat="1" ht="21.95" customHeight="1" x14ac:dyDescent="0.25">
      <c r="A362" s="1400"/>
      <c r="B362" s="1065" t="s">
        <v>8954</v>
      </c>
      <c r="C362" s="903" t="s">
        <v>8966</v>
      </c>
      <c r="D362" s="900" t="s">
        <v>215</v>
      </c>
      <c r="E362" s="903" t="s">
        <v>1768</v>
      </c>
      <c r="F362" s="900" t="s">
        <v>1711</v>
      </c>
      <c r="G362" s="900" t="s">
        <v>53</v>
      </c>
      <c r="H362" s="900" t="s">
        <v>273</v>
      </c>
      <c r="I362" s="900" t="s">
        <v>274</v>
      </c>
      <c r="J362" s="1073" t="s">
        <v>12783</v>
      </c>
      <c r="K362" s="1073" t="s">
        <v>12784</v>
      </c>
      <c r="L362" s="1066">
        <v>1343.81</v>
      </c>
    </row>
    <row r="363" spans="1:12" s="651" customFormat="1" ht="21.95" customHeight="1" x14ac:dyDescent="0.25">
      <c r="A363" s="1400"/>
      <c r="B363" s="1067" t="s">
        <v>8954</v>
      </c>
      <c r="C363" s="702" t="s">
        <v>8966</v>
      </c>
      <c r="D363" s="899" t="s">
        <v>215</v>
      </c>
      <c r="E363" s="702" t="s">
        <v>1768</v>
      </c>
      <c r="F363" s="899" t="s">
        <v>1711</v>
      </c>
      <c r="G363" s="899" t="s">
        <v>53</v>
      </c>
      <c r="H363" s="899" t="s">
        <v>201</v>
      </c>
      <c r="I363" s="899" t="s">
        <v>267</v>
      </c>
      <c r="J363" s="1074" t="s">
        <v>12659</v>
      </c>
      <c r="K363" s="1074" t="s">
        <v>12660</v>
      </c>
      <c r="L363" s="1068">
        <v>372818.89</v>
      </c>
    </row>
    <row r="364" spans="1:12" s="651" customFormat="1" ht="21.95" customHeight="1" x14ac:dyDescent="0.25">
      <c r="A364" s="1400"/>
      <c r="B364" s="1065" t="s">
        <v>8954</v>
      </c>
      <c r="C364" s="903" t="s">
        <v>8966</v>
      </c>
      <c r="D364" s="900" t="s">
        <v>215</v>
      </c>
      <c r="E364" s="903" t="s">
        <v>1768</v>
      </c>
      <c r="F364" s="900" t="s">
        <v>1711</v>
      </c>
      <c r="G364" s="900" t="s">
        <v>53</v>
      </c>
      <c r="H364" s="900" t="s">
        <v>201</v>
      </c>
      <c r="I364" s="900" t="s">
        <v>268</v>
      </c>
      <c r="J364" s="1073" t="s">
        <v>12670</v>
      </c>
      <c r="K364" s="1073" t="s">
        <v>12671</v>
      </c>
      <c r="L364" s="1066">
        <v>501370.49</v>
      </c>
    </row>
    <row r="365" spans="1:12" s="651" customFormat="1" ht="21.95" customHeight="1" x14ac:dyDescent="0.25">
      <c r="A365" s="1400"/>
      <c r="B365" s="1067" t="s">
        <v>8954</v>
      </c>
      <c r="C365" s="702" t="s">
        <v>8966</v>
      </c>
      <c r="D365" s="899" t="s">
        <v>215</v>
      </c>
      <c r="E365" s="702" t="s">
        <v>1768</v>
      </c>
      <c r="F365" s="899" t="s">
        <v>1711</v>
      </c>
      <c r="G365" s="899" t="s">
        <v>53</v>
      </c>
      <c r="H365" s="899" t="s">
        <v>201</v>
      </c>
      <c r="I365" s="899" t="s">
        <v>268</v>
      </c>
      <c r="J365" s="1074" t="s">
        <v>12670</v>
      </c>
      <c r="K365" s="1074" t="s">
        <v>12672</v>
      </c>
      <c r="L365" s="1068">
        <v>384603.77</v>
      </c>
    </row>
    <row r="366" spans="1:12" s="651" customFormat="1" ht="21.95" customHeight="1" x14ac:dyDescent="0.25">
      <c r="A366" s="1400"/>
      <c r="B366" s="1065" t="s">
        <v>8954</v>
      </c>
      <c r="C366" s="903" t="s">
        <v>8967</v>
      </c>
      <c r="D366" s="900" t="s">
        <v>215</v>
      </c>
      <c r="E366" s="903" t="s">
        <v>1769</v>
      </c>
      <c r="F366" s="900" t="s">
        <v>1711</v>
      </c>
      <c r="G366" s="900" t="s">
        <v>53</v>
      </c>
      <c r="H366" s="900" t="s">
        <v>201</v>
      </c>
      <c r="I366" s="900" t="s">
        <v>267</v>
      </c>
      <c r="J366" s="1073" t="s">
        <v>12659</v>
      </c>
      <c r="K366" s="1073" t="s">
        <v>12660</v>
      </c>
      <c r="L366" s="1066">
        <v>372818.89</v>
      </c>
    </row>
    <row r="367" spans="1:12" s="651" customFormat="1" ht="21.95" customHeight="1" x14ac:dyDescent="0.25">
      <c r="A367" s="1400"/>
      <c r="B367" s="1067" t="s">
        <v>8954</v>
      </c>
      <c r="C367" s="702" t="s">
        <v>8967</v>
      </c>
      <c r="D367" s="899" t="s">
        <v>215</v>
      </c>
      <c r="E367" s="702" t="s">
        <v>1769</v>
      </c>
      <c r="F367" s="899" t="s">
        <v>1711</v>
      </c>
      <c r="G367" s="899" t="s">
        <v>53</v>
      </c>
      <c r="H367" s="899" t="s">
        <v>201</v>
      </c>
      <c r="I367" s="899" t="s">
        <v>268</v>
      </c>
      <c r="J367" s="1074" t="s">
        <v>12670</v>
      </c>
      <c r="K367" s="1074" t="s">
        <v>12671</v>
      </c>
      <c r="L367" s="1068">
        <v>501370.49</v>
      </c>
    </row>
    <row r="368" spans="1:12" s="651" customFormat="1" ht="21.95" customHeight="1" x14ac:dyDescent="0.25">
      <c r="A368" s="1400"/>
      <c r="B368" s="1065" t="s">
        <v>8954</v>
      </c>
      <c r="C368" s="903" t="s">
        <v>8967</v>
      </c>
      <c r="D368" s="900" t="s">
        <v>215</v>
      </c>
      <c r="E368" s="903" t="s">
        <v>1769</v>
      </c>
      <c r="F368" s="900" t="s">
        <v>1711</v>
      </c>
      <c r="G368" s="900" t="s">
        <v>53</v>
      </c>
      <c r="H368" s="900" t="s">
        <v>273</v>
      </c>
      <c r="I368" s="900" t="s">
        <v>274</v>
      </c>
      <c r="J368" s="1073" t="s">
        <v>12785</v>
      </c>
      <c r="K368" s="1073" t="s">
        <v>12786</v>
      </c>
      <c r="L368" s="1066">
        <v>34468.959999999999</v>
      </c>
    </row>
    <row r="369" spans="1:12" s="651" customFormat="1" ht="21.95" customHeight="1" x14ac:dyDescent="0.25">
      <c r="A369" s="1400"/>
      <c r="B369" s="1067" t="s">
        <v>8954</v>
      </c>
      <c r="C369" s="702" t="s">
        <v>8967</v>
      </c>
      <c r="D369" s="899" t="s">
        <v>215</v>
      </c>
      <c r="E369" s="702" t="s">
        <v>1769</v>
      </c>
      <c r="F369" s="899" t="s">
        <v>1711</v>
      </c>
      <c r="G369" s="899" t="s">
        <v>53</v>
      </c>
      <c r="H369" s="899" t="s">
        <v>273</v>
      </c>
      <c r="I369" s="899" t="s">
        <v>274</v>
      </c>
      <c r="J369" s="1074" t="s">
        <v>12781</v>
      </c>
      <c r="K369" s="1074" t="s">
        <v>12782</v>
      </c>
      <c r="L369" s="1068">
        <v>17748.84</v>
      </c>
    </row>
    <row r="370" spans="1:12" s="651" customFormat="1" ht="21.95" customHeight="1" x14ac:dyDescent="0.25">
      <c r="A370" s="1400"/>
      <c r="B370" s="1065" t="s">
        <v>8954</v>
      </c>
      <c r="C370" s="903" t="s">
        <v>8967</v>
      </c>
      <c r="D370" s="900" t="s">
        <v>215</v>
      </c>
      <c r="E370" s="903" t="s">
        <v>1769</v>
      </c>
      <c r="F370" s="900" t="s">
        <v>1711</v>
      </c>
      <c r="G370" s="900" t="s">
        <v>53</v>
      </c>
      <c r="H370" s="900" t="s">
        <v>273</v>
      </c>
      <c r="I370" s="900" t="s">
        <v>274</v>
      </c>
      <c r="J370" s="1073" t="s">
        <v>12783</v>
      </c>
      <c r="K370" s="1073" t="s">
        <v>12784</v>
      </c>
      <c r="L370" s="1066">
        <v>1768.18</v>
      </c>
    </row>
    <row r="371" spans="1:12" s="651" customFormat="1" ht="21.95" customHeight="1" x14ac:dyDescent="0.25">
      <c r="A371" s="1400"/>
      <c r="B371" s="1067" t="s">
        <v>8954</v>
      </c>
      <c r="C371" s="702" t="s">
        <v>8968</v>
      </c>
      <c r="D371" s="899" t="s">
        <v>215</v>
      </c>
      <c r="E371" s="702" t="s">
        <v>1777</v>
      </c>
      <c r="F371" s="899" t="s">
        <v>1711</v>
      </c>
      <c r="G371" s="899" t="s">
        <v>53</v>
      </c>
      <c r="H371" s="899" t="s">
        <v>273</v>
      </c>
      <c r="I371" s="899" t="s">
        <v>274</v>
      </c>
      <c r="J371" s="1074" t="s">
        <v>12787</v>
      </c>
      <c r="K371" s="1074" t="s">
        <v>12788</v>
      </c>
      <c r="L371" s="1068">
        <v>34559.89</v>
      </c>
    </row>
    <row r="372" spans="1:12" s="651" customFormat="1" ht="21.95" customHeight="1" x14ac:dyDescent="0.25">
      <c r="A372" s="1400"/>
      <c r="B372" s="1065" t="s">
        <v>8954</v>
      </c>
      <c r="C372" s="903" t="s">
        <v>8968</v>
      </c>
      <c r="D372" s="900" t="s">
        <v>215</v>
      </c>
      <c r="E372" s="903" t="s">
        <v>1777</v>
      </c>
      <c r="F372" s="900" t="s">
        <v>1711</v>
      </c>
      <c r="G372" s="900" t="s">
        <v>53</v>
      </c>
      <c r="H372" s="900" t="s">
        <v>273</v>
      </c>
      <c r="I372" s="900" t="s">
        <v>274</v>
      </c>
      <c r="J372" s="1073" t="s">
        <v>12789</v>
      </c>
      <c r="K372" s="1073" t="s">
        <v>12790</v>
      </c>
      <c r="L372" s="1066">
        <v>1313.64</v>
      </c>
    </row>
    <row r="373" spans="1:12" s="651" customFormat="1" ht="21.95" customHeight="1" x14ac:dyDescent="0.25">
      <c r="A373" s="1400"/>
      <c r="B373" s="1067" t="s">
        <v>8954</v>
      </c>
      <c r="C373" s="702" t="s">
        <v>8968</v>
      </c>
      <c r="D373" s="899" t="s">
        <v>215</v>
      </c>
      <c r="E373" s="702" t="s">
        <v>1777</v>
      </c>
      <c r="F373" s="899" t="s">
        <v>1711</v>
      </c>
      <c r="G373" s="899" t="s">
        <v>53</v>
      </c>
      <c r="H373" s="899" t="s">
        <v>201</v>
      </c>
      <c r="I373" s="899" t="s">
        <v>267</v>
      </c>
      <c r="J373" s="1074" t="s">
        <v>12659</v>
      </c>
      <c r="K373" s="1074" t="s">
        <v>12660</v>
      </c>
      <c r="L373" s="1068">
        <v>349068.59</v>
      </c>
    </row>
    <row r="374" spans="1:12" s="651" customFormat="1" ht="21.95" customHeight="1" x14ac:dyDescent="0.25">
      <c r="A374" s="1400"/>
      <c r="B374" s="1065" t="s">
        <v>8954</v>
      </c>
      <c r="C374" s="903" t="s">
        <v>8968</v>
      </c>
      <c r="D374" s="900" t="s">
        <v>215</v>
      </c>
      <c r="E374" s="903" t="s">
        <v>1777</v>
      </c>
      <c r="F374" s="900" t="s">
        <v>1711</v>
      </c>
      <c r="G374" s="900" t="s">
        <v>53</v>
      </c>
      <c r="H374" s="900" t="s">
        <v>201</v>
      </c>
      <c r="I374" s="900" t="s">
        <v>268</v>
      </c>
      <c r="J374" s="1073" t="s">
        <v>12670</v>
      </c>
      <c r="K374" s="1073" t="s">
        <v>12671</v>
      </c>
      <c r="L374" s="1066">
        <v>469430.85</v>
      </c>
    </row>
    <row r="375" spans="1:12" s="651" customFormat="1" ht="21.95" customHeight="1" x14ac:dyDescent="0.25">
      <c r="A375" s="1400"/>
      <c r="B375" s="1067" t="s">
        <v>8954</v>
      </c>
      <c r="C375" s="702" t="s">
        <v>8968</v>
      </c>
      <c r="D375" s="899" t="s">
        <v>215</v>
      </c>
      <c r="E375" s="702" t="s">
        <v>1777</v>
      </c>
      <c r="F375" s="899" t="s">
        <v>1711</v>
      </c>
      <c r="G375" s="899" t="s">
        <v>53</v>
      </c>
      <c r="H375" s="899" t="s">
        <v>201</v>
      </c>
      <c r="I375" s="899" t="s">
        <v>268</v>
      </c>
      <c r="J375" s="1074" t="s">
        <v>12670</v>
      </c>
      <c r="K375" s="1074" t="s">
        <v>12672</v>
      </c>
      <c r="L375" s="1068">
        <v>360102.72</v>
      </c>
    </row>
    <row r="376" spans="1:12" s="651" customFormat="1" ht="21.95" customHeight="1" x14ac:dyDescent="0.25">
      <c r="A376" s="1400"/>
      <c r="B376" s="1065" t="s">
        <v>8954</v>
      </c>
      <c r="C376" s="903" t="s">
        <v>8969</v>
      </c>
      <c r="D376" s="900" t="s">
        <v>215</v>
      </c>
      <c r="E376" s="903" t="s">
        <v>1768</v>
      </c>
      <c r="F376" s="900" t="s">
        <v>1711</v>
      </c>
      <c r="G376" s="900" t="s">
        <v>53</v>
      </c>
      <c r="H376" s="900" t="s">
        <v>273</v>
      </c>
      <c r="I376" s="900" t="s">
        <v>274</v>
      </c>
      <c r="J376" s="1073" t="s">
        <v>12791</v>
      </c>
      <c r="K376" s="1073" t="s">
        <v>12792</v>
      </c>
      <c r="L376" s="1066">
        <v>16378.39</v>
      </c>
    </row>
    <row r="377" spans="1:12" s="651" customFormat="1" ht="21.95" customHeight="1" x14ac:dyDescent="0.25">
      <c r="A377" s="1400"/>
      <c r="B377" s="1067" t="s">
        <v>8954</v>
      </c>
      <c r="C377" s="702" t="s">
        <v>8969</v>
      </c>
      <c r="D377" s="899" t="s">
        <v>215</v>
      </c>
      <c r="E377" s="702" t="s">
        <v>1768</v>
      </c>
      <c r="F377" s="899" t="s">
        <v>1711</v>
      </c>
      <c r="G377" s="899" t="s">
        <v>53</v>
      </c>
      <c r="H377" s="899" t="s">
        <v>201</v>
      </c>
      <c r="I377" s="899" t="s">
        <v>267</v>
      </c>
      <c r="J377" s="1074" t="s">
        <v>12659</v>
      </c>
      <c r="K377" s="1074" t="s">
        <v>12660</v>
      </c>
      <c r="L377" s="1068">
        <v>131644.46</v>
      </c>
    </row>
    <row r="378" spans="1:12" s="651" customFormat="1" ht="21.95" customHeight="1" x14ac:dyDescent="0.25">
      <c r="A378" s="1400"/>
      <c r="B378" s="1065" t="s">
        <v>8954</v>
      </c>
      <c r="C378" s="903" t="s">
        <v>8969</v>
      </c>
      <c r="D378" s="900" t="s">
        <v>215</v>
      </c>
      <c r="E378" s="903" t="s">
        <v>1768</v>
      </c>
      <c r="F378" s="900" t="s">
        <v>1711</v>
      </c>
      <c r="G378" s="900" t="s">
        <v>53</v>
      </c>
      <c r="H378" s="900" t="s">
        <v>201</v>
      </c>
      <c r="I378" s="900" t="s">
        <v>268</v>
      </c>
      <c r="J378" s="1073" t="s">
        <v>12670</v>
      </c>
      <c r="K378" s="1073" t="s">
        <v>12671</v>
      </c>
      <c r="L378" s="1066">
        <v>177036.76</v>
      </c>
    </row>
    <row r="379" spans="1:12" s="651" customFormat="1" ht="21.95" customHeight="1" x14ac:dyDescent="0.25">
      <c r="A379" s="1400"/>
      <c r="B379" s="1067" t="s">
        <v>8954</v>
      </c>
      <c r="C379" s="702" t="s">
        <v>8969</v>
      </c>
      <c r="D379" s="899" t="s">
        <v>215</v>
      </c>
      <c r="E379" s="702" t="s">
        <v>1768</v>
      </c>
      <c r="F379" s="899" t="s">
        <v>1711</v>
      </c>
      <c r="G379" s="899" t="s">
        <v>53</v>
      </c>
      <c r="H379" s="899" t="s">
        <v>201</v>
      </c>
      <c r="I379" s="899" t="s">
        <v>268</v>
      </c>
      <c r="J379" s="1074" t="s">
        <v>12670</v>
      </c>
      <c r="K379" s="1074" t="s">
        <v>12672</v>
      </c>
      <c r="L379" s="1068">
        <v>135805.76999999999</v>
      </c>
    </row>
    <row r="380" spans="1:12" s="651" customFormat="1" ht="21.95" customHeight="1" x14ac:dyDescent="0.25">
      <c r="A380" s="1400"/>
      <c r="B380" s="1065" t="s">
        <v>8954</v>
      </c>
      <c r="C380" s="903" t="s">
        <v>8970</v>
      </c>
      <c r="D380" s="900" t="s">
        <v>215</v>
      </c>
      <c r="E380" s="903" t="s">
        <v>1769</v>
      </c>
      <c r="F380" s="900" t="s">
        <v>1711</v>
      </c>
      <c r="G380" s="900" t="s">
        <v>53</v>
      </c>
      <c r="H380" s="900" t="s">
        <v>201</v>
      </c>
      <c r="I380" s="900" t="s">
        <v>267</v>
      </c>
      <c r="J380" s="1073" t="s">
        <v>12659</v>
      </c>
      <c r="K380" s="1073" t="s">
        <v>12660</v>
      </c>
      <c r="L380" s="1066">
        <v>131644.46</v>
      </c>
    </row>
    <row r="381" spans="1:12" s="651" customFormat="1" ht="21.95" customHeight="1" x14ac:dyDescent="0.25">
      <c r="A381" s="1400"/>
      <c r="B381" s="1067" t="s">
        <v>8954</v>
      </c>
      <c r="C381" s="702" t="s">
        <v>8970</v>
      </c>
      <c r="D381" s="899" t="s">
        <v>215</v>
      </c>
      <c r="E381" s="702" t="s">
        <v>1769</v>
      </c>
      <c r="F381" s="899" t="s">
        <v>1711</v>
      </c>
      <c r="G381" s="899" t="s">
        <v>53</v>
      </c>
      <c r="H381" s="899" t="s">
        <v>201</v>
      </c>
      <c r="I381" s="899" t="s">
        <v>268</v>
      </c>
      <c r="J381" s="1074" t="s">
        <v>12670</v>
      </c>
      <c r="K381" s="1074" t="s">
        <v>12671</v>
      </c>
      <c r="L381" s="1068">
        <v>177036.76</v>
      </c>
    </row>
    <row r="382" spans="1:12" s="651" customFormat="1" ht="21.95" customHeight="1" x14ac:dyDescent="0.25">
      <c r="A382" s="1400"/>
      <c r="B382" s="1065" t="s">
        <v>8954</v>
      </c>
      <c r="C382" s="903" t="s">
        <v>8970</v>
      </c>
      <c r="D382" s="900" t="s">
        <v>215</v>
      </c>
      <c r="E382" s="903" t="s">
        <v>1769</v>
      </c>
      <c r="F382" s="900" t="s">
        <v>1711</v>
      </c>
      <c r="G382" s="900" t="s">
        <v>53</v>
      </c>
      <c r="H382" s="900" t="s">
        <v>273</v>
      </c>
      <c r="I382" s="900" t="s">
        <v>274</v>
      </c>
      <c r="J382" s="1073" t="s">
        <v>12793</v>
      </c>
      <c r="K382" s="1073" t="s">
        <v>12794</v>
      </c>
      <c r="L382" s="1066">
        <v>16629.02</v>
      </c>
    </row>
    <row r="383" spans="1:12" s="651" customFormat="1" ht="21.95" customHeight="1" x14ac:dyDescent="0.25">
      <c r="A383" s="1400"/>
      <c r="B383" s="1067" t="s">
        <v>8954</v>
      </c>
      <c r="C383" s="702" t="s">
        <v>8970</v>
      </c>
      <c r="D383" s="899" t="s">
        <v>215</v>
      </c>
      <c r="E383" s="702" t="s">
        <v>1769</v>
      </c>
      <c r="F383" s="899" t="s">
        <v>1711</v>
      </c>
      <c r="G383" s="899" t="s">
        <v>53</v>
      </c>
      <c r="H383" s="899" t="s">
        <v>273</v>
      </c>
      <c r="I383" s="899" t="s">
        <v>274</v>
      </c>
      <c r="J383" s="1074" t="s">
        <v>12795</v>
      </c>
      <c r="K383" s="1074" t="s">
        <v>12796</v>
      </c>
      <c r="L383" s="1068">
        <v>10811.33</v>
      </c>
    </row>
    <row r="384" spans="1:12" s="651" customFormat="1" ht="21.95" customHeight="1" x14ac:dyDescent="0.25">
      <c r="A384" s="1400"/>
      <c r="B384" s="1065" t="s">
        <v>8954</v>
      </c>
      <c r="C384" s="903" t="s">
        <v>8970</v>
      </c>
      <c r="D384" s="900" t="s">
        <v>215</v>
      </c>
      <c r="E384" s="903" t="s">
        <v>1769</v>
      </c>
      <c r="F384" s="900" t="s">
        <v>1711</v>
      </c>
      <c r="G384" s="900" t="s">
        <v>53</v>
      </c>
      <c r="H384" s="900" t="s">
        <v>273</v>
      </c>
      <c r="I384" s="900" t="s">
        <v>274</v>
      </c>
      <c r="J384" s="1073" t="s">
        <v>12797</v>
      </c>
      <c r="K384" s="1073" t="s">
        <v>12798</v>
      </c>
      <c r="L384" s="1066">
        <v>19495.13</v>
      </c>
    </row>
    <row r="385" spans="1:12" s="651" customFormat="1" ht="21.95" customHeight="1" x14ac:dyDescent="0.25">
      <c r="A385" s="1400"/>
      <c r="B385" s="1067" t="s">
        <v>8954</v>
      </c>
      <c r="C385" s="702" t="s">
        <v>8971</v>
      </c>
      <c r="D385" s="899" t="s">
        <v>224</v>
      </c>
      <c r="E385" s="702" t="s">
        <v>1770</v>
      </c>
      <c r="F385" s="899" t="s">
        <v>1711</v>
      </c>
      <c r="G385" s="899" t="s">
        <v>53</v>
      </c>
      <c r="H385" s="899" t="s">
        <v>273</v>
      </c>
      <c r="I385" s="899" t="s">
        <v>274</v>
      </c>
      <c r="J385" s="1074" t="s">
        <v>12799</v>
      </c>
      <c r="K385" s="1074" t="s">
        <v>12800</v>
      </c>
      <c r="L385" s="1068">
        <v>16174.87</v>
      </c>
    </row>
    <row r="386" spans="1:12" s="651" customFormat="1" ht="21.95" customHeight="1" x14ac:dyDescent="0.25">
      <c r="A386" s="1400"/>
      <c r="B386" s="1065" t="s">
        <v>8954</v>
      </c>
      <c r="C386" s="903" t="s">
        <v>8971</v>
      </c>
      <c r="D386" s="900" t="s">
        <v>224</v>
      </c>
      <c r="E386" s="903" t="s">
        <v>1770</v>
      </c>
      <c r="F386" s="900" t="s">
        <v>1711</v>
      </c>
      <c r="G386" s="900" t="s">
        <v>53</v>
      </c>
      <c r="H386" s="900" t="s">
        <v>273</v>
      </c>
      <c r="I386" s="900" t="s">
        <v>274</v>
      </c>
      <c r="J386" s="1073" t="s">
        <v>12801</v>
      </c>
      <c r="K386" s="1073" t="s">
        <v>12802</v>
      </c>
      <c r="L386" s="1066">
        <v>2016.11</v>
      </c>
    </row>
    <row r="387" spans="1:12" s="651" customFormat="1" ht="21.95" customHeight="1" x14ac:dyDescent="0.25">
      <c r="A387" s="1400"/>
      <c r="B387" s="1067" t="s">
        <v>8954</v>
      </c>
      <c r="C387" s="702" t="s">
        <v>8971</v>
      </c>
      <c r="D387" s="899" t="s">
        <v>224</v>
      </c>
      <c r="E387" s="702" t="s">
        <v>1770</v>
      </c>
      <c r="F387" s="899" t="s">
        <v>1711</v>
      </c>
      <c r="G387" s="899" t="s">
        <v>53</v>
      </c>
      <c r="H387" s="899" t="s">
        <v>218</v>
      </c>
      <c r="I387" s="899" t="s">
        <v>286</v>
      </c>
      <c r="J387" s="1074" t="s">
        <v>12803</v>
      </c>
      <c r="K387" s="1074" t="s">
        <v>12804</v>
      </c>
      <c r="L387" s="1068">
        <v>32858.9</v>
      </c>
    </row>
    <row r="388" spans="1:12" s="651" customFormat="1" ht="21.95" customHeight="1" x14ac:dyDescent="0.25">
      <c r="A388" s="1400"/>
      <c r="B388" s="1065" t="s">
        <v>8954</v>
      </c>
      <c r="C388" s="903" t="s">
        <v>8971</v>
      </c>
      <c r="D388" s="900" t="s">
        <v>224</v>
      </c>
      <c r="E388" s="903" t="s">
        <v>1770</v>
      </c>
      <c r="F388" s="900" t="s">
        <v>1711</v>
      </c>
      <c r="G388" s="900" t="s">
        <v>53</v>
      </c>
      <c r="H388" s="900" t="s">
        <v>201</v>
      </c>
      <c r="I388" s="900" t="s">
        <v>267</v>
      </c>
      <c r="J388" s="1073" t="s">
        <v>12659</v>
      </c>
      <c r="K388" s="1073" t="s">
        <v>12660</v>
      </c>
      <c r="L388" s="1066">
        <v>131644.46</v>
      </c>
    </row>
    <row r="389" spans="1:12" s="651" customFormat="1" ht="21.95" customHeight="1" x14ac:dyDescent="0.25">
      <c r="A389" s="1400"/>
      <c r="B389" s="1067" t="s">
        <v>8954</v>
      </c>
      <c r="C389" s="702" t="s">
        <v>8972</v>
      </c>
      <c r="D389" s="899" t="s">
        <v>224</v>
      </c>
      <c r="E389" s="702" t="s">
        <v>1771</v>
      </c>
      <c r="F389" s="899" t="s">
        <v>1711</v>
      </c>
      <c r="G389" s="899" t="s">
        <v>53</v>
      </c>
      <c r="H389" s="899" t="s">
        <v>201</v>
      </c>
      <c r="I389" s="899" t="s">
        <v>267</v>
      </c>
      <c r="J389" s="1074" t="s">
        <v>12659</v>
      </c>
      <c r="K389" s="1074" t="s">
        <v>12660</v>
      </c>
      <c r="L389" s="1068">
        <v>131644.46</v>
      </c>
    </row>
    <row r="390" spans="1:12" s="651" customFormat="1" ht="21.95" customHeight="1" x14ac:dyDescent="0.25">
      <c r="A390" s="1400"/>
      <c r="B390" s="1065" t="s">
        <v>8954</v>
      </c>
      <c r="C390" s="903" t="s">
        <v>8972</v>
      </c>
      <c r="D390" s="900" t="s">
        <v>224</v>
      </c>
      <c r="E390" s="903" t="s">
        <v>1771</v>
      </c>
      <c r="F390" s="900" t="s">
        <v>1711</v>
      </c>
      <c r="G390" s="900" t="s">
        <v>53</v>
      </c>
      <c r="H390" s="900" t="s">
        <v>218</v>
      </c>
      <c r="I390" s="900" t="s">
        <v>286</v>
      </c>
      <c r="J390" s="1073" t="s">
        <v>12805</v>
      </c>
      <c r="K390" s="1073" t="s">
        <v>12806</v>
      </c>
      <c r="L390" s="1066">
        <v>32839.9</v>
      </c>
    </row>
    <row r="391" spans="1:12" s="651" customFormat="1" ht="21.95" customHeight="1" x14ac:dyDescent="0.25">
      <c r="A391" s="1400"/>
      <c r="B391" s="1067" t="s">
        <v>8954</v>
      </c>
      <c r="C391" s="702" t="s">
        <v>8972</v>
      </c>
      <c r="D391" s="899" t="s">
        <v>224</v>
      </c>
      <c r="E391" s="702" t="s">
        <v>1771</v>
      </c>
      <c r="F391" s="899" t="s">
        <v>1711</v>
      </c>
      <c r="G391" s="899" t="s">
        <v>53</v>
      </c>
      <c r="H391" s="899" t="s">
        <v>273</v>
      </c>
      <c r="I391" s="899" t="s">
        <v>274</v>
      </c>
      <c r="J391" s="1074" t="s">
        <v>12807</v>
      </c>
      <c r="K391" s="1074" t="s">
        <v>12808</v>
      </c>
      <c r="L391" s="1068">
        <v>2155.17</v>
      </c>
    </row>
    <row r="392" spans="1:12" s="651" customFormat="1" ht="21.95" customHeight="1" x14ac:dyDescent="0.25">
      <c r="A392" s="1400"/>
      <c r="B392" s="1065" t="s">
        <v>8954</v>
      </c>
      <c r="C392" s="903" t="s">
        <v>8973</v>
      </c>
      <c r="D392" s="900" t="s">
        <v>224</v>
      </c>
      <c r="E392" s="903" t="s">
        <v>1772</v>
      </c>
      <c r="F392" s="900" t="s">
        <v>1711</v>
      </c>
      <c r="G392" s="900" t="s">
        <v>53</v>
      </c>
      <c r="H392" s="900" t="s">
        <v>273</v>
      </c>
      <c r="I392" s="900" t="s">
        <v>274</v>
      </c>
      <c r="J392" s="1073" t="s">
        <v>12809</v>
      </c>
      <c r="K392" s="1073" t="s">
        <v>12810</v>
      </c>
      <c r="L392" s="1066">
        <v>16168.14</v>
      </c>
    </row>
    <row r="393" spans="1:12" s="651" customFormat="1" ht="21.95" customHeight="1" x14ac:dyDescent="0.25">
      <c r="A393" s="1400"/>
      <c r="B393" s="1067" t="s">
        <v>8954</v>
      </c>
      <c r="C393" s="702" t="s">
        <v>8973</v>
      </c>
      <c r="D393" s="899" t="s">
        <v>224</v>
      </c>
      <c r="E393" s="702" t="s">
        <v>1772</v>
      </c>
      <c r="F393" s="899" t="s">
        <v>1711</v>
      </c>
      <c r="G393" s="899" t="s">
        <v>53</v>
      </c>
      <c r="H393" s="899" t="s">
        <v>273</v>
      </c>
      <c r="I393" s="899" t="s">
        <v>274</v>
      </c>
      <c r="J393" s="1074" t="s">
        <v>12783</v>
      </c>
      <c r="K393" s="1074" t="s">
        <v>12811</v>
      </c>
      <c r="L393" s="1068">
        <v>1492.05</v>
      </c>
    </row>
    <row r="394" spans="1:12" s="651" customFormat="1" ht="21.95" customHeight="1" x14ac:dyDescent="0.25">
      <c r="A394" s="1400"/>
      <c r="B394" s="1065" t="s">
        <v>8954</v>
      </c>
      <c r="C394" s="903" t="s">
        <v>8973</v>
      </c>
      <c r="D394" s="900" t="s">
        <v>224</v>
      </c>
      <c r="E394" s="903" t="s">
        <v>1772</v>
      </c>
      <c r="F394" s="900" t="s">
        <v>1711</v>
      </c>
      <c r="G394" s="900" t="s">
        <v>53</v>
      </c>
      <c r="H394" s="900" t="s">
        <v>218</v>
      </c>
      <c r="I394" s="900" t="s">
        <v>286</v>
      </c>
      <c r="J394" s="1073" t="s">
        <v>12812</v>
      </c>
      <c r="K394" s="1073" t="s">
        <v>12813</v>
      </c>
      <c r="L394" s="1066">
        <v>32801.910000000003</v>
      </c>
    </row>
    <row r="395" spans="1:12" s="651" customFormat="1" ht="21.95" customHeight="1" x14ac:dyDescent="0.25">
      <c r="A395" s="1400"/>
      <c r="B395" s="1067" t="s">
        <v>8954</v>
      </c>
      <c r="C395" s="702" t="s">
        <v>8973</v>
      </c>
      <c r="D395" s="899" t="s">
        <v>224</v>
      </c>
      <c r="E395" s="702" t="s">
        <v>1772</v>
      </c>
      <c r="F395" s="899" t="s">
        <v>1711</v>
      </c>
      <c r="G395" s="899" t="s">
        <v>53</v>
      </c>
      <c r="H395" s="899" t="s">
        <v>201</v>
      </c>
      <c r="I395" s="899" t="s">
        <v>267</v>
      </c>
      <c r="J395" s="1074" t="s">
        <v>12659</v>
      </c>
      <c r="K395" s="1074" t="s">
        <v>12660</v>
      </c>
      <c r="L395" s="1068">
        <v>131644.46</v>
      </c>
    </row>
    <row r="396" spans="1:12" s="651" customFormat="1" ht="21.95" customHeight="1" x14ac:dyDescent="0.25">
      <c r="A396" s="1400"/>
      <c r="B396" s="1065" t="s">
        <v>8954</v>
      </c>
      <c r="C396" s="903" t="s">
        <v>8973</v>
      </c>
      <c r="D396" s="900" t="s">
        <v>224</v>
      </c>
      <c r="E396" s="903" t="s">
        <v>1772</v>
      </c>
      <c r="F396" s="900" t="s">
        <v>1711</v>
      </c>
      <c r="G396" s="900" t="s">
        <v>53</v>
      </c>
      <c r="H396" s="900" t="s">
        <v>201</v>
      </c>
      <c r="I396" s="900" t="s">
        <v>268</v>
      </c>
      <c r="J396" s="1073" t="s">
        <v>12670</v>
      </c>
      <c r="K396" s="1073" t="s">
        <v>12671</v>
      </c>
      <c r="L396" s="1066">
        <v>177036.76</v>
      </c>
    </row>
    <row r="397" spans="1:12" s="651" customFormat="1" ht="21.95" customHeight="1" x14ac:dyDescent="0.25">
      <c r="A397" s="1400"/>
      <c r="B397" s="1067" t="s">
        <v>8954</v>
      </c>
      <c r="C397" s="702" t="s">
        <v>8973</v>
      </c>
      <c r="D397" s="899" t="s">
        <v>224</v>
      </c>
      <c r="E397" s="702" t="s">
        <v>1772</v>
      </c>
      <c r="F397" s="899" t="s">
        <v>1711</v>
      </c>
      <c r="G397" s="899" t="s">
        <v>53</v>
      </c>
      <c r="H397" s="899" t="s">
        <v>201</v>
      </c>
      <c r="I397" s="899" t="s">
        <v>268</v>
      </c>
      <c r="J397" s="1074" t="s">
        <v>12670</v>
      </c>
      <c r="K397" s="1074" t="s">
        <v>12672</v>
      </c>
      <c r="L397" s="1068">
        <v>135805.76999999999</v>
      </c>
    </row>
    <row r="398" spans="1:12" s="651" customFormat="1" ht="21.95" customHeight="1" x14ac:dyDescent="0.25">
      <c r="A398" s="1400"/>
      <c r="B398" s="1065" t="s">
        <v>8954</v>
      </c>
      <c r="C398" s="903" t="s">
        <v>8974</v>
      </c>
      <c r="D398" s="900" t="s">
        <v>224</v>
      </c>
      <c r="E398" s="903" t="s">
        <v>1773</v>
      </c>
      <c r="F398" s="900" t="s">
        <v>1711</v>
      </c>
      <c r="G398" s="900" t="s">
        <v>53</v>
      </c>
      <c r="H398" s="900" t="s">
        <v>201</v>
      </c>
      <c r="I398" s="900" t="s">
        <v>267</v>
      </c>
      <c r="J398" s="1073" t="s">
        <v>12659</v>
      </c>
      <c r="K398" s="1073" t="s">
        <v>12660</v>
      </c>
      <c r="L398" s="1066">
        <v>131644.46</v>
      </c>
    </row>
    <row r="399" spans="1:12" s="651" customFormat="1" ht="21.95" customHeight="1" x14ac:dyDescent="0.25">
      <c r="A399" s="1400"/>
      <c r="B399" s="1067" t="s">
        <v>8954</v>
      </c>
      <c r="C399" s="702" t="s">
        <v>8974</v>
      </c>
      <c r="D399" s="899" t="s">
        <v>224</v>
      </c>
      <c r="E399" s="702" t="s">
        <v>1773</v>
      </c>
      <c r="F399" s="899" t="s">
        <v>1711</v>
      </c>
      <c r="G399" s="899" t="s">
        <v>53</v>
      </c>
      <c r="H399" s="899" t="s">
        <v>201</v>
      </c>
      <c r="I399" s="899" t="s">
        <v>268</v>
      </c>
      <c r="J399" s="1074" t="s">
        <v>12670</v>
      </c>
      <c r="K399" s="1074" t="s">
        <v>12671</v>
      </c>
      <c r="L399" s="1068">
        <v>177036.76</v>
      </c>
    </row>
    <row r="400" spans="1:12" s="651" customFormat="1" ht="21.95" customHeight="1" x14ac:dyDescent="0.25">
      <c r="A400" s="1400"/>
      <c r="B400" s="1065" t="s">
        <v>8954</v>
      </c>
      <c r="C400" s="903" t="s">
        <v>8974</v>
      </c>
      <c r="D400" s="900" t="s">
        <v>224</v>
      </c>
      <c r="E400" s="903" t="s">
        <v>1773</v>
      </c>
      <c r="F400" s="900" t="s">
        <v>1711</v>
      </c>
      <c r="G400" s="900" t="s">
        <v>53</v>
      </c>
      <c r="H400" s="900" t="s">
        <v>201</v>
      </c>
      <c r="I400" s="900" t="s">
        <v>268</v>
      </c>
      <c r="J400" s="1073" t="s">
        <v>12670</v>
      </c>
      <c r="K400" s="1073" t="s">
        <v>12672</v>
      </c>
      <c r="L400" s="1066">
        <v>135805.76999999999</v>
      </c>
    </row>
    <row r="401" spans="1:12" s="651" customFormat="1" ht="21.95" customHeight="1" x14ac:dyDescent="0.25">
      <c r="A401" s="1400"/>
      <c r="B401" s="1067" t="s">
        <v>8954</v>
      </c>
      <c r="C401" s="702" t="s">
        <v>8974</v>
      </c>
      <c r="D401" s="899" t="s">
        <v>224</v>
      </c>
      <c r="E401" s="702" t="s">
        <v>1773</v>
      </c>
      <c r="F401" s="899" t="s">
        <v>1711</v>
      </c>
      <c r="G401" s="899" t="s">
        <v>53</v>
      </c>
      <c r="H401" s="899" t="s">
        <v>218</v>
      </c>
      <c r="I401" s="899" t="s">
        <v>286</v>
      </c>
      <c r="J401" s="1074" t="s">
        <v>12814</v>
      </c>
      <c r="K401" s="1074" t="s">
        <v>12815</v>
      </c>
      <c r="L401" s="1068">
        <v>32780.21</v>
      </c>
    </row>
    <row r="402" spans="1:12" s="651" customFormat="1" ht="21.95" customHeight="1" x14ac:dyDescent="0.25">
      <c r="A402" s="1400"/>
      <c r="B402" s="1065" t="s">
        <v>8954</v>
      </c>
      <c r="C402" s="903" t="s">
        <v>8974</v>
      </c>
      <c r="D402" s="900" t="s">
        <v>224</v>
      </c>
      <c r="E402" s="903" t="s">
        <v>1773</v>
      </c>
      <c r="F402" s="900" t="s">
        <v>1711</v>
      </c>
      <c r="G402" s="900" t="s">
        <v>53</v>
      </c>
      <c r="H402" s="900" t="s">
        <v>273</v>
      </c>
      <c r="I402" s="900" t="s">
        <v>274</v>
      </c>
      <c r="J402" s="1073" t="s">
        <v>12783</v>
      </c>
      <c r="K402" s="1073" t="s">
        <v>12811</v>
      </c>
      <c r="L402" s="1066">
        <v>1492.05</v>
      </c>
    </row>
    <row r="403" spans="1:12" s="651" customFormat="1" ht="21.95" customHeight="1" x14ac:dyDescent="0.25">
      <c r="A403" s="1400"/>
      <c r="B403" s="1067" t="s">
        <v>8954</v>
      </c>
      <c r="C403" s="702" t="s">
        <v>8974</v>
      </c>
      <c r="D403" s="899" t="s">
        <v>224</v>
      </c>
      <c r="E403" s="702" t="s">
        <v>1773</v>
      </c>
      <c r="F403" s="899" t="s">
        <v>1711</v>
      </c>
      <c r="G403" s="899" t="s">
        <v>53</v>
      </c>
      <c r="H403" s="899" t="s">
        <v>273</v>
      </c>
      <c r="I403" s="899" t="s">
        <v>274</v>
      </c>
      <c r="J403" s="1074" t="s">
        <v>12816</v>
      </c>
      <c r="K403" s="1074" t="s">
        <v>12817</v>
      </c>
      <c r="L403" s="1068">
        <v>15994.89</v>
      </c>
    </row>
    <row r="404" spans="1:12" s="651" customFormat="1" ht="21.95" customHeight="1" x14ac:dyDescent="0.25">
      <c r="A404" s="1400"/>
      <c r="B404" s="1065" t="s">
        <v>8954</v>
      </c>
      <c r="C404" s="903" t="s">
        <v>8975</v>
      </c>
      <c r="D404" s="900" t="s">
        <v>215</v>
      </c>
      <c r="E404" s="903" t="s">
        <v>1780</v>
      </c>
      <c r="F404" s="900" t="s">
        <v>1711</v>
      </c>
      <c r="G404" s="900" t="s">
        <v>53</v>
      </c>
      <c r="H404" s="900" t="s">
        <v>273</v>
      </c>
      <c r="I404" s="900" t="s">
        <v>274</v>
      </c>
      <c r="J404" s="1073" t="s">
        <v>12801</v>
      </c>
      <c r="K404" s="1073" t="s">
        <v>12818</v>
      </c>
      <c r="L404" s="1066">
        <v>168.48</v>
      </c>
    </row>
    <row r="405" spans="1:12" s="651" customFormat="1" ht="21.95" customHeight="1" x14ac:dyDescent="0.25">
      <c r="A405" s="1400"/>
      <c r="B405" s="1065" t="s">
        <v>8954</v>
      </c>
      <c r="C405" s="903" t="s">
        <v>8975</v>
      </c>
      <c r="D405" s="900" t="s">
        <v>215</v>
      </c>
      <c r="E405" s="903" t="s">
        <v>1780</v>
      </c>
      <c r="F405" s="900" t="s">
        <v>1711</v>
      </c>
      <c r="G405" s="900" t="s">
        <v>53</v>
      </c>
      <c r="H405" s="900" t="s">
        <v>201</v>
      </c>
      <c r="I405" s="900" t="s">
        <v>267</v>
      </c>
      <c r="J405" s="1073" t="s">
        <v>12659</v>
      </c>
      <c r="K405" s="1073" t="s">
        <v>12660</v>
      </c>
      <c r="L405" s="1066">
        <v>149981.22</v>
      </c>
    </row>
    <row r="406" spans="1:12" s="651" customFormat="1" ht="21.95" customHeight="1" x14ac:dyDescent="0.25">
      <c r="A406" s="1400"/>
      <c r="B406" s="1067" t="s">
        <v>8954</v>
      </c>
      <c r="C406" s="702" t="s">
        <v>8976</v>
      </c>
      <c r="D406" s="899" t="s">
        <v>215</v>
      </c>
      <c r="E406" s="702" t="s">
        <v>1781</v>
      </c>
      <c r="F406" s="899" t="s">
        <v>1711</v>
      </c>
      <c r="G406" s="899" t="s">
        <v>53</v>
      </c>
      <c r="H406" s="899" t="s">
        <v>201</v>
      </c>
      <c r="I406" s="899" t="s">
        <v>267</v>
      </c>
      <c r="J406" s="1074" t="s">
        <v>12659</v>
      </c>
      <c r="K406" s="1074" t="s">
        <v>12660</v>
      </c>
      <c r="L406" s="1068">
        <v>149981.22</v>
      </c>
    </row>
    <row r="407" spans="1:12" s="651" customFormat="1" ht="21.95" customHeight="1" x14ac:dyDescent="0.25">
      <c r="A407" s="1400"/>
      <c r="B407" s="1065" t="s">
        <v>8954</v>
      </c>
      <c r="C407" s="903" t="s">
        <v>8976</v>
      </c>
      <c r="D407" s="900" t="s">
        <v>215</v>
      </c>
      <c r="E407" s="903" t="s">
        <v>1781</v>
      </c>
      <c r="F407" s="900" t="s">
        <v>1711</v>
      </c>
      <c r="G407" s="900" t="s">
        <v>53</v>
      </c>
      <c r="H407" s="900" t="s">
        <v>273</v>
      </c>
      <c r="I407" s="900" t="s">
        <v>274</v>
      </c>
      <c r="J407" s="1073" t="s">
        <v>12801</v>
      </c>
      <c r="K407" s="1073" t="s">
        <v>12818</v>
      </c>
      <c r="L407" s="1066">
        <v>168.48</v>
      </c>
    </row>
    <row r="408" spans="1:12" s="651" customFormat="1" ht="21.95" customHeight="1" x14ac:dyDescent="0.25">
      <c r="A408" s="1400"/>
      <c r="B408" s="1067" t="s">
        <v>8954</v>
      </c>
      <c r="C408" s="702" t="s">
        <v>8977</v>
      </c>
      <c r="D408" s="899" t="s">
        <v>224</v>
      </c>
      <c r="E408" s="702" t="s">
        <v>1770</v>
      </c>
      <c r="F408" s="899" t="s">
        <v>1711</v>
      </c>
      <c r="G408" s="899" t="s">
        <v>53</v>
      </c>
      <c r="H408" s="899" t="s">
        <v>201</v>
      </c>
      <c r="I408" s="899" t="s">
        <v>267</v>
      </c>
      <c r="J408" s="1074" t="s">
        <v>12659</v>
      </c>
      <c r="K408" s="1074" t="s">
        <v>12660</v>
      </c>
      <c r="L408" s="1068">
        <v>101080.24</v>
      </c>
    </row>
    <row r="409" spans="1:12" s="651" customFormat="1" ht="21.95" customHeight="1" x14ac:dyDescent="0.25">
      <c r="A409" s="1400"/>
      <c r="B409" s="1065" t="s">
        <v>8954</v>
      </c>
      <c r="C409" s="903" t="s">
        <v>8978</v>
      </c>
      <c r="D409" s="900" t="s">
        <v>224</v>
      </c>
      <c r="E409" s="903" t="s">
        <v>1771</v>
      </c>
      <c r="F409" s="900" t="s">
        <v>1711</v>
      </c>
      <c r="G409" s="900" t="s">
        <v>53</v>
      </c>
      <c r="H409" s="900" t="s">
        <v>201</v>
      </c>
      <c r="I409" s="900" t="s">
        <v>267</v>
      </c>
      <c r="J409" s="1073" t="s">
        <v>12659</v>
      </c>
      <c r="K409" s="1073" t="s">
        <v>12660</v>
      </c>
      <c r="L409" s="1066">
        <v>101080.24</v>
      </c>
    </row>
    <row r="410" spans="1:12" s="651" customFormat="1" ht="21.95" customHeight="1" x14ac:dyDescent="0.25">
      <c r="A410" s="1400"/>
      <c r="B410" s="1067" t="s">
        <v>8954</v>
      </c>
      <c r="C410" s="702" t="s">
        <v>8979</v>
      </c>
      <c r="D410" s="899" t="s">
        <v>224</v>
      </c>
      <c r="E410" s="702" t="s">
        <v>1772</v>
      </c>
      <c r="F410" s="899" t="s">
        <v>1711</v>
      </c>
      <c r="G410" s="899" t="s">
        <v>53</v>
      </c>
      <c r="H410" s="899" t="s">
        <v>201</v>
      </c>
      <c r="I410" s="899" t="s">
        <v>267</v>
      </c>
      <c r="J410" s="1074" t="s">
        <v>12659</v>
      </c>
      <c r="K410" s="1074" t="s">
        <v>12660</v>
      </c>
      <c r="L410" s="1068">
        <v>101080.24</v>
      </c>
    </row>
    <row r="411" spans="1:12" s="651" customFormat="1" ht="21.95" customHeight="1" x14ac:dyDescent="0.25">
      <c r="A411" s="1400"/>
      <c r="B411" s="1065" t="s">
        <v>8954</v>
      </c>
      <c r="C411" s="903" t="s">
        <v>8979</v>
      </c>
      <c r="D411" s="900" t="s">
        <v>224</v>
      </c>
      <c r="E411" s="903" t="s">
        <v>1772</v>
      </c>
      <c r="F411" s="900" t="s">
        <v>1711</v>
      </c>
      <c r="G411" s="900" t="s">
        <v>53</v>
      </c>
      <c r="H411" s="900" t="s">
        <v>201</v>
      </c>
      <c r="I411" s="900" t="s">
        <v>268</v>
      </c>
      <c r="J411" s="1073" t="s">
        <v>12670</v>
      </c>
      <c r="K411" s="1073" t="s">
        <v>12671</v>
      </c>
      <c r="L411" s="1066">
        <v>135933.70000000001</v>
      </c>
    </row>
    <row r="412" spans="1:12" s="651" customFormat="1" ht="21.95" customHeight="1" x14ac:dyDescent="0.25">
      <c r="A412" s="1400"/>
      <c r="B412" s="1067" t="s">
        <v>8954</v>
      </c>
      <c r="C412" s="702" t="s">
        <v>8979</v>
      </c>
      <c r="D412" s="899" t="s">
        <v>224</v>
      </c>
      <c r="E412" s="702" t="s">
        <v>1772</v>
      </c>
      <c r="F412" s="899" t="s">
        <v>1711</v>
      </c>
      <c r="G412" s="899" t="s">
        <v>53</v>
      </c>
      <c r="H412" s="899" t="s">
        <v>201</v>
      </c>
      <c r="I412" s="899" t="s">
        <v>268</v>
      </c>
      <c r="J412" s="1074" t="s">
        <v>12670</v>
      </c>
      <c r="K412" s="1074" t="s">
        <v>12672</v>
      </c>
      <c r="L412" s="1068">
        <v>104275.41</v>
      </c>
    </row>
    <row r="413" spans="1:12" s="651" customFormat="1" ht="21.95" customHeight="1" x14ac:dyDescent="0.25">
      <c r="A413" s="1400"/>
      <c r="B413" s="1065" t="s">
        <v>8954</v>
      </c>
      <c r="C413" s="903" t="s">
        <v>8980</v>
      </c>
      <c r="D413" s="900" t="s">
        <v>224</v>
      </c>
      <c r="E413" s="903" t="s">
        <v>1773</v>
      </c>
      <c r="F413" s="900" t="s">
        <v>1711</v>
      </c>
      <c r="G413" s="900" t="s">
        <v>53</v>
      </c>
      <c r="H413" s="900" t="s">
        <v>201</v>
      </c>
      <c r="I413" s="900" t="s">
        <v>267</v>
      </c>
      <c r="J413" s="1073" t="s">
        <v>12659</v>
      </c>
      <c r="K413" s="1073" t="s">
        <v>12660</v>
      </c>
      <c r="L413" s="1066">
        <v>101080.24</v>
      </c>
    </row>
    <row r="414" spans="1:12" s="651" customFormat="1" ht="21.95" customHeight="1" x14ac:dyDescent="0.25">
      <c r="A414" s="1400"/>
      <c r="B414" s="1067" t="s">
        <v>8954</v>
      </c>
      <c r="C414" s="702" t="s">
        <v>8980</v>
      </c>
      <c r="D414" s="899" t="s">
        <v>224</v>
      </c>
      <c r="E414" s="702" t="s">
        <v>1773</v>
      </c>
      <c r="F414" s="899" t="s">
        <v>1711</v>
      </c>
      <c r="G414" s="899" t="s">
        <v>53</v>
      </c>
      <c r="H414" s="899" t="s">
        <v>201</v>
      </c>
      <c r="I414" s="899" t="s">
        <v>268</v>
      </c>
      <c r="J414" s="1074" t="s">
        <v>12670</v>
      </c>
      <c r="K414" s="1074" t="s">
        <v>12671</v>
      </c>
      <c r="L414" s="1068">
        <v>135933.70000000001</v>
      </c>
    </row>
    <row r="415" spans="1:12" s="651" customFormat="1" ht="21.95" customHeight="1" x14ac:dyDescent="0.25">
      <c r="A415" s="1400"/>
      <c r="B415" s="1065" t="s">
        <v>8954</v>
      </c>
      <c r="C415" s="903" t="s">
        <v>8980</v>
      </c>
      <c r="D415" s="900" t="s">
        <v>224</v>
      </c>
      <c r="E415" s="903" t="s">
        <v>1773</v>
      </c>
      <c r="F415" s="900" t="s">
        <v>1711</v>
      </c>
      <c r="G415" s="900" t="s">
        <v>53</v>
      </c>
      <c r="H415" s="900" t="s">
        <v>201</v>
      </c>
      <c r="I415" s="900" t="s">
        <v>268</v>
      </c>
      <c r="J415" s="1073" t="s">
        <v>12670</v>
      </c>
      <c r="K415" s="1073" t="s">
        <v>12672</v>
      </c>
      <c r="L415" s="1066">
        <v>104275.41</v>
      </c>
    </row>
    <row r="416" spans="1:12" s="651" customFormat="1" ht="21.95" customHeight="1" x14ac:dyDescent="0.25">
      <c r="A416" s="1400"/>
      <c r="B416" s="1067" t="s">
        <v>8954</v>
      </c>
      <c r="C416" s="702" t="s">
        <v>8981</v>
      </c>
      <c r="D416" s="899" t="s">
        <v>215</v>
      </c>
      <c r="E416" s="702" t="s">
        <v>1778</v>
      </c>
      <c r="F416" s="899" t="s">
        <v>1708</v>
      </c>
      <c r="G416" s="899" t="s">
        <v>152</v>
      </c>
      <c r="H416" s="899" t="s">
        <v>282</v>
      </c>
      <c r="I416" s="899" t="s">
        <v>1775</v>
      </c>
      <c r="J416" s="1074" t="s">
        <v>12770</v>
      </c>
      <c r="K416" s="1074" t="s">
        <v>12771</v>
      </c>
      <c r="L416" s="1068">
        <v>2341649.64</v>
      </c>
    </row>
    <row r="417" spans="1:12" s="651" customFormat="1" ht="21.95" customHeight="1" x14ac:dyDescent="0.25">
      <c r="A417" s="1400"/>
      <c r="B417" s="1065" t="s">
        <v>8954</v>
      </c>
      <c r="C417" s="903" t="s">
        <v>8982</v>
      </c>
      <c r="D417" s="900" t="s">
        <v>215</v>
      </c>
      <c r="E417" s="903" t="s">
        <v>1779</v>
      </c>
      <c r="F417" s="900" t="s">
        <v>1711</v>
      </c>
      <c r="G417" s="900" t="s">
        <v>53</v>
      </c>
      <c r="H417" s="900" t="s">
        <v>201</v>
      </c>
      <c r="I417" s="900" t="s">
        <v>267</v>
      </c>
      <c r="J417" s="1073" t="s">
        <v>12659</v>
      </c>
      <c r="K417" s="1073" t="s">
        <v>12660</v>
      </c>
      <c r="L417" s="1066">
        <v>395640.54</v>
      </c>
    </row>
    <row r="418" spans="1:12" s="651" customFormat="1" ht="21.95" customHeight="1" x14ac:dyDescent="0.25">
      <c r="A418" s="1400"/>
      <c r="B418" s="1067" t="s">
        <v>8954</v>
      </c>
      <c r="C418" s="702" t="s">
        <v>8983</v>
      </c>
      <c r="D418" s="899" t="s">
        <v>215</v>
      </c>
      <c r="E418" s="702" t="s">
        <v>1779</v>
      </c>
      <c r="F418" s="899" t="s">
        <v>1711</v>
      </c>
      <c r="G418" s="899" t="s">
        <v>53</v>
      </c>
      <c r="H418" s="899" t="s">
        <v>201</v>
      </c>
      <c r="I418" s="899" t="s">
        <v>267</v>
      </c>
      <c r="J418" s="1074" t="s">
        <v>12659</v>
      </c>
      <c r="K418" s="1074" t="s">
        <v>12660</v>
      </c>
      <c r="L418" s="1068">
        <v>395640.54</v>
      </c>
    </row>
    <row r="419" spans="1:12" s="651" customFormat="1" ht="21.95" customHeight="1" x14ac:dyDescent="0.25">
      <c r="A419" s="1400"/>
      <c r="B419" s="1065" t="s">
        <v>8954</v>
      </c>
      <c r="C419" s="903" t="s">
        <v>8984</v>
      </c>
      <c r="D419" s="900" t="s">
        <v>215</v>
      </c>
      <c r="E419" s="903" t="s">
        <v>1779</v>
      </c>
      <c r="F419" s="900" t="s">
        <v>1711</v>
      </c>
      <c r="G419" s="900" t="s">
        <v>53</v>
      </c>
      <c r="H419" s="900" t="s">
        <v>201</v>
      </c>
      <c r="I419" s="900" t="s">
        <v>267</v>
      </c>
      <c r="J419" s="1073" t="s">
        <v>12659</v>
      </c>
      <c r="K419" s="1073" t="s">
        <v>12660</v>
      </c>
      <c r="L419" s="1066">
        <v>104188.51</v>
      </c>
    </row>
    <row r="420" spans="1:12" s="651" customFormat="1" ht="21.95" customHeight="1" x14ac:dyDescent="0.25">
      <c r="A420" s="1400"/>
      <c r="B420" s="1067" t="s">
        <v>8954</v>
      </c>
      <c r="C420" s="702" t="s">
        <v>8985</v>
      </c>
      <c r="D420" s="899" t="s">
        <v>215</v>
      </c>
      <c r="E420" s="702" t="s">
        <v>1779</v>
      </c>
      <c r="F420" s="899" t="s">
        <v>1711</v>
      </c>
      <c r="G420" s="899" t="s">
        <v>53</v>
      </c>
      <c r="H420" s="899" t="s">
        <v>201</v>
      </c>
      <c r="I420" s="899" t="s">
        <v>267</v>
      </c>
      <c r="J420" s="1074" t="s">
        <v>12659</v>
      </c>
      <c r="K420" s="1074" t="s">
        <v>12660</v>
      </c>
      <c r="L420" s="1068">
        <v>104188.51</v>
      </c>
    </row>
    <row r="421" spans="1:12" s="651" customFormat="1" ht="21.95" customHeight="1" x14ac:dyDescent="0.25">
      <c r="A421" s="1400"/>
      <c r="B421" s="1065" t="s">
        <v>8954</v>
      </c>
      <c r="C421" s="903" t="s">
        <v>8986</v>
      </c>
      <c r="D421" s="900" t="s">
        <v>264</v>
      </c>
      <c r="E421" s="903" t="s">
        <v>228</v>
      </c>
      <c r="F421" s="900" t="s">
        <v>1711</v>
      </c>
      <c r="G421" s="900" t="s">
        <v>53</v>
      </c>
      <c r="H421" s="900" t="s">
        <v>266</v>
      </c>
      <c r="I421" s="900" t="s">
        <v>267</v>
      </c>
      <c r="J421" s="1073" t="s">
        <v>12659</v>
      </c>
      <c r="K421" s="1073" t="s">
        <v>12660</v>
      </c>
      <c r="L421" s="1066">
        <v>79063.61</v>
      </c>
    </row>
    <row r="422" spans="1:12" s="651" customFormat="1" ht="21.95" customHeight="1" x14ac:dyDescent="0.25">
      <c r="A422" s="1400"/>
      <c r="B422" s="1067" t="s">
        <v>8954</v>
      </c>
      <c r="C422" s="702" t="s">
        <v>8987</v>
      </c>
      <c r="D422" s="899" t="s">
        <v>215</v>
      </c>
      <c r="E422" s="702" t="s">
        <v>1782</v>
      </c>
      <c r="F422" s="899" t="s">
        <v>1711</v>
      </c>
      <c r="G422" s="899" t="s">
        <v>53</v>
      </c>
      <c r="H422" s="899" t="s">
        <v>273</v>
      </c>
      <c r="I422" s="899" t="s">
        <v>274</v>
      </c>
      <c r="J422" s="1074" t="s">
        <v>12783</v>
      </c>
      <c r="K422" s="1074" t="s">
        <v>12819</v>
      </c>
      <c r="L422" s="1068">
        <v>1276.8599999999999</v>
      </c>
    </row>
    <row r="423" spans="1:12" s="651" customFormat="1" ht="21.95" customHeight="1" x14ac:dyDescent="0.25">
      <c r="A423" s="1400"/>
      <c r="B423" s="1065" t="s">
        <v>8954</v>
      </c>
      <c r="C423" s="903" t="s">
        <v>8987</v>
      </c>
      <c r="D423" s="900" t="s">
        <v>215</v>
      </c>
      <c r="E423" s="903" t="s">
        <v>1782</v>
      </c>
      <c r="F423" s="900" t="s">
        <v>1711</v>
      </c>
      <c r="G423" s="900" t="s">
        <v>53</v>
      </c>
      <c r="H423" s="900" t="s">
        <v>201</v>
      </c>
      <c r="I423" s="900" t="s">
        <v>267</v>
      </c>
      <c r="J423" s="1073" t="s">
        <v>12659</v>
      </c>
      <c r="K423" s="1073" t="s">
        <v>12660</v>
      </c>
      <c r="L423" s="1066">
        <v>422413.4</v>
      </c>
    </row>
    <row r="424" spans="1:12" s="651" customFormat="1" ht="21.95" customHeight="1" x14ac:dyDescent="0.25">
      <c r="A424" s="1400"/>
      <c r="B424" s="1067" t="s">
        <v>8954</v>
      </c>
      <c r="C424" s="702" t="s">
        <v>8988</v>
      </c>
      <c r="D424" s="899" t="s">
        <v>215</v>
      </c>
      <c r="E424" s="702" t="s">
        <v>1763</v>
      </c>
      <c r="F424" s="899" t="s">
        <v>1708</v>
      </c>
      <c r="G424" s="899" t="s">
        <v>152</v>
      </c>
      <c r="H424" s="899" t="s">
        <v>282</v>
      </c>
      <c r="I424" s="899" t="s">
        <v>1775</v>
      </c>
      <c r="J424" s="1074" t="s">
        <v>12770</v>
      </c>
      <c r="K424" s="1074" t="s">
        <v>12771</v>
      </c>
      <c r="L424" s="1068">
        <v>2341649.64</v>
      </c>
    </row>
    <row r="425" spans="1:12" s="651" customFormat="1" ht="21.95" customHeight="1" x14ac:dyDescent="0.25">
      <c r="A425" s="1400"/>
      <c r="B425" s="1065" t="s">
        <v>8954</v>
      </c>
      <c r="C425" s="903" t="s">
        <v>8988</v>
      </c>
      <c r="D425" s="900" t="s">
        <v>215</v>
      </c>
      <c r="E425" s="903" t="s">
        <v>1763</v>
      </c>
      <c r="F425" s="900" t="s">
        <v>1708</v>
      </c>
      <c r="G425" s="900" t="s">
        <v>152</v>
      </c>
      <c r="H425" s="900" t="s">
        <v>273</v>
      </c>
      <c r="I425" s="900" t="s">
        <v>274</v>
      </c>
      <c r="J425" s="1073" t="s">
        <v>12783</v>
      </c>
      <c r="K425" s="1073" t="s">
        <v>12819</v>
      </c>
      <c r="L425" s="1066">
        <v>1685.18</v>
      </c>
    </row>
    <row r="426" spans="1:12" s="651" customFormat="1" ht="21.95" customHeight="1" x14ac:dyDescent="0.25">
      <c r="A426" s="1400"/>
      <c r="B426" s="1067" t="s">
        <v>8954</v>
      </c>
      <c r="C426" s="702" t="s">
        <v>8989</v>
      </c>
      <c r="D426" s="899" t="s">
        <v>215</v>
      </c>
      <c r="E426" s="702" t="s">
        <v>1783</v>
      </c>
      <c r="F426" s="899" t="s">
        <v>1711</v>
      </c>
      <c r="G426" s="899" t="s">
        <v>53</v>
      </c>
      <c r="H426" s="899" t="s">
        <v>273</v>
      </c>
      <c r="I426" s="899" t="s">
        <v>274</v>
      </c>
      <c r="J426" s="1074" t="s">
        <v>12783</v>
      </c>
      <c r="K426" s="1074" t="s">
        <v>12820</v>
      </c>
      <c r="L426" s="1068">
        <v>1968.61</v>
      </c>
    </row>
    <row r="427" spans="1:12" s="651" customFormat="1" ht="21.95" customHeight="1" x14ac:dyDescent="0.25">
      <c r="A427" s="1400"/>
      <c r="B427" s="1065" t="s">
        <v>8954</v>
      </c>
      <c r="C427" s="903" t="s">
        <v>8989</v>
      </c>
      <c r="D427" s="900" t="s">
        <v>215</v>
      </c>
      <c r="E427" s="903" t="s">
        <v>1783</v>
      </c>
      <c r="F427" s="900" t="s">
        <v>1711</v>
      </c>
      <c r="G427" s="900" t="s">
        <v>53</v>
      </c>
      <c r="H427" s="900" t="s">
        <v>218</v>
      </c>
      <c r="I427" s="900" t="s">
        <v>297</v>
      </c>
      <c r="J427" s="1073" t="s">
        <v>12821</v>
      </c>
      <c r="K427" s="1073" t="s">
        <v>12822</v>
      </c>
      <c r="L427" s="1066">
        <v>32799.199999999997</v>
      </c>
    </row>
    <row r="428" spans="1:12" s="651" customFormat="1" ht="21.95" customHeight="1" x14ac:dyDescent="0.25">
      <c r="A428" s="1400"/>
      <c r="B428" s="1067" t="s">
        <v>8954</v>
      </c>
      <c r="C428" s="702" t="s">
        <v>8989</v>
      </c>
      <c r="D428" s="899" t="s">
        <v>215</v>
      </c>
      <c r="E428" s="702" t="s">
        <v>1783</v>
      </c>
      <c r="F428" s="899" t="s">
        <v>1711</v>
      </c>
      <c r="G428" s="899" t="s">
        <v>53</v>
      </c>
      <c r="H428" s="899" t="s">
        <v>201</v>
      </c>
      <c r="I428" s="899" t="s">
        <v>267</v>
      </c>
      <c r="J428" s="1074" t="s">
        <v>12659</v>
      </c>
      <c r="K428" s="1074" t="s">
        <v>12660</v>
      </c>
      <c r="L428" s="1068">
        <v>191321.52</v>
      </c>
    </row>
    <row r="429" spans="1:12" s="651" customFormat="1" ht="21.95" customHeight="1" x14ac:dyDescent="0.25">
      <c r="A429" s="1400"/>
      <c r="B429" s="1065" t="s">
        <v>8954</v>
      </c>
      <c r="C429" s="903" t="s">
        <v>8990</v>
      </c>
      <c r="D429" s="900" t="s">
        <v>215</v>
      </c>
      <c r="E429" s="903" t="s">
        <v>1784</v>
      </c>
      <c r="F429" s="900" t="s">
        <v>1711</v>
      </c>
      <c r="G429" s="900" t="s">
        <v>53</v>
      </c>
      <c r="H429" s="900" t="s">
        <v>201</v>
      </c>
      <c r="I429" s="900" t="s">
        <v>267</v>
      </c>
      <c r="J429" s="1073" t="s">
        <v>12659</v>
      </c>
      <c r="K429" s="1073" t="s">
        <v>12660</v>
      </c>
      <c r="L429" s="1066">
        <v>191321.52</v>
      </c>
    </row>
    <row r="430" spans="1:12" s="651" customFormat="1" ht="21.95" customHeight="1" x14ac:dyDescent="0.25">
      <c r="A430" s="1400"/>
      <c r="B430" s="1067" t="s">
        <v>8954</v>
      </c>
      <c r="C430" s="702" t="s">
        <v>8990</v>
      </c>
      <c r="D430" s="899" t="s">
        <v>215</v>
      </c>
      <c r="E430" s="702" t="s">
        <v>1784</v>
      </c>
      <c r="F430" s="899" t="s">
        <v>1711</v>
      </c>
      <c r="G430" s="899" t="s">
        <v>53</v>
      </c>
      <c r="H430" s="899" t="s">
        <v>273</v>
      </c>
      <c r="I430" s="899" t="s">
        <v>275</v>
      </c>
      <c r="J430" s="1074" t="s">
        <v>12823</v>
      </c>
      <c r="K430" s="1074" t="s">
        <v>12824</v>
      </c>
      <c r="L430" s="1068">
        <v>1994.53</v>
      </c>
    </row>
    <row r="431" spans="1:12" s="651" customFormat="1" ht="21.95" customHeight="1" x14ac:dyDescent="0.25">
      <c r="A431" s="1400"/>
      <c r="B431" s="1065" t="s">
        <v>8954</v>
      </c>
      <c r="C431" s="903" t="s">
        <v>8990</v>
      </c>
      <c r="D431" s="900" t="s">
        <v>215</v>
      </c>
      <c r="E431" s="903" t="s">
        <v>1784</v>
      </c>
      <c r="F431" s="900" t="s">
        <v>1711</v>
      </c>
      <c r="G431" s="900" t="s">
        <v>53</v>
      </c>
      <c r="H431" s="900" t="s">
        <v>273</v>
      </c>
      <c r="I431" s="900" t="s">
        <v>275</v>
      </c>
      <c r="J431" s="1073" t="s">
        <v>12825</v>
      </c>
      <c r="K431" s="1073" t="s">
        <v>12826</v>
      </c>
      <c r="L431" s="1066">
        <v>18767.939999999999</v>
      </c>
    </row>
    <row r="432" spans="1:12" s="651" customFormat="1" ht="21.95" customHeight="1" x14ac:dyDescent="0.25">
      <c r="A432" s="1400"/>
      <c r="B432" s="1067" t="s">
        <v>8954</v>
      </c>
      <c r="C432" s="702" t="s">
        <v>8991</v>
      </c>
      <c r="D432" s="899" t="s">
        <v>215</v>
      </c>
      <c r="E432" s="702" t="s">
        <v>1785</v>
      </c>
      <c r="F432" s="899" t="s">
        <v>1711</v>
      </c>
      <c r="G432" s="899" t="s">
        <v>53</v>
      </c>
      <c r="H432" s="899" t="s">
        <v>218</v>
      </c>
      <c r="I432" s="899" t="s">
        <v>286</v>
      </c>
      <c r="J432" s="1074" t="s">
        <v>12827</v>
      </c>
      <c r="K432" s="1074" t="s">
        <v>12828</v>
      </c>
      <c r="L432" s="1068">
        <v>32875.18</v>
      </c>
    </row>
    <row r="433" spans="1:12" s="651" customFormat="1" ht="21.95" customHeight="1" x14ac:dyDescent="0.25">
      <c r="A433" s="1400"/>
      <c r="B433" s="1065" t="s">
        <v>8954</v>
      </c>
      <c r="C433" s="903" t="s">
        <v>8991</v>
      </c>
      <c r="D433" s="900" t="s">
        <v>215</v>
      </c>
      <c r="E433" s="903" t="s">
        <v>1785</v>
      </c>
      <c r="F433" s="900" t="s">
        <v>1711</v>
      </c>
      <c r="G433" s="900" t="s">
        <v>53</v>
      </c>
      <c r="H433" s="900" t="s">
        <v>273</v>
      </c>
      <c r="I433" s="900" t="s">
        <v>274</v>
      </c>
      <c r="J433" s="1073" t="s">
        <v>12783</v>
      </c>
      <c r="K433" s="1073" t="s">
        <v>12820</v>
      </c>
      <c r="L433" s="1066">
        <v>1968.61</v>
      </c>
    </row>
    <row r="434" spans="1:12" s="651" customFormat="1" ht="21.95" customHeight="1" x14ac:dyDescent="0.25">
      <c r="A434" s="1400"/>
      <c r="B434" s="1067" t="s">
        <v>8954</v>
      </c>
      <c r="C434" s="702" t="s">
        <v>8991</v>
      </c>
      <c r="D434" s="899" t="s">
        <v>215</v>
      </c>
      <c r="E434" s="702" t="s">
        <v>1785</v>
      </c>
      <c r="F434" s="899" t="s">
        <v>1711</v>
      </c>
      <c r="G434" s="899" t="s">
        <v>53</v>
      </c>
      <c r="H434" s="899" t="s">
        <v>218</v>
      </c>
      <c r="I434" s="899" t="s">
        <v>1786</v>
      </c>
      <c r="J434" s="1074" t="s">
        <v>12829</v>
      </c>
      <c r="K434" s="1074" t="s">
        <v>12830</v>
      </c>
      <c r="L434" s="1068">
        <v>15121.54</v>
      </c>
    </row>
    <row r="435" spans="1:12" s="651" customFormat="1" ht="21.95" customHeight="1" x14ac:dyDescent="0.25">
      <c r="A435" s="1400"/>
      <c r="B435" s="1065" t="s">
        <v>8954</v>
      </c>
      <c r="C435" s="903" t="s">
        <v>8991</v>
      </c>
      <c r="D435" s="900" t="s">
        <v>215</v>
      </c>
      <c r="E435" s="903" t="s">
        <v>1785</v>
      </c>
      <c r="F435" s="900" t="s">
        <v>1711</v>
      </c>
      <c r="G435" s="900" t="s">
        <v>53</v>
      </c>
      <c r="H435" s="900" t="s">
        <v>201</v>
      </c>
      <c r="I435" s="900" t="s">
        <v>267</v>
      </c>
      <c r="J435" s="1073" t="s">
        <v>12659</v>
      </c>
      <c r="K435" s="1073" t="s">
        <v>12660</v>
      </c>
      <c r="L435" s="1066">
        <v>191321.52</v>
      </c>
    </row>
    <row r="436" spans="1:12" s="651" customFormat="1" ht="21.95" customHeight="1" x14ac:dyDescent="0.25">
      <c r="A436" s="1400"/>
      <c r="B436" s="1067" t="s">
        <v>8954</v>
      </c>
      <c r="C436" s="702" t="s">
        <v>8992</v>
      </c>
      <c r="D436" s="899" t="s">
        <v>215</v>
      </c>
      <c r="E436" s="702" t="s">
        <v>1787</v>
      </c>
      <c r="F436" s="899" t="s">
        <v>1711</v>
      </c>
      <c r="G436" s="899" t="s">
        <v>53</v>
      </c>
      <c r="H436" s="899" t="s">
        <v>201</v>
      </c>
      <c r="I436" s="899" t="s">
        <v>267</v>
      </c>
      <c r="J436" s="1074" t="s">
        <v>12659</v>
      </c>
      <c r="K436" s="1074" t="s">
        <v>12660</v>
      </c>
      <c r="L436" s="1068">
        <v>191321.52</v>
      </c>
    </row>
    <row r="437" spans="1:12" s="651" customFormat="1" ht="21.95" customHeight="1" x14ac:dyDescent="0.25">
      <c r="A437" s="1400"/>
      <c r="B437" s="1065" t="s">
        <v>8954</v>
      </c>
      <c r="C437" s="903" t="s">
        <v>8992</v>
      </c>
      <c r="D437" s="900" t="s">
        <v>215</v>
      </c>
      <c r="E437" s="903" t="s">
        <v>1787</v>
      </c>
      <c r="F437" s="900" t="s">
        <v>1711</v>
      </c>
      <c r="G437" s="900" t="s">
        <v>53</v>
      </c>
      <c r="H437" s="900" t="s">
        <v>218</v>
      </c>
      <c r="I437" s="900" t="s">
        <v>1786</v>
      </c>
      <c r="J437" s="1073" t="s">
        <v>12829</v>
      </c>
      <c r="K437" s="1073" t="s">
        <v>12830</v>
      </c>
      <c r="L437" s="1066">
        <v>15121.54</v>
      </c>
    </row>
    <row r="438" spans="1:12" s="651" customFormat="1" ht="21.95" customHeight="1" x14ac:dyDescent="0.25">
      <c r="A438" s="1400"/>
      <c r="B438" s="1067" t="s">
        <v>8954</v>
      </c>
      <c r="C438" s="702" t="s">
        <v>8992</v>
      </c>
      <c r="D438" s="899" t="s">
        <v>215</v>
      </c>
      <c r="E438" s="702" t="s">
        <v>1787</v>
      </c>
      <c r="F438" s="899" t="s">
        <v>1711</v>
      </c>
      <c r="G438" s="899" t="s">
        <v>53</v>
      </c>
      <c r="H438" s="899" t="s">
        <v>273</v>
      </c>
      <c r="I438" s="899" t="s">
        <v>274</v>
      </c>
      <c r="J438" s="1074" t="s">
        <v>12823</v>
      </c>
      <c r="K438" s="1074" t="s">
        <v>12824</v>
      </c>
      <c r="L438" s="1068">
        <v>1994.53</v>
      </c>
    </row>
    <row r="439" spans="1:12" s="651" customFormat="1" ht="21.95" customHeight="1" x14ac:dyDescent="0.25">
      <c r="A439" s="1400"/>
      <c r="B439" s="1065" t="s">
        <v>8954</v>
      </c>
      <c r="C439" s="903" t="s">
        <v>8992</v>
      </c>
      <c r="D439" s="900" t="s">
        <v>215</v>
      </c>
      <c r="E439" s="903" t="s">
        <v>1787</v>
      </c>
      <c r="F439" s="900" t="s">
        <v>1711</v>
      </c>
      <c r="G439" s="900" t="s">
        <v>53</v>
      </c>
      <c r="H439" s="900" t="s">
        <v>218</v>
      </c>
      <c r="I439" s="900" t="s">
        <v>286</v>
      </c>
      <c r="J439" s="1073" t="s">
        <v>12831</v>
      </c>
      <c r="K439" s="1073" t="s">
        <v>12832</v>
      </c>
      <c r="L439" s="1066">
        <v>32856.18</v>
      </c>
    </row>
    <row r="440" spans="1:12" s="651" customFormat="1" ht="21.95" customHeight="1" x14ac:dyDescent="0.25">
      <c r="A440" s="1400"/>
      <c r="B440" s="1067" t="s">
        <v>8954</v>
      </c>
      <c r="C440" s="702" t="s">
        <v>8993</v>
      </c>
      <c r="D440" s="899" t="s">
        <v>215</v>
      </c>
      <c r="E440" s="702" t="s">
        <v>1788</v>
      </c>
      <c r="F440" s="899" t="s">
        <v>1711</v>
      </c>
      <c r="G440" s="899" t="s">
        <v>53</v>
      </c>
      <c r="H440" s="899" t="s">
        <v>273</v>
      </c>
      <c r="I440" s="899" t="s">
        <v>274</v>
      </c>
      <c r="J440" s="1074" t="s">
        <v>12783</v>
      </c>
      <c r="K440" s="1074" t="s">
        <v>12820</v>
      </c>
      <c r="L440" s="1068">
        <v>314.98</v>
      </c>
    </row>
    <row r="441" spans="1:12" s="651" customFormat="1" ht="21.95" customHeight="1" x14ac:dyDescent="0.25">
      <c r="A441" s="1400"/>
      <c r="B441" s="1065" t="s">
        <v>8954</v>
      </c>
      <c r="C441" s="903" t="s">
        <v>8993</v>
      </c>
      <c r="D441" s="900" t="s">
        <v>215</v>
      </c>
      <c r="E441" s="903" t="s">
        <v>1788</v>
      </c>
      <c r="F441" s="900" t="s">
        <v>1711</v>
      </c>
      <c r="G441" s="900" t="s">
        <v>53</v>
      </c>
      <c r="H441" s="900" t="s">
        <v>201</v>
      </c>
      <c r="I441" s="900" t="s">
        <v>267</v>
      </c>
      <c r="J441" s="1073" t="s">
        <v>12659</v>
      </c>
      <c r="K441" s="1073" t="s">
        <v>12660</v>
      </c>
      <c r="L441" s="1066">
        <v>191321.52</v>
      </c>
    </row>
    <row r="442" spans="1:12" s="651" customFormat="1" ht="21.95" customHeight="1" x14ac:dyDescent="0.25">
      <c r="A442" s="1400"/>
      <c r="B442" s="1067" t="s">
        <v>8954</v>
      </c>
      <c r="C442" s="702" t="s">
        <v>8994</v>
      </c>
      <c r="D442" s="899" t="s">
        <v>215</v>
      </c>
      <c r="E442" s="702" t="s">
        <v>1789</v>
      </c>
      <c r="F442" s="899" t="s">
        <v>1711</v>
      </c>
      <c r="G442" s="899" t="s">
        <v>53</v>
      </c>
      <c r="H442" s="899" t="s">
        <v>201</v>
      </c>
      <c r="I442" s="899" t="s">
        <v>267</v>
      </c>
      <c r="J442" s="1074" t="s">
        <v>12659</v>
      </c>
      <c r="K442" s="1074" t="s">
        <v>12660</v>
      </c>
      <c r="L442" s="1068">
        <v>191321.52</v>
      </c>
    </row>
    <row r="443" spans="1:12" s="651" customFormat="1" ht="21.95" customHeight="1" x14ac:dyDescent="0.25">
      <c r="A443" s="1400"/>
      <c r="B443" s="1065" t="s">
        <v>8954</v>
      </c>
      <c r="C443" s="903" t="s">
        <v>8994</v>
      </c>
      <c r="D443" s="900" t="s">
        <v>215</v>
      </c>
      <c r="E443" s="903" t="s">
        <v>1789</v>
      </c>
      <c r="F443" s="900" t="s">
        <v>1711</v>
      </c>
      <c r="G443" s="900" t="s">
        <v>53</v>
      </c>
      <c r="H443" s="900" t="s">
        <v>273</v>
      </c>
      <c r="I443" s="900" t="s">
        <v>274</v>
      </c>
      <c r="J443" s="1073" t="s">
        <v>12783</v>
      </c>
      <c r="K443" s="1073" t="s">
        <v>12820</v>
      </c>
      <c r="L443" s="1066">
        <v>314.98</v>
      </c>
    </row>
    <row r="444" spans="1:12" s="651" customFormat="1" ht="21.95" customHeight="1" x14ac:dyDescent="0.25">
      <c r="A444" s="1400"/>
      <c r="B444" s="1067" t="s">
        <v>8954</v>
      </c>
      <c r="C444" s="702" t="s">
        <v>8995</v>
      </c>
      <c r="D444" s="899" t="s">
        <v>264</v>
      </c>
      <c r="E444" s="702" t="s">
        <v>228</v>
      </c>
      <c r="F444" s="899" t="s">
        <v>1711</v>
      </c>
      <c r="G444" s="899" t="s">
        <v>53</v>
      </c>
      <c r="H444" s="899" t="s">
        <v>266</v>
      </c>
      <c r="I444" s="899" t="s">
        <v>267</v>
      </c>
      <c r="J444" s="1074" t="s">
        <v>12659</v>
      </c>
      <c r="K444" s="1074" t="s">
        <v>12660</v>
      </c>
      <c r="L444" s="1068">
        <v>152591.32</v>
      </c>
    </row>
    <row r="445" spans="1:12" s="651" customFormat="1" ht="21.95" customHeight="1" x14ac:dyDescent="0.25">
      <c r="A445" s="1400"/>
      <c r="B445" s="1065" t="s">
        <v>8954</v>
      </c>
      <c r="C445" s="903" t="s">
        <v>8996</v>
      </c>
      <c r="D445" s="900" t="s">
        <v>264</v>
      </c>
      <c r="E445" s="903" t="s">
        <v>228</v>
      </c>
      <c r="F445" s="900" t="s">
        <v>1711</v>
      </c>
      <c r="G445" s="900" t="s">
        <v>53</v>
      </c>
      <c r="H445" s="900" t="s">
        <v>266</v>
      </c>
      <c r="I445" s="900" t="s">
        <v>267</v>
      </c>
      <c r="J445" s="1073" t="s">
        <v>12659</v>
      </c>
      <c r="K445" s="1073" t="s">
        <v>12660</v>
      </c>
      <c r="L445" s="1066">
        <v>152591.32</v>
      </c>
    </row>
    <row r="446" spans="1:12" s="651" customFormat="1" ht="21.95" customHeight="1" x14ac:dyDescent="0.25">
      <c r="A446" s="1400"/>
      <c r="B446" s="1067" t="s">
        <v>8954</v>
      </c>
      <c r="C446" s="702" t="s">
        <v>8997</v>
      </c>
      <c r="D446" s="899" t="s">
        <v>264</v>
      </c>
      <c r="E446" s="702" t="s">
        <v>228</v>
      </c>
      <c r="F446" s="899" t="s">
        <v>1711</v>
      </c>
      <c r="G446" s="899" t="s">
        <v>53</v>
      </c>
      <c r="H446" s="899" t="s">
        <v>266</v>
      </c>
      <c r="I446" s="899" t="s">
        <v>267</v>
      </c>
      <c r="J446" s="1074" t="s">
        <v>12659</v>
      </c>
      <c r="K446" s="1074" t="s">
        <v>12660</v>
      </c>
      <c r="L446" s="1068">
        <v>152591.32</v>
      </c>
    </row>
    <row r="447" spans="1:12" s="651" customFormat="1" ht="21.95" customHeight="1" x14ac:dyDescent="0.25">
      <c r="A447" s="1400"/>
      <c r="B447" s="1065" t="s">
        <v>8954</v>
      </c>
      <c r="C447" s="903" t="s">
        <v>8998</v>
      </c>
      <c r="D447" s="900" t="s">
        <v>264</v>
      </c>
      <c r="E447" s="903" t="s">
        <v>228</v>
      </c>
      <c r="F447" s="900" t="s">
        <v>1711</v>
      </c>
      <c r="G447" s="900" t="s">
        <v>53</v>
      </c>
      <c r="H447" s="900" t="s">
        <v>266</v>
      </c>
      <c r="I447" s="900" t="s">
        <v>267</v>
      </c>
      <c r="J447" s="1073" t="s">
        <v>12659</v>
      </c>
      <c r="K447" s="1073" t="s">
        <v>12660</v>
      </c>
      <c r="L447" s="1066">
        <v>152591.32</v>
      </c>
    </row>
    <row r="448" spans="1:12" s="651" customFormat="1" ht="21.95" customHeight="1" x14ac:dyDescent="0.25">
      <c r="A448" s="1400"/>
      <c r="B448" s="1067" t="s">
        <v>8954</v>
      </c>
      <c r="C448" s="702" t="s">
        <v>8999</v>
      </c>
      <c r="D448" s="899" t="s">
        <v>215</v>
      </c>
      <c r="E448" s="702" t="s">
        <v>1780</v>
      </c>
      <c r="F448" s="899" t="s">
        <v>1711</v>
      </c>
      <c r="G448" s="899" t="s">
        <v>53</v>
      </c>
      <c r="H448" s="899" t="s">
        <v>201</v>
      </c>
      <c r="I448" s="899" t="s">
        <v>267</v>
      </c>
      <c r="J448" s="1074" t="s">
        <v>12659</v>
      </c>
      <c r="K448" s="1074" t="s">
        <v>12660</v>
      </c>
      <c r="L448" s="1068">
        <v>238697.84</v>
      </c>
    </row>
    <row r="449" spans="1:12" s="651" customFormat="1" ht="21.95" customHeight="1" x14ac:dyDescent="0.25">
      <c r="A449" s="1400"/>
      <c r="B449" s="1065" t="s">
        <v>8954</v>
      </c>
      <c r="C449" s="903" t="s">
        <v>9000</v>
      </c>
      <c r="D449" s="900" t="s">
        <v>215</v>
      </c>
      <c r="E449" s="903" t="s">
        <v>1781</v>
      </c>
      <c r="F449" s="900" t="s">
        <v>1711</v>
      </c>
      <c r="G449" s="900" t="s">
        <v>53</v>
      </c>
      <c r="H449" s="900" t="s">
        <v>201</v>
      </c>
      <c r="I449" s="900" t="s">
        <v>267</v>
      </c>
      <c r="J449" s="1073" t="s">
        <v>12659</v>
      </c>
      <c r="K449" s="1073" t="s">
        <v>12660</v>
      </c>
      <c r="L449" s="1066">
        <v>238697.84</v>
      </c>
    </row>
    <row r="450" spans="1:12" s="651" customFormat="1" ht="21.95" customHeight="1" x14ac:dyDescent="0.25">
      <c r="A450" s="1400"/>
      <c r="B450" s="1067" t="s">
        <v>9001</v>
      </c>
      <c r="C450" s="702" t="s">
        <v>9002</v>
      </c>
      <c r="D450" s="899" t="s">
        <v>215</v>
      </c>
      <c r="E450" s="702" t="s">
        <v>1790</v>
      </c>
      <c r="F450" s="899" t="s">
        <v>1711</v>
      </c>
      <c r="G450" s="899" t="s">
        <v>53</v>
      </c>
      <c r="H450" s="899" t="s">
        <v>201</v>
      </c>
      <c r="I450" s="899" t="s">
        <v>267</v>
      </c>
      <c r="J450" s="1074" t="s">
        <v>12659</v>
      </c>
      <c r="K450" s="1074" t="s">
        <v>12660</v>
      </c>
      <c r="L450" s="1068">
        <v>391854.75</v>
      </c>
    </row>
    <row r="451" spans="1:12" s="651" customFormat="1" ht="21.95" customHeight="1" x14ac:dyDescent="0.25">
      <c r="A451" s="1400"/>
      <c r="B451" s="1065" t="s">
        <v>9001</v>
      </c>
      <c r="C451" s="903" t="s">
        <v>9003</v>
      </c>
      <c r="D451" s="900" t="s">
        <v>224</v>
      </c>
      <c r="E451" s="903" t="s">
        <v>1791</v>
      </c>
      <c r="F451" s="900" t="s">
        <v>1711</v>
      </c>
      <c r="G451" s="900" t="s">
        <v>53</v>
      </c>
      <c r="H451" s="900" t="s">
        <v>201</v>
      </c>
      <c r="I451" s="900" t="s">
        <v>267</v>
      </c>
      <c r="J451" s="1073" t="s">
        <v>12659</v>
      </c>
      <c r="K451" s="1073" t="s">
        <v>12660</v>
      </c>
      <c r="L451" s="1066">
        <v>131644.46</v>
      </c>
    </row>
    <row r="452" spans="1:12" s="651" customFormat="1" ht="21.95" customHeight="1" x14ac:dyDescent="0.25">
      <c r="A452" s="1400"/>
      <c r="B452" s="1067" t="s">
        <v>9001</v>
      </c>
      <c r="C452" s="702" t="s">
        <v>9004</v>
      </c>
      <c r="D452" s="899" t="s">
        <v>215</v>
      </c>
      <c r="E452" s="702" t="s">
        <v>1790</v>
      </c>
      <c r="F452" s="899" t="s">
        <v>1711</v>
      </c>
      <c r="G452" s="899" t="s">
        <v>53</v>
      </c>
      <c r="H452" s="899" t="s">
        <v>201</v>
      </c>
      <c r="I452" s="899" t="s">
        <v>267</v>
      </c>
      <c r="J452" s="1074" t="s">
        <v>12659</v>
      </c>
      <c r="K452" s="1074" t="s">
        <v>12660</v>
      </c>
      <c r="L452" s="1068">
        <v>104188.51</v>
      </c>
    </row>
    <row r="453" spans="1:12" s="651" customFormat="1" ht="21.95" customHeight="1" x14ac:dyDescent="0.25">
      <c r="A453" s="1400"/>
      <c r="B453" s="1065" t="s">
        <v>9001</v>
      </c>
      <c r="C453" s="903" t="s">
        <v>9005</v>
      </c>
      <c r="D453" s="900" t="s">
        <v>215</v>
      </c>
      <c r="E453" s="903" t="s">
        <v>1792</v>
      </c>
      <c r="F453" s="900" t="s">
        <v>1711</v>
      </c>
      <c r="G453" s="900" t="s">
        <v>53</v>
      </c>
      <c r="H453" s="900" t="s">
        <v>201</v>
      </c>
      <c r="I453" s="900" t="s">
        <v>267</v>
      </c>
      <c r="J453" s="1073" t="s">
        <v>12659</v>
      </c>
      <c r="K453" s="1073" t="s">
        <v>12660</v>
      </c>
      <c r="L453" s="1066">
        <v>191321.52</v>
      </c>
    </row>
    <row r="454" spans="1:12" s="651" customFormat="1" ht="21.95" customHeight="1" x14ac:dyDescent="0.25">
      <c r="A454" s="1400"/>
      <c r="B454" s="1067" t="s">
        <v>9001</v>
      </c>
      <c r="C454" s="702" t="s">
        <v>9006</v>
      </c>
      <c r="D454" s="899" t="s">
        <v>215</v>
      </c>
      <c r="E454" s="702" t="s">
        <v>1793</v>
      </c>
      <c r="F454" s="899" t="s">
        <v>1711</v>
      </c>
      <c r="G454" s="899" t="s">
        <v>53</v>
      </c>
      <c r="H454" s="899" t="s">
        <v>201</v>
      </c>
      <c r="I454" s="899" t="s">
        <v>267</v>
      </c>
      <c r="J454" s="1074" t="s">
        <v>12659</v>
      </c>
      <c r="K454" s="1074" t="s">
        <v>12660</v>
      </c>
      <c r="L454" s="1068">
        <v>191321.52</v>
      </c>
    </row>
    <row r="455" spans="1:12" s="651" customFormat="1" ht="21.95" customHeight="1" x14ac:dyDescent="0.25">
      <c r="A455" s="1400"/>
      <c r="B455" s="1065" t="s">
        <v>9001</v>
      </c>
      <c r="C455" s="903" t="s">
        <v>9007</v>
      </c>
      <c r="D455" s="900" t="s">
        <v>215</v>
      </c>
      <c r="E455" s="903" t="s">
        <v>1794</v>
      </c>
      <c r="F455" s="900" t="s">
        <v>1711</v>
      </c>
      <c r="G455" s="900" t="s">
        <v>53</v>
      </c>
      <c r="H455" s="900" t="s">
        <v>201</v>
      </c>
      <c r="I455" s="900" t="s">
        <v>267</v>
      </c>
      <c r="J455" s="1073" t="s">
        <v>12659</v>
      </c>
      <c r="K455" s="1073" t="s">
        <v>12660</v>
      </c>
      <c r="L455" s="1066">
        <v>191321.52</v>
      </c>
    </row>
    <row r="456" spans="1:12" s="651" customFormat="1" ht="21.95" customHeight="1" x14ac:dyDescent="0.25">
      <c r="A456" s="1400"/>
      <c r="B456" s="1067" t="s">
        <v>9001</v>
      </c>
      <c r="C456" s="702" t="s">
        <v>9008</v>
      </c>
      <c r="D456" s="899" t="s">
        <v>215</v>
      </c>
      <c r="E456" s="702" t="s">
        <v>1795</v>
      </c>
      <c r="F456" s="899" t="s">
        <v>1711</v>
      </c>
      <c r="G456" s="899" t="s">
        <v>53</v>
      </c>
      <c r="H456" s="899" t="s">
        <v>201</v>
      </c>
      <c r="I456" s="899" t="s">
        <v>267</v>
      </c>
      <c r="J456" s="1074" t="s">
        <v>12659</v>
      </c>
      <c r="K456" s="1074" t="s">
        <v>12660</v>
      </c>
      <c r="L456" s="1068">
        <v>191321.52</v>
      </c>
    </row>
    <row r="457" spans="1:12" s="651" customFormat="1" ht="21.95" customHeight="1" x14ac:dyDescent="0.25">
      <c r="A457" s="1400"/>
      <c r="B457" s="1065" t="s">
        <v>9009</v>
      </c>
      <c r="C457" s="903" t="s">
        <v>9010</v>
      </c>
      <c r="D457" s="900" t="s">
        <v>215</v>
      </c>
      <c r="E457" s="903" t="s">
        <v>1796</v>
      </c>
      <c r="F457" s="900" t="s">
        <v>1711</v>
      </c>
      <c r="G457" s="900" t="s">
        <v>53</v>
      </c>
      <c r="H457" s="900" t="s">
        <v>201</v>
      </c>
      <c r="I457" s="900" t="s">
        <v>267</v>
      </c>
      <c r="J457" s="1073" t="s">
        <v>12659</v>
      </c>
      <c r="K457" s="1073" t="s">
        <v>12660</v>
      </c>
      <c r="L457" s="1066">
        <v>580079.86</v>
      </c>
    </row>
    <row r="458" spans="1:12" s="651" customFormat="1" ht="21.95" customHeight="1" x14ac:dyDescent="0.25">
      <c r="A458" s="1400"/>
      <c r="B458" s="1067" t="s">
        <v>9009</v>
      </c>
      <c r="C458" s="702" t="s">
        <v>9011</v>
      </c>
      <c r="D458" s="899" t="s">
        <v>215</v>
      </c>
      <c r="E458" s="702" t="s">
        <v>1797</v>
      </c>
      <c r="F458" s="899" t="s">
        <v>1711</v>
      </c>
      <c r="G458" s="899" t="s">
        <v>53</v>
      </c>
      <c r="H458" s="899" t="s">
        <v>201</v>
      </c>
      <c r="I458" s="899" t="s">
        <v>267</v>
      </c>
      <c r="J458" s="1074" t="s">
        <v>12659</v>
      </c>
      <c r="K458" s="1074" t="s">
        <v>12660</v>
      </c>
      <c r="L458" s="1068">
        <v>1740239.59</v>
      </c>
    </row>
    <row r="459" spans="1:12" s="651" customFormat="1" ht="21.95" customHeight="1" x14ac:dyDescent="0.25">
      <c r="A459" s="1400"/>
      <c r="B459" s="1065" t="s">
        <v>9009</v>
      </c>
      <c r="C459" s="903" t="s">
        <v>9012</v>
      </c>
      <c r="D459" s="900" t="s">
        <v>215</v>
      </c>
      <c r="E459" s="903" t="s">
        <v>1798</v>
      </c>
      <c r="F459" s="900" t="s">
        <v>1711</v>
      </c>
      <c r="G459" s="900" t="s">
        <v>53</v>
      </c>
      <c r="H459" s="900" t="s">
        <v>201</v>
      </c>
      <c r="I459" s="900" t="s">
        <v>267</v>
      </c>
      <c r="J459" s="1073" t="s">
        <v>12659</v>
      </c>
      <c r="K459" s="1073" t="s">
        <v>12660</v>
      </c>
      <c r="L459" s="1066">
        <v>1740239.59</v>
      </c>
    </row>
    <row r="460" spans="1:12" s="651" customFormat="1" ht="21.95" customHeight="1" x14ac:dyDescent="0.25">
      <c r="A460" s="1400"/>
      <c r="B460" s="1067" t="s">
        <v>9009</v>
      </c>
      <c r="C460" s="702" t="s">
        <v>9013</v>
      </c>
      <c r="D460" s="899" t="s">
        <v>215</v>
      </c>
      <c r="E460" s="702" t="s">
        <v>1799</v>
      </c>
      <c r="F460" s="899" t="s">
        <v>1711</v>
      </c>
      <c r="G460" s="899" t="s">
        <v>53</v>
      </c>
      <c r="H460" s="899" t="s">
        <v>201</v>
      </c>
      <c r="I460" s="899" t="s">
        <v>267</v>
      </c>
      <c r="J460" s="1074" t="s">
        <v>12659</v>
      </c>
      <c r="K460" s="1074" t="s">
        <v>12660</v>
      </c>
      <c r="L460" s="1068">
        <v>1740239.59</v>
      </c>
    </row>
    <row r="461" spans="1:12" s="651" customFormat="1" ht="21.95" customHeight="1" x14ac:dyDescent="0.25">
      <c r="A461" s="1400"/>
      <c r="B461" s="1065" t="s">
        <v>9009</v>
      </c>
      <c r="C461" s="903" t="s">
        <v>9014</v>
      </c>
      <c r="D461" s="900" t="s">
        <v>224</v>
      </c>
      <c r="E461" s="903" t="s">
        <v>1800</v>
      </c>
      <c r="F461" s="900" t="s">
        <v>1711</v>
      </c>
      <c r="G461" s="900" t="s">
        <v>53</v>
      </c>
      <c r="H461" s="900" t="s">
        <v>201</v>
      </c>
      <c r="I461" s="900" t="s">
        <v>267</v>
      </c>
      <c r="J461" s="1073" t="s">
        <v>12659</v>
      </c>
      <c r="K461" s="1073" t="s">
        <v>12660</v>
      </c>
      <c r="L461" s="1066">
        <v>392297.53</v>
      </c>
    </row>
    <row r="462" spans="1:12" s="651" customFormat="1" ht="21.95" customHeight="1" x14ac:dyDescent="0.25">
      <c r="A462" s="1400"/>
      <c r="B462" s="1067" t="s">
        <v>9009</v>
      </c>
      <c r="C462" s="702" t="s">
        <v>9014</v>
      </c>
      <c r="D462" s="899" t="s">
        <v>224</v>
      </c>
      <c r="E462" s="702" t="s">
        <v>1800</v>
      </c>
      <c r="F462" s="899" t="s">
        <v>1711</v>
      </c>
      <c r="G462" s="899" t="s">
        <v>53</v>
      </c>
      <c r="H462" s="899" t="s">
        <v>201</v>
      </c>
      <c r="I462" s="899" t="s">
        <v>268</v>
      </c>
      <c r="J462" s="1074" t="s">
        <v>12670</v>
      </c>
      <c r="K462" s="1074" t="s">
        <v>12671</v>
      </c>
      <c r="L462" s="1068">
        <v>527565.56000000006</v>
      </c>
    </row>
    <row r="463" spans="1:12" s="651" customFormat="1" ht="21.95" customHeight="1" x14ac:dyDescent="0.25">
      <c r="A463" s="1400"/>
      <c r="B463" s="1065" t="s">
        <v>9009</v>
      </c>
      <c r="C463" s="903" t="s">
        <v>9014</v>
      </c>
      <c r="D463" s="900" t="s">
        <v>224</v>
      </c>
      <c r="E463" s="903" t="s">
        <v>1800</v>
      </c>
      <c r="F463" s="900" t="s">
        <v>1711</v>
      </c>
      <c r="G463" s="900" t="s">
        <v>53</v>
      </c>
      <c r="H463" s="900" t="s">
        <v>201</v>
      </c>
      <c r="I463" s="900" t="s">
        <v>268</v>
      </c>
      <c r="J463" s="1073" t="s">
        <v>12670</v>
      </c>
      <c r="K463" s="1073" t="s">
        <v>12672</v>
      </c>
      <c r="L463" s="1066">
        <v>404698.14</v>
      </c>
    </row>
    <row r="464" spans="1:12" s="651" customFormat="1" ht="21.95" customHeight="1" x14ac:dyDescent="0.25">
      <c r="A464" s="1400"/>
      <c r="B464" s="1067" t="s">
        <v>9009</v>
      </c>
      <c r="C464" s="702" t="s">
        <v>9015</v>
      </c>
      <c r="D464" s="899" t="s">
        <v>224</v>
      </c>
      <c r="E464" s="702" t="s">
        <v>1801</v>
      </c>
      <c r="F464" s="899" t="s">
        <v>1711</v>
      </c>
      <c r="G464" s="899" t="s">
        <v>53</v>
      </c>
      <c r="H464" s="899" t="s">
        <v>201</v>
      </c>
      <c r="I464" s="899" t="s">
        <v>267</v>
      </c>
      <c r="J464" s="1074" t="s">
        <v>12659</v>
      </c>
      <c r="K464" s="1074" t="s">
        <v>12660</v>
      </c>
      <c r="L464" s="1068">
        <v>392297.53</v>
      </c>
    </row>
    <row r="465" spans="1:12" s="651" customFormat="1" ht="21.95" customHeight="1" x14ac:dyDescent="0.25">
      <c r="A465" s="1400"/>
      <c r="B465" s="1065" t="s">
        <v>9009</v>
      </c>
      <c r="C465" s="903" t="s">
        <v>9015</v>
      </c>
      <c r="D465" s="900" t="s">
        <v>224</v>
      </c>
      <c r="E465" s="903" t="s">
        <v>1801</v>
      </c>
      <c r="F465" s="900" t="s">
        <v>1711</v>
      </c>
      <c r="G465" s="900" t="s">
        <v>53</v>
      </c>
      <c r="H465" s="900" t="s">
        <v>201</v>
      </c>
      <c r="I465" s="900" t="s">
        <v>268</v>
      </c>
      <c r="J465" s="1073" t="s">
        <v>12670</v>
      </c>
      <c r="K465" s="1073" t="s">
        <v>12671</v>
      </c>
      <c r="L465" s="1066">
        <v>527565.56000000006</v>
      </c>
    </row>
    <row r="466" spans="1:12" s="651" customFormat="1" ht="21.95" customHeight="1" x14ac:dyDescent="0.25">
      <c r="A466" s="1400"/>
      <c r="B466" s="1067" t="s">
        <v>9009</v>
      </c>
      <c r="C466" s="702" t="s">
        <v>9015</v>
      </c>
      <c r="D466" s="899" t="s">
        <v>224</v>
      </c>
      <c r="E466" s="702" t="s">
        <v>1801</v>
      </c>
      <c r="F466" s="899" t="s">
        <v>1711</v>
      </c>
      <c r="G466" s="899" t="s">
        <v>53</v>
      </c>
      <c r="H466" s="899" t="s">
        <v>201</v>
      </c>
      <c r="I466" s="899" t="s">
        <v>268</v>
      </c>
      <c r="J466" s="1074" t="s">
        <v>12670</v>
      </c>
      <c r="K466" s="1074" t="s">
        <v>12672</v>
      </c>
      <c r="L466" s="1068">
        <v>404698.14</v>
      </c>
    </row>
    <row r="467" spans="1:12" s="651" customFormat="1" ht="21.95" customHeight="1" x14ac:dyDescent="0.25">
      <c r="A467" s="1400"/>
      <c r="B467" s="1065" t="s">
        <v>9009</v>
      </c>
      <c r="C467" s="903" t="s">
        <v>9016</v>
      </c>
      <c r="D467" s="900" t="s">
        <v>224</v>
      </c>
      <c r="E467" s="903" t="s">
        <v>1802</v>
      </c>
      <c r="F467" s="900" t="s">
        <v>1711</v>
      </c>
      <c r="G467" s="900" t="s">
        <v>53</v>
      </c>
      <c r="H467" s="900" t="s">
        <v>201</v>
      </c>
      <c r="I467" s="900" t="s">
        <v>267</v>
      </c>
      <c r="J467" s="1073" t="s">
        <v>12659</v>
      </c>
      <c r="K467" s="1073" t="s">
        <v>12660</v>
      </c>
      <c r="L467" s="1066">
        <v>392297.53</v>
      </c>
    </row>
    <row r="468" spans="1:12" s="651" customFormat="1" ht="21.95" customHeight="1" x14ac:dyDescent="0.25">
      <c r="A468" s="1400"/>
      <c r="B468" s="1067" t="s">
        <v>9009</v>
      </c>
      <c r="C468" s="702" t="s">
        <v>9016</v>
      </c>
      <c r="D468" s="899" t="s">
        <v>224</v>
      </c>
      <c r="E468" s="702" t="s">
        <v>1802</v>
      </c>
      <c r="F468" s="899" t="s">
        <v>1711</v>
      </c>
      <c r="G468" s="899" t="s">
        <v>53</v>
      </c>
      <c r="H468" s="899" t="s">
        <v>201</v>
      </c>
      <c r="I468" s="899" t="s">
        <v>268</v>
      </c>
      <c r="J468" s="1074" t="s">
        <v>12670</v>
      </c>
      <c r="K468" s="1074" t="s">
        <v>12671</v>
      </c>
      <c r="L468" s="1068">
        <v>527565.56000000006</v>
      </c>
    </row>
    <row r="469" spans="1:12" s="651" customFormat="1" ht="21.95" customHeight="1" x14ac:dyDescent="0.25">
      <c r="A469" s="1400"/>
      <c r="B469" s="1065" t="s">
        <v>9009</v>
      </c>
      <c r="C469" s="903" t="s">
        <v>9016</v>
      </c>
      <c r="D469" s="900" t="s">
        <v>224</v>
      </c>
      <c r="E469" s="903" t="s">
        <v>1802</v>
      </c>
      <c r="F469" s="900" t="s">
        <v>1711</v>
      </c>
      <c r="G469" s="900" t="s">
        <v>53</v>
      </c>
      <c r="H469" s="900" t="s">
        <v>201</v>
      </c>
      <c r="I469" s="900" t="s">
        <v>268</v>
      </c>
      <c r="J469" s="1073" t="s">
        <v>12670</v>
      </c>
      <c r="K469" s="1073" t="s">
        <v>12672</v>
      </c>
      <c r="L469" s="1066">
        <v>404698.14</v>
      </c>
    </row>
    <row r="470" spans="1:12" s="651" customFormat="1" ht="21.95" customHeight="1" x14ac:dyDescent="0.25">
      <c r="A470" s="1400"/>
      <c r="B470" s="1067" t="s">
        <v>9009</v>
      </c>
      <c r="C470" s="702" t="s">
        <v>9017</v>
      </c>
      <c r="D470" s="899" t="s">
        <v>215</v>
      </c>
      <c r="E470" s="702" t="s">
        <v>1803</v>
      </c>
      <c r="F470" s="899" t="s">
        <v>1804</v>
      </c>
      <c r="G470" s="899" t="s">
        <v>53</v>
      </c>
      <c r="H470" s="899" t="s">
        <v>282</v>
      </c>
      <c r="I470" s="899" t="s">
        <v>1805</v>
      </c>
      <c r="J470" s="1074" t="s">
        <v>12833</v>
      </c>
      <c r="K470" s="1074" t="s">
        <v>12834</v>
      </c>
      <c r="L470" s="1068">
        <v>1341109.25</v>
      </c>
    </row>
    <row r="471" spans="1:12" s="651" customFormat="1" ht="21.95" customHeight="1" x14ac:dyDescent="0.25">
      <c r="A471" s="1400"/>
      <c r="B471" s="1065" t="s">
        <v>9009</v>
      </c>
      <c r="C471" s="903" t="s">
        <v>9017</v>
      </c>
      <c r="D471" s="900" t="s">
        <v>215</v>
      </c>
      <c r="E471" s="903" t="s">
        <v>1803</v>
      </c>
      <c r="F471" s="900" t="s">
        <v>1804</v>
      </c>
      <c r="G471" s="900" t="s">
        <v>53</v>
      </c>
      <c r="H471" s="900" t="s">
        <v>273</v>
      </c>
      <c r="I471" s="900" t="s">
        <v>275</v>
      </c>
      <c r="J471" s="1073" t="s">
        <v>12801</v>
      </c>
      <c r="K471" s="1073" t="s">
        <v>12835</v>
      </c>
      <c r="L471" s="1066">
        <v>278.97000000000003</v>
      </c>
    </row>
    <row r="472" spans="1:12" s="651" customFormat="1" ht="21.95" customHeight="1" x14ac:dyDescent="0.25">
      <c r="A472" s="1400"/>
      <c r="B472" s="1067" t="s">
        <v>9009</v>
      </c>
      <c r="C472" s="702" t="s">
        <v>9018</v>
      </c>
      <c r="D472" s="899" t="s">
        <v>215</v>
      </c>
      <c r="E472" s="702" t="s">
        <v>1806</v>
      </c>
      <c r="F472" s="899" t="s">
        <v>1804</v>
      </c>
      <c r="G472" s="899" t="s">
        <v>53</v>
      </c>
      <c r="H472" s="899" t="s">
        <v>282</v>
      </c>
      <c r="I472" s="899" t="s">
        <v>1805</v>
      </c>
      <c r="J472" s="1074" t="s">
        <v>12833</v>
      </c>
      <c r="K472" s="1074" t="s">
        <v>12834</v>
      </c>
      <c r="L472" s="1068">
        <v>447037.19</v>
      </c>
    </row>
    <row r="473" spans="1:12" s="651" customFormat="1" ht="21.95" customHeight="1" x14ac:dyDescent="0.25">
      <c r="A473" s="1400"/>
      <c r="B473" s="1065" t="s">
        <v>9009</v>
      </c>
      <c r="C473" s="903" t="s">
        <v>9019</v>
      </c>
      <c r="D473" s="900" t="s">
        <v>215</v>
      </c>
      <c r="E473" s="903" t="s">
        <v>1710</v>
      </c>
      <c r="F473" s="900" t="s">
        <v>1708</v>
      </c>
      <c r="G473" s="900" t="s">
        <v>152</v>
      </c>
      <c r="H473" s="900" t="s">
        <v>282</v>
      </c>
      <c r="I473" s="900" t="s">
        <v>1775</v>
      </c>
      <c r="J473" s="1073" t="s">
        <v>12770</v>
      </c>
      <c r="K473" s="1073" t="s">
        <v>12771</v>
      </c>
      <c r="L473" s="1066">
        <v>2500306.4500000002</v>
      </c>
    </row>
    <row r="474" spans="1:12" s="651" customFormat="1" ht="21.95" customHeight="1" x14ac:dyDescent="0.25">
      <c r="A474" s="1400"/>
      <c r="B474" s="1067" t="s">
        <v>9009</v>
      </c>
      <c r="C474" s="702" t="s">
        <v>9019</v>
      </c>
      <c r="D474" s="899" t="s">
        <v>215</v>
      </c>
      <c r="E474" s="702" t="s">
        <v>1710</v>
      </c>
      <c r="F474" s="899" t="s">
        <v>1708</v>
      </c>
      <c r="G474" s="899" t="s">
        <v>152</v>
      </c>
      <c r="H474" s="899" t="s">
        <v>273</v>
      </c>
      <c r="I474" s="899" t="s">
        <v>274</v>
      </c>
      <c r="J474" s="1074" t="s">
        <v>12801</v>
      </c>
      <c r="K474" s="1074" t="s">
        <v>12836</v>
      </c>
      <c r="L474" s="1068">
        <v>456.73</v>
      </c>
    </row>
    <row r="475" spans="1:12" s="651" customFormat="1" ht="21.95" customHeight="1" x14ac:dyDescent="0.25">
      <c r="A475" s="1400"/>
      <c r="B475" s="1065" t="s">
        <v>9009</v>
      </c>
      <c r="C475" s="903" t="s">
        <v>9020</v>
      </c>
      <c r="D475" s="900" t="s">
        <v>215</v>
      </c>
      <c r="E475" s="903" t="s">
        <v>1807</v>
      </c>
      <c r="F475" s="900" t="s">
        <v>1711</v>
      </c>
      <c r="G475" s="900" t="s">
        <v>53</v>
      </c>
      <c r="H475" s="900" t="s">
        <v>201</v>
      </c>
      <c r="I475" s="900" t="s">
        <v>267</v>
      </c>
      <c r="J475" s="1073" t="s">
        <v>12659</v>
      </c>
      <c r="K475" s="1073" t="s">
        <v>12660</v>
      </c>
      <c r="L475" s="1066">
        <v>606546.1</v>
      </c>
    </row>
    <row r="476" spans="1:12" s="651" customFormat="1" ht="21.95" customHeight="1" x14ac:dyDescent="0.25">
      <c r="A476" s="1400"/>
      <c r="B476" s="1067" t="s">
        <v>9009</v>
      </c>
      <c r="C476" s="702" t="s">
        <v>9020</v>
      </c>
      <c r="D476" s="899" t="s">
        <v>215</v>
      </c>
      <c r="E476" s="702" t="s">
        <v>1807</v>
      </c>
      <c r="F476" s="899" t="s">
        <v>1711</v>
      </c>
      <c r="G476" s="899" t="s">
        <v>53</v>
      </c>
      <c r="H476" s="899" t="s">
        <v>201</v>
      </c>
      <c r="I476" s="899" t="s">
        <v>268</v>
      </c>
      <c r="J476" s="1074" t="s">
        <v>12670</v>
      </c>
      <c r="K476" s="1074" t="s">
        <v>12671</v>
      </c>
      <c r="L476" s="1068">
        <v>815689.13</v>
      </c>
    </row>
    <row r="477" spans="1:12" s="651" customFormat="1" ht="21.95" customHeight="1" x14ac:dyDescent="0.25">
      <c r="A477" s="1400"/>
      <c r="B477" s="1065" t="s">
        <v>9009</v>
      </c>
      <c r="C477" s="903" t="s">
        <v>9020</v>
      </c>
      <c r="D477" s="900" t="s">
        <v>215</v>
      </c>
      <c r="E477" s="903" t="s">
        <v>1807</v>
      </c>
      <c r="F477" s="900" t="s">
        <v>1711</v>
      </c>
      <c r="G477" s="900" t="s">
        <v>53</v>
      </c>
      <c r="H477" s="900" t="s">
        <v>201</v>
      </c>
      <c r="I477" s="900" t="s">
        <v>268</v>
      </c>
      <c r="J477" s="1073" t="s">
        <v>12670</v>
      </c>
      <c r="K477" s="1073" t="s">
        <v>12672</v>
      </c>
      <c r="L477" s="1066">
        <v>625719.15</v>
      </c>
    </row>
    <row r="478" spans="1:12" s="651" customFormat="1" ht="21.95" customHeight="1" x14ac:dyDescent="0.25">
      <c r="A478" s="1400"/>
      <c r="B478" s="1067" t="s">
        <v>9009</v>
      </c>
      <c r="C478" s="702" t="s">
        <v>9021</v>
      </c>
      <c r="D478" s="899" t="s">
        <v>215</v>
      </c>
      <c r="E478" s="702" t="s">
        <v>1808</v>
      </c>
      <c r="F478" s="899" t="s">
        <v>1711</v>
      </c>
      <c r="G478" s="899" t="s">
        <v>53</v>
      </c>
      <c r="H478" s="899" t="s">
        <v>201</v>
      </c>
      <c r="I478" s="899" t="s">
        <v>267</v>
      </c>
      <c r="J478" s="1074" t="s">
        <v>12659</v>
      </c>
      <c r="K478" s="1074" t="s">
        <v>12660</v>
      </c>
      <c r="L478" s="1068">
        <v>202108.38</v>
      </c>
    </row>
    <row r="479" spans="1:12" s="651" customFormat="1" ht="21.95" customHeight="1" x14ac:dyDescent="0.25">
      <c r="A479" s="1400"/>
      <c r="B479" s="1065" t="s">
        <v>9009</v>
      </c>
      <c r="C479" s="903" t="s">
        <v>9021</v>
      </c>
      <c r="D479" s="900" t="s">
        <v>215</v>
      </c>
      <c r="E479" s="903" t="s">
        <v>1808</v>
      </c>
      <c r="F479" s="900" t="s">
        <v>1711</v>
      </c>
      <c r="G479" s="900" t="s">
        <v>53</v>
      </c>
      <c r="H479" s="900" t="s">
        <v>201</v>
      </c>
      <c r="I479" s="900" t="s">
        <v>268</v>
      </c>
      <c r="J479" s="1073" t="s">
        <v>12670</v>
      </c>
      <c r="K479" s="1073" t="s">
        <v>12671</v>
      </c>
      <c r="L479" s="1066">
        <v>271797.32</v>
      </c>
    </row>
    <row r="480" spans="1:12" s="651" customFormat="1" ht="21.95" customHeight="1" x14ac:dyDescent="0.25">
      <c r="A480" s="1400"/>
      <c r="B480" s="1067" t="s">
        <v>9009</v>
      </c>
      <c r="C480" s="702" t="s">
        <v>9021</v>
      </c>
      <c r="D480" s="899" t="s">
        <v>215</v>
      </c>
      <c r="E480" s="702" t="s">
        <v>1808</v>
      </c>
      <c r="F480" s="899" t="s">
        <v>1711</v>
      </c>
      <c r="G480" s="899" t="s">
        <v>53</v>
      </c>
      <c r="H480" s="899" t="s">
        <v>201</v>
      </c>
      <c r="I480" s="899" t="s">
        <v>268</v>
      </c>
      <c r="J480" s="1074" t="s">
        <v>12670</v>
      </c>
      <c r="K480" s="1074" t="s">
        <v>12672</v>
      </c>
      <c r="L480" s="1068">
        <v>208497.06</v>
      </c>
    </row>
    <row r="481" spans="1:12" s="651" customFormat="1" ht="21.95" customHeight="1" x14ac:dyDescent="0.25">
      <c r="A481" s="1400"/>
      <c r="B481" s="1065" t="s">
        <v>9009</v>
      </c>
      <c r="C481" s="903" t="s">
        <v>9022</v>
      </c>
      <c r="D481" s="900" t="s">
        <v>215</v>
      </c>
      <c r="E481" s="903" t="s">
        <v>1809</v>
      </c>
      <c r="F481" s="900" t="s">
        <v>1711</v>
      </c>
      <c r="G481" s="900" t="s">
        <v>53</v>
      </c>
      <c r="H481" s="900" t="s">
        <v>201</v>
      </c>
      <c r="I481" s="900" t="s">
        <v>267</v>
      </c>
      <c r="J481" s="1073" t="s">
        <v>12659</v>
      </c>
      <c r="K481" s="1073" t="s">
        <v>12660</v>
      </c>
      <c r="L481" s="1066">
        <v>606546.1</v>
      </c>
    </row>
    <row r="482" spans="1:12" s="651" customFormat="1" ht="21.95" customHeight="1" x14ac:dyDescent="0.25">
      <c r="A482" s="1400"/>
      <c r="B482" s="1067" t="s">
        <v>9009</v>
      </c>
      <c r="C482" s="702" t="s">
        <v>9022</v>
      </c>
      <c r="D482" s="899" t="s">
        <v>215</v>
      </c>
      <c r="E482" s="702" t="s">
        <v>1809</v>
      </c>
      <c r="F482" s="899" t="s">
        <v>1711</v>
      </c>
      <c r="G482" s="899" t="s">
        <v>53</v>
      </c>
      <c r="H482" s="899" t="s">
        <v>201</v>
      </c>
      <c r="I482" s="899" t="s">
        <v>268</v>
      </c>
      <c r="J482" s="1074" t="s">
        <v>12670</v>
      </c>
      <c r="K482" s="1074" t="s">
        <v>12671</v>
      </c>
      <c r="L482" s="1068">
        <v>815689.13</v>
      </c>
    </row>
    <row r="483" spans="1:12" s="651" customFormat="1" ht="21.95" customHeight="1" x14ac:dyDescent="0.25">
      <c r="A483" s="1400"/>
      <c r="B483" s="1065" t="s">
        <v>9009</v>
      </c>
      <c r="C483" s="903" t="s">
        <v>9022</v>
      </c>
      <c r="D483" s="900" t="s">
        <v>215</v>
      </c>
      <c r="E483" s="903" t="s">
        <v>1809</v>
      </c>
      <c r="F483" s="900" t="s">
        <v>1711</v>
      </c>
      <c r="G483" s="900" t="s">
        <v>53</v>
      </c>
      <c r="H483" s="900" t="s">
        <v>201</v>
      </c>
      <c r="I483" s="900" t="s">
        <v>268</v>
      </c>
      <c r="J483" s="1073" t="s">
        <v>12670</v>
      </c>
      <c r="K483" s="1073" t="s">
        <v>12672</v>
      </c>
      <c r="L483" s="1066">
        <v>625719.15</v>
      </c>
    </row>
    <row r="484" spans="1:12" s="651" customFormat="1" ht="21.95" customHeight="1" x14ac:dyDescent="0.25">
      <c r="A484" s="1400"/>
      <c r="B484" s="1067" t="s">
        <v>9009</v>
      </c>
      <c r="C484" s="702" t="s">
        <v>9023</v>
      </c>
      <c r="D484" s="899" t="s">
        <v>215</v>
      </c>
      <c r="E484" s="702" t="s">
        <v>1810</v>
      </c>
      <c r="F484" s="899" t="s">
        <v>1711</v>
      </c>
      <c r="G484" s="899" t="s">
        <v>53</v>
      </c>
      <c r="H484" s="899" t="s">
        <v>273</v>
      </c>
      <c r="I484" s="899" t="s">
        <v>274</v>
      </c>
      <c r="J484" s="1074" t="s">
        <v>12837</v>
      </c>
      <c r="K484" s="1074" t="s">
        <v>12838</v>
      </c>
      <c r="L484" s="1068">
        <v>24841.13</v>
      </c>
    </row>
    <row r="485" spans="1:12" s="651" customFormat="1" ht="21.95" customHeight="1" x14ac:dyDescent="0.25">
      <c r="A485" s="1400"/>
      <c r="B485" s="1065" t="s">
        <v>9009</v>
      </c>
      <c r="C485" s="903" t="s">
        <v>9023</v>
      </c>
      <c r="D485" s="900" t="s">
        <v>215</v>
      </c>
      <c r="E485" s="903" t="s">
        <v>1810</v>
      </c>
      <c r="F485" s="900" t="s">
        <v>1711</v>
      </c>
      <c r="G485" s="900" t="s">
        <v>53</v>
      </c>
      <c r="H485" s="900" t="s">
        <v>273</v>
      </c>
      <c r="I485" s="900" t="s">
        <v>274</v>
      </c>
      <c r="J485" s="1073" t="s">
        <v>12801</v>
      </c>
      <c r="K485" s="1073" t="s">
        <v>12839</v>
      </c>
      <c r="L485" s="1066">
        <v>2105.4899999999998</v>
      </c>
    </row>
    <row r="486" spans="1:12" s="651" customFormat="1" ht="21.95" customHeight="1" x14ac:dyDescent="0.25">
      <c r="A486" s="1400"/>
      <c r="B486" s="1067" t="s">
        <v>9009</v>
      </c>
      <c r="C486" s="702" t="s">
        <v>9023</v>
      </c>
      <c r="D486" s="899" t="s">
        <v>215</v>
      </c>
      <c r="E486" s="702" t="s">
        <v>1810</v>
      </c>
      <c r="F486" s="899" t="s">
        <v>1711</v>
      </c>
      <c r="G486" s="899" t="s">
        <v>53</v>
      </c>
      <c r="H486" s="899" t="s">
        <v>273</v>
      </c>
      <c r="I486" s="899" t="s">
        <v>274</v>
      </c>
      <c r="J486" s="1074" t="s">
        <v>12801</v>
      </c>
      <c r="K486" s="1074" t="s">
        <v>12839</v>
      </c>
      <c r="L486" s="1068">
        <v>2105.4899999999998</v>
      </c>
    </row>
    <row r="487" spans="1:12" s="651" customFormat="1" ht="21.95" customHeight="1" x14ac:dyDescent="0.25">
      <c r="A487" s="1400"/>
      <c r="B487" s="1065" t="s">
        <v>9009</v>
      </c>
      <c r="C487" s="903" t="s">
        <v>9023</v>
      </c>
      <c r="D487" s="900" t="s">
        <v>215</v>
      </c>
      <c r="E487" s="903" t="s">
        <v>1810</v>
      </c>
      <c r="F487" s="900" t="s">
        <v>1711</v>
      </c>
      <c r="G487" s="900" t="s">
        <v>53</v>
      </c>
      <c r="H487" s="900" t="s">
        <v>273</v>
      </c>
      <c r="I487" s="900" t="s">
        <v>274</v>
      </c>
      <c r="J487" s="1073" t="s">
        <v>12801</v>
      </c>
      <c r="K487" s="1073" t="s">
        <v>12839</v>
      </c>
      <c r="L487" s="1066">
        <v>2105.4899999999998</v>
      </c>
    </row>
    <row r="488" spans="1:12" s="651" customFormat="1" ht="21.95" customHeight="1" x14ac:dyDescent="0.25">
      <c r="A488" s="1400"/>
      <c r="B488" s="1067" t="s">
        <v>9009</v>
      </c>
      <c r="C488" s="702" t="s">
        <v>9023</v>
      </c>
      <c r="D488" s="899" t="s">
        <v>215</v>
      </c>
      <c r="E488" s="702" t="s">
        <v>1810</v>
      </c>
      <c r="F488" s="899" t="s">
        <v>1711</v>
      </c>
      <c r="G488" s="899" t="s">
        <v>53</v>
      </c>
      <c r="H488" s="899" t="s">
        <v>273</v>
      </c>
      <c r="I488" s="899" t="s">
        <v>274</v>
      </c>
      <c r="J488" s="1074" t="s">
        <v>12801</v>
      </c>
      <c r="K488" s="1074" t="s">
        <v>12839</v>
      </c>
      <c r="L488" s="1068">
        <v>2105.4899999999998</v>
      </c>
    </row>
    <row r="489" spans="1:12" s="651" customFormat="1" ht="21.95" customHeight="1" x14ac:dyDescent="0.25">
      <c r="A489" s="1400"/>
      <c r="B489" s="1065" t="s">
        <v>9009</v>
      </c>
      <c r="C489" s="903" t="s">
        <v>9023</v>
      </c>
      <c r="D489" s="900" t="s">
        <v>215</v>
      </c>
      <c r="E489" s="903" t="s">
        <v>1810</v>
      </c>
      <c r="F489" s="900" t="s">
        <v>1711</v>
      </c>
      <c r="G489" s="900" t="s">
        <v>53</v>
      </c>
      <c r="H489" s="900" t="s">
        <v>273</v>
      </c>
      <c r="I489" s="900" t="s">
        <v>275</v>
      </c>
      <c r="J489" s="1073" t="s">
        <v>12840</v>
      </c>
      <c r="K489" s="1073" t="s">
        <v>12841</v>
      </c>
      <c r="L489" s="1066">
        <v>9366.2999999999993</v>
      </c>
    </row>
    <row r="490" spans="1:12" s="651" customFormat="1" ht="21.95" customHeight="1" x14ac:dyDescent="0.25">
      <c r="A490" s="1400"/>
      <c r="B490" s="1067" t="s">
        <v>9009</v>
      </c>
      <c r="C490" s="702" t="s">
        <v>9023</v>
      </c>
      <c r="D490" s="899" t="s">
        <v>215</v>
      </c>
      <c r="E490" s="702" t="s">
        <v>1810</v>
      </c>
      <c r="F490" s="899" t="s">
        <v>1711</v>
      </c>
      <c r="G490" s="899" t="s">
        <v>53</v>
      </c>
      <c r="H490" s="899" t="s">
        <v>273</v>
      </c>
      <c r="I490" s="899" t="s">
        <v>275</v>
      </c>
      <c r="J490" s="1074" t="s">
        <v>12840</v>
      </c>
      <c r="K490" s="1074" t="s">
        <v>12841</v>
      </c>
      <c r="L490" s="1068">
        <v>9366.2999999999993</v>
      </c>
    </row>
    <row r="491" spans="1:12" s="651" customFormat="1" ht="21.95" customHeight="1" x14ac:dyDescent="0.25">
      <c r="A491" s="1400"/>
      <c r="B491" s="1065" t="s">
        <v>9009</v>
      </c>
      <c r="C491" s="903" t="s">
        <v>9023</v>
      </c>
      <c r="D491" s="900" t="s">
        <v>215</v>
      </c>
      <c r="E491" s="903" t="s">
        <v>1810</v>
      </c>
      <c r="F491" s="900" t="s">
        <v>1711</v>
      </c>
      <c r="G491" s="900" t="s">
        <v>53</v>
      </c>
      <c r="H491" s="900" t="s">
        <v>201</v>
      </c>
      <c r="I491" s="900" t="s">
        <v>267</v>
      </c>
      <c r="J491" s="1073" t="s">
        <v>12659</v>
      </c>
      <c r="K491" s="1073" t="s">
        <v>12660</v>
      </c>
      <c r="L491" s="1066">
        <v>1882253.76</v>
      </c>
    </row>
    <row r="492" spans="1:12" s="651" customFormat="1" ht="21.95" customHeight="1" x14ac:dyDescent="0.25">
      <c r="A492" s="1400"/>
      <c r="B492" s="1067" t="s">
        <v>9009</v>
      </c>
      <c r="C492" s="702" t="s">
        <v>9024</v>
      </c>
      <c r="D492" s="899" t="s">
        <v>215</v>
      </c>
      <c r="E492" s="702" t="s">
        <v>1797</v>
      </c>
      <c r="F492" s="899" t="s">
        <v>1711</v>
      </c>
      <c r="G492" s="899" t="s">
        <v>53</v>
      </c>
      <c r="H492" s="899" t="s">
        <v>201</v>
      </c>
      <c r="I492" s="899" t="s">
        <v>267</v>
      </c>
      <c r="J492" s="1074" t="s">
        <v>12659</v>
      </c>
      <c r="K492" s="1074" t="s">
        <v>12660</v>
      </c>
      <c r="L492" s="1068">
        <v>372818.89</v>
      </c>
    </row>
    <row r="493" spans="1:12" s="651" customFormat="1" ht="21.95" customHeight="1" x14ac:dyDescent="0.25">
      <c r="A493" s="1400"/>
      <c r="B493" s="1065" t="s">
        <v>9009</v>
      </c>
      <c r="C493" s="903" t="s">
        <v>9024</v>
      </c>
      <c r="D493" s="900" t="s">
        <v>215</v>
      </c>
      <c r="E493" s="903" t="s">
        <v>1797</v>
      </c>
      <c r="F493" s="900" t="s">
        <v>1711</v>
      </c>
      <c r="G493" s="900" t="s">
        <v>53</v>
      </c>
      <c r="H493" s="900" t="s">
        <v>273</v>
      </c>
      <c r="I493" s="900" t="s">
        <v>274</v>
      </c>
      <c r="J493" s="1073" t="s">
        <v>12842</v>
      </c>
      <c r="K493" s="1073" t="s">
        <v>12843</v>
      </c>
      <c r="L493" s="1066">
        <v>167.41</v>
      </c>
    </row>
    <row r="494" spans="1:12" s="651" customFormat="1" ht="21.95" customHeight="1" x14ac:dyDescent="0.25">
      <c r="A494" s="1400"/>
      <c r="B494" s="1067" t="s">
        <v>9009</v>
      </c>
      <c r="C494" s="702" t="s">
        <v>9025</v>
      </c>
      <c r="D494" s="899" t="s">
        <v>215</v>
      </c>
      <c r="E494" s="702" t="s">
        <v>1798</v>
      </c>
      <c r="F494" s="899" t="s">
        <v>1711</v>
      </c>
      <c r="G494" s="899" t="s">
        <v>53</v>
      </c>
      <c r="H494" s="899" t="s">
        <v>201</v>
      </c>
      <c r="I494" s="899" t="s">
        <v>267</v>
      </c>
      <c r="J494" s="1074" t="s">
        <v>12659</v>
      </c>
      <c r="K494" s="1074" t="s">
        <v>12660</v>
      </c>
      <c r="L494" s="1068">
        <v>372818.89</v>
      </c>
    </row>
    <row r="495" spans="1:12" s="651" customFormat="1" ht="21.95" customHeight="1" x14ac:dyDescent="0.25">
      <c r="A495" s="1400"/>
      <c r="B495" s="1065" t="s">
        <v>9009</v>
      </c>
      <c r="C495" s="903" t="s">
        <v>9025</v>
      </c>
      <c r="D495" s="900" t="s">
        <v>215</v>
      </c>
      <c r="E495" s="903" t="s">
        <v>1798</v>
      </c>
      <c r="F495" s="900" t="s">
        <v>1711</v>
      </c>
      <c r="G495" s="900" t="s">
        <v>53</v>
      </c>
      <c r="H495" s="900" t="s">
        <v>201</v>
      </c>
      <c r="I495" s="900" t="s">
        <v>268</v>
      </c>
      <c r="J495" s="1073" t="s">
        <v>12670</v>
      </c>
      <c r="K495" s="1073" t="s">
        <v>12671</v>
      </c>
      <c r="L495" s="1066">
        <v>501370.49</v>
      </c>
    </row>
    <row r="496" spans="1:12" s="651" customFormat="1" ht="21.95" customHeight="1" x14ac:dyDescent="0.25">
      <c r="A496" s="1400"/>
      <c r="B496" s="1067" t="s">
        <v>9009</v>
      </c>
      <c r="C496" s="702" t="s">
        <v>9025</v>
      </c>
      <c r="D496" s="899" t="s">
        <v>215</v>
      </c>
      <c r="E496" s="702" t="s">
        <v>1798</v>
      </c>
      <c r="F496" s="899" t="s">
        <v>1711</v>
      </c>
      <c r="G496" s="899" t="s">
        <v>53</v>
      </c>
      <c r="H496" s="899" t="s">
        <v>201</v>
      </c>
      <c r="I496" s="899" t="s">
        <v>268</v>
      </c>
      <c r="J496" s="1074" t="s">
        <v>12670</v>
      </c>
      <c r="K496" s="1074" t="s">
        <v>12672</v>
      </c>
      <c r="L496" s="1068">
        <v>384603.77</v>
      </c>
    </row>
    <row r="497" spans="1:12" s="651" customFormat="1" ht="21.95" customHeight="1" x14ac:dyDescent="0.25">
      <c r="A497" s="1400"/>
      <c r="B497" s="1065" t="s">
        <v>9009</v>
      </c>
      <c r="C497" s="903" t="s">
        <v>9026</v>
      </c>
      <c r="D497" s="900" t="s">
        <v>215</v>
      </c>
      <c r="E497" s="903" t="s">
        <v>1799</v>
      </c>
      <c r="F497" s="900" t="s">
        <v>1711</v>
      </c>
      <c r="G497" s="900" t="s">
        <v>53</v>
      </c>
      <c r="H497" s="900" t="s">
        <v>201</v>
      </c>
      <c r="I497" s="900" t="s">
        <v>267</v>
      </c>
      <c r="J497" s="1073" t="s">
        <v>12659</v>
      </c>
      <c r="K497" s="1073" t="s">
        <v>12660</v>
      </c>
      <c r="L497" s="1066">
        <v>372818.89</v>
      </c>
    </row>
    <row r="498" spans="1:12" s="651" customFormat="1" ht="21.95" customHeight="1" x14ac:dyDescent="0.25">
      <c r="A498" s="1400"/>
      <c r="B498" s="1067" t="s">
        <v>9009</v>
      </c>
      <c r="C498" s="702" t="s">
        <v>9027</v>
      </c>
      <c r="D498" s="899" t="s">
        <v>215</v>
      </c>
      <c r="E498" s="702" t="s">
        <v>1803</v>
      </c>
      <c r="F498" s="899" t="s">
        <v>1804</v>
      </c>
      <c r="G498" s="899" t="s">
        <v>53</v>
      </c>
      <c r="H498" s="899" t="s">
        <v>282</v>
      </c>
      <c r="I498" s="899" t="s">
        <v>1805</v>
      </c>
      <c r="J498" s="1074" t="s">
        <v>12833</v>
      </c>
      <c r="K498" s="1074" t="s">
        <v>12834</v>
      </c>
      <c r="L498" s="1068">
        <v>524151.8</v>
      </c>
    </row>
    <row r="499" spans="1:12" s="651" customFormat="1" ht="21.95" customHeight="1" x14ac:dyDescent="0.25">
      <c r="A499" s="1400"/>
      <c r="B499" s="1065" t="s">
        <v>9009</v>
      </c>
      <c r="C499" s="903" t="s">
        <v>9028</v>
      </c>
      <c r="D499" s="900" t="s">
        <v>215</v>
      </c>
      <c r="E499" s="903" t="s">
        <v>1807</v>
      </c>
      <c r="F499" s="900" t="s">
        <v>1711</v>
      </c>
      <c r="G499" s="900" t="s">
        <v>53</v>
      </c>
      <c r="H499" s="900" t="s">
        <v>201</v>
      </c>
      <c r="I499" s="900" t="s">
        <v>267</v>
      </c>
      <c r="J499" s="1073" t="s">
        <v>12659</v>
      </c>
      <c r="K499" s="1073" t="s">
        <v>12660</v>
      </c>
      <c r="L499" s="1066">
        <v>225870.06</v>
      </c>
    </row>
    <row r="500" spans="1:12" s="651" customFormat="1" ht="21.95" customHeight="1" x14ac:dyDescent="0.25">
      <c r="A500" s="1400"/>
      <c r="B500" s="1067" t="s">
        <v>9009</v>
      </c>
      <c r="C500" s="702" t="s">
        <v>9029</v>
      </c>
      <c r="D500" s="899" t="s">
        <v>215</v>
      </c>
      <c r="E500" s="702" t="s">
        <v>1809</v>
      </c>
      <c r="F500" s="899" t="s">
        <v>1711</v>
      </c>
      <c r="G500" s="899" t="s">
        <v>53</v>
      </c>
      <c r="H500" s="899" t="s">
        <v>201</v>
      </c>
      <c r="I500" s="899" t="s">
        <v>267</v>
      </c>
      <c r="J500" s="1074" t="s">
        <v>12659</v>
      </c>
      <c r="K500" s="1074" t="s">
        <v>12660</v>
      </c>
      <c r="L500" s="1068">
        <v>173601.52</v>
      </c>
    </row>
    <row r="501" spans="1:12" s="651" customFormat="1" ht="21.95" customHeight="1" x14ac:dyDescent="0.25">
      <c r="A501" s="1400"/>
      <c r="B501" s="1065" t="s">
        <v>9009</v>
      </c>
      <c r="C501" s="903" t="s">
        <v>9029</v>
      </c>
      <c r="D501" s="900" t="s">
        <v>215</v>
      </c>
      <c r="E501" s="903" t="s">
        <v>1809</v>
      </c>
      <c r="F501" s="900" t="s">
        <v>1711</v>
      </c>
      <c r="G501" s="900" t="s">
        <v>53</v>
      </c>
      <c r="H501" s="900" t="s">
        <v>273</v>
      </c>
      <c r="I501" s="900" t="s">
        <v>274</v>
      </c>
      <c r="J501" s="1073" t="s">
        <v>12844</v>
      </c>
      <c r="K501" s="1073" t="s">
        <v>12845</v>
      </c>
      <c r="L501" s="1066">
        <v>33849.96</v>
      </c>
    </row>
    <row r="502" spans="1:12" s="651" customFormat="1" ht="21.95" customHeight="1" x14ac:dyDescent="0.25">
      <c r="A502" s="1400"/>
      <c r="B502" s="1067" t="s">
        <v>9009</v>
      </c>
      <c r="C502" s="702" t="s">
        <v>9030</v>
      </c>
      <c r="D502" s="899" t="s">
        <v>215</v>
      </c>
      <c r="E502" s="702" t="s">
        <v>1797</v>
      </c>
      <c r="F502" s="899" t="s">
        <v>1711</v>
      </c>
      <c r="G502" s="899" t="s">
        <v>53</v>
      </c>
      <c r="H502" s="899" t="s">
        <v>201</v>
      </c>
      <c r="I502" s="899" t="s">
        <v>267</v>
      </c>
      <c r="J502" s="1074" t="s">
        <v>12659</v>
      </c>
      <c r="K502" s="1074" t="s">
        <v>12660</v>
      </c>
      <c r="L502" s="1068">
        <v>138238.14000000001</v>
      </c>
    </row>
    <row r="503" spans="1:12" s="651" customFormat="1" ht="21.95" customHeight="1" x14ac:dyDescent="0.25">
      <c r="A503" s="1400"/>
      <c r="B503" s="1065" t="s">
        <v>9009</v>
      </c>
      <c r="C503" s="903" t="s">
        <v>9031</v>
      </c>
      <c r="D503" s="900" t="s">
        <v>215</v>
      </c>
      <c r="E503" s="903" t="s">
        <v>1798</v>
      </c>
      <c r="F503" s="900" t="s">
        <v>1711</v>
      </c>
      <c r="G503" s="900" t="s">
        <v>53</v>
      </c>
      <c r="H503" s="900" t="s">
        <v>201</v>
      </c>
      <c r="I503" s="900" t="s">
        <v>267</v>
      </c>
      <c r="J503" s="1073" t="s">
        <v>12659</v>
      </c>
      <c r="K503" s="1073" t="s">
        <v>12660</v>
      </c>
      <c r="L503" s="1066">
        <v>138238.14000000001</v>
      </c>
    </row>
    <row r="504" spans="1:12" s="651" customFormat="1" ht="21.95" customHeight="1" x14ac:dyDescent="0.25">
      <c r="A504" s="1400"/>
      <c r="B504" s="1067" t="s">
        <v>9009</v>
      </c>
      <c r="C504" s="702" t="s">
        <v>9032</v>
      </c>
      <c r="D504" s="899" t="s">
        <v>215</v>
      </c>
      <c r="E504" s="702" t="s">
        <v>1799</v>
      </c>
      <c r="F504" s="899" t="s">
        <v>1711</v>
      </c>
      <c r="G504" s="899" t="s">
        <v>53</v>
      </c>
      <c r="H504" s="899" t="s">
        <v>201</v>
      </c>
      <c r="I504" s="899" t="s">
        <v>267</v>
      </c>
      <c r="J504" s="1074" t="s">
        <v>12659</v>
      </c>
      <c r="K504" s="1074" t="s">
        <v>12660</v>
      </c>
      <c r="L504" s="1068">
        <v>138238.14000000001</v>
      </c>
    </row>
    <row r="505" spans="1:12" s="651" customFormat="1" ht="21.95" customHeight="1" x14ac:dyDescent="0.25">
      <c r="A505" s="1400"/>
      <c r="B505" s="1065" t="s">
        <v>9009</v>
      </c>
      <c r="C505" s="903" t="s">
        <v>9033</v>
      </c>
      <c r="D505" s="900" t="s">
        <v>224</v>
      </c>
      <c r="E505" s="903" t="s">
        <v>1800</v>
      </c>
      <c r="F505" s="900" t="s">
        <v>1711</v>
      </c>
      <c r="G505" s="900" t="s">
        <v>53</v>
      </c>
      <c r="H505" s="900" t="s">
        <v>201</v>
      </c>
      <c r="I505" s="900" t="s">
        <v>267</v>
      </c>
      <c r="J505" s="1073" t="s">
        <v>12659</v>
      </c>
      <c r="K505" s="1073" t="s">
        <v>12660</v>
      </c>
      <c r="L505" s="1066">
        <v>138238.14000000001</v>
      </c>
    </row>
    <row r="506" spans="1:12" s="651" customFormat="1" ht="21.95" customHeight="1" x14ac:dyDescent="0.25">
      <c r="A506" s="1400"/>
      <c r="B506" s="1067" t="s">
        <v>9009</v>
      </c>
      <c r="C506" s="702" t="s">
        <v>9033</v>
      </c>
      <c r="D506" s="899" t="s">
        <v>224</v>
      </c>
      <c r="E506" s="702" t="s">
        <v>1800</v>
      </c>
      <c r="F506" s="899" t="s">
        <v>1711</v>
      </c>
      <c r="G506" s="899" t="s">
        <v>53</v>
      </c>
      <c r="H506" s="899" t="s">
        <v>201</v>
      </c>
      <c r="I506" s="899" t="s">
        <v>268</v>
      </c>
      <c r="J506" s="1074" t="s">
        <v>12670</v>
      </c>
      <c r="K506" s="1074" t="s">
        <v>12671</v>
      </c>
      <c r="L506" s="1068">
        <v>185904.01</v>
      </c>
    </row>
    <row r="507" spans="1:12" s="651" customFormat="1" ht="21.95" customHeight="1" x14ac:dyDescent="0.25">
      <c r="A507" s="1400"/>
      <c r="B507" s="1065" t="s">
        <v>9009</v>
      </c>
      <c r="C507" s="903" t="s">
        <v>9033</v>
      </c>
      <c r="D507" s="900" t="s">
        <v>224</v>
      </c>
      <c r="E507" s="903" t="s">
        <v>1800</v>
      </c>
      <c r="F507" s="900" t="s">
        <v>1711</v>
      </c>
      <c r="G507" s="900" t="s">
        <v>53</v>
      </c>
      <c r="H507" s="900" t="s">
        <v>201</v>
      </c>
      <c r="I507" s="900" t="s">
        <v>268</v>
      </c>
      <c r="J507" s="1073" t="s">
        <v>12670</v>
      </c>
      <c r="K507" s="1073" t="s">
        <v>12672</v>
      </c>
      <c r="L507" s="1066">
        <v>142607.88</v>
      </c>
    </row>
    <row r="508" spans="1:12" s="651" customFormat="1" ht="21.95" customHeight="1" x14ac:dyDescent="0.25">
      <c r="A508" s="1400"/>
      <c r="B508" s="1067" t="s">
        <v>9009</v>
      </c>
      <c r="C508" s="702" t="s">
        <v>9033</v>
      </c>
      <c r="D508" s="899" t="s">
        <v>224</v>
      </c>
      <c r="E508" s="702" t="s">
        <v>1800</v>
      </c>
      <c r="F508" s="899" t="s">
        <v>1711</v>
      </c>
      <c r="G508" s="899" t="s">
        <v>53</v>
      </c>
      <c r="H508" s="899" t="s">
        <v>218</v>
      </c>
      <c r="I508" s="899" t="s">
        <v>506</v>
      </c>
      <c r="J508" s="1074" t="s">
        <v>12846</v>
      </c>
      <c r="K508" s="1074" t="s">
        <v>12847</v>
      </c>
      <c r="L508" s="1068">
        <v>81706.81</v>
      </c>
    </row>
    <row r="509" spans="1:12" s="651" customFormat="1" ht="21.95" customHeight="1" x14ac:dyDescent="0.25">
      <c r="A509" s="1400"/>
      <c r="B509" s="1065" t="s">
        <v>9009</v>
      </c>
      <c r="C509" s="903" t="s">
        <v>9034</v>
      </c>
      <c r="D509" s="900" t="s">
        <v>224</v>
      </c>
      <c r="E509" s="903" t="s">
        <v>1801</v>
      </c>
      <c r="F509" s="900" t="s">
        <v>1711</v>
      </c>
      <c r="G509" s="900" t="s">
        <v>53</v>
      </c>
      <c r="H509" s="900" t="s">
        <v>201</v>
      </c>
      <c r="I509" s="900" t="s">
        <v>267</v>
      </c>
      <c r="J509" s="1073" t="s">
        <v>12659</v>
      </c>
      <c r="K509" s="1073" t="s">
        <v>12660</v>
      </c>
      <c r="L509" s="1066">
        <v>138238.14000000001</v>
      </c>
    </row>
    <row r="510" spans="1:12" s="651" customFormat="1" ht="21.95" customHeight="1" x14ac:dyDescent="0.25">
      <c r="A510" s="1400"/>
      <c r="B510" s="1067" t="s">
        <v>9009</v>
      </c>
      <c r="C510" s="702" t="s">
        <v>9034</v>
      </c>
      <c r="D510" s="899" t="s">
        <v>224</v>
      </c>
      <c r="E510" s="702" t="s">
        <v>1801</v>
      </c>
      <c r="F510" s="899" t="s">
        <v>1711</v>
      </c>
      <c r="G510" s="899" t="s">
        <v>53</v>
      </c>
      <c r="H510" s="899" t="s">
        <v>201</v>
      </c>
      <c r="I510" s="899" t="s">
        <v>268</v>
      </c>
      <c r="J510" s="1074" t="s">
        <v>12670</v>
      </c>
      <c r="K510" s="1074" t="s">
        <v>12671</v>
      </c>
      <c r="L510" s="1068">
        <v>185904.01</v>
      </c>
    </row>
    <row r="511" spans="1:12" s="651" customFormat="1" ht="21.95" customHeight="1" x14ac:dyDescent="0.25">
      <c r="A511" s="1400"/>
      <c r="B511" s="1065" t="s">
        <v>9009</v>
      </c>
      <c r="C511" s="903" t="s">
        <v>9034</v>
      </c>
      <c r="D511" s="900" t="s">
        <v>224</v>
      </c>
      <c r="E511" s="903" t="s">
        <v>1801</v>
      </c>
      <c r="F511" s="900" t="s">
        <v>1711</v>
      </c>
      <c r="G511" s="900" t="s">
        <v>53</v>
      </c>
      <c r="H511" s="900" t="s">
        <v>201</v>
      </c>
      <c r="I511" s="900" t="s">
        <v>268</v>
      </c>
      <c r="J511" s="1073" t="s">
        <v>12670</v>
      </c>
      <c r="K511" s="1073" t="s">
        <v>12672</v>
      </c>
      <c r="L511" s="1066">
        <v>142607.88</v>
      </c>
    </row>
    <row r="512" spans="1:12" s="651" customFormat="1" ht="21.95" customHeight="1" x14ac:dyDescent="0.25">
      <c r="A512" s="1400"/>
      <c r="B512" s="1067" t="s">
        <v>9009</v>
      </c>
      <c r="C512" s="702" t="s">
        <v>9034</v>
      </c>
      <c r="D512" s="899" t="s">
        <v>224</v>
      </c>
      <c r="E512" s="702" t="s">
        <v>1801</v>
      </c>
      <c r="F512" s="899" t="s">
        <v>1711</v>
      </c>
      <c r="G512" s="899" t="s">
        <v>53</v>
      </c>
      <c r="H512" s="899" t="s">
        <v>218</v>
      </c>
      <c r="I512" s="899" t="s">
        <v>506</v>
      </c>
      <c r="J512" s="1074" t="s">
        <v>12846</v>
      </c>
      <c r="K512" s="1074" t="s">
        <v>12847</v>
      </c>
      <c r="L512" s="1068">
        <v>81706.81</v>
      </c>
    </row>
    <row r="513" spans="1:12" s="651" customFormat="1" ht="21.95" customHeight="1" x14ac:dyDescent="0.25">
      <c r="A513" s="1400"/>
      <c r="B513" s="1065" t="s">
        <v>9009</v>
      </c>
      <c r="C513" s="903" t="s">
        <v>9035</v>
      </c>
      <c r="D513" s="900" t="s">
        <v>224</v>
      </c>
      <c r="E513" s="903" t="s">
        <v>1802</v>
      </c>
      <c r="F513" s="900" t="s">
        <v>1711</v>
      </c>
      <c r="G513" s="900" t="s">
        <v>53</v>
      </c>
      <c r="H513" s="900" t="s">
        <v>201</v>
      </c>
      <c r="I513" s="900" t="s">
        <v>267</v>
      </c>
      <c r="J513" s="1073" t="s">
        <v>12659</v>
      </c>
      <c r="K513" s="1073" t="s">
        <v>12660</v>
      </c>
      <c r="L513" s="1066">
        <v>138238.14000000001</v>
      </c>
    </row>
    <row r="514" spans="1:12" s="651" customFormat="1" ht="21.95" customHeight="1" x14ac:dyDescent="0.25">
      <c r="A514" s="1400"/>
      <c r="B514" s="1067" t="s">
        <v>9009</v>
      </c>
      <c r="C514" s="702" t="s">
        <v>9035</v>
      </c>
      <c r="D514" s="899" t="s">
        <v>224</v>
      </c>
      <c r="E514" s="702" t="s">
        <v>1802</v>
      </c>
      <c r="F514" s="899" t="s">
        <v>1711</v>
      </c>
      <c r="G514" s="899" t="s">
        <v>53</v>
      </c>
      <c r="H514" s="899" t="s">
        <v>201</v>
      </c>
      <c r="I514" s="899" t="s">
        <v>268</v>
      </c>
      <c r="J514" s="1074" t="s">
        <v>12670</v>
      </c>
      <c r="K514" s="1074" t="s">
        <v>12671</v>
      </c>
      <c r="L514" s="1068">
        <v>185904.01</v>
      </c>
    </row>
    <row r="515" spans="1:12" s="651" customFormat="1" ht="21.95" customHeight="1" x14ac:dyDescent="0.25">
      <c r="A515" s="1400"/>
      <c r="B515" s="1065" t="s">
        <v>9009</v>
      </c>
      <c r="C515" s="903" t="s">
        <v>9035</v>
      </c>
      <c r="D515" s="900" t="s">
        <v>224</v>
      </c>
      <c r="E515" s="903" t="s">
        <v>1802</v>
      </c>
      <c r="F515" s="900" t="s">
        <v>1711</v>
      </c>
      <c r="G515" s="900" t="s">
        <v>53</v>
      </c>
      <c r="H515" s="900" t="s">
        <v>201</v>
      </c>
      <c r="I515" s="900" t="s">
        <v>268</v>
      </c>
      <c r="J515" s="1073" t="s">
        <v>12670</v>
      </c>
      <c r="K515" s="1073" t="s">
        <v>12672</v>
      </c>
      <c r="L515" s="1066">
        <v>142607.88</v>
      </c>
    </row>
    <row r="516" spans="1:12" s="651" customFormat="1" ht="21.95" customHeight="1" x14ac:dyDescent="0.25">
      <c r="A516" s="1400"/>
      <c r="B516" s="1067" t="s">
        <v>9009</v>
      </c>
      <c r="C516" s="702" t="s">
        <v>9035</v>
      </c>
      <c r="D516" s="899" t="s">
        <v>224</v>
      </c>
      <c r="E516" s="702" t="s">
        <v>1802</v>
      </c>
      <c r="F516" s="899" t="s">
        <v>1711</v>
      </c>
      <c r="G516" s="899" t="s">
        <v>53</v>
      </c>
      <c r="H516" s="899" t="s">
        <v>218</v>
      </c>
      <c r="I516" s="899" t="s">
        <v>506</v>
      </c>
      <c r="J516" s="1074" t="s">
        <v>12846</v>
      </c>
      <c r="K516" s="1074" t="s">
        <v>12847</v>
      </c>
      <c r="L516" s="1068">
        <v>81706.81</v>
      </c>
    </row>
    <row r="517" spans="1:12" s="651" customFormat="1" ht="21.95" customHeight="1" x14ac:dyDescent="0.25">
      <c r="A517" s="1400"/>
      <c r="B517" s="1065" t="s">
        <v>9009</v>
      </c>
      <c r="C517" s="903" t="s">
        <v>9036</v>
      </c>
      <c r="D517" s="900" t="s">
        <v>224</v>
      </c>
      <c r="E517" s="903" t="s">
        <v>1800</v>
      </c>
      <c r="F517" s="900" t="s">
        <v>1711</v>
      </c>
      <c r="G517" s="900" t="s">
        <v>53</v>
      </c>
      <c r="H517" s="900" t="s">
        <v>201</v>
      </c>
      <c r="I517" s="900" t="s">
        <v>267</v>
      </c>
      <c r="J517" s="1073" t="s">
        <v>12659</v>
      </c>
      <c r="K517" s="1073" t="s">
        <v>12660</v>
      </c>
      <c r="L517" s="1066">
        <v>101080.24</v>
      </c>
    </row>
    <row r="518" spans="1:12" s="651" customFormat="1" ht="21.95" customHeight="1" x14ac:dyDescent="0.25">
      <c r="A518" s="1400"/>
      <c r="B518" s="1067" t="s">
        <v>9009</v>
      </c>
      <c r="C518" s="702" t="s">
        <v>9037</v>
      </c>
      <c r="D518" s="899" t="s">
        <v>224</v>
      </c>
      <c r="E518" s="702" t="s">
        <v>1801</v>
      </c>
      <c r="F518" s="899" t="s">
        <v>1711</v>
      </c>
      <c r="G518" s="899" t="s">
        <v>53</v>
      </c>
      <c r="H518" s="899" t="s">
        <v>201</v>
      </c>
      <c r="I518" s="899" t="s">
        <v>267</v>
      </c>
      <c r="J518" s="1074" t="s">
        <v>12659</v>
      </c>
      <c r="K518" s="1074" t="s">
        <v>12660</v>
      </c>
      <c r="L518" s="1068">
        <v>101080.24</v>
      </c>
    </row>
    <row r="519" spans="1:12" s="651" customFormat="1" ht="21.95" customHeight="1" x14ac:dyDescent="0.25">
      <c r="A519" s="1400"/>
      <c r="B519" s="1065" t="s">
        <v>9009</v>
      </c>
      <c r="C519" s="903" t="s">
        <v>9038</v>
      </c>
      <c r="D519" s="900" t="s">
        <v>224</v>
      </c>
      <c r="E519" s="903" t="s">
        <v>1802</v>
      </c>
      <c r="F519" s="900" t="s">
        <v>1711</v>
      </c>
      <c r="G519" s="900" t="s">
        <v>53</v>
      </c>
      <c r="H519" s="900" t="s">
        <v>201</v>
      </c>
      <c r="I519" s="900" t="s">
        <v>267</v>
      </c>
      <c r="J519" s="1073" t="s">
        <v>12659</v>
      </c>
      <c r="K519" s="1073" t="s">
        <v>12660</v>
      </c>
      <c r="L519" s="1066">
        <v>101080.24</v>
      </c>
    </row>
    <row r="520" spans="1:12" s="651" customFormat="1" ht="21.95" customHeight="1" x14ac:dyDescent="0.25">
      <c r="A520" s="1400"/>
      <c r="B520" s="1067" t="s">
        <v>9009</v>
      </c>
      <c r="C520" s="702" t="s">
        <v>9039</v>
      </c>
      <c r="D520" s="899" t="s">
        <v>215</v>
      </c>
      <c r="E520" s="702" t="s">
        <v>1810</v>
      </c>
      <c r="F520" s="899" t="s">
        <v>1711</v>
      </c>
      <c r="G520" s="899" t="s">
        <v>53</v>
      </c>
      <c r="H520" s="899" t="s">
        <v>201</v>
      </c>
      <c r="I520" s="899" t="s">
        <v>267</v>
      </c>
      <c r="J520" s="1074" t="s">
        <v>12659</v>
      </c>
      <c r="K520" s="1074" t="s">
        <v>12660</v>
      </c>
      <c r="L520" s="1068">
        <v>395640.54</v>
      </c>
    </row>
    <row r="521" spans="1:12" s="651" customFormat="1" ht="21.95" customHeight="1" x14ac:dyDescent="0.25">
      <c r="A521" s="1400"/>
      <c r="B521" s="1065" t="s">
        <v>9009</v>
      </c>
      <c r="C521" s="903" t="s">
        <v>9039</v>
      </c>
      <c r="D521" s="900" t="s">
        <v>215</v>
      </c>
      <c r="E521" s="903" t="s">
        <v>1810</v>
      </c>
      <c r="F521" s="900" t="s">
        <v>1711</v>
      </c>
      <c r="G521" s="900" t="s">
        <v>53</v>
      </c>
      <c r="H521" s="900" t="s">
        <v>201</v>
      </c>
      <c r="I521" s="900" t="s">
        <v>268</v>
      </c>
      <c r="J521" s="1073" t="s">
        <v>12670</v>
      </c>
      <c r="K521" s="1073" t="s">
        <v>12671</v>
      </c>
      <c r="L521" s="1066">
        <v>532061.26</v>
      </c>
    </row>
    <row r="522" spans="1:12" s="651" customFormat="1" ht="21.95" customHeight="1" x14ac:dyDescent="0.25">
      <c r="A522" s="1400"/>
      <c r="B522" s="1067" t="s">
        <v>9009</v>
      </c>
      <c r="C522" s="702" t="s">
        <v>9040</v>
      </c>
      <c r="D522" s="899" t="s">
        <v>215</v>
      </c>
      <c r="E522" s="702" t="s">
        <v>1810</v>
      </c>
      <c r="F522" s="899" t="s">
        <v>1711</v>
      </c>
      <c r="G522" s="899" t="s">
        <v>53</v>
      </c>
      <c r="H522" s="899" t="s">
        <v>201</v>
      </c>
      <c r="I522" s="899" t="s">
        <v>267</v>
      </c>
      <c r="J522" s="1074" t="s">
        <v>12659</v>
      </c>
      <c r="K522" s="1074" t="s">
        <v>12660</v>
      </c>
      <c r="L522" s="1068">
        <v>395640.54</v>
      </c>
    </row>
    <row r="523" spans="1:12" s="651" customFormat="1" ht="21.95" customHeight="1" x14ac:dyDescent="0.25">
      <c r="A523" s="1400"/>
      <c r="B523" s="1065" t="s">
        <v>9009</v>
      </c>
      <c r="C523" s="903" t="s">
        <v>9040</v>
      </c>
      <c r="D523" s="900" t="s">
        <v>215</v>
      </c>
      <c r="E523" s="903" t="s">
        <v>1810</v>
      </c>
      <c r="F523" s="900" t="s">
        <v>1711</v>
      </c>
      <c r="G523" s="900" t="s">
        <v>53</v>
      </c>
      <c r="H523" s="900" t="s">
        <v>201</v>
      </c>
      <c r="I523" s="900" t="s">
        <v>268</v>
      </c>
      <c r="J523" s="1073" t="s">
        <v>12670</v>
      </c>
      <c r="K523" s="1073" t="s">
        <v>12671</v>
      </c>
      <c r="L523" s="1066">
        <v>532061.26</v>
      </c>
    </row>
    <row r="524" spans="1:12" s="651" customFormat="1" ht="21.95" customHeight="1" x14ac:dyDescent="0.25">
      <c r="A524" s="1400"/>
      <c r="B524" s="1067" t="s">
        <v>9009</v>
      </c>
      <c r="C524" s="702" t="s">
        <v>9041</v>
      </c>
      <c r="D524" s="899" t="s">
        <v>215</v>
      </c>
      <c r="E524" s="702" t="s">
        <v>1810</v>
      </c>
      <c r="F524" s="899" t="s">
        <v>1711</v>
      </c>
      <c r="G524" s="899" t="s">
        <v>53</v>
      </c>
      <c r="H524" s="899" t="s">
        <v>201</v>
      </c>
      <c r="I524" s="899" t="s">
        <v>267</v>
      </c>
      <c r="J524" s="1074" t="s">
        <v>12659</v>
      </c>
      <c r="K524" s="1074" t="s">
        <v>12660</v>
      </c>
      <c r="L524" s="1068">
        <v>395640.54</v>
      </c>
    </row>
    <row r="525" spans="1:12" s="651" customFormat="1" ht="21.95" customHeight="1" x14ac:dyDescent="0.25">
      <c r="A525" s="1400"/>
      <c r="B525" s="1065" t="s">
        <v>9009</v>
      </c>
      <c r="C525" s="903" t="s">
        <v>9042</v>
      </c>
      <c r="D525" s="900" t="s">
        <v>215</v>
      </c>
      <c r="E525" s="903" t="s">
        <v>1810</v>
      </c>
      <c r="F525" s="900" t="s">
        <v>1711</v>
      </c>
      <c r="G525" s="900" t="s">
        <v>53</v>
      </c>
      <c r="H525" s="900" t="s">
        <v>201</v>
      </c>
      <c r="I525" s="900" t="s">
        <v>267</v>
      </c>
      <c r="J525" s="1073" t="s">
        <v>12659</v>
      </c>
      <c r="K525" s="1073" t="s">
        <v>12660</v>
      </c>
      <c r="L525" s="1066">
        <v>395640.54</v>
      </c>
    </row>
    <row r="526" spans="1:12" s="651" customFormat="1" ht="21.95" customHeight="1" x14ac:dyDescent="0.25">
      <c r="A526" s="1400"/>
      <c r="B526" s="1067" t="s">
        <v>9009</v>
      </c>
      <c r="C526" s="702" t="s">
        <v>9043</v>
      </c>
      <c r="D526" s="899" t="s">
        <v>215</v>
      </c>
      <c r="E526" s="702" t="s">
        <v>1810</v>
      </c>
      <c r="F526" s="899" t="s">
        <v>1711</v>
      </c>
      <c r="G526" s="899" t="s">
        <v>53</v>
      </c>
      <c r="H526" s="899" t="s">
        <v>201</v>
      </c>
      <c r="I526" s="899" t="s">
        <v>267</v>
      </c>
      <c r="J526" s="1074" t="s">
        <v>12659</v>
      </c>
      <c r="K526" s="1074" t="s">
        <v>12660</v>
      </c>
      <c r="L526" s="1068">
        <v>395640.54</v>
      </c>
    </row>
    <row r="527" spans="1:12" s="651" customFormat="1" ht="21.95" customHeight="1" x14ac:dyDescent="0.25">
      <c r="A527" s="1400"/>
      <c r="B527" s="1065" t="s">
        <v>9009</v>
      </c>
      <c r="C527" s="903" t="s">
        <v>9044</v>
      </c>
      <c r="D527" s="900" t="s">
        <v>215</v>
      </c>
      <c r="E527" s="903" t="s">
        <v>1810</v>
      </c>
      <c r="F527" s="900" t="s">
        <v>1711</v>
      </c>
      <c r="G527" s="900" t="s">
        <v>53</v>
      </c>
      <c r="H527" s="900" t="s">
        <v>201</v>
      </c>
      <c r="I527" s="900" t="s">
        <v>267</v>
      </c>
      <c r="J527" s="1073" t="s">
        <v>12659</v>
      </c>
      <c r="K527" s="1073" t="s">
        <v>12660</v>
      </c>
      <c r="L527" s="1066">
        <v>119701.83</v>
      </c>
    </row>
    <row r="528" spans="1:12" s="651" customFormat="1" ht="21.95" customHeight="1" x14ac:dyDescent="0.25">
      <c r="A528" s="1400"/>
      <c r="B528" s="1067" t="s">
        <v>9009</v>
      </c>
      <c r="C528" s="702" t="s">
        <v>9044</v>
      </c>
      <c r="D528" s="899" t="s">
        <v>215</v>
      </c>
      <c r="E528" s="702" t="s">
        <v>1810</v>
      </c>
      <c r="F528" s="899" t="s">
        <v>1711</v>
      </c>
      <c r="G528" s="899" t="s">
        <v>53</v>
      </c>
      <c r="H528" s="899" t="s">
        <v>218</v>
      </c>
      <c r="I528" s="899" t="s">
        <v>506</v>
      </c>
      <c r="J528" s="1074" t="s">
        <v>12846</v>
      </c>
      <c r="K528" s="1074" t="s">
        <v>12847</v>
      </c>
      <c r="L528" s="1068">
        <v>81706.81</v>
      </c>
    </row>
    <row r="529" spans="1:12" s="651" customFormat="1" ht="21.95" customHeight="1" x14ac:dyDescent="0.25">
      <c r="A529" s="1400"/>
      <c r="B529" s="1065" t="s">
        <v>9009</v>
      </c>
      <c r="C529" s="903" t="s">
        <v>9045</v>
      </c>
      <c r="D529" s="900" t="s">
        <v>264</v>
      </c>
      <c r="E529" s="903" t="s">
        <v>228</v>
      </c>
      <c r="F529" s="900" t="s">
        <v>1711</v>
      </c>
      <c r="G529" s="900" t="s">
        <v>53</v>
      </c>
      <c r="H529" s="900" t="s">
        <v>266</v>
      </c>
      <c r="I529" s="900" t="s">
        <v>267</v>
      </c>
      <c r="J529" s="1073" t="s">
        <v>12659</v>
      </c>
      <c r="K529" s="1073" t="s">
        <v>12660</v>
      </c>
      <c r="L529" s="1066">
        <v>79063.61</v>
      </c>
    </row>
    <row r="530" spans="1:12" s="651" customFormat="1" ht="21.95" customHeight="1" x14ac:dyDescent="0.25">
      <c r="A530" s="1400"/>
      <c r="B530" s="1067" t="s">
        <v>9009</v>
      </c>
      <c r="C530" s="702" t="s">
        <v>9046</v>
      </c>
      <c r="D530" s="899" t="s">
        <v>215</v>
      </c>
      <c r="E530" s="702" t="s">
        <v>1803</v>
      </c>
      <c r="F530" s="899" t="s">
        <v>1804</v>
      </c>
      <c r="G530" s="899" t="s">
        <v>53</v>
      </c>
      <c r="H530" s="899" t="s">
        <v>282</v>
      </c>
      <c r="I530" s="899" t="s">
        <v>1805</v>
      </c>
      <c r="J530" s="1074" t="s">
        <v>12833</v>
      </c>
      <c r="K530" s="1074" t="s">
        <v>12834</v>
      </c>
      <c r="L530" s="1068">
        <v>1567931.63</v>
      </c>
    </row>
    <row r="531" spans="1:12" s="651" customFormat="1" ht="21.95" customHeight="1" x14ac:dyDescent="0.25">
      <c r="A531" s="1400"/>
      <c r="B531" s="1065" t="s">
        <v>9009</v>
      </c>
      <c r="C531" s="903" t="s">
        <v>9046</v>
      </c>
      <c r="D531" s="900" t="s">
        <v>215</v>
      </c>
      <c r="E531" s="903" t="s">
        <v>1803</v>
      </c>
      <c r="F531" s="900" t="s">
        <v>1804</v>
      </c>
      <c r="G531" s="900" t="s">
        <v>53</v>
      </c>
      <c r="H531" s="900" t="s">
        <v>273</v>
      </c>
      <c r="I531" s="900" t="s">
        <v>274</v>
      </c>
      <c r="J531" s="1073" t="s">
        <v>12801</v>
      </c>
      <c r="K531" s="1073" t="s">
        <v>12848</v>
      </c>
      <c r="L531" s="1066">
        <v>299.55</v>
      </c>
    </row>
    <row r="532" spans="1:12" s="651" customFormat="1" ht="21.95" customHeight="1" x14ac:dyDescent="0.25">
      <c r="A532" s="1400"/>
      <c r="B532" s="1067" t="s">
        <v>9009</v>
      </c>
      <c r="C532" s="702" t="s">
        <v>9047</v>
      </c>
      <c r="D532" s="899" t="s">
        <v>215</v>
      </c>
      <c r="E532" s="702" t="s">
        <v>1811</v>
      </c>
      <c r="F532" s="899" t="s">
        <v>1711</v>
      </c>
      <c r="G532" s="899" t="s">
        <v>53</v>
      </c>
      <c r="H532" s="899" t="s">
        <v>218</v>
      </c>
      <c r="I532" s="899" t="s">
        <v>306</v>
      </c>
      <c r="J532" s="1074" t="s">
        <v>12692</v>
      </c>
      <c r="K532" s="1074" t="s">
        <v>12693</v>
      </c>
      <c r="L532" s="1068">
        <v>10553.93</v>
      </c>
    </row>
    <row r="533" spans="1:12" s="651" customFormat="1" ht="21.95" customHeight="1" x14ac:dyDescent="0.25">
      <c r="A533" s="1400"/>
      <c r="B533" s="1065" t="s">
        <v>9009</v>
      </c>
      <c r="C533" s="903" t="s">
        <v>9047</v>
      </c>
      <c r="D533" s="900" t="s">
        <v>215</v>
      </c>
      <c r="E533" s="903" t="s">
        <v>1811</v>
      </c>
      <c r="F533" s="900" t="s">
        <v>1711</v>
      </c>
      <c r="G533" s="900" t="s">
        <v>53</v>
      </c>
      <c r="H533" s="900" t="s">
        <v>273</v>
      </c>
      <c r="I533" s="900" t="s">
        <v>274</v>
      </c>
      <c r="J533" s="1073" t="s">
        <v>12713</v>
      </c>
      <c r="K533" s="1073" t="s">
        <v>12849</v>
      </c>
      <c r="L533" s="1066">
        <v>53090.49</v>
      </c>
    </row>
    <row r="534" spans="1:12" s="651" customFormat="1" ht="21.95" customHeight="1" x14ac:dyDescent="0.25">
      <c r="A534" s="1400"/>
      <c r="B534" s="1067" t="s">
        <v>9009</v>
      </c>
      <c r="C534" s="702" t="s">
        <v>9047</v>
      </c>
      <c r="D534" s="899" t="s">
        <v>215</v>
      </c>
      <c r="E534" s="702" t="s">
        <v>1811</v>
      </c>
      <c r="F534" s="899" t="s">
        <v>1711</v>
      </c>
      <c r="G534" s="899" t="s">
        <v>53</v>
      </c>
      <c r="H534" s="899" t="s">
        <v>273</v>
      </c>
      <c r="I534" s="899" t="s">
        <v>274</v>
      </c>
      <c r="J534" s="1074" t="s">
        <v>12850</v>
      </c>
      <c r="K534" s="1074" t="s">
        <v>12851</v>
      </c>
      <c r="L534" s="1068">
        <v>34444.480000000003</v>
      </c>
    </row>
    <row r="535" spans="1:12" s="651" customFormat="1" ht="21.95" customHeight="1" x14ac:dyDescent="0.25">
      <c r="A535" s="1400"/>
      <c r="B535" s="1065" t="s">
        <v>9009</v>
      </c>
      <c r="C535" s="903" t="s">
        <v>9047</v>
      </c>
      <c r="D535" s="900" t="s">
        <v>215</v>
      </c>
      <c r="E535" s="903" t="s">
        <v>1811</v>
      </c>
      <c r="F535" s="900" t="s">
        <v>1711</v>
      </c>
      <c r="G535" s="900" t="s">
        <v>53</v>
      </c>
      <c r="H535" s="900" t="s">
        <v>273</v>
      </c>
      <c r="I535" s="900" t="s">
        <v>275</v>
      </c>
      <c r="J535" s="1073" t="s">
        <v>12852</v>
      </c>
      <c r="K535" s="1073" t="s">
        <v>12853</v>
      </c>
      <c r="L535" s="1066">
        <v>16217.23</v>
      </c>
    </row>
    <row r="536" spans="1:12" s="651" customFormat="1" ht="21.95" customHeight="1" x14ac:dyDescent="0.25">
      <c r="A536" s="1400"/>
      <c r="B536" s="1067" t="s">
        <v>9009</v>
      </c>
      <c r="C536" s="702" t="s">
        <v>9047</v>
      </c>
      <c r="D536" s="899" t="s">
        <v>215</v>
      </c>
      <c r="E536" s="702" t="s">
        <v>1811</v>
      </c>
      <c r="F536" s="899" t="s">
        <v>1711</v>
      </c>
      <c r="G536" s="899" t="s">
        <v>53</v>
      </c>
      <c r="H536" s="899" t="s">
        <v>201</v>
      </c>
      <c r="I536" s="899" t="s">
        <v>267</v>
      </c>
      <c r="J536" s="1074" t="s">
        <v>12659</v>
      </c>
      <c r="K536" s="1074" t="s">
        <v>12660</v>
      </c>
      <c r="L536" s="1068">
        <v>422413.4</v>
      </c>
    </row>
    <row r="537" spans="1:12" s="651" customFormat="1" ht="21.95" customHeight="1" x14ac:dyDescent="0.25">
      <c r="A537" s="1400"/>
      <c r="B537" s="1065" t="s">
        <v>9009</v>
      </c>
      <c r="C537" s="903" t="s">
        <v>9047</v>
      </c>
      <c r="D537" s="900" t="s">
        <v>215</v>
      </c>
      <c r="E537" s="903" t="s">
        <v>1811</v>
      </c>
      <c r="F537" s="900" t="s">
        <v>1711</v>
      </c>
      <c r="G537" s="900" t="s">
        <v>53</v>
      </c>
      <c r="H537" s="900" t="s">
        <v>201</v>
      </c>
      <c r="I537" s="900" t="s">
        <v>268</v>
      </c>
      <c r="J537" s="1073" t="s">
        <v>12670</v>
      </c>
      <c r="K537" s="1073" t="s">
        <v>12671</v>
      </c>
      <c r="L537" s="1066">
        <v>568065.68000000005</v>
      </c>
    </row>
    <row r="538" spans="1:12" s="651" customFormat="1" ht="21.95" customHeight="1" x14ac:dyDescent="0.25">
      <c r="A538" s="1400"/>
      <c r="B538" s="1067" t="s">
        <v>9009</v>
      </c>
      <c r="C538" s="702" t="s">
        <v>9047</v>
      </c>
      <c r="D538" s="899" t="s">
        <v>215</v>
      </c>
      <c r="E538" s="702" t="s">
        <v>1811</v>
      </c>
      <c r="F538" s="899" t="s">
        <v>1711</v>
      </c>
      <c r="G538" s="899" t="s">
        <v>53</v>
      </c>
      <c r="H538" s="899" t="s">
        <v>201</v>
      </c>
      <c r="I538" s="899" t="s">
        <v>268</v>
      </c>
      <c r="J538" s="1074" t="s">
        <v>12670</v>
      </c>
      <c r="K538" s="1074" t="s">
        <v>12672</v>
      </c>
      <c r="L538" s="1068">
        <v>435765.98</v>
      </c>
    </row>
    <row r="539" spans="1:12" s="651" customFormat="1" ht="21.95" customHeight="1" x14ac:dyDescent="0.25">
      <c r="A539" s="1400"/>
      <c r="B539" s="1065" t="s">
        <v>9009</v>
      </c>
      <c r="C539" s="903" t="s">
        <v>9048</v>
      </c>
      <c r="D539" s="900" t="s">
        <v>215</v>
      </c>
      <c r="E539" s="903" t="s">
        <v>1812</v>
      </c>
      <c r="F539" s="900" t="s">
        <v>1711</v>
      </c>
      <c r="G539" s="900" t="s">
        <v>53</v>
      </c>
      <c r="H539" s="900" t="s">
        <v>201</v>
      </c>
      <c r="I539" s="900" t="s">
        <v>267</v>
      </c>
      <c r="J539" s="1073" t="s">
        <v>12659</v>
      </c>
      <c r="K539" s="1073" t="s">
        <v>12660</v>
      </c>
      <c r="L539" s="1066">
        <v>422413.4</v>
      </c>
    </row>
    <row r="540" spans="1:12" s="651" customFormat="1" ht="21.95" customHeight="1" x14ac:dyDescent="0.25">
      <c r="A540" s="1400"/>
      <c r="B540" s="1067" t="s">
        <v>9009</v>
      </c>
      <c r="C540" s="702" t="s">
        <v>9048</v>
      </c>
      <c r="D540" s="899" t="s">
        <v>215</v>
      </c>
      <c r="E540" s="702" t="s">
        <v>1812</v>
      </c>
      <c r="F540" s="899" t="s">
        <v>1711</v>
      </c>
      <c r="G540" s="899" t="s">
        <v>53</v>
      </c>
      <c r="H540" s="899" t="s">
        <v>273</v>
      </c>
      <c r="I540" s="899" t="s">
        <v>274</v>
      </c>
      <c r="J540" s="1074" t="s">
        <v>12854</v>
      </c>
      <c r="K540" s="1074" t="s">
        <v>12855</v>
      </c>
      <c r="L540" s="1068">
        <v>49542.9</v>
      </c>
    </row>
    <row r="541" spans="1:12" s="651" customFormat="1" ht="21.95" customHeight="1" x14ac:dyDescent="0.25">
      <c r="A541" s="1400"/>
      <c r="B541" s="1065" t="s">
        <v>9009</v>
      </c>
      <c r="C541" s="903" t="s">
        <v>9048</v>
      </c>
      <c r="D541" s="900" t="s">
        <v>215</v>
      </c>
      <c r="E541" s="903" t="s">
        <v>1812</v>
      </c>
      <c r="F541" s="900" t="s">
        <v>1711</v>
      </c>
      <c r="G541" s="900" t="s">
        <v>53</v>
      </c>
      <c r="H541" s="900" t="s">
        <v>273</v>
      </c>
      <c r="I541" s="900" t="s">
        <v>274</v>
      </c>
      <c r="J541" s="1073" t="s">
        <v>12856</v>
      </c>
      <c r="K541" s="1073" t="s">
        <v>12857</v>
      </c>
      <c r="L541" s="1066">
        <v>34598.36</v>
      </c>
    </row>
    <row r="542" spans="1:12" s="651" customFormat="1" ht="21.95" customHeight="1" x14ac:dyDescent="0.25">
      <c r="A542" s="1400"/>
      <c r="B542" s="1067" t="s">
        <v>9009</v>
      </c>
      <c r="C542" s="702" t="s">
        <v>9048</v>
      </c>
      <c r="D542" s="899" t="s">
        <v>215</v>
      </c>
      <c r="E542" s="702" t="s">
        <v>1812</v>
      </c>
      <c r="F542" s="899" t="s">
        <v>1711</v>
      </c>
      <c r="G542" s="899" t="s">
        <v>53</v>
      </c>
      <c r="H542" s="899" t="s">
        <v>218</v>
      </c>
      <c r="I542" s="899" t="s">
        <v>306</v>
      </c>
      <c r="J542" s="1074" t="s">
        <v>12692</v>
      </c>
      <c r="K542" s="1074" t="s">
        <v>12693</v>
      </c>
      <c r="L542" s="1068">
        <v>10553.93</v>
      </c>
    </row>
    <row r="543" spans="1:12" s="651" customFormat="1" ht="21.95" customHeight="1" x14ac:dyDescent="0.25">
      <c r="A543" s="1400"/>
      <c r="B543" s="1065" t="s">
        <v>9009</v>
      </c>
      <c r="C543" s="903" t="s">
        <v>9049</v>
      </c>
      <c r="D543" s="900" t="s">
        <v>215</v>
      </c>
      <c r="E543" s="903" t="s">
        <v>1725</v>
      </c>
      <c r="F543" s="900" t="s">
        <v>1711</v>
      </c>
      <c r="G543" s="900" t="s">
        <v>53</v>
      </c>
      <c r="H543" s="900" t="s">
        <v>218</v>
      </c>
      <c r="I543" s="900" t="s">
        <v>306</v>
      </c>
      <c r="J543" s="1073" t="s">
        <v>12692</v>
      </c>
      <c r="K543" s="1073" t="s">
        <v>12693</v>
      </c>
      <c r="L543" s="1066">
        <v>10553.93</v>
      </c>
    </row>
    <row r="544" spans="1:12" s="651" customFormat="1" ht="21.95" customHeight="1" x14ac:dyDescent="0.25">
      <c r="A544" s="1400"/>
      <c r="B544" s="1067" t="s">
        <v>9009</v>
      </c>
      <c r="C544" s="702" t="s">
        <v>9049</v>
      </c>
      <c r="D544" s="899" t="s">
        <v>215</v>
      </c>
      <c r="E544" s="702" t="s">
        <v>1725</v>
      </c>
      <c r="F544" s="899" t="s">
        <v>1711</v>
      </c>
      <c r="G544" s="899" t="s">
        <v>53</v>
      </c>
      <c r="H544" s="899" t="s">
        <v>273</v>
      </c>
      <c r="I544" s="899" t="s">
        <v>274</v>
      </c>
      <c r="J544" s="1074" t="s">
        <v>12858</v>
      </c>
      <c r="K544" s="1074" t="s">
        <v>12859</v>
      </c>
      <c r="L544" s="1068">
        <v>1551.27</v>
      </c>
    </row>
    <row r="545" spans="1:12" s="651" customFormat="1" ht="21.95" customHeight="1" x14ac:dyDescent="0.25">
      <c r="A545" s="1400"/>
      <c r="B545" s="1065" t="s">
        <v>9009</v>
      </c>
      <c r="C545" s="903" t="s">
        <v>9049</v>
      </c>
      <c r="D545" s="900" t="s">
        <v>215</v>
      </c>
      <c r="E545" s="903" t="s">
        <v>1725</v>
      </c>
      <c r="F545" s="900" t="s">
        <v>1711</v>
      </c>
      <c r="G545" s="900" t="s">
        <v>53</v>
      </c>
      <c r="H545" s="900" t="s">
        <v>273</v>
      </c>
      <c r="I545" s="900" t="s">
        <v>275</v>
      </c>
      <c r="J545" s="1073" t="s">
        <v>12860</v>
      </c>
      <c r="K545" s="1073" t="s">
        <v>12861</v>
      </c>
      <c r="L545" s="1066">
        <v>36770.11</v>
      </c>
    </row>
    <row r="546" spans="1:12" s="651" customFormat="1" ht="21.95" customHeight="1" x14ac:dyDescent="0.25">
      <c r="A546" s="1400"/>
      <c r="B546" s="1067" t="s">
        <v>9009</v>
      </c>
      <c r="C546" s="702" t="s">
        <v>9049</v>
      </c>
      <c r="D546" s="899" t="s">
        <v>215</v>
      </c>
      <c r="E546" s="702" t="s">
        <v>1725</v>
      </c>
      <c r="F546" s="899" t="s">
        <v>1711</v>
      </c>
      <c r="G546" s="899" t="s">
        <v>53</v>
      </c>
      <c r="H546" s="899" t="s">
        <v>201</v>
      </c>
      <c r="I546" s="899" t="s">
        <v>267</v>
      </c>
      <c r="J546" s="1074" t="s">
        <v>12659</v>
      </c>
      <c r="K546" s="1074" t="s">
        <v>12660</v>
      </c>
      <c r="L546" s="1068">
        <v>422413.4</v>
      </c>
    </row>
    <row r="547" spans="1:12" s="651" customFormat="1" ht="21.95" customHeight="1" x14ac:dyDescent="0.25">
      <c r="A547" s="1400"/>
      <c r="B547" s="1065" t="s">
        <v>9009</v>
      </c>
      <c r="C547" s="903" t="s">
        <v>9050</v>
      </c>
      <c r="D547" s="900" t="s">
        <v>215</v>
      </c>
      <c r="E547" s="903" t="s">
        <v>1710</v>
      </c>
      <c r="F547" s="900" t="s">
        <v>1708</v>
      </c>
      <c r="G547" s="900" t="s">
        <v>152</v>
      </c>
      <c r="H547" s="900" t="s">
        <v>282</v>
      </c>
      <c r="I547" s="900" t="s">
        <v>1775</v>
      </c>
      <c r="J547" s="1073" t="s">
        <v>12770</v>
      </c>
      <c r="K547" s="1073" t="s">
        <v>12771</v>
      </c>
      <c r="L547" s="1066">
        <v>2341649.64</v>
      </c>
    </row>
    <row r="548" spans="1:12" s="651" customFormat="1" ht="21.95" customHeight="1" x14ac:dyDescent="0.25">
      <c r="A548" s="1400"/>
      <c r="B548" s="1067" t="s">
        <v>9009</v>
      </c>
      <c r="C548" s="702" t="s">
        <v>9050</v>
      </c>
      <c r="D548" s="899" t="s">
        <v>215</v>
      </c>
      <c r="E548" s="702" t="s">
        <v>1710</v>
      </c>
      <c r="F548" s="899" t="s">
        <v>1708</v>
      </c>
      <c r="G548" s="899" t="s">
        <v>152</v>
      </c>
      <c r="H548" s="899" t="s">
        <v>273</v>
      </c>
      <c r="I548" s="899" t="s">
        <v>275</v>
      </c>
      <c r="J548" s="1074" t="s">
        <v>12801</v>
      </c>
      <c r="K548" s="1074" t="s">
        <v>12848</v>
      </c>
      <c r="L548" s="1068">
        <v>2089.1799999999998</v>
      </c>
    </row>
    <row r="549" spans="1:12" s="651" customFormat="1" ht="21.95" customHeight="1" x14ac:dyDescent="0.25">
      <c r="A549" s="1400"/>
      <c r="B549" s="1065" t="s">
        <v>9009</v>
      </c>
      <c r="C549" s="903" t="s">
        <v>9051</v>
      </c>
      <c r="D549" s="900" t="s">
        <v>264</v>
      </c>
      <c r="E549" s="903" t="s">
        <v>228</v>
      </c>
      <c r="F549" s="900" t="s">
        <v>1711</v>
      </c>
      <c r="G549" s="900" t="s">
        <v>53</v>
      </c>
      <c r="H549" s="900" t="s">
        <v>266</v>
      </c>
      <c r="I549" s="900" t="s">
        <v>267</v>
      </c>
      <c r="J549" s="1073" t="s">
        <v>12659</v>
      </c>
      <c r="K549" s="1073" t="s">
        <v>12660</v>
      </c>
      <c r="L549" s="1066">
        <v>152591.32</v>
      </c>
    </row>
    <row r="550" spans="1:12" s="651" customFormat="1" ht="21.95" customHeight="1" x14ac:dyDescent="0.25">
      <c r="A550" s="1400"/>
      <c r="B550" s="1067" t="s">
        <v>9009</v>
      </c>
      <c r="C550" s="702" t="s">
        <v>9051</v>
      </c>
      <c r="D550" s="899" t="s">
        <v>264</v>
      </c>
      <c r="E550" s="702" t="s">
        <v>228</v>
      </c>
      <c r="F550" s="899" t="s">
        <v>1711</v>
      </c>
      <c r="G550" s="899" t="s">
        <v>53</v>
      </c>
      <c r="H550" s="899" t="s">
        <v>266</v>
      </c>
      <c r="I550" s="899" t="s">
        <v>268</v>
      </c>
      <c r="J550" s="1074" t="s">
        <v>12670</v>
      </c>
      <c r="K550" s="1074" t="s">
        <v>12671</v>
      </c>
      <c r="L550" s="1068">
        <v>202402.44</v>
      </c>
    </row>
    <row r="551" spans="1:12" s="651" customFormat="1" ht="21.95" customHeight="1" x14ac:dyDescent="0.25">
      <c r="A551" s="1400"/>
      <c r="B551" s="1065" t="s">
        <v>9009</v>
      </c>
      <c r="C551" s="903" t="s">
        <v>9051</v>
      </c>
      <c r="D551" s="900" t="s">
        <v>264</v>
      </c>
      <c r="E551" s="903" t="s">
        <v>228</v>
      </c>
      <c r="F551" s="900" t="s">
        <v>1711</v>
      </c>
      <c r="G551" s="900" t="s">
        <v>53</v>
      </c>
      <c r="H551" s="900" t="s">
        <v>266</v>
      </c>
      <c r="I551" s="900" t="s">
        <v>268</v>
      </c>
      <c r="J551" s="1073" t="s">
        <v>12670</v>
      </c>
      <c r="K551" s="1073" t="s">
        <v>12672</v>
      </c>
      <c r="L551" s="1066">
        <v>156039.72</v>
      </c>
    </row>
    <row r="552" spans="1:12" s="651" customFormat="1" ht="21.95" customHeight="1" x14ac:dyDescent="0.25">
      <c r="A552" s="1400"/>
      <c r="B552" s="1067" t="s">
        <v>9009</v>
      </c>
      <c r="C552" s="702" t="s">
        <v>9052</v>
      </c>
      <c r="D552" s="899" t="s">
        <v>264</v>
      </c>
      <c r="E552" s="702" t="s">
        <v>228</v>
      </c>
      <c r="F552" s="899" t="s">
        <v>1711</v>
      </c>
      <c r="G552" s="899" t="s">
        <v>53</v>
      </c>
      <c r="H552" s="899" t="s">
        <v>266</v>
      </c>
      <c r="I552" s="899" t="s">
        <v>267</v>
      </c>
      <c r="J552" s="1074" t="s">
        <v>12659</v>
      </c>
      <c r="K552" s="1074" t="s">
        <v>12660</v>
      </c>
      <c r="L552" s="1068">
        <v>152591.32</v>
      </c>
    </row>
    <row r="553" spans="1:12" s="651" customFormat="1" ht="21.95" customHeight="1" x14ac:dyDescent="0.25">
      <c r="A553" s="1400"/>
      <c r="B553" s="1065" t="s">
        <v>9009</v>
      </c>
      <c r="C553" s="903" t="s">
        <v>9052</v>
      </c>
      <c r="D553" s="900" t="s">
        <v>264</v>
      </c>
      <c r="E553" s="903" t="s">
        <v>228</v>
      </c>
      <c r="F553" s="900" t="s">
        <v>1711</v>
      </c>
      <c r="G553" s="900" t="s">
        <v>53</v>
      </c>
      <c r="H553" s="900" t="s">
        <v>266</v>
      </c>
      <c r="I553" s="900" t="s">
        <v>268</v>
      </c>
      <c r="J553" s="1073" t="s">
        <v>12670</v>
      </c>
      <c r="K553" s="1073" t="s">
        <v>12671</v>
      </c>
      <c r="L553" s="1066">
        <v>202402.44</v>
      </c>
    </row>
    <row r="554" spans="1:12" s="651" customFormat="1" ht="21.95" customHeight="1" x14ac:dyDescent="0.25">
      <c r="A554" s="1400"/>
      <c r="B554" s="1067" t="s">
        <v>9009</v>
      </c>
      <c r="C554" s="702" t="s">
        <v>9052</v>
      </c>
      <c r="D554" s="899" t="s">
        <v>264</v>
      </c>
      <c r="E554" s="702" t="s">
        <v>228</v>
      </c>
      <c r="F554" s="899" t="s">
        <v>1711</v>
      </c>
      <c r="G554" s="899" t="s">
        <v>53</v>
      </c>
      <c r="H554" s="899" t="s">
        <v>266</v>
      </c>
      <c r="I554" s="899" t="s">
        <v>268</v>
      </c>
      <c r="J554" s="1074" t="s">
        <v>12670</v>
      </c>
      <c r="K554" s="1074" t="s">
        <v>12672</v>
      </c>
      <c r="L554" s="1068">
        <v>156039.72</v>
      </c>
    </row>
    <row r="555" spans="1:12" s="651" customFormat="1" ht="21.95" customHeight="1" x14ac:dyDescent="0.25">
      <c r="A555" s="1400"/>
      <c r="B555" s="1065" t="s">
        <v>9053</v>
      </c>
      <c r="C555" s="903" t="s">
        <v>9054</v>
      </c>
      <c r="D555" s="900" t="s">
        <v>264</v>
      </c>
      <c r="E555" s="903" t="s">
        <v>228</v>
      </c>
      <c r="F555" s="900" t="s">
        <v>1711</v>
      </c>
      <c r="G555" s="900" t="s">
        <v>53</v>
      </c>
      <c r="H555" s="900" t="s">
        <v>266</v>
      </c>
      <c r="I555" s="900" t="s">
        <v>267</v>
      </c>
      <c r="J555" s="1073" t="s">
        <v>12659</v>
      </c>
      <c r="K555" s="1073" t="s">
        <v>12660</v>
      </c>
      <c r="L555" s="1066">
        <v>331233.90999999997</v>
      </c>
    </row>
    <row r="556" spans="1:12" s="651" customFormat="1" ht="21.95" customHeight="1" x14ac:dyDescent="0.25">
      <c r="A556" s="1400"/>
      <c r="B556" s="1067" t="s">
        <v>9053</v>
      </c>
      <c r="C556" s="702" t="s">
        <v>9054</v>
      </c>
      <c r="D556" s="899" t="s">
        <v>264</v>
      </c>
      <c r="E556" s="702" t="s">
        <v>228</v>
      </c>
      <c r="F556" s="899" t="s">
        <v>1711</v>
      </c>
      <c r="G556" s="899" t="s">
        <v>53</v>
      </c>
      <c r="H556" s="899" t="s">
        <v>273</v>
      </c>
      <c r="I556" s="899" t="s">
        <v>274</v>
      </c>
      <c r="J556" s="1074" t="s">
        <v>12862</v>
      </c>
      <c r="K556" s="1074" t="s">
        <v>12863</v>
      </c>
      <c r="L556" s="1068">
        <v>17434.18</v>
      </c>
    </row>
    <row r="557" spans="1:12" s="651" customFormat="1" ht="21.95" customHeight="1" x14ac:dyDescent="0.25">
      <c r="A557" s="1400"/>
      <c r="B557" s="1065" t="s">
        <v>9053</v>
      </c>
      <c r="C557" s="903" t="s">
        <v>9055</v>
      </c>
      <c r="D557" s="900" t="s">
        <v>264</v>
      </c>
      <c r="E557" s="903" t="s">
        <v>228</v>
      </c>
      <c r="F557" s="900" t="s">
        <v>1711</v>
      </c>
      <c r="G557" s="900" t="s">
        <v>53</v>
      </c>
      <c r="H557" s="900" t="s">
        <v>266</v>
      </c>
      <c r="I557" s="900" t="s">
        <v>267</v>
      </c>
      <c r="J557" s="1073" t="s">
        <v>12659</v>
      </c>
      <c r="K557" s="1073" t="s">
        <v>12660</v>
      </c>
      <c r="L557" s="1066">
        <v>106233.35</v>
      </c>
    </row>
    <row r="558" spans="1:12" s="651" customFormat="1" ht="21.95" customHeight="1" x14ac:dyDescent="0.25">
      <c r="A558" s="1400"/>
      <c r="B558" s="1067" t="s">
        <v>9053</v>
      </c>
      <c r="C558" s="702" t="s">
        <v>9055</v>
      </c>
      <c r="D558" s="899" t="s">
        <v>264</v>
      </c>
      <c r="E558" s="702" t="s">
        <v>228</v>
      </c>
      <c r="F558" s="899" t="s">
        <v>1711</v>
      </c>
      <c r="G558" s="899" t="s">
        <v>53</v>
      </c>
      <c r="H558" s="899" t="s">
        <v>266</v>
      </c>
      <c r="I558" s="899" t="s">
        <v>268</v>
      </c>
      <c r="J558" s="1074" t="s">
        <v>12670</v>
      </c>
      <c r="K558" s="1074" t="s">
        <v>12671</v>
      </c>
      <c r="L558" s="1068">
        <v>140911.60999999999</v>
      </c>
    </row>
    <row r="559" spans="1:12" s="651" customFormat="1" ht="21.95" customHeight="1" x14ac:dyDescent="0.25">
      <c r="A559" s="1400"/>
      <c r="B559" s="1065" t="s">
        <v>9053</v>
      </c>
      <c r="C559" s="903" t="s">
        <v>9055</v>
      </c>
      <c r="D559" s="900" t="s">
        <v>264</v>
      </c>
      <c r="E559" s="903" t="s">
        <v>228</v>
      </c>
      <c r="F559" s="900" t="s">
        <v>1711</v>
      </c>
      <c r="G559" s="900" t="s">
        <v>53</v>
      </c>
      <c r="H559" s="900" t="s">
        <v>266</v>
      </c>
      <c r="I559" s="900" t="s">
        <v>268</v>
      </c>
      <c r="J559" s="1073" t="s">
        <v>12670</v>
      </c>
      <c r="K559" s="1073" t="s">
        <v>12672</v>
      </c>
      <c r="L559" s="1066">
        <v>108634.11</v>
      </c>
    </row>
    <row r="560" spans="1:12" s="651" customFormat="1" ht="21.95" customHeight="1" x14ac:dyDescent="0.25">
      <c r="A560" s="1400"/>
      <c r="B560" s="1067" t="s">
        <v>9053</v>
      </c>
      <c r="C560" s="702" t="s">
        <v>9056</v>
      </c>
      <c r="D560" s="899" t="s">
        <v>264</v>
      </c>
      <c r="E560" s="702" t="s">
        <v>228</v>
      </c>
      <c r="F560" s="899" t="s">
        <v>1711</v>
      </c>
      <c r="G560" s="899" t="s">
        <v>53</v>
      </c>
      <c r="H560" s="899" t="s">
        <v>266</v>
      </c>
      <c r="I560" s="899" t="s">
        <v>267</v>
      </c>
      <c r="J560" s="1074" t="s">
        <v>12659</v>
      </c>
      <c r="K560" s="1074" t="s">
        <v>12660</v>
      </c>
      <c r="L560" s="1068">
        <v>88436.75</v>
      </c>
    </row>
    <row r="561" spans="1:12" s="651" customFormat="1" ht="21.95" customHeight="1" x14ac:dyDescent="0.25">
      <c r="A561" s="1400"/>
      <c r="B561" s="1065" t="s">
        <v>9053</v>
      </c>
      <c r="C561" s="903" t="s">
        <v>9057</v>
      </c>
      <c r="D561" s="900" t="s">
        <v>264</v>
      </c>
      <c r="E561" s="903" t="s">
        <v>228</v>
      </c>
      <c r="F561" s="900" t="s">
        <v>1711</v>
      </c>
      <c r="G561" s="900" t="s">
        <v>53</v>
      </c>
      <c r="H561" s="900" t="s">
        <v>266</v>
      </c>
      <c r="I561" s="900" t="s">
        <v>267</v>
      </c>
      <c r="J561" s="1073" t="s">
        <v>12659</v>
      </c>
      <c r="K561" s="1073" t="s">
        <v>12660</v>
      </c>
      <c r="L561" s="1066">
        <v>161097.42000000001</v>
      </c>
    </row>
    <row r="562" spans="1:12" s="651" customFormat="1" ht="21.95" customHeight="1" x14ac:dyDescent="0.25">
      <c r="A562" s="1400"/>
      <c r="B562" s="1067" t="s">
        <v>9053</v>
      </c>
      <c r="C562" s="702" t="s">
        <v>9057</v>
      </c>
      <c r="D562" s="899" t="s">
        <v>264</v>
      </c>
      <c r="E562" s="702" t="s">
        <v>228</v>
      </c>
      <c r="F562" s="899" t="s">
        <v>1711</v>
      </c>
      <c r="G562" s="899" t="s">
        <v>53</v>
      </c>
      <c r="H562" s="899" t="s">
        <v>273</v>
      </c>
      <c r="I562" s="899" t="s">
        <v>274</v>
      </c>
      <c r="J562" s="1074" t="s">
        <v>12864</v>
      </c>
      <c r="K562" s="1074" t="s">
        <v>12865</v>
      </c>
      <c r="L562" s="1068">
        <v>9907.8799999999992</v>
      </c>
    </row>
    <row r="563" spans="1:12" s="651" customFormat="1" ht="21.95" customHeight="1" x14ac:dyDescent="0.25">
      <c r="A563" s="1400"/>
      <c r="B563" s="1065" t="s">
        <v>9053</v>
      </c>
      <c r="C563" s="903" t="s">
        <v>9058</v>
      </c>
      <c r="D563" s="900" t="s">
        <v>264</v>
      </c>
      <c r="E563" s="903" t="s">
        <v>228</v>
      </c>
      <c r="F563" s="900" t="s">
        <v>1711</v>
      </c>
      <c r="G563" s="900" t="s">
        <v>53</v>
      </c>
      <c r="H563" s="900" t="s">
        <v>273</v>
      </c>
      <c r="I563" s="900" t="s">
        <v>274</v>
      </c>
      <c r="J563" s="1073" t="s">
        <v>12864</v>
      </c>
      <c r="K563" s="1073" t="s">
        <v>12865</v>
      </c>
      <c r="L563" s="1066">
        <v>9907.8799999999992</v>
      </c>
    </row>
    <row r="564" spans="1:12" s="651" customFormat="1" ht="21.95" customHeight="1" x14ac:dyDescent="0.25">
      <c r="A564" s="1400"/>
      <c r="B564" s="1067" t="s">
        <v>9053</v>
      </c>
      <c r="C564" s="702" t="s">
        <v>9058</v>
      </c>
      <c r="D564" s="899" t="s">
        <v>264</v>
      </c>
      <c r="E564" s="702" t="s">
        <v>228</v>
      </c>
      <c r="F564" s="899" t="s">
        <v>1711</v>
      </c>
      <c r="G564" s="899" t="s">
        <v>53</v>
      </c>
      <c r="H564" s="899" t="s">
        <v>266</v>
      </c>
      <c r="I564" s="899" t="s">
        <v>267</v>
      </c>
      <c r="J564" s="1074" t="s">
        <v>12659</v>
      </c>
      <c r="K564" s="1074" t="s">
        <v>12660</v>
      </c>
      <c r="L564" s="1068">
        <v>161097.42000000001</v>
      </c>
    </row>
    <row r="565" spans="1:12" s="651" customFormat="1" ht="21.95" customHeight="1" x14ac:dyDescent="0.25">
      <c r="A565" s="1400"/>
      <c r="B565" s="1065" t="s">
        <v>9053</v>
      </c>
      <c r="C565" s="903" t="s">
        <v>9059</v>
      </c>
      <c r="D565" s="900" t="s">
        <v>264</v>
      </c>
      <c r="E565" s="903" t="s">
        <v>228</v>
      </c>
      <c r="F565" s="900" t="s">
        <v>1711</v>
      </c>
      <c r="G565" s="900" t="s">
        <v>53</v>
      </c>
      <c r="H565" s="900" t="s">
        <v>266</v>
      </c>
      <c r="I565" s="900" t="s">
        <v>267</v>
      </c>
      <c r="J565" s="1073" t="s">
        <v>12659</v>
      </c>
      <c r="K565" s="1073" t="s">
        <v>12660</v>
      </c>
      <c r="L565" s="1066">
        <v>161097.42000000001</v>
      </c>
    </row>
    <row r="566" spans="1:12" s="651" customFormat="1" ht="21.95" customHeight="1" x14ac:dyDescent="0.25">
      <c r="A566" s="1400"/>
      <c r="B566" s="1067" t="s">
        <v>9053</v>
      </c>
      <c r="C566" s="702" t="s">
        <v>9059</v>
      </c>
      <c r="D566" s="899" t="s">
        <v>264</v>
      </c>
      <c r="E566" s="702" t="s">
        <v>228</v>
      </c>
      <c r="F566" s="899" t="s">
        <v>1711</v>
      </c>
      <c r="G566" s="899" t="s">
        <v>53</v>
      </c>
      <c r="H566" s="899" t="s">
        <v>273</v>
      </c>
      <c r="I566" s="899" t="s">
        <v>274</v>
      </c>
      <c r="J566" s="1074" t="s">
        <v>12866</v>
      </c>
      <c r="K566" s="1074" t="s">
        <v>12867</v>
      </c>
      <c r="L566" s="1068">
        <v>10013.99</v>
      </c>
    </row>
    <row r="567" spans="1:12" s="651" customFormat="1" ht="21.95" customHeight="1" x14ac:dyDescent="0.25">
      <c r="A567" s="1400"/>
      <c r="B567" s="1065" t="s">
        <v>9053</v>
      </c>
      <c r="C567" s="903" t="s">
        <v>9060</v>
      </c>
      <c r="D567" s="900" t="s">
        <v>264</v>
      </c>
      <c r="E567" s="903" t="s">
        <v>228</v>
      </c>
      <c r="F567" s="900" t="s">
        <v>1711</v>
      </c>
      <c r="G567" s="900" t="s">
        <v>53</v>
      </c>
      <c r="H567" s="900" t="s">
        <v>266</v>
      </c>
      <c r="I567" s="900" t="s">
        <v>267</v>
      </c>
      <c r="J567" s="1073" t="s">
        <v>12659</v>
      </c>
      <c r="K567" s="1073" t="s">
        <v>12660</v>
      </c>
      <c r="L567" s="1066">
        <v>161097.42000000001</v>
      </c>
    </row>
    <row r="568" spans="1:12" s="651" customFormat="1" ht="21.95" customHeight="1" x14ac:dyDescent="0.25">
      <c r="A568" s="1400"/>
      <c r="B568" s="1067" t="s">
        <v>9053</v>
      </c>
      <c r="C568" s="702" t="s">
        <v>9061</v>
      </c>
      <c r="D568" s="899" t="s">
        <v>264</v>
      </c>
      <c r="E568" s="702" t="s">
        <v>228</v>
      </c>
      <c r="F568" s="899" t="s">
        <v>1711</v>
      </c>
      <c r="G568" s="899" t="s">
        <v>53</v>
      </c>
      <c r="H568" s="899" t="s">
        <v>266</v>
      </c>
      <c r="I568" s="899" t="s">
        <v>267</v>
      </c>
      <c r="J568" s="1074" t="s">
        <v>12659</v>
      </c>
      <c r="K568" s="1074" t="s">
        <v>12660</v>
      </c>
      <c r="L568" s="1068">
        <v>161097.42000000001</v>
      </c>
    </row>
    <row r="569" spans="1:12" s="651" customFormat="1" ht="21.95" customHeight="1" x14ac:dyDescent="0.25">
      <c r="A569" s="1400"/>
      <c r="B569" s="1065" t="s">
        <v>9053</v>
      </c>
      <c r="C569" s="903" t="s">
        <v>9061</v>
      </c>
      <c r="D569" s="900" t="s">
        <v>264</v>
      </c>
      <c r="E569" s="903" t="s">
        <v>228</v>
      </c>
      <c r="F569" s="900" t="s">
        <v>1711</v>
      </c>
      <c r="G569" s="900" t="s">
        <v>53</v>
      </c>
      <c r="H569" s="900" t="s">
        <v>266</v>
      </c>
      <c r="I569" s="900" t="s">
        <v>268</v>
      </c>
      <c r="J569" s="1073" t="s">
        <v>12670</v>
      </c>
      <c r="K569" s="1073" t="s">
        <v>12671</v>
      </c>
      <c r="L569" s="1066">
        <v>213685.23</v>
      </c>
    </row>
    <row r="570" spans="1:12" s="651" customFormat="1" ht="21.95" customHeight="1" x14ac:dyDescent="0.25">
      <c r="A570" s="1400"/>
      <c r="B570" s="1067" t="s">
        <v>9053</v>
      </c>
      <c r="C570" s="702" t="s">
        <v>9061</v>
      </c>
      <c r="D570" s="899" t="s">
        <v>264</v>
      </c>
      <c r="E570" s="702" t="s">
        <v>228</v>
      </c>
      <c r="F570" s="899" t="s">
        <v>1711</v>
      </c>
      <c r="G570" s="899" t="s">
        <v>53</v>
      </c>
      <c r="H570" s="899" t="s">
        <v>273</v>
      </c>
      <c r="I570" s="899" t="s">
        <v>274</v>
      </c>
      <c r="J570" s="1074" t="s">
        <v>12866</v>
      </c>
      <c r="K570" s="1074" t="s">
        <v>12867</v>
      </c>
      <c r="L570" s="1068">
        <v>10013.99</v>
      </c>
    </row>
    <row r="571" spans="1:12" s="651" customFormat="1" ht="21.95" customHeight="1" x14ac:dyDescent="0.25">
      <c r="A571" s="1400"/>
      <c r="B571" s="1065" t="s">
        <v>9053</v>
      </c>
      <c r="C571" s="903" t="s">
        <v>9062</v>
      </c>
      <c r="D571" s="900" t="s">
        <v>264</v>
      </c>
      <c r="E571" s="903" t="s">
        <v>228</v>
      </c>
      <c r="F571" s="900" t="s">
        <v>1711</v>
      </c>
      <c r="G571" s="900" t="s">
        <v>53</v>
      </c>
      <c r="H571" s="900" t="s">
        <v>273</v>
      </c>
      <c r="I571" s="900" t="s">
        <v>274</v>
      </c>
      <c r="J571" s="1073" t="s">
        <v>12866</v>
      </c>
      <c r="K571" s="1073" t="s">
        <v>12867</v>
      </c>
      <c r="L571" s="1066">
        <v>10013.99</v>
      </c>
    </row>
    <row r="572" spans="1:12" s="651" customFormat="1" ht="21.95" customHeight="1" x14ac:dyDescent="0.25">
      <c r="A572" s="1400"/>
      <c r="B572" s="1067" t="s">
        <v>9053</v>
      </c>
      <c r="C572" s="702" t="s">
        <v>9062</v>
      </c>
      <c r="D572" s="899" t="s">
        <v>264</v>
      </c>
      <c r="E572" s="702" t="s">
        <v>228</v>
      </c>
      <c r="F572" s="899" t="s">
        <v>1711</v>
      </c>
      <c r="G572" s="899" t="s">
        <v>53</v>
      </c>
      <c r="H572" s="899" t="s">
        <v>266</v>
      </c>
      <c r="I572" s="899" t="s">
        <v>267</v>
      </c>
      <c r="J572" s="1074" t="s">
        <v>12659</v>
      </c>
      <c r="K572" s="1074" t="s">
        <v>12660</v>
      </c>
      <c r="L572" s="1068">
        <v>161097.42000000001</v>
      </c>
    </row>
    <row r="573" spans="1:12" s="651" customFormat="1" ht="21.95" customHeight="1" x14ac:dyDescent="0.25">
      <c r="A573" s="1400"/>
      <c r="B573" s="1065" t="s">
        <v>9053</v>
      </c>
      <c r="C573" s="903" t="s">
        <v>9063</v>
      </c>
      <c r="D573" s="900" t="s">
        <v>264</v>
      </c>
      <c r="E573" s="903" t="s">
        <v>228</v>
      </c>
      <c r="F573" s="900" t="s">
        <v>1711</v>
      </c>
      <c r="G573" s="900" t="s">
        <v>53</v>
      </c>
      <c r="H573" s="900" t="s">
        <v>266</v>
      </c>
      <c r="I573" s="900" t="s">
        <v>267</v>
      </c>
      <c r="J573" s="1073" t="s">
        <v>12659</v>
      </c>
      <c r="K573" s="1073" t="s">
        <v>12660</v>
      </c>
      <c r="L573" s="1066">
        <v>161097.42000000001</v>
      </c>
    </row>
    <row r="574" spans="1:12" s="651" customFormat="1" ht="21.95" customHeight="1" x14ac:dyDescent="0.25">
      <c r="A574" s="1400"/>
      <c r="B574" s="1067" t="s">
        <v>9053</v>
      </c>
      <c r="C574" s="702" t="s">
        <v>9063</v>
      </c>
      <c r="D574" s="899" t="s">
        <v>264</v>
      </c>
      <c r="E574" s="702" t="s">
        <v>228</v>
      </c>
      <c r="F574" s="899" t="s">
        <v>1711</v>
      </c>
      <c r="G574" s="899" t="s">
        <v>53</v>
      </c>
      <c r="H574" s="899" t="s">
        <v>273</v>
      </c>
      <c r="I574" s="899" t="s">
        <v>274</v>
      </c>
      <c r="J574" s="1074" t="s">
        <v>12866</v>
      </c>
      <c r="K574" s="1074" t="s">
        <v>12867</v>
      </c>
      <c r="L574" s="1068">
        <v>10013.99</v>
      </c>
    </row>
    <row r="575" spans="1:12" s="651" customFormat="1" ht="21.95" customHeight="1" x14ac:dyDescent="0.25">
      <c r="A575" s="1400"/>
      <c r="B575" s="1065" t="s">
        <v>9053</v>
      </c>
      <c r="C575" s="903" t="s">
        <v>9064</v>
      </c>
      <c r="D575" s="900" t="s">
        <v>264</v>
      </c>
      <c r="E575" s="903" t="s">
        <v>228</v>
      </c>
      <c r="F575" s="900" t="s">
        <v>1711</v>
      </c>
      <c r="G575" s="900" t="s">
        <v>53</v>
      </c>
      <c r="H575" s="900" t="s">
        <v>266</v>
      </c>
      <c r="I575" s="900" t="s">
        <v>267</v>
      </c>
      <c r="J575" s="1073" t="s">
        <v>12659</v>
      </c>
      <c r="K575" s="1073" t="s">
        <v>12660</v>
      </c>
      <c r="L575" s="1066">
        <v>161097.42000000001</v>
      </c>
    </row>
    <row r="576" spans="1:12" s="651" customFormat="1" ht="21.95" customHeight="1" x14ac:dyDescent="0.25">
      <c r="A576" s="1400"/>
      <c r="B576" s="1067" t="s">
        <v>9053</v>
      </c>
      <c r="C576" s="702" t="s">
        <v>9065</v>
      </c>
      <c r="D576" s="899" t="s">
        <v>264</v>
      </c>
      <c r="E576" s="702" t="s">
        <v>228</v>
      </c>
      <c r="F576" s="899" t="s">
        <v>1711</v>
      </c>
      <c r="G576" s="899" t="s">
        <v>53</v>
      </c>
      <c r="H576" s="899" t="s">
        <v>266</v>
      </c>
      <c r="I576" s="899" t="s">
        <v>267</v>
      </c>
      <c r="J576" s="1074" t="s">
        <v>12659</v>
      </c>
      <c r="K576" s="1074" t="s">
        <v>12660</v>
      </c>
      <c r="L576" s="1068">
        <v>161097.42000000001</v>
      </c>
    </row>
    <row r="577" spans="1:12" s="651" customFormat="1" ht="21.95" customHeight="1" x14ac:dyDescent="0.25">
      <c r="A577" s="1400"/>
      <c r="B577" s="1065" t="s">
        <v>9053</v>
      </c>
      <c r="C577" s="903" t="s">
        <v>9066</v>
      </c>
      <c r="D577" s="900" t="s">
        <v>264</v>
      </c>
      <c r="E577" s="903" t="s">
        <v>228</v>
      </c>
      <c r="F577" s="900" t="s">
        <v>1711</v>
      </c>
      <c r="G577" s="900" t="s">
        <v>53</v>
      </c>
      <c r="H577" s="900" t="s">
        <v>266</v>
      </c>
      <c r="I577" s="900" t="s">
        <v>267</v>
      </c>
      <c r="J577" s="1073" t="s">
        <v>12659</v>
      </c>
      <c r="K577" s="1073" t="s">
        <v>12660</v>
      </c>
      <c r="L577" s="1066">
        <v>130011.61</v>
      </c>
    </row>
    <row r="578" spans="1:12" s="651" customFormat="1" ht="21.95" customHeight="1" x14ac:dyDescent="0.25">
      <c r="A578" s="1400"/>
      <c r="B578" s="1067" t="s">
        <v>9067</v>
      </c>
      <c r="C578" s="702" t="s">
        <v>9068</v>
      </c>
      <c r="D578" s="899" t="s">
        <v>224</v>
      </c>
      <c r="E578" s="702" t="s">
        <v>1813</v>
      </c>
      <c r="F578" s="899" t="s">
        <v>1711</v>
      </c>
      <c r="G578" s="899" t="s">
        <v>53</v>
      </c>
      <c r="H578" s="899" t="s">
        <v>218</v>
      </c>
      <c r="I578" s="899" t="s">
        <v>1814</v>
      </c>
      <c r="J578" s="1074" t="s">
        <v>12868</v>
      </c>
      <c r="K578" s="1074" t="s">
        <v>12869</v>
      </c>
      <c r="L578" s="1068">
        <v>1507420.55</v>
      </c>
    </row>
    <row r="579" spans="1:12" s="651" customFormat="1" ht="21.95" customHeight="1" x14ac:dyDescent="0.25">
      <c r="A579" s="1400"/>
      <c r="B579" s="1065" t="s">
        <v>9067</v>
      </c>
      <c r="C579" s="903" t="s">
        <v>9069</v>
      </c>
      <c r="D579" s="900" t="s">
        <v>224</v>
      </c>
      <c r="E579" s="903" t="s">
        <v>1815</v>
      </c>
      <c r="F579" s="900" t="s">
        <v>1711</v>
      </c>
      <c r="G579" s="900" t="s">
        <v>53</v>
      </c>
      <c r="H579" s="900" t="s">
        <v>201</v>
      </c>
      <c r="I579" s="900" t="s">
        <v>267</v>
      </c>
      <c r="J579" s="1073" t="s">
        <v>12659</v>
      </c>
      <c r="K579" s="1073" t="s">
        <v>12660</v>
      </c>
      <c r="L579" s="1066">
        <v>392297.53</v>
      </c>
    </row>
    <row r="580" spans="1:12" s="651" customFormat="1" ht="21.95" customHeight="1" x14ac:dyDescent="0.25">
      <c r="A580" s="1400"/>
      <c r="B580" s="1067" t="s">
        <v>9067</v>
      </c>
      <c r="C580" s="702" t="s">
        <v>9070</v>
      </c>
      <c r="D580" s="899" t="s">
        <v>224</v>
      </c>
      <c r="E580" s="702" t="s">
        <v>1816</v>
      </c>
      <c r="F580" s="899" t="s">
        <v>1711</v>
      </c>
      <c r="G580" s="899" t="s">
        <v>53</v>
      </c>
      <c r="H580" s="899" t="s">
        <v>201</v>
      </c>
      <c r="I580" s="899" t="s">
        <v>267</v>
      </c>
      <c r="J580" s="1074" t="s">
        <v>12659</v>
      </c>
      <c r="K580" s="1074" t="s">
        <v>12660</v>
      </c>
      <c r="L580" s="1068">
        <v>392297.53</v>
      </c>
    </row>
    <row r="581" spans="1:12" s="651" customFormat="1" ht="21.95" customHeight="1" x14ac:dyDescent="0.25">
      <c r="A581" s="1400"/>
      <c r="B581" s="1065" t="s">
        <v>9067</v>
      </c>
      <c r="C581" s="903" t="s">
        <v>9071</v>
      </c>
      <c r="D581" s="900" t="s">
        <v>215</v>
      </c>
      <c r="E581" s="903" t="s">
        <v>1817</v>
      </c>
      <c r="F581" s="900" t="s">
        <v>1711</v>
      </c>
      <c r="G581" s="900" t="s">
        <v>53</v>
      </c>
      <c r="H581" s="900" t="s">
        <v>201</v>
      </c>
      <c r="I581" s="900" t="s">
        <v>267</v>
      </c>
      <c r="J581" s="1073" t="s">
        <v>12659</v>
      </c>
      <c r="K581" s="1073" t="s">
        <v>12660</v>
      </c>
      <c r="L581" s="1066">
        <v>440720.75</v>
      </c>
    </row>
    <row r="582" spans="1:12" s="651" customFormat="1" ht="21.95" customHeight="1" x14ac:dyDescent="0.25">
      <c r="A582" s="1400"/>
      <c r="B582" s="1067" t="s">
        <v>9067</v>
      </c>
      <c r="C582" s="702" t="s">
        <v>9071</v>
      </c>
      <c r="D582" s="899" t="s">
        <v>215</v>
      </c>
      <c r="E582" s="702" t="s">
        <v>1817</v>
      </c>
      <c r="F582" s="899" t="s">
        <v>1711</v>
      </c>
      <c r="G582" s="899" t="s">
        <v>53</v>
      </c>
      <c r="H582" s="899" t="s">
        <v>218</v>
      </c>
      <c r="I582" s="899" t="s">
        <v>1743</v>
      </c>
      <c r="J582" s="1074" t="s">
        <v>12870</v>
      </c>
      <c r="K582" s="1074" t="s">
        <v>12871</v>
      </c>
      <c r="L582" s="1068">
        <v>150783.97</v>
      </c>
    </row>
    <row r="583" spans="1:12" s="651" customFormat="1" ht="21.95" customHeight="1" x14ac:dyDescent="0.25">
      <c r="A583" s="1400"/>
      <c r="B583" s="1065" t="s">
        <v>9067</v>
      </c>
      <c r="C583" s="903" t="s">
        <v>9071</v>
      </c>
      <c r="D583" s="900" t="s">
        <v>215</v>
      </c>
      <c r="E583" s="903" t="s">
        <v>1817</v>
      </c>
      <c r="F583" s="900" t="s">
        <v>1711</v>
      </c>
      <c r="G583" s="900" t="s">
        <v>53</v>
      </c>
      <c r="H583" s="900" t="s">
        <v>218</v>
      </c>
      <c r="I583" s="900" t="s">
        <v>1818</v>
      </c>
      <c r="J583" s="1073" t="s">
        <v>12872</v>
      </c>
      <c r="K583" s="1073" t="s">
        <v>12873</v>
      </c>
      <c r="L583" s="1066">
        <v>38054.76</v>
      </c>
    </row>
    <row r="584" spans="1:12" s="651" customFormat="1" ht="21.95" customHeight="1" x14ac:dyDescent="0.25">
      <c r="A584" s="1400"/>
      <c r="B584" s="1067" t="s">
        <v>9067</v>
      </c>
      <c r="C584" s="702" t="s">
        <v>9072</v>
      </c>
      <c r="D584" s="899" t="s">
        <v>224</v>
      </c>
      <c r="E584" s="702" t="s">
        <v>1813</v>
      </c>
      <c r="F584" s="899" t="s">
        <v>1711</v>
      </c>
      <c r="G584" s="899" t="s">
        <v>53</v>
      </c>
      <c r="H584" s="899" t="s">
        <v>218</v>
      </c>
      <c r="I584" s="899" t="s">
        <v>1814</v>
      </c>
      <c r="J584" s="1074" t="s">
        <v>12868</v>
      </c>
      <c r="K584" s="1074" t="s">
        <v>12874</v>
      </c>
      <c r="L584" s="1068">
        <v>104563.55</v>
      </c>
    </row>
    <row r="585" spans="1:12" s="651" customFormat="1" ht="21.95" customHeight="1" x14ac:dyDescent="0.25">
      <c r="A585" s="1400"/>
      <c r="B585" s="1065" t="s">
        <v>9067</v>
      </c>
      <c r="C585" s="903" t="s">
        <v>9072</v>
      </c>
      <c r="D585" s="900" t="s">
        <v>224</v>
      </c>
      <c r="E585" s="903" t="s">
        <v>1813</v>
      </c>
      <c r="F585" s="900" t="s">
        <v>1711</v>
      </c>
      <c r="G585" s="900" t="s">
        <v>53</v>
      </c>
      <c r="H585" s="900" t="s">
        <v>273</v>
      </c>
      <c r="I585" s="900" t="s">
        <v>274</v>
      </c>
      <c r="J585" s="1073" t="s">
        <v>12875</v>
      </c>
      <c r="K585" s="1073" t="s">
        <v>12876</v>
      </c>
      <c r="L585" s="1066">
        <v>1969.6</v>
      </c>
    </row>
    <row r="586" spans="1:12" s="651" customFormat="1" ht="21.95" customHeight="1" x14ac:dyDescent="0.25">
      <c r="A586" s="1400"/>
      <c r="B586" s="1067" t="s">
        <v>9067</v>
      </c>
      <c r="C586" s="702" t="s">
        <v>9072</v>
      </c>
      <c r="D586" s="899" t="s">
        <v>224</v>
      </c>
      <c r="E586" s="702" t="s">
        <v>1813</v>
      </c>
      <c r="F586" s="899" t="s">
        <v>1711</v>
      </c>
      <c r="G586" s="899" t="s">
        <v>53</v>
      </c>
      <c r="H586" s="899" t="s">
        <v>201</v>
      </c>
      <c r="I586" s="899" t="s">
        <v>267</v>
      </c>
      <c r="J586" s="1074" t="s">
        <v>12659</v>
      </c>
      <c r="K586" s="1074" t="s">
        <v>12660</v>
      </c>
      <c r="L586" s="1068">
        <v>131644.46</v>
      </c>
    </row>
    <row r="587" spans="1:12" s="651" customFormat="1" ht="21.95" customHeight="1" x14ac:dyDescent="0.25">
      <c r="A587" s="1400"/>
      <c r="B587" s="1065" t="s">
        <v>9067</v>
      </c>
      <c r="C587" s="903" t="s">
        <v>9072</v>
      </c>
      <c r="D587" s="900" t="s">
        <v>224</v>
      </c>
      <c r="E587" s="903" t="s">
        <v>1813</v>
      </c>
      <c r="F587" s="900" t="s">
        <v>1711</v>
      </c>
      <c r="G587" s="900" t="s">
        <v>53</v>
      </c>
      <c r="H587" s="900" t="s">
        <v>201</v>
      </c>
      <c r="I587" s="900" t="s">
        <v>268</v>
      </c>
      <c r="J587" s="1073" t="s">
        <v>12670</v>
      </c>
      <c r="K587" s="1073" t="s">
        <v>12671</v>
      </c>
      <c r="L587" s="1066">
        <v>177036.76</v>
      </c>
    </row>
    <row r="588" spans="1:12" s="651" customFormat="1" ht="21.95" customHeight="1" x14ac:dyDescent="0.25">
      <c r="A588" s="1400"/>
      <c r="B588" s="1067" t="s">
        <v>9067</v>
      </c>
      <c r="C588" s="702" t="s">
        <v>9072</v>
      </c>
      <c r="D588" s="899" t="s">
        <v>224</v>
      </c>
      <c r="E588" s="702" t="s">
        <v>1813</v>
      </c>
      <c r="F588" s="899" t="s">
        <v>1711</v>
      </c>
      <c r="G588" s="899" t="s">
        <v>53</v>
      </c>
      <c r="H588" s="899" t="s">
        <v>201</v>
      </c>
      <c r="I588" s="899" t="s">
        <v>268</v>
      </c>
      <c r="J588" s="1074" t="s">
        <v>12670</v>
      </c>
      <c r="K588" s="1074" t="s">
        <v>12672</v>
      </c>
      <c r="L588" s="1068">
        <v>135805.76999999999</v>
      </c>
    </row>
    <row r="589" spans="1:12" s="651" customFormat="1" ht="21.95" customHeight="1" x14ac:dyDescent="0.25">
      <c r="A589" s="1400"/>
      <c r="B589" s="1065" t="s">
        <v>9067</v>
      </c>
      <c r="C589" s="903" t="s">
        <v>9073</v>
      </c>
      <c r="D589" s="900" t="s">
        <v>224</v>
      </c>
      <c r="E589" s="903" t="s">
        <v>1815</v>
      </c>
      <c r="F589" s="900" t="s">
        <v>1711</v>
      </c>
      <c r="G589" s="900" t="s">
        <v>53</v>
      </c>
      <c r="H589" s="900" t="s">
        <v>201</v>
      </c>
      <c r="I589" s="900" t="s">
        <v>267</v>
      </c>
      <c r="J589" s="1073" t="s">
        <v>12659</v>
      </c>
      <c r="K589" s="1073" t="s">
        <v>12660</v>
      </c>
      <c r="L589" s="1066">
        <v>131644.46</v>
      </c>
    </row>
    <row r="590" spans="1:12" s="651" customFormat="1" ht="21.95" customHeight="1" x14ac:dyDescent="0.25">
      <c r="A590" s="1400"/>
      <c r="B590" s="1067" t="s">
        <v>9067</v>
      </c>
      <c r="C590" s="702" t="s">
        <v>9073</v>
      </c>
      <c r="D590" s="899" t="s">
        <v>224</v>
      </c>
      <c r="E590" s="702" t="s">
        <v>1815</v>
      </c>
      <c r="F590" s="899" t="s">
        <v>1711</v>
      </c>
      <c r="G590" s="899" t="s">
        <v>53</v>
      </c>
      <c r="H590" s="899" t="s">
        <v>273</v>
      </c>
      <c r="I590" s="899" t="s">
        <v>274</v>
      </c>
      <c r="J590" s="1074" t="s">
        <v>12877</v>
      </c>
      <c r="K590" s="1074" t="s">
        <v>12878</v>
      </c>
      <c r="L590" s="1068">
        <v>1838.43</v>
      </c>
    </row>
    <row r="591" spans="1:12" s="651" customFormat="1" ht="21.95" customHeight="1" x14ac:dyDescent="0.25">
      <c r="A591" s="1400"/>
      <c r="B591" s="1065" t="s">
        <v>9067</v>
      </c>
      <c r="C591" s="903" t="s">
        <v>9074</v>
      </c>
      <c r="D591" s="900" t="s">
        <v>224</v>
      </c>
      <c r="E591" s="903" t="s">
        <v>1816</v>
      </c>
      <c r="F591" s="900" t="s">
        <v>1711</v>
      </c>
      <c r="G591" s="900" t="s">
        <v>53</v>
      </c>
      <c r="H591" s="900" t="s">
        <v>201</v>
      </c>
      <c r="I591" s="900" t="s">
        <v>267</v>
      </c>
      <c r="J591" s="1073" t="s">
        <v>12659</v>
      </c>
      <c r="K591" s="1073" t="s">
        <v>12660</v>
      </c>
      <c r="L591" s="1066">
        <v>131644.46</v>
      </c>
    </row>
    <row r="592" spans="1:12" s="651" customFormat="1" ht="21.95" customHeight="1" x14ac:dyDescent="0.25">
      <c r="A592" s="1400"/>
      <c r="B592" s="1067" t="s">
        <v>9067</v>
      </c>
      <c r="C592" s="702" t="s">
        <v>9074</v>
      </c>
      <c r="D592" s="899" t="s">
        <v>224</v>
      </c>
      <c r="E592" s="702" t="s">
        <v>1816</v>
      </c>
      <c r="F592" s="899" t="s">
        <v>1711</v>
      </c>
      <c r="G592" s="899" t="s">
        <v>53</v>
      </c>
      <c r="H592" s="899" t="s">
        <v>201</v>
      </c>
      <c r="I592" s="899" t="s">
        <v>268</v>
      </c>
      <c r="J592" s="1074" t="s">
        <v>12670</v>
      </c>
      <c r="K592" s="1074" t="s">
        <v>12671</v>
      </c>
      <c r="L592" s="1068">
        <v>177036.76</v>
      </c>
    </row>
    <row r="593" spans="1:12" s="651" customFormat="1" ht="21.95" customHeight="1" x14ac:dyDescent="0.25">
      <c r="A593" s="1400"/>
      <c r="B593" s="1065" t="s">
        <v>9067</v>
      </c>
      <c r="C593" s="903" t="s">
        <v>9074</v>
      </c>
      <c r="D593" s="900" t="s">
        <v>224</v>
      </c>
      <c r="E593" s="903" t="s">
        <v>1816</v>
      </c>
      <c r="F593" s="900" t="s">
        <v>1711</v>
      </c>
      <c r="G593" s="900" t="s">
        <v>53</v>
      </c>
      <c r="H593" s="900" t="s">
        <v>201</v>
      </c>
      <c r="I593" s="900" t="s">
        <v>268</v>
      </c>
      <c r="J593" s="1073" t="s">
        <v>12670</v>
      </c>
      <c r="K593" s="1073" t="s">
        <v>12672</v>
      </c>
      <c r="L593" s="1066">
        <v>135805.76999999999</v>
      </c>
    </row>
    <row r="594" spans="1:12" s="651" customFormat="1" ht="21.95" customHeight="1" x14ac:dyDescent="0.25">
      <c r="A594" s="1400"/>
      <c r="B594" s="1067" t="s">
        <v>9067</v>
      </c>
      <c r="C594" s="702" t="s">
        <v>9075</v>
      </c>
      <c r="D594" s="899" t="s">
        <v>215</v>
      </c>
      <c r="E594" s="702" t="s">
        <v>1819</v>
      </c>
      <c r="F594" s="899" t="s">
        <v>1711</v>
      </c>
      <c r="G594" s="899" t="s">
        <v>53</v>
      </c>
      <c r="H594" s="899" t="s">
        <v>218</v>
      </c>
      <c r="I594" s="899" t="s">
        <v>1743</v>
      </c>
      <c r="J594" s="1074" t="s">
        <v>12870</v>
      </c>
      <c r="K594" s="1074" t="s">
        <v>12879</v>
      </c>
      <c r="L594" s="1068">
        <v>839435.4</v>
      </c>
    </row>
    <row r="595" spans="1:12" s="651" customFormat="1" ht="21.95" customHeight="1" x14ac:dyDescent="0.25">
      <c r="A595" s="1400"/>
      <c r="B595" s="1065" t="s">
        <v>9067</v>
      </c>
      <c r="C595" s="903" t="s">
        <v>9076</v>
      </c>
      <c r="D595" s="900" t="s">
        <v>224</v>
      </c>
      <c r="E595" s="903" t="s">
        <v>1813</v>
      </c>
      <c r="F595" s="900" t="s">
        <v>1711</v>
      </c>
      <c r="G595" s="900" t="s">
        <v>53</v>
      </c>
      <c r="H595" s="900" t="s">
        <v>218</v>
      </c>
      <c r="I595" s="900" t="s">
        <v>1814</v>
      </c>
      <c r="J595" s="1073" t="s">
        <v>12868</v>
      </c>
      <c r="K595" s="1073" t="s">
        <v>12880</v>
      </c>
      <c r="L595" s="1066">
        <v>118964.47</v>
      </c>
    </row>
    <row r="596" spans="1:12" s="651" customFormat="1" ht="21.95" customHeight="1" x14ac:dyDescent="0.25">
      <c r="A596" s="1400"/>
      <c r="B596" s="1067" t="s">
        <v>9067</v>
      </c>
      <c r="C596" s="702" t="s">
        <v>9076</v>
      </c>
      <c r="D596" s="899" t="s">
        <v>224</v>
      </c>
      <c r="E596" s="702" t="s">
        <v>1813</v>
      </c>
      <c r="F596" s="899" t="s">
        <v>1711</v>
      </c>
      <c r="G596" s="899" t="s">
        <v>53</v>
      </c>
      <c r="H596" s="899" t="s">
        <v>201</v>
      </c>
      <c r="I596" s="899" t="s">
        <v>267</v>
      </c>
      <c r="J596" s="1074" t="s">
        <v>12659</v>
      </c>
      <c r="K596" s="1074" t="s">
        <v>12660</v>
      </c>
      <c r="L596" s="1068">
        <v>92570.36</v>
      </c>
    </row>
    <row r="597" spans="1:12" s="651" customFormat="1" ht="21.95" customHeight="1" x14ac:dyDescent="0.25">
      <c r="A597" s="1400"/>
      <c r="B597" s="1065" t="s">
        <v>9067</v>
      </c>
      <c r="C597" s="903" t="s">
        <v>9076</v>
      </c>
      <c r="D597" s="900" t="s">
        <v>224</v>
      </c>
      <c r="E597" s="903" t="s">
        <v>1813</v>
      </c>
      <c r="F597" s="900" t="s">
        <v>1711</v>
      </c>
      <c r="G597" s="900" t="s">
        <v>53</v>
      </c>
      <c r="H597" s="900" t="s">
        <v>201</v>
      </c>
      <c r="I597" s="900" t="s">
        <v>268</v>
      </c>
      <c r="J597" s="1073" t="s">
        <v>12670</v>
      </c>
      <c r="K597" s="1073" t="s">
        <v>12671</v>
      </c>
      <c r="L597" s="1066">
        <v>124489.53</v>
      </c>
    </row>
    <row r="598" spans="1:12" s="651" customFormat="1" ht="21.95" customHeight="1" x14ac:dyDescent="0.25">
      <c r="A598" s="1400"/>
      <c r="B598" s="1067" t="s">
        <v>9067</v>
      </c>
      <c r="C598" s="702" t="s">
        <v>9076</v>
      </c>
      <c r="D598" s="899" t="s">
        <v>224</v>
      </c>
      <c r="E598" s="702" t="s">
        <v>1813</v>
      </c>
      <c r="F598" s="899" t="s">
        <v>1711</v>
      </c>
      <c r="G598" s="899" t="s">
        <v>53</v>
      </c>
      <c r="H598" s="899" t="s">
        <v>201</v>
      </c>
      <c r="I598" s="899" t="s">
        <v>268</v>
      </c>
      <c r="J598" s="1074" t="s">
        <v>12670</v>
      </c>
      <c r="K598" s="1074" t="s">
        <v>12672</v>
      </c>
      <c r="L598" s="1068">
        <v>95496.53</v>
      </c>
    </row>
    <row r="599" spans="1:12" s="651" customFormat="1" ht="21.95" customHeight="1" x14ac:dyDescent="0.25">
      <c r="A599" s="1400"/>
      <c r="B599" s="1065" t="s">
        <v>9067</v>
      </c>
      <c r="C599" s="903" t="s">
        <v>9077</v>
      </c>
      <c r="D599" s="900" t="s">
        <v>224</v>
      </c>
      <c r="E599" s="903" t="s">
        <v>1815</v>
      </c>
      <c r="F599" s="900" t="s">
        <v>1711</v>
      </c>
      <c r="G599" s="900" t="s">
        <v>53</v>
      </c>
      <c r="H599" s="900" t="s">
        <v>201</v>
      </c>
      <c r="I599" s="900" t="s">
        <v>267</v>
      </c>
      <c r="J599" s="1073" t="s">
        <v>12659</v>
      </c>
      <c r="K599" s="1073" t="s">
        <v>12660</v>
      </c>
      <c r="L599" s="1066">
        <v>92570.36</v>
      </c>
    </row>
    <row r="600" spans="1:12" s="651" customFormat="1" ht="21.95" customHeight="1" x14ac:dyDescent="0.25">
      <c r="A600" s="1400"/>
      <c r="B600" s="1067" t="s">
        <v>9067</v>
      </c>
      <c r="C600" s="702" t="s">
        <v>9078</v>
      </c>
      <c r="D600" s="899" t="s">
        <v>224</v>
      </c>
      <c r="E600" s="702" t="s">
        <v>1816</v>
      </c>
      <c r="F600" s="899" t="s">
        <v>1711</v>
      </c>
      <c r="G600" s="899" t="s">
        <v>53</v>
      </c>
      <c r="H600" s="899" t="s">
        <v>201</v>
      </c>
      <c r="I600" s="899" t="s">
        <v>267</v>
      </c>
      <c r="J600" s="1074" t="s">
        <v>12659</v>
      </c>
      <c r="K600" s="1074" t="s">
        <v>12660</v>
      </c>
      <c r="L600" s="1068">
        <v>92570.36</v>
      </c>
    </row>
    <row r="601" spans="1:12" s="651" customFormat="1" ht="21.95" customHeight="1" x14ac:dyDescent="0.25">
      <c r="A601" s="1400"/>
      <c r="B601" s="1065" t="s">
        <v>9067</v>
      </c>
      <c r="C601" s="903" t="s">
        <v>9078</v>
      </c>
      <c r="D601" s="900" t="s">
        <v>224</v>
      </c>
      <c r="E601" s="903" t="s">
        <v>1816</v>
      </c>
      <c r="F601" s="900" t="s">
        <v>1711</v>
      </c>
      <c r="G601" s="900" t="s">
        <v>53</v>
      </c>
      <c r="H601" s="900" t="s">
        <v>201</v>
      </c>
      <c r="I601" s="900" t="s">
        <v>268</v>
      </c>
      <c r="J601" s="1073" t="s">
        <v>12670</v>
      </c>
      <c r="K601" s="1073" t="s">
        <v>12671</v>
      </c>
      <c r="L601" s="1066">
        <v>124489.53</v>
      </c>
    </row>
    <row r="602" spans="1:12" s="651" customFormat="1" ht="21.95" customHeight="1" x14ac:dyDescent="0.25">
      <c r="A602" s="1400"/>
      <c r="B602" s="1067" t="s">
        <v>9067</v>
      </c>
      <c r="C602" s="702" t="s">
        <v>9078</v>
      </c>
      <c r="D602" s="899" t="s">
        <v>224</v>
      </c>
      <c r="E602" s="702" t="s">
        <v>1816</v>
      </c>
      <c r="F602" s="899" t="s">
        <v>1711</v>
      </c>
      <c r="G602" s="899" t="s">
        <v>53</v>
      </c>
      <c r="H602" s="899" t="s">
        <v>201</v>
      </c>
      <c r="I602" s="899" t="s">
        <v>268</v>
      </c>
      <c r="J602" s="1074" t="s">
        <v>12670</v>
      </c>
      <c r="K602" s="1074" t="s">
        <v>12672</v>
      </c>
      <c r="L602" s="1068">
        <v>95496.53</v>
      </c>
    </row>
    <row r="603" spans="1:12" s="651" customFormat="1" ht="21.95" customHeight="1" x14ac:dyDescent="0.25">
      <c r="A603" s="1400"/>
      <c r="B603" s="1065" t="s">
        <v>9067</v>
      </c>
      <c r="C603" s="903" t="s">
        <v>9079</v>
      </c>
      <c r="D603" s="900" t="s">
        <v>215</v>
      </c>
      <c r="E603" s="903" t="s">
        <v>1817</v>
      </c>
      <c r="F603" s="900" t="s">
        <v>1711</v>
      </c>
      <c r="G603" s="900" t="s">
        <v>53</v>
      </c>
      <c r="H603" s="900" t="s">
        <v>201</v>
      </c>
      <c r="I603" s="900" t="s">
        <v>267</v>
      </c>
      <c r="J603" s="1073" t="s">
        <v>12659</v>
      </c>
      <c r="K603" s="1073" t="s">
        <v>12660</v>
      </c>
      <c r="L603" s="1066">
        <v>104188.51</v>
      </c>
    </row>
    <row r="604" spans="1:12" s="651" customFormat="1" ht="21.95" customHeight="1" x14ac:dyDescent="0.25">
      <c r="A604" s="1400"/>
      <c r="B604" s="1067" t="s">
        <v>9067</v>
      </c>
      <c r="C604" s="702" t="s">
        <v>9079</v>
      </c>
      <c r="D604" s="899" t="s">
        <v>215</v>
      </c>
      <c r="E604" s="702" t="s">
        <v>1817</v>
      </c>
      <c r="F604" s="899" t="s">
        <v>1711</v>
      </c>
      <c r="G604" s="899" t="s">
        <v>53</v>
      </c>
      <c r="H604" s="899" t="s">
        <v>201</v>
      </c>
      <c r="I604" s="899" t="s">
        <v>268</v>
      </c>
      <c r="J604" s="1074" t="s">
        <v>12670</v>
      </c>
      <c r="K604" s="1074" t="s">
        <v>12671</v>
      </c>
      <c r="L604" s="1068">
        <v>140113.73000000001</v>
      </c>
    </row>
    <row r="605" spans="1:12" s="651" customFormat="1" ht="21.95" customHeight="1" x14ac:dyDescent="0.25">
      <c r="A605" s="1400"/>
      <c r="B605" s="1065" t="s">
        <v>9067</v>
      </c>
      <c r="C605" s="903" t="s">
        <v>9080</v>
      </c>
      <c r="D605" s="900" t="s">
        <v>215</v>
      </c>
      <c r="E605" s="903" t="s">
        <v>1820</v>
      </c>
      <c r="F605" s="900" t="s">
        <v>1711</v>
      </c>
      <c r="G605" s="900" t="s">
        <v>53</v>
      </c>
      <c r="H605" s="900" t="s">
        <v>201</v>
      </c>
      <c r="I605" s="900" t="s">
        <v>267</v>
      </c>
      <c r="J605" s="1073" t="s">
        <v>12659</v>
      </c>
      <c r="K605" s="1073" t="s">
        <v>12660</v>
      </c>
      <c r="L605" s="1066">
        <v>191321.52</v>
      </c>
    </row>
    <row r="606" spans="1:12" s="651" customFormat="1" ht="21.95" customHeight="1" x14ac:dyDescent="0.25">
      <c r="A606" s="1400"/>
      <c r="B606" s="1067" t="s">
        <v>9067</v>
      </c>
      <c r="C606" s="702" t="s">
        <v>9080</v>
      </c>
      <c r="D606" s="899" t="s">
        <v>215</v>
      </c>
      <c r="E606" s="702" t="s">
        <v>1820</v>
      </c>
      <c r="F606" s="899" t="s">
        <v>1711</v>
      </c>
      <c r="G606" s="899" t="s">
        <v>53</v>
      </c>
      <c r="H606" s="899" t="s">
        <v>201</v>
      </c>
      <c r="I606" s="899" t="s">
        <v>268</v>
      </c>
      <c r="J606" s="1074" t="s">
        <v>12670</v>
      </c>
      <c r="K606" s="1074" t="s">
        <v>12671</v>
      </c>
      <c r="L606" s="1068">
        <v>257291.05</v>
      </c>
    </row>
    <row r="607" spans="1:12" s="651" customFormat="1" ht="21.95" customHeight="1" x14ac:dyDescent="0.25">
      <c r="A607" s="1400"/>
      <c r="B607" s="1065" t="s">
        <v>9067</v>
      </c>
      <c r="C607" s="903" t="s">
        <v>9081</v>
      </c>
      <c r="D607" s="900" t="s">
        <v>215</v>
      </c>
      <c r="E607" s="903" t="s">
        <v>1819</v>
      </c>
      <c r="F607" s="900" t="s">
        <v>1711</v>
      </c>
      <c r="G607" s="900" t="s">
        <v>53</v>
      </c>
      <c r="H607" s="900" t="s">
        <v>218</v>
      </c>
      <c r="I607" s="900" t="s">
        <v>1743</v>
      </c>
      <c r="J607" s="1073" t="s">
        <v>12870</v>
      </c>
      <c r="K607" s="1073" t="s">
        <v>12881</v>
      </c>
      <c r="L607" s="1066">
        <v>308649.61</v>
      </c>
    </row>
    <row r="608" spans="1:12" s="651" customFormat="1" ht="21.95" customHeight="1" x14ac:dyDescent="0.25">
      <c r="A608" s="1400"/>
      <c r="B608" s="1067" t="s">
        <v>9082</v>
      </c>
      <c r="C608" s="702" t="s">
        <v>9083</v>
      </c>
      <c r="D608" s="899" t="s">
        <v>215</v>
      </c>
      <c r="E608" s="702" t="s">
        <v>1821</v>
      </c>
      <c r="F608" s="899" t="s">
        <v>1822</v>
      </c>
      <c r="G608" s="899" t="s">
        <v>152</v>
      </c>
      <c r="H608" s="899" t="s">
        <v>282</v>
      </c>
      <c r="I608" s="899" t="s">
        <v>1823</v>
      </c>
      <c r="J608" s="1074" t="s">
        <v>12882</v>
      </c>
      <c r="K608" s="1074" t="s">
        <v>12883</v>
      </c>
      <c r="L608" s="1068">
        <v>4275523.45</v>
      </c>
    </row>
    <row r="609" spans="1:12" s="651" customFormat="1" ht="21.95" customHeight="1" x14ac:dyDescent="0.25">
      <c r="A609" s="1400"/>
      <c r="B609" s="1065" t="s">
        <v>9084</v>
      </c>
      <c r="C609" s="903" t="s">
        <v>9085</v>
      </c>
      <c r="D609" s="900" t="s">
        <v>215</v>
      </c>
      <c r="E609" s="903" t="s">
        <v>1824</v>
      </c>
      <c r="F609" s="900" t="s">
        <v>1711</v>
      </c>
      <c r="G609" s="900" t="s">
        <v>53</v>
      </c>
      <c r="H609" s="900" t="s">
        <v>201</v>
      </c>
      <c r="I609" s="900" t="s">
        <v>267</v>
      </c>
      <c r="J609" s="1073" t="s">
        <v>12659</v>
      </c>
      <c r="K609" s="1073" t="s">
        <v>12660</v>
      </c>
      <c r="L609" s="1066">
        <v>580079.86</v>
      </c>
    </row>
    <row r="610" spans="1:12" s="651" customFormat="1" ht="21.95" customHeight="1" x14ac:dyDescent="0.25">
      <c r="A610" s="1400"/>
      <c r="B610" s="1067" t="s">
        <v>9084</v>
      </c>
      <c r="C610" s="702" t="s">
        <v>9086</v>
      </c>
      <c r="D610" s="899" t="s">
        <v>215</v>
      </c>
      <c r="E610" s="702" t="s">
        <v>1825</v>
      </c>
      <c r="F610" s="899" t="s">
        <v>1711</v>
      </c>
      <c r="G610" s="899" t="s">
        <v>53</v>
      </c>
      <c r="H610" s="899" t="s">
        <v>201</v>
      </c>
      <c r="I610" s="899" t="s">
        <v>267</v>
      </c>
      <c r="J610" s="1074" t="s">
        <v>12659</v>
      </c>
      <c r="K610" s="1074" t="s">
        <v>12660</v>
      </c>
      <c r="L610" s="1068">
        <v>1740239.59</v>
      </c>
    </row>
    <row r="611" spans="1:12" s="651" customFormat="1" ht="21.95" customHeight="1" x14ac:dyDescent="0.25">
      <c r="A611" s="1400"/>
      <c r="B611" s="1065" t="s">
        <v>9084</v>
      </c>
      <c r="C611" s="903" t="s">
        <v>9087</v>
      </c>
      <c r="D611" s="900" t="s">
        <v>215</v>
      </c>
      <c r="E611" s="903" t="s">
        <v>1826</v>
      </c>
      <c r="F611" s="900" t="s">
        <v>1711</v>
      </c>
      <c r="G611" s="900" t="s">
        <v>53</v>
      </c>
      <c r="H611" s="900" t="s">
        <v>201</v>
      </c>
      <c r="I611" s="900" t="s">
        <v>267</v>
      </c>
      <c r="J611" s="1073" t="s">
        <v>12659</v>
      </c>
      <c r="K611" s="1073" t="s">
        <v>12660</v>
      </c>
      <c r="L611" s="1066">
        <v>1740239.59</v>
      </c>
    </row>
    <row r="612" spans="1:12" s="651" customFormat="1" ht="21.95" customHeight="1" x14ac:dyDescent="0.25">
      <c r="A612" s="1400"/>
      <c r="B612" s="1067" t="s">
        <v>9084</v>
      </c>
      <c r="C612" s="702" t="s">
        <v>9088</v>
      </c>
      <c r="D612" s="899" t="s">
        <v>215</v>
      </c>
      <c r="E612" s="702" t="s">
        <v>1827</v>
      </c>
      <c r="F612" s="899" t="s">
        <v>1711</v>
      </c>
      <c r="G612" s="899" t="s">
        <v>53</v>
      </c>
      <c r="H612" s="899" t="s">
        <v>201</v>
      </c>
      <c r="I612" s="899" t="s">
        <v>267</v>
      </c>
      <c r="J612" s="1074" t="s">
        <v>12659</v>
      </c>
      <c r="K612" s="1074" t="s">
        <v>12660</v>
      </c>
      <c r="L612" s="1068">
        <v>1740239.59</v>
      </c>
    </row>
    <row r="613" spans="1:12" s="651" customFormat="1" ht="21.95" customHeight="1" x14ac:dyDescent="0.25">
      <c r="A613" s="1400"/>
      <c r="B613" s="1065" t="s">
        <v>9084</v>
      </c>
      <c r="C613" s="903" t="s">
        <v>9088</v>
      </c>
      <c r="D613" s="900" t="s">
        <v>215</v>
      </c>
      <c r="E613" s="903" t="s">
        <v>1827</v>
      </c>
      <c r="F613" s="900" t="s">
        <v>1711</v>
      </c>
      <c r="G613" s="900" t="s">
        <v>53</v>
      </c>
      <c r="H613" s="900" t="s">
        <v>201</v>
      </c>
      <c r="I613" s="900" t="s">
        <v>268</v>
      </c>
      <c r="J613" s="1073" t="s">
        <v>12670</v>
      </c>
      <c r="K613" s="1073" t="s">
        <v>12671</v>
      </c>
      <c r="L613" s="1066">
        <v>2340291.2400000002</v>
      </c>
    </row>
    <row r="614" spans="1:12" s="651" customFormat="1" ht="21.95" customHeight="1" x14ac:dyDescent="0.25">
      <c r="A614" s="1400"/>
      <c r="B614" s="1067" t="s">
        <v>9084</v>
      </c>
      <c r="C614" s="702" t="s">
        <v>9088</v>
      </c>
      <c r="D614" s="899" t="s">
        <v>215</v>
      </c>
      <c r="E614" s="702" t="s">
        <v>1827</v>
      </c>
      <c r="F614" s="899" t="s">
        <v>1711</v>
      </c>
      <c r="G614" s="899" t="s">
        <v>53</v>
      </c>
      <c r="H614" s="899" t="s">
        <v>201</v>
      </c>
      <c r="I614" s="899" t="s">
        <v>268</v>
      </c>
      <c r="J614" s="1074" t="s">
        <v>12670</v>
      </c>
      <c r="K614" s="1074" t="s">
        <v>12672</v>
      </c>
      <c r="L614" s="1068">
        <v>1795248.94</v>
      </c>
    </row>
    <row r="615" spans="1:12" s="651" customFormat="1" ht="21.95" customHeight="1" x14ac:dyDescent="0.25">
      <c r="A615" s="1400"/>
      <c r="B615" s="1065" t="s">
        <v>9084</v>
      </c>
      <c r="C615" s="903" t="s">
        <v>9089</v>
      </c>
      <c r="D615" s="900" t="s">
        <v>215</v>
      </c>
      <c r="E615" s="903" t="s">
        <v>1828</v>
      </c>
      <c r="F615" s="900" t="s">
        <v>1711</v>
      </c>
      <c r="G615" s="900" t="s">
        <v>53</v>
      </c>
      <c r="H615" s="900" t="s">
        <v>201</v>
      </c>
      <c r="I615" s="900" t="s">
        <v>267</v>
      </c>
      <c r="J615" s="1073" t="s">
        <v>12659</v>
      </c>
      <c r="K615" s="1073" t="s">
        <v>12660</v>
      </c>
      <c r="L615" s="1066">
        <v>232032.36</v>
      </c>
    </row>
    <row r="616" spans="1:12" s="651" customFormat="1" ht="21.95" customHeight="1" x14ac:dyDescent="0.25">
      <c r="A616" s="1400"/>
      <c r="B616" s="1067" t="s">
        <v>9084</v>
      </c>
      <c r="C616" s="702" t="s">
        <v>9090</v>
      </c>
      <c r="D616" s="899" t="s">
        <v>215</v>
      </c>
      <c r="E616" s="702" t="s">
        <v>1829</v>
      </c>
      <c r="F616" s="899" t="s">
        <v>1711</v>
      </c>
      <c r="G616" s="899" t="s">
        <v>53</v>
      </c>
      <c r="H616" s="899" t="s">
        <v>201</v>
      </c>
      <c r="I616" s="899" t="s">
        <v>267</v>
      </c>
      <c r="J616" s="1074" t="s">
        <v>12659</v>
      </c>
      <c r="K616" s="1074" t="s">
        <v>12660</v>
      </c>
      <c r="L616" s="1068">
        <v>696097.08</v>
      </c>
    </row>
    <row r="617" spans="1:12" s="651" customFormat="1" ht="21.95" customHeight="1" x14ac:dyDescent="0.25">
      <c r="A617" s="1400"/>
      <c r="B617" s="1065" t="s">
        <v>9084</v>
      </c>
      <c r="C617" s="903" t="s">
        <v>9091</v>
      </c>
      <c r="D617" s="900" t="s">
        <v>215</v>
      </c>
      <c r="E617" s="903" t="s">
        <v>1830</v>
      </c>
      <c r="F617" s="900" t="s">
        <v>1711</v>
      </c>
      <c r="G617" s="900" t="s">
        <v>53</v>
      </c>
      <c r="H617" s="900" t="s">
        <v>201</v>
      </c>
      <c r="I617" s="900" t="s">
        <v>267</v>
      </c>
      <c r="J617" s="1073" t="s">
        <v>12659</v>
      </c>
      <c r="K617" s="1073" t="s">
        <v>12660</v>
      </c>
      <c r="L617" s="1066">
        <v>1564712.26</v>
      </c>
    </row>
    <row r="618" spans="1:12" s="651" customFormat="1" ht="21.95" customHeight="1" x14ac:dyDescent="0.25">
      <c r="A618" s="1400"/>
      <c r="B618" s="1067" t="s">
        <v>9084</v>
      </c>
      <c r="C618" s="702" t="s">
        <v>9092</v>
      </c>
      <c r="D618" s="899" t="s">
        <v>215</v>
      </c>
      <c r="E618" s="702" t="s">
        <v>1825</v>
      </c>
      <c r="F618" s="899" t="s">
        <v>1711</v>
      </c>
      <c r="G618" s="899" t="s">
        <v>53</v>
      </c>
      <c r="H618" s="899" t="s">
        <v>201</v>
      </c>
      <c r="I618" s="899" t="s">
        <v>267</v>
      </c>
      <c r="J618" s="1074" t="s">
        <v>12659</v>
      </c>
      <c r="K618" s="1074" t="s">
        <v>12660</v>
      </c>
      <c r="L618" s="1068">
        <v>372818.89</v>
      </c>
    </row>
    <row r="619" spans="1:12" s="651" customFormat="1" ht="21.95" customHeight="1" x14ac:dyDescent="0.25">
      <c r="A619" s="1400"/>
      <c r="B619" s="1065" t="s">
        <v>9084</v>
      </c>
      <c r="C619" s="903" t="s">
        <v>9092</v>
      </c>
      <c r="D619" s="900" t="s">
        <v>215</v>
      </c>
      <c r="E619" s="903" t="s">
        <v>1825</v>
      </c>
      <c r="F619" s="900" t="s">
        <v>1711</v>
      </c>
      <c r="G619" s="900" t="s">
        <v>53</v>
      </c>
      <c r="H619" s="900" t="s">
        <v>273</v>
      </c>
      <c r="I619" s="900" t="s">
        <v>274</v>
      </c>
      <c r="J619" s="1073" t="s">
        <v>12884</v>
      </c>
      <c r="K619" s="1073" t="s">
        <v>12885</v>
      </c>
      <c r="L619" s="1066">
        <v>193.58</v>
      </c>
    </row>
    <row r="620" spans="1:12" s="651" customFormat="1" ht="21.95" customHeight="1" x14ac:dyDescent="0.25">
      <c r="A620" s="1400"/>
      <c r="B620" s="1067" t="s">
        <v>9084</v>
      </c>
      <c r="C620" s="702" t="s">
        <v>9093</v>
      </c>
      <c r="D620" s="899" t="s">
        <v>215</v>
      </c>
      <c r="E620" s="702" t="s">
        <v>1826</v>
      </c>
      <c r="F620" s="899" t="s">
        <v>1711</v>
      </c>
      <c r="G620" s="899" t="s">
        <v>53</v>
      </c>
      <c r="H620" s="899" t="s">
        <v>273</v>
      </c>
      <c r="I620" s="899" t="s">
        <v>274</v>
      </c>
      <c r="J620" s="1074" t="s">
        <v>12886</v>
      </c>
      <c r="K620" s="1074" t="s">
        <v>12887</v>
      </c>
      <c r="L620" s="1068">
        <v>37124.79</v>
      </c>
    </row>
    <row r="621" spans="1:12" s="651" customFormat="1" ht="21.95" customHeight="1" x14ac:dyDescent="0.25">
      <c r="A621" s="1400"/>
      <c r="B621" s="1065" t="s">
        <v>9084</v>
      </c>
      <c r="C621" s="903" t="s">
        <v>9093</v>
      </c>
      <c r="D621" s="900" t="s">
        <v>215</v>
      </c>
      <c r="E621" s="903" t="s">
        <v>1826</v>
      </c>
      <c r="F621" s="900" t="s">
        <v>1711</v>
      </c>
      <c r="G621" s="900" t="s">
        <v>53</v>
      </c>
      <c r="H621" s="900" t="s">
        <v>201</v>
      </c>
      <c r="I621" s="900" t="s">
        <v>267</v>
      </c>
      <c r="J621" s="1073" t="s">
        <v>12659</v>
      </c>
      <c r="K621" s="1073" t="s">
        <v>12660</v>
      </c>
      <c r="L621" s="1066">
        <v>372818.89</v>
      </c>
    </row>
    <row r="622" spans="1:12" s="651" customFormat="1" ht="21.95" customHeight="1" x14ac:dyDescent="0.25">
      <c r="A622" s="1400"/>
      <c r="B622" s="1067" t="s">
        <v>9084</v>
      </c>
      <c r="C622" s="702" t="s">
        <v>9094</v>
      </c>
      <c r="D622" s="899" t="s">
        <v>215</v>
      </c>
      <c r="E622" s="702" t="s">
        <v>1827</v>
      </c>
      <c r="F622" s="899" t="s">
        <v>1711</v>
      </c>
      <c r="G622" s="899" t="s">
        <v>53</v>
      </c>
      <c r="H622" s="899" t="s">
        <v>201</v>
      </c>
      <c r="I622" s="899" t="s">
        <v>267</v>
      </c>
      <c r="J622" s="1074" t="s">
        <v>12659</v>
      </c>
      <c r="K622" s="1074" t="s">
        <v>12660</v>
      </c>
      <c r="L622" s="1068">
        <v>372818.89</v>
      </c>
    </row>
    <row r="623" spans="1:12" s="651" customFormat="1" ht="21.95" customHeight="1" x14ac:dyDescent="0.25">
      <c r="A623" s="1400"/>
      <c r="B623" s="1065" t="s">
        <v>9084</v>
      </c>
      <c r="C623" s="903" t="s">
        <v>9095</v>
      </c>
      <c r="D623" s="900" t="s">
        <v>215</v>
      </c>
      <c r="E623" s="903" t="s">
        <v>1829</v>
      </c>
      <c r="F623" s="900" t="s">
        <v>1711</v>
      </c>
      <c r="G623" s="900" t="s">
        <v>53</v>
      </c>
      <c r="H623" s="900" t="s">
        <v>273</v>
      </c>
      <c r="I623" s="900" t="s">
        <v>274</v>
      </c>
      <c r="J623" s="1073" t="s">
        <v>12888</v>
      </c>
      <c r="K623" s="1073" t="s">
        <v>12889</v>
      </c>
      <c r="L623" s="1066">
        <v>277.24</v>
      </c>
    </row>
    <row r="624" spans="1:12" s="651" customFormat="1" ht="21.95" customHeight="1" x14ac:dyDescent="0.25">
      <c r="A624" s="1400"/>
      <c r="B624" s="1067" t="s">
        <v>9084</v>
      </c>
      <c r="C624" s="702" t="s">
        <v>9095</v>
      </c>
      <c r="D624" s="899" t="s">
        <v>215</v>
      </c>
      <c r="E624" s="702" t="s">
        <v>1829</v>
      </c>
      <c r="F624" s="899" t="s">
        <v>1711</v>
      </c>
      <c r="G624" s="899" t="s">
        <v>53</v>
      </c>
      <c r="H624" s="899" t="s">
        <v>201</v>
      </c>
      <c r="I624" s="899" t="s">
        <v>267</v>
      </c>
      <c r="J624" s="1074" t="s">
        <v>12659</v>
      </c>
      <c r="K624" s="1074" t="s">
        <v>12660</v>
      </c>
      <c r="L624" s="1068">
        <v>349068.59</v>
      </c>
    </row>
    <row r="625" spans="1:12" s="651" customFormat="1" ht="21.95" customHeight="1" x14ac:dyDescent="0.25">
      <c r="A625" s="1400"/>
      <c r="B625" s="1065" t="s">
        <v>9084</v>
      </c>
      <c r="C625" s="903" t="s">
        <v>9096</v>
      </c>
      <c r="D625" s="900" t="s">
        <v>215</v>
      </c>
      <c r="E625" s="903" t="s">
        <v>1825</v>
      </c>
      <c r="F625" s="900" t="s">
        <v>1711</v>
      </c>
      <c r="G625" s="900" t="s">
        <v>53</v>
      </c>
      <c r="H625" s="900" t="s">
        <v>201</v>
      </c>
      <c r="I625" s="900" t="s">
        <v>267</v>
      </c>
      <c r="J625" s="1073" t="s">
        <v>12659</v>
      </c>
      <c r="K625" s="1073" t="s">
        <v>12660</v>
      </c>
      <c r="L625" s="1066">
        <v>138238.14000000001</v>
      </c>
    </row>
    <row r="626" spans="1:12" s="651" customFormat="1" ht="21.95" customHeight="1" x14ac:dyDescent="0.25">
      <c r="A626" s="1400"/>
      <c r="B626" s="1067" t="s">
        <v>9084</v>
      </c>
      <c r="C626" s="702" t="s">
        <v>9097</v>
      </c>
      <c r="D626" s="899" t="s">
        <v>215</v>
      </c>
      <c r="E626" s="702" t="s">
        <v>1826</v>
      </c>
      <c r="F626" s="899" t="s">
        <v>1711</v>
      </c>
      <c r="G626" s="899" t="s">
        <v>53</v>
      </c>
      <c r="H626" s="899" t="s">
        <v>201</v>
      </c>
      <c r="I626" s="899" t="s">
        <v>267</v>
      </c>
      <c r="J626" s="1074" t="s">
        <v>12659</v>
      </c>
      <c r="K626" s="1074" t="s">
        <v>12660</v>
      </c>
      <c r="L626" s="1068">
        <v>138238.14000000001</v>
      </c>
    </row>
    <row r="627" spans="1:12" s="651" customFormat="1" ht="21.95" customHeight="1" x14ac:dyDescent="0.25">
      <c r="A627" s="1400"/>
      <c r="B627" s="1065" t="s">
        <v>9084</v>
      </c>
      <c r="C627" s="903" t="s">
        <v>9098</v>
      </c>
      <c r="D627" s="900" t="s">
        <v>215</v>
      </c>
      <c r="E627" s="903" t="s">
        <v>1827</v>
      </c>
      <c r="F627" s="900" t="s">
        <v>1711</v>
      </c>
      <c r="G627" s="900" t="s">
        <v>53</v>
      </c>
      <c r="H627" s="900" t="s">
        <v>201</v>
      </c>
      <c r="I627" s="900" t="s">
        <v>267</v>
      </c>
      <c r="J627" s="1073" t="s">
        <v>12659</v>
      </c>
      <c r="K627" s="1073" t="s">
        <v>12660</v>
      </c>
      <c r="L627" s="1066">
        <v>138238.14000000001</v>
      </c>
    </row>
    <row r="628" spans="1:12" s="651" customFormat="1" ht="21.95" customHeight="1" x14ac:dyDescent="0.25">
      <c r="A628" s="1400"/>
      <c r="B628" s="1067" t="s">
        <v>9084</v>
      </c>
      <c r="C628" s="702" t="s">
        <v>9099</v>
      </c>
      <c r="D628" s="899" t="s">
        <v>215</v>
      </c>
      <c r="E628" s="702" t="s">
        <v>1830</v>
      </c>
      <c r="F628" s="899" t="s">
        <v>1711</v>
      </c>
      <c r="G628" s="899" t="s">
        <v>53</v>
      </c>
      <c r="H628" s="899" t="s">
        <v>201</v>
      </c>
      <c r="I628" s="899" t="s">
        <v>267</v>
      </c>
      <c r="J628" s="1074" t="s">
        <v>12659</v>
      </c>
      <c r="K628" s="1074" t="s">
        <v>12660</v>
      </c>
      <c r="L628" s="1068">
        <v>395640.54</v>
      </c>
    </row>
    <row r="629" spans="1:12" s="651" customFormat="1" ht="21.95" customHeight="1" x14ac:dyDescent="0.25">
      <c r="A629" s="1400"/>
      <c r="B629" s="1065" t="s">
        <v>9084</v>
      </c>
      <c r="C629" s="903" t="s">
        <v>9100</v>
      </c>
      <c r="D629" s="900" t="s">
        <v>215</v>
      </c>
      <c r="E629" s="903" t="s">
        <v>1830</v>
      </c>
      <c r="F629" s="900" t="s">
        <v>1711</v>
      </c>
      <c r="G629" s="900" t="s">
        <v>53</v>
      </c>
      <c r="H629" s="900" t="s">
        <v>201</v>
      </c>
      <c r="I629" s="900" t="s">
        <v>267</v>
      </c>
      <c r="J629" s="1073" t="s">
        <v>12659</v>
      </c>
      <c r="K629" s="1073" t="s">
        <v>12660</v>
      </c>
      <c r="L629" s="1066">
        <v>395640.54</v>
      </c>
    </row>
    <row r="630" spans="1:12" s="651" customFormat="1" ht="21.95" customHeight="1" x14ac:dyDescent="0.25">
      <c r="A630" s="1400"/>
      <c r="B630" s="1067" t="s">
        <v>9084</v>
      </c>
      <c r="C630" s="702" t="s">
        <v>9101</v>
      </c>
      <c r="D630" s="899" t="s">
        <v>215</v>
      </c>
      <c r="E630" s="702" t="s">
        <v>1830</v>
      </c>
      <c r="F630" s="899" t="s">
        <v>1711</v>
      </c>
      <c r="G630" s="899" t="s">
        <v>53</v>
      </c>
      <c r="H630" s="899" t="s">
        <v>201</v>
      </c>
      <c r="I630" s="899" t="s">
        <v>267</v>
      </c>
      <c r="J630" s="1074" t="s">
        <v>12659</v>
      </c>
      <c r="K630" s="1074" t="s">
        <v>12660</v>
      </c>
      <c r="L630" s="1068">
        <v>395640.54</v>
      </c>
    </row>
    <row r="631" spans="1:12" s="651" customFormat="1" ht="21.95" customHeight="1" x14ac:dyDescent="0.25">
      <c r="A631" s="1400"/>
      <c r="B631" s="1065" t="s">
        <v>9084</v>
      </c>
      <c r="C631" s="903" t="s">
        <v>9102</v>
      </c>
      <c r="D631" s="900" t="s">
        <v>215</v>
      </c>
      <c r="E631" s="903" t="s">
        <v>1830</v>
      </c>
      <c r="F631" s="900" t="s">
        <v>1711</v>
      </c>
      <c r="G631" s="900" t="s">
        <v>53</v>
      </c>
      <c r="H631" s="900" t="s">
        <v>201</v>
      </c>
      <c r="I631" s="900" t="s">
        <v>267</v>
      </c>
      <c r="J631" s="1073" t="s">
        <v>12659</v>
      </c>
      <c r="K631" s="1073" t="s">
        <v>12660</v>
      </c>
      <c r="L631" s="1066">
        <v>395640.54</v>
      </c>
    </row>
    <row r="632" spans="1:12" s="651" customFormat="1" ht="21.95" customHeight="1" x14ac:dyDescent="0.25">
      <c r="A632" s="1400"/>
      <c r="B632" s="1067" t="s">
        <v>9084</v>
      </c>
      <c r="C632" s="702" t="s">
        <v>9103</v>
      </c>
      <c r="D632" s="899" t="s">
        <v>215</v>
      </c>
      <c r="E632" s="702" t="s">
        <v>1830</v>
      </c>
      <c r="F632" s="899" t="s">
        <v>1711</v>
      </c>
      <c r="G632" s="899" t="s">
        <v>53</v>
      </c>
      <c r="H632" s="899" t="s">
        <v>201</v>
      </c>
      <c r="I632" s="899" t="s">
        <v>267</v>
      </c>
      <c r="J632" s="1074" t="s">
        <v>12659</v>
      </c>
      <c r="K632" s="1074" t="s">
        <v>12660</v>
      </c>
      <c r="L632" s="1068">
        <v>119701.83</v>
      </c>
    </row>
    <row r="633" spans="1:12" s="651" customFormat="1" ht="21.95" customHeight="1" x14ac:dyDescent="0.25">
      <c r="A633" s="1400"/>
      <c r="B633" s="1065" t="s">
        <v>9084</v>
      </c>
      <c r="C633" s="903" t="s">
        <v>9104</v>
      </c>
      <c r="D633" s="900" t="s">
        <v>215</v>
      </c>
      <c r="E633" s="903" t="s">
        <v>1831</v>
      </c>
      <c r="F633" s="900" t="s">
        <v>1711</v>
      </c>
      <c r="G633" s="900" t="s">
        <v>53</v>
      </c>
      <c r="H633" s="900" t="s">
        <v>201</v>
      </c>
      <c r="I633" s="900" t="s">
        <v>267</v>
      </c>
      <c r="J633" s="1073" t="s">
        <v>12659</v>
      </c>
      <c r="K633" s="1073" t="s">
        <v>12660</v>
      </c>
      <c r="L633" s="1066">
        <v>422413.4</v>
      </c>
    </row>
    <row r="634" spans="1:12" s="651" customFormat="1" ht="21.95" customHeight="1" x14ac:dyDescent="0.25">
      <c r="A634" s="1400"/>
      <c r="B634" s="1067" t="s">
        <v>9084</v>
      </c>
      <c r="C634" s="702" t="s">
        <v>9105</v>
      </c>
      <c r="D634" s="899" t="s">
        <v>215</v>
      </c>
      <c r="E634" s="702" t="s">
        <v>1832</v>
      </c>
      <c r="F634" s="899" t="s">
        <v>1711</v>
      </c>
      <c r="G634" s="899" t="s">
        <v>53</v>
      </c>
      <c r="H634" s="899" t="s">
        <v>201</v>
      </c>
      <c r="I634" s="899" t="s">
        <v>267</v>
      </c>
      <c r="J634" s="1074" t="s">
        <v>12659</v>
      </c>
      <c r="K634" s="1074" t="s">
        <v>12660</v>
      </c>
      <c r="L634" s="1068">
        <v>422413.4</v>
      </c>
    </row>
    <row r="635" spans="1:12" s="651" customFormat="1" ht="21.95" customHeight="1" x14ac:dyDescent="0.25">
      <c r="A635" s="1400"/>
      <c r="B635" s="1065" t="s">
        <v>9084</v>
      </c>
      <c r="C635" s="903" t="s">
        <v>9106</v>
      </c>
      <c r="D635" s="900" t="s">
        <v>215</v>
      </c>
      <c r="E635" s="903" t="s">
        <v>1812</v>
      </c>
      <c r="F635" s="900" t="s">
        <v>1711</v>
      </c>
      <c r="G635" s="900" t="s">
        <v>53</v>
      </c>
      <c r="H635" s="900" t="s">
        <v>201</v>
      </c>
      <c r="I635" s="900" t="s">
        <v>267</v>
      </c>
      <c r="J635" s="1073" t="s">
        <v>12659</v>
      </c>
      <c r="K635" s="1073" t="s">
        <v>12660</v>
      </c>
      <c r="L635" s="1066">
        <v>422413.4</v>
      </c>
    </row>
    <row r="636" spans="1:12" s="651" customFormat="1" ht="21.95" customHeight="1" x14ac:dyDescent="0.25">
      <c r="A636" s="1400"/>
      <c r="B636" s="1067" t="s">
        <v>9084</v>
      </c>
      <c r="C636" s="702" t="s">
        <v>9107</v>
      </c>
      <c r="D636" s="899" t="s">
        <v>215</v>
      </c>
      <c r="E636" s="702" t="s">
        <v>1833</v>
      </c>
      <c r="F636" s="899" t="s">
        <v>1711</v>
      </c>
      <c r="G636" s="899" t="s">
        <v>53</v>
      </c>
      <c r="H636" s="899" t="s">
        <v>201</v>
      </c>
      <c r="I636" s="899" t="s">
        <v>267</v>
      </c>
      <c r="J636" s="1074" t="s">
        <v>12659</v>
      </c>
      <c r="K636" s="1074" t="s">
        <v>12660</v>
      </c>
      <c r="L636" s="1068">
        <v>196403.97</v>
      </c>
    </row>
    <row r="637" spans="1:12" s="651" customFormat="1" ht="21.95" customHeight="1" x14ac:dyDescent="0.25">
      <c r="A637" s="1400"/>
      <c r="B637" s="1065" t="s">
        <v>9084</v>
      </c>
      <c r="C637" s="903" t="s">
        <v>9107</v>
      </c>
      <c r="D637" s="900" t="s">
        <v>215</v>
      </c>
      <c r="E637" s="903" t="s">
        <v>1833</v>
      </c>
      <c r="F637" s="900" t="s">
        <v>1711</v>
      </c>
      <c r="G637" s="900" t="s">
        <v>53</v>
      </c>
      <c r="H637" s="900" t="s">
        <v>273</v>
      </c>
      <c r="I637" s="900" t="s">
        <v>274</v>
      </c>
      <c r="J637" s="1073" t="s">
        <v>12890</v>
      </c>
      <c r="K637" s="1073" t="s">
        <v>12891</v>
      </c>
      <c r="L637" s="1066">
        <v>123.98</v>
      </c>
    </row>
    <row r="638" spans="1:12" s="651" customFormat="1" ht="21.95" customHeight="1" x14ac:dyDescent="0.25">
      <c r="A638" s="1400"/>
      <c r="B638" s="1067" t="s">
        <v>9108</v>
      </c>
      <c r="C638" s="702" t="s">
        <v>9109</v>
      </c>
      <c r="D638" s="899" t="s">
        <v>224</v>
      </c>
      <c r="E638" s="702" t="s">
        <v>1834</v>
      </c>
      <c r="F638" s="899" t="s">
        <v>1711</v>
      </c>
      <c r="G638" s="899" t="s">
        <v>53</v>
      </c>
      <c r="H638" s="899" t="s">
        <v>201</v>
      </c>
      <c r="I638" s="899" t="s">
        <v>267</v>
      </c>
      <c r="J638" s="1074" t="s">
        <v>12659</v>
      </c>
      <c r="K638" s="1074" t="s">
        <v>12660</v>
      </c>
      <c r="L638" s="1068">
        <v>187168.96</v>
      </c>
    </row>
    <row r="639" spans="1:12" s="651" customFormat="1" ht="21.95" customHeight="1" x14ac:dyDescent="0.25">
      <c r="A639" s="1400"/>
      <c r="B639" s="1065" t="s">
        <v>9108</v>
      </c>
      <c r="C639" s="903" t="s">
        <v>9110</v>
      </c>
      <c r="D639" s="900" t="s">
        <v>224</v>
      </c>
      <c r="E639" s="903" t="s">
        <v>1835</v>
      </c>
      <c r="F639" s="900" t="s">
        <v>1711</v>
      </c>
      <c r="G639" s="900" t="s">
        <v>53</v>
      </c>
      <c r="H639" s="900" t="s">
        <v>201</v>
      </c>
      <c r="I639" s="900" t="s">
        <v>267</v>
      </c>
      <c r="J639" s="1073" t="s">
        <v>12659</v>
      </c>
      <c r="K639" s="1073" t="s">
        <v>12660</v>
      </c>
      <c r="L639" s="1066">
        <v>561506.89</v>
      </c>
    </row>
    <row r="640" spans="1:12" s="651" customFormat="1" ht="21.95" customHeight="1" x14ac:dyDescent="0.25">
      <c r="A640" s="1400"/>
      <c r="B640" s="1067" t="s">
        <v>9108</v>
      </c>
      <c r="C640" s="702" t="s">
        <v>9111</v>
      </c>
      <c r="D640" s="899" t="s">
        <v>224</v>
      </c>
      <c r="E640" s="702" t="s">
        <v>1836</v>
      </c>
      <c r="F640" s="899" t="s">
        <v>1711</v>
      </c>
      <c r="G640" s="899" t="s">
        <v>53</v>
      </c>
      <c r="H640" s="899" t="s">
        <v>201</v>
      </c>
      <c r="I640" s="899" t="s">
        <v>267</v>
      </c>
      <c r="J640" s="1074" t="s">
        <v>12659</v>
      </c>
      <c r="K640" s="1074" t="s">
        <v>12660</v>
      </c>
      <c r="L640" s="1068">
        <v>222343.1</v>
      </c>
    </row>
    <row r="641" spans="1:12" s="651" customFormat="1" ht="21.95" customHeight="1" x14ac:dyDescent="0.25">
      <c r="A641" s="1400"/>
      <c r="B641" s="1065" t="s">
        <v>9108</v>
      </c>
      <c r="C641" s="903" t="s">
        <v>9112</v>
      </c>
      <c r="D641" s="900" t="s">
        <v>215</v>
      </c>
      <c r="E641" s="903" t="s">
        <v>1837</v>
      </c>
      <c r="F641" s="900" t="s">
        <v>1711</v>
      </c>
      <c r="G641" s="900" t="s">
        <v>53</v>
      </c>
      <c r="H641" s="900" t="s">
        <v>201</v>
      </c>
      <c r="I641" s="900" t="s">
        <v>267</v>
      </c>
      <c r="J641" s="1073" t="s">
        <v>12659</v>
      </c>
      <c r="K641" s="1073" t="s">
        <v>12660</v>
      </c>
      <c r="L641" s="1066">
        <v>495871.06</v>
      </c>
    </row>
    <row r="642" spans="1:12" s="651" customFormat="1" ht="21.95" customHeight="1" x14ac:dyDescent="0.25">
      <c r="A642" s="1400"/>
      <c r="B642" s="1067" t="s">
        <v>9108</v>
      </c>
      <c r="C642" s="702" t="s">
        <v>9113</v>
      </c>
      <c r="D642" s="899" t="s">
        <v>224</v>
      </c>
      <c r="E642" s="702" t="s">
        <v>1835</v>
      </c>
      <c r="F642" s="899" t="s">
        <v>1711</v>
      </c>
      <c r="G642" s="899" t="s">
        <v>53</v>
      </c>
      <c r="H642" s="899" t="s">
        <v>201</v>
      </c>
      <c r="I642" s="899" t="s">
        <v>267</v>
      </c>
      <c r="J642" s="1074" t="s">
        <v>12659</v>
      </c>
      <c r="K642" s="1074" t="s">
        <v>12660</v>
      </c>
      <c r="L642" s="1068">
        <v>56389.18</v>
      </c>
    </row>
    <row r="643" spans="1:12" s="651" customFormat="1" ht="21.95" customHeight="1" x14ac:dyDescent="0.25">
      <c r="A643" s="1400"/>
      <c r="B643" s="1065" t="s">
        <v>9108</v>
      </c>
      <c r="C643" s="903" t="s">
        <v>9114</v>
      </c>
      <c r="D643" s="900" t="s">
        <v>224</v>
      </c>
      <c r="E643" s="903" t="s">
        <v>1835</v>
      </c>
      <c r="F643" s="900" t="s">
        <v>1711</v>
      </c>
      <c r="G643" s="900" t="s">
        <v>53</v>
      </c>
      <c r="H643" s="900" t="s">
        <v>201</v>
      </c>
      <c r="I643" s="900" t="s">
        <v>267</v>
      </c>
      <c r="J643" s="1073" t="s">
        <v>12659</v>
      </c>
      <c r="K643" s="1073" t="s">
        <v>12660</v>
      </c>
      <c r="L643" s="1066">
        <v>138238.14000000001</v>
      </c>
    </row>
    <row r="644" spans="1:12" s="651" customFormat="1" ht="21.95" customHeight="1" x14ac:dyDescent="0.25">
      <c r="A644" s="1400"/>
      <c r="B644" s="1067" t="s">
        <v>9108</v>
      </c>
      <c r="C644" s="702" t="s">
        <v>9115</v>
      </c>
      <c r="D644" s="899" t="s">
        <v>224</v>
      </c>
      <c r="E644" s="702" t="s">
        <v>1836</v>
      </c>
      <c r="F644" s="899" t="s">
        <v>1711</v>
      </c>
      <c r="G644" s="899" t="s">
        <v>53</v>
      </c>
      <c r="H644" s="899" t="s">
        <v>201</v>
      </c>
      <c r="I644" s="899" t="s">
        <v>267</v>
      </c>
      <c r="J644" s="1074" t="s">
        <v>12659</v>
      </c>
      <c r="K644" s="1074" t="s">
        <v>12660</v>
      </c>
      <c r="L644" s="1068">
        <v>138238.14000000001</v>
      </c>
    </row>
    <row r="645" spans="1:12" s="651" customFormat="1" ht="21.95" customHeight="1" x14ac:dyDescent="0.25">
      <c r="A645" s="1400"/>
      <c r="B645" s="1065" t="s">
        <v>9108</v>
      </c>
      <c r="C645" s="903" t="s">
        <v>9116</v>
      </c>
      <c r="D645" s="900" t="s">
        <v>224</v>
      </c>
      <c r="E645" s="903" t="s">
        <v>1836</v>
      </c>
      <c r="F645" s="900" t="s">
        <v>1711</v>
      </c>
      <c r="G645" s="900" t="s">
        <v>53</v>
      </c>
      <c r="H645" s="900" t="s">
        <v>201</v>
      </c>
      <c r="I645" s="900" t="s">
        <v>267</v>
      </c>
      <c r="J645" s="1073" t="s">
        <v>12659</v>
      </c>
      <c r="K645" s="1073" t="s">
        <v>12660</v>
      </c>
      <c r="L645" s="1066">
        <v>43602.03</v>
      </c>
    </row>
    <row r="646" spans="1:12" s="651" customFormat="1" ht="21.95" customHeight="1" x14ac:dyDescent="0.25">
      <c r="A646" s="1400"/>
      <c r="B646" s="1067" t="s">
        <v>9108</v>
      </c>
      <c r="C646" s="702" t="s">
        <v>9117</v>
      </c>
      <c r="D646" s="899" t="s">
        <v>264</v>
      </c>
      <c r="E646" s="702" t="s">
        <v>228</v>
      </c>
      <c r="F646" s="899" t="s">
        <v>1711</v>
      </c>
      <c r="G646" s="899" t="s">
        <v>53</v>
      </c>
      <c r="H646" s="899" t="s">
        <v>266</v>
      </c>
      <c r="I646" s="899" t="s">
        <v>267</v>
      </c>
      <c r="J646" s="1074" t="s">
        <v>12659</v>
      </c>
      <c r="K646" s="1074" t="s">
        <v>12660</v>
      </c>
      <c r="L646" s="1068">
        <v>38370.46</v>
      </c>
    </row>
    <row r="647" spans="1:12" s="651" customFormat="1" ht="21.95" customHeight="1" x14ac:dyDescent="0.25">
      <c r="A647" s="1400"/>
      <c r="B647" s="1065" t="s">
        <v>9108</v>
      </c>
      <c r="C647" s="903" t="s">
        <v>9118</v>
      </c>
      <c r="D647" s="900" t="s">
        <v>215</v>
      </c>
      <c r="E647" s="903" t="s">
        <v>1837</v>
      </c>
      <c r="F647" s="900" t="s">
        <v>1711</v>
      </c>
      <c r="G647" s="900" t="s">
        <v>53</v>
      </c>
      <c r="H647" s="900" t="s">
        <v>201</v>
      </c>
      <c r="I647" s="900" t="s">
        <v>267</v>
      </c>
      <c r="J647" s="1073" t="s">
        <v>12659</v>
      </c>
      <c r="K647" s="1073" t="s">
        <v>12660</v>
      </c>
      <c r="L647" s="1066">
        <v>119701.83</v>
      </c>
    </row>
    <row r="648" spans="1:12" s="651" customFormat="1" ht="21.95" customHeight="1" x14ac:dyDescent="0.25">
      <c r="A648" s="1400"/>
      <c r="B648" s="1067" t="s">
        <v>9108</v>
      </c>
      <c r="C648" s="702" t="s">
        <v>9119</v>
      </c>
      <c r="D648" s="899" t="s">
        <v>264</v>
      </c>
      <c r="E648" s="702" t="s">
        <v>228</v>
      </c>
      <c r="F648" s="899" t="s">
        <v>1711</v>
      </c>
      <c r="G648" s="899" t="s">
        <v>53</v>
      </c>
      <c r="H648" s="899" t="s">
        <v>266</v>
      </c>
      <c r="I648" s="899" t="s">
        <v>267</v>
      </c>
      <c r="J648" s="1074" t="s">
        <v>12659</v>
      </c>
      <c r="K648" s="1074" t="s">
        <v>12660</v>
      </c>
      <c r="L648" s="1068">
        <v>27952.44</v>
      </c>
    </row>
    <row r="649" spans="1:12" s="651" customFormat="1" ht="21.95" customHeight="1" x14ac:dyDescent="0.25">
      <c r="A649" s="1400"/>
      <c r="B649" s="1065" t="s">
        <v>9108</v>
      </c>
      <c r="C649" s="903" t="s">
        <v>9120</v>
      </c>
      <c r="D649" s="900" t="s">
        <v>264</v>
      </c>
      <c r="E649" s="903" t="s">
        <v>228</v>
      </c>
      <c r="F649" s="900" t="s">
        <v>1711</v>
      </c>
      <c r="G649" s="900" t="s">
        <v>53</v>
      </c>
      <c r="H649" s="900" t="s">
        <v>266</v>
      </c>
      <c r="I649" s="900" t="s">
        <v>267</v>
      </c>
      <c r="J649" s="1073" t="s">
        <v>12659</v>
      </c>
      <c r="K649" s="1073" t="s">
        <v>12660</v>
      </c>
      <c r="L649" s="1066">
        <v>27952.44</v>
      </c>
    </row>
    <row r="650" spans="1:12" s="651" customFormat="1" ht="21.95" customHeight="1" x14ac:dyDescent="0.25">
      <c r="A650" s="1400"/>
      <c r="B650" s="1067" t="s">
        <v>9108</v>
      </c>
      <c r="C650" s="702" t="s">
        <v>9121</v>
      </c>
      <c r="D650" s="899" t="s">
        <v>264</v>
      </c>
      <c r="E650" s="702" t="s">
        <v>228</v>
      </c>
      <c r="F650" s="899" t="s">
        <v>1711</v>
      </c>
      <c r="G650" s="899" t="s">
        <v>53</v>
      </c>
      <c r="H650" s="899" t="s">
        <v>266</v>
      </c>
      <c r="I650" s="899" t="s">
        <v>267</v>
      </c>
      <c r="J650" s="1074" t="s">
        <v>12659</v>
      </c>
      <c r="K650" s="1074" t="s">
        <v>12660</v>
      </c>
      <c r="L650" s="1068">
        <v>66741.47</v>
      </c>
    </row>
    <row r="651" spans="1:12" s="651" customFormat="1" ht="21.95" customHeight="1" x14ac:dyDescent="0.25">
      <c r="A651" s="1400"/>
      <c r="B651" s="1065" t="s">
        <v>9108</v>
      </c>
      <c r="C651" s="903" t="s">
        <v>9122</v>
      </c>
      <c r="D651" s="900" t="s">
        <v>264</v>
      </c>
      <c r="E651" s="903" t="s">
        <v>228</v>
      </c>
      <c r="F651" s="900" t="s">
        <v>1711</v>
      </c>
      <c r="G651" s="900" t="s">
        <v>53</v>
      </c>
      <c r="H651" s="900" t="s">
        <v>266</v>
      </c>
      <c r="I651" s="900" t="s">
        <v>267</v>
      </c>
      <c r="J651" s="1073" t="s">
        <v>12659</v>
      </c>
      <c r="K651" s="1073" t="s">
        <v>12660</v>
      </c>
      <c r="L651" s="1066">
        <v>66741.47</v>
      </c>
    </row>
    <row r="652" spans="1:12" s="651" customFormat="1" ht="21.95" customHeight="1" x14ac:dyDescent="0.25">
      <c r="A652" s="1400"/>
      <c r="B652" s="1067" t="s">
        <v>9108</v>
      </c>
      <c r="C652" s="702" t="s">
        <v>9123</v>
      </c>
      <c r="D652" s="899" t="s">
        <v>264</v>
      </c>
      <c r="E652" s="702" t="s">
        <v>228</v>
      </c>
      <c r="F652" s="899" t="s">
        <v>1711</v>
      </c>
      <c r="G652" s="899" t="s">
        <v>53</v>
      </c>
      <c r="H652" s="899" t="s">
        <v>266</v>
      </c>
      <c r="I652" s="899" t="s">
        <v>267</v>
      </c>
      <c r="J652" s="1074" t="s">
        <v>12659</v>
      </c>
      <c r="K652" s="1074" t="s">
        <v>12660</v>
      </c>
      <c r="L652" s="1068">
        <v>66741.47</v>
      </c>
    </row>
    <row r="653" spans="1:12" s="651" customFormat="1" ht="21.95" customHeight="1" x14ac:dyDescent="0.25">
      <c r="A653" s="1400"/>
      <c r="B653" s="1065" t="s">
        <v>9108</v>
      </c>
      <c r="C653" s="903" t="s">
        <v>9124</v>
      </c>
      <c r="D653" s="900" t="s">
        <v>215</v>
      </c>
      <c r="E653" s="903" t="s">
        <v>1838</v>
      </c>
      <c r="F653" s="900" t="s">
        <v>1711</v>
      </c>
      <c r="G653" s="900" t="s">
        <v>53</v>
      </c>
      <c r="H653" s="900" t="s">
        <v>201</v>
      </c>
      <c r="I653" s="900" t="s">
        <v>267</v>
      </c>
      <c r="J653" s="1073" t="s">
        <v>12659</v>
      </c>
      <c r="K653" s="1073" t="s">
        <v>12660</v>
      </c>
      <c r="L653" s="1066">
        <v>196403.97</v>
      </c>
    </row>
    <row r="654" spans="1:12" s="651" customFormat="1" ht="21.95" customHeight="1" x14ac:dyDescent="0.25">
      <c r="A654" s="1400"/>
      <c r="B654" s="1067" t="s">
        <v>9108</v>
      </c>
      <c r="C654" s="702" t="s">
        <v>9125</v>
      </c>
      <c r="D654" s="899" t="s">
        <v>215</v>
      </c>
      <c r="E654" s="702" t="s">
        <v>1839</v>
      </c>
      <c r="F654" s="899" t="s">
        <v>1711</v>
      </c>
      <c r="G654" s="899" t="s">
        <v>53</v>
      </c>
      <c r="H654" s="899" t="s">
        <v>201</v>
      </c>
      <c r="I654" s="899" t="s">
        <v>267</v>
      </c>
      <c r="J654" s="1074" t="s">
        <v>12659</v>
      </c>
      <c r="K654" s="1074" t="s">
        <v>12660</v>
      </c>
      <c r="L654" s="1068">
        <v>196403.97</v>
      </c>
    </row>
    <row r="655" spans="1:12" s="651" customFormat="1" ht="21.95" customHeight="1" x14ac:dyDescent="0.25">
      <c r="A655" s="1400"/>
      <c r="B655" s="1065" t="s">
        <v>9108</v>
      </c>
      <c r="C655" s="903" t="s">
        <v>9126</v>
      </c>
      <c r="D655" s="900" t="s">
        <v>215</v>
      </c>
      <c r="E655" s="903" t="s">
        <v>1833</v>
      </c>
      <c r="F655" s="900" t="s">
        <v>1711</v>
      </c>
      <c r="G655" s="900" t="s">
        <v>53</v>
      </c>
      <c r="H655" s="900" t="s">
        <v>201</v>
      </c>
      <c r="I655" s="900" t="s">
        <v>267</v>
      </c>
      <c r="J655" s="1073" t="s">
        <v>12659</v>
      </c>
      <c r="K655" s="1073" t="s">
        <v>12660</v>
      </c>
      <c r="L655" s="1066">
        <v>196403.97</v>
      </c>
    </row>
    <row r="656" spans="1:12" s="651" customFormat="1" ht="21.95" customHeight="1" x14ac:dyDescent="0.25">
      <c r="A656" s="1400"/>
      <c r="B656" s="1067" t="s">
        <v>9108</v>
      </c>
      <c r="C656" s="702" t="s">
        <v>9127</v>
      </c>
      <c r="D656" s="899" t="s">
        <v>264</v>
      </c>
      <c r="E656" s="702" t="s">
        <v>228</v>
      </c>
      <c r="F656" s="899" t="s">
        <v>1711</v>
      </c>
      <c r="G656" s="899" t="s">
        <v>53</v>
      </c>
      <c r="H656" s="899" t="s">
        <v>266</v>
      </c>
      <c r="I656" s="899" t="s">
        <v>267</v>
      </c>
      <c r="J656" s="1074" t="s">
        <v>12659</v>
      </c>
      <c r="K656" s="1074" t="s">
        <v>12660</v>
      </c>
      <c r="L656" s="1068">
        <v>47882.83</v>
      </c>
    </row>
    <row r="657" spans="1:12" s="651" customFormat="1" ht="21.95" customHeight="1" x14ac:dyDescent="0.25">
      <c r="A657" s="1400"/>
      <c r="B657" s="1065" t="s">
        <v>9108</v>
      </c>
      <c r="C657" s="903" t="s">
        <v>9128</v>
      </c>
      <c r="D657" s="900" t="s">
        <v>264</v>
      </c>
      <c r="E657" s="903" t="s">
        <v>228</v>
      </c>
      <c r="F657" s="900" t="s">
        <v>1711</v>
      </c>
      <c r="G657" s="900" t="s">
        <v>53</v>
      </c>
      <c r="H657" s="900" t="s">
        <v>266</v>
      </c>
      <c r="I657" s="900" t="s">
        <v>267</v>
      </c>
      <c r="J657" s="1073" t="s">
        <v>12659</v>
      </c>
      <c r="K657" s="1073" t="s">
        <v>12660</v>
      </c>
      <c r="L657" s="1066">
        <v>47882.83</v>
      </c>
    </row>
    <row r="658" spans="1:12" s="651" customFormat="1" ht="21.95" customHeight="1" x14ac:dyDescent="0.25">
      <c r="A658" s="1400"/>
      <c r="B658" s="1067" t="s">
        <v>9108</v>
      </c>
      <c r="C658" s="702" t="s">
        <v>9129</v>
      </c>
      <c r="D658" s="899" t="s">
        <v>264</v>
      </c>
      <c r="E658" s="702" t="s">
        <v>228</v>
      </c>
      <c r="F658" s="899" t="s">
        <v>1711</v>
      </c>
      <c r="G658" s="899" t="s">
        <v>53</v>
      </c>
      <c r="H658" s="899" t="s">
        <v>266</v>
      </c>
      <c r="I658" s="899" t="s">
        <v>267</v>
      </c>
      <c r="J658" s="1074" t="s">
        <v>12659</v>
      </c>
      <c r="K658" s="1074" t="s">
        <v>12660</v>
      </c>
      <c r="L658" s="1068">
        <v>47882.83</v>
      </c>
    </row>
    <row r="659" spans="1:12" s="651" customFormat="1" ht="21.95" customHeight="1" x14ac:dyDescent="0.25">
      <c r="A659" s="1400"/>
      <c r="B659" s="1065" t="s">
        <v>9108</v>
      </c>
      <c r="C659" s="903" t="s">
        <v>9130</v>
      </c>
      <c r="D659" s="900" t="s">
        <v>264</v>
      </c>
      <c r="E659" s="903" t="s">
        <v>228</v>
      </c>
      <c r="F659" s="900" t="s">
        <v>1711</v>
      </c>
      <c r="G659" s="900" t="s">
        <v>53</v>
      </c>
      <c r="H659" s="900" t="s">
        <v>266</v>
      </c>
      <c r="I659" s="900" t="s">
        <v>267</v>
      </c>
      <c r="J659" s="1073" t="s">
        <v>12659</v>
      </c>
      <c r="K659" s="1073" t="s">
        <v>12660</v>
      </c>
      <c r="L659" s="1066">
        <v>47882.83</v>
      </c>
    </row>
    <row r="660" spans="1:12" s="651" customFormat="1" ht="21.95" customHeight="1" x14ac:dyDescent="0.25">
      <c r="A660" s="1400"/>
      <c r="B660" s="1067" t="s">
        <v>9108</v>
      </c>
      <c r="C660" s="702" t="s">
        <v>9131</v>
      </c>
      <c r="D660" s="899" t="s">
        <v>264</v>
      </c>
      <c r="E660" s="702" t="s">
        <v>228</v>
      </c>
      <c r="F660" s="899" t="s">
        <v>1711</v>
      </c>
      <c r="G660" s="899" t="s">
        <v>53</v>
      </c>
      <c r="H660" s="899" t="s">
        <v>266</v>
      </c>
      <c r="I660" s="899" t="s">
        <v>267</v>
      </c>
      <c r="J660" s="1074" t="s">
        <v>12659</v>
      </c>
      <c r="K660" s="1074" t="s">
        <v>12660</v>
      </c>
      <c r="L660" s="1068">
        <v>47882.83</v>
      </c>
    </row>
    <row r="661" spans="1:12" s="651" customFormat="1" ht="21.95" customHeight="1" x14ac:dyDescent="0.25">
      <c r="A661" s="1400"/>
      <c r="B661" s="1065" t="s">
        <v>9108</v>
      </c>
      <c r="C661" s="903" t="s">
        <v>9132</v>
      </c>
      <c r="D661" s="900" t="s">
        <v>264</v>
      </c>
      <c r="E661" s="903" t="s">
        <v>228</v>
      </c>
      <c r="F661" s="900" t="s">
        <v>1711</v>
      </c>
      <c r="G661" s="900" t="s">
        <v>53</v>
      </c>
      <c r="H661" s="900" t="s">
        <v>266</v>
      </c>
      <c r="I661" s="900" t="s">
        <v>267</v>
      </c>
      <c r="J661" s="1073" t="s">
        <v>12659</v>
      </c>
      <c r="K661" s="1073" t="s">
        <v>12660</v>
      </c>
      <c r="L661" s="1066">
        <v>47882.83</v>
      </c>
    </row>
    <row r="662" spans="1:12" s="651" customFormat="1" ht="21.95" customHeight="1" x14ac:dyDescent="0.25">
      <c r="A662" s="1400"/>
      <c r="B662" s="1067" t="s">
        <v>9108</v>
      </c>
      <c r="C662" s="702" t="s">
        <v>9133</v>
      </c>
      <c r="D662" s="899" t="s">
        <v>264</v>
      </c>
      <c r="E662" s="702" t="s">
        <v>228</v>
      </c>
      <c r="F662" s="899" t="s">
        <v>1711</v>
      </c>
      <c r="G662" s="899" t="s">
        <v>53</v>
      </c>
      <c r="H662" s="899" t="s">
        <v>266</v>
      </c>
      <c r="I662" s="899" t="s">
        <v>267</v>
      </c>
      <c r="J662" s="1074" t="s">
        <v>12659</v>
      </c>
      <c r="K662" s="1074" t="s">
        <v>12660</v>
      </c>
      <c r="L662" s="1068">
        <v>47882.83</v>
      </c>
    </row>
    <row r="663" spans="1:12" s="651" customFormat="1" ht="21.95" customHeight="1" x14ac:dyDescent="0.25">
      <c r="A663" s="1400"/>
      <c r="B663" s="1065" t="s">
        <v>9108</v>
      </c>
      <c r="C663" s="903" t="s">
        <v>9134</v>
      </c>
      <c r="D663" s="900" t="s">
        <v>264</v>
      </c>
      <c r="E663" s="903" t="s">
        <v>228</v>
      </c>
      <c r="F663" s="900" t="s">
        <v>1711</v>
      </c>
      <c r="G663" s="900" t="s">
        <v>53</v>
      </c>
      <c r="H663" s="900" t="s">
        <v>266</v>
      </c>
      <c r="I663" s="900" t="s">
        <v>267</v>
      </c>
      <c r="J663" s="1073" t="s">
        <v>12659</v>
      </c>
      <c r="K663" s="1073" t="s">
        <v>12660</v>
      </c>
      <c r="L663" s="1066">
        <v>27083.74</v>
      </c>
    </row>
    <row r="664" spans="1:12" s="651" customFormat="1" ht="21.95" customHeight="1" x14ac:dyDescent="0.25">
      <c r="A664" s="1400"/>
      <c r="B664" s="1067" t="s">
        <v>9108</v>
      </c>
      <c r="C664" s="702" t="s">
        <v>9135</v>
      </c>
      <c r="D664" s="899" t="s">
        <v>264</v>
      </c>
      <c r="E664" s="702" t="s">
        <v>228</v>
      </c>
      <c r="F664" s="899" t="s">
        <v>1711</v>
      </c>
      <c r="G664" s="899" t="s">
        <v>53</v>
      </c>
      <c r="H664" s="899" t="s">
        <v>266</v>
      </c>
      <c r="I664" s="899" t="s">
        <v>267</v>
      </c>
      <c r="J664" s="1074" t="s">
        <v>12659</v>
      </c>
      <c r="K664" s="1074" t="s">
        <v>12660</v>
      </c>
      <c r="L664" s="1068">
        <v>27083.74</v>
      </c>
    </row>
    <row r="665" spans="1:12" s="651" customFormat="1" ht="21.95" customHeight="1" x14ac:dyDescent="0.25">
      <c r="A665" s="1400"/>
      <c r="B665" s="1065" t="s">
        <v>9108</v>
      </c>
      <c r="C665" s="903" t="s">
        <v>9136</v>
      </c>
      <c r="D665" s="900" t="s">
        <v>264</v>
      </c>
      <c r="E665" s="903" t="s">
        <v>228</v>
      </c>
      <c r="F665" s="900" t="s">
        <v>1711</v>
      </c>
      <c r="G665" s="900" t="s">
        <v>53</v>
      </c>
      <c r="H665" s="900" t="s">
        <v>266</v>
      </c>
      <c r="I665" s="900" t="s">
        <v>267</v>
      </c>
      <c r="J665" s="1073" t="s">
        <v>12659</v>
      </c>
      <c r="K665" s="1073" t="s">
        <v>12660</v>
      </c>
      <c r="L665" s="1066">
        <v>27083.74</v>
      </c>
    </row>
    <row r="666" spans="1:12" s="651" customFormat="1" ht="21.95" customHeight="1" x14ac:dyDescent="0.25">
      <c r="A666" s="1400"/>
      <c r="B666" s="1067" t="s">
        <v>9108</v>
      </c>
      <c r="C666" s="702" t="s">
        <v>9137</v>
      </c>
      <c r="D666" s="899" t="s">
        <v>264</v>
      </c>
      <c r="E666" s="702" t="s">
        <v>228</v>
      </c>
      <c r="F666" s="899" t="s">
        <v>1711</v>
      </c>
      <c r="G666" s="899" t="s">
        <v>53</v>
      </c>
      <c r="H666" s="899" t="s">
        <v>266</v>
      </c>
      <c r="I666" s="899" t="s">
        <v>267</v>
      </c>
      <c r="J666" s="1074" t="s">
        <v>12659</v>
      </c>
      <c r="K666" s="1074" t="s">
        <v>12660</v>
      </c>
      <c r="L666" s="1068">
        <v>27083.74</v>
      </c>
    </row>
    <row r="667" spans="1:12" s="651" customFormat="1" ht="21.95" customHeight="1" x14ac:dyDescent="0.25">
      <c r="A667" s="1400"/>
      <c r="B667" s="1065" t="s">
        <v>9138</v>
      </c>
      <c r="C667" s="903" t="s">
        <v>9139</v>
      </c>
      <c r="D667" s="900" t="s">
        <v>224</v>
      </c>
      <c r="E667" s="903" t="s">
        <v>1840</v>
      </c>
      <c r="F667" s="900" t="s">
        <v>1841</v>
      </c>
      <c r="G667" s="900" t="s">
        <v>53</v>
      </c>
      <c r="H667" s="900" t="s">
        <v>282</v>
      </c>
      <c r="I667" s="900" t="s">
        <v>1842</v>
      </c>
      <c r="J667" s="1073" t="s">
        <v>12892</v>
      </c>
      <c r="K667" s="1073" t="s">
        <v>12893</v>
      </c>
      <c r="L667" s="1066">
        <v>365848.57</v>
      </c>
    </row>
    <row r="668" spans="1:12" s="651" customFormat="1" ht="21.95" customHeight="1" x14ac:dyDescent="0.25">
      <c r="A668" s="1400"/>
      <c r="B668" s="1067" t="s">
        <v>9138</v>
      </c>
      <c r="C668" s="702" t="s">
        <v>9140</v>
      </c>
      <c r="D668" s="899" t="s">
        <v>224</v>
      </c>
      <c r="E668" s="702" t="s">
        <v>1843</v>
      </c>
      <c r="F668" s="899" t="s">
        <v>1841</v>
      </c>
      <c r="G668" s="899" t="s">
        <v>53</v>
      </c>
      <c r="H668" s="899" t="s">
        <v>282</v>
      </c>
      <c r="I668" s="899" t="s">
        <v>1842</v>
      </c>
      <c r="J668" s="1074" t="s">
        <v>12892</v>
      </c>
      <c r="K668" s="1074" t="s">
        <v>12893</v>
      </c>
      <c r="L668" s="1068">
        <v>1097545.71</v>
      </c>
    </row>
    <row r="669" spans="1:12" s="651" customFormat="1" ht="21.95" customHeight="1" x14ac:dyDescent="0.25">
      <c r="A669" s="1400"/>
      <c r="B669" s="1065" t="s">
        <v>9138</v>
      </c>
      <c r="C669" s="903" t="s">
        <v>9141</v>
      </c>
      <c r="D669" s="900" t="s">
        <v>224</v>
      </c>
      <c r="E669" s="903" t="s">
        <v>1844</v>
      </c>
      <c r="F669" s="900" t="s">
        <v>1841</v>
      </c>
      <c r="G669" s="900" t="s">
        <v>53</v>
      </c>
      <c r="H669" s="900" t="s">
        <v>282</v>
      </c>
      <c r="I669" s="900" t="s">
        <v>1842</v>
      </c>
      <c r="J669" s="1073" t="s">
        <v>12892</v>
      </c>
      <c r="K669" s="1073" t="s">
        <v>12893</v>
      </c>
      <c r="L669" s="1066">
        <v>1097545.71</v>
      </c>
    </row>
    <row r="670" spans="1:12" s="651" customFormat="1" ht="21.95" customHeight="1" x14ac:dyDescent="0.25">
      <c r="A670" s="1400"/>
      <c r="B670" s="1067" t="s">
        <v>9138</v>
      </c>
      <c r="C670" s="702" t="s">
        <v>9142</v>
      </c>
      <c r="D670" s="899" t="s">
        <v>215</v>
      </c>
      <c r="E670" s="702" t="s">
        <v>1845</v>
      </c>
      <c r="F670" s="899" t="s">
        <v>1841</v>
      </c>
      <c r="G670" s="899" t="s">
        <v>53</v>
      </c>
      <c r="H670" s="899" t="s">
        <v>282</v>
      </c>
      <c r="I670" s="899" t="s">
        <v>1842</v>
      </c>
      <c r="J670" s="1074" t="s">
        <v>12892</v>
      </c>
      <c r="K670" s="1074" t="s">
        <v>12893</v>
      </c>
      <c r="L670" s="1068">
        <v>856746</v>
      </c>
    </row>
    <row r="671" spans="1:12" s="651" customFormat="1" ht="21.95" customHeight="1" x14ac:dyDescent="0.25">
      <c r="A671" s="1400"/>
      <c r="B671" s="1065" t="s">
        <v>9138</v>
      </c>
      <c r="C671" s="903" t="s">
        <v>9143</v>
      </c>
      <c r="D671" s="900" t="s">
        <v>224</v>
      </c>
      <c r="E671" s="903" t="s">
        <v>1843</v>
      </c>
      <c r="F671" s="900" t="s">
        <v>1841</v>
      </c>
      <c r="G671" s="900" t="s">
        <v>53</v>
      </c>
      <c r="H671" s="900" t="s">
        <v>282</v>
      </c>
      <c r="I671" s="900" t="s">
        <v>1842</v>
      </c>
      <c r="J671" s="1073" t="s">
        <v>12892</v>
      </c>
      <c r="K671" s="1073" t="s">
        <v>12893</v>
      </c>
      <c r="L671" s="1066">
        <v>111288.8</v>
      </c>
    </row>
    <row r="672" spans="1:12" s="651" customFormat="1" ht="21.95" customHeight="1" x14ac:dyDescent="0.25">
      <c r="A672" s="1400"/>
      <c r="B672" s="1067" t="s">
        <v>9138</v>
      </c>
      <c r="C672" s="702" t="s">
        <v>9144</v>
      </c>
      <c r="D672" s="899" t="s">
        <v>224</v>
      </c>
      <c r="E672" s="702" t="s">
        <v>1844</v>
      </c>
      <c r="F672" s="899" t="s">
        <v>1841</v>
      </c>
      <c r="G672" s="899" t="s">
        <v>53</v>
      </c>
      <c r="H672" s="899" t="s">
        <v>282</v>
      </c>
      <c r="I672" s="899" t="s">
        <v>1842</v>
      </c>
      <c r="J672" s="1074" t="s">
        <v>12892</v>
      </c>
      <c r="K672" s="1074" t="s">
        <v>12893</v>
      </c>
      <c r="L672" s="1068">
        <v>111288.8</v>
      </c>
    </row>
    <row r="673" spans="1:12" s="651" customFormat="1" ht="21.95" customHeight="1" x14ac:dyDescent="0.25">
      <c r="A673" s="1400"/>
      <c r="B673" s="1065" t="s">
        <v>9138</v>
      </c>
      <c r="C673" s="903" t="s">
        <v>9145</v>
      </c>
      <c r="D673" s="900" t="s">
        <v>224</v>
      </c>
      <c r="E673" s="903" t="s">
        <v>1843</v>
      </c>
      <c r="F673" s="900" t="s">
        <v>1841</v>
      </c>
      <c r="G673" s="900" t="s">
        <v>53</v>
      </c>
      <c r="H673" s="900" t="s">
        <v>282</v>
      </c>
      <c r="I673" s="900" t="s">
        <v>1842</v>
      </c>
      <c r="J673" s="1073" t="s">
        <v>12892</v>
      </c>
      <c r="K673" s="1073" t="s">
        <v>12893</v>
      </c>
      <c r="L673" s="1066">
        <v>279828.78000000003</v>
      </c>
    </row>
    <row r="674" spans="1:12" s="651" customFormat="1" ht="21.95" customHeight="1" x14ac:dyDescent="0.25">
      <c r="A674" s="1400"/>
      <c r="B674" s="1067" t="s">
        <v>9138</v>
      </c>
      <c r="C674" s="702" t="s">
        <v>9146</v>
      </c>
      <c r="D674" s="899" t="s">
        <v>224</v>
      </c>
      <c r="E674" s="702" t="s">
        <v>1844</v>
      </c>
      <c r="F674" s="899" t="s">
        <v>1841</v>
      </c>
      <c r="G674" s="899" t="s">
        <v>53</v>
      </c>
      <c r="H674" s="899" t="s">
        <v>282</v>
      </c>
      <c r="I674" s="899" t="s">
        <v>1842</v>
      </c>
      <c r="J674" s="1074" t="s">
        <v>12892</v>
      </c>
      <c r="K674" s="1074" t="s">
        <v>12893</v>
      </c>
      <c r="L674" s="1068">
        <v>279828.78000000003</v>
      </c>
    </row>
    <row r="675" spans="1:12" s="651" customFormat="1" ht="21.95" customHeight="1" x14ac:dyDescent="0.25">
      <c r="A675" s="1400"/>
      <c r="B675" s="1065" t="s">
        <v>9138</v>
      </c>
      <c r="C675" s="903" t="s">
        <v>9147</v>
      </c>
      <c r="D675" s="900" t="s">
        <v>264</v>
      </c>
      <c r="E675" s="903" t="s">
        <v>228</v>
      </c>
      <c r="F675" s="900" t="s">
        <v>1841</v>
      </c>
      <c r="G675" s="900" t="s">
        <v>53</v>
      </c>
      <c r="H675" s="900" t="s">
        <v>333</v>
      </c>
      <c r="I675" s="900" t="s">
        <v>1842</v>
      </c>
      <c r="J675" s="1073" t="s">
        <v>12894</v>
      </c>
      <c r="K675" s="1073" t="s">
        <v>12893</v>
      </c>
      <c r="L675" s="1066">
        <v>57824.79</v>
      </c>
    </row>
    <row r="676" spans="1:12" s="651" customFormat="1" ht="21.95" customHeight="1" x14ac:dyDescent="0.25">
      <c r="A676" s="1400"/>
      <c r="B676" s="1067" t="s">
        <v>9138</v>
      </c>
      <c r="C676" s="702" t="s">
        <v>9148</v>
      </c>
      <c r="D676" s="899" t="s">
        <v>215</v>
      </c>
      <c r="E676" s="702" t="s">
        <v>1845</v>
      </c>
      <c r="F676" s="899" t="s">
        <v>1841</v>
      </c>
      <c r="G676" s="899" t="s">
        <v>53</v>
      </c>
      <c r="H676" s="899" t="s">
        <v>282</v>
      </c>
      <c r="I676" s="899" t="s">
        <v>1842</v>
      </c>
      <c r="J676" s="1074" t="s">
        <v>12892</v>
      </c>
      <c r="K676" s="1074" t="s">
        <v>12893</v>
      </c>
      <c r="L676" s="1068">
        <v>206570.86</v>
      </c>
    </row>
    <row r="677" spans="1:12" s="651" customFormat="1" ht="21.95" customHeight="1" x14ac:dyDescent="0.25">
      <c r="A677" s="1400"/>
      <c r="B677" s="1065" t="s">
        <v>9138</v>
      </c>
      <c r="C677" s="903" t="s">
        <v>9149</v>
      </c>
      <c r="D677" s="900" t="s">
        <v>264</v>
      </c>
      <c r="E677" s="903" t="s">
        <v>228</v>
      </c>
      <c r="F677" s="900" t="s">
        <v>1841</v>
      </c>
      <c r="G677" s="900" t="s">
        <v>53</v>
      </c>
      <c r="H677" s="900" t="s">
        <v>333</v>
      </c>
      <c r="I677" s="900" t="s">
        <v>1842</v>
      </c>
      <c r="J677" s="1073" t="s">
        <v>12894</v>
      </c>
      <c r="K677" s="1073" t="s">
        <v>12893</v>
      </c>
      <c r="L677" s="1066">
        <v>101179.97</v>
      </c>
    </row>
    <row r="678" spans="1:12" s="651" customFormat="1" ht="21.95" customHeight="1" x14ac:dyDescent="0.25">
      <c r="A678" s="1400"/>
      <c r="B678" s="1067" t="s">
        <v>9138</v>
      </c>
      <c r="C678" s="702" t="s">
        <v>9150</v>
      </c>
      <c r="D678" s="899" t="s">
        <v>264</v>
      </c>
      <c r="E678" s="702" t="s">
        <v>228</v>
      </c>
      <c r="F678" s="899" t="s">
        <v>1841</v>
      </c>
      <c r="G678" s="899" t="s">
        <v>53</v>
      </c>
      <c r="H678" s="899" t="s">
        <v>333</v>
      </c>
      <c r="I678" s="899" t="s">
        <v>1842</v>
      </c>
      <c r="J678" s="1074" t="s">
        <v>12894</v>
      </c>
      <c r="K678" s="1074" t="s">
        <v>12893</v>
      </c>
      <c r="L678" s="1068">
        <v>101179.97</v>
      </c>
    </row>
    <row r="679" spans="1:12" s="651" customFormat="1" ht="21.95" customHeight="1" x14ac:dyDescent="0.25">
      <c r="A679" s="1400"/>
      <c r="B679" s="1065" t="s">
        <v>9151</v>
      </c>
      <c r="C679" s="903" t="s">
        <v>9152</v>
      </c>
      <c r="D679" s="900" t="s">
        <v>224</v>
      </c>
      <c r="E679" s="903" t="s">
        <v>1846</v>
      </c>
      <c r="F679" s="900" t="s">
        <v>1711</v>
      </c>
      <c r="G679" s="900" t="s">
        <v>53</v>
      </c>
      <c r="H679" s="900" t="s">
        <v>201</v>
      </c>
      <c r="I679" s="900" t="s">
        <v>267</v>
      </c>
      <c r="J679" s="1073" t="s">
        <v>12659</v>
      </c>
      <c r="K679" s="1073" t="s">
        <v>12660</v>
      </c>
      <c r="L679" s="1066">
        <v>300180.52</v>
      </c>
    </row>
    <row r="680" spans="1:12" s="651" customFormat="1" ht="21.95" customHeight="1" x14ac:dyDescent="0.25">
      <c r="A680" s="1400"/>
      <c r="B680" s="1067" t="s">
        <v>9151</v>
      </c>
      <c r="C680" s="702" t="s">
        <v>9153</v>
      </c>
      <c r="D680" s="899" t="s">
        <v>215</v>
      </c>
      <c r="E680" s="702" t="s">
        <v>1847</v>
      </c>
      <c r="F680" s="899" t="s">
        <v>1711</v>
      </c>
      <c r="G680" s="899" t="s">
        <v>53</v>
      </c>
      <c r="H680" s="899" t="s">
        <v>201</v>
      </c>
      <c r="I680" s="899" t="s">
        <v>267</v>
      </c>
      <c r="J680" s="1074" t="s">
        <v>12659</v>
      </c>
      <c r="K680" s="1074" t="s">
        <v>12660</v>
      </c>
      <c r="L680" s="1068">
        <v>492638.8</v>
      </c>
    </row>
    <row r="681" spans="1:12" s="651" customFormat="1" ht="21.95" customHeight="1" x14ac:dyDescent="0.25">
      <c r="A681" s="1400"/>
      <c r="B681" s="1065" t="s">
        <v>9151</v>
      </c>
      <c r="C681" s="903" t="s">
        <v>9153</v>
      </c>
      <c r="D681" s="900" t="s">
        <v>215</v>
      </c>
      <c r="E681" s="903" t="s">
        <v>1847</v>
      </c>
      <c r="F681" s="900" t="s">
        <v>1711</v>
      </c>
      <c r="G681" s="900" t="s">
        <v>53</v>
      </c>
      <c r="H681" s="900" t="s">
        <v>273</v>
      </c>
      <c r="I681" s="900" t="s">
        <v>274</v>
      </c>
      <c r="J681" s="1073" t="s">
        <v>12895</v>
      </c>
      <c r="K681" s="1073" t="s">
        <v>12896</v>
      </c>
      <c r="L681" s="1066">
        <v>9385.48</v>
      </c>
    </row>
    <row r="682" spans="1:12" s="651" customFormat="1" ht="21.95" customHeight="1" x14ac:dyDescent="0.25">
      <c r="A682" s="1400"/>
      <c r="B682" s="1067" t="s">
        <v>9151</v>
      </c>
      <c r="C682" s="702" t="s">
        <v>9153</v>
      </c>
      <c r="D682" s="899" t="s">
        <v>215</v>
      </c>
      <c r="E682" s="702" t="s">
        <v>1847</v>
      </c>
      <c r="F682" s="899" t="s">
        <v>1711</v>
      </c>
      <c r="G682" s="899" t="s">
        <v>53</v>
      </c>
      <c r="H682" s="899" t="s">
        <v>273</v>
      </c>
      <c r="I682" s="899" t="s">
        <v>274</v>
      </c>
      <c r="J682" s="1074" t="s">
        <v>12897</v>
      </c>
      <c r="K682" s="1074" t="s">
        <v>12898</v>
      </c>
      <c r="L682" s="1068">
        <v>9315.65</v>
      </c>
    </row>
    <row r="683" spans="1:12" s="651" customFormat="1" ht="21.95" customHeight="1" x14ac:dyDescent="0.25">
      <c r="A683" s="1400"/>
      <c r="B683" s="1065" t="s">
        <v>9151</v>
      </c>
      <c r="C683" s="903" t="s">
        <v>9153</v>
      </c>
      <c r="D683" s="900" t="s">
        <v>215</v>
      </c>
      <c r="E683" s="903" t="s">
        <v>1847</v>
      </c>
      <c r="F683" s="900" t="s">
        <v>1711</v>
      </c>
      <c r="G683" s="900" t="s">
        <v>53</v>
      </c>
      <c r="H683" s="900" t="s">
        <v>273</v>
      </c>
      <c r="I683" s="900" t="s">
        <v>274</v>
      </c>
      <c r="J683" s="1073" t="s">
        <v>12899</v>
      </c>
      <c r="K683" s="1073" t="s">
        <v>12900</v>
      </c>
      <c r="L683" s="1066">
        <v>9182.34</v>
      </c>
    </row>
    <row r="684" spans="1:12" s="651" customFormat="1" ht="21.95" customHeight="1" x14ac:dyDescent="0.25">
      <c r="A684" s="1400"/>
      <c r="B684" s="1067" t="s">
        <v>9151</v>
      </c>
      <c r="C684" s="702" t="s">
        <v>9154</v>
      </c>
      <c r="D684" s="899" t="s">
        <v>224</v>
      </c>
      <c r="E684" s="702" t="s">
        <v>1846</v>
      </c>
      <c r="F684" s="899" t="s">
        <v>1711</v>
      </c>
      <c r="G684" s="899" t="s">
        <v>53</v>
      </c>
      <c r="H684" s="899" t="s">
        <v>201</v>
      </c>
      <c r="I684" s="899" t="s">
        <v>267</v>
      </c>
      <c r="J684" s="1074" t="s">
        <v>12659</v>
      </c>
      <c r="K684" s="1074" t="s">
        <v>12660</v>
      </c>
      <c r="L684" s="1068">
        <v>56389.18</v>
      </c>
    </row>
    <row r="685" spans="1:12" s="651" customFormat="1" ht="21.95" customHeight="1" x14ac:dyDescent="0.25">
      <c r="A685" s="1400"/>
      <c r="B685" s="1065" t="s">
        <v>9151</v>
      </c>
      <c r="C685" s="903" t="s">
        <v>9155</v>
      </c>
      <c r="D685" s="900" t="s">
        <v>224</v>
      </c>
      <c r="E685" s="903" t="s">
        <v>1846</v>
      </c>
      <c r="F685" s="900" t="s">
        <v>1711</v>
      </c>
      <c r="G685" s="900" t="s">
        <v>53</v>
      </c>
      <c r="H685" s="900" t="s">
        <v>201</v>
      </c>
      <c r="I685" s="900" t="s">
        <v>267</v>
      </c>
      <c r="J685" s="1073" t="s">
        <v>12659</v>
      </c>
      <c r="K685" s="1073" t="s">
        <v>12660</v>
      </c>
      <c r="L685" s="1066">
        <v>123353.15</v>
      </c>
    </row>
    <row r="686" spans="1:12" s="651" customFormat="1" ht="21.95" customHeight="1" x14ac:dyDescent="0.25">
      <c r="A686" s="1400"/>
      <c r="B686" s="1067" t="s">
        <v>9151</v>
      </c>
      <c r="C686" s="702" t="s">
        <v>9155</v>
      </c>
      <c r="D686" s="899" t="s">
        <v>224</v>
      </c>
      <c r="E686" s="702" t="s">
        <v>1846</v>
      </c>
      <c r="F686" s="899" t="s">
        <v>1711</v>
      </c>
      <c r="G686" s="899" t="s">
        <v>53</v>
      </c>
      <c r="H686" s="899" t="s">
        <v>273</v>
      </c>
      <c r="I686" s="899" t="s">
        <v>274</v>
      </c>
      <c r="J686" s="1074" t="s">
        <v>12901</v>
      </c>
      <c r="K686" s="1074" t="s">
        <v>12902</v>
      </c>
      <c r="L686" s="1068">
        <v>16206.83</v>
      </c>
    </row>
    <row r="687" spans="1:12" s="651" customFormat="1" ht="21.95" customHeight="1" x14ac:dyDescent="0.25">
      <c r="A687" s="1400"/>
      <c r="B687" s="1065" t="s">
        <v>9151</v>
      </c>
      <c r="C687" s="903" t="s">
        <v>9156</v>
      </c>
      <c r="D687" s="900" t="s">
        <v>264</v>
      </c>
      <c r="E687" s="903" t="s">
        <v>228</v>
      </c>
      <c r="F687" s="900" t="s">
        <v>1711</v>
      </c>
      <c r="G687" s="900" t="s">
        <v>53</v>
      </c>
      <c r="H687" s="900" t="s">
        <v>273</v>
      </c>
      <c r="I687" s="900" t="s">
        <v>274</v>
      </c>
      <c r="J687" s="1073" t="s">
        <v>12903</v>
      </c>
      <c r="K687" s="1073" t="s">
        <v>12904</v>
      </c>
      <c r="L687" s="1066">
        <v>6126.12</v>
      </c>
    </row>
    <row r="688" spans="1:12" s="651" customFormat="1" ht="21.95" customHeight="1" x14ac:dyDescent="0.25">
      <c r="A688" s="1400"/>
      <c r="B688" s="1067" t="s">
        <v>9151</v>
      </c>
      <c r="C688" s="702" t="s">
        <v>9156</v>
      </c>
      <c r="D688" s="899" t="s">
        <v>264</v>
      </c>
      <c r="E688" s="702" t="s">
        <v>228</v>
      </c>
      <c r="F688" s="899" t="s">
        <v>1711</v>
      </c>
      <c r="G688" s="899" t="s">
        <v>53</v>
      </c>
      <c r="H688" s="899" t="s">
        <v>266</v>
      </c>
      <c r="I688" s="899" t="s">
        <v>267</v>
      </c>
      <c r="J688" s="1074" t="s">
        <v>12659</v>
      </c>
      <c r="K688" s="1074" t="s">
        <v>12660</v>
      </c>
      <c r="L688" s="1068">
        <v>38370.46</v>
      </c>
    </row>
    <row r="689" spans="1:12" s="651" customFormat="1" ht="21.95" customHeight="1" x14ac:dyDescent="0.25">
      <c r="A689" s="1400"/>
      <c r="B689" s="1065" t="s">
        <v>9151</v>
      </c>
      <c r="C689" s="903" t="s">
        <v>9157</v>
      </c>
      <c r="D689" s="900" t="s">
        <v>264</v>
      </c>
      <c r="E689" s="903" t="s">
        <v>228</v>
      </c>
      <c r="F689" s="900" t="s">
        <v>1711</v>
      </c>
      <c r="G689" s="900" t="s">
        <v>53</v>
      </c>
      <c r="H689" s="900" t="s">
        <v>266</v>
      </c>
      <c r="I689" s="900" t="s">
        <v>267</v>
      </c>
      <c r="J689" s="1073" t="s">
        <v>12659</v>
      </c>
      <c r="K689" s="1073" t="s">
        <v>12660</v>
      </c>
      <c r="L689" s="1066">
        <v>38370.46</v>
      </c>
    </row>
    <row r="690" spans="1:12" s="651" customFormat="1" ht="21.95" customHeight="1" x14ac:dyDescent="0.25">
      <c r="A690" s="1400"/>
      <c r="B690" s="1067" t="s">
        <v>9151</v>
      </c>
      <c r="C690" s="702" t="s">
        <v>9158</v>
      </c>
      <c r="D690" s="899" t="s">
        <v>215</v>
      </c>
      <c r="E690" s="702" t="s">
        <v>1847</v>
      </c>
      <c r="F690" s="899" t="s">
        <v>1711</v>
      </c>
      <c r="G690" s="899" t="s">
        <v>53</v>
      </c>
      <c r="H690" s="899" t="s">
        <v>201</v>
      </c>
      <c r="I690" s="899" t="s">
        <v>267</v>
      </c>
      <c r="J690" s="1074" t="s">
        <v>12659</v>
      </c>
      <c r="K690" s="1074" t="s">
        <v>12660</v>
      </c>
      <c r="L690" s="1068">
        <v>119701.83</v>
      </c>
    </row>
    <row r="691" spans="1:12" s="651" customFormat="1" ht="21.95" customHeight="1" x14ac:dyDescent="0.25">
      <c r="A691" s="1400"/>
      <c r="B691" s="1065" t="s">
        <v>9151</v>
      </c>
      <c r="C691" s="903" t="s">
        <v>9159</v>
      </c>
      <c r="D691" s="900" t="s">
        <v>264</v>
      </c>
      <c r="E691" s="903" t="s">
        <v>228</v>
      </c>
      <c r="F691" s="900" t="s">
        <v>1711</v>
      </c>
      <c r="G691" s="900" t="s">
        <v>53</v>
      </c>
      <c r="H691" s="900" t="s">
        <v>266</v>
      </c>
      <c r="I691" s="900" t="s">
        <v>267</v>
      </c>
      <c r="J691" s="1073" t="s">
        <v>12659</v>
      </c>
      <c r="K691" s="1073" t="s">
        <v>12660</v>
      </c>
      <c r="L691" s="1066">
        <v>66741.47</v>
      </c>
    </row>
    <row r="692" spans="1:12" s="651" customFormat="1" ht="21.95" customHeight="1" x14ac:dyDescent="0.25">
      <c r="A692" s="1400"/>
      <c r="B692" s="1067" t="s">
        <v>9151</v>
      </c>
      <c r="C692" s="702" t="s">
        <v>9159</v>
      </c>
      <c r="D692" s="899" t="s">
        <v>264</v>
      </c>
      <c r="E692" s="702" t="s">
        <v>228</v>
      </c>
      <c r="F692" s="899" t="s">
        <v>1711</v>
      </c>
      <c r="G692" s="899" t="s">
        <v>53</v>
      </c>
      <c r="H692" s="899" t="s">
        <v>266</v>
      </c>
      <c r="I692" s="899" t="s">
        <v>268</v>
      </c>
      <c r="J692" s="1074" t="s">
        <v>12670</v>
      </c>
      <c r="K692" s="1074" t="s">
        <v>12671</v>
      </c>
      <c r="L692" s="1068">
        <v>88528.21</v>
      </c>
    </row>
    <row r="693" spans="1:12" s="651" customFormat="1" ht="21.95" customHeight="1" x14ac:dyDescent="0.25">
      <c r="A693" s="1400"/>
      <c r="B693" s="1065" t="s">
        <v>9151</v>
      </c>
      <c r="C693" s="903" t="s">
        <v>9160</v>
      </c>
      <c r="D693" s="900" t="s">
        <v>264</v>
      </c>
      <c r="E693" s="903" t="s">
        <v>228</v>
      </c>
      <c r="F693" s="900" t="s">
        <v>1711</v>
      </c>
      <c r="G693" s="900" t="s">
        <v>53</v>
      </c>
      <c r="H693" s="900" t="s">
        <v>266</v>
      </c>
      <c r="I693" s="900" t="s">
        <v>267</v>
      </c>
      <c r="J693" s="1073" t="s">
        <v>12659</v>
      </c>
      <c r="K693" s="1073" t="s">
        <v>12660</v>
      </c>
      <c r="L693" s="1066">
        <v>66741.47</v>
      </c>
    </row>
    <row r="694" spans="1:12" s="651" customFormat="1" ht="21.95" customHeight="1" x14ac:dyDescent="0.25">
      <c r="A694" s="1400"/>
      <c r="B694" s="1067" t="s">
        <v>9151</v>
      </c>
      <c r="C694" s="702" t="s">
        <v>9161</v>
      </c>
      <c r="D694" s="899" t="s">
        <v>264</v>
      </c>
      <c r="E694" s="702" t="s">
        <v>228</v>
      </c>
      <c r="F694" s="899" t="s">
        <v>1711</v>
      </c>
      <c r="G694" s="899" t="s">
        <v>53</v>
      </c>
      <c r="H694" s="899" t="s">
        <v>266</v>
      </c>
      <c r="I694" s="899" t="s">
        <v>267</v>
      </c>
      <c r="J694" s="1074" t="s">
        <v>12659</v>
      </c>
      <c r="K694" s="1074" t="s">
        <v>12660</v>
      </c>
      <c r="L694" s="1068">
        <v>66741.47</v>
      </c>
    </row>
    <row r="695" spans="1:12" s="651" customFormat="1" ht="21.95" customHeight="1" x14ac:dyDescent="0.25">
      <c r="A695" s="1400"/>
      <c r="B695" s="1065" t="s">
        <v>9151</v>
      </c>
      <c r="C695" s="903" t="s">
        <v>9162</v>
      </c>
      <c r="D695" s="900" t="s">
        <v>264</v>
      </c>
      <c r="E695" s="903" t="s">
        <v>228</v>
      </c>
      <c r="F695" s="900" t="s">
        <v>1711</v>
      </c>
      <c r="G695" s="900" t="s">
        <v>53</v>
      </c>
      <c r="H695" s="900" t="s">
        <v>266</v>
      </c>
      <c r="I695" s="900" t="s">
        <v>267</v>
      </c>
      <c r="J695" s="1073" t="s">
        <v>12659</v>
      </c>
      <c r="K695" s="1073" t="s">
        <v>12660</v>
      </c>
      <c r="L695" s="1066">
        <v>66741.47</v>
      </c>
    </row>
    <row r="696" spans="1:12" s="651" customFormat="1" ht="21.95" customHeight="1" x14ac:dyDescent="0.25">
      <c r="A696" s="1400"/>
      <c r="B696" s="1067" t="s">
        <v>9151</v>
      </c>
      <c r="C696" s="702" t="s">
        <v>9162</v>
      </c>
      <c r="D696" s="899" t="s">
        <v>264</v>
      </c>
      <c r="E696" s="702" t="s">
        <v>228</v>
      </c>
      <c r="F696" s="899" t="s">
        <v>1711</v>
      </c>
      <c r="G696" s="899" t="s">
        <v>53</v>
      </c>
      <c r="H696" s="899" t="s">
        <v>273</v>
      </c>
      <c r="I696" s="899" t="s">
        <v>274</v>
      </c>
      <c r="J696" s="1074" t="s">
        <v>12903</v>
      </c>
      <c r="K696" s="1074" t="s">
        <v>12904</v>
      </c>
      <c r="L696" s="1068">
        <v>18378.349999999999</v>
      </c>
    </row>
    <row r="697" spans="1:12" s="651" customFormat="1" ht="21.95" customHeight="1" x14ac:dyDescent="0.25">
      <c r="A697" s="1400"/>
      <c r="B697" s="1065" t="s">
        <v>9151</v>
      </c>
      <c r="C697" s="903" t="s">
        <v>9162</v>
      </c>
      <c r="D697" s="900" t="s">
        <v>264</v>
      </c>
      <c r="E697" s="903" t="s">
        <v>228</v>
      </c>
      <c r="F697" s="900" t="s">
        <v>1711</v>
      </c>
      <c r="G697" s="900" t="s">
        <v>53</v>
      </c>
      <c r="H697" s="900" t="s">
        <v>273</v>
      </c>
      <c r="I697" s="900" t="s">
        <v>274</v>
      </c>
      <c r="J697" s="1073" t="s">
        <v>12905</v>
      </c>
      <c r="K697" s="1073" t="s">
        <v>12906</v>
      </c>
      <c r="L697" s="1066">
        <v>34482.06</v>
      </c>
    </row>
    <row r="698" spans="1:12" s="651" customFormat="1" ht="21.95" customHeight="1" x14ac:dyDescent="0.25">
      <c r="A698" s="1400"/>
      <c r="B698" s="1065" t="s">
        <v>9151</v>
      </c>
      <c r="C698" s="903" t="s">
        <v>9163</v>
      </c>
      <c r="D698" s="900" t="s">
        <v>264</v>
      </c>
      <c r="E698" s="903" t="s">
        <v>228</v>
      </c>
      <c r="F698" s="900" t="s">
        <v>1711</v>
      </c>
      <c r="G698" s="900" t="s">
        <v>53</v>
      </c>
      <c r="H698" s="900" t="s">
        <v>273</v>
      </c>
      <c r="I698" s="900" t="s">
        <v>274</v>
      </c>
      <c r="J698" s="1073" t="s">
        <v>12907</v>
      </c>
      <c r="K698" s="1073" t="s">
        <v>12908</v>
      </c>
      <c r="L698" s="1066">
        <v>6372.52</v>
      </c>
    </row>
    <row r="699" spans="1:12" s="651" customFormat="1" ht="21.95" customHeight="1" x14ac:dyDescent="0.25">
      <c r="A699" s="1400"/>
      <c r="B699" s="1067" t="s">
        <v>9151</v>
      </c>
      <c r="C699" s="702" t="s">
        <v>9163</v>
      </c>
      <c r="D699" s="899" t="s">
        <v>264</v>
      </c>
      <c r="E699" s="702" t="s">
        <v>228</v>
      </c>
      <c r="F699" s="899" t="s">
        <v>1711</v>
      </c>
      <c r="G699" s="899" t="s">
        <v>53</v>
      </c>
      <c r="H699" s="899" t="s">
        <v>266</v>
      </c>
      <c r="I699" s="899" t="s">
        <v>267</v>
      </c>
      <c r="J699" s="1074" t="s">
        <v>12659</v>
      </c>
      <c r="K699" s="1074" t="s">
        <v>12660</v>
      </c>
      <c r="L699" s="1068">
        <v>66741.47</v>
      </c>
    </row>
    <row r="700" spans="1:12" s="651" customFormat="1" ht="21.95" customHeight="1" x14ac:dyDescent="0.25">
      <c r="A700" s="1400"/>
      <c r="B700" s="1065" t="s">
        <v>9151</v>
      </c>
      <c r="C700" s="903" t="s">
        <v>9163</v>
      </c>
      <c r="D700" s="900" t="s">
        <v>264</v>
      </c>
      <c r="E700" s="903" t="s">
        <v>228</v>
      </c>
      <c r="F700" s="900" t="s">
        <v>1711</v>
      </c>
      <c r="G700" s="900" t="s">
        <v>53</v>
      </c>
      <c r="H700" s="900" t="s">
        <v>266</v>
      </c>
      <c r="I700" s="900" t="s">
        <v>268</v>
      </c>
      <c r="J700" s="1073" t="s">
        <v>12670</v>
      </c>
      <c r="K700" s="1073" t="s">
        <v>12671</v>
      </c>
      <c r="L700" s="1066">
        <v>88528.21</v>
      </c>
    </row>
    <row r="701" spans="1:12" s="651" customFormat="1" ht="21.95" customHeight="1" x14ac:dyDescent="0.25">
      <c r="A701" s="1400"/>
      <c r="B701" s="1067" t="s">
        <v>9151</v>
      </c>
      <c r="C701" s="702" t="s">
        <v>9163</v>
      </c>
      <c r="D701" s="899" t="s">
        <v>264</v>
      </c>
      <c r="E701" s="702" t="s">
        <v>228</v>
      </c>
      <c r="F701" s="899" t="s">
        <v>1711</v>
      </c>
      <c r="G701" s="899" t="s">
        <v>53</v>
      </c>
      <c r="H701" s="899" t="s">
        <v>266</v>
      </c>
      <c r="I701" s="899" t="s">
        <v>268</v>
      </c>
      <c r="J701" s="1074" t="s">
        <v>12670</v>
      </c>
      <c r="K701" s="1074" t="s">
        <v>12672</v>
      </c>
      <c r="L701" s="1068">
        <v>68249.759999999995</v>
      </c>
    </row>
    <row r="702" spans="1:12" s="651" customFormat="1" ht="21.95" customHeight="1" x14ac:dyDescent="0.25">
      <c r="A702" s="1400"/>
      <c r="B702" s="1065" t="s">
        <v>9151</v>
      </c>
      <c r="C702" s="903" t="s">
        <v>9164</v>
      </c>
      <c r="D702" s="900" t="s">
        <v>264</v>
      </c>
      <c r="E702" s="903" t="s">
        <v>228</v>
      </c>
      <c r="F702" s="900" t="s">
        <v>1711</v>
      </c>
      <c r="G702" s="900" t="s">
        <v>53</v>
      </c>
      <c r="H702" s="900" t="s">
        <v>266</v>
      </c>
      <c r="I702" s="900" t="s">
        <v>267</v>
      </c>
      <c r="J702" s="1073" t="s">
        <v>12659</v>
      </c>
      <c r="K702" s="1073" t="s">
        <v>12660</v>
      </c>
      <c r="L702" s="1066">
        <v>66741.47</v>
      </c>
    </row>
    <row r="703" spans="1:12" s="651" customFormat="1" ht="21.95" customHeight="1" x14ac:dyDescent="0.25">
      <c r="A703" s="1400"/>
      <c r="B703" s="1067" t="s">
        <v>9151</v>
      </c>
      <c r="C703" s="702" t="s">
        <v>9164</v>
      </c>
      <c r="D703" s="899" t="s">
        <v>264</v>
      </c>
      <c r="E703" s="702" t="s">
        <v>228</v>
      </c>
      <c r="F703" s="899" t="s">
        <v>1711</v>
      </c>
      <c r="G703" s="899" t="s">
        <v>53</v>
      </c>
      <c r="H703" s="899" t="s">
        <v>273</v>
      </c>
      <c r="I703" s="899" t="s">
        <v>274</v>
      </c>
      <c r="J703" s="1074" t="s">
        <v>12909</v>
      </c>
      <c r="K703" s="1074" t="s">
        <v>12910</v>
      </c>
      <c r="L703" s="1068">
        <v>6379.62</v>
      </c>
    </row>
    <row r="704" spans="1:12" s="651" customFormat="1" ht="21.95" customHeight="1" x14ac:dyDescent="0.25">
      <c r="A704" s="1400"/>
      <c r="B704" s="1065" t="s">
        <v>9151</v>
      </c>
      <c r="C704" s="903" t="s">
        <v>9164</v>
      </c>
      <c r="D704" s="900" t="s">
        <v>264</v>
      </c>
      <c r="E704" s="903" t="s">
        <v>228</v>
      </c>
      <c r="F704" s="900" t="s">
        <v>1711</v>
      </c>
      <c r="G704" s="900" t="s">
        <v>53</v>
      </c>
      <c r="H704" s="900" t="s">
        <v>273</v>
      </c>
      <c r="I704" s="900" t="s">
        <v>274</v>
      </c>
      <c r="J704" s="1073" t="s">
        <v>12903</v>
      </c>
      <c r="K704" s="1073" t="s">
        <v>12904</v>
      </c>
      <c r="L704" s="1066">
        <v>12252.23</v>
      </c>
    </row>
    <row r="705" spans="1:12" s="651" customFormat="1" ht="21.95" customHeight="1" x14ac:dyDescent="0.25">
      <c r="A705" s="1400"/>
      <c r="B705" s="1067" t="s">
        <v>9151</v>
      </c>
      <c r="C705" s="702" t="s">
        <v>9165</v>
      </c>
      <c r="D705" s="899" t="s">
        <v>264</v>
      </c>
      <c r="E705" s="702" t="s">
        <v>228</v>
      </c>
      <c r="F705" s="899" t="s">
        <v>1711</v>
      </c>
      <c r="G705" s="899" t="s">
        <v>53</v>
      </c>
      <c r="H705" s="899" t="s">
        <v>273</v>
      </c>
      <c r="I705" s="899" t="s">
        <v>274</v>
      </c>
      <c r="J705" s="1074" t="s">
        <v>12909</v>
      </c>
      <c r="K705" s="1074" t="s">
        <v>12910</v>
      </c>
      <c r="L705" s="1068">
        <v>12759.25</v>
      </c>
    </row>
    <row r="706" spans="1:12" s="651" customFormat="1" ht="21.95" customHeight="1" x14ac:dyDescent="0.25">
      <c r="A706" s="1400"/>
      <c r="B706" s="1065" t="s">
        <v>9151</v>
      </c>
      <c r="C706" s="903" t="s">
        <v>9165</v>
      </c>
      <c r="D706" s="900" t="s">
        <v>264</v>
      </c>
      <c r="E706" s="903" t="s">
        <v>228</v>
      </c>
      <c r="F706" s="900" t="s">
        <v>1711</v>
      </c>
      <c r="G706" s="900" t="s">
        <v>53</v>
      </c>
      <c r="H706" s="900" t="s">
        <v>266</v>
      </c>
      <c r="I706" s="900" t="s">
        <v>267</v>
      </c>
      <c r="J706" s="1073" t="s">
        <v>12659</v>
      </c>
      <c r="K706" s="1073" t="s">
        <v>12660</v>
      </c>
      <c r="L706" s="1066">
        <v>66741.47</v>
      </c>
    </row>
    <row r="707" spans="1:12" s="651" customFormat="1" ht="21.95" customHeight="1" x14ac:dyDescent="0.25">
      <c r="A707" s="1400"/>
      <c r="B707" s="1067" t="s">
        <v>9151</v>
      </c>
      <c r="C707" s="702" t="s">
        <v>9166</v>
      </c>
      <c r="D707" s="899" t="s">
        <v>215</v>
      </c>
      <c r="E707" s="702" t="s">
        <v>1848</v>
      </c>
      <c r="F707" s="899" t="s">
        <v>1711</v>
      </c>
      <c r="G707" s="899" t="s">
        <v>53</v>
      </c>
      <c r="H707" s="899" t="s">
        <v>201</v>
      </c>
      <c r="I707" s="899" t="s">
        <v>267</v>
      </c>
      <c r="J707" s="1074" t="s">
        <v>12659</v>
      </c>
      <c r="K707" s="1074" t="s">
        <v>12660</v>
      </c>
      <c r="L707" s="1068">
        <v>203177.45</v>
      </c>
    </row>
    <row r="708" spans="1:12" s="651" customFormat="1" ht="21.95" customHeight="1" x14ac:dyDescent="0.25">
      <c r="A708" s="1400"/>
      <c r="B708" s="1065" t="s">
        <v>9151</v>
      </c>
      <c r="C708" s="903" t="s">
        <v>9167</v>
      </c>
      <c r="D708" s="900" t="s">
        <v>215</v>
      </c>
      <c r="E708" s="903" t="s">
        <v>1849</v>
      </c>
      <c r="F708" s="900" t="s">
        <v>1711</v>
      </c>
      <c r="G708" s="900" t="s">
        <v>53</v>
      </c>
      <c r="H708" s="900" t="s">
        <v>201</v>
      </c>
      <c r="I708" s="900" t="s">
        <v>267</v>
      </c>
      <c r="J708" s="1073" t="s">
        <v>12659</v>
      </c>
      <c r="K708" s="1073" t="s">
        <v>12660</v>
      </c>
      <c r="L708" s="1066">
        <v>203177.45</v>
      </c>
    </row>
    <row r="709" spans="1:12" s="651" customFormat="1" ht="21.95" customHeight="1" x14ac:dyDescent="0.25">
      <c r="A709" s="1400"/>
      <c r="B709" s="1067" t="s">
        <v>9151</v>
      </c>
      <c r="C709" s="702" t="s">
        <v>9168</v>
      </c>
      <c r="D709" s="899" t="s">
        <v>215</v>
      </c>
      <c r="E709" s="702" t="s">
        <v>1850</v>
      </c>
      <c r="F709" s="899" t="s">
        <v>1711</v>
      </c>
      <c r="G709" s="899" t="s">
        <v>53</v>
      </c>
      <c r="H709" s="899" t="s">
        <v>201</v>
      </c>
      <c r="I709" s="899" t="s">
        <v>267</v>
      </c>
      <c r="J709" s="1074" t="s">
        <v>12659</v>
      </c>
      <c r="K709" s="1074" t="s">
        <v>12660</v>
      </c>
      <c r="L709" s="1068">
        <v>203177.45</v>
      </c>
    </row>
    <row r="710" spans="1:12" s="651" customFormat="1" ht="21.95" customHeight="1" x14ac:dyDescent="0.25">
      <c r="A710" s="1400"/>
      <c r="B710" s="1065" t="s">
        <v>9151</v>
      </c>
      <c r="C710" s="903" t="s">
        <v>9168</v>
      </c>
      <c r="D710" s="900" t="s">
        <v>215</v>
      </c>
      <c r="E710" s="903" t="s">
        <v>1850</v>
      </c>
      <c r="F710" s="900" t="s">
        <v>1711</v>
      </c>
      <c r="G710" s="900" t="s">
        <v>53</v>
      </c>
      <c r="H710" s="900" t="s">
        <v>273</v>
      </c>
      <c r="I710" s="900" t="s">
        <v>275</v>
      </c>
      <c r="J710" s="1073" t="s">
        <v>12911</v>
      </c>
      <c r="K710" s="1073" t="s">
        <v>12912</v>
      </c>
      <c r="L710" s="1066">
        <v>15740.9</v>
      </c>
    </row>
    <row r="711" spans="1:12" s="651" customFormat="1" ht="21.95" customHeight="1" x14ac:dyDescent="0.25">
      <c r="A711" s="1400"/>
      <c r="B711" s="1067" t="s">
        <v>9169</v>
      </c>
      <c r="C711" s="702" t="s">
        <v>9170</v>
      </c>
      <c r="D711" s="899" t="s">
        <v>215</v>
      </c>
      <c r="E711" s="702" t="s">
        <v>1851</v>
      </c>
      <c r="F711" s="899" t="s">
        <v>1711</v>
      </c>
      <c r="G711" s="899" t="s">
        <v>53</v>
      </c>
      <c r="H711" s="899" t="s">
        <v>201</v>
      </c>
      <c r="I711" s="899" t="s">
        <v>267</v>
      </c>
      <c r="J711" s="1074" t="s">
        <v>12659</v>
      </c>
      <c r="K711" s="1074" t="s">
        <v>12660</v>
      </c>
      <c r="L711" s="1068">
        <v>580079.86</v>
      </c>
    </row>
    <row r="712" spans="1:12" s="651" customFormat="1" ht="21.95" customHeight="1" x14ac:dyDescent="0.25">
      <c r="A712" s="1400"/>
      <c r="B712" s="1065" t="s">
        <v>9169</v>
      </c>
      <c r="C712" s="903" t="s">
        <v>9170</v>
      </c>
      <c r="D712" s="900" t="s">
        <v>215</v>
      </c>
      <c r="E712" s="903" t="s">
        <v>1851</v>
      </c>
      <c r="F712" s="900" t="s">
        <v>1711</v>
      </c>
      <c r="G712" s="900" t="s">
        <v>53</v>
      </c>
      <c r="H712" s="900" t="s">
        <v>201</v>
      </c>
      <c r="I712" s="900" t="s">
        <v>268</v>
      </c>
      <c r="J712" s="1073" t="s">
        <v>12670</v>
      </c>
      <c r="K712" s="1073" t="s">
        <v>12671</v>
      </c>
      <c r="L712" s="1066">
        <v>780097.08</v>
      </c>
    </row>
    <row r="713" spans="1:12" s="651" customFormat="1" ht="21.95" customHeight="1" x14ac:dyDescent="0.25">
      <c r="A713" s="1400"/>
      <c r="B713" s="1067" t="s">
        <v>9169</v>
      </c>
      <c r="C713" s="702" t="s">
        <v>9171</v>
      </c>
      <c r="D713" s="899" t="s">
        <v>215</v>
      </c>
      <c r="E713" s="702" t="s">
        <v>1852</v>
      </c>
      <c r="F713" s="899" t="s">
        <v>1711</v>
      </c>
      <c r="G713" s="899" t="s">
        <v>53</v>
      </c>
      <c r="H713" s="899" t="s">
        <v>273</v>
      </c>
      <c r="I713" s="899" t="s">
        <v>275</v>
      </c>
      <c r="J713" s="1074" t="s">
        <v>12913</v>
      </c>
      <c r="K713" s="1074" t="s">
        <v>12914</v>
      </c>
      <c r="L713" s="1068">
        <v>15936.32</v>
      </c>
    </row>
    <row r="714" spans="1:12" s="651" customFormat="1" ht="21.95" customHeight="1" x14ac:dyDescent="0.25">
      <c r="A714" s="1400"/>
      <c r="B714" s="1065" t="s">
        <v>9169</v>
      </c>
      <c r="C714" s="903" t="s">
        <v>9171</v>
      </c>
      <c r="D714" s="900" t="s">
        <v>215</v>
      </c>
      <c r="E714" s="903" t="s">
        <v>1852</v>
      </c>
      <c r="F714" s="900" t="s">
        <v>1711</v>
      </c>
      <c r="G714" s="900" t="s">
        <v>53</v>
      </c>
      <c r="H714" s="900" t="s">
        <v>273</v>
      </c>
      <c r="I714" s="900" t="s">
        <v>275</v>
      </c>
      <c r="J714" s="1073" t="s">
        <v>12915</v>
      </c>
      <c r="K714" s="1073" t="s">
        <v>12916</v>
      </c>
      <c r="L714" s="1066">
        <v>37956.559999999998</v>
      </c>
    </row>
    <row r="715" spans="1:12" s="651" customFormat="1" ht="21.95" customHeight="1" x14ac:dyDescent="0.25">
      <c r="A715" s="1400"/>
      <c r="B715" s="1067" t="s">
        <v>9169</v>
      </c>
      <c r="C715" s="702" t="s">
        <v>9171</v>
      </c>
      <c r="D715" s="899" t="s">
        <v>215</v>
      </c>
      <c r="E715" s="702" t="s">
        <v>1852</v>
      </c>
      <c r="F715" s="899" t="s">
        <v>1711</v>
      </c>
      <c r="G715" s="899" t="s">
        <v>53</v>
      </c>
      <c r="H715" s="899" t="s">
        <v>201</v>
      </c>
      <c r="I715" s="899" t="s">
        <v>267</v>
      </c>
      <c r="J715" s="1074" t="s">
        <v>12659</v>
      </c>
      <c r="K715" s="1074" t="s">
        <v>12660</v>
      </c>
      <c r="L715" s="1068">
        <v>1740239.59</v>
      </c>
    </row>
    <row r="716" spans="1:12" s="651" customFormat="1" ht="21.95" customHeight="1" x14ac:dyDescent="0.25">
      <c r="A716" s="1400"/>
      <c r="B716" s="1065" t="s">
        <v>9169</v>
      </c>
      <c r="C716" s="903" t="s">
        <v>9171</v>
      </c>
      <c r="D716" s="900" t="s">
        <v>215</v>
      </c>
      <c r="E716" s="903" t="s">
        <v>1852</v>
      </c>
      <c r="F716" s="900" t="s">
        <v>1711</v>
      </c>
      <c r="G716" s="900" t="s">
        <v>53</v>
      </c>
      <c r="H716" s="900" t="s">
        <v>201</v>
      </c>
      <c r="I716" s="900" t="s">
        <v>268</v>
      </c>
      <c r="J716" s="1073" t="s">
        <v>12670</v>
      </c>
      <c r="K716" s="1073" t="s">
        <v>12671</v>
      </c>
      <c r="L716" s="1066">
        <v>2340291.2400000002</v>
      </c>
    </row>
    <row r="717" spans="1:12" s="651" customFormat="1" ht="21.95" customHeight="1" x14ac:dyDescent="0.25">
      <c r="A717" s="1400"/>
      <c r="B717" s="1067" t="s">
        <v>9169</v>
      </c>
      <c r="C717" s="702" t="s">
        <v>9172</v>
      </c>
      <c r="D717" s="899" t="s">
        <v>215</v>
      </c>
      <c r="E717" s="702" t="s">
        <v>1853</v>
      </c>
      <c r="F717" s="899" t="s">
        <v>1711</v>
      </c>
      <c r="G717" s="899" t="s">
        <v>53</v>
      </c>
      <c r="H717" s="899" t="s">
        <v>201</v>
      </c>
      <c r="I717" s="899" t="s">
        <v>267</v>
      </c>
      <c r="J717" s="1074" t="s">
        <v>12659</v>
      </c>
      <c r="K717" s="1074" t="s">
        <v>12660</v>
      </c>
      <c r="L717" s="1068">
        <v>1740239.59</v>
      </c>
    </row>
    <row r="718" spans="1:12" s="651" customFormat="1" ht="21.95" customHeight="1" x14ac:dyDescent="0.25">
      <c r="A718" s="1400"/>
      <c r="B718" s="1065" t="s">
        <v>9169</v>
      </c>
      <c r="C718" s="903" t="s">
        <v>9172</v>
      </c>
      <c r="D718" s="900" t="s">
        <v>215</v>
      </c>
      <c r="E718" s="903" t="s">
        <v>1853</v>
      </c>
      <c r="F718" s="900" t="s">
        <v>1711</v>
      </c>
      <c r="G718" s="900" t="s">
        <v>53</v>
      </c>
      <c r="H718" s="900" t="s">
        <v>201</v>
      </c>
      <c r="I718" s="900" t="s">
        <v>268</v>
      </c>
      <c r="J718" s="1073" t="s">
        <v>12670</v>
      </c>
      <c r="K718" s="1073" t="s">
        <v>12671</v>
      </c>
      <c r="L718" s="1066">
        <v>2340291.2400000002</v>
      </c>
    </row>
    <row r="719" spans="1:12" s="651" customFormat="1" ht="21.95" customHeight="1" x14ac:dyDescent="0.25">
      <c r="A719" s="1400"/>
      <c r="B719" s="1067" t="s">
        <v>9169</v>
      </c>
      <c r="C719" s="702" t="s">
        <v>9172</v>
      </c>
      <c r="D719" s="899" t="s">
        <v>215</v>
      </c>
      <c r="E719" s="702" t="s">
        <v>1853</v>
      </c>
      <c r="F719" s="899" t="s">
        <v>1711</v>
      </c>
      <c r="G719" s="899" t="s">
        <v>53</v>
      </c>
      <c r="H719" s="899" t="s">
        <v>273</v>
      </c>
      <c r="I719" s="899" t="s">
        <v>275</v>
      </c>
      <c r="J719" s="1074" t="s">
        <v>12917</v>
      </c>
      <c r="K719" s="1074" t="s">
        <v>12918</v>
      </c>
      <c r="L719" s="1068">
        <v>38038.01</v>
      </c>
    </row>
    <row r="720" spans="1:12" s="651" customFormat="1" ht="21.95" customHeight="1" x14ac:dyDescent="0.25">
      <c r="A720" s="1400"/>
      <c r="B720" s="1065" t="s">
        <v>9169</v>
      </c>
      <c r="C720" s="903" t="s">
        <v>9173</v>
      </c>
      <c r="D720" s="900" t="s">
        <v>215</v>
      </c>
      <c r="E720" s="903" t="s">
        <v>1854</v>
      </c>
      <c r="F720" s="900" t="s">
        <v>1711</v>
      </c>
      <c r="G720" s="900" t="s">
        <v>53</v>
      </c>
      <c r="H720" s="900" t="s">
        <v>201</v>
      </c>
      <c r="I720" s="900" t="s">
        <v>267</v>
      </c>
      <c r="J720" s="1073" t="s">
        <v>12659</v>
      </c>
      <c r="K720" s="1073" t="s">
        <v>12660</v>
      </c>
      <c r="L720" s="1066">
        <v>696097.08</v>
      </c>
    </row>
    <row r="721" spans="1:12" s="651" customFormat="1" ht="21.95" customHeight="1" x14ac:dyDescent="0.25">
      <c r="A721" s="1400"/>
      <c r="B721" s="1067" t="s">
        <v>9169</v>
      </c>
      <c r="C721" s="702" t="s">
        <v>9173</v>
      </c>
      <c r="D721" s="899" t="s">
        <v>215</v>
      </c>
      <c r="E721" s="702" t="s">
        <v>1854</v>
      </c>
      <c r="F721" s="899" t="s">
        <v>1711</v>
      </c>
      <c r="G721" s="899" t="s">
        <v>53</v>
      </c>
      <c r="H721" s="899" t="s">
        <v>201</v>
      </c>
      <c r="I721" s="899" t="s">
        <v>268</v>
      </c>
      <c r="J721" s="1074" t="s">
        <v>12670</v>
      </c>
      <c r="K721" s="1074" t="s">
        <v>12671</v>
      </c>
      <c r="L721" s="1068">
        <v>936118.17</v>
      </c>
    </row>
    <row r="722" spans="1:12" s="651" customFormat="1" ht="21.95" customHeight="1" x14ac:dyDescent="0.25">
      <c r="A722" s="1400"/>
      <c r="B722" s="1065" t="s">
        <v>9169</v>
      </c>
      <c r="C722" s="903" t="s">
        <v>9173</v>
      </c>
      <c r="D722" s="900" t="s">
        <v>215</v>
      </c>
      <c r="E722" s="903" t="s">
        <v>1854</v>
      </c>
      <c r="F722" s="900" t="s">
        <v>1711</v>
      </c>
      <c r="G722" s="900" t="s">
        <v>53</v>
      </c>
      <c r="H722" s="900" t="s">
        <v>201</v>
      </c>
      <c r="I722" s="900" t="s">
        <v>268</v>
      </c>
      <c r="J722" s="1073" t="s">
        <v>12670</v>
      </c>
      <c r="K722" s="1073" t="s">
        <v>12672</v>
      </c>
      <c r="L722" s="1066">
        <v>718100.86</v>
      </c>
    </row>
    <row r="723" spans="1:12" s="651" customFormat="1" ht="21.95" customHeight="1" x14ac:dyDescent="0.25">
      <c r="A723" s="1400"/>
      <c r="B723" s="1067" t="s">
        <v>9169</v>
      </c>
      <c r="C723" s="702" t="s">
        <v>9174</v>
      </c>
      <c r="D723" s="899" t="s">
        <v>215</v>
      </c>
      <c r="E723" s="702" t="s">
        <v>1855</v>
      </c>
      <c r="F723" s="899" t="s">
        <v>1711</v>
      </c>
      <c r="G723" s="899" t="s">
        <v>53</v>
      </c>
      <c r="H723" s="899" t="s">
        <v>201</v>
      </c>
      <c r="I723" s="899" t="s">
        <v>268</v>
      </c>
      <c r="J723" s="1074" t="s">
        <v>12670</v>
      </c>
      <c r="K723" s="1074" t="s">
        <v>12672</v>
      </c>
      <c r="L723" s="1068">
        <v>239366.95</v>
      </c>
    </row>
    <row r="724" spans="1:12" s="651" customFormat="1" ht="21.95" customHeight="1" x14ac:dyDescent="0.25">
      <c r="A724" s="1400"/>
      <c r="B724" s="1065" t="s">
        <v>9169</v>
      </c>
      <c r="C724" s="903" t="s">
        <v>9174</v>
      </c>
      <c r="D724" s="900" t="s">
        <v>215</v>
      </c>
      <c r="E724" s="903" t="s">
        <v>1855</v>
      </c>
      <c r="F724" s="900" t="s">
        <v>1711</v>
      </c>
      <c r="G724" s="900" t="s">
        <v>53</v>
      </c>
      <c r="H724" s="900" t="s">
        <v>201</v>
      </c>
      <c r="I724" s="900" t="s">
        <v>267</v>
      </c>
      <c r="J724" s="1073" t="s">
        <v>12659</v>
      </c>
      <c r="K724" s="1073" t="s">
        <v>12660</v>
      </c>
      <c r="L724" s="1066">
        <v>232032.36</v>
      </c>
    </row>
    <row r="725" spans="1:12" s="651" customFormat="1" ht="21.95" customHeight="1" x14ac:dyDescent="0.25">
      <c r="A725" s="1400"/>
      <c r="B725" s="1067" t="s">
        <v>9169</v>
      </c>
      <c r="C725" s="702" t="s">
        <v>9174</v>
      </c>
      <c r="D725" s="899" t="s">
        <v>215</v>
      </c>
      <c r="E725" s="702" t="s">
        <v>1855</v>
      </c>
      <c r="F725" s="899" t="s">
        <v>1711</v>
      </c>
      <c r="G725" s="899" t="s">
        <v>53</v>
      </c>
      <c r="H725" s="899" t="s">
        <v>201</v>
      </c>
      <c r="I725" s="899" t="s">
        <v>268</v>
      </c>
      <c r="J725" s="1074" t="s">
        <v>12670</v>
      </c>
      <c r="K725" s="1074" t="s">
        <v>12671</v>
      </c>
      <c r="L725" s="1068">
        <v>312039.39</v>
      </c>
    </row>
    <row r="726" spans="1:12" s="651" customFormat="1" ht="21.95" customHeight="1" x14ac:dyDescent="0.25">
      <c r="A726" s="1400"/>
      <c r="B726" s="1065" t="s">
        <v>9169</v>
      </c>
      <c r="C726" s="903" t="s">
        <v>9175</v>
      </c>
      <c r="D726" s="900" t="s">
        <v>215</v>
      </c>
      <c r="E726" s="903" t="s">
        <v>1856</v>
      </c>
      <c r="F726" s="900" t="s">
        <v>1711</v>
      </c>
      <c r="G726" s="900" t="s">
        <v>53</v>
      </c>
      <c r="H726" s="900" t="s">
        <v>201</v>
      </c>
      <c r="I726" s="900" t="s">
        <v>267</v>
      </c>
      <c r="J726" s="1073" t="s">
        <v>12659</v>
      </c>
      <c r="K726" s="1073" t="s">
        <v>12660</v>
      </c>
      <c r="L726" s="1066">
        <v>696097.08</v>
      </c>
    </row>
    <row r="727" spans="1:12" s="651" customFormat="1" ht="21.95" customHeight="1" x14ac:dyDescent="0.25">
      <c r="A727" s="1400"/>
      <c r="B727" s="1067" t="s">
        <v>9169</v>
      </c>
      <c r="C727" s="702" t="s">
        <v>9175</v>
      </c>
      <c r="D727" s="899" t="s">
        <v>215</v>
      </c>
      <c r="E727" s="702" t="s">
        <v>1856</v>
      </c>
      <c r="F727" s="899" t="s">
        <v>1711</v>
      </c>
      <c r="G727" s="899" t="s">
        <v>53</v>
      </c>
      <c r="H727" s="899" t="s">
        <v>201</v>
      </c>
      <c r="I727" s="899" t="s">
        <v>268</v>
      </c>
      <c r="J727" s="1074" t="s">
        <v>12670</v>
      </c>
      <c r="K727" s="1074" t="s">
        <v>12671</v>
      </c>
      <c r="L727" s="1068">
        <v>936118.17</v>
      </c>
    </row>
    <row r="728" spans="1:12" s="651" customFormat="1" ht="21.95" customHeight="1" x14ac:dyDescent="0.25">
      <c r="A728" s="1400"/>
      <c r="B728" s="1065" t="s">
        <v>9169</v>
      </c>
      <c r="C728" s="903" t="s">
        <v>9176</v>
      </c>
      <c r="D728" s="900" t="s">
        <v>215</v>
      </c>
      <c r="E728" s="903" t="s">
        <v>1857</v>
      </c>
      <c r="F728" s="900" t="s">
        <v>1711</v>
      </c>
      <c r="G728" s="900" t="s">
        <v>53</v>
      </c>
      <c r="H728" s="900" t="s">
        <v>273</v>
      </c>
      <c r="I728" s="900" t="s">
        <v>275</v>
      </c>
      <c r="J728" s="1073" t="s">
        <v>12919</v>
      </c>
      <c r="K728" s="1073" t="s">
        <v>12920</v>
      </c>
      <c r="L728" s="1066">
        <v>9648.34</v>
      </c>
    </row>
    <row r="729" spans="1:12" s="651" customFormat="1" ht="21.95" customHeight="1" x14ac:dyDescent="0.25">
      <c r="A729" s="1400"/>
      <c r="B729" s="1067" t="s">
        <v>9169</v>
      </c>
      <c r="C729" s="702" t="s">
        <v>9176</v>
      </c>
      <c r="D729" s="899" t="s">
        <v>215</v>
      </c>
      <c r="E729" s="702" t="s">
        <v>1857</v>
      </c>
      <c r="F729" s="899" t="s">
        <v>1711</v>
      </c>
      <c r="G729" s="899" t="s">
        <v>53</v>
      </c>
      <c r="H729" s="899" t="s">
        <v>273</v>
      </c>
      <c r="I729" s="899" t="s">
        <v>275</v>
      </c>
      <c r="J729" s="1074" t="s">
        <v>12919</v>
      </c>
      <c r="K729" s="1074" t="s">
        <v>12920</v>
      </c>
      <c r="L729" s="1068">
        <v>9648.34</v>
      </c>
    </row>
    <row r="730" spans="1:12" s="651" customFormat="1" ht="21.95" customHeight="1" x14ac:dyDescent="0.25">
      <c r="A730" s="1400"/>
      <c r="B730" s="1065" t="s">
        <v>9169</v>
      </c>
      <c r="C730" s="903" t="s">
        <v>9176</v>
      </c>
      <c r="D730" s="900" t="s">
        <v>215</v>
      </c>
      <c r="E730" s="903" t="s">
        <v>1857</v>
      </c>
      <c r="F730" s="900" t="s">
        <v>1711</v>
      </c>
      <c r="G730" s="900" t="s">
        <v>53</v>
      </c>
      <c r="H730" s="900" t="s">
        <v>273</v>
      </c>
      <c r="I730" s="900" t="s">
        <v>274</v>
      </c>
      <c r="J730" s="1073" t="s">
        <v>12921</v>
      </c>
      <c r="K730" s="1073" t="s">
        <v>12922</v>
      </c>
      <c r="L730" s="1066">
        <v>647864.12</v>
      </c>
    </row>
    <row r="731" spans="1:12" s="651" customFormat="1" ht="21.95" customHeight="1" x14ac:dyDescent="0.25">
      <c r="A731" s="1400"/>
      <c r="B731" s="1067" t="s">
        <v>9169</v>
      </c>
      <c r="C731" s="702" t="s">
        <v>9176</v>
      </c>
      <c r="D731" s="899" t="s">
        <v>215</v>
      </c>
      <c r="E731" s="702" t="s">
        <v>1857</v>
      </c>
      <c r="F731" s="899" t="s">
        <v>1711</v>
      </c>
      <c r="G731" s="899" t="s">
        <v>53</v>
      </c>
      <c r="H731" s="899" t="s">
        <v>273</v>
      </c>
      <c r="I731" s="899" t="s">
        <v>274</v>
      </c>
      <c r="J731" s="1074" t="s">
        <v>12923</v>
      </c>
      <c r="K731" s="1074" t="s">
        <v>12924</v>
      </c>
      <c r="L731" s="1068">
        <v>2264.38</v>
      </c>
    </row>
    <row r="732" spans="1:12" s="651" customFormat="1" ht="21.95" customHeight="1" x14ac:dyDescent="0.25">
      <c r="A732" s="1400"/>
      <c r="B732" s="1065" t="s">
        <v>9169</v>
      </c>
      <c r="C732" s="903" t="s">
        <v>9176</v>
      </c>
      <c r="D732" s="900" t="s">
        <v>215</v>
      </c>
      <c r="E732" s="903" t="s">
        <v>1857</v>
      </c>
      <c r="F732" s="900" t="s">
        <v>1711</v>
      </c>
      <c r="G732" s="900" t="s">
        <v>53</v>
      </c>
      <c r="H732" s="900" t="s">
        <v>273</v>
      </c>
      <c r="I732" s="900" t="s">
        <v>274</v>
      </c>
      <c r="J732" s="1073" t="s">
        <v>12789</v>
      </c>
      <c r="K732" s="1073" t="s">
        <v>12925</v>
      </c>
      <c r="L732" s="1066">
        <v>2266.14</v>
      </c>
    </row>
    <row r="733" spans="1:12" s="651" customFormat="1" ht="21.95" customHeight="1" x14ac:dyDescent="0.25">
      <c r="A733" s="1400"/>
      <c r="B733" s="1067" t="s">
        <v>9169</v>
      </c>
      <c r="C733" s="702" t="s">
        <v>9176</v>
      </c>
      <c r="D733" s="899" t="s">
        <v>215</v>
      </c>
      <c r="E733" s="702" t="s">
        <v>1857</v>
      </c>
      <c r="F733" s="899" t="s">
        <v>1711</v>
      </c>
      <c r="G733" s="899" t="s">
        <v>53</v>
      </c>
      <c r="H733" s="899" t="s">
        <v>218</v>
      </c>
      <c r="I733" s="899" t="s">
        <v>306</v>
      </c>
      <c r="J733" s="1074" t="s">
        <v>12926</v>
      </c>
      <c r="K733" s="1074" t="s">
        <v>12927</v>
      </c>
      <c r="L733" s="1068">
        <v>7811.95</v>
      </c>
    </row>
    <row r="734" spans="1:12" s="651" customFormat="1" ht="21.95" customHeight="1" x14ac:dyDescent="0.25">
      <c r="A734" s="1400"/>
      <c r="B734" s="1065" t="s">
        <v>9169</v>
      </c>
      <c r="C734" s="903" t="s">
        <v>9176</v>
      </c>
      <c r="D734" s="900" t="s">
        <v>215</v>
      </c>
      <c r="E734" s="903" t="s">
        <v>1857</v>
      </c>
      <c r="F734" s="900" t="s">
        <v>1711</v>
      </c>
      <c r="G734" s="900" t="s">
        <v>53</v>
      </c>
      <c r="H734" s="900" t="s">
        <v>201</v>
      </c>
      <c r="I734" s="900" t="s">
        <v>267</v>
      </c>
      <c r="J734" s="1073" t="s">
        <v>12659</v>
      </c>
      <c r="K734" s="1073" t="s">
        <v>12660</v>
      </c>
      <c r="L734" s="1066">
        <v>1492819.28</v>
      </c>
    </row>
    <row r="735" spans="1:12" s="651" customFormat="1" ht="21.95" customHeight="1" x14ac:dyDescent="0.25">
      <c r="A735" s="1400"/>
      <c r="B735" s="1067" t="s">
        <v>9169</v>
      </c>
      <c r="C735" s="702" t="s">
        <v>9177</v>
      </c>
      <c r="D735" s="899" t="s">
        <v>215</v>
      </c>
      <c r="E735" s="702" t="s">
        <v>1852</v>
      </c>
      <c r="F735" s="899" t="s">
        <v>1711</v>
      </c>
      <c r="G735" s="899" t="s">
        <v>53</v>
      </c>
      <c r="H735" s="899" t="s">
        <v>273</v>
      </c>
      <c r="I735" s="899" t="s">
        <v>274</v>
      </c>
      <c r="J735" s="1074" t="s">
        <v>12928</v>
      </c>
      <c r="K735" s="1074" t="s">
        <v>12929</v>
      </c>
      <c r="L735" s="1068">
        <v>33318.400000000001</v>
      </c>
    </row>
    <row r="736" spans="1:12" s="651" customFormat="1" ht="21.95" customHeight="1" x14ac:dyDescent="0.25">
      <c r="A736" s="1400"/>
      <c r="B736" s="1065" t="s">
        <v>9169</v>
      </c>
      <c r="C736" s="903" t="s">
        <v>9177</v>
      </c>
      <c r="D736" s="900" t="s">
        <v>215</v>
      </c>
      <c r="E736" s="903" t="s">
        <v>1852</v>
      </c>
      <c r="F736" s="900" t="s">
        <v>1711</v>
      </c>
      <c r="G736" s="900" t="s">
        <v>53</v>
      </c>
      <c r="H736" s="900" t="s">
        <v>273</v>
      </c>
      <c r="I736" s="900" t="s">
        <v>274</v>
      </c>
      <c r="J736" s="1073" t="s">
        <v>12930</v>
      </c>
      <c r="K736" s="1073" t="s">
        <v>12931</v>
      </c>
      <c r="L736" s="1066">
        <v>2007.68</v>
      </c>
    </row>
    <row r="737" spans="1:12" s="651" customFormat="1" ht="21.95" customHeight="1" x14ac:dyDescent="0.25">
      <c r="A737" s="1400"/>
      <c r="B737" s="1067" t="s">
        <v>9169</v>
      </c>
      <c r="C737" s="702" t="s">
        <v>9177</v>
      </c>
      <c r="D737" s="899" t="s">
        <v>215</v>
      </c>
      <c r="E737" s="702" t="s">
        <v>1852</v>
      </c>
      <c r="F737" s="899" t="s">
        <v>1711</v>
      </c>
      <c r="G737" s="899" t="s">
        <v>53</v>
      </c>
      <c r="H737" s="899" t="s">
        <v>201</v>
      </c>
      <c r="I737" s="899" t="s">
        <v>267</v>
      </c>
      <c r="J737" s="1074" t="s">
        <v>12659</v>
      </c>
      <c r="K737" s="1074" t="s">
        <v>12660</v>
      </c>
      <c r="L737" s="1068">
        <v>372818.89</v>
      </c>
    </row>
    <row r="738" spans="1:12" s="651" customFormat="1" ht="21.95" customHeight="1" x14ac:dyDescent="0.25">
      <c r="A738" s="1400"/>
      <c r="B738" s="1065" t="s">
        <v>9169</v>
      </c>
      <c r="C738" s="903" t="s">
        <v>9178</v>
      </c>
      <c r="D738" s="900" t="s">
        <v>215</v>
      </c>
      <c r="E738" s="903" t="s">
        <v>1853</v>
      </c>
      <c r="F738" s="900" t="s">
        <v>1711</v>
      </c>
      <c r="G738" s="900" t="s">
        <v>53</v>
      </c>
      <c r="H738" s="900" t="s">
        <v>201</v>
      </c>
      <c r="I738" s="900" t="s">
        <v>267</v>
      </c>
      <c r="J738" s="1073" t="s">
        <v>12659</v>
      </c>
      <c r="K738" s="1073" t="s">
        <v>12660</v>
      </c>
      <c r="L738" s="1066">
        <v>372818.89</v>
      </c>
    </row>
    <row r="739" spans="1:12" s="651" customFormat="1" ht="21.95" customHeight="1" x14ac:dyDescent="0.25">
      <c r="A739" s="1400"/>
      <c r="B739" s="1067" t="s">
        <v>9169</v>
      </c>
      <c r="C739" s="702" t="s">
        <v>9178</v>
      </c>
      <c r="D739" s="899" t="s">
        <v>215</v>
      </c>
      <c r="E739" s="702" t="s">
        <v>1853</v>
      </c>
      <c r="F739" s="899" t="s">
        <v>1711</v>
      </c>
      <c r="G739" s="899" t="s">
        <v>53</v>
      </c>
      <c r="H739" s="899" t="s">
        <v>273</v>
      </c>
      <c r="I739" s="899" t="s">
        <v>274</v>
      </c>
      <c r="J739" s="1074" t="s">
        <v>12932</v>
      </c>
      <c r="K739" s="1074" t="s">
        <v>12933</v>
      </c>
      <c r="L739" s="1068">
        <v>33283.42</v>
      </c>
    </row>
    <row r="740" spans="1:12" s="651" customFormat="1" ht="21.95" customHeight="1" x14ac:dyDescent="0.25">
      <c r="A740" s="1400"/>
      <c r="B740" s="1065" t="s">
        <v>9169</v>
      </c>
      <c r="C740" s="903" t="s">
        <v>9178</v>
      </c>
      <c r="D740" s="900" t="s">
        <v>215</v>
      </c>
      <c r="E740" s="903" t="s">
        <v>1853</v>
      </c>
      <c r="F740" s="900" t="s">
        <v>1711</v>
      </c>
      <c r="G740" s="900" t="s">
        <v>53</v>
      </c>
      <c r="H740" s="900" t="s">
        <v>273</v>
      </c>
      <c r="I740" s="900" t="s">
        <v>274</v>
      </c>
      <c r="J740" s="1073" t="s">
        <v>12934</v>
      </c>
      <c r="K740" s="1073" t="s">
        <v>12935</v>
      </c>
      <c r="L740" s="1066">
        <v>2006.31</v>
      </c>
    </row>
    <row r="741" spans="1:12" s="651" customFormat="1" ht="21.95" customHeight="1" x14ac:dyDescent="0.25">
      <c r="A741" s="1400"/>
      <c r="B741" s="1067" t="s">
        <v>9169</v>
      </c>
      <c r="C741" s="702" t="s">
        <v>9179</v>
      </c>
      <c r="D741" s="899" t="s">
        <v>215</v>
      </c>
      <c r="E741" s="702" t="s">
        <v>1854</v>
      </c>
      <c r="F741" s="899" t="s">
        <v>1711</v>
      </c>
      <c r="G741" s="899" t="s">
        <v>53</v>
      </c>
      <c r="H741" s="899" t="s">
        <v>273</v>
      </c>
      <c r="I741" s="899" t="s">
        <v>274</v>
      </c>
      <c r="J741" s="1074" t="s">
        <v>12936</v>
      </c>
      <c r="K741" s="1074" t="s">
        <v>12937</v>
      </c>
      <c r="L741" s="1068">
        <v>33692.589999999997</v>
      </c>
    </row>
    <row r="742" spans="1:12" s="651" customFormat="1" ht="21.95" customHeight="1" x14ac:dyDescent="0.25">
      <c r="A742" s="1400"/>
      <c r="B742" s="1065" t="s">
        <v>9169</v>
      </c>
      <c r="C742" s="903" t="s">
        <v>9179</v>
      </c>
      <c r="D742" s="900" t="s">
        <v>215</v>
      </c>
      <c r="E742" s="903" t="s">
        <v>1854</v>
      </c>
      <c r="F742" s="900" t="s">
        <v>1711</v>
      </c>
      <c r="G742" s="900" t="s">
        <v>53</v>
      </c>
      <c r="H742" s="900" t="s">
        <v>201</v>
      </c>
      <c r="I742" s="900" t="s">
        <v>267</v>
      </c>
      <c r="J742" s="1073" t="s">
        <v>12659</v>
      </c>
      <c r="K742" s="1073" t="s">
        <v>12660</v>
      </c>
      <c r="L742" s="1066">
        <v>225870.06</v>
      </c>
    </row>
    <row r="743" spans="1:12" s="651" customFormat="1" ht="21.95" customHeight="1" x14ac:dyDescent="0.25">
      <c r="A743" s="1400"/>
      <c r="B743" s="1067" t="s">
        <v>9169</v>
      </c>
      <c r="C743" s="702" t="s">
        <v>9180</v>
      </c>
      <c r="D743" s="899" t="s">
        <v>215</v>
      </c>
      <c r="E743" s="702" t="s">
        <v>1856</v>
      </c>
      <c r="F743" s="899" t="s">
        <v>1711</v>
      </c>
      <c r="G743" s="899" t="s">
        <v>53</v>
      </c>
      <c r="H743" s="899" t="s">
        <v>201</v>
      </c>
      <c r="I743" s="899" t="s">
        <v>267</v>
      </c>
      <c r="J743" s="1074" t="s">
        <v>12659</v>
      </c>
      <c r="K743" s="1074" t="s">
        <v>12660</v>
      </c>
      <c r="L743" s="1068">
        <v>349068.59</v>
      </c>
    </row>
    <row r="744" spans="1:12" s="651" customFormat="1" ht="21.95" customHeight="1" x14ac:dyDescent="0.25">
      <c r="A744" s="1400"/>
      <c r="B744" s="1065" t="s">
        <v>9169</v>
      </c>
      <c r="C744" s="903" t="s">
        <v>9181</v>
      </c>
      <c r="D744" s="900" t="s">
        <v>215</v>
      </c>
      <c r="E744" s="903" t="s">
        <v>1852</v>
      </c>
      <c r="F744" s="900" t="s">
        <v>1711</v>
      </c>
      <c r="G744" s="900" t="s">
        <v>53</v>
      </c>
      <c r="H744" s="900" t="s">
        <v>273</v>
      </c>
      <c r="I744" s="900" t="s">
        <v>274</v>
      </c>
      <c r="J744" s="1073" t="s">
        <v>12938</v>
      </c>
      <c r="K744" s="1073" t="s">
        <v>12939</v>
      </c>
      <c r="L744" s="1066">
        <v>16142.91</v>
      </c>
    </row>
    <row r="745" spans="1:12" s="651" customFormat="1" ht="21.95" customHeight="1" x14ac:dyDescent="0.25">
      <c r="A745" s="1400"/>
      <c r="B745" s="1067" t="s">
        <v>9169</v>
      </c>
      <c r="C745" s="702" t="s">
        <v>9181</v>
      </c>
      <c r="D745" s="899" t="s">
        <v>215</v>
      </c>
      <c r="E745" s="702" t="s">
        <v>1852</v>
      </c>
      <c r="F745" s="899" t="s">
        <v>1711</v>
      </c>
      <c r="G745" s="899" t="s">
        <v>53</v>
      </c>
      <c r="H745" s="899" t="s">
        <v>201</v>
      </c>
      <c r="I745" s="899" t="s">
        <v>267</v>
      </c>
      <c r="J745" s="1074" t="s">
        <v>12659</v>
      </c>
      <c r="K745" s="1074" t="s">
        <v>12660</v>
      </c>
      <c r="L745" s="1068">
        <v>161082.07999999999</v>
      </c>
    </row>
    <row r="746" spans="1:12" s="651" customFormat="1" ht="21.95" customHeight="1" x14ac:dyDescent="0.25">
      <c r="A746" s="1400"/>
      <c r="B746" s="1065" t="s">
        <v>9169</v>
      </c>
      <c r="C746" s="903" t="s">
        <v>9182</v>
      </c>
      <c r="D746" s="900" t="s">
        <v>215</v>
      </c>
      <c r="E746" s="903" t="s">
        <v>1853</v>
      </c>
      <c r="F746" s="900" t="s">
        <v>1711</v>
      </c>
      <c r="G746" s="900" t="s">
        <v>53</v>
      </c>
      <c r="H746" s="900" t="s">
        <v>201</v>
      </c>
      <c r="I746" s="900" t="s">
        <v>267</v>
      </c>
      <c r="J746" s="1073" t="s">
        <v>12659</v>
      </c>
      <c r="K746" s="1073" t="s">
        <v>12660</v>
      </c>
      <c r="L746" s="1066">
        <v>161082.07999999999</v>
      </c>
    </row>
    <row r="747" spans="1:12" s="651" customFormat="1" ht="21.95" customHeight="1" x14ac:dyDescent="0.25">
      <c r="A747" s="1400"/>
      <c r="B747" s="1067" t="s">
        <v>9169</v>
      </c>
      <c r="C747" s="702" t="s">
        <v>9182</v>
      </c>
      <c r="D747" s="899" t="s">
        <v>215</v>
      </c>
      <c r="E747" s="702" t="s">
        <v>1853</v>
      </c>
      <c r="F747" s="899" t="s">
        <v>1711</v>
      </c>
      <c r="G747" s="899" t="s">
        <v>53</v>
      </c>
      <c r="H747" s="899" t="s">
        <v>273</v>
      </c>
      <c r="I747" s="899" t="s">
        <v>274</v>
      </c>
      <c r="J747" s="1074" t="s">
        <v>12940</v>
      </c>
      <c r="K747" s="1074" t="s">
        <v>12941</v>
      </c>
      <c r="L747" s="1068">
        <v>16094.13</v>
      </c>
    </row>
    <row r="748" spans="1:12" s="651" customFormat="1" ht="21.95" customHeight="1" x14ac:dyDescent="0.25">
      <c r="A748" s="1400"/>
      <c r="B748" s="1065" t="s">
        <v>9169</v>
      </c>
      <c r="C748" s="903" t="s">
        <v>9183</v>
      </c>
      <c r="D748" s="900" t="s">
        <v>215</v>
      </c>
      <c r="E748" s="903" t="s">
        <v>1857</v>
      </c>
      <c r="F748" s="900" t="s">
        <v>1711</v>
      </c>
      <c r="G748" s="900" t="s">
        <v>53</v>
      </c>
      <c r="H748" s="900" t="s">
        <v>201</v>
      </c>
      <c r="I748" s="900" t="s">
        <v>267</v>
      </c>
      <c r="J748" s="1073" t="s">
        <v>12659</v>
      </c>
      <c r="K748" s="1073" t="s">
        <v>12660</v>
      </c>
      <c r="L748" s="1066">
        <v>395640.54</v>
      </c>
    </row>
    <row r="749" spans="1:12" s="651" customFormat="1" ht="21.95" customHeight="1" x14ac:dyDescent="0.25">
      <c r="A749" s="1400"/>
      <c r="B749" s="1067" t="s">
        <v>9169</v>
      </c>
      <c r="C749" s="702" t="s">
        <v>9184</v>
      </c>
      <c r="D749" s="899" t="s">
        <v>215</v>
      </c>
      <c r="E749" s="702" t="s">
        <v>1857</v>
      </c>
      <c r="F749" s="899" t="s">
        <v>1711</v>
      </c>
      <c r="G749" s="899" t="s">
        <v>53</v>
      </c>
      <c r="H749" s="899" t="s">
        <v>201</v>
      </c>
      <c r="I749" s="899" t="s">
        <v>267</v>
      </c>
      <c r="J749" s="1074" t="s">
        <v>12659</v>
      </c>
      <c r="K749" s="1074" t="s">
        <v>12660</v>
      </c>
      <c r="L749" s="1068">
        <v>395640.54</v>
      </c>
    </row>
    <row r="750" spans="1:12" s="651" customFormat="1" ht="21.95" customHeight="1" x14ac:dyDescent="0.25">
      <c r="A750" s="1400"/>
      <c r="B750" s="1065" t="s">
        <v>9169</v>
      </c>
      <c r="C750" s="903" t="s">
        <v>9185</v>
      </c>
      <c r="D750" s="900" t="s">
        <v>215</v>
      </c>
      <c r="E750" s="903" t="s">
        <v>1857</v>
      </c>
      <c r="F750" s="900" t="s">
        <v>1711</v>
      </c>
      <c r="G750" s="900" t="s">
        <v>53</v>
      </c>
      <c r="H750" s="900" t="s">
        <v>201</v>
      </c>
      <c r="I750" s="900" t="s">
        <v>267</v>
      </c>
      <c r="J750" s="1073" t="s">
        <v>12659</v>
      </c>
      <c r="K750" s="1073" t="s">
        <v>12660</v>
      </c>
      <c r="L750" s="1066">
        <v>395640.54</v>
      </c>
    </row>
    <row r="751" spans="1:12" s="651" customFormat="1" ht="21.95" customHeight="1" x14ac:dyDescent="0.25">
      <c r="A751" s="1400"/>
      <c r="B751" s="1067" t="s">
        <v>9169</v>
      </c>
      <c r="C751" s="702" t="s">
        <v>9186</v>
      </c>
      <c r="D751" s="899" t="s">
        <v>215</v>
      </c>
      <c r="E751" s="702" t="s">
        <v>1857</v>
      </c>
      <c r="F751" s="899" t="s">
        <v>1711</v>
      </c>
      <c r="G751" s="899" t="s">
        <v>53</v>
      </c>
      <c r="H751" s="899" t="s">
        <v>201</v>
      </c>
      <c r="I751" s="899" t="s">
        <v>267</v>
      </c>
      <c r="J751" s="1074" t="s">
        <v>12659</v>
      </c>
      <c r="K751" s="1074" t="s">
        <v>12660</v>
      </c>
      <c r="L751" s="1068">
        <v>104188.51</v>
      </c>
    </row>
    <row r="752" spans="1:12" s="651" customFormat="1" ht="21.95" customHeight="1" x14ac:dyDescent="0.25">
      <c r="A752" s="1400"/>
      <c r="B752" s="1065" t="s">
        <v>9169</v>
      </c>
      <c r="C752" s="903" t="s">
        <v>9186</v>
      </c>
      <c r="D752" s="900" t="s">
        <v>215</v>
      </c>
      <c r="E752" s="903" t="s">
        <v>1857</v>
      </c>
      <c r="F752" s="900" t="s">
        <v>1711</v>
      </c>
      <c r="G752" s="900" t="s">
        <v>53</v>
      </c>
      <c r="H752" s="900" t="s">
        <v>218</v>
      </c>
      <c r="I752" s="900" t="s">
        <v>978</v>
      </c>
      <c r="J752" s="1073" t="s">
        <v>12942</v>
      </c>
      <c r="K752" s="1073" t="s">
        <v>12943</v>
      </c>
      <c r="L752" s="1066">
        <v>77893.77</v>
      </c>
    </row>
    <row r="753" spans="1:12" s="651" customFormat="1" ht="21.95" customHeight="1" x14ac:dyDescent="0.25">
      <c r="A753" s="1400"/>
      <c r="B753" s="1067" t="s">
        <v>9169</v>
      </c>
      <c r="C753" s="702" t="s">
        <v>9187</v>
      </c>
      <c r="D753" s="899" t="s">
        <v>215</v>
      </c>
      <c r="E753" s="702" t="s">
        <v>1858</v>
      </c>
      <c r="F753" s="899" t="s">
        <v>1711</v>
      </c>
      <c r="G753" s="899" t="s">
        <v>53</v>
      </c>
      <c r="H753" s="899" t="s">
        <v>273</v>
      </c>
      <c r="I753" s="899" t="s">
        <v>274</v>
      </c>
      <c r="J753" s="1074" t="s">
        <v>12944</v>
      </c>
      <c r="K753" s="1074" t="s">
        <v>12945</v>
      </c>
      <c r="L753" s="1068">
        <v>2032.79</v>
      </c>
    </row>
    <row r="754" spans="1:12" s="651" customFormat="1" ht="21.95" customHeight="1" x14ac:dyDescent="0.25">
      <c r="A754" s="1400"/>
      <c r="B754" s="1065" t="s">
        <v>9169</v>
      </c>
      <c r="C754" s="903" t="s">
        <v>9187</v>
      </c>
      <c r="D754" s="900" t="s">
        <v>215</v>
      </c>
      <c r="E754" s="903" t="s">
        <v>1858</v>
      </c>
      <c r="F754" s="900" t="s">
        <v>1711</v>
      </c>
      <c r="G754" s="900" t="s">
        <v>53</v>
      </c>
      <c r="H754" s="900" t="s">
        <v>201</v>
      </c>
      <c r="I754" s="900" t="s">
        <v>267</v>
      </c>
      <c r="J754" s="1073" t="s">
        <v>12659</v>
      </c>
      <c r="K754" s="1073" t="s">
        <v>12660</v>
      </c>
      <c r="L754" s="1066">
        <v>422413.4</v>
      </c>
    </row>
    <row r="755" spans="1:12" s="651" customFormat="1" ht="21.95" customHeight="1" x14ac:dyDescent="0.25">
      <c r="A755" s="1400"/>
      <c r="B755" s="1067" t="s">
        <v>9169</v>
      </c>
      <c r="C755" s="702" t="s">
        <v>9188</v>
      </c>
      <c r="D755" s="899" t="s">
        <v>215</v>
      </c>
      <c r="E755" s="702" t="s">
        <v>1782</v>
      </c>
      <c r="F755" s="899" t="s">
        <v>1711</v>
      </c>
      <c r="G755" s="899" t="s">
        <v>53</v>
      </c>
      <c r="H755" s="899" t="s">
        <v>201</v>
      </c>
      <c r="I755" s="899" t="s">
        <v>267</v>
      </c>
      <c r="J755" s="1074" t="s">
        <v>12659</v>
      </c>
      <c r="K755" s="1074" t="s">
        <v>12660</v>
      </c>
      <c r="L755" s="1068">
        <v>422413.4</v>
      </c>
    </row>
    <row r="756" spans="1:12" s="651" customFormat="1" ht="21.95" customHeight="1" x14ac:dyDescent="0.25">
      <c r="A756" s="1400"/>
      <c r="B756" s="1065" t="s">
        <v>9169</v>
      </c>
      <c r="C756" s="903" t="s">
        <v>9188</v>
      </c>
      <c r="D756" s="900" t="s">
        <v>215</v>
      </c>
      <c r="E756" s="903" t="s">
        <v>1782</v>
      </c>
      <c r="F756" s="900" t="s">
        <v>1711</v>
      </c>
      <c r="G756" s="900" t="s">
        <v>53</v>
      </c>
      <c r="H756" s="900" t="s">
        <v>273</v>
      </c>
      <c r="I756" s="900" t="s">
        <v>274</v>
      </c>
      <c r="J756" s="1073" t="s">
        <v>12946</v>
      </c>
      <c r="K756" s="1073" t="s">
        <v>12947</v>
      </c>
      <c r="L756" s="1066">
        <v>2070.09</v>
      </c>
    </row>
    <row r="757" spans="1:12" s="651" customFormat="1" ht="21.95" customHeight="1" x14ac:dyDescent="0.25">
      <c r="A757" s="1400"/>
      <c r="B757" s="1067" t="s">
        <v>9169</v>
      </c>
      <c r="C757" s="702" t="s">
        <v>9189</v>
      </c>
      <c r="D757" s="899" t="s">
        <v>215</v>
      </c>
      <c r="E757" s="702" t="s">
        <v>1724</v>
      </c>
      <c r="F757" s="899" t="s">
        <v>1711</v>
      </c>
      <c r="G757" s="899" t="s">
        <v>53</v>
      </c>
      <c r="H757" s="899" t="s">
        <v>273</v>
      </c>
      <c r="I757" s="899" t="s">
        <v>274</v>
      </c>
      <c r="J757" s="1074" t="s">
        <v>12948</v>
      </c>
      <c r="K757" s="1074" t="s">
        <v>12949</v>
      </c>
      <c r="L757" s="1068">
        <v>2064.41</v>
      </c>
    </row>
    <row r="758" spans="1:12" s="651" customFormat="1" ht="21.95" customHeight="1" x14ac:dyDescent="0.25">
      <c r="A758" s="1400"/>
      <c r="B758" s="1065" t="s">
        <v>9169</v>
      </c>
      <c r="C758" s="903" t="s">
        <v>9189</v>
      </c>
      <c r="D758" s="900" t="s">
        <v>215</v>
      </c>
      <c r="E758" s="903" t="s">
        <v>1724</v>
      </c>
      <c r="F758" s="900" t="s">
        <v>1711</v>
      </c>
      <c r="G758" s="900" t="s">
        <v>53</v>
      </c>
      <c r="H758" s="900" t="s">
        <v>201</v>
      </c>
      <c r="I758" s="900" t="s">
        <v>267</v>
      </c>
      <c r="J758" s="1073" t="s">
        <v>12659</v>
      </c>
      <c r="K758" s="1073" t="s">
        <v>12660</v>
      </c>
      <c r="L758" s="1066">
        <v>422413.4</v>
      </c>
    </row>
    <row r="759" spans="1:12" s="651" customFormat="1" ht="21.95" customHeight="1" x14ac:dyDescent="0.25">
      <c r="A759" s="1400"/>
      <c r="B759" s="1067" t="s">
        <v>9169</v>
      </c>
      <c r="C759" s="702" t="s">
        <v>9189</v>
      </c>
      <c r="D759" s="899" t="s">
        <v>215</v>
      </c>
      <c r="E759" s="702" t="s">
        <v>1724</v>
      </c>
      <c r="F759" s="899" t="s">
        <v>1711</v>
      </c>
      <c r="G759" s="899" t="s">
        <v>53</v>
      </c>
      <c r="H759" s="899" t="s">
        <v>218</v>
      </c>
      <c r="I759" s="899" t="s">
        <v>506</v>
      </c>
      <c r="J759" s="1074" t="s">
        <v>12700</v>
      </c>
      <c r="K759" s="1074" t="s">
        <v>12701</v>
      </c>
      <c r="L759" s="1068">
        <v>45301.87</v>
      </c>
    </row>
    <row r="760" spans="1:12" s="651" customFormat="1" ht="21.95" customHeight="1" x14ac:dyDescent="0.25">
      <c r="A760" s="1400"/>
      <c r="B760" s="1065" t="s">
        <v>9169</v>
      </c>
      <c r="C760" s="903" t="s">
        <v>9190</v>
      </c>
      <c r="D760" s="900" t="s">
        <v>215</v>
      </c>
      <c r="E760" s="903" t="s">
        <v>1859</v>
      </c>
      <c r="F760" s="900" t="s">
        <v>1711</v>
      </c>
      <c r="G760" s="900" t="s">
        <v>53</v>
      </c>
      <c r="H760" s="900" t="s">
        <v>201</v>
      </c>
      <c r="I760" s="900" t="s">
        <v>267</v>
      </c>
      <c r="J760" s="1073" t="s">
        <v>12659</v>
      </c>
      <c r="K760" s="1073" t="s">
        <v>12660</v>
      </c>
      <c r="L760" s="1066">
        <v>191321.52</v>
      </c>
    </row>
    <row r="761" spans="1:12" s="651" customFormat="1" ht="21.95" customHeight="1" x14ac:dyDescent="0.25">
      <c r="A761" s="1400"/>
      <c r="B761" s="1067" t="s">
        <v>9169</v>
      </c>
      <c r="C761" s="702" t="s">
        <v>9190</v>
      </c>
      <c r="D761" s="899" t="s">
        <v>215</v>
      </c>
      <c r="E761" s="702" t="s">
        <v>1859</v>
      </c>
      <c r="F761" s="899" t="s">
        <v>1711</v>
      </c>
      <c r="G761" s="899" t="s">
        <v>53</v>
      </c>
      <c r="H761" s="899" t="s">
        <v>201</v>
      </c>
      <c r="I761" s="899" t="s">
        <v>268</v>
      </c>
      <c r="J761" s="1074" t="s">
        <v>12670</v>
      </c>
      <c r="K761" s="1074" t="s">
        <v>12671</v>
      </c>
      <c r="L761" s="1068">
        <v>257291.05</v>
      </c>
    </row>
    <row r="762" spans="1:12" s="651" customFormat="1" ht="21.95" customHeight="1" x14ac:dyDescent="0.25">
      <c r="A762" s="1400"/>
      <c r="B762" s="1065" t="s">
        <v>9169</v>
      </c>
      <c r="C762" s="903" t="s">
        <v>9190</v>
      </c>
      <c r="D762" s="900" t="s">
        <v>215</v>
      </c>
      <c r="E762" s="903" t="s">
        <v>1859</v>
      </c>
      <c r="F762" s="900" t="s">
        <v>1711</v>
      </c>
      <c r="G762" s="900" t="s">
        <v>53</v>
      </c>
      <c r="H762" s="900" t="s">
        <v>218</v>
      </c>
      <c r="I762" s="900" t="s">
        <v>978</v>
      </c>
      <c r="J762" s="1073" t="s">
        <v>12942</v>
      </c>
      <c r="K762" s="1073" t="s">
        <v>12943</v>
      </c>
      <c r="L762" s="1066">
        <v>77893.77</v>
      </c>
    </row>
    <row r="763" spans="1:12" s="651" customFormat="1" ht="21.95" customHeight="1" x14ac:dyDescent="0.25">
      <c r="A763" s="1400"/>
      <c r="B763" s="1067" t="s">
        <v>9169</v>
      </c>
      <c r="C763" s="702" t="s">
        <v>9191</v>
      </c>
      <c r="D763" s="899" t="s">
        <v>215</v>
      </c>
      <c r="E763" s="702" t="s">
        <v>1860</v>
      </c>
      <c r="F763" s="899" t="s">
        <v>1711</v>
      </c>
      <c r="G763" s="899" t="s">
        <v>53</v>
      </c>
      <c r="H763" s="899" t="s">
        <v>218</v>
      </c>
      <c r="I763" s="899" t="s">
        <v>978</v>
      </c>
      <c r="J763" s="1074" t="s">
        <v>12942</v>
      </c>
      <c r="K763" s="1074" t="s">
        <v>12943</v>
      </c>
      <c r="L763" s="1068">
        <v>77893.77</v>
      </c>
    </row>
    <row r="764" spans="1:12" s="651" customFormat="1" ht="21.95" customHeight="1" x14ac:dyDescent="0.25">
      <c r="A764" s="1400"/>
      <c r="B764" s="1065" t="s">
        <v>9169</v>
      </c>
      <c r="C764" s="903" t="s">
        <v>9191</v>
      </c>
      <c r="D764" s="900" t="s">
        <v>215</v>
      </c>
      <c r="E764" s="903" t="s">
        <v>1860</v>
      </c>
      <c r="F764" s="900" t="s">
        <v>1711</v>
      </c>
      <c r="G764" s="900" t="s">
        <v>53</v>
      </c>
      <c r="H764" s="900" t="s">
        <v>218</v>
      </c>
      <c r="I764" s="900" t="s">
        <v>1786</v>
      </c>
      <c r="J764" s="1073" t="s">
        <v>12829</v>
      </c>
      <c r="K764" s="1073" t="s">
        <v>12830</v>
      </c>
      <c r="L764" s="1066">
        <v>15121.54</v>
      </c>
    </row>
    <row r="765" spans="1:12" s="651" customFormat="1" ht="21.95" customHeight="1" x14ac:dyDescent="0.25">
      <c r="A765" s="1400"/>
      <c r="B765" s="1067" t="s">
        <v>9169</v>
      </c>
      <c r="C765" s="702" t="s">
        <v>9191</v>
      </c>
      <c r="D765" s="899" t="s">
        <v>215</v>
      </c>
      <c r="E765" s="702" t="s">
        <v>1860</v>
      </c>
      <c r="F765" s="899" t="s">
        <v>1711</v>
      </c>
      <c r="G765" s="899" t="s">
        <v>53</v>
      </c>
      <c r="H765" s="899" t="s">
        <v>201</v>
      </c>
      <c r="I765" s="899" t="s">
        <v>267</v>
      </c>
      <c r="J765" s="1074" t="s">
        <v>12659</v>
      </c>
      <c r="K765" s="1074" t="s">
        <v>12660</v>
      </c>
      <c r="L765" s="1068">
        <v>191321.52</v>
      </c>
    </row>
    <row r="766" spans="1:12" s="651" customFormat="1" ht="21.95" customHeight="1" x14ac:dyDescent="0.25">
      <c r="A766" s="1400"/>
      <c r="B766" s="1065" t="s">
        <v>9169</v>
      </c>
      <c r="C766" s="903" t="s">
        <v>9192</v>
      </c>
      <c r="D766" s="900" t="s">
        <v>215</v>
      </c>
      <c r="E766" s="903" t="s">
        <v>1861</v>
      </c>
      <c r="F766" s="900" t="s">
        <v>1711</v>
      </c>
      <c r="G766" s="900" t="s">
        <v>53</v>
      </c>
      <c r="H766" s="900" t="s">
        <v>218</v>
      </c>
      <c r="I766" s="900" t="s">
        <v>1786</v>
      </c>
      <c r="J766" s="1073" t="s">
        <v>12829</v>
      </c>
      <c r="K766" s="1073" t="s">
        <v>12830</v>
      </c>
      <c r="L766" s="1066">
        <v>15121.54</v>
      </c>
    </row>
    <row r="767" spans="1:12" s="651" customFormat="1" ht="21.95" customHeight="1" x14ac:dyDescent="0.25">
      <c r="A767" s="1400"/>
      <c r="B767" s="1067" t="s">
        <v>9169</v>
      </c>
      <c r="C767" s="702" t="s">
        <v>9192</v>
      </c>
      <c r="D767" s="899" t="s">
        <v>215</v>
      </c>
      <c r="E767" s="702" t="s">
        <v>1861</v>
      </c>
      <c r="F767" s="899" t="s">
        <v>1711</v>
      </c>
      <c r="G767" s="899" t="s">
        <v>53</v>
      </c>
      <c r="H767" s="899" t="s">
        <v>218</v>
      </c>
      <c r="I767" s="899" t="s">
        <v>978</v>
      </c>
      <c r="J767" s="1074" t="s">
        <v>12942</v>
      </c>
      <c r="K767" s="1074" t="s">
        <v>12943</v>
      </c>
      <c r="L767" s="1068">
        <v>77893.77</v>
      </c>
    </row>
    <row r="768" spans="1:12" s="651" customFormat="1" ht="21.95" customHeight="1" x14ac:dyDescent="0.25">
      <c r="A768" s="1400"/>
      <c r="B768" s="1065" t="s">
        <v>9169</v>
      </c>
      <c r="C768" s="903" t="s">
        <v>9192</v>
      </c>
      <c r="D768" s="900" t="s">
        <v>215</v>
      </c>
      <c r="E768" s="903" t="s">
        <v>1861</v>
      </c>
      <c r="F768" s="900" t="s">
        <v>1711</v>
      </c>
      <c r="G768" s="900" t="s">
        <v>53</v>
      </c>
      <c r="H768" s="900" t="s">
        <v>201</v>
      </c>
      <c r="I768" s="900" t="s">
        <v>267</v>
      </c>
      <c r="J768" s="1073" t="s">
        <v>12659</v>
      </c>
      <c r="K768" s="1073" t="s">
        <v>12660</v>
      </c>
      <c r="L768" s="1066">
        <v>191321.52</v>
      </c>
    </row>
    <row r="769" spans="1:12" s="651" customFormat="1" ht="21.95" customHeight="1" x14ac:dyDescent="0.25">
      <c r="A769" s="1400"/>
      <c r="B769" s="1067" t="s">
        <v>9214</v>
      </c>
      <c r="C769" s="702" t="s">
        <v>9215</v>
      </c>
      <c r="D769" s="899" t="s">
        <v>264</v>
      </c>
      <c r="E769" s="702" t="s">
        <v>228</v>
      </c>
      <c r="F769" s="899" t="s">
        <v>1711</v>
      </c>
      <c r="G769" s="899" t="s">
        <v>53</v>
      </c>
      <c r="H769" s="899" t="s">
        <v>266</v>
      </c>
      <c r="I769" s="899" t="s">
        <v>267</v>
      </c>
      <c r="J769" s="1074" t="s">
        <v>12659</v>
      </c>
      <c r="K769" s="1074" t="s">
        <v>12660</v>
      </c>
      <c r="L769" s="1068">
        <v>156951.29</v>
      </c>
    </row>
    <row r="770" spans="1:12" s="651" customFormat="1" ht="21.95" customHeight="1" x14ac:dyDescent="0.25">
      <c r="A770" s="1400"/>
      <c r="B770" s="1065" t="s">
        <v>9216</v>
      </c>
      <c r="C770" s="903" t="s">
        <v>9217</v>
      </c>
      <c r="D770" s="900" t="s">
        <v>224</v>
      </c>
      <c r="E770" s="903" t="s">
        <v>1869</v>
      </c>
      <c r="F770" s="900" t="s">
        <v>1711</v>
      </c>
      <c r="G770" s="900" t="s">
        <v>53</v>
      </c>
      <c r="H770" s="900" t="s">
        <v>201</v>
      </c>
      <c r="I770" s="900" t="s">
        <v>267</v>
      </c>
      <c r="J770" s="1073" t="s">
        <v>12659</v>
      </c>
      <c r="K770" s="1073" t="s">
        <v>12660</v>
      </c>
      <c r="L770" s="1066">
        <v>392297.53</v>
      </c>
    </row>
    <row r="771" spans="1:12" s="651" customFormat="1" ht="21.95" customHeight="1" x14ac:dyDescent="0.25">
      <c r="A771" s="1400"/>
      <c r="B771" s="1067" t="s">
        <v>9216</v>
      </c>
      <c r="C771" s="702" t="s">
        <v>9218</v>
      </c>
      <c r="D771" s="899" t="s">
        <v>224</v>
      </c>
      <c r="E771" s="702" t="s">
        <v>1870</v>
      </c>
      <c r="F771" s="899" t="s">
        <v>1711</v>
      </c>
      <c r="G771" s="899" t="s">
        <v>53</v>
      </c>
      <c r="H771" s="899" t="s">
        <v>218</v>
      </c>
      <c r="I771" s="899" t="s">
        <v>1743</v>
      </c>
      <c r="J771" s="1074" t="s">
        <v>12950</v>
      </c>
      <c r="K771" s="1074" t="s">
        <v>12951</v>
      </c>
      <c r="L771" s="1068">
        <v>1371868.64</v>
      </c>
    </row>
    <row r="772" spans="1:12" s="651" customFormat="1" ht="21.95" customHeight="1" x14ac:dyDescent="0.25">
      <c r="A772" s="1400"/>
      <c r="B772" s="1065" t="s">
        <v>9216</v>
      </c>
      <c r="C772" s="903" t="s">
        <v>9219</v>
      </c>
      <c r="D772" s="900" t="s">
        <v>215</v>
      </c>
      <c r="E772" s="903" t="s">
        <v>1871</v>
      </c>
      <c r="F772" s="900" t="s">
        <v>1711</v>
      </c>
      <c r="G772" s="900" t="s">
        <v>53</v>
      </c>
      <c r="H772" s="900" t="s">
        <v>218</v>
      </c>
      <c r="I772" s="900" t="s">
        <v>1743</v>
      </c>
      <c r="J772" s="1073" t="s">
        <v>12950</v>
      </c>
      <c r="K772" s="1073" t="s">
        <v>12952</v>
      </c>
      <c r="L772" s="1066">
        <v>150530.01</v>
      </c>
    </row>
    <row r="773" spans="1:12" s="651" customFormat="1" ht="21.95" customHeight="1" x14ac:dyDescent="0.25">
      <c r="A773" s="1400"/>
      <c r="B773" s="1067" t="s">
        <v>9216</v>
      </c>
      <c r="C773" s="702" t="s">
        <v>9219</v>
      </c>
      <c r="D773" s="899" t="s">
        <v>215</v>
      </c>
      <c r="E773" s="702" t="s">
        <v>1871</v>
      </c>
      <c r="F773" s="899" t="s">
        <v>1711</v>
      </c>
      <c r="G773" s="899" t="s">
        <v>53</v>
      </c>
      <c r="H773" s="899" t="s">
        <v>218</v>
      </c>
      <c r="I773" s="899" t="s">
        <v>1743</v>
      </c>
      <c r="J773" s="1074" t="s">
        <v>12950</v>
      </c>
      <c r="K773" s="1074" t="s">
        <v>12953</v>
      </c>
      <c r="L773" s="1068">
        <v>95536.66</v>
      </c>
    </row>
    <row r="774" spans="1:12" s="651" customFormat="1" ht="21.95" customHeight="1" x14ac:dyDescent="0.25">
      <c r="A774" s="1400"/>
      <c r="B774" s="1065" t="s">
        <v>9216</v>
      </c>
      <c r="C774" s="903" t="s">
        <v>9219</v>
      </c>
      <c r="D774" s="900" t="s">
        <v>215</v>
      </c>
      <c r="E774" s="903" t="s">
        <v>1871</v>
      </c>
      <c r="F774" s="900" t="s">
        <v>1711</v>
      </c>
      <c r="G774" s="900" t="s">
        <v>53</v>
      </c>
      <c r="H774" s="900" t="s">
        <v>201</v>
      </c>
      <c r="I774" s="900" t="s">
        <v>267</v>
      </c>
      <c r="J774" s="1073" t="s">
        <v>12659</v>
      </c>
      <c r="K774" s="1073" t="s">
        <v>12660</v>
      </c>
      <c r="L774" s="1066">
        <v>417158.28</v>
      </c>
    </row>
    <row r="775" spans="1:12" s="651" customFormat="1" ht="21.95" customHeight="1" x14ac:dyDescent="0.25">
      <c r="A775" s="1400"/>
      <c r="B775" s="1067" t="s">
        <v>9216</v>
      </c>
      <c r="C775" s="702" t="s">
        <v>9220</v>
      </c>
      <c r="D775" s="899" t="s">
        <v>224</v>
      </c>
      <c r="E775" s="702" t="s">
        <v>1869</v>
      </c>
      <c r="F775" s="899" t="s">
        <v>1711</v>
      </c>
      <c r="G775" s="899" t="s">
        <v>53</v>
      </c>
      <c r="H775" s="899" t="s">
        <v>201</v>
      </c>
      <c r="I775" s="899" t="s">
        <v>267</v>
      </c>
      <c r="J775" s="1074" t="s">
        <v>12659</v>
      </c>
      <c r="K775" s="1074" t="s">
        <v>12660</v>
      </c>
      <c r="L775" s="1068">
        <v>138238.14000000001</v>
      </c>
    </row>
    <row r="776" spans="1:12" s="651" customFormat="1" ht="21.95" customHeight="1" x14ac:dyDescent="0.25">
      <c r="A776" s="1400"/>
      <c r="B776" s="1065" t="s">
        <v>9216</v>
      </c>
      <c r="C776" s="903" t="s">
        <v>9221</v>
      </c>
      <c r="D776" s="900" t="s">
        <v>224</v>
      </c>
      <c r="E776" s="903" t="s">
        <v>1870</v>
      </c>
      <c r="F776" s="900" t="s">
        <v>1711</v>
      </c>
      <c r="G776" s="900" t="s">
        <v>53</v>
      </c>
      <c r="H776" s="900" t="s">
        <v>218</v>
      </c>
      <c r="I776" s="900" t="s">
        <v>1743</v>
      </c>
      <c r="J776" s="1073" t="s">
        <v>12950</v>
      </c>
      <c r="K776" s="1073" t="s">
        <v>12954</v>
      </c>
      <c r="L776" s="1066">
        <v>881685.47</v>
      </c>
    </row>
    <row r="777" spans="1:12" s="651" customFormat="1" ht="21.95" customHeight="1" x14ac:dyDescent="0.25">
      <c r="A777" s="1400"/>
      <c r="B777" s="1067" t="s">
        <v>9216</v>
      </c>
      <c r="C777" s="702" t="s">
        <v>9222</v>
      </c>
      <c r="D777" s="899" t="s">
        <v>224</v>
      </c>
      <c r="E777" s="702" t="s">
        <v>1869</v>
      </c>
      <c r="F777" s="899" t="s">
        <v>1711</v>
      </c>
      <c r="G777" s="899" t="s">
        <v>53</v>
      </c>
      <c r="H777" s="899" t="s">
        <v>201</v>
      </c>
      <c r="I777" s="899" t="s">
        <v>267</v>
      </c>
      <c r="J777" s="1074" t="s">
        <v>12659</v>
      </c>
      <c r="K777" s="1074" t="s">
        <v>12660</v>
      </c>
      <c r="L777" s="1068">
        <v>104856.23</v>
      </c>
    </row>
    <row r="778" spans="1:12" s="651" customFormat="1" ht="21.95" customHeight="1" x14ac:dyDescent="0.25">
      <c r="A778" s="1400"/>
      <c r="B778" s="1065" t="s">
        <v>9216</v>
      </c>
      <c r="C778" s="903" t="s">
        <v>9223</v>
      </c>
      <c r="D778" s="900" t="s">
        <v>224</v>
      </c>
      <c r="E778" s="903" t="s">
        <v>1870</v>
      </c>
      <c r="F778" s="900" t="s">
        <v>1711</v>
      </c>
      <c r="G778" s="900" t="s">
        <v>53</v>
      </c>
      <c r="H778" s="900" t="s">
        <v>218</v>
      </c>
      <c r="I778" s="900" t="s">
        <v>1743</v>
      </c>
      <c r="J778" s="1073" t="s">
        <v>12950</v>
      </c>
      <c r="K778" s="1073" t="s">
        <v>12955</v>
      </c>
      <c r="L778" s="1066">
        <v>711573.7</v>
      </c>
    </row>
    <row r="779" spans="1:12" s="651" customFormat="1" ht="21.95" customHeight="1" x14ac:dyDescent="0.25">
      <c r="A779" s="1400"/>
      <c r="B779" s="1067" t="s">
        <v>9216</v>
      </c>
      <c r="C779" s="702" t="s">
        <v>9224</v>
      </c>
      <c r="D779" s="899" t="s">
        <v>215</v>
      </c>
      <c r="E779" s="702" t="s">
        <v>1871</v>
      </c>
      <c r="F779" s="899" t="s">
        <v>1711</v>
      </c>
      <c r="G779" s="899" t="s">
        <v>53</v>
      </c>
      <c r="H779" s="899" t="s">
        <v>201</v>
      </c>
      <c r="I779" s="899" t="s">
        <v>267</v>
      </c>
      <c r="J779" s="1074" t="s">
        <v>12659</v>
      </c>
      <c r="K779" s="1074" t="s">
        <v>12660</v>
      </c>
      <c r="L779" s="1068">
        <v>119701.83</v>
      </c>
    </row>
    <row r="780" spans="1:12" s="651" customFormat="1" ht="21.95" customHeight="1" x14ac:dyDescent="0.25">
      <c r="A780" s="1400"/>
      <c r="B780" s="1065" t="s">
        <v>9216</v>
      </c>
      <c r="C780" s="903" t="s">
        <v>9225</v>
      </c>
      <c r="D780" s="900" t="s">
        <v>264</v>
      </c>
      <c r="E780" s="903" t="s">
        <v>228</v>
      </c>
      <c r="F780" s="900" t="s">
        <v>1711</v>
      </c>
      <c r="G780" s="900" t="s">
        <v>53</v>
      </c>
      <c r="H780" s="900" t="s">
        <v>266</v>
      </c>
      <c r="I780" s="900" t="s">
        <v>267</v>
      </c>
      <c r="J780" s="1073" t="s">
        <v>12659</v>
      </c>
      <c r="K780" s="1073" t="s">
        <v>12660</v>
      </c>
      <c r="L780" s="1066">
        <v>88436.75</v>
      </c>
    </row>
    <row r="781" spans="1:12" s="651" customFormat="1" ht="21.95" customHeight="1" x14ac:dyDescent="0.25">
      <c r="A781" s="1400"/>
      <c r="B781" s="1067" t="s">
        <v>9216</v>
      </c>
      <c r="C781" s="702" t="s">
        <v>9226</v>
      </c>
      <c r="D781" s="899" t="s">
        <v>215</v>
      </c>
      <c r="E781" s="702" t="s">
        <v>1767</v>
      </c>
      <c r="F781" s="899" t="s">
        <v>1711</v>
      </c>
      <c r="G781" s="899" t="s">
        <v>53</v>
      </c>
      <c r="H781" s="899" t="s">
        <v>201</v>
      </c>
      <c r="I781" s="899" t="s">
        <v>267</v>
      </c>
      <c r="J781" s="1074" t="s">
        <v>12659</v>
      </c>
      <c r="K781" s="1074" t="s">
        <v>12660</v>
      </c>
      <c r="L781" s="1068">
        <v>196403.97</v>
      </c>
    </row>
    <row r="782" spans="1:12" s="651" customFormat="1" ht="21.95" customHeight="1" x14ac:dyDescent="0.25">
      <c r="A782" s="1400"/>
      <c r="B782" s="1065" t="s">
        <v>9216</v>
      </c>
      <c r="C782" s="903" t="s">
        <v>9227</v>
      </c>
      <c r="D782" s="900" t="s">
        <v>264</v>
      </c>
      <c r="E782" s="903" t="s">
        <v>228</v>
      </c>
      <c r="F782" s="900" t="s">
        <v>1711</v>
      </c>
      <c r="G782" s="900" t="s">
        <v>53</v>
      </c>
      <c r="H782" s="900" t="s">
        <v>266</v>
      </c>
      <c r="I782" s="900" t="s">
        <v>267</v>
      </c>
      <c r="J782" s="1073" t="s">
        <v>12659</v>
      </c>
      <c r="K782" s="1073" t="s">
        <v>12660</v>
      </c>
      <c r="L782" s="1066">
        <v>156951.29</v>
      </c>
    </row>
    <row r="783" spans="1:12" s="651" customFormat="1" ht="21.95" customHeight="1" x14ac:dyDescent="0.25">
      <c r="A783" s="1400"/>
      <c r="B783" s="1067" t="s">
        <v>9216</v>
      </c>
      <c r="C783" s="702" t="s">
        <v>9228</v>
      </c>
      <c r="D783" s="899" t="s">
        <v>264</v>
      </c>
      <c r="E783" s="702" t="s">
        <v>228</v>
      </c>
      <c r="F783" s="899" t="s">
        <v>1711</v>
      </c>
      <c r="G783" s="899" t="s">
        <v>53</v>
      </c>
      <c r="H783" s="899" t="s">
        <v>266</v>
      </c>
      <c r="I783" s="899" t="s">
        <v>267</v>
      </c>
      <c r="J783" s="1074" t="s">
        <v>12659</v>
      </c>
      <c r="K783" s="1074" t="s">
        <v>12660</v>
      </c>
      <c r="L783" s="1068">
        <v>156951.29</v>
      </c>
    </row>
    <row r="784" spans="1:12" s="651" customFormat="1" ht="21.95" customHeight="1" x14ac:dyDescent="0.25">
      <c r="A784" s="1400"/>
      <c r="B784" s="1065" t="s">
        <v>9229</v>
      </c>
      <c r="C784" s="903" t="s">
        <v>9230</v>
      </c>
      <c r="D784" s="900" t="s">
        <v>224</v>
      </c>
      <c r="E784" s="903" t="s">
        <v>1872</v>
      </c>
      <c r="F784" s="900" t="s">
        <v>1711</v>
      </c>
      <c r="G784" s="900" t="s">
        <v>53</v>
      </c>
      <c r="H784" s="900" t="s">
        <v>218</v>
      </c>
      <c r="I784" s="900" t="s">
        <v>1873</v>
      </c>
      <c r="J784" s="1073" t="s">
        <v>12872</v>
      </c>
      <c r="K784" s="1073" t="s">
        <v>12956</v>
      </c>
      <c r="L784" s="1066">
        <v>110741.38</v>
      </c>
    </row>
    <row r="785" spans="1:12" s="651" customFormat="1" ht="21.95" customHeight="1" x14ac:dyDescent="0.25">
      <c r="A785" s="1400"/>
      <c r="B785" s="1067" t="s">
        <v>9229</v>
      </c>
      <c r="C785" s="702" t="s">
        <v>9230</v>
      </c>
      <c r="D785" s="899" t="s">
        <v>224</v>
      </c>
      <c r="E785" s="702" t="s">
        <v>1872</v>
      </c>
      <c r="F785" s="899" t="s">
        <v>1711</v>
      </c>
      <c r="G785" s="899" t="s">
        <v>53</v>
      </c>
      <c r="H785" s="899" t="s">
        <v>218</v>
      </c>
      <c r="I785" s="899" t="s">
        <v>1873</v>
      </c>
      <c r="J785" s="1074" t="s">
        <v>12872</v>
      </c>
      <c r="K785" s="1074" t="s">
        <v>12957</v>
      </c>
      <c r="L785" s="1068">
        <v>194149.75</v>
      </c>
    </row>
    <row r="786" spans="1:12" s="651" customFormat="1" ht="21.95" customHeight="1" x14ac:dyDescent="0.25">
      <c r="A786" s="1400"/>
      <c r="B786" s="1065" t="s">
        <v>9229</v>
      </c>
      <c r="C786" s="903" t="s">
        <v>9231</v>
      </c>
      <c r="D786" s="900" t="s">
        <v>224</v>
      </c>
      <c r="E786" s="903" t="s">
        <v>1874</v>
      </c>
      <c r="F786" s="900" t="s">
        <v>1711</v>
      </c>
      <c r="G786" s="900" t="s">
        <v>53</v>
      </c>
      <c r="H786" s="900" t="s">
        <v>201</v>
      </c>
      <c r="I786" s="900" t="s">
        <v>267</v>
      </c>
      <c r="J786" s="1073" t="s">
        <v>12659</v>
      </c>
      <c r="K786" s="1073" t="s">
        <v>12660</v>
      </c>
      <c r="L786" s="1066">
        <v>291835.78999999998</v>
      </c>
    </row>
    <row r="787" spans="1:12" s="651" customFormat="1" ht="21.95" customHeight="1" x14ac:dyDescent="0.25">
      <c r="A787" s="1400"/>
      <c r="B787" s="1067" t="s">
        <v>9229</v>
      </c>
      <c r="C787" s="702" t="s">
        <v>9231</v>
      </c>
      <c r="D787" s="899" t="s">
        <v>224</v>
      </c>
      <c r="E787" s="702" t="s">
        <v>1874</v>
      </c>
      <c r="F787" s="899" t="s">
        <v>1711</v>
      </c>
      <c r="G787" s="899" t="s">
        <v>53</v>
      </c>
      <c r="H787" s="899" t="s">
        <v>201</v>
      </c>
      <c r="I787" s="899" t="s">
        <v>268</v>
      </c>
      <c r="J787" s="1074" t="s">
        <v>12670</v>
      </c>
      <c r="K787" s="1074" t="s">
        <v>12671</v>
      </c>
      <c r="L787" s="1068">
        <v>392463.62</v>
      </c>
    </row>
    <row r="788" spans="1:12" s="651" customFormat="1" ht="21.95" customHeight="1" x14ac:dyDescent="0.25">
      <c r="A788" s="1400"/>
      <c r="B788" s="1065" t="s">
        <v>9229</v>
      </c>
      <c r="C788" s="903" t="s">
        <v>9232</v>
      </c>
      <c r="D788" s="900" t="s">
        <v>224</v>
      </c>
      <c r="E788" s="903" t="s">
        <v>1875</v>
      </c>
      <c r="F788" s="900" t="s">
        <v>1711</v>
      </c>
      <c r="G788" s="900" t="s">
        <v>53</v>
      </c>
      <c r="H788" s="900" t="s">
        <v>201</v>
      </c>
      <c r="I788" s="900" t="s">
        <v>267</v>
      </c>
      <c r="J788" s="1073" t="s">
        <v>12659</v>
      </c>
      <c r="K788" s="1073" t="s">
        <v>12660</v>
      </c>
      <c r="L788" s="1066">
        <v>291835.78999999998</v>
      </c>
    </row>
    <row r="789" spans="1:12" s="651" customFormat="1" ht="21.95" customHeight="1" x14ac:dyDescent="0.25">
      <c r="A789" s="1400"/>
      <c r="B789" s="1067" t="s">
        <v>9229</v>
      </c>
      <c r="C789" s="702" t="s">
        <v>9233</v>
      </c>
      <c r="D789" s="899" t="s">
        <v>224</v>
      </c>
      <c r="E789" s="702" t="s">
        <v>1876</v>
      </c>
      <c r="F789" s="899" t="s">
        <v>1711</v>
      </c>
      <c r="G789" s="899" t="s">
        <v>53</v>
      </c>
      <c r="H789" s="899" t="s">
        <v>201</v>
      </c>
      <c r="I789" s="899" t="s">
        <v>267</v>
      </c>
      <c r="J789" s="1074" t="s">
        <v>12659</v>
      </c>
      <c r="K789" s="1074" t="s">
        <v>12660</v>
      </c>
      <c r="L789" s="1068">
        <v>291835.78999999998</v>
      </c>
    </row>
    <row r="790" spans="1:12" s="651" customFormat="1" ht="21.95" customHeight="1" x14ac:dyDescent="0.25">
      <c r="A790" s="1400"/>
      <c r="B790" s="1065" t="s">
        <v>9229</v>
      </c>
      <c r="C790" s="903" t="s">
        <v>9233</v>
      </c>
      <c r="D790" s="900" t="s">
        <v>224</v>
      </c>
      <c r="E790" s="903" t="s">
        <v>1876</v>
      </c>
      <c r="F790" s="900" t="s">
        <v>1711</v>
      </c>
      <c r="G790" s="900" t="s">
        <v>53</v>
      </c>
      <c r="H790" s="900" t="s">
        <v>201</v>
      </c>
      <c r="I790" s="900" t="s">
        <v>268</v>
      </c>
      <c r="J790" s="1073" t="s">
        <v>12670</v>
      </c>
      <c r="K790" s="1073" t="s">
        <v>12671</v>
      </c>
      <c r="L790" s="1066">
        <v>392463.62</v>
      </c>
    </row>
    <row r="791" spans="1:12" s="651" customFormat="1" ht="21.95" customHeight="1" x14ac:dyDescent="0.25">
      <c r="A791" s="1400"/>
      <c r="B791" s="1067" t="s">
        <v>9229</v>
      </c>
      <c r="C791" s="702" t="s">
        <v>9233</v>
      </c>
      <c r="D791" s="899" t="s">
        <v>224</v>
      </c>
      <c r="E791" s="702" t="s">
        <v>1876</v>
      </c>
      <c r="F791" s="899" t="s">
        <v>1711</v>
      </c>
      <c r="G791" s="899" t="s">
        <v>53</v>
      </c>
      <c r="H791" s="899" t="s">
        <v>201</v>
      </c>
      <c r="I791" s="899" t="s">
        <v>268</v>
      </c>
      <c r="J791" s="1074" t="s">
        <v>12670</v>
      </c>
      <c r="K791" s="1074" t="s">
        <v>12672</v>
      </c>
      <c r="L791" s="1068">
        <v>301060.78000000003</v>
      </c>
    </row>
    <row r="792" spans="1:12" s="651" customFormat="1" ht="21.95" customHeight="1" x14ac:dyDescent="0.25">
      <c r="A792" s="1400"/>
      <c r="B792" s="1065" t="s">
        <v>9229</v>
      </c>
      <c r="C792" s="903" t="s">
        <v>9234</v>
      </c>
      <c r="D792" s="900" t="s">
        <v>224</v>
      </c>
      <c r="E792" s="903" t="s">
        <v>1877</v>
      </c>
      <c r="F792" s="900" t="s">
        <v>1711</v>
      </c>
      <c r="G792" s="900" t="s">
        <v>53</v>
      </c>
      <c r="H792" s="900" t="s">
        <v>201</v>
      </c>
      <c r="I792" s="900" t="s">
        <v>267</v>
      </c>
      <c r="J792" s="1073" t="s">
        <v>12659</v>
      </c>
      <c r="K792" s="1073" t="s">
        <v>12660</v>
      </c>
      <c r="L792" s="1066">
        <v>291835.78999999998</v>
      </c>
    </row>
    <row r="793" spans="1:12" s="651" customFormat="1" ht="21.95" customHeight="1" x14ac:dyDescent="0.25">
      <c r="A793" s="1400"/>
      <c r="B793" s="1067" t="s">
        <v>9229</v>
      </c>
      <c r="C793" s="702" t="s">
        <v>9234</v>
      </c>
      <c r="D793" s="899" t="s">
        <v>224</v>
      </c>
      <c r="E793" s="702" t="s">
        <v>1877</v>
      </c>
      <c r="F793" s="899" t="s">
        <v>1711</v>
      </c>
      <c r="G793" s="899" t="s">
        <v>53</v>
      </c>
      <c r="H793" s="899" t="s">
        <v>201</v>
      </c>
      <c r="I793" s="899" t="s">
        <v>268</v>
      </c>
      <c r="J793" s="1074" t="s">
        <v>12670</v>
      </c>
      <c r="K793" s="1074" t="s">
        <v>12671</v>
      </c>
      <c r="L793" s="1068">
        <v>392463.62</v>
      </c>
    </row>
    <row r="794" spans="1:12" s="651" customFormat="1" ht="21.95" customHeight="1" x14ac:dyDescent="0.25">
      <c r="A794" s="1400"/>
      <c r="B794" s="1065" t="s">
        <v>9229</v>
      </c>
      <c r="C794" s="903" t="s">
        <v>9234</v>
      </c>
      <c r="D794" s="900" t="s">
        <v>224</v>
      </c>
      <c r="E794" s="903" t="s">
        <v>1877</v>
      </c>
      <c r="F794" s="900" t="s">
        <v>1711</v>
      </c>
      <c r="G794" s="900" t="s">
        <v>53</v>
      </c>
      <c r="H794" s="900" t="s">
        <v>201</v>
      </c>
      <c r="I794" s="900" t="s">
        <v>268</v>
      </c>
      <c r="J794" s="1073" t="s">
        <v>12670</v>
      </c>
      <c r="K794" s="1073" t="s">
        <v>12672</v>
      </c>
      <c r="L794" s="1066">
        <v>301060.78000000003</v>
      </c>
    </row>
    <row r="795" spans="1:12" s="651" customFormat="1" ht="21.95" customHeight="1" x14ac:dyDescent="0.25">
      <c r="A795" s="1400"/>
      <c r="B795" s="1067" t="s">
        <v>9229</v>
      </c>
      <c r="C795" s="702" t="s">
        <v>9235</v>
      </c>
      <c r="D795" s="899" t="s">
        <v>215</v>
      </c>
      <c r="E795" s="702" t="s">
        <v>1878</v>
      </c>
      <c r="F795" s="899" t="s">
        <v>1711</v>
      </c>
      <c r="G795" s="899" t="s">
        <v>53</v>
      </c>
      <c r="H795" s="899" t="s">
        <v>201</v>
      </c>
      <c r="I795" s="899" t="s">
        <v>267</v>
      </c>
      <c r="J795" s="1074" t="s">
        <v>12659</v>
      </c>
      <c r="K795" s="1074" t="s">
        <v>12660</v>
      </c>
      <c r="L795" s="1068">
        <v>308226.46999999997</v>
      </c>
    </row>
    <row r="796" spans="1:12" s="651" customFormat="1" ht="21.95" customHeight="1" x14ac:dyDescent="0.25">
      <c r="A796" s="1400"/>
      <c r="B796" s="1065" t="s">
        <v>9229</v>
      </c>
      <c r="C796" s="903" t="s">
        <v>9235</v>
      </c>
      <c r="D796" s="900" t="s">
        <v>215</v>
      </c>
      <c r="E796" s="903" t="s">
        <v>1878</v>
      </c>
      <c r="F796" s="900" t="s">
        <v>1711</v>
      </c>
      <c r="G796" s="900" t="s">
        <v>53</v>
      </c>
      <c r="H796" s="900" t="s">
        <v>201</v>
      </c>
      <c r="I796" s="900" t="s">
        <v>268</v>
      </c>
      <c r="J796" s="1073" t="s">
        <v>12670</v>
      </c>
      <c r="K796" s="1073" t="s">
        <v>12671</v>
      </c>
      <c r="L796" s="1066">
        <v>414505.97</v>
      </c>
    </row>
    <row r="797" spans="1:12" s="651" customFormat="1" ht="21.95" customHeight="1" x14ac:dyDescent="0.25">
      <c r="A797" s="1400"/>
      <c r="B797" s="1067" t="s">
        <v>9229</v>
      </c>
      <c r="C797" s="702" t="s">
        <v>9235</v>
      </c>
      <c r="D797" s="899" t="s">
        <v>215</v>
      </c>
      <c r="E797" s="702" t="s">
        <v>1878</v>
      </c>
      <c r="F797" s="899" t="s">
        <v>1711</v>
      </c>
      <c r="G797" s="899" t="s">
        <v>53</v>
      </c>
      <c r="H797" s="899" t="s">
        <v>201</v>
      </c>
      <c r="I797" s="899" t="s">
        <v>268</v>
      </c>
      <c r="J797" s="1074" t="s">
        <v>12670</v>
      </c>
      <c r="K797" s="1074" t="s">
        <v>12672</v>
      </c>
      <c r="L797" s="1068">
        <v>317969.57</v>
      </c>
    </row>
    <row r="798" spans="1:12" s="651" customFormat="1" ht="21.95" customHeight="1" x14ac:dyDescent="0.25">
      <c r="A798" s="1400"/>
      <c r="B798" s="1065" t="s">
        <v>9229</v>
      </c>
      <c r="C798" s="903" t="s">
        <v>9236</v>
      </c>
      <c r="D798" s="900" t="s">
        <v>215</v>
      </c>
      <c r="E798" s="903" t="s">
        <v>1879</v>
      </c>
      <c r="F798" s="900" t="s">
        <v>1711</v>
      </c>
      <c r="G798" s="900" t="s">
        <v>53</v>
      </c>
      <c r="H798" s="900" t="s">
        <v>201</v>
      </c>
      <c r="I798" s="900" t="s">
        <v>267</v>
      </c>
      <c r="J798" s="1073" t="s">
        <v>12659</v>
      </c>
      <c r="K798" s="1073" t="s">
        <v>12660</v>
      </c>
      <c r="L798" s="1066">
        <v>204092.85</v>
      </c>
    </row>
    <row r="799" spans="1:12" s="651" customFormat="1" ht="21.95" customHeight="1" x14ac:dyDescent="0.25">
      <c r="A799" s="1400"/>
      <c r="B799" s="1067" t="s">
        <v>9229</v>
      </c>
      <c r="C799" s="702" t="s">
        <v>9236</v>
      </c>
      <c r="D799" s="899" t="s">
        <v>215</v>
      </c>
      <c r="E799" s="702" t="s">
        <v>1879</v>
      </c>
      <c r="F799" s="899" t="s">
        <v>1711</v>
      </c>
      <c r="G799" s="899" t="s">
        <v>53</v>
      </c>
      <c r="H799" s="899" t="s">
        <v>201</v>
      </c>
      <c r="I799" s="899" t="s">
        <v>268</v>
      </c>
      <c r="J799" s="1074" t="s">
        <v>12670</v>
      </c>
      <c r="K799" s="1074" t="s">
        <v>12671</v>
      </c>
      <c r="L799" s="1068">
        <v>274466.06</v>
      </c>
    </row>
    <row r="800" spans="1:12" s="651" customFormat="1" ht="21.95" customHeight="1" x14ac:dyDescent="0.25">
      <c r="A800" s="1400"/>
      <c r="B800" s="1065" t="s">
        <v>9229</v>
      </c>
      <c r="C800" s="903" t="s">
        <v>9236</v>
      </c>
      <c r="D800" s="900" t="s">
        <v>215</v>
      </c>
      <c r="E800" s="903" t="s">
        <v>1879</v>
      </c>
      <c r="F800" s="900" t="s">
        <v>1711</v>
      </c>
      <c r="G800" s="900" t="s">
        <v>53</v>
      </c>
      <c r="H800" s="900" t="s">
        <v>201</v>
      </c>
      <c r="I800" s="900" t="s">
        <v>268</v>
      </c>
      <c r="J800" s="1073" t="s">
        <v>12670</v>
      </c>
      <c r="K800" s="1073" t="s">
        <v>12672</v>
      </c>
      <c r="L800" s="1066">
        <v>210544.27</v>
      </c>
    </row>
    <row r="801" spans="1:12" s="651" customFormat="1" ht="21.95" customHeight="1" x14ac:dyDescent="0.25">
      <c r="A801" s="1400"/>
      <c r="B801" s="1067" t="s">
        <v>9229</v>
      </c>
      <c r="C801" s="702" t="s">
        <v>9237</v>
      </c>
      <c r="D801" s="899" t="s">
        <v>215</v>
      </c>
      <c r="E801" s="702" t="s">
        <v>1880</v>
      </c>
      <c r="F801" s="899" t="s">
        <v>1711</v>
      </c>
      <c r="G801" s="899" t="s">
        <v>53</v>
      </c>
      <c r="H801" s="899" t="s">
        <v>218</v>
      </c>
      <c r="I801" s="899" t="s">
        <v>1881</v>
      </c>
      <c r="J801" s="1074" t="s">
        <v>12958</v>
      </c>
      <c r="K801" s="1074" t="s">
        <v>12959</v>
      </c>
      <c r="L801" s="1068">
        <v>96086.64</v>
      </c>
    </row>
    <row r="802" spans="1:12" s="651" customFormat="1" ht="21.95" customHeight="1" x14ac:dyDescent="0.25">
      <c r="A802" s="1400"/>
      <c r="B802" s="1065" t="s">
        <v>9229</v>
      </c>
      <c r="C802" s="903" t="s">
        <v>9237</v>
      </c>
      <c r="D802" s="900" t="s">
        <v>215</v>
      </c>
      <c r="E802" s="903" t="s">
        <v>1880</v>
      </c>
      <c r="F802" s="900" t="s">
        <v>1711</v>
      </c>
      <c r="G802" s="900" t="s">
        <v>53</v>
      </c>
      <c r="H802" s="900" t="s">
        <v>218</v>
      </c>
      <c r="I802" s="900" t="s">
        <v>1881</v>
      </c>
      <c r="J802" s="1073" t="s">
        <v>12958</v>
      </c>
      <c r="K802" s="1073" t="s">
        <v>12960</v>
      </c>
      <c r="L802" s="1066">
        <v>48808.15</v>
      </c>
    </row>
    <row r="803" spans="1:12" s="651" customFormat="1" ht="21.95" customHeight="1" x14ac:dyDescent="0.25">
      <c r="A803" s="1400"/>
      <c r="B803" s="1067" t="s">
        <v>9229</v>
      </c>
      <c r="C803" s="702" t="s">
        <v>9237</v>
      </c>
      <c r="D803" s="899" t="s">
        <v>215</v>
      </c>
      <c r="E803" s="702" t="s">
        <v>1880</v>
      </c>
      <c r="F803" s="899" t="s">
        <v>1711</v>
      </c>
      <c r="G803" s="899" t="s">
        <v>53</v>
      </c>
      <c r="H803" s="899" t="s">
        <v>273</v>
      </c>
      <c r="I803" s="899" t="s">
        <v>274</v>
      </c>
      <c r="J803" s="1074" t="s">
        <v>12961</v>
      </c>
      <c r="K803" s="1074" t="s">
        <v>12962</v>
      </c>
      <c r="L803" s="1068">
        <v>8672.0499999999993</v>
      </c>
    </row>
    <row r="804" spans="1:12" s="651" customFormat="1" ht="21.95" customHeight="1" x14ac:dyDescent="0.25">
      <c r="A804" s="1400"/>
      <c r="B804" s="1065" t="s">
        <v>9229</v>
      </c>
      <c r="C804" s="903" t="s">
        <v>9237</v>
      </c>
      <c r="D804" s="900" t="s">
        <v>215</v>
      </c>
      <c r="E804" s="903" t="s">
        <v>1880</v>
      </c>
      <c r="F804" s="900" t="s">
        <v>1711</v>
      </c>
      <c r="G804" s="900" t="s">
        <v>53</v>
      </c>
      <c r="H804" s="900" t="s">
        <v>273</v>
      </c>
      <c r="I804" s="900" t="s">
        <v>274</v>
      </c>
      <c r="J804" s="1073" t="s">
        <v>12963</v>
      </c>
      <c r="K804" s="1073" t="s">
        <v>12964</v>
      </c>
      <c r="L804" s="1066">
        <v>8938.64</v>
      </c>
    </row>
    <row r="805" spans="1:12" s="651" customFormat="1" ht="21.95" customHeight="1" x14ac:dyDescent="0.25">
      <c r="A805" s="1400"/>
      <c r="B805" s="1067" t="s">
        <v>9229</v>
      </c>
      <c r="C805" s="702" t="s">
        <v>9237</v>
      </c>
      <c r="D805" s="899" t="s">
        <v>215</v>
      </c>
      <c r="E805" s="702" t="s">
        <v>1880</v>
      </c>
      <c r="F805" s="899" t="s">
        <v>1711</v>
      </c>
      <c r="G805" s="899" t="s">
        <v>53</v>
      </c>
      <c r="H805" s="899" t="s">
        <v>201</v>
      </c>
      <c r="I805" s="899" t="s">
        <v>267</v>
      </c>
      <c r="J805" s="1074" t="s">
        <v>12659</v>
      </c>
      <c r="K805" s="1074" t="s">
        <v>12660</v>
      </c>
      <c r="L805" s="1068">
        <v>516668.45</v>
      </c>
    </row>
    <row r="806" spans="1:12" s="651" customFormat="1" ht="21.95" customHeight="1" x14ac:dyDescent="0.25">
      <c r="A806" s="1400"/>
      <c r="B806" s="1065" t="s">
        <v>9229</v>
      </c>
      <c r="C806" s="903" t="s">
        <v>9238</v>
      </c>
      <c r="D806" s="900" t="s">
        <v>224</v>
      </c>
      <c r="E806" s="903" t="s">
        <v>1874</v>
      </c>
      <c r="F806" s="900" t="s">
        <v>1711</v>
      </c>
      <c r="G806" s="900" t="s">
        <v>53</v>
      </c>
      <c r="H806" s="900" t="s">
        <v>201</v>
      </c>
      <c r="I806" s="900" t="s">
        <v>267</v>
      </c>
      <c r="J806" s="1073" t="s">
        <v>12659</v>
      </c>
      <c r="K806" s="1073" t="s">
        <v>12660</v>
      </c>
      <c r="L806" s="1066">
        <v>138238.14000000001</v>
      </c>
    </row>
    <row r="807" spans="1:12" s="651" customFormat="1" ht="21.95" customHeight="1" x14ac:dyDescent="0.25">
      <c r="A807" s="1400"/>
      <c r="B807" s="1067" t="s">
        <v>9229</v>
      </c>
      <c r="C807" s="702" t="s">
        <v>9238</v>
      </c>
      <c r="D807" s="899" t="s">
        <v>224</v>
      </c>
      <c r="E807" s="702" t="s">
        <v>1874</v>
      </c>
      <c r="F807" s="899" t="s">
        <v>1711</v>
      </c>
      <c r="G807" s="899" t="s">
        <v>53</v>
      </c>
      <c r="H807" s="899" t="s">
        <v>218</v>
      </c>
      <c r="I807" s="899" t="s">
        <v>1881</v>
      </c>
      <c r="J807" s="1074" t="s">
        <v>12958</v>
      </c>
      <c r="K807" s="1074" t="s">
        <v>12965</v>
      </c>
      <c r="L807" s="1068">
        <v>22583.88</v>
      </c>
    </row>
    <row r="808" spans="1:12" s="651" customFormat="1" ht="21.95" customHeight="1" x14ac:dyDescent="0.25">
      <c r="A808" s="1400"/>
      <c r="B808" s="1065" t="s">
        <v>9229</v>
      </c>
      <c r="C808" s="903" t="s">
        <v>9239</v>
      </c>
      <c r="D808" s="900" t="s">
        <v>224</v>
      </c>
      <c r="E808" s="903" t="s">
        <v>1875</v>
      </c>
      <c r="F808" s="900" t="s">
        <v>1711</v>
      </c>
      <c r="G808" s="900" t="s">
        <v>53</v>
      </c>
      <c r="H808" s="900" t="s">
        <v>218</v>
      </c>
      <c r="I808" s="900" t="s">
        <v>1881</v>
      </c>
      <c r="J808" s="1073" t="s">
        <v>12958</v>
      </c>
      <c r="K808" s="1073" t="s">
        <v>12965</v>
      </c>
      <c r="L808" s="1066">
        <v>22583.88</v>
      </c>
    </row>
    <row r="809" spans="1:12" s="651" customFormat="1" ht="21.95" customHeight="1" x14ac:dyDescent="0.25">
      <c r="A809" s="1400"/>
      <c r="B809" s="1067" t="s">
        <v>9229</v>
      </c>
      <c r="C809" s="702" t="s">
        <v>9239</v>
      </c>
      <c r="D809" s="899" t="s">
        <v>224</v>
      </c>
      <c r="E809" s="702" t="s">
        <v>1875</v>
      </c>
      <c r="F809" s="899" t="s">
        <v>1711</v>
      </c>
      <c r="G809" s="899" t="s">
        <v>53</v>
      </c>
      <c r="H809" s="899" t="s">
        <v>201</v>
      </c>
      <c r="I809" s="899" t="s">
        <v>267</v>
      </c>
      <c r="J809" s="1074" t="s">
        <v>12659</v>
      </c>
      <c r="K809" s="1074" t="s">
        <v>12660</v>
      </c>
      <c r="L809" s="1068">
        <v>138238.14000000001</v>
      </c>
    </row>
    <row r="810" spans="1:12" s="651" customFormat="1" ht="21.95" customHeight="1" x14ac:dyDescent="0.25">
      <c r="A810" s="1400"/>
      <c r="B810" s="1065" t="s">
        <v>9229</v>
      </c>
      <c r="C810" s="903" t="s">
        <v>9240</v>
      </c>
      <c r="D810" s="900" t="s">
        <v>224</v>
      </c>
      <c r="E810" s="903" t="s">
        <v>1876</v>
      </c>
      <c r="F810" s="900" t="s">
        <v>1711</v>
      </c>
      <c r="G810" s="900" t="s">
        <v>53</v>
      </c>
      <c r="H810" s="900" t="s">
        <v>201</v>
      </c>
      <c r="I810" s="900" t="s">
        <v>267</v>
      </c>
      <c r="J810" s="1073" t="s">
        <v>12659</v>
      </c>
      <c r="K810" s="1073" t="s">
        <v>12660</v>
      </c>
      <c r="L810" s="1066">
        <v>138238.14000000001</v>
      </c>
    </row>
    <row r="811" spans="1:12" s="651" customFormat="1" ht="21.95" customHeight="1" x14ac:dyDescent="0.25">
      <c r="A811" s="1400"/>
      <c r="B811" s="1067" t="s">
        <v>9229</v>
      </c>
      <c r="C811" s="702" t="s">
        <v>9241</v>
      </c>
      <c r="D811" s="899" t="s">
        <v>224</v>
      </c>
      <c r="E811" s="702" t="s">
        <v>1877</v>
      </c>
      <c r="F811" s="899" t="s">
        <v>1711</v>
      </c>
      <c r="G811" s="899" t="s">
        <v>53</v>
      </c>
      <c r="H811" s="899" t="s">
        <v>201</v>
      </c>
      <c r="I811" s="899" t="s">
        <v>267</v>
      </c>
      <c r="J811" s="1074" t="s">
        <v>12659</v>
      </c>
      <c r="K811" s="1074" t="s">
        <v>12660</v>
      </c>
      <c r="L811" s="1068">
        <v>138238.14000000001</v>
      </c>
    </row>
    <row r="812" spans="1:12" s="651" customFormat="1" ht="21.95" customHeight="1" x14ac:dyDescent="0.25">
      <c r="A812" s="1400"/>
      <c r="B812" s="1065" t="s">
        <v>9229</v>
      </c>
      <c r="C812" s="903" t="s">
        <v>9241</v>
      </c>
      <c r="D812" s="900" t="s">
        <v>224</v>
      </c>
      <c r="E812" s="903" t="s">
        <v>1877</v>
      </c>
      <c r="F812" s="900" t="s">
        <v>1711</v>
      </c>
      <c r="G812" s="900" t="s">
        <v>53</v>
      </c>
      <c r="H812" s="900" t="s">
        <v>273</v>
      </c>
      <c r="I812" s="900" t="s">
        <v>274</v>
      </c>
      <c r="J812" s="1073" t="s">
        <v>12966</v>
      </c>
      <c r="K812" s="1073" t="s">
        <v>12967</v>
      </c>
      <c r="L812" s="1066">
        <v>91.11</v>
      </c>
    </row>
    <row r="813" spans="1:12" s="651" customFormat="1" ht="21.95" customHeight="1" x14ac:dyDescent="0.25">
      <c r="A813" s="1400"/>
      <c r="B813" s="1067" t="s">
        <v>9229</v>
      </c>
      <c r="C813" s="702" t="s">
        <v>9242</v>
      </c>
      <c r="D813" s="899" t="s">
        <v>215</v>
      </c>
      <c r="E813" s="702" t="s">
        <v>1878</v>
      </c>
      <c r="F813" s="899" t="s">
        <v>1711</v>
      </c>
      <c r="G813" s="899" t="s">
        <v>53</v>
      </c>
      <c r="H813" s="899" t="s">
        <v>201</v>
      </c>
      <c r="I813" s="899" t="s">
        <v>267</v>
      </c>
      <c r="J813" s="1074" t="s">
        <v>12659</v>
      </c>
      <c r="K813" s="1074" t="s">
        <v>12660</v>
      </c>
      <c r="L813" s="1068">
        <v>82623.55</v>
      </c>
    </row>
    <row r="814" spans="1:12" s="651" customFormat="1" ht="21.95" customHeight="1" x14ac:dyDescent="0.25">
      <c r="A814" s="1400"/>
      <c r="B814" s="1065" t="s">
        <v>9229</v>
      </c>
      <c r="C814" s="903" t="s">
        <v>9243</v>
      </c>
      <c r="D814" s="900" t="s">
        <v>215</v>
      </c>
      <c r="E814" s="903" t="s">
        <v>1879</v>
      </c>
      <c r="F814" s="900" t="s">
        <v>1711</v>
      </c>
      <c r="G814" s="900" t="s">
        <v>53</v>
      </c>
      <c r="H814" s="900" t="s">
        <v>218</v>
      </c>
      <c r="I814" s="900" t="s">
        <v>1881</v>
      </c>
      <c r="J814" s="1073" t="s">
        <v>12958</v>
      </c>
      <c r="K814" s="1073" t="s">
        <v>12965</v>
      </c>
      <c r="L814" s="1066">
        <v>22583.88</v>
      </c>
    </row>
    <row r="815" spans="1:12" s="651" customFormat="1" ht="21.95" customHeight="1" x14ac:dyDescent="0.25">
      <c r="A815" s="1400"/>
      <c r="B815" s="1067" t="s">
        <v>9229</v>
      </c>
      <c r="C815" s="702" t="s">
        <v>9243</v>
      </c>
      <c r="D815" s="899" t="s">
        <v>215</v>
      </c>
      <c r="E815" s="702" t="s">
        <v>1879</v>
      </c>
      <c r="F815" s="899" t="s">
        <v>1711</v>
      </c>
      <c r="G815" s="899" t="s">
        <v>53</v>
      </c>
      <c r="H815" s="899" t="s">
        <v>201</v>
      </c>
      <c r="I815" s="899" t="s">
        <v>267</v>
      </c>
      <c r="J815" s="1074" t="s">
        <v>12659</v>
      </c>
      <c r="K815" s="1074" t="s">
        <v>12660</v>
      </c>
      <c r="L815" s="1068">
        <v>132934.87</v>
      </c>
    </row>
    <row r="816" spans="1:12" s="651" customFormat="1" ht="21.95" customHeight="1" x14ac:dyDescent="0.25">
      <c r="A816" s="1400"/>
      <c r="B816" s="1065" t="s">
        <v>9229</v>
      </c>
      <c r="C816" s="903" t="s">
        <v>9244</v>
      </c>
      <c r="D816" s="900" t="s">
        <v>215</v>
      </c>
      <c r="E816" s="903" t="s">
        <v>1882</v>
      </c>
      <c r="F816" s="900" t="s">
        <v>1711</v>
      </c>
      <c r="G816" s="900" t="s">
        <v>53</v>
      </c>
      <c r="H816" s="900" t="s">
        <v>218</v>
      </c>
      <c r="I816" s="900" t="s">
        <v>1881</v>
      </c>
      <c r="J816" s="1073" t="s">
        <v>12958</v>
      </c>
      <c r="K816" s="1073" t="s">
        <v>12968</v>
      </c>
      <c r="L816" s="1066">
        <v>562078.78</v>
      </c>
    </row>
    <row r="817" spans="1:12" s="651" customFormat="1" ht="21.95" customHeight="1" x14ac:dyDescent="0.25">
      <c r="A817" s="1400"/>
      <c r="B817" s="1067" t="s">
        <v>9229</v>
      </c>
      <c r="C817" s="702" t="s">
        <v>9245</v>
      </c>
      <c r="D817" s="899" t="s">
        <v>215</v>
      </c>
      <c r="E817" s="702" t="s">
        <v>1883</v>
      </c>
      <c r="F817" s="899" t="s">
        <v>1711</v>
      </c>
      <c r="G817" s="899" t="s">
        <v>53</v>
      </c>
      <c r="H817" s="899" t="s">
        <v>218</v>
      </c>
      <c r="I817" s="899" t="s">
        <v>1881</v>
      </c>
      <c r="J817" s="1074" t="s">
        <v>12958</v>
      </c>
      <c r="K817" s="1074" t="s">
        <v>12968</v>
      </c>
      <c r="L817" s="1068">
        <v>562078.78</v>
      </c>
    </row>
    <row r="818" spans="1:12" s="651" customFormat="1" ht="21.95" customHeight="1" x14ac:dyDescent="0.25">
      <c r="A818" s="1400"/>
      <c r="B818" s="1065" t="s">
        <v>9229</v>
      </c>
      <c r="C818" s="903" t="s">
        <v>9246</v>
      </c>
      <c r="D818" s="900" t="s">
        <v>224</v>
      </c>
      <c r="E818" s="903" t="s">
        <v>1874</v>
      </c>
      <c r="F818" s="900" t="s">
        <v>1711</v>
      </c>
      <c r="G818" s="900" t="s">
        <v>53</v>
      </c>
      <c r="H818" s="900" t="s">
        <v>201</v>
      </c>
      <c r="I818" s="900" t="s">
        <v>267</v>
      </c>
      <c r="J818" s="1073" t="s">
        <v>12659</v>
      </c>
      <c r="K818" s="1073" t="s">
        <v>12660</v>
      </c>
      <c r="L818" s="1066">
        <v>92570.36</v>
      </c>
    </row>
    <row r="819" spans="1:12" s="651" customFormat="1" ht="21.95" customHeight="1" x14ac:dyDescent="0.25">
      <c r="A819" s="1400"/>
      <c r="B819" s="1067" t="s">
        <v>9229</v>
      </c>
      <c r="C819" s="702" t="s">
        <v>9247</v>
      </c>
      <c r="D819" s="899" t="s">
        <v>224</v>
      </c>
      <c r="E819" s="702" t="s">
        <v>1875</v>
      </c>
      <c r="F819" s="899" t="s">
        <v>1711</v>
      </c>
      <c r="G819" s="899" t="s">
        <v>53</v>
      </c>
      <c r="H819" s="899" t="s">
        <v>201</v>
      </c>
      <c r="I819" s="899" t="s">
        <v>267</v>
      </c>
      <c r="J819" s="1074" t="s">
        <v>12659</v>
      </c>
      <c r="K819" s="1074" t="s">
        <v>12660</v>
      </c>
      <c r="L819" s="1068">
        <v>92570.36</v>
      </c>
    </row>
    <row r="820" spans="1:12" s="651" customFormat="1" ht="21.95" customHeight="1" x14ac:dyDescent="0.25">
      <c r="A820" s="1400"/>
      <c r="B820" s="1065" t="s">
        <v>9229</v>
      </c>
      <c r="C820" s="903" t="s">
        <v>9248</v>
      </c>
      <c r="D820" s="900" t="s">
        <v>224</v>
      </c>
      <c r="E820" s="903" t="s">
        <v>1876</v>
      </c>
      <c r="F820" s="900" t="s">
        <v>1711</v>
      </c>
      <c r="G820" s="900" t="s">
        <v>53</v>
      </c>
      <c r="H820" s="900" t="s">
        <v>201</v>
      </c>
      <c r="I820" s="900" t="s">
        <v>267</v>
      </c>
      <c r="J820" s="1073" t="s">
        <v>12659</v>
      </c>
      <c r="K820" s="1073" t="s">
        <v>12660</v>
      </c>
      <c r="L820" s="1066">
        <v>92570.36</v>
      </c>
    </row>
    <row r="821" spans="1:12" s="651" customFormat="1" ht="21.95" customHeight="1" x14ac:dyDescent="0.25">
      <c r="A821" s="1400"/>
      <c r="B821" s="1067" t="s">
        <v>9229</v>
      </c>
      <c r="C821" s="702" t="s">
        <v>9249</v>
      </c>
      <c r="D821" s="899" t="s">
        <v>224</v>
      </c>
      <c r="E821" s="702" t="s">
        <v>1877</v>
      </c>
      <c r="F821" s="899" t="s">
        <v>1711</v>
      </c>
      <c r="G821" s="899" t="s">
        <v>53</v>
      </c>
      <c r="H821" s="899" t="s">
        <v>201</v>
      </c>
      <c r="I821" s="899" t="s">
        <v>267</v>
      </c>
      <c r="J821" s="1074" t="s">
        <v>12659</v>
      </c>
      <c r="K821" s="1074" t="s">
        <v>12660</v>
      </c>
      <c r="L821" s="1068">
        <v>92570.36</v>
      </c>
    </row>
    <row r="822" spans="1:12" s="651" customFormat="1" ht="21.95" customHeight="1" x14ac:dyDescent="0.25">
      <c r="A822" s="1400"/>
      <c r="B822" s="1065" t="s">
        <v>9229</v>
      </c>
      <c r="C822" s="903" t="s">
        <v>9250</v>
      </c>
      <c r="D822" s="900" t="s">
        <v>215</v>
      </c>
      <c r="E822" s="903" t="s">
        <v>1880</v>
      </c>
      <c r="F822" s="900" t="s">
        <v>1711</v>
      </c>
      <c r="G822" s="900" t="s">
        <v>53</v>
      </c>
      <c r="H822" s="900" t="s">
        <v>201</v>
      </c>
      <c r="I822" s="900" t="s">
        <v>267</v>
      </c>
      <c r="J822" s="1073" t="s">
        <v>12659</v>
      </c>
      <c r="K822" s="1073" t="s">
        <v>12660</v>
      </c>
      <c r="L822" s="1066">
        <v>119701.83</v>
      </c>
    </row>
    <row r="823" spans="1:12" s="651" customFormat="1" ht="21.95" customHeight="1" x14ac:dyDescent="0.25">
      <c r="A823" s="1400"/>
      <c r="B823" s="1067" t="s">
        <v>9229</v>
      </c>
      <c r="C823" s="702" t="s">
        <v>9250</v>
      </c>
      <c r="D823" s="899" t="s">
        <v>215</v>
      </c>
      <c r="E823" s="702" t="s">
        <v>1880</v>
      </c>
      <c r="F823" s="899" t="s">
        <v>1711</v>
      </c>
      <c r="G823" s="899" t="s">
        <v>53</v>
      </c>
      <c r="H823" s="899" t="s">
        <v>218</v>
      </c>
      <c r="I823" s="899" t="s">
        <v>1881</v>
      </c>
      <c r="J823" s="1074" t="s">
        <v>12958</v>
      </c>
      <c r="K823" s="1074" t="s">
        <v>12969</v>
      </c>
      <c r="L823" s="1068">
        <v>103941.52</v>
      </c>
    </row>
    <row r="824" spans="1:12" s="651" customFormat="1" ht="21.95" customHeight="1" x14ac:dyDescent="0.25">
      <c r="A824" s="1400"/>
      <c r="B824" s="1065" t="s">
        <v>9229</v>
      </c>
      <c r="C824" s="903" t="s">
        <v>9251</v>
      </c>
      <c r="D824" s="900" t="s">
        <v>215</v>
      </c>
      <c r="E824" s="903" t="s">
        <v>1884</v>
      </c>
      <c r="F824" s="900" t="s">
        <v>1711</v>
      </c>
      <c r="G824" s="900" t="s">
        <v>53</v>
      </c>
      <c r="H824" s="900" t="s">
        <v>273</v>
      </c>
      <c r="I824" s="900" t="s">
        <v>274</v>
      </c>
      <c r="J824" s="1073" t="s">
        <v>12970</v>
      </c>
      <c r="K824" s="1073" t="s">
        <v>12971</v>
      </c>
      <c r="L824" s="1066">
        <v>1384.98</v>
      </c>
    </row>
    <row r="825" spans="1:12" s="651" customFormat="1" ht="21.95" customHeight="1" x14ac:dyDescent="0.25">
      <c r="A825" s="1400"/>
      <c r="B825" s="1067" t="s">
        <v>9229</v>
      </c>
      <c r="C825" s="702" t="s">
        <v>9251</v>
      </c>
      <c r="D825" s="899" t="s">
        <v>215</v>
      </c>
      <c r="E825" s="702" t="s">
        <v>1884</v>
      </c>
      <c r="F825" s="899" t="s">
        <v>1711</v>
      </c>
      <c r="G825" s="899" t="s">
        <v>53</v>
      </c>
      <c r="H825" s="899" t="s">
        <v>201</v>
      </c>
      <c r="I825" s="899" t="s">
        <v>267</v>
      </c>
      <c r="J825" s="1074" t="s">
        <v>12659</v>
      </c>
      <c r="K825" s="1074" t="s">
        <v>12660</v>
      </c>
      <c r="L825" s="1068">
        <v>196403.97</v>
      </c>
    </row>
    <row r="826" spans="1:12" s="651" customFormat="1" ht="21.95" customHeight="1" x14ac:dyDescent="0.25">
      <c r="A826" s="1400"/>
      <c r="B826" s="1065" t="s">
        <v>9229</v>
      </c>
      <c r="C826" s="903" t="s">
        <v>9251</v>
      </c>
      <c r="D826" s="900" t="s">
        <v>215</v>
      </c>
      <c r="E826" s="903" t="s">
        <v>1884</v>
      </c>
      <c r="F826" s="900" t="s">
        <v>1711</v>
      </c>
      <c r="G826" s="900" t="s">
        <v>53</v>
      </c>
      <c r="H826" s="900" t="s">
        <v>201</v>
      </c>
      <c r="I826" s="900" t="s">
        <v>268</v>
      </c>
      <c r="J826" s="1073" t="s">
        <v>12670</v>
      </c>
      <c r="K826" s="1073" t="s">
        <v>12671</v>
      </c>
      <c r="L826" s="1066">
        <v>264125.98</v>
      </c>
    </row>
    <row r="827" spans="1:12" s="651" customFormat="1" ht="21.95" customHeight="1" x14ac:dyDescent="0.25">
      <c r="A827" s="1400"/>
      <c r="B827" s="1067" t="s">
        <v>9229</v>
      </c>
      <c r="C827" s="702" t="s">
        <v>9252</v>
      </c>
      <c r="D827" s="899" t="s">
        <v>215</v>
      </c>
      <c r="E827" s="702" t="s">
        <v>1716</v>
      </c>
      <c r="F827" s="899" t="s">
        <v>1711</v>
      </c>
      <c r="G827" s="899" t="s">
        <v>53</v>
      </c>
      <c r="H827" s="899" t="s">
        <v>201</v>
      </c>
      <c r="I827" s="899" t="s">
        <v>267</v>
      </c>
      <c r="J827" s="1074" t="s">
        <v>12659</v>
      </c>
      <c r="K827" s="1074" t="s">
        <v>12660</v>
      </c>
      <c r="L827" s="1068">
        <v>196403.97</v>
      </c>
    </row>
    <row r="828" spans="1:12" s="651" customFormat="1" ht="21.95" customHeight="1" x14ac:dyDescent="0.25">
      <c r="A828" s="1400"/>
      <c r="B828" s="1065" t="s">
        <v>9229</v>
      </c>
      <c r="C828" s="903" t="s">
        <v>9252</v>
      </c>
      <c r="D828" s="900" t="s">
        <v>215</v>
      </c>
      <c r="E828" s="903" t="s">
        <v>1716</v>
      </c>
      <c r="F828" s="900" t="s">
        <v>1711</v>
      </c>
      <c r="G828" s="900" t="s">
        <v>53</v>
      </c>
      <c r="H828" s="900" t="s">
        <v>201</v>
      </c>
      <c r="I828" s="900" t="s">
        <v>268</v>
      </c>
      <c r="J828" s="1073" t="s">
        <v>12670</v>
      </c>
      <c r="K828" s="1073" t="s">
        <v>12671</v>
      </c>
      <c r="L828" s="1066">
        <v>264125.98</v>
      </c>
    </row>
    <row r="829" spans="1:12" s="651" customFormat="1" ht="21.95" customHeight="1" x14ac:dyDescent="0.25">
      <c r="A829" s="1400"/>
      <c r="B829" s="1067" t="s">
        <v>9229</v>
      </c>
      <c r="C829" s="702" t="s">
        <v>9252</v>
      </c>
      <c r="D829" s="899" t="s">
        <v>215</v>
      </c>
      <c r="E829" s="702" t="s">
        <v>1716</v>
      </c>
      <c r="F829" s="899" t="s">
        <v>1711</v>
      </c>
      <c r="G829" s="899" t="s">
        <v>53</v>
      </c>
      <c r="H829" s="899" t="s">
        <v>201</v>
      </c>
      <c r="I829" s="899" t="s">
        <v>268</v>
      </c>
      <c r="J829" s="1074" t="s">
        <v>12670</v>
      </c>
      <c r="K829" s="1074" t="s">
        <v>12672</v>
      </c>
      <c r="L829" s="1068">
        <v>202612.34</v>
      </c>
    </row>
    <row r="830" spans="1:12" s="651" customFormat="1" ht="21.95" customHeight="1" x14ac:dyDescent="0.25">
      <c r="A830" s="1400"/>
      <c r="B830" s="1065" t="s">
        <v>9229</v>
      </c>
      <c r="C830" s="903" t="s">
        <v>9252</v>
      </c>
      <c r="D830" s="900" t="s">
        <v>215</v>
      </c>
      <c r="E830" s="903" t="s">
        <v>1716</v>
      </c>
      <c r="F830" s="900" t="s">
        <v>1711</v>
      </c>
      <c r="G830" s="900" t="s">
        <v>53</v>
      </c>
      <c r="H830" s="900" t="s">
        <v>218</v>
      </c>
      <c r="I830" s="900" t="s">
        <v>1881</v>
      </c>
      <c r="J830" s="1073" t="s">
        <v>12958</v>
      </c>
      <c r="K830" s="1073" t="s">
        <v>12965</v>
      </c>
      <c r="L830" s="1066">
        <v>22583.88</v>
      </c>
    </row>
    <row r="831" spans="1:12" s="651" customFormat="1" ht="21.95" customHeight="1" x14ac:dyDescent="0.25">
      <c r="A831" s="1400"/>
      <c r="B831" s="1067" t="s">
        <v>9229</v>
      </c>
      <c r="C831" s="702" t="s">
        <v>9253</v>
      </c>
      <c r="D831" s="899" t="s">
        <v>215</v>
      </c>
      <c r="E831" s="702" t="s">
        <v>1882</v>
      </c>
      <c r="F831" s="899" t="s">
        <v>1711</v>
      </c>
      <c r="G831" s="899" t="s">
        <v>53</v>
      </c>
      <c r="H831" s="899" t="s">
        <v>218</v>
      </c>
      <c r="I831" s="899" t="s">
        <v>1881</v>
      </c>
      <c r="J831" s="1074" t="s">
        <v>12958</v>
      </c>
      <c r="K831" s="1074" t="s">
        <v>12972</v>
      </c>
      <c r="L831" s="1068">
        <v>649750.96</v>
      </c>
    </row>
    <row r="832" spans="1:12" s="651" customFormat="1" ht="21.95" customHeight="1" x14ac:dyDescent="0.25">
      <c r="A832" s="1400"/>
      <c r="B832" s="1065" t="s">
        <v>9229</v>
      </c>
      <c r="C832" s="903" t="s">
        <v>9254</v>
      </c>
      <c r="D832" s="900" t="s">
        <v>215</v>
      </c>
      <c r="E832" s="903" t="s">
        <v>1883</v>
      </c>
      <c r="F832" s="900" t="s">
        <v>1711</v>
      </c>
      <c r="G832" s="900" t="s">
        <v>53</v>
      </c>
      <c r="H832" s="900" t="s">
        <v>218</v>
      </c>
      <c r="I832" s="900" t="s">
        <v>1881</v>
      </c>
      <c r="J832" s="1073" t="s">
        <v>12958</v>
      </c>
      <c r="K832" s="1073" t="s">
        <v>12972</v>
      </c>
      <c r="L832" s="1066">
        <v>649750.96</v>
      </c>
    </row>
    <row r="833" spans="1:12" s="651" customFormat="1" ht="21.95" customHeight="1" x14ac:dyDescent="0.25">
      <c r="A833" s="1400"/>
      <c r="B833" s="1067" t="s">
        <v>9255</v>
      </c>
      <c r="C833" s="702" t="s">
        <v>12973</v>
      </c>
      <c r="D833" s="899" t="s">
        <v>224</v>
      </c>
      <c r="E833" s="702" t="s">
        <v>12974</v>
      </c>
      <c r="F833" s="899" t="s">
        <v>1711</v>
      </c>
      <c r="G833" s="899" t="s">
        <v>53</v>
      </c>
      <c r="H833" s="899" t="s">
        <v>226</v>
      </c>
      <c r="I833" s="899" t="s">
        <v>12975</v>
      </c>
      <c r="J833" s="1074" t="s">
        <v>228</v>
      </c>
      <c r="K833" s="1074" t="s">
        <v>228</v>
      </c>
      <c r="L833" s="1068">
        <v>1081726.23</v>
      </c>
    </row>
    <row r="834" spans="1:12" s="651" customFormat="1" ht="21.95" customHeight="1" x14ac:dyDescent="0.25">
      <c r="A834" s="1400"/>
      <c r="B834" s="1065" t="s">
        <v>9255</v>
      </c>
      <c r="C834" s="903" t="s">
        <v>9256</v>
      </c>
      <c r="D834" s="900" t="s">
        <v>224</v>
      </c>
      <c r="E834" s="903" t="s">
        <v>1885</v>
      </c>
      <c r="F834" s="900" t="s">
        <v>1711</v>
      </c>
      <c r="G834" s="900" t="s">
        <v>53</v>
      </c>
      <c r="H834" s="900" t="s">
        <v>201</v>
      </c>
      <c r="I834" s="900" t="s">
        <v>267</v>
      </c>
      <c r="J834" s="1073" t="s">
        <v>12659</v>
      </c>
      <c r="K834" s="1073" t="s">
        <v>12660</v>
      </c>
      <c r="L834" s="1066">
        <v>300180.52</v>
      </c>
    </row>
    <row r="835" spans="1:12" s="651" customFormat="1" ht="21.95" customHeight="1" x14ac:dyDescent="0.25">
      <c r="A835" s="1400"/>
      <c r="B835" s="1067" t="s">
        <v>9255</v>
      </c>
      <c r="C835" s="702" t="s">
        <v>9256</v>
      </c>
      <c r="D835" s="899" t="s">
        <v>224</v>
      </c>
      <c r="E835" s="702" t="s">
        <v>1885</v>
      </c>
      <c r="F835" s="899" t="s">
        <v>1711</v>
      </c>
      <c r="G835" s="899" t="s">
        <v>53</v>
      </c>
      <c r="H835" s="899" t="s">
        <v>201</v>
      </c>
      <c r="I835" s="899" t="s">
        <v>268</v>
      </c>
      <c r="J835" s="1074" t="s">
        <v>12670</v>
      </c>
      <c r="K835" s="1074" t="s">
        <v>12671</v>
      </c>
      <c r="L835" s="1068">
        <v>403685.7</v>
      </c>
    </row>
    <row r="836" spans="1:12" s="651" customFormat="1" ht="21.95" customHeight="1" x14ac:dyDescent="0.25">
      <c r="A836" s="1400"/>
      <c r="B836" s="1065" t="s">
        <v>9255</v>
      </c>
      <c r="C836" s="903" t="s">
        <v>9257</v>
      </c>
      <c r="D836" s="900" t="s">
        <v>224</v>
      </c>
      <c r="E836" s="903" t="s">
        <v>1886</v>
      </c>
      <c r="F836" s="900" t="s">
        <v>1711</v>
      </c>
      <c r="G836" s="900" t="s">
        <v>53</v>
      </c>
      <c r="H836" s="900" t="s">
        <v>201</v>
      </c>
      <c r="I836" s="900" t="s">
        <v>267</v>
      </c>
      <c r="J836" s="1073" t="s">
        <v>12659</v>
      </c>
      <c r="K836" s="1073" t="s">
        <v>12660</v>
      </c>
      <c r="L836" s="1066">
        <v>300180.52</v>
      </c>
    </row>
    <row r="837" spans="1:12" s="651" customFormat="1" ht="21.95" customHeight="1" x14ac:dyDescent="0.25">
      <c r="A837" s="1400"/>
      <c r="B837" s="1067" t="s">
        <v>9255</v>
      </c>
      <c r="C837" s="702" t="s">
        <v>9257</v>
      </c>
      <c r="D837" s="899" t="s">
        <v>224</v>
      </c>
      <c r="E837" s="702" t="s">
        <v>1886</v>
      </c>
      <c r="F837" s="899" t="s">
        <v>1711</v>
      </c>
      <c r="G837" s="899" t="s">
        <v>53</v>
      </c>
      <c r="H837" s="899" t="s">
        <v>201</v>
      </c>
      <c r="I837" s="899" t="s">
        <v>268</v>
      </c>
      <c r="J837" s="1074" t="s">
        <v>12670</v>
      </c>
      <c r="K837" s="1074" t="s">
        <v>12671</v>
      </c>
      <c r="L837" s="1068">
        <v>403685.7</v>
      </c>
    </row>
    <row r="838" spans="1:12" s="651" customFormat="1" ht="21.95" customHeight="1" x14ac:dyDescent="0.25">
      <c r="A838" s="1400"/>
      <c r="B838" s="1065" t="s">
        <v>9255</v>
      </c>
      <c r="C838" s="903" t="s">
        <v>9257</v>
      </c>
      <c r="D838" s="900" t="s">
        <v>224</v>
      </c>
      <c r="E838" s="903" t="s">
        <v>1886</v>
      </c>
      <c r="F838" s="900" t="s">
        <v>1711</v>
      </c>
      <c r="G838" s="900" t="s">
        <v>53</v>
      </c>
      <c r="H838" s="900" t="s">
        <v>273</v>
      </c>
      <c r="I838" s="900" t="s">
        <v>274</v>
      </c>
      <c r="J838" s="1073" t="s">
        <v>12976</v>
      </c>
      <c r="K838" s="1073" t="s">
        <v>12977</v>
      </c>
      <c r="L838" s="1066">
        <v>2081.73</v>
      </c>
    </row>
    <row r="839" spans="1:12" s="651" customFormat="1" ht="21.95" customHeight="1" x14ac:dyDescent="0.25">
      <c r="A839" s="1400"/>
      <c r="B839" s="1067" t="s">
        <v>9255</v>
      </c>
      <c r="C839" s="702" t="s">
        <v>9258</v>
      </c>
      <c r="D839" s="899" t="s">
        <v>215</v>
      </c>
      <c r="E839" s="702" t="s">
        <v>1887</v>
      </c>
      <c r="F839" s="899" t="s">
        <v>1711</v>
      </c>
      <c r="G839" s="899" t="s">
        <v>53</v>
      </c>
      <c r="H839" s="899" t="s">
        <v>226</v>
      </c>
      <c r="I839" s="899" t="s">
        <v>12975</v>
      </c>
      <c r="J839" s="1074" t="s">
        <v>228</v>
      </c>
      <c r="K839" s="1074" t="s">
        <v>228</v>
      </c>
      <c r="L839" s="1068">
        <v>6363.93</v>
      </c>
    </row>
    <row r="840" spans="1:12" s="651" customFormat="1" ht="21.95" customHeight="1" x14ac:dyDescent="0.25">
      <c r="A840" s="1400"/>
      <c r="B840" s="1065" t="s">
        <v>9255</v>
      </c>
      <c r="C840" s="903" t="s">
        <v>9258</v>
      </c>
      <c r="D840" s="900" t="s">
        <v>215</v>
      </c>
      <c r="E840" s="903" t="s">
        <v>1887</v>
      </c>
      <c r="F840" s="900" t="s">
        <v>1711</v>
      </c>
      <c r="G840" s="900" t="s">
        <v>53</v>
      </c>
      <c r="H840" s="900" t="s">
        <v>226</v>
      </c>
      <c r="I840" s="900" t="s">
        <v>12975</v>
      </c>
      <c r="J840" s="1073" t="s">
        <v>228</v>
      </c>
      <c r="K840" s="1073" t="s">
        <v>228</v>
      </c>
      <c r="L840" s="1066">
        <v>3140.21</v>
      </c>
    </row>
    <row r="841" spans="1:12" s="651" customFormat="1" ht="21.95" customHeight="1" x14ac:dyDescent="0.25">
      <c r="A841" s="1400"/>
      <c r="B841" s="1067" t="s">
        <v>9255</v>
      </c>
      <c r="C841" s="702" t="s">
        <v>9258</v>
      </c>
      <c r="D841" s="899" t="s">
        <v>215</v>
      </c>
      <c r="E841" s="702" t="s">
        <v>1887</v>
      </c>
      <c r="F841" s="899" t="s">
        <v>1711</v>
      </c>
      <c r="G841" s="899" t="s">
        <v>53</v>
      </c>
      <c r="H841" s="899" t="s">
        <v>226</v>
      </c>
      <c r="I841" s="899" t="s">
        <v>12975</v>
      </c>
      <c r="J841" s="1074" t="s">
        <v>228</v>
      </c>
      <c r="K841" s="1074" t="s">
        <v>228</v>
      </c>
      <c r="L841" s="1068">
        <v>121985.60000000001</v>
      </c>
    </row>
    <row r="842" spans="1:12" s="651" customFormat="1" ht="21.95" customHeight="1" x14ac:dyDescent="0.25">
      <c r="A842" s="1400"/>
      <c r="B842" s="1065" t="s">
        <v>9255</v>
      </c>
      <c r="C842" s="903" t="s">
        <v>9258</v>
      </c>
      <c r="D842" s="900" t="s">
        <v>215</v>
      </c>
      <c r="E842" s="903" t="s">
        <v>1887</v>
      </c>
      <c r="F842" s="900" t="s">
        <v>1711</v>
      </c>
      <c r="G842" s="900" t="s">
        <v>53</v>
      </c>
      <c r="H842" s="900" t="s">
        <v>218</v>
      </c>
      <c r="I842" s="900" t="s">
        <v>306</v>
      </c>
      <c r="J842" s="1073" t="s">
        <v>12978</v>
      </c>
      <c r="K842" s="1073" t="s">
        <v>12979</v>
      </c>
      <c r="L842" s="1066">
        <v>7896.22</v>
      </c>
    </row>
    <row r="843" spans="1:12" s="651" customFormat="1" ht="21.95" customHeight="1" x14ac:dyDescent="0.25">
      <c r="A843" s="1400"/>
      <c r="B843" s="1067" t="s">
        <v>9255</v>
      </c>
      <c r="C843" s="702" t="s">
        <v>9258</v>
      </c>
      <c r="D843" s="899" t="s">
        <v>215</v>
      </c>
      <c r="E843" s="702" t="s">
        <v>1887</v>
      </c>
      <c r="F843" s="899" t="s">
        <v>1711</v>
      </c>
      <c r="G843" s="899" t="s">
        <v>53</v>
      </c>
      <c r="H843" s="899" t="s">
        <v>201</v>
      </c>
      <c r="I843" s="899" t="s">
        <v>267</v>
      </c>
      <c r="J843" s="1074" t="s">
        <v>12659</v>
      </c>
      <c r="K843" s="1074" t="s">
        <v>12660</v>
      </c>
      <c r="L843" s="1068">
        <v>508733.35</v>
      </c>
    </row>
    <row r="844" spans="1:12" s="651" customFormat="1" ht="21.95" customHeight="1" x14ac:dyDescent="0.25">
      <c r="A844" s="1400"/>
      <c r="B844" s="1065" t="s">
        <v>9255</v>
      </c>
      <c r="C844" s="903" t="s">
        <v>12980</v>
      </c>
      <c r="D844" s="900" t="s">
        <v>224</v>
      </c>
      <c r="E844" s="903" t="s">
        <v>12974</v>
      </c>
      <c r="F844" s="900" t="s">
        <v>1711</v>
      </c>
      <c r="G844" s="900" t="s">
        <v>53</v>
      </c>
      <c r="H844" s="900" t="s">
        <v>226</v>
      </c>
      <c r="I844" s="900" t="s">
        <v>12975</v>
      </c>
      <c r="J844" s="1073" t="s">
        <v>228</v>
      </c>
      <c r="K844" s="1073" t="s">
        <v>228</v>
      </c>
      <c r="L844" s="1066">
        <v>1014886.57</v>
      </c>
    </row>
    <row r="845" spans="1:12" s="651" customFormat="1" ht="21.95" customHeight="1" x14ac:dyDescent="0.25">
      <c r="A845" s="1400"/>
      <c r="B845" s="1067" t="s">
        <v>9255</v>
      </c>
      <c r="C845" s="702" t="s">
        <v>9259</v>
      </c>
      <c r="D845" s="899" t="s">
        <v>224</v>
      </c>
      <c r="E845" s="702" t="s">
        <v>1885</v>
      </c>
      <c r="F845" s="899" t="s">
        <v>1711</v>
      </c>
      <c r="G845" s="899" t="s">
        <v>53</v>
      </c>
      <c r="H845" s="899" t="s">
        <v>201</v>
      </c>
      <c r="I845" s="899" t="s">
        <v>267</v>
      </c>
      <c r="J845" s="1074" t="s">
        <v>12659</v>
      </c>
      <c r="K845" s="1074" t="s">
        <v>12660</v>
      </c>
      <c r="L845" s="1068">
        <v>50510.23</v>
      </c>
    </row>
    <row r="846" spans="1:12" s="651" customFormat="1" ht="21.95" customHeight="1" x14ac:dyDescent="0.25">
      <c r="A846" s="1400"/>
      <c r="B846" s="1065" t="s">
        <v>9255</v>
      </c>
      <c r="C846" s="903" t="s">
        <v>9260</v>
      </c>
      <c r="D846" s="900" t="s">
        <v>224</v>
      </c>
      <c r="E846" s="903" t="s">
        <v>1886</v>
      </c>
      <c r="F846" s="900" t="s">
        <v>1711</v>
      </c>
      <c r="G846" s="900" t="s">
        <v>53</v>
      </c>
      <c r="H846" s="900" t="s">
        <v>201</v>
      </c>
      <c r="I846" s="900" t="s">
        <v>267</v>
      </c>
      <c r="J846" s="1073" t="s">
        <v>12659</v>
      </c>
      <c r="K846" s="1073" t="s">
        <v>12660</v>
      </c>
      <c r="L846" s="1066">
        <v>50510.23</v>
      </c>
    </row>
    <row r="847" spans="1:12" s="651" customFormat="1" ht="21.95" customHeight="1" x14ac:dyDescent="0.25">
      <c r="A847" s="1400"/>
      <c r="B847" s="1067" t="s">
        <v>9255</v>
      </c>
      <c r="C847" s="702" t="s">
        <v>12981</v>
      </c>
      <c r="D847" s="899" t="s">
        <v>224</v>
      </c>
      <c r="E847" s="702" t="s">
        <v>12974</v>
      </c>
      <c r="F847" s="899" t="s">
        <v>1711</v>
      </c>
      <c r="G847" s="899" t="s">
        <v>53</v>
      </c>
      <c r="H847" s="899" t="s">
        <v>226</v>
      </c>
      <c r="I847" s="899" t="s">
        <v>12975</v>
      </c>
      <c r="J847" s="1074" t="s">
        <v>228</v>
      </c>
      <c r="K847" s="1074" t="s">
        <v>228</v>
      </c>
      <c r="L847" s="1068">
        <v>603909.77</v>
      </c>
    </row>
    <row r="848" spans="1:12" s="651" customFormat="1" ht="21.95" customHeight="1" x14ac:dyDescent="0.25">
      <c r="A848" s="1400"/>
      <c r="B848" s="1065" t="s">
        <v>9255</v>
      </c>
      <c r="C848" s="903" t="s">
        <v>9261</v>
      </c>
      <c r="D848" s="900" t="s">
        <v>224</v>
      </c>
      <c r="E848" s="903" t="s">
        <v>1885</v>
      </c>
      <c r="F848" s="900" t="s">
        <v>1711</v>
      </c>
      <c r="G848" s="900" t="s">
        <v>53</v>
      </c>
      <c r="H848" s="900" t="s">
        <v>201</v>
      </c>
      <c r="I848" s="900" t="s">
        <v>267</v>
      </c>
      <c r="J848" s="1073" t="s">
        <v>12659</v>
      </c>
      <c r="K848" s="1073" t="s">
        <v>12660</v>
      </c>
      <c r="L848" s="1066">
        <v>145680.64000000001</v>
      </c>
    </row>
    <row r="849" spans="1:12" s="651" customFormat="1" ht="21.95" customHeight="1" x14ac:dyDescent="0.25">
      <c r="A849" s="1400"/>
      <c r="B849" s="1067" t="s">
        <v>9255</v>
      </c>
      <c r="C849" s="702" t="s">
        <v>9262</v>
      </c>
      <c r="D849" s="899" t="s">
        <v>224</v>
      </c>
      <c r="E849" s="702" t="s">
        <v>1886</v>
      </c>
      <c r="F849" s="899" t="s">
        <v>1711</v>
      </c>
      <c r="G849" s="899" t="s">
        <v>53</v>
      </c>
      <c r="H849" s="899" t="s">
        <v>218</v>
      </c>
      <c r="I849" s="899" t="s">
        <v>506</v>
      </c>
      <c r="J849" s="1074" t="s">
        <v>12982</v>
      </c>
      <c r="K849" s="1074" t="s">
        <v>12983</v>
      </c>
      <c r="L849" s="1068">
        <v>81701.11</v>
      </c>
    </row>
    <row r="850" spans="1:12" s="651" customFormat="1" ht="21.95" customHeight="1" x14ac:dyDescent="0.25">
      <c r="A850" s="1400"/>
      <c r="B850" s="1065" t="s">
        <v>9255</v>
      </c>
      <c r="C850" s="903" t="s">
        <v>9263</v>
      </c>
      <c r="D850" s="900" t="s">
        <v>215</v>
      </c>
      <c r="E850" s="903" t="s">
        <v>1887</v>
      </c>
      <c r="F850" s="900" t="s">
        <v>1711</v>
      </c>
      <c r="G850" s="900" t="s">
        <v>53</v>
      </c>
      <c r="H850" s="900" t="s">
        <v>201</v>
      </c>
      <c r="I850" s="900" t="s">
        <v>267</v>
      </c>
      <c r="J850" s="1073" t="s">
        <v>12659</v>
      </c>
      <c r="K850" s="1073" t="s">
        <v>12660</v>
      </c>
      <c r="L850" s="1066">
        <v>119701.83</v>
      </c>
    </row>
    <row r="851" spans="1:12" s="651" customFormat="1" ht="21.95" customHeight="1" x14ac:dyDescent="0.25">
      <c r="A851" s="1400"/>
      <c r="B851" s="1067" t="s">
        <v>9255</v>
      </c>
      <c r="C851" s="702" t="s">
        <v>9264</v>
      </c>
      <c r="D851" s="899" t="s">
        <v>264</v>
      </c>
      <c r="E851" s="702" t="s">
        <v>228</v>
      </c>
      <c r="F851" s="899" t="s">
        <v>1711</v>
      </c>
      <c r="G851" s="899" t="s">
        <v>53</v>
      </c>
      <c r="H851" s="899" t="s">
        <v>266</v>
      </c>
      <c r="I851" s="899" t="s">
        <v>267</v>
      </c>
      <c r="J851" s="1074" t="s">
        <v>12659</v>
      </c>
      <c r="K851" s="1074" t="s">
        <v>12660</v>
      </c>
      <c r="L851" s="1068">
        <v>63107.43</v>
      </c>
    </row>
    <row r="852" spans="1:12" s="651" customFormat="1" ht="21.95" customHeight="1" x14ac:dyDescent="0.25">
      <c r="A852" s="1400"/>
      <c r="B852" s="1065" t="s">
        <v>9255</v>
      </c>
      <c r="C852" s="903" t="s">
        <v>9265</v>
      </c>
      <c r="D852" s="900" t="s">
        <v>264</v>
      </c>
      <c r="E852" s="903" t="s">
        <v>228</v>
      </c>
      <c r="F852" s="900" t="s">
        <v>1711</v>
      </c>
      <c r="G852" s="900" t="s">
        <v>53</v>
      </c>
      <c r="H852" s="900" t="s">
        <v>266</v>
      </c>
      <c r="I852" s="900" t="s">
        <v>267</v>
      </c>
      <c r="J852" s="1073" t="s">
        <v>12659</v>
      </c>
      <c r="K852" s="1073" t="s">
        <v>12660</v>
      </c>
      <c r="L852" s="1066">
        <v>63107.43</v>
      </c>
    </row>
    <row r="853" spans="1:12" s="651" customFormat="1" ht="21.95" customHeight="1" x14ac:dyDescent="0.25">
      <c r="A853" s="1400"/>
      <c r="B853" s="1067" t="s">
        <v>9255</v>
      </c>
      <c r="C853" s="702" t="s">
        <v>9266</v>
      </c>
      <c r="D853" s="899" t="s">
        <v>215</v>
      </c>
      <c r="E853" s="702" t="s">
        <v>1888</v>
      </c>
      <c r="F853" s="899" t="s">
        <v>1711</v>
      </c>
      <c r="G853" s="899" t="s">
        <v>53</v>
      </c>
      <c r="H853" s="899" t="s">
        <v>201</v>
      </c>
      <c r="I853" s="899" t="s">
        <v>267</v>
      </c>
      <c r="J853" s="1074" t="s">
        <v>12659</v>
      </c>
      <c r="K853" s="1074" t="s">
        <v>12660</v>
      </c>
      <c r="L853" s="1068">
        <v>203177.45</v>
      </c>
    </row>
    <row r="854" spans="1:12" s="651" customFormat="1" ht="21.95" customHeight="1" x14ac:dyDescent="0.25">
      <c r="A854" s="1400"/>
      <c r="B854" s="1065" t="s">
        <v>9255</v>
      </c>
      <c r="C854" s="903" t="s">
        <v>9266</v>
      </c>
      <c r="D854" s="900" t="s">
        <v>215</v>
      </c>
      <c r="E854" s="903" t="s">
        <v>1888</v>
      </c>
      <c r="F854" s="900" t="s">
        <v>1711</v>
      </c>
      <c r="G854" s="900" t="s">
        <v>53</v>
      </c>
      <c r="H854" s="900" t="s">
        <v>218</v>
      </c>
      <c r="I854" s="900" t="s">
        <v>506</v>
      </c>
      <c r="J854" s="1073" t="s">
        <v>12984</v>
      </c>
      <c r="K854" s="1073" t="s">
        <v>12985</v>
      </c>
      <c r="L854" s="1066">
        <v>35919.660000000003</v>
      </c>
    </row>
    <row r="855" spans="1:12" s="651" customFormat="1" ht="21.95" customHeight="1" x14ac:dyDescent="0.25">
      <c r="A855" s="1400"/>
      <c r="B855" s="1067" t="s">
        <v>9255</v>
      </c>
      <c r="C855" s="702" t="s">
        <v>9266</v>
      </c>
      <c r="D855" s="899" t="s">
        <v>215</v>
      </c>
      <c r="E855" s="702" t="s">
        <v>1888</v>
      </c>
      <c r="F855" s="899" t="s">
        <v>1711</v>
      </c>
      <c r="G855" s="899" t="s">
        <v>53</v>
      </c>
      <c r="H855" s="899" t="s">
        <v>273</v>
      </c>
      <c r="I855" s="899" t="s">
        <v>274</v>
      </c>
      <c r="J855" s="1074" t="s">
        <v>12724</v>
      </c>
      <c r="K855" s="1074" t="s">
        <v>12725</v>
      </c>
      <c r="L855" s="1068">
        <v>16107.59</v>
      </c>
    </row>
    <row r="856" spans="1:12" s="651" customFormat="1" ht="21.95" customHeight="1" x14ac:dyDescent="0.25">
      <c r="A856" s="1400"/>
      <c r="B856" s="1065" t="s">
        <v>9255</v>
      </c>
      <c r="C856" s="903" t="s">
        <v>9267</v>
      </c>
      <c r="D856" s="900" t="s">
        <v>215</v>
      </c>
      <c r="E856" s="903" t="s">
        <v>1889</v>
      </c>
      <c r="F856" s="900" t="s">
        <v>1711</v>
      </c>
      <c r="G856" s="900" t="s">
        <v>53</v>
      </c>
      <c r="H856" s="900" t="s">
        <v>201</v>
      </c>
      <c r="I856" s="900" t="s">
        <v>267</v>
      </c>
      <c r="J856" s="1073" t="s">
        <v>12659</v>
      </c>
      <c r="K856" s="1073" t="s">
        <v>12660</v>
      </c>
      <c r="L856" s="1066">
        <v>203177.45</v>
      </c>
    </row>
    <row r="857" spans="1:12" s="651" customFormat="1" ht="21.95" customHeight="1" x14ac:dyDescent="0.25">
      <c r="A857" s="1400"/>
      <c r="B857" s="1067" t="s">
        <v>9255</v>
      </c>
      <c r="C857" s="702" t="s">
        <v>9268</v>
      </c>
      <c r="D857" s="899" t="s">
        <v>215</v>
      </c>
      <c r="E857" s="702" t="s">
        <v>1890</v>
      </c>
      <c r="F857" s="899" t="s">
        <v>1711</v>
      </c>
      <c r="G857" s="899" t="s">
        <v>53</v>
      </c>
      <c r="H857" s="899" t="s">
        <v>201</v>
      </c>
      <c r="I857" s="899" t="s">
        <v>267</v>
      </c>
      <c r="J857" s="1074" t="s">
        <v>12659</v>
      </c>
      <c r="K857" s="1074" t="s">
        <v>12660</v>
      </c>
      <c r="L857" s="1068">
        <v>203177.45</v>
      </c>
    </row>
    <row r="858" spans="1:12" s="651" customFormat="1" ht="21.95" customHeight="1" x14ac:dyDescent="0.25">
      <c r="A858" s="1400"/>
      <c r="B858" s="1065" t="s">
        <v>9255</v>
      </c>
      <c r="C858" s="903" t="s">
        <v>9268</v>
      </c>
      <c r="D858" s="900" t="s">
        <v>215</v>
      </c>
      <c r="E858" s="903" t="s">
        <v>1890</v>
      </c>
      <c r="F858" s="900" t="s">
        <v>1711</v>
      </c>
      <c r="G858" s="900" t="s">
        <v>53</v>
      </c>
      <c r="H858" s="900" t="s">
        <v>218</v>
      </c>
      <c r="I858" s="900" t="s">
        <v>506</v>
      </c>
      <c r="J858" s="1073" t="s">
        <v>12984</v>
      </c>
      <c r="K858" s="1073" t="s">
        <v>12985</v>
      </c>
      <c r="L858" s="1066">
        <v>35919.660000000003</v>
      </c>
    </row>
    <row r="859" spans="1:12" s="651" customFormat="1" ht="21.95" customHeight="1" x14ac:dyDescent="0.25">
      <c r="A859" s="1400"/>
      <c r="B859" s="1067" t="s">
        <v>9255</v>
      </c>
      <c r="C859" s="702" t="s">
        <v>9268</v>
      </c>
      <c r="D859" s="899" t="s">
        <v>215</v>
      </c>
      <c r="E859" s="702" t="s">
        <v>1890</v>
      </c>
      <c r="F859" s="899" t="s">
        <v>1711</v>
      </c>
      <c r="G859" s="899" t="s">
        <v>53</v>
      </c>
      <c r="H859" s="899" t="s">
        <v>218</v>
      </c>
      <c r="I859" s="899" t="s">
        <v>506</v>
      </c>
      <c r="J859" s="1074" t="s">
        <v>12982</v>
      </c>
      <c r="K859" s="1074" t="s">
        <v>12983</v>
      </c>
      <c r="L859" s="1068">
        <v>81701.11</v>
      </c>
    </row>
    <row r="860" spans="1:12" s="651" customFormat="1" ht="21.95" customHeight="1" x14ac:dyDescent="0.25">
      <c r="A860" s="1400"/>
      <c r="B860" s="1065" t="s">
        <v>9255</v>
      </c>
      <c r="C860" s="903" t="s">
        <v>9269</v>
      </c>
      <c r="D860" s="900" t="s">
        <v>215</v>
      </c>
      <c r="E860" s="903" t="s">
        <v>1891</v>
      </c>
      <c r="F860" s="900" t="s">
        <v>1711</v>
      </c>
      <c r="G860" s="900" t="s">
        <v>53</v>
      </c>
      <c r="H860" s="900" t="s">
        <v>201</v>
      </c>
      <c r="I860" s="900" t="s">
        <v>267</v>
      </c>
      <c r="J860" s="1073" t="s">
        <v>12659</v>
      </c>
      <c r="K860" s="1073" t="s">
        <v>12660</v>
      </c>
      <c r="L860" s="1066">
        <v>203177.45</v>
      </c>
    </row>
    <row r="861" spans="1:12" s="651" customFormat="1" ht="21.95" customHeight="1" x14ac:dyDescent="0.25">
      <c r="A861" s="1400"/>
      <c r="B861" s="1067" t="s">
        <v>9255</v>
      </c>
      <c r="C861" s="702" t="s">
        <v>9269</v>
      </c>
      <c r="D861" s="899" t="s">
        <v>215</v>
      </c>
      <c r="E861" s="702" t="s">
        <v>1891</v>
      </c>
      <c r="F861" s="899" t="s">
        <v>1711</v>
      </c>
      <c r="G861" s="899" t="s">
        <v>53</v>
      </c>
      <c r="H861" s="899" t="s">
        <v>218</v>
      </c>
      <c r="I861" s="899" t="s">
        <v>506</v>
      </c>
      <c r="J861" s="1074" t="s">
        <v>12984</v>
      </c>
      <c r="K861" s="1074" t="s">
        <v>12985</v>
      </c>
      <c r="L861" s="1068">
        <v>35919.660000000003</v>
      </c>
    </row>
    <row r="862" spans="1:12" s="651" customFormat="1" ht="21.95" customHeight="1" x14ac:dyDescent="0.25">
      <c r="A862" s="1400"/>
      <c r="B862" s="1065" t="s">
        <v>9255</v>
      </c>
      <c r="C862" s="903" t="s">
        <v>9269</v>
      </c>
      <c r="D862" s="900" t="s">
        <v>215</v>
      </c>
      <c r="E862" s="903" t="s">
        <v>1891</v>
      </c>
      <c r="F862" s="900" t="s">
        <v>1711</v>
      </c>
      <c r="G862" s="900" t="s">
        <v>53</v>
      </c>
      <c r="H862" s="900" t="s">
        <v>218</v>
      </c>
      <c r="I862" s="900" t="s">
        <v>506</v>
      </c>
      <c r="J862" s="1073" t="s">
        <v>12982</v>
      </c>
      <c r="K862" s="1073" t="s">
        <v>12983</v>
      </c>
      <c r="L862" s="1066">
        <v>89578.7</v>
      </c>
    </row>
    <row r="863" spans="1:12" s="651" customFormat="1" ht="21.95" customHeight="1" x14ac:dyDescent="0.25">
      <c r="A863" s="1400"/>
      <c r="B863" s="1067" t="s">
        <v>9255</v>
      </c>
      <c r="C863" s="702" t="s">
        <v>9270</v>
      </c>
      <c r="D863" s="899" t="s">
        <v>215</v>
      </c>
      <c r="E863" s="702" t="s">
        <v>1839</v>
      </c>
      <c r="F863" s="899" t="s">
        <v>1711</v>
      </c>
      <c r="G863" s="899" t="s">
        <v>53</v>
      </c>
      <c r="H863" s="899" t="s">
        <v>201</v>
      </c>
      <c r="I863" s="899" t="s">
        <v>267</v>
      </c>
      <c r="J863" s="1074" t="s">
        <v>12659</v>
      </c>
      <c r="K863" s="1074" t="s">
        <v>12660</v>
      </c>
      <c r="L863" s="1068">
        <v>203177.45</v>
      </c>
    </row>
    <row r="864" spans="1:12" s="651" customFormat="1" ht="21.95" customHeight="1" x14ac:dyDescent="0.25">
      <c r="A864" s="1400"/>
      <c r="B864" s="1065" t="s">
        <v>9255</v>
      </c>
      <c r="C864" s="903" t="s">
        <v>9271</v>
      </c>
      <c r="D864" s="900" t="s">
        <v>215</v>
      </c>
      <c r="E864" s="903" t="s">
        <v>1892</v>
      </c>
      <c r="F864" s="900" t="s">
        <v>1711</v>
      </c>
      <c r="G864" s="900" t="s">
        <v>53</v>
      </c>
      <c r="H864" s="900" t="s">
        <v>201</v>
      </c>
      <c r="I864" s="900" t="s">
        <v>267</v>
      </c>
      <c r="J864" s="1073" t="s">
        <v>12659</v>
      </c>
      <c r="K864" s="1073" t="s">
        <v>12660</v>
      </c>
      <c r="L864" s="1066">
        <v>203177.45</v>
      </c>
    </row>
    <row r="865" spans="1:12" s="651" customFormat="1" ht="21.95" customHeight="1" x14ac:dyDescent="0.25">
      <c r="A865" s="1400"/>
      <c r="B865" s="1067" t="s">
        <v>9255</v>
      </c>
      <c r="C865" s="702" t="s">
        <v>9272</v>
      </c>
      <c r="D865" s="899" t="s">
        <v>215</v>
      </c>
      <c r="E865" s="702" t="s">
        <v>1893</v>
      </c>
      <c r="F865" s="899" t="s">
        <v>1711</v>
      </c>
      <c r="G865" s="899" t="s">
        <v>53</v>
      </c>
      <c r="H865" s="899" t="s">
        <v>201</v>
      </c>
      <c r="I865" s="899" t="s">
        <v>267</v>
      </c>
      <c r="J865" s="1074" t="s">
        <v>12659</v>
      </c>
      <c r="K865" s="1074" t="s">
        <v>12660</v>
      </c>
      <c r="L865" s="1068">
        <v>203177.45</v>
      </c>
    </row>
    <row r="866" spans="1:12" s="651" customFormat="1" ht="21.95" customHeight="1" x14ac:dyDescent="0.25">
      <c r="A866" s="1400"/>
      <c r="B866" s="1065" t="s">
        <v>9255</v>
      </c>
      <c r="C866" s="903" t="s">
        <v>9272</v>
      </c>
      <c r="D866" s="900" t="s">
        <v>215</v>
      </c>
      <c r="E866" s="903" t="s">
        <v>1893</v>
      </c>
      <c r="F866" s="900" t="s">
        <v>1711</v>
      </c>
      <c r="G866" s="900" t="s">
        <v>53</v>
      </c>
      <c r="H866" s="900" t="s">
        <v>273</v>
      </c>
      <c r="I866" s="900" t="s">
        <v>274</v>
      </c>
      <c r="J866" s="1073" t="s">
        <v>12986</v>
      </c>
      <c r="K866" s="1073" t="s">
        <v>12987</v>
      </c>
      <c r="L866" s="1066">
        <v>16284.21</v>
      </c>
    </row>
    <row r="867" spans="1:12" s="651" customFormat="1" ht="21.95" customHeight="1" x14ac:dyDescent="0.25">
      <c r="A867" s="1400"/>
      <c r="B867" s="1067" t="s">
        <v>9255</v>
      </c>
      <c r="C867" s="702" t="s">
        <v>9273</v>
      </c>
      <c r="D867" s="899" t="s">
        <v>215</v>
      </c>
      <c r="E867" s="702" t="s">
        <v>1894</v>
      </c>
      <c r="F867" s="899" t="s">
        <v>1711</v>
      </c>
      <c r="G867" s="899" t="s">
        <v>53</v>
      </c>
      <c r="H867" s="899" t="s">
        <v>201</v>
      </c>
      <c r="I867" s="899" t="s">
        <v>267</v>
      </c>
      <c r="J867" s="1074" t="s">
        <v>12659</v>
      </c>
      <c r="K867" s="1074" t="s">
        <v>12660</v>
      </c>
      <c r="L867" s="1068">
        <v>203177.45</v>
      </c>
    </row>
    <row r="868" spans="1:12" s="651" customFormat="1" ht="21.95" customHeight="1" x14ac:dyDescent="0.25">
      <c r="A868" s="1400"/>
      <c r="B868" s="1065" t="s">
        <v>9274</v>
      </c>
      <c r="C868" s="903" t="s">
        <v>9275</v>
      </c>
      <c r="D868" s="900" t="s">
        <v>264</v>
      </c>
      <c r="E868" s="903" t="s">
        <v>228</v>
      </c>
      <c r="F868" s="900" t="s">
        <v>1711</v>
      </c>
      <c r="G868" s="900" t="s">
        <v>53</v>
      </c>
      <c r="H868" s="900" t="s">
        <v>266</v>
      </c>
      <c r="I868" s="900" t="s">
        <v>267</v>
      </c>
      <c r="J868" s="1073" t="s">
        <v>12659</v>
      </c>
      <c r="K868" s="1073" t="s">
        <v>12660</v>
      </c>
      <c r="L868" s="1066">
        <v>119162.46</v>
      </c>
    </row>
    <row r="869" spans="1:12" s="651" customFormat="1" ht="21.95" customHeight="1" x14ac:dyDescent="0.25">
      <c r="A869" s="1400"/>
      <c r="B869" s="1067" t="s">
        <v>9274</v>
      </c>
      <c r="C869" s="702" t="s">
        <v>9275</v>
      </c>
      <c r="D869" s="899" t="s">
        <v>264</v>
      </c>
      <c r="E869" s="702" t="s">
        <v>228</v>
      </c>
      <c r="F869" s="899" t="s">
        <v>1711</v>
      </c>
      <c r="G869" s="899" t="s">
        <v>53</v>
      </c>
      <c r="H869" s="899" t="s">
        <v>266</v>
      </c>
      <c r="I869" s="899" t="s">
        <v>268</v>
      </c>
      <c r="J869" s="1074" t="s">
        <v>12670</v>
      </c>
      <c r="K869" s="1074" t="s">
        <v>12671</v>
      </c>
      <c r="L869" s="1068">
        <v>158061.24</v>
      </c>
    </row>
    <row r="870" spans="1:12" s="651" customFormat="1" ht="21.95" customHeight="1" x14ac:dyDescent="0.25">
      <c r="A870" s="1400"/>
      <c r="B870" s="1065" t="s">
        <v>9274</v>
      </c>
      <c r="C870" s="903" t="s">
        <v>9276</v>
      </c>
      <c r="D870" s="900" t="s">
        <v>264</v>
      </c>
      <c r="E870" s="903" t="s">
        <v>228</v>
      </c>
      <c r="F870" s="900" t="s">
        <v>1711</v>
      </c>
      <c r="G870" s="900" t="s">
        <v>53</v>
      </c>
      <c r="H870" s="900" t="s">
        <v>266</v>
      </c>
      <c r="I870" s="900" t="s">
        <v>267</v>
      </c>
      <c r="J870" s="1073" t="s">
        <v>12659</v>
      </c>
      <c r="K870" s="1073" t="s">
        <v>12660</v>
      </c>
      <c r="L870" s="1066">
        <v>119162.46</v>
      </c>
    </row>
    <row r="871" spans="1:12" s="651" customFormat="1" ht="21.95" customHeight="1" x14ac:dyDescent="0.25">
      <c r="A871" s="1400"/>
      <c r="B871" s="1067" t="s">
        <v>9274</v>
      </c>
      <c r="C871" s="702" t="s">
        <v>9277</v>
      </c>
      <c r="D871" s="899" t="s">
        <v>264</v>
      </c>
      <c r="E871" s="702" t="s">
        <v>228</v>
      </c>
      <c r="F871" s="899" t="s">
        <v>1711</v>
      </c>
      <c r="G871" s="899" t="s">
        <v>53</v>
      </c>
      <c r="H871" s="899" t="s">
        <v>266</v>
      </c>
      <c r="I871" s="899" t="s">
        <v>267</v>
      </c>
      <c r="J871" s="1074" t="s">
        <v>12659</v>
      </c>
      <c r="K871" s="1074" t="s">
        <v>12660</v>
      </c>
      <c r="L871" s="1068">
        <v>119162.46</v>
      </c>
    </row>
    <row r="872" spans="1:12" s="651" customFormat="1" ht="21.95" customHeight="1" x14ac:dyDescent="0.25">
      <c r="A872" s="1400"/>
      <c r="B872" s="1065" t="s">
        <v>9274</v>
      </c>
      <c r="C872" s="903" t="s">
        <v>9278</v>
      </c>
      <c r="D872" s="900" t="s">
        <v>264</v>
      </c>
      <c r="E872" s="903" t="s">
        <v>228</v>
      </c>
      <c r="F872" s="900" t="s">
        <v>1711</v>
      </c>
      <c r="G872" s="900" t="s">
        <v>53</v>
      </c>
      <c r="H872" s="900" t="s">
        <v>266</v>
      </c>
      <c r="I872" s="900" t="s">
        <v>267</v>
      </c>
      <c r="J872" s="1073" t="s">
        <v>12659</v>
      </c>
      <c r="K872" s="1073" t="s">
        <v>12660</v>
      </c>
      <c r="L872" s="1066">
        <v>328947.27</v>
      </c>
    </row>
    <row r="873" spans="1:12" s="651" customFormat="1" ht="21.95" customHeight="1" x14ac:dyDescent="0.25">
      <c r="A873" s="1400"/>
      <c r="B873" s="1067" t="s">
        <v>9274</v>
      </c>
      <c r="C873" s="702" t="s">
        <v>9279</v>
      </c>
      <c r="D873" s="899" t="s">
        <v>264</v>
      </c>
      <c r="E873" s="702" t="s">
        <v>228</v>
      </c>
      <c r="F873" s="899" t="s">
        <v>1711</v>
      </c>
      <c r="G873" s="899" t="s">
        <v>53</v>
      </c>
      <c r="H873" s="899" t="s">
        <v>266</v>
      </c>
      <c r="I873" s="899" t="s">
        <v>267</v>
      </c>
      <c r="J873" s="1074" t="s">
        <v>12659</v>
      </c>
      <c r="K873" s="1074" t="s">
        <v>12660</v>
      </c>
      <c r="L873" s="1068">
        <v>51137.29</v>
      </c>
    </row>
    <row r="874" spans="1:12" s="651" customFormat="1" ht="21.95" customHeight="1" x14ac:dyDescent="0.25">
      <c r="A874" s="1400"/>
      <c r="B874" s="1065" t="s">
        <v>9274</v>
      </c>
      <c r="C874" s="903" t="s">
        <v>9280</v>
      </c>
      <c r="D874" s="900" t="s">
        <v>264</v>
      </c>
      <c r="E874" s="903" t="s">
        <v>228</v>
      </c>
      <c r="F874" s="900" t="s">
        <v>1711</v>
      </c>
      <c r="G874" s="900" t="s">
        <v>53</v>
      </c>
      <c r="H874" s="900" t="s">
        <v>266</v>
      </c>
      <c r="I874" s="900" t="s">
        <v>267</v>
      </c>
      <c r="J874" s="1073" t="s">
        <v>12659</v>
      </c>
      <c r="K874" s="1073" t="s">
        <v>12660</v>
      </c>
      <c r="L874" s="1066">
        <v>51137.29</v>
      </c>
    </row>
    <row r="875" spans="1:12" s="651" customFormat="1" ht="21.95" customHeight="1" x14ac:dyDescent="0.25">
      <c r="A875" s="1400"/>
      <c r="B875" s="1067" t="s">
        <v>9274</v>
      </c>
      <c r="C875" s="702" t="s">
        <v>9281</v>
      </c>
      <c r="D875" s="899" t="s">
        <v>264</v>
      </c>
      <c r="E875" s="702" t="s">
        <v>228</v>
      </c>
      <c r="F875" s="899" t="s">
        <v>1711</v>
      </c>
      <c r="G875" s="899" t="s">
        <v>53</v>
      </c>
      <c r="H875" s="899" t="s">
        <v>266</v>
      </c>
      <c r="I875" s="899" t="s">
        <v>267</v>
      </c>
      <c r="J875" s="1074" t="s">
        <v>12659</v>
      </c>
      <c r="K875" s="1074" t="s">
        <v>12660</v>
      </c>
      <c r="L875" s="1068">
        <v>51137.29</v>
      </c>
    </row>
    <row r="876" spans="1:12" s="651" customFormat="1" ht="21.95" customHeight="1" x14ac:dyDescent="0.25">
      <c r="A876" s="1400"/>
      <c r="B876" s="1065" t="s">
        <v>9274</v>
      </c>
      <c r="C876" s="903" t="s">
        <v>9282</v>
      </c>
      <c r="D876" s="900" t="s">
        <v>264</v>
      </c>
      <c r="E876" s="903" t="s">
        <v>228</v>
      </c>
      <c r="F876" s="900" t="s">
        <v>1711</v>
      </c>
      <c r="G876" s="900" t="s">
        <v>53</v>
      </c>
      <c r="H876" s="900" t="s">
        <v>266</v>
      </c>
      <c r="I876" s="900" t="s">
        <v>267</v>
      </c>
      <c r="J876" s="1073" t="s">
        <v>12659</v>
      </c>
      <c r="K876" s="1073" t="s">
        <v>12660</v>
      </c>
      <c r="L876" s="1066">
        <v>102011.85</v>
      </c>
    </row>
    <row r="877" spans="1:12" s="651" customFormat="1" ht="21.95" customHeight="1" x14ac:dyDescent="0.25">
      <c r="A877" s="1400"/>
      <c r="B877" s="1067" t="s">
        <v>9274</v>
      </c>
      <c r="C877" s="702" t="s">
        <v>9282</v>
      </c>
      <c r="D877" s="899" t="s">
        <v>264</v>
      </c>
      <c r="E877" s="702" t="s">
        <v>228</v>
      </c>
      <c r="F877" s="899" t="s">
        <v>1711</v>
      </c>
      <c r="G877" s="899" t="s">
        <v>53</v>
      </c>
      <c r="H877" s="899" t="s">
        <v>285</v>
      </c>
      <c r="I877" s="899" t="s">
        <v>506</v>
      </c>
      <c r="J877" s="1074" t="s">
        <v>12988</v>
      </c>
      <c r="K877" s="1074" t="s">
        <v>12989</v>
      </c>
      <c r="L877" s="1068">
        <v>23622.47</v>
      </c>
    </row>
    <row r="878" spans="1:12" s="651" customFormat="1" ht="21.95" customHeight="1" x14ac:dyDescent="0.25">
      <c r="A878" s="1400"/>
      <c r="B878" s="1065" t="s">
        <v>9274</v>
      </c>
      <c r="C878" s="903" t="s">
        <v>9283</v>
      </c>
      <c r="D878" s="900" t="s">
        <v>264</v>
      </c>
      <c r="E878" s="903" t="s">
        <v>228</v>
      </c>
      <c r="F878" s="900" t="s">
        <v>1711</v>
      </c>
      <c r="G878" s="900" t="s">
        <v>53</v>
      </c>
      <c r="H878" s="900" t="s">
        <v>266</v>
      </c>
      <c r="I878" s="900" t="s">
        <v>267</v>
      </c>
      <c r="J878" s="1073" t="s">
        <v>12659</v>
      </c>
      <c r="K878" s="1073" t="s">
        <v>12660</v>
      </c>
      <c r="L878" s="1066">
        <v>102011.85</v>
      </c>
    </row>
    <row r="879" spans="1:12" s="651" customFormat="1" ht="21.95" customHeight="1" x14ac:dyDescent="0.25">
      <c r="A879" s="1400"/>
      <c r="B879" s="1067" t="s">
        <v>9274</v>
      </c>
      <c r="C879" s="702" t="s">
        <v>9283</v>
      </c>
      <c r="D879" s="899" t="s">
        <v>264</v>
      </c>
      <c r="E879" s="702" t="s">
        <v>228</v>
      </c>
      <c r="F879" s="899" t="s">
        <v>1711</v>
      </c>
      <c r="G879" s="899" t="s">
        <v>53</v>
      </c>
      <c r="H879" s="899" t="s">
        <v>285</v>
      </c>
      <c r="I879" s="899" t="s">
        <v>506</v>
      </c>
      <c r="J879" s="1074" t="s">
        <v>12988</v>
      </c>
      <c r="K879" s="1074" t="s">
        <v>12989</v>
      </c>
      <c r="L879" s="1068">
        <v>23622.47</v>
      </c>
    </row>
    <row r="880" spans="1:12" s="651" customFormat="1" ht="21.95" customHeight="1" x14ac:dyDescent="0.25">
      <c r="A880" s="1400"/>
      <c r="B880" s="1065" t="s">
        <v>9274</v>
      </c>
      <c r="C880" s="903" t="s">
        <v>9284</v>
      </c>
      <c r="D880" s="900" t="s">
        <v>264</v>
      </c>
      <c r="E880" s="903" t="s">
        <v>228</v>
      </c>
      <c r="F880" s="900" t="s">
        <v>1711</v>
      </c>
      <c r="G880" s="900" t="s">
        <v>53</v>
      </c>
      <c r="H880" s="900" t="s">
        <v>266</v>
      </c>
      <c r="I880" s="900" t="s">
        <v>267</v>
      </c>
      <c r="J880" s="1073" t="s">
        <v>12659</v>
      </c>
      <c r="K880" s="1073" t="s">
        <v>12660</v>
      </c>
      <c r="L880" s="1066">
        <v>102011.85</v>
      </c>
    </row>
    <row r="881" spans="1:12" s="651" customFormat="1" ht="21.95" customHeight="1" x14ac:dyDescent="0.25">
      <c r="A881" s="1400"/>
      <c r="B881" s="1067" t="s">
        <v>9274</v>
      </c>
      <c r="C881" s="702" t="s">
        <v>9284</v>
      </c>
      <c r="D881" s="899" t="s">
        <v>264</v>
      </c>
      <c r="E881" s="702" t="s">
        <v>228</v>
      </c>
      <c r="F881" s="899" t="s">
        <v>1711</v>
      </c>
      <c r="G881" s="899" t="s">
        <v>53</v>
      </c>
      <c r="H881" s="899" t="s">
        <v>285</v>
      </c>
      <c r="I881" s="899" t="s">
        <v>506</v>
      </c>
      <c r="J881" s="1074" t="s">
        <v>12988</v>
      </c>
      <c r="K881" s="1074" t="s">
        <v>12989</v>
      </c>
      <c r="L881" s="1068">
        <v>23622.47</v>
      </c>
    </row>
    <row r="882" spans="1:12" s="651" customFormat="1" ht="21.95" customHeight="1" x14ac:dyDescent="0.25">
      <c r="A882" s="1400"/>
      <c r="B882" s="1065" t="s">
        <v>9274</v>
      </c>
      <c r="C882" s="903" t="s">
        <v>9285</v>
      </c>
      <c r="D882" s="900" t="s">
        <v>264</v>
      </c>
      <c r="E882" s="903" t="s">
        <v>228</v>
      </c>
      <c r="F882" s="900" t="s">
        <v>1711</v>
      </c>
      <c r="G882" s="900" t="s">
        <v>53</v>
      </c>
      <c r="H882" s="900" t="s">
        <v>266</v>
      </c>
      <c r="I882" s="900" t="s">
        <v>267</v>
      </c>
      <c r="J882" s="1073" t="s">
        <v>12659</v>
      </c>
      <c r="K882" s="1073" t="s">
        <v>12660</v>
      </c>
      <c r="L882" s="1066">
        <v>63107.43</v>
      </c>
    </row>
    <row r="883" spans="1:12" s="651" customFormat="1" ht="21.95" customHeight="1" x14ac:dyDescent="0.25">
      <c r="A883" s="1400"/>
      <c r="B883" s="1067" t="s">
        <v>9274</v>
      </c>
      <c r="C883" s="702" t="s">
        <v>9285</v>
      </c>
      <c r="D883" s="899" t="s">
        <v>264</v>
      </c>
      <c r="E883" s="702" t="s">
        <v>228</v>
      </c>
      <c r="F883" s="899" t="s">
        <v>1711</v>
      </c>
      <c r="G883" s="899" t="s">
        <v>53</v>
      </c>
      <c r="H883" s="899" t="s">
        <v>273</v>
      </c>
      <c r="I883" s="899" t="s">
        <v>275</v>
      </c>
      <c r="J883" s="1074" t="s">
        <v>12990</v>
      </c>
      <c r="K883" s="1074" t="s">
        <v>12991</v>
      </c>
      <c r="L883" s="1068">
        <v>5216.24</v>
      </c>
    </row>
    <row r="884" spans="1:12" s="651" customFormat="1" ht="21.95" customHeight="1" x14ac:dyDescent="0.25">
      <c r="A884" s="1400"/>
      <c r="B884" s="1065" t="s">
        <v>9274</v>
      </c>
      <c r="C884" s="903" t="s">
        <v>9286</v>
      </c>
      <c r="D884" s="900" t="s">
        <v>264</v>
      </c>
      <c r="E884" s="903" t="s">
        <v>228</v>
      </c>
      <c r="F884" s="900" t="s">
        <v>1711</v>
      </c>
      <c r="G884" s="900" t="s">
        <v>53</v>
      </c>
      <c r="H884" s="900" t="s">
        <v>266</v>
      </c>
      <c r="I884" s="900" t="s">
        <v>267</v>
      </c>
      <c r="J884" s="1073" t="s">
        <v>12659</v>
      </c>
      <c r="K884" s="1073" t="s">
        <v>12660</v>
      </c>
      <c r="L884" s="1066">
        <v>63107.43</v>
      </c>
    </row>
    <row r="885" spans="1:12" s="651" customFormat="1" ht="21.95" customHeight="1" x14ac:dyDescent="0.25">
      <c r="A885" s="1400"/>
      <c r="B885" s="1067" t="s">
        <v>9274</v>
      </c>
      <c r="C885" s="702" t="s">
        <v>9287</v>
      </c>
      <c r="D885" s="899" t="s">
        <v>264</v>
      </c>
      <c r="E885" s="702" t="s">
        <v>228</v>
      </c>
      <c r="F885" s="899" t="s">
        <v>1711</v>
      </c>
      <c r="G885" s="899" t="s">
        <v>53</v>
      </c>
      <c r="H885" s="899" t="s">
        <v>266</v>
      </c>
      <c r="I885" s="899" t="s">
        <v>267</v>
      </c>
      <c r="J885" s="1074" t="s">
        <v>12659</v>
      </c>
      <c r="K885" s="1074" t="s">
        <v>12660</v>
      </c>
      <c r="L885" s="1068">
        <v>152805.17000000001</v>
      </c>
    </row>
    <row r="886" spans="1:12" s="651" customFormat="1" ht="21.95" customHeight="1" x14ac:dyDescent="0.25">
      <c r="A886" s="1400"/>
      <c r="B886" s="1065" t="s">
        <v>9274</v>
      </c>
      <c r="C886" s="903" t="s">
        <v>9287</v>
      </c>
      <c r="D886" s="900" t="s">
        <v>264</v>
      </c>
      <c r="E886" s="903" t="s">
        <v>228</v>
      </c>
      <c r="F886" s="900" t="s">
        <v>1711</v>
      </c>
      <c r="G886" s="900" t="s">
        <v>53</v>
      </c>
      <c r="H886" s="900" t="s">
        <v>285</v>
      </c>
      <c r="I886" s="900" t="s">
        <v>286</v>
      </c>
      <c r="J886" s="1073" t="s">
        <v>12988</v>
      </c>
      <c r="K886" s="1073" t="s">
        <v>12989</v>
      </c>
      <c r="L886" s="1066">
        <v>18586.240000000002</v>
      </c>
    </row>
    <row r="887" spans="1:12" s="651" customFormat="1" ht="21.95" customHeight="1" x14ac:dyDescent="0.25">
      <c r="A887" s="1400"/>
      <c r="B887" s="1067" t="s">
        <v>9274</v>
      </c>
      <c r="C887" s="702" t="s">
        <v>9288</v>
      </c>
      <c r="D887" s="899" t="s">
        <v>264</v>
      </c>
      <c r="E887" s="702" t="s">
        <v>228</v>
      </c>
      <c r="F887" s="899" t="s">
        <v>1711</v>
      </c>
      <c r="G887" s="899" t="s">
        <v>53</v>
      </c>
      <c r="H887" s="899" t="s">
        <v>285</v>
      </c>
      <c r="I887" s="899" t="s">
        <v>286</v>
      </c>
      <c r="J887" s="1074" t="s">
        <v>12988</v>
      </c>
      <c r="K887" s="1074" t="s">
        <v>12989</v>
      </c>
      <c r="L887" s="1068">
        <v>18586.240000000002</v>
      </c>
    </row>
    <row r="888" spans="1:12" s="651" customFormat="1" ht="21.95" customHeight="1" x14ac:dyDescent="0.25">
      <c r="A888" s="1400"/>
      <c r="B888" s="1065" t="s">
        <v>9274</v>
      </c>
      <c r="C888" s="903" t="s">
        <v>9288</v>
      </c>
      <c r="D888" s="900" t="s">
        <v>264</v>
      </c>
      <c r="E888" s="903" t="s">
        <v>228</v>
      </c>
      <c r="F888" s="900" t="s">
        <v>1711</v>
      </c>
      <c r="G888" s="900" t="s">
        <v>53</v>
      </c>
      <c r="H888" s="900" t="s">
        <v>273</v>
      </c>
      <c r="I888" s="900" t="s">
        <v>275</v>
      </c>
      <c r="J888" s="1073" t="s">
        <v>12992</v>
      </c>
      <c r="K888" s="1073" t="s">
        <v>12993</v>
      </c>
      <c r="L888" s="1066">
        <v>10109.09</v>
      </c>
    </row>
    <row r="889" spans="1:12" s="651" customFormat="1" ht="21.95" customHeight="1" x14ac:dyDescent="0.25">
      <c r="A889" s="1400"/>
      <c r="B889" s="1067" t="s">
        <v>9274</v>
      </c>
      <c r="C889" s="702" t="s">
        <v>9288</v>
      </c>
      <c r="D889" s="899" t="s">
        <v>264</v>
      </c>
      <c r="E889" s="702" t="s">
        <v>228</v>
      </c>
      <c r="F889" s="899" t="s">
        <v>1711</v>
      </c>
      <c r="G889" s="899" t="s">
        <v>53</v>
      </c>
      <c r="H889" s="899" t="s">
        <v>266</v>
      </c>
      <c r="I889" s="899" t="s">
        <v>267</v>
      </c>
      <c r="J889" s="1074" t="s">
        <v>12659</v>
      </c>
      <c r="K889" s="1074" t="s">
        <v>12660</v>
      </c>
      <c r="L889" s="1068">
        <v>152805.17000000001</v>
      </c>
    </row>
    <row r="890" spans="1:12" s="651" customFormat="1" ht="21.95" customHeight="1" x14ac:dyDescent="0.25">
      <c r="A890" s="1400"/>
      <c r="B890" s="1065" t="s">
        <v>9274</v>
      </c>
      <c r="C890" s="903" t="s">
        <v>9289</v>
      </c>
      <c r="D890" s="900" t="s">
        <v>264</v>
      </c>
      <c r="E890" s="903" t="s">
        <v>228</v>
      </c>
      <c r="F890" s="900" t="s">
        <v>1711</v>
      </c>
      <c r="G890" s="900" t="s">
        <v>53</v>
      </c>
      <c r="H890" s="900" t="s">
        <v>266</v>
      </c>
      <c r="I890" s="900" t="s">
        <v>267</v>
      </c>
      <c r="J890" s="1073" t="s">
        <v>12659</v>
      </c>
      <c r="K890" s="1073" t="s">
        <v>12660</v>
      </c>
      <c r="L890" s="1066">
        <v>152805.17000000001</v>
      </c>
    </row>
    <row r="891" spans="1:12" s="651" customFormat="1" ht="21.95" customHeight="1" x14ac:dyDescent="0.25">
      <c r="A891" s="1400"/>
      <c r="B891" s="1067" t="s">
        <v>9274</v>
      </c>
      <c r="C891" s="702" t="s">
        <v>9289</v>
      </c>
      <c r="D891" s="899" t="s">
        <v>264</v>
      </c>
      <c r="E891" s="702" t="s">
        <v>228</v>
      </c>
      <c r="F891" s="899" t="s">
        <v>1711</v>
      </c>
      <c r="G891" s="899" t="s">
        <v>53</v>
      </c>
      <c r="H891" s="899" t="s">
        <v>266</v>
      </c>
      <c r="I891" s="899" t="s">
        <v>268</v>
      </c>
      <c r="J891" s="1074" t="s">
        <v>12670</v>
      </c>
      <c r="K891" s="1074" t="s">
        <v>12671</v>
      </c>
      <c r="L891" s="1068">
        <v>202686.09</v>
      </c>
    </row>
    <row r="892" spans="1:12" s="651" customFormat="1" ht="21.95" customHeight="1" x14ac:dyDescent="0.25">
      <c r="A892" s="1400"/>
      <c r="B892" s="1065" t="s">
        <v>9274</v>
      </c>
      <c r="C892" s="903" t="s">
        <v>9289</v>
      </c>
      <c r="D892" s="900" t="s">
        <v>264</v>
      </c>
      <c r="E892" s="903" t="s">
        <v>228</v>
      </c>
      <c r="F892" s="900" t="s">
        <v>1711</v>
      </c>
      <c r="G892" s="900" t="s">
        <v>53</v>
      </c>
      <c r="H892" s="900" t="s">
        <v>273</v>
      </c>
      <c r="I892" s="900" t="s">
        <v>275</v>
      </c>
      <c r="J892" s="1073" t="s">
        <v>12994</v>
      </c>
      <c r="K892" s="1073" t="s">
        <v>12995</v>
      </c>
      <c r="L892" s="1066">
        <v>10110.120000000001</v>
      </c>
    </row>
    <row r="893" spans="1:12" s="651" customFormat="1" ht="21.95" customHeight="1" x14ac:dyDescent="0.25">
      <c r="A893" s="1400"/>
      <c r="B893" s="1067" t="s">
        <v>9274</v>
      </c>
      <c r="C893" s="702" t="s">
        <v>9290</v>
      </c>
      <c r="D893" s="899" t="s">
        <v>264</v>
      </c>
      <c r="E893" s="702" t="s">
        <v>228</v>
      </c>
      <c r="F893" s="899" t="s">
        <v>1711</v>
      </c>
      <c r="G893" s="899" t="s">
        <v>53</v>
      </c>
      <c r="H893" s="899" t="s">
        <v>273</v>
      </c>
      <c r="I893" s="899" t="s">
        <v>275</v>
      </c>
      <c r="J893" s="1074" t="s">
        <v>12994</v>
      </c>
      <c r="K893" s="1074" t="s">
        <v>12995</v>
      </c>
      <c r="L893" s="1068">
        <v>11317.44</v>
      </c>
    </row>
    <row r="894" spans="1:12" s="651" customFormat="1" ht="21.95" customHeight="1" x14ac:dyDescent="0.25">
      <c r="A894" s="1400"/>
      <c r="B894" s="1065" t="s">
        <v>9274</v>
      </c>
      <c r="C894" s="903" t="s">
        <v>9290</v>
      </c>
      <c r="D894" s="900" t="s">
        <v>264</v>
      </c>
      <c r="E894" s="903" t="s">
        <v>228</v>
      </c>
      <c r="F894" s="900" t="s">
        <v>1711</v>
      </c>
      <c r="G894" s="900" t="s">
        <v>53</v>
      </c>
      <c r="H894" s="900" t="s">
        <v>266</v>
      </c>
      <c r="I894" s="900" t="s">
        <v>267</v>
      </c>
      <c r="J894" s="1073" t="s">
        <v>12659</v>
      </c>
      <c r="K894" s="1073" t="s">
        <v>12660</v>
      </c>
      <c r="L894" s="1066">
        <v>152805.17000000001</v>
      </c>
    </row>
    <row r="895" spans="1:12" s="651" customFormat="1" ht="21.95" customHeight="1" x14ac:dyDescent="0.25">
      <c r="A895" s="1400"/>
      <c r="B895" s="1067" t="s">
        <v>9291</v>
      </c>
      <c r="C895" s="702" t="s">
        <v>9292</v>
      </c>
      <c r="D895" s="899" t="s">
        <v>215</v>
      </c>
      <c r="E895" s="702" t="s">
        <v>1895</v>
      </c>
      <c r="F895" s="899" t="s">
        <v>1711</v>
      </c>
      <c r="G895" s="899" t="s">
        <v>53</v>
      </c>
      <c r="H895" s="899" t="s">
        <v>273</v>
      </c>
      <c r="I895" s="899" t="s">
        <v>274</v>
      </c>
      <c r="J895" s="1074" t="s">
        <v>12996</v>
      </c>
      <c r="K895" s="1074" t="s">
        <v>12997</v>
      </c>
      <c r="L895" s="1068">
        <v>21.93</v>
      </c>
    </row>
    <row r="896" spans="1:12" s="651" customFormat="1" ht="21.95" customHeight="1" x14ac:dyDescent="0.25">
      <c r="A896" s="1400"/>
      <c r="B896" s="1065" t="s">
        <v>9291</v>
      </c>
      <c r="C896" s="903" t="s">
        <v>9292</v>
      </c>
      <c r="D896" s="900" t="s">
        <v>215</v>
      </c>
      <c r="E896" s="903" t="s">
        <v>1895</v>
      </c>
      <c r="F896" s="900" t="s">
        <v>1711</v>
      </c>
      <c r="G896" s="900" t="s">
        <v>53</v>
      </c>
      <c r="H896" s="900" t="s">
        <v>201</v>
      </c>
      <c r="I896" s="900" t="s">
        <v>267</v>
      </c>
      <c r="J896" s="1073" t="s">
        <v>12659</v>
      </c>
      <c r="K896" s="1073" t="s">
        <v>12660</v>
      </c>
      <c r="L896" s="1066">
        <v>196403.97</v>
      </c>
    </row>
    <row r="897" spans="1:12" s="651" customFormat="1" ht="21.95" customHeight="1" x14ac:dyDescent="0.25">
      <c r="A897" s="1400"/>
      <c r="B897" s="1067" t="s">
        <v>9291</v>
      </c>
      <c r="C897" s="702" t="s">
        <v>9293</v>
      </c>
      <c r="D897" s="899" t="s">
        <v>215</v>
      </c>
      <c r="E897" s="702" t="s">
        <v>1896</v>
      </c>
      <c r="F897" s="899" t="s">
        <v>1711</v>
      </c>
      <c r="G897" s="899" t="s">
        <v>53</v>
      </c>
      <c r="H897" s="899" t="s">
        <v>201</v>
      </c>
      <c r="I897" s="899" t="s">
        <v>267</v>
      </c>
      <c r="J897" s="1074" t="s">
        <v>12659</v>
      </c>
      <c r="K897" s="1074" t="s">
        <v>12660</v>
      </c>
      <c r="L897" s="1068">
        <v>196403.97</v>
      </c>
    </row>
    <row r="898" spans="1:12" s="651" customFormat="1" ht="21.95" customHeight="1" x14ac:dyDescent="0.25">
      <c r="A898" s="1400"/>
      <c r="B898" s="1065" t="s">
        <v>9291</v>
      </c>
      <c r="C898" s="903" t="s">
        <v>9293</v>
      </c>
      <c r="D898" s="900" t="s">
        <v>215</v>
      </c>
      <c r="E898" s="903" t="s">
        <v>1896</v>
      </c>
      <c r="F898" s="900" t="s">
        <v>1711</v>
      </c>
      <c r="G898" s="900" t="s">
        <v>53</v>
      </c>
      <c r="H898" s="900" t="s">
        <v>273</v>
      </c>
      <c r="I898" s="900" t="s">
        <v>274</v>
      </c>
      <c r="J898" s="1073" t="s">
        <v>12785</v>
      </c>
      <c r="K898" s="1073" t="s">
        <v>12998</v>
      </c>
      <c r="L898" s="1066">
        <v>21.78</v>
      </c>
    </row>
    <row r="899" spans="1:12" s="651" customFormat="1" ht="21.95" customHeight="1" x14ac:dyDescent="0.25">
      <c r="A899" s="1400"/>
      <c r="B899" s="1067" t="s">
        <v>9294</v>
      </c>
      <c r="C899" s="702" t="s">
        <v>9295</v>
      </c>
      <c r="D899" s="899" t="s">
        <v>224</v>
      </c>
      <c r="E899" s="702" t="s">
        <v>1897</v>
      </c>
      <c r="F899" s="899" t="s">
        <v>1898</v>
      </c>
      <c r="G899" s="899" t="s">
        <v>53</v>
      </c>
      <c r="H899" s="899" t="s">
        <v>218</v>
      </c>
      <c r="I899" s="899" t="s">
        <v>1899</v>
      </c>
      <c r="J899" s="1074" t="s">
        <v>12999</v>
      </c>
      <c r="K899" s="1074" t="s">
        <v>13000</v>
      </c>
      <c r="L899" s="1068">
        <v>655833.28</v>
      </c>
    </row>
    <row r="900" spans="1:12" s="651" customFormat="1" ht="21.95" customHeight="1" x14ac:dyDescent="0.25">
      <c r="A900" s="1400"/>
      <c r="B900" s="1065" t="s">
        <v>9294</v>
      </c>
      <c r="C900" s="903" t="s">
        <v>9296</v>
      </c>
      <c r="D900" s="900" t="s">
        <v>224</v>
      </c>
      <c r="E900" s="903" t="s">
        <v>1900</v>
      </c>
      <c r="F900" s="900" t="s">
        <v>1898</v>
      </c>
      <c r="G900" s="900" t="s">
        <v>53</v>
      </c>
      <c r="H900" s="900" t="s">
        <v>282</v>
      </c>
      <c r="I900" s="900" t="s">
        <v>1901</v>
      </c>
      <c r="J900" s="1073" t="s">
        <v>13001</v>
      </c>
      <c r="K900" s="1073" t="s">
        <v>13002</v>
      </c>
      <c r="L900" s="1066">
        <v>551577.75</v>
      </c>
    </row>
    <row r="901" spans="1:12" s="651" customFormat="1" ht="21.95" customHeight="1" x14ac:dyDescent="0.25">
      <c r="A901" s="1400"/>
      <c r="B901" s="1067" t="s">
        <v>9294</v>
      </c>
      <c r="C901" s="702" t="s">
        <v>9297</v>
      </c>
      <c r="D901" s="899" t="s">
        <v>224</v>
      </c>
      <c r="E901" s="702" t="s">
        <v>1902</v>
      </c>
      <c r="F901" s="899" t="s">
        <v>1898</v>
      </c>
      <c r="G901" s="899" t="s">
        <v>53</v>
      </c>
      <c r="H901" s="899" t="s">
        <v>282</v>
      </c>
      <c r="I901" s="899" t="s">
        <v>1901</v>
      </c>
      <c r="J901" s="1074" t="s">
        <v>13001</v>
      </c>
      <c r="K901" s="1074" t="s">
        <v>13002</v>
      </c>
      <c r="L901" s="1068">
        <v>551577.75</v>
      </c>
    </row>
    <row r="902" spans="1:12" s="651" customFormat="1" ht="21.95" customHeight="1" x14ac:dyDescent="0.25">
      <c r="A902" s="1400"/>
      <c r="B902" s="1065" t="s">
        <v>9294</v>
      </c>
      <c r="C902" s="903" t="s">
        <v>9298</v>
      </c>
      <c r="D902" s="900" t="s">
        <v>215</v>
      </c>
      <c r="E902" s="903" t="s">
        <v>1903</v>
      </c>
      <c r="F902" s="900" t="s">
        <v>1898</v>
      </c>
      <c r="G902" s="900" t="s">
        <v>53</v>
      </c>
      <c r="H902" s="900" t="s">
        <v>282</v>
      </c>
      <c r="I902" s="900" t="s">
        <v>1901</v>
      </c>
      <c r="J902" s="1073" t="s">
        <v>13001</v>
      </c>
      <c r="K902" s="1073" t="s">
        <v>13002</v>
      </c>
      <c r="L902" s="1066">
        <v>524821.28</v>
      </c>
    </row>
    <row r="903" spans="1:12" s="651" customFormat="1" ht="21.95" customHeight="1" x14ac:dyDescent="0.25">
      <c r="A903" s="1400"/>
      <c r="B903" s="1067" t="s">
        <v>9294</v>
      </c>
      <c r="C903" s="702" t="s">
        <v>9298</v>
      </c>
      <c r="D903" s="899" t="s">
        <v>215</v>
      </c>
      <c r="E903" s="702" t="s">
        <v>1903</v>
      </c>
      <c r="F903" s="899" t="s">
        <v>1898</v>
      </c>
      <c r="G903" s="899" t="s">
        <v>53</v>
      </c>
      <c r="H903" s="899" t="s">
        <v>218</v>
      </c>
      <c r="I903" s="899" t="s">
        <v>1904</v>
      </c>
      <c r="J903" s="1074" t="s">
        <v>12670</v>
      </c>
      <c r="K903" s="1074" t="s">
        <v>13003</v>
      </c>
      <c r="L903" s="1068">
        <v>15680.38</v>
      </c>
    </row>
    <row r="904" spans="1:12" s="651" customFormat="1" ht="21.95" customHeight="1" x14ac:dyDescent="0.25">
      <c r="A904" s="1400"/>
      <c r="B904" s="1065" t="s">
        <v>9294</v>
      </c>
      <c r="C904" s="903" t="s">
        <v>9299</v>
      </c>
      <c r="D904" s="900" t="s">
        <v>215</v>
      </c>
      <c r="E904" s="903" t="s">
        <v>1905</v>
      </c>
      <c r="F904" s="900" t="s">
        <v>1898</v>
      </c>
      <c r="G904" s="900" t="s">
        <v>53</v>
      </c>
      <c r="H904" s="900" t="s">
        <v>218</v>
      </c>
      <c r="I904" s="900" t="s">
        <v>1899</v>
      </c>
      <c r="J904" s="1073" t="s">
        <v>12999</v>
      </c>
      <c r="K904" s="1073" t="s">
        <v>13004</v>
      </c>
      <c r="L904" s="1066">
        <v>72346.89</v>
      </c>
    </row>
    <row r="905" spans="1:12" s="651" customFormat="1" ht="21.95" customHeight="1" x14ac:dyDescent="0.25">
      <c r="A905" s="1400"/>
      <c r="B905" s="1067" t="s">
        <v>9294</v>
      </c>
      <c r="C905" s="702" t="s">
        <v>9299</v>
      </c>
      <c r="D905" s="899" t="s">
        <v>215</v>
      </c>
      <c r="E905" s="702" t="s">
        <v>1905</v>
      </c>
      <c r="F905" s="899" t="s">
        <v>1898</v>
      </c>
      <c r="G905" s="899" t="s">
        <v>53</v>
      </c>
      <c r="H905" s="899" t="s">
        <v>218</v>
      </c>
      <c r="I905" s="899" t="s">
        <v>275</v>
      </c>
      <c r="J905" s="1074" t="s">
        <v>13005</v>
      </c>
      <c r="K905" s="1074" t="s">
        <v>13006</v>
      </c>
      <c r="L905" s="1068">
        <v>28557.74</v>
      </c>
    </row>
    <row r="906" spans="1:12" s="651" customFormat="1" ht="21.95" customHeight="1" x14ac:dyDescent="0.25">
      <c r="A906" s="1400"/>
      <c r="B906" s="1065" t="s">
        <v>9294</v>
      </c>
      <c r="C906" s="903" t="s">
        <v>9299</v>
      </c>
      <c r="D906" s="900" t="s">
        <v>215</v>
      </c>
      <c r="E906" s="903" t="s">
        <v>1905</v>
      </c>
      <c r="F906" s="900" t="s">
        <v>1898</v>
      </c>
      <c r="G906" s="900" t="s">
        <v>53</v>
      </c>
      <c r="H906" s="900" t="s">
        <v>218</v>
      </c>
      <c r="I906" s="900" t="s">
        <v>1906</v>
      </c>
      <c r="J906" s="1073" t="s">
        <v>12670</v>
      </c>
      <c r="K906" s="1073" t="s">
        <v>13007</v>
      </c>
      <c r="L906" s="1066">
        <v>7840.19</v>
      </c>
    </row>
    <row r="907" spans="1:12" s="651" customFormat="1" ht="21.95" customHeight="1" x14ac:dyDescent="0.25">
      <c r="A907" s="1400"/>
      <c r="B907" s="1067" t="s">
        <v>9294</v>
      </c>
      <c r="C907" s="702" t="s">
        <v>9300</v>
      </c>
      <c r="D907" s="899" t="s">
        <v>224</v>
      </c>
      <c r="E907" s="702" t="s">
        <v>1897</v>
      </c>
      <c r="F907" s="899" t="s">
        <v>1898</v>
      </c>
      <c r="G907" s="899" t="s">
        <v>53</v>
      </c>
      <c r="H907" s="899" t="s">
        <v>218</v>
      </c>
      <c r="I907" s="899" t="s">
        <v>1899</v>
      </c>
      <c r="J907" s="1074" t="s">
        <v>12999</v>
      </c>
      <c r="K907" s="1074" t="s">
        <v>12674</v>
      </c>
      <c r="L907" s="1068">
        <v>451414.97</v>
      </c>
    </row>
    <row r="908" spans="1:12" s="651" customFormat="1" ht="21.95" customHeight="1" x14ac:dyDescent="0.25">
      <c r="A908" s="1400"/>
      <c r="B908" s="1065" t="s">
        <v>9294</v>
      </c>
      <c r="C908" s="903" t="s">
        <v>9301</v>
      </c>
      <c r="D908" s="900" t="s">
        <v>224</v>
      </c>
      <c r="E908" s="903" t="s">
        <v>1900</v>
      </c>
      <c r="F908" s="900" t="s">
        <v>1898</v>
      </c>
      <c r="G908" s="900" t="s">
        <v>53</v>
      </c>
      <c r="H908" s="900" t="s">
        <v>282</v>
      </c>
      <c r="I908" s="900" t="s">
        <v>1901</v>
      </c>
      <c r="J908" s="1073" t="s">
        <v>13001</v>
      </c>
      <c r="K908" s="1073" t="s">
        <v>13002</v>
      </c>
      <c r="L908" s="1066">
        <v>246157.31</v>
      </c>
    </row>
    <row r="909" spans="1:12" s="651" customFormat="1" ht="21.95" customHeight="1" x14ac:dyDescent="0.25">
      <c r="A909" s="1400"/>
      <c r="B909" s="1067" t="s">
        <v>9294</v>
      </c>
      <c r="C909" s="702" t="s">
        <v>9302</v>
      </c>
      <c r="D909" s="899" t="s">
        <v>224</v>
      </c>
      <c r="E909" s="702" t="s">
        <v>1902</v>
      </c>
      <c r="F909" s="899" t="s">
        <v>1898</v>
      </c>
      <c r="G909" s="899" t="s">
        <v>53</v>
      </c>
      <c r="H909" s="899" t="s">
        <v>282</v>
      </c>
      <c r="I909" s="899" t="s">
        <v>1901</v>
      </c>
      <c r="J909" s="1074" t="s">
        <v>13001</v>
      </c>
      <c r="K909" s="1074" t="s">
        <v>13002</v>
      </c>
      <c r="L909" s="1068">
        <v>246157.31</v>
      </c>
    </row>
    <row r="910" spans="1:12" s="651" customFormat="1" ht="21.95" customHeight="1" x14ac:dyDescent="0.25">
      <c r="A910" s="1400"/>
      <c r="B910" s="1065" t="s">
        <v>9294</v>
      </c>
      <c r="C910" s="903" t="s">
        <v>9303</v>
      </c>
      <c r="D910" s="900" t="s">
        <v>224</v>
      </c>
      <c r="E910" s="903" t="s">
        <v>1897</v>
      </c>
      <c r="F910" s="900" t="s">
        <v>1898</v>
      </c>
      <c r="G910" s="900" t="s">
        <v>53</v>
      </c>
      <c r="H910" s="900" t="s">
        <v>218</v>
      </c>
      <c r="I910" s="900" t="s">
        <v>1899</v>
      </c>
      <c r="J910" s="1073" t="s">
        <v>12999</v>
      </c>
      <c r="K910" s="1073" t="s">
        <v>13008</v>
      </c>
      <c r="L910" s="1066">
        <v>356724.77</v>
      </c>
    </row>
    <row r="911" spans="1:12" s="651" customFormat="1" ht="21.95" customHeight="1" x14ac:dyDescent="0.25">
      <c r="A911" s="1400"/>
      <c r="B911" s="1067" t="s">
        <v>9294</v>
      </c>
      <c r="C911" s="702" t="s">
        <v>9304</v>
      </c>
      <c r="D911" s="899" t="s">
        <v>224</v>
      </c>
      <c r="E911" s="702" t="s">
        <v>1900</v>
      </c>
      <c r="F911" s="899" t="s">
        <v>1898</v>
      </c>
      <c r="G911" s="899" t="s">
        <v>53</v>
      </c>
      <c r="H911" s="899" t="s">
        <v>282</v>
      </c>
      <c r="I911" s="899" t="s">
        <v>1901</v>
      </c>
      <c r="J911" s="1074" t="s">
        <v>13001</v>
      </c>
      <c r="K911" s="1074" t="s">
        <v>13002</v>
      </c>
      <c r="L911" s="1068">
        <v>187455.74</v>
      </c>
    </row>
    <row r="912" spans="1:12" s="651" customFormat="1" ht="21.95" customHeight="1" x14ac:dyDescent="0.25">
      <c r="A912" s="1400"/>
      <c r="B912" s="1065" t="s">
        <v>9294</v>
      </c>
      <c r="C912" s="903" t="s">
        <v>9305</v>
      </c>
      <c r="D912" s="900" t="s">
        <v>224</v>
      </c>
      <c r="E912" s="903" t="s">
        <v>1902</v>
      </c>
      <c r="F912" s="900" t="s">
        <v>1898</v>
      </c>
      <c r="G912" s="900" t="s">
        <v>53</v>
      </c>
      <c r="H912" s="900" t="s">
        <v>282</v>
      </c>
      <c r="I912" s="900" t="s">
        <v>1901</v>
      </c>
      <c r="J912" s="1073" t="s">
        <v>13001</v>
      </c>
      <c r="K912" s="1073" t="s">
        <v>13002</v>
      </c>
      <c r="L912" s="1066">
        <v>187455.74</v>
      </c>
    </row>
    <row r="913" spans="1:12" s="651" customFormat="1" ht="21.95" customHeight="1" x14ac:dyDescent="0.25">
      <c r="A913" s="1400"/>
      <c r="B913" s="1065" t="s">
        <v>9294</v>
      </c>
      <c r="C913" s="903" t="s">
        <v>9306</v>
      </c>
      <c r="D913" s="900" t="s">
        <v>264</v>
      </c>
      <c r="E913" s="903" t="s">
        <v>228</v>
      </c>
      <c r="F913" s="900" t="s">
        <v>1898</v>
      </c>
      <c r="G913" s="900" t="s">
        <v>53</v>
      </c>
      <c r="H913" s="900" t="s">
        <v>333</v>
      </c>
      <c r="I913" s="900" t="s">
        <v>1901</v>
      </c>
      <c r="J913" s="1073" t="s">
        <v>13009</v>
      </c>
      <c r="K913" s="1073" t="s">
        <v>13002</v>
      </c>
      <c r="L913" s="1066">
        <v>131534.82</v>
      </c>
    </row>
    <row r="914" spans="1:12" s="651" customFormat="1" ht="21.95" customHeight="1" x14ac:dyDescent="0.25">
      <c r="A914" s="1400"/>
      <c r="B914" s="1067" t="s">
        <v>9294</v>
      </c>
      <c r="C914" s="702" t="s">
        <v>9307</v>
      </c>
      <c r="D914" s="899" t="s">
        <v>215</v>
      </c>
      <c r="E914" s="702" t="s">
        <v>1907</v>
      </c>
      <c r="F914" s="899" t="s">
        <v>1898</v>
      </c>
      <c r="G914" s="899" t="s">
        <v>53</v>
      </c>
      <c r="H914" s="899" t="s">
        <v>218</v>
      </c>
      <c r="I914" s="899" t="s">
        <v>1904</v>
      </c>
      <c r="J914" s="1074" t="s">
        <v>12670</v>
      </c>
      <c r="K914" s="1074" t="s">
        <v>13010</v>
      </c>
      <c r="L914" s="1068">
        <v>108635.34</v>
      </c>
    </row>
    <row r="915" spans="1:12" s="651" customFormat="1" ht="21.95" customHeight="1" x14ac:dyDescent="0.25">
      <c r="A915" s="1400"/>
      <c r="B915" s="1065" t="s">
        <v>9294</v>
      </c>
      <c r="C915" s="903" t="s">
        <v>9308</v>
      </c>
      <c r="D915" s="900" t="s">
        <v>215</v>
      </c>
      <c r="E915" s="903" t="s">
        <v>1908</v>
      </c>
      <c r="F915" s="900" t="s">
        <v>1898</v>
      </c>
      <c r="G915" s="900" t="s">
        <v>53</v>
      </c>
      <c r="H915" s="900" t="s">
        <v>218</v>
      </c>
      <c r="I915" s="900" t="s">
        <v>1904</v>
      </c>
      <c r="J915" s="1073" t="s">
        <v>12670</v>
      </c>
      <c r="K915" s="1073" t="s">
        <v>13010</v>
      </c>
      <c r="L915" s="1066">
        <v>108635.34</v>
      </c>
    </row>
    <row r="916" spans="1:12" s="651" customFormat="1" ht="21.95" customHeight="1" x14ac:dyDescent="0.25">
      <c r="A916" s="1400"/>
      <c r="B916" s="1067" t="s">
        <v>9294</v>
      </c>
      <c r="C916" s="702" t="s">
        <v>9309</v>
      </c>
      <c r="D916" s="899" t="s">
        <v>215</v>
      </c>
      <c r="E916" s="702" t="s">
        <v>1909</v>
      </c>
      <c r="F916" s="899" t="s">
        <v>1898</v>
      </c>
      <c r="G916" s="899" t="s">
        <v>53</v>
      </c>
      <c r="H916" s="899" t="s">
        <v>218</v>
      </c>
      <c r="I916" s="899" t="s">
        <v>1906</v>
      </c>
      <c r="J916" s="1074" t="s">
        <v>12670</v>
      </c>
      <c r="K916" s="1074" t="s">
        <v>12702</v>
      </c>
      <c r="L916" s="1068">
        <v>108635.34</v>
      </c>
    </row>
    <row r="917" spans="1:12" s="651" customFormat="1" ht="21.95" customHeight="1" x14ac:dyDescent="0.25">
      <c r="A917" s="1400"/>
      <c r="B917" s="1065" t="s">
        <v>9294</v>
      </c>
      <c r="C917" s="903" t="s">
        <v>9310</v>
      </c>
      <c r="D917" s="900" t="s">
        <v>264</v>
      </c>
      <c r="E917" s="903" t="s">
        <v>228</v>
      </c>
      <c r="F917" s="900" t="s">
        <v>1898</v>
      </c>
      <c r="G917" s="900" t="s">
        <v>53</v>
      </c>
      <c r="H917" s="900" t="s">
        <v>333</v>
      </c>
      <c r="I917" s="900" t="s">
        <v>1901</v>
      </c>
      <c r="J917" s="1073" t="s">
        <v>13009</v>
      </c>
      <c r="K917" s="1073" t="s">
        <v>13002</v>
      </c>
      <c r="L917" s="1066">
        <v>257618.2</v>
      </c>
    </row>
    <row r="918" spans="1:12" s="651" customFormat="1" ht="21.95" customHeight="1" x14ac:dyDescent="0.25">
      <c r="A918" s="1400"/>
      <c r="B918" s="1067" t="s">
        <v>9294</v>
      </c>
      <c r="C918" s="702" t="s">
        <v>9311</v>
      </c>
      <c r="D918" s="899" t="s">
        <v>264</v>
      </c>
      <c r="E918" s="702" t="s">
        <v>228</v>
      </c>
      <c r="F918" s="899" t="s">
        <v>1898</v>
      </c>
      <c r="G918" s="899" t="s">
        <v>53</v>
      </c>
      <c r="H918" s="899" t="s">
        <v>285</v>
      </c>
      <c r="I918" s="899" t="s">
        <v>275</v>
      </c>
      <c r="J918" s="1074" t="s">
        <v>13005</v>
      </c>
      <c r="K918" s="1074" t="s">
        <v>13011</v>
      </c>
      <c r="L918" s="1068">
        <v>568488.21</v>
      </c>
    </row>
    <row r="919" spans="1:12" s="651" customFormat="1" ht="21.95" customHeight="1" x14ac:dyDescent="0.25">
      <c r="A919" s="1400"/>
      <c r="B919" s="1065" t="s">
        <v>9312</v>
      </c>
      <c r="C919" s="903" t="s">
        <v>9313</v>
      </c>
      <c r="D919" s="900" t="s">
        <v>215</v>
      </c>
      <c r="E919" s="903" t="s">
        <v>1910</v>
      </c>
      <c r="F919" s="900" t="s">
        <v>1911</v>
      </c>
      <c r="G919" s="900" t="s">
        <v>53</v>
      </c>
      <c r="H919" s="900" t="s">
        <v>282</v>
      </c>
      <c r="I919" s="900" t="s">
        <v>1912</v>
      </c>
      <c r="J919" s="1073" t="s">
        <v>13012</v>
      </c>
      <c r="K919" s="1073" t="s">
        <v>12893</v>
      </c>
      <c r="L919" s="1066">
        <v>556459.41</v>
      </c>
    </row>
    <row r="920" spans="1:12" s="651" customFormat="1" ht="21.95" customHeight="1" x14ac:dyDescent="0.25">
      <c r="A920" s="1400"/>
      <c r="B920" s="1067" t="s">
        <v>9314</v>
      </c>
      <c r="C920" s="702" t="s">
        <v>9315</v>
      </c>
      <c r="D920" s="899" t="s">
        <v>215</v>
      </c>
      <c r="E920" s="702" t="s">
        <v>1913</v>
      </c>
      <c r="F920" s="899" t="s">
        <v>1711</v>
      </c>
      <c r="G920" s="899" t="s">
        <v>53</v>
      </c>
      <c r="H920" s="899" t="s">
        <v>218</v>
      </c>
      <c r="I920" s="899" t="s">
        <v>1743</v>
      </c>
      <c r="J920" s="1074" t="s">
        <v>13013</v>
      </c>
      <c r="K920" s="1074" t="s">
        <v>13014</v>
      </c>
      <c r="L920" s="1068">
        <v>422231.13</v>
      </c>
    </row>
    <row r="921" spans="1:12" s="651" customFormat="1" ht="21.95" customHeight="1" x14ac:dyDescent="0.25">
      <c r="A921" s="1400"/>
      <c r="B921" s="1065" t="s">
        <v>9314</v>
      </c>
      <c r="C921" s="903" t="s">
        <v>9316</v>
      </c>
      <c r="D921" s="900" t="s">
        <v>215</v>
      </c>
      <c r="E921" s="903" t="s">
        <v>1914</v>
      </c>
      <c r="F921" s="900" t="s">
        <v>1711</v>
      </c>
      <c r="G921" s="900" t="s">
        <v>53</v>
      </c>
      <c r="H921" s="900" t="s">
        <v>218</v>
      </c>
      <c r="I921" s="900" t="s">
        <v>1743</v>
      </c>
      <c r="J921" s="1073" t="s">
        <v>13013</v>
      </c>
      <c r="K921" s="1073" t="s">
        <v>13015</v>
      </c>
      <c r="L921" s="1066">
        <v>950060.17</v>
      </c>
    </row>
    <row r="922" spans="1:12" s="651" customFormat="1" ht="21.95" customHeight="1" x14ac:dyDescent="0.25">
      <c r="A922" s="1400"/>
      <c r="B922" s="1067" t="s">
        <v>9314</v>
      </c>
      <c r="C922" s="702" t="s">
        <v>9317</v>
      </c>
      <c r="D922" s="899" t="s">
        <v>215</v>
      </c>
      <c r="E922" s="702" t="s">
        <v>1783</v>
      </c>
      <c r="F922" s="899" t="s">
        <v>1711</v>
      </c>
      <c r="G922" s="899" t="s">
        <v>53</v>
      </c>
      <c r="H922" s="899" t="s">
        <v>218</v>
      </c>
      <c r="I922" s="899" t="s">
        <v>1743</v>
      </c>
      <c r="J922" s="1074" t="s">
        <v>13013</v>
      </c>
      <c r="K922" s="1074" t="s">
        <v>13015</v>
      </c>
      <c r="L922" s="1068">
        <v>950060.17</v>
      </c>
    </row>
    <row r="923" spans="1:12" s="651" customFormat="1" ht="21.95" customHeight="1" x14ac:dyDescent="0.25">
      <c r="A923" s="1400"/>
      <c r="B923" s="1065" t="s">
        <v>9314</v>
      </c>
      <c r="C923" s="903" t="s">
        <v>9318</v>
      </c>
      <c r="D923" s="900" t="s">
        <v>215</v>
      </c>
      <c r="E923" s="903" t="s">
        <v>1784</v>
      </c>
      <c r="F923" s="900" t="s">
        <v>1711</v>
      </c>
      <c r="G923" s="900" t="s">
        <v>53</v>
      </c>
      <c r="H923" s="900" t="s">
        <v>218</v>
      </c>
      <c r="I923" s="900" t="s">
        <v>1915</v>
      </c>
      <c r="J923" s="1073" t="s">
        <v>13016</v>
      </c>
      <c r="K923" s="1073" t="s">
        <v>13017</v>
      </c>
      <c r="L923" s="1066">
        <v>102451.49</v>
      </c>
    </row>
    <row r="924" spans="1:12" s="651" customFormat="1" ht="21.95" customHeight="1" x14ac:dyDescent="0.25">
      <c r="A924" s="1400"/>
      <c r="B924" s="1067" t="s">
        <v>9314</v>
      </c>
      <c r="C924" s="702" t="s">
        <v>9319</v>
      </c>
      <c r="D924" s="899" t="s">
        <v>215</v>
      </c>
      <c r="E924" s="702" t="s">
        <v>1766</v>
      </c>
      <c r="F924" s="899" t="s">
        <v>1711</v>
      </c>
      <c r="G924" s="899" t="s">
        <v>53</v>
      </c>
      <c r="H924" s="899" t="s">
        <v>218</v>
      </c>
      <c r="I924" s="899" t="s">
        <v>1915</v>
      </c>
      <c r="J924" s="1074" t="s">
        <v>13016</v>
      </c>
      <c r="K924" s="1074" t="s">
        <v>13017</v>
      </c>
      <c r="L924" s="1068">
        <v>102451.49</v>
      </c>
    </row>
    <row r="925" spans="1:12" s="651" customFormat="1" ht="21.95" customHeight="1" x14ac:dyDescent="0.25">
      <c r="A925" s="1400"/>
      <c r="B925" s="1065" t="s">
        <v>9320</v>
      </c>
      <c r="C925" s="903" t="s">
        <v>9321</v>
      </c>
      <c r="D925" s="900" t="s">
        <v>215</v>
      </c>
      <c r="E925" s="903" t="s">
        <v>1916</v>
      </c>
      <c r="F925" s="900" t="s">
        <v>1711</v>
      </c>
      <c r="G925" s="900" t="s">
        <v>53</v>
      </c>
      <c r="H925" s="900" t="s">
        <v>201</v>
      </c>
      <c r="I925" s="900" t="s">
        <v>267</v>
      </c>
      <c r="J925" s="1073" t="s">
        <v>12659</v>
      </c>
      <c r="K925" s="1073" t="s">
        <v>12660</v>
      </c>
      <c r="L925" s="1066">
        <v>580079.86</v>
      </c>
    </row>
    <row r="926" spans="1:12" s="651" customFormat="1" ht="21.95" customHeight="1" x14ac:dyDescent="0.25">
      <c r="A926" s="1400"/>
      <c r="B926" s="1067" t="s">
        <v>9320</v>
      </c>
      <c r="C926" s="702" t="s">
        <v>9321</v>
      </c>
      <c r="D926" s="899" t="s">
        <v>215</v>
      </c>
      <c r="E926" s="702" t="s">
        <v>1916</v>
      </c>
      <c r="F926" s="899" t="s">
        <v>1711</v>
      </c>
      <c r="G926" s="899" t="s">
        <v>53</v>
      </c>
      <c r="H926" s="899" t="s">
        <v>201</v>
      </c>
      <c r="I926" s="899" t="s">
        <v>268</v>
      </c>
      <c r="J926" s="1074" t="s">
        <v>12670</v>
      </c>
      <c r="K926" s="1074" t="s">
        <v>12671</v>
      </c>
      <c r="L926" s="1068">
        <v>780097.08</v>
      </c>
    </row>
    <row r="927" spans="1:12" s="651" customFormat="1" ht="21.95" customHeight="1" x14ac:dyDescent="0.25">
      <c r="A927" s="1400"/>
      <c r="B927" s="1065" t="s">
        <v>9320</v>
      </c>
      <c r="C927" s="903" t="s">
        <v>9322</v>
      </c>
      <c r="D927" s="900" t="s">
        <v>215</v>
      </c>
      <c r="E927" s="903" t="s">
        <v>1917</v>
      </c>
      <c r="F927" s="900" t="s">
        <v>1711</v>
      </c>
      <c r="G927" s="900" t="s">
        <v>53</v>
      </c>
      <c r="H927" s="900" t="s">
        <v>201</v>
      </c>
      <c r="I927" s="900" t="s">
        <v>267</v>
      </c>
      <c r="J927" s="1073" t="s">
        <v>12659</v>
      </c>
      <c r="K927" s="1073" t="s">
        <v>12660</v>
      </c>
      <c r="L927" s="1066">
        <v>1740239.59</v>
      </c>
    </row>
    <row r="928" spans="1:12" s="651" customFormat="1" ht="21.95" customHeight="1" x14ac:dyDescent="0.25">
      <c r="A928" s="1400"/>
      <c r="B928" s="1067" t="s">
        <v>9320</v>
      </c>
      <c r="C928" s="702" t="s">
        <v>9322</v>
      </c>
      <c r="D928" s="899" t="s">
        <v>215</v>
      </c>
      <c r="E928" s="702" t="s">
        <v>1917</v>
      </c>
      <c r="F928" s="899" t="s">
        <v>1711</v>
      </c>
      <c r="G928" s="899" t="s">
        <v>53</v>
      </c>
      <c r="H928" s="899" t="s">
        <v>201</v>
      </c>
      <c r="I928" s="899" t="s">
        <v>268</v>
      </c>
      <c r="J928" s="1074" t="s">
        <v>12670</v>
      </c>
      <c r="K928" s="1074" t="s">
        <v>12671</v>
      </c>
      <c r="L928" s="1068">
        <v>2340291.2400000002</v>
      </c>
    </row>
    <row r="929" spans="1:12" s="651" customFormat="1" ht="21.95" customHeight="1" x14ac:dyDescent="0.25">
      <c r="A929" s="1400"/>
      <c r="B929" s="1065" t="s">
        <v>9320</v>
      </c>
      <c r="C929" s="903" t="s">
        <v>9322</v>
      </c>
      <c r="D929" s="900" t="s">
        <v>215</v>
      </c>
      <c r="E929" s="903" t="s">
        <v>1917</v>
      </c>
      <c r="F929" s="900" t="s">
        <v>1711</v>
      </c>
      <c r="G929" s="900" t="s">
        <v>53</v>
      </c>
      <c r="H929" s="900" t="s">
        <v>201</v>
      </c>
      <c r="I929" s="900" t="s">
        <v>268</v>
      </c>
      <c r="J929" s="1073" t="s">
        <v>12670</v>
      </c>
      <c r="K929" s="1073" t="s">
        <v>12672</v>
      </c>
      <c r="L929" s="1066">
        <v>1795248.94</v>
      </c>
    </row>
    <row r="930" spans="1:12" s="651" customFormat="1" ht="21.95" customHeight="1" x14ac:dyDescent="0.25">
      <c r="A930" s="1400"/>
      <c r="B930" s="1067" t="s">
        <v>9320</v>
      </c>
      <c r="C930" s="702" t="s">
        <v>9323</v>
      </c>
      <c r="D930" s="899" t="s">
        <v>215</v>
      </c>
      <c r="E930" s="702" t="s">
        <v>1918</v>
      </c>
      <c r="F930" s="899" t="s">
        <v>1711</v>
      </c>
      <c r="G930" s="899" t="s">
        <v>53</v>
      </c>
      <c r="H930" s="899" t="s">
        <v>201</v>
      </c>
      <c r="I930" s="899" t="s">
        <v>267</v>
      </c>
      <c r="J930" s="1074" t="s">
        <v>12659</v>
      </c>
      <c r="K930" s="1074" t="s">
        <v>12660</v>
      </c>
      <c r="L930" s="1068">
        <v>1740239.59</v>
      </c>
    </row>
    <row r="931" spans="1:12" s="651" customFormat="1" ht="21.95" customHeight="1" x14ac:dyDescent="0.25">
      <c r="A931" s="1400"/>
      <c r="B931" s="1065" t="s">
        <v>9320</v>
      </c>
      <c r="C931" s="903" t="s">
        <v>9323</v>
      </c>
      <c r="D931" s="900" t="s">
        <v>215</v>
      </c>
      <c r="E931" s="903" t="s">
        <v>1918</v>
      </c>
      <c r="F931" s="900" t="s">
        <v>1711</v>
      </c>
      <c r="G931" s="900" t="s">
        <v>53</v>
      </c>
      <c r="H931" s="900" t="s">
        <v>201</v>
      </c>
      <c r="I931" s="900" t="s">
        <v>268</v>
      </c>
      <c r="J931" s="1073" t="s">
        <v>12670</v>
      </c>
      <c r="K931" s="1073" t="s">
        <v>12671</v>
      </c>
      <c r="L931" s="1066">
        <v>2340291.2400000002</v>
      </c>
    </row>
    <row r="932" spans="1:12" s="651" customFormat="1" ht="21.95" customHeight="1" x14ac:dyDescent="0.25">
      <c r="A932" s="1400"/>
      <c r="B932" s="1067" t="s">
        <v>9320</v>
      </c>
      <c r="C932" s="702" t="s">
        <v>9323</v>
      </c>
      <c r="D932" s="899" t="s">
        <v>215</v>
      </c>
      <c r="E932" s="702" t="s">
        <v>1918</v>
      </c>
      <c r="F932" s="899" t="s">
        <v>1711</v>
      </c>
      <c r="G932" s="899" t="s">
        <v>53</v>
      </c>
      <c r="H932" s="899" t="s">
        <v>201</v>
      </c>
      <c r="I932" s="899" t="s">
        <v>268</v>
      </c>
      <c r="J932" s="1074" t="s">
        <v>12670</v>
      </c>
      <c r="K932" s="1074" t="s">
        <v>12672</v>
      </c>
      <c r="L932" s="1068">
        <v>1795248.94</v>
      </c>
    </row>
    <row r="933" spans="1:12" s="651" customFormat="1" ht="21.95" customHeight="1" x14ac:dyDescent="0.25">
      <c r="A933" s="1400"/>
      <c r="B933" s="1065" t="s">
        <v>9320</v>
      </c>
      <c r="C933" s="903" t="s">
        <v>9324</v>
      </c>
      <c r="D933" s="900" t="s">
        <v>215</v>
      </c>
      <c r="E933" s="903" t="s">
        <v>1919</v>
      </c>
      <c r="F933" s="900" t="s">
        <v>1711</v>
      </c>
      <c r="G933" s="900" t="s">
        <v>53</v>
      </c>
      <c r="H933" s="900" t="s">
        <v>201</v>
      </c>
      <c r="I933" s="900" t="s">
        <v>267</v>
      </c>
      <c r="J933" s="1073" t="s">
        <v>12659</v>
      </c>
      <c r="K933" s="1073" t="s">
        <v>12660</v>
      </c>
      <c r="L933" s="1066">
        <v>1740239.59</v>
      </c>
    </row>
    <row r="934" spans="1:12" s="651" customFormat="1" ht="21.95" customHeight="1" x14ac:dyDescent="0.25">
      <c r="A934" s="1400"/>
      <c r="B934" s="1067" t="s">
        <v>9320</v>
      </c>
      <c r="C934" s="702" t="s">
        <v>9324</v>
      </c>
      <c r="D934" s="899" t="s">
        <v>215</v>
      </c>
      <c r="E934" s="702" t="s">
        <v>1919</v>
      </c>
      <c r="F934" s="899" t="s">
        <v>1711</v>
      </c>
      <c r="G934" s="899" t="s">
        <v>53</v>
      </c>
      <c r="H934" s="899" t="s">
        <v>201</v>
      </c>
      <c r="I934" s="899" t="s">
        <v>268</v>
      </c>
      <c r="J934" s="1074" t="s">
        <v>12670</v>
      </c>
      <c r="K934" s="1074" t="s">
        <v>12671</v>
      </c>
      <c r="L934" s="1068">
        <v>2340291.2400000002</v>
      </c>
    </row>
    <row r="935" spans="1:12" s="651" customFormat="1" ht="21.95" customHeight="1" x14ac:dyDescent="0.25">
      <c r="A935" s="1400"/>
      <c r="B935" s="1065" t="s">
        <v>9320</v>
      </c>
      <c r="C935" s="903" t="s">
        <v>9325</v>
      </c>
      <c r="D935" s="900" t="s">
        <v>215</v>
      </c>
      <c r="E935" s="903" t="s">
        <v>1920</v>
      </c>
      <c r="F935" s="900" t="s">
        <v>1711</v>
      </c>
      <c r="G935" s="900" t="s">
        <v>53</v>
      </c>
      <c r="H935" s="900" t="s">
        <v>201</v>
      </c>
      <c r="I935" s="900" t="s">
        <v>267</v>
      </c>
      <c r="J935" s="1073" t="s">
        <v>12659</v>
      </c>
      <c r="K935" s="1073" t="s">
        <v>12660</v>
      </c>
      <c r="L935" s="1066">
        <v>696097.08</v>
      </c>
    </row>
    <row r="936" spans="1:12" s="651" customFormat="1" ht="21.95" customHeight="1" x14ac:dyDescent="0.25">
      <c r="A936" s="1400"/>
      <c r="B936" s="1067" t="s">
        <v>9320</v>
      </c>
      <c r="C936" s="702" t="s">
        <v>9325</v>
      </c>
      <c r="D936" s="899" t="s">
        <v>215</v>
      </c>
      <c r="E936" s="702" t="s">
        <v>1920</v>
      </c>
      <c r="F936" s="899" t="s">
        <v>1711</v>
      </c>
      <c r="G936" s="899" t="s">
        <v>53</v>
      </c>
      <c r="H936" s="899" t="s">
        <v>201</v>
      </c>
      <c r="I936" s="899" t="s">
        <v>268</v>
      </c>
      <c r="J936" s="1074" t="s">
        <v>12670</v>
      </c>
      <c r="K936" s="1074" t="s">
        <v>12671</v>
      </c>
      <c r="L936" s="1068">
        <v>936118.17</v>
      </c>
    </row>
    <row r="937" spans="1:12" s="651" customFormat="1" ht="21.95" customHeight="1" x14ac:dyDescent="0.25">
      <c r="A937" s="1400"/>
      <c r="B937" s="1065" t="s">
        <v>9320</v>
      </c>
      <c r="C937" s="903" t="s">
        <v>9325</v>
      </c>
      <c r="D937" s="900" t="s">
        <v>215</v>
      </c>
      <c r="E937" s="903" t="s">
        <v>1920</v>
      </c>
      <c r="F937" s="900" t="s">
        <v>1711</v>
      </c>
      <c r="G937" s="900" t="s">
        <v>53</v>
      </c>
      <c r="H937" s="900" t="s">
        <v>201</v>
      </c>
      <c r="I937" s="900" t="s">
        <v>268</v>
      </c>
      <c r="J937" s="1073" t="s">
        <v>12670</v>
      </c>
      <c r="K937" s="1073" t="s">
        <v>12672</v>
      </c>
      <c r="L937" s="1066">
        <v>718100.86</v>
      </c>
    </row>
    <row r="938" spans="1:12" s="651" customFormat="1" ht="21.95" customHeight="1" x14ac:dyDescent="0.25">
      <c r="A938" s="1400"/>
      <c r="B938" s="1067" t="s">
        <v>9320</v>
      </c>
      <c r="C938" s="702" t="s">
        <v>9326</v>
      </c>
      <c r="D938" s="899" t="s">
        <v>215</v>
      </c>
      <c r="E938" s="702" t="s">
        <v>1921</v>
      </c>
      <c r="F938" s="899" t="s">
        <v>1711</v>
      </c>
      <c r="G938" s="899" t="s">
        <v>53</v>
      </c>
      <c r="H938" s="899" t="s">
        <v>201</v>
      </c>
      <c r="I938" s="899" t="s">
        <v>267</v>
      </c>
      <c r="J938" s="1074" t="s">
        <v>12659</v>
      </c>
      <c r="K938" s="1074" t="s">
        <v>12660</v>
      </c>
      <c r="L938" s="1068">
        <v>232032.36</v>
      </c>
    </row>
    <row r="939" spans="1:12" s="651" customFormat="1" ht="21.95" customHeight="1" x14ac:dyDescent="0.25">
      <c r="A939" s="1400"/>
      <c r="B939" s="1065" t="s">
        <v>9320</v>
      </c>
      <c r="C939" s="903" t="s">
        <v>9326</v>
      </c>
      <c r="D939" s="900" t="s">
        <v>215</v>
      </c>
      <c r="E939" s="903" t="s">
        <v>1921</v>
      </c>
      <c r="F939" s="900" t="s">
        <v>1711</v>
      </c>
      <c r="G939" s="900" t="s">
        <v>53</v>
      </c>
      <c r="H939" s="900" t="s">
        <v>201</v>
      </c>
      <c r="I939" s="900" t="s">
        <v>268</v>
      </c>
      <c r="J939" s="1073" t="s">
        <v>12670</v>
      </c>
      <c r="K939" s="1073" t="s">
        <v>12671</v>
      </c>
      <c r="L939" s="1066">
        <v>312039.39</v>
      </c>
    </row>
    <row r="940" spans="1:12" s="651" customFormat="1" ht="21.95" customHeight="1" x14ac:dyDescent="0.25">
      <c r="A940" s="1400"/>
      <c r="B940" s="1067" t="s">
        <v>9320</v>
      </c>
      <c r="C940" s="702" t="s">
        <v>9326</v>
      </c>
      <c r="D940" s="899" t="s">
        <v>215</v>
      </c>
      <c r="E940" s="702" t="s">
        <v>1921</v>
      </c>
      <c r="F940" s="899" t="s">
        <v>1711</v>
      </c>
      <c r="G940" s="899" t="s">
        <v>53</v>
      </c>
      <c r="H940" s="899" t="s">
        <v>201</v>
      </c>
      <c r="I940" s="899" t="s">
        <v>268</v>
      </c>
      <c r="J940" s="1074" t="s">
        <v>12670</v>
      </c>
      <c r="K940" s="1074" t="s">
        <v>12672</v>
      </c>
      <c r="L940" s="1068">
        <v>239366.95</v>
      </c>
    </row>
    <row r="941" spans="1:12" s="651" customFormat="1" ht="21.95" customHeight="1" x14ac:dyDescent="0.25">
      <c r="A941" s="1400"/>
      <c r="B941" s="1065" t="s">
        <v>9320</v>
      </c>
      <c r="C941" s="903" t="s">
        <v>9327</v>
      </c>
      <c r="D941" s="900" t="s">
        <v>215</v>
      </c>
      <c r="E941" s="903" t="s">
        <v>1922</v>
      </c>
      <c r="F941" s="900" t="s">
        <v>1711</v>
      </c>
      <c r="G941" s="900" t="s">
        <v>53</v>
      </c>
      <c r="H941" s="900" t="s">
        <v>201</v>
      </c>
      <c r="I941" s="900" t="s">
        <v>267</v>
      </c>
      <c r="J941" s="1073" t="s">
        <v>12659</v>
      </c>
      <c r="K941" s="1073" t="s">
        <v>12660</v>
      </c>
      <c r="L941" s="1066">
        <v>696097.08</v>
      </c>
    </row>
    <row r="942" spans="1:12" s="651" customFormat="1" ht="21.95" customHeight="1" x14ac:dyDescent="0.25">
      <c r="A942" s="1400"/>
      <c r="B942" s="1067" t="s">
        <v>9320</v>
      </c>
      <c r="C942" s="702" t="s">
        <v>9327</v>
      </c>
      <c r="D942" s="899" t="s">
        <v>215</v>
      </c>
      <c r="E942" s="702" t="s">
        <v>1922</v>
      </c>
      <c r="F942" s="899" t="s">
        <v>1711</v>
      </c>
      <c r="G942" s="899" t="s">
        <v>53</v>
      </c>
      <c r="H942" s="899" t="s">
        <v>201</v>
      </c>
      <c r="I942" s="899" t="s">
        <v>268</v>
      </c>
      <c r="J942" s="1074" t="s">
        <v>12670</v>
      </c>
      <c r="K942" s="1074" t="s">
        <v>12671</v>
      </c>
      <c r="L942" s="1068">
        <v>936118.17</v>
      </c>
    </row>
    <row r="943" spans="1:12" s="651" customFormat="1" ht="21.95" customHeight="1" x14ac:dyDescent="0.25">
      <c r="A943" s="1400"/>
      <c r="B943" s="1065" t="s">
        <v>9320</v>
      </c>
      <c r="C943" s="903" t="s">
        <v>9327</v>
      </c>
      <c r="D943" s="900" t="s">
        <v>215</v>
      </c>
      <c r="E943" s="903" t="s">
        <v>1922</v>
      </c>
      <c r="F943" s="900" t="s">
        <v>1711</v>
      </c>
      <c r="G943" s="900" t="s">
        <v>53</v>
      </c>
      <c r="H943" s="900" t="s">
        <v>201</v>
      </c>
      <c r="I943" s="900" t="s">
        <v>268</v>
      </c>
      <c r="J943" s="1073" t="s">
        <v>12670</v>
      </c>
      <c r="K943" s="1073" t="s">
        <v>12672</v>
      </c>
      <c r="L943" s="1066">
        <v>718100.86</v>
      </c>
    </row>
    <row r="944" spans="1:12" s="651" customFormat="1" ht="21.95" customHeight="1" x14ac:dyDescent="0.25">
      <c r="A944" s="1400"/>
      <c r="B944" s="1067" t="s">
        <v>9320</v>
      </c>
      <c r="C944" s="702" t="s">
        <v>9328</v>
      </c>
      <c r="D944" s="899" t="s">
        <v>215</v>
      </c>
      <c r="E944" s="702" t="s">
        <v>1923</v>
      </c>
      <c r="F944" s="899" t="s">
        <v>1711</v>
      </c>
      <c r="G944" s="899" t="s">
        <v>53</v>
      </c>
      <c r="H944" s="899" t="s">
        <v>273</v>
      </c>
      <c r="I944" s="899" t="s">
        <v>274</v>
      </c>
      <c r="J944" s="1074" t="s">
        <v>13018</v>
      </c>
      <c r="K944" s="1074" t="s">
        <v>13019</v>
      </c>
      <c r="L944" s="1068">
        <v>9172.48</v>
      </c>
    </row>
    <row r="945" spans="1:12" s="651" customFormat="1" ht="21.95" customHeight="1" x14ac:dyDescent="0.25">
      <c r="A945" s="1400"/>
      <c r="B945" s="1065" t="s">
        <v>9320</v>
      </c>
      <c r="C945" s="903" t="s">
        <v>9328</v>
      </c>
      <c r="D945" s="900" t="s">
        <v>215</v>
      </c>
      <c r="E945" s="903" t="s">
        <v>1923</v>
      </c>
      <c r="F945" s="900" t="s">
        <v>1711</v>
      </c>
      <c r="G945" s="900" t="s">
        <v>53</v>
      </c>
      <c r="H945" s="900" t="s">
        <v>273</v>
      </c>
      <c r="I945" s="900" t="s">
        <v>274</v>
      </c>
      <c r="J945" s="1073" t="s">
        <v>13020</v>
      </c>
      <c r="K945" s="1073" t="s">
        <v>13021</v>
      </c>
      <c r="L945" s="1066">
        <v>9160.0499999999993</v>
      </c>
    </row>
    <row r="946" spans="1:12" s="651" customFormat="1" ht="21.95" customHeight="1" x14ac:dyDescent="0.25">
      <c r="A946" s="1400"/>
      <c r="B946" s="1067" t="s">
        <v>9320</v>
      </c>
      <c r="C946" s="702" t="s">
        <v>9328</v>
      </c>
      <c r="D946" s="899" t="s">
        <v>215</v>
      </c>
      <c r="E946" s="702" t="s">
        <v>1923</v>
      </c>
      <c r="F946" s="899" t="s">
        <v>1711</v>
      </c>
      <c r="G946" s="899" t="s">
        <v>53</v>
      </c>
      <c r="H946" s="899" t="s">
        <v>201</v>
      </c>
      <c r="I946" s="899" t="s">
        <v>267</v>
      </c>
      <c r="J946" s="1074" t="s">
        <v>12659</v>
      </c>
      <c r="K946" s="1074" t="s">
        <v>12660</v>
      </c>
      <c r="L946" s="1068">
        <v>1445130.24</v>
      </c>
    </row>
    <row r="947" spans="1:12" s="651" customFormat="1" ht="21.95" customHeight="1" x14ac:dyDescent="0.25">
      <c r="A947" s="1400"/>
      <c r="B947" s="1065" t="s">
        <v>9320</v>
      </c>
      <c r="C947" s="903" t="s">
        <v>9329</v>
      </c>
      <c r="D947" s="900" t="s">
        <v>215</v>
      </c>
      <c r="E947" s="903" t="s">
        <v>1917</v>
      </c>
      <c r="F947" s="900" t="s">
        <v>1711</v>
      </c>
      <c r="G947" s="900" t="s">
        <v>53</v>
      </c>
      <c r="H947" s="900" t="s">
        <v>201</v>
      </c>
      <c r="I947" s="900" t="s">
        <v>267</v>
      </c>
      <c r="J947" s="1073" t="s">
        <v>12659</v>
      </c>
      <c r="K947" s="1073" t="s">
        <v>12660</v>
      </c>
      <c r="L947" s="1066">
        <v>372818.89</v>
      </c>
    </row>
    <row r="948" spans="1:12" s="651" customFormat="1" ht="21.95" customHeight="1" x14ac:dyDescent="0.25">
      <c r="A948" s="1400"/>
      <c r="B948" s="1067" t="s">
        <v>9320</v>
      </c>
      <c r="C948" s="702" t="s">
        <v>9329</v>
      </c>
      <c r="D948" s="899" t="s">
        <v>215</v>
      </c>
      <c r="E948" s="702" t="s">
        <v>1917</v>
      </c>
      <c r="F948" s="899" t="s">
        <v>1711</v>
      </c>
      <c r="G948" s="899" t="s">
        <v>53</v>
      </c>
      <c r="H948" s="899" t="s">
        <v>201</v>
      </c>
      <c r="I948" s="899" t="s">
        <v>268</v>
      </c>
      <c r="J948" s="1074" t="s">
        <v>12670</v>
      </c>
      <c r="K948" s="1074" t="s">
        <v>12671</v>
      </c>
      <c r="L948" s="1068">
        <v>501370.49</v>
      </c>
    </row>
    <row r="949" spans="1:12" s="651" customFormat="1" ht="21.95" customHeight="1" x14ac:dyDescent="0.25">
      <c r="A949" s="1400"/>
      <c r="B949" s="1065" t="s">
        <v>9320</v>
      </c>
      <c r="C949" s="903" t="s">
        <v>9329</v>
      </c>
      <c r="D949" s="900" t="s">
        <v>215</v>
      </c>
      <c r="E949" s="903" t="s">
        <v>1917</v>
      </c>
      <c r="F949" s="900" t="s">
        <v>1711</v>
      </c>
      <c r="G949" s="900" t="s">
        <v>53</v>
      </c>
      <c r="H949" s="900" t="s">
        <v>273</v>
      </c>
      <c r="I949" s="900" t="s">
        <v>274</v>
      </c>
      <c r="J949" s="1073" t="s">
        <v>13022</v>
      </c>
      <c r="K949" s="1073" t="s">
        <v>13023</v>
      </c>
      <c r="L949" s="1066">
        <v>48155.360000000001</v>
      </c>
    </row>
    <row r="950" spans="1:12" s="651" customFormat="1" ht="21.95" customHeight="1" x14ac:dyDescent="0.25">
      <c r="A950" s="1400"/>
      <c r="B950" s="1067" t="s">
        <v>9320</v>
      </c>
      <c r="C950" s="702" t="s">
        <v>9329</v>
      </c>
      <c r="D950" s="899" t="s">
        <v>215</v>
      </c>
      <c r="E950" s="702" t="s">
        <v>1917</v>
      </c>
      <c r="F950" s="899" t="s">
        <v>1711</v>
      </c>
      <c r="G950" s="899" t="s">
        <v>53</v>
      </c>
      <c r="H950" s="899" t="s">
        <v>218</v>
      </c>
      <c r="I950" s="899" t="s">
        <v>306</v>
      </c>
      <c r="J950" s="1074" t="s">
        <v>13024</v>
      </c>
      <c r="K950" s="1074" t="s">
        <v>13025</v>
      </c>
      <c r="L950" s="1068">
        <v>43062.93</v>
      </c>
    </row>
    <row r="951" spans="1:12" s="651" customFormat="1" ht="21.95" customHeight="1" x14ac:dyDescent="0.25">
      <c r="A951" s="1400"/>
      <c r="B951" s="1065" t="s">
        <v>9320</v>
      </c>
      <c r="C951" s="903" t="s">
        <v>9330</v>
      </c>
      <c r="D951" s="900" t="s">
        <v>215</v>
      </c>
      <c r="E951" s="903" t="s">
        <v>1918</v>
      </c>
      <c r="F951" s="900" t="s">
        <v>1711</v>
      </c>
      <c r="G951" s="900" t="s">
        <v>53</v>
      </c>
      <c r="H951" s="900" t="s">
        <v>218</v>
      </c>
      <c r="I951" s="900" t="s">
        <v>306</v>
      </c>
      <c r="J951" s="1073" t="s">
        <v>13024</v>
      </c>
      <c r="K951" s="1073" t="s">
        <v>13025</v>
      </c>
      <c r="L951" s="1066">
        <v>43062.93</v>
      </c>
    </row>
    <row r="952" spans="1:12" s="651" customFormat="1" ht="21.95" customHeight="1" x14ac:dyDescent="0.25">
      <c r="A952" s="1400"/>
      <c r="B952" s="1067" t="s">
        <v>9320</v>
      </c>
      <c r="C952" s="702" t="s">
        <v>9330</v>
      </c>
      <c r="D952" s="899" t="s">
        <v>215</v>
      </c>
      <c r="E952" s="702" t="s">
        <v>1918</v>
      </c>
      <c r="F952" s="899" t="s">
        <v>1711</v>
      </c>
      <c r="G952" s="899" t="s">
        <v>53</v>
      </c>
      <c r="H952" s="899" t="s">
        <v>273</v>
      </c>
      <c r="I952" s="899" t="s">
        <v>274</v>
      </c>
      <c r="J952" s="1074" t="s">
        <v>13026</v>
      </c>
      <c r="K952" s="1074" t="s">
        <v>13027</v>
      </c>
      <c r="L952" s="1068">
        <v>34164.720000000001</v>
      </c>
    </row>
    <row r="953" spans="1:12" s="651" customFormat="1" ht="21.95" customHeight="1" x14ac:dyDescent="0.25">
      <c r="A953" s="1400"/>
      <c r="B953" s="1065" t="s">
        <v>9320</v>
      </c>
      <c r="C953" s="903" t="s">
        <v>9330</v>
      </c>
      <c r="D953" s="900" t="s">
        <v>215</v>
      </c>
      <c r="E953" s="903" t="s">
        <v>1918</v>
      </c>
      <c r="F953" s="900" t="s">
        <v>1711</v>
      </c>
      <c r="G953" s="900" t="s">
        <v>53</v>
      </c>
      <c r="H953" s="900" t="s">
        <v>201</v>
      </c>
      <c r="I953" s="900" t="s">
        <v>267</v>
      </c>
      <c r="J953" s="1073" t="s">
        <v>12659</v>
      </c>
      <c r="K953" s="1073" t="s">
        <v>12660</v>
      </c>
      <c r="L953" s="1066">
        <v>372818.89</v>
      </c>
    </row>
    <row r="954" spans="1:12" s="651" customFormat="1" ht="21.95" customHeight="1" x14ac:dyDescent="0.25">
      <c r="A954" s="1400"/>
      <c r="B954" s="1067" t="s">
        <v>9320</v>
      </c>
      <c r="C954" s="702" t="s">
        <v>9330</v>
      </c>
      <c r="D954" s="899" t="s">
        <v>215</v>
      </c>
      <c r="E954" s="702" t="s">
        <v>1918</v>
      </c>
      <c r="F954" s="899" t="s">
        <v>1711</v>
      </c>
      <c r="G954" s="899" t="s">
        <v>53</v>
      </c>
      <c r="H954" s="899" t="s">
        <v>201</v>
      </c>
      <c r="I954" s="899" t="s">
        <v>268</v>
      </c>
      <c r="J954" s="1074" t="s">
        <v>12670</v>
      </c>
      <c r="K954" s="1074" t="s">
        <v>12671</v>
      </c>
      <c r="L954" s="1068">
        <v>501370.49</v>
      </c>
    </row>
    <row r="955" spans="1:12" s="651" customFormat="1" ht="21.95" customHeight="1" x14ac:dyDescent="0.25">
      <c r="A955" s="1400"/>
      <c r="B955" s="1065" t="s">
        <v>9320</v>
      </c>
      <c r="C955" s="903" t="s">
        <v>9331</v>
      </c>
      <c r="D955" s="900" t="s">
        <v>215</v>
      </c>
      <c r="E955" s="903" t="s">
        <v>1919</v>
      </c>
      <c r="F955" s="900" t="s">
        <v>1711</v>
      </c>
      <c r="G955" s="900" t="s">
        <v>53</v>
      </c>
      <c r="H955" s="900" t="s">
        <v>201</v>
      </c>
      <c r="I955" s="900" t="s">
        <v>267</v>
      </c>
      <c r="J955" s="1073" t="s">
        <v>12659</v>
      </c>
      <c r="K955" s="1073" t="s">
        <v>12660</v>
      </c>
      <c r="L955" s="1066">
        <v>372818.89</v>
      </c>
    </row>
    <row r="956" spans="1:12" s="651" customFormat="1" ht="21.95" customHeight="1" x14ac:dyDescent="0.25">
      <c r="A956" s="1400"/>
      <c r="B956" s="1067" t="s">
        <v>9320</v>
      </c>
      <c r="C956" s="702" t="s">
        <v>9331</v>
      </c>
      <c r="D956" s="899" t="s">
        <v>215</v>
      </c>
      <c r="E956" s="702" t="s">
        <v>1919</v>
      </c>
      <c r="F956" s="899" t="s">
        <v>1711</v>
      </c>
      <c r="G956" s="899" t="s">
        <v>53</v>
      </c>
      <c r="H956" s="899" t="s">
        <v>273</v>
      </c>
      <c r="I956" s="899" t="s">
        <v>274</v>
      </c>
      <c r="J956" s="1074" t="s">
        <v>13028</v>
      </c>
      <c r="K956" s="1074" t="s">
        <v>13029</v>
      </c>
      <c r="L956" s="1068">
        <v>36647.71</v>
      </c>
    </row>
    <row r="957" spans="1:12" s="651" customFormat="1" ht="21.95" customHeight="1" x14ac:dyDescent="0.25">
      <c r="A957" s="1400"/>
      <c r="B957" s="1065" t="s">
        <v>9320</v>
      </c>
      <c r="C957" s="903" t="s">
        <v>9331</v>
      </c>
      <c r="D957" s="900" t="s">
        <v>215</v>
      </c>
      <c r="E957" s="903" t="s">
        <v>1919</v>
      </c>
      <c r="F957" s="900" t="s">
        <v>1711</v>
      </c>
      <c r="G957" s="900" t="s">
        <v>53</v>
      </c>
      <c r="H957" s="900" t="s">
        <v>218</v>
      </c>
      <c r="I957" s="900" t="s">
        <v>306</v>
      </c>
      <c r="J957" s="1073" t="s">
        <v>13024</v>
      </c>
      <c r="K957" s="1073" t="s">
        <v>13025</v>
      </c>
      <c r="L957" s="1066">
        <v>43062.93</v>
      </c>
    </row>
    <row r="958" spans="1:12" s="651" customFormat="1" ht="21.95" customHeight="1" x14ac:dyDescent="0.25">
      <c r="A958" s="1400"/>
      <c r="B958" s="1067" t="s">
        <v>9320</v>
      </c>
      <c r="C958" s="702" t="s">
        <v>9332</v>
      </c>
      <c r="D958" s="899" t="s">
        <v>215</v>
      </c>
      <c r="E958" s="702" t="s">
        <v>1920</v>
      </c>
      <c r="F958" s="899" t="s">
        <v>1711</v>
      </c>
      <c r="G958" s="899" t="s">
        <v>53</v>
      </c>
      <c r="H958" s="899" t="s">
        <v>218</v>
      </c>
      <c r="I958" s="899" t="s">
        <v>306</v>
      </c>
      <c r="J958" s="1074" t="s">
        <v>13030</v>
      </c>
      <c r="K958" s="1074" t="s">
        <v>13031</v>
      </c>
      <c r="L958" s="1068">
        <v>37509.31</v>
      </c>
    </row>
    <row r="959" spans="1:12" s="651" customFormat="1" ht="21.95" customHeight="1" x14ac:dyDescent="0.25">
      <c r="A959" s="1400"/>
      <c r="B959" s="1065" t="s">
        <v>9320</v>
      </c>
      <c r="C959" s="903" t="s">
        <v>9332</v>
      </c>
      <c r="D959" s="900" t="s">
        <v>215</v>
      </c>
      <c r="E959" s="903" t="s">
        <v>1920</v>
      </c>
      <c r="F959" s="900" t="s">
        <v>1711</v>
      </c>
      <c r="G959" s="900" t="s">
        <v>53</v>
      </c>
      <c r="H959" s="900" t="s">
        <v>273</v>
      </c>
      <c r="I959" s="900" t="s">
        <v>275</v>
      </c>
      <c r="J959" s="1073" t="s">
        <v>12619</v>
      </c>
      <c r="K959" s="1073" t="s">
        <v>13032</v>
      </c>
      <c r="L959" s="1066">
        <v>12506.17</v>
      </c>
    </row>
    <row r="960" spans="1:12" s="651" customFormat="1" ht="21.95" customHeight="1" x14ac:dyDescent="0.25">
      <c r="A960" s="1400"/>
      <c r="B960" s="1067" t="s">
        <v>9320</v>
      </c>
      <c r="C960" s="702" t="s">
        <v>9332</v>
      </c>
      <c r="D960" s="899" t="s">
        <v>215</v>
      </c>
      <c r="E960" s="702" t="s">
        <v>1920</v>
      </c>
      <c r="F960" s="899" t="s">
        <v>1711</v>
      </c>
      <c r="G960" s="899" t="s">
        <v>53</v>
      </c>
      <c r="H960" s="899" t="s">
        <v>201</v>
      </c>
      <c r="I960" s="899" t="s">
        <v>267</v>
      </c>
      <c r="J960" s="1074" t="s">
        <v>12659</v>
      </c>
      <c r="K960" s="1074" t="s">
        <v>12660</v>
      </c>
      <c r="L960" s="1068">
        <v>225870.06</v>
      </c>
    </row>
    <row r="961" spans="1:12" s="651" customFormat="1" ht="21.95" customHeight="1" x14ac:dyDescent="0.25">
      <c r="A961" s="1400"/>
      <c r="B961" s="1065" t="s">
        <v>9320</v>
      </c>
      <c r="C961" s="903" t="s">
        <v>9333</v>
      </c>
      <c r="D961" s="900" t="s">
        <v>215</v>
      </c>
      <c r="E961" s="903" t="s">
        <v>1922</v>
      </c>
      <c r="F961" s="900" t="s">
        <v>1711</v>
      </c>
      <c r="G961" s="900" t="s">
        <v>53</v>
      </c>
      <c r="H961" s="900" t="s">
        <v>201</v>
      </c>
      <c r="I961" s="900" t="s">
        <v>267</v>
      </c>
      <c r="J961" s="1073" t="s">
        <v>12659</v>
      </c>
      <c r="K961" s="1073" t="s">
        <v>12660</v>
      </c>
      <c r="L961" s="1066">
        <v>349068.59</v>
      </c>
    </row>
    <row r="962" spans="1:12" s="651" customFormat="1" ht="21.95" customHeight="1" x14ac:dyDescent="0.25">
      <c r="A962" s="1400"/>
      <c r="B962" s="1067" t="s">
        <v>9320</v>
      </c>
      <c r="C962" s="702" t="s">
        <v>9333</v>
      </c>
      <c r="D962" s="899" t="s">
        <v>215</v>
      </c>
      <c r="E962" s="702" t="s">
        <v>1922</v>
      </c>
      <c r="F962" s="899" t="s">
        <v>1711</v>
      </c>
      <c r="G962" s="899" t="s">
        <v>53</v>
      </c>
      <c r="H962" s="899" t="s">
        <v>201</v>
      </c>
      <c r="I962" s="899" t="s">
        <v>268</v>
      </c>
      <c r="J962" s="1074" t="s">
        <v>12670</v>
      </c>
      <c r="K962" s="1074" t="s">
        <v>12671</v>
      </c>
      <c r="L962" s="1068">
        <v>469430.85</v>
      </c>
    </row>
    <row r="963" spans="1:12" s="651" customFormat="1" ht="21.95" customHeight="1" x14ac:dyDescent="0.25">
      <c r="A963" s="1400"/>
      <c r="B963" s="1065" t="s">
        <v>9320</v>
      </c>
      <c r="C963" s="903" t="s">
        <v>9333</v>
      </c>
      <c r="D963" s="900" t="s">
        <v>215</v>
      </c>
      <c r="E963" s="903" t="s">
        <v>1922</v>
      </c>
      <c r="F963" s="900" t="s">
        <v>1711</v>
      </c>
      <c r="G963" s="900" t="s">
        <v>53</v>
      </c>
      <c r="H963" s="900" t="s">
        <v>218</v>
      </c>
      <c r="I963" s="900" t="s">
        <v>306</v>
      </c>
      <c r="J963" s="1073" t="s">
        <v>13030</v>
      </c>
      <c r="K963" s="1073" t="s">
        <v>13031</v>
      </c>
      <c r="L963" s="1066">
        <v>37509.31</v>
      </c>
    </row>
    <row r="964" spans="1:12" s="651" customFormat="1" ht="21.95" customHeight="1" x14ac:dyDescent="0.25">
      <c r="A964" s="1400"/>
      <c r="B964" s="1067" t="s">
        <v>9320</v>
      </c>
      <c r="C964" s="702" t="s">
        <v>9333</v>
      </c>
      <c r="D964" s="899" t="s">
        <v>215</v>
      </c>
      <c r="E964" s="702" t="s">
        <v>1922</v>
      </c>
      <c r="F964" s="899" t="s">
        <v>1711</v>
      </c>
      <c r="G964" s="899" t="s">
        <v>53</v>
      </c>
      <c r="H964" s="899" t="s">
        <v>273</v>
      </c>
      <c r="I964" s="899" t="s">
        <v>274</v>
      </c>
      <c r="J964" s="1074" t="s">
        <v>13022</v>
      </c>
      <c r="K964" s="1074" t="s">
        <v>13033</v>
      </c>
      <c r="L964" s="1068">
        <v>35360.75</v>
      </c>
    </row>
    <row r="965" spans="1:12" s="651" customFormat="1" ht="21.95" customHeight="1" x14ac:dyDescent="0.25">
      <c r="A965" s="1400"/>
      <c r="B965" s="1065" t="s">
        <v>9320</v>
      </c>
      <c r="C965" s="903" t="s">
        <v>9334</v>
      </c>
      <c r="D965" s="900" t="s">
        <v>215</v>
      </c>
      <c r="E965" s="903" t="s">
        <v>1917</v>
      </c>
      <c r="F965" s="900" t="s">
        <v>1711</v>
      </c>
      <c r="G965" s="900" t="s">
        <v>53</v>
      </c>
      <c r="H965" s="900" t="s">
        <v>218</v>
      </c>
      <c r="I965" s="900" t="s">
        <v>978</v>
      </c>
      <c r="J965" s="1073" t="s">
        <v>13034</v>
      </c>
      <c r="K965" s="1073" t="s">
        <v>13035</v>
      </c>
      <c r="L965" s="1066">
        <v>33485.699999999997</v>
      </c>
    </row>
    <row r="966" spans="1:12" s="651" customFormat="1" ht="21.95" customHeight="1" x14ac:dyDescent="0.25">
      <c r="A966" s="1400"/>
      <c r="B966" s="1067" t="s">
        <v>9320</v>
      </c>
      <c r="C966" s="702" t="s">
        <v>9334</v>
      </c>
      <c r="D966" s="899" t="s">
        <v>215</v>
      </c>
      <c r="E966" s="702" t="s">
        <v>1917</v>
      </c>
      <c r="F966" s="899" t="s">
        <v>1711</v>
      </c>
      <c r="G966" s="899" t="s">
        <v>53</v>
      </c>
      <c r="H966" s="899" t="s">
        <v>201</v>
      </c>
      <c r="I966" s="899" t="s">
        <v>267</v>
      </c>
      <c r="J966" s="1074" t="s">
        <v>12659</v>
      </c>
      <c r="K966" s="1074" t="s">
        <v>12660</v>
      </c>
      <c r="L966" s="1068">
        <v>93692.53</v>
      </c>
    </row>
    <row r="967" spans="1:12" s="651" customFormat="1" ht="21.95" customHeight="1" x14ac:dyDescent="0.25">
      <c r="A967" s="1400"/>
      <c r="B967" s="1065" t="s">
        <v>9320</v>
      </c>
      <c r="C967" s="903" t="s">
        <v>9335</v>
      </c>
      <c r="D967" s="900" t="s">
        <v>215</v>
      </c>
      <c r="E967" s="903" t="s">
        <v>1918</v>
      </c>
      <c r="F967" s="900" t="s">
        <v>1711</v>
      </c>
      <c r="G967" s="900" t="s">
        <v>53</v>
      </c>
      <c r="H967" s="900" t="s">
        <v>201</v>
      </c>
      <c r="I967" s="900" t="s">
        <v>267</v>
      </c>
      <c r="J967" s="1073" t="s">
        <v>12659</v>
      </c>
      <c r="K967" s="1073" t="s">
        <v>12660</v>
      </c>
      <c r="L967" s="1066">
        <v>93692.53</v>
      </c>
    </row>
    <row r="968" spans="1:12" s="651" customFormat="1" ht="21.95" customHeight="1" x14ac:dyDescent="0.25">
      <c r="A968" s="1400"/>
      <c r="B968" s="1067" t="s">
        <v>9320</v>
      </c>
      <c r="C968" s="702" t="s">
        <v>9335</v>
      </c>
      <c r="D968" s="899" t="s">
        <v>215</v>
      </c>
      <c r="E968" s="702" t="s">
        <v>1918</v>
      </c>
      <c r="F968" s="899" t="s">
        <v>1711</v>
      </c>
      <c r="G968" s="899" t="s">
        <v>53</v>
      </c>
      <c r="H968" s="899" t="s">
        <v>218</v>
      </c>
      <c r="I968" s="899" t="s">
        <v>978</v>
      </c>
      <c r="J968" s="1074" t="s">
        <v>13034</v>
      </c>
      <c r="K968" s="1074" t="s">
        <v>13035</v>
      </c>
      <c r="L968" s="1068">
        <v>33485.699999999997</v>
      </c>
    </row>
    <row r="969" spans="1:12" s="651" customFormat="1" ht="21.95" customHeight="1" x14ac:dyDescent="0.25">
      <c r="A969" s="1400"/>
      <c r="B969" s="1065" t="s">
        <v>9320</v>
      </c>
      <c r="C969" s="903" t="s">
        <v>9335</v>
      </c>
      <c r="D969" s="900" t="s">
        <v>215</v>
      </c>
      <c r="E969" s="903" t="s">
        <v>1918</v>
      </c>
      <c r="F969" s="900" t="s">
        <v>1711</v>
      </c>
      <c r="G969" s="900" t="s">
        <v>53</v>
      </c>
      <c r="H969" s="900" t="s">
        <v>273</v>
      </c>
      <c r="I969" s="900" t="s">
        <v>274</v>
      </c>
      <c r="J969" s="1073" t="s">
        <v>12677</v>
      </c>
      <c r="K969" s="1073" t="s">
        <v>13036</v>
      </c>
      <c r="L969" s="1066">
        <v>16190.01</v>
      </c>
    </row>
    <row r="970" spans="1:12" s="651" customFormat="1" ht="21.95" customHeight="1" x14ac:dyDescent="0.25">
      <c r="A970" s="1400"/>
      <c r="B970" s="1067" t="s">
        <v>9320</v>
      </c>
      <c r="C970" s="702" t="s">
        <v>9336</v>
      </c>
      <c r="D970" s="899" t="s">
        <v>215</v>
      </c>
      <c r="E970" s="702" t="s">
        <v>1919</v>
      </c>
      <c r="F970" s="899" t="s">
        <v>1711</v>
      </c>
      <c r="G970" s="899" t="s">
        <v>53</v>
      </c>
      <c r="H970" s="899" t="s">
        <v>273</v>
      </c>
      <c r="I970" s="899" t="s">
        <v>274</v>
      </c>
      <c r="J970" s="1074" t="s">
        <v>12724</v>
      </c>
      <c r="K970" s="1074" t="s">
        <v>12725</v>
      </c>
      <c r="L970" s="1068">
        <v>16107.59</v>
      </c>
    </row>
    <row r="971" spans="1:12" s="651" customFormat="1" ht="21.95" customHeight="1" x14ac:dyDescent="0.25">
      <c r="A971" s="1400"/>
      <c r="B971" s="1065" t="s">
        <v>9320</v>
      </c>
      <c r="C971" s="903" t="s">
        <v>9336</v>
      </c>
      <c r="D971" s="900" t="s">
        <v>215</v>
      </c>
      <c r="E971" s="903" t="s">
        <v>1919</v>
      </c>
      <c r="F971" s="900" t="s">
        <v>1711</v>
      </c>
      <c r="G971" s="900" t="s">
        <v>53</v>
      </c>
      <c r="H971" s="900" t="s">
        <v>218</v>
      </c>
      <c r="I971" s="900" t="s">
        <v>978</v>
      </c>
      <c r="J971" s="1073" t="s">
        <v>13034</v>
      </c>
      <c r="K971" s="1073" t="s">
        <v>13035</v>
      </c>
      <c r="L971" s="1066">
        <v>33485.699999999997</v>
      </c>
    </row>
    <row r="972" spans="1:12" s="651" customFormat="1" ht="21.95" customHeight="1" x14ac:dyDescent="0.25">
      <c r="A972" s="1400"/>
      <c r="B972" s="1067" t="s">
        <v>9320</v>
      </c>
      <c r="C972" s="702" t="s">
        <v>9336</v>
      </c>
      <c r="D972" s="899" t="s">
        <v>215</v>
      </c>
      <c r="E972" s="702" t="s">
        <v>1919</v>
      </c>
      <c r="F972" s="899" t="s">
        <v>1711</v>
      </c>
      <c r="G972" s="899" t="s">
        <v>53</v>
      </c>
      <c r="H972" s="899" t="s">
        <v>201</v>
      </c>
      <c r="I972" s="899" t="s">
        <v>267</v>
      </c>
      <c r="J972" s="1074" t="s">
        <v>12659</v>
      </c>
      <c r="K972" s="1074" t="s">
        <v>12660</v>
      </c>
      <c r="L972" s="1068">
        <v>93692.53</v>
      </c>
    </row>
    <row r="973" spans="1:12" s="651" customFormat="1" ht="21.95" customHeight="1" x14ac:dyDescent="0.25">
      <c r="A973" s="1400"/>
      <c r="B973" s="1065" t="s">
        <v>9320</v>
      </c>
      <c r="C973" s="903" t="s">
        <v>9337</v>
      </c>
      <c r="D973" s="900" t="s">
        <v>215</v>
      </c>
      <c r="E973" s="903" t="s">
        <v>1923</v>
      </c>
      <c r="F973" s="900" t="s">
        <v>1711</v>
      </c>
      <c r="G973" s="900" t="s">
        <v>53</v>
      </c>
      <c r="H973" s="900" t="s">
        <v>218</v>
      </c>
      <c r="I973" s="900" t="s">
        <v>306</v>
      </c>
      <c r="J973" s="1073" t="s">
        <v>13037</v>
      </c>
      <c r="K973" s="1073" t="s">
        <v>13038</v>
      </c>
      <c r="L973" s="1066">
        <v>17512.61</v>
      </c>
    </row>
    <row r="974" spans="1:12" s="651" customFormat="1" ht="21.95" customHeight="1" x14ac:dyDescent="0.25">
      <c r="A974" s="1400"/>
      <c r="B974" s="1067" t="s">
        <v>9320</v>
      </c>
      <c r="C974" s="702" t="s">
        <v>9337</v>
      </c>
      <c r="D974" s="899" t="s">
        <v>215</v>
      </c>
      <c r="E974" s="702" t="s">
        <v>1923</v>
      </c>
      <c r="F974" s="899" t="s">
        <v>1711</v>
      </c>
      <c r="G974" s="899" t="s">
        <v>53</v>
      </c>
      <c r="H974" s="899" t="s">
        <v>201</v>
      </c>
      <c r="I974" s="899" t="s">
        <v>267</v>
      </c>
      <c r="J974" s="1074" t="s">
        <v>12659</v>
      </c>
      <c r="K974" s="1074" t="s">
        <v>12660</v>
      </c>
      <c r="L974" s="1068">
        <v>395640.54</v>
      </c>
    </row>
    <row r="975" spans="1:12" s="651" customFormat="1" ht="21.95" customHeight="1" x14ac:dyDescent="0.25">
      <c r="A975" s="1400"/>
      <c r="B975" s="1065" t="s">
        <v>9320</v>
      </c>
      <c r="C975" s="903" t="s">
        <v>9337</v>
      </c>
      <c r="D975" s="900" t="s">
        <v>215</v>
      </c>
      <c r="E975" s="903" t="s">
        <v>1923</v>
      </c>
      <c r="F975" s="900" t="s">
        <v>1711</v>
      </c>
      <c r="G975" s="900" t="s">
        <v>53</v>
      </c>
      <c r="H975" s="900" t="s">
        <v>201</v>
      </c>
      <c r="I975" s="900" t="s">
        <v>268</v>
      </c>
      <c r="J975" s="1073" t="s">
        <v>12670</v>
      </c>
      <c r="K975" s="1073" t="s">
        <v>12671</v>
      </c>
      <c r="L975" s="1066">
        <v>532061.26</v>
      </c>
    </row>
    <row r="976" spans="1:12" s="651" customFormat="1" ht="21.95" customHeight="1" x14ac:dyDescent="0.25">
      <c r="A976" s="1400"/>
      <c r="B976" s="1067" t="s">
        <v>9320</v>
      </c>
      <c r="C976" s="702" t="s">
        <v>9338</v>
      </c>
      <c r="D976" s="899" t="s">
        <v>215</v>
      </c>
      <c r="E976" s="702" t="s">
        <v>1923</v>
      </c>
      <c r="F976" s="899" t="s">
        <v>1711</v>
      </c>
      <c r="G976" s="899" t="s">
        <v>53</v>
      </c>
      <c r="H976" s="899" t="s">
        <v>201</v>
      </c>
      <c r="I976" s="899" t="s">
        <v>267</v>
      </c>
      <c r="J976" s="1074" t="s">
        <v>12659</v>
      </c>
      <c r="K976" s="1074" t="s">
        <v>12660</v>
      </c>
      <c r="L976" s="1068">
        <v>395640.54</v>
      </c>
    </row>
    <row r="977" spans="1:12" s="651" customFormat="1" ht="21.95" customHeight="1" x14ac:dyDescent="0.25">
      <c r="A977" s="1400"/>
      <c r="B977" s="1065" t="s">
        <v>9320</v>
      </c>
      <c r="C977" s="903" t="s">
        <v>9338</v>
      </c>
      <c r="D977" s="900" t="s">
        <v>215</v>
      </c>
      <c r="E977" s="903" t="s">
        <v>1923</v>
      </c>
      <c r="F977" s="900" t="s">
        <v>1711</v>
      </c>
      <c r="G977" s="900" t="s">
        <v>53</v>
      </c>
      <c r="H977" s="900" t="s">
        <v>201</v>
      </c>
      <c r="I977" s="900" t="s">
        <v>268</v>
      </c>
      <c r="J977" s="1073" t="s">
        <v>12670</v>
      </c>
      <c r="K977" s="1073" t="s">
        <v>12671</v>
      </c>
      <c r="L977" s="1066">
        <v>532061.26</v>
      </c>
    </row>
    <row r="978" spans="1:12" s="651" customFormat="1" ht="21.95" customHeight="1" x14ac:dyDescent="0.25">
      <c r="A978" s="1400"/>
      <c r="B978" s="1067" t="s">
        <v>9320</v>
      </c>
      <c r="C978" s="702" t="s">
        <v>9338</v>
      </c>
      <c r="D978" s="899" t="s">
        <v>215</v>
      </c>
      <c r="E978" s="702" t="s">
        <v>1923</v>
      </c>
      <c r="F978" s="899" t="s">
        <v>1711</v>
      </c>
      <c r="G978" s="899" t="s">
        <v>53</v>
      </c>
      <c r="H978" s="899" t="s">
        <v>218</v>
      </c>
      <c r="I978" s="899" t="s">
        <v>306</v>
      </c>
      <c r="J978" s="1074" t="s">
        <v>13037</v>
      </c>
      <c r="K978" s="1074" t="s">
        <v>13038</v>
      </c>
      <c r="L978" s="1068">
        <v>17512.61</v>
      </c>
    </row>
    <row r="979" spans="1:12" s="651" customFormat="1" ht="21.95" customHeight="1" x14ac:dyDescent="0.25">
      <c r="A979" s="1400"/>
      <c r="B979" s="1065" t="s">
        <v>9320</v>
      </c>
      <c r="C979" s="903" t="s">
        <v>9339</v>
      </c>
      <c r="D979" s="900" t="s">
        <v>215</v>
      </c>
      <c r="E979" s="903" t="s">
        <v>1923</v>
      </c>
      <c r="F979" s="900" t="s">
        <v>1711</v>
      </c>
      <c r="G979" s="900" t="s">
        <v>53</v>
      </c>
      <c r="H979" s="900" t="s">
        <v>218</v>
      </c>
      <c r="I979" s="900" t="s">
        <v>306</v>
      </c>
      <c r="J979" s="1073" t="s">
        <v>13037</v>
      </c>
      <c r="K979" s="1073" t="s">
        <v>13038</v>
      </c>
      <c r="L979" s="1066">
        <v>17512.61</v>
      </c>
    </row>
    <row r="980" spans="1:12" s="651" customFormat="1" ht="21.95" customHeight="1" x14ac:dyDescent="0.25">
      <c r="A980" s="1400"/>
      <c r="B980" s="1067" t="s">
        <v>9320</v>
      </c>
      <c r="C980" s="702" t="s">
        <v>9339</v>
      </c>
      <c r="D980" s="899" t="s">
        <v>215</v>
      </c>
      <c r="E980" s="702" t="s">
        <v>1923</v>
      </c>
      <c r="F980" s="899" t="s">
        <v>1711</v>
      </c>
      <c r="G980" s="899" t="s">
        <v>53</v>
      </c>
      <c r="H980" s="899" t="s">
        <v>201</v>
      </c>
      <c r="I980" s="899" t="s">
        <v>267</v>
      </c>
      <c r="J980" s="1074" t="s">
        <v>12659</v>
      </c>
      <c r="K980" s="1074" t="s">
        <v>12660</v>
      </c>
      <c r="L980" s="1068">
        <v>395640.54</v>
      </c>
    </row>
    <row r="981" spans="1:12" s="651" customFormat="1" ht="21.95" customHeight="1" x14ac:dyDescent="0.25">
      <c r="A981" s="1400"/>
      <c r="B981" s="1065" t="s">
        <v>9320</v>
      </c>
      <c r="C981" s="903" t="s">
        <v>9339</v>
      </c>
      <c r="D981" s="900" t="s">
        <v>215</v>
      </c>
      <c r="E981" s="903" t="s">
        <v>1923</v>
      </c>
      <c r="F981" s="900" t="s">
        <v>1711</v>
      </c>
      <c r="G981" s="900" t="s">
        <v>53</v>
      </c>
      <c r="H981" s="900" t="s">
        <v>201</v>
      </c>
      <c r="I981" s="900" t="s">
        <v>268</v>
      </c>
      <c r="J981" s="1073" t="s">
        <v>12670</v>
      </c>
      <c r="K981" s="1073" t="s">
        <v>12671</v>
      </c>
      <c r="L981" s="1066">
        <v>532061.26</v>
      </c>
    </row>
    <row r="982" spans="1:12" s="651" customFormat="1" ht="21.95" customHeight="1" x14ac:dyDescent="0.25">
      <c r="A982" s="1400"/>
      <c r="B982" s="1067" t="s">
        <v>9320</v>
      </c>
      <c r="C982" s="702" t="s">
        <v>9340</v>
      </c>
      <c r="D982" s="899" t="s">
        <v>215</v>
      </c>
      <c r="E982" s="702" t="s">
        <v>1924</v>
      </c>
      <c r="F982" s="899" t="s">
        <v>1711</v>
      </c>
      <c r="G982" s="899" t="s">
        <v>53</v>
      </c>
      <c r="H982" s="899" t="s">
        <v>201</v>
      </c>
      <c r="I982" s="899" t="s">
        <v>267</v>
      </c>
      <c r="J982" s="1074" t="s">
        <v>12659</v>
      </c>
      <c r="K982" s="1074" t="s">
        <v>12660</v>
      </c>
      <c r="L982" s="1068">
        <v>422413.4</v>
      </c>
    </row>
    <row r="983" spans="1:12" s="651" customFormat="1" ht="21.95" customHeight="1" x14ac:dyDescent="0.25">
      <c r="A983" s="1400"/>
      <c r="B983" s="1065" t="s">
        <v>9320</v>
      </c>
      <c r="C983" s="903" t="s">
        <v>9340</v>
      </c>
      <c r="D983" s="900" t="s">
        <v>215</v>
      </c>
      <c r="E983" s="903" t="s">
        <v>1924</v>
      </c>
      <c r="F983" s="900" t="s">
        <v>1711</v>
      </c>
      <c r="G983" s="900" t="s">
        <v>53</v>
      </c>
      <c r="H983" s="900" t="s">
        <v>201</v>
      </c>
      <c r="I983" s="900" t="s">
        <v>268</v>
      </c>
      <c r="J983" s="1073" t="s">
        <v>12670</v>
      </c>
      <c r="K983" s="1073" t="s">
        <v>12671</v>
      </c>
      <c r="L983" s="1066">
        <v>568065.68000000005</v>
      </c>
    </row>
    <row r="984" spans="1:12" s="651" customFormat="1" ht="21.95" customHeight="1" x14ac:dyDescent="0.25">
      <c r="A984" s="1400"/>
      <c r="B984" s="1067" t="s">
        <v>9320</v>
      </c>
      <c r="C984" s="702" t="s">
        <v>9340</v>
      </c>
      <c r="D984" s="899" t="s">
        <v>215</v>
      </c>
      <c r="E984" s="702" t="s">
        <v>1924</v>
      </c>
      <c r="F984" s="899" t="s">
        <v>1711</v>
      </c>
      <c r="G984" s="899" t="s">
        <v>53</v>
      </c>
      <c r="H984" s="899" t="s">
        <v>201</v>
      </c>
      <c r="I984" s="899" t="s">
        <v>268</v>
      </c>
      <c r="J984" s="1074" t="s">
        <v>12670</v>
      </c>
      <c r="K984" s="1074" t="s">
        <v>12672</v>
      </c>
      <c r="L984" s="1068">
        <v>435765.98</v>
      </c>
    </row>
    <row r="985" spans="1:12" s="651" customFormat="1" ht="21.95" customHeight="1" x14ac:dyDescent="0.25">
      <c r="A985" s="1400"/>
      <c r="B985" s="1065" t="s">
        <v>9320</v>
      </c>
      <c r="C985" s="903" t="s">
        <v>9341</v>
      </c>
      <c r="D985" s="900" t="s">
        <v>215</v>
      </c>
      <c r="E985" s="903" t="s">
        <v>1831</v>
      </c>
      <c r="F985" s="900" t="s">
        <v>1711</v>
      </c>
      <c r="G985" s="900" t="s">
        <v>53</v>
      </c>
      <c r="H985" s="900" t="s">
        <v>218</v>
      </c>
      <c r="I985" s="900" t="s">
        <v>306</v>
      </c>
      <c r="J985" s="1073" t="s">
        <v>13039</v>
      </c>
      <c r="K985" s="1073" t="s">
        <v>13040</v>
      </c>
      <c r="L985" s="1066">
        <v>28713.83</v>
      </c>
    </row>
    <row r="986" spans="1:12" s="651" customFormat="1" ht="21.95" customHeight="1" x14ac:dyDescent="0.25">
      <c r="A986" s="1400"/>
      <c r="B986" s="1067" t="s">
        <v>9320</v>
      </c>
      <c r="C986" s="702" t="s">
        <v>9341</v>
      </c>
      <c r="D986" s="899" t="s">
        <v>215</v>
      </c>
      <c r="E986" s="702" t="s">
        <v>1831</v>
      </c>
      <c r="F986" s="899" t="s">
        <v>1711</v>
      </c>
      <c r="G986" s="899" t="s">
        <v>53</v>
      </c>
      <c r="H986" s="899" t="s">
        <v>273</v>
      </c>
      <c r="I986" s="899" t="s">
        <v>274</v>
      </c>
      <c r="J986" s="1074" t="s">
        <v>12689</v>
      </c>
      <c r="K986" s="1074" t="s">
        <v>13041</v>
      </c>
      <c r="L986" s="1068">
        <v>34224.160000000003</v>
      </c>
    </row>
    <row r="987" spans="1:12" s="651" customFormat="1" ht="21.95" customHeight="1" x14ac:dyDescent="0.25">
      <c r="A987" s="1400"/>
      <c r="B987" s="1065" t="s">
        <v>9320</v>
      </c>
      <c r="C987" s="903" t="s">
        <v>9341</v>
      </c>
      <c r="D987" s="900" t="s">
        <v>215</v>
      </c>
      <c r="E987" s="903" t="s">
        <v>1831</v>
      </c>
      <c r="F987" s="900" t="s">
        <v>1711</v>
      </c>
      <c r="G987" s="900" t="s">
        <v>53</v>
      </c>
      <c r="H987" s="900" t="s">
        <v>273</v>
      </c>
      <c r="I987" s="900" t="s">
        <v>274</v>
      </c>
      <c r="J987" s="1073" t="s">
        <v>12789</v>
      </c>
      <c r="K987" s="1073" t="s">
        <v>13042</v>
      </c>
      <c r="L987" s="1066">
        <v>50272.04</v>
      </c>
    </row>
    <row r="988" spans="1:12" s="651" customFormat="1" ht="21.95" customHeight="1" x14ac:dyDescent="0.25">
      <c r="A988" s="1400"/>
      <c r="B988" s="1067" t="s">
        <v>9320</v>
      </c>
      <c r="C988" s="702" t="s">
        <v>9341</v>
      </c>
      <c r="D988" s="899" t="s">
        <v>215</v>
      </c>
      <c r="E988" s="702" t="s">
        <v>1831</v>
      </c>
      <c r="F988" s="899" t="s">
        <v>1711</v>
      </c>
      <c r="G988" s="899" t="s">
        <v>53</v>
      </c>
      <c r="H988" s="899" t="s">
        <v>201</v>
      </c>
      <c r="I988" s="899" t="s">
        <v>267</v>
      </c>
      <c r="J988" s="1074" t="s">
        <v>12659</v>
      </c>
      <c r="K988" s="1074" t="s">
        <v>12660</v>
      </c>
      <c r="L988" s="1068">
        <v>422413.4</v>
      </c>
    </row>
    <row r="989" spans="1:12" s="651" customFormat="1" ht="21.95" customHeight="1" x14ac:dyDescent="0.25">
      <c r="A989" s="1400"/>
      <c r="B989" s="1065" t="s">
        <v>9342</v>
      </c>
      <c r="C989" s="903" t="s">
        <v>9343</v>
      </c>
      <c r="D989" s="900" t="s">
        <v>215</v>
      </c>
      <c r="E989" s="903" t="s">
        <v>1925</v>
      </c>
      <c r="F989" s="900" t="s">
        <v>1711</v>
      </c>
      <c r="G989" s="900" t="s">
        <v>53</v>
      </c>
      <c r="H989" s="900" t="s">
        <v>201</v>
      </c>
      <c r="I989" s="900" t="s">
        <v>267</v>
      </c>
      <c r="J989" s="1073" t="s">
        <v>12659</v>
      </c>
      <c r="K989" s="1073" t="s">
        <v>12660</v>
      </c>
      <c r="L989" s="1066">
        <v>162524.67000000001</v>
      </c>
    </row>
    <row r="990" spans="1:12" s="651" customFormat="1" ht="21.95" customHeight="1" x14ac:dyDescent="0.25">
      <c r="A990" s="1400"/>
      <c r="B990" s="1067" t="s">
        <v>9342</v>
      </c>
      <c r="C990" s="702" t="s">
        <v>9343</v>
      </c>
      <c r="D990" s="899" t="s">
        <v>215</v>
      </c>
      <c r="E990" s="702" t="s">
        <v>1925</v>
      </c>
      <c r="F990" s="899" t="s">
        <v>1711</v>
      </c>
      <c r="G990" s="899" t="s">
        <v>53</v>
      </c>
      <c r="H990" s="899" t="s">
        <v>218</v>
      </c>
      <c r="I990" s="899" t="s">
        <v>978</v>
      </c>
      <c r="J990" s="1074" t="s">
        <v>13043</v>
      </c>
      <c r="K990" s="1074" t="s">
        <v>13044</v>
      </c>
      <c r="L990" s="1068">
        <v>33895.43</v>
      </c>
    </row>
    <row r="991" spans="1:12" s="651" customFormat="1" ht="21.95" customHeight="1" x14ac:dyDescent="0.25">
      <c r="A991" s="1400"/>
      <c r="B991" s="1065" t="s">
        <v>9342</v>
      </c>
      <c r="C991" s="903" t="s">
        <v>9343</v>
      </c>
      <c r="D991" s="900" t="s">
        <v>215</v>
      </c>
      <c r="E991" s="903" t="s">
        <v>1925</v>
      </c>
      <c r="F991" s="900" t="s">
        <v>1711</v>
      </c>
      <c r="G991" s="900" t="s">
        <v>53</v>
      </c>
      <c r="H991" s="900" t="s">
        <v>218</v>
      </c>
      <c r="I991" s="900" t="s">
        <v>306</v>
      </c>
      <c r="J991" s="1073" t="s">
        <v>13037</v>
      </c>
      <c r="K991" s="1073" t="s">
        <v>13038</v>
      </c>
      <c r="L991" s="1066">
        <v>79285.3</v>
      </c>
    </row>
    <row r="992" spans="1:12" s="651" customFormat="1" ht="21.95" customHeight="1" x14ac:dyDescent="0.25">
      <c r="A992" s="1400"/>
      <c r="B992" s="1067" t="s">
        <v>9342</v>
      </c>
      <c r="C992" s="702" t="s">
        <v>9344</v>
      </c>
      <c r="D992" s="899" t="s">
        <v>215</v>
      </c>
      <c r="E992" s="702" t="s">
        <v>1926</v>
      </c>
      <c r="F992" s="899" t="s">
        <v>1711</v>
      </c>
      <c r="G992" s="899" t="s">
        <v>53</v>
      </c>
      <c r="H992" s="899" t="s">
        <v>218</v>
      </c>
      <c r="I992" s="899" t="s">
        <v>306</v>
      </c>
      <c r="J992" s="1074" t="s">
        <v>13037</v>
      </c>
      <c r="K992" s="1074" t="s">
        <v>13038</v>
      </c>
      <c r="L992" s="1068">
        <v>79285.3</v>
      </c>
    </row>
    <row r="993" spans="1:12" s="651" customFormat="1" ht="21.95" customHeight="1" x14ac:dyDescent="0.25">
      <c r="A993" s="1400"/>
      <c r="B993" s="1065" t="s">
        <v>9342</v>
      </c>
      <c r="C993" s="903" t="s">
        <v>9344</v>
      </c>
      <c r="D993" s="900" t="s">
        <v>215</v>
      </c>
      <c r="E993" s="903" t="s">
        <v>1926</v>
      </c>
      <c r="F993" s="900" t="s">
        <v>1711</v>
      </c>
      <c r="G993" s="900" t="s">
        <v>53</v>
      </c>
      <c r="H993" s="900" t="s">
        <v>218</v>
      </c>
      <c r="I993" s="900" t="s">
        <v>978</v>
      </c>
      <c r="J993" s="1073" t="s">
        <v>13043</v>
      </c>
      <c r="K993" s="1073" t="s">
        <v>13044</v>
      </c>
      <c r="L993" s="1066">
        <v>33895.43</v>
      </c>
    </row>
    <row r="994" spans="1:12" s="651" customFormat="1" ht="21.95" customHeight="1" x14ac:dyDescent="0.25">
      <c r="A994" s="1400"/>
      <c r="B994" s="1067" t="s">
        <v>9342</v>
      </c>
      <c r="C994" s="702" t="s">
        <v>9344</v>
      </c>
      <c r="D994" s="899" t="s">
        <v>215</v>
      </c>
      <c r="E994" s="702" t="s">
        <v>1926</v>
      </c>
      <c r="F994" s="899" t="s">
        <v>1711</v>
      </c>
      <c r="G994" s="899" t="s">
        <v>53</v>
      </c>
      <c r="H994" s="899" t="s">
        <v>201</v>
      </c>
      <c r="I994" s="899" t="s">
        <v>267</v>
      </c>
      <c r="J994" s="1074" t="s">
        <v>12659</v>
      </c>
      <c r="K994" s="1074" t="s">
        <v>12660</v>
      </c>
      <c r="L994" s="1068">
        <v>162524.67000000001</v>
      </c>
    </row>
    <row r="995" spans="1:12" s="651" customFormat="1" ht="21.95" customHeight="1" x14ac:dyDescent="0.25">
      <c r="A995" s="1400"/>
      <c r="B995" s="1065" t="s">
        <v>9342</v>
      </c>
      <c r="C995" s="903" t="s">
        <v>9345</v>
      </c>
      <c r="D995" s="900" t="s">
        <v>215</v>
      </c>
      <c r="E995" s="903" t="s">
        <v>1925</v>
      </c>
      <c r="F995" s="900" t="s">
        <v>1711</v>
      </c>
      <c r="G995" s="900" t="s">
        <v>53</v>
      </c>
      <c r="H995" s="900" t="s">
        <v>201</v>
      </c>
      <c r="I995" s="900" t="s">
        <v>267</v>
      </c>
      <c r="J995" s="1073" t="s">
        <v>12659</v>
      </c>
      <c r="K995" s="1073" t="s">
        <v>12660</v>
      </c>
      <c r="L995" s="1066">
        <v>222365.25</v>
      </c>
    </row>
    <row r="996" spans="1:12" s="651" customFormat="1" ht="21.95" customHeight="1" x14ac:dyDescent="0.25">
      <c r="A996" s="1400"/>
      <c r="B996" s="1067" t="s">
        <v>9342</v>
      </c>
      <c r="C996" s="702" t="s">
        <v>9345</v>
      </c>
      <c r="D996" s="899" t="s">
        <v>215</v>
      </c>
      <c r="E996" s="702" t="s">
        <v>1925</v>
      </c>
      <c r="F996" s="899" t="s">
        <v>1711</v>
      </c>
      <c r="G996" s="899" t="s">
        <v>53</v>
      </c>
      <c r="H996" s="899" t="s">
        <v>273</v>
      </c>
      <c r="I996" s="899" t="s">
        <v>274</v>
      </c>
      <c r="J996" s="1074" t="s">
        <v>13045</v>
      </c>
      <c r="K996" s="1074" t="s">
        <v>13046</v>
      </c>
      <c r="L996" s="1068">
        <v>18997.009999999998</v>
      </c>
    </row>
    <row r="997" spans="1:12" s="651" customFormat="1" ht="21.95" customHeight="1" x14ac:dyDescent="0.25">
      <c r="A997" s="1400"/>
      <c r="B997" s="1065" t="s">
        <v>9342</v>
      </c>
      <c r="C997" s="903" t="s">
        <v>9346</v>
      </c>
      <c r="D997" s="900" t="s">
        <v>215</v>
      </c>
      <c r="E997" s="903" t="s">
        <v>1926</v>
      </c>
      <c r="F997" s="900" t="s">
        <v>1711</v>
      </c>
      <c r="G997" s="900" t="s">
        <v>53</v>
      </c>
      <c r="H997" s="900" t="s">
        <v>273</v>
      </c>
      <c r="I997" s="900" t="s">
        <v>274</v>
      </c>
      <c r="J997" s="1073" t="s">
        <v>13047</v>
      </c>
      <c r="K997" s="1073" t="s">
        <v>13048</v>
      </c>
      <c r="L997" s="1066">
        <v>18988.07</v>
      </c>
    </row>
    <row r="998" spans="1:12" s="651" customFormat="1" ht="21.95" customHeight="1" x14ac:dyDescent="0.25">
      <c r="A998" s="1400"/>
      <c r="B998" s="1067" t="s">
        <v>9342</v>
      </c>
      <c r="C998" s="702" t="s">
        <v>9346</v>
      </c>
      <c r="D998" s="899" t="s">
        <v>215</v>
      </c>
      <c r="E998" s="702" t="s">
        <v>1926</v>
      </c>
      <c r="F998" s="899" t="s">
        <v>1711</v>
      </c>
      <c r="G998" s="899" t="s">
        <v>53</v>
      </c>
      <c r="H998" s="899" t="s">
        <v>201</v>
      </c>
      <c r="I998" s="899" t="s">
        <v>267</v>
      </c>
      <c r="J998" s="1074" t="s">
        <v>12659</v>
      </c>
      <c r="K998" s="1074" t="s">
        <v>12660</v>
      </c>
      <c r="L998" s="1068">
        <v>222365.25</v>
      </c>
    </row>
    <row r="999" spans="1:12" s="651" customFormat="1" ht="21.95" customHeight="1" x14ac:dyDescent="0.25">
      <c r="A999" s="1400"/>
      <c r="B999" s="1065" t="s">
        <v>9347</v>
      </c>
      <c r="C999" s="903" t="s">
        <v>9348</v>
      </c>
      <c r="D999" s="900" t="s">
        <v>224</v>
      </c>
      <c r="E999" s="903" t="s">
        <v>1927</v>
      </c>
      <c r="F999" s="900" t="s">
        <v>1711</v>
      </c>
      <c r="G999" s="900" t="s">
        <v>53</v>
      </c>
      <c r="H999" s="900" t="s">
        <v>201</v>
      </c>
      <c r="I999" s="900" t="s">
        <v>267</v>
      </c>
      <c r="J999" s="1073" t="s">
        <v>12659</v>
      </c>
      <c r="K999" s="1073" t="s">
        <v>12660</v>
      </c>
      <c r="L999" s="1066">
        <v>187168.96</v>
      </c>
    </row>
    <row r="1000" spans="1:12" s="651" customFormat="1" ht="21.95" customHeight="1" x14ac:dyDescent="0.25">
      <c r="A1000" s="1400"/>
      <c r="B1000" s="1067" t="s">
        <v>9347</v>
      </c>
      <c r="C1000" s="702" t="s">
        <v>9349</v>
      </c>
      <c r="D1000" s="899" t="s">
        <v>224</v>
      </c>
      <c r="E1000" s="702" t="s">
        <v>1928</v>
      </c>
      <c r="F1000" s="899" t="s">
        <v>1711</v>
      </c>
      <c r="G1000" s="899" t="s">
        <v>53</v>
      </c>
      <c r="H1000" s="899" t="s">
        <v>201</v>
      </c>
      <c r="I1000" s="899" t="s">
        <v>267</v>
      </c>
      <c r="J1000" s="1074" t="s">
        <v>12659</v>
      </c>
      <c r="K1000" s="1074" t="s">
        <v>12660</v>
      </c>
      <c r="L1000" s="1068">
        <v>561506.89</v>
      </c>
    </row>
    <row r="1001" spans="1:12" s="651" customFormat="1" ht="21.95" customHeight="1" x14ac:dyDescent="0.25">
      <c r="A1001" s="1400"/>
      <c r="B1001" s="1065" t="s">
        <v>9347</v>
      </c>
      <c r="C1001" s="903" t="s">
        <v>9350</v>
      </c>
      <c r="D1001" s="900" t="s">
        <v>215</v>
      </c>
      <c r="E1001" s="903" t="s">
        <v>1929</v>
      </c>
      <c r="F1001" s="900" t="s">
        <v>1711</v>
      </c>
      <c r="G1001" s="900" t="s">
        <v>53</v>
      </c>
      <c r="H1001" s="900" t="s">
        <v>201</v>
      </c>
      <c r="I1001" s="900" t="s">
        <v>267</v>
      </c>
      <c r="J1001" s="1073" t="s">
        <v>12659</v>
      </c>
      <c r="K1001" s="1073" t="s">
        <v>12660</v>
      </c>
      <c r="L1001" s="1066">
        <v>421845.89</v>
      </c>
    </row>
    <row r="1002" spans="1:12" s="651" customFormat="1" ht="21.95" customHeight="1" x14ac:dyDescent="0.25">
      <c r="A1002" s="1400"/>
      <c r="B1002" s="1067" t="s">
        <v>9347</v>
      </c>
      <c r="C1002" s="702" t="s">
        <v>9351</v>
      </c>
      <c r="D1002" s="899" t="s">
        <v>224</v>
      </c>
      <c r="E1002" s="702" t="s">
        <v>1928</v>
      </c>
      <c r="F1002" s="899" t="s">
        <v>1711</v>
      </c>
      <c r="G1002" s="899" t="s">
        <v>53</v>
      </c>
      <c r="H1002" s="899" t="s">
        <v>201</v>
      </c>
      <c r="I1002" s="899" t="s">
        <v>267</v>
      </c>
      <c r="J1002" s="1074" t="s">
        <v>12659</v>
      </c>
      <c r="K1002" s="1074" t="s">
        <v>12660</v>
      </c>
      <c r="L1002" s="1068">
        <v>56389.18</v>
      </c>
    </row>
    <row r="1003" spans="1:12" s="651" customFormat="1" ht="21.95" customHeight="1" x14ac:dyDescent="0.25">
      <c r="A1003" s="1400"/>
      <c r="B1003" s="1065" t="s">
        <v>9347</v>
      </c>
      <c r="C1003" s="903" t="s">
        <v>9352</v>
      </c>
      <c r="D1003" s="900" t="s">
        <v>224</v>
      </c>
      <c r="E1003" s="903" t="s">
        <v>1928</v>
      </c>
      <c r="F1003" s="900" t="s">
        <v>1711</v>
      </c>
      <c r="G1003" s="900" t="s">
        <v>53</v>
      </c>
      <c r="H1003" s="900" t="s">
        <v>201</v>
      </c>
      <c r="I1003" s="900" t="s">
        <v>267</v>
      </c>
      <c r="J1003" s="1073" t="s">
        <v>12659</v>
      </c>
      <c r="K1003" s="1073" t="s">
        <v>12660</v>
      </c>
      <c r="L1003" s="1066">
        <v>138238.14000000001</v>
      </c>
    </row>
    <row r="1004" spans="1:12" s="651" customFormat="1" ht="21.95" customHeight="1" x14ac:dyDescent="0.25">
      <c r="A1004" s="1400"/>
      <c r="B1004" s="1067" t="s">
        <v>9347</v>
      </c>
      <c r="C1004" s="702" t="s">
        <v>9353</v>
      </c>
      <c r="D1004" s="899" t="s">
        <v>264</v>
      </c>
      <c r="E1004" s="702" t="s">
        <v>228</v>
      </c>
      <c r="F1004" s="899" t="s">
        <v>1711</v>
      </c>
      <c r="G1004" s="899" t="s">
        <v>53</v>
      </c>
      <c r="H1004" s="899" t="s">
        <v>266</v>
      </c>
      <c r="I1004" s="899" t="s">
        <v>267</v>
      </c>
      <c r="J1004" s="1074" t="s">
        <v>12659</v>
      </c>
      <c r="K1004" s="1074" t="s">
        <v>12660</v>
      </c>
      <c r="L1004" s="1068">
        <v>38370.46</v>
      </c>
    </row>
    <row r="1005" spans="1:12" s="651" customFormat="1" ht="21.95" customHeight="1" x14ac:dyDescent="0.25">
      <c r="A1005" s="1400"/>
      <c r="B1005" s="1065" t="s">
        <v>9347</v>
      </c>
      <c r="C1005" s="903" t="s">
        <v>9354</v>
      </c>
      <c r="D1005" s="900" t="s">
        <v>215</v>
      </c>
      <c r="E1005" s="903" t="s">
        <v>1929</v>
      </c>
      <c r="F1005" s="900" t="s">
        <v>1711</v>
      </c>
      <c r="G1005" s="900" t="s">
        <v>53</v>
      </c>
      <c r="H1005" s="900" t="s">
        <v>201</v>
      </c>
      <c r="I1005" s="900" t="s">
        <v>267</v>
      </c>
      <c r="J1005" s="1073" t="s">
        <v>12659</v>
      </c>
      <c r="K1005" s="1073" t="s">
        <v>12660</v>
      </c>
      <c r="L1005" s="1066">
        <v>119701.83</v>
      </c>
    </row>
    <row r="1006" spans="1:12" s="651" customFormat="1" ht="21.95" customHeight="1" x14ac:dyDescent="0.25">
      <c r="A1006" s="1400"/>
      <c r="B1006" s="1067" t="s">
        <v>9347</v>
      </c>
      <c r="C1006" s="702" t="s">
        <v>9355</v>
      </c>
      <c r="D1006" s="899" t="s">
        <v>264</v>
      </c>
      <c r="E1006" s="702" t="s">
        <v>228</v>
      </c>
      <c r="F1006" s="899" t="s">
        <v>1711</v>
      </c>
      <c r="G1006" s="899" t="s">
        <v>53</v>
      </c>
      <c r="H1006" s="899" t="s">
        <v>266</v>
      </c>
      <c r="I1006" s="899" t="s">
        <v>267</v>
      </c>
      <c r="J1006" s="1074" t="s">
        <v>12659</v>
      </c>
      <c r="K1006" s="1074" t="s">
        <v>12660</v>
      </c>
      <c r="L1006" s="1068">
        <v>66741.47</v>
      </c>
    </row>
    <row r="1007" spans="1:12" s="651" customFormat="1" ht="21.95" customHeight="1" x14ac:dyDescent="0.25">
      <c r="A1007" s="1400"/>
      <c r="B1007" s="1065" t="s">
        <v>9347</v>
      </c>
      <c r="C1007" s="903" t="s">
        <v>9356</v>
      </c>
      <c r="D1007" s="900" t="s">
        <v>264</v>
      </c>
      <c r="E1007" s="903" t="s">
        <v>228</v>
      </c>
      <c r="F1007" s="900" t="s">
        <v>1711</v>
      </c>
      <c r="G1007" s="900" t="s">
        <v>53</v>
      </c>
      <c r="H1007" s="900" t="s">
        <v>266</v>
      </c>
      <c r="I1007" s="900" t="s">
        <v>267</v>
      </c>
      <c r="J1007" s="1073" t="s">
        <v>12659</v>
      </c>
      <c r="K1007" s="1073" t="s">
        <v>12660</v>
      </c>
      <c r="L1007" s="1066">
        <v>66741.47</v>
      </c>
    </row>
    <row r="1008" spans="1:12" s="651" customFormat="1" ht="21.95" customHeight="1" x14ac:dyDescent="0.25">
      <c r="A1008" s="1400"/>
      <c r="B1008" s="1067" t="s">
        <v>9347</v>
      </c>
      <c r="C1008" s="702" t="s">
        <v>9357</v>
      </c>
      <c r="D1008" s="899" t="s">
        <v>264</v>
      </c>
      <c r="E1008" s="702" t="s">
        <v>228</v>
      </c>
      <c r="F1008" s="899" t="s">
        <v>1711</v>
      </c>
      <c r="G1008" s="899" t="s">
        <v>53</v>
      </c>
      <c r="H1008" s="899" t="s">
        <v>266</v>
      </c>
      <c r="I1008" s="899" t="s">
        <v>267</v>
      </c>
      <c r="J1008" s="1074" t="s">
        <v>12659</v>
      </c>
      <c r="K1008" s="1074" t="s">
        <v>12660</v>
      </c>
      <c r="L1008" s="1068">
        <v>66741.47</v>
      </c>
    </row>
    <row r="1009" spans="1:12" s="651" customFormat="1" ht="21.95" customHeight="1" x14ac:dyDescent="0.25">
      <c r="A1009" s="1400"/>
      <c r="B1009" s="1065" t="s">
        <v>9347</v>
      </c>
      <c r="C1009" s="903" t="s">
        <v>9358</v>
      </c>
      <c r="D1009" s="900" t="s">
        <v>215</v>
      </c>
      <c r="E1009" s="903" t="s">
        <v>1930</v>
      </c>
      <c r="F1009" s="900" t="s">
        <v>1711</v>
      </c>
      <c r="G1009" s="900" t="s">
        <v>53</v>
      </c>
      <c r="H1009" s="900" t="s">
        <v>201</v>
      </c>
      <c r="I1009" s="900" t="s">
        <v>267</v>
      </c>
      <c r="J1009" s="1073" t="s">
        <v>12659</v>
      </c>
      <c r="K1009" s="1073" t="s">
        <v>12660</v>
      </c>
      <c r="L1009" s="1066">
        <v>196403.97</v>
      </c>
    </row>
    <row r="1010" spans="1:12" s="651" customFormat="1" ht="21.95" customHeight="1" x14ac:dyDescent="0.25">
      <c r="A1010" s="1400"/>
      <c r="B1010" s="1067" t="s">
        <v>9347</v>
      </c>
      <c r="C1010" s="702" t="s">
        <v>9359</v>
      </c>
      <c r="D1010" s="899" t="s">
        <v>215</v>
      </c>
      <c r="E1010" s="702" t="s">
        <v>1931</v>
      </c>
      <c r="F1010" s="899" t="s">
        <v>1711</v>
      </c>
      <c r="G1010" s="899" t="s">
        <v>53</v>
      </c>
      <c r="H1010" s="899" t="s">
        <v>201</v>
      </c>
      <c r="I1010" s="899" t="s">
        <v>267</v>
      </c>
      <c r="J1010" s="1074" t="s">
        <v>12659</v>
      </c>
      <c r="K1010" s="1074" t="s">
        <v>12660</v>
      </c>
      <c r="L1010" s="1068">
        <v>196403.97</v>
      </c>
    </row>
    <row r="1011" spans="1:12" s="651" customFormat="1" ht="21.95" customHeight="1" x14ac:dyDescent="0.25">
      <c r="A1011" s="1400"/>
      <c r="B1011" s="1065" t="s">
        <v>9347</v>
      </c>
      <c r="C1011" s="903" t="s">
        <v>9360</v>
      </c>
      <c r="D1011" s="900" t="s">
        <v>215</v>
      </c>
      <c r="E1011" s="903" t="s">
        <v>1741</v>
      </c>
      <c r="F1011" s="900" t="s">
        <v>1711</v>
      </c>
      <c r="G1011" s="900" t="s">
        <v>53</v>
      </c>
      <c r="H1011" s="900" t="s">
        <v>201</v>
      </c>
      <c r="I1011" s="900" t="s">
        <v>267</v>
      </c>
      <c r="J1011" s="1073" t="s">
        <v>12659</v>
      </c>
      <c r="K1011" s="1073" t="s">
        <v>12660</v>
      </c>
      <c r="L1011" s="1066">
        <v>196403.97</v>
      </c>
    </row>
    <row r="1012" spans="1:12" s="651" customFormat="1" ht="21.95" customHeight="1" x14ac:dyDescent="0.25">
      <c r="A1012" s="1400"/>
      <c r="B1012" s="1067" t="s">
        <v>9361</v>
      </c>
      <c r="C1012" s="702" t="s">
        <v>9362</v>
      </c>
      <c r="D1012" s="899" t="s">
        <v>215</v>
      </c>
      <c r="E1012" s="702" t="s">
        <v>1932</v>
      </c>
      <c r="F1012" s="899" t="s">
        <v>1898</v>
      </c>
      <c r="G1012" s="899" t="s">
        <v>53</v>
      </c>
      <c r="H1012" s="899" t="s">
        <v>218</v>
      </c>
      <c r="I1012" s="899" t="s">
        <v>1906</v>
      </c>
      <c r="J1012" s="1074" t="s">
        <v>12670</v>
      </c>
      <c r="K1012" s="1074" t="s">
        <v>13007</v>
      </c>
      <c r="L1012" s="1068">
        <v>7840.19</v>
      </c>
    </row>
    <row r="1013" spans="1:12" s="651" customFormat="1" ht="21.95" customHeight="1" x14ac:dyDescent="0.25">
      <c r="A1013" s="1400"/>
      <c r="B1013" s="1065" t="s">
        <v>9361</v>
      </c>
      <c r="C1013" s="903" t="s">
        <v>9363</v>
      </c>
      <c r="D1013" s="900" t="s">
        <v>215</v>
      </c>
      <c r="E1013" s="903" t="s">
        <v>1909</v>
      </c>
      <c r="F1013" s="900" t="s">
        <v>1898</v>
      </c>
      <c r="G1013" s="900" t="s">
        <v>53</v>
      </c>
      <c r="H1013" s="900" t="s">
        <v>218</v>
      </c>
      <c r="I1013" s="900" t="s">
        <v>1906</v>
      </c>
      <c r="J1013" s="1073" t="s">
        <v>12670</v>
      </c>
      <c r="K1013" s="1073" t="s">
        <v>12702</v>
      </c>
      <c r="L1013" s="1066">
        <v>108635.34</v>
      </c>
    </row>
    <row r="1014" spans="1:12" s="651" customFormat="1" ht="21.95" customHeight="1" x14ac:dyDescent="0.25">
      <c r="A1014" s="1400"/>
      <c r="B1014" s="1067" t="s">
        <v>9364</v>
      </c>
      <c r="C1014" s="702" t="s">
        <v>9365</v>
      </c>
      <c r="D1014" s="899" t="s">
        <v>224</v>
      </c>
      <c r="E1014" s="702" t="s">
        <v>1933</v>
      </c>
      <c r="F1014" s="899" t="s">
        <v>1841</v>
      </c>
      <c r="G1014" s="899" t="s">
        <v>53</v>
      </c>
      <c r="H1014" s="899" t="s">
        <v>282</v>
      </c>
      <c r="I1014" s="899" t="s">
        <v>1842</v>
      </c>
      <c r="J1014" s="1074" t="s">
        <v>12894</v>
      </c>
      <c r="K1014" s="1074" t="s">
        <v>12893</v>
      </c>
      <c r="L1014" s="1068">
        <v>726983.41</v>
      </c>
    </row>
    <row r="1015" spans="1:12" s="651" customFormat="1" ht="21.95" customHeight="1" x14ac:dyDescent="0.25">
      <c r="A1015" s="1400"/>
      <c r="B1015" s="1065" t="s">
        <v>9364</v>
      </c>
      <c r="C1015" s="903" t="s">
        <v>9366</v>
      </c>
      <c r="D1015" s="900" t="s">
        <v>224</v>
      </c>
      <c r="E1015" s="903" t="s">
        <v>1934</v>
      </c>
      <c r="F1015" s="900" t="s">
        <v>1841</v>
      </c>
      <c r="G1015" s="900" t="s">
        <v>53</v>
      </c>
      <c r="H1015" s="900" t="s">
        <v>282</v>
      </c>
      <c r="I1015" s="900" t="s">
        <v>1842</v>
      </c>
      <c r="J1015" s="1073" t="s">
        <v>12894</v>
      </c>
      <c r="K1015" s="1073" t="s">
        <v>12893</v>
      </c>
      <c r="L1015" s="1066">
        <v>726983.41</v>
      </c>
    </row>
    <row r="1016" spans="1:12" s="651" customFormat="1" ht="21.95" customHeight="1" x14ac:dyDescent="0.25">
      <c r="A1016" s="1400"/>
      <c r="B1016" s="1067" t="s">
        <v>9364</v>
      </c>
      <c r="C1016" s="702" t="s">
        <v>9367</v>
      </c>
      <c r="D1016" s="899" t="s">
        <v>215</v>
      </c>
      <c r="E1016" s="702" t="s">
        <v>1935</v>
      </c>
      <c r="F1016" s="899" t="s">
        <v>1841</v>
      </c>
      <c r="G1016" s="899" t="s">
        <v>53</v>
      </c>
      <c r="H1016" s="899" t="s">
        <v>282</v>
      </c>
      <c r="I1016" s="899" t="s">
        <v>1842</v>
      </c>
      <c r="J1016" s="1074" t="s">
        <v>12894</v>
      </c>
      <c r="K1016" s="1074" t="s">
        <v>12893</v>
      </c>
      <c r="L1016" s="1068">
        <v>905351.1</v>
      </c>
    </row>
    <row r="1017" spans="1:12" s="651" customFormat="1" ht="21.95" customHeight="1" x14ac:dyDescent="0.25">
      <c r="A1017" s="1400"/>
      <c r="B1017" s="1065" t="s">
        <v>9364</v>
      </c>
      <c r="C1017" s="903" t="s">
        <v>9368</v>
      </c>
      <c r="D1017" s="900" t="s">
        <v>224</v>
      </c>
      <c r="E1017" s="903" t="s">
        <v>1933</v>
      </c>
      <c r="F1017" s="900" t="s">
        <v>1841</v>
      </c>
      <c r="G1017" s="900" t="s">
        <v>53</v>
      </c>
      <c r="H1017" s="900" t="s">
        <v>282</v>
      </c>
      <c r="I1017" s="900" t="s">
        <v>1842</v>
      </c>
      <c r="J1017" s="1073" t="s">
        <v>12894</v>
      </c>
      <c r="K1017" s="1073" t="s">
        <v>12893</v>
      </c>
      <c r="L1017" s="1066">
        <v>117602.46</v>
      </c>
    </row>
    <row r="1018" spans="1:12" s="651" customFormat="1" ht="21.95" customHeight="1" x14ac:dyDescent="0.25">
      <c r="A1018" s="1400"/>
      <c r="B1018" s="1067" t="s">
        <v>9364</v>
      </c>
      <c r="C1018" s="702" t="s">
        <v>9369</v>
      </c>
      <c r="D1018" s="899" t="s">
        <v>224</v>
      </c>
      <c r="E1018" s="702" t="s">
        <v>1934</v>
      </c>
      <c r="F1018" s="899" t="s">
        <v>1841</v>
      </c>
      <c r="G1018" s="899" t="s">
        <v>53</v>
      </c>
      <c r="H1018" s="899" t="s">
        <v>282</v>
      </c>
      <c r="I1018" s="899" t="s">
        <v>1842</v>
      </c>
      <c r="J1018" s="1074" t="s">
        <v>12894</v>
      </c>
      <c r="K1018" s="1074" t="s">
        <v>12893</v>
      </c>
      <c r="L1018" s="1068">
        <v>117602.46</v>
      </c>
    </row>
    <row r="1019" spans="1:12" s="651" customFormat="1" ht="21.95" customHeight="1" x14ac:dyDescent="0.25">
      <c r="A1019" s="1400"/>
      <c r="B1019" s="1065" t="s">
        <v>9364</v>
      </c>
      <c r="C1019" s="903" t="s">
        <v>9370</v>
      </c>
      <c r="D1019" s="900" t="s">
        <v>224</v>
      </c>
      <c r="E1019" s="903" t="s">
        <v>1933</v>
      </c>
      <c r="F1019" s="900" t="s">
        <v>1841</v>
      </c>
      <c r="G1019" s="900" t="s">
        <v>53</v>
      </c>
      <c r="H1019" s="900" t="s">
        <v>282</v>
      </c>
      <c r="I1019" s="900" t="s">
        <v>1842</v>
      </c>
      <c r="J1019" s="1073" t="s">
        <v>12894</v>
      </c>
      <c r="K1019" s="1073" t="s">
        <v>12893</v>
      </c>
      <c r="L1019" s="1066">
        <v>295705.65999999997</v>
      </c>
    </row>
    <row r="1020" spans="1:12" s="651" customFormat="1" ht="21.95" customHeight="1" x14ac:dyDescent="0.25">
      <c r="A1020" s="1400"/>
      <c r="B1020" s="1067" t="s">
        <v>9364</v>
      </c>
      <c r="C1020" s="702" t="s">
        <v>9371</v>
      </c>
      <c r="D1020" s="899" t="s">
        <v>224</v>
      </c>
      <c r="E1020" s="702" t="s">
        <v>1934</v>
      </c>
      <c r="F1020" s="899" t="s">
        <v>1841</v>
      </c>
      <c r="G1020" s="899" t="s">
        <v>53</v>
      </c>
      <c r="H1020" s="899" t="s">
        <v>282</v>
      </c>
      <c r="I1020" s="899" t="s">
        <v>1842</v>
      </c>
      <c r="J1020" s="1074" t="s">
        <v>12894</v>
      </c>
      <c r="K1020" s="1074" t="s">
        <v>12893</v>
      </c>
      <c r="L1020" s="1068">
        <v>295705.65999999997</v>
      </c>
    </row>
    <row r="1021" spans="1:12" s="651" customFormat="1" ht="21.95" customHeight="1" x14ac:dyDescent="0.25">
      <c r="A1021" s="1400"/>
      <c r="B1021" s="1065" t="s">
        <v>9364</v>
      </c>
      <c r="C1021" s="903" t="s">
        <v>9372</v>
      </c>
      <c r="D1021" s="900" t="s">
        <v>264</v>
      </c>
      <c r="E1021" s="903" t="s">
        <v>228</v>
      </c>
      <c r="F1021" s="900" t="s">
        <v>1841</v>
      </c>
      <c r="G1021" s="900" t="s">
        <v>53</v>
      </c>
      <c r="H1021" s="900" t="s">
        <v>333</v>
      </c>
      <c r="I1021" s="900" t="s">
        <v>1842</v>
      </c>
      <c r="J1021" s="1073" t="s">
        <v>12894</v>
      </c>
      <c r="K1021" s="1073" t="s">
        <v>12893</v>
      </c>
      <c r="L1021" s="1066">
        <v>57824.79</v>
      </c>
    </row>
    <row r="1022" spans="1:12" s="651" customFormat="1" ht="21.95" customHeight="1" x14ac:dyDescent="0.25">
      <c r="A1022" s="1400"/>
      <c r="B1022" s="1067" t="s">
        <v>9364</v>
      </c>
      <c r="C1022" s="702" t="s">
        <v>9373</v>
      </c>
      <c r="D1022" s="899" t="s">
        <v>215</v>
      </c>
      <c r="E1022" s="702" t="s">
        <v>1935</v>
      </c>
      <c r="F1022" s="899" t="s">
        <v>1841</v>
      </c>
      <c r="G1022" s="899" t="s">
        <v>53</v>
      </c>
      <c r="H1022" s="899" t="s">
        <v>282</v>
      </c>
      <c r="I1022" s="899" t="s">
        <v>1842</v>
      </c>
      <c r="J1022" s="1074" t="s">
        <v>12894</v>
      </c>
      <c r="K1022" s="1074" t="s">
        <v>12893</v>
      </c>
      <c r="L1022" s="1068">
        <v>218290.09</v>
      </c>
    </row>
    <row r="1023" spans="1:12" s="651" customFormat="1" ht="21.95" customHeight="1" x14ac:dyDescent="0.25">
      <c r="A1023" s="1400"/>
      <c r="B1023" s="1065" t="s">
        <v>9364</v>
      </c>
      <c r="C1023" s="903" t="s">
        <v>9374</v>
      </c>
      <c r="D1023" s="900" t="s">
        <v>264</v>
      </c>
      <c r="E1023" s="903" t="s">
        <v>228</v>
      </c>
      <c r="F1023" s="900" t="s">
        <v>1841</v>
      </c>
      <c r="G1023" s="900" t="s">
        <v>53</v>
      </c>
      <c r="H1023" s="900" t="s">
        <v>333</v>
      </c>
      <c r="I1023" s="900" t="s">
        <v>1842</v>
      </c>
      <c r="J1023" s="1073" t="s">
        <v>12894</v>
      </c>
      <c r="K1023" s="1073" t="s">
        <v>12893</v>
      </c>
      <c r="L1023" s="1066">
        <v>101179.97</v>
      </c>
    </row>
    <row r="1024" spans="1:12" s="651" customFormat="1" ht="21.95" customHeight="1" x14ac:dyDescent="0.25">
      <c r="A1024" s="1400"/>
      <c r="B1024" s="1067" t="s">
        <v>9364</v>
      </c>
      <c r="C1024" s="702" t="s">
        <v>9375</v>
      </c>
      <c r="D1024" s="899" t="s">
        <v>264</v>
      </c>
      <c r="E1024" s="702" t="s">
        <v>228</v>
      </c>
      <c r="F1024" s="899" t="s">
        <v>1841</v>
      </c>
      <c r="G1024" s="899" t="s">
        <v>53</v>
      </c>
      <c r="H1024" s="899" t="s">
        <v>333</v>
      </c>
      <c r="I1024" s="899" t="s">
        <v>1842</v>
      </c>
      <c r="J1024" s="1074" t="s">
        <v>12894</v>
      </c>
      <c r="K1024" s="1074" t="s">
        <v>12893</v>
      </c>
      <c r="L1024" s="1068">
        <v>101179.97</v>
      </c>
    </row>
    <row r="1025" spans="1:12" s="651" customFormat="1" ht="21.95" customHeight="1" x14ac:dyDescent="0.25">
      <c r="A1025" s="1400"/>
      <c r="B1025" s="1065" t="s">
        <v>9364</v>
      </c>
      <c r="C1025" s="903" t="s">
        <v>9376</v>
      </c>
      <c r="D1025" s="900" t="s">
        <v>264</v>
      </c>
      <c r="E1025" s="903" t="s">
        <v>228</v>
      </c>
      <c r="F1025" s="900" t="s">
        <v>1841</v>
      </c>
      <c r="G1025" s="900" t="s">
        <v>53</v>
      </c>
      <c r="H1025" s="900" t="s">
        <v>333</v>
      </c>
      <c r="I1025" s="900" t="s">
        <v>1842</v>
      </c>
      <c r="J1025" s="1073" t="s">
        <v>12894</v>
      </c>
      <c r="K1025" s="1073" t="s">
        <v>12893</v>
      </c>
      <c r="L1025" s="1066">
        <v>101179.97</v>
      </c>
    </row>
    <row r="1026" spans="1:12" s="651" customFormat="1" ht="21.95" customHeight="1" x14ac:dyDescent="0.25">
      <c r="A1026" s="1400"/>
      <c r="B1026" s="1067" t="s">
        <v>9364</v>
      </c>
      <c r="C1026" s="702" t="s">
        <v>9377</v>
      </c>
      <c r="D1026" s="899" t="s">
        <v>264</v>
      </c>
      <c r="E1026" s="702" t="s">
        <v>228</v>
      </c>
      <c r="F1026" s="899" t="s">
        <v>1841</v>
      </c>
      <c r="G1026" s="899" t="s">
        <v>53</v>
      </c>
      <c r="H1026" s="899" t="s">
        <v>333</v>
      </c>
      <c r="I1026" s="899" t="s">
        <v>1842</v>
      </c>
      <c r="J1026" s="1074" t="s">
        <v>12894</v>
      </c>
      <c r="K1026" s="1074" t="s">
        <v>12893</v>
      </c>
      <c r="L1026" s="1068">
        <v>101179.97</v>
      </c>
    </row>
    <row r="1027" spans="1:12" s="651" customFormat="1" ht="21.95" customHeight="1" x14ac:dyDescent="0.25">
      <c r="A1027" s="1400"/>
      <c r="B1027" s="1065" t="s">
        <v>9378</v>
      </c>
      <c r="C1027" s="903" t="s">
        <v>9379</v>
      </c>
      <c r="D1027" s="900" t="s">
        <v>264</v>
      </c>
      <c r="E1027" s="903" t="s">
        <v>228</v>
      </c>
      <c r="F1027" s="900" t="s">
        <v>1711</v>
      </c>
      <c r="G1027" s="900" t="s">
        <v>53</v>
      </c>
      <c r="H1027" s="900" t="s">
        <v>266</v>
      </c>
      <c r="I1027" s="900" t="s">
        <v>267</v>
      </c>
      <c r="J1027" s="1073" t="s">
        <v>12659</v>
      </c>
      <c r="K1027" s="1073" t="s">
        <v>12660</v>
      </c>
      <c r="L1027" s="1066">
        <v>188613.52</v>
      </c>
    </row>
    <row r="1028" spans="1:12" s="651" customFormat="1" ht="21.95" customHeight="1" x14ac:dyDescent="0.25">
      <c r="A1028" s="1400"/>
      <c r="B1028" s="1067" t="s">
        <v>9378</v>
      </c>
      <c r="C1028" s="702" t="s">
        <v>9380</v>
      </c>
      <c r="D1028" s="899" t="s">
        <v>264</v>
      </c>
      <c r="E1028" s="702" t="s">
        <v>228</v>
      </c>
      <c r="F1028" s="899" t="s">
        <v>1711</v>
      </c>
      <c r="G1028" s="899" t="s">
        <v>53</v>
      </c>
      <c r="H1028" s="899" t="s">
        <v>266</v>
      </c>
      <c r="I1028" s="899" t="s">
        <v>267</v>
      </c>
      <c r="J1028" s="1074" t="s">
        <v>12659</v>
      </c>
      <c r="K1028" s="1074" t="s">
        <v>12660</v>
      </c>
      <c r="L1028" s="1068">
        <v>188613.52</v>
      </c>
    </row>
    <row r="1029" spans="1:12" s="651" customFormat="1" ht="21.95" customHeight="1" x14ac:dyDescent="0.25">
      <c r="A1029" s="1400"/>
      <c r="B1029" s="1065" t="s">
        <v>9378</v>
      </c>
      <c r="C1029" s="903" t="s">
        <v>9381</v>
      </c>
      <c r="D1029" s="900" t="s">
        <v>264</v>
      </c>
      <c r="E1029" s="903" t="s">
        <v>228</v>
      </c>
      <c r="F1029" s="900" t="s">
        <v>1711</v>
      </c>
      <c r="G1029" s="900" t="s">
        <v>53</v>
      </c>
      <c r="H1029" s="900" t="s">
        <v>266</v>
      </c>
      <c r="I1029" s="900" t="s">
        <v>267</v>
      </c>
      <c r="J1029" s="1073" t="s">
        <v>12659</v>
      </c>
      <c r="K1029" s="1073" t="s">
        <v>12660</v>
      </c>
      <c r="L1029" s="1066">
        <v>188613.52</v>
      </c>
    </row>
    <row r="1030" spans="1:12" s="651" customFormat="1" ht="21.95" customHeight="1" x14ac:dyDescent="0.25">
      <c r="A1030" s="1400"/>
      <c r="B1030" s="1067" t="s">
        <v>9378</v>
      </c>
      <c r="C1030" s="702" t="s">
        <v>9382</v>
      </c>
      <c r="D1030" s="899" t="s">
        <v>264</v>
      </c>
      <c r="E1030" s="702" t="s">
        <v>228</v>
      </c>
      <c r="F1030" s="899" t="s">
        <v>1711</v>
      </c>
      <c r="G1030" s="899" t="s">
        <v>53</v>
      </c>
      <c r="H1030" s="899" t="s">
        <v>266</v>
      </c>
      <c r="I1030" s="899" t="s">
        <v>267</v>
      </c>
      <c r="J1030" s="1074" t="s">
        <v>12659</v>
      </c>
      <c r="K1030" s="1074" t="s">
        <v>12660</v>
      </c>
      <c r="L1030" s="1068">
        <v>351745.04</v>
      </c>
    </row>
    <row r="1031" spans="1:12" s="651" customFormat="1" ht="21.95" customHeight="1" x14ac:dyDescent="0.25">
      <c r="A1031" s="1400"/>
      <c r="B1031" s="1065" t="s">
        <v>9378</v>
      </c>
      <c r="C1031" s="903" t="s">
        <v>9382</v>
      </c>
      <c r="D1031" s="900" t="s">
        <v>264</v>
      </c>
      <c r="E1031" s="903" t="s">
        <v>228</v>
      </c>
      <c r="F1031" s="900" t="s">
        <v>1711</v>
      </c>
      <c r="G1031" s="900" t="s">
        <v>53</v>
      </c>
      <c r="H1031" s="900" t="s">
        <v>273</v>
      </c>
      <c r="I1031" s="900" t="s">
        <v>274</v>
      </c>
      <c r="J1031" s="1073" t="s">
        <v>13049</v>
      </c>
      <c r="K1031" s="1073" t="s">
        <v>13050</v>
      </c>
      <c r="L1031" s="1066">
        <v>17576.79</v>
      </c>
    </row>
    <row r="1032" spans="1:12" s="651" customFormat="1" ht="21.95" customHeight="1" x14ac:dyDescent="0.25">
      <c r="A1032" s="1400"/>
      <c r="B1032" s="1067" t="s">
        <v>9378</v>
      </c>
      <c r="C1032" s="702" t="s">
        <v>9383</v>
      </c>
      <c r="D1032" s="899" t="s">
        <v>264</v>
      </c>
      <c r="E1032" s="702" t="s">
        <v>228</v>
      </c>
      <c r="F1032" s="899" t="s">
        <v>1711</v>
      </c>
      <c r="G1032" s="899" t="s">
        <v>53</v>
      </c>
      <c r="H1032" s="899" t="s">
        <v>266</v>
      </c>
      <c r="I1032" s="899" t="s">
        <v>267</v>
      </c>
      <c r="J1032" s="1074" t="s">
        <v>12659</v>
      </c>
      <c r="K1032" s="1074" t="s">
        <v>12660</v>
      </c>
      <c r="L1032" s="1068">
        <v>57089.23</v>
      </c>
    </row>
    <row r="1033" spans="1:12" s="651" customFormat="1" ht="21.95" customHeight="1" x14ac:dyDescent="0.25">
      <c r="A1033" s="1400"/>
      <c r="B1033" s="1065" t="s">
        <v>9378</v>
      </c>
      <c r="C1033" s="903" t="s">
        <v>9384</v>
      </c>
      <c r="D1033" s="900" t="s">
        <v>264</v>
      </c>
      <c r="E1033" s="903" t="s">
        <v>228</v>
      </c>
      <c r="F1033" s="900" t="s">
        <v>1711</v>
      </c>
      <c r="G1033" s="900" t="s">
        <v>53</v>
      </c>
      <c r="H1033" s="900" t="s">
        <v>266</v>
      </c>
      <c r="I1033" s="900" t="s">
        <v>267</v>
      </c>
      <c r="J1033" s="1073" t="s">
        <v>12659</v>
      </c>
      <c r="K1033" s="1073" t="s">
        <v>12660</v>
      </c>
      <c r="L1033" s="1066">
        <v>57089.23</v>
      </c>
    </row>
    <row r="1034" spans="1:12" s="651" customFormat="1" ht="21.95" customHeight="1" x14ac:dyDescent="0.25">
      <c r="A1034" s="1400"/>
      <c r="B1034" s="1067" t="s">
        <v>9378</v>
      </c>
      <c r="C1034" s="702" t="s">
        <v>9385</v>
      </c>
      <c r="D1034" s="899" t="s">
        <v>264</v>
      </c>
      <c r="E1034" s="702" t="s">
        <v>228</v>
      </c>
      <c r="F1034" s="899" t="s">
        <v>1711</v>
      </c>
      <c r="G1034" s="899" t="s">
        <v>53</v>
      </c>
      <c r="H1034" s="899" t="s">
        <v>266</v>
      </c>
      <c r="I1034" s="899" t="s">
        <v>267</v>
      </c>
      <c r="J1034" s="1074" t="s">
        <v>12659</v>
      </c>
      <c r="K1034" s="1074" t="s">
        <v>12660</v>
      </c>
      <c r="L1034" s="1068">
        <v>102011.85</v>
      </c>
    </row>
    <row r="1035" spans="1:12" s="651" customFormat="1" ht="21.95" customHeight="1" x14ac:dyDescent="0.25">
      <c r="A1035" s="1400"/>
      <c r="B1035" s="1065" t="s">
        <v>9378</v>
      </c>
      <c r="C1035" s="903" t="s">
        <v>9385</v>
      </c>
      <c r="D1035" s="900" t="s">
        <v>264</v>
      </c>
      <c r="E1035" s="903" t="s">
        <v>228</v>
      </c>
      <c r="F1035" s="900" t="s">
        <v>1711</v>
      </c>
      <c r="G1035" s="900" t="s">
        <v>53</v>
      </c>
      <c r="H1035" s="900" t="s">
        <v>285</v>
      </c>
      <c r="I1035" s="900" t="s">
        <v>506</v>
      </c>
      <c r="J1035" s="1073" t="s">
        <v>12988</v>
      </c>
      <c r="K1035" s="1073" t="s">
        <v>12989</v>
      </c>
      <c r="L1035" s="1066">
        <v>23617.88</v>
      </c>
    </row>
    <row r="1036" spans="1:12" s="651" customFormat="1" ht="21.95" customHeight="1" x14ac:dyDescent="0.25">
      <c r="A1036" s="1400"/>
      <c r="B1036" s="1067" t="s">
        <v>9378</v>
      </c>
      <c r="C1036" s="702" t="s">
        <v>9386</v>
      </c>
      <c r="D1036" s="899" t="s">
        <v>264</v>
      </c>
      <c r="E1036" s="702" t="s">
        <v>228</v>
      </c>
      <c r="F1036" s="899" t="s">
        <v>1711</v>
      </c>
      <c r="G1036" s="899" t="s">
        <v>53</v>
      </c>
      <c r="H1036" s="899" t="s">
        <v>266</v>
      </c>
      <c r="I1036" s="899" t="s">
        <v>267</v>
      </c>
      <c r="J1036" s="1074" t="s">
        <v>12659</v>
      </c>
      <c r="K1036" s="1074" t="s">
        <v>12660</v>
      </c>
      <c r="L1036" s="1068">
        <v>102011.85</v>
      </c>
    </row>
    <row r="1037" spans="1:12" s="651" customFormat="1" ht="21.95" customHeight="1" x14ac:dyDescent="0.25">
      <c r="A1037" s="1400"/>
      <c r="B1037" s="1065" t="s">
        <v>9378</v>
      </c>
      <c r="C1037" s="903" t="s">
        <v>9386</v>
      </c>
      <c r="D1037" s="900" t="s">
        <v>264</v>
      </c>
      <c r="E1037" s="903" t="s">
        <v>228</v>
      </c>
      <c r="F1037" s="900" t="s">
        <v>1711</v>
      </c>
      <c r="G1037" s="900" t="s">
        <v>53</v>
      </c>
      <c r="H1037" s="900" t="s">
        <v>285</v>
      </c>
      <c r="I1037" s="900" t="s">
        <v>506</v>
      </c>
      <c r="J1037" s="1073" t="s">
        <v>12988</v>
      </c>
      <c r="K1037" s="1073" t="s">
        <v>12989</v>
      </c>
      <c r="L1037" s="1066">
        <v>23617.88</v>
      </c>
    </row>
    <row r="1038" spans="1:12" s="651" customFormat="1" ht="21.95" customHeight="1" x14ac:dyDescent="0.25">
      <c r="A1038" s="1400"/>
      <c r="B1038" s="1067" t="s">
        <v>9378</v>
      </c>
      <c r="C1038" s="702" t="s">
        <v>9387</v>
      </c>
      <c r="D1038" s="899" t="s">
        <v>264</v>
      </c>
      <c r="E1038" s="702" t="s">
        <v>228</v>
      </c>
      <c r="F1038" s="899" t="s">
        <v>1711</v>
      </c>
      <c r="G1038" s="899" t="s">
        <v>53</v>
      </c>
      <c r="H1038" s="899" t="s">
        <v>266</v>
      </c>
      <c r="I1038" s="899" t="s">
        <v>267</v>
      </c>
      <c r="J1038" s="1074" t="s">
        <v>12659</v>
      </c>
      <c r="K1038" s="1074" t="s">
        <v>12660</v>
      </c>
      <c r="L1038" s="1068">
        <v>40673.279999999999</v>
      </c>
    </row>
    <row r="1039" spans="1:12" s="651" customFormat="1" ht="21.95" customHeight="1" x14ac:dyDescent="0.25">
      <c r="A1039" s="1400"/>
      <c r="B1039" s="1065" t="s">
        <v>9378</v>
      </c>
      <c r="C1039" s="903" t="s">
        <v>9388</v>
      </c>
      <c r="D1039" s="900" t="s">
        <v>264</v>
      </c>
      <c r="E1039" s="903" t="s">
        <v>228</v>
      </c>
      <c r="F1039" s="900" t="s">
        <v>1711</v>
      </c>
      <c r="G1039" s="900" t="s">
        <v>53</v>
      </c>
      <c r="H1039" s="900" t="s">
        <v>266</v>
      </c>
      <c r="I1039" s="900" t="s">
        <v>267</v>
      </c>
      <c r="J1039" s="1073" t="s">
        <v>12659</v>
      </c>
      <c r="K1039" s="1073" t="s">
        <v>12660</v>
      </c>
      <c r="L1039" s="1066">
        <v>40673.279999999999</v>
      </c>
    </row>
    <row r="1040" spans="1:12" s="651" customFormat="1" ht="21.95" customHeight="1" x14ac:dyDescent="0.25">
      <c r="A1040" s="1400"/>
      <c r="B1040" s="1067" t="s">
        <v>9378</v>
      </c>
      <c r="C1040" s="702" t="s">
        <v>9389</v>
      </c>
      <c r="D1040" s="899" t="s">
        <v>264</v>
      </c>
      <c r="E1040" s="702" t="s">
        <v>228</v>
      </c>
      <c r="F1040" s="899" t="s">
        <v>1711</v>
      </c>
      <c r="G1040" s="899" t="s">
        <v>53</v>
      </c>
      <c r="H1040" s="899" t="s">
        <v>266</v>
      </c>
      <c r="I1040" s="899" t="s">
        <v>267</v>
      </c>
      <c r="J1040" s="1074" t="s">
        <v>12659</v>
      </c>
      <c r="K1040" s="1074" t="s">
        <v>12660</v>
      </c>
      <c r="L1040" s="1068">
        <v>66741.47</v>
      </c>
    </row>
    <row r="1041" spans="1:12" s="651" customFormat="1" ht="21.95" customHeight="1" x14ac:dyDescent="0.25">
      <c r="A1041" s="1400"/>
      <c r="B1041" s="1065" t="s">
        <v>9378</v>
      </c>
      <c r="C1041" s="903" t="s">
        <v>9390</v>
      </c>
      <c r="D1041" s="900" t="s">
        <v>264</v>
      </c>
      <c r="E1041" s="903" t="s">
        <v>228</v>
      </c>
      <c r="F1041" s="900" t="s">
        <v>1711</v>
      </c>
      <c r="G1041" s="900" t="s">
        <v>53</v>
      </c>
      <c r="H1041" s="900" t="s">
        <v>266</v>
      </c>
      <c r="I1041" s="900" t="s">
        <v>267</v>
      </c>
      <c r="J1041" s="1073" t="s">
        <v>12659</v>
      </c>
      <c r="K1041" s="1073" t="s">
        <v>12660</v>
      </c>
      <c r="L1041" s="1066">
        <v>66741.47</v>
      </c>
    </row>
    <row r="1042" spans="1:12" s="651" customFormat="1" ht="21.95" customHeight="1" x14ac:dyDescent="0.25">
      <c r="A1042" s="1400"/>
      <c r="B1042" s="1067" t="s">
        <v>9378</v>
      </c>
      <c r="C1042" s="702" t="s">
        <v>9391</v>
      </c>
      <c r="D1042" s="899" t="s">
        <v>264</v>
      </c>
      <c r="E1042" s="702" t="s">
        <v>228</v>
      </c>
      <c r="F1042" s="899" t="s">
        <v>1711</v>
      </c>
      <c r="G1042" s="899" t="s">
        <v>53</v>
      </c>
      <c r="H1042" s="899" t="s">
        <v>266</v>
      </c>
      <c r="I1042" s="899" t="s">
        <v>267</v>
      </c>
      <c r="J1042" s="1074" t="s">
        <v>12659</v>
      </c>
      <c r="K1042" s="1074" t="s">
        <v>12660</v>
      </c>
      <c r="L1042" s="1068">
        <v>66741.47</v>
      </c>
    </row>
    <row r="1043" spans="1:12" s="651" customFormat="1" ht="21.95" customHeight="1" x14ac:dyDescent="0.25">
      <c r="A1043" s="1400"/>
      <c r="B1043" s="1065" t="s">
        <v>9378</v>
      </c>
      <c r="C1043" s="903" t="s">
        <v>9392</v>
      </c>
      <c r="D1043" s="900" t="s">
        <v>264</v>
      </c>
      <c r="E1043" s="903" t="s">
        <v>228</v>
      </c>
      <c r="F1043" s="900" t="s">
        <v>1711</v>
      </c>
      <c r="G1043" s="900" t="s">
        <v>53</v>
      </c>
      <c r="H1043" s="900" t="s">
        <v>266</v>
      </c>
      <c r="I1043" s="900" t="s">
        <v>267</v>
      </c>
      <c r="J1043" s="1073" t="s">
        <v>12659</v>
      </c>
      <c r="K1043" s="1073" t="s">
        <v>12660</v>
      </c>
      <c r="L1043" s="1066">
        <v>152805.17000000001</v>
      </c>
    </row>
    <row r="1044" spans="1:12" s="651" customFormat="1" ht="21.95" customHeight="1" x14ac:dyDescent="0.25">
      <c r="A1044" s="1400"/>
      <c r="B1044" s="1067" t="s">
        <v>9378</v>
      </c>
      <c r="C1044" s="702" t="s">
        <v>9392</v>
      </c>
      <c r="D1044" s="899" t="s">
        <v>264</v>
      </c>
      <c r="E1044" s="702" t="s">
        <v>228</v>
      </c>
      <c r="F1044" s="899" t="s">
        <v>1711</v>
      </c>
      <c r="G1044" s="899" t="s">
        <v>53</v>
      </c>
      <c r="H1044" s="899" t="s">
        <v>266</v>
      </c>
      <c r="I1044" s="899" t="s">
        <v>268</v>
      </c>
      <c r="J1044" s="1074" t="s">
        <v>12670</v>
      </c>
      <c r="K1044" s="1074" t="s">
        <v>12671</v>
      </c>
      <c r="L1044" s="1068">
        <v>202686.09</v>
      </c>
    </row>
    <row r="1045" spans="1:12" s="651" customFormat="1" ht="21.95" customHeight="1" x14ac:dyDescent="0.25">
      <c r="A1045" s="1400"/>
      <c r="B1045" s="1065" t="s">
        <v>9378</v>
      </c>
      <c r="C1045" s="903" t="s">
        <v>9393</v>
      </c>
      <c r="D1045" s="900" t="s">
        <v>264</v>
      </c>
      <c r="E1045" s="903" t="s">
        <v>228</v>
      </c>
      <c r="F1045" s="900" t="s">
        <v>1711</v>
      </c>
      <c r="G1045" s="900" t="s">
        <v>53</v>
      </c>
      <c r="H1045" s="900" t="s">
        <v>266</v>
      </c>
      <c r="I1045" s="900" t="s">
        <v>267</v>
      </c>
      <c r="J1045" s="1073" t="s">
        <v>12659</v>
      </c>
      <c r="K1045" s="1073" t="s">
        <v>12660</v>
      </c>
      <c r="L1045" s="1066">
        <v>152805.17000000001</v>
      </c>
    </row>
    <row r="1046" spans="1:12" s="651" customFormat="1" ht="21.95" customHeight="1" x14ac:dyDescent="0.25">
      <c r="A1046" s="1400"/>
      <c r="B1046" s="1067" t="s">
        <v>9378</v>
      </c>
      <c r="C1046" s="702" t="s">
        <v>9394</v>
      </c>
      <c r="D1046" s="899" t="s">
        <v>264</v>
      </c>
      <c r="E1046" s="702" t="s">
        <v>228</v>
      </c>
      <c r="F1046" s="899" t="s">
        <v>1711</v>
      </c>
      <c r="G1046" s="899" t="s">
        <v>53</v>
      </c>
      <c r="H1046" s="899" t="s">
        <v>266</v>
      </c>
      <c r="I1046" s="899" t="s">
        <v>267</v>
      </c>
      <c r="J1046" s="1074" t="s">
        <v>12659</v>
      </c>
      <c r="K1046" s="1074" t="s">
        <v>12660</v>
      </c>
      <c r="L1046" s="1068">
        <v>152805.17000000001</v>
      </c>
    </row>
    <row r="1047" spans="1:12" s="651" customFormat="1" ht="21.95" customHeight="1" x14ac:dyDescent="0.25">
      <c r="A1047" s="1400"/>
      <c r="B1047" s="1065" t="s">
        <v>9378</v>
      </c>
      <c r="C1047" s="903" t="s">
        <v>9395</v>
      </c>
      <c r="D1047" s="900" t="s">
        <v>264</v>
      </c>
      <c r="E1047" s="903" t="s">
        <v>228</v>
      </c>
      <c r="F1047" s="900" t="s">
        <v>1711</v>
      </c>
      <c r="G1047" s="900" t="s">
        <v>53</v>
      </c>
      <c r="H1047" s="900" t="s">
        <v>266</v>
      </c>
      <c r="I1047" s="900" t="s">
        <v>267</v>
      </c>
      <c r="J1047" s="1073" t="s">
        <v>12659</v>
      </c>
      <c r="K1047" s="1073" t="s">
        <v>12660</v>
      </c>
      <c r="L1047" s="1066">
        <v>152805.17000000001</v>
      </c>
    </row>
    <row r="1048" spans="1:12" s="651" customFormat="1" ht="21.95" customHeight="1" x14ac:dyDescent="0.25">
      <c r="A1048" s="1400"/>
      <c r="B1048" s="1067" t="s">
        <v>9378</v>
      </c>
      <c r="C1048" s="702" t="s">
        <v>9395</v>
      </c>
      <c r="D1048" s="899" t="s">
        <v>264</v>
      </c>
      <c r="E1048" s="702" t="s">
        <v>228</v>
      </c>
      <c r="F1048" s="899" t="s">
        <v>1711</v>
      </c>
      <c r="G1048" s="899" t="s">
        <v>53</v>
      </c>
      <c r="H1048" s="899" t="s">
        <v>273</v>
      </c>
      <c r="I1048" s="899" t="s">
        <v>274</v>
      </c>
      <c r="J1048" s="1074" t="s">
        <v>13051</v>
      </c>
      <c r="K1048" s="1074" t="s">
        <v>13052</v>
      </c>
      <c r="L1048" s="1068">
        <v>10065.6</v>
      </c>
    </row>
    <row r="1049" spans="1:12" s="651" customFormat="1" ht="21.95" customHeight="1" x14ac:dyDescent="0.25">
      <c r="A1049" s="1400"/>
      <c r="B1049" s="1065" t="s">
        <v>9378</v>
      </c>
      <c r="C1049" s="903" t="s">
        <v>9395</v>
      </c>
      <c r="D1049" s="900" t="s">
        <v>264</v>
      </c>
      <c r="E1049" s="903" t="s">
        <v>228</v>
      </c>
      <c r="F1049" s="900" t="s">
        <v>1711</v>
      </c>
      <c r="G1049" s="900" t="s">
        <v>53</v>
      </c>
      <c r="H1049" s="900" t="s">
        <v>285</v>
      </c>
      <c r="I1049" s="900" t="s">
        <v>297</v>
      </c>
      <c r="J1049" s="1073" t="s">
        <v>13053</v>
      </c>
      <c r="K1049" s="1073" t="s">
        <v>13054</v>
      </c>
      <c r="L1049" s="1066">
        <v>23827.93</v>
      </c>
    </row>
    <row r="1050" spans="1:12" s="651" customFormat="1" ht="21.95" customHeight="1" x14ac:dyDescent="0.25">
      <c r="A1050" s="1400"/>
      <c r="B1050" s="1067" t="s">
        <v>9378</v>
      </c>
      <c r="C1050" s="702" t="s">
        <v>9396</v>
      </c>
      <c r="D1050" s="899" t="s">
        <v>264</v>
      </c>
      <c r="E1050" s="702" t="s">
        <v>228</v>
      </c>
      <c r="F1050" s="899" t="s">
        <v>1711</v>
      </c>
      <c r="G1050" s="899" t="s">
        <v>53</v>
      </c>
      <c r="H1050" s="899" t="s">
        <v>266</v>
      </c>
      <c r="I1050" s="899" t="s">
        <v>267</v>
      </c>
      <c r="J1050" s="1074" t="s">
        <v>12659</v>
      </c>
      <c r="K1050" s="1074" t="s">
        <v>12660</v>
      </c>
      <c r="L1050" s="1068">
        <v>152805.17000000001</v>
      </c>
    </row>
    <row r="1051" spans="1:12" s="651" customFormat="1" ht="21.95" customHeight="1" x14ac:dyDescent="0.25">
      <c r="A1051" s="1400"/>
      <c r="B1051" s="1065" t="s">
        <v>9378</v>
      </c>
      <c r="C1051" s="903" t="s">
        <v>9397</v>
      </c>
      <c r="D1051" s="900" t="s">
        <v>264</v>
      </c>
      <c r="E1051" s="903" t="s">
        <v>228</v>
      </c>
      <c r="F1051" s="900" t="s">
        <v>1711</v>
      </c>
      <c r="G1051" s="900" t="s">
        <v>53</v>
      </c>
      <c r="H1051" s="900" t="s">
        <v>266</v>
      </c>
      <c r="I1051" s="900" t="s">
        <v>267</v>
      </c>
      <c r="J1051" s="1073" t="s">
        <v>12659</v>
      </c>
      <c r="K1051" s="1073" t="s">
        <v>12660</v>
      </c>
      <c r="L1051" s="1066">
        <v>152805.17000000001</v>
      </c>
    </row>
    <row r="1052" spans="1:12" s="651" customFormat="1" ht="21.95" customHeight="1" x14ac:dyDescent="0.25">
      <c r="A1052" s="1400"/>
      <c r="B1052" s="1067" t="s">
        <v>9378</v>
      </c>
      <c r="C1052" s="702" t="s">
        <v>9398</v>
      </c>
      <c r="D1052" s="899" t="s">
        <v>264</v>
      </c>
      <c r="E1052" s="702" t="s">
        <v>228</v>
      </c>
      <c r="F1052" s="899" t="s">
        <v>1711</v>
      </c>
      <c r="G1052" s="899" t="s">
        <v>53</v>
      </c>
      <c r="H1052" s="899" t="s">
        <v>266</v>
      </c>
      <c r="I1052" s="899" t="s">
        <v>267</v>
      </c>
      <c r="J1052" s="1074" t="s">
        <v>12659</v>
      </c>
      <c r="K1052" s="1074" t="s">
        <v>12660</v>
      </c>
      <c r="L1052" s="1068">
        <v>747162.52</v>
      </c>
    </row>
    <row r="1053" spans="1:12" s="651" customFormat="1" ht="21.95" customHeight="1" x14ac:dyDescent="0.25">
      <c r="A1053" s="1400"/>
      <c r="B1053" s="1065" t="s">
        <v>9378</v>
      </c>
      <c r="C1053" s="903" t="s">
        <v>9399</v>
      </c>
      <c r="D1053" s="900" t="s">
        <v>264</v>
      </c>
      <c r="E1053" s="903" t="s">
        <v>228</v>
      </c>
      <c r="F1053" s="900" t="s">
        <v>1711</v>
      </c>
      <c r="G1053" s="900" t="s">
        <v>53</v>
      </c>
      <c r="H1053" s="900" t="s">
        <v>266</v>
      </c>
      <c r="I1053" s="900" t="s">
        <v>267</v>
      </c>
      <c r="J1053" s="1073" t="s">
        <v>12659</v>
      </c>
      <c r="K1053" s="1073" t="s">
        <v>12660</v>
      </c>
      <c r="L1053" s="1066">
        <v>747162.52</v>
      </c>
    </row>
    <row r="1054" spans="1:12" s="651" customFormat="1" ht="21.95" customHeight="1" x14ac:dyDescent="0.25">
      <c r="A1054" s="1400"/>
      <c r="B1054" s="1067" t="s">
        <v>9400</v>
      </c>
      <c r="C1054" s="702" t="s">
        <v>9401</v>
      </c>
      <c r="D1054" s="899" t="s">
        <v>264</v>
      </c>
      <c r="E1054" s="702" t="s">
        <v>228</v>
      </c>
      <c r="F1054" s="899" t="s">
        <v>1711</v>
      </c>
      <c r="G1054" s="899" t="s">
        <v>53</v>
      </c>
      <c r="H1054" s="899" t="s">
        <v>285</v>
      </c>
      <c r="I1054" s="899" t="s">
        <v>1936</v>
      </c>
      <c r="J1054" s="1074" t="s">
        <v>13055</v>
      </c>
      <c r="K1054" s="1074" t="s">
        <v>13056</v>
      </c>
      <c r="L1054" s="1068">
        <v>23000.83</v>
      </c>
    </row>
    <row r="1055" spans="1:12" s="651" customFormat="1" ht="21.95" customHeight="1" x14ac:dyDescent="0.25">
      <c r="A1055" s="1400"/>
      <c r="B1055" s="1065" t="s">
        <v>9402</v>
      </c>
      <c r="C1055" s="903" t="s">
        <v>9403</v>
      </c>
      <c r="D1055" s="900" t="s">
        <v>215</v>
      </c>
      <c r="E1055" s="903" t="s">
        <v>1937</v>
      </c>
      <c r="F1055" s="900" t="s">
        <v>1711</v>
      </c>
      <c r="G1055" s="900" t="s">
        <v>53</v>
      </c>
      <c r="H1055" s="900" t="s">
        <v>201</v>
      </c>
      <c r="I1055" s="900" t="s">
        <v>267</v>
      </c>
      <c r="J1055" s="1073" t="s">
        <v>12659</v>
      </c>
      <c r="K1055" s="1073" t="s">
        <v>12660</v>
      </c>
      <c r="L1055" s="1066">
        <v>232032.36</v>
      </c>
    </row>
    <row r="1056" spans="1:12" s="651" customFormat="1" ht="21.95" customHeight="1" x14ac:dyDescent="0.25">
      <c r="A1056" s="1400"/>
      <c r="B1056" s="1067" t="s">
        <v>9402</v>
      </c>
      <c r="C1056" s="702" t="s">
        <v>9403</v>
      </c>
      <c r="D1056" s="899" t="s">
        <v>215</v>
      </c>
      <c r="E1056" s="702" t="s">
        <v>1937</v>
      </c>
      <c r="F1056" s="899" t="s">
        <v>1711</v>
      </c>
      <c r="G1056" s="899" t="s">
        <v>53</v>
      </c>
      <c r="H1056" s="899" t="s">
        <v>201</v>
      </c>
      <c r="I1056" s="899" t="s">
        <v>268</v>
      </c>
      <c r="J1056" s="1074" t="s">
        <v>12670</v>
      </c>
      <c r="K1056" s="1074" t="s">
        <v>12671</v>
      </c>
      <c r="L1056" s="1068">
        <v>312039.39</v>
      </c>
    </row>
    <row r="1057" spans="1:12" s="651" customFormat="1" ht="21.95" customHeight="1" x14ac:dyDescent="0.25">
      <c r="A1057" s="1400"/>
      <c r="B1057" s="1065" t="s">
        <v>9402</v>
      </c>
      <c r="C1057" s="903" t="s">
        <v>9403</v>
      </c>
      <c r="D1057" s="900" t="s">
        <v>215</v>
      </c>
      <c r="E1057" s="903" t="s">
        <v>1937</v>
      </c>
      <c r="F1057" s="900" t="s">
        <v>1711</v>
      </c>
      <c r="G1057" s="900" t="s">
        <v>53</v>
      </c>
      <c r="H1057" s="900" t="s">
        <v>201</v>
      </c>
      <c r="I1057" s="900" t="s">
        <v>268</v>
      </c>
      <c r="J1057" s="1073" t="s">
        <v>12670</v>
      </c>
      <c r="K1057" s="1073" t="s">
        <v>12672</v>
      </c>
      <c r="L1057" s="1066">
        <v>239366.95</v>
      </c>
    </row>
    <row r="1058" spans="1:12" s="651" customFormat="1" ht="21.95" customHeight="1" x14ac:dyDescent="0.25">
      <c r="A1058" s="1400"/>
      <c r="B1058" s="1067" t="s">
        <v>9402</v>
      </c>
      <c r="C1058" s="702" t="s">
        <v>9404</v>
      </c>
      <c r="D1058" s="899" t="s">
        <v>215</v>
      </c>
      <c r="E1058" s="702" t="s">
        <v>1938</v>
      </c>
      <c r="F1058" s="899" t="s">
        <v>1711</v>
      </c>
      <c r="G1058" s="899" t="s">
        <v>53</v>
      </c>
      <c r="H1058" s="899" t="s">
        <v>201</v>
      </c>
      <c r="I1058" s="899" t="s">
        <v>267</v>
      </c>
      <c r="J1058" s="1074" t="s">
        <v>12659</v>
      </c>
      <c r="K1058" s="1074" t="s">
        <v>12660</v>
      </c>
      <c r="L1058" s="1068">
        <v>696097.08</v>
      </c>
    </row>
    <row r="1059" spans="1:12" s="651" customFormat="1" ht="21.95" customHeight="1" x14ac:dyDescent="0.25">
      <c r="A1059" s="1400"/>
      <c r="B1059" s="1065" t="s">
        <v>9402</v>
      </c>
      <c r="C1059" s="903" t="s">
        <v>9404</v>
      </c>
      <c r="D1059" s="900" t="s">
        <v>215</v>
      </c>
      <c r="E1059" s="903" t="s">
        <v>1938</v>
      </c>
      <c r="F1059" s="900" t="s">
        <v>1711</v>
      </c>
      <c r="G1059" s="900" t="s">
        <v>53</v>
      </c>
      <c r="H1059" s="900" t="s">
        <v>201</v>
      </c>
      <c r="I1059" s="900" t="s">
        <v>268</v>
      </c>
      <c r="J1059" s="1073" t="s">
        <v>12670</v>
      </c>
      <c r="K1059" s="1073" t="s">
        <v>12671</v>
      </c>
      <c r="L1059" s="1066">
        <v>936118.17</v>
      </c>
    </row>
    <row r="1060" spans="1:12" s="651" customFormat="1" ht="21.95" customHeight="1" x14ac:dyDescent="0.25">
      <c r="A1060" s="1400"/>
      <c r="B1060" s="1067" t="s">
        <v>9402</v>
      </c>
      <c r="C1060" s="702" t="s">
        <v>9404</v>
      </c>
      <c r="D1060" s="899" t="s">
        <v>215</v>
      </c>
      <c r="E1060" s="702" t="s">
        <v>1938</v>
      </c>
      <c r="F1060" s="899" t="s">
        <v>1711</v>
      </c>
      <c r="G1060" s="899" t="s">
        <v>53</v>
      </c>
      <c r="H1060" s="899" t="s">
        <v>201</v>
      </c>
      <c r="I1060" s="899" t="s">
        <v>268</v>
      </c>
      <c r="J1060" s="1074" t="s">
        <v>12670</v>
      </c>
      <c r="K1060" s="1074" t="s">
        <v>12672</v>
      </c>
      <c r="L1060" s="1068">
        <v>718100.86</v>
      </c>
    </row>
    <row r="1061" spans="1:12" s="651" customFormat="1" ht="21.95" customHeight="1" x14ac:dyDescent="0.25">
      <c r="A1061" s="1400"/>
      <c r="B1061" s="1065" t="s">
        <v>9402</v>
      </c>
      <c r="C1061" s="903" t="s">
        <v>9405</v>
      </c>
      <c r="D1061" s="900" t="s">
        <v>215</v>
      </c>
      <c r="E1061" s="903" t="s">
        <v>1939</v>
      </c>
      <c r="F1061" s="900" t="s">
        <v>1711</v>
      </c>
      <c r="G1061" s="900" t="s">
        <v>53</v>
      </c>
      <c r="H1061" s="900" t="s">
        <v>201</v>
      </c>
      <c r="I1061" s="900" t="s">
        <v>267</v>
      </c>
      <c r="J1061" s="1073" t="s">
        <v>12659</v>
      </c>
      <c r="K1061" s="1073" t="s">
        <v>12660</v>
      </c>
      <c r="L1061" s="1066">
        <v>1252380.26</v>
      </c>
    </row>
    <row r="1062" spans="1:12" s="651" customFormat="1" ht="21.95" customHeight="1" x14ac:dyDescent="0.25">
      <c r="A1062" s="1400"/>
      <c r="B1062" s="1067" t="s">
        <v>9402</v>
      </c>
      <c r="C1062" s="702" t="s">
        <v>9405</v>
      </c>
      <c r="D1062" s="899" t="s">
        <v>215</v>
      </c>
      <c r="E1062" s="702" t="s">
        <v>1939</v>
      </c>
      <c r="F1062" s="899" t="s">
        <v>1711</v>
      </c>
      <c r="G1062" s="899" t="s">
        <v>53</v>
      </c>
      <c r="H1062" s="899" t="s">
        <v>273</v>
      </c>
      <c r="I1062" s="899" t="s">
        <v>275</v>
      </c>
      <c r="J1062" s="1074" t="s">
        <v>13057</v>
      </c>
      <c r="K1062" s="1074" t="s">
        <v>13058</v>
      </c>
      <c r="L1062" s="1068">
        <v>9439.6</v>
      </c>
    </row>
    <row r="1063" spans="1:12" s="651" customFormat="1" ht="21.95" customHeight="1" x14ac:dyDescent="0.25">
      <c r="A1063" s="1400"/>
      <c r="B1063" s="1065" t="s">
        <v>9402</v>
      </c>
      <c r="C1063" s="903" t="s">
        <v>9406</v>
      </c>
      <c r="D1063" s="900" t="s">
        <v>215</v>
      </c>
      <c r="E1063" s="903" t="s">
        <v>1938</v>
      </c>
      <c r="F1063" s="900" t="s">
        <v>1711</v>
      </c>
      <c r="G1063" s="900" t="s">
        <v>53</v>
      </c>
      <c r="H1063" s="900" t="s">
        <v>201</v>
      </c>
      <c r="I1063" s="900" t="s">
        <v>267</v>
      </c>
      <c r="J1063" s="1073" t="s">
        <v>12659</v>
      </c>
      <c r="K1063" s="1073" t="s">
        <v>12660</v>
      </c>
      <c r="L1063" s="1066">
        <v>349068.59</v>
      </c>
    </row>
    <row r="1064" spans="1:12" s="651" customFormat="1" ht="21.95" customHeight="1" x14ac:dyDescent="0.25">
      <c r="A1064" s="1400"/>
      <c r="B1064" s="1067" t="s">
        <v>9402</v>
      </c>
      <c r="C1064" s="702" t="s">
        <v>9406</v>
      </c>
      <c r="D1064" s="899" t="s">
        <v>215</v>
      </c>
      <c r="E1064" s="702" t="s">
        <v>1938</v>
      </c>
      <c r="F1064" s="899" t="s">
        <v>1711</v>
      </c>
      <c r="G1064" s="899" t="s">
        <v>53</v>
      </c>
      <c r="H1064" s="899" t="s">
        <v>201</v>
      </c>
      <c r="I1064" s="899" t="s">
        <v>268</v>
      </c>
      <c r="J1064" s="1074" t="s">
        <v>12670</v>
      </c>
      <c r="K1064" s="1074" t="s">
        <v>12671</v>
      </c>
      <c r="L1064" s="1068">
        <v>469430.85</v>
      </c>
    </row>
    <row r="1065" spans="1:12" s="651" customFormat="1" ht="21.95" customHeight="1" x14ac:dyDescent="0.25">
      <c r="A1065" s="1400"/>
      <c r="B1065" s="1065" t="s">
        <v>9402</v>
      </c>
      <c r="C1065" s="903" t="s">
        <v>9406</v>
      </c>
      <c r="D1065" s="900" t="s">
        <v>215</v>
      </c>
      <c r="E1065" s="903" t="s">
        <v>1938</v>
      </c>
      <c r="F1065" s="900" t="s">
        <v>1711</v>
      </c>
      <c r="G1065" s="900" t="s">
        <v>53</v>
      </c>
      <c r="H1065" s="900" t="s">
        <v>273</v>
      </c>
      <c r="I1065" s="900" t="s">
        <v>274</v>
      </c>
      <c r="J1065" s="1073" t="s">
        <v>13059</v>
      </c>
      <c r="K1065" s="1073" t="s">
        <v>13060</v>
      </c>
      <c r="L1065" s="1066">
        <v>1641.65</v>
      </c>
    </row>
    <row r="1066" spans="1:12" s="651" customFormat="1" ht="21.95" customHeight="1" x14ac:dyDescent="0.25">
      <c r="A1066" s="1400"/>
      <c r="B1066" s="1067" t="s">
        <v>9402</v>
      </c>
      <c r="C1066" s="702" t="s">
        <v>9407</v>
      </c>
      <c r="D1066" s="899" t="s">
        <v>215</v>
      </c>
      <c r="E1066" s="702" t="s">
        <v>1939</v>
      </c>
      <c r="F1066" s="899" t="s">
        <v>1711</v>
      </c>
      <c r="G1066" s="899" t="s">
        <v>53</v>
      </c>
      <c r="H1066" s="899" t="s">
        <v>201</v>
      </c>
      <c r="I1066" s="899" t="s">
        <v>267</v>
      </c>
      <c r="J1066" s="1074" t="s">
        <v>12659</v>
      </c>
      <c r="K1066" s="1074" t="s">
        <v>12660</v>
      </c>
      <c r="L1066" s="1068">
        <v>395640.54</v>
      </c>
    </row>
    <row r="1067" spans="1:12" s="651" customFormat="1" ht="21.95" customHeight="1" x14ac:dyDescent="0.25">
      <c r="A1067" s="1400"/>
      <c r="B1067" s="1065" t="s">
        <v>9402</v>
      </c>
      <c r="C1067" s="903" t="s">
        <v>9407</v>
      </c>
      <c r="D1067" s="900" t="s">
        <v>215</v>
      </c>
      <c r="E1067" s="903" t="s">
        <v>1939</v>
      </c>
      <c r="F1067" s="900" t="s">
        <v>1711</v>
      </c>
      <c r="G1067" s="900" t="s">
        <v>53</v>
      </c>
      <c r="H1067" s="900" t="s">
        <v>201</v>
      </c>
      <c r="I1067" s="900" t="s">
        <v>268</v>
      </c>
      <c r="J1067" s="1073" t="s">
        <v>12670</v>
      </c>
      <c r="K1067" s="1073" t="s">
        <v>12671</v>
      </c>
      <c r="L1067" s="1066">
        <v>532061.26</v>
      </c>
    </row>
    <row r="1068" spans="1:12" s="651" customFormat="1" ht="21.95" customHeight="1" x14ac:dyDescent="0.25">
      <c r="A1068" s="1400"/>
      <c r="B1068" s="1067" t="s">
        <v>9402</v>
      </c>
      <c r="C1068" s="702" t="s">
        <v>9407</v>
      </c>
      <c r="D1068" s="899" t="s">
        <v>215</v>
      </c>
      <c r="E1068" s="702" t="s">
        <v>1939</v>
      </c>
      <c r="F1068" s="899" t="s">
        <v>1711</v>
      </c>
      <c r="G1068" s="899" t="s">
        <v>53</v>
      </c>
      <c r="H1068" s="899" t="s">
        <v>201</v>
      </c>
      <c r="I1068" s="899" t="s">
        <v>268</v>
      </c>
      <c r="J1068" s="1074" t="s">
        <v>12670</v>
      </c>
      <c r="K1068" s="1074" t="s">
        <v>12672</v>
      </c>
      <c r="L1068" s="1068">
        <v>408146.82</v>
      </c>
    </row>
    <row r="1069" spans="1:12" s="651" customFormat="1" ht="21.95" customHeight="1" x14ac:dyDescent="0.25">
      <c r="A1069" s="1400"/>
      <c r="B1069" s="1065" t="s">
        <v>9402</v>
      </c>
      <c r="C1069" s="903" t="s">
        <v>9408</v>
      </c>
      <c r="D1069" s="900" t="s">
        <v>215</v>
      </c>
      <c r="E1069" s="903" t="s">
        <v>1939</v>
      </c>
      <c r="F1069" s="900" t="s">
        <v>1711</v>
      </c>
      <c r="G1069" s="900" t="s">
        <v>53</v>
      </c>
      <c r="H1069" s="900" t="s">
        <v>201</v>
      </c>
      <c r="I1069" s="900" t="s">
        <v>267</v>
      </c>
      <c r="J1069" s="1073" t="s">
        <v>12659</v>
      </c>
      <c r="K1069" s="1073" t="s">
        <v>12660</v>
      </c>
      <c r="L1069" s="1066">
        <v>395640.54</v>
      </c>
    </row>
    <row r="1070" spans="1:12" s="651" customFormat="1" ht="21.95" customHeight="1" x14ac:dyDescent="0.25">
      <c r="A1070" s="1400"/>
      <c r="B1070" s="1067" t="s">
        <v>9402</v>
      </c>
      <c r="C1070" s="702" t="s">
        <v>9408</v>
      </c>
      <c r="D1070" s="899" t="s">
        <v>215</v>
      </c>
      <c r="E1070" s="702" t="s">
        <v>1939</v>
      </c>
      <c r="F1070" s="899" t="s">
        <v>1711</v>
      </c>
      <c r="G1070" s="899" t="s">
        <v>53</v>
      </c>
      <c r="H1070" s="899" t="s">
        <v>201</v>
      </c>
      <c r="I1070" s="899" t="s">
        <v>268</v>
      </c>
      <c r="J1070" s="1074" t="s">
        <v>12670</v>
      </c>
      <c r="K1070" s="1074" t="s">
        <v>12671</v>
      </c>
      <c r="L1070" s="1068">
        <v>532061.26</v>
      </c>
    </row>
    <row r="1071" spans="1:12" s="651" customFormat="1" ht="21.95" customHeight="1" x14ac:dyDescent="0.25">
      <c r="A1071" s="1400"/>
      <c r="B1071" s="1065" t="s">
        <v>9402</v>
      </c>
      <c r="C1071" s="903" t="s">
        <v>9408</v>
      </c>
      <c r="D1071" s="900" t="s">
        <v>215</v>
      </c>
      <c r="E1071" s="903" t="s">
        <v>1939</v>
      </c>
      <c r="F1071" s="900" t="s">
        <v>1711</v>
      </c>
      <c r="G1071" s="900" t="s">
        <v>53</v>
      </c>
      <c r="H1071" s="900" t="s">
        <v>201</v>
      </c>
      <c r="I1071" s="900" t="s">
        <v>268</v>
      </c>
      <c r="J1071" s="1073" t="s">
        <v>12670</v>
      </c>
      <c r="K1071" s="1073" t="s">
        <v>12672</v>
      </c>
      <c r="L1071" s="1066">
        <v>408146.82</v>
      </c>
    </row>
    <row r="1072" spans="1:12" s="651" customFormat="1" ht="21.95" customHeight="1" x14ac:dyDescent="0.25">
      <c r="A1072" s="1400"/>
      <c r="B1072" s="1067" t="s">
        <v>9402</v>
      </c>
      <c r="C1072" s="702" t="s">
        <v>9409</v>
      </c>
      <c r="D1072" s="899" t="s">
        <v>215</v>
      </c>
      <c r="E1072" s="702" t="s">
        <v>1939</v>
      </c>
      <c r="F1072" s="899" t="s">
        <v>1711</v>
      </c>
      <c r="G1072" s="899" t="s">
        <v>53</v>
      </c>
      <c r="H1072" s="899" t="s">
        <v>201</v>
      </c>
      <c r="I1072" s="899" t="s">
        <v>267</v>
      </c>
      <c r="J1072" s="1074" t="s">
        <v>12659</v>
      </c>
      <c r="K1072" s="1074" t="s">
        <v>12660</v>
      </c>
      <c r="L1072" s="1068">
        <v>395640.54</v>
      </c>
    </row>
    <row r="1073" spans="1:12" s="651" customFormat="1" ht="21.95" customHeight="1" x14ac:dyDescent="0.25">
      <c r="A1073" s="1400"/>
      <c r="B1073" s="1065" t="s">
        <v>9402</v>
      </c>
      <c r="C1073" s="903" t="s">
        <v>9410</v>
      </c>
      <c r="D1073" s="900" t="s">
        <v>215</v>
      </c>
      <c r="E1073" s="903" t="s">
        <v>1939</v>
      </c>
      <c r="F1073" s="900" t="s">
        <v>1711</v>
      </c>
      <c r="G1073" s="900" t="s">
        <v>53</v>
      </c>
      <c r="H1073" s="900" t="s">
        <v>201</v>
      </c>
      <c r="I1073" s="900" t="s">
        <v>267</v>
      </c>
      <c r="J1073" s="1073" t="s">
        <v>12659</v>
      </c>
      <c r="K1073" s="1073" t="s">
        <v>12660</v>
      </c>
      <c r="L1073" s="1066">
        <v>395640.54</v>
      </c>
    </row>
    <row r="1074" spans="1:12" s="651" customFormat="1" ht="21.95" customHeight="1" x14ac:dyDescent="0.25">
      <c r="A1074" s="1400"/>
      <c r="B1074" s="1067" t="s">
        <v>9402</v>
      </c>
      <c r="C1074" s="702" t="s">
        <v>9411</v>
      </c>
      <c r="D1074" s="899" t="s">
        <v>215</v>
      </c>
      <c r="E1074" s="702" t="s">
        <v>1940</v>
      </c>
      <c r="F1074" s="899" t="s">
        <v>1711</v>
      </c>
      <c r="G1074" s="899" t="s">
        <v>53</v>
      </c>
      <c r="H1074" s="899" t="s">
        <v>273</v>
      </c>
      <c r="I1074" s="899" t="s">
        <v>274</v>
      </c>
      <c r="J1074" s="1074" t="s">
        <v>13061</v>
      </c>
      <c r="K1074" s="1074" t="s">
        <v>13062</v>
      </c>
      <c r="L1074" s="1068">
        <v>596.24</v>
      </c>
    </row>
    <row r="1075" spans="1:12" s="651" customFormat="1" ht="21.95" customHeight="1" x14ac:dyDescent="0.25">
      <c r="A1075" s="1400"/>
      <c r="B1075" s="1065" t="s">
        <v>9402</v>
      </c>
      <c r="C1075" s="903" t="s">
        <v>9411</v>
      </c>
      <c r="D1075" s="900" t="s">
        <v>215</v>
      </c>
      <c r="E1075" s="903" t="s">
        <v>1940</v>
      </c>
      <c r="F1075" s="900" t="s">
        <v>1711</v>
      </c>
      <c r="G1075" s="900" t="s">
        <v>53</v>
      </c>
      <c r="H1075" s="900" t="s">
        <v>218</v>
      </c>
      <c r="I1075" s="900" t="s">
        <v>286</v>
      </c>
      <c r="J1075" s="1073" t="s">
        <v>13063</v>
      </c>
      <c r="K1075" s="1073" t="s">
        <v>13064</v>
      </c>
      <c r="L1075" s="1066">
        <v>34793.24</v>
      </c>
    </row>
    <row r="1076" spans="1:12" s="651" customFormat="1" ht="21.95" customHeight="1" x14ac:dyDescent="0.25">
      <c r="A1076" s="1400"/>
      <c r="B1076" s="1067" t="s">
        <v>9402</v>
      </c>
      <c r="C1076" s="702" t="s">
        <v>9411</v>
      </c>
      <c r="D1076" s="899" t="s">
        <v>215</v>
      </c>
      <c r="E1076" s="702" t="s">
        <v>1940</v>
      </c>
      <c r="F1076" s="899" t="s">
        <v>1711</v>
      </c>
      <c r="G1076" s="899" t="s">
        <v>53</v>
      </c>
      <c r="H1076" s="899" t="s">
        <v>201</v>
      </c>
      <c r="I1076" s="899" t="s">
        <v>267</v>
      </c>
      <c r="J1076" s="1074" t="s">
        <v>12659</v>
      </c>
      <c r="K1076" s="1074" t="s">
        <v>12660</v>
      </c>
      <c r="L1076" s="1068">
        <v>422413.4</v>
      </c>
    </row>
    <row r="1077" spans="1:12" s="651" customFormat="1" ht="21.95" customHeight="1" x14ac:dyDescent="0.25">
      <c r="A1077" s="1400"/>
      <c r="B1077" s="1065" t="s">
        <v>9402</v>
      </c>
      <c r="C1077" s="903" t="s">
        <v>9411</v>
      </c>
      <c r="D1077" s="900" t="s">
        <v>215</v>
      </c>
      <c r="E1077" s="903" t="s">
        <v>1940</v>
      </c>
      <c r="F1077" s="900" t="s">
        <v>1711</v>
      </c>
      <c r="G1077" s="900" t="s">
        <v>53</v>
      </c>
      <c r="H1077" s="900" t="s">
        <v>201</v>
      </c>
      <c r="I1077" s="900" t="s">
        <v>268</v>
      </c>
      <c r="J1077" s="1073" t="s">
        <v>12670</v>
      </c>
      <c r="K1077" s="1073" t="s">
        <v>12671</v>
      </c>
      <c r="L1077" s="1066">
        <v>568065.68000000005</v>
      </c>
    </row>
    <row r="1078" spans="1:12" s="651" customFormat="1" ht="21.95" customHeight="1" x14ac:dyDescent="0.25">
      <c r="A1078" s="1400"/>
      <c r="B1078" s="1067" t="s">
        <v>9402</v>
      </c>
      <c r="C1078" s="702" t="s">
        <v>9412</v>
      </c>
      <c r="D1078" s="899" t="s">
        <v>215</v>
      </c>
      <c r="E1078" s="702" t="s">
        <v>1941</v>
      </c>
      <c r="F1078" s="899" t="s">
        <v>1711</v>
      </c>
      <c r="G1078" s="899" t="s">
        <v>53</v>
      </c>
      <c r="H1078" s="899" t="s">
        <v>273</v>
      </c>
      <c r="I1078" s="899" t="s">
        <v>274</v>
      </c>
      <c r="J1078" s="1074" t="s">
        <v>13065</v>
      </c>
      <c r="K1078" s="1074" t="s">
        <v>13066</v>
      </c>
      <c r="L1078" s="1068">
        <v>1766.67</v>
      </c>
    </row>
    <row r="1079" spans="1:12" s="651" customFormat="1" ht="21.95" customHeight="1" x14ac:dyDescent="0.25">
      <c r="A1079" s="1400"/>
      <c r="B1079" s="1065" t="s">
        <v>9402</v>
      </c>
      <c r="C1079" s="903" t="s">
        <v>9412</v>
      </c>
      <c r="D1079" s="900" t="s">
        <v>215</v>
      </c>
      <c r="E1079" s="903" t="s">
        <v>1941</v>
      </c>
      <c r="F1079" s="900" t="s">
        <v>1711</v>
      </c>
      <c r="G1079" s="900" t="s">
        <v>53</v>
      </c>
      <c r="H1079" s="900" t="s">
        <v>218</v>
      </c>
      <c r="I1079" s="900" t="s">
        <v>306</v>
      </c>
      <c r="J1079" s="1073" t="s">
        <v>12692</v>
      </c>
      <c r="K1079" s="1073" t="s">
        <v>12693</v>
      </c>
      <c r="L1079" s="1066">
        <v>10553.93</v>
      </c>
    </row>
    <row r="1080" spans="1:12" s="651" customFormat="1" ht="21.95" customHeight="1" x14ac:dyDescent="0.25">
      <c r="A1080" s="1400"/>
      <c r="B1080" s="1067" t="s">
        <v>9402</v>
      </c>
      <c r="C1080" s="702" t="s">
        <v>9412</v>
      </c>
      <c r="D1080" s="899" t="s">
        <v>215</v>
      </c>
      <c r="E1080" s="702" t="s">
        <v>1941</v>
      </c>
      <c r="F1080" s="899" t="s">
        <v>1711</v>
      </c>
      <c r="G1080" s="899" t="s">
        <v>53</v>
      </c>
      <c r="H1080" s="899" t="s">
        <v>201</v>
      </c>
      <c r="I1080" s="899" t="s">
        <v>267</v>
      </c>
      <c r="J1080" s="1074" t="s">
        <v>12659</v>
      </c>
      <c r="K1080" s="1074" t="s">
        <v>12660</v>
      </c>
      <c r="L1080" s="1068">
        <v>422413.4</v>
      </c>
    </row>
    <row r="1081" spans="1:12" s="651" customFormat="1" ht="21.95" customHeight="1" x14ac:dyDescent="0.25">
      <c r="A1081" s="1400"/>
      <c r="B1081" s="1065" t="s">
        <v>9402</v>
      </c>
      <c r="C1081" s="903" t="s">
        <v>9412</v>
      </c>
      <c r="D1081" s="900" t="s">
        <v>215</v>
      </c>
      <c r="E1081" s="903" t="s">
        <v>1941</v>
      </c>
      <c r="F1081" s="900" t="s">
        <v>1711</v>
      </c>
      <c r="G1081" s="900" t="s">
        <v>53</v>
      </c>
      <c r="H1081" s="900" t="s">
        <v>201</v>
      </c>
      <c r="I1081" s="900" t="s">
        <v>268</v>
      </c>
      <c r="J1081" s="1073" t="s">
        <v>12670</v>
      </c>
      <c r="K1081" s="1073" t="s">
        <v>12671</v>
      </c>
      <c r="L1081" s="1066">
        <v>568065.68000000005</v>
      </c>
    </row>
    <row r="1082" spans="1:12" s="651" customFormat="1" ht="21.95" customHeight="1" x14ac:dyDescent="0.25">
      <c r="A1082" s="1400"/>
      <c r="B1082" s="1067" t="s">
        <v>9402</v>
      </c>
      <c r="C1082" s="702" t="s">
        <v>9413</v>
      </c>
      <c r="D1082" s="899" t="s">
        <v>215</v>
      </c>
      <c r="E1082" s="702" t="s">
        <v>1942</v>
      </c>
      <c r="F1082" s="899" t="s">
        <v>1711</v>
      </c>
      <c r="G1082" s="899" t="s">
        <v>53</v>
      </c>
      <c r="H1082" s="899" t="s">
        <v>201</v>
      </c>
      <c r="I1082" s="899" t="s">
        <v>267</v>
      </c>
      <c r="J1082" s="1074" t="s">
        <v>12659</v>
      </c>
      <c r="K1082" s="1074" t="s">
        <v>12660</v>
      </c>
      <c r="L1082" s="1068">
        <v>422413.4</v>
      </c>
    </row>
    <row r="1083" spans="1:12" s="651" customFormat="1" ht="21.95" customHeight="1" x14ac:dyDescent="0.25">
      <c r="A1083" s="1400"/>
      <c r="B1083" s="1065" t="s">
        <v>9402</v>
      </c>
      <c r="C1083" s="903" t="s">
        <v>9413</v>
      </c>
      <c r="D1083" s="900" t="s">
        <v>215</v>
      </c>
      <c r="E1083" s="903" t="s">
        <v>1942</v>
      </c>
      <c r="F1083" s="900" t="s">
        <v>1711</v>
      </c>
      <c r="G1083" s="900" t="s">
        <v>53</v>
      </c>
      <c r="H1083" s="900" t="s">
        <v>201</v>
      </c>
      <c r="I1083" s="900" t="s">
        <v>268</v>
      </c>
      <c r="J1083" s="1073" t="s">
        <v>12670</v>
      </c>
      <c r="K1083" s="1073" t="s">
        <v>12671</v>
      </c>
      <c r="L1083" s="1066">
        <v>568065.68000000005</v>
      </c>
    </row>
    <row r="1084" spans="1:12" s="651" customFormat="1" ht="21.95" customHeight="1" x14ac:dyDescent="0.25">
      <c r="A1084" s="1400"/>
      <c r="B1084" s="1067" t="s">
        <v>9402</v>
      </c>
      <c r="C1084" s="702" t="s">
        <v>9413</v>
      </c>
      <c r="D1084" s="899" t="s">
        <v>215</v>
      </c>
      <c r="E1084" s="702" t="s">
        <v>1942</v>
      </c>
      <c r="F1084" s="899" t="s">
        <v>1711</v>
      </c>
      <c r="G1084" s="899" t="s">
        <v>53</v>
      </c>
      <c r="H1084" s="899" t="s">
        <v>201</v>
      </c>
      <c r="I1084" s="899" t="s">
        <v>268</v>
      </c>
      <c r="J1084" s="1074" t="s">
        <v>12670</v>
      </c>
      <c r="K1084" s="1074" t="s">
        <v>12672</v>
      </c>
      <c r="L1084" s="1068">
        <v>435765.98</v>
      </c>
    </row>
    <row r="1085" spans="1:12" s="651" customFormat="1" ht="21.95" customHeight="1" x14ac:dyDescent="0.25">
      <c r="A1085" s="1400"/>
      <c r="B1085" s="1065" t="s">
        <v>9402</v>
      </c>
      <c r="C1085" s="903" t="s">
        <v>9413</v>
      </c>
      <c r="D1085" s="900" t="s">
        <v>215</v>
      </c>
      <c r="E1085" s="903" t="s">
        <v>1942</v>
      </c>
      <c r="F1085" s="900" t="s">
        <v>1711</v>
      </c>
      <c r="G1085" s="900" t="s">
        <v>53</v>
      </c>
      <c r="H1085" s="900" t="s">
        <v>218</v>
      </c>
      <c r="I1085" s="900" t="s">
        <v>306</v>
      </c>
      <c r="J1085" s="1073" t="s">
        <v>12692</v>
      </c>
      <c r="K1085" s="1073" t="s">
        <v>12693</v>
      </c>
      <c r="L1085" s="1066">
        <v>10553.93</v>
      </c>
    </row>
    <row r="1086" spans="1:12" s="651" customFormat="1" ht="21.95" customHeight="1" x14ac:dyDescent="0.25">
      <c r="A1086" s="1400"/>
      <c r="B1086" s="1067" t="s">
        <v>9402</v>
      </c>
      <c r="C1086" s="702" t="s">
        <v>9413</v>
      </c>
      <c r="D1086" s="899" t="s">
        <v>215</v>
      </c>
      <c r="E1086" s="702" t="s">
        <v>1942</v>
      </c>
      <c r="F1086" s="899" t="s">
        <v>1711</v>
      </c>
      <c r="G1086" s="899" t="s">
        <v>53</v>
      </c>
      <c r="H1086" s="899" t="s">
        <v>273</v>
      </c>
      <c r="I1086" s="899" t="s">
        <v>274</v>
      </c>
      <c r="J1086" s="1074" t="s">
        <v>13067</v>
      </c>
      <c r="K1086" s="1074" t="s">
        <v>13068</v>
      </c>
      <c r="L1086" s="1068">
        <v>34210.17</v>
      </c>
    </row>
    <row r="1087" spans="1:12" s="651" customFormat="1" ht="21.95" customHeight="1" x14ac:dyDescent="0.25">
      <c r="A1087" s="1400"/>
      <c r="B1087" s="1065" t="s">
        <v>9402</v>
      </c>
      <c r="C1087" s="903" t="s">
        <v>9413</v>
      </c>
      <c r="D1087" s="900" t="s">
        <v>215</v>
      </c>
      <c r="E1087" s="903" t="s">
        <v>1942</v>
      </c>
      <c r="F1087" s="900" t="s">
        <v>1711</v>
      </c>
      <c r="G1087" s="900" t="s">
        <v>53</v>
      </c>
      <c r="H1087" s="900" t="s">
        <v>273</v>
      </c>
      <c r="I1087" s="900" t="s">
        <v>275</v>
      </c>
      <c r="J1087" s="1073" t="s">
        <v>13057</v>
      </c>
      <c r="K1087" s="1073" t="s">
        <v>13058</v>
      </c>
      <c r="L1087" s="1066">
        <v>9439.6</v>
      </c>
    </row>
    <row r="1088" spans="1:12" s="651" customFormat="1" ht="21.95" customHeight="1" x14ac:dyDescent="0.25">
      <c r="A1088" s="1400"/>
      <c r="B1088" s="1067" t="s">
        <v>9402</v>
      </c>
      <c r="C1088" s="702" t="s">
        <v>9413</v>
      </c>
      <c r="D1088" s="899" t="s">
        <v>215</v>
      </c>
      <c r="E1088" s="702" t="s">
        <v>1942</v>
      </c>
      <c r="F1088" s="899" t="s">
        <v>1711</v>
      </c>
      <c r="G1088" s="899" t="s">
        <v>53</v>
      </c>
      <c r="H1088" s="899" t="s">
        <v>273</v>
      </c>
      <c r="I1088" s="899" t="s">
        <v>275</v>
      </c>
      <c r="J1088" s="1074" t="s">
        <v>13069</v>
      </c>
      <c r="K1088" s="1074" t="s">
        <v>13070</v>
      </c>
      <c r="L1088" s="1068">
        <v>15775.76</v>
      </c>
    </row>
    <row r="1089" spans="1:12" s="651" customFormat="1" ht="21.95" customHeight="1" x14ac:dyDescent="0.25">
      <c r="A1089" s="1400"/>
      <c r="B1089" s="1065" t="s">
        <v>9402</v>
      </c>
      <c r="C1089" s="903" t="s">
        <v>9414</v>
      </c>
      <c r="D1089" s="900" t="s">
        <v>215</v>
      </c>
      <c r="E1089" s="903" t="s">
        <v>1832</v>
      </c>
      <c r="F1089" s="900" t="s">
        <v>1711</v>
      </c>
      <c r="G1089" s="900" t="s">
        <v>53</v>
      </c>
      <c r="H1089" s="900" t="s">
        <v>218</v>
      </c>
      <c r="I1089" s="900" t="s">
        <v>306</v>
      </c>
      <c r="J1089" s="1073" t="s">
        <v>12692</v>
      </c>
      <c r="K1089" s="1073" t="s">
        <v>12693</v>
      </c>
      <c r="L1089" s="1066">
        <v>10553.93</v>
      </c>
    </row>
    <row r="1090" spans="1:12" s="651" customFormat="1" ht="21.95" customHeight="1" x14ac:dyDescent="0.25">
      <c r="A1090" s="1400"/>
      <c r="B1090" s="1067" t="s">
        <v>9402</v>
      </c>
      <c r="C1090" s="702" t="s">
        <v>9414</v>
      </c>
      <c r="D1090" s="899" t="s">
        <v>215</v>
      </c>
      <c r="E1090" s="702" t="s">
        <v>1832</v>
      </c>
      <c r="F1090" s="899" t="s">
        <v>1711</v>
      </c>
      <c r="G1090" s="899" t="s">
        <v>53</v>
      </c>
      <c r="H1090" s="899" t="s">
        <v>201</v>
      </c>
      <c r="I1090" s="899" t="s">
        <v>267</v>
      </c>
      <c r="J1090" s="1074" t="s">
        <v>12659</v>
      </c>
      <c r="K1090" s="1074" t="s">
        <v>12660</v>
      </c>
      <c r="L1090" s="1068">
        <v>422413.4</v>
      </c>
    </row>
    <row r="1091" spans="1:12" s="651" customFormat="1" ht="21.95" customHeight="1" x14ac:dyDescent="0.25">
      <c r="A1091" s="1400"/>
      <c r="B1091" s="1065" t="s">
        <v>9415</v>
      </c>
      <c r="C1091" s="903" t="s">
        <v>9416</v>
      </c>
      <c r="D1091" s="900" t="s">
        <v>224</v>
      </c>
      <c r="E1091" s="903" t="s">
        <v>1943</v>
      </c>
      <c r="F1091" s="900" t="s">
        <v>1711</v>
      </c>
      <c r="G1091" s="900" t="s">
        <v>53</v>
      </c>
      <c r="H1091" s="900" t="s">
        <v>218</v>
      </c>
      <c r="I1091" s="900" t="s">
        <v>1944</v>
      </c>
      <c r="J1091" s="1073" t="s">
        <v>13071</v>
      </c>
      <c r="K1091" s="1073" t="s">
        <v>13072</v>
      </c>
      <c r="L1091" s="1066">
        <v>1410084.08</v>
      </c>
    </row>
    <row r="1092" spans="1:12" s="651" customFormat="1" ht="21.95" customHeight="1" x14ac:dyDescent="0.25">
      <c r="A1092" s="1400"/>
      <c r="B1092" s="1067" t="s">
        <v>9415</v>
      </c>
      <c r="C1092" s="702" t="s">
        <v>9417</v>
      </c>
      <c r="D1092" s="899" t="s">
        <v>224</v>
      </c>
      <c r="E1092" s="702" t="s">
        <v>1945</v>
      </c>
      <c r="F1092" s="899" t="s">
        <v>1711</v>
      </c>
      <c r="G1092" s="899" t="s">
        <v>53</v>
      </c>
      <c r="H1092" s="899" t="s">
        <v>201</v>
      </c>
      <c r="I1092" s="899" t="s">
        <v>267</v>
      </c>
      <c r="J1092" s="1074" t="s">
        <v>12659</v>
      </c>
      <c r="K1092" s="1074" t="s">
        <v>12660</v>
      </c>
      <c r="L1092" s="1068">
        <v>392297.53</v>
      </c>
    </row>
    <row r="1093" spans="1:12" s="651" customFormat="1" ht="21.95" customHeight="1" x14ac:dyDescent="0.25">
      <c r="A1093" s="1400"/>
      <c r="B1093" s="1065" t="s">
        <v>9415</v>
      </c>
      <c r="C1093" s="903" t="s">
        <v>9418</v>
      </c>
      <c r="D1093" s="900" t="s">
        <v>224</v>
      </c>
      <c r="E1093" s="903" t="s">
        <v>1946</v>
      </c>
      <c r="F1093" s="900" t="s">
        <v>1711</v>
      </c>
      <c r="G1093" s="900" t="s">
        <v>53</v>
      </c>
      <c r="H1093" s="900" t="s">
        <v>201</v>
      </c>
      <c r="I1093" s="900" t="s">
        <v>267</v>
      </c>
      <c r="J1093" s="1073" t="s">
        <v>12659</v>
      </c>
      <c r="K1093" s="1073" t="s">
        <v>12660</v>
      </c>
      <c r="L1093" s="1066">
        <v>392297.53</v>
      </c>
    </row>
    <row r="1094" spans="1:12" s="651" customFormat="1" ht="21.95" customHeight="1" x14ac:dyDescent="0.25">
      <c r="A1094" s="1400"/>
      <c r="B1094" s="1067" t="s">
        <v>9415</v>
      </c>
      <c r="C1094" s="702" t="s">
        <v>9419</v>
      </c>
      <c r="D1094" s="899" t="s">
        <v>224</v>
      </c>
      <c r="E1094" s="702" t="s">
        <v>1947</v>
      </c>
      <c r="F1094" s="899" t="s">
        <v>1711</v>
      </c>
      <c r="G1094" s="899" t="s">
        <v>53</v>
      </c>
      <c r="H1094" s="899" t="s">
        <v>201</v>
      </c>
      <c r="I1094" s="899" t="s">
        <v>267</v>
      </c>
      <c r="J1094" s="1074" t="s">
        <v>12659</v>
      </c>
      <c r="K1094" s="1074" t="s">
        <v>12660</v>
      </c>
      <c r="L1094" s="1068">
        <v>392297.53</v>
      </c>
    </row>
    <row r="1095" spans="1:12" s="651" customFormat="1" ht="21.95" customHeight="1" x14ac:dyDescent="0.25">
      <c r="A1095" s="1400"/>
      <c r="B1095" s="1065" t="s">
        <v>9415</v>
      </c>
      <c r="C1095" s="903" t="s">
        <v>9420</v>
      </c>
      <c r="D1095" s="900" t="s">
        <v>215</v>
      </c>
      <c r="E1095" s="903" t="s">
        <v>1948</v>
      </c>
      <c r="F1095" s="900" t="s">
        <v>1711</v>
      </c>
      <c r="G1095" s="900" t="s">
        <v>53</v>
      </c>
      <c r="H1095" s="900" t="s">
        <v>201</v>
      </c>
      <c r="I1095" s="900" t="s">
        <v>267</v>
      </c>
      <c r="J1095" s="1073" t="s">
        <v>12659</v>
      </c>
      <c r="K1095" s="1073" t="s">
        <v>12660</v>
      </c>
      <c r="L1095" s="1066">
        <v>550751.53</v>
      </c>
    </row>
    <row r="1096" spans="1:12" s="651" customFormat="1" ht="21.95" customHeight="1" x14ac:dyDescent="0.25">
      <c r="A1096" s="1400"/>
      <c r="B1096" s="1067" t="s">
        <v>9415</v>
      </c>
      <c r="C1096" s="702" t="s">
        <v>9420</v>
      </c>
      <c r="D1096" s="899" t="s">
        <v>215</v>
      </c>
      <c r="E1096" s="702" t="s">
        <v>1948</v>
      </c>
      <c r="F1096" s="899" t="s">
        <v>1711</v>
      </c>
      <c r="G1096" s="899" t="s">
        <v>53</v>
      </c>
      <c r="H1096" s="899" t="s">
        <v>218</v>
      </c>
      <c r="I1096" s="899" t="s">
        <v>275</v>
      </c>
      <c r="J1096" s="1074" t="s">
        <v>13073</v>
      </c>
      <c r="K1096" s="1074" t="s">
        <v>13074</v>
      </c>
      <c r="L1096" s="1068">
        <v>75427.360000000001</v>
      </c>
    </row>
    <row r="1097" spans="1:12" s="651" customFormat="1" ht="21.95" customHeight="1" x14ac:dyDescent="0.25">
      <c r="A1097" s="1400"/>
      <c r="B1097" s="1065" t="s">
        <v>9415</v>
      </c>
      <c r="C1097" s="903" t="s">
        <v>9420</v>
      </c>
      <c r="D1097" s="900" t="s">
        <v>215</v>
      </c>
      <c r="E1097" s="903" t="s">
        <v>1948</v>
      </c>
      <c r="F1097" s="900" t="s">
        <v>1711</v>
      </c>
      <c r="G1097" s="900" t="s">
        <v>53</v>
      </c>
      <c r="H1097" s="900" t="s">
        <v>218</v>
      </c>
      <c r="I1097" s="900" t="s">
        <v>275</v>
      </c>
      <c r="J1097" s="1073" t="s">
        <v>13073</v>
      </c>
      <c r="K1097" s="1073" t="s">
        <v>13074</v>
      </c>
      <c r="L1097" s="1066">
        <v>75427.360000000001</v>
      </c>
    </row>
    <row r="1098" spans="1:12" s="651" customFormat="1" ht="21.95" customHeight="1" x14ac:dyDescent="0.25">
      <c r="A1098" s="1400"/>
      <c r="B1098" s="1067" t="s">
        <v>9415</v>
      </c>
      <c r="C1098" s="702" t="s">
        <v>9421</v>
      </c>
      <c r="D1098" s="899" t="s">
        <v>224</v>
      </c>
      <c r="E1098" s="702" t="s">
        <v>1943</v>
      </c>
      <c r="F1098" s="899" t="s">
        <v>1711</v>
      </c>
      <c r="G1098" s="899" t="s">
        <v>53</v>
      </c>
      <c r="H1098" s="899" t="s">
        <v>201</v>
      </c>
      <c r="I1098" s="899" t="s">
        <v>267</v>
      </c>
      <c r="J1098" s="1074" t="s">
        <v>12659</v>
      </c>
      <c r="K1098" s="1074" t="s">
        <v>12660</v>
      </c>
      <c r="L1098" s="1068">
        <v>138238.14000000001</v>
      </c>
    </row>
    <row r="1099" spans="1:12" s="651" customFormat="1" ht="21.95" customHeight="1" x14ac:dyDescent="0.25">
      <c r="A1099" s="1400"/>
      <c r="B1099" s="1065" t="s">
        <v>9415</v>
      </c>
      <c r="C1099" s="903" t="s">
        <v>9422</v>
      </c>
      <c r="D1099" s="900" t="s">
        <v>224</v>
      </c>
      <c r="E1099" s="903" t="s">
        <v>1945</v>
      </c>
      <c r="F1099" s="900" t="s">
        <v>1711</v>
      </c>
      <c r="G1099" s="900" t="s">
        <v>53</v>
      </c>
      <c r="H1099" s="900" t="s">
        <v>201</v>
      </c>
      <c r="I1099" s="900" t="s">
        <v>267</v>
      </c>
      <c r="J1099" s="1073" t="s">
        <v>12659</v>
      </c>
      <c r="K1099" s="1073" t="s">
        <v>12660</v>
      </c>
      <c r="L1099" s="1066">
        <v>138238.14000000001</v>
      </c>
    </row>
    <row r="1100" spans="1:12" s="651" customFormat="1" ht="21.95" customHeight="1" x14ac:dyDescent="0.25">
      <c r="A1100" s="1400"/>
      <c r="B1100" s="1067" t="s">
        <v>9415</v>
      </c>
      <c r="C1100" s="702" t="s">
        <v>9423</v>
      </c>
      <c r="D1100" s="899" t="s">
        <v>224</v>
      </c>
      <c r="E1100" s="702" t="s">
        <v>1946</v>
      </c>
      <c r="F1100" s="899" t="s">
        <v>1711</v>
      </c>
      <c r="G1100" s="899" t="s">
        <v>53</v>
      </c>
      <c r="H1100" s="899" t="s">
        <v>201</v>
      </c>
      <c r="I1100" s="899" t="s">
        <v>267</v>
      </c>
      <c r="J1100" s="1074" t="s">
        <v>12659</v>
      </c>
      <c r="K1100" s="1074" t="s">
        <v>12660</v>
      </c>
      <c r="L1100" s="1068">
        <v>138238.14000000001</v>
      </c>
    </row>
    <row r="1101" spans="1:12" s="651" customFormat="1" ht="21.95" customHeight="1" x14ac:dyDescent="0.25">
      <c r="A1101" s="1400"/>
      <c r="B1101" s="1065" t="s">
        <v>9415</v>
      </c>
      <c r="C1101" s="903" t="s">
        <v>9424</v>
      </c>
      <c r="D1101" s="900" t="s">
        <v>224</v>
      </c>
      <c r="E1101" s="903" t="s">
        <v>1947</v>
      </c>
      <c r="F1101" s="900" t="s">
        <v>1711</v>
      </c>
      <c r="G1101" s="900" t="s">
        <v>53</v>
      </c>
      <c r="H1101" s="900" t="s">
        <v>201</v>
      </c>
      <c r="I1101" s="900" t="s">
        <v>267</v>
      </c>
      <c r="J1101" s="1073" t="s">
        <v>12659</v>
      </c>
      <c r="K1101" s="1073" t="s">
        <v>12660</v>
      </c>
      <c r="L1101" s="1066">
        <v>138238.14000000001</v>
      </c>
    </row>
    <row r="1102" spans="1:12" s="651" customFormat="1" ht="21.95" customHeight="1" x14ac:dyDescent="0.25">
      <c r="A1102" s="1400"/>
      <c r="B1102" s="1067" t="s">
        <v>9415</v>
      </c>
      <c r="C1102" s="702" t="s">
        <v>9425</v>
      </c>
      <c r="D1102" s="899" t="s">
        <v>224</v>
      </c>
      <c r="E1102" s="702" t="s">
        <v>1943</v>
      </c>
      <c r="F1102" s="899" t="s">
        <v>1711</v>
      </c>
      <c r="G1102" s="899" t="s">
        <v>53</v>
      </c>
      <c r="H1102" s="899" t="s">
        <v>201</v>
      </c>
      <c r="I1102" s="899" t="s">
        <v>267</v>
      </c>
      <c r="J1102" s="1074" t="s">
        <v>12659</v>
      </c>
      <c r="K1102" s="1074" t="s">
        <v>12660</v>
      </c>
      <c r="L1102" s="1068">
        <v>104856.23</v>
      </c>
    </row>
    <row r="1103" spans="1:12" s="651" customFormat="1" ht="21.95" customHeight="1" x14ac:dyDescent="0.25">
      <c r="A1103" s="1400"/>
      <c r="B1103" s="1065" t="s">
        <v>9415</v>
      </c>
      <c r="C1103" s="903" t="s">
        <v>9426</v>
      </c>
      <c r="D1103" s="900" t="s">
        <v>224</v>
      </c>
      <c r="E1103" s="903" t="s">
        <v>1945</v>
      </c>
      <c r="F1103" s="900" t="s">
        <v>1711</v>
      </c>
      <c r="G1103" s="900" t="s">
        <v>53</v>
      </c>
      <c r="H1103" s="900" t="s">
        <v>201</v>
      </c>
      <c r="I1103" s="900" t="s">
        <v>267</v>
      </c>
      <c r="J1103" s="1073" t="s">
        <v>12659</v>
      </c>
      <c r="K1103" s="1073" t="s">
        <v>12660</v>
      </c>
      <c r="L1103" s="1066">
        <v>104856.23</v>
      </c>
    </row>
    <row r="1104" spans="1:12" s="651" customFormat="1" ht="21.95" customHeight="1" x14ac:dyDescent="0.25">
      <c r="A1104" s="1400"/>
      <c r="B1104" s="1067" t="s">
        <v>9415</v>
      </c>
      <c r="C1104" s="702" t="s">
        <v>9427</v>
      </c>
      <c r="D1104" s="899" t="s">
        <v>224</v>
      </c>
      <c r="E1104" s="702" t="s">
        <v>1946</v>
      </c>
      <c r="F1104" s="899" t="s">
        <v>1711</v>
      </c>
      <c r="G1104" s="899" t="s">
        <v>53</v>
      </c>
      <c r="H1104" s="899" t="s">
        <v>201</v>
      </c>
      <c r="I1104" s="899" t="s">
        <v>267</v>
      </c>
      <c r="J1104" s="1074" t="s">
        <v>12659</v>
      </c>
      <c r="K1104" s="1074" t="s">
        <v>12660</v>
      </c>
      <c r="L1104" s="1068">
        <v>104856.23</v>
      </c>
    </row>
    <row r="1105" spans="1:12" s="651" customFormat="1" ht="21.95" customHeight="1" x14ac:dyDescent="0.25">
      <c r="A1105" s="1400"/>
      <c r="B1105" s="1065" t="s">
        <v>9415</v>
      </c>
      <c r="C1105" s="903" t="s">
        <v>9428</v>
      </c>
      <c r="D1105" s="900" t="s">
        <v>224</v>
      </c>
      <c r="E1105" s="903" t="s">
        <v>1947</v>
      </c>
      <c r="F1105" s="900" t="s">
        <v>1711</v>
      </c>
      <c r="G1105" s="900" t="s">
        <v>53</v>
      </c>
      <c r="H1105" s="900" t="s">
        <v>201</v>
      </c>
      <c r="I1105" s="900" t="s">
        <v>267</v>
      </c>
      <c r="J1105" s="1073" t="s">
        <v>12659</v>
      </c>
      <c r="K1105" s="1073" t="s">
        <v>12660</v>
      </c>
      <c r="L1105" s="1066">
        <v>104856.23</v>
      </c>
    </row>
    <row r="1106" spans="1:12" s="651" customFormat="1" ht="21.95" customHeight="1" x14ac:dyDescent="0.25">
      <c r="A1106" s="1400"/>
      <c r="B1106" s="1067" t="s">
        <v>9415</v>
      </c>
      <c r="C1106" s="702" t="s">
        <v>9429</v>
      </c>
      <c r="D1106" s="899" t="s">
        <v>215</v>
      </c>
      <c r="E1106" s="702" t="s">
        <v>1948</v>
      </c>
      <c r="F1106" s="899" t="s">
        <v>1711</v>
      </c>
      <c r="G1106" s="899" t="s">
        <v>53</v>
      </c>
      <c r="H1106" s="899" t="s">
        <v>201</v>
      </c>
      <c r="I1106" s="899" t="s">
        <v>267</v>
      </c>
      <c r="J1106" s="1074" t="s">
        <v>12659</v>
      </c>
      <c r="K1106" s="1074" t="s">
        <v>12660</v>
      </c>
      <c r="L1106" s="1068">
        <v>119701.83</v>
      </c>
    </row>
    <row r="1107" spans="1:12" s="651" customFormat="1" ht="21.95" customHeight="1" x14ac:dyDescent="0.25">
      <c r="A1107" s="1400"/>
      <c r="B1107" s="1065" t="s">
        <v>9415</v>
      </c>
      <c r="C1107" s="903" t="s">
        <v>9430</v>
      </c>
      <c r="D1107" s="900" t="s">
        <v>264</v>
      </c>
      <c r="E1107" s="903" t="s">
        <v>228</v>
      </c>
      <c r="F1107" s="900" t="s">
        <v>1711</v>
      </c>
      <c r="G1107" s="900" t="s">
        <v>53</v>
      </c>
      <c r="H1107" s="900" t="s">
        <v>266</v>
      </c>
      <c r="I1107" s="900" t="s">
        <v>267</v>
      </c>
      <c r="J1107" s="1073" t="s">
        <v>12659</v>
      </c>
      <c r="K1107" s="1073" t="s">
        <v>12660</v>
      </c>
      <c r="L1107" s="1066">
        <v>88436.75</v>
      </c>
    </row>
    <row r="1108" spans="1:12" s="651" customFormat="1" ht="21.95" customHeight="1" x14ac:dyDescent="0.25">
      <c r="A1108" s="1400"/>
      <c r="B1108" s="1067" t="s">
        <v>9415</v>
      </c>
      <c r="C1108" s="702" t="s">
        <v>9431</v>
      </c>
      <c r="D1108" s="899" t="s">
        <v>215</v>
      </c>
      <c r="E1108" s="702" t="s">
        <v>1788</v>
      </c>
      <c r="F1108" s="899" t="s">
        <v>1711</v>
      </c>
      <c r="G1108" s="899" t="s">
        <v>53</v>
      </c>
      <c r="H1108" s="899" t="s">
        <v>201</v>
      </c>
      <c r="I1108" s="899" t="s">
        <v>267</v>
      </c>
      <c r="J1108" s="1074" t="s">
        <v>12659</v>
      </c>
      <c r="K1108" s="1074" t="s">
        <v>12660</v>
      </c>
      <c r="L1108" s="1068">
        <v>196403.97</v>
      </c>
    </row>
    <row r="1109" spans="1:12" s="651" customFormat="1" ht="21.95" customHeight="1" x14ac:dyDescent="0.25">
      <c r="A1109" s="1400"/>
      <c r="B1109" s="1065" t="s">
        <v>9415</v>
      </c>
      <c r="C1109" s="903" t="s">
        <v>9432</v>
      </c>
      <c r="D1109" s="900" t="s">
        <v>215</v>
      </c>
      <c r="E1109" s="903" t="s">
        <v>1789</v>
      </c>
      <c r="F1109" s="900" t="s">
        <v>1711</v>
      </c>
      <c r="G1109" s="900" t="s">
        <v>53</v>
      </c>
      <c r="H1109" s="900" t="s">
        <v>201</v>
      </c>
      <c r="I1109" s="900" t="s">
        <v>267</v>
      </c>
      <c r="J1109" s="1073" t="s">
        <v>12659</v>
      </c>
      <c r="K1109" s="1073" t="s">
        <v>12660</v>
      </c>
      <c r="L1109" s="1066">
        <v>196403.97</v>
      </c>
    </row>
    <row r="1110" spans="1:12" s="651" customFormat="1" ht="21.95" customHeight="1" x14ac:dyDescent="0.25">
      <c r="A1110" s="1400"/>
      <c r="B1110" s="1067" t="s">
        <v>9415</v>
      </c>
      <c r="C1110" s="702" t="s">
        <v>9433</v>
      </c>
      <c r="D1110" s="899" t="s">
        <v>264</v>
      </c>
      <c r="E1110" s="702" t="s">
        <v>228</v>
      </c>
      <c r="F1110" s="899" t="s">
        <v>1711</v>
      </c>
      <c r="G1110" s="899" t="s">
        <v>53</v>
      </c>
      <c r="H1110" s="899" t="s">
        <v>266</v>
      </c>
      <c r="I1110" s="899" t="s">
        <v>267</v>
      </c>
      <c r="J1110" s="1074" t="s">
        <v>12659</v>
      </c>
      <c r="K1110" s="1074" t="s">
        <v>12660</v>
      </c>
      <c r="L1110" s="1068">
        <v>156951.29</v>
      </c>
    </row>
    <row r="1111" spans="1:12" s="651" customFormat="1" ht="21.95" customHeight="1" x14ac:dyDescent="0.25">
      <c r="A1111" s="1400"/>
      <c r="B1111" s="1065" t="s">
        <v>9415</v>
      </c>
      <c r="C1111" s="903" t="s">
        <v>9434</v>
      </c>
      <c r="D1111" s="900" t="s">
        <v>264</v>
      </c>
      <c r="E1111" s="903" t="s">
        <v>228</v>
      </c>
      <c r="F1111" s="900" t="s">
        <v>1711</v>
      </c>
      <c r="G1111" s="900" t="s">
        <v>53</v>
      </c>
      <c r="H1111" s="900" t="s">
        <v>266</v>
      </c>
      <c r="I1111" s="900" t="s">
        <v>267</v>
      </c>
      <c r="J1111" s="1073" t="s">
        <v>12659</v>
      </c>
      <c r="K1111" s="1073" t="s">
        <v>12660</v>
      </c>
      <c r="L1111" s="1066">
        <v>156951.29</v>
      </c>
    </row>
    <row r="1112" spans="1:12" s="651" customFormat="1" ht="21.95" customHeight="1" x14ac:dyDescent="0.25">
      <c r="A1112" s="1400"/>
      <c r="B1112" s="1067" t="s">
        <v>9415</v>
      </c>
      <c r="C1112" s="702" t="s">
        <v>9435</v>
      </c>
      <c r="D1112" s="899" t="s">
        <v>264</v>
      </c>
      <c r="E1112" s="702" t="s">
        <v>228</v>
      </c>
      <c r="F1112" s="899" t="s">
        <v>1711</v>
      </c>
      <c r="G1112" s="899" t="s">
        <v>53</v>
      </c>
      <c r="H1112" s="899" t="s">
        <v>266</v>
      </c>
      <c r="I1112" s="899" t="s">
        <v>267</v>
      </c>
      <c r="J1112" s="1074" t="s">
        <v>12659</v>
      </c>
      <c r="K1112" s="1074" t="s">
        <v>12660</v>
      </c>
      <c r="L1112" s="1068">
        <v>156951.29</v>
      </c>
    </row>
    <row r="1113" spans="1:12" s="651" customFormat="1" ht="21.95" customHeight="1" x14ac:dyDescent="0.25">
      <c r="A1113" s="1400"/>
      <c r="B1113" s="1065" t="s">
        <v>9415</v>
      </c>
      <c r="C1113" s="903" t="s">
        <v>9436</v>
      </c>
      <c r="D1113" s="900" t="s">
        <v>264</v>
      </c>
      <c r="E1113" s="903" t="s">
        <v>228</v>
      </c>
      <c r="F1113" s="900" t="s">
        <v>1711</v>
      </c>
      <c r="G1113" s="900" t="s">
        <v>53</v>
      </c>
      <c r="H1113" s="900" t="s">
        <v>266</v>
      </c>
      <c r="I1113" s="900" t="s">
        <v>267</v>
      </c>
      <c r="J1113" s="1073" t="s">
        <v>12659</v>
      </c>
      <c r="K1113" s="1073" t="s">
        <v>12660</v>
      </c>
      <c r="L1113" s="1066">
        <v>156951.29</v>
      </c>
    </row>
    <row r="1114" spans="1:12" s="651" customFormat="1" ht="21.95" customHeight="1" x14ac:dyDescent="0.25">
      <c r="A1114" s="1400"/>
      <c r="B1114" s="1067" t="s">
        <v>9415</v>
      </c>
      <c r="C1114" s="702" t="s">
        <v>13075</v>
      </c>
      <c r="D1114" s="899" t="s">
        <v>264</v>
      </c>
      <c r="E1114" s="702" t="s">
        <v>228</v>
      </c>
      <c r="F1114" s="899" t="s">
        <v>1711</v>
      </c>
      <c r="G1114" s="899" t="s">
        <v>53</v>
      </c>
      <c r="H1114" s="899" t="s">
        <v>285</v>
      </c>
      <c r="I1114" s="899" t="s">
        <v>275</v>
      </c>
      <c r="J1114" s="1074" t="s">
        <v>13073</v>
      </c>
      <c r="K1114" s="1074" t="s">
        <v>12931</v>
      </c>
      <c r="L1114" s="1068">
        <v>708096.38</v>
      </c>
    </row>
    <row r="1115" spans="1:12" s="651" customFormat="1" ht="21.95" customHeight="1" x14ac:dyDescent="0.25">
      <c r="A1115" s="1400"/>
      <c r="B1115" s="1065" t="s">
        <v>9415</v>
      </c>
      <c r="C1115" s="903" t="s">
        <v>9437</v>
      </c>
      <c r="D1115" s="900" t="s">
        <v>264</v>
      </c>
      <c r="E1115" s="903" t="s">
        <v>228</v>
      </c>
      <c r="F1115" s="900" t="s">
        <v>1711</v>
      </c>
      <c r="G1115" s="900" t="s">
        <v>53</v>
      </c>
      <c r="H1115" s="900" t="s">
        <v>266</v>
      </c>
      <c r="I1115" s="900" t="s">
        <v>267</v>
      </c>
      <c r="J1115" s="1073" t="s">
        <v>12659</v>
      </c>
      <c r="K1115" s="1073" t="s">
        <v>12660</v>
      </c>
      <c r="L1115" s="1066">
        <v>156951.29</v>
      </c>
    </row>
    <row r="1116" spans="1:12" s="651" customFormat="1" ht="21.95" customHeight="1" x14ac:dyDescent="0.25">
      <c r="A1116" s="1400"/>
      <c r="B1116" s="1067" t="s">
        <v>9415</v>
      </c>
      <c r="C1116" s="702" t="s">
        <v>9438</v>
      </c>
      <c r="D1116" s="899" t="s">
        <v>264</v>
      </c>
      <c r="E1116" s="702" t="s">
        <v>228</v>
      </c>
      <c r="F1116" s="899" t="s">
        <v>1711</v>
      </c>
      <c r="G1116" s="899" t="s">
        <v>53</v>
      </c>
      <c r="H1116" s="899" t="s">
        <v>266</v>
      </c>
      <c r="I1116" s="899" t="s">
        <v>267</v>
      </c>
      <c r="J1116" s="1074" t="s">
        <v>12659</v>
      </c>
      <c r="K1116" s="1074" t="s">
        <v>12660</v>
      </c>
      <c r="L1116" s="1068">
        <v>156951.29</v>
      </c>
    </row>
    <row r="1117" spans="1:12" s="651" customFormat="1" ht="21.95" customHeight="1" x14ac:dyDescent="0.25">
      <c r="A1117" s="1400"/>
      <c r="B1117" s="1065" t="s">
        <v>9415</v>
      </c>
      <c r="C1117" s="903" t="s">
        <v>13076</v>
      </c>
      <c r="D1117" s="900" t="s">
        <v>264</v>
      </c>
      <c r="E1117" s="903" t="s">
        <v>228</v>
      </c>
      <c r="F1117" s="900" t="s">
        <v>1711</v>
      </c>
      <c r="G1117" s="900" t="s">
        <v>53</v>
      </c>
      <c r="H1117" s="900" t="s">
        <v>285</v>
      </c>
      <c r="I1117" s="900" t="s">
        <v>275</v>
      </c>
      <c r="J1117" s="1073" t="s">
        <v>13073</v>
      </c>
      <c r="K1117" s="1073" t="s">
        <v>12931</v>
      </c>
      <c r="L1117" s="1066">
        <v>708096.38</v>
      </c>
    </row>
    <row r="1118" spans="1:12" s="651" customFormat="1" ht="21.95" customHeight="1" x14ac:dyDescent="0.25">
      <c r="A1118" s="1400"/>
      <c r="B1118" s="1067" t="s">
        <v>9439</v>
      </c>
      <c r="C1118" s="702" t="s">
        <v>9440</v>
      </c>
      <c r="D1118" s="899" t="s">
        <v>215</v>
      </c>
      <c r="E1118" s="702" t="s">
        <v>1821</v>
      </c>
      <c r="F1118" s="899" t="s">
        <v>1822</v>
      </c>
      <c r="G1118" s="899" t="s">
        <v>152</v>
      </c>
      <c r="H1118" s="899" t="s">
        <v>282</v>
      </c>
      <c r="I1118" s="899" t="s">
        <v>1823</v>
      </c>
      <c r="J1118" s="1074" t="s">
        <v>12882</v>
      </c>
      <c r="K1118" s="1074" t="s">
        <v>12883</v>
      </c>
      <c r="L1118" s="1068">
        <v>2407632.2200000002</v>
      </c>
    </row>
    <row r="1119" spans="1:12" s="651" customFormat="1" ht="21.95" customHeight="1" x14ac:dyDescent="0.25">
      <c r="A1119" s="1400"/>
      <c r="B1119" s="1065" t="s">
        <v>9439</v>
      </c>
      <c r="C1119" s="903" t="s">
        <v>9440</v>
      </c>
      <c r="D1119" s="900" t="s">
        <v>215</v>
      </c>
      <c r="E1119" s="903" t="s">
        <v>1821</v>
      </c>
      <c r="F1119" s="900" t="s">
        <v>1822</v>
      </c>
      <c r="G1119" s="900" t="s">
        <v>152</v>
      </c>
      <c r="H1119" s="900" t="s">
        <v>273</v>
      </c>
      <c r="I1119" s="900" t="s">
        <v>274</v>
      </c>
      <c r="J1119" s="1073" t="s">
        <v>13077</v>
      </c>
      <c r="K1119" s="1073" t="s">
        <v>13078</v>
      </c>
      <c r="L1119" s="1066">
        <v>602.16</v>
      </c>
    </row>
    <row r="1120" spans="1:12" s="651" customFormat="1" ht="21.95" customHeight="1" x14ac:dyDescent="0.25">
      <c r="A1120" s="1400"/>
      <c r="B1120" s="1067" t="s">
        <v>9439</v>
      </c>
      <c r="C1120" s="702" t="s">
        <v>9441</v>
      </c>
      <c r="D1120" s="899" t="s">
        <v>215</v>
      </c>
      <c r="E1120" s="702" t="s">
        <v>1949</v>
      </c>
      <c r="F1120" s="899" t="s">
        <v>1711</v>
      </c>
      <c r="G1120" s="899" t="s">
        <v>53</v>
      </c>
      <c r="H1120" s="899" t="s">
        <v>201</v>
      </c>
      <c r="I1120" s="899" t="s">
        <v>267</v>
      </c>
      <c r="J1120" s="1074" t="s">
        <v>12659</v>
      </c>
      <c r="K1120" s="1074" t="s">
        <v>12660</v>
      </c>
      <c r="L1120" s="1068">
        <v>1691326.89</v>
      </c>
    </row>
    <row r="1121" spans="1:12" s="651" customFormat="1" ht="21.95" customHeight="1" x14ac:dyDescent="0.25">
      <c r="A1121" s="1400"/>
      <c r="B1121" s="1065" t="s">
        <v>9439</v>
      </c>
      <c r="C1121" s="903" t="s">
        <v>9441</v>
      </c>
      <c r="D1121" s="900" t="s">
        <v>215</v>
      </c>
      <c r="E1121" s="903" t="s">
        <v>1949</v>
      </c>
      <c r="F1121" s="900" t="s">
        <v>1711</v>
      </c>
      <c r="G1121" s="900" t="s">
        <v>53</v>
      </c>
      <c r="H1121" s="900" t="s">
        <v>201</v>
      </c>
      <c r="I1121" s="900" t="s">
        <v>268</v>
      </c>
      <c r="J1121" s="1073" t="s">
        <v>12670</v>
      </c>
      <c r="K1121" s="1073" t="s">
        <v>12671</v>
      </c>
      <c r="L1121" s="1066">
        <v>2274512.96</v>
      </c>
    </row>
    <row r="1122" spans="1:12" s="651" customFormat="1" ht="21.95" customHeight="1" x14ac:dyDescent="0.25">
      <c r="A1122" s="1400"/>
      <c r="B1122" s="1067" t="s">
        <v>9439</v>
      </c>
      <c r="C1122" s="702" t="s">
        <v>9442</v>
      </c>
      <c r="D1122" s="899" t="s">
        <v>215</v>
      </c>
      <c r="E1122" s="702" t="s">
        <v>1949</v>
      </c>
      <c r="F1122" s="899" t="s">
        <v>1711</v>
      </c>
      <c r="G1122" s="899" t="s">
        <v>53</v>
      </c>
      <c r="H1122" s="899" t="s">
        <v>201</v>
      </c>
      <c r="I1122" s="899" t="s">
        <v>267</v>
      </c>
      <c r="J1122" s="1074" t="s">
        <v>12659</v>
      </c>
      <c r="K1122" s="1074" t="s">
        <v>12660</v>
      </c>
      <c r="L1122" s="1068">
        <v>395640.54</v>
      </c>
    </row>
    <row r="1123" spans="1:12" s="651" customFormat="1" ht="21.95" customHeight="1" x14ac:dyDescent="0.25">
      <c r="A1123" s="1400"/>
      <c r="B1123" s="1065" t="s">
        <v>9439</v>
      </c>
      <c r="C1123" s="903" t="s">
        <v>9443</v>
      </c>
      <c r="D1123" s="900" t="s">
        <v>215</v>
      </c>
      <c r="E1123" s="903" t="s">
        <v>1949</v>
      </c>
      <c r="F1123" s="900" t="s">
        <v>1711</v>
      </c>
      <c r="G1123" s="900" t="s">
        <v>53</v>
      </c>
      <c r="H1123" s="900" t="s">
        <v>201</v>
      </c>
      <c r="I1123" s="900" t="s">
        <v>267</v>
      </c>
      <c r="J1123" s="1073" t="s">
        <v>12659</v>
      </c>
      <c r="K1123" s="1073" t="s">
        <v>12660</v>
      </c>
      <c r="L1123" s="1066">
        <v>395640.54</v>
      </c>
    </row>
    <row r="1124" spans="1:12" s="651" customFormat="1" ht="21.95" customHeight="1" x14ac:dyDescent="0.25">
      <c r="A1124" s="1400"/>
      <c r="B1124" s="1067" t="s">
        <v>9439</v>
      </c>
      <c r="C1124" s="702" t="s">
        <v>9443</v>
      </c>
      <c r="D1124" s="899" t="s">
        <v>215</v>
      </c>
      <c r="E1124" s="702" t="s">
        <v>1949</v>
      </c>
      <c r="F1124" s="899" t="s">
        <v>1711</v>
      </c>
      <c r="G1124" s="899" t="s">
        <v>53</v>
      </c>
      <c r="H1124" s="899" t="s">
        <v>201</v>
      </c>
      <c r="I1124" s="899" t="s">
        <v>268</v>
      </c>
      <c r="J1124" s="1074" t="s">
        <v>12670</v>
      </c>
      <c r="K1124" s="1074" t="s">
        <v>12671</v>
      </c>
      <c r="L1124" s="1068">
        <v>532061.26</v>
      </c>
    </row>
    <row r="1125" spans="1:12" s="651" customFormat="1" ht="21.95" customHeight="1" x14ac:dyDescent="0.25">
      <c r="A1125" s="1400"/>
      <c r="B1125" s="1065" t="s">
        <v>9439</v>
      </c>
      <c r="C1125" s="903" t="s">
        <v>9443</v>
      </c>
      <c r="D1125" s="900" t="s">
        <v>215</v>
      </c>
      <c r="E1125" s="903" t="s">
        <v>1949</v>
      </c>
      <c r="F1125" s="900" t="s">
        <v>1711</v>
      </c>
      <c r="G1125" s="900" t="s">
        <v>53</v>
      </c>
      <c r="H1125" s="900" t="s">
        <v>201</v>
      </c>
      <c r="I1125" s="900" t="s">
        <v>268</v>
      </c>
      <c r="J1125" s="1073" t="s">
        <v>12670</v>
      </c>
      <c r="K1125" s="1073" t="s">
        <v>12672</v>
      </c>
      <c r="L1125" s="1066">
        <v>408146.82</v>
      </c>
    </row>
    <row r="1126" spans="1:12" s="651" customFormat="1" ht="21.95" customHeight="1" x14ac:dyDescent="0.25">
      <c r="A1126" s="1400"/>
      <c r="B1126" s="1067" t="s">
        <v>9439</v>
      </c>
      <c r="C1126" s="702" t="s">
        <v>9444</v>
      </c>
      <c r="D1126" s="899" t="s">
        <v>215</v>
      </c>
      <c r="E1126" s="702" t="s">
        <v>1949</v>
      </c>
      <c r="F1126" s="899" t="s">
        <v>1711</v>
      </c>
      <c r="G1126" s="899" t="s">
        <v>53</v>
      </c>
      <c r="H1126" s="899" t="s">
        <v>201</v>
      </c>
      <c r="I1126" s="899" t="s">
        <v>267</v>
      </c>
      <c r="J1126" s="1074" t="s">
        <v>12659</v>
      </c>
      <c r="K1126" s="1074" t="s">
        <v>12660</v>
      </c>
      <c r="L1126" s="1068">
        <v>395640.54</v>
      </c>
    </row>
    <row r="1127" spans="1:12" s="651" customFormat="1" ht="21.95" customHeight="1" x14ac:dyDescent="0.25">
      <c r="A1127" s="1400"/>
      <c r="B1127" s="1065" t="s">
        <v>9439</v>
      </c>
      <c r="C1127" s="903" t="s">
        <v>9444</v>
      </c>
      <c r="D1127" s="900" t="s">
        <v>215</v>
      </c>
      <c r="E1127" s="903" t="s">
        <v>1949</v>
      </c>
      <c r="F1127" s="900" t="s">
        <v>1711</v>
      </c>
      <c r="G1127" s="900" t="s">
        <v>53</v>
      </c>
      <c r="H1127" s="900" t="s">
        <v>201</v>
      </c>
      <c r="I1127" s="900" t="s">
        <v>268</v>
      </c>
      <c r="J1127" s="1073" t="s">
        <v>12670</v>
      </c>
      <c r="K1127" s="1073" t="s">
        <v>12671</v>
      </c>
      <c r="L1127" s="1066">
        <v>532061.26</v>
      </c>
    </row>
    <row r="1128" spans="1:12" s="651" customFormat="1" ht="21.95" customHeight="1" x14ac:dyDescent="0.25">
      <c r="A1128" s="1400"/>
      <c r="B1128" s="1067" t="s">
        <v>9439</v>
      </c>
      <c r="C1128" s="702" t="s">
        <v>9444</v>
      </c>
      <c r="D1128" s="899" t="s">
        <v>215</v>
      </c>
      <c r="E1128" s="702" t="s">
        <v>1949</v>
      </c>
      <c r="F1128" s="899" t="s">
        <v>1711</v>
      </c>
      <c r="G1128" s="899" t="s">
        <v>53</v>
      </c>
      <c r="H1128" s="899" t="s">
        <v>201</v>
      </c>
      <c r="I1128" s="899" t="s">
        <v>268</v>
      </c>
      <c r="J1128" s="1074" t="s">
        <v>12670</v>
      </c>
      <c r="K1128" s="1074" t="s">
        <v>12672</v>
      </c>
      <c r="L1128" s="1068">
        <v>408146.82</v>
      </c>
    </row>
    <row r="1129" spans="1:12" s="651" customFormat="1" ht="21.95" customHeight="1" x14ac:dyDescent="0.25">
      <c r="A1129" s="1400"/>
      <c r="B1129" s="1065" t="s">
        <v>9439</v>
      </c>
      <c r="C1129" s="903" t="s">
        <v>9445</v>
      </c>
      <c r="D1129" s="900" t="s">
        <v>215</v>
      </c>
      <c r="E1129" s="903" t="s">
        <v>1949</v>
      </c>
      <c r="F1129" s="900" t="s">
        <v>1711</v>
      </c>
      <c r="G1129" s="900" t="s">
        <v>53</v>
      </c>
      <c r="H1129" s="900" t="s">
        <v>201</v>
      </c>
      <c r="I1129" s="900" t="s">
        <v>267</v>
      </c>
      <c r="J1129" s="1073" t="s">
        <v>12659</v>
      </c>
      <c r="K1129" s="1073" t="s">
        <v>12660</v>
      </c>
      <c r="L1129" s="1066">
        <v>395640.54</v>
      </c>
    </row>
    <row r="1130" spans="1:12" s="651" customFormat="1" ht="21.95" customHeight="1" x14ac:dyDescent="0.25">
      <c r="A1130" s="1400"/>
      <c r="B1130" s="1067" t="s">
        <v>9439</v>
      </c>
      <c r="C1130" s="702" t="s">
        <v>9445</v>
      </c>
      <c r="D1130" s="899" t="s">
        <v>215</v>
      </c>
      <c r="E1130" s="702" t="s">
        <v>1949</v>
      </c>
      <c r="F1130" s="899" t="s">
        <v>1711</v>
      </c>
      <c r="G1130" s="899" t="s">
        <v>53</v>
      </c>
      <c r="H1130" s="899" t="s">
        <v>201</v>
      </c>
      <c r="I1130" s="899" t="s">
        <v>268</v>
      </c>
      <c r="J1130" s="1074" t="s">
        <v>12670</v>
      </c>
      <c r="K1130" s="1074" t="s">
        <v>12671</v>
      </c>
      <c r="L1130" s="1068">
        <v>532061.26</v>
      </c>
    </row>
    <row r="1131" spans="1:12" s="651" customFormat="1" ht="21.95" customHeight="1" x14ac:dyDescent="0.25">
      <c r="A1131" s="1400"/>
      <c r="B1131" s="1065" t="s">
        <v>9439</v>
      </c>
      <c r="C1131" s="903" t="s">
        <v>9445</v>
      </c>
      <c r="D1131" s="900" t="s">
        <v>215</v>
      </c>
      <c r="E1131" s="903" t="s">
        <v>1949</v>
      </c>
      <c r="F1131" s="900" t="s">
        <v>1711</v>
      </c>
      <c r="G1131" s="900" t="s">
        <v>53</v>
      </c>
      <c r="H1131" s="900" t="s">
        <v>201</v>
      </c>
      <c r="I1131" s="900" t="s">
        <v>268</v>
      </c>
      <c r="J1131" s="1073" t="s">
        <v>12670</v>
      </c>
      <c r="K1131" s="1073" t="s">
        <v>12672</v>
      </c>
      <c r="L1131" s="1066">
        <v>408146.82</v>
      </c>
    </row>
    <row r="1132" spans="1:12" s="651" customFormat="1" ht="21.95" customHeight="1" x14ac:dyDescent="0.25">
      <c r="A1132" s="1400"/>
      <c r="B1132" s="1067" t="s">
        <v>9439</v>
      </c>
      <c r="C1132" s="702" t="s">
        <v>9446</v>
      </c>
      <c r="D1132" s="899" t="s">
        <v>215</v>
      </c>
      <c r="E1132" s="702" t="s">
        <v>1950</v>
      </c>
      <c r="F1132" s="899" t="s">
        <v>1822</v>
      </c>
      <c r="G1132" s="899" t="s">
        <v>152</v>
      </c>
      <c r="H1132" s="899" t="s">
        <v>282</v>
      </c>
      <c r="I1132" s="899" t="s">
        <v>1823</v>
      </c>
      <c r="J1132" s="1074" t="s">
        <v>12882</v>
      </c>
      <c r="K1132" s="1074" t="s">
        <v>12883</v>
      </c>
      <c r="L1132" s="1068">
        <v>2893952.96</v>
      </c>
    </row>
    <row r="1133" spans="1:12" s="651" customFormat="1" ht="21.95" customHeight="1" x14ac:dyDescent="0.25">
      <c r="A1133" s="1400"/>
      <c r="B1133" s="1065" t="s">
        <v>9439</v>
      </c>
      <c r="C1133" s="903" t="s">
        <v>9446</v>
      </c>
      <c r="D1133" s="900" t="s">
        <v>215</v>
      </c>
      <c r="E1133" s="903" t="s">
        <v>1950</v>
      </c>
      <c r="F1133" s="900" t="s">
        <v>1822</v>
      </c>
      <c r="G1133" s="900" t="s">
        <v>152</v>
      </c>
      <c r="H1133" s="900" t="s">
        <v>273</v>
      </c>
      <c r="I1133" s="900" t="s">
        <v>274</v>
      </c>
      <c r="J1133" s="1073" t="s">
        <v>13079</v>
      </c>
      <c r="K1133" s="1073" t="s">
        <v>13080</v>
      </c>
      <c r="L1133" s="1066">
        <v>640.45000000000005</v>
      </c>
    </row>
    <row r="1134" spans="1:12" s="651" customFormat="1" ht="21.95" customHeight="1" x14ac:dyDescent="0.25">
      <c r="A1134" s="1400"/>
      <c r="B1134" s="1067" t="s">
        <v>9439</v>
      </c>
      <c r="C1134" s="702" t="s">
        <v>9446</v>
      </c>
      <c r="D1134" s="899" t="s">
        <v>215</v>
      </c>
      <c r="E1134" s="702" t="s">
        <v>1950</v>
      </c>
      <c r="F1134" s="899" t="s">
        <v>1822</v>
      </c>
      <c r="G1134" s="899" t="s">
        <v>152</v>
      </c>
      <c r="H1134" s="899" t="s">
        <v>218</v>
      </c>
      <c r="I1134" s="899" t="s">
        <v>306</v>
      </c>
      <c r="J1134" s="1074" t="s">
        <v>12692</v>
      </c>
      <c r="K1134" s="1074" t="s">
        <v>12693</v>
      </c>
      <c r="L1134" s="1068">
        <v>11033.71</v>
      </c>
    </row>
    <row r="1135" spans="1:12" s="651" customFormat="1" ht="21.95" customHeight="1" x14ac:dyDescent="0.25">
      <c r="A1135" s="1400"/>
      <c r="B1135" s="1065" t="s">
        <v>9439</v>
      </c>
      <c r="C1135" s="903" t="s">
        <v>9447</v>
      </c>
      <c r="D1135" s="900" t="s">
        <v>215</v>
      </c>
      <c r="E1135" s="903" t="s">
        <v>1951</v>
      </c>
      <c r="F1135" s="900" t="s">
        <v>1711</v>
      </c>
      <c r="G1135" s="900" t="s">
        <v>53</v>
      </c>
      <c r="H1135" s="900" t="s">
        <v>218</v>
      </c>
      <c r="I1135" s="900" t="s">
        <v>306</v>
      </c>
      <c r="J1135" s="1073" t="s">
        <v>12692</v>
      </c>
      <c r="K1135" s="1073" t="s">
        <v>12693</v>
      </c>
      <c r="L1135" s="1066">
        <v>10553.93</v>
      </c>
    </row>
    <row r="1136" spans="1:12" s="651" customFormat="1" ht="21.95" customHeight="1" x14ac:dyDescent="0.25">
      <c r="A1136" s="1400"/>
      <c r="B1136" s="1067" t="s">
        <v>9439</v>
      </c>
      <c r="C1136" s="702" t="s">
        <v>9447</v>
      </c>
      <c r="D1136" s="899" t="s">
        <v>215</v>
      </c>
      <c r="E1136" s="702" t="s">
        <v>1951</v>
      </c>
      <c r="F1136" s="899" t="s">
        <v>1711</v>
      </c>
      <c r="G1136" s="899" t="s">
        <v>53</v>
      </c>
      <c r="H1136" s="899" t="s">
        <v>273</v>
      </c>
      <c r="I1136" s="899" t="s">
        <v>274</v>
      </c>
      <c r="J1136" s="1074" t="s">
        <v>13081</v>
      </c>
      <c r="K1136" s="1074" t="s">
        <v>13082</v>
      </c>
      <c r="L1136" s="1068">
        <v>33905.919999999998</v>
      </c>
    </row>
    <row r="1137" spans="1:12" s="651" customFormat="1" ht="21.95" customHeight="1" x14ac:dyDescent="0.25">
      <c r="A1137" s="1400"/>
      <c r="B1137" s="1065" t="s">
        <v>9439</v>
      </c>
      <c r="C1137" s="903" t="s">
        <v>9447</v>
      </c>
      <c r="D1137" s="900" t="s">
        <v>215</v>
      </c>
      <c r="E1137" s="903" t="s">
        <v>1951</v>
      </c>
      <c r="F1137" s="900" t="s">
        <v>1711</v>
      </c>
      <c r="G1137" s="900" t="s">
        <v>53</v>
      </c>
      <c r="H1137" s="900" t="s">
        <v>273</v>
      </c>
      <c r="I1137" s="900" t="s">
        <v>274</v>
      </c>
      <c r="J1137" s="1073" t="s">
        <v>13083</v>
      </c>
      <c r="K1137" s="1073" t="s">
        <v>13084</v>
      </c>
      <c r="L1137" s="1066">
        <v>2039.6</v>
      </c>
    </row>
    <row r="1138" spans="1:12" s="651" customFormat="1" ht="21.95" customHeight="1" x14ac:dyDescent="0.25">
      <c r="A1138" s="1400"/>
      <c r="B1138" s="1067" t="s">
        <v>9439</v>
      </c>
      <c r="C1138" s="702" t="s">
        <v>9447</v>
      </c>
      <c r="D1138" s="899" t="s">
        <v>215</v>
      </c>
      <c r="E1138" s="702" t="s">
        <v>1951</v>
      </c>
      <c r="F1138" s="899" t="s">
        <v>1711</v>
      </c>
      <c r="G1138" s="899" t="s">
        <v>53</v>
      </c>
      <c r="H1138" s="899" t="s">
        <v>201</v>
      </c>
      <c r="I1138" s="899" t="s">
        <v>267</v>
      </c>
      <c r="J1138" s="1074" t="s">
        <v>12659</v>
      </c>
      <c r="K1138" s="1074" t="s">
        <v>12660</v>
      </c>
      <c r="L1138" s="1068">
        <v>422413.4</v>
      </c>
    </row>
    <row r="1139" spans="1:12" s="651" customFormat="1" ht="21.95" customHeight="1" x14ac:dyDescent="0.25">
      <c r="A1139" s="1400"/>
      <c r="B1139" s="1065" t="s">
        <v>9439</v>
      </c>
      <c r="C1139" s="903" t="s">
        <v>9448</v>
      </c>
      <c r="D1139" s="900" t="s">
        <v>215</v>
      </c>
      <c r="E1139" s="903" t="s">
        <v>1952</v>
      </c>
      <c r="F1139" s="900" t="s">
        <v>1711</v>
      </c>
      <c r="G1139" s="900" t="s">
        <v>53</v>
      </c>
      <c r="H1139" s="900" t="s">
        <v>273</v>
      </c>
      <c r="I1139" s="900" t="s">
        <v>274</v>
      </c>
      <c r="J1139" s="1073" t="s">
        <v>13085</v>
      </c>
      <c r="K1139" s="1073" t="s">
        <v>13086</v>
      </c>
      <c r="L1139" s="1066">
        <v>1705.06</v>
      </c>
    </row>
    <row r="1140" spans="1:12" s="651" customFormat="1" ht="21.95" customHeight="1" x14ac:dyDescent="0.25">
      <c r="A1140" s="1400"/>
      <c r="B1140" s="1067" t="s">
        <v>9439</v>
      </c>
      <c r="C1140" s="702" t="s">
        <v>9448</v>
      </c>
      <c r="D1140" s="899" t="s">
        <v>215</v>
      </c>
      <c r="E1140" s="702" t="s">
        <v>1952</v>
      </c>
      <c r="F1140" s="899" t="s">
        <v>1711</v>
      </c>
      <c r="G1140" s="899" t="s">
        <v>53</v>
      </c>
      <c r="H1140" s="899" t="s">
        <v>218</v>
      </c>
      <c r="I1140" s="899" t="s">
        <v>306</v>
      </c>
      <c r="J1140" s="1074" t="s">
        <v>12692</v>
      </c>
      <c r="K1140" s="1074" t="s">
        <v>12693</v>
      </c>
      <c r="L1140" s="1068">
        <v>10553.93</v>
      </c>
    </row>
    <row r="1141" spans="1:12" s="651" customFormat="1" ht="21.95" customHeight="1" x14ac:dyDescent="0.25">
      <c r="A1141" s="1400"/>
      <c r="B1141" s="1065" t="s">
        <v>9439</v>
      </c>
      <c r="C1141" s="903" t="s">
        <v>9448</v>
      </c>
      <c r="D1141" s="900" t="s">
        <v>215</v>
      </c>
      <c r="E1141" s="903" t="s">
        <v>1952</v>
      </c>
      <c r="F1141" s="900" t="s">
        <v>1711</v>
      </c>
      <c r="G1141" s="900" t="s">
        <v>53</v>
      </c>
      <c r="H1141" s="900" t="s">
        <v>273</v>
      </c>
      <c r="I1141" s="900" t="s">
        <v>275</v>
      </c>
      <c r="J1141" s="1073" t="s">
        <v>13087</v>
      </c>
      <c r="K1141" s="1073" t="s">
        <v>13088</v>
      </c>
      <c r="L1141" s="1066">
        <v>35913.300000000003</v>
      </c>
    </row>
    <row r="1142" spans="1:12" s="651" customFormat="1" ht="21.95" customHeight="1" x14ac:dyDescent="0.25">
      <c r="A1142" s="1400"/>
      <c r="B1142" s="1067" t="s">
        <v>9439</v>
      </c>
      <c r="C1142" s="702" t="s">
        <v>9448</v>
      </c>
      <c r="D1142" s="899" t="s">
        <v>215</v>
      </c>
      <c r="E1142" s="702" t="s">
        <v>1952</v>
      </c>
      <c r="F1142" s="899" t="s">
        <v>1711</v>
      </c>
      <c r="G1142" s="899" t="s">
        <v>53</v>
      </c>
      <c r="H1142" s="899" t="s">
        <v>201</v>
      </c>
      <c r="I1142" s="899" t="s">
        <v>267</v>
      </c>
      <c r="J1142" s="1074" t="s">
        <v>12659</v>
      </c>
      <c r="K1142" s="1074" t="s">
        <v>12660</v>
      </c>
      <c r="L1142" s="1068">
        <v>422413.4</v>
      </c>
    </row>
    <row r="1143" spans="1:12" s="651" customFormat="1" ht="21.95" customHeight="1" x14ac:dyDescent="0.25">
      <c r="A1143" s="1400"/>
      <c r="B1143" s="1065" t="s">
        <v>9439</v>
      </c>
      <c r="C1143" s="903" t="s">
        <v>9448</v>
      </c>
      <c r="D1143" s="900" t="s">
        <v>215</v>
      </c>
      <c r="E1143" s="903" t="s">
        <v>1952</v>
      </c>
      <c r="F1143" s="900" t="s">
        <v>1711</v>
      </c>
      <c r="G1143" s="900" t="s">
        <v>53</v>
      </c>
      <c r="H1143" s="900" t="s">
        <v>201</v>
      </c>
      <c r="I1143" s="900" t="s">
        <v>268</v>
      </c>
      <c r="J1143" s="1073" t="s">
        <v>12670</v>
      </c>
      <c r="K1143" s="1073" t="s">
        <v>12671</v>
      </c>
      <c r="L1143" s="1066">
        <v>568065.68000000005</v>
      </c>
    </row>
    <row r="1144" spans="1:12" s="651" customFormat="1" ht="21.95" customHeight="1" x14ac:dyDescent="0.25">
      <c r="A1144" s="1400"/>
      <c r="B1144" s="1067" t="s">
        <v>9439</v>
      </c>
      <c r="C1144" s="702" t="s">
        <v>9448</v>
      </c>
      <c r="D1144" s="899" t="s">
        <v>215</v>
      </c>
      <c r="E1144" s="702" t="s">
        <v>1952</v>
      </c>
      <c r="F1144" s="899" t="s">
        <v>1711</v>
      </c>
      <c r="G1144" s="899" t="s">
        <v>53</v>
      </c>
      <c r="H1144" s="899" t="s">
        <v>201</v>
      </c>
      <c r="I1144" s="899" t="s">
        <v>268</v>
      </c>
      <c r="J1144" s="1074" t="s">
        <v>12670</v>
      </c>
      <c r="K1144" s="1074" t="s">
        <v>12672</v>
      </c>
      <c r="L1144" s="1068">
        <v>435765.98</v>
      </c>
    </row>
    <row r="1145" spans="1:12" s="651" customFormat="1" ht="21.95" customHeight="1" x14ac:dyDescent="0.25">
      <c r="A1145" s="1400"/>
      <c r="B1145" s="1065" t="s">
        <v>9439</v>
      </c>
      <c r="C1145" s="903" t="s">
        <v>9449</v>
      </c>
      <c r="D1145" s="900" t="s">
        <v>215</v>
      </c>
      <c r="E1145" s="903" t="s">
        <v>1953</v>
      </c>
      <c r="F1145" s="900" t="s">
        <v>1711</v>
      </c>
      <c r="G1145" s="900" t="s">
        <v>53</v>
      </c>
      <c r="H1145" s="900" t="s">
        <v>201</v>
      </c>
      <c r="I1145" s="900" t="s">
        <v>267</v>
      </c>
      <c r="J1145" s="1073" t="s">
        <v>12659</v>
      </c>
      <c r="K1145" s="1073" t="s">
        <v>12660</v>
      </c>
      <c r="L1145" s="1066">
        <v>422413.4</v>
      </c>
    </row>
    <row r="1146" spans="1:12" s="651" customFormat="1" ht="21.95" customHeight="1" x14ac:dyDescent="0.25">
      <c r="A1146" s="1400"/>
      <c r="B1146" s="1067" t="s">
        <v>9439</v>
      </c>
      <c r="C1146" s="702" t="s">
        <v>9449</v>
      </c>
      <c r="D1146" s="899" t="s">
        <v>215</v>
      </c>
      <c r="E1146" s="702" t="s">
        <v>1953</v>
      </c>
      <c r="F1146" s="899" t="s">
        <v>1711</v>
      </c>
      <c r="G1146" s="899" t="s">
        <v>53</v>
      </c>
      <c r="H1146" s="899" t="s">
        <v>218</v>
      </c>
      <c r="I1146" s="899" t="s">
        <v>306</v>
      </c>
      <c r="J1146" s="1074" t="s">
        <v>12692</v>
      </c>
      <c r="K1146" s="1074" t="s">
        <v>12693</v>
      </c>
      <c r="L1146" s="1068">
        <v>10553.93</v>
      </c>
    </row>
    <row r="1147" spans="1:12" s="651" customFormat="1" ht="21.95" customHeight="1" x14ac:dyDescent="0.25">
      <c r="A1147" s="1400"/>
      <c r="B1147" s="1065" t="s">
        <v>9439</v>
      </c>
      <c r="C1147" s="903" t="s">
        <v>9449</v>
      </c>
      <c r="D1147" s="900" t="s">
        <v>215</v>
      </c>
      <c r="E1147" s="903" t="s">
        <v>1953</v>
      </c>
      <c r="F1147" s="900" t="s">
        <v>1711</v>
      </c>
      <c r="G1147" s="900" t="s">
        <v>53</v>
      </c>
      <c r="H1147" s="900" t="s">
        <v>273</v>
      </c>
      <c r="I1147" s="900" t="s">
        <v>274</v>
      </c>
      <c r="J1147" s="1073" t="s">
        <v>13089</v>
      </c>
      <c r="K1147" s="1073" t="s">
        <v>13090</v>
      </c>
      <c r="L1147" s="1066">
        <v>209.89</v>
      </c>
    </row>
    <row r="1148" spans="1:12" s="651" customFormat="1" ht="21.95" customHeight="1" x14ac:dyDescent="0.25">
      <c r="A1148" s="1400"/>
      <c r="B1148" s="1067" t="s">
        <v>9439</v>
      </c>
      <c r="C1148" s="702" t="s">
        <v>9450</v>
      </c>
      <c r="D1148" s="899" t="s">
        <v>215</v>
      </c>
      <c r="E1148" s="702" t="s">
        <v>1954</v>
      </c>
      <c r="F1148" s="899" t="s">
        <v>1711</v>
      </c>
      <c r="G1148" s="899" t="s">
        <v>53</v>
      </c>
      <c r="H1148" s="899" t="s">
        <v>273</v>
      </c>
      <c r="I1148" s="899" t="s">
        <v>274</v>
      </c>
      <c r="J1148" s="1074" t="s">
        <v>13091</v>
      </c>
      <c r="K1148" s="1074" t="s">
        <v>13092</v>
      </c>
      <c r="L1148" s="1068">
        <v>1423.63</v>
      </c>
    </row>
    <row r="1149" spans="1:12" s="651" customFormat="1" ht="21.95" customHeight="1" x14ac:dyDescent="0.25">
      <c r="A1149" s="1400"/>
      <c r="B1149" s="1065" t="s">
        <v>9439</v>
      </c>
      <c r="C1149" s="903" t="s">
        <v>9450</v>
      </c>
      <c r="D1149" s="900" t="s">
        <v>215</v>
      </c>
      <c r="E1149" s="903" t="s">
        <v>1954</v>
      </c>
      <c r="F1149" s="900" t="s">
        <v>1711</v>
      </c>
      <c r="G1149" s="900" t="s">
        <v>53</v>
      </c>
      <c r="H1149" s="900" t="s">
        <v>218</v>
      </c>
      <c r="I1149" s="900" t="s">
        <v>306</v>
      </c>
      <c r="J1149" s="1073" t="s">
        <v>12692</v>
      </c>
      <c r="K1149" s="1073" t="s">
        <v>12693</v>
      </c>
      <c r="L1149" s="1066">
        <v>10553.93</v>
      </c>
    </row>
    <row r="1150" spans="1:12" s="651" customFormat="1" ht="21.95" customHeight="1" x14ac:dyDescent="0.25">
      <c r="A1150" s="1400"/>
      <c r="B1150" s="1067" t="s">
        <v>9439</v>
      </c>
      <c r="C1150" s="702" t="s">
        <v>9450</v>
      </c>
      <c r="D1150" s="899" t="s">
        <v>215</v>
      </c>
      <c r="E1150" s="702" t="s">
        <v>1954</v>
      </c>
      <c r="F1150" s="899" t="s">
        <v>1711</v>
      </c>
      <c r="G1150" s="899" t="s">
        <v>53</v>
      </c>
      <c r="H1150" s="899" t="s">
        <v>273</v>
      </c>
      <c r="I1150" s="899" t="s">
        <v>275</v>
      </c>
      <c r="J1150" s="1074" t="s">
        <v>13093</v>
      </c>
      <c r="K1150" s="1074" t="s">
        <v>13094</v>
      </c>
      <c r="L1150" s="1068">
        <v>37515.01</v>
      </c>
    </row>
    <row r="1151" spans="1:12" s="651" customFormat="1" ht="21.95" customHeight="1" x14ac:dyDescent="0.25">
      <c r="A1151" s="1400"/>
      <c r="B1151" s="1065" t="s">
        <v>9439</v>
      </c>
      <c r="C1151" s="903" t="s">
        <v>9450</v>
      </c>
      <c r="D1151" s="900" t="s">
        <v>215</v>
      </c>
      <c r="E1151" s="903" t="s">
        <v>1954</v>
      </c>
      <c r="F1151" s="900" t="s">
        <v>1711</v>
      </c>
      <c r="G1151" s="900" t="s">
        <v>53</v>
      </c>
      <c r="H1151" s="900" t="s">
        <v>201</v>
      </c>
      <c r="I1151" s="900" t="s">
        <v>267</v>
      </c>
      <c r="J1151" s="1073" t="s">
        <v>12659</v>
      </c>
      <c r="K1151" s="1073" t="s">
        <v>12660</v>
      </c>
      <c r="L1151" s="1066">
        <v>422413.4</v>
      </c>
    </row>
    <row r="1152" spans="1:12" s="651" customFormat="1" ht="21.95" customHeight="1" x14ac:dyDescent="0.25">
      <c r="A1152" s="1400"/>
      <c r="B1152" s="1067" t="s">
        <v>9439</v>
      </c>
      <c r="C1152" s="702" t="s">
        <v>9450</v>
      </c>
      <c r="D1152" s="899" t="s">
        <v>215</v>
      </c>
      <c r="E1152" s="702" t="s">
        <v>1954</v>
      </c>
      <c r="F1152" s="899" t="s">
        <v>1711</v>
      </c>
      <c r="G1152" s="899" t="s">
        <v>53</v>
      </c>
      <c r="H1152" s="899" t="s">
        <v>201</v>
      </c>
      <c r="I1152" s="899" t="s">
        <v>268</v>
      </c>
      <c r="J1152" s="1074" t="s">
        <v>12670</v>
      </c>
      <c r="K1152" s="1074" t="s">
        <v>12671</v>
      </c>
      <c r="L1152" s="1068">
        <v>568065.68000000005</v>
      </c>
    </row>
    <row r="1153" spans="1:12" s="651" customFormat="1" ht="21.95" customHeight="1" x14ac:dyDescent="0.25">
      <c r="A1153" s="1400"/>
      <c r="B1153" s="1065" t="s">
        <v>9439</v>
      </c>
      <c r="C1153" s="903" t="s">
        <v>9450</v>
      </c>
      <c r="D1153" s="900" t="s">
        <v>215</v>
      </c>
      <c r="E1153" s="903" t="s">
        <v>1954</v>
      </c>
      <c r="F1153" s="900" t="s">
        <v>1711</v>
      </c>
      <c r="G1153" s="900" t="s">
        <v>53</v>
      </c>
      <c r="H1153" s="900" t="s">
        <v>201</v>
      </c>
      <c r="I1153" s="900" t="s">
        <v>268</v>
      </c>
      <c r="J1153" s="1073" t="s">
        <v>12670</v>
      </c>
      <c r="K1153" s="1073" t="s">
        <v>12672</v>
      </c>
      <c r="L1153" s="1066">
        <v>435765.98</v>
      </c>
    </row>
    <row r="1154" spans="1:12" s="651" customFormat="1" ht="21.95" customHeight="1" x14ac:dyDescent="0.25">
      <c r="A1154" s="1400"/>
      <c r="B1154" s="1067" t="s">
        <v>9439</v>
      </c>
      <c r="C1154" s="702" t="s">
        <v>9451</v>
      </c>
      <c r="D1154" s="899" t="s">
        <v>215</v>
      </c>
      <c r="E1154" s="702" t="s">
        <v>1955</v>
      </c>
      <c r="F1154" s="899" t="s">
        <v>1711</v>
      </c>
      <c r="G1154" s="899" t="s">
        <v>53</v>
      </c>
      <c r="H1154" s="899" t="s">
        <v>201</v>
      </c>
      <c r="I1154" s="899" t="s">
        <v>267</v>
      </c>
      <c r="J1154" s="1074" t="s">
        <v>12659</v>
      </c>
      <c r="K1154" s="1074" t="s">
        <v>12660</v>
      </c>
      <c r="L1154" s="1068">
        <v>422413.4</v>
      </c>
    </row>
    <row r="1155" spans="1:12" s="651" customFormat="1" ht="21.95" customHeight="1" x14ac:dyDescent="0.25">
      <c r="A1155" s="1400"/>
      <c r="B1155" s="1065" t="s">
        <v>9439</v>
      </c>
      <c r="C1155" s="903" t="s">
        <v>9451</v>
      </c>
      <c r="D1155" s="900" t="s">
        <v>215</v>
      </c>
      <c r="E1155" s="903" t="s">
        <v>1955</v>
      </c>
      <c r="F1155" s="900" t="s">
        <v>1711</v>
      </c>
      <c r="G1155" s="900" t="s">
        <v>53</v>
      </c>
      <c r="H1155" s="900" t="s">
        <v>273</v>
      </c>
      <c r="I1155" s="900" t="s">
        <v>275</v>
      </c>
      <c r="J1155" s="1073" t="s">
        <v>13095</v>
      </c>
      <c r="K1155" s="1073" t="s">
        <v>12623</v>
      </c>
      <c r="L1155" s="1066">
        <v>37522</v>
      </c>
    </row>
    <row r="1156" spans="1:12" s="651" customFormat="1" ht="21.95" customHeight="1" x14ac:dyDescent="0.25">
      <c r="A1156" s="1400"/>
      <c r="B1156" s="1067" t="s">
        <v>9439</v>
      </c>
      <c r="C1156" s="702" t="s">
        <v>9451</v>
      </c>
      <c r="D1156" s="899" t="s">
        <v>215</v>
      </c>
      <c r="E1156" s="702" t="s">
        <v>1955</v>
      </c>
      <c r="F1156" s="899" t="s">
        <v>1711</v>
      </c>
      <c r="G1156" s="899" t="s">
        <v>53</v>
      </c>
      <c r="H1156" s="899" t="s">
        <v>218</v>
      </c>
      <c r="I1156" s="899" t="s">
        <v>306</v>
      </c>
      <c r="J1156" s="1074" t="s">
        <v>12692</v>
      </c>
      <c r="K1156" s="1074" t="s">
        <v>12693</v>
      </c>
      <c r="L1156" s="1068">
        <v>10553.93</v>
      </c>
    </row>
    <row r="1157" spans="1:12" s="651" customFormat="1" ht="21.95" customHeight="1" x14ac:dyDescent="0.25">
      <c r="A1157" s="1400"/>
      <c r="B1157" s="1065" t="s">
        <v>9439</v>
      </c>
      <c r="C1157" s="903" t="s">
        <v>9451</v>
      </c>
      <c r="D1157" s="900" t="s">
        <v>215</v>
      </c>
      <c r="E1157" s="903" t="s">
        <v>1955</v>
      </c>
      <c r="F1157" s="900" t="s">
        <v>1711</v>
      </c>
      <c r="G1157" s="900" t="s">
        <v>53</v>
      </c>
      <c r="H1157" s="900" t="s">
        <v>273</v>
      </c>
      <c r="I1157" s="900" t="s">
        <v>274</v>
      </c>
      <c r="J1157" s="1073" t="s">
        <v>13096</v>
      </c>
      <c r="K1157" s="1073" t="s">
        <v>13097</v>
      </c>
      <c r="L1157" s="1066">
        <v>2096.86</v>
      </c>
    </row>
    <row r="1158" spans="1:12" s="651" customFormat="1" ht="21.95" customHeight="1" x14ac:dyDescent="0.25">
      <c r="A1158" s="1400"/>
      <c r="B1158" s="1067" t="s">
        <v>9439</v>
      </c>
      <c r="C1158" s="702" t="s">
        <v>9452</v>
      </c>
      <c r="D1158" s="899" t="s">
        <v>215</v>
      </c>
      <c r="E1158" s="702" t="s">
        <v>1821</v>
      </c>
      <c r="F1158" s="899" t="s">
        <v>1822</v>
      </c>
      <c r="G1158" s="899" t="s">
        <v>152</v>
      </c>
      <c r="H1158" s="899" t="s">
        <v>273</v>
      </c>
      <c r="I1158" s="899" t="s">
        <v>274</v>
      </c>
      <c r="J1158" s="1074" t="s">
        <v>13089</v>
      </c>
      <c r="K1158" s="1074" t="s">
        <v>13090</v>
      </c>
      <c r="L1158" s="1068">
        <v>639.9</v>
      </c>
    </row>
    <row r="1159" spans="1:12" s="651" customFormat="1" ht="21.95" customHeight="1" x14ac:dyDescent="0.25">
      <c r="A1159" s="1400"/>
      <c r="B1159" s="1065" t="s">
        <v>9439</v>
      </c>
      <c r="C1159" s="903" t="s">
        <v>9452</v>
      </c>
      <c r="D1159" s="900" t="s">
        <v>215</v>
      </c>
      <c r="E1159" s="903" t="s">
        <v>1821</v>
      </c>
      <c r="F1159" s="900" t="s">
        <v>1822</v>
      </c>
      <c r="G1159" s="900" t="s">
        <v>152</v>
      </c>
      <c r="H1159" s="900" t="s">
        <v>218</v>
      </c>
      <c r="I1159" s="900" t="s">
        <v>13098</v>
      </c>
      <c r="J1159" s="1073" t="s">
        <v>13099</v>
      </c>
      <c r="K1159" s="1073" t="s">
        <v>13100</v>
      </c>
      <c r="L1159" s="1066">
        <v>10333.6</v>
      </c>
    </row>
    <row r="1160" spans="1:12" s="651" customFormat="1" ht="21.95" customHeight="1" x14ac:dyDescent="0.25">
      <c r="A1160" s="1400"/>
      <c r="B1160" s="1067" t="s">
        <v>9439</v>
      </c>
      <c r="C1160" s="702" t="s">
        <v>9452</v>
      </c>
      <c r="D1160" s="899" t="s">
        <v>215</v>
      </c>
      <c r="E1160" s="702" t="s">
        <v>1821</v>
      </c>
      <c r="F1160" s="899" t="s">
        <v>1822</v>
      </c>
      <c r="G1160" s="899" t="s">
        <v>152</v>
      </c>
      <c r="H1160" s="899" t="s">
        <v>282</v>
      </c>
      <c r="I1160" s="899" t="s">
        <v>1823</v>
      </c>
      <c r="J1160" s="1074" t="s">
        <v>12882</v>
      </c>
      <c r="K1160" s="1074" t="s">
        <v>12883</v>
      </c>
      <c r="L1160" s="1068">
        <v>2893952.96</v>
      </c>
    </row>
    <row r="1161" spans="1:12" s="651" customFormat="1" ht="21.95" customHeight="1" x14ac:dyDescent="0.25">
      <c r="A1161" s="1400"/>
      <c r="B1161" s="1065" t="s">
        <v>9439</v>
      </c>
      <c r="C1161" s="903" t="s">
        <v>9453</v>
      </c>
      <c r="D1161" s="900" t="s">
        <v>215</v>
      </c>
      <c r="E1161" s="903" t="s">
        <v>1723</v>
      </c>
      <c r="F1161" s="900" t="s">
        <v>1711</v>
      </c>
      <c r="G1161" s="900" t="s">
        <v>53</v>
      </c>
      <c r="H1161" s="900" t="s">
        <v>218</v>
      </c>
      <c r="I1161" s="900" t="s">
        <v>13098</v>
      </c>
      <c r="J1161" s="1073" t="s">
        <v>13099</v>
      </c>
      <c r="K1161" s="1073" t="s">
        <v>13100</v>
      </c>
      <c r="L1161" s="1066">
        <v>10533.53</v>
      </c>
    </row>
    <row r="1162" spans="1:12" s="651" customFormat="1" ht="21.95" customHeight="1" x14ac:dyDescent="0.25">
      <c r="A1162" s="1400"/>
      <c r="B1162" s="1067" t="s">
        <v>9439</v>
      </c>
      <c r="C1162" s="702" t="s">
        <v>9453</v>
      </c>
      <c r="D1162" s="899" t="s">
        <v>215</v>
      </c>
      <c r="E1162" s="702" t="s">
        <v>1723</v>
      </c>
      <c r="F1162" s="899" t="s">
        <v>1711</v>
      </c>
      <c r="G1162" s="899" t="s">
        <v>53</v>
      </c>
      <c r="H1162" s="899" t="s">
        <v>273</v>
      </c>
      <c r="I1162" s="899" t="s">
        <v>275</v>
      </c>
      <c r="J1162" s="1074" t="s">
        <v>13101</v>
      </c>
      <c r="K1162" s="1074" t="s">
        <v>13102</v>
      </c>
      <c r="L1162" s="1068">
        <v>36032.21</v>
      </c>
    </row>
    <row r="1163" spans="1:12" s="651" customFormat="1" ht="21.95" customHeight="1" x14ac:dyDescent="0.25">
      <c r="A1163" s="1400"/>
      <c r="B1163" s="1065" t="s">
        <v>9439</v>
      </c>
      <c r="C1163" s="903" t="s">
        <v>9453</v>
      </c>
      <c r="D1163" s="900" t="s">
        <v>215</v>
      </c>
      <c r="E1163" s="903" t="s">
        <v>1723</v>
      </c>
      <c r="F1163" s="900" t="s">
        <v>1711</v>
      </c>
      <c r="G1163" s="900" t="s">
        <v>53</v>
      </c>
      <c r="H1163" s="900" t="s">
        <v>201</v>
      </c>
      <c r="I1163" s="900" t="s">
        <v>267</v>
      </c>
      <c r="J1163" s="1073" t="s">
        <v>12659</v>
      </c>
      <c r="K1163" s="1073" t="s">
        <v>12660</v>
      </c>
      <c r="L1163" s="1066">
        <v>422413.4</v>
      </c>
    </row>
    <row r="1164" spans="1:12" s="651" customFormat="1" ht="21.95" customHeight="1" x14ac:dyDescent="0.25">
      <c r="A1164" s="1400"/>
      <c r="B1164" s="1067" t="s">
        <v>9454</v>
      </c>
      <c r="C1164" s="702" t="s">
        <v>9455</v>
      </c>
      <c r="D1164" s="899" t="s">
        <v>224</v>
      </c>
      <c r="E1164" s="702" t="s">
        <v>1956</v>
      </c>
      <c r="F1164" s="899" t="s">
        <v>1957</v>
      </c>
      <c r="G1164" s="899" t="s">
        <v>53</v>
      </c>
      <c r="H1164" s="899" t="s">
        <v>282</v>
      </c>
      <c r="I1164" s="899" t="s">
        <v>1958</v>
      </c>
      <c r="J1164" s="1074" t="s">
        <v>13103</v>
      </c>
      <c r="K1164" s="1074" t="s">
        <v>13104</v>
      </c>
      <c r="L1164" s="1068">
        <v>660352.94999999995</v>
      </c>
    </row>
    <row r="1165" spans="1:12" s="651" customFormat="1" ht="21.95" customHeight="1" x14ac:dyDescent="0.25">
      <c r="A1165" s="1400"/>
      <c r="B1165" s="1065" t="s">
        <v>9454</v>
      </c>
      <c r="C1165" s="903" t="s">
        <v>9456</v>
      </c>
      <c r="D1165" s="900" t="s">
        <v>224</v>
      </c>
      <c r="E1165" s="903" t="s">
        <v>1959</v>
      </c>
      <c r="F1165" s="900" t="s">
        <v>1957</v>
      </c>
      <c r="G1165" s="900" t="s">
        <v>53</v>
      </c>
      <c r="H1165" s="900" t="s">
        <v>282</v>
      </c>
      <c r="I1165" s="900" t="s">
        <v>1958</v>
      </c>
      <c r="J1165" s="1073" t="s">
        <v>13103</v>
      </c>
      <c r="K1165" s="1073" t="s">
        <v>13104</v>
      </c>
      <c r="L1165" s="1066">
        <v>660352.94999999995</v>
      </c>
    </row>
    <row r="1166" spans="1:12" s="651" customFormat="1" ht="21.95" customHeight="1" x14ac:dyDescent="0.25">
      <c r="A1166" s="1400"/>
      <c r="B1166" s="1067" t="s">
        <v>9454</v>
      </c>
      <c r="C1166" s="702" t="s">
        <v>9457</v>
      </c>
      <c r="D1166" s="899" t="s">
        <v>215</v>
      </c>
      <c r="E1166" s="702" t="s">
        <v>1960</v>
      </c>
      <c r="F1166" s="899" t="s">
        <v>1957</v>
      </c>
      <c r="G1166" s="899" t="s">
        <v>53</v>
      </c>
      <c r="H1166" s="899" t="s">
        <v>282</v>
      </c>
      <c r="I1166" s="899" t="s">
        <v>1958</v>
      </c>
      <c r="J1166" s="1074" t="s">
        <v>13103</v>
      </c>
      <c r="K1166" s="1074" t="s">
        <v>13104</v>
      </c>
      <c r="L1166" s="1068">
        <v>1193492.8500000001</v>
      </c>
    </row>
    <row r="1167" spans="1:12" s="651" customFormat="1" ht="21.95" customHeight="1" x14ac:dyDescent="0.25">
      <c r="A1167" s="1400"/>
      <c r="B1167" s="1065" t="s">
        <v>9454</v>
      </c>
      <c r="C1167" s="903" t="s">
        <v>9458</v>
      </c>
      <c r="D1167" s="900" t="s">
        <v>224</v>
      </c>
      <c r="E1167" s="903" t="s">
        <v>1956</v>
      </c>
      <c r="F1167" s="900" t="s">
        <v>1957</v>
      </c>
      <c r="G1167" s="900" t="s">
        <v>53</v>
      </c>
      <c r="H1167" s="900" t="s">
        <v>282</v>
      </c>
      <c r="I1167" s="900" t="s">
        <v>1958</v>
      </c>
      <c r="J1167" s="1073" t="s">
        <v>13103</v>
      </c>
      <c r="K1167" s="1073" t="s">
        <v>13104</v>
      </c>
      <c r="L1167" s="1066">
        <v>231055.26</v>
      </c>
    </row>
    <row r="1168" spans="1:12" s="651" customFormat="1" ht="21.95" customHeight="1" x14ac:dyDescent="0.25">
      <c r="A1168" s="1400"/>
      <c r="B1168" s="1067" t="s">
        <v>9454</v>
      </c>
      <c r="C1168" s="702" t="s">
        <v>9459</v>
      </c>
      <c r="D1168" s="899" t="s">
        <v>224</v>
      </c>
      <c r="E1168" s="702" t="s">
        <v>1959</v>
      </c>
      <c r="F1168" s="899" t="s">
        <v>1957</v>
      </c>
      <c r="G1168" s="899" t="s">
        <v>53</v>
      </c>
      <c r="H1168" s="899" t="s">
        <v>282</v>
      </c>
      <c r="I1168" s="899" t="s">
        <v>1958</v>
      </c>
      <c r="J1168" s="1074" t="s">
        <v>13103</v>
      </c>
      <c r="K1168" s="1074" t="s">
        <v>13104</v>
      </c>
      <c r="L1168" s="1068">
        <v>231055.26</v>
      </c>
    </row>
    <row r="1169" spans="1:12" s="651" customFormat="1" ht="21.95" customHeight="1" x14ac:dyDescent="0.25">
      <c r="A1169" s="1400"/>
      <c r="B1169" s="1065" t="s">
        <v>9454</v>
      </c>
      <c r="C1169" s="903" t="s">
        <v>9460</v>
      </c>
      <c r="D1169" s="900" t="s">
        <v>224</v>
      </c>
      <c r="E1169" s="903" t="s">
        <v>1956</v>
      </c>
      <c r="F1169" s="900" t="s">
        <v>1957</v>
      </c>
      <c r="G1169" s="900" t="s">
        <v>53</v>
      </c>
      <c r="H1169" s="900" t="s">
        <v>282</v>
      </c>
      <c r="I1169" s="900" t="s">
        <v>1958</v>
      </c>
      <c r="J1169" s="1073" t="s">
        <v>13103</v>
      </c>
      <c r="K1169" s="1073" t="s">
        <v>13104</v>
      </c>
      <c r="L1169" s="1066">
        <v>175055.99</v>
      </c>
    </row>
    <row r="1170" spans="1:12" s="651" customFormat="1" ht="21.95" customHeight="1" x14ac:dyDescent="0.25">
      <c r="A1170" s="1400"/>
      <c r="B1170" s="1067" t="s">
        <v>9454</v>
      </c>
      <c r="C1170" s="702" t="s">
        <v>9461</v>
      </c>
      <c r="D1170" s="899" t="s">
        <v>224</v>
      </c>
      <c r="E1170" s="702" t="s">
        <v>1959</v>
      </c>
      <c r="F1170" s="899" t="s">
        <v>1957</v>
      </c>
      <c r="G1170" s="899" t="s">
        <v>53</v>
      </c>
      <c r="H1170" s="899" t="s">
        <v>282</v>
      </c>
      <c r="I1170" s="899" t="s">
        <v>1958</v>
      </c>
      <c r="J1170" s="1074" t="s">
        <v>13103</v>
      </c>
      <c r="K1170" s="1074" t="s">
        <v>13104</v>
      </c>
      <c r="L1170" s="1068">
        <v>175055.99</v>
      </c>
    </row>
    <row r="1171" spans="1:12" s="651" customFormat="1" ht="21.95" customHeight="1" x14ac:dyDescent="0.25">
      <c r="A1171" s="1400"/>
      <c r="B1171" s="1065" t="s">
        <v>9454</v>
      </c>
      <c r="C1171" s="903" t="s">
        <v>9462</v>
      </c>
      <c r="D1171" s="900" t="s">
        <v>264</v>
      </c>
      <c r="E1171" s="903" t="s">
        <v>228</v>
      </c>
      <c r="F1171" s="900" t="s">
        <v>1957</v>
      </c>
      <c r="G1171" s="900" t="s">
        <v>53</v>
      </c>
      <c r="H1171" s="900" t="s">
        <v>333</v>
      </c>
      <c r="I1171" s="900" t="s">
        <v>1958</v>
      </c>
      <c r="J1171" s="1073" t="s">
        <v>13103</v>
      </c>
      <c r="K1171" s="1073" t="s">
        <v>13104</v>
      </c>
      <c r="L1171" s="1066">
        <v>291497.88</v>
      </c>
    </row>
    <row r="1172" spans="1:12" s="651" customFormat="1" ht="21.95" customHeight="1" x14ac:dyDescent="0.25">
      <c r="A1172" s="1400"/>
      <c r="B1172" s="1067" t="s">
        <v>9463</v>
      </c>
      <c r="C1172" s="702" t="s">
        <v>9464</v>
      </c>
      <c r="D1172" s="899" t="s">
        <v>224</v>
      </c>
      <c r="E1172" s="702" t="s">
        <v>1961</v>
      </c>
      <c r="F1172" s="899" t="s">
        <v>1711</v>
      </c>
      <c r="G1172" s="899" t="s">
        <v>53</v>
      </c>
      <c r="H1172" s="899" t="s">
        <v>201</v>
      </c>
      <c r="I1172" s="899" t="s">
        <v>267</v>
      </c>
      <c r="J1172" s="1074" t="s">
        <v>12659</v>
      </c>
      <c r="K1172" s="1074" t="s">
        <v>12660</v>
      </c>
      <c r="L1172" s="1068">
        <v>292126.25</v>
      </c>
    </row>
    <row r="1173" spans="1:12" s="651" customFormat="1" ht="21.95" customHeight="1" x14ac:dyDescent="0.25">
      <c r="A1173" s="1400"/>
      <c r="B1173" s="1065" t="s">
        <v>9463</v>
      </c>
      <c r="C1173" s="903" t="s">
        <v>9465</v>
      </c>
      <c r="D1173" s="900" t="s">
        <v>224</v>
      </c>
      <c r="E1173" s="903" t="s">
        <v>1962</v>
      </c>
      <c r="F1173" s="900" t="s">
        <v>1711</v>
      </c>
      <c r="G1173" s="900" t="s">
        <v>53</v>
      </c>
      <c r="H1173" s="900" t="s">
        <v>201</v>
      </c>
      <c r="I1173" s="900" t="s">
        <v>267</v>
      </c>
      <c r="J1173" s="1073" t="s">
        <v>12659</v>
      </c>
      <c r="K1173" s="1073" t="s">
        <v>12660</v>
      </c>
      <c r="L1173" s="1066">
        <v>292126.25</v>
      </c>
    </row>
    <row r="1174" spans="1:12" s="651" customFormat="1" ht="21.95" customHeight="1" x14ac:dyDescent="0.25">
      <c r="A1174" s="1400"/>
      <c r="B1174" s="1067" t="s">
        <v>9463</v>
      </c>
      <c r="C1174" s="702" t="s">
        <v>9465</v>
      </c>
      <c r="D1174" s="899" t="s">
        <v>224</v>
      </c>
      <c r="E1174" s="702" t="s">
        <v>1962</v>
      </c>
      <c r="F1174" s="899" t="s">
        <v>1711</v>
      </c>
      <c r="G1174" s="899" t="s">
        <v>53</v>
      </c>
      <c r="H1174" s="899" t="s">
        <v>201</v>
      </c>
      <c r="I1174" s="899" t="s">
        <v>268</v>
      </c>
      <c r="J1174" s="1074" t="s">
        <v>12670</v>
      </c>
      <c r="K1174" s="1074" t="s">
        <v>12671</v>
      </c>
      <c r="L1174" s="1068">
        <v>392854.23</v>
      </c>
    </row>
    <row r="1175" spans="1:12" s="651" customFormat="1" ht="21.95" customHeight="1" x14ac:dyDescent="0.25">
      <c r="A1175" s="1400"/>
      <c r="B1175" s="1065" t="s">
        <v>9463</v>
      </c>
      <c r="C1175" s="903" t="s">
        <v>9465</v>
      </c>
      <c r="D1175" s="900" t="s">
        <v>224</v>
      </c>
      <c r="E1175" s="903" t="s">
        <v>1962</v>
      </c>
      <c r="F1175" s="900" t="s">
        <v>1711</v>
      </c>
      <c r="G1175" s="900" t="s">
        <v>53</v>
      </c>
      <c r="H1175" s="900" t="s">
        <v>201</v>
      </c>
      <c r="I1175" s="900" t="s">
        <v>268</v>
      </c>
      <c r="J1175" s="1073" t="s">
        <v>12670</v>
      </c>
      <c r="K1175" s="1073" t="s">
        <v>12672</v>
      </c>
      <c r="L1175" s="1066">
        <v>301360.42</v>
      </c>
    </row>
    <row r="1176" spans="1:12" s="651" customFormat="1" ht="21.95" customHeight="1" x14ac:dyDescent="0.25">
      <c r="A1176" s="1400"/>
      <c r="B1176" s="1067" t="s">
        <v>9463</v>
      </c>
      <c r="C1176" s="702" t="s">
        <v>9466</v>
      </c>
      <c r="D1176" s="899" t="s">
        <v>224</v>
      </c>
      <c r="E1176" s="702" t="s">
        <v>1963</v>
      </c>
      <c r="F1176" s="899" t="s">
        <v>1711</v>
      </c>
      <c r="G1176" s="899" t="s">
        <v>53</v>
      </c>
      <c r="H1176" s="899" t="s">
        <v>201</v>
      </c>
      <c r="I1176" s="899" t="s">
        <v>267</v>
      </c>
      <c r="J1176" s="1074" t="s">
        <v>12659</v>
      </c>
      <c r="K1176" s="1074" t="s">
        <v>12660</v>
      </c>
      <c r="L1176" s="1068">
        <v>300098.61</v>
      </c>
    </row>
    <row r="1177" spans="1:12" s="651" customFormat="1" ht="21.95" customHeight="1" x14ac:dyDescent="0.25">
      <c r="A1177" s="1400"/>
      <c r="B1177" s="1065" t="s">
        <v>9463</v>
      </c>
      <c r="C1177" s="903" t="s">
        <v>9466</v>
      </c>
      <c r="D1177" s="900" t="s">
        <v>224</v>
      </c>
      <c r="E1177" s="903" t="s">
        <v>1963</v>
      </c>
      <c r="F1177" s="900" t="s">
        <v>1711</v>
      </c>
      <c r="G1177" s="900" t="s">
        <v>53</v>
      </c>
      <c r="H1177" s="900" t="s">
        <v>201</v>
      </c>
      <c r="I1177" s="900" t="s">
        <v>268</v>
      </c>
      <c r="J1177" s="1073" t="s">
        <v>12670</v>
      </c>
      <c r="K1177" s="1073" t="s">
        <v>12671</v>
      </c>
      <c r="L1177" s="1066">
        <v>403575.54</v>
      </c>
    </row>
    <row r="1178" spans="1:12" s="651" customFormat="1" ht="21.95" customHeight="1" x14ac:dyDescent="0.25">
      <c r="A1178" s="1400"/>
      <c r="B1178" s="1067" t="s">
        <v>9463</v>
      </c>
      <c r="C1178" s="702" t="s">
        <v>9467</v>
      </c>
      <c r="D1178" s="899" t="s">
        <v>224</v>
      </c>
      <c r="E1178" s="702" t="s">
        <v>1964</v>
      </c>
      <c r="F1178" s="899" t="s">
        <v>1711</v>
      </c>
      <c r="G1178" s="899" t="s">
        <v>53</v>
      </c>
      <c r="H1178" s="899" t="s">
        <v>201</v>
      </c>
      <c r="I1178" s="899" t="s">
        <v>267</v>
      </c>
      <c r="J1178" s="1074" t="s">
        <v>12659</v>
      </c>
      <c r="K1178" s="1074" t="s">
        <v>12660</v>
      </c>
      <c r="L1178" s="1068">
        <v>300098.61</v>
      </c>
    </row>
    <row r="1179" spans="1:12" s="651" customFormat="1" ht="21.95" customHeight="1" x14ac:dyDescent="0.25">
      <c r="A1179" s="1400"/>
      <c r="B1179" s="1065" t="s">
        <v>9463</v>
      </c>
      <c r="C1179" s="903" t="s">
        <v>9467</v>
      </c>
      <c r="D1179" s="900" t="s">
        <v>224</v>
      </c>
      <c r="E1179" s="903" t="s">
        <v>1964</v>
      </c>
      <c r="F1179" s="900" t="s">
        <v>1711</v>
      </c>
      <c r="G1179" s="900" t="s">
        <v>53</v>
      </c>
      <c r="H1179" s="900" t="s">
        <v>273</v>
      </c>
      <c r="I1179" s="900" t="s">
        <v>274</v>
      </c>
      <c r="J1179" s="1073" t="s">
        <v>13105</v>
      </c>
      <c r="K1179" s="1073" t="s">
        <v>13106</v>
      </c>
      <c r="L1179" s="1066">
        <v>71658.5</v>
      </c>
    </row>
    <row r="1180" spans="1:12" s="651" customFormat="1" ht="21.95" customHeight="1" x14ac:dyDescent="0.25">
      <c r="A1180" s="1400"/>
      <c r="B1180" s="1067" t="s">
        <v>9463</v>
      </c>
      <c r="C1180" s="702" t="s">
        <v>9468</v>
      </c>
      <c r="D1180" s="899" t="s">
        <v>264</v>
      </c>
      <c r="E1180" s="702" t="s">
        <v>228</v>
      </c>
      <c r="F1180" s="899" t="s">
        <v>1711</v>
      </c>
      <c r="G1180" s="899" t="s">
        <v>53</v>
      </c>
      <c r="H1180" s="899" t="s">
        <v>266</v>
      </c>
      <c r="I1180" s="899" t="s">
        <v>267</v>
      </c>
      <c r="J1180" s="1074" t="s">
        <v>12659</v>
      </c>
      <c r="K1180" s="1074" t="s">
        <v>12660</v>
      </c>
      <c r="L1180" s="1068">
        <v>119162.46</v>
      </c>
    </row>
    <row r="1181" spans="1:12" s="651" customFormat="1" ht="21.95" customHeight="1" x14ac:dyDescent="0.25">
      <c r="A1181" s="1400"/>
      <c r="B1181" s="1065" t="s">
        <v>9463</v>
      </c>
      <c r="C1181" s="903" t="s">
        <v>9469</v>
      </c>
      <c r="D1181" s="900" t="s">
        <v>264</v>
      </c>
      <c r="E1181" s="903" t="s">
        <v>228</v>
      </c>
      <c r="F1181" s="900" t="s">
        <v>1711</v>
      </c>
      <c r="G1181" s="900" t="s">
        <v>53</v>
      </c>
      <c r="H1181" s="900" t="s">
        <v>266</v>
      </c>
      <c r="I1181" s="900" t="s">
        <v>267</v>
      </c>
      <c r="J1181" s="1073" t="s">
        <v>12659</v>
      </c>
      <c r="K1181" s="1073" t="s">
        <v>12660</v>
      </c>
      <c r="L1181" s="1066">
        <v>188613.52</v>
      </c>
    </row>
    <row r="1182" spans="1:12" s="651" customFormat="1" ht="21.95" customHeight="1" x14ac:dyDescent="0.25">
      <c r="A1182" s="1400"/>
      <c r="B1182" s="1067" t="s">
        <v>9463</v>
      </c>
      <c r="C1182" s="702" t="s">
        <v>9469</v>
      </c>
      <c r="D1182" s="899" t="s">
        <v>264</v>
      </c>
      <c r="E1182" s="702" t="s">
        <v>228</v>
      </c>
      <c r="F1182" s="899" t="s">
        <v>1711</v>
      </c>
      <c r="G1182" s="899" t="s">
        <v>53</v>
      </c>
      <c r="H1182" s="899" t="s">
        <v>266</v>
      </c>
      <c r="I1182" s="899" t="s">
        <v>268</v>
      </c>
      <c r="J1182" s="1074" t="s">
        <v>12670</v>
      </c>
      <c r="K1182" s="1074" t="s">
        <v>12671</v>
      </c>
      <c r="L1182" s="1068">
        <v>250183.55</v>
      </c>
    </row>
    <row r="1183" spans="1:12" s="651" customFormat="1" ht="21.95" customHeight="1" x14ac:dyDescent="0.25">
      <c r="A1183" s="1400"/>
      <c r="B1183" s="1065" t="s">
        <v>9463</v>
      </c>
      <c r="C1183" s="903" t="s">
        <v>9470</v>
      </c>
      <c r="D1183" s="900" t="s">
        <v>264</v>
      </c>
      <c r="E1183" s="903" t="s">
        <v>228</v>
      </c>
      <c r="F1183" s="900" t="s">
        <v>1711</v>
      </c>
      <c r="G1183" s="900" t="s">
        <v>53</v>
      </c>
      <c r="H1183" s="900" t="s">
        <v>266</v>
      </c>
      <c r="I1183" s="900" t="s">
        <v>267</v>
      </c>
      <c r="J1183" s="1073" t="s">
        <v>12659</v>
      </c>
      <c r="K1183" s="1073" t="s">
        <v>12660</v>
      </c>
      <c r="L1183" s="1066">
        <v>119162.46</v>
      </c>
    </row>
    <row r="1184" spans="1:12" s="651" customFormat="1" ht="21.95" customHeight="1" x14ac:dyDescent="0.25">
      <c r="A1184" s="1400"/>
      <c r="B1184" s="1067" t="s">
        <v>9463</v>
      </c>
      <c r="C1184" s="702" t="s">
        <v>9470</v>
      </c>
      <c r="D1184" s="899" t="s">
        <v>264</v>
      </c>
      <c r="E1184" s="702" t="s">
        <v>228</v>
      </c>
      <c r="F1184" s="899" t="s">
        <v>1711</v>
      </c>
      <c r="G1184" s="899" t="s">
        <v>53</v>
      </c>
      <c r="H1184" s="899" t="s">
        <v>266</v>
      </c>
      <c r="I1184" s="899" t="s">
        <v>268</v>
      </c>
      <c r="J1184" s="1074" t="s">
        <v>12670</v>
      </c>
      <c r="K1184" s="1074" t="s">
        <v>12671</v>
      </c>
      <c r="L1184" s="1068">
        <v>158061.24</v>
      </c>
    </row>
    <row r="1185" spans="1:12" s="651" customFormat="1" ht="21.95" customHeight="1" x14ac:dyDescent="0.25">
      <c r="A1185" s="1400"/>
      <c r="B1185" s="1065" t="s">
        <v>9463</v>
      </c>
      <c r="C1185" s="903" t="s">
        <v>9471</v>
      </c>
      <c r="D1185" s="900" t="s">
        <v>215</v>
      </c>
      <c r="E1185" s="903" t="s">
        <v>1965</v>
      </c>
      <c r="F1185" s="900" t="s">
        <v>1711</v>
      </c>
      <c r="G1185" s="900" t="s">
        <v>53</v>
      </c>
      <c r="H1185" s="900" t="s">
        <v>201</v>
      </c>
      <c r="I1185" s="900" t="s">
        <v>267</v>
      </c>
      <c r="J1185" s="1073" t="s">
        <v>12659</v>
      </c>
      <c r="K1185" s="1073" t="s">
        <v>12660</v>
      </c>
      <c r="L1185" s="1066">
        <v>634705.31999999995</v>
      </c>
    </row>
    <row r="1186" spans="1:12" s="651" customFormat="1" ht="21.95" customHeight="1" x14ac:dyDescent="0.25">
      <c r="A1186" s="1400"/>
      <c r="B1186" s="1067" t="s">
        <v>9463</v>
      </c>
      <c r="C1186" s="702" t="s">
        <v>9471</v>
      </c>
      <c r="D1186" s="899" t="s">
        <v>215</v>
      </c>
      <c r="E1186" s="702" t="s">
        <v>1965</v>
      </c>
      <c r="F1186" s="899" t="s">
        <v>1711</v>
      </c>
      <c r="G1186" s="899" t="s">
        <v>53</v>
      </c>
      <c r="H1186" s="899" t="s">
        <v>273</v>
      </c>
      <c r="I1186" s="899" t="s">
        <v>274</v>
      </c>
      <c r="J1186" s="1074" t="s">
        <v>13107</v>
      </c>
      <c r="K1186" s="1074" t="s">
        <v>13108</v>
      </c>
      <c r="L1186" s="1068">
        <v>2152.3000000000002</v>
      </c>
    </row>
    <row r="1187" spans="1:12" s="651" customFormat="1" ht="21.95" customHeight="1" x14ac:dyDescent="0.25">
      <c r="A1187" s="1400"/>
      <c r="B1187" s="1065" t="s">
        <v>9463</v>
      </c>
      <c r="C1187" s="903" t="s">
        <v>9471</v>
      </c>
      <c r="D1187" s="900" t="s">
        <v>215</v>
      </c>
      <c r="E1187" s="903" t="s">
        <v>1965</v>
      </c>
      <c r="F1187" s="900" t="s">
        <v>1711</v>
      </c>
      <c r="G1187" s="900" t="s">
        <v>53</v>
      </c>
      <c r="H1187" s="900" t="s">
        <v>273</v>
      </c>
      <c r="I1187" s="900" t="s">
        <v>274</v>
      </c>
      <c r="J1187" s="1073" t="s">
        <v>13109</v>
      </c>
      <c r="K1187" s="1073" t="s">
        <v>13110</v>
      </c>
      <c r="L1187" s="1066">
        <v>2025.66</v>
      </c>
    </row>
    <row r="1188" spans="1:12" s="651" customFormat="1" ht="21.95" customHeight="1" x14ac:dyDescent="0.25">
      <c r="A1188" s="1400"/>
      <c r="B1188" s="1067" t="s">
        <v>9463</v>
      </c>
      <c r="C1188" s="702" t="s">
        <v>9472</v>
      </c>
      <c r="D1188" s="899" t="s">
        <v>224</v>
      </c>
      <c r="E1188" s="702" t="s">
        <v>1961</v>
      </c>
      <c r="F1188" s="899" t="s">
        <v>1711</v>
      </c>
      <c r="G1188" s="899" t="s">
        <v>53</v>
      </c>
      <c r="H1188" s="899" t="s">
        <v>201</v>
      </c>
      <c r="I1188" s="899" t="s">
        <v>267</v>
      </c>
      <c r="J1188" s="1074" t="s">
        <v>12659</v>
      </c>
      <c r="K1188" s="1074" t="s">
        <v>12660</v>
      </c>
      <c r="L1188" s="1068">
        <v>50510.23</v>
      </c>
    </row>
    <row r="1189" spans="1:12" s="651" customFormat="1" ht="21.95" customHeight="1" x14ac:dyDescent="0.25">
      <c r="A1189" s="1400"/>
      <c r="B1189" s="1065" t="s">
        <v>9463</v>
      </c>
      <c r="C1189" s="903" t="s">
        <v>9473</v>
      </c>
      <c r="D1189" s="900" t="s">
        <v>224</v>
      </c>
      <c r="E1189" s="903" t="s">
        <v>1962</v>
      </c>
      <c r="F1189" s="900" t="s">
        <v>1711</v>
      </c>
      <c r="G1189" s="900" t="s">
        <v>53</v>
      </c>
      <c r="H1189" s="900" t="s">
        <v>201</v>
      </c>
      <c r="I1189" s="900" t="s">
        <v>267</v>
      </c>
      <c r="J1189" s="1073" t="s">
        <v>12659</v>
      </c>
      <c r="K1189" s="1073" t="s">
        <v>12660</v>
      </c>
      <c r="L1189" s="1066">
        <v>50510.23</v>
      </c>
    </row>
    <row r="1190" spans="1:12" s="651" customFormat="1" ht="21.95" customHeight="1" x14ac:dyDescent="0.25">
      <c r="A1190" s="1400"/>
      <c r="B1190" s="1067" t="s">
        <v>9463</v>
      </c>
      <c r="C1190" s="702" t="s">
        <v>9473</v>
      </c>
      <c r="D1190" s="899" t="s">
        <v>224</v>
      </c>
      <c r="E1190" s="702" t="s">
        <v>1962</v>
      </c>
      <c r="F1190" s="899" t="s">
        <v>1711</v>
      </c>
      <c r="G1190" s="899" t="s">
        <v>53</v>
      </c>
      <c r="H1190" s="899" t="s">
        <v>201</v>
      </c>
      <c r="I1190" s="899" t="s">
        <v>268</v>
      </c>
      <c r="J1190" s="1074" t="s">
        <v>12670</v>
      </c>
      <c r="K1190" s="1074" t="s">
        <v>12671</v>
      </c>
      <c r="L1190" s="1068">
        <v>67926.649999999994</v>
      </c>
    </row>
    <row r="1191" spans="1:12" s="651" customFormat="1" ht="21.95" customHeight="1" x14ac:dyDescent="0.25">
      <c r="A1191" s="1400"/>
      <c r="B1191" s="1065" t="s">
        <v>9463</v>
      </c>
      <c r="C1191" s="903" t="s">
        <v>9473</v>
      </c>
      <c r="D1191" s="900" t="s">
        <v>224</v>
      </c>
      <c r="E1191" s="903" t="s">
        <v>1962</v>
      </c>
      <c r="F1191" s="900" t="s">
        <v>1711</v>
      </c>
      <c r="G1191" s="900" t="s">
        <v>53</v>
      </c>
      <c r="H1191" s="900" t="s">
        <v>273</v>
      </c>
      <c r="I1191" s="900" t="s">
        <v>274</v>
      </c>
      <c r="J1191" s="1073" t="s">
        <v>13111</v>
      </c>
      <c r="K1191" s="1073" t="s">
        <v>13112</v>
      </c>
      <c r="L1191" s="1066">
        <v>5073.1099999999997</v>
      </c>
    </row>
    <row r="1192" spans="1:12" s="651" customFormat="1" ht="21.95" customHeight="1" x14ac:dyDescent="0.25">
      <c r="A1192" s="1400"/>
      <c r="B1192" s="1067" t="s">
        <v>9463</v>
      </c>
      <c r="C1192" s="702" t="s">
        <v>9474</v>
      </c>
      <c r="D1192" s="899" t="s">
        <v>264</v>
      </c>
      <c r="E1192" s="702" t="s">
        <v>228</v>
      </c>
      <c r="F1192" s="899" t="s">
        <v>1711</v>
      </c>
      <c r="G1192" s="899" t="s">
        <v>53</v>
      </c>
      <c r="H1192" s="899" t="s">
        <v>266</v>
      </c>
      <c r="I1192" s="899" t="s">
        <v>267</v>
      </c>
      <c r="J1192" s="1074" t="s">
        <v>12659</v>
      </c>
      <c r="K1192" s="1074" t="s">
        <v>12660</v>
      </c>
      <c r="L1192" s="1068">
        <v>51137.29</v>
      </c>
    </row>
    <row r="1193" spans="1:12" s="651" customFormat="1" ht="21.95" customHeight="1" x14ac:dyDescent="0.25">
      <c r="A1193" s="1400"/>
      <c r="B1193" s="1065" t="s">
        <v>9463</v>
      </c>
      <c r="C1193" s="903" t="s">
        <v>9475</v>
      </c>
      <c r="D1193" s="900" t="s">
        <v>264</v>
      </c>
      <c r="E1193" s="903" t="s">
        <v>228</v>
      </c>
      <c r="F1193" s="900" t="s">
        <v>1711</v>
      </c>
      <c r="G1193" s="900" t="s">
        <v>53</v>
      </c>
      <c r="H1193" s="900" t="s">
        <v>266</v>
      </c>
      <c r="I1193" s="900" t="s">
        <v>267</v>
      </c>
      <c r="J1193" s="1073" t="s">
        <v>12659</v>
      </c>
      <c r="K1193" s="1073" t="s">
        <v>12660</v>
      </c>
      <c r="L1193" s="1066">
        <v>51137.29</v>
      </c>
    </row>
    <row r="1194" spans="1:12" s="651" customFormat="1" ht="21.95" customHeight="1" x14ac:dyDescent="0.25">
      <c r="A1194" s="1400"/>
      <c r="B1194" s="1067" t="s">
        <v>9463</v>
      </c>
      <c r="C1194" s="702" t="s">
        <v>9476</v>
      </c>
      <c r="D1194" s="899" t="s">
        <v>224</v>
      </c>
      <c r="E1194" s="702" t="s">
        <v>1961</v>
      </c>
      <c r="F1194" s="899" t="s">
        <v>1711</v>
      </c>
      <c r="G1194" s="899" t="s">
        <v>53</v>
      </c>
      <c r="H1194" s="899" t="s">
        <v>201</v>
      </c>
      <c r="I1194" s="899" t="s">
        <v>267</v>
      </c>
      <c r="J1194" s="1074" t="s">
        <v>12659</v>
      </c>
      <c r="K1194" s="1074" t="s">
        <v>12660</v>
      </c>
      <c r="L1194" s="1068">
        <v>131644.46</v>
      </c>
    </row>
    <row r="1195" spans="1:12" s="651" customFormat="1" ht="21.95" customHeight="1" x14ac:dyDescent="0.25">
      <c r="A1195" s="1400"/>
      <c r="B1195" s="1065" t="s">
        <v>9463</v>
      </c>
      <c r="C1195" s="903" t="s">
        <v>9476</v>
      </c>
      <c r="D1195" s="900" t="s">
        <v>224</v>
      </c>
      <c r="E1195" s="903" t="s">
        <v>1961</v>
      </c>
      <c r="F1195" s="900" t="s">
        <v>1711</v>
      </c>
      <c r="G1195" s="900" t="s">
        <v>53</v>
      </c>
      <c r="H1195" s="900" t="s">
        <v>273</v>
      </c>
      <c r="I1195" s="900" t="s">
        <v>274</v>
      </c>
      <c r="J1195" s="1073" t="s">
        <v>13079</v>
      </c>
      <c r="K1195" s="1073" t="s">
        <v>12943</v>
      </c>
      <c r="L1195" s="1066">
        <v>63.13</v>
      </c>
    </row>
    <row r="1196" spans="1:12" s="651" customFormat="1" ht="21.95" customHeight="1" x14ac:dyDescent="0.25">
      <c r="A1196" s="1400"/>
      <c r="B1196" s="1067" t="s">
        <v>9463</v>
      </c>
      <c r="C1196" s="702" t="s">
        <v>9477</v>
      </c>
      <c r="D1196" s="899" t="s">
        <v>224</v>
      </c>
      <c r="E1196" s="702" t="s">
        <v>1962</v>
      </c>
      <c r="F1196" s="899" t="s">
        <v>1711</v>
      </c>
      <c r="G1196" s="899" t="s">
        <v>53</v>
      </c>
      <c r="H1196" s="899" t="s">
        <v>273</v>
      </c>
      <c r="I1196" s="899" t="s">
        <v>274</v>
      </c>
      <c r="J1196" s="1074" t="s">
        <v>13083</v>
      </c>
      <c r="K1196" s="1074" t="s">
        <v>13113</v>
      </c>
      <c r="L1196" s="1068">
        <v>1130.67</v>
      </c>
    </row>
    <row r="1197" spans="1:12" s="651" customFormat="1" ht="21.95" customHeight="1" x14ac:dyDescent="0.25">
      <c r="A1197" s="1400"/>
      <c r="B1197" s="1065" t="s">
        <v>9463</v>
      </c>
      <c r="C1197" s="903" t="s">
        <v>9477</v>
      </c>
      <c r="D1197" s="900" t="s">
        <v>224</v>
      </c>
      <c r="E1197" s="903" t="s">
        <v>1962</v>
      </c>
      <c r="F1197" s="900" t="s">
        <v>1711</v>
      </c>
      <c r="G1197" s="900" t="s">
        <v>53</v>
      </c>
      <c r="H1197" s="900" t="s">
        <v>201</v>
      </c>
      <c r="I1197" s="900" t="s">
        <v>267</v>
      </c>
      <c r="J1197" s="1073" t="s">
        <v>12659</v>
      </c>
      <c r="K1197" s="1073" t="s">
        <v>12660</v>
      </c>
      <c r="L1197" s="1066">
        <v>131644.46</v>
      </c>
    </row>
    <row r="1198" spans="1:12" s="651" customFormat="1" ht="21.95" customHeight="1" x14ac:dyDescent="0.25">
      <c r="A1198" s="1400"/>
      <c r="B1198" s="1067" t="s">
        <v>9463</v>
      </c>
      <c r="C1198" s="702" t="s">
        <v>9477</v>
      </c>
      <c r="D1198" s="899" t="s">
        <v>224</v>
      </c>
      <c r="E1198" s="702" t="s">
        <v>1962</v>
      </c>
      <c r="F1198" s="899" t="s">
        <v>1711</v>
      </c>
      <c r="G1198" s="899" t="s">
        <v>53</v>
      </c>
      <c r="H1198" s="899" t="s">
        <v>201</v>
      </c>
      <c r="I1198" s="899" t="s">
        <v>268</v>
      </c>
      <c r="J1198" s="1074" t="s">
        <v>12670</v>
      </c>
      <c r="K1198" s="1074" t="s">
        <v>12671</v>
      </c>
      <c r="L1198" s="1068">
        <v>177036.76</v>
      </c>
    </row>
    <row r="1199" spans="1:12" s="651" customFormat="1" ht="21.95" customHeight="1" x14ac:dyDescent="0.25">
      <c r="A1199" s="1400"/>
      <c r="B1199" s="1065" t="s">
        <v>9463</v>
      </c>
      <c r="C1199" s="903" t="s">
        <v>9477</v>
      </c>
      <c r="D1199" s="900" t="s">
        <v>224</v>
      </c>
      <c r="E1199" s="903" t="s">
        <v>1962</v>
      </c>
      <c r="F1199" s="900" t="s">
        <v>1711</v>
      </c>
      <c r="G1199" s="900" t="s">
        <v>53</v>
      </c>
      <c r="H1199" s="900" t="s">
        <v>201</v>
      </c>
      <c r="I1199" s="900" t="s">
        <v>268</v>
      </c>
      <c r="J1199" s="1073" t="s">
        <v>12670</v>
      </c>
      <c r="K1199" s="1073" t="s">
        <v>12672</v>
      </c>
      <c r="L1199" s="1066">
        <v>135805.76999999999</v>
      </c>
    </row>
    <row r="1200" spans="1:12" s="651" customFormat="1" ht="21.95" customHeight="1" x14ac:dyDescent="0.25">
      <c r="A1200" s="1400"/>
      <c r="B1200" s="1067" t="s">
        <v>9463</v>
      </c>
      <c r="C1200" s="702" t="s">
        <v>9478</v>
      </c>
      <c r="D1200" s="899" t="s">
        <v>224</v>
      </c>
      <c r="E1200" s="702" t="s">
        <v>1963</v>
      </c>
      <c r="F1200" s="899" t="s">
        <v>1711</v>
      </c>
      <c r="G1200" s="899" t="s">
        <v>53</v>
      </c>
      <c r="H1200" s="899" t="s">
        <v>201</v>
      </c>
      <c r="I1200" s="899" t="s">
        <v>267</v>
      </c>
      <c r="J1200" s="1074" t="s">
        <v>12659</v>
      </c>
      <c r="K1200" s="1074" t="s">
        <v>12660</v>
      </c>
      <c r="L1200" s="1068">
        <v>131644.46</v>
      </c>
    </row>
    <row r="1201" spans="1:12" s="651" customFormat="1" ht="21.95" customHeight="1" x14ac:dyDescent="0.25">
      <c r="A1201" s="1400"/>
      <c r="B1201" s="1065" t="s">
        <v>9463</v>
      </c>
      <c r="C1201" s="903" t="s">
        <v>9479</v>
      </c>
      <c r="D1201" s="900" t="s">
        <v>224</v>
      </c>
      <c r="E1201" s="903" t="s">
        <v>1964</v>
      </c>
      <c r="F1201" s="900" t="s">
        <v>1711</v>
      </c>
      <c r="G1201" s="900" t="s">
        <v>53</v>
      </c>
      <c r="H1201" s="900" t="s">
        <v>201</v>
      </c>
      <c r="I1201" s="900" t="s">
        <v>267</v>
      </c>
      <c r="J1201" s="1073" t="s">
        <v>12659</v>
      </c>
      <c r="K1201" s="1073" t="s">
        <v>12660</v>
      </c>
      <c r="L1201" s="1066">
        <v>131644.46</v>
      </c>
    </row>
    <row r="1202" spans="1:12" s="651" customFormat="1" ht="21.95" customHeight="1" x14ac:dyDescent="0.25">
      <c r="A1202" s="1400"/>
      <c r="B1202" s="1067" t="s">
        <v>9463</v>
      </c>
      <c r="C1202" s="702" t="s">
        <v>9479</v>
      </c>
      <c r="D1202" s="899" t="s">
        <v>224</v>
      </c>
      <c r="E1202" s="702" t="s">
        <v>1964</v>
      </c>
      <c r="F1202" s="899" t="s">
        <v>1711</v>
      </c>
      <c r="G1202" s="899" t="s">
        <v>53</v>
      </c>
      <c r="H1202" s="899" t="s">
        <v>273</v>
      </c>
      <c r="I1202" s="899" t="s">
        <v>274</v>
      </c>
      <c r="J1202" s="1074" t="s">
        <v>13114</v>
      </c>
      <c r="K1202" s="1074" t="s">
        <v>13115</v>
      </c>
      <c r="L1202" s="1068">
        <v>16654.259999999998</v>
      </c>
    </row>
    <row r="1203" spans="1:12" s="651" customFormat="1" ht="21.95" customHeight="1" x14ac:dyDescent="0.25">
      <c r="A1203" s="1400"/>
      <c r="B1203" s="1065" t="s">
        <v>9463</v>
      </c>
      <c r="C1203" s="903" t="s">
        <v>9480</v>
      </c>
      <c r="D1203" s="900" t="s">
        <v>224</v>
      </c>
      <c r="E1203" s="903" t="s">
        <v>1963</v>
      </c>
      <c r="F1203" s="900" t="s">
        <v>1711</v>
      </c>
      <c r="G1203" s="900" t="s">
        <v>53</v>
      </c>
      <c r="H1203" s="900" t="s">
        <v>201</v>
      </c>
      <c r="I1203" s="900" t="s">
        <v>267</v>
      </c>
      <c r="J1203" s="1073" t="s">
        <v>12659</v>
      </c>
      <c r="K1203" s="1073" t="s">
        <v>12660</v>
      </c>
      <c r="L1203" s="1066">
        <v>100760.94</v>
      </c>
    </row>
    <row r="1204" spans="1:12" s="651" customFormat="1" ht="21.95" customHeight="1" x14ac:dyDescent="0.25">
      <c r="A1204" s="1400"/>
      <c r="B1204" s="1067" t="s">
        <v>9463</v>
      </c>
      <c r="C1204" s="702" t="s">
        <v>9481</v>
      </c>
      <c r="D1204" s="899" t="s">
        <v>224</v>
      </c>
      <c r="E1204" s="702" t="s">
        <v>1964</v>
      </c>
      <c r="F1204" s="899" t="s">
        <v>1711</v>
      </c>
      <c r="G1204" s="899" t="s">
        <v>53</v>
      </c>
      <c r="H1204" s="899" t="s">
        <v>201</v>
      </c>
      <c r="I1204" s="899" t="s">
        <v>267</v>
      </c>
      <c r="J1204" s="1074" t="s">
        <v>12659</v>
      </c>
      <c r="K1204" s="1074" t="s">
        <v>12660</v>
      </c>
      <c r="L1204" s="1068">
        <v>100760.94</v>
      </c>
    </row>
    <row r="1205" spans="1:12" s="651" customFormat="1" ht="21.95" customHeight="1" x14ac:dyDescent="0.25">
      <c r="A1205" s="1400"/>
      <c r="B1205" s="1065" t="s">
        <v>9463</v>
      </c>
      <c r="C1205" s="903" t="s">
        <v>9482</v>
      </c>
      <c r="D1205" s="900" t="s">
        <v>215</v>
      </c>
      <c r="E1205" s="903" t="s">
        <v>1965</v>
      </c>
      <c r="F1205" s="900" t="s">
        <v>1711</v>
      </c>
      <c r="G1205" s="900" t="s">
        <v>53</v>
      </c>
      <c r="H1205" s="900" t="s">
        <v>201</v>
      </c>
      <c r="I1205" s="900" t="s">
        <v>267</v>
      </c>
      <c r="J1205" s="1073" t="s">
        <v>12659</v>
      </c>
      <c r="K1205" s="1073" t="s">
        <v>12660</v>
      </c>
      <c r="L1205" s="1066">
        <v>104188.51</v>
      </c>
    </row>
    <row r="1206" spans="1:12" s="651" customFormat="1" ht="21.95" customHeight="1" x14ac:dyDescent="0.25">
      <c r="A1206" s="1400"/>
      <c r="B1206" s="1067" t="s">
        <v>9463</v>
      </c>
      <c r="C1206" s="702" t="s">
        <v>9483</v>
      </c>
      <c r="D1206" s="899" t="s">
        <v>264</v>
      </c>
      <c r="E1206" s="702" t="s">
        <v>228</v>
      </c>
      <c r="F1206" s="899" t="s">
        <v>1711</v>
      </c>
      <c r="G1206" s="899" t="s">
        <v>53</v>
      </c>
      <c r="H1206" s="899" t="s">
        <v>266</v>
      </c>
      <c r="I1206" s="899" t="s">
        <v>267</v>
      </c>
      <c r="J1206" s="1074" t="s">
        <v>12659</v>
      </c>
      <c r="K1206" s="1074" t="s">
        <v>12660</v>
      </c>
      <c r="L1206" s="1068">
        <v>88436.75</v>
      </c>
    </row>
    <row r="1207" spans="1:12" s="651" customFormat="1" ht="21.95" customHeight="1" x14ac:dyDescent="0.25">
      <c r="A1207" s="1400"/>
      <c r="B1207" s="1065" t="s">
        <v>9463</v>
      </c>
      <c r="C1207" s="903" t="s">
        <v>9484</v>
      </c>
      <c r="D1207" s="900" t="s">
        <v>264</v>
      </c>
      <c r="E1207" s="903" t="s">
        <v>228</v>
      </c>
      <c r="F1207" s="900" t="s">
        <v>1711</v>
      </c>
      <c r="G1207" s="900" t="s">
        <v>53</v>
      </c>
      <c r="H1207" s="900" t="s">
        <v>266</v>
      </c>
      <c r="I1207" s="900" t="s">
        <v>267</v>
      </c>
      <c r="J1207" s="1073" t="s">
        <v>12659</v>
      </c>
      <c r="K1207" s="1073" t="s">
        <v>12660</v>
      </c>
      <c r="L1207" s="1066">
        <v>63107.43</v>
      </c>
    </row>
    <row r="1208" spans="1:12" s="651" customFormat="1" ht="21.95" customHeight="1" x14ac:dyDescent="0.25">
      <c r="A1208" s="1400"/>
      <c r="B1208" s="1067" t="s">
        <v>9463</v>
      </c>
      <c r="C1208" s="702" t="s">
        <v>9485</v>
      </c>
      <c r="D1208" s="899" t="s">
        <v>264</v>
      </c>
      <c r="E1208" s="702" t="s">
        <v>228</v>
      </c>
      <c r="F1208" s="899" t="s">
        <v>1711</v>
      </c>
      <c r="G1208" s="899" t="s">
        <v>53</v>
      </c>
      <c r="H1208" s="899" t="s">
        <v>266</v>
      </c>
      <c r="I1208" s="899" t="s">
        <v>267</v>
      </c>
      <c r="J1208" s="1074" t="s">
        <v>12659</v>
      </c>
      <c r="K1208" s="1074" t="s">
        <v>12660</v>
      </c>
      <c r="L1208" s="1068">
        <v>63107.43</v>
      </c>
    </row>
    <row r="1209" spans="1:12" s="651" customFormat="1" ht="21.95" customHeight="1" x14ac:dyDescent="0.25">
      <c r="A1209" s="1400"/>
      <c r="B1209" s="1065" t="s">
        <v>9463</v>
      </c>
      <c r="C1209" s="903" t="s">
        <v>9486</v>
      </c>
      <c r="D1209" s="900" t="s">
        <v>264</v>
      </c>
      <c r="E1209" s="903" t="s">
        <v>228</v>
      </c>
      <c r="F1209" s="900" t="s">
        <v>1711</v>
      </c>
      <c r="G1209" s="900" t="s">
        <v>53</v>
      </c>
      <c r="H1209" s="900" t="s">
        <v>266</v>
      </c>
      <c r="I1209" s="900" t="s">
        <v>267</v>
      </c>
      <c r="J1209" s="1073" t="s">
        <v>12659</v>
      </c>
      <c r="K1209" s="1073" t="s">
        <v>12660</v>
      </c>
      <c r="L1209" s="1066">
        <v>63107.43</v>
      </c>
    </row>
    <row r="1210" spans="1:12" s="651" customFormat="1" ht="21.95" customHeight="1" x14ac:dyDescent="0.25">
      <c r="A1210" s="1400"/>
      <c r="B1210" s="1067" t="s">
        <v>9463</v>
      </c>
      <c r="C1210" s="702" t="s">
        <v>9487</v>
      </c>
      <c r="D1210" s="899" t="s">
        <v>264</v>
      </c>
      <c r="E1210" s="702" t="s">
        <v>228</v>
      </c>
      <c r="F1210" s="899" t="s">
        <v>1711</v>
      </c>
      <c r="G1210" s="899" t="s">
        <v>53</v>
      </c>
      <c r="H1210" s="899" t="s">
        <v>266</v>
      </c>
      <c r="I1210" s="899" t="s">
        <v>267</v>
      </c>
      <c r="J1210" s="1074" t="s">
        <v>12659</v>
      </c>
      <c r="K1210" s="1074" t="s">
        <v>12660</v>
      </c>
      <c r="L1210" s="1068">
        <v>193696.71</v>
      </c>
    </row>
    <row r="1211" spans="1:12" s="651" customFormat="1" ht="21.95" customHeight="1" x14ac:dyDescent="0.25">
      <c r="A1211" s="1400"/>
      <c r="B1211" s="1065" t="s">
        <v>9463</v>
      </c>
      <c r="C1211" s="903" t="s">
        <v>9488</v>
      </c>
      <c r="D1211" s="900" t="s">
        <v>264</v>
      </c>
      <c r="E1211" s="903" t="s">
        <v>228</v>
      </c>
      <c r="F1211" s="900" t="s">
        <v>1711</v>
      </c>
      <c r="G1211" s="900" t="s">
        <v>53</v>
      </c>
      <c r="H1211" s="900" t="s">
        <v>266</v>
      </c>
      <c r="I1211" s="900" t="s">
        <v>267</v>
      </c>
      <c r="J1211" s="1073" t="s">
        <v>12659</v>
      </c>
      <c r="K1211" s="1073" t="s">
        <v>12660</v>
      </c>
      <c r="L1211" s="1066">
        <v>193696.71</v>
      </c>
    </row>
    <row r="1212" spans="1:12" s="651" customFormat="1" ht="21.95" customHeight="1" x14ac:dyDescent="0.25">
      <c r="A1212" s="1400"/>
      <c r="B1212" s="1067" t="s">
        <v>9463</v>
      </c>
      <c r="C1212" s="702" t="s">
        <v>9489</v>
      </c>
      <c r="D1212" s="899" t="s">
        <v>215</v>
      </c>
      <c r="E1212" s="702" t="s">
        <v>1966</v>
      </c>
      <c r="F1212" s="899" t="s">
        <v>1711</v>
      </c>
      <c r="G1212" s="899" t="s">
        <v>53</v>
      </c>
      <c r="H1212" s="899" t="s">
        <v>201</v>
      </c>
      <c r="I1212" s="899" t="s">
        <v>267</v>
      </c>
      <c r="J1212" s="1074" t="s">
        <v>12659</v>
      </c>
      <c r="K1212" s="1074" t="s">
        <v>12660</v>
      </c>
      <c r="L1212" s="1068">
        <v>191321.52</v>
      </c>
    </row>
    <row r="1213" spans="1:12" s="651" customFormat="1" ht="21.95" customHeight="1" x14ac:dyDescent="0.25">
      <c r="A1213" s="1400"/>
      <c r="B1213" s="1065" t="s">
        <v>9463</v>
      </c>
      <c r="C1213" s="903" t="s">
        <v>9490</v>
      </c>
      <c r="D1213" s="900" t="s">
        <v>215</v>
      </c>
      <c r="E1213" s="903" t="s">
        <v>1967</v>
      </c>
      <c r="F1213" s="900" t="s">
        <v>1711</v>
      </c>
      <c r="G1213" s="900" t="s">
        <v>53</v>
      </c>
      <c r="H1213" s="900" t="s">
        <v>201</v>
      </c>
      <c r="I1213" s="900" t="s">
        <v>267</v>
      </c>
      <c r="J1213" s="1073" t="s">
        <v>12659</v>
      </c>
      <c r="K1213" s="1073" t="s">
        <v>12660</v>
      </c>
      <c r="L1213" s="1066">
        <v>191321.52</v>
      </c>
    </row>
    <row r="1214" spans="1:12" s="651" customFormat="1" ht="21.95" customHeight="1" x14ac:dyDescent="0.25">
      <c r="A1214" s="1400"/>
      <c r="B1214" s="1067" t="s">
        <v>9463</v>
      </c>
      <c r="C1214" s="702" t="s">
        <v>9491</v>
      </c>
      <c r="D1214" s="899" t="s">
        <v>264</v>
      </c>
      <c r="E1214" s="702" t="s">
        <v>228</v>
      </c>
      <c r="F1214" s="899" t="s">
        <v>1711</v>
      </c>
      <c r="G1214" s="899" t="s">
        <v>53</v>
      </c>
      <c r="H1214" s="899" t="s">
        <v>266</v>
      </c>
      <c r="I1214" s="899" t="s">
        <v>267</v>
      </c>
      <c r="J1214" s="1074" t="s">
        <v>12659</v>
      </c>
      <c r="K1214" s="1074" t="s">
        <v>12660</v>
      </c>
      <c r="L1214" s="1068">
        <v>152805.17000000001</v>
      </c>
    </row>
    <row r="1215" spans="1:12" s="651" customFormat="1" ht="21.95" customHeight="1" x14ac:dyDescent="0.25">
      <c r="A1215" s="1400"/>
      <c r="B1215" s="1065" t="s">
        <v>9463</v>
      </c>
      <c r="C1215" s="903" t="s">
        <v>9491</v>
      </c>
      <c r="D1215" s="900" t="s">
        <v>264</v>
      </c>
      <c r="E1215" s="903" t="s">
        <v>228</v>
      </c>
      <c r="F1215" s="900" t="s">
        <v>1711</v>
      </c>
      <c r="G1215" s="900" t="s">
        <v>53</v>
      </c>
      <c r="H1215" s="900" t="s">
        <v>273</v>
      </c>
      <c r="I1215" s="900" t="s">
        <v>274</v>
      </c>
      <c r="J1215" s="1073" t="s">
        <v>13116</v>
      </c>
      <c r="K1215" s="1073" t="s">
        <v>13117</v>
      </c>
      <c r="L1215" s="1066">
        <v>9808.85</v>
      </c>
    </row>
    <row r="1216" spans="1:12" s="651" customFormat="1" ht="21.95" customHeight="1" x14ac:dyDescent="0.25">
      <c r="A1216" s="1400"/>
      <c r="B1216" s="1067" t="s">
        <v>9463</v>
      </c>
      <c r="C1216" s="702" t="s">
        <v>9492</v>
      </c>
      <c r="D1216" s="899" t="s">
        <v>264</v>
      </c>
      <c r="E1216" s="702" t="s">
        <v>228</v>
      </c>
      <c r="F1216" s="899" t="s">
        <v>1711</v>
      </c>
      <c r="G1216" s="899" t="s">
        <v>53</v>
      </c>
      <c r="H1216" s="899" t="s">
        <v>266</v>
      </c>
      <c r="I1216" s="899" t="s">
        <v>267</v>
      </c>
      <c r="J1216" s="1074" t="s">
        <v>12659</v>
      </c>
      <c r="K1216" s="1074" t="s">
        <v>12660</v>
      </c>
      <c r="L1216" s="1068">
        <v>152805.17000000001</v>
      </c>
    </row>
    <row r="1217" spans="1:12" s="651" customFormat="1" ht="21.95" customHeight="1" x14ac:dyDescent="0.25">
      <c r="A1217" s="1400"/>
      <c r="B1217" s="1065" t="s">
        <v>9463</v>
      </c>
      <c r="C1217" s="903" t="s">
        <v>9493</v>
      </c>
      <c r="D1217" s="900" t="s">
        <v>264</v>
      </c>
      <c r="E1217" s="903" t="s">
        <v>228</v>
      </c>
      <c r="F1217" s="900" t="s">
        <v>1711</v>
      </c>
      <c r="G1217" s="900" t="s">
        <v>53</v>
      </c>
      <c r="H1217" s="900" t="s">
        <v>266</v>
      </c>
      <c r="I1217" s="900" t="s">
        <v>267</v>
      </c>
      <c r="J1217" s="1073" t="s">
        <v>12659</v>
      </c>
      <c r="K1217" s="1073" t="s">
        <v>12660</v>
      </c>
      <c r="L1217" s="1066">
        <v>152805.17000000001</v>
      </c>
    </row>
    <row r="1218" spans="1:12" s="651" customFormat="1" ht="21.95" customHeight="1" x14ac:dyDescent="0.25">
      <c r="A1218" s="1400"/>
      <c r="B1218" s="1067" t="s">
        <v>9463</v>
      </c>
      <c r="C1218" s="702" t="s">
        <v>9494</v>
      </c>
      <c r="D1218" s="899" t="s">
        <v>264</v>
      </c>
      <c r="E1218" s="702" t="s">
        <v>228</v>
      </c>
      <c r="F1218" s="899" t="s">
        <v>1711</v>
      </c>
      <c r="G1218" s="899" t="s">
        <v>53</v>
      </c>
      <c r="H1218" s="899" t="s">
        <v>266</v>
      </c>
      <c r="I1218" s="899" t="s">
        <v>267</v>
      </c>
      <c r="J1218" s="1074" t="s">
        <v>12659</v>
      </c>
      <c r="K1218" s="1074" t="s">
        <v>12660</v>
      </c>
      <c r="L1218" s="1068">
        <v>152805.17000000001</v>
      </c>
    </row>
    <row r="1219" spans="1:12" s="651" customFormat="1" ht="21.95" customHeight="1" x14ac:dyDescent="0.25">
      <c r="A1219" s="1400"/>
      <c r="B1219" s="1065" t="s">
        <v>9463</v>
      </c>
      <c r="C1219" s="903" t="s">
        <v>9495</v>
      </c>
      <c r="D1219" s="900" t="s">
        <v>264</v>
      </c>
      <c r="E1219" s="903" t="s">
        <v>228</v>
      </c>
      <c r="F1219" s="900" t="s">
        <v>1711</v>
      </c>
      <c r="G1219" s="900" t="s">
        <v>53</v>
      </c>
      <c r="H1219" s="900" t="s">
        <v>266</v>
      </c>
      <c r="I1219" s="900" t="s">
        <v>267</v>
      </c>
      <c r="J1219" s="1073" t="s">
        <v>12659</v>
      </c>
      <c r="K1219" s="1073" t="s">
        <v>12660</v>
      </c>
      <c r="L1219" s="1066">
        <v>152805.17000000001</v>
      </c>
    </row>
    <row r="1220" spans="1:12" s="651" customFormat="1" ht="21.95" customHeight="1" x14ac:dyDescent="0.25">
      <c r="A1220" s="1400"/>
      <c r="B1220" s="1067" t="s">
        <v>9463</v>
      </c>
      <c r="C1220" s="702" t="s">
        <v>9496</v>
      </c>
      <c r="D1220" s="899" t="s">
        <v>264</v>
      </c>
      <c r="E1220" s="702" t="s">
        <v>228</v>
      </c>
      <c r="F1220" s="899" t="s">
        <v>1711</v>
      </c>
      <c r="G1220" s="899" t="s">
        <v>53</v>
      </c>
      <c r="H1220" s="899" t="s">
        <v>266</v>
      </c>
      <c r="I1220" s="899" t="s">
        <v>267</v>
      </c>
      <c r="J1220" s="1074" t="s">
        <v>12659</v>
      </c>
      <c r="K1220" s="1074" t="s">
        <v>12660</v>
      </c>
      <c r="L1220" s="1068">
        <v>152805.17000000001</v>
      </c>
    </row>
    <row r="1221" spans="1:12" s="651" customFormat="1" ht="21.95" customHeight="1" x14ac:dyDescent="0.25">
      <c r="A1221" s="1400"/>
      <c r="B1221" s="1065" t="s">
        <v>9463</v>
      </c>
      <c r="C1221" s="903" t="s">
        <v>9497</v>
      </c>
      <c r="D1221" s="900" t="s">
        <v>264</v>
      </c>
      <c r="E1221" s="903" t="s">
        <v>228</v>
      </c>
      <c r="F1221" s="900" t="s">
        <v>1711</v>
      </c>
      <c r="G1221" s="900" t="s">
        <v>53</v>
      </c>
      <c r="H1221" s="900" t="s">
        <v>266</v>
      </c>
      <c r="I1221" s="900" t="s">
        <v>267</v>
      </c>
      <c r="J1221" s="1073" t="s">
        <v>12659</v>
      </c>
      <c r="K1221" s="1073" t="s">
        <v>12660</v>
      </c>
      <c r="L1221" s="1066">
        <v>152805.17000000001</v>
      </c>
    </row>
    <row r="1222" spans="1:12" s="651" customFormat="1" ht="21.95" customHeight="1" x14ac:dyDescent="0.25">
      <c r="A1222" s="1400"/>
      <c r="B1222" s="1067" t="s">
        <v>9498</v>
      </c>
      <c r="C1222" s="702" t="s">
        <v>9499</v>
      </c>
      <c r="D1222" s="899" t="s">
        <v>215</v>
      </c>
      <c r="E1222" s="702" t="s">
        <v>1968</v>
      </c>
      <c r="F1222" s="899" t="s">
        <v>1711</v>
      </c>
      <c r="G1222" s="899" t="s">
        <v>53</v>
      </c>
      <c r="H1222" s="899" t="s">
        <v>201</v>
      </c>
      <c r="I1222" s="899" t="s">
        <v>267</v>
      </c>
      <c r="J1222" s="1074" t="s">
        <v>12659</v>
      </c>
      <c r="K1222" s="1074" t="s">
        <v>12660</v>
      </c>
      <c r="L1222" s="1068">
        <v>507949.94</v>
      </c>
    </row>
    <row r="1223" spans="1:12" s="651" customFormat="1" ht="21.95" customHeight="1" x14ac:dyDescent="0.25">
      <c r="A1223" s="1400"/>
      <c r="B1223" s="1065" t="s">
        <v>9498</v>
      </c>
      <c r="C1223" s="903" t="s">
        <v>9499</v>
      </c>
      <c r="D1223" s="900" t="s">
        <v>215</v>
      </c>
      <c r="E1223" s="903" t="s">
        <v>1968</v>
      </c>
      <c r="F1223" s="900" t="s">
        <v>1711</v>
      </c>
      <c r="G1223" s="900" t="s">
        <v>53</v>
      </c>
      <c r="H1223" s="900" t="s">
        <v>273</v>
      </c>
      <c r="I1223" s="900" t="s">
        <v>274</v>
      </c>
      <c r="J1223" s="1073" t="s">
        <v>13107</v>
      </c>
      <c r="K1223" s="1073" t="s">
        <v>13118</v>
      </c>
      <c r="L1223" s="1066">
        <v>2330.75</v>
      </c>
    </row>
    <row r="1224" spans="1:12" s="651" customFormat="1" ht="21.95" customHeight="1" x14ac:dyDescent="0.25">
      <c r="A1224" s="1400"/>
      <c r="B1224" s="1067" t="s">
        <v>9498</v>
      </c>
      <c r="C1224" s="702" t="s">
        <v>9499</v>
      </c>
      <c r="D1224" s="899" t="s">
        <v>215</v>
      </c>
      <c r="E1224" s="702" t="s">
        <v>1968</v>
      </c>
      <c r="F1224" s="899" t="s">
        <v>1711</v>
      </c>
      <c r="G1224" s="899" t="s">
        <v>53</v>
      </c>
      <c r="H1224" s="899" t="s">
        <v>273</v>
      </c>
      <c r="I1224" s="899" t="s">
        <v>274</v>
      </c>
      <c r="J1224" s="1074" t="s">
        <v>13107</v>
      </c>
      <c r="K1224" s="1074" t="s">
        <v>13118</v>
      </c>
      <c r="L1224" s="1068">
        <v>2330.75</v>
      </c>
    </row>
    <row r="1225" spans="1:12" s="651" customFormat="1" ht="21.95" customHeight="1" x14ac:dyDescent="0.25">
      <c r="A1225" s="1400"/>
      <c r="B1225" s="1065" t="s">
        <v>9498</v>
      </c>
      <c r="C1225" s="903" t="s">
        <v>9499</v>
      </c>
      <c r="D1225" s="900" t="s">
        <v>215</v>
      </c>
      <c r="E1225" s="903" t="s">
        <v>1968</v>
      </c>
      <c r="F1225" s="900" t="s">
        <v>1711</v>
      </c>
      <c r="G1225" s="900" t="s">
        <v>53</v>
      </c>
      <c r="H1225" s="900" t="s">
        <v>218</v>
      </c>
      <c r="I1225" s="900" t="s">
        <v>1818</v>
      </c>
      <c r="J1225" s="1073" t="s">
        <v>13119</v>
      </c>
      <c r="K1225" s="1073" t="s">
        <v>13120</v>
      </c>
      <c r="L1225" s="1066">
        <v>16206.76</v>
      </c>
    </row>
    <row r="1226" spans="1:12" s="651" customFormat="1" ht="21.95" customHeight="1" x14ac:dyDescent="0.25">
      <c r="A1226" s="1400"/>
      <c r="B1226" s="1067" t="s">
        <v>9498</v>
      </c>
      <c r="C1226" s="702" t="s">
        <v>9500</v>
      </c>
      <c r="D1226" s="899" t="s">
        <v>215</v>
      </c>
      <c r="E1226" s="702" t="s">
        <v>1968</v>
      </c>
      <c r="F1226" s="899" t="s">
        <v>1711</v>
      </c>
      <c r="G1226" s="899" t="s">
        <v>53</v>
      </c>
      <c r="H1226" s="899" t="s">
        <v>201</v>
      </c>
      <c r="I1226" s="899" t="s">
        <v>267</v>
      </c>
      <c r="J1226" s="1074" t="s">
        <v>12659</v>
      </c>
      <c r="K1226" s="1074" t="s">
        <v>12660</v>
      </c>
      <c r="L1226" s="1068">
        <v>119701.83</v>
      </c>
    </row>
    <row r="1227" spans="1:12" s="651" customFormat="1" ht="21.95" customHeight="1" x14ac:dyDescent="0.25">
      <c r="A1227" s="1400"/>
      <c r="B1227" s="1065" t="s">
        <v>9498</v>
      </c>
      <c r="C1227" s="903" t="s">
        <v>9501</v>
      </c>
      <c r="D1227" s="900" t="s">
        <v>264</v>
      </c>
      <c r="E1227" s="903" t="s">
        <v>228</v>
      </c>
      <c r="F1227" s="900" t="s">
        <v>1711</v>
      </c>
      <c r="G1227" s="900" t="s">
        <v>53</v>
      </c>
      <c r="H1227" s="900" t="s">
        <v>266</v>
      </c>
      <c r="I1227" s="900" t="s">
        <v>267</v>
      </c>
      <c r="J1227" s="1073" t="s">
        <v>12659</v>
      </c>
      <c r="K1227" s="1073" t="s">
        <v>12660</v>
      </c>
      <c r="L1227" s="1066">
        <v>186839.13</v>
      </c>
    </row>
    <row r="1228" spans="1:12" s="651" customFormat="1" ht="21.95" customHeight="1" x14ac:dyDescent="0.25">
      <c r="A1228" s="1400"/>
      <c r="B1228" s="1067" t="s">
        <v>9498</v>
      </c>
      <c r="C1228" s="702" t="s">
        <v>9501</v>
      </c>
      <c r="D1228" s="899" t="s">
        <v>264</v>
      </c>
      <c r="E1228" s="702" t="s">
        <v>228</v>
      </c>
      <c r="F1228" s="899" t="s">
        <v>1711</v>
      </c>
      <c r="G1228" s="899" t="s">
        <v>53</v>
      </c>
      <c r="H1228" s="899" t="s">
        <v>266</v>
      </c>
      <c r="I1228" s="899" t="s">
        <v>268</v>
      </c>
      <c r="J1228" s="1074" t="s">
        <v>12670</v>
      </c>
      <c r="K1228" s="1074" t="s">
        <v>12671</v>
      </c>
      <c r="L1228" s="1068">
        <v>247829.93</v>
      </c>
    </row>
    <row r="1229" spans="1:12" s="651" customFormat="1" ht="21.95" customHeight="1" x14ac:dyDescent="0.25">
      <c r="A1229" s="1400"/>
      <c r="B1229" s="1065" t="s">
        <v>9498</v>
      </c>
      <c r="C1229" s="903" t="s">
        <v>9501</v>
      </c>
      <c r="D1229" s="900" t="s">
        <v>264</v>
      </c>
      <c r="E1229" s="903" t="s">
        <v>228</v>
      </c>
      <c r="F1229" s="900" t="s">
        <v>1711</v>
      </c>
      <c r="G1229" s="900" t="s">
        <v>53</v>
      </c>
      <c r="H1229" s="900" t="s">
        <v>266</v>
      </c>
      <c r="I1229" s="900" t="s">
        <v>268</v>
      </c>
      <c r="J1229" s="1073" t="s">
        <v>12670</v>
      </c>
      <c r="K1229" s="1073" t="s">
        <v>12672</v>
      </c>
      <c r="L1229" s="1066">
        <v>191061.5</v>
      </c>
    </row>
    <row r="1230" spans="1:12" s="651" customFormat="1" ht="21.95" customHeight="1" x14ac:dyDescent="0.25">
      <c r="A1230" s="1400"/>
      <c r="B1230" s="1067" t="s">
        <v>9498</v>
      </c>
      <c r="C1230" s="702" t="s">
        <v>9502</v>
      </c>
      <c r="D1230" s="899" t="s">
        <v>264</v>
      </c>
      <c r="E1230" s="702" t="s">
        <v>228</v>
      </c>
      <c r="F1230" s="899" t="s">
        <v>1711</v>
      </c>
      <c r="G1230" s="899" t="s">
        <v>53</v>
      </c>
      <c r="H1230" s="899" t="s">
        <v>266</v>
      </c>
      <c r="I1230" s="899" t="s">
        <v>267</v>
      </c>
      <c r="J1230" s="1074" t="s">
        <v>12659</v>
      </c>
      <c r="K1230" s="1074" t="s">
        <v>12660</v>
      </c>
      <c r="L1230" s="1068">
        <v>205699.83</v>
      </c>
    </row>
    <row r="1231" spans="1:12" s="651" customFormat="1" ht="21.95" customHeight="1" x14ac:dyDescent="0.25">
      <c r="A1231" s="1400"/>
      <c r="B1231" s="1065" t="s">
        <v>9498</v>
      </c>
      <c r="C1231" s="903" t="s">
        <v>9502</v>
      </c>
      <c r="D1231" s="900" t="s">
        <v>264</v>
      </c>
      <c r="E1231" s="903" t="s">
        <v>228</v>
      </c>
      <c r="F1231" s="900" t="s">
        <v>1711</v>
      </c>
      <c r="G1231" s="900" t="s">
        <v>53</v>
      </c>
      <c r="H1231" s="900" t="s">
        <v>266</v>
      </c>
      <c r="I1231" s="900" t="s">
        <v>268</v>
      </c>
      <c r="J1231" s="1073" t="s">
        <v>12670</v>
      </c>
      <c r="K1231" s="1073" t="s">
        <v>12671</v>
      </c>
      <c r="L1231" s="1066">
        <v>272847.42</v>
      </c>
    </row>
    <row r="1232" spans="1:12" s="651" customFormat="1" ht="21.95" customHeight="1" x14ac:dyDescent="0.25">
      <c r="A1232" s="1400"/>
      <c r="B1232" s="1067" t="s">
        <v>9498</v>
      </c>
      <c r="C1232" s="702" t="s">
        <v>9502</v>
      </c>
      <c r="D1232" s="899" t="s">
        <v>264</v>
      </c>
      <c r="E1232" s="702" t="s">
        <v>228</v>
      </c>
      <c r="F1232" s="899" t="s">
        <v>1711</v>
      </c>
      <c r="G1232" s="899" t="s">
        <v>53</v>
      </c>
      <c r="H1232" s="899" t="s">
        <v>266</v>
      </c>
      <c r="I1232" s="899" t="s">
        <v>268</v>
      </c>
      <c r="J1232" s="1074" t="s">
        <v>12670</v>
      </c>
      <c r="K1232" s="1074" t="s">
        <v>12672</v>
      </c>
      <c r="L1232" s="1068">
        <v>210348.43</v>
      </c>
    </row>
    <row r="1233" spans="1:12" s="651" customFormat="1" ht="21.95" customHeight="1" x14ac:dyDescent="0.25">
      <c r="A1233" s="1400"/>
      <c r="B1233" s="1065" t="s">
        <v>9498</v>
      </c>
      <c r="C1233" s="903" t="s">
        <v>9503</v>
      </c>
      <c r="D1233" s="900" t="s">
        <v>264</v>
      </c>
      <c r="E1233" s="903" t="s">
        <v>228</v>
      </c>
      <c r="F1233" s="900" t="s">
        <v>1711</v>
      </c>
      <c r="G1233" s="900" t="s">
        <v>53</v>
      </c>
      <c r="H1233" s="900" t="s">
        <v>266</v>
      </c>
      <c r="I1233" s="900" t="s">
        <v>267</v>
      </c>
      <c r="J1233" s="1073" t="s">
        <v>12659</v>
      </c>
      <c r="K1233" s="1073" t="s">
        <v>12660</v>
      </c>
      <c r="L1233" s="1066">
        <v>191984.68</v>
      </c>
    </row>
    <row r="1234" spans="1:12" s="651" customFormat="1" ht="21.95" customHeight="1" x14ac:dyDescent="0.25">
      <c r="A1234" s="1400"/>
      <c r="B1234" s="1067" t="s">
        <v>9498</v>
      </c>
      <c r="C1234" s="702" t="s">
        <v>9503</v>
      </c>
      <c r="D1234" s="899" t="s">
        <v>264</v>
      </c>
      <c r="E1234" s="702" t="s">
        <v>228</v>
      </c>
      <c r="F1234" s="899" t="s">
        <v>1711</v>
      </c>
      <c r="G1234" s="899" t="s">
        <v>53</v>
      </c>
      <c r="H1234" s="899" t="s">
        <v>273</v>
      </c>
      <c r="I1234" s="899" t="s">
        <v>274</v>
      </c>
      <c r="J1234" s="1074" t="s">
        <v>13020</v>
      </c>
      <c r="K1234" s="1074" t="s">
        <v>13021</v>
      </c>
      <c r="L1234" s="1068">
        <v>9360.08</v>
      </c>
    </row>
    <row r="1235" spans="1:12" s="651" customFormat="1" ht="21.95" customHeight="1" x14ac:dyDescent="0.25">
      <c r="A1235" s="1400"/>
      <c r="B1235" s="1065" t="s">
        <v>9498</v>
      </c>
      <c r="C1235" s="903" t="s">
        <v>9503</v>
      </c>
      <c r="D1235" s="900" t="s">
        <v>264</v>
      </c>
      <c r="E1235" s="903" t="s">
        <v>228</v>
      </c>
      <c r="F1235" s="900" t="s">
        <v>1711</v>
      </c>
      <c r="G1235" s="900" t="s">
        <v>53</v>
      </c>
      <c r="H1235" s="900" t="s">
        <v>273</v>
      </c>
      <c r="I1235" s="900" t="s">
        <v>274</v>
      </c>
      <c r="J1235" s="1073" t="s">
        <v>13018</v>
      </c>
      <c r="K1235" s="1073" t="s">
        <v>13019</v>
      </c>
      <c r="L1235" s="1066">
        <v>9372.7800000000007</v>
      </c>
    </row>
    <row r="1236" spans="1:12" s="651" customFormat="1" ht="21.95" customHeight="1" x14ac:dyDescent="0.25">
      <c r="A1236" s="1400"/>
      <c r="B1236" s="1067" t="s">
        <v>9498</v>
      </c>
      <c r="C1236" s="702" t="s">
        <v>9504</v>
      </c>
      <c r="D1236" s="899" t="s">
        <v>264</v>
      </c>
      <c r="E1236" s="702" t="s">
        <v>228</v>
      </c>
      <c r="F1236" s="899" t="s">
        <v>1711</v>
      </c>
      <c r="G1236" s="899" t="s">
        <v>53</v>
      </c>
      <c r="H1236" s="899" t="s">
        <v>266</v>
      </c>
      <c r="I1236" s="899" t="s">
        <v>267</v>
      </c>
      <c r="J1236" s="1074" t="s">
        <v>12659</v>
      </c>
      <c r="K1236" s="1074" t="s">
        <v>12660</v>
      </c>
      <c r="L1236" s="1068">
        <v>191984.68</v>
      </c>
    </row>
    <row r="1237" spans="1:12" s="651" customFormat="1" ht="21.95" customHeight="1" x14ac:dyDescent="0.25">
      <c r="A1237" s="1400"/>
      <c r="B1237" s="1065" t="s">
        <v>9498</v>
      </c>
      <c r="C1237" s="903" t="s">
        <v>9505</v>
      </c>
      <c r="D1237" s="900" t="s">
        <v>264</v>
      </c>
      <c r="E1237" s="903" t="s">
        <v>228</v>
      </c>
      <c r="F1237" s="900" t="s">
        <v>1711</v>
      </c>
      <c r="G1237" s="900" t="s">
        <v>53</v>
      </c>
      <c r="H1237" s="900" t="s">
        <v>266</v>
      </c>
      <c r="I1237" s="900" t="s">
        <v>267</v>
      </c>
      <c r="J1237" s="1073" t="s">
        <v>12659</v>
      </c>
      <c r="K1237" s="1073" t="s">
        <v>12660</v>
      </c>
      <c r="L1237" s="1066">
        <v>191984.68</v>
      </c>
    </row>
    <row r="1238" spans="1:12" s="651" customFormat="1" ht="21.95" customHeight="1" x14ac:dyDescent="0.25">
      <c r="A1238" s="1400"/>
      <c r="B1238" s="1067" t="s">
        <v>9498</v>
      </c>
      <c r="C1238" s="702" t="s">
        <v>9506</v>
      </c>
      <c r="D1238" s="899" t="s">
        <v>264</v>
      </c>
      <c r="E1238" s="702" t="s">
        <v>228</v>
      </c>
      <c r="F1238" s="899" t="s">
        <v>1711</v>
      </c>
      <c r="G1238" s="899" t="s">
        <v>53</v>
      </c>
      <c r="H1238" s="899" t="s">
        <v>266</v>
      </c>
      <c r="I1238" s="899" t="s">
        <v>267</v>
      </c>
      <c r="J1238" s="1074" t="s">
        <v>12659</v>
      </c>
      <c r="K1238" s="1074" t="s">
        <v>12660</v>
      </c>
      <c r="L1238" s="1068">
        <v>191984.68</v>
      </c>
    </row>
    <row r="1239" spans="1:12" s="651" customFormat="1" ht="21.95" customHeight="1" x14ac:dyDescent="0.25">
      <c r="A1239" s="1400"/>
      <c r="B1239" s="1065" t="s">
        <v>9498</v>
      </c>
      <c r="C1239" s="903" t="s">
        <v>9507</v>
      </c>
      <c r="D1239" s="900" t="s">
        <v>215</v>
      </c>
      <c r="E1239" s="903" t="s">
        <v>1969</v>
      </c>
      <c r="F1239" s="900" t="s">
        <v>1711</v>
      </c>
      <c r="G1239" s="900" t="s">
        <v>53</v>
      </c>
      <c r="H1239" s="900" t="s">
        <v>201</v>
      </c>
      <c r="I1239" s="900" t="s">
        <v>267</v>
      </c>
      <c r="J1239" s="1073" t="s">
        <v>12659</v>
      </c>
      <c r="K1239" s="1073" t="s">
        <v>12660</v>
      </c>
      <c r="L1239" s="1066">
        <v>203177.45</v>
      </c>
    </row>
    <row r="1240" spans="1:12" s="651" customFormat="1" ht="21.95" customHeight="1" x14ac:dyDescent="0.25">
      <c r="A1240" s="1400"/>
      <c r="B1240" s="1067" t="s">
        <v>9498</v>
      </c>
      <c r="C1240" s="702" t="s">
        <v>9508</v>
      </c>
      <c r="D1240" s="899" t="s">
        <v>215</v>
      </c>
      <c r="E1240" s="702" t="s">
        <v>1970</v>
      </c>
      <c r="F1240" s="899" t="s">
        <v>1711</v>
      </c>
      <c r="G1240" s="899" t="s">
        <v>53</v>
      </c>
      <c r="H1240" s="899" t="s">
        <v>201</v>
      </c>
      <c r="I1240" s="899" t="s">
        <v>267</v>
      </c>
      <c r="J1240" s="1074" t="s">
        <v>12659</v>
      </c>
      <c r="K1240" s="1074" t="s">
        <v>12660</v>
      </c>
      <c r="L1240" s="1068">
        <v>203177.45</v>
      </c>
    </row>
    <row r="1241" spans="1:12" s="651" customFormat="1" ht="21.95" customHeight="1" x14ac:dyDescent="0.25">
      <c r="A1241" s="1400"/>
      <c r="B1241" s="1065" t="s">
        <v>9498</v>
      </c>
      <c r="C1241" s="903" t="s">
        <v>9509</v>
      </c>
      <c r="D1241" s="900" t="s">
        <v>215</v>
      </c>
      <c r="E1241" s="903" t="s">
        <v>1971</v>
      </c>
      <c r="F1241" s="900" t="s">
        <v>1711</v>
      </c>
      <c r="G1241" s="900" t="s">
        <v>53</v>
      </c>
      <c r="H1241" s="900" t="s">
        <v>201</v>
      </c>
      <c r="I1241" s="900" t="s">
        <v>267</v>
      </c>
      <c r="J1241" s="1073" t="s">
        <v>12659</v>
      </c>
      <c r="K1241" s="1073" t="s">
        <v>12660</v>
      </c>
      <c r="L1241" s="1066">
        <v>203177.45</v>
      </c>
    </row>
    <row r="1242" spans="1:12" s="651" customFormat="1" ht="21.95" customHeight="1" x14ac:dyDescent="0.25">
      <c r="A1242" s="1400"/>
      <c r="B1242" s="1067" t="s">
        <v>9498</v>
      </c>
      <c r="C1242" s="702" t="s">
        <v>9510</v>
      </c>
      <c r="D1242" s="899" t="s">
        <v>215</v>
      </c>
      <c r="E1242" s="702" t="s">
        <v>1966</v>
      </c>
      <c r="F1242" s="899" t="s">
        <v>1711</v>
      </c>
      <c r="G1242" s="899" t="s">
        <v>53</v>
      </c>
      <c r="H1242" s="899" t="s">
        <v>201</v>
      </c>
      <c r="I1242" s="899" t="s">
        <v>267</v>
      </c>
      <c r="J1242" s="1074" t="s">
        <v>12659</v>
      </c>
      <c r="K1242" s="1074" t="s">
        <v>12660</v>
      </c>
      <c r="L1242" s="1068">
        <v>203177.45</v>
      </c>
    </row>
    <row r="1243" spans="1:12" s="651" customFormat="1" ht="21.95" customHeight="1" x14ac:dyDescent="0.25">
      <c r="A1243" s="1400"/>
      <c r="B1243" s="1065" t="s">
        <v>9498</v>
      </c>
      <c r="C1243" s="903" t="s">
        <v>9510</v>
      </c>
      <c r="D1243" s="900" t="s">
        <v>215</v>
      </c>
      <c r="E1243" s="903" t="s">
        <v>1966</v>
      </c>
      <c r="F1243" s="900" t="s">
        <v>1711</v>
      </c>
      <c r="G1243" s="900" t="s">
        <v>53</v>
      </c>
      <c r="H1243" s="900" t="s">
        <v>273</v>
      </c>
      <c r="I1243" s="900" t="s">
        <v>274</v>
      </c>
      <c r="J1243" s="1073" t="s">
        <v>13121</v>
      </c>
      <c r="K1243" s="1073" t="s">
        <v>13122</v>
      </c>
      <c r="L1243" s="1066">
        <v>2028.66</v>
      </c>
    </row>
    <row r="1244" spans="1:12" s="651" customFormat="1" ht="21.95" customHeight="1" x14ac:dyDescent="0.25">
      <c r="A1244" s="1400"/>
      <c r="B1244" s="1067" t="s">
        <v>9498</v>
      </c>
      <c r="C1244" s="702" t="s">
        <v>9511</v>
      </c>
      <c r="D1244" s="899" t="s">
        <v>215</v>
      </c>
      <c r="E1244" s="702" t="s">
        <v>1967</v>
      </c>
      <c r="F1244" s="899" t="s">
        <v>1711</v>
      </c>
      <c r="G1244" s="899" t="s">
        <v>53</v>
      </c>
      <c r="H1244" s="899" t="s">
        <v>273</v>
      </c>
      <c r="I1244" s="899" t="s">
        <v>274</v>
      </c>
      <c r="J1244" s="1074" t="s">
        <v>13123</v>
      </c>
      <c r="K1244" s="1074" t="s">
        <v>13124</v>
      </c>
      <c r="L1244" s="1068">
        <v>2038.04</v>
      </c>
    </row>
    <row r="1245" spans="1:12" s="651" customFormat="1" ht="21.95" customHeight="1" x14ac:dyDescent="0.25">
      <c r="A1245" s="1400"/>
      <c r="B1245" s="1065" t="s">
        <v>9498</v>
      </c>
      <c r="C1245" s="903" t="s">
        <v>9511</v>
      </c>
      <c r="D1245" s="900" t="s">
        <v>215</v>
      </c>
      <c r="E1245" s="903" t="s">
        <v>1967</v>
      </c>
      <c r="F1245" s="900" t="s">
        <v>1711</v>
      </c>
      <c r="G1245" s="900" t="s">
        <v>53</v>
      </c>
      <c r="H1245" s="900" t="s">
        <v>273</v>
      </c>
      <c r="I1245" s="900" t="s">
        <v>274</v>
      </c>
      <c r="J1245" s="1073" t="s">
        <v>13125</v>
      </c>
      <c r="K1245" s="1073" t="s">
        <v>13126</v>
      </c>
      <c r="L1245" s="1066">
        <v>2113.13</v>
      </c>
    </row>
    <row r="1246" spans="1:12" s="651" customFormat="1" ht="21.95" customHeight="1" x14ac:dyDescent="0.25">
      <c r="A1246" s="1400"/>
      <c r="B1246" s="1067" t="s">
        <v>9498</v>
      </c>
      <c r="C1246" s="702" t="s">
        <v>9511</v>
      </c>
      <c r="D1246" s="899" t="s">
        <v>215</v>
      </c>
      <c r="E1246" s="702" t="s">
        <v>1967</v>
      </c>
      <c r="F1246" s="899" t="s">
        <v>1711</v>
      </c>
      <c r="G1246" s="899" t="s">
        <v>53</v>
      </c>
      <c r="H1246" s="899" t="s">
        <v>201</v>
      </c>
      <c r="I1246" s="899" t="s">
        <v>267</v>
      </c>
      <c r="J1246" s="1074" t="s">
        <v>12659</v>
      </c>
      <c r="K1246" s="1074" t="s">
        <v>12660</v>
      </c>
      <c r="L1246" s="1068">
        <v>203177.45</v>
      </c>
    </row>
    <row r="1247" spans="1:12" s="651" customFormat="1" ht="21.95" customHeight="1" x14ac:dyDescent="0.25">
      <c r="A1247" s="1400"/>
      <c r="B1247" s="1065" t="s">
        <v>9498</v>
      </c>
      <c r="C1247" s="903" t="s">
        <v>9512</v>
      </c>
      <c r="D1247" s="900" t="s">
        <v>215</v>
      </c>
      <c r="E1247" s="903" t="s">
        <v>1765</v>
      </c>
      <c r="F1247" s="900" t="s">
        <v>1711</v>
      </c>
      <c r="G1247" s="900" t="s">
        <v>53</v>
      </c>
      <c r="H1247" s="900" t="s">
        <v>201</v>
      </c>
      <c r="I1247" s="900" t="s">
        <v>267</v>
      </c>
      <c r="J1247" s="1073" t="s">
        <v>12659</v>
      </c>
      <c r="K1247" s="1073" t="s">
        <v>12660</v>
      </c>
      <c r="L1247" s="1066">
        <v>203177.45</v>
      </c>
    </row>
    <row r="1248" spans="1:12" s="651" customFormat="1" ht="21.95" customHeight="1" x14ac:dyDescent="0.25">
      <c r="A1248" s="1400"/>
      <c r="B1248" s="1067" t="s">
        <v>9513</v>
      </c>
      <c r="C1248" s="702" t="s">
        <v>9514</v>
      </c>
      <c r="D1248" s="899" t="s">
        <v>224</v>
      </c>
      <c r="E1248" s="702" t="s">
        <v>1972</v>
      </c>
      <c r="F1248" s="899" t="s">
        <v>1711</v>
      </c>
      <c r="G1248" s="899" t="s">
        <v>53</v>
      </c>
      <c r="H1248" s="899" t="s">
        <v>218</v>
      </c>
      <c r="I1248" s="899" t="s">
        <v>1743</v>
      </c>
      <c r="J1248" s="1074" t="s">
        <v>13127</v>
      </c>
      <c r="K1248" s="1074" t="s">
        <v>13128</v>
      </c>
      <c r="L1248" s="1068">
        <v>1373431.98</v>
      </c>
    </row>
    <row r="1249" spans="1:12" s="651" customFormat="1" ht="21.95" customHeight="1" x14ac:dyDescent="0.25">
      <c r="A1249" s="1400"/>
      <c r="B1249" s="1065" t="s">
        <v>9513</v>
      </c>
      <c r="C1249" s="903" t="s">
        <v>9515</v>
      </c>
      <c r="D1249" s="900" t="s">
        <v>224</v>
      </c>
      <c r="E1249" s="903" t="s">
        <v>1973</v>
      </c>
      <c r="F1249" s="900" t="s">
        <v>1711</v>
      </c>
      <c r="G1249" s="900" t="s">
        <v>53</v>
      </c>
      <c r="H1249" s="900" t="s">
        <v>218</v>
      </c>
      <c r="I1249" s="900" t="s">
        <v>1974</v>
      </c>
      <c r="J1249" s="1073" t="s">
        <v>13129</v>
      </c>
      <c r="K1249" s="1073" t="s">
        <v>13130</v>
      </c>
      <c r="L1249" s="1066">
        <v>1288903.43</v>
      </c>
    </row>
    <row r="1250" spans="1:12" s="651" customFormat="1" ht="21.95" customHeight="1" x14ac:dyDescent="0.25">
      <c r="A1250" s="1400"/>
      <c r="B1250" s="1067" t="s">
        <v>9513</v>
      </c>
      <c r="C1250" s="702" t="s">
        <v>9516</v>
      </c>
      <c r="D1250" s="899" t="s">
        <v>224</v>
      </c>
      <c r="E1250" s="702" t="s">
        <v>1975</v>
      </c>
      <c r="F1250" s="899" t="s">
        <v>1711</v>
      </c>
      <c r="G1250" s="899" t="s">
        <v>53</v>
      </c>
      <c r="H1250" s="899" t="s">
        <v>201</v>
      </c>
      <c r="I1250" s="899" t="s">
        <v>267</v>
      </c>
      <c r="J1250" s="1074" t="s">
        <v>12659</v>
      </c>
      <c r="K1250" s="1074" t="s">
        <v>12660</v>
      </c>
      <c r="L1250" s="1068">
        <v>392297.53</v>
      </c>
    </row>
    <row r="1251" spans="1:12" s="651" customFormat="1" ht="21.95" customHeight="1" x14ac:dyDescent="0.25">
      <c r="A1251" s="1400"/>
      <c r="B1251" s="1065" t="s">
        <v>9513</v>
      </c>
      <c r="C1251" s="903" t="s">
        <v>9517</v>
      </c>
      <c r="D1251" s="900" t="s">
        <v>224</v>
      </c>
      <c r="E1251" s="903" t="s">
        <v>1976</v>
      </c>
      <c r="F1251" s="900" t="s">
        <v>1711</v>
      </c>
      <c r="G1251" s="900" t="s">
        <v>53</v>
      </c>
      <c r="H1251" s="900" t="s">
        <v>201</v>
      </c>
      <c r="I1251" s="900" t="s">
        <v>267</v>
      </c>
      <c r="J1251" s="1073" t="s">
        <v>12659</v>
      </c>
      <c r="K1251" s="1073" t="s">
        <v>12660</v>
      </c>
      <c r="L1251" s="1066">
        <v>392297.53</v>
      </c>
    </row>
    <row r="1252" spans="1:12" s="651" customFormat="1" ht="21.95" customHeight="1" x14ac:dyDescent="0.25">
      <c r="A1252" s="1400"/>
      <c r="B1252" s="1067" t="s">
        <v>9513</v>
      </c>
      <c r="C1252" s="702" t="s">
        <v>9518</v>
      </c>
      <c r="D1252" s="899" t="s">
        <v>215</v>
      </c>
      <c r="E1252" s="702" t="s">
        <v>1977</v>
      </c>
      <c r="F1252" s="899" t="s">
        <v>1711</v>
      </c>
      <c r="G1252" s="899" t="s">
        <v>53</v>
      </c>
      <c r="H1252" s="899" t="s">
        <v>201</v>
      </c>
      <c r="I1252" s="899" t="s">
        <v>267</v>
      </c>
      <c r="J1252" s="1074" t="s">
        <v>12659</v>
      </c>
      <c r="K1252" s="1074" t="s">
        <v>12660</v>
      </c>
      <c r="L1252" s="1068">
        <v>495736.14</v>
      </c>
    </row>
    <row r="1253" spans="1:12" s="651" customFormat="1" ht="21.95" customHeight="1" x14ac:dyDescent="0.25">
      <c r="A1253" s="1400"/>
      <c r="B1253" s="1065" t="s">
        <v>9513</v>
      </c>
      <c r="C1253" s="903" t="s">
        <v>9518</v>
      </c>
      <c r="D1253" s="900" t="s">
        <v>215</v>
      </c>
      <c r="E1253" s="903" t="s">
        <v>1977</v>
      </c>
      <c r="F1253" s="900" t="s">
        <v>1711</v>
      </c>
      <c r="G1253" s="900" t="s">
        <v>53</v>
      </c>
      <c r="H1253" s="900" t="s">
        <v>218</v>
      </c>
      <c r="I1253" s="900" t="s">
        <v>1974</v>
      </c>
      <c r="J1253" s="1073" t="s">
        <v>13129</v>
      </c>
      <c r="K1253" s="1073" t="s">
        <v>13131</v>
      </c>
      <c r="L1253" s="1066">
        <v>139874.04999999999</v>
      </c>
    </row>
    <row r="1254" spans="1:12" s="651" customFormat="1" ht="21.95" customHeight="1" x14ac:dyDescent="0.25">
      <c r="A1254" s="1400"/>
      <c r="B1254" s="1067" t="s">
        <v>9513</v>
      </c>
      <c r="C1254" s="702" t="s">
        <v>9518</v>
      </c>
      <c r="D1254" s="899" t="s">
        <v>215</v>
      </c>
      <c r="E1254" s="702" t="s">
        <v>1977</v>
      </c>
      <c r="F1254" s="899" t="s">
        <v>1711</v>
      </c>
      <c r="G1254" s="899" t="s">
        <v>53</v>
      </c>
      <c r="H1254" s="899" t="s">
        <v>218</v>
      </c>
      <c r="I1254" s="899" t="s">
        <v>1974</v>
      </c>
      <c r="J1254" s="1074" t="s">
        <v>13129</v>
      </c>
      <c r="K1254" s="1074" t="s">
        <v>13132</v>
      </c>
      <c r="L1254" s="1068">
        <v>88718.04</v>
      </c>
    </row>
    <row r="1255" spans="1:12" s="651" customFormat="1" ht="21.95" customHeight="1" x14ac:dyDescent="0.25">
      <c r="A1255" s="1400"/>
      <c r="B1255" s="1065" t="s">
        <v>9513</v>
      </c>
      <c r="C1255" s="903" t="s">
        <v>9518</v>
      </c>
      <c r="D1255" s="900" t="s">
        <v>215</v>
      </c>
      <c r="E1255" s="903" t="s">
        <v>1977</v>
      </c>
      <c r="F1255" s="900" t="s">
        <v>1711</v>
      </c>
      <c r="G1255" s="900" t="s">
        <v>53</v>
      </c>
      <c r="H1255" s="900" t="s">
        <v>218</v>
      </c>
      <c r="I1255" s="900" t="s">
        <v>1978</v>
      </c>
      <c r="J1255" s="1073" t="s">
        <v>13133</v>
      </c>
      <c r="K1255" s="1073" t="s">
        <v>13134</v>
      </c>
      <c r="L1255" s="1066">
        <v>145048.6</v>
      </c>
    </row>
    <row r="1256" spans="1:12" s="651" customFormat="1" ht="21.95" customHeight="1" x14ac:dyDescent="0.25">
      <c r="A1256" s="1400"/>
      <c r="B1256" s="1067" t="s">
        <v>9513</v>
      </c>
      <c r="C1256" s="702" t="s">
        <v>9518</v>
      </c>
      <c r="D1256" s="899" t="s">
        <v>215</v>
      </c>
      <c r="E1256" s="702" t="s">
        <v>1977</v>
      </c>
      <c r="F1256" s="899" t="s">
        <v>1711</v>
      </c>
      <c r="G1256" s="899" t="s">
        <v>53</v>
      </c>
      <c r="H1256" s="899" t="s">
        <v>218</v>
      </c>
      <c r="I1256" s="899" t="s">
        <v>1978</v>
      </c>
      <c r="J1256" s="1074" t="s">
        <v>13135</v>
      </c>
      <c r="K1256" s="1074" t="s">
        <v>13136</v>
      </c>
      <c r="L1256" s="1068">
        <v>145620.01999999999</v>
      </c>
    </row>
    <row r="1257" spans="1:12" s="651" customFormat="1" ht="21.95" customHeight="1" x14ac:dyDescent="0.25">
      <c r="A1257" s="1400"/>
      <c r="B1257" s="1065" t="s">
        <v>9513</v>
      </c>
      <c r="C1257" s="903" t="s">
        <v>9518</v>
      </c>
      <c r="D1257" s="900" t="s">
        <v>215</v>
      </c>
      <c r="E1257" s="903" t="s">
        <v>1977</v>
      </c>
      <c r="F1257" s="900" t="s">
        <v>1711</v>
      </c>
      <c r="G1257" s="900" t="s">
        <v>53</v>
      </c>
      <c r="H1257" s="900" t="s">
        <v>218</v>
      </c>
      <c r="I1257" s="900" t="s">
        <v>1743</v>
      </c>
      <c r="J1257" s="1073" t="s">
        <v>13127</v>
      </c>
      <c r="K1257" s="1073" t="s">
        <v>13137</v>
      </c>
      <c r="L1257" s="1066">
        <v>150731.06</v>
      </c>
    </row>
    <row r="1258" spans="1:12" s="651" customFormat="1" ht="21.95" customHeight="1" x14ac:dyDescent="0.25">
      <c r="A1258" s="1400"/>
      <c r="B1258" s="1067" t="s">
        <v>9513</v>
      </c>
      <c r="C1258" s="702" t="s">
        <v>9518</v>
      </c>
      <c r="D1258" s="899" t="s">
        <v>215</v>
      </c>
      <c r="E1258" s="702" t="s">
        <v>1977</v>
      </c>
      <c r="F1258" s="899" t="s">
        <v>1711</v>
      </c>
      <c r="G1258" s="899" t="s">
        <v>53</v>
      </c>
      <c r="H1258" s="899" t="s">
        <v>218</v>
      </c>
      <c r="I1258" s="899" t="s">
        <v>1743</v>
      </c>
      <c r="J1258" s="1074" t="s">
        <v>13127</v>
      </c>
      <c r="K1258" s="1074" t="s">
        <v>13138</v>
      </c>
      <c r="L1258" s="1068">
        <v>95665.31</v>
      </c>
    </row>
    <row r="1259" spans="1:12" s="651" customFormat="1" ht="21.95" customHeight="1" x14ac:dyDescent="0.25">
      <c r="A1259" s="1400"/>
      <c r="B1259" s="1065" t="s">
        <v>9513</v>
      </c>
      <c r="C1259" s="903" t="s">
        <v>9519</v>
      </c>
      <c r="D1259" s="900" t="s">
        <v>224</v>
      </c>
      <c r="E1259" s="903" t="s">
        <v>1972</v>
      </c>
      <c r="F1259" s="900" t="s">
        <v>1711</v>
      </c>
      <c r="G1259" s="900" t="s">
        <v>53</v>
      </c>
      <c r="H1259" s="900" t="s">
        <v>218</v>
      </c>
      <c r="I1259" s="900" t="s">
        <v>1743</v>
      </c>
      <c r="J1259" s="1073" t="s">
        <v>13127</v>
      </c>
      <c r="K1259" s="1073" t="s">
        <v>13139</v>
      </c>
      <c r="L1259" s="1066">
        <v>871128.95</v>
      </c>
    </row>
    <row r="1260" spans="1:12" s="651" customFormat="1" ht="21.95" customHeight="1" x14ac:dyDescent="0.25">
      <c r="A1260" s="1400"/>
      <c r="B1260" s="1067" t="s">
        <v>9513</v>
      </c>
      <c r="C1260" s="702" t="s">
        <v>9520</v>
      </c>
      <c r="D1260" s="899" t="s">
        <v>224</v>
      </c>
      <c r="E1260" s="702" t="s">
        <v>1973</v>
      </c>
      <c r="F1260" s="899" t="s">
        <v>1711</v>
      </c>
      <c r="G1260" s="899" t="s">
        <v>53</v>
      </c>
      <c r="H1260" s="899" t="s">
        <v>218</v>
      </c>
      <c r="I1260" s="899" t="s">
        <v>1974</v>
      </c>
      <c r="J1260" s="1074" t="s">
        <v>13129</v>
      </c>
      <c r="K1260" s="1074" t="s">
        <v>13140</v>
      </c>
      <c r="L1260" s="1068">
        <v>793617.02</v>
      </c>
    </row>
    <row r="1261" spans="1:12" s="651" customFormat="1" ht="21.95" customHeight="1" x14ac:dyDescent="0.25">
      <c r="A1261" s="1400"/>
      <c r="B1261" s="1065" t="s">
        <v>9513</v>
      </c>
      <c r="C1261" s="903" t="s">
        <v>9521</v>
      </c>
      <c r="D1261" s="900" t="s">
        <v>224</v>
      </c>
      <c r="E1261" s="903" t="s">
        <v>1975</v>
      </c>
      <c r="F1261" s="900" t="s">
        <v>1711</v>
      </c>
      <c r="G1261" s="900" t="s">
        <v>53</v>
      </c>
      <c r="H1261" s="900" t="s">
        <v>273</v>
      </c>
      <c r="I1261" s="900" t="s">
        <v>274</v>
      </c>
      <c r="J1261" s="1073" t="s">
        <v>13141</v>
      </c>
      <c r="K1261" s="1073" t="s">
        <v>13142</v>
      </c>
      <c r="L1261" s="1066">
        <v>89.67</v>
      </c>
    </row>
    <row r="1262" spans="1:12" s="651" customFormat="1" ht="21.95" customHeight="1" x14ac:dyDescent="0.25">
      <c r="A1262" s="1400"/>
      <c r="B1262" s="1067" t="s">
        <v>9513</v>
      </c>
      <c r="C1262" s="702" t="s">
        <v>9521</v>
      </c>
      <c r="D1262" s="899" t="s">
        <v>224</v>
      </c>
      <c r="E1262" s="702" t="s">
        <v>1975</v>
      </c>
      <c r="F1262" s="899" t="s">
        <v>1711</v>
      </c>
      <c r="G1262" s="899" t="s">
        <v>53</v>
      </c>
      <c r="H1262" s="899" t="s">
        <v>201</v>
      </c>
      <c r="I1262" s="899" t="s">
        <v>267</v>
      </c>
      <c r="J1262" s="1074" t="s">
        <v>12659</v>
      </c>
      <c r="K1262" s="1074" t="s">
        <v>12660</v>
      </c>
      <c r="L1262" s="1068">
        <v>138238.14000000001</v>
      </c>
    </row>
    <row r="1263" spans="1:12" s="651" customFormat="1" ht="21.95" customHeight="1" x14ac:dyDescent="0.25">
      <c r="A1263" s="1400"/>
      <c r="B1263" s="1065" t="s">
        <v>9513</v>
      </c>
      <c r="C1263" s="903" t="s">
        <v>9522</v>
      </c>
      <c r="D1263" s="900" t="s">
        <v>224</v>
      </c>
      <c r="E1263" s="903" t="s">
        <v>1976</v>
      </c>
      <c r="F1263" s="900" t="s">
        <v>1711</v>
      </c>
      <c r="G1263" s="900" t="s">
        <v>53</v>
      </c>
      <c r="H1263" s="900" t="s">
        <v>201</v>
      </c>
      <c r="I1263" s="900" t="s">
        <v>267</v>
      </c>
      <c r="J1263" s="1073" t="s">
        <v>12659</v>
      </c>
      <c r="K1263" s="1073" t="s">
        <v>12660</v>
      </c>
      <c r="L1263" s="1066">
        <v>138238.14000000001</v>
      </c>
    </row>
    <row r="1264" spans="1:12" s="651" customFormat="1" ht="21.95" customHeight="1" x14ac:dyDescent="0.25">
      <c r="A1264" s="1400"/>
      <c r="B1264" s="1067" t="s">
        <v>9513</v>
      </c>
      <c r="C1264" s="702" t="s">
        <v>9522</v>
      </c>
      <c r="D1264" s="899" t="s">
        <v>224</v>
      </c>
      <c r="E1264" s="702" t="s">
        <v>1976</v>
      </c>
      <c r="F1264" s="899" t="s">
        <v>1711</v>
      </c>
      <c r="G1264" s="899" t="s">
        <v>53</v>
      </c>
      <c r="H1264" s="899" t="s">
        <v>273</v>
      </c>
      <c r="I1264" s="899" t="s">
        <v>274</v>
      </c>
      <c r="J1264" s="1074" t="s">
        <v>13143</v>
      </c>
      <c r="K1264" s="1074" t="s">
        <v>13144</v>
      </c>
      <c r="L1264" s="1068">
        <v>89.06</v>
      </c>
    </row>
    <row r="1265" spans="1:12" s="651" customFormat="1" ht="21.95" customHeight="1" x14ac:dyDescent="0.25">
      <c r="A1265" s="1400"/>
      <c r="B1265" s="1065" t="s">
        <v>9513</v>
      </c>
      <c r="C1265" s="903" t="s">
        <v>9523</v>
      </c>
      <c r="D1265" s="900" t="s">
        <v>215</v>
      </c>
      <c r="E1265" s="903" t="s">
        <v>1979</v>
      </c>
      <c r="F1265" s="900" t="s">
        <v>1711</v>
      </c>
      <c r="G1265" s="900" t="s">
        <v>53</v>
      </c>
      <c r="H1265" s="900" t="s">
        <v>218</v>
      </c>
      <c r="I1265" s="900" t="s">
        <v>1978</v>
      </c>
      <c r="J1265" s="1073" t="s">
        <v>13135</v>
      </c>
      <c r="K1265" s="1073" t="s">
        <v>13145</v>
      </c>
      <c r="L1265" s="1066">
        <v>841518.47</v>
      </c>
    </row>
    <row r="1266" spans="1:12" s="651" customFormat="1" ht="21.95" customHeight="1" x14ac:dyDescent="0.25">
      <c r="A1266" s="1400"/>
      <c r="B1266" s="1067" t="s">
        <v>9513</v>
      </c>
      <c r="C1266" s="702" t="s">
        <v>9524</v>
      </c>
      <c r="D1266" s="899" t="s">
        <v>215</v>
      </c>
      <c r="E1266" s="702" t="s">
        <v>1980</v>
      </c>
      <c r="F1266" s="899" t="s">
        <v>1711</v>
      </c>
      <c r="G1266" s="899" t="s">
        <v>53</v>
      </c>
      <c r="H1266" s="899" t="s">
        <v>218</v>
      </c>
      <c r="I1266" s="899" t="s">
        <v>1978</v>
      </c>
      <c r="J1266" s="1074" t="s">
        <v>13133</v>
      </c>
      <c r="K1266" s="1074" t="s">
        <v>13146</v>
      </c>
      <c r="L1266" s="1068">
        <v>802677.66</v>
      </c>
    </row>
    <row r="1267" spans="1:12" s="651" customFormat="1" ht="21.95" customHeight="1" x14ac:dyDescent="0.25">
      <c r="A1267" s="1400"/>
      <c r="B1267" s="1065" t="s">
        <v>9513</v>
      </c>
      <c r="C1267" s="903" t="s">
        <v>9525</v>
      </c>
      <c r="D1267" s="900" t="s">
        <v>224</v>
      </c>
      <c r="E1267" s="903" t="s">
        <v>1972</v>
      </c>
      <c r="F1267" s="900" t="s">
        <v>1711</v>
      </c>
      <c r="G1267" s="900" t="s">
        <v>53</v>
      </c>
      <c r="H1267" s="900" t="s">
        <v>218</v>
      </c>
      <c r="I1267" s="900" t="s">
        <v>1743</v>
      </c>
      <c r="J1267" s="1073" t="s">
        <v>13127</v>
      </c>
      <c r="K1267" s="1073" t="s">
        <v>13147</v>
      </c>
      <c r="L1267" s="1066">
        <v>693150.37</v>
      </c>
    </row>
    <row r="1268" spans="1:12" s="651" customFormat="1" ht="21.95" customHeight="1" x14ac:dyDescent="0.25">
      <c r="A1268" s="1400"/>
      <c r="B1268" s="1067" t="s">
        <v>9513</v>
      </c>
      <c r="C1268" s="702" t="s">
        <v>9526</v>
      </c>
      <c r="D1268" s="899" t="s">
        <v>224</v>
      </c>
      <c r="E1268" s="702" t="s">
        <v>1973</v>
      </c>
      <c r="F1268" s="899" t="s">
        <v>1711</v>
      </c>
      <c r="G1268" s="899" t="s">
        <v>53</v>
      </c>
      <c r="H1268" s="899" t="s">
        <v>218</v>
      </c>
      <c r="I1268" s="899" t="s">
        <v>1974</v>
      </c>
      <c r="J1268" s="1074" t="s">
        <v>13129</v>
      </c>
      <c r="K1268" s="1074" t="s">
        <v>13140</v>
      </c>
      <c r="L1268" s="1068">
        <v>631106.85</v>
      </c>
    </row>
    <row r="1269" spans="1:12" s="651" customFormat="1" ht="21.95" customHeight="1" x14ac:dyDescent="0.25">
      <c r="A1269" s="1400"/>
      <c r="B1269" s="1065" t="s">
        <v>9513</v>
      </c>
      <c r="C1269" s="903" t="s">
        <v>9527</v>
      </c>
      <c r="D1269" s="900" t="s">
        <v>224</v>
      </c>
      <c r="E1269" s="903" t="s">
        <v>1975</v>
      </c>
      <c r="F1269" s="900" t="s">
        <v>1711</v>
      </c>
      <c r="G1269" s="900" t="s">
        <v>53</v>
      </c>
      <c r="H1269" s="900" t="s">
        <v>201</v>
      </c>
      <c r="I1269" s="900" t="s">
        <v>267</v>
      </c>
      <c r="J1269" s="1073" t="s">
        <v>12659</v>
      </c>
      <c r="K1269" s="1073" t="s">
        <v>12660</v>
      </c>
      <c r="L1269" s="1066">
        <v>104856.23</v>
      </c>
    </row>
    <row r="1270" spans="1:12" s="651" customFormat="1" ht="21.95" customHeight="1" x14ac:dyDescent="0.25">
      <c r="A1270" s="1400"/>
      <c r="B1270" s="1067" t="s">
        <v>9513</v>
      </c>
      <c r="C1270" s="702" t="s">
        <v>9528</v>
      </c>
      <c r="D1270" s="899" t="s">
        <v>224</v>
      </c>
      <c r="E1270" s="702" t="s">
        <v>1976</v>
      </c>
      <c r="F1270" s="899" t="s">
        <v>1711</v>
      </c>
      <c r="G1270" s="899" t="s">
        <v>53</v>
      </c>
      <c r="H1270" s="899" t="s">
        <v>201</v>
      </c>
      <c r="I1270" s="899" t="s">
        <v>267</v>
      </c>
      <c r="J1270" s="1074" t="s">
        <v>12659</v>
      </c>
      <c r="K1270" s="1074" t="s">
        <v>12660</v>
      </c>
      <c r="L1270" s="1068">
        <v>104856.23</v>
      </c>
    </row>
    <row r="1271" spans="1:12" s="651" customFormat="1" ht="21.95" customHeight="1" x14ac:dyDescent="0.25">
      <c r="A1271" s="1400"/>
      <c r="B1271" s="1065" t="s">
        <v>9513</v>
      </c>
      <c r="C1271" s="903" t="s">
        <v>9529</v>
      </c>
      <c r="D1271" s="900" t="s">
        <v>215</v>
      </c>
      <c r="E1271" s="903" t="s">
        <v>1977</v>
      </c>
      <c r="F1271" s="900" t="s">
        <v>1711</v>
      </c>
      <c r="G1271" s="900" t="s">
        <v>53</v>
      </c>
      <c r="H1271" s="900" t="s">
        <v>201</v>
      </c>
      <c r="I1271" s="900" t="s">
        <v>267</v>
      </c>
      <c r="J1271" s="1073" t="s">
        <v>12659</v>
      </c>
      <c r="K1271" s="1073" t="s">
        <v>12660</v>
      </c>
      <c r="L1271" s="1066">
        <v>119701.83</v>
      </c>
    </row>
    <row r="1272" spans="1:12" s="651" customFormat="1" ht="21.95" customHeight="1" x14ac:dyDescent="0.25">
      <c r="A1272" s="1400"/>
      <c r="B1272" s="1067" t="s">
        <v>9513</v>
      </c>
      <c r="C1272" s="702" t="s">
        <v>9529</v>
      </c>
      <c r="D1272" s="899" t="s">
        <v>215</v>
      </c>
      <c r="E1272" s="702" t="s">
        <v>1977</v>
      </c>
      <c r="F1272" s="899" t="s">
        <v>1711</v>
      </c>
      <c r="G1272" s="899" t="s">
        <v>53</v>
      </c>
      <c r="H1272" s="899" t="s">
        <v>273</v>
      </c>
      <c r="I1272" s="899" t="s">
        <v>274</v>
      </c>
      <c r="J1272" s="1074" t="s">
        <v>13148</v>
      </c>
      <c r="K1272" s="1074" t="s">
        <v>13149</v>
      </c>
      <c r="L1272" s="1068">
        <v>89.2</v>
      </c>
    </row>
    <row r="1273" spans="1:12" s="651" customFormat="1" ht="21.95" customHeight="1" x14ac:dyDescent="0.25">
      <c r="A1273" s="1400"/>
      <c r="B1273" s="1065" t="s">
        <v>9513</v>
      </c>
      <c r="C1273" s="903" t="s">
        <v>9530</v>
      </c>
      <c r="D1273" s="900" t="s">
        <v>264</v>
      </c>
      <c r="E1273" s="903" t="s">
        <v>228</v>
      </c>
      <c r="F1273" s="900" t="s">
        <v>1711</v>
      </c>
      <c r="G1273" s="900" t="s">
        <v>53</v>
      </c>
      <c r="H1273" s="900" t="s">
        <v>266</v>
      </c>
      <c r="I1273" s="900" t="s">
        <v>267</v>
      </c>
      <c r="J1273" s="1073" t="s">
        <v>12659</v>
      </c>
      <c r="K1273" s="1073" t="s">
        <v>12660</v>
      </c>
      <c r="L1273" s="1066">
        <v>88436.75</v>
      </c>
    </row>
    <row r="1274" spans="1:12" s="651" customFormat="1" ht="21.95" customHeight="1" x14ac:dyDescent="0.25">
      <c r="A1274" s="1400"/>
      <c r="B1274" s="1067" t="s">
        <v>9513</v>
      </c>
      <c r="C1274" s="702" t="s">
        <v>9531</v>
      </c>
      <c r="D1274" s="899" t="s">
        <v>215</v>
      </c>
      <c r="E1274" s="702" t="s">
        <v>1981</v>
      </c>
      <c r="F1274" s="899" t="s">
        <v>1711</v>
      </c>
      <c r="G1274" s="899" t="s">
        <v>53</v>
      </c>
      <c r="H1274" s="899" t="s">
        <v>201</v>
      </c>
      <c r="I1274" s="899" t="s">
        <v>267</v>
      </c>
      <c r="J1274" s="1074" t="s">
        <v>12659</v>
      </c>
      <c r="K1274" s="1074" t="s">
        <v>12660</v>
      </c>
      <c r="L1274" s="1068">
        <v>196403.97</v>
      </c>
    </row>
    <row r="1275" spans="1:12" s="651" customFormat="1" ht="21.95" customHeight="1" x14ac:dyDescent="0.25">
      <c r="A1275" s="1400"/>
      <c r="B1275" s="1065" t="s">
        <v>9513</v>
      </c>
      <c r="C1275" s="903" t="s">
        <v>9531</v>
      </c>
      <c r="D1275" s="900" t="s">
        <v>215</v>
      </c>
      <c r="E1275" s="903" t="s">
        <v>1981</v>
      </c>
      <c r="F1275" s="900" t="s">
        <v>1711</v>
      </c>
      <c r="G1275" s="900" t="s">
        <v>53</v>
      </c>
      <c r="H1275" s="900" t="s">
        <v>273</v>
      </c>
      <c r="I1275" s="900" t="s">
        <v>275</v>
      </c>
      <c r="J1275" s="1073" t="s">
        <v>13150</v>
      </c>
      <c r="K1275" s="1073" t="s">
        <v>13151</v>
      </c>
      <c r="L1275" s="1066">
        <v>204.74</v>
      </c>
    </row>
    <row r="1276" spans="1:12" s="651" customFormat="1" ht="21.95" customHeight="1" x14ac:dyDescent="0.25">
      <c r="A1276" s="1400"/>
      <c r="B1276" s="1067" t="s">
        <v>9513</v>
      </c>
      <c r="C1276" s="702" t="s">
        <v>9532</v>
      </c>
      <c r="D1276" s="899" t="s">
        <v>215</v>
      </c>
      <c r="E1276" s="702" t="s">
        <v>1861</v>
      </c>
      <c r="F1276" s="899" t="s">
        <v>1711</v>
      </c>
      <c r="G1276" s="899" t="s">
        <v>53</v>
      </c>
      <c r="H1276" s="899" t="s">
        <v>273</v>
      </c>
      <c r="I1276" s="899" t="s">
        <v>274</v>
      </c>
      <c r="J1276" s="1074" t="s">
        <v>13152</v>
      </c>
      <c r="K1276" s="1074" t="s">
        <v>13153</v>
      </c>
      <c r="L1276" s="1068">
        <v>124.18</v>
      </c>
    </row>
    <row r="1277" spans="1:12" s="651" customFormat="1" ht="21.95" customHeight="1" x14ac:dyDescent="0.25">
      <c r="A1277" s="1400"/>
      <c r="B1277" s="1065" t="s">
        <v>9513</v>
      </c>
      <c r="C1277" s="903" t="s">
        <v>9532</v>
      </c>
      <c r="D1277" s="900" t="s">
        <v>215</v>
      </c>
      <c r="E1277" s="903" t="s">
        <v>1861</v>
      </c>
      <c r="F1277" s="900" t="s">
        <v>1711</v>
      </c>
      <c r="G1277" s="900" t="s">
        <v>53</v>
      </c>
      <c r="H1277" s="900" t="s">
        <v>201</v>
      </c>
      <c r="I1277" s="900" t="s">
        <v>267</v>
      </c>
      <c r="J1277" s="1073" t="s">
        <v>12659</v>
      </c>
      <c r="K1277" s="1073" t="s">
        <v>12660</v>
      </c>
      <c r="L1277" s="1066">
        <v>196403.97</v>
      </c>
    </row>
    <row r="1278" spans="1:12" s="651" customFormat="1" ht="21.95" customHeight="1" x14ac:dyDescent="0.25">
      <c r="A1278" s="1400"/>
      <c r="B1278" s="1067" t="s">
        <v>9513</v>
      </c>
      <c r="C1278" s="702" t="s">
        <v>9533</v>
      </c>
      <c r="D1278" s="899" t="s">
        <v>215</v>
      </c>
      <c r="E1278" s="702" t="s">
        <v>1787</v>
      </c>
      <c r="F1278" s="899" t="s">
        <v>1711</v>
      </c>
      <c r="G1278" s="899" t="s">
        <v>53</v>
      </c>
      <c r="H1278" s="899" t="s">
        <v>201</v>
      </c>
      <c r="I1278" s="899" t="s">
        <v>267</v>
      </c>
      <c r="J1278" s="1074" t="s">
        <v>12659</v>
      </c>
      <c r="K1278" s="1074" t="s">
        <v>12660</v>
      </c>
      <c r="L1278" s="1068">
        <v>196403.97</v>
      </c>
    </row>
    <row r="1279" spans="1:12" s="651" customFormat="1" ht="21.95" customHeight="1" x14ac:dyDescent="0.25">
      <c r="A1279" s="1400"/>
      <c r="B1279" s="1065" t="s">
        <v>9513</v>
      </c>
      <c r="C1279" s="903" t="s">
        <v>9533</v>
      </c>
      <c r="D1279" s="900" t="s">
        <v>215</v>
      </c>
      <c r="E1279" s="903" t="s">
        <v>1787</v>
      </c>
      <c r="F1279" s="900" t="s">
        <v>1711</v>
      </c>
      <c r="G1279" s="900" t="s">
        <v>53</v>
      </c>
      <c r="H1279" s="900" t="s">
        <v>273</v>
      </c>
      <c r="I1279" s="900" t="s">
        <v>274</v>
      </c>
      <c r="J1279" s="1073" t="s">
        <v>12696</v>
      </c>
      <c r="K1279" s="1073" t="s">
        <v>13154</v>
      </c>
      <c r="L1279" s="1066">
        <v>124.44</v>
      </c>
    </row>
    <row r="1280" spans="1:12" s="651" customFormat="1" ht="21.95" customHeight="1" x14ac:dyDescent="0.25">
      <c r="A1280" s="1400"/>
      <c r="B1280" s="1067" t="s">
        <v>9513</v>
      </c>
      <c r="C1280" s="702" t="s">
        <v>9534</v>
      </c>
      <c r="D1280" s="899" t="s">
        <v>264</v>
      </c>
      <c r="E1280" s="702" t="s">
        <v>228</v>
      </c>
      <c r="F1280" s="899" t="s">
        <v>1711</v>
      </c>
      <c r="G1280" s="899" t="s">
        <v>53</v>
      </c>
      <c r="H1280" s="899" t="s">
        <v>266</v>
      </c>
      <c r="I1280" s="899" t="s">
        <v>267</v>
      </c>
      <c r="J1280" s="1074" t="s">
        <v>12659</v>
      </c>
      <c r="K1280" s="1074" t="s">
        <v>12660</v>
      </c>
      <c r="L1280" s="1068">
        <v>156951.29</v>
      </c>
    </row>
    <row r="1281" spans="1:12" s="651" customFormat="1" ht="21.95" customHeight="1" x14ac:dyDescent="0.25">
      <c r="A1281" s="1400"/>
      <c r="B1281" s="1065" t="s">
        <v>9513</v>
      </c>
      <c r="C1281" s="903" t="s">
        <v>9535</v>
      </c>
      <c r="D1281" s="900" t="s">
        <v>264</v>
      </c>
      <c r="E1281" s="903" t="s">
        <v>228</v>
      </c>
      <c r="F1281" s="900" t="s">
        <v>1711</v>
      </c>
      <c r="G1281" s="900" t="s">
        <v>53</v>
      </c>
      <c r="H1281" s="900" t="s">
        <v>266</v>
      </c>
      <c r="I1281" s="900" t="s">
        <v>267</v>
      </c>
      <c r="J1281" s="1073" t="s">
        <v>12659</v>
      </c>
      <c r="K1281" s="1073" t="s">
        <v>12660</v>
      </c>
      <c r="L1281" s="1066">
        <v>156951.29</v>
      </c>
    </row>
    <row r="1282" spans="1:12" s="651" customFormat="1" ht="21.95" customHeight="1" x14ac:dyDescent="0.25">
      <c r="A1282" s="1400"/>
      <c r="B1282" s="1067" t="s">
        <v>9513</v>
      </c>
      <c r="C1282" s="702" t="s">
        <v>9536</v>
      </c>
      <c r="D1282" s="899" t="s">
        <v>264</v>
      </c>
      <c r="E1282" s="702" t="s">
        <v>228</v>
      </c>
      <c r="F1282" s="899" t="s">
        <v>1711</v>
      </c>
      <c r="G1282" s="899" t="s">
        <v>53</v>
      </c>
      <c r="H1282" s="899" t="s">
        <v>266</v>
      </c>
      <c r="I1282" s="899" t="s">
        <v>267</v>
      </c>
      <c r="J1282" s="1074" t="s">
        <v>12659</v>
      </c>
      <c r="K1282" s="1074" t="s">
        <v>12660</v>
      </c>
      <c r="L1282" s="1068">
        <v>156951.29</v>
      </c>
    </row>
    <row r="1283" spans="1:12" s="651" customFormat="1" ht="21.95" customHeight="1" x14ac:dyDescent="0.25">
      <c r="A1283" s="1400"/>
      <c r="B1283" s="1065" t="s">
        <v>9513</v>
      </c>
      <c r="C1283" s="903" t="s">
        <v>9537</v>
      </c>
      <c r="D1283" s="900" t="s">
        <v>264</v>
      </c>
      <c r="E1283" s="903" t="s">
        <v>228</v>
      </c>
      <c r="F1283" s="900" t="s">
        <v>1711</v>
      </c>
      <c r="G1283" s="900" t="s">
        <v>53</v>
      </c>
      <c r="H1283" s="900" t="s">
        <v>266</v>
      </c>
      <c r="I1283" s="900" t="s">
        <v>267</v>
      </c>
      <c r="J1283" s="1073" t="s">
        <v>12659</v>
      </c>
      <c r="K1283" s="1073" t="s">
        <v>12660</v>
      </c>
      <c r="L1283" s="1066">
        <v>156951.29</v>
      </c>
    </row>
    <row r="1284" spans="1:12" s="651" customFormat="1" ht="21.95" customHeight="1" x14ac:dyDescent="0.25">
      <c r="A1284" s="1400"/>
      <c r="B1284" s="1067" t="s">
        <v>9513</v>
      </c>
      <c r="C1284" s="702" t="s">
        <v>9538</v>
      </c>
      <c r="D1284" s="899" t="s">
        <v>215</v>
      </c>
      <c r="E1284" s="702" t="s">
        <v>1979</v>
      </c>
      <c r="F1284" s="899" t="s">
        <v>1711</v>
      </c>
      <c r="G1284" s="899" t="s">
        <v>53</v>
      </c>
      <c r="H1284" s="899" t="s">
        <v>218</v>
      </c>
      <c r="I1284" s="899" t="s">
        <v>1978</v>
      </c>
      <c r="J1284" s="1074" t="s">
        <v>13135</v>
      </c>
      <c r="K1284" s="1074" t="s">
        <v>13155</v>
      </c>
      <c r="L1284" s="1068">
        <v>333094.27</v>
      </c>
    </row>
    <row r="1285" spans="1:12" s="651" customFormat="1" ht="21.95" customHeight="1" x14ac:dyDescent="0.25">
      <c r="A1285" s="1400"/>
      <c r="B1285" s="1065" t="s">
        <v>9513</v>
      </c>
      <c r="C1285" s="903" t="s">
        <v>9539</v>
      </c>
      <c r="D1285" s="900" t="s">
        <v>215</v>
      </c>
      <c r="E1285" s="903" t="s">
        <v>1980</v>
      </c>
      <c r="F1285" s="900" t="s">
        <v>1711</v>
      </c>
      <c r="G1285" s="900" t="s">
        <v>53</v>
      </c>
      <c r="H1285" s="900" t="s">
        <v>218</v>
      </c>
      <c r="I1285" s="900" t="s">
        <v>1978</v>
      </c>
      <c r="J1285" s="1073" t="s">
        <v>13133</v>
      </c>
      <c r="K1285" s="1073" t="s">
        <v>13156</v>
      </c>
      <c r="L1285" s="1066">
        <v>331479.62</v>
      </c>
    </row>
    <row r="1286" spans="1:12" s="651" customFormat="1" ht="21.95" customHeight="1" x14ac:dyDescent="0.25">
      <c r="A1286" s="1400"/>
      <c r="B1286" s="1067" t="s">
        <v>9540</v>
      </c>
      <c r="C1286" s="702" t="s">
        <v>9541</v>
      </c>
      <c r="D1286" s="899" t="s">
        <v>224</v>
      </c>
      <c r="E1286" s="702" t="s">
        <v>1982</v>
      </c>
      <c r="F1286" s="899" t="s">
        <v>1711</v>
      </c>
      <c r="G1286" s="899" t="s">
        <v>53</v>
      </c>
      <c r="H1286" s="899" t="s">
        <v>201</v>
      </c>
      <c r="I1286" s="899" t="s">
        <v>267</v>
      </c>
      <c r="J1286" s="1074" t="s">
        <v>12659</v>
      </c>
      <c r="K1286" s="1074" t="s">
        <v>12660</v>
      </c>
      <c r="L1286" s="1068">
        <v>317781.76000000001</v>
      </c>
    </row>
    <row r="1287" spans="1:12" s="651" customFormat="1" ht="21.95" customHeight="1" x14ac:dyDescent="0.25">
      <c r="A1287" s="1400"/>
      <c r="B1287" s="1065" t="s">
        <v>9540</v>
      </c>
      <c r="C1287" s="903" t="s">
        <v>9541</v>
      </c>
      <c r="D1287" s="900" t="s">
        <v>224</v>
      </c>
      <c r="E1287" s="903" t="s">
        <v>1982</v>
      </c>
      <c r="F1287" s="900" t="s">
        <v>1711</v>
      </c>
      <c r="G1287" s="900" t="s">
        <v>53</v>
      </c>
      <c r="H1287" s="900" t="s">
        <v>201</v>
      </c>
      <c r="I1287" s="900" t="s">
        <v>268</v>
      </c>
      <c r="J1287" s="1073" t="s">
        <v>12670</v>
      </c>
      <c r="K1287" s="1073" t="s">
        <v>12671</v>
      </c>
      <c r="L1287" s="1066">
        <v>427356.01</v>
      </c>
    </row>
    <row r="1288" spans="1:12" s="651" customFormat="1" ht="21.95" customHeight="1" x14ac:dyDescent="0.25">
      <c r="A1288" s="1400"/>
      <c r="B1288" s="1067" t="s">
        <v>9540</v>
      </c>
      <c r="C1288" s="702" t="s">
        <v>9541</v>
      </c>
      <c r="D1288" s="899" t="s">
        <v>224</v>
      </c>
      <c r="E1288" s="702" t="s">
        <v>1982</v>
      </c>
      <c r="F1288" s="899" t="s">
        <v>1711</v>
      </c>
      <c r="G1288" s="899" t="s">
        <v>53</v>
      </c>
      <c r="H1288" s="899" t="s">
        <v>201</v>
      </c>
      <c r="I1288" s="899" t="s">
        <v>268</v>
      </c>
      <c r="J1288" s="1074" t="s">
        <v>12670</v>
      </c>
      <c r="K1288" s="1074" t="s">
        <v>12672</v>
      </c>
      <c r="L1288" s="1068">
        <v>327826.90000000002</v>
      </c>
    </row>
    <row r="1289" spans="1:12" s="651" customFormat="1" ht="21.95" customHeight="1" x14ac:dyDescent="0.25">
      <c r="A1289" s="1400"/>
      <c r="B1289" s="1065" t="s">
        <v>9540</v>
      </c>
      <c r="C1289" s="903" t="s">
        <v>9542</v>
      </c>
      <c r="D1289" s="900" t="s">
        <v>224</v>
      </c>
      <c r="E1289" s="903" t="s">
        <v>1983</v>
      </c>
      <c r="F1289" s="900" t="s">
        <v>1711</v>
      </c>
      <c r="G1289" s="900" t="s">
        <v>53</v>
      </c>
      <c r="H1289" s="900" t="s">
        <v>201</v>
      </c>
      <c r="I1289" s="900" t="s">
        <v>267</v>
      </c>
      <c r="J1289" s="1073" t="s">
        <v>12659</v>
      </c>
      <c r="K1289" s="1073" t="s">
        <v>12660</v>
      </c>
      <c r="L1289" s="1066">
        <v>291835.78999999998</v>
      </c>
    </row>
    <row r="1290" spans="1:12" s="651" customFormat="1" ht="21.95" customHeight="1" x14ac:dyDescent="0.25">
      <c r="A1290" s="1400"/>
      <c r="B1290" s="1067" t="s">
        <v>9540</v>
      </c>
      <c r="C1290" s="702" t="s">
        <v>9542</v>
      </c>
      <c r="D1290" s="899" t="s">
        <v>224</v>
      </c>
      <c r="E1290" s="702" t="s">
        <v>1983</v>
      </c>
      <c r="F1290" s="899" t="s">
        <v>1711</v>
      </c>
      <c r="G1290" s="899" t="s">
        <v>53</v>
      </c>
      <c r="H1290" s="899" t="s">
        <v>201</v>
      </c>
      <c r="I1290" s="899" t="s">
        <v>268</v>
      </c>
      <c r="J1290" s="1074" t="s">
        <v>12670</v>
      </c>
      <c r="K1290" s="1074" t="s">
        <v>12671</v>
      </c>
      <c r="L1290" s="1068">
        <v>392463.62</v>
      </c>
    </row>
    <row r="1291" spans="1:12" s="651" customFormat="1" ht="21.95" customHeight="1" x14ac:dyDescent="0.25">
      <c r="A1291" s="1400"/>
      <c r="B1291" s="1065" t="s">
        <v>9540</v>
      </c>
      <c r="C1291" s="903" t="s">
        <v>9543</v>
      </c>
      <c r="D1291" s="900" t="s">
        <v>224</v>
      </c>
      <c r="E1291" s="903" t="s">
        <v>1984</v>
      </c>
      <c r="F1291" s="900" t="s">
        <v>1711</v>
      </c>
      <c r="G1291" s="900" t="s">
        <v>53</v>
      </c>
      <c r="H1291" s="900" t="s">
        <v>201</v>
      </c>
      <c r="I1291" s="900" t="s">
        <v>267</v>
      </c>
      <c r="J1291" s="1073" t="s">
        <v>12659</v>
      </c>
      <c r="K1291" s="1073" t="s">
        <v>12660</v>
      </c>
      <c r="L1291" s="1066">
        <v>291835.78999999998</v>
      </c>
    </row>
    <row r="1292" spans="1:12" s="651" customFormat="1" ht="21.95" customHeight="1" x14ac:dyDescent="0.25">
      <c r="A1292" s="1400"/>
      <c r="B1292" s="1067" t="s">
        <v>9540</v>
      </c>
      <c r="C1292" s="702" t="s">
        <v>9543</v>
      </c>
      <c r="D1292" s="899" t="s">
        <v>224</v>
      </c>
      <c r="E1292" s="702" t="s">
        <v>1984</v>
      </c>
      <c r="F1292" s="899" t="s">
        <v>1711</v>
      </c>
      <c r="G1292" s="899" t="s">
        <v>53</v>
      </c>
      <c r="H1292" s="899" t="s">
        <v>201</v>
      </c>
      <c r="I1292" s="899" t="s">
        <v>268</v>
      </c>
      <c r="J1292" s="1074" t="s">
        <v>12670</v>
      </c>
      <c r="K1292" s="1074" t="s">
        <v>12671</v>
      </c>
      <c r="L1292" s="1068">
        <v>392463.62</v>
      </c>
    </row>
    <row r="1293" spans="1:12" s="651" customFormat="1" ht="21.95" customHeight="1" x14ac:dyDescent="0.25">
      <c r="A1293" s="1400"/>
      <c r="B1293" s="1065" t="s">
        <v>9540</v>
      </c>
      <c r="C1293" s="903" t="s">
        <v>9544</v>
      </c>
      <c r="D1293" s="900" t="s">
        <v>224</v>
      </c>
      <c r="E1293" s="903" t="s">
        <v>1985</v>
      </c>
      <c r="F1293" s="900" t="s">
        <v>1711</v>
      </c>
      <c r="G1293" s="900" t="s">
        <v>53</v>
      </c>
      <c r="H1293" s="900" t="s">
        <v>201</v>
      </c>
      <c r="I1293" s="900" t="s">
        <v>267</v>
      </c>
      <c r="J1293" s="1073" t="s">
        <v>12659</v>
      </c>
      <c r="K1293" s="1073" t="s">
        <v>12660</v>
      </c>
      <c r="L1293" s="1066">
        <v>291835.78999999998</v>
      </c>
    </row>
    <row r="1294" spans="1:12" s="651" customFormat="1" ht="21.95" customHeight="1" x14ac:dyDescent="0.25">
      <c r="A1294" s="1400"/>
      <c r="B1294" s="1067" t="s">
        <v>9540</v>
      </c>
      <c r="C1294" s="702" t="s">
        <v>9544</v>
      </c>
      <c r="D1294" s="899" t="s">
        <v>224</v>
      </c>
      <c r="E1294" s="702" t="s">
        <v>1985</v>
      </c>
      <c r="F1294" s="899" t="s">
        <v>1711</v>
      </c>
      <c r="G1294" s="899" t="s">
        <v>53</v>
      </c>
      <c r="H1294" s="899" t="s">
        <v>201</v>
      </c>
      <c r="I1294" s="899" t="s">
        <v>268</v>
      </c>
      <c r="J1294" s="1074" t="s">
        <v>12670</v>
      </c>
      <c r="K1294" s="1074" t="s">
        <v>12671</v>
      </c>
      <c r="L1294" s="1068">
        <v>392463.62</v>
      </c>
    </row>
    <row r="1295" spans="1:12" s="651" customFormat="1" ht="21.95" customHeight="1" x14ac:dyDescent="0.25">
      <c r="A1295" s="1400"/>
      <c r="B1295" s="1065" t="s">
        <v>9540</v>
      </c>
      <c r="C1295" s="903" t="s">
        <v>9545</v>
      </c>
      <c r="D1295" s="900" t="s">
        <v>224</v>
      </c>
      <c r="E1295" s="903" t="s">
        <v>1986</v>
      </c>
      <c r="F1295" s="900" t="s">
        <v>1711</v>
      </c>
      <c r="G1295" s="900" t="s">
        <v>53</v>
      </c>
      <c r="H1295" s="900" t="s">
        <v>201</v>
      </c>
      <c r="I1295" s="900" t="s">
        <v>267</v>
      </c>
      <c r="J1295" s="1073" t="s">
        <v>12659</v>
      </c>
      <c r="K1295" s="1073" t="s">
        <v>12660</v>
      </c>
      <c r="L1295" s="1066">
        <v>392297.53</v>
      </c>
    </row>
    <row r="1296" spans="1:12" s="651" customFormat="1" ht="21.95" customHeight="1" x14ac:dyDescent="0.25">
      <c r="A1296" s="1400"/>
      <c r="B1296" s="1067" t="s">
        <v>9540</v>
      </c>
      <c r="C1296" s="702" t="s">
        <v>9546</v>
      </c>
      <c r="D1296" s="899" t="s">
        <v>224</v>
      </c>
      <c r="E1296" s="702" t="s">
        <v>1987</v>
      </c>
      <c r="F1296" s="899" t="s">
        <v>1711</v>
      </c>
      <c r="G1296" s="899" t="s">
        <v>53</v>
      </c>
      <c r="H1296" s="899" t="s">
        <v>201</v>
      </c>
      <c r="I1296" s="899" t="s">
        <v>267</v>
      </c>
      <c r="J1296" s="1074" t="s">
        <v>12659</v>
      </c>
      <c r="K1296" s="1074" t="s">
        <v>12660</v>
      </c>
      <c r="L1296" s="1068">
        <v>392297.53</v>
      </c>
    </row>
    <row r="1297" spans="1:12" s="651" customFormat="1" ht="21.95" customHeight="1" x14ac:dyDescent="0.25">
      <c r="A1297" s="1400"/>
      <c r="B1297" s="1065" t="s">
        <v>9540</v>
      </c>
      <c r="C1297" s="903" t="s">
        <v>9546</v>
      </c>
      <c r="D1297" s="900" t="s">
        <v>224</v>
      </c>
      <c r="E1297" s="903" t="s">
        <v>1987</v>
      </c>
      <c r="F1297" s="900" t="s">
        <v>1711</v>
      </c>
      <c r="G1297" s="900" t="s">
        <v>53</v>
      </c>
      <c r="H1297" s="900" t="s">
        <v>201</v>
      </c>
      <c r="I1297" s="900" t="s">
        <v>268</v>
      </c>
      <c r="J1297" s="1073" t="s">
        <v>12670</v>
      </c>
      <c r="K1297" s="1073" t="s">
        <v>12671</v>
      </c>
      <c r="L1297" s="1066">
        <v>527565.56000000006</v>
      </c>
    </row>
    <row r="1298" spans="1:12" s="651" customFormat="1" ht="21.95" customHeight="1" x14ac:dyDescent="0.25">
      <c r="A1298" s="1400"/>
      <c r="B1298" s="1067" t="s">
        <v>9540</v>
      </c>
      <c r="C1298" s="702" t="s">
        <v>9546</v>
      </c>
      <c r="D1298" s="899" t="s">
        <v>224</v>
      </c>
      <c r="E1298" s="702" t="s">
        <v>1987</v>
      </c>
      <c r="F1298" s="899" t="s">
        <v>1711</v>
      </c>
      <c r="G1298" s="899" t="s">
        <v>53</v>
      </c>
      <c r="H1298" s="899" t="s">
        <v>201</v>
      </c>
      <c r="I1298" s="899" t="s">
        <v>268</v>
      </c>
      <c r="J1298" s="1074" t="s">
        <v>12670</v>
      </c>
      <c r="K1298" s="1074" t="s">
        <v>12672</v>
      </c>
      <c r="L1298" s="1068">
        <v>404698.14</v>
      </c>
    </row>
    <row r="1299" spans="1:12" s="651" customFormat="1" ht="21.95" customHeight="1" x14ac:dyDescent="0.25">
      <c r="A1299" s="1400"/>
      <c r="B1299" s="1065" t="s">
        <v>9540</v>
      </c>
      <c r="C1299" s="903" t="s">
        <v>9547</v>
      </c>
      <c r="D1299" s="900" t="s">
        <v>224</v>
      </c>
      <c r="E1299" s="903" t="s">
        <v>1988</v>
      </c>
      <c r="F1299" s="900" t="s">
        <v>1711</v>
      </c>
      <c r="G1299" s="900" t="s">
        <v>53</v>
      </c>
      <c r="H1299" s="900" t="s">
        <v>201</v>
      </c>
      <c r="I1299" s="900" t="s">
        <v>267</v>
      </c>
      <c r="J1299" s="1073" t="s">
        <v>12659</v>
      </c>
      <c r="K1299" s="1073" t="s">
        <v>12660</v>
      </c>
      <c r="L1299" s="1066">
        <v>333531.18</v>
      </c>
    </row>
    <row r="1300" spans="1:12" s="651" customFormat="1" ht="21.95" customHeight="1" x14ac:dyDescent="0.25">
      <c r="A1300" s="1400"/>
      <c r="B1300" s="1067" t="s">
        <v>9540</v>
      </c>
      <c r="C1300" s="702" t="s">
        <v>9548</v>
      </c>
      <c r="D1300" s="899" t="s">
        <v>264</v>
      </c>
      <c r="E1300" s="702" t="s">
        <v>228</v>
      </c>
      <c r="F1300" s="899" t="s">
        <v>1711</v>
      </c>
      <c r="G1300" s="899" t="s">
        <v>53</v>
      </c>
      <c r="H1300" s="899" t="s">
        <v>266</v>
      </c>
      <c r="I1300" s="899" t="s">
        <v>267</v>
      </c>
      <c r="J1300" s="1074" t="s">
        <v>12659</v>
      </c>
      <c r="K1300" s="1074" t="s">
        <v>12660</v>
      </c>
      <c r="L1300" s="1068">
        <v>146980.25</v>
      </c>
    </row>
    <row r="1301" spans="1:12" s="651" customFormat="1" ht="21.95" customHeight="1" x14ac:dyDescent="0.25">
      <c r="A1301" s="1400"/>
      <c r="B1301" s="1065" t="s">
        <v>9540</v>
      </c>
      <c r="C1301" s="903" t="s">
        <v>9548</v>
      </c>
      <c r="D1301" s="900" t="s">
        <v>264</v>
      </c>
      <c r="E1301" s="903" t="s">
        <v>228</v>
      </c>
      <c r="F1301" s="900" t="s">
        <v>1711</v>
      </c>
      <c r="G1301" s="900" t="s">
        <v>53</v>
      </c>
      <c r="H1301" s="900" t="s">
        <v>266</v>
      </c>
      <c r="I1301" s="900" t="s">
        <v>268</v>
      </c>
      <c r="J1301" s="1073" t="s">
        <v>12670</v>
      </c>
      <c r="K1301" s="1073" t="s">
        <v>12671</v>
      </c>
      <c r="L1301" s="1066">
        <v>194959.72</v>
      </c>
    </row>
    <row r="1302" spans="1:12" s="651" customFormat="1" ht="21.95" customHeight="1" x14ac:dyDescent="0.25">
      <c r="A1302" s="1400"/>
      <c r="B1302" s="1067" t="s">
        <v>9540</v>
      </c>
      <c r="C1302" s="702" t="s">
        <v>9548</v>
      </c>
      <c r="D1302" s="899" t="s">
        <v>264</v>
      </c>
      <c r="E1302" s="702" t="s">
        <v>228</v>
      </c>
      <c r="F1302" s="899" t="s">
        <v>1711</v>
      </c>
      <c r="G1302" s="899" t="s">
        <v>53</v>
      </c>
      <c r="H1302" s="899" t="s">
        <v>266</v>
      </c>
      <c r="I1302" s="899" t="s">
        <v>268</v>
      </c>
      <c r="J1302" s="1074" t="s">
        <v>12670</v>
      </c>
      <c r="K1302" s="1074" t="s">
        <v>12672</v>
      </c>
      <c r="L1302" s="1068">
        <v>150301.85</v>
      </c>
    </row>
    <row r="1303" spans="1:12" s="651" customFormat="1" ht="21.95" customHeight="1" x14ac:dyDescent="0.25">
      <c r="A1303" s="1400"/>
      <c r="B1303" s="1065" t="s">
        <v>9540</v>
      </c>
      <c r="C1303" s="903" t="s">
        <v>9549</v>
      </c>
      <c r="D1303" s="900" t="s">
        <v>264</v>
      </c>
      <c r="E1303" s="903" t="s">
        <v>228</v>
      </c>
      <c r="F1303" s="900" t="s">
        <v>1711</v>
      </c>
      <c r="G1303" s="900" t="s">
        <v>53</v>
      </c>
      <c r="H1303" s="900" t="s">
        <v>266</v>
      </c>
      <c r="I1303" s="900" t="s">
        <v>267</v>
      </c>
      <c r="J1303" s="1073" t="s">
        <v>12659</v>
      </c>
      <c r="K1303" s="1073" t="s">
        <v>12660</v>
      </c>
      <c r="L1303" s="1066">
        <v>146980.25</v>
      </c>
    </row>
    <row r="1304" spans="1:12" s="651" customFormat="1" ht="21.95" customHeight="1" x14ac:dyDescent="0.25">
      <c r="A1304" s="1400"/>
      <c r="B1304" s="1067" t="s">
        <v>9540</v>
      </c>
      <c r="C1304" s="702" t="s">
        <v>9550</v>
      </c>
      <c r="D1304" s="899" t="s">
        <v>264</v>
      </c>
      <c r="E1304" s="702" t="s">
        <v>228</v>
      </c>
      <c r="F1304" s="899" t="s">
        <v>1711</v>
      </c>
      <c r="G1304" s="899" t="s">
        <v>53</v>
      </c>
      <c r="H1304" s="899" t="s">
        <v>266</v>
      </c>
      <c r="I1304" s="899" t="s">
        <v>267</v>
      </c>
      <c r="J1304" s="1074" t="s">
        <v>12659</v>
      </c>
      <c r="K1304" s="1074" t="s">
        <v>12660</v>
      </c>
      <c r="L1304" s="1068">
        <v>146980.25</v>
      </c>
    </row>
    <row r="1305" spans="1:12" s="651" customFormat="1" ht="21.95" customHeight="1" x14ac:dyDescent="0.25">
      <c r="A1305" s="1400"/>
      <c r="B1305" s="1065" t="s">
        <v>9540</v>
      </c>
      <c r="C1305" s="903" t="s">
        <v>9550</v>
      </c>
      <c r="D1305" s="900" t="s">
        <v>264</v>
      </c>
      <c r="E1305" s="903" t="s">
        <v>228</v>
      </c>
      <c r="F1305" s="900" t="s">
        <v>1711</v>
      </c>
      <c r="G1305" s="900" t="s">
        <v>53</v>
      </c>
      <c r="H1305" s="900" t="s">
        <v>266</v>
      </c>
      <c r="I1305" s="900" t="s">
        <v>268</v>
      </c>
      <c r="J1305" s="1073" t="s">
        <v>12670</v>
      </c>
      <c r="K1305" s="1073" t="s">
        <v>12671</v>
      </c>
      <c r="L1305" s="1066">
        <v>194959.72</v>
      </c>
    </row>
    <row r="1306" spans="1:12" s="651" customFormat="1" ht="21.95" customHeight="1" x14ac:dyDescent="0.25">
      <c r="A1306" s="1400"/>
      <c r="B1306" s="1067" t="s">
        <v>9540</v>
      </c>
      <c r="C1306" s="702" t="s">
        <v>9551</v>
      </c>
      <c r="D1306" s="899" t="s">
        <v>264</v>
      </c>
      <c r="E1306" s="702" t="s">
        <v>228</v>
      </c>
      <c r="F1306" s="899" t="s">
        <v>1711</v>
      </c>
      <c r="G1306" s="899" t="s">
        <v>53</v>
      </c>
      <c r="H1306" s="899" t="s">
        <v>266</v>
      </c>
      <c r="I1306" s="899" t="s">
        <v>267</v>
      </c>
      <c r="J1306" s="1074" t="s">
        <v>12659</v>
      </c>
      <c r="K1306" s="1074" t="s">
        <v>12660</v>
      </c>
      <c r="L1306" s="1068">
        <v>188613.52</v>
      </c>
    </row>
    <row r="1307" spans="1:12" s="651" customFormat="1" ht="21.95" customHeight="1" x14ac:dyDescent="0.25">
      <c r="A1307" s="1400"/>
      <c r="B1307" s="1065" t="s">
        <v>9540</v>
      </c>
      <c r="C1307" s="903" t="s">
        <v>9551</v>
      </c>
      <c r="D1307" s="900" t="s">
        <v>264</v>
      </c>
      <c r="E1307" s="903" t="s">
        <v>228</v>
      </c>
      <c r="F1307" s="900" t="s">
        <v>1711</v>
      </c>
      <c r="G1307" s="900" t="s">
        <v>53</v>
      </c>
      <c r="H1307" s="900" t="s">
        <v>266</v>
      </c>
      <c r="I1307" s="900" t="s">
        <v>268</v>
      </c>
      <c r="J1307" s="1073" t="s">
        <v>12670</v>
      </c>
      <c r="K1307" s="1073" t="s">
        <v>12671</v>
      </c>
      <c r="L1307" s="1066">
        <v>250183.55</v>
      </c>
    </row>
    <row r="1308" spans="1:12" s="651" customFormat="1" ht="21.95" customHeight="1" x14ac:dyDescent="0.25">
      <c r="A1308" s="1400"/>
      <c r="B1308" s="1067" t="s">
        <v>9540</v>
      </c>
      <c r="C1308" s="702" t="s">
        <v>9552</v>
      </c>
      <c r="D1308" s="899" t="s">
        <v>215</v>
      </c>
      <c r="E1308" s="702" t="s">
        <v>1989</v>
      </c>
      <c r="F1308" s="899" t="s">
        <v>1711</v>
      </c>
      <c r="G1308" s="899" t="s">
        <v>53</v>
      </c>
      <c r="H1308" s="899" t="s">
        <v>201</v>
      </c>
      <c r="I1308" s="899" t="s">
        <v>267</v>
      </c>
      <c r="J1308" s="1074" t="s">
        <v>12659</v>
      </c>
      <c r="K1308" s="1074" t="s">
        <v>12660</v>
      </c>
      <c r="L1308" s="1068">
        <v>706305.74</v>
      </c>
    </row>
    <row r="1309" spans="1:12" s="651" customFormat="1" ht="21.95" customHeight="1" x14ac:dyDescent="0.25">
      <c r="A1309" s="1400"/>
      <c r="B1309" s="1065" t="s">
        <v>9540</v>
      </c>
      <c r="C1309" s="903" t="s">
        <v>9552</v>
      </c>
      <c r="D1309" s="900" t="s">
        <v>215</v>
      </c>
      <c r="E1309" s="903" t="s">
        <v>1989</v>
      </c>
      <c r="F1309" s="900" t="s">
        <v>1711</v>
      </c>
      <c r="G1309" s="900" t="s">
        <v>53</v>
      </c>
      <c r="H1309" s="900" t="s">
        <v>273</v>
      </c>
      <c r="I1309" s="900" t="s">
        <v>274</v>
      </c>
      <c r="J1309" s="1073" t="s">
        <v>13157</v>
      </c>
      <c r="K1309" s="1073" t="s">
        <v>13158</v>
      </c>
      <c r="L1309" s="1066">
        <v>17227.13</v>
      </c>
    </row>
    <row r="1310" spans="1:12" s="651" customFormat="1" ht="21.95" customHeight="1" x14ac:dyDescent="0.25">
      <c r="A1310" s="1400"/>
      <c r="B1310" s="1067" t="s">
        <v>9540</v>
      </c>
      <c r="C1310" s="702" t="s">
        <v>9553</v>
      </c>
      <c r="D1310" s="899" t="s">
        <v>224</v>
      </c>
      <c r="E1310" s="702" t="s">
        <v>1982</v>
      </c>
      <c r="F1310" s="899" t="s">
        <v>1711</v>
      </c>
      <c r="G1310" s="899" t="s">
        <v>53</v>
      </c>
      <c r="H1310" s="899" t="s">
        <v>201</v>
      </c>
      <c r="I1310" s="899" t="s">
        <v>267</v>
      </c>
      <c r="J1310" s="1074" t="s">
        <v>12659</v>
      </c>
      <c r="K1310" s="1074" t="s">
        <v>12660</v>
      </c>
      <c r="L1310" s="1068">
        <v>50510.23</v>
      </c>
    </row>
    <row r="1311" spans="1:12" s="651" customFormat="1" ht="21.95" customHeight="1" x14ac:dyDescent="0.25">
      <c r="A1311" s="1400"/>
      <c r="B1311" s="1065" t="s">
        <v>9540</v>
      </c>
      <c r="C1311" s="903" t="s">
        <v>9553</v>
      </c>
      <c r="D1311" s="900" t="s">
        <v>224</v>
      </c>
      <c r="E1311" s="903" t="s">
        <v>1982</v>
      </c>
      <c r="F1311" s="900" t="s">
        <v>1711</v>
      </c>
      <c r="G1311" s="900" t="s">
        <v>53</v>
      </c>
      <c r="H1311" s="900" t="s">
        <v>201</v>
      </c>
      <c r="I1311" s="900" t="s">
        <v>268</v>
      </c>
      <c r="J1311" s="1073" t="s">
        <v>12670</v>
      </c>
      <c r="K1311" s="1073" t="s">
        <v>12671</v>
      </c>
      <c r="L1311" s="1066">
        <v>67926.649999999994</v>
      </c>
    </row>
    <row r="1312" spans="1:12" s="651" customFormat="1" ht="21.95" customHeight="1" x14ac:dyDescent="0.25">
      <c r="A1312" s="1400"/>
      <c r="B1312" s="1067" t="s">
        <v>9540</v>
      </c>
      <c r="C1312" s="702" t="s">
        <v>9554</v>
      </c>
      <c r="D1312" s="899" t="s">
        <v>264</v>
      </c>
      <c r="E1312" s="702" t="s">
        <v>228</v>
      </c>
      <c r="F1312" s="899" t="s">
        <v>1711</v>
      </c>
      <c r="G1312" s="899" t="s">
        <v>53</v>
      </c>
      <c r="H1312" s="899" t="s">
        <v>266</v>
      </c>
      <c r="I1312" s="899" t="s">
        <v>267</v>
      </c>
      <c r="J1312" s="1074" t="s">
        <v>12659</v>
      </c>
      <c r="K1312" s="1074" t="s">
        <v>12660</v>
      </c>
      <c r="L1312" s="1068">
        <v>51137.29</v>
      </c>
    </row>
    <row r="1313" spans="1:12" s="651" customFormat="1" ht="21.95" customHeight="1" x14ac:dyDescent="0.25">
      <c r="A1313" s="1400"/>
      <c r="B1313" s="1065" t="s">
        <v>9540</v>
      </c>
      <c r="C1313" s="903" t="s">
        <v>9554</v>
      </c>
      <c r="D1313" s="900" t="s">
        <v>264</v>
      </c>
      <c r="E1313" s="903" t="s">
        <v>228</v>
      </c>
      <c r="F1313" s="900" t="s">
        <v>1711</v>
      </c>
      <c r="G1313" s="900" t="s">
        <v>53</v>
      </c>
      <c r="H1313" s="900" t="s">
        <v>285</v>
      </c>
      <c r="I1313" s="900" t="s">
        <v>506</v>
      </c>
      <c r="J1313" s="1073" t="s">
        <v>12988</v>
      </c>
      <c r="K1313" s="1073" t="s">
        <v>12989</v>
      </c>
      <c r="L1313" s="1066">
        <v>16348.09</v>
      </c>
    </row>
    <row r="1314" spans="1:12" s="651" customFormat="1" ht="21.95" customHeight="1" x14ac:dyDescent="0.25">
      <c r="A1314" s="1400"/>
      <c r="B1314" s="1067" t="s">
        <v>9540</v>
      </c>
      <c r="C1314" s="702" t="s">
        <v>9555</v>
      </c>
      <c r="D1314" s="899" t="s">
        <v>264</v>
      </c>
      <c r="E1314" s="702" t="s">
        <v>228</v>
      </c>
      <c r="F1314" s="899" t="s">
        <v>1711</v>
      </c>
      <c r="G1314" s="899" t="s">
        <v>53</v>
      </c>
      <c r="H1314" s="899" t="s">
        <v>266</v>
      </c>
      <c r="I1314" s="899" t="s">
        <v>267</v>
      </c>
      <c r="J1314" s="1074" t="s">
        <v>12659</v>
      </c>
      <c r="K1314" s="1074" t="s">
        <v>12660</v>
      </c>
      <c r="L1314" s="1068">
        <v>51137.29</v>
      </c>
    </row>
    <row r="1315" spans="1:12" s="651" customFormat="1" ht="21.95" customHeight="1" x14ac:dyDescent="0.25">
      <c r="A1315" s="1400"/>
      <c r="B1315" s="1065" t="s">
        <v>9540</v>
      </c>
      <c r="C1315" s="903" t="s">
        <v>9555</v>
      </c>
      <c r="D1315" s="900" t="s">
        <v>264</v>
      </c>
      <c r="E1315" s="903" t="s">
        <v>228</v>
      </c>
      <c r="F1315" s="900" t="s">
        <v>1711</v>
      </c>
      <c r="G1315" s="900" t="s">
        <v>53</v>
      </c>
      <c r="H1315" s="900" t="s">
        <v>285</v>
      </c>
      <c r="I1315" s="900" t="s">
        <v>506</v>
      </c>
      <c r="J1315" s="1073" t="s">
        <v>12988</v>
      </c>
      <c r="K1315" s="1073" t="s">
        <v>12989</v>
      </c>
      <c r="L1315" s="1066">
        <v>16348.09</v>
      </c>
    </row>
    <row r="1316" spans="1:12" s="651" customFormat="1" ht="21.95" customHeight="1" x14ac:dyDescent="0.25">
      <c r="A1316" s="1400"/>
      <c r="B1316" s="1067" t="s">
        <v>9540</v>
      </c>
      <c r="C1316" s="702" t="s">
        <v>9556</v>
      </c>
      <c r="D1316" s="899" t="s">
        <v>264</v>
      </c>
      <c r="E1316" s="702" t="s">
        <v>228</v>
      </c>
      <c r="F1316" s="899" t="s">
        <v>1711</v>
      </c>
      <c r="G1316" s="899" t="s">
        <v>53</v>
      </c>
      <c r="H1316" s="899" t="s">
        <v>266</v>
      </c>
      <c r="I1316" s="899" t="s">
        <v>267</v>
      </c>
      <c r="J1316" s="1074" t="s">
        <v>12659</v>
      </c>
      <c r="K1316" s="1074" t="s">
        <v>12660</v>
      </c>
      <c r="L1316" s="1068">
        <v>51137.29</v>
      </c>
    </row>
    <row r="1317" spans="1:12" s="651" customFormat="1" ht="21.95" customHeight="1" x14ac:dyDescent="0.25">
      <c r="A1317" s="1400"/>
      <c r="B1317" s="1065" t="s">
        <v>9540</v>
      </c>
      <c r="C1317" s="903" t="s">
        <v>9557</v>
      </c>
      <c r="D1317" s="900" t="s">
        <v>224</v>
      </c>
      <c r="E1317" s="903" t="s">
        <v>1982</v>
      </c>
      <c r="F1317" s="900" t="s">
        <v>1711</v>
      </c>
      <c r="G1317" s="900" t="s">
        <v>53</v>
      </c>
      <c r="H1317" s="900" t="s">
        <v>201</v>
      </c>
      <c r="I1317" s="900" t="s">
        <v>267</v>
      </c>
      <c r="J1317" s="1073" t="s">
        <v>12659</v>
      </c>
      <c r="K1317" s="1073" t="s">
        <v>12660</v>
      </c>
      <c r="L1317" s="1066">
        <v>131644.46</v>
      </c>
    </row>
    <row r="1318" spans="1:12" s="651" customFormat="1" ht="21.95" customHeight="1" x14ac:dyDescent="0.25">
      <c r="A1318" s="1400"/>
      <c r="B1318" s="1067" t="s">
        <v>9540</v>
      </c>
      <c r="C1318" s="702" t="s">
        <v>9557</v>
      </c>
      <c r="D1318" s="899" t="s">
        <v>224</v>
      </c>
      <c r="E1318" s="702" t="s">
        <v>1982</v>
      </c>
      <c r="F1318" s="899" t="s">
        <v>1711</v>
      </c>
      <c r="G1318" s="899" t="s">
        <v>53</v>
      </c>
      <c r="H1318" s="899" t="s">
        <v>201</v>
      </c>
      <c r="I1318" s="899" t="s">
        <v>268</v>
      </c>
      <c r="J1318" s="1074" t="s">
        <v>12670</v>
      </c>
      <c r="K1318" s="1074" t="s">
        <v>12671</v>
      </c>
      <c r="L1318" s="1068">
        <v>177036.76</v>
      </c>
    </row>
    <row r="1319" spans="1:12" s="651" customFormat="1" ht="21.95" customHeight="1" x14ac:dyDescent="0.25">
      <c r="A1319" s="1400"/>
      <c r="B1319" s="1065" t="s">
        <v>9540</v>
      </c>
      <c r="C1319" s="903" t="s">
        <v>9557</v>
      </c>
      <c r="D1319" s="900" t="s">
        <v>224</v>
      </c>
      <c r="E1319" s="903" t="s">
        <v>1982</v>
      </c>
      <c r="F1319" s="900" t="s">
        <v>1711</v>
      </c>
      <c r="G1319" s="900" t="s">
        <v>53</v>
      </c>
      <c r="H1319" s="900" t="s">
        <v>201</v>
      </c>
      <c r="I1319" s="900" t="s">
        <v>268</v>
      </c>
      <c r="J1319" s="1073" t="s">
        <v>12670</v>
      </c>
      <c r="K1319" s="1073" t="s">
        <v>12672</v>
      </c>
      <c r="L1319" s="1066">
        <v>135805.76999999999</v>
      </c>
    </row>
    <row r="1320" spans="1:12" s="651" customFormat="1" ht="21.95" customHeight="1" x14ac:dyDescent="0.25">
      <c r="A1320" s="1400"/>
      <c r="B1320" s="1067" t="s">
        <v>9540</v>
      </c>
      <c r="C1320" s="702" t="s">
        <v>9557</v>
      </c>
      <c r="D1320" s="899" t="s">
        <v>224</v>
      </c>
      <c r="E1320" s="702" t="s">
        <v>1982</v>
      </c>
      <c r="F1320" s="899" t="s">
        <v>1711</v>
      </c>
      <c r="G1320" s="899" t="s">
        <v>53</v>
      </c>
      <c r="H1320" s="899" t="s">
        <v>273</v>
      </c>
      <c r="I1320" s="899" t="s">
        <v>274</v>
      </c>
      <c r="J1320" s="1074" t="s">
        <v>13159</v>
      </c>
      <c r="K1320" s="1074" t="s">
        <v>13160</v>
      </c>
      <c r="L1320" s="1068">
        <v>16084.04</v>
      </c>
    </row>
    <row r="1321" spans="1:12" s="651" customFormat="1" ht="21.95" customHeight="1" x14ac:dyDescent="0.25">
      <c r="A1321" s="1400"/>
      <c r="B1321" s="1065" t="s">
        <v>9540</v>
      </c>
      <c r="C1321" s="903" t="s">
        <v>9557</v>
      </c>
      <c r="D1321" s="900" t="s">
        <v>224</v>
      </c>
      <c r="E1321" s="903" t="s">
        <v>1982</v>
      </c>
      <c r="F1321" s="900" t="s">
        <v>1711</v>
      </c>
      <c r="G1321" s="900" t="s">
        <v>53</v>
      </c>
      <c r="H1321" s="900" t="s">
        <v>273</v>
      </c>
      <c r="I1321" s="900" t="s">
        <v>274</v>
      </c>
      <c r="J1321" s="1073" t="s">
        <v>12801</v>
      </c>
      <c r="K1321" s="1073" t="s">
        <v>13161</v>
      </c>
      <c r="L1321" s="1066">
        <v>1213.17</v>
      </c>
    </row>
    <row r="1322" spans="1:12" s="651" customFormat="1" ht="21.95" customHeight="1" x14ac:dyDescent="0.25">
      <c r="A1322" s="1400"/>
      <c r="B1322" s="1067" t="s">
        <v>9540</v>
      </c>
      <c r="C1322" s="702" t="s">
        <v>9558</v>
      </c>
      <c r="D1322" s="899" t="s">
        <v>224</v>
      </c>
      <c r="E1322" s="702" t="s">
        <v>1985</v>
      </c>
      <c r="F1322" s="899" t="s">
        <v>1711</v>
      </c>
      <c r="G1322" s="899" t="s">
        <v>53</v>
      </c>
      <c r="H1322" s="899" t="s">
        <v>201</v>
      </c>
      <c r="I1322" s="899" t="s">
        <v>267</v>
      </c>
      <c r="J1322" s="1074" t="s">
        <v>12659</v>
      </c>
      <c r="K1322" s="1074" t="s">
        <v>12660</v>
      </c>
      <c r="L1322" s="1068">
        <v>131644.46</v>
      </c>
    </row>
    <row r="1323" spans="1:12" s="651" customFormat="1" ht="21.95" customHeight="1" x14ac:dyDescent="0.25">
      <c r="A1323" s="1400"/>
      <c r="B1323" s="1065" t="s">
        <v>9540</v>
      </c>
      <c r="C1323" s="903" t="s">
        <v>9559</v>
      </c>
      <c r="D1323" s="900" t="s">
        <v>224</v>
      </c>
      <c r="E1323" s="903" t="s">
        <v>1986</v>
      </c>
      <c r="F1323" s="900" t="s">
        <v>1711</v>
      </c>
      <c r="G1323" s="900" t="s">
        <v>53</v>
      </c>
      <c r="H1323" s="900" t="s">
        <v>201</v>
      </c>
      <c r="I1323" s="900" t="s">
        <v>267</v>
      </c>
      <c r="J1323" s="1073" t="s">
        <v>12659</v>
      </c>
      <c r="K1323" s="1073" t="s">
        <v>12660</v>
      </c>
      <c r="L1323" s="1066">
        <v>131644.46</v>
      </c>
    </row>
    <row r="1324" spans="1:12" s="651" customFormat="1" ht="21.95" customHeight="1" x14ac:dyDescent="0.25">
      <c r="A1324" s="1400"/>
      <c r="B1324" s="1067" t="s">
        <v>9540</v>
      </c>
      <c r="C1324" s="702" t="s">
        <v>9559</v>
      </c>
      <c r="D1324" s="899" t="s">
        <v>224</v>
      </c>
      <c r="E1324" s="702" t="s">
        <v>1986</v>
      </c>
      <c r="F1324" s="899" t="s">
        <v>1711</v>
      </c>
      <c r="G1324" s="899" t="s">
        <v>53</v>
      </c>
      <c r="H1324" s="899" t="s">
        <v>273</v>
      </c>
      <c r="I1324" s="899" t="s">
        <v>274</v>
      </c>
      <c r="J1324" s="1074" t="s">
        <v>12801</v>
      </c>
      <c r="K1324" s="1074" t="s">
        <v>13161</v>
      </c>
      <c r="L1324" s="1068">
        <v>143.78</v>
      </c>
    </row>
    <row r="1325" spans="1:12" s="651" customFormat="1" ht="21.95" customHeight="1" x14ac:dyDescent="0.25">
      <c r="A1325" s="1400"/>
      <c r="B1325" s="1065" t="s">
        <v>9540</v>
      </c>
      <c r="C1325" s="903" t="s">
        <v>9560</v>
      </c>
      <c r="D1325" s="900" t="s">
        <v>224</v>
      </c>
      <c r="E1325" s="903" t="s">
        <v>1988</v>
      </c>
      <c r="F1325" s="900" t="s">
        <v>1711</v>
      </c>
      <c r="G1325" s="900" t="s">
        <v>53</v>
      </c>
      <c r="H1325" s="900" t="s">
        <v>201</v>
      </c>
      <c r="I1325" s="900" t="s">
        <v>267</v>
      </c>
      <c r="J1325" s="1073" t="s">
        <v>12659</v>
      </c>
      <c r="K1325" s="1073" t="s">
        <v>12660</v>
      </c>
      <c r="L1325" s="1066">
        <v>131644.46</v>
      </c>
    </row>
    <row r="1326" spans="1:12" s="651" customFormat="1" ht="21.95" customHeight="1" x14ac:dyDescent="0.25">
      <c r="A1326" s="1400"/>
      <c r="B1326" s="1067" t="s">
        <v>9540</v>
      </c>
      <c r="C1326" s="702" t="s">
        <v>9561</v>
      </c>
      <c r="D1326" s="899" t="s">
        <v>224</v>
      </c>
      <c r="E1326" s="702" t="s">
        <v>1985</v>
      </c>
      <c r="F1326" s="899" t="s">
        <v>1711</v>
      </c>
      <c r="G1326" s="899" t="s">
        <v>53</v>
      </c>
      <c r="H1326" s="899" t="s">
        <v>201</v>
      </c>
      <c r="I1326" s="899" t="s">
        <v>267</v>
      </c>
      <c r="J1326" s="1074" t="s">
        <v>12659</v>
      </c>
      <c r="K1326" s="1074" t="s">
        <v>12660</v>
      </c>
      <c r="L1326" s="1068">
        <v>100760.94</v>
      </c>
    </row>
    <row r="1327" spans="1:12" s="651" customFormat="1" ht="21.95" customHeight="1" x14ac:dyDescent="0.25">
      <c r="A1327" s="1400"/>
      <c r="B1327" s="1065" t="s">
        <v>9540</v>
      </c>
      <c r="C1327" s="903" t="s">
        <v>9561</v>
      </c>
      <c r="D1327" s="900" t="s">
        <v>224</v>
      </c>
      <c r="E1327" s="903" t="s">
        <v>1985</v>
      </c>
      <c r="F1327" s="900" t="s">
        <v>1711</v>
      </c>
      <c r="G1327" s="900" t="s">
        <v>53</v>
      </c>
      <c r="H1327" s="900" t="s">
        <v>218</v>
      </c>
      <c r="I1327" s="900" t="s">
        <v>1936</v>
      </c>
      <c r="J1327" s="1073" t="s">
        <v>13162</v>
      </c>
      <c r="K1327" s="1073" t="s">
        <v>13163</v>
      </c>
      <c r="L1327" s="1066">
        <v>198546.18</v>
      </c>
    </row>
    <row r="1328" spans="1:12" s="651" customFormat="1" ht="21.95" customHeight="1" x14ac:dyDescent="0.25">
      <c r="A1328" s="1400"/>
      <c r="B1328" s="1067" t="s">
        <v>9540</v>
      </c>
      <c r="C1328" s="702" t="s">
        <v>9561</v>
      </c>
      <c r="D1328" s="899" t="s">
        <v>224</v>
      </c>
      <c r="E1328" s="702" t="s">
        <v>1985</v>
      </c>
      <c r="F1328" s="899" t="s">
        <v>1711</v>
      </c>
      <c r="G1328" s="899" t="s">
        <v>53</v>
      </c>
      <c r="H1328" s="899" t="s">
        <v>218</v>
      </c>
      <c r="I1328" s="899" t="s">
        <v>297</v>
      </c>
      <c r="J1328" s="1074" t="s">
        <v>12966</v>
      </c>
      <c r="K1328" s="1074" t="s">
        <v>13164</v>
      </c>
      <c r="L1328" s="1068">
        <v>23597.64</v>
      </c>
    </row>
    <row r="1329" spans="1:12" s="651" customFormat="1" ht="21.95" customHeight="1" x14ac:dyDescent="0.25">
      <c r="A1329" s="1400"/>
      <c r="B1329" s="1065" t="s">
        <v>9540</v>
      </c>
      <c r="C1329" s="903" t="s">
        <v>9562</v>
      </c>
      <c r="D1329" s="900" t="s">
        <v>224</v>
      </c>
      <c r="E1329" s="903" t="s">
        <v>1986</v>
      </c>
      <c r="F1329" s="900" t="s">
        <v>1711</v>
      </c>
      <c r="G1329" s="900" t="s">
        <v>53</v>
      </c>
      <c r="H1329" s="900" t="s">
        <v>201</v>
      </c>
      <c r="I1329" s="900" t="s">
        <v>267</v>
      </c>
      <c r="J1329" s="1073" t="s">
        <v>12659</v>
      </c>
      <c r="K1329" s="1073" t="s">
        <v>12660</v>
      </c>
      <c r="L1329" s="1066">
        <v>100760.94</v>
      </c>
    </row>
    <row r="1330" spans="1:12" s="651" customFormat="1" ht="21.95" customHeight="1" x14ac:dyDescent="0.25">
      <c r="A1330" s="1400"/>
      <c r="B1330" s="1067" t="s">
        <v>9540</v>
      </c>
      <c r="C1330" s="702" t="s">
        <v>9563</v>
      </c>
      <c r="D1330" s="899" t="s">
        <v>224</v>
      </c>
      <c r="E1330" s="702" t="s">
        <v>1987</v>
      </c>
      <c r="F1330" s="899" t="s">
        <v>1711</v>
      </c>
      <c r="G1330" s="899" t="s">
        <v>53</v>
      </c>
      <c r="H1330" s="899" t="s">
        <v>201</v>
      </c>
      <c r="I1330" s="899" t="s">
        <v>267</v>
      </c>
      <c r="J1330" s="1074" t="s">
        <v>12659</v>
      </c>
      <c r="K1330" s="1074" t="s">
        <v>12660</v>
      </c>
      <c r="L1330" s="1068">
        <v>100760.94</v>
      </c>
    </row>
    <row r="1331" spans="1:12" s="651" customFormat="1" ht="21.95" customHeight="1" x14ac:dyDescent="0.25">
      <c r="A1331" s="1400"/>
      <c r="B1331" s="1065" t="s">
        <v>9540</v>
      </c>
      <c r="C1331" s="903" t="s">
        <v>9563</v>
      </c>
      <c r="D1331" s="900" t="s">
        <v>224</v>
      </c>
      <c r="E1331" s="903" t="s">
        <v>1987</v>
      </c>
      <c r="F1331" s="900" t="s">
        <v>1711</v>
      </c>
      <c r="G1331" s="900" t="s">
        <v>53</v>
      </c>
      <c r="H1331" s="900" t="s">
        <v>201</v>
      </c>
      <c r="I1331" s="900" t="s">
        <v>268</v>
      </c>
      <c r="J1331" s="1073" t="s">
        <v>12670</v>
      </c>
      <c r="K1331" s="1073" t="s">
        <v>12671</v>
      </c>
      <c r="L1331" s="1066">
        <v>135504.29999999999</v>
      </c>
    </row>
    <row r="1332" spans="1:12" s="651" customFormat="1" ht="21.95" customHeight="1" x14ac:dyDescent="0.25">
      <c r="A1332" s="1400"/>
      <c r="B1332" s="1067" t="s">
        <v>9540</v>
      </c>
      <c r="C1332" s="702" t="s">
        <v>9563</v>
      </c>
      <c r="D1332" s="899" t="s">
        <v>224</v>
      </c>
      <c r="E1332" s="702" t="s">
        <v>1987</v>
      </c>
      <c r="F1332" s="899" t="s">
        <v>1711</v>
      </c>
      <c r="G1332" s="899" t="s">
        <v>53</v>
      </c>
      <c r="H1332" s="899" t="s">
        <v>201</v>
      </c>
      <c r="I1332" s="899" t="s">
        <v>268</v>
      </c>
      <c r="J1332" s="1074" t="s">
        <v>12670</v>
      </c>
      <c r="K1332" s="1074" t="s">
        <v>12672</v>
      </c>
      <c r="L1332" s="1068">
        <v>103946.01</v>
      </c>
    </row>
    <row r="1333" spans="1:12" s="651" customFormat="1" ht="21.95" customHeight="1" x14ac:dyDescent="0.25">
      <c r="A1333" s="1400"/>
      <c r="B1333" s="1065" t="s">
        <v>9540</v>
      </c>
      <c r="C1333" s="903" t="s">
        <v>9564</v>
      </c>
      <c r="D1333" s="900" t="s">
        <v>224</v>
      </c>
      <c r="E1333" s="903" t="s">
        <v>1988</v>
      </c>
      <c r="F1333" s="900" t="s">
        <v>1711</v>
      </c>
      <c r="G1333" s="900" t="s">
        <v>53</v>
      </c>
      <c r="H1333" s="900" t="s">
        <v>201</v>
      </c>
      <c r="I1333" s="900" t="s">
        <v>267</v>
      </c>
      <c r="J1333" s="1073" t="s">
        <v>12659</v>
      </c>
      <c r="K1333" s="1073" t="s">
        <v>12660</v>
      </c>
      <c r="L1333" s="1066">
        <v>100760.94</v>
      </c>
    </row>
    <row r="1334" spans="1:12" s="651" customFormat="1" ht="21.95" customHeight="1" x14ac:dyDescent="0.25">
      <c r="A1334" s="1400"/>
      <c r="B1334" s="1067" t="s">
        <v>9540</v>
      </c>
      <c r="C1334" s="702" t="s">
        <v>9564</v>
      </c>
      <c r="D1334" s="899" t="s">
        <v>224</v>
      </c>
      <c r="E1334" s="702" t="s">
        <v>1988</v>
      </c>
      <c r="F1334" s="899" t="s">
        <v>1711</v>
      </c>
      <c r="G1334" s="899" t="s">
        <v>53</v>
      </c>
      <c r="H1334" s="899" t="s">
        <v>201</v>
      </c>
      <c r="I1334" s="899" t="s">
        <v>268</v>
      </c>
      <c r="J1334" s="1074" t="s">
        <v>12670</v>
      </c>
      <c r="K1334" s="1074" t="s">
        <v>12671</v>
      </c>
      <c r="L1334" s="1068">
        <v>135504.29999999999</v>
      </c>
    </row>
    <row r="1335" spans="1:12" s="651" customFormat="1" ht="21.95" customHeight="1" x14ac:dyDescent="0.25">
      <c r="A1335" s="1400"/>
      <c r="B1335" s="1065" t="s">
        <v>9540</v>
      </c>
      <c r="C1335" s="903" t="s">
        <v>9564</v>
      </c>
      <c r="D1335" s="900" t="s">
        <v>224</v>
      </c>
      <c r="E1335" s="903" t="s">
        <v>1988</v>
      </c>
      <c r="F1335" s="900" t="s">
        <v>1711</v>
      </c>
      <c r="G1335" s="900" t="s">
        <v>53</v>
      </c>
      <c r="H1335" s="900" t="s">
        <v>218</v>
      </c>
      <c r="I1335" s="900" t="s">
        <v>297</v>
      </c>
      <c r="J1335" s="1073" t="s">
        <v>12966</v>
      </c>
      <c r="K1335" s="1073" t="s">
        <v>13164</v>
      </c>
      <c r="L1335" s="1066">
        <v>23597.64</v>
      </c>
    </row>
    <row r="1336" spans="1:12" s="651" customFormat="1" ht="21.95" customHeight="1" x14ac:dyDescent="0.25">
      <c r="A1336" s="1400"/>
      <c r="B1336" s="1067" t="s">
        <v>9540</v>
      </c>
      <c r="C1336" s="702" t="s">
        <v>9565</v>
      </c>
      <c r="D1336" s="899" t="s">
        <v>264</v>
      </c>
      <c r="E1336" s="702" t="s">
        <v>228</v>
      </c>
      <c r="F1336" s="899" t="s">
        <v>1711</v>
      </c>
      <c r="G1336" s="899" t="s">
        <v>53</v>
      </c>
      <c r="H1336" s="899" t="s">
        <v>273</v>
      </c>
      <c r="I1336" s="899" t="s">
        <v>274</v>
      </c>
      <c r="J1336" s="1074" t="s">
        <v>12720</v>
      </c>
      <c r="K1336" s="1074" t="s">
        <v>13165</v>
      </c>
      <c r="L1336" s="1068">
        <v>2112.13</v>
      </c>
    </row>
    <row r="1337" spans="1:12" s="651" customFormat="1" ht="21.95" customHeight="1" x14ac:dyDescent="0.25">
      <c r="A1337" s="1400"/>
      <c r="B1337" s="1065" t="s">
        <v>9540</v>
      </c>
      <c r="C1337" s="903" t="s">
        <v>9565</v>
      </c>
      <c r="D1337" s="900" t="s">
        <v>264</v>
      </c>
      <c r="E1337" s="903" t="s">
        <v>228</v>
      </c>
      <c r="F1337" s="900" t="s">
        <v>1711</v>
      </c>
      <c r="G1337" s="900" t="s">
        <v>53</v>
      </c>
      <c r="H1337" s="900" t="s">
        <v>285</v>
      </c>
      <c r="I1337" s="900" t="s">
        <v>297</v>
      </c>
      <c r="J1337" s="1073" t="s">
        <v>12966</v>
      </c>
      <c r="K1337" s="1073" t="s">
        <v>13164</v>
      </c>
      <c r="L1337" s="1066">
        <v>23597.64</v>
      </c>
    </row>
    <row r="1338" spans="1:12" s="651" customFormat="1" ht="21.95" customHeight="1" x14ac:dyDescent="0.25">
      <c r="A1338" s="1400"/>
      <c r="B1338" s="1067" t="s">
        <v>9540</v>
      </c>
      <c r="C1338" s="702" t="s">
        <v>9565</v>
      </c>
      <c r="D1338" s="899" t="s">
        <v>264</v>
      </c>
      <c r="E1338" s="702" t="s">
        <v>228</v>
      </c>
      <c r="F1338" s="899" t="s">
        <v>1711</v>
      </c>
      <c r="G1338" s="899" t="s">
        <v>53</v>
      </c>
      <c r="H1338" s="899" t="s">
        <v>285</v>
      </c>
      <c r="I1338" s="899" t="s">
        <v>1936</v>
      </c>
      <c r="J1338" s="1074" t="s">
        <v>13166</v>
      </c>
      <c r="K1338" s="1074" t="s">
        <v>13139</v>
      </c>
      <c r="L1338" s="1068">
        <v>115793.77</v>
      </c>
    </row>
    <row r="1339" spans="1:12" s="651" customFormat="1" ht="21.95" customHeight="1" x14ac:dyDescent="0.25">
      <c r="A1339" s="1400"/>
      <c r="B1339" s="1065" t="s">
        <v>9540</v>
      </c>
      <c r="C1339" s="903" t="s">
        <v>9565</v>
      </c>
      <c r="D1339" s="900" t="s">
        <v>264</v>
      </c>
      <c r="E1339" s="903" t="s">
        <v>228</v>
      </c>
      <c r="F1339" s="900" t="s">
        <v>1711</v>
      </c>
      <c r="G1339" s="900" t="s">
        <v>53</v>
      </c>
      <c r="H1339" s="900" t="s">
        <v>266</v>
      </c>
      <c r="I1339" s="900" t="s">
        <v>267</v>
      </c>
      <c r="J1339" s="1073" t="s">
        <v>12659</v>
      </c>
      <c r="K1339" s="1073" t="s">
        <v>12660</v>
      </c>
      <c r="L1339" s="1066">
        <v>102011.85</v>
      </c>
    </row>
    <row r="1340" spans="1:12" s="651" customFormat="1" ht="21.95" customHeight="1" x14ac:dyDescent="0.25">
      <c r="A1340" s="1400"/>
      <c r="B1340" s="1067" t="s">
        <v>9540</v>
      </c>
      <c r="C1340" s="702" t="s">
        <v>9566</v>
      </c>
      <c r="D1340" s="899" t="s">
        <v>264</v>
      </c>
      <c r="E1340" s="702" t="s">
        <v>228</v>
      </c>
      <c r="F1340" s="899" t="s">
        <v>1711</v>
      </c>
      <c r="G1340" s="899" t="s">
        <v>53</v>
      </c>
      <c r="H1340" s="899" t="s">
        <v>266</v>
      </c>
      <c r="I1340" s="899" t="s">
        <v>267</v>
      </c>
      <c r="J1340" s="1074" t="s">
        <v>12659</v>
      </c>
      <c r="K1340" s="1074" t="s">
        <v>12660</v>
      </c>
      <c r="L1340" s="1068">
        <v>102011.85</v>
      </c>
    </row>
    <row r="1341" spans="1:12" s="651" customFormat="1" ht="21.95" customHeight="1" x14ac:dyDescent="0.25">
      <c r="A1341" s="1400"/>
      <c r="B1341" s="1065" t="s">
        <v>9540</v>
      </c>
      <c r="C1341" s="903" t="s">
        <v>9566</v>
      </c>
      <c r="D1341" s="900" t="s">
        <v>264</v>
      </c>
      <c r="E1341" s="903" t="s">
        <v>228</v>
      </c>
      <c r="F1341" s="900" t="s">
        <v>1711</v>
      </c>
      <c r="G1341" s="900" t="s">
        <v>53</v>
      </c>
      <c r="H1341" s="900" t="s">
        <v>285</v>
      </c>
      <c r="I1341" s="900" t="s">
        <v>297</v>
      </c>
      <c r="J1341" s="1073" t="s">
        <v>12966</v>
      </c>
      <c r="K1341" s="1073" t="s">
        <v>13164</v>
      </c>
      <c r="L1341" s="1066">
        <v>23597.64</v>
      </c>
    </row>
    <row r="1342" spans="1:12" s="651" customFormat="1" ht="21.95" customHeight="1" x14ac:dyDescent="0.25">
      <c r="A1342" s="1400"/>
      <c r="B1342" s="1067" t="s">
        <v>9540</v>
      </c>
      <c r="C1342" s="702" t="s">
        <v>9567</v>
      </c>
      <c r="D1342" s="899" t="s">
        <v>264</v>
      </c>
      <c r="E1342" s="702" t="s">
        <v>228</v>
      </c>
      <c r="F1342" s="899" t="s">
        <v>1711</v>
      </c>
      <c r="G1342" s="899" t="s">
        <v>53</v>
      </c>
      <c r="H1342" s="899" t="s">
        <v>285</v>
      </c>
      <c r="I1342" s="899" t="s">
        <v>297</v>
      </c>
      <c r="J1342" s="1074" t="s">
        <v>12966</v>
      </c>
      <c r="K1342" s="1074" t="s">
        <v>13164</v>
      </c>
      <c r="L1342" s="1068">
        <v>23597.64</v>
      </c>
    </row>
    <row r="1343" spans="1:12" s="651" customFormat="1" ht="21.95" customHeight="1" x14ac:dyDescent="0.25">
      <c r="A1343" s="1400"/>
      <c r="B1343" s="1065" t="s">
        <v>9540</v>
      </c>
      <c r="C1343" s="903" t="s">
        <v>9567</v>
      </c>
      <c r="D1343" s="900" t="s">
        <v>264</v>
      </c>
      <c r="E1343" s="903" t="s">
        <v>228</v>
      </c>
      <c r="F1343" s="900" t="s">
        <v>1711</v>
      </c>
      <c r="G1343" s="900" t="s">
        <v>53</v>
      </c>
      <c r="H1343" s="900" t="s">
        <v>266</v>
      </c>
      <c r="I1343" s="900" t="s">
        <v>267</v>
      </c>
      <c r="J1343" s="1073" t="s">
        <v>12659</v>
      </c>
      <c r="K1343" s="1073" t="s">
        <v>12660</v>
      </c>
      <c r="L1343" s="1066">
        <v>102011.85</v>
      </c>
    </row>
    <row r="1344" spans="1:12" s="651" customFormat="1" ht="21.95" customHeight="1" x14ac:dyDescent="0.25">
      <c r="A1344" s="1400"/>
      <c r="B1344" s="1067" t="s">
        <v>9540</v>
      </c>
      <c r="C1344" s="702" t="s">
        <v>9568</v>
      </c>
      <c r="D1344" s="899" t="s">
        <v>215</v>
      </c>
      <c r="E1344" s="702" t="s">
        <v>1989</v>
      </c>
      <c r="F1344" s="899" t="s">
        <v>1711</v>
      </c>
      <c r="G1344" s="899" t="s">
        <v>53</v>
      </c>
      <c r="H1344" s="899" t="s">
        <v>201</v>
      </c>
      <c r="I1344" s="899" t="s">
        <v>267</v>
      </c>
      <c r="J1344" s="1074" t="s">
        <v>12659</v>
      </c>
      <c r="K1344" s="1074" t="s">
        <v>12660</v>
      </c>
      <c r="L1344" s="1068">
        <v>104188.51</v>
      </c>
    </row>
    <row r="1345" spans="1:12" s="651" customFormat="1" ht="21.95" customHeight="1" x14ac:dyDescent="0.25">
      <c r="A1345" s="1400"/>
      <c r="B1345" s="1065" t="s">
        <v>9540</v>
      </c>
      <c r="C1345" s="903" t="s">
        <v>9569</v>
      </c>
      <c r="D1345" s="900" t="s">
        <v>264</v>
      </c>
      <c r="E1345" s="903" t="s">
        <v>228</v>
      </c>
      <c r="F1345" s="900" t="s">
        <v>1711</v>
      </c>
      <c r="G1345" s="900" t="s">
        <v>53</v>
      </c>
      <c r="H1345" s="900" t="s">
        <v>266</v>
      </c>
      <c r="I1345" s="900" t="s">
        <v>267</v>
      </c>
      <c r="J1345" s="1073" t="s">
        <v>12659</v>
      </c>
      <c r="K1345" s="1073" t="s">
        <v>12660</v>
      </c>
      <c r="L1345" s="1066">
        <v>88436.75</v>
      </c>
    </row>
    <row r="1346" spans="1:12" s="651" customFormat="1" ht="21.95" customHeight="1" x14ac:dyDescent="0.25">
      <c r="A1346" s="1400"/>
      <c r="B1346" s="1067" t="s">
        <v>9540</v>
      </c>
      <c r="C1346" s="702" t="s">
        <v>9570</v>
      </c>
      <c r="D1346" s="899" t="s">
        <v>264</v>
      </c>
      <c r="E1346" s="702" t="s">
        <v>228</v>
      </c>
      <c r="F1346" s="899" t="s">
        <v>1711</v>
      </c>
      <c r="G1346" s="899" t="s">
        <v>53</v>
      </c>
      <c r="H1346" s="899" t="s">
        <v>266</v>
      </c>
      <c r="I1346" s="899" t="s">
        <v>267</v>
      </c>
      <c r="J1346" s="1074" t="s">
        <v>12659</v>
      </c>
      <c r="K1346" s="1074" t="s">
        <v>12660</v>
      </c>
      <c r="L1346" s="1068">
        <v>63107.43</v>
      </c>
    </row>
    <row r="1347" spans="1:12" s="651" customFormat="1" ht="21.95" customHeight="1" x14ac:dyDescent="0.25">
      <c r="A1347" s="1400"/>
      <c r="B1347" s="1065" t="s">
        <v>9540</v>
      </c>
      <c r="C1347" s="903" t="s">
        <v>9571</v>
      </c>
      <c r="D1347" s="900" t="s">
        <v>264</v>
      </c>
      <c r="E1347" s="903" t="s">
        <v>228</v>
      </c>
      <c r="F1347" s="900" t="s">
        <v>1711</v>
      </c>
      <c r="G1347" s="900" t="s">
        <v>53</v>
      </c>
      <c r="H1347" s="900" t="s">
        <v>266</v>
      </c>
      <c r="I1347" s="900" t="s">
        <v>267</v>
      </c>
      <c r="J1347" s="1073" t="s">
        <v>12659</v>
      </c>
      <c r="K1347" s="1073" t="s">
        <v>12660</v>
      </c>
      <c r="L1347" s="1066">
        <v>63107.43</v>
      </c>
    </row>
    <row r="1348" spans="1:12" s="651" customFormat="1" ht="21.95" customHeight="1" x14ac:dyDescent="0.25">
      <c r="A1348" s="1400"/>
      <c r="B1348" s="1067" t="s">
        <v>9540</v>
      </c>
      <c r="C1348" s="702" t="s">
        <v>9572</v>
      </c>
      <c r="D1348" s="899" t="s">
        <v>264</v>
      </c>
      <c r="E1348" s="702" t="s">
        <v>228</v>
      </c>
      <c r="F1348" s="899" t="s">
        <v>1711</v>
      </c>
      <c r="G1348" s="899" t="s">
        <v>53</v>
      </c>
      <c r="H1348" s="899" t="s">
        <v>266</v>
      </c>
      <c r="I1348" s="899" t="s">
        <v>267</v>
      </c>
      <c r="J1348" s="1074" t="s">
        <v>12659</v>
      </c>
      <c r="K1348" s="1074" t="s">
        <v>12660</v>
      </c>
      <c r="L1348" s="1068">
        <v>193696.71</v>
      </c>
    </row>
    <row r="1349" spans="1:12" s="651" customFormat="1" ht="21.95" customHeight="1" x14ac:dyDescent="0.25">
      <c r="A1349" s="1400"/>
      <c r="B1349" s="1065" t="s">
        <v>9540</v>
      </c>
      <c r="C1349" s="903" t="s">
        <v>9573</v>
      </c>
      <c r="D1349" s="900" t="s">
        <v>264</v>
      </c>
      <c r="E1349" s="903" t="s">
        <v>228</v>
      </c>
      <c r="F1349" s="900" t="s">
        <v>1711</v>
      </c>
      <c r="G1349" s="900" t="s">
        <v>53</v>
      </c>
      <c r="H1349" s="900" t="s">
        <v>266</v>
      </c>
      <c r="I1349" s="900" t="s">
        <v>267</v>
      </c>
      <c r="J1349" s="1073" t="s">
        <v>12659</v>
      </c>
      <c r="K1349" s="1073" t="s">
        <v>12660</v>
      </c>
      <c r="L1349" s="1066">
        <v>193696.71</v>
      </c>
    </row>
    <row r="1350" spans="1:12" s="651" customFormat="1" ht="21.95" customHeight="1" x14ac:dyDescent="0.25">
      <c r="A1350" s="1400"/>
      <c r="B1350" s="1067" t="s">
        <v>9540</v>
      </c>
      <c r="C1350" s="702" t="s">
        <v>9574</v>
      </c>
      <c r="D1350" s="899" t="s">
        <v>215</v>
      </c>
      <c r="E1350" s="702" t="s">
        <v>1981</v>
      </c>
      <c r="F1350" s="899" t="s">
        <v>1711</v>
      </c>
      <c r="G1350" s="899" t="s">
        <v>53</v>
      </c>
      <c r="H1350" s="899" t="s">
        <v>201</v>
      </c>
      <c r="I1350" s="899" t="s">
        <v>267</v>
      </c>
      <c r="J1350" s="1074" t="s">
        <v>12659</v>
      </c>
      <c r="K1350" s="1074" t="s">
        <v>12660</v>
      </c>
      <c r="L1350" s="1068">
        <v>191321.52</v>
      </c>
    </row>
    <row r="1351" spans="1:12" s="651" customFormat="1" ht="21.95" customHeight="1" x14ac:dyDescent="0.25">
      <c r="A1351" s="1400"/>
      <c r="B1351" s="1065" t="s">
        <v>9540</v>
      </c>
      <c r="C1351" s="903" t="s">
        <v>9574</v>
      </c>
      <c r="D1351" s="900" t="s">
        <v>215</v>
      </c>
      <c r="E1351" s="903" t="s">
        <v>1981</v>
      </c>
      <c r="F1351" s="900" t="s">
        <v>1711</v>
      </c>
      <c r="G1351" s="900" t="s">
        <v>53</v>
      </c>
      <c r="H1351" s="900" t="s">
        <v>218</v>
      </c>
      <c r="I1351" s="900" t="s">
        <v>1786</v>
      </c>
      <c r="J1351" s="1073" t="s">
        <v>13167</v>
      </c>
      <c r="K1351" s="1073" t="s">
        <v>13168</v>
      </c>
      <c r="L1351" s="1066">
        <v>15121.54</v>
      </c>
    </row>
    <row r="1352" spans="1:12" s="651" customFormat="1" ht="21.95" customHeight="1" x14ac:dyDescent="0.25">
      <c r="A1352" s="1400"/>
      <c r="B1352" s="1067" t="s">
        <v>9540</v>
      </c>
      <c r="C1352" s="702" t="s">
        <v>9574</v>
      </c>
      <c r="D1352" s="899" t="s">
        <v>215</v>
      </c>
      <c r="E1352" s="702" t="s">
        <v>1981</v>
      </c>
      <c r="F1352" s="899" t="s">
        <v>1711</v>
      </c>
      <c r="G1352" s="899" t="s">
        <v>53</v>
      </c>
      <c r="H1352" s="899" t="s">
        <v>273</v>
      </c>
      <c r="I1352" s="899" t="s">
        <v>274</v>
      </c>
      <c r="J1352" s="1074" t="s">
        <v>13169</v>
      </c>
      <c r="K1352" s="1074" t="s">
        <v>13170</v>
      </c>
      <c r="L1352" s="1068">
        <v>60.78</v>
      </c>
    </row>
    <row r="1353" spans="1:12" s="651" customFormat="1" ht="21.95" customHeight="1" x14ac:dyDescent="0.25">
      <c r="A1353" s="1400"/>
      <c r="B1353" s="1065" t="s">
        <v>9540</v>
      </c>
      <c r="C1353" s="903" t="s">
        <v>9575</v>
      </c>
      <c r="D1353" s="900" t="s">
        <v>215</v>
      </c>
      <c r="E1353" s="903" t="s">
        <v>1860</v>
      </c>
      <c r="F1353" s="900" t="s">
        <v>1711</v>
      </c>
      <c r="G1353" s="900" t="s">
        <v>53</v>
      </c>
      <c r="H1353" s="900" t="s">
        <v>218</v>
      </c>
      <c r="I1353" s="900" t="s">
        <v>1786</v>
      </c>
      <c r="J1353" s="1073" t="s">
        <v>13167</v>
      </c>
      <c r="K1353" s="1073" t="s">
        <v>13168</v>
      </c>
      <c r="L1353" s="1066">
        <v>15121.54</v>
      </c>
    </row>
    <row r="1354" spans="1:12" s="651" customFormat="1" ht="21.95" customHeight="1" x14ac:dyDescent="0.25">
      <c r="A1354" s="1400"/>
      <c r="B1354" s="1067" t="s">
        <v>9540</v>
      </c>
      <c r="C1354" s="702" t="s">
        <v>9575</v>
      </c>
      <c r="D1354" s="899" t="s">
        <v>215</v>
      </c>
      <c r="E1354" s="702" t="s">
        <v>1860</v>
      </c>
      <c r="F1354" s="899" t="s">
        <v>1711</v>
      </c>
      <c r="G1354" s="899" t="s">
        <v>53</v>
      </c>
      <c r="H1354" s="899" t="s">
        <v>201</v>
      </c>
      <c r="I1354" s="899" t="s">
        <v>267</v>
      </c>
      <c r="J1354" s="1074" t="s">
        <v>12659</v>
      </c>
      <c r="K1354" s="1074" t="s">
        <v>12660</v>
      </c>
      <c r="L1354" s="1068">
        <v>191321.52</v>
      </c>
    </row>
    <row r="1355" spans="1:12" s="651" customFormat="1" ht="21.95" customHeight="1" x14ac:dyDescent="0.25">
      <c r="A1355" s="1400"/>
      <c r="B1355" s="1065" t="s">
        <v>9540</v>
      </c>
      <c r="C1355" s="903" t="s">
        <v>9576</v>
      </c>
      <c r="D1355" s="900" t="s">
        <v>215</v>
      </c>
      <c r="E1355" s="903" t="s">
        <v>1785</v>
      </c>
      <c r="F1355" s="900" t="s">
        <v>1711</v>
      </c>
      <c r="G1355" s="900" t="s">
        <v>53</v>
      </c>
      <c r="H1355" s="900" t="s">
        <v>201</v>
      </c>
      <c r="I1355" s="900" t="s">
        <v>267</v>
      </c>
      <c r="J1355" s="1073" t="s">
        <v>12659</v>
      </c>
      <c r="K1355" s="1073" t="s">
        <v>12660</v>
      </c>
      <c r="L1355" s="1066">
        <v>191321.52</v>
      </c>
    </row>
    <row r="1356" spans="1:12" s="651" customFormat="1" ht="21.95" customHeight="1" x14ac:dyDescent="0.25">
      <c r="A1356" s="1400"/>
      <c r="B1356" s="1067" t="s">
        <v>9540</v>
      </c>
      <c r="C1356" s="702" t="s">
        <v>9577</v>
      </c>
      <c r="D1356" s="899" t="s">
        <v>264</v>
      </c>
      <c r="E1356" s="702" t="s">
        <v>228</v>
      </c>
      <c r="F1356" s="899" t="s">
        <v>1711</v>
      </c>
      <c r="G1356" s="899" t="s">
        <v>53</v>
      </c>
      <c r="H1356" s="899" t="s">
        <v>266</v>
      </c>
      <c r="I1356" s="899" t="s">
        <v>267</v>
      </c>
      <c r="J1356" s="1074" t="s">
        <v>12659</v>
      </c>
      <c r="K1356" s="1074" t="s">
        <v>12660</v>
      </c>
      <c r="L1356" s="1068">
        <v>152805.17000000001</v>
      </c>
    </row>
    <row r="1357" spans="1:12" s="651" customFormat="1" ht="21.95" customHeight="1" x14ac:dyDescent="0.25">
      <c r="A1357" s="1400"/>
      <c r="B1357" s="1065" t="s">
        <v>9540</v>
      </c>
      <c r="C1357" s="903" t="s">
        <v>9577</v>
      </c>
      <c r="D1357" s="900" t="s">
        <v>264</v>
      </c>
      <c r="E1357" s="903" t="s">
        <v>228</v>
      </c>
      <c r="F1357" s="900" t="s">
        <v>1711</v>
      </c>
      <c r="G1357" s="900" t="s">
        <v>53</v>
      </c>
      <c r="H1357" s="900" t="s">
        <v>285</v>
      </c>
      <c r="I1357" s="900" t="s">
        <v>297</v>
      </c>
      <c r="J1357" s="1073" t="s">
        <v>12966</v>
      </c>
      <c r="K1357" s="1073" t="s">
        <v>13164</v>
      </c>
      <c r="L1357" s="1066">
        <v>23597.64</v>
      </c>
    </row>
    <row r="1358" spans="1:12" s="651" customFormat="1" ht="21.95" customHeight="1" x14ac:dyDescent="0.25">
      <c r="A1358" s="1400"/>
      <c r="B1358" s="1067" t="s">
        <v>9540</v>
      </c>
      <c r="C1358" s="702" t="s">
        <v>9578</v>
      </c>
      <c r="D1358" s="899" t="s">
        <v>264</v>
      </c>
      <c r="E1358" s="702" t="s">
        <v>228</v>
      </c>
      <c r="F1358" s="899" t="s">
        <v>1711</v>
      </c>
      <c r="G1358" s="899" t="s">
        <v>53</v>
      </c>
      <c r="H1358" s="899" t="s">
        <v>285</v>
      </c>
      <c r="I1358" s="899" t="s">
        <v>297</v>
      </c>
      <c r="J1358" s="1074" t="s">
        <v>12966</v>
      </c>
      <c r="K1358" s="1074" t="s">
        <v>13164</v>
      </c>
      <c r="L1358" s="1068">
        <v>23597.64</v>
      </c>
    </row>
    <row r="1359" spans="1:12" s="651" customFormat="1" ht="21.95" customHeight="1" x14ac:dyDescent="0.25">
      <c r="A1359" s="1400"/>
      <c r="B1359" s="1065" t="s">
        <v>9540</v>
      </c>
      <c r="C1359" s="903" t="s">
        <v>9578</v>
      </c>
      <c r="D1359" s="900" t="s">
        <v>264</v>
      </c>
      <c r="E1359" s="903" t="s">
        <v>228</v>
      </c>
      <c r="F1359" s="900" t="s">
        <v>1711</v>
      </c>
      <c r="G1359" s="900" t="s">
        <v>53</v>
      </c>
      <c r="H1359" s="900" t="s">
        <v>266</v>
      </c>
      <c r="I1359" s="900" t="s">
        <v>267</v>
      </c>
      <c r="J1359" s="1073" t="s">
        <v>12659</v>
      </c>
      <c r="K1359" s="1073" t="s">
        <v>12660</v>
      </c>
      <c r="L1359" s="1066">
        <v>152805.17000000001</v>
      </c>
    </row>
    <row r="1360" spans="1:12" s="651" customFormat="1" ht="21.95" customHeight="1" x14ac:dyDescent="0.25">
      <c r="A1360" s="1400"/>
      <c r="B1360" s="1067" t="s">
        <v>9540</v>
      </c>
      <c r="C1360" s="702" t="s">
        <v>9578</v>
      </c>
      <c r="D1360" s="899" t="s">
        <v>264</v>
      </c>
      <c r="E1360" s="702" t="s">
        <v>228</v>
      </c>
      <c r="F1360" s="899" t="s">
        <v>1711</v>
      </c>
      <c r="G1360" s="899" t="s">
        <v>53</v>
      </c>
      <c r="H1360" s="899" t="s">
        <v>266</v>
      </c>
      <c r="I1360" s="899" t="s">
        <v>268</v>
      </c>
      <c r="J1360" s="1074" t="s">
        <v>12670</v>
      </c>
      <c r="K1360" s="1074" t="s">
        <v>12671</v>
      </c>
      <c r="L1360" s="1068">
        <v>202686.09</v>
      </c>
    </row>
    <row r="1361" spans="1:12" s="651" customFormat="1" ht="21.95" customHeight="1" x14ac:dyDescent="0.25">
      <c r="A1361" s="1400"/>
      <c r="B1361" s="1065" t="s">
        <v>9540</v>
      </c>
      <c r="C1361" s="903" t="s">
        <v>9578</v>
      </c>
      <c r="D1361" s="900" t="s">
        <v>264</v>
      </c>
      <c r="E1361" s="903" t="s">
        <v>228</v>
      </c>
      <c r="F1361" s="900" t="s">
        <v>1711</v>
      </c>
      <c r="G1361" s="900" t="s">
        <v>53</v>
      </c>
      <c r="H1361" s="900" t="s">
        <v>266</v>
      </c>
      <c r="I1361" s="900" t="s">
        <v>268</v>
      </c>
      <c r="J1361" s="1073" t="s">
        <v>12670</v>
      </c>
      <c r="K1361" s="1073" t="s">
        <v>12672</v>
      </c>
      <c r="L1361" s="1066">
        <v>156258.4</v>
      </c>
    </row>
    <row r="1362" spans="1:12" s="651" customFormat="1" ht="21.95" customHeight="1" x14ac:dyDescent="0.25">
      <c r="A1362" s="1400"/>
      <c r="B1362" s="1067" t="s">
        <v>9540</v>
      </c>
      <c r="C1362" s="702" t="s">
        <v>9579</v>
      </c>
      <c r="D1362" s="899" t="s">
        <v>264</v>
      </c>
      <c r="E1362" s="702" t="s">
        <v>228</v>
      </c>
      <c r="F1362" s="899" t="s">
        <v>1711</v>
      </c>
      <c r="G1362" s="899" t="s">
        <v>53</v>
      </c>
      <c r="H1362" s="899" t="s">
        <v>266</v>
      </c>
      <c r="I1362" s="899" t="s">
        <v>267</v>
      </c>
      <c r="J1362" s="1074" t="s">
        <v>12659</v>
      </c>
      <c r="K1362" s="1074" t="s">
        <v>12660</v>
      </c>
      <c r="L1362" s="1068">
        <v>152805.17000000001</v>
      </c>
    </row>
    <row r="1363" spans="1:12" s="651" customFormat="1" ht="21.95" customHeight="1" x14ac:dyDescent="0.25">
      <c r="A1363" s="1400"/>
      <c r="B1363" s="1065" t="s">
        <v>9540</v>
      </c>
      <c r="C1363" s="903" t="s">
        <v>9579</v>
      </c>
      <c r="D1363" s="900" t="s">
        <v>264</v>
      </c>
      <c r="E1363" s="903" t="s">
        <v>228</v>
      </c>
      <c r="F1363" s="900" t="s">
        <v>1711</v>
      </c>
      <c r="G1363" s="900" t="s">
        <v>53</v>
      </c>
      <c r="H1363" s="900" t="s">
        <v>266</v>
      </c>
      <c r="I1363" s="900" t="s">
        <v>268</v>
      </c>
      <c r="J1363" s="1073" t="s">
        <v>12670</v>
      </c>
      <c r="K1363" s="1073" t="s">
        <v>12671</v>
      </c>
      <c r="L1363" s="1066">
        <v>202686.09</v>
      </c>
    </row>
    <row r="1364" spans="1:12" s="651" customFormat="1" ht="21.95" customHeight="1" x14ac:dyDescent="0.25">
      <c r="A1364" s="1400"/>
      <c r="B1364" s="1067" t="s">
        <v>9540</v>
      </c>
      <c r="C1364" s="702" t="s">
        <v>9579</v>
      </c>
      <c r="D1364" s="899" t="s">
        <v>264</v>
      </c>
      <c r="E1364" s="702" t="s">
        <v>228</v>
      </c>
      <c r="F1364" s="899" t="s">
        <v>1711</v>
      </c>
      <c r="G1364" s="899" t="s">
        <v>53</v>
      </c>
      <c r="H1364" s="899" t="s">
        <v>266</v>
      </c>
      <c r="I1364" s="899" t="s">
        <v>268</v>
      </c>
      <c r="J1364" s="1074" t="s">
        <v>12670</v>
      </c>
      <c r="K1364" s="1074" t="s">
        <v>12672</v>
      </c>
      <c r="L1364" s="1068">
        <v>156258.4</v>
      </c>
    </row>
    <row r="1365" spans="1:12" s="651" customFormat="1" ht="21.95" customHeight="1" x14ac:dyDescent="0.25">
      <c r="A1365" s="1400"/>
      <c r="B1365" s="1065" t="s">
        <v>9540</v>
      </c>
      <c r="C1365" s="903" t="s">
        <v>9580</v>
      </c>
      <c r="D1365" s="900" t="s">
        <v>264</v>
      </c>
      <c r="E1365" s="903" t="s">
        <v>228</v>
      </c>
      <c r="F1365" s="900" t="s">
        <v>1711</v>
      </c>
      <c r="G1365" s="900" t="s">
        <v>53</v>
      </c>
      <c r="H1365" s="900" t="s">
        <v>266</v>
      </c>
      <c r="I1365" s="900" t="s">
        <v>267</v>
      </c>
      <c r="J1365" s="1073" t="s">
        <v>12659</v>
      </c>
      <c r="K1365" s="1073" t="s">
        <v>12660</v>
      </c>
      <c r="L1365" s="1066">
        <v>152805.17000000001</v>
      </c>
    </row>
    <row r="1366" spans="1:12" s="651" customFormat="1" ht="21.95" customHeight="1" x14ac:dyDescent="0.25">
      <c r="A1366" s="1400"/>
      <c r="B1366" s="1067" t="s">
        <v>9540</v>
      </c>
      <c r="C1366" s="702" t="s">
        <v>9580</v>
      </c>
      <c r="D1366" s="899" t="s">
        <v>264</v>
      </c>
      <c r="E1366" s="702" t="s">
        <v>228</v>
      </c>
      <c r="F1366" s="899" t="s">
        <v>1711</v>
      </c>
      <c r="G1366" s="899" t="s">
        <v>53</v>
      </c>
      <c r="H1366" s="899" t="s">
        <v>266</v>
      </c>
      <c r="I1366" s="899" t="s">
        <v>268</v>
      </c>
      <c r="J1366" s="1074" t="s">
        <v>12670</v>
      </c>
      <c r="K1366" s="1074" t="s">
        <v>12671</v>
      </c>
      <c r="L1366" s="1068">
        <v>202686.09</v>
      </c>
    </row>
    <row r="1367" spans="1:12" s="651" customFormat="1" ht="21.95" customHeight="1" x14ac:dyDescent="0.25">
      <c r="A1367" s="1400"/>
      <c r="B1367" s="1065" t="s">
        <v>9540</v>
      </c>
      <c r="C1367" s="903" t="s">
        <v>9580</v>
      </c>
      <c r="D1367" s="900" t="s">
        <v>264</v>
      </c>
      <c r="E1367" s="903" t="s">
        <v>228</v>
      </c>
      <c r="F1367" s="900" t="s">
        <v>1711</v>
      </c>
      <c r="G1367" s="900" t="s">
        <v>53</v>
      </c>
      <c r="H1367" s="900" t="s">
        <v>266</v>
      </c>
      <c r="I1367" s="900" t="s">
        <v>268</v>
      </c>
      <c r="J1367" s="1073" t="s">
        <v>12670</v>
      </c>
      <c r="K1367" s="1073" t="s">
        <v>12672</v>
      </c>
      <c r="L1367" s="1066">
        <v>156258.4</v>
      </c>
    </row>
    <row r="1368" spans="1:12" s="651" customFormat="1" ht="21.95" customHeight="1" x14ac:dyDescent="0.25">
      <c r="A1368" s="1400"/>
      <c r="B1368" s="1067" t="s">
        <v>9540</v>
      </c>
      <c r="C1368" s="702" t="s">
        <v>9580</v>
      </c>
      <c r="D1368" s="899" t="s">
        <v>264</v>
      </c>
      <c r="E1368" s="702" t="s">
        <v>228</v>
      </c>
      <c r="F1368" s="899" t="s">
        <v>1711</v>
      </c>
      <c r="G1368" s="899" t="s">
        <v>53</v>
      </c>
      <c r="H1368" s="899" t="s">
        <v>285</v>
      </c>
      <c r="I1368" s="899" t="s">
        <v>297</v>
      </c>
      <c r="J1368" s="1074" t="s">
        <v>12966</v>
      </c>
      <c r="K1368" s="1074" t="s">
        <v>13164</v>
      </c>
      <c r="L1368" s="1068">
        <v>23597.64</v>
      </c>
    </row>
    <row r="1369" spans="1:12" s="651" customFormat="1" ht="21.95" customHeight="1" x14ac:dyDescent="0.25">
      <c r="A1369" s="1400"/>
      <c r="B1369" s="1065" t="s">
        <v>9540</v>
      </c>
      <c r="C1369" s="903" t="s">
        <v>9581</v>
      </c>
      <c r="D1369" s="900" t="s">
        <v>264</v>
      </c>
      <c r="E1369" s="903" t="s">
        <v>228</v>
      </c>
      <c r="F1369" s="900" t="s">
        <v>1711</v>
      </c>
      <c r="G1369" s="900" t="s">
        <v>53</v>
      </c>
      <c r="H1369" s="900" t="s">
        <v>285</v>
      </c>
      <c r="I1369" s="900" t="s">
        <v>297</v>
      </c>
      <c r="J1369" s="1073" t="s">
        <v>12966</v>
      </c>
      <c r="K1369" s="1073" t="s">
        <v>13164</v>
      </c>
      <c r="L1369" s="1066">
        <v>23597.64</v>
      </c>
    </row>
    <row r="1370" spans="1:12" s="651" customFormat="1" ht="21.95" customHeight="1" x14ac:dyDescent="0.25">
      <c r="A1370" s="1400"/>
      <c r="B1370" s="1067" t="s">
        <v>9540</v>
      </c>
      <c r="C1370" s="702" t="s">
        <v>9581</v>
      </c>
      <c r="D1370" s="899" t="s">
        <v>264</v>
      </c>
      <c r="E1370" s="702" t="s">
        <v>228</v>
      </c>
      <c r="F1370" s="899" t="s">
        <v>1711</v>
      </c>
      <c r="G1370" s="899" t="s">
        <v>53</v>
      </c>
      <c r="H1370" s="899" t="s">
        <v>266</v>
      </c>
      <c r="I1370" s="899" t="s">
        <v>267</v>
      </c>
      <c r="J1370" s="1074" t="s">
        <v>12659</v>
      </c>
      <c r="K1370" s="1074" t="s">
        <v>12660</v>
      </c>
      <c r="L1370" s="1068">
        <v>152805.17000000001</v>
      </c>
    </row>
    <row r="1371" spans="1:12" s="651" customFormat="1" ht="21.95" customHeight="1" x14ac:dyDescent="0.25">
      <c r="A1371" s="1400"/>
      <c r="B1371" s="1065" t="s">
        <v>9540</v>
      </c>
      <c r="C1371" s="903" t="s">
        <v>9582</v>
      </c>
      <c r="D1371" s="900" t="s">
        <v>264</v>
      </c>
      <c r="E1371" s="903" t="s">
        <v>228</v>
      </c>
      <c r="F1371" s="900" t="s">
        <v>1711</v>
      </c>
      <c r="G1371" s="900" t="s">
        <v>53</v>
      </c>
      <c r="H1371" s="900" t="s">
        <v>266</v>
      </c>
      <c r="I1371" s="900" t="s">
        <v>267</v>
      </c>
      <c r="J1371" s="1073" t="s">
        <v>12659</v>
      </c>
      <c r="K1371" s="1073" t="s">
        <v>12660</v>
      </c>
      <c r="L1371" s="1066">
        <v>152805.17000000001</v>
      </c>
    </row>
    <row r="1372" spans="1:12" s="651" customFormat="1" ht="21.95" customHeight="1" x14ac:dyDescent="0.25">
      <c r="A1372" s="1400"/>
      <c r="B1372" s="1067" t="s">
        <v>9540</v>
      </c>
      <c r="C1372" s="702" t="s">
        <v>9582</v>
      </c>
      <c r="D1372" s="899" t="s">
        <v>264</v>
      </c>
      <c r="E1372" s="702" t="s">
        <v>228</v>
      </c>
      <c r="F1372" s="899" t="s">
        <v>1711</v>
      </c>
      <c r="G1372" s="899" t="s">
        <v>53</v>
      </c>
      <c r="H1372" s="899" t="s">
        <v>285</v>
      </c>
      <c r="I1372" s="899" t="s">
        <v>297</v>
      </c>
      <c r="J1372" s="1074" t="s">
        <v>12966</v>
      </c>
      <c r="K1372" s="1074" t="s">
        <v>13164</v>
      </c>
      <c r="L1372" s="1068">
        <v>23597.64</v>
      </c>
    </row>
    <row r="1373" spans="1:12" s="651" customFormat="1" ht="21.95" customHeight="1" x14ac:dyDescent="0.25">
      <c r="A1373" s="1400"/>
      <c r="B1373" s="1065" t="s">
        <v>9540</v>
      </c>
      <c r="C1373" s="903" t="s">
        <v>9583</v>
      </c>
      <c r="D1373" s="900" t="s">
        <v>264</v>
      </c>
      <c r="E1373" s="903" t="s">
        <v>228</v>
      </c>
      <c r="F1373" s="900" t="s">
        <v>1711</v>
      </c>
      <c r="G1373" s="900" t="s">
        <v>53</v>
      </c>
      <c r="H1373" s="900" t="s">
        <v>266</v>
      </c>
      <c r="I1373" s="900" t="s">
        <v>267</v>
      </c>
      <c r="J1373" s="1073" t="s">
        <v>12659</v>
      </c>
      <c r="K1373" s="1073" t="s">
        <v>12660</v>
      </c>
      <c r="L1373" s="1066">
        <v>152805.17000000001</v>
      </c>
    </row>
    <row r="1374" spans="1:12" s="651" customFormat="1" ht="21.95" customHeight="1" x14ac:dyDescent="0.25">
      <c r="A1374" s="1400"/>
      <c r="B1374" s="1067" t="s">
        <v>9584</v>
      </c>
      <c r="C1374" s="702" t="s">
        <v>9585</v>
      </c>
      <c r="D1374" s="899" t="s">
        <v>264</v>
      </c>
      <c r="E1374" s="702" t="s">
        <v>228</v>
      </c>
      <c r="F1374" s="899" t="s">
        <v>1711</v>
      </c>
      <c r="G1374" s="899" t="s">
        <v>53</v>
      </c>
      <c r="H1374" s="899" t="s">
        <v>285</v>
      </c>
      <c r="I1374" s="899" t="s">
        <v>1754</v>
      </c>
      <c r="J1374" s="1074" t="s">
        <v>13171</v>
      </c>
      <c r="K1374" s="1074" t="s">
        <v>13172</v>
      </c>
      <c r="L1374" s="1068">
        <v>98420.33</v>
      </c>
    </row>
    <row r="1375" spans="1:12" s="651" customFormat="1" ht="21.95" customHeight="1" x14ac:dyDescent="0.25">
      <c r="A1375" s="1400"/>
      <c r="B1375" s="1065" t="s">
        <v>9584</v>
      </c>
      <c r="C1375" s="903" t="s">
        <v>9586</v>
      </c>
      <c r="D1375" s="900" t="s">
        <v>264</v>
      </c>
      <c r="E1375" s="903" t="s">
        <v>228</v>
      </c>
      <c r="F1375" s="900" t="s">
        <v>1711</v>
      </c>
      <c r="G1375" s="900" t="s">
        <v>53</v>
      </c>
      <c r="H1375" s="900" t="s">
        <v>285</v>
      </c>
      <c r="I1375" s="900" t="s">
        <v>1754</v>
      </c>
      <c r="J1375" s="1073" t="s">
        <v>13171</v>
      </c>
      <c r="K1375" s="1073" t="s">
        <v>13173</v>
      </c>
      <c r="L1375" s="1066">
        <v>621002.31000000006</v>
      </c>
    </row>
    <row r="1376" spans="1:12" s="651" customFormat="1" ht="21.95" customHeight="1" x14ac:dyDescent="0.25">
      <c r="A1376" s="1400"/>
      <c r="B1376" s="1067" t="s">
        <v>9584</v>
      </c>
      <c r="C1376" s="702" t="s">
        <v>9586</v>
      </c>
      <c r="D1376" s="899" t="s">
        <v>264</v>
      </c>
      <c r="E1376" s="702" t="s">
        <v>228</v>
      </c>
      <c r="F1376" s="899" t="s">
        <v>1711</v>
      </c>
      <c r="G1376" s="899" t="s">
        <v>53</v>
      </c>
      <c r="H1376" s="899" t="s">
        <v>273</v>
      </c>
      <c r="I1376" s="899" t="s">
        <v>274</v>
      </c>
      <c r="J1376" s="1074" t="s">
        <v>13174</v>
      </c>
      <c r="K1376" s="1074" t="s">
        <v>13175</v>
      </c>
      <c r="L1376" s="1068">
        <v>10146.36</v>
      </c>
    </row>
    <row r="1377" spans="1:12" s="651" customFormat="1" ht="21.95" customHeight="1" x14ac:dyDescent="0.25">
      <c r="A1377" s="1400"/>
      <c r="B1377" s="1065" t="s">
        <v>9584</v>
      </c>
      <c r="C1377" s="903" t="s">
        <v>9587</v>
      </c>
      <c r="D1377" s="900" t="s">
        <v>264</v>
      </c>
      <c r="E1377" s="903" t="s">
        <v>228</v>
      </c>
      <c r="F1377" s="900" t="s">
        <v>1711</v>
      </c>
      <c r="G1377" s="900" t="s">
        <v>53</v>
      </c>
      <c r="H1377" s="900" t="s">
        <v>273</v>
      </c>
      <c r="I1377" s="900" t="s">
        <v>274</v>
      </c>
      <c r="J1377" s="1073" t="s">
        <v>12844</v>
      </c>
      <c r="K1377" s="1073" t="s">
        <v>13176</v>
      </c>
      <c r="L1377" s="1066">
        <v>10021.09</v>
      </c>
    </row>
    <row r="1378" spans="1:12" s="651" customFormat="1" ht="21.95" customHeight="1" x14ac:dyDescent="0.25">
      <c r="A1378" s="1400"/>
      <c r="B1378" s="1067" t="s">
        <v>9584</v>
      </c>
      <c r="C1378" s="702" t="s">
        <v>9587</v>
      </c>
      <c r="D1378" s="899" t="s">
        <v>264</v>
      </c>
      <c r="E1378" s="702" t="s">
        <v>228</v>
      </c>
      <c r="F1378" s="899" t="s">
        <v>1711</v>
      </c>
      <c r="G1378" s="899" t="s">
        <v>53</v>
      </c>
      <c r="H1378" s="899" t="s">
        <v>285</v>
      </c>
      <c r="I1378" s="899" t="s">
        <v>1754</v>
      </c>
      <c r="J1378" s="1074" t="s">
        <v>13171</v>
      </c>
      <c r="K1378" s="1074" t="s">
        <v>13173</v>
      </c>
      <c r="L1378" s="1068">
        <v>621002.31000000006</v>
      </c>
    </row>
    <row r="1379" spans="1:12" s="651" customFormat="1" ht="21.95" customHeight="1" x14ac:dyDescent="0.25">
      <c r="A1379" s="1400"/>
      <c r="B1379" s="1065" t="s">
        <v>9588</v>
      </c>
      <c r="C1379" s="903" t="s">
        <v>9589</v>
      </c>
      <c r="D1379" s="900" t="s">
        <v>264</v>
      </c>
      <c r="E1379" s="903" t="s">
        <v>228</v>
      </c>
      <c r="F1379" s="900" t="s">
        <v>1711</v>
      </c>
      <c r="G1379" s="900" t="s">
        <v>53</v>
      </c>
      <c r="H1379" s="900" t="s">
        <v>285</v>
      </c>
      <c r="I1379" s="900" t="s">
        <v>1990</v>
      </c>
      <c r="J1379" s="1073" t="s">
        <v>13177</v>
      </c>
      <c r="K1379" s="1073" t="s">
        <v>13178</v>
      </c>
      <c r="L1379" s="1066">
        <v>218605.25</v>
      </c>
    </row>
    <row r="1380" spans="1:12" s="651" customFormat="1" ht="21.95" customHeight="1" x14ac:dyDescent="0.25">
      <c r="A1380" s="1400"/>
      <c r="B1380" s="1067" t="s">
        <v>9588</v>
      </c>
      <c r="C1380" s="702" t="s">
        <v>9590</v>
      </c>
      <c r="D1380" s="899" t="s">
        <v>264</v>
      </c>
      <c r="E1380" s="702" t="s">
        <v>228</v>
      </c>
      <c r="F1380" s="899" t="s">
        <v>1711</v>
      </c>
      <c r="G1380" s="899" t="s">
        <v>53</v>
      </c>
      <c r="H1380" s="899" t="s">
        <v>285</v>
      </c>
      <c r="I1380" s="899" t="s">
        <v>1990</v>
      </c>
      <c r="J1380" s="1074" t="s">
        <v>13177</v>
      </c>
      <c r="K1380" s="1074" t="s">
        <v>12725</v>
      </c>
      <c r="L1380" s="1068">
        <v>686004.77</v>
      </c>
    </row>
    <row r="1381" spans="1:12" s="651" customFormat="1" ht="21.95" customHeight="1" x14ac:dyDescent="0.25">
      <c r="A1381" s="1400"/>
      <c r="B1381" s="1065" t="s">
        <v>9588</v>
      </c>
      <c r="C1381" s="903" t="s">
        <v>9591</v>
      </c>
      <c r="D1381" s="900" t="s">
        <v>264</v>
      </c>
      <c r="E1381" s="903" t="s">
        <v>228</v>
      </c>
      <c r="F1381" s="900" t="s">
        <v>1711</v>
      </c>
      <c r="G1381" s="900" t="s">
        <v>53</v>
      </c>
      <c r="H1381" s="900" t="s">
        <v>285</v>
      </c>
      <c r="I1381" s="900" t="s">
        <v>1990</v>
      </c>
      <c r="J1381" s="1073" t="s">
        <v>13177</v>
      </c>
      <c r="K1381" s="1073" t="s">
        <v>12725</v>
      </c>
      <c r="L1381" s="1066">
        <v>686004.77</v>
      </c>
    </row>
    <row r="1382" spans="1:12" s="651" customFormat="1" ht="21.95" customHeight="1" x14ac:dyDescent="0.25">
      <c r="A1382" s="1400"/>
      <c r="B1382" s="1067" t="s">
        <v>9592</v>
      </c>
      <c r="C1382" s="702" t="s">
        <v>9593</v>
      </c>
      <c r="D1382" s="899" t="s">
        <v>224</v>
      </c>
      <c r="E1382" s="702" t="s">
        <v>1991</v>
      </c>
      <c r="F1382" s="899" t="s">
        <v>1841</v>
      </c>
      <c r="G1382" s="899" t="s">
        <v>53</v>
      </c>
      <c r="H1382" s="899" t="s">
        <v>218</v>
      </c>
      <c r="I1382" s="899" t="s">
        <v>1814</v>
      </c>
      <c r="J1382" s="1074" t="s">
        <v>13179</v>
      </c>
      <c r="K1382" s="1074" t="s">
        <v>13180</v>
      </c>
      <c r="L1382" s="1068">
        <v>871861.97</v>
      </c>
    </row>
    <row r="1383" spans="1:12" s="651" customFormat="1" ht="21.95" customHeight="1" x14ac:dyDescent="0.25">
      <c r="A1383" s="1400"/>
      <c r="B1383" s="1065" t="s">
        <v>9592</v>
      </c>
      <c r="C1383" s="903" t="s">
        <v>9594</v>
      </c>
      <c r="D1383" s="900" t="s">
        <v>224</v>
      </c>
      <c r="E1383" s="903" t="s">
        <v>1992</v>
      </c>
      <c r="F1383" s="900" t="s">
        <v>1841</v>
      </c>
      <c r="G1383" s="900" t="s">
        <v>53</v>
      </c>
      <c r="H1383" s="900" t="s">
        <v>282</v>
      </c>
      <c r="I1383" s="900" t="s">
        <v>1842</v>
      </c>
      <c r="J1383" s="1073" t="s">
        <v>12894</v>
      </c>
      <c r="K1383" s="1073" t="s">
        <v>12893</v>
      </c>
      <c r="L1383" s="1066">
        <v>380846.78</v>
      </c>
    </row>
    <row r="1384" spans="1:12" s="651" customFormat="1" ht="21.95" customHeight="1" x14ac:dyDescent="0.25">
      <c r="A1384" s="1400"/>
      <c r="B1384" s="1067" t="s">
        <v>9592</v>
      </c>
      <c r="C1384" s="702" t="s">
        <v>9595</v>
      </c>
      <c r="D1384" s="899" t="s">
        <v>215</v>
      </c>
      <c r="E1384" s="702" t="s">
        <v>1993</v>
      </c>
      <c r="F1384" s="899" t="s">
        <v>1841</v>
      </c>
      <c r="G1384" s="899" t="s">
        <v>53</v>
      </c>
      <c r="H1384" s="899" t="s">
        <v>282</v>
      </c>
      <c r="I1384" s="899" t="s">
        <v>1842</v>
      </c>
      <c r="J1384" s="1074" t="s">
        <v>12894</v>
      </c>
      <c r="K1384" s="1074" t="s">
        <v>12893</v>
      </c>
      <c r="L1384" s="1068">
        <v>517451.33</v>
      </c>
    </row>
    <row r="1385" spans="1:12" s="651" customFormat="1" ht="21.95" customHeight="1" x14ac:dyDescent="0.25">
      <c r="A1385" s="1400"/>
      <c r="B1385" s="1065" t="s">
        <v>9592</v>
      </c>
      <c r="C1385" s="903" t="s">
        <v>9595</v>
      </c>
      <c r="D1385" s="900" t="s">
        <v>215</v>
      </c>
      <c r="E1385" s="903" t="s">
        <v>1993</v>
      </c>
      <c r="F1385" s="900" t="s">
        <v>1841</v>
      </c>
      <c r="G1385" s="900" t="s">
        <v>53</v>
      </c>
      <c r="H1385" s="900" t="s">
        <v>218</v>
      </c>
      <c r="I1385" s="900" t="s">
        <v>1814</v>
      </c>
      <c r="J1385" s="1073" t="s">
        <v>13179</v>
      </c>
      <c r="K1385" s="1073" t="s">
        <v>13014</v>
      </c>
      <c r="L1385" s="1066">
        <v>47853.8</v>
      </c>
    </row>
    <row r="1386" spans="1:12" s="651" customFormat="1" ht="21.95" customHeight="1" x14ac:dyDescent="0.25">
      <c r="A1386" s="1400"/>
      <c r="B1386" s="1067" t="s">
        <v>9592</v>
      </c>
      <c r="C1386" s="702" t="s">
        <v>9595</v>
      </c>
      <c r="D1386" s="899" t="s">
        <v>215</v>
      </c>
      <c r="E1386" s="702" t="s">
        <v>1993</v>
      </c>
      <c r="F1386" s="899" t="s">
        <v>1841</v>
      </c>
      <c r="G1386" s="899" t="s">
        <v>53</v>
      </c>
      <c r="H1386" s="899" t="s">
        <v>218</v>
      </c>
      <c r="I1386" s="899" t="s">
        <v>1814</v>
      </c>
      <c r="J1386" s="1074" t="s">
        <v>13179</v>
      </c>
      <c r="K1386" s="1074" t="s">
        <v>13181</v>
      </c>
      <c r="L1386" s="1068">
        <v>29239.89</v>
      </c>
    </row>
    <row r="1387" spans="1:12" s="651" customFormat="1" ht="21.95" customHeight="1" x14ac:dyDescent="0.25">
      <c r="A1387" s="1400"/>
      <c r="B1387" s="1065" t="s">
        <v>9592</v>
      </c>
      <c r="C1387" s="903" t="s">
        <v>9596</v>
      </c>
      <c r="D1387" s="900" t="s">
        <v>215</v>
      </c>
      <c r="E1387" s="903" t="s">
        <v>1994</v>
      </c>
      <c r="F1387" s="900" t="s">
        <v>1711</v>
      </c>
      <c r="G1387" s="900" t="s">
        <v>53</v>
      </c>
      <c r="H1387" s="900" t="s">
        <v>273</v>
      </c>
      <c r="I1387" s="900" t="s">
        <v>274</v>
      </c>
      <c r="J1387" s="1073" t="s">
        <v>13182</v>
      </c>
      <c r="K1387" s="1073" t="s">
        <v>13183</v>
      </c>
      <c r="L1387" s="1066">
        <v>19472.740000000002</v>
      </c>
    </row>
    <row r="1388" spans="1:12" s="651" customFormat="1" ht="21.95" customHeight="1" x14ac:dyDescent="0.25">
      <c r="A1388" s="1400"/>
      <c r="B1388" s="1067" t="s">
        <v>9592</v>
      </c>
      <c r="C1388" s="702" t="s">
        <v>9597</v>
      </c>
      <c r="D1388" s="899" t="s">
        <v>224</v>
      </c>
      <c r="E1388" s="702" t="s">
        <v>1991</v>
      </c>
      <c r="F1388" s="899" t="s">
        <v>1841</v>
      </c>
      <c r="G1388" s="899" t="s">
        <v>53</v>
      </c>
      <c r="H1388" s="899" t="s">
        <v>218</v>
      </c>
      <c r="I1388" s="899" t="s">
        <v>1814</v>
      </c>
      <c r="J1388" s="1074" t="s">
        <v>13179</v>
      </c>
      <c r="K1388" s="1074" t="s">
        <v>13015</v>
      </c>
      <c r="L1388" s="1068">
        <v>474869.02</v>
      </c>
    </row>
    <row r="1389" spans="1:12" s="651" customFormat="1" ht="21.95" customHeight="1" x14ac:dyDescent="0.25">
      <c r="A1389" s="1400"/>
      <c r="B1389" s="1065" t="s">
        <v>9592</v>
      </c>
      <c r="C1389" s="903" t="s">
        <v>9598</v>
      </c>
      <c r="D1389" s="900" t="s">
        <v>224</v>
      </c>
      <c r="E1389" s="903" t="s">
        <v>1992</v>
      </c>
      <c r="F1389" s="900" t="s">
        <v>1841</v>
      </c>
      <c r="G1389" s="900" t="s">
        <v>53</v>
      </c>
      <c r="H1389" s="900" t="s">
        <v>282</v>
      </c>
      <c r="I1389" s="900" t="s">
        <v>1842</v>
      </c>
      <c r="J1389" s="1073" t="s">
        <v>12894</v>
      </c>
      <c r="K1389" s="1073" t="s">
        <v>12893</v>
      </c>
      <c r="L1389" s="1066">
        <v>236430.28</v>
      </c>
    </row>
    <row r="1390" spans="1:12" s="651" customFormat="1" ht="21.95" customHeight="1" x14ac:dyDescent="0.25">
      <c r="A1390" s="1400"/>
      <c r="B1390" s="1067" t="s">
        <v>9592</v>
      </c>
      <c r="C1390" s="702" t="s">
        <v>9599</v>
      </c>
      <c r="D1390" s="899" t="s">
        <v>224</v>
      </c>
      <c r="E1390" s="702" t="s">
        <v>1991</v>
      </c>
      <c r="F1390" s="899" t="s">
        <v>1841</v>
      </c>
      <c r="G1390" s="899" t="s">
        <v>53</v>
      </c>
      <c r="H1390" s="899" t="s">
        <v>218</v>
      </c>
      <c r="I1390" s="899" t="s">
        <v>1814</v>
      </c>
      <c r="J1390" s="1074" t="s">
        <v>13179</v>
      </c>
      <c r="K1390" s="1074" t="s">
        <v>13184</v>
      </c>
      <c r="L1390" s="1068">
        <v>359925.64</v>
      </c>
    </row>
    <row r="1391" spans="1:12" s="651" customFormat="1" ht="21.95" customHeight="1" x14ac:dyDescent="0.25">
      <c r="A1391" s="1400"/>
      <c r="B1391" s="1065" t="s">
        <v>9592</v>
      </c>
      <c r="C1391" s="903" t="s">
        <v>9600</v>
      </c>
      <c r="D1391" s="900" t="s">
        <v>224</v>
      </c>
      <c r="E1391" s="903" t="s">
        <v>1992</v>
      </c>
      <c r="F1391" s="900" t="s">
        <v>1841</v>
      </c>
      <c r="G1391" s="900" t="s">
        <v>53</v>
      </c>
      <c r="H1391" s="900" t="s">
        <v>282</v>
      </c>
      <c r="I1391" s="900" t="s">
        <v>1842</v>
      </c>
      <c r="J1391" s="1073" t="s">
        <v>12894</v>
      </c>
      <c r="K1391" s="1073" t="s">
        <v>12893</v>
      </c>
      <c r="L1391" s="1066">
        <v>183730.49</v>
      </c>
    </row>
    <row r="1392" spans="1:12" s="651" customFormat="1" ht="21.95" customHeight="1" x14ac:dyDescent="0.25">
      <c r="A1392" s="1400"/>
      <c r="B1392" s="1067" t="s">
        <v>9592</v>
      </c>
      <c r="C1392" s="702" t="s">
        <v>9601</v>
      </c>
      <c r="D1392" s="899" t="s">
        <v>215</v>
      </c>
      <c r="E1392" s="702" t="s">
        <v>1994</v>
      </c>
      <c r="F1392" s="899" t="s">
        <v>1711</v>
      </c>
      <c r="G1392" s="899" t="s">
        <v>53</v>
      </c>
      <c r="H1392" s="899" t="s">
        <v>201</v>
      </c>
      <c r="I1392" s="899" t="s">
        <v>267</v>
      </c>
      <c r="J1392" s="1074" t="s">
        <v>12659</v>
      </c>
      <c r="K1392" s="1074" t="s">
        <v>12660</v>
      </c>
      <c r="L1392" s="1068">
        <v>104188.51</v>
      </c>
    </row>
    <row r="1393" spans="1:12" s="651" customFormat="1" ht="21.95" customHeight="1" x14ac:dyDescent="0.25">
      <c r="A1393" s="1400"/>
      <c r="B1393" s="1065" t="s">
        <v>9592</v>
      </c>
      <c r="C1393" s="903" t="s">
        <v>9602</v>
      </c>
      <c r="D1393" s="900" t="s">
        <v>264</v>
      </c>
      <c r="E1393" s="903" t="s">
        <v>228</v>
      </c>
      <c r="F1393" s="900" t="s">
        <v>1841</v>
      </c>
      <c r="G1393" s="900" t="s">
        <v>53</v>
      </c>
      <c r="H1393" s="900" t="s">
        <v>333</v>
      </c>
      <c r="I1393" s="900" t="s">
        <v>1842</v>
      </c>
      <c r="J1393" s="1073" t="s">
        <v>12894</v>
      </c>
      <c r="K1393" s="1073" t="s">
        <v>12893</v>
      </c>
      <c r="L1393" s="1066">
        <v>126015.35</v>
      </c>
    </row>
    <row r="1394" spans="1:12" s="651" customFormat="1" ht="21.95" customHeight="1" x14ac:dyDescent="0.25">
      <c r="A1394" s="1400"/>
      <c r="B1394" s="1067" t="s">
        <v>9592</v>
      </c>
      <c r="C1394" s="702" t="s">
        <v>9603</v>
      </c>
      <c r="D1394" s="899" t="s">
        <v>215</v>
      </c>
      <c r="E1394" s="702" t="s">
        <v>1838</v>
      </c>
      <c r="F1394" s="899" t="s">
        <v>1711</v>
      </c>
      <c r="G1394" s="899" t="s">
        <v>53</v>
      </c>
      <c r="H1394" s="899" t="s">
        <v>201</v>
      </c>
      <c r="I1394" s="899" t="s">
        <v>267</v>
      </c>
      <c r="J1394" s="1074" t="s">
        <v>12659</v>
      </c>
      <c r="K1394" s="1074" t="s">
        <v>12660</v>
      </c>
      <c r="L1394" s="1068">
        <v>191321.52</v>
      </c>
    </row>
    <row r="1395" spans="1:12" s="651" customFormat="1" ht="21.95" customHeight="1" x14ac:dyDescent="0.25">
      <c r="A1395" s="1400"/>
      <c r="B1395" s="1065" t="s">
        <v>9592</v>
      </c>
      <c r="C1395" s="903" t="s">
        <v>9604</v>
      </c>
      <c r="D1395" s="900" t="s">
        <v>215</v>
      </c>
      <c r="E1395" s="903" t="s">
        <v>1896</v>
      </c>
      <c r="F1395" s="900" t="s">
        <v>1711</v>
      </c>
      <c r="G1395" s="900" t="s">
        <v>53</v>
      </c>
      <c r="H1395" s="900" t="s">
        <v>201</v>
      </c>
      <c r="I1395" s="900" t="s">
        <v>267</v>
      </c>
      <c r="J1395" s="1073" t="s">
        <v>12659</v>
      </c>
      <c r="K1395" s="1073" t="s">
        <v>12660</v>
      </c>
      <c r="L1395" s="1066">
        <v>191321.52</v>
      </c>
    </row>
    <row r="1396" spans="1:12" s="651" customFormat="1" ht="21.95" customHeight="1" x14ac:dyDescent="0.25">
      <c r="A1396" s="1400"/>
      <c r="B1396" s="1067" t="s">
        <v>9592</v>
      </c>
      <c r="C1396" s="702" t="s">
        <v>9605</v>
      </c>
      <c r="D1396" s="899" t="s">
        <v>264</v>
      </c>
      <c r="E1396" s="702" t="s">
        <v>228</v>
      </c>
      <c r="F1396" s="899" t="s">
        <v>1841</v>
      </c>
      <c r="G1396" s="899" t="s">
        <v>53</v>
      </c>
      <c r="H1396" s="899" t="s">
        <v>333</v>
      </c>
      <c r="I1396" s="899" t="s">
        <v>1842</v>
      </c>
      <c r="J1396" s="1074" t="s">
        <v>12894</v>
      </c>
      <c r="K1396" s="1074" t="s">
        <v>12893</v>
      </c>
      <c r="L1396" s="1068">
        <v>244729.41</v>
      </c>
    </row>
    <row r="1397" spans="1:12" s="651" customFormat="1" ht="21.95" customHeight="1" x14ac:dyDescent="0.25">
      <c r="A1397" s="1400"/>
      <c r="B1397" s="1065" t="s">
        <v>9592</v>
      </c>
      <c r="C1397" s="903" t="s">
        <v>9606</v>
      </c>
      <c r="D1397" s="900" t="s">
        <v>264</v>
      </c>
      <c r="E1397" s="903" t="s">
        <v>228</v>
      </c>
      <c r="F1397" s="900" t="s">
        <v>1841</v>
      </c>
      <c r="G1397" s="900" t="s">
        <v>53</v>
      </c>
      <c r="H1397" s="900" t="s">
        <v>333</v>
      </c>
      <c r="I1397" s="900" t="s">
        <v>1842</v>
      </c>
      <c r="J1397" s="1073" t="s">
        <v>12894</v>
      </c>
      <c r="K1397" s="1073" t="s">
        <v>12893</v>
      </c>
      <c r="L1397" s="1066">
        <v>244729.41</v>
      </c>
    </row>
    <row r="1398" spans="1:12" s="651" customFormat="1" ht="21.95" customHeight="1" x14ac:dyDescent="0.25">
      <c r="A1398" s="1400"/>
      <c r="B1398" s="1067" t="s">
        <v>9607</v>
      </c>
      <c r="C1398" s="702" t="s">
        <v>9608</v>
      </c>
      <c r="D1398" s="899" t="s">
        <v>215</v>
      </c>
      <c r="E1398" s="702" t="s">
        <v>1995</v>
      </c>
      <c r="F1398" s="899" t="s">
        <v>1711</v>
      </c>
      <c r="G1398" s="899" t="s">
        <v>53</v>
      </c>
      <c r="H1398" s="899" t="s">
        <v>201</v>
      </c>
      <c r="I1398" s="899" t="s">
        <v>267</v>
      </c>
      <c r="J1398" s="1074" t="s">
        <v>12659</v>
      </c>
      <c r="K1398" s="1074" t="s">
        <v>12660</v>
      </c>
      <c r="L1398" s="1068">
        <v>580079.86</v>
      </c>
    </row>
    <row r="1399" spans="1:12" s="651" customFormat="1" ht="21.95" customHeight="1" x14ac:dyDescent="0.25">
      <c r="A1399" s="1400"/>
      <c r="B1399" s="1065" t="s">
        <v>9607</v>
      </c>
      <c r="C1399" s="903" t="s">
        <v>9609</v>
      </c>
      <c r="D1399" s="900" t="s">
        <v>215</v>
      </c>
      <c r="E1399" s="903" t="s">
        <v>1996</v>
      </c>
      <c r="F1399" s="900" t="s">
        <v>1711</v>
      </c>
      <c r="G1399" s="900" t="s">
        <v>53</v>
      </c>
      <c r="H1399" s="900" t="s">
        <v>201</v>
      </c>
      <c r="I1399" s="900" t="s">
        <v>267</v>
      </c>
      <c r="J1399" s="1073" t="s">
        <v>12659</v>
      </c>
      <c r="K1399" s="1073" t="s">
        <v>12660</v>
      </c>
      <c r="L1399" s="1066">
        <v>1740239.59</v>
      </c>
    </row>
    <row r="1400" spans="1:12" s="651" customFormat="1" ht="21.95" customHeight="1" x14ac:dyDescent="0.25">
      <c r="A1400" s="1400"/>
      <c r="B1400" s="1067" t="s">
        <v>9607</v>
      </c>
      <c r="C1400" s="702" t="s">
        <v>9610</v>
      </c>
      <c r="D1400" s="899" t="s">
        <v>215</v>
      </c>
      <c r="E1400" s="702" t="s">
        <v>1997</v>
      </c>
      <c r="F1400" s="899" t="s">
        <v>1711</v>
      </c>
      <c r="G1400" s="899" t="s">
        <v>53</v>
      </c>
      <c r="H1400" s="899" t="s">
        <v>201</v>
      </c>
      <c r="I1400" s="899" t="s">
        <v>267</v>
      </c>
      <c r="J1400" s="1074" t="s">
        <v>12659</v>
      </c>
      <c r="K1400" s="1074" t="s">
        <v>12660</v>
      </c>
      <c r="L1400" s="1068">
        <v>1740239.59</v>
      </c>
    </row>
    <row r="1401" spans="1:12" s="651" customFormat="1" ht="21.95" customHeight="1" x14ac:dyDescent="0.25">
      <c r="A1401" s="1400"/>
      <c r="B1401" s="1065" t="s">
        <v>9607</v>
      </c>
      <c r="C1401" s="903" t="s">
        <v>9610</v>
      </c>
      <c r="D1401" s="900" t="s">
        <v>215</v>
      </c>
      <c r="E1401" s="903" t="s">
        <v>1997</v>
      </c>
      <c r="F1401" s="900" t="s">
        <v>1711</v>
      </c>
      <c r="G1401" s="900" t="s">
        <v>53</v>
      </c>
      <c r="H1401" s="900" t="s">
        <v>201</v>
      </c>
      <c r="I1401" s="900" t="s">
        <v>268</v>
      </c>
      <c r="J1401" s="1073" t="s">
        <v>12670</v>
      </c>
      <c r="K1401" s="1073" t="s">
        <v>12671</v>
      </c>
      <c r="L1401" s="1066">
        <v>2340291.2400000002</v>
      </c>
    </row>
    <row r="1402" spans="1:12" s="651" customFormat="1" ht="21.95" customHeight="1" x14ac:dyDescent="0.25">
      <c r="A1402" s="1400"/>
      <c r="B1402" s="1067" t="s">
        <v>9607</v>
      </c>
      <c r="C1402" s="702" t="s">
        <v>9610</v>
      </c>
      <c r="D1402" s="899" t="s">
        <v>215</v>
      </c>
      <c r="E1402" s="702" t="s">
        <v>1997</v>
      </c>
      <c r="F1402" s="899" t="s">
        <v>1711</v>
      </c>
      <c r="G1402" s="899" t="s">
        <v>53</v>
      </c>
      <c r="H1402" s="899" t="s">
        <v>201</v>
      </c>
      <c r="I1402" s="899" t="s">
        <v>268</v>
      </c>
      <c r="J1402" s="1074" t="s">
        <v>12670</v>
      </c>
      <c r="K1402" s="1074" t="s">
        <v>12672</v>
      </c>
      <c r="L1402" s="1068">
        <v>1795248.94</v>
      </c>
    </row>
    <row r="1403" spans="1:12" s="651" customFormat="1" ht="21.95" customHeight="1" x14ac:dyDescent="0.25">
      <c r="A1403" s="1400"/>
      <c r="B1403" s="1065" t="s">
        <v>9607</v>
      </c>
      <c r="C1403" s="903" t="s">
        <v>13185</v>
      </c>
      <c r="D1403" s="900" t="s">
        <v>215</v>
      </c>
      <c r="E1403" s="903" t="s">
        <v>13186</v>
      </c>
      <c r="F1403" s="900" t="s">
        <v>1711</v>
      </c>
      <c r="G1403" s="900" t="s">
        <v>53</v>
      </c>
      <c r="H1403" s="900" t="s">
        <v>226</v>
      </c>
      <c r="I1403" s="900" t="s">
        <v>13187</v>
      </c>
      <c r="J1403" s="1073" t="s">
        <v>228</v>
      </c>
      <c r="K1403" s="1073" t="s">
        <v>228</v>
      </c>
      <c r="L1403" s="1066">
        <v>776850.97</v>
      </c>
    </row>
    <row r="1404" spans="1:12" s="651" customFormat="1" ht="21.95" customHeight="1" x14ac:dyDescent="0.25">
      <c r="A1404" s="1400"/>
      <c r="B1404" s="1067" t="s">
        <v>9607</v>
      </c>
      <c r="C1404" s="702" t="s">
        <v>13188</v>
      </c>
      <c r="D1404" s="899" t="s">
        <v>215</v>
      </c>
      <c r="E1404" s="702" t="s">
        <v>13189</v>
      </c>
      <c r="F1404" s="899" t="s">
        <v>1711</v>
      </c>
      <c r="G1404" s="899" t="s">
        <v>53</v>
      </c>
      <c r="H1404" s="899" t="s">
        <v>226</v>
      </c>
      <c r="I1404" s="899" t="s">
        <v>13187</v>
      </c>
      <c r="J1404" s="1074" t="s">
        <v>228</v>
      </c>
      <c r="K1404" s="1074" t="s">
        <v>228</v>
      </c>
      <c r="L1404" s="1068">
        <v>2330552.9300000002</v>
      </c>
    </row>
    <row r="1405" spans="1:12" s="651" customFormat="1" ht="21.95" customHeight="1" x14ac:dyDescent="0.25">
      <c r="A1405" s="1400"/>
      <c r="B1405" s="1065" t="s">
        <v>9607</v>
      </c>
      <c r="C1405" s="903" t="s">
        <v>13190</v>
      </c>
      <c r="D1405" s="900" t="s">
        <v>215</v>
      </c>
      <c r="E1405" s="903" t="s">
        <v>13191</v>
      </c>
      <c r="F1405" s="900" t="s">
        <v>1711</v>
      </c>
      <c r="G1405" s="900" t="s">
        <v>53</v>
      </c>
      <c r="H1405" s="900" t="s">
        <v>226</v>
      </c>
      <c r="I1405" s="900" t="s">
        <v>13187</v>
      </c>
      <c r="J1405" s="1073" t="s">
        <v>228</v>
      </c>
      <c r="K1405" s="1073" t="s">
        <v>228</v>
      </c>
      <c r="L1405" s="1066">
        <v>2330552.9300000002</v>
      </c>
    </row>
    <row r="1406" spans="1:12" s="651" customFormat="1" ht="21.95" customHeight="1" x14ac:dyDescent="0.25">
      <c r="A1406" s="1400"/>
      <c r="B1406" s="1067" t="s">
        <v>9607</v>
      </c>
      <c r="C1406" s="702" t="s">
        <v>9611</v>
      </c>
      <c r="D1406" s="899" t="s">
        <v>215</v>
      </c>
      <c r="E1406" s="702" t="s">
        <v>1998</v>
      </c>
      <c r="F1406" s="899" t="s">
        <v>1711</v>
      </c>
      <c r="G1406" s="899" t="s">
        <v>53</v>
      </c>
      <c r="H1406" s="899" t="s">
        <v>201</v>
      </c>
      <c r="I1406" s="899" t="s">
        <v>267</v>
      </c>
      <c r="J1406" s="1074" t="s">
        <v>12659</v>
      </c>
      <c r="K1406" s="1074" t="s">
        <v>12660</v>
      </c>
      <c r="L1406" s="1068">
        <v>1085665.3500000001</v>
      </c>
    </row>
    <row r="1407" spans="1:12" s="651" customFormat="1" ht="21.95" customHeight="1" x14ac:dyDescent="0.25">
      <c r="A1407" s="1400"/>
      <c r="B1407" s="1065" t="s">
        <v>9607</v>
      </c>
      <c r="C1407" s="903" t="s">
        <v>9611</v>
      </c>
      <c r="D1407" s="900" t="s">
        <v>215</v>
      </c>
      <c r="E1407" s="903" t="s">
        <v>1998</v>
      </c>
      <c r="F1407" s="900" t="s">
        <v>1711</v>
      </c>
      <c r="G1407" s="900" t="s">
        <v>53</v>
      </c>
      <c r="H1407" s="900" t="s">
        <v>226</v>
      </c>
      <c r="I1407" s="900" t="s">
        <v>13187</v>
      </c>
      <c r="J1407" s="1073" t="s">
        <v>228</v>
      </c>
      <c r="K1407" s="1073" t="s">
        <v>228</v>
      </c>
      <c r="L1407" s="1066">
        <v>20106.57</v>
      </c>
    </row>
    <row r="1408" spans="1:12" s="651" customFormat="1" ht="21.95" customHeight="1" x14ac:dyDescent="0.25">
      <c r="A1408" s="1400"/>
      <c r="B1408" s="1067" t="s">
        <v>9607</v>
      </c>
      <c r="C1408" s="702" t="s">
        <v>13192</v>
      </c>
      <c r="D1408" s="899" t="s">
        <v>215</v>
      </c>
      <c r="E1408" s="702" t="s">
        <v>13189</v>
      </c>
      <c r="F1408" s="899" t="s">
        <v>1711</v>
      </c>
      <c r="G1408" s="899" t="s">
        <v>53</v>
      </c>
      <c r="H1408" s="899" t="s">
        <v>226</v>
      </c>
      <c r="I1408" s="899" t="s">
        <v>13187</v>
      </c>
      <c r="J1408" s="1074" t="s">
        <v>228</v>
      </c>
      <c r="K1408" s="1074" t="s">
        <v>228</v>
      </c>
      <c r="L1408" s="1068">
        <v>1399511.85</v>
      </c>
    </row>
    <row r="1409" spans="1:12" s="651" customFormat="1" ht="21.95" customHeight="1" x14ac:dyDescent="0.25">
      <c r="A1409" s="1400"/>
      <c r="B1409" s="1065" t="s">
        <v>9607</v>
      </c>
      <c r="C1409" s="903" t="s">
        <v>13193</v>
      </c>
      <c r="D1409" s="900" t="s">
        <v>215</v>
      </c>
      <c r="E1409" s="903" t="s">
        <v>13191</v>
      </c>
      <c r="F1409" s="900" t="s">
        <v>1711</v>
      </c>
      <c r="G1409" s="900" t="s">
        <v>53</v>
      </c>
      <c r="H1409" s="900" t="s">
        <v>226</v>
      </c>
      <c r="I1409" s="900" t="s">
        <v>13187</v>
      </c>
      <c r="J1409" s="1073" t="s">
        <v>228</v>
      </c>
      <c r="K1409" s="1073" t="s">
        <v>228</v>
      </c>
      <c r="L1409" s="1066">
        <v>1399511.85</v>
      </c>
    </row>
    <row r="1410" spans="1:12" s="651" customFormat="1" ht="21.95" customHeight="1" x14ac:dyDescent="0.25">
      <c r="A1410" s="1400"/>
      <c r="B1410" s="1067" t="s">
        <v>9607</v>
      </c>
      <c r="C1410" s="702" t="s">
        <v>9612</v>
      </c>
      <c r="D1410" s="899" t="s">
        <v>215</v>
      </c>
      <c r="E1410" s="702" t="s">
        <v>1996</v>
      </c>
      <c r="F1410" s="899" t="s">
        <v>1711</v>
      </c>
      <c r="G1410" s="899" t="s">
        <v>53</v>
      </c>
      <c r="H1410" s="899" t="s">
        <v>201</v>
      </c>
      <c r="I1410" s="899" t="s">
        <v>267</v>
      </c>
      <c r="J1410" s="1074" t="s">
        <v>12659</v>
      </c>
      <c r="K1410" s="1074" t="s">
        <v>12660</v>
      </c>
      <c r="L1410" s="1068">
        <v>372818.89</v>
      </c>
    </row>
    <row r="1411" spans="1:12" s="651" customFormat="1" ht="21.95" customHeight="1" x14ac:dyDescent="0.25">
      <c r="A1411" s="1400"/>
      <c r="B1411" s="1065" t="s">
        <v>9607</v>
      </c>
      <c r="C1411" s="903" t="s">
        <v>9612</v>
      </c>
      <c r="D1411" s="900" t="s">
        <v>215</v>
      </c>
      <c r="E1411" s="903" t="s">
        <v>1996</v>
      </c>
      <c r="F1411" s="900" t="s">
        <v>1711</v>
      </c>
      <c r="G1411" s="900" t="s">
        <v>53</v>
      </c>
      <c r="H1411" s="900" t="s">
        <v>273</v>
      </c>
      <c r="I1411" s="900" t="s">
        <v>274</v>
      </c>
      <c r="J1411" s="1073" t="s">
        <v>12801</v>
      </c>
      <c r="K1411" s="1073" t="s">
        <v>13194</v>
      </c>
      <c r="L1411" s="1066">
        <v>373.58</v>
      </c>
    </row>
    <row r="1412" spans="1:12" s="651" customFormat="1" ht="21.95" customHeight="1" x14ac:dyDescent="0.25">
      <c r="A1412" s="1400"/>
      <c r="B1412" s="1067" t="s">
        <v>9607</v>
      </c>
      <c r="C1412" s="702" t="s">
        <v>9613</v>
      </c>
      <c r="D1412" s="899" t="s">
        <v>215</v>
      </c>
      <c r="E1412" s="702" t="s">
        <v>1997</v>
      </c>
      <c r="F1412" s="899" t="s">
        <v>1711</v>
      </c>
      <c r="G1412" s="899" t="s">
        <v>53</v>
      </c>
      <c r="H1412" s="899" t="s">
        <v>273</v>
      </c>
      <c r="I1412" s="899" t="s">
        <v>274</v>
      </c>
      <c r="J1412" s="1074" t="s">
        <v>12708</v>
      </c>
      <c r="K1412" s="1074" t="s">
        <v>13195</v>
      </c>
      <c r="L1412" s="1068">
        <v>35423.699999999997</v>
      </c>
    </row>
    <row r="1413" spans="1:12" s="651" customFormat="1" ht="21.95" customHeight="1" x14ac:dyDescent="0.25">
      <c r="A1413" s="1400"/>
      <c r="B1413" s="1067" t="s">
        <v>9607</v>
      </c>
      <c r="C1413" s="702" t="s">
        <v>9613</v>
      </c>
      <c r="D1413" s="899" t="s">
        <v>215</v>
      </c>
      <c r="E1413" s="702" t="s">
        <v>1997</v>
      </c>
      <c r="F1413" s="899" t="s">
        <v>1711</v>
      </c>
      <c r="G1413" s="899" t="s">
        <v>53</v>
      </c>
      <c r="H1413" s="899" t="s">
        <v>273</v>
      </c>
      <c r="I1413" s="899" t="s">
        <v>274</v>
      </c>
      <c r="J1413" s="1074" t="s">
        <v>13196</v>
      </c>
      <c r="K1413" s="1074" t="s">
        <v>13197</v>
      </c>
      <c r="L1413" s="1068">
        <v>1888.45</v>
      </c>
    </row>
    <row r="1414" spans="1:12" s="651" customFormat="1" ht="21.95" customHeight="1" x14ac:dyDescent="0.25">
      <c r="A1414" s="1400"/>
      <c r="B1414" s="1065" t="s">
        <v>9607</v>
      </c>
      <c r="C1414" s="903" t="s">
        <v>9613</v>
      </c>
      <c r="D1414" s="900" t="s">
        <v>215</v>
      </c>
      <c r="E1414" s="903" t="s">
        <v>1997</v>
      </c>
      <c r="F1414" s="900" t="s">
        <v>1711</v>
      </c>
      <c r="G1414" s="900" t="s">
        <v>53</v>
      </c>
      <c r="H1414" s="900" t="s">
        <v>201</v>
      </c>
      <c r="I1414" s="900" t="s">
        <v>267</v>
      </c>
      <c r="J1414" s="1073" t="s">
        <v>12659</v>
      </c>
      <c r="K1414" s="1073" t="s">
        <v>12660</v>
      </c>
      <c r="L1414" s="1066">
        <v>372818.89</v>
      </c>
    </row>
    <row r="1415" spans="1:12" s="651" customFormat="1" ht="21.95" customHeight="1" x14ac:dyDescent="0.25">
      <c r="A1415" s="1400"/>
      <c r="B1415" s="1067" t="s">
        <v>9607</v>
      </c>
      <c r="C1415" s="702" t="s">
        <v>9613</v>
      </c>
      <c r="D1415" s="899" t="s">
        <v>215</v>
      </c>
      <c r="E1415" s="702" t="s">
        <v>1997</v>
      </c>
      <c r="F1415" s="899" t="s">
        <v>1711</v>
      </c>
      <c r="G1415" s="899" t="s">
        <v>53</v>
      </c>
      <c r="H1415" s="899" t="s">
        <v>201</v>
      </c>
      <c r="I1415" s="899" t="s">
        <v>268</v>
      </c>
      <c r="J1415" s="1074" t="s">
        <v>12670</v>
      </c>
      <c r="K1415" s="1074" t="s">
        <v>12671</v>
      </c>
      <c r="L1415" s="1068">
        <v>501370.49</v>
      </c>
    </row>
    <row r="1416" spans="1:12" s="651" customFormat="1" ht="21.95" customHeight="1" x14ac:dyDescent="0.25">
      <c r="A1416" s="1400"/>
      <c r="B1416" s="1065" t="s">
        <v>9607</v>
      </c>
      <c r="C1416" s="903" t="s">
        <v>9614</v>
      </c>
      <c r="D1416" s="900" t="s">
        <v>215</v>
      </c>
      <c r="E1416" s="903" t="s">
        <v>1996</v>
      </c>
      <c r="F1416" s="900" t="s">
        <v>1711</v>
      </c>
      <c r="G1416" s="900" t="s">
        <v>53</v>
      </c>
      <c r="H1416" s="900" t="s">
        <v>201</v>
      </c>
      <c r="I1416" s="900" t="s">
        <v>267</v>
      </c>
      <c r="J1416" s="1073" t="s">
        <v>12659</v>
      </c>
      <c r="K1416" s="1073" t="s">
        <v>12660</v>
      </c>
      <c r="L1416" s="1066">
        <v>138238.14000000001</v>
      </c>
    </row>
    <row r="1417" spans="1:12" s="651" customFormat="1" ht="21.95" customHeight="1" x14ac:dyDescent="0.25">
      <c r="A1417" s="1400"/>
      <c r="B1417" s="1067" t="s">
        <v>9607</v>
      </c>
      <c r="C1417" s="702" t="s">
        <v>9615</v>
      </c>
      <c r="D1417" s="899" t="s">
        <v>215</v>
      </c>
      <c r="E1417" s="702" t="s">
        <v>1997</v>
      </c>
      <c r="F1417" s="899" t="s">
        <v>1711</v>
      </c>
      <c r="G1417" s="899" t="s">
        <v>53</v>
      </c>
      <c r="H1417" s="899" t="s">
        <v>201</v>
      </c>
      <c r="I1417" s="899" t="s">
        <v>267</v>
      </c>
      <c r="J1417" s="1074" t="s">
        <v>12659</v>
      </c>
      <c r="K1417" s="1074" t="s">
        <v>12660</v>
      </c>
      <c r="L1417" s="1068">
        <v>138238.14000000001</v>
      </c>
    </row>
    <row r="1418" spans="1:12" s="651" customFormat="1" ht="21.95" customHeight="1" x14ac:dyDescent="0.25">
      <c r="A1418" s="1400"/>
      <c r="B1418" s="1065" t="s">
        <v>9607</v>
      </c>
      <c r="C1418" s="903" t="s">
        <v>9616</v>
      </c>
      <c r="D1418" s="900" t="s">
        <v>215</v>
      </c>
      <c r="E1418" s="903" t="s">
        <v>1998</v>
      </c>
      <c r="F1418" s="900" t="s">
        <v>1711</v>
      </c>
      <c r="G1418" s="900" t="s">
        <v>53</v>
      </c>
      <c r="H1418" s="900" t="s">
        <v>201</v>
      </c>
      <c r="I1418" s="900" t="s">
        <v>267</v>
      </c>
      <c r="J1418" s="1073" t="s">
        <v>12659</v>
      </c>
      <c r="K1418" s="1073" t="s">
        <v>12660</v>
      </c>
      <c r="L1418" s="1066">
        <v>395640.54</v>
      </c>
    </row>
    <row r="1419" spans="1:12" s="651" customFormat="1" ht="21.95" customHeight="1" x14ac:dyDescent="0.25">
      <c r="A1419" s="1400"/>
      <c r="B1419" s="1067" t="s">
        <v>9607</v>
      </c>
      <c r="C1419" s="702" t="s">
        <v>9617</v>
      </c>
      <c r="D1419" s="899" t="s">
        <v>215</v>
      </c>
      <c r="E1419" s="702" t="s">
        <v>1998</v>
      </c>
      <c r="F1419" s="899" t="s">
        <v>1711</v>
      </c>
      <c r="G1419" s="899" t="s">
        <v>53</v>
      </c>
      <c r="H1419" s="899" t="s">
        <v>201</v>
      </c>
      <c r="I1419" s="899" t="s">
        <v>267</v>
      </c>
      <c r="J1419" s="1074" t="s">
        <v>12659</v>
      </c>
      <c r="K1419" s="1074" t="s">
        <v>12660</v>
      </c>
      <c r="L1419" s="1068">
        <v>395640.54</v>
      </c>
    </row>
    <row r="1420" spans="1:12" s="651" customFormat="1" ht="21.95" customHeight="1" x14ac:dyDescent="0.25">
      <c r="A1420" s="1400"/>
      <c r="B1420" s="1065" t="s">
        <v>9607</v>
      </c>
      <c r="C1420" s="903" t="s">
        <v>9617</v>
      </c>
      <c r="D1420" s="900" t="s">
        <v>215</v>
      </c>
      <c r="E1420" s="903" t="s">
        <v>1998</v>
      </c>
      <c r="F1420" s="900" t="s">
        <v>1711</v>
      </c>
      <c r="G1420" s="900" t="s">
        <v>53</v>
      </c>
      <c r="H1420" s="900" t="s">
        <v>201</v>
      </c>
      <c r="I1420" s="900" t="s">
        <v>268</v>
      </c>
      <c r="J1420" s="1073" t="s">
        <v>12670</v>
      </c>
      <c r="K1420" s="1073" t="s">
        <v>12671</v>
      </c>
      <c r="L1420" s="1066">
        <v>532061.26</v>
      </c>
    </row>
    <row r="1421" spans="1:12" s="651" customFormat="1" ht="21.95" customHeight="1" x14ac:dyDescent="0.25">
      <c r="A1421" s="1400"/>
      <c r="B1421" s="1067" t="s">
        <v>9607</v>
      </c>
      <c r="C1421" s="702" t="s">
        <v>9617</v>
      </c>
      <c r="D1421" s="899" t="s">
        <v>215</v>
      </c>
      <c r="E1421" s="702" t="s">
        <v>1998</v>
      </c>
      <c r="F1421" s="899" t="s">
        <v>1711</v>
      </c>
      <c r="G1421" s="899" t="s">
        <v>53</v>
      </c>
      <c r="H1421" s="899" t="s">
        <v>201</v>
      </c>
      <c r="I1421" s="899" t="s">
        <v>268</v>
      </c>
      <c r="J1421" s="1074" t="s">
        <v>12670</v>
      </c>
      <c r="K1421" s="1074" t="s">
        <v>12672</v>
      </c>
      <c r="L1421" s="1068">
        <v>408146.82</v>
      </c>
    </row>
    <row r="1422" spans="1:12" s="651" customFormat="1" ht="21.95" customHeight="1" x14ac:dyDescent="0.25">
      <c r="A1422" s="1400"/>
      <c r="B1422" s="1065" t="s">
        <v>9607</v>
      </c>
      <c r="C1422" s="903" t="s">
        <v>9618</v>
      </c>
      <c r="D1422" s="900" t="s">
        <v>215</v>
      </c>
      <c r="E1422" s="903" t="s">
        <v>1998</v>
      </c>
      <c r="F1422" s="900" t="s">
        <v>1711</v>
      </c>
      <c r="G1422" s="900" t="s">
        <v>53</v>
      </c>
      <c r="H1422" s="900" t="s">
        <v>201</v>
      </c>
      <c r="I1422" s="900" t="s">
        <v>267</v>
      </c>
      <c r="J1422" s="1073" t="s">
        <v>12659</v>
      </c>
      <c r="K1422" s="1073" t="s">
        <v>12660</v>
      </c>
      <c r="L1422" s="1066">
        <v>119701.83</v>
      </c>
    </row>
    <row r="1423" spans="1:12" s="651" customFormat="1" ht="21.95" customHeight="1" x14ac:dyDescent="0.25">
      <c r="A1423" s="1400"/>
      <c r="B1423" s="1067" t="s">
        <v>9607</v>
      </c>
      <c r="C1423" s="702" t="s">
        <v>9618</v>
      </c>
      <c r="D1423" s="899" t="s">
        <v>215</v>
      </c>
      <c r="E1423" s="702" t="s">
        <v>1998</v>
      </c>
      <c r="F1423" s="899" t="s">
        <v>1711</v>
      </c>
      <c r="G1423" s="899" t="s">
        <v>53</v>
      </c>
      <c r="H1423" s="899" t="s">
        <v>201</v>
      </c>
      <c r="I1423" s="899" t="s">
        <v>268</v>
      </c>
      <c r="J1423" s="1074" t="s">
        <v>12670</v>
      </c>
      <c r="K1423" s="1074" t="s">
        <v>12671</v>
      </c>
      <c r="L1423" s="1068">
        <v>160976.19</v>
      </c>
    </row>
    <row r="1424" spans="1:12" s="651" customFormat="1" ht="21.95" customHeight="1" x14ac:dyDescent="0.25">
      <c r="A1424" s="1400"/>
      <c r="B1424" s="1065" t="s">
        <v>9607</v>
      </c>
      <c r="C1424" s="903" t="s">
        <v>9619</v>
      </c>
      <c r="D1424" s="900" t="s">
        <v>215</v>
      </c>
      <c r="E1424" s="903" t="s">
        <v>1952</v>
      </c>
      <c r="F1424" s="900" t="s">
        <v>1711</v>
      </c>
      <c r="G1424" s="900" t="s">
        <v>53</v>
      </c>
      <c r="H1424" s="900" t="s">
        <v>273</v>
      </c>
      <c r="I1424" s="900" t="s">
        <v>274</v>
      </c>
      <c r="J1424" s="1073" t="s">
        <v>12821</v>
      </c>
      <c r="K1424" s="1073" t="s">
        <v>13198</v>
      </c>
      <c r="L1424" s="1066">
        <v>34489.949999999997</v>
      </c>
    </row>
    <row r="1425" spans="1:12" s="651" customFormat="1" ht="21.95" customHeight="1" x14ac:dyDescent="0.25">
      <c r="A1425" s="1400"/>
      <c r="B1425" s="1067" t="s">
        <v>9607</v>
      </c>
      <c r="C1425" s="702" t="s">
        <v>9619</v>
      </c>
      <c r="D1425" s="899" t="s">
        <v>215</v>
      </c>
      <c r="E1425" s="702" t="s">
        <v>1952</v>
      </c>
      <c r="F1425" s="899" t="s">
        <v>1711</v>
      </c>
      <c r="G1425" s="899" t="s">
        <v>53</v>
      </c>
      <c r="H1425" s="899" t="s">
        <v>273</v>
      </c>
      <c r="I1425" s="899" t="s">
        <v>274</v>
      </c>
      <c r="J1425" s="1074" t="s">
        <v>13199</v>
      </c>
      <c r="K1425" s="1074" t="s">
        <v>13200</v>
      </c>
      <c r="L1425" s="1068">
        <v>1775.43</v>
      </c>
    </row>
    <row r="1426" spans="1:12" s="651" customFormat="1" ht="21.95" customHeight="1" x14ac:dyDescent="0.25">
      <c r="A1426" s="1400"/>
      <c r="B1426" s="1065" t="s">
        <v>9607</v>
      </c>
      <c r="C1426" s="903" t="s">
        <v>9619</v>
      </c>
      <c r="D1426" s="900" t="s">
        <v>215</v>
      </c>
      <c r="E1426" s="903" t="s">
        <v>1952</v>
      </c>
      <c r="F1426" s="900" t="s">
        <v>1711</v>
      </c>
      <c r="G1426" s="900" t="s">
        <v>53</v>
      </c>
      <c r="H1426" s="900" t="s">
        <v>201</v>
      </c>
      <c r="I1426" s="900" t="s">
        <v>267</v>
      </c>
      <c r="J1426" s="1073" t="s">
        <v>12659</v>
      </c>
      <c r="K1426" s="1073" t="s">
        <v>12660</v>
      </c>
      <c r="L1426" s="1066">
        <v>422413.4</v>
      </c>
    </row>
    <row r="1427" spans="1:12" s="651" customFormat="1" ht="21.95" customHeight="1" x14ac:dyDescent="0.25">
      <c r="A1427" s="1400"/>
      <c r="B1427" s="1067" t="s">
        <v>9607</v>
      </c>
      <c r="C1427" s="702" t="s">
        <v>9619</v>
      </c>
      <c r="D1427" s="899" t="s">
        <v>215</v>
      </c>
      <c r="E1427" s="702" t="s">
        <v>1952</v>
      </c>
      <c r="F1427" s="899" t="s">
        <v>1711</v>
      </c>
      <c r="G1427" s="899" t="s">
        <v>53</v>
      </c>
      <c r="H1427" s="899" t="s">
        <v>201</v>
      </c>
      <c r="I1427" s="899" t="s">
        <v>268</v>
      </c>
      <c r="J1427" s="1074" t="s">
        <v>12670</v>
      </c>
      <c r="K1427" s="1074" t="s">
        <v>12671</v>
      </c>
      <c r="L1427" s="1068">
        <v>568065.68000000005</v>
      </c>
    </row>
    <row r="1428" spans="1:12" s="651" customFormat="1" ht="21.95" customHeight="1" x14ac:dyDescent="0.25">
      <c r="A1428" s="1400"/>
      <c r="B1428" s="1065" t="s">
        <v>9607</v>
      </c>
      <c r="C1428" s="903" t="s">
        <v>9619</v>
      </c>
      <c r="D1428" s="900" t="s">
        <v>215</v>
      </c>
      <c r="E1428" s="903" t="s">
        <v>1952</v>
      </c>
      <c r="F1428" s="900" t="s">
        <v>1711</v>
      </c>
      <c r="G1428" s="900" t="s">
        <v>53</v>
      </c>
      <c r="H1428" s="900" t="s">
        <v>201</v>
      </c>
      <c r="I1428" s="900" t="s">
        <v>268</v>
      </c>
      <c r="J1428" s="1073" t="s">
        <v>12670</v>
      </c>
      <c r="K1428" s="1073" t="s">
        <v>12672</v>
      </c>
      <c r="L1428" s="1066">
        <v>435765.98</v>
      </c>
    </row>
    <row r="1429" spans="1:12" s="651" customFormat="1" ht="21.95" customHeight="1" x14ac:dyDescent="0.25">
      <c r="A1429" s="1400"/>
      <c r="B1429" s="1067" t="s">
        <v>9607</v>
      </c>
      <c r="C1429" s="702" t="s">
        <v>13201</v>
      </c>
      <c r="D1429" s="899" t="s">
        <v>215</v>
      </c>
      <c r="E1429" s="702" t="s">
        <v>1999</v>
      </c>
      <c r="F1429" s="899" t="s">
        <v>1711</v>
      </c>
      <c r="G1429" s="899" t="s">
        <v>53</v>
      </c>
      <c r="H1429" s="899" t="s">
        <v>273</v>
      </c>
      <c r="I1429" s="899" t="s">
        <v>274</v>
      </c>
      <c r="J1429" s="1074" t="s">
        <v>12994</v>
      </c>
      <c r="K1429" s="1074" t="s">
        <v>13202</v>
      </c>
      <c r="L1429" s="1068">
        <v>181.27</v>
      </c>
    </row>
    <row r="1430" spans="1:12" s="651" customFormat="1" ht="21.95" customHeight="1" x14ac:dyDescent="0.25">
      <c r="A1430" s="1400"/>
      <c r="B1430" s="1065" t="s">
        <v>9607</v>
      </c>
      <c r="C1430" s="903" t="s">
        <v>13201</v>
      </c>
      <c r="D1430" s="900" t="s">
        <v>215</v>
      </c>
      <c r="E1430" s="903" t="s">
        <v>1999</v>
      </c>
      <c r="F1430" s="900" t="s">
        <v>1711</v>
      </c>
      <c r="G1430" s="900" t="s">
        <v>53</v>
      </c>
      <c r="H1430" s="900" t="s">
        <v>201</v>
      </c>
      <c r="I1430" s="900" t="s">
        <v>267</v>
      </c>
      <c r="J1430" s="1073" t="s">
        <v>12659</v>
      </c>
      <c r="K1430" s="1073" t="s">
        <v>12660</v>
      </c>
      <c r="L1430" s="1066">
        <v>196403.97</v>
      </c>
    </row>
    <row r="1431" spans="1:12" s="651" customFormat="1" ht="21.95" customHeight="1" x14ac:dyDescent="0.25">
      <c r="A1431" s="1400"/>
      <c r="B1431" s="1067" t="s">
        <v>9607</v>
      </c>
      <c r="C1431" s="702" t="s">
        <v>9620</v>
      </c>
      <c r="D1431" s="899" t="s">
        <v>215</v>
      </c>
      <c r="E1431" s="702" t="s">
        <v>2000</v>
      </c>
      <c r="F1431" s="899" t="s">
        <v>1711</v>
      </c>
      <c r="G1431" s="899" t="s">
        <v>53</v>
      </c>
      <c r="H1431" s="899" t="s">
        <v>201</v>
      </c>
      <c r="I1431" s="899" t="s">
        <v>267</v>
      </c>
      <c r="J1431" s="1074" t="s">
        <v>12659</v>
      </c>
      <c r="K1431" s="1074" t="s">
        <v>12660</v>
      </c>
      <c r="L1431" s="1068">
        <v>196403.97</v>
      </c>
    </row>
    <row r="1432" spans="1:12" s="651" customFormat="1" ht="21.95" customHeight="1" x14ac:dyDescent="0.25">
      <c r="A1432" s="1400"/>
      <c r="B1432" s="1065" t="s">
        <v>9607</v>
      </c>
      <c r="C1432" s="903" t="s">
        <v>9620</v>
      </c>
      <c r="D1432" s="900" t="s">
        <v>215</v>
      </c>
      <c r="E1432" s="903" t="s">
        <v>2000</v>
      </c>
      <c r="F1432" s="900" t="s">
        <v>1711</v>
      </c>
      <c r="G1432" s="900" t="s">
        <v>53</v>
      </c>
      <c r="H1432" s="900" t="s">
        <v>201</v>
      </c>
      <c r="I1432" s="900" t="s">
        <v>268</v>
      </c>
      <c r="J1432" s="1073" t="s">
        <v>12670</v>
      </c>
      <c r="K1432" s="1073" t="s">
        <v>12671</v>
      </c>
      <c r="L1432" s="1066">
        <v>264125.98</v>
      </c>
    </row>
    <row r="1433" spans="1:12" s="651" customFormat="1" ht="21.95" customHeight="1" x14ac:dyDescent="0.25">
      <c r="A1433" s="1400"/>
      <c r="B1433" s="1067" t="s">
        <v>9607</v>
      </c>
      <c r="C1433" s="702" t="s">
        <v>9621</v>
      </c>
      <c r="D1433" s="899" t="s">
        <v>215</v>
      </c>
      <c r="E1433" s="702" t="s">
        <v>1734</v>
      </c>
      <c r="F1433" s="899" t="s">
        <v>1711</v>
      </c>
      <c r="G1433" s="899" t="s">
        <v>53</v>
      </c>
      <c r="H1433" s="899" t="s">
        <v>201</v>
      </c>
      <c r="I1433" s="899" t="s">
        <v>267</v>
      </c>
      <c r="J1433" s="1074" t="s">
        <v>12659</v>
      </c>
      <c r="K1433" s="1074" t="s">
        <v>12660</v>
      </c>
      <c r="L1433" s="1068">
        <v>196403.97</v>
      </c>
    </row>
    <row r="1434" spans="1:12" s="651" customFormat="1" ht="21.95" customHeight="1" x14ac:dyDescent="0.25">
      <c r="A1434" s="1400"/>
      <c r="B1434" s="1065" t="s">
        <v>9607</v>
      </c>
      <c r="C1434" s="903" t="s">
        <v>9621</v>
      </c>
      <c r="D1434" s="900" t="s">
        <v>215</v>
      </c>
      <c r="E1434" s="903" t="s">
        <v>1734</v>
      </c>
      <c r="F1434" s="900" t="s">
        <v>1711</v>
      </c>
      <c r="G1434" s="900" t="s">
        <v>53</v>
      </c>
      <c r="H1434" s="900" t="s">
        <v>273</v>
      </c>
      <c r="I1434" s="900" t="s">
        <v>274</v>
      </c>
      <c r="J1434" s="1073" t="s">
        <v>13203</v>
      </c>
      <c r="K1434" s="1073" t="s">
        <v>13204</v>
      </c>
      <c r="L1434" s="1066">
        <v>233.16</v>
      </c>
    </row>
    <row r="1435" spans="1:12" s="651" customFormat="1" ht="21.95" customHeight="1" x14ac:dyDescent="0.25">
      <c r="A1435" s="1400"/>
      <c r="B1435" s="1067" t="s">
        <v>9607</v>
      </c>
      <c r="C1435" s="702" t="s">
        <v>9622</v>
      </c>
      <c r="D1435" s="899" t="s">
        <v>215</v>
      </c>
      <c r="E1435" s="702" t="s">
        <v>2001</v>
      </c>
      <c r="F1435" s="899" t="s">
        <v>1711</v>
      </c>
      <c r="G1435" s="899" t="s">
        <v>53</v>
      </c>
      <c r="H1435" s="899" t="s">
        <v>201</v>
      </c>
      <c r="I1435" s="899" t="s">
        <v>267</v>
      </c>
      <c r="J1435" s="1074" t="s">
        <v>12659</v>
      </c>
      <c r="K1435" s="1074" t="s">
        <v>12660</v>
      </c>
      <c r="L1435" s="1068">
        <v>196403.97</v>
      </c>
    </row>
    <row r="1436" spans="1:12" s="651" customFormat="1" ht="21.95" customHeight="1" x14ac:dyDescent="0.25">
      <c r="A1436" s="1400"/>
      <c r="B1436" s="1065" t="s">
        <v>9607</v>
      </c>
      <c r="C1436" s="903" t="s">
        <v>9622</v>
      </c>
      <c r="D1436" s="900" t="s">
        <v>215</v>
      </c>
      <c r="E1436" s="903" t="s">
        <v>2001</v>
      </c>
      <c r="F1436" s="900" t="s">
        <v>1711</v>
      </c>
      <c r="G1436" s="900" t="s">
        <v>53</v>
      </c>
      <c r="H1436" s="900" t="s">
        <v>201</v>
      </c>
      <c r="I1436" s="900" t="s">
        <v>268</v>
      </c>
      <c r="J1436" s="1073" t="s">
        <v>12670</v>
      </c>
      <c r="K1436" s="1073" t="s">
        <v>12671</v>
      </c>
      <c r="L1436" s="1066">
        <v>264125.98</v>
      </c>
    </row>
    <row r="1437" spans="1:12" s="651" customFormat="1" ht="21.95" customHeight="1" x14ac:dyDescent="0.25">
      <c r="A1437" s="1400"/>
      <c r="B1437" s="1067" t="s">
        <v>9607</v>
      </c>
      <c r="C1437" s="702" t="s">
        <v>9622</v>
      </c>
      <c r="D1437" s="899" t="s">
        <v>215</v>
      </c>
      <c r="E1437" s="702" t="s">
        <v>2001</v>
      </c>
      <c r="F1437" s="899" t="s">
        <v>1711</v>
      </c>
      <c r="G1437" s="899" t="s">
        <v>53</v>
      </c>
      <c r="H1437" s="899" t="s">
        <v>273</v>
      </c>
      <c r="I1437" s="899" t="s">
        <v>274</v>
      </c>
      <c r="J1437" s="1074" t="s">
        <v>13205</v>
      </c>
      <c r="K1437" s="1074" t="s">
        <v>13206</v>
      </c>
      <c r="L1437" s="1068">
        <v>34483.410000000003</v>
      </c>
    </row>
    <row r="1438" spans="1:12" s="651" customFormat="1" ht="21.95" customHeight="1" x14ac:dyDescent="0.25">
      <c r="A1438" s="1400"/>
      <c r="B1438" s="1065" t="s">
        <v>9607</v>
      </c>
      <c r="C1438" s="903" t="s">
        <v>9623</v>
      </c>
      <c r="D1438" s="900" t="s">
        <v>215</v>
      </c>
      <c r="E1438" s="903" t="s">
        <v>2002</v>
      </c>
      <c r="F1438" s="900" t="s">
        <v>1711</v>
      </c>
      <c r="G1438" s="900" t="s">
        <v>53</v>
      </c>
      <c r="H1438" s="900" t="s">
        <v>201</v>
      </c>
      <c r="I1438" s="900" t="s">
        <v>267</v>
      </c>
      <c r="J1438" s="1073" t="s">
        <v>12659</v>
      </c>
      <c r="K1438" s="1073" t="s">
        <v>12660</v>
      </c>
      <c r="L1438" s="1066">
        <v>196403.97</v>
      </c>
    </row>
    <row r="1439" spans="1:12" s="651" customFormat="1" ht="21.95" customHeight="1" x14ac:dyDescent="0.25">
      <c r="A1439" s="1400"/>
      <c r="B1439" s="1067" t="s">
        <v>9607</v>
      </c>
      <c r="C1439" s="702" t="s">
        <v>9623</v>
      </c>
      <c r="D1439" s="899" t="s">
        <v>215</v>
      </c>
      <c r="E1439" s="702" t="s">
        <v>2002</v>
      </c>
      <c r="F1439" s="899" t="s">
        <v>1711</v>
      </c>
      <c r="G1439" s="899" t="s">
        <v>53</v>
      </c>
      <c r="H1439" s="899" t="s">
        <v>201</v>
      </c>
      <c r="I1439" s="899" t="s">
        <v>268</v>
      </c>
      <c r="J1439" s="1074" t="s">
        <v>12670</v>
      </c>
      <c r="K1439" s="1074" t="s">
        <v>12671</v>
      </c>
      <c r="L1439" s="1068">
        <v>264125.98</v>
      </c>
    </row>
    <row r="1440" spans="1:12" s="651" customFormat="1" ht="21.95" customHeight="1" x14ac:dyDescent="0.25">
      <c r="A1440" s="1400"/>
      <c r="B1440" s="1065" t="s">
        <v>9607</v>
      </c>
      <c r="C1440" s="903" t="s">
        <v>9623</v>
      </c>
      <c r="D1440" s="900" t="s">
        <v>215</v>
      </c>
      <c r="E1440" s="903" t="s">
        <v>2002</v>
      </c>
      <c r="F1440" s="900" t="s">
        <v>1711</v>
      </c>
      <c r="G1440" s="900" t="s">
        <v>53</v>
      </c>
      <c r="H1440" s="900" t="s">
        <v>273</v>
      </c>
      <c r="I1440" s="900" t="s">
        <v>274</v>
      </c>
      <c r="J1440" s="1073" t="s">
        <v>13207</v>
      </c>
      <c r="K1440" s="1073" t="s">
        <v>13208</v>
      </c>
      <c r="L1440" s="1066">
        <v>713.32</v>
      </c>
    </row>
    <row r="1441" spans="1:12" s="651" customFormat="1" ht="21.95" customHeight="1" x14ac:dyDescent="0.25">
      <c r="A1441" s="1400"/>
      <c r="B1441" s="1067" t="s">
        <v>9624</v>
      </c>
      <c r="C1441" s="702" t="s">
        <v>9625</v>
      </c>
      <c r="D1441" s="899" t="s">
        <v>264</v>
      </c>
      <c r="E1441" s="702" t="s">
        <v>228</v>
      </c>
      <c r="F1441" s="899" t="s">
        <v>1711</v>
      </c>
      <c r="G1441" s="899" t="s">
        <v>53</v>
      </c>
      <c r="H1441" s="899" t="s">
        <v>266</v>
      </c>
      <c r="I1441" s="899" t="s">
        <v>267</v>
      </c>
      <c r="J1441" s="1074" t="s">
        <v>12659</v>
      </c>
      <c r="K1441" s="1074" t="s">
        <v>12660</v>
      </c>
      <c r="L1441" s="1068">
        <v>734650.69</v>
      </c>
    </row>
    <row r="1442" spans="1:12" s="651" customFormat="1" ht="21.95" customHeight="1" x14ac:dyDescent="0.25">
      <c r="A1442" s="1400"/>
      <c r="B1442" s="1065" t="s">
        <v>9626</v>
      </c>
      <c r="C1442" s="903" t="s">
        <v>9627</v>
      </c>
      <c r="D1442" s="900" t="s">
        <v>264</v>
      </c>
      <c r="E1442" s="903" t="s">
        <v>228</v>
      </c>
      <c r="F1442" s="900" t="s">
        <v>1711</v>
      </c>
      <c r="G1442" s="900" t="s">
        <v>53</v>
      </c>
      <c r="H1442" s="900" t="s">
        <v>266</v>
      </c>
      <c r="I1442" s="900" t="s">
        <v>267</v>
      </c>
      <c r="J1442" s="1073" t="s">
        <v>12659</v>
      </c>
      <c r="K1442" s="1073" t="s">
        <v>12660</v>
      </c>
      <c r="L1442" s="1066">
        <v>1979059.45</v>
      </c>
    </row>
    <row r="1443" spans="1:12" s="651" customFormat="1" ht="21.95" customHeight="1" x14ac:dyDescent="0.25">
      <c r="A1443" s="1400"/>
      <c r="B1443" s="1067" t="s">
        <v>9626</v>
      </c>
      <c r="C1443" s="702" t="s">
        <v>9627</v>
      </c>
      <c r="D1443" s="899" t="s">
        <v>264</v>
      </c>
      <c r="E1443" s="702" t="s">
        <v>228</v>
      </c>
      <c r="F1443" s="899" t="s">
        <v>1711</v>
      </c>
      <c r="G1443" s="899" t="s">
        <v>53</v>
      </c>
      <c r="H1443" s="899" t="s">
        <v>266</v>
      </c>
      <c r="I1443" s="899" t="s">
        <v>268</v>
      </c>
      <c r="J1443" s="1074" t="s">
        <v>12670</v>
      </c>
      <c r="K1443" s="1074" t="s">
        <v>12672</v>
      </c>
      <c r="L1443" s="1068">
        <v>2023784.14</v>
      </c>
    </row>
    <row r="1444" spans="1:12" s="651" customFormat="1" ht="21.95" customHeight="1" x14ac:dyDescent="0.25">
      <c r="A1444" s="1400"/>
      <c r="B1444" s="1065" t="s">
        <v>9626</v>
      </c>
      <c r="C1444" s="903" t="s">
        <v>9627</v>
      </c>
      <c r="D1444" s="900" t="s">
        <v>264</v>
      </c>
      <c r="E1444" s="903" t="s">
        <v>228</v>
      </c>
      <c r="F1444" s="900" t="s">
        <v>1711</v>
      </c>
      <c r="G1444" s="900" t="s">
        <v>53</v>
      </c>
      <c r="H1444" s="900" t="s">
        <v>266</v>
      </c>
      <c r="I1444" s="900" t="s">
        <v>268</v>
      </c>
      <c r="J1444" s="1073" t="s">
        <v>12670</v>
      </c>
      <c r="K1444" s="1073" t="s">
        <v>12671</v>
      </c>
      <c r="L1444" s="1066">
        <v>2625093.37</v>
      </c>
    </row>
    <row r="1445" spans="1:12" s="651" customFormat="1" ht="21.95" customHeight="1" x14ac:dyDescent="0.25">
      <c r="A1445" s="1400"/>
      <c r="B1445" s="1067" t="s">
        <v>9626</v>
      </c>
      <c r="C1445" s="702" t="s">
        <v>9628</v>
      </c>
      <c r="D1445" s="899" t="s">
        <v>264</v>
      </c>
      <c r="E1445" s="702" t="s">
        <v>228</v>
      </c>
      <c r="F1445" s="899" t="s">
        <v>1711</v>
      </c>
      <c r="G1445" s="899" t="s">
        <v>53</v>
      </c>
      <c r="H1445" s="899" t="s">
        <v>266</v>
      </c>
      <c r="I1445" s="899" t="s">
        <v>268</v>
      </c>
      <c r="J1445" s="1074" t="s">
        <v>12670</v>
      </c>
      <c r="K1445" s="1074" t="s">
        <v>12671</v>
      </c>
      <c r="L1445" s="1068">
        <v>2625093.37</v>
      </c>
    </row>
    <row r="1446" spans="1:12" s="651" customFormat="1" ht="21.95" customHeight="1" x14ac:dyDescent="0.25">
      <c r="A1446" s="1400"/>
      <c r="B1446" s="1065" t="s">
        <v>9626</v>
      </c>
      <c r="C1446" s="903" t="s">
        <v>9628</v>
      </c>
      <c r="D1446" s="900" t="s">
        <v>264</v>
      </c>
      <c r="E1446" s="903" t="s">
        <v>228</v>
      </c>
      <c r="F1446" s="900" t="s">
        <v>1711</v>
      </c>
      <c r="G1446" s="900" t="s">
        <v>53</v>
      </c>
      <c r="H1446" s="900" t="s">
        <v>266</v>
      </c>
      <c r="I1446" s="900" t="s">
        <v>268</v>
      </c>
      <c r="J1446" s="1073" t="s">
        <v>12670</v>
      </c>
      <c r="K1446" s="1073" t="s">
        <v>12672</v>
      </c>
      <c r="L1446" s="1066">
        <v>2023784.14</v>
      </c>
    </row>
    <row r="1447" spans="1:12" s="651" customFormat="1" ht="21.95" customHeight="1" x14ac:dyDescent="0.25">
      <c r="A1447" s="1400"/>
      <c r="B1447" s="1067" t="s">
        <v>9626</v>
      </c>
      <c r="C1447" s="702" t="s">
        <v>9628</v>
      </c>
      <c r="D1447" s="899" t="s">
        <v>264</v>
      </c>
      <c r="E1447" s="702" t="s">
        <v>228</v>
      </c>
      <c r="F1447" s="899" t="s">
        <v>1711</v>
      </c>
      <c r="G1447" s="899" t="s">
        <v>53</v>
      </c>
      <c r="H1447" s="899" t="s">
        <v>266</v>
      </c>
      <c r="I1447" s="899" t="s">
        <v>267</v>
      </c>
      <c r="J1447" s="1074" t="s">
        <v>12659</v>
      </c>
      <c r="K1447" s="1074" t="s">
        <v>12660</v>
      </c>
      <c r="L1447" s="1068">
        <v>1979059.45</v>
      </c>
    </row>
    <row r="1448" spans="1:12" s="651" customFormat="1" ht="21.95" customHeight="1" x14ac:dyDescent="0.25">
      <c r="A1448" s="1400"/>
      <c r="B1448" s="1065" t="s">
        <v>9626</v>
      </c>
      <c r="C1448" s="903" t="s">
        <v>9629</v>
      </c>
      <c r="D1448" s="900" t="s">
        <v>264</v>
      </c>
      <c r="E1448" s="903" t="s">
        <v>228</v>
      </c>
      <c r="F1448" s="900" t="s">
        <v>1711</v>
      </c>
      <c r="G1448" s="900" t="s">
        <v>53</v>
      </c>
      <c r="H1448" s="900" t="s">
        <v>266</v>
      </c>
      <c r="I1448" s="900" t="s">
        <v>267</v>
      </c>
      <c r="J1448" s="1073" t="s">
        <v>12659</v>
      </c>
      <c r="K1448" s="1073" t="s">
        <v>12660</v>
      </c>
      <c r="L1448" s="1066">
        <v>3213362.14</v>
      </c>
    </row>
    <row r="1449" spans="1:12" s="651" customFormat="1" ht="21.95" customHeight="1" x14ac:dyDescent="0.25">
      <c r="A1449" s="1400"/>
      <c r="B1449" s="1067" t="s">
        <v>9626</v>
      </c>
      <c r="C1449" s="702" t="s">
        <v>9629</v>
      </c>
      <c r="D1449" s="899" t="s">
        <v>264</v>
      </c>
      <c r="E1449" s="702" t="s">
        <v>228</v>
      </c>
      <c r="F1449" s="899" t="s">
        <v>1711</v>
      </c>
      <c r="G1449" s="899" t="s">
        <v>53</v>
      </c>
      <c r="H1449" s="899" t="s">
        <v>266</v>
      </c>
      <c r="I1449" s="899" t="s">
        <v>268</v>
      </c>
      <c r="J1449" s="1074" t="s">
        <v>12670</v>
      </c>
      <c r="K1449" s="1074" t="s">
        <v>12672</v>
      </c>
      <c r="L1449" s="1068">
        <v>3285980.79</v>
      </c>
    </row>
    <row r="1450" spans="1:12" s="651" customFormat="1" ht="21.95" customHeight="1" x14ac:dyDescent="0.25">
      <c r="A1450" s="1400"/>
      <c r="B1450" s="1065" t="s">
        <v>9626</v>
      </c>
      <c r="C1450" s="903" t="s">
        <v>9629</v>
      </c>
      <c r="D1450" s="900" t="s">
        <v>264</v>
      </c>
      <c r="E1450" s="903" t="s">
        <v>228</v>
      </c>
      <c r="F1450" s="900" t="s">
        <v>1711</v>
      </c>
      <c r="G1450" s="900" t="s">
        <v>53</v>
      </c>
      <c r="H1450" s="900" t="s">
        <v>266</v>
      </c>
      <c r="I1450" s="900" t="s">
        <v>268</v>
      </c>
      <c r="J1450" s="1073" t="s">
        <v>12670</v>
      </c>
      <c r="K1450" s="1073" t="s">
        <v>12671</v>
      </c>
      <c r="L1450" s="1066">
        <v>4262315.4400000004</v>
      </c>
    </row>
    <row r="1451" spans="1:12" s="651" customFormat="1" ht="21.95" customHeight="1" x14ac:dyDescent="0.25">
      <c r="A1451" s="1400"/>
      <c r="B1451" s="1067" t="s">
        <v>9630</v>
      </c>
      <c r="C1451" s="702" t="s">
        <v>9631</v>
      </c>
      <c r="D1451" s="899" t="s">
        <v>215</v>
      </c>
      <c r="E1451" s="702" t="s">
        <v>2003</v>
      </c>
      <c r="F1451" s="899" t="s">
        <v>1711</v>
      </c>
      <c r="G1451" s="899" t="s">
        <v>53</v>
      </c>
      <c r="H1451" s="899" t="s">
        <v>201</v>
      </c>
      <c r="I1451" s="899" t="s">
        <v>268</v>
      </c>
      <c r="J1451" s="1074" t="s">
        <v>12670</v>
      </c>
      <c r="K1451" s="1074" t="s">
        <v>12672</v>
      </c>
      <c r="L1451" s="1068">
        <v>201203.85</v>
      </c>
    </row>
    <row r="1452" spans="1:12" s="651" customFormat="1" ht="21.95" customHeight="1" x14ac:dyDescent="0.25">
      <c r="A1452" s="1400"/>
      <c r="B1452" s="1065" t="s">
        <v>9630</v>
      </c>
      <c r="C1452" s="903" t="s">
        <v>9631</v>
      </c>
      <c r="D1452" s="900" t="s">
        <v>215</v>
      </c>
      <c r="E1452" s="903" t="s">
        <v>2003</v>
      </c>
      <c r="F1452" s="900" t="s">
        <v>1711</v>
      </c>
      <c r="G1452" s="900" t="s">
        <v>53</v>
      </c>
      <c r="H1452" s="900" t="s">
        <v>201</v>
      </c>
      <c r="I1452" s="900" t="s">
        <v>268</v>
      </c>
      <c r="J1452" s="1073" t="s">
        <v>12670</v>
      </c>
      <c r="K1452" s="1073" t="s">
        <v>12671</v>
      </c>
      <c r="L1452" s="1066">
        <v>262289.86</v>
      </c>
    </row>
    <row r="1453" spans="1:12" s="651" customFormat="1" ht="21.95" customHeight="1" x14ac:dyDescent="0.25">
      <c r="A1453" s="1400"/>
      <c r="B1453" s="1067" t="s">
        <v>9630</v>
      </c>
      <c r="C1453" s="702" t="s">
        <v>9631</v>
      </c>
      <c r="D1453" s="899" t="s">
        <v>215</v>
      </c>
      <c r="E1453" s="702" t="s">
        <v>2003</v>
      </c>
      <c r="F1453" s="899" t="s">
        <v>1711</v>
      </c>
      <c r="G1453" s="899" t="s">
        <v>53</v>
      </c>
      <c r="H1453" s="899" t="s">
        <v>201</v>
      </c>
      <c r="I1453" s="899" t="s">
        <v>267</v>
      </c>
      <c r="J1453" s="1074" t="s">
        <v>12659</v>
      </c>
      <c r="K1453" s="1074" t="s">
        <v>12660</v>
      </c>
      <c r="L1453" s="1068">
        <v>195038.63</v>
      </c>
    </row>
    <row r="1454" spans="1:12" s="651" customFormat="1" ht="21.95" customHeight="1" x14ac:dyDescent="0.25">
      <c r="A1454" s="1400"/>
      <c r="B1454" s="1065" t="s">
        <v>9632</v>
      </c>
      <c r="C1454" s="903" t="s">
        <v>9633</v>
      </c>
      <c r="D1454" s="900" t="s">
        <v>215</v>
      </c>
      <c r="E1454" s="903" t="s">
        <v>2004</v>
      </c>
      <c r="F1454" s="900" t="s">
        <v>1711</v>
      </c>
      <c r="G1454" s="900" t="s">
        <v>53</v>
      </c>
      <c r="H1454" s="900" t="s">
        <v>218</v>
      </c>
      <c r="I1454" s="900" t="s">
        <v>2005</v>
      </c>
      <c r="J1454" s="1073" t="s">
        <v>13209</v>
      </c>
      <c r="K1454" s="1073" t="s">
        <v>13210</v>
      </c>
      <c r="L1454" s="1066">
        <v>100623.59</v>
      </c>
    </row>
    <row r="1455" spans="1:12" s="651" customFormat="1" ht="21.95" customHeight="1" x14ac:dyDescent="0.25">
      <c r="A1455" s="1400"/>
      <c r="B1455" s="1067" t="s">
        <v>9634</v>
      </c>
      <c r="C1455" s="702" t="s">
        <v>9635</v>
      </c>
      <c r="D1455" s="899" t="s">
        <v>264</v>
      </c>
      <c r="E1455" s="702" t="s">
        <v>228</v>
      </c>
      <c r="F1455" s="899" t="s">
        <v>1711</v>
      </c>
      <c r="G1455" s="899" t="s">
        <v>53</v>
      </c>
      <c r="H1455" s="899" t="s">
        <v>266</v>
      </c>
      <c r="I1455" s="899" t="s">
        <v>267</v>
      </c>
      <c r="J1455" s="1074" t="s">
        <v>12659</v>
      </c>
      <c r="K1455" s="1074" t="s">
        <v>12660</v>
      </c>
      <c r="L1455" s="1068">
        <v>7674.69</v>
      </c>
    </row>
    <row r="1456" spans="1:12" s="651" customFormat="1" ht="21.95" customHeight="1" x14ac:dyDescent="0.25">
      <c r="A1456" s="1400"/>
      <c r="B1456" s="1065" t="s">
        <v>9634</v>
      </c>
      <c r="C1456" s="903" t="s">
        <v>9636</v>
      </c>
      <c r="D1456" s="900" t="s">
        <v>264</v>
      </c>
      <c r="E1456" s="903" t="s">
        <v>228</v>
      </c>
      <c r="F1456" s="900" t="s">
        <v>1711</v>
      </c>
      <c r="G1456" s="900" t="s">
        <v>53</v>
      </c>
      <c r="H1456" s="900" t="s">
        <v>266</v>
      </c>
      <c r="I1456" s="900" t="s">
        <v>267</v>
      </c>
      <c r="J1456" s="1073" t="s">
        <v>12659</v>
      </c>
      <c r="K1456" s="1073" t="s">
        <v>12660</v>
      </c>
      <c r="L1456" s="1066">
        <v>7674.69</v>
      </c>
    </row>
    <row r="1457" spans="1:12" s="651" customFormat="1" ht="21.95" customHeight="1" x14ac:dyDescent="0.25">
      <c r="A1457" s="1400"/>
      <c r="B1457" s="1067" t="s">
        <v>9639</v>
      </c>
      <c r="C1457" s="702" t="s">
        <v>9640</v>
      </c>
      <c r="D1457" s="899" t="s">
        <v>264</v>
      </c>
      <c r="E1457" s="702" t="s">
        <v>228</v>
      </c>
      <c r="F1457" s="899" t="s">
        <v>1711</v>
      </c>
      <c r="G1457" s="899" t="s">
        <v>53</v>
      </c>
      <c r="H1457" s="899" t="s">
        <v>266</v>
      </c>
      <c r="I1457" s="899" t="s">
        <v>267</v>
      </c>
      <c r="J1457" s="1074" t="s">
        <v>12659</v>
      </c>
      <c r="K1457" s="1074" t="s">
        <v>12660</v>
      </c>
      <c r="L1457" s="1068">
        <v>120535.31</v>
      </c>
    </row>
    <row r="1458" spans="1:12" s="651" customFormat="1" ht="21.95" customHeight="1" x14ac:dyDescent="0.25">
      <c r="A1458" s="1400"/>
      <c r="B1458" s="1065" t="s">
        <v>9639</v>
      </c>
      <c r="C1458" s="903" t="s">
        <v>9641</v>
      </c>
      <c r="D1458" s="900" t="s">
        <v>264</v>
      </c>
      <c r="E1458" s="903" t="s">
        <v>228</v>
      </c>
      <c r="F1458" s="900" t="s">
        <v>1711</v>
      </c>
      <c r="G1458" s="900" t="s">
        <v>53</v>
      </c>
      <c r="H1458" s="900" t="s">
        <v>266</v>
      </c>
      <c r="I1458" s="900" t="s">
        <v>267</v>
      </c>
      <c r="J1458" s="1073" t="s">
        <v>12659</v>
      </c>
      <c r="K1458" s="1073" t="s">
        <v>12660</v>
      </c>
      <c r="L1458" s="1066">
        <v>120535.31</v>
      </c>
    </row>
    <row r="1459" spans="1:12" s="651" customFormat="1" ht="21.95" customHeight="1" x14ac:dyDescent="0.25">
      <c r="A1459" s="1400"/>
      <c r="B1459" s="1067" t="s">
        <v>9639</v>
      </c>
      <c r="C1459" s="702" t="s">
        <v>9641</v>
      </c>
      <c r="D1459" s="899" t="s">
        <v>264</v>
      </c>
      <c r="E1459" s="702" t="s">
        <v>228</v>
      </c>
      <c r="F1459" s="899" t="s">
        <v>1711</v>
      </c>
      <c r="G1459" s="899" t="s">
        <v>53</v>
      </c>
      <c r="H1459" s="899" t="s">
        <v>266</v>
      </c>
      <c r="I1459" s="899" t="s">
        <v>268</v>
      </c>
      <c r="J1459" s="1074" t="s">
        <v>12670</v>
      </c>
      <c r="K1459" s="1074" t="s">
        <v>12671</v>
      </c>
      <c r="L1459" s="1068">
        <v>159882.23000000001</v>
      </c>
    </row>
    <row r="1460" spans="1:12" s="651" customFormat="1" ht="21.95" customHeight="1" x14ac:dyDescent="0.25">
      <c r="A1460" s="1400"/>
      <c r="B1460" s="1065" t="s">
        <v>9639</v>
      </c>
      <c r="C1460" s="903" t="s">
        <v>9641</v>
      </c>
      <c r="D1460" s="900" t="s">
        <v>264</v>
      </c>
      <c r="E1460" s="903" t="s">
        <v>228</v>
      </c>
      <c r="F1460" s="900" t="s">
        <v>1711</v>
      </c>
      <c r="G1460" s="900" t="s">
        <v>53</v>
      </c>
      <c r="H1460" s="900" t="s">
        <v>266</v>
      </c>
      <c r="I1460" s="900" t="s">
        <v>268</v>
      </c>
      <c r="J1460" s="1073" t="s">
        <v>12670</v>
      </c>
      <c r="K1460" s="1073" t="s">
        <v>12672</v>
      </c>
      <c r="L1460" s="1066">
        <v>123259.28</v>
      </c>
    </row>
    <row r="1461" spans="1:12" s="651" customFormat="1" ht="21.95" customHeight="1" x14ac:dyDescent="0.25">
      <c r="A1461" s="1400"/>
      <c r="B1461" s="1067" t="s">
        <v>9642</v>
      </c>
      <c r="C1461" s="702" t="s">
        <v>9643</v>
      </c>
      <c r="D1461" s="899" t="s">
        <v>264</v>
      </c>
      <c r="E1461" s="702" t="s">
        <v>228</v>
      </c>
      <c r="F1461" s="899" t="s">
        <v>1711</v>
      </c>
      <c r="G1461" s="899" t="s">
        <v>53</v>
      </c>
      <c r="H1461" s="899" t="s">
        <v>285</v>
      </c>
      <c r="I1461" s="899" t="s">
        <v>1990</v>
      </c>
      <c r="J1461" s="1074" t="s">
        <v>13177</v>
      </c>
      <c r="K1461" s="1074" t="s">
        <v>13211</v>
      </c>
      <c r="L1461" s="1068">
        <v>108252.33</v>
      </c>
    </row>
    <row r="1462" spans="1:12" s="651" customFormat="1" ht="21.95" customHeight="1" x14ac:dyDescent="0.25">
      <c r="A1462" s="1400"/>
      <c r="B1462" s="1065" t="s">
        <v>9642</v>
      </c>
      <c r="C1462" s="903" t="s">
        <v>9643</v>
      </c>
      <c r="D1462" s="900" t="s">
        <v>264</v>
      </c>
      <c r="E1462" s="903" t="s">
        <v>228</v>
      </c>
      <c r="F1462" s="900" t="s">
        <v>1711</v>
      </c>
      <c r="G1462" s="900" t="s">
        <v>53</v>
      </c>
      <c r="H1462" s="900" t="s">
        <v>285</v>
      </c>
      <c r="I1462" s="900" t="s">
        <v>1990</v>
      </c>
      <c r="J1462" s="1073" t="s">
        <v>13177</v>
      </c>
      <c r="K1462" s="1073" t="s">
        <v>13212</v>
      </c>
      <c r="L1462" s="1066">
        <v>461055.1</v>
      </c>
    </row>
    <row r="1463" spans="1:12" s="651" customFormat="1" ht="21.95" customHeight="1" x14ac:dyDescent="0.25">
      <c r="A1463" s="1400"/>
      <c r="B1463" s="1067" t="s">
        <v>9642</v>
      </c>
      <c r="C1463" s="702" t="s">
        <v>9643</v>
      </c>
      <c r="D1463" s="899" t="s">
        <v>264</v>
      </c>
      <c r="E1463" s="702" t="s">
        <v>228</v>
      </c>
      <c r="F1463" s="899" t="s">
        <v>1711</v>
      </c>
      <c r="G1463" s="899" t="s">
        <v>53</v>
      </c>
      <c r="H1463" s="899" t="s">
        <v>266</v>
      </c>
      <c r="I1463" s="899" t="s">
        <v>267</v>
      </c>
      <c r="J1463" s="1074" t="s">
        <v>12659</v>
      </c>
      <c r="K1463" s="1074" t="s">
        <v>12660</v>
      </c>
      <c r="L1463" s="1068">
        <v>214058.04</v>
      </c>
    </row>
    <row r="1464" spans="1:12" s="651" customFormat="1" ht="21.95" customHeight="1" x14ac:dyDescent="0.25">
      <c r="A1464" s="1400"/>
      <c r="B1464" s="1065" t="s">
        <v>9644</v>
      </c>
      <c r="C1464" s="903" t="s">
        <v>9645</v>
      </c>
      <c r="D1464" s="900" t="s">
        <v>264</v>
      </c>
      <c r="E1464" s="903" t="s">
        <v>228</v>
      </c>
      <c r="F1464" s="900" t="s">
        <v>1711</v>
      </c>
      <c r="G1464" s="900" t="s">
        <v>53</v>
      </c>
      <c r="H1464" s="900" t="s">
        <v>266</v>
      </c>
      <c r="I1464" s="900" t="s">
        <v>267</v>
      </c>
      <c r="J1464" s="1073" t="s">
        <v>12659</v>
      </c>
      <c r="K1464" s="1073" t="s">
        <v>12660</v>
      </c>
      <c r="L1464" s="1066">
        <v>171704.31</v>
      </c>
    </row>
    <row r="1465" spans="1:12" s="651" customFormat="1" ht="21.95" customHeight="1" x14ac:dyDescent="0.25">
      <c r="A1465" s="1400"/>
      <c r="B1465" s="1067" t="s">
        <v>9644</v>
      </c>
      <c r="C1465" s="702" t="s">
        <v>9645</v>
      </c>
      <c r="D1465" s="899" t="s">
        <v>264</v>
      </c>
      <c r="E1465" s="702" t="s">
        <v>228</v>
      </c>
      <c r="F1465" s="899" t="s">
        <v>1711</v>
      </c>
      <c r="G1465" s="899" t="s">
        <v>53</v>
      </c>
      <c r="H1465" s="899" t="s">
        <v>266</v>
      </c>
      <c r="I1465" s="899" t="s">
        <v>268</v>
      </c>
      <c r="J1465" s="1074" t="s">
        <v>12670</v>
      </c>
      <c r="K1465" s="1074" t="s">
        <v>12671</v>
      </c>
      <c r="L1465" s="1068">
        <v>227754.57</v>
      </c>
    </row>
    <row r="1466" spans="1:12" s="651" customFormat="1" ht="21.95" customHeight="1" x14ac:dyDescent="0.25">
      <c r="A1466" s="1400"/>
      <c r="B1466" s="1065" t="s">
        <v>9644</v>
      </c>
      <c r="C1466" s="903" t="s">
        <v>9645</v>
      </c>
      <c r="D1466" s="900" t="s">
        <v>264</v>
      </c>
      <c r="E1466" s="903" t="s">
        <v>228</v>
      </c>
      <c r="F1466" s="900" t="s">
        <v>1711</v>
      </c>
      <c r="G1466" s="900" t="s">
        <v>53</v>
      </c>
      <c r="H1466" s="900" t="s">
        <v>266</v>
      </c>
      <c r="I1466" s="900" t="s">
        <v>268</v>
      </c>
      <c r="J1466" s="1073" t="s">
        <v>12670</v>
      </c>
      <c r="K1466" s="1073" t="s">
        <v>12672</v>
      </c>
      <c r="L1466" s="1066">
        <v>175584.65</v>
      </c>
    </row>
    <row r="1467" spans="1:12" s="651" customFormat="1" ht="21.95" customHeight="1" x14ac:dyDescent="0.25">
      <c r="A1467" s="1400"/>
      <c r="B1467" s="1067" t="s">
        <v>9644</v>
      </c>
      <c r="C1467" s="702" t="s">
        <v>9646</v>
      </c>
      <c r="D1467" s="899" t="s">
        <v>264</v>
      </c>
      <c r="E1467" s="702" t="s">
        <v>228</v>
      </c>
      <c r="F1467" s="899" t="s">
        <v>1711</v>
      </c>
      <c r="G1467" s="899" t="s">
        <v>53</v>
      </c>
      <c r="H1467" s="899" t="s">
        <v>266</v>
      </c>
      <c r="I1467" s="899" t="s">
        <v>267</v>
      </c>
      <c r="J1467" s="1074" t="s">
        <v>12659</v>
      </c>
      <c r="K1467" s="1074" t="s">
        <v>12660</v>
      </c>
      <c r="L1467" s="1068">
        <v>286513.77</v>
      </c>
    </row>
    <row r="1468" spans="1:12" s="651" customFormat="1" ht="21.95" customHeight="1" x14ac:dyDescent="0.25">
      <c r="A1468" s="1400"/>
      <c r="B1468" s="1065" t="s">
        <v>9647</v>
      </c>
      <c r="C1468" s="903" t="s">
        <v>9648</v>
      </c>
      <c r="D1468" s="900" t="s">
        <v>264</v>
      </c>
      <c r="E1468" s="903" t="s">
        <v>228</v>
      </c>
      <c r="F1468" s="900" t="s">
        <v>1711</v>
      </c>
      <c r="G1468" s="900" t="s">
        <v>53</v>
      </c>
      <c r="H1468" s="900" t="s">
        <v>266</v>
      </c>
      <c r="I1468" s="900" t="s">
        <v>268</v>
      </c>
      <c r="J1468" s="1073" t="s">
        <v>12670</v>
      </c>
      <c r="K1468" s="1073" t="s">
        <v>12672</v>
      </c>
      <c r="L1468" s="1066">
        <v>769060.76</v>
      </c>
    </row>
    <row r="1469" spans="1:12" s="651" customFormat="1" ht="21.95" customHeight="1" x14ac:dyDescent="0.25">
      <c r="A1469" s="1400"/>
      <c r="B1469" s="1067" t="s">
        <v>9647</v>
      </c>
      <c r="C1469" s="702" t="s">
        <v>9648</v>
      </c>
      <c r="D1469" s="899" t="s">
        <v>264</v>
      </c>
      <c r="E1469" s="702" t="s">
        <v>228</v>
      </c>
      <c r="F1469" s="899" t="s">
        <v>1711</v>
      </c>
      <c r="G1469" s="899" t="s">
        <v>53</v>
      </c>
      <c r="H1469" s="899" t="s">
        <v>266</v>
      </c>
      <c r="I1469" s="899" t="s">
        <v>268</v>
      </c>
      <c r="J1469" s="1074" t="s">
        <v>12670</v>
      </c>
      <c r="K1469" s="1074" t="s">
        <v>12671</v>
      </c>
      <c r="L1469" s="1068">
        <v>997565.03</v>
      </c>
    </row>
    <row r="1470" spans="1:12" s="651" customFormat="1" ht="21.95" customHeight="1" x14ac:dyDescent="0.25">
      <c r="A1470" s="1400"/>
      <c r="B1470" s="1065" t="s">
        <v>9647</v>
      </c>
      <c r="C1470" s="903" t="s">
        <v>9648</v>
      </c>
      <c r="D1470" s="900" t="s">
        <v>264</v>
      </c>
      <c r="E1470" s="903" t="s">
        <v>228</v>
      </c>
      <c r="F1470" s="900" t="s">
        <v>1711</v>
      </c>
      <c r="G1470" s="900" t="s">
        <v>53</v>
      </c>
      <c r="H1470" s="900" t="s">
        <v>266</v>
      </c>
      <c r="I1470" s="900" t="s">
        <v>267</v>
      </c>
      <c r="J1470" s="1073" t="s">
        <v>12659</v>
      </c>
      <c r="K1470" s="1073" t="s">
        <v>12660</v>
      </c>
      <c r="L1470" s="1066">
        <v>752064.87</v>
      </c>
    </row>
    <row r="1471" spans="1:12" s="651" customFormat="1" ht="21.95" customHeight="1" x14ac:dyDescent="0.25">
      <c r="A1471" s="1400"/>
      <c r="B1471" s="1067" t="s">
        <v>9649</v>
      </c>
      <c r="C1471" s="702" t="s">
        <v>9650</v>
      </c>
      <c r="D1471" s="899" t="s">
        <v>264</v>
      </c>
      <c r="E1471" s="702" t="s">
        <v>228</v>
      </c>
      <c r="F1471" s="899" t="s">
        <v>1711</v>
      </c>
      <c r="G1471" s="899" t="s">
        <v>53</v>
      </c>
      <c r="H1471" s="899" t="s">
        <v>266</v>
      </c>
      <c r="I1471" s="899" t="s">
        <v>267</v>
      </c>
      <c r="J1471" s="1074" t="s">
        <v>12659</v>
      </c>
      <c r="K1471" s="1074" t="s">
        <v>12660</v>
      </c>
      <c r="L1471" s="1068">
        <v>395924.25</v>
      </c>
    </row>
    <row r="1472" spans="1:12" s="651" customFormat="1" ht="21.95" customHeight="1" x14ac:dyDescent="0.25">
      <c r="A1472" s="1400"/>
      <c r="B1472" s="1065" t="s">
        <v>9649</v>
      </c>
      <c r="C1472" s="903" t="s">
        <v>9650</v>
      </c>
      <c r="D1472" s="900" t="s">
        <v>264</v>
      </c>
      <c r="E1472" s="903" t="s">
        <v>228</v>
      </c>
      <c r="F1472" s="900" t="s">
        <v>1711</v>
      </c>
      <c r="G1472" s="900" t="s">
        <v>53</v>
      </c>
      <c r="H1472" s="900" t="s">
        <v>285</v>
      </c>
      <c r="I1472" s="900" t="s">
        <v>1936</v>
      </c>
      <c r="J1472" s="1073" t="s">
        <v>13213</v>
      </c>
      <c r="K1472" s="1073" t="s">
        <v>13214</v>
      </c>
      <c r="L1472" s="1066">
        <v>31411.73</v>
      </c>
    </row>
    <row r="1473" spans="1:12" s="651" customFormat="1" ht="21.95" customHeight="1" x14ac:dyDescent="0.25">
      <c r="A1473" s="1400"/>
      <c r="B1473" s="1067" t="s">
        <v>9651</v>
      </c>
      <c r="C1473" s="702" t="s">
        <v>9652</v>
      </c>
      <c r="D1473" s="899" t="s">
        <v>264</v>
      </c>
      <c r="E1473" s="702" t="s">
        <v>228</v>
      </c>
      <c r="F1473" s="899" t="s">
        <v>1711</v>
      </c>
      <c r="G1473" s="899" t="s">
        <v>53</v>
      </c>
      <c r="H1473" s="899" t="s">
        <v>266</v>
      </c>
      <c r="I1473" s="899" t="s">
        <v>267</v>
      </c>
      <c r="J1473" s="1074" t="s">
        <v>12659</v>
      </c>
      <c r="K1473" s="1074" t="s">
        <v>12660</v>
      </c>
      <c r="L1473" s="1068">
        <v>590659.16</v>
      </c>
    </row>
    <row r="1474" spans="1:12" s="651" customFormat="1" ht="21.95" customHeight="1" x14ac:dyDescent="0.25">
      <c r="A1474" s="1400"/>
      <c r="B1474" s="1065" t="s">
        <v>9651</v>
      </c>
      <c r="C1474" s="903" t="s">
        <v>9652</v>
      </c>
      <c r="D1474" s="900" t="s">
        <v>264</v>
      </c>
      <c r="E1474" s="903" t="s">
        <v>228</v>
      </c>
      <c r="F1474" s="900" t="s">
        <v>1711</v>
      </c>
      <c r="G1474" s="900" t="s">
        <v>53</v>
      </c>
      <c r="H1474" s="900" t="s">
        <v>266</v>
      </c>
      <c r="I1474" s="900" t="s">
        <v>268</v>
      </c>
      <c r="J1474" s="1073" t="s">
        <v>12670</v>
      </c>
      <c r="K1474" s="1073" t="s">
        <v>12671</v>
      </c>
      <c r="L1474" s="1066">
        <v>783470.88</v>
      </c>
    </row>
    <row r="1475" spans="1:12" s="651" customFormat="1" ht="21.95" customHeight="1" x14ac:dyDescent="0.25">
      <c r="A1475" s="1400"/>
      <c r="B1475" s="1067" t="s">
        <v>9651</v>
      </c>
      <c r="C1475" s="702" t="s">
        <v>9652</v>
      </c>
      <c r="D1475" s="899" t="s">
        <v>264</v>
      </c>
      <c r="E1475" s="702" t="s">
        <v>228</v>
      </c>
      <c r="F1475" s="899" t="s">
        <v>1711</v>
      </c>
      <c r="G1475" s="899" t="s">
        <v>53</v>
      </c>
      <c r="H1475" s="899" t="s">
        <v>266</v>
      </c>
      <c r="I1475" s="899" t="s">
        <v>268</v>
      </c>
      <c r="J1475" s="1074" t="s">
        <v>12670</v>
      </c>
      <c r="K1475" s="1074" t="s">
        <v>12672</v>
      </c>
      <c r="L1475" s="1068">
        <v>604007.43999999994</v>
      </c>
    </row>
    <row r="1476" spans="1:12" s="651" customFormat="1" ht="21.95" customHeight="1" x14ac:dyDescent="0.25">
      <c r="A1476" s="1400"/>
      <c r="B1476" s="1065" t="s">
        <v>9653</v>
      </c>
      <c r="C1476" s="903" t="s">
        <v>9654</v>
      </c>
      <c r="D1476" s="900" t="s">
        <v>264</v>
      </c>
      <c r="E1476" s="903" t="s">
        <v>228</v>
      </c>
      <c r="F1476" s="900" t="s">
        <v>1711</v>
      </c>
      <c r="G1476" s="900" t="s">
        <v>53</v>
      </c>
      <c r="H1476" s="900" t="s">
        <v>266</v>
      </c>
      <c r="I1476" s="900" t="s">
        <v>268</v>
      </c>
      <c r="J1476" s="1073" t="s">
        <v>12670</v>
      </c>
      <c r="K1476" s="1073" t="s">
        <v>12671</v>
      </c>
      <c r="L1476" s="1066">
        <v>259402.92</v>
      </c>
    </row>
    <row r="1477" spans="1:12" s="651" customFormat="1" ht="21.95" customHeight="1" x14ac:dyDescent="0.25">
      <c r="A1477" s="1400"/>
      <c r="B1477" s="1067" t="s">
        <v>9653</v>
      </c>
      <c r="C1477" s="702" t="s">
        <v>9654</v>
      </c>
      <c r="D1477" s="899" t="s">
        <v>264</v>
      </c>
      <c r="E1477" s="702" t="s">
        <v>228</v>
      </c>
      <c r="F1477" s="899" t="s">
        <v>1711</v>
      </c>
      <c r="G1477" s="899" t="s">
        <v>53</v>
      </c>
      <c r="H1477" s="899" t="s">
        <v>266</v>
      </c>
      <c r="I1477" s="899" t="s">
        <v>268</v>
      </c>
      <c r="J1477" s="1074" t="s">
        <v>12670</v>
      </c>
      <c r="K1477" s="1074" t="s">
        <v>12672</v>
      </c>
      <c r="L1477" s="1068">
        <v>199983.56</v>
      </c>
    </row>
    <row r="1478" spans="1:12" s="651" customFormat="1" ht="21.95" customHeight="1" x14ac:dyDescent="0.25">
      <c r="A1478" s="1400"/>
      <c r="B1478" s="1065" t="s">
        <v>9653</v>
      </c>
      <c r="C1478" s="903" t="s">
        <v>9654</v>
      </c>
      <c r="D1478" s="900" t="s">
        <v>264</v>
      </c>
      <c r="E1478" s="903" t="s">
        <v>228</v>
      </c>
      <c r="F1478" s="900" t="s">
        <v>1711</v>
      </c>
      <c r="G1478" s="900" t="s">
        <v>53</v>
      </c>
      <c r="H1478" s="900" t="s">
        <v>266</v>
      </c>
      <c r="I1478" s="900" t="s">
        <v>267</v>
      </c>
      <c r="J1478" s="1073" t="s">
        <v>12659</v>
      </c>
      <c r="K1478" s="1073" t="s">
        <v>12660</v>
      </c>
      <c r="L1478" s="1066">
        <v>195564.02</v>
      </c>
    </row>
    <row r="1479" spans="1:12" s="651" customFormat="1" ht="21.95" customHeight="1" x14ac:dyDescent="0.25">
      <c r="A1479" s="1400"/>
      <c r="B1479" s="1067" t="s">
        <v>9655</v>
      </c>
      <c r="C1479" s="702" t="s">
        <v>9656</v>
      </c>
      <c r="D1479" s="899" t="s">
        <v>264</v>
      </c>
      <c r="E1479" s="702" t="s">
        <v>228</v>
      </c>
      <c r="F1479" s="899" t="s">
        <v>1711</v>
      </c>
      <c r="G1479" s="899" t="s">
        <v>53</v>
      </c>
      <c r="H1479" s="899" t="s">
        <v>266</v>
      </c>
      <c r="I1479" s="899" t="s">
        <v>268</v>
      </c>
      <c r="J1479" s="1074" t="s">
        <v>12670</v>
      </c>
      <c r="K1479" s="1074" t="s">
        <v>12671</v>
      </c>
      <c r="L1479" s="1068">
        <v>1299943.3600000001</v>
      </c>
    </row>
    <row r="1480" spans="1:12" s="651" customFormat="1" ht="21.95" customHeight="1" x14ac:dyDescent="0.25">
      <c r="A1480" s="1400"/>
      <c r="B1480" s="1065" t="s">
        <v>9655</v>
      </c>
      <c r="C1480" s="903" t="s">
        <v>9656</v>
      </c>
      <c r="D1480" s="900" t="s">
        <v>264</v>
      </c>
      <c r="E1480" s="903" t="s">
        <v>228</v>
      </c>
      <c r="F1480" s="900" t="s">
        <v>1711</v>
      </c>
      <c r="G1480" s="900" t="s">
        <v>53</v>
      </c>
      <c r="H1480" s="900" t="s">
        <v>266</v>
      </c>
      <c r="I1480" s="900" t="s">
        <v>268</v>
      </c>
      <c r="J1480" s="1073" t="s">
        <v>12670</v>
      </c>
      <c r="K1480" s="1073" t="s">
        <v>12672</v>
      </c>
      <c r="L1480" s="1066">
        <v>1002175.68</v>
      </c>
    </row>
    <row r="1481" spans="1:12" s="651" customFormat="1" ht="21.95" customHeight="1" x14ac:dyDescent="0.25">
      <c r="A1481" s="1400"/>
      <c r="B1481" s="1067" t="s">
        <v>9655</v>
      </c>
      <c r="C1481" s="702" t="s">
        <v>9656</v>
      </c>
      <c r="D1481" s="899" t="s">
        <v>264</v>
      </c>
      <c r="E1481" s="702" t="s">
        <v>228</v>
      </c>
      <c r="F1481" s="899" t="s">
        <v>1711</v>
      </c>
      <c r="G1481" s="899" t="s">
        <v>53</v>
      </c>
      <c r="H1481" s="899" t="s">
        <v>266</v>
      </c>
      <c r="I1481" s="899" t="s">
        <v>267</v>
      </c>
      <c r="J1481" s="1074" t="s">
        <v>12659</v>
      </c>
      <c r="K1481" s="1074" t="s">
        <v>12660</v>
      </c>
      <c r="L1481" s="1068">
        <v>980028.07</v>
      </c>
    </row>
    <row r="1482" spans="1:12" s="651" customFormat="1" ht="21.95" customHeight="1" x14ac:dyDescent="0.25">
      <c r="A1482" s="1400"/>
      <c r="B1482" s="1065" t="s">
        <v>9655</v>
      </c>
      <c r="C1482" s="903" t="s">
        <v>9657</v>
      </c>
      <c r="D1482" s="900" t="s">
        <v>264</v>
      </c>
      <c r="E1482" s="903" t="s">
        <v>228</v>
      </c>
      <c r="F1482" s="900" t="s">
        <v>1711</v>
      </c>
      <c r="G1482" s="900" t="s">
        <v>53</v>
      </c>
      <c r="H1482" s="900" t="s">
        <v>266</v>
      </c>
      <c r="I1482" s="900" t="s">
        <v>267</v>
      </c>
      <c r="J1482" s="1073" t="s">
        <v>12659</v>
      </c>
      <c r="K1482" s="1073" t="s">
        <v>12660</v>
      </c>
      <c r="L1482" s="1066">
        <v>980028.07</v>
      </c>
    </row>
    <row r="1483" spans="1:12" s="651" customFormat="1" ht="21.95" customHeight="1" x14ac:dyDescent="0.25">
      <c r="A1483" s="1400"/>
      <c r="B1483" s="1067" t="s">
        <v>9655</v>
      </c>
      <c r="C1483" s="702" t="s">
        <v>9657</v>
      </c>
      <c r="D1483" s="899" t="s">
        <v>264</v>
      </c>
      <c r="E1483" s="702" t="s">
        <v>228</v>
      </c>
      <c r="F1483" s="899" t="s">
        <v>1711</v>
      </c>
      <c r="G1483" s="899" t="s">
        <v>53</v>
      </c>
      <c r="H1483" s="899" t="s">
        <v>266</v>
      </c>
      <c r="I1483" s="899" t="s">
        <v>268</v>
      </c>
      <c r="J1483" s="1074" t="s">
        <v>12670</v>
      </c>
      <c r="K1483" s="1074" t="s">
        <v>12672</v>
      </c>
      <c r="L1483" s="1068">
        <v>1002175.68</v>
      </c>
    </row>
    <row r="1484" spans="1:12" s="651" customFormat="1" ht="21.95" customHeight="1" x14ac:dyDescent="0.25">
      <c r="A1484" s="1400"/>
      <c r="B1484" s="1065" t="s">
        <v>9655</v>
      </c>
      <c r="C1484" s="903" t="s">
        <v>9657</v>
      </c>
      <c r="D1484" s="900" t="s">
        <v>264</v>
      </c>
      <c r="E1484" s="903" t="s">
        <v>228</v>
      </c>
      <c r="F1484" s="900" t="s">
        <v>1711</v>
      </c>
      <c r="G1484" s="900" t="s">
        <v>53</v>
      </c>
      <c r="H1484" s="900" t="s">
        <v>266</v>
      </c>
      <c r="I1484" s="900" t="s">
        <v>268</v>
      </c>
      <c r="J1484" s="1073" t="s">
        <v>12670</v>
      </c>
      <c r="K1484" s="1073" t="s">
        <v>12671</v>
      </c>
      <c r="L1484" s="1066">
        <v>1299943.3600000001</v>
      </c>
    </row>
    <row r="1485" spans="1:12" s="651" customFormat="1" ht="21.95" customHeight="1" x14ac:dyDescent="0.25">
      <c r="A1485" s="1400"/>
      <c r="B1485" s="1067" t="s">
        <v>9655</v>
      </c>
      <c r="C1485" s="702" t="s">
        <v>9658</v>
      </c>
      <c r="D1485" s="899" t="s">
        <v>264</v>
      </c>
      <c r="E1485" s="702" t="s">
        <v>228</v>
      </c>
      <c r="F1485" s="899" t="s">
        <v>1711</v>
      </c>
      <c r="G1485" s="899" t="s">
        <v>53</v>
      </c>
      <c r="H1485" s="899" t="s">
        <v>266</v>
      </c>
      <c r="I1485" s="899" t="s">
        <v>268</v>
      </c>
      <c r="J1485" s="1074" t="s">
        <v>12670</v>
      </c>
      <c r="K1485" s="1074" t="s">
        <v>12671</v>
      </c>
      <c r="L1485" s="1068">
        <v>2110693.9300000002</v>
      </c>
    </row>
    <row r="1486" spans="1:12" s="651" customFormat="1" ht="21.95" customHeight="1" x14ac:dyDescent="0.25">
      <c r="A1486" s="1400"/>
      <c r="B1486" s="1065" t="s">
        <v>9655</v>
      </c>
      <c r="C1486" s="903" t="s">
        <v>9658</v>
      </c>
      <c r="D1486" s="900" t="s">
        <v>264</v>
      </c>
      <c r="E1486" s="903" t="s">
        <v>228</v>
      </c>
      <c r="F1486" s="900" t="s">
        <v>1711</v>
      </c>
      <c r="G1486" s="900" t="s">
        <v>53</v>
      </c>
      <c r="H1486" s="900" t="s">
        <v>266</v>
      </c>
      <c r="I1486" s="900" t="s">
        <v>268</v>
      </c>
      <c r="J1486" s="1073" t="s">
        <v>12670</v>
      </c>
      <c r="K1486" s="1073" t="s">
        <v>12672</v>
      </c>
      <c r="L1486" s="1066">
        <v>1627214.08</v>
      </c>
    </row>
    <row r="1487" spans="1:12" s="651" customFormat="1" ht="21.95" customHeight="1" x14ac:dyDescent="0.25">
      <c r="A1487" s="1400"/>
      <c r="B1487" s="1067" t="s">
        <v>9655</v>
      </c>
      <c r="C1487" s="702" t="s">
        <v>9658</v>
      </c>
      <c r="D1487" s="899" t="s">
        <v>264</v>
      </c>
      <c r="E1487" s="702" t="s">
        <v>228</v>
      </c>
      <c r="F1487" s="899" t="s">
        <v>1711</v>
      </c>
      <c r="G1487" s="899" t="s">
        <v>53</v>
      </c>
      <c r="H1487" s="899" t="s">
        <v>266</v>
      </c>
      <c r="I1487" s="899" t="s">
        <v>267</v>
      </c>
      <c r="J1487" s="1074" t="s">
        <v>12659</v>
      </c>
      <c r="K1487" s="1074" t="s">
        <v>12660</v>
      </c>
      <c r="L1487" s="1068">
        <v>1591253.4</v>
      </c>
    </row>
    <row r="1488" spans="1:12" s="651" customFormat="1" ht="21.95" customHeight="1" x14ac:dyDescent="0.25">
      <c r="A1488" s="1400"/>
      <c r="B1488" s="1065" t="s">
        <v>9659</v>
      </c>
      <c r="C1488" s="903" t="s">
        <v>9660</v>
      </c>
      <c r="D1488" s="900" t="s">
        <v>264</v>
      </c>
      <c r="E1488" s="903" t="s">
        <v>228</v>
      </c>
      <c r="F1488" s="900" t="s">
        <v>1711</v>
      </c>
      <c r="G1488" s="900" t="s">
        <v>53</v>
      </c>
      <c r="H1488" s="900" t="s">
        <v>266</v>
      </c>
      <c r="I1488" s="900" t="s">
        <v>267</v>
      </c>
      <c r="J1488" s="1073" t="s">
        <v>12659</v>
      </c>
      <c r="K1488" s="1073" t="s">
        <v>12660</v>
      </c>
      <c r="L1488" s="1066">
        <v>1084026.53</v>
      </c>
    </row>
    <row r="1489" spans="1:12" s="651" customFormat="1" ht="21.95" customHeight="1" x14ac:dyDescent="0.25">
      <c r="A1489" s="1400"/>
      <c r="B1489" s="1067" t="s">
        <v>9659</v>
      </c>
      <c r="C1489" s="702" t="s">
        <v>9660</v>
      </c>
      <c r="D1489" s="899" t="s">
        <v>264</v>
      </c>
      <c r="E1489" s="702" t="s">
        <v>228</v>
      </c>
      <c r="F1489" s="899" t="s">
        <v>1711</v>
      </c>
      <c r="G1489" s="899" t="s">
        <v>53</v>
      </c>
      <c r="H1489" s="899" t="s">
        <v>266</v>
      </c>
      <c r="I1489" s="899" t="s">
        <v>268</v>
      </c>
      <c r="J1489" s="1074" t="s">
        <v>12670</v>
      </c>
      <c r="K1489" s="1074" t="s">
        <v>12672</v>
      </c>
      <c r="L1489" s="1068">
        <v>1108524.4099999999</v>
      </c>
    </row>
    <row r="1490" spans="1:12" s="651" customFormat="1" ht="21.95" customHeight="1" x14ac:dyDescent="0.25">
      <c r="A1490" s="1400"/>
      <c r="B1490" s="1065" t="s">
        <v>9659</v>
      </c>
      <c r="C1490" s="903" t="s">
        <v>9660</v>
      </c>
      <c r="D1490" s="900" t="s">
        <v>264</v>
      </c>
      <c r="E1490" s="903" t="s">
        <v>228</v>
      </c>
      <c r="F1490" s="900" t="s">
        <v>1711</v>
      </c>
      <c r="G1490" s="900" t="s">
        <v>53</v>
      </c>
      <c r="H1490" s="900" t="s">
        <v>266</v>
      </c>
      <c r="I1490" s="900" t="s">
        <v>268</v>
      </c>
      <c r="J1490" s="1073" t="s">
        <v>12670</v>
      </c>
      <c r="K1490" s="1073" t="s">
        <v>12671</v>
      </c>
      <c r="L1490" s="1066">
        <v>1437890.54</v>
      </c>
    </row>
    <row r="1491" spans="1:12" s="651" customFormat="1" ht="21.95" customHeight="1" x14ac:dyDescent="0.25">
      <c r="A1491" s="1400"/>
      <c r="B1491" s="1067" t="s">
        <v>9661</v>
      </c>
      <c r="C1491" s="702" t="s">
        <v>9662</v>
      </c>
      <c r="D1491" s="899" t="s">
        <v>264</v>
      </c>
      <c r="E1491" s="702" t="s">
        <v>228</v>
      </c>
      <c r="F1491" s="899" t="s">
        <v>1711</v>
      </c>
      <c r="G1491" s="899" t="s">
        <v>53</v>
      </c>
      <c r="H1491" s="899" t="s">
        <v>266</v>
      </c>
      <c r="I1491" s="899" t="s">
        <v>268</v>
      </c>
      <c r="J1491" s="1074" t="s">
        <v>12670</v>
      </c>
      <c r="K1491" s="1074" t="s">
        <v>12671</v>
      </c>
      <c r="L1491" s="1068">
        <v>329369.59999999998</v>
      </c>
    </row>
    <row r="1492" spans="1:12" s="651" customFormat="1" ht="21.95" customHeight="1" x14ac:dyDescent="0.25">
      <c r="A1492" s="1400"/>
      <c r="B1492" s="1065" t="s">
        <v>9661</v>
      </c>
      <c r="C1492" s="903" t="s">
        <v>9662</v>
      </c>
      <c r="D1492" s="900" t="s">
        <v>264</v>
      </c>
      <c r="E1492" s="903" t="s">
        <v>228</v>
      </c>
      <c r="F1492" s="900" t="s">
        <v>1711</v>
      </c>
      <c r="G1492" s="900" t="s">
        <v>53</v>
      </c>
      <c r="H1492" s="900" t="s">
        <v>266</v>
      </c>
      <c r="I1492" s="900" t="s">
        <v>268</v>
      </c>
      <c r="J1492" s="1073" t="s">
        <v>12670</v>
      </c>
      <c r="K1492" s="1073" t="s">
        <v>12672</v>
      </c>
      <c r="L1492" s="1066">
        <v>253923.53</v>
      </c>
    </row>
    <row r="1493" spans="1:12" s="651" customFormat="1" ht="21.95" customHeight="1" x14ac:dyDescent="0.25">
      <c r="A1493" s="1400"/>
      <c r="B1493" s="1067" t="s">
        <v>9661</v>
      </c>
      <c r="C1493" s="702" t="s">
        <v>9662</v>
      </c>
      <c r="D1493" s="899" t="s">
        <v>264</v>
      </c>
      <c r="E1493" s="702" t="s">
        <v>228</v>
      </c>
      <c r="F1493" s="899" t="s">
        <v>1711</v>
      </c>
      <c r="G1493" s="899" t="s">
        <v>53</v>
      </c>
      <c r="H1493" s="899" t="s">
        <v>266</v>
      </c>
      <c r="I1493" s="899" t="s">
        <v>267</v>
      </c>
      <c r="J1493" s="1074" t="s">
        <v>12659</v>
      </c>
      <c r="K1493" s="1074" t="s">
        <v>12660</v>
      </c>
      <c r="L1493" s="1068">
        <v>248311.93</v>
      </c>
    </row>
    <row r="1494" spans="1:12" s="651" customFormat="1" ht="21.95" customHeight="1" x14ac:dyDescent="0.25">
      <c r="A1494" s="1400"/>
      <c r="B1494" s="1065" t="s">
        <v>9663</v>
      </c>
      <c r="C1494" s="903" t="s">
        <v>9664</v>
      </c>
      <c r="D1494" s="900" t="s">
        <v>264</v>
      </c>
      <c r="E1494" s="903" t="s">
        <v>228</v>
      </c>
      <c r="F1494" s="900" t="s">
        <v>1711</v>
      </c>
      <c r="G1494" s="900" t="s">
        <v>53</v>
      </c>
      <c r="H1494" s="900" t="s">
        <v>266</v>
      </c>
      <c r="I1494" s="900" t="s">
        <v>268</v>
      </c>
      <c r="J1494" s="1073" t="s">
        <v>12670</v>
      </c>
      <c r="K1494" s="1073" t="s">
        <v>12671</v>
      </c>
      <c r="L1494" s="1066">
        <v>138276.51999999999</v>
      </c>
    </row>
    <row r="1495" spans="1:12" s="651" customFormat="1" ht="21.95" customHeight="1" x14ac:dyDescent="0.25">
      <c r="A1495" s="1400"/>
      <c r="B1495" s="1067" t="s">
        <v>9663</v>
      </c>
      <c r="C1495" s="702" t="s">
        <v>9664</v>
      </c>
      <c r="D1495" s="899" t="s">
        <v>264</v>
      </c>
      <c r="E1495" s="702" t="s">
        <v>228</v>
      </c>
      <c r="F1495" s="899" t="s">
        <v>1711</v>
      </c>
      <c r="G1495" s="899" t="s">
        <v>53</v>
      </c>
      <c r="H1495" s="899" t="s">
        <v>266</v>
      </c>
      <c r="I1495" s="899" t="s">
        <v>268</v>
      </c>
      <c r="J1495" s="1074" t="s">
        <v>12670</v>
      </c>
      <c r="K1495" s="1074" t="s">
        <v>12672</v>
      </c>
      <c r="L1495" s="1068">
        <v>106602.62</v>
      </c>
    </row>
    <row r="1496" spans="1:12" s="651" customFormat="1" ht="21.95" customHeight="1" x14ac:dyDescent="0.25">
      <c r="A1496" s="1400"/>
      <c r="B1496" s="1065" t="s">
        <v>9663</v>
      </c>
      <c r="C1496" s="903" t="s">
        <v>9664</v>
      </c>
      <c r="D1496" s="900" t="s">
        <v>264</v>
      </c>
      <c r="E1496" s="903" t="s">
        <v>228</v>
      </c>
      <c r="F1496" s="900" t="s">
        <v>1711</v>
      </c>
      <c r="G1496" s="900" t="s">
        <v>53</v>
      </c>
      <c r="H1496" s="900" t="s">
        <v>266</v>
      </c>
      <c r="I1496" s="900" t="s">
        <v>267</v>
      </c>
      <c r="J1496" s="1073" t="s">
        <v>12659</v>
      </c>
      <c r="K1496" s="1073" t="s">
        <v>12660</v>
      </c>
      <c r="L1496" s="1066">
        <v>104246.75</v>
      </c>
    </row>
    <row r="1497" spans="1:12" s="651" customFormat="1" ht="21.95" customHeight="1" x14ac:dyDescent="0.25">
      <c r="A1497" s="1400"/>
      <c r="B1497" s="1067" t="s">
        <v>9663</v>
      </c>
      <c r="C1497" s="702" t="s">
        <v>9665</v>
      </c>
      <c r="D1497" s="899" t="s">
        <v>264</v>
      </c>
      <c r="E1497" s="702" t="s">
        <v>228</v>
      </c>
      <c r="F1497" s="899" t="s">
        <v>1711</v>
      </c>
      <c r="G1497" s="899" t="s">
        <v>53</v>
      </c>
      <c r="H1497" s="899" t="s">
        <v>266</v>
      </c>
      <c r="I1497" s="899" t="s">
        <v>267</v>
      </c>
      <c r="J1497" s="1074" t="s">
        <v>12659</v>
      </c>
      <c r="K1497" s="1074" t="s">
        <v>12660</v>
      </c>
      <c r="L1497" s="1068">
        <v>104246.75</v>
      </c>
    </row>
    <row r="1498" spans="1:12" s="651" customFormat="1" ht="21.95" customHeight="1" x14ac:dyDescent="0.25">
      <c r="A1498" s="1400"/>
      <c r="B1498" s="1065" t="s">
        <v>9663</v>
      </c>
      <c r="C1498" s="903" t="s">
        <v>9665</v>
      </c>
      <c r="D1498" s="900" t="s">
        <v>264</v>
      </c>
      <c r="E1498" s="903" t="s">
        <v>228</v>
      </c>
      <c r="F1498" s="900" t="s">
        <v>1711</v>
      </c>
      <c r="G1498" s="900" t="s">
        <v>53</v>
      </c>
      <c r="H1498" s="900" t="s">
        <v>266</v>
      </c>
      <c r="I1498" s="900" t="s">
        <v>268</v>
      </c>
      <c r="J1498" s="1073" t="s">
        <v>12670</v>
      </c>
      <c r="K1498" s="1073" t="s">
        <v>12672</v>
      </c>
      <c r="L1498" s="1066">
        <v>106602.62</v>
      </c>
    </row>
    <row r="1499" spans="1:12" s="651" customFormat="1" ht="21.95" customHeight="1" x14ac:dyDescent="0.25">
      <c r="A1499" s="1400"/>
      <c r="B1499" s="1067" t="s">
        <v>9663</v>
      </c>
      <c r="C1499" s="702" t="s">
        <v>9665</v>
      </c>
      <c r="D1499" s="899" t="s">
        <v>264</v>
      </c>
      <c r="E1499" s="702" t="s">
        <v>228</v>
      </c>
      <c r="F1499" s="899" t="s">
        <v>1711</v>
      </c>
      <c r="G1499" s="899" t="s">
        <v>53</v>
      </c>
      <c r="H1499" s="899" t="s">
        <v>266</v>
      </c>
      <c r="I1499" s="899" t="s">
        <v>268</v>
      </c>
      <c r="J1499" s="1074" t="s">
        <v>12670</v>
      </c>
      <c r="K1499" s="1074" t="s">
        <v>12671</v>
      </c>
      <c r="L1499" s="1068">
        <v>138276.51999999999</v>
      </c>
    </row>
    <row r="1500" spans="1:12" s="651" customFormat="1" ht="21.95" customHeight="1" x14ac:dyDescent="0.25">
      <c r="A1500" s="1400"/>
      <c r="B1500" s="1065" t="s">
        <v>9666</v>
      </c>
      <c r="C1500" s="903" t="s">
        <v>9667</v>
      </c>
      <c r="D1500" s="900" t="s">
        <v>264</v>
      </c>
      <c r="E1500" s="903" t="s">
        <v>228</v>
      </c>
      <c r="F1500" s="900" t="s">
        <v>1711</v>
      </c>
      <c r="G1500" s="900" t="s">
        <v>53</v>
      </c>
      <c r="H1500" s="900" t="s">
        <v>266</v>
      </c>
      <c r="I1500" s="900" t="s">
        <v>267</v>
      </c>
      <c r="J1500" s="1073" t="s">
        <v>12659</v>
      </c>
      <c r="K1500" s="1073" t="s">
        <v>12660</v>
      </c>
      <c r="L1500" s="1066">
        <v>164561.76</v>
      </c>
    </row>
    <row r="1501" spans="1:12" s="651" customFormat="1" ht="21.95" customHeight="1" x14ac:dyDescent="0.25">
      <c r="A1501" s="1400"/>
      <c r="B1501" s="1067" t="s">
        <v>9666</v>
      </c>
      <c r="C1501" s="702" t="s">
        <v>9667</v>
      </c>
      <c r="D1501" s="899" t="s">
        <v>264</v>
      </c>
      <c r="E1501" s="702" t="s">
        <v>228</v>
      </c>
      <c r="F1501" s="899" t="s">
        <v>1711</v>
      </c>
      <c r="G1501" s="899" t="s">
        <v>53</v>
      </c>
      <c r="H1501" s="899" t="s">
        <v>266</v>
      </c>
      <c r="I1501" s="899" t="s">
        <v>268</v>
      </c>
      <c r="J1501" s="1074" t="s">
        <v>12670</v>
      </c>
      <c r="K1501" s="1074" t="s">
        <v>12672</v>
      </c>
      <c r="L1501" s="1068">
        <v>168280.68</v>
      </c>
    </row>
    <row r="1502" spans="1:12" s="651" customFormat="1" ht="21.95" customHeight="1" x14ac:dyDescent="0.25">
      <c r="A1502" s="1400"/>
      <c r="B1502" s="1065" t="s">
        <v>9666</v>
      </c>
      <c r="C1502" s="903" t="s">
        <v>9667</v>
      </c>
      <c r="D1502" s="900" t="s">
        <v>264</v>
      </c>
      <c r="E1502" s="903" t="s">
        <v>228</v>
      </c>
      <c r="F1502" s="900" t="s">
        <v>1711</v>
      </c>
      <c r="G1502" s="900" t="s">
        <v>53</v>
      </c>
      <c r="H1502" s="900" t="s">
        <v>266</v>
      </c>
      <c r="I1502" s="900" t="s">
        <v>268</v>
      </c>
      <c r="J1502" s="1073" t="s">
        <v>12670</v>
      </c>
      <c r="K1502" s="1073" t="s">
        <v>12671</v>
      </c>
      <c r="L1502" s="1066">
        <v>218280.44</v>
      </c>
    </row>
    <row r="1503" spans="1:12" s="651" customFormat="1" ht="21.95" customHeight="1" x14ac:dyDescent="0.25">
      <c r="A1503" s="1400"/>
      <c r="B1503" s="1067" t="s">
        <v>9668</v>
      </c>
      <c r="C1503" s="702" t="s">
        <v>9669</v>
      </c>
      <c r="D1503" s="899" t="s">
        <v>264</v>
      </c>
      <c r="E1503" s="702" t="s">
        <v>228</v>
      </c>
      <c r="F1503" s="899" t="s">
        <v>1711</v>
      </c>
      <c r="G1503" s="899" t="s">
        <v>53</v>
      </c>
      <c r="H1503" s="899" t="s">
        <v>266</v>
      </c>
      <c r="I1503" s="899" t="s">
        <v>267</v>
      </c>
      <c r="J1503" s="1074" t="s">
        <v>12659</v>
      </c>
      <c r="K1503" s="1074" t="s">
        <v>12660</v>
      </c>
      <c r="L1503" s="1068">
        <v>544417.13</v>
      </c>
    </row>
    <row r="1504" spans="1:12" s="651" customFormat="1" ht="21.95" customHeight="1" x14ac:dyDescent="0.25">
      <c r="A1504" s="1400"/>
      <c r="B1504" s="1065" t="s">
        <v>9670</v>
      </c>
      <c r="C1504" s="903" t="s">
        <v>9671</v>
      </c>
      <c r="D1504" s="900" t="s">
        <v>264</v>
      </c>
      <c r="E1504" s="903" t="s">
        <v>228</v>
      </c>
      <c r="F1504" s="900" t="s">
        <v>1711</v>
      </c>
      <c r="G1504" s="900" t="s">
        <v>53</v>
      </c>
      <c r="H1504" s="900" t="s">
        <v>266</v>
      </c>
      <c r="I1504" s="900" t="s">
        <v>268</v>
      </c>
      <c r="J1504" s="1073" t="s">
        <v>12670</v>
      </c>
      <c r="K1504" s="1073" t="s">
        <v>12671</v>
      </c>
      <c r="L1504" s="1066">
        <v>153770.78</v>
      </c>
    </row>
    <row r="1505" spans="1:12" s="651" customFormat="1" ht="21.95" customHeight="1" x14ac:dyDescent="0.25">
      <c r="A1505" s="1400"/>
      <c r="B1505" s="1067" t="s">
        <v>9670</v>
      </c>
      <c r="C1505" s="702" t="s">
        <v>9671</v>
      </c>
      <c r="D1505" s="899" t="s">
        <v>264</v>
      </c>
      <c r="E1505" s="702" t="s">
        <v>228</v>
      </c>
      <c r="F1505" s="899" t="s">
        <v>1711</v>
      </c>
      <c r="G1505" s="899" t="s">
        <v>53</v>
      </c>
      <c r="H1505" s="899" t="s">
        <v>266</v>
      </c>
      <c r="I1505" s="899" t="s">
        <v>267</v>
      </c>
      <c r="J1505" s="1074" t="s">
        <v>12659</v>
      </c>
      <c r="K1505" s="1074" t="s">
        <v>12660</v>
      </c>
      <c r="L1505" s="1068">
        <v>115927.88</v>
      </c>
    </row>
    <row r="1506" spans="1:12" s="651" customFormat="1" ht="21.95" customHeight="1" x14ac:dyDescent="0.25">
      <c r="A1506" s="1400"/>
      <c r="B1506" s="1065" t="s">
        <v>9672</v>
      </c>
      <c r="C1506" s="903" t="s">
        <v>9673</v>
      </c>
      <c r="D1506" s="900" t="s">
        <v>264</v>
      </c>
      <c r="E1506" s="903" t="s">
        <v>228</v>
      </c>
      <c r="F1506" s="900" t="s">
        <v>1711</v>
      </c>
      <c r="G1506" s="900" t="s">
        <v>53</v>
      </c>
      <c r="H1506" s="900" t="s">
        <v>266</v>
      </c>
      <c r="I1506" s="900" t="s">
        <v>267</v>
      </c>
      <c r="J1506" s="1073" t="s">
        <v>12659</v>
      </c>
      <c r="K1506" s="1073" t="s">
        <v>12660</v>
      </c>
      <c r="L1506" s="1066">
        <v>217456.61</v>
      </c>
    </row>
    <row r="1507" spans="1:12" s="651" customFormat="1" ht="21.95" customHeight="1" x14ac:dyDescent="0.25">
      <c r="A1507" s="1400"/>
      <c r="B1507" s="1067" t="s">
        <v>9672</v>
      </c>
      <c r="C1507" s="702" t="s">
        <v>9673</v>
      </c>
      <c r="D1507" s="899" t="s">
        <v>264</v>
      </c>
      <c r="E1507" s="702" t="s">
        <v>228</v>
      </c>
      <c r="F1507" s="899" t="s">
        <v>1711</v>
      </c>
      <c r="G1507" s="899" t="s">
        <v>53</v>
      </c>
      <c r="H1507" s="899" t="s">
        <v>266</v>
      </c>
      <c r="I1507" s="899" t="s">
        <v>268</v>
      </c>
      <c r="J1507" s="1074" t="s">
        <v>12670</v>
      </c>
      <c r="K1507" s="1074" t="s">
        <v>12672</v>
      </c>
      <c r="L1507" s="1068">
        <v>222370.9</v>
      </c>
    </row>
    <row r="1508" spans="1:12" s="651" customFormat="1" ht="21.95" customHeight="1" x14ac:dyDescent="0.25">
      <c r="A1508" s="1400"/>
      <c r="B1508" s="1065" t="s">
        <v>9672</v>
      </c>
      <c r="C1508" s="903" t="s">
        <v>9673</v>
      </c>
      <c r="D1508" s="900" t="s">
        <v>264</v>
      </c>
      <c r="E1508" s="903" t="s">
        <v>228</v>
      </c>
      <c r="F1508" s="900" t="s">
        <v>1711</v>
      </c>
      <c r="G1508" s="900" t="s">
        <v>53</v>
      </c>
      <c r="H1508" s="900" t="s">
        <v>266</v>
      </c>
      <c r="I1508" s="900" t="s">
        <v>268</v>
      </c>
      <c r="J1508" s="1073" t="s">
        <v>12670</v>
      </c>
      <c r="K1508" s="1073" t="s">
        <v>12671</v>
      </c>
      <c r="L1508" s="1066">
        <v>288442.01</v>
      </c>
    </row>
    <row r="1509" spans="1:12" s="651" customFormat="1" ht="21.95" customHeight="1" x14ac:dyDescent="0.25">
      <c r="A1509" s="1400"/>
      <c r="B1509" s="1067" t="s">
        <v>9674</v>
      </c>
      <c r="C1509" s="702" t="s">
        <v>9675</v>
      </c>
      <c r="D1509" s="899" t="s">
        <v>264</v>
      </c>
      <c r="E1509" s="702" t="s">
        <v>228</v>
      </c>
      <c r="F1509" s="899" t="s">
        <v>1711</v>
      </c>
      <c r="G1509" s="899" t="s">
        <v>53</v>
      </c>
      <c r="H1509" s="899" t="s">
        <v>266</v>
      </c>
      <c r="I1509" s="899" t="s">
        <v>267</v>
      </c>
      <c r="J1509" s="1074" t="s">
        <v>12659</v>
      </c>
      <c r="K1509" s="1074" t="s">
        <v>12660</v>
      </c>
      <c r="L1509" s="1068">
        <v>671470.73</v>
      </c>
    </row>
    <row r="1510" spans="1:12" s="651" customFormat="1" ht="21.95" customHeight="1" x14ac:dyDescent="0.25">
      <c r="A1510" s="1400"/>
      <c r="B1510" s="1065" t="s">
        <v>9674</v>
      </c>
      <c r="C1510" s="903" t="s">
        <v>9675</v>
      </c>
      <c r="D1510" s="900" t="s">
        <v>264</v>
      </c>
      <c r="E1510" s="903" t="s">
        <v>228</v>
      </c>
      <c r="F1510" s="900" t="s">
        <v>1711</v>
      </c>
      <c r="G1510" s="900" t="s">
        <v>53</v>
      </c>
      <c r="H1510" s="900" t="s">
        <v>266</v>
      </c>
      <c r="I1510" s="900" t="s">
        <v>268</v>
      </c>
      <c r="J1510" s="1073" t="s">
        <v>12670</v>
      </c>
      <c r="K1510" s="1073" t="s">
        <v>12671</v>
      </c>
      <c r="L1510" s="1066">
        <v>890662.17</v>
      </c>
    </row>
    <row r="1511" spans="1:12" s="651" customFormat="1" ht="21.95" customHeight="1" x14ac:dyDescent="0.25">
      <c r="A1511" s="1400"/>
      <c r="B1511" s="1067" t="s">
        <v>9676</v>
      </c>
      <c r="C1511" s="702" t="s">
        <v>9677</v>
      </c>
      <c r="D1511" s="899" t="s">
        <v>264</v>
      </c>
      <c r="E1511" s="702" t="s">
        <v>228</v>
      </c>
      <c r="F1511" s="899" t="s">
        <v>1711</v>
      </c>
      <c r="G1511" s="899" t="s">
        <v>53</v>
      </c>
      <c r="H1511" s="899" t="s">
        <v>266</v>
      </c>
      <c r="I1511" s="899" t="s">
        <v>267</v>
      </c>
      <c r="J1511" s="1074" t="s">
        <v>12659</v>
      </c>
      <c r="K1511" s="1074" t="s">
        <v>12660</v>
      </c>
      <c r="L1511" s="1068">
        <v>736442.53</v>
      </c>
    </row>
    <row r="1512" spans="1:12" s="651" customFormat="1" ht="21.95" customHeight="1" x14ac:dyDescent="0.25">
      <c r="A1512" s="1400"/>
      <c r="B1512" s="1065" t="s">
        <v>9676</v>
      </c>
      <c r="C1512" s="903" t="s">
        <v>9677</v>
      </c>
      <c r="D1512" s="900" t="s">
        <v>264</v>
      </c>
      <c r="E1512" s="903" t="s">
        <v>228</v>
      </c>
      <c r="F1512" s="900" t="s">
        <v>1711</v>
      </c>
      <c r="G1512" s="900" t="s">
        <v>53</v>
      </c>
      <c r="H1512" s="900" t="s">
        <v>266</v>
      </c>
      <c r="I1512" s="900" t="s">
        <v>268</v>
      </c>
      <c r="J1512" s="1073" t="s">
        <v>12670</v>
      </c>
      <c r="K1512" s="1073" t="s">
        <v>12671</v>
      </c>
      <c r="L1512" s="1066">
        <v>976843.01</v>
      </c>
    </row>
    <row r="1513" spans="1:12" s="651" customFormat="1" ht="21.95" customHeight="1" x14ac:dyDescent="0.25">
      <c r="A1513" s="1400"/>
      <c r="B1513" s="1067" t="s">
        <v>9676</v>
      </c>
      <c r="C1513" s="702" t="s">
        <v>9677</v>
      </c>
      <c r="D1513" s="899" t="s">
        <v>264</v>
      </c>
      <c r="E1513" s="702" t="s">
        <v>228</v>
      </c>
      <c r="F1513" s="899" t="s">
        <v>1711</v>
      </c>
      <c r="G1513" s="899" t="s">
        <v>53</v>
      </c>
      <c r="H1513" s="899" t="s">
        <v>266</v>
      </c>
      <c r="I1513" s="899" t="s">
        <v>268</v>
      </c>
      <c r="J1513" s="1074" t="s">
        <v>12670</v>
      </c>
      <c r="K1513" s="1074" t="s">
        <v>12672</v>
      </c>
      <c r="L1513" s="1068">
        <v>753085.36</v>
      </c>
    </row>
    <row r="1514" spans="1:12" s="651" customFormat="1" ht="21.95" customHeight="1" x14ac:dyDescent="0.25">
      <c r="A1514" s="1400"/>
      <c r="B1514" s="1065" t="s">
        <v>9676</v>
      </c>
      <c r="C1514" s="903" t="s">
        <v>9677</v>
      </c>
      <c r="D1514" s="900" t="s">
        <v>264</v>
      </c>
      <c r="E1514" s="903" t="s">
        <v>228</v>
      </c>
      <c r="F1514" s="900" t="s">
        <v>1711</v>
      </c>
      <c r="G1514" s="900" t="s">
        <v>53</v>
      </c>
      <c r="H1514" s="900" t="s">
        <v>285</v>
      </c>
      <c r="I1514" s="900" t="s">
        <v>1936</v>
      </c>
      <c r="J1514" s="1073" t="s">
        <v>13055</v>
      </c>
      <c r="K1514" s="1073" t="s">
        <v>13215</v>
      </c>
      <c r="L1514" s="1066">
        <v>878133.11</v>
      </c>
    </row>
    <row r="1515" spans="1:12" s="651" customFormat="1" ht="21.95" customHeight="1" x14ac:dyDescent="0.25">
      <c r="A1515" s="1400"/>
      <c r="B1515" s="1067" t="s">
        <v>9678</v>
      </c>
      <c r="C1515" s="702" t="s">
        <v>9679</v>
      </c>
      <c r="D1515" s="899" t="s">
        <v>264</v>
      </c>
      <c r="E1515" s="702" t="s">
        <v>228</v>
      </c>
      <c r="F1515" s="899" t="s">
        <v>1711</v>
      </c>
      <c r="G1515" s="899" t="s">
        <v>53</v>
      </c>
      <c r="H1515" s="899" t="s">
        <v>266</v>
      </c>
      <c r="I1515" s="899" t="s">
        <v>267</v>
      </c>
      <c r="J1515" s="1074" t="s">
        <v>12659</v>
      </c>
      <c r="K1515" s="1074" t="s">
        <v>12660</v>
      </c>
      <c r="L1515" s="1068">
        <v>78607.62</v>
      </c>
    </row>
    <row r="1516" spans="1:12" s="651" customFormat="1" ht="21.95" customHeight="1" x14ac:dyDescent="0.25">
      <c r="A1516" s="1400"/>
      <c r="B1516" s="1065" t="s">
        <v>9680</v>
      </c>
      <c r="C1516" s="903" t="s">
        <v>9681</v>
      </c>
      <c r="D1516" s="900" t="s">
        <v>264</v>
      </c>
      <c r="E1516" s="903" t="s">
        <v>228</v>
      </c>
      <c r="F1516" s="900" t="s">
        <v>1711</v>
      </c>
      <c r="G1516" s="900" t="s">
        <v>53</v>
      </c>
      <c r="H1516" s="900" t="s">
        <v>285</v>
      </c>
      <c r="I1516" s="900" t="s">
        <v>2006</v>
      </c>
      <c r="J1516" s="1073" t="s">
        <v>13216</v>
      </c>
      <c r="K1516" s="1073" t="s">
        <v>13217</v>
      </c>
      <c r="L1516" s="1066">
        <v>517957.99</v>
      </c>
    </row>
    <row r="1517" spans="1:12" s="651" customFormat="1" ht="21.95" customHeight="1" x14ac:dyDescent="0.25">
      <c r="A1517" s="1400"/>
      <c r="B1517" s="1067" t="s">
        <v>9680</v>
      </c>
      <c r="C1517" s="702" t="s">
        <v>9681</v>
      </c>
      <c r="D1517" s="899" t="s">
        <v>264</v>
      </c>
      <c r="E1517" s="702" t="s">
        <v>228</v>
      </c>
      <c r="F1517" s="899" t="s">
        <v>1711</v>
      </c>
      <c r="G1517" s="899" t="s">
        <v>53</v>
      </c>
      <c r="H1517" s="899" t="s">
        <v>266</v>
      </c>
      <c r="I1517" s="899" t="s">
        <v>268</v>
      </c>
      <c r="J1517" s="1074" t="s">
        <v>12670</v>
      </c>
      <c r="K1517" s="1074" t="s">
        <v>12671</v>
      </c>
      <c r="L1517" s="1068">
        <v>370101.18</v>
      </c>
    </row>
    <row r="1518" spans="1:12" s="651" customFormat="1" ht="21.95" customHeight="1" x14ac:dyDescent="0.25">
      <c r="A1518" s="1400"/>
      <c r="B1518" s="1065" t="s">
        <v>9680</v>
      </c>
      <c r="C1518" s="903" t="s">
        <v>9681</v>
      </c>
      <c r="D1518" s="900" t="s">
        <v>264</v>
      </c>
      <c r="E1518" s="903" t="s">
        <v>228</v>
      </c>
      <c r="F1518" s="900" t="s">
        <v>1711</v>
      </c>
      <c r="G1518" s="900" t="s">
        <v>53</v>
      </c>
      <c r="H1518" s="900" t="s">
        <v>266</v>
      </c>
      <c r="I1518" s="900" t="s">
        <v>268</v>
      </c>
      <c r="J1518" s="1073" t="s">
        <v>12670</v>
      </c>
      <c r="K1518" s="1073" t="s">
        <v>12672</v>
      </c>
      <c r="L1518" s="1066">
        <v>285325.05</v>
      </c>
    </row>
    <row r="1519" spans="1:12" s="651" customFormat="1" ht="21.95" customHeight="1" x14ac:dyDescent="0.25">
      <c r="A1519" s="1400"/>
      <c r="B1519" s="1067" t="s">
        <v>9680</v>
      </c>
      <c r="C1519" s="702" t="s">
        <v>9681</v>
      </c>
      <c r="D1519" s="899" t="s">
        <v>264</v>
      </c>
      <c r="E1519" s="702" t="s">
        <v>228</v>
      </c>
      <c r="F1519" s="899" t="s">
        <v>1711</v>
      </c>
      <c r="G1519" s="899" t="s">
        <v>53</v>
      </c>
      <c r="H1519" s="899" t="s">
        <v>266</v>
      </c>
      <c r="I1519" s="899" t="s">
        <v>267</v>
      </c>
      <c r="J1519" s="1074" t="s">
        <v>12659</v>
      </c>
      <c r="K1519" s="1074" t="s">
        <v>12660</v>
      </c>
      <c r="L1519" s="1068">
        <v>279019.5</v>
      </c>
    </row>
    <row r="1520" spans="1:12" s="651" customFormat="1" ht="21.95" customHeight="1" x14ac:dyDescent="0.25">
      <c r="A1520" s="1400"/>
      <c r="B1520" s="1065" t="s">
        <v>9682</v>
      </c>
      <c r="C1520" s="903" t="s">
        <v>9683</v>
      </c>
      <c r="D1520" s="900" t="s">
        <v>264</v>
      </c>
      <c r="E1520" s="903" t="s">
        <v>228</v>
      </c>
      <c r="F1520" s="900" t="s">
        <v>1711</v>
      </c>
      <c r="G1520" s="900" t="s">
        <v>53</v>
      </c>
      <c r="H1520" s="900" t="s">
        <v>266</v>
      </c>
      <c r="I1520" s="900" t="s">
        <v>267</v>
      </c>
      <c r="J1520" s="1073" t="s">
        <v>12659</v>
      </c>
      <c r="K1520" s="1073" t="s">
        <v>12660</v>
      </c>
      <c r="L1520" s="1066">
        <v>241816.9</v>
      </c>
    </row>
    <row r="1521" spans="1:12" s="651" customFormat="1" ht="21.95" customHeight="1" x14ac:dyDescent="0.25">
      <c r="A1521" s="1400"/>
      <c r="B1521" s="1067" t="s">
        <v>9682</v>
      </c>
      <c r="C1521" s="702" t="s">
        <v>9683</v>
      </c>
      <c r="D1521" s="899" t="s">
        <v>264</v>
      </c>
      <c r="E1521" s="702" t="s">
        <v>228</v>
      </c>
      <c r="F1521" s="899" t="s">
        <v>1711</v>
      </c>
      <c r="G1521" s="899" t="s">
        <v>53</v>
      </c>
      <c r="H1521" s="899" t="s">
        <v>266</v>
      </c>
      <c r="I1521" s="899" t="s">
        <v>268</v>
      </c>
      <c r="J1521" s="1074" t="s">
        <v>12670</v>
      </c>
      <c r="K1521" s="1074" t="s">
        <v>12672</v>
      </c>
      <c r="L1521" s="1068">
        <v>247281.71</v>
      </c>
    </row>
    <row r="1522" spans="1:12" s="651" customFormat="1" ht="21.95" customHeight="1" x14ac:dyDescent="0.25">
      <c r="A1522" s="1400"/>
      <c r="B1522" s="1065" t="s">
        <v>9682</v>
      </c>
      <c r="C1522" s="903" t="s">
        <v>9683</v>
      </c>
      <c r="D1522" s="900" t="s">
        <v>264</v>
      </c>
      <c r="E1522" s="903" t="s">
        <v>228</v>
      </c>
      <c r="F1522" s="900" t="s">
        <v>1711</v>
      </c>
      <c r="G1522" s="900" t="s">
        <v>53</v>
      </c>
      <c r="H1522" s="900" t="s">
        <v>266</v>
      </c>
      <c r="I1522" s="900" t="s">
        <v>268</v>
      </c>
      <c r="J1522" s="1073" t="s">
        <v>12670</v>
      </c>
      <c r="K1522" s="1073" t="s">
        <v>12671</v>
      </c>
      <c r="L1522" s="1066">
        <v>320754.36</v>
      </c>
    </row>
    <row r="1523" spans="1:12" s="651" customFormat="1" ht="21.95" customHeight="1" x14ac:dyDescent="0.25">
      <c r="A1523" s="1400"/>
      <c r="B1523" s="1067" t="s">
        <v>9682</v>
      </c>
      <c r="C1523" s="702" t="s">
        <v>9683</v>
      </c>
      <c r="D1523" s="899" t="s">
        <v>264</v>
      </c>
      <c r="E1523" s="702" t="s">
        <v>228</v>
      </c>
      <c r="F1523" s="899" t="s">
        <v>1711</v>
      </c>
      <c r="G1523" s="899" t="s">
        <v>53</v>
      </c>
      <c r="H1523" s="899" t="s">
        <v>285</v>
      </c>
      <c r="I1523" s="899" t="s">
        <v>2006</v>
      </c>
      <c r="J1523" s="1074" t="s">
        <v>13216</v>
      </c>
      <c r="K1523" s="1074" t="s">
        <v>13217</v>
      </c>
      <c r="L1523" s="1068">
        <v>559678.43000000005</v>
      </c>
    </row>
    <row r="1524" spans="1:12" s="651" customFormat="1" ht="21.95" customHeight="1" x14ac:dyDescent="0.25">
      <c r="A1524" s="1400"/>
      <c r="B1524" s="1065" t="s">
        <v>9684</v>
      </c>
      <c r="C1524" s="903" t="s">
        <v>9685</v>
      </c>
      <c r="D1524" s="900" t="s">
        <v>264</v>
      </c>
      <c r="E1524" s="903" t="s">
        <v>228</v>
      </c>
      <c r="F1524" s="900" t="s">
        <v>1711</v>
      </c>
      <c r="G1524" s="900" t="s">
        <v>53</v>
      </c>
      <c r="H1524" s="900" t="s">
        <v>266</v>
      </c>
      <c r="I1524" s="900" t="s">
        <v>267</v>
      </c>
      <c r="J1524" s="1073" t="s">
        <v>12659</v>
      </c>
      <c r="K1524" s="1073" t="s">
        <v>12660</v>
      </c>
      <c r="L1524" s="1066">
        <v>162504.73000000001</v>
      </c>
    </row>
    <row r="1525" spans="1:12" s="651" customFormat="1" ht="21.95" customHeight="1" x14ac:dyDescent="0.25">
      <c r="A1525" s="1400"/>
      <c r="B1525" s="1067" t="s">
        <v>9684</v>
      </c>
      <c r="C1525" s="702" t="s">
        <v>9685</v>
      </c>
      <c r="D1525" s="899" t="s">
        <v>264</v>
      </c>
      <c r="E1525" s="702" t="s">
        <v>228</v>
      </c>
      <c r="F1525" s="899" t="s">
        <v>1711</v>
      </c>
      <c r="G1525" s="899" t="s">
        <v>53</v>
      </c>
      <c r="H1525" s="899" t="s">
        <v>266</v>
      </c>
      <c r="I1525" s="899" t="s">
        <v>268</v>
      </c>
      <c r="J1525" s="1074" t="s">
        <v>12670</v>
      </c>
      <c r="K1525" s="1074" t="s">
        <v>12671</v>
      </c>
      <c r="L1525" s="1068">
        <v>215551.94</v>
      </c>
    </row>
    <row r="1526" spans="1:12" s="651" customFormat="1" ht="21.95" customHeight="1" x14ac:dyDescent="0.25">
      <c r="A1526" s="1400"/>
      <c r="B1526" s="1065" t="s">
        <v>9684</v>
      </c>
      <c r="C1526" s="903" t="s">
        <v>9685</v>
      </c>
      <c r="D1526" s="900" t="s">
        <v>264</v>
      </c>
      <c r="E1526" s="903" t="s">
        <v>228</v>
      </c>
      <c r="F1526" s="900" t="s">
        <v>1711</v>
      </c>
      <c r="G1526" s="900" t="s">
        <v>53</v>
      </c>
      <c r="H1526" s="900" t="s">
        <v>266</v>
      </c>
      <c r="I1526" s="900" t="s">
        <v>268</v>
      </c>
      <c r="J1526" s="1073" t="s">
        <v>12670</v>
      </c>
      <c r="K1526" s="1073" t="s">
        <v>12672</v>
      </c>
      <c r="L1526" s="1066">
        <v>166177.17000000001</v>
      </c>
    </row>
    <row r="1527" spans="1:12" s="651" customFormat="1" ht="21.95" customHeight="1" x14ac:dyDescent="0.25">
      <c r="A1527" s="1400"/>
      <c r="B1527" s="1067" t="s">
        <v>9686</v>
      </c>
      <c r="C1527" s="702" t="s">
        <v>9687</v>
      </c>
      <c r="D1527" s="899" t="s">
        <v>264</v>
      </c>
      <c r="E1527" s="702" t="s">
        <v>228</v>
      </c>
      <c r="F1527" s="899" t="s">
        <v>1711</v>
      </c>
      <c r="G1527" s="899" t="s">
        <v>53</v>
      </c>
      <c r="H1527" s="899" t="s">
        <v>266</v>
      </c>
      <c r="I1527" s="899" t="s">
        <v>267</v>
      </c>
      <c r="J1527" s="1074" t="s">
        <v>12659</v>
      </c>
      <c r="K1527" s="1074" t="s">
        <v>12660</v>
      </c>
      <c r="L1527" s="1068">
        <v>113324.84</v>
      </c>
    </row>
    <row r="1528" spans="1:12" s="651" customFormat="1" ht="21.95" customHeight="1" x14ac:dyDescent="0.25">
      <c r="A1528" s="1400"/>
      <c r="B1528" s="1065" t="s">
        <v>9686</v>
      </c>
      <c r="C1528" s="903" t="s">
        <v>9687</v>
      </c>
      <c r="D1528" s="900" t="s">
        <v>264</v>
      </c>
      <c r="E1528" s="903" t="s">
        <v>228</v>
      </c>
      <c r="F1528" s="900" t="s">
        <v>1711</v>
      </c>
      <c r="G1528" s="900" t="s">
        <v>53</v>
      </c>
      <c r="H1528" s="900" t="s">
        <v>285</v>
      </c>
      <c r="I1528" s="900" t="s">
        <v>1754</v>
      </c>
      <c r="J1528" s="1073" t="s">
        <v>13171</v>
      </c>
      <c r="K1528" s="1073" t="s">
        <v>13218</v>
      </c>
      <c r="L1528" s="1066">
        <v>713186.97</v>
      </c>
    </row>
    <row r="1529" spans="1:12" s="651" customFormat="1" ht="21.95" customHeight="1" x14ac:dyDescent="0.25">
      <c r="A1529" s="1400"/>
      <c r="B1529" s="1067" t="s">
        <v>9688</v>
      </c>
      <c r="C1529" s="702" t="s">
        <v>9689</v>
      </c>
      <c r="D1529" s="899" t="s">
        <v>264</v>
      </c>
      <c r="E1529" s="702" t="s">
        <v>228</v>
      </c>
      <c r="F1529" s="899" t="s">
        <v>1711</v>
      </c>
      <c r="G1529" s="899" t="s">
        <v>53</v>
      </c>
      <c r="H1529" s="899" t="s">
        <v>266</v>
      </c>
      <c r="I1529" s="899" t="s">
        <v>267</v>
      </c>
      <c r="J1529" s="1074" t="s">
        <v>12659</v>
      </c>
      <c r="K1529" s="1074" t="s">
        <v>12660</v>
      </c>
      <c r="L1529" s="1068">
        <v>32234.62</v>
      </c>
    </row>
    <row r="1530" spans="1:12" s="651" customFormat="1" ht="21.95" customHeight="1" x14ac:dyDescent="0.25">
      <c r="A1530" s="1400"/>
      <c r="B1530" s="1065" t="s">
        <v>9688</v>
      </c>
      <c r="C1530" s="903" t="s">
        <v>9689</v>
      </c>
      <c r="D1530" s="900" t="s">
        <v>264</v>
      </c>
      <c r="E1530" s="903" t="s">
        <v>228</v>
      </c>
      <c r="F1530" s="900" t="s">
        <v>1711</v>
      </c>
      <c r="G1530" s="900" t="s">
        <v>53</v>
      </c>
      <c r="H1530" s="900" t="s">
        <v>285</v>
      </c>
      <c r="I1530" s="900" t="s">
        <v>1990</v>
      </c>
      <c r="J1530" s="1073" t="s">
        <v>13177</v>
      </c>
      <c r="K1530" s="1073" t="s">
        <v>13212</v>
      </c>
      <c r="L1530" s="1066">
        <v>256974.69</v>
      </c>
    </row>
    <row r="1531" spans="1:12" s="651" customFormat="1" ht="21.95" customHeight="1" x14ac:dyDescent="0.25">
      <c r="A1531" s="1400"/>
      <c r="B1531" s="1067" t="s">
        <v>9688</v>
      </c>
      <c r="C1531" s="702" t="s">
        <v>9689</v>
      </c>
      <c r="D1531" s="899" t="s">
        <v>264</v>
      </c>
      <c r="E1531" s="702" t="s">
        <v>228</v>
      </c>
      <c r="F1531" s="899" t="s">
        <v>1711</v>
      </c>
      <c r="G1531" s="899" t="s">
        <v>53</v>
      </c>
      <c r="H1531" s="899" t="s">
        <v>285</v>
      </c>
      <c r="I1531" s="899" t="s">
        <v>1990</v>
      </c>
      <c r="J1531" s="1074" t="s">
        <v>13177</v>
      </c>
      <c r="K1531" s="1074" t="s">
        <v>13211</v>
      </c>
      <c r="L1531" s="1068">
        <v>19001.36</v>
      </c>
    </row>
    <row r="1532" spans="1:12" s="651" customFormat="1" ht="21.95" customHeight="1" x14ac:dyDescent="0.25">
      <c r="A1532" s="1400"/>
      <c r="B1532" s="1065" t="s">
        <v>9690</v>
      </c>
      <c r="C1532" s="903" t="s">
        <v>9691</v>
      </c>
      <c r="D1532" s="900" t="s">
        <v>264</v>
      </c>
      <c r="E1532" s="903" t="s">
        <v>228</v>
      </c>
      <c r="F1532" s="900" t="s">
        <v>1711</v>
      </c>
      <c r="G1532" s="900" t="s">
        <v>53</v>
      </c>
      <c r="H1532" s="900" t="s">
        <v>285</v>
      </c>
      <c r="I1532" s="900" t="s">
        <v>2006</v>
      </c>
      <c r="J1532" s="1073" t="s">
        <v>13216</v>
      </c>
      <c r="K1532" s="1073" t="s">
        <v>13217</v>
      </c>
      <c r="L1532" s="1066">
        <v>549171.09</v>
      </c>
    </row>
    <row r="1533" spans="1:12" s="651" customFormat="1" ht="21.95" customHeight="1" x14ac:dyDescent="0.25">
      <c r="A1533" s="1400"/>
      <c r="B1533" s="1067" t="s">
        <v>9690</v>
      </c>
      <c r="C1533" s="702" t="s">
        <v>9691</v>
      </c>
      <c r="D1533" s="899" t="s">
        <v>264</v>
      </c>
      <c r="E1533" s="702" t="s">
        <v>228</v>
      </c>
      <c r="F1533" s="899" t="s">
        <v>1711</v>
      </c>
      <c r="G1533" s="899" t="s">
        <v>53</v>
      </c>
      <c r="H1533" s="899" t="s">
        <v>266</v>
      </c>
      <c r="I1533" s="899" t="s">
        <v>267</v>
      </c>
      <c r="J1533" s="1074" t="s">
        <v>12659</v>
      </c>
      <c r="K1533" s="1074" t="s">
        <v>12660</v>
      </c>
      <c r="L1533" s="1068">
        <v>520836.4</v>
      </c>
    </row>
    <row r="1534" spans="1:12" s="651" customFormat="1" ht="21.95" customHeight="1" x14ac:dyDescent="0.25">
      <c r="A1534" s="1400"/>
      <c r="B1534" s="1065" t="s">
        <v>9690</v>
      </c>
      <c r="C1534" s="903" t="s">
        <v>9691</v>
      </c>
      <c r="D1534" s="900" t="s">
        <v>264</v>
      </c>
      <c r="E1534" s="903" t="s">
        <v>228</v>
      </c>
      <c r="F1534" s="900" t="s">
        <v>1711</v>
      </c>
      <c r="G1534" s="900" t="s">
        <v>53</v>
      </c>
      <c r="H1534" s="900" t="s">
        <v>266</v>
      </c>
      <c r="I1534" s="900" t="s">
        <v>268</v>
      </c>
      <c r="J1534" s="1073" t="s">
        <v>12670</v>
      </c>
      <c r="K1534" s="1073" t="s">
        <v>12671</v>
      </c>
      <c r="L1534" s="1066">
        <v>690855.54</v>
      </c>
    </row>
    <row r="1535" spans="1:12" s="651" customFormat="1" ht="21.95" customHeight="1" x14ac:dyDescent="0.25">
      <c r="A1535" s="1400"/>
      <c r="B1535" s="1067" t="s">
        <v>9690</v>
      </c>
      <c r="C1535" s="702" t="s">
        <v>9691</v>
      </c>
      <c r="D1535" s="899" t="s">
        <v>264</v>
      </c>
      <c r="E1535" s="702" t="s">
        <v>228</v>
      </c>
      <c r="F1535" s="899" t="s">
        <v>1711</v>
      </c>
      <c r="G1535" s="899" t="s">
        <v>53</v>
      </c>
      <c r="H1535" s="899" t="s">
        <v>266</v>
      </c>
      <c r="I1535" s="899" t="s">
        <v>268</v>
      </c>
      <c r="J1535" s="1074" t="s">
        <v>12670</v>
      </c>
      <c r="K1535" s="1074" t="s">
        <v>12672</v>
      </c>
      <c r="L1535" s="1068">
        <v>532606.76</v>
      </c>
    </row>
    <row r="1536" spans="1:12" s="651" customFormat="1" ht="21.95" customHeight="1" x14ac:dyDescent="0.25">
      <c r="A1536" s="1400"/>
      <c r="B1536" s="1065" t="s">
        <v>9692</v>
      </c>
      <c r="C1536" s="903" t="s">
        <v>9693</v>
      </c>
      <c r="D1536" s="900" t="s">
        <v>264</v>
      </c>
      <c r="E1536" s="903" t="s">
        <v>228</v>
      </c>
      <c r="F1536" s="900" t="s">
        <v>1711</v>
      </c>
      <c r="G1536" s="900" t="s">
        <v>53</v>
      </c>
      <c r="H1536" s="900" t="s">
        <v>266</v>
      </c>
      <c r="I1536" s="900" t="s">
        <v>268</v>
      </c>
      <c r="J1536" s="1073" t="s">
        <v>12670</v>
      </c>
      <c r="K1536" s="1073" t="s">
        <v>12672</v>
      </c>
      <c r="L1536" s="1066">
        <v>276131.3</v>
      </c>
    </row>
    <row r="1537" spans="1:12" s="651" customFormat="1" ht="21.95" customHeight="1" x14ac:dyDescent="0.25">
      <c r="A1537" s="1400"/>
      <c r="B1537" s="1067" t="s">
        <v>9692</v>
      </c>
      <c r="C1537" s="702" t="s">
        <v>9693</v>
      </c>
      <c r="D1537" s="899" t="s">
        <v>264</v>
      </c>
      <c r="E1537" s="702" t="s">
        <v>228</v>
      </c>
      <c r="F1537" s="899" t="s">
        <v>1711</v>
      </c>
      <c r="G1537" s="899" t="s">
        <v>53</v>
      </c>
      <c r="H1537" s="899" t="s">
        <v>266</v>
      </c>
      <c r="I1537" s="899" t="s">
        <v>268</v>
      </c>
      <c r="J1537" s="1074" t="s">
        <v>12670</v>
      </c>
      <c r="K1537" s="1074" t="s">
        <v>12671</v>
      </c>
      <c r="L1537" s="1068">
        <v>358175.77</v>
      </c>
    </row>
    <row r="1538" spans="1:12" s="651" customFormat="1" ht="21.95" customHeight="1" x14ac:dyDescent="0.25">
      <c r="A1538" s="1400"/>
      <c r="B1538" s="1065" t="s">
        <v>9692</v>
      </c>
      <c r="C1538" s="903" t="s">
        <v>9693</v>
      </c>
      <c r="D1538" s="900" t="s">
        <v>264</v>
      </c>
      <c r="E1538" s="903" t="s">
        <v>228</v>
      </c>
      <c r="F1538" s="900" t="s">
        <v>1711</v>
      </c>
      <c r="G1538" s="900" t="s">
        <v>53</v>
      </c>
      <c r="H1538" s="900" t="s">
        <v>266</v>
      </c>
      <c r="I1538" s="900" t="s">
        <v>267</v>
      </c>
      <c r="J1538" s="1073" t="s">
        <v>12659</v>
      </c>
      <c r="K1538" s="1073" t="s">
        <v>12660</v>
      </c>
      <c r="L1538" s="1066">
        <v>270028.93</v>
      </c>
    </row>
    <row r="1539" spans="1:12" s="651" customFormat="1" ht="21.95" customHeight="1" x14ac:dyDescent="0.25">
      <c r="A1539" s="1400"/>
      <c r="B1539" s="1067" t="s">
        <v>9692</v>
      </c>
      <c r="C1539" s="702" t="s">
        <v>9693</v>
      </c>
      <c r="D1539" s="899" t="s">
        <v>264</v>
      </c>
      <c r="E1539" s="702" t="s">
        <v>228</v>
      </c>
      <c r="F1539" s="899" t="s">
        <v>1711</v>
      </c>
      <c r="G1539" s="899" t="s">
        <v>53</v>
      </c>
      <c r="H1539" s="899" t="s">
        <v>285</v>
      </c>
      <c r="I1539" s="899" t="s">
        <v>1936</v>
      </c>
      <c r="J1539" s="1074" t="s">
        <v>13055</v>
      </c>
      <c r="K1539" s="1074" t="s">
        <v>13215</v>
      </c>
      <c r="L1539" s="1068">
        <v>883240.77</v>
      </c>
    </row>
    <row r="1540" spans="1:12" s="651" customFormat="1" ht="21.95" customHeight="1" x14ac:dyDescent="0.25">
      <c r="A1540" s="1400"/>
      <c r="B1540" s="1065" t="s">
        <v>9694</v>
      </c>
      <c r="C1540" s="903" t="s">
        <v>9695</v>
      </c>
      <c r="D1540" s="900" t="s">
        <v>264</v>
      </c>
      <c r="E1540" s="903" t="s">
        <v>228</v>
      </c>
      <c r="F1540" s="900" t="s">
        <v>1711</v>
      </c>
      <c r="G1540" s="900" t="s">
        <v>53</v>
      </c>
      <c r="H1540" s="900" t="s">
        <v>266</v>
      </c>
      <c r="I1540" s="900" t="s">
        <v>268</v>
      </c>
      <c r="J1540" s="1073" t="s">
        <v>12670</v>
      </c>
      <c r="K1540" s="1073" t="s">
        <v>12671</v>
      </c>
      <c r="L1540" s="1066">
        <v>2116540.73</v>
      </c>
    </row>
    <row r="1541" spans="1:12" s="651" customFormat="1" ht="21.95" customHeight="1" x14ac:dyDescent="0.25">
      <c r="A1541" s="1400"/>
      <c r="B1541" s="1067" t="s">
        <v>9694</v>
      </c>
      <c r="C1541" s="702" t="s">
        <v>9695</v>
      </c>
      <c r="D1541" s="899" t="s">
        <v>264</v>
      </c>
      <c r="E1541" s="702" t="s">
        <v>228</v>
      </c>
      <c r="F1541" s="899" t="s">
        <v>1711</v>
      </c>
      <c r="G1541" s="899" t="s">
        <v>53</v>
      </c>
      <c r="H1541" s="899" t="s">
        <v>266</v>
      </c>
      <c r="I1541" s="899" t="s">
        <v>268</v>
      </c>
      <c r="J1541" s="1074" t="s">
        <v>12670</v>
      </c>
      <c r="K1541" s="1074" t="s">
        <v>12672</v>
      </c>
      <c r="L1541" s="1068">
        <v>1631721.6</v>
      </c>
    </row>
    <row r="1542" spans="1:12" s="651" customFormat="1" ht="21.95" customHeight="1" x14ac:dyDescent="0.25">
      <c r="A1542" s="1400"/>
      <c r="B1542" s="1065" t="s">
        <v>9694</v>
      </c>
      <c r="C1542" s="903" t="s">
        <v>9695</v>
      </c>
      <c r="D1542" s="900" t="s">
        <v>264</v>
      </c>
      <c r="E1542" s="903" t="s">
        <v>228</v>
      </c>
      <c r="F1542" s="900" t="s">
        <v>1711</v>
      </c>
      <c r="G1542" s="900" t="s">
        <v>53</v>
      </c>
      <c r="H1542" s="900" t="s">
        <v>266</v>
      </c>
      <c r="I1542" s="900" t="s">
        <v>267</v>
      </c>
      <c r="J1542" s="1073" t="s">
        <v>12659</v>
      </c>
      <c r="K1542" s="1073" t="s">
        <v>12660</v>
      </c>
      <c r="L1542" s="1066">
        <v>1595661.31</v>
      </c>
    </row>
    <row r="1543" spans="1:12" s="651" customFormat="1" ht="21.95" customHeight="1" x14ac:dyDescent="0.25">
      <c r="A1543" s="1400"/>
      <c r="B1543" s="1067" t="s">
        <v>9696</v>
      </c>
      <c r="C1543" s="702" t="s">
        <v>9697</v>
      </c>
      <c r="D1543" s="899" t="s">
        <v>264</v>
      </c>
      <c r="E1543" s="702" t="s">
        <v>228</v>
      </c>
      <c r="F1543" s="899" t="s">
        <v>1711</v>
      </c>
      <c r="G1543" s="899" t="s">
        <v>53</v>
      </c>
      <c r="H1543" s="899" t="s">
        <v>266</v>
      </c>
      <c r="I1543" s="899" t="s">
        <v>267</v>
      </c>
      <c r="J1543" s="1074" t="s">
        <v>12659</v>
      </c>
      <c r="K1543" s="1074" t="s">
        <v>12660</v>
      </c>
      <c r="L1543" s="1068">
        <v>343134.35</v>
      </c>
    </row>
    <row r="1544" spans="1:12" s="651" customFormat="1" ht="21.95" customHeight="1" x14ac:dyDescent="0.25">
      <c r="A1544" s="1400"/>
      <c r="B1544" s="1065" t="s">
        <v>9698</v>
      </c>
      <c r="C1544" s="903" t="s">
        <v>9699</v>
      </c>
      <c r="D1544" s="900" t="s">
        <v>215</v>
      </c>
      <c r="E1544" s="903" t="s">
        <v>1716</v>
      </c>
      <c r="F1544" s="900" t="s">
        <v>1711</v>
      </c>
      <c r="G1544" s="900" t="s">
        <v>53</v>
      </c>
      <c r="H1544" s="900" t="s">
        <v>201</v>
      </c>
      <c r="I1544" s="900" t="s">
        <v>267</v>
      </c>
      <c r="J1544" s="1073" t="s">
        <v>12659</v>
      </c>
      <c r="K1544" s="1073" t="s">
        <v>12660</v>
      </c>
      <c r="L1544" s="1066">
        <v>3462428.25</v>
      </c>
    </row>
    <row r="1545" spans="1:12" s="651" customFormat="1" ht="21.95" customHeight="1" x14ac:dyDescent="0.25">
      <c r="A1545" s="1400"/>
      <c r="B1545" s="1067" t="s">
        <v>9698</v>
      </c>
      <c r="C1545" s="702" t="s">
        <v>9699</v>
      </c>
      <c r="D1545" s="899" t="s">
        <v>215</v>
      </c>
      <c r="E1545" s="702" t="s">
        <v>1716</v>
      </c>
      <c r="F1545" s="899" t="s">
        <v>1711</v>
      </c>
      <c r="G1545" s="899" t="s">
        <v>53</v>
      </c>
      <c r="H1545" s="899" t="s">
        <v>201</v>
      </c>
      <c r="I1545" s="899" t="s">
        <v>268</v>
      </c>
      <c r="J1545" s="1074" t="s">
        <v>12670</v>
      </c>
      <c r="K1545" s="1074" t="s">
        <v>12672</v>
      </c>
      <c r="L1545" s="1068">
        <v>3571876.34</v>
      </c>
    </row>
    <row r="1546" spans="1:12" s="651" customFormat="1" ht="21.95" customHeight="1" x14ac:dyDescent="0.25">
      <c r="A1546" s="1400"/>
      <c r="B1546" s="1065" t="s">
        <v>9698</v>
      </c>
      <c r="C1546" s="903" t="s">
        <v>9699</v>
      </c>
      <c r="D1546" s="900" t="s">
        <v>215</v>
      </c>
      <c r="E1546" s="903" t="s">
        <v>1716</v>
      </c>
      <c r="F1546" s="900" t="s">
        <v>1711</v>
      </c>
      <c r="G1546" s="900" t="s">
        <v>53</v>
      </c>
      <c r="H1546" s="900" t="s">
        <v>201</v>
      </c>
      <c r="I1546" s="900" t="s">
        <v>268</v>
      </c>
      <c r="J1546" s="1073" t="s">
        <v>12670</v>
      </c>
      <c r="K1546" s="1073" t="s">
        <v>12671</v>
      </c>
      <c r="L1546" s="1066">
        <v>4656307.4000000004</v>
      </c>
    </row>
    <row r="1547" spans="1:12" s="651" customFormat="1" ht="21.95" customHeight="1" x14ac:dyDescent="0.25">
      <c r="A1547" s="1400"/>
      <c r="B1547" s="1067" t="s">
        <v>9700</v>
      </c>
      <c r="C1547" s="702" t="s">
        <v>9701</v>
      </c>
      <c r="D1547" s="899" t="s">
        <v>215</v>
      </c>
      <c r="E1547" s="702" t="s">
        <v>1730</v>
      </c>
      <c r="F1547" s="899" t="s">
        <v>1711</v>
      </c>
      <c r="G1547" s="899" t="s">
        <v>53</v>
      </c>
      <c r="H1547" s="899" t="s">
        <v>201</v>
      </c>
      <c r="I1547" s="899" t="s">
        <v>267</v>
      </c>
      <c r="J1547" s="1074" t="s">
        <v>12659</v>
      </c>
      <c r="K1547" s="1074" t="s">
        <v>12660</v>
      </c>
      <c r="L1547" s="1068">
        <v>2981398.63</v>
      </c>
    </row>
    <row r="1548" spans="1:12" s="651" customFormat="1" ht="21.95" customHeight="1" x14ac:dyDescent="0.25">
      <c r="A1548" s="1400"/>
      <c r="B1548" s="1065" t="s">
        <v>9700</v>
      </c>
      <c r="C1548" s="903" t="s">
        <v>9701</v>
      </c>
      <c r="D1548" s="900" t="s">
        <v>215</v>
      </c>
      <c r="E1548" s="903" t="s">
        <v>1730</v>
      </c>
      <c r="F1548" s="900" t="s">
        <v>1711</v>
      </c>
      <c r="G1548" s="900" t="s">
        <v>53</v>
      </c>
      <c r="H1548" s="900" t="s">
        <v>201</v>
      </c>
      <c r="I1548" s="900" t="s">
        <v>268</v>
      </c>
      <c r="J1548" s="1073" t="s">
        <v>12670</v>
      </c>
      <c r="K1548" s="1073" t="s">
        <v>12671</v>
      </c>
      <c r="L1548" s="1066">
        <v>4009414.05</v>
      </c>
    </row>
    <row r="1549" spans="1:12" s="651" customFormat="1" ht="21.95" customHeight="1" x14ac:dyDescent="0.25">
      <c r="A1549" s="1400"/>
      <c r="B1549" s="1067" t="s">
        <v>9702</v>
      </c>
      <c r="C1549" s="702" t="s">
        <v>9703</v>
      </c>
      <c r="D1549" s="899" t="s">
        <v>215</v>
      </c>
      <c r="E1549" s="702" t="s">
        <v>1728</v>
      </c>
      <c r="F1549" s="899" t="s">
        <v>1711</v>
      </c>
      <c r="G1549" s="899" t="s">
        <v>53</v>
      </c>
      <c r="H1549" s="899" t="s">
        <v>201</v>
      </c>
      <c r="I1549" s="899" t="s">
        <v>268</v>
      </c>
      <c r="J1549" s="1074" t="s">
        <v>12670</v>
      </c>
      <c r="K1549" s="1074" t="s">
        <v>12671</v>
      </c>
      <c r="L1549" s="1068">
        <v>3447742.83</v>
      </c>
    </row>
    <row r="1550" spans="1:12" s="651" customFormat="1" ht="21.95" customHeight="1" x14ac:dyDescent="0.25">
      <c r="A1550" s="1400"/>
      <c r="B1550" s="1065" t="s">
        <v>9702</v>
      </c>
      <c r="C1550" s="903" t="s">
        <v>9703</v>
      </c>
      <c r="D1550" s="900" t="s">
        <v>215</v>
      </c>
      <c r="E1550" s="903" t="s">
        <v>1728</v>
      </c>
      <c r="F1550" s="900" t="s">
        <v>1711</v>
      </c>
      <c r="G1550" s="900" t="s">
        <v>53</v>
      </c>
      <c r="H1550" s="900" t="s">
        <v>201</v>
      </c>
      <c r="I1550" s="900" t="s">
        <v>267</v>
      </c>
      <c r="J1550" s="1073" t="s">
        <v>12659</v>
      </c>
      <c r="K1550" s="1073" t="s">
        <v>12660</v>
      </c>
      <c r="L1550" s="1066">
        <v>2563740.14</v>
      </c>
    </row>
    <row r="1551" spans="1:12" s="651" customFormat="1" ht="21.95" customHeight="1" x14ac:dyDescent="0.25">
      <c r="A1551" s="1400"/>
      <c r="B1551" s="1067" t="s">
        <v>9702</v>
      </c>
      <c r="C1551" s="702" t="s">
        <v>9704</v>
      </c>
      <c r="D1551" s="899" t="s">
        <v>215</v>
      </c>
      <c r="E1551" s="702" t="s">
        <v>1729</v>
      </c>
      <c r="F1551" s="899" t="s">
        <v>1711</v>
      </c>
      <c r="G1551" s="899" t="s">
        <v>53</v>
      </c>
      <c r="H1551" s="899" t="s">
        <v>201</v>
      </c>
      <c r="I1551" s="899" t="s">
        <v>267</v>
      </c>
      <c r="J1551" s="1074" t="s">
        <v>12659</v>
      </c>
      <c r="K1551" s="1074" t="s">
        <v>12660</v>
      </c>
      <c r="L1551" s="1068">
        <v>2565546.0499999998</v>
      </c>
    </row>
    <row r="1552" spans="1:12" s="651" customFormat="1" ht="21.95" customHeight="1" x14ac:dyDescent="0.25">
      <c r="A1552" s="1400"/>
      <c r="B1552" s="1065" t="s">
        <v>9702</v>
      </c>
      <c r="C1552" s="903" t="s">
        <v>9704</v>
      </c>
      <c r="D1552" s="900" t="s">
        <v>215</v>
      </c>
      <c r="E1552" s="903" t="s">
        <v>1729</v>
      </c>
      <c r="F1552" s="900" t="s">
        <v>1711</v>
      </c>
      <c r="G1552" s="900" t="s">
        <v>53</v>
      </c>
      <c r="H1552" s="900" t="s">
        <v>201</v>
      </c>
      <c r="I1552" s="900" t="s">
        <v>268</v>
      </c>
      <c r="J1552" s="1073" t="s">
        <v>12670</v>
      </c>
      <c r="K1552" s="1073" t="s">
        <v>12671</v>
      </c>
      <c r="L1552" s="1066">
        <v>3450171.44</v>
      </c>
    </row>
    <row r="1553" spans="1:12" s="651" customFormat="1" ht="21.95" customHeight="1" x14ac:dyDescent="0.25">
      <c r="A1553" s="1400"/>
      <c r="B1553" s="1067" t="s">
        <v>9705</v>
      </c>
      <c r="C1553" s="702" t="s">
        <v>9706</v>
      </c>
      <c r="D1553" s="899" t="s">
        <v>215</v>
      </c>
      <c r="E1553" s="702" t="s">
        <v>1727</v>
      </c>
      <c r="F1553" s="899" t="s">
        <v>1711</v>
      </c>
      <c r="G1553" s="899" t="s">
        <v>53</v>
      </c>
      <c r="H1553" s="899" t="s">
        <v>201</v>
      </c>
      <c r="I1553" s="899" t="s">
        <v>268</v>
      </c>
      <c r="J1553" s="1074" t="s">
        <v>12670</v>
      </c>
      <c r="K1553" s="1074" t="s">
        <v>12672</v>
      </c>
      <c r="L1553" s="1068">
        <v>2184789.23</v>
      </c>
    </row>
    <row r="1554" spans="1:12" s="651" customFormat="1" ht="21.95" customHeight="1" x14ac:dyDescent="0.25">
      <c r="A1554" s="1400"/>
      <c r="B1554" s="1065" t="s">
        <v>9705</v>
      </c>
      <c r="C1554" s="903" t="s">
        <v>9706</v>
      </c>
      <c r="D1554" s="900" t="s">
        <v>215</v>
      </c>
      <c r="E1554" s="903" t="s">
        <v>1727</v>
      </c>
      <c r="F1554" s="900" t="s">
        <v>1711</v>
      </c>
      <c r="G1554" s="900" t="s">
        <v>53</v>
      </c>
      <c r="H1554" s="900" t="s">
        <v>201</v>
      </c>
      <c r="I1554" s="900" t="s">
        <v>268</v>
      </c>
      <c r="J1554" s="1073" t="s">
        <v>12670</v>
      </c>
      <c r="K1554" s="1073" t="s">
        <v>12671</v>
      </c>
      <c r="L1554" s="1066">
        <v>2848096.99</v>
      </c>
    </row>
    <row r="1555" spans="1:12" s="651" customFormat="1" ht="21.95" customHeight="1" x14ac:dyDescent="0.25">
      <c r="A1555" s="1400"/>
      <c r="B1555" s="1067" t="s">
        <v>9705</v>
      </c>
      <c r="C1555" s="702" t="s">
        <v>9706</v>
      </c>
      <c r="D1555" s="899" t="s">
        <v>215</v>
      </c>
      <c r="E1555" s="702" t="s">
        <v>1727</v>
      </c>
      <c r="F1555" s="899" t="s">
        <v>1711</v>
      </c>
      <c r="G1555" s="899" t="s">
        <v>53</v>
      </c>
      <c r="H1555" s="899" t="s">
        <v>201</v>
      </c>
      <c r="I1555" s="899" t="s">
        <v>267</v>
      </c>
      <c r="J1555" s="1074" t="s">
        <v>12659</v>
      </c>
      <c r="K1555" s="1074" t="s">
        <v>12660</v>
      </c>
      <c r="L1555" s="1068">
        <v>2117843.7400000002</v>
      </c>
    </row>
    <row r="1556" spans="1:12" s="651" customFormat="1" ht="21.95" customHeight="1" x14ac:dyDescent="0.25">
      <c r="A1556" s="1400"/>
      <c r="B1556" s="1065" t="s">
        <v>9707</v>
      </c>
      <c r="C1556" s="903" t="s">
        <v>9708</v>
      </c>
      <c r="D1556" s="900" t="s">
        <v>215</v>
      </c>
      <c r="E1556" s="903" t="s">
        <v>1735</v>
      </c>
      <c r="F1556" s="900" t="s">
        <v>1711</v>
      </c>
      <c r="G1556" s="900" t="s">
        <v>53</v>
      </c>
      <c r="H1556" s="900" t="s">
        <v>201</v>
      </c>
      <c r="I1556" s="900" t="s">
        <v>267</v>
      </c>
      <c r="J1556" s="1073" t="s">
        <v>12659</v>
      </c>
      <c r="K1556" s="1073" t="s">
        <v>12660</v>
      </c>
      <c r="L1556" s="1066">
        <v>1876508.06</v>
      </c>
    </row>
    <row r="1557" spans="1:12" s="651" customFormat="1" ht="21.95" customHeight="1" x14ac:dyDescent="0.25">
      <c r="A1557" s="1400"/>
      <c r="B1557" s="1067" t="s">
        <v>9707</v>
      </c>
      <c r="C1557" s="702" t="s">
        <v>9708</v>
      </c>
      <c r="D1557" s="899" t="s">
        <v>215</v>
      </c>
      <c r="E1557" s="702" t="s">
        <v>1735</v>
      </c>
      <c r="F1557" s="899" t="s">
        <v>1711</v>
      </c>
      <c r="G1557" s="899" t="s">
        <v>53</v>
      </c>
      <c r="H1557" s="899" t="s">
        <v>201</v>
      </c>
      <c r="I1557" s="899" t="s">
        <v>268</v>
      </c>
      <c r="J1557" s="1074" t="s">
        <v>12670</v>
      </c>
      <c r="K1557" s="1074" t="s">
        <v>12672</v>
      </c>
      <c r="L1557" s="1068">
        <v>1935824.88</v>
      </c>
    </row>
    <row r="1558" spans="1:12" s="651" customFormat="1" ht="21.95" customHeight="1" x14ac:dyDescent="0.25">
      <c r="A1558" s="1400"/>
      <c r="B1558" s="1065" t="s">
        <v>9707</v>
      </c>
      <c r="C1558" s="903" t="s">
        <v>9708</v>
      </c>
      <c r="D1558" s="900" t="s">
        <v>215</v>
      </c>
      <c r="E1558" s="903" t="s">
        <v>1735</v>
      </c>
      <c r="F1558" s="900" t="s">
        <v>1711</v>
      </c>
      <c r="G1558" s="900" t="s">
        <v>53</v>
      </c>
      <c r="H1558" s="900" t="s">
        <v>201</v>
      </c>
      <c r="I1558" s="900" t="s">
        <v>268</v>
      </c>
      <c r="J1558" s="1073" t="s">
        <v>12670</v>
      </c>
      <c r="K1558" s="1073" t="s">
        <v>12671</v>
      </c>
      <c r="L1558" s="1066">
        <v>2523546.4</v>
      </c>
    </row>
    <row r="1559" spans="1:12" s="651" customFormat="1" ht="21.95" customHeight="1" x14ac:dyDescent="0.25">
      <c r="A1559" s="1400"/>
      <c r="B1559" s="1067" t="s">
        <v>9709</v>
      </c>
      <c r="C1559" s="702" t="s">
        <v>9710</v>
      </c>
      <c r="D1559" s="899" t="s">
        <v>215</v>
      </c>
      <c r="E1559" s="702" t="s">
        <v>1741</v>
      </c>
      <c r="F1559" s="899" t="s">
        <v>1711</v>
      </c>
      <c r="G1559" s="899" t="s">
        <v>53</v>
      </c>
      <c r="H1559" s="899" t="s">
        <v>201</v>
      </c>
      <c r="I1559" s="899" t="s">
        <v>267</v>
      </c>
      <c r="J1559" s="1074" t="s">
        <v>12659</v>
      </c>
      <c r="K1559" s="1074" t="s">
        <v>12660</v>
      </c>
      <c r="L1559" s="1068">
        <v>1644530.29</v>
      </c>
    </row>
    <row r="1560" spans="1:12" s="651" customFormat="1" ht="21.95" customHeight="1" x14ac:dyDescent="0.25">
      <c r="A1560" s="1400"/>
      <c r="B1560" s="1065" t="s">
        <v>9711</v>
      </c>
      <c r="C1560" s="903" t="s">
        <v>9712</v>
      </c>
      <c r="D1560" s="900" t="s">
        <v>215</v>
      </c>
      <c r="E1560" s="903" t="s">
        <v>1740</v>
      </c>
      <c r="F1560" s="900" t="s">
        <v>1711</v>
      </c>
      <c r="G1560" s="900" t="s">
        <v>53</v>
      </c>
      <c r="H1560" s="900" t="s">
        <v>201</v>
      </c>
      <c r="I1560" s="900" t="s">
        <v>267</v>
      </c>
      <c r="J1560" s="1073" t="s">
        <v>12659</v>
      </c>
      <c r="K1560" s="1073" t="s">
        <v>12660</v>
      </c>
      <c r="L1560" s="1066">
        <v>736417.91</v>
      </c>
    </row>
    <row r="1561" spans="1:12" s="651" customFormat="1" ht="21.95" customHeight="1" x14ac:dyDescent="0.25">
      <c r="A1561" s="1400"/>
      <c r="B1561" s="1067" t="s">
        <v>9713</v>
      </c>
      <c r="C1561" s="702" t="s">
        <v>9714</v>
      </c>
      <c r="D1561" s="899" t="s">
        <v>215</v>
      </c>
      <c r="E1561" s="702" t="s">
        <v>1767</v>
      </c>
      <c r="F1561" s="899" t="s">
        <v>1711</v>
      </c>
      <c r="G1561" s="899" t="s">
        <v>53</v>
      </c>
      <c r="H1561" s="899" t="s">
        <v>201</v>
      </c>
      <c r="I1561" s="899" t="s">
        <v>267</v>
      </c>
      <c r="J1561" s="1074" t="s">
        <v>12659</v>
      </c>
      <c r="K1561" s="1074" t="s">
        <v>12660</v>
      </c>
      <c r="L1561" s="1068">
        <v>928896.11</v>
      </c>
    </row>
    <row r="1562" spans="1:12" s="651" customFormat="1" ht="21.95" customHeight="1" x14ac:dyDescent="0.25">
      <c r="A1562" s="1400"/>
      <c r="B1562" s="1065" t="s">
        <v>9715</v>
      </c>
      <c r="C1562" s="903" t="s">
        <v>9716</v>
      </c>
      <c r="D1562" s="900" t="s">
        <v>215</v>
      </c>
      <c r="E1562" s="903" t="s">
        <v>1766</v>
      </c>
      <c r="F1562" s="900" t="s">
        <v>1711</v>
      </c>
      <c r="G1562" s="900" t="s">
        <v>53</v>
      </c>
      <c r="H1562" s="900" t="s">
        <v>201</v>
      </c>
      <c r="I1562" s="900" t="s">
        <v>268</v>
      </c>
      <c r="J1562" s="1073" t="s">
        <v>12670</v>
      </c>
      <c r="K1562" s="1073" t="s">
        <v>12671</v>
      </c>
      <c r="L1562" s="1066">
        <v>2327049.7799999998</v>
      </c>
    </row>
    <row r="1563" spans="1:12" s="651" customFormat="1" ht="21.95" customHeight="1" x14ac:dyDescent="0.25">
      <c r="A1563" s="1400"/>
      <c r="B1563" s="1067" t="s">
        <v>9715</v>
      </c>
      <c r="C1563" s="702" t="s">
        <v>9716</v>
      </c>
      <c r="D1563" s="899" t="s">
        <v>215</v>
      </c>
      <c r="E1563" s="702" t="s">
        <v>1766</v>
      </c>
      <c r="F1563" s="899" t="s">
        <v>1711</v>
      </c>
      <c r="G1563" s="899" t="s">
        <v>53</v>
      </c>
      <c r="H1563" s="899" t="s">
        <v>201</v>
      </c>
      <c r="I1563" s="899" t="s">
        <v>267</v>
      </c>
      <c r="J1563" s="1074" t="s">
        <v>12659</v>
      </c>
      <c r="K1563" s="1074" t="s">
        <v>12660</v>
      </c>
      <c r="L1563" s="1068">
        <v>1730393.25</v>
      </c>
    </row>
    <row r="1564" spans="1:12" s="651" customFormat="1" ht="21.95" customHeight="1" x14ac:dyDescent="0.25">
      <c r="A1564" s="1400"/>
      <c r="B1564" s="1065" t="s">
        <v>9715</v>
      </c>
      <c r="C1564" s="903" t="s">
        <v>9716</v>
      </c>
      <c r="D1564" s="900" t="s">
        <v>215</v>
      </c>
      <c r="E1564" s="903" t="s">
        <v>1766</v>
      </c>
      <c r="F1564" s="900" t="s">
        <v>1711</v>
      </c>
      <c r="G1564" s="900" t="s">
        <v>53</v>
      </c>
      <c r="H1564" s="900" t="s">
        <v>218</v>
      </c>
      <c r="I1564" s="900" t="s">
        <v>1915</v>
      </c>
      <c r="J1564" s="1073" t="s">
        <v>13016</v>
      </c>
      <c r="K1564" s="1073" t="s">
        <v>13219</v>
      </c>
      <c r="L1564" s="1066">
        <v>25033.360000000001</v>
      </c>
    </row>
    <row r="1565" spans="1:12" s="651" customFormat="1" ht="21.95" customHeight="1" x14ac:dyDescent="0.25">
      <c r="A1565" s="1400"/>
      <c r="B1565" s="1067" t="s">
        <v>9717</v>
      </c>
      <c r="C1565" s="702" t="s">
        <v>9718</v>
      </c>
      <c r="D1565" s="899" t="s">
        <v>215</v>
      </c>
      <c r="E1565" s="702" t="s">
        <v>1765</v>
      </c>
      <c r="F1565" s="899" t="s">
        <v>1711</v>
      </c>
      <c r="G1565" s="899" t="s">
        <v>53</v>
      </c>
      <c r="H1565" s="899" t="s">
        <v>273</v>
      </c>
      <c r="I1565" s="899" t="s">
        <v>2008</v>
      </c>
      <c r="J1565" s="1074" t="s">
        <v>13220</v>
      </c>
      <c r="K1565" s="1074" t="s">
        <v>13221</v>
      </c>
      <c r="L1565" s="1068">
        <v>217233.87</v>
      </c>
    </row>
    <row r="1566" spans="1:12" s="651" customFormat="1" ht="21.95" customHeight="1" x14ac:dyDescent="0.25">
      <c r="A1566" s="1400"/>
      <c r="B1566" s="1065" t="s">
        <v>9717</v>
      </c>
      <c r="C1566" s="903" t="s">
        <v>9718</v>
      </c>
      <c r="D1566" s="900" t="s">
        <v>215</v>
      </c>
      <c r="E1566" s="903" t="s">
        <v>1765</v>
      </c>
      <c r="F1566" s="900" t="s">
        <v>1711</v>
      </c>
      <c r="G1566" s="900" t="s">
        <v>53</v>
      </c>
      <c r="H1566" s="900" t="s">
        <v>273</v>
      </c>
      <c r="I1566" s="900" t="s">
        <v>274</v>
      </c>
      <c r="J1566" s="1073" t="s">
        <v>12827</v>
      </c>
      <c r="K1566" s="1073" t="s">
        <v>13222</v>
      </c>
      <c r="L1566" s="1066">
        <v>286007.53000000003</v>
      </c>
    </row>
    <row r="1567" spans="1:12" s="651" customFormat="1" ht="21.95" customHeight="1" x14ac:dyDescent="0.25">
      <c r="A1567" s="1400"/>
      <c r="B1567" s="1067" t="s">
        <v>9717</v>
      </c>
      <c r="C1567" s="702" t="s">
        <v>9718</v>
      </c>
      <c r="D1567" s="899" t="s">
        <v>215</v>
      </c>
      <c r="E1567" s="702" t="s">
        <v>1765</v>
      </c>
      <c r="F1567" s="899" t="s">
        <v>1711</v>
      </c>
      <c r="G1567" s="899" t="s">
        <v>53</v>
      </c>
      <c r="H1567" s="899" t="s">
        <v>201</v>
      </c>
      <c r="I1567" s="899" t="s">
        <v>268</v>
      </c>
      <c r="J1567" s="1074" t="s">
        <v>12670</v>
      </c>
      <c r="K1567" s="1074" t="s">
        <v>12671</v>
      </c>
      <c r="L1567" s="1068">
        <v>2859136.12</v>
      </c>
    </row>
    <row r="1568" spans="1:12" s="651" customFormat="1" ht="21.95" customHeight="1" x14ac:dyDescent="0.25">
      <c r="A1568" s="1400"/>
      <c r="B1568" s="1065" t="s">
        <v>9717</v>
      </c>
      <c r="C1568" s="903" t="s">
        <v>9718</v>
      </c>
      <c r="D1568" s="900" t="s">
        <v>215</v>
      </c>
      <c r="E1568" s="903" t="s">
        <v>1765</v>
      </c>
      <c r="F1568" s="900" t="s">
        <v>1711</v>
      </c>
      <c r="G1568" s="900" t="s">
        <v>53</v>
      </c>
      <c r="H1568" s="900" t="s">
        <v>201</v>
      </c>
      <c r="I1568" s="900" t="s">
        <v>267</v>
      </c>
      <c r="J1568" s="1073" t="s">
        <v>12659</v>
      </c>
      <c r="K1568" s="1073" t="s">
        <v>12660</v>
      </c>
      <c r="L1568" s="1066">
        <v>2126052.4300000002</v>
      </c>
    </row>
    <row r="1569" spans="1:12" s="651" customFormat="1" ht="21.95" customHeight="1" x14ac:dyDescent="0.25">
      <c r="A1569" s="1400"/>
      <c r="B1569" s="1067" t="s">
        <v>9719</v>
      </c>
      <c r="C1569" s="702" t="s">
        <v>9720</v>
      </c>
      <c r="D1569" s="899" t="s">
        <v>215</v>
      </c>
      <c r="E1569" s="702" t="s">
        <v>1764</v>
      </c>
      <c r="F1569" s="899" t="s">
        <v>1711</v>
      </c>
      <c r="G1569" s="899" t="s">
        <v>53</v>
      </c>
      <c r="H1569" s="899" t="s">
        <v>201</v>
      </c>
      <c r="I1569" s="899" t="s">
        <v>267</v>
      </c>
      <c r="J1569" s="1074" t="s">
        <v>12659</v>
      </c>
      <c r="K1569" s="1074" t="s">
        <v>12660</v>
      </c>
      <c r="L1569" s="1068">
        <v>417303.48</v>
      </c>
    </row>
    <row r="1570" spans="1:12" s="651" customFormat="1" ht="21.95" customHeight="1" x14ac:dyDescent="0.25">
      <c r="A1570" s="1400"/>
      <c r="B1570" s="1065" t="s">
        <v>9721</v>
      </c>
      <c r="C1570" s="903" t="s">
        <v>9722</v>
      </c>
      <c r="D1570" s="900" t="s">
        <v>215</v>
      </c>
      <c r="E1570" s="903" t="s">
        <v>1788</v>
      </c>
      <c r="F1570" s="900" t="s">
        <v>1711</v>
      </c>
      <c r="G1570" s="900" t="s">
        <v>53</v>
      </c>
      <c r="H1570" s="900" t="s">
        <v>201</v>
      </c>
      <c r="I1570" s="900" t="s">
        <v>267</v>
      </c>
      <c r="J1570" s="1073" t="s">
        <v>12659</v>
      </c>
      <c r="K1570" s="1073" t="s">
        <v>12660</v>
      </c>
      <c r="L1570" s="1066">
        <v>486582.72</v>
      </c>
    </row>
    <row r="1571" spans="1:12" s="651" customFormat="1" ht="21.95" customHeight="1" x14ac:dyDescent="0.25">
      <c r="A1571" s="1400"/>
      <c r="B1571" s="1067" t="s">
        <v>9721</v>
      </c>
      <c r="C1571" s="702" t="s">
        <v>9723</v>
      </c>
      <c r="D1571" s="899" t="s">
        <v>215</v>
      </c>
      <c r="E1571" s="702" t="s">
        <v>1789</v>
      </c>
      <c r="F1571" s="899" t="s">
        <v>1711</v>
      </c>
      <c r="G1571" s="899" t="s">
        <v>53</v>
      </c>
      <c r="H1571" s="899" t="s">
        <v>201</v>
      </c>
      <c r="I1571" s="899" t="s">
        <v>267</v>
      </c>
      <c r="J1571" s="1074" t="s">
        <v>12659</v>
      </c>
      <c r="K1571" s="1074" t="s">
        <v>12660</v>
      </c>
      <c r="L1571" s="1068">
        <v>486582.72</v>
      </c>
    </row>
    <row r="1572" spans="1:12" s="651" customFormat="1" ht="21.95" customHeight="1" x14ac:dyDescent="0.25">
      <c r="A1572" s="1400"/>
      <c r="B1572" s="1065" t="s">
        <v>9724</v>
      </c>
      <c r="C1572" s="903" t="s">
        <v>9725</v>
      </c>
      <c r="D1572" s="900" t="s">
        <v>215</v>
      </c>
      <c r="E1572" s="903" t="s">
        <v>1787</v>
      </c>
      <c r="F1572" s="900" t="s">
        <v>1711</v>
      </c>
      <c r="G1572" s="900" t="s">
        <v>53</v>
      </c>
      <c r="H1572" s="900" t="s">
        <v>201</v>
      </c>
      <c r="I1572" s="900" t="s">
        <v>268</v>
      </c>
      <c r="J1572" s="1073" t="s">
        <v>12670</v>
      </c>
      <c r="K1572" s="1073" t="s">
        <v>12671</v>
      </c>
      <c r="L1572" s="1066">
        <v>1608402.06</v>
      </c>
    </row>
    <row r="1573" spans="1:12" s="651" customFormat="1" ht="21.95" customHeight="1" x14ac:dyDescent="0.25">
      <c r="A1573" s="1400"/>
      <c r="B1573" s="1067" t="s">
        <v>9724</v>
      </c>
      <c r="C1573" s="702" t="s">
        <v>9725</v>
      </c>
      <c r="D1573" s="899" t="s">
        <v>215</v>
      </c>
      <c r="E1573" s="702" t="s">
        <v>1787</v>
      </c>
      <c r="F1573" s="899" t="s">
        <v>1711</v>
      </c>
      <c r="G1573" s="899" t="s">
        <v>53</v>
      </c>
      <c r="H1573" s="899" t="s">
        <v>201</v>
      </c>
      <c r="I1573" s="899" t="s">
        <v>267</v>
      </c>
      <c r="J1573" s="1074" t="s">
        <v>12659</v>
      </c>
      <c r="K1573" s="1074" t="s">
        <v>12660</v>
      </c>
      <c r="L1573" s="1068">
        <v>1196007.1000000001</v>
      </c>
    </row>
    <row r="1574" spans="1:12" s="651" customFormat="1" ht="21.95" customHeight="1" x14ac:dyDescent="0.25">
      <c r="A1574" s="1400"/>
      <c r="B1574" s="1065" t="s">
        <v>9726</v>
      </c>
      <c r="C1574" s="903" t="s">
        <v>9727</v>
      </c>
      <c r="D1574" s="900" t="s">
        <v>215</v>
      </c>
      <c r="E1574" s="903" t="s">
        <v>1785</v>
      </c>
      <c r="F1574" s="900" t="s">
        <v>1711</v>
      </c>
      <c r="G1574" s="900" t="s">
        <v>53</v>
      </c>
      <c r="H1574" s="900" t="s">
        <v>201</v>
      </c>
      <c r="I1574" s="900" t="s">
        <v>267</v>
      </c>
      <c r="J1574" s="1073" t="s">
        <v>12659</v>
      </c>
      <c r="K1574" s="1073" t="s">
        <v>12660</v>
      </c>
      <c r="L1574" s="1066">
        <v>1099965.3500000001</v>
      </c>
    </row>
    <row r="1575" spans="1:12" s="651" customFormat="1" ht="21.95" customHeight="1" x14ac:dyDescent="0.25">
      <c r="A1575" s="1400"/>
      <c r="B1575" s="1067" t="s">
        <v>9726</v>
      </c>
      <c r="C1575" s="702" t="s">
        <v>9727</v>
      </c>
      <c r="D1575" s="899" t="s">
        <v>215</v>
      </c>
      <c r="E1575" s="702" t="s">
        <v>1785</v>
      </c>
      <c r="F1575" s="899" t="s">
        <v>1711</v>
      </c>
      <c r="G1575" s="899" t="s">
        <v>53</v>
      </c>
      <c r="H1575" s="899" t="s">
        <v>201</v>
      </c>
      <c r="I1575" s="899" t="s">
        <v>268</v>
      </c>
      <c r="J1575" s="1074" t="s">
        <v>12670</v>
      </c>
      <c r="K1575" s="1074" t="s">
        <v>12671</v>
      </c>
      <c r="L1575" s="1068">
        <v>1479244.17</v>
      </c>
    </row>
    <row r="1576" spans="1:12" s="651" customFormat="1" ht="21.95" customHeight="1" x14ac:dyDescent="0.25">
      <c r="A1576" s="1400"/>
      <c r="B1576" s="1065" t="s">
        <v>9728</v>
      </c>
      <c r="C1576" s="903" t="s">
        <v>9729</v>
      </c>
      <c r="D1576" s="900" t="s">
        <v>215</v>
      </c>
      <c r="E1576" s="903" t="s">
        <v>1931</v>
      </c>
      <c r="F1576" s="900" t="s">
        <v>1711</v>
      </c>
      <c r="G1576" s="900" t="s">
        <v>53</v>
      </c>
      <c r="H1576" s="900" t="s">
        <v>201</v>
      </c>
      <c r="I1576" s="900" t="s">
        <v>267</v>
      </c>
      <c r="J1576" s="1073" t="s">
        <v>12659</v>
      </c>
      <c r="K1576" s="1073" t="s">
        <v>12660</v>
      </c>
      <c r="L1576" s="1066">
        <v>43965.78</v>
      </c>
    </row>
    <row r="1577" spans="1:12" s="651" customFormat="1" ht="21.95" customHeight="1" x14ac:dyDescent="0.25">
      <c r="A1577" s="1400"/>
      <c r="B1577" s="1067" t="s">
        <v>9730</v>
      </c>
      <c r="C1577" s="702" t="s">
        <v>9731</v>
      </c>
      <c r="D1577" s="899" t="s">
        <v>215</v>
      </c>
      <c r="E1577" s="702" t="s">
        <v>1795</v>
      </c>
      <c r="F1577" s="899" t="s">
        <v>1711</v>
      </c>
      <c r="G1577" s="899" t="s">
        <v>53</v>
      </c>
      <c r="H1577" s="899" t="s">
        <v>201</v>
      </c>
      <c r="I1577" s="899" t="s">
        <v>268</v>
      </c>
      <c r="J1577" s="1074" t="s">
        <v>12670</v>
      </c>
      <c r="K1577" s="1074" t="s">
        <v>12671</v>
      </c>
      <c r="L1577" s="1068">
        <v>2527962.0499999998</v>
      </c>
    </row>
    <row r="1578" spans="1:12" s="651" customFormat="1" ht="21.95" customHeight="1" x14ac:dyDescent="0.25">
      <c r="A1578" s="1400"/>
      <c r="B1578" s="1065" t="s">
        <v>9730</v>
      </c>
      <c r="C1578" s="903" t="s">
        <v>9731</v>
      </c>
      <c r="D1578" s="900" t="s">
        <v>215</v>
      </c>
      <c r="E1578" s="903" t="s">
        <v>1795</v>
      </c>
      <c r="F1578" s="900" t="s">
        <v>1711</v>
      </c>
      <c r="G1578" s="900" t="s">
        <v>53</v>
      </c>
      <c r="H1578" s="900" t="s">
        <v>201</v>
      </c>
      <c r="I1578" s="900" t="s">
        <v>267</v>
      </c>
      <c r="J1578" s="1073" t="s">
        <v>12659</v>
      </c>
      <c r="K1578" s="1073" t="s">
        <v>12660</v>
      </c>
      <c r="L1578" s="1066">
        <v>1879791.53</v>
      </c>
    </row>
    <row r="1579" spans="1:12" s="651" customFormat="1" ht="21.95" customHeight="1" x14ac:dyDescent="0.25">
      <c r="A1579" s="1400"/>
      <c r="B1579" s="1067" t="s">
        <v>9732</v>
      </c>
      <c r="C1579" s="702" t="s">
        <v>9733</v>
      </c>
      <c r="D1579" s="899" t="s">
        <v>215</v>
      </c>
      <c r="E1579" s="702" t="s">
        <v>1794</v>
      </c>
      <c r="F1579" s="899" t="s">
        <v>1711</v>
      </c>
      <c r="G1579" s="899" t="s">
        <v>53</v>
      </c>
      <c r="H1579" s="899" t="s">
        <v>201</v>
      </c>
      <c r="I1579" s="899" t="s">
        <v>267</v>
      </c>
      <c r="J1579" s="1074" t="s">
        <v>12659</v>
      </c>
      <c r="K1579" s="1074" t="s">
        <v>12660</v>
      </c>
      <c r="L1579" s="1068">
        <v>1311749.73</v>
      </c>
    </row>
    <row r="1580" spans="1:12" s="651" customFormat="1" ht="21.95" customHeight="1" x14ac:dyDescent="0.25">
      <c r="A1580" s="1400"/>
      <c r="B1580" s="1065" t="s">
        <v>9732</v>
      </c>
      <c r="C1580" s="903" t="s">
        <v>9733</v>
      </c>
      <c r="D1580" s="900" t="s">
        <v>215</v>
      </c>
      <c r="E1580" s="903" t="s">
        <v>1794</v>
      </c>
      <c r="F1580" s="900" t="s">
        <v>1711</v>
      </c>
      <c r="G1580" s="900" t="s">
        <v>53</v>
      </c>
      <c r="H1580" s="900" t="s">
        <v>201</v>
      </c>
      <c r="I1580" s="900" t="s">
        <v>268</v>
      </c>
      <c r="J1580" s="1073" t="s">
        <v>12670</v>
      </c>
      <c r="K1580" s="1073" t="s">
        <v>12671</v>
      </c>
      <c r="L1580" s="1066">
        <v>1764053.87</v>
      </c>
    </row>
    <row r="1581" spans="1:12" s="651" customFormat="1" ht="21.95" customHeight="1" x14ac:dyDescent="0.25">
      <c r="A1581" s="1400"/>
      <c r="B1581" s="1067" t="s">
        <v>9734</v>
      </c>
      <c r="C1581" s="702" t="s">
        <v>9735</v>
      </c>
      <c r="D1581" s="899" t="s">
        <v>215</v>
      </c>
      <c r="E1581" s="702" t="s">
        <v>1792</v>
      </c>
      <c r="F1581" s="899" t="s">
        <v>1711</v>
      </c>
      <c r="G1581" s="899" t="s">
        <v>53</v>
      </c>
      <c r="H1581" s="899" t="s">
        <v>201</v>
      </c>
      <c r="I1581" s="899" t="s">
        <v>267</v>
      </c>
      <c r="J1581" s="1074" t="s">
        <v>12659</v>
      </c>
      <c r="K1581" s="1074" t="s">
        <v>12660</v>
      </c>
      <c r="L1581" s="1068">
        <v>2976473.41</v>
      </c>
    </row>
    <row r="1582" spans="1:12" s="651" customFormat="1" ht="21.95" customHeight="1" x14ac:dyDescent="0.25">
      <c r="A1582" s="1400"/>
      <c r="B1582" s="1065" t="s">
        <v>9734</v>
      </c>
      <c r="C1582" s="903" t="s">
        <v>9735</v>
      </c>
      <c r="D1582" s="900" t="s">
        <v>215</v>
      </c>
      <c r="E1582" s="903" t="s">
        <v>1792</v>
      </c>
      <c r="F1582" s="900" t="s">
        <v>1711</v>
      </c>
      <c r="G1582" s="900" t="s">
        <v>53</v>
      </c>
      <c r="H1582" s="900" t="s">
        <v>201</v>
      </c>
      <c r="I1582" s="900" t="s">
        <v>268</v>
      </c>
      <c r="J1582" s="1073" t="s">
        <v>12670</v>
      </c>
      <c r="K1582" s="1073" t="s">
        <v>12671</v>
      </c>
      <c r="L1582" s="1066">
        <v>4002790.57</v>
      </c>
    </row>
    <row r="1583" spans="1:12" s="651" customFormat="1" ht="21.95" customHeight="1" x14ac:dyDescent="0.25">
      <c r="A1583" s="1400"/>
      <c r="B1583" s="1067" t="s">
        <v>9734</v>
      </c>
      <c r="C1583" s="702" t="s">
        <v>9736</v>
      </c>
      <c r="D1583" s="899" t="s">
        <v>215</v>
      </c>
      <c r="E1583" s="702" t="s">
        <v>1793</v>
      </c>
      <c r="F1583" s="899" t="s">
        <v>1711</v>
      </c>
      <c r="G1583" s="899" t="s">
        <v>53</v>
      </c>
      <c r="H1583" s="899" t="s">
        <v>201</v>
      </c>
      <c r="I1583" s="899" t="s">
        <v>268</v>
      </c>
      <c r="J1583" s="1074" t="s">
        <v>12670</v>
      </c>
      <c r="K1583" s="1074" t="s">
        <v>12671</v>
      </c>
      <c r="L1583" s="1068">
        <v>4000582.74</v>
      </c>
    </row>
    <row r="1584" spans="1:12" s="651" customFormat="1" ht="21.95" customHeight="1" x14ac:dyDescent="0.25">
      <c r="A1584" s="1400"/>
      <c r="B1584" s="1065" t="s">
        <v>9734</v>
      </c>
      <c r="C1584" s="903" t="s">
        <v>9736</v>
      </c>
      <c r="D1584" s="900" t="s">
        <v>215</v>
      </c>
      <c r="E1584" s="903" t="s">
        <v>1793</v>
      </c>
      <c r="F1584" s="900" t="s">
        <v>1711</v>
      </c>
      <c r="G1584" s="900" t="s">
        <v>53</v>
      </c>
      <c r="H1584" s="900" t="s">
        <v>201</v>
      </c>
      <c r="I1584" s="900" t="s">
        <v>267</v>
      </c>
      <c r="J1584" s="1073" t="s">
        <v>12659</v>
      </c>
      <c r="K1584" s="1073" t="s">
        <v>12660</v>
      </c>
      <c r="L1584" s="1066">
        <v>2974831.67</v>
      </c>
    </row>
    <row r="1585" spans="1:12" s="651" customFormat="1" ht="21.95" customHeight="1" x14ac:dyDescent="0.25">
      <c r="A1585" s="1400"/>
      <c r="B1585" s="1067" t="s">
        <v>9737</v>
      </c>
      <c r="C1585" s="702" t="s">
        <v>9738</v>
      </c>
      <c r="D1585" s="899" t="s">
        <v>215</v>
      </c>
      <c r="E1585" s="702" t="s">
        <v>1820</v>
      </c>
      <c r="F1585" s="899" t="s">
        <v>1711</v>
      </c>
      <c r="G1585" s="899" t="s">
        <v>53</v>
      </c>
      <c r="H1585" s="899" t="s">
        <v>201</v>
      </c>
      <c r="I1585" s="899" t="s">
        <v>267</v>
      </c>
      <c r="J1585" s="1074" t="s">
        <v>12659</v>
      </c>
      <c r="K1585" s="1074" t="s">
        <v>12660</v>
      </c>
      <c r="L1585" s="1068">
        <v>783109.66</v>
      </c>
    </row>
    <row r="1586" spans="1:12" s="651" customFormat="1" ht="21.95" customHeight="1" x14ac:dyDescent="0.25">
      <c r="A1586" s="1400"/>
      <c r="B1586" s="1067" t="s">
        <v>9737</v>
      </c>
      <c r="C1586" s="702" t="s">
        <v>9738</v>
      </c>
      <c r="D1586" s="899" t="s">
        <v>215</v>
      </c>
      <c r="E1586" s="702" t="s">
        <v>1820</v>
      </c>
      <c r="F1586" s="899" t="s">
        <v>1711</v>
      </c>
      <c r="G1586" s="899" t="s">
        <v>53</v>
      </c>
      <c r="H1586" s="899" t="s">
        <v>201</v>
      </c>
      <c r="I1586" s="899" t="s">
        <v>268</v>
      </c>
      <c r="J1586" s="1074" t="s">
        <v>12670</v>
      </c>
      <c r="K1586" s="1074" t="s">
        <v>12671</v>
      </c>
      <c r="L1586" s="1068">
        <v>1053133.54</v>
      </c>
    </row>
    <row r="1587" spans="1:12" s="651" customFormat="1" ht="21.95" customHeight="1" x14ac:dyDescent="0.25">
      <c r="A1587" s="1400"/>
      <c r="B1587" s="1065" t="s">
        <v>9737</v>
      </c>
      <c r="C1587" s="903" t="s">
        <v>9738</v>
      </c>
      <c r="D1587" s="900" t="s">
        <v>215</v>
      </c>
      <c r="E1587" s="903" t="s">
        <v>1820</v>
      </c>
      <c r="F1587" s="900" t="s">
        <v>1711</v>
      </c>
      <c r="G1587" s="900" t="s">
        <v>53</v>
      </c>
      <c r="H1587" s="900" t="s">
        <v>201</v>
      </c>
      <c r="I1587" s="900" t="s">
        <v>268</v>
      </c>
      <c r="J1587" s="1073" t="s">
        <v>12670</v>
      </c>
      <c r="K1587" s="1073" t="s">
        <v>12672</v>
      </c>
      <c r="L1587" s="1066">
        <v>807863.92</v>
      </c>
    </row>
    <row r="1588" spans="1:12" s="651" customFormat="1" ht="21.95" customHeight="1" x14ac:dyDescent="0.25">
      <c r="A1588" s="1400"/>
      <c r="B1588" s="1067" t="s">
        <v>9739</v>
      </c>
      <c r="C1588" s="702" t="s">
        <v>9740</v>
      </c>
      <c r="D1588" s="899" t="s">
        <v>215</v>
      </c>
      <c r="E1588" s="702" t="s">
        <v>1833</v>
      </c>
      <c r="F1588" s="899" t="s">
        <v>1711</v>
      </c>
      <c r="G1588" s="899" t="s">
        <v>53</v>
      </c>
      <c r="H1588" s="899" t="s">
        <v>201</v>
      </c>
      <c r="I1588" s="899" t="s">
        <v>267</v>
      </c>
      <c r="J1588" s="1074" t="s">
        <v>12659</v>
      </c>
      <c r="K1588" s="1074" t="s">
        <v>12660</v>
      </c>
      <c r="L1588" s="1068">
        <v>406149.89</v>
      </c>
    </row>
    <row r="1589" spans="1:12" s="651" customFormat="1" ht="21.95" customHeight="1" x14ac:dyDescent="0.25">
      <c r="A1589" s="1400"/>
      <c r="B1589" s="1065" t="s">
        <v>9741</v>
      </c>
      <c r="C1589" s="903" t="s">
        <v>9742</v>
      </c>
      <c r="D1589" s="900" t="s">
        <v>215</v>
      </c>
      <c r="E1589" s="903" t="s">
        <v>1861</v>
      </c>
      <c r="F1589" s="900" t="s">
        <v>1711</v>
      </c>
      <c r="G1589" s="900" t="s">
        <v>53</v>
      </c>
      <c r="H1589" s="900" t="s">
        <v>201</v>
      </c>
      <c r="I1589" s="900" t="s">
        <v>268</v>
      </c>
      <c r="J1589" s="1073" t="s">
        <v>12670</v>
      </c>
      <c r="K1589" s="1073" t="s">
        <v>12671</v>
      </c>
      <c r="L1589" s="1066">
        <v>2127462.21</v>
      </c>
    </row>
    <row r="1590" spans="1:12" s="651" customFormat="1" ht="21.95" customHeight="1" x14ac:dyDescent="0.25">
      <c r="A1590" s="1400"/>
      <c r="B1590" s="1067" t="s">
        <v>9741</v>
      </c>
      <c r="C1590" s="702" t="s">
        <v>9742</v>
      </c>
      <c r="D1590" s="899" t="s">
        <v>215</v>
      </c>
      <c r="E1590" s="702" t="s">
        <v>1861</v>
      </c>
      <c r="F1590" s="899" t="s">
        <v>1711</v>
      </c>
      <c r="G1590" s="899" t="s">
        <v>53</v>
      </c>
      <c r="H1590" s="899" t="s">
        <v>201</v>
      </c>
      <c r="I1590" s="899" t="s">
        <v>267</v>
      </c>
      <c r="J1590" s="1074" t="s">
        <v>12659</v>
      </c>
      <c r="K1590" s="1074" t="s">
        <v>12660</v>
      </c>
      <c r="L1590" s="1068">
        <v>1581980.02</v>
      </c>
    </row>
    <row r="1591" spans="1:12" s="651" customFormat="1" ht="21.95" customHeight="1" x14ac:dyDescent="0.25">
      <c r="A1591" s="1400"/>
      <c r="B1591" s="1065" t="s">
        <v>9743</v>
      </c>
      <c r="C1591" s="903" t="s">
        <v>9744</v>
      </c>
      <c r="D1591" s="900" t="s">
        <v>215</v>
      </c>
      <c r="E1591" s="903" t="s">
        <v>1860</v>
      </c>
      <c r="F1591" s="900" t="s">
        <v>1711</v>
      </c>
      <c r="G1591" s="900" t="s">
        <v>53</v>
      </c>
      <c r="H1591" s="900" t="s">
        <v>201</v>
      </c>
      <c r="I1591" s="900" t="s">
        <v>267</v>
      </c>
      <c r="J1591" s="1073" t="s">
        <v>12659</v>
      </c>
      <c r="K1591" s="1073" t="s">
        <v>12660</v>
      </c>
      <c r="L1591" s="1066">
        <v>1636814.11</v>
      </c>
    </row>
    <row r="1592" spans="1:12" s="651" customFormat="1" ht="21.95" customHeight="1" x14ac:dyDescent="0.25">
      <c r="A1592" s="1400"/>
      <c r="B1592" s="1067" t="s">
        <v>9743</v>
      </c>
      <c r="C1592" s="702" t="s">
        <v>9744</v>
      </c>
      <c r="D1592" s="899" t="s">
        <v>215</v>
      </c>
      <c r="E1592" s="702" t="s">
        <v>1860</v>
      </c>
      <c r="F1592" s="899" t="s">
        <v>1711</v>
      </c>
      <c r="G1592" s="899" t="s">
        <v>53</v>
      </c>
      <c r="H1592" s="899" t="s">
        <v>201</v>
      </c>
      <c r="I1592" s="899" t="s">
        <v>268</v>
      </c>
      <c r="J1592" s="1074" t="s">
        <v>12670</v>
      </c>
      <c r="K1592" s="1074" t="s">
        <v>12671</v>
      </c>
      <c r="L1592" s="1068">
        <v>2201203.64</v>
      </c>
    </row>
    <row r="1593" spans="1:12" s="651" customFormat="1" ht="21.95" customHeight="1" x14ac:dyDescent="0.25">
      <c r="A1593" s="1400"/>
      <c r="B1593" s="1065" t="s">
        <v>9745</v>
      </c>
      <c r="C1593" s="903" t="s">
        <v>9746</v>
      </c>
      <c r="D1593" s="900" t="s">
        <v>215</v>
      </c>
      <c r="E1593" s="903" t="s">
        <v>1859</v>
      </c>
      <c r="F1593" s="900" t="s">
        <v>1711</v>
      </c>
      <c r="G1593" s="900" t="s">
        <v>53</v>
      </c>
      <c r="H1593" s="900" t="s">
        <v>201</v>
      </c>
      <c r="I1593" s="900" t="s">
        <v>268</v>
      </c>
      <c r="J1593" s="1073" t="s">
        <v>12670</v>
      </c>
      <c r="K1593" s="1073" t="s">
        <v>12671</v>
      </c>
      <c r="L1593" s="1066">
        <v>2576534.25</v>
      </c>
    </row>
    <row r="1594" spans="1:12" s="651" customFormat="1" ht="21.95" customHeight="1" x14ac:dyDescent="0.25">
      <c r="A1594" s="1400"/>
      <c r="B1594" s="1067" t="s">
        <v>9745</v>
      </c>
      <c r="C1594" s="702" t="s">
        <v>9746</v>
      </c>
      <c r="D1594" s="899" t="s">
        <v>215</v>
      </c>
      <c r="E1594" s="702" t="s">
        <v>1859</v>
      </c>
      <c r="F1594" s="899" t="s">
        <v>1711</v>
      </c>
      <c r="G1594" s="899" t="s">
        <v>53</v>
      </c>
      <c r="H1594" s="899" t="s">
        <v>201</v>
      </c>
      <c r="I1594" s="899" t="s">
        <v>268</v>
      </c>
      <c r="J1594" s="1074" t="s">
        <v>12670</v>
      </c>
      <c r="K1594" s="1074" t="s">
        <v>12672</v>
      </c>
      <c r="L1594" s="1068">
        <v>1976472.12</v>
      </c>
    </row>
    <row r="1595" spans="1:12" s="651" customFormat="1" ht="21.95" customHeight="1" x14ac:dyDescent="0.25">
      <c r="A1595" s="1400"/>
      <c r="B1595" s="1065" t="s">
        <v>9745</v>
      </c>
      <c r="C1595" s="903" t="s">
        <v>9746</v>
      </c>
      <c r="D1595" s="900" t="s">
        <v>215</v>
      </c>
      <c r="E1595" s="903" t="s">
        <v>1859</v>
      </c>
      <c r="F1595" s="900" t="s">
        <v>1711</v>
      </c>
      <c r="G1595" s="900" t="s">
        <v>53</v>
      </c>
      <c r="H1595" s="900" t="s">
        <v>201</v>
      </c>
      <c r="I1595" s="900" t="s">
        <v>267</v>
      </c>
      <c r="J1595" s="1073" t="s">
        <v>12659</v>
      </c>
      <c r="K1595" s="1073" t="s">
        <v>12660</v>
      </c>
      <c r="L1595" s="1066">
        <v>1915909.8</v>
      </c>
    </row>
    <row r="1596" spans="1:12" s="651" customFormat="1" ht="21.95" customHeight="1" x14ac:dyDescent="0.25">
      <c r="A1596" s="1400"/>
      <c r="B1596" s="1067" t="s">
        <v>9747</v>
      </c>
      <c r="C1596" s="702" t="s">
        <v>9748</v>
      </c>
      <c r="D1596" s="899" t="s">
        <v>215</v>
      </c>
      <c r="E1596" s="702" t="s">
        <v>1884</v>
      </c>
      <c r="F1596" s="899" t="s">
        <v>1711</v>
      </c>
      <c r="G1596" s="899" t="s">
        <v>53</v>
      </c>
      <c r="H1596" s="899" t="s">
        <v>201</v>
      </c>
      <c r="I1596" s="899" t="s">
        <v>267</v>
      </c>
      <c r="J1596" s="1074" t="s">
        <v>12659</v>
      </c>
      <c r="K1596" s="1074" t="s">
        <v>12660</v>
      </c>
      <c r="L1596" s="1068">
        <v>3718539.59</v>
      </c>
    </row>
    <row r="1597" spans="1:12" s="651" customFormat="1" ht="21.95" customHeight="1" x14ac:dyDescent="0.25">
      <c r="A1597" s="1400"/>
      <c r="B1597" s="1065" t="s">
        <v>9747</v>
      </c>
      <c r="C1597" s="903" t="s">
        <v>9748</v>
      </c>
      <c r="D1597" s="900" t="s">
        <v>215</v>
      </c>
      <c r="E1597" s="903" t="s">
        <v>1884</v>
      </c>
      <c r="F1597" s="900" t="s">
        <v>1711</v>
      </c>
      <c r="G1597" s="900" t="s">
        <v>53</v>
      </c>
      <c r="H1597" s="900" t="s">
        <v>201</v>
      </c>
      <c r="I1597" s="900" t="s">
        <v>268</v>
      </c>
      <c r="J1597" s="1073" t="s">
        <v>12670</v>
      </c>
      <c r="K1597" s="1073" t="s">
        <v>12672</v>
      </c>
      <c r="L1597" s="1066">
        <v>3836083.41</v>
      </c>
    </row>
    <row r="1598" spans="1:12" s="651" customFormat="1" ht="21.95" customHeight="1" x14ac:dyDescent="0.25">
      <c r="A1598" s="1400"/>
      <c r="B1598" s="1067" t="s">
        <v>9747</v>
      </c>
      <c r="C1598" s="702" t="s">
        <v>9748</v>
      </c>
      <c r="D1598" s="899" t="s">
        <v>215</v>
      </c>
      <c r="E1598" s="702" t="s">
        <v>1884</v>
      </c>
      <c r="F1598" s="899" t="s">
        <v>1711</v>
      </c>
      <c r="G1598" s="899" t="s">
        <v>53</v>
      </c>
      <c r="H1598" s="899" t="s">
        <v>201</v>
      </c>
      <c r="I1598" s="899" t="s">
        <v>268</v>
      </c>
      <c r="J1598" s="1074" t="s">
        <v>12670</v>
      </c>
      <c r="K1598" s="1074" t="s">
        <v>12671</v>
      </c>
      <c r="L1598" s="1068">
        <v>5000728.43</v>
      </c>
    </row>
    <row r="1599" spans="1:12" s="651" customFormat="1" ht="21.95" customHeight="1" x14ac:dyDescent="0.25">
      <c r="A1599" s="1400"/>
      <c r="B1599" s="1065" t="s">
        <v>9749</v>
      </c>
      <c r="C1599" s="903" t="s">
        <v>9750</v>
      </c>
      <c r="D1599" s="900" t="s">
        <v>215</v>
      </c>
      <c r="E1599" s="903" t="s">
        <v>1839</v>
      </c>
      <c r="F1599" s="900" t="s">
        <v>1711</v>
      </c>
      <c r="G1599" s="900" t="s">
        <v>53</v>
      </c>
      <c r="H1599" s="900" t="s">
        <v>201</v>
      </c>
      <c r="I1599" s="900" t="s">
        <v>267</v>
      </c>
      <c r="J1599" s="1073" t="s">
        <v>12659</v>
      </c>
      <c r="K1599" s="1073" t="s">
        <v>12660</v>
      </c>
      <c r="L1599" s="1066">
        <v>323258.46999999997</v>
      </c>
    </row>
    <row r="1600" spans="1:12" s="651" customFormat="1" ht="21.95" customHeight="1" x14ac:dyDescent="0.25">
      <c r="A1600" s="1400"/>
      <c r="B1600" s="1067" t="s">
        <v>9751</v>
      </c>
      <c r="C1600" s="702" t="s">
        <v>9752</v>
      </c>
      <c r="D1600" s="899" t="s">
        <v>215</v>
      </c>
      <c r="E1600" s="702" t="s">
        <v>1890</v>
      </c>
      <c r="F1600" s="899" t="s">
        <v>1711</v>
      </c>
      <c r="G1600" s="899" t="s">
        <v>53</v>
      </c>
      <c r="H1600" s="899" t="s">
        <v>201</v>
      </c>
      <c r="I1600" s="899" t="s">
        <v>267</v>
      </c>
      <c r="J1600" s="1074" t="s">
        <v>12659</v>
      </c>
      <c r="K1600" s="1074" t="s">
        <v>12660</v>
      </c>
      <c r="L1600" s="1068">
        <v>508939.19</v>
      </c>
    </row>
    <row r="1601" spans="1:12" s="651" customFormat="1" ht="21.95" customHeight="1" x14ac:dyDescent="0.25">
      <c r="A1601" s="1400"/>
      <c r="B1601" s="1065" t="s">
        <v>9751</v>
      </c>
      <c r="C1601" s="903" t="s">
        <v>9753</v>
      </c>
      <c r="D1601" s="900" t="s">
        <v>215</v>
      </c>
      <c r="E1601" s="903" t="s">
        <v>1891</v>
      </c>
      <c r="F1601" s="900" t="s">
        <v>1711</v>
      </c>
      <c r="G1601" s="900" t="s">
        <v>53</v>
      </c>
      <c r="H1601" s="900" t="s">
        <v>201</v>
      </c>
      <c r="I1601" s="900" t="s">
        <v>267</v>
      </c>
      <c r="J1601" s="1073" t="s">
        <v>12659</v>
      </c>
      <c r="K1601" s="1073" t="s">
        <v>12660</v>
      </c>
      <c r="L1601" s="1066">
        <v>508282.5</v>
      </c>
    </row>
    <row r="1602" spans="1:12" s="651" customFormat="1" ht="21.95" customHeight="1" x14ac:dyDescent="0.25">
      <c r="A1602" s="1400"/>
      <c r="B1602" s="1067" t="s">
        <v>9751</v>
      </c>
      <c r="C1602" s="702" t="s">
        <v>9753</v>
      </c>
      <c r="D1602" s="899" t="s">
        <v>215</v>
      </c>
      <c r="E1602" s="702" t="s">
        <v>1891</v>
      </c>
      <c r="F1602" s="899" t="s">
        <v>1711</v>
      </c>
      <c r="G1602" s="899" t="s">
        <v>53</v>
      </c>
      <c r="H1602" s="899" t="s">
        <v>273</v>
      </c>
      <c r="I1602" s="899" t="s">
        <v>2008</v>
      </c>
      <c r="J1602" s="1074" t="s">
        <v>13223</v>
      </c>
      <c r="K1602" s="1074" t="s">
        <v>13224</v>
      </c>
      <c r="L1602" s="1068">
        <v>121908.41</v>
      </c>
    </row>
    <row r="1603" spans="1:12" s="651" customFormat="1" ht="21.95" customHeight="1" x14ac:dyDescent="0.25">
      <c r="A1603" s="1400"/>
      <c r="B1603" s="1065" t="s">
        <v>9754</v>
      </c>
      <c r="C1603" s="903" t="s">
        <v>9755</v>
      </c>
      <c r="D1603" s="900" t="s">
        <v>215</v>
      </c>
      <c r="E1603" s="903" t="s">
        <v>1896</v>
      </c>
      <c r="F1603" s="900" t="s">
        <v>1711</v>
      </c>
      <c r="G1603" s="900" t="s">
        <v>53</v>
      </c>
      <c r="H1603" s="900" t="s">
        <v>273</v>
      </c>
      <c r="I1603" s="900" t="s">
        <v>274</v>
      </c>
      <c r="J1603" s="1073" t="s">
        <v>13225</v>
      </c>
      <c r="K1603" s="1073" t="s">
        <v>13226</v>
      </c>
      <c r="L1603" s="1066">
        <v>8863.14</v>
      </c>
    </row>
    <row r="1604" spans="1:12" s="651" customFormat="1" ht="21.95" customHeight="1" x14ac:dyDescent="0.25">
      <c r="A1604" s="1400"/>
      <c r="B1604" s="1067" t="s">
        <v>9754</v>
      </c>
      <c r="C1604" s="702" t="s">
        <v>9755</v>
      </c>
      <c r="D1604" s="899" t="s">
        <v>215</v>
      </c>
      <c r="E1604" s="702" t="s">
        <v>1896</v>
      </c>
      <c r="F1604" s="899" t="s">
        <v>1711</v>
      </c>
      <c r="G1604" s="899" t="s">
        <v>53</v>
      </c>
      <c r="H1604" s="899" t="s">
        <v>201</v>
      </c>
      <c r="I1604" s="899" t="s">
        <v>267</v>
      </c>
      <c r="J1604" s="1074" t="s">
        <v>12659</v>
      </c>
      <c r="K1604" s="1074" t="s">
        <v>12660</v>
      </c>
      <c r="L1604" s="1068">
        <v>225016.58</v>
      </c>
    </row>
    <row r="1605" spans="1:12" s="651" customFormat="1" ht="21.95" customHeight="1" x14ac:dyDescent="0.25">
      <c r="A1605" s="1400"/>
      <c r="B1605" s="1065" t="s">
        <v>9756</v>
      </c>
      <c r="C1605" s="903" t="s">
        <v>9757</v>
      </c>
      <c r="D1605" s="900" t="s">
        <v>215</v>
      </c>
      <c r="E1605" s="903" t="s">
        <v>1895</v>
      </c>
      <c r="F1605" s="900" t="s">
        <v>1711</v>
      </c>
      <c r="G1605" s="900" t="s">
        <v>53</v>
      </c>
      <c r="H1605" s="900" t="s">
        <v>201</v>
      </c>
      <c r="I1605" s="900" t="s">
        <v>267</v>
      </c>
      <c r="J1605" s="1073" t="s">
        <v>12659</v>
      </c>
      <c r="K1605" s="1073" t="s">
        <v>12660</v>
      </c>
      <c r="L1605" s="1066">
        <v>225016.58</v>
      </c>
    </row>
    <row r="1606" spans="1:12" s="651" customFormat="1" ht="21.95" customHeight="1" x14ac:dyDescent="0.25">
      <c r="A1606" s="1400"/>
      <c r="B1606" s="1067" t="s">
        <v>9758</v>
      </c>
      <c r="C1606" s="702" t="s">
        <v>9759</v>
      </c>
      <c r="D1606" s="899" t="s">
        <v>215</v>
      </c>
      <c r="E1606" s="702" t="s">
        <v>1909</v>
      </c>
      <c r="F1606" s="899" t="s">
        <v>1898</v>
      </c>
      <c r="G1606" s="899" t="s">
        <v>53</v>
      </c>
      <c r="H1606" s="899" t="s">
        <v>218</v>
      </c>
      <c r="I1606" s="899" t="s">
        <v>1906</v>
      </c>
      <c r="J1606" s="1074" t="s">
        <v>12670</v>
      </c>
      <c r="K1606" s="1074" t="s">
        <v>13227</v>
      </c>
      <c r="L1606" s="1068">
        <v>695793.45</v>
      </c>
    </row>
    <row r="1607" spans="1:12" s="651" customFormat="1" ht="21.95" customHeight="1" x14ac:dyDescent="0.25">
      <c r="A1607" s="1400"/>
      <c r="B1607" s="1065" t="s">
        <v>9760</v>
      </c>
      <c r="C1607" s="903" t="s">
        <v>9761</v>
      </c>
      <c r="D1607" s="900" t="s">
        <v>215</v>
      </c>
      <c r="E1607" s="903" t="s">
        <v>1907</v>
      </c>
      <c r="F1607" s="900" t="s">
        <v>1898</v>
      </c>
      <c r="G1607" s="900" t="s">
        <v>53</v>
      </c>
      <c r="H1607" s="900" t="s">
        <v>218</v>
      </c>
      <c r="I1607" s="900" t="s">
        <v>1904</v>
      </c>
      <c r="J1607" s="1073" t="s">
        <v>12670</v>
      </c>
      <c r="K1607" s="1073" t="s">
        <v>13228</v>
      </c>
      <c r="L1607" s="1066">
        <v>1035744.43</v>
      </c>
    </row>
    <row r="1608" spans="1:12" s="651" customFormat="1" ht="21.95" customHeight="1" x14ac:dyDescent="0.25">
      <c r="A1608" s="1400"/>
      <c r="B1608" s="1067" t="s">
        <v>9760</v>
      </c>
      <c r="C1608" s="702" t="s">
        <v>9762</v>
      </c>
      <c r="D1608" s="899" t="s">
        <v>215</v>
      </c>
      <c r="E1608" s="702" t="s">
        <v>1908</v>
      </c>
      <c r="F1608" s="899" t="s">
        <v>1898</v>
      </c>
      <c r="G1608" s="899" t="s">
        <v>53</v>
      </c>
      <c r="H1608" s="899" t="s">
        <v>218</v>
      </c>
      <c r="I1608" s="899" t="s">
        <v>1904</v>
      </c>
      <c r="J1608" s="1074" t="s">
        <v>12670</v>
      </c>
      <c r="K1608" s="1074" t="s">
        <v>13228</v>
      </c>
      <c r="L1608" s="1068">
        <v>1035744.43</v>
      </c>
    </row>
    <row r="1609" spans="1:12" s="651" customFormat="1" ht="21.95" customHeight="1" x14ac:dyDescent="0.25">
      <c r="A1609" s="1400"/>
      <c r="B1609" s="1065" t="s">
        <v>9763</v>
      </c>
      <c r="C1609" s="903" t="s">
        <v>9764</v>
      </c>
      <c r="D1609" s="900" t="s">
        <v>215</v>
      </c>
      <c r="E1609" s="903" t="s">
        <v>1783</v>
      </c>
      <c r="F1609" s="900" t="s">
        <v>1711</v>
      </c>
      <c r="G1609" s="900" t="s">
        <v>53</v>
      </c>
      <c r="H1609" s="900" t="s">
        <v>201</v>
      </c>
      <c r="I1609" s="900" t="s">
        <v>267</v>
      </c>
      <c r="J1609" s="1073" t="s">
        <v>12659</v>
      </c>
      <c r="K1609" s="1073" t="s">
        <v>12660</v>
      </c>
      <c r="L1609" s="1066">
        <v>213590.29</v>
      </c>
    </row>
    <row r="1610" spans="1:12" s="651" customFormat="1" ht="21.95" customHeight="1" x14ac:dyDescent="0.25">
      <c r="A1610" s="1400"/>
      <c r="B1610" s="1067" t="s">
        <v>9763</v>
      </c>
      <c r="C1610" s="702" t="s">
        <v>9764</v>
      </c>
      <c r="D1610" s="899" t="s">
        <v>215</v>
      </c>
      <c r="E1610" s="702" t="s">
        <v>1783</v>
      </c>
      <c r="F1610" s="899" t="s">
        <v>1711</v>
      </c>
      <c r="G1610" s="899" t="s">
        <v>53</v>
      </c>
      <c r="H1610" s="899" t="s">
        <v>201</v>
      </c>
      <c r="I1610" s="899" t="s">
        <v>268</v>
      </c>
      <c r="J1610" s="1074" t="s">
        <v>12670</v>
      </c>
      <c r="K1610" s="1074" t="s">
        <v>12671</v>
      </c>
      <c r="L1610" s="1068">
        <v>287238.31</v>
      </c>
    </row>
    <row r="1611" spans="1:12" s="651" customFormat="1" ht="21.95" customHeight="1" x14ac:dyDescent="0.25">
      <c r="A1611" s="1400"/>
      <c r="B1611" s="1065" t="s">
        <v>9763</v>
      </c>
      <c r="C1611" s="903" t="s">
        <v>9764</v>
      </c>
      <c r="D1611" s="900" t="s">
        <v>215</v>
      </c>
      <c r="E1611" s="903" t="s">
        <v>1783</v>
      </c>
      <c r="F1611" s="900" t="s">
        <v>1711</v>
      </c>
      <c r="G1611" s="900" t="s">
        <v>53</v>
      </c>
      <c r="H1611" s="900" t="s">
        <v>201</v>
      </c>
      <c r="I1611" s="900" t="s">
        <v>268</v>
      </c>
      <c r="J1611" s="1073" t="s">
        <v>12670</v>
      </c>
      <c r="K1611" s="1073" t="s">
        <v>12672</v>
      </c>
      <c r="L1611" s="1066">
        <v>220341.92</v>
      </c>
    </row>
    <row r="1612" spans="1:12" s="651" customFormat="1" ht="21.95" customHeight="1" x14ac:dyDescent="0.25">
      <c r="A1612" s="1400"/>
      <c r="B1612" s="1067" t="s">
        <v>9763</v>
      </c>
      <c r="C1612" s="702" t="s">
        <v>9764</v>
      </c>
      <c r="D1612" s="899" t="s">
        <v>215</v>
      </c>
      <c r="E1612" s="702" t="s">
        <v>1783</v>
      </c>
      <c r="F1612" s="899" t="s">
        <v>1711</v>
      </c>
      <c r="G1612" s="899" t="s">
        <v>53</v>
      </c>
      <c r="H1612" s="899" t="s">
        <v>218</v>
      </c>
      <c r="I1612" s="899" t="s">
        <v>1743</v>
      </c>
      <c r="J1612" s="1074" t="s">
        <v>13013</v>
      </c>
      <c r="K1612" s="1074" t="s">
        <v>13229</v>
      </c>
      <c r="L1612" s="1068">
        <v>493153.57</v>
      </c>
    </row>
    <row r="1613" spans="1:12" s="651" customFormat="1" ht="21.95" customHeight="1" x14ac:dyDescent="0.25">
      <c r="A1613" s="1400"/>
      <c r="B1613" s="1065" t="s">
        <v>9763</v>
      </c>
      <c r="C1613" s="903" t="s">
        <v>9765</v>
      </c>
      <c r="D1613" s="900" t="s">
        <v>215</v>
      </c>
      <c r="E1613" s="903" t="s">
        <v>1784</v>
      </c>
      <c r="F1613" s="900" t="s">
        <v>1711</v>
      </c>
      <c r="G1613" s="900" t="s">
        <v>53</v>
      </c>
      <c r="H1613" s="900" t="s">
        <v>218</v>
      </c>
      <c r="I1613" s="900" t="s">
        <v>1915</v>
      </c>
      <c r="J1613" s="1073" t="s">
        <v>13016</v>
      </c>
      <c r="K1613" s="1073" t="s">
        <v>13219</v>
      </c>
      <c r="L1613" s="1066">
        <v>25033.360000000001</v>
      </c>
    </row>
    <row r="1614" spans="1:12" s="651" customFormat="1" ht="21.95" customHeight="1" x14ac:dyDescent="0.25">
      <c r="A1614" s="1400"/>
      <c r="B1614" s="1067" t="s">
        <v>9763</v>
      </c>
      <c r="C1614" s="702" t="s">
        <v>9765</v>
      </c>
      <c r="D1614" s="899" t="s">
        <v>215</v>
      </c>
      <c r="E1614" s="702" t="s">
        <v>1784</v>
      </c>
      <c r="F1614" s="899" t="s">
        <v>1711</v>
      </c>
      <c r="G1614" s="899" t="s">
        <v>53</v>
      </c>
      <c r="H1614" s="899" t="s">
        <v>201</v>
      </c>
      <c r="I1614" s="899" t="s">
        <v>267</v>
      </c>
      <c r="J1614" s="1074" t="s">
        <v>12659</v>
      </c>
      <c r="K1614" s="1074" t="s">
        <v>12660</v>
      </c>
      <c r="L1614" s="1068">
        <v>180591.33</v>
      </c>
    </row>
    <row r="1615" spans="1:12" s="651" customFormat="1" ht="21.95" customHeight="1" x14ac:dyDescent="0.25">
      <c r="A1615" s="1400"/>
      <c r="B1615" s="1065" t="s">
        <v>9763</v>
      </c>
      <c r="C1615" s="903" t="s">
        <v>9765</v>
      </c>
      <c r="D1615" s="900" t="s">
        <v>215</v>
      </c>
      <c r="E1615" s="903" t="s">
        <v>1784</v>
      </c>
      <c r="F1615" s="900" t="s">
        <v>1711</v>
      </c>
      <c r="G1615" s="900" t="s">
        <v>53</v>
      </c>
      <c r="H1615" s="900" t="s">
        <v>201</v>
      </c>
      <c r="I1615" s="900" t="s">
        <v>268</v>
      </c>
      <c r="J1615" s="1073" t="s">
        <v>12670</v>
      </c>
      <c r="K1615" s="1073" t="s">
        <v>12671</v>
      </c>
      <c r="L1615" s="1066">
        <v>242860.98</v>
      </c>
    </row>
    <row r="1616" spans="1:12" s="651" customFormat="1" ht="21.95" customHeight="1" x14ac:dyDescent="0.25">
      <c r="A1616" s="1400"/>
      <c r="B1616" s="1067" t="s">
        <v>9766</v>
      </c>
      <c r="C1616" s="702" t="s">
        <v>9767</v>
      </c>
      <c r="D1616" s="899" t="s">
        <v>215</v>
      </c>
      <c r="E1616" s="702" t="s">
        <v>1914</v>
      </c>
      <c r="F1616" s="899" t="s">
        <v>1711</v>
      </c>
      <c r="G1616" s="899" t="s">
        <v>53</v>
      </c>
      <c r="H1616" s="899" t="s">
        <v>201</v>
      </c>
      <c r="I1616" s="899" t="s">
        <v>268</v>
      </c>
      <c r="J1616" s="1074" t="s">
        <v>12670</v>
      </c>
      <c r="K1616" s="1074" t="s">
        <v>12672</v>
      </c>
      <c r="L1616" s="1068">
        <v>2047435.43</v>
      </c>
    </row>
    <row r="1617" spans="1:12" s="651" customFormat="1" ht="21.95" customHeight="1" x14ac:dyDescent="0.25">
      <c r="A1617" s="1400"/>
      <c r="B1617" s="1065" t="s">
        <v>9766</v>
      </c>
      <c r="C1617" s="903" t="s">
        <v>9767</v>
      </c>
      <c r="D1617" s="900" t="s">
        <v>215</v>
      </c>
      <c r="E1617" s="903" t="s">
        <v>1914</v>
      </c>
      <c r="F1617" s="900" t="s">
        <v>1711</v>
      </c>
      <c r="G1617" s="900" t="s">
        <v>53</v>
      </c>
      <c r="H1617" s="900" t="s">
        <v>201</v>
      </c>
      <c r="I1617" s="900" t="s">
        <v>268</v>
      </c>
      <c r="J1617" s="1073" t="s">
        <v>12670</v>
      </c>
      <c r="K1617" s="1073" t="s">
        <v>12671</v>
      </c>
      <c r="L1617" s="1066">
        <v>2669042.21</v>
      </c>
    </row>
    <row r="1618" spans="1:12" s="651" customFormat="1" ht="21.95" customHeight="1" x14ac:dyDescent="0.25">
      <c r="A1618" s="1400"/>
      <c r="B1618" s="1067" t="s">
        <v>9766</v>
      </c>
      <c r="C1618" s="702" t="s">
        <v>9767</v>
      </c>
      <c r="D1618" s="899" t="s">
        <v>215</v>
      </c>
      <c r="E1618" s="702" t="s">
        <v>1914</v>
      </c>
      <c r="F1618" s="899" t="s">
        <v>1711</v>
      </c>
      <c r="G1618" s="899" t="s">
        <v>53</v>
      </c>
      <c r="H1618" s="899" t="s">
        <v>201</v>
      </c>
      <c r="I1618" s="899" t="s">
        <v>267</v>
      </c>
      <c r="J1618" s="1074" t="s">
        <v>12659</v>
      </c>
      <c r="K1618" s="1074" t="s">
        <v>12660</v>
      </c>
      <c r="L1618" s="1068">
        <v>1984698.68</v>
      </c>
    </row>
    <row r="1619" spans="1:12" s="651" customFormat="1" ht="21.95" customHeight="1" x14ac:dyDescent="0.25">
      <c r="A1619" s="1400"/>
      <c r="B1619" s="1065" t="s">
        <v>9766</v>
      </c>
      <c r="C1619" s="903" t="s">
        <v>9767</v>
      </c>
      <c r="D1619" s="900" t="s">
        <v>215</v>
      </c>
      <c r="E1619" s="903" t="s">
        <v>1914</v>
      </c>
      <c r="F1619" s="900" t="s">
        <v>1711</v>
      </c>
      <c r="G1619" s="900" t="s">
        <v>53</v>
      </c>
      <c r="H1619" s="900" t="s">
        <v>218</v>
      </c>
      <c r="I1619" s="900" t="s">
        <v>1743</v>
      </c>
      <c r="J1619" s="1073" t="s">
        <v>13013</v>
      </c>
      <c r="K1619" s="1073" t="s">
        <v>13229</v>
      </c>
      <c r="L1619" s="1066">
        <v>521233.39</v>
      </c>
    </row>
    <row r="1620" spans="1:12" s="651" customFormat="1" ht="21.95" customHeight="1" x14ac:dyDescent="0.25">
      <c r="A1620" s="1400"/>
      <c r="B1620" s="1067" t="s">
        <v>9768</v>
      </c>
      <c r="C1620" s="702" t="s">
        <v>9769</v>
      </c>
      <c r="D1620" s="899" t="s">
        <v>215</v>
      </c>
      <c r="E1620" s="702" t="s">
        <v>1930</v>
      </c>
      <c r="F1620" s="899" t="s">
        <v>1711</v>
      </c>
      <c r="G1620" s="899" t="s">
        <v>53</v>
      </c>
      <c r="H1620" s="899" t="s">
        <v>201</v>
      </c>
      <c r="I1620" s="899" t="s">
        <v>267</v>
      </c>
      <c r="J1620" s="1074" t="s">
        <v>12659</v>
      </c>
      <c r="K1620" s="1074" t="s">
        <v>12660</v>
      </c>
      <c r="L1620" s="1068">
        <v>45673.19</v>
      </c>
    </row>
    <row r="1621" spans="1:12" s="651" customFormat="1" ht="21.95" customHeight="1" x14ac:dyDescent="0.25">
      <c r="A1621" s="1400"/>
      <c r="B1621" s="1065" t="s">
        <v>9770</v>
      </c>
      <c r="C1621" s="903" t="s">
        <v>9771</v>
      </c>
      <c r="D1621" s="900" t="s">
        <v>215</v>
      </c>
      <c r="E1621" s="903" t="s">
        <v>1966</v>
      </c>
      <c r="F1621" s="900" t="s">
        <v>1711</v>
      </c>
      <c r="G1621" s="900" t="s">
        <v>53</v>
      </c>
      <c r="H1621" s="900" t="s">
        <v>201</v>
      </c>
      <c r="I1621" s="900" t="s">
        <v>267</v>
      </c>
      <c r="J1621" s="1073" t="s">
        <v>12659</v>
      </c>
      <c r="K1621" s="1073" t="s">
        <v>12660</v>
      </c>
      <c r="L1621" s="1066">
        <v>13476.59</v>
      </c>
    </row>
    <row r="1622" spans="1:12" s="651" customFormat="1" ht="21.95" customHeight="1" x14ac:dyDescent="0.25">
      <c r="A1622" s="1400"/>
      <c r="B1622" s="1067" t="s">
        <v>9770</v>
      </c>
      <c r="C1622" s="702" t="s">
        <v>9772</v>
      </c>
      <c r="D1622" s="899" t="s">
        <v>215</v>
      </c>
      <c r="E1622" s="702" t="s">
        <v>1967</v>
      </c>
      <c r="F1622" s="899" t="s">
        <v>1711</v>
      </c>
      <c r="G1622" s="899" t="s">
        <v>53</v>
      </c>
      <c r="H1622" s="899" t="s">
        <v>201</v>
      </c>
      <c r="I1622" s="899" t="s">
        <v>267</v>
      </c>
      <c r="J1622" s="1074" t="s">
        <v>12659</v>
      </c>
      <c r="K1622" s="1074" t="s">
        <v>12660</v>
      </c>
      <c r="L1622" s="1068">
        <v>13476.59</v>
      </c>
    </row>
    <row r="1623" spans="1:12" s="651" customFormat="1" ht="21.95" customHeight="1" x14ac:dyDescent="0.25">
      <c r="A1623" s="1400"/>
      <c r="B1623" s="1065" t="s">
        <v>9770</v>
      </c>
      <c r="C1623" s="903" t="s">
        <v>9772</v>
      </c>
      <c r="D1623" s="900" t="s">
        <v>215</v>
      </c>
      <c r="E1623" s="903" t="s">
        <v>1967</v>
      </c>
      <c r="F1623" s="900" t="s">
        <v>1711</v>
      </c>
      <c r="G1623" s="900" t="s">
        <v>53</v>
      </c>
      <c r="H1623" s="900" t="s">
        <v>201</v>
      </c>
      <c r="I1623" s="900" t="s">
        <v>268</v>
      </c>
      <c r="J1623" s="1073" t="s">
        <v>12670</v>
      </c>
      <c r="K1623" s="1073" t="s">
        <v>12671</v>
      </c>
      <c r="L1623" s="1066">
        <v>18123.45</v>
      </c>
    </row>
    <row r="1624" spans="1:12" s="651" customFormat="1" ht="21.95" customHeight="1" x14ac:dyDescent="0.25">
      <c r="A1624" s="1400"/>
      <c r="B1624" s="1067" t="s">
        <v>9773</v>
      </c>
      <c r="C1624" s="702" t="s">
        <v>9774</v>
      </c>
      <c r="D1624" s="899" t="s">
        <v>215</v>
      </c>
      <c r="E1624" s="702" t="s">
        <v>1971</v>
      </c>
      <c r="F1624" s="899" t="s">
        <v>1711</v>
      </c>
      <c r="G1624" s="899" t="s">
        <v>53</v>
      </c>
      <c r="H1624" s="899" t="s">
        <v>201</v>
      </c>
      <c r="I1624" s="899" t="s">
        <v>267</v>
      </c>
      <c r="J1624" s="1074" t="s">
        <v>12659</v>
      </c>
      <c r="K1624" s="1074" t="s">
        <v>12660</v>
      </c>
      <c r="L1624" s="1068">
        <v>1979937.63</v>
      </c>
    </row>
    <row r="1625" spans="1:12" s="651" customFormat="1" ht="21.95" customHeight="1" x14ac:dyDescent="0.25">
      <c r="A1625" s="1400"/>
      <c r="B1625" s="1065" t="s">
        <v>9773</v>
      </c>
      <c r="C1625" s="903" t="s">
        <v>9774</v>
      </c>
      <c r="D1625" s="900" t="s">
        <v>215</v>
      </c>
      <c r="E1625" s="903" t="s">
        <v>1971</v>
      </c>
      <c r="F1625" s="900" t="s">
        <v>1711</v>
      </c>
      <c r="G1625" s="900" t="s">
        <v>53</v>
      </c>
      <c r="H1625" s="900" t="s">
        <v>201</v>
      </c>
      <c r="I1625" s="900" t="s">
        <v>268</v>
      </c>
      <c r="J1625" s="1073" t="s">
        <v>12670</v>
      </c>
      <c r="K1625" s="1073" t="s">
        <v>12671</v>
      </c>
      <c r="L1625" s="1066">
        <v>2662639.5099999998</v>
      </c>
    </row>
    <row r="1626" spans="1:12" s="651" customFormat="1" ht="21.95" customHeight="1" x14ac:dyDescent="0.25">
      <c r="A1626" s="1400"/>
      <c r="B1626" s="1067" t="s">
        <v>9773</v>
      </c>
      <c r="C1626" s="702" t="s">
        <v>9774</v>
      </c>
      <c r="D1626" s="899" t="s">
        <v>215</v>
      </c>
      <c r="E1626" s="702" t="s">
        <v>1971</v>
      </c>
      <c r="F1626" s="899" t="s">
        <v>1711</v>
      </c>
      <c r="G1626" s="899" t="s">
        <v>53</v>
      </c>
      <c r="H1626" s="899" t="s">
        <v>273</v>
      </c>
      <c r="I1626" s="899" t="s">
        <v>2008</v>
      </c>
      <c r="J1626" s="1074" t="s">
        <v>13230</v>
      </c>
      <c r="K1626" s="1074" t="s">
        <v>13231</v>
      </c>
      <c r="L1626" s="1068">
        <v>44324.78</v>
      </c>
    </row>
    <row r="1627" spans="1:12" s="651" customFormat="1" ht="21.95" customHeight="1" x14ac:dyDescent="0.25">
      <c r="A1627" s="1400"/>
      <c r="B1627" s="1065" t="s">
        <v>9775</v>
      </c>
      <c r="C1627" s="903" t="s">
        <v>9776</v>
      </c>
      <c r="D1627" s="900" t="s">
        <v>215</v>
      </c>
      <c r="E1627" s="903" t="s">
        <v>1969</v>
      </c>
      <c r="F1627" s="900" t="s">
        <v>1711</v>
      </c>
      <c r="G1627" s="900" t="s">
        <v>53</v>
      </c>
      <c r="H1627" s="900" t="s">
        <v>201</v>
      </c>
      <c r="I1627" s="900" t="s">
        <v>268</v>
      </c>
      <c r="J1627" s="1073" t="s">
        <v>12670</v>
      </c>
      <c r="K1627" s="1073" t="s">
        <v>12671</v>
      </c>
      <c r="L1627" s="1066">
        <v>1044302.23</v>
      </c>
    </row>
    <row r="1628" spans="1:12" s="651" customFormat="1" ht="21.95" customHeight="1" x14ac:dyDescent="0.25">
      <c r="A1628" s="1400"/>
      <c r="B1628" s="1067" t="s">
        <v>9775</v>
      </c>
      <c r="C1628" s="702" t="s">
        <v>9776</v>
      </c>
      <c r="D1628" s="899" t="s">
        <v>215</v>
      </c>
      <c r="E1628" s="702" t="s">
        <v>1969</v>
      </c>
      <c r="F1628" s="899" t="s">
        <v>1711</v>
      </c>
      <c r="G1628" s="899" t="s">
        <v>53</v>
      </c>
      <c r="H1628" s="899" t="s">
        <v>201</v>
      </c>
      <c r="I1628" s="899" t="s">
        <v>267</v>
      </c>
      <c r="J1628" s="1074" t="s">
        <v>12659</v>
      </c>
      <c r="K1628" s="1074" t="s">
        <v>12660</v>
      </c>
      <c r="L1628" s="1068">
        <v>776542.7</v>
      </c>
    </row>
    <row r="1629" spans="1:12" s="651" customFormat="1" ht="21.95" customHeight="1" x14ac:dyDescent="0.25">
      <c r="A1629" s="1400"/>
      <c r="B1629" s="1065" t="s">
        <v>9775</v>
      </c>
      <c r="C1629" s="903" t="s">
        <v>9777</v>
      </c>
      <c r="D1629" s="900" t="s">
        <v>215</v>
      </c>
      <c r="E1629" s="903" t="s">
        <v>1970</v>
      </c>
      <c r="F1629" s="900" t="s">
        <v>1711</v>
      </c>
      <c r="G1629" s="900" t="s">
        <v>53</v>
      </c>
      <c r="H1629" s="900" t="s">
        <v>201</v>
      </c>
      <c r="I1629" s="900" t="s">
        <v>267</v>
      </c>
      <c r="J1629" s="1073" t="s">
        <v>12659</v>
      </c>
      <c r="K1629" s="1073" t="s">
        <v>12660</v>
      </c>
      <c r="L1629" s="1066">
        <v>811019.23</v>
      </c>
    </row>
    <row r="1630" spans="1:12" s="651" customFormat="1" ht="21.95" customHeight="1" x14ac:dyDescent="0.25">
      <c r="A1630" s="1400"/>
      <c r="B1630" s="1067" t="s">
        <v>9775</v>
      </c>
      <c r="C1630" s="702" t="s">
        <v>9777</v>
      </c>
      <c r="D1630" s="899" t="s">
        <v>215</v>
      </c>
      <c r="E1630" s="702" t="s">
        <v>1970</v>
      </c>
      <c r="F1630" s="899" t="s">
        <v>1711</v>
      </c>
      <c r="G1630" s="899" t="s">
        <v>53</v>
      </c>
      <c r="H1630" s="899" t="s">
        <v>201</v>
      </c>
      <c r="I1630" s="899" t="s">
        <v>268</v>
      </c>
      <c r="J1630" s="1074" t="s">
        <v>12670</v>
      </c>
      <c r="K1630" s="1074" t="s">
        <v>12671</v>
      </c>
      <c r="L1630" s="1068">
        <v>1090666.6000000001</v>
      </c>
    </row>
    <row r="1631" spans="1:12" s="651" customFormat="1" ht="21.95" customHeight="1" x14ac:dyDescent="0.25">
      <c r="A1631" s="1400"/>
      <c r="B1631" s="1065" t="s">
        <v>9778</v>
      </c>
      <c r="C1631" s="903" t="s">
        <v>9779</v>
      </c>
      <c r="D1631" s="900" t="s">
        <v>264</v>
      </c>
      <c r="E1631" s="903" t="s">
        <v>228</v>
      </c>
      <c r="F1631" s="900" t="s">
        <v>1711</v>
      </c>
      <c r="G1631" s="900" t="s">
        <v>53</v>
      </c>
      <c r="H1631" s="900" t="s">
        <v>266</v>
      </c>
      <c r="I1631" s="900" t="s">
        <v>268</v>
      </c>
      <c r="J1631" s="1073" t="s">
        <v>12670</v>
      </c>
      <c r="K1631" s="1073" t="s">
        <v>12672</v>
      </c>
      <c r="L1631" s="1066">
        <v>8720.15</v>
      </c>
    </row>
    <row r="1632" spans="1:12" s="651" customFormat="1" ht="21.95" customHeight="1" x14ac:dyDescent="0.25">
      <c r="A1632" s="1400"/>
      <c r="B1632" s="1067" t="s">
        <v>9778</v>
      </c>
      <c r="C1632" s="702" t="s">
        <v>9779</v>
      </c>
      <c r="D1632" s="899" t="s">
        <v>264</v>
      </c>
      <c r="E1632" s="702" t="s">
        <v>228</v>
      </c>
      <c r="F1632" s="899" t="s">
        <v>1711</v>
      </c>
      <c r="G1632" s="899" t="s">
        <v>53</v>
      </c>
      <c r="H1632" s="899" t="s">
        <v>266</v>
      </c>
      <c r="I1632" s="899" t="s">
        <v>268</v>
      </c>
      <c r="J1632" s="1074" t="s">
        <v>12670</v>
      </c>
      <c r="K1632" s="1074" t="s">
        <v>12671</v>
      </c>
      <c r="L1632" s="1068">
        <v>11311.09</v>
      </c>
    </row>
    <row r="1633" spans="1:12" s="651" customFormat="1" ht="21.95" customHeight="1" x14ac:dyDescent="0.25">
      <c r="A1633" s="1400"/>
      <c r="B1633" s="1065" t="s">
        <v>9778</v>
      </c>
      <c r="C1633" s="903" t="s">
        <v>9779</v>
      </c>
      <c r="D1633" s="900" t="s">
        <v>264</v>
      </c>
      <c r="E1633" s="903" t="s">
        <v>228</v>
      </c>
      <c r="F1633" s="900" t="s">
        <v>1711</v>
      </c>
      <c r="G1633" s="900" t="s">
        <v>53</v>
      </c>
      <c r="H1633" s="900" t="s">
        <v>266</v>
      </c>
      <c r="I1633" s="900" t="s">
        <v>267</v>
      </c>
      <c r="J1633" s="1073" t="s">
        <v>12659</v>
      </c>
      <c r="K1633" s="1073" t="s">
        <v>12660</v>
      </c>
      <c r="L1633" s="1066">
        <v>8527.44</v>
      </c>
    </row>
    <row r="1634" spans="1:12" s="651" customFormat="1" ht="21.95" customHeight="1" x14ac:dyDescent="0.25">
      <c r="A1634" s="1400"/>
      <c r="B1634" s="1067" t="s">
        <v>9778</v>
      </c>
      <c r="C1634" s="702" t="s">
        <v>9780</v>
      </c>
      <c r="D1634" s="899" t="s">
        <v>264</v>
      </c>
      <c r="E1634" s="702" t="s">
        <v>228</v>
      </c>
      <c r="F1634" s="899" t="s">
        <v>1711</v>
      </c>
      <c r="G1634" s="899" t="s">
        <v>53</v>
      </c>
      <c r="H1634" s="899" t="s">
        <v>266</v>
      </c>
      <c r="I1634" s="899" t="s">
        <v>267</v>
      </c>
      <c r="J1634" s="1074" t="s">
        <v>12659</v>
      </c>
      <c r="K1634" s="1074" t="s">
        <v>12660</v>
      </c>
      <c r="L1634" s="1068">
        <v>8527.44</v>
      </c>
    </row>
    <row r="1635" spans="1:12" s="651" customFormat="1" ht="21.95" customHeight="1" x14ac:dyDescent="0.25">
      <c r="A1635" s="1400"/>
      <c r="B1635" s="1065" t="s">
        <v>9778</v>
      </c>
      <c r="C1635" s="903" t="s">
        <v>9780</v>
      </c>
      <c r="D1635" s="900" t="s">
        <v>264</v>
      </c>
      <c r="E1635" s="903" t="s">
        <v>228</v>
      </c>
      <c r="F1635" s="900" t="s">
        <v>1711</v>
      </c>
      <c r="G1635" s="900" t="s">
        <v>53</v>
      </c>
      <c r="H1635" s="900" t="s">
        <v>266</v>
      </c>
      <c r="I1635" s="900" t="s">
        <v>268</v>
      </c>
      <c r="J1635" s="1073" t="s">
        <v>12670</v>
      </c>
      <c r="K1635" s="1073" t="s">
        <v>12671</v>
      </c>
      <c r="L1635" s="1066">
        <v>11311.09</v>
      </c>
    </row>
    <row r="1636" spans="1:12" s="651" customFormat="1" ht="21.95" customHeight="1" x14ac:dyDescent="0.25">
      <c r="A1636" s="1400"/>
      <c r="B1636" s="1067" t="s">
        <v>9778</v>
      </c>
      <c r="C1636" s="702" t="s">
        <v>9780</v>
      </c>
      <c r="D1636" s="899" t="s">
        <v>264</v>
      </c>
      <c r="E1636" s="702" t="s">
        <v>228</v>
      </c>
      <c r="F1636" s="899" t="s">
        <v>1711</v>
      </c>
      <c r="G1636" s="899" t="s">
        <v>53</v>
      </c>
      <c r="H1636" s="899" t="s">
        <v>266</v>
      </c>
      <c r="I1636" s="899" t="s">
        <v>268</v>
      </c>
      <c r="J1636" s="1074" t="s">
        <v>12670</v>
      </c>
      <c r="K1636" s="1074" t="s">
        <v>12672</v>
      </c>
      <c r="L1636" s="1068">
        <v>8720.15</v>
      </c>
    </row>
    <row r="1637" spans="1:12" s="651" customFormat="1" ht="21.95" customHeight="1" x14ac:dyDescent="0.25">
      <c r="A1637" s="1400"/>
      <c r="B1637" s="1065" t="s">
        <v>9781</v>
      </c>
      <c r="C1637" s="903" t="s">
        <v>9782</v>
      </c>
      <c r="D1637" s="900" t="s">
        <v>215</v>
      </c>
      <c r="E1637" s="903" t="s">
        <v>1981</v>
      </c>
      <c r="F1637" s="900" t="s">
        <v>1711</v>
      </c>
      <c r="G1637" s="900" t="s">
        <v>53</v>
      </c>
      <c r="H1637" s="900" t="s">
        <v>201</v>
      </c>
      <c r="I1637" s="900" t="s">
        <v>267</v>
      </c>
      <c r="J1637" s="1073" t="s">
        <v>12659</v>
      </c>
      <c r="K1637" s="1073" t="s">
        <v>12660</v>
      </c>
      <c r="L1637" s="1066">
        <v>103823.6</v>
      </c>
    </row>
    <row r="1638" spans="1:12" s="651" customFormat="1" ht="21.95" customHeight="1" x14ac:dyDescent="0.25">
      <c r="A1638" s="1400"/>
      <c r="B1638" s="1067" t="s">
        <v>9781</v>
      </c>
      <c r="C1638" s="702" t="s">
        <v>9782</v>
      </c>
      <c r="D1638" s="899" t="s">
        <v>215</v>
      </c>
      <c r="E1638" s="702" t="s">
        <v>1981</v>
      </c>
      <c r="F1638" s="899" t="s">
        <v>1711</v>
      </c>
      <c r="G1638" s="899" t="s">
        <v>53</v>
      </c>
      <c r="H1638" s="899" t="s">
        <v>201</v>
      </c>
      <c r="I1638" s="899" t="s">
        <v>268</v>
      </c>
      <c r="J1638" s="1074" t="s">
        <v>12670</v>
      </c>
      <c r="K1638" s="1074" t="s">
        <v>12671</v>
      </c>
      <c r="L1638" s="1068">
        <v>139622.99</v>
      </c>
    </row>
    <row r="1639" spans="1:12" s="651" customFormat="1" ht="21.95" customHeight="1" x14ac:dyDescent="0.25">
      <c r="A1639" s="1400"/>
      <c r="B1639" s="1065" t="s">
        <v>9783</v>
      </c>
      <c r="C1639" s="903" t="s">
        <v>9784</v>
      </c>
      <c r="D1639" s="900" t="s">
        <v>264</v>
      </c>
      <c r="E1639" s="903" t="s">
        <v>228</v>
      </c>
      <c r="F1639" s="900" t="s">
        <v>1711</v>
      </c>
      <c r="G1639" s="900" t="s">
        <v>53</v>
      </c>
      <c r="H1639" s="900" t="s">
        <v>266</v>
      </c>
      <c r="I1639" s="900" t="s">
        <v>267</v>
      </c>
      <c r="J1639" s="1073" t="s">
        <v>12659</v>
      </c>
      <c r="K1639" s="1073" t="s">
        <v>12660</v>
      </c>
      <c r="L1639" s="1066">
        <v>578553.81000000006</v>
      </c>
    </row>
    <row r="1640" spans="1:12" s="651" customFormat="1" ht="21.95" customHeight="1" x14ac:dyDescent="0.25">
      <c r="A1640" s="1400"/>
      <c r="B1640" s="1067" t="s">
        <v>9783</v>
      </c>
      <c r="C1640" s="702" t="s">
        <v>9785</v>
      </c>
      <c r="D1640" s="899" t="s">
        <v>264</v>
      </c>
      <c r="E1640" s="702" t="s">
        <v>228</v>
      </c>
      <c r="F1640" s="899" t="s">
        <v>1711</v>
      </c>
      <c r="G1640" s="899" t="s">
        <v>53</v>
      </c>
      <c r="H1640" s="899" t="s">
        <v>266</v>
      </c>
      <c r="I1640" s="899" t="s">
        <v>267</v>
      </c>
      <c r="J1640" s="1074" t="s">
        <v>12659</v>
      </c>
      <c r="K1640" s="1074" t="s">
        <v>12660</v>
      </c>
      <c r="L1640" s="1068">
        <v>578553.81000000006</v>
      </c>
    </row>
    <row r="1641" spans="1:12" s="651" customFormat="1" ht="21.95" customHeight="1" x14ac:dyDescent="0.25">
      <c r="A1641" s="1400"/>
      <c r="B1641" s="1065" t="s">
        <v>9786</v>
      </c>
      <c r="C1641" s="903" t="s">
        <v>9787</v>
      </c>
      <c r="D1641" s="900" t="s">
        <v>215</v>
      </c>
      <c r="E1641" s="903" t="s">
        <v>1838</v>
      </c>
      <c r="F1641" s="900" t="s">
        <v>1711</v>
      </c>
      <c r="G1641" s="900" t="s">
        <v>53</v>
      </c>
      <c r="H1641" s="900" t="s">
        <v>201</v>
      </c>
      <c r="I1641" s="900" t="s">
        <v>267</v>
      </c>
      <c r="J1641" s="1073" t="s">
        <v>12659</v>
      </c>
      <c r="K1641" s="1073" t="s">
        <v>12660</v>
      </c>
      <c r="L1641" s="1066">
        <v>1076981</v>
      </c>
    </row>
    <row r="1642" spans="1:12" s="651" customFormat="1" ht="21.95" customHeight="1" x14ac:dyDescent="0.25">
      <c r="A1642" s="1400"/>
      <c r="B1642" s="1067" t="s">
        <v>9788</v>
      </c>
      <c r="C1642" s="702" t="s">
        <v>9789</v>
      </c>
      <c r="D1642" s="899" t="s">
        <v>215</v>
      </c>
      <c r="E1642" s="702" t="s">
        <v>2001</v>
      </c>
      <c r="F1642" s="899" t="s">
        <v>1711</v>
      </c>
      <c r="G1642" s="899" t="s">
        <v>53</v>
      </c>
      <c r="H1642" s="899" t="s">
        <v>201</v>
      </c>
      <c r="I1642" s="899" t="s">
        <v>267</v>
      </c>
      <c r="J1642" s="1074" t="s">
        <v>12659</v>
      </c>
      <c r="K1642" s="1074" t="s">
        <v>12660</v>
      </c>
      <c r="L1642" s="1068">
        <v>663262.68999999994</v>
      </c>
    </row>
    <row r="1643" spans="1:12" s="651" customFormat="1" ht="21.95" customHeight="1" x14ac:dyDescent="0.25">
      <c r="A1643" s="1400"/>
      <c r="B1643" s="1065" t="s">
        <v>9788</v>
      </c>
      <c r="C1643" s="903" t="s">
        <v>9789</v>
      </c>
      <c r="D1643" s="900" t="s">
        <v>215</v>
      </c>
      <c r="E1643" s="903" t="s">
        <v>2001</v>
      </c>
      <c r="F1643" s="900" t="s">
        <v>1711</v>
      </c>
      <c r="G1643" s="900" t="s">
        <v>53</v>
      </c>
      <c r="H1643" s="900" t="s">
        <v>201</v>
      </c>
      <c r="I1643" s="900" t="s">
        <v>268</v>
      </c>
      <c r="J1643" s="1073" t="s">
        <v>12670</v>
      </c>
      <c r="K1643" s="1073" t="s">
        <v>12672</v>
      </c>
      <c r="L1643" s="1066">
        <v>684228.57</v>
      </c>
    </row>
    <row r="1644" spans="1:12" s="651" customFormat="1" ht="21.95" customHeight="1" x14ac:dyDescent="0.25">
      <c r="A1644" s="1400"/>
      <c r="B1644" s="1067" t="s">
        <v>9788</v>
      </c>
      <c r="C1644" s="702" t="s">
        <v>9789</v>
      </c>
      <c r="D1644" s="899" t="s">
        <v>215</v>
      </c>
      <c r="E1644" s="702" t="s">
        <v>2001</v>
      </c>
      <c r="F1644" s="899" t="s">
        <v>1711</v>
      </c>
      <c r="G1644" s="899" t="s">
        <v>53</v>
      </c>
      <c r="H1644" s="899" t="s">
        <v>201</v>
      </c>
      <c r="I1644" s="899" t="s">
        <v>268</v>
      </c>
      <c r="J1644" s="1074" t="s">
        <v>12670</v>
      </c>
      <c r="K1644" s="1074" t="s">
        <v>12671</v>
      </c>
      <c r="L1644" s="1068">
        <v>891962.16</v>
      </c>
    </row>
    <row r="1645" spans="1:12" s="651" customFormat="1" ht="21.95" customHeight="1" x14ac:dyDescent="0.25">
      <c r="A1645" s="1400"/>
      <c r="B1645" s="1065" t="s">
        <v>9790</v>
      </c>
      <c r="C1645" s="903" t="s">
        <v>9791</v>
      </c>
      <c r="D1645" s="900" t="s">
        <v>215</v>
      </c>
      <c r="E1645" s="903" t="s">
        <v>1734</v>
      </c>
      <c r="F1645" s="900" t="s">
        <v>1711</v>
      </c>
      <c r="G1645" s="900" t="s">
        <v>53</v>
      </c>
      <c r="H1645" s="900" t="s">
        <v>201</v>
      </c>
      <c r="I1645" s="900" t="s">
        <v>267</v>
      </c>
      <c r="J1645" s="1073" t="s">
        <v>12659</v>
      </c>
      <c r="K1645" s="1073" t="s">
        <v>12660</v>
      </c>
      <c r="L1645" s="1066">
        <v>2569322.0499999998</v>
      </c>
    </row>
    <row r="1646" spans="1:12" s="651" customFormat="1" ht="21.95" customHeight="1" x14ac:dyDescent="0.25">
      <c r="A1646" s="1400"/>
      <c r="B1646" s="1067" t="s">
        <v>9790</v>
      </c>
      <c r="C1646" s="702" t="s">
        <v>9791</v>
      </c>
      <c r="D1646" s="899" t="s">
        <v>215</v>
      </c>
      <c r="E1646" s="702" t="s">
        <v>1734</v>
      </c>
      <c r="F1646" s="899" t="s">
        <v>1711</v>
      </c>
      <c r="G1646" s="899" t="s">
        <v>53</v>
      </c>
      <c r="H1646" s="899" t="s">
        <v>201</v>
      </c>
      <c r="I1646" s="899" t="s">
        <v>268</v>
      </c>
      <c r="J1646" s="1074" t="s">
        <v>12670</v>
      </c>
      <c r="K1646" s="1074" t="s">
        <v>12671</v>
      </c>
      <c r="L1646" s="1068">
        <v>3455249.44</v>
      </c>
    </row>
    <row r="1647" spans="1:12" s="651" customFormat="1" ht="21.95" customHeight="1" x14ac:dyDescent="0.25">
      <c r="A1647" s="1400"/>
      <c r="B1647" s="1065" t="s">
        <v>9790</v>
      </c>
      <c r="C1647" s="903" t="s">
        <v>9791</v>
      </c>
      <c r="D1647" s="900" t="s">
        <v>215</v>
      </c>
      <c r="E1647" s="903" t="s">
        <v>1734</v>
      </c>
      <c r="F1647" s="900" t="s">
        <v>1711</v>
      </c>
      <c r="G1647" s="900" t="s">
        <v>53</v>
      </c>
      <c r="H1647" s="900" t="s">
        <v>201</v>
      </c>
      <c r="I1647" s="900" t="s">
        <v>268</v>
      </c>
      <c r="J1647" s="1073" t="s">
        <v>12670</v>
      </c>
      <c r="K1647" s="1073" t="s">
        <v>12672</v>
      </c>
      <c r="L1647" s="1066">
        <v>2650538.87</v>
      </c>
    </row>
    <row r="1648" spans="1:12" s="651" customFormat="1" ht="21.95" customHeight="1" x14ac:dyDescent="0.25">
      <c r="A1648" s="1400"/>
      <c r="B1648" s="1067" t="s">
        <v>9790</v>
      </c>
      <c r="C1648" s="702" t="s">
        <v>9791</v>
      </c>
      <c r="D1648" s="899" t="s">
        <v>215</v>
      </c>
      <c r="E1648" s="702" t="s">
        <v>1734</v>
      </c>
      <c r="F1648" s="899" t="s">
        <v>1711</v>
      </c>
      <c r="G1648" s="899" t="s">
        <v>53</v>
      </c>
      <c r="H1648" s="899" t="s">
        <v>273</v>
      </c>
      <c r="I1648" s="899" t="s">
        <v>2008</v>
      </c>
      <c r="J1648" s="1074" t="s">
        <v>13232</v>
      </c>
      <c r="K1648" s="1074" t="s">
        <v>13233</v>
      </c>
      <c r="L1648" s="1068">
        <v>90395.43</v>
      </c>
    </row>
    <row r="1649" spans="1:12" s="651" customFormat="1" ht="21.95" customHeight="1" x14ac:dyDescent="0.25">
      <c r="A1649" s="1400"/>
      <c r="B1649" s="1065" t="s">
        <v>9792</v>
      </c>
      <c r="C1649" s="903" t="s">
        <v>9793</v>
      </c>
      <c r="D1649" s="900" t="s">
        <v>215</v>
      </c>
      <c r="E1649" s="903" t="s">
        <v>2000</v>
      </c>
      <c r="F1649" s="900" t="s">
        <v>1711</v>
      </c>
      <c r="G1649" s="900" t="s">
        <v>53</v>
      </c>
      <c r="H1649" s="900" t="s">
        <v>201</v>
      </c>
      <c r="I1649" s="900" t="s">
        <v>268</v>
      </c>
      <c r="J1649" s="1073" t="s">
        <v>12670</v>
      </c>
      <c r="K1649" s="1073" t="s">
        <v>12671</v>
      </c>
      <c r="L1649" s="1066">
        <v>697673.37</v>
      </c>
    </row>
    <row r="1650" spans="1:12" s="651" customFormat="1" ht="21.95" customHeight="1" x14ac:dyDescent="0.25">
      <c r="A1650" s="1400"/>
      <c r="B1650" s="1067" t="s">
        <v>9792</v>
      </c>
      <c r="C1650" s="702" t="s">
        <v>9793</v>
      </c>
      <c r="D1650" s="899" t="s">
        <v>215</v>
      </c>
      <c r="E1650" s="702" t="s">
        <v>2000</v>
      </c>
      <c r="F1650" s="899" t="s">
        <v>1711</v>
      </c>
      <c r="G1650" s="899" t="s">
        <v>53</v>
      </c>
      <c r="H1650" s="899" t="s">
        <v>201</v>
      </c>
      <c r="I1650" s="899" t="s">
        <v>268</v>
      </c>
      <c r="J1650" s="1074" t="s">
        <v>12670</v>
      </c>
      <c r="K1650" s="1074" t="s">
        <v>12672</v>
      </c>
      <c r="L1650" s="1068">
        <v>535188.68000000005</v>
      </c>
    </row>
    <row r="1651" spans="1:12" s="651" customFormat="1" ht="21.95" customHeight="1" x14ac:dyDescent="0.25">
      <c r="A1651" s="1400"/>
      <c r="B1651" s="1065" t="s">
        <v>9792</v>
      </c>
      <c r="C1651" s="903" t="s">
        <v>9793</v>
      </c>
      <c r="D1651" s="900" t="s">
        <v>215</v>
      </c>
      <c r="E1651" s="903" t="s">
        <v>2000</v>
      </c>
      <c r="F1651" s="900" t="s">
        <v>1711</v>
      </c>
      <c r="G1651" s="900" t="s">
        <v>53</v>
      </c>
      <c r="H1651" s="900" t="s">
        <v>201</v>
      </c>
      <c r="I1651" s="900" t="s">
        <v>267</v>
      </c>
      <c r="J1651" s="1073" t="s">
        <v>12659</v>
      </c>
      <c r="K1651" s="1073" t="s">
        <v>12660</v>
      </c>
      <c r="L1651" s="1066">
        <v>518789.63</v>
      </c>
    </row>
    <row r="1652" spans="1:12" s="651" customFormat="1" ht="21.95" customHeight="1" x14ac:dyDescent="0.25">
      <c r="A1652" s="1400"/>
      <c r="B1652" s="1067" t="s">
        <v>9794</v>
      </c>
      <c r="C1652" s="702" t="s">
        <v>9795</v>
      </c>
      <c r="D1652" s="899" t="s">
        <v>215</v>
      </c>
      <c r="E1652" s="702" t="s">
        <v>1999</v>
      </c>
      <c r="F1652" s="899" t="s">
        <v>1711</v>
      </c>
      <c r="G1652" s="899" t="s">
        <v>53</v>
      </c>
      <c r="H1652" s="899" t="s">
        <v>201</v>
      </c>
      <c r="I1652" s="899" t="s">
        <v>267</v>
      </c>
      <c r="J1652" s="1074" t="s">
        <v>12659</v>
      </c>
      <c r="K1652" s="1074" t="s">
        <v>12660</v>
      </c>
      <c r="L1652" s="1068">
        <v>1564577.58</v>
      </c>
    </row>
    <row r="1653" spans="1:12" s="651" customFormat="1" ht="21.95" customHeight="1" x14ac:dyDescent="0.25">
      <c r="A1653" s="1400"/>
      <c r="B1653" s="1065" t="s">
        <v>9794</v>
      </c>
      <c r="C1653" s="903" t="s">
        <v>9795</v>
      </c>
      <c r="D1653" s="900" t="s">
        <v>215</v>
      </c>
      <c r="E1653" s="903" t="s">
        <v>1999</v>
      </c>
      <c r="F1653" s="900" t="s">
        <v>1711</v>
      </c>
      <c r="G1653" s="900" t="s">
        <v>53</v>
      </c>
      <c r="H1653" s="900" t="s">
        <v>201</v>
      </c>
      <c r="I1653" s="900" t="s">
        <v>268</v>
      </c>
      <c r="J1653" s="1073" t="s">
        <v>12670</v>
      </c>
      <c r="K1653" s="1073" t="s">
        <v>12671</v>
      </c>
      <c r="L1653" s="1066">
        <v>2104059.25</v>
      </c>
    </row>
    <row r="1654" spans="1:12" s="651" customFormat="1" ht="21.95" customHeight="1" x14ac:dyDescent="0.25">
      <c r="A1654" s="1400"/>
      <c r="B1654" s="1067" t="s">
        <v>9796</v>
      </c>
      <c r="C1654" s="702" t="s">
        <v>9797</v>
      </c>
      <c r="D1654" s="899" t="s">
        <v>215</v>
      </c>
      <c r="E1654" s="702" t="s">
        <v>1910</v>
      </c>
      <c r="F1654" s="899" t="s">
        <v>1911</v>
      </c>
      <c r="G1654" s="899" t="s">
        <v>53</v>
      </c>
      <c r="H1654" s="899" t="s">
        <v>282</v>
      </c>
      <c r="I1654" s="899" t="s">
        <v>1912</v>
      </c>
      <c r="J1654" s="1074" t="s">
        <v>13012</v>
      </c>
      <c r="K1654" s="1074" t="s">
        <v>12893</v>
      </c>
      <c r="L1654" s="1068">
        <v>2424645.0299999998</v>
      </c>
    </row>
    <row r="1655" spans="1:12" s="651" customFormat="1" ht="21.95" customHeight="1" x14ac:dyDescent="0.25">
      <c r="A1655" s="1400"/>
      <c r="B1655" s="1065" t="s">
        <v>9798</v>
      </c>
      <c r="C1655" s="903" t="s">
        <v>9799</v>
      </c>
      <c r="D1655" s="900" t="s">
        <v>215</v>
      </c>
      <c r="E1655" s="903" t="s">
        <v>2009</v>
      </c>
      <c r="F1655" s="900" t="s">
        <v>1711</v>
      </c>
      <c r="G1655" s="900" t="s">
        <v>53</v>
      </c>
      <c r="H1655" s="900" t="s">
        <v>218</v>
      </c>
      <c r="I1655" s="900" t="s">
        <v>1974</v>
      </c>
      <c r="J1655" s="1073" t="s">
        <v>13234</v>
      </c>
      <c r="K1655" s="1073" t="s">
        <v>13235</v>
      </c>
      <c r="L1655" s="1066">
        <v>946795.25</v>
      </c>
    </row>
    <row r="1656" spans="1:12" s="651" customFormat="1" ht="21.95" customHeight="1" x14ac:dyDescent="0.25">
      <c r="A1656" s="1400"/>
      <c r="B1656" s="1067" t="s">
        <v>9798</v>
      </c>
      <c r="C1656" s="702" t="s">
        <v>9799</v>
      </c>
      <c r="D1656" s="899" t="s">
        <v>215</v>
      </c>
      <c r="E1656" s="702" t="s">
        <v>2009</v>
      </c>
      <c r="F1656" s="899" t="s">
        <v>1711</v>
      </c>
      <c r="G1656" s="899" t="s">
        <v>53</v>
      </c>
      <c r="H1656" s="899" t="s">
        <v>201</v>
      </c>
      <c r="I1656" s="899" t="s">
        <v>267</v>
      </c>
      <c r="J1656" s="1074" t="s">
        <v>12659</v>
      </c>
      <c r="K1656" s="1074" t="s">
        <v>12660</v>
      </c>
      <c r="L1656" s="1068">
        <v>402243.45</v>
      </c>
    </row>
    <row r="1657" spans="1:12" s="651" customFormat="1" ht="21.95" customHeight="1" x14ac:dyDescent="0.25">
      <c r="A1657" s="1400"/>
      <c r="B1657" s="1065" t="s">
        <v>9798</v>
      </c>
      <c r="C1657" s="903" t="s">
        <v>9800</v>
      </c>
      <c r="D1657" s="900" t="s">
        <v>215</v>
      </c>
      <c r="E1657" s="903" t="s">
        <v>2010</v>
      </c>
      <c r="F1657" s="900" t="s">
        <v>1711</v>
      </c>
      <c r="G1657" s="900" t="s">
        <v>53</v>
      </c>
      <c r="H1657" s="900" t="s">
        <v>201</v>
      </c>
      <c r="I1657" s="900" t="s">
        <v>267</v>
      </c>
      <c r="J1657" s="1073" t="s">
        <v>12659</v>
      </c>
      <c r="K1657" s="1073" t="s">
        <v>12660</v>
      </c>
      <c r="L1657" s="1066">
        <v>507297.45</v>
      </c>
    </row>
    <row r="1658" spans="1:12" s="651" customFormat="1" ht="21.95" customHeight="1" x14ac:dyDescent="0.25">
      <c r="A1658" s="1400"/>
      <c r="B1658" s="1067" t="s">
        <v>9801</v>
      </c>
      <c r="C1658" s="702" t="s">
        <v>9802</v>
      </c>
      <c r="D1658" s="899" t="s">
        <v>215</v>
      </c>
      <c r="E1658" s="702" t="s">
        <v>2011</v>
      </c>
      <c r="F1658" s="899" t="s">
        <v>1711</v>
      </c>
      <c r="G1658" s="899" t="s">
        <v>53</v>
      </c>
      <c r="H1658" s="899" t="s">
        <v>201</v>
      </c>
      <c r="I1658" s="899" t="s">
        <v>267</v>
      </c>
      <c r="J1658" s="1074" t="s">
        <v>12659</v>
      </c>
      <c r="K1658" s="1074" t="s">
        <v>12660</v>
      </c>
      <c r="L1658" s="1068">
        <v>3070035.24</v>
      </c>
    </row>
    <row r="1659" spans="1:12" s="651" customFormat="1" ht="21.95" customHeight="1" x14ac:dyDescent="0.25">
      <c r="A1659" s="1400"/>
      <c r="B1659" s="1065" t="s">
        <v>9801</v>
      </c>
      <c r="C1659" s="903" t="s">
        <v>9802</v>
      </c>
      <c r="D1659" s="900" t="s">
        <v>215</v>
      </c>
      <c r="E1659" s="903" t="s">
        <v>2011</v>
      </c>
      <c r="F1659" s="900" t="s">
        <v>1711</v>
      </c>
      <c r="G1659" s="900" t="s">
        <v>53</v>
      </c>
      <c r="H1659" s="900" t="s">
        <v>218</v>
      </c>
      <c r="I1659" s="900" t="s">
        <v>1974</v>
      </c>
      <c r="J1659" s="1073" t="s">
        <v>13234</v>
      </c>
      <c r="K1659" s="1073" t="s">
        <v>13235</v>
      </c>
      <c r="L1659" s="1066">
        <v>943322.83</v>
      </c>
    </row>
    <row r="1660" spans="1:12" s="651" customFormat="1" ht="21.95" customHeight="1" x14ac:dyDescent="0.25">
      <c r="A1660" s="1400"/>
      <c r="B1660" s="1067" t="s">
        <v>9801</v>
      </c>
      <c r="C1660" s="702" t="s">
        <v>9803</v>
      </c>
      <c r="D1660" s="899" t="s">
        <v>215</v>
      </c>
      <c r="E1660" s="702" t="s">
        <v>2012</v>
      </c>
      <c r="F1660" s="899" t="s">
        <v>1711</v>
      </c>
      <c r="G1660" s="899" t="s">
        <v>53</v>
      </c>
      <c r="H1660" s="899" t="s">
        <v>201</v>
      </c>
      <c r="I1660" s="899" t="s">
        <v>268</v>
      </c>
      <c r="J1660" s="1074" t="s">
        <v>12670</v>
      </c>
      <c r="K1660" s="1074" t="s">
        <v>12671</v>
      </c>
      <c r="L1660" s="1068">
        <v>4395783.8</v>
      </c>
    </row>
    <row r="1661" spans="1:12" s="651" customFormat="1" ht="21.95" customHeight="1" x14ac:dyDescent="0.25">
      <c r="A1661" s="1400"/>
      <c r="B1661" s="1065" t="s">
        <v>9801</v>
      </c>
      <c r="C1661" s="903" t="s">
        <v>9803</v>
      </c>
      <c r="D1661" s="900" t="s">
        <v>215</v>
      </c>
      <c r="E1661" s="903" t="s">
        <v>2012</v>
      </c>
      <c r="F1661" s="900" t="s">
        <v>1711</v>
      </c>
      <c r="G1661" s="900" t="s">
        <v>53</v>
      </c>
      <c r="H1661" s="900" t="s">
        <v>201</v>
      </c>
      <c r="I1661" s="900" t="s">
        <v>268</v>
      </c>
      <c r="J1661" s="1073" t="s">
        <v>12670</v>
      </c>
      <c r="K1661" s="1073" t="s">
        <v>12672</v>
      </c>
      <c r="L1661" s="1066">
        <v>3372027.41</v>
      </c>
    </row>
    <row r="1662" spans="1:12" s="651" customFormat="1" ht="21.95" customHeight="1" x14ac:dyDescent="0.25">
      <c r="A1662" s="1400"/>
      <c r="B1662" s="1067" t="s">
        <v>9801</v>
      </c>
      <c r="C1662" s="702" t="s">
        <v>9803</v>
      </c>
      <c r="D1662" s="899" t="s">
        <v>215</v>
      </c>
      <c r="E1662" s="702" t="s">
        <v>2012</v>
      </c>
      <c r="F1662" s="899" t="s">
        <v>1711</v>
      </c>
      <c r="G1662" s="899" t="s">
        <v>53</v>
      </c>
      <c r="H1662" s="899" t="s">
        <v>201</v>
      </c>
      <c r="I1662" s="899" t="s">
        <v>267</v>
      </c>
      <c r="J1662" s="1074" t="s">
        <v>12659</v>
      </c>
      <c r="K1662" s="1074" t="s">
        <v>12660</v>
      </c>
      <c r="L1662" s="1068">
        <v>3268703.01</v>
      </c>
    </row>
    <row r="1663" spans="1:12" s="651" customFormat="1" ht="21.95" customHeight="1" x14ac:dyDescent="0.25">
      <c r="A1663" s="1400"/>
      <c r="B1663" s="1065" t="s">
        <v>9804</v>
      </c>
      <c r="C1663" s="903" t="s">
        <v>9805</v>
      </c>
      <c r="D1663" s="900" t="s">
        <v>215</v>
      </c>
      <c r="E1663" s="903" t="s">
        <v>2013</v>
      </c>
      <c r="F1663" s="900" t="s">
        <v>1711</v>
      </c>
      <c r="G1663" s="900" t="s">
        <v>53</v>
      </c>
      <c r="H1663" s="900" t="s">
        <v>201</v>
      </c>
      <c r="I1663" s="900" t="s">
        <v>267</v>
      </c>
      <c r="J1663" s="1073" t="s">
        <v>12659</v>
      </c>
      <c r="K1663" s="1073" t="s">
        <v>12660</v>
      </c>
      <c r="L1663" s="1066">
        <v>1300257.55</v>
      </c>
    </row>
    <row r="1664" spans="1:12" s="651" customFormat="1" ht="21.95" customHeight="1" x14ac:dyDescent="0.25">
      <c r="A1664" s="1400"/>
      <c r="B1664" s="1067" t="s">
        <v>9804</v>
      </c>
      <c r="C1664" s="702" t="s">
        <v>9805</v>
      </c>
      <c r="D1664" s="899" t="s">
        <v>215</v>
      </c>
      <c r="E1664" s="702" t="s">
        <v>2013</v>
      </c>
      <c r="F1664" s="899" t="s">
        <v>1711</v>
      </c>
      <c r="G1664" s="899" t="s">
        <v>53</v>
      </c>
      <c r="H1664" s="899" t="s">
        <v>201</v>
      </c>
      <c r="I1664" s="899" t="s">
        <v>268</v>
      </c>
      <c r="J1664" s="1074" t="s">
        <v>12670</v>
      </c>
      <c r="K1664" s="1074" t="s">
        <v>12671</v>
      </c>
      <c r="L1664" s="1068">
        <v>1748599.08</v>
      </c>
    </row>
    <row r="1665" spans="1:12" s="651" customFormat="1" ht="21.95" customHeight="1" x14ac:dyDescent="0.25">
      <c r="A1665" s="1400"/>
      <c r="B1665" s="1065" t="s">
        <v>9804</v>
      </c>
      <c r="C1665" s="903" t="s">
        <v>9806</v>
      </c>
      <c r="D1665" s="900" t="s">
        <v>215</v>
      </c>
      <c r="E1665" s="903" t="s">
        <v>2014</v>
      </c>
      <c r="F1665" s="900" t="s">
        <v>1711</v>
      </c>
      <c r="G1665" s="900" t="s">
        <v>53</v>
      </c>
      <c r="H1665" s="900" t="s">
        <v>201</v>
      </c>
      <c r="I1665" s="900" t="s">
        <v>267</v>
      </c>
      <c r="J1665" s="1073" t="s">
        <v>12659</v>
      </c>
      <c r="K1665" s="1073" t="s">
        <v>12660</v>
      </c>
      <c r="L1665" s="1066">
        <v>1301899.29</v>
      </c>
    </row>
    <row r="1666" spans="1:12" s="651" customFormat="1" ht="21.95" customHeight="1" x14ac:dyDescent="0.25">
      <c r="A1666" s="1400"/>
      <c r="B1666" s="1067" t="s">
        <v>9807</v>
      </c>
      <c r="C1666" s="702" t="s">
        <v>9808</v>
      </c>
      <c r="D1666" s="899" t="s">
        <v>215</v>
      </c>
      <c r="E1666" s="702" t="s">
        <v>2015</v>
      </c>
      <c r="F1666" s="899" t="s">
        <v>1711</v>
      </c>
      <c r="G1666" s="899" t="s">
        <v>53</v>
      </c>
      <c r="H1666" s="899" t="s">
        <v>201</v>
      </c>
      <c r="I1666" s="899" t="s">
        <v>267</v>
      </c>
      <c r="J1666" s="1074" t="s">
        <v>12659</v>
      </c>
      <c r="K1666" s="1074" t="s">
        <v>12660</v>
      </c>
      <c r="L1666" s="1068">
        <v>1306824.51</v>
      </c>
    </row>
    <row r="1667" spans="1:12" s="651" customFormat="1" ht="21.95" customHeight="1" x14ac:dyDescent="0.25">
      <c r="A1667" s="1400"/>
      <c r="B1667" s="1065" t="s">
        <v>9807</v>
      </c>
      <c r="C1667" s="903" t="s">
        <v>9808</v>
      </c>
      <c r="D1667" s="900" t="s">
        <v>215</v>
      </c>
      <c r="E1667" s="903" t="s">
        <v>2015</v>
      </c>
      <c r="F1667" s="900" t="s">
        <v>1711</v>
      </c>
      <c r="G1667" s="900" t="s">
        <v>53</v>
      </c>
      <c r="H1667" s="900" t="s">
        <v>201</v>
      </c>
      <c r="I1667" s="900" t="s">
        <v>268</v>
      </c>
      <c r="J1667" s="1073" t="s">
        <v>12670</v>
      </c>
      <c r="K1667" s="1073" t="s">
        <v>12671</v>
      </c>
      <c r="L1667" s="1066">
        <v>1757430.39</v>
      </c>
    </row>
    <row r="1668" spans="1:12" s="651" customFormat="1" ht="21.95" customHeight="1" x14ac:dyDescent="0.25">
      <c r="A1668" s="1400"/>
      <c r="B1668" s="1067" t="s">
        <v>9809</v>
      </c>
      <c r="C1668" s="702" t="s">
        <v>9810</v>
      </c>
      <c r="D1668" s="899" t="s">
        <v>215</v>
      </c>
      <c r="E1668" s="702" t="s">
        <v>2016</v>
      </c>
      <c r="F1668" s="899" t="s">
        <v>2017</v>
      </c>
      <c r="G1668" s="899" t="s">
        <v>53</v>
      </c>
      <c r="H1668" s="899" t="s">
        <v>282</v>
      </c>
      <c r="I1668" s="899" t="s">
        <v>2018</v>
      </c>
      <c r="J1668" s="1074" t="s">
        <v>13236</v>
      </c>
      <c r="K1668" s="1074" t="s">
        <v>13237</v>
      </c>
      <c r="L1668" s="1068">
        <v>5748546.5700000003</v>
      </c>
    </row>
    <row r="1669" spans="1:12" s="651" customFormat="1" ht="21.95" customHeight="1" x14ac:dyDescent="0.25">
      <c r="A1669" s="1400"/>
      <c r="B1669" s="1065" t="s">
        <v>9811</v>
      </c>
      <c r="C1669" s="903" t="s">
        <v>9812</v>
      </c>
      <c r="D1669" s="900" t="s">
        <v>215</v>
      </c>
      <c r="E1669" s="903" t="s">
        <v>2019</v>
      </c>
      <c r="F1669" s="900" t="s">
        <v>1711</v>
      </c>
      <c r="G1669" s="900" t="s">
        <v>53</v>
      </c>
      <c r="H1669" s="900" t="s">
        <v>201</v>
      </c>
      <c r="I1669" s="900" t="s">
        <v>267</v>
      </c>
      <c r="J1669" s="1073" t="s">
        <v>12659</v>
      </c>
      <c r="K1669" s="1073" t="s">
        <v>12660</v>
      </c>
      <c r="L1669" s="1066">
        <v>1410254.09</v>
      </c>
    </row>
    <row r="1670" spans="1:12" s="651" customFormat="1" ht="21.95" customHeight="1" x14ac:dyDescent="0.25">
      <c r="A1670" s="1400"/>
      <c r="B1670" s="1067" t="s">
        <v>9811</v>
      </c>
      <c r="C1670" s="702" t="s">
        <v>9812</v>
      </c>
      <c r="D1670" s="899" t="s">
        <v>215</v>
      </c>
      <c r="E1670" s="702" t="s">
        <v>2019</v>
      </c>
      <c r="F1670" s="899" t="s">
        <v>1711</v>
      </c>
      <c r="G1670" s="899" t="s">
        <v>53</v>
      </c>
      <c r="H1670" s="899" t="s">
        <v>201</v>
      </c>
      <c r="I1670" s="899" t="s">
        <v>268</v>
      </c>
      <c r="J1670" s="1074" t="s">
        <v>12670</v>
      </c>
      <c r="K1670" s="1074" t="s">
        <v>12671</v>
      </c>
      <c r="L1670" s="1068">
        <v>1896523.5</v>
      </c>
    </row>
    <row r="1671" spans="1:12" s="651" customFormat="1" ht="21.95" customHeight="1" x14ac:dyDescent="0.25">
      <c r="A1671" s="1400"/>
      <c r="B1671" s="1065" t="s">
        <v>9813</v>
      </c>
      <c r="C1671" s="903" t="s">
        <v>9814</v>
      </c>
      <c r="D1671" s="900" t="s">
        <v>264</v>
      </c>
      <c r="E1671" s="903" t="s">
        <v>228</v>
      </c>
      <c r="F1671" s="900" t="s">
        <v>1711</v>
      </c>
      <c r="G1671" s="900" t="s">
        <v>53</v>
      </c>
      <c r="H1671" s="900" t="s">
        <v>266</v>
      </c>
      <c r="I1671" s="900" t="s">
        <v>268</v>
      </c>
      <c r="J1671" s="1073" t="s">
        <v>12670</v>
      </c>
      <c r="K1671" s="1073" t="s">
        <v>12671</v>
      </c>
      <c r="L1671" s="1066">
        <v>8822.65</v>
      </c>
    </row>
    <row r="1672" spans="1:12" s="651" customFormat="1" ht="21.95" customHeight="1" x14ac:dyDescent="0.25">
      <c r="A1672" s="1400"/>
      <c r="B1672" s="1067" t="s">
        <v>9813</v>
      </c>
      <c r="C1672" s="702" t="s">
        <v>9814</v>
      </c>
      <c r="D1672" s="899" t="s">
        <v>264</v>
      </c>
      <c r="E1672" s="702" t="s">
        <v>228</v>
      </c>
      <c r="F1672" s="899" t="s">
        <v>1711</v>
      </c>
      <c r="G1672" s="899" t="s">
        <v>53</v>
      </c>
      <c r="H1672" s="899" t="s">
        <v>266</v>
      </c>
      <c r="I1672" s="899" t="s">
        <v>267</v>
      </c>
      <c r="J1672" s="1074" t="s">
        <v>12659</v>
      </c>
      <c r="K1672" s="1074" t="s">
        <v>12660</v>
      </c>
      <c r="L1672" s="1068">
        <v>6651.4</v>
      </c>
    </row>
    <row r="1673" spans="1:12" s="651" customFormat="1" ht="21.95" customHeight="1" x14ac:dyDescent="0.25">
      <c r="A1673" s="1400"/>
      <c r="B1673" s="1065" t="s">
        <v>9813</v>
      </c>
      <c r="C1673" s="903" t="s">
        <v>9815</v>
      </c>
      <c r="D1673" s="900" t="s">
        <v>264</v>
      </c>
      <c r="E1673" s="903" t="s">
        <v>228</v>
      </c>
      <c r="F1673" s="900" t="s">
        <v>1711</v>
      </c>
      <c r="G1673" s="900" t="s">
        <v>53</v>
      </c>
      <c r="H1673" s="900" t="s">
        <v>266</v>
      </c>
      <c r="I1673" s="900" t="s">
        <v>267</v>
      </c>
      <c r="J1673" s="1073" t="s">
        <v>12659</v>
      </c>
      <c r="K1673" s="1073" t="s">
        <v>12660</v>
      </c>
      <c r="L1673" s="1066">
        <v>6651.4</v>
      </c>
    </row>
    <row r="1674" spans="1:12" s="651" customFormat="1" ht="21.95" customHeight="1" x14ac:dyDescent="0.25">
      <c r="A1674" s="1400"/>
      <c r="B1674" s="1067" t="s">
        <v>9813</v>
      </c>
      <c r="C1674" s="702" t="s">
        <v>9815</v>
      </c>
      <c r="D1674" s="899" t="s">
        <v>264</v>
      </c>
      <c r="E1674" s="702" t="s">
        <v>228</v>
      </c>
      <c r="F1674" s="899" t="s">
        <v>1711</v>
      </c>
      <c r="G1674" s="899" t="s">
        <v>53</v>
      </c>
      <c r="H1674" s="899" t="s">
        <v>266</v>
      </c>
      <c r="I1674" s="899" t="s">
        <v>268</v>
      </c>
      <c r="J1674" s="1074" t="s">
        <v>12670</v>
      </c>
      <c r="K1674" s="1074" t="s">
        <v>12671</v>
      </c>
      <c r="L1674" s="1068">
        <v>8822.65</v>
      </c>
    </row>
    <row r="1675" spans="1:12" s="651" customFormat="1" ht="21.95" customHeight="1" x14ac:dyDescent="0.25">
      <c r="A1675" s="1400"/>
      <c r="B1675" s="1065" t="s">
        <v>9813</v>
      </c>
      <c r="C1675" s="903" t="s">
        <v>9816</v>
      </c>
      <c r="D1675" s="900" t="s">
        <v>264</v>
      </c>
      <c r="E1675" s="903" t="s">
        <v>228</v>
      </c>
      <c r="F1675" s="900" t="s">
        <v>1711</v>
      </c>
      <c r="G1675" s="900" t="s">
        <v>53</v>
      </c>
      <c r="H1675" s="900" t="s">
        <v>266</v>
      </c>
      <c r="I1675" s="900" t="s">
        <v>268</v>
      </c>
      <c r="J1675" s="1073" t="s">
        <v>12670</v>
      </c>
      <c r="K1675" s="1073" t="s">
        <v>12671</v>
      </c>
      <c r="L1675" s="1066">
        <v>8596.43</v>
      </c>
    </row>
    <row r="1676" spans="1:12" s="651" customFormat="1" ht="21.95" customHeight="1" x14ac:dyDescent="0.25">
      <c r="A1676" s="1400"/>
      <c r="B1676" s="1067" t="s">
        <v>9813</v>
      </c>
      <c r="C1676" s="702" t="s">
        <v>9816</v>
      </c>
      <c r="D1676" s="899" t="s">
        <v>264</v>
      </c>
      <c r="E1676" s="702" t="s">
        <v>228</v>
      </c>
      <c r="F1676" s="899" t="s">
        <v>1711</v>
      </c>
      <c r="G1676" s="899" t="s">
        <v>53</v>
      </c>
      <c r="H1676" s="899" t="s">
        <v>266</v>
      </c>
      <c r="I1676" s="899" t="s">
        <v>267</v>
      </c>
      <c r="J1676" s="1074" t="s">
        <v>12659</v>
      </c>
      <c r="K1676" s="1074" t="s">
        <v>12660</v>
      </c>
      <c r="L1676" s="1068">
        <v>6480.85</v>
      </c>
    </row>
    <row r="1677" spans="1:12" s="651" customFormat="1" ht="21.95" customHeight="1" x14ac:dyDescent="0.25">
      <c r="A1677" s="1400"/>
      <c r="B1677" s="1065" t="s">
        <v>9813</v>
      </c>
      <c r="C1677" s="903" t="s">
        <v>9817</v>
      </c>
      <c r="D1677" s="900" t="s">
        <v>264</v>
      </c>
      <c r="E1677" s="903" t="s">
        <v>228</v>
      </c>
      <c r="F1677" s="900" t="s">
        <v>1711</v>
      </c>
      <c r="G1677" s="900" t="s">
        <v>53</v>
      </c>
      <c r="H1677" s="900" t="s">
        <v>266</v>
      </c>
      <c r="I1677" s="900" t="s">
        <v>267</v>
      </c>
      <c r="J1677" s="1073" t="s">
        <v>12659</v>
      </c>
      <c r="K1677" s="1073" t="s">
        <v>12660</v>
      </c>
      <c r="L1677" s="1066">
        <v>6480.85</v>
      </c>
    </row>
    <row r="1678" spans="1:12" s="651" customFormat="1" ht="21.95" customHeight="1" x14ac:dyDescent="0.25">
      <c r="A1678" s="1400"/>
      <c r="B1678" s="1067" t="s">
        <v>9813</v>
      </c>
      <c r="C1678" s="702" t="s">
        <v>9817</v>
      </c>
      <c r="D1678" s="899" t="s">
        <v>264</v>
      </c>
      <c r="E1678" s="702" t="s">
        <v>228</v>
      </c>
      <c r="F1678" s="899" t="s">
        <v>1711</v>
      </c>
      <c r="G1678" s="899" t="s">
        <v>53</v>
      </c>
      <c r="H1678" s="899" t="s">
        <v>266</v>
      </c>
      <c r="I1678" s="899" t="s">
        <v>268</v>
      </c>
      <c r="J1678" s="1074" t="s">
        <v>12670</v>
      </c>
      <c r="K1678" s="1074" t="s">
        <v>12671</v>
      </c>
      <c r="L1678" s="1068">
        <v>8596.43</v>
      </c>
    </row>
    <row r="1679" spans="1:12" s="651" customFormat="1" ht="21.95" customHeight="1" x14ac:dyDescent="0.25">
      <c r="A1679" s="1400"/>
      <c r="B1679" s="1065" t="s">
        <v>9813</v>
      </c>
      <c r="C1679" s="903" t="s">
        <v>9818</v>
      </c>
      <c r="D1679" s="900" t="s">
        <v>264</v>
      </c>
      <c r="E1679" s="903" t="s">
        <v>228</v>
      </c>
      <c r="F1679" s="900" t="s">
        <v>1711</v>
      </c>
      <c r="G1679" s="900" t="s">
        <v>53</v>
      </c>
      <c r="H1679" s="900" t="s">
        <v>266</v>
      </c>
      <c r="I1679" s="900" t="s">
        <v>267</v>
      </c>
      <c r="J1679" s="1073" t="s">
        <v>12659</v>
      </c>
      <c r="K1679" s="1073" t="s">
        <v>12660</v>
      </c>
      <c r="L1679" s="1066">
        <v>6310.3</v>
      </c>
    </row>
    <row r="1680" spans="1:12" s="651" customFormat="1" ht="21.95" customHeight="1" x14ac:dyDescent="0.25">
      <c r="A1680" s="1400"/>
      <c r="B1680" s="1067" t="s">
        <v>9813</v>
      </c>
      <c r="C1680" s="702" t="s">
        <v>9819</v>
      </c>
      <c r="D1680" s="899" t="s">
        <v>264</v>
      </c>
      <c r="E1680" s="702" t="s">
        <v>228</v>
      </c>
      <c r="F1680" s="899" t="s">
        <v>1711</v>
      </c>
      <c r="G1680" s="899" t="s">
        <v>53</v>
      </c>
      <c r="H1680" s="899" t="s">
        <v>266</v>
      </c>
      <c r="I1680" s="899" t="s">
        <v>267</v>
      </c>
      <c r="J1680" s="1074" t="s">
        <v>12659</v>
      </c>
      <c r="K1680" s="1074" t="s">
        <v>12660</v>
      </c>
      <c r="L1680" s="1068">
        <v>6310.3</v>
      </c>
    </row>
    <row r="1681" spans="1:12" s="651" customFormat="1" ht="21.95" customHeight="1" x14ac:dyDescent="0.25">
      <c r="A1681" s="1400"/>
      <c r="B1681" s="1065" t="s">
        <v>9820</v>
      </c>
      <c r="C1681" s="903" t="s">
        <v>9821</v>
      </c>
      <c r="D1681" s="900" t="s">
        <v>215</v>
      </c>
      <c r="E1681" s="903" t="s">
        <v>2020</v>
      </c>
      <c r="F1681" s="900" t="s">
        <v>1711</v>
      </c>
      <c r="G1681" s="900" t="s">
        <v>53</v>
      </c>
      <c r="H1681" s="900" t="s">
        <v>201</v>
      </c>
      <c r="I1681" s="900" t="s">
        <v>267</v>
      </c>
      <c r="J1681" s="1073" t="s">
        <v>12659</v>
      </c>
      <c r="K1681" s="1073" t="s">
        <v>12660</v>
      </c>
      <c r="L1681" s="1066">
        <v>2659617.7200000002</v>
      </c>
    </row>
    <row r="1682" spans="1:12" s="651" customFormat="1" ht="21.95" customHeight="1" x14ac:dyDescent="0.25">
      <c r="A1682" s="1400"/>
      <c r="B1682" s="1067" t="s">
        <v>9822</v>
      </c>
      <c r="C1682" s="702" t="s">
        <v>9823</v>
      </c>
      <c r="D1682" s="899" t="s">
        <v>215</v>
      </c>
      <c r="E1682" s="702" t="s">
        <v>1710</v>
      </c>
      <c r="F1682" s="899" t="s">
        <v>1708</v>
      </c>
      <c r="G1682" s="899" t="s">
        <v>152</v>
      </c>
      <c r="H1682" s="899" t="s">
        <v>282</v>
      </c>
      <c r="I1682" s="899" t="s">
        <v>1775</v>
      </c>
      <c r="J1682" s="1074" t="s">
        <v>12770</v>
      </c>
      <c r="K1682" s="1074" t="s">
        <v>12771</v>
      </c>
      <c r="L1682" s="1068">
        <v>9910366.5</v>
      </c>
    </row>
    <row r="1683" spans="1:12" s="651" customFormat="1" ht="21.95" customHeight="1" x14ac:dyDescent="0.25">
      <c r="A1683" s="1400"/>
      <c r="B1683" s="1065" t="s">
        <v>9822</v>
      </c>
      <c r="C1683" s="903" t="s">
        <v>9823</v>
      </c>
      <c r="D1683" s="900" t="s">
        <v>215</v>
      </c>
      <c r="E1683" s="903" t="s">
        <v>1710</v>
      </c>
      <c r="F1683" s="900" t="s">
        <v>1708</v>
      </c>
      <c r="G1683" s="900" t="s">
        <v>152</v>
      </c>
      <c r="H1683" s="900" t="s">
        <v>218</v>
      </c>
      <c r="I1683" s="900" t="s">
        <v>1709</v>
      </c>
      <c r="J1683" s="1073" t="s">
        <v>12657</v>
      </c>
      <c r="K1683" s="1073" t="s">
        <v>13238</v>
      </c>
      <c r="L1683" s="1066">
        <v>37341.24</v>
      </c>
    </row>
    <row r="1684" spans="1:12" s="651" customFormat="1" ht="21.95" customHeight="1" x14ac:dyDescent="0.25">
      <c r="A1684" s="1400"/>
      <c r="B1684" s="1067" t="s">
        <v>9822</v>
      </c>
      <c r="C1684" s="702" t="s">
        <v>9823</v>
      </c>
      <c r="D1684" s="899" t="s">
        <v>215</v>
      </c>
      <c r="E1684" s="702" t="s">
        <v>1710</v>
      </c>
      <c r="F1684" s="899" t="s">
        <v>1708</v>
      </c>
      <c r="G1684" s="899" t="s">
        <v>152</v>
      </c>
      <c r="H1684" s="899" t="s">
        <v>218</v>
      </c>
      <c r="I1684" s="899" t="s">
        <v>1745</v>
      </c>
      <c r="J1684" s="1074" t="s">
        <v>12744</v>
      </c>
      <c r="K1684" s="1074" t="s">
        <v>12766</v>
      </c>
      <c r="L1684" s="1068">
        <v>3493.85</v>
      </c>
    </row>
    <row r="1685" spans="1:12" s="651" customFormat="1" ht="21.95" customHeight="1" x14ac:dyDescent="0.25">
      <c r="A1685" s="1400"/>
      <c r="B1685" s="1065" t="s">
        <v>9822</v>
      </c>
      <c r="C1685" s="903" t="s">
        <v>9823</v>
      </c>
      <c r="D1685" s="900" t="s">
        <v>215</v>
      </c>
      <c r="E1685" s="903" t="s">
        <v>1710</v>
      </c>
      <c r="F1685" s="900" t="s">
        <v>1708</v>
      </c>
      <c r="G1685" s="900" t="s">
        <v>152</v>
      </c>
      <c r="H1685" s="900" t="s">
        <v>218</v>
      </c>
      <c r="I1685" s="900" t="s">
        <v>1745</v>
      </c>
      <c r="J1685" s="1073" t="s">
        <v>12744</v>
      </c>
      <c r="K1685" s="1073" t="s">
        <v>12766</v>
      </c>
      <c r="L1685" s="1066">
        <v>91104.79</v>
      </c>
    </row>
    <row r="1686" spans="1:12" s="651" customFormat="1" ht="21.95" customHeight="1" x14ac:dyDescent="0.25">
      <c r="A1686" s="1400"/>
      <c r="B1686" s="1067" t="s">
        <v>9824</v>
      </c>
      <c r="C1686" s="702" t="s">
        <v>9825</v>
      </c>
      <c r="D1686" s="899" t="s">
        <v>215</v>
      </c>
      <c r="E1686" s="702" t="s">
        <v>1726</v>
      </c>
      <c r="F1686" s="899" t="s">
        <v>1711</v>
      </c>
      <c r="G1686" s="899" t="s">
        <v>53</v>
      </c>
      <c r="H1686" s="899" t="s">
        <v>201</v>
      </c>
      <c r="I1686" s="899" t="s">
        <v>267</v>
      </c>
      <c r="J1686" s="1074" t="s">
        <v>12659</v>
      </c>
      <c r="K1686" s="1074" t="s">
        <v>12660</v>
      </c>
      <c r="L1686" s="1068">
        <v>8828342.0099999998</v>
      </c>
    </row>
    <row r="1687" spans="1:12" s="651" customFormat="1" ht="21.95" customHeight="1" x14ac:dyDescent="0.25">
      <c r="A1687" s="1400"/>
      <c r="B1687" s="1065" t="s">
        <v>9824</v>
      </c>
      <c r="C1687" s="903" t="s">
        <v>9825</v>
      </c>
      <c r="D1687" s="900" t="s">
        <v>215</v>
      </c>
      <c r="E1687" s="903" t="s">
        <v>1726</v>
      </c>
      <c r="F1687" s="900" t="s">
        <v>1711</v>
      </c>
      <c r="G1687" s="900" t="s">
        <v>53</v>
      </c>
      <c r="H1687" s="900" t="s">
        <v>201</v>
      </c>
      <c r="I1687" s="900" t="s">
        <v>268</v>
      </c>
      <c r="J1687" s="1073" t="s">
        <v>12670</v>
      </c>
      <c r="K1687" s="1073" t="s">
        <v>12671</v>
      </c>
      <c r="L1687" s="1066">
        <v>11872440.74</v>
      </c>
    </row>
    <row r="1688" spans="1:12" s="651" customFormat="1" ht="21.95" customHeight="1" x14ac:dyDescent="0.25">
      <c r="A1688" s="1400"/>
      <c r="B1688" s="1067" t="s">
        <v>9824</v>
      </c>
      <c r="C1688" s="702" t="s">
        <v>9825</v>
      </c>
      <c r="D1688" s="899" t="s">
        <v>215</v>
      </c>
      <c r="E1688" s="702" t="s">
        <v>1726</v>
      </c>
      <c r="F1688" s="899" t="s">
        <v>1711</v>
      </c>
      <c r="G1688" s="899" t="s">
        <v>53</v>
      </c>
      <c r="H1688" s="899" t="s">
        <v>201</v>
      </c>
      <c r="I1688" s="899" t="s">
        <v>268</v>
      </c>
      <c r="J1688" s="1074" t="s">
        <v>12670</v>
      </c>
      <c r="K1688" s="1074" t="s">
        <v>12672</v>
      </c>
      <c r="L1688" s="1068">
        <v>9107407.7799999993</v>
      </c>
    </row>
    <row r="1689" spans="1:12" s="651" customFormat="1" ht="21.95" customHeight="1" x14ac:dyDescent="0.25">
      <c r="A1689" s="1400"/>
      <c r="B1689" s="1065" t="s">
        <v>9826</v>
      </c>
      <c r="C1689" s="903" t="s">
        <v>9827</v>
      </c>
      <c r="D1689" s="900" t="s">
        <v>264</v>
      </c>
      <c r="E1689" s="903" t="s">
        <v>228</v>
      </c>
      <c r="F1689" s="900" t="s">
        <v>1711</v>
      </c>
      <c r="G1689" s="900" t="s">
        <v>53</v>
      </c>
      <c r="H1689" s="900" t="s">
        <v>266</v>
      </c>
      <c r="I1689" s="900" t="s">
        <v>267</v>
      </c>
      <c r="J1689" s="1073" t="s">
        <v>12659</v>
      </c>
      <c r="K1689" s="1073" t="s">
        <v>12660</v>
      </c>
      <c r="L1689" s="1066">
        <v>530677.68000000005</v>
      </c>
    </row>
    <row r="1690" spans="1:12" s="651" customFormat="1" ht="21.95" customHeight="1" x14ac:dyDescent="0.25">
      <c r="A1690" s="1400"/>
      <c r="B1690" s="1067" t="s">
        <v>9826</v>
      </c>
      <c r="C1690" s="702" t="s">
        <v>9827</v>
      </c>
      <c r="D1690" s="899" t="s">
        <v>264</v>
      </c>
      <c r="E1690" s="702" t="s">
        <v>228</v>
      </c>
      <c r="F1690" s="899" t="s">
        <v>1711</v>
      </c>
      <c r="G1690" s="899" t="s">
        <v>53</v>
      </c>
      <c r="H1690" s="899" t="s">
        <v>266</v>
      </c>
      <c r="I1690" s="899" t="s">
        <v>268</v>
      </c>
      <c r="J1690" s="1074" t="s">
        <v>12670</v>
      </c>
      <c r="K1690" s="1074" t="s">
        <v>12671</v>
      </c>
      <c r="L1690" s="1068">
        <v>703909.35</v>
      </c>
    </row>
    <row r="1691" spans="1:12" s="651" customFormat="1" ht="21.95" customHeight="1" x14ac:dyDescent="0.25">
      <c r="A1691" s="1400"/>
      <c r="B1691" s="1065" t="s">
        <v>9826</v>
      </c>
      <c r="C1691" s="903" t="s">
        <v>9827</v>
      </c>
      <c r="D1691" s="900" t="s">
        <v>264</v>
      </c>
      <c r="E1691" s="903" t="s">
        <v>228</v>
      </c>
      <c r="F1691" s="900" t="s">
        <v>1711</v>
      </c>
      <c r="G1691" s="900" t="s">
        <v>53</v>
      </c>
      <c r="H1691" s="900" t="s">
        <v>266</v>
      </c>
      <c r="I1691" s="900" t="s">
        <v>268</v>
      </c>
      <c r="J1691" s="1073" t="s">
        <v>12670</v>
      </c>
      <c r="K1691" s="1073" t="s">
        <v>12672</v>
      </c>
      <c r="L1691" s="1066">
        <v>542670.43999999994</v>
      </c>
    </row>
    <row r="1692" spans="1:12" s="651" customFormat="1" ht="21.95" customHeight="1" x14ac:dyDescent="0.25">
      <c r="A1692" s="1400"/>
      <c r="B1692" s="1067" t="s">
        <v>9826</v>
      </c>
      <c r="C1692" s="702" t="s">
        <v>9827</v>
      </c>
      <c r="D1692" s="899" t="s">
        <v>264</v>
      </c>
      <c r="E1692" s="702" t="s">
        <v>228</v>
      </c>
      <c r="F1692" s="899" t="s">
        <v>1711</v>
      </c>
      <c r="G1692" s="899" t="s">
        <v>53</v>
      </c>
      <c r="H1692" s="899" t="s">
        <v>273</v>
      </c>
      <c r="I1692" s="899" t="s">
        <v>2008</v>
      </c>
      <c r="J1692" s="1074" t="s">
        <v>13232</v>
      </c>
      <c r="K1692" s="1074" t="s">
        <v>13233</v>
      </c>
      <c r="L1692" s="1068">
        <v>18903.96</v>
      </c>
    </row>
    <row r="1693" spans="1:12" s="651" customFormat="1" ht="21.95" customHeight="1" x14ac:dyDescent="0.25">
      <c r="A1693" s="1400"/>
      <c r="B1693" s="1065" t="s">
        <v>9826</v>
      </c>
      <c r="C1693" s="903" t="s">
        <v>9828</v>
      </c>
      <c r="D1693" s="900" t="s">
        <v>264</v>
      </c>
      <c r="E1693" s="903" t="s">
        <v>228</v>
      </c>
      <c r="F1693" s="900" t="s">
        <v>1711</v>
      </c>
      <c r="G1693" s="900" t="s">
        <v>53</v>
      </c>
      <c r="H1693" s="900" t="s">
        <v>266</v>
      </c>
      <c r="I1693" s="900" t="s">
        <v>268</v>
      </c>
      <c r="J1693" s="1073" t="s">
        <v>12670</v>
      </c>
      <c r="K1693" s="1073" t="s">
        <v>12671</v>
      </c>
      <c r="L1693" s="1066">
        <v>690993.58</v>
      </c>
    </row>
    <row r="1694" spans="1:12" s="651" customFormat="1" ht="21.95" customHeight="1" x14ac:dyDescent="0.25">
      <c r="A1694" s="1400"/>
      <c r="B1694" s="1067" t="s">
        <v>9826</v>
      </c>
      <c r="C1694" s="702" t="s">
        <v>9828</v>
      </c>
      <c r="D1694" s="899" t="s">
        <v>264</v>
      </c>
      <c r="E1694" s="702" t="s">
        <v>228</v>
      </c>
      <c r="F1694" s="899" t="s">
        <v>1711</v>
      </c>
      <c r="G1694" s="899" t="s">
        <v>53</v>
      </c>
      <c r="H1694" s="899" t="s">
        <v>266</v>
      </c>
      <c r="I1694" s="899" t="s">
        <v>267</v>
      </c>
      <c r="J1694" s="1074" t="s">
        <v>12659</v>
      </c>
      <c r="K1694" s="1074" t="s">
        <v>12660</v>
      </c>
      <c r="L1694" s="1068">
        <v>520940.47</v>
      </c>
    </row>
    <row r="1695" spans="1:12" s="651" customFormat="1" ht="21.95" customHeight="1" x14ac:dyDescent="0.25">
      <c r="A1695" s="1400"/>
      <c r="B1695" s="1065" t="s">
        <v>9829</v>
      </c>
      <c r="C1695" s="903" t="s">
        <v>9830</v>
      </c>
      <c r="D1695" s="900" t="s">
        <v>215</v>
      </c>
      <c r="E1695" s="903" t="s">
        <v>1725</v>
      </c>
      <c r="F1695" s="900" t="s">
        <v>1711</v>
      </c>
      <c r="G1695" s="900" t="s">
        <v>53</v>
      </c>
      <c r="H1695" s="900" t="s">
        <v>201</v>
      </c>
      <c r="I1695" s="900" t="s">
        <v>267</v>
      </c>
      <c r="J1695" s="1073" t="s">
        <v>12659</v>
      </c>
      <c r="K1695" s="1073" t="s">
        <v>12660</v>
      </c>
      <c r="L1695" s="1066">
        <v>7065078.0599999996</v>
      </c>
    </row>
    <row r="1696" spans="1:12" s="651" customFormat="1" ht="21.95" customHeight="1" x14ac:dyDescent="0.25">
      <c r="A1696" s="1400"/>
      <c r="B1696" s="1067" t="s">
        <v>9829</v>
      </c>
      <c r="C1696" s="702" t="s">
        <v>9830</v>
      </c>
      <c r="D1696" s="899" t="s">
        <v>215</v>
      </c>
      <c r="E1696" s="702" t="s">
        <v>1725</v>
      </c>
      <c r="F1696" s="899" t="s">
        <v>1711</v>
      </c>
      <c r="G1696" s="899" t="s">
        <v>53</v>
      </c>
      <c r="H1696" s="899" t="s">
        <v>201</v>
      </c>
      <c r="I1696" s="899" t="s">
        <v>268</v>
      </c>
      <c r="J1696" s="1074" t="s">
        <v>12670</v>
      </c>
      <c r="K1696" s="1074" t="s">
        <v>12671</v>
      </c>
      <c r="L1696" s="1068">
        <v>9501186.1199999992</v>
      </c>
    </row>
    <row r="1697" spans="1:12" s="651" customFormat="1" ht="21.95" customHeight="1" x14ac:dyDescent="0.25">
      <c r="A1697" s="1400"/>
      <c r="B1697" s="1065" t="s">
        <v>9829</v>
      </c>
      <c r="C1697" s="903" t="s">
        <v>9830</v>
      </c>
      <c r="D1697" s="900" t="s">
        <v>215</v>
      </c>
      <c r="E1697" s="903" t="s">
        <v>1725</v>
      </c>
      <c r="F1697" s="900" t="s">
        <v>1711</v>
      </c>
      <c r="G1697" s="900" t="s">
        <v>53</v>
      </c>
      <c r="H1697" s="900" t="s">
        <v>201</v>
      </c>
      <c r="I1697" s="900" t="s">
        <v>268</v>
      </c>
      <c r="J1697" s="1073" t="s">
        <v>12670</v>
      </c>
      <c r="K1697" s="1073" t="s">
        <v>12672</v>
      </c>
      <c r="L1697" s="1066">
        <v>7288406.6799999997</v>
      </c>
    </row>
    <row r="1698" spans="1:12" s="651" customFormat="1" ht="21.95" customHeight="1" x14ac:dyDescent="0.25">
      <c r="A1698" s="1400"/>
      <c r="B1698" s="1067" t="s">
        <v>9831</v>
      </c>
      <c r="C1698" s="702" t="s">
        <v>9832</v>
      </c>
      <c r="D1698" s="899" t="s">
        <v>215</v>
      </c>
      <c r="E1698" s="702" t="s">
        <v>1724</v>
      </c>
      <c r="F1698" s="899" t="s">
        <v>1711</v>
      </c>
      <c r="G1698" s="899" t="s">
        <v>53</v>
      </c>
      <c r="H1698" s="899" t="s">
        <v>201</v>
      </c>
      <c r="I1698" s="899" t="s">
        <v>268</v>
      </c>
      <c r="J1698" s="1074" t="s">
        <v>12670</v>
      </c>
      <c r="K1698" s="1074" t="s">
        <v>12671</v>
      </c>
      <c r="L1698" s="1068">
        <v>12708846.91</v>
      </c>
    </row>
    <row r="1699" spans="1:12" s="651" customFormat="1" ht="21.95" customHeight="1" x14ac:dyDescent="0.25">
      <c r="A1699" s="1400"/>
      <c r="B1699" s="1065" t="s">
        <v>9831</v>
      </c>
      <c r="C1699" s="903" t="s">
        <v>9832</v>
      </c>
      <c r="D1699" s="900" t="s">
        <v>215</v>
      </c>
      <c r="E1699" s="903" t="s">
        <v>1724</v>
      </c>
      <c r="F1699" s="900" t="s">
        <v>1711</v>
      </c>
      <c r="G1699" s="900" t="s">
        <v>53</v>
      </c>
      <c r="H1699" s="900" t="s">
        <v>201</v>
      </c>
      <c r="I1699" s="900" t="s">
        <v>267</v>
      </c>
      <c r="J1699" s="1073" t="s">
        <v>12659</v>
      </c>
      <c r="K1699" s="1073" t="s">
        <v>12660</v>
      </c>
      <c r="L1699" s="1066">
        <v>9450293.2899999991</v>
      </c>
    </row>
    <row r="1700" spans="1:12" s="651" customFormat="1" ht="21.95" customHeight="1" x14ac:dyDescent="0.25">
      <c r="A1700" s="1400"/>
      <c r="B1700" s="1067" t="s">
        <v>9833</v>
      </c>
      <c r="C1700" s="702" t="s">
        <v>9834</v>
      </c>
      <c r="D1700" s="899" t="s">
        <v>215</v>
      </c>
      <c r="E1700" s="702" t="s">
        <v>1723</v>
      </c>
      <c r="F1700" s="899" t="s">
        <v>1711</v>
      </c>
      <c r="G1700" s="899" t="s">
        <v>53</v>
      </c>
      <c r="H1700" s="899" t="s">
        <v>201</v>
      </c>
      <c r="I1700" s="899" t="s">
        <v>267</v>
      </c>
      <c r="J1700" s="1074" t="s">
        <v>12659</v>
      </c>
      <c r="K1700" s="1074" t="s">
        <v>12660</v>
      </c>
      <c r="L1700" s="1068">
        <v>6940848.0999999996</v>
      </c>
    </row>
    <row r="1701" spans="1:12" s="651" customFormat="1" ht="21.95" customHeight="1" x14ac:dyDescent="0.25">
      <c r="A1701" s="1400"/>
      <c r="B1701" s="1065" t="s">
        <v>9833</v>
      </c>
      <c r="C1701" s="903" t="s">
        <v>9834</v>
      </c>
      <c r="D1701" s="900" t="s">
        <v>215</v>
      </c>
      <c r="E1701" s="903" t="s">
        <v>1723</v>
      </c>
      <c r="F1701" s="900" t="s">
        <v>1711</v>
      </c>
      <c r="G1701" s="900" t="s">
        <v>53</v>
      </c>
      <c r="H1701" s="900" t="s">
        <v>201</v>
      </c>
      <c r="I1701" s="900" t="s">
        <v>268</v>
      </c>
      <c r="J1701" s="1073" t="s">
        <v>12670</v>
      </c>
      <c r="K1701" s="1073" t="s">
        <v>12671</v>
      </c>
      <c r="L1701" s="1066">
        <v>9334120.4499999993</v>
      </c>
    </row>
    <row r="1702" spans="1:12" s="651" customFormat="1" ht="21.95" customHeight="1" x14ac:dyDescent="0.25">
      <c r="A1702" s="1400"/>
      <c r="B1702" s="1067" t="s">
        <v>9833</v>
      </c>
      <c r="C1702" s="702" t="s">
        <v>9834</v>
      </c>
      <c r="D1702" s="899" t="s">
        <v>215</v>
      </c>
      <c r="E1702" s="702" t="s">
        <v>1723</v>
      </c>
      <c r="F1702" s="899" t="s">
        <v>1711</v>
      </c>
      <c r="G1702" s="899" t="s">
        <v>53</v>
      </c>
      <c r="H1702" s="899" t="s">
        <v>201</v>
      </c>
      <c r="I1702" s="899" t="s">
        <v>268</v>
      </c>
      <c r="J1702" s="1074" t="s">
        <v>12670</v>
      </c>
      <c r="K1702" s="1074" t="s">
        <v>12672</v>
      </c>
      <c r="L1702" s="1068">
        <v>7160249.7800000003</v>
      </c>
    </row>
    <row r="1703" spans="1:12" s="651" customFormat="1" ht="21.95" customHeight="1" x14ac:dyDescent="0.25">
      <c r="A1703" s="1400"/>
      <c r="B1703" s="1065" t="s">
        <v>9835</v>
      </c>
      <c r="C1703" s="903" t="s">
        <v>9836</v>
      </c>
      <c r="D1703" s="900" t="s">
        <v>215</v>
      </c>
      <c r="E1703" s="903" t="s">
        <v>1722</v>
      </c>
      <c r="F1703" s="900" t="s">
        <v>1711</v>
      </c>
      <c r="G1703" s="900" t="s">
        <v>53</v>
      </c>
      <c r="H1703" s="900" t="s">
        <v>201</v>
      </c>
      <c r="I1703" s="900" t="s">
        <v>268</v>
      </c>
      <c r="J1703" s="1073" t="s">
        <v>12670</v>
      </c>
      <c r="K1703" s="1073" t="s">
        <v>12672</v>
      </c>
      <c r="L1703" s="1066">
        <v>2389505.9900000002</v>
      </c>
    </row>
    <row r="1704" spans="1:12" s="651" customFormat="1" ht="21.95" customHeight="1" x14ac:dyDescent="0.25">
      <c r="A1704" s="1400"/>
      <c r="B1704" s="1067" t="s">
        <v>9835</v>
      </c>
      <c r="C1704" s="702" t="s">
        <v>9836</v>
      </c>
      <c r="D1704" s="899" t="s">
        <v>215</v>
      </c>
      <c r="E1704" s="702" t="s">
        <v>1722</v>
      </c>
      <c r="F1704" s="899" t="s">
        <v>1711</v>
      </c>
      <c r="G1704" s="899" t="s">
        <v>53</v>
      </c>
      <c r="H1704" s="899" t="s">
        <v>201</v>
      </c>
      <c r="I1704" s="899" t="s">
        <v>268</v>
      </c>
      <c r="J1704" s="1074" t="s">
        <v>12670</v>
      </c>
      <c r="K1704" s="1074" t="s">
        <v>12671</v>
      </c>
      <c r="L1704" s="1068">
        <v>3114966.29</v>
      </c>
    </row>
    <row r="1705" spans="1:12" s="651" customFormat="1" ht="21.95" customHeight="1" x14ac:dyDescent="0.25">
      <c r="A1705" s="1400"/>
      <c r="B1705" s="1065" t="s">
        <v>9835</v>
      </c>
      <c r="C1705" s="903" t="s">
        <v>9836</v>
      </c>
      <c r="D1705" s="900" t="s">
        <v>215</v>
      </c>
      <c r="E1705" s="903" t="s">
        <v>1722</v>
      </c>
      <c r="F1705" s="900" t="s">
        <v>1711</v>
      </c>
      <c r="G1705" s="900" t="s">
        <v>53</v>
      </c>
      <c r="H1705" s="900" t="s">
        <v>201</v>
      </c>
      <c r="I1705" s="900" t="s">
        <v>267</v>
      </c>
      <c r="J1705" s="1073" t="s">
        <v>12659</v>
      </c>
      <c r="K1705" s="1073" t="s">
        <v>12660</v>
      </c>
      <c r="L1705" s="1066">
        <v>2316287.64</v>
      </c>
    </row>
    <row r="1706" spans="1:12" s="651" customFormat="1" ht="21.95" customHeight="1" x14ac:dyDescent="0.25">
      <c r="A1706" s="1400"/>
      <c r="B1706" s="1067" t="s">
        <v>9837</v>
      </c>
      <c r="C1706" s="702" t="s">
        <v>9838</v>
      </c>
      <c r="D1706" s="899" t="s">
        <v>215</v>
      </c>
      <c r="E1706" s="702" t="s">
        <v>1707</v>
      </c>
      <c r="F1706" s="899" t="s">
        <v>1708</v>
      </c>
      <c r="G1706" s="899" t="s">
        <v>152</v>
      </c>
      <c r="H1706" s="899" t="s">
        <v>282</v>
      </c>
      <c r="I1706" s="899" t="s">
        <v>1775</v>
      </c>
      <c r="J1706" s="1074" t="s">
        <v>12770</v>
      </c>
      <c r="K1706" s="1074" t="s">
        <v>12771</v>
      </c>
      <c r="L1706" s="1068">
        <v>56835951.859999999</v>
      </c>
    </row>
    <row r="1707" spans="1:12" s="651" customFormat="1" ht="21.95" customHeight="1" x14ac:dyDescent="0.25">
      <c r="A1707" s="1400"/>
      <c r="B1707" s="1065" t="s">
        <v>9837</v>
      </c>
      <c r="C1707" s="903" t="s">
        <v>9838</v>
      </c>
      <c r="D1707" s="900" t="s">
        <v>215</v>
      </c>
      <c r="E1707" s="903" t="s">
        <v>1707</v>
      </c>
      <c r="F1707" s="900" t="s">
        <v>1708</v>
      </c>
      <c r="G1707" s="900" t="s">
        <v>152</v>
      </c>
      <c r="H1707" s="900" t="s">
        <v>218</v>
      </c>
      <c r="I1707" s="900" t="s">
        <v>1709</v>
      </c>
      <c r="J1707" s="1073" t="s">
        <v>12657</v>
      </c>
      <c r="K1707" s="1073" t="s">
        <v>13238</v>
      </c>
      <c r="L1707" s="1066">
        <v>37975.22</v>
      </c>
    </row>
    <row r="1708" spans="1:12" s="651" customFormat="1" ht="21.95" customHeight="1" x14ac:dyDescent="0.25">
      <c r="A1708" s="1400"/>
      <c r="B1708" s="1067" t="s">
        <v>9837</v>
      </c>
      <c r="C1708" s="702" t="s">
        <v>9838</v>
      </c>
      <c r="D1708" s="899" t="s">
        <v>215</v>
      </c>
      <c r="E1708" s="702" t="s">
        <v>1707</v>
      </c>
      <c r="F1708" s="899" t="s">
        <v>1708</v>
      </c>
      <c r="G1708" s="899" t="s">
        <v>152</v>
      </c>
      <c r="H1708" s="899" t="s">
        <v>218</v>
      </c>
      <c r="I1708" s="899" t="s">
        <v>1745</v>
      </c>
      <c r="J1708" s="1074" t="s">
        <v>12744</v>
      </c>
      <c r="K1708" s="1074" t="s">
        <v>12766</v>
      </c>
      <c r="L1708" s="1068">
        <v>522485.93</v>
      </c>
    </row>
    <row r="1709" spans="1:12" s="651" customFormat="1" ht="21.95" customHeight="1" x14ac:dyDescent="0.25">
      <c r="A1709" s="1400"/>
      <c r="B1709" s="1065" t="s">
        <v>9837</v>
      </c>
      <c r="C1709" s="903" t="s">
        <v>9838</v>
      </c>
      <c r="D1709" s="900" t="s">
        <v>215</v>
      </c>
      <c r="E1709" s="903" t="s">
        <v>1707</v>
      </c>
      <c r="F1709" s="900" t="s">
        <v>1708</v>
      </c>
      <c r="G1709" s="900" t="s">
        <v>152</v>
      </c>
      <c r="H1709" s="900" t="s">
        <v>218</v>
      </c>
      <c r="I1709" s="900" t="s">
        <v>1745</v>
      </c>
      <c r="J1709" s="1073" t="s">
        <v>12744</v>
      </c>
      <c r="K1709" s="1073" t="s">
        <v>12766</v>
      </c>
      <c r="L1709" s="1066">
        <v>20037.21</v>
      </c>
    </row>
    <row r="1710" spans="1:12" s="651" customFormat="1" ht="21.95" customHeight="1" x14ac:dyDescent="0.25">
      <c r="A1710" s="1400"/>
      <c r="B1710" s="1067" t="s">
        <v>9839</v>
      </c>
      <c r="C1710" s="702" t="s">
        <v>9840</v>
      </c>
      <c r="D1710" s="899" t="s">
        <v>215</v>
      </c>
      <c r="E1710" s="702" t="s">
        <v>1763</v>
      </c>
      <c r="F1710" s="899" t="s">
        <v>1708</v>
      </c>
      <c r="G1710" s="899" t="s">
        <v>152</v>
      </c>
      <c r="H1710" s="899" t="s">
        <v>218</v>
      </c>
      <c r="I1710" s="899" t="s">
        <v>1745</v>
      </c>
      <c r="J1710" s="1074" t="s">
        <v>12744</v>
      </c>
      <c r="K1710" s="1074" t="s">
        <v>12766</v>
      </c>
      <c r="L1710" s="1068">
        <v>613590.73</v>
      </c>
    </row>
    <row r="1711" spans="1:12" s="651" customFormat="1" ht="21.95" customHeight="1" x14ac:dyDescent="0.25">
      <c r="A1711" s="1400"/>
      <c r="B1711" s="1065" t="s">
        <v>9839</v>
      </c>
      <c r="C1711" s="903" t="s">
        <v>9840</v>
      </c>
      <c r="D1711" s="900" t="s">
        <v>215</v>
      </c>
      <c r="E1711" s="903" t="s">
        <v>1763</v>
      </c>
      <c r="F1711" s="900" t="s">
        <v>1708</v>
      </c>
      <c r="G1711" s="900" t="s">
        <v>152</v>
      </c>
      <c r="H1711" s="900" t="s">
        <v>218</v>
      </c>
      <c r="I1711" s="900" t="s">
        <v>1745</v>
      </c>
      <c r="J1711" s="1073" t="s">
        <v>12744</v>
      </c>
      <c r="K1711" s="1073" t="s">
        <v>12766</v>
      </c>
      <c r="L1711" s="1066">
        <v>23531.06</v>
      </c>
    </row>
    <row r="1712" spans="1:12" s="651" customFormat="1" ht="21.95" customHeight="1" x14ac:dyDescent="0.25">
      <c r="A1712" s="1400"/>
      <c r="B1712" s="1067" t="s">
        <v>9839</v>
      </c>
      <c r="C1712" s="702" t="s">
        <v>9840</v>
      </c>
      <c r="D1712" s="899" t="s">
        <v>215</v>
      </c>
      <c r="E1712" s="702" t="s">
        <v>1763</v>
      </c>
      <c r="F1712" s="899" t="s">
        <v>1708</v>
      </c>
      <c r="G1712" s="899" t="s">
        <v>152</v>
      </c>
      <c r="H1712" s="899" t="s">
        <v>282</v>
      </c>
      <c r="I1712" s="899" t="s">
        <v>1775</v>
      </c>
      <c r="J1712" s="1074" t="s">
        <v>12770</v>
      </c>
      <c r="K1712" s="1074" t="s">
        <v>12771</v>
      </c>
      <c r="L1712" s="1068">
        <v>21507147.02</v>
      </c>
    </row>
    <row r="1713" spans="1:12" s="651" customFormat="1" ht="21.95" customHeight="1" x14ac:dyDescent="0.25">
      <c r="A1713" s="1400"/>
      <c r="B1713" s="1065" t="s">
        <v>9841</v>
      </c>
      <c r="C1713" s="903" t="s">
        <v>9842</v>
      </c>
      <c r="D1713" s="900" t="s">
        <v>215</v>
      </c>
      <c r="E1713" s="903" t="s">
        <v>1782</v>
      </c>
      <c r="F1713" s="900" t="s">
        <v>1711</v>
      </c>
      <c r="G1713" s="900" t="s">
        <v>53</v>
      </c>
      <c r="H1713" s="900" t="s">
        <v>201</v>
      </c>
      <c r="I1713" s="900" t="s">
        <v>267</v>
      </c>
      <c r="J1713" s="1073" t="s">
        <v>12659</v>
      </c>
      <c r="K1713" s="1073" t="s">
        <v>12660</v>
      </c>
      <c r="L1713" s="1066">
        <v>5438066.3200000003</v>
      </c>
    </row>
    <row r="1714" spans="1:12" s="651" customFormat="1" ht="21.95" customHeight="1" x14ac:dyDescent="0.25">
      <c r="A1714" s="1400"/>
      <c r="B1714" s="1067" t="s">
        <v>9841</v>
      </c>
      <c r="C1714" s="702" t="s">
        <v>9842</v>
      </c>
      <c r="D1714" s="899" t="s">
        <v>215</v>
      </c>
      <c r="E1714" s="702" t="s">
        <v>1782</v>
      </c>
      <c r="F1714" s="899" t="s">
        <v>1711</v>
      </c>
      <c r="G1714" s="899" t="s">
        <v>53</v>
      </c>
      <c r="H1714" s="899" t="s">
        <v>201</v>
      </c>
      <c r="I1714" s="899" t="s">
        <v>268</v>
      </c>
      <c r="J1714" s="1074" t="s">
        <v>12670</v>
      </c>
      <c r="K1714" s="1074" t="s">
        <v>12672</v>
      </c>
      <c r="L1714" s="1068">
        <v>5609964.7599999998</v>
      </c>
    </row>
    <row r="1715" spans="1:12" s="651" customFormat="1" ht="21.95" customHeight="1" x14ac:dyDescent="0.25">
      <c r="A1715" s="1400"/>
      <c r="B1715" s="1065" t="s">
        <v>9841</v>
      </c>
      <c r="C1715" s="903" t="s">
        <v>9842</v>
      </c>
      <c r="D1715" s="900" t="s">
        <v>215</v>
      </c>
      <c r="E1715" s="903" t="s">
        <v>1782</v>
      </c>
      <c r="F1715" s="900" t="s">
        <v>1711</v>
      </c>
      <c r="G1715" s="900" t="s">
        <v>53</v>
      </c>
      <c r="H1715" s="900" t="s">
        <v>201</v>
      </c>
      <c r="I1715" s="900" t="s">
        <v>268</v>
      </c>
      <c r="J1715" s="1073" t="s">
        <v>12670</v>
      </c>
      <c r="K1715" s="1073" t="s">
        <v>12671</v>
      </c>
      <c r="L1715" s="1066">
        <v>7313164.8099999996</v>
      </c>
    </row>
    <row r="1716" spans="1:12" s="651" customFormat="1" ht="21.95" customHeight="1" x14ac:dyDescent="0.25">
      <c r="A1716" s="1400"/>
      <c r="B1716" s="1067" t="s">
        <v>9843</v>
      </c>
      <c r="C1716" s="702" t="s">
        <v>9844</v>
      </c>
      <c r="D1716" s="899" t="s">
        <v>215</v>
      </c>
      <c r="E1716" s="702" t="s">
        <v>1812</v>
      </c>
      <c r="F1716" s="899" t="s">
        <v>1711</v>
      </c>
      <c r="G1716" s="899" t="s">
        <v>53</v>
      </c>
      <c r="H1716" s="899" t="s">
        <v>201</v>
      </c>
      <c r="I1716" s="899" t="s">
        <v>267</v>
      </c>
      <c r="J1716" s="1074" t="s">
        <v>12659</v>
      </c>
      <c r="K1716" s="1074" t="s">
        <v>12660</v>
      </c>
      <c r="L1716" s="1068">
        <v>8147080.9400000004</v>
      </c>
    </row>
    <row r="1717" spans="1:12" s="651" customFormat="1" ht="21.95" customHeight="1" x14ac:dyDescent="0.25">
      <c r="A1717" s="1400"/>
      <c r="B1717" s="1067" t="s">
        <v>9843</v>
      </c>
      <c r="C1717" s="702" t="s">
        <v>9844</v>
      </c>
      <c r="D1717" s="899" t="s">
        <v>215</v>
      </c>
      <c r="E1717" s="702" t="s">
        <v>1812</v>
      </c>
      <c r="F1717" s="899" t="s">
        <v>1711</v>
      </c>
      <c r="G1717" s="899" t="s">
        <v>53</v>
      </c>
      <c r="H1717" s="899" t="s">
        <v>201</v>
      </c>
      <c r="I1717" s="899" t="s">
        <v>268</v>
      </c>
      <c r="J1717" s="1074" t="s">
        <v>12670</v>
      </c>
      <c r="K1717" s="1074" t="s">
        <v>12672</v>
      </c>
      <c r="L1717" s="1068">
        <v>8404611.9000000004</v>
      </c>
    </row>
    <row r="1718" spans="1:12" s="651" customFormat="1" ht="21.95" customHeight="1" x14ac:dyDescent="0.25">
      <c r="A1718" s="1400"/>
      <c r="B1718" s="1065" t="s">
        <v>9843</v>
      </c>
      <c r="C1718" s="903" t="s">
        <v>9844</v>
      </c>
      <c r="D1718" s="900" t="s">
        <v>215</v>
      </c>
      <c r="E1718" s="903" t="s">
        <v>1812</v>
      </c>
      <c r="F1718" s="900" t="s">
        <v>1711</v>
      </c>
      <c r="G1718" s="900" t="s">
        <v>53</v>
      </c>
      <c r="H1718" s="900" t="s">
        <v>201</v>
      </c>
      <c r="I1718" s="900" t="s">
        <v>268</v>
      </c>
      <c r="J1718" s="1073" t="s">
        <v>12670</v>
      </c>
      <c r="K1718" s="1073" t="s">
        <v>12671</v>
      </c>
      <c r="L1718" s="1066">
        <v>10956274.18</v>
      </c>
    </row>
    <row r="1719" spans="1:12" s="651" customFormat="1" ht="21.95" customHeight="1" x14ac:dyDescent="0.25">
      <c r="A1719" s="1400"/>
      <c r="B1719" s="1067" t="s">
        <v>9845</v>
      </c>
      <c r="C1719" s="702" t="s">
        <v>9846</v>
      </c>
      <c r="D1719" s="899" t="s">
        <v>215</v>
      </c>
      <c r="E1719" s="702" t="s">
        <v>1811</v>
      </c>
      <c r="F1719" s="899" t="s">
        <v>1711</v>
      </c>
      <c r="G1719" s="899" t="s">
        <v>53</v>
      </c>
      <c r="H1719" s="899" t="s">
        <v>201</v>
      </c>
      <c r="I1719" s="899" t="s">
        <v>268</v>
      </c>
      <c r="J1719" s="1074" t="s">
        <v>12670</v>
      </c>
      <c r="K1719" s="1074" t="s">
        <v>12671</v>
      </c>
      <c r="L1719" s="1068">
        <v>2711853.01</v>
      </c>
    </row>
    <row r="1720" spans="1:12" s="651" customFormat="1" ht="21.95" customHeight="1" x14ac:dyDescent="0.25">
      <c r="A1720" s="1400"/>
      <c r="B1720" s="1065" t="s">
        <v>9845</v>
      </c>
      <c r="C1720" s="903" t="s">
        <v>9846</v>
      </c>
      <c r="D1720" s="900" t="s">
        <v>215</v>
      </c>
      <c r="E1720" s="903" t="s">
        <v>1811</v>
      </c>
      <c r="F1720" s="900" t="s">
        <v>1711</v>
      </c>
      <c r="G1720" s="900" t="s">
        <v>53</v>
      </c>
      <c r="H1720" s="900" t="s">
        <v>201</v>
      </c>
      <c r="I1720" s="900" t="s">
        <v>268</v>
      </c>
      <c r="J1720" s="1073" t="s">
        <v>12670</v>
      </c>
      <c r="K1720" s="1073" t="s">
        <v>12672</v>
      </c>
      <c r="L1720" s="1066">
        <v>2080275.8</v>
      </c>
    </row>
    <row r="1721" spans="1:12" s="651" customFormat="1" ht="21.95" customHeight="1" x14ac:dyDescent="0.25">
      <c r="A1721" s="1400"/>
      <c r="B1721" s="1067" t="s">
        <v>9845</v>
      </c>
      <c r="C1721" s="702" t="s">
        <v>9846</v>
      </c>
      <c r="D1721" s="899" t="s">
        <v>215</v>
      </c>
      <c r="E1721" s="702" t="s">
        <v>1811</v>
      </c>
      <c r="F1721" s="899" t="s">
        <v>1711</v>
      </c>
      <c r="G1721" s="899" t="s">
        <v>53</v>
      </c>
      <c r="H1721" s="899" t="s">
        <v>201</v>
      </c>
      <c r="I1721" s="899" t="s">
        <v>267</v>
      </c>
      <c r="J1721" s="1074" t="s">
        <v>12659</v>
      </c>
      <c r="K1721" s="1074" t="s">
        <v>12660</v>
      </c>
      <c r="L1721" s="1068">
        <v>2016532.77</v>
      </c>
    </row>
    <row r="1722" spans="1:12" s="651" customFormat="1" ht="21.95" customHeight="1" x14ac:dyDescent="0.25">
      <c r="A1722" s="1400"/>
      <c r="B1722" s="1065" t="s">
        <v>9847</v>
      </c>
      <c r="C1722" s="903" t="s">
        <v>9848</v>
      </c>
      <c r="D1722" s="900" t="s">
        <v>215</v>
      </c>
      <c r="E1722" s="903" t="s">
        <v>1821</v>
      </c>
      <c r="F1722" s="900" t="s">
        <v>1822</v>
      </c>
      <c r="G1722" s="900" t="s">
        <v>152</v>
      </c>
      <c r="H1722" s="900" t="s">
        <v>282</v>
      </c>
      <c r="I1722" s="900" t="s">
        <v>1823</v>
      </c>
      <c r="J1722" s="1073" t="s">
        <v>12882</v>
      </c>
      <c r="K1722" s="1073" t="s">
        <v>12883</v>
      </c>
      <c r="L1722" s="1066">
        <v>30605885.059999999</v>
      </c>
    </row>
    <row r="1723" spans="1:12" s="651" customFormat="1" ht="21.95" customHeight="1" x14ac:dyDescent="0.25">
      <c r="A1723" s="1400"/>
      <c r="B1723" s="1067" t="s">
        <v>9849</v>
      </c>
      <c r="C1723" s="702" t="s">
        <v>9850</v>
      </c>
      <c r="D1723" s="899" t="s">
        <v>215</v>
      </c>
      <c r="E1723" s="702" t="s">
        <v>1832</v>
      </c>
      <c r="F1723" s="899" t="s">
        <v>1711</v>
      </c>
      <c r="G1723" s="899" t="s">
        <v>53</v>
      </c>
      <c r="H1723" s="899" t="s">
        <v>201</v>
      </c>
      <c r="I1723" s="899" t="s">
        <v>267</v>
      </c>
      <c r="J1723" s="1074" t="s">
        <v>12659</v>
      </c>
      <c r="K1723" s="1074" t="s">
        <v>12660</v>
      </c>
      <c r="L1723" s="1068">
        <v>10258990.26</v>
      </c>
    </row>
    <row r="1724" spans="1:12" s="651" customFormat="1" ht="21.95" customHeight="1" x14ac:dyDescent="0.25">
      <c r="A1724" s="1400"/>
      <c r="B1724" s="1065" t="s">
        <v>9851</v>
      </c>
      <c r="C1724" s="903" t="s">
        <v>9852</v>
      </c>
      <c r="D1724" s="900" t="s">
        <v>215</v>
      </c>
      <c r="E1724" s="903" t="s">
        <v>1858</v>
      </c>
      <c r="F1724" s="900" t="s">
        <v>1711</v>
      </c>
      <c r="G1724" s="900" t="s">
        <v>53</v>
      </c>
      <c r="H1724" s="900" t="s">
        <v>201</v>
      </c>
      <c r="I1724" s="900" t="s">
        <v>267</v>
      </c>
      <c r="J1724" s="1073" t="s">
        <v>12659</v>
      </c>
      <c r="K1724" s="1073" t="s">
        <v>12660</v>
      </c>
      <c r="L1724" s="1066">
        <v>1342485.05</v>
      </c>
    </row>
    <row r="1725" spans="1:12" s="651" customFormat="1" ht="21.95" customHeight="1" x14ac:dyDescent="0.25">
      <c r="A1725" s="1400"/>
      <c r="B1725" s="1067" t="s">
        <v>9851</v>
      </c>
      <c r="C1725" s="702" t="s">
        <v>9852</v>
      </c>
      <c r="D1725" s="899" t="s">
        <v>215</v>
      </c>
      <c r="E1725" s="702" t="s">
        <v>1858</v>
      </c>
      <c r="F1725" s="899" t="s">
        <v>1711</v>
      </c>
      <c r="G1725" s="899" t="s">
        <v>53</v>
      </c>
      <c r="H1725" s="899" t="s">
        <v>201</v>
      </c>
      <c r="I1725" s="899" t="s">
        <v>268</v>
      </c>
      <c r="J1725" s="1074" t="s">
        <v>12670</v>
      </c>
      <c r="K1725" s="1074" t="s">
        <v>12672</v>
      </c>
      <c r="L1725" s="1068">
        <v>1384921.29</v>
      </c>
    </row>
    <row r="1726" spans="1:12" s="651" customFormat="1" ht="21.95" customHeight="1" x14ac:dyDescent="0.25">
      <c r="A1726" s="1400"/>
      <c r="B1726" s="1065" t="s">
        <v>9851</v>
      </c>
      <c r="C1726" s="903" t="s">
        <v>9852</v>
      </c>
      <c r="D1726" s="900" t="s">
        <v>215</v>
      </c>
      <c r="E1726" s="903" t="s">
        <v>1858</v>
      </c>
      <c r="F1726" s="900" t="s">
        <v>1711</v>
      </c>
      <c r="G1726" s="900" t="s">
        <v>53</v>
      </c>
      <c r="H1726" s="900" t="s">
        <v>201</v>
      </c>
      <c r="I1726" s="900" t="s">
        <v>268</v>
      </c>
      <c r="J1726" s="1073" t="s">
        <v>12670</v>
      </c>
      <c r="K1726" s="1073" t="s">
        <v>12671</v>
      </c>
      <c r="L1726" s="1066">
        <v>1805387.04</v>
      </c>
    </row>
    <row r="1727" spans="1:12" s="651" customFormat="1" ht="21.95" customHeight="1" x14ac:dyDescent="0.25">
      <c r="A1727" s="1400"/>
      <c r="B1727" s="1067" t="s">
        <v>9853</v>
      </c>
      <c r="C1727" s="702" t="s">
        <v>9854</v>
      </c>
      <c r="D1727" s="899" t="s">
        <v>215</v>
      </c>
      <c r="E1727" s="702" t="s">
        <v>1942</v>
      </c>
      <c r="F1727" s="899" t="s">
        <v>1711</v>
      </c>
      <c r="G1727" s="899" t="s">
        <v>53</v>
      </c>
      <c r="H1727" s="899" t="s">
        <v>201</v>
      </c>
      <c r="I1727" s="899" t="s">
        <v>267</v>
      </c>
      <c r="J1727" s="1074" t="s">
        <v>12659</v>
      </c>
      <c r="K1727" s="1074" t="s">
        <v>12660</v>
      </c>
      <c r="L1727" s="1068">
        <v>3169867.69</v>
      </c>
    </row>
    <row r="1728" spans="1:12" s="651" customFormat="1" ht="21.95" customHeight="1" x14ac:dyDescent="0.25">
      <c r="A1728" s="1400"/>
      <c r="B1728" s="1065" t="s">
        <v>9853</v>
      </c>
      <c r="C1728" s="903" t="s">
        <v>9854</v>
      </c>
      <c r="D1728" s="900" t="s">
        <v>215</v>
      </c>
      <c r="E1728" s="903" t="s">
        <v>1942</v>
      </c>
      <c r="F1728" s="900" t="s">
        <v>1711</v>
      </c>
      <c r="G1728" s="900" t="s">
        <v>53</v>
      </c>
      <c r="H1728" s="900" t="s">
        <v>201</v>
      </c>
      <c r="I1728" s="900" t="s">
        <v>268</v>
      </c>
      <c r="J1728" s="1073" t="s">
        <v>12670</v>
      </c>
      <c r="K1728" s="1073" t="s">
        <v>12672</v>
      </c>
      <c r="L1728" s="1066">
        <v>3270067.89</v>
      </c>
    </row>
    <row r="1729" spans="1:12" s="651" customFormat="1" ht="21.95" customHeight="1" x14ac:dyDescent="0.25">
      <c r="A1729" s="1400"/>
      <c r="B1729" s="1067" t="s">
        <v>9853</v>
      </c>
      <c r="C1729" s="702" t="s">
        <v>9854</v>
      </c>
      <c r="D1729" s="899" t="s">
        <v>215</v>
      </c>
      <c r="E1729" s="702" t="s">
        <v>1942</v>
      </c>
      <c r="F1729" s="899" t="s">
        <v>1711</v>
      </c>
      <c r="G1729" s="899" t="s">
        <v>53</v>
      </c>
      <c r="H1729" s="899" t="s">
        <v>201</v>
      </c>
      <c r="I1729" s="899" t="s">
        <v>268</v>
      </c>
      <c r="J1729" s="1074" t="s">
        <v>12670</v>
      </c>
      <c r="K1729" s="1074" t="s">
        <v>12671</v>
      </c>
      <c r="L1729" s="1068">
        <v>4262869.0999999996</v>
      </c>
    </row>
    <row r="1730" spans="1:12" s="651" customFormat="1" ht="21.95" customHeight="1" x14ac:dyDescent="0.25">
      <c r="A1730" s="1400"/>
      <c r="B1730" s="1065" t="s">
        <v>9855</v>
      </c>
      <c r="C1730" s="903" t="s">
        <v>9856</v>
      </c>
      <c r="D1730" s="900" t="s">
        <v>215</v>
      </c>
      <c r="E1730" s="903" t="s">
        <v>1953</v>
      </c>
      <c r="F1730" s="900" t="s">
        <v>1711</v>
      </c>
      <c r="G1730" s="900" t="s">
        <v>53</v>
      </c>
      <c r="H1730" s="900" t="s">
        <v>201</v>
      </c>
      <c r="I1730" s="900" t="s">
        <v>267</v>
      </c>
      <c r="J1730" s="1073" t="s">
        <v>12659</v>
      </c>
      <c r="K1730" s="1073" t="s">
        <v>12660</v>
      </c>
      <c r="L1730" s="1066">
        <v>39593.29</v>
      </c>
    </row>
    <row r="1731" spans="1:12" s="651" customFormat="1" ht="21.95" customHeight="1" x14ac:dyDescent="0.25">
      <c r="A1731" s="1400"/>
      <c r="B1731" s="1067" t="s">
        <v>9855</v>
      </c>
      <c r="C1731" s="702" t="s">
        <v>9857</v>
      </c>
      <c r="D1731" s="899" t="s">
        <v>215</v>
      </c>
      <c r="E1731" s="702" t="s">
        <v>1954</v>
      </c>
      <c r="F1731" s="899" t="s">
        <v>1711</v>
      </c>
      <c r="G1731" s="899" t="s">
        <v>53</v>
      </c>
      <c r="H1731" s="899" t="s">
        <v>201</v>
      </c>
      <c r="I1731" s="899" t="s">
        <v>268</v>
      </c>
      <c r="J1731" s="1074" t="s">
        <v>12670</v>
      </c>
      <c r="K1731" s="1074" t="s">
        <v>12671</v>
      </c>
      <c r="L1731" s="1068">
        <v>53245.440000000002</v>
      </c>
    </row>
    <row r="1732" spans="1:12" s="651" customFormat="1" ht="21.95" customHeight="1" x14ac:dyDescent="0.25">
      <c r="A1732" s="1400"/>
      <c r="B1732" s="1065" t="s">
        <v>9855</v>
      </c>
      <c r="C1732" s="903" t="s">
        <v>9857</v>
      </c>
      <c r="D1732" s="900" t="s">
        <v>215</v>
      </c>
      <c r="E1732" s="903" t="s">
        <v>1954</v>
      </c>
      <c r="F1732" s="900" t="s">
        <v>1711</v>
      </c>
      <c r="G1732" s="900" t="s">
        <v>53</v>
      </c>
      <c r="H1732" s="900" t="s">
        <v>201</v>
      </c>
      <c r="I1732" s="900" t="s">
        <v>268</v>
      </c>
      <c r="J1732" s="1073" t="s">
        <v>12670</v>
      </c>
      <c r="K1732" s="1073" t="s">
        <v>12672</v>
      </c>
      <c r="L1732" s="1066">
        <v>40844.839999999997</v>
      </c>
    </row>
    <row r="1733" spans="1:12" s="651" customFormat="1" ht="21.95" customHeight="1" x14ac:dyDescent="0.25">
      <c r="A1733" s="1400"/>
      <c r="B1733" s="1067" t="s">
        <v>9855</v>
      </c>
      <c r="C1733" s="702" t="s">
        <v>9857</v>
      </c>
      <c r="D1733" s="899" t="s">
        <v>215</v>
      </c>
      <c r="E1733" s="702" t="s">
        <v>1954</v>
      </c>
      <c r="F1733" s="899" t="s">
        <v>1711</v>
      </c>
      <c r="G1733" s="899" t="s">
        <v>53</v>
      </c>
      <c r="H1733" s="899" t="s">
        <v>201</v>
      </c>
      <c r="I1733" s="899" t="s">
        <v>267</v>
      </c>
      <c r="J1733" s="1074" t="s">
        <v>12659</v>
      </c>
      <c r="K1733" s="1074" t="s">
        <v>12660</v>
      </c>
      <c r="L1733" s="1068">
        <v>39593.29</v>
      </c>
    </row>
    <row r="1734" spans="1:12" s="651" customFormat="1" ht="21.95" customHeight="1" x14ac:dyDescent="0.25">
      <c r="A1734" s="1400"/>
      <c r="B1734" s="1065" t="s">
        <v>9855</v>
      </c>
      <c r="C1734" s="903" t="s">
        <v>9858</v>
      </c>
      <c r="D1734" s="900" t="s">
        <v>215</v>
      </c>
      <c r="E1734" s="903" t="s">
        <v>1955</v>
      </c>
      <c r="F1734" s="900" t="s">
        <v>1711</v>
      </c>
      <c r="G1734" s="900" t="s">
        <v>53</v>
      </c>
      <c r="H1734" s="900" t="s">
        <v>201</v>
      </c>
      <c r="I1734" s="900" t="s">
        <v>267</v>
      </c>
      <c r="J1734" s="1073" t="s">
        <v>12659</v>
      </c>
      <c r="K1734" s="1073" t="s">
        <v>12660</v>
      </c>
      <c r="L1734" s="1066">
        <v>41156.18</v>
      </c>
    </row>
    <row r="1735" spans="1:12" s="651" customFormat="1" ht="21.95" customHeight="1" x14ac:dyDescent="0.25">
      <c r="A1735" s="1400"/>
      <c r="B1735" s="1067" t="s">
        <v>9855</v>
      </c>
      <c r="C1735" s="702" t="s">
        <v>9858</v>
      </c>
      <c r="D1735" s="899" t="s">
        <v>215</v>
      </c>
      <c r="E1735" s="702" t="s">
        <v>1955</v>
      </c>
      <c r="F1735" s="899" t="s">
        <v>1711</v>
      </c>
      <c r="G1735" s="899" t="s">
        <v>53</v>
      </c>
      <c r="H1735" s="899" t="s">
        <v>201</v>
      </c>
      <c r="I1735" s="899" t="s">
        <v>268</v>
      </c>
      <c r="J1735" s="1074" t="s">
        <v>12670</v>
      </c>
      <c r="K1735" s="1074" t="s">
        <v>12672</v>
      </c>
      <c r="L1735" s="1068">
        <v>42457.14</v>
      </c>
    </row>
    <row r="1736" spans="1:12" s="651" customFormat="1" ht="21.95" customHeight="1" x14ac:dyDescent="0.25">
      <c r="A1736" s="1400"/>
      <c r="B1736" s="1065" t="s">
        <v>9855</v>
      </c>
      <c r="C1736" s="903" t="s">
        <v>9858</v>
      </c>
      <c r="D1736" s="900" t="s">
        <v>215</v>
      </c>
      <c r="E1736" s="903" t="s">
        <v>1955</v>
      </c>
      <c r="F1736" s="900" t="s">
        <v>1711</v>
      </c>
      <c r="G1736" s="900" t="s">
        <v>53</v>
      </c>
      <c r="H1736" s="900" t="s">
        <v>201</v>
      </c>
      <c r="I1736" s="900" t="s">
        <v>268</v>
      </c>
      <c r="J1736" s="1073" t="s">
        <v>12670</v>
      </c>
      <c r="K1736" s="1073" t="s">
        <v>12671</v>
      </c>
      <c r="L1736" s="1066">
        <v>55347.24</v>
      </c>
    </row>
    <row r="1737" spans="1:12" s="651" customFormat="1" ht="21.95" customHeight="1" x14ac:dyDescent="0.25">
      <c r="A1737" s="1400"/>
      <c r="B1737" s="1067" t="s">
        <v>9859</v>
      </c>
      <c r="C1737" s="702" t="s">
        <v>9860</v>
      </c>
      <c r="D1737" s="899" t="s">
        <v>215</v>
      </c>
      <c r="E1737" s="702" t="s">
        <v>1952</v>
      </c>
      <c r="F1737" s="899" t="s">
        <v>1711</v>
      </c>
      <c r="G1737" s="899" t="s">
        <v>53</v>
      </c>
      <c r="H1737" s="899" t="s">
        <v>201</v>
      </c>
      <c r="I1737" s="899" t="s">
        <v>267</v>
      </c>
      <c r="J1737" s="1074" t="s">
        <v>12659</v>
      </c>
      <c r="K1737" s="1074" t="s">
        <v>12660</v>
      </c>
      <c r="L1737" s="1068">
        <v>4885042.63</v>
      </c>
    </row>
    <row r="1738" spans="1:12" s="651" customFormat="1" ht="21.95" customHeight="1" x14ac:dyDescent="0.25">
      <c r="A1738" s="1400"/>
      <c r="B1738" s="1065" t="s">
        <v>9859</v>
      </c>
      <c r="C1738" s="903" t="s">
        <v>9860</v>
      </c>
      <c r="D1738" s="900" t="s">
        <v>215</v>
      </c>
      <c r="E1738" s="903" t="s">
        <v>1952</v>
      </c>
      <c r="F1738" s="900" t="s">
        <v>1711</v>
      </c>
      <c r="G1738" s="900" t="s">
        <v>53</v>
      </c>
      <c r="H1738" s="900" t="s">
        <v>201</v>
      </c>
      <c r="I1738" s="900" t="s">
        <v>268</v>
      </c>
      <c r="J1738" s="1073" t="s">
        <v>12670</v>
      </c>
      <c r="K1738" s="1073" t="s">
        <v>12672</v>
      </c>
      <c r="L1738" s="1066">
        <v>5039459.87</v>
      </c>
    </row>
    <row r="1739" spans="1:12" s="651" customFormat="1" ht="21.95" customHeight="1" x14ac:dyDescent="0.25">
      <c r="A1739" s="1400"/>
      <c r="B1739" s="1067" t="s">
        <v>9859</v>
      </c>
      <c r="C1739" s="702" t="s">
        <v>9860</v>
      </c>
      <c r="D1739" s="899" t="s">
        <v>215</v>
      </c>
      <c r="E1739" s="702" t="s">
        <v>1952</v>
      </c>
      <c r="F1739" s="899" t="s">
        <v>1711</v>
      </c>
      <c r="G1739" s="899" t="s">
        <v>53</v>
      </c>
      <c r="H1739" s="899" t="s">
        <v>201</v>
      </c>
      <c r="I1739" s="899" t="s">
        <v>268</v>
      </c>
      <c r="J1739" s="1074" t="s">
        <v>12670</v>
      </c>
      <c r="K1739" s="1074" t="s">
        <v>12671</v>
      </c>
      <c r="L1739" s="1068">
        <v>6569453.1399999997</v>
      </c>
    </row>
    <row r="1740" spans="1:12" s="651" customFormat="1" ht="21.95" customHeight="1" x14ac:dyDescent="0.25">
      <c r="A1740" s="1400"/>
      <c r="B1740" s="1065" t="s">
        <v>9861</v>
      </c>
      <c r="C1740" s="903" t="s">
        <v>9862</v>
      </c>
      <c r="D1740" s="900" t="s">
        <v>215</v>
      </c>
      <c r="E1740" s="903" t="s">
        <v>1950</v>
      </c>
      <c r="F1740" s="900" t="s">
        <v>1822</v>
      </c>
      <c r="G1740" s="900" t="s">
        <v>152</v>
      </c>
      <c r="H1740" s="900" t="s">
        <v>282</v>
      </c>
      <c r="I1740" s="900" t="s">
        <v>1823</v>
      </c>
      <c r="J1740" s="1073" t="s">
        <v>12882</v>
      </c>
      <c r="K1740" s="1073" t="s">
        <v>12883</v>
      </c>
      <c r="L1740" s="1066">
        <v>27977579.370000001</v>
      </c>
    </row>
    <row r="1741" spans="1:12" s="651" customFormat="1" ht="21.95" customHeight="1" x14ac:dyDescent="0.25">
      <c r="A1741" s="1400"/>
      <c r="B1741" s="1067" t="s">
        <v>9861</v>
      </c>
      <c r="C1741" s="702" t="s">
        <v>9863</v>
      </c>
      <c r="D1741" s="899" t="s">
        <v>215</v>
      </c>
      <c r="E1741" s="702" t="s">
        <v>1951</v>
      </c>
      <c r="F1741" s="899" t="s">
        <v>1711</v>
      </c>
      <c r="G1741" s="899" t="s">
        <v>53</v>
      </c>
      <c r="H1741" s="899" t="s">
        <v>201</v>
      </c>
      <c r="I1741" s="899" t="s">
        <v>267</v>
      </c>
      <c r="J1741" s="1074" t="s">
        <v>12659</v>
      </c>
      <c r="K1741" s="1074" t="s">
        <v>12660</v>
      </c>
      <c r="L1741" s="1068">
        <v>6634280.6200000001</v>
      </c>
    </row>
    <row r="1742" spans="1:12" s="651" customFormat="1" ht="21.95" customHeight="1" x14ac:dyDescent="0.25">
      <c r="A1742" s="1400"/>
      <c r="B1742" s="1065" t="s">
        <v>9861</v>
      </c>
      <c r="C1742" s="903" t="s">
        <v>9863</v>
      </c>
      <c r="D1742" s="900" t="s">
        <v>215</v>
      </c>
      <c r="E1742" s="903" t="s">
        <v>1951</v>
      </c>
      <c r="F1742" s="900" t="s">
        <v>1711</v>
      </c>
      <c r="G1742" s="900" t="s">
        <v>53</v>
      </c>
      <c r="H1742" s="900" t="s">
        <v>201</v>
      </c>
      <c r="I1742" s="900" t="s">
        <v>268</v>
      </c>
      <c r="J1742" s="1073" t="s">
        <v>12670</v>
      </c>
      <c r="K1742" s="1073" t="s">
        <v>12671</v>
      </c>
      <c r="L1742" s="1066">
        <v>8921845.5</v>
      </c>
    </row>
    <row r="1743" spans="1:12" s="651" customFormat="1" ht="21.95" customHeight="1" x14ac:dyDescent="0.25">
      <c r="A1743" s="1400"/>
      <c r="B1743" s="1067" t="s">
        <v>9861</v>
      </c>
      <c r="C1743" s="702" t="s">
        <v>9863</v>
      </c>
      <c r="D1743" s="899" t="s">
        <v>215</v>
      </c>
      <c r="E1743" s="702" t="s">
        <v>1951</v>
      </c>
      <c r="F1743" s="899" t="s">
        <v>1711</v>
      </c>
      <c r="G1743" s="899" t="s">
        <v>53</v>
      </c>
      <c r="H1743" s="899" t="s">
        <v>201</v>
      </c>
      <c r="I1743" s="899" t="s">
        <v>268</v>
      </c>
      <c r="J1743" s="1074" t="s">
        <v>12670</v>
      </c>
      <c r="K1743" s="1074" t="s">
        <v>12672</v>
      </c>
      <c r="L1743" s="1068">
        <v>6843991.6399999997</v>
      </c>
    </row>
    <row r="1744" spans="1:12" s="651" customFormat="1" ht="21.95" customHeight="1" x14ac:dyDescent="0.25">
      <c r="A1744" s="1400"/>
      <c r="B1744" s="1065" t="s">
        <v>9864</v>
      </c>
      <c r="C1744" s="903" t="s">
        <v>9865</v>
      </c>
      <c r="D1744" s="900" t="s">
        <v>215</v>
      </c>
      <c r="E1744" s="903" t="s">
        <v>1941</v>
      </c>
      <c r="F1744" s="900" t="s">
        <v>1711</v>
      </c>
      <c r="G1744" s="900" t="s">
        <v>53</v>
      </c>
      <c r="H1744" s="900" t="s">
        <v>201</v>
      </c>
      <c r="I1744" s="900" t="s">
        <v>268</v>
      </c>
      <c r="J1744" s="1073" t="s">
        <v>12670</v>
      </c>
      <c r="K1744" s="1073" t="s">
        <v>12672</v>
      </c>
      <c r="L1744" s="1066">
        <v>7722486.4900000002</v>
      </c>
    </row>
    <row r="1745" spans="1:12" s="651" customFormat="1" ht="21.95" customHeight="1" x14ac:dyDescent="0.25">
      <c r="A1745" s="1400"/>
      <c r="B1745" s="1067" t="s">
        <v>9864</v>
      </c>
      <c r="C1745" s="702" t="s">
        <v>9865</v>
      </c>
      <c r="D1745" s="899" t="s">
        <v>215</v>
      </c>
      <c r="E1745" s="702" t="s">
        <v>1941</v>
      </c>
      <c r="F1745" s="899" t="s">
        <v>1711</v>
      </c>
      <c r="G1745" s="899" t="s">
        <v>53</v>
      </c>
      <c r="H1745" s="899" t="s">
        <v>201</v>
      </c>
      <c r="I1745" s="899" t="s">
        <v>268</v>
      </c>
      <c r="J1745" s="1074" t="s">
        <v>12670</v>
      </c>
      <c r="K1745" s="1074" t="s">
        <v>12671</v>
      </c>
      <c r="L1745" s="1068">
        <v>10067053.699999999</v>
      </c>
    </row>
    <row r="1746" spans="1:12" s="651" customFormat="1" ht="21.95" customHeight="1" x14ac:dyDescent="0.25">
      <c r="A1746" s="1400"/>
      <c r="B1746" s="1065" t="s">
        <v>9864</v>
      </c>
      <c r="C1746" s="903" t="s">
        <v>9865</v>
      </c>
      <c r="D1746" s="900" t="s">
        <v>215</v>
      </c>
      <c r="E1746" s="903" t="s">
        <v>1941</v>
      </c>
      <c r="F1746" s="900" t="s">
        <v>1711</v>
      </c>
      <c r="G1746" s="900" t="s">
        <v>53</v>
      </c>
      <c r="H1746" s="900" t="s">
        <v>201</v>
      </c>
      <c r="I1746" s="900" t="s">
        <v>267</v>
      </c>
      <c r="J1746" s="1073" t="s">
        <v>12659</v>
      </c>
      <c r="K1746" s="1073" t="s">
        <v>12660</v>
      </c>
      <c r="L1746" s="1066">
        <v>7485856.96</v>
      </c>
    </row>
    <row r="1747" spans="1:12" s="651" customFormat="1" ht="21.95" customHeight="1" x14ac:dyDescent="0.25">
      <c r="A1747" s="1400"/>
      <c r="B1747" s="1067" t="s">
        <v>9866</v>
      </c>
      <c r="C1747" s="702" t="s">
        <v>9867</v>
      </c>
      <c r="D1747" s="899" t="s">
        <v>215</v>
      </c>
      <c r="E1747" s="702" t="s">
        <v>2021</v>
      </c>
      <c r="F1747" s="899" t="s">
        <v>1711</v>
      </c>
      <c r="G1747" s="899" t="s">
        <v>53</v>
      </c>
      <c r="H1747" s="899" t="s">
        <v>201</v>
      </c>
      <c r="I1747" s="899" t="s">
        <v>267</v>
      </c>
      <c r="J1747" s="1074" t="s">
        <v>12659</v>
      </c>
      <c r="K1747" s="1074" t="s">
        <v>12660</v>
      </c>
      <c r="L1747" s="1068">
        <v>2440517.6</v>
      </c>
    </row>
    <row r="1748" spans="1:12" s="651" customFormat="1" ht="21.95" customHeight="1" x14ac:dyDescent="0.25">
      <c r="A1748" s="1400"/>
      <c r="B1748" s="1065" t="s">
        <v>9866</v>
      </c>
      <c r="C1748" s="903" t="s">
        <v>9867</v>
      </c>
      <c r="D1748" s="900" t="s">
        <v>215</v>
      </c>
      <c r="E1748" s="903" t="s">
        <v>2021</v>
      </c>
      <c r="F1748" s="900" t="s">
        <v>1711</v>
      </c>
      <c r="G1748" s="900" t="s">
        <v>53</v>
      </c>
      <c r="H1748" s="900" t="s">
        <v>201</v>
      </c>
      <c r="I1748" s="900" t="s">
        <v>268</v>
      </c>
      <c r="J1748" s="1073" t="s">
        <v>12670</v>
      </c>
      <c r="K1748" s="1073" t="s">
        <v>12671</v>
      </c>
      <c r="L1748" s="1066">
        <v>3282031.96</v>
      </c>
    </row>
    <row r="1749" spans="1:12" s="651" customFormat="1" ht="21.95" customHeight="1" x14ac:dyDescent="0.25">
      <c r="A1749" s="1400"/>
      <c r="B1749" s="1067" t="s">
        <v>9866</v>
      </c>
      <c r="C1749" s="702" t="s">
        <v>9867</v>
      </c>
      <c r="D1749" s="899" t="s">
        <v>215</v>
      </c>
      <c r="E1749" s="702" t="s">
        <v>2021</v>
      </c>
      <c r="F1749" s="899" t="s">
        <v>1711</v>
      </c>
      <c r="G1749" s="899" t="s">
        <v>53</v>
      </c>
      <c r="H1749" s="899" t="s">
        <v>201</v>
      </c>
      <c r="I1749" s="899" t="s">
        <v>268</v>
      </c>
      <c r="J1749" s="1074" t="s">
        <v>12670</v>
      </c>
      <c r="K1749" s="1074" t="s">
        <v>12672</v>
      </c>
      <c r="L1749" s="1068">
        <v>2517662.89</v>
      </c>
    </row>
    <row r="1750" spans="1:12" s="651" customFormat="1" ht="21.95" customHeight="1" x14ac:dyDescent="0.25">
      <c r="A1750" s="1400"/>
      <c r="B1750" s="1065" t="s">
        <v>9868</v>
      </c>
      <c r="C1750" s="903" t="s">
        <v>9869</v>
      </c>
      <c r="D1750" s="900" t="s">
        <v>264</v>
      </c>
      <c r="E1750" s="903" t="s">
        <v>228</v>
      </c>
      <c r="F1750" s="900" t="s">
        <v>1711</v>
      </c>
      <c r="G1750" s="900" t="s">
        <v>53</v>
      </c>
      <c r="H1750" s="900" t="s">
        <v>266</v>
      </c>
      <c r="I1750" s="900" t="s">
        <v>267</v>
      </c>
      <c r="J1750" s="1073" t="s">
        <v>12659</v>
      </c>
      <c r="K1750" s="1073" t="s">
        <v>12660</v>
      </c>
      <c r="L1750" s="1066">
        <v>34810.51</v>
      </c>
    </row>
    <row r="1751" spans="1:12" s="651" customFormat="1" ht="21.95" customHeight="1" x14ac:dyDescent="0.25">
      <c r="A1751" s="1400"/>
      <c r="B1751" s="1067" t="s">
        <v>9868</v>
      </c>
      <c r="C1751" s="702" t="s">
        <v>9869</v>
      </c>
      <c r="D1751" s="899" t="s">
        <v>264</v>
      </c>
      <c r="E1751" s="702" t="s">
        <v>228</v>
      </c>
      <c r="F1751" s="899" t="s">
        <v>1711</v>
      </c>
      <c r="G1751" s="899" t="s">
        <v>53</v>
      </c>
      <c r="H1751" s="899" t="s">
        <v>266</v>
      </c>
      <c r="I1751" s="899" t="s">
        <v>268</v>
      </c>
      <c r="J1751" s="1074" t="s">
        <v>12670</v>
      </c>
      <c r="K1751" s="1074" t="s">
        <v>12671</v>
      </c>
      <c r="L1751" s="1068">
        <v>46173.87</v>
      </c>
    </row>
    <row r="1752" spans="1:12" s="651" customFormat="1" ht="21.95" customHeight="1" x14ac:dyDescent="0.25">
      <c r="A1752" s="1400"/>
      <c r="B1752" s="1065" t="s">
        <v>9868</v>
      </c>
      <c r="C1752" s="903" t="s">
        <v>9869</v>
      </c>
      <c r="D1752" s="900" t="s">
        <v>264</v>
      </c>
      <c r="E1752" s="903" t="s">
        <v>228</v>
      </c>
      <c r="F1752" s="900" t="s">
        <v>1711</v>
      </c>
      <c r="G1752" s="900" t="s">
        <v>53</v>
      </c>
      <c r="H1752" s="900" t="s">
        <v>266</v>
      </c>
      <c r="I1752" s="900" t="s">
        <v>268</v>
      </c>
      <c r="J1752" s="1073" t="s">
        <v>12670</v>
      </c>
      <c r="K1752" s="1073" t="s">
        <v>12672</v>
      </c>
      <c r="L1752" s="1066">
        <v>35597.19</v>
      </c>
    </row>
    <row r="1753" spans="1:12" s="651" customFormat="1" ht="21.95" customHeight="1" x14ac:dyDescent="0.25">
      <c r="A1753" s="1400"/>
      <c r="B1753" s="1067" t="s">
        <v>9868</v>
      </c>
      <c r="C1753" s="702" t="s">
        <v>9870</v>
      </c>
      <c r="D1753" s="899" t="s">
        <v>264</v>
      </c>
      <c r="E1753" s="702" t="s">
        <v>228</v>
      </c>
      <c r="F1753" s="899" t="s">
        <v>1711</v>
      </c>
      <c r="G1753" s="899" t="s">
        <v>53</v>
      </c>
      <c r="H1753" s="899" t="s">
        <v>266</v>
      </c>
      <c r="I1753" s="899" t="s">
        <v>268</v>
      </c>
      <c r="J1753" s="1074" t="s">
        <v>12670</v>
      </c>
      <c r="K1753" s="1074" t="s">
        <v>12671</v>
      </c>
      <c r="L1753" s="1068">
        <v>44075.06</v>
      </c>
    </row>
    <row r="1754" spans="1:12" s="651" customFormat="1" ht="21.95" customHeight="1" x14ac:dyDescent="0.25">
      <c r="A1754" s="1400"/>
      <c r="B1754" s="1065" t="s">
        <v>9868</v>
      </c>
      <c r="C1754" s="903" t="s">
        <v>9870</v>
      </c>
      <c r="D1754" s="900" t="s">
        <v>264</v>
      </c>
      <c r="E1754" s="903" t="s">
        <v>228</v>
      </c>
      <c r="F1754" s="900" t="s">
        <v>1711</v>
      </c>
      <c r="G1754" s="900" t="s">
        <v>53</v>
      </c>
      <c r="H1754" s="900" t="s">
        <v>266</v>
      </c>
      <c r="I1754" s="900" t="s">
        <v>267</v>
      </c>
      <c r="J1754" s="1073" t="s">
        <v>12659</v>
      </c>
      <c r="K1754" s="1073" t="s">
        <v>12660</v>
      </c>
      <c r="L1754" s="1066">
        <v>33228.21</v>
      </c>
    </row>
    <row r="1755" spans="1:12" s="651" customFormat="1" ht="21.95" customHeight="1" x14ac:dyDescent="0.25">
      <c r="A1755" s="1400"/>
      <c r="B1755" s="1067" t="s">
        <v>9871</v>
      </c>
      <c r="C1755" s="702" t="s">
        <v>9872</v>
      </c>
      <c r="D1755" s="899" t="s">
        <v>215</v>
      </c>
      <c r="E1755" s="702" t="s">
        <v>1803</v>
      </c>
      <c r="F1755" s="899" t="s">
        <v>1804</v>
      </c>
      <c r="G1755" s="899" t="s">
        <v>53</v>
      </c>
      <c r="H1755" s="899" t="s">
        <v>282</v>
      </c>
      <c r="I1755" s="899" t="s">
        <v>1805</v>
      </c>
      <c r="J1755" s="1074" t="s">
        <v>12833</v>
      </c>
      <c r="K1755" s="1074" t="s">
        <v>12834</v>
      </c>
      <c r="L1755" s="1068">
        <v>36802577.939999998</v>
      </c>
    </row>
    <row r="1756" spans="1:12" s="651" customFormat="1" ht="21.95" customHeight="1" x14ac:dyDescent="0.25">
      <c r="A1756" s="1400"/>
      <c r="B1756" s="1065" t="s">
        <v>9873</v>
      </c>
      <c r="C1756" s="903" t="s">
        <v>9874</v>
      </c>
      <c r="D1756" s="900" t="s">
        <v>215</v>
      </c>
      <c r="E1756" s="903" t="s">
        <v>1831</v>
      </c>
      <c r="F1756" s="900" t="s">
        <v>1711</v>
      </c>
      <c r="G1756" s="900" t="s">
        <v>53</v>
      </c>
      <c r="H1756" s="900" t="s">
        <v>201</v>
      </c>
      <c r="I1756" s="900" t="s">
        <v>267</v>
      </c>
      <c r="J1756" s="1073" t="s">
        <v>12659</v>
      </c>
      <c r="K1756" s="1073" t="s">
        <v>12660</v>
      </c>
      <c r="L1756" s="1066">
        <v>3153838.02</v>
      </c>
    </row>
    <row r="1757" spans="1:12" s="651" customFormat="1" ht="21.95" customHeight="1" x14ac:dyDescent="0.25">
      <c r="A1757" s="1400"/>
      <c r="B1757" s="1067" t="s">
        <v>9873</v>
      </c>
      <c r="C1757" s="702" t="s">
        <v>9874</v>
      </c>
      <c r="D1757" s="899" t="s">
        <v>215</v>
      </c>
      <c r="E1757" s="702" t="s">
        <v>1831</v>
      </c>
      <c r="F1757" s="899" t="s">
        <v>1711</v>
      </c>
      <c r="G1757" s="899" t="s">
        <v>53</v>
      </c>
      <c r="H1757" s="899" t="s">
        <v>201</v>
      </c>
      <c r="I1757" s="899" t="s">
        <v>268</v>
      </c>
      <c r="J1757" s="1074" t="s">
        <v>12670</v>
      </c>
      <c r="K1757" s="1074" t="s">
        <v>12671</v>
      </c>
      <c r="L1757" s="1068">
        <v>4241312.24</v>
      </c>
    </row>
    <row r="1758" spans="1:12" s="651" customFormat="1" ht="21.95" customHeight="1" x14ac:dyDescent="0.25">
      <c r="A1758" s="1400"/>
      <c r="B1758" s="1065" t="s">
        <v>9873</v>
      </c>
      <c r="C1758" s="903" t="s">
        <v>9874</v>
      </c>
      <c r="D1758" s="900" t="s">
        <v>215</v>
      </c>
      <c r="E1758" s="903" t="s">
        <v>1831</v>
      </c>
      <c r="F1758" s="900" t="s">
        <v>1711</v>
      </c>
      <c r="G1758" s="900" t="s">
        <v>53</v>
      </c>
      <c r="H1758" s="900" t="s">
        <v>201</v>
      </c>
      <c r="I1758" s="900" t="s">
        <v>268</v>
      </c>
      <c r="J1758" s="1073" t="s">
        <v>12670</v>
      </c>
      <c r="K1758" s="1073" t="s">
        <v>12672</v>
      </c>
      <c r="L1758" s="1066">
        <v>3253531.51</v>
      </c>
    </row>
    <row r="1759" spans="1:12" s="651" customFormat="1" ht="21.95" customHeight="1" x14ac:dyDescent="0.25">
      <c r="A1759" s="1400"/>
      <c r="B1759" s="1067" t="s">
        <v>9875</v>
      </c>
      <c r="C1759" s="702" t="s">
        <v>9876</v>
      </c>
      <c r="D1759" s="899" t="s">
        <v>215</v>
      </c>
      <c r="E1759" s="702" t="s">
        <v>1924</v>
      </c>
      <c r="F1759" s="899" t="s">
        <v>1711</v>
      </c>
      <c r="G1759" s="899" t="s">
        <v>53</v>
      </c>
      <c r="H1759" s="899" t="s">
        <v>201</v>
      </c>
      <c r="I1759" s="899" t="s">
        <v>267</v>
      </c>
      <c r="J1759" s="1074" t="s">
        <v>12659</v>
      </c>
      <c r="K1759" s="1074" t="s">
        <v>12660</v>
      </c>
      <c r="L1759" s="1068">
        <v>1279688.81</v>
      </c>
    </row>
    <row r="1760" spans="1:12" s="651" customFormat="1" ht="21.95" customHeight="1" x14ac:dyDescent="0.25">
      <c r="A1760" s="1400"/>
      <c r="B1760" s="1065" t="s">
        <v>9875</v>
      </c>
      <c r="C1760" s="903" t="s">
        <v>9876</v>
      </c>
      <c r="D1760" s="900" t="s">
        <v>215</v>
      </c>
      <c r="E1760" s="903" t="s">
        <v>1924</v>
      </c>
      <c r="F1760" s="900" t="s">
        <v>1711</v>
      </c>
      <c r="G1760" s="900" t="s">
        <v>53</v>
      </c>
      <c r="H1760" s="900" t="s">
        <v>201</v>
      </c>
      <c r="I1760" s="900" t="s">
        <v>268</v>
      </c>
      <c r="J1760" s="1073" t="s">
        <v>12670</v>
      </c>
      <c r="K1760" s="1073" t="s">
        <v>12671</v>
      </c>
      <c r="L1760" s="1066">
        <v>1720938.04</v>
      </c>
    </row>
    <row r="1761" spans="1:12" s="651" customFormat="1" ht="21.95" customHeight="1" x14ac:dyDescent="0.25">
      <c r="A1761" s="1400"/>
      <c r="B1761" s="1067" t="s">
        <v>9875</v>
      </c>
      <c r="C1761" s="702" t="s">
        <v>9876</v>
      </c>
      <c r="D1761" s="899" t="s">
        <v>215</v>
      </c>
      <c r="E1761" s="702" t="s">
        <v>1924</v>
      </c>
      <c r="F1761" s="899" t="s">
        <v>1711</v>
      </c>
      <c r="G1761" s="899" t="s">
        <v>53</v>
      </c>
      <c r="H1761" s="899" t="s">
        <v>201</v>
      </c>
      <c r="I1761" s="899" t="s">
        <v>268</v>
      </c>
      <c r="J1761" s="1074" t="s">
        <v>12670</v>
      </c>
      <c r="K1761" s="1074" t="s">
        <v>12672</v>
      </c>
      <c r="L1761" s="1068">
        <v>1320140.05</v>
      </c>
    </row>
    <row r="1762" spans="1:12" s="651" customFormat="1" ht="21.95" customHeight="1" x14ac:dyDescent="0.25">
      <c r="A1762" s="1400"/>
      <c r="B1762" s="1065" t="s">
        <v>9877</v>
      </c>
      <c r="C1762" s="903" t="s">
        <v>9878</v>
      </c>
      <c r="D1762" s="900" t="s">
        <v>215</v>
      </c>
      <c r="E1762" s="903" t="s">
        <v>1940</v>
      </c>
      <c r="F1762" s="900" t="s">
        <v>1711</v>
      </c>
      <c r="G1762" s="900" t="s">
        <v>53</v>
      </c>
      <c r="H1762" s="900" t="s">
        <v>201</v>
      </c>
      <c r="I1762" s="900" t="s">
        <v>268</v>
      </c>
      <c r="J1762" s="1073" t="s">
        <v>12670</v>
      </c>
      <c r="K1762" s="1073" t="s">
        <v>12671</v>
      </c>
      <c r="L1762" s="1066">
        <v>16965248.949999999</v>
      </c>
    </row>
    <row r="1763" spans="1:12" s="651" customFormat="1" ht="21.95" customHeight="1" x14ac:dyDescent="0.25">
      <c r="A1763" s="1400"/>
      <c r="B1763" s="1067" t="s">
        <v>9877</v>
      </c>
      <c r="C1763" s="702" t="s">
        <v>9878</v>
      </c>
      <c r="D1763" s="899" t="s">
        <v>215</v>
      </c>
      <c r="E1763" s="702" t="s">
        <v>1940</v>
      </c>
      <c r="F1763" s="899" t="s">
        <v>1711</v>
      </c>
      <c r="G1763" s="899" t="s">
        <v>53</v>
      </c>
      <c r="H1763" s="899" t="s">
        <v>201</v>
      </c>
      <c r="I1763" s="899" t="s">
        <v>268</v>
      </c>
      <c r="J1763" s="1074" t="s">
        <v>12670</v>
      </c>
      <c r="K1763" s="1074" t="s">
        <v>12672</v>
      </c>
      <c r="L1763" s="1068">
        <v>13014126.050000001</v>
      </c>
    </row>
    <row r="1764" spans="1:12" s="651" customFormat="1" ht="21.95" customHeight="1" x14ac:dyDescent="0.25">
      <c r="A1764" s="1400"/>
      <c r="B1764" s="1065" t="s">
        <v>9877</v>
      </c>
      <c r="C1764" s="903" t="s">
        <v>9878</v>
      </c>
      <c r="D1764" s="900" t="s">
        <v>215</v>
      </c>
      <c r="E1764" s="903" t="s">
        <v>1940</v>
      </c>
      <c r="F1764" s="900" t="s">
        <v>1711</v>
      </c>
      <c r="G1764" s="900" t="s">
        <v>53</v>
      </c>
      <c r="H1764" s="900" t="s">
        <v>201</v>
      </c>
      <c r="I1764" s="900" t="s">
        <v>267</v>
      </c>
      <c r="J1764" s="1073" t="s">
        <v>12659</v>
      </c>
      <c r="K1764" s="1073" t="s">
        <v>12660</v>
      </c>
      <c r="L1764" s="1066">
        <v>12615352.08</v>
      </c>
    </row>
    <row r="1765" spans="1:12" s="651" customFormat="1" ht="21.95" customHeight="1" x14ac:dyDescent="0.25">
      <c r="A1765" s="1400"/>
      <c r="B1765" s="1067" t="s">
        <v>9879</v>
      </c>
      <c r="C1765" s="702" t="s">
        <v>9880</v>
      </c>
      <c r="D1765" s="899" t="s">
        <v>215</v>
      </c>
      <c r="E1765" s="702" t="s">
        <v>2022</v>
      </c>
      <c r="F1765" s="899" t="s">
        <v>1711</v>
      </c>
      <c r="G1765" s="899" t="s">
        <v>53</v>
      </c>
      <c r="H1765" s="899" t="s">
        <v>201</v>
      </c>
      <c r="I1765" s="899" t="s">
        <v>267</v>
      </c>
      <c r="J1765" s="1074" t="s">
        <v>12659</v>
      </c>
      <c r="K1765" s="1074" t="s">
        <v>12660</v>
      </c>
      <c r="L1765" s="1068">
        <v>725644.3</v>
      </c>
    </row>
    <row r="1766" spans="1:12" s="651" customFormat="1" ht="21.95" customHeight="1" x14ac:dyDescent="0.25">
      <c r="A1766" s="1400"/>
      <c r="B1766" s="1065" t="s">
        <v>9881</v>
      </c>
      <c r="C1766" s="903" t="s">
        <v>9882</v>
      </c>
      <c r="D1766" s="900" t="s">
        <v>215</v>
      </c>
      <c r="E1766" s="903" t="s">
        <v>1999</v>
      </c>
      <c r="F1766" s="900" t="s">
        <v>1711</v>
      </c>
      <c r="G1766" s="900" t="s">
        <v>53</v>
      </c>
      <c r="H1766" s="900" t="s">
        <v>273</v>
      </c>
      <c r="I1766" s="900" t="s">
        <v>274</v>
      </c>
      <c r="J1766" s="1073" t="s">
        <v>13239</v>
      </c>
      <c r="K1766" s="1073" t="s">
        <v>13240</v>
      </c>
      <c r="L1766" s="1066">
        <v>374.87</v>
      </c>
    </row>
    <row r="1767" spans="1:12" s="651" customFormat="1" ht="21.95" customHeight="1" x14ac:dyDescent="0.25">
      <c r="A1767" s="1400"/>
      <c r="B1767" s="1067" t="s">
        <v>9881</v>
      </c>
      <c r="C1767" s="702" t="s">
        <v>9882</v>
      </c>
      <c r="D1767" s="899" t="s">
        <v>215</v>
      </c>
      <c r="E1767" s="702" t="s">
        <v>1999</v>
      </c>
      <c r="F1767" s="899" t="s">
        <v>1711</v>
      </c>
      <c r="G1767" s="899" t="s">
        <v>53</v>
      </c>
      <c r="H1767" s="899" t="s">
        <v>201</v>
      </c>
      <c r="I1767" s="899" t="s">
        <v>267</v>
      </c>
      <c r="J1767" s="1074" t="s">
        <v>12659</v>
      </c>
      <c r="K1767" s="1074" t="s">
        <v>12660</v>
      </c>
      <c r="L1767" s="1068">
        <v>191321.52</v>
      </c>
    </row>
    <row r="1768" spans="1:12" s="651" customFormat="1" ht="21.95" customHeight="1" x14ac:dyDescent="0.25">
      <c r="A1768" s="1400"/>
      <c r="B1768" s="1065" t="s">
        <v>9883</v>
      </c>
      <c r="C1768" s="903" t="s">
        <v>9884</v>
      </c>
      <c r="D1768" s="900" t="s">
        <v>224</v>
      </c>
      <c r="E1768" s="903" t="s">
        <v>2023</v>
      </c>
      <c r="F1768" s="900" t="s">
        <v>2024</v>
      </c>
      <c r="G1768" s="900" t="s">
        <v>53</v>
      </c>
      <c r="H1768" s="900" t="s">
        <v>282</v>
      </c>
      <c r="I1768" s="900" t="s">
        <v>2025</v>
      </c>
      <c r="J1768" s="1073" t="s">
        <v>13241</v>
      </c>
      <c r="K1768" s="1073" t="s">
        <v>13242</v>
      </c>
      <c r="L1768" s="1066">
        <v>390860.16</v>
      </c>
    </row>
    <row r="1769" spans="1:12" s="651" customFormat="1" ht="21.95" customHeight="1" x14ac:dyDescent="0.25">
      <c r="A1769" s="1400"/>
      <c r="B1769" s="1067" t="s">
        <v>9883</v>
      </c>
      <c r="C1769" s="702" t="s">
        <v>9885</v>
      </c>
      <c r="D1769" s="899" t="s">
        <v>224</v>
      </c>
      <c r="E1769" s="702" t="s">
        <v>2026</v>
      </c>
      <c r="F1769" s="899" t="s">
        <v>2024</v>
      </c>
      <c r="G1769" s="899" t="s">
        <v>53</v>
      </c>
      <c r="H1769" s="899" t="s">
        <v>282</v>
      </c>
      <c r="I1769" s="899" t="s">
        <v>2025</v>
      </c>
      <c r="J1769" s="1074" t="s">
        <v>13241</v>
      </c>
      <c r="K1769" s="1074" t="s">
        <v>13242</v>
      </c>
      <c r="L1769" s="1068">
        <v>390860.16</v>
      </c>
    </row>
    <row r="1770" spans="1:12" s="651" customFormat="1" ht="21.95" customHeight="1" x14ac:dyDescent="0.25">
      <c r="A1770" s="1400"/>
      <c r="B1770" s="1065" t="s">
        <v>9883</v>
      </c>
      <c r="C1770" s="903" t="s">
        <v>9886</v>
      </c>
      <c r="D1770" s="900" t="s">
        <v>224</v>
      </c>
      <c r="E1770" s="903" t="s">
        <v>2027</v>
      </c>
      <c r="F1770" s="900" t="s">
        <v>2024</v>
      </c>
      <c r="G1770" s="900" t="s">
        <v>53</v>
      </c>
      <c r="H1770" s="900" t="s">
        <v>282</v>
      </c>
      <c r="I1770" s="900" t="s">
        <v>2025</v>
      </c>
      <c r="J1770" s="1073" t="s">
        <v>13243</v>
      </c>
      <c r="K1770" s="1073" t="s">
        <v>13242</v>
      </c>
      <c r="L1770" s="1066">
        <v>593306.1</v>
      </c>
    </row>
    <row r="1771" spans="1:12" s="651" customFormat="1" ht="21.95" customHeight="1" x14ac:dyDescent="0.25">
      <c r="A1771" s="1400"/>
      <c r="B1771" s="1067" t="s">
        <v>9883</v>
      </c>
      <c r="C1771" s="702" t="s">
        <v>9887</v>
      </c>
      <c r="D1771" s="899" t="s">
        <v>215</v>
      </c>
      <c r="E1771" s="702" t="s">
        <v>2028</v>
      </c>
      <c r="F1771" s="899" t="s">
        <v>2024</v>
      </c>
      <c r="G1771" s="899" t="s">
        <v>53</v>
      </c>
      <c r="H1771" s="899" t="s">
        <v>282</v>
      </c>
      <c r="I1771" s="899" t="s">
        <v>2025</v>
      </c>
      <c r="J1771" s="1074" t="s">
        <v>13241</v>
      </c>
      <c r="K1771" s="1074" t="s">
        <v>13242</v>
      </c>
      <c r="L1771" s="1068">
        <v>2489642.87</v>
      </c>
    </row>
    <row r="1772" spans="1:12" s="651" customFormat="1" ht="21.95" customHeight="1" x14ac:dyDescent="0.25">
      <c r="A1772" s="1400"/>
      <c r="B1772" s="1065" t="s">
        <v>9883</v>
      </c>
      <c r="C1772" s="903" t="s">
        <v>9887</v>
      </c>
      <c r="D1772" s="900" t="s">
        <v>215</v>
      </c>
      <c r="E1772" s="903" t="s">
        <v>2028</v>
      </c>
      <c r="F1772" s="900" t="s">
        <v>2024</v>
      </c>
      <c r="G1772" s="900" t="s">
        <v>53</v>
      </c>
      <c r="H1772" s="900" t="s">
        <v>282</v>
      </c>
      <c r="I1772" s="900" t="s">
        <v>2025</v>
      </c>
      <c r="J1772" s="1073" t="s">
        <v>13243</v>
      </c>
      <c r="K1772" s="1073" t="s">
        <v>13242</v>
      </c>
      <c r="L1772" s="1066">
        <v>109563.69</v>
      </c>
    </row>
    <row r="1773" spans="1:12" s="651" customFormat="1" ht="21.95" customHeight="1" x14ac:dyDescent="0.25">
      <c r="A1773" s="1400"/>
      <c r="B1773" s="1067" t="s">
        <v>9883</v>
      </c>
      <c r="C1773" s="702" t="s">
        <v>9887</v>
      </c>
      <c r="D1773" s="899" t="s">
        <v>215</v>
      </c>
      <c r="E1773" s="702" t="s">
        <v>2028</v>
      </c>
      <c r="F1773" s="899" t="s">
        <v>2024</v>
      </c>
      <c r="G1773" s="899" t="s">
        <v>53</v>
      </c>
      <c r="H1773" s="899" t="s">
        <v>273</v>
      </c>
      <c r="I1773" s="899" t="s">
        <v>274</v>
      </c>
      <c r="J1773" s="1074" t="s">
        <v>12886</v>
      </c>
      <c r="K1773" s="1074" t="s">
        <v>13244</v>
      </c>
      <c r="L1773" s="1068">
        <v>358.07</v>
      </c>
    </row>
    <row r="1774" spans="1:12" s="651" customFormat="1" ht="21.95" customHeight="1" x14ac:dyDescent="0.25">
      <c r="A1774" s="1400"/>
      <c r="B1774" s="1065" t="s">
        <v>9883</v>
      </c>
      <c r="C1774" s="903" t="s">
        <v>9887</v>
      </c>
      <c r="D1774" s="900" t="s">
        <v>215</v>
      </c>
      <c r="E1774" s="903" t="s">
        <v>2028</v>
      </c>
      <c r="F1774" s="900" t="s">
        <v>2024</v>
      </c>
      <c r="G1774" s="900" t="s">
        <v>53</v>
      </c>
      <c r="H1774" s="900" t="s">
        <v>273</v>
      </c>
      <c r="I1774" s="900" t="s">
        <v>274</v>
      </c>
      <c r="J1774" s="1073" t="s">
        <v>12886</v>
      </c>
      <c r="K1774" s="1073" t="s">
        <v>13244</v>
      </c>
      <c r="L1774" s="1066">
        <v>358.07</v>
      </c>
    </row>
    <row r="1775" spans="1:12" s="651" customFormat="1" ht="21.95" customHeight="1" x14ac:dyDescent="0.25">
      <c r="A1775" s="1400"/>
      <c r="B1775" s="1067" t="s">
        <v>9883</v>
      </c>
      <c r="C1775" s="702" t="s">
        <v>9888</v>
      </c>
      <c r="D1775" s="899" t="s">
        <v>224</v>
      </c>
      <c r="E1775" s="702" t="s">
        <v>2023</v>
      </c>
      <c r="F1775" s="899" t="s">
        <v>2024</v>
      </c>
      <c r="G1775" s="899" t="s">
        <v>53</v>
      </c>
      <c r="H1775" s="899" t="s">
        <v>282</v>
      </c>
      <c r="I1775" s="899" t="s">
        <v>2025</v>
      </c>
      <c r="J1775" s="1074" t="s">
        <v>13241</v>
      </c>
      <c r="K1775" s="1074" t="s">
        <v>13242</v>
      </c>
      <c r="L1775" s="1068">
        <v>72305.48</v>
      </c>
    </row>
    <row r="1776" spans="1:12" s="651" customFormat="1" ht="21.95" customHeight="1" x14ac:dyDescent="0.25">
      <c r="A1776" s="1400"/>
      <c r="B1776" s="1065" t="s">
        <v>9883</v>
      </c>
      <c r="C1776" s="903" t="s">
        <v>9889</v>
      </c>
      <c r="D1776" s="900" t="s">
        <v>224</v>
      </c>
      <c r="E1776" s="903" t="s">
        <v>2026</v>
      </c>
      <c r="F1776" s="900" t="s">
        <v>2024</v>
      </c>
      <c r="G1776" s="900" t="s">
        <v>53</v>
      </c>
      <c r="H1776" s="900" t="s">
        <v>282</v>
      </c>
      <c r="I1776" s="900" t="s">
        <v>2025</v>
      </c>
      <c r="J1776" s="1073" t="s">
        <v>13241</v>
      </c>
      <c r="K1776" s="1073" t="s">
        <v>13242</v>
      </c>
      <c r="L1776" s="1066">
        <v>72305.48</v>
      </c>
    </row>
    <row r="1777" spans="1:12" s="651" customFormat="1" ht="21.95" customHeight="1" x14ac:dyDescent="0.25">
      <c r="A1777" s="1400"/>
      <c r="B1777" s="1067" t="s">
        <v>9883</v>
      </c>
      <c r="C1777" s="702" t="s">
        <v>9890</v>
      </c>
      <c r="D1777" s="899" t="s">
        <v>224</v>
      </c>
      <c r="E1777" s="702" t="s">
        <v>2027</v>
      </c>
      <c r="F1777" s="899" t="s">
        <v>2024</v>
      </c>
      <c r="G1777" s="899" t="s">
        <v>53</v>
      </c>
      <c r="H1777" s="899" t="s">
        <v>282</v>
      </c>
      <c r="I1777" s="899" t="s">
        <v>2025</v>
      </c>
      <c r="J1777" s="1074" t="s">
        <v>13243</v>
      </c>
      <c r="K1777" s="1074" t="s">
        <v>13242</v>
      </c>
      <c r="L1777" s="1068">
        <v>71477.240000000005</v>
      </c>
    </row>
    <row r="1778" spans="1:12" s="651" customFormat="1" ht="21.95" customHeight="1" x14ac:dyDescent="0.25">
      <c r="A1778" s="1400"/>
      <c r="B1778" s="1065" t="s">
        <v>9883</v>
      </c>
      <c r="C1778" s="903" t="s">
        <v>9891</v>
      </c>
      <c r="D1778" s="900" t="s">
        <v>224</v>
      </c>
      <c r="E1778" s="903" t="s">
        <v>2023</v>
      </c>
      <c r="F1778" s="900" t="s">
        <v>2024</v>
      </c>
      <c r="G1778" s="900" t="s">
        <v>53</v>
      </c>
      <c r="H1778" s="900" t="s">
        <v>282</v>
      </c>
      <c r="I1778" s="900" t="s">
        <v>2025</v>
      </c>
      <c r="J1778" s="1073" t="s">
        <v>13241</v>
      </c>
      <c r="K1778" s="1073" t="s">
        <v>13242</v>
      </c>
      <c r="L1778" s="1066">
        <v>395628.71</v>
      </c>
    </row>
    <row r="1779" spans="1:12" s="651" customFormat="1" ht="21.95" customHeight="1" x14ac:dyDescent="0.25">
      <c r="A1779" s="1400"/>
      <c r="B1779" s="1067" t="s">
        <v>9883</v>
      </c>
      <c r="C1779" s="702" t="s">
        <v>9891</v>
      </c>
      <c r="D1779" s="899" t="s">
        <v>224</v>
      </c>
      <c r="E1779" s="702" t="s">
        <v>2023</v>
      </c>
      <c r="F1779" s="899" t="s">
        <v>2024</v>
      </c>
      <c r="G1779" s="899" t="s">
        <v>53</v>
      </c>
      <c r="H1779" s="899" t="s">
        <v>273</v>
      </c>
      <c r="I1779" s="899" t="s">
        <v>274</v>
      </c>
      <c r="J1779" s="1074" t="s">
        <v>12886</v>
      </c>
      <c r="K1779" s="1074" t="s">
        <v>13244</v>
      </c>
      <c r="L1779" s="1068">
        <v>358.07</v>
      </c>
    </row>
    <row r="1780" spans="1:12" s="651" customFormat="1" ht="21.95" customHeight="1" x14ac:dyDescent="0.25">
      <c r="A1780" s="1400"/>
      <c r="B1780" s="1065" t="s">
        <v>9883</v>
      </c>
      <c r="C1780" s="903" t="s">
        <v>9892</v>
      </c>
      <c r="D1780" s="900" t="s">
        <v>224</v>
      </c>
      <c r="E1780" s="903" t="s">
        <v>2026</v>
      </c>
      <c r="F1780" s="900" t="s">
        <v>2024</v>
      </c>
      <c r="G1780" s="900" t="s">
        <v>53</v>
      </c>
      <c r="H1780" s="900" t="s">
        <v>273</v>
      </c>
      <c r="I1780" s="900" t="s">
        <v>274</v>
      </c>
      <c r="J1780" s="1073" t="s">
        <v>12886</v>
      </c>
      <c r="K1780" s="1073" t="s">
        <v>13244</v>
      </c>
      <c r="L1780" s="1066">
        <v>358.07</v>
      </c>
    </row>
    <row r="1781" spans="1:12" s="651" customFormat="1" ht="21.95" customHeight="1" x14ac:dyDescent="0.25">
      <c r="A1781" s="1400"/>
      <c r="B1781" s="1067" t="s">
        <v>9883</v>
      </c>
      <c r="C1781" s="702" t="s">
        <v>9892</v>
      </c>
      <c r="D1781" s="899" t="s">
        <v>224</v>
      </c>
      <c r="E1781" s="702" t="s">
        <v>2026</v>
      </c>
      <c r="F1781" s="899" t="s">
        <v>2024</v>
      </c>
      <c r="G1781" s="899" t="s">
        <v>53</v>
      </c>
      <c r="H1781" s="899" t="s">
        <v>282</v>
      </c>
      <c r="I1781" s="899" t="s">
        <v>2025</v>
      </c>
      <c r="J1781" s="1074" t="s">
        <v>13241</v>
      </c>
      <c r="K1781" s="1074" t="s">
        <v>13242</v>
      </c>
      <c r="L1781" s="1068">
        <v>395628.71</v>
      </c>
    </row>
    <row r="1782" spans="1:12" s="651" customFormat="1" ht="21.95" customHeight="1" x14ac:dyDescent="0.25">
      <c r="A1782" s="1400"/>
      <c r="B1782" s="1065" t="s">
        <v>9883</v>
      </c>
      <c r="C1782" s="903" t="s">
        <v>9893</v>
      </c>
      <c r="D1782" s="900" t="s">
        <v>224</v>
      </c>
      <c r="E1782" s="903" t="s">
        <v>2027</v>
      </c>
      <c r="F1782" s="900" t="s">
        <v>2024</v>
      </c>
      <c r="G1782" s="900" t="s">
        <v>53</v>
      </c>
      <c r="H1782" s="900" t="s">
        <v>282</v>
      </c>
      <c r="I1782" s="900" t="s">
        <v>2025</v>
      </c>
      <c r="J1782" s="1073" t="s">
        <v>13243</v>
      </c>
      <c r="K1782" s="1073" t="s">
        <v>13242</v>
      </c>
      <c r="L1782" s="1066">
        <v>179422.47</v>
      </c>
    </row>
    <row r="1783" spans="1:12" s="651" customFormat="1" ht="21.95" customHeight="1" x14ac:dyDescent="0.25">
      <c r="A1783" s="1400"/>
      <c r="B1783" s="1067" t="s">
        <v>9883</v>
      </c>
      <c r="C1783" s="702" t="s">
        <v>9893</v>
      </c>
      <c r="D1783" s="899" t="s">
        <v>224</v>
      </c>
      <c r="E1783" s="702" t="s">
        <v>2027</v>
      </c>
      <c r="F1783" s="899" t="s">
        <v>2024</v>
      </c>
      <c r="G1783" s="899" t="s">
        <v>53</v>
      </c>
      <c r="H1783" s="899" t="s">
        <v>273</v>
      </c>
      <c r="I1783" s="899" t="s">
        <v>274</v>
      </c>
      <c r="J1783" s="1074" t="s">
        <v>12886</v>
      </c>
      <c r="K1783" s="1074" t="s">
        <v>13244</v>
      </c>
      <c r="L1783" s="1068">
        <v>358.07</v>
      </c>
    </row>
    <row r="1784" spans="1:12" s="651" customFormat="1" ht="21.95" customHeight="1" x14ac:dyDescent="0.25">
      <c r="A1784" s="1400"/>
      <c r="B1784" s="1065" t="s">
        <v>9883</v>
      </c>
      <c r="C1784" s="903" t="s">
        <v>9894</v>
      </c>
      <c r="D1784" s="900" t="s">
        <v>264</v>
      </c>
      <c r="E1784" s="903" t="s">
        <v>228</v>
      </c>
      <c r="F1784" s="900" t="s">
        <v>2024</v>
      </c>
      <c r="G1784" s="900" t="s">
        <v>53</v>
      </c>
      <c r="H1784" s="900" t="s">
        <v>333</v>
      </c>
      <c r="I1784" s="900" t="s">
        <v>2025</v>
      </c>
      <c r="J1784" s="1073" t="s">
        <v>13241</v>
      </c>
      <c r="K1784" s="1073" t="s">
        <v>13242</v>
      </c>
      <c r="L1784" s="1066">
        <v>43300.47</v>
      </c>
    </row>
    <row r="1785" spans="1:12" s="651" customFormat="1" ht="21.95" customHeight="1" x14ac:dyDescent="0.25">
      <c r="A1785" s="1400"/>
      <c r="B1785" s="1067" t="s">
        <v>9883</v>
      </c>
      <c r="C1785" s="702" t="s">
        <v>9895</v>
      </c>
      <c r="D1785" s="899" t="s">
        <v>215</v>
      </c>
      <c r="E1785" s="702" t="s">
        <v>2028</v>
      </c>
      <c r="F1785" s="899" t="s">
        <v>2024</v>
      </c>
      <c r="G1785" s="899" t="s">
        <v>53</v>
      </c>
      <c r="H1785" s="899" t="s">
        <v>282</v>
      </c>
      <c r="I1785" s="899" t="s">
        <v>2025</v>
      </c>
      <c r="J1785" s="1074" t="s">
        <v>13241</v>
      </c>
      <c r="K1785" s="1074" t="s">
        <v>13242</v>
      </c>
      <c r="L1785" s="1068">
        <v>218761.1</v>
      </c>
    </row>
    <row r="1786" spans="1:12" s="651" customFormat="1" ht="21.95" customHeight="1" x14ac:dyDescent="0.25">
      <c r="A1786" s="1400"/>
      <c r="B1786" s="1065" t="s">
        <v>9883</v>
      </c>
      <c r="C1786" s="903" t="s">
        <v>9896</v>
      </c>
      <c r="D1786" s="900" t="s">
        <v>264</v>
      </c>
      <c r="E1786" s="903" t="s">
        <v>228</v>
      </c>
      <c r="F1786" s="900" t="s">
        <v>2024</v>
      </c>
      <c r="G1786" s="900" t="s">
        <v>53</v>
      </c>
      <c r="H1786" s="900" t="s">
        <v>333</v>
      </c>
      <c r="I1786" s="900" t="s">
        <v>2025</v>
      </c>
      <c r="J1786" s="1073" t="s">
        <v>13241</v>
      </c>
      <c r="K1786" s="1073" t="s">
        <v>13242</v>
      </c>
      <c r="L1786" s="1066">
        <v>36407.79</v>
      </c>
    </row>
    <row r="1787" spans="1:12" s="651" customFormat="1" ht="21.95" customHeight="1" x14ac:dyDescent="0.25">
      <c r="A1787" s="1400"/>
      <c r="B1787" s="1067" t="s">
        <v>9897</v>
      </c>
      <c r="C1787" s="702" t="s">
        <v>9898</v>
      </c>
      <c r="D1787" s="899" t="s">
        <v>215</v>
      </c>
      <c r="E1787" s="702" t="s">
        <v>2029</v>
      </c>
      <c r="F1787" s="899" t="s">
        <v>1711</v>
      </c>
      <c r="G1787" s="899" t="s">
        <v>53</v>
      </c>
      <c r="H1787" s="899" t="s">
        <v>201</v>
      </c>
      <c r="I1787" s="899" t="s">
        <v>267</v>
      </c>
      <c r="J1787" s="1074" t="s">
        <v>12659</v>
      </c>
      <c r="K1787" s="1074" t="s">
        <v>12660</v>
      </c>
      <c r="L1787" s="1068">
        <v>104188.51</v>
      </c>
    </row>
    <row r="1788" spans="1:12" s="651" customFormat="1" ht="21.95" customHeight="1" x14ac:dyDescent="0.25">
      <c r="A1788" s="1400"/>
      <c r="B1788" s="1065" t="s">
        <v>9897</v>
      </c>
      <c r="C1788" s="903" t="s">
        <v>9899</v>
      </c>
      <c r="D1788" s="900" t="s">
        <v>215</v>
      </c>
      <c r="E1788" s="903" t="s">
        <v>2009</v>
      </c>
      <c r="F1788" s="900" t="s">
        <v>1711</v>
      </c>
      <c r="G1788" s="900" t="s">
        <v>53</v>
      </c>
      <c r="H1788" s="900" t="s">
        <v>201</v>
      </c>
      <c r="I1788" s="900" t="s">
        <v>267</v>
      </c>
      <c r="J1788" s="1073" t="s">
        <v>12659</v>
      </c>
      <c r="K1788" s="1073" t="s">
        <v>12660</v>
      </c>
      <c r="L1788" s="1066">
        <v>191321.52</v>
      </c>
    </row>
    <row r="1789" spans="1:12" s="651" customFormat="1" ht="21.95" customHeight="1" x14ac:dyDescent="0.25">
      <c r="A1789" s="1400"/>
      <c r="B1789" s="1067" t="s">
        <v>9897</v>
      </c>
      <c r="C1789" s="702" t="s">
        <v>9899</v>
      </c>
      <c r="D1789" s="899" t="s">
        <v>215</v>
      </c>
      <c r="E1789" s="702" t="s">
        <v>2009</v>
      </c>
      <c r="F1789" s="899" t="s">
        <v>1711</v>
      </c>
      <c r="G1789" s="899" t="s">
        <v>53</v>
      </c>
      <c r="H1789" s="899" t="s">
        <v>218</v>
      </c>
      <c r="I1789" s="899" t="s">
        <v>1974</v>
      </c>
      <c r="J1789" s="1074" t="s">
        <v>13234</v>
      </c>
      <c r="K1789" s="1074" t="s">
        <v>13245</v>
      </c>
      <c r="L1789" s="1068">
        <v>22506.21</v>
      </c>
    </row>
    <row r="1790" spans="1:12" s="651" customFormat="1" ht="21.95" customHeight="1" x14ac:dyDescent="0.25">
      <c r="A1790" s="1400"/>
      <c r="B1790" s="1065" t="s">
        <v>9897</v>
      </c>
      <c r="C1790" s="903" t="s">
        <v>9900</v>
      </c>
      <c r="D1790" s="900" t="s">
        <v>215</v>
      </c>
      <c r="E1790" s="903" t="s">
        <v>1910</v>
      </c>
      <c r="F1790" s="900" t="s">
        <v>1911</v>
      </c>
      <c r="G1790" s="900" t="s">
        <v>53</v>
      </c>
      <c r="H1790" s="900" t="s">
        <v>282</v>
      </c>
      <c r="I1790" s="900" t="s">
        <v>1912</v>
      </c>
      <c r="J1790" s="1073" t="s">
        <v>13012</v>
      </c>
      <c r="K1790" s="1073" t="s">
        <v>12893</v>
      </c>
      <c r="L1790" s="1066">
        <v>580837.4</v>
      </c>
    </row>
    <row r="1791" spans="1:12" s="651" customFormat="1" ht="21.95" customHeight="1" x14ac:dyDescent="0.25">
      <c r="A1791" s="1400"/>
      <c r="B1791" s="1067" t="s">
        <v>9897</v>
      </c>
      <c r="C1791" s="702" t="s">
        <v>9901</v>
      </c>
      <c r="D1791" s="899" t="s">
        <v>215</v>
      </c>
      <c r="E1791" s="702" t="s">
        <v>1891</v>
      </c>
      <c r="F1791" s="899" t="s">
        <v>1711</v>
      </c>
      <c r="G1791" s="899" t="s">
        <v>53</v>
      </c>
      <c r="H1791" s="899" t="s">
        <v>201</v>
      </c>
      <c r="I1791" s="899" t="s">
        <v>267</v>
      </c>
      <c r="J1791" s="1074" t="s">
        <v>12659</v>
      </c>
      <c r="K1791" s="1074" t="s">
        <v>12660</v>
      </c>
      <c r="L1791" s="1068">
        <v>191321.52</v>
      </c>
    </row>
    <row r="1792" spans="1:12" s="651" customFormat="1" ht="21.95" customHeight="1" x14ac:dyDescent="0.25">
      <c r="A1792" s="1400"/>
      <c r="B1792" s="1065" t="s">
        <v>9902</v>
      </c>
      <c r="C1792" s="903" t="s">
        <v>9903</v>
      </c>
      <c r="D1792" s="900" t="s">
        <v>224</v>
      </c>
      <c r="E1792" s="903" t="s">
        <v>2030</v>
      </c>
      <c r="F1792" s="900" t="s">
        <v>1841</v>
      </c>
      <c r="G1792" s="900" t="s">
        <v>53</v>
      </c>
      <c r="H1792" s="900" t="s">
        <v>218</v>
      </c>
      <c r="I1792" s="900" t="s">
        <v>2031</v>
      </c>
      <c r="J1792" s="1073" t="s">
        <v>13246</v>
      </c>
      <c r="K1792" s="1073" t="s">
        <v>13247</v>
      </c>
      <c r="L1792" s="1066">
        <v>967305.43</v>
      </c>
    </row>
    <row r="1793" spans="1:12" s="651" customFormat="1" ht="21.95" customHeight="1" x14ac:dyDescent="0.25">
      <c r="A1793" s="1400"/>
      <c r="B1793" s="1067" t="s">
        <v>9902</v>
      </c>
      <c r="C1793" s="702" t="s">
        <v>9904</v>
      </c>
      <c r="D1793" s="899" t="s">
        <v>224</v>
      </c>
      <c r="E1793" s="702" t="s">
        <v>2032</v>
      </c>
      <c r="F1793" s="899" t="s">
        <v>1841</v>
      </c>
      <c r="G1793" s="899" t="s">
        <v>53</v>
      </c>
      <c r="H1793" s="899" t="s">
        <v>282</v>
      </c>
      <c r="I1793" s="899" t="s">
        <v>1842</v>
      </c>
      <c r="J1793" s="1074" t="s">
        <v>12894</v>
      </c>
      <c r="K1793" s="1074" t="s">
        <v>12893</v>
      </c>
      <c r="L1793" s="1068">
        <v>803432.41</v>
      </c>
    </row>
    <row r="1794" spans="1:12" s="651" customFormat="1" ht="21.95" customHeight="1" x14ac:dyDescent="0.25">
      <c r="A1794" s="1400"/>
      <c r="B1794" s="1065" t="s">
        <v>9902</v>
      </c>
      <c r="C1794" s="903" t="s">
        <v>9905</v>
      </c>
      <c r="D1794" s="900" t="s">
        <v>215</v>
      </c>
      <c r="E1794" s="903" t="s">
        <v>2033</v>
      </c>
      <c r="F1794" s="900" t="s">
        <v>1841</v>
      </c>
      <c r="G1794" s="900" t="s">
        <v>53</v>
      </c>
      <c r="H1794" s="900" t="s">
        <v>282</v>
      </c>
      <c r="I1794" s="900" t="s">
        <v>1842</v>
      </c>
      <c r="J1794" s="1073" t="s">
        <v>12894</v>
      </c>
      <c r="K1794" s="1073" t="s">
        <v>12893</v>
      </c>
      <c r="L1794" s="1066">
        <v>969901.66</v>
      </c>
    </row>
    <row r="1795" spans="1:12" s="651" customFormat="1" ht="21.95" customHeight="1" x14ac:dyDescent="0.25">
      <c r="A1795" s="1400"/>
      <c r="B1795" s="1067" t="s">
        <v>9902</v>
      </c>
      <c r="C1795" s="702" t="s">
        <v>9905</v>
      </c>
      <c r="D1795" s="899" t="s">
        <v>215</v>
      </c>
      <c r="E1795" s="702" t="s">
        <v>2033</v>
      </c>
      <c r="F1795" s="899" t="s">
        <v>1841</v>
      </c>
      <c r="G1795" s="899" t="s">
        <v>53</v>
      </c>
      <c r="H1795" s="899" t="s">
        <v>218</v>
      </c>
      <c r="I1795" s="899" t="s">
        <v>2031</v>
      </c>
      <c r="J1795" s="1074" t="s">
        <v>13246</v>
      </c>
      <c r="K1795" s="1074" t="s">
        <v>13248</v>
      </c>
      <c r="L1795" s="1068">
        <v>75204.44</v>
      </c>
    </row>
    <row r="1796" spans="1:12" s="651" customFormat="1" ht="21.95" customHeight="1" x14ac:dyDescent="0.25">
      <c r="A1796" s="1400"/>
      <c r="B1796" s="1065" t="s">
        <v>9902</v>
      </c>
      <c r="C1796" s="903" t="s">
        <v>9906</v>
      </c>
      <c r="D1796" s="900" t="s">
        <v>224</v>
      </c>
      <c r="E1796" s="903" t="s">
        <v>2030</v>
      </c>
      <c r="F1796" s="900" t="s">
        <v>1841</v>
      </c>
      <c r="G1796" s="900" t="s">
        <v>53</v>
      </c>
      <c r="H1796" s="900" t="s">
        <v>218</v>
      </c>
      <c r="I1796" s="900" t="s">
        <v>2031</v>
      </c>
      <c r="J1796" s="1073" t="s">
        <v>13246</v>
      </c>
      <c r="K1796" s="1073" t="s">
        <v>13249</v>
      </c>
      <c r="L1796" s="1066">
        <v>202702.33</v>
      </c>
    </row>
    <row r="1797" spans="1:12" s="651" customFormat="1" ht="21.95" customHeight="1" x14ac:dyDescent="0.25">
      <c r="A1797" s="1400"/>
      <c r="B1797" s="1067" t="s">
        <v>9902</v>
      </c>
      <c r="C1797" s="702" t="s">
        <v>9907</v>
      </c>
      <c r="D1797" s="899" t="s">
        <v>224</v>
      </c>
      <c r="E1797" s="702" t="s">
        <v>2032</v>
      </c>
      <c r="F1797" s="899" t="s">
        <v>1841</v>
      </c>
      <c r="G1797" s="899" t="s">
        <v>53</v>
      </c>
      <c r="H1797" s="899" t="s">
        <v>282</v>
      </c>
      <c r="I1797" s="899" t="s">
        <v>1842</v>
      </c>
      <c r="J1797" s="1074" t="s">
        <v>12894</v>
      </c>
      <c r="K1797" s="1074" t="s">
        <v>12893</v>
      </c>
      <c r="L1797" s="1068">
        <v>129969.44</v>
      </c>
    </row>
    <row r="1798" spans="1:12" s="651" customFormat="1" ht="21.95" customHeight="1" x14ac:dyDescent="0.25">
      <c r="A1798" s="1400"/>
      <c r="B1798" s="1065" t="s">
        <v>9902</v>
      </c>
      <c r="C1798" s="903" t="s">
        <v>9908</v>
      </c>
      <c r="D1798" s="900" t="s">
        <v>224</v>
      </c>
      <c r="E1798" s="903" t="s">
        <v>2030</v>
      </c>
      <c r="F1798" s="900" t="s">
        <v>1841</v>
      </c>
      <c r="G1798" s="900" t="s">
        <v>53</v>
      </c>
      <c r="H1798" s="900" t="s">
        <v>218</v>
      </c>
      <c r="I1798" s="900" t="s">
        <v>2031</v>
      </c>
      <c r="J1798" s="1073" t="s">
        <v>13246</v>
      </c>
      <c r="K1798" s="1073" t="s">
        <v>13250</v>
      </c>
      <c r="L1798" s="1066">
        <v>487764.4</v>
      </c>
    </row>
    <row r="1799" spans="1:12" s="651" customFormat="1" ht="21.95" customHeight="1" x14ac:dyDescent="0.25">
      <c r="A1799" s="1400"/>
      <c r="B1799" s="1067" t="s">
        <v>9902</v>
      </c>
      <c r="C1799" s="702" t="s">
        <v>9909</v>
      </c>
      <c r="D1799" s="899" t="s">
        <v>224</v>
      </c>
      <c r="E1799" s="702" t="s">
        <v>2032</v>
      </c>
      <c r="F1799" s="899" t="s">
        <v>1841</v>
      </c>
      <c r="G1799" s="899" t="s">
        <v>53</v>
      </c>
      <c r="H1799" s="899" t="s">
        <v>282</v>
      </c>
      <c r="I1799" s="899" t="s">
        <v>1842</v>
      </c>
      <c r="J1799" s="1074" t="s">
        <v>12894</v>
      </c>
      <c r="K1799" s="1074" t="s">
        <v>12893</v>
      </c>
      <c r="L1799" s="1068">
        <v>326800.09000000003</v>
      </c>
    </row>
    <row r="1800" spans="1:12" s="651" customFormat="1" ht="21.95" customHeight="1" x14ac:dyDescent="0.25">
      <c r="A1800" s="1400"/>
      <c r="B1800" s="1065" t="s">
        <v>9902</v>
      </c>
      <c r="C1800" s="903" t="s">
        <v>9910</v>
      </c>
      <c r="D1800" s="900" t="s">
        <v>264</v>
      </c>
      <c r="E1800" s="903" t="s">
        <v>228</v>
      </c>
      <c r="F1800" s="900" t="s">
        <v>1841</v>
      </c>
      <c r="G1800" s="900" t="s">
        <v>53</v>
      </c>
      <c r="H1800" s="900" t="s">
        <v>333</v>
      </c>
      <c r="I1800" s="900" t="s">
        <v>1842</v>
      </c>
      <c r="J1800" s="1073" t="s">
        <v>12894</v>
      </c>
      <c r="K1800" s="1073" t="s">
        <v>12893</v>
      </c>
      <c r="L1800" s="1066">
        <v>57824.79</v>
      </c>
    </row>
    <row r="1801" spans="1:12" s="651" customFormat="1" ht="21.95" customHeight="1" x14ac:dyDescent="0.25">
      <c r="A1801" s="1400"/>
      <c r="B1801" s="1067" t="s">
        <v>9902</v>
      </c>
      <c r="C1801" s="702" t="s">
        <v>9911</v>
      </c>
      <c r="D1801" s="899" t="s">
        <v>215</v>
      </c>
      <c r="E1801" s="702" t="s">
        <v>2033</v>
      </c>
      <c r="F1801" s="899" t="s">
        <v>1841</v>
      </c>
      <c r="G1801" s="899" t="s">
        <v>53</v>
      </c>
      <c r="H1801" s="899" t="s">
        <v>282</v>
      </c>
      <c r="I1801" s="899" t="s">
        <v>1842</v>
      </c>
      <c r="J1801" s="1074" t="s">
        <v>12894</v>
      </c>
      <c r="K1801" s="1074" t="s">
        <v>12893</v>
      </c>
      <c r="L1801" s="1068">
        <v>241245.3</v>
      </c>
    </row>
    <row r="1802" spans="1:12" s="651" customFormat="1" ht="21.95" customHeight="1" x14ac:dyDescent="0.25">
      <c r="A1802" s="1400"/>
      <c r="B1802" s="1065" t="s">
        <v>9902</v>
      </c>
      <c r="C1802" s="903" t="s">
        <v>9912</v>
      </c>
      <c r="D1802" s="900" t="s">
        <v>264</v>
      </c>
      <c r="E1802" s="903" t="s">
        <v>228</v>
      </c>
      <c r="F1802" s="900" t="s">
        <v>1841</v>
      </c>
      <c r="G1802" s="900" t="s">
        <v>53</v>
      </c>
      <c r="H1802" s="900" t="s">
        <v>333</v>
      </c>
      <c r="I1802" s="900" t="s">
        <v>1842</v>
      </c>
      <c r="J1802" s="1073" t="s">
        <v>12894</v>
      </c>
      <c r="K1802" s="1073" t="s">
        <v>12893</v>
      </c>
      <c r="L1802" s="1066">
        <v>101179.97</v>
      </c>
    </row>
    <row r="1803" spans="1:12" s="651" customFormat="1" ht="21.95" customHeight="1" x14ac:dyDescent="0.25">
      <c r="A1803" s="1400"/>
      <c r="B1803" s="1067" t="s">
        <v>9902</v>
      </c>
      <c r="C1803" s="702" t="s">
        <v>9913</v>
      </c>
      <c r="D1803" s="899" t="s">
        <v>264</v>
      </c>
      <c r="E1803" s="702" t="s">
        <v>228</v>
      </c>
      <c r="F1803" s="899" t="s">
        <v>1841</v>
      </c>
      <c r="G1803" s="899" t="s">
        <v>53</v>
      </c>
      <c r="H1803" s="899" t="s">
        <v>333</v>
      </c>
      <c r="I1803" s="899" t="s">
        <v>1842</v>
      </c>
      <c r="J1803" s="1074" t="s">
        <v>12894</v>
      </c>
      <c r="K1803" s="1074" t="s">
        <v>12893</v>
      </c>
      <c r="L1803" s="1068">
        <v>101179.97</v>
      </c>
    </row>
    <row r="1804" spans="1:12" s="651" customFormat="1" ht="21.95" customHeight="1" x14ac:dyDescent="0.25">
      <c r="A1804" s="1400"/>
      <c r="B1804" s="1065" t="s">
        <v>9914</v>
      </c>
      <c r="C1804" s="903" t="s">
        <v>9915</v>
      </c>
      <c r="D1804" s="900" t="s">
        <v>264</v>
      </c>
      <c r="E1804" s="903" t="s">
        <v>228</v>
      </c>
      <c r="F1804" s="900" t="s">
        <v>1711</v>
      </c>
      <c r="G1804" s="900" t="s">
        <v>53</v>
      </c>
      <c r="H1804" s="900" t="s">
        <v>285</v>
      </c>
      <c r="I1804" s="900" t="s">
        <v>2006</v>
      </c>
      <c r="J1804" s="1073" t="s">
        <v>13216</v>
      </c>
      <c r="K1804" s="1073" t="s">
        <v>13217</v>
      </c>
      <c r="L1804" s="1066">
        <v>242913.44</v>
      </c>
    </row>
    <row r="1805" spans="1:12" s="651" customFormat="1" ht="21.95" customHeight="1" x14ac:dyDescent="0.25">
      <c r="A1805" s="1400"/>
      <c r="B1805" s="1067" t="s">
        <v>9914</v>
      </c>
      <c r="C1805" s="702" t="s">
        <v>9916</v>
      </c>
      <c r="D1805" s="899" t="s">
        <v>264</v>
      </c>
      <c r="E1805" s="702" t="s">
        <v>228</v>
      </c>
      <c r="F1805" s="899" t="s">
        <v>1711</v>
      </c>
      <c r="G1805" s="899" t="s">
        <v>53</v>
      </c>
      <c r="H1805" s="899" t="s">
        <v>285</v>
      </c>
      <c r="I1805" s="899" t="s">
        <v>2006</v>
      </c>
      <c r="J1805" s="1074" t="s">
        <v>13216</v>
      </c>
      <c r="K1805" s="1074" t="s">
        <v>13251</v>
      </c>
      <c r="L1805" s="1068">
        <v>608426.97</v>
      </c>
    </row>
    <row r="1806" spans="1:12" s="651" customFormat="1" ht="21.95" customHeight="1" x14ac:dyDescent="0.25">
      <c r="A1806" s="1400"/>
      <c r="B1806" s="1065" t="s">
        <v>9914</v>
      </c>
      <c r="C1806" s="903" t="s">
        <v>9917</v>
      </c>
      <c r="D1806" s="900" t="s">
        <v>264</v>
      </c>
      <c r="E1806" s="903" t="s">
        <v>228</v>
      </c>
      <c r="F1806" s="900" t="s">
        <v>1711</v>
      </c>
      <c r="G1806" s="900" t="s">
        <v>53</v>
      </c>
      <c r="H1806" s="900" t="s">
        <v>285</v>
      </c>
      <c r="I1806" s="900" t="s">
        <v>2006</v>
      </c>
      <c r="J1806" s="1073" t="s">
        <v>13216</v>
      </c>
      <c r="K1806" s="1073" t="s">
        <v>13251</v>
      </c>
      <c r="L1806" s="1066">
        <v>593563.79</v>
      </c>
    </row>
    <row r="1807" spans="1:12" s="651" customFormat="1" ht="21.95" customHeight="1" x14ac:dyDescent="0.25">
      <c r="A1807" s="1400"/>
      <c r="B1807" s="1067" t="s">
        <v>9918</v>
      </c>
      <c r="C1807" s="702" t="s">
        <v>9919</v>
      </c>
      <c r="D1807" s="899" t="s">
        <v>215</v>
      </c>
      <c r="E1807" s="702" t="s">
        <v>2034</v>
      </c>
      <c r="F1807" s="899" t="s">
        <v>1711</v>
      </c>
      <c r="G1807" s="899" t="s">
        <v>53</v>
      </c>
      <c r="H1807" s="899" t="s">
        <v>218</v>
      </c>
      <c r="I1807" s="899" t="s">
        <v>1974</v>
      </c>
      <c r="J1807" s="1074" t="s">
        <v>13234</v>
      </c>
      <c r="K1807" s="1074" t="s">
        <v>13252</v>
      </c>
      <c r="L1807" s="1068">
        <v>190693.18</v>
      </c>
    </row>
    <row r="1808" spans="1:12" s="651" customFormat="1" ht="21.95" customHeight="1" x14ac:dyDescent="0.25">
      <c r="A1808" s="1400"/>
      <c r="B1808" s="1065" t="s">
        <v>9918</v>
      </c>
      <c r="C1808" s="903" t="s">
        <v>9920</v>
      </c>
      <c r="D1808" s="900" t="s">
        <v>215</v>
      </c>
      <c r="E1808" s="903" t="s">
        <v>2011</v>
      </c>
      <c r="F1808" s="900" t="s">
        <v>1711</v>
      </c>
      <c r="G1808" s="900" t="s">
        <v>53</v>
      </c>
      <c r="H1808" s="900" t="s">
        <v>218</v>
      </c>
      <c r="I1808" s="900" t="s">
        <v>1974</v>
      </c>
      <c r="J1808" s="1073" t="s">
        <v>13234</v>
      </c>
      <c r="K1808" s="1073" t="s">
        <v>13245</v>
      </c>
      <c r="L1808" s="1066">
        <v>926151.4</v>
      </c>
    </row>
    <row r="1809" spans="1:12" s="651" customFormat="1" ht="21.95" customHeight="1" x14ac:dyDescent="0.25">
      <c r="A1809" s="1400"/>
      <c r="B1809" s="1067" t="s">
        <v>9918</v>
      </c>
      <c r="C1809" s="702" t="s">
        <v>9921</v>
      </c>
      <c r="D1809" s="899" t="s">
        <v>215</v>
      </c>
      <c r="E1809" s="702" t="s">
        <v>2009</v>
      </c>
      <c r="F1809" s="899" t="s">
        <v>1711</v>
      </c>
      <c r="G1809" s="899" t="s">
        <v>53</v>
      </c>
      <c r="H1809" s="899" t="s">
        <v>218</v>
      </c>
      <c r="I1809" s="899" t="s">
        <v>1974</v>
      </c>
      <c r="J1809" s="1074" t="s">
        <v>13234</v>
      </c>
      <c r="K1809" s="1074" t="s">
        <v>13245</v>
      </c>
      <c r="L1809" s="1068">
        <v>926151.4</v>
      </c>
    </row>
    <row r="1810" spans="1:12" s="651" customFormat="1" ht="21.95" customHeight="1" x14ac:dyDescent="0.25">
      <c r="A1810" s="1400"/>
      <c r="B1810" s="1065" t="s">
        <v>9922</v>
      </c>
      <c r="C1810" s="903" t="s">
        <v>9923</v>
      </c>
      <c r="D1810" s="900" t="s">
        <v>215</v>
      </c>
      <c r="E1810" s="903" t="s">
        <v>2035</v>
      </c>
      <c r="F1810" s="900" t="s">
        <v>1711</v>
      </c>
      <c r="G1810" s="900" t="s">
        <v>53</v>
      </c>
      <c r="H1810" s="900" t="s">
        <v>201</v>
      </c>
      <c r="I1810" s="900" t="s">
        <v>267</v>
      </c>
      <c r="J1810" s="1073" t="s">
        <v>12659</v>
      </c>
      <c r="K1810" s="1073" t="s">
        <v>12660</v>
      </c>
      <c r="L1810" s="1066">
        <v>580079.86</v>
      </c>
    </row>
    <row r="1811" spans="1:12" s="651" customFormat="1" ht="21.95" customHeight="1" x14ac:dyDescent="0.25">
      <c r="A1811" s="1400"/>
      <c r="B1811" s="1067" t="s">
        <v>9922</v>
      </c>
      <c r="C1811" s="702" t="s">
        <v>9924</v>
      </c>
      <c r="D1811" s="899" t="s">
        <v>215</v>
      </c>
      <c r="E1811" s="702" t="s">
        <v>2036</v>
      </c>
      <c r="F1811" s="899" t="s">
        <v>1711</v>
      </c>
      <c r="G1811" s="899" t="s">
        <v>53</v>
      </c>
      <c r="H1811" s="899" t="s">
        <v>273</v>
      </c>
      <c r="I1811" s="899" t="s">
        <v>275</v>
      </c>
      <c r="J1811" s="1074" t="s">
        <v>13253</v>
      </c>
      <c r="K1811" s="1074" t="s">
        <v>12951</v>
      </c>
      <c r="L1811" s="1068">
        <v>147.9</v>
      </c>
    </row>
    <row r="1812" spans="1:12" s="651" customFormat="1" ht="21.95" customHeight="1" x14ac:dyDescent="0.25">
      <c r="A1812" s="1400"/>
      <c r="B1812" s="1065" t="s">
        <v>9922</v>
      </c>
      <c r="C1812" s="903" t="s">
        <v>9924</v>
      </c>
      <c r="D1812" s="900" t="s">
        <v>215</v>
      </c>
      <c r="E1812" s="903" t="s">
        <v>2036</v>
      </c>
      <c r="F1812" s="900" t="s">
        <v>1711</v>
      </c>
      <c r="G1812" s="900" t="s">
        <v>53</v>
      </c>
      <c r="H1812" s="900" t="s">
        <v>201</v>
      </c>
      <c r="I1812" s="900" t="s">
        <v>267</v>
      </c>
      <c r="J1812" s="1073" t="s">
        <v>12659</v>
      </c>
      <c r="K1812" s="1073" t="s">
        <v>12660</v>
      </c>
      <c r="L1812" s="1066">
        <v>1740239.59</v>
      </c>
    </row>
    <row r="1813" spans="1:12" s="651" customFormat="1" ht="21.95" customHeight="1" x14ac:dyDescent="0.25">
      <c r="A1813" s="1400"/>
      <c r="B1813" s="1067" t="s">
        <v>9922</v>
      </c>
      <c r="C1813" s="702" t="s">
        <v>9925</v>
      </c>
      <c r="D1813" s="899" t="s">
        <v>215</v>
      </c>
      <c r="E1813" s="702" t="s">
        <v>2037</v>
      </c>
      <c r="F1813" s="899" t="s">
        <v>1711</v>
      </c>
      <c r="G1813" s="899" t="s">
        <v>53</v>
      </c>
      <c r="H1813" s="899" t="s">
        <v>201</v>
      </c>
      <c r="I1813" s="899" t="s">
        <v>267</v>
      </c>
      <c r="J1813" s="1074" t="s">
        <v>12659</v>
      </c>
      <c r="K1813" s="1074" t="s">
        <v>12660</v>
      </c>
      <c r="L1813" s="1068">
        <v>1740239.59</v>
      </c>
    </row>
    <row r="1814" spans="1:12" s="651" customFormat="1" ht="21.95" customHeight="1" x14ac:dyDescent="0.25">
      <c r="A1814" s="1400"/>
      <c r="B1814" s="1065" t="s">
        <v>9922</v>
      </c>
      <c r="C1814" s="903" t="s">
        <v>9925</v>
      </c>
      <c r="D1814" s="900" t="s">
        <v>215</v>
      </c>
      <c r="E1814" s="903" t="s">
        <v>2037</v>
      </c>
      <c r="F1814" s="900" t="s">
        <v>1711</v>
      </c>
      <c r="G1814" s="900" t="s">
        <v>53</v>
      </c>
      <c r="H1814" s="900" t="s">
        <v>273</v>
      </c>
      <c r="I1814" s="900" t="s">
        <v>275</v>
      </c>
      <c r="J1814" s="1073" t="s">
        <v>13254</v>
      </c>
      <c r="K1814" s="1073" t="s">
        <v>13255</v>
      </c>
      <c r="L1814" s="1066">
        <v>186.71</v>
      </c>
    </row>
    <row r="1815" spans="1:12" s="651" customFormat="1" ht="21.95" customHeight="1" x14ac:dyDescent="0.25">
      <c r="A1815" s="1400"/>
      <c r="B1815" s="1067" t="s">
        <v>9922</v>
      </c>
      <c r="C1815" s="702" t="s">
        <v>9926</v>
      </c>
      <c r="D1815" s="899" t="s">
        <v>215</v>
      </c>
      <c r="E1815" s="702" t="s">
        <v>2038</v>
      </c>
      <c r="F1815" s="899" t="s">
        <v>1711</v>
      </c>
      <c r="G1815" s="899" t="s">
        <v>53</v>
      </c>
      <c r="H1815" s="899" t="s">
        <v>273</v>
      </c>
      <c r="I1815" s="899" t="s">
        <v>275</v>
      </c>
      <c r="J1815" s="1074" t="s">
        <v>13256</v>
      </c>
      <c r="K1815" s="1074" t="s">
        <v>13228</v>
      </c>
      <c r="L1815" s="1068">
        <v>155.01</v>
      </c>
    </row>
    <row r="1816" spans="1:12" s="651" customFormat="1" ht="21.95" customHeight="1" x14ac:dyDescent="0.25">
      <c r="A1816" s="1400"/>
      <c r="B1816" s="1065" t="s">
        <v>9922</v>
      </c>
      <c r="C1816" s="903" t="s">
        <v>9926</v>
      </c>
      <c r="D1816" s="900" t="s">
        <v>215</v>
      </c>
      <c r="E1816" s="903" t="s">
        <v>2038</v>
      </c>
      <c r="F1816" s="900" t="s">
        <v>1711</v>
      </c>
      <c r="G1816" s="900" t="s">
        <v>53</v>
      </c>
      <c r="H1816" s="900" t="s">
        <v>201</v>
      </c>
      <c r="I1816" s="900" t="s">
        <v>267</v>
      </c>
      <c r="J1816" s="1073" t="s">
        <v>12659</v>
      </c>
      <c r="K1816" s="1073" t="s">
        <v>12660</v>
      </c>
      <c r="L1816" s="1066">
        <v>1740239.59</v>
      </c>
    </row>
    <row r="1817" spans="1:12" s="651" customFormat="1" ht="21.95" customHeight="1" x14ac:dyDescent="0.25">
      <c r="A1817" s="1400"/>
      <c r="B1817" s="1067" t="s">
        <v>9922</v>
      </c>
      <c r="C1817" s="702" t="s">
        <v>9927</v>
      </c>
      <c r="D1817" s="899" t="s">
        <v>215</v>
      </c>
      <c r="E1817" s="702" t="s">
        <v>2039</v>
      </c>
      <c r="F1817" s="899" t="s">
        <v>1711</v>
      </c>
      <c r="G1817" s="899" t="s">
        <v>53</v>
      </c>
      <c r="H1817" s="899" t="s">
        <v>273</v>
      </c>
      <c r="I1817" s="899" t="s">
        <v>275</v>
      </c>
      <c r="J1817" s="1074" t="s">
        <v>13257</v>
      </c>
      <c r="K1817" s="1074" t="s">
        <v>13258</v>
      </c>
      <c r="L1817" s="1068">
        <v>7.12</v>
      </c>
    </row>
    <row r="1818" spans="1:12" s="651" customFormat="1" ht="21.95" customHeight="1" x14ac:dyDescent="0.25">
      <c r="A1818" s="1400"/>
      <c r="B1818" s="1065" t="s">
        <v>9922</v>
      </c>
      <c r="C1818" s="903" t="s">
        <v>9927</v>
      </c>
      <c r="D1818" s="900" t="s">
        <v>215</v>
      </c>
      <c r="E1818" s="903" t="s">
        <v>2039</v>
      </c>
      <c r="F1818" s="900" t="s">
        <v>1711</v>
      </c>
      <c r="G1818" s="900" t="s">
        <v>53</v>
      </c>
      <c r="H1818" s="900" t="s">
        <v>218</v>
      </c>
      <c r="I1818" s="900" t="s">
        <v>1944</v>
      </c>
      <c r="J1818" s="1073" t="s">
        <v>13259</v>
      </c>
      <c r="K1818" s="1073" t="s">
        <v>13260</v>
      </c>
      <c r="L1818" s="1066">
        <v>4163569.74</v>
      </c>
    </row>
    <row r="1819" spans="1:12" s="651" customFormat="1" ht="21.95" customHeight="1" x14ac:dyDescent="0.25">
      <c r="A1819" s="1400"/>
      <c r="B1819" s="1067" t="s">
        <v>9922</v>
      </c>
      <c r="C1819" s="702" t="s">
        <v>9928</v>
      </c>
      <c r="D1819" s="899" t="s">
        <v>215</v>
      </c>
      <c r="E1819" s="702" t="s">
        <v>2040</v>
      </c>
      <c r="F1819" s="899" t="s">
        <v>1804</v>
      </c>
      <c r="G1819" s="899" t="s">
        <v>53</v>
      </c>
      <c r="H1819" s="899" t="s">
        <v>282</v>
      </c>
      <c r="I1819" s="899" t="s">
        <v>1805</v>
      </c>
      <c r="J1819" s="1074" t="s">
        <v>12833</v>
      </c>
      <c r="K1819" s="1074" t="s">
        <v>12834</v>
      </c>
      <c r="L1819" s="1068">
        <v>650387.29</v>
      </c>
    </row>
    <row r="1820" spans="1:12" s="651" customFormat="1" ht="21.95" customHeight="1" x14ac:dyDescent="0.25">
      <c r="A1820" s="1400"/>
      <c r="B1820" s="1065" t="s">
        <v>9922</v>
      </c>
      <c r="C1820" s="903" t="s">
        <v>9929</v>
      </c>
      <c r="D1820" s="900" t="s">
        <v>215</v>
      </c>
      <c r="E1820" s="903" t="s">
        <v>2041</v>
      </c>
      <c r="F1820" s="900" t="s">
        <v>1711</v>
      </c>
      <c r="G1820" s="900" t="s">
        <v>53</v>
      </c>
      <c r="H1820" s="900" t="s">
        <v>201</v>
      </c>
      <c r="I1820" s="900" t="s">
        <v>267</v>
      </c>
      <c r="J1820" s="1073" t="s">
        <v>12659</v>
      </c>
      <c r="K1820" s="1073" t="s">
        <v>12660</v>
      </c>
      <c r="L1820" s="1066">
        <v>696097.08</v>
      </c>
    </row>
    <row r="1821" spans="1:12" s="651" customFormat="1" ht="21.95" customHeight="1" x14ac:dyDescent="0.25">
      <c r="A1821" s="1400"/>
      <c r="B1821" s="1067" t="s">
        <v>9922</v>
      </c>
      <c r="C1821" s="702" t="s">
        <v>9929</v>
      </c>
      <c r="D1821" s="899" t="s">
        <v>215</v>
      </c>
      <c r="E1821" s="702" t="s">
        <v>2041</v>
      </c>
      <c r="F1821" s="899" t="s">
        <v>1711</v>
      </c>
      <c r="G1821" s="899" t="s">
        <v>53</v>
      </c>
      <c r="H1821" s="899" t="s">
        <v>273</v>
      </c>
      <c r="I1821" s="899" t="s">
        <v>275</v>
      </c>
      <c r="J1821" s="1074" t="s">
        <v>13261</v>
      </c>
      <c r="K1821" s="1074" t="s">
        <v>13262</v>
      </c>
      <c r="L1821" s="1068">
        <v>62.21</v>
      </c>
    </row>
    <row r="1822" spans="1:12" s="651" customFormat="1" ht="21.95" customHeight="1" x14ac:dyDescent="0.25">
      <c r="A1822" s="1400"/>
      <c r="B1822" s="1065" t="s">
        <v>9922</v>
      </c>
      <c r="C1822" s="903" t="s">
        <v>9930</v>
      </c>
      <c r="D1822" s="900" t="s">
        <v>215</v>
      </c>
      <c r="E1822" s="903" t="s">
        <v>2042</v>
      </c>
      <c r="F1822" s="900" t="s">
        <v>1804</v>
      </c>
      <c r="G1822" s="900" t="s">
        <v>53</v>
      </c>
      <c r="H1822" s="900" t="s">
        <v>273</v>
      </c>
      <c r="I1822" s="900" t="s">
        <v>275</v>
      </c>
      <c r="J1822" s="1073" t="s">
        <v>13263</v>
      </c>
      <c r="K1822" s="1073" t="s">
        <v>13264</v>
      </c>
      <c r="L1822" s="1066">
        <v>572.03</v>
      </c>
    </row>
    <row r="1823" spans="1:12" s="651" customFormat="1" ht="21.95" customHeight="1" x14ac:dyDescent="0.25">
      <c r="A1823" s="1400"/>
      <c r="B1823" s="1067" t="s">
        <v>9922</v>
      </c>
      <c r="C1823" s="702" t="s">
        <v>9930</v>
      </c>
      <c r="D1823" s="899" t="s">
        <v>215</v>
      </c>
      <c r="E1823" s="702" t="s">
        <v>2042</v>
      </c>
      <c r="F1823" s="899" t="s">
        <v>1804</v>
      </c>
      <c r="G1823" s="899" t="s">
        <v>53</v>
      </c>
      <c r="H1823" s="899" t="s">
        <v>282</v>
      </c>
      <c r="I1823" s="899" t="s">
        <v>1805</v>
      </c>
      <c r="J1823" s="1074" t="s">
        <v>12833</v>
      </c>
      <c r="K1823" s="1074" t="s">
        <v>12834</v>
      </c>
      <c r="L1823" s="1068">
        <v>1951164.18</v>
      </c>
    </row>
    <row r="1824" spans="1:12" s="651" customFormat="1" ht="21.95" customHeight="1" x14ac:dyDescent="0.25">
      <c r="A1824" s="1400"/>
      <c r="B1824" s="1065" t="s">
        <v>9922</v>
      </c>
      <c r="C1824" s="903" t="s">
        <v>9931</v>
      </c>
      <c r="D1824" s="900" t="s">
        <v>215</v>
      </c>
      <c r="E1824" s="903" t="s">
        <v>2043</v>
      </c>
      <c r="F1824" s="900" t="s">
        <v>1711</v>
      </c>
      <c r="G1824" s="900" t="s">
        <v>53</v>
      </c>
      <c r="H1824" s="900" t="s">
        <v>273</v>
      </c>
      <c r="I1824" s="900" t="s">
        <v>274</v>
      </c>
      <c r="J1824" s="1073" t="s">
        <v>13265</v>
      </c>
      <c r="K1824" s="1073" t="s">
        <v>13266</v>
      </c>
      <c r="L1824" s="1066">
        <v>20138.7</v>
      </c>
    </row>
    <row r="1825" spans="1:12" s="651" customFormat="1" ht="21.95" customHeight="1" x14ac:dyDescent="0.25">
      <c r="A1825" s="1400"/>
      <c r="B1825" s="1067" t="s">
        <v>9922</v>
      </c>
      <c r="C1825" s="702" t="s">
        <v>9931</v>
      </c>
      <c r="D1825" s="899" t="s">
        <v>215</v>
      </c>
      <c r="E1825" s="702" t="s">
        <v>2043</v>
      </c>
      <c r="F1825" s="899" t="s">
        <v>1711</v>
      </c>
      <c r="G1825" s="899" t="s">
        <v>53</v>
      </c>
      <c r="H1825" s="899" t="s">
        <v>273</v>
      </c>
      <c r="I1825" s="899" t="s">
        <v>274</v>
      </c>
      <c r="J1825" s="1074" t="s">
        <v>13267</v>
      </c>
      <c r="K1825" s="1074" t="s">
        <v>13268</v>
      </c>
      <c r="L1825" s="1068">
        <v>20187.07</v>
      </c>
    </row>
    <row r="1826" spans="1:12" s="651" customFormat="1" ht="21.95" customHeight="1" x14ac:dyDescent="0.25">
      <c r="A1826" s="1400"/>
      <c r="B1826" s="1065" t="s">
        <v>9922</v>
      </c>
      <c r="C1826" s="903" t="s">
        <v>9931</v>
      </c>
      <c r="D1826" s="900" t="s">
        <v>215</v>
      </c>
      <c r="E1826" s="903" t="s">
        <v>2043</v>
      </c>
      <c r="F1826" s="900" t="s">
        <v>1711</v>
      </c>
      <c r="G1826" s="900" t="s">
        <v>53</v>
      </c>
      <c r="H1826" s="900" t="s">
        <v>201</v>
      </c>
      <c r="I1826" s="900" t="s">
        <v>267</v>
      </c>
      <c r="J1826" s="1073" t="s">
        <v>12659</v>
      </c>
      <c r="K1826" s="1073" t="s">
        <v>12660</v>
      </c>
      <c r="L1826" s="1066">
        <v>1556404.67</v>
      </c>
    </row>
    <row r="1827" spans="1:12" s="651" customFormat="1" ht="21.95" customHeight="1" x14ac:dyDescent="0.25">
      <c r="A1827" s="1400"/>
      <c r="B1827" s="1067" t="s">
        <v>9922</v>
      </c>
      <c r="C1827" s="702" t="s">
        <v>9932</v>
      </c>
      <c r="D1827" s="899" t="s">
        <v>215</v>
      </c>
      <c r="E1827" s="702" t="s">
        <v>2036</v>
      </c>
      <c r="F1827" s="899" t="s">
        <v>1711</v>
      </c>
      <c r="G1827" s="899" t="s">
        <v>53</v>
      </c>
      <c r="H1827" s="899" t="s">
        <v>201</v>
      </c>
      <c r="I1827" s="899" t="s">
        <v>267</v>
      </c>
      <c r="J1827" s="1074" t="s">
        <v>12659</v>
      </c>
      <c r="K1827" s="1074" t="s">
        <v>12660</v>
      </c>
      <c r="L1827" s="1068">
        <v>372818.89</v>
      </c>
    </row>
    <row r="1828" spans="1:12" s="651" customFormat="1" ht="21.95" customHeight="1" x14ac:dyDescent="0.25">
      <c r="A1828" s="1400"/>
      <c r="B1828" s="1065" t="s">
        <v>9922</v>
      </c>
      <c r="C1828" s="903" t="s">
        <v>9933</v>
      </c>
      <c r="D1828" s="900" t="s">
        <v>215</v>
      </c>
      <c r="E1828" s="903" t="s">
        <v>2037</v>
      </c>
      <c r="F1828" s="900" t="s">
        <v>1711</v>
      </c>
      <c r="G1828" s="900" t="s">
        <v>53</v>
      </c>
      <c r="H1828" s="900" t="s">
        <v>201</v>
      </c>
      <c r="I1828" s="900" t="s">
        <v>267</v>
      </c>
      <c r="J1828" s="1073" t="s">
        <v>12659</v>
      </c>
      <c r="K1828" s="1073" t="s">
        <v>12660</v>
      </c>
      <c r="L1828" s="1066">
        <v>372818.89</v>
      </c>
    </row>
    <row r="1829" spans="1:12" s="651" customFormat="1" ht="21.95" customHeight="1" x14ac:dyDescent="0.25">
      <c r="A1829" s="1400"/>
      <c r="B1829" s="1067" t="s">
        <v>9922</v>
      </c>
      <c r="C1829" s="702" t="s">
        <v>9934</v>
      </c>
      <c r="D1829" s="899" t="s">
        <v>215</v>
      </c>
      <c r="E1829" s="702" t="s">
        <v>2038</v>
      </c>
      <c r="F1829" s="899" t="s">
        <v>1711</v>
      </c>
      <c r="G1829" s="899" t="s">
        <v>53</v>
      </c>
      <c r="H1829" s="899" t="s">
        <v>201</v>
      </c>
      <c r="I1829" s="899" t="s">
        <v>267</v>
      </c>
      <c r="J1829" s="1074" t="s">
        <v>12659</v>
      </c>
      <c r="K1829" s="1074" t="s">
        <v>12660</v>
      </c>
      <c r="L1829" s="1068">
        <v>372818.89</v>
      </c>
    </row>
    <row r="1830" spans="1:12" s="651" customFormat="1" ht="21.95" customHeight="1" x14ac:dyDescent="0.25">
      <c r="A1830" s="1400"/>
      <c r="B1830" s="1065" t="s">
        <v>9922</v>
      </c>
      <c r="C1830" s="903" t="s">
        <v>9935</v>
      </c>
      <c r="D1830" s="900" t="s">
        <v>215</v>
      </c>
      <c r="E1830" s="903" t="s">
        <v>2039</v>
      </c>
      <c r="F1830" s="900" t="s">
        <v>1711</v>
      </c>
      <c r="G1830" s="900" t="s">
        <v>53</v>
      </c>
      <c r="H1830" s="900" t="s">
        <v>218</v>
      </c>
      <c r="I1830" s="900" t="s">
        <v>1944</v>
      </c>
      <c r="J1830" s="1073" t="s">
        <v>13259</v>
      </c>
      <c r="K1830" s="1073" t="s">
        <v>13269</v>
      </c>
      <c r="L1830" s="1066">
        <v>1280700.79</v>
      </c>
    </row>
    <row r="1831" spans="1:12" s="651" customFormat="1" ht="21.95" customHeight="1" x14ac:dyDescent="0.25">
      <c r="A1831" s="1400"/>
      <c r="B1831" s="1067" t="s">
        <v>9922</v>
      </c>
      <c r="C1831" s="702" t="s">
        <v>9936</v>
      </c>
      <c r="D1831" s="899" t="s">
        <v>215</v>
      </c>
      <c r="E1831" s="702" t="s">
        <v>2041</v>
      </c>
      <c r="F1831" s="899" t="s">
        <v>1711</v>
      </c>
      <c r="G1831" s="899" t="s">
        <v>53</v>
      </c>
      <c r="H1831" s="899" t="s">
        <v>201</v>
      </c>
      <c r="I1831" s="899" t="s">
        <v>267</v>
      </c>
      <c r="J1831" s="1074" t="s">
        <v>12659</v>
      </c>
      <c r="K1831" s="1074" t="s">
        <v>12660</v>
      </c>
      <c r="L1831" s="1068">
        <v>225870.06</v>
      </c>
    </row>
    <row r="1832" spans="1:12" s="651" customFormat="1" ht="21.95" customHeight="1" x14ac:dyDescent="0.25">
      <c r="A1832" s="1400"/>
      <c r="B1832" s="1065" t="s">
        <v>9922</v>
      </c>
      <c r="C1832" s="903" t="s">
        <v>9937</v>
      </c>
      <c r="D1832" s="900" t="s">
        <v>215</v>
      </c>
      <c r="E1832" s="903" t="s">
        <v>2042</v>
      </c>
      <c r="F1832" s="900" t="s">
        <v>1804</v>
      </c>
      <c r="G1832" s="900" t="s">
        <v>53</v>
      </c>
      <c r="H1832" s="900" t="s">
        <v>282</v>
      </c>
      <c r="I1832" s="900" t="s">
        <v>1805</v>
      </c>
      <c r="J1832" s="1073" t="s">
        <v>12833</v>
      </c>
      <c r="K1832" s="1073" t="s">
        <v>12834</v>
      </c>
      <c r="L1832" s="1066">
        <v>1280500.8600000001</v>
      </c>
    </row>
    <row r="1833" spans="1:12" s="651" customFormat="1" ht="21.95" customHeight="1" x14ac:dyDescent="0.25">
      <c r="A1833" s="1400"/>
      <c r="B1833" s="1067" t="s">
        <v>9922</v>
      </c>
      <c r="C1833" s="702" t="s">
        <v>9938</v>
      </c>
      <c r="D1833" s="899" t="s">
        <v>215</v>
      </c>
      <c r="E1833" s="702" t="s">
        <v>2036</v>
      </c>
      <c r="F1833" s="899" t="s">
        <v>1711</v>
      </c>
      <c r="G1833" s="899" t="s">
        <v>53</v>
      </c>
      <c r="H1833" s="899" t="s">
        <v>201</v>
      </c>
      <c r="I1833" s="899" t="s">
        <v>267</v>
      </c>
      <c r="J1833" s="1074" t="s">
        <v>12659</v>
      </c>
      <c r="K1833" s="1074" t="s">
        <v>12660</v>
      </c>
      <c r="L1833" s="1068">
        <v>138238.14000000001</v>
      </c>
    </row>
    <row r="1834" spans="1:12" s="651" customFormat="1" ht="21.95" customHeight="1" x14ac:dyDescent="0.25">
      <c r="A1834" s="1400"/>
      <c r="B1834" s="1065" t="s">
        <v>9922</v>
      </c>
      <c r="C1834" s="903" t="s">
        <v>9939</v>
      </c>
      <c r="D1834" s="900" t="s">
        <v>215</v>
      </c>
      <c r="E1834" s="903" t="s">
        <v>2037</v>
      </c>
      <c r="F1834" s="900" t="s">
        <v>1711</v>
      </c>
      <c r="G1834" s="900" t="s">
        <v>53</v>
      </c>
      <c r="H1834" s="900" t="s">
        <v>201</v>
      </c>
      <c r="I1834" s="900" t="s">
        <v>267</v>
      </c>
      <c r="J1834" s="1073" t="s">
        <v>12659</v>
      </c>
      <c r="K1834" s="1073" t="s">
        <v>12660</v>
      </c>
      <c r="L1834" s="1066">
        <v>138238.14000000001</v>
      </c>
    </row>
    <row r="1835" spans="1:12" s="651" customFormat="1" ht="21.95" customHeight="1" x14ac:dyDescent="0.25">
      <c r="A1835" s="1400"/>
      <c r="B1835" s="1067" t="s">
        <v>9922</v>
      </c>
      <c r="C1835" s="702" t="s">
        <v>9940</v>
      </c>
      <c r="D1835" s="899" t="s">
        <v>215</v>
      </c>
      <c r="E1835" s="702" t="s">
        <v>2038</v>
      </c>
      <c r="F1835" s="899" t="s">
        <v>1711</v>
      </c>
      <c r="G1835" s="899" t="s">
        <v>53</v>
      </c>
      <c r="H1835" s="899" t="s">
        <v>201</v>
      </c>
      <c r="I1835" s="899" t="s">
        <v>267</v>
      </c>
      <c r="J1835" s="1074" t="s">
        <v>12659</v>
      </c>
      <c r="K1835" s="1074" t="s">
        <v>12660</v>
      </c>
      <c r="L1835" s="1068">
        <v>138238.14000000001</v>
      </c>
    </row>
    <row r="1836" spans="1:12" s="651" customFormat="1" ht="21.95" customHeight="1" x14ac:dyDescent="0.25">
      <c r="A1836" s="1400"/>
      <c r="B1836" s="1065" t="s">
        <v>9922</v>
      </c>
      <c r="C1836" s="903" t="s">
        <v>9941</v>
      </c>
      <c r="D1836" s="900" t="s">
        <v>215</v>
      </c>
      <c r="E1836" s="903" t="s">
        <v>2039</v>
      </c>
      <c r="F1836" s="900" t="s">
        <v>1711</v>
      </c>
      <c r="G1836" s="900" t="s">
        <v>53</v>
      </c>
      <c r="H1836" s="900" t="s">
        <v>218</v>
      </c>
      <c r="I1836" s="900" t="s">
        <v>1944</v>
      </c>
      <c r="J1836" s="1073" t="s">
        <v>13259</v>
      </c>
      <c r="K1836" s="1073" t="s">
        <v>13270</v>
      </c>
      <c r="L1836" s="1066">
        <v>797539.18</v>
      </c>
    </row>
    <row r="1837" spans="1:12" s="651" customFormat="1" ht="21.95" customHeight="1" x14ac:dyDescent="0.25">
      <c r="A1837" s="1400"/>
      <c r="B1837" s="1067" t="s">
        <v>9922</v>
      </c>
      <c r="C1837" s="702" t="s">
        <v>9942</v>
      </c>
      <c r="D1837" s="899" t="s">
        <v>215</v>
      </c>
      <c r="E1837" s="702" t="s">
        <v>2043</v>
      </c>
      <c r="F1837" s="899" t="s">
        <v>1711</v>
      </c>
      <c r="G1837" s="899" t="s">
        <v>53</v>
      </c>
      <c r="H1837" s="899" t="s">
        <v>218</v>
      </c>
      <c r="I1837" s="899" t="s">
        <v>1944</v>
      </c>
      <c r="J1837" s="1074" t="s">
        <v>13259</v>
      </c>
      <c r="K1837" s="1074" t="s">
        <v>13270</v>
      </c>
      <c r="L1837" s="1068">
        <v>1198098.02</v>
      </c>
    </row>
    <row r="1838" spans="1:12" s="651" customFormat="1" ht="21.95" customHeight="1" x14ac:dyDescent="0.25">
      <c r="A1838" s="1400"/>
      <c r="B1838" s="1065" t="s">
        <v>9922</v>
      </c>
      <c r="C1838" s="903" t="s">
        <v>9943</v>
      </c>
      <c r="D1838" s="900" t="s">
        <v>215</v>
      </c>
      <c r="E1838" s="903" t="s">
        <v>2043</v>
      </c>
      <c r="F1838" s="900" t="s">
        <v>1711</v>
      </c>
      <c r="G1838" s="900" t="s">
        <v>53</v>
      </c>
      <c r="H1838" s="900" t="s">
        <v>201</v>
      </c>
      <c r="I1838" s="900" t="s">
        <v>267</v>
      </c>
      <c r="J1838" s="1073" t="s">
        <v>12659</v>
      </c>
      <c r="K1838" s="1073" t="s">
        <v>12660</v>
      </c>
      <c r="L1838" s="1066">
        <v>395640.54</v>
      </c>
    </row>
    <row r="1839" spans="1:12" s="651" customFormat="1" ht="21.95" customHeight="1" x14ac:dyDescent="0.25">
      <c r="A1839" s="1400"/>
      <c r="B1839" s="1067" t="s">
        <v>9922</v>
      </c>
      <c r="C1839" s="702" t="s">
        <v>9944</v>
      </c>
      <c r="D1839" s="899" t="s">
        <v>215</v>
      </c>
      <c r="E1839" s="702" t="s">
        <v>2043</v>
      </c>
      <c r="F1839" s="899" t="s">
        <v>1711</v>
      </c>
      <c r="G1839" s="899" t="s">
        <v>53</v>
      </c>
      <c r="H1839" s="899" t="s">
        <v>201</v>
      </c>
      <c r="I1839" s="899" t="s">
        <v>267</v>
      </c>
      <c r="J1839" s="1074" t="s">
        <v>12659</v>
      </c>
      <c r="K1839" s="1074" t="s">
        <v>12660</v>
      </c>
      <c r="L1839" s="1068">
        <v>395640.54</v>
      </c>
    </row>
    <row r="1840" spans="1:12" s="651" customFormat="1" ht="21.95" customHeight="1" x14ac:dyDescent="0.25">
      <c r="A1840" s="1400"/>
      <c r="B1840" s="1065" t="s">
        <v>9922</v>
      </c>
      <c r="C1840" s="903" t="s">
        <v>9945</v>
      </c>
      <c r="D1840" s="900" t="s">
        <v>215</v>
      </c>
      <c r="E1840" s="903" t="s">
        <v>2043</v>
      </c>
      <c r="F1840" s="900" t="s">
        <v>1711</v>
      </c>
      <c r="G1840" s="900" t="s">
        <v>53</v>
      </c>
      <c r="H1840" s="900" t="s">
        <v>201</v>
      </c>
      <c r="I1840" s="900" t="s">
        <v>267</v>
      </c>
      <c r="J1840" s="1073" t="s">
        <v>12659</v>
      </c>
      <c r="K1840" s="1073" t="s">
        <v>12660</v>
      </c>
      <c r="L1840" s="1066">
        <v>395640.54</v>
      </c>
    </row>
    <row r="1841" spans="1:12" s="651" customFormat="1" ht="21.95" customHeight="1" x14ac:dyDescent="0.25">
      <c r="A1841" s="1400"/>
      <c r="B1841" s="1067" t="s">
        <v>9922</v>
      </c>
      <c r="C1841" s="702" t="s">
        <v>9946</v>
      </c>
      <c r="D1841" s="899" t="s">
        <v>215</v>
      </c>
      <c r="E1841" s="702" t="s">
        <v>2043</v>
      </c>
      <c r="F1841" s="899" t="s">
        <v>1711</v>
      </c>
      <c r="G1841" s="899" t="s">
        <v>53</v>
      </c>
      <c r="H1841" s="899" t="s">
        <v>201</v>
      </c>
      <c r="I1841" s="899" t="s">
        <v>267</v>
      </c>
      <c r="J1841" s="1074" t="s">
        <v>12659</v>
      </c>
      <c r="K1841" s="1074" t="s">
        <v>12660</v>
      </c>
      <c r="L1841" s="1068">
        <v>395640.54</v>
      </c>
    </row>
    <row r="1842" spans="1:12" s="651" customFormat="1" ht="21.95" customHeight="1" x14ac:dyDescent="0.25">
      <c r="A1842" s="1400"/>
      <c r="B1842" s="1065" t="s">
        <v>9922</v>
      </c>
      <c r="C1842" s="903" t="s">
        <v>9947</v>
      </c>
      <c r="D1842" s="900" t="s">
        <v>215</v>
      </c>
      <c r="E1842" s="903" t="s">
        <v>2043</v>
      </c>
      <c r="F1842" s="900" t="s">
        <v>1711</v>
      </c>
      <c r="G1842" s="900" t="s">
        <v>53</v>
      </c>
      <c r="H1842" s="900" t="s">
        <v>201</v>
      </c>
      <c r="I1842" s="900" t="s">
        <v>267</v>
      </c>
      <c r="J1842" s="1073" t="s">
        <v>12659</v>
      </c>
      <c r="K1842" s="1073" t="s">
        <v>12660</v>
      </c>
      <c r="L1842" s="1066">
        <v>119701.83</v>
      </c>
    </row>
    <row r="1843" spans="1:12" s="651" customFormat="1" ht="21.95" customHeight="1" x14ac:dyDescent="0.25">
      <c r="A1843" s="1400"/>
      <c r="B1843" s="1067" t="s">
        <v>9922</v>
      </c>
      <c r="C1843" s="702" t="s">
        <v>9948</v>
      </c>
      <c r="D1843" s="899" t="s">
        <v>215</v>
      </c>
      <c r="E1843" s="702" t="s">
        <v>1940</v>
      </c>
      <c r="F1843" s="899" t="s">
        <v>1711</v>
      </c>
      <c r="G1843" s="899" t="s">
        <v>53</v>
      </c>
      <c r="H1843" s="899" t="s">
        <v>273</v>
      </c>
      <c r="I1843" s="899" t="s">
        <v>275</v>
      </c>
      <c r="J1843" s="1074" t="s">
        <v>13271</v>
      </c>
      <c r="K1843" s="1074" t="s">
        <v>13272</v>
      </c>
      <c r="L1843" s="1068">
        <v>399.28</v>
      </c>
    </row>
    <row r="1844" spans="1:12" s="651" customFormat="1" ht="21.95" customHeight="1" x14ac:dyDescent="0.25">
      <c r="A1844" s="1400"/>
      <c r="B1844" s="1065" t="s">
        <v>9922</v>
      </c>
      <c r="C1844" s="903" t="s">
        <v>9948</v>
      </c>
      <c r="D1844" s="900" t="s">
        <v>215</v>
      </c>
      <c r="E1844" s="903" t="s">
        <v>1940</v>
      </c>
      <c r="F1844" s="900" t="s">
        <v>1711</v>
      </c>
      <c r="G1844" s="900" t="s">
        <v>53</v>
      </c>
      <c r="H1844" s="900" t="s">
        <v>218</v>
      </c>
      <c r="I1844" s="900" t="s">
        <v>306</v>
      </c>
      <c r="J1844" s="1073" t="s">
        <v>12692</v>
      </c>
      <c r="K1844" s="1073" t="s">
        <v>12693</v>
      </c>
      <c r="L1844" s="1066">
        <v>10553.93</v>
      </c>
    </row>
    <row r="1845" spans="1:12" s="651" customFormat="1" ht="21.95" customHeight="1" x14ac:dyDescent="0.25">
      <c r="A1845" s="1400"/>
      <c r="B1845" s="1067" t="s">
        <v>9922</v>
      </c>
      <c r="C1845" s="702" t="s">
        <v>9948</v>
      </c>
      <c r="D1845" s="899" t="s">
        <v>215</v>
      </c>
      <c r="E1845" s="702" t="s">
        <v>1940</v>
      </c>
      <c r="F1845" s="899" t="s">
        <v>1711</v>
      </c>
      <c r="G1845" s="899" t="s">
        <v>53</v>
      </c>
      <c r="H1845" s="899" t="s">
        <v>201</v>
      </c>
      <c r="I1845" s="899" t="s">
        <v>267</v>
      </c>
      <c r="J1845" s="1074" t="s">
        <v>12659</v>
      </c>
      <c r="K1845" s="1074" t="s">
        <v>12660</v>
      </c>
      <c r="L1845" s="1068">
        <v>422413.4</v>
      </c>
    </row>
    <row r="1846" spans="1:12" s="651" customFormat="1" ht="21.95" customHeight="1" x14ac:dyDescent="0.25">
      <c r="A1846" s="1400"/>
      <c r="B1846" s="1065" t="s">
        <v>9922</v>
      </c>
      <c r="C1846" s="903" t="s">
        <v>9949</v>
      </c>
      <c r="D1846" s="900" t="s">
        <v>215</v>
      </c>
      <c r="E1846" s="903" t="s">
        <v>1924</v>
      </c>
      <c r="F1846" s="900" t="s">
        <v>1711</v>
      </c>
      <c r="G1846" s="900" t="s">
        <v>53</v>
      </c>
      <c r="H1846" s="900" t="s">
        <v>201</v>
      </c>
      <c r="I1846" s="900" t="s">
        <v>267</v>
      </c>
      <c r="J1846" s="1073" t="s">
        <v>12659</v>
      </c>
      <c r="K1846" s="1073" t="s">
        <v>12660</v>
      </c>
      <c r="L1846" s="1066">
        <v>422413.4</v>
      </c>
    </row>
    <row r="1847" spans="1:12" s="651" customFormat="1" ht="21.95" customHeight="1" x14ac:dyDescent="0.25">
      <c r="A1847" s="1400"/>
      <c r="B1847" s="1067" t="s">
        <v>9922</v>
      </c>
      <c r="C1847" s="702" t="s">
        <v>9949</v>
      </c>
      <c r="D1847" s="899" t="s">
        <v>215</v>
      </c>
      <c r="E1847" s="702" t="s">
        <v>1924</v>
      </c>
      <c r="F1847" s="899" t="s">
        <v>1711</v>
      </c>
      <c r="G1847" s="899" t="s">
        <v>53</v>
      </c>
      <c r="H1847" s="899" t="s">
        <v>218</v>
      </c>
      <c r="I1847" s="899" t="s">
        <v>306</v>
      </c>
      <c r="J1847" s="1074" t="s">
        <v>12692</v>
      </c>
      <c r="K1847" s="1074" t="s">
        <v>12693</v>
      </c>
      <c r="L1847" s="1068">
        <v>10553.93</v>
      </c>
    </row>
    <row r="1848" spans="1:12" s="651" customFormat="1" ht="21.95" customHeight="1" x14ac:dyDescent="0.25">
      <c r="A1848" s="1400"/>
      <c r="B1848" s="1065" t="s">
        <v>9922</v>
      </c>
      <c r="C1848" s="903" t="s">
        <v>9949</v>
      </c>
      <c r="D1848" s="900" t="s">
        <v>215</v>
      </c>
      <c r="E1848" s="903" t="s">
        <v>1924</v>
      </c>
      <c r="F1848" s="900" t="s">
        <v>1711</v>
      </c>
      <c r="G1848" s="900" t="s">
        <v>53</v>
      </c>
      <c r="H1848" s="900" t="s">
        <v>273</v>
      </c>
      <c r="I1848" s="900" t="s">
        <v>275</v>
      </c>
      <c r="J1848" s="1073" t="s">
        <v>13273</v>
      </c>
      <c r="K1848" s="1073" t="s">
        <v>13274</v>
      </c>
      <c r="L1848" s="1066">
        <v>326.13</v>
      </c>
    </row>
    <row r="1849" spans="1:12" s="651" customFormat="1" ht="21.95" customHeight="1" x14ac:dyDescent="0.25">
      <c r="A1849" s="1400"/>
      <c r="B1849" s="1067" t="s">
        <v>9922</v>
      </c>
      <c r="C1849" s="702" t="s">
        <v>9950</v>
      </c>
      <c r="D1849" s="899" t="s">
        <v>215</v>
      </c>
      <c r="E1849" s="702" t="s">
        <v>1803</v>
      </c>
      <c r="F1849" s="899" t="s">
        <v>1804</v>
      </c>
      <c r="G1849" s="899" t="s">
        <v>53</v>
      </c>
      <c r="H1849" s="899" t="s">
        <v>273</v>
      </c>
      <c r="I1849" s="899" t="s">
        <v>275</v>
      </c>
      <c r="J1849" s="1074" t="s">
        <v>13275</v>
      </c>
      <c r="K1849" s="1074" t="s">
        <v>13276</v>
      </c>
      <c r="L1849" s="1068">
        <v>478.06</v>
      </c>
    </row>
    <row r="1850" spans="1:12" s="651" customFormat="1" ht="21.95" customHeight="1" x14ac:dyDescent="0.25">
      <c r="A1850" s="1400"/>
      <c r="B1850" s="1065" t="s">
        <v>9922</v>
      </c>
      <c r="C1850" s="903" t="s">
        <v>9950</v>
      </c>
      <c r="D1850" s="900" t="s">
        <v>215</v>
      </c>
      <c r="E1850" s="903" t="s">
        <v>1803</v>
      </c>
      <c r="F1850" s="900" t="s">
        <v>1804</v>
      </c>
      <c r="G1850" s="900" t="s">
        <v>53</v>
      </c>
      <c r="H1850" s="900" t="s">
        <v>218</v>
      </c>
      <c r="I1850" s="900" t="s">
        <v>306</v>
      </c>
      <c r="J1850" s="1073" t="s">
        <v>12692</v>
      </c>
      <c r="K1850" s="1073" t="s">
        <v>12693</v>
      </c>
      <c r="L1850" s="1066">
        <v>8931.89</v>
      </c>
    </row>
    <row r="1851" spans="1:12" s="651" customFormat="1" ht="21.95" customHeight="1" x14ac:dyDescent="0.25">
      <c r="A1851" s="1400"/>
      <c r="B1851" s="1067" t="s">
        <v>9922</v>
      </c>
      <c r="C1851" s="702" t="s">
        <v>9950</v>
      </c>
      <c r="D1851" s="899" t="s">
        <v>215</v>
      </c>
      <c r="E1851" s="702" t="s">
        <v>1803</v>
      </c>
      <c r="F1851" s="899" t="s">
        <v>1804</v>
      </c>
      <c r="G1851" s="899" t="s">
        <v>53</v>
      </c>
      <c r="H1851" s="899" t="s">
        <v>282</v>
      </c>
      <c r="I1851" s="899" t="s">
        <v>1805</v>
      </c>
      <c r="J1851" s="1074" t="s">
        <v>12833</v>
      </c>
      <c r="K1851" s="1074" t="s">
        <v>12834</v>
      </c>
      <c r="L1851" s="1068">
        <v>1567931.63</v>
      </c>
    </row>
    <row r="1852" spans="1:12" s="651" customFormat="1" ht="21.95" customHeight="1" x14ac:dyDescent="0.25">
      <c r="A1852" s="1400"/>
      <c r="B1852" s="1065" t="s">
        <v>9951</v>
      </c>
      <c r="C1852" s="903" t="s">
        <v>9952</v>
      </c>
      <c r="D1852" s="900" t="s">
        <v>215</v>
      </c>
      <c r="E1852" s="903" t="s">
        <v>2044</v>
      </c>
      <c r="F1852" s="900" t="s">
        <v>1711</v>
      </c>
      <c r="G1852" s="900" t="s">
        <v>53</v>
      </c>
      <c r="H1852" s="900" t="s">
        <v>201</v>
      </c>
      <c r="I1852" s="900" t="s">
        <v>267</v>
      </c>
      <c r="J1852" s="1073" t="s">
        <v>12659</v>
      </c>
      <c r="K1852" s="1073" t="s">
        <v>12660</v>
      </c>
      <c r="L1852" s="1066">
        <v>308929.61</v>
      </c>
    </row>
    <row r="1853" spans="1:12" s="651" customFormat="1" ht="21.95" customHeight="1" x14ac:dyDescent="0.25">
      <c r="A1853" s="1400"/>
      <c r="B1853" s="1067" t="s">
        <v>9951</v>
      </c>
      <c r="C1853" s="702" t="s">
        <v>9953</v>
      </c>
      <c r="D1853" s="899" t="s">
        <v>215</v>
      </c>
      <c r="E1853" s="702" t="s">
        <v>1740</v>
      </c>
      <c r="F1853" s="899" t="s">
        <v>1711</v>
      </c>
      <c r="G1853" s="899" t="s">
        <v>53</v>
      </c>
      <c r="H1853" s="899" t="s">
        <v>201</v>
      </c>
      <c r="I1853" s="899" t="s">
        <v>267</v>
      </c>
      <c r="J1853" s="1074" t="s">
        <v>12659</v>
      </c>
      <c r="K1853" s="1074" t="s">
        <v>12660</v>
      </c>
      <c r="L1853" s="1068">
        <v>191321.52</v>
      </c>
    </row>
    <row r="1854" spans="1:12" s="651" customFormat="1" ht="21.95" customHeight="1" x14ac:dyDescent="0.25">
      <c r="A1854" s="1400"/>
      <c r="B1854" s="1065" t="s">
        <v>9954</v>
      </c>
      <c r="C1854" s="903" t="s">
        <v>9955</v>
      </c>
      <c r="D1854" s="900" t="s">
        <v>264</v>
      </c>
      <c r="E1854" s="903" t="s">
        <v>228</v>
      </c>
      <c r="F1854" s="900" t="s">
        <v>1711</v>
      </c>
      <c r="G1854" s="900" t="s">
        <v>53</v>
      </c>
      <c r="H1854" s="900" t="s">
        <v>285</v>
      </c>
      <c r="I1854" s="900" t="s">
        <v>1936</v>
      </c>
      <c r="J1854" s="1073" t="s">
        <v>13055</v>
      </c>
      <c r="K1854" s="1073" t="s">
        <v>13056</v>
      </c>
      <c r="L1854" s="1066">
        <v>688654.26</v>
      </c>
    </row>
    <row r="1855" spans="1:12" s="651" customFormat="1" ht="21.95" customHeight="1" x14ac:dyDescent="0.25">
      <c r="A1855" s="1400"/>
      <c r="B1855" s="1067" t="s">
        <v>9954</v>
      </c>
      <c r="C1855" s="702" t="s">
        <v>9956</v>
      </c>
      <c r="D1855" s="899" t="s">
        <v>264</v>
      </c>
      <c r="E1855" s="702" t="s">
        <v>228</v>
      </c>
      <c r="F1855" s="899" t="s">
        <v>1711</v>
      </c>
      <c r="G1855" s="899" t="s">
        <v>53</v>
      </c>
      <c r="H1855" s="899" t="s">
        <v>285</v>
      </c>
      <c r="I1855" s="899" t="s">
        <v>1936</v>
      </c>
      <c r="J1855" s="1074" t="s">
        <v>13055</v>
      </c>
      <c r="K1855" s="1074" t="s">
        <v>13056</v>
      </c>
      <c r="L1855" s="1068">
        <v>688654.26</v>
      </c>
    </row>
    <row r="1856" spans="1:12" s="651" customFormat="1" ht="21.95" customHeight="1" x14ac:dyDescent="0.25">
      <c r="A1856" s="1400"/>
      <c r="B1856" s="1065" t="s">
        <v>9957</v>
      </c>
      <c r="C1856" s="903" t="s">
        <v>9958</v>
      </c>
      <c r="D1856" s="900" t="s">
        <v>224</v>
      </c>
      <c r="E1856" s="903" t="s">
        <v>2045</v>
      </c>
      <c r="F1856" s="900" t="s">
        <v>1711</v>
      </c>
      <c r="G1856" s="900" t="s">
        <v>53</v>
      </c>
      <c r="H1856" s="900" t="s">
        <v>201</v>
      </c>
      <c r="I1856" s="900" t="s">
        <v>267</v>
      </c>
      <c r="J1856" s="1073" t="s">
        <v>12659</v>
      </c>
      <c r="K1856" s="1073" t="s">
        <v>12660</v>
      </c>
      <c r="L1856" s="1066">
        <v>392297.53</v>
      </c>
    </row>
    <row r="1857" spans="1:12" s="651" customFormat="1" ht="21.95" customHeight="1" x14ac:dyDescent="0.25">
      <c r="A1857" s="1400"/>
      <c r="B1857" s="1067" t="s">
        <v>9957</v>
      </c>
      <c r="C1857" s="702" t="s">
        <v>9959</v>
      </c>
      <c r="D1857" s="899" t="s">
        <v>224</v>
      </c>
      <c r="E1857" s="702" t="s">
        <v>2046</v>
      </c>
      <c r="F1857" s="899" t="s">
        <v>1711</v>
      </c>
      <c r="G1857" s="899" t="s">
        <v>53</v>
      </c>
      <c r="H1857" s="899" t="s">
        <v>201</v>
      </c>
      <c r="I1857" s="899" t="s">
        <v>267</v>
      </c>
      <c r="J1857" s="1074" t="s">
        <v>12659</v>
      </c>
      <c r="K1857" s="1074" t="s">
        <v>12660</v>
      </c>
      <c r="L1857" s="1068">
        <v>291835.78999999998</v>
      </c>
    </row>
    <row r="1858" spans="1:12" s="651" customFormat="1" ht="21.95" customHeight="1" x14ac:dyDescent="0.25">
      <c r="A1858" s="1400"/>
      <c r="B1858" s="1065" t="s">
        <v>9957</v>
      </c>
      <c r="C1858" s="903" t="s">
        <v>9959</v>
      </c>
      <c r="D1858" s="900" t="s">
        <v>224</v>
      </c>
      <c r="E1858" s="903" t="s">
        <v>2046</v>
      </c>
      <c r="F1858" s="900" t="s">
        <v>1711</v>
      </c>
      <c r="G1858" s="900" t="s">
        <v>53</v>
      </c>
      <c r="H1858" s="900" t="s">
        <v>201</v>
      </c>
      <c r="I1858" s="900" t="s">
        <v>268</v>
      </c>
      <c r="J1858" s="1073" t="s">
        <v>12670</v>
      </c>
      <c r="K1858" s="1073" t="s">
        <v>12671</v>
      </c>
      <c r="L1858" s="1066">
        <v>392463.62</v>
      </c>
    </row>
    <row r="1859" spans="1:12" s="651" customFormat="1" ht="21.95" customHeight="1" x14ac:dyDescent="0.25">
      <c r="A1859" s="1400"/>
      <c r="B1859" s="1067" t="s">
        <v>9957</v>
      </c>
      <c r="C1859" s="702" t="s">
        <v>9959</v>
      </c>
      <c r="D1859" s="899" t="s">
        <v>224</v>
      </c>
      <c r="E1859" s="702" t="s">
        <v>2046</v>
      </c>
      <c r="F1859" s="899" t="s">
        <v>1711</v>
      </c>
      <c r="G1859" s="899" t="s">
        <v>53</v>
      </c>
      <c r="H1859" s="899" t="s">
        <v>201</v>
      </c>
      <c r="I1859" s="899" t="s">
        <v>268</v>
      </c>
      <c r="J1859" s="1074" t="s">
        <v>12670</v>
      </c>
      <c r="K1859" s="1074" t="s">
        <v>12672</v>
      </c>
      <c r="L1859" s="1068">
        <v>301060.78000000003</v>
      </c>
    </row>
    <row r="1860" spans="1:12" s="651" customFormat="1" ht="21.95" customHeight="1" x14ac:dyDescent="0.25">
      <c r="A1860" s="1400"/>
      <c r="B1860" s="1065" t="s">
        <v>9957</v>
      </c>
      <c r="C1860" s="903" t="s">
        <v>9960</v>
      </c>
      <c r="D1860" s="900" t="s">
        <v>224</v>
      </c>
      <c r="E1860" s="903" t="s">
        <v>2047</v>
      </c>
      <c r="F1860" s="900" t="s">
        <v>1711</v>
      </c>
      <c r="G1860" s="900" t="s">
        <v>53</v>
      </c>
      <c r="H1860" s="900" t="s">
        <v>201</v>
      </c>
      <c r="I1860" s="900" t="s">
        <v>267</v>
      </c>
      <c r="J1860" s="1073" t="s">
        <v>12659</v>
      </c>
      <c r="K1860" s="1073" t="s">
        <v>12660</v>
      </c>
      <c r="L1860" s="1066">
        <v>291835.78999999998</v>
      </c>
    </row>
    <row r="1861" spans="1:12" s="651" customFormat="1" ht="21.95" customHeight="1" x14ac:dyDescent="0.25">
      <c r="A1861" s="1400"/>
      <c r="B1861" s="1067" t="s">
        <v>9957</v>
      </c>
      <c r="C1861" s="702" t="s">
        <v>9960</v>
      </c>
      <c r="D1861" s="899" t="s">
        <v>224</v>
      </c>
      <c r="E1861" s="702" t="s">
        <v>2047</v>
      </c>
      <c r="F1861" s="899" t="s">
        <v>1711</v>
      </c>
      <c r="G1861" s="899" t="s">
        <v>53</v>
      </c>
      <c r="H1861" s="899" t="s">
        <v>201</v>
      </c>
      <c r="I1861" s="899" t="s">
        <v>268</v>
      </c>
      <c r="J1861" s="1074" t="s">
        <v>12670</v>
      </c>
      <c r="K1861" s="1074" t="s">
        <v>12671</v>
      </c>
      <c r="L1861" s="1068">
        <v>392463.62</v>
      </c>
    </row>
    <row r="1862" spans="1:12" s="651" customFormat="1" ht="21.95" customHeight="1" x14ac:dyDescent="0.25">
      <c r="A1862" s="1400"/>
      <c r="B1862" s="1065" t="s">
        <v>9957</v>
      </c>
      <c r="C1862" s="903" t="s">
        <v>9960</v>
      </c>
      <c r="D1862" s="900" t="s">
        <v>224</v>
      </c>
      <c r="E1862" s="903" t="s">
        <v>2047</v>
      </c>
      <c r="F1862" s="900" t="s">
        <v>1711</v>
      </c>
      <c r="G1862" s="900" t="s">
        <v>53</v>
      </c>
      <c r="H1862" s="900" t="s">
        <v>201</v>
      </c>
      <c r="I1862" s="900" t="s">
        <v>268</v>
      </c>
      <c r="J1862" s="1073" t="s">
        <v>12670</v>
      </c>
      <c r="K1862" s="1073" t="s">
        <v>12672</v>
      </c>
      <c r="L1862" s="1066">
        <v>301060.78000000003</v>
      </c>
    </row>
    <row r="1863" spans="1:12" s="651" customFormat="1" ht="21.95" customHeight="1" x14ac:dyDescent="0.25">
      <c r="A1863" s="1400"/>
      <c r="B1863" s="1067" t="s">
        <v>9957</v>
      </c>
      <c r="C1863" s="702" t="s">
        <v>9961</v>
      </c>
      <c r="D1863" s="899" t="s">
        <v>224</v>
      </c>
      <c r="E1863" s="702" t="s">
        <v>2048</v>
      </c>
      <c r="F1863" s="899" t="s">
        <v>1711</v>
      </c>
      <c r="G1863" s="899" t="s">
        <v>53</v>
      </c>
      <c r="H1863" s="899" t="s">
        <v>201</v>
      </c>
      <c r="I1863" s="899" t="s">
        <v>267</v>
      </c>
      <c r="J1863" s="1074" t="s">
        <v>12659</v>
      </c>
      <c r="K1863" s="1074" t="s">
        <v>12660</v>
      </c>
      <c r="L1863" s="1068">
        <v>308261.15000000002</v>
      </c>
    </row>
    <row r="1864" spans="1:12" s="651" customFormat="1" ht="21.95" customHeight="1" x14ac:dyDescent="0.25">
      <c r="A1864" s="1400"/>
      <c r="B1864" s="1065" t="s">
        <v>9957</v>
      </c>
      <c r="C1864" s="903" t="s">
        <v>9961</v>
      </c>
      <c r="D1864" s="900" t="s">
        <v>224</v>
      </c>
      <c r="E1864" s="903" t="s">
        <v>2048</v>
      </c>
      <c r="F1864" s="900" t="s">
        <v>1711</v>
      </c>
      <c r="G1864" s="900" t="s">
        <v>53</v>
      </c>
      <c r="H1864" s="900" t="s">
        <v>201</v>
      </c>
      <c r="I1864" s="900" t="s">
        <v>268</v>
      </c>
      <c r="J1864" s="1073" t="s">
        <v>12670</v>
      </c>
      <c r="K1864" s="1073" t="s">
        <v>12671</v>
      </c>
      <c r="L1864" s="1066">
        <v>414552.62</v>
      </c>
    </row>
    <row r="1865" spans="1:12" s="651" customFormat="1" ht="21.95" customHeight="1" x14ac:dyDescent="0.25">
      <c r="A1865" s="1400"/>
      <c r="B1865" s="1067" t="s">
        <v>9957</v>
      </c>
      <c r="C1865" s="702" t="s">
        <v>9961</v>
      </c>
      <c r="D1865" s="899" t="s">
        <v>224</v>
      </c>
      <c r="E1865" s="702" t="s">
        <v>2048</v>
      </c>
      <c r="F1865" s="899" t="s">
        <v>1711</v>
      </c>
      <c r="G1865" s="899" t="s">
        <v>53</v>
      </c>
      <c r="H1865" s="899" t="s">
        <v>201</v>
      </c>
      <c r="I1865" s="899" t="s">
        <v>268</v>
      </c>
      <c r="J1865" s="1074" t="s">
        <v>12670</v>
      </c>
      <c r="K1865" s="1074" t="s">
        <v>12672</v>
      </c>
      <c r="L1865" s="1068">
        <v>318005.36</v>
      </c>
    </row>
    <row r="1866" spans="1:12" s="651" customFormat="1" ht="21.95" customHeight="1" x14ac:dyDescent="0.25">
      <c r="A1866" s="1400"/>
      <c r="B1866" s="1065" t="s">
        <v>9957</v>
      </c>
      <c r="C1866" s="903" t="s">
        <v>9962</v>
      </c>
      <c r="D1866" s="900" t="s">
        <v>215</v>
      </c>
      <c r="E1866" s="903" t="s">
        <v>2049</v>
      </c>
      <c r="F1866" s="900" t="s">
        <v>1711</v>
      </c>
      <c r="G1866" s="900" t="s">
        <v>53</v>
      </c>
      <c r="H1866" s="900" t="s">
        <v>273</v>
      </c>
      <c r="I1866" s="900" t="s">
        <v>274</v>
      </c>
      <c r="J1866" s="1073" t="s">
        <v>13277</v>
      </c>
      <c r="K1866" s="1073" t="s">
        <v>13278</v>
      </c>
      <c r="L1866" s="1066">
        <v>8656.73</v>
      </c>
    </row>
    <row r="1867" spans="1:12" s="651" customFormat="1" ht="21.95" customHeight="1" x14ac:dyDescent="0.25">
      <c r="A1867" s="1400"/>
      <c r="B1867" s="1067" t="s">
        <v>9957</v>
      </c>
      <c r="C1867" s="702" t="s">
        <v>9962</v>
      </c>
      <c r="D1867" s="899" t="s">
        <v>215</v>
      </c>
      <c r="E1867" s="702" t="s">
        <v>2049</v>
      </c>
      <c r="F1867" s="899" t="s">
        <v>1711</v>
      </c>
      <c r="G1867" s="899" t="s">
        <v>53</v>
      </c>
      <c r="H1867" s="899" t="s">
        <v>273</v>
      </c>
      <c r="I1867" s="899" t="s">
        <v>274</v>
      </c>
      <c r="J1867" s="1074" t="s">
        <v>12842</v>
      </c>
      <c r="K1867" s="1074" t="s">
        <v>13279</v>
      </c>
      <c r="L1867" s="1068">
        <v>9319.4599999999991</v>
      </c>
    </row>
    <row r="1868" spans="1:12" s="651" customFormat="1" ht="21.95" customHeight="1" x14ac:dyDescent="0.25">
      <c r="A1868" s="1400"/>
      <c r="B1868" s="1065" t="s">
        <v>9957</v>
      </c>
      <c r="C1868" s="903" t="s">
        <v>9962</v>
      </c>
      <c r="D1868" s="900" t="s">
        <v>215</v>
      </c>
      <c r="E1868" s="903" t="s">
        <v>2049</v>
      </c>
      <c r="F1868" s="900" t="s">
        <v>1711</v>
      </c>
      <c r="G1868" s="900" t="s">
        <v>53</v>
      </c>
      <c r="H1868" s="900" t="s">
        <v>201</v>
      </c>
      <c r="I1868" s="900" t="s">
        <v>267</v>
      </c>
      <c r="J1868" s="1073" t="s">
        <v>12659</v>
      </c>
      <c r="K1868" s="1073" t="s">
        <v>12660</v>
      </c>
      <c r="L1868" s="1066">
        <v>603136.77</v>
      </c>
    </row>
    <row r="1869" spans="1:12" s="651" customFormat="1" ht="21.95" customHeight="1" x14ac:dyDescent="0.25">
      <c r="A1869" s="1400"/>
      <c r="B1869" s="1067" t="s">
        <v>9957</v>
      </c>
      <c r="C1869" s="702" t="s">
        <v>9963</v>
      </c>
      <c r="D1869" s="899" t="s">
        <v>224</v>
      </c>
      <c r="E1869" s="702" t="s">
        <v>2045</v>
      </c>
      <c r="F1869" s="899" t="s">
        <v>1711</v>
      </c>
      <c r="G1869" s="899" t="s">
        <v>53</v>
      </c>
      <c r="H1869" s="899" t="s">
        <v>201</v>
      </c>
      <c r="I1869" s="899" t="s">
        <v>267</v>
      </c>
      <c r="J1869" s="1074" t="s">
        <v>12659</v>
      </c>
      <c r="K1869" s="1074" t="s">
        <v>12660</v>
      </c>
      <c r="L1869" s="1068">
        <v>138238.14000000001</v>
      </c>
    </row>
    <row r="1870" spans="1:12" s="651" customFormat="1" ht="21.95" customHeight="1" x14ac:dyDescent="0.25">
      <c r="A1870" s="1400"/>
      <c r="B1870" s="1065" t="s">
        <v>9957</v>
      </c>
      <c r="C1870" s="903" t="s">
        <v>9964</v>
      </c>
      <c r="D1870" s="900" t="s">
        <v>224</v>
      </c>
      <c r="E1870" s="903" t="s">
        <v>2046</v>
      </c>
      <c r="F1870" s="900" t="s">
        <v>1711</v>
      </c>
      <c r="G1870" s="900" t="s">
        <v>53</v>
      </c>
      <c r="H1870" s="900" t="s">
        <v>201</v>
      </c>
      <c r="I1870" s="900" t="s">
        <v>267</v>
      </c>
      <c r="J1870" s="1073" t="s">
        <v>12659</v>
      </c>
      <c r="K1870" s="1073" t="s">
        <v>12660</v>
      </c>
      <c r="L1870" s="1066">
        <v>138238.14000000001</v>
      </c>
    </row>
    <row r="1871" spans="1:12" s="651" customFormat="1" ht="21.95" customHeight="1" x14ac:dyDescent="0.25">
      <c r="A1871" s="1400"/>
      <c r="B1871" s="1067" t="s">
        <v>9957</v>
      </c>
      <c r="C1871" s="702" t="s">
        <v>9964</v>
      </c>
      <c r="D1871" s="899" t="s">
        <v>224</v>
      </c>
      <c r="E1871" s="702" t="s">
        <v>2046</v>
      </c>
      <c r="F1871" s="899" t="s">
        <v>1711</v>
      </c>
      <c r="G1871" s="899" t="s">
        <v>53</v>
      </c>
      <c r="H1871" s="899" t="s">
        <v>201</v>
      </c>
      <c r="I1871" s="899" t="s">
        <v>268</v>
      </c>
      <c r="J1871" s="1074" t="s">
        <v>12670</v>
      </c>
      <c r="K1871" s="1074" t="s">
        <v>12671</v>
      </c>
      <c r="L1871" s="1068">
        <v>185904.01</v>
      </c>
    </row>
    <row r="1872" spans="1:12" s="651" customFormat="1" ht="21.95" customHeight="1" x14ac:dyDescent="0.25">
      <c r="A1872" s="1400"/>
      <c r="B1872" s="1065" t="s">
        <v>9957</v>
      </c>
      <c r="C1872" s="903" t="s">
        <v>9964</v>
      </c>
      <c r="D1872" s="900" t="s">
        <v>224</v>
      </c>
      <c r="E1872" s="903" t="s">
        <v>2046</v>
      </c>
      <c r="F1872" s="900" t="s">
        <v>1711</v>
      </c>
      <c r="G1872" s="900" t="s">
        <v>53</v>
      </c>
      <c r="H1872" s="900" t="s">
        <v>201</v>
      </c>
      <c r="I1872" s="900" t="s">
        <v>268</v>
      </c>
      <c r="J1872" s="1073" t="s">
        <v>12670</v>
      </c>
      <c r="K1872" s="1073" t="s">
        <v>12672</v>
      </c>
      <c r="L1872" s="1066">
        <v>142607.88</v>
      </c>
    </row>
    <row r="1873" spans="1:12" s="651" customFormat="1" ht="21.95" customHeight="1" x14ac:dyDescent="0.25">
      <c r="A1873" s="1400"/>
      <c r="B1873" s="1067" t="s">
        <v>9957</v>
      </c>
      <c r="C1873" s="702" t="s">
        <v>9965</v>
      </c>
      <c r="D1873" s="899" t="s">
        <v>224</v>
      </c>
      <c r="E1873" s="702" t="s">
        <v>2047</v>
      </c>
      <c r="F1873" s="899" t="s">
        <v>1711</v>
      </c>
      <c r="G1873" s="899" t="s">
        <v>53</v>
      </c>
      <c r="H1873" s="899" t="s">
        <v>201</v>
      </c>
      <c r="I1873" s="899" t="s">
        <v>267</v>
      </c>
      <c r="J1873" s="1074" t="s">
        <v>12659</v>
      </c>
      <c r="K1873" s="1074" t="s">
        <v>12660</v>
      </c>
      <c r="L1873" s="1068">
        <v>138238.14000000001</v>
      </c>
    </row>
    <row r="1874" spans="1:12" s="651" customFormat="1" ht="21.95" customHeight="1" x14ac:dyDescent="0.25">
      <c r="A1874" s="1400"/>
      <c r="B1874" s="1065" t="s">
        <v>9957</v>
      </c>
      <c r="C1874" s="903" t="s">
        <v>9965</v>
      </c>
      <c r="D1874" s="900" t="s">
        <v>224</v>
      </c>
      <c r="E1874" s="903" t="s">
        <v>2047</v>
      </c>
      <c r="F1874" s="900" t="s">
        <v>1711</v>
      </c>
      <c r="G1874" s="900" t="s">
        <v>53</v>
      </c>
      <c r="H1874" s="900" t="s">
        <v>201</v>
      </c>
      <c r="I1874" s="900" t="s">
        <v>268</v>
      </c>
      <c r="J1874" s="1073" t="s">
        <v>12670</v>
      </c>
      <c r="K1874" s="1073" t="s">
        <v>12671</v>
      </c>
      <c r="L1874" s="1066">
        <v>185904.01</v>
      </c>
    </row>
    <row r="1875" spans="1:12" s="651" customFormat="1" ht="21.95" customHeight="1" x14ac:dyDescent="0.25">
      <c r="A1875" s="1400"/>
      <c r="B1875" s="1067" t="s">
        <v>9957</v>
      </c>
      <c r="C1875" s="702" t="s">
        <v>9966</v>
      </c>
      <c r="D1875" s="899" t="s">
        <v>224</v>
      </c>
      <c r="E1875" s="702" t="s">
        <v>2048</v>
      </c>
      <c r="F1875" s="899" t="s">
        <v>1711</v>
      </c>
      <c r="G1875" s="899" t="s">
        <v>53</v>
      </c>
      <c r="H1875" s="899" t="s">
        <v>201</v>
      </c>
      <c r="I1875" s="899" t="s">
        <v>267</v>
      </c>
      <c r="J1875" s="1074" t="s">
        <v>12659</v>
      </c>
      <c r="K1875" s="1074" t="s">
        <v>12660</v>
      </c>
      <c r="L1875" s="1068">
        <v>138238.14000000001</v>
      </c>
    </row>
    <row r="1876" spans="1:12" s="651" customFormat="1" ht="21.95" customHeight="1" x14ac:dyDescent="0.25">
      <c r="A1876" s="1400"/>
      <c r="B1876" s="1065" t="s">
        <v>9957</v>
      </c>
      <c r="C1876" s="903" t="s">
        <v>9966</v>
      </c>
      <c r="D1876" s="900" t="s">
        <v>224</v>
      </c>
      <c r="E1876" s="903" t="s">
        <v>2048</v>
      </c>
      <c r="F1876" s="900" t="s">
        <v>1711</v>
      </c>
      <c r="G1876" s="900" t="s">
        <v>53</v>
      </c>
      <c r="H1876" s="900" t="s">
        <v>218</v>
      </c>
      <c r="I1876" s="900" t="s">
        <v>506</v>
      </c>
      <c r="J1876" s="1073" t="s">
        <v>12700</v>
      </c>
      <c r="K1876" s="1073" t="s">
        <v>13280</v>
      </c>
      <c r="L1876" s="1066">
        <v>15959.42</v>
      </c>
    </row>
    <row r="1877" spans="1:12" s="651" customFormat="1" ht="21.95" customHeight="1" x14ac:dyDescent="0.25">
      <c r="A1877" s="1400"/>
      <c r="B1877" s="1067" t="s">
        <v>9957</v>
      </c>
      <c r="C1877" s="702" t="s">
        <v>9967</v>
      </c>
      <c r="D1877" s="899" t="s">
        <v>215</v>
      </c>
      <c r="E1877" s="702" t="s">
        <v>2050</v>
      </c>
      <c r="F1877" s="899" t="s">
        <v>1711</v>
      </c>
      <c r="G1877" s="899" t="s">
        <v>53</v>
      </c>
      <c r="H1877" s="899" t="s">
        <v>201</v>
      </c>
      <c r="I1877" s="899" t="s">
        <v>267</v>
      </c>
      <c r="J1877" s="1074" t="s">
        <v>12659</v>
      </c>
      <c r="K1877" s="1074" t="s">
        <v>12660</v>
      </c>
      <c r="L1877" s="1068">
        <v>156754.70000000001</v>
      </c>
    </row>
    <row r="1878" spans="1:12" s="651" customFormat="1" ht="21.95" customHeight="1" x14ac:dyDescent="0.25">
      <c r="A1878" s="1400"/>
      <c r="B1878" s="1065" t="s">
        <v>9957</v>
      </c>
      <c r="C1878" s="903" t="s">
        <v>9968</v>
      </c>
      <c r="D1878" s="900" t="s">
        <v>224</v>
      </c>
      <c r="E1878" s="903" t="s">
        <v>2045</v>
      </c>
      <c r="F1878" s="900" t="s">
        <v>1711</v>
      </c>
      <c r="G1878" s="900" t="s">
        <v>53</v>
      </c>
      <c r="H1878" s="900" t="s">
        <v>201</v>
      </c>
      <c r="I1878" s="900" t="s">
        <v>267</v>
      </c>
      <c r="J1878" s="1073" t="s">
        <v>12659</v>
      </c>
      <c r="K1878" s="1073" t="s">
        <v>12660</v>
      </c>
      <c r="L1878" s="1066">
        <v>101080.24</v>
      </c>
    </row>
    <row r="1879" spans="1:12" s="651" customFormat="1" ht="21.95" customHeight="1" x14ac:dyDescent="0.25">
      <c r="A1879" s="1400"/>
      <c r="B1879" s="1067" t="s">
        <v>9957</v>
      </c>
      <c r="C1879" s="702" t="s">
        <v>9969</v>
      </c>
      <c r="D1879" s="899" t="s">
        <v>224</v>
      </c>
      <c r="E1879" s="702" t="s">
        <v>2046</v>
      </c>
      <c r="F1879" s="899" t="s">
        <v>1711</v>
      </c>
      <c r="G1879" s="899" t="s">
        <v>53</v>
      </c>
      <c r="H1879" s="899" t="s">
        <v>201</v>
      </c>
      <c r="I1879" s="899" t="s">
        <v>267</v>
      </c>
      <c r="J1879" s="1074" t="s">
        <v>12659</v>
      </c>
      <c r="K1879" s="1074" t="s">
        <v>12660</v>
      </c>
      <c r="L1879" s="1068">
        <v>101080.24</v>
      </c>
    </row>
    <row r="1880" spans="1:12" s="651" customFormat="1" ht="21.95" customHeight="1" x14ac:dyDescent="0.25">
      <c r="A1880" s="1400"/>
      <c r="B1880" s="1065" t="s">
        <v>9957</v>
      </c>
      <c r="C1880" s="903" t="s">
        <v>9969</v>
      </c>
      <c r="D1880" s="900" t="s">
        <v>224</v>
      </c>
      <c r="E1880" s="903" t="s">
        <v>2046</v>
      </c>
      <c r="F1880" s="900" t="s">
        <v>1711</v>
      </c>
      <c r="G1880" s="900" t="s">
        <v>53</v>
      </c>
      <c r="H1880" s="900" t="s">
        <v>201</v>
      </c>
      <c r="I1880" s="900" t="s">
        <v>268</v>
      </c>
      <c r="J1880" s="1073" t="s">
        <v>12670</v>
      </c>
      <c r="K1880" s="1073" t="s">
        <v>12671</v>
      </c>
      <c r="L1880" s="1066">
        <v>135933.70000000001</v>
      </c>
    </row>
    <row r="1881" spans="1:12" s="651" customFormat="1" ht="21.95" customHeight="1" x14ac:dyDescent="0.25">
      <c r="A1881" s="1400"/>
      <c r="B1881" s="1067" t="s">
        <v>9957</v>
      </c>
      <c r="C1881" s="702" t="s">
        <v>9969</v>
      </c>
      <c r="D1881" s="899" t="s">
        <v>224</v>
      </c>
      <c r="E1881" s="702" t="s">
        <v>2046</v>
      </c>
      <c r="F1881" s="899" t="s">
        <v>1711</v>
      </c>
      <c r="G1881" s="899" t="s">
        <v>53</v>
      </c>
      <c r="H1881" s="899" t="s">
        <v>201</v>
      </c>
      <c r="I1881" s="899" t="s">
        <v>268</v>
      </c>
      <c r="J1881" s="1074" t="s">
        <v>12670</v>
      </c>
      <c r="K1881" s="1074" t="s">
        <v>12672</v>
      </c>
      <c r="L1881" s="1068">
        <v>104275.41</v>
      </c>
    </row>
    <row r="1882" spans="1:12" s="651" customFormat="1" ht="21.95" customHeight="1" x14ac:dyDescent="0.25">
      <c r="A1882" s="1400"/>
      <c r="B1882" s="1065" t="s">
        <v>9957</v>
      </c>
      <c r="C1882" s="903" t="s">
        <v>9970</v>
      </c>
      <c r="D1882" s="900" t="s">
        <v>224</v>
      </c>
      <c r="E1882" s="903" t="s">
        <v>2047</v>
      </c>
      <c r="F1882" s="900" t="s">
        <v>1711</v>
      </c>
      <c r="G1882" s="900" t="s">
        <v>53</v>
      </c>
      <c r="H1882" s="900" t="s">
        <v>273</v>
      </c>
      <c r="I1882" s="900" t="s">
        <v>274</v>
      </c>
      <c r="J1882" s="1073" t="s">
        <v>13281</v>
      </c>
      <c r="K1882" s="1073" t="s">
        <v>13282</v>
      </c>
      <c r="L1882" s="1066">
        <v>9903.06</v>
      </c>
    </row>
    <row r="1883" spans="1:12" s="651" customFormat="1" ht="21.95" customHeight="1" x14ac:dyDescent="0.25">
      <c r="A1883" s="1400"/>
      <c r="B1883" s="1067" t="s">
        <v>9957</v>
      </c>
      <c r="C1883" s="702" t="s">
        <v>9970</v>
      </c>
      <c r="D1883" s="899" t="s">
        <v>224</v>
      </c>
      <c r="E1883" s="702" t="s">
        <v>2047</v>
      </c>
      <c r="F1883" s="899" t="s">
        <v>1711</v>
      </c>
      <c r="G1883" s="899" t="s">
        <v>53</v>
      </c>
      <c r="H1883" s="899" t="s">
        <v>201</v>
      </c>
      <c r="I1883" s="899" t="s">
        <v>267</v>
      </c>
      <c r="J1883" s="1074" t="s">
        <v>12659</v>
      </c>
      <c r="K1883" s="1074" t="s">
        <v>12660</v>
      </c>
      <c r="L1883" s="1068">
        <v>101080.24</v>
      </c>
    </row>
    <row r="1884" spans="1:12" s="651" customFormat="1" ht="21.95" customHeight="1" x14ac:dyDescent="0.25">
      <c r="A1884" s="1400"/>
      <c r="B1884" s="1065" t="s">
        <v>9957</v>
      </c>
      <c r="C1884" s="903" t="s">
        <v>9970</v>
      </c>
      <c r="D1884" s="900" t="s">
        <v>224</v>
      </c>
      <c r="E1884" s="903" t="s">
        <v>2047</v>
      </c>
      <c r="F1884" s="900" t="s">
        <v>1711</v>
      </c>
      <c r="G1884" s="900" t="s">
        <v>53</v>
      </c>
      <c r="H1884" s="900" t="s">
        <v>218</v>
      </c>
      <c r="I1884" s="900" t="s">
        <v>506</v>
      </c>
      <c r="J1884" s="1073" t="s">
        <v>13283</v>
      </c>
      <c r="K1884" s="1073" t="s">
        <v>13284</v>
      </c>
      <c r="L1884" s="1066">
        <v>27363</v>
      </c>
    </row>
    <row r="1885" spans="1:12" s="651" customFormat="1" ht="21.95" customHeight="1" x14ac:dyDescent="0.25">
      <c r="A1885" s="1400"/>
      <c r="B1885" s="1067" t="s">
        <v>9957</v>
      </c>
      <c r="C1885" s="702" t="s">
        <v>9971</v>
      </c>
      <c r="D1885" s="899" t="s">
        <v>224</v>
      </c>
      <c r="E1885" s="702" t="s">
        <v>2048</v>
      </c>
      <c r="F1885" s="899" t="s">
        <v>1711</v>
      </c>
      <c r="G1885" s="899" t="s">
        <v>53</v>
      </c>
      <c r="H1885" s="899" t="s">
        <v>201</v>
      </c>
      <c r="I1885" s="899" t="s">
        <v>267</v>
      </c>
      <c r="J1885" s="1074" t="s">
        <v>12659</v>
      </c>
      <c r="K1885" s="1074" t="s">
        <v>12660</v>
      </c>
      <c r="L1885" s="1068">
        <v>101080.24</v>
      </c>
    </row>
    <row r="1886" spans="1:12" s="651" customFormat="1" ht="21.95" customHeight="1" x14ac:dyDescent="0.25">
      <c r="A1886" s="1400"/>
      <c r="B1886" s="1065" t="s">
        <v>9957</v>
      </c>
      <c r="C1886" s="903" t="s">
        <v>9971</v>
      </c>
      <c r="D1886" s="900" t="s">
        <v>224</v>
      </c>
      <c r="E1886" s="903" t="s">
        <v>2048</v>
      </c>
      <c r="F1886" s="900" t="s">
        <v>1711</v>
      </c>
      <c r="G1886" s="900" t="s">
        <v>53</v>
      </c>
      <c r="H1886" s="900" t="s">
        <v>218</v>
      </c>
      <c r="I1886" s="900" t="s">
        <v>506</v>
      </c>
      <c r="J1886" s="1073" t="s">
        <v>13283</v>
      </c>
      <c r="K1886" s="1073" t="s">
        <v>13284</v>
      </c>
      <c r="L1886" s="1066">
        <v>27363</v>
      </c>
    </row>
    <row r="1887" spans="1:12" s="651" customFormat="1" ht="21.95" customHeight="1" x14ac:dyDescent="0.25">
      <c r="A1887" s="1400"/>
      <c r="B1887" s="1067" t="s">
        <v>9957</v>
      </c>
      <c r="C1887" s="702" t="s">
        <v>9971</v>
      </c>
      <c r="D1887" s="899" t="s">
        <v>224</v>
      </c>
      <c r="E1887" s="702" t="s">
        <v>2048</v>
      </c>
      <c r="F1887" s="899" t="s">
        <v>1711</v>
      </c>
      <c r="G1887" s="899" t="s">
        <v>53</v>
      </c>
      <c r="H1887" s="899" t="s">
        <v>218</v>
      </c>
      <c r="I1887" s="899" t="s">
        <v>506</v>
      </c>
      <c r="J1887" s="1074" t="s">
        <v>12700</v>
      </c>
      <c r="K1887" s="1074" t="s">
        <v>13280</v>
      </c>
      <c r="L1887" s="1068">
        <v>16018.48</v>
      </c>
    </row>
    <row r="1888" spans="1:12" s="651" customFormat="1" ht="21.95" customHeight="1" x14ac:dyDescent="0.25">
      <c r="A1888" s="1400"/>
      <c r="B1888" s="1065" t="s">
        <v>9957</v>
      </c>
      <c r="C1888" s="903" t="s">
        <v>9972</v>
      </c>
      <c r="D1888" s="900" t="s">
        <v>215</v>
      </c>
      <c r="E1888" s="903" t="s">
        <v>2049</v>
      </c>
      <c r="F1888" s="900" t="s">
        <v>1711</v>
      </c>
      <c r="G1888" s="900" t="s">
        <v>53</v>
      </c>
      <c r="H1888" s="900" t="s">
        <v>201</v>
      </c>
      <c r="I1888" s="900" t="s">
        <v>267</v>
      </c>
      <c r="J1888" s="1073" t="s">
        <v>12659</v>
      </c>
      <c r="K1888" s="1073" t="s">
        <v>12660</v>
      </c>
      <c r="L1888" s="1066">
        <v>119701.83</v>
      </c>
    </row>
    <row r="1889" spans="1:12" s="651" customFormat="1" ht="21.95" customHeight="1" x14ac:dyDescent="0.25">
      <c r="A1889" s="1400"/>
      <c r="B1889" s="1067" t="s">
        <v>9957</v>
      </c>
      <c r="C1889" s="702" t="s">
        <v>9973</v>
      </c>
      <c r="D1889" s="899" t="s">
        <v>264</v>
      </c>
      <c r="E1889" s="702" t="s">
        <v>228</v>
      </c>
      <c r="F1889" s="899" t="s">
        <v>1711</v>
      </c>
      <c r="G1889" s="899" t="s">
        <v>53</v>
      </c>
      <c r="H1889" s="899" t="s">
        <v>266</v>
      </c>
      <c r="I1889" s="899" t="s">
        <v>267</v>
      </c>
      <c r="J1889" s="1074" t="s">
        <v>12659</v>
      </c>
      <c r="K1889" s="1074" t="s">
        <v>12660</v>
      </c>
      <c r="L1889" s="1068">
        <v>79063.61</v>
      </c>
    </row>
    <row r="1890" spans="1:12" s="651" customFormat="1" ht="21.95" customHeight="1" x14ac:dyDescent="0.25">
      <c r="A1890" s="1400"/>
      <c r="B1890" s="1065" t="s">
        <v>9957</v>
      </c>
      <c r="C1890" s="903" t="s">
        <v>9974</v>
      </c>
      <c r="D1890" s="900" t="s">
        <v>215</v>
      </c>
      <c r="E1890" s="903" t="s">
        <v>1971</v>
      </c>
      <c r="F1890" s="900" t="s">
        <v>1711</v>
      </c>
      <c r="G1890" s="900" t="s">
        <v>53</v>
      </c>
      <c r="H1890" s="900" t="s">
        <v>201</v>
      </c>
      <c r="I1890" s="900" t="s">
        <v>267</v>
      </c>
      <c r="J1890" s="1073" t="s">
        <v>12659</v>
      </c>
      <c r="K1890" s="1073" t="s">
        <v>12660</v>
      </c>
      <c r="L1890" s="1066">
        <v>196403.97</v>
      </c>
    </row>
    <row r="1891" spans="1:12" s="651" customFormat="1" ht="21.95" customHeight="1" x14ac:dyDescent="0.25">
      <c r="A1891" s="1400"/>
      <c r="B1891" s="1067" t="s">
        <v>9957</v>
      </c>
      <c r="C1891" s="702" t="s">
        <v>9975</v>
      </c>
      <c r="D1891" s="899" t="s">
        <v>215</v>
      </c>
      <c r="E1891" s="702" t="s">
        <v>1914</v>
      </c>
      <c r="F1891" s="899" t="s">
        <v>1711</v>
      </c>
      <c r="G1891" s="899" t="s">
        <v>53</v>
      </c>
      <c r="H1891" s="899" t="s">
        <v>201</v>
      </c>
      <c r="I1891" s="899" t="s">
        <v>267</v>
      </c>
      <c r="J1891" s="1074" t="s">
        <v>12659</v>
      </c>
      <c r="K1891" s="1074" t="s">
        <v>12660</v>
      </c>
      <c r="L1891" s="1068">
        <v>196403.97</v>
      </c>
    </row>
    <row r="1892" spans="1:12" s="651" customFormat="1" ht="21.95" customHeight="1" x14ac:dyDescent="0.25">
      <c r="A1892" s="1400"/>
      <c r="B1892" s="1065" t="s">
        <v>9957</v>
      </c>
      <c r="C1892" s="903" t="s">
        <v>9975</v>
      </c>
      <c r="D1892" s="900" t="s">
        <v>215</v>
      </c>
      <c r="E1892" s="903" t="s">
        <v>1914</v>
      </c>
      <c r="F1892" s="900" t="s">
        <v>1711</v>
      </c>
      <c r="G1892" s="900" t="s">
        <v>53</v>
      </c>
      <c r="H1892" s="900" t="s">
        <v>273</v>
      </c>
      <c r="I1892" s="900" t="s">
        <v>274</v>
      </c>
      <c r="J1892" s="1073" t="s">
        <v>13281</v>
      </c>
      <c r="K1892" s="1073" t="s">
        <v>13282</v>
      </c>
      <c r="L1892" s="1066">
        <v>16089.09</v>
      </c>
    </row>
    <row r="1893" spans="1:12" s="651" customFormat="1" ht="21.95" customHeight="1" x14ac:dyDescent="0.25">
      <c r="A1893" s="1400"/>
      <c r="B1893" s="1067" t="s">
        <v>9957</v>
      </c>
      <c r="C1893" s="702" t="s">
        <v>9976</v>
      </c>
      <c r="D1893" s="899" t="s">
        <v>215</v>
      </c>
      <c r="E1893" s="702" t="s">
        <v>1764</v>
      </c>
      <c r="F1893" s="899" t="s">
        <v>1711</v>
      </c>
      <c r="G1893" s="899" t="s">
        <v>53</v>
      </c>
      <c r="H1893" s="899" t="s">
        <v>201</v>
      </c>
      <c r="I1893" s="899" t="s">
        <v>267</v>
      </c>
      <c r="J1893" s="1074" t="s">
        <v>12659</v>
      </c>
      <c r="K1893" s="1074" t="s">
        <v>12660</v>
      </c>
      <c r="L1893" s="1068">
        <v>196403.97</v>
      </c>
    </row>
    <row r="1894" spans="1:12" s="651" customFormat="1" ht="21.95" customHeight="1" x14ac:dyDescent="0.25">
      <c r="A1894" s="1400"/>
      <c r="B1894" s="1065" t="s">
        <v>9957</v>
      </c>
      <c r="C1894" s="903" t="s">
        <v>9977</v>
      </c>
      <c r="D1894" s="900" t="s">
        <v>264</v>
      </c>
      <c r="E1894" s="903" t="s">
        <v>228</v>
      </c>
      <c r="F1894" s="900" t="s">
        <v>1711</v>
      </c>
      <c r="G1894" s="900" t="s">
        <v>53</v>
      </c>
      <c r="H1894" s="900" t="s">
        <v>266</v>
      </c>
      <c r="I1894" s="900" t="s">
        <v>267</v>
      </c>
      <c r="J1894" s="1073" t="s">
        <v>12659</v>
      </c>
      <c r="K1894" s="1073" t="s">
        <v>12660</v>
      </c>
      <c r="L1894" s="1066">
        <v>152591.32</v>
      </c>
    </row>
    <row r="1895" spans="1:12" s="651" customFormat="1" ht="21.95" customHeight="1" x14ac:dyDescent="0.25">
      <c r="A1895" s="1400"/>
      <c r="B1895" s="1067" t="s">
        <v>9957</v>
      </c>
      <c r="C1895" s="702" t="s">
        <v>9977</v>
      </c>
      <c r="D1895" s="899" t="s">
        <v>264</v>
      </c>
      <c r="E1895" s="702" t="s">
        <v>228</v>
      </c>
      <c r="F1895" s="899" t="s">
        <v>1711</v>
      </c>
      <c r="G1895" s="899" t="s">
        <v>53</v>
      </c>
      <c r="H1895" s="899" t="s">
        <v>266</v>
      </c>
      <c r="I1895" s="899" t="s">
        <v>268</v>
      </c>
      <c r="J1895" s="1074" t="s">
        <v>12670</v>
      </c>
      <c r="K1895" s="1074" t="s">
        <v>12671</v>
      </c>
      <c r="L1895" s="1068">
        <v>202402.44</v>
      </c>
    </row>
    <row r="1896" spans="1:12" s="651" customFormat="1" ht="21.95" customHeight="1" x14ac:dyDescent="0.25">
      <c r="A1896" s="1400"/>
      <c r="B1896" s="1065" t="s">
        <v>9957</v>
      </c>
      <c r="C1896" s="903" t="s">
        <v>9978</v>
      </c>
      <c r="D1896" s="900" t="s">
        <v>264</v>
      </c>
      <c r="E1896" s="903" t="s">
        <v>228</v>
      </c>
      <c r="F1896" s="900" t="s">
        <v>1711</v>
      </c>
      <c r="G1896" s="900" t="s">
        <v>53</v>
      </c>
      <c r="H1896" s="900" t="s">
        <v>266</v>
      </c>
      <c r="I1896" s="900" t="s">
        <v>267</v>
      </c>
      <c r="J1896" s="1073" t="s">
        <v>12659</v>
      </c>
      <c r="K1896" s="1073" t="s">
        <v>12660</v>
      </c>
      <c r="L1896" s="1066">
        <v>152591.32</v>
      </c>
    </row>
    <row r="1897" spans="1:12" s="651" customFormat="1" ht="21.95" customHeight="1" x14ac:dyDescent="0.25">
      <c r="A1897" s="1400"/>
      <c r="B1897" s="1067" t="s">
        <v>9957</v>
      </c>
      <c r="C1897" s="702" t="s">
        <v>9979</v>
      </c>
      <c r="D1897" s="899" t="s">
        <v>264</v>
      </c>
      <c r="E1897" s="702" t="s">
        <v>228</v>
      </c>
      <c r="F1897" s="899" t="s">
        <v>1711</v>
      </c>
      <c r="G1897" s="899" t="s">
        <v>53</v>
      </c>
      <c r="H1897" s="899" t="s">
        <v>266</v>
      </c>
      <c r="I1897" s="899" t="s">
        <v>267</v>
      </c>
      <c r="J1897" s="1074" t="s">
        <v>12659</v>
      </c>
      <c r="K1897" s="1074" t="s">
        <v>12660</v>
      </c>
      <c r="L1897" s="1068">
        <v>152591.32</v>
      </c>
    </row>
    <row r="1898" spans="1:12" s="651" customFormat="1" ht="21.95" customHeight="1" x14ac:dyDescent="0.25">
      <c r="A1898" s="1400"/>
      <c r="B1898" s="1065" t="s">
        <v>9957</v>
      </c>
      <c r="C1898" s="903" t="s">
        <v>9980</v>
      </c>
      <c r="D1898" s="900" t="s">
        <v>264</v>
      </c>
      <c r="E1898" s="903" t="s">
        <v>228</v>
      </c>
      <c r="F1898" s="900" t="s">
        <v>1711</v>
      </c>
      <c r="G1898" s="900" t="s">
        <v>53</v>
      </c>
      <c r="H1898" s="900" t="s">
        <v>266</v>
      </c>
      <c r="I1898" s="900" t="s">
        <v>267</v>
      </c>
      <c r="J1898" s="1073" t="s">
        <v>12659</v>
      </c>
      <c r="K1898" s="1073" t="s">
        <v>12660</v>
      </c>
      <c r="L1898" s="1066">
        <v>152591.32</v>
      </c>
    </row>
    <row r="1899" spans="1:12" s="651" customFormat="1" ht="21.95" customHeight="1" x14ac:dyDescent="0.25">
      <c r="A1899" s="1400"/>
      <c r="B1899" s="1067" t="s">
        <v>9957</v>
      </c>
      <c r="C1899" s="702" t="s">
        <v>9980</v>
      </c>
      <c r="D1899" s="899" t="s">
        <v>264</v>
      </c>
      <c r="E1899" s="702" t="s">
        <v>228</v>
      </c>
      <c r="F1899" s="899" t="s">
        <v>1711</v>
      </c>
      <c r="G1899" s="899" t="s">
        <v>53</v>
      </c>
      <c r="H1899" s="899" t="s">
        <v>285</v>
      </c>
      <c r="I1899" s="899" t="s">
        <v>1936</v>
      </c>
      <c r="J1899" s="1074" t="s">
        <v>13055</v>
      </c>
      <c r="K1899" s="1074" t="s">
        <v>13056</v>
      </c>
      <c r="L1899" s="1068">
        <v>23000.83</v>
      </c>
    </row>
    <row r="1900" spans="1:12" s="651" customFormat="1" ht="21.95" customHeight="1" x14ac:dyDescent="0.25">
      <c r="A1900" s="1400"/>
      <c r="B1900" s="1065" t="s">
        <v>9957</v>
      </c>
      <c r="C1900" s="903" t="s">
        <v>9981</v>
      </c>
      <c r="D1900" s="900" t="s">
        <v>264</v>
      </c>
      <c r="E1900" s="903" t="s">
        <v>228</v>
      </c>
      <c r="F1900" s="900" t="s">
        <v>1711</v>
      </c>
      <c r="G1900" s="900" t="s">
        <v>53</v>
      </c>
      <c r="H1900" s="900" t="s">
        <v>266</v>
      </c>
      <c r="I1900" s="900" t="s">
        <v>267</v>
      </c>
      <c r="J1900" s="1073" t="s">
        <v>12659</v>
      </c>
      <c r="K1900" s="1073" t="s">
        <v>12660</v>
      </c>
      <c r="L1900" s="1066">
        <v>152591.32</v>
      </c>
    </row>
    <row r="1901" spans="1:12" s="651" customFormat="1" ht="21.95" customHeight="1" x14ac:dyDescent="0.25">
      <c r="A1901" s="1400"/>
      <c r="B1901" s="1067" t="s">
        <v>9957</v>
      </c>
      <c r="C1901" s="702" t="s">
        <v>9981</v>
      </c>
      <c r="D1901" s="899" t="s">
        <v>264</v>
      </c>
      <c r="E1901" s="702" t="s">
        <v>228</v>
      </c>
      <c r="F1901" s="899" t="s">
        <v>1711</v>
      </c>
      <c r="G1901" s="899" t="s">
        <v>53</v>
      </c>
      <c r="H1901" s="899" t="s">
        <v>266</v>
      </c>
      <c r="I1901" s="899" t="s">
        <v>268</v>
      </c>
      <c r="J1901" s="1074" t="s">
        <v>12670</v>
      </c>
      <c r="K1901" s="1074" t="s">
        <v>12671</v>
      </c>
      <c r="L1901" s="1068">
        <v>202402.44</v>
      </c>
    </row>
    <row r="1902" spans="1:12" s="651" customFormat="1" ht="21.95" customHeight="1" x14ac:dyDescent="0.25">
      <c r="A1902" s="1400"/>
      <c r="B1902" s="1065" t="s">
        <v>9957</v>
      </c>
      <c r="C1902" s="903" t="s">
        <v>9982</v>
      </c>
      <c r="D1902" s="900" t="s">
        <v>264</v>
      </c>
      <c r="E1902" s="903" t="s">
        <v>228</v>
      </c>
      <c r="F1902" s="900" t="s">
        <v>1711</v>
      </c>
      <c r="G1902" s="900" t="s">
        <v>53</v>
      </c>
      <c r="H1902" s="900" t="s">
        <v>266</v>
      </c>
      <c r="I1902" s="900" t="s">
        <v>267</v>
      </c>
      <c r="J1902" s="1073" t="s">
        <v>12659</v>
      </c>
      <c r="K1902" s="1073" t="s">
        <v>12660</v>
      </c>
      <c r="L1902" s="1066">
        <v>152591.32</v>
      </c>
    </row>
    <row r="1903" spans="1:12" s="651" customFormat="1" ht="21.95" customHeight="1" x14ac:dyDescent="0.25">
      <c r="A1903" s="1400"/>
      <c r="B1903" s="1067" t="s">
        <v>9957</v>
      </c>
      <c r="C1903" s="702" t="s">
        <v>9982</v>
      </c>
      <c r="D1903" s="899" t="s">
        <v>264</v>
      </c>
      <c r="E1903" s="702" t="s">
        <v>228</v>
      </c>
      <c r="F1903" s="899" t="s">
        <v>1711</v>
      </c>
      <c r="G1903" s="899" t="s">
        <v>53</v>
      </c>
      <c r="H1903" s="899" t="s">
        <v>273</v>
      </c>
      <c r="I1903" s="899" t="s">
        <v>274</v>
      </c>
      <c r="J1903" s="1074" t="s">
        <v>13285</v>
      </c>
      <c r="K1903" s="1074" t="s">
        <v>13286</v>
      </c>
      <c r="L1903" s="1068">
        <v>9024.7900000000009</v>
      </c>
    </row>
    <row r="1904" spans="1:12" s="651" customFormat="1" ht="21.95" customHeight="1" x14ac:dyDescent="0.25">
      <c r="A1904" s="1400"/>
      <c r="B1904" s="1065" t="s">
        <v>9957</v>
      </c>
      <c r="C1904" s="903" t="s">
        <v>9983</v>
      </c>
      <c r="D1904" s="900" t="s">
        <v>264</v>
      </c>
      <c r="E1904" s="903" t="s">
        <v>228</v>
      </c>
      <c r="F1904" s="900" t="s">
        <v>1711</v>
      </c>
      <c r="G1904" s="900" t="s">
        <v>53</v>
      </c>
      <c r="H1904" s="900" t="s">
        <v>266</v>
      </c>
      <c r="I1904" s="900" t="s">
        <v>267</v>
      </c>
      <c r="J1904" s="1073" t="s">
        <v>12659</v>
      </c>
      <c r="K1904" s="1073" t="s">
        <v>12660</v>
      </c>
      <c r="L1904" s="1066">
        <v>152591.32</v>
      </c>
    </row>
    <row r="1905" spans="1:12" s="651" customFormat="1" ht="21.95" customHeight="1" x14ac:dyDescent="0.25">
      <c r="A1905" s="1400"/>
      <c r="B1905" s="1067" t="s">
        <v>9957</v>
      </c>
      <c r="C1905" s="702" t="s">
        <v>9984</v>
      </c>
      <c r="D1905" s="899" t="s">
        <v>264</v>
      </c>
      <c r="E1905" s="702" t="s">
        <v>228</v>
      </c>
      <c r="F1905" s="899" t="s">
        <v>1711</v>
      </c>
      <c r="G1905" s="899" t="s">
        <v>53</v>
      </c>
      <c r="H1905" s="899" t="s">
        <v>266</v>
      </c>
      <c r="I1905" s="899" t="s">
        <v>267</v>
      </c>
      <c r="J1905" s="1074" t="s">
        <v>12659</v>
      </c>
      <c r="K1905" s="1074" t="s">
        <v>12660</v>
      </c>
      <c r="L1905" s="1068">
        <v>152591.32</v>
      </c>
    </row>
    <row r="1906" spans="1:12" s="651" customFormat="1" ht="21.95" customHeight="1" x14ac:dyDescent="0.25">
      <c r="A1906" s="1400"/>
      <c r="B1906" s="1065" t="s">
        <v>9957</v>
      </c>
      <c r="C1906" s="903" t="s">
        <v>9985</v>
      </c>
      <c r="D1906" s="900" t="s">
        <v>264</v>
      </c>
      <c r="E1906" s="903" t="s">
        <v>228</v>
      </c>
      <c r="F1906" s="900" t="s">
        <v>1711</v>
      </c>
      <c r="G1906" s="900" t="s">
        <v>53</v>
      </c>
      <c r="H1906" s="900" t="s">
        <v>266</v>
      </c>
      <c r="I1906" s="900" t="s">
        <v>267</v>
      </c>
      <c r="J1906" s="1073" t="s">
        <v>12659</v>
      </c>
      <c r="K1906" s="1073" t="s">
        <v>12660</v>
      </c>
      <c r="L1906" s="1066">
        <v>152591.32</v>
      </c>
    </row>
    <row r="1907" spans="1:12" s="651" customFormat="1" ht="21.95" customHeight="1" x14ac:dyDescent="0.25">
      <c r="A1907" s="1400"/>
      <c r="B1907" s="1067" t="s">
        <v>9957</v>
      </c>
      <c r="C1907" s="702" t="s">
        <v>9986</v>
      </c>
      <c r="D1907" s="899" t="s">
        <v>215</v>
      </c>
      <c r="E1907" s="702" t="s">
        <v>2050</v>
      </c>
      <c r="F1907" s="899" t="s">
        <v>1711</v>
      </c>
      <c r="G1907" s="899" t="s">
        <v>53</v>
      </c>
      <c r="H1907" s="899" t="s">
        <v>201</v>
      </c>
      <c r="I1907" s="899" t="s">
        <v>267</v>
      </c>
      <c r="J1907" s="1074" t="s">
        <v>12659</v>
      </c>
      <c r="K1907" s="1074" t="s">
        <v>12660</v>
      </c>
      <c r="L1907" s="1068">
        <v>171631.61</v>
      </c>
    </row>
    <row r="1908" spans="1:12" s="651" customFormat="1" ht="21.95" customHeight="1" x14ac:dyDescent="0.25">
      <c r="A1908" s="1400"/>
      <c r="B1908" s="1065" t="s">
        <v>9987</v>
      </c>
      <c r="C1908" s="903" t="s">
        <v>9988</v>
      </c>
      <c r="D1908" s="900" t="s">
        <v>224</v>
      </c>
      <c r="E1908" s="903" t="s">
        <v>2051</v>
      </c>
      <c r="F1908" s="900" t="s">
        <v>1711</v>
      </c>
      <c r="G1908" s="900" t="s">
        <v>53</v>
      </c>
      <c r="H1908" s="900" t="s">
        <v>201</v>
      </c>
      <c r="I1908" s="900" t="s">
        <v>267</v>
      </c>
      <c r="J1908" s="1073" t="s">
        <v>12659</v>
      </c>
      <c r="K1908" s="1073" t="s">
        <v>12660</v>
      </c>
      <c r="L1908" s="1066">
        <v>456951.5</v>
      </c>
    </row>
    <row r="1909" spans="1:12" s="651" customFormat="1" ht="21.95" customHeight="1" x14ac:dyDescent="0.25">
      <c r="A1909" s="1400"/>
      <c r="B1909" s="1067" t="s">
        <v>9987</v>
      </c>
      <c r="C1909" s="702" t="s">
        <v>9989</v>
      </c>
      <c r="D1909" s="899" t="s">
        <v>224</v>
      </c>
      <c r="E1909" s="702" t="s">
        <v>2052</v>
      </c>
      <c r="F1909" s="899" t="s">
        <v>1711</v>
      </c>
      <c r="G1909" s="899" t="s">
        <v>53</v>
      </c>
      <c r="H1909" s="899" t="s">
        <v>201</v>
      </c>
      <c r="I1909" s="899" t="s">
        <v>267</v>
      </c>
      <c r="J1909" s="1074" t="s">
        <v>12659</v>
      </c>
      <c r="K1909" s="1074" t="s">
        <v>12660</v>
      </c>
      <c r="L1909" s="1068">
        <v>456951.5</v>
      </c>
    </row>
    <row r="1910" spans="1:12" s="651" customFormat="1" ht="21.95" customHeight="1" x14ac:dyDescent="0.25">
      <c r="A1910" s="1400"/>
      <c r="B1910" s="1065" t="s">
        <v>9987</v>
      </c>
      <c r="C1910" s="903" t="s">
        <v>9989</v>
      </c>
      <c r="D1910" s="900" t="s">
        <v>224</v>
      </c>
      <c r="E1910" s="903" t="s">
        <v>2052</v>
      </c>
      <c r="F1910" s="900" t="s">
        <v>1711</v>
      </c>
      <c r="G1910" s="900" t="s">
        <v>53</v>
      </c>
      <c r="H1910" s="900" t="s">
        <v>201</v>
      </c>
      <c r="I1910" s="900" t="s">
        <v>268</v>
      </c>
      <c r="J1910" s="1073" t="s">
        <v>12670</v>
      </c>
      <c r="K1910" s="1073" t="s">
        <v>12671</v>
      </c>
      <c r="L1910" s="1066">
        <v>614512.86</v>
      </c>
    </row>
    <row r="1911" spans="1:12" s="651" customFormat="1" ht="21.95" customHeight="1" x14ac:dyDescent="0.25">
      <c r="A1911" s="1400"/>
      <c r="B1911" s="1067" t="s">
        <v>9987</v>
      </c>
      <c r="C1911" s="702" t="s">
        <v>9989</v>
      </c>
      <c r="D1911" s="899" t="s">
        <v>224</v>
      </c>
      <c r="E1911" s="702" t="s">
        <v>2052</v>
      </c>
      <c r="F1911" s="899" t="s">
        <v>1711</v>
      </c>
      <c r="G1911" s="899" t="s">
        <v>53</v>
      </c>
      <c r="H1911" s="899" t="s">
        <v>201</v>
      </c>
      <c r="I1911" s="899" t="s">
        <v>268</v>
      </c>
      <c r="J1911" s="1074" t="s">
        <v>12670</v>
      </c>
      <c r="K1911" s="1074" t="s">
        <v>12672</v>
      </c>
      <c r="L1911" s="1068">
        <v>471395.84000000003</v>
      </c>
    </row>
    <row r="1912" spans="1:12" s="651" customFormat="1" ht="21.95" customHeight="1" x14ac:dyDescent="0.25">
      <c r="A1912" s="1400"/>
      <c r="B1912" s="1065" t="s">
        <v>9987</v>
      </c>
      <c r="C1912" s="903" t="s">
        <v>9990</v>
      </c>
      <c r="D1912" s="900" t="s">
        <v>215</v>
      </c>
      <c r="E1912" s="903" t="s">
        <v>2053</v>
      </c>
      <c r="F1912" s="900" t="s">
        <v>1711</v>
      </c>
      <c r="G1912" s="900" t="s">
        <v>53</v>
      </c>
      <c r="H1912" s="900" t="s">
        <v>201</v>
      </c>
      <c r="I1912" s="900" t="s">
        <v>267</v>
      </c>
      <c r="J1912" s="1073" t="s">
        <v>12659</v>
      </c>
      <c r="K1912" s="1073" t="s">
        <v>12660</v>
      </c>
      <c r="L1912" s="1066">
        <v>563548.96</v>
      </c>
    </row>
    <row r="1913" spans="1:12" s="651" customFormat="1" ht="21.95" customHeight="1" x14ac:dyDescent="0.25">
      <c r="A1913" s="1400"/>
      <c r="B1913" s="1067" t="s">
        <v>9987</v>
      </c>
      <c r="C1913" s="702" t="s">
        <v>9990</v>
      </c>
      <c r="D1913" s="899" t="s">
        <v>215</v>
      </c>
      <c r="E1913" s="702" t="s">
        <v>2053</v>
      </c>
      <c r="F1913" s="899" t="s">
        <v>1711</v>
      </c>
      <c r="G1913" s="899" t="s">
        <v>53</v>
      </c>
      <c r="H1913" s="899" t="s">
        <v>201</v>
      </c>
      <c r="I1913" s="899" t="s">
        <v>268</v>
      </c>
      <c r="J1913" s="1074" t="s">
        <v>12670</v>
      </c>
      <c r="K1913" s="1074" t="s">
        <v>12671</v>
      </c>
      <c r="L1913" s="1068">
        <v>757866.16</v>
      </c>
    </row>
    <row r="1914" spans="1:12" s="651" customFormat="1" ht="21.95" customHeight="1" x14ac:dyDescent="0.25">
      <c r="A1914" s="1400"/>
      <c r="B1914" s="1065" t="s">
        <v>9987</v>
      </c>
      <c r="C1914" s="903" t="s">
        <v>9990</v>
      </c>
      <c r="D1914" s="900" t="s">
        <v>215</v>
      </c>
      <c r="E1914" s="903" t="s">
        <v>2053</v>
      </c>
      <c r="F1914" s="900" t="s">
        <v>1711</v>
      </c>
      <c r="G1914" s="900" t="s">
        <v>53</v>
      </c>
      <c r="H1914" s="900" t="s">
        <v>273</v>
      </c>
      <c r="I1914" s="900" t="s">
        <v>274</v>
      </c>
      <c r="J1914" s="1073" t="s">
        <v>13287</v>
      </c>
      <c r="K1914" s="1073" t="s">
        <v>13288</v>
      </c>
      <c r="L1914" s="1066">
        <v>18890.29</v>
      </c>
    </row>
    <row r="1915" spans="1:12" s="651" customFormat="1" ht="21.95" customHeight="1" x14ac:dyDescent="0.25">
      <c r="A1915" s="1400"/>
      <c r="B1915" s="1067" t="s">
        <v>9987</v>
      </c>
      <c r="C1915" s="702" t="s">
        <v>9990</v>
      </c>
      <c r="D1915" s="899" t="s">
        <v>215</v>
      </c>
      <c r="E1915" s="702" t="s">
        <v>2053</v>
      </c>
      <c r="F1915" s="899" t="s">
        <v>1711</v>
      </c>
      <c r="G1915" s="899" t="s">
        <v>53</v>
      </c>
      <c r="H1915" s="899" t="s">
        <v>273</v>
      </c>
      <c r="I1915" s="899" t="s">
        <v>274</v>
      </c>
      <c r="J1915" s="1074" t="s">
        <v>13289</v>
      </c>
      <c r="K1915" s="1074" t="s">
        <v>13290</v>
      </c>
      <c r="L1915" s="1068">
        <v>2222.39</v>
      </c>
    </row>
    <row r="1916" spans="1:12" s="651" customFormat="1" ht="21.95" customHeight="1" x14ac:dyDescent="0.25">
      <c r="A1916" s="1400"/>
      <c r="B1916" s="1065" t="s">
        <v>9987</v>
      </c>
      <c r="C1916" s="903" t="s">
        <v>9990</v>
      </c>
      <c r="D1916" s="900" t="s">
        <v>215</v>
      </c>
      <c r="E1916" s="903" t="s">
        <v>2053</v>
      </c>
      <c r="F1916" s="900" t="s">
        <v>1711</v>
      </c>
      <c r="G1916" s="900" t="s">
        <v>53</v>
      </c>
      <c r="H1916" s="900" t="s">
        <v>273</v>
      </c>
      <c r="I1916" s="900" t="s">
        <v>274</v>
      </c>
      <c r="J1916" s="1073" t="s">
        <v>12842</v>
      </c>
      <c r="K1916" s="1073" t="s">
        <v>13291</v>
      </c>
      <c r="L1916" s="1066">
        <v>2129.11</v>
      </c>
    </row>
    <row r="1917" spans="1:12" s="651" customFormat="1" ht="21.95" customHeight="1" x14ac:dyDescent="0.25">
      <c r="A1917" s="1400"/>
      <c r="B1917" s="1067" t="s">
        <v>9987</v>
      </c>
      <c r="C1917" s="702" t="s">
        <v>9991</v>
      </c>
      <c r="D1917" s="899" t="s">
        <v>224</v>
      </c>
      <c r="E1917" s="702" t="s">
        <v>2051</v>
      </c>
      <c r="F1917" s="899" t="s">
        <v>1711</v>
      </c>
      <c r="G1917" s="899" t="s">
        <v>53</v>
      </c>
      <c r="H1917" s="899" t="s">
        <v>273</v>
      </c>
      <c r="I1917" s="899" t="s">
        <v>274</v>
      </c>
      <c r="J1917" s="1074" t="s">
        <v>13292</v>
      </c>
      <c r="K1917" s="1074" t="s">
        <v>13293</v>
      </c>
      <c r="L1917" s="1068">
        <v>198.96</v>
      </c>
    </row>
    <row r="1918" spans="1:12" s="651" customFormat="1" ht="21.95" customHeight="1" x14ac:dyDescent="0.25">
      <c r="A1918" s="1400"/>
      <c r="B1918" s="1065" t="s">
        <v>9987</v>
      </c>
      <c r="C1918" s="903" t="s">
        <v>9991</v>
      </c>
      <c r="D1918" s="900" t="s">
        <v>224</v>
      </c>
      <c r="E1918" s="903" t="s">
        <v>2051</v>
      </c>
      <c r="F1918" s="900" t="s">
        <v>1711</v>
      </c>
      <c r="G1918" s="900" t="s">
        <v>53</v>
      </c>
      <c r="H1918" s="900" t="s">
        <v>201</v>
      </c>
      <c r="I1918" s="900" t="s">
        <v>267</v>
      </c>
      <c r="J1918" s="1073" t="s">
        <v>12659</v>
      </c>
      <c r="K1918" s="1073" t="s">
        <v>12660</v>
      </c>
      <c r="L1918" s="1066">
        <v>145680.64000000001</v>
      </c>
    </row>
    <row r="1919" spans="1:12" s="651" customFormat="1" ht="21.95" customHeight="1" x14ac:dyDescent="0.25">
      <c r="A1919" s="1400"/>
      <c r="B1919" s="1067" t="s">
        <v>9987</v>
      </c>
      <c r="C1919" s="702" t="s">
        <v>9992</v>
      </c>
      <c r="D1919" s="899" t="s">
        <v>224</v>
      </c>
      <c r="E1919" s="702" t="s">
        <v>2052</v>
      </c>
      <c r="F1919" s="899" t="s">
        <v>1711</v>
      </c>
      <c r="G1919" s="899" t="s">
        <v>53</v>
      </c>
      <c r="H1919" s="899" t="s">
        <v>201</v>
      </c>
      <c r="I1919" s="899" t="s">
        <v>267</v>
      </c>
      <c r="J1919" s="1074" t="s">
        <v>12659</v>
      </c>
      <c r="K1919" s="1074" t="s">
        <v>12660</v>
      </c>
      <c r="L1919" s="1068">
        <v>145680.64000000001</v>
      </c>
    </row>
    <row r="1920" spans="1:12" s="651" customFormat="1" ht="21.95" customHeight="1" x14ac:dyDescent="0.25">
      <c r="A1920" s="1400"/>
      <c r="B1920" s="1065" t="s">
        <v>9987</v>
      </c>
      <c r="C1920" s="903" t="s">
        <v>9992</v>
      </c>
      <c r="D1920" s="900" t="s">
        <v>224</v>
      </c>
      <c r="E1920" s="903" t="s">
        <v>2052</v>
      </c>
      <c r="F1920" s="900" t="s">
        <v>1711</v>
      </c>
      <c r="G1920" s="900" t="s">
        <v>53</v>
      </c>
      <c r="H1920" s="900" t="s">
        <v>201</v>
      </c>
      <c r="I1920" s="900" t="s">
        <v>268</v>
      </c>
      <c r="J1920" s="1073" t="s">
        <v>12670</v>
      </c>
      <c r="K1920" s="1073" t="s">
        <v>12671</v>
      </c>
      <c r="L1920" s="1066">
        <v>195912.75</v>
      </c>
    </row>
    <row r="1921" spans="1:12" s="651" customFormat="1" ht="21.95" customHeight="1" x14ac:dyDescent="0.25">
      <c r="A1921" s="1400"/>
      <c r="B1921" s="1067" t="s">
        <v>9987</v>
      </c>
      <c r="C1921" s="702" t="s">
        <v>9992</v>
      </c>
      <c r="D1921" s="899" t="s">
        <v>224</v>
      </c>
      <c r="E1921" s="702" t="s">
        <v>2052</v>
      </c>
      <c r="F1921" s="899" t="s">
        <v>1711</v>
      </c>
      <c r="G1921" s="899" t="s">
        <v>53</v>
      </c>
      <c r="H1921" s="899" t="s">
        <v>273</v>
      </c>
      <c r="I1921" s="899" t="s">
        <v>274</v>
      </c>
      <c r="J1921" s="1074" t="s">
        <v>13059</v>
      </c>
      <c r="K1921" s="1074" t="s">
        <v>13294</v>
      </c>
      <c r="L1921" s="1068">
        <v>2011.2</v>
      </c>
    </row>
    <row r="1922" spans="1:12" s="651" customFormat="1" ht="21.95" customHeight="1" x14ac:dyDescent="0.25">
      <c r="A1922" s="1400"/>
      <c r="B1922" s="1065" t="s">
        <v>9987</v>
      </c>
      <c r="C1922" s="903" t="s">
        <v>9993</v>
      </c>
      <c r="D1922" s="900" t="s">
        <v>224</v>
      </c>
      <c r="E1922" s="903" t="s">
        <v>2051</v>
      </c>
      <c r="F1922" s="900" t="s">
        <v>1711</v>
      </c>
      <c r="G1922" s="900" t="s">
        <v>53</v>
      </c>
      <c r="H1922" s="900" t="s">
        <v>201</v>
      </c>
      <c r="I1922" s="900" t="s">
        <v>267</v>
      </c>
      <c r="J1922" s="1073" t="s">
        <v>12659</v>
      </c>
      <c r="K1922" s="1073" t="s">
        <v>12660</v>
      </c>
      <c r="L1922" s="1066">
        <v>101080.24</v>
      </c>
    </row>
    <row r="1923" spans="1:12" s="651" customFormat="1" ht="21.95" customHeight="1" x14ac:dyDescent="0.25">
      <c r="A1923" s="1400"/>
      <c r="B1923" s="1067" t="s">
        <v>9987</v>
      </c>
      <c r="C1923" s="702" t="s">
        <v>9994</v>
      </c>
      <c r="D1923" s="899" t="s">
        <v>224</v>
      </c>
      <c r="E1923" s="702" t="s">
        <v>2052</v>
      </c>
      <c r="F1923" s="899" t="s">
        <v>1711</v>
      </c>
      <c r="G1923" s="899" t="s">
        <v>53</v>
      </c>
      <c r="H1923" s="899" t="s">
        <v>201</v>
      </c>
      <c r="I1923" s="899" t="s">
        <v>267</v>
      </c>
      <c r="J1923" s="1074" t="s">
        <v>12659</v>
      </c>
      <c r="K1923" s="1074" t="s">
        <v>12660</v>
      </c>
      <c r="L1923" s="1068">
        <v>101080.24</v>
      </c>
    </row>
    <row r="1924" spans="1:12" s="651" customFormat="1" ht="21.95" customHeight="1" x14ac:dyDescent="0.25">
      <c r="A1924" s="1400"/>
      <c r="B1924" s="1065" t="s">
        <v>9987</v>
      </c>
      <c r="C1924" s="903" t="s">
        <v>9994</v>
      </c>
      <c r="D1924" s="900" t="s">
        <v>224</v>
      </c>
      <c r="E1924" s="903" t="s">
        <v>2052</v>
      </c>
      <c r="F1924" s="900" t="s">
        <v>1711</v>
      </c>
      <c r="G1924" s="900" t="s">
        <v>53</v>
      </c>
      <c r="H1924" s="900" t="s">
        <v>201</v>
      </c>
      <c r="I1924" s="900" t="s">
        <v>268</v>
      </c>
      <c r="J1924" s="1073" t="s">
        <v>12670</v>
      </c>
      <c r="K1924" s="1073" t="s">
        <v>12671</v>
      </c>
      <c r="L1924" s="1066">
        <v>135933.70000000001</v>
      </c>
    </row>
    <row r="1925" spans="1:12" s="651" customFormat="1" ht="21.95" customHeight="1" x14ac:dyDescent="0.25">
      <c r="A1925" s="1400"/>
      <c r="B1925" s="1067" t="s">
        <v>9987</v>
      </c>
      <c r="C1925" s="702" t="s">
        <v>9995</v>
      </c>
      <c r="D1925" s="899" t="s">
        <v>215</v>
      </c>
      <c r="E1925" s="702" t="s">
        <v>2053</v>
      </c>
      <c r="F1925" s="899" t="s">
        <v>1711</v>
      </c>
      <c r="G1925" s="899" t="s">
        <v>53</v>
      </c>
      <c r="H1925" s="899" t="s">
        <v>201</v>
      </c>
      <c r="I1925" s="899" t="s">
        <v>267</v>
      </c>
      <c r="J1925" s="1074" t="s">
        <v>12659</v>
      </c>
      <c r="K1925" s="1074" t="s">
        <v>12660</v>
      </c>
      <c r="L1925" s="1068">
        <v>119701.83</v>
      </c>
    </row>
    <row r="1926" spans="1:12" s="651" customFormat="1" ht="21.95" customHeight="1" x14ac:dyDescent="0.25">
      <c r="A1926" s="1400"/>
      <c r="B1926" s="1065" t="s">
        <v>9987</v>
      </c>
      <c r="C1926" s="903" t="s">
        <v>9995</v>
      </c>
      <c r="D1926" s="900" t="s">
        <v>215</v>
      </c>
      <c r="E1926" s="903" t="s">
        <v>2053</v>
      </c>
      <c r="F1926" s="900" t="s">
        <v>1711</v>
      </c>
      <c r="G1926" s="900" t="s">
        <v>53</v>
      </c>
      <c r="H1926" s="900" t="s">
        <v>201</v>
      </c>
      <c r="I1926" s="900" t="s">
        <v>268</v>
      </c>
      <c r="J1926" s="1073" t="s">
        <v>12670</v>
      </c>
      <c r="K1926" s="1073" t="s">
        <v>12671</v>
      </c>
      <c r="L1926" s="1066">
        <v>160976.19</v>
      </c>
    </row>
    <row r="1927" spans="1:12" s="651" customFormat="1" ht="21.95" customHeight="1" x14ac:dyDescent="0.25">
      <c r="A1927" s="1400"/>
      <c r="B1927" s="1067" t="s">
        <v>9987</v>
      </c>
      <c r="C1927" s="702" t="s">
        <v>9996</v>
      </c>
      <c r="D1927" s="899" t="s">
        <v>264</v>
      </c>
      <c r="E1927" s="702" t="s">
        <v>228</v>
      </c>
      <c r="F1927" s="899" t="s">
        <v>1711</v>
      </c>
      <c r="G1927" s="899" t="s">
        <v>53</v>
      </c>
      <c r="H1927" s="899" t="s">
        <v>266</v>
      </c>
      <c r="I1927" s="899" t="s">
        <v>267</v>
      </c>
      <c r="J1927" s="1074" t="s">
        <v>12659</v>
      </c>
      <c r="K1927" s="1074" t="s">
        <v>12660</v>
      </c>
      <c r="L1927" s="1068">
        <v>79063.61</v>
      </c>
    </row>
    <row r="1928" spans="1:12" s="651" customFormat="1" ht="21.95" customHeight="1" x14ac:dyDescent="0.25">
      <c r="A1928" s="1400"/>
      <c r="B1928" s="1065" t="s">
        <v>9987</v>
      </c>
      <c r="C1928" s="903" t="s">
        <v>9996</v>
      </c>
      <c r="D1928" s="900" t="s">
        <v>264</v>
      </c>
      <c r="E1928" s="903" t="s">
        <v>228</v>
      </c>
      <c r="F1928" s="900" t="s">
        <v>1711</v>
      </c>
      <c r="G1928" s="900" t="s">
        <v>53</v>
      </c>
      <c r="H1928" s="900" t="s">
        <v>266</v>
      </c>
      <c r="I1928" s="900" t="s">
        <v>268</v>
      </c>
      <c r="J1928" s="1073" t="s">
        <v>12670</v>
      </c>
      <c r="K1928" s="1073" t="s">
        <v>12671</v>
      </c>
      <c r="L1928" s="1066">
        <v>104872.73</v>
      </c>
    </row>
    <row r="1929" spans="1:12" s="651" customFormat="1" ht="21.95" customHeight="1" x14ac:dyDescent="0.25">
      <c r="A1929" s="1400"/>
      <c r="B1929" s="1067" t="s">
        <v>9987</v>
      </c>
      <c r="C1929" s="702" t="s">
        <v>9997</v>
      </c>
      <c r="D1929" s="899" t="s">
        <v>215</v>
      </c>
      <c r="E1929" s="702" t="s">
        <v>2013</v>
      </c>
      <c r="F1929" s="899" t="s">
        <v>1711</v>
      </c>
      <c r="G1929" s="899" t="s">
        <v>53</v>
      </c>
      <c r="H1929" s="899" t="s">
        <v>201</v>
      </c>
      <c r="I1929" s="899" t="s">
        <v>267</v>
      </c>
      <c r="J1929" s="1074" t="s">
        <v>12659</v>
      </c>
      <c r="K1929" s="1074" t="s">
        <v>12660</v>
      </c>
      <c r="L1929" s="1068">
        <v>203177.45</v>
      </c>
    </row>
    <row r="1930" spans="1:12" s="651" customFormat="1" ht="21.95" customHeight="1" x14ac:dyDescent="0.25">
      <c r="A1930" s="1400"/>
      <c r="B1930" s="1065" t="s">
        <v>9987</v>
      </c>
      <c r="C1930" s="903" t="s">
        <v>9998</v>
      </c>
      <c r="D1930" s="900" t="s">
        <v>215</v>
      </c>
      <c r="E1930" s="903" t="s">
        <v>2014</v>
      </c>
      <c r="F1930" s="900" t="s">
        <v>1711</v>
      </c>
      <c r="G1930" s="900" t="s">
        <v>53</v>
      </c>
      <c r="H1930" s="900" t="s">
        <v>201</v>
      </c>
      <c r="I1930" s="900" t="s">
        <v>267</v>
      </c>
      <c r="J1930" s="1073" t="s">
        <v>12659</v>
      </c>
      <c r="K1930" s="1073" t="s">
        <v>12660</v>
      </c>
      <c r="L1930" s="1066">
        <v>203177.45</v>
      </c>
    </row>
    <row r="1931" spans="1:12" s="651" customFormat="1" ht="21.95" customHeight="1" x14ac:dyDescent="0.25">
      <c r="A1931" s="1400"/>
      <c r="B1931" s="1067" t="s">
        <v>9987</v>
      </c>
      <c r="C1931" s="702" t="s">
        <v>9999</v>
      </c>
      <c r="D1931" s="899" t="s">
        <v>264</v>
      </c>
      <c r="E1931" s="702" t="s">
        <v>228</v>
      </c>
      <c r="F1931" s="899" t="s">
        <v>1711</v>
      </c>
      <c r="G1931" s="899" t="s">
        <v>53</v>
      </c>
      <c r="H1931" s="899" t="s">
        <v>266</v>
      </c>
      <c r="I1931" s="899" t="s">
        <v>267</v>
      </c>
      <c r="J1931" s="1074" t="s">
        <v>12659</v>
      </c>
      <c r="K1931" s="1074" t="s">
        <v>12660</v>
      </c>
      <c r="L1931" s="1068">
        <v>205699.83</v>
      </c>
    </row>
    <row r="1932" spans="1:12" s="651" customFormat="1" ht="21.95" customHeight="1" x14ac:dyDescent="0.25">
      <c r="A1932" s="1400"/>
      <c r="B1932" s="1065" t="s">
        <v>9987</v>
      </c>
      <c r="C1932" s="903" t="s">
        <v>10000</v>
      </c>
      <c r="D1932" s="900" t="s">
        <v>264</v>
      </c>
      <c r="E1932" s="903" t="s">
        <v>228</v>
      </c>
      <c r="F1932" s="900" t="s">
        <v>1711</v>
      </c>
      <c r="G1932" s="900" t="s">
        <v>53</v>
      </c>
      <c r="H1932" s="900" t="s">
        <v>266</v>
      </c>
      <c r="I1932" s="900" t="s">
        <v>267</v>
      </c>
      <c r="J1932" s="1073" t="s">
        <v>12659</v>
      </c>
      <c r="K1932" s="1073" t="s">
        <v>12660</v>
      </c>
      <c r="L1932" s="1066">
        <v>205699.83</v>
      </c>
    </row>
    <row r="1933" spans="1:12" s="651" customFormat="1" ht="21.95" customHeight="1" x14ac:dyDescent="0.25">
      <c r="A1933" s="1400"/>
      <c r="B1933" s="1067" t="s">
        <v>9987</v>
      </c>
      <c r="C1933" s="702" t="s">
        <v>10001</v>
      </c>
      <c r="D1933" s="899" t="s">
        <v>215</v>
      </c>
      <c r="E1933" s="702" t="s">
        <v>2054</v>
      </c>
      <c r="F1933" s="899" t="s">
        <v>1711</v>
      </c>
      <c r="G1933" s="899" t="s">
        <v>53</v>
      </c>
      <c r="H1933" s="899" t="s">
        <v>201</v>
      </c>
      <c r="I1933" s="899" t="s">
        <v>267</v>
      </c>
      <c r="J1933" s="1074" t="s">
        <v>12659</v>
      </c>
      <c r="K1933" s="1074" t="s">
        <v>12660</v>
      </c>
      <c r="L1933" s="1068">
        <v>203177.45</v>
      </c>
    </row>
    <row r="1934" spans="1:12" s="651" customFormat="1" ht="21.95" customHeight="1" x14ac:dyDescent="0.25">
      <c r="A1934" s="1400"/>
      <c r="B1934" s="1065" t="s">
        <v>9987</v>
      </c>
      <c r="C1934" s="903" t="s">
        <v>10002</v>
      </c>
      <c r="D1934" s="900" t="s">
        <v>215</v>
      </c>
      <c r="E1934" s="903" t="s">
        <v>2011</v>
      </c>
      <c r="F1934" s="900" t="s">
        <v>1711</v>
      </c>
      <c r="G1934" s="900" t="s">
        <v>53</v>
      </c>
      <c r="H1934" s="900" t="s">
        <v>201</v>
      </c>
      <c r="I1934" s="900" t="s">
        <v>267</v>
      </c>
      <c r="J1934" s="1073" t="s">
        <v>12659</v>
      </c>
      <c r="K1934" s="1073" t="s">
        <v>12660</v>
      </c>
      <c r="L1934" s="1066">
        <v>203177.45</v>
      </c>
    </row>
    <row r="1935" spans="1:12" s="651" customFormat="1" ht="21.95" customHeight="1" x14ac:dyDescent="0.25">
      <c r="A1935" s="1400"/>
      <c r="B1935" s="1067" t="s">
        <v>9987</v>
      </c>
      <c r="C1935" s="702" t="s">
        <v>10002</v>
      </c>
      <c r="D1935" s="899" t="s">
        <v>215</v>
      </c>
      <c r="E1935" s="702" t="s">
        <v>2011</v>
      </c>
      <c r="F1935" s="899" t="s">
        <v>1711</v>
      </c>
      <c r="G1935" s="899" t="s">
        <v>53</v>
      </c>
      <c r="H1935" s="899" t="s">
        <v>218</v>
      </c>
      <c r="I1935" s="899" t="s">
        <v>1974</v>
      </c>
      <c r="J1935" s="1074" t="s">
        <v>13234</v>
      </c>
      <c r="K1935" s="1074" t="s">
        <v>13245</v>
      </c>
      <c r="L1935" s="1068">
        <v>22506.21</v>
      </c>
    </row>
    <row r="1936" spans="1:12" s="651" customFormat="1" ht="21.95" customHeight="1" x14ac:dyDescent="0.25">
      <c r="A1936" s="1400"/>
      <c r="B1936" s="1065" t="s">
        <v>9987</v>
      </c>
      <c r="C1936" s="903" t="s">
        <v>10003</v>
      </c>
      <c r="D1936" s="900" t="s">
        <v>215</v>
      </c>
      <c r="E1936" s="903" t="s">
        <v>2012</v>
      </c>
      <c r="F1936" s="900" t="s">
        <v>1711</v>
      </c>
      <c r="G1936" s="900" t="s">
        <v>53</v>
      </c>
      <c r="H1936" s="900" t="s">
        <v>273</v>
      </c>
      <c r="I1936" s="900" t="s">
        <v>274</v>
      </c>
      <c r="J1936" s="1073" t="s">
        <v>13295</v>
      </c>
      <c r="K1936" s="1073" t="s">
        <v>13296</v>
      </c>
      <c r="L1936" s="1066">
        <v>2058.2399999999998</v>
      </c>
    </row>
    <row r="1937" spans="1:12" s="651" customFormat="1" ht="21.95" customHeight="1" x14ac:dyDescent="0.25">
      <c r="A1937" s="1400"/>
      <c r="B1937" s="1067" t="s">
        <v>9987</v>
      </c>
      <c r="C1937" s="702" t="s">
        <v>10003</v>
      </c>
      <c r="D1937" s="899" t="s">
        <v>215</v>
      </c>
      <c r="E1937" s="702" t="s">
        <v>2012</v>
      </c>
      <c r="F1937" s="899" t="s">
        <v>1711</v>
      </c>
      <c r="G1937" s="899" t="s">
        <v>53</v>
      </c>
      <c r="H1937" s="899" t="s">
        <v>201</v>
      </c>
      <c r="I1937" s="899" t="s">
        <v>267</v>
      </c>
      <c r="J1937" s="1074" t="s">
        <v>12659</v>
      </c>
      <c r="K1937" s="1074" t="s">
        <v>12660</v>
      </c>
      <c r="L1937" s="1068">
        <v>203177.45</v>
      </c>
    </row>
    <row r="1938" spans="1:12" s="651" customFormat="1" ht="21.95" customHeight="1" x14ac:dyDescent="0.25">
      <c r="A1938" s="1400"/>
      <c r="B1938" s="1065" t="s">
        <v>9987</v>
      </c>
      <c r="C1938" s="903" t="s">
        <v>10003</v>
      </c>
      <c r="D1938" s="900" t="s">
        <v>215</v>
      </c>
      <c r="E1938" s="903" t="s">
        <v>2012</v>
      </c>
      <c r="F1938" s="900" t="s">
        <v>1711</v>
      </c>
      <c r="G1938" s="900" t="s">
        <v>53</v>
      </c>
      <c r="H1938" s="900" t="s">
        <v>201</v>
      </c>
      <c r="I1938" s="900" t="s">
        <v>268</v>
      </c>
      <c r="J1938" s="1073" t="s">
        <v>12670</v>
      </c>
      <c r="K1938" s="1073" t="s">
        <v>12671</v>
      </c>
      <c r="L1938" s="1066">
        <v>273235.03000000003</v>
      </c>
    </row>
    <row r="1939" spans="1:12" s="651" customFormat="1" ht="21.95" customHeight="1" x14ac:dyDescent="0.25">
      <c r="A1939" s="1400"/>
      <c r="B1939" s="1067" t="s">
        <v>9987</v>
      </c>
      <c r="C1939" s="702" t="s">
        <v>10004</v>
      </c>
      <c r="D1939" s="899" t="s">
        <v>215</v>
      </c>
      <c r="E1939" s="702" t="s">
        <v>2055</v>
      </c>
      <c r="F1939" s="899" t="s">
        <v>1711</v>
      </c>
      <c r="G1939" s="899" t="s">
        <v>53</v>
      </c>
      <c r="H1939" s="899" t="s">
        <v>201</v>
      </c>
      <c r="I1939" s="899" t="s">
        <v>267</v>
      </c>
      <c r="J1939" s="1074" t="s">
        <v>12659</v>
      </c>
      <c r="K1939" s="1074" t="s">
        <v>12660</v>
      </c>
      <c r="L1939" s="1068">
        <v>203177.45</v>
      </c>
    </row>
    <row r="1940" spans="1:12" s="651" customFormat="1" ht="21.95" customHeight="1" x14ac:dyDescent="0.25">
      <c r="A1940" s="1400"/>
      <c r="B1940" s="1065" t="s">
        <v>9987</v>
      </c>
      <c r="C1940" s="903" t="s">
        <v>10005</v>
      </c>
      <c r="D1940" s="900" t="s">
        <v>264</v>
      </c>
      <c r="E1940" s="903" t="s">
        <v>228</v>
      </c>
      <c r="F1940" s="900" t="s">
        <v>1711</v>
      </c>
      <c r="G1940" s="900" t="s">
        <v>53</v>
      </c>
      <c r="H1940" s="900" t="s">
        <v>266</v>
      </c>
      <c r="I1940" s="900" t="s">
        <v>267</v>
      </c>
      <c r="J1940" s="1073" t="s">
        <v>12659</v>
      </c>
      <c r="K1940" s="1073" t="s">
        <v>12660</v>
      </c>
      <c r="L1940" s="1066">
        <v>152591.32</v>
      </c>
    </row>
    <row r="1941" spans="1:12" s="651" customFormat="1" ht="21.95" customHeight="1" x14ac:dyDescent="0.25">
      <c r="A1941" s="1400"/>
      <c r="B1941" s="1067" t="s">
        <v>9987</v>
      </c>
      <c r="C1941" s="702" t="s">
        <v>10006</v>
      </c>
      <c r="D1941" s="899" t="s">
        <v>264</v>
      </c>
      <c r="E1941" s="702" t="s">
        <v>228</v>
      </c>
      <c r="F1941" s="899" t="s">
        <v>1711</v>
      </c>
      <c r="G1941" s="899" t="s">
        <v>53</v>
      </c>
      <c r="H1941" s="899" t="s">
        <v>266</v>
      </c>
      <c r="I1941" s="899" t="s">
        <v>267</v>
      </c>
      <c r="J1941" s="1074" t="s">
        <v>12659</v>
      </c>
      <c r="K1941" s="1074" t="s">
        <v>12660</v>
      </c>
      <c r="L1941" s="1068">
        <v>102335.12</v>
      </c>
    </row>
    <row r="1942" spans="1:12" s="651" customFormat="1" ht="21.95" customHeight="1" x14ac:dyDescent="0.25">
      <c r="A1942" s="1400"/>
      <c r="B1942" s="1065" t="s">
        <v>9987</v>
      </c>
      <c r="C1942" s="903" t="s">
        <v>10006</v>
      </c>
      <c r="D1942" s="900" t="s">
        <v>264</v>
      </c>
      <c r="E1942" s="903" t="s">
        <v>228</v>
      </c>
      <c r="F1942" s="900" t="s">
        <v>1711</v>
      </c>
      <c r="G1942" s="900" t="s">
        <v>53</v>
      </c>
      <c r="H1942" s="900" t="s">
        <v>266</v>
      </c>
      <c r="I1942" s="900" t="s">
        <v>268</v>
      </c>
      <c r="J1942" s="1073" t="s">
        <v>12670</v>
      </c>
      <c r="K1942" s="1073" t="s">
        <v>12671</v>
      </c>
      <c r="L1942" s="1066">
        <v>135740.85999999999</v>
      </c>
    </row>
    <row r="1943" spans="1:12" s="651" customFormat="1" ht="21.95" customHeight="1" x14ac:dyDescent="0.25">
      <c r="A1943" s="1400"/>
      <c r="B1943" s="1067" t="s">
        <v>9987</v>
      </c>
      <c r="C1943" s="702" t="s">
        <v>10007</v>
      </c>
      <c r="D1943" s="899" t="s">
        <v>264</v>
      </c>
      <c r="E1943" s="702" t="s">
        <v>228</v>
      </c>
      <c r="F1943" s="899" t="s">
        <v>1711</v>
      </c>
      <c r="G1943" s="899" t="s">
        <v>53</v>
      </c>
      <c r="H1943" s="899" t="s">
        <v>266</v>
      </c>
      <c r="I1943" s="899" t="s">
        <v>267</v>
      </c>
      <c r="J1943" s="1074" t="s">
        <v>12659</v>
      </c>
      <c r="K1943" s="1074" t="s">
        <v>12660</v>
      </c>
      <c r="L1943" s="1068">
        <v>45489.73</v>
      </c>
    </row>
    <row r="1944" spans="1:12" s="651" customFormat="1" ht="21.95" customHeight="1" x14ac:dyDescent="0.25">
      <c r="A1944" s="1400"/>
      <c r="B1944" s="1065" t="s">
        <v>10008</v>
      </c>
      <c r="C1944" s="903" t="s">
        <v>10009</v>
      </c>
      <c r="D1944" s="900" t="s">
        <v>215</v>
      </c>
      <c r="E1944" s="903" t="s">
        <v>2016</v>
      </c>
      <c r="F1944" s="900" t="s">
        <v>2017</v>
      </c>
      <c r="G1944" s="900" t="s">
        <v>53</v>
      </c>
      <c r="H1944" s="900" t="s">
        <v>282</v>
      </c>
      <c r="I1944" s="900" t="s">
        <v>2018</v>
      </c>
      <c r="J1944" s="1073" t="s">
        <v>13236</v>
      </c>
      <c r="K1944" s="1073" t="s">
        <v>13237</v>
      </c>
      <c r="L1944" s="1066">
        <v>59615.519999999997</v>
      </c>
    </row>
    <row r="1945" spans="1:12" s="651" customFormat="1" ht="21.95" customHeight="1" x14ac:dyDescent="0.25">
      <c r="A1945" s="1400"/>
      <c r="B1945" s="1067" t="s">
        <v>10008</v>
      </c>
      <c r="C1945" s="702" t="s">
        <v>10010</v>
      </c>
      <c r="D1945" s="899" t="s">
        <v>215</v>
      </c>
      <c r="E1945" s="702" t="s">
        <v>2016</v>
      </c>
      <c r="F1945" s="899" t="s">
        <v>2017</v>
      </c>
      <c r="G1945" s="899" t="s">
        <v>53</v>
      </c>
      <c r="H1945" s="899" t="s">
        <v>282</v>
      </c>
      <c r="I1945" s="899" t="s">
        <v>2018</v>
      </c>
      <c r="J1945" s="1074" t="s">
        <v>13236</v>
      </c>
      <c r="K1945" s="1074" t="s">
        <v>13237</v>
      </c>
      <c r="L1945" s="1068">
        <v>66100.039999999994</v>
      </c>
    </row>
    <row r="1946" spans="1:12" s="651" customFormat="1" ht="21.95" customHeight="1" x14ac:dyDescent="0.25">
      <c r="A1946" s="1400"/>
      <c r="B1946" s="1065" t="s">
        <v>10008</v>
      </c>
      <c r="C1946" s="903" t="s">
        <v>10011</v>
      </c>
      <c r="D1946" s="900" t="s">
        <v>215</v>
      </c>
      <c r="E1946" s="903" t="s">
        <v>2016</v>
      </c>
      <c r="F1946" s="900" t="s">
        <v>2017</v>
      </c>
      <c r="G1946" s="900" t="s">
        <v>53</v>
      </c>
      <c r="H1946" s="900" t="s">
        <v>282</v>
      </c>
      <c r="I1946" s="900" t="s">
        <v>2018</v>
      </c>
      <c r="J1946" s="1073" t="s">
        <v>13236</v>
      </c>
      <c r="K1946" s="1073" t="s">
        <v>13237</v>
      </c>
      <c r="L1946" s="1066">
        <v>276733.03999999998</v>
      </c>
    </row>
    <row r="1947" spans="1:12" s="651" customFormat="1" ht="21.95" customHeight="1" x14ac:dyDescent="0.25">
      <c r="A1947" s="1400"/>
      <c r="B1947" s="1067" t="s">
        <v>10012</v>
      </c>
      <c r="C1947" s="702" t="s">
        <v>10013</v>
      </c>
      <c r="D1947" s="899" t="s">
        <v>264</v>
      </c>
      <c r="E1947" s="702" t="s">
        <v>228</v>
      </c>
      <c r="F1947" s="899" t="s">
        <v>1711</v>
      </c>
      <c r="G1947" s="899" t="s">
        <v>53</v>
      </c>
      <c r="H1947" s="899" t="s">
        <v>266</v>
      </c>
      <c r="I1947" s="899" t="s">
        <v>267</v>
      </c>
      <c r="J1947" s="1074" t="s">
        <v>12659</v>
      </c>
      <c r="K1947" s="1074" t="s">
        <v>12660</v>
      </c>
      <c r="L1947" s="1068">
        <v>168442.83</v>
      </c>
    </row>
    <row r="1948" spans="1:12" s="651" customFormat="1" ht="21.95" customHeight="1" x14ac:dyDescent="0.25">
      <c r="A1948" s="1400"/>
      <c r="B1948" s="1065" t="s">
        <v>10012</v>
      </c>
      <c r="C1948" s="903" t="s">
        <v>10013</v>
      </c>
      <c r="D1948" s="900" t="s">
        <v>264</v>
      </c>
      <c r="E1948" s="903" t="s">
        <v>228</v>
      </c>
      <c r="F1948" s="900" t="s">
        <v>1711</v>
      </c>
      <c r="G1948" s="900" t="s">
        <v>53</v>
      </c>
      <c r="H1948" s="900" t="s">
        <v>266</v>
      </c>
      <c r="I1948" s="900" t="s">
        <v>268</v>
      </c>
      <c r="J1948" s="1073" t="s">
        <v>12670</v>
      </c>
      <c r="K1948" s="1073" t="s">
        <v>12671</v>
      </c>
      <c r="L1948" s="1066">
        <v>223428.43</v>
      </c>
    </row>
    <row r="1949" spans="1:12" s="651" customFormat="1" ht="21.95" customHeight="1" x14ac:dyDescent="0.25">
      <c r="A1949" s="1400"/>
      <c r="B1949" s="1067" t="s">
        <v>10012</v>
      </c>
      <c r="C1949" s="702" t="s">
        <v>10014</v>
      </c>
      <c r="D1949" s="899" t="s">
        <v>215</v>
      </c>
      <c r="E1949" s="702" t="s">
        <v>2056</v>
      </c>
      <c r="F1949" s="899" t="s">
        <v>1711</v>
      </c>
      <c r="G1949" s="899" t="s">
        <v>53</v>
      </c>
      <c r="H1949" s="899" t="s">
        <v>201</v>
      </c>
      <c r="I1949" s="899" t="s">
        <v>267</v>
      </c>
      <c r="J1949" s="1074" t="s">
        <v>12659</v>
      </c>
      <c r="K1949" s="1074" t="s">
        <v>12660</v>
      </c>
      <c r="L1949" s="1068">
        <v>500249.36</v>
      </c>
    </row>
    <row r="1950" spans="1:12" s="651" customFormat="1" ht="21.95" customHeight="1" x14ac:dyDescent="0.25">
      <c r="A1950" s="1400"/>
      <c r="B1950" s="1065" t="s">
        <v>10012</v>
      </c>
      <c r="C1950" s="903" t="s">
        <v>10014</v>
      </c>
      <c r="D1950" s="900" t="s">
        <v>215</v>
      </c>
      <c r="E1950" s="903" t="s">
        <v>2056</v>
      </c>
      <c r="F1950" s="900" t="s">
        <v>1711</v>
      </c>
      <c r="G1950" s="900" t="s">
        <v>53</v>
      </c>
      <c r="H1950" s="900" t="s">
        <v>273</v>
      </c>
      <c r="I1950" s="900" t="s">
        <v>274</v>
      </c>
      <c r="J1950" s="1073" t="s">
        <v>13297</v>
      </c>
      <c r="K1950" s="1073" t="s">
        <v>13298</v>
      </c>
      <c r="L1950" s="1066">
        <v>17770.509999999998</v>
      </c>
    </row>
    <row r="1951" spans="1:12" s="651" customFormat="1" ht="21.95" customHeight="1" x14ac:dyDescent="0.25">
      <c r="A1951" s="1400"/>
      <c r="B1951" s="1067" t="s">
        <v>10012</v>
      </c>
      <c r="C1951" s="702" t="s">
        <v>10014</v>
      </c>
      <c r="D1951" s="899" t="s">
        <v>215</v>
      </c>
      <c r="E1951" s="702" t="s">
        <v>2056</v>
      </c>
      <c r="F1951" s="899" t="s">
        <v>1711</v>
      </c>
      <c r="G1951" s="899" t="s">
        <v>53</v>
      </c>
      <c r="H1951" s="899" t="s">
        <v>273</v>
      </c>
      <c r="I1951" s="899" t="s">
        <v>274</v>
      </c>
      <c r="J1951" s="1074" t="s">
        <v>13299</v>
      </c>
      <c r="K1951" s="1074" t="s">
        <v>13300</v>
      </c>
      <c r="L1951" s="1068">
        <v>2150.4899999999998</v>
      </c>
    </row>
    <row r="1952" spans="1:12" s="651" customFormat="1" ht="21.95" customHeight="1" x14ac:dyDescent="0.25">
      <c r="A1952" s="1400"/>
      <c r="B1952" s="1065" t="s">
        <v>10012</v>
      </c>
      <c r="C1952" s="903" t="s">
        <v>10015</v>
      </c>
      <c r="D1952" s="900" t="s">
        <v>264</v>
      </c>
      <c r="E1952" s="903" t="s">
        <v>228</v>
      </c>
      <c r="F1952" s="900" t="s">
        <v>1711</v>
      </c>
      <c r="G1952" s="900" t="s">
        <v>53</v>
      </c>
      <c r="H1952" s="900" t="s">
        <v>273</v>
      </c>
      <c r="I1952" s="900" t="s">
        <v>274</v>
      </c>
      <c r="J1952" s="1073" t="s">
        <v>13301</v>
      </c>
      <c r="K1952" s="1073" t="s">
        <v>13302</v>
      </c>
      <c r="L1952" s="1066">
        <v>5085.3999999999996</v>
      </c>
    </row>
    <row r="1953" spans="1:12" s="651" customFormat="1" ht="21.95" customHeight="1" x14ac:dyDescent="0.25">
      <c r="A1953" s="1400"/>
      <c r="B1953" s="1067" t="s">
        <v>10012</v>
      </c>
      <c r="C1953" s="702" t="s">
        <v>10015</v>
      </c>
      <c r="D1953" s="899" t="s">
        <v>264</v>
      </c>
      <c r="E1953" s="702" t="s">
        <v>228</v>
      </c>
      <c r="F1953" s="899" t="s">
        <v>1711</v>
      </c>
      <c r="G1953" s="899" t="s">
        <v>53</v>
      </c>
      <c r="H1953" s="899" t="s">
        <v>273</v>
      </c>
      <c r="I1953" s="899" t="s">
        <v>274</v>
      </c>
      <c r="J1953" s="1074" t="s">
        <v>13303</v>
      </c>
      <c r="K1953" s="1074" t="s">
        <v>13304</v>
      </c>
      <c r="L1953" s="1068">
        <v>5089.1400000000003</v>
      </c>
    </row>
    <row r="1954" spans="1:12" s="651" customFormat="1" ht="21.95" customHeight="1" x14ac:dyDescent="0.25">
      <c r="A1954" s="1400"/>
      <c r="B1954" s="1065" t="s">
        <v>10012</v>
      </c>
      <c r="C1954" s="903" t="s">
        <v>10015</v>
      </c>
      <c r="D1954" s="900" t="s">
        <v>264</v>
      </c>
      <c r="E1954" s="903" t="s">
        <v>228</v>
      </c>
      <c r="F1954" s="900" t="s">
        <v>1711</v>
      </c>
      <c r="G1954" s="900" t="s">
        <v>53</v>
      </c>
      <c r="H1954" s="900" t="s">
        <v>266</v>
      </c>
      <c r="I1954" s="900" t="s">
        <v>267</v>
      </c>
      <c r="J1954" s="1073" t="s">
        <v>12659</v>
      </c>
      <c r="K1954" s="1073" t="s">
        <v>12660</v>
      </c>
      <c r="L1954" s="1066">
        <v>51137.29</v>
      </c>
    </row>
    <row r="1955" spans="1:12" s="651" customFormat="1" ht="21.95" customHeight="1" x14ac:dyDescent="0.25">
      <c r="A1955" s="1400"/>
      <c r="B1955" s="1067" t="s">
        <v>10012</v>
      </c>
      <c r="C1955" s="702" t="s">
        <v>10016</v>
      </c>
      <c r="D1955" s="899" t="s">
        <v>264</v>
      </c>
      <c r="E1955" s="702" t="s">
        <v>228</v>
      </c>
      <c r="F1955" s="899" t="s">
        <v>1711</v>
      </c>
      <c r="G1955" s="899" t="s">
        <v>53</v>
      </c>
      <c r="H1955" s="899" t="s">
        <v>266</v>
      </c>
      <c r="I1955" s="899" t="s">
        <v>267</v>
      </c>
      <c r="J1955" s="1074" t="s">
        <v>12659</v>
      </c>
      <c r="K1955" s="1074" t="s">
        <v>12660</v>
      </c>
      <c r="L1955" s="1068">
        <v>147489.22</v>
      </c>
    </row>
    <row r="1956" spans="1:12" s="651" customFormat="1" ht="21.95" customHeight="1" x14ac:dyDescent="0.25">
      <c r="A1956" s="1400"/>
      <c r="B1956" s="1065" t="s">
        <v>10012</v>
      </c>
      <c r="C1956" s="903" t="s">
        <v>10016</v>
      </c>
      <c r="D1956" s="900" t="s">
        <v>264</v>
      </c>
      <c r="E1956" s="903" t="s">
        <v>228</v>
      </c>
      <c r="F1956" s="900" t="s">
        <v>1711</v>
      </c>
      <c r="G1956" s="900" t="s">
        <v>53</v>
      </c>
      <c r="H1956" s="900" t="s">
        <v>273</v>
      </c>
      <c r="I1956" s="900" t="s">
        <v>274</v>
      </c>
      <c r="J1956" s="1073" t="s">
        <v>13116</v>
      </c>
      <c r="K1956" s="1073" t="s">
        <v>13117</v>
      </c>
      <c r="L1956" s="1066">
        <v>15936.02</v>
      </c>
    </row>
    <row r="1957" spans="1:12" s="651" customFormat="1" ht="21.95" customHeight="1" x14ac:dyDescent="0.25">
      <c r="A1957" s="1400"/>
      <c r="B1957" s="1067" t="s">
        <v>10012</v>
      </c>
      <c r="C1957" s="702" t="s">
        <v>10016</v>
      </c>
      <c r="D1957" s="899" t="s">
        <v>264</v>
      </c>
      <c r="E1957" s="702" t="s">
        <v>228</v>
      </c>
      <c r="F1957" s="899" t="s">
        <v>1711</v>
      </c>
      <c r="G1957" s="899" t="s">
        <v>53</v>
      </c>
      <c r="H1957" s="899" t="s">
        <v>273</v>
      </c>
      <c r="I1957" s="899" t="s">
        <v>274</v>
      </c>
      <c r="J1957" s="1074" t="s">
        <v>13305</v>
      </c>
      <c r="K1957" s="1074" t="s">
        <v>13306</v>
      </c>
      <c r="L1957" s="1068">
        <v>2021.25</v>
      </c>
    </row>
    <row r="1958" spans="1:12" s="651" customFormat="1" ht="21.95" customHeight="1" x14ac:dyDescent="0.25">
      <c r="A1958" s="1400"/>
      <c r="B1958" s="1065" t="s">
        <v>10012</v>
      </c>
      <c r="C1958" s="903" t="s">
        <v>10016</v>
      </c>
      <c r="D1958" s="900" t="s">
        <v>264</v>
      </c>
      <c r="E1958" s="903" t="s">
        <v>228</v>
      </c>
      <c r="F1958" s="900" t="s">
        <v>1711</v>
      </c>
      <c r="G1958" s="900" t="s">
        <v>53</v>
      </c>
      <c r="H1958" s="900" t="s">
        <v>285</v>
      </c>
      <c r="I1958" s="900" t="s">
        <v>978</v>
      </c>
      <c r="J1958" s="1073" t="s">
        <v>13307</v>
      </c>
      <c r="K1958" s="1073" t="s">
        <v>13308</v>
      </c>
      <c r="L1958" s="1066">
        <v>28580.81</v>
      </c>
    </row>
    <row r="1959" spans="1:12" s="651" customFormat="1" ht="21.95" customHeight="1" x14ac:dyDescent="0.25">
      <c r="A1959" s="1400"/>
      <c r="B1959" s="1067" t="s">
        <v>10012</v>
      </c>
      <c r="C1959" s="702" t="s">
        <v>10017</v>
      </c>
      <c r="D1959" s="899" t="s">
        <v>215</v>
      </c>
      <c r="E1959" s="702" t="s">
        <v>2056</v>
      </c>
      <c r="F1959" s="899" t="s">
        <v>1711</v>
      </c>
      <c r="G1959" s="899" t="s">
        <v>53</v>
      </c>
      <c r="H1959" s="899" t="s">
        <v>201</v>
      </c>
      <c r="I1959" s="899" t="s">
        <v>267</v>
      </c>
      <c r="J1959" s="1074" t="s">
        <v>12659</v>
      </c>
      <c r="K1959" s="1074" t="s">
        <v>12660</v>
      </c>
      <c r="L1959" s="1068">
        <v>119701.83</v>
      </c>
    </row>
    <row r="1960" spans="1:12" s="651" customFormat="1" ht="21.95" customHeight="1" x14ac:dyDescent="0.25">
      <c r="A1960" s="1400"/>
      <c r="B1960" s="1065" t="s">
        <v>10012</v>
      </c>
      <c r="C1960" s="903" t="s">
        <v>10018</v>
      </c>
      <c r="D1960" s="900" t="s">
        <v>215</v>
      </c>
      <c r="E1960" s="903" t="s">
        <v>2020</v>
      </c>
      <c r="F1960" s="900" t="s">
        <v>1711</v>
      </c>
      <c r="G1960" s="900" t="s">
        <v>53</v>
      </c>
      <c r="H1960" s="900" t="s">
        <v>201</v>
      </c>
      <c r="I1960" s="900" t="s">
        <v>267</v>
      </c>
      <c r="J1960" s="1073" t="s">
        <v>12659</v>
      </c>
      <c r="K1960" s="1073" t="s">
        <v>12660</v>
      </c>
      <c r="L1960" s="1066">
        <v>203177.45</v>
      </c>
    </row>
    <row r="1961" spans="1:12" s="651" customFormat="1" ht="21.95" customHeight="1" x14ac:dyDescent="0.25">
      <c r="A1961" s="1400"/>
      <c r="B1961" s="1067" t="s">
        <v>10012</v>
      </c>
      <c r="C1961" s="702" t="s">
        <v>10018</v>
      </c>
      <c r="D1961" s="899" t="s">
        <v>215</v>
      </c>
      <c r="E1961" s="702" t="s">
        <v>2020</v>
      </c>
      <c r="F1961" s="899" t="s">
        <v>1711</v>
      </c>
      <c r="G1961" s="899" t="s">
        <v>53</v>
      </c>
      <c r="H1961" s="899" t="s">
        <v>273</v>
      </c>
      <c r="I1961" s="899" t="s">
        <v>274</v>
      </c>
      <c r="J1961" s="1074" t="s">
        <v>13309</v>
      </c>
      <c r="K1961" s="1074" t="s">
        <v>13310</v>
      </c>
      <c r="L1961" s="1068">
        <v>81667.97</v>
      </c>
    </row>
    <row r="1962" spans="1:12" s="651" customFormat="1" ht="21.95" customHeight="1" x14ac:dyDescent="0.25">
      <c r="A1962" s="1400"/>
      <c r="B1962" s="1065" t="s">
        <v>10012</v>
      </c>
      <c r="C1962" s="903" t="s">
        <v>10018</v>
      </c>
      <c r="D1962" s="900" t="s">
        <v>215</v>
      </c>
      <c r="E1962" s="903" t="s">
        <v>2020</v>
      </c>
      <c r="F1962" s="900" t="s">
        <v>1711</v>
      </c>
      <c r="G1962" s="900" t="s">
        <v>53</v>
      </c>
      <c r="H1962" s="900" t="s">
        <v>273</v>
      </c>
      <c r="I1962" s="900" t="s">
        <v>274</v>
      </c>
      <c r="J1962" s="1073" t="s">
        <v>12789</v>
      </c>
      <c r="K1962" s="1073" t="s">
        <v>13311</v>
      </c>
      <c r="L1962" s="1066">
        <v>2138.5100000000002</v>
      </c>
    </row>
    <row r="1963" spans="1:12" s="651" customFormat="1" ht="21.95" customHeight="1" x14ac:dyDescent="0.25">
      <c r="A1963" s="1400"/>
      <c r="B1963" s="1067" t="s">
        <v>10012</v>
      </c>
      <c r="C1963" s="702" t="s">
        <v>10019</v>
      </c>
      <c r="D1963" s="899" t="s">
        <v>215</v>
      </c>
      <c r="E1963" s="702" t="s">
        <v>2019</v>
      </c>
      <c r="F1963" s="899" t="s">
        <v>1711</v>
      </c>
      <c r="G1963" s="899" t="s">
        <v>53</v>
      </c>
      <c r="H1963" s="899" t="s">
        <v>273</v>
      </c>
      <c r="I1963" s="899" t="s">
        <v>274</v>
      </c>
      <c r="J1963" s="1074" t="s">
        <v>13312</v>
      </c>
      <c r="K1963" s="1074" t="s">
        <v>13313</v>
      </c>
      <c r="L1963" s="1068">
        <v>81281.899999999994</v>
      </c>
    </row>
    <row r="1964" spans="1:12" s="651" customFormat="1" ht="21.95" customHeight="1" x14ac:dyDescent="0.25">
      <c r="A1964" s="1400"/>
      <c r="B1964" s="1065" t="s">
        <v>10012</v>
      </c>
      <c r="C1964" s="903" t="s">
        <v>10019</v>
      </c>
      <c r="D1964" s="900" t="s">
        <v>215</v>
      </c>
      <c r="E1964" s="903" t="s">
        <v>2019</v>
      </c>
      <c r="F1964" s="900" t="s">
        <v>1711</v>
      </c>
      <c r="G1964" s="900" t="s">
        <v>53</v>
      </c>
      <c r="H1964" s="900" t="s">
        <v>273</v>
      </c>
      <c r="I1964" s="900" t="s">
        <v>274</v>
      </c>
      <c r="J1964" s="1073" t="s">
        <v>12685</v>
      </c>
      <c r="K1964" s="1073" t="s">
        <v>13314</v>
      </c>
      <c r="L1964" s="1066">
        <v>2059.62</v>
      </c>
    </row>
    <row r="1965" spans="1:12" s="651" customFormat="1" ht="21.95" customHeight="1" x14ac:dyDescent="0.25">
      <c r="A1965" s="1400"/>
      <c r="B1965" s="1067" t="s">
        <v>10012</v>
      </c>
      <c r="C1965" s="702" t="s">
        <v>10019</v>
      </c>
      <c r="D1965" s="899" t="s">
        <v>215</v>
      </c>
      <c r="E1965" s="702" t="s">
        <v>2019</v>
      </c>
      <c r="F1965" s="899" t="s">
        <v>1711</v>
      </c>
      <c r="G1965" s="899" t="s">
        <v>53</v>
      </c>
      <c r="H1965" s="899" t="s">
        <v>201</v>
      </c>
      <c r="I1965" s="899" t="s">
        <v>267</v>
      </c>
      <c r="J1965" s="1074" t="s">
        <v>12659</v>
      </c>
      <c r="K1965" s="1074" t="s">
        <v>12660</v>
      </c>
      <c r="L1965" s="1068">
        <v>203177.45</v>
      </c>
    </row>
    <row r="1966" spans="1:12" s="651" customFormat="1" ht="21.95" customHeight="1" x14ac:dyDescent="0.25">
      <c r="A1966" s="1400"/>
      <c r="B1966" s="1065" t="s">
        <v>10012</v>
      </c>
      <c r="C1966" s="903" t="s">
        <v>10020</v>
      </c>
      <c r="D1966" s="900" t="s">
        <v>215</v>
      </c>
      <c r="E1966" s="903" t="s">
        <v>2057</v>
      </c>
      <c r="F1966" s="900" t="s">
        <v>1711</v>
      </c>
      <c r="G1966" s="900" t="s">
        <v>53</v>
      </c>
      <c r="H1966" s="900" t="s">
        <v>273</v>
      </c>
      <c r="I1966" s="900" t="s">
        <v>274</v>
      </c>
      <c r="J1966" s="1073" t="s">
        <v>13315</v>
      </c>
      <c r="K1966" s="1073" t="s">
        <v>13316</v>
      </c>
      <c r="L1966" s="1066">
        <v>81406.44</v>
      </c>
    </row>
    <row r="1967" spans="1:12" s="651" customFormat="1" ht="21.95" customHeight="1" x14ac:dyDescent="0.25">
      <c r="A1967" s="1400"/>
      <c r="B1967" s="1067" t="s">
        <v>10012</v>
      </c>
      <c r="C1967" s="702" t="s">
        <v>10020</v>
      </c>
      <c r="D1967" s="899" t="s">
        <v>215</v>
      </c>
      <c r="E1967" s="702" t="s">
        <v>2057</v>
      </c>
      <c r="F1967" s="899" t="s">
        <v>1711</v>
      </c>
      <c r="G1967" s="899" t="s">
        <v>53</v>
      </c>
      <c r="H1967" s="899" t="s">
        <v>273</v>
      </c>
      <c r="I1967" s="899" t="s">
        <v>274</v>
      </c>
      <c r="J1967" s="1074" t="s">
        <v>13317</v>
      </c>
      <c r="K1967" s="1074" t="s">
        <v>13318</v>
      </c>
      <c r="L1967" s="1068">
        <v>2055.9699999999998</v>
      </c>
    </row>
    <row r="1968" spans="1:12" s="651" customFormat="1" ht="21.95" customHeight="1" x14ac:dyDescent="0.25">
      <c r="A1968" s="1400"/>
      <c r="B1968" s="1065" t="s">
        <v>10012</v>
      </c>
      <c r="C1968" s="903" t="s">
        <v>10020</v>
      </c>
      <c r="D1968" s="900" t="s">
        <v>215</v>
      </c>
      <c r="E1968" s="903" t="s">
        <v>2057</v>
      </c>
      <c r="F1968" s="900" t="s">
        <v>1711</v>
      </c>
      <c r="G1968" s="900" t="s">
        <v>53</v>
      </c>
      <c r="H1968" s="900" t="s">
        <v>201</v>
      </c>
      <c r="I1968" s="900" t="s">
        <v>267</v>
      </c>
      <c r="J1968" s="1073" t="s">
        <v>12659</v>
      </c>
      <c r="K1968" s="1073" t="s">
        <v>12660</v>
      </c>
      <c r="L1968" s="1066">
        <v>203177.45</v>
      </c>
    </row>
    <row r="1969" spans="1:12" s="651" customFormat="1" ht="21.95" customHeight="1" x14ac:dyDescent="0.25">
      <c r="A1969" s="1400"/>
      <c r="B1969" s="1067" t="s">
        <v>10012</v>
      </c>
      <c r="C1969" s="702" t="s">
        <v>10020</v>
      </c>
      <c r="D1969" s="899" t="s">
        <v>215</v>
      </c>
      <c r="E1969" s="702" t="s">
        <v>2057</v>
      </c>
      <c r="F1969" s="899" t="s">
        <v>1711</v>
      </c>
      <c r="G1969" s="899" t="s">
        <v>53</v>
      </c>
      <c r="H1969" s="899" t="s">
        <v>201</v>
      </c>
      <c r="I1969" s="899" t="s">
        <v>268</v>
      </c>
      <c r="J1969" s="1074" t="s">
        <v>12670</v>
      </c>
      <c r="K1969" s="1074" t="s">
        <v>12671</v>
      </c>
      <c r="L1969" s="1068">
        <v>273235.03000000003</v>
      </c>
    </row>
    <row r="1970" spans="1:12" s="651" customFormat="1" ht="21.95" customHeight="1" x14ac:dyDescent="0.25">
      <c r="A1970" s="1400"/>
      <c r="B1970" s="1065" t="s">
        <v>10012</v>
      </c>
      <c r="C1970" s="903" t="s">
        <v>10020</v>
      </c>
      <c r="D1970" s="900" t="s">
        <v>215</v>
      </c>
      <c r="E1970" s="903" t="s">
        <v>2057</v>
      </c>
      <c r="F1970" s="900" t="s">
        <v>1711</v>
      </c>
      <c r="G1970" s="900" t="s">
        <v>53</v>
      </c>
      <c r="H1970" s="900" t="s">
        <v>201</v>
      </c>
      <c r="I1970" s="900" t="s">
        <v>268</v>
      </c>
      <c r="J1970" s="1073" t="s">
        <v>12670</v>
      </c>
      <c r="K1970" s="1073" t="s">
        <v>12672</v>
      </c>
      <c r="L1970" s="1066">
        <v>209599.94</v>
      </c>
    </row>
    <row r="1971" spans="1:12" s="651" customFormat="1" ht="21.95" customHeight="1" x14ac:dyDescent="0.25">
      <c r="A1971" s="1400"/>
      <c r="B1971" s="1067" t="s">
        <v>10012</v>
      </c>
      <c r="C1971" s="702" t="s">
        <v>10021</v>
      </c>
      <c r="D1971" s="899" t="s">
        <v>215</v>
      </c>
      <c r="E1971" s="702" t="s">
        <v>2058</v>
      </c>
      <c r="F1971" s="899" t="s">
        <v>1711</v>
      </c>
      <c r="G1971" s="899" t="s">
        <v>53</v>
      </c>
      <c r="H1971" s="899" t="s">
        <v>201</v>
      </c>
      <c r="I1971" s="899" t="s">
        <v>267</v>
      </c>
      <c r="J1971" s="1074" t="s">
        <v>12659</v>
      </c>
      <c r="K1971" s="1074" t="s">
        <v>12660</v>
      </c>
      <c r="L1971" s="1068">
        <v>203177.45</v>
      </c>
    </row>
    <row r="1972" spans="1:12" s="651" customFormat="1" ht="21.95" customHeight="1" x14ac:dyDescent="0.25">
      <c r="A1972" s="1400"/>
      <c r="B1972" s="1065" t="s">
        <v>10012</v>
      </c>
      <c r="C1972" s="903" t="s">
        <v>10021</v>
      </c>
      <c r="D1972" s="900" t="s">
        <v>215</v>
      </c>
      <c r="E1972" s="903" t="s">
        <v>2058</v>
      </c>
      <c r="F1972" s="900" t="s">
        <v>1711</v>
      </c>
      <c r="G1972" s="900" t="s">
        <v>53</v>
      </c>
      <c r="H1972" s="900" t="s">
        <v>273</v>
      </c>
      <c r="I1972" s="900" t="s">
        <v>274</v>
      </c>
      <c r="J1972" s="1073" t="s">
        <v>13319</v>
      </c>
      <c r="K1972" s="1073" t="s">
        <v>13320</v>
      </c>
      <c r="L1972" s="1066">
        <v>79184.259999999995</v>
      </c>
    </row>
    <row r="1973" spans="1:12" s="651" customFormat="1" ht="21.95" customHeight="1" x14ac:dyDescent="0.25">
      <c r="A1973" s="1400"/>
      <c r="B1973" s="1067" t="s">
        <v>10012</v>
      </c>
      <c r="C1973" s="702" t="s">
        <v>10021</v>
      </c>
      <c r="D1973" s="899" t="s">
        <v>215</v>
      </c>
      <c r="E1973" s="702" t="s">
        <v>2058</v>
      </c>
      <c r="F1973" s="899" t="s">
        <v>1711</v>
      </c>
      <c r="G1973" s="899" t="s">
        <v>53</v>
      </c>
      <c r="H1973" s="899" t="s">
        <v>273</v>
      </c>
      <c r="I1973" s="899" t="s">
        <v>274</v>
      </c>
      <c r="J1973" s="1074" t="s">
        <v>12805</v>
      </c>
      <c r="K1973" s="1074" t="s">
        <v>13321</v>
      </c>
      <c r="L1973" s="1068">
        <v>2038.98</v>
      </c>
    </row>
    <row r="1974" spans="1:12" s="651" customFormat="1" ht="21.95" customHeight="1" x14ac:dyDescent="0.25">
      <c r="A1974" s="1400"/>
      <c r="B1974" s="1065" t="s">
        <v>10012</v>
      </c>
      <c r="C1974" s="903" t="s">
        <v>10022</v>
      </c>
      <c r="D1974" s="900" t="s">
        <v>215</v>
      </c>
      <c r="E1974" s="903" t="s">
        <v>1792</v>
      </c>
      <c r="F1974" s="900" t="s">
        <v>1711</v>
      </c>
      <c r="G1974" s="900" t="s">
        <v>53</v>
      </c>
      <c r="H1974" s="900" t="s">
        <v>273</v>
      </c>
      <c r="I1974" s="900" t="s">
        <v>274</v>
      </c>
      <c r="J1974" s="1073" t="s">
        <v>12850</v>
      </c>
      <c r="K1974" s="1073" t="s">
        <v>13322</v>
      </c>
      <c r="L1974" s="1066">
        <v>2034.13</v>
      </c>
    </row>
    <row r="1975" spans="1:12" s="651" customFormat="1" ht="21.95" customHeight="1" x14ac:dyDescent="0.25">
      <c r="A1975" s="1400"/>
      <c r="B1975" s="1067" t="s">
        <v>10012</v>
      </c>
      <c r="C1975" s="702" t="s">
        <v>10022</v>
      </c>
      <c r="D1975" s="899" t="s">
        <v>215</v>
      </c>
      <c r="E1975" s="702" t="s">
        <v>1792</v>
      </c>
      <c r="F1975" s="899" t="s">
        <v>1711</v>
      </c>
      <c r="G1975" s="899" t="s">
        <v>53</v>
      </c>
      <c r="H1975" s="899" t="s">
        <v>273</v>
      </c>
      <c r="I1975" s="899" t="s">
        <v>274</v>
      </c>
      <c r="J1975" s="1074" t="s">
        <v>13323</v>
      </c>
      <c r="K1975" s="1074" t="s">
        <v>13324</v>
      </c>
      <c r="L1975" s="1068">
        <v>78704</v>
      </c>
    </row>
    <row r="1976" spans="1:12" s="651" customFormat="1" ht="21.95" customHeight="1" x14ac:dyDescent="0.25">
      <c r="A1976" s="1400"/>
      <c r="B1976" s="1065" t="s">
        <v>10012</v>
      </c>
      <c r="C1976" s="903" t="s">
        <v>10022</v>
      </c>
      <c r="D1976" s="900" t="s">
        <v>215</v>
      </c>
      <c r="E1976" s="903" t="s">
        <v>1792</v>
      </c>
      <c r="F1976" s="900" t="s">
        <v>1711</v>
      </c>
      <c r="G1976" s="900" t="s">
        <v>53</v>
      </c>
      <c r="H1976" s="900" t="s">
        <v>201</v>
      </c>
      <c r="I1976" s="900" t="s">
        <v>267</v>
      </c>
      <c r="J1976" s="1073" t="s">
        <v>12659</v>
      </c>
      <c r="K1976" s="1073" t="s">
        <v>12660</v>
      </c>
      <c r="L1976" s="1066">
        <v>203177.45</v>
      </c>
    </row>
    <row r="1977" spans="1:12" s="651" customFormat="1" ht="21.95" customHeight="1" x14ac:dyDescent="0.25">
      <c r="A1977" s="1400"/>
      <c r="B1977" s="1067" t="s">
        <v>10012</v>
      </c>
      <c r="C1977" s="702" t="s">
        <v>10023</v>
      </c>
      <c r="D1977" s="899" t="s">
        <v>215</v>
      </c>
      <c r="E1977" s="702" t="s">
        <v>1793</v>
      </c>
      <c r="F1977" s="899" t="s">
        <v>1711</v>
      </c>
      <c r="G1977" s="899" t="s">
        <v>53</v>
      </c>
      <c r="H1977" s="899" t="s">
        <v>201</v>
      </c>
      <c r="I1977" s="899" t="s">
        <v>267</v>
      </c>
      <c r="J1977" s="1074" t="s">
        <v>12659</v>
      </c>
      <c r="K1977" s="1074" t="s">
        <v>12660</v>
      </c>
      <c r="L1977" s="1068">
        <v>203177.45</v>
      </c>
    </row>
    <row r="1978" spans="1:12" s="651" customFormat="1" ht="21.95" customHeight="1" x14ac:dyDescent="0.25">
      <c r="A1978" s="1400"/>
      <c r="B1978" s="1065" t="s">
        <v>10012</v>
      </c>
      <c r="C1978" s="903" t="s">
        <v>10023</v>
      </c>
      <c r="D1978" s="900" t="s">
        <v>215</v>
      </c>
      <c r="E1978" s="903" t="s">
        <v>1793</v>
      </c>
      <c r="F1978" s="900" t="s">
        <v>1711</v>
      </c>
      <c r="G1978" s="900" t="s">
        <v>53</v>
      </c>
      <c r="H1978" s="900" t="s">
        <v>273</v>
      </c>
      <c r="I1978" s="900" t="s">
        <v>274</v>
      </c>
      <c r="J1978" s="1073" t="s">
        <v>13091</v>
      </c>
      <c r="K1978" s="1073" t="s">
        <v>13325</v>
      </c>
      <c r="L1978" s="1066">
        <v>81362.850000000006</v>
      </c>
    </row>
    <row r="1979" spans="1:12" s="651" customFormat="1" ht="21.95" customHeight="1" x14ac:dyDescent="0.25">
      <c r="A1979" s="1400"/>
      <c r="B1979" s="1067" t="s">
        <v>10012</v>
      </c>
      <c r="C1979" s="702" t="s">
        <v>10023</v>
      </c>
      <c r="D1979" s="899" t="s">
        <v>215</v>
      </c>
      <c r="E1979" s="702" t="s">
        <v>1793</v>
      </c>
      <c r="F1979" s="899" t="s">
        <v>1711</v>
      </c>
      <c r="G1979" s="899" t="s">
        <v>53</v>
      </c>
      <c r="H1979" s="899" t="s">
        <v>273</v>
      </c>
      <c r="I1979" s="899" t="s">
        <v>274</v>
      </c>
      <c r="J1979" s="1074" t="s">
        <v>12685</v>
      </c>
      <c r="K1979" s="1074" t="s">
        <v>13314</v>
      </c>
      <c r="L1979" s="1068">
        <v>2059.62</v>
      </c>
    </row>
    <row r="1980" spans="1:12" s="651" customFormat="1" ht="21.95" customHeight="1" x14ac:dyDescent="0.25">
      <c r="A1980" s="1400"/>
      <c r="B1980" s="1065" t="s">
        <v>10012</v>
      </c>
      <c r="C1980" s="903" t="s">
        <v>10024</v>
      </c>
      <c r="D1980" s="900" t="s">
        <v>215</v>
      </c>
      <c r="E1980" s="903" t="s">
        <v>1728</v>
      </c>
      <c r="F1980" s="900" t="s">
        <v>1711</v>
      </c>
      <c r="G1980" s="900" t="s">
        <v>53</v>
      </c>
      <c r="H1980" s="900" t="s">
        <v>273</v>
      </c>
      <c r="I1980" s="900" t="s">
        <v>274</v>
      </c>
      <c r="J1980" s="1073" t="s">
        <v>13326</v>
      </c>
      <c r="K1980" s="1073" t="s">
        <v>13327</v>
      </c>
      <c r="L1980" s="1066">
        <v>81238.320000000007</v>
      </c>
    </row>
    <row r="1981" spans="1:12" s="651" customFormat="1" ht="21.95" customHeight="1" x14ac:dyDescent="0.25">
      <c r="A1981" s="1400"/>
      <c r="B1981" s="1067" t="s">
        <v>10012</v>
      </c>
      <c r="C1981" s="702" t="s">
        <v>10024</v>
      </c>
      <c r="D1981" s="899" t="s">
        <v>215</v>
      </c>
      <c r="E1981" s="702" t="s">
        <v>1728</v>
      </c>
      <c r="F1981" s="899" t="s">
        <v>1711</v>
      </c>
      <c r="G1981" s="899" t="s">
        <v>53</v>
      </c>
      <c r="H1981" s="899" t="s">
        <v>273</v>
      </c>
      <c r="I1981" s="899" t="s">
        <v>274</v>
      </c>
      <c r="J1981" s="1074" t="s">
        <v>13295</v>
      </c>
      <c r="K1981" s="1074" t="s">
        <v>13296</v>
      </c>
      <c r="L1981" s="1068">
        <v>2058.2399999999998</v>
      </c>
    </row>
    <row r="1982" spans="1:12" s="651" customFormat="1" ht="21.95" customHeight="1" x14ac:dyDescent="0.25">
      <c r="A1982" s="1400"/>
      <c r="B1982" s="1065" t="s">
        <v>10012</v>
      </c>
      <c r="C1982" s="903" t="s">
        <v>10024</v>
      </c>
      <c r="D1982" s="900" t="s">
        <v>215</v>
      </c>
      <c r="E1982" s="903" t="s">
        <v>1728</v>
      </c>
      <c r="F1982" s="900" t="s">
        <v>1711</v>
      </c>
      <c r="G1982" s="900" t="s">
        <v>53</v>
      </c>
      <c r="H1982" s="900" t="s">
        <v>201</v>
      </c>
      <c r="I1982" s="900" t="s">
        <v>267</v>
      </c>
      <c r="J1982" s="1073" t="s">
        <v>12659</v>
      </c>
      <c r="K1982" s="1073" t="s">
        <v>12660</v>
      </c>
      <c r="L1982" s="1066">
        <v>203177.45</v>
      </c>
    </row>
    <row r="1983" spans="1:12" s="651" customFormat="1" ht="21.95" customHeight="1" x14ac:dyDescent="0.25">
      <c r="A1983" s="1400"/>
      <c r="B1983" s="1067" t="s">
        <v>10012</v>
      </c>
      <c r="C1983" s="702" t="s">
        <v>10025</v>
      </c>
      <c r="D1983" s="899" t="s">
        <v>215</v>
      </c>
      <c r="E1983" s="702" t="s">
        <v>1729</v>
      </c>
      <c r="F1983" s="899" t="s">
        <v>1711</v>
      </c>
      <c r="G1983" s="899" t="s">
        <v>53</v>
      </c>
      <c r="H1983" s="899" t="s">
        <v>201</v>
      </c>
      <c r="I1983" s="899" t="s">
        <v>267</v>
      </c>
      <c r="J1983" s="1074" t="s">
        <v>12659</v>
      </c>
      <c r="K1983" s="1074" t="s">
        <v>12660</v>
      </c>
      <c r="L1983" s="1068">
        <v>203177.45</v>
      </c>
    </row>
    <row r="1984" spans="1:12" s="651" customFormat="1" ht="21.95" customHeight="1" x14ac:dyDescent="0.25">
      <c r="A1984" s="1400"/>
      <c r="B1984" s="1065" t="s">
        <v>10012</v>
      </c>
      <c r="C1984" s="903" t="s">
        <v>10025</v>
      </c>
      <c r="D1984" s="900" t="s">
        <v>215</v>
      </c>
      <c r="E1984" s="903" t="s">
        <v>1729</v>
      </c>
      <c r="F1984" s="900" t="s">
        <v>1711</v>
      </c>
      <c r="G1984" s="900" t="s">
        <v>53</v>
      </c>
      <c r="H1984" s="900" t="s">
        <v>273</v>
      </c>
      <c r="I1984" s="900" t="s">
        <v>274</v>
      </c>
      <c r="J1984" s="1073" t="s">
        <v>13109</v>
      </c>
      <c r="K1984" s="1073" t="s">
        <v>13328</v>
      </c>
      <c r="L1984" s="1066">
        <v>82328.009999999995</v>
      </c>
    </row>
    <row r="1985" spans="1:12" s="651" customFormat="1" ht="21.95" customHeight="1" x14ac:dyDescent="0.25">
      <c r="A1985" s="1400"/>
      <c r="B1985" s="1067" t="s">
        <v>10012</v>
      </c>
      <c r="C1985" s="702" t="s">
        <v>10025</v>
      </c>
      <c r="D1985" s="899" t="s">
        <v>215</v>
      </c>
      <c r="E1985" s="702" t="s">
        <v>1729</v>
      </c>
      <c r="F1985" s="899" t="s">
        <v>1711</v>
      </c>
      <c r="G1985" s="899" t="s">
        <v>53</v>
      </c>
      <c r="H1985" s="899" t="s">
        <v>273</v>
      </c>
      <c r="I1985" s="899" t="s">
        <v>274</v>
      </c>
      <c r="J1985" s="1074" t="s">
        <v>13295</v>
      </c>
      <c r="K1985" s="1074" t="s">
        <v>13296</v>
      </c>
      <c r="L1985" s="1068">
        <v>2058.2399999999998</v>
      </c>
    </row>
    <row r="1986" spans="1:12" s="651" customFormat="1" ht="21.95" customHeight="1" x14ac:dyDescent="0.25">
      <c r="A1986" s="1400"/>
      <c r="B1986" s="1065" t="s">
        <v>10012</v>
      </c>
      <c r="C1986" s="903" t="s">
        <v>10026</v>
      </c>
      <c r="D1986" s="900" t="s">
        <v>264</v>
      </c>
      <c r="E1986" s="903" t="s">
        <v>228</v>
      </c>
      <c r="F1986" s="900" t="s">
        <v>1711</v>
      </c>
      <c r="G1986" s="900" t="s">
        <v>53</v>
      </c>
      <c r="H1986" s="900" t="s">
        <v>266</v>
      </c>
      <c r="I1986" s="900" t="s">
        <v>267</v>
      </c>
      <c r="J1986" s="1073" t="s">
        <v>12659</v>
      </c>
      <c r="K1986" s="1073" t="s">
        <v>12660</v>
      </c>
      <c r="L1986" s="1066">
        <v>45489.73</v>
      </c>
    </row>
    <row r="1987" spans="1:12" s="651" customFormat="1" ht="21.95" customHeight="1" x14ac:dyDescent="0.25">
      <c r="A1987" s="1400"/>
      <c r="B1987" s="1067" t="s">
        <v>10012</v>
      </c>
      <c r="C1987" s="702" t="s">
        <v>10027</v>
      </c>
      <c r="D1987" s="899" t="s">
        <v>264</v>
      </c>
      <c r="E1987" s="702" t="s">
        <v>228</v>
      </c>
      <c r="F1987" s="899" t="s">
        <v>1711</v>
      </c>
      <c r="G1987" s="899" t="s">
        <v>53</v>
      </c>
      <c r="H1987" s="899" t="s">
        <v>266</v>
      </c>
      <c r="I1987" s="899" t="s">
        <v>267</v>
      </c>
      <c r="J1987" s="1074" t="s">
        <v>12659</v>
      </c>
      <c r="K1987" s="1074" t="s">
        <v>12660</v>
      </c>
      <c r="L1987" s="1068">
        <v>45489.73</v>
      </c>
    </row>
    <row r="1988" spans="1:12" s="651" customFormat="1" ht="21.95" customHeight="1" x14ac:dyDescent="0.25">
      <c r="A1988" s="1400"/>
      <c r="B1988" s="1065" t="s">
        <v>10012</v>
      </c>
      <c r="C1988" s="903" t="s">
        <v>10028</v>
      </c>
      <c r="D1988" s="900" t="s">
        <v>264</v>
      </c>
      <c r="E1988" s="903" t="s">
        <v>228</v>
      </c>
      <c r="F1988" s="900" t="s">
        <v>1711</v>
      </c>
      <c r="G1988" s="900" t="s">
        <v>53</v>
      </c>
      <c r="H1988" s="900" t="s">
        <v>266</v>
      </c>
      <c r="I1988" s="900" t="s">
        <v>267</v>
      </c>
      <c r="J1988" s="1073" t="s">
        <v>12659</v>
      </c>
      <c r="K1988" s="1073" t="s">
        <v>12660</v>
      </c>
      <c r="L1988" s="1066">
        <v>45489.73</v>
      </c>
    </row>
    <row r="1989" spans="1:12" s="651" customFormat="1" ht="21.95" customHeight="1" x14ac:dyDescent="0.25">
      <c r="A1989" s="1400"/>
      <c r="B1989" s="1067" t="s">
        <v>10029</v>
      </c>
      <c r="C1989" s="702" t="s">
        <v>10030</v>
      </c>
      <c r="D1989" s="899" t="s">
        <v>215</v>
      </c>
      <c r="E1989" s="702" t="s">
        <v>2059</v>
      </c>
      <c r="F1989" s="899" t="s">
        <v>1711</v>
      </c>
      <c r="G1989" s="899" t="s">
        <v>53</v>
      </c>
      <c r="H1989" s="899" t="s">
        <v>201</v>
      </c>
      <c r="I1989" s="899" t="s">
        <v>267</v>
      </c>
      <c r="J1989" s="1074" t="s">
        <v>12659</v>
      </c>
      <c r="K1989" s="1074" t="s">
        <v>12660</v>
      </c>
      <c r="L1989" s="1068">
        <v>1290331.8999999999</v>
      </c>
    </row>
    <row r="1990" spans="1:12" s="651" customFormat="1" ht="21.95" customHeight="1" x14ac:dyDescent="0.25">
      <c r="A1990" s="1400"/>
      <c r="B1990" s="1065" t="s">
        <v>10029</v>
      </c>
      <c r="C1990" s="903" t="s">
        <v>10030</v>
      </c>
      <c r="D1990" s="900" t="s">
        <v>215</v>
      </c>
      <c r="E1990" s="903" t="s">
        <v>2059</v>
      </c>
      <c r="F1990" s="900" t="s">
        <v>1711</v>
      </c>
      <c r="G1990" s="900" t="s">
        <v>53</v>
      </c>
      <c r="H1990" s="900" t="s">
        <v>273</v>
      </c>
      <c r="I1990" s="900" t="s">
        <v>274</v>
      </c>
      <c r="J1990" s="1073" t="s">
        <v>13329</v>
      </c>
      <c r="K1990" s="1073" t="s">
        <v>13330</v>
      </c>
      <c r="L1990" s="1066">
        <v>8699.1</v>
      </c>
    </row>
    <row r="1991" spans="1:12" s="651" customFormat="1" ht="21.95" customHeight="1" x14ac:dyDescent="0.25">
      <c r="A1991" s="1400"/>
      <c r="B1991" s="1067" t="s">
        <v>10029</v>
      </c>
      <c r="C1991" s="702" t="s">
        <v>10031</v>
      </c>
      <c r="D1991" s="899" t="s">
        <v>264</v>
      </c>
      <c r="E1991" s="702" t="s">
        <v>228</v>
      </c>
      <c r="F1991" s="899" t="s">
        <v>1711</v>
      </c>
      <c r="G1991" s="899" t="s">
        <v>53</v>
      </c>
      <c r="H1991" s="899" t="s">
        <v>266</v>
      </c>
      <c r="I1991" s="899" t="s">
        <v>267</v>
      </c>
      <c r="J1991" s="1074" t="s">
        <v>12659</v>
      </c>
      <c r="K1991" s="1074" t="s">
        <v>12660</v>
      </c>
      <c r="L1991" s="1068">
        <v>51137.29</v>
      </c>
    </row>
    <row r="1992" spans="1:12" s="651" customFormat="1" ht="21.95" customHeight="1" x14ac:dyDescent="0.25">
      <c r="A1992" s="1400"/>
      <c r="B1992" s="1065" t="s">
        <v>10029</v>
      </c>
      <c r="C1992" s="903" t="s">
        <v>10032</v>
      </c>
      <c r="D1992" s="900" t="s">
        <v>264</v>
      </c>
      <c r="E1992" s="903" t="s">
        <v>228</v>
      </c>
      <c r="F1992" s="900" t="s">
        <v>1711</v>
      </c>
      <c r="G1992" s="900" t="s">
        <v>53</v>
      </c>
      <c r="H1992" s="900" t="s">
        <v>266</v>
      </c>
      <c r="I1992" s="900" t="s">
        <v>267</v>
      </c>
      <c r="J1992" s="1073" t="s">
        <v>12659</v>
      </c>
      <c r="K1992" s="1073" t="s">
        <v>12660</v>
      </c>
      <c r="L1992" s="1066">
        <v>40673.279999999999</v>
      </c>
    </row>
    <row r="1993" spans="1:12" s="651" customFormat="1" ht="21.95" customHeight="1" x14ac:dyDescent="0.25">
      <c r="A1993" s="1400"/>
      <c r="B1993" s="1067" t="s">
        <v>10029</v>
      </c>
      <c r="C1993" s="702" t="s">
        <v>10033</v>
      </c>
      <c r="D1993" s="899" t="s">
        <v>215</v>
      </c>
      <c r="E1993" s="702" t="s">
        <v>2059</v>
      </c>
      <c r="F1993" s="899" t="s">
        <v>1711</v>
      </c>
      <c r="G1993" s="899" t="s">
        <v>53</v>
      </c>
      <c r="H1993" s="899" t="s">
        <v>201</v>
      </c>
      <c r="I1993" s="899" t="s">
        <v>267</v>
      </c>
      <c r="J1993" s="1074" t="s">
        <v>12659</v>
      </c>
      <c r="K1993" s="1074" t="s">
        <v>12660</v>
      </c>
      <c r="L1993" s="1068">
        <v>395640.54</v>
      </c>
    </row>
    <row r="1994" spans="1:12" s="651" customFormat="1" ht="21.95" customHeight="1" x14ac:dyDescent="0.25">
      <c r="A1994" s="1400"/>
      <c r="B1994" s="1065" t="s">
        <v>10029</v>
      </c>
      <c r="C1994" s="903" t="s">
        <v>10034</v>
      </c>
      <c r="D1994" s="900" t="s">
        <v>215</v>
      </c>
      <c r="E1994" s="903" t="s">
        <v>2059</v>
      </c>
      <c r="F1994" s="900" t="s">
        <v>1711</v>
      </c>
      <c r="G1994" s="900" t="s">
        <v>53</v>
      </c>
      <c r="H1994" s="900" t="s">
        <v>201</v>
      </c>
      <c r="I1994" s="900" t="s">
        <v>267</v>
      </c>
      <c r="J1994" s="1073" t="s">
        <v>12659</v>
      </c>
      <c r="K1994" s="1073" t="s">
        <v>12660</v>
      </c>
      <c r="L1994" s="1066">
        <v>395640.54</v>
      </c>
    </row>
    <row r="1995" spans="1:12" s="651" customFormat="1" ht="21.95" customHeight="1" x14ac:dyDescent="0.25">
      <c r="A1995" s="1400"/>
      <c r="B1995" s="1067" t="s">
        <v>10029</v>
      </c>
      <c r="C1995" s="702" t="s">
        <v>10035</v>
      </c>
      <c r="D1995" s="899" t="s">
        <v>215</v>
      </c>
      <c r="E1995" s="702" t="s">
        <v>2059</v>
      </c>
      <c r="F1995" s="899" t="s">
        <v>1711</v>
      </c>
      <c r="G1995" s="899" t="s">
        <v>53</v>
      </c>
      <c r="H1995" s="899" t="s">
        <v>201</v>
      </c>
      <c r="I1995" s="899" t="s">
        <v>267</v>
      </c>
      <c r="J1995" s="1074" t="s">
        <v>12659</v>
      </c>
      <c r="K1995" s="1074" t="s">
        <v>12660</v>
      </c>
      <c r="L1995" s="1068">
        <v>395640.54</v>
      </c>
    </row>
    <row r="1996" spans="1:12" s="651" customFormat="1" ht="21.95" customHeight="1" x14ac:dyDescent="0.25">
      <c r="A1996" s="1400"/>
      <c r="B1996" s="1065" t="s">
        <v>10029</v>
      </c>
      <c r="C1996" s="903" t="s">
        <v>10036</v>
      </c>
      <c r="D1996" s="900" t="s">
        <v>264</v>
      </c>
      <c r="E1996" s="903" t="s">
        <v>228</v>
      </c>
      <c r="F1996" s="900" t="s">
        <v>1711</v>
      </c>
      <c r="G1996" s="900" t="s">
        <v>53</v>
      </c>
      <c r="H1996" s="900" t="s">
        <v>266</v>
      </c>
      <c r="I1996" s="900" t="s">
        <v>267</v>
      </c>
      <c r="J1996" s="1073" t="s">
        <v>12659</v>
      </c>
      <c r="K1996" s="1073" t="s">
        <v>12660</v>
      </c>
      <c r="L1996" s="1066">
        <v>427657.52</v>
      </c>
    </row>
    <row r="1997" spans="1:12" s="651" customFormat="1" ht="21.95" customHeight="1" x14ac:dyDescent="0.25">
      <c r="A1997" s="1400"/>
      <c r="B1997" s="1067" t="s">
        <v>10029</v>
      </c>
      <c r="C1997" s="702" t="s">
        <v>10037</v>
      </c>
      <c r="D1997" s="899" t="s">
        <v>264</v>
      </c>
      <c r="E1997" s="702" t="s">
        <v>228</v>
      </c>
      <c r="F1997" s="899" t="s">
        <v>1711</v>
      </c>
      <c r="G1997" s="899" t="s">
        <v>53</v>
      </c>
      <c r="H1997" s="899" t="s">
        <v>266</v>
      </c>
      <c r="I1997" s="899" t="s">
        <v>267</v>
      </c>
      <c r="J1997" s="1074" t="s">
        <v>12659</v>
      </c>
      <c r="K1997" s="1074" t="s">
        <v>12660</v>
      </c>
      <c r="L1997" s="1068">
        <v>427657.52</v>
      </c>
    </row>
    <row r="1998" spans="1:12" s="651" customFormat="1" ht="21.95" customHeight="1" x14ac:dyDescent="0.25">
      <c r="A1998" s="1400"/>
      <c r="B1998" s="1065" t="s">
        <v>10029</v>
      </c>
      <c r="C1998" s="903" t="s">
        <v>10038</v>
      </c>
      <c r="D1998" s="900" t="s">
        <v>215</v>
      </c>
      <c r="E1998" s="903" t="s">
        <v>2021</v>
      </c>
      <c r="F1998" s="900" t="s">
        <v>1711</v>
      </c>
      <c r="G1998" s="900" t="s">
        <v>53</v>
      </c>
      <c r="H1998" s="900" t="s">
        <v>201</v>
      </c>
      <c r="I1998" s="900" t="s">
        <v>267</v>
      </c>
      <c r="J1998" s="1073" t="s">
        <v>12659</v>
      </c>
      <c r="K1998" s="1073" t="s">
        <v>12660</v>
      </c>
      <c r="L1998" s="1066">
        <v>422413.4</v>
      </c>
    </row>
    <row r="1999" spans="1:12" s="651" customFormat="1" ht="21.95" customHeight="1" x14ac:dyDescent="0.25">
      <c r="A1999" s="1400"/>
      <c r="B1999" s="1067" t="s">
        <v>10029</v>
      </c>
      <c r="C1999" s="702" t="s">
        <v>10038</v>
      </c>
      <c r="D1999" s="899" t="s">
        <v>215</v>
      </c>
      <c r="E1999" s="702" t="s">
        <v>2021</v>
      </c>
      <c r="F1999" s="899" t="s">
        <v>1711</v>
      </c>
      <c r="G1999" s="899" t="s">
        <v>53</v>
      </c>
      <c r="H1999" s="899" t="s">
        <v>201</v>
      </c>
      <c r="I1999" s="899" t="s">
        <v>268</v>
      </c>
      <c r="J1999" s="1074" t="s">
        <v>12670</v>
      </c>
      <c r="K1999" s="1074" t="s">
        <v>12671</v>
      </c>
      <c r="L1999" s="1068">
        <v>568065.68000000005</v>
      </c>
    </row>
    <row r="2000" spans="1:12" s="651" customFormat="1" ht="21.95" customHeight="1" x14ac:dyDescent="0.25">
      <c r="A2000" s="1400"/>
      <c r="B2000" s="1065" t="s">
        <v>10029</v>
      </c>
      <c r="C2000" s="903" t="s">
        <v>10038</v>
      </c>
      <c r="D2000" s="900" t="s">
        <v>215</v>
      </c>
      <c r="E2000" s="903" t="s">
        <v>2021</v>
      </c>
      <c r="F2000" s="900" t="s">
        <v>1711</v>
      </c>
      <c r="G2000" s="900" t="s">
        <v>53</v>
      </c>
      <c r="H2000" s="900" t="s">
        <v>201</v>
      </c>
      <c r="I2000" s="900" t="s">
        <v>268</v>
      </c>
      <c r="J2000" s="1073" t="s">
        <v>12670</v>
      </c>
      <c r="K2000" s="1073" t="s">
        <v>12672</v>
      </c>
      <c r="L2000" s="1066">
        <v>435765.98</v>
      </c>
    </row>
    <row r="2001" spans="1:12" s="651" customFormat="1" ht="21.95" customHeight="1" x14ac:dyDescent="0.25">
      <c r="A2001" s="1400"/>
      <c r="B2001" s="1067" t="s">
        <v>10029</v>
      </c>
      <c r="C2001" s="702" t="s">
        <v>10039</v>
      </c>
      <c r="D2001" s="899" t="s">
        <v>215</v>
      </c>
      <c r="E2001" s="702" t="s">
        <v>1941</v>
      </c>
      <c r="F2001" s="899" t="s">
        <v>1711</v>
      </c>
      <c r="G2001" s="899" t="s">
        <v>53</v>
      </c>
      <c r="H2001" s="899" t="s">
        <v>273</v>
      </c>
      <c r="I2001" s="899" t="s">
        <v>274</v>
      </c>
      <c r="J2001" s="1074" t="s">
        <v>13331</v>
      </c>
      <c r="K2001" s="1074" t="s">
        <v>13332</v>
      </c>
      <c r="L2001" s="1068">
        <v>33577.19</v>
      </c>
    </row>
    <row r="2002" spans="1:12" s="651" customFormat="1" ht="21.95" customHeight="1" x14ac:dyDescent="0.25">
      <c r="A2002" s="1400"/>
      <c r="B2002" s="1065" t="s">
        <v>10029</v>
      </c>
      <c r="C2002" s="903" t="s">
        <v>10039</v>
      </c>
      <c r="D2002" s="900" t="s">
        <v>215</v>
      </c>
      <c r="E2002" s="903" t="s">
        <v>1941</v>
      </c>
      <c r="F2002" s="900" t="s">
        <v>1711</v>
      </c>
      <c r="G2002" s="900" t="s">
        <v>53</v>
      </c>
      <c r="H2002" s="900" t="s">
        <v>273</v>
      </c>
      <c r="I2002" s="900" t="s">
        <v>274</v>
      </c>
      <c r="J2002" s="1073" t="s">
        <v>12803</v>
      </c>
      <c r="K2002" s="1073" t="s">
        <v>13333</v>
      </c>
      <c r="L2002" s="1066">
        <v>1766.54</v>
      </c>
    </row>
    <row r="2003" spans="1:12" s="651" customFormat="1" ht="21.95" customHeight="1" x14ac:dyDescent="0.25">
      <c r="A2003" s="1400"/>
      <c r="B2003" s="1067" t="s">
        <v>10029</v>
      </c>
      <c r="C2003" s="702" t="s">
        <v>10039</v>
      </c>
      <c r="D2003" s="899" t="s">
        <v>215</v>
      </c>
      <c r="E2003" s="702" t="s">
        <v>1941</v>
      </c>
      <c r="F2003" s="899" t="s">
        <v>1711</v>
      </c>
      <c r="G2003" s="899" t="s">
        <v>53</v>
      </c>
      <c r="H2003" s="899" t="s">
        <v>201</v>
      </c>
      <c r="I2003" s="899" t="s">
        <v>267</v>
      </c>
      <c r="J2003" s="1074" t="s">
        <v>12659</v>
      </c>
      <c r="K2003" s="1074" t="s">
        <v>12660</v>
      </c>
      <c r="L2003" s="1068">
        <v>422413.4</v>
      </c>
    </row>
    <row r="2004" spans="1:12" s="651" customFormat="1" ht="21.95" customHeight="1" x14ac:dyDescent="0.25">
      <c r="A2004" s="1400"/>
      <c r="B2004" s="1065" t="s">
        <v>10029</v>
      </c>
      <c r="C2004" s="903" t="s">
        <v>10039</v>
      </c>
      <c r="D2004" s="900" t="s">
        <v>215</v>
      </c>
      <c r="E2004" s="903" t="s">
        <v>1941</v>
      </c>
      <c r="F2004" s="900" t="s">
        <v>1711</v>
      </c>
      <c r="G2004" s="900" t="s">
        <v>53</v>
      </c>
      <c r="H2004" s="900" t="s">
        <v>201</v>
      </c>
      <c r="I2004" s="900" t="s">
        <v>268</v>
      </c>
      <c r="J2004" s="1073" t="s">
        <v>12670</v>
      </c>
      <c r="K2004" s="1073" t="s">
        <v>12671</v>
      </c>
      <c r="L2004" s="1066">
        <v>568065.68000000005</v>
      </c>
    </row>
    <row r="2005" spans="1:12" s="651" customFormat="1" ht="21.95" customHeight="1" x14ac:dyDescent="0.25">
      <c r="A2005" s="1400"/>
      <c r="B2005" s="1067" t="s">
        <v>10029</v>
      </c>
      <c r="C2005" s="702" t="s">
        <v>10040</v>
      </c>
      <c r="D2005" s="899" t="s">
        <v>215</v>
      </c>
      <c r="E2005" s="702" t="s">
        <v>1950</v>
      </c>
      <c r="F2005" s="899" t="s">
        <v>1822</v>
      </c>
      <c r="G2005" s="899" t="s">
        <v>152</v>
      </c>
      <c r="H2005" s="899" t="s">
        <v>282</v>
      </c>
      <c r="I2005" s="899" t="s">
        <v>1823</v>
      </c>
      <c r="J2005" s="1074" t="s">
        <v>12882</v>
      </c>
      <c r="K2005" s="1074" t="s">
        <v>12883</v>
      </c>
      <c r="L2005" s="1068">
        <v>3927157.83</v>
      </c>
    </row>
    <row r="2006" spans="1:12" s="651" customFormat="1" ht="21.95" customHeight="1" x14ac:dyDescent="0.25">
      <c r="A2006" s="1400"/>
      <c r="B2006" s="1065" t="s">
        <v>10029</v>
      </c>
      <c r="C2006" s="903" t="s">
        <v>10041</v>
      </c>
      <c r="D2006" s="900" t="s">
        <v>215</v>
      </c>
      <c r="E2006" s="903" t="s">
        <v>1951</v>
      </c>
      <c r="F2006" s="900" t="s">
        <v>1711</v>
      </c>
      <c r="G2006" s="900" t="s">
        <v>53</v>
      </c>
      <c r="H2006" s="900" t="s">
        <v>273</v>
      </c>
      <c r="I2006" s="900" t="s">
        <v>274</v>
      </c>
      <c r="J2006" s="1073" t="s">
        <v>13079</v>
      </c>
      <c r="K2006" s="1073" t="s">
        <v>13080</v>
      </c>
      <c r="L2006" s="1066">
        <v>2044.14</v>
      </c>
    </row>
    <row r="2007" spans="1:12" s="651" customFormat="1" ht="21.95" customHeight="1" x14ac:dyDescent="0.25">
      <c r="A2007" s="1400"/>
      <c r="B2007" s="1067" t="s">
        <v>10029</v>
      </c>
      <c r="C2007" s="702" t="s">
        <v>10041</v>
      </c>
      <c r="D2007" s="899" t="s">
        <v>215</v>
      </c>
      <c r="E2007" s="702" t="s">
        <v>1951</v>
      </c>
      <c r="F2007" s="899" t="s">
        <v>1711</v>
      </c>
      <c r="G2007" s="899" t="s">
        <v>53</v>
      </c>
      <c r="H2007" s="899" t="s">
        <v>201</v>
      </c>
      <c r="I2007" s="899" t="s">
        <v>267</v>
      </c>
      <c r="J2007" s="1074" t="s">
        <v>12659</v>
      </c>
      <c r="K2007" s="1074" t="s">
        <v>12660</v>
      </c>
      <c r="L2007" s="1068">
        <v>422413.4</v>
      </c>
    </row>
    <row r="2008" spans="1:12" s="651" customFormat="1" ht="21.95" customHeight="1" x14ac:dyDescent="0.25">
      <c r="A2008" s="1400"/>
      <c r="B2008" s="1065" t="s">
        <v>10029</v>
      </c>
      <c r="C2008" s="903" t="s">
        <v>10042</v>
      </c>
      <c r="D2008" s="900" t="s">
        <v>264</v>
      </c>
      <c r="E2008" s="903" t="s">
        <v>228</v>
      </c>
      <c r="F2008" s="900" t="s">
        <v>1711</v>
      </c>
      <c r="G2008" s="900" t="s">
        <v>53</v>
      </c>
      <c r="H2008" s="900" t="s">
        <v>266</v>
      </c>
      <c r="I2008" s="900" t="s">
        <v>267</v>
      </c>
      <c r="J2008" s="1073" t="s">
        <v>12659</v>
      </c>
      <c r="K2008" s="1073" t="s">
        <v>12660</v>
      </c>
      <c r="L2008" s="1066">
        <v>45489.73</v>
      </c>
    </row>
    <row r="2009" spans="1:12" s="651" customFormat="1" ht="21.95" customHeight="1" x14ac:dyDescent="0.25">
      <c r="A2009" s="1400"/>
      <c r="B2009" s="1067" t="s">
        <v>10043</v>
      </c>
      <c r="C2009" s="702" t="s">
        <v>10044</v>
      </c>
      <c r="D2009" s="899" t="s">
        <v>215</v>
      </c>
      <c r="E2009" s="702" t="s">
        <v>2016</v>
      </c>
      <c r="F2009" s="899" t="s">
        <v>2017</v>
      </c>
      <c r="G2009" s="899" t="s">
        <v>53</v>
      </c>
      <c r="H2009" s="899" t="s">
        <v>282</v>
      </c>
      <c r="I2009" s="899" t="s">
        <v>2018</v>
      </c>
      <c r="J2009" s="1074" t="s">
        <v>13236</v>
      </c>
      <c r="K2009" s="1074" t="s">
        <v>13237</v>
      </c>
      <c r="L2009" s="1068">
        <v>29808.34</v>
      </c>
    </row>
    <row r="2010" spans="1:12" s="651" customFormat="1" ht="21.95" customHeight="1" x14ac:dyDescent="0.25">
      <c r="A2010" s="1400"/>
      <c r="B2010" s="1065" t="s">
        <v>10043</v>
      </c>
      <c r="C2010" s="903" t="s">
        <v>10045</v>
      </c>
      <c r="D2010" s="900" t="s">
        <v>215</v>
      </c>
      <c r="E2010" s="903" t="s">
        <v>2016</v>
      </c>
      <c r="F2010" s="900" t="s">
        <v>2017</v>
      </c>
      <c r="G2010" s="900" t="s">
        <v>53</v>
      </c>
      <c r="H2010" s="900" t="s">
        <v>282</v>
      </c>
      <c r="I2010" s="900" t="s">
        <v>2018</v>
      </c>
      <c r="J2010" s="1073" t="s">
        <v>13236</v>
      </c>
      <c r="K2010" s="1073" t="s">
        <v>13237</v>
      </c>
      <c r="L2010" s="1066">
        <v>66100.039999999994</v>
      </c>
    </row>
    <row r="2011" spans="1:12" s="651" customFormat="1" ht="21.95" customHeight="1" x14ac:dyDescent="0.25">
      <c r="A2011" s="1400"/>
      <c r="B2011" s="1067" t="s">
        <v>10043</v>
      </c>
      <c r="C2011" s="702" t="s">
        <v>10046</v>
      </c>
      <c r="D2011" s="899" t="s">
        <v>215</v>
      </c>
      <c r="E2011" s="702" t="s">
        <v>2016</v>
      </c>
      <c r="F2011" s="899" t="s">
        <v>2017</v>
      </c>
      <c r="G2011" s="899" t="s">
        <v>53</v>
      </c>
      <c r="H2011" s="899" t="s">
        <v>282</v>
      </c>
      <c r="I2011" s="899" t="s">
        <v>2018</v>
      </c>
      <c r="J2011" s="1074" t="s">
        <v>13236</v>
      </c>
      <c r="K2011" s="1074" t="s">
        <v>13237</v>
      </c>
      <c r="L2011" s="1068">
        <v>247887.05</v>
      </c>
    </row>
    <row r="2012" spans="1:12" s="651" customFormat="1" ht="21.95" customHeight="1" x14ac:dyDescent="0.25">
      <c r="A2012" s="1400"/>
      <c r="B2012" s="1065" t="s">
        <v>10047</v>
      </c>
      <c r="C2012" s="903" t="s">
        <v>10048</v>
      </c>
      <c r="D2012" s="900" t="s">
        <v>215</v>
      </c>
      <c r="E2012" s="903" t="s">
        <v>2060</v>
      </c>
      <c r="F2012" s="900" t="s">
        <v>1711</v>
      </c>
      <c r="G2012" s="900" t="s">
        <v>53</v>
      </c>
      <c r="H2012" s="900" t="s">
        <v>218</v>
      </c>
      <c r="I2012" s="900" t="s">
        <v>2061</v>
      </c>
      <c r="J2012" s="1073" t="s">
        <v>13334</v>
      </c>
      <c r="K2012" s="1073" t="s">
        <v>13335</v>
      </c>
      <c r="L2012" s="1066">
        <v>6372007.2699999996</v>
      </c>
    </row>
    <row r="2013" spans="1:12" s="651" customFormat="1" ht="21.95" customHeight="1" x14ac:dyDescent="0.25">
      <c r="A2013" s="1400"/>
      <c r="B2013" s="1067" t="s">
        <v>10047</v>
      </c>
      <c r="C2013" s="702" t="s">
        <v>10049</v>
      </c>
      <c r="D2013" s="899" t="s">
        <v>215</v>
      </c>
      <c r="E2013" s="702" t="s">
        <v>2062</v>
      </c>
      <c r="F2013" s="899" t="s">
        <v>1711</v>
      </c>
      <c r="G2013" s="899" t="s">
        <v>53</v>
      </c>
      <c r="H2013" s="899" t="s">
        <v>201</v>
      </c>
      <c r="I2013" s="899" t="s">
        <v>267</v>
      </c>
      <c r="J2013" s="1074" t="s">
        <v>12659</v>
      </c>
      <c r="K2013" s="1074" t="s">
        <v>12660</v>
      </c>
      <c r="L2013" s="1068">
        <v>580079.86</v>
      </c>
    </row>
    <row r="2014" spans="1:12" s="651" customFormat="1" ht="21.95" customHeight="1" x14ac:dyDescent="0.25">
      <c r="A2014" s="1400"/>
      <c r="B2014" s="1065" t="s">
        <v>10047</v>
      </c>
      <c r="C2014" s="903" t="s">
        <v>10050</v>
      </c>
      <c r="D2014" s="900" t="s">
        <v>215</v>
      </c>
      <c r="E2014" s="903" t="s">
        <v>2063</v>
      </c>
      <c r="F2014" s="900" t="s">
        <v>1711</v>
      </c>
      <c r="G2014" s="900" t="s">
        <v>53</v>
      </c>
      <c r="H2014" s="900" t="s">
        <v>201</v>
      </c>
      <c r="I2014" s="900" t="s">
        <v>267</v>
      </c>
      <c r="J2014" s="1073" t="s">
        <v>12659</v>
      </c>
      <c r="K2014" s="1073" t="s">
        <v>12660</v>
      </c>
      <c r="L2014" s="1066">
        <v>1740239.59</v>
      </c>
    </row>
    <row r="2015" spans="1:12" s="651" customFormat="1" ht="21.95" customHeight="1" x14ac:dyDescent="0.25">
      <c r="A2015" s="1400"/>
      <c r="B2015" s="1067" t="s">
        <v>10047</v>
      </c>
      <c r="C2015" s="702" t="s">
        <v>10051</v>
      </c>
      <c r="D2015" s="899" t="s">
        <v>215</v>
      </c>
      <c r="E2015" s="702" t="s">
        <v>2064</v>
      </c>
      <c r="F2015" s="899" t="s">
        <v>1711</v>
      </c>
      <c r="G2015" s="899" t="s">
        <v>53</v>
      </c>
      <c r="H2015" s="899" t="s">
        <v>201</v>
      </c>
      <c r="I2015" s="899" t="s">
        <v>267</v>
      </c>
      <c r="J2015" s="1074" t="s">
        <v>12659</v>
      </c>
      <c r="K2015" s="1074" t="s">
        <v>12660</v>
      </c>
      <c r="L2015" s="1068">
        <v>1740239.59</v>
      </c>
    </row>
    <row r="2016" spans="1:12" s="651" customFormat="1" ht="21.95" customHeight="1" x14ac:dyDescent="0.25">
      <c r="A2016" s="1400"/>
      <c r="B2016" s="1065" t="s">
        <v>10047</v>
      </c>
      <c r="C2016" s="903" t="s">
        <v>10052</v>
      </c>
      <c r="D2016" s="900" t="s">
        <v>215</v>
      </c>
      <c r="E2016" s="903" t="s">
        <v>2065</v>
      </c>
      <c r="F2016" s="900" t="s">
        <v>1711</v>
      </c>
      <c r="G2016" s="900" t="s">
        <v>53</v>
      </c>
      <c r="H2016" s="900" t="s">
        <v>201</v>
      </c>
      <c r="I2016" s="900" t="s">
        <v>267</v>
      </c>
      <c r="J2016" s="1073" t="s">
        <v>12659</v>
      </c>
      <c r="K2016" s="1073" t="s">
        <v>12660</v>
      </c>
      <c r="L2016" s="1066">
        <v>232032.36</v>
      </c>
    </row>
    <row r="2017" spans="1:12" s="651" customFormat="1" ht="21.95" customHeight="1" x14ac:dyDescent="0.25">
      <c r="A2017" s="1400"/>
      <c r="B2017" s="1067" t="s">
        <v>10047</v>
      </c>
      <c r="C2017" s="702" t="s">
        <v>10053</v>
      </c>
      <c r="D2017" s="899" t="s">
        <v>215</v>
      </c>
      <c r="E2017" s="702" t="s">
        <v>2066</v>
      </c>
      <c r="F2017" s="899" t="s">
        <v>1711</v>
      </c>
      <c r="G2017" s="899" t="s">
        <v>53</v>
      </c>
      <c r="H2017" s="899" t="s">
        <v>201</v>
      </c>
      <c r="I2017" s="899" t="s">
        <v>267</v>
      </c>
      <c r="J2017" s="1074" t="s">
        <v>12659</v>
      </c>
      <c r="K2017" s="1074" t="s">
        <v>12660</v>
      </c>
      <c r="L2017" s="1068">
        <v>696097.08</v>
      </c>
    </row>
    <row r="2018" spans="1:12" s="651" customFormat="1" ht="21.95" customHeight="1" x14ac:dyDescent="0.25">
      <c r="A2018" s="1400"/>
      <c r="B2018" s="1065" t="s">
        <v>10047</v>
      </c>
      <c r="C2018" s="903" t="s">
        <v>10054</v>
      </c>
      <c r="D2018" s="900" t="s">
        <v>215</v>
      </c>
      <c r="E2018" s="903" t="s">
        <v>2067</v>
      </c>
      <c r="F2018" s="900" t="s">
        <v>1711</v>
      </c>
      <c r="G2018" s="900" t="s">
        <v>53</v>
      </c>
      <c r="H2018" s="900" t="s">
        <v>201</v>
      </c>
      <c r="I2018" s="900" t="s">
        <v>267</v>
      </c>
      <c r="J2018" s="1073" t="s">
        <v>12659</v>
      </c>
      <c r="K2018" s="1073" t="s">
        <v>12660</v>
      </c>
      <c r="L2018" s="1066">
        <v>696097.08</v>
      </c>
    </row>
    <row r="2019" spans="1:12" s="651" customFormat="1" ht="21.95" customHeight="1" x14ac:dyDescent="0.25">
      <c r="A2019" s="1400"/>
      <c r="B2019" s="1067" t="s">
        <v>10047</v>
      </c>
      <c r="C2019" s="702" t="s">
        <v>10054</v>
      </c>
      <c r="D2019" s="899" t="s">
        <v>215</v>
      </c>
      <c r="E2019" s="702" t="s">
        <v>2067</v>
      </c>
      <c r="F2019" s="899" t="s">
        <v>1711</v>
      </c>
      <c r="G2019" s="899" t="s">
        <v>53</v>
      </c>
      <c r="H2019" s="899" t="s">
        <v>201</v>
      </c>
      <c r="I2019" s="899" t="s">
        <v>268</v>
      </c>
      <c r="J2019" s="1074" t="s">
        <v>12670</v>
      </c>
      <c r="K2019" s="1074" t="s">
        <v>12671</v>
      </c>
      <c r="L2019" s="1068">
        <v>936118.17</v>
      </c>
    </row>
    <row r="2020" spans="1:12" s="651" customFormat="1" ht="21.95" customHeight="1" x14ac:dyDescent="0.25">
      <c r="A2020" s="1400"/>
      <c r="B2020" s="1065" t="s">
        <v>10047</v>
      </c>
      <c r="C2020" s="903" t="s">
        <v>10054</v>
      </c>
      <c r="D2020" s="900" t="s">
        <v>215</v>
      </c>
      <c r="E2020" s="903" t="s">
        <v>2067</v>
      </c>
      <c r="F2020" s="900" t="s">
        <v>1711</v>
      </c>
      <c r="G2020" s="900" t="s">
        <v>53</v>
      </c>
      <c r="H2020" s="900" t="s">
        <v>201</v>
      </c>
      <c r="I2020" s="900" t="s">
        <v>268</v>
      </c>
      <c r="J2020" s="1073" t="s">
        <v>12670</v>
      </c>
      <c r="K2020" s="1073" t="s">
        <v>12672</v>
      </c>
      <c r="L2020" s="1066">
        <v>718100.86</v>
      </c>
    </row>
    <row r="2021" spans="1:12" s="651" customFormat="1" ht="21.95" customHeight="1" x14ac:dyDescent="0.25">
      <c r="A2021" s="1400"/>
      <c r="B2021" s="1067" t="s">
        <v>10047</v>
      </c>
      <c r="C2021" s="702" t="s">
        <v>10055</v>
      </c>
      <c r="D2021" s="899" t="s">
        <v>215</v>
      </c>
      <c r="E2021" s="702" t="s">
        <v>2068</v>
      </c>
      <c r="F2021" s="899" t="s">
        <v>1711</v>
      </c>
      <c r="G2021" s="899" t="s">
        <v>53</v>
      </c>
      <c r="H2021" s="899" t="s">
        <v>218</v>
      </c>
      <c r="I2021" s="899" t="s">
        <v>2061</v>
      </c>
      <c r="J2021" s="1074" t="s">
        <v>13334</v>
      </c>
      <c r="K2021" s="1074" t="s">
        <v>13336</v>
      </c>
      <c r="L2021" s="1068">
        <v>57834.76</v>
      </c>
    </row>
    <row r="2022" spans="1:12" s="651" customFormat="1" ht="21.95" customHeight="1" x14ac:dyDescent="0.25">
      <c r="A2022" s="1400"/>
      <c r="B2022" s="1065" t="s">
        <v>10047</v>
      </c>
      <c r="C2022" s="903" t="s">
        <v>10055</v>
      </c>
      <c r="D2022" s="900" t="s">
        <v>215</v>
      </c>
      <c r="E2022" s="903" t="s">
        <v>2068</v>
      </c>
      <c r="F2022" s="900" t="s">
        <v>1711</v>
      </c>
      <c r="G2022" s="900" t="s">
        <v>53</v>
      </c>
      <c r="H2022" s="900" t="s">
        <v>273</v>
      </c>
      <c r="I2022" s="900" t="s">
        <v>274</v>
      </c>
      <c r="J2022" s="1073" t="s">
        <v>12730</v>
      </c>
      <c r="K2022" s="1073" t="s">
        <v>12731</v>
      </c>
      <c r="L2022" s="1066">
        <v>25543.26</v>
      </c>
    </row>
    <row r="2023" spans="1:12" s="651" customFormat="1" ht="21.95" customHeight="1" x14ac:dyDescent="0.25">
      <c r="A2023" s="1400"/>
      <c r="B2023" s="1067" t="s">
        <v>10047</v>
      </c>
      <c r="C2023" s="702" t="s">
        <v>10055</v>
      </c>
      <c r="D2023" s="899" t="s">
        <v>215</v>
      </c>
      <c r="E2023" s="702" t="s">
        <v>2068</v>
      </c>
      <c r="F2023" s="899" t="s">
        <v>1711</v>
      </c>
      <c r="G2023" s="899" t="s">
        <v>53</v>
      </c>
      <c r="H2023" s="899" t="s">
        <v>273</v>
      </c>
      <c r="I2023" s="899" t="s">
        <v>274</v>
      </c>
      <c r="J2023" s="1074" t="s">
        <v>13337</v>
      </c>
      <c r="K2023" s="1074" t="s">
        <v>13338</v>
      </c>
      <c r="L2023" s="1068">
        <v>640.82000000000005</v>
      </c>
    </row>
    <row r="2024" spans="1:12" s="651" customFormat="1" ht="21.95" customHeight="1" x14ac:dyDescent="0.25">
      <c r="A2024" s="1400"/>
      <c r="B2024" s="1065" t="s">
        <v>10047</v>
      </c>
      <c r="C2024" s="903" t="s">
        <v>10055</v>
      </c>
      <c r="D2024" s="900" t="s">
        <v>215</v>
      </c>
      <c r="E2024" s="903" t="s">
        <v>2068</v>
      </c>
      <c r="F2024" s="900" t="s">
        <v>1711</v>
      </c>
      <c r="G2024" s="900" t="s">
        <v>53</v>
      </c>
      <c r="H2024" s="900" t="s">
        <v>201</v>
      </c>
      <c r="I2024" s="900" t="s">
        <v>267</v>
      </c>
      <c r="J2024" s="1073" t="s">
        <v>12659</v>
      </c>
      <c r="K2024" s="1073" t="s">
        <v>12660</v>
      </c>
      <c r="L2024" s="1066">
        <v>1492819.28</v>
      </c>
    </row>
    <row r="2025" spans="1:12" s="651" customFormat="1" ht="21.95" customHeight="1" x14ac:dyDescent="0.25">
      <c r="A2025" s="1400"/>
      <c r="B2025" s="1067" t="s">
        <v>10047</v>
      </c>
      <c r="C2025" s="702" t="s">
        <v>10056</v>
      </c>
      <c r="D2025" s="899" t="s">
        <v>215</v>
      </c>
      <c r="E2025" s="702" t="s">
        <v>2060</v>
      </c>
      <c r="F2025" s="899" t="s">
        <v>1711</v>
      </c>
      <c r="G2025" s="899" t="s">
        <v>53</v>
      </c>
      <c r="H2025" s="899" t="s">
        <v>218</v>
      </c>
      <c r="I2025" s="899" t="s">
        <v>2061</v>
      </c>
      <c r="J2025" s="1074" t="s">
        <v>13334</v>
      </c>
      <c r="K2025" s="1074" t="s">
        <v>13339</v>
      </c>
      <c r="L2025" s="1068">
        <v>1568180.33</v>
      </c>
    </row>
    <row r="2026" spans="1:12" s="651" customFormat="1" ht="21.95" customHeight="1" x14ac:dyDescent="0.25">
      <c r="A2026" s="1400"/>
      <c r="B2026" s="1065" t="s">
        <v>10047</v>
      </c>
      <c r="C2026" s="903" t="s">
        <v>10057</v>
      </c>
      <c r="D2026" s="900" t="s">
        <v>215</v>
      </c>
      <c r="E2026" s="903" t="s">
        <v>2063</v>
      </c>
      <c r="F2026" s="900" t="s">
        <v>1711</v>
      </c>
      <c r="G2026" s="900" t="s">
        <v>53</v>
      </c>
      <c r="H2026" s="900" t="s">
        <v>201</v>
      </c>
      <c r="I2026" s="900" t="s">
        <v>267</v>
      </c>
      <c r="J2026" s="1073" t="s">
        <v>12659</v>
      </c>
      <c r="K2026" s="1073" t="s">
        <v>12660</v>
      </c>
      <c r="L2026" s="1066">
        <v>372818.89</v>
      </c>
    </row>
    <row r="2027" spans="1:12" s="651" customFormat="1" ht="21.95" customHeight="1" x14ac:dyDescent="0.25">
      <c r="A2027" s="1400"/>
      <c r="B2027" s="1067" t="s">
        <v>10047</v>
      </c>
      <c r="C2027" s="702" t="s">
        <v>10058</v>
      </c>
      <c r="D2027" s="899" t="s">
        <v>215</v>
      </c>
      <c r="E2027" s="702" t="s">
        <v>2064</v>
      </c>
      <c r="F2027" s="899" t="s">
        <v>1711</v>
      </c>
      <c r="G2027" s="899" t="s">
        <v>53</v>
      </c>
      <c r="H2027" s="899" t="s">
        <v>201</v>
      </c>
      <c r="I2027" s="899" t="s">
        <v>267</v>
      </c>
      <c r="J2027" s="1074" t="s">
        <v>12659</v>
      </c>
      <c r="K2027" s="1074" t="s">
        <v>12660</v>
      </c>
      <c r="L2027" s="1068">
        <v>372818.89</v>
      </c>
    </row>
    <row r="2028" spans="1:12" s="651" customFormat="1" ht="21.95" customHeight="1" x14ac:dyDescent="0.25">
      <c r="A2028" s="1400"/>
      <c r="B2028" s="1065" t="s">
        <v>10047</v>
      </c>
      <c r="C2028" s="903" t="s">
        <v>10058</v>
      </c>
      <c r="D2028" s="900" t="s">
        <v>215</v>
      </c>
      <c r="E2028" s="903" t="s">
        <v>2064</v>
      </c>
      <c r="F2028" s="900" t="s">
        <v>1711</v>
      </c>
      <c r="G2028" s="900" t="s">
        <v>53</v>
      </c>
      <c r="H2028" s="900" t="s">
        <v>273</v>
      </c>
      <c r="I2028" s="900" t="s">
        <v>274</v>
      </c>
      <c r="J2028" s="1073" t="s">
        <v>13340</v>
      </c>
      <c r="K2028" s="1073" t="s">
        <v>13341</v>
      </c>
      <c r="L2028" s="1066">
        <v>24941.64</v>
      </c>
    </row>
    <row r="2029" spans="1:12" s="651" customFormat="1" ht="21.95" customHeight="1" x14ac:dyDescent="0.25">
      <c r="A2029" s="1400"/>
      <c r="B2029" s="1067" t="s">
        <v>10047</v>
      </c>
      <c r="C2029" s="702" t="s">
        <v>10059</v>
      </c>
      <c r="D2029" s="899" t="s">
        <v>215</v>
      </c>
      <c r="E2029" s="702" t="s">
        <v>2066</v>
      </c>
      <c r="F2029" s="899" t="s">
        <v>1711</v>
      </c>
      <c r="G2029" s="899" t="s">
        <v>53</v>
      </c>
      <c r="H2029" s="899" t="s">
        <v>273</v>
      </c>
      <c r="I2029" s="899" t="s">
        <v>274</v>
      </c>
      <c r="J2029" s="1074" t="s">
        <v>13342</v>
      </c>
      <c r="K2029" s="1074" t="s">
        <v>13343</v>
      </c>
      <c r="L2029" s="1068">
        <v>92.16</v>
      </c>
    </row>
    <row r="2030" spans="1:12" s="651" customFormat="1" ht="21.95" customHeight="1" x14ac:dyDescent="0.25">
      <c r="A2030" s="1400"/>
      <c r="B2030" s="1065" t="s">
        <v>10047</v>
      </c>
      <c r="C2030" s="903" t="s">
        <v>10059</v>
      </c>
      <c r="D2030" s="900" t="s">
        <v>215</v>
      </c>
      <c r="E2030" s="903" t="s">
        <v>2066</v>
      </c>
      <c r="F2030" s="900" t="s">
        <v>1711</v>
      </c>
      <c r="G2030" s="900" t="s">
        <v>53</v>
      </c>
      <c r="H2030" s="900" t="s">
        <v>201</v>
      </c>
      <c r="I2030" s="900" t="s">
        <v>267</v>
      </c>
      <c r="J2030" s="1073" t="s">
        <v>12659</v>
      </c>
      <c r="K2030" s="1073" t="s">
        <v>12660</v>
      </c>
      <c r="L2030" s="1066">
        <v>349068.59</v>
      </c>
    </row>
    <row r="2031" spans="1:12" s="651" customFormat="1" ht="21.95" customHeight="1" x14ac:dyDescent="0.25">
      <c r="A2031" s="1400"/>
      <c r="B2031" s="1067" t="s">
        <v>10047</v>
      </c>
      <c r="C2031" s="702" t="s">
        <v>10060</v>
      </c>
      <c r="D2031" s="899" t="s">
        <v>215</v>
      </c>
      <c r="E2031" s="702" t="s">
        <v>2067</v>
      </c>
      <c r="F2031" s="899" t="s">
        <v>1711</v>
      </c>
      <c r="G2031" s="899" t="s">
        <v>53</v>
      </c>
      <c r="H2031" s="899" t="s">
        <v>201</v>
      </c>
      <c r="I2031" s="899" t="s">
        <v>267</v>
      </c>
      <c r="J2031" s="1074" t="s">
        <v>12659</v>
      </c>
      <c r="K2031" s="1074" t="s">
        <v>12660</v>
      </c>
      <c r="L2031" s="1068">
        <v>349068.59</v>
      </c>
    </row>
    <row r="2032" spans="1:12" s="651" customFormat="1" ht="21.95" customHeight="1" x14ac:dyDescent="0.25">
      <c r="A2032" s="1400"/>
      <c r="B2032" s="1065" t="s">
        <v>10047</v>
      </c>
      <c r="C2032" s="903" t="s">
        <v>10060</v>
      </c>
      <c r="D2032" s="900" t="s">
        <v>215</v>
      </c>
      <c r="E2032" s="903" t="s">
        <v>2067</v>
      </c>
      <c r="F2032" s="900" t="s">
        <v>1711</v>
      </c>
      <c r="G2032" s="900" t="s">
        <v>53</v>
      </c>
      <c r="H2032" s="900" t="s">
        <v>273</v>
      </c>
      <c r="I2032" s="900" t="s">
        <v>274</v>
      </c>
      <c r="J2032" s="1073" t="s">
        <v>13344</v>
      </c>
      <c r="K2032" s="1073" t="s">
        <v>13345</v>
      </c>
      <c r="L2032" s="1066">
        <v>36797.919999999998</v>
      </c>
    </row>
    <row r="2033" spans="1:12" s="651" customFormat="1" ht="21.95" customHeight="1" x14ac:dyDescent="0.25">
      <c r="A2033" s="1400"/>
      <c r="B2033" s="1067" t="s">
        <v>10047</v>
      </c>
      <c r="C2033" s="702" t="s">
        <v>10061</v>
      </c>
      <c r="D2033" s="899" t="s">
        <v>215</v>
      </c>
      <c r="E2033" s="702" t="s">
        <v>2060</v>
      </c>
      <c r="F2033" s="899" t="s">
        <v>1711</v>
      </c>
      <c r="G2033" s="899" t="s">
        <v>53</v>
      </c>
      <c r="H2033" s="899" t="s">
        <v>218</v>
      </c>
      <c r="I2033" s="899" t="s">
        <v>2061</v>
      </c>
      <c r="J2033" s="1074" t="s">
        <v>13334</v>
      </c>
      <c r="K2033" s="1074" t="s">
        <v>13346</v>
      </c>
      <c r="L2033" s="1068">
        <v>613250.67000000004</v>
      </c>
    </row>
    <row r="2034" spans="1:12" s="651" customFormat="1" ht="21.95" customHeight="1" x14ac:dyDescent="0.25">
      <c r="A2034" s="1400"/>
      <c r="B2034" s="1065" t="s">
        <v>10047</v>
      </c>
      <c r="C2034" s="903" t="s">
        <v>10062</v>
      </c>
      <c r="D2034" s="900" t="s">
        <v>215</v>
      </c>
      <c r="E2034" s="903" t="s">
        <v>2063</v>
      </c>
      <c r="F2034" s="900" t="s">
        <v>1711</v>
      </c>
      <c r="G2034" s="900" t="s">
        <v>53</v>
      </c>
      <c r="H2034" s="900" t="s">
        <v>201</v>
      </c>
      <c r="I2034" s="900" t="s">
        <v>267</v>
      </c>
      <c r="J2034" s="1073" t="s">
        <v>12659</v>
      </c>
      <c r="K2034" s="1073" t="s">
        <v>12660</v>
      </c>
      <c r="L2034" s="1066">
        <v>138238.14000000001</v>
      </c>
    </row>
    <row r="2035" spans="1:12" s="651" customFormat="1" ht="21.95" customHeight="1" x14ac:dyDescent="0.25">
      <c r="A2035" s="1400"/>
      <c r="B2035" s="1067" t="s">
        <v>10047</v>
      </c>
      <c r="C2035" s="702" t="s">
        <v>10063</v>
      </c>
      <c r="D2035" s="899" t="s">
        <v>215</v>
      </c>
      <c r="E2035" s="702" t="s">
        <v>2064</v>
      </c>
      <c r="F2035" s="899" t="s">
        <v>1711</v>
      </c>
      <c r="G2035" s="899" t="s">
        <v>53</v>
      </c>
      <c r="H2035" s="899" t="s">
        <v>201</v>
      </c>
      <c r="I2035" s="899" t="s">
        <v>267</v>
      </c>
      <c r="J2035" s="1074" t="s">
        <v>12659</v>
      </c>
      <c r="K2035" s="1074" t="s">
        <v>12660</v>
      </c>
      <c r="L2035" s="1068">
        <v>138238.14000000001</v>
      </c>
    </row>
    <row r="2036" spans="1:12" s="651" customFormat="1" ht="21.95" customHeight="1" x14ac:dyDescent="0.25">
      <c r="A2036" s="1400"/>
      <c r="B2036" s="1065" t="s">
        <v>10047</v>
      </c>
      <c r="C2036" s="903" t="s">
        <v>10063</v>
      </c>
      <c r="D2036" s="900" t="s">
        <v>215</v>
      </c>
      <c r="E2036" s="903" t="s">
        <v>2064</v>
      </c>
      <c r="F2036" s="900" t="s">
        <v>1711</v>
      </c>
      <c r="G2036" s="900" t="s">
        <v>53</v>
      </c>
      <c r="H2036" s="900" t="s">
        <v>273</v>
      </c>
      <c r="I2036" s="900" t="s">
        <v>274</v>
      </c>
      <c r="J2036" s="1073" t="s">
        <v>13347</v>
      </c>
      <c r="K2036" s="1073" t="s">
        <v>13348</v>
      </c>
      <c r="L2036" s="1066">
        <v>17556.12</v>
      </c>
    </row>
    <row r="2037" spans="1:12" s="651" customFormat="1" ht="21.95" customHeight="1" x14ac:dyDescent="0.25">
      <c r="A2037" s="1400"/>
      <c r="B2037" s="1067" t="s">
        <v>10047</v>
      </c>
      <c r="C2037" s="702" t="s">
        <v>10064</v>
      </c>
      <c r="D2037" s="899" t="s">
        <v>215</v>
      </c>
      <c r="E2037" s="702" t="s">
        <v>2068</v>
      </c>
      <c r="F2037" s="899" t="s">
        <v>1711</v>
      </c>
      <c r="G2037" s="899" t="s">
        <v>53</v>
      </c>
      <c r="H2037" s="899" t="s">
        <v>201</v>
      </c>
      <c r="I2037" s="899" t="s">
        <v>267</v>
      </c>
      <c r="J2037" s="1074" t="s">
        <v>12659</v>
      </c>
      <c r="K2037" s="1074" t="s">
        <v>12660</v>
      </c>
      <c r="L2037" s="1068">
        <v>395640.54</v>
      </c>
    </row>
    <row r="2038" spans="1:12" s="651" customFormat="1" ht="21.95" customHeight="1" x14ac:dyDescent="0.25">
      <c r="A2038" s="1400"/>
      <c r="B2038" s="1065" t="s">
        <v>10047</v>
      </c>
      <c r="C2038" s="903" t="s">
        <v>10065</v>
      </c>
      <c r="D2038" s="900" t="s">
        <v>215</v>
      </c>
      <c r="E2038" s="903" t="s">
        <v>2068</v>
      </c>
      <c r="F2038" s="900" t="s">
        <v>1711</v>
      </c>
      <c r="G2038" s="900" t="s">
        <v>53</v>
      </c>
      <c r="H2038" s="900" t="s">
        <v>201</v>
      </c>
      <c r="I2038" s="900" t="s">
        <v>267</v>
      </c>
      <c r="J2038" s="1073" t="s">
        <v>12659</v>
      </c>
      <c r="K2038" s="1073" t="s">
        <v>12660</v>
      </c>
      <c r="L2038" s="1066">
        <v>395640.54</v>
      </c>
    </row>
    <row r="2039" spans="1:12" s="651" customFormat="1" ht="21.95" customHeight="1" x14ac:dyDescent="0.25">
      <c r="A2039" s="1400"/>
      <c r="B2039" s="1067" t="s">
        <v>10047</v>
      </c>
      <c r="C2039" s="702" t="s">
        <v>10066</v>
      </c>
      <c r="D2039" s="899" t="s">
        <v>215</v>
      </c>
      <c r="E2039" s="702" t="s">
        <v>2068</v>
      </c>
      <c r="F2039" s="899" t="s">
        <v>1711</v>
      </c>
      <c r="G2039" s="899" t="s">
        <v>53</v>
      </c>
      <c r="H2039" s="899" t="s">
        <v>201</v>
      </c>
      <c r="I2039" s="899" t="s">
        <v>267</v>
      </c>
      <c r="J2039" s="1074" t="s">
        <v>12659</v>
      </c>
      <c r="K2039" s="1074" t="s">
        <v>12660</v>
      </c>
      <c r="L2039" s="1068">
        <v>395640.54</v>
      </c>
    </row>
    <row r="2040" spans="1:12" s="651" customFormat="1" ht="21.95" customHeight="1" x14ac:dyDescent="0.25">
      <c r="A2040" s="1400"/>
      <c r="B2040" s="1065" t="s">
        <v>10047</v>
      </c>
      <c r="C2040" s="903" t="s">
        <v>10067</v>
      </c>
      <c r="D2040" s="900" t="s">
        <v>215</v>
      </c>
      <c r="E2040" s="903" t="s">
        <v>2068</v>
      </c>
      <c r="F2040" s="900" t="s">
        <v>1711</v>
      </c>
      <c r="G2040" s="900" t="s">
        <v>53</v>
      </c>
      <c r="H2040" s="900" t="s">
        <v>201</v>
      </c>
      <c r="I2040" s="900" t="s">
        <v>267</v>
      </c>
      <c r="J2040" s="1073" t="s">
        <v>12659</v>
      </c>
      <c r="K2040" s="1073" t="s">
        <v>12660</v>
      </c>
      <c r="L2040" s="1066">
        <v>395640.54</v>
      </c>
    </row>
    <row r="2041" spans="1:12" s="651" customFormat="1" ht="21.95" customHeight="1" x14ac:dyDescent="0.25">
      <c r="A2041" s="1400"/>
      <c r="B2041" s="1067" t="s">
        <v>10047</v>
      </c>
      <c r="C2041" s="702" t="s">
        <v>10068</v>
      </c>
      <c r="D2041" s="899" t="s">
        <v>215</v>
      </c>
      <c r="E2041" s="702" t="s">
        <v>2068</v>
      </c>
      <c r="F2041" s="899" t="s">
        <v>1711</v>
      </c>
      <c r="G2041" s="899" t="s">
        <v>53</v>
      </c>
      <c r="H2041" s="899" t="s">
        <v>201</v>
      </c>
      <c r="I2041" s="899" t="s">
        <v>267</v>
      </c>
      <c r="J2041" s="1074" t="s">
        <v>12659</v>
      </c>
      <c r="K2041" s="1074" t="s">
        <v>12660</v>
      </c>
      <c r="L2041" s="1068">
        <v>119701.83</v>
      </c>
    </row>
    <row r="2042" spans="1:12" s="651" customFormat="1" ht="21.95" customHeight="1" x14ac:dyDescent="0.25">
      <c r="A2042" s="1400"/>
      <c r="B2042" s="1065" t="s">
        <v>10047</v>
      </c>
      <c r="C2042" s="903" t="s">
        <v>10069</v>
      </c>
      <c r="D2042" s="900" t="s">
        <v>215</v>
      </c>
      <c r="E2042" s="903" t="s">
        <v>2069</v>
      </c>
      <c r="F2042" s="900" t="s">
        <v>1711</v>
      </c>
      <c r="G2042" s="900" t="s">
        <v>53</v>
      </c>
      <c r="H2042" s="900" t="s">
        <v>273</v>
      </c>
      <c r="I2042" s="900" t="s">
        <v>274</v>
      </c>
      <c r="J2042" s="1073" t="s">
        <v>13349</v>
      </c>
      <c r="K2042" s="1073" t="s">
        <v>13350</v>
      </c>
      <c r="L2042" s="1066">
        <v>646.24</v>
      </c>
    </row>
    <row r="2043" spans="1:12" s="651" customFormat="1" ht="21.95" customHeight="1" x14ac:dyDescent="0.25">
      <c r="A2043" s="1400"/>
      <c r="B2043" s="1067" t="s">
        <v>10047</v>
      </c>
      <c r="C2043" s="702" t="s">
        <v>10069</v>
      </c>
      <c r="D2043" s="899" t="s">
        <v>215</v>
      </c>
      <c r="E2043" s="702" t="s">
        <v>2069</v>
      </c>
      <c r="F2043" s="899" t="s">
        <v>1711</v>
      </c>
      <c r="G2043" s="899" t="s">
        <v>53</v>
      </c>
      <c r="H2043" s="899" t="s">
        <v>201</v>
      </c>
      <c r="I2043" s="899" t="s">
        <v>267</v>
      </c>
      <c r="J2043" s="1074" t="s">
        <v>12659</v>
      </c>
      <c r="K2043" s="1074" t="s">
        <v>12660</v>
      </c>
      <c r="L2043" s="1068">
        <v>422413.4</v>
      </c>
    </row>
    <row r="2044" spans="1:12" s="651" customFormat="1" ht="21.95" customHeight="1" x14ac:dyDescent="0.25">
      <c r="A2044" s="1400"/>
      <c r="B2044" s="1065" t="s">
        <v>10047</v>
      </c>
      <c r="C2044" s="903" t="s">
        <v>10070</v>
      </c>
      <c r="D2044" s="900" t="s">
        <v>215</v>
      </c>
      <c r="E2044" s="903" t="s">
        <v>2070</v>
      </c>
      <c r="F2044" s="900" t="s">
        <v>1711</v>
      </c>
      <c r="G2044" s="900" t="s">
        <v>53</v>
      </c>
      <c r="H2044" s="900" t="s">
        <v>201</v>
      </c>
      <c r="I2044" s="900" t="s">
        <v>267</v>
      </c>
      <c r="J2044" s="1073" t="s">
        <v>12659</v>
      </c>
      <c r="K2044" s="1073" t="s">
        <v>12660</v>
      </c>
      <c r="L2044" s="1066">
        <v>422413.4</v>
      </c>
    </row>
    <row r="2045" spans="1:12" s="651" customFormat="1" ht="21.95" customHeight="1" x14ac:dyDescent="0.25">
      <c r="A2045" s="1400"/>
      <c r="B2045" s="1067" t="s">
        <v>10047</v>
      </c>
      <c r="C2045" s="702" t="s">
        <v>10071</v>
      </c>
      <c r="D2045" s="899" t="s">
        <v>215</v>
      </c>
      <c r="E2045" s="702" t="s">
        <v>2071</v>
      </c>
      <c r="F2045" s="899" t="s">
        <v>1711</v>
      </c>
      <c r="G2045" s="899" t="s">
        <v>53</v>
      </c>
      <c r="H2045" s="899" t="s">
        <v>273</v>
      </c>
      <c r="I2045" s="899" t="s">
        <v>274</v>
      </c>
      <c r="J2045" s="1074" t="s">
        <v>13351</v>
      </c>
      <c r="K2045" s="1074" t="s">
        <v>13352</v>
      </c>
      <c r="L2045" s="1068">
        <v>17216.88</v>
      </c>
    </row>
    <row r="2046" spans="1:12" s="651" customFormat="1" ht="21.95" customHeight="1" x14ac:dyDescent="0.25">
      <c r="A2046" s="1400"/>
      <c r="B2046" s="1065" t="s">
        <v>10047</v>
      </c>
      <c r="C2046" s="903" t="s">
        <v>10071</v>
      </c>
      <c r="D2046" s="900" t="s">
        <v>215</v>
      </c>
      <c r="E2046" s="903" t="s">
        <v>2071</v>
      </c>
      <c r="F2046" s="900" t="s">
        <v>1711</v>
      </c>
      <c r="G2046" s="900" t="s">
        <v>53</v>
      </c>
      <c r="H2046" s="900" t="s">
        <v>218</v>
      </c>
      <c r="I2046" s="900" t="s">
        <v>306</v>
      </c>
      <c r="J2046" s="1073" t="s">
        <v>13353</v>
      </c>
      <c r="K2046" s="1073" t="s">
        <v>13354</v>
      </c>
      <c r="L2046" s="1066">
        <v>76352.850000000006</v>
      </c>
    </row>
    <row r="2047" spans="1:12" s="651" customFormat="1" ht="21.95" customHeight="1" x14ac:dyDescent="0.25">
      <c r="A2047" s="1400"/>
      <c r="B2047" s="1067" t="s">
        <v>10047</v>
      </c>
      <c r="C2047" s="702" t="s">
        <v>10071</v>
      </c>
      <c r="D2047" s="899" t="s">
        <v>215</v>
      </c>
      <c r="E2047" s="702" t="s">
        <v>2071</v>
      </c>
      <c r="F2047" s="899" t="s">
        <v>1711</v>
      </c>
      <c r="G2047" s="899" t="s">
        <v>53</v>
      </c>
      <c r="H2047" s="899" t="s">
        <v>201</v>
      </c>
      <c r="I2047" s="899" t="s">
        <v>267</v>
      </c>
      <c r="J2047" s="1074" t="s">
        <v>12659</v>
      </c>
      <c r="K2047" s="1074" t="s">
        <v>12660</v>
      </c>
      <c r="L2047" s="1068">
        <v>196403.97</v>
      </c>
    </row>
    <row r="2048" spans="1:12" s="651" customFormat="1" ht="21.95" customHeight="1" x14ac:dyDescent="0.25">
      <c r="A2048" s="1400"/>
      <c r="B2048" s="1065" t="s">
        <v>10047</v>
      </c>
      <c r="C2048" s="903" t="s">
        <v>10072</v>
      </c>
      <c r="D2048" s="900" t="s">
        <v>215</v>
      </c>
      <c r="E2048" s="903" t="s">
        <v>2072</v>
      </c>
      <c r="F2048" s="900" t="s">
        <v>1711</v>
      </c>
      <c r="G2048" s="900" t="s">
        <v>53</v>
      </c>
      <c r="H2048" s="900" t="s">
        <v>273</v>
      </c>
      <c r="I2048" s="900" t="s">
        <v>274</v>
      </c>
      <c r="J2048" s="1073" t="s">
        <v>13355</v>
      </c>
      <c r="K2048" s="1073" t="s">
        <v>13356</v>
      </c>
      <c r="L2048" s="1066">
        <v>17287.330000000002</v>
      </c>
    </row>
    <row r="2049" spans="1:12" s="651" customFormat="1" ht="21.95" customHeight="1" x14ac:dyDescent="0.25">
      <c r="A2049" s="1400"/>
      <c r="B2049" s="1067" t="s">
        <v>10047</v>
      </c>
      <c r="C2049" s="702" t="s">
        <v>10072</v>
      </c>
      <c r="D2049" s="899" t="s">
        <v>215</v>
      </c>
      <c r="E2049" s="702" t="s">
        <v>2072</v>
      </c>
      <c r="F2049" s="899" t="s">
        <v>1711</v>
      </c>
      <c r="G2049" s="899" t="s">
        <v>53</v>
      </c>
      <c r="H2049" s="899" t="s">
        <v>201</v>
      </c>
      <c r="I2049" s="899" t="s">
        <v>267</v>
      </c>
      <c r="J2049" s="1074" t="s">
        <v>12659</v>
      </c>
      <c r="K2049" s="1074" t="s">
        <v>12660</v>
      </c>
      <c r="L2049" s="1068">
        <v>196403.97</v>
      </c>
    </row>
    <row r="2050" spans="1:12" s="651" customFormat="1" ht="21.95" customHeight="1" x14ac:dyDescent="0.25">
      <c r="A2050" s="1400"/>
      <c r="B2050" s="1065" t="s">
        <v>10047</v>
      </c>
      <c r="C2050" s="903" t="s">
        <v>10073</v>
      </c>
      <c r="D2050" s="900" t="s">
        <v>215</v>
      </c>
      <c r="E2050" s="903" t="s">
        <v>2073</v>
      </c>
      <c r="F2050" s="900" t="s">
        <v>1711</v>
      </c>
      <c r="G2050" s="900" t="s">
        <v>53</v>
      </c>
      <c r="H2050" s="900" t="s">
        <v>201</v>
      </c>
      <c r="I2050" s="900" t="s">
        <v>267</v>
      </c>
      <c r="J2050" s="1073" t="s">
        <v>12659</v>
      </c>
      <c r="K2050" s="1073" t="s">
        <v>12660</v>
      </c>
      <c r="L2050" s="1066">
        <v>196403.97</v>
      </c>
    </row>
    <row r="2051" spans="1:12" s="651" customFormat="1" ht="21.95" customHeight="1" x14ac:dyDescent="0.25">
      <c r="A2051" s="1400"/>
      <c r="B2051" s="1067" t="s">
        <v>10047</v>
      </c>
      <c r="C2051" s="702" t="s">
        <v>10073</v>
      </c>
      <c r="D2051" s="899" t="s">
        <v>215</v>
      </c>
      <c r="E2051" s="702" t="s">
        <v>2073</v>
      </c>
      <c r="F2051" s="899" t="s">
        <v>1711</v>
      </c>
      <c r="G2051" s="899" t="s">
        <v>53</v>
      </c>
      <c r="H2051" s="899" t="s">
        <v>273</v>
      </c>
      <c r="I2051" s="899" t="s">
        <v>274</v>
      </c>
      <c r="J2051" s="1074" t="s">
        <v>13357</v>
      </c>
      <c r="K2051" s="1074" t="s">
        <v>13358</v>
      </c>
      <c r="L2051" s="1068">
        <v>17246.22</v>
      </c>
    </row>
    <row r="2052" spans="1:12" s="651" customFormat="1" ht="21.95" customHeight="1" x14ac:dyDescent="0.25">
      <c r="A2052" s="1400"/>
      <c r="B2052" s="1065" t="s">
        <v>10047</v>
      </c>
      <c r="C2052" s="903" t="s">
        <v>10073</v>
      </c>
      <c r="D2052" s="900" t="s">
        <v>215</v>
      </c>
      <c r="E2052" s="903" t="s">
        <v>2073</v>
      </c>
      <c r="F2052" s="900" t="s">
        <v>1711</v>
      </c>
      <c r="G2052" s="900" t="s">
        <v>53</v>
      </c>
      <c r="H2052" s="900" t="s">
        <v>273</v>
      </c>
      <c r="I2052" s="900" t="s">
        <v>274</v>
      </c>
      <c r="J2052" s="1073" t="s">
        <v>12875</v>
      </c>
      <c r="K2052" s="1073" t="s">
        <v>13359</v>
      </c>
      <c r="L2052" s="1066">
        <v>645.04999999999995</v>
      </c>
    </row>
    <row r="2053" spans="1:12" s="651" customFormat="1" ht="21.95" customHeight="1" x14ac:dyDescent="0.25">
      <c r="A2053" s="1400"/>
      <c r="B2053" s="1067" t="s">
        <v>10074</v>
      </c>
      <c r="C2053" s="702" t="s">
        <v>10075</v>
      </c>
      <c r="D2053" s="899" t="s">
        <v>224</v>
      </c>
      <c r="E2053" s="702" t="s">
        <v>2074</v>
      </c>
      <c r="F2053" s="899" t="s">
        <v>1711</v>
      </c>
      <c r="G2053" s="899" t="s">
        <v>53</v>
      </c>
      <c r="H2053" s="899" t="s">
        <v>201</v>
      </c>
      <c r="I2053" s="899" t="s">
        <v>267</v>
      </c>
      <c r="J2053" s="1074" t="s">
        <v>12659</v>
      </c>
      <c r="K2053" s="1074" t="s">
        <v>12660</v>
      </c>
      <c r="L2053" s="1068">
        <v>165131.25</v>
      </c>
    </row>
    <row r="2054" spans="1:12" s="651" customFormat="1" ht="21.95" customHeight="1" x14ac:dyDescent="0.25">
      <c r="A2054" s="1400"/>
      <c r="B2054" s="1065" t="s">
        <v>10074</v>
      </c>
      <c r="C2054" s="903" t="s">
        <v>10075</v>
      </c>
      <c r="D2054" s="900" t="s">
        <v>224</v>
      </c>
      <c r="E2054" s="903" t="s">
        <v>2074</v>
      </c>
      <c r="F2054" s="900" t="s">
        <v>1711</v>
      </c>
      <c r="G2054" s="900" t="s">
        <v>53</v>
      </c>
      <c r="H2054" s="900" t="s">
        <v>201</v>
      </c>
      <c r="I2054" s="900" t="s">
        <v>268</v>
      </c>
      <c r="J2054" s="1073" t="s">
        <v>12670</v>
      </c>
      <c r="K2054" s="1073" t="s">
        <v>12671</v>
      </c>
      <c r="L2054" s="1066">
        <v>222070.12</v>
      </c>
    </row>
    <row r="2055" spans="1:12" s="651" customFormat="1" ht="21.95" customHeight="1" x14ac:dyDescent="0.25">
      <c r="A2055" s="1400"/>
      <c r="B2055" s="1067" t="s">
        <v>10074</v>
      </c>
      <c r="C2055" s="702" t="s">
        <v>10076</v>
      </c>
      <c r="D2055" s="899" t="s">
        <v>224</v>
      </c>
      <c r="E2055" s="702" t="s">
        <v>2075</v>
      </c>
      <c r="F2055" s="899" t="s">
        <v>1711</v>
      </c>
      <c r="G2055" s="899" t="s">
        <v>53</v>
      </c>
      <c r="H2055" s="899" t="s">
        <v>201</v>
      </c>
      <c r="I2055" s="899" t="s">
        <v>267</v>
      </c>
      <c r="J2055" s="1074" t="s">
        <v>12659</v>
      </c>
      <c r="K2055" s="1074" t="s">
        <v>12660</v>
      </c>
      <c r="L2055" s="1068">
        <v>300180.52</v>
      </c>
    </row>
    <row r="2056" spans="1:12" s="651" customFormat="1" ht="21.95" customHeight="1" x14ac:dyDescent="0.25">
      <c r="A2056" s="1400"/>
      <c r="B2056" s="1065" t="s">
        <v>10074</v>
      </c>
      <c r="C2056" s="903" t="s">
        <v>10076</v>
      </c>
      <c r="D2056" s="900" t="s">
        <v>224</v>
      </c>
      <c r="E2056" s="903" t="s">
        <v>2075</v>
      </c>
      <c r="F2056" s="900" t="s">
        <v>1711</v>
      </c>
      <c r="G2056" s="900" t="s">
        <v>53</v>
      </c>
      <c r="H2056" s="900" t="s">
        <v>201</v>
      </c>
      <c r="I2056" s="900" t="s">
        <v>268</v>
      </c>
      <c r="J2056" s="1073" t="s">
        <v>12670</v>
      </c>
      <c r="K2056" s="1073" t="s">
        <v>12671</v>
      </c>
      <c r="L2056" s="1066">
        <v>403685.7</v>
      </c>
    </row>
    <row r="2057" spans="1:12" s="651" customFormat="1" ht="21.95" customHeight="1" x14ac:dyDescent="0.25">
      <c r="A2057" s="1400"/>
      <c r="B2057" s="1067" t="s">
        <v>10074</v>
      </c>
      <c r="C2057" s="702" t="s">
        <v>10077</v>
      </c>
      <c r="D2057" s="899" t="s">
        <v>224</v>
      </c>
      <c r="E2057" s="702" t="s">
        <v>2076</v>
      </c>
      <c r="F2057" s="899" t="s">
        <v>1711</v>
      </c>
      <c r="G2057" s="899" t="s">
        <v>53</v>
      </c>
      <c r="H2057" s="899" t="s">
        <v>201</v>
      </c>
      <c r="I2057" s="899" t="s">
        <v>267</v>
      </c>
      <c r="J2057" s="1074" t="s">
        <v>12659</v>
      </c>
      <c r="K2057" s="1074" t="s">
        <v>12660</v>
      </c>
      <c r="L2057" s="1068">
        <v>300180.52</v>
      </c>
    </row>
    <row r="2058" spans="1:12" s="651" customFormat="1" ht="21.95" customHeight="1" x14ac:dyDescent="0.25">
      <c r="A2058" s="1400"/>
      <c r="B2058" s="1065" t="s">
        <v>10074</v>
      </c>
      <c r="C2058" s="903" t="s">
        <v>10077</v>
      </c>
      <c r="D2058" s="900" t="s">
        <v>224</v>
      </c>
      <c r="E2058" s="903" t="s">
        <v>2076</v>
      </c>
      <c r="F2058" s="900" t="s">
        <v>1711</v>
      </c>
      <c r="G2058" s="900" t="s">
        <v>53</v>
      </c>
      <c r="H2058" s="900" t="s">
        <v>201</v>
      </c>
      <c r="I2058" s="900" t="s">
        <v>268</v>
      </c>
      <c r="J2058" s="1073" t="s">
        <v>12670</v>
      </c>
      <c r="K2058" s="1073" t="s">
        <v>12671</v>
      </c>
      <c r="L2058" s="1066">
        <v>403685.7</v>
      </c>
    </row>
    <row r="2059" spans="1:12" s="651" customFormat="1" ht="21.95" customHeight="1" x14ac:dyDescent="0.25">
      <c r="A2059" s="1400"/>
      <c r="B2059" s="1067" t="s">
        <v>10074</v>
      </c>
      <c r="C2059" s="702" t="s">
        <v>10077</v>
      </c>
      <c r="D2059" s="899" t="s">
        <v>224</v>
      </c>
      <c r="E2059" s="702" t="s">
        <v>2076</v>
      </c>
      <c r="F2059" s="899" t="s">
        <v>1711</v>
      </c>
      <c r="G2059" s="899" t="s">
        <v>53</v>
      </c>
      <c r="H2059" s="899" t="s">
        <v>201</v>
      </c>
      <c r="I2059" s="899" t="s">
        <v>268</v>
      </c>
      <c r="J2059" s="1074" t="s">
        <v>12670</v>
      </c>
      <c r="K2059" s="1074" t="s">
        <v>12672</v>
      </c>
      <c r="L2059" s="1068">
        <v>309669.28999999998</v>
      </c>
    </row>
    <row r="2060" spans="1:12" s="651" customFormat="1" ht="21.95" customHeight="1" x14ac:dyDescent="0.25">
      <c r="A2060" s="1400"/>
      <c r="B2060" s="1065" t="s">
        <v>10074</v>
      </c>
      <c r="C2060" s="903" t="s">
        <v>10078</v>
      </c>
      <c r="D2060" s="900" t="s">
        <v>224</v>
      </c>
      <c r="E2060" s="903" t="s">
        <v>2077</v>
      </c>
      <c r="F2060" s="900" t="s">
        <v>1711</v>
      </c>
      <c r="G2060" s="900" t="s">
        <v>53</v>
      </c>
      <c r="H2060" s="900" t="s">
        <v>201</v>
      </c>
      <c r="I2060" s="900" t="s">
        <v>267</v>
      </c>
      <c r="J2060" s="1073" t="s">
        <v>12659</v>
      </c>
      <c r="K2060" s="1073" t="s">
        <v>12660</v>
      </c>
      <c r="L2060" s="1066">
        <v>300180.52</v>
      </c>
    </row>
    <row r="2061" spans="1:12" s="651" customFormat="1" ht="21.95" customHeight="1" x14ac:dyDescent="0.25">
      <c r="A2061" s="1400"/>
      <c r="B2061" s="1067" t="s">
        <v>10074</v>
      </c>
      <c r="C2061" s="702" t="s">
        <v>10079</v>
      </c>
      <c r="D2061" s="899" t="s">
        <v>224</v>
      </c>
      <c r="E2061" s="702" t="s">
        <v>2078</v>
      </c>
      <c r="F2061" s="899" t="s">
        <v>1711</v>
      </c>
      <c r="G2061" s="899" t="s">
        <v>53</v>
      </c>
      <c r="H2061" s="899" t="s">
        <v>201</v>
      </c>
      <c r="I2061" s="899" t="s">
        <v>267</v>
      </c>
      <c r="J2061" s="1074" t="s">
        <v>12659</v>
      </c>
      <c r="K2061" s="1074" t="s">
        <v>12660</v>
      </c>
      <c r="L2061" s="1068">
        <v>300180.52</v>
      </c>
    </row>
    <row r="2062" spans="1:12" s="651" customFormat="1" ht="21.95" customHeight="1" x14ac:dyDescent="0.25">
      <c r="A2062" s="1400"/>
      <c r="B2062" s="1065" t="s">
        <v>10074</v>
      </c>
      <c r="C2062" s="903" t="s">
        <v>10079</v>
      </c>
      <c r="D2062" s="900" t="s">
        <v>224</v>
      </c>
      <c r="E2062" s="903" t="s">
        <v>2078</v>
      </c>
      <c r="F2062" s="900" t="s">
        <v>1711</v>
      </c>
      <c r="G2062" s="900" t="s">
        <v>53</v>
      </c>
      <c r="H2062" s="900" t="s">
        <v>201</v>
      </c>
      <c r="I2062" s="900" t="s">
        <v>268</v>
      </c>
      <c r="J2062" s="1073" t="s">
        <v>12670</v>
      </c>
      <c r="K2062" s="1073" t="s">
        <v>12671</v>
      </c>
      <c r="L2062" s="1066">
        <v>403685.7</v>
      </c>
    </row>
    <row r="2063" spans="1:12" s="651" customFormat="1" ht="21.95" customHeight="1" x14ac:dyDescent="0.25">
      <c r="A2063" s="1400"/>
      <c r="B2063" s="1067" t="s">
        <v>10074</v>
      </c>
      <c r="C2063" s="702" t="s">
        <v>10080</v>
      </c>
      <c r="D2063" s="899" t="s">
        <v>215</v>
      </c>
      <c r="E2063" s="702" t="s">
        <v>2079</v>
      </c>
      <c r="F2063" s="899" t="s">
        <v>1711</v>
      </c>
      <c r="G2063" s="899" t="s">
        <v>53</v>
      </c>
      <c r="H2063" s="899" t="s">
        <v>201</v>
      </c>
      <c r="I2063" s="899" t="s">
        <v>267</v>
      </c>
      <c r="J2063" s="1074" t="s">
        <v>12659</v>
      </c>
      <c r="K2063" s="1074" t="s">
        <v>12660</v>
      </c>
      <c r="L2063" s="1068">
        <v>476053.77</v>
      </c>
    </row>
    <row r="2064" spans="1:12" s="651" customFormat="1" ht="21.95" customHeight="1" x14ac:dyDescent="0.25">
      <c r="A2064" s="1400"/>
      <c r="B2064" s="1065" t="s">
        <v>10074</v>
      </c>
      <c r="C2064" s="903" t="s">
        <v>10080</v>
      </c>
      <c r="D2064" s="900" t="s">
        <v>215</v>
      </c>
      <c r="E2064" s="903" t="s">
        <v>2079</v>
      </c>
      <c r="F2064" s="900" t="s">
        <v>1711</v>
      </c>
      <c r="G2064" s="900" t="s">
        <v>53</v>
      </c>
      <c r="H2064" s="900" t="s">
        <v>273</v>
      </c>
      <c r="I2064" s="900" t="s">
        <v>274</v>
      </c>
      <c r="J2064" s="1073" t="s">
        <v>13109</v>
      </c>
      <c r="K2064" s="1073" t="s">
        <v>13360</v>
      </c>
      <c r="L2064" s="1066">
        <v>2128.11</v>
      </c>
    </row>
    <row r="2065" spans="1:12" s="651" customFormat="1" ht="21.95" customHeight="1" x14ac:dyDescent="0.25">
      <c r="A2065" s="1400"/>
      <c r="B2065" s="1067" t="s">
        <v>10074</v>
      </c>
      <c r="C2065" s="702" t="s">
        <v>10080</v>
      </c>
      <c r="D2065" s="899" t="s">
        <v>215</v>
      </c>
      <c r="E2065" s="702" t="s">
        <v>2079</v>
      </c>
      <c r="F2065" s="899" t="s">
        <v>1711</v>
      </c>
      <c r="G2065" s="899" t="s">
        <v>53</v>
      </c>
      <c r="H2065" s="899" t="s">
        <v>273</v>
      </c>
      <c r="I2065" s="899" t="s">
        <v>274</v>
      </c>
      <c r="J2065" s="1074" t="s">
        <v>13361</v>
      </c>
      <c r="K2065" s="1074" t="s">
        <v>13362</v>
      </c>
      <c r="L2065" s="1068">
        <v>2332.2600000000002</v>
      </c>
    </row>
    <row r="2066" spans="1:12" s="651" customFormat="1" ht="21.95" customHeight="1" x14ac:dyDescent="0.25">
      <c r="A2066" s="1400"/>
      <c r="B2066" s="1065" t="s">
        <v>10074</v>
      </c>
      <c r="C2066" s="903" t="s">
        <v>10080</v>
      </c>
      <c r="D2066" s="900" t="s">
        <v>215</v>
      </c>
      <c r="E2066" s="903" t="s">
        <v>2079</v>
      </c>
      <c r="F2066" s="900" t="s">
        <v>1711</v>
      </c>
      <c r="G2066" s="900" t="s">
        <v>53</v>
      </c>
      <c r="H2066" s="900" t="s">
        <v>218</v>
      </c>
      <c r="I2066" s="900" t="s">
        <v>275</v>
      </c>
      <c r="J2066" s="1073" t="s">
        <v>13363</v>
      </c>
      <c r="K2066" s="1073" t="s">
        <v>13364</v>
      </c>
      <c r="L2066" s="1066">
        <v>42189.88</v>
      </c>
    </row>
    <row r="2067" spans="1:12" s="651" customFormat="1" ht="21.95" customHeight="1" x14ac:dyDescent="0.25">
      <c r="A2067" s="1400"/>
      <c r="B2067" s="1067" t="s">
        <v>10074</v>
      </c>
      <c r="C2067" s="702" t="s">
        <v>10080</v>
      </c>
      <c r="D2067" s="899" t="s">
        <v>215</v>
      </c>
      <c r="E2067" s="702" t="s">
        <v>2079</v>
      </c>
      <c r="F2067" s="899" t="s">
        <v>1711</v>
      </c>
      <c r="G2067" s="899" t="s">
        <v>53</v>
      </c>
      <c r="H2067" s="899" t="s">
        <v>218</v>
      </c>
      <c r="I2067" s="899" t="s">
        <v>2080</v>
      </c>
      <c r="J2067" s="1074" t="s">
        <v>13365</v>
      </c>
      <c r="K2067" s="1074" t="s">
        <v>12776</v>
      </c>
      <c r="L2067" s="1068">
        <v>38249.11</v>
      </c>
    </row>
    <row r="2068" spans="1:12" s="651" customFormat="1" ht="21.95" customHeight="1" x14ac:dyDescent="0.25">
      <c r="A2068" s="1400"/>
      <c r="B2068" s="1065" t="s">
        <v>10074</v>
      </c>
      <c r="C2068" s="903" t="s">
        <v>10081</v>
      </c>
      <c r="D2068" s="900" t="s">
        <v>224</v>
      </c>
      <c r="E2068" s="903" t="s">
        <v>2075</v>
      </c>
      <c r="F2068" s="900" t="s">
        <v>1711</v>
      </c>
      <c r="G2068" s="900" t="s">
        <v>53</v>
      </c>
      <c r="H2068" s="900" t="s">
        <v>201</v>
      </c>
      <c r="I2068" s="900" t="s">
        <v>267</v>
      </c>
      <c r="J2068" s="1073" t="s">
        <v>12659</v>
      </c>
      <c r="K2068" s="1073" t="s">
        <v>12660</v>
      </c>
      <c r="L2068" s="1066">
        <v>56389.18</v>
      </c>
    </row>
    <row r="2069" spans="1:12" s="651" customFormat="1" ht="21.95" customHeight="1" x14ac:dyDescent="0.25">
      <c r="A2069" s="1400"/>
      <c r="B2069" s="1067" t="s">
        <v>10074</v>
      </c>
      <c r="C2069" s="702" t="s">
        <v>10082</v>
      </c>
      <c r="D2069" s="899" t="s">
        <v>224</v>
      </c>
      <c r="E2069" s="702" t="s">
        <v>2076</v>
      </c>
      <c r="F2069" s="899" t="s">
        <v>1711</v>
      </c>
      <c r="G2069" s="899" t="s">
        <v>53</v>
      </c>
      <c r="H2069" s="899" t="s">
        <v>201</v>
      </c>
      <c r="I2069" s="899" t="s">
        <v>267</v>
      </c>
      <c r="J2069" s="1074" t="s">
        <v>12659</v>
      </c>
      <c r="K2069" s="1074" t="s">
        <v>12660</v>
      </c>
      <c r="L2069" s="1068">
        <v>56389.18</v>
      </c>
    </row>
    <row r="2070" spans="1:12" s="651" customFormat="1" ht="21.95" customHeight="1" x14ac:dyDescent="0.25">
      <c r="A2070" s="1400"/>
      <c r="B2070" s="1065" t="s">
        <v>10074</v>
      </c>
      <c r="C2070" s="903" t="s">
        <v>10083</v>
      </c>
      <c r="D2070" s="900" t="s">
        <v>224</v>
      </c>
      <c r="E2070" s="903" t="s">
        <v>2077</v>
      </c>
      <c r="F2070" s="900" t="s">
        <v>1711</v>
      </c>
      <c r="G2070" s="900" t="s">
        <v>53</v>
      </c>
      <c r="H2070" s="900" t="s">
        <v>201</v>
      </c>
      <c r="I2070" s="900" t="s">
        <v>267</v>
      </c>
      <c r="J2070" s="1073" t="s">
        <v>12659</v>
      </c>
      <c r="K2070" s="1073" t="s">
        <v>12660</v>
      </c>
      <c r="L2070" s="1066">
        <v>56389.18</v>
      </c>
    </row>
    <row r="2071" spans="1:12" s="651" customFormat="1" ht="21.95" customHeight="1" x14ac:dyDescent="0.25">
      <c r="A2071" s="1400"/>
      <c r="B2071" s="1067" t="s">
        <v>10074</v>
      </c>
      <c r="C2071" s="702" t="s">
        <v>10083</v>
      </c>
      <c r="D2071" s="899" t="s">
        <v>224</v>
      </c>
      <c r="E2071" s="702" t="s">
        <v>2077</v>
      </c>
      <c r="F2071" s="899" t="s">
        <v>1711</v>
      </c>
      <c r="G2071" s="899" t="s">
        <v>53</v>
      </c>
      <c r="H2071" s="899" t="s">
        <v>201</v>
      </c>
      <c r="I2071" s="899" t="s">
        <v>268</v>
      </c>
      <c r="J2071" s="1074" t="s">
        <v>12670</v>
      </c>
      <c r="K2071" s="1074" t="s">
        <v>12671</v>
      </c>
      <c r="L2071" s="1068">
        <v>75832.72</v>
      </c>
    </row>
    <row r="2072" spans="1:12" s="651" customFormat="1" ht="21.95" customHeight="1" x14ac:dyDescent="0.25">
      <c r="A2072" s="1400"/>
      <c r="B2072" s="1065" t="s">
        <v>10074</v>
      </c>
      <c r="C2072" s="903" t="s">
        <v>10083</v>
      </c>
      <c r="D2072" s="900" t="s">
        <v>224</v>
      </c>
      <c r="E2072" s="903" t="s">
        <v>2077</v>
      </c>
      <c r="F2072" s="900" t="s">
        <v>1711</v>
      </c>
      <c r="G2072" s="900" t="s">
        <v>53</v>
      </c>
      <c r="H2072" s="900" t="s">
        <v>201</v>
      </c>
      <c r="I2072" s="900" t="s">
        <v>268</v>
      </c>
      <c r="J2072" s="1073" t="s">
        <v>12670</v>
      </c>
      <c r="K2072" s="1073" t="s">
        <v>12672</v>
      </c>
      <c r="L2072" s="1066">
        <v>58171.65</v>
      </c>
    </row>
    <row r="2073" spans="1:12" s="651" customFormat="1" ht="21.95" customHeight="1" x14ac:dyDescent="0.25">
      <c r="A2073" s="1400"/>
      <c r="B2073" s="1067" t="s">
        <v>10074</v>
      </c>
      <c r="C2073" s="702" t="s">
        <v>10084</v>
      </c>
      <c r="D2073" s="899" t="s">
        <v>224</v>
      </c>
      <c r="E2073" s="702" t="s">
        <v>2078</v>
      </c>
      <c r="F2073" s="899" t="s">
        <v>1711</v>
      </c>
      <c r="G2073" s="899" t="s">
        <v>53</v>
      </c>
      <c r="H2073" s="899" t="s">
        <v>201</v>
      </c>
      <c r="I2073" s="899" t="s">
        <v>267</v>
      </c>
      <c r="J2073" s="1074" t="s">
        <v>12659</v>
      </c>
      <c r="K2073" s="1074" t="s">
        <v>12660</v>
      </c>
      <c r="L2073" s="1068">
        <v>56389.18</v>
      </c>
    </row>
    <row r="2074" spans="1:12" s="651" customFormat="1" ht="21.95" customHeight="1" x14ac:dyDescent="0.25">
      <c r="A2074" s="1400"/>
      <c r="B2074" s="1065" t="s">
        <v>10074</v>
      </c>
      <c r="C2074" s="903" t="s">
        <v>10085</v>
      </c>
      <c r="D2074" s="900" t="s">
        <v>224</v>
      </c>
      <c r="E2074" s="903" t="s">
        <v>2075</v>
      </c>
      <c r="F2074" s="900" t="s">
        <v>1711</v>
      </c>
      <c r="G2074" s="900" t="s">
        <v>53</v>
      </c>
      <c r="H2074" s="900" t="s">
        <v>201</v>
      </c>
      <c r="I2074" s="900" t="s">
        <v>267</v>
      </c>
      <c r="J2074" s="1073" t="s">
        <v>12659</v>
      </c>
      <c r="K2074" s="1073" t="s">
        <v>12660</v>
      </c>
      <c r="L2074" s="1066">
        <v>131644.46</v>
      </c>
    </row>
    <row r="2075" spans="1:12" s="651" customFormat="1" ht="21.95" customHeight="1" x14ac:dyDescent="0.25">
      <c r="A2075" s="1400"/>
      <c r="B2075" s="1067" t="s">
        <v>10074</v>
      </c>
      <c r="C2075" s="702" t="s">
        <v>10086</v>
      </c>
      <c r="D2075" s="899" t="s">
        <v>224</v>
      </c>
      <c r="E2075" s="702" t="s">
        <v>2076</v>
      </c>
      <c r="F2075" s="899" t="s">
        <v>1711</v>
      </c>
      <c r="G2075" s="899" t="s">
        <v>53</v>
      </c>
      <c r="H2075" s="899" t="s">
        <v>201</v>
      </c>
      <c r="I2075" s="899" t="s">
        <v>267</v>
      </c>
      <c r="J2075" s="1074" t="s">
        <v>12659</v>
      </c>
      <c r="K2075" s="1074" t="s">
        <v>12660</v>
      </c>
      <c r="L2075" s="1068">
        <v>131644.46</v>
      </c>
    </row>
    <row r="2076" spans="1:12" s="651" customFormat="1" ht="21.95" customHeight="1" x14ac:dyDescent="0.25">
      <c r="A2076" s="1400"/>
      <c r="B2076" s="1065" t="s">
        <v>10074</v>
      </c>
      <c r="C2076" s="903" t="s">
        <v>10087</v>
      </c>
      <c r="D2076" s="900" t="s">
        <v>224</v>
      </c>
      <c r="E2076" s="903" t="s">
        <v>2078</v>
      </c>
      <c r="F2076" s="900" t="s">
        <v>1711</v>
      </c>
      <c r="G2076" s="900" t="s">
        <v>53</v>
      </c>
      <c r="H2076" s="900" t="s">
        <v>201</v>
      </c>
      <c r="I2076" s="900" t="s">
        <v>267</v>
      </c>
      <c r="J2076" s="1073" t="s">
        <v>12659</v>
      </c>
      <c r="K2076" s="1073" t="s">
        <v>12660</v>
      </c>
      <c r="L2076" s="1066">
        <v>131644.46</v>
      </c>
    </row>
    <row r="2077" spans="1:12" s="651" customFormat="1" ht="21.95" customHeight="1" x14ac:dyDescent="0.25">
      <c r="A2077" s="1400"/>
      <c r="B2077" s="1067" t="s">
        <v>10074</v>
      </c>
      <c r="C2077" s="702" t="s">
        <v>10088</v>
      </c>
      <c r="D2077" s="899" t="s">
        <v>264</v>
      </c>
      <c r="E2077" s="702" t="s">
        <v>228</v>
      </c>
      <c r="F2077" s="899" t="s">
        <v>1711</v>
      </c>
      <c r="G2077" s="899" t="s">
        <v>53</v>
      </c>
      <c r="H2077" s="899" t="s">
        <v>266</v>
      </c>
      <c r="I2077" s="899" t="s">
        <v>267</v>
      </c>
      <c r="J2077" s="1074" t="s">
        <v>12659</v>
      </c>
      <c r="K2077" s="1074" t="s">
        <v>12660</v>
      </c>
      <c r="L2077" s="1068">
        <v>38370.46</v>
      </c>
    </row>
    <row r="2078" spans="1:12" s="651" customFormat="1" ht="21.95" customHeight="1" x14ac:dyDescent="0.25">
      <c r="A2078" s="1400"/>
      <c r="B2078" s="1065" t="s">
        <v>10074</v>
      </c>
      <c r="C2078" s="903" t="s">
        <v>10089</v>
      </c>
      <c r="D2078" s="900" t="s">
        <v>215</v>
      </c>
      <c r="E2078" s="903" t="s">
        <v>2079</v>
      </c>
      <c r="F2078" s="900" t="s">
        <v>1711</v>
      </c>
      <c r="G2078" s="900" t="s">
        <v>53</v>
      </c>
      <c r="H2078" s="900" t="s">
        <v>201</v>
      </c>
      <c r="I2078" s="900" t="s">
        <v>267</v>
      </c>
      <c r="J2078" s="1073" t="s">
        <v>12659</v>
      </c>
      <c r="K2078" s="1073" t="s">
        <v>12660</v>
      </c>
      <c r="L2078" s="1066">
        <v>104188.51</v>
      </c>
    </row>
    <row r="2079" spans="1:12" s="651" customFormat="1" ht="21.95" customHeight="1" x14ac:dyDescent="0.25">
      <c r="A2079" s="1400"/>
      <c r="B2079" s="1067" t="s">
        <v>10074</v>
      </c>
      <c r="C2079" s="702" t="s">
        <v>10090</v>
      </c>
      <c r="D2079" s="899" t="s">
        <v>264</v>
      </c>
      <c r="E2079" s="702" t="s">
        <v>228</v>
      </c>
      <c r="F2079" s="899" t="s">
        <v>1711</v>
      </c>
      <c r="G2079" s="899" t="s">
        <v>53</v>
      </c>
      <c r="H2079" s="899" t="s">
        <v>266</v>
      </c>
      <c r="I2079" s="899" t="s">
        <v>267</v>
      </c>
      <c r="J2079" s="1074" t="s">
        <v>12659</v>
      </c>
      <c r="K2079" s="1074" t="s">
        <v>12660</v>
      </c>
      <c r="L2079" s="1068">
        <v>66741.47</v>
      </c>
    </row>
    <row r="2080" spans="1:12" s="651" customFormat="1" ht="21.95" customHeight="1" x14ac:dyDescent="0.25">
      <c r="A2080" s="1400"/>
      <c r="B2080" s="1065" t="s">
        <v>10074</v>
      </c>
      <c r="C2080" s="903" t="s">
        <v>10091</v>
      </c>
      <c r="D2080" s="900" t="s">
        <v>264</v>
      </c>
      <c r="E2080" s="903" t="s">
        <v>228</v>
      </c>
      <c r="F2080" s="900" t="s">
        <v>1711</v>
      </c>
      <c r="G2080" s="900" t="s">
        <v>53</v>
      </c>
      <c r="H2080" s="900" t="s">
        <v>266</v>
      </c>
      <c r="I2080" s="900" t="s">
        <v>267</v>
      </c>
      <c r="J2080" s="1073" t="s">
        <v>12659</v>
      </c>
      <c r="K2080" s="1073" t="s">
        <v>12660</v>
      </c>
      <c r="L2080" s="1066">
        <v>66741.47</v>
      </c>
    </row>
    <row r="2081" spans="1:12" s="651" customFormat="1" ht="21.95" customHeight="1" x14ac:dyDescent="0.25">
      <c r="A2081" s="1400"/>
      <c r="B2081" s="1067" t="s">
        <v>10074</v>
      </c>
      <c r="C2081" s="702" t="s">
        <v>10092</v>
      </c>
      <c r="D2081" s="899" t="s">
        <v>264</v>
      </c>
      <c r="E2081" s="702" t="s">
        <v>228</v>
      </c>
      <c r="F2081" s="899" t="s">
        <v>1711</v>
      </c>
      <c r="G2081" s="899" t="s">
        <v>53</v>
      </c>
      <c r="H2081" s="899" t="s">
        <v>266</v>
      </c>
      <c r="I2081" s="899" t="s">
        <v>267</v>
      </c>
      <c r="J2081" s="1074" t="s">
        <v>12659</v>
      </c>
      <c r="K2081" s="1074" t="s">
        <v>12660</v>
      </c>
      <c r="L2081" s="1068">
        <v>66741.47</v>
      </c>
    </row>
    <row r="2082" spans="1:12" s="651" customFormat="1" ht="21.95" customHeight="1" x14ac:dyDescent="0.25">
      <c r="A2082" s="1400"/>
      <c r="B2082" s="1065" t="s">
        <v>10074</v>
      </c>
      <c r="C2082" s="903" t="s">
        <v>10093</v>
      </c>
      <c r="D2082" s="900" t="s">
        <v>264</v>
      </c>
      <c r="E2082" s="903" t="s">
        <v>228</v>
      </c>
      <c r="F2082" s="900" t="s">
        <v>1711</v>
      </c>
      <c r="G2082" s="900" t="s">
        <v>53</v>
      </c>
      <c r="H2082" s="900" t="s">
        <v>266</v>
      </c>
      <c r="I2082" s="900" t="s">
        <v>267</v>
      </c>
      <c r="J2082" s="1073" t="s">
        <v>12659</v>
      </c>
      <c r="K2082" s="1073" t="s">
        <v>12660</v>
      </c>
      <c r="L2082" s="1066">
        <v>66741.47</v>
      </c>
    </row>
    <row r="2083" spans="1:12" s="651" customFormat="1" ht="21.95" customHeight="1" x14ac:dyDescent="0.25">
      <c r="A2083" s="1400"/>
      <c r="B2083" s="1067" t="s">
        <v>10074</v>
      </c>
      <c r="C2083" s="702" t="s">
        <v>10094</v>
      </c>
      <c r="D2083" s="899" t="s">
        <v>264</v>
      </c>
      <c r="E2083" s="702" t="s">
        <v>228</v>
      </c>
      <c r="F2083" s="899" t="s">
        <v>1711</v>
      </c>
      <c r="G2083" s="899" t="s">
        <v>53</v>
      </c>
      <c r="H2083" s="899" t="s">
        <v>266</v>
      </c>
      <c r="I2083" s="899" t="s">
        <v>267</v>
      </c>
      <c r="J2083" s="1074" t="s">
        <v>12659</v>
      </c>
      <c r="K2083" s="1074" t="s">
        <v>12660</v>
      </c>
      <c r="L2083" s="1068">
        <v>66741.47</v>
      </c>
    </row>
    <row r="2084" spans="1:12" s="651" customFormat="1" ht="21.95" customHeight="1" x14ac:dyDescent="0.25">
      <c r="A2084" s="1400"/>
      <c r="B2084" s="1065" t="s">
        <v>10074</v>
      </c>
      <c r="C2084" s="903" t="s">
        <v>10094</v>
      </c>
      <c r="D2084" s="900" t="s">
        <v>264</v>
      </c>
      <c r="E2084" s="903" t="s">
        <v>228</v>
      </c>
      <c r="F2084" s="900" t="s">
        <v>1711</v>
      </c>
      <c r="G2084" s="900" t="s">
        <v>53</v>
      </c>
      <c r="H2084" s="900" t="s">
        <v>266</v>
      </c>
      <c r="I2084" s="900" t="s">
        <v>268</v>
      </c>
      <c r="J2084" s="1073" t="s">
        <v>12670</v>
      </c>
      <c r="K2084" s="1073" t="s">
        <v>12671</v>
      </c>
      <c r="L2084" s="1066">
        <v>88528.21</v>
      </c>
    </row>
    <row r="2085" spans="1:12" s="651" customFormat="1" ht="21.95" customHeight="1" x14ac:dyDescent="0.25">
      <c r="A2085" s="1400"/>
      <c r="B2085" s="1067" t="s">
        <v>10074</v>
      </c>
      <c r="C2085" s="702" t="s">
        <v>10095</v>
      </c>
      <c r="D2085" s="899" t="s">
        <v>264</v>
      </c>
      <c r="E2085" s="702" t="s">
        <v>228</v>
      </c>
      <c r="F2085" s="899" t="s">
        <v>1711</v>
      </c>
      <c r="G2085" s="899" t="s">
        <v>53</v>
      </c>
      <c r="H2085" s="899" t="s">
        <v>285</v>
      </c>
      <c r="I2085" s="899" t="s">
        <v>275</v>
      </c>
      <c r="J2085" s="1074" t="s">
        <v>13363</v>
      </c>
      <c r="K2085" s="1074" t="s">
        <v>12800</v>
      </c>
      <c r="L2085" s="1068">
        <v>392539.04</v>
      </c>
    </row>
    <row r="2086" spans="1:12" s="651" customFormat="1" ht="21.95" customHeight="1" x14ac:dyDescent="0.25">
      <c r="A2086" s="1400"/>
      <c r="B2086" s="1065" t="s">
        <v>10074</v>
      </c>
      <c r="C2086" s="903" t="s">
        <v>10096</v>
      </c>
      <c r="D2086" s="900" t="s">
        <v>215</v>
      </c>
      <c r="E2086" s="903" t="s">
        <v>1969</v>
      </c>
      <c r="F2086" s="900" t="s">
        <v>1711</v>
      </c>
      <c r="G2086" s="900" t="s">
        <v>53</v>
      </c>
      <c r="H2086" s="900" t="s">
        <v>201</v>
      </c>
      <c r="I2086" s="900" t="s">
        <v>267</v>
      </c>
      <c r="J2086" s="1073" t="s">
        <v>12659</v>
      </c>
      <c r="K2086" s="1073" t="s">
        <v>12660</v>
      </c>
      <c r="L2086" s="1066">
        <v>191321.52</v>
      </c>
    </row>
    <row r="2087" spans="1:12" s="651" customFormat="1" ht="21.95" customHeight="1" x14ac:dyDescent="0.25">
      <c r="A2087" s="1400"/>
      <c r="B2087" s="1067" t="s">
        <v>10074</v>
      </c>
      <c r="C2087" s="702" t="s">
        <v>10097</v>
      </c>
      <c r="D2087" s="899" t="s">
        <v>215</v>
      </c>
      <c r="E2087" s="702" t="s">
        <v>1970</v>
      </c>
      <c r="F2087" s="899" t="s">
        <v>1711</v>
      </c>
      <c r="G2087" s="899" t="s">
        <v>53</v>
      </c>
      <c r="H2087" s="899" t="s">
        <v>201</v>
      </c>
      <c r="I2087" s="899" t="s">
        <v>267</v>
      </c>
      <c r="J2087" s="1074" t="s">
        <v>12659</v>
      </c>
      <c r="K2087" s="1074" t="s">
        <v>12660</v>
      </c>
      <c r="L2087" s="1068">
        <v>191321.52</v>
      </c>
    </row>
    <row r="2088" spans="1:12" s="651" customFormat="1" ht="21.95" customHeight="1" x14ac:dyDescent="0.25">
      <c r="A2088" s="1400"/>
      <c r="B2088" s="1065" t="s">
        <v>10074</v>
      </c>
      <c r="C2088" s="903" t="s">
        <v>10098</v>
      </c>
      <c r="D2088" s="900" t="s">
        <v>215</v>
      </c>
      <c r="E2088" s="903" t="s">
        <v>1895</v>
      </c>
      <c r="F2088" s="900" t="s">
        <v>1711</v>
      </c>
      <c r="G2088" s="900" t="s">
        <v>53</v>
      </c>
      <c r="H2088" s="900" t="s">
        <v>201</v>
      </c>
      <c r="I2088" s="900" t="s">
        <v>267</v>
      </c>
      <c r="J2088" s="1073" t="s">
        <v>12659</v>
      </c>
      <c r="K2088" s="1073" t="s">
        <v>12660</v>
      </c>
      <c r="L2088" s="1066">
        <v>191321.52</v>
      </c>
    </row>
    <row r="2089" spans="1:12" s="651" customFormat="1" ht="21.95" customHeight="1" x14ac:dyDescent="0.25">
      <c r="A2089" s="1400"/>
      <c r="B2089" s="1067" t="s">
        <v>10099</v>
      </c>
      <c r="C2089" s="702" t="s">
        <v>10100</v>
      </c>
      <c r="D2089" s="899" t="s">
        <v>224</v>
      </c>
      <c r="E2089" s="702" t="s">
        <v>2081</v>
      </c>
      <c r="F2089" s="899" t="s">
        <v>1711</v>
      </c>
      <c r="G2089" s="899" t="s">
        <v>53</v>
      </c>
      <c r="H2089" s="899" t="s">
        <v>201</v>
      </c>
      <c r="I2089" s="899" t="s">
        <v>267</v>
      </c>
      <c r="J2089" s="1074" t="s">
        <v>12659</v>
      </c>
      <c r="K2089" s="1074" t="s">
        <v>12660</v>
      </c>
      <c r="L2089" s="1068">
        <v>292126.25</v>
      </c>
    </row>
    <row r="2090" spans="1:12" s="651" customFormat="1" ht="21.95" customHeight="1" x14ac:dyDescent="0.25">
      <c r="A2090" s="1400"/>
      <c r="B2090" s="1065" t="s">
        <v>10099</v>
      </c>
      <c r="C2090" s="903" t="s">
        <v>10101</v>
      </c>
      <c r="D2090" s="900" t="s">
        <v>224</v>
      </c>
      <c r="E2090" s="903" t="s">
        <v>2082</v>
      </c>
      <c r="F2090" s="900" t="s">
        <v>1711</v>
      </c>
      <c r="G2090" s="900" t="s">
        <v>53</v>
      </c>
      <c r="H2090" s="900" t="s">
        <v>201</v>
      </c>
      <c r="I2090" s="900" t="s">
        <v>267</v>
      </c>
      <c r="J2090" s="1073" t="s">
        <v>12659</v>
      </c>
      <c r="K2090" s="1073" t="s">
        <v>12660</v>
      </c>
      <c r="L2090" s="1066">
        <v>292126.25</v>
      </c>
    </row>
    <row r="2091" spans="1:12" s="651" customFormat="1" ht="21.95" customHeight="1" x14ac:dyDescent="0.25">
      <c r="A2091" s="1400"/>
      <c r="B2091" s="1067" t="s">
        <v>10099</v>
      </c>
      <c r="C2091" s="702" t="s">
        <v>10102</v>
      </c>
      <c r="D2091" s="899" t="s">
        <v>224</v>
      </c>
      <c r="E2091" s="702" t="s">
        <v>2083</v>
      </c>
      <c r="F2091" s="899" t="s">
        <v>1711</v>
      </c>
      <c r="G2091" s="899" t="s">
        <v>53</v>
      </c>
      <c r="H2091" s="899" t="s">
        <v>218</v>
      </c>
      <c r="I2091" s="899" t="s">
        <v>1754</v>
      </c>
      <c r="J2091" s="1074" t="s">
        <v>13366</v>
      </c>
      <c r="K2091" s="1074" t="s">
        <v>13367</v>
      </c>
      <c r="L2091" s="1068">
        <v>1054320.44</v>
      </c>
    </row>
    <row r="2092" spans="1:12" s="651" customFormat="1" ht="21.95" customHeight="1" x14ac:dyDescent="0.25">
      <c r="A2092" s="1400"/>
      <c r="B2092" s="1065" t="s">
        <v>10099</v>
      </c>
      <c r="C2092" s="903" t="s">
        <v>10103</v>
      </c>
      <c r="D2092" s="900" t="s">
        <v>215</v>
      </c>
      <c r="E2092" s="903" t="s">
        <v>2084</v>
      </c>
      <c r="F2092" s="900" t="s">
        <v>1711</v>
      </c>
      <c r="G2092" s="900" t="s">
        <v>53</v>
      </c>
      <c r="H2092" s="900" t="s">
        <v>218</v>
      </c>
      <c r="I2092" s="900" t="s">
        <v>1754</v>
      </c>
      <c r="J2092" s="1073" t="s">
        <v>13368</v>
      </c>
      <c r="K2092" s="1073" t="s">
        <v>13369</v>
      </c>
      <c r="L2092" s="1066">
        <v>348075.14</v>
      </c>
    </row>
    <row r="2093" spans="1:12" s="651" customFormat="1" ht="21.95" customHeight="1" x14ac:dyDescent="0.25">
      <c r="A2093" s="1400"/>
      <c r="B2093" s="1067" t="s">
        <v>10099</v>
      </c>
      <c r="C2093" s="702" t="s">
        <v>10103</v>
      </c>
      <c r="D2093" s="899" t="s">
        <v>215</v>
      </c>
      <c r="E2093" s="702" t="s">
        <v>2084</v>
      </c>
      <c r="F2093" s="899" t="s">
        <v>1711</v>
      </c>
      <c r="G2093" s="899" t="s">
        <v>53</v>
      </c>
      <c r="H2093" s="899" t="s">
        <v>218</v>
      </c>
      <c r="I2093" s="899" t="s">
        <v>1818</v>
      </c>
      <c r="J2093" s="1074" t="s">
        <v>13370</v>
      </c>
      <c r="K2093" s="1074" t="s">
        <v>13371</v>
      </c>
      <c r="L2093" s="1068">
        <v>9617.93</v>
      </c>
    </row>
    <row r="2094" spans="1:12" s="651" customFormat="1" ht="21.95" customHeight="1" x14ac:dyDescent="0.25">
      <c r="A2094" s="1400"/>
      <c r="B2094" s="1065" t="s">
        <v>10099</v>
      </c>
      <c r="C2094" s="903" t="s">
        <v>10103</v>
      </c>
      <c r="D2094" s="900" t="s">
        <v>215</v>
      </c>
      <c r="E2094" s="903" t="s">
        <v>2084</v>
      </c>
      <c r="F2094" s="900" t="s">
        <v>1711</v>
      </c>
      <c r="G2094" s="900" t="s">
        <v>53</v>
      </c>
      <c r="H2094" s="900" t="s">
        <v>218</v>
      </c>
      <c r="I2094" s="900" t="s">
        <v>2085</v>
      </c>
      <c r="J2094" s="1073" t="s">
        <v>13372</v>
      </c>
      <c r="K2094" s="1073" t="s">
        <v>13373</v>
      </c>
      <c r="L2094" s="1066">
        <v>156297.12</v>
      </c>
    </row>
    <row r="2095" spans="1:12" s="651" customFormat="1" ht="21.95" customHeight="1" x14ac:dyDescent="0.25">
      <c r="A2095" s="1400"/>
      <c r="B2095" s="1067" t="s">
        <v>10099</v>
      </c>
      <c r="C2095" s="702" t="s">
        <v>10103</v>
      </c>
      <c r="D2095" s="899" t="s">
        <v>215</v>
      </c>
      <c r="E2095" s="702" t="s">
        <v>2084</v>
      </c>
      <c r="F2095" s="899" t="s">
        <v>1711</v>
      </c>
      <c r="G2095" s="899" t="s">
        <v>53</v>
      </c>
      <c r="H2095" s="899" t="s">
        <v>273</v>
      </c>
      <c r="I2095" s="899" t="s">
        <v>274</v>
      </c>
      <c r="J2095" s="1074" t="s">
        <v>12713</v>
      </c>
      <c r="K2095" s="1074" t="s">
        <v>13374</v>
      </c>
      <c r="L2095" s="1068">
        <v>423.25</v>
      </c>
    </row>
    <row r="2096" spans="1:12" s="651" customFormat="1" ht="21.95" customHeight="1" x14ac:dyDescent="0.25">
      <c r="A2096" s="1400"/>
      <c r="B2096" s="1065" t="s">
        <v>10099</v>
      </c>
      <c r="C2096" s="903" t="s">
        <v>10103</v>
      </c>
      <c r="D2096" s="900" t="s">
        <v>215</v>
      </c>
      <c r="E2096" s="903" t="s">
        <v>2084</v>
      </c>
      <c r="F2096" s="900" t="s">
        <v>1711</v>
      </c>
      <c r="G2096" s="900" t="s">
        <v>53</v>
      </c>
      <c r="H2096" s="900" t="s">
        <v>273</v>
      </c>
      <c r="I2096" s="900" t="s">
        <v>274</v>
      </c>
      <c r="J2096" s="1073" t="s">
        <v>13375</v>
      </c>
      <c r="K2096" s="1073" t="s">
        <v>13376</v>
      </c>
      <c r="L2096" s="1066">
        <v>423.2</v>
      </c>
    </row>
    <row r="2097" spans="1:12" s="651" customFormat="1" ht="21.95" customHeight="1" x14ac:dyDescent="0.25">
      <c r="A2097" s="1400"/>
      <c r="B2097" s="1067" t="s">
        <v>10099</v>
      </c>
      <c r="C2097" s="702" t="s">
        <v>10103</v>
      </c>
      <c r="D2097" s="899" t="s">
        <v>215</v>
      </c>
      <c r="E2097" s="702" t="s">
        <v>2084</v>
      </c>
      <c r="F2097" s="899" t="s">
        <v>1711</v>
      </c>
      <c r="G2097" s="899" t="s">
        <v>53</v>
      </c>
      <c r="H2097" s="899" t="s">
        <v>201</v>
      </c>
      <c r="I2097" s="899" t="s">
        <v>267</v>
      </c>
      <c r="J2097" s="1074" t="s">
        <v>12659</v>
      </c>
      <c r="K2097" s="1074" t="s">
        <v>12660</v>
      </c>
      <c r="L2097" s="1068">
        <v>380505.93</v>
      </c>
    </row>
    <row r="2098" spans="1:12" s="651" customFormat="1" ht="21.95" customHeight="1" x14ac:dyDescent="0.25">
      <c r="A2098" s="1400"/>
      <c r="B2098" s="1065" t="s">
        <v>10099</v>
      </c>
      <c r="C2098" s="903" t="s">
        <v>10104</v>
      </c>
      <c r="D2098" s="900" t="s">
        <v>224</v>
      </c>
      <c r="E2098" s="903" t="s">
        <v>2081</v>
      </c>
      <c r="F2098" s="900" t="s">
        <v>1711</v>
      </c>
      <c r="G2098" s="900" t="s">
        <v>53</v>
      </c>
      <c r="H2098" s="900" t="s">
        <v>201</v>
      </c>
      <c r="I2098" s="900" t="s">
        <v>267</v>
      </c>
      <c r="J2098" s="1073" t="s">
        <v>12659</v>
      </c>
      <c r="K2098" s="1073" t="s">
        <v>12660</v>
      </c>
      <c r="L2098" s="1066">
        <v>56389.18</v>
      </c>
    </row>
    <row r="2099" spans="1:12" s="651" customFormat="1" ht="21.95" customHeight="1" x14ac:dyDescent="0.25">
      <c r="A2099" s="1400"/>
      <c r="B2099" s="1067" t="s">
        <v>10099</v>
      </c>
      <c r="C2099" s="702" t="s">
        <v>10105</v>
      </c>
      <c r="D2099" s="899" t="s">
        <v>224</v>
      </c>
      <c r="E2099" s="702" t="s">
        <v>2082</v>
      </c>
      <c r="F2099" s="899" t="s">
        <v>1711</v>
      </c>
      <c r="G2099" s="899" t="s">
        <v>53</v>
      </c>
      <c r="H2099" s="899" t="s">
        <v>201</v>
      </c>
      <c r="I2099" s="899" t="s">
        <v>267</v>
      </c>
      <c r="J2099" s="1074" t="s">
        <v>12659</v>
      </c>
      <c r="K2099" s="1074" t="s">
        <v>12660</v>
      </c>
      <c r="L2099" s="1068">
        <v>56389.18</v>
      </c>
    </row>
    <row r="2100" spans="1:12" s="651" customFormat="1" ht="21.95" customHeight="1" x14ac:dyDescent="0.25">
      <c r="A2100" s="1400"/>
      <c r="B2100" s="1065" t="s">
        <v>10099</v>
      </c>
      <c r="C2100" s="903" t="s">
        <v>10106</v>
      </c>
      <c r="D2100" s="900" t="s">
        <v>224</v>
      </c>
      <c r="E2100" s="903" t="s">
        <v>2083</v>
      </c>
      <c r="F2100" s="900" t="s">
        <v>1711</v>
      </c>
      <c r="G2100" s="900" t="s">
        <v>53</v>
      </c>
      <c r="H2100" s="900" t="s">
        <v>218</v>
      </c>
      <c r="I2100" s="900" t="s">
        <v>1754</v>
      </c>
      <c r="J2100" s="1073" t="s">
        <v>13366</v>
      </c>
      <c r="K2100" s="1073" t="s">
        <v>13377</v>
      </c>
      <c r="L2100" s="1066">
        <v>528787.77</v>
      </c>
    </row>
    <row r="2101" spans="1:12" s="651" customFormat="1" ht="21.95" customHeight="1" x14ac:dyDescent="0.25">
      <c r="A2101" s="1400"/>
      <c r="B2101" s="1067" t="s">
        <v>10099</v>
      </c>
      <c r="C2101" s="702" t="s">
        <v>10107</v>
      </c>
      <c r="D2101" s="899" t="s">
        <v>224</v>
      </c>
      <c r="E2101" s="702" t="s">
        <v>2081</v>
      </c>
      <c r="F2101" s="899" t="s">
        <v>1711</v>
      </c>
      <c r="G2101" s="899" t="s">
        <v>53</v>
      </c>
      <c r="H2101" s="899" t="s">
        <v>273</v>
      </c>
      <c r="I2101" s="899" t="s">
        <v>274</v>
      </c>
      <c r="J2101" s="1074" t="s">
        <v>13378</v>
      </c>
      <c r="K2101" s="1074" t="s">
        <v>13379</v>
      </c>
      <c r="L2101" s="1068">
        <v>177.53</v>
      </c>
    </row>
    <row r="2102" spans="1:12" s="651" customFormat="1" ht="21.95" customHeight="1" x14ac:dyDescent="0.25">
      <c r="A2102" s="1400"/>
      <c r="B2102" s="1065" t="s">
        <v>10099</v>
      </c>
      <c r="C2102" s="903" t="s">
        <v>10107</v>
      </c>
      <c r="D2102" s="900" t="s">
        <v>224</v>
      </c>
      <c r="E2102" s="903" t="s">
        <v>2081</v>
      </c>
      <c r="F2102" s="900" t="s">
        <v>1711</v>
      </c>
      <c r="G2102" s="900" t="s">
        <v>53</v>
      </c>
      <c r="H2102" s="900" t="s">
        <v>201</v>
      </c>
      <c r="I2102" s="900" t="s">
        <v>267</v>
      </c>
      <c r="J2102" s="1073" t="s">
        <v>12659</v>
      </c>
      <c r="K2102" s="1073" t="s">
        <v>12660</v>
      </c>
      <c r="L2102" s="1066">
        <v>138238.14000000001</v>
      </c>
    </row>
    <row r="2103" spans="1:12" s="651" customFormat="1" ht="21.95" customHeight="1" x14ac:dyDescent="0.25">
      <c r="A2103" s="1400"/>
      <c r="B2103" s="1067" t="s">
        <v>10099</v>
      </c>
      <c r="C2103" s="702" t="s">
        <v>10108</v>
      </c>
      <c r="D2103" s="899" t="s">
        <v>224</v>
      </c>
      <c r="E2103" s="702" t="s">
        <v>2082</v>
      </c>
      <c r="F2103" s="899" t="s">
        <v>1711</v>
      </c>
      <c r="G2103" s="899" t="s">
        <v>53</v>
      </c>
      <c r="H2103" s="899" t="s">
        <v>201</v>
      </c>
      <c r="I2103" s="899" t="s">
        <v>267</v>
      </c>
      <c r="J2103" s="1074" t="s">
        <v>12659</v>
      </c>
      <c r="K2103" s="1074" t="s">
        <v>12660</v>
      </c>
      <c r="L2103" s="1068">
        <v>138238.14000000001</v>
      </c>
    </row>
    <row r="2104" spans="1:12" s="651" customFormat="1" ht="21.95" customHeight="1" x14ac:dyDescent="0.25">
      <c r="A2104" s="1400"/>
      <c r="B2104" s="1065" t="s">
        <v>10099</v>
      </c>
      <c r="C2104" s="903" t="s">
        <v>10108</v>
      </c>
      <c r="D2104" s="900" t="s">
        <v>224</v>
      </c>
      <c r="E2104" s="903" t="s">
        <v>2082</v>
      </c>
      <c r="F2104" s="900" t="s">
        <v>1711</v>
      </c>
      <c r="G2104" s="900" t="s">
        <v>53</v>
      </c>
      <c r="H2104" s="900" t="s">
        <v>273</v>
      </c>
      <c r="I2104" s="900" t="s">
        <v>274</v>
      </c>
      <c r="J2104" s="1073" t="s">
        <v>13375</v>
      </c>
      <c r="K2104" s="1073" t="s">
        <v>13380</v>
      </c>
      <c r="L2104" s="1066">
        <v>139.65</v>
      </c>
    </row>
    <row r="2105" spans="1:12" s="651" customFormat="1" ht="21.95" customHeight="1" x14ac:dyDescent="0.25">
      <c r="A2105" s="1400"/>
      <c r="B2105" s="1067" t="s">
        <v>10099</v>
      </c>
      <c r="C2105" s="702" t="s">
        <v>10109</v>
      </c>
      <c r="D2105" s="899" t="s">
        <v>224</v>
      </c>
      <c r="E2105" s="702" t="s">
        <v>2083</v>
      </c>
      <c r="F2105" s="899" t="s">
        <v>1711</v>
      </c>
      <c r="G2105" s="899" t="s">
        <v>53</v>
      </c>
      <c r="H2105" s="899" t="s">
        <v>273</v>
      </c>
      <c r="I2105" s="899" t="s">
        <v>274</v>
      </c>
      <c r="J2105" s="1074" t="s">
        <v>12713</v>
      </c>
      <c r="K2105" s="1074" t="s">
        <v>13381</v>
      </c>
      <c r="L2105" s="1068">
        <v>1.72</v>
      </c>
    </row>
    <row r="2106" spans="1:12" s="651" customFormat="1" ht="21.95" customHeight="1" x14ac:dyDescent="0.25">
      <c r="A2106" s="1400"/>
      <c r="B2106" s="1065" t="s">
        <v>10099</v>
      </c>
      <c r="C2106" s="903" t="s">
        <v>10109</v>
      </c>
      <c r="D2106" s="900" t="s">
        <v>224</v>
      </c>
      <c r="E2106" s="903" t="s">
        <v>2083</v>
      </c>
      <c r="F2106" s="900" t="s">
        <v>1711</v>
      </c>
      <c r="G2106" s="900" t="s">
        <v>53</v>
      </c>
      <c r="H2106" s="900" t="s">
        <v>218</v>
      </c>
      <c r="I2106" s="900" t="s">
        <v>1754</v>
      </c>
      <c r="J2106" s="1073" t="s">
        <v>13366</v>
      </c>
      <c r="K2106" s="1073" t="s">
        <v>13377</v>
      </c>
      <c r="L2106" s="1066">
        <v>762036.31</v>
      </c>
    </row>
    <row r="2107" spans="1:12" s="651" customFormat="1" ht="21.95" customHeight="1" x14ac:dyDescent="0.25">
      <c r="A2107" s="1400"/>
      <c r="B2107" s="1067" t="s">
        <v>10099</v>
      </c>
      <c r="C2107" s="702" t="s">
        <v>10110</v>
      </c>
      <c r="D2107" s="899" t="s">
        <v>215</v>
      </c>
      <c r="E2107" s="702" t="s">
        <v>2086</v>
      </c>
      <c r="F2107" s="899" t="s">
        <v>1711</v>
      </c>
      <c r="G2107" s="899" t="s">
        <v>53</v>
      </c>
      <c r="H2107" s="899" t="s">
        <v>218</v>
      </c>
      <c r="I2107" s="899" t="s">
        <v>2085</v>
      </c>
      <c r="J2107" s="1074" t="s">
        <v>13372</v>
      </c>
      <c r="K2107" s="1074" t="s">
        <v>13382</v>
      </c>
      <c r="L2107" s="1068">
        <v>904329.93</v>
      </c>
    </row>
    <row r="2108" spans="1:12" s="651" customFormat="1" ht="21.95" customHeight="1" x14ac:dyDescent="0.25">
      <c r="A2108" s="1400"/>
      <c r="B2108" s="1065" t="s">
        <v>10099</v>
      </c>
      <c r="C2108" s="903" t="s">
        <v>10111</v>
      </c>
      <c r="D2108" s="900" t="s">
        <v>264</v>
      </c>
      <c r="E2108" s="903" t="s">
        <v>228</v>
      </c>
      <c r="F2108" s="900" t="s">
        <v>1711</v>
      </c>
      <c r="G2108" s="900" t="s">
        <v>53</v>
      </c>
      <c r="H2108" s="900" t="s">
        <v>266</v>
      </c>
      <c r="I2108" s="900" t="s">
        <v>267</v>
      </c>
      <c r="J2108" s="1073" t="s">
        <v>12659</v>
      </c>
      <c r="K2108" s="1073" t="s">
        <v>12660</v>
      </c>
      <c r="L2108" s="1066">
        <v>38370.46</v>
      </c>
    </row>
    <row r="2109" spans="1:12" s="651" customFormat="1" ht="21.95" customHeight="1" x14ac:dyDescent="0.25">
      <c r="A2109" s="1400"/>
      <c r="B2109" s="1067" t="s">
        <v>10099</v>
      </c>
      <c r="C2109" s="702" t="s">
        <v>10112</v>
      </c>
      <c r="D2109" s="899" t="s">
        <v>264</v>
      </c>
      <c r="E2109" s="702" t="s">
        <v>228</v>
      </c>
      <c r="F2109" s="899" t="s">
        <v>1711</v>
      </c>
      <c r="G2109" s="899" t="s">
        <v>53</v>
      </c>
      <c r="H2109" s="899" t="s">
        <v>266</v>
      </c>
      <c r="I2109" s="899" t="s">
        <v>267</v>
      </c>
      <c r="J2109" s="1074" t="s">
        <v>12659</v>
      </c>
      <c r="K2109" s="1074" t="s">
        <v>12660</v>
      </c>
      <c r="L2109" s="1068">
        <v>66741.47</v>
      </c>
    </row>
    <row r="2110" spans="1:12" s="651" customFormat="1" ht="21.95" customHeight="1" x14ac:dyDescent="0.25">
      <c r="A2110" s="1400"/>
      <c r="B2110" s="1065" t="s">
        <v>10099</v>
      </c>
      <c r="C2110" s="903" t="s">
        <v>10113</v>
      </c>
      <c r="D2110" s="900" t="s">
        <v>264</v>
      </c>
      <c r="E2110" s="903" t="s">
        <v>228</v>
      </c>
      <c r="F2110" s="900" t="s">
        <v>1711</v>
      </c>
      <c r="G2110" s="900" t="s">
        <v>53</v>
      </c>
      <c r="H2110" s="900" t="s">
        <v>266</v>
      </c>
      <c r="I2110" s="900" t="s">
        <v>267</v>
      </c>
      <c r="J2110" s="1073" t="s">
        <v>12659</v>
      </c>
      <c r="K2110" s="1073" t="s">
        <v>12660</v>
      </c>
      <c r="L2110" s="1066">
        <v>66741.47</v>
      </c>
    </row>
    <row r="2111" spans="1:12" s="651" customFormat="1" ht="21.95" customHeight="1" x14ac:dyDescent="0.25">
      <c r="A2111" s="1400"/>
      <c r="B2111" s="1067" t="s">
        <v>10099</v>
      </c>
      <c r="C2111" s="702" t="s">
        <v>10114</v>
      </c>
      <c r="D2111" s="899" t="s">
        <v>264</v>
      </c>
      <c r="E2111" s="702" t="s">
        <v>228</v>
      </c>
      <c r="F2111" s="899" t="s">
        <v>1711</v>
      </c>
      <c r="G2111" s="899" t="s">
        <v>53</v>
      </c>
      <c r="H2111" s="899" t="s">
        <v>266</v>
      </c>
      <c r="I2111" s="899" t="s">
        <v>267</v>
      </c>
      <c r="J2111" s="1074" t="s">
        <v>12659</v>
      </c>
      <c r="K2111" s="1074" t="s">
        <v>12660</v>
      </c>
      <c r="L2111" s="1068">
        <v>66741.47</v>
      </c>
    </row>
    <row r="2112" spans="1:12" s="651" customFormat="1" ht="21.95" customHeight="1" x14ac:dyDescent="0.25">
      <c r="A2112" s="1400"/>
      <c r="B2112" s="1065" t="s">
        <v>10099</v>
      </c>
      <c r="C2112" s="903" t="s">
        <v>10115</v>
      </c>
      <c r="D2112" s="900" t="s">
        <v>264</v>
      </c>
      <c r="E2112" s="903" t="s">
        <v>228</v>
      </c>
      <c r="F2112" s="900" t="s">
        <v>1711</v>
      </c>
      <c r="G2112" s="900" t="s">
        <v>53</v>
      </c>
      <c r="H2112" s="900" t="s">
        <v>266</v>
      </c>
      <c r="I2112" s="900" t="s">
        <v>267</v>
      </c>
      <c r="J2112" s="1073" t="s">
        <v>12659</v>
      </c>
      <c r="K2112" s="1073" t="s">
        <v>12660</v>
      </c>
      <c r="L2112" s="1066">
        <v>66741.47</v>
      </c>
    </row>
    <row r="2113" spans="1:12" s="651" customFormat="1" ht="21.95" customHeight="1" x14ac:dyDescent="0.25">
      <c r="A2113" s="1400"/>
      <c r="B2113" s="1067" t="s">
        <v>10099</v>
      </c>
      <c r="C2113" s="702" t="s">
        <v>10116</v>
      </c>
      <c r="D2113" s="899" t="s">
        <v>264</v>
      </c>
      <c r="E2113" s="702" t="s">
        <v>228</v>
      </c>
      <c r="F2113" s="899" t="s">
        <v>1711</v>
      </c>
      <c r="G2113" s="899" t="s">
        <v>53</v>
      </c>
      <c r="H2113" s="899" t="s">
        <v>285</v>
      </c>
      <c r="I2113" s="899" t="s">
        <v>1754</v>
      </c>
      <c r="J2113" s="1074" t="s">
        <v>13383</v>
      </c>
      <c r="K2113" s="1074" t="s">
        <v>13384</v>
      </c>
      <c r="L2113" s="1068">
        <v>768737.2</v>
      </c>
    </row>
    <row r="2114" spans="1:12" s="651" customFormat="1" ht="21.95" customHeight="1" x14ac:dyDescent="0.25">
      <c r="A2114" s="1400"/>
      <c r="B2114" s="1065" t="s">
        <v>10099</v>
      </c>
      <c r="C2114" s="903" t="s">
        <v>10117</v>
      </c>
      <c r="D2114" s="900" t="s">
        <v>264</v>
      </c>
      <c r="E2114" s="903" t="s">
        <v>228</v>
      </c>
      <c r="F2114" s="900" t="s">
        <v>1711</v>
      </c>
      <c r="G2114" s="900" t="s">
        <v>53</v>
      </c>
      <c r="H2114" s="900" t="s">
        <v>285</v>
      </c>
      <c r="I2114" s="900" t="s">
        <v>1754</v>
      </c>
      <c r="J2114" s="1073" t="s">
        <v>13383</v>
      </c>
      <c r="K2114" s="1073" t="s">
        <v>13384</v>
      </c>
      <c r="L2114" s="1066">
        <v>899182.76</v>
      </c>
    </row>
    <row r="2115" spans="1:12" s="651" customFormat="1" ht="21.95" customHeight="1" x14ac:dyDescent="0.25">
      <c r="A2115" s="1400"/>
      <c r="B2115" s="1067" t="s">
        <v>10099</v>
      </c>
      <c r="C2115" s="702" t="s">
        <v>10118</v>
      </c>
      <c r="D2115" s="899" t="s">
        <v>215</v>
      </c>
      <c r="E2115" s="702" t="s">
        <v>2086</v>
      </c>
      <c r="F2115" s="899" t="s">
        <v>1711</v>
      </c>
      <c r="G2115" s="899" t="s">
        <v>53</v>
      </c>
      <c r="H2115" s="899" t="s">
        <v>218</v>
      </c>
      <c r="I2115" s="899" t="s">
        <v>2085</v>
      </c>
      <c r="J2115" s="1074" t="s">
        <v>13372</v>
      </c>
      <c r="K2115" s="1074" t="s">
        <v>13385</v>
      </c>
      <c r="L2115" s="1068">
        <v>322266.93</v>
      </c>
    </row>
    <row r="2116" spans="1:12" s="651" customFormat="1" ht="21.95" customHeight="1" x14ac:dyDescent="0.25">
      <c r="A2116" s="1400"/>
      <c r="B2116" s="1065" t="s">
        <v>10119</v>
      </c>
      <c r="C2116" s="903" t="s">
        <v>10120</v>
      </c>
      <c r="D2116" s="900" t="s">
        <v>264</v>
      </c>
      <c r="E2116" s="903" t="s">
        <v>228</v>
      </c>
      <c r="F2116" s="900" t="s">
        <v>1711</v>
      </c>
      <c r="G2116" s="900" t="s">
        <v>53</v>
      </c>
      <c r="H2116" s="900" t="s">
        <v>285</v>
      </c>
      <c r="I2116" s="900" t="s">
        <v>1936</v>
      </c>
      <c r="J2116" s="1073" t="s">
        <v>13213</v>
      </c>
      <c r="K2116" s="1073" t="s">
        <v>13386</v>
      </c>
      <c r="L2116" s="1066">
        <v>499705.85</v>
      </c>
    </row>
    <row r="2117" spans="1:12" s="651" customFormat="1" ht="21.95" customHeight="1" x14ac:dyDescent="0.25">
      <c r="A2117" s="1400"/>
      <c r="B2117" s="1067" t="s">
        <v>10119</v>
      </c>
      <c r="C2117" s="702" t="s">
        <v>10121</v>
      </c>
      <c r="D2117" s="899" t="s">
        <v>264</v>
      </c>
      <c r="E2117" s="702" t="s">
        <v>228</v>
      </c>
      <c r="F2117" s="899" t="s">
        <v>1711</v>
      </c>
      <c r="G2117" s="899" t="s">
        <v>53</v>
      </c>
      <c r="H2117" s="899" t="s">
        <v>285</v>
      </c>
      <c r="I2117" s="899" t="s">
        <v>1936</v>
      </c>
      <c r="J2117" s="1074" t="s">
        <v>13213</v>
      </c>
      <c r="K2117" s="1074" t="s">
        <v>13386</v>
      </c>
      <c r="L2117" s="1068">
        <v>702240.14</v>
      </c>
    </row>
    <row r="2118" spans="1:12" s="651" customFormat="1" ht="21.95" customHeight="1" x14ac:dyDescent="0.25">
      <c r="A2118" s="1400"/>
      <c r="B2118" s="1065" t="s">
        <v>10122</v>
      </c>
      <c r="C2118" s="903" t="s">
        <v>10123</v>
      </c>
      <c r="D2118" s="900" t="s">
        <v>264</v>
      </c>
      <c r="E2118" s="903" t="s">
        <v>228</v>
      </c>
      <c r="F2118" s="900" t="s">
        <v>1711</v>
      </c>
      <c r="G2118" s="900" t="s">
        <v>53</v>
      </c>
      <c r="H2118" s="900" t="s">
        <v>273</v>
      </c>
      <c r="I2118" s="900" t="s">
        <v>274</v>
      </c>
      <c r="J2118" s="1073" t="s">
        <v>12864</v>
      </c>
      <c r="K2118" s="1073" t="s">
        <v>12865</v>
      </c>
      <c r="L2118" s="1066">
        <v>9907.8799999999992</v>
      </c>
    </row>
    <row r="2119" spans="1:12" s="651" customFormat="1" ht="21.95" customHeight="1" x14ac:dyDescent="0.25">
      <c r="A2119" s="1400"/>
      <c r="B2119" s="1067" t="s">
        <v>10122</v>
      </c>
      <c r="C2119" s="702" t="s">
        <v>10123</v>
      </c>
      <c r="D2119" s="899" t="s">
        <v>264</v>
      </c>
      <c r="E2119" s="702" t="s">
        <v>228</v>
      </c>
      <c r="F2119" s="899" t="s">
        <v>1711</v>
      </c>
      <c r="G2119" s="899" t="s">
        <v>53</v>
      </c>
      <c r="H2119" s="899" t="s">
        <v>266</v>
      </c>
      <c r="I2119" s="899" t="s">
        <v>267</v>
      </c>
      <c r="J2119" s="1074" t="s">
        <v>12659</v>
      </c>
      <c r="K2119" s="1074" t="s">
        <v>12660</v>
      </c>
      <c r="L2119" s="1068">
        <v>106074.59</v>
      </c>
    </row>
    <row r="2120" spans="1:12" s="651" customFormat="1" ht="21.95" customHeight="1" x14ac:dyDescent="0.25">
      <c r="A2120" s="1400"/>
      <c r="B2120" s="1065" t="s">
        <v>10122</v>
      </c>
      <c r="C2120" s="903" t="s">
        <v>10123</v>
      </c>
      <c r="D2120" s="900" t="s">
        <v>264</v>
      </c>
      <c r="E2120" s="903" t="s">
        <v>228</v>
      </c>
      <c r="F2120" s="900" t="s">
        <v>1711</v>
      </c>
      <c r="G2120" s="900" t="s">
        <v>53</v>
      </c>
      <c r="H2120" s="900" t="s">
        <v>266</v>
      </c>
      <c r="I2120" s="900" t="s">
        <v>268</v>
      </c>
      <c r="J2120" s="1073" t="s">
        <v>12670</v>
      </c>
      <c r="K2120" s="1073" t="s">
        <v>12671</v>
      </c>
      <c r="L2120" s="1066">
        <v>140701.03</v>
      </c>
    </row>
    <row r="2121" spans="1:12" s="651" customFormat="1" ht="21.95" customHeight="1" x14ac:dyDescent="0.25">
      <c r="A2121" s="1400"/>
      <c r="B2121" s="1067" t="s">
        <v>10122</v>
      </c>
      <c r="C2121" s="702" t="s">
        <v>10124</v>
      </c>
      <c r="D2121" s="899" t="s">
        <v>264</v>
      </c>
      <c r="E2121" s="702" t="s">
        <v>228</v>
      </c>
      <c r="F2121" s="899" t="s">
        <v>1711</v>
      </c>
      <c r="G2121" s="899" t="s">
        <v>53</v>
      </c>
      <c r="H2121" s="899" t="s">
        <v>266</v>
      </c>
      <c r="I2121" s="899" t="s">
        <v>267</v>
      </c>
      <c r="J2121" s="1074" t="s">
        <v>12659</v>
      </c>
      <c r="K2121" s="1074" t="s">
        <v>12660</v>
      </c>
      <c r="L2121" s="1068">
        <v>106074.59</v>
      </c>
    </row>
    <row r="2122" spans="1:12" s="651" customFormat="1" ht="21.95" customHeight="1" x14ac:dyDescent="0.25">
      <c r="A2122" s="1400"/>
      <c r="B2122" s="1065" t="s">
        <v>10122</v>
      </c>
      <c r="C2122" s="903" t="s">
        <v>10124</v>
      </c>
      <c r="D2122" s="900" t="s">
        <v>264</v>
      </c>
      <c r="E2122" s="903" t="s">
        <v>228</v>
      </c>
      <c r="F2122" s="900" t="s">
        <v>1711</v>
      </c>
      <c r="G2122" s="900" t="s">
        <v>53</v>
      </c>
      <c r="H2122" s="900" t="s">
        <v>273</v>
      </c>
      <c r="I2122" s="900" t="s">
        <v>274</v>
      </c>
      <c r="J2122" s="1073" t="s">
        <v>12864</v>
      </c>
      <c r="K2122" s="1073" t="s">
        <v>12865</v>
      </c>
      <c r="L2122" s="1066">
        <v>9907.8799999999992</v>
      </c>
    </row>
    <row r="2123" spans="1:12" s="651" customFormat="1" ht="21.95" customHeight="1" x14ac:dyDescent="0.25">
      <c r="A2123" s="1400"/>
      <c r="B2123" s="1067" t="s">
        <v>10122</v>
      </c>
      <c r="C2123" s="702" t="s">
        <v>10125</v>
      </c>
      <c r="D2123" s="899" t="s">
        <v>264</v>
      </c>
      <c r="E2123" s="702" t="s">
        <v>228</v>
      </c>
      <c r="F2123" s="899" t="s">
        <v>1711</v>
      </c>
      <c r="G2123" s="899" t="s">
        <v>53</v>
      </c>
      <c r="H2123" s="899" t="s">
        <v>273</v>
      </c>
      <c r="I2123" s="899" t="s">
        <v>274</v>
      </c>
      <c r="J2123" s="1074" t="s">
        <v>13387</v>
      </c>
      <c r="K2123" s="1074" t="s">
        <v>13388</v>
      </c>
      <c r="L2123" s="1068">
        <v>9967.18</v>
      </c>
    </row>
    <row r="2124" spans="1:12" s="651" customFormat="1" ht="21.95" customHeight="1" x14ac:dyDescent="0.25">
      <c r="A2124" s="1400"/>
      <c r="B2124" s="1065" t="s">
        <v>10122</v>
      </c>
      <c r="C2124" s="903" t="s">
        <v>10125</v>
      </c>
      <c r="D2124" s="900" t="s">
        <v>264</v>
      </c>
      <c r="E2124" s="903" t="s">
        <v>228</v>
      </c>
      <c r="F2124" s="900" t="s">
        <v>1711</v>
      </c>
      <c r="G2124" s="900" t="s">
        <v>53</v>
      </c>
      <c r="H2124" s="900" t="s">
        <v>266</v>
      </c>
      <c r="I2124" s="900" t="s">
        <v>267</v>
      </c>
      <c r="J2124" s="1073" t="s">
        <v>12659</v>
      </c>
      <c r="K2124" s="1073" t="s">
        <v>12660</v>
      </c>
      <c r="L2124" s="1066">
        <v>106074.59</v>
      </c>
    </row>
    <row r="2125" spans="1:12" s="651" customFormat="1" ht="21.95" customHeight="1" x14ac:dyDescent="0.25">
      <c r="A2125" s="1400"/>
      <c r="B2125" s="1067" t="s">
        <v>10122</v>
      </c>
      <c r="C2125" s="702" t="s">
        <v>10126</v>
      </c>
      <c r="D2125" s="899" t="s">
        <v>264</v>
      </c>
      <c r="E2125" s="702" t="s">
        <v>228</v>
      </c>
      <c r="F2125" s="899" t="s">
        <v>1711</v>
      </c>
      <c r="G2125" s="899" t="s">
        <v>53</v>
      </c>
      <c r="H2125" s="899" t="s">
        <v>266</v>
      </c>
      <c r="I2125" s="899" t="s">
        <v>267</v>
      </c>
      <c r="J2125" s="1074" t="s">
        <v>12659</v>
      </c>
      <c r="K2125" s="1074" t="s">
        <v>12660</v>
      </c>
      <c r="L2125" s="1068">
        <v>106074.59</v>
      </c>
    </row>
    <row r="2126" spans="1:12" s="651" customFormat="1" ht="21.95" customHeight="1" x14ac:dyDescent="0.25">
      <c r="A2126" s="1400"/>
      <c r="B2126" s="1065" t="s">
        <v>10122</v>
      </c>
      <c r="C2126" s="903" t="s">
        <v>10126</v>
      </c>
      <c r="D2126" s="900" t="s">
        <v>264</v>
      </c>
      <c r="E2126" s="903" t="s">
        <v>228</v>
      </c>
      <c r="F2126" s="900" t="s">
        <v>1711</v>
      </c>
      <c r="G2126" s="900" t="s">
        <v>53</v>
      </c>
      <c r="H2126" s="900" t="s">
        <v>273</v>
      </c>
      <c r="I2126" s="900" t="s">
        <v>274</v>
      </c>
      <c r="J2126" s="1073" t="s">
        <v>13387</v>
      </c>
      <c r="K2126" s="1073" t="s">
        <v>13388</v>
      </c>
      <c r="L2126" s="1066">
        <v>9967.18</v>
      </c>
    </row>
    <row r="2127" spans="1:12" s="651" customFormat="1" ht="21.95" customHeight="1" x14ac:dyDescent="0.25">
      <c r="A2127" s="1400"/>
      <c r="B2127" s="1067" t="s">
        <v>10127</v>
      </c>
      <c r="C2127" s="702" t="s">
        <v>10128</v>
      </c>
      <c r="D2127" s="899" t="s">
        <v>224</v>
      </c>
      <c r="E2127" s="702" t="s">
        <v>2087</v>
      </c>
      <c r="F2127" s="899" t="s">
        <v>1711</v>
      </c>
      <c r="G2127" s="899" t="s">
        <v>53</v>
      </c>
      <c r="H2127" s="899" t="s">
        <v>201</v>
      </c>
      <c r="I2127" s="899" t="s">
        <v>267</v>
      </c>
      <c r="J2127" s="1074" t="s">
        <v>12659</v>
      </c>
      <c r="K2127" s="1074" t="s">
        <v>12660</v>
      </c>
      <c r="L2127" s="1068">
        <v>392297.53</v>
      </c>
    </row>
    <row r="2128" spans="1:12" s="651" customFormat="1" ht="21.95" customHeight="1" x14ac:dyDescent="0.25">
      <c r="A2128" s="1400"/>
      <c r="B2128" s="1065" t="s">
        <v>10127</v>
      </c>
      <c r="C2128" s="903" t="s">
        <v>10129</v>
      </c>
      <c r="D2128" s="900" t="s">
        <v>224</v>
      </c>
      <c r="E2128" s="903" t="s">
        <v>2088</v>
      </c>
      <c r="F2128" s="900" t="s">
        <v>1711</v>
      </c>
      <c r="G2128" s="900" t="s">
        <v>53</v>
      </c>
      <c r="H2128" s="900" t="s">
        <v>201</v>
      </c>
      <c r="I2128" s="900" t="s">
        <v>267</v>
      </c>
      <c r="J2128" s="1073" t="s">
        <v>12659</v>
      </c>
      <c r="K2128" s="1073" t="s">
        <v>12660</v>
      </c>
      <c r="L2128" s="1066">
        <v>392297.53</v>
      </c>
    </row>
    <row r="2129" spans="1:12" s="651" customFormat="1" ht="21.95" customHeight="1" x14ac:dyDescent="0.25">
      <c r="A2129" s="1400"/>
      <c r="B2129" s="1067" t="s">
        <v>10127</v>
      </c>
      <c r="C2129" s="702" t="s">
        <v>10130</v>
      </c>
      <c r="D2129" s="899" t="s">
        <v>224</v>
      </c>
      <c r="E2129" s="702" t="s">
        <v>2089</v>
      </c>
      <c r="F2129" s="899" t="s">
        <v>1711</v>
      </c>
      <c r="G2129" s="899" t="s">
        <v>53</v>
      </c>
      <c r="H2129" s="899" t="s">
        <v>201</v>
      </c>
      <c r="I2129" s="899" t="s">
        <v>267</v>
      </c>
      <c r="J2129" s="1074" t="s">
        <v>12659</v>
      </c>
      <c r="K2129" s="1074" t="s">
        <v>12660</v>
      </c>
      <c r="L2129" s="1068">
        <v>392297.53</v>
      </c>
    </row>
    <row r="2130" spans="1:12" s="651" customFormat="1" ht="21.95" customHeight="1" x14ac:dyDescent="0.25">
      <c r="A2130" s="1400"/>
      <c r="B2130" s="1065" t="s">
        <v>10127</v>
      </c>
      <c r="C2130" s="903" t="s">
        <v>10130</v>
      </c>
      <c r="D2130" s="900" t="s">
        <v>224</v>
      </c>
      <c r="E2130" s="903" t="s">
        <v>2089</v>
      </c>
      <c r="F2130" s="900" t="s">
        <v>1711</v>
      </c>
      <c r="G2130" s="900" t="s">
        <v>53</v>
      </c>
      <c r="H2130" s="900" t="s">
        <v>273</v>
      </c>
      <c r="I2130" s="900" t="s">
        <v>274</v>
      </c>
      <c r="J2130" s="1073" t="s">
        <v>13389</v>
      </c>
      <c r="K2130" s="1073" t="s">
        <v>13390</v>
      </c>
      <c r="L2130" s="1066">
        <v>31.25</v>
      </c>
    </row>
    <row r="2131" spans="1:12" s="651" customFormat="1" ht="21.95" customHeight="1" x14ac:dyDescent="0.25">
      <c r="A2131" s="1400"/>
      <c r="B2131" s="1067" t="s">
        <v>10127</v>
      </c>
      <c r="C2131" s="702" t="s">
        <v>10131</v>
      </c>
      <c r="D2131" s="899" t="s">
        <v>224</v>
      </c>
      <c r="E2131" s="702" t="s">
        <v>2090</v>
      </c>
      <c r="F2131" s="899" t="s">
        <v>1711</v>
      </c>
      <c r="G2131" s="899" t="s">
        <v>53</v>
      </c>
      <c r="H2131" s="899" t="s">
        <v>273</v>
      </c>
      <c r="I2131" s="899" t="s">
        <v>274</v>
      </c>
      <c r="J2131" s="1074" t="s">
        <v>13047</v>
      </c>
      <c r="K2131" s="1074" t="s">
        <v>13391</v>
      </c>
      <c r="L2131" s="1068">
        <v>81.37</v>
      </c>
    </row>
    <row r="2132" spans="1:12" s="651" customFormat="1" ht="21.95" customHeight="1" x14ac:dyDescent="0.25">
      <c r="A2132" s="1400"/>
      <c r="B2132" s="1065" t="s">
        <v>10127</v>
      </c>
      <c r="C2132" s="903" t="s">
        <v>10131</v>
      </c>
      <c r="D2132" s="900" t="s">
        <v>224</v>
      </c>
      <c r="E2132" s="903" t="s">
        <v>2090</v>
      </c>
      <c r="F2132" s="900" t="s">
        <v>1711</v>
      </c>
      <c r="G2132" s="900" t="s">
        <v>53</v>
      </c>
      <c r="H2132" s="900" t="s">
        <v>201</v>
      </c>
      <c r="I2132" s="900" t="s">
        <v>267</v>
      </c>
      <c r="J2132" s="1073" t="s">
        <v>12659</v>
      </c>
      <c r="K2132" s="1073" t="s">
        <v>12660</v>
      </c>
      <c r="L2132" s="1066">
        <v>392297.53</v>
      </c>
    </row>
    <row r="2133" spans="1:12" s="651" customFormat="1" ht="21.95" customHeight="1" x14ac:dyDescent="0.25">
      <c r="A2133" s="1400"/>
      <c r="B2133" s="1067" t="s">
        <v>10127</v>
      </c>
      <c r="C2133" s="702" t="s">
        <v>10132</v>
      </c>
      <c r="D2133" s="899" t="s">
        <v>215</v>
      </c>
      <c r="E2133" s="702" t="s">
        <v>2091</v>
      </c>
      <c r="F2133" s="899" t="s">
        <v>1898</v>
      </c>
      <c r="G2133" s="899" t="s">
        <v>53</v>
      </c>
      <c r="H2133" s="899" t="s">
        <v>218</v>
      </c>
      <c r="I2133" s="899" t="s">
        <v>1904</v>
      </c>
      <c r="J2133" s="1074" t="s">
        <v>12670</v>
      </c>
      <c r="K2133" s="1074" t="s">
        <v>13003</v>
      </c>
      <c r="L2133" s="1068">
        <v>15680.38</v>
      </c>
    </row>
    <row r="2134" spans="1:12" s="651" customFormat="1" ht="21.95" customHeight="1" x14ac:dyDescent="0.25">
      <c r="A2134" s="1400"/>
      <c r="B2134" s="1065" t="s">
        <v>10127</v>
      </c>
      <c r="C2134" s="903" t="s">
        <v>10133</v>
      </c>
      <c r="D2134" s="900" t="s">
        <v>215</v>
      </c>
      <c r="E2134" s="903" t="s">
        <v>2092</v>
      </c>
      <c r="F2134" s="900" t="s">
        <v>1711</v>
      </c>
      <c r="G2134" s="900" t="s">
        <v>53</v>
      </c>
      <c r="H2134" s="900" t="s">
        <v>201</v>
      </c>
      <c r="I2134" s="900" t="s">
        <v>267</v>
      </c>
      <c r="J2134" s="1073" t="s">
        <v>12659</v>
      </c>
      <c r="K2134" s="1073" t="s">
        <v>12660</v>
      </c>
      <c r="L2134" s="1066">
        <v>533253.48</v>
      </c>
    </row>
    <row r="2135" spans="1:12" s="651" customFormat="1" ht="21.95" customHeight="1" x14ac:dyDescent="0.25">
      <c r="A2135" s="1400"/>
      <c r="B2135" s="1067" t="s">
        <v>10127</v>
      </c>
      <c r="C2135" s="702" t="s">
        <v>10133</v>
      </c>
      <c r="D2135" s="899" t="s">
        <v>215</v>
      </c>
      <c r="E2135" s="702" t="s">
        <v>2092</v>
      </c>
      <c r="F2135" s="899" t="s">
        <v>1711</v>
      </c>
      <c r="G2135" s="899" t="s">
        <v>53</v>
      </c>
      <c r="H2135" s="899" t="s">
        <v>273</v>
      </c>
      <c r="I2135" s="899" t="s">
        <v>274</v>
      </c>
      <c r="J2135" s="1074" t="s">
        <v>13392</v>
      </c>
      <c r="K2135" s="1074" t="s">
        <v>13393</v>
      </c>
      <c r="L2135" s="1068">
        <v>2201.27</v>
      </c>
    </row>
    <row r="2136" spans="1:12" s="651" customFormat="1" ht="21.95" customHeight="1" x14ac:dyDescent="0.25">
      <c r="A2136" s="1400"/>
      <c r="B2136" s="1065" t="s">
        <v>10127</v>
      </c>
      <c r="C2136" s="903" t="s">
        <v>10133</v>
      </c>
      <c r="D2136" s="900" t="s">
        <v>215</v>
      </c>
      <c r="E2136" s="903" t="s">
        <v>2092</v>
      </c>
      <c r="F2136" s="900" t="s">
        <v>1711</v>
      </c>
      <c r="G2136" s="900" t="s">
        <v>53</v>
      </c>
      <c r="H2136" s="900" t="s">
        <v>273</v>
      </c>
      <c r="I2136" s="900" t="s">
        <v>274</v>
      </c>
      <c r="J2136" s="1073" t="s">
        <v>13392</v>
      </c>
      <c r="K2136" s="1073" t="s">
        <v>13393</v>
      </c>
      <c r="L2136" s="1066">
        <v>2201.27</v>
      </c>
    </row>
    <row r="2137" spans="1:12" s="651" customFormat="1" ht="21.95" customHeight="1" x14ac:dyDescent="0.25">
      <c r="A2137" s="1400"/>
      <c r="B2137" s="1067" t="s">
        <v>10127</v>
      </c>
      <c r="C2137" s="702" t="s">
        <v>10133</v>
      </c>
      <c r="D2137" s="899" t="s">
        <v>215</v>
      </c>
      <c r="E2137" s="702" t="s">
        <v>2092</v>
      </c>
      <c r="F2137" s="899" t="s">
        <v>1711</v>
      </c>
      <c r="G2137" s="899" t="s">
        <v>53</v>
      </c>
      <c r="H2137" s="899" t="s">
        <v>218</v>
      </c>
      <c r="I2137" s="899" t="s">
        <v>2093</v>
      </c>
      <c r="J2137" s="1074" t="s">
        <v>13394</v>
      </c>
      <c r="K2137" s="1074" t="s">
        <v>13395</v>
      </c>
      <c r="L2137" s="1068">
        <v>135808.68</v>
      </c>
    </row>
    <row r="2138" spans="1:12" s="651" customFormat="1" ht="21.95" customHeight="1" x14ac:dyDescent="0.25">
      <c r="A2138" s="1400"/>
      <c r="B2138" s="1065" t="s">
        <v>10127</v>
      </c>
      <c r="C2138" s="903" t="s">
        <v>10134</v>
      </c>
      <c r="D2138" s="900" t="s">
        <v>224</v>
      </c>
      <c r="E2138" s="903" t="s">
        <v>2087</v>
      </c>
      <c r="F2138" s="900" t="s">
        <v>1711</v>
      </c>
      <c r="G2138" s="900" t="s">
        <v>53</v>
      </c>
      <c r="H2138" s="900" t="s">
        <v>273</v>
      </c>
      <c r="I2138" s="900" t="s">
        <v>274</v>
      </c>
      <c r="J2138" s="1073" t="s">
        <v>13396</v>
      </c>
      <c r="K2138" s="1073" t="s">
        <v>13397</v>
      </c>
      <c r="L2138" s="1066">
        <v>15.75</v>
      </c>
    </row>
    <row r="2139" spans="1:12" s="651" customFormat="1" ht="21.95" customHeight="1" x14ac:dyDescent="0.25">
      <c r="A2139" s="1400"/>
      <c r="B2139" s="1067" t="s">
        <v>10127</v>
      </c>
      <c r="C2139" s="702" t="s">
        <v>10134</v>
      </c>
      <c r="D2139" s="899" t="s">
        <v>224</v>
      </c>
      <c r="E2139" s="702" t="s">
        <v>2087</v>
      </c>
      <c r="F2139" s="899" t="s">
        <v>1711</v>
      </c>
      <c r="G2139" s="899" t="s">
        <v>53</v>
      </c>
      <c r="H2139" s="899" t="s">
        <v>201</v>
      </c>
      <c r="I2139" s="899" t="s">
        <v>267</v>
      </c>
      <c r="J2139" s="1074" t="s">
        <v>12659</v>
      </c>
      <c r="K2139" s="1074" t="s">
        <v>12660</v>
      </c>
      <c r="L2139" s="1068">
        <v>138238.14000000001</v>
      </c>
    </row>
    <row r="2140" spans="1:12" s="651" customFormat="1" ht="21.95" customHeight="1" x14ac:dyDescent="0.25">
      <c r="A2140" s="1400"/>
      <c r="B2140" s="1065" t="s">
        <v>10127</v>
      </c>
      <c r="C2140" s="903" t="s">
        <v>10135</v>
      </c>
      <c r="D2140" s="900" t="s">
        <v>224</v>
      </c>
      <c r="E2140" s="903" t="s">
        <v>2088</v>
      </c>
      <c r="F2140" s="900" t="s">
        <v>1711</v>
      </c>
      <c r="G2140" s="900" t="s">
        <v>53</v>
      </c>
      <c r="H2140" s="900" t="s">
        <v>201</v>
      </c>
      <c r="I2140" s="900" t="s">
        <v>267</v>
      </c>
      <c r="J2140" s="1073" t="s">
        <v>12659</v>
      </c>
      <c r="K2140" s="1073" t="s">
        <v>12660</v>
      </c>
      <c r="L2140" s="1066">
        <v>138238.14000000001</v>
      </c>
    </row>
    <row r="2141" spans="1:12" s="651" customFormat="1" ht="21.95" customHeight="1" x14ac:dyDescent="0.25">
      <c r="A2141" s="1400"/>
      <c r="B2141" s="1067" t="s">
        <v>10127</v>
      </c>
      <c r="C2141" s="702" t="s">
        <v>10135</v>
      </c>
      <c r="D2141" s="899" t="s">
        <v>224</v>
      </c>
      <c r="E2141" s="702" t="s">
        <v>2088</v>
      </c>
      <c r="F2141" s="899" t="s">
        <v>1711</v>
      </c>
      <c r="G2141" s="899" t="s">
        <v>53</v>
      </c>
      <c r="H2141" s="899" t="s">
        <v>273</v>
      </c>
      <c r="I2141" s="899" t="s">
        <v>274</v>
      </c>
      <c r="J2141" s="1074" t="s">
        <v>12996</v>
      </c>
      <c r="K2141" s="1074" t="s">
        <v>13398</v>
      </c>
      <c r="L2141" s="1068">
        <v>15.74</v>
      </c>
    </row>
    <row r="2142" spans="1:12" s="651" customFormat="1" ht="21.95" customHeight="1" x14ac:dyDescent="0.25">
      <c r="A2142" s="1400"/>
      <c r="B2142" s="1065" t="s">
        <v>10127</v>
      </c>
      <c r="C2142" s="903" t="s">
        <v>10136</v>
      </c>
      <c r="D2142" s="900" t="s">
        <v>215</v>
      </c>
      <c r="E2142" s="903" t="s">
        <v>2094</v>
      </c>
      <c r="F2142" s="900" t="s">
        <v>1711</v>
      </c>
      <c r="G2142" s="900" t="s">
        <v>53</v>
      </c>
      <c r="H2142" s="900" t="s">
        <v>273</v>
      </c>
      <c r="I2142" s="900" t="s">
        <v>274</v>
      </c>
      <c r="J2142" s="1073" t="s">
        <v>12823</v>
      </c>
      <c r="K2142" s="1073" t="s">
        <v>13399</v>
      </c>
      <c r="L2142" s="1066">
        <v>31.85</v>
      </c>
    </row>
    <row r="2143" spans="1:12" s="651" customFormat="1" ht="21.95" customHeight="1" x14ac:dyDescent="0.25">
      <c r="A2143" s="1400"/>
      <c r="B2143" s="1067" t="s">
        <v>10127</v>
      </c>
      <c r="C2143" s="702" t="s">
        <v>10136</v>
      </c>
      <c r="D2143" s="899" t="s">
        <v>215</v>
      </c>
      <c r="E2143" s="702" t="s">
        <v>2094</v>
      </c>
      <c r="F2143" s="899" t="s">
        <v>1711</v>
      </c>
      <c r="G2143" s="899" t="s">
        <v>53</v>
      </c>
      <c r="H2143" s="899" t="s">
        <v>201</v>
      </c>
      <c r="I2143" s="899" t="s">
        <v>267</v>
      </c>
      <c r="J2143" s="1074" t="s">
        <v>12659</v>
      </c>
      <c r="K2143" s="1074" t="s">
        <v>12660</v>
      </c>
      <c r="L2143" s="1068">
        <v>156754.70000000001</v>
      </c>
    </row>
    <row r="2144" spans="1:12" s="651" customFormat="1" ht="21.95" customHeight="1" x14ac:dyDescent="0.25">
      <c r="A2144" s="1400"/>
      <c r="B2144" s="1065" t="s">
        <v>10127</v>
      </c>
      <c r="C2144" s="903" t="s">
        <v>10137</v>
      </c>
      <c r="D2144" s="900" t="s">
        <v>224</v>
      </c>
      <c r="E2144" s="903" t="s">
        <v>2087</v>
      </c>
      <c r="F2144" s="900" t="s">
        <v>1711</v>
      </c>
      <c r="G2144" s="900" t="s">
        <v>53</v>
      </c>
      <c r="H2144" s="900" t="s">
        <v>201</v>
      </c>
      <c r="I2144" s="900" t="s">
        <v>267</v>
      </c>
      <c r="J2144" s="1073" t="s">
        <v>12659</v>
      </c>
      <c r="K2144" s="1073" t="s">
        <v>12660</v>
      </c>
      <c r="L2144" s="1066">
        <v>92570.36</v>
      </c>
    </row>
    <row r="2145" spans="1:12" s="651" customFormat="1" ht="21.95" customHeight="1" x14ac:dyDescent="0.25">
      <c r="A2145" s="1400"/>
      <c r="B2145" s="1067" t="s">
        <v>10127</v>
      </c>
      <c r="C2145" s="702" t="s">
        <v>10138</v>
      </c>
      <c r="D2145" s="899" t="s">
        <v>224</v>
      </c>
      <c r="E2145" s="702" t="s">
        <v>2088</v>
      </c>
      <c r="F2145" s="899" t="s">
        <v>1711</v>
      </c>
      <c r="G2145" s="899" t="s">
        <v>53</v>
      </c>
      <c r="H2145" s="899" t="s">
        <v>201</v>
      </c>
      <c r="I2145" s="899" t="s">
        <v>267</v>
      </c>
      <c r="J2145" s="1074" t="s">
        <v>12659</v>
      </c>
      <c r="K2145" s="1074" t="s">
        <v>12660</v>
      </c>
      <c r="L2145" s="1068">
        <v>92570.36</v>
      </c>
    </row>
    <row r="2146" spans="1:12" s="651" customFormat="1" ht="21.95" customHeight="1" x14ac:dyDescent="0.25">
      <c r="A2146" s="1400"/>
      <c r="B2146" s="1065" t="s">
        <v>10127</v>
      </c>
      <c r="C2146" s="903" t="s">
        <v>10139</v>
      </c>
      <c r="D2146" s="900" t="s">
        <v>224</v>
      </c>
      <c r="E2146" s="903" t="s">
        <v>2089</v>
      </c>
      <c r="F2146" s="900" t="s">
        <v>1711</v>
      </c>
      <c r="G2146" s="900" t="s">
        <v>53</v>
      </c>
      <c r="H2146" s="900" t="s">
        <v>201</v>
      </c>
      <c r="I2146" s="900" t="s">
        <v>267</v>
      </c>
      <c r="J2146" s="1073" t="s">
        <v>12659</v>
      </c>
      <c r="K2146" s="1073" t="s">
        <v>12660</v>
      </c>
      <c r="L2146" s="1066">
        <v>92570.36</v>
      </c>
    </row>
    <row r="2147" spans="1:12" s="651" customFormat="1" ht="21.95" customHeight="1" x14ac:dyDescent="0.25">
      <c r="A2147" s="1400"/>
      <c r="B2147" s="1067" t="s">
        <v>10127</v>
      </c>
      <c r="C2147" s="702" t="s">
        <v>10140</v>
      </c>
      <c r="D2147" s="899" t="s">
        <v>224</v>
      </c>
      <c r="E2147" s="702" t="s">
        <v>2090</v>
      </c>
      <c r="F2147" s="899" t="s">
        <v>1711</v>
      </c>
      <c r="G2147" s="899" t="s">
        <v>53</v>
      </c>
      <c r="H2147" s="899" t="s">
        <v>201</v>
      </c>
      <c r="I2147" s="899" t="s">
        <v>267</v>
      </c>
      <c r="J2147" s="1074" t="s">
        <v>12659</v>
      </c>
      <c r="K2147" s="1074" t="s">
        <v>12660</v>
      </c>
      <c r="L2147" s="1068">
        <v>92570.36</v>
      </c>
    </row>
    <row r="2148" spans="1:12" s="651" customFormat="1" ht="21.95" customHeight="1" x14ac:dyDescent="0.25">
      <c r="A2148" s="1400"/>
      <c r="B2148" s="1065" t="s">
        <v>10127</v>
      </c>
      <c r="C2148" s="903" t="s">
        <v>10140</v>
      </c>
      <c r="D2148" s="900" t="s">
        <v>224</v>
      </c>
      <c r="E2148" s="903" t="s">
        <v>2090</v>
      </c>
      <c r="F2148" s="900" t="s">
        <v>1711</v>
      </c>
      <c r="G2148" s="900" t="s">
        <v>53</v>
      </c>
      <c r="H2148" s="900" t="s">
        <v>201</v>
      </c>
      <c r="I2148" s="900" t="s">
        <v>268</v>
      </c>
      <c r="J2148" s="1073" t="s">
        <v>12670</v>
      </c>
      <c r="K2148" s="1073" t="s">
        <v>12671</v>
      </c>
      <c r="L2148" s="1066">
        <v>124489.53</v>
      </c>
    </row>
    <row r="2149" spans="1:12" s="651" customFormat="1" ht="21.95" customHeight="1" x14ac:dyDescent="0.25">
      <c r="A2149" s="1400"/>
      <c r="B2149" s="1067" t="s">
        <v>10127</v>
      </c>
      <c r="C2149" s="702" t="s">
        <v>10141</v>
      </c>
      <c r="D2149" s="899" t="s">
        <v>215</v>
      </c>
      <c r="E2149" s="702" t="s">
        <v>2092</v>
      </c>
      <c r="F2149" s="899" t="s">
        <v>1711</v>
      </c>
      <c r="G2149" s="899" t="s">
        <v>53</v>
      </c>
      <c r="H2149" s="899" t="s">
        <v>201</v>
      </c>
      <c r="I2149" s="899" t="s">
        <v>267</v>
      </c>
      <c r="J2149" s="1074" t="s">
        <v>12659</v>
      </c>
      <c r="K2149" s="1074" t="s">
        <v>12660</v>
      </c>
      <c r="L2149" s="1068">
        <v>119701.83</v>
      </c>
    </row>
    <row r="2150" spans="1:12" s="651" customFormat="1" ht="21.95" customHeight="1" x14ac:dyDescent="0.25">
      <c r="A2150" s="1400"/>
      <c r="B2150" s="1065" t="s">
        <v>10127</v>
      </c>
      <c r="C2150" s="903" t="s">
        <v>10142</v>
      </c>
      <c r="D2150" s="900" t="s">
        <v>215</v>
      </c>
      <c r="E2150" s="903" t="s">
        <v>2020</v>
      </c>
      <c r="F2150" s="900" t="s">
        <v>1711</v>
      </c>
      <c r="G2150" s="900" t="s">
        <v>53</v>
      </c>
      <c r="H2150" s="900" t="s">
        <v>201</v>
      </c>
      <c r="I2150" s="900" t="s">
        <v>267</v>
      </c>
      <c r="J2150" s="1073" t="s">
        <v>12659</v>
      </c>
      <c r="K2150" s="1073" t="s">
        <v>12660</v>
      </c>
      <c r="L2150" s="1066">
        <v>196403.97</v>
      </c>
    </row>
    <row r="2151" spans="1:12" s="651" customFormat="1" ht="21.95" customHeight="1" x14ac:dyDescent="0.25">
      <c r="A2151" s="1400"/>
      <c r="B2151" s="1067" t="s">
        <v>10127</v>
      </c>
      <c r="C2151" s="702" t="s">
        <v>10142</v>
      </c>
      <c r="D2151" s="899" t="s">
        <v>215</v>
      </c>
      <c r="E2151" s="702" t="s">
        <v>2020</v>
      </c>
      <c r="F2151" s="899" t="s">
        <v>1711</v>
      </c>
      <c r="G2151" s="899" t="s">
        <v>53</v>
      </c>
      <c r="H2151" s="899" t="s">
        <v>273</v>
      </c>
      <c r="I2151" s="899" t="s">
        <v>274</v>
      </c>
      <c r="J2151" s="1074" t="s">
        <v>13400</v>
      </c>
      <c r="K2151" s="1074" t="s">
        <v>13401</v>
      </c>
      <c r="L2151" s="1068">
        <v>16006.67</v>
      </c>
    </row>
    <row r="2152" spans="1:12" s="651" customFormat="1" ht="21.95" customHeight="1" x14ac:dyDescent="0.25">
      <c r="A2152" s="1400"/>
      <c r="B2152" s="1065" t="s">
        <v>10127</v>
      </c>
      <c r="C2152" s="903" t="s">
        <v>10142</v>
      </c>
      <c r="D2152" s="900" t="s">
        <v>215</v>
      </c>
      <c r="E2152" s="903" t="s">
        <v>2020</v>
      </c>
      <c r="F2152" s="900" t="s">
        <v>1711</v>
      </c>
      <c r="G2152" s="900" t="s">
        <v>53</v>
      </c>
      <c r="H2152" s="900" t="s">
        <v>273</v>
      </c>
      <c r="I2152" s="900" t="s">
        <v>274</v>
      </c>
      <c r="J2152" s="1073" t="s">
        <v>13402</v>
      </c>
      <c r="K2152" s="1073" t="s">
        <v>12891</v>
      </c>
      <c r="L2152" s="1066">
        <v>2057.4899999999998</v>
      </c>
    </row>
    <row r="2153" spans="1:12" s="651" customFormat="1" ht="21.95" customHeight="1" x14ac:dyDescent="0.25">
      <c r="A2153" s="1400"/>
      <c r="B2153" s="1067" t="s">
        <v>10127</v>
      </c>
      <c r="C2153" s="702" t="s">
        <v>10143</v>
      </c>
      <c r="D2153" s="899" t="s">
        <v>215</v>
      </c>
      <c r="E2153" s="702" t="s">
        <v>2015</v>
      </c>
      <c r="F2153" s="899" t="s">
        <v>1711</v>
      </c>
      <c r="G2153" s="899" t="s">
        <v>53</v>
      </c>
      <c r="H2153" s="899" t="s">
        <v>273</v>
      </c>
      <c r="I2153" s="899" t="s">
        <v>274</v>
      </c>
      <c r="J2153" s="1074" t="s">
        <v>13403</v>
      </c>
      <c r="K2153" s="1074" t="s">
        <v>13404</v>
      </c>
      <c r="L2153" s="1068">
        <v>2057.3200000000002</v>
      </c>
    </row>
    <row r="2154" spans="1:12" s="651" customFormat="1" ht="21.95" customHeight="1" x14ac:dyDescent="0.25">
      <c r="A2154" s="1400"/>
      <c r="B2154" s="1065" t="s">
        <v>10127</v>
      </c>
      <c r="C2154" s="903" t="s">
        <v>10143</v>
      </c>
      <c r="D2154" s="900" t="s">
        <v>215</v>
      </c>
      <c r="E2154" s="903" t="s">
        <v>2015</v>
      </c>
      <c r="F2154" s="900" t="s">
        <v>1711</v>
      </c>
      <c r="G2154" s="900" t="s">
        <v>53</v>
      </c>
      <c r="H2154" s="900" t="s">
        <v>201</v>
      </c>
      <c r="I2154" s="900" t="s">
        <v>267</v>
      </c>
      <c r="J2154" s="1073" t="s">
        <v>12659</v>
      </c>
      <c r="K2154" s="1073" t="s">
        <v>12660</v>
      </c>
      <c r="L2154" s="1066">
        <v>196403.97</v>
      </c>
    </row>
    <row r="2155" spans="1:12" s="651" customFormat="1" ht="21.95" customHeight="1" x14ac:dyDescent="0.25">
      <c r="A2155" s="1400"/>
      <c r="B2155" s="1067" t="s">
        <v>10127</v>
      </c>
      <c r="C2155" s="702" t="s">
        <v>10144</v>
      </c>
      <c r="D2155" s="899" t="s">
        <v>215</v>
      </c>
      <c r="E2155" s="702" t="s">
        <v>2013</v>
      </c>
      <c r="F2155" s="899" t="s">
        <v>1711</v>
      </c>
      <c r="G2155" s="899" t="s">
        <v>53</v>
      </c>
      <c r="H2155" s="899" t="s">
        <v>201</v>
      </c>
      <c r="I2155" s="899" t="s">
        <v>267</v>
      </c>
      <c r="J2155" s="1074" t="s">
        <v>12659</v>
      </c>
      <c r="K2155" s="1074" t="s">
        <v>12660</v>
      </c>
      <c r="L2155" s="1068">
        <v>196403.97</v>
      </c>
    </row>
    <row r="2156" spans="1:12" s="651" customFormat="1" ht="21.95" customHeight="1" x14ac:dyDescent="0.25">
      <c r="A2156" s="1400"/>
      <c r="B2156" s="1065" t="s">
        <v>10127</v>
      </c>
      <c r="C2156" s="903" t="s">
        <v>10144</v>
      </c>
      <c r="D2156" s="900" t="s">
        <v>215</v>
      </c>
      <c r="E2156" s="903" t="s">
        <v>2013</v>
      </c>
      <c r="F2156" s="900" t="s">
        <v>1711</v>
      </c>
      <c r="G2156" s="900" t="s">
        <v>53</v>
      </c>
      <c r="H2156" s="900" t="s">
        <v>273</v>
      </c>
      <c r="I2156" s="900" t="s">
        <v>274</v>
      </c>
      <c r="J2156" s="1073" t="s">
        <v>13405</v>
      </c>
      <c r="K2156" s="1073" t="s">
        <v>13406</v>
      </c>
      <c r="L2156" s="1066">
        <v>2037.37</v>
      </c>
    </row>
    <row r="2157" spans="1:12" s="651" customFormat="1" ht="21.95" customHeight="1" x14ac:dyDescent="0.25">
      <c r="A2157" s="1400"/>
      <c r="B2157" s="1067" t="s">
        <v>10127</v>
      </c>
      <c r="C2157" s="702" t="s">
        <v>10145</v>
      </c>
      <c r="D2157" s="899" t="s">
        <v>215</v>
      </c>
      <c r="E2157" s="702" t="s">
        <v>2014</v>
      </c>
      <c r="F2157" s="899" t="s">
        <v>1711</v>
      </c>
      <c r="G2157" s="899" t="s">
        <v>53</v>
      </c>
      <c r="H2157" s="899" t="s">
        <v>273</v>
      </c>
      <c r="I2157" s="899" t="s">
        <v>274</v>
      </c>
      <c r="J2157" s="1074" t="s">
        <v>13407</v>
      </c>
      <c r="K2157" s="1074" t="s">
        <v>13408</v>
      </c>
      <c r="L2157" s="1068">
        <v>15999.94</v>
      </c>
    </row>
    <row r="2158" spans="1:12" s="651" customFormat="1" ht="21.95" customHeight="1" x14ac:dyDescent="0.25">
      <c r="A2158" s="1400"/>
      <c r="B2158" s="1065" t="s">
        <v>10127</v>
      </c>
      <c r="C2158" s="903" t="s">
        <v>10145</v>
      </c>
      <c r="D2158" s="900" t="s">
        <v>215</v>
      </c>
      <c r="E2158" s="903" t="s">
        <v>2014</v>
      </c>
      <c r="F2158" s="900" t="s">
        <v>1711</v>
      </c>
      <c r="G2158" s="900" t="s">
        <v>53</v>
      </c>
      <c r="H2158" s="900" t="s">
        <v>273</v>
      </c>
      <c r="I2158" s="900" t="s">
        <v>274</v>
      </c>
      <c r="J2158" s="1073" t="s">
        <v>13409</v>
      </c>
      <c r="K2158" s="1073" t="s">
        <v>12796</v>
      </c>
      <c r="L2158" s="1066">
        <v>2101.0700000000002</v>
      </c>
    </row>
    <row r="2159" spans="1:12" s="651" customFormat="1" ht="21.95" customHeight="1" x14ac:dyDescent="0.25">
      <c r="A2159" s="1400"/>
      <c r="B2159" s="1067" t="s">
        <v>10127</v>
      </c>
      <c r="C2159" s="702" t="s">
        <v>10145</v>
      </c>
      <c r="D2159" s="899" t="s">
        <v>215</v>
      </c>
      <c r="E2159" s="702" t="s">
        <v>2014</v>
      </c>
      <c r="F2159" s="899" t="s">
        <v>1711</v>
      </c>
      <c r="G2159" s="899" t="s">
        <v>53</v>
      </c>
      <c r="H2159" s="899" t="s">
        <v>201</v>
      </c>
      <c r="I2159" s="899" t="s">
        <v>267</v>
      </c>
      <c r="J2159" s="1074" t="s">
        <v>12659</v>
      </c>
      <c r="K2159" s="1074" t="s">
        <v>12660</v>
      </c>
      <c r="L2159" s="1068">
        <v>196403.97</v>
      </c>
    </row>
    <row r="2160" spans="1:12" s="651" customFormat="1" ht="21.95" customHeight="1" x14ac:dyDescent="0.25">
      <c r="A2160" s="1400"/>
      <c r="B2160" s="1065" t="s">
        <v>10127</v>
      </c>
      <c r="C2160" s="903" t="s">
        <v>10146</v>
      </c>
      <c r="D2160" s="900" t="s">
        <v>215</v>
      </c>
      <c r="E2160" s="903" t="s">
        <v>1907</v>
      </c>
      <c r="F2160" s="900" t="s">
        <v>1898</v>
      </c>
      <c r="G2160" s="900" t="s">
        <v>53</v>
      </c>
      <c r="H2160" s="900" t="s">
        <v>218</v>
      </c>
      <c r="I2160" s="900" t="s">
        <v>1904</v>
      </c>
      <c r="J2160" s="1073" t="s">
        <v>12670</v>
      </c>
      <c r="K2160" s="1073" t="s">
        <v>13010</v>
      </c>
      <c r="L2160" s="1066">
        <v>108635.34</v>
      </c>
    </row>
    <row r="2161" spans="1:12" s="651" customFormat="1" ht="21.95" customHeight="1" x14ac:dyDescent="0.25">
      <c r="A2161" s="1400"/>
      <c r="B2161" s="1067" t="s">
        <v>10127</v>
      </c>
      <c r="C2161" s="702" t="s">
        <v>10147</v>
      </c>
      <c r="D2161" s="899" t="s">
        <v>215</v>
      </c>
      <c r="E2161" s="702" t="s">
        <v>1908</v>
      </c>
      <c r="F2161" s="899" t="s">
        <v>1898</v>
      </c>
      <c r="G2161" s="899" t="s">
        <v>53</v>
      </c>
      <c r="H2161" s="899" t="s">
        <v>218</v>
      </c>
      <c r="I2161" s="899" t="s">
        <v>1904</v>
      </c>
      <c r="J2161" s="1074" t="s">
        <v>12670</v>
      </c>
      <c r="K2161" s="1074" t="s">
        <v>13010</v>
      </c>
      <c r="L2161" s="1068">
        <v>108635.34</v>
      </c>
    </row>
    <row r="2162" spans="1:12" s="651" customFormat="1" ht="21.95" customHeight="1" thickBot="1" x14ac:dyDescent="0.3">
      <c r="A2162" s="1400"/>
      <c r="B2162" s="1071" t="s">
        <v>10127</v>
      </c>
      <c r="C2162" s="905" t="s">
        <v>10148</v>
      </c>
      <c r="D2162" s="902" t="s">
        <v>215</v>
      </c>
      <c r="E2162" s="905" t="s">
        <v>2094</v>
      </c>
      <c r="F2162" s="902" t="s">
        <v>1711</v>
      </c>
      <c r="G2162" s="902" t="s">
        <v>53</v>
      </c>
      <c r="H2162" s="902" t="s">
        <v>201</v>
      </c>
      <c r="I2162" s="902" t="s">
        <v>267</v>
      </c>
      <c r="J2162" s="1076" t="s">
        <v>12659</v>
      </c>
      <c r="K2162" s="1076" t="s">
        <v>12660</v>
      </c>
      <c r="L2162" s="1072">
        <v>222365.25</v>
      </c>
    </row>
    <row r="2163" spans="1:12" s="651" customFormat="1" ht="21.95" customHeight="1" x14ac:dyDescent="0.25">
      <c r="A2163" s="1401" t="s">
        <v>263</v>
      </c>
      <c r="B2163" s="1067" t="s">
        <v>3346</v>
      </c>
      <c r="C2163" s="702" t="s">
        <v>3347</v>
      </c>
      <c r="D2163" s="899" t="s">
        <v>264</v>
      </c>
      <c r="E2163" s="702" t="s">
        <v>228</v>
      </c>
      <c r="F2163" s="899" t="s">
        <v>265</v>
      </c>
      <c r="G2163" s="899" t="s">
        <v>53</v>
      </c>
      <c r="H2163" s="899" t="s">
        <v>266</v>
      </c>
      <c r="I2163" s="899" t="s">
        <v>267</v>
      </c>
      <c r="J2163" s="1074" t="s">
        <v>12659</v>
      </c>
      <c r="K2163" s="1074" t="s">
        <v>12660</v>
      </c>
      <c r="L2163" s="1068">
        <v>75684.92</v>
      </c>
    </row>
    <row r="2164" spans="1:12" s="651" customFormat="1" ht="21.95" customHeight="1" x14ac:dyDescent="0.25">
      <c r="A2164" s="1401"/>
      <c r="B2164" s="1065" t="s">
        <v>3346</v>
      </c>
      <c r="C2164" s="903" t="s">
        <v>3347</v>
      </c>
      <c r="D2164" s="900" t="s">
        <v>264</v>
      </c>
      <c r="E2164" s="903" t="s">
        <v>228</v>
      </c>
      <c r="F2164" s="900" t="s">
        <v>265</v>
      </c>
      <c r="G2164" s="900" t="s">
        <v>53</v>
      </c>
      <c r="H2164" s="900" t="s">
        <v>266</v>
      </c>
      <c r="I2164" s="900" t="s">
        <v>268</v>
      </c>
      <c r="J2164" s="1073" t="s">
        <v>12670</v>
      </c>
      <c r="K2164" s="1073" t="s">
        <v>12671</v>
      </c>
      <c r="L2164" s="1066">
        <v>212584.71</v>
      </c>
    </row>
    <row r="2165" spans="1:12" s="651" customFormat="1" ht="21.95" customHeight="1" x14ac:dyDescent="0.25">
      <c r="A2165" s="1401"/>
      <c r="B2165" s="1067" t="s">
        <v>3346</v>
      </c>
      <c r="C2165" s="702" t="s">
        <v>3347</v>
      </c>
      <c r="D2165" s="899" t="s">
        <v>264</v>
      </c>
      <c r="E2165" s="702" t="s">
        <v>228</v>
      </c>
      <c r="F2165" s="899" t="s">
        <v>265</v>
      </c>
      <c r="G2165" s="899" t="s">
        <v>53</v>
      </c>
      <c r="H2165" s="899" t="s">
        <v>266</v>
      </c>
      <c r="I2165" s="899" t="s">
        <v>268</v>
      </c>
      <c r="J2165" s="1074" t="s">
        <v>12670</v>
      </c>
      <c r="K2165" s="1074" t="s">
        <v>12672</v>
      </c>
      <c r="L2165" s="1068">
        <v>226621.74</v>
      </c>
    </row>
    <row r="2166" spans="1:12" s="651" customFormat="1" ht="21.95" customHeight="1" x14ac:dyDescent="0.25">
      <c r="A2166" s="1401"/>
      <c r="B2166" s="1065" t="s">
        <v>3346</v>
      </c>
      <c r="C2166" s="903" t="s">
        <v>3348</v>
      </c>
      <c r="D2166" s="900" t="s">
        <v>224</v>
      </c>
      <c r="E2166" s="903" t="s">
        <v>269</v>
      </c>
      <c r="F2166" s="900" t="s">
        <v>265</v>
      </c>
      <c r="G2166" s="900" t="s">
        <v>53</v>
      </c>
      <c r="H2166" s="900" t="s">
        <v>201</v>
      </c>
      <c r="I2166" s="900" t="s">
        <v>267</v>
      </c>
      <c r="J2166" s="1073" t="s">
        <v>12659</v>
      </c>
      <c r="K2166" s="1073" t="s">
        <v>12660</v>
      </c>
      <c r="L2166" s="1066">
        <v>141714.94</v>
      </c>
    </row>
    <row r="2167" spans="1:12" s="651" customFormat="1" ht="21.95" customHeight="1" x14ac:dyDescent="0.25">
      <c r="A2167" s="1401"/>
      <c r="B2167" s="1067" t="s">
        <v>3346</v>
      </c>
      <c r="C2167" s="702" t="s">
        <v>3349</v>
      </c>
      <c r="D2167" s="899" t="s">
        <v>264</v>
      </c>
      <c r="E2167" s="702" t="s">
        <v>228</v>
      </c>
      <c r="F2167" s="899" t="s">
        <v>265</v>
      </c>
      <c r="G2167" s="899" t="s">
        <v>53</v>
      </c>
      <c r="H2167" s="899" t="s">
        <v>266</v>
      </c>
      <c r="I2167" s="899" t="s">
        <v>267</v>
      </c>
      <c r="J2167" s="1074" t="s">
        <v>12659</v>
      </c>
      <c r="K2167" s="1074" t="s">
        <v>12660</v>
      </c>
      <c r="L2167" s="1068">
        <v>23315.119999999999</v>
      </c>
    </row>
    <row r="2168" spans="1:12" s="651" customFormat="1" ht="21.95" customHeight="1" x14ac:dyDescent="0.25">
      <c r="A2168" s="1401"/>
      <c r="B2168" s="1065" t="s">
        <v>3346</v>
      </c>
      <c r="C2168" s="903" t="s">
        <v>3350</v>
      </c>
      <c r="D2168" s="900" t="s">
        <v>224</v>
      </c>
      <c r="E2168" s="903" t="s">
        <v>270</v>
      </c>
      <c r="F2168" s="900" t="s">
        <v>265</v>
      </c>
      <c r="G2168" s="900" t="s">
        <v>53</v>
      </c>
      <c r="H2168" s="900" t="s">
        <v>201</v>
      </c>
      <c r="I2168" s="900" t="s">
        <v>267</v>
      </c>
      <c r="J2168" s="1073" t="s">
        <v>12659</v>
      </c>
      <c r="K2168" s="1073" t="s">
        <v>12660</v>
      </c>
      <c r="L2168" s="1066">
        <v>156665.29</v>
      </c>
    </row>
    <row r="2169" spans="1:12" s="651" customFormat="1" ht="21.95" customHeight="1" x14ac:dyDescent="0.25">
      <c r="A2169" s="1401"/>
      <c r="B2169" s="1067" t="s">
        <v>3346</v>
      </c>
      <c r="C2169" s="702" t="s">
        <v>3351</v>
      </c>
      <c r="D2169" s="899" t="s">
        <v>224</v>
      </c>
      <c r="E2169" s="702" t="s">
        <v>269</v>
      </c>
      <c r="F2169" s="899" t="s">
        <v>265</v>
      </c>
      <c r="G2169" s="899" t="s">
        <v>53</v>
      </c>
      <c r="H2169" s="899" t="s">
        <v>201</v>
      </c>
      <c r="I2169" s="899" t="s">
        <v>267</v>
      </c>
      <c r="J2169" s="1074" t="s">
        <v>12659</v>
      </c>
      <c r="K2169" s="1074" t="s">
        <v>12660</v>
      </c>
      <c r="L2169" s="1068">
        <v>301489.71000000002</v>
      </c>
    </row>
    <row r="2170" spans="1:12" s="651" customFormat="1" ht="21.95" customHeight="1" x14ac:dyDescent="0.25">
      <c r="A2170" s="1401"/>
      <c r="B2170" s="1065" t="s">
        <v>3346</v>
      </c>
      <c r="C2170" s="903" t="s">
        <v>3351</v>
      </c>
      <c r="D2170" s="900" t="s">
        <v>224</v>
      </c>
      <c r="E2170" s="903" t="s">
        <v>269</v>
      </c>
      <c r="F2170" s="900" t="s">
        <v>265</v>
      </c>
      <c r="G2170" s="900" t="s">
        <v>53</v>
      </c>
      <c r="H2170" s="900" t="s">
        <v>201</v>
      </c>
      <c r="I2170" s="900" t="s">
        <v>268</v>
      </c>
      <c r="J2170" s="1073" t="s">
        <v>12670</v>
      </c>
      <c r="K2170" s="1073" t="s">
        <v>12671</v>
      </c>
      <c r="L2170" s="1066">
        <v>848257.53</v>
      </c>
    </row>
    <row r="2171" spans="1:12" s="651" customFormat="1" ht="21.95" customHeight="1" x14ac:dyDescent="0.25">
      <c r="A2171" s="1401"/>
      <c r="B2171" s="1067" t="s">
        <v>3346</v>
      </c>
      <c r="C2171" s="702" t="s">
        <v>3351</v>
      </c>
      <c r="D2171" s="899" t="s">
        <v>224</v>
      </c>
      <c r="E2171" s="702" t="s">
        <v>269</v>
      </c>
      <c r="F2171" s="899" t="s">
        <v>265</v>
      </c>
      <c r="G2171" s="899" t="s">
        <v>53</v>
      </c>
      <c r="H2171" s="899" t="s">
        <v>201</v>
      </c>
      <c r="I2171" s="899" t="s">
        <v>268</v>
      </c>
      <c r="J2171" s="1074" t="s">
        <v>12670</v>
      </c>
      <c r="K2171" s="1074" t="s">
        <v>12672</v>
      </c>
      <c r="L2171" s="1068">
        <v>904839.11</v>
      </c>
    </row>
    <row r="2172" spans="1:12" s="651" customFormat="1" ht="21.95" customHeight="1" x14ac:dyDescent="0.25">
      <c r="A2172" s="1401"/>
      <c r="B2172" s="1065" t="s">
        <v>3346</v>
      </c>
      <c r="C2172" s="903" t="s">
        <v>3352</v>
      </c>
      <c r="D2172" s="900" t="s">
        <v>224</v>
      </c>
      <c r="E2172" s="903" t="s">
        <v>271</v>
      </c>
      <c r="F2172" s="900" t="s">
        <v>265</v>
      </c>
      <c r="G2172" s="900" t="s">
        <v>53</v>
      </c>
      <c r="H2172" s="900" t="s">
        <v>201</v>
      </c>
      <c r="I2172" s="900" t="s">
        <v>267</v>
      </c>
      <c r="J2172" s="1073" t="s">
        <v>12659</v>
      </c>
      <c r="K2172" s="1073" t="s">
        <v>12660</v>
      </c>
      <c r="L2172" s="1066">
        <v>156665.29</v>
      </c>
    </row>
    <row r="2173" spans="1:12" s="651" customFormat="1" ht="21.95" customHeight="1" x14ac:dyDescent="0.25">
      <c r="A2173" s="1401"/>
      <c r="B2173" s="1067" t="s">
        <v>3346</v>
      </c>
      <c r="C2173" s="702" t="s">
        <v>3353</v>
      </c>
      <c r="D2173" s="899" t="s">
        <v>215</v>
      </c>
      <c r="E2173" s="702" t="s">
        <v>272</v>
      </c>
      <c r="F2173" s="899" t="s">
        <v>265</v>
      </c>
      <c r="G2173" s="899" t="s">
        <v>53</v>
      </c>
      <c r="H2173" s="899" t="s">
        <v>201</v>
      </c>
      <c r="I2173" s="899" t="s">
        <v>267</v>
      </c>
      <c r="J2173" s="1074" t="s">
        <v>12659</v>
      </c>
      <c r="K2173" s="1074" t="s">
        <v>12660</v>
      </c>
      <c r="L2173" s="1068">
        <v>372775.04</v>
      </c>
    </row>
    <row r="2174" spans="1:12" s="651" customFormat="1" ht="21.95" customHeight="1" x14ac:dyDescent="0.25">
      <c r="A2174" s="1401"/>
      <c r="B2174" s="1067" t="s">
        <v>3346</v>
      </c>
      <c r="C2174" s="702" t="s">
        <v>3353</v>
      </c>
      <c r="D2174" s="899" t="s">
        <v>215</v>
      </c>
      <c r="E2174" s="702" t="s">
        <v>272</v>
      </c>
      <c r="F2174" s="899" t="s">
        <v>265</v>
      </c>
      <c r="G2174" s="899" t="s">
        <v>53</v>
      </c>
      <c r="H2174" s="899" t="s">
        <v>201</v>
      </c>
      <c r="I2174" s="899" t="s">
        <v>268</v>
      </c>
      <c r="J2174" s="1074" t="s">
        <v>12670</v>
      </c>
      <c r="K2174" s="1074" t="s">
        <v>12671</v>
      </c>
      <c r="L2174" s="1068">
        <v>1048822.6399999999</v>
      </c>
    </row>
    <row r="2175" spans="1:12" s="651" customFormat="1" ht="21.95" customHeight="1" x14ac:dyDescent="0.25">
      <c r="A2175" s="1401"/>
      <c r="B2175" s="1065" t="s">
        <v>3346</v>
      </c>
      <c r="C2175" s="903" t="s">
        <v>3353</v>
      </c>
      <c r="D2175" s="900" t="s">
        <v>215</v>
      </c>
      <c r="E2175" s="903" t="s">
        <v>272</v>
      </c>
      <c r="F2175" s="900" t="s">
        <v>265</v>
      </c>
      <c r="G2175" s="900" t="s">
        <v>53</v>
      </c>
      <c r="H2175" s="900" t="s">
        <v>273</v>
      </c>
      <c r="I2175" s="900" t="s">
        <v>274</v>
      </c>
      <c r="J2175" s="1073" t="s">
        <v>13410</v>
      </c>
      <c r="K2175" s="1073" t="s">
        <v>13411</v>
      </c>
      <c r="L2175" s="1066">
        <v>24922.84</v>
      </c>
    </row>
    <row r="2176" spans="1:12" s="651" customFormat="1" ht="21.95" customHeight="1" x14ac:dyDescent="0.25">
      <c r="A2176" s="1401"/>
      <c r="B2176" s="1067" t="s">
        <v>3346</v>
      </c>
      <c r="C2176" s="702" t="s">
        <v>3354</v>
      </c>
      <c r="D2176" s="899" t="s">
        <v>264</v>
      </c>
      <c r="E2176" s="702" t="s">
        <v>228</v>
      </c>
      <c r="F2176" s="899" t="s">
        <v>265</v>
      </c>
      <c r="G2176" s="899" t="s">
        <v>53</v>
      </c>
      <c r="H2176" s="899" t="s">
        <v>273</v>
      </c>
      <c r="I2176" s="899" t="s">
        <v>275</v>
      </c>
      <c r="J2176" s="1074" t="s">
        <v>13412</v>
      </c>
      <c r="K2176" s="1074" t="s">
        <v>13413</v>
      </c>
      <c r="L2176" s="1068">
        <v>5885.96</v>
      </c>
    </row>
    <row r="2177" spans="1:12" s="651" customFormat="1" ht="21.95" customHeight="1" x14ac:dyDescent="0.25">
      <c r="A2177" s="1401"/>
      <c r="B2177" s="1065" t="s">
        <v>3346</v>
      </c>
      <c r="C2177" s="903" t="s">
        <v>3354</v>
      </c>
      <c r="D2177" s="900" t="s">
        <v>264</v>
      </c>
      <c r="E2177" s="903" t="s">
        <v>228</v>
      </c>
      <c r="F2177" s="900" t="s">
        <v>265</v>
      </c>
      <c r="G2177" s="900" t="s">
        <v>53</v>
      </c>
      <c r="H2177" s="900" t="s">
        <v>266</v>
      </c>
      <c r="I2177" s="900" t="s">
        <v>267</v>
      </c>
      <c r="J2177" s="1073" t="s">
        <v>12659</v>
      </c>
      <c r="K2177" s="1073" t="s">
        <v>12660</v>
      </c>
      <c r="L2177" s="1066">
        <v>53642.19</v>
      </c>
    </row>
    <row r="2178" spans="1:12" s="651" customFormat="1" ht="21.95" customHeight="1" x14ac:dyDescent="0.25">
      <c r="A2178" s="1401"/>
      <c r="B2178" s="1067" t="s">
        <v>3346</v>
      </c>
      <c r="C2178" s="702" t="s">
        <v>3355</v>
      </c>
      <c r="D2178" s="899" t="s">
        <v>264</v>
      </c>
      <c r="E2178" s="702" t="s">
        <v>228</v>
      </c>
      <c r="F2178" s="899" t="s">
        <v>265</v>
      </c>
      <c r="G2178" s="899" t="s">
        <v>53</v>
      </c>
      <c r="H2178" s="899" t="s">
        <v>266</v>
      </c>
      <c r="I2178" s="899" t="s">
        <v>267</v>
      </c>
      <c r="J2178" s="1074" t="s">
        <v>12659</v>
      </c>
      <c r="K2178" s="1074" t="s">
        <v>12660</v>
      </c>
      <c r="L2178" s="1068">
        <v>53642.19</v>
      </c>
    </row>
    <row r="2179" spans="1:12" s="651" customFormat="1" ht="21.95" customHeight="1" x14ac:dyDescent="0.25">
      <c r="A2179" s="1401"/>
      <c r="B2179" s="1065" t="s">
        <v>3346</v>
      </c>
      <c r="C2179" s="903" t="s">
        <v>3355</v>
      </c>
      <c r="D2179" s="900" t="s">
        <v>264</v>
      </c>
      <c r="E2179" s="903" t="s">
        <v>228</v>
      </c>
      <c r="F2179" s="900" t="s">
        <v>265</v>
      </c>
      <c r="G2179" s="900" t="s">
        <v>53</v>
      </c>
      <c r="H2179" s="900" t="s">
        <v>273</v>
      </c>
      <c r="I2179" s="900" t="s">
        <v>275</v>
      </c>
      <c r="J2179" s="1073" t="s">
        <v>13412</v>
      </c>
      <c r="K2179" s="1073" t="s">
        <v>13413</v>
      </c>
      <c r="L2179" s="1066">
        <v>5885.96</v>
      </c>
    </row>
    <row r="2180" spans="1:12" s="651" customFormat="1" ht="21.95" customHeight="1" x14ac:dyDescent="0.25">
      <c r="A2180" s="1401"/>
      <c r="B2180" s="1067" t="s">
        <v>3346</v>
      </c>
      <c r="C2180" s="702" t="s">
        <v>3356</v>
      </c>
      <c r="D2180" s="899" t="s">
        <v>224</v>
      </c>
      <c r="E2180" s="702" t="s">
        <v>269</v>
      </c>
      <c r="F2180" s="899" t="s">
        <v>265</v>
      </c>
      <c r="G2180" s="899" t="s">
        <v>53</v>
      </c>
      <c r="H2180" s="899" t="s">
        <v>218</v>
      </c>
      <c r="I2180" s="899" t="s">
        <v>276</v>
      </c>
      <c r="J2180" s="1074" t="s">
        <v>13414</v>
      </c>
      <c r="K2180" s="1074" t="s">
        <v>13415</v>
      </c>
      <c r="L2180" s="1068">
        <v>62006.71</v>
      </c>
    </row>
    <row r="2181" spans="1:12" s="651" customFormat="1" ht="21.95" customHeight="1" x14ac:dyDescent="0.25">
      <c r="A2181" s="1401"/>
      <c r="B2181" s="1065" t="s">
        <v>3346</v>
      </c>
      <c r="C2181" s="903" t="s">
        <v>3356</v>
      </c>
      <c r="D2181" s="900" t="s">
        <v>224</v>
      </c>
      <c r="E2181" s="903" t="s">
        <v>269</v>
      </c>
      <c r="F2181" s="900" t="s">
        <v>265</v>
      </c>
      <c r="G2181" s="900" t="s">
        <v>53</v>
      </c>
      <c r="H2181" s="900" t="s">
        <v>201</v>
      </c>
      <c r="I2181" s="900" t="s">
        <v>267</v>
      </c>
      <c r="J2181" s="1073" t="s">
        <v>12659</v>
      </c>
      <c r="K2181" s="1073" t="s">
        <v>12660</v>
      </c>
      <c r="L2181" s="1066">
        <v>53498.21</v>
      </c>
    </row>
    <row r="2182" spans="1:12" s="651" customFormat="1" ht="21.95" customHeight="1" x14ac:dyDescent="0.25">
      <c r="A2182" s="1401"/>
      <c r="B2182" s="1067" t="s">
        <v>3346</v>
      </c>
      <c r="C2182" s="702" t="s">
        <v>3356</v>
      </c>
      <c r="D2182" s="899" t="s">
        <v>224</v>
      </c>
      <c r="E2182" s="702" t="s">
        <v>269</v>
      </c>
      <c r="F2182" s="899" t="s">
        <v>265</v>
      </c>
      <c r="G2182" s="899" t="s">
        <v>53</v>
      </c>
      <c r="H2182" s="899" t="s">
        <v>201</v>
      </c>
      <c r="I2182" s="899" t="s">
        <v>268</v>
      </c>
      <c r="J2182" s="1074" t="s">
        <v>12670</v>
      </c>
      <c r="K2182" s="1074" t="s">
        <v>12671</v>
      </c>
      <c r="L2182" s="1068">
        <v>150520.10999999999</v>
      </c>
    </row>
    <row r="2183" spans="1:12" s="651" customFormat="1" ht="21.95" customHeight="1" x14ac:dyDescent="0.25">
      <c r="A2183" s="1401"/>
      <c r="B2183" s="1065" t="s">
        <v>3346</v>
      </c>
      <c r="C2183" s="903" t="s">
        <v>3357</v>
      </c>
      <c r="D2183" s="900" t="s">
        <v>224</v>
      </c>
      <c r="E2183" s="903" t="s">
        <v>269</v>
      </c>
      <c r="F2183" s="900" t="s">
        <v>265</v>
      </c>
      <c r="G2183" s="900" t="s">
        <v>53</v>
      </c>
      <c r="H2183" s="900" t="s">
        <v>201</v>
      </c>
      <c r="I2183" s="900" t="s">
        <v>267</v>
      </c>
      <c r="J2183" s="1073" t="s">
        <v>12659</v>
      </c>
      <c r="K2183" s="1073" t="s">
        <v>12660</v>
      </c>
      <c r="L2183" s="1066">
        <v>88889.1</v>
      </c>
    </row>
    <row r="2184" spans="1:12" s="651" customFormat="1" ht="21.95" customHeight="1" x14ac:dyDescent="0.25">
      <c r="A2184" s="1401"/>
      <c r="B2184" s="1067" t="s">
        <v>3346</v>
      </c>
      <c r="C2184" s="702" t="s">
        <v>3357</v>
      </c>
      <c r="D2184" s="899" t="s">
        <v>224</v>
      </c>
      <c r="E2184" s="702" t="s">
        <v>269</v>
      </c>
      <c r="F2184" s="899" t="s">
        <v>265</v>
      </c>
      <c r="G2184" s="899" t="s">
        <v>53</v>
      </c>
      <c r="H2184" s="899" t="s">
        <v>201</v>
      </c>
      <c r="I2184" s="899" t="s">
        <v>268</v>
      </c>
      <c r="J2184" s="1074" t="s">
        <v>12670</v>
      </c>
      <c r="K2184" s="1074" t="s">
        <v>12671</v>
      </c>
      <c r="L2184" s="1068">
        <v>250094.27</v>
      </c>
    </row>
    <row r="2185" spans="1:12" s="651" customFormat="1" ht="21.95" customHeight="1" x14ac:dyDescent="0.25">
      <c r="A2185" s="1401"/>
      <c r="B2185" s="1065" t="s">
        <v>3346</v>
      </c>
      <c r="C2185" s="903" t="s">
        <v>3358</v>
      </c>
      <c r="D2185" s="900" t="s">
        <v>264</v>
      </c>
      <c r="E2185" s="903" t="s">
        <v>228</v>
      </c>
      <c r="F2185" s="900" t="s">
        <v>265</v>
      </c>
      <c r="G2185" s="900" t="s">
        <v>53</v>
      </c>
      <c r="H2185" s="900" t="s">
        <v>266</v>
      </c>
      <c r="I2185" s="900" t="s">
        <v>267</v>
      </c>
      <c r="J2185" s="1073" t="s">
        <v>12659</v>
      </c>
      <c r="K2185" s="1073" t="s">
        <v>12660</v>
      </c>
      <c r="L2185" s="1066">
        <v>38217.440000000002</v>
      </c>
    </row>
    <row r="2186" spans="1:12" s="651" customFormat="1" ht="21.95" customHeight="1" x14ac:dyDescent="0.25">
      <c r="A2186" s="1401"/>
      <c r="B2186" s="1067" t="s">
        <v>3346</v>
      </c>
      <c r="C2186" s="702" t="s">
        <v>3359</v>
      </c>
      <c r="D2186" s="899" t="s">
        <v>264</v>
      </c>
      <c r="E2186" s="702" t="s">
        <v>228</v>
      </c>
      <c r="F2186" s="899" t="s">
        <v>265</v>
      </c>
      <c r="G2186" s="899" t="s">
        <v>53</v>
      </c>
      <c r="H2186" s="899" t="s">
        <v>266</v>
      </c>
      <c r="I2186" s="899" t="s">
        <v>267</v>
      </c>
      <c r="J2186" s="1074" t="s">
        <v>12659</v>
      </c>
      <c r="K2186" s="1074" t="s">
        <v>12660</v>
      </c>
      <c r="L2186" s="1068">
        <v>38217.440000000002</v>
      </c>
    </row>
    <row r="2187" spans="1:12" s="651" customFormat="1" ht="21.95" customHeight="1" x14ac:dyDescent="0.25">
      <c r="A2187" s="1401"/>
      <c r="B2187" s="1065" t="s">
        <v>3346</v>
      </c>
      <c r="C2187" s="903" t="s">
        <v>3360</v>
      </c>
      <c r="D2187" s="900" t="s">
        <v>264</v>
      </c>
      <c r="E2187" s="903" t="s">
        <v>228</v>
      </c>
      <c r="F2187" s="900" t="s">
        <v>265</v>
      </c>
      <c r="G2187" s="900" t="s">
        <v>53</v>
      </c>
      <c r="H2187" s="900" t="s">
        <v>266</v>
      </c>
      <c r="I2187" s="900" t="s">
        <v>267</v>
      </c>
      <c r="J2187" s="1073" t="s">
        <v>12659</v>
      </c>
      <c r="K2187" s="1073" t="s">
        <v>12660</v>
      </c>
      <c r="L2187" s="1066">
        <v>36053.660000000003</v>
      </c>
    </row>
    <row r="2188" spans="1:12" s="651" customFormat="1" ht="21.95" customHeight="1" x14ac:dyDescent="0.25">
      <c r="A2188" s="1401"/>
      <c r="B2188" s="1067" t="s">
        <v>3346</v>
      </c>
      <c r="C2188" s="702" t="s">
        <v>3361</v>
      </c>
      <c r="D2188" s="899" t="s">
        <v>215</v>
      </c>
      <c r="E2188" s="702" t="s">
        <v>272</v>
      </c>
      <c r="F2188" s="899" t="s">
        <v>265</v>
      </c>
      <c r="G2188" s="899" t="s">
        <v>53</v>
      </c>
      <c r="H2188" s="899" t="s">
        <v>201</v>
      </c>
      <c r="I2188" s="899" t="s">
        <v>267</v>
      </c>
      <c r="J2188" s="1074" t="s">
        <v>12659</v>
      </c>
      <c r="K2188" s="1074" t="s">
        <v>12660</v>
      </c>
      <c r="L2188" s="1068">
        <v>98846.97</v>
      </c>
    </row>
    <row r="2189" spans="1:12" s="651" customFormat="1" ht="21.95" customHeight="1" x14ac:dyDescent="0.25">
      <c r="A2189" s="1401"/>
      <c r="B2189" s="1065" t="s">
        <v>3346</v>
      </c>
      <c r="C2189" s="903" t="s">
        <v>3362</v>
      </c>
      <c r="D2189" s="900" t="s">
        <v>264</v>
      </c>
      <c r="E2189" s="903" t="s">
        <v>228</v>
      </c>
      <c r="F2189" s="900" t="s">
        <v>265</v>
      </c>
      <c r="G2189" s="900" t="s">
        <v>53</v>
      </c>
      <c r="H2189" s="900" t="s">
        <v>266</v>
      </c>
      <c r="I2189" s="900" t="s">
        <v>267</v>
      </c>
      <c r="J2189" s="1073" t="s">
        <v>12659</v>
      </c>
      <c r="K2189" s="1073" t="s">
        <v>12660</v>
      </c>
      <c r="L2189" s="1066">
        <v>62711.63</v>
      </c>
    </row>
    <row r="2190" spans="1:12" s="651" customFormat="1" ht="21.95" customHeight="1" x14ac:dyDescent="0.25">
      <c r="A2190" s="1401"/>
      <c r="B2190" s="1067" t="s">
        <v>3346</v>
      </c>
      <c r="C2190" s="702" t="s">
        <v>3362</v>
      </c>
      <c r="D2190" s="899" t="s">
        <v>264</v>
      </c>
      <c r="E2190" s="702" t="s">
        <v>228</v>
      </c>
      <c r="F2190" s="899" t="s">
        <v>265</v>
      </c>
      <c r="G2190" s="899" t="s">
        <v>53</v>
      </c>
      <c r="H2190" s="899" t="s">
        <v>273</v>
      </c>
      <c r="I2190" s="899" t="s">
        <v>275</v>
      </c>
      <c r="J2190" s="1074" t="s">
        <v>13412</v>
      </c>
      <c r="K2190" s="1074" t="s">
        <v>13413</v>
      </c>
      <c r="L2190" s="1068">
        <v>3923.97</v>
      </c>
    </row>
    <row r="2191" spans="1:12" s="651" customFormat="1" ht="21.95" customHeight="1" x14ac:dyDescent="0.25">
      <c r="A2191" s="1401"/>
      <c r="B2191" s="1065" t="s">
        <v>3346</v>
      </c>
      <c r="C2191" s="903" t="s">
        <v>3363</v>
      </c>
      <c r="D2191" s="900" t="s">
        <v>264</v>
      </c>
      <c r="E2191" s="903" t="s">
        <v>228</v>
      </c>
      <c r="F2191" s="900" t="s">
        <v>265</v>
      </c>
      <c r="G2191" s="900" t="s">
        <v>53</v>
      </c>
      <c r="H2191" s="900" t="s">
        <v>273</v>
      </c>
      <c r="I2191" s="900" t="s">
        <v>275</v>
      </c>
      <c r="J2191" s="1073" t="s">
        <v>13412</v>
      </c>
      <c r="K2191" s="1073" t="s">
        <v>13413</v>
      </c>
      <c r="L2191" s="1066">
        <v>7847.94</v>
      </c>
    </row>
    <row r="2192" spans="1:12" s="651" customFormat="1" ht="21.95" customHeight="1" x14ac:dyDescent="0.25">
      <c r="A2192" s="1401"/>
      <c r="B2192" s="1067" t="s">
        <v>3346</v>
      </c>
      <c r="C2192" s="702" t="s">
        <v>3363</v>
      </c>
      <c r="D2192" s="899" t="s">
        <v>264</v>
      </c>
      <c r="E2192" s="702" t="s">
        <v>228</v>
      </c>
      <c r="F2192" s="899" t="s">
        <v>265</v>
      </c>
      <c r="G2192" s="899" t="s">
        <v>53</v>
      </c>
      <c r="H2192" s="899" t="s">
        <v>266</v>
      </c>
      <c r="I2192" s="899" t="s">
        <v>267</v>
      </c>
      <c r="J2192" s="1074" t="s">
        <v>12659</v>
      </c>
      <c r="K2192" s="1074" t="s">
        <v>12660</v>
      </c>
      <c r="L2192" s="1068">
        <v>62711.63</v>
      </c>
    </row>
    <row r="2193" spans="1:12" s="651" customFormat="1" ht="21.95" customHeight="1" x14ac:dyDescent="0.25">
      <c r="A2193" s="1401"/>
      <c r="B2193" s="1065" t="s">
        <v>3346</v>
      </c>
      <c r="C2193" s="903" t="s">
        <v>3364</v>
      </c>
      <c r="D2193" s="900" t="s">
        <v>264</v>
      </c>
      <c r="E2193" s="903" t="s">
        <v>228</v>
      </c>
      <c r="F2193" s="900" t="s">
        <v>265</v>
      </c>
      <c r="G2193" s="900" t="s">
        <v>53</v>
      </c>
      <c r="H2193" s="900" t="s">
        <v>266</v>
      </c>
      <c r="I2193" s="900" t="s">
        <v>267</v>
      </c>
      <c r="J2193" s="1073" t="s">
        <v>12659</v>
      </c>
      <c r="K2193" s="1073" t="s">
        <v>12660</v>
      </c>
      <c r="L2193" s="1066">
        <v>62711.63</v>
      </c>
    </row>
    <row r="2194" spans="1:12" s="651" customFormat="1" ht="21.95" customHeight="1" x14ac:dyDescent="0.25">
      <c r="A2194" s="1401"/>
      <c r="B2194" s="1067" t="s">
        <v>3346</v>
      </c>
      <c r="C2194" s="702" t="s">
        <v>3364</v>
      </c>
      <c r="D2194" s="899" t="s">
        <v>264</v>
      </c>
      <c r="E2194" s="702" t="s">
        <v>228</v>
      </c>
      <c r="F2194" s="899" t="s">
        <v>265</v>
      </c>
      <c r="G2194" s="899" t="s">
        <v>53</v>
      </c>
      <c r="H2194" s="899" t="s">
        <v>273</v>
      </c>
      <c r="I2194" s="899" t="s">
        <v>275</v>
      </c>
      <c r="J2194" s="1074" t="s">
        <v>13412</v>
      </c>
      <c r="K2194" s="1074" t="s">
        <v>13413</v>
      </c>
      <c r="L2194" s="1068">
        <v>7847.94</v>
      </c>
    </row>
    <row r="2195" spans="1:12" s="651" customFormat="1" ht="21.95" customHeight="1" x14ac:dyDescent="0.25">
      <c r="A2195" s="1401"/>
      <c r="B2195" s="1065" t="s">
        <v>3346</v>
      </c>
      <c r="C2195" s="903" t="s">
        <v>3365</v>
      </c>
      <c r="D2195" s="900" t="s">
        <v>264</v>
      </c>
      <c r="E2195" s="903" t="s">
        <v>228</v>
      </c>
      <c r="F2195" s="900" t="s">
        <v>265</v>
      </c>
      <c r="G2195" s="900" t="s">
        <v>53</v>
      </c>
      <c r="H2195" s="900" t="s">
        <v>273</v>
      </c>
      <c r="I2195" s="900" t="s">
        <v>275</v>
      </c>
      <c r="J2195" s="1073" t="s">
        <v>13412</v>
      </c>
      <c r="K2195" s="1073" t="s">
        <v>13413</v>
      </c>
      <c r="L2195" s="1066">
        <v>4025.42</v>
      </c>
    </row>
    <row r="2196" spans="1:12" s="651" customFormat="1" ht="21.95" customHeight="1" x14ac:dyDescent="0.25">
      <c r="A2196" s="1401"/>
      <c r="B2196" s="1067" t="s">
        <v>3346</v>
      </c>
      <c r="C2196" s="702" t="s">
        <v>3365</v>
      </c>
      <c r="D2196" s="899" t="s">
        <v>264</v>
      </c>
      <c r="E2196" s="702" t="s">
        <v>228</v>
      </c>
      <c r="F2196" s="899" t="s">
        <v>265</v>
      </c>
      <c r="G2196" s="899" t="s">
        <v>53</v>
      </c>
      <c r="H2196" s="899" t="s">
        <v>266</v>
      </c>
      <c r="I2196" s="899" t="s">
        <v>267</v>
      </c>
      <c r="J2196" s="1074" t="s">
        <v>12659</v>
      </c>
      <c r="K2196" s="1074" t="s">
        <v>12660</v>
      </c>
      <c r="L2196" s="1068">
        <v>62711.63</v>
      </c>
    </row>
    <row r="2197" spans="1:12" s="651" customFormat="1" ht="21.95" customHeight="1" x14ac:dyDescent="0.25">
      <c r="A2197" s="1401"/>
      <c r="B2197" s="1065" t="s">
        <v>3366</v>
      </c>
      <c r="C2197" s="903" t="s">
        <v>3367</v>
      </c>
      <c r="D2197" s="900" t="s">
        <v>277</v>
      </c>
      <c r="E2197" s="903" t="s">
        <v>228</v>
      </c>
      <c r="F2197" s="900" t="s">
        <v>278</v>
      </c>
      <c r="G2197" s="900" t="s">
        <v>53</v>
      </c>
      <c r="H2197" s="900" t="s">
        <v>279</v>
      </c>
      <c r="I2197" s="900" t="s">
        <v>280</v>
      </c>
      <c r="J2197" s="1073" t="s">
        <v>13416</v>
      </c>
      <c r="K2197" s="1073" t="s">
        <v>13417</v>
      </c>
      <c r="L2197" s="1066">
        <v>70918.41</v>
      </c>
    </row>
    <row r="2198" spans="1:12" s="651" customFormat="1" ht="21.95" customHeight="1" x14ac:dyDescent="0.25">
      <c r="A2198" s="1401"/>
      <c r="B2198" s="1067" t="s">
        <v>3366</v>
      </c>
      <c r="C2198" s="702" t="s">
        <v>3368</v>
      </c>
      <c r="D2198" s="899" t="s">
        <v>277</v>
      </c>
      <c r="E2198" s="702" t="s">
        <v>228</v>
      </c>
      <c r="F2198" s="899" t="s">
        <v>278</v>
      </c>
      <c r="G2198" s="899" t="s">
        <v>53</v>
      </c>
      <c r="H2198" s="899" t="s">
        <v>279</v>
      </c>
      <c r="I2198" s="899" t="s">
        <v>280</v>
      </c>
      <c r="J2198" s="1074" t="s">
        <v>13416</v>
      </c>
      <c r="K2198" s="1074" t="s">
        <v>13417</v>
      </c>
      <c r="L2198" s="1068">
        <v>812379.79</v>
      </c>
    </row>
    <row r="2199" spans="1:12" s="651" customFormat="1" ht="21.95" customHeight="1" x14ac:dyDescent="0.25">
      <c r="A2199" s="1401"/>
      <c r="B2199" s="1065" t="s">
        <v>3366</v>
      </c>
      <c r="C2199" s="903" t="s">
        <v>3369</v>
      </c>
      <c r="D2199" s="900" t="s">
        <v>277</v>
      </c>
      <c r="E2199" s="903" t="s">
        <v>228</v>
      </c>
      <c r="F2199" s="900" t="s">
        <v>278</v>
      </c>
      <c r="G2199" s="900" t="s">
        <v>53</v>
      </c>
      <c r="H2199" s="900" t="s">
        <v>279</v>
      </c>
      <c r="I2199" s="900" t="s">
        <v>280</v>
      </c>
      <c r="J2199" s="1073" t="s">
        <v>13416</v>
      </c>
      <c r="K2199" s="1073" t="s">
        <v>13417</v>
      </c>
      <c r="L2199" s="1066">
        <v>812379.79</v>
      </c>
    </row>
    <row r="2200" spans="1:12" s="651" customFormat="1" ht="21.95" customHeight="1" x14ac:dyDescent="0.25">
      <c r="A2200" s="1401"/>
      <c r="B2200" s="1067" t="s">
        <v>3366</v>
      </c>
      <c r="C2200" s="702" t="s">
        <v>3370</v>
      </c>
      <c r="D2200" s="899" t="s">
        <v>215</v>
      </c>
      <c r="E2200" s="702" t="s">
        <v>281</v>
      </c>
      <c r="F2200" s="899" t="s">
        <v>278</v>
      </c>
      <c r="G2200" s="899" t="s">
        <v>53</v>
      </c>
      <c r="H2200" s="899" t="s">
        <v>282</v>
      </c>
      <c r="I2200" s="899" t="s">
        <v>280</v>
      </c>
      <c r="J2200" s="1074" t="s">
        <v>13418</v>
      </c>
      <c r="K2200" s="1074" t="s">
        <v>13417</v>
      </c>
      <c r="L2200" s="1068">
        <v>365772.95</v>
      </c>
    </row>
    <row r="2201" spans="1:12" s="651" customFormat="1" ht="21.95" customHeight="1" x14ac:dyDescent="0.25">
      <c r="A2201" s="1401"/>
      <c r="B2201" s="1065" t="s">
        <v>3366</v>
      </c>
      <c r="C2201" s="903" t="s">
        <v>3371</v>
      </c>
      <c r="D2201" s="900" t="s">
        <v>277</v>
      </c>
      <c r="E2201" s="903" t="s">
        <v>228</v>
      </c>
      <c r="F2201" s="900" t="s">
        <v>278</v>
      </c>
      <c r="G2201" s="900" t="s">
        <v>53</v>
      </c>
      <c r="H2201" s="900" t="s">
        <v>279</v>
      </c>
      <c r="I2201" s="900" t="s">
        <v>280</v>
      </c>
      <c r="J2201" s="1073" t="s">
        <v>13416</v>
      </c>
      <c r="K2201" s="1073" t="s">
        <v>13417</v>
      </c>
      <c r="L2201" s="1066">
        <v>55236.79</v>
      </c>
    </row>
    <row r="2202" spans="1:12" s="651" customFormat="1" ht="21.95" customHeight="1" x14ac:dyDescent="0.25">
      <c r="A2202" s="1401"/>
      <c r="B2202" s="1067" t="s">
        <v>3366</v>
      </c>
      <c r="C2202" s="702" t="s">
        <v>3372</v>
      </c>
      <c r="D2202" s="899" t="s">
        <v>215</v>
      </c>
      <c r="E2202" s="702" t="s">
        <v>283</v>
      </c>
      <c r="F2202" s="899" t="s">
        <v>278</v>
      </c>
      <c r="G2202" s="899" t="s">
        <v>53</v>
      </c>
      <c r="H2202" s="899" t="s">
        <v>282</v>
      </c>
      <c r="I2202" s="899" t="s">
        <v>280</v>
      </c>
      <c r="J2202" s="1074" t="s">
        <v>13418</v>
      </c>
      <c r="K2202" s="1074" t="s">
        <v>13417</v>
      </c>
      <c r="L2202" s="1068">
        <v>544608.62</v>
      </c>
    </row>
    <row r="2203" spans="1:12" s="651" customFormat="1" ht="21.95" customHeight="1" x14ac:dyDescent="0.25">
      <c r="A2203" s="1401"/>
      <c r="B2203" s="1065" t="s">
        <v>3366</v>
      </c>
      <c r="C2203" s="903" t="s">
        <v>3373</v>
      </c>
      <c r="D2203" s="900" t="s">
        <v>277</v>
      </c>
      <c r="E2203" s="903" t="s">
        <v>228</v>
      </c>
      <c r="F2203" s="900" t="s">
        <v>278</v>
      </c>
      <c r="G2203" s="900" t="s">
        <v>53</v>
      </c>
      <c r="H2203" s="900" t="s">
        <v>279</v>
      </c>
      <c r="I2203" s="900" t="s">
        <v>280</v>
      </c>
      <c r="J2203" s="1073" t="s">
        <v>13416</v>
      </c>
      <c r="K2203" s="1073" t="s">
        <v>13417</v>
      </c>
      <c r="L2203" s="1066">
        <v>54851.4</v>
      </c>
    </row>
    <row r="2204" spans="1:12" s="651" customFormat="1" ht="21.95" customHeight="1" x14ac:dyDescent="0.25">
      <c r="A2204" s="1401"/>
      <c r="B2204" s="1067" t="s">
        <v>3366</v>
      </c>
      <c r="C2204" s="702" t="s">
        <v>3374</v>
      </c>
      <c r="D2204" s="899" t="s">
        <v>277</v>
      </c>
      <c r="E2204" s="702" t="s">
        <v>228</v>
      </c>
      <c r="F2204" s="899" t="s">
        <v>278</v>
      </c>
      <c r="G2204" s="899" t="s">
        <v>53</v>
      </c>
      <c r="H2204" s="899" t="s">
        <v>279</v>
      </c>
      <c r="I2204" s="899" t="s">
        <v>280</v>
      </c>
      <c r="J2204" s="1074" t="s">
        <v>13416</v>
      </c>
      <c r="K2204" s="1074" t="s">
        <v>13417</v>
      </c>
      <c r="L2204" s="1068">
        <v>128606.1</v>
      </c>
    </row>
    <row r="2205" spans="1:12" s="651" customFormat="1" ht="21.95" customHeight="1" x14ac:dyDescent="0.25">
      <c r="A2205" s="1401"/>
      <c r="B2205" s="1065" t="s">
        <v>3366</v>
      </c>
      <c r="C2205" s="903" t="s">
        <v>3375</v>
      </c>
      <c r="D2205" s="900" t="s">
        <v>277</v>
      </c>
      <c r="E2205" s="903" t="s">
        <v>228</v>
      </c>
      <c r="F2205" s="900" t="s">
        <v>278</v>
      </c>
      <c r="G2205" s="900" t="s">
        <v>53</v>
      </c>
      <c r="H2205" s="900" t="s">
        <v>279</v>
      </c>
      <c r="I2205" s="900" t="s">
        <v>280</v>
      </c>
      <c r="J2205" s="1073" t="s">
        <v>13416</v>
      </c>
      <c r="K2205" s="1073" t="s">
        <v>13417</v>
      </c>
      <c r="L2205" s="1066">
        <v>128606.1</v>
      </c>
    </row>
    <row r="2206" spans="1:12" s="651" customFormat="1" ht="21.95" customHeight="1" x14ac:dyDescent="0.25">
      <c r="A2206" s="1401"/>
      <c r="B2206" s="1067" t="s">
        <v>3366</v>
      </c>
      <c r="C2206" s="702" t="s">
        <v>3376</v>
      </c>
      <c r="D2206" s="899" t="s">
        <v>277</v>
      </c>
      <c r="E2206" s="702" t="s">
        <v>228</v>
      </c>
      <c r="F2206" s="899" t="s">
        <v>278</v>
      </c>
      <c r="G2206" s="899" t="s">
        <v>53</v>
      </c>
      <c r="H2206" s="899" t="s">
        <v>279</v>
      </c>
      <c r="I2206" s="899" t="s">
        <v>280</v>
      </c>
      <c r="J2206" s="1074" t="s">
        <v>13416</v>
      </c>
      <c r="K2206" s="1074" t="s">
        <v>13417</v>
      </c>
      <c r="L2206" s="1068">
        <v>316091.09999999998</v>
      </c>
    </row>
    <row r="2207" spans="1:12" s="651" customFormat="1" ht="21.95" customHeight="1" x14ac:dyDescent="0.25">
      <c r="A2207" s="1401"/>
      <c r="B2207" s="1065" t="s">
        <v>3366</v>
      </c>
      <c r="C2207" s="903" t="s">
        <v>3377</v>
      </c>
      <c r="D2207" s="900" t="s">
        <v>277</v>
      </c>
      <c r="E2207" s="903" t="s">
        <v>228</v>
      </c>
      <c r="F2207" s="900" t="s">
        <v>278</v>
      </c>
      <c r="G2207" s="900" t="s">
        <v>53</v>
      </c>
      <c r="H2207" s="900" t="s">
        <v>279</v>
      </c>
      <c r="I2207" s="900" t="s">
        <v>280</v>
      </c>
      <c r="J2207" s="1073" t="s">
        <v>13416</v>
      </c>
      <c r="K2207" s="1073" t="s">
        <v>13417</v>
      </c>
      <c r="L2207" s="1066">
        <v>316091.09999999998</v>
      </c>
    </row>
    <row r="2208" spans="1:12" s="651" customFormat="1" ht="21.95" customHeight="1" x14ac:dyDescent="0.25">
      <c r="A2208" s="1401"/>
      <c r="B2208" s="1067" t="s">
        <v>3366</v>
      </c>
      <c r="C2208" s="702" t="s">
        <v>3378</v>
      </c>
      <c r="D2208" s="899" t="s">
        <v>215</v>
      </c>
      <c r="E2208" s="702" t="s">
        <v>281</v>
      </c>
      <c r="F2208" s="899" t="s">
        <v>278</v>
      </c>
      <c r="G2208" s="899" t="s">
        <v>53</v>
      </c>
      <c r="H2208" s="899" t="s">
        <v>282</v>
      </c>
      <c r="I2208" s="899" t="s">
        <v>280</v>
      </c>
      <c r="J2208" s="1074" t="s">
        <v>13418</v>
      </c>
      <c r="K2208" s="1074" t="s">
        <v>13417</v>
      </c>
      <c r="L2208" s="1068">
        <v>246385.59</v>
      </c>
    </row>
    <row r="2209" spans="1:12" s="651" customFormat="1" ht="21.95" customHeight="1" x14ac:dyDescent="0.25">
      <c r="A2209" s="1401"/>
      <c r="B2209" s="1065" t="s">
        <v>3366</v>
      </c>
      <c r="C2209" s="903" t="s">
        <v>3379</v>
      </c>
      <c r="D2209" s="900" t="s">
        <v>277</v>
      </c>
      <c r="E2209" s="903" t="s">
        <v>228</v>
      </c>
      <c r="F2209" s="900" t="s">
        <v>278</v>
      </c>
      <c r="G2209" s="900" t="s">
        <v>53</v>
      </c>
      <c r="H2209" s="900" t="s">
        <v>279</v>
      </c>
      <c r="I2209" s="900" t="s">
        <v>280</v>
      </c>
      <c r="J2209" s="1073" t="s">
        <v>13416</v>
      </c>
      <c r="K2209" s="1073" t="s">
        <v>13417</v>
      </c>
      <c r="L2209" s="1066">
        <v>87694.080000000002</v>
      </c>
    </row>
    <row r="2210" spans="1:12" s="651" customFormat="1" ht="21.95" customHeight="1" x14ac:dyDescent="0.25">
      <c r="A2210" s="1401"/>
      <c r="B2210" s="1067" t="s">
        <v>3366</v>
      </c>
      <c r="C2210" s="702" t="s">
        <v>3380</v>
      </c>
      <c r="D2210" s="899" t="s">
        <v>215</v>
      </c>
      <c r="E2210" s="702" t="s">
        <v>284</v>
      </c>
      <c r="F2210" s="899" t="s">
        <v>278</v>
      </c>
      <c r="G2210" s="899" t="s">
        <v>53</v>
      </c>
      <c r="H2210" s="899" t="s">
        <v>282</v>
      </c>
      <c r="I2210" s="899" t="s">
        <v>280</v>
      </c>
      <c r="J2210" s="1074" t="s">
        <v>13418</v>
      </c>
      <c r="K2210" s="1074" t="s">
        <v>13417</v>
      </c>
      <c r="L2210" s="1068">
        <v>359608.51</v>
      </c>
    </row>
    <row r="2211" spans="1:12" s="651" customFormat="1" ht="21.95" customHeight="1" x14ac:dyDescent="0.25">
      <c r="A2211" s="1401"/>
      <c r="B2211" s="1065" t="s">
        <v>3381</v>
      </c>
      <c r="C2211" s="903" t="s">
        <v>3382</v>
      </c>
      <c r="D2211" s="900" t="s">
        <v>264</v>
      </c>
      <c r="E2211" s="903" t="s">
        <v>228</v>
      </c>
      <c r="F2211" s="900" t="s">
        <v>265</v>
      </c>
      <c r="G2211" s="900" t="s">
        <v>53</v>
      </c>
      <c r="H2211" s="900" t="s">
        <v>285</v>
      </c>
      <c r="I2211" s="900" t="s">
        <v>286</v>
      </c>
      <c r="J2211" s="1073" t="s">
        <v>13419</v>
      </c>
      <c r="K2211" s="1073" t="s">
        <v>13420</v>
      </c>
      <c r="L2211" s="1066">
        <v>173872.98</v>
      </c>
    </row>
    <row r="2212" spans="1:12" s="651" customFormat="1" ht="21.95" customHeight="1" x14ac:dyDescent="0.25">
      <c r="A2212" s="1401"/>
      <c r="B2212" s="1067" t="s">
        <v>3381</v>
      </c>
      <c r="C2212" s="702" t="s">
        <v>3383</v>
      </c>
      <c r="D2212" s="899" t="s">
        <v>224</v>
      </c>
      <c r="E2212" s="702" t="s">
        <v>287</v>
      </c>
      <c r="F2212" s="899" t="s">
        <v>265</v>
      </c>
      <c r="G2212" s="899" t="s">
        <v>53</v>
      </c>
      <c r="H2212" s="899" t="s">
        <v>201</v>
      </c>
      <c r="I2212" s="899" t="s">
        <v>267</v>
      </c>
      <c r="J2212" s="1074" t="s">
        <v>12659</v>
      </c>
      <c r="K2212" s="1074" t="s">
        <v>12660</v>
      </c>
      <c r="L2212" s="1068">
        <v>210944.01</v>
      </c>
    </row>
    <row r="2213" spans="1:12" s="651" customFormat="1" ht="21.95" customHeight="1" x14ac:dyDescent="0.25">
      <c r="A2213" s="1401"/>
      <c r="B2213" s="1065" t="s">
        <v>3381</v>
      </c>
      <c r="C2213" s="903" t="s">
        <v>3384</v>
      </c>
      <c r="D2213" s="900" t="s">
        <v>224</v>
      </c>
      <c r="E2213" s="903" t="s">
        <v>288</v>
      </c>
      <c r="F2213" s="900" t="s">
        <v>265</v>
      </c>
      <c r="G2213" s="900" t="s">
        <v>53</v>
      </c>
      <c r="H2213" s="900" t="s">
        <v>201</v>
      </c>
      <c r="I2213" s="900" t="s">
        <v>267</v>
      </c>
      <c r="J2213" s="1073" t="s">
        <v>12659</v>
      </c>
      <c r="K2213" s="1073" t="s">
        <v>12660</v>
      </c>
      <c r="L2213" s="1066">
        <v>210944.01</v>
      </c>
    </row>
    <row r="2214" spans="1:12" s="651" customFormat="1" ht="21.95" customHeight="1" x14ac:dyDescent="0.25">
      <c r="A2214" s="1401"/>
      <c r="B2214" s="1067" t="s">
        <v>3381</v>
      </c>
      <c r="C2214" s="702" t="s">
        <v>3384</v>
      </c>
      <c r="D2214" s="899" t="s">
        <v>224</v>
      </c>
      <c r="E2214" s="702" t="s">
        <v>288</v>
      </c>
      <c r="F2214" s="899" t="s">
        <v>265</v>
      </c>
      <c r="G2214" s="899" t="s">
        <v>53</v>
      </c>
      <c r="H2214" s="899" t="s">
        <v>201</v>
      </c>
      <c r="I2214" s="899" t="s">
        <v>268</v>
      </c>
      <c r="J2214" s="1074" t="s">
        <v>12670</v>
      </c>
      <c r="K2214" s="1074" t="s">
        <v>12671</v>
      </c>
      <c r="L2214" s="1068">
        <v>593502.31999999995</v>
      </c>
    </row>
    <row r="2215" spans="1:12" s="651" customFormat="1" ht="21.95" customHeight="1" x14ac:dyDescent="0.25">
      <c r="A2215" s="1401"/>
      <c r="B2215" s="1065" t="s">
        <v>3381</v>
      </c>
      <c r="C2215" s="903" t="s">
        <v>3384</v>
      </c>
      <c r="D2215" s="900" t="s">
        <v>224</v>
      </c>
      <c r="E2215" s="903" t="s">
        <v>288</v>
      </c>
      <c r="F2215" s="900" t="s">
        <v>265</v>
      </c>
      <c r="G2215" s="900" t="s">
        <v>53</v>
      </c>
      <c r="H2215" s="900" t="s">
        <v>201</v>
      </c>
      <c r="I2215" s="900" t="s">
        <v>268</v>
      </c>
      <c r="J2215" s="1073" t="s">
        <v>12670</v>
      </c>
      <c r="K2215" s="1073" t="s">
        <v>12672</v>
      </c>
      <c r="L2215" s="1066">
        <v>633090.88</v>
      </c>
    </row>
    <row r="2216" spans="1:12" s="651" customFormat="1" ht="21.95" customHeight="1" x14ac:dyDescent="0.25">
      <c r="A2216" s="1401"/>
      <c r="B2216" s="1067" t="s">
        <v>3381</v>
      </c>
      <c r="C2216" s="702" t="s">
        <v>3384</v>
      </c>
      <c r="D2216" s="899" t="s">
        <v>224</v>
      </c>
      <c r="E2216" s="702" t="s">
        <v>288</v>
      </c>
      <c r="F2216" s="899" t="s">
        <v>265</v>
      </c>
      <c r="G2216" s="899" t="s">
        <v>53</v>
      </c>
      <c r="H2216" s="899" t="s">
        <v>218</v>
      </c>
      <c r="I2216" s="899" t="s">
        <v>289</v>
      </c>
      <c r="J2216" s="1074" t="s">
        <v>13421</v>
      </c>
      <c r="K2216" s="1074" t="s">
        <v>13422</v>
      </c>
      <c r="L2216" s="1068">
        <v>310286.51</v>
      </c>
    </row>
    <row r="2217" spans="1:12" s="651" customFormat="1" ht="21.95" customHeight="1" x14ac:dyDescent="0.25">
      <c r="A2217" s="1401"/>
      <c r="B2217" s="1065" t="s">
        <v>3381</v>
      </c>
      <c r="C2217" s="903" t="s">
        <v>3385</v>
      </c>
      <c r="D2217" s="900" t="s">
        <v>224</v>
      </c>
      <c r="E2217" s="903" t="s">
        <v>290</v>
      </c>
      <c r="F2217" s="900" t="s">
        <v>265</v>
      </c>
      <c r="G2217" s="900" t="s">
        <v>53</v>
      </c>
      <c r="H2217" s="900" t="s">
        <v>218</v>
      </c>
      <c r="I2217" s="900" t="s">
        <v>291</v>
      </c>
      <c r="J2217" s="1073" t="s">
        <v>13423</v>
      </c>
      <c r="K2217" s="1073" t="s">
        <v>13424</v>
      </c>
      <c r="L2217" s="1066">
        <v>310355.38</v>
      </c>
    </row>
    <row r="2218" spans="1:12" s="651" customFormat="1" ht="21.95" customHeight="1" x14ac:dyDescent="0.25">
      <c r="A2218" s="1401"/>
      <c r="B2218" s="1067" t="s">
        <v>3381</v>
      </c>
      <c r="C2218" s="702" t="s">
        <v>3385</v>
      </c>
      <c r="D2218" s="899" t="s">
        <v>224</v>
      </c>
      <c r="E2218" s="702" t="s">
        <v>290</v>
      </c>
      <c r="F2218" s="899" t="s">
        <v>265</v>
      </c>
      <c r="G2218" s="899" t="s">
        <v>53</v>
      </c>
      <c r="H2218" s="899" t="s">
        <v>201</v>
      </c>
      <c r="I2218" s="899" t="s">
        <v>267</v>
      </c>
      <c r="J2218" s="1074" t="s">
        <v>12659</v>
      </c>
      <c r="K2218" s="1074" t="s">
        <v>12660</v>
      </c>
      <c r="L2218" s="1068">
        <v>178487.54</v>
      </c>
    </row>
    <row r="2219" spans="1:12" s="651" customFormat="1" ht="21.95" customHeight="1" x14ac:dyDescent="0.25">
      <c r="A2219" s="1401"/>
      <c r="B2219" s="1065" t="s">
        <v>3381</v>
      </c>
      <c r="C2219" s="903" t="s">
        <v>3386</v>
      </c>
      <c r="D2219" s="900" t="s">
        <v>224</v>
      </c>
      <c r="E2219" s="903" t="s">
        <v>292</v>
      </c>
      <c r="F2219" s="900" t="s">
        <v>265</v>
      </c>
      <c r="G2219" s="900" t="s">
        <v>53</v>
      </c>
      <c r="H2219" s="900" t="s">
        <v>201</v>
      </c>
      <c r="I2219" s="900" t="s">
        <v>267</v>
      </c>
      <c r="J2219" s="1073" t="s">
        <v>12659</v>
      </c>
      <c r="K2219" s="1073" t="s">
        <v>12660</v>
      </c>
      <c r="L2219" s="1066">
        <v>178487.54</v>
      </c>
    </row>
    <row r="2220" spans="1:12" s="651" customFormat="1" ht="21.95" customHeight="1" x14ac:dyDescent="0.25">
      <c r="A2220" s="1401"/>
      <c r="B2220" s="1067" t="s">
        <v>3381</v>
      </c>
      <c r="C2220" s="702" t="s">
        <v>3387</v>
      </c>
      <c r="D2220" s="899" t="s">
        <v>224</v>
      </c>
      <c r="E2220" s="702" t="s">
        <v>293</v>
      </c>
      <c r="F2220" s="899" t="s">
        <v>265</v>
      </c>
      <c r="G2220" s="899" t="s">
        <v>53</v>
      </c>
      <c r="H2220" s="899" t="s">
        <v>201</v>
      </c>
      <c r="I2220" s="899" t="s">
        <v>267</v>
      </c>
      <c r="J2220" s="1074" t="s">
        <v>12659</v>
      </c>
      <c r="K2220" s="1074" t="s">
        <v>12660</v>
      </c>
      <c r="L2220" s="1068">
        <v>316431.69</v>
      </c>
    </row>
    <row r="2221" spans="1:12" s="651" customFormat="1" ht="21.95" customHeight="1" x14ac:dyDescent="0.25">
      <c r="A2221" s="1401"/>
      <c r="B2221" s="1065" t="s">
        <v>3381</v>
      </c>
      <c r="C2221" s="903" t="s">
        <v>3388</v>
      </c>
      <c r="D2221" s="900" t="s">
        <v>224</v>
      </c>
      <c r="E2221" s="903" t="s">
        <v>294</v>
      </c>
      <c r="F2221" s="900" t="s">
        <v>265</v>
      </c>
      <c r="G2221" s="900" t="s">
        <v>53</v>
      </c>
      <c r="H2221" s="900" t="s">
        <v>201</v>
      </c>
      <c r="I2221" s="900" t="s">
        <v>267</v>
      </c>
      <c r="J2221" s="1073" t="s">
        <v>12659</v>
      </c>
      <c r="K2221" s="1073" t="s">
        <v>12660</v>
      </c>
      <c r="L2221" s="1066">
        <v>316431.69</v>
      </c>
    </row>
    <row r="2222" spans="1:12" s="651" customFormat="1" ht="21.95" customHeight="1" x14ac:dyDescent="0.25">
      <c r="A2222" s="1401"/>
      <c r="B2222" s="1067" t="s">
        <v>3381</v>
      </c>
      <c r="C2222" s="702" t="s">
        <v>3389</v>
      </c>
      <c r="D2222" s="899" t="s">
        <v>224</v>
      </c>
      <c r="E2222" s="702" t="s">
        <v>295</v>
      </c>
      <c r="F2222" s="899" t="s">
        <v>265</v>
      </c>
      <c r="G2222" s="899" t="s">
        <v>53</v>
      </c>
      <c r="H2222" s="899" t="s">
        <v>201</v>
      </c>
      <c r="I2222" s="899" t="s">
        <v>267</v>
      </c>
      <c r="J2222" s="1074" t="s">
        <v>12659</v>
      </c>
      <c r="K2222" s="1074" t="s">
        <v>12660</v>
      </c>
      <c r="L2222" s="1068">
        <v>106991.19</v>
      </c>
    </row>
    <row r="2223" spans="1:12" s="651" customFormat="1" ht="21.95" customHeight="1" x14ac:dyDescent="0.25">
      <c r="A2223" s="1401"/>
      <c r="B2223" s="1065" t="s">
        <v>3381</v>
      </c>
      <c r="C2223" s="903" t="s">
        <v>3390</v>
      </c>
      <c r="D2223" s="900" t="s">
        <v>215</v>
      </c>
      <c r="E2223" s="903" t="s">
        <v>296</v>
      </c>
      <c r="F2223" s="900" t="s">
        <v>265</v>
      </c>
      <c r="G2223" s="900" t="s">
        <v>53</v>
      </c>
      <c r="H2223" s="900" t="s">
        <v>218</v>
      </c>
      <c r="I2223" s="900" t="s">
        <v>297</v>
      </c>
      <c r="J2223" s="1073" t="s">
        <v>13425</v>
      </c>
      <c r="K2223" s="1073" t="s">
        <v>13426</v>
      </c>
      <c r="L2223" s="1066">
        <v>3512.56</v>
      </c>
    </row>
    <row r="2224" spans="1:12" s="651" customFormat="1" ht="21.95" customHeight="1" x14ac:dyDescent="0.25">
      <c r="A2224" s="1401"/>
      <c r="B2224" s="1067" t="s">
        <v>3381</v>
      </c>
      <c r="C2224" s="702" t="s">
        <v>3390</v>
      </c>
      <c r="D2224" s="899" t="s">
        <v>215</v>
      </c>
      <c r="E2224" s="702" t="s">
        <v>296</v>
      </c>
      <c r="F2224" s="899" t="s">
        <v>265</v>
      </c>
      <c r="G2224" s="899" t="s">
        <v>53</v>
      </c>
      <c r="H2224" s="899" t="s">
        <v>273</v>
      </c>
      <c r="I2224" s="899" t="s">
        <v>275</v>
      </c>
      <c r="J2224" s="1074" t="s">
        <v>13427</v>
      </c>
      <c r="K2224" s="1074" t="s">
        <v>13428</v>
      </c>
      <c r="L2224" s="1068">
        <v>25979.439999999999</v>
      </c>
    </row>
    <row r="2225" spans="1:12" s="651" customFormat="1" ht="21.95" customHeight="1" x14ac:dyDescent="0.25">
      <c r="A2225" s="1401"/>
      <c r="B2225" s="1065" t="s">
        <v>3381</v>
      </c>
      <c r="C2225" s="903" t="s">
        <v>3390</v>
      </c>
      <c r="D2225" s="900" t="s">
        <v>215</v>
      </c>
      <c r="E2225" s="903" t="s">
        <v>296</v>
      </c>
      <c r="F2225" s="900" t="s">
        <v>265</v>
      </c>
      <c r="G2225" s="900" t="s">
        <v>53</v>
      </c>
      <c r="H2225" s="900" t="s">
        <v>273</v>
      </c>
      <c r="I2225" s="900" t="s">
        <v>274</v>
      </c>
      <c r="J2225" s="1073" t="s">
        <v>13355</v>
      </c>
      <c r="K2225" s="1073" t="s">
        <v>13429</v>
      </c>
      <c r="L2225" s="1066">
        <v>22662.35</v>
      </c>
    </row>
    <row r="2226" spans="1:12" s="651" customFormat="1" ht="21.95" customHeight="1" x14ac:dyDescent="0.25">
      <c r="A2226" s="1401"/>
      <c r="B2226" s="1067" t="s">
        <v>3381</v>
      </c>
      <c r="C2226" s="702" t="s">
        <v>3390</v>
      </c>
      <c r="D2226" s="899" t="s">
        <v>215</v>
      </c>
      <c r="E2226" s="702" t="s">
        <v>296</v>
      </c>
      <c r="F2226" s="899" t="s">
        <v>265</v>
      </c>
      <c r="G2226" s="899" t="s">
        <v>53</v>
      </c>
      <c r="H2226" s="899" t="s">
        <v>273</v>
      </c>
      <c r="I2226" s="899" t="s">
        <v>274</v>
      </c>
      <c r="J2226" s="1074" t="s">
        <v>13430</v>
      </c>
      <c r="K2226" s="1074" t="s">
        <v>13431</v>
      </c>
      <c r="L2226" s="1068">
        <v>57998.27</v>
      </c>
    </row>
    <row r="2227" spans="1:12" s="651" customFormat="1" ht="21.95" customHeight="1" x14ac:dyDescent="0.25">
      <c r="A2227" s="1401"/>
      <c r="B2227" s="1065" t="s">
        <v>3381</v>
      </c>
      <c r="C2227" s="903" t="s">
        <v>3390</v>
      </c>
      <c r="D2227" s="900" t="s">
        <v>215</v>
      </c>
      <c r="E2227" s="903" t="s">
        <v>296</v>
      </c>
      <c r="F2227" s="900" t="s">
        <v>265</v>
      </c>
      <c r="G2227" s="900" t="s">
        <v>53</v>
      </c>
      <c r="H2227" s="900" t="s">
        <v>273</v>
      </c>
      <c r="I2227" s="900" t="s">
        <v>274</v>
      </c>
      <c r="J2227" s="1073" t="s">
        <v>13432</v>
      </c>
      <c r="K2227" s="1073" t="s">
        <v>13433</v>
      </c>
      <c r="L2227" s="1066">
        <v>34308.639999999999</v>
      </c>
    </row>
    <row r="2228" spans="1:12" s="651" customFormat="1" ht="21.95" customHeight="1" x14ac:dyDescent="0.25">
      <c r="A2228" s="1401"/>
      <c r="B2228" s="1067" t="s">
        <v>3381</v>
      </c>
      <c r="C2228" s="702" t="s">
        <v>3390</v>
      </c>
      <c r="D2228" s="899" t="s">
        <v>215</v>
      </c>
      <c r="E2228" s="702" t="s">
        <v>296</v>
      </c>
      <c r="F2228" s="899" t="s">
        <v>265</v>
      </c>
      <c r="G2228" s="899" t="s">
        <v>53</v>
      </c>
      <c r="H2228" s="899" t="s">
        <v>201</v>
      </c>
      <c r="I2228" s="899" t="s">
        <v>267</v>
      </c>
      <c r="J2228" s="1074" t="s">
        <v>12659</v>
      </c>
      <c r="K2228" s="1074" t="s">
        <v>12660</v>
      </c>
      <c r="L2228" s="1068">
        <v>588292.24</v>
      </c>
    </row>
    <row r="2229" spans="1:12" s="651" customFormat="1" ht="21.95" customHeight="1" x14ac:dyDescent="0.25">
      <c r="A2229" s="1401"/>
      <c r="B2229" s="1065" t="s">
        <v>3381</v>
      </c>
      <c r="C2229" s="903" t="s">
        <v>3390</v>
      </c>
      <c r="D2229" s="900" t="s">
        <v>215</v>
      </c>
      <c r="E2229" s="903" t="s">
        <v>296</v>
      </c>
      <c r="F2229" s="900" t="s">
        <v>265</v>
      </c>
      <c r="G2229" s="900" t="s">
        <v>53</v>
      </c>
      <c r="H2229" s="900" t="s">
        <v>201</v>
      </c>
      <c r="I2229" s="900" t="s">
        <v>268</v>
      </c>
      <c r="J2229" s="1073" t="s">
        <v>12670</v>
      </c>
      <c r="K2229" s="1073" t="s">
        <v>12671</v>
      </c>
      <c r="L2229" s="1066">
        <v>1655191.88</v>
      </c>
    </row>
    <row r="2230" spans="1:12" s="651" customFormat="1" ht="21.95" customHeight="1" x14ac:dyDescent="0.25">
      <c r="A2230" s="1401"/>
      <c r="B2230" s="1067" t="s">
        <v>3381</v>
      </c>
      <c r="C2230" s="702" t="s">
        <v>3390</v>
      </c>
      <c r="D2230" s="899" t="s">
        <v>215</v>
      </c>
      <c r="E2230" s="702" t="s">
        <v>296</v>
      </c>
      <c r="F2230" s="899" t="s">
        <v>265</v>
      </c>
      <c r="G2230" s="899" t="s">
        <v>53</v>
      </c>
      <c r="H2230" s="899" t="s">
        <v>201</v>
      </c>
      <c r="I2230" s="899" t="s">
        <v>268</v>
      </c>
      <c r="J2230" s="1074" t="s">
        <v>12670</v>
      </c>
      <c r="K2230" s="1074" t="s">
        <v>12672</v>
      </c>
      <c r="L2230" s="1068">
        <v>1765598.64</v>
      </c>
    </row>
    <row r="2231" spans="1:12" s="651" customFormat="1" ht="21.95" customHeight="1" x14ac:dyDescent="0.25">
      <c r="A2231" s="1401"/>
      <c r="B2231" s="1065" t="s">
        <v>3381</v>
      </c>
      <c r="C2231" s="903" t="s">
        <v>3391</v>
      </c>
      <c r="D2231" s="900" t="s">
        <v>224</v>
      </c>
      <c r="E2231" s="903" t="s">
        <v>287</v>
      </c>
      <c r="F2231" s="900" t="s">
        <v>265</v>
      </c>
      <c r="G2231" s="900" t="s">
        <v>53</v>
      </c>
      <c r="H2231" s="900" t="s">
        <v>201</v>
      </c>
      <c r="I2231" s="900" t="s">
        <v>267</v>
      </c>
      <c r="J2231" s="1073" t="s">
        <v>12659</v>
      </c>
      <c r="K2231" s="1073" t="s">
        <v>12660</v>
      </c>
      <c r="L2231" s="1066">
        <v>53498.21</v>
      </c>
    </row>
    <row r="2232" spans="1:12" s="651" customFormat="1" ht="21.95" customHeight="1" x14ac:dyDescent="0.25">
      <c r="A2232" s="1401"/>
      <c r="B2232" s="1065" t="s">
        <v>3381</v>
      </c>
      <c r="C2232" s="903" t="s">
        <v>3392</v>
      </c>
      <c r="D2232" s="900" t="s">
        <v>224</v>
      </c>
      <c r="E2232" s="903" t="s">
        <v>288</v>
      </c>
      <c r="F2232" s="900" t="s">
        <v>265</v>
      </c>
      <c r="G2232" s="900" t="s">
        <v>53</v>
      </c>
      <c r="H2232" s="900" t="s">
        <v>201</v>
      </c>
      <c r="I2232" s="900" t="s">
        <v>267</v>
      </c>
      <c r="J2232" s="1073" t="s">
        <v>12659</v>
      </c>
      <c r="K2232" s="1073" t="s">
        <v>12660</v>
      </c>
      <c r="L2232" s="1066">
        <v>53498.21</v>
      </c>
    </row>
    <row r="2233" spans="1:12" s="651" customFormat="1" ht="21.95" customHeight="1" x14ac:dyDescent="0.25">
      <c r="A2233" s="1401"/>
      <c r="B2233" s="1067" t="s">
        <v>3381</v>
      </c>
      <c r="C2233" s="702" t="s">
        <v>3392</v>
      </c>
      <c r="D2233" s="899" t="s">
        <v>224</v>
      </c>
      <c r="E2233" s="702" t="s">
        <v>288</v>
      </c>
      <c r="F2233" s="899" t="s">
        <v>265</v>
      </c>
      <c r="G2233" s="899" t="s">
        <v>53</v>
      </c>
      <c r="H2233" s="899" t="s">
        <v>201</v>
      </c>
      <c r="I2233" s="899" t="s">
        <v>268</v>
      </c>
      <c r="J2233" s="1074" t="s">
        <v>12670</v>
      </c>
      <c r="K2233" s="1074" t="s">
        <v>12671</v>
      </c>
      <c r="L2233" s="1068">
        <v>150520.10999999999</v>
      </c>
    </row>
    <row r="2234" spans="1:12" s="651" customFormat="1" ht="21.95" customHeight="1" x14ac:dyDescent="0.25">
      <c r="A2234" s="1401"/>
      <c r="B2234" s="1065" t="s">
        <v>3381</v>
      </c>
      <c r="C2234" s="903" t="s">
        <v>3392</v>
      </c>
      <c r="D2234" s="900" t="s">
        <v>224</v>
      </c>
      <c r="E2234" s="903" t="s">
        <v>288</v>
      </c>
      <c r="F2234" s="900" t="s">
        <v>265</v>
      </c>
      <c r="G2234" s="900" t="s">
        <v>53</v>
      </c>
      <c r="H2234" s="900" t="s">
        <v>201</v>
      </c>
      <c r="I2234" s="900" t="s">
        <v>268</v>
      </c>
      <c r="J2234" s="1073" t="s">
        <v>12670</v>
      </c>
      <c r="K2234" s="1073" t="s">
        <v>12672</v>
      </c>
      <c r="L2234" s="1066">
        <v>160560.29999999999</v>
      </c>
    </row>
    <row r="2235" spans="1:12" s="651" customFormat="1" ht="21.95" customHeight="1" x14ac:dyDescent="0.25">
      <c r="A2235" s="1401"/>
      <c r="B2235" s="1067" t="s">
        <v>3381</v>
      </c>
      <c r="C2235" s="702" t="s">
        <v>3393</v>
      </c>
      <c r="D2235" s="899" t="s">
        <v>224</v>
      </c>
      <c r="E2235" s="702" t="s">
        <v>290</v>
      </c>
      <c r="F2235" s="899" t="s">
        <v>265</v>
      </c>
      <c r="G2235" s="899" t="s">
        <v>53</v>
      </c>
      <c r="H2235" s="899" t="s">
        <v>201</v>
      </c>
      <c r="I2235" s="899" t="s">
        <v>267</v>
      </c>
      <c r="J2235" s="1074" t="s">
        <v>12659</v>
      </c>
      <c r="K2235" s="1074" t="s">
        <v>12660</v>
      </c>
      <c r="L2235" s="1068">
        <v>53498.21</v>
      </c>
    </row>
    <row r="2236" spans="1:12" s="651" customFormat="1" ht="21.95" customHeight="1" x14ac:dyDescent="0.25">
      <c r="A2236" s="1401"/>
      <c r="B2236" s="1065" t="s">
        <v>3381</v>
      </c>
      <c r="C2236" s="903" t="s">
        <v>3394</v>
      </c>
      <c r="D2236" s="900" t="s">
        <v>224</v>
      </c>
      <c r="E2236" s="903" t="s">
        <v>292</v>
      </c>
      <c r="F2236" s="900" t="s">
        <v>265</v>
      </c>
      <c r="G2236" s="900" t="s">
        <v>53</v>
      </c>
      <c r="H2236" s="900" t="s">
        <v>201</v>
      </c>
      <c r="I2236" s="900" t="s">
        <v>267</v>
      </c>
      <c r="J2236" s="1073" t="s">
        <v>12659</v>
      </c>
      <c r="K2236" s="1073" t="s">
        <v>12660</v>
      </c>
      <c r="L2236" s="1066">
        <v>53498.21</v>
      </c>
    </row>
    <row r="2237" spans="1:12" s="651" customFormat="1" ht="21.95" customHeight="1" x14ac:dyDescent="0.25">
      <c r="A2237" s="1401"/>
      <c r="B2237" s="1067" t="s">
        <v>3381</v>
      </c>
      <c r="C2237" s="702" t="s">
        <v>3395</v>
      </c>
      <c r="D2237" s="899" t="s">
        <v>224</v>
      </c>
      <c r="E2237" s="702" t="s">
        <v>287</v>
      </c>
      <c r="F2237" s="899" t="s">
        <v>265</v>
      </c>
      <c r="G2237" s="899" t="s">
        <v>53</v>
      </c>
      <c r="H2237" s="899" t="s">
        <v>201</v>
      </c>
      <c r="I2237" s="899" t="s">
        <v>267</v>
      </c>
      <c r="J2237" s="1074" t="s">
        <v>12659</v>
      </c>
      <c r="K2237" s="1074" t="s">
        <v>12660</v>
      </c>
      <c r="L2237" s="1068">
        <v>138211.88</v>
      </c>
    </row>
    <row r="2238" spans="1:12" s="651" customFormat="1" ht="21.95" customHeight="1" x14ac:dyDescent="0.25">
      <c r="A2238" s="1401"/>
      <c r="B2238" s="1065" t="s">
        <v>3381</v>
      </c>
      <c r="C2238" s="903" t="s">
        <v>3396</v>
      </c>
      <c r="D2238" s="900" t="s">
        <v>224</v>
      </c>
      <c r="E2238" s="903" t="s">
        <v>288</v>
      </c>
      <c r="F2238" s="900" t="s">
        <v>265</v>
      </c>
      <c r="G2238" s="900" t="s">
        <v>53</v>
      </c>
      <c r="H2238" s="900" t="s">
        <v>201</v>
      </c>
      <c r="I2238" s="900" t="s">
        <v>267</v>
      </c>
      <c r="J2238" s="1073" t="s">
        <v>12659</v>
      </c>
      <c r="K2238" s="1073" t="s">
        <v>12660</v>
      </c>
      <c r="L2238" s="1066">
        <v>138211.88</v>
      </c>
    </row>
    <row r="2239" spans="1:12" s="651" customFormat="1" ht="21.95" customHeight="1" x14ac:dyDescent="0.25">
      <c r="A2239" s="1401"/>
      <c r="B2239" s="1067" t="s">
        <v>3381</v>
      </c>
      <c r="C2239" s="702" t="s">
        <v>3396</v>
      </c>
      <c r="D2239" s="899" t="s">
        <v>224</v>
      </c>
      <c r="E2239" s="702" t="s">
        <v>288</v>
      </c>
      <c r="F2239" s="899" t="s">
        <v>265</v>
      </c>
      <c r="G2239" s="899" t="s">
        <v>53</v>
      </c>
      <c r="H2239" s="899" t="s">
        <v>201</v>
      </c>
      <c r="I2239" s="899" t="s">
        <v>268</v>
      </c>
      <c r="J2239" s="1074" t="s">
        <v>12670</v>
      </c>
      <c r="K2239" s="1074" t="s">
        <v>12671</v>
      </c>
      <c r="L2239" s="1068">
        <v>388866.57</v>
      </c>
    </row>
    <row r="2240" spans="1:12" s="651" customFormat="1" ht="21.95" customHeight="1" x14ac:dyDescent="0.25">
      <c r="A2240" s="1401"/>
      <c r="B2240" s="1065" t="s">
        <v>3381</v>
      </c>
      <c r="C2240" s="903" t="s">
        <v>3396</v>
      </c>
      <c r="D2240" s="900" t="s">
        <v>224</v>
      </c>
      <c r="E2240" s="903" t="s">
        <v>288</v>
      </c>
      <c r="F2240" s="900" t="s">
        <v>265</v>
      </c>
      <c r="G2240" s="900" t="s">
        <v>53</v>
      </c>
      <c r="H2240" s="900" t="s">
        <v>201</v>
      </c>
      <c r="I2240" s="900" t="s">
        <v>268</v>
      </c>
      <c r="J2240" s="1073" t="s">
        <v>12670</v>
      </c>
      <c r="K2240" s="1073" t="s">
        <v>12672</v>
      </c>
      <c r="L2240" s="1066">
        <v>414805.25</v>
      </c>
    </row>
    <row r="2241" spans="1:12" s="651" customFormat="1" ht="21.95" customHeight="1" x14ac:dyDescent="0.25">
      <c r="A2241" s="1401"/>
      <c r="B2241" s="1067" t="s">
        <v>3381</v>
      </c>
      <c r="C2241" s="702" t="s">
        <v>3397</v>
      </c>
      <c r="D2241" s="899" t="s">
        <v>224</v>
      </c>
      <c r="E2241" s="702" t="s">
        <v>290</v>
      </c>
      <c r="F2241" s="899" t="s">
        <v>265</v>
      </c>
      <c r="G2241" s="899" t="s">
        <v>53</v>
      </c>
      <c r="H2241" s="899" t="s">
        <v>201</v>
      </c>
      <c r="I2241" s="899" t="s">
        <v>267</v>
      </c>
      <c r="J2241" s="1074" t="s">
        <v>12659</v>
      </c>
      <c r="K2241" s="1074" t="s">
        <v>12660</v>
      </c>
      <c r="L2241" s="1068">
        <v>138211.88</v>
      </c>
    </row>
    <row r="2242" spans="1:12" s="651" customFormat="1" ht="21.95" customHeight="1" x14ac:dyDescent="0.25">
      <c r="A2242" s="1401"/>
      <c r="B2242" s="1065" t="s">
        <v>3381</v>
      </c>
      <c r="C2242" s="903" t="s">
        <v>3398</v>
      </c>
      <c r="D2242" s="900" t="s">
        <v>224</v>
      </c>
      <c r="E2242" s="903" t="s">
        <v>292</v>
      </c>
      <c r="F2242" s="900" t="s">
        <v>265</v>
      </c>
      <c r="G2242" s="900" t="s">
        <v>53</v>
      </c>
      <c r="H2242" s="900" t="s">
        <v>201</v>
      </c>
      <c r="I2242" s="900" t="s">
        <v>267</v>
      </c>
      <c r="J2242" s="1073" t="s">
        <v>12659</v>
      </c>
      <c r="K2242" s="1073" t="s">
        <v>12660</v>
      </c>
      <c r="L2242" s="1066">
        <v>138211.88</v>
      </c>
    </row>
    <row r="2243" spans="1:12" s="651" customFormat="1" ht="21.95" customHeight="1" x14ac:dyDescent="0.25">
      <c r="A2243" s="1401"/>
      <c r="B2243" s="1067" t="s">
        <v>3381</v>
      </c>
      <c r="C2243" s="702" t="s">
        <v>3399</v>
      </c>
      <c r="D2243" s="899" t="s">
        <v>224</v>
      </c>
      <c r="E2243" s="702" t="s">
        <v>293</v>
      </c>
      <c r="F2243" s="899" t="s">
        <v>265</v>
      </c>
      <c r="G2243" s="899" t="s">
        <v>53</v>
      </c>
      <c r="H2243" s="899" t="s">
        <v>201</v>
      </c>
      <c r="I2243" s="899" t="s">
        <v>267</v>
      </c>
      <c r="J2243" s="1074" t="s">
        <v>12659</v>
      </c>
      <c r="K2243" s="1074" t="s">
        <v>12660</v>
      </c>
      <c r="L2243" s="1068">
        <v>138211.88</v>
      </c>
    </row>
    <row r="2244" spans="1:12" s="651" customFormat="1" ht="21.95" customHeight="1" x14ac:dyDescent="0.25">
      <c r="A2244" s="1401"/>
      <c r="B2244" s="1065" t="s">
        <v>3381</v>
      </c>
      <c r="C2244" s="903" t="s">
        <v>3400</v>
      </c>
      <c r="D2244" s="900" t="s">
        <v>224</v>
      </c>
      <c r="E2244" s="903" t="s">
        <v>294</v>
      </c>
      <c r="F2244" s="900" t="s">
        <v>265</v>
      </c>
      <c r="G2244" s="900" t="s">
        <v>53</v>
      </c>
      <c r="H2244" s="900" t="s">
        <v>201</v>
      </c>
      <c r="I2244" s="900" t="s">
        <v>267</v>
      </c>
      <c r="J2244" s="1073" t="s">
        <v>12659</v>
      </c>
      <c r="K2244" s="1073" t="s">
        <v>12660</v>
      </c>
      <c r="L2244" s="1066">
        <v>138211.88</v>
      </c>
    </row>
    <row r="2245" spans="1:12" s="651" customFormat="1" ht="21.95" customHeight="1" x14ac:dyDescent="0.25">
      <c r="A2245" s="1401"/>
      <c r="B2245" s="1067" t="s">
        <v>3381</v>
      </c>
      <c r="C2245" s="702" t="s">
        <v>3400</v>
      </c>
      <c r="D2245" s="899" t="s">
        <v>224</v>
      </c>
      <c r="E2245" s="702" t="s">
        <v>294</v>
      </c>
      <c r="F2245" s="899" t="s">
        <v>265</v>
      </c>
      <c r="G2245" s="899" t="s">
        <v>53</v>
      </c>
      <c r="H2245" s="899" t="s">
        <v>201</v>
      </c>
      <c r="I2245" s="899" t="s">
        <v>268</v>
      </c>
      <c r="J2245" s="1074" t="s">
        <v>12670</v>
      </c>
      <c r="K2245" s="1074" t="s">
        <v>12671</v>
      </c>
      <c r="L2245" s="1068">
        <v>388866.57</v>
      </c>
    </row>
    <row r="2246" spans="1:12" s="651" customFormat="1" ht="21.95" customHeight="1" x14ac:dyDescent="0.25">
      <c r="A2246" s="1401"/>
      <c r="B2246" s="1065" t="s">
        <v>3381</v>
      </c>
      <c r="C2246" s="903" t="s">
        <v>3401</v>
      </c>
      <c r="D2246" s="900" t="s">
        <v>224</v>
      </c>
      <c r="E2246" s="903" t="s">
        <v>293</v>
      </c>
      <c r="F2246" s="900" t="s">
        <v>265</v>
      </c>
      <c r="G2246" s="900" t="s">
        <v>53</v>
      </c>
      <c r="H2246" s="900" t="s">
        <v>201</v>
      </c>
      <c r="I2246" s="900" t="s">
        <v>267</v>
      </c>
      <c r="J2246" s="1073" t="s">
        <v>12659</v>
      </c>
      <c r="K2246" s="1073" t="s">
        <v>12660</v>
      </c>
      <c r="L2246" s="1066">
        <v>95898.05</v>
      </c>
    </row>
    <row r="2247" spans="1:12" s="651" customFormat="1" ht="21.95" customHeight="1" x14ac:dyDescent="0.25">
      <c r="A2247" s="1401"/>
      <c r="B2247" s="1067" t="s">
        <v>3381</v>
      </c>
      <c r="C2247" s="702" t="s">
        <v>3402</v>
      </c>
      <c r="D2247" s="899" t="s">
        <v>224</v>
      </c>
      <c r="E2247" s="702" t="s">
        <v>294</v>
      </c>
      <c r="F2247" s="899" t="s">
        <v>265</v>
      </c>
      <c r="G2247" s="899" t="s">
        <v>53</v>
      </c>
      <c r="H2247" s="899" t="s">
        <v>201</v>
      </c>
      <c r="I2247" s="899" t="s">
        <v>267</v>
      </c>
      <c r="J2247" s="1074" t="s">
        <v>12659</v>
      </c>
      <c r="K2247" s="1074" t="s">
        <v>12660</v>
      </c>
      <c r="L2247" s="1068">
        <v>95898.05</v>
      </c>
    </row>
    <row r="2248" spans="1:12" s="651" customFormat="1" ht="21.95" customHeight="1" x14ac:dyDescent="0.25">
      <c r="A2248" s="1401"/>
      <c r="B2248" s="1065" t="s">
        <v>3381</v>
      </c>
      <c r="C2248" s="903" t="s">
        <v>3402</v>
      </c>
      <c r="D2248" s="900" t="s">
        <v>224</v>
      </c>
      <c r="E2248" s="903" t="s">
        <v>294</v>
      </c>
      <c r="F2248" s="900" t="s">
        <v>265</v>
      </c>
      <c r="G2248" s="900" t="s">
        <v>53</v>
      </c>
      <c r="H2248" s="900" t="s">
        <v>273</v>
      </c>
      <c r="I2248" s="900" t="s">
        <v>275</v>
      </c>
      <c r="J2248" s="1073" t="s">
        <v>13028</v>
      </c>
      <c r="K2248" s="1073" t="s">
        <v>13434</v>
      </c>
      <c r="L2248" s="1066">
        <v>9750.99</v>
      </c>
    </row>
    <row r="2249" spans="1:12" s="651" customFormat="1" ht="21.95" customHeight="1" x14ac:dyDescent="0.25">
      <c r="A2249" s="1401"/>
      <c r="B2249" s="1067" t="s">
        <v>3381</v>
      </c>
      <c r="C2249" s="702" t="s">
        <v>3403</v>
      </c>
      <c r="D2249" s="899" t="s">
        <v>224</v>
      </c>
      <c r="E2249" s="702" t="s">
        <v>290</v>
      </c>
      <c r="F2249" s="899" t="s">
        <v>265</v>
      </c>
      <c r="G2249" s="899" t="s">
        <v>53</v>
      </c>
      <c r="H2249" s="899" t="s">
        <v>201</v>
      </c>
      <c r="I2249" s="899" t="s">
        <v>267</v>
      </c>
      <c r="J2249" s="1074" t="s">
        <v>12659</v>
      </c>
      <c r="K2249" s="1074" t="s">
        <v>12660</v>
      </c>
      <c r="L2249" s="1068">
        <v>38114.86</v>
      </c>
    </row>
    <row r="2250" spans="1:12" s="651" customFormat="1" ht="21.95" customHeight="1" x14ac:dyDescent="0.25">
      <c r="A2250" s="1401"/>
      <c r="B2250" s="1065" t="s">
        <v>3381</v>
      </c>
      <c r="C2250" s="903" t="s">
        <v>3404</v>
      </c>
      <c r="D2250" s="900" t="s">
        <v>224</v>
      </c>
      <c r="E2250" s="903" t="s">
        <v>292</v>
      </c>
      <c r="F2250" s="900" t="s">
        <v>265</v>
      </c>
      <c r="G2250" s="900" t="s">
        <v>53</v>
      </c>
      <c r="H2250" s="900" t="s">
        <v>201</v>
      </c>
      <c r="I2250" s="900" t="s">
        <v>267</v>
      </c>
      <c r="J2250" s="1073" t="s">
        <v>12659</v>
      </c>
      <c r="K2250" s="1073" t="s">
        <v>12660</v>
      </c>
      <c r="L2250" s="1066">
        <v>38114.86</v>
      </c>
    </row>
    <row r="2251" spans="1:12" s="651" customFormat="1" ht="21.95" customHeight="1" x14ac:dyDescent="0.25">
      <c r="A2251" s="1401"/>
      <c r="B2251" s="1067" t="s">
        <v>3381</v>
      </c>
      <c r="C2251" s="702" t="s">
        <v>3405</v>
      </c>
      <c r="D2251" s="899" t="s">
        <v>224</v>
      </c>
      <c r="E2251" s="702" t="s">
        <v>295</v>
      </c>
      <c r="F2251" s="899" t="s">
        <v>265</v>
      </c>
      <c r="G2251" s="899" t="s">
        <v>53</v>
      </c>
      <c r="H2251" s="899" t="s">
        <v>201</v>
      </c>
      <c r="I2251" s="899" t="s">
        <v>267</v>
      </c>
      <c r="J2251" s="1074" t="s">
        <v>12659</v>
      </c>
      <c r="K2251" s="1074" t="s">
        <v>12660</v>
      </c>
      <c r="L2251" s="1068">
        <v>53416.99</v>
      </c>
    </row>
    <row r="2252" spans="1:12" s="651" customFormat="1" ht="21.95" customHeight="1" x14ac:dyDescent="0.25">
      <c r="A2252" s="1401"/>
      <c r="B2252" s="1065" t="s">
        <v>3381</v>
      </c>
      <c r="C2252" s="903" t="s">
        <v>3406</v>
      </c>
      <c r="D2252" s="900" t="s">
        <v>224</v>
      </c>
      <c r="E2252" s="903" t="s">
        <v>298</v>
      </c>
      <c r="F2252" s="900" t="s">
        <v>265</v>
      </c>
      <c r="G2252" s="900" t="s">
        <v>53</v>
      </c>
      <c r="H2252" s="900" t="s">
        <v>201</v>
      </c>
      <c r="I2252" s="900" t="s">
        <v>267</v>
      </c>
      <c r="J2252" s="1073" t="s">
        <v>12659</v>
      </c>
      <c r="K2252" s="1073" t="s">
        <v>12660</v>
      </c>
      <c r="L2252" s="1066">
        <v>61641.760000000002</v>
      </c>
    </row>
    <row r="2253" spans="1:12" s="651" customFormat="1" ht="21.95" customHeight="1" x14ac:dyDescent="0.25">
      <c r="A2253" s="1401"/>
      <c r="B2253" s="1067" t="s">
        <v>3381</v>
      </c>
      <c r="C2253" s="702" t="s">
        <v>3406</v>
      </c>
      <c r="D2253" s="899" t="s">
        <v>224</v>
      </c>
      <c r="E2253" s="702" t="s">
        <v>298</v>
      </c>
      <c r="F2253" s="899" t="s">
        <v>265</v>
      </c>
      <c r="G2253" s="899" t="s">
        <v>53</v>
      </c>
      <c r="H2253" s="899" t="s">
        <v>201</v>
      </c>
      <c r="I2253" s="899" t="s">
        <v>268</v>
      </c>
      <c r="J2253" s="1074" t="s">
        <v>12670</v>
      </c>
      <c r="K2253" s="1074" t="s">
        <v>12671</v>
      </c>
      <c r="L2253" s="1068">
        <v>173432.42</v>
      </c>
    </row>
    <row r="2254" spans="1:12" s="651" customFormat="1" ht="21.95" customHeight="1" x14ac:dyDescent="0.25">
      <c r="A2254" s="1401"/>
      <c r="B2254" s="1065" t="s">
        <v>3381</v>
      </c>
      <c r="C2254" s="903" t="s">
        <v>3407</v>
      </c>
      <c r="D2254" s="900" t="s">
        <v>224</v>
      </c>
      <c r="E2254" s="903" t="s">
        <v>299</v>
      </c>
      <c r="F2254" s="900" t="s">
        <v>265</v>
      </c>
      <c r="G2254" s="900" t="s">
        <v>53</v>
      </c>
      <c r="H2254" s="900" t="s">
        <v>201</v>
      </c>
      <c r="I2254" s="900" t="s">
        <v>267</v>
      </c>
      <c r="J2254" s="1073" t="s">
        <v>12659</v>
      </c>
      <c r="K2254" s="1073" t="s">
        <v>12660</v>
      </c>
      <c r="L2254" s="1066">
        <v>61641.760000000002</v>
      </c>
    </row>
    <row r="2255" spans="1:12" s="651" customFormat="1" ht="21.95" customHeight="1" x14ac:dyDescent="0.25">
      <c r="A2255" s="1401"/>
      <c r="B2255" s="1067" t="s">
        <v>3381</v>
      </c>
      <c r="C2255" s="702" t="s">
        <v>3407</v>
      </c>
      <c r="D2255" s="899" t="s">
        <v>224</v>
      </c>
      <c r="E2255" s="702" t="s">
        <v>299</v>
      </c>
      <c r="F2255" s="899" t="s">
        <v>265</v>
      </c>
      <c r="G2255" s="899" t="s">
        <v>53</v>
      </c>
      <c r="H2255" s="899" t="s">
        <v>201</v>
      </c>
      <c r="I2255" s="899" t="s">
        <v>268</v>
      </c>
      <c r="J2255" s="1074" t="s">
        <v>12670</v>
      </c>
      <c r="K2255" s="1074" t="s">
        <v>12671</v>
      </c>
      <c r="L2255" s="1068">
        <v>173432.42</v>
      </c>
    </row>
    <row r="2256" spans="1:12" s="651" customFormat="1" ht="21.95" customHeight="1" x14ac:dyDescent="0.25">
      <c r="A2256" s="1401"/>
      <c r="B2256" s="1065" t="s">
        <v>3381</v>
      </c>
      <c r="C2256" s="903" t="s">
        <v>3408</v>
      </c>
      <c r="D2256" s="900" t="s">
        <v>224</v>
      </c>
      <c r="E2256" s="903" t="s">
        <v>300</v>
      </c>
      <c r="F2256" s="900" t="s">
        <v>265</v>
      </c>
      <c r="G2256" s="900" t="s">
        <v>53</v>
      </c>
      <c r="H2256" s="900" t="s">
        <v>201</v>
      </c>
      <c r="I2256" s="900" t="s">
        <v>267</v>
      </c>
      <c r="J2256" s="1073" t="s">
        <v>12659</v>
      </c>
      <c r="K2256" s="1073" t="s">
        <v>12660</v>
      </c>
      <c r="L2256" s="1066">
        <v>61641.760000000002</v>
      </c>
    </row>
    <row r="2257" spans="1:12" s="651" customFormat="1" ht="21.95" customHeight="1" x14ac:dyDescent="0.25">
      <c r="A2257" s="1401"/>
      <c r="B2257" s="1067" t="s">
        <v>3381</v>
      </c>
      <c r="C2257" s="702" t="s">
        <v>3409</v>
      </c>
      <c r="D2257" s="899" t="s">
        <v>224</v>
      </c>
      <c r="E2257" s="702" t="s">
        <v>301</v>
      </c>
      <c r="F2257" s="899" t="s">
        <v>265</v>
      </c>
      <c r="G2257" s="899" t="s">
        <v>53</v>
      </c>
      <c r="H2257" s="899" t="s">
        <v>201</v>
      </c>
      <c r="I2257" s="899" t="s">
        <v>267</v>
      </c>
      <c r="J2257" s="1074" t="s">
        <v>12659</v>
      </c>
      <c r="K2257" s="1074" t="s">
        <v>12660</v>
      </c>
      <c r="L2257" s="1068">
        <v>61641.760000000002</v>
      </c>
    </row>
    <row r="2258" spans="1:12" s="651" customFormat="1" ht="21.95" customHeight="1" x14ac:dyDescent="0.25">
      <c r="A2258" s="1401"/>
      <c r="B2258" s="1065" t="s">
        <v>3381</v>
      </c>
      <c r="C2258" s="903" t="s">
        <v>3410</v>
      </c>
      <c r="D2258" s="900" t="s">
        <v>264</v>
      </c>
      <c r="E2258" s="903" t="s">
        <v>228</v>
      </c>
      <c r="F2258" s="900" t="s">
        <v>265</v>
      </c>
      <c r="G2258" s="900" t="s">
        <v>53</v>
      </c>
      <c r="H2258" s="900" t="s">
        <v>266</v>
      </c>
      <c r="I2258" s="900" t="s">
        <v>267</v>
      </c>
      <c r="J2258" s="1073" t="s">
        <v>12659</v>
      </c>
      <c r="K2258" s="1073" t="s">
        <v>12660</v>
      </c>
      <c r="L2258" s="1066">
        <v>36053.660000000003</v>
      </c>
    </row>
    <row r="2259" spans="1:12" s="651" customFormat="1" ht="21.95" customHeight="1" x14ac:dyDescent="0.25">
      <c r="A2259" s="1401"/>
      <c r="B2259" s="1067" t="s">
        <v>3381</v>
      </c>
      <c r="C2259" s="702" t="s">
        <v>3410</v>
      </c>
      <c r="D2259" s="899" t="s">
        <v>264</v>
      </c>
      <c r="E2259" s="702" t="s">
        <v>228</v>
      </c>
      <c r="F2259" s="899" t="s">
        <v>265</v>
      </c>
      <c r="G2259" s="899" t="s">
        <v>53</v>
      </c>
      <c r="H2259" s="899" t="s">
        <v>266</v>
      </c>
      <c r="I2259" s="899" t="s">
        <v>268</v>
      </c>
      <c r="J2259" s="1074" t="s">
        <v>12670</v>
      </c>
      <c r="K2259" s="1074" t="s">
        <v>12671</v>
      </c>
      <c r="L2259" s="1068">
        <v>101267.96</v>
      </c>
    </row>
    <row r="2260" spans="1:12" s="651" customFormat="1" ht="21.95" customHeight="1" x14ac:dyDescent="0.25">
      <c r="A2260" s="1401"/>
      <c r="B2260" s="1065" t="s">
        <v>3381</v>
      </c>
      <c r="C2260" s="903" t="s">
        <v>3411</v>
      </c>
      <c r="D2260" s="900" t="s">
        <v>215</v>
      </c>
      <c r="E2260" s="903" t="s">
        <v>296</v>
      </c>
      <c r="F2260" s="900" t="s">
        <v>265</v>
      </c>
      <c r="G2260" s="900" t="s">
        <v>53</v>
      </c>
      <c r="H2260" s="900" t="s">
        <v>201</v>
      </c>
      <c r="I2260" s="900" t="s">
        <v>267</v>
      </c>
      <c r="J2260" s="1073" t="s">
        <v>12659</v>
      </c>
      <c r="K2260" s="1073" t="s">
        <v>12660</v>
      </c>
      <c r="L2260" s="1066">
        <v>113564.95</v>
      </c>
    </row>
    <row r="2261" spans="1:12" s="651" customFormat="1" ht="21.95" customHeight="1" x14ac:dyDescent="0.25">
      <c r="A2261" s="1401"/>
      <c r="B2261" s="1067" t="s">
        <v>3381</v>
      </c>
      <c r="C2261" s="702" t="s">
        <v>3411</v>
      </c>
      <c r="D2261" s="899" t="s">
        <v>215</v>
      </c>
      <c r="E2261" s="702" t="s">
        <v>296</v>
      </c>
      <c r="F2261" s="899" t="s">
        <v>265</v>
      </c>
      <c r="G2261" s="899" t="s">
        <v>53</v>
      </c>
      <c r="H2261" s="899" t="s">
        <v>201</v>
      </c>
      <c r="I2261" s="899" t="s">
        <v>268</v>
      </c>
      <c r="J2261" s="1074" t="s">
        <v>12670</v>
      </c>
      <c r="K2261" s="1074" t="s">
        <v>12671</v>
      </c>
      <c r="L2261" s="1068">
        <v>319521.09999999998</v>
      </c>
    </row>
    <row r="2262" spans="1:12" s="651" customFormat="1" ht="21.95" customHeight="1" x14ac:dyDescent="0.25">
      <c r="A2262" s="1401"/>
      <c r="B2262" s="1065" t="s">
        <v>3381</v>
      </c>
      <c r="C2262" s="903" t="s">
        <v>3412</v>
      </c>
      <c r="D2262" s="900" t="s">
        <v>264</v>
      </c>
      <c r="E2262" s="903" t="s">
        <v>228</v>
      </c>
      <c r="F2262" s="900" t="s">
        <v>265</v>
      </c>
      <c r="G2262" s="900" t="s">
        <v>53</v>
      </c>
      <c r="H2262" s="900" t="s">
        <v>266</v>
      </c>
      <c r="I2262" s="900" t="s">
        <v>267</v>
      </c>
      <c r="J2262" s="1073" t="s">
        <v>12659</v>
      </c>
      <c r="K2262" s="1073" t="s">
        <v>12660</v>
      </c>
      <c r="L2262" s="1066">
        <v>74289.77</v>
      </c>
    </row>
    <row r="2263" spans="1:12" s="651" customFormat="1" ht="21.95" customHeight="1" x14ac:dyDescent="0.25">
      <c r="A2263" s="1401"/>
      <c r="B2263" s="1067" t="s">
        <v>3381</v>
      </c>
      <c r="C2263" s="702" t="s">
        <v>3413</v>
      </c>
      <c r="D2263" s="899" t="s">
        <v>224</v>
      </c>
      <c r="E2263" s="702" t="s">
        <v>290</v>
      </c>
      <c r="F2263" s="899" t="s">
        <v>265</v>
      </c>
      <c r="G2263" s="899" t="s">
        <v>53</v>
      </c>
      <c r="H2263" s="899" t="s">
        <v>201</v>
      </c>
      <c r="I2263" s="899" t="s">
        <v>267</v>
      </c>
      <c r="J2263" s="1074" t="s">
        <v>12659</v>
      </c>
      <c r="K2263" s="1074" t="s">
        <v>12660</v>
      </c>
      <c r="L2263" s="1068">
        <v>23756.87</v>
      </c>
    </row>
    <row r="2264" spans="1:12" s="651" customFormat="1" ht="21.95" customHeight="1" x14ac:dyDescent="0.25">
      <c r="A2264" s="1401"/>
      <c r="B2264" s="1065" t="s">
        <v>3381</v>
      </c>
      <c r="C2264" s="903" t="s">
        <v>3413</v>
      </c>
      <c r="D2264" s="900" t="s">
        <v>224</v>
      </c>
      <c r="E2264" s="903" t="s">
        <v>290</v>
      </c>
      <c r="F2264" s="900" t="s">
        <v>265</v>
      </c>
      <c r="G2264" s="900" t="s">
        <v>53</v>
      </c>
      <c r="H2264" s="900" t="s">
        <v>201</v>
      </c>
      <c r="I2264" s="900" t="s">
        <v>268</v>
      </c>
      <c r="J2264" s="1073" t="s">
        <v>12670</v>
      </c>
      <c r="K2264" s="1073" t="s">
        <v>12671</v>
      </c>
      <c r="L2264" s="1066">
        <v>66841.23</v>
      </c>
    </row>
    <row r="2265" spans="1:12" s="651" customFormat="1" ht="21.95" customHeight="1" x14ac:dyDescent="0.25">
      <c r="A2265" s="1401"/>
      <c r="B2265" s="1067" t="s">
        <v>3381</v>
      </c>
      <c r="C2265" s="702" t="s">
        <v>3414</v>
      </c>
      <c r="D2265" s="899" t="s">
        <v>264</v>
      </c>
      <c r="E2265" s="702" t="s">
        <v>228</v>
      </c>
      <c r="F2265" s="899" t="s">
        <v>265</v>
      </c>
      <c r="G2265" s="899" t="s">
        <v>53</v>
      </c>
      <c r="H2265" s="899" t="s">
        <v>266</v>
      </c>
      <c r="I2265" s="899" t="s">
        <v>267</v>
      </c>
      <c r="J2265" s="1074" t="s">
        <v>12659</v>
      </c>
      <c r="K2265" s="1074" t="s">
        <v>12660</v>
      </c>
      <c r="L2265" s="1068">
        <v>62711.63</v>
      </c>
    </row>
    <row r="2266" spans="1:12" s="651" customFormat="1" ht="21.95" customHeight="1" x14ac:dyDescent="0.25">
      <c r="A2266" s="1401"/>
      <c r="B2266" s="1065" t="s">
        <v>3381</v>
      </c>
      <c r="C2266" s="903" t="s">
        <v>3414</v>
      </c>
      <c r="D2266" s="900" t="s">
        <v>264</v>
      </c>
      <c r="E2266" s="903" t="s">
        <v>228</v>
      </c>
      <c r="F2266" s="900" t="s">
        <v>265</v>
      </c>
      <c r="G2266" s="900" t="s">
        <v>53</v>
      </c>
      <c r="H2266" s="900" t="s">
        <v>266</v>
      </c>
      <c r="I2266" s="900" t="s">
        <v>268</v>
      </c>
      <c r="J2266" s="1073" t="s">
        <v>12670</v>
      </c>
      <c r="K2266" s="1073" t="s">
        <v>12671</v>
      </c>
      <c r="L2266" s="1066">
        <v>176145.2</v>
      </c>
    </row>
    <row r="2267" spans="1:12" s="651" customFormat="1" ht="21.95" customHeight="1" x14ac:dyDescent="0.25">
      <c r="A2267" s="1401"/>
      <c r="B2267" s="1067" t="s">
        <v>3381</v>
      </c>
      <c r="C2267" s="702" t="s">
        <v>3415</v>
      </c>
      <c r="D2267" s="899" t="s">
        <v>264</v>
      </c>
      <c r="E2267" s="702" t="s">
        <v>228</v>
      </c>
      <c r="F2267" s="899" t="s">
        <v>265</v>
      </c>
      <c r="G2267" s="899" t="s">
        <v>53</v>
      </c>
      <c r="H2267" s="899" t="s">
        <v>266</v>
      </c>
      <c r="I2267" s="899" t="s">
        <v>267</v>
      </c>
      <c r="J2267" s="1074" t="s">
        <v>12659</v>
      </c>
      <c r="K2267" s="1074" t="s">
        <v>12660</v>
      </c>
      <c r="L2267" s="1068">
        <v>62711.63</v>
      </c>
    </row>
    <row r="2268" spans="1:12" s="651" customFormat="1" ht="21.95" customHeight="1" x14ac:dyDescent="0.25">
      <c r="A2268" s="1401"/>
      <c r="B2268" s="1065" t="s">
        <v>3381</v>
      </c>
      <c r="C2268" s="903" t="s">
        <v>3415</v>
      </c>
      <c r="D2268" s="900" t="s">
        <v>264</v>
      </c>
      <c r="E2268" s="903" t="s">
        <v>228</v>
      </c>
      <c r="F2268" s="900" t="s">
        <v>265</v>
      </c>
      <c r="G2268" s="900" t="s">
        <v>53</v>
      </c>
      <c r="H2268" s="900" t="s">
        <v>266</v>
      </c>
      <c r="I2268" s="900" t="s">
        <v>268</v>
      </c>
      <c r="J2268" s="1073" t="s">
        <v>12670</v>
      </c>
      <c r="K2268" s="1073" t="s">
        <v>12671</v>
      </c>
      <c r="L2268" s="1066">
        <v>176145.2</v>
      </c>
    </row>
    <row r="2269" spans="1:12" s="651" customFormat="1" ht="21.95" customHeight="1" x14ac:dyDescent="0.25">
      <c r="A2269" s="1401"/>
      <c r="B2269" s="1067" t="s">
        <v>3381</v>
      </c>
      <c r="C2269" s="702" t="s">
        <v>3416</v>
      </c>
      <c r="D2269" s="899" t="s">
        <v>264</v>
      </c>
      <c r="E2269" s="702" t="s">
        <v>228</v>
      </c>
      <c r="F2269" s="899" t="s">
        <v>265</v>
      </c>
      <c r="G2269" s="899" t="s">
        <v>53</v>
      </c>
      <c r="H2269" s="899" t="s">
        <v>266</v>
      </c>
      <c r="I2269" s="899" t="s">
        <v>267</v>
      </c>
      <c r="J2269" s="1074" t="s">
        <v>12659</v>
      </c>
      <c r="K2269" s="1074" t="s">
        <v>12660</v>
      </c>
      <c r="L2269" s="1068">
        <v>62711.63</v>
      </c>
    </row>
    <row r="2270" spans="1:12" s="651" customFormat="1" ht="21.95" customHeight="1" x14ac:dyDescent="0.25">
      <c r="A2270" s="1401"/>
      <c r="B2270" s="1065" t="s">
        <v>3381</v>
      </c>
      <c r="C2270" s="903" t="s">
        <v>3416</v>
      </c>
      <c r="D2270" s="900" t="s">
        <v>264</v>
      </c>
      <c r="E2270" s="903" t="s">
        <v>228</v>
      </c>
      <c r="F2270" s="900" t="s">
        <v>265</v>
      </c>
      <c r="G2270" s="900" t="s">
        <v>53</v>
      </c>
      <c r="H2270" s="900" t="s">
        <v>266</v>
      </c>
      <c r="I2270" s="900" t="s">
        <v>268</v>
      </c>
      <c r="J2270" s="1073" t="s">
        <v>12670</v>
      </c>
      <c r="K2270" s="1073" t="s">
        <v>12671</v>
      </c>
      <c r="L2270" s="1066">
        <v>176145.2</v>
      </c>
    </row>
    <row r="2271" spans="1:12" s="651" customFormat="1" ht="21.95" customHeight="1" x14ac:dyDescent="0.25">
      <c r="A2271" s="1401"/>
      <c r="B2271" s="1067" t="s">
        <v>3381</v>
      </c>
      <c r="C2271" s="702" t="s">
        <v>3416</v>
      </c>
      <c r="D2271" s="899" t="s">
        <v>264</v>
      </c>
      <c r="E2271" s="702" t="s">
        <v>228</v>
      </c>
      <c r="F2271" s="899" t="s">
        <v>265</v>
      </c>
      <c r="G2271" s="899" t="s">
        <v>53</v>
      </c>
      <c r="H2271" s="899" t="s">
        <v>266</v>
      </c>
      <c r="I2271" s="899" t="s">
        <v>268</v>
      </c>
      <c r="J2271" s="1074" t="s">
        <v>12670</v>
      </c>
      <c r="K2271" s="1074" t="s">
        <v>12672</v>
      </c>
      <c r="L2271" s="1068">
        <v>187776.12</v>
      </c>
    </row>
    <row r="2272" spans="1:12" s="651" customFormat="1" ht="21.95" customHeight="1" x14ac:dyDescent="0.25">
      <c r="A2272" s="1401"/>
      <c r="B2272" s="1065" t="s">
        <v>3381</v>
      </c>
      <c r="C2272" s="903" t="s">
        <v>3417</v>
      </c>
      <c r="D2272" s="900" t="s">
        <v>264</v>
      </c>
      <c r="E2272" s="903" t="s">
        <v>228</v>
      </c>
      <c r="F2272" s="900" t="s">
        <v>265</v>
      </c>
      <c r="G2272" s="900" t="s">
        <v>53</v>
      </c>
      <c r="H2272" s="900" t="s">
        <v>266</v>
      </c>
      <c r="I2272" s="900" t="s">
        <v>267</v>
      </c>
      <c r="J2272" s="1073" t="s">
        <v>12659</v>
      </c>
      <c r="K2272" s="1073" t="s">
        <v>12660</v>
      </c>
      <c r="L2272" s="1066">
        <v>62711.63</v>
      </c>
    </row>
    <row r="2273" spans="1:12" s="651" customFormat="1" ht="21.95" customHeight="1" x14ac:dyDescent="0.25">
      <c r="A2273" s="1401"/>
      <c r="B2273" s="1067" t="s">
        <v>3381</v>
      </c>
      <c r="C2273" s="702" t="s">
        <v>3417</v>
      </c>
      <c r="D2273" s="899" t="s">
        <v>264</v>
      </c>
      <c r="E2273" s="702" t="s">
        <v>228</v>
      </c>
      <c r="F2273" s="899" t="s">
        <v>265</v>
      </c>
      <c r="G2273" s="899" t="s">
        <v>53</v>
      </c>
      <c r="H2273" s="899" t="s">
        <v>266</v>
      </c>
      <c r="I2273" s="899" t="s">
        <v>268</v>
      </c>
      <c r="J2273" s="1074" t="s">
        <v>12670</v>
      </c>
      <c r="K2273" s="1074" t="s">
        <v>12671</v>
      </c>
      <c r="L2273" s="1068">
        <v>176145.2</v>
      </c>
    </row>
    <row r="2274" spans="1:12" s="651" customFormat="1" ht="21.95" customHeight="1" x14ac:dyDescent="0.25">
      <c r="A2274" s="1401"/>
      <c r="B2274" s="1065" t="s">
        <v>3381</v>
      </c>
      <c r="C2274" s="903" t="s">
        <v>3418</v>
      </c>
      <c r="D2274" s="900" t="s">
        <v>264</v>
      </c>
      <c r="E2274" s="903" t="s">
        <v>228</v>
      </c>
      <c r="F2274" s="900" t="s">
        <v>265</v>
      </c>
      <c r="G2274" s="900" t="s">
        <v>53</v>
      </c>
      <c r="H2274" s="900" t="s">
        <v>266</v>
      </c>
      <c r="I2274" s="900" t="s">
        <v>267</v>
      </c>
      <c r="J2274" s="1073" t="s">
        <v>12659</v>
      </c>
      <c r="K2274" s="1073" t="s">
        <v>12660</v>
      </c>
      <c r="L2274" s="1066">
        <v>62711.63</v>
      </c>
    </row>
    <row r="2275" spans="1:12" s="651" customFormat="1" ht="21.95" customHeight="1" x14ac:dyDescent="0.25">
      <c r="A2275" s="1401"/>
      <c r="B2275" s="1067" t="s">
        <v>3381</v>
      </c>
      <c r="C2275" s="702" t="s">
        <v>3418</v>
      </c>
      <c r="D2275" s="899" t="s">
        <v>264</v>
      </c>
      <c r="E2275" s="702" t="s">
        <v>228</v>
      </c>
      <c r="F2275" s="899" t="s">
        <v>265</v>
      </c>
      <c r="G2275" s="899" t="s">
        <v>53</v>
      </c>
      <c r="H2275" s="899" t="s">
        <v>266</v>
      </c>
      <c r="I2275" s="899" t="s">
        <v>268</v>
      </c>
      <c r="J2275" s="1074" t="s">
        <v>12670</v>
      </c>
      <c r="K2275" s="1074" t="s">
        <v>12671</v>
      </c>
      <c r="L2275" s="1068">
        <v>176145.2</v>
      </c>
    </row>
    <row r="2276" spans="1:12" s="651" customFormat="1" ht="21.95" customHeight="1" x14ac:dyDescent="0.25">
      <c r="A2276" s="1401"/>
      <c r="B2276" s="1065" t="s">
        <v>3381</v>
      </c>
      <c r="C2276" s="903" t="s">
        <v>3419</v>
      </c>
      <c r="D2276" s="900" t="s">
        <v>215</v>
      </c>
      <c r="E2276" s="903" t="s">
        <v>302</v>
      </c>
      <c r="F2276" s="900" t="s">
        <v>303</v>
      </c>
      <c r="G2276" s="900" t="s">
        <v>53</v>
      </c>
      <c r="H2276" s="900" t="s">
        <v>282</v>
      </c>
      <c r="I2276" s="900" t="s">
        <v>304</v>
      </c>
      <c r="J2276" s="1073" t="s">
        <v>13435</v>
      </c>
      <c r="K2276" s="1073" t="s">
        <v>13436</v>
      </c>
      <c r="L2276" s="1066">
        <v>382165.33</v>
      </c>
    </row>
    <row r="2277" spans="1:12" s="651" customFormat="1" ht="21.95" customHeight="1" x14ac:dyDescent="0.25">
      <c r="A2277" s="1401"/>
      <c r="B2277" s="1067" t="s">
        <v>3381</v>
      </c>
      <c r="C2277" s="702" t="s">
        <v>3420</v>
      </c>
      <c r="D2277" s="899" t="s">
        <v>215</v>
      </c>
      <c r="E2277" s="702" t="s">
        <v>305</v>
      </c>
      <c r="F2277" s="899" t="s">
        <v>265</v>
      </c>
      <c r="G2277" s="899" t="s">
        <v>53</v>
      </c>
      <c r="H2277" s="899" t="s">
        <v>218</v>
      </c>
      <c r="I2277" s="899" t="s">
        <v>306</v>
      </c>
      <c r="J2277" s="1074" t="s">
        <v>13437</v>
      </c>
      <c r="K2277" s="1074" t="s">
        <v>13438</v>
      </c>
      <c r="L2277" s="1068">
        <v>22362.74</v>
      </c>
    </row>
    <row r="2278" spans="1:12" s="651" customFormat="1" ht="21.95" customHeight="1" x14ac:dyDescent="0.25">
      <c r="A2278" s="1401"/>
      <c r="B2278" s="1065" t="s">
        <v>3381</v>
      </c>
      <c r="C2278" s="903" t="s">
        <v>3420</v>
      </c>
      <c r="D2278" s="900" t="s">
        <v>215</v>
      </c>
      <c r="E2278" s="903" t="s">
        <v>305</v>
      </c>
      <c r="F2278" s="900" t="s">
        <v>265</v>
      </c>
      <c r="G2278" s="900" t="s">
        <v>53</v>
      </c>
      <c r="H2278" s="900" t="s">
        <v>201</v>
      </c>
      <c r="I2278" s="900" t="s">
        <v>267</v>
      </c>
      <c r="J2278" s="1073" t="s">
        <v>12659</v>
      </c>
      <c r="K2278" s="1073" t="s">
        <v>12660</v>
      </c>
      <c r="L2278" s="1066">
        <v>192760.95</v>
      </c>
    </row>
    <row r="2279" spans="1:12" s="651" customFormat="1" ht="21.95" customHeight="1" x14ac:dyDescent="0.25">
      <c r="A2279" s="1401"/>
      <c r="B2279" s="1067" t="s">
        <v>3381</v>
      </c>
      <c r="C2279" s="702" t="s">
        <v>3420</v>
      </c>
      <c r="D2279" s="899" t="s">
        <v>215</v>
      </c>
      <c r="E2279" s="702" t="s">
        <v>305</v>
      </c>
      <c r="F2279" s="899" t="s">
        <v>265</v>
      </c>
      <c r="G2279" s="899" t="s">
        <v>53</v>
      </c>
      <c r="H2279" s="899" t="s">
        <v>201</v>
      </c>
      <c r="I2279" s="899" t="s">
        <v>268</v>
      </c>
      <c r="J2279" s="1074" t="s">
        <v>12670</v>
      </c>
      <c r="K2279" s="1074" t="s">
        <v>12671</v>
      </c>
      <c r="L2279" s="1068">
        <v>542343.30000000005</v>
      </c>
    </row>
    <row r="2280" spans="1:12" s="651" customFormat="1" ht="21.95" customHeight="1" x14ac:dyDescent="0.25">
      <c r="A2280" s="1401"/>
      <c r="B2280" s="1065" t="s">
        <v>3381</v>
      </c>
      <c r="C2280" s="903" t="s">
        <v>3421</v>
      </c>
      <c r="D2280" s="900" t="s">
        <v>264</v>
      </c>
      <c r="E2280" s="903" t="s">
        <v>228</v>
      </c>
      <c r="F2280" s="900" t="s">
        <v>265</v>
      </c>
      <c r="G2280" s="900" t="s">
        <v>53</v>
      </c>
      <c r="H2280" s="900" t="s">
        <v>266</v>
      </c>
      <c r="I2280" s="900" t="s">
        <v>267</v>
      </c>
      <c r="J2280" s="1073" t="s">
        <v>12659</v>
      </c>
      <c r="K2280" s="1073" t="s">
        <v>12660</v>
      </c>
      <c r="L2280" s="1066">
        <v>143377.88</v>
      </c>
    </row>
    <row r="2281" spans="1:12" s="651" customFormat="1" ht="21.95" customHeight="1" x14ac:dyDescent="0.25">
      <c r="A2281" s="1401"/>
      <c r="B2281" s="1067" t="s">
        <v>3381</v>
      </c>
      <c r="C2281" s="702" t="s">
        <v>3422</v>
      </c>
      <c r="D2281" s="899" t="s">
        <v>264</v>
      </c>
      <c r="E2281" s="702" t="s">
        <v>228</v>
      </c>
      <c r="F2281" s="899" t="s">
        <v>265</v>
      </c>
      <c r="G2281" s="899" t="s">
        <v>53</v>
      </c>
      <c r="H2281" s="899" t="s">
        <v>266</v>
      </c>
      <c r="I2281" s="899" t="s">
        <v>267</v>
      </c>
      <c r="J2281" s="1074" t="s">
        <v>12659</v>
      </c>
      <c r="K2281" s="1074" t="s">
        <v>12660</v>
      </c>
      <c r="L2281" s="1068">
        <v>143377.88</v>
      </c>
    </row>
    <row r="2282" spans="1:12" s="651" customFormat="1" ht="21.95" customHeight="1" x14ac:dyDescent="0.25">
      <c r="A2282" s="1401"/>
      <c r="B2282" s="1065" t="s">
        <v>3381</v>
      </c>
      <c r="C2282" s="903" t="s">
        <v>3423</v>
      </c>
      <c r="D2282" s="900" t="s">
        <v>264</v>
      </c>
      <c r="E2282" s="903" t="s">
        <v>228</v>
      </c>
      <c r="F2282" s="900" t="s">
        <v>265</v>
      </c>
      <c r="G2282" s="900" t="s">
        <v>53</v>
      </c>
      <c r="H2282" s="900" t="s">
        <v>266</v>
      </c>
      <c r="I2282" s="900" t="s">
        <v>267</v>
      </c>
      <c r="J2282" s="1073" t="s">
        <v>12659</v>
      </c>
      <c r="K2282" s="1073" t="s">
        <v>12660</v>
      </c>
      <c r="L2282" s="1066">
        <v>143377.88</v>
      </c>
    </row>
    <row r="2283" spans="1:12" s="651" customFormat="1" ht="21.95" customHeight="1" x14ac:dyDescent="0.25">
      <c r="A2283" s="1401"/>
      <c r="B2283" s="1067" t="s">
        <v>3381</v>
      </c>
      <c r="C2283" s="702" t="s">
        <v>3424</v>
      </c>
      <c r="D2283" s="899" t="s">
        <v>224</v>
      </c>
      <c r="E2283" s="702" t="s">
        <v>298</v>
      </c>
      <c r="F2283" s="899" t="s">
        <v>265</v>
      </c>
      <c r="G2283" s="899" t="s">
        <v>53</v>
      </c>
      <c r="H2283" s="899" t="s">
        <v>201</v>
      </c>
      <c r="I2283" s="899" t="s">
        <v>267</v>
      </c>
      <c r="J2283" s="1074" t="s">
        <v>12659</v>
      </c>
      <c r="K2283" s="1074" t="s">
        <v>12660</v>
      </c>
      <c r="L2283" s="1068">
        <v>25380.12</v>
      </c>
    </row>
    <row r="2284" spans="1:12" s="651" customFormat="1" ht="21.95" customHeight="1" x14ac:dyDescent="0.25">
      <c r="A2284" s="1401"/>
      <c r="B2284" s="1065" t="s">
        <v>3381</v>
      </c>
      <c r="C2284" s="903" t="s">
        <v>3424</v>
      </c>
      <c r="D2284" s="900" t="s">
        <v>224</v>
      </c>
      <c r="E2284" s="903" t="s">
        <v>298</v>
      </c>
      <c r="F2284" s="900" t="s">
        <v>265</v>
      </c>
      <c r="G2284" s="900" t="s">
        <v>53</v>
      </c>
      <c r="H2284" s="900" t="s">
        <v>201</v>
      </c>
      <c r="I2284" s="900" t="s">
        <v>268</v>
      </c>
      <c r="J2284" s="1073" t="s">
        <v>12670</v>
      </c>
      <c r="K2284" s="1073" t="s">
        <v>12671</v>
      </c>
      <c r="L2284" s="1066">
        <v>71408.350000000006</v>
      </c>
    </row>
    <row r="2285" spans="1:12" s="651" customFormat="1" ht="21.95" customHeight="1" x14ac:dyDescent="0.25">
      <c r="A2285" s="1401"/>
      <c r="B2285" s="1067" t="s">
        <v>3381</v>
      </c>
      <c r="C2285" s="702" t="s">
        <v>3424</v>
      </c>
      <c r="D2285" s="899" t="s">
        <v>224</v>
      </c>
      <c r="E2285" s="702" t="s">
        <v>298</v>
      </c>
      <c r="F2285" s="899" t="s">
        <v>265</v>
      </c>
      <c r="G2285" s="899" t="s">
        <v>53</v>
      </c>
      <c r="H2285" s="899" t="s">
        <v>273</v>
      </c>
      <c r="I2285" s="899" t="s">
        <v>274</v>
      </c>
      <c r="J2285" s="1074" t="s">
        <v>13439</v>
      </c>
      <c r="K2285" s="1074" t="s">
        <v>13440</v>
      </c>
      <c r="L2285" s="1068">
        <v>37524.65</v>
      </c>
    </row>
    <row r="2286" spans="1:12" s="651" customFormat="1" ht="21.95" customHeight="1" x14ac:dyDescent="0.25">
      <c r="A2286" s="1401"/>
      <c r="B2286" s="1065" t="s">
        <v>3381</v>
      </c>
      <c r="C2286" s="903" t="s">
        <v>3425</v>
      </c>
      <c r="D2286" s="900" t="s">
        <v>224</v>
      </c>
      <c r="E2286" s="903" t="s">
        <v>299</v>
      </c>
      <c r="F2286" s="900" t="s">
        <v>265</v>
      </c>
      <c r="G2286" s="900" t="s">
        <v>53</v>
      </c>
      <c r="H2286" s="900" t="s">
        <v>273</v>
      </c>
      <c r="I2286" s="900" t="s">
        <v>274</v>
      </c>
      <c r="J2286" s="1073" t="s">
        <v>13441</v>
      </c>
      <c r="K2286" s="1073" t="s">
        <v>13442</v>
      </c>
      <c r="L2286" s="1066">
        <v>37577.61</v>
      </c>
    </row>
    <row r="2287" spans="1:12" s="651" customFormat="1" ht="21.95" customHeight="1" x14ac:dyDescent="0.25">
      <c r="A2287" s="1401"/>
      <c r="B2287" s="1067" t="s">
        <v>3381</v>
      </c>
      <c r="C2287" s="702" t="s">
        <v>3425</v>
      </c>
      <c r="D2287" s="899" t="s">
        <v>224</v>
      </c>
      <c r="E2287" s="702" t="s">
        <v>299</v>
      </c>
      <c r="F2287" s="899" t="s">
        <v>265</v>
      </c>
      <c r="G2287" s="899" t="s">
        <v>53</v>
      </c>
      <c r="H2287" s="899" t="s">
        <v>201</v>
      </c>
      <c r="I2287" s="899" t="s">
        <v>267</v>
      </c>
      <c r="J2287" s="1074" t="s">
        <v>12659</v>
      </c>
      <c r="K2287" s="1074" t="s">
        <v>12660</v>
      </c>
      <c r="L2287" s="1068">
        <v>25380.12</v>
      </c>
    </row>
    <row r="2288" spans="1:12" s="651" customFormat="1" ht="21.95" customHeight="1" x14ac:dyDescent="0.25">
      <c r="A2288" s="1401"/>
      <c r="B2288" s="1065" t="s">
        <v>3381</v>
      </c>
      <c r="C2288" s="903" t="s">
        <v>3425</v>
      </c>
      <c r="D2288" s="900" t="s">
        <v>224</v>
      </c>
      <c r="E2288" s="903" t="s">
        <v>299</v>
      </c>
      <c r="F2288" s="900" t="s">
        <v>265</v>
      </c>
      <c r="G2288" s="900" t="s">
        <v>53</v>
      </c>
      <c r="H2288" s="900" t="s">
        <v>201</v>
      </c>
      <c r="I2288" s="900" t="s">
        <v>268</v>
      </c>
      <c r="J2288" s="1073" t="s">
        <v>12670</v>
      </c>
      <c r="K2288" s="1073" t="s">
        <v>12671</v>
      </c>
      <c r="L2288" s="1066">
        <v>71408.350000000006</v>
      </c>
    </row>
    <row r="2289" spans="1:12" s="651" customFormat="1" ht="21.95" customHeight="1" x14ac:dyDescent="0.25">
      <c r="A2289" s="1401"/>
      <c r="B2289" s="1067" t="s">
        <v>3381</v>
      </c>
      <c r="C2289" s="702" t="s">
        <v>3426</v>
      </c>
      <c r="D2289" s="899" t="s">
        <v>224</v>
      </c>
      <c r="E2289" s="702" t="s">
        <v>300</v>
      </c>
      <c r="F2289" s="899" t="s">
        <v>265</v>
      </c>
      <c r="G2289" s="899" t="s">
        <v>53</v>
      </c>
      <c r="H2289" s="899" t="s">
        <v>201</v>
      </c>
      <c r="I2289" s="899" t="s">
        <v>267</v>
      </c>
      <c r="J2289" s="1074" t="s">
        <v>12659</v>
      </c>
      <c r="K2289" s="1074" t="s">
        <v>12660</v>
      </c>
      <c r="L2289" s="1068">
        <v>25380.12</v>
      </c>
    </row>
    <row r="2290" spans="1:12" s="651" customFormat="1" ht="21.95" customHeight="1" x14ac:dyDescent="0.25">
      <c r="A2290" s="1401"/>
      <c r="B2290" s="1065" t="s">
        <v>3381</v>
      </c>
      <c r="C2290" s="903" t="s">
        <v>3426</v>
      </c>
      <c r="D2290" s="900" t="s">
        <v>224</v>
      </c>
      <c r="E2290" s="903" t="s">
        <v>300</v>
      </c>
      <c r="F2290" s="900" t="s">
        <v>265</v>
      </c>
      <c r="G2290" s="900" t="s">
        <v>53</v>
      </c>
      <c r="H2290" s="900" t="s">
        <v>273</v>
      </c>
      <c r="I2290" s="900" t="s">
        <v>274</v>
      </c>
      <c r="J2290" s="1073" t="s">
        <v>13443</v>
      </c>
      <c r="K2290" s="1073" t="s">
        <v>13444</v>
      </c>
      <c r="L2290" s="1066">
        <v>37536.42</v>
      </c>
    </row>
    <row r="2291" spans="1:12" s="651" customFormat="1" ht="21.95" customHeight="1" x14ac:dyDescent="0.25">
      <c r="A2291" s="1401"/>
      <c r="B2291" s="1067" t="s">
        <v>3381</v>
      </c>
      <c r="C2291" s="702" t="s">
        <v>3427</v>
      </c>
      <c r="D2291" s="899" t="s">
        <v>224</v>
      </c>
      <c r="E2291" s="702" t="s">
        <v>301</v>
      </c>
      <c r="F2291" s="899" t="s">
        <v>265</v>
      </c>
      <c r="G2291" s="899" t="s">
        <v>53</v>
      </c>
      <c r="H2291" s="899" t="s">
        <v>273</v>
      </c>
      <c r="I2291" s="899" t="s">
        <v>274</v>
      </c>
      <c r="J2291" s="1074" t="s">
        <v>13445</v>
      </c>
      <c r="K2291" s="1074" t="s">
        <v>13446</v>
      </c>
      <c r="L2291" s="1068">
        <v>37565.839999999997</v>
      </c>
    </row>
    <row r="2292" spans="1:12" s="651" customFormat="1" ht="21.95" customHeight="1" x14ac:dyDescent="0.25">
      <c r="A2292" s="1401"/>
      <c r="B2292" s="1065" t="s">
        <v>3381</v>
      </c>
      <c r="C2292" s="903" t="s">
        <v>3427</v>
      </c>
      <c r="D2292" s="900" t="s">
        <v>224</v>
      </c>
      <c r="E2292" s="903" t="s">
        <v>301</v>
      </c>
      <c r="F2292" s="900" t="s">
        <v>265</v>
      </c>
      <c r="G2292" s="900" t="s">
        <v>53</v>
      </c>
      <c r="H2292" s="900" t="s">
        <v>201</v>
      </c>
      <c r="I2292" s="900" t="s">
        <v>267</v>
      </c>
      <c r="J2292" s="1073" t="s">
        <v>12659</v>
      </c>
      <c r="K2292" s="1073" t="s">
        <v>12660</v>
      </c>
      <c r="L2292" s="1066">
        <v>25380.12</v>
      </c>
    </row>
    <row r="2293" spans="1:12" s="651" customFormat="1" ht="21.95" customHeight="1" x14ac:dyDescent="0.25">
      <c r="A2293" s="1401"/>
      <c r="B2293" s="1067" t="s">
        <v>3428</v>
      </c>
      <c r="C2293" s="702" t="s">
        <v>3429</v>
      </c>
      <c r="D2293" s="899" t="s">
        <v>264</v>
      </c>
      <c r="E2293" s="702" t="s">
        <v>228</v>
      </c>
      <c r="F2293" s="899" t="s">
        <v>265</v>
      </c>
      <c r="G2293" s="899" t="s">
        <v>53</v>
      </c>
      <c r="H2293" s="899" t="s">
        <v>266</v>
      </c>
      <c r="I2293" s="899" t="s">
        <v>267</v>
      </c>
      <c r="J2293" s="1074" t="s">
        <v>12659</v>
      </c>
      <c r="K2293" s="1074" t="s">
        <v>12660</v>
      </c>
      <c r="L2293" s="1068">
        <v>75684.92</v>
      </c>
    </row>
    <row r="2294" spans="1:12" s="651" customFormat="1" ht="21.95" customHeight="1" x14ac:dyDescent="0.25">
      <c r="A2294" s="1401"/>
      <c r="B2294" s="1065" t="s">
        <v>3428</v>
      </c>
      <c r="C2294" s="903" t="s">
        <v>3429</v>
      </c>
      <c r="D2294" s="900" t="s">
        <v>264</v>
      </c>
      <c r="E2294" s="903" t="s">
        <v>228</v>
      </c>
      <c r="F2294" s="900" t="s">
        <v>265</v>
      </c>
      <c r="G2294" s="900" t="s">
        <v>53</v>
      </c>
      <c r="H2294" s="900" t="s">
        <v>266</v>
      </c>
      <c r="I2294" s="900" t="s">
        <v>268</v>
      </c>
      <c r="J2294" s="1073" t="s">
        <v>12670</v>
      </c>
      <c r="K2294" s="1073" t="s">
        <v>12671</v>
      </c>
      <c r="L2294" s="1066">
        <v>212584.71</v>
      </c>
    </row>
    <row r="2295" spans="1:12" s="651" customFormat="1" ht="21.95" customHeight="1" x14ac:dyDescent="0.25">
      <c r="A2295" s="1401"/>
      <c r="B2295" s="1067" t="s">
        <v>3428</v>
      </c>
      <c r="C2295" s="702" t="s">
        <v>3429</v>
      </c>
      <c r="D2295" s="899" t="s">
        <v>264</v>
      </c>
      <c r="E2295" s="702" t="s">
        <v>228</v>
      </c>
      <c r="F2295" s="899" t="s">
        <v>265</v>
      </c>
      <c r="G2295" s="899" t="s">
        <v>53</v>
      </c>
      <c r="H2295" s="899" t="s">
        <v>266</v>
      </c>
      <c r="I2295" s="899" t="s">
        <v>268</v>
      </c>
      <c r="J2295" s="1074" t="s">
        <v>12670</v>
      </c>
      <c r="K2295" s="1074" t="s">
        <v>12672</v>
      </c>
      <c r="L2295" s="1068">
        <v>226621.74</v>
      </c>
    </row>
    <row r="2296" spans="1:12" s="651" customFormat="1" ht="21.95" customHeight="1" x14ac:dyDescent="0.25">
      <c r="A2296" s="1401"/>
      <c r="B2296" s="1065" t="s">
        <v>3428</v>
      </c>
      <c r="C2296" s="903" t="s">
        <v>3430</v>
      </c>
      <c r="D2296" s="900" t="s">
        <v>264</v>
      </c>
      <c r="E2296" s="903" t="s">
        <v>228</v>
      </c>
      <c r="F2296" s="900" t="s">
        <v>265</v>
      </c>
      <c r="G2296" s="900" t="s">
        <v>53</v>
      </c>
      <c r="H2296" s="900" t="s">
        <v>285</v>
      </c>
      <c r="I2296" s="900" t="s">
        <v>286</v>
      </c>
      <c r="J2296" s="1073" t="s">
        <v>13447</v>
      </c>
      <c r="K2296" s="1073" t="s">
        <v>13448</v>
      </c>
      <c r="L2296" s="1066">
        <v>174433.39</v>
      </c>
    </row>
    <row r="2297" spans="1:12" s="651" customFormat="1" ht="21.95" customHeight="1" x14ac:dyDescent="0.25">
      <c r="A2297" s="1401"/>
      <c r="B2297" s="1067" t="s">
        <v>3428</v>
      </c>
      <c r="C2297" s="702" t="s">
        <v>3431</v>
      </c>
      <c r="D2297" s="899" t="s">
        <v>264</v>
      </c>
      <c r="E2297" s="702" t="s">
        <v>228</v>
      </c>
      <c r="F2297" s="899" t="s">
        <v>265</v>
      </c>
      <c r="G2297" s="899" t="s">
        <v>53</v>
      </c>
      <c r="H2297" s="899" t="s">
        <v>266</v>
      </c>
      <c r="I2297" s="899" t="s">
        <v>267</v>
      </c>
      <c r="J2297" s="1074" t="s">
        <v>12659</v>
      </c>
      <c r="K2297" s="1074" t="s">
        <v>12660</v>
      </c>
      <c r="L2297" s="1068">
        <v>23315.119999999999</v>
      </c>
    </row>
    <row r="2298" spans="1:12" s="651" customFormat="1" ht="21.95" customHeight="1" x14ac:dyDescent="0.25">
      <c r="A2298" s="1401"/>
      <c r="B2298" s="1065" t="s">
        <v>3428</v>
      </c>
      <c r="C2298" s="903" t="s">
        <v>3431</v>
      </c>
      <c r="D2298" s="900" t="s">
        <v>264</v>
      </c>
      <c r="E2298" s="903" t="s">
        <v>228</v>
      </c>
      <c r="F2298" s="900" t="s">
        <v>265</v>
      </c>
      <c r="G2298" s="900" t="s">
        <v>53</v>
      </c>
      <c r="H2298" s="900" t="s">
        <v>266</v>
      </c>
      <c r="I2298" s="900" t="s">
        <v>268</v>
      </c>
      <c r="J2298" s="1073" t="s">
        <v>12670</v>
      </c>
      <c r="K2298" s="1073" t="s">
        <v>12671</v>
      </c>
      <c r="L2298" s="1066">
        <v>65487.8</v>
      </c>
    </row>
    <row r="2299" spans="1:12" s="651" customFormat="1" ht="21.95" customHeight="1" x14ac:dyDescent="0.25">
      <c r="A2299" s="1401"/>
      <c r="B2299" s="1067" t="s">
        <v>3428</v>
      </c>
      <c r="C2299" s="702" t="s">
        <v>3431</v>
      </c>
      <c r="D2299" s="899" t="s">
        <v>264</v>
      </c>
      <c r="E2299" s="702" t="s">
        <v>228</v>
      </c>
      <c r="F2299" s="899" t="s">
        <v>265</v>
      </c>
      <c r="G2299" s="899" t="s">
        <v>53</v>
      </c>
      <c r="H2299" s="899" t="s">
        <v>266</v>
      </c>
      <c r="I2299" s="899" t="s">
        <v>268</v>
      </c>
      <c r="J2299" s="1074" t="s">
        <v>12670</v>
      </c>
      <c r="K2299" s="1074" t="s">
        <v>12672</v>
      </c>
      <c r="L2299" s="1068">
        <v>69811.98</v>
      </c>
    </row>
    <row r="2300" spans="1:12" s="651" customFormat="1" ht="21.95" customHeight="1" x14ac:dyDescent="0.25">
      <c r="A2300" s="1401"/>
      <c r="B2300" s="1065" t="s">
        <v>3428</v>
      </c>
      <c r="C2300" s="903" t="s">
        <v>3432</v>
      </c>
      <c r="D2300" s="900" t="s">
        <v>264</v>
      </c>
      <c r="E2300" s="903" t="s">
        <v>228</v>
      </c>
      <c r="F2300" s="900" t="s">
        <v>265</v>
      </c>
      <c r="G2300" s="900" t="s">
        <v>53</v>
      </c>
      <c r="H2300" s="900" t="s">
        <v>266</v>
      </c>
      <c r="I2300" s="900" t="s">
        <v>267</v>
      </c>
      <c r="J2300" s="1073" t="s">
        <v>12659</v>
      </c>
      <c r="K2300" s="1073" t="s">
        <v>12660</v>
      </c>
      <c r="L2300" s="1066">
        <v>23315.119999999999</v>
      </c>
    </row>
    <row r="2301" spans="1:12" s="651" customFormat="1" ht="21.95" customHeight="1" x14ac:dyDescent="0.25">
      <c r="A2301" s="1401"/>
      <c r="B2301" s="1067" t="s">
        <v>3428</v>
      </c>
      <c r="C2301" s="702" t="s">
        <v>3433</v>
      </c>
      <c r="D2301" s="899" t="s">
        <v>224</v>
      </c>
      <c r="E2301" s="702" t="s">
        <v>307</v>
      </c>
      <c r="F2301" s="899" t="s">
        <v>265</v>
      </c>
      <c r="G2301" s="899" t="s">
        <v>53</v>
      </c>
      <c r="H2301" s="899" t="s">
        <v>201</v>
      </c>
      <c r="I2301" s="899" t="s">
        <v>267</v>
      </c>
      <c r="J2301" s="1074" t="s">
        <v>12659</v>
      </c>
      <c r="K2301" s="1074" t="s">
        <v>12660</v>
      </c>
      <c r="L2301" s="1068">
        <v>301489.71000000002</v>
      </c>
    </row>
    <row r="2302" spans="1:12" s="651" customFormat="1" ht="21.95" customHeight="1" x14ac:dyDescent="0.25">
      <c r="A2302" s="1401"/>
      <c r="B2302" s="1065" t="s">
        <v>3428</v>
      </c>
      <c r="C2302" s="903" t="s">
        <v>3434</v>
      </c>
      <c r="D2302" s="900" t="s">
        <v>224</v>
      </c>
      <c r="E2302" s="903" t="s">
        <v>308</v>
      </c>
      <c r="F2302" s="900" t="s">
        <v>265</v>
      </c>
      <c r="G2302" s="900" t="s">
        <v>53</v>
      </c>
      <c r="H2302" s="900" t="s">
        <v>201</v>
      </c>
      <c r="I2302" s="900" t="s">
        <v>267</v>
      </c>
      <c r="J2302" s="1073" t="s">
        <v>12659</v>
      </c>
      <c r="K2302" s="1073" t="s">
        <v>12660</v>
      </c>
      <c r="L2302" s="1066">
        <v>301489.71000000002</v>
      </c>
    </row>
    <row r="2303" spans="1:12" s="651" customFormat="1" ht="21.95" customHeight="1" x14ac:dyDescent="0.25">
      <c r="A2303" s="1401"/>
      <c r="B2303" s="1067" t="s">
        <v>3428</v>
      </c>
      <c r="C2303" s="702" t="s">
        <v>3434</v>
      </c>
      <c r="D2303" s="899" t="s">
        <v>224</v>
      </c>
      <c r="E2303" s="702" t="s">
        <v>308</v>
      </c>
      <c r="F2303" s="899" t="s">
        <v>265</v>
      </c>
      <c r="G2303" s="899" t="s">
        <v>53</v>
      </c>
      <c r="H2303" s="899" t="s">
        <v>201</v>
      </c>
      <c r="I2303" s="899" t="s">
        <v>268</v>
      </c>
      <c r="J2303" s="1074" t="s">
        <v>12670</v>
      </c>
      <c r="K2303" s="1074" t="s">
        <v>12671</v>
      </c>
      <c r="L2303" s="1068">
        <v>848257.53</v>
      </c>
    </row>
    <row r="2304" spans="1:12" s="651" customFormat="1" ht="21.95" customHeight="1" x14ac:dyDescent="0.25">
      <c r="A2304" s="1401"/>
      <c r="B2304" s="1065" t="s">
        <v>3428</v>
      </c>
      <c r="C2304" s="903" t="s">
        <v>3434</v>
      </c>
      <c r="D2304" s="900" t="s">
        <v>224</v>
      </c>
      <c r="E2304" s="903" t="s">
        <v>308</v>
      </c>
      <c r="F2304" s="900" t="s">
        <v>265</v>
      </c>
      <c r="G2304" s="900" t="s">
        <v>53</v>
      </c>
      <c r="H2304" s="900" t="s">
        <v>201</v>
      </c>
      <c r="I2304" s="900" t="s">
        <v>268</v>
      </c>
      <c r="J2304" s="1073" t="s">
        <v>12670</v>
      </c>
      <c r="K2304" s="1073" t="s">
        <v>12672</v>
      </c>
      <c r="L2304" s="1066">
        <v>904839.11</v>
      </c>
    </row>
    <row r="2305" spans="1:12" s="651" customFormat="1" ht="21.95" customHeight="1" x14ac:dyDescent="0.25">
      <c r="A2305" s="1401"/>
      <c r="B2305" s="1067" t="s">
        <v>3428</v>
      </c>
      <c r="C2305" s="702" t="s">
        <v>3435</v>
      </c>
      <c r="D2305" s="899" t="s">
        <v>224</v>
      </c>
      <c r="E2305" s="702" t="s">
        <v>309</v>
      </c>
      <c r="F2305" s="899" t="s">
        <v>265</v>
      </c>
      <c r="G2305" s="899" t="s">
        <v>53</v>
      </c>
      <c r="H2305" s="899" t="s">
        <v>201</v>
      </c>
      <c r="I2305" s="899" t="s">
        <v>267</v>
      </c>
      <c r="J2305" s="1074" t="s">
        <v>12659</v>
      </c>
      <c r="K2305" s="1074" t="s">
        <v>12660</v>
      </c>
      <c r="L2305" s="1068">
        <v>301489.71000000002</v>
      </c>
    </row>
    <row r="2306" spans="1:12" s="651" customFormat="1" ht="21.95" customHeight="1" x14ac:dyDescent="0.25">
      <c r="A2306" s="1401"/>
      <c r="B2306" s="1065" t="s">
        <v>3428</v>
      </c>
      <c r="C2306" s="903" t="s">
        <v>3435</v>
      </c>
      <c r="D2306" s="900" t="s">
        <v>224</v>
      </c>
      <c r="E2306" s="903" t="s">
        <v>309</v>
      </c>
      <c r="F2306" s="900" t="s">
        <v>265</v>
      </c>
      <c r="G2306" s="900" t="s">
        <v>53</v>
      </c>
      <c r="H2306" s="900" t="s">
        <v>201</v>
      </c>
      <c r="I2306" s="900" t="s">
        <v>268</v>
      </c>
      <c r="J2306" s="1073" t="s">
        <v>12670</v>
      </c>
      <c r="K2306" s="1073" t="s">
        <v>12671</v>
      </c>
      <c r="L2306" s="1066">
        <v>848257.53</v>
      </c>
    </row>
    <row r="2307" spans="1:12" s="651" customFormat="1" ht="21.95" customHeight="1" x14ac:dyDescent="0.25">
      <c r="A2307" s="1401"/>
      <c r="B2307" s="1067" t="s">
        <v>3428</v>
      </c>
      <c r="C2307" s="702" t="s">
        <v>3435</v>
      </c>
      <c r="D2307" s="899" t="s">
        <v>224</v>
      </c>
      <c r="E2307" s="702" t="s">
        <v>309</v>
      </c>
      <c r="F2307" s="899" t="s">
        <v>265</v>
      </c>
      <c r="G2307" s="899" t="s">
        <v>53</v>
      </c>
      <c r="H2307" s="899" t="s">
        <v>201</v>
      </c>
      <c r="I2307" s="899" t="s">
        <v>268</v>
      </c>
      <c r="J2307" s="1074" t="s">
        <v>12670</v>
      </c>
      <c r="K2307" s="1074" t="s">
        <v>12672</v>
      </c>
      <c r="L2307" s="1068">
        <v>904839.11</v>
      </c>
    </row>
    <row r="2308" spans="1:12" s="651" customFormat="1" ht="21.95" customHeight="1" x14ac:dyDescent="0.25">
      <c r="A2308" s="1401"/>
      <c r="B2308" s="1065" t="s">
        <v>3428</v>
      </c>
      <c r="C2308" s="903" t="s">
        <v>3436</v>
      </c>
      <c r="D2308" s="900" t="s">
        <v>215</v>
      </c>
      <c r="E2308" s="903" t="s">
        <v>310</v>
      </c>
      <c r="F2308" s="900" t="s">
        <v>265</v>
      </c>
      <c r="G2308" s="900" t="s">
        <v>53</v>
      </c>
      <c r="H2308" s="900" t="s">
        <v>273</v>
      </c>
      <c r="I2308" s="900" t="s">
        <v>275</v>
      </c>
      <c r="J2308" s="1073" t="s">
        <v>13449</v>
      </c>
      <c r="K2308" s="1073" t="s">
        <v>13450</v>
      </c>
      <c r="L2308" s="1066">
        <v>43493.27</v>
      </c>
    </row>
    <row r="2309" spans="1:12" s="651" customFormat="1" ht="21.95" customHeight="1" x14ac:dyDescent="0.25">
      <c r="A2309" s="1401"/>
      <c r="B2309" s="1067" t="s">
        <v>3428</v>
      </c>
      <c r="C2309" s="702" t="s">
        <v>3436</v>
      </c>
      <c r="D2309" s="899" t="s">
        <v>215</v>
      </c>
      <c r="E2309" s="702" t="s">
        <v>310</v>
      </c>
      <c r="F2309" s="899" t="s">
        <v>265</v>
      </c>
      <c r="G2309" s="899" t="s">
        <v>53</v>
      </c>
      <c r="H2309" s="899" t="s">
        <v>273</v>
      </c>
      <c r="I2309" s="899" t="s">
        <v>275</v>
      </c>
      <c r="J2309" s="1074" t="s">
        <v>13451</v>
      </c>
      <c r="K2309" s="1074" t="s">
        <v>13452</v>
      </c>
      <c r="L2309" s="1068">
        <v>25784.13</v>
      </c>
    </row>
    <row r="2310" spans="1:12" s="651" customFormat="1" ht="21.95" customHeight="1" x14ac:dyDescent="0.25">
      <c r="A2310" s="1401"/>
      <c r="B2310" s="1065" t="s">
        <v>3428</v>
      </c>
      <c r="C2310" s="903" t="s">
        <v>3436</v>
      </c>
      <c r="D2310" s="900" t="s">
        <v>215</v>
      </c>
      <c r="E2310" s="903" t="s">
        <v>310</v>
      </c>
      <c r="F2310" s="900" t="s">
        <v>265</v>
      </c>
      <c r="G2310" s="900" t="s">
        <v>53</v>
      </c>
      <c r="H2310" s="900" t="s">
        <v>273</v>
      </c>
      <c r="I2310" s="900" t="s">
        <v>275</v>
      </c>
      <c r="J2310" s="1073" t="s">
        <v>13453</v>
      </c>
      <c r="K2310" s="1073" t="s">
        <v>13454</v>
      </c>
      <c r="L2310" s="1066">
        <v>3101.61</v>
      </c>
    </row>
    <row r="2311" spans="1:12" s="651" customFormat="1" ht="21.95" customHeight="1" x14ac:dyDescent="0.25">
      <c r="A2311" s="1401"/>
      <c r="B2311" s="1067" t="s">
        <v>3428</v>
      </c>
      <c r="C2311" s="702" t="s">
        <v>3436</v>
      </c>
      <c r="D2311" s="899" t="s">
        <v>215</v>
      </c>
      <c r="E2311" s="702" t="s">
        <v>310</v>
      </c>
      <c r="F2311" s="899" t="s">
        <v>265</v>
      </c>
      <c r="G2311" s="899" t="s">
        <v>53</v>
      </c>
      <c r="H2311" s="899" t="s">
        <v>273</v>
      </c>
      <c r="I2311" s="899" t="s">
        <v>274</v>
      </c>
      <c r="J2311" s="1074" t="s">
        <v>13455</v>
      </c>
      <c r="K2311" s="1074" t="s">
        <v>13456</v>
      </c>
      <c r="L2311" s="1068">
        <v>29926.35</v>
      </c>
    </row>
    <row r="2312" spans="1:12" s="651" customFormat="1" ht="21.95" customHeight="1" x14ac:dyDescent="0.25">
      <c r="A2312" s="1401"/>
      <c r="B2312" s="1065" t="s">
        <v>3428</v>
      </c>
      <c r="C2312" s="903" t="s">
        <v>3436</v>
      </c>
      <c r="D2312" s="900" t="s">
        <v>215</v>
      </c>
      <c r="E2312" s="903" t="s">
        <v>310</v>
      </c>
      <c r="F2312" s="900" t="s">
        <v>265</v>
      </c>
      <c r="G2312" s="900" t="s">
        <v>53</v>
      </c>
      <c r="H2312" s="900" t="s">
        <v>201</v>
      </c>
      <c r="I2312" s="900" t="s">
        <v>267</v>
      </c>
      <c r="J2312" s="1073" t="s">
        <v>12659</v>
      </c>
      <c r="K2312" s="1073" t="s">
        <v>12660</v>
      </c>
      <c r="L2312" s="1066">
        <v>644490.23999999999</v>
      </c>
    </row>
    <row r="2313" spans="1:12" s="651" customFormat="1" ht="21.95" customHeight="1" x14ac:dyDescent="0.25">
      <c r="A2313" s="1401"/>
      <c r="B2313" s="1067" t="s">
        <v>3428</v>
      </c>
      <c r="C2313" s="702" t="s">
        <v>3436</v>
      </c>
      <c r="D2313" s="899" t="s">
        <v>215</v>
      </c>
      <c r="E2313" s="702" t="s">
        <v>310</v>
      </c>
      <c r="F2313" s="899" t="s">
        <v>265</v>
      </c>
      <c r="G2313" s="899" t="s">
        <v>53</v>
      </c>
      <c r="H2313" s="899" t="s">
        <v>201</v>
      </c>
      <c r="I2313" s="899" t="s">
        <v>268</v>
      </c>
      <c r="J2313" s="1074" t="s">
        <v>12670</v>
      </c>
      <c r="K2313" s="1074" t="s">
        <v>12671</v>
      </c>
      <c r="L2313" s="1068">
        <v>1813307.99</v>
      </c>
    </row>
    <row r="2314" spans="1:12" s="651" customFormat="1" ht="21.95" customHeight="1" x14ac:dyDescent="0.25">
      <c r="A2314" s="1401"/>
      <c r="B2314" s="1065" t="s">
        <v>3428</v>
      </c>
      <c r="C2314" s="903" t="s">
        <v>3436</v>
      </c>
      <c r="D2314" s="900" t="s">
        <v>215</v>
      </c>
      <c r="E2314" s="903" t="s">
        <v>310</v>
      </c>
      <c r="F2314" s="900" t="s">
        <v>265</v>
      </c>
      <c r="G2314" s="900" t="s">
        <v>53</v>
      </c>
      <c r="H2314" s="900" t="s">
        <v>201</v>
      </c>
      <c r="I2314" s="900" t="s">
        <v>268</v>
      </c>
      <c r="J2314" s="1073" t="s">
        <v>12670</v>
      </c>
      <c r="K2314" s="1073" t="s">
        <v>12672</v>
      </c>
      <c r="L2314" s="1066">
        <v>1934261.6</v>
      </c>
    </row>
    <row r="2315" spans="1:12" s="651" customFormat="1" ht="21.95" customHeight="1" x14ac:dyDescent="0.25">
      <c r="A2315" s="1401"/>
      <c r="B2315" s="1067" t="s">
        <v>3428</v>
      </c>
      <c r="C2315" s="702" t="s">
        <v>3437</v>
      </c>
      <c r="D2315" s="899" t="s">
        <v>264</v>
      </c>
      <c r="E2315" s="702" t="s">
        <v>228</v>
      </c>
      <c r="F2315" s="899" t="s">
        <v>265</v>
      </c>
      <c r="G2315" s="899" t="s">
        <v>53</v>
      </c>
      <c r="H2315" s="899" t="s">
        <v>266</v>
      </c>
      <c r="I2315" s="899" t="s">
        <v>267</v>
      </c>
      <c r="J2315" s="1074" t="s">
        <v>12659</v>
      </c>
      <c r="K2315" s="1074" t="s">
        <v>12660</v>
      </c>
      <c r="L2315" s="1068">
        <v>53642.19</v>
      </c>
    </row>
    <row r="2316" spans="1:12" s="651" customFormat="1" ht="21.95" customHeight="1" x14ac:dyDescent="0.25">
      <c r="A2316" s="1401"/>
      <c r="B2316" s="1065" t="s">
        <v>3428</v>
      </c>
      <c r="C2316" s="903" t="s">
        <v>3437</v>
      </c>
      <c r="D2316" s="900" t="s">
        <v>264</v>
      </c>
      <c r="E2316" s="903" t="s">
        <v>228</v>
      </c>
      <c r="F2316" s="900" t="s">
        <v>265</v>
      </c>
      <c r="G2316" s="900" t="s">
        <v>53</v>
      </c>
      <c r="H2316" s="900" t="s">
        <v>273</v>
      </c>
      <c r="I2316" s="900" t="s">
        <v>274</v>
      </c>
      <c r="J2316" s="1073" t="s">
        <v>13457</v>
      </c>
      <c r="K2316" s="1073" t="s">
        <v>13200</v>
      </c>
      <c r="L2316" s="1066">
        <v>4168.3</v>
      </c>
    </row>
    <row r="2317" spans="1:12" s="651" customFormat="1" ht="21.95" customHeight="1" x14ac:dyDescent="0.25">
      <c r="A2317" s="1401"/>
      <c r="B2317" s="1067" t="s">
        <v>3428</v>
      </c>
      <c r="C2317" s="702" t="s">
        <v>3437</v>
      </c>
      <c r="D2317" s="899" t="s">
        <v>264</v>
      </c>
      <c r="E2317" s="702" t="s">
        <v>228</v>
      </c>
      <c r="F2317" s="899" t="s">
        <v>265</v>
      </c>
      <c r="G2317" s="899" t="s">
        <v>53</v>
      </c>
      <c r="H2317" s="899" t="s">
        <v>273</v>
      </c>
      <c r="I2317" s="899" t="s">
        <v>274</v>
      </c>
      <c r="J2317" s="1074" t="s">
        <v>13458</v>
      </c>
      <c r="K2317" s="1074" t="s">
        <v>13019</v>
      </c>
      <c r="L2317" s="1068">
        <v>2001.85</v>
      </c>
    </row>
    <row r="2318" spans="1:12" s="651" customFormat="1" ht="21.95" customHeight="1" x14ac:dyDescent="0.25">
      <c r="A2318" s="1401"/>
      <c r="B2318" s="1065" t="s">
        <v>3428</v>
      </c>
      <c r="C2318" s="903" t="s">
        <v>3438</v>
      </c>
      <c r="D2318" s="900" t="s">
        <v>224</v>
      </c>
      <c r="E2318" s="903" t="s">
        <v>307</v>
      </c>
      <c r="F2318" s="900" t="s">
        <v>265</v>
      </c>
      <c r="G2318" s="900" t="s">
        <v>53</v>
      </c>
      <c r="H2318" s="900" t="s">
        <v>201</v>
      </c>
      <c r="I2318" s="900" t="s">
        <v>267</v>
      </c>
      <c r="J2318" s="1073" t="s">
        <v>12659</v>
      </c>
      <c r="K2318" s="1073" t="s">
        <v>12660</v>
      </c>
      <c r="L2318" s="1066">
        <v>53498.21</v>
      </c>
    </row>
    <row r="2319" spans="1:12" s="651" customFormat="1" ht="21.95" customHeight="1" x14ac:dyDescent="0.25">
      <c r="A2319" s="1401"/>
      <c r="B2319" s="1067" t="s">
        <v>3428</v>
      </c>
      <c r="C2319" s="702" t="s">
        <v>3439</v>
      </c>
      <c r="D2319" s="899" t="s">
        <v>224</v>
      </c>
      <c r="E2319" s="702" t="s">
        <v>308</v>
      </c>
      <c r="F2319" s="899" t="s">
        <v>265</v>
      </c>
      <c r="G2319" s="899" t="s">
        <v>53</v>
      </c>
      <c r="H2319" s="899" t="s">
        <v>201</v>
      </c>
      <c r="I2319" s="899" t="s">
        <v>267</v>
      </c>
      <c r="J2319" s="1074" t="s">
        <v>12659</v>
      </c>
      <c r="K2319" s="1074" t="s">
        <v>12660</v>
      </c>
      <c r="L2319" s="1068">
        <v>53498.21</v>
      </c>
    </row>
    <row r="2320" spans="1:12" s="651" customFormat="1" ht="21.95" customHeight="1" x14ac:dyDescent="0.25">
      <c r="A2320" s="1401"/>
      <c r="B2320" s="1065" t="s">
        <v>3428</v>
      </c>
      <c r="C2320" s="903" t="s">
        <v>3439</v>
      </c>
      <c r="D2320" s="900" t="s">
        <v>224</v>
      </c>
      <c r="E2320" s="903" t="s">
        <v>308</v>
      </c>
      <c r="F2320" s="900" t="s">
        <v>265</v>
      </c>
      <c r="G2320" s="900" t="s">
        <v>53</v>
      </c>
      <c r="H2320" s="900" t="s">
        <v>201</v>
      </c>
      <c r="I2320" s="900" t="s">
        <v>268</v>
      </c>
      <c r="J2320" s="1073" t="s">
        <v>12670</v>
      </c>
      <c r="K2320" s="1073" t="s">
        <v>12671</v>
      </c>
      <c r="L2320" s="1066">
        <v>150520.10999999999</v>
      </c>
    </row>
    <row r="2321" spans="1:12" s="651" customFormat="1" ht="21.95" customHeight="1" x14ac:dyDescent="0.25">
      <c r="A2321" s="1401"/>
      <c r="B2321" s="1067" t="s">
        <v>3428</v>
      </c>
      <c r="C2321" s="702" t="s">
        <v>3439</v>
      </c>
      <c r="D2321" s="899" t="s">
        <v>224</v>
      </c>
      <c r="E2321" s="702" t="s">
        <v>308</v>
      </c>
      <c r="F2321" s="899" t="s">
        <v>265</v>
      </c>
      <c r="G2321" s="899" t="s">
        <v>53</v>
      </c>
      <c r="H2321" s="899" t="s">
        <v>201</v>
      </c>
      <c r="I2321" s="899" t="s">
        <v>268</v>
      </c>
      <c r="J2321" s="1074" t="s">
        <v>12670</v>
      </c>
      <c r="K2321" s="1074" t="s">
        <v>12672</v>
      </c>
      <c r="L2321" s="1068">
        <v>160560.29999999999</v>
      </c>
    </row>
    <row r="2322" spans="1:12" s="651" customFormat="1" ht="21.95" customHeight="1" x14ac:dyDescent="0.25">
      <c r="A2322" s="1401"/>
      <c r="B2322" s="1065" t="s">
        <v>3428</v>
      </c>
      <c r="C2322" s="903" t="s">
        <v>13459</v>
      </c>
      <c r="D2322" s="900" t="s">
        <v>224</v>
      </c>
      <c r="E2322" s="903" t="s">
        <v>309</v>
      </c>
      <c r="F2322" s="900" t="s">
        <v>265</v>
      </c>
      <c r="G2322" s="900" t="s">
        <v>53</v>
      </c>
      <c r="H2322" s="900" t="s">
        <v>201</v>
      </c>
      <c r="I2322" s="900" t="s">
        <v>267</v>
      </c>
      <c r="J2322" s="1073" t="s">
        <v>12659</v>
      </c>
      <c r="K2322" s="1073" t="s">
        <v>12660</v>
      </c>
      <c r="L2322" s="1066">
        <v>53498.21</v>
      </c>
    </row>
    <row r="2323" spans="1:12" s="651" customFormat="1" ht="21.95" customHeight="1" x14ac:dyDescent="0.25">
      <c r="A2323" s="1401"/>
      <c r="B2323" s="1067" t="s">
        <v>3428</v>
      </c>
      <c r="C2323" s="702" t="s">
        <v>13459</v>
      </c>
      <c r="D2323" s="899" t="s">
        <v>224</v>
      </c>
      <c r="E2323" s="702" t="s">
        <v>309</v>
      </c>
      <c r="F2323" s="899" t="s">
        <v>265</v>
      </c>
      <c r="G2323" s="899" t="s">
        <v>53</v>
      </c>
      <c r="H2323" s="899" t="s">
        <v>201</v>
      </c>
      <c r="I2323" s="899" t="s">
        <v>268</v>
      </c>
      <c r="J2323" s="1074" t="s">
        <v>12670</v>
      </c>
      <c r="K2323" s="1074" t="s">
        <v>12671</v>
      </c>
      <c r="L2323" s="1068">
        <v>150520.10999999999</v>
      </c>
    </row>
    <row r="2324" spans="1:12" s="651" customFormat="1" ht="21.95" customHeight="1" x14ac:dyDescent="0.25">
      <c r="A2324" s="1401"/>
      <c r="B2324" s="1065" t="s">
        <v>3428</v>
      </c>
      <c r="C2324" s="903" t="s">
        <v>13459</v>
      </c>
      <c r="D2324" s="900" t="s">
        <v>224</v>
      </c>
      <c r="E2324" s="903" t="s">
        <v>309</v>
      </c>
      <c r="F2324" s="900" t="s">
        <v>265</v>
      </c>
      <c r="G2324" s="900" t="s">
        <v>53</v>
      </c>
      <c r="H2324" s="900" t="s">
        <v>201</v>
      </c>
      <c r="I2324" s="900" t="s">
        <v>268</v>
      </c>
      <c r="J2324" s="1073" t="s">
        <v>12670</v>
      </c>
      <c r="K2324" s="1073" t="s">
        <v>12672</v>
      </c>
      <c r="L2324" s="1066">
        <v>160560.29999999999</v>
      </c>
    </row>
    <row r="2325" spans="1:12" s="651" customFormat="1" ht="21.95" customHeight="1" x14ac:dyDescent="0.25">
      <c r="A2325" s="1401"/>
      <c r="B2325" s="1067" t="s">
        <v>3428</v>
      </c>
      <c r="C2325" s="702" t="s">
        <v>3440</v>
      </c>
      <c r="D2325" s="899" t="s">
        <v>224</v>
      </c>
      <c r="E2325" s="702" t="s">
        <v>307</v>
      </c>
      <c r="F2325" s="899" t="s">
        <v>265</v>
      </c>
      <c r="G2325" s="899" t="s">
        <v>53</v>
      </c>
      <c r="H2325" s="899" t="s">
        <v>201</v>
      </c>
      <c r="I2325" s="899" t="s">
        <v>267</v>
      </c>
      <c r="J2325" s="1074" t="s">
        <v>12659</v>
      </c>
      <c r="K2325" s="1074" t="s">
        <v>12660</v>
      </c>
      <c r="L2325" s="1068">
        <v>138211.88</v>
      </c>
    </row>
    <row r="2326" spans="1:12" s="651" customFormat="1" ht="21.95" customHeight="1" x14ac:dyDescent="0.25">
      <c r="A2326" s="1401"/>
      <c r="B2326" s="1065" t="s">
        <v>3428</v>
      </c>
      <c r="C2326" s="903" t="s">
        <v>3441</v>
      </c>
      <c r="D2326" s="900" t="s">
        <v>224</v>
      </c>
      <c r="E2326" s="903" t="s">
        <v>308</v>
      </c>
      <c r="F2326" s="900" t="s">
        <v>265</v>
      </c>
      <c r="G2326" s="900" t="s">
        <v>53</v>
      </c>
      <c r="H2326" s="900" t="s">
        <v>201</v>
      </c>
      <c r="I2326" s="900" t="s">
        <v>267</v>
      </c>
      <c r="J2326" s="1073" t="s">
        <v>12659</v>
      </c>
      <c r="K2326" s="1073" t="s">
        <v>12660</v>
      </c>
      <c r="L2326" s="1066">
        <v>138211.88</v>
      </c>
    </row>
    <row r="2327" spans="1:12" s="651" customFormat="1" ht="21.95" customHeight="1" x14ac:dyDescent="0.25">
      <c r="A2327" s="1401"/>
      <c r="B2327" s="1067" t="s">
        <v>3428</v>
      </c>
      <c r="C2327" s="702" t="s">
        <v>3441</v>
      </c>
      <c r="D2327" s="899" t="s">
        <v>224</v>
      </c>
      <c r="E2327" s="702" t="s">
        <v>308</v>
      </c>
      <c r="F2327" s="899" t="s">
        <v>265</v>
      </c>
      <c r="G2327" s="899" t="s">
        <v>53</v>
      </c>
      <c r="H2327" s="899" t="s">
        <v>201</v>
      </c>
      <c r="I2327" s="899" t="s">
        <v>268</v>
      </c>
      <c r="J2327" s="1074" t="s">
        <v>12670</v>
      </c>
      <c r="K2327" s="1074" t="s">
        <v>12671</v>
      </c>
      <c r="L2327" s="1068">
        <v>388866.57</v>
      </c>
    </row>
    <row r="2328" spans="1:12" s="651" customFormat="1" ht="21.95" customHeight="1" x14ac:dyDescent="0.25">
      <c r="A2328" s="1401"/>
      <c r="B2328" s="1065" t="s">
        <v>3428</v>
      </c>
      <c r="C2328" s="903" t="s">
        <v>3441</v>
      </c>
      <c r="D2328" s="900" t="s">
        <v>224</v>
      </c>
      <c r="E2328" s="903" t="s">
        <v>308</v>
      </c>
      <c r="F2328" s="900" t="s">
        <v>265</v>
      </c>
      <c r="G2328" s="900" t="s">
        <v>53</v>
      </c>
      <c r="H2328" s="900" t="s">
        <v>201</v>
      </c>
      <c r="I2328" s="900" t="s">
        <v>268</v>
      </c>
      <c r="J2328" s="1073" t="s">
        <v>12670</v>
      </c>
      <c r="K2328" s="1073" t="s">
        <v>12672</v>
      </c>
      <c r="L2328" s="1066">
        <v>414805.25</v>
      </c>
    </row>
    <row r="2329" spans="1:12" s="651" customFormat="1" ht="21.95" customHeight="1" x14ac:dyDescent="0.25">
      <c r="A2329" s="1401"/>
      <c r="B2329" s="1067" t="s">
        <v>3428</v>
      </c>
      <c r="C2329" s="702" t="s">
        <v>13460</v>
      </c>
      <c r="D2329" s="899" t="s">
        <v>224</v>
      </c>
      <c r="E2329" s="702" t="s">
        <v>309</v>
      </c>
      <c r="F2329" s="899" t="s">
        <v>265</v>
      </c>
      <c r="G2329" s="899" t="s">
        <v>53</v>
      </c>
      <c r="H2329" s="899" t="s">
        <v>201</v>
      </c>
      <c r="I2329" s="899" t="s">
        <v>267</v>
      </c>
      <c r="J2329" s="1074" t="s">
        <v>12659</v>
      </c>
      <c r="K2329" s="1074" t="s">
        <v>12660</v>
      </c>
      <c r="L2329" s="1068">
        <v>138211.88</v>
      </c>
    </row>
    <row r="2330" spans="1:12" s="651" customFormat="1" ht="21.95" customHeight="1" x14ac:dyDescent="0.25">
      <c r="A2330" s="1401"/>
      <c r="B2330" s="1065" t="s">
        <v>3428</v>
      </c>
      <c r="C2330" s="903" t="s">
        <v>13460</v>
      </c>
      <c r="D2330" s="900" t="s">
        <v>224</v>
      </c>
      <c r="E2330" s="903" t="s">
        <v>309</v>
      </c>
      <c r="F2330" s="900" t="s">
        <v>265</v>
      </c>
      <c r="G2330" s="900" t="s">
        <v>53</v>
      </c>
      <c r="H2330" s="900" t="s">
        <v>201</v>
      </c>
      <c r="I2330" s="900" t="s">
        <v>268</v>
      </c>
      <c r="J2330" s="1073" t="s">
        <v>12670</v>
      </c>
      <c r="K2330" s="1073" t="s">
        <v>12671</v>
      </c>
      <c r="L2330" s="1066">
        <v>388866.57</v>
      </c>
    </row>
    <row r="2331" spans="1:12" s="651" customFormat="1" ht="21.95" customHeight="1" x14ac:dyDescent="0.25">
      <c r="A2331" s="1401"/>
      <c r="B2331" s="1067" t="s">
        <v>3428</v>
      </c>
      <c r="C2331" s="702" t="s">
        <v>13460</v>
      </c>
      <c r="D2331" s="899" t="s">
        <v>224</v>
      </c>
      <c r="E2331" s="702" t="s">
        <v>309</v>
      </c>
      <c r="F2331" s="899" t="s">
        <v>265</v>
      </c>
      <c r="G2331" s="899" t="s">
        <v>53</v>
      </c>
      <c r="H2331" s="899" t="s">
        <v>201</v>
      </c>
      <c r="I2331" s="899" t="s">
        <v>268</v>
      </c>
      <c r="J2331" s="1074" t="s">
        <v>12670</v>
      </c>
      <c r="K2331" s="1074" t="s">
        <v>12672</v>
      </c>
      <c r="L2331" s="1068">
        <v>414805.25</v>
      </c>
    </row>
    <row r="2332" spans="1:12" s="651" customFormat="1" ht="21.95" customHeight="1" x14ac:dyDescent="0.25">
      <c r="A2332" s="1401"/>
      <c r="B2332" s="1065" t="s">
        <v>3428</v>
      </c>
      <c r="C2332" s="903" t="s">
        <v>3442</v>
      </c>
      <c r="D2332" s="900" t="s">
        <v>264</v>
      </c>
      <c r="E2332" s="903" t="s">
        <v>228</v>
      </c>
      <c r="F2332" s="900" t="s">
        <v>265</v>
      </c>
      <c r="G2332" s="900" t="s">
        <v>53</v>
      </c>
      <c r="H2332" s="900" t="s">
        <v>266</v>
      </c>
      <c r="I2332" s="900" t="s">
        <v>267</v>
      </c>
      <c r="J2332" s="1073" t="s">
        <v>12659</v>
      </c>
      <c r="K2332" s="1073" t="s">
        <v>12660</v>
      </c>
      <c r="L2332" s="1066">
        <v>38217.440000000002</v>
      </c>
    </row>
    <row r="2333" spans="1:12" s="651" customFormat="1" ht="21.95" customHeight="1" x14ac:dyDescent="0.25">
      <c r="A2333" s="1401"/>
      <c r="B2333" s="1067" t="s">
        <v>3428</v>
      </c>
      <c r="C2333" s="702" t="s">
        <v>3443</v>
      </c>
      <c r="D2333" s="899" t="s">
        <v>264</v>
      </c>
      <c r="E2333" s="702" t="s">
        <v>228</v>
      </c>
      <c r="F2333" s="899" t="s">
        <v>265</v>
      </c>
      <c r="G2333" s="899" t="s">
        <v>53</v>
      </c>
      <c r="H2333" s="899" t="s">
        <v>266</v>
      </c>
      <c r="I2333" s="899" t="s">
        <v>267</v>
      </c>
      <c r="J2333" s="1074" t="s">
        <v>12659</v>
      </c>
      <c r="K2333" s="1074" t="s">
        <v>12660</v>
      </c>
      <c r="L2333" s="1068">
        <v>36053.660000000003</v>
      </c>
    </row>
    <row r="2334" spans="1:12" s="651" customFormat="1" ht="21.95" customHeight="1" x14ac:dyDescent="0.25">
      <c r="A2334" s="1401"/>
      <c r="B2334" s="1065" t="s">
        <v>3428</v>
      </c>
      <c r="C2334" s="903" t="s">
        <v>3443</v>
      </c>
      <c r="D2334" s="900" t="s">
        <v>264</v>
      </c>
      <c r="E2334" s="903" t="s">
        <v>228</v>
      </c>
      <c r="F2334" s="900" t="s">
        <v>265</v>
      </c>
      <c r="G2334" s="900" t="s">
        <v>53</v>
      </c>
      <c r="H2334" s="900" t="s">
        <v>266</v>
      </c>
      <c r="I2334" s="900" t="s">
        <v>268</v>
      </c>
      <c r="J2334" s="1073" t="s">
        <v>12670</v>
      </c>
      <c r="K2334" s="1073" t="s">
        <v>12671</v>
      </c>
      <c r="L2334" s="1066">
        <v>101267.96</v>
      </c>
    </row>
    <row r="2335" spans="1:12" s="651" customFormat="1" ht="21.95" customHeight="1" x14ac:dyDescent="0.25">
      <c r="A2335" s="1401"/>
      <c r="B2335" s="1067" t="s">
        <v>3428</v>
      </c>
      <c r="C2335" s="702" t="s">
        <v>3443</v>
      </c>
      <c r="D2335" s="899" t="s">
        <v>264</v>
      </c>
      <c r="E2335" s="702" t="s">
        <v>228</v>
      </c>
      <c r="F2335" s="899" t="s">
        <v>265</v>
      </c>
      <c r="G2335" s="899" t="s">
        <v>53</v>
      </c>
      <c r="H2335" s="899" t="s">
        <v>266</v>
      </c>
      <c r="I2335" s="899" t="s">
        <v>268</v>
      </c>
      <c r="J2335" s="1074" t="s">
        <v>12670</v>
      </c>
      <c r="K2335" s="1074" t="s">
        <v>12672</v>
      </c>
      <c r="L2335" s="1068">
        <v>107954.71</v>
      </c>
    </row>
    <row r="2336" spans="1:12" s="651" customFormat="1" ht="21.95" customHeight="1" x14ac:dyDescent="0.25">
      <c r="A2336" s="1401"/>
      <c r="B2336" s="1065" t="s">
        <v>3428</v>
      </c>
      <c r="C2336" s="903" t="s">
        <v>3444</v>
      </c>
      <c r="D2336" s="900" t="s">
        <v>215</v>
      </c>
      <c r="E2336" s="903" t="s">
        <v>310</v>
      </c>
      <c r="F2336" s="900" t="s">
        <v>265</v>
      </c>
      <c r="G2336" s="900" t="s">
        <v>53</v>
      </c>
      <c r="H2336" s="900" t="s">
        <v>201</v>
      </c>
      <c r="I2336" s="900" t="s">
        <v>267</v>
      </c>
      <c r="J2336" s="1073" t="s">
        <v>12659</v>
      </c>
      <c r="K2336" s="1073" t="s">
        <v>12660</v>
      </c>
      <c r="L2336" s="1066">
        <v>113564.95</v>
      </c>
    </row>
    <row r="2337" spans="1:12" s="651" customFormat="1" ht="21.95" customHeight="1" x14ac:dyDescent="0.25">
      <c r="A2337" s="1401"/>
      <c r="B2337" s="1067" t="s">
        <v>3428</v>
      </c>
      <c r="C2337" s="702" t="s">
        <v>3445</v>
      </c>
      <c r="D2337" s="899" t="s">
        <v>215</v>
      </c>
      <c r="E2337" s="702" t="s">
        <v>310</v>
      </c>
      <c r="F2337" s="899" t="s">
        <v>265</v>
      </c>
      <c r="G2337" s="899" t="s">
        <v>53</v>
      </c>
      <c r="H2337" s="899" t="s">
        <v>201</v>
      </c>
      <c r="I2337" s="899" t="s">
        <v>267</v>
      </c>
      <c r="J2337" s="1074" t="s">
        <v>12659</v>
      </c>
      <c r="K2337" s="1074" t="s">
        <v>12660</v>
      </c>
      <c r="L2337" s="1068">
        <v>113564.95</v>
      </c>
    </row>
    <row r="2338" spans="1:12" s="651" customFormat="1" ht="21.95" customHeight="1" x14ac:dyDescent="0.25">
      <c r="A2338" s="1401"/>
      <c r="B2338" s="1065" t="s">
        <v>3428</v>
      </c>
      <c r="C2338" s="903" t="s">
        <v>3445</v>
      </c>
      <c r="D2338" s="900" t="s">
        <v>215</v>
      </c>
      <c r="E2338" s="903" t="s">
        <v>310</v>
      </c>
      <c r="F2338" s="900" t="s">
        <v>265</v>
      </c>
      <c r="G2338" s="900" t="s">
        <v>53</v>
      </c>
      <c r="H2338" s="900" t="s">
        <v>201</v>
      </c>
      <c r="I2338" s="900" t="s">
        <v>268</v>
      </c>
      <c r="J2338" s="1073" t="s">
        <v>12670</v>
      </c>
      <c r="K2338" s="1073" t="s">
        <v>12671</v>
      </c>
      <c r="L2338" s="1066">
        <v>319521.09999999998</v>
      </c>
    </row>
    <row r="2339" spans="1:12" s="651" customFormat="1" ht="21.95" customHeight="1" x14ac:dyDescent="0.25">
      <c r="A2339" s="1401"/>
      <c r="B2339" s="1067" t="s">
        <v>3428</v>
      </c>
      <c r="C2339" s="702" t="s">
        <v>3446</v>
      </c>
      <c r="D2339" s="899" t="s">
        <v>264</v>
      </c>
      <c r="E2339" s="702" t="s">
        <v>228</v>
      </c>
      <c r="F2339" s="899" t="s">
        <v>265</v>
      </c>
      <c r="G2339" s="899" t="s">
        <v>53</v>
      </c>
      <c r="H2339" s="899" t="s">
        <v>266</v>
      </c>
      <c r="I2339" s="899" t="s">
        <v>267</v>
      </c>
      <c r="J2339" s="1074" t="s">
        <v>12659</v>
      </c>
      <c r="K2339" s="1074" t="s">
        <v>12660</v>
      </c>
      <c r="L2339" s="1068">
        <v>62711.63</v>
      </c>
    </row>
    <row r="2340" spans="1:12" s="651" customFormat="1" ht="21.95" customHeight="1" x14ac:dyDescent="0.25">
      <c r="A2340" s="1401"/>
      <c r="B2340" s="1065" t="s">
        <v>3428</v>
      </c>
      <c r="C2340" s="903" t="s">
        <v>3446</v>
      </c>
      <c r="D2340" s="900" t="s">
        <v>264</v>
      </c>
      <c r="E2340" s="903" t="s">
        <v>228</v>
      </c>
      <c r="F2340" s="900" t="s">
        <v>265</v>
      </c>
      <c r="G2340" s="900" t="s">
        <v>53</v>
      </c>
      <c r="H2340" s="900" t="s">
        <v>266</v>
      </c>
      <c r="I2340" s="900" t="s">
        <v>268</v>
      </c>
      <c r="J2340" s="1073" t="s">
        <v>12670</v>
      </c>
      <c r="K2340" s="1073" t="s">
        <v>12671</v>
      </c>
      <c r="L2340" s="1066">
        <v>176145.2</v>
      </c>
    </row>
    <row r="2341" spans="1:12" s="651" customFormat="1" ht="21.95" customHeight="1" x14ac:dyDescent="0.25">
      <c r="A2341" s="1401"/>
      <c r="B2341" s="1067" t="s">
        <v>3428</v>
      </c>
      <c r="C2341" s="702" t="s">
        <v>3446</v>
      </c>
      <c r="D2341" s="899" t="s">
        <v>264</v>
      </c>
      <c r="E2341" s="702" t="s">
        <v>228</v>
      </c>
      <c r="F2341" s="899" t="s">
        <v>265</v>
      </c>
      <c r="G2341" s="899" t="s">
        <v>53</v>
      </c>
      <c r="H2341" s="899" t="s">
        <v>266</v>
      </c>
      <c r="I2341" s="899" t="s">
        <v>268</v>
      </c>
      <c r="J2341" s="1074" t="s">
        <v>12670</v>
      </c>
      <c r="K2341" s="1074" t="s">
        <v>12672</v>
      </c>
      <c r="L2341" s="1068">
        <v>187776.12</v>
      </c>
    </row>
    <row r="2342" spans="1:12" s="651" customFormat="1" ht="21.95" customHeight="1" x14ac:dyDescent="0.25">
      <c r="A2342" s="1401"/>
      <c r="B2342" s="1065" t="s">
        <v>3428</v>
      </c>
      <c r="C2342" s="903" t="s">
        <v>3446</v>
      </c>
      <c r="D2342" s="900" t="s">
        <v>264</v>
      </c>
      <c r="E2342" s="903" t="s">
        <v>228</v>
      </c>
      <c r="F2342" s="900" t="s">
        <v>265</v>
      </c>
      <c r="G2342" s="900" t="s">
        <v>53</v>
      </c>
      <c r="H2342" s="900" t="s">
        <v>273</v>
      </c>
      <c r="I2342" s="900" t="s">
        <v>274</v>
      </c>
      <c r="J2342" s="1073" t="s">
        <v>13457</v>
      </c>
      <c r="K2342" s="1073" t="s">
        <v>13200</v>
      </c>
      <c r="L2342" s="1066">
        <v>5743.61</v>
      </c>
    </row>
    <row r="2343" spans="1:12" s="651" customFormat="1" ht="21.95" customHeight="1" x14ac:dyDescent="0.25">
      <c r="A2343" s="1401"/>
      <c r="B2343" s="1067" t="s">
        <v>3428</v>
      </c>
      <c r="C2343" s="702" t="s">
        <v>3447</v>
      </c>
      <c r="D2343" s="899" t="s">
        <v>264</v>
      </c>
      <c r="E2343" s="702" t="s">
        <v>228</v>
      </c>
      <c r="F2343" s="899" t="s">
        <v>265</v>
      </c>
      <c r="G2343" s="899" t="s">
        <v>53</v>
      </c>
      <c r="H2343" s="899" t="s">
        <v>273</v>
      </c>
      <c r="I2343" s="899" t="s">
        <v>274</v>
      </c>
      <c r="J2343" s="1074" t="s">
        <v>13461</v>
      </c>
      <c r="K2343" s="1074" t="s">
        <v>13462</v>
      </c>
      <c r="L2343" s="1068">
        <v>7827.73</v>
      </c>
    </row>
    <row r="2344" spans="1:12" s="651" customFormat="1" ht="21.95" customHeight="1" x14ac:dyDescent="0.25">
      <c r="A2344" s="1401"/>
      <c r="B2344" s="1065" t="s">
        <v>3428</v>
      </c>
      <c r="C2344" s="903" t="s">
        <v>3447</v>
      </c>
      <c r="D2344" s="900" t="s">
        <v>264</v>
      </c>
      <c r="E2344" s="903" t="s">
        <v>228</v>
      </c>
      <c r="F2344" s="900" t="s">
        <v>265</v>
      </c>
      <c r="G2344" s="900" t="s">
        <v>53</v>
      </c>
      <c r="H2344" s="900" t="s">
        <v>266</v>
      </c>
      <c r="I2344" s="900" t="s">
        <v>267</v>
      </c>
      <c r="J2344" s="1073" t="s">
        <v>12659</v>
      </c>
      <c r="K2344" s="1073" t="s">
        <v>12660</v>
      </c>
      <c r="L2344" s="1066">
        <v>62711.63</v>
      </c>
    </row>
    <row r="2345" spans="1:12" s="651" customFormat="1" ht="21.95" customHeight="1" x14ac:dyDescent="0.25">
      <c r="A2345" s="1401"/>
      <c r="B2345" s="1067" t="s">
        <v>3428</v>
      </c>
      <c r="C2345" s="702" t="s">
        <v>3447</v>
      </c>
      <c r="D2345" s="899" t="s">
        <v>264</v>
      </c>
      <c r="E2345" s="702" t="s">
        <v>228</v>
      </c>
      <c r="F2345" s="899" t="s">
        <v>265</v>
      </c>
      <c r="G2345" s="899" t="s">
        <v>53</v>
      </c>
      <c r="H2345" s="899" t="s">
        <v>266</v>
      </c>
      <c r="I2345" s="899" t="s">
        <v>268</v>
      </c>
      <c r="J2345" s="1074" t="s">
        <v>12670</v>
      </c>
      <c r="K2345" s="1074" t="s">
        <v>12671</v>
      </c>
      <c r="L2345" s="1068">
        <v>176145.2</v>
      </c>
    </row>
    <row r="2346" spans="1:12" s="651" customFormat="1" ht="21.95" customHeight="1" x14ac:dyDescent="0.25">
      <c r="A2346" s="1401"/>
      <c r="B2346" s="1065" t="s">
        <v>3428</v>
      </c>
      <c r="C2346" s="903" t="s">
        <v>3447</v>
      </c>
      <c r="D2346" s="900" t="s">
        <v>264</v>
      </c>
      <c r="E2346" s="903" t="s">
        <v>228</v>
      </c>
      <c r="F2346" s="900" t="s">
        <v>265</v>
      </c>
      <c r="G2346" s="900" t="s">
        <v>53</v>
      </c>
      <c r="H2346" s="900" t="s">
        <v>266</v>
      </c>
      <c r="I2346" s="900" t="s">
        <v>268</v>
      </c>
      <c r="J2346" s="1073" t="s">
        <v>12670</v>
      </c>
      <c r="K2346" s="1073" t="s">
        <v>12672</v>
      </c>
      <c r="L2346" s="1066">
        <v>187776.12</v>
      </c>
    </row>
    <row r="2347" spans="1:12" s="651" customFormat="1" ht="21.95" customHeight="1" x14ac:dyDescent="0.25">
      <c r="A2347" s="1401"/>
      <c r="B2347" s="1067" t="s">
        <v>3428</v>
      </c>
      <c r="C2347" s="702" t="s">
        <v>3448</v>
      </c>
      <c r="D2347" s="899" t="s">
        <v>264</v>
      </c>
      <c r="E2347" s="702" t="s">
        <v>228</v>
      </c>
      <c r="F2347" s="899" t="s">
        <v>265</v>
      </c>
      <c r="G2347" s="899" t="s">
        <v>53</v>
      </c>
      <c r="H2347" s="899" t="s">
        <v>266</v>
      </c>
      <c r="I2347" s="899" t="s">
        <v>267</v>
      </c>
      <c r="J2347" s="1074" t="s">
        <v>12659</v>
      </c>
      <c r="K2347" s="1074" t="s">
        <v>12660</v>
      </c>
      <c r="L2347" s="1068">
        <v>62711.63</v>
      </c>
    </row>
    <row r="2348" spans="1:12" s="651" customFormat="1" ht="21.95" customHeight="1" x14ac:dyDescent="0.25">
      <c r="A2348" s="1401"/>
      <c r="B2348" s="1065" t="s">
        <v>3428</v>
      </c>
      <c r="C2348" s="903" t="s">
        <v>3448</v>
      </c>
      <c r="D2348" s="900" t="s">
        <v>264</v>
      </c>
      <c r="E2348" s="903" t="s">
        <v>228</v>
      </c>
      <c r="F2348" s="900" t="s">
        <v>265</v>
      </c>
      <c r="G2348" s="900" t="s">
        <v>53</v>
      </c>
      <c r="H2348" s="900" t="s">
        <v>273</v>
      </c>
      <c r="I2348" s="900" t="s">
        <v>274</v>
      </c>
      <c r="J2348" s="1073" t="s">
        <v>13463</v>
      </c>
      <c r="K2348" s="1073" t="s">
        <v>13464</v>
      </c>
      <c r="L2348" s="1066">
        <v>7650.52</v>
      </c>
    </row>
    <row r="2349" spans="1:12" s="651" customFormat="1" ht="21.95" customHeight="1" x14ac:dyDescent="0.25">
      <c r="A2349" s="1401"/>
      <c r="B2349" s="1067" t="s">
        <v>3428</v>
      </c>
      <c r="C2349" s="702" t="s">
        <v>3448</v>
      </c>
      <c r="D2349" s="899" t="s">
        <v>264</v>
      </c>
      <c r="E2349" s="702" t="s">
        <v>228</v>
      </c>
      <c r="F2349" s="899" t="s">
        <v>265</v>
      </c>
      <c r="G2349" s="899" t="s">
        <v>53</v>
      </c>
      <c r="H2349" s="899" t="s">
        <v>273</v>
      </c>
      <c r="I2349" s="899" t="s">
        <v>275</v>
      </c>
      <c r="J2349" s="1074" t="s">
        <v>13465</v>
      </c>
      <c r="K2349" s="1074" t="s">
        <v>13466</v>
      </c>
      <c r="L2349" s="1068">
        <v>1871.66</v>
      </c>
    </row>
    <row r="2350" spans="1:12" s="651" customFormat="1" ht="21.95" customHeight="1" x14ac:dyDescent="0.25">
      <c r="A2350" s="1401"/>
      <c r="B2350" s="1065" t="s">
        <v>3428</v>
      </c>
      <c r="C2350" s="903" t="s">
        <v>3448</v>
      </c>
      <c r="D2350" s="900" t="s">
        <v>264</v>
      </c>
      <c r="E2350" s="903" t="s">
        <v>228</v>
      </c>
      <c r="F2350" s="900" t="s">
        <v>265</v>
      </c>
      <c r="G2350" s="900" t="s">
        <v>53</v>
      </c>
      <c r="H2350" s="900" t="s">
        <v>273</v>
      </c>
      <c r="I2350" s="900" t="s">
        <v>275</v>
      </c>
      <c r="J2350" s="1073" t="s">
        <v>13467</v>
      </c>
      <c r="K2350" s="1073" t="s">
        <v>13468</v>
      </c>
      <c r="L2350" s="1066">
        <v>1871.48</v>
      </c>
    </row>
    <row r="2351" spans="1:12" s="651" customFormat="1" ht="21.95" customHeight="1" x14ac:dyDescent="0.25">
      <c r="A2351" s="1401"/>
      <c r="B2351" s="1067" t="s">
        <v>3428</v>
      </c>
      <c r="C2351" s="702" t="s">
        <v>3448</v>
      </c>
      <c r="D2351" s="899" t="s">
        <v>264</v>
      </c>
      <c r="E2351" s="702" t="s">
        <v>228</v>
      </c>
      <c r="F2351" s="899" t="s">
        <v>265</v>
      </c>
      <c r="G2351" s="899" t="s">
        <v>53</v>
      </c>
      <c r="H2351" s="899" t="s">
        <v>273</v>
      </c>
      <c r="I2351" s="899" t="s">
        <v>275</v>
      </c>
      <c r="J2351" s="1074" t="s">
        <v>13467</v>
      </c>
      <c r="K2351" s="1074" t="s">
        <v>13468</v>
      </c>
      <c r="L2351" s="1068">
        <v>1871.48</v>
      </c>
    </row>
    <row r="2352" spans="1:12" s="651" customFormat="1" ht="21.95" customHeight="1" x14ac:dyDescent="0.25">
      <c r="A2352" s="1401"/>
      <c r="B2352" s="1065" t="s">
        <v>3428</v>
      </c>
      <c r="C2352" s="903" t="s">
        <v>3449</v>
      </c>
      <c r="D2352" s="900" t="s">
        <v>264</v>
      </c>
      <c r="E2352" s="903" t="s">
        <v>228</v>
      </c>
      <c r="F2352" s="900" t="s">
        <v>265</v>
      </c>
      <c r="G2352" s="900" t="s">
        <v>53</v>
      </c>
      <c r="H2352" s="900" t="s">
        <v>273</v>
      </c>
      <c r="I2352" s="900" t="s">
        <v>275</v>
      </c>
      <c r="J2352" s="1073" t="s">
        <v>13469</v>
      </c>
      <c r="K2352" s="1073" t="s">
        <v>13470</v>
      </c>
      <c r="L2352" s="1066">
        <v>1852.79</v>
      </c>
    </row>
    <row r="2353" spans="1:12" s="651" customFormat="1" ht="21.95" customHeight="1" x14ac:dyDescent="0.25">
      <c r="A2353" s="1401"/>
      <c r="B2353" s="1067" t="s">
        <v>3428</v>
      </c>
      <c r="C2353" s="702" t="s">
        <v>3449</v>
      </c>
      <c r="D2353" s="899" t="s">
        <v>264</v>
      </c>
      <c r="E2353" s="702" t="s">
        <v>228</v>
      </c>
      <c r="F2353" s="899" t="s">
        <v>265</v>
      </c>
      <c r="G2353" s="899" t="s">
        <v>53</v>
      </c>
      <c r="H2353" s="899" t="s">
        <v>266</v>
      </c>
      <c r="I2353" s="899" t="s">
        <v>267</v>
      </c>
      <c r="J2353" s="1074" t="s">
        <v>12659</v>
      </c>
      <c r="K2353" s="1074" t="s">
        <v>12660</v>
      </c>
      <c r="L2353" s="1068">
        <v>62711.63</v>
      </c>
    </row>
    <row r="2354" spans="1:12" s="651" customFormat="1" ht="21.95" customHeight="1" x14ac:dyDescent="0.25">
      <c r="A2354" s="1401"/>
      <c r="B2354" s="1065" t="s">
        <v>3428</v>
      </c>
      <c r="C2354" s="903" t="s">
        <v>3449</v>
      </c>
      <c r="D2354" s="900" t="s">
        <v>264</v>
      </c>
      <c r="E2354" s="903" t="s">
        <v>228</v>
      </c>
      <c r="F2354" s="900" t="s">
        <v>265</v>
      </c>
      <c r="G2354" s="900" t="s">
        <v>53</v>
      </c>
      <c r="H2354" s="900" t="s">
        <v>266</v>
      </c>
      <c r="I2354" s="900" t="s">
        <v>268</v>
      </c>
      <c r="J2354" s="1073" t="s">
        <v>12670</v>
      </c>
      <c r="K2354" s="1073" t="s">
        <v>12671</v>
      </c>
      <c r="L2354" s="1066">
        <v>176145.2</v>
      </c>
    </row>
    <row r="2355" spans="1:12" s="651" customFormat="1" ht="21.95" customHeight="1" x14ac:dyDescent="0.25">
      <c r="A2355" s="1401"/>
      <c r="B2355" s="1067" t="s">
        <v>3428</v>
      </c>
      <c r="C2355" s="702" t="s">
        <v>3449</v>
      </c>
      <c r="D2355" s="899" t="s">
        <v>264</v>
      </c>
      <c r="E2355" s="702" t="s">
        <v>228</v>
      </c>
      <c r="F2355" s="899" t="s">
        <v>265</v>
      </c>
      <c r="G2355" s="899" t="s">
        <v>53</v>
      </c>
      <c r="H2355" s="899" t="s">
        <v>266</v>
      </c>
      <c r="I2355" s="899" t="s">
        <v>268</v>
      </c>
      <c r="J2355" s="1074" t="s">
        <v>12670</v>
      </c>
      <c r="K2355" s="1074" t="s">
        <v>12672</v>
      </c>
      <c r="L2355" s="1068">
        <v>187776.12</v>
      </c>
    </row>
    <row r="2356" spans="1:12" s="651" customFormat="1" ht="21.95" customHeight="1" x14ac:dyDescent="0.25">
      <c r="A2356" s="1401"/>
      <c r="B2356" s="1065" t="s">
        <v>3428</v>
      </c>
      <c r="C2356" s="903" t="s">
        <v>3450</v>
      </c>
      <c r="D2356" s="900" t="s">
        <v>264</v>
      </c>
      <c r="E2356" s="903" t="s">
        <v>228</v>
      </c>
      <c r="F2356" s="900" t="s">
        <v>265</v>
      </c>
      <c r="G2356" s="900" t="s">
        <v>53</v>
      </c>
      <c r="H2356" s="900" t="s">
        <v>266</v>
      </c>
      <c r="I2356" s="900" t="s">
        <v>267</v>
      </c>
      <c r="J2356" s="1073" t="s">
        <v>12659</v>
      </c>
      <c r="K2356" s="1073" t="s">
        <v>12660</v>
      </c>
      <c r="L2356" s="1066">
        <v>62711.63</v>
      </c>
    </row>
    <row r="2357" spans="1:12" s="651" customFormat="1" ht="21.95" customHeight="1" x14ac:dyDescent="0.25">
      <c r="A2357" s="1401"/>
      <c r="B2357" s="1067" t="s">
        <v>3428</v>
      </c>
      <c r="C2357" s="702" t="s">
        <v>3450</v>
      </c>
      <c r="D2357" s="899" t="s">
        <v>264</v>
      </c>
      <c r="E2357" s="702" t="s">
        <v>228</v>
      </c>
      <c r="F2357" s="899" t="s">
        <v>265</v>
      </c>
      <c r="G2357" s="899" t="s">
        <v>53</v>
      </c>
      <c r="H2357" s="899" t="s">
        <v>266</v>
      </c>
      <c r="I2357" s="899" t="s">
        <v>268</v>
      </c>
      <c r="J2357" s="1074" t="s">
        <v>12670</v>
      </c>
      <c r="K2357" s="1074" t="s">
        <v>12671</v>
      </c>
      <c r="L2357" s="1068">
        <v>176145.2</v>
      </c>
    </row>
    <row r="2358" spans="1:12" s="651" customFormat="1" ht="21.95" customHeight="1" x14ac:dyDescent="0.25">
      <c r="A2358" s="1401"/>
      <c r="B2358" s="1065" t="s">
        <v>3428</v>
      </c>
      <c r="C2358" s="903" t="s">
        <v>3450</v>
      </c>
      <c r="D2358" s="900" t="s">
        <v>264</v>
      </c>
      <c r="E2358" s="903" t="s">
        <v>228</v>
      </c>
      <c r="F2358" s="900" t="s">
        <v>265</v>
      </c>
      <c r="G2358" s="900" t="s">
        <v>53</v>
      </c>
      <c r="H2358" s="900" t="s">
        <v>266</v>
      </c>
      <c r="I2358" s="900" t="s">
        <v>268</v>
      </c>
      <c r="J2358" s="1073" t="s">
        <v>12670</v>
      </c>
      <c r="K2358" s="1073" t="s">
        <v>12672</v>
      </c>
      <c r="L2358" s="1066">
        <v>187776.12</v>
      </c>
    </row>
    <row r="2359" spans="1:12" s="651" customFormat="1" ht="21.95" customHeight="1" x14ac:dyDescent="0.25">
      <c r="A2359" s="1401"/>
      <c r="B2359" s="1067" t="s">
        <v>3428</v>
      </c>
      <c r="C2359" s="702" t="s">
        <v>3450</v>
      </c>
      <c r="D2359" s="899" t="s">
        <v>264</v>
      </c>
      <c r="E2359" s="702" t="s">
        <v>228</v>
      </c>
      <c r="F2359" s="899" t="s">
        <v>265</v>
      </c>
      <c r="G2359" s="899" t="s">
        <v>53</v>
      </c>
      <c r="H2359" s="899" t="s">
        <v>273</v>
      </c>
      <c r="I2359" s="899" t="s">
        <v>274</v>
      </c>
      <c r="J2359" s="1074" t="s">
        <v>13096</v>
      </c>
      <c r="K2359" s="1074" t="s">
        <v>13471</v>
      </c>
      <c r="L2359" s="1068">
        <v>7652.69</v>
      </c>
    </row>
    <row r="2360" spans="1:12" s="651" customFormat="1" ht="21.95" customHeight="1" x14ac:dyDescent="0.25">
      <c r="A2360" s="1401"/>
      <c r="B2360" s="1065" t="s">
        <v>3428</v>
      </c>
      <c r="C2360" s="903" t="s">
        <v>3451</v>
      </c>
      <c r="D2360" s="900" t="s">
        <v>264</v>
      </c>
      <c r="E2360" s="903" t="s">
        <v>228</v>
      </c>
      <c r="F2360" s="900" t="s">
        <v>265</v>
      </c>
      <c r="G2360" s="900" t="s">
        <v>53</v>
      </c>
      <c r="H2360" s="900" t="s">
        <v>273</v>
      </c>
      <c r="I2360" s="900" t="s">
        <v>274</v>
      </c>
      <c r="J2360" s="1073" t="s">
        <v>13472</v>
      </c>
      <c r="K2360" s="1073" t="s">
        <v>13473</v>
      </c>
      <c r="L2360" s="1066">
        <v>3827.98</v>
      </c>
    </row>
    <row r="2361" spans="1:12" s="651" customFormat="1" ht="21.95" customHeight="1" x14ac:dyDescent="0.25">
      <c r="A2361" s="1401"/>
      <c r="B2361" s="1067" t="s">
        <v>3428</v>
      </c>
      <c r="C2361" s="702" t="s">
        <v>3451</v>
      </c>
      <c r="D2361" s="899" t="s">
        <v>264</v>
      </c>
      <c r="E2361" s="702" t="s">
        <v>228</v>
      </c>
      <c r="F2361" s="899" t="s">
        <v>265</v>
      </c>
      <c r="G2361" s="899" t="s">
        <v>53</v>
      </c>
      <c r="H2361" s="899" t="s">
        <v>273</v>
      </c>
      <c r="I2361" s="899" t="s">
        <v>274</v>
      </c>
      <c r="J2361" s="1074" t="s">
        <v>13458</v>
      </c>
      <c r="K2361" s="1074" t="s">
        <v>13019</v>
      </c>
      <c r="L2361" s="1068">
        <v>1914.81</v>
      </c>
    </row>
    <row r="2362" spans="1:12" s="651" customFormat="1" ht="21.95" customHeight="1" x14ac:dyDescent="0.25">
      <c r="A2362" s="1401"/>
      <c r="B2362" s="1065" t="s">
        <v>3428</v>
      </c>
      <c r="C2362" s="903" t="s">
        <v>3451</v>
      </c>
      <c r="D2362" s="900" t="s">
        <v>264</v>
      </c>
      <c r="E2362" s="903" t="s">
        <v>228</v>
      </c>
      <c r="F2362" s="900" t="s">
        <v>265</v>
      </c>
      <c r="G2362" s="900" t="s">
        <v>53</v>
      </c>
      <c r="H2362" s="900" t="s">
        <v>266</v>
      </c>
      <c r="I2362" s="900" t="s">
        <v>267</v>
      </c>
      <c r="J2362" s="1073" t="s">
        <v>12659</v>
      </c>
      <c r="K2362" s="1073" t="s">
        <v>12660</v>
      </c>
      <c r="L2362" s="1066">
        <v>62711.63</v>
      </c>
    </row>
    <row r="2363" spans="1:12" s="651" customFormat="1" ht="21.95" customHeight="1" x14ac:dyDescent="0.25">
      <c r="A2363" s="1401"/>
      <c r="B2363" s="1067" t="s">
        <v>3428</v>
      </c>
      <c r="C2363" s="702" t="s">
        <v>3451</v>
      </c>
      <c r="D2363" s="899" t="s">
        <v>264</v>
      </c>
      <c r="E2363" s="702" t="s">
        <v>228</v>
      </c>
      <c r="F2363" s="899" t="s">
        <v>265</v>
      </c>
      <c r="G2363" s="899" t="s">
        <v>53</v>
      </c>
      <c r="H2363" s="899" t="s">
        <v>266</v>
      </c>
      <c r="I2363" s="899" t="s">
        <v>268</v>
      </c>
      <c r="J2363" s="1074" t="s">
        <v>12670</v>
      </c>
      <c r="K2363" s="1074" t="s">
        <v>12671</v>
      </c>
      <c r="L2363" s="1068">
        <v>176145.2</v>
      </c>
    </row>
    <row r="2364" spans="1:12" s="651" customFormat="1" ht="21.95" customHeight="1" x14ac:dyDescent="0.25">
      <c r="A2364" s="1401"/>
      <c r="B2364" s="1065" t="s">
        <v>3428</v>
      </c>
      <c r="C2364" s="903" t="s">
        <v>3451</v>
      </c>
      <c r="D2364" s="900" t="s">
        <v>264</v>
      </c>
      <c r="E2364" s="903" t="s">
        <v>228</v>
      </c>
      <c r="F2364" s="900" t="s">
        <v>265</v>
      </c>
      <c r="G2364" s="900" t="s">
        <v>53</v>
      </c>
      <c r="H2364" s="900" t="s">
        <v>266</v>
      </c>
      <c r="I2364" s="900" t="s">
        <v>268</v>
      </c>
      <c r="J2364" s="1073" t="s">
        <v>12670</v>
      </c>
      <c r="K2364" s="1073" t="s">
        <v>12672</v>
      </c>
      <c r="L2364" s="1066">
        <v>187776.12</v>
      </c>
    </row>
    <row r="2365" spans="1:12" s="651" customFormat="1" ht="21.95" customHeight="1" x14ac:dyDescent="0.25">
      <c r="A2365" s="1401"/>
      <c r="B2365" s="1067" t="s">
        <v>3428</v>
      </c>
      <c r="C2365" s="702" t="s">
        <v>3452</v>
      </c>
      <c r="D2365" s="899" t="s">
        <v>264</v>
      </c>
      <c r="E2365" s="702" t="s">
        <v>228</v>
      </c>
      <c r="F2365" s="899" t="s">
        <v>265</v>
      </c>
      <c r="G2365" s="899" t="s">
        <v>53</v>
      </c>
      <c r="H2365" s="899" t="s">
        <v>266</v>
      </c>
      <c r="I2365" s="899" t="s">
        <v>267</v>
      </c>
      <c r="J2365" s="1074" t="s">
        <v>12659</v>
      </c>
      <c r="K2365" s="1074" t="s">
        <v>12660</v>
      </c>
      <c r="L2365" s="1068">
        <v>62711.63</v>
      </c>
    </row>
    <row r="2366" spans="1:12" s="651" customFormat="1" ht="21.95" customHeight="1" x14ac:dyDescent="0.25">
      <c r="A2366" s="1401"/>
      <c r="B2366" s="1065" t="s">
        <v>3428</v>
      </c>
      <c r="C2366" s="903" t="s">
        <v>3452</v>
      </c>
      <c r="D2366" s="900" t="s">
        <v>264</v>
      </c>
      <c r="E2366" s="903" t="s">
        <v>228</v>
      </c>
      <c r="F2366" s="900" t="s">
        <v>265</v>
      </c>
      <c r="G2366" s="900" t="s">
        <v>53</v>
      </c>
      <c r="H2366" s="900" t="s">
        <v>266</v>
      </c>
      <c r="I2366" s="900" t="s">
        <v>268</v>
      </c>
      <c r="J2366" s="1073" t="s">
        <v>12670</v>
      </c>
      <c r="K2366" s="1073" t="s">
        <v>12671</v>
      </c>
      <c r="L2366" s="1066">
        <v>176145.2</v>
      </c>
    </row>
    <row r="2367" spans="1:12" s="651" customFormat="1" ht="21.95" customHeight="1" x14ac:dyDescent="0.25">
      <c r="A2367" s="1401"/>
      <c r="B2367" s="1067" t="s">
        <v>3428</v>
      </c>
      <c r="C2367" s="702" t="s">
        <v>3452</v>
      </c>
      <c r="D2367" s="899" t="s">
        <v>264</v>
      </c>
      <c r="E2367" s="702" t="s">
        <v>228</v>
      </c>
      <c r="F2367" s="899" t="s">
        <v>265</v>
      </c>
      <c r="G2367" s="899" t="s">
        <v>53</v>
      </c>
      <c r="H2367" s="899" t="s">
        <v>266</v>
      </c>
      <c r="I2367" s="899" t="s">
        <v>268</v>
      </c>
      <c r="J2367" s="1074" t="s">
        <v>12670</v>
      </c>
      <c r="K2367" s="1074" t="s">
        <v>12672</v>
      </c>
      <c r="L2367" s="1068">
        <v>187776.12</v>
      </c>
    </row>
    <row r="2368" spans="1:12" s="651" customFormat="1" ht="21.95" customHeight="1" x14ac:dyDescent="0.25">
      <c r="A2368" s="1401"/>
      <c r="B2368" s="1065" t="s">
        <v>3428</v>
      </c>
      <c r="C2368" s="903" t="s">
        <v>3452</v>
      </c>
      <c r="D2368" s="900" t="s">
        <v>264</v>
      </c>
      <c r="E2368" s="903" t="s">
        <v>228</v>
      </c>
      <c r="F2368" s="900" t="s">
        <v>265</v>
      </c>
      <c r="G2368" s="900" t="s">
        <v>53</v>
      </c>
      <c r="H2368" s="900" t="s">
        <v>273</v>
      </c>
      <c r="I2368" s="900" t="s">
        <v>274</v>
      </c>
      <c r="J2368" s="1073" t="s">
        <v>13458</v>
      </c>
      <c r="K2368" s="1073" t="s">
        <v>13019</v>
      </c>
      <c r="L2368" s="1066">
        <v>1914.81</v>
      </c>
    </row>
    <row r="2369" spans="1:12" s="651" customFormat="1" ht="21.95" customHeight="1" x14ac:dyDescent="0.25">
      <c r="A2369" s="1401"/>
      <c r="B2369" s="1067" t="s">
        <v>3428</v>
      </c>
      <c r="C2369" s="702" t="s">
        <v>3452</v>
      </c>
      <c r="D2369" s="899" t="s">
        <v>264</v>
      </c>
      <c r="E2369" s="702" t="s">
        <v>228</v>
      </c>
      <c r="F2369" s="899" t="s">
        <v>265</v>
      </c>
      <c r="G2369" s="899" t="s">
        <v>53</v>
      </c>
      <c r="H2369" s="899" t="s">
        <v>273</v>
      </c>
      <c r="I2369" s="899" t="s">
        <v>274</v>
      </c>
      <c r="J2369" s="1074" t="s">
        <v>13474</v>
      </c>
      <c r="K2369" s="1074" t="s">
        <v>13475</v>
      </c>
      <c r="L2369" s="1068">
        <v>3827.43</v>
      </c>
    </row>
    <row r="2370" spans="1:12" s="651" customFormat="1" ht="21.95" customHeight="1" x14ac:dyDescent="0.25">
      <c r="A2370" s="1401"/>
      <c r="B2370" s="1065" t="s">
        <v>3428</v>
      </c>
      <c r="C2370" s="903" t="s">
        <v>3453</v>
      </c>
      <c r="D2370" s="900" t="s">
        <v>264</v>
      </c>
      <c r="E2370" s="903" t="s">
        <v>228</v>
      </c>
      <c r="F2370" s="900" t="s">
        <v>265</v>
      </c>
      <c r="G2370" s="900" t="s">
        <v>53</v>
      </c>
      <c r="H2370" s="900" t="s">
        <v>273</v>
      </c>
      <c r="I2370" s="900" t="s">
        <v>274</v>
      </c>
      <c r="J2370" s="1073" t="s">
        <v>13177</v>
      </c>
      <c r="K2370" s="1073" t="s">
        <v>13476</v>
      </c>
      <c r="L2370" s="1066">
        <v>7738.55</v>
      </c>
    </row>
    <row r="2371" spans="1:12" s="651" customFormat="1" ht="21.95" customHeight="1" x14ac:dyDescent="0.25">
      <c r="A2371" s="1401"/>
      <c r="B2371" s="1067" t="s">
        <v>3428</v>
      </c>
      <c r="C2371" s="702" t="s">
        <v>3453</v>
      </c>
      <c r="D2371" s="899" t="s">
        <v>264</v>
      </c>
      <c r="E2371" s="702" t="s">
        <v>228</v>
      </c>
      <c r="F2371" s="899" t="s">
        <v>265</v>
      </c>
      <c r="G2371" s="899" t="s">
        <v>53</v>
      </c>
      <c r="H2371" s="899" t="s">
        <v>266</v>
      </c>
      <c r="I2371" s="899" t="s">
        <v>267</v>
      </c>
      <c r="J2371" s="1074" t="s">
        <v>12659</v>
      </c>
      <c r="K2371" s="1074" t="s">
        <v>12660</v>
      </c>
      <c r="L2371" s="1068">
        <v>62711.63</v>
      </c>
    </row>
    <row r="2372" spans="1:12" s="651" customFormat="1" ht="21.95" customHeight="1" x14ac:dyDescent="0.25">
      <c r="A2372" s="1401"/>
      <c r="B2372" s="1065" t="s">
        <v>3428</v>
      </c>
      <c r="C2372" s="903" t="s">
        <v>3454</v>
      </c>
      <c r="D2372" s="900" t="s">
        <v>215</v>
      </c>
      <c r="E2372" s="903" t="s">
        <v>311</v>
      </c>
      <c r="F2372" s="900" t="s">
        <v>265</v>
      </c>
      <c r="G2372" s="900" t="s">
        <v>53</v>
      </c>
      <c r="H2372" s="900" t="s">
        <v>201</v>
      </c>
      <c r="I2372" s="900" t="s">
        <v>267</v>
      </c>
      <c r="J2372" s="1073" t="s">
        <v>12659</v>
      </c>
      <c r="K2372" s="1073" t="s">
        <v>12660</v>
      </c>
      <c r="L2372" s="1066">
        <v>192760.95</v>
      </c>
    </row>
    <row r="2373" spans="1:12" s="651" customFormat="1" ht="21.95" customHeight="1" x14ac:dyDescent="0.25">
      <c r="A2373" s="1401"/>
      <c r="B2373" s="1067" t="s">
        <v>3428</v>
      </c>
      <c r="C2373" s="702" t="s">
        <v>3454</v>
      </c>
      <c r="D2373" s="899" t="s">
        <v>215</v>
      </c>
      <c r="E2373" s="702" t="s">
        <v>311</v>
      </c>
      <c r="F2373" s="899" t="s">
        <v>265</v>
      </c>
      <c r="G2373" s="899" t="s">
        <v>53</v>
      </c>
      <c r="H2373" s="899" t="s">
        <v>201</v>
      </c>
      <c r="I2373" s="899" t="s">
        <v>268</v>
      </c>
      <c r="J2373" s="1074" t="s">
        <v>12670</v>
      </c>
      <c r="K2373" s="1074" t="s">
        <v>12671</v>
      </c>
      <c r="L2373" s="1068">
        <v>542343.30000000005</v>
      </c>
    </row>
    <row r="2374" spans="1:12" s="651" customFormat="1" ht="21.95" customHeight="1" x14ac:dyDescent="0.25">
      <c r="A2374" s="1401"/>
      <c r="B2374" s="1065" t="s">
        <v>3428</v>
      </c>
      <c r="C2374" s="903" t="s">
        <v>3454</v>
      </c>
      <c r="D2374" s="900" t="s">
        <v>215</v>
      </c>
      <c r="E2374" s="903" t="s">
        <v>311</v>
      </c>
      <c r="F2374" s="900" t="s">
        <v>265</v>
      </c>
      <c r="G2374" s="900" t="s">
        <v>53</v>
      </c>
      <c r="H2374" s="900" t="s">
        <v>218</v>
      </c>
      <c r="I2374" s="900" t="s">
        <v>297</v>
      </c>
      <c r="J2374" s="1073" t="s">
        <v>13477</v>
      </c>
      <c r="K2374" s="1073" t="s">
        <v>13478</v>
      </c>
      <c r="L2374" s="1066">
        <v>33844.660000000003</v>
      </c>
    </row>
    <row r="2375" spans="1:12" s="651" customFormat="1" ht="21.95" customHeight="1" x14ac:dyDescent="0.25">
      <c r="A2375" s="1401"/>
      <c r="B2375" s="1067" t="s">
        <v>3428</v>
      </c>
      <c r="C2375" s="702" t="s">
        <v>3455</v>
      </c>
      <c r="D2375" s="899" t="s">
        <v>215</v>
      </c>
      <c r="E2375" s="702" t="s">
        <v>312</v>
      </c>
      <c r="F2375" s="899" t="s">
        <v>265</v>
      </c>
      <c r="G2375" s="899" t="s">
        <v>53</v>
      </c>
      <c r="H2375" s="899" t="s">
        <v>218</v>
      </c>
      <c r="I2375" s="899" t="s">
        <v>297</v>
      </c>
      <c r="J2375" s="1074" t="s">
        <v>13479</v>
      </c>
      <c r="K2375" s="1074" t="s">
        <v>13480</v>
      </c>
      <c r="L2375" s="1068">
        <v>33913.15</v>
      </c>
    </row>
    <row r="2376" spans="1:12" s="651" customFormat="1" ht="21.95" customHeight="1" x14ac:dyDescent="0.25">
      <c r="A2376" s="1401"/>
      <c r="B2376" s="1065" t="s">
        <v>3428</v>
      </c>
      <c r="C2376" s="903" t="s">
        <v>3455</v>
      </c>
      <c r="D2376" s="900" t="s">
        <v>215</v>
      </c>
      <c r="E2376" s="903" t="s">
        <v>312</v>
      </c>
      <c r="F2376" s="900" t="s">
        <v>265</v>
      </c>
      <c r="G2376" s="900" t="s">
        <v>53</v>
      </c>
      <c r="H2376" s="900" t="s">
        <v>201</v>
      </c>
      <c r="I2376" s="900" t="s">
        <v>267</v>
      </c>
      <c r="J2376" s="1073" t="s">
        <v>12659</v>
      </c>
      <c r="K2376" s="1073" t="s">
        <v>12660</v>
      </c>
      <c r="L2376" s="1066">
        <v>192760.95</v>
      </c>
    </row>
    <row r="2377" spans="1:12" s="651" customFormat="1" ht="21.95" customHeight="1" x14ac:dyDescent="0.25">
      <c r="A2377" s="1401"/>
      <c r="B2377" s="1067" t="s">
        <v>3428</v>
      </c>
      <c r="C2377" s="702" t="s">
        <v>3456</v>
      </c>
      <c r="D2377" s="899" t="s">
        <v>215</v>
      </c>
      <c r="E2377" s="702" t="s">
        <v>313</v>
      </c>
      <c r="F2377" s="899" t="s">
        <v>265</v>
      </c>
      <c r="G2377" s="899" t="s">
        <v>53</v>
      </c>
      <c r="H2377" s="899" t="s">
        <v>201</v>
      </c>
      <c r="I2377" s="899" t="s">
        <v>267</v>
      </c>
      <c r="J2377" s="1074" t="s">
        <v>12659</v>
      </c>
      <c r="K2377" s="1074" t="s">
        <v>12660</v>
      </c>
      <c r="L2377" s="1068">
        <v>192760.95</v>
      </c>
    </row>
    <row r="2378" spans="1:12" s="651" customFormat="1" ht="21.95" customHeight="1" x14ac:dyDescent="0.25">
      <c r="A2378" s="1401"/>
      <c r="B2378" s="1065" t="s">
        <v>3428</v>
      </c>
      <c r="C2378" s="903" t="s">
        <v>3457</v>
      </c>
      <c r="D2378" s="900" t="s">
        <v>215</v>
      </c>
      <c r="E2378" s="903" t="s">
        <v>314</v>
      </c>
      <c r="F2378" s="900" t="s">
        <v>265</v>
      </c>
      <c r="G2378" s="900" t="s">
        <v>53</v>
      </c>
      <c r="H2378" s="900" t="s">
        <v>201</v>
      </c>
      <c r="I2378" s="900" t="s">
        <v>267</v>
      </c>
      <c r="J2378" s="1073" t="s">
        <v>12659</v>
      </c>
      <c r="K2378" s="1073" t="s">
        <v>12660</v>
      </c>
      <c r="L2378" s="1066">
        <v>192760.95</v>
      </c>
    </row>
    <row r="2379" spans="1:12" s="651" customFormat="1" ht="21.95" customHeight="1" x14ac:dyDescent="0.25">
      <c r="A2379" s="1401"/>
      <c r="B2379" s="1067" t="s">
        <v>3428</v>
      </c>
      <c r="C2379" s="702" t="s">
        <v>3458</v>
      </c>
      <c r="D2379" s="899" t="s">
        <v>215</v>
      </c>
      <c r="E2379" s="702" t="s">
        <v>315</v>
      </c>
      <c r="F2379" s="899" t="s">
        <v>265</v>
      </c>
      <c r="G2379" s="899" t="s">
        <v>53</v>
      </c>
      <c r="H2379" s="899" t="s">
        <v>201</v>
      </c>
      <c r="I2379" s="899" t="s">
        <v>267</v>
      </c>
      <c r="J2379" s="1074" t="s">
        <v>12659</v>
      </c>
      <c r="K2379" s="1074" t="s">
        <v>12660</v>
      </c>
      <c r="L2379" s="1068">
        <v>192760.95</v>
      </c>
    </row>
    <row r="2380" spans="1:12" s="651" customFormat="1" ht="21.95" customHeight="1" x14ac:dyDescent="0.25">
      <c r="A2380" s="1401"/>
      <c r="B2380" s="1065" t="s">
        <v>3428</v>
      </c>
      <c r="C2380" s="903" t="s">
        <v>3458</v>
      </c>
      <c r="D2380" s="900" t="s">
        <v>215</v>
      </c>
      <c r="E2380" s="903" t="s">
        <v>315</v>
      </c>
      <c r="F2380" s="900" t="s">
        <v>265</v>
      </c>
      <c r="G2380" s="900" t="s">
        <v>53</v>
      </c>
      <c r="H2380" s="900" t="s">
        <v>201</v>
      </c>
      <c r="I2380" s="900" t="s">
        <v>268</v>
      </c>
      <c r="J2380" s="1073" t="s">
        <v>12670</v>
      </c>
      <c r="K2380" s="1073" t="s">
        <v>12671</v>
      </c>
      <c r="L2380" s="1066">
        <v>542343.30000000005</v>
      </c>
    </row>
    <row r="2381" spans="1:12" s="651" customFormat="1" ht="21.95" customHeight="1" x14ac:dyDescent="0.25">
      <c r="A2381" s="1401"/>
      <c r="B2381" s="1067" t="s">
        <v>3428</v>
      </c>
      <c r="C2381" s="702" t="s">
        <v>3458</v>
      </c>
      <c r="D2381" s="899" t="s">
        <v>215</v>
      </c>
      <c r="E2381" s="702" t="s">
        <v>315</v>
      </c>
      <c r="F2381" s="899" t="s">
        <v>265</v>
      </c>
      <c r="G2381" s="899" t="s">
        <v>53</v>
      </c>
      <c r="H2381" s="899" t="s">
        <v>201</v>
      </c>
      <c r="I2381" s="899" t="s">
        <v>268</v>
      </c>
      <c r="J2381" s="1074" t="s">
        <v>12670</v>
      </c>
      <c r="K2381" s="1074" t="s">
        <v>12672</v>
      </c>
      <c r="L2381" s="1068">
        <v>578519.38</v>
      </c>
    </row>
    <row r="2382" spans="1:12" s="651" customFormat="1" ht="21.95" customHeight="1" x14ac:dyDescent="0.25">
      <c r="A2382" s="1401"/>
      <c r="B2382" s="1065" t="s">
        <v>3428</v>
      </c>
      <c r="C2382" s="903" t="s">
        <v>3459</v>
      </c>
      <c r="D2382" s="900" t="s">
        <v>215</v>
      </c>
      <c r="E2382" s="903" t="s">
        <v>316</v>
      </c>
      <c r="F2382" s="900" t="s">
        <v>265</v>
      </c>
      <c r="G2382" s="900" t="s">
        <v>53</v>
      </c>
      <c r="H2382" s="900" t="s">
        <v>201</v>
      </c>
      <c r="I2382" s="900" t="s">
        <v>267</v>
      </c>
      <c r="J2382" s="1073" t="s">
        <v>12659</v>
      </c>
      <c r="K2382" s="1073" t="s">
        <v>12660</v>
      </c>
      <c r="L2382" s="1066">
        <v>192760.95</v>
      </c>
    </row>
    <row r="2383" spans="1:12" s="651" customFormat="1" ht="21.95" customHeight="1" x14ac:dyDescent="0.25">
      <c r="A2383" s="1401"/>
      <c r="B2383" s="1067" t="s">
        <v>3428</v>
      </c>
      <c r="C2383" s="702" t="s">
        <v>3459</v>
      </c>
      <c r="D2383" s="899" t="s">
        <v>215</v>
      </c>
      <c r="E2383" s="702" t="s">
        <v>316</v>
      </c>
      <c r="F2383" s="899" t="s">
        <v>265</v>
      </c>
      <c r="G2383" s="899" t="s">
        <v>53</v>
      </c>
      <c r="H2383" s="899" t="s">
        <v>201</v>
      </c>
      <c r="I2383" s="899" t="s">
        <v>268</v>
      </c>
      <c r="J2383" s="1074" t="s">
        <v>12670</v>
      </c>
      <c r="K2383" s="1074" t="s">
        <v>12671</v>
      </c>
      <c r="L2383" s="1068">
        <v>542343.30000000005</v>
      </c>
    </row>
    <row r="2384" spans="1:12" s="651" customFormat="1" ht="21.95" customHeight="1" x14ac:dyDescent="0.25">
      <c r="A2384" s="1401"/>
      <c r="B2384" s="1065" t="s">
        <v>3428</v>
      </c>
      <c r="C2384" s="903" t="s">
        <v>3459</v>
      </c>
      <c r="D2384" s="900" t="s">
        <v>215</v>
      </c>
      <c r="E2384" s="903" t="s">
        <v>316</v>
      </c>
      <c r="F2384" s="900" t="s">
        <v>265</v>
      </c>
      <c r="G2384" s="900" t="s">
        <v>53</v>
      </c>
      <c r="H2384" s="900" t="s">
        <v>201</v>
      </c>
      <c r="I2384" s="900" t="s">
        <v>268</v>
      </c>
      <c r="J2384" s="1073" t="s">
        <v>12670</v>
      </c>
      <c r="K2384" s="1073" t="s">
        <v>12672</v>
      </c>
      <c r="L2384" s="1066">
        <v>578519.38</v>
      </c>
    </row>
    <row r="2385" spans="1:12" s="651" customFormat="1" ht="21.95" customHeight="1" x14ac:dyDescent="0.25">
      <c r="A2385" s="1401"/>
      <c r="B2385" s="1067" t="s">
        <v>3428</v>
      </c>
      <c r="C2385" s="702" t="s">
        <v>3460</v>
      </c>
      <c r="D2385" s="899" t="s">
        <v>215</v>
      </c>
      <c r="E2385" s="702" t="s">
        <v>317</v>
      </c>
      <c r="F2385" s="899" t="s">
        <v>265</v>
      </c>
      <c r="G2385" s="899" t="s">
        <v>53</v>
      </c>
      <c r="H2385" s="899" t="s">
        <v>201</v>
      </c>
      <c r="I2385" s="899" t="s">
        <v>267</v>
      </c>
      <c r="J2385" s="1074" t="s">
        <v>12659</v>
      </c>
      <c r="K2385" s="1074" t="s">
        <v>12660</v>
      </c>
      <c r="L2385" s="1068">
        <v>192760.95</v>
      </c>
    </row>
    <row r="2386" spans="1:12" s="651" customFormat="1" ht="21.95" customHeight="1" x14ac:dyDescent="0.25">
      <c r="A2386" s="1401"/>
      <c r="B2386" s="1065" t="s">
        <v>3428</v>
      </c>
      <c r="C2386" s="903" t="s">
        <v>3460</v>
      </c>
      <c r="D2386" s="900" t="s">
        <v>215</v>
      </c>
      <c r="E2386" s="903" t="s">
        <v>317</v>
      </c>
      <c r="F2386" s="900" t="s">
        <v>265</v>
      </c>
      <c r="G2386" s="900" t="s">
        <v>53</v>
      </c>
      <c r="H2386" s="900" t="s">
        <v>201</v>
      </c>
      <c r="I2386" s="900" t="s">
        <v>268</v>
      </c>
      <c r="J2386" s="1073" t="s">
        <v>12670</v>
      </c>
      <c r="K2386" s="1073" t="s">
        <v>12671</v>
      </c>
      <c r="L2386" s="1066">
        <v>542343.30000000005</v>
      </c>
    </row>
    <row r="2387" spans="1:12" s="651" customFormat="1" ht="21.95" customHeight="1" x14ac:dyDescent="0.25">
      <c r="A2387" s="1401"/>
      <c r="B2387" s="1067" t="s">
        <v>3428</v>
      </c>
      <c r="C2387" s="702" t="s">
        <v>3460</v>
      </c>
      <c r="D2387" s="899" t="s">
        <v>215</v>
      </c>
      <c r="E2387" s="702" t="s">
        <v>317</v>
      </c>
      <c r="F2387" s="899" t="s">
        <v>265</v>
      </c>
      <c r="G2387" s="899" t="s">
        <v>53</v>
      </c>
      <c r="H2387" s="899" t="s">
        <v>201</v>
      </c>
      <c r="I2387" s="899" t="s">
        <v>268</v>
      </c>
      <c r="J2387" s="1074" t="s">
        <v>12670</v>
      </c>
      <c r="K2387" s="1074" t="s">
        <v>12672</v>
      </c>
      <c r="L2387" s="1068">
        <v>578519.38</v>
      </c>
    </row>
    <row r="2388" spans="1:12" s="651" customFormat="1" ht="21.95" customHeight="1" x14ac:dyDescent="0.25">
      <c r="A2388" s="1401"/>
      <c r="B2388" s="1065" t="s">
        <v>3428</v>
      </c>
      <c r="C2388" s="903" t="s">
        <v>3460</v>
      </c>
      <c r="D2388" s="900" t="s">
        <v>215</v>
      </c>
      <c r="E2388" s="903" t="s">
        <v>317</v>
      </c>
      <c r="F2388" s="900" t="s">
        <v>265</v>
      </c>
      <c r="G2388" s="900" t="s">
        <v>53</v>
      </c>
      <c r="H2388" s="900" t="s">
        <v>218</v>
      </c>
      <c r="I2388" s="900" t="s">
        <v>297</v>
      </c>
      <c r="J2388" s="1073" t="s">
        <v>13481</v>
      </c>
      <c r="K2388" s="1073" t="s">
        <v>13482</v>
      </c>
      <c r="L2388" s="1066">
        <v>33956.980000000003</v>
      </c>
    </row>
    <row r="2389" spans="1:12" s="651" customFormat="1" ht="21.95" customHeight="1" x14ac:dyDescent="0.25">
      <c r="A2389" s="1401"/>
      <c r="B2389" s="1067" t="s">
        <v>3428</v>
      </c>
      <c r="C2389" s="702" t="s">
        <v>3461</v>
      </c>
      <c r="D2389" s="899" t="s">
        <v>215</v>
      </c>
      <c r="E2389" s="702" t="s">
        <v>318</v>
      </c>
      <c r="F2389" s="899" t="s">
        <v>265</v>
      </c>
      <c r="G2389" s="899" t="s">
        <v>53</v>
      </c>
      <c r="H2389" s="899" t="s">
        <v>201</v>
      </c>
      <c r="I2389" s="899" t="s">
        <v>267</v>
      </c>
      <c r="J2389" s="1074" t="s">
        <v>12659</v>
      </c>
      <c r="K2389" s="1074" t="s">
        <v>12660</v>
      </c>
      <c r="L2389" s="1068">
        <v>192760.95</v>
      </c>
    </row>
    <row r="2390" spans="1:12" s="651" customFormat="1" ht="21.95" customHeight="1" x14ac:dyDescent="0.25">
      <c r="A2390" s="1401"/>
      <c r="B2390" s="1065" t="s">
        <v>3428</v>
      </c>
      <c r="C2390" s="903" t="s">
        <v>3461</v>
      </c>
      <c r="D2390" s="900" t="s">
        <v>215</v>
      </c>
      <c r="E2390" s="903" t="s">
        <v>318</v>
      </c>
      <c r="F2390" s="900" t="s">
        <v>265</v>
      </c>
      <c r="G2390" s="900" t="s">
        <v>53</v>
      </c>
      <c r="H2390" s="900" t="s">
        <v>201</v>
      </c>
      <c r="I2390" s="900" t="s">
        <v>268</v>
      </c>
      <c r="J2390" s="1073" t="s">
        <v>12670</v>
      </c>
      <c r="K2390" s="1073" t="s">
        <v>12671</v>
      </c>
      <c r="L2390" s="1066">
        <v>542343.30000000005</v>
      </c>
    </row>
    <row r="2391" spans="1:12" s="651" customFormat="1" ht="21.95" customHeight="1" x14ac:dyDescent="0.25">
      <c r="A2391" s="1401"/>
      <c r="B2391" s="1067" t="s">
        <v>3428</v>
      </c>
      <c r="C2391" s="702" t="s">
        <v>3461</v>
      </c>
      <c r="D2391" s="899" t="s">
        <v>215</v>
      </c>
      <c r="E2391" s="702" t="s">
        <v>318</v>
      </c>
      <c r="F2391" s="899" t="s">
        <v>265</v>
      </c>
      <c r="G2391" s="899" t="s">
        <v>53</v>
      </c>
      <c r="H2391" s="899" t="s">
        <v>201</v>
      </c>
      <c r="I2391" s="899" t="s">
        <v>268</v>
      </c>
      <c r="J2391" s="1074" t="s">
        <v>12670</v>
      </c>
      <c r="K2391" s="1074" t="s">
        <v>12672</v>
      </c>
      <c r="L2391" s="1068">
        <v>578519.38</v>
      </c>
    </row>
    <row r="2392" spans="1:12" s="651" customFormat="1" ht="21.95" customHeight="1" x14ac:dyDescent="0.25">
      <c r="A2392" s="1401"/>
      <c r="B2392" s="1065" t="s">
        <v>3428</v>
      </c>
      <c r="C2392" s="903" t="s">
        <v>13483</v>
      </c>
      <c r="D2392" s="900" t="s">
        <v>215</v>
      </c>
      <c r="E2392" s="903" t="s">
        <v>318</v>
      </c>
      <c r="F2392" s="900" t="s">
        <v>265</v>
      </c>
      <c r="G2392" s="900" t="s">
        <v>53</v>
      </c>
      <c r="H2392" s="900" t="s">
        <v>201</v>
      </c>
      <c r="I2392" s="900" t="s">
        <v>267</v>
      </c>
      <c r="J2392" s="1073" t="s">
        <v>12659</v>
      </c>
      <c r="K2392" s="1073" t="s">
        <v>12660</v>
      </c>
      <c r="L2392" s="1066">
        <v>192760.95</v>
      </c>
    </row>
    <row r="2393" spans="1:12" s="651" customFormat="1" ht="21.95" customHeight="1" x14ac:dyDescent="0.25">
      <c r="A2393" s="1401"/>
      <c r="B2393" s="1067" t="s">
        <v>3428</v>
      </c>
      <c r="C2393" s="702" t="s">
        <v>13483</v>
      </c>
      <c r="D2393" s="899" t="s">
        <v>215</v>
      </c>
      <c r="E2393" s="702" t="s">
        <v>318</v>
      </c>
      <c r="F2393" s="899" t="s">
        <v>265</v>
      </c>
      <c r="G2393" s="899" t="s">
        <v>53</v>
      </c>
      <c r="H2393" s="899" t="s">
        <v>201</v>
      </c>
      <c r="I2393" s="899" t="s">
        <v>268</v>
      </c>
      <c r="J2393" s="1074" t="s">
        <v>12670</v>
      </c>
      <c r="K2393" s="1074" t="s">
        <v>12671</v>
      </c>
      <c r="L2393" s="1068">
        <v>542343.30000000005</v>
      </c>
    </row>
    <row r="2394" spans="1:12" s="651" customFormat="1" ht="21.95" customHeight="1" x14ac:dyDescent="0.25">
      <c r="A2394" s="1401"/>
      <c r="B2394" s="1065" t="s">
        <v>3428</v>
      </c>
      <c r="C2394" s="903" t="s">
        <v>13483</v>
      </c>
      <c r="D2394" s="900" t="s">
        <v>215</v>
      </c>
      <c r="E2394" s="903" t="s">
        <v>318</v>
      </c>
      <c r="F2394" s="900" t="s">
        <v>265</v>
      </c>
      <c r="G2394" s="900" t="s">
        <v>53</v>
      </c>
      <c r="H2394" s="900" t="s">
        <v>201</v>
      </c>
      <c r="I2394" s="900" t="s">
        <v>268</v>
      </c>
      <c r="J2394" s="1073" t="s">
        <v>12670</v>
      </c>
      <c r="K2394" s="1073" t="s">
        <v>12672</v>
      </c>
      <c r="L2394" s="1066">
        <v>578519.38</v>
      </c>
    </row>
    <row r="2395" spans="1:12" s="651" customFormat="1" ht="21.95" customHeight="1" x14ac:dyDescent="0.25">
      <c r="A2395" s="1401"/>
      <c r="B2395" s="1067" t="s">
        <v>3428</v>
      </c>
      <c r="C2395" s="702" t="s">
        <v>3462</v>
      </c>
      <c r="D2395" s="899" t="s">
        <v>215</v>
      </c>
      <c r="E2395" s="702" t="s">
        <v>319</v>
      </c>
      <c r="F2395" s="899" t="s">
        <v>265</v>
      </c>
      <c r="G2395" s="899" t="s">
        <v>53</v>
      </c>
      <c r="H2395" s="899" t="s">
        <v>201</v>
      </c>
      <c r="I2395" s="899" t="s">
        <v>268</v>
      </c>
      <c r="J2395" s="1074" t="s">
        <v>12670</v>
      </c>
      <c r="K2395" s="1074" t="s">
        <v>12671</v>
      </c>
      <c r="L2395" s="1068">
        <v>542343.30000000005</v>
      </c>
    </row>
    <row r="2396" spans="1:12" s="651" customFormat="1" ht="21.95" customHeight="1" x14ac:dyDescent="0.25">
      <c r="A2396" s="1401"/>
      <c r="B2396" s="1065" t="s">
        <v>3428</v>
      </c>
      <c r="C2396" s="903" t="s">
        <v>3462</v>
      </c>
      <c r="D2396" s="900" t="s">
        <v>215</v>
      </c>
      <c r="E2396" s="903" t="s">
        <v>319</v>
      </c>
      <c r="F2396" s="900" t="s">
        <v>265</v>
      </c>
      <c r="G2396" s="900" t="s">
        <v>53</v>
      </c>
      <c r="H2396" s="900" t="s">
        <v>201</v>
      </c>
      <c r="I2396" s="900" t="s">
        <v>268</v>
      </c>
      <c r="J2396" s="1073" t="s">
        <v>12670</v>
      </c>
      <c r="K2396" s="1073" t="s">
        <v>12672</v>
      </c>
      <c r="L2396" s="1066">
        <v>578519.38</v>
      </c>
    </row>
    <row r="2397" spans="1:12" s="651" customFormat="1" ht="21.95" customHeight="1" x14ac:dyDescent="0.25">
      <c r="A2397" s="1401"/>
      <c r="B2397" s="1067" t="s">
        <v>3428</v>
      </c>
      <c r="C2397" s="702" t="s">
        <v>3462</v>
      </c>
      <c r="D2397" s="899" t="s">
        <v>215</v>
      </c>
      <c r="E2397" s="702" t="s">
        <v>319</v>
      </c>
      <c r="F2397" s="899" t="s">
        <v>265</v>
      </c>
      <c r="G2397" s="899" t="s">
        <v>53</v>
      </c>
      <c r="H2397" s="899" t="s">
        <v>201</v>
      </c>
      <c r="I2397" s="899" t="s">
        <v>267</v>
      </c>
      <c r="J2397" s="1074" t="s">
        <v>12659</v>
      </c>
      <c r="K2397" s="1074" t="s">
        <v>12660</v>
      </c>
      <c r="L2397" s="1068">
        <v>192760.95</v>
      </c>
    </row>
    <row r="2398" spans="1:12" s="651" customFormat="1" ht="21.95" customHeight="1" x14ac:dyDescent="0.25">
      <c r="A2398" s="1401"/>
      <c r="B2398" s="1065" t="s">
        <v>3428</v>
      </c>
      <c r="C2398" s="903" t="s">
        <v>3463</v>
      </c>
      <c r="D2398" s="900" t="s">
        <v>215</v>
      </c>
      <c r="E2398" s="903" t="s">
        <v>320</v>
      </c>
      <c r="F2398" s="900" t="s">
        <v>265</v>
      </c>
      <c r="G2398" s="900" t="s">
        <v>53</v>
      </c>
      <c r="H2398" s="900" t="s">
        <v>201</v>
      </c>
      <c r="I2398" s="900" t="s">
        <v>267</v>
      </c>
      <c r="J2398" s="1073" t="s">
        <v>12659</v>
      </c>
      <c r="K2398" s="1073" t="s">
        <v>12660</v>
      </c>
      <c r="L2398" s="1066">
        <v>192760.95</v>
      </c>
    </row>
    <row r="2399" spans="1:12" s="651" customFormat="1" ht="21.95" customHeight="1" x14ac:dyDescent="0.25">
      <c r="A2399" s="1401"/>
      <c r="B2399" s="1067" t="s">
        <v>3428</v>
      </c>
      <c r="C2399" s="702" t="s">
        <v>3463</v>
      </c>
      <c r="D2399" s="899" t="s">
        <v>215</v>
      </c>
      <c r="E2399" s="702" t="s">
        <v>320</v>
      </c>
      <c r="F2399" s="899" t="s">
        <v>265</v>
      </c>
      <c r="G2399" s="899" t="s">
        <v>53</v>
      </c>
      <c r="H2399" s="899" t="s">
        <v>201</v>
      </c>
      <c r="I2399" s="899" t="s">
        <v>268</v>
      </c>
      <c r="J2399" s="1074" t="s">
        <v>12670</v>
      </c>
      <c r="K2399" s="1074" t="s">
        <v>12671</v>
      </c>
      <c r="L2399" s="1068">
        <v>542343.30000000005</v>
      </c>
    </row>
    <row r="2400" spans="1:12" s="651" customFormat="1" ht="21.95" customHeight="1" x14ac:dyDescent="0.25">
      <c r="A2400" s="1401"/>
      <c r="B2400" s="1065" t="s">
        <v>3428</v>
      </c>
      <c r="C2400" s="903" t="s">
        <v>3463</v>
      </c>
      <c r="D2400" s="900" t="s">
        <v>215</v>
      </c>
      <c r="E2400" s="903" t="s">
        <v>320</v>
      </c>
      <c r="F2400" s="900" t="s">
        <v>265</v>
      </c>
      <c r="G2400" s="900" t="s">
        <v>53</v>
      </c>
      <c r="H2400" s="900" t="s">
        <v>273</v>
      </c>
      <c r="I2400" s="900" t="s">
        <v>275</v>
      </c>
      <c r="J2400" s="1073" t="s">
        <v>13484</v>
      </c>
      <c r="K2400" s="1073" t="s">
        <v>13485</v>
      </c>
      <c r="L2400" s="1066">
        <v>1553.29</v>
      </c>
    </row>
    <row r="2401" spans="1:12" s="651" customFormat="1" ht="21.95" customHeight="1" x14ac:dyDescent="0.25">
      <c r="A2401" s="1401"/>
      <c r="B2401" s="1067" t="s">
        <v>3428</v>
      </c>
      <c r="C2401" s="702" t="s">
        <v>3464</v>
      </c>
      <c r="D2401" s="899" t="s">
        <v>215</v>
      </c>
      <c r="E2401" s="702" t="s">
        <v>321</v>
      </c>
      <c r="F2401" s="899" t="s">
        <v>265</v>
      </c>
      <c r="G2401" s="899" t="s">
        <v>53</v>
      </c>
      <c r="H2401" s="899" t="s">
        <v>273</v>
      </c>
      <c r="I2401" s="899" t="s">
        <v>275</v>
      </c>
      <c r="J2401" s="1074" t="s">
        <v>13486</v>
      </c>
      <c r="K2401" s="1074" t="s">
        <v>13006</v>
      </c>
      <c r="L2401" s="1068">
        <v>1566.7</v>
      </c>
    </row>
    <row r="2402" spans="1:12" s="651" customFormat="1" ht="21.95" customHeight="1" x14ac:dyDescent="0.25">
      <c r="A2402" s="1401"/>
      <c r="B2402" s="1065" t="s">
        <v>3428</v>
      </c>
      <c r="C2402" s="903" t="s">
        <v>3464</v>
      </c>
      <c r="D2402" s="900" t="s">
        <v>215</v>
      </c>
      <c r="E2402" s="903" t="s">
        <v>321</v>
      </c>
      <c r="F2402" s="900" t="s">
        <v>265</v>
      </c>
      <c r="G2402" s="900" t="s">
        <v>53</v>
      </c>
      <c r="H2402" s="900" t="s">
        <v>218</v>
      </c>
      <c r="I2402" s="900" t="s">
        <v>297</v>
      </c>
      <c r="J2402" s="1073" t="s">
        <v>13487</v>
      </c>
      <c r="K2402" s="1073" t="s">
        <v>13488</v>
      </c>
      <c r="L2402" s="1066">
        <v>33861.089999999997</v>
      </c>
    </row>
    <row r="2403" spans="1:12" s="651" customFormat="1" ht="21.95" customHeight="1" x14ac:dyDescent="0.25">
      <c r="A2403" s="1401"/>
      <c r="B2403" s="1067" t="s">
        <v>3428</v>
      </c>
      <c r="C2403" s="702" t="s">
        <v>3464</v>
      </c>
      <c r="D2403" s="899" t="s">
        <v>215</v>
      </c>
      <c r="E2403" s="702" t="s">
        <v>321</v>
      </c>
      <c r="F2403" s="899" t="s">
        <v>265</v>
      </c>
      <c r="G2403" s="899" t="s">
        <v>53</v>
      </c>
      <c r="H2403" s="899" t="s">
        <v>201</v>
      </c>
      <c r="I2403" s="899" t="s">
        <v>267</v>
      </c>
      <c r="J2403" s="1074" t="s">
        <v>12659</v>
      </c>
      <c r="K2403" s="1074" t="s">
        <v>12660</v>
      </c>
      <c r="L2403" s="1068">
        <v>192760.95</v>
      </c>
    </row>
    <row r="2404" spans="1:12" s="651" customFormat="1" ht="21.95" customHeight="1" x14ac:dyDescent="0.25">
      <c r="A2404" s="1401"/>
      <c r="B2404" s="1065" t="s">
        <v>3428</v>
      </c>
      <c r="C2404" s="903" t="s">
        <v>3464</v>
      </c>
      <c r="D2404" s="900" t="s">
        <v>215</v>
      </c>
      <c r="E2404" s="903" t="s">
        <v>321</v>
      </c>
      <c r="F2404" s="900" t="s">
        <v>265</v>
      </c>
      <c r="G2404" s="900" t="s">
        <v>53</v>
      </c>
      <c r="H2404" s="900" t="s">
        <v>201</v>
      </c>
      <c r="I2404" s="900" t="s">
        <v>268</v>
      </c>
      <c r="J2404" s="1073" t="s">
        <v>12670</v>
      </c>
      <c r="K2404" s="1073" t="s">
        <v>12671</v>
      </c>
      <c r="L2404" s="1066">
        <v>542343.30000000005</v>
      </c>
    </row>
    <row r="2405" spans="1:12" s="651" customFormat="1" ht="21.95" customHeight="1" x14ac:dyDescent="0.25">
      <c r="A2405" s="1401"/>
      <c r="B2405" s="1067" t="s">
        <v>3428</v>
      </c>
      <c r="C2405" s="702" t="s">
        <v>3465</v>
      </c>
      <c r="D2405" s="899" t="s">
        <v>215</v>
      </c>
      <c r="E2405" s="702" t="s">
        <v>322</v>
      </c>
      <c r="F2405" s="899" t="s">
        <v>265</v>
      </c>
      <c r="G2405" s="899" t="s">
        <v>53</v>
      </c>
      <c r="H2405" s="899" t="s">
        <v>201</v>
      </c>
      <c r="I2405" s="899" t="s">
        <v>267</v>
      </c>
      <c r="J2405" s="1074" t="s">
        <v>12659</v>
      </c>
      <c r="K2405" s="1074" t="s">
        <v>12660</v>
      </c>
      <c r="L2405" s="1068">
        <v>192760.95</v>
      </c>
    </row>
    <row r="2406" spans="1:12" s="651" customFormat="1" ht="21.95" customHeight="1" x14ac:dyDescent="0.25">
      <c r="A2406" s="1401"/>
      <c r="B2406" s="1065" t="s">
        <v>3428</v>
      </c>
      <c r="C2406" s="903" t="s">
        <v>3465</v>
      </c>
      <c r="D2406" s="900" t="s">
        <v>215</v>
      </c>
      <c r="E2406" s="903" t="s">
        <v>322</v>
      </c>
      <c r="F2406" s="900" t="s">
        <v>265</v>
      </c>
      <c r="G2406" s="900" t="s">
        <v>53</v>
      </c>
      <c r="H2406" s="900" t="s">
        <v>218</v>
      </c>
      <c r="I2406" s="900" t="s">
        <v>297</v>
      </c>
      <c r="J2406" s="1073" t="s">
        <v>13489</v>
      </c>
      <c r="K2406" s="1073" t="s">
        <v>13311</v>
      </c>
      <c r="L2406" s="1066">
        <v>22550.32</v>
      </c>
    </row>
    <row r="2407" spans="1:12" s="651" customFormat="1" ht="21.95" customHeight="1" x14ac:dyDescent="0.25">
      <c r="A2407" s="1401"/>
      <c r="B2407" s="1067" t="s">
        <v>3428</v>
      </c>
      <c r="C2407" s="702" t="s">
        <v>3465</v>
      </c>
      <c r="D2407" s="899" t="s">
        <v>215</v>
      </c>
      <c r="E2407" s="702" t="s">
        <v>322</v>
      </c>
      <c r="F2407" s="899" t="s">
        <v>265</v>
      </c>
      <c r="G2407" s="899" t="s">
        <v>53</v>
      </c>
      <c r="H2407" s="899" t="s">
        <v>273</v>
      </c>
      <c r="I2407" s="899" t="s">
        <v>275</v>
      </c>
      <c r="J2407" s="1074" t="s">
        <v>13490</v>
      </c>
      <c r="K2407" s="1074" t="s">
        <v>13491</v>
      </c>
      <c r="L2407" s="1068">
        <v>12413.6</v>
      </c>
    </row>
    <row r="2408" spans="1:12" s="651" customFormat="1" ht="21.95" customHeight="1" x14ac:dyDescent="0.25">
      <c r="A2408" s="1401"/>
      <c r="B2408" s="1065" t="s">
        <v>3428</v>
      </c>
      <c r="C2408" s="903" t="s">
        <v>3466</v>
      </c>
      <c r="D2408" s="900" t="s">
        <v>264</v>
      </c>
      <c r="E2408" s="903" t="s">
        <v>228</v>
      </c>
      <c r="F2408" s="900" t="s">
        <v>265</v>
      </c>
      <c r="G2408" s="900" t="s">
        <v>53</v>
      </c>
      <c r="H2408" s="900" t="s">
        <v>266</v>
      </c>
      <c r="I2408" s="900" t="s">
        <v>267</v>
      </c>
      <c r="J2408" s="1073" t="s">
        <v>12659</v>
      </c>
      <c r="K2408" s="1073" t="s">
        <v>12660</v>
      </c>
      <c r="L2408" s="1066">
        <v>42743.06</v>
      </c>
    </row>
    <row r="2409" spans="1:12" s="651" customFormat="1" ht="21.95" customHeight="1" x14ac:dyDescent="0.25">
      <c r="A2409" s="1401"/>
      <c r="B2409" s="1067" t="s">
        <v>3428</v>
      </c>
      <c r="C2409" s="702" t="s">
        <v>3467</v>
      </c>
      <c r="D2409" s="899" t="s">
        <v>215</v>
      </c>
      <c r="E2409" s="702" t="s">
        <v>310</v>
      </c>
      <c r="F2409" s="899" t="s">
        <v>265</v>
      </c>
      <c r="G2409" s="899" t="s">
        <v>53</v>
      </c>
      <c r="H2409" s="899" t="s">
        <v>201</v>
      </c>
      <c r="I2409" s="899" t="s">
        <v>267</v>
      </c>
      <c r="J2409" s="1074" t="s">
        <v>12659</v>
      </c>
      <c r="K2409" s="1074" t="s">
        <v>12660</v>
      </c>
      <c r="L2409" s="1068">
        <v>42628.34</v>
      </c>
    </row>
    <row r="2410" spans="1:12" s="651" customFormat="1" ht="21.95" customHeight="1" x14ac:dyDescent="0.25">
      <c r="A2410" s="1401"/>
      <c r="B2410" s="1065" t="s">
        <v>3428</v>
      </c>
      <c r="C2410" s="903" t="s">
        <v>3468</v>
      </c>
      <c r="D2410" s="900" t="s">
        <v>215</v>
      </c>
      <c r="E2410" s="903" t="s">
        <v>310</v>
      </c>
      <c r="F2410" s="900" t="s">
        <v>265</v>
      </c>
      <c r="G2410" s="900" t="s">
        <v>53</v>
      </c>
      <c r="H2410" s="900" t="s">
        <v>201</v>
      </c>
      <c r="I2410" s="900" t="s">
        <v>267</v>
      </c>
      <c r="J2410" s="1073" t="s">
        <v>12659</v>
      </c>
      <c r="K2410" s="1073" t="s">
        <v>12660</v>
      </c>
      <c r="L2410" s="1066">
        <v>42628.34</v>
      </c>
    </row>
    <row r="2411" spans="1:12" s="651" customFormat="1" ht="21.95" customHeight="1" x14ac:dyDescent="0.25">
      <c r="A2411" s="1401"/>
      <c r="B2411" s="1067" t="s">
        <v>3469</v>
      </c>
      <c r="C2411" s="702" t="s">
        <v>3470</v>
      </c>
      <c r="D2411" s="899" t="s">
        <v>215</v>
      </c>
      <c r="E2411" s="702" t="s">
        <v>323</v>
      </c>
      <c r="F2411" s="899" t="s">
        <v>265</v>
      </c>
      <c r="G2411" s="899" t="s">
        <v>53</v>
      </c>
      <c r="H2411" s="899" t="s">
        <v>201</v>
      </c>
      <c r="I2411" s="899" t="s">
        <v>267</v>
      </c>
      <c r="J2411" s="1074" t="s">
        <v>12659</v>
      </c>
      <c r="K2411" s="1074" t="s">
        <v>12660</v>
      </c>
      <c r="L2411" s="1068">
        <v>660409.56000000006</v>
      </c>
    </row>
    <row r="2412" spans="1:12" s="651" customFormat="1" ht="21.95" customHeight="1" x14ac:dyDescent="0.25">
      <c r="A2412" s="1401"/>
      <c r="B2412" s="1065" t="s">
        <v>3469</v>
      </c>
      <c r="C2412" s="903" t="s">
        <v>3470</v>
      </c>
      <c r="D2412" s="900" t="s">
        <v>215</v>
      </c>
      <c r="E2412" s="903" t="s">
        <v>323</v>
      </c>
      <c r="F2412" s="900" t="s">
        <v>265</v>
      </c>
      <c r="G2412" s="900" t="s">
        <v>53</v>
      </c>
      <c r="H2412" s="900" t="s">
        <v>201</v>
      </c>
      <c r="I2412" s="900" t="s">
        <v>268</v>
      </c>
      <c r="J2412" s="1073" t="s">
        <v>12670</v>
      </c>
      <c r="K2412" s="1073" t="s">
        <v>12671</v>
      </c>
      <c r="L2412" s="1066">
        <v>1858097.85</v>
      </c>
    </row>
    <row r="2413" spans="1:12" s="651" customFormat="1" ht="21.95" customHeight="1" x14ac:dyDescent="0.25">
      <c r="A2413" s="1401"/>
      <c r="B2413" s="1067" t="s">
        <v>3469</v>
      </c>
      <c r="C2413" s="702" t="s">
        <v>3471</v>
      </c>
      <c r="D2413" s="899" t="s">
        <v>215</v>
      </c>
      <c r="E2413" s="702" t="s">
        <v>314</v>
      </c>
      <c r="F2413" s="899" t="s">
        <v>265</v>
      </c>
      <c r="G2413" s="899" t="s">
        <v>53</v>
      </c>
      <c r="H2413" s="899" t="s">
        <v>201</v>
      </c>
      <c r="I2413" s="899" t="s">
        <v>267</v>
      </c>
      <c r="J2413" s="1074" t="s">
        <v>12659</v>
      </c>
      <c r="K2413" s="1074" t="s">
        <v>12660</v>
      </c>
      <c r="L2413" s="1068">
        <v>660409.56000000006</v>
      </c>
    </row>
    <row r="2414" spans="1:12" s="651" customFormat="1" ht="21.95" customHeight="1" x14ac:dyDescent="0.25">
      <c r="A2414" s="1401"/>
      <c r="B2414" s="1065" t="s">
        <v>3469</v>
      </c>
      <c r="C2414" s="903" t="s">
        <v>3471</v>
      </c>
      <c r="D2414" s="900" t="s">
        <v>215</v>
      </c>
      <c r="E2414" s="903" t="s">
        <v>314</v>
      </c>
      <c r="F2414" s="900" t="s">
        <v>265</v>
      </c>
      <c r="G2414" s="900" t="s">
        <v>53</v>
      </c>
      <c r="H2414" s="900" t="s">
        <v>201</v>
      </c>
      <c r="I2414" s="900" t="s">
        <v>268</v>
      </c>
      <c r="J2414" s="1073" t="s">
        <v>12670</v>
      </c>
      <c r="K2414" s="1073" t="s">
        <v>12671</v>
      </c>
      <c r="L2414" s="1066">
        <v>1858097.85</v>
      </c>
    </row>
    <row r="2415" spans="1:12" s="651" customFormat="1" ht="21.95" customHeight="1" x14ac:dyDescent="0.25">
      <c r="A2415" s="1401"/>
      <c r="B2415" s="1067" t="s">
        <v>3469</v>
      </c>
      <c r="C2415" s="702" t="s">
        <v>3472</v>
      </c>
      <c r="D2415" s="899" t="s">
        <v>215</v>
      </c>
      <c r="E2415" s="702" t="s">
        <v>324</v>
      </c>
      <c r="F2415" s="899" t="s">
        <v>265</v>
      </c>
      <c r="G2415" s="899" t="s">
        <v>53</v>
      </c>
      <c r="H2415" s="899" t="s">
        <v>201</v>
      </c>
      <c r="I2415" s="899" t="s">
        <v>267</v>
      </c>
      <c r="J2415" s="1074" t="s">
        <v>12659</v>
      </c>
      <c r="K2415" s="1074" t="s">
        <v>12660</v>
      </c>
      <c r="L2415" s="1068">
        <v>220136.52</v>
      </c>
    </row>
    <row r="2416" spans="1:12" s="651" customFormat="1" ht="21.95" customHeight="1" x14ac:dyDescent="0.25">
      <c r="A2416" s="1401"/>
      <c r="B2416" s="1065" t="s">
        <v>3469</v>
      </c>
      <c r="C2416" s="903" t="s">
        <v>3472</v>
      </c>
      <c r="D2416" s="900" t="s">
        <v>215</v>
      </c>
      <c r="E2416" s="903" t="s">
        <v>324</v>
      </c>
      <c r="F2416" s="900" t="s">
        <v>265</v>
      </c>
      <c r="G2416" s="900" t="s">
        <v>53</v>
      </c>
      <c r="H2416" s="900" t="s">
        <v>201</v>
      </c>
      <c r="I2416" s="900" t="s">
        <v>268</v>
      </c>
      <c r="J2416" s="1073" t="s">
        <v>12670</v>
      </c>
      <c r="K2416" s="1073" t="s">
        <v>12671</v>
      </c>
      <c r="L2416" s="1066">
        <v>619365.94999999995</v>
      </c>
    </row>
    <row r="2417" spans="1:12" s="651" customFormat="1" ht="21.95" customHeight="1" x14ac:dyDescent="0.25">
      <c r="A2417" s="1401"/>
      <c r="B2417" s="1067" t="s">
        <v>3469</v>
      </c>
      <c r="C2417" s="702" t="s">
        <v>3473</v>
      </c>
      <c r="D2417" s="899" t="s">
        <v>215</v>
      </c>
      <c r="E2417" s="702" t="s">
        <v>325</v>
      </c>
      <c r="F2417" s="899" t="s">
        <v>265</v>
      </c>
      <c r="G2417" s="899" t="s">
        <v>53</v>
      </c>
      <c r="H2417" s="899" t="s">
        <v>201</v>
      </c>
      <c r="I2417" s="899" t="s">
        <v>267</v>
      </c>
      <c r="J2417" s="1074" t="s">
        <v>12659</v>
      </c>
      <c r="K2417" s="1074" t="s">
        <v>12660</v>
      </c>
      <c r="L2417" s="1068">
        <v>660409.56000000006</v>
      </c>
    </row>
    <row r="2418" spans="1:12" s="651" customFormat="1" ht="21.95" customHeight="1" x14ac:dyDescent="0.25">
      <c r="A2418" s="1401"/>
      <c r="B2418" s="1065" t="s">
        <v>3469</v>
      </c>
      <c r="C2418" s="903" t="s">
        <v>3474</v>
      </c>
      <c r="D2418" s="900" t="s">
        <v>215</v>
      </c>
      <c r="E2418" s="903" t="s">
        <v>326</v>
      </c>
      <c r="F2418" s="900" t="s">
        <v>265</v>
      </c>
      <c r="G2418" s="900" t="s">
        <v>53</v>
      </c>
      <c r="H2418" s="900" t="s">
        <v>273</v>
      </c>
      <c r="I2418" s="900" t="s">
        <v>274</v>
      </c>
      <c r="J2418" s="1073" t="s">
        <v>13432</v>
      </c>
      <c r="K2418" s="1073" t="s">
        <v>13492</v>
      </c>
      <c r="L2418" s="1066">
        <v>24514.05</v>
      </c>
    </row>
    <row r="2419" spans="1:12" s="651" customFormat="1" ht="21.95" customHeight="1" x14ac:dyDescent="0.25">
      <c r="A2419" s="1401"/>
      <c r="B2419" s="1067" t="s">
        <v>3469</v>
      </c>
      <c r="C2419" s="702" t="s">
        <v>3474</v>
      </c>
      <c r="D2419" s="899" t="s">
        <v>215</v>
      </c>
      <c r="E2419" s="702" t="s">
        <v>326</v>
      </c>
      <c r="F2419" s="899" t="s">
        <v>265</v>
      </c>
      <c r="G2419" s="899" t="s">
        <v>53</v>
      </c>
      <c r="H2419" s="899" t="s">
        <v>273</v>
      </c>
      <c r="I2419" s="899" t="s">
        <v>274</v>
      </c>
      <c r="J2419" s="1074" t="s">
        <v>13455</v>
      </c>
      <c r="K2419" s="1074" t="s">
        <v>13456</v>
      </c>
      <c r="L2419" s="1068">
        <v>40594.269999999997</v>
      </c>
    </row>
    <row r="2420" spans="1:12" s="651" customFormat="1" ht="21.95" customHeight="1" x14ac:dyDescent="0.25">
      <c r="A2420" s="1401"/>
      <c r="B2420" s="1065" t="s">
        <v>3469</v>
      </c>
      <c r="C2420" s="903" t="s">
        <v>3474</v>
      </c>
      <c r="D2420" s="900" t="s">
        <v>215</v>
      </c>
      <c r="E2420" s="903" t="s">
        <v>326</v>
      </c>
      <c r="F2420" s="900" t="s">
        <v>265</v>
      </c>
      <c r="G2420" s="900" t="s">
        <v>53</v>
      </c>
      <c r="H2420" s="900" t="s">
        <v>201</v>
      </c>
      <c r="I2420" s="900" t="s">
        <v>267</v>
      </c>
      <c r="J2420" s="1073" t="s">
        <v>12659</v>
      </c>
      <c r="K2420" s="1073" t="s">
        <v>12660</v>
      </c>
      <c r="L2420" s="1066">
        <v>1021596.11</v>
      </c>
    </row>
    <row r="2421" spans="1:12" s="651" customFormat="1" ht="21.95" customHeight="1" x14ac:dyDescent="0.25">
      <c r="A2421" s="1401"/>
      <c r="B2421" s="1067" t="s">
        <v>3469</v>
      </c>
      <c r="C2421" s="702" t="s">
        <v>3475</v>
      </c>
      <c r="D2421" s="899" t="s">
        <v>215</v>
      </c>
      <c r="E2421" s="702" t="s">
        <v>325</v>
      </c>
      <c r="F2421" s="899" t="s">
        <v>265</v>
      </c>
      <c r="G2421" s="899" t="s">
        <v>53</v>
      </c>
      <c r="H2421" s="899" t="s">
        <v>273</v>
      </c>
      <c r="I2421" s="899" t="s">
        <v>274</v>
      </c>
      <c r="J2421" s="1074" t="s">
        <v>13493</v>
      </c>
      <c r="K2421" s="1074" t="s">
        <v>13494</v>
      </c>
      <c r="L2421" s="1068">
        <v>27841.17</v>
      </c>
    </row>
    <row r="2422" spans="1:12" s="651" customFormat="1" ht="21.95" customHeight="1" x14ac:dyDescent="0.25">
      <c r="A2422" s="1401"/>
      <c r="B2422" s="1065" t="s">
        <v>3469</v>
      </c>
      <c r="C2422" s="903" t="s">
        <v>3475</v>
      </c>
      <c r="D2422" s="900" t="s">
        <v>215</v>
      </c>
      <c r="E2422" s="903" t="s">
        <v>325</v>
      </c>
      <c r="F2422" s="900" t="s">
        <v>265</v>
      </c>
      <c r="G2422" s="900" t="s">
        <v>53</v>
      </c>
      <c r="H2422" s="900" t="s">
        <v>201</v>
      </c>
      <c r="I2422" s="900" t="s">
        <v>267</v>
      </c>
      <c r="J2422" s="1073" t="s">
        <v>12659</v>
      </c>
      <c r="K2422" s="1073" t="s">
        <v>12660</v>
      </c>
      <c r="L2422" s="1066">
        <v>331172.53000000003</v>
      </c>
    </row>
    <row r="2423" spans="1:12" s="651" customFormat="1" ht="21.95" customHeight="1" x14ac:dyDescent="0.25">
      <c r="A2423" s="1401"/>
      <c r="B2423" s="1067" t="s">
        <v>3469</v>
      </c>
      <c r="C2423" s="702" t="s">
        <v>3476</v>
      </c>
      <c r="D2423" s="899" t="s">
        <v>215</v>
      </c>
      <c r="E2423" s="702" t="s">
        <v>326</v>
      </c>
      <c r="F2423" s="899" t="s">
        <v>265</v>
      </c>
      <c r="G2423" s="899" t="s">
        <v>53</v>
      </c>
      <c r="H2423" s="899" t="s">
        <v>201</v>
      </c>
      <c r="I2423" s="899" t="s">
        <v>267</v>
      </c>
      <c r="J2423" s="1074" t="s">
        <v>12659</v>
      </c>
      <c r="K2423" s="1074" t="s">
        <v>12660</v>
      </c>
      <c r="L2423" s="1068">
        <v>375356.82</v>
      </c>
    </row>
    <row r="2424" spans="1:12" s="651" customFormat="1" ht="21.95" customHeight="1" x14ac:dyDescent="0.25">
      <c r="A2424" s="1401"/>
      <c r="B2424" s="1065" t="s">
        <v>3469</v>
      </c>
      <c r="C2424" s="903" t="s">
        <v>3477</v>
      </c>
      <c r="D2424" s="900" t="s">
        <v>215</v>
      </c>
      <c r="E2424" s="903" t="s">
        <v>326</v>
      </c>
      <c r="F2424" s="900" t="s">
        <v>265</v>
      </c>
      <c r="G2424" s="900" t="s">
        <v>53</v>
      </c>
      <c r="H2424" s="900" t="s">
        <v>201</v>
      </c>
      <c r="I2424" s="900" t="s">
        <v>267</v>
      </c>
      <c r="J2424" s="1073" t="s">
        <v>12659</v>
      </c>
      <c r="K2424" s="1073" t="s">
        <v>12660</v>
      </c>
      <c r="L2424" s="1066">
        <v>375356.82</v>
      </c>
    </row>
    <row r="2425" spans="1:12" s="651" customFormat="1" ht="21.95" customHeight="1" x14ac:dyDescent="0.25">
      <c r="A2425" s="1401"/>
      <c r="B2425" s="1067" t="s">
        <v>3469</v>
      </c>
      <c r="C2425" s="702" t="s">
        <v>3478</v>
      </c>
      <c r="D2425" s="899" t="s">
        <v>215</v>
      </c>
      <c r="E2425" s="702" t="s">
        <v>323</v>
      </c>
      <c r="F2425" s="899" t="s">
        <v>265</v>
      </c>
      <c r="G2425" s="899" t="s">
        <v>53</v>
      </c>
      <c r="H2425" s="899" t="s">
        <v>201</v>
      </c>
      <c r="I2425" s="899" t="s">
        <v>267</v>
      </c>
      <c r="J2425" s="1074" t="s">
        <v>12659</v>
      </c>
      <c r="K2425" s="1074" t="s">
        <v>12660</v>
      </c>
      <c r="L2425" s="1068">
        <v>400757.1</v>
      </c>
    </row>
    <row r="2426" spans="1:12" s="651" customFormat="1" ht="21.95" customHeight="1" x14ac:dyDescent="0.25">
      <c r="A2426" s="1401"/>
      <c r="B2426" s="1065" t="s">
        <v>3469</v>
      </c>
      <c r="C2426" s="903" t="s">
        <v>3479</v>
      </c>
      <c r="D2426" s="900" t="s">
        <v>215</v>
      </c>
      <c r="E2426" s="903" t="s">
        <v>327</v>
      </c>
      <c r="F2426" s="900" t="s">
        <v>265</v>
      </c>
      <c r="G2426" s="900" t="s">
        <v>53</v>
      </c>
      <c r="H2426" s="900" t="s">
        <v>201</v>
      </c>
      <c r="I2426" s="900" t="s">
        <v>267</v>
      </c>
      <c r="J2426" s="1073" t="s">
        <v>12659</v>
      </c>
      <c r="K2426" s="1073" t="s">
        <v>12660</v>
      </c>
      <c r="L2426" s="1066">
        <v>400757.1</v>
      </c>
    </row>
    <row r="2427" spans="1:12" s="651" customFormat="1" ht="21.95" customHeight="1" x14ac:dyDescent="0.25">
      <c r="A2427" s="1401"/>
      <c r="B2427" s="1067" t="s">
        <v>3469</v>
      </c>
      <c r="C2427" s="702" t="s">
        <v>3480</v>
      </c>
      <c r="D2427" s="899" t="s">
        <v>215</v>
      </c>
      <c r="E2427" s="702" t="s">
        <v>328</v>
      </c>
      <c r="F2427" s="899" t="s">
        <v>265</v>
      </c>
      <c r="G2427" s="899" t="s">
        <v>53</v>
      </c>
      <c r="H2427" s="899" t="s">
        <v>201</v>
      </c>
      <c r="I2427" s="899" t="s">
        <v>267</v>
      </c>
      <c r="J2427" s="1074" t="s">
        <v>12659</v>
      </c>
      <c r="K2427" s="1074" t="s">
        <v>12660</v>
      </c>
      <c r="L2427" s="1068">
        <v>400757.1</v>
      </c>
    </row>
    <row r="2428" spans="1:12" s="651" customFormat="1" ht="21.95" customHeight="1" x14ac:dyDescent="0.25">
      <c r="A2428" s="1401"/>
      <c r="B2428" s="1065" t="s">
        <v>3469</v>
      </c>
      <c r="C2428" s="903" t="s">
        <v>3481</v>
      </c>
      <c r="D2428" s="900" t="s">
        <v>215</v>
      </c>
      <c r="E2428" s="903" t="s">
        <v>329</v>
      </c>
      <c r="F2428" s="900" t="s">
        <v>265</v>
      </c>
      <c r="G2428" s="900" t="s">
        <v>53</v>
      </c>
      <c r="H2428" s="900" t="s">
        <v>218</v>
      </c>
      <c r="I2428" s="900" t="s">
        <v>306</v>
      </c>
      <c r="J2428" s="1073" t="s">
        <v>13495</v>
      </c>
      <c r="K2428" s="1073" t="s">
        <v>13496</v>
      </c>
      <c r="L2428" s="1066">
        <v>21832.880000000001</v>
      </c>
    </row>
    <row r="2429" spans="1:12" s="651" customFormat="1" ht="21.95" customHeight="1" x14ac:dyDescent="0.25">
      <c r="A2429" s="1401"/>
      <c r="B2429" s="1067" t="s">
        <v>3469</v>
      </c>
      <c r="C2429" s="702" t="s">
        <v>3481</v>
      </c>
      <c r="D2429" s="899" t="s">
        <v>215</v>
      </c>
      <c r="E2429" s="702" t="s">
        <v>329</v>
      </c>
      <c r="F2429" s="899" t="s">
        <v>265</v>
      </c>
      <c r="G2429" s="899" t="s">
        <v>53</v>
      </c>
      <c r="H2429" s="899" t="s">
        <v>201</v>
      </c>
      <c r="I2429" s="899" t="s">
        <v>267</v>
      </c>
      <c r="J2429" s="1074" t="s">
        <v>12659</v>
      </c>
      <c r="K2429" s="1074" t="s">
        <v>12660</v>
      </c>
      <c r="L2429" s="1068">
        <v>400757.1</v>
      </c>
    </row>
    <row r="2430" spans="1:12" s="651" customFormat="1" ht="21.95" customHeight="1" x14ac:dyDescent="0.25">
      <c r="A2430" s="1401"/>
      <c r="B2430" s="1065" t="s">
        <v>3484</v>
      </c>
      <c r="C2430" s="903" t="s">
        <v>12443</v>
      </c>
      <c r="D2430" s="900" t="s">
        <v>264</v>
      </c>
      <c r="E2430" s="903" t="s">
        <v>228</v>
      </c>
      <c r="F2430" s="900" t="s">
        <v>12444</v>
      </c>
      <c r="G2430" s="900" t="s">
        <v>53</v>
      </c>
      <c r="H2430" s="900" t="s">
        <v>333</v>
      </c>
      <c r="I2430" s="900" t="s">
        <v>12445</v>
      </c>
      <c r="J2430" s="1073" t="s">
        <v>13497</v>
      </c>
      <c r="K2430" s="1073" t="s">
        <v>13498</v>
      </c>
      <c r="L2430" s="1066">
        <v>42730.84</v>
      </c>
    </row>
    <row r="2431" spans="1:12" s="651" customFormat="1" ht="21.95" customHeight="1" x14ac:dyDescent="0.25">
      <c r="A2431" s="1401"/>
      <c r="B2431" s="1067" t="s">
        <v>3484</v>
      </c>
      <c r="C2431" s="702" t="s">
        <v>12446</v>
      </c>
      <c r="D2431" s="899" t="s">
        <v>224</v>
      </c>
      <c r="E2431" s="702" t="s">
        <v>12447</v>
      </c>
      <c r="F2431" s="899" t="s">
        <v>12444</v>
      </c>
      <c r="G2431" s="899" t="s">
        <v>53</v>
      </c>
      <c r="H2431" s="899" t="s">
        <v>282</v>
      </c>
      <c r="I2431" s="899" t="s">
        <v>12445</v>
      </c>
      <c r="J2431" s="1074" t="s">
        <v>13497</v>
      </c>
      <c r="K2431" s="1074" t="s">
        <v>13498</v>
      </c>
      <c r="L2431" s="1068">
        <v>855634.7</v>
      </c>
    </row>
    <row r="2432" spans="1:12" s="651" customFormat="1" ht="21.95" customHeight="1" x14ac:dyDescent="0.25">
      <c r="A2432" s="1401"/>
      <c r="B2432" s="1065" t="s">
        <v>3484</v>
      </c>
      <c r="C2432" s="903" t="s">
        <v>12448</v>
      </c>
      <c r="D2432" s="900" t="s">
        <v>224</v>
      </c>
      <c r="E2432" s="903" t="s">
        <v>12449</v>
      </c>
      <c r="F2432" s="900" t="s">
        <v>12444</v>
      </c>
      <c r="G2432" s="900" t="s">
        <v>53</v>
      </c>
      <c r="H2432" s="900" t="s">
        <v>282</v>
      </c>
      <c r="I2432" s="900" t="s">
        <v>12445</v>
      </c>
      <c r="J2432" s="1073" t="s">
        <v>13497</v>
      </c>
      <c r="K2432" s="1073" t="s">
        <v>13498</v>
      </c>
      <c r="L2432" s="1066">
        <v>855634.7</v>
      </c>
    </row>
    <row r="2433" spans="1:12" s="651" customFormat="1" ht="21.95" customHeight="1" x14ac:dyDescent="0.25">
      <c r="A2433" s="1401"/>
      <c r="B2433" s="1067" t="s">
        <v>3484</v>
      </c>
      <c r="C2433" s="702" t="s">
        <v>12450</v>
      </c>
      <c r="D2433" s="899" t="s">
        <v>224</v>
      </c>
      <c r="E2433" s="702" t="s">
        <v>12451</v>
      </c>
      <c r="F2433" s="899" t="s">
        <v>12444</v>
      </c>
      <c r="G2433" s="899" t="s">
        <v>53</v>
      </c>
      <c r="H2433" s="899" t="s">
        <v>282</v>
      </c>
      <c r="I2433" s="899" t="s">
        <v>12445</v>
      </c>
      <c r="J2433" s="1074" t="s">
        <v>13497</v>
      </c>
      <c r="K2433" s="1074" t="s">
        <v>13498</v>
      </c>
      <c r="L2433" s="1068">
        <v>855634.7</v>
      </c>
    </row>
    <row r="2434" spans="1:12" s="651" customFormat="1" ht="21.95" customHeight="1" x14ac:dyDescent="0.25">
      <c r="A2434" s="1401"/>
      <c r="B2434" s="1065" t="s">
        <v>3484</v>
      </c>
      <c r="C2434" s="903" t="s">
        <v>3485</v>
      </c>
      <c r="D2434" s="900" t="s">
        <v>215</v>
      </c>
      <c r="E2434" s="903" t="s">
        <v>331</v>
      </c>
      <c r="F2434" s="900" t="s">
        <v>265</v>
      </c>
      <c r="G2434" s="900" t="s">
        <v>53</v>
      </c>
      <c r="H2434" s="900" t="s">
        <v>273</v>
      </c>
      <c r="I2434" s="900" t="s">
        <v>275</v>
      </c>
      <c r="J2434" s="1073" t="s">
        <v>13499</v>
      </c>
      <c r="K2434" s="1073" t="s">
        <v>13500</v>
      </c>
      <c r="L2434" s="1066">
        <v>27477.31</v>
      </c>
    </row>
    <row r="2435" spans="1:12" s="651" customFormat="1" ht="21.95" customHeight="1" x14ac:dyDescent="0.25">
      <c r="A2435" s="1401"/>
      <c r="B2435" s="1067" t="s">
        <v>3484</v>
      </c>
      <c r="C2435" s="702" t="s">
        <v>12452</v>
      </c>
      <c r="D2435" s="899" t="s">
        <v>215</v>
      </c>
      <c r="E2435" s="702" t="s">
        <v>12453</v>
      </c>
      <c r="F2435" s="899" t="s">
        <v>12444</v>
      </c>
      <c r="G2435" s="899" t="s">
        <v>53</v>
      </c>
      <c r="H2435" s="899" t="s">
        <v>218</v>
      </c>
      <c r="I2435" s="899" t="s">
        <v>297</v>
      </c>
      <c r="J2435" s="1074" t="s">
        <v>13501</v>
      </c>
      <c r="K2435" s="1074" t="s">
        <v>13502</v>
      </c>
      <c r="L2435" s="1068">
        <v>34343.919999999998</v>
      </c>
    </row>
    <row r="2436" spans="1:12" s="651" customFormat="1" ht="21.95" customHeight="1" x14ac:dyDescent="0.25">
      <c r="A2436" s="1401"/>
      <c r="B2436" s="1065" t="s">
        <v>3484</v>
      </c>
      <c r="C2436" s="903" t="s">
        <v>12452</v>
      </c>
      <c r="D2436" s="900" t="s">
        <v>215</v>
      </c>
      <c r="E2436" s="903" t="s">
        <v>12453</v>
      </c>
      <c r="F2436" s="900" t="s">
        <v>12444</v>
      </c>
      <c r="G2436" s="900" t="s">
        <v>53</v>
      </c>
      <c r="H2436" s="900" t="s">
        <v>282</v>
      </c>
      <c r="I2436" s="900" t="s">
        <v>12445</v>
      </c>
      <c r="J2436" s="1073" t="s">
        <v>13497</v>
      </c>
      <c r="K2436" s="1073" t="s">
        <v>13498</v>
      </c>
      <c r="L2436" s="1066">
        <v>931356.49</v>
      </c>
    </row>
    <row r="2437" spans="1:12" s="651" customFormat="1" ht="21.95" customHeight="1" x14ac:dyDescent="0.25">
      <c r="A2437" s="1401"/>
      <c r="B2437" s="1067" t="s">
        <v>3484</v>
      </c>
      <c r="C2437" s="702" t="s">
        <v>12454</v>
      </c>
      <c r="D2437" s="899" t="s">
        <v>264</v>
      </c>
      <c r="E2437" s="702" t="s">
        <v>228</v>
      </c>
      <c r="F2437" s="899" t="s">
        <v>12444</v>
      </c>
      <c r="G2437" s="899" t="s">
        <v>53</v>
      </c>
      <c r="H2437" s="899" t="s">
        <v>333</v>
      </c>
      <c r="I2437" s="899" t="s">
        <v>12445</v>
      </c>
      <c r="J2437" s="1074" t="s">
        <v>13497</v>
      </c>
      <c r="K2437" s="1074" t="s">
        <v>13498</v>
      </c>
      <c r="L2437" s="1068">
        <v>48717.45</v>
      </c>
    </row>
    <row r="2438" spans="1:12" s="651" customFormat="1" ht="21.95" customHeight="1" x14ac:dyDescent="0.25">
      <c r="A2438" s="1401"/>
      <c r="B2438" s="1065" t="s">
        <v>3484</v>
      </c>
      <c r="C2438" s="903" t="s">
        <v>12455</v>
      </c>
      <c r="D2438" s="900" t="s">
        <v>224</v>
      </c>
      <c r="E2438" s="903" t="s">
        <v>12447</v>
      </c>
      <c r="F2438" s="900" t="s">
        <v>12444</v>
      </c>
      <c r="G2438" s="900" t="s">
        <v>53</v>
      </c>
      <c r="H2438" s="900" t="s">
        <v>282</v>
      </c>
      <c r="I2438" s="900" t="s">
        <v>12445</v>
      </c>
      <c r="J2438" s="1073" t="s">
        <v>13497</v>
      </c>
      <c r="K2438" s="1073" t="s">
        <v>13498</v>
      </c>
      <c r="L2438" s="1066">
        <v>164262.56</v>
      </c>
    </row>
    <row r="2439" spans="1:12" s="651" customFormat="1" ht="21.95" customHeight="1" x14ac:dyDescent="0.25">
      <c r="A2439" s="1401"/>
      <c r="B2439" s="1067" t="s">
        <v>3484</v>
      </c>
      <c r="C2439" s="702" t="s">
        <v>12456</v>
      </c>
      <c r="D2439" s="899" t="s">
        <v>224</v>
      </c>
      <c r="E2439" s="702" t="s">
        <v>12449</v>
      </c>
      <c r="F2439" s="899" t="s">
        <v>12444</v>
      </c>
      <c r="G2439" s="899" t="s">
        <v>53</v>
      </c>
      <c r="H2439" s="899" t="s">
        <v>282</v>
      </c>
      <c r="I2439" s="899" t="s">
        <v>12445</v>
      </c>
      <c r="J2439" s="1074" t="s">
        <v>13497</v>
      </c>
      <c r="K2439" s="1074" t="s">
        <v>13498</v>
      </c>
      <c r="L2439" s="1068">
        <v>164262.56</v>
      </c>
    </row>
    <row r="2440" spans="1:12" s="651" customFormat="1" ht="21.95" customHeight="1" x14ac:dyDescent="0.25">
      <c r="A2440" s="1401"/>
      <c r="B2440" s="1065" t="s">
        <v>3484</v>
      </c>
      <c r="C2440" s="903" t="s">
        <v>12457</v>
      </c>
      <c r="D2440" s="900" t="s">
        <v>224</v>
      </c>
      <c r="E2440" s="903" t="s">
        <v>12451</v>
      </c>
      <c r="F2440" s="900" t="s">
        <v>12444</v>
      </c>
      <c r="G2440" s="900" t="s">
        <v>53</v>
      </c>
      <c r="H2440" s="900" t="s">
        <v>282</v>
      </c>
      <c r="I2440" s="900" t="s">
        <v>12445</v>
      </c>
      <c r="J2440" s="1073" t="s">
        <v>13497</v>
      </c>
      <c r="K2440" s="1073" t="s">
        <v>13498</v>
      </c>
      <c r="L2440" s="1066">
        <v>164262.56</v>
      </c>
    </row>
    <row r="2441" spans="1:12" s="651" customFormat="1" ht="21.95" customHeight="1" x14ac:dyDescent="0.25">
      <c r="A2441" s="1401"/>
      <c r="B2441" s="1067" t="s">
        <v>3484</v>
      </c>
      <c r="C2441" s="702" t="s">
        <v>12458</v>
      </c>
      <c r="D2441" s="899" t="s">
        <v>224</v>
      </c>
      <c r="E2441" s="702" t="s">
        <v>12447</v>
      </c>
      <c r="F2441" s="899" t="s">
        <v>12444</v>
      </c>
      <c r="G2441" s="899" t="s">
        <v>53</v>
      </c>
      <c r="H2441" s="899" t="s">
        <v>282</v>
      </c>
      <c r="I2441" s="899" t="s">
        <v>12445</v>
      </c>
      <c r="J2441" s="1074" t="s">
        <v>13497</v>
      </c>
      <c r="K2441" s="1074" t="s">
        <v>13498</v>
      </c>
      <c r="L2441" s="1068">
        <v>412134.07</v>
      </c>
    </row>
    <row r="2442" spans="1:12" s="651" customFormat="1" ht="21.95" customHeight="1" x14ac:dyDescent="0.25">
      <c r="A2442" s="1401"/>
      <c r="B2442" s="1065" t="s">
        <v>3484</v>
      </c>
      <c r="C2442" s="903" t="s">
        <v>12459</v>
      </c>
      <c r="D2442" s="900" t="s">
        <v>224</v>
      </c>
      <c r="E2442" s="903" t="s">
        <v>12449</v>
      </c>
      <c r="F2442" s="900" t="s">
        <v>12444</v>
      </c>
      <c r="G2442" s="900" t="s">
        <v>53</v>
      </c>
      <c r="H2442" s="900" t="s">
        <v>282</v>
      </c>
      <c r="I2442" s="900" t="s">
        <v>12445</v>
      </c>
      <c r="J2442" s="1073" t="s">
        <v>13497</v>
      </c>
      <c r="K2442" s="1073" t="s">
        <v>13498</v>
      </c>
      <c r="L2442" s="1066">
        <v>412134.07</v>
      </c>
    </row>
    <row r="2443" spans="1:12" s="651" customFormat="1" ht="21.95" customHeight="1" x14ac:dyDescent="0.25">
      <c r="A2443" s="1401"/>
      <c r="B2443" s="1067" t="s">
        <v>3484</v>
      </c>
      <c r="C2443" s="702" t="s">
        <v>12460</v>
      </c>
      <c r="D2443" s="899" t="s">
        <v>224</v>
      </c>
      <c r="E2443" s="702" t="s">
        <v>12451</v>
      </c>
      <c r="F2443" s="899" t="s">
        <v>12444</v>
      </c>
      <c r="G2443" s="899" t="s">
        <v>53</v>
      </c>
      <c r="H2443" s="899" t="s">
        <v>282</v>
      </c>
      <c r="I2443" s="899" t="s">
        <v>12445</v>
      </c>
      <c r="J2443" s="1074" t="s">
        <v>13497</v>
      </c>
      <c r="K2443" s="1074" t="s">
        <v>13498</v>
      </c>
      <c r="L2443" s="1068">
        <v>412134.07</v>
      </c>
    </row>
    <row r="2444" spans="1:12" s="651" customFormat="1" ht="21.95" customHeight="1" x14ac:dyDescent="0.25">
      <c r="A2444" s="1401"/>
      <c r="B2444" s="1065" t="s">
        <v>3484</v>
      </c>
      <c r="C2444" s="903" t="s">
        <v>12461</v>
      </c>
      <c r="D2444" s="900" t="s">
        <v>264</v>
      </c>
      <c r="E2444" s="903" t="s">
        <v>228</v>
      </c>
      <c r="F2444" s="900" t="s">
        <v>12444</v>
      </c>
      <c r="G2444" s="900" t="s">
        <v>53</v>
      </c>
      <c r="H2444" s="900" t="s">
        <v>333</v>
      </c>
      <c r="I2444" s="900" t="s">
        <v>12445</v>
      </c>
      <c r="J2444" s="1073" t="s">
        <v>13497</v>
      </c>
      <c r="K2444" s="1073" t="s">
        <v>13498</v>
      </c>
      <c r="L2444" s="1066">
        <v>70851.92</v>
      </c>
    </row>
    <row r="2445" spans="1:12" s="651" customFormat="1" ht="21.95" customHeight="1" x14ac:dyDescent="0.25">
      <c r="A2445" s="1401"/>
      <c r="B2445" s="1067" t="s">
        <v>3484</v>
      </c>
      <c r="C2445" s="702" t="s">
        <v>12462</v>
      </c>
      <c r="D2445" s="899" t="s">
        <v>215</v>
      </c>
      <c r="E2445" s="702" t="s">
        <v>12453</v>
      </c>
      <c r="F2445" s="899" t="s">
        <v>12444</v>
      </c>
      <c r="G2445" s="899" t="s">
        <v>53</v>
      </c>
      <c r="H2445" s="899" t="s">
        <v>282</v>
      </c>
      <c r="I2445" s="899" t="s">
        <v>12445</v>
      </c>
      <c r="J2445" s="1074" t="s">
        <v>13497</v>
      </c>
      <c r="K2445" s="1074" t="s">
        <v>13498</v>
      </c>
      <c r="L2445" s="1068">
        <v>302626.39</v>
      </c>
    </row>
    <row r="2446" spans="1:12" s="651" customFormat="1" ht="21.95" customHeight="1" x14ac:dyDescent="0.25">
      <c r="A2446" s="1401"/>
      <c r="B2446" s="1065" t="s">
        <v>3484</v>
      </c>
      <c r="C2446" s="903" t="s">
        <v>12463</v>
      </c>
      <c r="D2446" s="900" t="s">
        <v>264</v>
      </c>
      <c r="E2446" s="903" t="s">
        <v>228</v>
      </c>
      <c r="F2446" s="900" t="s">
        <v>12444</v>
      </c>
      <c r="G2446" s="900" t="s">
        <v>53</v>
      </c>
      <c r="H2446" s="900" t="s">
        <v>285</v>
      </c>
      <c r="I2446" s="900" t="s">
        <v>297</v>
      </c>
      <c r="J2446" s="1073" t="s">
        <v>13501</v>
      </c>
      <c r="K2446" s="1073" t="s">
        <v>13503</v>
      </c>
      <c r="L2446" s="1066">
        <v>208434.85</v>
      </c>
    </row>
    <row r="2447" spans="1:12" s="651" customFormat="1" ht="21.95" customHeight="1" x14ac:dyDescent="0.25">
      <c r="A2447" s="1401"/>
      <c r="B2447" s="1067" t="s">
        <v>3484</v>
      </c>
      <c r="C2447" s="702" t="s">
        <v>12464</v>
      </c>
      <c r="D2447" s="899" t="s">
        <v>264</v>
      </c>
      <c r="E2447" s="702" t="s">
        <v>228</v>
      </c>
      <c r="F2447" s="899" t="s">
        <v>12444</v>
      </c>
      <c r="G2447" s="899" t="s">
        <v>53</v>
      </c>
      <c r="H2447" s="899" t="s">
        <v>285</v>
      </c>
      <c r="I2447" s="899" t="s">
        <v>297</v>
      </c>
      <c r="J2447" s="1074" t="s">
        <v>13501</v>
      </c>
      <c r="K2447" s="1074" t="s">
        <v>13503</v>
      </c>
      <c r="L2447" s="1068">
        <v>208434.85</v>
      </c>
    </row>
    <row r="2448" spans="1:12" s="651" customFormat="1" ht="21.95" customHeight="1" x14ac:dyDescent="0.25">
      <c r="A2448" s="1401"/>
      <c r="B2448" s="1065" t="s">
        <v>3484</v>
      </c>
      <c r="C2448" s="903" t="s">
        <v>12465</v>
      </c>
      <c r="D2448" s="900" t="s">
        <v>264</v>
      </c>
      <c r="E2448" s="903" t="s">
        <v>228</v>
      </c>
      <c r="F2448" s="900" t="s">
        <v>12444</v>
      </c>
      <c r="G2448" s="900" t="s">
        <v>53</v>
      </c>
      <c r="H2448" s="900" t="s">
        <v>285</v>
      </c>
      <c r="I2448" s="900" t="s">
        <v>297</v>
      </c>
      <c r="J2448" s="1073" t="s">
        <v>13501</v>
      </c>
      <c r="K2448" s="1073" t="s">
        <v>13503</v>
      </c>
      <c r="L2448" s="1066">
        <v>208434.85</v>
      </c>
    </row>
    <row r="2449" spans="1:12" s="651" customFormat="1" ht="21.95" customHeight="1" x14ac:dyDescent="0.25">
      <c r="A2449" s="1401"/>
      <c r="B2449" s="1067" t="s">
        <v>3484</v>
      </c>
      <c r="C2449" s="702" t="s">
        <v>12466</v>
      </c>
      <c r="D2449" s="899" t="s">
        <v>264</v>
      </c>
      <c r="E2449" s="702" t="s">
        <v>228</v>
      </c>
      <c r="F2449" s="899" t="s">
        <v>12444</v>
      </c>
      <c r="G2449" s="899" t="s">
        <v>53</v>
      </c>
      <c r="H2449" s="899" t="s">
        <v>333</v>
      </c>
      <c r="I2449" s="899" t="s">
        <v>12445</v>
      </c>
      <c r="J2449" s="1074" t="s">
        <v>13497</v>
      </c>
      <c r="K2449" s="1074" t="s">
        <v>13498</v>
      </c>
      <c r="L2449" s="1068">
        <v>125720.34</v>
      </c>
    </row>
    <row r="2450" spans="1:12" s="651" customFormat="1" ht="21.95" customHeight="1" x14ac:dyDescent="0.25">
      <c r="A2450" s="1401"/>
      <c r="B2450" s="1065" t="s">
        <v>3484</v>
      </c>
      <c r="C2450" s="903" t="s">
        <v>12467</v>
      </c>
      <c r="D2450" s="900" t="s">
        <v>264</v>
      </c>
      <c r="E2450" s="903" t="s">
        <v>228</v>
      </c>
      <c r="F2450" s="900" t="s">
        <v>12444</v>
      </c>
      <c r="G2450" s="900" t="s">
        <v>53</v>
      </c>
      <c r="H2450" s="900" t="s">
        <v>333</v>
      </c>
      <c r="I2450" s="900" t="s">
        <v>12445</v>
      </c>
      <c r="J2450" s="1073" t="s">
        <v>13497</v>
      </c>
      <c r="K2450" s="1073" t="s">
        <v>13498</v>
      </c>
      <c r="L2450" s="1066">
        <v>125720.34</v>
      </c>
    </row>
    <row r="2451" spans="1:12" s="651" customFormat="1" ht="21.95" customHeight="1" x14ac:dyDescent="0.25">
      <c r="A2451" s="1401"/>
      <c r="B2451" s="1067" t="s">
        <v>3484</v>
      </c>
      <c r="C2451" s="702" t="s">
        <v>12468</v>
      </c>
      <c r="D2451" s="899" t="s">
        <v>264</v>
      </c>
      <c r="E2451" s="702" t="s">
        <v>228</v>
      </c>
      <c r="F2451" s="899" t="s">
        <v>12444</v>
      </c>
      <c r="G2451" s="899" t="s">
        <v>53</v>
      </c>
      <c r="H2451" s="899" t="s">
        <v>333</v>
      </c>
      <c r="I2451" s="899" t="s">
        <v>12445</v>
      </c>
      <c r="J2451" s="1074" t="s">
        <v>13497</v>
      </c>
      <c r="K2451" s="1074" t="s">
        <v>13498</v>
      </c>
      <c r="L2451" s="1068">
        <v>125720.34</v>
      </c>
    </row>
    <row r="2452" spans="1:12" s="651" customFormat="1" ht="21.95" customHeight="1" x14ac:dyDescent="0.25">
      <c r="A2452" s="1401"/>
      <c r="B2452" s="1065" t="s">
        <v>3484</v>
      </c>
      <c r="C2452" s="903" t="s">
        <v>12469</v>
      </c>
      <c r="D2452" s="900" t="s">
        <v>264</v>
      </c>
      <c r="E2452" s="903" t="s">
        <v>228</v>
      </c>
      <c r="F2452" s="900" t="s">
        <v>12444</v>
      </c>
      <c r="G2452" s="900" t="s">
        <v>53</v>
      </c>
      <c r="H2452" s="900" t="s">
        <v>333</v>
      </c>
      <c r="I2452" s="900" t="s">
        <v>12445</v>
      </c>
      <c r="J2452" s="1073" t="s">
        <v>13497</v>
      </c>
      <c r="K2452" s="1073" t="s">
        <v>13498</v>
      </c>
      <c r="L2452" s="1066">
        <v>125720.34</v>
      </c>
    </row>
    <row r="2453" spans="1:12" s="651" customFormat="1" ht="21.95" customHeight="1" x14ac:dyDescent="0.25">
      <c r="A2453" s="1401"/>
      <c r="B2453" s="1067" t="s">
        <v>3587</v>
      </c>
      <c r="C2453" s="702" t="s">
        <v>3590</v>
      </c>
      <c r="D2453" s="899" t="s">
        <v>215</v>
      </c>
      <c r="E2453" s="702" t="s">
        <v>375</v>
      </c>
      <c r="F2453" s="899" t="s">
        <v>265</v>
      </c>
      <c r="G2453" s="899" t="s">
        <v>53</v>
      </c>
      <c r="H2453" s="899" t="s">
        <v>226</v>
      </c>
      <c r="I2453" s="899" t="s">
        <v>12492</v>
      </c>
      <c r="J2453" s="1074" t="s">
        <v>228</v>
      </c>
      <c r="K2453" s="1074" t="s">
        <v>228</v>
      </c>
      <c r="L2453" s="1068">
        <v>15129.05</v>
      </c>
    </row>
    <row r="2454" spans="1:12" s="651" customFormat="1" ht="21.95" customHeight="1" x14ac:dyDescent="0.25">
      <c r="A2454" s="1401"/>
      <c r="B2454" s="1065" t="s">
        <v>3486</v>
      </c>
      <c r="C2454" s="903" t="s">
        <v>3487</v>
      </c>
      <c r="D2454" s="900" t="s">
        <v>264</v>
      </c>
      <c r="E2454" s="903" t="s">
        <v>228</v>
      </c>
      <c r="F2454" s="900" t="s">
        <v>332</v>
      </c>
      <c r="G2454" s="900" t="s">
        <v>53</v>
      </c>
      <c r="H2454" s="900" t="s">
        <v>333</v>
      </c>
      <c r="I2454" s="900" t="s">
        <v>334</v>
      </c>
      <c r="J2454" s="1073" t="s">
        <v>12894</v>
      </c>
      <c r="K2454" s="1073" t="s">
        <v>12893</v>
      </c>
      <c r="L2454" s="1066">
        <v>60071.12</v>
      </c>
    </row>
    <row r="2455" spans="1:12" s="651" customFormat="1" ht="21.95" customHeight="1" x14ac:dyDescent="0.25">
      <c r="A2455" s="1401"/>
      <c r="B2455" s="1067" t="s">
        <v>3486</v>
      </c>
      <c r="C2455" s="702" t="s">
        <v>3488</v>
      </c>
      <c r="D2455" s="899" t="s">
        <v>224</v>
      </c>
      <c r="E2455" s="702" t="s">
        <v>335</v>
      </c>
      <c r="F2455" s="899" t="s">
        <v>332</v>
      </c>
      <c r="G2455" s="899" t="s">
        <v>53</v>
      </c>
      <c r="H2455" s="899" t="s">
        <v>218</v>
      </c>
      <c r="I2455" s="899" t="s">
        <v>336</v>
      </c>
      <c r="J2455" s="1074" t="s">
        <v>13504</v>
      </c>
      <c r="K2455" s="1074" t="s">
        <v>12918</v>
      </c>
      <c r="L2455" s="1068">
        <v>964697.02</v>
      </c>
    </row>
    <row r="2456" spans="1:12" s="651" customFormat="1" ht="21.95" customHeight="1" x14ac:dyDescent="0.25">
      <c r="A2456" s="1401"/>
      <c r="B2456" s="1065" t="s">
        <v>3486</v>
      </c>
      <c r="C2456" s="903" t="s">
        <v>3489</v>
      </c>
      <c r="D2456" s="900" t="s">
        <v>224</v>
      </c>
      <c r="E2456" s="903" t="s">
        <v>337</v>
      </c>
      <c r="F2456" s="900" t="s">
        <v>332</v>
      </c>
      <c r="G2456" s="900" t="s">
        <v>53</v>
      </c>
      <c r="H2456" s="900" t="s">
        <v>282</v>
      </c>
      <c r="I2456" s="900" t="s">
        <v>334</v>
      </c>
      <c r="J2456" s="1073" t="s">
        <v>13505</v>
      </c>
      <c r="K2456" s="1073" t="s">
        <v>12893</v>
      </c>
      <c r="L2456" s="1066">
        <v>1983121.92</v>
      </c>
    </row>
    <row r="2457" spans="1:12" s="651" customFormat="1" ht="21.95" customHeight="1" x14ac:dyDescent="0.25">
      <c r="A2457" s="1401"/>
      <c r="B2457" s="1067" t="s">
        <v>3486</v>
      </c>
      <c r="C2457" s="702" t="s">
        <v>3490</v>
      </c>
      <c r="D2457" s="899" t="s">
        <v>215</v>
      </c>
      <c r="E2457" s="702" t="s">
        <v>338</v>
      </c>
      <c r="F2457" s="899" t="s">
        <v>332</v>
      </c>
      <c r="G2457" s="899" t="s">
        <v>53</v>
      </c>
      <c r="H2457" s="899" t="s">
        <v>282</v>
      </c>
      <c r="I2457" s="899" t="s">
        <v>334</v>
      </c>
      <c r="J2457" s="1074" t="s">
        <v>13505</v>
      </c>
      <c r="K2457" s="1074" t="s">
        <v>12893</v>
      </c>
      <c r="L2457" s="1068">
        <v>1713052.37</v>
      </c>
    </row>
    <row r="2458" spans="1:12" s="651" customFormat="1" ht="21.95" customHeight="1" x14ac:dyDescent="0.25">
      <c r="A2458" s="1401"/>
      <c r="B2458" s="1067" t="s">
        <v>3486</v>
      </c>
      <c r="C2458" s="702" t="s">
        <v>3490</v>
      </c>
      <c r="D2458" s="899" t="s">
        <v>215</v>
      </c>
      <c r="E2458" s="702" t="s">
        <v>338</v>
      </c>
      <c r="F2458" s="899" t="s">
        <v>332</v>
      </c>
      <c r="G2458" s="899" t="s">
        <v>53</v>
      </c>
      <c r="H2458" s="899" t="s">
        <v>218</v>
      </c>
      <c r="I2458" s="899" t="s">
        <v>336</v>
      </c>
      <c r="J2458" s="1074" t="s">
        <v>13504</v>
      </c>
      <c r="K2458" s="1074" t="s">
        <v>13506</v>
      </c>
      <c r="L2458" s="1068">
        <v>59773.79</v>
      </c>
    </row>
    <row r="2459" spans="1:12" s="651" customFormat="1" ht="21.95" customHeight="1" x14ac:dyDescent="0.25">
      <c r="A2459" s="1401"/>
      <c r="B2459" s="1065" t="s">
        <v>3486</v>
      </c>
      <c r="C2459" s="903" t="s">
        <v>3490</v>
      </c>
      <c r="D2459" s="900" t="s">
        <v>215</v>
      </c>
      <c r="E2459" s="903" t="s">
        <v>338</v>
      </c>
      <c r="F2459" s="900" t="s">
        <v>332</v>
      </c>
      <c r="G2459" s="900" t="s">
        <v>53</v>
      </c>
      <c r="H2459" s="900" t="s">
        <v>273</v>
      </c>
      <c r="I2459" s="900" t="s">
        <v>274</v>
      </c>
      <c r="J2459" s="1073" t="s">
        <v>13507</v>
      </c>
      <c r="K2459" s="1073" t="s">
        <v>13508</v>
      </c>
      <c r="L2459" s="1066">
        <v>8847.09</v>
      </c>
    </row>
    <row r="2460" spans="1:12" s="651" customFormat="1" ht="21.95" customHeight="1" x14ac:dyDescent="0.25">
      <c r="A2460" s="1401"/>
      <c r="B2460" s="1067" t="s">
        <v>3486</v>
      </c>
      <c r="C2460" s="702" t="s">
        <v>3490</v>
      </c>
      <c r="D2460" s="899" t="s">
        <v>215</v>
      </c>
      <c r="E2460" s="702" t="s">
        <v>338</v>
      </c>
      <c r="F2460" s="899" t="s">
        <v>332</v>
      </c>
      <c r="G2460" s="899" t="s">
        <v>53</v>
      </c>
      <c r="H2460" s="899" t="s">
        <v>273</v>
      </c>
      <c r="I2460" s="899" t="s">
        <v>275</v>
      </c>
      <c r="J2460" s="1074" t="s">
        <v>13069</v>
      </c>
      <c r="K2460" s="1074" t="s">
        <v>13070</v>
      </c>
      <c r="L2460" s="1068">
        <v>1800.87</v>
      </c>
    </row>
    <row r="2461" spans="1:12" s="651" customFormat="1" ht="21.95" customHeight="1" x14ac:dyDescent="0.25">
      <c r="A2461" s="1401"/>
      <c r="B2461" s="1065" t="s">
        <v>3486</v>
      </c>
      <c r="C2461" s="903" t="s">
        <v>3490</v>
      </c>
      <c r="D2461" s="900" t="s">
        <v>215</v>
      </c>
      <c r="E2461" s="903" t="s">
        <v>338</v>
      </c>
      <c r="F2461" s="900" t="s">
        <v>332</v>
      </c>
      <c r="G2461" s="900" t="s">
        <v>53</v>
      </c>
      <c r="H2461" s="900" t="s">
        <v>218</v>
      </c>
      <c r="I2461" s="900" t="s">
        <v>275</v>
      </c>
      <c r="J2461" s="1073" t="s">
        <v>13509</v>
      </c>
      <c r="K2461" s="1073" t="s">
        <v>13510</v>
      </c>
      <c r="L2461" s="1066">
        <v>12207.78</v>
      </c>
    </row>
    <row r="2462" spans="1:12" s="651" customFormat="1" ht="21.95" customHeight="1" x14ac:dyDescent="0.25">
      <c r="A2462" s="1401"/>
      <c r="B2462" s="1067" t="s">
        <v>3486</v>
      </c>
      <c r="C2462" s="702" t="s">
        <v>3491</v>
      </c>
      <c r="D2462" s="899" t="s">
        <v>264</v>
      </c>
      <c r="E2462" s="702" t="s">
        <v>228</v>
      </c>
      <c r="F2462" s="899" t="s">
        <v>332</v>
      </c>
      <c r="G2462" s="899" t="s">
        <v>53</v>
      </c>
      <c r="H2462" s="899" t="s">
        <v>333</v>
      </c>
      <c r="I2462" s="899" t="s">
        <v>334</v>
      </c>
      <c r="J2462" s="1074" t="s">
        <v>12894</v>
      </c>
      <c r="K2462" s="1074" t="s">
        <v>12893</v>
      </c>
      <c r="L2462" s="1068">
        <v>64941.64</v>
      </c>
    </row>
    <row r="2463" spans="1:12" s="651" customFormat="1" ht="21.95" customHeight="1" x14ac:dyDescent="0.25">
      <c r="A2463" s="1401"/>
      <c r="B2463" s="1065" t="s">
        <v>3486</v>
      </c>
      <c r="C2463" s="903" t="s">
        <v>3492</v>
      </c>
      <c r="D2463" s="900" t="s">
        <v>224</v>
      </c>
      <c r="E2463" s="903" t="s">
        <v>335</v>
      </c>
      <c r="F2463" s="900" t="s">
        <v>332</v>
      </c>
      <c r="G2463" s="900" t="s">
        <v>53</v>
      </c>
      <c r="H2463" s="900" t="s">
        <v>218</v>
      </c>
      <c r="I2463" s="900" t="s">
        <v>336</v>
      </c>
      <c r="J2463" s="1073" t="s">
        <v>13504</v>
      </c>
      <c r="K2463" s="1073" t="s">
        <v>13511</v>
      </c>
      <c r="L2463" s="1066">
        <v>186247.57</v>
      </c>
    </row>
    <row r="2464" spans="1:12" s="651" customFormat="1" ht="21.95" customHeight="1" x14ac:dyDescent="0.25">
      <c r="A2464" s="1401"/>
      <c r="B2464" s="1067" t="s">
        <v>3486</v>
      </c>
      <c r="C2464" s="702" t="s">
        <v>3493</v>
      </c>
      <c r="D2464" s="899" t="s">
        <v>224</v>
      </c>
      <c r="E2464" s="702" t="s">
        <v>337</v>
      </c>
      <c r="F2464" s="899" t="s">
        <v>332</v>
      </c>
      <c r="G2464" s="899" t="s">
        <v>53</v>
      </c>
      <c r="H2464" s="899" t="s">
        <v>282</v>
      </c>
      <c r="I2464" s="899" t="s">
        <v>334</v>
      </c>
      <c r="J2464" s="1074" t="s">
        <v>13505</v>
      </c>
      <c r="K2464" s="1074" t="s">
        <v>12893</v>
      </c>
      <c r="L2464" s="1068">
        <v>304069.99</v>
      </c>
    </row>
    <row r="2465" spans="1:12" s="651" customFormat="1" ht="21.95" customHeight="1" x14ac:dyDescent="0.25">
      <c r="A2465" s="1401"/>
      <c r="B2465" s="1065" t="s">
        <v>3486</v>
      </c>
      <c r="C2465" s="903" t="s">
        <v>3494</v>
      </c>
      <c r="D2465" s="900" t="s">
        <v>224</v>
      </c>
      <c r="E2465" s="903" t="s">
        <v>335</v>
      </c>
      <c r="F2465" s="900" t="s">
        <v>332</v>
      </c>
      <c r="G2465" s="900" t="s">
        <v>53</v>
      </c>
      <c r="H2465" s="900" t="s">
        <v>218</v>
      </c>
      <c r="I2465" s="900" t="s">
        <v>336</v>
      </c>
      <c r="J2465" s="1073" t="s">
        <v>13504</v>
      </c>
      <c r="K2465" s="1073" t="s">
        <v>13512</v>
      </c>
      <c r="L2465" s="1066">
        <v>452537.8</v>
      </c>
    </row>
    <row r="2466" spans="1:12" s="651" customFormat="1" ht="21.95" customHeight="1" x14ac:dyDescent="0.25">
      <c r="A2466" s="1401"/>
      <c r="B2466" s="1067" t="s">
        <v>3486</v>
      </c>
      <c r="C2466" s="702" t="s">
        <v>3495</v>
      </c>
      <c r="D2466" s="899" t="s">
        <v>224</v>
      </c>
      <c r="E2466" s="702" t="s">
        <v>337</v>
      </c>
      <c r="F2466" s="899" t="s">
        <v>332</v>
      </c>
      <c r="G2466" s="899" t="s">
        <v>53</v>
      </c>
      <c r="H2466" s="899" t="s">
        <v>282</v>
      </c>
      <c r="I2466" s="899" t="s">
        <v>334</v>
      </c>
      <c r="J2466" s="1074" t="s">
        <v>13505</v>
      </c>
      <c r="K2466" s="1074" t="s">
        <v>12893</v>
      </c>
      <c r="L2466" s="1068">
        <v>764658.45</v>
      </c>
    </row>
    <row r="2467" spans="1:12" s="651" customFormat="1" ht="21.95" customHeight="1" x14ac:dyDescent="0.25">
      <c r="A2467" s="1401"/>
      <c r="B2467" s="1065" t="s">
        <v>3486</v>
      </c>
      <c r="C2467" s="903" t="s">
        <v>3496</v>
      </c>
      <c r="D2467" s="900" t="s">
        <v>215</v>
      </c>
      <c r="E2467" s="903" t="s">
        <v>339</v>
      </c>
      <c r="F2467" s="900" t="s">
        <v>332</v>
      </c>
      <c r="G2467" s="900" t="s">
        <v>53</v>
      </c>
      <c r="H2467" s="900" t="s">
        <v>282</v>
      </c>
      <c r="I2467" s="900" t="s">
        <v>334</v>
      </c>
      <c r="J2467" s="1073" t="s">
        <v>13505</v>
      </c>
      <c r="K2467" s="1073" t="s">
        <v>12893</v>
      </c>
      <c r="L2467" s="1066">
        <v>848829.82</v>
      </c>
    </row>
    <row r="2468" spans="1:12" s="651" customFormat="1" ht="21.95" customHeight="1" x14ac:dyDescent="0.25">
      <c r="A2468" s="1401"/>
      <c r="B2468" s="1067" t="s">
        <v>3486</v>
      </c>
      <c r="C2468" s="702" t="s">
        <v>3497</v>
      </c>
      <c r="D2468" s="899" t="s">
        <v>215</v>
      </c>
      <c r="E2468" s="702" t="s">
        <v>340</v>
      </c>
      <c r="F2468" s="899" t="s">
        <v>332</v>
      </c>
      <c r="G2468" s="899" t="s">
        <v>53</v>
      </c>
      <c r="H2468" s="899" t="s">
        <v>282</v>
      </c>
      <c r="I2468" s="899" t="s">
        <v>334</v>
      </c>
      <c r="J2468" s="1074" t="s">
        <v>13505</v>
      </c>
      <c r="K2468" s="1074" t="s">
        <v>12893</v>
      </c>
      <c r="L2468" s="1068">
        <v>848829.82</v>
      </c>
    </row>
    <row r="2469" spans="1:12" s="651" customFormat="1" ht="21.95" customHeight="1" x14ac:dyDescent="0.25">
      <c r="A2469" s="1401"/>
      <c r="B2469" s="1065" t="s">
        <v>3486</v>
      </c>
      <c r="C2469" s="903" t="s">
        <v>3498</v>
      </c>
      <c r="D2469" s="900" t="s">
        <v>264</v>
      </c>
      <c r="E2469" s="903" t="s">
        <v>228</v>
      </c>
      <c r="F2469" s="900" t="s">
        <v>332</v>
      </c>
      <c r="G2469" s="900" t="s">
        <v>53</v>
      </c>
      <c r="H2469" s="900" t="s">
        <v>333</v>
      </c>
      <c r="I2469" s="900" t="s">
        <v>334</v>
      </c>
      <c r="J2469" s="1073" t="s">
        <v>12894</v>
      </c>
      <c r="K2469" s="1073" t="s">
        <v>12893</v>
      </c>
      <c r="L2469" s="1066">
        <v>97541.89</v>
      </c>
    </row>
    <row r="2470" spans="1:12" s="651" customFormat="1" ht="21.95" customHeight="1" x14ac:dyDescent="0.25">
      <c r="A2470" s="1401"/>
      <c r="B2470" s="1067" t="s">
        <v>3486</v>
      </c>
      <c r="C2470" s="702" t="s">
        <v>3499</v>
      </c>
      <c r="D2470" s="899" t="s">
        <v>215</v>
      </c>
      <c r="E2470" s="702" t="s">
        <v>338</v>
      </c>
      <c r="F2470" s="899" t="s">
        <v>332</v>
      </c>
      <c r="G2470" s="899" t="s">
        <v>53</v>
      </c>
      <c r="H2470" s="899" t="s">
        <v>282</v>
      </c>
      <c r="I2470" s="899" t="s">
        <v>334</v>
      </c>
      <c r="J2470" s="1074" t="s">
        <v>13505</v>
      </c>
      <c r="K2470" s="1074" t="s">
        <v>12893</v>
      </c>
      <c r="L2470" s="1068">
        <v>565526.09</v>
      </c>
    </row>
    <row r="2471" spans="1:12" s="651" customFormat="1" ht="21.95" customHeight="1" x14ac:dyDescent="0.25">
      <c r="A2471" s="1401"/>
      <c r="B2471" s="1065" t="s">
        <v>3486</v>
      </c>
      <c r="C2471" s="903" t="s">
        <v>3500</v>
      </c>
      <c r="D2471" s="900" t="s">
        <v>264</v>
      </c>
      <c r="E2471" s="903" t="s">
        <v>228</v>
      </c>
      <c r="F2471" s="900" t="s">
        <v>332</v>
      </c>
      <c r="G2471" s="900" t="s">
        <v>53</v>
      </c>
      <c r="H2471" s="900" t="s">
        <v>333</v>
      </c>
      <c r="I2471" s="900" t="s">
        <v>334</v>
      </c>
      <c r="J2471" s="1073" t="s">
        <v>12894</v>
      </c>
      <c r="K2471" s="1073" t="s">
        <v>12893</v>
      </c>
      <c r="L2471" s="1066">
        <v>168887.29</v>
      </c>
    </row>
    <row r="2472" spans="1:12" s="651" customFormat="1" ht="21.95" customHeight="1" x14ac:dyDescent="0.25">
      <c r="A2472" s="1401"/>
      <c r="B2472" s="1067" t="s">
        <v>3486</v>
      </c>
      <c r="C2472" s="702" t="s">
        <v>3501</v>
      </c>
      <c r="D2472" s="899" t="s">
        <v>264</v>
      </c>
      <c r="E2472" s="702" t="s">
        <v>228</v>
      </c>
      <c r="F2472" s="899" t="s">
        <v>332</v>
      </c>
      <c r="G2472" s="899" t="s">
        <v>53</v>
      </c>
      <c r="H2472" s="899" t="s">
        <v>285</v>
      </c>
      <c r="I2472" s="899" t="s">
        <v>275</v>
      </c>
      <c r="J2472" s="1074" t="s">
        <v>13509</v>
      </c>
      <c r="K2472" s="1074" t="s">
        <v>13513</v>
      </c>
      <c r="L2472" s="1068">
        <v>226356.51</v>
      </c>
    </row>
    <row r="2473" spans="1:12" s="651" customFormat="1" ht="21.95" customHeight="1" x14ac:dyDescent="0.25">
      <c r="A2473" s="1401"/>
      <c r="B2473" s="1065" t="s">
        <v>3486</v>
      </c>
      <c r="C2473" s="903" t="s">
        <v>3502</v>
      </c>
      <c r="D2473" s="900" t="s">
        <v>215</v>
      </c>
      <c r="E2473" s="903" t="s">
        <v>339</v>
      </c>
      <c r="F2473" s="900" t="s">
        <v>332</v>
      </c>
      <c r="G2473" s="900" t="s">
        <v>53</v>
      </c>
      <c r="H2473" s="900" t="s">
        <v>282</v>
      </c>
      <c r="I2473" s="900" t="s">
        <v>334</v>
      </c>
      <c r="J2473" s="1073" t="s">
        <v>13505</v>
      </c>
      <c r="K2473" s="1073" t="s">
        <v>12893</v>
      </c>
      <c r="L2473" s="1066">
        <v>508347.13</v>
      </c>
    </row>
    <row r="2474" spans="1:12" s="651" customFormat="1" ht="21.95" customHeight="1" x14ac:dyDescent="0.25">
      <c r="A2474" s="1401"/>
      <c r="B2474" s="1067" t="s">
        <v>3486</v>
      </c>
      <c r="C2474" s="702" t="s">
        <v>3503</v>
      </c>
      <c r="D2474" s="899" t="s">
        <v>215</v>
      </c>
      <c r="E2474" s="702" t="s">
        <v>340</v>
      </c>
      <c r="F2474" s="899" t="s">
        <v>332</v>
      </c>
      <c r="G2474" s="899" t="s">
        <v>53</v>
      </c>
      <c r="H2474" s="899" t="s">
        <v>282</v>
      </c>
      <c r="I2474" s="899" t="s">
        <v>334</v>
      </c>
      <c r="J2474" s="1074" t="s">
        <v>13505</v>
      </c>
      <c r="K2474" s="1074" t="s">
        <v>12893</v>
      </c>
      <c r="L2474" s="1068">
        <v>508347.13</v>
      </c>
    </row>
    <row r="2475" spans="1:12" s="651" customFormat="1" ht="21.95" customHeight="1" x14ac:dyDescent="0.25">
      <c r="A2475" s="1401"/>
      <c r="B2475" s="1065" t="s">
        <v>3504</v>
      </c>
      <c r="C2475" s="903" t="s">
        <v>3505</v>
      </c>
      <c r="D2475" s="900" t="s">
        <v>215</v>
      </c>
      <c r="E2475" s="903" t="s">
        <v>341</v>
      </c>
      <c r="F2475" s="900" t="s">
        <v>265</v>
      </c>
      <c r="G2475" s="900" t="s">
        <v>53</v>
      </c>
      <c r="H2475" s="900" t="s">
        <v>201</v>
      </c>
      <c r="I2475" s="900" t="s">
        <v>267</v>
      </c>
      <c r="J2475" s="1073" t="s">
        <v>12659</v>
      </c>
      <c r="K2475" s="1073" t="s">
        <v>12660</v>
      </c>
      <c r="L2475" s="1066">
        <v>413883.55</v>
      </c>
    </row>
    <row r="2476" spans="1:12" s="651" customFormat="1" ht="21.95" customHeight="1" x14ac:dyDescent="0.25">
      <c r="A2476" s="1401"/>
      <c r="B2476" s="1067" t="s">
        <v>3504</v>
      </c>
      <c r="C2476" s="702" t="s">
        <v>3505</v>
      </c>
      <c r="D2476" s="899" t="s">
        <v>215</v>
      </c>
      <c r="E2476" s="702" t="s">
        <v>341</v>
      </c>
      <c r="F2476" s="899" t="s">
        <v>265</v>
      </c>
      <c r="G2476" s="899" t="s">
        <v>53</v>
      </c>
      <c r="H2476" s="899" t="s">
        <v>201</v>
      </c>
      <c r="I2476" s="899" t="s">
        <v>268</v>
      </c>
      <c r="J2476" s="1074" t="s">
        <v>12670</v>
      </c>
      <c r="K2476" s="1074" t="s">
        <v>12671</v>
      </c>
      <c r="L2476" s="1068">
        <v>1164483.6499999999</v>
      </c>
    </row>
    <row r="2477" spans="1:12" s="651" customFormat="1" ht="21.95" customHeight="1" x14ac:dyDescent="0.25">
      <c r="A2477" s="1401"/>
      <c r="B2477" s="1065" t="s">
        <v>3504</v>
      </c>
      <c r="C2477" s="903" t="s">
        <v>3505</v>
      </c>
      <c r="D2477" s="900" t="s">
        <v>215</v>
      </c>
      <c r="E2477" s="903" t="s">
        <v>341</v>
      </c>
      <c r="F2477" s="900" t="s">
        <v>265</v>
      </c>
      <c r="G2477" s="900" t="s">
        <v>53</v>
      </c>
      <c r="H2477" s="900" t="s">
        <v>201</v>
      </c>
      <c r="I2477" s="900" t="s">
        <v>268</v>
      </c>
      <c r="J2477" s="1073" t="s">
        <v>12670</v>
      </c>
      <c r="K2477" s="1073" t="s">
        <v>12672</v>
      </c>
      <c r="L2477" s="1066">
        <v>1242158.55</v>
      </c>
    </row>
    <row r="2478" spans="1:12" s="651" customFormat="1" ht="21.95" customHeight="1" x14ac:dyDescent="0.25">
      <c r="A2478" s="1401"/>
      <c r="B2478" s="1067" t="s">
        <v>3504</v>
      </c>
      <c r="C2478" s="702" t="s">
        <v>3506</v>
      </c>
      <c r="D2478" s="899" t="s">
        <v>215</v>
      </c>
      <c r="E2478" s="702" t="s">
        <v>342</v>
      </c>
      <c r="F2478" s="899" t="s">
        <v>265</v>
      </c>
      <c r="G2478" s="899" t="s">
        <v>53</v>
      </c>
      <c r="H2478" s="899" t="s">
        <v>201</v>
      </c>
      <c r="I2478" s="899" t="s">
        <v>267</v>
      </c>
      <c r="J2478" s="1074" t="s">
        <v>12659</v>
      </c>
      <c r="K2478" s="1074" t="s">
        <v>12660</v>
      </c>
      <c r="L2478" s="1068">
        <v>1241650.6499999999</v>
      </c>
    </row>
    <row r="2479" spans="1:12" s="651" customFormat="1" ht="21.95" customHeight="1" x14ac:dyDescent="0.25">
      <c r="A2479" s="1401"/>
      <c r="B2479" s="1065" t="s">
        <v>3504</v>
      </c>
      <c r="C2479" s="903" t="s">
        <v>3506</v>
      </c>
      <c r="D2479" s="900" t="s">
        <v>215</v>
      </c>
      <c r="E2479" s="903" t="s">
        <v>342</v>
      </c>
      <c r="F2479" s="900" t="s">
        <v>265</v>
      </c>
      <c r="G2479" s="900" t="s">
        <v>53</v>
      </c>
      <c r="H2479" s="900" t="s">
        <v>201</v>
      </c>
      <c r="I2479" s="900" t="s">
        <v>268</v>
      </c>
      <c r="J2479" s="1073" t="s">
        <v>12670</v>
      </c>
      <c r="K2479" s="1073" t="s">
        <v>12671</v>
      </c>
      <c r="L2479" s="1066">
        <v>3493450.95</v>
      </c>
    </row>
    <row r="2480" spans="1:12" s="651" customFormat="1" ht="21.95" customHeight="1" x14ac:dyDescent="0.25">
      <c r="A2480" s="1401"/>
      <c r="B2480" s="1067" t="s">
        <v>3504</v>
      </c>
      <c r="C2480" s="702" t="s">
        <v>3506</v>
      </c>
      <c r="D2480" s="899" t="s">
        <v>215</v>
      </c>
      <c r="E2480" s="702" t="s">
        <v>342</v>
      </c>
      <c r="F2480" s="899" t="s">
        <v>265</v>
      </c>
      <c r="G2480" s="899" t="s">
        <v>53</v>
      </c>
      <c r="H2480" s="899" t="s">
        <v>201</v>
      </c>
      <c r="I2480" s="899" t="s">
        <v>268</v>
      </c>
      <c r="J2480" s="1074" t="s">
        <v>12670</v>
      </c>
      <c r="K2480" s="1074" t="s">
        <v>12672</v>
      </c>
      <c r="L2480" s="1068">
        <v>3726475.64</v>
      </c>
    </row>
    <row r="2481" spans="1:12" s="651" customFormat="1" ht="21.95" customHeight="1" x14ac:dyDescent="0.25">
      <c r="A2481" s="1401"/>
      <c r="B2481" s="1065" t="s">
        <v>3504</v>
      </c>
      <c r="C2481" s="903" t="s">
        <v>3507</v>
      </c>
      <c r="D2481" s="900" t="s">
        <v>215</v>
      </c>
      <c r="E2481" s="903" t="s">
        <v>342</v>
      </c>
      <c r="F2481" s="900" t="s">
        <v>265</v>
      </c>
      <c r="G2481" s="900" t="s">
        <v>53</v>
      </c>
      <c r="H2481" s="900" t="s">
        <v>201</v>
      </c>
      <c r="I2481" s="900" t="s">
        <v>267</v>
      </c>
      <c r="J2481" s="1073" t="s">
        <v>12659</v>
      </c>
      <c r="K2481" s="1073" t="s">
        <v>12660</v>
      </c>
      <c r="L2481" s="1066">
        <v>106991.19</v>
      </c>
    </row>
    <row r="2482" spans="1:12" s="651" customFormat="1" ht="21.95" customHeight="1" x14ac:dyDescent="0.25">
      <c r="A2482" s="1401"/>
      <c r="B2482" s="1067" t="s">
        <v>3504</v>
      </c>
      <c r="C2482" s="702" t="s">
        <v>3507</v>
      </c>
      <c r="D2482" s="899" t="s">
        <v>215</v>
      </c>
      <c r="E2482" s="702" t="s">
        <v>342</v>
      </c>
      <c r="F2482" s="899" t="s">
        <v>265</v>
      </c>
      <c r="G2482" s="899" t="s">
        <v>53</v>
      </c>
      <c r="H2482" s="899" t="s">
        <v>201</v>
      </c>
      <c r="I2482" s="899" t="s">
        <v>268</v>
      </c>
      <c r="J2482" s="1074" t="s">
        <v>12670</v>
      </c>
      <c r="K2482" s="1074" t="s">
        <v>12671</v>
      </c>
      <c r="L2482" s="1068">
        <v>301025.46999999997</v>
      </c>
    </row>
    <row r="2483" spans="1:12" s="651" customFormat="1" ht="21.95" customHeight="1" x14ac:dyDescent="0.25">
      <c r="A2483" s="1401"/>
      <c r="B2483" s="1065" t="s">
        <v>3504</v>
      </c>
      <c r="C2483" s="903" t="s">
        <v>3508</v>
      </c>
      <c r="D2483" s="900" t="s">
        <v>215</v>
      </c>
      <c r="E2483" s="903" t="s">
        <v>343</v>
      </c>
      <c r="F2483" s="900" t="s">
        <v>265</v>
      </c>
      <c r="G2483" s="900" t="s">
        <v>53</v>
      </c>
      <c r="H2483" s="900" t="s">
        <v>273</v>
      </c>
      <c r="I2483" s="900" t="s">
        <v>274</v>
      </c>
      <c r="J2483" s="1073" t="s">
        <v>13514</v>
      </c>
      <c r="K2483" s="1073" t="s">
        <v>13515</v>
      </c>
      <c r="L2483" s="1066">
        <v>8290.56</v>
      </c>
    </row>
    <row r="2484" spans="1:12" s="651" customFormat="1" ht="21.95" customHeight="1" x14ac:dyDescent="0.25">
      <c r="A2484" s="1401"/>
      <c r="B2484" s="1067" t="s">
        <v>3504</v>
      </c>
      <c r="C2484" s="702" t="s">
        <v>3508</v>
      </c>
      <c r="D2484" s="899" t="s">
        <v>215</v>
      </c>
      <c r="E2484" s="702" t="s">
        <v>343</v>
      </c>
      <c r="F2484" s="899" t="s">
        <v>265</v>
      </c>
      <c r="G2484" s="899" t="s">
        <v>53</v>
      </c>
      <c r="H2484" s="899" t="s">
        <v>201</v>
      </c>
      <c r="I2484" s="899" t="s">
        <v>267</v>
      </c>
      <c r="J2484" s="1074" t="s">
        <v>12659</v>
      </c>
      <c r="K2484" s="1074" t="s">
        <v>12660</v>
      </c>
      <c r="L2484" s="1068">
        <v>575449.67000000004</v>
      </c>
    </row>
    <row r="2485" spans="1:12" s="651" customFormat="1" ht="21.95" customHeight="1" x14ac:dyDescent="0.25">
      <c r="A2485" s="1401"/>
      <c r="B2485" s="1065" t="s">
        <v>3504</v>
      </c>
      <c r="C2485" s="903" t="s">
        <v>3508</v>
      </c>
      <c r="D2485" s="900" t="s">
        <v>215</v>
      </c>
      <c r="E2485" s="903" t="s">
        <v>343</v>
      </c>
      <c r="F2485" s="900" t="s">
        <v>265</v>
      </c>
      <c r="G2485" s="900" t="s">
        <v>53</v>
      </c>
      <c r="H2485" s="900" t="s">
        <v>201</v>
      </c>
      <c r="I2485" s="900" t="s">
        <v>268</v>
      </c>
      <c r="J2485" s="1073" t="s">
        <v>12670</v>
      </c>
      <c r="K2485" s="1073" t="s">
        <v>12671</v>
      </c>
      <c r="L2485" s="1066">
        <v>1619058.64</v>
      </c>
    </row>
    <row r="2486" spans="1:12" s="651" customFormat="1" ht="21.95" customHeight="1" x14ac:dyDescent="0.25">
      <c r="A2486" s="1401"/>
      <c r="B2486" s="1067" t="s">
        <v>3504</v>
      </c>
      <c r="C2486" s="702" t="s">
        <v>3509</v>
      </c>
      <c r="D2486" s="899" t="s">
        <v>215</v>
      </c>
      <c r="E2486" s="702" t="s">
        <v>344</v>
      </c>
      <c r="F2486" s="899" t="s">
        <v>265</v>
      </c>
      <c r="G2486" s="899" t="s">
        <v>53</v>
      </c>
      <c r="H2486" s="899" t="s">
        <v>201</v>
      </c>
      <c r="I2486" s="899" t="s">
        <v>267</v>
      </c>
      <c r="J2486" s="1074" t="s">
        <v>12659</v>
      </c>
      <c r="K2486" s="1074" t="s">
        <v>12660</v>
      </c>
      <c r="L2486" s="1068">
        <v>575449.67000000004</v>
      </c>
    </row>
    <row r="2487" spans="1:12" s="651" customFormat="1" ht="21.95" customHeight="1" x14ac:dyDescent="0.25">
      <c r="A2487" s="1401"/>
      <c r="B2487" s="1065" t="s">
        <v>3504</v>
      </c>
      <c r="C2487" s="903" t="s">
        <v>3509</v>
      </c>
      <c r="D2487" s="900" t="s">
        <v>215</v>
      </c>
      <c r="E2487" s="903" t="s">
        <v>344</v>
      </c>
      <c r="F2487" s="900" t="s">
        <v>265</v>
      </c>
      <c r="G2487" s="900" t="s">
        <v>53</v>
      </c>
      <c r="H2487" s="900" t="s">
        <v>201</v>
      </c>
      <c r="I2487" s="900" t="s">
        <v>268</v>
      </c>
      <c r="J2487" s="1073" t="s">
        <v>12670</v>
      </c>
      <c r="K2487" s="1073" t="s">
        <v>12671</v>
      </c>
      <c r="L2487" s="1066">
        <v>1619058.64</v>
      </c>
    </row>
    <row r="2488" spans="1:12" s="651" customFormat="1" ht="21.95" customHeight="1" x14ac:dyDescent="0.25">
      <c r="A2488" s="1401"/>
      <c r="B2488" s="1067" t="s">
        <v>3504</v>
      </c>
      <c r="C2488" s="702" t="s">
        <v>3510</v>
      </c>
      <c r="D2488" s="899" t="s">
        <v>215</v>
      </c>
      <c r="E2488" s="702" t="s">
        <v>345</v>
      </c>
      <c r="F2488" s="899" t="s">
        <v>265</v>
      </c>
      <c r="G2488" s="899" t="s">
        <v>53</v>
      </c>
      <c r="H2488" s="899" t="s">
        <v>201</v>
      </c>
      <c r="I2488" s="899" t="s">
        <v>267</v>
      </c>
      <c r="J2488" s="1074" t="s">
        <v>12659</v>
      </c>
      <c r="K2488" s="1074" t="s">
        <v>12660</v>
      </c>
      <c r="L2488" s="1068">
        <v>191746.68</v>
      </c>
    </row>
    <row r="2489" spans="1:12" s="651" customFormat="1" ht="21.95" customHeight="1" x14ac:dyDescent="0.25">
      <c r="A2489" s="1401"/>
      <c r="B2489" s="1065" t="s">
        <v>3504</v>
      </c>
      <c r="C2489" s="903" t="s">
        <v>3510</v>
      </c>
      <c r="D2489" s="900" t="s">
        <v>215</v>
      </c>
      <c r="E2489" s="903" t="s">
        <v>345</v>
      </c>
      <c r="F2489" s="900" t="s">
        <v>265</v>
      </c>
      <c r="G2489" s="900" t="s">
        <v>53</v>
      </c>
      <c r="H2489" s="900" t="s">
        <v>201</v>
      </c>
      <c r="I2489" s="900" t="s">
        <v>268</v>
      </c>
      <c r="J2489" s="1073" t="s">
        <v>12670</v>
      </c>
      <c r="K2489" s="1073" t="s">
        <v>12671</v>
      </c>
      <c r="L2489" s="1066">
        <v>539489.6</v>
      </c>
    </row>
    <row r="2490" spans="1:12" s="651" customFormat="1" ht="21.95" customHeight="1" x14ac:dyDescent="0.25">
      <c r="A2490" s="1401"/>
      <c r="B2490" s="1067" t="s">
        <v>3504</v>
      </c>
      <c r="C2490" s="702" t="s">
        <v>3510</v>
      </c>
      <c r="D2490" s="899" t="s">
        <v>215</v>
      </c>
      <c r="E2490" s="702" t="s">
        <v>345</v>
      </c>
      <c r="F2490" s="899" t="s">
        <v>265</v>
      </c>
      <c r="G2490" s="899" t="s">
        <v>53</v>
      </c>
      <c r="H2490" s="899" t="s">
        <v>201</v>
      </c>
      <c r="I2490" s="899" t="s">
        <v>268</v>
      </c>
      <c r="J2490" s="1074" t="s">
        <v>12670</v>
      </c>
      <c r="K2490" s="1074" t="s">
        <v>12672</v>
      </c>
      <c r="L2490" s="1068">
        <v>575475.34</v>
      </c>
    </row>
    <row r="2491" spans="1:12" s="651" customFormat="1" ht="21.95" customHeight="1" x14ac:dyDescent="0.25">
      <c r="A2491" s="1401"/>
      <c r="B2491" s="1065" t="s">
        <v>3504</v>
      </c>
      <c r="C2491" s="903" t="s">
        <v>3511</v>
      </c>
      <c r="D2491" s="900" t="s">
        <v>215</v>
      </c>
      <c r="E2491" s="903" t="s">
        <v>346</v>
      </c>
      <c r="F2491" s="900" t="s">
        <v>265</v>
      </c>
      <c r="G2491" s="900" t="s">
        <v>53</v>
      </c>
      <c r="H2491" s="900" t="s">
        <v>201</v>
      </c>
      <c r="I2491" s="900" t="s">
        <v>267</v>
      </c>
      <c r="J2491" s="1073" t="s">
        <v>12659</v>
      </c>
      <c r="K2491" s="1073" t="s">
        <v>12660</v>
      </c>
      <c r="L2491" s="1066">
        <v>191746.68</v>
      </c>
    </row>
    <row r="2492" spans="1:12" s="651" customFormat="1" ht="21.95" customHeight="1" x14ac:dyDescent="0.25">
      <c r="A2492" s="1401"/>
      <c r="B2492" s="1067" t="s">
        <v>3504</v>
      </c>
      <c r="C2492" s="702" t="s">
        <v>3511</v>
      </c>
      <c r="D2492" s="899" t="s">
        <v>215</v>
      </c>
      <c r="E2492" s="702" t="s">
        <v>346</v>
      </c>
      <c r="F2492" s="899" t="s">
        <v>265</v>
      </c>
      <c r="G2492" s="899" t="s">
        <v>53</v>
      </c>
      <c r="H2492" s="899" t="s">
        <v>201</v>
      </c>
      <c r="I2492" s="899" t="s">
        <v>268</v>
      </c>
      <c r="J2492" s="1074" t="s">
        <v>12670</v>
      </c>
      <c r="K2492" s="1074" t="s">
        <v>12671</v>
      </c>
      <c r="L2492" s="1068">
        <v>539489.6</v>
      </c>
    </row>
    <row r="2493" spans="1:12" s="651" customFormat="1" ht="21.95" customHeight="1" x14ac:dyDescent="0.25">
      <c r="A2493" s="1401"/>
      <c r="B2493" s="1065" t="s">
        <v>3504</v>
      </c>
      <c r="C2493" s="903" t="s">
        <v>3512</v>
      </c>
      <c r="D2493" s="900" t="s">
        <v>215</v>
      </c>
      <c r="E2493" s="903" t="s">
        <v>347</v>
      </c>
      <c r="F2493" s="900" t="s">
        <v>265</v>
      </c>
      <c r="G2493" s="900" t="s">
        <v>53</v>
      </c>
      <c r="H2493" s="900" t="s">
        <v>201</v>
      </c>
      <c r="I2493" s="900" t="s">
        <v>267</v>
      </c>
      <c r="J2493" s="1073" t="s">
        <v>12659</v>
      </c>
      <c r="K2493" s="1073" t="s">
        <v>12660</v>
      </c>
      <c r="L2493" s="1066">
        <v>575449.67000000004</v>
      </c>
    </row>
    <row r="2494" spans="1:12" s="651" customFormat="1" ht="21.95" customHeight="1" x14ac:dyDescent="0.25">
      <c r="A2494" s="1401"/>
      <c r="B2494" s="1067" t="s">
        <v>3504</v>
      </c>
      <c r="C2494" s="702" t="s">
        <v>3512</v>
      </c>
      <c r="D2494" s="899" t="s">
        <v>215</v>
      </c>
      <c r="E2494" s="702" t="s">
        <v>347</v>
      </c>
      <c r="F2494" s="899" t="s">
        <v>265</v>
      </c>
      <c r="G2494" s="899" t="s">
        <v>53</v>
      </c>
      <c r="H2494" s="899" t="s">
        <v>201</v>
      </c>
      <c r="I2494" s="899" t="s">
        <v>268</v>
      </c>
      <c r="J2494" s="1074" t="s">
        <v>12670</v>
      </c>
      <c r="K2494" s="1074" t="s">
        <v>12671</v>
      </c>
      <c r="L2494" s="1068">
        <v>1619058.64</v>
      </c>
    </row>
    <row r="2495" spans="1:12" s="651" customFormat="1" ht="21.95" customHeight="1" x14ac:dyDescent="0.25">
      <c r="A2495" s="1401"/>
      <c r="B2495" s="1065" t="s">
        <v>3504</v>
      </c>
      <c r="C2495" s="903" t="s">
        <v>3513</v>
      </c>
      <c r="D2495" s="900" t="s">
        <v>215</v>
      </c>
      <c r="E2495" s="903" t="s">
        <v>348</v>
      </c>
      <c r="F2495" s="900" t="s">
        <v>265</v>
      </c>
      <c r="G2495" s="900" t="s">
        <v>53</v>
      </c>
      <c r="H2495" s="900" t="s">
        <v>273</v>
      </c>
      <c r="I2495" s="900" t="s">
        <v>274</v>
      </c>
      <c r="J2495" s="1073" t="s">
        <v>13516</v>
      </c>
      <c r="K2495" s="1073" t="s">
        <v>13517</v>
      </c>
      <c r="L2495" s="1066">
        <v>21251.51</v>
      </c>
    </row>
    <row r="2496" spans="1:12" s="651" customFormat="1" ht="21.95" customHeight="1" x14ac:dyDescent="0.25">
      <c r="A2496" s="1401"/>
      <c r="B2496" s="1067" t="s">
        <v>3504</v>
      </c>
      <c r="C2496" s="702" t="s">
        <v>3513</v>
      </c>
      <c r="D2496" s="899" t="s">
        <v>215</v>
      </c>
      <c r="E2496" s="702" t="s">
        <v>348</v>
      </c>
      <c r="F2496" s="899" t="s">
        <v>265</v>
      </c>
      <c r="G2496" s="899" t="s">
        <v>53</v>
      </c>
      <c r="H2496" s="899" t="s">
        <v>273</v>
      </c>
      <c r="I2496" s="899" t="s">
        <v>274</v>
      </c>
      <c r="J2496" s="1074" t="s">
        <v>13518</v>
      </c>
      <c r="K2496" s="1074" t="s">
        <v>13519</v>
      </c>
      <c r="L2496" s="1068">
        <v>184860.62</v>
      </c>
    </row>
    <row r="2497" spans="1:12" s="651" customFormat="1" ht="21.95" customHeight="1" x14ac:dyDescent="0.25">
      <c r="A2497" s="1401"/>
      <c r="B2497" s="1065" t="s">
        <v>3504</v>
      </c>
      <c r="C2497" s="903" t="s">
        <v>3513</v>
      </c>
      <c r="D2497" s="900" t="s">
        <v>215</v>
      </c>
      <c r="E2497" s="903" t="s">
        <v>348</v>
      </c>
      <c r="F2497" s="900" t="s">
        <v>265</v>
      </c>
      <c r="G2497" s="900" t="s">
        <v>53</v>
      </c>
      <c r="H2497" s="900" t="s">
        <v>273</v>
      </c>
      <c r="I2497" s="900" t="s">
        <v>275</v>
      </c>
      <c r="J2497" s="1073" t="s">
        <v>13520</v>
      </c>
      <c r="K2497" s="1073" t="s">
        <v>13521</v>
      </c>
      <c r="L2497" s="1066">
        <v>24598.66</v>
      </c>
    </row>
    <row r="2498" spans="1:12" s="651" customFormat="1" ht="21.95" customHeight="1" x14ac:dyDescent="0.25">
      <c r="A2498" s="1401"/>
      <c r="B2498" s="1067" t="s">
        <v>3504</v>
      </c>
      <c r="C2498" s="702" t="s">
        <v>3513</v>
      </c>
      <c r="D2498" s="899" t="s">
        <v>215</v>
      </c>
      <c r="E2498" s="702" t="s">
        <v>348</v>
      </c>
      <c r="F2498" s="899" t="s">
        <v>265</v>
      </c>
      <c r="G2498" s="899" t="s">
        <v>53</v>
      </c>
      <c r="H2498" s="899" t="s">
        <v>201</v>
      </c>
      <c r="I2498" s="899" t="s">
        <v>267</v>
      </c>
      <c r="J2498" s="1074" t="s">
        <v>12659</v>
      </c>
      <c r="K2498" s="1074" t="s">
        <v>12660</v>
      </c>
      <c r="L2498" s="1068">
        <v>1083131.21</v>
      </c>
    </row>
    <row r="2499" spans="1:12" s="651" customFormat="1" ht="21.95" customHeight="1" x14ac:dyDescent="0.25">
      <c r="A2499" s="1401"/>
      <c r="B2499" s="1065" t="s">
        <v>3504</v>
      </c>
      <c r="C2499" s="903" t="s">
        <v>3513</v>
      </c>
      <c r="D2499" s="900" t="s">
        <v>215</v>
      </c>
      <c r="E2499" s="903" t="s">
        <v>348</v>
      </c>
      <c r="F2499" s="900" t="s">
        <v>265</v>
      </c>
      <c r="G2499" s="900" t="s">
        <v>53</v>
      </c>
      <c r="H2499" s="900" t="s">
        <v>201</v>
      </c>
      <c r="I2499" s="900" t="s">
        <v>268</v>
      </c>
      <c r="J2499" s="1073" t="s">
        <v>12670</v>
      </c>
      <c r="K2499" s="1073" t="s">
        <v>12671</v>
      </c>
      <c r="L2499" s="1066">
        <v>3047448</v>
      </c>
    </row>
    <row r="2500" spans="1:12" s="651" customFormat="1" ht="21.95" customHeight="1" x14ac:dyDescent="0.25">
      <c r="A2500" s="1401"/>
      <c r="B2500" s="1067" t="s">
        <v>3504</v>
      </c>
      <c r="C2500" s="702" t="s">
        <v>3513</v>
      </c>
      <c r="D2500" s="899" t="s">
        <v>215</v>
      </c>
      <c r="E2500" s="702" t="s">
        <v>348</v>
      </c>
      <c r="F2500" s="899" t="s">
        <v>265</v>
      </c>
      <c r="G2500" s="899" t="s">
        <v>53</v>
      </c>
      <c r="H2500" s="899" t="s">
        <v>201</v>
      </c>
      <c r="I2500" s="899" t="s">
        <v>268</v>
      </c>
      <c r="J2500" s="1074" t="s">
        <v>12670</v>
      </c>
      <c r="K2500" s="1074" t="s">
        <v>12672</v>
      </c>
      <c r="L2500" s="1068">
        <v>3250722.82</v>
      </c>
    </row>
    <row r="2501" spans="1:12" s="651" customFormat="1" ht="21.95" customHeight="1" x14ac:dyDescent="0.25">
      <c r="A2501" s="1401"/>
      <c r="B2501" s="1065" t="s">
        <v>3504</v>
      </c>
      <c r="C2501" s="903" t="s">
        <v>3514</v>
      </c>
      <c r="D2501" s="900" t="s">
        <v>215</v>
      </c>
      <c r="E2501" s="903" t="s">
        <v>342</v>
      </c>
      <c r="F2501" s="900" t="s">
        <v>265</v>
      </c>
      <c r="G2501" s="900" t="s">
        <v>53</v>
      </c>
      <c r="H2501" s="900" t="s">
        <v>273</v>
      </c>
      <c r="I2501" s="900" t="s">
        <v>275</v>
      </c>
      <c r="J2501" s="1073" t="s">
        <v>13522</v>
      </c>
      <c r="K2501" s="1073" t="s">
        <v>13523</v>
      </c>
      <c r="L2501" s="1066">
        <v>28627.5</v>
      </c>
    </row>
    <row r="2502" spans="1:12" s="651" customFormat="1" ht="21.95" customHeight="1" x14ac:dyDescent="0.25">
      <c r="A2502" s="1401"/>
      <c r="B2502" s="1067" t="s">
        <v>3504</v>
      </c>
      <c r="C2502" s="702" t="s">
        <v>3514</v>
      </c>
      <c r="D2502" s="899" t="s">
        <v>215</v>
      </c>
      <c r="E2502" s="702" t="s">
        <v>342</v>
      </c>
      <c r="F2502" s="899" t="s">
        <v>265</v>
      </c>
      <c r="G2502" s="899" t="s">
        <v>53</v>
      </c>
      <c r="H2502" s="899" t="s">
        <v>201</v>
      </c>
      <c r="I2502" s="899" t="s">
        <v>267</v>
      </c>
      <c r="J2502" s="1074" t="s">
        <v>12659</v>
      </c>
      <c r="K2502" s="1074" t="s">
        <v>12660</v>
      </c>
      <c r="L2502" s="1068">
        <v>353705.2</v>
      </c>
    </row>
    <row r="2503" spans="1:12" s="651" customFormat="1" ht="21.95" customHeight="1" x14ac:dyDescent="0.25">
      <c r="A2503" s="1401"/>
      <c r="B2503" s="1065" t="s">
        <v>3504</v>
      </c>
      <c r="C2503" s="903" t="s">
        <v>3514</v>
      </c>
      <c r="D2503" s="900" t="s">
        <v>215</v>
      </c>
      <c r="E2503" s="903" t="s">
        <v>342</v>
      </c>
      <c r="F2503" s="900" t="s">
        <v>265</v>
      </c>
      <c r="G2503" s="900" t="s">
        <v>53</v>
      </c>
      <c r="H2503" s="900" t="s">
        <v>201</v>
      </c>
      <c r="I2503" s="900" t="s">
        <v>268</v>
      </c>
      <c r="J2503" s="1073" t="s">
        <v>12670</v>
      </c>
      <c r="K2503" s="1073" t="s">
        <v>12671</v>
      </c>
      <c r="L2503" s="1066">
        <v>995168.62</v>
      </c>
    </row>
    <row r="2504" spans="1:12" s="651" customFormat="1" ht="21.95" customHeight="1" x14ac:dyDescent="0.25">
      <c r="A2504" s="1401"/>
      <c r="B2504" s="1067" t="s">
        <v>3504</v>
      </c>
      <c r="C2504" s="702" t="s">
        <v>3515</v>
      </c>
      <c r="D2504" s="899" t="s">
        <v>215</v>
      </c>
      <c r="E2504" s="702" t="s">
        <v>347</v>
      </c>
      <c r="F2504" s="899" t="s">
        <v>265</v>
      </c>
      <c r="G2504" s="899" t="s">
        <v>53</v>
      </c>
      <c r="H2504" s="899" t="s">
        <v>201</v>
      </c>
      <c r="I2504" s="899" t="s">
        <v>267</v>
      </c>
      <c r="J2504" s="1074" t="s">
        <v>12659</v>
      </c>
      <c r="K2504" s="1074" t="s">
        <v>12660</v>
      </c>
      <c r="L2504" s="1068">
        <v>331172.53000000003</v>
      </c>
    </row>
    <row r="2505" spans="1:12" s="651" customFormat="1" ht="21.95" customHeight="1" x14ac:dyDescent="0.25">
      <c r="A2505" s="1401"/>
      <c r="B2505" s="1065" t="s">
        <v>3504</v>
      </c>
      <c r="C2505" s="903" t="s">
        <v>3516</v>
      </c>
      <c r="D2505" s="900" t="s">
        <v>215</v>
      </c>
      <c r="E2505" s="903" t="s">
        <v>342</v>
      </c>
      <c r="F2505" s="900" t="s">
        <v>265</v>
      </c>
      <c r="G2505" s="900" t="s">
        <v>53</v>
      </c>
      <c r="H2505" s="900" t="s">
        <v>201</v>
      </c>
      <c r="I2505" s="900" t="s">
        <v>267</v>
      </c>
      <c r="J2505" s="1073" t="s">
        <v>12659</v>
      </c>
      <c r="K2505" s="1073" t="s">
        <v>12660</v>
      </c>
      <c r="L2505" s="1066">
        <v>138211.88</v>
      </c>
    </row>
    <row r="2506" spans="1:12" s="651" customFormat="1" ht="21.95" customHeight="1" x14ac:dyDescent="0.25">
      <c r="A2506" s="1401"/>
      <c r="B2506" s="1067" t="s">
        <v>3504</v>
      </c>
      <c r="C2506" s="702" t="s">
        <v>3517</v>
      </c>
      <c r="D2506" s="899" t="s">
        <v>215</v>
      </c>
      <c r="E2506" s="702" t="s">
        <v>342</v>
      </c>
      <c r="F2506" s="899" t="s">
        <v>265</v>
      </c>
      <c r="G2506" s="899" t="s">
        <v>53</v>
      </c>
      <c r="H2506" s="899" t="s">
        <v>201</v>
      </c>
      <c r="I2506" s="899" t="s">
        <v>267</v>
      </c>
      <c r="J2506" s="1074" t="s">
        <v>12659</v>
      </c>
      <c r="K2506" s="1074" t="s">
        <v>12660</v>
      </c>
      <c r="L2506" s="1068">
        <v>138211.88</v>
      </c>
    </row>
    <row r="2507" spans="1:12" s="651" customFormat="1" ht="21.95" customHeight="1" x14ac:dyDescent="0.25">
      <c r="A2507" s="1401"/>
      <c r="B2507" s="1065" t="s">
        <v>3504</v>
      </c>
      <c r="C2507" s="903" t="s">
        <v>3518</v>
      </c>
      <c r="D2507" s="900" t="s">
        <v>215</v>
      </c>
      <c r="E2507" s="903" t="s">
        <v>342</v>
      </c>
      <c r="F2507" s="900" t="s">
        <v>265</v>
      </c>
      <c r="G2507" s="900" t="s">
        <v>53</v>
      </c>
      <c r="H2507" s="900" t="s">
        <v>201</v>
      </c>
      <c r="I2507" s="900" t="s">
        <v>267</v>
      </c>
      <c r="J2507" s="1073" t="s">
        <v>12659</v>
      </c>
      <c r="K2507" s="1073" t="s">
        <v>12660</v>
      </c>
      <c r="L2507" s="1066">
        <v>31905.98</v>
      </c>
    </row>
    <row r="2508" spans="1:12" s="651" customFormat="1" ht="21.95" customHeight="1" x14ac:dyDescent="0.25">
      <c r="A2508" s="1401"/>
      <c r="B2508" s="1067" t="s">
        <v>3504</v>
      </c>
      <c r="C2508" s="702" t="s">
        <v>3519</v>
      </c>
      <c r="D2508" s="899" t="s">
        <v>215</v>
      </c>
      <c r="E2508" s="702" t="s">
        <v>348</v>
      </c>
      <c r="F2508" s="899" t="s">
        <v>265</v>
      </c>
      <c r="G2508" s="899" t="s">
        <v>53</v>
      </c>
      <c r="H2508" s="899" t="s">
        <v>201</v>
      </c>
      <c r="I2508" s="899" t="s">
        <v>267</v>
      </c>
      <c r="J2508" s="1074" t="s">
        <v>12659</v>
      </c>
      <c r="K2508" s="1074" t="s">
        <v>12660</v>
      </c>
      <c r="L2508" s="1068">
        <v>375356.82</v>
      </c>
    </row>
    <row r="2509" spans="1:12" s="651" customFormat="1" ht="21.95" customHeight="1" x14ac:dyDescent="0.25">
      <c r="A2509" s="1401"/>
      <c r="B2509" s="1065" t="s">
        <v>3504</v>
      </c>
      <c r="C2509" s="903" t="s">
        <v>3520</v>
      </c>
      <c r="D2509" s="900" t="s">
        <v>215</v>
      </c>
      <c r="E2509" s="903" t="s">
        <v>348</v>
      </c>
      <c r="F2509" s="900" t="s">
        <v>265</v>
      </c>
      <c r="G2509" s="900" t="s">
        <v>53</v>
      </c>
      <c r="H2509" s="900" t="s">
        <v>201</v>
      </c>
      <c r="I2509" s="900" t="s">
        <v>267</v>
      </c>
      <c r="J2509" s="1073" t="s">
        <v>12659</v>
      </c>
      <c r="K2509" s="1073" t="s">
        <v>12660</v>
      </c>
      <c r="L2509" s="1066">
        <v>375356.82</v>
      </c>
    </row>
    <row r="2510" spans="1:12" s="651" customFormat="1" ht="21.95" customHeight="1" x14ac:dyDescent="0.25">
      <c r="A2510" s="1401"/>
      <c r="B2510" s="1067" t="s">
        <v>3504</v>
      </c>
      <c r="C2510" s="702" t="s">
        <v>3520</v>
      </c>
      <c r="D2510" s="899" t="s">
        <v>215</v>
      </c>
      <c r="E2510" s="702" t="s">
        <v>348</v>
      </c>
      <c r="F2510" s="899" t="s">
        <v>265</v>
      </c>
      <c r="G2510" s="899" t="s">
        <v>53</v>
      </c>
      <c r="H2510" s="899" t="s">
        <v>201</v>
      </c>
      <c r="I2510" s="899" t="s">
        <v>268</v>
      </c>
      <c r="J2510" s="1074" t="s">
        <v>12670</v>
      </c>
      <c r="K2510" s="1074" t="s">
        <v>12671</v>
      </c>
      <c r="L2510" s="1068">
        <v>1056086.6399999999</v>
      </c>
    </row>
    <row r="2511" spans="1:12" s="651" customFormat="1" ht="21.95" customHeight="1" x14ac:dyDescent="0.25">
      <c r="A2511" s="1401"/>
      <c r="B2511" s="1065" t="s">
        <v>3504</v>
      </c>
      <c r="C2511" s="903" t="s">
        <v>3521</v>
      </c>
      <c r="D2511" s="900" t="s">
        <v>215</v>
      </c>
      <c r="E2511" s="903" t="s">
        <v>348</v>
      </c>
      <c r="F2511" s="900" t="s">
        <v>265</v>
      </c>
      <c r="G2511" s="900" t="s">
        <v>53</v>
      </c>
      <c r="H2511" s="900" t="s">
        <v>201</v>
      </c>
      <c r="I2511" s="900" t="s">
        <v>267</v>
      </c>
      <c r="J2511" s="1073" t="s">
        <v>12659</v>
      </c>
      <c r="K2511" s="1073" t="s">
        <v>12660</v>
      </c>
      <c r="L2511" s="1066">
        <v>375356.82</v>
      </c>
    </row>
    <row r="2512" spans="1:12" s="651" customFormat="1" ht="21.95" customHeight="1" x14ac:dyDescent="0.25">
      <c r="A2512" s="1401"/>
      <c r="B2512" s="1067" t="s">
        <v>3504</v>
      </c>
      <c r="C2512" s="702" t="s">
        <v>3521</v>
      </c>
      <c r="D2512" s="899" t="s">
        <v>215</v>
      </c>
      <c r="E2512" s="702" t="s">
        <v>348</v>
      </c>
      <c r="F2512" s="899" t="s">
        <v>265</v>
      </c>
      <c r="G2512" s="899" t="s">
        <v>53</v>
      </c>
      <c r="H2512" s="899" t="s">
        <v>201</v>
      </c>
      <c r="I2512" s="899" t="s">
        <v>268</v>
      </c>
      <c r="J2512" s="1074" t="s">
        <v>12670</v>
      </c>
      <c r="K2512" s="1074" t="s">
        <v>12671</v>
      </c>
      <c r="L2512" s="1068">
        <v>1056086.6399999999</v>
      </c>
    </row>
    <row r="2513" spans="1:12" s="651" customFormat="1" ht="21.95" customHeight="1" x14ac:dyDescent="0.25">
      <c r="A2513" s="1401"/>
      <c r="B2513" s="1065" t="s">
        <v>3504</v>
      </c>
      <c r="C2513" s="903" t="s">
        <v>3521</v>
      </c>
      <c r="D2513" s="900" t="s">
        <v>215</v>
      </c>
      <c r="E2513" s="903" t="s">
        <v>348</v>
      </c>
      <c r="F2513" s="900" t="s">
        <v>265</v>
      </c>
      <c r="G2513" s="900" t="s">
        <v>53</v>
      </c>
      <c r="H2513" s="900" t="s">
        <v>201</v>
      </c>
      <c r="I2513" s="900" t="s">
        <v>268</v>
      </c>
      <c r="J2513" s="1073" t="s">
        <v>12670</v>
      </c>
      <c r="K2513" s="1073" t="s">
        <v>12672</v>
      </c>
      <c r="L2513" s="1066">
        <v>1126531.0900000001</v>
      </c>
    </row>
    <row r="2514" spans="1:12" s="651" customFormat="1" ht="21.95" customHeight="1" x14ac:dyDescent="0.25">
      <c r="A2514" s="1401"/>
      <c r="B2514" s="1067" t="s">
        <v>3504</v>
      </c>
      <c r="C2514" s="702" t="s">
        <v>3522</v>
      </c>
      <c r="D2514" s="899" t="s">
        <v>215</v>
      </c>
      <c r="E2514" s="702" t="s">
        <v>348</v>
      </c>
      <c r="F2514" s="899" t="s">
        <v>265</v>
      </c>
      <c r="G2514" s="899" t="s">
        <v>53</v>
      </c>
      <c r="H2514" s="899" t="s">
        <v>201</v>
      </c>
      <c r="I2514" s="899" t="s">
        <v>267</v>
      </c>
      <c r="J2514" s="1074" t="s">
        <v>12659</v>
      </c>
      <c r="K2514" s="1074" t="s">
        <v>12660</v>
      </c>
      <c r="L2514" s="1068">
        <v>113564.95</v>
      </c>
    </row>
    <row r="2515" spans="1:12" s="651" customFormat="1" ht="21.95" customHeight="1" x14ac:dyDescent="0.25">
      <c r="A2515" s="1401"/>
      <c r="B2515" s="1065" t="s">
        <v>3504</v>
      </c>
      <c r="C2515" s="903" t="s">
        <v>3523</v>
      </c>
      <c r="D2515" s="900" t="s">
        <v>215</v>
      </c>
      <c r="E2515" s="903" t="s">
        <v>344</v>
      </c>
      <c r="F2515" s="900" t="s">
        <v>265</v>
      </c>
      <c r="G2515" s="900" t="s">
        <v>53</v>
      </c>
      <c r="H2515" s="900" t="s">
        <v>273</v>
      </c>
      <c r="I2515" s="900" t="s">
        <v>275</v>
      </c>
      <c r="J2515" s="1073" t="s">
        <v>13524</v>
      </c>
      <c r="K2515" s="1073" t="s">
        <v>13525</v>
      </c>
      <c r="L2515" s="1066">
        <v>12541.55</v>
      </c>
    </row>
    <row r="2516" spans="1:12" s="651" customFormat="1" ht="21.95" customHeight="1" x14ac:dyDescent="0.25">
      <c r="A2516" s="1401"/>
      <c r="B2516" s="1067" t="s">
        <v>3504</v>
      </c>
      <c r="C2516" s="702" t="s">
        <v>3523</v>
      </c>
      <c r="D2516" s="899" t="s">
        <v>215</v>
      </c>
      <c r="E2516" s="702" t="s">
        <v>344</v>
      </c>
      <c r="F2516" s="899" t="s">
        <v>265</v>
      </c>
      <c r="G2516" s="899" t="s">
        <v>53</v>
      </c>
      <c r="H2516" s="899" t="s">
        <v>201</v>
      </c>
      <c r="I2516" s="899" t="s">
        <v>267</v>
      </c>
      <c r="J2516" s="1074" t="s">
        <v>12659</v>
      </c>
      <c r="K2516" s="1074" t="s">
        <v>12660</v>
      </c>
      <c r="L2516" s="1068">
        <v>400757.1</v>
      </c>
    </row>
    <row r="2517" spans="1:12" s="651" customFormat="1" ht="21.95" customHeight="1" x14ac:dyDescent="0.25">
      <c r="A2517" s="1401"/>
      <c r="B2517" s="1065" t="s">
        <v>3504</v>
      </c>
      <c r="C2517" s="903" t="s">
        <v>3524</v>
      </c>
      <c r="D2517" s="900" t="s">
        <v>215</v>
      </c>
      <c r="E2517" s="903" t="s">
        <v>343</v>
      </c>
      <c r="F2517" s="900" t="s">
        <v>265</v>
      </c>
      <c r="G2517" s="900" t="s">
        <v>53</v>
      </c>
      <c r="H2517" s="900" t="s">
        <v>201</v>
      </c>
      <c r="I2517" s="900" t="s">
        <v>267</v>
      </c>
      <c r="J2517" s="1073" t="s">
        <v>12659</v>
      </c>
      <c r="K2517" s="1073" t="s">
        <v>12660</v>
      </c>
      <c r="L2517" s="1066">
        <v>400757.1</v>
      </c>
    </row>
    <row r="2518" spans="1:12" s="651" customFormat="1" ht="21.95" customHeight="1" x14ac:dyDescent="0.25">
      <c r="A2518" s="1401"/>
      <c r="B2518" s="1067" t="s">
        <v>3504</v>
      </c>
      <c r="C2518" s="702" t="s">
        <v>3524</v>
      </c>
      <c r="D2518" s="899" t="s">
        <v>215</v>
      </c>
      <c r="E2518" s="702" t="s">
        <v>343</v>
      </c>
      <c r="F2518" s="899" t="s">
        <v>265</v>
      </c>
      <c r="G2518" s="899" t="s">
        <v>53</v>
      </c>
      <c r="H2518" s="899" t="s">
        <v>273</v>
      </c>
      <c r="I2518" s="899" t="s">
        <v>275</v>
      </c>
      <c r="J2518" s="1074" t="s">
        <v>13522</v>
      </c>
      <c r="K2518" s="1074" t="s">
        <v>13523</v>
      </c>
      <c r="L2518" s="1068">
        <v>14313.75</v>
      </c>
    </row>
    <row r="2519" spans="1:12" s="651" customFormat="1" ht="21.95" customHeight="1" x14ac:dyDescent="0.25">
      <c r="A2519" s="1401"/>
      <c r="B2519" s="1065" t="s">
        <v>3504</v>
      </c>
      <c r="C2519" s="903" t="s">
        <v>3525</v>
      </c>
      <c r="D2519" s="900" t="s">
        <v>215</v>
      </c>
      <c r="E2519" s="903" t="s">
        <v>349</v>
      </c>
      <c r="F2519" s="900" t="s">
        <v>265</v>
      </c>
      <c r="G2519" s="900" t="s">
        <v>53</v>
      </c>
      <c r="H2519" s="900" t="s">
        <v>273</v>
      </c>
      <c r="I2519" s="900" t="s">
        <v>275</v>
      </c>
      <c r="J2519" s="1073" t="s">
        <v>13526</v>
      </c>
      <c r="K2519" s="1073" t="s">
        <v>13527</v>
      </c>
      <c r="L2519" s="1066">
        <v>19542.04</v>
      </c>
    </row>
    <row r="2520" spans="1:12" s="651" customFormat="1" ht="21.95" customHeight="1" x14ac:dyDescent="0.25">
      <c r="A2520" s="1401"/>
      <c r="B2520" s="1067" t="s">
        <v>3504</v>
      </c>
      <c r="C2520" s="702" t="s">
        <v>3525</v>
      </c>
      <c r="D2520" s="899" t="s">
        <v>215</v>
      </c>
      <c r="E2520" s="702" t="s">
        <v>349</v>
      </c>
      <c r="F2520" s="899" t="s">
        <v>265</v>
      </c>
      <c r="G2520" s="899" t="s">
        <v>53</v>
      </c>
      <c r="H2520" s="899" t="s">
        <v>273</v>
      </c>
      <c r="I2520" s="899" t="s">
        <v>274</v>
      </c>
      <c r="J2520" s="1074" t="s">
        <v>13085</v>
      </c>
      <c r="K2520" s="1074" t="s">
        <v>13528</v>
      </c>
      <c r="L2520" s="1068">
        <v>47518.66</v>
      </c>
    </row>
    <row r="2521" spans="1:12" s="651" customFormat="1" ht="21.95" customHeight="1" x14ac:dyDescent="0.25">
      <c r="A2521" s="1401"/>
      <c r="B2521" s="1065" t="s">
        <v>3504</v>
      </c>
      <c r="C2521" s="903" t="s">
        <v>3525</v>
      </c>
      <c r="D2521" s="900" t="s">
        <v>215</v>
      </c>
      <c r="E2521" s="903" t="s">
        <v>349</v>
      </c>
      <c r="F2521" s="900" t="s">
        <v>265</v>
      </c>
      <c r="G2521" s="900" t="s">
        <v>53</v>
      </c>
      <c r="H2521" s="900" t="s">
        <v>201</v>
      </c>
      <c r="I2521" s="900" t="s">
        <v>267</v>
      </c>
      <c r="J2521" s="1073" t="s">
        <v>12659</v>
      </c>
      <c r="K2521" s="1073" t="s">
        <v>12660</v>
      </c>
      <c r="L2521" s="1066">
        <v>192760.95</v>
      </c>
    </row>
    <row r="2522" spans="1:12" s="651" customFormat="1" ht="21.95" customHeight="1" x14ac:dyDescent="0.25">
      <c r="A2522" s="1401"/>
      <c r="B2522" s="1067" t="s">
        <v>3504</v>
      </c>
      <c r="C2522" s="702" t="s">
        <v>3526</v>
      </c>
      <c r="D2522" s="899" t="s">
        <v>215</v>
      </c>
      <c r="E2522" s="702" t="s">
        <v>350</v>
      </c>
      <c r="F2522" s="899" t="s">
        <v>265</v>
      </c>
      <c r="G2522" s="899" t="s">
        <v>53</v>
      </c>
      <c r="H2522" s="899" t="s">
        <v>201</v>
      </c>
      <c r="I2522" s="899" t="s">
        <v>267</v>
      </c>
      <c r="J2522" s="1074" t="s">
        <v>12659</v>
      </c>
      <c r="K2522" s="1074" t="s">
        <v>12660</v>
      </c>
      <c r="L2522" s="1068">
        <v>192760.95</v>
      </c>
    </row>
    <row r="2523" spans="1:12" s="651" customFormat="1" ht="21.95" customHeight="1" x14ac:dyDescent="0.25">
      <c r="A2523" s="1401"/>
      <c r="B2523" s="1065" t="s">
        <v>3504</v>
      </c>
      <c r="C2523" s="903" t="s">
        <v>3526</v>
      </c>
      <c r="D2523" s="900" t="s">
        <v>215</v>
      </c>
      <c r="E2523" s="903" t="s">
        <v>350</v>
      </c>
      <c r="F2523" s="900" t="s">
        <v>265</v>
      </c>
      <c r="G2523" s="900" t="s">
        <v>53</v>
      </c>
      <c r="H2523" s="900" t="s">
        <v>273</v>
      </c>
      <c r="I2523" s="900" t="s">
        <v>274</v>
      </c>
      <c r="J2523" s="1073" t="s">
        <v>13529</v>
      </c>
      <c r="K2523" s="1073" t="s">
        <v>13530</v>
      </c>
      <c r="L2523" s="1066">
        <v>33646.06</v>
      </c>
    </row>
    <row r="2524" spans="1:12" s="651" customFormat="1" ht="21.95" customHeight="1" x14ac:dyDescent="0.25">
      <c r="A2524" s="1401"/>
      <c r="B2524" s="1067" t="s">
        <v>3504</v>
      </c>
      <c r="C2524" s="702" t="s">
        <v>3527</v>
      </c>
      <c r="D2524" s="899" t="s">
        <v>215</v>
      </c>
      <c r="E2524" s="702" t="s">
        <v>351</v>
      </c>
      <c r="F2524" s="899" t="s">
        <v>265</v>
      </c>
      <c r="G2524" s="899" t="s">
        <v>53</v>
      </c>
      <c r="H2524" s="899" t="s">
        <v>273</v>
      </c>
      <c r="I2524" s="899" t="s">
        <v>274</v>
      </c>
      <c r="J2524" s="1074" t="s">
        <v>13531</v>
      </c>
      <c r="K2524" s="1074" t="s">
        <v>13532</v>
      </c>
      <c r="L2524" s="1068">
        <v>31089.45</v>
      </c>
    </row>
    <row r="2525" spans="1:12" s="651" customFormat="1" ht="21.95" customHeight="1" x14ac:dyDescent="0.25">
      <c r="A2525" s="1401"/>
      <c r="B2525" s="1065" t="s">
        <v>3504</v>
      </c>
      <c r="C2525" s="903" t="s">
        <v>3527</v>
      </c>
      <c r="D2525" s="900" t="s">
        <v>215</v>
      </c>
      <c r="E2525" s="903" t="s">
        <v>351</v>
      </c>
      <c r="F2525" s="900" t="s">
        <v>265</v>
      </c>
      <c r="G2525" s="900" t="s">
        <v>53</v>
      </c>
      <c r="H2525" s="900" t="s">
        <v>273</v>
      </c>
      <c r="I2525" s="900" t="s">
        <v>274</v>
      </c>
      <c r="J2525" s="1073" t="s">
        <v>13533</v>
      </c>
      <c r="K2525" s="1073" t="s">
        <v>13534</v>
      </c>
      <c r="L2525" s="1066">
        <v>15899.6</v>
      </c>
    </row>
    <row r="2526" spans="1:12" s="651" customFormat="1" ht="21.95" customHeight="1" x14ac:dyDescent="0.25">
      <c r="A2526" s="1401"/>
      <c r="B2526" s="1067" t="s">
        <v>3504</v>
      </c>
      <c r="C2526" s="702" t="s">
        <v>3527</v>
      </c>
      <c r="D2526" s="899" t="s">
        <v>215</v>
      </c>
      <c r="E2526" s="702" t="s">
        <v>351</v>
      </c>
      <c r="F2526" s="899" t="s">
        <v>265</v>
      </c>
      <c r="G2526" s="899" t="s">
        <v>53</v>
      </c>
      <c r="H2526" s="899" t="s">
        <v>201</v>
      </c>
      <c r="I2526" s="899" t="s">
        <v>267</v>
      </c>
      <c r="J2526" s="1074" t="s">
        <v>12659</v>
      </c>
      <c r="K2526" s="1074" t="s">
        <v>12660</v>
      </c>
      <c r="L2526" s="1068">
        <v>192760.95</v>
      </c>
    </row>
    <row r="2527" spans="1:12" s="651" customFormat="1" ht="21.95" customHeight="1" x14ac:dyDescent="0.25">
      <c r="A2527" s="1401"/>
      <c r="B2527" s="1065" t="s">
        <v>3528</v>
      </c>
      <c r="C2527" s="903" t="s">
        <v>3529</v>
      </c>
      <c r="D2527" s="900" t="s">
        <v>215</v>
      </c>
      <c r="E2527" s="903" t="s">
        <v>352</v>
      </c>
      <c r="F2527" s="900" t="s">
        <v>353</v>
      </c>
      <c r="G2527" s="900" t="s">
        <v>53</v>
      </c>
      <c r="H2527" s="900" t="s">
        <v>282</v>
      </c>
      <c r="I2527" s="900" t="s">
        <v>354</v>
      </c>
      <c r="J2527" s="1073" t="s">
        <v>13535</v>
      </c>
      <c r="K2527" s="1073" t="s">
        <v>13417</v>
      </c>
      <c r="L2527" s="1066">
        <v>221347.48</v>
      </c>
    </row>
    <row r="2528" spans="1:12" s="651" customFormat="1" ht="21.95" customHeight="1" x14ac:dyDescent="0.25">
      <c r="A2528" s="1401"/>
      <c r="B2528" s="1067" t="s">
        <v>3530</v>
      </c>
      <c r="C2528" s="702" t="s">
        <v>3531</v>
      </c>
      <c r="D2528" s="899" t="s">
        <v>264</v>
      </c>
      <c r="E2528" s="702" t="s">
        <v>228</v>
      </c>
      <c r="F2528" s="899" t="s">
        <v>265</v>
      </c>
      <c r="G2528" s="899" t="s">
        <v>53</v>
      </c>
      <c r="H2528" s="899" t="s">
        <v>266</v>
      </c>
      <c r="I2528" s="899" t="s">
        <v>267</v>
      </c>
      <c r="J2528" s="1074" t="s">
        <v>12659</v>
      </c>
      <c r="K2528" s="1074" t="s">
        <v>12660</v>
      </c>
      <c r="L2528" s="1068">
        <v>75684.92</v>
      </c>
    </row>
    <row r="2529" spans="1:12" s="651" customFormat="1" ht="21.95" customHeight="1" x14ac:dyDescent="0.25">
      <c r="A2529" s="1401"/>
      <c r="B2529" s="1065" t="s">
        <v>3530</v>
      </c>
      <c r="C2529" s="903" t="s">
        <v>3531</v>
      </c>
      <c r="D2529" s="900" t="s">
        <v>264</v>
      </c>
      <c r="E2529" s="903" t="s">
        <v>228</v>
      </c>
      <c r="F2529" s="900" t="s">
        <v>265</v>
      </c>
      <c r="G2529" s="900" t="s">
        <v>53</v>
      </c>
      <c r="H2529" s="900" t="s">
        <v>266</v>
      </c>
      <c r="I2529" s="900" t="s">
        <v>268</v>
      </c>
      <c r="J2529" s="1073" t="s">
        <v>12670</v>
      </c>
      <c r="K2529" s="1073" t="s">
        <v>12671</v>
      </c>
      <c r="L2529" s="1066">
        <v>212584.71</v>
      </c>
    </row>
    <row r="2530" spans="1:12" s="651" customFormat="1" ht="21.95" customHeight="1" x14ac:dyDescent="0.25">
      <c r="A2530" s="1401"/>
      <c r="B2530" s="1067" t="s">
        <v>3530</v>
      </c>
      <c r="C2530" s="702" t="s">
        <v>3532</v>
      </c>
      <c r="D2530" s="899" t="s">
        <v>264</v>
      </c>
      <c r="E2530" s="702" t="s">
        <v>228</v>
      </c>
      <c r="F2530" s="899" t="s">
        <v>265</v>
      </c>
      <c r="G2530" s="899" t="s">
        <v>53</v>
      </c>
      <c r="H2530" s="899" t="s">
        <v>266</v>
      </c>
      <c r="I2530" s="899" t="s">
        <v>267</v>
      </c>
      <c r="J2530" s="1074" t="s">
        <v>12659</v>
      </c>
      <c r="K2530" s="1074" t="s">
        <v>12660</v>
      </c>
      <c r="L2530" s="1068">
        <v>75684.92</v>
      </c>
    </row>
    <row r="2531" spans="1:12" s="651" customFormat="1" ht="21.95" customHeight="1" x14ac:dyDescent="0.25">
      <c r="A2531" s="1401"/>
      <c r="B2531" s="1065" t="s">
        <v>3530</v>
      </c>
      <c r="C2531" s="903" t="s">
        <v>3533</v>
      </c>
      <c r="D2531" s="900" t="s">
        <v>224</v>
      </c>
      <c r="E2531" s="903" t="s">
        <v>355</v>
      </c>
      <c r="F2531" s="900" t="s">
        <v>265</v>
      </c>
      <c r="G2531" s="900" t="s">
        <v>53</v>
      </c>
      <c r="H2531" s="900" t="s">
        <v>201</v>
      </c>
      <c r="I2531" s="900" t="s">
        <v>267</v>
      </c>
      <c r="J2531" s="1073" t="s">
        <v>12659</v>
      </c>
      <c r="K2531" s="1073" t="s">
        <v>12660</v>
      </c>
      <c r="L2531" s="1066">
        <v>141714.94</v>
      </c>
    </row>
    <row r="2532" spans="1:12" s="651" customFormat="1" ht="21.95" customHeight="1" x14ac:dyDescent="0.25">
      <c r="A2532" s="1401"/>
      <c r="B2532" s="1067" t="s">
        <v>3530</v>
      </c>
      <c r="C2532" s="702" t="s">
        <v>3534</v>
      </c>
      <c r="D2532" s="899" t="s">
        <v>224</v>
      </c>
      <c r="E2532" s="702" t="s">
        <v>356</v>
      </c>
      <c r="F2532" s="899" t="s">
        <v>265</v>
      </c>
      <c r="G2532" s="899" t="s">
        <v>53</v>
      </c>
      <c r="H2532" s="899" t="s">
        <v>201</v>
      </c>
      <c r="I2532" s="899" t="s">
        <v>267</v>
      </c>
      <c r="J2532" s="1074" t="s">
        <v>12659</v>
      </c>
      <c r="K2532" s="1074" t="s">
        <v>12660</v>
      </c>
      <c r="L2532" s="1068">
        <v>141714.94</v>
      </c>
    </row>
    <row r="2533" spans="1:12" s="651" customFormat="1" ht="21.95" customHeight="1" x14ac:dyDescent="0.25">
      <c r="A2533" s="1401"/>
      <c r="B2533" s="1065" t="s">
        <v>3530</v>
      </c>
      <c r="C2533" s="903" t="s">
        <v>3535</v>
      </c>
      <c r="D2533" s="900" t="s">
        <v>224</v>
      </c>
      <c r="E2533" s="903" t="s">
        <v>355</v>
      </c>
      <c r="F2533" s="900" t="s">
        <v>265</v>
      </c>
      <c r="G2533" s="900" t="s">
        <v>53</v>
      </c>
      <c r="H2533" s="900" t="s">
        <v>201</v>
      </c>
      <c r="I2533" s="900" t="s">
        <v>267</v>
      </c>
      <c r="J2533" s="1073" t="s">
        <v>12659</v>
      </c>
      <c r="K2533" s="1073" t="s">
        <v>12660</v>
      </c>
      <c r="L2533" s="1066">
        <v>156665.29</v>
      </c>
    </row>
    <row r="2534" spans="1:12" s="651" customFormat="1" ht="21.95" customHeight="1" x14ac:dyDescent="0.25">
      <c r="A2534" s="1401"/>
      <c r="B2534" s="1067" t="s">
        <v>3530</v>
      </c>
      <c r="C2534" s="702" t="s">
        <v>3536</v>
      </c>
      <c r="D2534" s="899" t="s">
        <v>224</v>
      </c>
      <c r="E2534" s="702" t="s">
        <v>357</v>
      </c>
      <c r="F2534" s="899" t="s">
        <v>265</v>
      </c>
      <c r="G2534" s="899" t="s">
        <v>53</v>
      </c>
      <c r="H2534" s="899" t="s">
        <v>201</v>
      </c>
      <c r="I2534" s="899" t="s">
        <v>267</v>
      </c>
      <c r="J2534" s="1074" t="s">
        <v>12659</v>
      </c>
      <c r="K2534" s="1074" t="s">
        <v>12660</v>
      </c>
      <c r="L2534" s="1068">
        <v>178487.54</v>
      </c>
    </row>
    <row r="2535" spans="1:12" s="651" customFormat="1" ht="21.95" customHeight="1" x14ac:dyDescent="0.25">
      <c r="A2535" s="1401"/>
      <c r="B2535" s="1065" t="s">
        <v>3530</v>
      </c>
      <c r="C2535" s="903" t="s">
        <v>3536</v>
      </c>
      <c r="D2535" s="900" t="s">
        <v>224</v>
      </c>
      <c r="E2535" s="903" t="s">
        <v>357</v>
      </c>
      <c r="F2535" s="900" t="s">
        <v>265</v>
      </c>
      <c r="G2535" s="900" t="s">
        <v>53</v>
      </c>
      <c r="H2535" s="900" t="s">
        <v>201</v>
      </c>
      <c r="I2535" s="900" t="s">
        <v>268</v>
      </c>
      <c r="J2535" s="1073" t="s">
        <v>12670</v>
      </c>
      <c r="K2535" s="1073" t="s">
        <v>12671</v>
      </c>
      <c r="L2535" s="1066">
        <v>502184.31</v>
      </c>
    </row>
    <row r="2536" spans="1:12" s="651" customFormat="1" ht="21.95" customHeight="1" x14ac:dyDescent="0.25">
      <c r="A2536" s="1401"/>
      <c r="B2536" s="1067" t="s">
        <v>3530</v>
      </c>
      <c r="C2536" s="702" t="s">
        <v>3537</v>
      </c>
      <c r="D2536" s="899" t="s">
        <v>224</v>
      </c>
      <c r="E2536" s="702" t="s">
        <v>356</v>
      </c>
      <c r="F2536" s="899" t="s">
        <v>265</v>
      </c>
      <c r="G2536" s="899" t="s">
        <v>53</v>
      </c>
      <c r="H2536" s="899" t="s">
        <v>201</v>
      </c>
      <c r="I2536" s="899" t="s">
        <v>267</v>
      </c>
      <c r="J2536" s="1074" t="s">
        <v>12659</v>
      </c>
      <c r="K2536" s="1074" t="s">
        <v>12660</v>
      </c>
      <c r="L2536" s="1068">
        <v>181566</v>
      </c>
    </row>
    <row r="2537" spans="1:12" s="651" customFormat="1" ht="21.95" customHeight="1" x14ac:dyDescent="0.25">
      <c r="A2537" s="1401"/>
      <c r="B2537" s="1065" t="s">
        <v>3530</v>
      </c>
      <c r="C2537" s="903" t="s">
        <v>3537</v>
      </c>
      <c r="D2537" s="900" t="s">
        <v>224</v>
      </c>
      <c r="E2537" s="903" t="s">
        <v>356</v>
      </c>
      <c r="F2537" s="900" t="s">
        <v>265</v>
      </c>
      <c r="G2537" s="900" t="s">
        <v>53</v>
      </c>
      <c r="H2537" s="900" t="s">
        <v>273</v>
      </c>
      <c r="I2537" s="900" t="s">
        <v>275</v>
      </c>
      <c r="J2537" s="1073" t="s">
        <v>13536</v>
      </c>
      <c r="K2537" s="1073" t="s">
        <v>13537</v>
      </c>
      <c r="L2537" s="1066">
        <v>22146.52</v>
      </c>
    </row>
    <row r="2538" spans="1:12" s="651" customFormat="1" ht="21.95" customHeight="1" x14ac:dyDescent="0.25">
      <c r="A2538" s="1401"/>
      <c r="B2538" s="1067" t="s">
        <v>3530</v>
      </c>
      <c r="C2538" s="702" t="s">
        <v>3538</v>
      </c>
      <c r="D2538" s="899" t="s">
        <v>224</v>
      </c>
      <c r="E2538" s="702" t="s">
        <v>358</v>
      </c>
      <c r="F2538" s="899" t="s">
        <v>265</v>
      </c>
      <c r="G2538" s="899" t="s">
        <v>53</v>
      </c>
      <c r="H2538" s="899" t="s">
        <v>201</v>
      </c>
      <c r="I2538" s="899" t="s">
        <v>267</v>
      </c>
      <c r="J2538" s="1074" t="s">
        <v>12659</v>
      </c>
      <c r="K2538" s="1074" t="s">
        <v>12660</v>
      </c>
      <c r="L2538" s="1068">
        <v>210944.01</v>
      </c>
    </row>
    <row r="2539" spans="1:12" s="651" customFormat="1" ht="21.95" customHeight="1" x14ac:dyDescent="0.25">
      <c r="A2539" s="1401"/>
      <c r="B2539" s="1065" t="s">
        <v>3530</v>
      </c>
      <c r="C2539" s="903" t="s">
        <v>6415</v>
      </c>
      <c r="D2539" s="900" t="s">
        <v>224</v>
      </c>
      <c r="E2539" s="903" t="s">
        <v>973</v>
      </c>
      <c r="F2539" s="900" t="s">
        <v>265</v>
      </c>
      <c r="G2539" s="900" t="s">
        <v>53</v>
      </c>
      <c r="H2539" s="900" t="s">
        <v>218</v>
      </c>
      <c r="I2539" s="900" t="s">
        <v>974</v>
      </c>
      <c r="J2539" s="1073" t="s">
        <v>13538</v>
      </c>
      <c r="K2539" s="1073" t="s">
        <v>13539</v>
      </c>
      <c r="L2539" s="1066">
        <v>1284981.5900000001</v>
      </c>
    </row>
    <row r="2540" spans="1:12" s="651" customFormat="1" ht="21.95" customHeight="1" x14ac:dyDescent="0.25">
      <c r="A2540" s="1401"/>
      <c r="B2540" s="1067" t="s">
        <v>3530</v>
      </c>
      <c r="C2540" s="702" t="s">
        <v>3541</v>
      </c>
      <c r="D2540" s="899" t="s">
        <v>215</v>
      </c>
      <c r="E2540" s="702" t="s">
        <v>360</v>
      </c>
      <c r="F2540" s="899" t="s">
        <v>265</v>
      </c>
      <c r="G2540" s="899" t="s">
        <v>53</v>
      </c>
      <c r="H2540" s="899" t="s">
        <v>201</v>
      </c>
      <c r="I2540" s="899" t="s">
        <v>267</v>
      </c>
      <c r="J2540" s="1074" t="s">
        <v>12659</v>
      </c>
      <c r="K2540" s="1074" t="s">
        <v>12660</v>
      </c>
      <c r="L2540" s="1068">
        <v>272340.5</v>
      </c>
    </row>
    <row r="2541" spans="1:12" s="651" customFormat="1" ht="21.95" customHeight="1" x14ac:dyDescent="0.25">
      <c r="A2541" s="1401"/>
      <c r="B2541" s="1065" t="s">
        <v>3530</v>
      </c>
      <c r="C2541" s="903" t="s">
        <v>3541</v>
      </c>
      <c r="D2541" s="900" t="s">
        <v>215</v>
      </c>
      <c r="E2541" s="903" t="s">
        <v>360</v>
      </c>
      <c r="F2541" s="900" t="s">
        <v>265</v>
      </c>
      <c r="G2541" s="900" t="s">
        <v>53</v>
      </c>
      <c r="H2541" s="900" t="s">
        <v>201</v>
      </c>
      <c r="I2541" s="900" t="s">
        <v>268</v>
      </c>
      <c r="J2541" s="1073" t="s">
        <v>12670</v>
      </c>
      <c r="K2541" s="1073" t="s">
        <v>12671</v>
      </c>
      <c r="L2541" s="1066">
        <v>766244.68</v>
      </c>
    </row>
    <row r="2542" spans="1:12" s="651" customFormat="1" ht="21.95" customHeight="1" x14ac:dyDescent="0.25">
      <c r="A2542" s="1401"/>
      <c r="B2542" s="1067" t="s">
        <v>3530</v>
      </c>
      <c r="C2542" s="702" t="s">
        <v>3541</v>
      </c>
      <c r="D2542" s="899" t="s">
        <v>215</v>
      </c>
      <c r="E2542" s="702" t="s">
        <v>360</v>
      </c>
      <c r="F2542" s="899" t="s">
        <v>265</v>
      </c>
      <c r="G2542" s="899" t="s">
        <v>53</v>
      </c>
      <c r="H2542" s="899" t="s">
        <v>201</v>
      </c>
      <c r="I2542" s="899" t="s">
        <v>268</v>
      </c>
      <c r="J2542" s="1074" t="s">
        <v>12670</v>
      </c>
      <c r="K2542" s="1074" t="s">
        <v>12672</v>
      </c>
      <c r="L2542" s="1068">
        <v>817355.72</v>
      </c>
    </row>
    <row r="2543" spans="1:12" s="651" customFormat="1" ht="21.95" customHeight="1" x14ac:dyDescent="0.25">
      <c r="A2543" s="1401"/>
      <c r="B2543" s="1065" t="s">
        <v>3530</v>
      </c>
      <c r="C2543" s="903" t="s">
        <v>3542</v>
      </c>
      <c r="D2543" s="900" t="s">
        <v>224</v>
      </c>
      <c r="E2543" s="903" t="s">
        <v>358</v>
      </c>
      <c r="F2543" s="900" t="s">
        <v>265</v>
      </c>
      <c r="G2543" s="900" t="s">
        <v>53</v>
      </c>
      <c r="H2543" s="900" t="s">
        <v>201</v>
      </c>
      <c r="I2543" s="900" t="s">
        <v>267</v>
      </c>
      <c r="J2543" s="1073" t="s">
        <v>12659</v>
      </c>
      <c r="K2543" s="1073" t="s">
        <v>12660</v>
      </c>
      <c r="L2543" s="1066">
        <v>153733.94</v>
      </c>
    </row>
    <row r="2544" spans="1:12" s="651" customFormat="1" ht="21.95" customHeight="1" x14ac:dyDescent="0.25">
      <c r="A2544" s="1401"/>
      <c r="B2544" s="1067" t="s">
        <v>3530</v>
      </c>
      <c r="C2544" s="702" t="s">
        <v>3543</v>
      </c>
      <c r="D2544" s="899" t="s">
        <v>215</v>
      </c>
      <c r="E2544" s="702" t="s">
        <v>361</v>
      </c>
      <c r="F2544" s="899" t="s">
        <v>265</v>
      </c>
      <c r="G2544" s="899" t="s">
        <v>53</v>
      </c>
      <c r="H2544" s="899" t="s">
        <v>201</v>
      </c>
      <c r="I2544" s="899" t="s">
        <v>267</v>
      </c>
      <c r="J2544" s="1074" t="s">
        <v>12659</v>
      </c>
      <c r="K2544" s="1074" t="s">
        <v>12660</v>
      </c>
      <c r="L2544" s="1068">
        <v>67363.070000000007</v>
      </c>
    </row>
    <row r="2545" spans="1:12" s="651" customFormat="1" ht="21.95" customHeight="1" x14ac:dyDescent="0.25">
      <c r="A2545" s="1401"/>
      <c r="B2545" s="1065" t="s">
        <v>3530</v>
      </c>
      <c r="C2545" s="903" t="s">
        <v>3543</v>
      </c>
      <c r="D2545" s="900" t="s">
        <v>215</v>
      </c>
      <c r="E2545" s="903" t="s">
        <v>361</v>
      </c>
      <c r="F2545" s="900" t="s">
        <v>265</v>
      </c>
      <c r="G2545" s="900" t="s">
        <v>53</v>
      </c>
      <c r="H2545" s="900" t="s">
        <v>201</v>
      </c>
      <c r="I2545" s="900" t="s">
        <v>268</v>
      </c>
      <c r="J2545" s="1073" t="s">
        <v>12670</v>
      </c>
      <c r="K2545" s="1073" t="s">
        <v>12671</v>
      </c>
      <c r="L2545" s="1066">
        <v>189529.62</v>
      </c>
    </row>
    <row r="2546" spans="1:12" s="651" customFormat="1" ht="21.95" customHeight="1" x14ac:dyDescent="0.25">
      <c r="A2546" s="1401"/>
      <c r="B2546" s="1067" t="s">
        <v>3530</v>
      </c>
      <c r="C2546" s="702" t="s">
        <v>3544</v>
      </c>
      <c r="D2546" s="899" t="s">
        <v>215</v>
      </c>
      <c r="E2546" s="702" t="s">
        <v>362</v>
      </c>
      <c r="F2546" s="899" t="s">
        <v>265</v>
      </c>
      <c r="G2546" s="899" t="s">
        <v>53</v>
      </c>
      <c r="H2546" s="899" t="s">
        <v>201</v>
      </c>
      <c r="I2546" s="899" t="s">
        <v>267</v>
      </c>
      <c r="J2546" s="1074" t="s">
        <v>12659</v>
      </c>
      <c r="K2546" s="1074" t="s">
        <v>12660</v>
      </c>
      <c r="L2546" s="1068">
        <v>202089.2</v>
      </c>
    </row>
    <row r="2547" spans="1:12" s="651" customFormat="1" ht="21.95" customHeight="1" x14ac:dyDescent="0.25">
      <c r="A2547" s="1401"/>
      <c r="B2547" s="1065" t="s">
        <v>3530</v>
      </c>
      <c r="C2547" s="903" t="s">
        <v>3544</v>
      </c>
      <c r="D2547" s="900" t="s">
        <v>215</v>
      </c>
      <c r="E2547" s="903" t="s">
        <v>362</v>
      </c>
      <c r="F2547" s="900" t="s">
        <v>265</v>
      </c>
      <c r="G2547" s="900" t="s">
        <v>53</v>
      </c>
      <c r="H2547" s="900" t="s">
        <v>201</v>
      </c>
      <c r="I2547" s="900" t="s">
        <v>268</v>
      </c>
      <c r="J2547" s="1073" t="s">
        <v>12670</v>
      </c>
      <c r="K2547" s="1073" t="s">
        <v>12671</v>
      </c>
      <c r="L2547" s="1066">
        <v>568588.86</v>
      </c>
    </row>
    <row r="2548" spans="1:12" s="651" customFormat="1" ht="21.95" customHeight="1" x14ac:dyDescent="0.25">
      <c r="A2548" s="1401"/>
      <c r="B2548" s="1067" t="s">
        <v>3530</v>
      </c>
      <c r="C2548" s="702" t="s">
        <v>3545</v>
      </c>
      <c r="D2548" s="899" t="s">
        <v>215</v>
      </c>
      <c r="E2548" s="702" t="s">
        <v>363</v>
      </c>
      <c r="F2548" s="899" t="s">
        <v>265</v>
      </c>
      <c r="G2548" s="899" t="s">
        <v>53</v>
      </c>
      <c r="H2548" s="899" t="s">
        <v>201</v>
      </c>
      <c r="I2548" s="899" t="s">
        <v>267</v>
      </c>
      <c r="J2548" s="1074" t="s">
        <v>12659</v>
      </c>
      <c r="K2548" s="1074" t="s">
        <v>12660</v>
      </c>
      <c r="L2548" s="1068">
        <v>202089.2</v>
      </c>
    </row>
    <row r="2549" spans="1:12" s="651" customFormat="1" ht="21.95" customHeight="1" x14ac:dyDescent="0.25">
      <c r="A2549" s="1401"/>
      <c r="B2549" s="1065" t="s">
        <v>3530</v>
      </c>
      <c r="C2549" s="903" t="s">
        <v>3545</v>
      </c>
      <c r="D2549" s="900" t="s">
        <v>215</v>
      </c>
      <c r="E2549" s="903" t="s">
        <v>363</v>
      </c>
      <c r="F2549" s="900" t="s">
        <v>265</v>
      </c>
      <c r="G2549" s="900" t="s">
        <v>53</v>
      </c>
      <c r="H2549" s="900" t="s">
        <v>201</v>
      </c>
      <c r="I2549" s="900" t="s">
        <v>268</v>
      </c>
      <c r="J2549" s="1073" t="s">
        <v>12670</v>
      </c>
      <c r="K2549" s="1073" t="s">
        <v>12671</v>
      </c>
      <c r="L2549" s="1066">
        <v>568588.86</v>
      </c>
    </row>
    <row r="2550" spans="1:12" s="651" customFormat="1" ht="21.95" customHeight="1" x14ac:dyDescent="0.25">
      <c r="A2550" s="1401"/>
      <c r="B2550" s="1067" t="s">
        <v>3530</v>
      </c>
      <c r="C2550" s="702" t="s">
        <v>3546</v>
      </c>
      <c r="D2550" s="899" t="s">
        <v>215</v>
      </c>
      <c r="E2550" s="702" t="s">
        <v>364</v>
      </c>
      <c r="F2550" s="899" t="s">
        <v>265</v>
      </c>
      <c r="G2550" s="899" t="s">
        <v>53</v>
      </c>
      <c r="H2550" s="899" t="s">
        <v>201</v>
      </c>
      <c r="I2550" s="899" t="s">
        <v>267</v>
      </c>
      <c r="J2550" s="1074" t="s">
        <v>12659</v>
      </c>
      <c r="K2550" s="1074" t="s">
        <v>12660</v>
      </c>
      <c r="L2550" s="1068">
        <v>163860.32</v>
      </c>
    </row>
    <row r="2551" spans="1:12" s="651" customFormat="1" ht="21.95" customHeight="1" x14ac:dyDescent="0.25">
      <c r="A2551" s="1401"/>
      <c r="B2551" s="1065" t="s">
        <v>3530</v>
      </c>
      <c r="C2551" s="903" t="s">
        <v>3546</v>
      </c>
      <c r="D2551" s="900" t="s">
        <v>215</v>
      </c>
      <c r="E2551" s="903" t="s">
        <v>364</v>
      </c>
      <c r="F2551" s="900" t="s">
        <v>265</v>
      </c>
      <c r="G2551" s="900" t="s">
        <v>53</v>
      </c>
      <c r="H2551" s="900" t="s">
        <v>273</v>
      </c>
      <c r="I2551" s="900" t="s">
        <v>275</v>
      </c>
      <c r="J2551" s="1073" t="s">
        <v>13540</v>
      </c>
      <c r="K2551" s="1073" t="s">
        <v>13541</v>
      </c>
      <c r="L2551" s="1066">
        <v>22217.360000000001</v>
      </c>
    </row>
    <row r="2552" spans="1:12" s="651" customFormat="1" ht="21.95" customHeight="1" x14ac:dyDescent="0.25">
      <c r="A2552" s="1401"/>
      <c r="B2552" s="1067" t="s">
        <v>3530</v>
      </c>
      <c r="C2552" s="702" t="s">
        <v>3547</v>
      </c>
      <c r="D2552" s="899" t="s">
        <v>224</v>
      </c>
      <c r="E2552" s="702" t="s">
        <v>365</v>
      </c>
      <c r="F2552" s="899" t="s">
        <v>265</v>
      </c>
      <c r="G2552" s="899" t="s">
        <v>53</v>
      </c>
      <c r="H2552" s="899" t="s">
        <v>201</v>
      </c>
      <c r="I2552" s="899" t="s">
        <v>267</v>
      </c>
      <c r="J2552" s="1074" t="s">
        <v>12659</v>
      </c>
      <c r="K2552" s="1074" t="s">
        <v>12660</v>
      </c>
      <c r="L2552" s="1068">
        <v>106991.19</v>
      </c>
    </row>
    <row r="2553" spans="1:12" s="651" customFormat="1" ht="21.95" customHeight="1" x14ac:dyDescent="0.25">
      <c r="A2553" s="1401"/>
      <c r="B2553" s="1065" t="s">
        <v>3530</v>
      </c>
      <c r="C2553" s="903" t="s">
        <v>3547</v>
      </c>
      <c r="D2553" s="900" t="s">
        <v>224</v>
      </c>
      <c r="E2553" s="903" t="s">
        <v>365</v>
      </c>
      <c r="F2553" s="900" t="s">
        <v>265</v>
      </c>
      <c r="G2553" s="900" t="s">
        <v>53</v>
      </c>
      <c r="H2553" s="900" t="s">
        <v>201</v>
      </c>
      <c r="I2553" s="900" t="s">
        <v>268</v>
      </c>
      <c r="J2553" s="1073" t="s">
        <v>12670</v>
      </c>
      <c r="K2553" s="1073" t="s">
        <v>12671</v>
      </c>
      <c r="L2553" s="1066">
        <v>301025.46999999997</v>
      </c>
    </row>
    <row r="2554" spans="1:12" s="651" customFormat="1" ht="21.95" customHeight="1" x14ac:dyDescent="0.25">
      <c r="A2554" s="1401"/>
      <c r="B2554" s="1067" t="s">
        <v>3530</v>
      </c>
      <c r="C2554" s="702" t="s">
        <v>3548</v>
      </c>
      <c r="D2554" s="899" t="s">
        <v>224</v>
      </c>
      <c r="E2554" s="702" t="s">
        <v>366</v>
      </c>
      <c r="F2554" s="899" t="s">
        <v>265</v>
      </c>
      <c r="G2554" s="899" t="s">
        <v>53</v>
      </c>
      <c r="H2554" s="899" t="s">
        <v>201</v>
      </c>
      <c r="I2554" s="899" t="s">
        <v>267</v>
      </c>
      <c r="J2554" s="1074" t="s">
        <v>12659</v>
      </c>
      <c r="K2554" s="1074" t="s">
        <v>12660</v>
      </c>
      <c r="L2554" s="1068">
        <v>106991.19</v>
      </c>
    </row>
    <row r="2555" spans="1:12" s="651" customFormat="1" ht="21.95" customHeight="1" x14ac:dyDescent="0.25">
      <c r="A2555" s="1401"/>
      <c r="B2555" s="1065" t="s">
        <v>3530</v>
      </c>
      <c r="C2555" s="903" t="s">
        <v>3548</v>
      </c>
      <c r="D2555" s="900" t="s">
        <v>224</v>
      </c>
      <c r="E2555" s="903" t="s">
        <v>366</v>
      </c>
      <c r="F2555" s="900" t="s">
        <v>265</v>
      </c>
      <c r="G2555" s="900" t="s">
        <v>53</v>
      </c>
      <c r="H2555" s="900" t="s">
        <v>201</v>
      </c>
      <c r="I2555" s="900" t="s">
        <v>268</v>
      </c>
      <c r="J2555" s="1073" t="s">
        <v>12670</v>
      </c>
      <c r="K2555" s="1073" t="s">
        <v>12671</v>
      </c>
      <c r="L2555" s="1066">
        <v>301025.46999999997</v>
      </c>
    </row>
    <row r="2556" spans="1:12" s="651" customFormat="1" ht="21.95" customHeight="1" x14ac:dyDescent="0.25">
      <c r="A2556" s="1401"/>
      <c r="B2556" s="1067" t="s">
        <v>3530</v>
      </c>
      <c r="C2556" s="702" t="s">
        <v>3549</v>
      </c>
      <c r="D2556" s="899" t="s">
        <v>215</v>
      </c>
      <c r="E2556" s="702" t="s">
        <v>367</v>
      </c>
      <c r="F2556" s="899" t="s">
        <v>265</v>
      </c>
      <c r="G2556" s="899" t="s">
        <v>53</v>
      </c>
      <c r="H2556" s="899" t="s">
        <v>273</v>
      </c>
      <c r="I2556" s="899" t="s">
        <v>274</v>
      </c>
      <c r="J2556" s="1074" t="s">
        <v>13542</v>
      </c>
      <c r="K2556" s="1074" t="s">
        <v>13543</v>
      </c>
      <c r="L2556" s="1068">
        <v>12606.28</v>
      </c>
    </row>
    <row r="2557" spans="1:12" s="651" customFormat="1" ht="21.95" customHeight="1" x14ac:dyDescent="0.25">
      <c r="A2557" s="1401"/>
      <c r="B2557" s="1065" t="s">
        <v>3530</v>
      </c>
      <c r="C2557" s="903" t="s">
        <v>3549</v>
      </c>
      <c r="D2557" s="900" t="s">
        <v>215</v>
      </c>
      <c r="E2557" s="903" t="s">
        <v>367</v>
      </c>
      <c r="F2557" s="900" t="s">
        <v>265</v>
      </c>
      <c r="G2557" s="900" t="s">
        <v>53</v>
      </c>
      <c r="H2557" s="900" t="s">
        <v>273</v>
      </c>
      <c r="I2557" s="900" t="s">
        <v>274</v>
      </c>
      <c r="J2557" s="1073" t="s">
        <v>13544</v>
      </c>
      <c r="K2557" s="1073" t="s">
        <v>13545</v>
      </c>
      <c r="L2557" s="1066">
        <v>13152.69</v>
      </c>
    </row>
    <row r="2558" spans="1:12" s="651" customFormat="1" ht="21.95" customHeight="1" x14ac:dyDescent="0.25">
      <c r="A2558" s="1401"/>
      <c r="B2558" s="1067" t="s">
        <v>3530</v>
      </c>
      <c r="C2558" s="702" t="s">
        <v>3549</v>
      </c>
      <c r="D2558" s="899" t="s">
        <v>215</v>
      </c>
      <c r="E2558" s="702" t="s">
        <v>367</v>
      </c>
      <c r="F2558" s="899" t="s">
        <v>265</v>
      </c>
      <c r="G2558" s="899" t="s">
        <v>53</v>
      </c>
      <c r="H2558" s="899" t="s">
        <v>273</v>
      </c>
      <c r="I2558" s="899" t="s">
        <v>274</v>
      </c>
      <c r="J2558" s="1074" t="s">
        <v>13546</v>
      </c>
      <c r="K2558" s="1074" t="s">
        <v>13547</v>
      </c>
      <c r="L2558" s="1068">
        <v>402188.57</v>
      </c>
    </row>
    <row r="2559" spans="1:12" s="651" customFormat="1" ht="21.95" customHeight="1" x14ac:dyDescent="0.25">
      <c r="A2559" s="1401"/>
      <c r="B2559" s="1065" t="s">
        <v>3530</v>
      </c>
      <c r="C2559" s="903" t="s">
        <v>3549</v>
      </c>
      <c r="D2559" s="900" t="s">
        <v>215</v>
      </c>
      <c r="E2559" s="903" t="s">
        <v>367</v>
      </c>
      <c r="F2559" s="900" t="s">
        <v>265</v>
      </c>
      <c r="G2559" s="900" t="s">
        <v>53</v>
      </c>
      <c r="H2559" s="900" t="s">
        <v>273</v>
      </c>
      <c r="I2559" s="900" t="s">
        <v>274</v>
      </c>
      <c r="J2559" s="1073" t="s">
        <v>13455</v>
      </c>
      <c r="K2559" s="1073" t="s">
        <v>13456</v>
      </c>
      <c r="L2559" s="1066">
        <v>70580.77</v>
      </c>
    </row>
    <row r="2560" spans="1:12" s="651" customFormat="1" ht="21.95" customHeight="1" x14ac:dyDescent="0.25">
      <c r="A2560" s="1401"/>
      <c r="B2560" s="1067" t="s">
        <v>3530</v>
      </c>
      <c r="C2560" s="702" t="s">
        <v>3549</v>
      </c>
      <c r="D2560" s="899" t="s">
        <v>215</v>
      </c>
      <c r="E2560" s="702" t="s">
        <v>367</v>
      </c>
      <c r="F2560" s="899" t="s">
        <v>265</v>
      </c>
      <c r="G2560" s="899" t="s">
        <v>53</v>
      </c>
      <c r="H2560" s="899" t="s">
        <v>201</v>
      </c>
      <c r="I2560" s="899" t="s">
        <v>267</v>
      </c>
      <c r="J2560" s="1074" t="s">
        <v>12659</v>
      </c>
      <c r="K2560" s="1074" t="s">
        <v>12660</v>
      </c>
      <c r="L2560" s="1068">
        <v>495092.47999999998</v>
      </c>
    </row>
    <row r="2561" spans="1:12" s="651" customFormat="1" ht="21.95" customHeight="1" x14ac:dyDescent="0.25">
      <c r="A2561" s="1401"/>
      <c r="B2561" s="1065" t="s">
        <v>3530</v>
      </c>
      <c r="C2561" s="903" t="s">
        <v>3549</v>
      </c>
      <c r="D2561" s="900" t="s">
        <v>215</v>
      </c>
      <c r="E2561" s="903" t="s">
        <v>367</v>
      </c>
      <c r="F2561" s="900" t="s">
        <v>265</v>
      </c>
      <c r="G2561" s="900" t="s">
        <v>53</v>
      </c>
      <c r="H2561" s="900" t="s">
        <v>201</v>
      </c>
      <c r="I2561" s="900" t="s">
        <v>268</v>
      </c>
      <c r="J2561" s="1073" t="s">
        <v>12670</v>
      </c>
      <c r="K2561" s="1073" t="s">
        <v>12671</v>
      </c>
      <c r="L2561" s="1066">
        <v>1392969.35</v>
      </c>
    </row>
    <row r="2562" spans="1:12" s="651" customFormat="1" ht="21.95" customHeight="1" x14ac:dyDescent="0.25">
      <c r="A2562" s="1401"/>
      <c r="B2562" s="1067" t="s">
        <v>3530</v>
      </c>
      <c r="C2562" s="702" t="s">
        <v>3549</v>
      </c>
      <c r="D2562" s="899" t="s">
        <v>215</v>
      </c>
      <c r="E2562" s="702" t="s">
        <v>367</v>
      </c>
      <c r="F2562" s="899" t="s">
        <v>265</v>
      </c>
      <c r="G2562" s="899" t="s">
        <v>53</v>
      </c>
      <c r="H2562" s="899" t="s">
        <v>201</v>
      </c>
      <c r="I2562" s="899" t="s">
        <v>268</v>
      </c>
      <c r="J2562" s="1074" t="s">
        <v>12670</v>
      </c>
      <c r="K2562" s="1074" t="s">
        <v>12672</v>
      </c>
      <c r="L2562" s="1068">
        <v>1485885</v>
      </c>
    </row>
    <row r="2563" spans="1:12" s="651" customFormat="1" ht="21.95" customHeight="1" x14ac:dyDescent="0.25">
      <c r="A2563" s="1401"/>
      <c r="B2563" s="1065" t="s">
        <v>3530</v>
      </c>
      <c r="C2563" s="903" t="s">
        <v>3550</v>
      </c>
      <c r="D2563" s="900" t="s">
        <v>264</v>
      </c>
      <c r="E2563" s="903" t="s">
        <v>228</v>
      </c>
      <c r="F2563" s="900" t="s">
        <v>265</v>
      </c>
      <c r="G2563" s="900" t="s">
        <v>53</v>
      </c>
      <c r="H2563" s="900" t="s">
        <v>266</v>
      </c>
      <c r="I2563" s="900" t="s">
        <v>267</v>
      </c>
      <c r="J2563" s="1073" t="s">
        <v>12659</v>
      </c>
      <c r="K2563" s="1073" t="s">
        <v>12660</v>
      </c>
      <c r="L2563" s="1066">
        <v>22434.54</v>
      </c>
    </row>
    <row r="2564" spans="1:12" s="651" customFormat="1" ht="21.95" customHeight="1" x14ac:dyDescent="0.25">
      <c r="A2564" s="1401"/>
      <c r="B2564" s="1067" t="s">
        <v>3530</v>
      </c>
      <c r="C2564" s="702" t="s">
        <v>3551</v>
      </c>
      <c r="D2564" s="899" t="s">
        <v>264</v>
      </c>
      <c r="E2564" s="702" t="s">
        <v>228</v>
      </c>
      <c r="F2564" s="899" t="s">
        <v>265</v>
      </c>
      <c r="G2564" s="899" t="s">
        <v>53</v>
      </c>
      <c r="H2564" s="899" t="s">
        <v>266</v>
      </c>
      <c r="I2564" s="899" t="s">
        <v>267</v>
      </c>
      <c r="J2564" s="1074" t="s">
        <v>12659</v>
      </c>
      <c r="K2564" s="1074" t="s">
        <v>12660</v>
      </c>
      <c r="L2564" s="1068">
        <v>22434.54</v>
      </c>
    </row>
    <row r="2565" spans="1:12" s="651" customFormat="1" ht="21.95" customHeight="1" x14ac:dyDescent="0.25">
      <c r="A2565" s="1401"/>
      <c r="B2565" s="1065" t="s">
        <v>3530</v>
      </c>
      <c r="C2565" s="903" t="s">
        <v>3552</v>
      </c>
      <c r="D2565" s="900" t="s">
        <v>224</v>
      </c>
      <c r="E2565" s="903" t="s">
        <v>355</v>
      </c>
      <c r="F2565" s="900" t="s">
        <v>265</v>
      </c>
      <c r="G2565" s="900" t="s">
        <v>53</v>
      </c>
      <c r="H2565" s="900" t="s">
        <v>218</v>
      </c>
      <c r="I2565" s="900" t="s">
        <v>368</v>
      </c>
      <c r="J2565" s="1073" t="s">
        <v>13548</v>
      </c>
      <c r="K2565" s="1073" t="s">
        <v>13549</v>
      </c>
      <c r="L2565" s="1066">
        <v>325871.37</v>
      </c>
    </row>
    <row r="2566" spans="1:12" s="651" customFormat="1" ht="21.95" customHeight="1" x14ac:dyDescent="0.25">
      <c r="A2566" s="1401"/>
      <c r="B2566" s="1067" t="s">
        <v>3530</v>
      </c>
      <c r="C2566" s="702" t="s">
        <v>3553</v>
      </c>
      <c r="D2566" s="899" t="s">
        <v>224</v>
      </c>
      <c r="E2566" s="702" t="s">
        <v>357</v>
      </c>
      <c r="F2566" s="899" t="s">
        <v>265</v>
      </c>
      <c r="G2566" s="899" t="s">
        <v>53</v>
      </c>
      <c r="H2566" s="899" t="s">
        <v>201</v>
      </c>
      <c r="I2566" s="899" t="s">
        <v>267</v>
      </c>
      <c r="J2566" s="1074" t="s">
        <v>12659</v>
      </c>
      <c r="K2566" s="1074" t="s">
        <v>12660</v>
      </c>
      <c r="L2566" s="1068">
        <v>53498.21</v>
      </c>
    </row>
    <row r="2567" spans="1:12" s="651" customFormat="1" ht="21.95" customHeight="1" x14ac:dyDescent="0.25">
      <c r="A2567" s="1401"/>
      <c r="B2567" s="1065" t="s">
        <v>3530</v>
      </c>
      <c r="C2567" s="903" t="s">
        <v>3554</v>
      </c>
      <c r="D2567" s="900" t="s">
        <v>224</v>
      </c>
      <c r="E2567" s="903" t="s">
        <v>356</v>
      </c>
      <c r="F2567" s="900" t="s">
        <v>265</v>
      </c>
      <c r="G2567" s="900" t="s">
        <v>53</v>
      </c>
      <c r="H2567" s="900" t="s">
        <v>201</v>
      </c>
      <c r="I2567" s="900" t="s">
        <v>267</v>
      </c>
      <c r="J2567" s="1073" t="s">
        <v>12659</v>
      </c>
      <c r="K2567" s="1073" t="s">
        <v>12660</v>
      </c>
      <c r="L2567" s="1066">
        <v>53498.21</v>
      </c>
    </row>
    <row r="2568" spans="1:12" s="651" customFormat="1" ht="21.95" customHeight="1" x14ac:dyDescent="0.25">
      <c r="A2568" s="1401"/>
      <c r="B2568" s="1067" t="s">
        <v>3530</v>
      </c>
      <c r="C2568" s="702" t="s">
        <v>3555</v>
      </c>
      <c r="D2568" s="899" t="s">
        <v>224</v>
      </c>
      <c r="E2568" s="702" t="s">
        <v>358</v>
      </c>
      <c r="F2568" s="899" t="s">
        <v>265</v>
      </c>
      <c r="G2568" s="899" t="s">
        <v>53</v>
      </c>
      <c r="H2568" s="899" t="s">
        <v>201</v>
      </c>
      <c r="I2568" s="899" t="s">
        <v>267</v>
      </c>
      <c r="J2568" s="1074" t="s">
        <v>12659</v>
      </c>
      <c r="K2568" s="1074" t="s">
        <v>12660</v>
      </c>
      <c r="L2568" s="1068">
        <v>53498.21</v>
      </c>
    </row>
    <row r="2569" spans="1:12" s="651" customFormat="1" ht="21.95" customHeight="1" x14ac:dyDescent="0.25">
      <c r="A2569" s="1401"/>
      <c r="B2569" s="1065" t="s">
        <v>3530</v>
      </c>
      <c r="C2569" s="903" t="s">
        <v>3555</v>
      </c>
      <c r="D2569" s="900" t="s">
        <v>224</v>
      </c>
      <c r="E2569" s="903" t="s">
        <v>358</v>
      </c>
      <c r="F2569" s="900" t="s">
        <v>265</v>
      </c>
      <c r="G2569" s="900" t="s">
        <v>53</v>
      </c>
      <c r="H2569" s="900" t="s">
        <v>201</v>
      </c>
      <c r="I2569" s="900" t="s">
        <v>268</v>
      </c>
      <c r="J2569" s="1073" t="s">
        <v>12670</v>
      </c>
      <c r="K2569" s="1073" t="s">
        <v>12671</v>
      </c>
      <c r="L2569" s="1066">
        <v>150520.10999999999</v>
      </c>
    </row>
    <row r="2570" spans="1:12" s="651" customFormat="1" ht="21.95" customHeight="1" x14ac:dyDescent="0.25">
      <c r="A2570" s="1401"/>
      <c r="B2570" s="1067" t="s">
        <v>3530</v>
      </c>
      <c r="C2570" s="702" t="s">
        <v>3555</v>
      </c>
      <c r="D2570" s="899" t="s">
        <v>224</v>
      </c>
      <c r="E2570" s="702" t="s">
        <v>358</v>
      </c>
      <c r="F2570" s="899" t="s">
        <v>265</v>
      </c>
      <c r="G2570" s="899" t="s">
        <v>53</v>
      </c>
      <c r="H2570" s="899" t="s">
        <v>201</v>
      </c>
      <c r="I2570" s="899" t="s">
        <v>268</v>
      </c>
      <c r="J2570" s="1074" t="s">
        <v>12670</v>
      </c>
      <c r="K2570" s="1074" t="s">
        <v>12672</v>
      </c>
      <c r="L2570" s="1068">
        <v>160560.29999999999</v>
      </c>
    </row>
    <row r="2571" spans="1:12" s="651" customFormat="1" ht="21.95" customHeight="1" x14ac:dyDescent="0.25">
      <c r="A2571" s="1401"/>
      <c r="B2571" s="1065" t="s">
        <v>3530</v>
      </c>
      <c r="C2571" s="903" t="s">
        <v>13550</v>
      </c>
      <c r="D2571" s="900" t="s">
        <v>224</v>
      </c>
      <c r="E2571" s="903" t="s">
        <v>973</v>
      </c>
      <c r="F2571" s="900" t="s">
        <v>265</v>
      </c>
      <c r="G2571" s="900" t="s">
        <v>53</v>
      </c>
      <c r="H2571" s="900" t="s">
        <v>218</v>
      </c>
      <c r="I2571" s="900" t="s">
        <v>974</v>
      </c>
      <c r="J2571" s="1073" t="s">
        <v>13538</v>
      </c>
      <c r="K2571" s="1073" t="s">
        <v>13551</v>
      </c>
      <c r="L2571" s="1066">
        <v>254123.79</v>
      </c>
    </row>
    <row r="2572" spans="1:12" s="651" customFormat="1" ht="21.95" customHeight="1" x14ac:dyDescent="0.25">
      <c r="A2572" s="1401"/>
      <c r="B2572" s="1067" t="s">
        <v>3530</v>
      </c>
      <c r="C2572" s="702" t="s">
        <v>3558</v>
      </c>
      <c r="D2572" s="899" t="s">
        <v>224</v>
      </c>
      <c r="E2572" s="702" t="s">
        <v>355</v>
      </c>
      <c r="F2572" s="899" t="s">
        <v>265</v>
      </c>
      <c r="G2572" s="899" t="s">
        <v>53</v>
      </c>
      <c r="H2572" s="899" t="s">
        <v>218</v>
      </c>
      <c r="I2572" s="899" t="s">
        <v>368</v>
      </c>
      <c r="J2572" s="1074" t="s">
        <v>13548</v>
      </c>
      <c r="K2572" s="1074" t="s">
        <v>13552</v>
      </c>
      <c r="L2572" s="1068">
        <v>836154.25</v>
      </c>
    </row>
    <row r="2573" spans="1:12" s="651" customFormat="1" ht="21.95" customHeight="1" x14ac:dyDescent="0.25">
      <c r="A2573" s="1401"/>
      <c r="B2573" s="1065" t="s">
        <v>3530</v>
      </c>
      <c r="C2573" s="903" t="s">
        <v>3559</v>
      </c>
      <c r="D2573" s="900" t="s">
        <v>224</v>
      </c>
      <c r="E2573" s="903" t="s">
        <v>357</v>
      </c>
      <c r="F2573" s="900" t="s">
        <v>265</v>
      </c>
      <c r="G2573" s="900" t="s">
        <v>53</v>
      </c>
      <c r="H2573" s="900" t="s">
        <v>273</v>
      </c>
      <c r="I2573" s="900" t="s">
        <v>275</v>
      </c>
      <c r="J2573" s="1073" t="s">
        <v>13553</v>
      </c>
      <c r="K2573" s="1073" t="s">
        <v>13554</v>
      </c>
      <c r="L2573" s="1066">
        <v>54104.56</v>
      </c>
    </row>
    <row r="2574" spans="1:12" s="651" customFormat="1" ht="21.95" customHeight="1" x14ac:dyDescent="0.25">
      <c r="A2574" s="1401"/>
      <c r="B2574" s="1067" t="s">
        <v>3530</v>
      </c>
      <c r="C2574" s="702" t="s">
        <v>3559</v>
      </c>
      <c r="D2574" s="899" t="s">
        <v>224</v>
      </c>
      <c r="E2574" s="702" t="s">
        <v>357</v>
      </c>
      <c r="F2574" s="899" t="s">
        <v>265</v>
      </c>
      <c r="G2574" s="899" t="s">
        <v>53</v>
      </c>
      <c r="H2574" s="899" t="s">
        <v>201</v>
      </c>
      <c r="I2574" s="899" t="s">
        <v>267</v>
      </c>
      <c r="J2574" s="1074" t="s">
        <v>12659</v>
      </c>
      <c r="K2574" s="1074" t="s">
        <v>12660</v>
      </c>
      <c r="L2574" s="1068">
        <v>124895.31</v>
      </c>
    </row>
    <row r="2575" spans="1:12" s="651" customFormat="1" ht="21.95" customHeight="1" x14ac:dyDescent="0.25">
      <c r="A2575" s="1401"/>
      <c r="B2575" s="1065" t="s">
        <v>3530</v>
      </c>
      <c r="C2575" s="903" t="s">
        <v>3559</v>
      </c>
      <c r="D2575" s="900" t="s">
        <v>224</v>
      </c>
      <c r="E2575" s="903" t="s">
        <v>357</v>
      </c>
      <c r="F2575" s="900" t="s">
        <v>265</v>
      </c>
      <c r="G2575" s="900" t="s">
        <v>53</v>
      </c>
      <c r="H2575" s="900" t="s">
        <v>201</v>
      </c>
      <c r="I2575" s="900" t="s">
        <v>268</v>
      </c>
      <c r="J2575" s="1073" t="s">
        <v>12670</v>
      </c>
      <c r="K2575" s="1073" t="s">
        <v>12671</v>
      </c>
      <c r="L2575" s="1066">
        <v>351399.67999999999</v>
      </c>
    </row>
    <row r="2576" spans="1:12" s="651" customFormat="1" ht="21.95" customHeight="1" x14ac:dyDescent="0.25">
      <c r="A2576" s="1401"/>
      <c r="B2576" s="1067" t="s">
        <v>3530</v>
      </c>
      <c r="C2576" s="702" t="s">
        <v>3559</v>
      </c>
      <c r="D2576" s="899" t="s">
        <v>224</v>
      </c>
      <c r="E2576" s="702" t="s">
        <v>357</v>
      </c>
      <c r="F2576" s="899" t="s">
        <v>265</v>
      </c>
      <c r="G2576" s="899" t="s">
        <v>53</v>
      </c>
      <c r="H2576" s="899" t="s">
        <v>201</v>
      </c>
      <c r="I2576" s="899" t="s">
        <v>268</v>
      </c>
      <c r="J2576" s="1074" t="s">
        <v>12670</v>
      </c>
      <c r="K2576" s="1074" t="s">
        <v>12672</v>
      </c>
      <c r="L2576" s="1068">
        <v>374839.2</v>
      </c>
    </row>
    <row r="2577" spans="1:12" s="651" customFormat="1" ht="21.95" customHeight="1" x14ac:dyDescent="0.25">
      <c r="A2577" s="1401"/>
      <c r="B2577" s="1065" t="s">
        <v>3530</v>
      </c>
      <c r="C2577" s="903" t="s">
        <v>3560</v>
      </c>
      <c r="D2577" s="900" t="s">
        <v>224</v>
      </c>
      <c r="E2577" s="903" t="s">
        <v>356</v>
      </c>
      <c r="F2577" s="900" t="s">
        <v>265</v>
      </c>
      <c r="G2577" s="900" t="s">
        <v>53</v>
      </c>
      <c r="H2577" s="900" t="s">
        <v>201</v>
      </c>
      <c r="I2577" s="900" t="s">
        <v>267</v>
      </c>
      <c r="J2577" s="1073" t="s">
        <v>12659</v>
      </c>
      <c r="K2577" s="1073" t="s">
        <v>12660</v>
      </c>
      <c r="L2577" s="1066">
        <v>124895.31</v>
      </c>
    </row>
    <row r="2578" spans="1:12" s="651" customFormat="1" ht="21.95" customHeight="1" x14ac:dyDescent="0.25">
      <c r="A2578" s="1401"/>
      <c r="B2578" s="1067" t="s">
        <v>3530</v>
      </c>
      <c r="C2578" s="702" t="s">
        <v>3561</v>
      </c>
      <c r="D2578" s="899" t="s">
        <v>224</v>
      </c>
      <c r="E2578" s="702" t="s">
        <v>358</v>
      </c>
      <c r="F2578" s="899" t="s">
        <v>265</v>
      </c>
      <c r="G2578" s="899" t="s">
        <v>53</v>
      </c>
      <c r="H2578" s="899" t="s">
        <v>201</v>
      </c>
      <c r="I2578" s="899" t="s">
        <v>267</v>
      </c>
      <c r="J2578" s="1074" t="s">
        <v>12659</v>
      </c>
      <c r="K2578" s="1074" t="s">
        <v>12660</v>
      </c>
      <c r="L2578" s="1068">
        <v>124895.31</v>
      </c>
    </row>
    <row r="2579" spans="1:12" s="651" customFormat="1" ht="21.95" customHeight="1" x14ac:dyDescent="0.25">
      <c r="A2579" s="1401"/>
      <c r="B2579" s="1065" t="s">
        <v>3530</v>
      </c>
      <c r="C2579" s="903" t="s">
        <v>3561</v>
      </c>
      <c r="D2579" s="900" t="s">
        <v>224</v>
      </c>
      <c r="E2579" s="903" t="s">
        <v>358</v>
      </c>
      <c r="F2579" s="900" t="s">
        <v>265</v>
      </c>
      <c r="G2579" s="900" t="s">
        <v>53</v>
      </c>
      <c r="H2579" s="900" t="s">
        <v>201</v>
      </c>
      <c r="I2579" s="900" t="s">
        <v>268</v>
      </c>
      <c r="J2579" s="1073" t="s">
        <v>12670</v>
      </c>
      <c r="K2579" s="1073" t="s">
        <v>12671</v>
      </c>
      <c r="L2579" s="1066">
        <v>351399.67999999999</v>
      </c>
    </row>
    <row r="2580" spans="1:12" s="651" customFormat="1" ht="21.95" customHeight="1" x14ac:dyDescent="0.25">
      <c r="A2580" s="1401"/>
      <c r="B2580" s="1067" t="s">
        <v>3530</v>
      </c>
      <c r="C2580" s="702" t="s">
        <v>3561</v>
      </c>
      <c r="D2580" s="899" t="s">
        <v>224</v>
      </c>
      <c r="E2580" s="702" t="s">
        <v>358</v>
      </c>
      <c r="F2580" s="899" t="s">
        <v>265</v>
      </c>
      <c r="G2580" s="899" t="s">
        <v>53</v>
      </c>
      <c r="H2580" s="899" t="s">
        <v>201</v>
      </c>
      <c r="I2580" s="899" t="s">
        <v>268</v>
      </c>
      <c r="J2580" s="1074" t="s">
        <v>12670</v>
      </c>
      <c r="K2580" s="1074" t="s">
        <v>12672</v>
      </c>
      <c r="L2580" s="1068">
        <v>374839.2</v>
      </c>
    </row>
    <row r="2581" spans="1:12" s="651" customFormat="1" ht="21.95" customHeight="1" x14ac:dyDescent="0.25">
      <c r="A2581" s="1401"/>
      <c r="B2581" s="1065" t="s">
        <v>3530</v>
      </c>
      <c r="C2581" s="903" t="s">
        <v>13555</v>
      </c>
      <c r="D2581" s="900" t="s">
        <v>224</v>
      </c>
      <c r="E2581" s="903" t="s">
        <v>973</v>
      </c>
      <c r="F2581" s="900" t="s">
        <v>265</v>
      </c>
      <c r="G2581" s="900" t="s">
        <v>53</v>
      </c>
      <c r="H2581" s="900" t="s">
        <v>218</v>
      </c>
      <c r="I2581" s="900" t="s">
        <v>974</v>
      </c>
      <c r="J2581" s="1073" t="s">
        <v>13538</v>
      </c>
      <c r="K2581" s="1073" t="s">
        <v>13551</v>
      </c>
      <c r="L2581" s="1066">
        <v>546803.13</v>
      </c>
    </row>
    <row r="2582" spans="1:12" s="651" customFormat="1" ht="21.95" customHeight="1" x14ac:dyDescent="0.25">
      <c r="A2582" s="1401"/>
      <c r="B2582" s="1067" t="s">
        <v>3530</v>
      </c>
      <c r="C2582" s="702" t="s">
        <v>3563</v>
      </c>
      <c r="D2582" s="899" t="s">
        <v>215</v>
      </c>
      <c r="E2582" s="702" t="s">
        <v>360</v>
      </c>
      <c r="F2582" s="899" t="s">
        <v>265</v>
      </c>
      <c r="G2582" s="899" t="s">
        <v>53</v>
      </c>
      <c r="H2582" s="899" t="s">
        <v>273</v>
      </c>
      <c r="I2582" s="899" t="s">
        <v>275</v>
      </c>
      <c r="J2582" s="1074" t="s">
        <v>13556</v>
      </c>
      <c r="K2582" s="1074" t="s">
        <v>13557</v>
      </c>
      <c r="L2582" s="1068">
        <v>54096.44</v>
      </c>
    </row>
    <row r="2583" spans="1:12" s="651" customFormat="1" ht="21.95" customHeight="1" x14ac:dyDescent="0.25">
      <c r="A2583" s="1401"/>
      <c r="B2583" s="1065" t="s">
        <v>3530</v>
      </c>
      <c r="C2583" s="903" t="s">
        <v>3563</v>
      </c>
      <c r="D2583" s="900" t="s">
        <v>215</v>
      </c>
      <c r="E2583" s="903" t="s">
        <v>360</v>
      </c>
      <c r="F2583" s="900" t="s">
        <v>265</v>
      </c>
      <c r="G2583" s="900" t="s">
        <v>53</v>
      </c>
      <c r="H2583" s="900" t="s">
        <v>201</v>
      </c>
      <c r="I2583" s="900" t="s">
        <v>267</v>
      </c>
      <c r="J2583" s="1073" t="s">
        <v>12659</v>
      </c>
      <c r="K2583" s="1073" t="s">
        <v>12660</v>
      </c>
      <c r="L2583" s="1066">
        <v>124895.31</v>
      </c>
    </row>
    <row r="2584" spans="1:12" s="651" customFormat="1" ht="21.95" customHeight="1" x14ac:dyDescent="0.25">
      <c r="A2584" s="1401"/>
      <c r="B2584" s="1067" t="s">
        <v>3530</v>
      </c>
      <c r="C2584" s="702" t="s">
        <v>3563</v>
      </c>
      <c r="D2584" s="899" t="s">
        <v>215</v>
      </c>
      <c r="E2584" s="702" t="s">
        <v>360</v>
      </c>
      <c r="F2584" s="899" t="s">
        <v>265</v>
      </c>
      <c r="G2584" s="899" t="s">
        <v>53</v>
      </c>
      <c r="H2584" s="899" t="s">
        <v>201</v>
      </c>
      <c r="I2584" s="899" t="s">
        <v>268</v>
      </c>
      <c r="J2584" s="1074" t="s">
        <v>12670</v>
      </c>
      <c r="K2584" s="1074" t="s">
        <v>12671</v>
      </c>
      <c r="L2584" s="1068">
        <v>351399.67999999999</v>
      </c>
    </row>
    <row r="2585" spans="1:12" s="651" customFormat="1" ht="21.95" customHeight="1" x14ac:dyDescent="0.25">
      <c r="A2585" s="1401"/>
      <c r="B2585" s="1065" t="s">
        <v>3530</v>
      </c>
      <c r="C2585" s="903" t="s">
        <v>3563</v>
      </c>
      <c r="D2585" s="900" t="s">
        <v>215</v>
      </c>
      <c r="E2585" s="903" t="s">
        <v>360</v>
      </c>
      <c r="F2585" s="900" t="s">
        <v>265</v>
      </c>
      <c r="G2585" s="900" t="s">
        <v>53</v>
      </c>
      <c r="H2585" s="900" t="s">
        <v>201</v>
      </c>
      <c r="I2585" s="900" t="s">
        <v>268</v>
      </c>
      <c r="J2585" s="1073" t="s">
        <v>12670</v>
      </c>
      <c r="K2585" s="1073" t="s">
        <v>12672</v>
      </c>
      <c r="L2585" s="1066">
        <v>374839.2</v>
      </c>
    </row>
    <row r="2586" spans="1:12" s="651" customFormat="1" ht="21.95" customHeight="1" x14ac:dyDescent="0.25">
      <c r="A2586" s="1401"/>
      <c r="B2586" s="1067" t="s">
        <v>3530</v>
      </c>
      <c r="C2586" s="702" t="s">
        <v>3564</v>
      </c>
      <c r="D2586" s="899" t="s">
        <v>215</v>
      </c>
      <c r="E2586" s="702" t="s">
        <v>362</v>
      </c>
      <c r="F2586" s="899" t="s">
        <v>265</v>
      </c>
      <c r="G2586" s="899" t="s">
        <v>53</v>
      </c>
      <c r="H2586" s="899" t="s">
        <v>201</v>
      </c>
      <c r="I2586" s="899" t="s">
        <v>267</v>
      </c>
      <c r="J2586" s="1074" t="s">
        <v>12659</v>
      </c>
      <c r="K2586" s="1074" t="s">
        <v>12660</v>
      </c>
      <c r="L2586" s="1068">
        <v>78387.600000000006</v>
      </c>
    </row>
    <row r="2587" spans="1:12" s="651" customFormat="1" ht="21.95" customHeight="1" x14ac:dyDescent="0.25">
      <c r="A2587" s="1401"/>
      <c r="B2587" s="1065" t="s">
        <v>3530</v>
      </c>
      <c r="C2587" s="903" t="s">
        <v>3564</v>
      </c>
      <c r="D2587" s="900" t="s">
        <v>215</v>
      </c>
      <c r="E2587" s="903" t="s">
        <v>362</v>
      </c>
      <c r="F2587" s="900" t="s">
        <v>265</v>
      </c>
      <c r="G2587" s="900" t="s">
        <v>53</v>
      </c>
      <c r="H2587" s="900" t="s">
        <v>201</v>
      </c>
      <c r="I2587" s="900" t="s">
        <v>268</v>
      </c>
      <c r="J2587" s="1073" t="s">
        <v>12670</v>
      </c>
      <c r="K2587" s="1073" t="s">
        <v>12671</v>
      </c>
      <c r="L2587" s="1066">
        <v>220547.74</v>
      </c>
    </row>
    <row r="2588" spans="1:12" s="651" customFormat="1" ht="21.95" customHeight="1" x14ac:dyDescent="0.25">
      <c r="A2588" s="1401"/>
      <c r="B2588" s="1067" t="s">
        <v>3530</v>
      </c>
      <c r="C2588" s="702" t="s">
        <v>3564</v>
      </c>
      <c r="D2588" s="899" t="s">
        <v>215</v>
      </c>
      <c r="E2588" s="702" t="s">
        <v>362</v>
      </c>
      <c r="F2588" s="899" t="s">
        <v>265</v>
      </c>
      <c r="G2588" s="899" t="s">
        <v>53</v>
      </c>
      <c r="H2588" s="899" t="s">
        <v>201</v>
      </c>
      <c r="I2588" s="899" t="s">
        <v>268</v>
      </c>
      <c r="J2588" s="1074" t="s">
        <v>12670</v>
      </c>
      <c r="K2588" s="1074" t="s">
        <v>12672</v>
      </c>
      <c r="L2588" s="1068">
        <v>235259</v>
      </c>
    </row>
    <row r="2589" spans="1:12" s="651" customFormat="1" ht="21.95" customHeight="1" x14ac:dyDescent="0.25">
      <c r="A2589" s="1401"/>
      <c r="B2589" s="1065" t="s">
        <v>3530</v>
      </c>
      <c r="C2589" s="903" t="s">
        <v>3565</v>
      </c>
      <c r="D2589" s="900" t="s">
        <v>215</v>
      </c>
      <c r="E2589" s="903" t="s">
        <v>363</v>
      </c>
      <c r="F2589" s="900" t="s">
        <v>265</v>
      </c>
      <c r="G2589" s="900" t="s">
        <v>53</v>
      </c>
      <c r="H2589" s="900" t="s">
        <v>201</v>
      </c>
      <c r="I2589" s="900" t="s">
        <v>267</v>
      </c>
      <c r="J2589" s="1073" t="s">
        <v>12659</v>
      </c>
      <c r="K2589" s="1073" t="s">
        <v>12660</v>
      </c>
      <c r="L2589" s="1066">
        <v>78387.600000000006</v>
      </c>
    </row>
    <row r="2590" spans="1:12" s="651" customFormat="1" ht="21.95" customHeight="1" x14ac:dyDescent="0.25">
      <c r="A2590" s="1401"/>
      <c r="B2590" s="1065" t="s">
        <v>3530</v>
      </c>
      <c r="C2590" s="903" t="s">
        <v>3565</v>
      </c>
      <c r="D2590" s="900" t="s">
        <v>215</v>
      </c>
      <c r="E2590" s="903" t="s">
        <v>363</v>
      </c>
      <c r="F2590" s="900" t="s">
        <v>265</v>
      </c>
      <c r="G2590" s="900" t="s">
        <v>53</v>
      </c>
      <c r="H2590" s="900" t="s">
        <v>201</v>
      </c>
      <c r="I2590" s="900" t="s">
        <v>268</v>
      </c>
      <c r="J2590" s="1073" t="s">
        <v>12670</v>
      </c>
      <c r="K2590" s="1073" t="s">
        <v>12671</v>
      </c>
      <c r="L2590" s="1066">
        <v>220547.74</v>
      </c>
    </row>
    <row r="2591" spans="1:12" s="651" customFormat="1" ht="21.95" customHeight="1" x14ac:dyDescent="0.25">
      <c r="A2591" s="1401"/>
      <c r="B2591" s="1067" t="s">
        <v>3530</v>
      </c>
      <c r="C2591" s="702" t="s">
        <v>3565</v>
      </c>
      <c r="D2591" s="899" t="s">
        <v>215</v>
      </c>
      <c r="E2591" s="702" t="s">
        <v>363</v>
      </c>
      <c r="F2591" s="899" t="s">
        <v>265</v>
      </c>
      <c r="G2591" s="899" t="s">
        <v>53</v>
      </c>
      <c r="H2591" s="899" t="s">
        <v>201</v>
      </c>
      <c r="I2591" s="899" t="s">
        <v>268</v>
      </c>
      <c r="J2591" s="1074" t="s">
        <v>12670</v>
      </c>
      <c r="K2591" s="1074" t="s">
        <v>12672</v>
      </c>
      <c r="L2591" s="1068">
        <v>235259</v>
      </c>
    </row>
    <row r="2592" spans="1:12" s="651" customFormat="1" ht="21.95" customHeight="1" x14ac:dyDescent="0.25">
      <c r="A2592" s="1401"/>
      <c r="B2592" s="1065" t="s">
        <v>3530</v>
      </c>
      <c r="C2592" s="903" t="s">
        <v>3566</v>
      </c>
      <c r="D2592" s="900" t="s">
        <v>215</v>
      </c>
      <c r="E2592" s="903" t="s">
        <v>364</v>
      </c>
      <c r="F2592" s="900" t="s">
        <v>265</v>
      </c>
      <c r="G2592" s="900" t="s">
        <v>53</v>
      </c>
      <c r="H2592" s="900" t="s">
        <v>201</v>
      </c>
      <c r="I2592" s="900" t="s">
        <v>267</v>
      </c>
      <c r="J2592" s="1073" t="s">
        <v>12659</v>
      </c>
      <c r="K2592" s="1073" t="s">
        <v>12660</v>
      </c>
      <c r="L2592" s="1066">
        <v>119863.93</v>
      </c>
    </row>
    <row r="2593" spans="1:12" s="651" customFormat="1" ht="21.95" customHeight="1" x14ac:dyDescent="0.25">
      <c r="A2593" s="1401"/>
      <c r="B2593" s="1067" t="s">
        <v>3530</v>
      </c>
      <c r="C2593" s="702" t="s">
        <v>3566</v>
      </c>
      <c r="D2593" s="899" t="s">
        <v>215</v>
      </c>
      <c r="E2593" s="702" t="s">
        <v>364</v>
      </c>
      <c r="F2593" s="899" t="s">
        <v>265</v>
      </c>
      <c r="G2593" s="899" t="s">
        <v>53</v>
      </c>
      <c r="H2593" s="899" t="s">
        <v>201</v>
      </c>
      <c r="I2593" s="899" t="s">
        <v>268</v>
      </c>
      <c r="J2593" s="1074" t="s">
        <v>12670</v>
      </c>
      <c r="K2593" s="1074" t="s">
        <v>12671</v>
      </c>
      <c r="L2593" s="1068">
        <v>337243.61</v>
      </c>
    </row>
    <row r="2594" spans="1:12" s="651" customFormat="1" ht="21.95" customHeight="1" x14ac:dyDescent="0.25">
      <c r="A2594" s="1401"/>
      <c r="B2594" s="1065" t="s">
        <v>3530</v>
      </c>
      <c r="C2594" s="903" t="s">
        <v>3566</v>
      </c>
      <c r="D2594" s="900" t="s">
        <v>215</v>
      </c>
      <c r="E2594" s="903" t="s">
        <v>364</v>
      </c>
      <c r="F2594" s="900" t="s">
        <v>265</v>
      </c>
      <c r="G2594" s="900" t="s">
        <v>53</v>
      </c>
      <c r="H2594" s="900" t="s">
        <v>201</v>
      </c>
      <c r="I2594" s="900" t="s">
        <v>268</v>
      </c>
      <c r="J2594" s="1073" t="s">
        <v>12670</v>
      </c>
      <c r="K2594" s="1073" t="s">
        <v>12672</v>
      </c>
      <c r="L2594" s="1066">
        <v>359738.87</v>
      </c>
    </row>
    <row r="2595" spans="1:12" s="651" customFormat="1" ht="21.95" customHeight="1" x14ac:dyDescent="0.25">
      <c r="A2595" s="1401"/>
      <c r="B2595" s="1067" t="s">
        <v>3530</v>
      </c>
      <c r="C2595" s="702" t="s">
        <v>3566</v>
      </c>
      <c r="D2595" s="899" t="s">
        <v>215</v>
      </c>
      <c r="E2595" s="702" t="s">
        <v>364</v>
      </c>
      <c r="F2595" s="899" t="s">
        <v>265</v>
      </c>
      <c r="G2595" s="899" t="s">
        <v>53</v>
      </c>
      <c r="H2595" s="899" t="s">
        <v>273</v>
      </c>
      <c r="I2595" s="899" t="s">
        <v>275</v>
      </c>
      <c r="J2595" s="1074" t="s">
        <v>13558</v>
      </c>
      <c r="K2595" s="1074" t="s">
        <v>13559</v>
      </c>
      <c r="L2595" s="1068">
        <v>18051.080000000002</v>
      </c>
    </row>
    <row r="2596" spans="1:12" s="651" customFormat="1" ht="21.95" customHeight="1" x14ac:dyDescent="0.25">
      <c r="A2596" s="1401"/>
      <c r="B2596" s="1065" t="s">
        <v>3530</v>
      </c>
      <c r="C2596" s="903" t="s">
        <v>3567</v>
      </c>
      <c r="D2596" s="900" t="s">
        <v>224</v>
      </c>
      <c r="E2596" s="903" t="s">
        <v>356</v>
      </c>
      <c r="F2596" s="900" t="s">
        <v>265</v>
      </c>
      <c r="G2596" s="900" t="s">
        <v>53</v>
      </c>
      <c r="H2596" s="900" t="s">
        <v>201</v>
      </c>
      <c r="I2596" s="900" t="s">
        <v>267</v>
      </c>
      <c r="J2596" s="1073" t="s">
        <v>12659</v>
      </c>
      <c r="K2596" s="1073" t="s">
        <v>12660</v>
      </c>
      <c r="L2596" s="1066">
        <v>38114.86</v>
      </c>
    </row>
    <row r="2597" spans="1:12" s="651" customFormat="1" ht="21.95" customHeight="1" x14ac:dyDescent="0.25">
      <c r="A2597" s="1401"/>
      <c r="B2597" s="1067" t="s">
        <v>3530</v>
      </c>
      <c r="C2597" s="702" t="s">
        <v>3568</v>
      </c>
      <c r="D2597" s="899" t="s">
        <v>215</v>
      </c>
      <c r="E2597" s="702" t="s">
        <v>360</v>
      </c>
      <c r="F2597" s="899" t="s">
        <v>265</v>
      </c>
      <c r="G2597" s="899" t="s">
        <v>53</v>
      </c>
      <c r="H2597" s="899" t="s">
        <v>201</v>
      </c>
      <c r="I2597" s="899" t="s">
        <v>267</v>
      </c>
      <c r="J2597" s="1074" t="s">
        <v>12659</v>
      </c>
      <c r="K2597" s="1074" t="s">
        <v>12660</v>
      </c>
      <c r="L2597" s="1068">
        <v>38114.86</v>
      </c>
    </row>
    <row r="2598" spans="1:12" s="651" customFormat="1" ht="21.95" customHeight="1" x14ac:dyDescent="0.25">
      <c r="A2598" s="1401"/>
      <c r="B2598" s="1065" t="s">
        <v>3530</v>
      </c>
      <c r="C2598" s="903" t="s">
        <v>3569</v>
      </c>
      <c r="D2598" s="900" t="s">
        <v>215</v>
      </c>
      <c r="E2598" s="903" t="s">
        <v>367</v>
      </c>
      <c r="F2598" s="900" t="s">
        <v>265</v>
      </c>
      <c r="G2598" s="900" t="s">
        <v>53</v>
      </c>
      <c r="H2598" s="900" t="s">
        <v>201</v>
      </c>
      <c r="I2598" s="900" t="s">
        <v>267</v>
      </c>
      <c r="J2598" s="1073" t="s">
        <v>12659</v>
      </c>
      <c r="K2598" s="1073" t="s">
        <v>12660</v>
      </c>
      <c r="L2598" s="1066">
        <v>38114.86</v>
      </c>
    </row>
    <row r="2599" spans="1:12" s="651" customFormat="1" ht="21.95" customHeight="1" x14ac:dyDescent="0.25">
      <c r="A2599" s="1401"/>
      <c r="B2599" s="1067" t="s">
        <v>3530</v>
      </c>
      <c r="C2599" s="702" t="s">
        <v>3570</v>
      </c>
      <c r="D2599" s="899" t="s">
        <v>224</v>
      </c>
      <c r="E2599" s="702" t="s">
        <v>365</v>
      </c>
      <c r="F2599" s="899" t="s">
        <v>265</v>
      </c>
      <c r="G2599" s="899" t="s">
        <v>53</v>
      </c>
      <c r="H2599" s="899" t="s">
        <v>201</v>
      </c>
      <c r="I2599" s="899" t="s">
        <v>267</v>
      </c>
      <c r="J2599" s="1074" t="s">
        <v>12659</v>
      </c>
      <c r="K2599" s="1074" t="s">
        <v>12660</v>
      </c>
      <c r="L2599" s="1068">
        <v>53416.99</v>
      </c>
    </row>
    <row r="2600" spans="1:12" s="651" customFormat="1" ht="21.95" customHeight="1" x14ac:dyDescent="0.25">
      <c r="A2600" s="1401"/>
      <c r="B2600" s="1065" t="s">
        <v>3530</v>
      </c>
      <c r="C2600" s="903" t="s">
        <v>3571</v>
      </c>
      <c r="D2600" s="900" t="s">
        <v>224</v>
      </c>
      <c r="E2600" s="903" t="s">
        <v>366</v>
      </c>
      <c r="F2600" s="900" t="s">
        <v>265</v>
      </c>
      <c r="G2600" s="900" t="s">
        <v>53</v>
      </c>
      <c r="H2600" s="900" t="s">
        <v>201</v>
      </c>
      <c r="I2600" s="900" t="s">
        <v>267</v>
      </c>
      <c r="J2600" s="1073" t="s">
        <v>12659</v>
      </c>
      <c r="K2600" s="1073" t="s">
        <v>12660</v>
      </c>
      <c r="L2600" s="1066">
        <v>53416.99</v>
      </c>
    </row>
    <row r="2601" spans="1:12" s="651" customFormat="1" ht="21.95" customHeight="1" x14ac:dyDescent="0.25">
      <c r="A2601" s="1401"/>
      <c r="B2601" s="1067" t="s">
        <v>3530</v>
      </c>
      <c r="C2601" s="702" t="s">
        <v>3572</v>
      </c>
      <c r="D2601" s="899" t="s">
        <v>215</v>
      </c>
      <c r="E2601" s="702" t="s">
        <v>360</v>
      </c>
      <c r="F2601" s="899" t="s">
        <v>265</v>
      </c>
      <c r="G2601" s="899" t="s">
        <v>53</v>
      </c>
      <c r="H2601" s="899" t="s">
        <v>201</v>
      </c>
      <c r="I2601" s="899" t="s">
        <v>268</v>
      </c>
      <c r="J2601" s="1074" t="s">
        <v>12670</v>
      </c>
      <c r="K2601" s="1074" t="s">
        <v>12672</v>
      </c>
      <c r="L2601" s="1068">
        <v>154671.29</v>
      </c>
    </row>
    <row r="2602" spans="1:12" s="651" customFormat="1" ht="21.95" customHeight="1" x14ac:dyDescent="0.25">
      <c r="A2602" s="1401"/>
      <c r="B2602" s="1065" t="s">
        <v>3530</v>
      </c>
      <c r="C2602" s="903" t="s">
        <v>3572</v>
      </c>
      <c r="D2602" s="900" t="s">
        <v>215</v>
      </c>
      <c r="E2602" s="903" t="s">
        <v>360</v>
      </c>
      <c r="F2602" s="900" t="s">
        <v>265</v>
      </c>
      <c r="G2602" s="900" t="s">
        <v>53</v>
      </c>
      <c r="H2602" s="900" t="s">
        <v>201</v>
      </c>
      <c r="I2602" s="900" t="s">
        <v>267</v>
      </c>
      <c r="J2602" s="1073" t="s">
        <v>12659</v>
      </c>
      <c r="K2602" s="1073" t="s">
        <v>12660</v>
      </c>
      <c r="L2602" s="1066">
        <v>51536.02</v>
      </c>
    </row>
    <row r="2603" spans="1:12" s="651" customFormat="1" ht="21.95" customHeight="1" x14ac:dyDescent="0.25">
      <c r="A2603" s="1401"/>
      <c r="B2603" s="1067" t="s">
        <v>3530</v>
      </c>
      <c r="C2603" s="702" t="s">
        <v>3572</v>
      </c>
      <c r="D2603" s="899" t="s">
        <v>215</v>
      </c>
      <c r="E2603" s="702" t="s">
        <v>360</v>
      </c>
      <c r="F2603" s="899" t="s">
        <v>265</v>
      </c>
      <c r="G2603" s="899" t="s">
        <v>53</v>
      </c>
      <c r="H2603" s="899" t="s">
        <v>201</v>
      </c>
      <c r="I2603" s="899" t="s">
        <v>268</v>
      </c>
      <c r="J2603" s="1074" t="s">
        <v>12670</v>
      </c>
      <c r="K2603" s="1074" t="s">
        <v>12671</v>
      </c>
      <c r="L2603" s="1068">
        <v>144999.35999999999</v>
      </c>
    </row>
    <row r="2604" spans="1:12" s="651" customFormat="1" ht="21.95" customHeight="1" x14ac:dyDescent="0.25">
      <c r="A2604" s="1401"/>
      <c r="B2604" s="1065" t="s">
        <v>3530</v>
      </c>
      <c r="C2604" s="903" t="s">
        <v>3573</v>
      </c>
      <c r="D2604" s="900" t="s">
        <v>264</v>
      </c>
      <c r="E2604" s="903" t="s">
        <v>228</v>
      </c>
      <c r="F2604" s="900" t="s">
        <v>265</v>
      </c>
      <c r="G2604" s="900" t="s">
        <v>53</v>
      </c>
      <c r="H2604" s="900" t="s">
        <v>266</v>
      </c>
      <c r="I2604" s="900" t="s">
        <v>267</v>
      </c>
      <c r="J2604" s="1073" t="s">
        <v>12659</v>
      </c>
      <c r="K2604" s="1073" t="s">
        <v>12660</v>
      </c>
      <c r="L2604" s="1066">
        <v>36053.660000000003</v>
      </c>
    </row>
    <row r="2605" spans="1:12" s="651" customFormat="1" ht="21.95" customHeight="1" x14ac:dyDescent="0.25">
      <c r="A2605" s="1401"/>
      <c r="B2605" s="1067" t="s">
        <v>3530</v>
      </c>
      <c r="C2605" s="702" t="s">
        <v>3574</v>
      </c>
      <c r="D2605" s="899" t="s">
        <v>215</v>
      </c>
      <c r="E2605" s="702" t="s">
        <v>367</v>
      </c>
      <c r="F2605" s="899" t="s">
        <v>265</v>
      </c>
      <c r="G2605" s="899" t="s">
        <v>53</v>
      </c>
      <c r="H2605" s="899" t="s">
        <v>201</v>
      </c>
      <c r="I2605" s="899" t="s">
        <v>267</v>
      </c>
      <c r="J2605" s="1074" t="s">
        <v>12659</v>
      </c>
      <c r="K2605" s="1074" t="s">
        <v>12660</v>
      </c>
      <c r="L2605" s="1068">
        <v>98846.97</v>
      </c>
    </row>
    <row r="2606" spans="1:12" s="651" customFormat="1" ht="21.95" customHeight="1" x14ac:dyDescent="0.25">
      <c r="A2606" s="1401"/>
      <c r="B2606" s="1065" t="s">
        <v>3530</v>
      </c>
      <c r="C2606" s="903" t="s">
        <v>3574</v>
      </c>
      <c r="D2606" s="900" t="s">
        <v>215</v>
      </c>
      <c r="E2606" s="903" t="s">
        <v>367</v>
      </c>
      <c r="F2606" s="900" t="s">
        <v>265</v>
      </c>
      <c r="G2606" s="900" t="s">
        <v>53</v>
      </c>
      <c r="H2606" s="900" t="s">
        <v>201</v>
      </c>
      <c r="I2606" s="900" t="s">
        <v>268</v>
      </c>
      <c r="J2606" s="1073" t="s">
        <v>12670</v>
      </c>
      <c r="K2606" s="1073" t="s">
        <v>12671</v>
      </c>
      <c r="L2606" s="1066">
        <v>278111.27</v>
      </c>
    </row>
    <row r="2607" spans="1:12" s="651" customFormat="1" ht="21.95" customHeight="1" x14ac:dyDescent="0.25">
      <c r="A2607" s="1401"/>
      <c r="B2607" s="1067" t="s">
        <v>3530</v>
      </c>
      <c r="C2607" s="702" t="s">
        <v>3574</v>
      </c>
      <c r="D2607" s="899" t="s">
        <v>215</v>
      </c>
      <c r="E2607" s="702" t="s">
        <v>367</v>
      </c>
      <c r="F2607" s="899" t="s">
        <v>265</v>
      </c>
      <c r="G2607" s="899" t="s">
        <v>53</v>
      </c>
      <c r="H2607" s="899" t="s">
        <v>201</v>
      </c>
      <c r="I2607" s="899" t="s">
        <v>268</v>
      </c>
      <c r="J2607" s="1074" t="s">
        <v>12670</v>
      </c>
      <c r="K2607" s="1074" t="s">
        <v>12672</v>
      </c>
      <c r="L2607" s="1068">
        <v>296662.21000000002</v>
      </c>
    </row>
    <row r="2608" spans="1:12" s="651" customFormat="1" ht="21.95" customHeight="1" x14ac:dyDescent="0.25">
      <c r="A2608" s="1401"/>
      <c r="B2608" s="1065" t="s">
        <v>3530</v>
      </c>
      <c r="C2608" s="903" t="s">
        <v>3575</v>
      </c>
      <c r="D2608" s="900" t="s">
        <v>264</v>
      </c>
      <c r="E2608" s="903" t="s">
        <v>228</v>
      </c>
      <c r="F2608" s="900" t="s">
        <v>265</v>
      </c>
      <c r="G2608" s="900" t="s">
        <v>53</v>
      </c>
      <c r="H2608" s="900" t="s">
        <v>266</v>
      </c>
      <c r="I2608" s="900" t="s">
        <v>267</v>
      </c>
      <c r="J2608" s="1073" t="s">
        <v>12659</v>
      </c>
      <c r="K2608" s="1073" t="s">
        <v>12660</v>
      </c>
      <c r="L2608" s="1066">
        <v>62711.63</v>
      </c>
    </row>
    <row r="2609" spans="1:12" s="651" customFormat="1" ht="21.95" customHeight="1" x14ac:dyDescent="0.25">
      <c r="A2609" s="1401"/>
      <c r="B2609" s="1067" t="s">
        <v>3530</v>
      </c>
      <c r="C2609" s="702" t="s">
        <v>3576</v>
      </c>
      <c r="D2609" s="899" t="s">
        <v>264</v>
      </c>
      <c r="E2609" s="702" t="s">
        <v>228</v>
      </c>
      <c r="F2609" s="899" t="s">
        <v>265</v>
      </c>
      <c r="G2609" s="899" t="s">
        <v>53</v>
      </c>
      <c r="H2609" s="899" t="s">
        <v>266</v>
      </c>
      <c r="I2609" s="899" t="s">
        <v>267</v>
      </c>
      <c r="J2609" s="1074" t="s">
        <v>12659</v>
      </c>
      <c r="K2609" s="1074" t="s">
        <v>12660</v>
      </c>
      <c r="L2609" s="1068">
        <v>62711.63</v>
      </c>
    </row>
    <row r="2610" spans="1:12" s="651" customFormat="1" ht="21.95" customHeight="1" x14ac:dyDescent="0.25">
      <c r="A2610" s="1401"/>
      <c r="B2610" s="1065" t="s">
        <v>3530</v>
      </c>
      <c r="C2610" s="903" t="s">
        <v>3577</v>
      </c>
      <c r="D2610" s="900" t="s">
        <v>264</v>
      </c>
      <c r="E2610" s="903" t="s">
        <v>228</v>
      </c>
      <c r="F2610" s="900" t="s">
        <v>265</v>
      </c>
      <c r="G2610" s="900" t="s">
        <v>53</v>
      </c>
      <c r="H2610" s="900" t="s">
        <v>266</v>
      </c>
      <c r="I2610" s="900" t="s">
        <v>267</v>
      </c>
      <c r="J2610" s="1073" t="s">
        <v>12659</v>
      </c>
      <c r="K2610" s="1073" t="s">
        <v>12660</v>
      </c>
      <c r="L2610" s="1066">
        <v>62711.63</v>
      </c>
    </row>
    <row r="2611" spans="1:12" s="651" customFormat="1" ht="21.95" customHeight="1" x14ac:dyDescent="0.25">
      <c r="A2611" s="1401"/>
      <c r="B2611" s="1067" t="s">
        <v>3530</v>
      </c>
      <c r="C2611" s="702" t="s">
        <v>3578</v>
      </c>
      <c r="D2611" s="899" t="s">
        <v>264</v>
      </c>
      <c r="E2611" s="702" t="s">
        <v>228</v>
      </c>
      <c r="F2611" s="899" t="s">
        <v>265</v>
      </c>
      <c r="G2611" s="899" t="s">
        <v>53</v>
      </c>
      <c r="H2611" s="899" t="s">
        <v>266</v>
      </c>
      <c r="I2611" s="899" t="s">
        <v>267</v>
      </c>
      <c r="J2611" s="1074" t="s">
        <v>12659</v>
      </c>
      <c r="K2611" s="1074" t="s">
        <v>12660</v>
      </c>
      <c r="L2611" s="1068">
        <v>62711.63</v>
      </c>
    </row>
    <row r="2612" spans="1:12" s="651" customFormat="1" ht="21.95" customHeight="1" x14ac:dyDescent="0.25">
      <c r="A2612" s="1401"/>
      <c r="B2612" s="1065" t="s">
        <v>3530</v>
      </c>
      <c r="C2612" s="903" t="s">
        <v>3579</v>
      </c>
      <c r="D2612" s="900" t="s">
        <v>264</v>
      </c>
      <c r="E2612" s="903" t="s">
        <v>228</v>
      </c>
      <c r="F2612" s="900" t="s">
        <v>265</v>
      </c>
      <c r="G2612" s="900" t="s">
        <v>53</v>
      </c>
      <c r="H2612" s="900" t="s">
        <v>266</v>
      </c>
      <c r="I2612" s="900" t="s">
        <v>267</v>
      </c>
      <c r="J2612" s="1073" t="s">
        <v>12659</v>
      </c>
      <c r="K2612" s="1073" t="s">
        <v>12660</v>
      </c>
      <c r="L2612" s="1066">
        <v>62711.63</v>
      </c>
    </row>
    <row r="2613" spans="1:12" s="651" customFormat="1" ht="21.95" customHeight="1" x14ac:dyDescent="0.25">
      <c r="A2613" s="1401"/>
      <c r="B2613" s="1067" t="s">
        <v>3530</v>
      </c>
      <c r="C2613" s="702" t="s">
        <v>3580</v>
      </c>
      <c r="D2613" s="899" t="s">
        <v>264</v>
      </c>
      <c r="E2613" s="702" t="s">
        <v>228</v>
      </c>
      <c r="F2613" s="899" t="s">
        <v>265</v>
      </c>
      <c r="G2613" s="899" t="s">
        <v>53</v>
      </c>
      <c r="H2613" s="899" t="s">
        <v>266</v>
      </c>
      <c r="I2613" s="899" t="s">
        <v>267</v>
      </c>
      <c r="J2613" s="1074" t="s">
        <v>12659</v>
      </c>
      <c r="K2613" s="1074" t="s">
        <v>12660</v>
      </c>
      <c r="L2613" s="1068">
        <v>62711.63</v>
      </c>
    </row>
    <row r="2614" spans="1:12" s="651" customFormat="1" ht="21.95" customHeight="1" x14ac:dyDescent="0.25">
      <c r="A2614" s="1401"/>
      <c r="B2614" s="1065" t="s">
        <v>3530</v>
      </c>
      <c r="C2614" s="903" t="s">
        <v>3580</v>
      </c>
      <c r="D2614" s="900" t="s">
        <v>264</v>
      </c>
      <c r="E2614" s="903" t="s">
        <v>228</v>
      </c>
      <c r="F2614" s="900" t="s">
        <v>265</v>
      </c>
      <c r="G2614" s="900" t="s">
        <v>53</v>
      </c>
      <c r="H2614" s="900" t="s">
        <v>273</v>
      </c>
      <c r="I2614" s="900" t="s">
        <v>275</v>
      </c>
      <c r="J2614" s="1073" t="s">
        <v>13275</v>
      </c>
      <c r="K2614" s="1073" t="s">
        <v>13560</v>
      </c>
      <c r="L2614" s="1066">
        <v>6583.13</v>
      </c>
    </row>
    <row r="2615" spans="1:12" s="651" customFormat="1" ht="21.95" customHeight="1" x14ac:dyDescent="0.25">
      <c r="A2615" s="1401"/>
      <c r="B2615" s="1067" t="s">
        <v>3530</v>
      </c>
      <c r="C2615" s="702" t="s">
        <v>3580</v>
      </c>
      <c r="D2615" s="899" t="s">
        <v>264</v>
      </c>
      <c r="E2615" s="702" t="s">
        <v>228</v>
      </c>
      <c r="F2615" s="899" t="s">
        <v>265</v>
      </c>
      <c r="G2615" s="899" t="s">
        <v>53</v>
      </c>
      <c r="H2615" s="899" t="s">
        <v>273</v>
      </c>
      <c r="I2615" s="899" t="s">
        <v>275</v>
      </c>
      <c r="J2615" s="1074" t="s">
        <v>13275</v>
      </c>
      <c r="K2615" s="1074" t="s">
        <v>13560</v>
      </c>
      <c r="L2615" s="1068">
        <v>6583.13</v>
      </c>
    </row>
    <row r="2616" spans="1:12" s="651" customFormat="1" ht="21.95" customHeight="1" x14ac:dyDescent="0.25">
      <c r="A2616" s="1401"/>
      <c r="B2616" s="1065" t="s">
        <v>3530</v>
      </c>
      <c r="C2616" s="903" t="s">
        <v>3581</v>
      </c>
      <c r="D2616" s="900" t="s">
        <v>264</v>
      </c>
      <c r="E2616" s="903" t="s">
        <v>228</v>
      </c>
      <c r="F2616" s="900" t="s">
        <v>265</v>
      </c>
      <c r="G2616" s="900" t="s">
        <v>53</v>
      </c>
      <c r="H2616" s="900" t="s">
        <v>266</v>
      </c>
      <c r="I2616" s="900" t="s">
        <v>267</v>
      </c>
      <c r="J2616" s="1073" t="s">
        <v>12659</v>
      </c>
      <c r="K2616" s="1073" t="s">
        <v>12660</v>
      </c>
      <c r="L2616" s="1066">
        <v>62711.63</v>
      </c>
    </row>
    <row r="2617" spans="1:12" s="651" customFormat="1" ht="21.95" customHeight="1" x14ac:dyDescent="0.25">
      <c r="A2617" s="1401"/>
      <c r="B2617" s="1067" t="s">
        <v>3530</v>
      </c>
      <c r="C2617" s="702" t="s">
        <v>3582</v>
      </c>
      <c r="D2617" s="899" t="s">
        <v>264</v>
      </c>
      <c r="E2617" s="702" t="s">
        <v>228</v>
      </c>
      <c r="F2617" s="899" t="s">
        <v>265</v>
      </c>
      <c r="G2617" s="899" t="s">
        <v>53</v>
      </c>
      <c r="H2617" s="899" t="s">
        <v>266</v>
      </c>
      <c r="I2617" s="899" t="s">
        <v>267</v>
      </c>
      <c r="J2617" s="1074" t="s">
        <v>12659</v>
      </c>
      <c r="K2617" s="1074" t="s">
        <v>12660</v>
      </c>
      <c r="L2617" s="1068">
        <v>62711.63</v>
      </c>
    </row>
    <row r="2618" spans="1:12" s="651" customFormat="1" ht="21.95" customHeight="1" x14ac:dyDescent="0.25">
      <c r="A2618" s="1401"/>
      <c r="B2618" s="1065" t="s">
        <v>3530</v>
      </c>
      <c r="C2618" s="903" t="s">
        <v>3582</v>
      </c>
      <c r="D2618" s="900" t="s">
        <v>264</v>
      </c>
      <c r="E2618" s="903" t="s">
        <v>228</v>
      </c>
      <c r="F2618" s="900" t="s">
        <v>265</v>
      </c>
      <c r="G2618" s="900" t="s">
        <v>53</v>
      </c>
      <c r="H2618" s="900" t="s">
        <v>273</v>
      </c>
      <c r="I2618" s="900" t="s">
        <v>275</v>
      </c>
      <c r="J2618" s="1073" t="s">
        <v>12875</v>
      </c>
      <c r="K2618" s="1073" t="s">
        <v>12876</v>
      </c>
      <c r="L2618" s="1066">
        <v>6627.32</v>
      </c>
    </row>
    <row r="2619" spans="1:12" s="651" customFormat="1" ht="21.95" customHeight="1" x14ac:dyDescent="0.25">
      <c r="A2619" s="1401"/>
      <c r="B2619" s="1067" t="s">
        <v>3530</v>
      </c>
      <c r="C2619" s="702" t="s">
        <v>3583</v>
      </c>
      <c r="D2619" s="899" t="s">
        <v>215</v>
      </c>
      <c r="E2619" s="702" t="s">
        <v>372</v>
      </c>
      <c r="F2619" s="899" t="s">
        <v>265</v>
      </c>
      <c r="G2619" s="899" t="s">
        <v>53</v>
      </c>
      <c r="H2619" s="899" t="s">
        <v>273</v>
      </c>
      <c r="I2619" s="899" t="s">
        <v>275</v>
      </c>
      <c r="J2619" s="1074" t="s">
        <v>13561</v>
      </c>
      <c r="K2619" s="1074" t="s">
        <v>13562</v>
      </c>
      <c r="L2619" s="1068">
        <v>36202.25</v>
      </c>
    </row>
    <row r="2620" spans="1:12" s="651" customFormat="1" ht="21.95" customHeight="1" x14ac:dyDescent="0.25">
      <c r="A2620" s="1401"/>
      <c r="B2620" s="1065" t="s">
        <v>3530</v>
      </c>
      <c r="C2620" s="903" t="s">
        <v>3583</v>
      </c>
      <c r="D2620" s="900" t="s">
        <v>215</v>
      </c>
      <c r="E2620" s="903" t="s">
        <v>372</v>
      </c>
      <c r="F2620" s="900" t="s">
        <v>265</v>
      </c>
      <c r="G2620" s="900" t="s">
        <v>53</v>
      </c>
      <c r="H2620" s="900" t="s">
        <v>201</v>
      </c>
      <c r="I2620" s="900" t="s">
        <v>267</v>
      </c>
      <c r="J2620" s="1073" t="s">
        <v>12659</v>
      </c>
      <c r="K2620" s="1073" t="s">
        <v>12660</v>
      </c>
      <c r="L2620" s="1066">
        <v>181512.84</v>
      </c>
    </row>
    <row r="2621" spans="1:12" s="651" customFormat="1" ht="21.95" customHeight="1" x14ac:dyDescent="0.25">
      <c r="A2621" s="1401"/>
      <c r="B2621" s="1067" t="s">
        <v>3530</v>
      </c>
      <c r="C2621" s="702" t="s">
        <v>3584</v>
      </c>
      <c r="D2621" s="899" t="s">
        <v>215</v>
      </c>
      <c r="E2621" s="702" t="s">
        <v>373</v>
      </c>
      <c r="F2621" s="899" t="s">
        <v>265</v>
      </c>
      <c r="G2621" s="899" t="s">
        <v>53</v>
      </c>
      <c r="H2621" s="899" t="s">
        <v>201</v>
      </c>
      <c r="I2621" s="899" t="s">
        <v>267</v>
      </c>
      <c r="J2621" s="1074" t="s">
        <v>12659</v>
      </c>
      <c r="K2621" s="1074" t="s">
        <v>12660</v>
      </c>
      <c r="L2621" s="1068">
        <v>181512.84</v>
      </c>
    </row>
    <row r="2622" spans="1:12" s="651" customFormat="1" ht="21.95" customHeight="1" x14ac:dyDescent="0.25">
      <c r="A2622" s="1401"/>
      <c r="B2622" s="1065" t="s">
        <v>3530</v>
      </c>
      <c r="C2622" s="903" t="s">
        <v>3584</v>
      </c>
      <c r="D2622" s="900" t="s">
        <v>215</v>
      </c>
      <c r="E2622" s="903" t="s">
        <v>373</v>
      </c>
      <c r="F2622" s="900" t="s">
        <v>265</v>
      </c>
      <c r="G2622" s="900" t="s">
        <v>53</v>
      </c>
      <c r="H2622" s="900" t="s">
        <v>201</v>
      </c>
      <c r="I2622" s="900" t="s">
        <v>268</v>
      </c>
      <c r="J2622" s="1073" t="s">
        <v>12670</v>
      </c>
      <c r="K2622" s="1073" t="s">
        <v>12671</v>
      </c>
      <c r="L2622" s="1066">
        <v>510696.15</v>
      </c>
    </row>
    <row r="2623" spans="1:12" s="651" customFormat="1" ht="21.95" customHeight="1" x14ac:dyDescent="0.25">
      <c r="A2623" s="1401"/>
      <c r="B2623" s="1067" t="s">
        <v>3530</v>
      </c>
      <c r="C2623" s="702" t="s">
        <v>3584</v>
      </c>
      <c r="D2623" s="899" t="s">
        <v>215</v>
      </c>
      <c r="E2623" s="702" t="s">
        <v>373</v>
      </c>
      <c r="F2623" s="899" t="s">
        <v>265</v>
      </c>
      <c r="G2623" s="899" t="s">
        <v>53</v>
      </c>
      <c r="H2623" s="899" t="s">
        <v>201</v>
      </c>
      <c r="I2623" s="899" t="s">
        <v>268</v>
      </c>
      <c r="J2623" s="1074" t="s">
        <v>12670</v>
      </c>
      <c r="K2623" s="1074" t="s">
        <v>12672</v>
      </c>
      <c r="L2623" s="1068">
        <v>544761.26</v>
      </c>
    </row>
    <row r="2624" spans="1:12" s="651" customFormat="1" ht="21.95" customHeight="1" x14ac:dyDescent="0.25">
      <c r="A2624" s="1401"/>
      <c r="B2624" s="1065" t="s">
        <v>3530</v>
      </c>
      <c r="C2624" s="903" t="s">
        <v>3585</v>
      </c>
      <c r="D2624" s="900" t="s">
        <v>215</v>
      </c>
      <c r="E2624" s="903" t="s">
        <v>360</v>
      </c>
      <c r="F2624" s="900" t="s">
        <v>265</v>
      </c>
      <c r="G2624" s="900" t="s">
        <v>53</v>
      </c>
      <c r="H2624" s="900" t="s">
        <v>218</v>
      </c>
      <c r="I2624" s="900" t="s">
        <v>306</v>
      </c>
      <c r="J2624" s="1073" t="s">
        <v>13563</v>
      </c>
      <c r="K2624" s="1073" t="s">
        <v>13564</v>
      </c>
      <c r="L2624" s="1066">
        <v>75026.710000000006</v>
      </c>
    </row>
    <row r="2625" spans="1:12" s="651" customFormat="1" ht="21.95" customHeight="1" x14ac:dyDescent="0.25">
      <c r="A2625" s="1401"/>
      <c r="B2625" s="1067" t="s">
        <v>3530</v>
      </c>
      <c r="C2625" s="702" t="s">
        <v>3585</v>
      </c>
      <c r="D2625" s="899" t="s">
        <v>215</v>
      </c>
      <c r="E2625" s="702" t="s">
        <v>360</v>
      </c>
      <c r="F2625" s="899" t="s">
        <v>265</v>
      </c>
      <c r="G2625" s="899" t="s">
        <v>53</v>
      </c>
      <c r="H2625" s="899" t="s">
        <v>201</v>
      </c>
      <c r="I2625" s="899" t="s">
        <v>267</v>
      </c>
      <c r="J2625" s="1074" t="s">
        <v>12659</v>
      </c>
      <c r="K2625" s="1074" t="s">
        <v>12660</v>
      </c>
      <c r="L2625" s="1068">
        <v>700164.67</v>
      </c>
    </row>
    <row r="2626" spans="1:12" s="651" customFormat="1" ht="21.95" customHeight="1" x14ac:dyDescent="0.25">
      <c r="A2626" s="1401"/>
      <c r="B2626" s="1065" t="s">
        <v>3530</v>
      </c>
      <c r="C2626" s="903" t="s">
        <v>3585</v>
      </c>
      <c r="D2626" s="900" t="s">
        <v>215</v>
      </c>
      <c r="E2626" s="903" t="s">
        <v>360</v>
      </c>
      <c r="F2626" s="900" t="s">
        <v>265</v>
      </c>
      <c r="G2626" s="900" t="s">
        <v>53</v>
      </c>
      <c r="H2626" s="900" t="s">
        <v>201</v>
      </c>
      <c r="I2626" s="900" t="s">
        <v>268</v>
      </c>
      <c r="J2626" s="1073" t="s">
        <v>12670</v>
      </c>
      <c r="K2626" s="1073" t="s">
        <v>12671</v>
      </c>
      <c r="L2626" s="1066">
        <v>1969951</v>
      </c>
    </row>
    <row r="2627" spans="1:12" s="651" customFormat="1" ht="21.95" customHeight="1" x14ac:dyDescent="0.25">
      <c r="A2627" s="1401"/>
      <c r="B2627" s="1067" t="s">
        <v>3530</v>
      </c>
      <c r="C2627" s="702" t="s">
        <v>3585</v>
      </c>
      <c r="D2627" s="899" t="s">
        <v>215</v>
      </c>
      <c r="E2627" s="702" t="s">
        <v>360</v>
      </c>
      <c r="F2627" s="899" t="s">
        <v>265</v>
      </c>
      <c r="G2627" s="899" t="s">
        <v>53</v>
      </c>
      <c r="H2627" s="899" t="s">
        <v>201</v>
      </c>
      <c r="I2627" s="899" t="s">
        <v>268</v>
      </c>
      <c r="J2627" s="1074" t="s">
        <v>12670</v>
      </c>
      <c r="K2627" s="1074" t="s">
        <v>12672</v>
      </c>
      <c r="L2627" s="1068">
        <v>2101353.2200000002</v>
      </c>
    </row>
    <row r="2628" spans="1:12" s="651" customFormat="1" ht="21.95" customHeight="1" x14ac:dyDescent="0.25">
      <c r="A2628" s="1401"/>
      <c r="B2628" s="1065" t="s">
        <v>3530</v>
      </c>
      <c r="C2628" s="903" t="s">
        <v>3586</v>
      </c>
      <c r="D2628" s="900" t="s">
        <v>215</v>
      </c>
      <c r="E2628" s="903" t="s">
        <v>374</v>
      </c>
      <c r="F2628" s="900" t="s">
        <v>265</v>
      </c>
      <c r="G2628" s="900" t="s">
        <v>53</v>
      </c>
      <c r="H2628" s="900" t="s">
        <v>201</v>
      </c>
      <c r="I2628" s="900" t="s">
        <v>267</v>
      </c>
      <c r="J2628" s="1073" t="s">
        <v>12659</v>
      </c>
      <c r="K2628" s="1073" t="s">
        <v>12660</v>
      </c>
      <c r="L2628" s="1066">
        <v>159679.01999999999</v>
      </c>
    </row>
    <row r="2629" spans="1:12" s="651" customFormat="1" ht="21.95" customHeight="1" x14ac:dyDescent="0.25">
      <c r="A2629" s="1401"/>
      <c r="B2629" s="1067" t="s">
        <v>3587</v>
      </c>
      <c r="C2629" s="702" t="s">
        <v>3610</v>
      </c>
      <c r="D2629" s="899" t="s">
        <v>264</v>
      </c>
      <c r="E2629" s="702" t="s">
        <v>228</v>
      </c>
      <c r="F2629" s="899" t="s">
        <v>265</v>
      </c>
      <c r="G2629" s="899" t="s">
        <v>53</v>
      </c>
      <c r="H2629" s="899" t="s">
        <v>266</v>
      </c>
      <c r="I2629" s="899" t="s">
        <v>267</v>
      </c>
      <c r="J2629" s="1074" t="s">
        <v>12659</v>
      </c>
      <c r="K2629" s="1074" t="s">
        <v>12660</v>
      </c>
      <c r="L2629" s="1068">
        <v>75684.92</v>
      </c>
    </row>
    <row r="2630" spans="1:12" s="651" customFormat="1" ht="21.95" customHeight="1" x14ac:dyDescent="0.25">
      <c r="A2630" s="1401"/>
      <c r="B2630" s="1065" t="s">
        <v>3587</v>
      </c>
      <c r="C2630" s="903" t="s">
        <v>3593</v>
      </c>
      <c r="D2630" s="900" t="s">
        <v>264</v>
      </c>
      <c r="E2630" s="903" t="s">
        <v>228</v>
      </c>
      <c r="F2630" s="900" t="s">
        <v>265</v>
      </c>
      <c r="G2630" s="900" t="s">
        <v>53</v>
      </c>
      <c r="H2630" s="900" t="s">
        <v>266</v>
      </c>
      <c r="I2630" s="900" t="s">
        <v>267</v>
      </c>
      <c r="J2630" s="1073" t="s">
        <v>12659</v>
      </c>
      <c r="K2630" s="1073" t="s">
        <v>12660</v>
      </c>
      <c r="L2630" s="1066">
        <v>23315.119999999999</v>
      </c>
    </row>
    <row r="2631" spans="1:12" s="651" customFormat="1" ht="21.95" customHeight="1" x14ac:dyDescent="0.25">
      <c r="A2631" s="1401"/>
      <c r="B2631" s="1067" t="s">
        <v>3587</v>
      </c>
      <c r="C2631" s="702" t="s">
        <v>3594</v>
      </c>
      <c r="D2631" s="899" t="s">
        <v>264</v>
      </c>
      <c r="E2631" s="702" t="s">
        <v>228</v>
      </c>
      <c r="F2631" s="899" t="s">
        <v>265</v>
      </c>
      <c r="G2631" s="899" t="s">
        <v>53</v>
      </c>
      <c r="H2631" s="899" t="s">
        <v>266</v>
      </c>
      <c r="I2631" s="899" t="s">
        <v>267</v>
      </c>
      <c r="J2631" s="1074" t="s">
        <v>12659</v>
      </c>
      <c r="K2631" s="1074" t="s">
        <v>12660</v>
      </c>
      <c r="L2631" s="1068">
        <v>23315.119999999999</v>
      </c>
    </row>
    <row r="2632" spans="1:12" s="651" customFormat="1" ht="21.95" customHeight="1" x14ac:dyDescent="0.25">
      <c r="A2632" s="1401"/>
      <c r="B2632" s="1065" t="s">
        <v>3587</v>
      </c>
      <c r="C2632" s="903" t="s">
        <v>6295</v>
      </c>
      <c r="D2632" s="900" t="s">
        <v>224</v>
      </c>
      <c r="E2632" s="903" t="s">
        <v>822</v>
      </c>
      <c r="F2632" s="900" t="s">
        <v>265</v>
      </c>
      <c r="G2632" s="900" t="s">
        <v>53</v>
      </c>
      <c r="H2632" s="900" t="s">
        <v>218</v>
      </c>
      <c r="I2632" s="900" t="s">
        <v>376</v>
      </c>
      <c r="J2632" s="1073" t="s">
        <v>13565</v>
      </c>
      <c r="K2632" s="1073" t="s">
        <v>13566</v>
      </c>
      <c r="L2632" s="1066">
        <v>1143319.47</v>
      </c>
    </row>
    <row r="2633" spans="1:12" s="651" customFormat="1" ht="21.95" customHeight="1" x14ac:dyDescent="0.25">
      <c r="A2633" s="1401"/>
      <c r="B2633" s="1067" t="s">
        <v>3587</v>
      </c>
      <c r="C2633" s="702" t="s">
        <v>3635</v>
      </c>
      <c r="D2633" s="899" t="s">
        <v>224</v>
      </c>
      <c r="E2633" s="702" t="s">
        <v>381</v>
      </c>
      <c r="F2633" s="899" t="s">
        <v>265</v>
      </c>
      <c r="G2633" s="899" t="s">
        <v>53</v>
      </c>
      <c r="H2633" s="899" t="s">
        <v>201</v>
      </c>
      <c r="I2633" s="899" t="s">
        <v>267</v>
      </c>
      <c r="J2633" s="1074" t="s">
        <v>12659</v>
      </c>
      <c r="K2633" s="1074" t="s">
        <v>12660</v>
      </c>
      <c r="L2633" s="1068">
        <v>210944.01</v>
      </c>
    </row>
    <row r="2634" spans="1:12" s="651" customFormat="1" ht="21.95" customHeight="1" x14ac:dyDescent="0.25">
      <c r="A2634" s="1401"/>
      <c r="B2634" s="1065" t="s">
        <v>3587</v>
      </c>
      <c r="C2634" s="903" t="s">
        <v>3622</v>
      </c>
      <c r="D2634" s="900" t="s">
        <v>224</v>
      </c>
      <c r="E2634" s="903" t="s">
        <v>382</v>
      </c>
      <c r="F2634" s="900" t="s">
        <v>265</v>
      </c>
      <c r="G2634" s="900" t="s">
        <v>53</v>
      </c>
      <c r="H2634" s="900" t="s">
        <v>201</v>
      </c>
      <c r="I2634" s="900" t="s">
        <v>267</v>
      </c>
      <c r="J2634" s="1073" t="s">
        <v>12659</v>
      </c>
      <c r="K2634" s="1073" t="s">
        <v>12660</v>
      </c>
      <c r="L2634" s="1066">
        <v>156665.29</v>
      </c>
    </row>
    <row r="2635" spans="1:12" s="651" customFormat="1" ht="21.95" customHeight="1" x14ac:dyDescent="0.25">
      <c r="A2635" s="1401"/>
      <c r="B2635" s="1067" t="s">
        <v>3587</v>
      </c>
      <c r="C2635" s="702" t="s">
        <v>3623</v>
      </c>
      <c r="D2635" s="899" t="s">
        <v>224</v>
      </c>
      <c r="E2635" s="702" t="s">
        <v>383</v>
      </c>
      <c r="F2635" s="899" t="s">
        <v>265</v>
      </c>
      <c r="G2635" s="899" t="s">
        <v>53</v>
      </c>
      <c r="H2635" s="899" t="s">
        <v>201</v>
      </c>
      <c r="I2635" s="899" t="s">
        <v>267</v>
      </c>
      <c r="J2635" s="1074" t="s">
        <v>12659</v>
      </c>
      <c r="K2635" s="1074" t="s">
        <v>12660</v>
      </c>
      <c r="L2635" s="1068">
        <v>156665.29</v>
      </c>
    </row>
    <row r="2636" spans="1:12" s="651" customFormat="1" ht="21.95" customHeight="1" x14ac:dyDescent="0.25">
      <c r="A2636" s="1401"/>
      <c r="B2636" s="1065" t="s">
        <v>3587</v>
      </c>
      <c r="C2636" s="903" t="s">
        <v>3620</v>
      </c>
      <c r="D2636" s="900" t="s">
        <v>224</v>
      </c>
      <c r="E2636" s="903" t="s">
        <v>382</v>
      </c>
      <c r="F2636" s="900" t="s">
        <v>265</v>
      </c>
      <c r="G2636" s="900" t="s">
        <v>53</v>
      </c>
      <c r="H2636" s="900" t="s">
        <v>201</v>
      </c>
      <c r="I2636" s="900" t="s">
        <v>267</v>
      </c>
      <c r="J2636" s="1073" t="s">
        <v>12659</v>
      </c>
      <c r="K2636" s="1073" t="s">
        <v>12660</v>
      </c>
      <c r="L2636" s="1066">
        <v>153733.94</v>
      </c>
    </row>
    <row r="2637" spans="1:12" s="651" customFormat="1" ht="21.95" customHeight="1" x14ac:dyDescent="0.25">
      <c r="A2637" s="1401"/>
      <c r="B2637" s="1067" t="s">
        <v>3587</v>
      </c>
      <c r="C2637" s="702" t="s">
        <v>3620</v>
      </c>
      <c r="D2637" s="899" t="s">
        <v>224</v>
      </c>
      <c r="E2637" s="702" t="s">
        <v>382</v>
      </c>
      <c r="F2637" s="899" t="s">
        <v>265</v>
      </c>
      <c r="G2637" s="899" t="s">
        <v>53</v>
      </c>
      <c r="H2637" s="899" t="s">
        <v>201</v>
      </c>
      <c r="I2637" s="899" t="s">
        <v>268</v>
      </c>
      <c r="J2637" s="1074" t="s">
        <v>12670</v>
      </c>
      <c r="K2637" s="1074" t="s">
        <v>12671</v>
      </c>
      <c r="L2637" s="1068">
        <v>432538.71</v>
      </c>
    </row>
    <row r="2638" spans="1:12" s="651" customFormat="1" ht="21.95" customHeight="1" x14ac:dyDescent="0.25">
      <c r="A2638" s="1401"/>
      <c r="B2638" s="1065" t="s">
        <v>3587</v>
      </c>
      <c r="C2638" s="903" t="s">
        <v>3620</v>
      </c>
      <c r="D2638" s="900" t="s">
        <v>224</v>
      </c>
      <c r="E2638" s="903" t="s">
        <v>382</v>
      </c>
      <c r="F2638" s="900" t="s">
        <v>265</v>
      </c>
      <c r="G2638" s="900" t="s">
        <v>53</v>
      </c>
      <c r="H2638" s="900" t="s">
        <v>201</v>
      </c>
      <c r="I2638" s="900" t="s">
        <v>268</v>
      </c>
      <c r="J2638" s="1073" t="s">
        <v>12670</v>
      </c>
      <c r="K2638" s="1073" t="s">
        <v>12672</v>
      </c>
      <c r="L2638" s="1066">
        <v>461390.47</v>
      </c>
    </row>
    <row r="2639" spans="1:12" s="651" customFormat="1" ht="21.95" customHeight="1" x14ac:dyDescent="0.25">
      <c r="A2639" s="1401"/>
      <c r="B2639" s="1067" t="s">
        <v>3587</v>
      </c>
      <c r="C2639" s="702" t="s">
        <v>3621</v>
      </c>
      <c r="D2639" s="899" t="s">
        <v>224</v>
      </c>
      <c r="E2639" s="702" t="s">
        <v>383</v>
      </c>
      <c r="F2639" s="899" t="s">
        <v>265</v>
      </c>
      <c r="G2639" s="899" t="s">
        <v>53</v>
      </c>
      <c r="H2639" s="899" t="s">
        <v>201</v>
      </c>
      <c r="I2639" s="899" t="s">
        <v>267</v>
      </c>
      <c r="J2639" s="1074" t="s">
        <v>12659</v>
      </c>
      <c r="K2639" s="1074" t="s">
        <v>12660</v>
      </c>
      <c r="L2639" s="1068">
        <v>153733.94</v>
      </c>
    </row>
    <row r="2640" spans="1:12" s="651" customFormat="1" ht="21.95" customHeight="1" x14ac:dyDescent="0.25">
      <c r="A2640" s="1401"/>
      <c r="B2640" s="1065" t="s">
        <v>3587</v>
      </c>
      <c r="C2640" s="903" t="s">
        <v>3616</v>
      </c>
      <c r="D2640" s="900" t="s">
        <v>264</v>
      </c>
      <c r="E2640" s="903" t="s">
        <v>228</v>
      </c>
      <c r="F2640" s="900" t="s">
        <v>265</v>
      </c>
      <c r="G2640" s="900" t="s">
        <v>53</v>
      </c>
      <c r="H2640" s="900" t="s">
        <v>266</v>
      </c>
      <c r="I2640" s="900" t="s">
        <v>267</v>
      </c>
      <c r="J2640" s="1073" t="s">
        <v>12659</v>
      </c>
      <c r="K2640" s="1073" t="s">
        <v>12660</v>
      </c>
      <c r="L2640" s="1066">
        <v>137070.19</v>
      </c>
    </row>
    <row r="2641" spans="1:12" s="651" customFormat="1" ht="21.95" customHeight="1" x14ac:dyDescent="0.25">
      <c r="A2641" s="1401"/>
      <c r="B2641" s="1067" t="s">
        <v>3587</v>
      </c>
      <c r="C2641" s="702" t="s">
        <v>3617</v>
      </c>
      <c r="D2641" s="899" t="s">
        <v>215</v>
      </c>
      <c r="E2641" s="702" t="s">
        <v>387</v>
      </c>
      <c r="F2641" s="899" t="s">
        <v>265</v>
      </c>
      <c r="G2641" s="899" t="s">
        <v>53</v>
      </c>
      <c r="H2641" s="899" t="s">
        <v>201</v>
      </c>
      <c r="I2641" s="899" t="s">
        <v>267</v>
      </c>
      <c r="J2641" s="1074" t="s">
        <v>12659</v>
      </c>
      <c r="K2641" s="1074" t="s">
        <v>12660</v>
      </c>
      <c r="L2641" s="1068">
        <v>139774.54</v>
      </c>
    </row>
    <row r="2642" spans="1:12" s="651" customFormat="1" ht="21.95" customHeight="1" x14ac:dyDescent="0.25">
      <c r="A2642" s="1401"/>
      <c r="B2642" s="1065" t="s">
        <v>3587</v>
      </c>
      <c r="C2642" s="903" t="s">
        <v>3617</v>
      </c>
      <c r="D2642" s="900" t="s">
        <v>215</v>
      </c>
      <c r="E2642" s="903" t="s">
        <v>387</v>
      </c>
      <c r="F2642" s="900" t="s">
        <v>265</v>
      </c>
      <c r="G2642" s="900" t="s">
        <v>53</v>
      </c>
      <c r="H2642" s="900" t="s">
        <v>201</v>
      </c>
      <c r="I2642" s="900" t="s">
        <v>268</v>
      </c>
      <c r="J2642" s="1073" t="s">
        <v>12670</v>
      </c>
      <c r="K2642" s="1073" t="s">
        <v>12671</v>
      </c>
      <c r="L2642" s="1066">
        <v>393263.18</v>
      </c>
    </row>
    <row r="2643" spans="1:12" s="651" customFormat="1" ht="21.95" customHeight="1" x14ac:dyDescent="0.25">
      <c r="A2643" s="1401"/>
      <c r="B2643" s="1067" t="s">
        <v>3587</v>
      </c>
      <c r="C2643" s="702" t="s">
        <v>3618</v>
      </c>
      <c r="D2643" s="899" t="s">
        <v>215</v>
      </c>
      <c r="E2643" s="702" t="s">
        <v>377</v>
      </c>
      <c r="F2643" s="899" t="s">
        <v>265</v>
      </c>
      <c r="G2643" s="899" t="s">
        <v>53</v>
      </c>
      <c r="H2643" s="899" t="s">
        <v>201</v>
      </c>
      <c r="I2643" s="899" t="s">
        <v>267</v>
      </c>
      <c r="J2643" s="1074" t="s">
        <v>12659</v>
      </c>
      <c r="K2643" s="1074" t="s">
        <v>12660</v>
      </c>
      <c r="L2643" s="1068">
        <v>139774.54</v>
      </c>
    </row>
    <row r="2644" spans="1:12" s="651" customFormat="1" ht="21.95" customHeight="1" x14ac:dyDescent="0.25">
      <c r="A2644" s="1401"/>
      <c r="B2644" s="1065" t="s">
        <v>3587</v>
      </c>
      <c r="C2644" s="903" t="s">
        <v>3618</v>
      </c>
      <c r="D2644" s="900" t="s">
        <v>215</v>
      </c>
      <c r="E2644" s="903" t="s">
        <v>377</v>
      </c>
      <c r="F2644" s="900" t="s">
        <v>265</v>
      </c>
      <c r="G2644" s="900" t="s">
        <v>53</v>
      </c>
      <c r="H2644" s="900" t="s">
        <v>201</v>
      </c>
      <c r="I2644" s="900" t="s">
        <v>268</v>
      </c>
      <c r="J2644" s="1073" t="s">
        <v>12670</v>
      </c>
      <c r="K2644" s="1073" t="s">
        <v>12671</v>
      </c>
      <c r="L2644" s="1066">
        <v>393263.18</v>
      </c>
    </row>
    <row r="2645" spans="1:12" s="651" customFormat="1" ht="21.95" customHeight="1" x14ac:dyDescent="0.25">
      <c r="A2645" s="1401"/>
      <c r="B2645" s="1067" t="s">
        <v>3587</v>
      </c>
      <c r="C2645" s="702" t="s">
        <v>3618</v>
      </c>
      <c r="D2645" s="899" t="s">
        <v>215</v>
      </c>
      <c r="E2645" s="702" t="s">
        <v>377</v>
      </c>
      <c r="F2645" s="899" t="s">
        <v>265</v>
      </c>
      <c r="G2645" s="899" t="s">
        <v>53</v>
      </c>
      <c r="H2645" s="899" t="s">
        <v>201</v>
      </c>
      <c r="I2645" s="899" t="s">
        <v>268</v>
      </c>
      <c r="J2645" s="1074" t="s">
        <v>12670</v>
      </c>
      <c r="K2645" s="1074" t="s">
        <v>12672</v>
      </c>
      <c r="L2645" s="1068">
        <v>419495.13</v>
      </c>
    </row>
    <row r="2646" spans="1:12" s="651" customFormat="1" ht="21.95" customHeight="1" x14ac:dyDescent="0.25">
      <c r="A2646" s="1401"/>
      <c r="B2646" s="1065" t="s">
        <v>3587</v>
      </c>
      <c r="C2646" s="903" t="s">
        <v>3619</v>
      </c>
      <c r="D2646" s="900" t="s">
        <v>215</v>
      </c>
      <c r="E2646" s="903" t="s">
        <v>388</v>
      </c>
      <c r="F2646" s="900" t="s">
        <v>265</v>
      </c>
      <c r="G2646" s="900" t="s">
        <v>53</v>
      </c>
      <c r="H2646" s="900" t="s">
        <v>201</v>
      </c>
      <c r="I2646" s="900" t="s">
        <v>267</v>
      </c>
      <c r="J2646" s="1073" t="s">
        <v>12659</v>
      </c>
      <c r="K2646" s="1073" t="s">
        <v>12660</v>
      </c>
      <c r="L2646" s="1066">
        <v>139774.54</v>
      </c>
    </row>
    <row r="2647" spans="1:12" s="651" customFormat="1" ht="21.95" customHeight="1" x14ac:dyDescent="0.25">
      <c r="A2647" s="1401"/>
      <c r="B2647" s="1067" t="s">
        <v>3587</v>
      </c>
      <c r="C2647" s="702" t="s">
        <v>3597</v>
      </c>
      <c r="D2647" s="899" t="s">
        <v>215</v>
      </c>
      <c r="E2647" s="702" t="s">
        <v>378</v>
      </c>
      <c r="F2647" s="899" t="s">
        <v>265</v>
      </c>
      <c r="G2647" s="899" t="s">
        <v>53</v>
      </c>
      <c r="H2647" s="899" t="s">
        <v>201</v>
      </c>
      <c r="I2647" s="899" t="s">
        <v>267</v>
      </c>
      <c r="J2647" s="1074" t="s">
        <v>12659</v>
      </c>
      <c r="K2647" s="1074" t="s">
        <v>12660</v>
      </c>
      <c r="L2647" s="1068">
        <v>46540.26</v>
      </c>
    </row>
    <row r="2648" spans="1:12" s="651" customFormat="1" ht="21.95" customHeight="1" x14ac:dyDescent="0.25">
      <c r="A2648" s="1401"/>
      <c r="B2648" s="1065" t="s">
        <v>3587</v>
      </c>
      <c r="C2648" s="903" t="s">
        <v>3634</v>
      </c>
      <c r="D2648" s="900" t="s">
        <v>215</v>
      </c>
      <c r="E2648" s="903" t="s">
        <v>386</v>
      </c>
      <c r="F2648" s="900" t="s">
        <v>265</v>
      </c>
      <c r="G2648" s="900" t="s">
        <v>53</v>
      </c>
      <c r="H2648" s="900" t="s">
        <v>201</v>
      </c>
      <c r="I2648" s="900" t="s">
        <v>267</v>
      </c>
      <c r="J2648" s="1073" t="s">
        <v>12659</v>
      </c>
      <c r="K2648" s="1073" t="s">
        <v>12660</v>
      </c>
      <c r="L2648" s="1066">
        <v>184634.87</v>
      </c>
    </row>
    <row r="2649" spans="1:12" s="651" customFormat="1" ht="21.95" customHeight="1" x14ac:dyDescent="0.25">
      <c r="A2649" s="1401"/>
      <c r="B2649" s="1067" t="s">
        <v>3587</v>
      </c>
      <c r="C2649" s="702" t="s">
        <v>3590</v>
      </c>
      <c r="D2649" s="899" t="s">
        <v>215</v>
      </c>
      <c r="E2649" s="702" t="s">
        <v>375</v>
      </c>
      <c r="F2649" s="899" t="s">
        <v>265</v>
      </c>
      <c r="G2649" s="899" t="s">
        <v>53</v>
      </c>
      <c r="H2649" s="899" t="s">
        <v>273</v>
      </c>
      <c r="I2649" s="899" t="s">
        <v>274</v>
      </c>
      <c r="J2649" s="1074" t="s">
        <v>13567</v>
      </c>
      <c r="K2649" s="1074" t="s">
        <v>13568</v>
      </c>
      <c r="L2649" s="1068">
        <v>24766.94</v>
      </c>
    </row>
    <row r="2650" spans="1:12" s="651" customFormat="1" ht="21.95" customHeight="1" x14ac:dyDescent="0.25">
      <c r="A2650" s="1401"/>
      <c r="B2650" s="1065" t="s">
        <v>3587</v>
      </c>
      <c r="C2650" s="903" t="s">
        <v>3590</v>
      </c>
      <c r="D2650" s="900" t="s">
        <v>215</v>
      </c>
      <c r="E2650" s="903" t="s">
        <v>375</v>
      </c>
      <c r="F2650" s="900" t="s">
        <v>265</v>
      </c>
      <c r="G2650" s="900" t="s">
        <v>53</v>
      </c>
      <c r="H2650" s="900" t="s">
        <v>273</v>
      </c>
      <c r="I2650" s="900" t="s">
        <v>275</v>
      </c>
      <c r="J2650" s="1073" t="s">
        <v>13013</v>
      </c>
      <c r="K2650" s="1073" t="s">
        <v>13569</v>
      </c>
      <c r="L2650" s="1066">
        <v>25966.639999999999</v>
      </c>
    </row>
    <row r="2651" spans="1:12" s="651" customFormat="1" ht="21.95" customHeight="1" x14ac:dyDescent="0.25">
      <c r="A2651" s="1401"/>
      <c r="B2651" s="1067" t="s">
        <v>3587</v>
      </c>
      <c r="C2651" s="702" t="s">
        <v>3590</v>
      </c>
      <c r="D2651" s="899" t="s">
        <v>215</v>
      </c>
      <c r="E2651" s="702" t="s">
        <v>375</v>
      </c>
      <c r="F2651" s="899" t="s">
        <v>265</v>
      </c>
      <c r="G2651" s="899" t="s">
        <v>53</v>
      </c>
      <c r="H2651" s="899" t="s">
        <v>218</v>
      </c>
      <c r="I2651" s="899" t="s">
        <v>376</v>
      </c>
      <c r="J2651" s="1074" t="s">
        <v>13565</v>
      </c>
      <c r="K2651" s="1074" t="s">
        <v>13570</v>
      </c>
      <c r="L2651" s="1068">
        <v>62371.81</v>
      </c>
    </row>
    <row r="2652" spans="1:12" s="651" customFormat="1" ht="21.95" customHeight="1" x14ac:dyDescent="0.25">
      <c r="A2652" s="1401"/>
      <c r="B2652" s="1065" t="s">
        <v>3587</v>
      </c>
      <c r="C2652" s="903" t="s">
        <v>3590</v>
      </c>
      <c r="D2652" s="900" t="s">
        <v>215</v>
      </c>
      <c r="E2652" s="903" t="s">
        <v>375</v>
      </c>
      <c r="F2652" s="900" t="s">
        <v>265</v>
      </c>
      <c r="G2652" s="900" t="s">
        <v>53</v>
      </c>
      <c r="H2652" s="900" t="s">
        <v>201</v>
      </c>
      <c r="I2652" s="900" t="s">
        <v>267</v>
      </c>
      <c r="J2652" s="1073" t="s">
        <v>12659</v>
      </c>
      <c r="K2652" s="1073" t="s">
        <v>12660</v>
      </c>
      <c r="L2652" s="1066">
        <v>605037.04</v>
      </c>
    </row>
    <row r="2653" spans="1:12" s="651" customFormat="1" ht="21.95" customHeight="1" x14ac:dyDescent="0.25">
      <c r="A2653" s="1401"/>
      <c r="B2653" s="1067" t="s">
        <v>3587</v>
      </c>
      <c r="C2653" s="702" t="s">
        <v>3600</v>
      </c>
      <c r="D2653" s="899" t="s">
        <v>264</v>
      </c>
      <c r="E2653" s="702" t="s">
        <v>228</v>
      </c>
      <c r="F2653" s="899" t="s">
        <v>265</v>
      </c>
      <c r="G2653" s="899" t="s">
        <v>53</v>
      </c>
      <c r="H2653" s="899" t="s">
        <v>266</v>
      </c>
      <c r="I2653" s="899" t="s">
        <v>267</v>
      </c>
      <c r="J2653" s="1074" t="s">
        <v>12659</v>
      </c>
      <c r="K2653" s="1074" t="s">
        <v>12660</v>
      </c>
      <c r="L2653" s="1068">
        <v>53642.19</v>
      </c>
    </row>
    <row r="2654" spans="1:12" s="651" customFormat="1" ht="21.95" customHeight="1" x14ac:dyDescent="0.25">
      <c r="A2654" s="1401"/>
      <c r="B2654" s="1065" t="s">
        <v>3587</v>
      </c>
      <c r="C2654" s="903" t="s">
        <v>13571</v>
      </c>
      <c r="D2654" s="900" t="s">
        <v>224</v>
      </c>
      <c r="E2654" s="903" t="s">
        <v>822</v>
      </c>
      <c r="F2654" s="900" t="s">
        <v>265</v>
      </c>
      <c r="G2654" s="900" t="s">
        <v>53</v>
      </c>
      <c r="H2654" s="900" t="s">
        <v>218</v>
      </c>
      <c r="I2654" s="900" t="s">
        <v>376</v>
      </c>
      <c r="J2654" s="1073" t="s">
        <v>13565</v>
      </c>
      <c r="K2654" s="1073" t="s">
        <v>13572</v>
      </c>
      <c r="L2654" s="1066">
        <v>198551.71</v>
      </c>
    </row>
    <row r="2655" spans="1:12" s="651" customFormat="1" ht="21.95" customHeight="1" x14ac:dyDescent="0.25">
      <c r="A2655" s="1401"/>
      <c r="B2655" s="1067" t="s">
        <v>3587</v>
      </c>
      <c r="C2655" s="702" t="s">
        <v>3601</v>
      </c>
      <c r="D2655" s="899" t="s">
        <v>224</v>
      </c>
      <c r="E2655" s="702" t="s">
        <v>381</v>
      </c>
      <c r="F2655" s="899" t="s">
        <v>265</v>
      </c>
      <c r="G2655" s="899" t="s">
        <v>53</v>
      </c>
      <c r="H2655" s="899" t="s">
        <v>201</v>
      </c>
      <c r="I2655" s="899" t="s">
        <v>267</v>
      </c>
      <c r="J2655" s="1074" t="s">
        <v>12659</v>
      </c>
      <c r="K2655" s="1074" t="s">
        <v>12660</v>
      </c>
      <c r="L2655" s="1068">
        <v>53498.21</v>
      </c>
    </row>
    <row r="2656" spans="1:12" s="651" customFormat="1" ht="21.95" customHeight="1" x14ac:dyDescent="0.25">
      <c r="A2656" s="1401"/>
      <c r="B2656" s="1065" t="s">
        <v>3587</v>
      </c>
      <c r="C2656" s="903" t="s">
        <v>3602</v>
      </c>
      <c r="D2656" s="900" t="s">
        <v>224</v>
      </c>
      <c r="E2656" s="903" t="s">
        <v>382</v>
      </c>
      <c r="F2656" s="900" t="s">
        <v>265</v>
      </c>
      <c r="G2656" s="900" t="s">
        <v>53</v>
      </c>
      <c r="H2656" s="900" t="s">
        <v>201</v>
      </c>
      <c r="I2656" s="900" t="s">
        <v>267</v>
      </c>
      <c r="J2656" s="1073" t="s">
        <v>12659</v>
      </c>
      <c r="K2656" s="1073" t="s">
        <v>12660</v>
      </c>
      <c r="L2656" s="1066">
        <v>53498.21</v>
      </c>
    </row>
    <row r="2657" spans="1:12" s="651" customFormat="1" ht="21.95" customHeight="1" x14ac:dyDescent="0.25">
      <c r="A2657" s="1401"/>
      <c r="B2657" s="1067" t="s">
        <v>3587</v>
      </c>
      <c r="C2657" s="702" t="s">
        <v>3603</v>
      </c>
      <c r="D2657" s="899" t="s">
        <v>224</v>
      </c>
      <c r="E2657" s="702" t="s">
        <v>383</v>
      </c>
      <c r="F2657" s="899" t="s">
        <v>265</v>
      </c>
      <c r="G2657" s="899" t="s">
        <v>53</v>
      </c>
      <c r="H2657" s="899" t="s">
        <v>201</v>
      </c>
      <c r="I2657" s="899" t="s">
        <v>267</v>
      </c>
      <c r="J2657" s="1074" t="s">
        <v>12659</v>
      </c>
      <c r="K2657" s="1074" t="s">
        <v>12660</v>
      </c>
      <c r="L2657" s="1068">
        <v>53498.21</v>
      </c>
    </row>
    <row r="2658" spans="1:12" s="651" customFormat="1" ht="21.95" customHeight="1" x14ac:dyDescent="0.25">
      <c r="A2658" s="1401"/>
      <c r="B2658" s="1065" t="s">
        <v>3587</v>
      </c>
      <c r="C2658" s="903" t="s">
        <v>13573</v>
      </c>
      <c r="D2658" s="900" t="s">
        <v>224</v>
      </c>
      <c r="E2658" s="903" t="s">
        <v>822</v>
      </c>
      <c r="F2658" s="900" t="s">
        <v>265</v>
      </c>
      <c r="G2658" s="900" t="s">
        <v>53</v>
      </c>
      <c r="H2658" s="900" t="s">
        <v>218</v>
      </c>
      <c r="I2658" s="900" t="s">
        <v>376</v>
      </c>
      <c r="J2658" s="1073" t="s">
        <v>13565</v>
      </c>
      <c r="K2658" s="1073" t="s">
        <v>13572</v>
      </c>
      <c r="L2658" s="1066">
        <v>197336.65</v>
      </c>
    </row>
    <row r="2659" spans="1:12" s="651" customFormat="1" ht="21.95" customHeight="1" x14ac:dyDescent="0.25">
      <c r="A2659" s="1401"/>
      <c r="B2659" s="1067" t="s">
        <v>3587</v>
      </c>
      <c r="C2659" s="702" t="s">
        <v>3613</v>
      </c>
      <c r="D2659" s="899" t="s">
        <v>224</v>
      </c>
      <c r="E2659" s="702" t="s">
        <v>381</v>
      </c>
      <c r="F2659" s="899" t="s">
        <v>265</v>
      </c>
      <c r="G2659" s="899" t="s">
        <v>53</v>
      </c>
      <c r="H2659" s="899" t="s">
        <v>201</v>
      </c>
      <c r="I2659" s="899" t="s">
        <v>267</v>
      </c>
      <c r="J2659" s="1074" t="s">
        <v>12659</v>
      </c>
      <c r="K2659" s="1074" t="s">
        <v>12660</v>
      </c>
      <c r="L2659" s="1068">
        <v>124895.31</v>
      </c>
    </row>
    <row r="2660" spans="1:12" s="651" customFormat="1" ht="21.95" customHeight="1" x14ac:dyDescent="0.25">
      <c r="A2660" s="1401"/>
      <c r="B2660" s="1065" t="s">
        <v>3587</v>
      </c>
      <c r="C2660" s="903" t="s">
        <v>3614</v>
      </c>
      <c r="D2660" s="900" t="s">
        <v>224</v>
      </c>
      <c r="E2660" s="903" t="s">
        <v>382</v>
      </c>
      <c r="F2660" s="900" t="s">
        <v>265</v>
      </c>
      <c r="G2660" s="900" t="s">
        <v>53</v>
      </c>
      <c r="H2660" s="900" t="s">
        <v>201</v>
      </c>
      <c r="I2660" s="900" t="s">
        <v>267</v>
      </c>
      <c r="J2660" s="1073" t="s">
        <v>12659</v>
      </c>
      <c r="K2660" s="1073" t="s">
        <v>12660</v>
      </c>
      <c r="L2660" s="1066">
        <v>124895.31</v>
      </c>
    </row>
    <row r="2661" spans="1:12" s="651" customFormat="1" ht="21.95" customHeight="1" x14ac:dyDescent="0.25">
      <c r="A2661" s="1401"/>
      <c r="B2661" s="1067" t="s">
        <v>3587</v>
      </c>
      <c r="C2661" s="702" t="s">
        <v>3615</v>
      </c>
      <c r="D2661" s="899" t="s">
        <v>224</v>
      </c>
      <c r="E2661" s="702" t="s">
        <v>383</v>
      </c>
      <c r="F2661" s="899" t="s">
        <v>265</v>
      </c>
      <c r="G2661" s="899" t="s">
        <v>53</v>
      </c>
      <c r="H2661" s="899" t="s">
        <v>201</v>
      </c>
      <c r="I2661" s="899" t="s">
        <v>267</v>
      </c>
      <c r="J2661" s="1074" t="s">
        <v>12659</v>
      </c>
      <c r="K2661" s="1074" t="s">
        <v>12660</v>
      </c>
      <c r="L2661" s="1068">
        <v>124895.31</v>
      </c>
    </row>
    <row r="2662" spans="1:12" s="651" customFormat="1" ht="21.95" customHeight="1" x14ac:dyDescent="0.25">
      <c r="A2662" s="1401"/>
      <c r="B2662" s="1065" t="s">
        <v>3587</v>
      </c>
      <c r="C2662" s="903" t="s">
        <v>3612</v>
      </c>
      <c r="D2662" s="900" t="s">
        <v>215</v>
      </c>
      <c r="E2662" s="903" t="s">
        <v>386</v>
      </c>
      <c r="F2662" s="900" t="s">
        <v>265</v>
      </c>
      <c r="G2662" s="900" t="s">
        <v>53</v>
      </c>
      <c r="H2662" s="900" t="s">
        <v>201</v>
      </c>
      <c r="I2662" s="900" t="s">
        <v>267</v>
      </c>
      <c r="J2662" s="1073" t="s">
        <v>12659</v>
      </c>
      <c r="K2662" s="1073" t="s">
        <v>12660</v>
      </c>
      <c r="L2662" s="1066">
        <v>119863.93</v>
      </c>
    </row>
    <row r="2663" spans="1:12" s="651" customFormat="1" ht="21.95" customHeight="1" x14ac:dyDescent="0.25">
      <c r="A2663" s="1401"/>
      <c r="B2663" s="1067" t="s">
        <v>3587</v>
      </c>
      <c r="C2663" s="702" t="s">
        <v>3598</v>
      </c>
      <c r="D2663" s="899" t="s">
        <v>215</v>
      </c>
      <c r="E2663" s="702" t="s">
        <v>379</v>
      </c>
      <c r="F2663" s="899" t="s">
        <v>265</v>
      </c>
      <c r="G2663" s="899" t="s">
        <v>53</v>
      </c>
      <c r="H2663" s="899" t="s">
        <v>201</v>
      </c>
      <c r="I2663" s="899" t="s">
        <v>267</v>
      </c>
      <c r="J2663" s="1074" t="s">
        <v>12659</v>
      </c>
      <c r="K2663" s="1074" t="s">
        <v>12660</v>
      </c>
      <c r="L2663" s="1068">
        <v>142291.98000000001</v>
      </c>
    </row>
    <row r="2664" spans="1:12" s="651" customFormat="1" ht="21.95" customHeight="1" x14ac:dyDescent="0.25">
      <c r="A2664" s="1401"/>
      <c r="B2664" s="1065" t="s">
        <v>3587</v>
      </c>
      <c r="C2664" s="903" t="s">
        <v>3598</v>
      </c>
      <c r="D2664" s="900" t="s">
        <v>215</v>
      </c>
      <c r="E2664" s="903" t="s">
        <v>379</v>
      </c>
      <c r="F2664" s="900" t="s">
        <v>265</v>
      </c>
      <c r="G2664" s="900" t="s">
        <v>53</v>
      </c>
      <c r="H2664" s="900" t="s">
        <v>201</v>
      </c>
      <c r="I2664" s="900" t="s">
        <v>268</v>
      </c>
      <c r="J2664" s="1073" t="s">
        <v>12670</v>
      </c>
      <c r="K2664" s="1073" t="s">
        <v>12671</v>
      </c>
      <c r="L2664" s="1066">
        <v>400346.13</v>
      </c>
    </row>
    <row r="2665" spans="1:12" s="651" customFormat="1" ht="21.95" customHeight="1" x14ac:dyDescent="0.25">
      <c r="A2665" s="1401"/>
      <c r="B2665" s="1067" t="s">
        <v>3587</v>
      </c>
      <c r="C2665" s="702" t="s">
        <v>3598</v>
      </c>
      <c r="D2665" s="899" t="s">
        <v>215</v>
      </c>
      <c r="E2665" s="702" t="s">
        <v>379</v>
      </c>
      <c r="F2665" s="899" t="s">
        <v>265</v>
      </c>
      <c r="G2665" s="899" t="s">
        <v>53</v>
      </c>
      <c r="H2665" s="899" t="s">
        <v>201</v>
      </c>
      <c r="I2665" s="899" t="s">
        <v>268</v>
      </c>
      <c r="J2665" s="1074" t="s">
        <v>12670</v>
      </c>
      <c r="K2665" s="1074" t="s">
        <v>12672</v>
      </c>
      <c r="L2665" s="1068">
        <v>427050.54</v>
      </c>
    </row>
    <row r="2666" spans="1:12" s="651" customFormat="1" ht="21.95" customHeight="1" x14ac:dyDescent="0.25">
      <c r="A2666" s="1401"/>
      <c r="B2666" s="1065" t="s">
        <v>3587</v>
      </c>
      <c r="C2666" s="903" t="s">
        <v>3598</v>
      </c>
      <c r="D2666" s="900" t="s">
        <v>215</v>
      </c>
      <c r="E2666" s="903" t="s">
        <v>379</v>
      </c>
      <c r="F2666" s="900" t="s">
        <v>265</v>
      </c>
      <c r="G2666" s="900" t="s">
        <v>53</v>
      </c>
      <c r="H2666" s="900" t="s">
        <v>273</v>
      </c>
      <c r="I2666" s="900" t="s">
        <v>275</v>
      </c>
      <c r="J2666" s="1073" t="s">
        <v>13574</v>
      </c>
      <c r="K2666" s="1073" t="s">
        <v>13000</v>
      </c>
      <c r="L2666" s="1066">
        <v>95195.17</v>
      </c>
    </row>
    <row r="2667" spans="1:12" s="651" customFormat="1" ht="21.95" customHeight="1" x14ac:dyDescent="0.25">
      <c r="A2667" s="1401"/>
      <c r="B2667" s="1067" t="s">
        <v>3587</v>
      </c>
      <c r="C2667" s="702" t="s">
        <v>3599</v>
      </c>
      <c r="D2667" s="899" t="s">
        <v>215</v>
      </c>
      <c r="E2667" s="702" t="s">
        <v>380</v>
      </c>
      <c r="F2667" s="899" t="s">
        <v>265</v>
      </c>
      <c r="G2667" s="899" t="s">
        <v>53</v>
      </c>
      <c r="H2667" s="899" t="s">
        <v>273</v>
      </c>
      <c r="I2667" s="899" t="s">
        <v>275</v>
      </c>
      <c r="J2667" s="1074" t="s">
        <v>13575</v>
      </c>
      <c r="K2667" s="1074" t="s">
        <v>13576</v>
      </c>
      <c r="L2667" s="1068">
        <v>95590.18</v>
      </c>
    </row>
    <row r="2668" spans="1:12" s="651" customFormat="1" ht="21.95" customHeight="1" x14ac:dyDescent="0.25">
      <c r="A2668" s="1401"/>
      <c r="B2668" s="1065" t="s">
        <v>3587</v>
      </c>
      <c r="C2668" s="903" t="s">
        <v>3599</v>
      </c>
      <c r="D2668" s="900" t="s">
        <v>215</v>
      </c>
      <c r="E2668" s="903" t="s">
        <v>380</v>
      </c>
      <c r="F2668" s="900" t="s">
        <v>265</v>
      </c>
      <c r="G2668" s="900" t="s">
        <v>53</v>
      </c>
      <c r="H2668" s="900" t="s">
        <v>201</v>
      </c>
      <c r="I2668" s="900" t="s">
        <v>267</v>
      </c>
      <c r="J2668" s="1073" t="s">
        <v>12659</v>
      </c>
      <c r="K2668" s="1073" t="s">
        <v>12660</v>
      </c>
      <c r="L2668" s="1066">
        <v>142291.98000000001</v>
      </c>
    </row>
    <row r="2669" spans="1:12" s="651" customFormat="1" ht="21.95" customHeight="1" x14ac:dyDescent="0.25">
      <c r="A2669" s="1401"/>
      <c r="B2669" s="1067" t="s">
        <v>3587</v>
      </c>
      <c r="C2669" s="702" t="s">
        <v>3599</v>
      </c>
      <c r="D2669" s="899" t="s">
        <v>215</v>
      </c>
      <c r="E2669" s="702" t="s">
        <v>380</v>
      </c>
      <c r="F2669" s="899" t="s">
        <v>265</v>
      </c>
      <c r="G2669" s="899" t="s">
        <v>53</v>
      </c>
      <c r="H2669" s="899" t="s">
        <v>201</v>
      </c>
      <c r="I2669" s="899" t="s">
        <v>268</v>
      </c>
      <c r="J2669" s="1074" t="s">
        <v>12670</v>
      </c>
      <c r="K2669" s="1074" t="s">
        <v>12671</v>
      </c>
      <c r="L2669" s="1068">
        <v>400346.13</v>
      </c>
    </row>
    <row r="2670" spans="1:12" s="651" customFormat="1" ht="21.95" customHeight="1" x14ac:dyDescent="0.25">
      <c r="A2670" s="1401"/>
      <c r="B2670" s="1065" t="s">
        <v>3587</v>
      </c>
      <c r="C2670" s="903" t="s">
        <v>3599</v>
      </c>
      <c r="D2670" s="900" t="s">
        <v>215</v>
      </c>
      <c r="E2670" s="903" t="s">
        <v>380</v>
      </c>
      <c r="F2670" s="900" t="s">
        <v>265</v>
      </c>
      <c r="G2670" s="900" t="s">
        <v>53</v>
      </c>
      <c r="H2670" s="900" t="s">
        <v>201</v>
      </c>
      <c r="I2670" s="900" t="s">
        <v>268</v>
      </c>
      <c r="J2670" s="1073" t="s">
        <v>12670</v>
      </c>
      <c r="K2670" s="1073" t="s">
        <v>12672</v>
      </c>
      <c r="L2670" s="1066">
        <v>427050.54</v>
      </c>
    </row>
    <row r="2671" spans="1:12" s="651" customFormat="1" ht="21.95" customHeight="1" x14ac:dyDescent="0.25">
      <c r="A2671" s="1401"/>
      <c r="B2671" s="1067" t="s">
        <v>3587</v>
      </c>
      <c r="C2671" s="702" t="s">
        <v>3592</v>
      </c>
      <c r="D2671" s="899" t="s">
        <v>264</v>
      </c>
      <c r="E2671" s="702" t="s">
        <v>228</v>
      </c>
      <c r="F2671" s="899" t="s">
        <v>265</v>
      </c>
      <c r="G2671" s="899" t="s">
        <v>53</v>
      </c>
      <c r="H2671" s="899" t="s">
        <v>273</v>
      </c>
      <c r="I2671" s="899" t="s">
        <v>275</v>
      </c>
      <c r="J2671" s="1074" t="s">
        <v>13577</v>
      </c>
      <c r="K2671" s="1074" t="s">
        <v>13578</v>
      </c>
      <c r="L2671" s="1068">
        <v>21126.51</v>
      </c>
    </row>
    <row r="2672" spans="1:12" s="651" customFormat="1" ht="21.95" customHeight="1" x14ac:dyDescent="0.25">
      <c r="A2672" s="1401"/>
      <c r="B2672" s="1065" t="s">
        <v>3587</v>
      </c>
      <c r="C2672" s="903" t="s">
        <v>3592</v>
      </c>
      <c r="D2672" s="900" t="s">
        <v>264</v>
      </c>
      <c r="E2672" s="903" t="s">
        <v>228</v>
      </c>
      <c r="F2672" s="900" t="s">
        <v>265</v>
      </c>
      <c r="G2672" s="900" t="s">
        <v>53</v>
      </c>
      <c r="H2672" s="900" t="s">
        <v>266</v>
      </c>
      <c r="I2672" s="900" t="s">
        <v>267</v>
      </c>
      <c r="J2672" s="1073" t="s">
        <v>12659</v>
      </c>
      <c r="K2672" s="1073" t="s">
        <v>12660</v>
      </c>
      <c r="L2672" s="1066">
        <v>38217.440000000002</v>
      </c>
    </row>
    <row r="2673" spans="1:12" s="651" customFormat="1" ht="21.95" customHeight="1" x14ac:dyDescent="0.25">
      <c r="A2673" s="1401"/>
      <c r="B2673" s="1067" t="s">
        <v>3587</v>
      </c>
      <c r="C2673" s="702" t="s">
        <v>3595</v>
      </c>
      <c r="D2673" s="899" t="s">
        <v>264</v>
      </c>
      <c r="E2673" s="702" t="s">
        <v>228</v>
      </c>
      <c r="F2673" s="899" t="s">
        <v>265</v>
      </c>
      <c r="G2673" s="899" t="s">
        <v>53</v>
      </c>
      <c r="H2673" s="899" t="s">
        <v>266</v>
      </c>
      <c r="I2673" s="899" t="s">
        <v>267</v>
      </c>
      <c r="J2673" s="1074" t="s">
        <v>12659</v>
      </c>
      <c r="K2673" s="1074" t="s">
        <v>12660</v>
      </c>
      <c r="L2673" s="1068">
        <v>36053.660000000003</v>
      </c>
    </row>
    <row r="2674" spans="1:12" s="651" customFormat="1" ht="21.95" customHeight="1" x14ac:dyDescent="0.25">
      <c r="A2674" s="1401"/>
      <c r="B2674" s="1065" t="s">
        <v>3587</v>
      </c>
      <c r="C2674" s="903" t="s">
        <v>3611</v>
      </c>
      <c r="D2674" s="900" t="s">
        <v>215</v>
      </c>
      <c r="E2674" s="903" t="s">
        <v>375</v>
      </c>
      <c r="F2674" s="900" t="s">
        <v>265</v>
      </c>
      <c r="G2674" s="900" t="s">
        <v>53</v>
      </c>
      <c r="H2674" s="900" t="s">
        <v>201</v>
      </c>
      <c r="I2674" s="900" t="s">
        <v>267</v>
      </c>
      <c r="J2674" s="1073" t="s">
        <v>12659</v>
      </c>
      <c r="K2674" s="1073" t="s">
        <v>12660</v>
      </c>
      <c r="L2674" s="1066">
        <v>98846.97</v>
      </c>
    </row>
    <row r="2675" spans="1:12" s="651" customFormat="1" ht="21.95" customHeight="1" x14ac:dyDescent="0.25">
      <c r="A2675" s="1401"/>
      <c r="B2675" s="1067" t="s">
        <v>3587</v>
      </c>
      <c r="C2675" s="702" t="s">
        <v>3611</v>
      </c>
      <c r="D2675" s="899" t="s">
        <v>215</v>
      </c>
      <c r="E2675" s="702" t="s">
        <v>375</v>
      </c>
      <c r="F2675" s="899" t="s">
        <v>265</v>
      </c>
      <c r="G2675" s="899" t="s">
        <v>53</v>
      </c>
      <c r="H2675" s="899" t="s">
        <v>201</v>
      </c>
      <c r="I2675" s="899" t="s">
        <v>268</v>
      </c>
      <c r="J2675" s="1074" t="s">
        <v>12670</v>
      </c>
      <c r="K2675" s="1074" t="s">
        <v>12671</v>
      </c>
      <c r="L2675" s="1068">
        <v>278111.27</v>
      </c>
    </row>
    <row r="2676" spans="1:12" s="651" customFormat="1" ht="21.95" customHeight="1" x14ac:dyDescent="0.25">
      <c r="A2676" s="1401"/>
      <c r="B2676" s="1065" t="s">
        <v>3587</v>
      </c>
      <c r="C2676" s="903" t="s">
        <v>3611</v>
      </c>
      <c r="D2676" s="900" t="s">
        <v>215</v>
      </c>
      <c r="E2676" s="903" t="s">
        <v>375</v>
      </c>
      <c r="F2676" s="900" t="s">
        <v>265</v>
      </c>
      <c r="G2676" s="900" t="s">
        <v>53</v>
      </c>
      <c r="H2676" s="900" t="s">
        <v>201</v>
      </c>
      <c r="I2676" s="900" t="s">
        <v>268</v>
      </c>
      <c r="J2676" s="1073" t="s">
        <v>12670</v>
      </c>
      <c r="K2676" s="1073" t="s">
        <v>12672</v>
      </c>
      <c r="L2676" s="1066">
        <v>296662.21000000002</v>
      </c>
    </row>
    <row r="2677" spans="1:12" s="651" customFormat="1" ht="21.95" customHeight="1" x14ac:dyDescent="0.25">
      <c r="A2677" s="1401"/>
      <c r="B2677" s="1067" t="s">
        <v>3587</v>
      </c>
      <c r="C2677" s="702" t="s">
        <v>3588</v>
      </c>
      <c r="D2677" s="899" t="s">
        <v>264</v>
      </c>
      <c r="E2677" s="702" t="s">
        <v>228</v>
      </c>
      <c r="F2677" s="899" t="s">
        <v>265</v>
      </c>
      <c r="G2677" s="899" t="s">
        <v>53</v>
      </c>
      <c r="H2677" s="899" t="s">
        <v>266</v>
      </c>
      <c r="I2677" s="899" t="s">
        <v>267</v>
      </c>
      <c r="J2677" s="1074" t="s">
        <v>12659</v>
      </c>
      <c r="K2677" s="1074" t="s">
        <v>12660</v>
      </c>
      <c r="L2677" s="1068">
        <v>62711.63</v>
      </c>
    </row>
    <row r="2678" spans="1:12" s="651" customFormat="1" ht="21.95" customHeight="1" x14ac:dyDescent="0.25">
      <c r="A2678" s="1401"/>
      <c r="B2678" s="1065" t="s">
        <v>3587</v>
      </c>
      <c r="C2678" s="903" t="s">
        <v>3588</v>
      </c>
      <c r="D2678" s="900" t="s">
        <v>264</v>
      </c>
      <c r="E2678" s="903" t="s">
        <v>228</v>
      </c>
      <c r="F2678" s="900" t="s">
        <v>265</v>
      </c>
      <c r="G2678" s="900" t="s">
        <v>53</v>
      </c>
      <c r="H2678" s="900" t="s">
        <v>266</v>
      </c>
      <c r="I2678" s="900" t="s">
        <v>268</v>
      </c>
      <c r="J2678" s="1073" t="s">
        <v>12670</v>
      </c>
      <c r="K2678" s="1073" t="s">
        <v>12671</v>
      </c>
      <c r="L2678" s="1066">
        <v>176145.2</v>
      </c>
    </row>
    <row r="2679" spans="1:12" s="651" customFormat="1" ht="21.95" customHeight="1" x14ac:dyDescent="0.25">
      <c r="A2679" s="1401"/>
      <c r="B2679" s="1067" t="s">
        <v>3587</v>
      </c>
      <c r="C2679" s="702" t="s">
        <v>3588</v>
      </c>
      <c r="D2679" s="899" t="s">
        <v>264</v>
      </c>
      <c r="E2679" s="702" t="s">
        <v>228</v>
      </c>
      <c r="F2679" s="899" t="s">
        <v>265</v>
      </c>
      <c r="G2679" s="899" t="s">
        <v>53</v>
      </c>
      <c r="H2679" s="899" t="s">
        <v>266</v>
      </c>
      <c r="I2679" s="899" t="s">
        <v>268</v>
      </c>
      <c r="J2679" s="1074" t="s">
        <v>12670</v>
      </c>
      <c r="K2679" s="1074" t="s">
        <v>12672</v>
      </c>
      <c r="L2679" s="1068">
        <v>187776.12</v>
      </c>
    </row>
    <row r="2680" spans="1:12" s="651" customFormat="1" ht="21.95" customHeight="1" x14ac:dyDescent="0.25">
      <c r="A2680" s="1401"/>
      <c r="B2680" s="1065" t="s">
        <v>3587</v>
      </c>
      <c r="C2680" s="903" t="s">
        <v>3588</v>
      </c>
      <c r="D2680" s="900" t="s">
        <v>264</v>
      </c>
      <c r="E2680" s="903" t="s">
        <v>228</v>
      </c>
      <c r="F2680" s="900" t="s">
        <v>265</v>
      </c>
      <c r="G2680" s="900" t="s">
        <v>53</v>
      </c>
      <c r="H2680" s="900" t="s">
        <v>285</v>
      </c>
      <c r="I2680" s="900" t="s">
        <v>330</v>
      </c>
      <c r="J2680" s="1073" t="s">
        <v>13579</v>
      </c>
      <c r="K2680" s="1073" t="s">
        <v>13580</v>
      </c>
      <c r="L2680" s="1066">
        <v>23848.85</v>
      </c>
    </row>
    <row r="2681" spans="1:12" s="651" customFormat="1" ht="21.95" customHeight="1" x14ac:dyDescent="0.25">
      <c r="A2681" s="1401"/>
      <c r="B2681" s="1067" t="s">
        <v>3587</v>
      </c>
      <c r="C2681" s="702" t="s">
        <v>3589</v>
      </c>
      <c r="D2681" s="899" t="s">
        <v>264</v>
      </c>
      <c r="E2681" s="702" t="s">
        <v>228</v>
      </c>
      <c r="F2681" s="899" t="s">
        <v>265</v>
      </c>
      <c r="G2681" s="899" t="s">
        <v>53</v>
      </c>
      <c r="H2681" s="899" t="s">
        <v>285</v>
      </c>
      <c r="I2681" s="899" t="s">
        <v>330</v>
      </c>
      <c r="J2681" s="1074" t="s">
        <v>13579</v>
      </c>
      <c r="K2681" s="1074" t="s">
        <v>13580</v>
      </c>
      <c r="L2681" s="1068">
        <v>23848.85</v>
      </c>
    </row>
    <row r="2682" spans="1:12" s="651" customFormat="1" ht="21.95" customHeight="1" x14ac:dyDescent="0.25">
      <c r="A2682" s="1401"/>
      <c r="B2682" s="1065" t="s">
        <v>3587</v>
      </c>
      <c r="C2682" s="903" t="s">
        <v>3589</v>
      </c>
      <c r="D2682" s="900" t="s">
        <v>264</v>
      </c>
      <c r="E2682" s="903" t="s">
        <v>228</v>
      </c>
      <c r="F2682" s="900" t="s">
        <v>265</v>
      </c>
      <c r="G2682" s="900" t="s">
        <v>53</v>
      </c>
      <c r="H2682" s="900" t="s">
        <v>266</v>
      </c>
      <c r="I2682" s="900" t="s">
        <v>267</v>
      </c>
      <c r="J2682" s="1073" t="s">
        <v>12659</v>
      </c>
      <c r="K2682" s="1073" t="s">
        <v>12660</v>
      </c>
      <c r="L2682" s="1066">
        <v>62711.63</v>
      </c>
    </row>
    <row r="2683" spans="1:12" s="651" customFormat="1" ht="21.95" customHeight="1" x14ac:dyDescent="0.25">
      <c r="A2683" s="1401"/>
      <c r="B2683" s="1067" t="s">
        <v>3587</v>
      </c>
      <c r="C2683" s="702" t="s">
        <v>3606</v>
      </c>
      <c r="D2683" s="899" t="s">
        <v>264</v>
      </c>
      <c r="E2683" s="702" t="s">
        <v>228</v>
      </c>
      <c r="F2683" s="899" t="s">
        <v>265</v>
      </c>
      <c r="G2683" s="899" t="s">
        <v>53</v>
      </c>
      <c r="H2683" s="899" t="s">
        <v>266</v>
      </c>
      <c r="I2683" s="899" t="s">
        <v>267</v>
      </c>
      <c r="J2683" s="1074" t="s">
        <v>12659</v>
      </c>
      <c r="K2683" s="1074" t="s">
        <v>12660</v>
      </c>
      <c r="L2683" s="1068">
        <v>62711.63</v>
      </c>
    </row>
    <row r="2684" spans="1:12" s="651" customFormat="1" ht="21.95" customHeight="1" x14ac:dyDescent="0.25">
      <c r="A2684" s="1401"/>
      <c r="B2684" s="1065" t="s">
        <v>3587</v>
      </c>
      <c r="C2684" s="903" t="s">
        <v>3607</v>
      </c>
      <c r="D2684" s="900" t="s">
        <v>264</v>
      </c>
      <c r="E2684" s="903" t="s">
        <v>228</v>
      </c>
      <c r="F2684" s="900" t="s">
        <v>265</v>
      </c>
      <c r="G2684" s="900" t="s">
        <v>53</v>
      </c>
      <c r="H2684" s="900" t="s">
        <v>266</v>
      </c>
      <c r="I2684" s="900" t="s">
        <v>267</v>
      </c>
      <c r="J2684" s="1073" t="s">
        <v>12659</v>
      </c>
      <c r="K2684" s="1073" t="s">
        <v>12660</v>
      </c>
      <c r="L2684" s="1066">
        <v>62711.63</v>
      </c>
    </row>
    <row r="2685" spans="1:12" s="651" customFormat="1" ht="21.95" customHeight="1" x14ac:dyDescent="0.25">
      <c r="A2685" s="1401"/>
      <c r="B2685" s="1065" t="s">
        <v>3587</v>
      </c>
      <c r="C2685" s="903" t="s">
        <v>3608</v>
      </c>
      <c r="D2685" s="900" t="s">
        <v>264</v>
      </c>
      <c r="E2685" s="903" t="s">
        <v>228</v>
      </c>
      <c r="F2685" s="900" t="s">
        <v>265</v>
      </c>
      <c r="G2685" s="900" t="s">
        <v>53</v>
      </c>
      <c r="H2685" s="900" t="s">
        <v>266</v>
      </c>
      <c r="I2685" s="900" t="s">
        <v>267</v>
      </c>
      <c r="J2685" s="1073" t="s">
        <v>12659</v>
      </c>
      <c r="K2685" s="1073" t="s">
        <v>12660</v>
      </c>
      <c r="L2685" s="1066">
        <v>62711.63</v>
      </c>
    </row>
    <row r="2686" spans="1:12" s="651" customFormat="1" ht="21.95" customHeight="1" x14ac:dyDescent="0.25">
      <c r="A2686" s="1401"/>
      <c r="B2686" s="1067" t="s">
        <v>3587</v>
      </c>
      <c r="C2686" s="702" t="s">
        <v>3609</v>
      </c>
      <c r="D2686" s="899" t="s">
        <v>264</v>
      </c>
      <c r="E2686" s="702" t="s">
        <v>228</v>
      </c>
      <c r="F2686" s="899" t="s">
        <v>265</v>
      </c>
      <c r="G2686" s="899" t="s">
        <v>53</v>
      </c>
      <c r="H2686" s="899" t="s">
        <v>266</v>
      </c>
      <c r="I2686" s="899" t="s">
        <v>267</v>
      </c>
      <c r="J2686" s="1074" t="s">
        <v>12659</v>
      </c>
      <c r="K2686" s="1074" t="s">
        <v>12660</v>
      </c>
      <c r="L2686" s="1068">
        <v>62711.63</v>
      </c>
    </row>
    <row r="2687" spans="1:12" s="651" customFormat="1" ht="21.95" customHeight="1" x14ac:dyDescent="0.25">
      <c r="A2687" s="1401"/>
      <c r="B2687" s="1065" t="s">
        <v>3587</v>
      </c>
      <c r="C2687" s="903" t="s">
        <v>3591</v>
      </c>
      <c r="D2687" s="900" t="s">
        <v>215</v>
      </c>
      <c r="E2687" s="903" t="s">
        <v>377</v>
      </c>
      <c r="F2687" s="900" t="s">
        <v>265</v>
      </c>
      <c r="G2687" s="900" t="s">
        <v>53</v>
      </c>
      <c r="H2687" s="900" t="s">
        <v>273</v>
      </c>
      <c r="I2687" s="900" t="s">
        <v>274</v>
      </c>
      <c r="J2687" s="1073" t="s">
        <v>13581</v>
      </c>
      <c r="K2687" s="1073" t="s">
        <v>13582</v>
      </c>
      <c r="L2687" s="1066">
        <v>30594.67</v>
      </c>
    </row>
    <row r="2688" spans="1:12" s="651" customFormat="1" ht="21.95" customHeight="1" x14ac:dyDescent="0.25">
      <c r="A2688" s="1401"/>
      <c r="B2688" s="1067" t="s">
        <v>3587</v>
      </c>
      <c r="C2688" s="702" t="s">
        <v>3591</v>
      </c>
      <c r="D2688" s="899" t="s">
        <v>215</v>
      </c>
      <c r="E2688" s="702" t="s">
        <v>377</v>
      </c>
      <c r="F2688" s="899" t="s">
        <v>265</v>
      </c>
      <c r="G2688" s="899" t="s">
        <v>53</v>
      </c>
      <c r="H2688" s="899" t="s">
        <v>201</v>
      </c>
      <c r="I2688" s="899" t="s">
        <v>267</v>
      </c>
      <c r="J2688" s="1074" t="s">
        <v>12659</v>
      </c>
      <c r="K2688" s="1074" t="s">
        <v>12660</v>
      </c>
      <c r="L2688" s="1068">
        <v>181512.84</v>
      </c>
    </row>
    <row r="2689" spans="1:12" s="651" customFormat="1" ht="21.95" customHeight="1" x14ac:dyDescent="0.25">
      <c r="A2689" s="1401"/>
      <c r="B2689" s="1065" t="s">
        <v>3587</v>
      </c>
      <c r="C2689" s="903" t="s">
        <v>3626</v>
      </c>
      <c r="D2689" s="900" t="s">
        <v>215</v>
      </c>
      <c r="E2689" s="903" t="s">
        <v>388</v>
      </c>
      <c r="F2689" s="900" t="s">
        <v>265</v>
      </c>
      <c r="G2689" s="900" t="s">
        <v>53</v>
      </c>
      <c r="H2689" s="900" t="s">
        <v>201</v>
      </c>
      <c r="I2689" s="900" t="s">
        <v>267</v>
      </c>
      <c r="J2689" s="1073" t="s">
        <v>12659</v>
      </c>
      <c r="K2689" s="1073" t="s">
        <v>12660</v>
      </c>
      <c r="L2689" s="1066">
        <v>181512.84</v>
      </c>
    </row>
    <row r="2690" spans="1:12" s="651" customFormat="1" ht="21.95" customHeight="1" x14ac:dyDescent="0.25">
      <c r="A2690" s="1401"/>
      <c r="B2690" s="1067" t="s">
        <v>3587</v>
      </c>
      <c r="C2690" s="702" t="s">
        <v>3627</v>
      </c>
      <c r="D2690" s="899" t="s">
        <v>215</v>
      </c>
      <c r="E2690" s="702" t="s">
        <v>389</v>
      </c>
      <c r="F2690" s="899" t="s">
        <v>265</v>
      </c>
      <c r="G2690" s="899" t="s">
        <v>53</v>
      </c>
      <c r="H2690" s="899" t="s">
        <v>201</v>
      </c>
      <c r="I2690" s="899" t="s">
        <v>267</v>
      </c>
      <c r="J2690" s="1074" t="s">
        <v>12659</v>
      </c>
      <c r="K2690" s="1074" t="s">
        <v>12660</v>
      </c>
      <c r="L2690" s="1068">
        <v>181512.84</v>
      </c>
    </row>
    <row r="2691" spans="1:12" s="651" customFormat="1" ht="21.95" customHeight="1" x14ac:dyDescent="0.25">
      <c r="A2691" s="1401"/>
      <c r="B2691" s="1065" t="s">
        <v>3587</v>
      </c>
      <c r="C2691" s="903" t="s">
        <v>3636</v>
      </c>
      <c r="D2691" s="900" t="s">
        <v>215</v>
      </c>
      <c r="E2691" s="903" t="s">
        <v>394</v>
      </c>
      <c r="F2691" s="900" t="s">
        <v>265</v>
      </c>
      <c r="G2691" s="900" t="s">
        <v>53</v>
      </c>
      <c r="H2691" s="900" t="s">
        <v>218</v>
      </c>
      <c r="I2691" s="900" t="s">
        <v>368</v>
      </c>
      <c r="J2691" s="1073" t="s">
        <v>13583</v>
      </c>
      <c r="K2691" s="1073" t="s">
        <v>13584</v>
      </c>
      <c r="L2691" s="1066">
        <v>1016076.85</v>
      </c>
    </row>
    <row r="2692" spans="1:12" s="651" customFormat="1" ht="21.95" customHeight="1" x14ac:dyDescent="0.25">
      <c r="A2692" s="1401"/>
      <c r="B2692" s="1067" t="s">
        <v>3587</v>
      </c>
      <c r="C2692" s="702" t="s">
        <v>3628</v>
      </c>
      <c r="D2692" s="899" t="s">
        <v>215</v>
      </c>
      <c r="E2692" s="702" t="s">
        <v>390</v>
      </c>
      <c r="F2692" s="899" t="s">
        <v>265</v>
      </c>
      <c r="G2692" s="899" t="s">
        <v>53</v>
      </c>
      <c r="H2692" s="899" t="s">
        <v>201</v>
      </c>
      <c r="I2692" s="899" t="s">
        <v>267</v>
      </c>
      <c r="J2692" s="1074" t="s">
        <v>12659</v>
      </c>
      <c r="K2692" s="1074" t="s">
        <v>12660</v>
      </c>
      <c r="L2692" s="1068">
        <v>181512.84</v>
      </c>
    </row>
    <row r="2693" spans="1:12" s="651" customFormat="1" ht="21.95" customHeight="1" x14ac:dyDescent="0.25">
      <c r="A2693" s="1401"/>
      <c r="B2693" s="1065" t="s">
        <v>3587</v>
      </c>
      <c r="C2693" s="903" t="s">
        <v>3628</v>
      </c>
      <c r="D2693" s="900" t="s">
        <v>215</v>
      </c>
      <c r="E2693" s="903" t="s">
        <v>390</v>
      </c>
      <c r="F2693" s="900" t="s">
        <v>265</v>
      </c>
      <c r="G2693" s="900" t="s">
        <v>53</v>
      </c>
      <c r="H2693" s="900" t="s">
        <v>201</v>
      </c>
      <c r="I2693" s="900" t="s">
        <v>268</v>
      </c>
      <c r="J2693" s="1073" t="s">
        <v>12670</v>
      </c>
      <c r="K2693" s="1073" t="s">
        <v>12671</v>
      </c>
      <c r="L2693" s="1066">
        <v>510696.15</v>
      </c>
    </row>
    <row r="2694" spans="1:12" s="651" customFormat="1" ht="21.95" customHeight="1" x14ac:dyDescent="0.25">
      <c r="A2694" s="1401"/>
      <c r="B2694" s="1067" t="s">
        <v>3587</v>
      </c>
      <c r="C2694" s="702" t="s">
        <v>3628</v>
      </c>
      <c r="D2694" s="899" t="s">
        <v>215</v>
      </c>
      <c r="E2694" s="702" t="s">
        <v>390</v>
      </c>
      <c r="F2694" s="899" t="s">
        <v>265</v>
      </c>
      <c r="G2694" s="899" t="s">
        <v>53</v>
      </c>
      <c r="H2694" s="899" t="s">
        <v>201</v>
      </c>
      <c r="I2694" s="899" t="s">
        <v>268</v>
      </c>
      <c r="J2694" s="1074" t="s">
        <v>12670</v>
      </c>
      <c r="K2694" s="1074" t="s">
        <v>12672</v>
      </c>
      <c r="L2694" s="1068">
        <v>544761.26</v>
      </c>
    </row>
    <row r="2695" spans="1:12" s="651" customFormat="1" ht="21.95" customHeight="1" x14ac:dyDescent="0.25">
      <c r="A2695" s="1401"/>
      <c r="B2695" s="1065" t="s">
        <v>3587</v>
      </c>
      <c r="C2695" s="903" t="s">
        <v>3629</v>
      </c>
      <c r="D2695" s="900" t="s">
        <v>215</v>
      </c>
      <c r="E2695" s="903" t="s">
        <v>387</v>
      </c>
      <c r="F2695" s="900" t="s">
        <v>265</v>
      </c>
      <c r="G2695" s="900" t="s">
        <v>53</v>
      </c>
      <c r="H2695" s="900" t="s">
        <v>201</v>
      </c>
      <c r="I2695" s="900" t="s">
        <v>267</v>
      </c>
      <c r="J2695" s="1073" t="s">
        <v>12659</v>
      </c>
      <c r="K2695" s="1073" t="s">
        <v>12660</v>
      </c>
      <c r="L2695" s="1066">
        <v>181512.84</v>
      </c>
    </row>
    <row r="2696" spans="1:12" s="651" customFormat="1" ht="21.95" customHeight="1" x14ac:dyDescent="0.25">
      <c r="A2696" s="1401"/>
      <c r="B2696" s="1067" t="s">
        <v>3587</v>
      </c>
      <c r="C2696" s="702" t="s">
        <v>3630</v>
      </c>
      <c r="D2696" s="899" t="s">
        <v>215</v>
      </c>
      <c r="E2696" s="702" t="s">
        <v>391</v>
      </c>
      <c r="F2696" s="899" t="s">
        <v>265</v>
      </c>
      <c r="G2696" s="899" t="s">
        <v>53</v>
      </c>
      <c r="H2696" s="899" t="s">
        <v>201</v>
      </c>
      <c r="I2696" s="899" t="s">
        <v>267</v>
      </c>
      <c r="J2696" s="1074" t="s">
        <v>12659</v>
      </c>
      <c r="K2696" s="1074" t="s">
        <v>12660</v>
      </c>
      <c r="L2696" s="1068">
        <v>181512.84</v>
      </c>
    </row>
    <row r="2697" spans="1:12" s="651" customFormat="1" ht="21.95" customHeight="1" x14ac:dyDescent="0.25">
      <c r="A2697" s="1401"/>
      <c r="B2697" s="1065" t="s">
        <v>3587</v>
      </c>
      <c r="C2697" s="903" t="s">
        <v>3631</v>
      </c>
      <c r="D2697" s="900" t="s">
        <v>215</v>
      </c>
      <c r="E2697" s="903" t="s">
        <v>392</v>
      </c>
      <c r="F2697" s="900" t="s">
        <v>265</v>
      </c>
      <c r="G2697" s="900" t="s">
        <v>53</v>
      </c>
      <c r="H2697" s="900" t="s">
        <v>201</v>
      </c>
      <c r="I2697" s="900" t="s">
        <v>267</v>
      </c>
      <c r="J2697" s="1073" t="s">
        <v>12659</v>
      </c>
      <c r="K2697" s="1073" t="s">
        <v>12660</v>
      </c>
      <c r="L2697" s="1066">
        <v>181512.84</v>
      </c>
    </row>
    <row r="2698" spans="1:12" s="651" customFormat="1" ht="21.95" customHeight="1" x14ac:dyDescent="0.25">
      <c r="A2698" s="1401"/>
      <c r="B2698" s="1067" t="s">
        <v>3587</v>
      </c>
      <c r="C2698" s="702" t="s">
        <v>3632</v>
      </c>
      <c r="D2698" s="899" t="s">
        <v>215</v>
      </c>
      <c r="E2698" s="702" t="s">
        <v>393</v>
      </c>
      <c r="F2698" s="899" t="s">
        <v>265</v>
      </c>
      <c r="G2698" s="899" t="s">
        <v>53</v>
      </c>
      <c r="H2698" s="899" t="s">
        <v>201</v>
      </c>
      <c r="I2698" s="899" t="s">
        <v>267</v>
      </c>
      <c r="J2698" s="1074" t="s">
        <v>12659</v>
      </c>
      <c r="K2698" s="1074" t="s">
        <v>12660</v>
      </c>
      <c r="L2698" s="1068">
        <v>181512.84</v>
      </c>
    </row>
    <row r="2699" spans="1:12" s="651" customFormat="1" ht="21.95" customHeight="1" x14ac:dyDescent="0.25">
      <c r="A2699" s="1401"/>
      <c r="B2699" s="1065" t="s">
        <v>3587</v>
      </c>
      <c r="C2699" s="903" t="s">
        <v>3633</v>
      </c>
      <c r="D2699" s="900" t="s">
        <v>264</v>
      </c>
      <c r="E2699" s="903" t="s">
        <v>228</v>
      </c>
      <c r="F2699" s="900" t="s">
        <v>265</v>
      </c>
      <c r="G2699" s="900" t="s">
        <v>53</v>
      </c>
      <c r="H2699" s="900" t="s">
        <v>266</v>
      </c>
      <c r="I2699" s="900" t="s">
        <v>267</v>
      </c>
      <c r="J2699" s="1073" t="s">
        <v>12659</v>
      </c>
      <c r="K2699" s="1073" t="s">
        <v>12660</v>
      </c>
      <c r="L2699" s="1066">
        <v>182001.33</v>
      </c>
    </row>
    <row r="2700" spans="1:12" s="651" customFormat="1" ht="21.95" customHeight="1" x14ac:dyDescent="0.25">
      <c r="A2700" s="1401"/>
      <c r="B2700" s="1067" t="s">
        <v>3587</v>
      </c>
      <c r="C2700" s="702" t="s">
        <v>3596</v>
      </c>
      <c r="D2700" s="899" t="s">
        <v>264</v>
      </c>
      <c r="E2700" s="702" t="s">
        <v>228</v>
      </c>
      <c r="F2700" s="899" t="s">
        <v>265</v>
      </c>
      <c r="G2700" s="899" t="s">
        <v>53</v>
      </c>
      <c r="H2700" s="899" t="s">
        <v>266</v>
      </c>
      <c r="I2700" s="899" t="s">
        <v>267</v>
      </c>
      <c r="J2700" s="1074" t="s">
        <v>12659</v>
      </c>
      <c r="K2700" s="1074" t="s">
        <v>12660</v>
      </c>
      <c r="L2700" s="1068">
        <v>42743.06</v>
      </c>
    </row>
    <row r="2701" spans="1:12" s="651" customFormat="1" ht="21.95" customHeight="1" x14ac:dyDescent="0.25">
      <c r="A2701" s="1401"/>
      <c r="B2701" s="1065" t="s">
        <v>3587</v>
      </c>
      <c r="C2701" s="903" t="s">
        <v>3624</v>
      </c>
      <c r="D2701" s="900" t="s">
        <v>215</v>
      </c>
      <c r="E2701" s="903" t="s">
        <v>379</v>
      </c>
      <c r="F2701" s="900" t="s">
        <v>265</v>
      </c>
      <c r="G2701" s="900" t="s">
        <v>53</v>
      </c>
      <c r="H2701" s="900" t="s">
        <v>201</v>
      </c>
      <c r="I2701" s="900" t="s">
        <v>267</v>
      </c>
      <c r="J2701" s="1073" t="s">
        <v>12659</v>
      </c>
      <c r="K2701" s="1073" t="s">
        <v>12660</v>
      </c>
      <c r="L2701" s="1066">
        <v>163523.35</v>
      </c>
    </row>
    <row r="2702" spans="1:12" s="651" customFormat="1" ht="21.95" customHeight="1" x14ac:dyDescent="0.25">
      <c r="A2702" s="1401"/>
      <c r="B2702" s="1067" t="s">
        <v>3587</v>
      </c>
      <c r="C2702" s="702" t="s">
        <v>3624</v>
      </c>
      <c r="D2702" s="899" t="s">
        <v>215</v>
      </c>
      <c r="E2702" s="702" t="s">
        <v>379</v>
      </c>
      <c r="F2702" s="899" t="s">
        <v>265</v>
      </c>
      <c r="G2702" s="899" t="s">
        <v>53</v>
      </c>
      <c r="H2702" s="899" t="s">
        <v>201</v>
      </c>
      <c r="I2702" s="899" t="s">
        <v>268</v>
      </c>
      <c r="J2702" s="1074" t="s">
        <v>12670</v>
      </c>
      <c r="K2702" s="1074" t="s">
        <v>12671</v>
      </c>
      <c r="L2702" s="1068">
        <v>460081.76</v>
      </c>
    </row>
    <row r="2703" spans="1:12" s="651" customFormat="1" ht="21.95" customHeight="1" x14ac:dyDescent="0.25">
      <c r="A2703" s="1401"/>
      <c r="B2703" s="1065" t="s">
        <v>3587</v>
      </c>
      <c r="C2703" s="903" t="s">
        <v>3624</v>
      </c>
      <c r="D2703" s="900" t="s">
        <v>215</v>
      </c>
      <c r="E2703" s="903" t="s">
        <v>379</v>
      </c>
      <c r="F2703" s="900" t="s">
        <v>265</v>
      </c>
      <c r="G2703" s="900" t="s">
        <v>53</v>
      </c>
      <c r="H2703" s="900" t="s">
        <v>201</v>
      </c>
      <c r="I2703" s="900" t="s">
        <v>268</v>
      </c>
      <c r="J2703" s="1073" t="s">
        <v>12670</v>
      </c>
      <c r="K2703" s="1073" t="s">
        <v>12672</v>
      </c>
      <c r="L2703" s="1066">
        <v>490770.73</v>
      </c>
    </row>
    <row r="2704" spans="1:12" s="651" customFormat="1" ht="21.95" customHeight="1" x14ac:dyDescent="0.25">
      <c r="A2704" s="1401"/>
      <c r="B2704" s="1067" t="s">
        <v>3587</v>
      </c>
      <c r="C2704" s="702" t="s">
        <v>3625</v>
      </c>
      <c r="D2704" s="899" t="s">
        <v>215</v>
      </c>
      <c r="E2704" s="702" t="s">
        <v>380</v>
      </c>
      <c r="F2704" s="899" t="s">
        <v>265</v>
      </c>
      <c r="G2704" s="899" t="s">
        <v>53</v>
      </c>
      <c r="H2704" s="899" t="s">
        <v>201</v>
      </c>
      <c r="I2704" s="899" t="s">
        <v>267</v>
      </c>
      <c r="J2704" s="1074" t="s">
        <v>12659</v>
      </c>
      <c r="K2704" s="1074" t="s">
        <v>12660</v>
      </c>
      <c r="L2704" s="1068">
        <v>163523.35</v>
      </c>
    </row>
    <row r="2705" spans="1:12" s="651" customFormat="1" ht="21.95" customHeight="1" x14ac:dyDescent="0.25">
      <c r="A2705" s="1401"/>
      <c r="B2705" s="1065" t="s">
        <v>3587</v>
      </c>
      <c r="C2705" s="903" t="s">
        <v>3625</v>
      </c>
      <c r="D2705" s="900" t="s">
        <v>215</v>
      </c>
      <c r="E2705" s="903" t="s">
        <v>380</v>
      </c>
      <c r="F2705" s="900" t="s">
        <v>265</v>
      </c>
      <c r="G2705" s="900" t="s">
        <v>53</v>
      </c>
      <c r="H2705" s="900" t="s">
        <v>201</v>
      </c>
      <c r="I2705" s="900" t="s">
        <v>268</v>
      </c>
      <c r="J2705" s="1073" t="s">
        <v>12670</v>
      </c>
      <c r="K2705" s="1073" t="s">
        <v>12671</v>
      </c>
      <c r="L2705" s="1066">
        <v>460081.76</v>
      </c>
    </row>
    <row r="2706" spans="1:12" s="651" customFormat="1" ht="21.95" customHeight="1" x14ac:dyDescent="0.25">
      <c r="A2706" s="1401"/>
      <c r="B2706" s="1067" t="s">
        <v>3587</v>
      </c>
      <c r="C2706" s="702" t="s">
        <v>3625</v>
      </c>
      <c r="D2706" s="899" t="s">
        <v>215</v>
      </c>
      <c r="E2706" s="702" t="s">
        <v>380</v>
      </c>
      <c r="F2706" s="899" t="s">
        <v>265</v>
      </c>
      <c r="G2706" s="899" t="s">
        <v>53</v>
      </c>
      <c r="H2706" s="899" t="s">
        <v>201</v>
      </c>
      <c r="I2706" s="899" t="s">
        <v>268</v>
      </c>
      <c r="J2706" s="1074" t="s">
        <v>12670</v>
      </c>
      <c r="K2706" s="1074" t="s">
        <v>12672</v>
      </c>
      <c r="L2706" s="1068">
        <v>490770.73</v>
      </c>
    </row>
    <row r="2707" spans="1:12" s="651" customFormat="1" ht="21.95" customHeight="1" x14ac:dyDescent="0.25">
      <c r="A2707" s="1401"/>
      <c r="B2707" s="1065" t="s">
        <v>3637</v>
      </c>
      <c r="C2707" s="903" t="s">
        <v>3638</v>
      </c>
      <c r="D2707" s="900" t="s">
        <v>264</v>
      </c>
      <c r="E2707" s="903" t="s">
        <v>228</v>
      </c>
      <c r="F2707" s="900" t="s">
        <v>265</v>
      </c>
      <c r="G2707" s="900" t="s">
        <v>53</v>
      </c>
      <c r="H2707" s="900" t="s">
        <v>266</v>
      </c>
      <c r="I2707" s="900" t="s">
        <v>267</v>
      </c>
      <c r="J2707" s="1073" t="s">
        <v>12659</v>
      </c>
      <c r="K2707" s="1073" t="s">
        <v>12660</v>
      </c>
      <c r="L2707" s="1066">
        <v>75684.92</v>
      </c>
    </row>
    <row r="2708" spans="1:12" s="651" customFormat="1" ht="21.95" customHeight="1" x14ac:dyDescent="0.25">
      <c r="A2708" s="1401"/>
      <c r="B2708" s="1067" t="s">
        <v>3637</v>
      </c>
      <c r="C2708" s="702" t="s">
        <v>3639</v>
      </c>
      <c r="D2708" s="899" t="s">
        <v>224</v>
      </c>
      <c r="E2708" s="702" t="s">
        <v>395</v>
      </c>
      <c r="F2708" s="899" t="s">
        <v>265</v>
      </c>
      <c r="G2708" s="899" t="s">
        <v>53</v>
      </c>
      <c r="H2708" s="899" t="s">
        <v>201</v>
      </c>
      <c r="I2708" s="899" t="s">
        <v>267</v>
      </c>
      <c r="J2708" s="1074" t="s">
        <v>12659</v>
      </c>
      <c r="K2708" s="1074" t="s">
        <v>12660</v>
      </c>
      <c r="L2708" s="1068">
        <v>301489.71000000002</v>
      </c>
    </row>
    <row r="2709" spans="1:12" s="651" customFormat="1" ht="21.95" customHeight="1" x14ac:dyDescent="0.25">
      <c r="A2709" s="1401"/>
      <c r="B2709" s="1065" t="s">
        <v>3637</v>
      </c>
      <c r="C2709" s="903" t="s">
        <v>3640</v>
      </c>
      <c r="D2709" s="900" t="s">
        <v>224</v>
      </c>
      <c r="E2709" s="903" t="s">
        <v>396</v>
      </c>
      <c r="F2709" s="900" t="s">
        <v>265</v>
      </c>
      <c r="G2709" s="900" t="s">
        <v>53</v>
      </c>
      <c r="H2709" s="900" t="s">
        <v>201</v>
      </c>
      <c r="I2709" s="900" t="s">
        <v>267</v>
      </c>
      <c r="J2709" s="1073" t="s">
        <v>12659</v>
      </c>
      <c r="K2709" s="1073" t="s">
        <v>12660</v>
      </c>
      <c r="L2709" s="1066">
        <v>301489.71000000002</v>
      </c>
    </row>
    <row r="2710" spans="1:12" s="651" customFormat="1" ht="21.95" customHeight="1" x14ac:dyDescent="0.25">
      <c r="A2710" s="1401"/>
      <c r="B2710" s="1067" t="s">
        <v>3637</v>
      </c>
      <c r="C2710" s="702" t="s">
        <v>3640</v>
      </c>
      <c r="D2710" s="899" t="s">
        <v>224</v>
      </c>
      <c r="E2710" s="702" t="s">
        <v>396</v>
      </c>
      <c r="F2710" s="899" t="s">
        <v>265</v>
      </c>
      <c r="G2710" s="899" t="s">
        <v>53</v>
      </c>
      <c r="H2710" s="899" t="s">
        <v>201</v>
      </c>
      <c r="I2710" s="899" t="s">
        <v>268</v>
      </c>
      <c r="J2710" s="1074" t="s">
        <v>12670</v>
      </c>
      <c r="K2710" s="1074" t="s">
        <v>12671</v>
      </c>
      <c r="L2710" s="1068">
        <v>848257.53</v>
      </c>
    </row>
    <row r="2711" spans="1:12" s="651" customFormat="1" ht="21.95" customHeight="1" x14ac:dyDescent="0.25">
      <c r="A2711" s="1401"/>
      <c r="B2711" s="1065" t="s">
        <v>3637</v>
      </c>
      <c r="C2711" s="903" t="s">
        <v>3640</v>
      </c>
      <c r="D2711" s="900" t="s">
        <v>224</v>
      </c>
      <c r="E2711" s="903" t="s">
        <v>396</v>
      </c>
      <c r="F2711" s="900" t="s">
        <v>265</v>
      </c>
      <c r="G2711" s="900" t="s">
        <v>53</v>
      </c>
      <c r="H2711" s="900" t="s">
        <v>201</v>
      </c>
      <c r="I2711" s="900" t="s">
        <v>268</v>
      </c>
      <c r="J2711" s="1073" t="s">
        <v>12670</v>
      </c>
      <c r="K2711" s="1073" t="s">
        <v>12672</v>
      </c>
      <c r="L2711" s="1066">
        <v>904839.11</v>
      </c>
    </row>
    <row r="2712" spans="1:12" s="651" customFormat="1" ht="21.95" customHeight="1" x14ac:dyDescent="0.25">
      <c r="A2712" s="1401"/>
      <c r="B2712" s="1067" t="s">
        <v>3637</v>
      </c>
      <c r="C2712" s="702" t="s">
        <v>3641</v>
      </c>
      <c r="D2712" s="899" t="s">
        <v>224</v>
      </c>
      <c r="E2712" s="702" t="s">
        <v>397</v>
      </c>
      <c r="F2712" s="899" t="s">
        <v>265</v>
      </c>
      <c r="G2712" s="899" t="s">
        <v>53</v>
      </c>
      <c r="H2712" s="899" t="s">
        <v>201</v>
      </c>
      <c r="I2712" s="899" t="s">
        <v>267</v>
      </c>
      <c r="J2712" s="1074" t="s">
        <v>12659</v>
      </c>
      <c r="K2712" s="1074" t="s">
        <v>12660</v>
      </c>
      <c r="L2712" s="1068">
        <v>163984.93</v>
      </c>
    </row>
    <row r="2713" spans="1:12" s="651" customFormat="1" ht="21.95" customHeight="1" x14ac:dyDescent="0.25">
      <c r="A2713" s="1401"/>
      <c r="B2713" s="1065" t="s">
        <v>3637</v>
      </c>
      <c r="C2713" s="903" t="s">
        <v>3642</v>
      </c>
      <c r="D2713" s="900" t="s">
        <v>224</v>
      </c>
      <c r="E2713" s="903" t="s">
        <v>398</v>
      </c>
      <c r="F2713" s="900" t="s">
        <v>265</v>
      </c>
      <c r="G2713" s="900" t="s">
        <v>53</v>
      </c>
      <c r="H2713" s="900" t="s">
        <v>201</v>
      </c>
      <c r="I2713" s="900" t="s">
        <v>267</v>
      </c>
      <c r="J2713" s="1073" t="s">
        <v>12659</v>
      </c>
      <c r="K2713" s="1073" t="s">
        <v>12660</v>
      </c>
      <c r="L2713" s="1066">
        <v>316431.69</v>
      </c>
    </row>
    <row r="2714" spans="1:12" s="651" customFormat="1" ht="21.95" customHeight="1" x14ac:dyDescent="0.25">
      <c r="A2714" s="1401"/>
      <c r="B2714" s="1067" t="s">
        <v>3637</v>
      </c>
      <c r="C2714" s="702" t="s">
        <v>3643</v>
      </c>
      <c r="D2714" s="899" t="s">
        <v>224</v>
      </c>
      <c r="E2714" s="702" t="s">
        <v>399</v>
      </c>
      <c r="F2714" s="899" t="s">
        <v>265</v>
      </c>
      <c r="G2714" s="899" t="s">
        <v>53</v>
      </c>
      <c r="H2714" s="899" t="s">
        <v>201</v>
      </c>
      <c r="I2714" s="899" t="s">
        <v>267</v>
      </c>
      <c r="J2714" s="1074" t="s">
        <v>12659</v>
      </c>
      <c r="K2714" s="1074" t="s">
        <v>12660</v>
      </c>
      <c r="L2714" s="1068">
        <v>316431.69</v>
      </c>
    </row>
    <row r="2715" spans="1:12" s="651" customFormat="1" ht="21.95" customHeight="1" x14ac:dyDescent="0.25">
      <c r="A2715" s="1401"/>
      <c r="B2715" s="1065" t="s">
        <v>3637</v>
      </c>
      <c r="C2715" s="903" t="s">
        <v>3644</v>
      </c>
      <c r="D2715" s="900" t="s">
        <v>215</v>
      </c>
      <c r="E2715" s="903" t="s">
        <v>400</v>
      </c>
      <c r="F2715" s="900" t="s">
        <v>265</v>
      </c>
      <c r="G2715" s="900" t="s">
        <v>53</v>
      </c>
      <c r="H2715" s="900" t="s">
        <v>201</v>
      </c>
      <c r="I2715" s="900" t="s">
        <v>267</v>
      </c>
      <c r="J2715" s="1073" t="s">
        <v>12659</v>
      </c>
      <c r="K2715" s="1073" t="s">
        <v>12660</v>
      </c>
      <c r="L2715" s="1066">
        <v>139774.54</v>
      </c>
    </row>
    <row r="2716" spans="1:12" s="651" customFormat="1" ht="21.95" customHeight="1" x14ac:dyDescent="0.25">
      <c r="A2716" s="1401"/>
      <c r="B2716" s="1067" t="s">
        <v>3637</v>
      </c>
      <c r="C2716" s="702" t="s">
        <v>3644</v>
      </c>
      <c r="D2716" s="899" t="s">
        <v>215</v>
      </c>
      <c r="E2716" s="702" t="s">
        <v>400</v>
      </c>
      <c r="F2716" s="899" t="s">
        <v>265</v>
      </c>
      <c r="G2716" s="899" t="s">
        <v>53</v>
      </c>
      <c r="H2716" s="899" t="s">
        <v>201</v>
      </c>
      <c r="I2716" s="899" t="s">
        <v>268</v>
      </c>
      <c r="J2716" s="1074" t="s">
        <v>12670</v>
      </c>
      <c r="K2716" s="1074" t="s">
        <v>12671</v>
      </c>
      <c r="L2716" s="1068">
        <v>393263.18</v>
      </c>
    </row>
    <row r="2717" spans="1:12" s="651" customFormat="1" ht="21.95" customHeight="1" x14ac:dyDescent="0.25">
      <c r="A2717" s="1401"/>
      <c r="B2717" s="1065" t="s">
        <v>3637</v>
      </c>
      <c r="C2717" s="903" t="s">
        <v>3644</v>
      </c>
      <c r="D2717" s="900" t="s">
        <v>215</v>
      </c>
      <c r="E2717" s="903" t="s">
        <v>400</v>
      </c>
      <c r="F2717" s="900" t="s">
        <v>265</v>
      </c>
      <c r="G2717" s="900" t="s">
        <v>53</v>
      </c>
      <c r="H2717" s="900" t="s">
        <v>201</v>
      </c>
      <c r="I2717" s="900" t="s">
        <v>268</v>
      </c>
      <c r="J2717" s="1073" t="s">
        <v>12670</v>
      </c>
      <c r="K2717" s="1073" t="s">
        <v>12672</v>
      </c>
      <c r="L2717" s="1066">
        <v>419495.13</v>
      </c>
    </row>
    <row r="2718" spans="1:12" s="651" customFormat="1" ht="21.95" customHeight="1" x14ac:dyDescent="0.25">
      <c r="A2718" s="1401"/>
      <c r="B2718" s="1067" t="s">
        <v>3637</v>
      </c>
      <c r="C2718" s="702" t="s">
        <v>3645</v>
      </c>
      <c r="D2718" s="899" t="s">
        <v>215</v>
      </c>
      <c r="E2718" s="702" t="s">
        <v>401</v>
      </c>
      <c r="F2718" s="899" t="s">
        <v>265</v>
      </c>
      <c r="G2718" s="899" t="s">
        <v>53</v>
      </c>
      <c r="H2718" s="899" t="s">
        <v>273</v>
      </c>
      <c r="I2718" s="899" t="s">
        <v>274</v>
      </c>
      <c r="J2718" s="1074" t="s">
        <v>13585</v>
      </c>
      <c r="K2718" s="1074" t="s">
        <v>13586</v>
      </c>
      <c r="L2718" s="1068">
        <v>21158.080000000002</v>
      </c>
    </row>
    <row r="2719" spans="1:12" s="651" customFormat="1" ht="21.95" customHeight="1" x14ac:dyDescent="0.25">
      <c r="A2719" s="1401"/>
      <c r="B2719" s="1065" t="s">
        <v>3637</v>
      </c>
      <c r="C2719" s="903" t="s">
        <v>3645</v>
      </c>
      <c r="D2719" s="900" t="s">
        <v>215</v>
      </c>
      <c r="E2719" s="903" t="s">
        <v>401</v>
      </c>
      <c r="F2719" s="900" t="s">
        <v>265</v>
      </c>
      <c r="G2719" s="900" t="s">
        <v>53</v>
      </c>
      <c r="H2719" s="900" t="s">
        <v>273</v>
      </c>
      <c r="I2719" s="900" t="s">
        <v>274</v>
      </c>
      <c r="J2719" s="1073" t="s">
        <v>13546</v>
      </c>
      <c r="K2719" s="1073" t="s">
        <v>13547</v>
      </c>
      <c r="L2719" s="1066">
        <v>20766.79</v>
      </c>
    </row>
    <row r="2720" spans="1:12" s="651" customFormat="1" ht="21.95" customHeight="1" x14ac:dyDescent="0.25">
      <c r="A2720" s="1401"/>
      <c r="B2720" s="1067" t="s">
        <v>3637</v>
      </c>
      <c r="C2720" s="702" t="s">
        <v>3645</v>
      </c>
      <c r="D2720" s="899" t="s">
        <v>215</v>
      </c>
      <c r="E2720" s="702" t="s">
        <v>401</v>
      </c>
      <c r="F2720" s="899" t="s">
        <v>265</v>
      </c>
      <c r="G2720" s="899" t="s">
        <v>53</v>
      </c>
      <c r="H2720" s="899" t="s">
        <v>273</v>
      </c>
      <c r="I2720" s="899" t="s">
        <v>274</v>
      </c>
      <c r="J2720" s="1074" t="s">
        <v>13125</v>
      </c>
      <c r="K2720" s="1074" t="s">
        <v>13587</v>
      </c>
      <c r="L2720" s="1068">
        <v>25018.9</v>
      </c>
    </row>
    <row r="2721" spans="1:12" s="651" customFormat="1" ht="21.95" customHeight="1" x14ac:dyDescent="0.25">
      <c r="A2721" s="1401"/>
      <c r="B2721" s="1065" t="s">
        <v>3637</v>
      </c>
      <c r="C2721" s="903" t="s">
        <v>3645</v>
      </c>
      <c r="D2721" s="900" t="s">
        <v>215</v>
      </c>
      <c r="E2721" s="903" t="s">
        <v>401</v>
      </c>
      <c r="F2721" s="900" t="s">
        <v>265</v>
      </c>
      <c r="G2721" s="900" t="s">
        <v>53</v>
      </c>
      <c r="H2721" s="900" t="s">
        <v>273</v>
      </c>
      <c r="I2721" s="900" t="s">
        <v>274</v>
      </c>
      <c r="J2721" s="1073" t="s">
        <v>13588</v>
      </c>
      <c r="K2721" s="1073" t="s">
        <v>13589</v>
      </c>
      <c r="L2721" s="1066">
        <v>39405.160000000003</v>
      </c>
    </row>
    <row r="2722" spans="1:12" s="651" customFormat="1" ht="21.95" customHeight="1" x14ac:dyDescent="0.25">
      <c r="A2722" s="1401"/>
      <c r="B2722" s="1067" t="s">
        <v>3637</v>
      </c>
      <c r="C2722" s="702" t="s">
        <v>3645</v>
      </c>
      <c r="D2722" s="899" t="s">
        <v>215</v>
      </c>
      <c r="E2722" s="702" t="s">
        <v>401</v>
      </c>
      <c r="F2722" s="899" t="s">
        <v>265</v>
      </c>
      <c r="G2722" s="899" t="s">
        <v>53</v>
      </c>
      <c r="H2722" s="899" t="s">
        <v>201</v>
      </c>
      <c r="I2722" s="899" t="s">
        <v>267</v>
      </c>
      <c r="J2722" s="1074" t="s">
        <v>12659</v>
      </c>
      <c r="K2722" s="1074" t="s">
        <v>12660</v>
      </c>
      <c r="L2722" s="1068">
        <v>512147.04</v>
      </c>
    </row>
    <row r="2723" spans="1:12" s="651" customFormat="1" ht="21.95" customHeight="1" x14ac:dyDescent="0.25">
      <c r="A2723" s="1401"/>
      <c r="B2723" s="1065" t="s">
        <v>3637</v>
      </c>
      <c r="C2723" s="903" t="s">
        <v>3645</v>
      </c>
      <c r="D2723" s="900" t="s">
        <v>215</v>
      </c>
      <c r="E2723" s="903" t="s">
        <v>401</v>
      </c>
      <c r="F2723" s="900" t="s">
        <v>265</v>
      </c>
      <c r="G2723" s="900" t="s">
        <v>53</v>
      </c>
      <c r="H2723" s="900" t="s">
        <v>201</v>
      </c>
      <c r="I2723" s="900" t="s">
        <v>268</v>
      </c>
      <c r="J2723" s="1073" t="s">
        <v>12670</v>
      </c>
      <c r="K2723" s="1073" t="s">
        <v>12671</v>
      </c>
      <c r="L2723" s="1066">
        <v>1440953.27</v>
      </c>
    </row>
    <row r="2724" spans="1:12" s="651" customFormat="1" ht="21.95" customHeight="1" x14ac:dyDescent="0.25">
      <c r="A2724" s="1401"/>
      <c r="B2724" s="1067" t="s">
        <v>3637</v>
      </c>
      <c r="C2724" s="702" t="s">
        <v>3645</v>
      </c>
      <c r="D2724" s="899" t="s">
        <v>215</v>
      </c>
      <c r="E2724" s="702" t="s">
        <v>401</v>
      </c>
      <c r="F2724" s="899" t="s">
        <v>265</v>
      </c>
      <c r="G2724" s="899" t="s">
        <v>53</v>
      </c>
      <c r="H2724" s="899" t="s">
        <v>201</v>
      </c>
      <c r="I2724" s="899" t="s">
        <v>268</v>
      </c>
      <c r="J2724" s="1074" t="s">
        <v>12670</v>
      </c>
      <c r="K2724" s="1074" t="s">
        <v>12672</v>
      </c>
      <c r="L2724" s="1068">
        <v>1537069.61</v>
      </c>
    </row>
    <row r="2725" spans="1:12" s="651" customFormat="1" ht="21.95" customHeight="1" x14ac:dyDescent="0.25">
      <c r="A2725" s="1401"/>
      <c r="B2725" s="1065" t="s">
        <v>3637</v>
      </c>
      <c r="C2725" s="903" t="s">
        <v>3646</v>
      </c>
      <c r="D2725" s="900" t="s">
        <v>264</v>
      </c>
      <c r="E2725" s="903" t="s">
        <v>228</v>
      </c>
      <c r="F2725" s="900" t="s">
        <v>265</v>
      </c>
      <c r="G2725" s="900" t="s">
        <v>53</v>
      </c>
      <c r="H2725" s="900" t="s">
        <v>266</v>
      </c>
      <c r="I2725" s="900" t="s">
        <v>267</v>
      </c>
      <c r="J2725" s="1073" t="s">
        <v>12659</v>
      </c>
      <c r="K2725" s="1073" t="s">
        <v>12660</v>
      </c>
      <c r="L2725" s="1066">
        <v>22434.54</v>
      </c>
    </row>
    <row r="2726" spans="1:12" s="651" customFormat="1" ht="21.95" customHeight="1" x14ac:dyDescent="0.25">
      <c r="A2726" s="1401"/>
      <c r="B2726" s="1067" t="s">
        <v>3637</v>
      </c>
      <c r="C2726" s="702" t="s">
        <v>3647</v>
      </c>
      <c r="D2726" s="899" t="s">
        <v>224</v>
      </c>
      <c r="E2726" s="702" t="s">
        <v>395</v>
      </c>
      <c r="F2726" s="899" t="s">
        <v>265</v>
      </c>
      <c r="G2726" s="899" t="s">
        <v>53</v>
      </c>
      <c r="H2726" s="899" t="s">
        <v>201</v>
      </c>
      <c r="I2726" s="899" t="s">
        <v>267</v>
      </c>
      <c r="J2726" s="1074" t="s">
        <v>12659</v>
      </c>
      <c r="K2726" s="1074" t="s">
        <v>12660</v>
      </c>
      <c r="L2726" s="1068">
        <v>53498.21</v>
      </c>
    </row>
    <row r="2727" spans="1:12" s="651" customFormat="1" ht="21.95" customHeight="1" x14ac:dyDescent="0.25">
      <c r="A2727" s="1401"/>
      <c r="B2727" s="1065" t="s">
        <v>3637</v>
      </c>
      <c r="C2727" s="903" t="s">
        <v>3648</v>
      </c>
      <c r="D2727" s="900" t="s">
        <v>224</v>
      </c>
      <c r="E2727" s="903" t="s">
        <v>396</v>
      </c>
      <c r="F2727" s="900" t="s">
        <v>265</v>
      </c>
      <c r="G2727" s="900" t="s">
        <v>53</v>
      </c>
      <c r="H2727" s="900" t="s">
        <v>201</v>
      </c>
      <c r="I2727" s="900" t="s">
        <v>267</v>
      </c>
      <c r="J2727" s="1073" t="s">
        <v>12659</v>
      </c>
      <c r="K2727" s="1073" t="s">
        <v>12660</v>
      </c>
      <c r="L2727" s="1066">
        <v>53498.21</v>
      </c>
    </row>
    <row r="2728" spans="1:12" s="651" customFormat="1" ht="21.95" customHeight="1" x14ac:dyDescent="0.25">
      <c r="A2728" s="1401"/>
      <c r="B2728" s="1067" t="s">
        <v>3637</v>
      </c>
      <c r="C2728" s="702" t="s">
        <v>3648</v>
      </c>
      <c r="D2728" s="899" t="s">
        <v>224</v>
      </c>
      <c r="E2728" s="702" t="s">
        <v>396</v>
      </c>
      <c r="F2728" s="899" t="s">
        <v>265</v>
      </c>
      <c r="G2728" s="899" t="s">
        <v>53</v>
      </c>
      <c r="H2728" s="899" t="s">
        <v>201</v>
      </c>
      <c r="I2728" s="899" t="s">
        <v>268</v>
      </c>
      <c r="J2728" s="1074" t="s">
        <v>12670</v>
      </c>
      <c r="K2728" s="1074" t="s">
        <v>12671</v>
      </c>
      <c r="L2728" s="1068">
        <v>150520.10999999999</v>
      </c>
    </row>
    <row r="2729" spans="1:12" s="651" customFormat="1" ht="21.95" customHeight="1" x14ac:dyDescent="0.25">
      <c r="A2729" s="1401"/>
      <c r="B2729" s="1065" t="s">
        <v>3637</v>
      </c>
      <c r="C2729" s="903" t="s">
        <v>3648</v>
      </c>
      <c r="D2729" s="900" t="s">
        <v>224</v>
      </c>
      <c r="E2729" s="903" t="s">
        <v>396</v>
      </c>
      <c r="F2729" s="900" t="s">
        <v>265</v>
      </c>
      <c r="G2729" s="900" t="s">
        <v>53</v>
      </c>
      <c r="H2729" s="900" t="s">
        <v>201</v>
      </c>
      <c r="I2729" s="900" t="s">
        <v>268</v>
      </c>
      <c r="J2729" s="1073" t="s">
        <v>12670</v>
      </c>
      <c r="K2729" s="1073" t="s">
        <v>12672</v>
      </c>
      <c r="L2729" s="1066">
        <v>160560.29999999999</v>
      </c>
    </row>
    <row r="2730" spans="1:12" s="651" customFormat="1" ht="21.95" customHeight="1" x14ac:dyDescent="0.25">
      <c r="A2730" s="1401"/>
      <c r="B2730" s="1067" t="s">
        <v>3637</v>
      </c>
      <c r="C2730" s="702" t="s">
        <v>3649</v>
      </c>
      <c r="D2730" s="899" t="s">
        <v>224</v>
      </c>
      <c r="E2730" s="702" t="s">
        <v>395</v>
      </c>
      <c r="F2730" s="899" t="s">
        <v>265</v>
      </c>
      <c r="G2730" s="899" t="s">
        <v>53</v>
      </c>
      <c r="H2730" s="899" t="s">
        <v>201</v>
      </c>
      <c r="I2730" s="899" t="s">
        <v>267</v>
      </c>
      <c r="J2730" s="1074" t="s">
        <v>12659</v>
      </c>
      <c r="K2730" s="1074" t="s">
        <v>12660</v>
      </c>
      <c r="L2730" s="1068">
        <v>124895.31</v>
      </c>
    </row>
    <row r="2731" spans="1:12" s="651" customFormat="1" ht="21.95" customHeight="1" x14ac:dyDescent="0.25">
      <c r="A2731" s="1401"/>
      <c r="B2731" s="1065" t="s">
        <v>3637</v>
      </c>
      <c r="C2731" s="903" t="s">
        <v>3650</v>
      </c>
      <c r="D2731" s="900" t="s">
        <v>224</v>
      </c>
      <c r="E2731" s="903" t="s">
        <v>396</v>
      </c>
      <c r="F2731" s="900" t="s">
        <v>265</v>
      </c>
      <c r="G2731" s="900" t="s">
        <v>53</v>
      </c>
      <c r="H2731" s="900" t="s">
        <v>201</v>
      </c>
      <c r="I2731" s="900" t="s">
        <v>267</v>
      </c>
      <c r="J2731" s="1073" t="s">
        <v>12659</v>
      </c>
      <c r="K2731" s="1073" t="s">
        <v>12660</v>
      </c>
      <c r="L2731" s="1066">
        <v>124895.31</v>
      </c>
    </row>
    <row r="2732" spans="1:12" s="651" customFormat="1" ht="21.95" customHeight="1" x14ac:dyDescent="0.25">
      <c r="A2732" s="1401"/>
      <c r="B2732" s="1067" t="s">
        <v>3637</v>
      </c>
      <c r="C2732" s="702" t="s">
        <v>3650</v>
      </c>
      <c r="D2732" s="899" t="s">
        <v>224</v>
      </c>
      <c r="E2732" s="702" t="s">
        <v>396</v>
      </c>
      <c r="F2732" s="899" t="s">
        <v>265</v>
      </c>
      <c r="G2732" s="899" t="s">
        <v>53</v>
      </c>
      <c r="H2732" s="899" t="s">
        <v>201</v>
      </c>
      <c r="I2732" s="899" t="s">
        <v>268</v>
      </c>
      <c r="J2732" s="1074" t="s">
        <v>12670</v>
      </c>
      <c r="K2732" s="1074" t="s">
        <v>12671</v>
      </c>
      <c r="L2732" s="1068">
        <v>351399.67999999999</v>
      </c>
    </row>
    <row r="2733" spans="1:12" s="651" customFormat="1" ht="21.95" customHeight="1" x14ac:dyDescent="0.25">
      <c r="A2733" s="1401"/>
      <c r="B2733" s="1065" t="s">
        <v>3637</v>
      </c>
      <c r="C2733" s="903" t="s">
        <v>3650</v>
      </c>
      <c r="D2733" s="900" t="s">
        <v>224</v>
      </c>
      <c r="E2733" s="903" t="s">
        <v>396</v>
      </c>
      <c r="F2733" s="900" t="s">
        <v>265</v>
      </c>
      <c r="G2733" s="900" t="s">
        <v>53</v>
      </c>
      <c r="H2733" s="900" t="s">
        <v>201</v>
      </c>
      <c r="I2733" s="900" t="s">
        <v>268</v>
      </c>
      <c r="J2733" s="1073" t="s">
        <v>12670</v>
      </c>
      <c r="K2733" s="1073" t="s">
        <v>12672</v>
      </c>
      <c r="L2733" s="1066">
        <v>374839.2</v>
      </c>
    </row>
    <row r="2734" spans="1:12" s="651" customFormat="1" ht="21.95" customHeight="1" x14ac:dyDescent="0.25">
      <c r="A2734" s="1401"/>
      <c r="B2734" s="1067" t="s">
        <v>3637</v>
      </c>
      <c r="C2734" s="702" t="s">
        <v>3651</v>
      </c>
      <c r="D2734" s="899" t="s">
        <v>224</v>
      </c>
      <c r="E2734" s="702" t="s">
        <v>398</v>
      </c>
      <c r="F2734" s="899" t="s">
        <v>265</v>
      </c>
      <c r="G2734" s="899" t="s">
        <v>53</v>
      </c>
      <c r="H2734" s="899" t="s">
        <v>201</v>
      </c>
      <c r="I2734" s="899" t="s">
        <v>267</v>
      </c>
      <c r="J2734" s="1074" t="s">
        <v>12659</v>
      </c>
      <c r="K2734" s="1074" t="s">
        <v>12660</v>
      </c>
      <c r="L2734" s="1068">
        <v>124895.31</v>
      </c>
    </row>
    <row r="2735" spans="1:12" s="651" customFormat="1" ht="21.95" customHeight="1" x14ac:dyDescent="0.25">
      <c r="A2735" s="1401"/>
      <c r="B2735" s="1065" t="s">
        <v>3637</v>
      </c>
      <c r="C2735" s="903" t="s">
        <v>3652</v>
      </c>
      <c r="D2735" s="900" t="s">
        <v>224</v>
      </c>
      <c r="E2735" s="903" t="s">
        <v>399</v>
      </c>
      <c r="F2735" s="900" t="s">
        <v>265</v>
      </c>
      <c r="G2735" s="900" t="s">
        <v>53</v>
      </c>
      <c r="H2735" s="900" t="s">
        <v>201</v>
      </c>
      <c r="I2735" s="900" t="s">
        <v>267</v>
      </c>
      <c r="J2735" s="1073" t="s">
        <v>12659</v>
      </c>
      <c r="K2735" s="1073" t="s">
        <v>12660</v>
      </c>
      <c r="L2735" s="1066">
        <v>124895.31</v>
      </c>
    </row>
    <row r="2736" spans="1:12" s="651" customFormat="1" ht="21.95" customHeight="1" x14ac:dyDescent="0.25">
      <c r="A2736" s="1401"/>
      <c r="B2736" s="1067" t="s">
        <v>3637</v>
      </c>
      <c r="C2736" s="702" t="s">
        <v>3653</v>
      </c>
      <c r="D2736" s="899" t="s">
        <v>215</v>
      </c>
      <c r="E2736" s="702" t="s">
        <v>400</v>
      </c>
      <c r="F2736" s="899" t="s">
        <v>265</v>
      </c>
      <c r="G2736" s="899" t="s">
        <v>53</v>
      </c>
      <c r="H2736" s="899" t="s">
        <v>201</v>
      </c>
      <c r="I2736" s="899" t="s">
        <v>267</v>
      </c>
      <c r="J2736" s="1074" t="s">
        <v>12659</v>
      </c>
      <c r="K2736" s="1074" t="s">
        <v>12660</v>
      </c>
      <c r="L2736" s="1068">
        <v>78387.600000000006</v>
      </c>
    </row>
    <row r="2737" spans="1:12" s="651" customFormat="1" ht="21.95" customHeight="1" x14ac:dyDescent="0.25">
      <c r="A2737" s="1401"/>
      <c r="B2737" s="1065" t="s">
        <v>3637</v>
      </c>
      <c r="C2737" s="903" t="s">
        <v>3653</v>
      </c>
      <c r="D2737" s="900" t="s">
        <v>215</v>
      </c>
      <c r="E2737" s="903" t="s">
        <v>400</v>
      </c>
      <c r="F2737" s="900" t="s">
        <v>265</v>
      </c>
      <c r="G2737" s="900" t="s">
        <v>53</v>
      </c>
      <c r="H2737" s="900" t="s">
        <v>218</v>
      </c>
      <c r="I2737" s="900" t="s">
        <v>402</v>
      </c>
      <c r="J2737" s="1073" t="s">
        <v>13590</v>
      </c>
      <c r="K2737" s="1073" t="s">
        <v>13591</v>
      </c>
      <c r="L2737" s="1066">
        <v>341322.81</v>
      </c>
    </row>
    <row r="2738" spans="1:12" s="651" customFormat="1" ht="21.95" customHeight="1" x14ac:dyDescent="0.25">
      <c r="A2738" s="1401"/>
      <c r="B2738" s="1067" t="s">
        <v>3637</v>
      </c>
      <c r="C2738" s="702" t="s">
        <v>3654</v>
      </c>
      <c r="D2738" s="899" t="s">
        <v>224</v>
      </c>
      <c r="E2738" s="702" t="s">
        <v>398</v>
      </c>
      <c r="F2738" s="899" t="s">
        <v>265</v>
      </c>
      <c r="G2738" s="899" t="s">
        <v>53</v>
      </c>
      <c r="H2738" s="899" t="s">
        <v>201</v>
      </c>
      <c r="I2738" s="899" t="s">
        <v>267</v>
      </c>
      <c r="J2738" s="1074" t="s">
        <v>12659</v>
      </c>
      <c r="K2738" s="1074" t="s">
        <v>12660</v>
      </c>
      <c r="L2738" s="1068">
        <v>95898.05</v>
      </c>
    </row>
    <row r="2739" spans="1:12" s="651" customFormat="1" ht="21.95" customHeight="1" x14ac:dyDescent="0.25">
      <c r="A2739" s="1401"/>
      <c r="B2739" s="1065" t="s">
        <v>3637</v>
      </c>
      <c r="C2739" s="903" t="s">
        <v>3655</v>
      </c>
      <c r="D2739" s="900" t="s">
        <v>224</v>
      </c>
      <c r="E2739" s="903" t="s">
        <v>399</v>
      </c>
      <c r="F2739" s="900" t="s">
        <v>265</v>
      </c>
      <c r="G2739" s="900" t="s">
        <v>53</v>
      </c>
      <c r="H2739" s="900" t="s">
        <v>201</v>
      </c>
      <c r="I2739" s="900" t="s">
        <v>267</v>
      </c>
      <c r="J2739" s="1073" t="s">
        <v>12659</v>
      </c>
      <c r="K2739" s="1073" t="s">
        <v>12660</v>
      </c>
      <c r="L2739" s="1066">
        <v>95898.05</v>
      </c>
    </row>
    <row r="2740" spans="1:12" s="651" customFormat="1" ht="21.95" customHeight="1" x14ac:dyDescent="0.25">
      <c r="A2740" s="1401"/>
      <c r="B2740" s="1067" t="s">
        <v>3637</v>
      </c>
      <c r="C2740" s="702" t="s">
        <v>3656</v>
      </c>
      <c r="D2740" s="899" t="s">
        <v>264</v>
      </c>
      <c r="E2740" s="702" t="s">
        <v>228</v>
      </c>
      <c r="F2740" s="899" t="s">
        <v>265</v>
      </c>
      <c r="G2740" s="899" t="s">
        <v>53</v>
      </c>
      <c r="H2740" s="899" t="s">
        <v>266</v>
      </c>
      <c r="I2740" s="899" t="s">
        <v>267</v>
      </c>
      <c r="J2740" s="1074" t="s">
        <v>12659</v>
      </c>
      <c r="K2740" s="1074" t="s">
        <v>12660</v>
      </c>
      <c r="L2740" s="1068">
        <v>36053.660000000003</v>
      </c>
    </row>
    <row r="2741" spans="1:12" s="651" customFormat="1" ht="21.95" customHeight="1" x14ac:dyDescent="0.25">
      <c r="A2741" s="1401"/>
      <c r="B2741" s="1065" t="s">
        <v>3637</v>
      </c>
      <c r="C2741" s="903" t="s">
        <v>3657</v>
      </c>
      <c r="D2741" s="900" t="s">
        <v>215</v>
      </c>
      <c r="E2741" s="903" t="s">
        <v>401</v>
      </c>
      <c r="F2741" s="900" t="s">
        <v>265</v>
      </c>
      <c r="G2741" s="900" t="s">
        <v>53</v>
      </c>
      <c r="H2741" s="900" t="s">
        <v>201</v>
      </c>
      <c r="I2741" s="900" t="s">
        <v>267</v>
      </c>
      <c r="J2741" s="1073" t="s">
        <v>12659</v>
      </c>
      <c r="K2741" s="1073" t="s">
        <v>12660</v>
      </c>
      <c r="L2741" s="1066">
        <v>98846.97</v>
      </c>
    </row>
    <row r="2742" spans="1:12" s="651" customFormat="1" ht="21.95" customHeight="1" x14ac:dyDescent="0.25">
      <c r="A2742" s="1401"/>
      <c r="B2742" s="1067" t="s">
        <v>3637</v>
      </c>
      <c r="C2742" s="702" t="s">
        <v>3657</v>
      </c>
      <c r="D2742" s="899" t="s">
        <v>215</v>
      </c>
      <c r="E2742" s="702" t="s">
        <v>401</v>
      </c>
      <c r="F2742" s="899" t="s">
        <v>265</v>
      </c>
      <c r="G2742" s="899" t="s">
        <v>53</v>
      </c>
      <c r="H2742" s="899" t="s">
        <v>218</v>
      </c>
      <c r="I2742" s="899" t="s">
        <v>402</v>
      </c>
      <c r="J2742" s="1074" t="s">
        <v>13592</v>
      </c>
      <c r="K2742" s="1074" t="s">
        <v>13593</v>
      </c>
      <c r="L2742" s="1068">
        <v>79169.460000000006</v>
      </c>
    </row>
    <row r="2743" spans="1:12" s="651" customFormat="1" ht="21.95" customHeight="1" x14ac:dyDescent="0.25">
      <c r="A2743" s="1401"/>
      <c r="B2743" s="1065" t="s">
        <v>3637</v>
      </c>
      <c r="C2743" s="903" t="s">
        <v>3658</v>
      </c>
      <c r="D2743" s="900" t="s">
        <v>264</v>
      </c>
      <c r="E2743" s="903" t="s">
        <v>228</v>
      </c>
      <c r="F2743" s="900" t="s">
        <v>265</v>
      </c>
      <c r="G2743" s="900" t="s">
        <v>53</v>
      </c>
      <c r="H2743" s="900" t="s">
        <v>266</v>
      </c>
      <c r="I2743" s="900" t="s">
        <v>267</v>
      </c>
      <c r="J2743" s="1073" t="s">
        <v>12659</v>
      </c>
      <c r="K2743" s="1073" t="s">
        <v>12660</v>
      </c>
      <c r="L2743" s="1066">
        <v>74289.77</v>
      </c>
    </row>
    <row r="2744" spans="1:12" s="651" customFormat="1" ht="21.95" customHeight="1" x14ac:dyDescent="0.25">
      <c r="A2744" s="1401"/>
      <c r="B2744" s="1067" t="s">
        <v>3637</v>
      </c>
      <c r="C2744" s="702" t="s">
        <v>3659</v>
      </c>
      <c r="D2744" s="899" t="s">
        <v>264</v>
      </c>
      <c r="E2744" s="702" t="s">
        <v>228</v>
      </c>
      <c r="F2744" s="899" t="s">
        <v>265</v>
      </c>
      <c r="G2744" s="899" t="s">
        <v>53</v>
      </c>
      <c r="H2744" s="899" t="s">
        <v>266</v>
      </c>
      <c r="I2744" s="899" t="s">
        <v>267</v>
      </c>
      <c r="J2744" s="1074" t="s">
        <v>12659</v>
      </c>
      <c r="K2744" s="1074" t="s">
        <v>12660</v>
      </c>
      <c r="L2744" s="1068">
        <v>62711.63</v>
      </c>
    </row>
    <row r="2745" spans="1:12" s="651" customFormat="1" ht="21.95" customHeight="1" x14ac:dyDescent="0.25">
      <c r="A2745" s="1401"/>
      <c r="B2745" s="1065" t="s">
        <v>3637</v>
      </c>
      <c r="C2745" s="903" t="s">
        <v>3659</v>
      </c>
      <c r="D2745" s="900" t="s">
        <v>264</v>
      </c>
      <c r="E2745" s="903" t="s">
        <v>228</v>
      </c>
      <c r="F2745" s="900" t="s">
        <v>265</v>
      </c>
      <c r="G2745" s="900" t="s">
        <v>53</v>
      </c>
      <c r="H2745" s="900" t="s">
        <v>266</v>
      </c>
      <c r="I2745" s="900" t="s">
        <v>268</v>
      </c>
      <c r="J2745" s="1073" t="s">
        <v>12670</v>
      </c>
      <c r="K2745" s="1073" t="s">
        <v>12671</v>
      </c>
      <c r="L2745" s="1066">
        <v>176145.2</v>
      </c>
    </row>
    <row r="2746" spans="1:12" s="651" customFormat="1" ht="21.95" customHeight="1" x14ac:dyDescent="0.25">
      <c r="A2746" s="1401"/>
      <c r="B2746" s="1067" t="s">
        <v>3637</v>
      </c>
      <c r="C2746" s="702" t="s">
        <v>3659</v>
      </c>
      <c r="D2746" s="899" t="s">
        <v>264</v>
      </c>
      <c r="E2746" s="702" t="s">
        <v>228</v>
      </c>
      <c r="F2746" s="899" t="s">
        <v>265</v>
      </c>
      <c r="G2746" s="899" t="s">
        <v>53</v>
      </c>
      <c r="H2746" s="899" t="s">
        <v>266</v>
      </c>
      <c r="I2746" s="899" t="s">
        <v>268</v>
      </c>
      <c r="J2746" s="1074" t="s">
        <v>12670</v>
      </c>
      <c r="K2746" s="1074" t="s">
        <v>12672</v>
      </c>
      <c r="L2746" s="1068">
        <v>187776.12</v>
      </c>
    </row>
    <row r="2747" spans="1:12" s="651" customFormat="1" ht="21.95" customHeight="1" x14ac:dyDescent="0.25">
      <c r="A2747" s="1401"/>
      <c r="B2747" s="1065" t="s">
        <v>3637</v>
      </c>
      <c r="C2747" s="903" t="s">
        <v>3660</v>
      </c>
      <c r="D2747" s="900" t="s">
        <v>264</v>
      </c>
      <c r="E2747" s="903" t="s">
        <v>228</v>
      </c>
      <c r="F2747" s="900" t="s">
        <v>265</v>
      </c>
      <c r="G2747" s="900" t="s">
        <v>53</v>
      </c>
      <c r="H2747" s="900" t="s">
        <v>266</v>
      </c>
      <c r="I2747" s="900" t="s">
        <v>267</v>
      </c>
      <c r="J2747" s="1073" t="s">
        <v>12659</v>
      </c>
      <c r="K2747" s="1073" t="s">
        <v>12660</v>
      </c>
      <c r="L2747" s="1066">
        <v>62711.63</v>
      </c>
    </row>
    <row r="2748" spans="1:12" s="651" customFormat="1" ht="21.95" customHeight="1" x14ac:dyDescent="0.25">
      <c r="A2748" s="1401"/>
      <c r="B2748" s="1067" t="s">
        <v>3637</v>
      </c>
      <c r="C2748" s="702" t="s">
        <v>3660</v>
      </c>
      <c r="D2748" s="899" t="s">
        <v>264</v>
      </c>
      <c r="E2748" s="702" t="s">
        <v>228</v>
      </c>
      <c r="F2748" s="899" t="s">
        <v>265</v>
      </c>
      <c r="G2748" s="899" t="s">
        <v>53</v>
      </c>
      <c r="H2748" s="899" t="s">
        <v>266</v>
      </c>
      <c r="I2748" s="899" t="s">
        <v>268</v>
      </c>
      <c r="J2748" s="1074" t="s">
        <v>12670</v>
      </c>
      <c r="K2748" s="1074" t="s">
        <v>12671</v>
      </c>
      <c r="L2748" s="1068">
        <v>176145.2</v>
      </c>
    </row>
    <row r="2749" spans="1:12" s="651" customFormat="1" ht="21.95" customHeight="1" x14ac:dyDescent="0.25">
      <c r="A2749" s="1401"/>
      <c r="B2749" s="1065" t="s">
        <v>3637</v>
      </c>
      <c r="C2749" s="903" t="s">
        <v>3660</v>
      </c>
      <c r="D2749" s="900" t="s">
        <v>264</v>
      </c>
      <c r="E2749" s="903" t="s">
        <v>228</v>
      </c>
      <c r="F2749" s="900" t="s">
        <v>265</v>
      </c>
      <c r="G2749" s="900" t="s">
        <v>53</v>
      </c>
      <c r="H2749" s="900" t="s">
        <v>266</v>
      </c>
      <c r="I2749" s="900" t="s">
        <v>268</v>
      </c>
      <c r="J2749" s="1073" t="s">
        <v>12670</v>
      </c>
      <c r="K2749" s="1073" t="s">
        <v>12672</v>
      </c>
      <c r="L2749" s="1066">
        <v>187776.12</v>
      </c>
    </row>
    <row r="2750" spans="1:12" s="651" customFormat="1" ht="21.95" customHeight="1" x14ac:dyDescent="0.25">
      <c r="A2750" s="1401"/>
      <c r="B2750" s="1067" t="s">
        <v>3637</v>
      </c>
      <c r="C2750" s="702" t="s">
        <v>3661</v>
      </c>
      <c r="D2750" s="899" t="s">
        <v>264</v>
      </c>
      <c r="E2750" s="702" t="s">
        <v>228</v>
      </c>
      <c r="F2750" s="899" t="s">
        <v>265</v>
      </c>
      <c r="G2750" s="899" t="s">
        <v>53</v>
      </c>
      <c r="H2750" s="899" t="s">
        <v>266</v>
      </c>
      <c r="I2750" s="899" t="s">
        <v>267</v>
      </c>
      <c r="J2750" s="1074" t="s">
        <v>12659</v>
      </c>
      <c r="K2750" s="1074" t="s">
        <v>12660</v>
      </c>
      <c r="L2750" s="1068">
        <v>62711.63</v>
      </c>
    </row>
    <row r="2751" spans="1:12" s="651" customFormat="1" ht="21.95" customHeight="1" x14ac:dyDescent="0.25">
      <c r="A2751" s="1401"/>
      <c r="B2751" s="1065" t="s">
        <v>3637</v>
      </c>
      <c r="C2751" s="903" t="s">
        <v>3661</v>
      </c>
      <c r="D2751" s="900" t="s">
        <v>264</v>
      </c>
      <c r="E2751" s="903" t="s">
        <v>228</v>
      </c>
      <c r="F2751" s="900" t="s">
        <v>265</v>
      </c>
      <c r="G2751" s="900" t="s">
        <v>53</v>
      </c>
      <c r="H2751" s="900" t="s">
        <v>266</v>
      </c>
      <c r="I2751" s="900" t="s">
        <v>268</v>
      </c>
      <c r="J2751" s="1073" t="s">
        <v>12670</v>
      </c>
      <c r="K2751" s="1073" t="s">
        <v>12671</v>
      </c>
      <c r="L2751" s="1066">
        <v>176145.2</v>
      </c>
    </row>
    <row r="2752" spans="1:12" s="651" customFormat="1" ht="21.95" customHeight="1" x14ac:dyDescent="0.25">
      <c r="A2752" s="1401"/>
      <c r="B2752" s="1067" t="s">
        <v>3637</v>
      </c>
      <c r="C2752" s="702" t="s">
        <v>3661</v>
      </c>
      <c r="D2752" s="899" t="s">
        <v>264</v>
      </c>
      <c r="E2752" s="702" t="s">
        <v>228</v>
      </c>
      <c r="F2752" s="899" t="s">
        <v>265</v>
      </c>
      <c r="G2752" s="899" t="s">
        <v>53</v>
      </c>
      <c r="H2752" s="899" t="s">
        <v>266</v>
      </c>
      <c r="I2752" s="899" t="s">
        <v>268</v>
      </c>
      <c r="J2752" s="1074" t="s">
        <v>12670</v>
      </c>
      <c r="K2752" s="1074" t="s">
        <v>12672</v>
      </c>
      <c r="L2752" s="1068">
        <v>187776.12</v>
      </c>
    </row>
    <row r="2753" spans="1:12" s="651" customFormat="1" ht="21.95" customHeight="1" x14ac:dyDescent="0.25">
      <c r="A2753" s="1401"/>
      <c r="B2753" s="1065" t="s">
        <v>3637</v>
      </c>
      <c r="C2753" s="903" t="s">
        <v>3662</v>
      </c>
      <c r="D2753" s="900" t="s">
        <v>264</v>
      </c>
      <c r="E2753" s="903" t="s">
        <v>228</v>
      </c>
      <c r="F2753" s="900" t="s">
        <v>265</v>
      </c>
      <c r="G2753" s="900" t="s">
        <v>53</v>
      </c>
      <c r="H2753" s="900" t="s">
        <v>266</v>
      </c>
      <c r="I2753" s="900" t="s">
        <v>267</v>
      </c>
      <c r="J2753" s="1073" t="s">
        <v>12659</v>
      </c>
      <c r="K2753" s="1073" t="s">
        <v>12660</v>
      </c>
      <c r="L2753" s="1066">
        <v>62711.63</v>
      </c>
    </row>
    <row r="2754" spans="1:12" s="651" customFormat="1" ht="21.95" customHeight="1" x14ac:dyDescent="0.25">
      <c r="A2754" s="1401"/>
      <c r="B2754" s="1067" t="s">
        <v>3637</v>
      </c>
      <c r="C2754" s="702" t="s">
        <v>3662</v>
      </c>
      <c r="D2754" s="899" t="s">
        <v>264</v>
      </c>
      <c r="E2754" s="702" t="s">
        <v>228</v>
      </c>
      <c r="F2754" s="899" t="s">
        <v>265</v>
      </c>
      <c r="G2754" s="899" t="s">
        <v>53</v>
      </c>
      <c r="H2754" s="899" t="s">
        <v>266</v>
      </c>
      <c r="I2754" s="899" t="s">
        <v>268</v>
      </c>
      <c r="J2754" s="1074" t="s">
        <v>12670</v>
      </c>
      <c r="K2754" s="1074" t="s">
        <v>12671</v>
      </c>
      <c r="L2754" s="1068">
        <v>176145.2</v>
      </c>
    </row>
    <row r="2755" spans="1:12" s="651" customFormat="1" ht="21.95" customHeight="1" x14ac:dyDescent="0.25">
      <c r="A2755" s="1401"/>
      <c r="B2755" s="1065" t="s">
        <v>3637</v>
      </c>
      <c r="C2755" s="903" t="s">
        <v>3662</v>
      </c>
      <c r="D2755" s="900" t="s">
        <v>264</v>
      </c>
      <c r="E2755" s="903" t="s">
        <v>228</v>
      </c>
      <c r="F2755" s="900" t="s">
        <v>265</v>
      </c>
      <c r="G2755" s="900" t="s">
        <v>53</v>
      </c>
      <c r="H2755" s="900" t="s">
        <v>266</v>
      </c>
      <c r="I2755" s="900" t="s">
        <v>268</v>
      </c>
      <c r="J2755" s="1073" t="s">
        <v>12670</v>
      </c>
      <c r="K2755" s="1073" t="s">
        <v>12672</v>
      </c>
      <c r="L2755" s="1066">
        <v>187776.12</v>
      </c>
    </row>
    <row r="2756" spans="1:12" s="651" customFormat="1" ht="21.95" customHeight="1" x14ac:dyDescent="0.25">
      <c r="A2756" s="1401"/>
      <c r="B2756" s="1067" t="s">
        <v>3637</v>
      </c>
      <c r="C2756" s="702" t="s">
        <v>3663</v>
      </c>
      <c r="D2756" s="899" t="s">
        <v>215</v>
      </c>
      <c r="E2756" s="702" t="s">
        <v>403</v>
      </c>
      <c r="F2756" s="899" t="s">
        <v>265</v>
      </c>
      <c r="G2756" s="899" t="s">
        <v>53</v>
      </c>
      <c r="H2756" s="899" t="s">
        <v>201</v>
      </c>
      <c r="I2756" s="899" t="s">
        <v>267</v>
      </c>
      <c r="J2756" s="1074" t="s">
        <v>12659</v>
      </c>
      <c r="K2756" s="1074" t="s">
        <v>12660</v>
      </c>
      <c r="L2756" s="1068">
        <v>181512.84</v>
      </c>
    </row>
    <row r="2757" spans="1:12" s="651" customFormat="1" ht="21.95" customHeight="1" x14ac:dyDescent="0.25">
      <c r="A2757" s="1401"/>
      <c r="B2757" s="1065" t="s">
        <v>3637</v>
      </c>
      <c r="C2757" s="903" t="s">
        <v>3663</v>
      </c>
      <c r="D2757" s="900" t="s">
        <v>215</v>
      </c>
      <c r="E2757" s="903" t="s">
        <v>403</v>
      </c>
      <c r="F2757" s="900" t="s">
        <v>265</v>
      </c>
      <c r="G2757" s="900" t="s">
        <v>53</v>
      </c>
      <c r="H2757" s="900" t="s">
        <v>201</v>
      </c>
      <c r="I2757" s="900" t="s">
        <v>268</v>
      </c>
      <c r="J2757" s="1073" t="s">
        <v>12670</v>
      </c>
      <c r="K2757" s="1073" t="s">
        <v>12671</v>
      </c>
      <c r="L2757" s="1066">
        <v>510696.15</v>
      </c>
    </row>
    <row r="2758" spans="1:12" s="651" customFormat="1" ht="21.95" customHeight="1" x14ac:dyDescent="0.25">
      <c r="A2758" s="1401"/>
      <c r="B2758" s="1067" t="s">
        <v>3637</v>
      </c>
      <c r="C2758" s="702" t="s">
        <v>3663</v>
      </c>
      <c r="D2758" s="899" t="s">
        <v>215</v>
      </c>
      <c r="E2758" s="702" t="s">
        <v>403</v>
      </c>
      <c r="F2758" s="899" t="s">
        <v>265</v>
      </c>
      <c r="G2758" s="899" t="s">
        <v>53</v>
      </c>
      <c r="H2758" s="899" t="s">
        <v>201</v>
      </c>
      <c r="I2758" s="899" t="s">
        <v>268</v>
      </c>
      <c r="J2758" s="1074" t="s">
        <v>12670</v>
      </c>
      <c r="K2758" s="1074" t="s">
        <v>12672</v>
      </c>
      <c r="L2758" s="1068">
        <v>544761.26</v>
      </c>
    </row>
    <row r="2759" spans="1:12" s="651" customFormat="1" ht="21.95" customHeight="1" x14ac:dyDescent="0.25">
      <c r="A2759" s="1401"/>
      <c r="B2759" s="1065" t="s">
        <v>3637</v>
      </c>
      <c r="C2759" s="903" t="s">
        <v>3663</v>
      </c>
      <c r="D2759" s="900" t="s">
        <v>215</v>
      </c>
      <c r="E2759" s="903" t="s">
        <v>403</v>
      </c>
      <c r="F2759" s="900" t="s">
        <v>265</v>
      </c>
      <c r="G2759" s="900" t="s">
        <v>53</v>
      </c>
      <c r="H2759" s="900" t="s">
        <v>218</v>
      </c>
      <c r="I2759" s="900" t="s">
        <v>306</v>
      </c>
      <c r="J2759" s="1073" t="s">
        <v>13594</v>
      </c>
      <c r="K2759" s="1073" t="s">
        <v>13595</v>
      </c>
      <c r="L2759" s="1066">
        <v>28476.68</v>
      </c>
    </row>
    <row r="2760" spans="1:12" s="651" customFormat="1" ht="21.95" customHeight="1" x14ac:dyDescent="0.25">
      <c r="A2760" s="1401"/>
      <c r="B2760" s="1067" t="s">
        <v>3637</v>
      </c>
      <c r="C2760" s="702" t="s">
        <v>3664</v>
      </c>
      <c r="D2760" s="899" t="s">
        <v>264</v>
      </c>
      <c r="E2760" s="702" t="s">
        <v>228</v>
      </c>
      <c r="F2760" s="899" t="s">
        <v>265</v>
      </c>
      <c r="G2760" s="899" t="s">
        <v>53</v>
      </c>
      <c r="H2760" s="899" t="s">
        <v>266</v>
      </c>
      <c r="I2760" s="899" t="s">
        <v>267</v>
      </c>
      <c r="J2760" s="1074" t="s">
        <v>12659</v>
      </c>
      <c r="K2760" s="1074" t="s">
        <v>12660</v>
      </c>
      <c r="L2760" s="1068">
        <v>143377.88</v>
      </c>
    </row>
    <row r="2761" spans="1:12" s="651" customFormat="1" ht="21.95" customHeight="1" x14ac:dyDescent="0.25">
      <c r="A2761" s="1401"/>
      <c r="B2761" s="1065" t="s">
        <v>3637</v>
      </c>
      <c r="C2761" s="903" t="s">
        <v>3665</v>
      </c>
      <c r="D2761" s="900" t="s">
        <v>264</v>
      </c>
      <c r="E2761" s="903" t="s">
        <v>228</v>
      </c>
      <c r="F2761" s="900" t="s">
        <v>265</v>
      </c>
      <c r="G2761" s="900" t="s">
        <v>53</v>
      </c>
      <c r="H2761" s="900" t="s">
        <v>266</v>
      </c>
      <c r="I2761" s="900" t="s">
        <v>267</v>
      </c>
      <c r="J2761" s="1073" t="s">
        <v>12659</v>
      </c>
      <c r="K2761" s="1073" t="s">
        <v>12660</v>
      </c>
      <c r="L2761" s="1066">
        <v>143377.88</v>
      </c>
    </row>
    <row r="2762" spans="1:12" s="651" customFormat="1" ht="21.95" customHeight="1" x14ac:dyDescent="0.25">
      <c r="A2762" s="1401"/>
      <c r="B2762" s="1067" t="s">
        <v>3666</v>
      </c>
      <c r="C2762" s="702" t="s">
        <v>3667</v>
      </c>
      <c r="D2762" s="899" t="s">
        <v>215</v>
      </c>
      <c r="E2762" s="702" t="s">
        <v>404</v>
      </c>
      <c r="F2762" s="899" t="s">
        <v>265</v>
      </c>
      <c r="G2762" s="899" t="s">
        <v>53</v>
      </c>
      <c r="H2762" s="899" t="s">
        <v>201</v>
      </c>
      <c r="I2762" s="899" t="s">
        <v>267</v>
      </c>
      <c r="J2762" s="1074" t="s">
        <v>12659</v>
      </c>
      <c r="K2762" s="1074" t="s">
        <v>12660</v>
      </c>
      <c r="L2762" s="1068">
        <v>46540.26</v>
      </c>
    </row>
    <row r="2763" spans="1:12" s="651" customFormat="1" ht="21.95" customHeight="1" x14ac:dyDescent="0.25">
      <c r="A2763" s="1401"/>
      <c r="B2763" s="1065" t="s">
        <v>3666</v>
      </c>
      <c r="C2763" s="903" t="s">
        <v>3667</v>
      </c>
      <c r="D2763" s="900" t="s">
        <v>215</v>
      </c>
      <c r="E2763" s="903" t="s">
        <v>404</v>
      </c>
      <c r="F2763" s="900" t="s">
        <v>265</v>
      </c>
      <c r="G2763" s="900" t="s">
        <v>53</v>
      </c>
      <c r="H2763" s="900" t="s">
        <v>201</v>
      </c>
      <c r="I2763" s="900" t="s">
        <v>268</v>
      </c>
      <c r="J2763" s="1073" t="s">
        <v>12670</v>
      </c>
      <c r="K2763" s="1073" t="s">
        <v>12671</v>
      </c>
      <c r="L2763" s="1066">
        <v>130943.52</v>
      </c>
    </row>
    <row r="2764" spans="1:12" s="651" customFormat="1" ht="21.95" customHeight="1" x14ac:dyDescent="0.25">
      <c r="A2764" s="1401"/>
      <c r="B2764" s="1067" t="s">
        <v>3666</v>
      </c>
      <c r="C2764" s="702" t="s">
        <v>3667</v>
      </c>
      <c r="D2764" s="899" t="s">
        <v>215</v>
      </c>
      <c r="E2764" s="702" t="s">
        <v>404</v>
      </c>
      <c r="F2764" s="899" t="s">
        <v>265</v>
      </c>
      <c r="G2764" s="899" t="s">
        <v>53</v>
      </c>
      <c r="H2764" s="899" t="s">
        <v>201</v>
      </c>
      <c r="I2764" s="899" t="s">
        <v>268</v>
      </c>
      <c r="J2764" s="1074" t="s">
        <v>12670</v>
      </c>
      <c r="K2764" s="1074" t="s">
        <v>12672</v>
      </c>
      <c r="L2764" s="1068">
        <v>139677.88</v>
      </c>
    </row>
    <row r="2765" spans="1:12" s="651" customFormat="1" ht="21.95" customHeight="1" x14ac:dyDescent="0.25">
      <c r="A2765" s="1401"/>
      <c r="B2765" s="1065" t="s">
        <v>3666</v>
      </c>
      <c r="C2765" s="903" t="s">
        <v>3667</v>
      </c>
      <c r="D2765" s="900" t="s">
        <v>215</v>
      </c>
      <c r="E2765" s="903" t="s">
        <v>404</v>
      </c>
      <c r="F2765" s="900" t="s">
        <v>265</v>
      </c>
      <c r="G2765" s="900" t="s">
        <v>53</v>
      </c>
      <c r="H2765" s="900" t="s">
        <v>218</v>
      </c>
      <c r="I2765" s="900" t="s">
        <v>402</v>
      </c>
      <c r="J2765" s="1073" t="s">
        <v>13596</v>
      </c>
      <c r="K2765" s="1073" t="s">
        <v>13597</v>
      </c>
      <c r="L2765" s="1066">
        <v>92040.41</v>
      </c>
    </row>
    <row r="2766" spans="1:12" s="651" customFormat="1" ht="21.95" customHeight="1" x14ac:dyDescent="0.25">
      <c r="A2766" s="1401"/>
      <c r="B2766" s="1067" t="s">
        <v>3666</v>
      </c>
      <c r="C2766" s="702" t="s">
        <v>3668</v>
      </c>
      <c r="D2766" s="899" t="s">
        <v>215</v>
      </c>
      <c r="E2766" s="702" t="s">
        <v>373</v>
      </c>
      <c r="F2766" s="899" t="s">
        <v>265</v>
      </c>
      <c r="G2766" s="899" t="s">
        <v>53</v>
      </c>
      <c r="H2766" s="899" t="s">
        <v>218</v>
      </c>
      <c r="I2766" s="899" t="s">
        <v>402</v>
      </c>
      <c r="J2766" s="1074" t="s">
        <v>13596</v>
      </c>
      <c r="K2766" s="1074" t="s">
        <v>13597</v>
      </c>
      <c r="L2766" s="1068">
        <v>276121.26</v>
      </c>
    </row>
    <row r="2767" spans="1:12" s="651" customFormat="1" ht="21.95" customHeight="1" x14ac:dyDescent="0.25">
      <c r="A2767" s="1401"/>
      <c r="B2767" s="1065" t="s">
        <v>3666</v>
      </c>
      <c r="C2767" s="903" t="s">
        <v>3668</v>
      </c>
      <c r="D2767" s="900" t="s">
        <v>215</v>
      </c>
      <c r="E2767" s="903" t="s">
        <v>373</v>
      </c>
      <c r="F2767" s="900" t="s">
        <v>265</v>
      </c>
      <c r="G2767" s="900" t="s">
        <v>53</v>
      </c>
      <c r="H2767" s="900" t="s">
        <v>201</v>
      </c>
      <c r="I2767" s="900" t="s">
        <v>267</v>
      </c>
      <c r="J2767" s="1073" t="s">
        <v>12659</v>
      </c>
      <c r="K2767" s="1073" t="s">
        <v>12660</v>
      </c>
      <c r="L2767" s="1066">
        <v>139774.54</v>
      </c>
    </row>
    <row r="2768" spans="1:12" s="651" customFormat="1" ht="21.95" customHeight="1" x14ac:dyDescent="0.25">
      <c r="A2768" s="1401"/>
      <c r="B2768" s="1067" t="s">
        <v>3666</v>
      </c>
      <c r="C2768" s="702" t="s">
        <v>3668</v>
      </c>
      <c r="D2768" s="899" t="s">
        <v>215</v>
      </c>
      <c r="E2768" s="702" t="s">
        <v>373</v>
      </c>
      <c r="F2768" s="899" t="s">
        <v>265</v>
      </c>
      <c r="G2768" s="899" t="s">
        <v>53</v>
      </c>
      <c r="H2768" s="899" t="s">
        <v>201</v>
      </c>
      <c r="I2768" s="899" t="s">
        <v>268</v>
      </c>
      <c r="J2768" s="1074" t="s">
        <v>12670</v>
      </c>
      <c r="K2768" s="1074" t="s">
        <v>12671</v>
      </c>
      <c r="L2768" s="1068">
        <v>393263.18</v>
      </c>
    </row>
    <row r="2769" spans="1:12" s="651" customFormat="1" ht="21.95" customHeight="1" x14ac:dyDescent="0.25">
      <c r="A2769" s="1401"/>
      <c r="B2769" s="1065" t="s">
        <v>3666</v>
      </c>
      <c r="C2769" s="903" t="s">
        <v>3668</v>
      </c>
      <c r="D2769" s="900" t="s">
        <v>215</v>
      </c>
      <c r="E2769" s="903" t="s">
        <v>373</v>
      </c>
      <c r="F2769" s="900" t="s">
        <v>265</v>
      </c>
      <c r="G2769" s="900" t="s">
        <v>53</v>
      </c>
      <c r="H2769" s="900" t="s">
        <v>201</v>
      </c>
      <c r="I2769" s="900" t="s">
        <v>268</v>
      </c>
      <c r="J2769" s="1073" t="s">
        <v>12670</v>
      </c>
      <c r="K2769" s="1073" t="s">
        <v>12672</v>
      </c>
      <c r="L2769" s="1066">
        <v>419495.13</v>
      </c>
    </row>
    <row r="2770" spans="1:12" s="651" customFormat="1" ht="21.95" customHeight="1" x14ac:dyDescent="0.25">
      <c r="A2770" s="1401"/>
      <c r="B2770" s="1067" t="s">
        <v>3666</v>
      </c>
      <c r="C2770" s="702" t="s">
        <v>13598</v>
      </c>
      <c r="D2770" s="899" t="s">
        <v>215</v>
      </c>
      <c r="E2770" s="702" t="s">
        <v>13599</v>
      </c>
      <c r="F2770" s="899" t="s">
        <v>265</v>
      </c>
      <c r="G2770" s="899" t="s">
        <v>53</v>
      </c>
      <c r="H2770" s="899" t="s">
        <v>218</v>
      </c>
      <c r="I2770" s="899" t="s">
        <v>402</v>
      </c>
      <c r="J2770" s="1074" t="s">
        <v>13596</v>
      </c>
      <c r="K2770" s="1074" t="s">
        <v>13600</v>
      </c>
      <c r="L2770" s="1068">
        <v>13032.81</v>
      </c>
    </row>
    <row r="2771" spans="1:12" s="651" customFormat="1" ht="21.95" customHeight="1" x14ac:dyDescent="0.25">
      <c r="A2771" s="1401"/>
      <c r="B2771" s="1065" t="s">
        <v>3666</v>
      </c>
      <c r="C2771" s="903" t="s">
        <v>13598</v>
      </c>
      <c r="D2771" s="900" t="s">
        <v>215</v>
      </c>
      <c r="E2771" s="903" t="s">
        <v>13599</v>
      </c>
      <c r="F2771" s="900" t="s">
        <v>265</v>
      </c>
      <c r="G2771" s="900" t="s">
        <v>53</v>
      </c>
      <c r="H2771" s="900" t="s">
        <v>218</v>
      </c>
      <c r="I2771" s="900" t="s">
        <v>402</v>
      </c>
      <c r="J2771" s="1073" t="s">
        <v>13596</v>
      </c>
      <c r="K2771" s="1073" t="s">
        <v>13601</v>
      </c>
      <c r="L2771" s="1066">
        <v>317097.17</v>
      </c>
    </row>
    <row r="2772" spans="1:12" s="651" customFormat="1" ht="21.95" customHeight="1" x14ac:dyDescent="0.25">
      <c r="A2772" s="1401"/>
      <c r="B2772" s="1067" t="s">
        <v>3666</v>
      </c>
      <c r="C2772" s="702" t="s">
        <v>3669</v>
      </c>
      <c r="D2772" s="899" t="s">
        <v>215</v>
      </c>
      <c r="E2772" s="702" t="s">
        <v>373</v>
      </c>
      <c r="F2772" s="899" t="s">
        <v>265</v>
      </c>
      <c r="G2772" s="899" t="s">
        <v>53</v>
      </c>
      <c r="H2772" s="899" t="s">
        <v>201</v>
      </c>
      <c r="I2772" s="899" t="s">
        <v>267</v>
      </c>
      <c r="J2772" s="1074" t="s">
        <v>12659</v>
      </c>
      <c r="K2772" s="1074" t="s">
        <v>12660</v>
      </c>
      <c r="L2772" s="1068">
        <v>78387.600000000006</v>
      </c>
    </row>
    <row r="2773" spans="1:12" s="651" customFormat="1" ht="21.95" customHeight="1" x14ac:dyDescent="0.25">
      <c r="A2773" s="1401"/>
      <c r="B2773" s="1065" t="s">
        <v>3666</v>
      </c>
      <c r="C2773" s="903" t="s">
        <v>3669</v>
      </c>
      <c r="D2773" s="900" t="s">
        <v>215</v>
      </c>
      <c r="E2773" s="903" t="s">
        <v>373</v>
      </c>
      <c r="F2773" s="900" t="s">
        <v>265</v>
      </c>
      <c r="G2773" s="900" t="s">
        <v>53</v>
      </c>
      <c r="H2773" s="900" t="s">
        <v>201</v>
      </c>
      <c r="I2773" s="900" t="s">
        <v>268</v>
      </c>
      <c r="J2773" s="1073" t="s">
        <v>12670</v>
      </c>
      <c r="K2773" s="1073" t="s">
        <v>12671</v>
      </c>
      <c r="L2773" s="1066">
        <v>220547.74</v>
      </c>
    </row>
    <row r="2774" spans="1:12" s="651" customFormat="1" ht="21.95" customHeight="1" x14ac:dyDescent="0.25">
      <c r="A2774" s="1401"/>
      <c r="B2774" s="1067" t="s">
        <v>3666</v>
      </c>
      <c r="C2774" s="702" t="s">
        <v>3669</v>
      </c>
      <c r="D2774" s="899" t="s">
        <v>215</v>
      </c>
      <c r="E2774" s="702" t="s">
        <v>373</v>
      </c>
      <c r="F2774" s="899" t="s">
        <v>265</v>
      </c>
      <c r="G2774" s="899" t="s">
        <v>53</v>
      </c>
      <c r="H2774" s="899" t="s">
        <v>218</v>
      </c>
      <c r="I2774" s="899" t="s">
        <v>402</v>
      </c>
      <c r="J2774" s="1074" t="s">
        <v>13596</v>
      </c>
      <c r="K2774" s="1074" t="s">
        <v>13602</v>
      </c>
      <c r="L2774" s="1068">
        <v>215280.38</v>
      </c>
    </row>
    <row r="2775" spans="1:12" s="651" customFormat="1" ht="21.95" customHeight="1" x14ac:dyDescent="0.25">
      <c r="A2775" s="1401"/>
      <c r="B2775" s="1065" t="s">
        <v>3670</v>
      </c>
      <c r="C2775" s="903" t="s">
        <v>3671</v>
      </c>
      <c r="D2775" s="900" t="s">
        <v>264</v>
      </c>
      <c r="E2775" s="903" t="s">
        <v>228</v>
      </c>
      <c r="F2775" s="900" t="s">
        <v>265</v>
      </c>
      <c r="G2775" s="900" t="s">
        <v>53</v>
      </c>
      <c r="H2775" s="900" t="s">
        <v>266</v>
      </c>
      <c r="I2775" s="900" t="s">
        <v>267</v>
      </c>
      <c r="J2775" s="1073" t="s">
        <v>12659</v>
      </c>
      <c r="K2775" s="1073" t="s">
        <v>12660</v>
      </c>
      <c r="L2775" s="1066">
        <v>75684.92</v>
      </c>
    </row>
    <row r="2776" spans="1:12" s="651" customFormat="1" ht="21.95" customHeight="1" x14ac:dyDescent="0.25">
      <c r="A2776" s="1401"/>
      <c r="B2776" s="1067" t="s">
        <v>3670</v>
      </c>
      <c r="C2776" s="702" t="s">
        <v>3672</v>
      </c>
      <c r="D2776" s="899" t="s">
        <v>264</v>
      </c>
      <c r="E2776" s="702" t="s">
        <v>228</v>
      </c>
      <c r="F2776" s="899" t="s">
        <v>265</v>
      </c>
      <c r="G2776" s="899" t="s">
        <v>53</v>
      </c>
      <c r="H2776" s="899" t="s">
        <v>266</v>
      </c>
      <c r="I2776" s="899" t="s">
        <v>267</v>
      </c>
      <c r="J2776" s="1074" t="s">
        <v>12659</v>
      </c>
      <c r="K2776" s="1074" t="s">
        <v>12660</v>
      </c>
      <c r="L2776" s="1068">
        <v>23315.119999999999</v>
      </c>
    </row>
    <row r="2777" spans="1:12" s="651" customFormat="1" ht="21.95" customHeight="1" x14ac:dyDescent="0.25">
      <c r="A2777" s="1401"/>
      <c r="B2777" s="1065" t="s">
        <v>3670</v>
      </c>
      <c r="C2777" s="903" t="s">
        <v>3673</v>
      </c>
      <c r="D2777" s="900" t="s">
        <v>264</v>
      </c>
      <c r="E2777" s="903" t="s">
        <v>228</v>
      </c>
      <c r="F2777" s="900" t="s">
        <v>265</v>
      </c>
      <c r="G2777" s="900" t="s">
        <v>53</v>
      </c>
      <c r="H2777" s="900" t="s">
        <v>266</v>
      </c>
      <c r="I2777" s="900" t="s">
        <v>267</v>
      </c>
      <c r="J2777" s="1073" t="s">
        <v>12659</v>
      </c>
      <c r="K2777" s="1073" t="s">
        <v>12660</v>
      </c>
      <c r="L2777" s="1066">
        <v>23315.119999999999</v>
      </c>
    </row>
    <row r="2778" spans="1:12" s="651" customFormat="1" ht="21.95" customHeight="1" x14ac:dyDescent="0.25">
      <c r="A2778" s="1401"/>
      <c r="B2778" s="1067" t="s">
        <v>3670</v>
      </c>
      <c r="C2778" s="702" t="s">
        <v>3674</v>
      </c>
      <c r="D2778" s="899" t="s">
        <v>224</v>
      </c>
      <c r="E2778" s="702" t="s">
        <v>405</v>
      </c>
      <c r="F2778" s="899" t="s">
        <v>265</v>
      </c>
      <c r="G2778" s="899" t="s">
        <v>53</v>
      </c>
      <c r="H2778" s="899" t="s">
        <v>218</v>
      </c>
      <c r="I2778" s="899" t="s">
        <v>406</v>
      </c>
      <c r="J2778" s="1074" t="s">
        <v>13603</v>
      </c>
      <c r="K2778" s="1074" t="s">
        <v>13604</v>
      </c>
      <c r="L2778" s="1068">
        <v>1114669.56</v>
      </c>
    </row>
    <row r="2779" spans="1:12" s="651" customFormat="1" ht="21.95" customHeight="1" x14ac:dyDescent="0.25">
      <c r="A2779" s="1401"/>
      <c r="B2779" s="1065" t="s">
        <v>3670</v>
      </c>
      <c r="C2779" s="903" t="s">
        <v>3675</v>
      </c>
      <c r="D2779" s="900" t="s">
        <v>224</v>
      </c>
      <c r="E2779" s="903" t="s">
        <v>407</v>
      </c>
      <c r="F2779" s="900" t="s">
        <v>265</v>
      </c>
      <c r="G2779" s="900" t="s">
        <v>53</v>
      </c>
      <c r="H2779" s="900" t="s">
        <v>218</v>
      </c>
      <c r="I2779" s="900" t="s">
        <v>406</v>
      </c>
      <c r="J2779" s="1073" t="s">
        <v>13605</v>
      </c>
      <c r="K2779" s="1073" t="s">
        <v>13606</v>
      </c>
      <c r="L2779" s="1066">
        <v>1153598.3700000001</v>
      </c>
    </row>
    <row r="2780" spans="1:12" s="651" customFormat="1" ht="21.95" customHeight="1" x14ac:dyDescent="0.25">
      <c r="A2780" s="1401"/>
      <c r="B2780" s="1067" t="s">
        <v>3670</v>
      </c>
      <c r="C2780" s="702" t="s">
        <v>3676</v>
      </c>
      <c r="D2780" s="899" t="s">
        <v>224</v>
      </c>
      <c r="E2780" s="702" t="s">
        <v>408</v>
      </c>
      <c r="F2780" s="899" t="s">
        <v>265</v>
      </c>
      <c r="G2780" s="899" t="s">
        <v>53</v>
      </c>
      <c r="H2780" s="899" t="s">
        <v>201</v>
      </c>
      <c r="I2780" s="899" t="s">
        <v>267</v>
      </c>
      <c r="J2780" s="1074" t="s">
        <v>12659</v>
      </c>
      <c r="K2780" s="1074" t="s">
        <v>12660</v>
      </c>
      <c r="L2780" s="1068">
        <v>316431.69</v>
      </c>
    </row>
    <row r="2781" spans="1:12" s="651" customFormat="1" ht="21.95" customHeight="1" x14ac:dyDescent="0.25">
      <c r="A2781" s="1401"/>
      <c r="B2781" s="1065" t="s">
        <v>3670</v>
      </c>
      <c r="C2781" s="903" t="s">
        <v>3677</v>
      </c>
      <c r="D2781" s="900" t="s">
        <v>224</v>
      </c>
      <c r="E2781" s="903" t="s">
        <v>409</v>
      </c>
      <c r="F2781" s="900" t="s">
        <v>265</v>
      </c>
      <c r="G2781" s="900" t="s">
        <v>53</v>
      </c>
      <c r="H2781" s="900" t="s">
        <v>201</v>
      </c>
      <c r="I2781" s="900" t="s">
        <v>267</v>
      </c>
      <c r="J2781" s="1073" t="s">
        <v>12659</v>
      </c>
      <c r="K2781" s="1073" t="s">
        <v>12660</v>
      </c>
      <c r="L2781" s="1066">
        <v>316431.69</v>
      </c>
    </row>
    <row r="2782" spans="1:12" s="651" customFormat="1" ht="21.95" customHeight="1" x14ac:dyDescent="0.25">
      <c r="A2782" s="1401"/>
      <c r="B2782" s="1067" t="s">
        <v>3670</v>
      </c>
      <c r="C2782" s="702" t="s">
        <v>3678</v>
      </c>
      <c r="D2782" s="899" t="s">
        <v>224</v>
      </c>
      <c r="E2782" s="702" t="s">
        <v>410</v>
      </c>
      <c r="F2782" s="899" t="s">
        <v>265</v>
      </c>
      <c r="G2782" s="899" t="s">
        <v>53</v>
      </c>
      <c r="H2782" s="899" t="s">
        <v>201</v>
      </c>
      <c r="I2782" s="899" t="s">
        <v>267</v>
      </c>
      <c r="J2782" s="1074" t="s">
        <v>12659</v>
      </c>
      <c r="K2782" s="1074" t="s">
        <v>12660</v>
      </c>
      <c r="L2782" s="1068">
        <v>316431.69</v>
      </c>
    </row>
    <row r="2783" spans="1:12" s="651" customFormat="1" ht="21.95" customHeight="1" x14ac:dyDescent="0.25">
      <c r="A2783" s="1401"/>
      <c r="B2783" s="1065" t="s">
        <v>3670</v>
      </c>
      <c r="C2783" s="903" t="s">
        <v>3678</v>
      </c>
      <c r="D2783" s="900" t="s">
        <v>224</v>
      </c>
      <c r="E2783" s="903" t="s">
        <v>410</v>
      </c>
      <c r="F2783" s="900" t="s">
        <v>265</v>
      </c>
      <c r="G2783" s="900" t="s">
        <v>53</v>
      </c>
      <c r="H2783" s="900" t="s">
        <v>201</v>
      </c>
      <c r="I2783" s="900" t="s">
        <v>268</v>
      </c>
      <c r="J2783" s="1073" t="s">
        <v>12670</v>
      </c>
      <c r="K2783" s="1073" t="s">
        <v>12671</v>
      </c>
      <c r="L2783" s="1066">
        <v>890297.6</v>
      </c>
    </row>
    <row r="2784" spans="1:12" s="651" customFormat="1" ht="21.95" customHeight="1" x14ac:dyDescent="0.25">
      <c r="A2784" s="1401"/>
      <c r="B2784" s="1067" t="s">
        <v>3670</v>
      </c>
      <c r="C2784" s="702" t="s">
        <v>3678</v>
      </c>
      <c r="D2784" s="899" t="s">
        <v>224</v>
      </c>
      <c r="E2784" s="702" t="s">
        <v>410</v>
      </c>
      <c r="F2784" s="899" t="s">
        <v>265</v>
      </c>
      <c r="G2784" s="899" t="s">
        <v>53</v>
      </c>
      <c r="H2784" s="899" t="s">
        <v>201</v>
      </c>
      <c r="I2784" s="899" t="s">
        <v>268</v>
      </c>
      <c r="J2784" s="1074" t="s">
        <v>12670</v>
      </c>
      <c r="K2784" s="1074" t="s">
        <v>12672</v>
      </c>
      <c r="L2784" s="1068">
        <v>949683.38</v>
      </c>
    </row>
    <row r="2785" spans="1:12" s="651" customFormat="1" ht="21.95" customHeight="1" x14ac:dyDescent="0.25">
      <c r="A2785" s="1401"/>
      <c r="B2785" s="1065" t="s">
        <v>3670</v>
      </c>
      <c r="C2785" s="903" t="s">
        <v>3679</v>
      </c>
      <c r="D2785" s="900" t="s">
        <v>215</v>
      </c>
      <c r="E2785" s="903" t="s">
        <v>411</v>
      </c>
      <c r="F2785" s="900" t="s">
        <v>265</v>
      </c>
      <c r="G2785" s="900" t="s">
        <v>53</v>
      </c>
      <c r="H2785" s="900" t="s">
        <v>201</v>
      </c>
      <c r="I2785" s="900" t="s">
        <v>267</v>
      </c>
      <c r="J2785" s="1073" t="s">
        <v>12659</v>
      </c>
      <c r="K2785" s="1073" t="s">
        <v>12660</v>
      </c>
      <c r="L2785" s="1066">
        <v>635099.15</v>
      </c>
    </row>
    <row r="2786" spans="1:12" s="651" customFormat="1" ht="21.95" customHeight="1" x14ac:dyDescent="0.25">
      <c r="A2786" s="1401"/>
      <c r="B2786" s="1067" t="s">
        <v>3670</v>
      </c>
      <c r="C2786" s="702" t="s">
        <v>3679</v>
      </c>
      <c r="D2786" s="899" t="s">
        <v>215</v>
      </c>
      <c r="E2786" s="702" t="s">
        <v>411</v>
      </c>
      <c r="F2786" s="899" t="s">
        <v>265</v>
      </c>
      <c r="G2786" s="899" t="s">
        <v>53</v>
      </c>
      <c r="H2786" s="899" t="s">
        <v>218</v>
      </c>
      <c r="I2786" s="899" t="s">
        <v>412</v>
      </c>
      <c r="J2786" s="1074" t="s">
        <v>13607</v>
      </c>
      <c r="K2786" s="1074" t="s">
        <v>13608</v>
      </c>
      <c r="L2786" s="1068">
        <v>95902.68</v>
      </c>
    </row>
    <row r="2787" spans="1:12" s="651" customFormat="1" ht="21.95" customHeight="1" x14ac:dyDescent="0.25">
      <c r="A2787" s="1401"/>
      <c r="B2787" s="1065" t="s">
        <v>3670</v>
      </c>
      <c r="C2787" s="903" t="s">
        <v>3679</v>
      </c>
      <c r="D2787" s="900" t="s">
        <v>215</v>
      </c>
      <c r="E2787" s="903" t="s">
        <v>411</v>
      </c>
      <c r="F2787" s="900" t="s">
        <v>265</v>
      </c>
      <c r="G2787" s="900" t="s">
        <v>53</v>
      </c>
      <c r="H2787" s="900" t="s">
        <v>201</v>
      </c>
      <c r="I2787" s="900" t="s">
        <v>268</v>
      </c>
      <c r="J2787" s="1073" t="s">
        <v>12670</v>
      </c>
      <c r="K2787" s="1073" t="s">
        <v>12671</v>
      </c>
      <c r="L2787" s="1066">
        <v>1786885.66</v>
      </c>
    </row>
    <row r="2788" spans="1:12" s="651" customFormat="1" ht="21.95" customHeight="1" x14ac:dyDescent="0.25">
      <c r="A2788" s="1401"/>
      <c r="B2788" s="1067" t="s">
        <v>3670</v>
      </c>
      <c r="C2788" s="702" t="s">
        <v>3679</v>
      </c>
      <c r="D2788" s="899" t="s">
        <v>215</v>
      </c>
      <c r="E2788" s="702" t="s">
        <v>411</v>
      </c>
      <c r="F2788" s="899" t="s">
        <v>265</v>
      </c>
      <c r="G2788" s="899" t="s">
        <v>53</v>
      </c>
      <c r="H2788" s="899" t="s">
        <v>201</v>
      </c>
      <c r="I2788" s="899" t="s">
        <v>268</v>
      </c>
      <c r="J2788" s="1074" t="s">
        <v>12670</v>
      </c>
      <c r="K2788" s="1074" t="s">
        <v>12672</v>
      </c>
      <c r="L2788" s="1068">
        <v>1906076.82</v>
      </c>
    </row>
    <row r="2789" spans="1:12" s="651" customFormat="1" ht="21.95" customHeight="1" x14ac:dyDescent="0.25">
      <c r="A2789" s="1401"/>
      <c r="B2789" s="1065" t="s">
        <v>3670</v>
      </c>
      <c r="C2789" s="903" t="s">
        <v>3679</v>
      </c>
      <c r="D2789" s="900" t="s">
        <v>215</v>
      </c>
      <c r="E2789" s="903" t="s">
        <v>411</v>
      </c>
      <c r="F2789" s="900" t="s">
        <v>265</v>
      </c>
      <c r="G2789" s="900" t="s">
        <v>53</v>
      </c>
      <c r="H2789" s="900" t="s">
        <v>218</v>
      </c>
      <c r="I2789" s="900" t="s">
        <v>406</v>
      </c>
      <c r="J2789" s="1073" t="s">
        <v>13609</v>
      </c>
      <c r="K2789" s="1073" t="s">
        <v>13610</v>
      </c>
      <c r="L2789" s="1066">
        <v>191756.31</v>
      </c>
    </row>
    <row r="2790" spans="1:12" s="651" customFormat="1" ht="21.95" customHeight="1" x14ac:dyDescent="0.25">
      <c r="A2790" s="1401"/>
      <c r="B2790" s="1067" t="s">
        <v>3670</v>
      </c>
      <c r="C2790" s="702" t="s">
        <v>3679</v>
      </c>
      <c r="D2790" s="899" t="s">
        <v>215</v>
      </c>
      <c r="E2790" s="702" t="s">
        <v>411</v>
      </c>
      <c r="F2790" s="899" t="s">
        <v>265</v>
      </c>
      <c r="G2790" s="899" t="s">
        <v>53</v>
      </c>
      <c r="H2790" s="899" t="s">
        <v>218</v>
      </c>
      <c r="I2790" s="899" t="s">
        <v>406</v>
      </c>
      <c r="J2790" s="1074" t="s">
        <v>13609</v>
      </c>
      <c r="K2790" s="1074" t="s">
        <v>13611</v>
      </c>
      <c r="L2790" s="1068">
        <v>89365.32</v>
      </c>
    </row>
    <row r="2791" spans="1:12" s="651" customFormat="1" ht="21.95" customHeight="1" x14ac:dyDescent="0.25">
      <c r="A2791" s="1401"/>
      <c r="B2791" s="1065" t="s">
        <v>3670</v>
      </c>
      <c r="C2791" s="903" t="s">
        <v>3679</v>
      </c>
      <c r="D2791" s="900" t="s">
        <v>215</v>
      </c>
      <c r="E2791" s="903" t="s">
        <v>411</v>
      </c>
      <c r="F2791" s="900" t="s">
        <v>265</v>
      </c>
      <c r="G2791" s="900" t="s">
        <v>53</v>
      </c>
      <c r="H2791" s="900" t="s">
        <v>273</v>
      </c>
      <c r="I2791" s="900" t="s">
        <v>274</v>
      </c>
      <c r="J2791" s="1073" t="s">
        <v>13012</v>
      </c>
      <c r="K2791" s="1073" t="s">
        <v>13612</v>
      </c>
      <c r="L2791" s="1066">
        <v>20536.740000000002</v>
      </c>
    </row>
    <row r="2792" spans="1:12" s="651" customFormat="1" ht="21.95" customHeight="1" x14ac:dyDescent="0.25">
      <c r="A2792" s="1401"/>
      <c r="B2792" s="1067" t="s">
        <v>3670</v>
      </c>
      <c r="C2792" s="702" t="s">
        <v>3679</v>
      </c>
      <c r="D2792" s="899" t="s">
        <v>215</v>
      </c>
      <c r="E2792" s="702" t="s">
        <v>411</v>
      </c>
      <c r="F2792" s="899" t="s">
        <v>265</v>
      </c>
      <c r="G2792" s="899" t="s">
        <v>53</v>
      </c>
      <c r="H2792" s="899" t="s">
        <v>273</v>
      </c>
      <c r="I2792" s="899" t="s">
        <v>274</v>
      </c>
      <c r="J2792" s="1074" t="s">
        <v>13613</v>
      </c>
      <c r="K2792" s="1074" t="s">
        <v>13614</v>
      </c>
      <c r="L2792" s="1068">
        <v>64166.3</v>
      </c>
    </row>
    <row r="2793" spans="1:12" s="651" customFormat="1" ht="21.95" customHeight="1" x14ac:dyDescent="0.25">
      <c r="A2793" s="1401"/>
      <c r="B2793" s="1065" t="s">
        <v>3670</v>
      </c>
      <c r="C2793" s="903" t="s">
        <v>3679</v>
      </c>
      <c r="D2793" s="900" t="s">
        <v>215</v>
      </c>
      <c r="E2793" s="903" t="s">
        <v>411</v>
      </c>
      <c r="F2793" s="900" t="s">
        <v>265</v>
      </c>
      <c r="G2793" s="900" t="s">
        <v>53</v>
      </c>
      <c r="H2793" s="900" t="s">
        <v>273</v>
      </c>
      <c r="I2793" s="900" t="s">
        <v>274</v>
      </c>
      <c r="J2793" s="1073" t="s">
        <v>13432</v>
      </c>
      <c r="K2793" s="1073" t="s">
        <v>13492</v>
      </c>
      <c r="L2793" s="1066">
        <v>27663.46</v>
      </c>
    </row>
    <row r="2794" spans="1:12" s="651" customFormat="1" ht="21.95" customHeight="1" x14ac:dyDescent="0.25">
      <c r="A2794" s="1401"/>
      <c r="B2794" s="1067" t="s">
        <v>3670</v>
      </c>
      <c r="C2794" s="702" t="s">
        <v>3679</v>
      </c>
      <c r="D2794" s="899" t="s">
        <v>215</v>
      </c>
      <c r="E2794" s="702" t="s">
        <v>411</v>
      </c>
      <c r="F2794" s="899" t="s">
        <v>265</v>
      </c>
      <c r="G2794" s="899" t="s">
        <v>53</v>
      </c>
      <c r="H2794" s="899" t="s">
        <v>273</v>
      </c>
      <c r="I2794" s="899" t="s">
        <v>274</v>
      </c>
      <c r="J2794" s="1074" t="s">
        <v>13615</v>
      </c>
      <c r="K2794" s="1074" t="s">
        <v>13616</v>
      </c>
      <c r="L2794" s="1068">
        <v>39205.089999999997</v>
      </c>
    </row>
    <row r="2795" spans="1:12" s="651" customFormat="1" ht="21.95" customHeight="1" x14ac:dyDescent="0.25">
      <c r="A2795" s="1401"/>
      <c r="B2795" s="1065" t="s">
        <v>3670</v>
      </c>
      <c r="C2795" s="903" t="s">
        <v>3679</v>
      </c>
      <c r="D2795" s="900" t="s">
        <v>215</v>
      </c>
      <c r="E2795" s="903" t="s">
        <v>411</v>
      </c>
      <c r="F2795" s="900" t="s">
        <v>265</v>
      </c>
      <c r="G2795" s="900" t="s">
        <v>53</v>
      </c>
      <c r="H2795" s="900" t="s">
        <v>273</v>
      </c>
      <c r="I2795" s="900" t="s">
        <v>275</v>
      </c>
      <c r="J2795" s="1073" t="s">
        <v>13617</v>
      </c>
      <c r="K2795" s="1073" t="s">
        <v>13618</v>
      </c>
      <c r="L2795" s="1066">
        <v>37004.21</v>
      </c>
    </row>
    <row r="2796" spans="1:12" s="651" customFormat="1" ht="21.95" customHeight="1" x14ac:dyDescent="0.25">
      <c r="A2796" s="1401"/>
      <c r="B2796" s="1067" t="s">
        <v>3670</v>
      </c>
      <c r="C2796" s="702" t="s">
        <v>3679</v>
      </c>
      <c r="D2796" s="899" t="s">
        <v>215</v>
      </c>
      <c r="E2796" s="702" t="s">
        <v>411</v>
      </c>
      <c r="F2796" s="899" t="s">
        <v>265</v>
      </c>
      <c r="G2796" s="899" t="s">
        <v>53</v>
      </c>
      <c r="H2796" s="899" t="s">
        <v>273</v>
      </c>
      <c r="I2796" s="899" t="s">
        <v>275</v>
      </c>
      <c r="J2796" s="1074" t="s">
        <v>13619</v>
      </c>
      <c r="K2796" s="1074" t="s">
        <v>13620</v>
      </c>
      <c r="L2796" s="1068">
        <v>25867.38</v>
      </c>
    </row>
    <row r="2797" spans="1:12" s="651" customFormat="1" ht="21.95" customHeight="1" x14ac:dyDescent="0.25">
      <c r="A2797" s="1401"/>
      <c r="B2797" s="1065" t="s">
        <v>3670</v>
      </c>
      <c r="C2797" s="903" t="s">
        <v>3680</v>
      </c>
      <c r="D2797" s="900" t="s">
        <v>264</v>
      </c>
      <c r="E2797" s="903" t="s">
        <v>228</v>
      </c>
      <c r="F2797" s="900" t="s">
        <v>265</v>
      </c>
      <c r="G2797" s="900" t="s">
        <v>53</v>
      </c>
      <c r="H2797" s="900" t="s">
        <v>266</v>
      </c>
      <c r="I2797" s="900" t="s">
        <v>267</v>
      </c>
      <c r="J2797" s="1073" t="s">
        <v>12659</v>
      </c>
      <c r="K2797" s="1073" t="s">
        <v>12660</v>
      </c>
      <c r="L2797" s="1066">
        <v>22434.54</v>
      </c>
    </row>
    <row r="2798" spans="1:12" s="651" customFormat="1" ht="21.95" customHeight="1" x14ac:dyDescent="0.25">
      <c r="A2798" s="1401"/>
      <c r="B2798" s="1067" t="s">
        <v>3670</v>
      </c>
      <c r="C2798" s="702" t="s">
        <v>3681</v>
      </c>
      <c r="D2798" s="899" t="s">
        <v>264</v>
      </c>
      <c r="E2798" s="702" t="s">
        <v>228</v>
      </c>
      <c r="F2798" s="899" t="s">
        <v>265</v>
      </c>
      <c r="G2798" s="899" t="s">
        <v>53</v>
      </c>
      <c r="H2798" s="899" t="s">
        <v>266</v>
      </c>
      <c r="I2798" s="899" t="s">
        <v>267</v>
      </c>
      <c r="J2798" s="1074" t="s">
        <v>12659</v>
      </c>
      <c r="K2798" s="1074" t="s">
        <v>12660</v>
      </c>
      <c r="L2798" s="1068">
        <v>48049.63</v>
      </c>
    </row>
    <row r="2799" spans="1:12" s="651" customFormat="1" ht="21.95" customHeight="1" x14ac:dyDescent="0.25">
      <c r="A2799" s="1401"/>
      <c r="B2799" s="1065" t="s">
        <v>3670</v>
      </c>
      <c r="C2799" s="903" t="s">
        <v>3682</v>
      </c>
      <c r="D2799" s="900" t="s">
        <v>264</v>
      </c>
      <c r="E2799" s="903" t="s">
        <v>228</v>
      </c>
      <c r="F2799" s="900" t="s">
        <v>265</v>
      </c>
      <c r="G2799" s="900" t="s">
        <v>53</v>
      </c>
      <c r="H2799" s="900" t="s">
        <v>266</v>
      </c>
      <c r="I2799" s="900" t="s">
        <v>267</v>
      </c>
      <c r="J2799" s="1073" t="s">
        <v>12659</v>
      </c>
      <c r="K2799" s="1073" t="s">
        <v>12660</v>
      </c>
      <c r="L2799" s="1066">
        <v>53642.19</v>
      </c>
    </row>
    <row r="2800" spans="1:12" s="651" customFormat="1" ht="21.95" customHeight="1" x14ac:dyDescent="0.25">
      <c r="A2800" s="1401"/>
      <c r="B2800" s="1067" t="s">
        <v>3670</v>
      </c>
      <c r="C2800" s="702" t="s">
        <v>3683</v>
      </c>
      <c r="D2800" s="899" t="s">
        <v>224</v>
      </c>
      <c r="E2800" s="702" t="s">
        <v>405</v>
      </c>
      <c r="F2800" s="899" t="s">
        <v>265</v>
      </c>
      <c r="G2800" s="899" t="s">
        <v>53</v>
      </c>
      <c r="H2800" s="899" t="s">
        <v>201</v>
      </c>
      <c r="I2800" s="899" t="s">
        <v>267</v>
      </c>
      <c r="J2800" s="1074" t="s">
        <v>12659</v>
      </c>
      <c r="K2800" s="1074" t="s">
        <v>12660</v>
      </c>
      <c r="L2800" s="1068">
        <v>53498.21</v>
      </c>
    </row>
    <row r="2801" spans="1:12" s="651" customFormat="1" ht="21.95" customHeight="1" x14ac:dyDescent="0.25">
      <c r="A2801" s="1401"/>
      <c r="B2801" s="1065" t="s">
        <v>3670</v>
      </c>
      <c r="C2801" s="903" t="s">
        <v>3683</v>
      </c>
      <c r="D2801" s="900" t="s">
        <v>224</v>
      </c>
      <c r="E2801" s="903" t="s">
        <v>405</v>
      </c>
      <c r="F2801" s="900" t="s">
        <v>265</v>
      </c>
      <c r="G2801" s="900" t="s">
        <v>53</v>
      </c>
      <c r="H2801" s="900" t="s">
        <v>218</v>
      </c>
      <c r="I2801" s="900" t="s">
        <v>406</v>
      </c>
      <c r="J2801" s="1073" t="s">
        <v>13603</v>
      </c>
      <c r="K2801" s="1073" t="s">
        <v>13621</v>
      </c>
      <c r="L2801" s="1066">
        <v>163683.54</v>
      </c>
    </row>
    <row r="2802" spans="1:12" s="651" customFormat="1" ht="21.95" customHeight="1" x14ac:dyDescent="0.25">
      <c r="A2802" s="1401"/>
      <c r="B2802" s="1067" t="s">
        <v>3670</v>
      </c>
      <c r="C2802" s="702" t="s">
        <v>3684</v>
      </c>
      <c r="D2802" s="899" t="s">
        <v>224</v>
      </c>
      <c r="E2802" s="702" t="s">
        <v>407</v>
      </c>
      <c r="F2802" s="899" t="s">
        <v>265</v>
      </c>
      <c r="G2802" s="899" t="s">
        <v>53</v>
      </c>
      <c r="H2802" s="899" t="s">
        <v>218</v>
      </c>
      <c r="I2802" s="899" t="s">
        <v>406</v>
      </c>
      <c r="J2802" s="1074" t="s">
        <v>13605</v>
      </c>
      <c r="K2802" s="1074" t="s">
        <v>13622</v>
      </c>
      <c r="L2802" s="1068">
        <v>156663.6</v>
      </c>
    </row>
    <row r="2803" spans="1:12" s="651" customFormat="1" ht="21.95" customHeight="1" x14ac:dyDescent="0.25">
      <c r="A2803" s="1401"/>
      <c r="B2803" s="1065" t="s">
        <v>3670</v>
      </c>
      <c r="C2803" s="903" t="s">
        <v>3684</v>
      </c>
      <c r="D2803" s="900" t="s">
        <v>224</v>
      </c>
      <c r="E2803" s="903" t="s">
        <v>407</v>
      </c>
      <c r="F2803" s="900" t="s">
        <v>265</v>
      </c>
      <c r="G2803" s="900" t="s">
        <v>53</v>
      </c>
      <c r="H2803" s="900" t="s">
        <v>273</v>
      </c>
      <c r="I2803" s="900" t="s">
        <v>274</v>
      </c>
      <c r="J2803" s="1073" t="s">
        <v>13623</v>
      </c>
      <c r="K2803" s="1073" t="s">
        <v>13624</v>
      </c>
      <c r="L2803" s="1066">
        <v>24344.66</v>
      </c>
    </row>
    <row r="2804" spans="1:12" s="651" customFormat="1" ht="21.95" customHeight="1" x14ac:dyDescent="0.25">
      <c r="A2804" s="1401"/>
      <c r="B2804" s="1067" t="s">
        <v>3670</v>
      </c>
      <c r="C2804" s="702" t="s">
        <v>3684</v>
      </c>
      <c r="D2804" s="899" t="s">
        <v>224</v>
      </c>
      <c r="E2804" s="702" t="s">
        <v>407</v>
      </c>
      <c r="F2804" s="899" t="s">
        <v>265</v>
      </c>
      <c r="G2804" s="899" t="s">
        <v>53</v>
      </c>
      <c r="H2804" s="899" t="s">
        <v>201</v>
      </c>
      <c r="I2804" s="899" t="s">
        <v>267</v>
      </c>
      <c r="J2804" s="1074" t="s">
        <v>12659</v>
      </c>
      <c r="K2804" s="1074" t="s">
        <v>12660</v>
      </c>
      <c r="L2804" s="1068">
        <v>53498.21</v>
      </c>
    </row>
    <row r="2805" spans="1:12" s="651" customFormat="1" ht="21.95" customHeight="1" x14ac:dyDescent="0.25">
      <c r="A2805" s="1401"/>
      <c r="B2805" s="1065" t="s">
        <v>3670</v>
      </c>
      <c r="C2805" s="903" t="s">
        <v>3685</v>
      </c>
      <c r="D2805" s="900" t="s">
        <v>224</v>
      </c>
      <c r="E2805" s="903" t="s">
        <v>405</v>
      </c>
      <c r="F2805" s="900" t="s">
        <v>265</v>
      </c>
      <c r="G2805" s="900" t="s">
        <v>53</v>
      </c>
      <c r="H2805" s="900" t="s">
        <v>201</v>
      </c>
      <c r="I2805" s="900" t="s">
        <v>267</v>
      </c>
      <c r="J2805" s="1073" t="s">
        <v>12659</v>
      </c>
      <c r="K2805" s="1073" t="s">
        <v>12660</v>
      </c>
      <c r="L2805" s="1066">
        <v>124895.31</v>
      </c>
    </row>
    <row r="2806" spans="1:12" s="651" customFormat="1" ht="21.95" customHeight="1" x14ac:dyDescent="0.25">
      <c r="A2806" s="1401"/>
      <c r="B2806" s="1067" t="s">
        <v>3670</v>
      </c>
      <c r="C2806" s="702" t="s">
        <v>3685</v>
      </c>
      <c r="D2806" s="899" t="s">
        <v>224</v>
      </c>
      <c r="E2806" s="702" t="s">
        <v>405</v>
      </c>
      <c r="F2806" s="899" t="s">
        <v>265</v>
      </c>
      <c r="G2806" s="899" t="s">
        <v>53</v>
      </c>
      <c r="H2806" s="899" t="s">
        <v>273</v>
      </c>
      <c r="I2806" s="899" t="s">
        <v>274</v>
      </c>
      <c r="J2806" s="1074" t="s">
        <v>13625</v>
      </c>
      <c r="K2806" s="1074" t="s">
        <v>13626</v>
      </c>
      <c r="L2806" s="1068">
        <v>83109.899999999994</v>
      </c>
    </row>
    <row r="2807" spans="1:12" s="651" customFormat="1" ht="21.95" customHeight="1" x14ac:dyDescent="0.25">
      <c r="A2807" s="1401"/>
      <c r="B2807" s="1065" t="s">
        <v>3670</v>
      </c>
      <c r="C2807" s="903" t="s">
        <v>3686</v>
      </c>
      <c r="D2807" s="900" t="s">
        <v>224</v>
      </c>
      <c r="E2807" s="903" t="s">
        <v>407</v>
      </c>
      <c r="F2807" s="900" t="s">
        <v>265</v>
      </c>
      <c r="G2807" s="900" t="s">
        <v>53</v>
      </c>
      <c r="H2807" s="900" t="s">
        <v>201</v>
      </c>
      <c r="I2807" s="900" t="s">
        <v>267</v>
      </c>
      <c r="J2807" s="1073" t="s">
        <v>12659</v>
      </c>
      <c r="K2807" s="1073" t="s">
        <v>12660</v>
      </c>
      <c r="L2807" s="1066">
        <v>124895.31</v>
      </c>
    </row>
    <row r="2808" spans="1:12" s="651" customFormat="1" ht="21.95" customHeight="1" x14ac:dyDescent="0.25">
      <c r="A2808" s="1401"/>
      <c r="B2808" s="1067" t="s">
        <v>3670</v>
      </c>
      <c r="C2808" s="702" t="s">
        <v>3687</v>
      </c>
      <c r="D2808" s="899" t="s">
        <v>224</v>
      </c>
      <c r="E2808" s="702" t="s">
        <v>408</v>
      </c>
      <c r="F2808" s="899" t="s">
        <v>265</v>
      </c>
      <c r="G2808" s="899" t="s">
        <v>53</v>
      </c>
      <c r="H2808" s="899" t="s">
        <v>201</v>
      </c>
      <c r="I2808" s="899" t="s">
        <v>267</v>
      </c>
      <c r="J2808" s="1074" t="s">
        <v>12659</v>
      </c>
      <c r="K2808" s="1074" t="s">
        <v>12660</v>
      </c>
      <c r="L2808" s="1068">
        <v>124895.31</v>
      </c>
    </row>
    <row r="2809" spans="1:12" s="651" customFormat="1" ht="21.95" customHeight="1" x14ac:dyDescent="0.25">
      <c r="A2809" s="1401"/>
      <c r="B2809" s="1065" t="s">
        <v>3670</v>
      </c>
      <c r="C2809" s="903" t="s">
        <v>3688</v>
      </c>
      <c r="D2809" s="900" t="s">
        <v>224</v>
      </c>
      <c r="E2809" s="903" t="s">
        <v>409</v>
      </c>
      <c r="F2809" s="900" t="s">
        <v>265</v>
      </c>
      <c r="G2809" s="900" t="s">
        <v>53</v>
      </c>
      <c r="H2809" s="900" t="s">
        <v>201</v>
      </c>
      <c r="I2809" s="900" t="s">
        <v>267</v>
      </c>
      <c r="J2809" s="1073" t="s">
        <v>12659</v>
      </c>
      <c r="K2809" s="1073" t="s">
        <v>12660</v>
      </c>
      <c r="L2809" s="1066">
        <v>124895.31</v>
      </c>
    </row>
    <row r="2810" spans="1:12" s="651" customFormat="1" ht="21.95" customHeight="1" x14ac:dyDescent="0.25">
      <c r="A2810" s="1401"/>
      <c r="B2810" s="1067" t="s">
        <v>3670</v>
      </c>
      <c r="C2810" s="702" t="s">
        <v>3689</v>
      </c>
      <c r="D2810" s="899" t="s">
        <v>224</v>
      </c>
      <c r="E2810" s="702" t="s">
        <v>410</v>
      </c>
      <c r="F2810" s="899" t="s">
        <v>265</v>
      </c>
      <c r="G2810" s="899" t="s">
        <v>53</v>
      </c>
      <c r="H2810" s="899" t="s">
        <v>201</v>
      </c>
      <c r="I2810" s="899" t="s">
        <v>267</v>
      </c>
      <c r="J2810" s="1074" t="s">
        <v>12659</v>
      </c>
      <c r="K2810" s="1074" t="s">
        <v>12660</v>
      </c>
      <c r="L2810" s="1068">
        <v>124895.31</v>
      </c>
    </row>
    <row r="2811" spans="1:12" s="651" customFormat="1" ht="21.95" customHeight="1" x14ac:dyDescent="0.25">
      <c r="A2811" s="1401"/>
      <c r="B2811" s="1065" t="s">
        <v>3670</v>
      </c>
      <c r="C2811" s="903" t="s">
        <v>3689</v>
      </c>
      <c r="D2811" s="900" t="s">
        <v>224</v>
      </c>
      <c r="E2811" s="903" t="s">
        <v>410</v>
      </c>
      <c r="F2811" s="900" t="s">
        <v>265</v>
      </c>
      <c r="G2811" s="900" t="s">
        <v>53</v>
      </c>
      <c r="H2811" s="900" t="s">
        <v>201</v>
      </c>
      <c r="I2811" s="900" t="s">
        <v>268</v>
      </c>
      <c r="J2811" s="1073" t="s">
        <v>12670</v>
      </c>
      <c r="K2811" s="1073" t="s">
        <v>12671</v>
      </c>
      <c r="L2811" s="1066">
        <v>351399.67999999999</v>
      </c>
    </row>
    <row r="2812" spans="1:12" s="651" customFormat="1" ht="21.95" customHeight="1" x14ac:dyDescent="0.25">
      <c r="A2812" s="1401"/>
      <c r="B2812" s="1067" t="s">
        <v>3670</v>
      </c>
      <c r="C2812" s="702" t="s">
        <v>3690</v>
      </c>
      <c r="D2812" s="899" t="s">
        <v>224</v>
      </c>
      <c r="E2812" s="702" t="s">
        <v>408</v>
      </c>
      <c r="F2812" s="899" t="s">
        <v>265</v>
      </c>
      <c r="G2812" s="899" t="s">
        <v>53</v>
      </c>
      <c r="H2812" s="899" t="s">
        <v>201</v>
      </c>
      <c r="I2812" s="899" t="s">
        <v>267</v>
      </c>
      <c r="J2812" s="1074" t="s">
        <v>12659</v>
      </c>
      <c r="K2812" s="1074" t="s">
        <v>12660</v>
      </c>
      <c r="L2812" s="1068">
        <v>95898.05</v>
      </c>
    </row>
    <row r="2813" spans="1:12" s="651" customFormat="1" ht="21.95" customHeight="1" x14ac:dyDescent="0.25">
      <c r="A2813" s="1401"/>
      <c r="B2813" s="1065" t="s">
        <v>3670</v>
      </c>
      <c r="C2813" s="903" t="s">
        <v>3691</v>
      </c>
      <c r="D2813" s="900" t="s">
        <v>224</v>
      </c>
      <c r="E2813" s="903" t="s">
        <v>409</v>
      </c>
      <c r="F2813" s="900" t="s">
        <v>265</v>
      </c>
      <c r="G2813" s="900" t="s">
        <v>53</v>
      </c>
      <c r="H2813" s="900" t="s">
        <v>201</v>
      </c>
      <c r="I2813" s="900" t="s">
        <v>267</v>
      </c>
      <c r="J2813" s="1073" t="s">
        <v>12659</v>
      </c>
      <c r="K2813" s="1073" t="s">
        <v>12660</v>
      </c>
      <c r="L2813" s="1066">
        <v>95898.05</v>
      </c>
    </row>
    <row r="2814" spans="1:12" s="651" customFormat="1" ht="21.95" customHeight="1" x14ac:dyDescent="0.25">
      <c r="A2814" s="1401"/>
      <c r="B2814" s="1067" t="s">
        <v>3670</v>
      </c>
      <c r="C2814" s="702" t="s">
        <v>3692</v>
      </c>
      <c r="D2814" s="899" t="s">
        <v>224</v>
      </c>
      <c r="E2814" s="702" t="s">
        <v>410</v>
      </c>
      <c r="F2814" s="899" t="s">
        <v>265</v>
      </c>
      <c r="G2814" s="899" t="s">
        <v>53</v>
      </c>
      <c r="H2814" s="899" t="s">
        <v>201</v>
      </c>
      <c r="I2814" s="899" t="s">
        <v>267</v>
      </c>
      <c r="J2814" s="1074" t="s">
        <v>12659</v>
      </c>
      <c r="K2814" s="1074" t="s">
        <v>12660</v>
      </c>
      <c r="L2814" s="1068">
        <v>95898.05</v>
      </c>
    </row>
    <row r="2815" spans="1:12" s="651" customFormat="1" ht="21.95" customHeight="1" x14ac:dyDescent="0.25">
      <c r="A2815" s="1401"/>
      <c r="B2815" s="1065" t="s">
        <v>3670</v>
      </c>
      <c r="C2815" s="903" t="s">
        <v>3693</v>
      </c>
      <c r="D2815" s="900" t="s">
        <v>264</v>
      </c>
      <c r="E2815" s="903" t="s">
        <v>228</v>
      </c>
      <c r="F2815" s="900" t="s">
        <v>265</v>
      </c>
      <c r="G2815" s="900" t="s">
        <v>53</v>
      </c>
      <c r="H2815" s="900" t="s">
        <v>266</v>
      </c>
      <c r="I2815" s="900" t="s">
        <v>267</v>
      </c>
      <c r="J2815" s="1073" t="s">
        <v>12659</v>
      </c>
      <c r="K2815" s="1073" t="s">
        <v>12660</v>
      </c>
      <c r="L2815" s="1066">
        <v>38217.440000000002</v>
      </c>
    </row>
    <row r="2816" spans="1:12" s="651" customFormat="1" ht="21.95" customHeight="1" x14ac:dyDescent="0.25">
      <c r="A2816" s="1401"/>
      <c r="B2816" s="1067" t="s">
        <v>3670</v>
      </c>
      <c r="C2816" s="702" t="s">
        <v>3693</v>
      </c>
      <c r="D2816" s="899" t="s">
        <v>264</v>
      </c>
      <c r="E2816" s="702" t="s">
        <v>228</v>
      </c>
      <c r="F2816" s="899" t="s">
        <v>265</v>
      </c>
      <c r="G2816" s="899" t="s">
        <v>53</v>
      </c>
      <c r="H2816" s="899" t="s">
        <v>285</v>
      </c>
      <c r="I2816" s="899" t="s">
        <v>276</v>
      </c>
      <c r="J2816" s="1074" t="s">
        <v>13627</v>
      </c>
      <c r="K2816" s="1074" t="s">
        <v>13628</v>
      </c>
      <c r="L2816" s="1068">
        <v>6972.91</v>
      </c>
    </row>
    <row r="2817" spans="1:12" s="651" customFormat="1" ht="21.95" customHeight="1" x14ac:dyDescent="0.25">
      <c r="A2817" s="1401"/>
      <c r="B2817" s="1065" t="s">
        <v>3670</v>
      </c>
      <c r="C2817" s="903" t="s">
        <v>3694</v>
      </c>
      <c r="D2817" s="900" t="s">
        <v>264</v>
      </c>
      <c r="E2817" s="903" t="s">
        <v>228</v>
      </c>
      <c r="F2817" s="900" t="s">
        <v>265</v>
      </c>
      <c r="G2817" s="900" t="s">
        <v>53</v>
      </c>
      <c r="H2817" s="900" t="s">
        <v>285</v>
      </c>
      <c r="I2817" s="900" t="s">
        <v>406</v>
      </c>
      <c r="J2817" s="1073" t="s">
        <v>13609</v>
      </c>
      <c r="K2817" s="1073" t="s">
        <v>13629</v>
      </c>
      <c r="L2817" s="1066">
        <v>24864.3</v>
      </c>
    </row>
    <row r="2818" spans="1:12" s="651" customFormat="1" ht="21.95" customHeight="1" x14ac:dyDescent="0.25">
      <c r="A2818" s="1401"/>
      <c r="B2818" s="1067" t="s">
        <v>3670</v>
      </c>
      <c r="C2818" s="702" t="s">
        <v>3694</v>
      </c>
      <c r="D2818" s="899" t="s">
        <v>264</v>
      </c>
      <c r="E2818" s="702" t="s">
        <v>228</v>
      </c>
      <c r="F2818" s="899" t="s">
        <v>265</v>
      </c>
      <c r="G2818" s="899" t="s">
        <v>53</v>
      </c>
      <c r="H2818" s="899" t="s">
        <v>266</v>
      </c>
      <c r="I2818" s="899" t="s">
        <v>267</v>
      </c>
      <c r="J2818" s="1074" t="s">
        <v>12659</v>
      </c>
      <c r="K2818" s="1074" t="s">
        <v>12660</v>
      </c>
      <c r="L2818" s="1068">
        <v>36053.660000000003</v>
      </c>
    </row>
    <row r="2819" spans="1:12" s="651" customFormat="1" ht="21.95" customHeight="1" x14ac:dyDescent="0.25">
      <c r="A2819" s="1401"/>
      <c r="B2819" s="1065" t="s">
        <v>3670</v>
      </c>
      <c r="C2819" s="903" t="s">
        <v>3694</v>
      </c>
      <c r="D2819" s="900" t="s">
        <v>264</v>
      </c>
      <c r="E2819" s="903" t="s">
        <v>228</v>
      </c>
      <c r="F2819" s="900" t="s">
        <v>265</v>
      </c>
      <c r="G2819" s="900" t="s">
        <v>53</v>
      </c>
      <c r="H2819" s="900" t="s">
        <v>266</v>
      </c>
      <c r="I2819" s="900" t="s">
        <v>268</v>
      </c>
      <c r="J2819" s="1073" t="s">
        <v>12670</v>
      </c>
      <c r="K2819" s="1073" t="s">
        <v>12671</v>
      </c>
      <c r="L2819" s="1066">
        <v>101267.96</v>
      </c>
    </row>
    <row r="2820" spans="1:12" s="651" customFormat="1" ht="21.95" customHeight="1" x14ac:dyDescent="0.25">
      <c r="A2820" s="1401"/>
      <c r="B2820" s="1067" t="s">
        <v>3670</v>
      </c>
      <c r="C2820" s="702" t="s">
        <v>3694</v>
      </c>
      <c r="D2820" s="899" t="s">
        <v>264</v>
      </c>
      <c r="E2820" s="702" t="s">
        <v>228</v>
      </c>
      <c r="F2820" s="899" t="s">
        <v>265</v>
      </c>
      <c r="G2820" s="899" t="s">
        <v>53</v>
      </c>
      <c r="H2820" s="899" t="s">
        <v>266</v>
      </c>
      <c r="I2820" s="899" t="s">
        <v>268</v>
      </c>
      <c r="J2820" s="1074" t="s">
        <v>12670</v>
      </c>
      <c r="K2820" s="1074" t="s">
        <v>12672</v>
      </c>
      <c r="L2820" s="1068">
        <v>107954.71</v>
      </c>
    </row>
    <row r="2821" spans="1:12" s="651" customFormat="1" ht="21.95" customHeight="1" x14ac:dyDescent="0.25">
      <c r="A2821" s="1401"/>
      <c r="B2821" s="1065" t="s">
        <v>3670</v>
      </c>
      <c r="C2821" s="903" t="s">
        <v>3695</v>
      </c>
      <c r="D2821" s="900" t="s">
        <v>215</v>
      </c>
      <c r="E2821" s="903" t="s">
        <v>411</v>
      </c>
      <c r="F2821" s="900" t="s">
        <v>265</v>
      </c>
      <c r="G2821" s="900" t="s">
        <v>53</v>
      </c>
      <c r="H2821" s="900" t="s">
        <v>201</v>
      </c>
      <c r="I2821" s="900" t="s">
        <v>267</v>
      </c>
      <c r="J2821" s="1073" t="s">
        <v>12659</v>
      </c>
      <c r="K2821" s="1073" t="s">
        <v>12660</v>
      </c>
      <c r="L2821" s="1066">
        <v>98846.97</v>
      </c>
    </row>
    <row r="2822" spans="1:12" s="651" customFormat="1" ht="21.95" customHeight="1" x14ac:dyDescent="0.25">
      <c r="A2822" s="1401"/>
      <c r="B2822" s="1067" t="s">
        <v>3670</v>
      </c>
      <c r="C2822" s="702" t="s">
        <v>3695</v>
      </c>
      <c r="D2822" s="899" t="s">
        <v>215</v>
      </c>
      <c r="E2822" s="702" t="s">
        <v>411</v>
      </c>
      <c r="F2822" s="899" t="s">
        <v>265</v>
      </c>
      <c r="G2822" s="899" t="s">
        <v>53</v>
      </c>
      <c r="H2822" s="899" t="s">
        <v>201</v>
      </c>
      <c r="I2822" s="899" t="s">
        <v>268</v>
      </c>
      <c r="J2822" s="1074" t="s">
        <v>12670</v>
      </c>
      <c r="K2822" s="1074" t="s">
        <v>12671</v>
      </c>
      <c r="L2822" s="1068">
        <v>278111.27</v>
      </c>
    </row>
    <row r="2823" spans="1:12" s="651" customFormat="1" ht="21.95" customHeight="1" x14ac:dyDescent="0.25">
      <c r="A2823" s="1401"/>
      <c r="B2823" s="1065" t="s">
        <v>3670</v>
      </c>
      <c r="C2823" s="903" t="s">
        <v>3695</v>
      </c>
      <c r="D2823" s="900" t="s">
        <v>215</v>
      </c>
      <c r="E2823" s="903" t="s">
        <v>411</v>
      </c>
      <c r="F2823" s="900" t="s">
        <v>265</v>
      </c>
      <c r="G2823" s="900" t="s">
        <v>53</v>
      </c>
      <c r="H2823" s="900" t="s">
        <v>201</v>
      </c>
      <c r="I2823" s="900" t="s">
        <v>268</v>
      </c>
      <c r="J2823" s="1073" t="s">
        <v>12670</v>
      </c>
      <c r="K2823" s="1073" t="s">
        <v>12672</v>
      </c>
      <c r="L2823" s="1066">
        <v>296662.21000000002</v>
      </c>
    </row>
    <row r="2824" spans="1:12" s="651" customFormat="1" ht="21.95" customHeight="1" x14ac:dyDescent="0.25">
      <c r="A2824" s="1401"/>
      <c r="B2824" s="1067" t="s">
        <v>3670</v>
      </c>
      <c r="C2824" s="702" t="s">
        <v>3696</v>
      </c>
      <c r="D2824" s="899" t="s">
        <v>264</v>
      </c>
      <c r="E2824" s="702" t="s">
        <v>228</v>
      </c>
      <c r="F2824" s="899" t="s">
        <v>265</v>
      </c>
      <c r="G2824" s="899" t="s">
        <v>53</v>
      </c>
      <c r="H2824" s="899" t="s">
        <v>266</v>
      </c>
      <c r="I2824" s="899" t="s">
        <v>267</v>
      </c>
      <c r="J2824" s="1074" t="s">
        <v>12659</v>
      </c>
      <c r="K2824" s="1074" t="s">
        <v>12660</v>
      </c>
      <c r="L2824" s="1068">
        <v>74289.77</v>
      </c>
    </row>
    <row r="2825" spans="1:12" s="651" customFormat="1" ht="21.95" customHeight="1" x14ac:dyDescent="0.25">
      <c r="A2825" s="1401"/>
      <c r="B2825" s="1065" t="s">
        <v>3670</v>
      </c>
      <c r="C2825" s="903" t="s">
        <v>3697</v>
      </c>
      <c r="D2825" s="900" t="s">
        <v>264</v>
      </c>
      <c r="E2825" s="903" t="s">
        <v>228</v>
      </c>
      <c r="F2825" s="900" t="s">
        <v>265</v>
      </c>
      <c r="G2825" s="900" t="s">
        <v>53</v>
      </c>
      <c r="H2825" s="900" t="s">
        <v>266</v>
      </c>
      <c r="I2825" s="900" t="s">
        <v>267</v>
      </c>
      <c r="J2825" s="1073" t="s">
        <v>12659</v>
      </c>
      <c r="K2825" s="1073" t="s">
        <v>12660</v>
      </c>
      <c r="L2825" s="1066">
        <v>62711.63</v>
      </c>
    </row>
    <row r="2826" spans="1:12" s="651" customFormat="1" ht="21.95" customHeight="1" x14ac:dyDescent="0.25">
      <c r="A2826" s="1401"/>
      <c r="B2826" s="1067" t="s">
        <v>3670</v>
      </c>
      <c r="C2826" s="702" t="s">
        <v>3698</v>
      </c>
      <c r="D2826" s="899" t="s">
        <v>264</v>
      </c>
      <c r="E2826" s="702" t="s">
        <v>228</v>
      </c>
      <c r="F2826" s="899" t="s">
        <v>265</v>
      </c>
      <c r="G2826" s="899" t="s">
        <v>53</v>
      </c>
      <c r="H2826" s="899" t="s">
        <v>266</v>
      </c>
      <c r="I2826" s="899" t="s">
        <v>267</v>
      </c>
      <c r="J2826" s="1074" t="s">
        <v>12659</v>
      </c>
      <c r="K2826" s="1074" t="s">
        <v>12660</v>
      </c>
      <c r="L2826" s="1068">
        <v>62711.63</v>
      </c>
    </row>
    <row r="2827" spans="1:12" s="651" customFormat="1" ht="21.95" customHeight="1" x14ac:dyDescent="0.25">
      <c r="A2827" s="1401"/>
      <c r="B2827" s="1065" t="s">
        <v>3670</v>
      </c>
      <c r="C2827" s="903" t="s">
        <v>3699</v>
      </c>
      <c r="D2827" s="900" t="s">
        <v>264</v>
      </c>
      <c r="E2827" s="903" t="s">
        <v>228</v>
      </c>
      <c r="F2827" s="900" t="s">
        <v>265</v>
      </c>
      <c r="G2827" s="900" t="s">
        <v>53</v>
      </c>
      <c r="H2827" s="900" t="s">
        <v>266</v>
      </c>
      <c r="I2827" s="900" t="s">
        <v>267</v>
      </c>
      <c r="J2827" s="1073" t="s">
        <v>12659</v>
      </c>
      <c r="K2827" s="1073" t="s">
        <v>12660</v>
      </c>
      <c r="L2827" s="1066">
        <v>62711.63</v>
      </c>
    </row>
    <row r="2828" spans="1:12" s="651" customFormat="1" ht="21.95" customHeight="1" x14ac:dyDescent="0.25">
      <c r="A2828" s="1401"/>
      <c r="B2828" s="1067" t="s">
        <v>3670</v>
      </c>
      <c r="C2828" s="702" t="s">
        <v>3700</v>
      </c>
      <c r="D2828" s="899" t="s">
        <v>264</v>
      </c>
      <c r="E2828" s="702" t="s">
        <v>228</v>
      </c>
      <c r="F2828" s="899" t="s">
        <v>265</v>
      </c>
      <c r="G2828" s="899" t="s">
        <v>53</v>
      </c>
      <c r="H2828" s="899" t="s">
        <v>266</v>
      </c>
      <c r="I2828" s="899" t="s">
        <v>267</v>
      </c>
      <c r="J2828" s="1074" t="s">
        <v>12659</v>
      </c>
      <c r="K2828" s="1074" t="s">
        <v>12660</v>
      </c>
      <c r="L2828" s="1068">
        <v>62711.63</v>
      </c>
    </row>
    <row r="2829" spans="1:12" s="651" customFormat="1" ht="21.95" customHeight="1" x14ac:dyDescent="0.25">
      <c r="A2829" s="1401"/>
      <c r="B2829" s="1065" t="s">
        <v>3670</v>
      </c>
      <c r="C2829" s="903" t="s">
        <v>3701</v>
      </c>
      <c r="D2829" s="900" t="s">
        <v>215</v>
      </c>
      <c r="E2829" s="903" t="s">
        <v>413</v>
      </c>
      <c r="F2829" s="900" t="s">
        <v>265</v>
      </c>
      <c r="G2829" s="900" t="s">
        <v>53</v>
      </c>
      <c r="H2829" s="900" t="s">
        <v>201</v>
      </c>
      <c r="I2829" s="900" t="s">
        <v>267</v>
      </c>
      <c r="J2829" s="1073" t="s">
        <v>12659</v>
      </c>
      <c r="K2829" s="1073" t="s">
        <v>12660</v>
      </c>
      <c r="L2829" s="1066">
        <v>181512.84</v>
      </c>
    </row>
    <row r="2830" spans="1:12" s="651" customFormat="1" ht="21.95" customHeight="1" x14ac:dyDescent="0.25">
      <c r="A2830" s="1401"/>
      <c r="B2830" s="1067" t="s">
        <v>3670</v>
      </c>
      <c r="C2830" s="702" t="s">
        <v>3702</v>
      </c>
      <c r="D2830" s="899" t="s">
        <v>215</v>
      </c>
      <c r="E2830" s="702" t="s">
        <v>414</v>
      </c>
      <c r="F2830" s="899" t="s">
        <v>265</v>
      </c>
      <c r="G2830" s="899" t="s">
        <v>53</v>
      </c>
      <c r="H2830" s="899" t="s">
        <v>201</v>
      </c>
      <c r="I2830" s="899" t="s">
        <v>267</v>
      </c>
      <c r="J2830" s="1074" t="s">
        <v>12659</v>
      </c>
      <c r="K2830" s="1074" t="s">
        <v>12660</v>
      </c>
      <c r="L2830" s="1068">
        <v>181512.84</v>
      </c>
    </row>
    <row r="2831" spans="1:12" s="651" customFormat="1" ht="21.95" customHeight="1" x14ac:dyDescent="0.25">
      <c r="A2831" s="1401"/>
      <c r="B2831" s="1065" t="s">
        <v>3670</v>
      </c>
      <c r="C2831" s="903" t="s">
        <v>3702</v>
      </c>
      <c r="D2831" s="900" t="s">
        <v>215</v>
      </c>
      <c r="E2831" s="903" t="s">
        <v>414</v>
      </c>
      <c r="F2831" s="900" t="s">
        <v>265</v>
      </c>
      <c r="G2831" s="900" t="s">
        <v>53</v>
      </c>
      <c r="H2831" s="900" t="s">
        <v>201</v>
      </c>
      <c r="I2831" s="900" t="s">
        <v>268</v>
      </c>
      <c r="J2831" s="1073" t="s">
        <v>12670</v>
      </c>
      <c r="K2831" s="1073" t="s">
        <v>12671</v>
      </c>
      <c r="L2831" s="1066">
        <v>510696.15</v>
      </c>
    </row>
    <row r="2832" spans="1:12" s="651" customFormat="1" ht="21.95" customHeight="1" x14ac:dyDescent="0.25">
      <c r="A2832" s="1401"/>
      <c r="B2832" s="1067" t="s">
        <v>3670</v>
      </c>
      <c r="C2832" s="702" t="s">
        <v>3703</v>
      </c>
      <c r="D2832" s="899" t="s">
        <v>215</v>
      </c>
      <c r="E2832" s="702" t="s">
        <v>415</v>
      </c>
      <c r="F2832" s="899" t="s">
        <v>265</v>
      </c>
      <c r="G2832" s="899" t="s">
        <v>53</v>
      </c>
      <c r="H2832" s="899" t="s">
        <v>201</v>
      </c>
      <c r="I2832" s="899" t="s">
        <v>267</v>
      </c>
      <c r="J2832" s="1074" t="s">
        <v>12659</v>
      </c>
      <c r="K2832" s="1074" t="s">
        <v>12660</v>
      </c>
      <c r="L2832" s="1068">
        <v>181512.84</v>
      </c>
    </row>
    <row r="2833" spans="1:12" s="651" customFormat="1" ht="21.95" customHeight="1" x14ac:dyDescent="0.25">
      <c r="A2833" s="1401"/>
      <c r="B2833" s="1065" t="s">
        <v>3670</v>
      </c>
      <c r="C2833" s="903" t="s">
        <v>3703</v>
      </c>
      <c r="D2833" s="900" t="s">
        <v>215</v>
      </c>
      <c r="E2833" s="903" t="s">
        <v>415</v>
      </c>
      <c r="F2833" s="900" t="s">
        <v>265</v>
      </c>
      <c r="G2833" s="900" t="s">
        <v>53</v>
      </c>
      <c r="H2833" s="900" t="s">
        <v>273</v>
      </c>
      <c r="I2833" s="900" t="s">
        <v>274</v>
      </c>
      <c r="J2833" s="1073" t="s">
        <v>13630</v>
      </c>
      <c r="K2833" s="1073" t="s">
        <v>13631</v>
      </c>
      <c r="L2833" s="1066">
        <v>83174.149999999994</v>
      </c>
    </row>
    <row r="2834" spans="1:12" s="651" customFormat="1" ht="21.95" customHeight="1" x14ac:dyDescent="0.25">
      <c r="A2834" s="1401"/>
      <c r="B2834" s="1067" t="s">
        <v>3670</v>
      </c>
      <c r="C2834" s="702" t="s">
        <v>3704</v>
      </c>
      <c r="D2834" s="899" t="s">
        <v>215</v>
      </c>
      <c r="E2834" s="702" t="s">
        <v>416</v>
      </c>
      <c r="F2834" s="899" t="s">
        <v>265</v>
      </c>
      <c r="G2834" s="899" t="s">
        <v>53</v>
      </c>
      <c r="H2834" s="899" t="s">
        <v>201</v>
      </c>
      <c r="I2834" s="899" t="s">
        <v>267</v>
      </c>
      <c r="J2834" s="1074" t="s">
        <v>12659</v>
      </c>
      <c r="K2834" s="1074" t="s">
        <v>12660</v>
      </c>
      <c r="L2834" s="1068">
        <v>181512.84</v>
      </c>
    </row>
    <row r="2835" spans="1:12" s="651" customFormat="1" ht="21.95" customHeight="1" x14ac:dyDescent="0.25">
      <c r="A2835" s="1401"/>
      <c r="B2835" s="1065" t="s">
        <v>3670</v>
      </c>
      <c r="C2835" s="903" t="s">
        <v>3704</v>
      </c>
      <c r="D2835" s="900" t="s">
        <v>215</v>
      </c>
      <c r="E2835" s="903" t="s">
        <v>416</v>
      </c>
      <c r="F2835" s="900" t="s">
        <v>265</v>
      </c>
      <c r="G2835" s="900" t="s">
        <v>53</v>
      </c>
      <c r="H2835" s="900" t="s">
        <v>201</v>
      </c>
      <c r="I2835" s="900" t="s">
        <v>268</v>
      </c>
      <c r="J2835" s="1073" t="s">
        <v>12670</v>
      </c>
      <c r="K2835" s="1073" t="s">
        <v>12671</v>
      </c>
      <c r="L2835" s="1066">
        <v>510696.15</v>
      </c>
    </row>
    <row r="2836" spans="1:12" s="651" customFormat="1" ht="21.95" customHeight="1" x14ac:dyDescent="0.25">
      <c r="A2836" s="1401"/>
      <c r="B2836" s="1067" t="s">
        <v>3670</v>
      </c>
      <c r="C2836" s="702" t="s">
        <v>3705</v>
      </c>
      <c r="D2836" s="899" t="s">
        <v>215</v>
      </c>
      <c r="E2836" s="702" t="s">
        <v>417</v>
      </c>
      <c r="F2836" s="899" t="s">
        <v>265</v>
      </c>
      <c r="G2836" s="899" t="s">
        <v>53</v>
      </c>
      <c r="H2836" s="899" t="s">
        <v>201</v>
      </c>
      <c r="I2836" s="899" t="s">
        <v>267</v>
      </c>
      <c r="J2836" s="1074" t="s">
        <v>12659</v>
      </c>
      <c r="K2836" s="1074" t="s">
        <v>12660</v>
      </c>
      <c r="L2836" s="1068">
        <v>181512.84</v>
      </c>
    </row>
    <row r="2837" spans="1:12" s="651" customFormat="1" ht="21.95" customHeight="1" x14ac:dyDescent="0.25">
      <c r="A2837" s="1401"/>
      <c r="B2837" s="1065" t="s">
        <v>3670</v>
      </c>
      <c r="C2837" s="903" t="s">
        <v>3705</v>
      </c>
      <c r="D2837" s="900" t="s">
        <v>215</v>
      </c>
      <c r="E2837" s="903" t="s">
        <v>417</v>
      </c>
      <c r="F2837" s="900" t="s">
        <v>265</v>
      </c>
      <c r="G2837" s="900" t="s">
        <v>53</v>
      </c>
      <c r="H2837" s="900" t="s">
        <v>273</v>
      </c>
      <c r="I2837" s="900" t="s">
        <v>274</v>
      </c>
      <c r="J2837" s="1073" t="s">
        <v>12913</v>
      </c>
      <c r="K2837" s="1073" t="s">
        <v>12914</v>
      </c>
      <c r="L2837" s="1066">
        <v>2348.06</v>
      </c>
    </row>
    <row r="2838" spans="1:12" s="651" customFormat="1" ht="21.95" customHeight="1" x14ac:dyDescent="0.25">
      <c r="A2838" s="1401"/>
      <c r="B2838" s="1067" t="s">
        <v>3670</v>
      </c>
      <c r="C2838" s="702" t="s">
        <v>3706</v>
      </c>
      <c r="D2838" s="899" t="s">
        <v>215</v>
      </c>
      <c r="E2838" s="702" t="s">
        <v>418</v>
      </c>
      <c r="F2838" s="899" t="s">
        <v>265</v>
      </c>
      <c r="G2838" s="899" t="s">
        <v>53</v>
      </c>
      <c r="H2838" s="899" t="s">
        <v>273</v>
      </c>
      <c r="I2838" s="899" t="s">
        <v>274</v>
      </c>
      <c r="J2838" s="1074" t="s">
        <v>13632</v>
      </c>
      <c r="K2838" s="1074" t="s">
        <v>13633</v>
      </c>
      <c r="L2838" s="1068">
        <v>83045.649999999994</v>
      </c>
    </row>
    <row r="2839" spans="1:12" s="651" customFormat="1" ht="21.95" customHeight="1" x14ac:dyDescent="0.25">
      <c r="A2839" s="1401"/>
      <c r="B2839" s="1065" t="s">
        <v>3670</v>
      </c>
      <c r="C2839" s="903" t="s">
        <v>3706</v>
      </c>
      <c r="D2839" s="900" t="s">
        <v>215</v>
      </c>
      <c r="E2839" s="903" t="s">
        <v>418</v>
      </c>
      <c r="F2839" s="900" t="s">
        <v>265</v>
      </c>
      <c r="G2839" s="900" t="s">
        <v>53</v>
      </c>
      <c r="H2839" s="900" t="s">
        <v>201</v>
      </c>
      <c r="I2839" s="900" t="s">
        <v>267</v>
      </c>
      <c r="J2839" s="1073" t="s">
        <v>12659</v>
      </c>
      <c r="K2839" s="1073" t="s">
        <v>12660</v>
      </c>
      <c r="L2839" s="1066">
        <v>181512.84</v>
      </c>
    </row>
    <row r="2840" spans="1:12" s="651" customFormat="1" ht="21.95" customHeight="1" x14ac:dyDescent="0.25">
      <c r="A2840" s="1401"/>
      <c r="B2840" s="1067" t="s">
        <v>3670</v>
      </c>
      <c r="C2840" s="702" t="s">
        <v>3707</v>
      </c>
      <c r="D2840" s="899" t="s">
        <v>264</v>
      </c>
      <c r="E2840" s="702" t="s">
        <v>228</v>
      </c>
      <c r="F2840" s="899" t="s">
        <v>265</v>
      </c>
      <c r="G2840" s="899" t="s">
        <v>53</v>
      </c>
      <c r="H2840" s="899" t="s">
        <v>285</v>
      </c>
      <c r="I2840" s="899" t="s">
        <v>412</v>
      </c>
      <c r="J2840" s="1074" t="s">
        <v>13607</v>
      </c>
      <c r="K2840" s="1074" t="s">
        <v>13634</v>
      </c>
      <c r="L2840" s="1068">
        <v>716218.61</v>
      </c>
    </row>
    <row r="2841" spans="1:12" s="651" customFormat="1" ht="21.95" customHeight="1" x14ac:dyDescent="0.25">
      <c r="A2841" s="1401"/>
      <c r="B2841" s="1065" t="s">
        <v>3670</v>
      </c>
      <c r="C2841" s="903" t="s">
        <v>3708</v>
      </c>
      <c r="D2841" s="900" t="s">
        <v>264</v>
      </c>
      <c r="E2841" s="903" t="s">
        <v>228</v>
      </c>
      <c r="F2841" s="900" t="s">
        <v>265</v>
      </c>
      <c r="G2841" s="900" t="s">
        <v>53</v>
      </c>
      <c r="H2841" s="900" t="s">
        <v>266</v>
      </c>
      <c r="I2841" s="900" t="s">
        <v>267</v>
      </c>
      <c r="J2841" s="1073" t="s">
        <v>12659</v>
      </c>
      <c r="K2841" s="1073" t="s">
        <v>12660</v>
      </c>
      <c r="L2841" s="1066">
        <v>143377.88</v>
      </c>
    </row>
    <row r="2842" spans="1:12" s="651" customFormat="1" ht="21.95" customHeight="1" x14ac:dyDescent="0.25">
      <c r="A2842" s="1401"/>
      <c r="B2842" s="1067" t="s">
        <v>3670</v>
      </c>
      <c r="C2842" s="702" t="s">
        <v>3709</v>
      </c>
      <c r="D2842" s="899" t="s">
        <v>264</v>
      </c>
      <c r="E2842" s="702" t="s">
        <v>228</v>
      </c>
      <c r="F2842" s="899" t="s">
        <v>265</v>
      </c>
      <c r="G2842" s="899" t="s">
        <v>53</v>
      </c>
      <c r="H2842" s="899" t="s">
        <v>266</v>
      </c>
      <c r="I2842" s="899" t="s">
        <v>267</v>
      </c>
      <c r="J2842" s="1074" t="s">
        <v>12659</v>
      </c>
      <c r="K2842" s="1074" t="s">
        <v>12660</v>
      </c>
      <c r="L2842" s="1068">
        <v>143377.88</v>
      </c>
    </row>
    <row r="2843" spans="1:12" s="651" customFormat="1" ht="21.95" customHeight="1" x14ac:dyDescent="0.25">
      <c r="A2843" s="1401"/>
      <c r="B2843" s="1065" t="s">
        <v>3670</v>
      </c>
      <c r="C2843" s="903" t="s">
        <v>3710</v>
      </c>
      <c r="D2843" s="900" t="s">
        <v>264</v>
      </c>
      <c r="E2843" s="903" t="s">
        <v>228</v>
      </c>
      <c r="F2843" s="900" t="s">
        <v>265</v>
      </c>
      <c r="G2843" s="900" t="s">
        <v>53</v>
      </c>
      <c r="H2843" s="900" t="s">
        <v>266</v>
      </c>
      <c r="I2843" s="900" t="s">
        <v>267</v>
      </c>
      <c r="J2843" s="1073" t="s">
        <v>12659</v>
      </c>
      <c r="K2843" s="1073" t="s">
        <v>12660</v>
      </c>
      <c r="L2843" s="1066">
        <v>42743.06</v>
      </c>
    </row>
    <row r="2844" spans="1:12" s="651" customFormat="1" ht="21.95" customHeight="1" x14ac:dyDescent="0.25">
      <c r="A2844" s="1401"/>
      <c r="B2844" s="1067" t="s">
        <v>3670</v>
      </c>
      <c r="C2844" s="702" t="s">
        <v>3711</v>
      </c>
      <c r="D2844" s="899" t="s">
        <v>264</v>
      </c>
      <c r="E2844" s="702" t="s">
        <v>228</v>
      </c>
      <c r="F2844" s="899" t="s">
        <v>265</v>
      </c>
      <c r="G2844" s="899" t="s">
        <v>53</v>
      </c>
      <c r="H2844" s="899" t="s">
        <v>266</v>
      </c>
      <c r="I2844" s="899" t="s">
        <v>267</v>
      </c>
      <c r="J2844" s="1074" t="s">
        <v>12659</v>
      </c>
      <c r="K2844" s="1074" t="s">
        <v>12660</v>
      </c>
      <c r="L2844" s="1068">
        <v>42743.06</v>
      </c>
    </row>
    <row r="2845" spans="1:12" s="651" customFormat="1" ht="21.95" customHeight="1" x14ac:dyDescent="0.25">
      <c r="A2845" s="1401"/>
      <c r="B2845" s="1065" t="s">
        <v>3670</v>
      </c>
      <c r="C2845" s="903" t="s">
        <v>3712</v>
      </c>
      <c r="D2845" s="900" t="s">
        <v>264</v>
      </c>
      <c r="E2845" s="903" t="s">
        <v>228</v>
      </c>
      <c r="F2845" s="900" t="s">
        <v>265</v>
      </c>
      <c r="G2845" s="900" t="s">
        <v>53</v>
      </c>
      <c r="H2845" s="900" t="s">
        <v>266</v>
      </c>
      <c r="I2845" s="900" t="s">
        <v>267</v>
      </c>
      <c r="J2845" s="1073" t="s">
        <v>12659</v>
      </c>
      <c r="K2845" s="1073" t="s">
        <v>12660</v>
      </c>
      <c r="L2845" s="1066">
        <v>42743.06</v>
      </c>
    </row>
    <row r="2846" spans="1:12" s="651" customFormat="1" ht="21.95" customHeight="1" x14ac:dyDescent="0.25">
      <c r="A2846" s="1401"/>
      <c r="B2846" s="1067" t="s">
        <v>3713</v>
      </c>
      <c r="C2846" s="702" t="s">
        <v>3714</v>
      </c>
      <c r="D2846" s="899" t="s">
        <v>264</v>
      </c>
      <c r="E2846" s="702" t="s">
        <v>228</v>
      </c>
      <c r="F2846" s="899" t="s">
        <v>265</v>
      </c>
      <c r="G2846" s="899" t="s">
        <v>53</v>
      </c>
      <c r="H2846" s="899" t="s">
        <v>266</v>
      </c>
      <c r="I2846" s="899" t="s">
        <v>267</v>
      </c>
      <c r="J2846" s="1074" t="s">
        <v>12659</v>
      </c>
      <c r="K2846" s="1074" t="s">
        <v>12660</v>
      </c>
      <c r="L2846" s="1068">
        <v>75684.92</v>
      </c>
    </row>
    <row r="2847" spans="1:12" s="651" customFormat="1" ht="21.95" customHeight="1" x14ac:dyDescent="0.25">
      <c r="A2847" s="1401"/>
      <c r="B2847" s="1065" t="s">
        <v>3713</v>
      </c>
      <c r="C2847" s="903" t="s">
        <v>3714</v>
      </c>
      <c r="D2847" s="900" t="s">
        <v>264</v>
      </c>
      <c r="E2847" s="903" t="s">
        <v>228</v>
      </c>
      <c r="F2847" s="900" t="s">
        <v>265</v>
      </c>
      <c r="G2847" s="900" t="s">
        <v>53</v>
      </c>
      <c r="H2847" s="900" t="s">
        <v>266</v>
      </c>
      <c r="I2847" s="900" t="s">
        <v>268</v>
      </c>
      <c r="J2847" s="1073" t="s">
        <v>12670</v>
      </c>
      <c r="K2847" s="1073" t="s">
        <v>12671</v>
      </c>
      <c r="L2847" s="1066">
        <v>212584.71</v>
      </c>
    </row>
    <row r="2848" spans="1:12" s="651" customFormat="1" ht="21.95" customHeight="1" x14ac:dyDescent="0.25">
      <c r="A2848" s="1401"/>
      <c r="B2848" s="1067" t="s">
        <v>3713</v>
      </c>
      <c r="C2848" s="702" t="s">
        <v>3714</v>
      </c>
      <c r="D2848" s="899" t="s">
        <v>264</v>
      </c>
      <c r="E2848" s="702" t="s">
        <v>228</v>
      </c>
      <c r="F2848" s="899" t="s">
        <v>265</v>
      </c>
      <c r="G2848" s="899" t="s">
        <v>53</v>
      </c>
      <c r="H2848" s="899" t="s">
        <v>266</v>
      </c>
      <c r="I2848" s="899" t="s">
        <v>268</v>
      </c>
      <c r="J2848" s="1074" t="s">
        <v>12670</v>
      </c>
      <c r="K2848" s="1074" t="s">
        <v>12672</v>
      </c>
      <c r="L2848" s="1068">
        <v>226621.74</v>
      </c>
    </row>
    <row r="2849" spans="1:12" s="651" customFormat="1" ht="21.95" customHeight="1" x14ac:dyDescent="0.25">
      <c r="A2849" s="1401"/>
      <c r="B2849" s="1065" t="s">
        <v>3713</v>
      </c>
      <c r="C2849" s="903" t="s">
        <v>3714</v>
      </c>
      <c r="D2849" s="900" t="s">
        <v>264</v>
      </c>
      <c r="E2849" s="903" t="s">
        <v>228</v>
      </c>
      <c r="F2849" s="900" t="s">
        <v>265</v>
      </c>
      <c r="G2849" s="900" t="s">
        <v>53</v>
      </c>
      <c r="H2849" s="900" t="s">
        <v>285</v>
      </c>
      <c r="I2849" s="900" t="s">
        <v>286</v>
      </c>
      <c r="J2849" s="1073" t="s">
        <v>12687</v>
      </c>
      <c r="K2849" s="1073" t="s">
        <v>13635</v>
      </c>
      <c r="L2849" s="1066">
        <v>171452.52</v>
      </c>
    </row>
    <row r="2850" spans="1:12" s="651" customFormat="1" ht="21.95" customHeight="1" x14ac:dyDescent="0.25">
      <c r="A2850" s="1401"/>
      <c r="B2850" s="1067" t="s">
        <v>3713</v>
      </c>
      <c r="C2850" s="702" t="s">
        <v>3715</v>
      </c>
      <c r="D2850" s="899" t="s">
        <v>264</v>
      </c>
      <c r="E2850" s="702" t="s">
        <v>228</v>
      </c>
      <c r="F2850" s="899" t="s">
        <v>265</v>
      </c>
      <c r="G2850" s="899" t="s">
        <v>53</v>
      </c>
      <c r="H2850" s="899" t="s">
        <v>285</v>
      </c>
      <c r="I2850" s="899" t="s">
        <v>286</v>
      </c>
      <c r="J2850" s="1074" t="s">
        <v>13636</v>
      </c>
      <c r="K2850" s="1074" t="s">
        <v>13637</v>
      </c>
      <c r="L2850" s="1068">
        <v>171547.9</v>
      </c>
    </row>
    <row r="2851" spans="1:12" s="651" customFormat="1" ht="21.95" customHeight="1" x14ac:dyDescent="0.25">
      <c r="A2851" s="1401"/>
      <c r="B2851" s="1065" t="s">
        <v>3713</v>
      </c>
      <c r="C2851" s="903" t="s">
        <v>3715</v>
      </c>
      <c r="D2851" s="900" t="s">
        <v>264</v>
      </c>
      <c r="E2851" s="903" t="s">
        <v>228</v>
      </c>
      <c r="F2851" s="900" t="s">
        <v>265</v>
      </c>
      <c r="G2851" s="900" t="s">
        <v>53</v>
      </c>
      <c r="H2851" s="900" t="s">
        <v>266</v>
      </c>
      <c r="I2851" s="900" t="s">
        <v>267</v>
      </c>
      <c r="J2851" s="1073" t="s">
        <v>12659</v>
      </c>
      <c r="K2851" s="1073" t="s">
        <v>12660</v>
      </c>
      <c r="L2851" s="1066">
        <v>75684.92</v>
      </c>
    </row>
    <row r="2852" spans="1:12" s="651" customFormat="1" ht="21.95" customHeight="1" x14ac:dyDescent="0.25">
      <c r="A2852" s="1401"/>
      <c r="B2852" s="1067" t="s">
        <v>3713</v>
      </c>
      <c r="C2852" s="702" t="s">
        <v>3715</v>
      </c>
      <c r="D2852" s="899" t="s">
        <v>264</v>
      </c>
      <c r="E2852" s="702" t="s">
        <v>228</v>
      </c>
      <c r="F2852" s="899" t="s">
        <v>265</v>
      </c>
      <c r="G2852" s="899" t="s">
        <v>53</v>
      </c>
      <c r="H2852" s="899" t="s">
        <v>266</v>
      </c>
      <c r="I2852" s="899" t="s">
        <v>268</v>
      </c>
      <c r="J2852" s="1074" t="s">
        <v>12670</v>
      </c>
      <c r="K2852" s="1074" t="s">
        <v>12671</v>
      </c>
      <c r="L2852" s="1068">
        <v>212584.71</v>
      </c>
    </row>
    <row r="2853" spans="1:12" s="651" customFormat="1" ht="21.95" customHeight="1" x14ac:dyDescent="0.25">
      <c r="A2853" s="1401"/>
      <c r="B2853" s="1065" t="s">
        <v>3713</v>
      </c>
      <c r="C2853" s="903" t="s">
        <v>3715</v>
      </c>
      <c r="D2853" s="900" t="s">
        <v>264</v>
      </c>
      <c r="E2853" s="903" t="s">
        <v>228</v>
      </c>
      <c r="F2853" s="900" t="s">
        <v>265</v>
      </c>
      <c r="G2853" s="900" t="s">
        <v>53</v>
      </c>
      <c r="H2853" s="900" t="s">
        <v>266</v>
      </c>
      <c r="I2853" s="900" t="s">
        <v>268</v>
      </c>
      <c r="J2853" s="1073" t="s">
        <v>12670</v>
      </c>
      <c r="K2853" s="1073" t="s">
        <v>12672</v>
      </c>
      <c r="L2853" s="1066">
        <v>226621.74</v>
      </c>
    </row>
    <row r="2854" spans="1:12" s="651" customFormat="1" ht="21.95" customHeight="1" x14ac:dyDescent="0.25">
      <c r="A2854" s="1401"/>
      <c r="B2854" s="1067" t="s">
        <v>3713</v>
      </c>
      <c r="C2854" s="702" t="s">
        <v>3716</v>
      </c>
      <c r="D2854" s="899" t="s">
        <v>224</v>
      </c>
      <c r="E2854" s="702" t="s">
        <v>419</v>
      </c>
      <c r="F2854" s="899" t="s">
        <v>265</v>
      </c>
      <c r="G2854" s="899" t="s">
        <v>53</v>
      </c>
      <c r="H2854" s="899" t="s">
        <v>201</v>
      </c>
      <c r="I2854" s="899" t="s">
        <v>267</v>
      </c>
      <c r="J2854" s="1074" t="s">
        <v>12659</v>
      </c>
      <c r="K2854" s="1074" t="s">
        <v>12660</v>
      </c>
      <c r="L2854" s="1068">
        <v>301489.71000000002</v>
      </c>
    </row>
    <row r="2855" spans="1:12" s="651" customFormat="1" ht="21.95" customHeight="1" x14ac:dyDescent="0.25">
      <c r="A2855" s="1401"/>
      <c r="B2855" s="1065" t="s">
        <v>3713</v>
      </c>
      <c r="C2855" s="903" t="s">
        <v>3716</v>
      </c>
      <c r="D2855" s="900" t="s">
        <v>224</v>
      </c>
      <c r="E2855" s="903" t="s">
        <v>419</v>
      </c>
      <c r="F2855" s="900" t="s">
        <v>265</v>
      </c>
      <c r="G2855" s="900" t="s">
        <v>53</v>
      </c>
      <c r="H2855" s="900" t="s">
        <v>201</v>
      </c>
      <c r="I2855" s="900" t="s">
        <v>268</v>
      </c>
      <c r="J2855" s="1073" t="s">
        <v>12670</v>
      </c>
      <c r="K2855" s="1073" t="s">
        <v>12671</v>
      </c>
      <c r="L2855" s="1066">
        <v>848257.53</v>
      </c>
    </row>
    <row r="2856" spans="1:12" s="651" customFormat="1" ht="21.95" customHeight="1" x14ac:dyDescent="0.25">
      <c r="A2856" s="1401"/>
      <c r="B2856" s="1067" t="s">
        <v>3713</v>
      </c>
      <c r="C2856" s="702" t="s">
        <v>3716</v>
      </c>
      <c r="D2856" s="899" t="s">
        <v>224</v>
      </c>
      <c r="E2856" s="702" t="s">
        <v>419</v>
      </c>
      <c r="F2856" s="899" t="s">
        <v>265</v>
      </c>
      <c r="G2856" s="899" t="s">
        <v>53</v>
      </c>
      <c r="H2856" s="899" t="s">
        <v>201</v>
      </c>
      <c r="I2856" s="899" t="s">
        <v>268</v>
      </c>
      <c r="J2856" s="1074" t="s">
        <v>12670</v>
      </c>
      <c r="K2856" s="1074" t="s">
        <v>12672</v>
      </c>
      <c r="L2856" s="1068">
        <v>904839.11</v>
      </c>
    </row>
    <row r="2857" spans="1:12" s="651" customFormat="1" ht="21.95" customHeight="1" x14ac:dyDescent="0.25">
      <c r="A2857" s="1401"/>
      <c r="B2857" s="1065" t="s">
        <v>3713</v>
      </c>
      <c r="C2857" s="903" t="s">
        <v>3717</v>
      </c>
      <c r="D2857" s="900" t="s">
        <v>224</v>
      </c>
      <c r="E2857" s="903" t="s">
        <v>420</v>
      </c>
      <c r="F2857" s="900" t="s">
        <v>265</v>
      </c>
      <c r="G2857" s="900" t="s">
        <v>53</v>
      </c>
      <c r="H2857" s="900" t="s">
        <v>201</v>
      </c>
      <c r="I2857" s="900" t="s">
        <v>267</v>
      </c>
      <c r="J2857" s="1073" t="s">
        <v>12659</v>
      </c>
      <c r="K2857" s="1073" t="s">
        <v>12660</v>
      </c>
      <c r="L2857" s="1066">
        <v>301489.71000000002</v>
      </c>
    </row>
    <row r="2858" spans="1:12" s="651" customFormat="1" ht="21.95" customHeight="1" x14ac:dyDescent="0.25">
      <c r="A2858" s="1401"/>
      <c r="B2858" s="1067" t="s">
        <v>3713</v>
      </c>
      <c r="C2858" s="702" t="s">
        <v>3718</v>
      </c>
      <c r="D2858" s="899" t="s">
        <v>224</v>
      </c>
      <c r="E2858" s="702" t="s">
        <v>421</v>
      </c>
      <c r="F2858" s="899" t="s">
        <v>265</v>
      </c>
      <c r="G2858" s="899" t="s">
        <v>53</v>
      </c>
      <c r="H2858" s="899" t="s">
        <v>201</v>
      </c>
      <c r="I2858" s="899" t="s">
        <v>267</v>
      </c>
      <c r="J2858" s="1074" t="s">
        <v>12659</v>
      </c>
      <c r="K2858" s="1074" t="s">
        <v>12660</v>
      </c>
      <c r="L2858" s="1068">
        <v>301489.71000000002</v>
      </c>
    </row>
    <row r="2859" spans="1:12" s="651" customFormat="1" ht="21.95" customHeight="1" x14ac:dyDescent="0.25">
      <c r="A2859" s="1401"/>
      <c r="B2859" s="1065" t="s">
        <v>3713</v>
      </c>
      <c r="C2859" s="903" t="s">
        <v>3719</v>
      </c>
      <c r="D2859" s="900" t="s">
        <v>224</v>
      </c>
      <c r="E2859" s="903" t="s">
        <v>422</v>
      </c>
      <c r="F2859" s="900" t="s">
        <v>265</v>
      </c>
      <c r="G2859" s="900" t="s">
        <v>53</v>
      </c>
      <c r="H2859" s="900" t="s">
        <v>201</v>
      </c>
      <c r="I2859" s="900" t="s">
        <v>267</v>
      </c>
      <c r="J2859" s="1073" t="s">
        <v>12659</v>
      </c>
      <c r="K2859" s="1073" t="s">
        <v>12660</v>
      </c>
      <c r="L2859" s="1066">
        <v>301489.71000000002</v>
      </c>
    </row>
    <row r="2860" spans="1:12" s="651" customFormat="1" ht="21.95" customHeight="1" x14ac:dyDescent="0.25">
      <c r="A2860" s="1401"/>
      <c r="B2860" s="1067" t="s">
        <v>3713</v>
      </c>
      <c r="C2860" s="702" t="s">
        <v>3720</v>
      </c>
      <c r="D2860" s="899" t="s">
        <v>224</v>
      </c>
      <c r="E2860" s="702" t="s">
        <v>423</v>
      </c>
      <c r="F2860" s="899" t="s">
        <v>265</v>
      </c>
      <c r="G2860" s="899" t="s">
        <v>53</v>
      </c>
      <c r="H2860" s="899" t="s">
        <v>201</v>
      </c>
      <c r="I2860" s="899" t="s">
        <v>267</v>
      </c>
      <c r="J2860" s="1074" t="s">
        <v>12659</v>
      </c>
      <c r="K2860" s="1074" t="s">
        <v>12660</v>
      </c>
      <c r="L2860" s="1068">
        <v>181794.8</v>
      </c>
    </row>
    <row r="2861" spans="1:12" s="651" customFormat="1" ht="21.95" customHeight="1" x14ac:dyDescent="0.25">
      <c r="A2861" s="1401"/>
      <c r="B2861" s="1065" t="s">
        <v>3713</v>
      </c>
      <c r="C2861" s="903" t="s">
        <v>3721</v>
      </c>
      <c r="D2861" s="900" t="s">
        <v>224</v>
      </c>
      <c r="E2861" s="903" t="s">
        <v>424</v>
      </c>
      <c r="F2861" s="900" t="s">
        <v>265</v>
      </c>
      <c r="G2861" s="900" t="s">
        <v>53</v>
      </c>
      <c r="H2861" s="900" t="s">
        <v>201</v>
      </c>
      <c r="I2861" s="900" t="s">
        <v>267</v>
      </c>
      <c r="J2861" s="1073" t="s">
        <v>12659</v>
      </c>
      <c r="K2861" s="1073" t="s">
        <v>12660</v>
      </c>
      <c r="L2861" s="1066">
        <v>181794.8</v>
      </c>
    </row>
    <row r="2862" spans="1:12" s="651" customFormat="1" ht="21.95" customHeight="1" x14ac:dyDescent="0.25">
      <c r="A2862" s="1401"/>
      <c r="B2862" s="1067" t="s">
        <v>3713</v>
      </c>
      <c r="C2862" s="702" t="s">
        <v>3721</v>
      </c>
      <c r="D2862" s="899" t="s">
        <v>224</v>
      </c>
      <c r="E2862" s="702" t="s">
        <v>424</v>
      </c>
      <c r="F2862" s="899" t="s">
        <v>265</v>
      </c>
      <c r="G2862" s="899" t="s">
        <v>53</v>
      </c>
      <c r="H2862" s="899" t="s">
        <v>273</v>
      </c>
      <c r="I2862" s="899" t="s">
        <v>275</v>
      </c>
      <c r="J2862" s="1074" t="s">
        <v>13638</v>
      </c>
      <c r="K2862" s="1074" t="s">
        <v>13639</v>
      </c>
      <c r="L2862" s="1068">
        <v>1073.99</v>
      </c>
    </row>
    <row r="2863" spans="1:12" s="651" customFormat="1" ht="21.95" customHeight="1" x14ac:dyDescent="0.25">
      <c r="A2863" s="1401"/>
      <c r="B2863" s="1065" t="s">
        <v>3713</v>
      </c>
      <c r="C2863" s="903" t="s">
        <v>3722</v>
      </c>
      <c r="D2863" s="900" t="s">
        <v>224</v>
      </c>
      <c r="E2863" s="903" t="s">
        <v>425</v>
      </c>
      <c r="F2863" s="900" t="s">
        <v>265</v>
      </c>
      <c r="G2863" s="900" t="s">
        <v>53</v>
      </c>
      <c r="H2863" s="900" t="s">
        <v>218</v>
      </c>
      <c r="I2863" s="900" t="s">
        <v>426</v>
      </c>
      <c r="J2863" s="1073" t="s">
        <v>13640</v>
      </c>
      <c r="K2863" s="1073" t="s">
        <v>13641</v>
      </c>
      <c r="L2863" s="1066">
        <v>826863.23</v>
      </c>
    </row>
    <row r="2864" spans="1:12" s="651" customFormat="1" ht="21.95" customHeight="1" x14ac:dyDescent="0.25">
      <c r="A2864" s="1401"/>
      <c r="B2864" s="1067" t="s">
        <v>3713</v>
      </c>
      <c r="C2864" s="702" t="s">
        <v>3723</v>
      </c>
      <c r="D2864" s="899" t="s">
        <v>224</v>
      </c>
      <c r="E2864" s="702" t="s">
        <v>421</v>
      </c>
      <c r="F2864" s="899" t="s">
        <v>265</v>
      </c>
      <c r="G2864" s="899" t="s">
        <v>53</v>
      </c>
      <c r="H2864" s="899" t="s">
        <v>201</v>
      </c>
      <c r="I2864" s="899" t="s">
        <v>267</v>
      </c>
      <c r="J2864" s="1074" t="s">
        <v>12659</v>
      </c>
      <c r="K2864" s="1074" t="s">
        <v>12660</v>
      </c>
      <c r="L2864" s="1068">
        <v>106991.19</v>
      </c>
    </row>
    <row r="2865" spans="1:12" s="651" customFormat="1" ht="21.95" customHeight="1" x14ac:dyDescent="0.25">
      <c r="A2865" s="1401"/>
      <c r="B2865" s="1065" t="s">
        <v>3713</v>
      </c>
      <c r="C2865" s="903" t="s">
        <v>3723</v>
      </c>
      <c r="D2865" s="900" t="s">
        <v>224</v>
      </c>
      <c r="E2865" s="903" t="s">
        <v>421</v>
      </c>
      <c r="F2865" s="900" t="s">
        <v>265</v>
      </c>
      <c r="G2865" s="900" t="s">
        <v>53</v>
      </c>
      <c r="H2865" s="900" t="s">
        <v>201</v>
      </c>
      <c r="I2865" s="900" t="s">
        <v>268</v>
      </c>
      <c r="J2865" s="1073" t="s">
        <v>12670</v>
      </c>
      <c r="K2865" s="1073" t="s">
        <v>12671</v>
      </c>
      <c r="L2865" s="1066">
        <v>301025.46999999997</v>
      </c>
    </row>
    <row r="2866" spans="1:12" s="651" customFormat="1" ht="21.95" customHeight="1" x14ac:dyDescent="0.25">
      <c r="A2866" s="1401"/>
      <c r="B2866" s="1067" t="s">
        <v>3713</v>
      </c>
      <c r="C2866" s="702" t="s">
        <v>3723</v>
      </c>
      <c r="D2866" s="899" t="s">
        <v>224</v>
      </c>
      <c r="E2866" s="702" t="s">
        <v>421</v>
      </c>
      <c r="F2866" s="899" t="s">
        <v>265</v>
      </c>
      <c r="G2866" s="899" t="s">
        <v>53</v>
      </c>
      <c r="H2866" s="899" t="s">
        <v>201</v>
      </c>
      <c r="I2866" s="899" t="s">
        <v>268</v>
      </c>
      <c r="J2866" s="1074" t="s">
        <v>12670</v>
      </c>
      <c r="K2866" s="1074" t="s">
        <v>12672</v>
      </c>
      <c r="L2866" s="1068">
        <v>321104.86</v>
      </c>
    </row>
    <row r="2867" spans="1:12" s="651" customFormat="1" ht="21.95" customHeight="1" x14ac:dyDescent="0.25">
      <c r="A2867" s="1401"/>
      <c r="B2867" s="1065" t="s">
        <v>3713</v>
      </c>
      <c r="C2867" s="903" t="s">
        <v>3724</v>
      </c>
      <c r="D2867" s="900" t="s">
        <v>224</v>
      </c>
      <c r="E2867" s="903" t="s">
        <v>420</v>
      </c>
      <c r="F2867" s="900" t="s">
        <v>265</v>
      </c>
      <c r="G2867" s="900" t="s">
        <v>53</v>
      </c>
      <c r="H2867" s="900" t="s">
        <v>201</v>
      </c>
      <c r="I2867" s="900" t="s">
        <v>267</v>
      </c>
      <c r="J2867" s="1073" t="s">
        <v>12659</v>
      </c>
      <c r="K2867" s="1073" t="s">
        <v>12660</v>
      </c>
      <c r="L2867" s="1066">
        <v>106991.19</v>
      </c>
    </row>
    <row r="2868" spans="1:12" s="651" customFormat="1" ht="21.95" customHeight="1" x14ac:dyDescent="0.25">
      <c r="A2868" s="1401"/>
      <c r="B2868" s="1067" t="s">
        <v>3713</v>
      </c>
      <c r="C2868" s="702" t="s">
        <v>3724</v>
      </c>
      <c r="D2868" s="899" t="s">
        <v>224</v>
      </c>
      <c r="E2868" s="702" t="s">
        <v>420</v>
      </c>
      <c r="F2868" s="899" t="s">
        <v>265</v>
      </c>
      <c r="G2868" s="899" t="s">
        <v>53</v>
      </c>
      <c r="H2868" s="899" t="s">
        <v>201</v>
      </c>
      <c r="I2868" s="899" t="s">
        <v>268</v>
      </c>
      <c r="J2868" s="1074" t="s">
        <v>12670</v>
      </c>
      <c r="K2868" s="1074" t="s">
        <v>12671</v>
      </c>
      <c r="L2868" s="1068">
        <v>301025.46999999997</v>
      </c>
    </row>
    <row r="2869" spans="1:12" s="651" customFormat="1" ht="21.95" customHeight="1" x14ac:dyDescent="0.25">
      <c r="A2869" s="1401"/>
      <c r="B2869" s="1065" t="s">
        <v>3713</v>
      </c>
      <c r="C2869" s="903" t="s">
        <v>3724</v>
      </c>
      <c r="D2869" s="900" t="s">
        <v>224</v>
      </c>
      <c r="E2869" s="903" t="s">
        <v>420</v>
      </c>
      <c r="F2869" s="900" t="s">
        <v>265</v>
      </c>
      <c r="G2869" s="900" t="s">
        <v>53</v>
      </c>
      <c r="H2869" s="900" t="s">
        <v>201</v>
      </c>
      <c r="I2869" s="900" t="s">
        <v>268</v>
      </c>
      <c r="J2869" s="1073" t="s">
        <v>12670</v>
      </c>
      <c r="K2869" s="1073" t="s">
        <v>12672</v>
      </c>
      <c r="L2869" s="1066">
        <v>321104.86</v>
      </c>
    </row>
    <row r="2870" spans="1:12" s="651" customFormat="1" ht="21.95" customHeight="1" x14ac:dyDescent="0.25">
      <c r="A2870" s="1401"/>
      <c r="B2870" s="1067" t="s">
        <v>3713</v>
      </c>
      <c r="C2870" s="702" t="s">
        <v>3725</v>
      </c>
      <c r="D2870" s="899" t="s">
        <v>215</v>
      </c>
      <c r="E2870" s="702" t="s">
        <v>427</v>
      </c>
      <c r="F2870" s="899" t="s">
        <v>265</v>
      </c>
      <c r="G2870" s="899" t="s">
        <v>53</v>
      </c>
      <c r="H2870" s="899" t="s">
        <v>201</v>
      </c>
      <c r="I2870" s="899" t="s">
        <v>267</v>
      </c>
      <c r="J2870" s="1074" t="s">
        <v>12659</v>
      </c>
      <c r="K2870" s="1074" t="s">
        <v>12660</v>
      </c>
      <c r="L2870" s="1068">
        <v>597024.68000000005</v>
      </c>
    </row>
    <row r="2871" spans="1:12" s="651" customFormat="1" ht="21.95" customHeight="1" x14ac:dyDescent="0.25">
      <c r="A2871" s="1401"/>
      <c r="B2871" s="1065" t="s">
        <v>3713</v>
      </c>
      <c r="C2871" s="903" t="s">
        <v>3725</v>
      </c>
      <c r="D2871" s="900" t="s">
        <v>215</v>
      </c>
      <c r="E2871" s="903" t="s">
        <v>427</v>
      </c>
      <c r="F2871" s="900" t="s">
        <v>265</v>
      </c>
      <c r="G2871" s="900" t="s">
        <v>53</v>
      </c>
      <c r="H2871" s="900" t="s">
        <v>201</v>
      </c>
      <c r="I2871" s="900" t="s">
        <v>268</v>
      </c>
      <c r="J2871" s="1073" t="s">
        <v>12670</v>
      </c>
      <c r="K2871" s="1073" t="s">
        <v>12671</v>
      </c>
      <c r="L2871" s="1066">
        <v>1679761.09</v>
      </c>
    </row>
    <row r="2872" spans="1:12" s="651" customFormat="1" ht="21.95" customHeight="1" x14ac:dyDescent="0.25">
      <c r="A2872" s="1401"/>
      <c r="B2872" s="1067" t="s">
        <v>3713</v>
      </c>
      <c r="C2872" s="702" t="s">
        <v>3725</v>
      </c>
      <c r="D2872" s="899" t="s">
        <v>215</v>
      </c>
      <c r="E2872" s="702" t="s">
        <v>427</v>
      </c>
      <c r="F2872" s="899" t="s">
        <v>265</v>
      </c>
      <c r="G2872" s="899" t="s">
        <v>53</v>
      </c>
      <c r="H2872" s="899" t="s">
        <v>201</v>
      </c>
      <c r="I2872" s="899" t="s">
        <v>268</v>
      </c>
      <c r="J2872" s="1074" t="s">
        <v>12670</v>
      </c>
      <c r="K2872" s="1074" t="s">
        <v>12672</v>
      </c>
      <c r="L2872" s="1068">
        <v>1791806.69</v>
      </c>
    </row>
    <row r="2873" spans="1:12" s="651" customFormat="1" ht="21.95" customHeight="1" x14ac:dyDescent="0.25">
      <c r="A2873" s="1401"/>
      <c r="B2873" s="1065" t="s">
        <v>3713</v>
      </c>
      <c r="C2873" s="903" t="s">
        <v>3725</v>
      </c>
      <c r="D2873" s="900" t="s">
        <v>215</v>
      </c>
      <c r="E2873" s="903" t="s">
        <v>427</v>
      </c>
      <c r="F2873" s="900" t="s">
        <v>265</v>
      </c>
      <c r="G2873" s="900" t="s">
        <v>53</v>
      </c>
      <c r="H2873" s="900" t="s">
        <v>218</v>
      </c>
      <c r="I2873" s="900" t="s">
        <v>426</v>
      </c>
      <c r="J2873" s="1073" t="s">
        <v>13640</v>
      </c>
      <c r="K2873" s="1073" t="s">
        <v>13642</v>
      </c>
      <c r="L2873" s="1066">
        <v>210069.78</v>
      </c>
    </row>
    <row r="2874" spans="1:12" s="651" customFormat="1" ht="21.95" customHeight="1" x14ac:dyDescent="0.25">
      <c r="A2874" s="1401"/>
      <c r="B2874" s="1067" t="s">
        <v>3713</v>
      </c>
      <c r="C2874" s="702" t="s">
        <v>3725</v>
      </c>
      <c r="D2874" s="899" t="s">
        <v>215</v>
      </c>
      <c r="E2874" s="702" t="s">
        <v>427</v>
      </c>
      <c r="F2874" s="899" t="s">
        <v>265</v>
      </c>
      <c r="G2874" s="899" t="s">
        <v>53</v>
      </c>
      <c r="H2874" s="899" t="s">
        <v>273</v>
      </c>
      <c r="I2874" s="899" t="s">
        <v>275</v>
      </c>
      <c r="J2874" s="1074" t="s">
        <v>13643</v>
      </c>
      <c r="K2874" s="1074" t="s">
        <v>13644</v>
      </c>
      <c r="L2874" s="1068">
        <v>27107.200000000001</v>
      </c>
    </row>
    <row r="2875" spans="1:12" s="651" customFormat="1" ht="21.95" customHeight="1" x14ac:dyDescent="0.25">
      <c r="A2875" s="1401"/>
      <c r="B2875" s="1065" t="s">
        <v>3713</v>
      </c>
      <c r="C2875" s="903" t="s">
        <v>3725</v>
      </c>
      <c r="D2875" s="900" t="s">
        <v>215</v>
      </c>
      <c r="E2875" s="903" t="s">
        <v>427</v>
      </c>
      <c r="F2875" s="900" t="s">
        <v>265</v>
      </c>
      <c r="G2875" s="900" t="s">
        <v>53</v>
      </c>
      <c r="H2875" s="900" t="s">
        <v>273</v>
      </c>
      <c r="I2875" s="900" t="s">
        <v>275</v>
      </c>
      <c r="J2875" s="1073" t="s">
        <v>13645</v>
      </c>
      <c r="K2875" s="1073" t="s">
        <v>13646</v>
      </c>
      <c r="L2875" s="1066">
        <v>325.74</v>
      </c>
    </row>
    <row r="2876" spans="1:12" s="651" customFormat="1" ht="21.95" customHeight="1" x14ac:dyDescent="0.25">
      <c r="A2876" s="1401"/>
      <c r="B2876" s="1067" t="s">
        <v>3713</v>
      </c>
      <c r="C2876" s="702" t="s">
        <v>3725</v>
      </c>
      <c r="D2876" s="899" t="s">
        <v>215</v>
      </c>
      <c r="E2876" s="702" t="s">
        <v>427</v>
      </c>
      <c r="F2876" s="899" t="s">
        <v>265</v>
      </c>
      <c r="G2876" s="899" t="s">
        <v>53</v>
      </c>
      <c r="H2876" s="899" t="s">
        <v>273</v>
      </c>
      <c r="I2876" s="899" t="s">
        <v>275</v>
      </c>
      <c r="J2876" s="1074" t="s">
        <v>13619</v>
      </c>
      <c r="K2876" s="1074" t="s">
        <v>13647</v>
      </c>
      <c r="L2876" s="1068">
        <v>158144.31</v>
      </c>
    </row>
    <row r="2877" spans="1:12" s="651" customFormat="1" ht="21.95" customHeight="1" x14ac:dyDescent="0.25">
      <c r="A2877" s="1401"/>
      <c r="B2877" s="1065" t="s">
        <v>3713</v>
      </c>
      <c r="C2877" s="903" t="s">
        <v>3725</v>
      </c>
      <c r="D2877" s="900" t="s">
        <v>215</v>
      </c>
      <c r="E2877" s="903" t="s">
        <v>427</v>
      </c>
      <c r="F2877" s="900" t="s">
        <v>265</v>
      </c>
      <c r="G2877" s="900" t="s">
        <v>53</v>
      </c>
      <c r="H2877" s="900" t="s">
        <v>273</v>
      </c>
      <c r="I2877" s="900" t="s">
        <v>275</v>
      </c>
      <c r="J2877" s="1073" t="s">
        <v>12807</v>
      </c>
      <c r="K2877" s="1073" t="s">
        <v>13648</v>
      </c>
      <c r="L2877" s="1066">
        <v>23415.46</v>
      </c>
    </row>
    <row r="2878" spans="1:12" s="651" customFormat="1" ht="21.95" customHeight="1" x14ac:dyDescent="0.25">
      <c r="A2878" s="1401"/>
      <c r="B2878" s="1067" t="s">
        <v>3713</v>
      </c>
      <c r="C2878" s="702" t="s">
        <v>3725</v>
      </c>
      <c r="D2878" s="899" t="s">
        <v>215</v>
      </c>
      <c r="E2878" s="702" t="s">
        <v>427</v>
      </c>
      <c r="F2878" s="899" t="s">
        <v>265</v>
      </c>
      <c r="G2878" s="899" t="s">
        <v>53</v>
      </c>
      <c r="H2878" s="899" t="s">
        <v>273</v>
      </c>
      <c r="I2878" s="899" t="s">
        <v>275</v>
      </c>
      <c r="J2878" s="1074" t="s">
        <v>13619</v>
      </c>
      <c r="K2878" s="1074" t="s">
        <v>13620</v>
      </c>
      <c r="L2878" s="1068">
        <v>25867.38</v>
      </c>
    </row>
    <row r="2879" spans="1:12" s="651" customFormat="1" ht="21.95" customHeight="1" x14ac:dyDescent="0.25">
      <c r="A2879" s="1401"/>
      <c r="B2879" s="1065" t="s">
        <v>3713</v>
      </c>
      <c r="C2879" s="903" t="s">
        <v>3725</v>
      </c>
      <c r="D2879" s="900" t="s">
        <v>215</v>
      </c>
      <c r="E2879" s="903" t="s">
        <v>427</v>
      </c>
      <c r="F2879" s="900" t="s">
        <v>265</v>
      </c>
      <c r="G2879" s="900" t="s">
        <v>53</v>
      </c>
      <c r="H2879" s="900" t="s">
        <v>218</v>
      </c>
      <c r="I2879" s="900" t="s">
        <v>428</v>
      </c>
      <c r="J2879" s="1073" t="s">
        <v>12659</v>
      </c>
      <c r="K2879" s="1073" t="s">
        <v>13649</v>
      </c>
      <c r="L2879" s="1066">
        <v>25869.439999999999</v>
      </c>
    </row>
    <row r="2880" spans="1:12" s="651" customFormat="1" ht="21.95" customHeight="1" x14ac:dyDescent="0.25">
      <c r="A2880" s="1401"/>
      <c r="B2880" s="1067" t="s">
        <v>3713</v>
      </c>
      <c r="C2880" s="702" t="s">
        <v>3725</v>
      </c>
      <c r="D2880" s="899" t="s">
        <v>215</v>
      </c>
      <c r="E2880" s="702" t="s">
        <v>427</v>
      </c>
      <c r="F2880" s="899" t="s">
        <v>265</v>
      </c>
      <c r="G2880" s="899" t="s">
        <v>53</v>
      </c>
      <c r="H2880" s="899" t="s">
        <v>218</v>
      </c>
      <c r="I2880" s="899" t="s">
        <v>429</v>
      </c>
      <c r="J2880" s="1074" t="s">
        <v>13650</v>
      </c>
      <c r="K2880" s="1074" t="s">
        <v>13651</v>
      </c>
      <c r="L2880" s="1068">
        <v>19783.71</v>
      </c>
    </row>
    <row r="2881" spans="1:12" s="651" customFormat="1" ht="21.95" customHeight="1" x14ac:dyDescent="0.25">
      <c r="A2881" s="1401"/>
      <c r="B2881" s="1065" t="s">
        <v>3713</v>
      </c>
      <c r="C2881" s="903" t="s">
        <v>3725</v>
      </c>
      <c r="D2881" s="900" t="s">
        <v>215</v>
      </c>
      <c r="E2881" s="903" t="s">
        <v>427</v>
      </c>
      <c r="F2881" s="900" t="s">
        <v>265</v>
      </c>
      <c r="G2881" s="900" t="s">
        <v>53</v>
      </c>
      <c r="H2881" s="900" t="s">
        <v>218</v>
      </c>
      <c r="I2881" s="900" t="s">
        <v>429</v>
      </c>
      <c r="J2881" s="1073" t="s">
        <v>13650</v>
      </c>
      <c r="K2881" s="1073" t="s">
        <v>13651</v>
      </c>
      <c r="L2881" s="1066">
        <v>17290.759999999998</v>
      </c>
    </row>
    <row r="2882" spans="1:12" s="651" customFormat="1" ht="21.95" customHeight="1" x14ac:dyDescent="0.25">
      <c r="A2882" s="1401"/>
      <c r="B2882" s="1067" t="s">
        <v>3713</v>
      </c>
      <c r="C2882" s="702" t="s">
        <v>3725</v>
      </c>
      <c r="D2882" s="899" t="s">
        <v>215</v>
      </c>
      <c r="E2882" s="702" t="s">
        <v>427</v>
      </c>
      <c r="F2882" s="899" t="s">
        <v>265</v>
      </c>
      <c r="G2882" s="899" t="s">
        <v>53</v>
      </c>
      <c r="H2882" s="899" t="s">
        <v>273</v>
      </c>
      <c r="I2882" s="899" t="s">
        <v>274</v>
      </c>
      <c r="J2882" s="1074" t="s">
        <v>13652</v>
      </c>
      <c r="K2882" s="1074" t="s">
        <v>13653</v>
      </c>
      <c r="L2882" s="1068">
        <v>20492.36</v>
      </c>
    </row>
    <row r="2883" spans="1:12" s="651" customFormat="1" ht="21.95" customHeight="1" x14ac:dyDescent="0.25">
      <c r="A2883" s="1401"/>
      <c r="B2883" s="1065" t="s">
        <v>3713</v>
      </c>
      <c r="C2883" s="903" t="s">
        <v>3725</v>
      </c>
      <c r="D2883" s="900" t="s">
        <v>215</v>
      </c>
      <c r="E2883" s="903" t="s">
        <v>427</v>
      </c>
      <c r="F2883" s="900" t="s">
        <v>265</v>
      </c>
      <c r="G2883" s="900" t="s">
        <v>53</v>
      </c>
      <c r="H2883" s="900" t="s">
        <v>273</v>
      </c>
      <c r="I2883" s="900" t="s">
        <v>274</v>
      </c>
      <c r="J2883" s="1073" t="s">
        <v>13654</v>
      </c>
      <c r="K2883" s="1073" t="s">
        <v>13655</v>
      </c>
      <c r="L2883" s="1066">
        <v>24720.97</v>
      </c>
    </row>
    <row r="2884" spans="1:12" s="651" customFormat="1" ht="21.95" customHeight="1" x14ac:dyDescent="0.25">
      <c r="A2884" s="1401"/>
      <c r="B2884" s="1067" t="s">
        <v>3713</v>
      </c>
      <c r="C2884" s="702" t="s">
        <v>3725</v>
      </c>
      <c r="D2884" s="899" t="s">
        <v>215</v>
      </c>
      <c r="E2884" s="702" t="s">
        <v>427</v>
      </c>
      <c r="F2884" s="899" t="s">
        <v>265</v>
      </c>
      <c r="G2884" s="899" t="s">
        <v>53</v>
      </c>
      <c r="H2884" s="899" t="s">
        <v>273</v>
      </c>
      <c r="I2884" s="899" t="s">
        <v>274</v>
      </c>
      <c r="J2884" s="1074" t="s">
        <v>13656</v>
      </c>
      <c r="K2884" s="1074" t="s">
        <v>13657</v>
      </c>
      <c r="L2884" s="1068">
        <v>331936.44</v>
      </c>
    </row>
    <row r="2885" spans="1:12" s="651" customFormat="1" ht="21.95" customHeight="1" x14ac:dyDescent="0.25">
      <c r="A2885" s="1401"/>
      <c r="B2885" s="1065" t="s">
        <v>3713</v>
      </c>
      <c r="C2885" s="903" t="s">
        <v>3725</v>
      </c>
      <c r="D2885" s="900" t="s">
        <v>215</v>
      </c>
      <c r="E2885" s="903" t="s">
        <v>427</v>
      </c>
      <c r="F2885" s="900" t="s">
        <v>265</v>
      </c>
      <c r="G2885" s="900" t="s">
        <v>53</v>
      </c>
      <c r="H2885" s="900" t="s">
        <v>273</v>
      </c>
      <c r="I2885" s="900" t="s">
        <v>274</v>
      </c>
      <c r="J2885" s="1073" t="s">
        <v>13455</v>
      </c>
      <c r="K2885" s="1073" t="s">
        <v>13456</v>
      </c>
      <c r="L2885" s="1066">
        <v>12017</v>
      </c>
    </row>
    <row r="2886" spans="1:12" s="651" customFormat="1" ht="21.95" customHeight="1" x14ac:dyDescent="0.25">
      <c r="A2886" s="1401"/>
      <c r="B2886" s="1067" t="s">
        <v>3713</v>
      </c>
      <c r="C2886" s="702" t="s">
        <v>3726</v>
      </c>
      <c r="D2886" s="899" t="s">
        <v>224</v>
      </c>
      <c r="E2886" s="702" t="s">
        <v>419</v>
      </c>
      <c r="F2886" s="899" t="s">
        <v>265</v>
      </c>
      <c r="G2886" s="899" t="s">
        <v>53</v>
      </c>
      <c r="H2886" s="899" t="s">
        <v>201</v>
      </c>
      <c r="I2886" s="899" t="s">
        <v>267</v>
      </c>
      <c r="J2886" s="1074" t="s">
        <v>12659</v>
      </c>
      <c r="K2886" s="1074" t="s">
        <v>12660</v>
      </c>
      <c r="L2886" s="1068">
        <v>53498.21</v>
      </c>
    </row>
    <row r="2887" spans="1:12" s="651" customFormat="1" ht="21.95" customHeight="1" x14ac:dyDescent="0.25">
      <c r="A2887" s="1401"/>
      <c r="B2887" s="1065" t="s">
        <v>3713</v>
      </c>
      <c r="C2887" s="903" t="s">
        <v>3726</v>
      </c>
      <c r="D2887" s="900" t="s">
        <v>224</v>
      </c>
      <c r="E2887" s="903" t="s">
        <v>419</v>
      </c>
      <c r="F2887" s="900" t="s">
        <v>265</v>
      </c>
      <c r="G2887" s="900" t="s">
        <v>53</v>
      </c>
      <c r="H2887" s="900" t="s">
        <v>201</v>
      </c>
      <c r="I2887" s="900" t="s">
        <v>268</v>
      </c>
      <c r="J2887" s="1073" t="s">
        <v>12670</v>
      </c>
      <c r="K2887" s="1073" t="s">
        <v>12671</v>
      </c>
      <c r="L2887" s="1066">
        <v>150520.10999999999</v>
      </c>
    </row>
    <row r="2888" spans="1:12" s="651" customFormat="1" ht="21.95" customHeight="1" x14ac:dyDescent="0.25">
      <c r="A2888" s="1401"/>
      <c r="B2888" s="1067" t="s">
        <v>3713</v>
      </c>
      <c r="C2888" s="702" t="s">
        <v>3726</v>
      </c>
      <c r="D2888" s="899" t="s">
        <v>224</v>
      </c>
      <c r="E2888" s="702" t="s">
        <v>419</v>
      </c>
      <c r="F2888" s="899" t="s">
        <v>265</v>
      </c>
      <c r="G2888" s="899" t="s">
        <v>53</v>
      </c>
      <c r="H2888" s="899" t="s">
        <v>201</v>
      </c>
      <c r="I2888" s="899" t="s">
        <v>268</v>
      </c>
      <c r="J2888" s="1074" t="s">
        <v>12670</v>
      </c>
      <c r="K2888" s="1074" t="s">
        <v>12672</v>
      </c>
      <c r="L2888" s="1068">
        <v>160560.29999999999</v>
      </c>
    </row>
    <row r="2889" spans="1:12" s="651" customFormat="1" ht="21.95" customHeight="1" x14ac:dyDescent="0.25">
      <c r="A2889" s="1401"/>
      <c r="B2889" s="1065" t="s">
        <v>3713</v>
      </c>
      <c r="C2889" s="903" t="s">
        <v>3727</v>
      </c>
      <c r="D2889" s="900" t="s">
        <v>224</v>
      </c>
      <c r="E2889" s="903" t="s">
        <v>420</v>
      </c>
      <c r="F2889" s="900" t="s">
        <v>265</v>
      </c>
      <c r="G2889" s="900" t="s">
        <v>53</v>
      </c>
      <c r="H2889" s="900" t="s">
        <v>201</v>
      </c>
      <c r="I2889" s="900" t="s">
        <v>267</v>
      </c>
      <c r="J2889" s="1073" t="s">
        <v>12659</v>
      </c>
      <c r="K2889" s="1073" t="s">
        <v>12660</v>
      </c>
      <c r="L2889" s="1066">
        <v>53498.21</v>
      </c>
    </row>
    <row r="2890" spans="1:12" s="651" customFormat="1" ht="21.95" customHeight="1" x14ac:dyDescent="0.25">
      <c r="A2890" s="1401"/>
      <c r="B2890" s="1067" t="s">
        <v>3713</v>
      </c>
      <c r="C2890" s="702" t="s">
        <v>3727</v>
      </c>
      <c r="D2890" s="899" t="s">
        <v>224</v>
      </c>
      <c r="E2890" s="702" t="s">
        <v>420</v>
      </c>
      <c r="F2890" s="899" t="s">
        <v>265</v>
      </c>
      <c r="G2890" s="899" t="s">
        <v>53</v>
      </c>
      <c r="H2890" s="899" t="s">
        <v>218</v>
      </c>
      <c r="I2890" s="899" t="s">
        <v>276</v>
      </c>
      <c r="J2890" s="1074" t="s">
        <v>13658</v>
      </c>
      <c r="K2890" s="1074" t="s">
        <v>13659</v>
      </c>
      <c r="L2890" s="1068">
        <v>28692.01</v>
      </c>
    </row>
    <row r="2891" spans="1:12" s="651" customFormat="1" ht="21.95" customHeight="1" x14ac:dyDescent="0.25">
      <c r="A2891" s="1401"/>
      <c r="B2891" s="1067" t="s">
        <v>3713</v>
      </c>
      <c r="C2891" s="702" t="s">
        <v>3728</v>
      </c>
      <c r="D2891" s="899" t="s">
        <v>224</v>
      </c>
      <c r="E2891" s="702" t="s">
        <v>421</v>
      </c>
      <c r="F2891" s="899" t="s">
        <v>265</v>
      </c>
      <c r="G2891" s="899" t="s">
        <v>53</v>
      </c>
      <c r="H2891" s="899" t="s">
        <v>218</v>
      </c>
      <c r="I2891" s="899" t="s">
        <v>276</v>
      </c>
      <c r="J2891" s="1074" t="s">
        <v>13660</v>
      </c>
      <c r="K2891" s="1074" t="s">
        <v>13661</v>
      </c>
      <c r="L2891" s="1068">
        <v>28819.95</v>
      </c>
    </row>
    <row r="2892" spans="1:12" s="651" customFormat="1" ht="21.95" customHeight="1" x14ac:dyDescent="0.25">
      <c r="A2892" s="1401"/>
      <c r="B2892" s="1065" t="s">
        <v>3713</v>
      </c>
      <c r="C2892" s="903" t="s">
        <v>3728</v>
      </c>
      <c r="D2892" s="900" t="s">
        <v>224</v>
      </c>
      <c r="E2892" s="903" t="s">
        <v>421</v>
      </c>
      <c r="F2892" s="900" t="s">
        <v>265</v>
      </c>
      <c r="G2892" s="900" t="s">
        <v>53</v>
      </c>
      <c r="H2892" s="900" t="s">
        <v>201</v>
      </c>
      <c r="I2892" s="900" t="s">
        <v>267</v>
      </c>
      <c r="J2892" s="1073" t="s">
        <v>12659</v>
      </c>
      <c r="K2892" s="1073" t="s">
        <v>12660</v>
      </c>
      <c r="L2892" s="1066">
        <v>53498.21</v>
      </c>
    </row>
    <row r="2893" spans="1:12" s="651" customFormat="1" ht="21.95" customHeight="1" x14ac:dyDescent="0.25">
      <c r="A2893" s="1401"/>
      <c r="B2893" s="1067" t="s">
        <v>3713</v>
      </c>
      <c r="C2893" s="702" t="s">
        <v>3729</v>
      </c>
      <c r="D2893" s="899" t="s">
        <v>224</v>
      </c>
      <c r="E2893" s="702" t="s">
        <v>422</v>
      </c>
      <c r="F2893" s="899" t="s">
        <v>265</v>
      </c>
      <c r="G2893" s="899" t="s">
        <v>53</v>
      </c>
      <c r="H2893" s="899" t="s">
        <v>201</v>
      </c>
      <c r="I2893" s="899" t="s">
        <v>267</v>
      </c>
      <c r="J2893" s="1074" t="s">
        <v>12659</v>
      </c>
      <c r="K2893" s="1074" t="s">
        <v>12660</v>
      </c>
      <c r="L2893" s="1068">
        <v>53498.21</v>
      </c>
    </row>
    <row r="2894" spans="1:12" s="651" customFormat="1" ht="21.95" customHeight="1" x14ac:dyDescent="0.25">
      <c r="A2894" s="1401"/>
      <c r="B2894" s="1065" t="s">
        <v>3713</v>
      </c>
      <c r="C2894" s="903" t="s">
        <v>3729</v>
      </c>
      <c r="D2894" s="900" t="s">
        <v>224</v>
      </c>
      <c r="E2894" s="903" t="s">
        <v>422</v>
      </c>
      <c r="F2894" s="900" t="s">
        <v>265</v>
      </c>
      <c r="G2894" s="900" t="s">
        <v>53</v>
      </c>
      <c r="H2894" s="900" t="s">
        <v>218</v>
      </c>
      <c r="I2894" s="900" t="s">
        <v>276</v>
      </c>
      <c r="J2894" s="1073" t="s">
        <v>13662</v>
      </c>
      <c r="K2894" s="1073" t="s">
        <v>13663</v>
      </c>
      <c r="L2894" s="1066">
        <v>28722.89</v>
      </c>
    </row>
    <row r="2895" spans="1:12" s="651" customFormat="1" ht="21.95" customHeight="1" x14ac:dyDescent="0.25">
      <c r="A2895" s="1401"/>
      <c r="B2895" s="1067" t="s">
        <v>3713</v>
      </c>
      <c r="C2895" s="702" t="s">
        <v>3730</v>
      </c>
      <c r="D2895" s="899" t="s">
        <v>264</v>
      </c>
      <c r="E2895" s="702" t="s">
        <v>228</v>
      </c>
      <c r="F2895" s="899" t="s">
        <v>265</v>
      </c>
      <c r="G2895" s="899" t="s">
        <v>53</v>
      </c>
      <c r="H2895" s="899" t="s">
        <v>285</v>
      </c>
      <c r="I2895" s="899" t="s">
        <v>306</v>
      </c>
      <c r="J2895" s="1074" t="s">
        <v>13664</v>
      </c>
      <c r="K2895" s="1074" t="s">
        <v>13665</v>
      </c>
      <c r="L2895" s="1068">
        <v>17237.400000000001</v>
      </c>
    </row>
    <row r="2896" spans="1:12" s="651" customFormat="1" ht="21.95" customHeight="1" x14ac:dyDescent="0.25">
      <c r="A2896" s="1401"/>
      <c r="B2896" s="1065" t="s">
        <v>3713</v>
      </c>
      <c r="C2896" s="903" t="s">
        <v>3730</v>
      </c>
      <c r="D2896" s="900" t="s">
        <v>264</v>
      </c>
      <c r="E2896" s="903" t="s">
        <v>228</v>
      </c>
      <c r="F2896" s="900" t="s">
        <v>265</v>
      </c>
      <c r="G2896" s="900" t="s">
        <v>53</v>
      </c>
      <c r="H2896" s="900" t="s">
        <v>266</v>
      </c>
      <c r="I2896" s="900" t="s">
        <v>267</v>
      </c>
      <c r="J2896" s="1073" t="s">
        <v>12659</v>
      </c>
      <c r="K2896" s="1073" t="s">
        <v>12660</v>
      </c>
      <c r="L2896" s="1066">
        <v>61807.65</v>
      </c>
    </row>
    <row r="2897" spans="1:12" s="651" customFormat="1" ht="21.95" customHeight="1" x14ac:dyDescent="0.25">
      <c r="A2897" s="1401"/>
      <c r="B2897" s="1067" t="s">
        <v>3713</v>
      </c>
      <c r="C2897" s="702" t="s">
        <v>3730</v>
      </c>
      <c r="D2897" s="899" t="s">
        <v>264</v>
      </c>
      <c r="E2897" s="702" t="s">
        <v>228</v>
      </c>
      <c r="F2897" s="899" t="s">
        <v>265</v>
      </c>
      <c r="G2897" s="899" t="s">
        <v>53</v>
      </c>
      <c r="H2897" s="899" t="s">
        <v>266</v>
      </c>
      <c r="I2897" s="899" t="s">
        <v>268</v>
      </c>
      <c r="J2897" s="1074" t="s">
        <v>12670</v>
      </c>
      <c r="K2897" s="1074" t="s">
        <v>12671</v>
      </c>
      <c r="L2897" s="1068">
        <v>173606.09</v>
      </c>
    </row>
    <row r="2898" spans="1:12" s="651" customFormat="1" ht="21.95" customHeight="1" x14ac:dyDescent="0.25">
      <c r="A2898" s="1401"/>
      <c r="B2898" s="1065" t="s">
        <v>3713</v>
      </c>
      <c r="C2898" s="903" t="s">
        <v>3730</v>
      </c>
      <c r="D2898" s="900" t="s">
        <v>264</v>
      </c>
      <c r="E2898" s="903" t="s">
        <v>228</v>
      </c>
      <c r="F2898" s="900" t="s">
        <v>265</v>
      </c>
      <c r="G2898" s="900" t="s">
        <v>53</v>
      </c>
      <c r="H2898" s="900" t="s">
        <v>266</v>
      </c>
      <c r="I2898" s="900" t="s">
        <v>268</v>
      </c>
      <c r="J2898" s="1073" t="s">
        <v>12670</v>
      </c>
      <c r="K2898" s="1073" t="s">
        <v>12672</v>
      </c>
      <c r="L2898" s="1066">
        <v>185069.35</v>
      </c>
    </row>
    <row r="2899" spans="1:12" s="651" customFormat="1" ht="21.95" customHeight="1" x14ac:dyDescent="0.25">
      <c r="A2899" s="1401"/>
      <c r="B2899" s="1067" t="s">
        <v>3713</v>
      </c>
      <c r="C2899" s="702" t="s">
        <v>3731</v>
      </c>
      <c r="D2899" s="899" t="s">
        <v>224</v>
      </c>
      <c r="E2899" s="702" t="s">
        <v>419</v>
      </c>
      <c r="F2899" s="899" t="s">
        <v>265</v>
      </c>
      <c r="G2899" s="899" t="s">
        <v>53</v>
      </c>
      <c r="H2899" s="899" t="s">
        <v>201</v>
      </c>
      <c r="I2899" s="899" t="s">
        <v>267</v>
      </c>
      <c r="J2899" s="1074" t="s">
        <v>12659</v>
      </c>
      <c r="K2899" s="1074" t="s">
        <v>12660</v>
      </c>
      <c r="L2899" s="1068">
        <v>124895.31</v>
      </c>
    </row>
    <row r="2900" spans="1:12" s="651" customFormat="1" ht="21.95" customHeight="1" x14ac:dyDescent="0.25">
      <c r="A2900" s="1401"/>
      <c r="B2900" s="1065" t="s">
        <v>3713</v>
      </c>
      <c r="C2900" s="903" t="s">
        <v>3731</v>
      </c>
      <c r="D2900" s="900" t="s">
        <v>224</v>
      </c>
      <c r="E2900" s="903" t="s">
        <v>419</v>
      </c>
      <c r="F2900" s="900" t="s">
        <v>265</v>
      </c>
      <c r="G2900" s="900" t="s">
        <v>53</v>
      </c>
      <c r="H2900" s="900" t="s">
        <v>201</v>
      </c>
      <c r="I2900" s="900" t="s">
        <v>268</v>
      </c>
      <c r="J2900" s="1073" t="s">
        <v>12670</v>
      </c>
      <c r="K2900" s="1073" t="s">
        <v>12671</v>
      </c>
      <c r="L2900" s="1066">
        <v>351399.67999999999</v>
      </c>
    </row>
    <row r="2901" spans="1:12" s="651" customFormat="1" ht="21.95" customHeight="1" x14ac:dyDescent="0.25">
      <c r="A2901" s="1401"/>
      <c r="B2901" s="1067" t="s">
        <v>3713</v>
      </c>
      <c r="C2901" s="702" t="s">
        <v>3731</v>
      </c>
      <c r="D2901" s="899" t="s">
        <v>224</v>
      </c>
      <c r="E2901" s="702" t="s">
        <v>419</v>
      </c>
      <c r="F2901" s="899" t="s">
        <v>265</v>
      </c>
      <c r="G2901" s="899" t="s">
        <v>53</v>
      </c>
      <c r="H2901" s="899" t="s">
        <v>201</v>
      </c>
      <c r="I2901" s="899" t="s">
        <v>268</v>
      </c>
      <c r="J2901" s="1074" t="s">
        <v>12670</v>
      </c>
      <c r="K2901" s="1074" t="s">
        <v>12672</v>
      </c>
      <c r="L2901" s="1068">
        <v>374839.2</v>
      </c>
    </row>
    <row r="2902" spans="1:12" s="651" customFormat="1" ht="21.95" customHeight="1" x14ac:dyDescent="0.25">
      <c r="A2902" s="1401"/>
      <c r="B2902" s="1065" t="s">
        <v>3713</v>
      </c>
      <c r="C2902" s="903" t="s">
        <v>3731</v>
      </c>
      <c r="D2902" s="900" t="s">
        <v>224</v>
      </c>
      <c r="E2902" s="903" t="s">
        <v>419</v>
      </c>
      <c r="F2902" s="900" t="s">
        <v>265</v>
      </c>
      <c r="G2902" s="900" t="s">
        <v>53</v>
      </c>
      <c r="H2902" s="900" t="s">
        <v>273</v>
      </c>
      <c r="I2902" s="900" t="s">
        <v>275</v>
      </c>
      <c r="J2902" s="1073" t="s">
        <v>13666</v>
      </c>
      <c r="K2902" s="1073" t="s">
        <v>13667</v>
      </c>
      <c r="L2902" s="1066">
        <v>4524.8</v>
      </c>
    </row>
    <row r="2903" spans="1:12" s="651" customFormat="1" ht="21.95" customHeight="1" x14ac:dyDescent="0.25">
      <c r="A2903" s="1401"/>
      <c r="B2903" s="1067" t="s">
        <v>3713</v>
      </c>
      <c r="C2903" s="702" t="s">
        <v>3732</v>
      </c>
      <c r="D2903" s="899" t="s">
        <v>224</v>
      </c>
      <c r="E2903" s="702" t="s">
        <v>420</v>
      </c>
      <c r="F2903" s="899" t="s">
        <v>265</v>
      </c>
      <c r="G2903" s="899" t="s">
        <v>53</v>
      </c>
      <c r="H2903" s="899" t="s">
        <v>201</v>
      </c>
      <c r="I2903" s="899" t="s">
        <v>267</v>
      </c>
      <c r="J2903" s="1074" t="s">
        <v>12659</v>
      </c>
      <c r="K2903" s="1074" t="s">
        <v>12660</v>
      </c>
      <c r="L2903" s="1068">
        <v>124895.31</v>
      </c>
    </row>
    <row r="2904" spans="1:12" s="651" customFormat="1" ht="21.95" customHeight="1" x14ac:dyDescent="0.25">
      <c r="A2904" s="1401"/>
      <c r="B2904" s="1065" t="s">
        <v>3713</v>
      </c>
      <c r="C2904" s="903" t="s">
        <v>3733</v>
      </c>
      <c r="D2904" s="900" t="s">
        <v>224</v>
      </c>
      <c r="E2904" s="903" t="s">
        <v>421</v>
      </c>
      <c r="F2904" s="900" t="s">
        <v>265</v>
      </c>
      <c r="G2904" s="900" t="s">
        <v>53</v>
      </c>
      <c r="H2904" s="900" t="s">
        <v>201</v>
      </c>
      <c r="I2904" s="900" t="s">
        <v>267</v>
      </c>
      <c r="J2904" s="1073" t="s">
        <v>12659</v>
      </c>
      <c r="K2904" s="1073" t="s">
        <v>12660</v>
      </c>
      <c r="L2904" s="1066">
        <v>124895.31</v>
      </c>
    </row>
    <row r="2905" spans="1:12" s="651" customFormat="1" ht="21.95" customHeight="1" x14ac:dyDescent="0.25">
      <c r="A2905" s="1401"/>
      <c r="B2905" s="1067" t="s">
        <v>3713</v>
      </c>
      <c r="C2905" s="702" t="s">
        <v>3734</v>
      </c>
      <c r="D2905" s="899" t="s">
        <v>224</v>
      </c>
      <c r="E2905" s="702" t="s">
        <v>422</v>
      </c>
      <c r="F2905" s="899" t="s">
        <v>265</v>
      </c>
      <c r="G2905" s="899" t="s">
        <v>53</v>
      </c>
      <c r="H2905" s="899" t="s">
        <v>201</v>
      </c>
      <c r="I2905" s="899" t="s">
        <v>267</v>
      </c>
      <c r="J2905" s="1074" t="s">
        <v>12659</v>
      </c>
      <c r="K2905" s="1074" t="s">
        <v>12660</v>
      </c>
      <c r="L2905" s="1068">
        <v>124895.31</v>
      </c>
    </row>
    <row r="2906" spans="1:12" s="651" customFormat="1" ht="21.95" customHeight="1" x14ac:dyDescent="0.25">
      <c r="A2906" s="1401"/>
      <c r="B2906" s="1065" t="s">
        <v>3713</v>
      </c>
      <c r="C2906" s="903" t="s">
        <v>3735</v>
      </c>
      <c r="D2906" s="900" t="s">
        <v>224</v>
      </c>
      <c r="E2906" s="903" t="s">
        <v>423</v>
      </c>
      <c r="F2906" s="900" t="s">
        <v>265</v>
      </c>
      <c r="G2906" s="900" t="s">
        <v>53</v>
      </c>
      <c r="H2906" s="900" t="s">
        <v>201</v>
      </c>
      <c r="I2906" s="900" t="s">
        <v>267</v>
      </c>
      <c r="J2906" s="1073" t="s">
        <v>12659</v>
      </c>
      <c r="K2906" s="1073" t="s">
        <v>12660</v>
      </c>
      <c r="L2906" s="1066">
        <v>124895.31</v>
      </c>
    </row>
    <row r="2907" spans="1:12" s="651" customFormat="1" ht="21.95" customHeight="1" x14ac:dyDescent="0.25">
      <c r="A2907" s="1401"/>
      <c r="B2907" s="1067" t="s">
        <v>3713</v>
      </c>
      <c r="C2907" s="702" t="s">
        <v>3736</v>
      </c>
      <c r="D2907" s="899" t="s">
        <v>224</v>
      </c>
      <c r="E2907" s="702" t="s">
        <v>424</v>
      </c>
      <c r="F2907" s="899" t="s">
        <v>265</v>
      </c>
      <c r="G2907" s="899" t="s">
        <v>53</v>
      </c>
      <c r="H2907" s="899" t="s">
        <v>201</v>
      </c>
      <c r="I2907" s="899" t="s">
        <v>267</v>
      </c>
      <c r="J2907" s="1074" t="s">
        <v>12659</v>
      </c>
      <c r="K2907" s="1074" t="s">
        <v>12660</v>
      </c>
      <c r="L2907" s="1068">
        <v>124895.31</v>
      </c>
    </row>
    <row r="2908" spans="1:12" s="651" customFormat="1" ht="21.95" customHeight="1" x14ac:dyDescent="0.25">
      <c r="A2908" s="1401"/>
      <c r="B2908" s="1065" t="s">
        <v>3713</v>
      </c>
      <c r="C2908" s="903" t="s">
        <v>3736</v>
      </c>
      <c r="D2908" s="900" t="s">
        <v>224</v>
      </c>
      <c r="E2908" s="903" t="s">
        <v>424</v>
      </c>
      <c r="F2908" s="900" t="s">
        <v>265</v>
      </c>
      <c r="G2908" s="900" t="s">
        <v>53</v>
      </c>
      <c r="H2908" s="900" t="s">
        <v>201</v>
      </c>
      <c r="I2908" s="900" t="s">
        <v>268</v>
      </c>
      <c r="J2908" s="1073" t="s">
        <v>12670</v>
      </c>
      <c r="K2908" s="1073" t="s">
        <v>12671</v>
      </c>
      <c r="L2908" s="1066">
        <v>351399.67999999999</v>
      </c>
    </row>
    <row r="2909" spans="1:12" s="651" customFormat="1" ht="21.95" customHeight="1" x14ac:dyDescent="0.25">
      <c r="A2909" s="1401"/>
      <c r="B2909" s="1067" t="s">
        <v>3713</v>
      </c>
      <c r="C2909" s="702" t="s">
        <v>3736</v>
      </c>
      <c r="D2909" s="899" t="s">
        <v>224</v>
      </c>
      <c r="E2909" s="702" t="s">
        <v>424</v>
      </c>
      <c r="F2909" s="899" t="s">
        <v>265</v>
      </c>
      <c r="G2909" s="899" t="s">
        <v>53</v>
      </c>
      <c r="H2909" s="899" t="s">
        <v>273</v>
      </c>
      <c r="I2909" s="899" t="s">
        <v>274</v>
      </c>
      <c r="J2909" s="1074" t="s">
        <v>13081</v>
      </c>
      <c r="K2909" s="1074" t="s">
        <v>13668</v>
      </c>
      <c r="L2909" s="1068">
        <v>49276.19</v>
      </c>
    </row>
    <row r="2910" spans="1:12" s="651" customFormat="1" ht="21.95" customHeight="1" x14ac:dyDescent="0.25">
      <c r="A2910" s="1401"/>
      <c r="B2910" s="1065" t="s">
        <v>3713</v>
      </c>
      <c r="C2910" s="903" t="s">
        <v>3737</v>
      </c>
      <c r="D2910" s="900" t="s">
        <v>224</v>
      </c>
      <c r="E2910" s="903" t="s">
        <v>425</v>
      </c>
      <c r="F2910" s="900" t="s">
        <v>265</v>
      </c>
      <c r="G2910" s="900" t="s">
        <v>53</v>
      </c>
      <c r="H2910" s="900" t="s">
        <v>218</v>
      </c>
      <c r="I2910" s="900" t="s">
        <v>426</v>
      </c>
      <c r="J2910" s="1073" t="s">
        <v>13640</v>
      </c>
      <c r="K2910" s="1073" t="s">
        <v>13669</v>
      </c>
      <c r="L2910" s="1066">
        <v>909454.55</v>
      </c>
    </row>
    <row r="2911" spans="1:12" s="651" customFormat="1" ht="21.95" customHeight="1" x14ac:dyDescent="0.25">
      <c r="A2911" s="1401"/>
      <c r="B2911" s="1067" t="s">
        <v>3713</v>
      </c>
      <c r="C2911" s="702" t="s">
        <v>3738</v>
      </c>
      <c r="D2911" s="899" t="s">
        <v>224</v>
      </c>
      <c r="E2911" s="702" t="s">
        <v>423</v>
      </c>
      <c r="F2911" s="899" t="s">
        <v>265</v>
      </c>
      <c r="G2911" s="899" t="s">
        <v>53</v>
      </c>
      <c r="H2911" s="899" t="s">
        <v>201</v>
      </c>
      <c r="I2911" s="899" t="s">
        <v>267</v>
      </c>
      <c r="J2911" s="1074" t="s">
        <v>12659</v>
      </c>
      <c r="K2911" s="1074" t="s">
        <v>12660</v>
      </c>
      <c r="L2911" s="1068">
        <v>38114.86</v>
      </c>
    </row>
    <row r="2912" spans="1:12" s="651" customFormat="1" ht="21.95" customHeight="1" x14ac:dyDescent="0.25">
      <c r="A2912" s="1401"/>
      <c r="B2912" s="1065" t="s">
        <v>3713</v>
      </c>
      <c r="C2912" s="903" t="s">
        <v>3739</v>
      </c>
      <c r="D2912" s="900" t="s">
        <v>224</v>
      </c>
      <c r="E2912" s="903" t="s">
        <v>424</v>
      </c>
      <c r="F2912" s="900" t="s">
        <v>265</v>
      </c>
      <c r="G2912" s="900" t="s">
        <v>53</v>
      </c>
      <c r="H2912" s="900" t="s">
        <v>201</v>
      </c>
      <c r="I2912" s="900" t="s">
        <v>267</v>
      </c>
      <c r="J2912" s="1073" t="s">
        <v>12659</v>
      </c>
      <c r="K2912" s="1073" t="s">
        <v>12660</v>
      </c>
      <c r="L2912" s="1066">
        <v>38114.86</v>
      </c>
    </row>
    <row r="2913" spans="1:12" s="651" customFormat="1" ht="21.95" customHeight="1" x14ac:dyDescent="0.25">
      <c r="A2913" s="1401"/>
      <c r="B2913" s="1067" t="s">
        <v>3713</v>
      </c>
      <c r="C2913" s="702" t="s">
        <v>3740</v>
      </c>
      <c r="D2913" s="899" t="s">
        <v>224</v>
      </c>
      <c r="E2913" s="702" t="s">
        <v>425</v>
      </c>
      <c r="F2913" s="899" t="s">
        <v>265</v>
      </c>
      <c r="G2913" s="899" t="s">
        <v>53</v>
      </c>
      <c r="H2913" s="899" t="s">
        <v>218</v>
      </c>
      <c r="I2913" s="899" t="s">
        <v>426</v>
      </c>
      <c r="J2913" s="1074" t="s">
        <v>13640</v>
      </c>
      <c r="K2913" s="1074" t="s">
        <v>13669</v>
      </c>
      <c r="L2913" s="1068">
        <v>304652.43</v>
      </c>
    </row>
    <row r="2914" spans="1:12" s="651" customFormat="1" ht="21.95" customHeight="1" x14ac:dyDescent="0.25">
      <c r="A2914" s="1401"/>
      <c r="B2914" s="1065" t="s">
        <v>3713</v>
      </c>
      <c r="C2914" s="903" t="s">
        <v>3741</v>
      </c>
      <c r="D2914" s="900" t="s">
        <v>215</v>
      </c>
      <c r="E2914" s="903" t="s">
        <v>427</v>
      </c>
      <c r="F2914" s="900" t="s">
        <v>265</v>
      </c>
      <c r="G2914" s="900" t="s">
        <v>53</v>
      </c>
      <c r="H2914" s="900" t="s">
        <v>201</v>
      </c>
      <c r="I2914" s="900" t="s">
        <v>267</v>
      </c>
      <c r="J2914" s="1073" t="s">
        <v>12659</v>
      </c>
      <c r="K2914" s="1073" t="s">
        <v>12660</v>
      </c>
      <c r="L2914" s="1066">
        <v>38114.86</v>
      </c>
    </row>
    <row r="2915" spans="1:12" s="651" customFormat="1" ht="21.95" customHeight="1" x14ac:dyDescent="0.25">
      <c r="A2915" s="1401"/>
      <c r="B2915" s="1067" t="s">
        <v>3713</v>
      </c>
      <c r="C2915" s="702" t="s">
        <v>3742</v>
      </c>
      <c r="D2915" s="899" t="s">
        <v>215</v>
      </c>
      <c r="E2915" s="702" t="s">
        <v>427</v>
      </c>
      <c r="F2915" s="899" t="s">
        <v>265</v>
      </c>
      <c r="G2915" s="899" t="s">
        <v>53</v>
      </c>
      <c r="H2915" s="899" t="s">
        <v>201</v>
      </c>
      <c r="I2915" s="899" t="s">
        <v>267</v>
      </c>
      <c r="J2915" s="1074" t="s">
        <v>12659</v>
      </c>
      <c r="K2915" s="1074" t="s">
        <v>12660</v>
      </c>
      <c r="L2915" s="1068">
        <v>38114.86</v>
      </c>
    </row>
    <row r="2916" spans="1:12" s="651" customFormat="1" ht="21.95" customHeight="1" x14ac:dyDescent="0.25">
      <c r="A2916" s="1401"/>
      <c r="B2916" s="1065" t="s">
        <v>3713</v>
      </c>
      <c r="C2916" s="903" t="s">
        <v>3743</v>
      </c>
      <c r="D2916" s="900" t="s">
        <v>264</v>
      </c>
      <c r="E2916" s="903" t="s">
        <v>228</v>
      </c>
      <c r="F2916" s="900" t="s">
        <v>265</v>
      </c>
      <c r="G2916" s="900" t="s">
        <v>53</v>
      </c>
      <c r="H2916" s="900" t="s">
        <v>266</v>
      </c>
      <c r="I2916" s="900" t="s">
        <v>267</v>
      </c>
      <c r="J2916" s="1073" t="s">
        <v>12659</v>
      </c>
      <c r="K2916" s="1073" t="s">
        <v>12660</v>
      </c>
      <c r="L2916" s="1066">
        <v>36053.660000000003</v>
      </c>
    </row>
    <row r="2917" spans="1:12" s="651" customFormat="1" ht="21.95" customHeight="1" x14ac:dyDescent="0.25">
      <c r="A2917" s="1401"/>
      <c r="B2917" s="1067" t="s">
        <v>3713</v>
      </c>
      <c r="C2917" s="702" t="s">
        <v>3743</v>
      </c>
      <c r="D2917" s="899" t="s">
        <v>264</v>
      </c>
      <c r="E2917" s="702" t="s">
        <v>228</v>
      </c>
      <c r="F2917" s="899" t="s">
        <v>265</v>
      </c>
      <c r="G2917" s="899" t="s">
        <v>53</v>
      </c>
      <c r="H2917" s="899" t="s">
        <v>266</v>
      </c>
      <c r="I2917" s="899" t="s">
        <v>268</v>
      </c>
      <c r="J2917" s="1074" t="s">
        <v>12670</v>
      </c>
      <c r="K2917" s="1074" t="s">
        <v>12671</v>
      </c>
      <c r="L2917" s="1068">
        <v>101267.96</v>
      </c>
    </row>
    <row r="2918" spans="1:12" s="651" customFormat="1" ht="21.95" customHeight="1" x14ac:dyDescent="0.25">
      <c r="A2918" s="1401"/>
      <c r="B2918" s="1065" t="s">
        <v>3713</v>
      </c>
      <c r="C2918" s="903" t="s">
        <v>3743</v>
      </c>
      <c r="D2918" s="900" t="s">
        <v>264</v>
      </c>
      <c r="E2918" s="903" t="s">
        <v>228</v>
      </c>
      <c r="F2918" s="900" t="s">
        <v>265</v>
      </c>
      <c r="G2918" s="900" t="s">
        <v>53</v>
      </c>
      <c r="H2918" s="900" t="s">
        <v>266</v>
      </c>
      <c r="I2918" s="900" t="s">
        <v>268</v>
      </c>
      <c r="J2918" s="1073" t="s">
        <v>12670</v>
      </c>
      <c r="K2918" s="1073" t="s">
        <v>12672</v>
      </c>
      <c r="L2918" s="1066">
        <v>107954.71</v>
      </c>
    </row>
    <row r="2919" spans="1:12" s="651" customFormat="1" ht="21.95" customHeight="1" x14ac:dyDescent="0.25">
      <c r="A2919" s="1401"/>
      <c r="B2919" s="1067" t="s">
        <v>3713</v>
      </c>
      <c r="C2919" s="702" t="s">
        <v>3744</v>
      </c>
      <c r="D2919" s="899" t="s">
        <v>264</v>
      </c>
      <c r="E2919" s="702" t="s">
        <v>228</v>
      </c>
      <c r="F2919" s="899" t="s">
        <v>265</v>
      </c>
      <c r="G2919" s="899" t="s">
        <v>53</v>
      </c>
      <c r="H2919" s="899" t="s">
        <v>266</v>
      </c>
      <c r="I2919" s="899" t="s">
        <v>267</v>
      </c>
      <c r="J2919" s="1074" t="s">
        <v>12659</v>
      </c>
      <c r="K2919" s="1074" t="s">
        <v>12660</v>
      </c>
      <c r="L2919" s="1068">
        <v>36053.660000000003</v>
      </c>
    </row>
    <row r="2920" spans="1:12" s="651" customFormat="1" ht="21.95" customHeight="1" x14ac:dyDescent="0.25">
      <c r="A2920" s="1401"/>
      <c r="B2920" s="1065" t="s">
        <v>3713</v>
      </c>
      <c r="C2920" s="903" t="s">
        <v>3744</v>
      </c>
      <c r="D2920" s="900" t="s">
        <v>264</v>
      </c>
      <c r="E2920" s="903" t="s">
        <v>228</v>
      </c>
      <c r="F2920" s="900" t="s">
        <v>265</v>
      </c>
      <c r="G2920" s="900" t="s">
        <v>53</v>
      </c>
      <c r="H2920" s="900" t="s">
        <v>266</v>
      </c>
      <c r="I2920" s="900" t="s">
        <v>268</v>
      </c>
      <c r="J2920" s="1073" t="s">
        <v>12670</v>
      </c>
      <c r="K2920" s="1073" t="s">
        <v>12671</v>
      </c>
      <c r="L2920" s="1066">
        <v>101267.96</v>
      </c>
    </row>
    <row r="2921" spans="1:12" s="651" customFormat="1" ht="21.95" customHeight="1" x14ac:dyDescent="0.25">
      <c r="A2921" s="1401"/>
      <c r="B2921" s="1067" t="s">
        <v>3713</v>
      </c>
      <c r="C2921" s="702" t="s">
        <v>3744</v>
      </c>
      <c r="D2921" s="899" t="s">
        <v>264</v>
      </c>
      <c r="E2921" s="702" t="s">
        <v>228</v>
      </c>
      <c r="F2921" s="899" t="s">
        <v>265</v>
      </c>
      <c r="G2921" s="899" t="s">
        <v>53</v>
      </c>
      <c r="H2921" s="899" t="s">
        <v>266</v>
      </c>
      <c r="I2921" s="899" t="s">
        <v>268</v>
      </c>
      <c r="J2921" s="1074" t="s">
        <v>12670</v>
      </c>
      <c r="K2921" s="1074" t="s">
        <v>12672</v>
      </c>
      <c r="L2921" s="1068">
        <v>107954.71</v>
      </c>
    </row>
    <row r="2922" spans="1:12" s="651" customFormat="1" ht="21.95" customHeight="1" x14ac:dyDescent="0.25">
      <c r="A2922" s="1401"/>
      <c r="B2922" s="1065" t="s">
        <v>3713</v>
      </c>
      <c r="C2922" s="903" t="s">
        <v>3745</v>
      </c>
      <c r="D2922" s="900" t="s">
        <v>215</v>
      </c>
      <c r="E2922" s="903" t="s">
        <v>427</v>
      </c>
      <c r="F2922" s="900" t="s">
        <v>265</v>
      </c>
      <c r="G2922" s="900" t="s">
        <v>53</v>
      </c>
      <c r="H2922" s="900" t="s">
        <v>201</v>
      </c>
      <c r="I2922" s="900" t="s">
        <v>267</v>
      </c>
      <c r="J2922" s="1073" t="s">
        <v>12659</v>
      </c>
      <c r="K2922" s="1073" t="s">
        <v>12660</v>
      </c>
      <c r="L2922" s="1066">
        <v>98846.97</v>
      </c>
    </row>
    <row r="2923" spans="1:12" s="651" customFormat="1" ht="21.95" customHeight="1" x14ac:dyDescent="0.25">
      <c r="A2923" s="1401"/>
      <c r="B2923" s="1067" t="s">
        <v>3713</v>
      </c>
      <c r="C2923" s="702" t="s">
        <v>3745</v>
      </c>
      <c r="D2923" s="899" t="s">
        <v>215</v>
      </c>
      <c r="E2923" s="702" t="s">
        <v>427</v>
      </c>
      <c r="F2923" s="899" t="s">
        <v>265</v>
      </c>
      <c r="G2923" s="899" t="s">
        <v>53</v>
      </c>
      <c r="H2923" s="899" t="s">
        <v>273</v>
      </c>
      <c r="I2923" s="899" t="s">
        <v>275</v>
      </c>
      <c r="J2923" s="1074" t="s">
        <v>13670</v>
      </c>
      <c r="K2923" s="1074" t="s">
        <v>13671</v>
      </c>
      <c r="L2923" s="1068">
        <v>326.2</v>
      </c>
    </row>
    <row r="2924" spans="1:12" s="651" customFormat="1" ht="21.95" customHeight="1" x14ac:dyDescent="0.25">
      <c r="A2924" s="1401"/>
      <c r="B2924" s="1065" t="s">
        <v>3713</v>
      </c>
      <c r="C2924" s="903" t="s">
        <v>3745</v>
      </c>
      <c r="D2924" s="900" t="s">
        <v>215</v>
      </c>
      <c r="E2924" s="903" t="s">
        <v>427</v>
      </c>
      <c r="F2924" s="900" t="s">
        <v>265</v>
      </c>
      <c r="G2924" s="900" t="s">
        <v>53</v>
      </c>
      <c r="H2924" s="900" t="s">
        <v>273</v>
      </c>
      <c r="I2924" s="900" t="s">
        <v>275</v>
      </c>
      <c r="J2924" s="1073" t="s">
        <v>13670</v>
      </c>
      <c r="K2924" s="1073" t="s">
        <v>13671</v>
      </c>
      <c r="L2924" s="1066">
        <v>326.2</v>
      </c>
    </row>
    <row r="2925" spans="1:12" s="651" customFormat="1" ht="21.95" customHeight="1" x14ac:dyDescent="0.25">
      <c r="A2925" s="1401"/>
      <c r="B2925" s="1067" t="s">
        <v>3713</v>
      </c>
      <c r="C2925" s="702" t="s">
        <v>3746</v>
      </c>
      <c r="D2925" s="899" t="s">
        <v>264</v>
      </c>
      <c r="E2925" s="702" t="s">
        <v>228</v>
      </c>
      <c r="F2925" s="899" t="s">
        <v>265</v>
      </c>
      <c r="G2925" s="899" t="s">
        <v>53</v>
      </c>
      <c r="H2925" s="899" t="s">
        <v>266</v>
      </c>
      <c r="I2925" s="899" t="s">
        <v>267</v>
      </c>
      <c r="J2925" s="1074" t="s">
        <v>12659</v>
      </c>
      <c r="K2925" s="1074" t="s">
        <v>12660</v>
      </c>
      <c r="L2925" s="1068">
        <v>26264.67</v>
      </c>
    </row>
    <row r="2926" spans="1:12" s="651" customFormat="1" ht="21.95" customHeight="1" x14ac:dyDescent="0.25">
      <c r="A2926" s="1401"/>
      <c r="B2926" s="1065" t="s">
        <v>3713</v>
      </c>
      <c r="C2926" s="903" t="s">
        <v>3746</v>
      </c>
      <c r="D2926" s="900" t="s">
        <v>264</v>
      </c>
      <c r="E2926" s="903" t="s">
        <v>228</v>
      </c>
      <c r="F2926" s="900" t="s">
        <v>265</v>
      </c>
      <c r="G2926" s="900" t="s">
        <v>53</v>
      </c>
      <c r="H2926" s="900" t="s">
        <v>266</v>
      </c>
      <c r="I2926" s="900" t="s">
        <v>268</v>
      </c>
      <c r="J2926" s="1073" t="s">
        <v>12670</v>
      </c>
      <c r="K2926" s="1073" t="s">
        <v>12671</v>
      </c>
      <c r="L2926" s="1066">
        <v>73772.539999999994</v>
      </c>
    </row>
    <row r="2927" spans="1:12" s="651" customFormat="1" ht="21.95" customHeight="1" x14ac:dyDescent="0.25">
      <c r="A2927" s="1401"/>
      <c r="B2927" s="1067" t="s">
        <v>3713</v>
      </c>
      <c r="C2927" s="702" t="s">
        <v>3747</v>
      </c>
      <c r="D2927" s="899" t="s">
        <v>264</v>
      </c>
      <c r="E2927" s="702" t="s">
        <v>228</v>
      </c>
      <c r="F2927" s="899" t="s">
        <v>265</v>
      </c>
      <c r="G2927" s="899" t="s">
        <v>53</v>
      </c>
      <c r="H2927" s="899" t="s">
        <v>266</v>
      </c>
      <c r="I2927" s="899" t="s">
        <v>267</v>
      </c>
      <c r="J2927" s="1074" t="s">
        <v>12659</v>
      </c>
      <c r="K2927" s="1074" t="s">
        <v>12660</v>
      </c>
      <c r="L2927" s="1068">
        <v>62711.63</v>
      </c>
    </row>
    <row r="2928" spans="1:12" s="651" customFormat="1" ht="21.95" customHeight="1" x14ac:dyDescent="0.25">
      <c r="A2928" s="1401"/>
      <c r="B2928" s="1065" t="s">
        <v>3713</v>
      </c>
      <c r="C2928" s="903" t="s">
        <v>3747</v>
      </c>
      <c r="D2928" s="900" t="s">
        <v>264</v>
      </c>
      <c r="E2928" s="903" t="s">
        <v>228</v>
      </c>
      <c r="F2928" s="900" t="s">
        <v>265</v>
      </c>
      <c r="G2928" s="900" t="s">
        <v>53</v>
      </c>
      <c r="H2928" s="900" t="s">
        <v>266</v>
      </c>
      <c r="I2928" s="900" t="s">
        <v>268</v>
      </c>
      <c r="J2928" s="1073" t="s">
        <v>12670</v>
      </c>
      <c r="K2928" s="1073" t="s">
        <v>12671</v>
      </c>
      <c r="L2928" s="1066">
        <v>176145.2</v>
      </c>
    </row>
    <row r="2929" spans="1:12" s="651" customFormat="1" ht="21.95" customHeight="1" x14ac:dyDescent="0.25">
      <c r="A2929" s="1401"/>
      <c r="B2929" s="1067" t="s">
        <v>3713</v>
      </c>
      <c r="C2929" s="702" t="s">
        <v>3747</v>
      </c>
      <c r="D2929" s="899" t="s">
        <v>264</v>
      </c>
      <c r="E2929" s="702" t="s">
        <v>228</v>
      </c>
      <c r="F2929" s="899" t="s">
        <v>265</v>
      </c>
      <c r="G2929" s="899" t="s">
        <v>53</v>
      </c>
      <c r="H2929" s="899" t="s">
        <v>266</v>
      </c>
      <c r="I2929" s="899" t="s">
        <v>268</v>
      </c>
      <c r="J2929" s="1074" t="s">
        <v>12670</v>
      </c>
      <c r="K2929" s="1074" t="s">
        <v>12672</v>
      </c>
      <c r="L2929" s="1068">
        <v>187776.12</v>
      </c>
    </row>
    <row r="2930" spans="1:12" s="651" customFormat="1" ht="21.95" customHeight="1" x14ac:dyDescent="0.25">
      <c r="A2930" s="1401"/>
      <c r="B2930" s="1065" t="s">
        <v>3713</v>
      </c>
      <c r="C2930" s="903" t="s">
        <v>3747</v>
      </c>
      <c r="D2930" s="900" t="s">
        <v>264</v>
      </c>
      <c r="E2930" s="903" t="s">
        <v>228</v>
      </c>
      <c r="F2930" s="900" t="s">
        <v>265</v>
      </c>
      <c r="G2930" s="900" t="s">
        <v>53</v>
      </c>
      <c r="H2930" s="900" t="s">
        <v>285</v>
      </c>
      <c r="I2930" s="900" t="s">
        <v>428</v>
      </c>
      <c r="J2930" s="1073" t="s">
        <v>13672</v>
      </c>
      <c r="K2930" s="1073" t="s">
        <v>13673</v>
      </c>
      <c r="L2930" s="1066">
        <v>28533.19</v>
      </c>
    </row>
    <row r="2931" spans="1:12" s="651" customFormat="1" ht="21.95" customHeight="1" x14ac:dyDescent="0.25">
      <c r="A2931" s="1401"/>
      <c r="B2931" s="1067" t="s">
        <v>3713</v>
      </c>
      <c r="C2931" s="702" t="s">
        <v>3747</v>
      </c>
      <c r="D2931" s="899" t="s">
        <v>264</v>
      </c>
      <c r="E2931" s="702" t="s">
        <v>228</v>
      </c>
      <c r="F2931" s="899" t="s">
        <v>265</v>
      </c>
      <c r="G2931" s="899" t="s">
        <v>53</v>
      </c>
      <c r="H2931" s="899" t="s">
        <v>285</v>
      </c>
      <c r="I2931" s="899" t="s">
        <v>429</v>
      </c>
      <c r="J2931" s="1074" t="s">
        <v>13674</v>
      </c>
      <c r="K2931" s="1074" t="s">
        <v>12782</v>
      </c>
      <c r="L2931" s="1068">
        <v>23827.03</v>
      </c>
    </row>
    <row r="2932" spans="1:12" s="651" customFormat="1" ht="21.95" customHeight="1" x14ac:dyDescent="0.25">
      <c r="A2932" s="1401"/>
      <c r="B2932" s="1065" t="s">
        <v>3713</v>
      </c>
      <c r="C2932" s="903" t="s">
        <v>3748</v>
      </c>
      <c r="D2932" s="900" t="s">
        <v>264</v>
      </c>
      <c r="E2932" s="903" t="s">
        <v>228</v>
      </c>
      <c r="F2932" s="900" t="s">
        <v>265</v>
      </c>
      <c r="G2932" s="900" t="s">
        <v>53</v>
      </c>
      <c r="H2932" s="900" t="s">
        <v>285</v>
      </c>
      <c r="I2932" s="900" t="s">
        <v>276</v>
      </c>
      <c r="J2932" s="1073" t="s">
        <v>13675</v>
      </c>
      <c r="K2932" s="1073" t="s">
        <v>13676</v>
      </c>
      <c r="L2932" s="1066">
        <v>28751.57</v>
      </c>
    </row>
    <row r="2933" spans="1:12" s="651" customFormat="1" ht="21.95" customHeight="1" x14ac:dyDescent="0.25">
      <c r="A2933" s="1401"/>
      <c r="B2933" s="1067" t="s">
        <v>3713</v>
      </c>
      <c r="C2933" s="702" t="s">
        <v>3748</v>
      </c>
      <c r="D2933" s="899" t="s">
        <v>264</v>
      </c>
      <c r="E2933" s="702" t="s">
        <v>228</v>
      </c>
      <c r="F2933" s="899" t="s">
        <v>265</v>
      </c>
      <c r="G2933" s="899" t="s">
        <v>53</v>
      </c>
      <c r="H2933" s="899" t="s">
        <v>273</v>
      </c>
      <c r="I2933" s="899" t="s">
        <v>274</v>
      </c>
      <c r="J2933" s="1074" t="s">
        <v>13677</v>
      </c>
      <c r="K2933" s="1074" t="s">
        <v>13678</v>
      </c>
      <c r="L2933" s="1068">
        <v>323.92</v>
      </c>
    </row>
    <row r="2934" spans="1:12" s="651" customFormat="1" ht="21.95" customHeight="1" x14ac:dyDescent="0.25">
      <c r="A2934" s="1401"/>
      <c r="B2934" s="1065" t="s">
        <v>3713</v>
      </c>
      <c r="C2934" s="903" t="s">
        <v>3748</v>
      </c>
      <c r="D2934" s="900" t="s">
        <v>264</v>
      </c>
      <c r="E2934" s="903" t="s">
        <v>228</v>
      </c>
      <c r="F2934" s="900" t="s">
        <v>265</v>
      </c>
      <c r="G2934" s="900" t="s">
        <v>53</v>
      </c>
      <c r="H2934" s="900" t="s">
        <v>273</v>
      </c>
      <c r="I2934" s="900" t="s">
        <v>274</v>
      </c>
      <c r="J2934" s="1073" t="s">
        <v>13679</v>
      </c>
      <c r="K2934" s="1073" t="s">
        <v>13680</v>
      </c>
      <c r="L2934" s="1066">
        <v>323.97000000000003</v>
      </c>
    </row>
    <row r="2935" spans="1:12" s="651" customFormat="1" ht="21.95" customHeight="1" x14ac:dyDescent="0.25">
      <c r="A2935" s="1401"/>
      <c r="B2935" s="1067" t="s">
        <v>3713</v>
      </c>
      <c r="C2935" s="702" t="s">
        <v>3748</v>
      </c>
      <c r="D2935" s="899" t="s">
        <v>264</v>
      </c>
      <c r="E2935" s="702" t="s">
        <v>228</v>
      </c>
      <c r="F2935" s="899" t="s">
        <v>265</v>
      </c>
      <c r="G2935" s="899" t="s">
        <v>53</v>
      </c>
      <c r="H2935" s="899" t="s">
        <v>266</v>
      </c>
      <c r="I2935" s="899" t="s">
        <v>267</v>
      </c>
      <c r="J2935" s="1074" t="s">
        <v>12659</v>
      </c>
      <c r="K2935" s="1074" t="s">
        <v>12660</v>
      </c>
      <c r="L2935" s="1068">
        <v>62711.63</v>
      </c>
    </row>
    <row r="2936" spans="1:12" s="651" customFormat="1" ht="21.95" customHeight="1" x14ac:dyDescent="0.25">
      <c r="A2936" s="1401"/>
      <c r="B2936" s="1065" t="s">
        <v>3713</v>
      </c>
      <c r="C2936" s="903" t="s">
        <v>3748</v>
      </c>
      <c r="D2936" s="900" t="s">
        <v>264</v>
      </c>
      <c r="E2936" s="903" t="s">
        <v>228</v>
      </c>
      <c r="F2936" s="900" t="s">
        <v>265</v>
      </c>
      <c r="G2936" s="900" t="s">
        <v>53</v>
      </c>
      <c r="H2936" s="900" t="s">
        <v>266</v>
      </c>
      <c r="I2936" s="900" t="s">
        <v>268</v>
      </c>
      <c r="J2936" s="1073" t="s">
        <v>12670</v>
      </c>
      <c r="K2936" s="1073" t="s">
        <v>12671</v>
      </c>
      <c r="L2936" s="1066">
        <v>176145.2</v>
      </c>
    </row>
    <row r="2937" spans="1:12" s="651" customFormat="1" ht="21.95" customHeight="1" x14ac:dyDescent="0.25">
      <c r="A2937" s="1401"/>
      <c r="B2937" s="1067" t="s">
        <v>3713</v>
      </c>
      <c r="C2937" s="702" t="s">
        <v>3748</v>
      </c>
      <c r="D2937" s="899" t="s">
        <v>264</v>
      </c>
      <c r="E2937" s="702" t="s">
        <v>228</v>
      </c>
      <c r="F2937" s="899" t="s">
        <v>265</v>
      </c>
      <c r="G2937" s="899" t="s">
        <v>53</v>
      </c>
      <c r="H2937" s="899" t="s">
        <v>266</v>
      </c>
      <c r="I2937" s="899" t="s">
        <v>268</v>
      </c>
      <c r="J2937" s="1074" t="s">
        <v>12670</v>
      </c>
      <c r="K2937" s="1074" t="s">
        <v>12672</v>
      </c>
      <c r="L2937" s="1068">
        <v>187776.12</v>
      </c>
    </row>
    <row r="2938" spans="1:12" s="651" customFormat="1" ht="21.95" customHeight="1" x14ac:dyDescent="0.25">
      <c r="A2938" s="1401"/>
      <c r="B2938" s="1065" t="s">
        <v>3713</v>
      </c>
      <c r="C2938" s="903" t="s">
        <v>3749</v>
      </c>
      <c r="D2938" s="900" t="s">
        <v>264</v>
      </c>
      <c r="E2938" s="903" t="s">
        <v>228</v>
      </c>
      <c r="F2938" s="900" t="s">
        <v>265</v>
      </c>
      <c r="G2938" s="900" t="s">
        <v>53</v>
      </c>
      <c r="H2938" s="900" t="s">
        <v>266</v>
      </c>
      <c r="I2938" s="900" t="s">
        <v>267</v>
      </c>
      <c r="J2938" s="1073" t="s">
        <v>12659</v>
      </c>
      <c r="K2938" s="1073" t="s">
        <v>12660</v>
      </c>
      <c r="L2938" s="1066">
        <v>62711.63</v>
      </c>
    </row>
    <row r="2939" spans="1:12" s="651" customFormat="1" ht="21.95" customHeight="1" x14ac:dyDescent="0.25">
      <c r="A2939" s="1401"/>
      <c r="B2939" s="1067" t="s">
        <v>3713</v>
      </c>
      <c r="C2939" s="702" t="s">
        <v>3749</v>
      </c>
      <c r="D2939" s="899" t="s">
        <v>264</v>
      </c>
      <c r="E2939" s="702" t="s">
        <v>228</v>
      </c>
      <c r="F2939" s="899" t="s">
        <v>265</v>
      </c>
      <c r="G2939" s="899" t="s">
        <v>53</v>
      </c>
      <c r="H2939" s="899" t="s">
        <v>273</v>
      </c>
      <c r="I2939" s="899" t="s">
        <v>274</v>
      </c>
      <c r="J2939" s="1074" t="s">
        <v>13681</v>
      </c>
      <c r="K2939" s="1074" t="s">
        <v>12755</v>
      </c>
      <c r="L2939" s="1068">
        <v>323.88</v>
      </c>
    </row>
    <row r="2940" spans="1:12" s="651" customFormat="1" ht="21.95" customHeight="1" x14ac:dyDescent="0.25">
      <c r="A2940" s="1401"/>
      <c r="B2940" s="1065" t="s">
        <v>3713</v>
      </c>
      <c r="C2940" s="903" t="s">
        <v>3749</v>
      </c>
      <c r="D2940" s="900" t="s">
        <v>264</v>
      </c>
      <c r="E2940" s="903" t="s">
        <v>228</v>
      </c>
      <c r="F2940" s="900" t="s">
        <v>265</v>
      </c>
      <c r="G2940" s="900" t="s">
        <v>53</v>
      </c>
      <c r="H2940" s="900" t="s">
        <v>285</v>
      </c>
      <c r="I2940" s="900" t="s">
        <v>428</v>
      </c>
      <c r="J2940" s="1073" t="s">
        <v>13682</v>
      </c>
      <c r="K2940" s="1073" t="s">
        <v>13683</v>
      </c>
      <c r="L2940" s="1066">
        <v>28586.14</v>
      </c>
    </row>
    <row r="2941" spans="1:12" s="651" customFormat="1" ht="21.95" customHeight="1" x14ac:dyDescent="0.25">
      <c r="A2941" s="1401"/>
      <c r="B2941" s="1067" t="s">
        <v>3713</v>
      </c>
      <c r="C2941" s="702" t="s">
        <v>3749</v>
      </c>
      <c r="D2941" s="899" t="s">
        <v>264</v>
      </c>
      <c r="E2941" s="702" t="s">
        <v>228</v>
      </c>
      <c r="F2941" s="899" t="s">
        <v>265</v>
      </c>
      <c r="G2941" s="899" t="s">
        <v>53</v>
      </c>
      <c r="H2941" s="899" t="s">
        <v>273</v>
      </c>
      <c r="I2941" s="899" t="s">
        <v>275</v>
      </c>
      <c r="J2941" s="1074" t="s">
        <v>13069</v>
      </c>
      <c r="K2941" s="1074" t="s">
        <v>13684</v>
      </c>
      <c r="L2941" s="1068">
        <v>657.27</v>
      </c>
    </row>
    <row r="2942" spans="1:12" s="651" customFormat="1" ht="21.95" customHeight="1" x14ac:dyDescent="0.25">
      <c r="A2942" s="1401"/>
      <c r="B2942" s="1065" t="s">
        <v>3713</v>
      </c>
      <c r="C2942" s="903" t="s">
        <v>3750</v>
      </c>
      <c r="D2942" s="900" t="s">
        <v>264</v>
      </c>
      <c r="E2942" s="903" t="s">
        <v>228</v>
      </c>
      <c r="F2942" s="900" t="s">
        <v>265</v>
      </c>
      <c r="G2942" s="900" t="s">
        <v>53</v>
      </c>
      <c r="H2942" s="900" t="s">
        <v>285</v>
      </c>
      <c r="I2942" s="900" t="s">
        <v>428</v>
      </c>
      <c r="J2942" s="1073" t="s">
        <v>13682</v>
      </c>
      <c r="K2942" s="1073" t="s">
        <v>13683</v>
      </c>
      <c r="L2942" s="1066">
        <v>28586.14</v>
      </c>
    </row>
    <row r="2943" spans="1:12" s="651" customFormat="1" ht="21.95" customHeight="1" x14ac:dyDescent="0.25">
      <c r="A2943" s="1401"/>
      <c r="B2943" s="1067" t="s">
        <v>3713</v>
      </c>
      <c r="C2943" s="702" t="s">
        <v>3750</v>
      </c>
      <c r="D2943" s="899" t="s">
        <v>264</v>
      </c>
      <c r="E2943" s="702" t="s">
        <v>228</v>
      </c>
      <c r="F2943" s="899" t="s">
        <v>265</v>
      </c>
      <c r="G2943" s="899" t="s">
        <v>53</v>
      </c>
      <c r="H2943" s="899" t="s">
        <v>285</v>
      </c>
      <c r="I2943" s="899" t="s">
        <v>428</v>
      </c>
      <c r="J2943" s="1074" t="s">
        <v>12812</v>
      </c>
      <c r="K2943" s="1074" t="s">
        <v>12813</v>
      </c>
      <c r="L2943" s="1068">
        <v>11719.4</v>
      </c>
    </row>
    <row r="2944" spans="1:12" s="651" customFormat="1" ht="21.95" customHeight="1" x14ac:dyDescent="0.25">
      <c r="A2944" s="1401"/>
      <c r="B2944" s="1065" t="s">
        <v>3713</v>
      </c>
      <c r="C2944" s="903" t="s">
        <v>3750</v>
      </c>
      <c r="D2944" s="900" t="s">
        <v>264</v>
      </c>
      <c r="E2944" s="903" t="s">
        <v>228</v>
      </c>
      <c r="F2944" s="900" t="s">
        <v>265</v>
      </c>
      <c r="G2944" s="900" t="s">
        <v>53</v>
      </c>
      <c r="H2944" s="900" t="s">
        <v>285</v>
      </c>
      <c r="I2944" s="900" t="s">
        <v>429</v>
      </c>
      <c r="J2944" s="1073" t="s">
        <v>13674</v>
      </c>
      <c r="K2944" s="1073" t="s">
        <v>12782</v>
      </c>
      <c r="L2944" s="1066">
        <v>23827.03</v>
      </c>
    </row>
    <row r="2945" spans="1:12" s="651" customFormat="1" ht="21.95" customHeight="1" x14ac:dyDescent="0.25">
      <c r="A2945" s="1401"/>
      <c r="B2945" s="1067" t="s">
        <v>3713</v>
      </c>
      <c r="C2945" s="702" t="s">
        <v>3750</v>
      </c>
      <c r="D2945" s="899" t="s">
        <v>264</v>
      </c>
      <c r="E2945" s="702" t="s">
        <v>228</v>
      </c>
      <c r="F2945" s="899" t="s">
        <v>265</v>
      </c>
      <c r="G2945" s="899" t="s">
        <v>53</v>
      </c>
      <c r="H2945" s="899" t="s">
        <v>266</v>
      </c>
      <c r="I2945" s="899" t="s">
        <v>267</v>
      </c>
      <c r="J2945" s="1074" t="s">
        <v>12659</v>
      </c>
      <c r="K2945" s="1074" t="s">
        <v>12660</v>
      </c>
      <c r="L2945" s="1068">
        <v>62711.63</v>
      </c>
    </row>
    <row r="2946" spans="1:12" s="651" customFormat="1" ht="21.95" customHeight="1" x14ac:dyDescent="0.25">
      <c r="A2946" s="1401"/>
      <c r="B2946" s="1065" t="s">
        <v>3713</v>
      </c>
      <c r="C2946" s="903" t="s">
        <v>3751</v>
      </c>
      <c r="D2946" s="900" t="s">
        <v>264</v>
      </c>
      <c r="E2946" s="903" t="s">
        <v>228</v>
      </c>
      <c r="F2946" s="900" t="s">
        <v>265</v>
      </c>
      <c r="G2946" s="900" t="s">
        <v>53</v>
      </c>
      <c r="H2946" s="900" t="s">
        <v>266</v>
      </c>
      <c r="I2946" s="900" t="s">
        <v>267</v>
      </c>
      <c r="J2946" s="1073" t="s">
        <v>12659</v>
      </c>
      <c r="K2946" s="1073" t="s">
        <v>12660</v>
      </c>
      <c r="L2946" s="1066">
        <v>62711.63</v>
      </c>
    </row>
    <row r="2947" spans="1:12" s="651" customFormat="1" ht="21.95" customHeight="1" x14ac:dyDescent="0.25">
      <c r="A2947" s="1401"/>
      <c r="B2947" s="1067" t="s">
        <v>3713</v>
      </c>
      <c r="C2947" s="702" t="s">
        <v>3751</v>
      </c>
      <c r="D2947" s="899" t="s">
        <v>264</v>
      </c>
      <c r="E2947" s="702" t="s">
        <v>228</v>
      </c>
      <c r="F2947" s="899" t="s">
        <v>265</v>
      </c>
      <c r="G2947" s="899" t="s">
        <v>53</v>
      </c>
      <c r="H2947" s="899" t="s">
        <v>266</v>
      </c>
      <c r="I2947" s="899" t="s">
        <v>268</v>
      </c>
      <c r="J2947" s="1074" t="s">
        <v>12670</v>
      </c>
      <c r="K2947" s="1074" t="s">
        <v>12671</v>
      </c>
      <c r="L2947" s="1068">
        <v>176145.2</v>
      </c>
    </row>
    <row r="2948" spans="1:12" s="651" customFormat="1" ht="21.95" customHeight="1" x14ac:dyDescent="0.25">
      <c r="A2948" s="1401"/>
      <c r="B2948" s="1065" t="s">
        <v>3713</v>
      </c>
      <c r="C2948" s="903" t="s">
        <v>3751</v>
      </c>
      <c r="D2948" s="900" t="s">
        <v>264</v>
      </c>
      <c r="E2948" s="903" t="s">
        <v>228</v>
      </c>
      <c r="F2948" s="900" t="s">
        <v>265</v>
      </c>
      <c r="G2948" s="900" t="s">
        <v>53</v>
      </c>
      <c r="H2948" s="900" t="s">
        <v>266</v>
      </c>
      <c r="I2948" s="900" t="s">
        <v>268</v>
      </c>
      <c r="J2948" s="1073" t="s">
        <v>12670</v>
      </c>
      <c r="K2948" s="1073" t="s">
        <v>12672</v>
      </c>
      <c r="L2948" s="1066">
        <v>187776.12</v>
      </c>
    </row>
    <row r="2949" spans="1:12" s="651" customFormat="1" ht="21.95" customHeight="1" x14ac:dyDescent="0.25">
      <c r="A2949" s="1401"/>
      <c r="B2949" s="1067" t="s">
        <v>3713</v>
      </c>
      <c r="C2949" s="702" t="s">
        <v>3751</v>
      </c>
      <c r="D2949" s="899" t="s">
        <v>264</v>
      </c>
      <c r="E2949" s="702" t="s">
        <v>228</v>
      </c>
      <c r="F2949" s="899" t="s">
        <v>265</v>
      </c>
      <c r="G2949" s="899" t="s">
        <v>53</v>
      </c>
      <c r="H2949" s="899" t="s">
        <v>285</v>
      </c>
      <c r="I2949" s="899" t="s">
        <v>276</v>
      </c>
      <c r="J2949" s="1074" t="s">
        <v>13607</v>
      </c>
      <c r="K2949" s="1074" t="s">
        <v>13685</v>
      </c>
      <c r="L2949" s="1068">
        <v>25928.78</v>
      </c>
    </row>
    <row r="2950" spans="1:12" s="651" customFormat="1" ht="21.95" customHeight="1" x14ac:dyDescent="0.25">
      <c r="A2950" s="1401"/>
      <c r="B2950" s="1065" t="s">
        <v>3713</v>
      </c>
      <c r="C2950" s="903" t="s">
        <v>3751</v>
      </c>
      <c r="D2950" s="900" t="s">
        <v>264</v>
      </c>
      <c r="E2950" s="903" t="s">
        <v>228</v>
      </c>
      <c r="F2950" s="900" t="s">
        <v>265</v>
      </c>
      <c r="G2950" s="900" t="s">
        <v>53</v>
      </c>
      <c r="H2950" s="900" t="s">
        <v>273</v>
      </c>
      <c r="I2950" s="900" t="s">
        <v>274</v>
      </c>
      <c r="J2950" s="1073" t="s">
        <v>13686</v>
      </c>
      <c r="K2950" s="1073" t="s">
        <v>13687</v>
      </c>
      <c r="L2950" s="1066">
        <v>323.83</v>
      </c>
    </row>
    <row r="2951" spans="1:12" s="651" customFormat="1" ht="21.95" customHeight="1" x14ac:dyDescent="0.25">
      <c r="A2951" s="1401"/>
      <c r="B2951" s="1067" t="s">
        <v>3713</v>
      </c>
      <c r="C2951" s="702" t="s">
        <v>3752</v>
      </c>
      <c r="D2951" s="899" t="s">
        <v>264</v>
      </c>
      <c r="E2951" s="702" t="s">
        <v>228</v>
      </c>
      <c r="F2951" s="899" t="s">
        <v>265</v>
      </c>
      <c r="G2951" s="899" t="s">
        <v>53</v>
      </c>
      <c r="H2951" s="899" t="s">
        <v>285</v>
      </c>
      <c r="I2951" s="899" t="s">
        <v>428</v>
      </c>
      <c r="J2951" s="1074" t="s">
        <v>13607</v>
      </c>
      <c r="K2951" s="1074" t="s">
        <v>13685</v>
      </c>
      <c r="L2951" s="1068">
        <v>25928.78</v>
      </c>
    </row>
    <row r="2952" spans="1:12" s="651" customFormat="1" ht="21.95" customHeight="1" x14ac:dyDescent="0.25">
      <c r="A2952" s="1401"/>
      <c r="B2952" s="1065" t="s">
        <v>3713</v>
      </c>
      <c r="C2952" s="903" t="s">
        <v>3752</v>
      </c>
      <c r="D2952" s="900" t="s">
        <v>264</v>
      </c>
      <c r="E2952" s="903" t="s">
        <v>228</v>
      </c>
      <c r="F2952" s="900" t="s">
        <v>265</v>
      </c>
      <c r="G2952" s="900" t="s">
        <v>53</v>
      </c>
      <c r="H2952" s="900" t="s">
        <v>266</v>
      </c>
      <c r="I2952" s="900" t="s">
        <v>267</v>
      </c>
      <c r="J2952" s="1073" t="s">
        <v>12659</v>
      </c>
      <c r="K2952" s="1073" t="s">
        <v>12660</v>
      </c>
      <c r="L2952" s="1066">
        <v>62711.63</v>
      </c>
    </row>
    <row r="2953" spans="1:12" s="651" customFormat="1" ht="21.95" customHeight="1" x14ac:dyDescent="0.25">
      <c r="A2953" s="1401"/>
      <c r="B2953" s="1067" t="s">
        <v>3713</v>
      </c>
      <c r="C2953" s="702" t="s">
        <v>3752</v>
      </c>
      <c r="D2953" s="899" t="s">
        <v>264</v>
      </c>
      <c r="E2953" s="702" t="s">
        <v>228</v>
      </c>
      <c r="F2953" s="899" t="s">
        <v>265</v>
      </c>
      <c r="G2953" s="899" t="s">
        <v>53</v>
      </c>
      <c r="H2953" s="899" t="s">
        <v>266</v>
      </c>
      <c r="I2953" s="899" t="s">
        <v>268</v>
      </c>
      <c r="J2953" s="1074" t="s">
        <v>12670</v>
      </c>
      <c r="K2953" s="1074" t="s">
        <v>12671</v>
      </c>
      <c r="L2953" s="1068">
        <v>176145.2</v>
      </c>
    </row>
    <row r="2954" spans="1:12" s="651" customFormat="1" ht="21.95" customHeight="1" x14ac:dyDescent="0.25">
      <c r="A2954" s="1401"/>
      <c r="B2954" s="1065" t="s">
        <v>3713</v>
      </c>
      <c r="C2954" s="903" t="s">
        <v>3752</v>
      </c>
      <c r="D2954" s="900" t="s">
        <v>264</v>
      </c>
      <c r="E2954" s="903" t="s">
        <v>228</v>
      </c>
      <c r="F2954" s="900" t="s">
        <v>265</v>
      </c>
      <c r="G2954" s="900" t="s">
        <v>53</v>
      </c>
      <c r="H2954" s="900" t="s">
        <v>266</v>
      </c>
      <c r="I2954" s="900" t="s">
        <v>268</v>
      </c>
      <c r="J2954" s="1073" t="s">
        <v>12670</v>
      </c>
      <c r="K2954" s="1073" t="s">
        <v>12672</v>
      </c>
      <c r="L2954" s="1066">
        <v>187776.12</v>
      </c>
    </row>
    <row r="2955" spans="1:12" s="651" customFormat="1" ht="21.95" customHeight="1" x14ac:dyDescent="0.25">
      <c r="A2955" s="1401"/>
      <c r="B2955" s="1067" t="s">
        <v>3713</v>
      </c>
      <c r="C2955" s="702" t="s">
        <v>3753</v>
      </c>
      <c r="D2955" s="899" t="s">
        <v>264</v>
      </c>
      <c r="E2955" s="702" t="s">
        <v>228</v>
      </c>
      <c r="F2955" s="899" t="s">
        <v>265</v>
      </c>
      <c r="G2955" s="899" t="s">
        <v>53</v>
      </c>
      <c r="H2955" s="899" t="s">
        <v>266</v>
      </c>
      <c r="I2955" s="899" t="s">
        <v>267</v>
      </c>
      <c r="J2955" s="1074" t="s">
        <v>12659</v>
      </c>
      <c r="K2955" s="1074" t="s">
        <v>12660</v>
      </c>
      <c r="L2955" s="1068">
        <v>62711.63</v>
      </c>
    </row>
    <row r="2956" spans="1:12" s="651" customFormat="1" ht="21.95" customHeight="1" x14ac:dyDescent="0.25">
      <c r="A2956" s="1401"/>
      <c r="B2956" s="1065" t="s">
        <v>3713</v>
      </c>
      <c r="C2956" s="903" t="s">
        <v>3753</v>
      </c>
      <c r="D2956" s="900" t="s">
        <v>264</v>
      </c>
      <c r="E2956" s="903" t="s">
        <v>228</v>
      </c>
      <c r="F2956" s="900" t="s">
        <v>265</v>
      </c>
      <c r="G2956" s="900" t="s">
        <v>53</v>
      </c>
      <c r="H2956" s="900" t="s">
        <v>273</v>
      </c>
      <c r="I2956" s="900" t="s">
        <v>274</v>
      </c>
      <c r="J2956" s="1073" t="s">
        <v>13679</v>
      </c>
      <c r="K2956" s="1073" t="s">
        <v>13680</v>
      </c>
      <c r="L2956" s="1066">
        <v>441.46</v>
      </c>
    </row>
    <row r="2957" spans="1:12" s="651" customFormat="1" ht="21.95" customHeight="1" x14ac:dyDescent="0.25">
      <c r="A2957" s="1401"/>
      <c r="B2957" s="1067" t="s">
        <v>3713</v>
      </c>
      <c r="C2957" s="702" t="s">
        <v>3754</v>
      </c>
      <c r="D2957" s="899" t="s">
        <v>264</v>
      </c>
      <c r="E2957" s="702" t="s">
        <v>228</v>
      </c>
      <c r="F2957" s="899" t="s">
        <v>265</v>
      </c>
      <c r="G2957" s="899" t="s">
        <v>53</v>
      </c>
      <c r="H2957" s="899" t="s">
        <v>266</v>
      </c>
      <c r="I2957" s="899" t="s">
        <v>267</v>
      </c>
      <c r="J2957" s="1074" t="s">
        <v>12659</v>
      </c>
      <c r="K2957" s="1074" t="s">
        <v>12660</v>
      </c>
      <c r="L2957" s="1068">
        <v>62711.63</v>
      </c>
    </row>
    <row r="2958" spans="1:12" s="651" customFormat="1" ht="21.95" customHeight="1" x14ac:dyDescent="0.25">
      <c r="A2958" s="1401"/>
      <c r="B2958" s="1065" t="s">
        <v>3713</v>
      </c>
      <c r="C2958" s="903" t="s">
        <v>3755</v>
      </c>
      <c r="D2958" s="900" t="s">
        <v>264</v>
      </c>
      <c r="E2958" s="903" t="s">
        <v>228</v>
      </c>
      <c r="F2958" s="900" t="s">
        <v>265</v>
      </c>
      <c r="G2958" s="900" t="s">
        <v>53</v>
      </c>
      <c r="H2958" s="900" t="s">
        <v>266</v>
      </c>
      <c r="I2958" s="900" t="s">
        <v>267</v>
      </c>
      <c r="J2958" s="1073" t="s">
        <v>12659</v>
      </c>
      <c r="K2958" s="1073" t="s">
        <v>12660</v>
      </c>
      <c r="L2958" s="1066">
        <v>62711.63</v>
      </c>
    </row>
    <row r="2959" spans="1:12" s="651" customFormat="1" ht="21.95" customHeight="1" x14ac:dyDescent="0.25">
      <c r="A2959" s="1401"/>
      <c r="B2959" s="1067" t="s">
        <v>3713</v>
      </c>
      <c r="C2959" s="702" t="s">
        <v>3755</v>
      </c>
      <c r="D2959" s="899" t="s">
        <v>264</v>
      </c>
      <c r="E2959" s="702" t="s">
        <v>228</v>
      </c>
      <c r="F2959" s="899" t="s">
        <v>265</v>
      </c>
      <c r="G2959" s="899" t="s">
        <v>53</v>
      </c>
      <c r="H2959" s="899" t="s">
        <v>285</v>
      </c>
      <c r="I2959" s="899" t="s">
        <v>428</v>
      </c>
      <c r="J2959" s="1074" t="s">
        <v>13688</v>
      </c>
      <c r="K2959" s="1074" t="s">
        <v>13689</v>
      </c>
      <c r="L2959" s="1068">
        <v>28495.69</v>
      </c>
    </row>
    <row r="2960" spans="1:12" s="651" customFormat="1" ht="21.95" customHeight="1" x14ac:dyDescent="0.25">
      <c r="A2960" s="1401"/>
      <c r="B2960" s="1065" t="s">
        <v>3713</v>
      </c>
      <c r="C2960" s="903" t="s">
        <v>3755</v>
      </c>
      <c r="D2960" s="900" t="s">
        <v>264</v>
      </c>
      <c r="E2960" s="903" t="s">
        <v>228</v>
      </c>
      <c r="F2960" s="900" t="s">
        <v>265</v>
      </c>
      <c r="G2960" s="900" t="s">
        <v>53</v>
      </c>
      <c r="H2960" s="900" t="s">
        <v>285</v>
      </c>
      <c r="I2960" s="900" t="s">
        <v>428</v>
      </c>
      <c r="J2960" s="1073" t="s">
        <v>13690</v>
      </c>
      <c r="K2960" s="1073" t="s">
        <v>13552</v>
      </c>
      <c r="L2960" s="1066">
        <v>11772.56</v>
      </c>
    </row>
    <row r="2961" spans="1:12" s="651" customFormat="1" ht="21.95" customHeight="1" x14ac:dyDescent="0.25">
      <c r="A2961" s="1401"/>
      <c r="B2961" s="1067" t="s">
        <v>3713</v>
      </c>
      <c r="C2961" s="702" t="s">
        <v>3756</v>
      </c>
      <c r="D2961" s="899" t="s">
        <v>264</v>
      </c>
      <c r="E2961" s="702" t="s">
        <v>228</v>
      </c>
      <c r="F2961" s="899" t="s">
        <v>265</v>
      </c>
      <c r="G2961" s="899" t="s">
        <v>53</v>
      </c>
      <c r="H2961" s="899" t="s">
        <v>266</v>
      </c>
      <c r="I2961" s="899" t="s">
        <v>267</v>
      </c>
      <c r="J2961" s="1074" t="s">
        <v>12659</v>
      </c>
      <c r="K2961" s="1074" t="s">
        <v>12660</v>
      </c>
      <c r="L2961" s="1068">
        <v>62711.63</v>
      </c>
    </row>
    <row r="2962" spans="1:12" s="651" customFormat="1" ht="21.95" customHeight="1" x14ac:dyDescent="0.25">
      <c r="A2962" s="1401"/>
      <c r="B2962" s="1065" t="s">
        <v>3713</v>
      </c>
      <c r="C2962" s="903" t="s">
        <v>3757</v>
      </c>
      <c r="D2962" s="900" t="s">
        <v>215</v>
      </c>
      <c r="E2962" s="903" t="s">
        <v>430</v>
      </c>
      <c r="F2962" s="900" t="s">
        <v>265</v>
      </c>
      <c r="G2962" s="900" t="s">
        <v>53</v>
      </c>
      <c r="H2962" s="900" t="s">
        <v>201</v>
      </c>
      <c r="I2962" s="900" t="s">
        <v>267</v>
      </c>
      <c r="J2962" s="1073" t="s">
        <v>12659</v>
      </c>
      <c r="K2962" s="1073" t="s">
        <v>12660</v>
      </c>
      <c r="L2962" s="1066">
        <v>181512.84</v>
      </c>
    </row>
    <row r="2963" spans="1:12" s="651" customFormat="1" ht="21.95" customHeight="1" x14ac:dyDescent="0.25">
      <c r="A2963" s="1401"/>
      <c r="B2963" s="1067" t="s">
        <v>3713</v>
      </c>
      <c r="C2963" s="702" t="s">
        <v>3757</v>
      </c>
      <c r="D2963" s="899" t="s">
        <v>215</v>
      </c>
      <c r="E2963" s="702" t="s">
        <v>430</v>
      </c>
      <c r="F2963" s="899" t="s">
        <v>265</v>
      </c>
      <c r="G2963" s="899" t="s">
        <v>53</v>
      </c>
      <c r="H2963" s="899" t="s">
        <v>273</v>
      </c>
      <c r="I2963" s="899" t="s">
        <v>275</v>
      </c>
      <c r="J2963" s="1074" t="s">
        <v>13691</v>
      </c>
      <c r="K2963" s="1074" t="s">
        <v>13692</v>
      </c>
      <c r="L2963" s="1068">
        <v>1402.46</v>
      </c>
    </row>
    <row r="2964" spans="1:12" s="651" customFormat="1" ht="21.95" customHeight="1" x14ac:dyDescent="0.25">
      <c r="A2964" s="1401"/>
      <c r="B2964" s="1065" t="s">
        <v>3713</v>
      </c>
      <c r="C2964" s="903" t="s">
        <v>3758</v>
      </c>
      <c r="D2964" s="900" t="s">
        <v>215</v>
      </c>
      <c r="E2964" s="903" t="s">
        <v>431</v>
      </c>
      <c r="F2964" s="900" t="s">
        <v>265</v>
      </c>
      <c r="G2964" s="900" t="s">
        <v>53</v>
      </c>
      <c r="H2964" s="900" t="s">
        <v>273</v>
      </c>
      <c r="I2964" s="900" t="s">
        <v>275</v>
      </c>
      <c r="J2964" s="1073" t="s">
        <v>13691</v>
      </c>
      <c r="K2964" s="1073" t="s">
        <v>13692</v>
      </c>
      <c r="L2964" s="1066">
        <v>1074.08</v>
      </c>
    </row>
    <row r="2965" spans="1:12" s="651" customFormat="1" ht="21.95" customHeight="1" x14ac:dyDescent="0.25">
      <c r="A2965" s="1401"/>
      <c r="B2965" s="1067" t="s">
        <v>3713</v>
      </c>
      <c r="C2965" s="702" t="s">
        <v>3758</v>
      </c>
      <c r="D2965" s="899" t="s">
        <v>215</v>
      </c>
      <c r="E2965" s="702" t="s">
        <v>431</v>
      </c>
      <c r="F2965" s="899" t="s">
        <v>265</v>
      </c>
      <c r="G2965" s="899" t="s">
        <v>53</v>
      </c>
      <c r="H2965" s="899" t="s">
        <v>273</v>
      </c>
      <c r="I2965" s="899" t="s">
        <v>275</v>
      </c>
      <c r="J2965" s="1074" t="s">
        <v>13693</v>
      </c>
      <c r="K2965" s="1074" t="s">
        <v>13694</v>
      </c>
      <c r="L2965" s="1068">
        <v>96587.77</v>
      </c>
    </row>
    <row r="2966" spans="1:12" s="651" customFormat="1" ht="21.95" customHeight="1" x14ac:dyDescent="0.25">
      <c r="A2966" s="1401"/>
      <c r="B2966" s="1065" t="s">
        <v>3713</v>
      </c>
      <c r="C2966" s="903" t="s">
        <v>3758</v>
      </c>
      <c r="D2966" s="900" t="s">
        <v>215</v>
      </c>
      <c r="E2966" s="903" t="s">
        <v>431</v>
      </c>
      <c r="F2966" s="900" t="s">
        <v>265</v>
      </c>
      <c r="G2966" s="900" t="s">
        <v>53</v>
      </c>
      <c r="H2966" s="900" t="s">
        <v>201</v>
      </c>
      <c r="I2966" s="900" t="s">
        <v>267</v>
      </c>
      <c r="J2966" s="1073" t="s">
        <v>12659</v>
      </c>
      <c r="K2966" s="1073" t="s">
        <v>12660</v>
      </c>
      <c r="L2966" s="1066">
        <v>181512.84</v>
      </c>
    </row>
    <row r="2967" spans="1:12" s="651" customFormat="1" ht="21.95" customHeight="1" x14ac:dyDescent="0.25">
      <c r="A2967" s="1401"/>
      <c r="B2967" s="1067" t="s">
        <v>3713</v>
      </c>
      <c r="C2967" s="702" t="s">
        <v>3759</v>
      </c>
      <c r="D2967" s="899" t="s">
        <v>215</v>
      </c>
      <c r="E2967" s="702" t="s">
        <v>432</v>
      </c>
      <c r="F2967" s="899" t="s">
        <v>265</v>
      </c>
      <c r="G2967" s="899" t="s">
        <v>53</v>
      </c>
      <c r="H2967" s="899" t="s">
        <v>201</v>
      </c>
      <c r="I2967" s="899" t="s">
        <v>267</v>
      </c>
      <c r="J2967" s="1074" t="s">
        <v>12659</v>
      </c>
      <c r="K2967" s="1074" t="s">
        <v>12660</v>
      </c>
      <c r="L2967" s="1068">
        <v>181512.84</v>
      </c>
    </row>
    <row r="2968" spans="1:12" s="651" customFormat="1" ht="21.95" customHeight="1" x14ac:dyDescent="0.25">
      <c r="A2968" s="1401"/>
      <c r="B2968" s="1065" t="s">
        <v>3713</v>
      </c>
      <c r="C2968" s="903" t="s">
        <v>3759</v>
      </c>
      <c r="D2968" s="900" t="s">
        <v>215</v>
      </c>
      <c r="E2968" s="903" t="s">
        <v>432</v>
      </c>
      <c r="F2968" s="900" t="s">
        <v>265</v>
      </c>
      <c r="G2968" s="900" t="s">
        <v>53</v>
      </c>
      <c r="H2968" s="900" t="s">
        <v>273</v>
      </c>
      <c r="I2968" s="900" t="s">
        <v>275</v>
      </c>
      <c r="J2968" s="1073" t="s">
        <v>13638</v>
      </c>
      <c r="K2968" s="1073" t="s">
        <v>13639</v>
      </c>
      <c r="L2968" s="1066">
        <v>1440.67</v>
      </c>
    </row>
    <row r="2969" spans="1:12" s="651" customFormat="1" ht="21.95" customHeight="1" x14ac:dyDescent="0.25">
      <c r="A2969" s="1401"/>
      <c r="B2969" s="1067" t="s">
        <v>3713</v>
      </c>
      <c r="C2969" s="702" t="s">
        <v>3759</v>
      </c>
      <c r="D2969" s="899" t="s">
        <v>215</v>
      </c>
      <c r="E2969" s="702" t="s">
        <v>432</v>
      </c>
      <c r="F2969" s="899" t="s">
        <v>265</v>
      </c>
      <c r="G2969" s="899" t="s">
        <v>53</v>
      </c>
      <c r="H2969" s="899" t="s">
        <v>273</v>
      </c>
      <c r="I2969" s="899" t="s">
        <v>275</v>
      </c>
      <c r="J2969" s="1074" t="s">
        <v>13695</v>
      </c>
      <c r="K2969" s="1074" t="s">
        <v>13696</v>
      </c>
      <c r="L2969" s="1068">
        <v>96447.17</v>
      </c>
    </row>
    <row r="2970" spans="1:12" s="651" customFormat="1" ht="21.95" customHeight="1" x14ac:dyDescent="0.25">
      <c r="A2970" s="1401"/>
      <c r="B2970" s="1065" t="s">
        <v>3713</v>
      </c>
      <c r="C2970" s="903" t="s">
        <v>3760</v>
      </c>
      <c r="D2970" s="900" t="s">
        <v>264</v>
      </c>
      <c r="E2970" s="903" t="s">
        <v>228</v>
      </c>
      <c r="F2970" s="900" t="s">
        <v>265</v>
      </c>
      <c r="G2970" s="900" t="s">
        <v>53</v>
      </c>
      <c r="H2970" s="900" t="s">
        <v>266</v>
      </c>
      <c r="I2970" s="900" t="s">
        <v>267</v>
      </c>
      <c r="J2970" s="1073" t="s">
        <v>12659</v>
      </c>
      <c r="K2970" s="1073" t="s">
        <v>12660</v>
      </c>
      <c r="L2970" s="1066">
        <v>182001.33</v>
      </c>
    </row>
    <row r="2971" spans="1:12" s="651" customFormat="1" ht="21.95" customHeight="1" x14ac:dyDescent="0.25">
      <c r="A2971" s="1401"/>
      <c r="B2971" s="1067" t="s">
        <v>3713</v>
      </c>
      <c r="C2971" s="702" t="s">
        <v>3761</v>
      </c>
      <c r="D2971" s="899" t="s">
        <v>264</v>
      </c>
      <c r="E2971" s="702" t="s">
        <v>228</v>
      </c>
      <c r="F2971" s="899" t="s">
        <v>265</v>
      </c>
      <c r="G2971" s="899" t="s">
        <v>53</v>
      </c>
      <c r="H2971" s="899" t="s">
        <v>266</v>
      </c>
      <c r="I2971" s="899" t="s">
        <v>267</v>
      </c>
      <c r="J2971" s="1074" t="s">
        <v>12659</v>
      </c>
      <c r="K2971" s="1074" t="s">
        <v>12660</v>
      </c>
      <c r="L2971" s="1068">
        <v>42743.06</v>
      </c>
    </row>
    <row r="2972" spans="1:12" s="651" customFormat="1" ht="21.95" customHeight="1" x14ac:dyDescent="0.25">
      <c r="A2972" s="1401"/>
      <c r="B2972" s="1065" t="s">
        <v>3713</v>
      </c>
      <c r="C2972" s="903" t="s">
        <v>3762</v>
      </c>
      <c r="D2972" s="900" t="s">
        <v>264</v>
      </c>
      <c r="E2972" s="903" t="s">
        <v>228</v>
      </c>
      <c r="F2972" s="900" t="s">
        <v>265</v>
      </c>
      <c r="G2972" s="900" t="s">
        <v>53</v>
      </c>
      <c r="H2972" s="900" t="s">
        <v>266</v>
      </c>
      <c r="I2972" s="900" t="s">
        <v>267</v>
      </c>
      <c r="J2972" s="1073" t="s">
        <v>12659</v>
      </c>
      <c r="K2972" s="1073" t="s">
        <v>12660</v>
      </c>
      <c r="L2972" s="1066">
        <v>42743.06</v>
      </c>
    </row>
    <row r="2973" spans="1:12" s="651" customFormat="1" ht="21.95" customHeight="1" x14ac:dyDescent="0.25">
      <c r="A2973" s="1401"/>
      <c r="B2973" s="1067" t="s">
        <v>3713</v>
      </c>
      <c r="C2973" s="702" t="s">
        <v>3763</v>
      </c>
      <c r="D2973" s="899" t="s">
        <v>264</v>
      </c>
      <c r="E2973" s="702" t="s">
        <v>228</v>
      </c>
      <c r="F2973" s="899" t="s">
        <v>265</v>
      </c>
      <c r="G2973" s="899" t="s">
        <v>53</v>
      </c>
      <c r="H2973" s="899" t="s">
        <v>266</v>
      </c>
      <c r="I2973" s="899" t="s">
        <v>267</v>
      </c>
      <c r="J2973" s="1074" t="s">
        <v>12659</v>
      </c>
      <c r="K2973" s="1074" t="s">
        <v>12660</v>
      </c>
      <c r="L2973" s="1068">
        <v>42743.06</v>
      </c>
    </row>
    <row r="2974" spans="1:12" s="651" customFormat="1" ht="21.95" customHeight="1" x14ac:dyDescent="0.25">
      <c r="A2974" s="1401"/>
      <c r="B2974" s="1065" t="s">
        <v>3713</v>
      </c>
      <c r="C2974" s="903" t="s">
        <v>3764</v>
      </c>
      <c r="D2974" s="900" t="s">
        <v>264</v>
      </c>
      <c r="E2974" s="903" t="s">
        <v>228</v>
      </c>
      <c r="F2974" s="900" t="s">
        <v>265</v>
      </c>
      <c r="G2974" s="900" t="s">
        <v>53</v>
      </c>
      <c r="H2974" s="900" t="s">
        <v>266</v>
      </c>
      <c r="I2974" s="900" t="s">
        <v>267</v>
      </c>
      <c r="J2974" s="1073" t="s">
        <v>12659</v>
      </c>
      <c r="K2974" s="1073" t="s">
        <v>12660</v>
      </c>
      <c r="L2974" s="1066">
        <v>42743.06</v>
      </c>
    </row>
    <row r="2975" spans="1:12" s="651" customFormat="1" ht="21.95" customHeight="1" x14ac:dyDescent="0.25">
      <c r="A2975" s="1401"/>
      <c r="B2975" s="1067" t="s">
        <v>3713</v>
      </c>
      <c r="C2975" s="702" t="s">
        <v>3765</v>
      </c>
      <c r="D2975" s="899" t="s">
        <v>264</v>
      </c>
      <c r="E2975" s="702" t="s">
        <v>228</v>
      </c>
      <c r="F2975" s="899" t="s">
        <v>265</v>
      </c>
      <c r="G2975" s="899" t="s">
        <v>53</v>
      </c>
      <c r="H2975" s="899" t="s">
        <v>266</v>
      </c>
      <c r="I2975" s="899" t="s">
        <v>267</v>
      </c>
      <c r="J2975" s="1074" t="s">
        <v>12659</v>
      </c>
      <c r="K2975" s="1074" t="s">
        <v>12660</v>
      </c>
      <c r="L2975" s="1068">
        <v>42743.06</v>
      </c>
    </row>
    <row r="2976" spans="1:12" s="651" customFormat="1" ht="21.95" customHeight="1" x14ac:dyDescent="0.25">
      <c r="A2976" s="1401"/>
      <c r="B2976" s="1065" t="s">
        <v>3713</v>
      </c>
      <c r="C2976" s="903" t="s">
        <v>3766</v>
      </c>
      <c r="D2976" s="900" t="s">
        <v>264</v>
      </c>
      <c r="E2976" s="903" t="s">
        <v>228</v>
      </c>
      <c r="F2976" s="900" t="s">
        <v>265</v>
      </c>
      <c r="G2976" s="900" t="s">
        <v>53</v>
      </c>
      <c r="H2976" s="900" t="s">
        <v>266</v>
      </c>
      <c r="I2976" s="900" t="s">
        <v>267</v>
      </c>
      <c r="J2976" s="1073" t="s">
        <v>12659</v>
      </c>
      <c r="K2976" s="1073" t="s">
        <v>12660</v>
      </c>
      <c r="L2976" s="1066">
        <v>42743.06</v>
      </c>
    </row>
    <row r="2977" spans="1:12" s="651" customFormat="1" ht="21.95" customHeight="1" x14ac:dyDescent="0.25">
      <c r="A2977" s="1401"/>
      <c r="B2977" s="1067" t="s">
        <v>3713</v>
      </c>
      <c r="C2977" s="702" t="s">
        <v>3767</v>
      </c>
      <c r="D2977" s="899" t="s">
        <v>264</v>
      </c>
      <c r="E2977" s="702" t="s">
        <v>228</v>
      </c>
      <c r="F2977" s="899" t="s">
        <v>265</v>
      </c>
      <c r="G2977" s="899" t="s">
        <v>53</v>
      </c>
      <c r="H2977" s="899" t="s">
        <v>266</v>
      </c>
      <c r="I2977" s="899" t="s">
        <v>267</v>
      </c>
      <c r="J2977" s="1074" t="s">
        <v>12659</v>
      </c>
      <c r="K2977" s="1074" t="s">
        <v>12660</v>
      </c>
      <c r="L2977" s="1068">
        <v>42743.06</v>
      </c>
    </row>
    <row r="2978" spans="1:12" s="651" customFormat="1" ht="21.95" customHeight="1" x14ac:dyDescent="0.25">
      <c r="A2978" s="1401"/>
      <c r="B2978" s="1065" t="s">
        <v>3713</v>
      </c>
      <c r="C2978" s="903" t="s">
        <v>3768</v>
      </c>
      <c r="D2978" s="900" t="s">
        <v>264</v>
      </c>
      <c r="E2978" s="903" t="s">
        <v>228</v>
      </c>
      <c r="F2978" s="900" t="s">
        <v>265</v>
      </c>
      <c r="G2978" s="900" t="s">
        <v>53</v>
      </c>
      <c r="H2978" s="900" t="s">
        <v>266</v>
      </c>
      <c r="I2978" s="900" t="s">
        <v>267</v>
      </c>
      <c r="J2978" s="1073" t="s">
        <v>12659</v>
      </c>
      <c r="K2978" s="1073" t="s">
        <v>12660</v>
      </c>
      <c r="L2978" s="1066">
        <v>42743.06</v>
      </c>
    </row>
    <row r="2979" spans="1:12" s="651" customFormat="1" ht="21.95" customHeight="1" x14ac:dyDescent="0.25">
      <c r="A2979" s="1401"/>
      <c r="B2979" s="1067" t="s">
        <v>3713</v>
      </c>
      <c r="C2979" s="702" t="s">
        <v>3769</v>
      </c>
      <c r="D2979" s="899" t="s">
        <v>264</v>
      </c>
      <c r="E2979" s="702" t="s">
        <v>228</v>
      </c>
      <c r="F2979" s="899" t="s">
        <v>265</v>
      </c>
      <c r="G2979" s="899" t="s">
        <v>53</v>
      </c>
      <c r="H2979" s="899" t="s">
        <v>266</v>
      </c>
      <c r="I2979" s="899" t="s">
        <v>267</v>
      </c>
      <c r="J2979" s="1074" t="s">
        <v>12659</v>
      </c>
      <c r="K2979" s="1074" t="s">
        <v>12660</v>
      </c>
      <c r="L2979" s="1068">
        <v>42743.06</v>
      </c>
    </row>
    <row r="2980" spans="1:12" s="651" customFormat="1" ht="21.95" customHeight="1" x14ac:dyDescent="0.25">
      <c r="A2980" s="1401"/>
      <c r="B2980" s="1065" t="s">
        <v>3713</v>
      </c>
      <c r="C2980" s="903" t="s">
        <v>3770</v>
      </c>
      <c r="D2980" s="900" t="s">
        <v>264</v>
      </c>
      <c r="E2980" s="903" t="s">
        <v>228</v>
      </c>
      <c r="F2980" s="900" t="s">
        <v>265</v>
      </c>
      <c r="G2980" s="900" t="s">
        <v>53</v>
      </c>
      <c r="H2980" s="900" t="s">
        <v>266</v>
      </c>
      <c r="I2980" s="900" t="s">
        <v>267</v>
      </c>
      <c r="J2980" s="1073" t="s">
        <v>12659</v>
      </c>
      <c r="K2980" s="1073" t="s">
        <v>12660</v>
      </c>
      <c r="L2980" s="1066">
        <v>42743.06</v>
      </c>
    </row>
    <row r="2981" spans="1:12" s="651" customFormat="1" ht="21.95" customHeight="1" x14ac:dyDescent="0.25">
      <c r="A2981" s="1401"/>
      <c r="B2981" s="1067" t="s">
        <v>3713</v>
      </c>
      <c r="C2981" s="702" t="s">
        <v>3771</v>
      </c>
      <c r="D2981" s="899" t="s">
        <v>264</v>
      </c>
      <c r="E2981" s="702" t="s">
        <v>228</v>
      </c>
      <c r="F2981" s="899" t="s">
        <v>265</v>
      </c>
      <c r="G2981" s="899" t="s">
        <v>53</v>
      </c>
      <c r="H2981" s="899" t="s">
        <v>266</v>
      </c>
      <c r="I2981" s="899" t="s">
        <v>267</v>
      </c>
      <c r="J2981" s="1074" t="s">
        <v>12659</v>
      </c>
      <c r="K2981" s="1074" t="s">
        <v>12660</v>
      </c>
      <c r="L2981" s="1068">
        <v>42743.06</v>
      </c>
    </row>
    <row r="2982" spans="1:12" s="651" customFormat="1" ht="21.95" customHeight="1" x14ac:dyDescent="0.25">
      <c r="A2982" s="1401"/>
      <c r="B2982" s="1065" t="s">
        <v>3713</v>
      </c>
      <c r="C2982" s="903" t="s">
        <v>3772</v>
      </c>
      <c r="D2982" s="900" t="s">
        <v>264</v>
      </c>
      <c r="E2982" s="903" t="s">
        <v>228</v>
      </c>
      <c r="F2982" s="900" t="s">
        <v>265</v>
      </c>
      <c r="G2982" s="900" t="s">
        <v>53</v>
      </c>
      <c r="H2982" s="900" t="s">
        <v>266</v>
      </c>
      <c r="I2982" s="900" t="s">
        <v>267</v>
      </c>
      <c r="J2982" s="1073" t="s">
        <v>12659</v>
      </c>
      <c r="K2982" s="1073" t="s">
        <v>12660</v>
      </c>
      <c r="L2982" s="1066">
        <v>92353.68</v>
      </c>
    </row>
    <row r="2983" spans="1:12" s="651" customFormat="1" ht="21.95" customHeight="1" x14ac:dyDescent="0.25">
      <c r="A2983" s="1401"/>
      <c r="B2983" s="1067" t="s">
        <v>3713</v>
      </c>
      <c r="C2983" s="702" t="s">
        <v>3772</v>
      </c>
      <c r="D2983" s="899" t="s">
        <v>264</v>
      </c>
      <c r="E2983" s="702" t="s">
        <v>228</v>
      </c>
      <c r="F2983" s="899" t="s">
        <v>265</v>
      </c>
      <c r="G2983" s="899" t="s">
        <v>53</v>
      </c>
      <c r="H2983" s="899" t="s">
        <v>273</v>
      </c>
      <c r="I2983" s="899" t="s">
        <v>274</v>
      </c>
      <c r="J2983" s="1074" t="s">
        <v>12799</v>
      </c>
      <c r="K2983" s="1074" t="s">
        <v>13697</v>
      </c>
      <c r="L2983" s="1068">
        <v>77833.179999999993</v>
      </c>
    </row>
    <row r="2984" spans="1:12" s="651" customFormat="1" ht="21.95" customHeight="1" x14ac:dyDescent="0.25">
      <c r="A2984" s="1401"/>
      <c r="B2984" s="1065" t="s">
        <v>3773</v>
      </c>
      <c r="C2984" s="903" t="s">
        <v>3774</v>
      </c>
      <c r="D2984" s="900" t="s">
        <v>215</v>
      </c>
      <c r="E2984" s="903" t="s">
        <v>433</v>
      </c>
      <c r="F2984" s="900" t="s">
        <v>265</v>
      </c>
      <c r="G2984" s="900" t="s">
        <v>53</v>
      </c>
      <c r="H2984" s="900" t="s">
        <v>218</v>
      </c>
      <c r="I2984" s="900" t="s">
        <v>434</v>
      </c>
      <c r="J2984" s="1073" t="s">
        <v>13698</v>
      </c>
      <c r="K2984" s="1073" t="s">
        <v>12660</v>
      </c>
      <c r="L2984" s="1066">
        <v>198588.23</v>
      </c>
    </row>
    <row r="2985" spans="1:12" s="651" customFormat="1" ht="21.95" customHeight="1" x14ac:dyDescent="0.25">
      <c r="A2985" s="1401"/>
      <c r="B2985" s="1067" t="s">
        <v>3773</v>
      </c>
      <c r="C2985" s="702" t="s">
        <v>3775</v>
      </c>
      <c r="D2985" s="899" t="s">
        <v>215</v>
      </c>
      <c r="E2985" s="702" t="s">
        <v>433</v>
      </c>
      <c r="F2985" s="899" t="s">
        <v>265</v>
      </c>
      <c r="G2985" s="899" t="s">
        <v>53</v>
      </c>
      <c r="H2985" s="899" t="s">
        <v>218</v>
      </c>
      <c r="I2985" s="899" t="s">
        <v>434</v>
      </c>
      <c r="J2985" s="1074" t="s">
        <v>13698</v>
      </c>
      <c r="K2985" s="1074" t="s">
        <v>12660</v>
      </c>
      <c r="L2985" s="1068">
        <v>69173.03</v>
      </c>
    </row>
    <row r="2986" spans="1:12" s="651" customFormat="1" ht="21.95" customHeight="1" x14ac:dyDescent="0.25">
      <c r="A2986" s="1401"/>
      <c r="B2986" s="1065" t="s">
        <v>3773</v>
      </c>
      <c r="C2986" s="903" t="s">
        <v>3776</v>
      </c>
      <c r="D2986" s="900" t="s">
        <v>215</v>
      </c>
      <c r="E2986" s="903" t="s">
        <v>435</v>
      </c>
      <c r="F2986" s="900" t="s">
        <v>265</v>
      </c>
      <c r="G2986" s="900" t="s">
        <v>53</v>
      </c>
      <c r="H2986" s="900" t="s">
        <v>218</v>
      </c>
      <c r="I2986" s="900" t="s">
        <v>434</v>
      </c>
      <c r="J2986" s="1073" t="s">
        <v>13698</v>
      </c>
      <c r="K2986" s="1073" t="s">
        <v>12660</v>
      </c>
      <c r="L2986" s="1066">
        <v>112900.62</v>
      </c>
    </row>
    <row r="2987" spans="1:12" s="651" customFormat="1" ht="21.95" customHeight="1" x14ac:dyDescent="0.25">
      <c r="A2987" s="1401"/>
      <c r="B2987" s="1067" t="s">
        <v>3773</v>
      </c>
      <c r="C2987" s="702" t="s">
        <v>3777</v>
      </c>
      <c r="D2987" s="899" t="s">
        <v>215</v>
      </c>
      <c r="E2987" s="702" t="s">
        <v>372</v>
      </c>
      <c r="F2987" s="899" t="s">
        <v>265</v>
      </c>
      <c r="G2987" s="899" t="s">
        <v>53</v>
      </c>
      <c r="H2987" s="899" t="s">
        <v>218</v>
      </c>
      <c r="I2987" s="899" t="s">
        <v>434</v>
      </c>
      <c r="J2987" s="1074" t="s">
        <v>13698</v>
      </c>
      <c r="K2987" s="1074" t="s">
        <v>12660</v>
      </c>
      <c r="L2987" s="1068">
        <v>112900.62</v>
      </c>
    </row>
    <row r="2988" spans="1:12" s="651" customFormat="1" ht="21.95" customHeight="1" x14ac:dyDescent="0.25">
      <c r="A2988" s="1401"/>
      <c r="B2988" s="1065" t="s">
        <v>3778</v>
      </c>
      <c r="C2988" s="903" t="s">
        <v>3779</v>
      </c>
      <c r="D2988" s="900" t="s">
        <v>215</v>
      </c>
      <c r="E2988" s="903" t="s">
        <v>436</v>
      </c>
      <c r="F2988" s="900" t="s">
        <v>437</v>
      </c>
      <c r="G2988" s="900" t="s">
        <v>53</v>
      </c>
      <c r="H2988" s="900" t="s">
        <v>273</v>
      </c>
      <c r="I2988" s="900" t="s">
        <v>275</v>
      </c>
      <c r="J2988" s="1073" t="s">
        <v>13699</v>
      </c>
      <c r="K2988" s="1073" t="s">
        <v>13700</v>
      </c>
      <c r="L2988" s="1066">
        <v>1321.16</v>
      </c>
    </row>
    <row r="2989" spans="1:12" s="651" customFormat="1" ht="21.95" customHeight="1" x14ac:dyDescent="0.25">
      <c r="A2989" s="1401"/>
      <c r="B2989" s="1067" t="s">
        <v>3778</v>
      </c>
      <c r="C2989" s="702" t="s">
        <v>3779</v>
      </c>
      <c r="D2989" s="899" t="s">
        <v>215</v>
      </c>
      <c r="E2989" s="702" t="s">
        <v>436</v>
      </c>
      <c r="F2989" s="899" t="s">
        <v>437</v>
      </c>
      <c r="G2989" s="899" t="s">
        <v>53</v>
      </c>
      <c r="H2989" s="899" t="s">
        <v>282</v>
      </c>
      <c r="I2989" s="899" t="s">
        <v>438</v>
      </c>
      <c r="J2989" s="1074" t="s">
        <v>13701</v>
      </c>
      <c r="K2989" s="1074" t="s">
        <v>13602</v>
      </c>
      <c r="L2989" s="1068">
        <v>361352.79</v>
      </c>
    </row>
    <row r="2990" spans="1:12" s="651" customFormat="1" ht="21.95" customHeight="1" x14ac:dyDescent="0.25">
      <c r="A2990" s="1401"/>
      <c r="B2990" s="1065" t="s">
        <v>3780</v>
      </c>
      <c r="C2990" s="903" t="s">
        <v>3781</v>
      </c>
      <c r="D2990" s="900" t="s">
        <v>264</v>
      </c>
      <c r="E2990" s="903" t="s">
        <v>228</v>
      </c>
      <c r="F2990" s="900" t="s">
        <v>265</v>
      </c>
      <c r="G2990" s="900" t="s">
        <v>53</v>
      </c>
      <c r="H2990" s="900" t="s">
        <v>266</v>
      </c>
      <c r="I2990" s="900" t="s">
        <v>267</v>
      </c>
      <c r="J2990" s="1073" t="s">
        <v>12659</v>
      </c>
      <c r="K2990" s="1073" t="s">
        <v>12660</v>
      </c>
      <c r="L2990" s="1066">
        <v>75684.92</v>
      </c>
    </row>
    <row r="2991" spans="1:12" s="651" customFormat="1" ht="21.95" customHeight="1" x14ac:dyDescent="0.25">
      <c r="A2991" s="1401"/>
      <c r="B2991" s="1067" t="s">
        <v>3780</v>
      </c>
      <c r="C2991" s="702" t="s">
        <v>3782</v>
      </c>
      <c r="D2991" s="899" t="s">
        <v>264</v>
      </c>
      <c r="E2991" s="702" t="s">
        <v>228</v>
      </c>
      <c r="F2991" s="899" t="s">
        <v>265</v>
      </c>
      <c r="G2991" s="899" t="s">
        <v>53</v>
      </c>
      <c r="H2991" s="899" t="s">
        <v>266</v>
      </c>
      <c r="I2991" s="899" t="s">
        <v>267</v>
      </c>
      <c r="J2991" s="1074" t="s">
        <v>12659</v>
      </c>
      <c r="K2991" s="1074" t="s">
        <v>12660</v>
      </c>
      <c r="L2991" s="1068">
        <v>75684.92</v>
      </c>
    </row>
    <row r="2992" spans="1:12" s="651" customFormat="1" ht="21.95" customHeight="1" x14ac:dyDescent="0.25">
      <c r="A2992" s="1401"/>
      <c r="B2992" s="1065" t="s">
        <v>3780</v>
      </c>
      <c r="C2992" s="903" t="s">
        <v>3782</v>
      </c>
      <c r="D2992" s="900" t="s">
        <v>264</v>
      </c>
      <c r="E2992" s="903" t="s">
        <v>228</v>
      </c>
      <c r="F2992" s="900" t="s">
        <v>265</v>
      </c>
      <c r="G2992" s="900" t="s">
        <v>53</v>
      </c>
      <c r="H2992" s="900" t="s">
        <v>266</v>
      </c>
      <c r="I2992" s="900" t="s">
        <v>268</v>
      </c>
      <c r="J2992" s="1073" t="s">
        <v>12670</v>
      </c>
      <c r="K2992" s="1073" t="s">
        <v>12671</v>
      </c>
      <c r="L2992" s="1066">
        <v>212584.71</v>
      </c>
    </row>
    <row r="2993" spans="1:12" s="651" customFormat="1" ht="21.95" customHeight="1" x14ac:dyDescent="0.25">
      <c r="A2993" s="1401"/>
      <c r="B2993" s="1067" t="s">
        <v>3780</v>
      </c>
      <c r="C2993" s="702" t="s">
        <v>3782</v>
      </c>
      <c r="D2993" s="899" t="s">
        <v>264</v>
      </c>
      <c r="E2993" s="702" t="s">
        <v>228</v>
      </c>
      <c r="F2993" s="899" t="s">
        <v>265</v>
      </c>
      <c r="G2993" s="899" t="s">
        <v>53</v>
      </c>
      <c r="H2993" s="899" t="s">
        <v>266</v>
      </c>
      <c r="I2993" s="899" t="s">
        <v>268</v>
      </c>
      <c r="J2993" s="1074" t="s">
        <v>12670</v>
      </c>
      <c r="K2993" s="1074" t="s">
        <v>12672</v>
      </c>
      <c r="L2993" s="1068">
        <v>226621.74</v>
      </c>
    </row>
    <row r="2994" spans="1:12" s="651" customFormat="1" ht="21.95" customHeight="1" x14ac:dyDescent="0.25">
      <c r="A2994" s="1401"/>
      <c r="B2994" s="1065" t="s">
        <v>3780</v>
      </c>
      <c r="C2994" s="903" t="s">
        <v>3783</v>
      </c>
      <c r="D2994" s="900" t="s">
        <v>224</v>
      </c>
      <c r="E2994" s="903" t="s">
        <v>439</v>
      </c>
      <c r="F2994" s="900" t="s">
        <v>265</v>
      </c>
      <c r="G2994" s="900" t="s">
        <v>53</v>
      </c>
      <c r="H2994" s="900" t="s">
        <v>201</v>
      </c>
      <c r="I2994" s="900" t="s">
        <v>267</v>
      </c>
      <c r="J2994" s="1073" t="s">
        <v>12659</v>
      </c>
      <c r="K2994" s="1073" t="s">
        <v>12660</v>
      </c>
      <c r="L2994" s="1066">
        <v>301489.71000000002</v>
      </c>
    </row>
    <row r="2995" spans="1:12" s="651" customFormat="1" ht="21.95" customHeight="1" x14ac:dyDescent="0.25">
      <c r="A2995" s="1401"/>
      <c r="B2995" s="1067" t="s">
        <v>3780</v>
      </c>
      <c r="C2995" s="702" t="s">
        <v>3783</v>
      </c>
      <c r="D2995" s="899" t="s">
        <v>224</v>
      </c>
      <c r="E2995" s="702" t="s">
        <v>439</v>
      </c>
      <c r="F2995" s="899" t="s">
        <v>265</v>
      </c>
      <c r="G2995" s="899" t="s">
        <v>53</v>
      </c>
      <c r="H2995" s="899" t="s">
        <v>201</v>
      </c>
      <c r="I2995" s="899" t="s">
        <v>268</v>
      </c>
      <c r="J2995" s="1074" t="s">
        <v>12670</v>
      </c>
      <c r="K2995" s="1074" t="s">
        <v>12671</v>
      </c>
      <c r="L2995" s="1068">
        <v>848257.53</v>
      </c>
    </row>
    <row r="2996" spans="1:12" s="651" customFormat="1" ht="21.95" customHeight="1" x14ac:dyDescent="0.25">
      <c r="A2996" s="1401"/>
      <c r="B2996" s="1065" t="s">
        <v>3780</v>
      </c>
      <c r="C2996" s="903" t="s">
        <v>3783</v>
      </c>
      <c r="D2996" s="900" t="s">
        <v>224</v>
      </c>
      <c r="E2996" s="903" t="s">
        <v>439</v>
      </c>
      <c r="F2996" s="900" t="s">
        <v>265</v>
      </c>
      <c r="G2996" s="900" t="s">
        <v>53</v>
      </c>
      <c r="H2996" s="900" t="s">
        <v>201</v>
      </c>
      <c r="I2996" s="900" t="s">
        <v>268</v>
      </c>
      <c r="J2996" s="1073" t="s">
        <v>12670</v>
      </c>
      <c r="K2996" s="1073" t="s">
        <v>12672</v>
      </c>
      <c r="L2996" s="1066">
        <v>904839.11</v>
      </c>
    </row>
    <row r="2997" spans="1:12" s="651" customFormat="1" ht="21.95" customHeight="1" x14ac:dyDescent="0.25">
      <c r="A2997" s="1401"/>
      <c r="B2997" s="1067" t="s">
        <v>3780</v>
      </c>
      <c r="C2997" s="702" t="s">
        <v>3784</v>
      </c>
      <c r="D2997" s="899" t="s">
        <v>224</v>
      </c>
      <c r="E2997" s="702" t="s">
        <v>440</v>
      </c>
      <c r="F2997" s="899" t="s">
        <v>265</v>
      </c>
      <c r="G2997" s="899" t="s">
        <v>53</v>
      </c>
      <c r="H2997" s="899" t="s">
        <v>201</v>
      </c>
      <c r="I2997" s="899" t="s">
        <v>267</v>
      </c>
      <c r="J2997" s="1074" t="s">
        <v>12659</v>
      </c>
      <c r="K2997" s="1074" t="s">
        <v>12660</v>
      </c>
      <c r="L2997" s="1068">
        <v>301489.71000000002</v>
      </c>
    </row>
    <row r="2998" spans="1:12" s="651" customFormat="1" ht="21.95" customHeight="1" x14ac:dyDescent="0.25">
      <c r="A2998" s="1401"/>
      <c r="B2998" s="1065" t="s">
        <v>3780</v>
      </c>
      <c r="C2998" s="903" t="s">
        <v>3785</v>
      </c>
      <c r="D2998" s="900" t="s">
        <v>224</v>
      </c>
      <c r="E2998" s="903" t="s">
        <v>441</v>
      </c>
      <c r="F2998" s="900" t="s">
        <v>265</v>
      </c>
      <c r="G2998" s="900" t="s">
        <v>53</v>
      </c>
      <c r="H2998" s="900" t="s">
        <v>201</v>
      </c>
      <c r="I2998" s="900" t="s">
        <v>267</v>
      </c>
      <c r="J2998" s="1073" t="s">
        <v>12659</v>
      </c>
      <c r="K2998" s="1073" t="s">
        <v>12660</v>
      </c>
      <c r="L2998" s="1066">
        <v>301489.71000000002</v>
      </c>
    </row>
    <row r="2999" spans="1:12" s="651" customFormat="1" ht="21.95" customHeight="1" x14ac:dyDescent="0.25">
      <c r="A2999" s="1401"/>
      <c r="B2999" s="1067" t="s">
        <v>3780</v>
      </c>
      <c r="C2999" s="702" t="s">
        <v>3785</v>
      </c>
      <c r="D2999" s="899" t="s">
        <v>224</v>
      </c>
      <c r="E2999" s="702" t="s">
        <v>441</v>
      </c>
      <c r="F2999" s="899" t="s">
        <v>265</v>
      </c>
      <c r="G2999" s="899" t="s">
        <v>53</v>
      </c>
      <c r="H2999" s="899" t="s">
        <v>201</v>
      </c>
      <c r="I2999" s="899" t="s">
        <v>268</v>
      </c>
      <c r="J2999" s="1074" t="s">
        <v>12670</v>
      </c>
      <c r="K2999" s="1074" t="s">
        <v>12671</v>
      </c>
      <c r="L2999" s="1068">
        <v>848257.53</v>
      </c>
    </row>
    <row r="3000" spans="1:12" s="651" customFormat="1" ht="21.95" customHeight="1" x14ac:dyDescent="0.25">
      <c r="A3000" s="1401"/>
      <c r="B3000" s="1065" t="s">
        <v>3780</v>
      </c>
      <c r="C3000" s="903" t="s">
        <v>3786</v>
      </c>
      <c r="D3000" s="900" t="s">
        <v>224</v>
      </c>
      <c r="E3000" s="903" t="s">
        <v>442</v>
      </c>
      <c r="F3000" s="900" t="s">
        <v>265</v>
      </c>
      <c r="G3000" s="900" t="s">
        <v>53</v>
      </c>
      <c r="H3000" s="900" t="s">
        <v>201</v>
      </c>
      <c r="I3000" s="900" t="s">
        <v>267</v>
      </c>
      <c r="J3000" s="1073" t="s">
        <v>12659</v>
      </c>
      <c r="K3000" s="1073" t="s">
        <v>12660</v>
      </c>
      <c r="L3000" s="1066">
        <v>234226.06</v>
      </c>
    </row>
    <row r="3001" spans="1:12" s="651" customFormat="1" ht="21.95" customHeight="1" x14ac:dyDescent="0.25">
      <c r="A3001" s="1401"/>
      <c r="B3001" s="1067" t="s">
        <v>3780</v>
      </c>
      <c r="C3001" s="702" t="s">
        <v>3787</v>
      </c>
      <c r="D3001" s="899" t="s">
        <v>224</v>
      </c>
      <c r="E3001" s="702" t="s">
        <v>443</v>
      </c>
      <c r="F3001" s="899" t="s">
        <v>265</v>
      </c>
      <c r="G3001" s="899" t="s">
        <v>53</v>
      </c>
      <c r="H3001" s="899" t="s">
        <v>201</v>
      </c>
      <c r="I3001" s="899" t="s">
        <v>267</v>
      </c>
      <c r="J3001" s="1074" t="s">
        <v>12659</v>
      </c>
      <c r="K3001" s="1074" t="s">
        <v>12660</v>
      </c>
      <c r="L3001" s="1068">
        <v>234226.06</v>
      </c>
    </row>
    <row r="3002" spans="1:12" s="651" customFormat="1" ht="21.95" customHeight="1" x14ac:dyDescent="0.25">
      <c r="A3002" s="1401"/>
      <c r="B3002" s="1065" t="s">
        <v>3780</v>
      </c>
      <c r="C3002" s="903" t="s">
        <v>3788</v>
      </c>
      <c r="D3002" s="900" t="s">
        <v>224</v>
      </c>
      <c r="E3002" s="903" t="s">
        <v>442</v>
      </c>
      <c r="F3002" s="900" t="s">
        <v>265</v>
      </c>
      <c r="G3002" s="900" t="s">
        <v>53</v>
      </c>
      <c r="H3002" s="900" t="s">
        <v>201</v>
      </c>
      <c r="I3002" s="900" t="s">
        <v>267</v>
      </c>
      <c r="J3002" s="1073" t="s">
        <v>12659</v>
      </c>
      <c r="K3002" s="1073" t="s">
        <v>12660</v>
      </c>
      <c r="L3002" s="1066">
        <v>106991.19</v>
      </c>
    </row>
    <row r="3003" spans="1:12" s="651" customFormat="1" ht="21.95" customHeight="1" x14ac:dyDescent="0.25">
      <c r="A3003" s="1401"/>
      <c r="B3003" s="1067" t="s">
        <v>3780</v>
      </c>
      <c r="C3003" s="702" t="s">
        <v>3788</v>
      </c>
      <c r="D3003" s="899" t="s">
        <v>224</v>
      </c>
      <c r="E3003" s="702" t="s">
        <v>442</v>
      </c>
      <c r="F3003" s="899" t="s">
        <v>265</v>
      </c>
      <c r="G3003" s="899" t="s">
        <v>53</v>
      </c>
      <c r="H3003" s="899" t="s">
        <v>201</v>
      </c>
      <c r="I3003" s="899" t="s">
        <v>268</v>
      </c>
      <c r="J3003" s="1074" t="s">
        <v>12670</v>
      </c>
      <c r="K3003" s="1074" t="s">
        <v>12671</v>
      </c>
      <c r="L3003" s="1068">
        <v>301025.46999999997</v>
      </c>
    </row>
    <row r="3004" spans="1:12" s="651" customFormat="1" ht="21.95" customHeight="1" x14ac:dyDescent="0.25">
      <c r="A3004" s="1401"/>
      <c r="B3004" s="1065" t="s">
        <v>3780</v>
      </c>
      <c r="C3004" s="903" t="s">
        <v>3788</v>
      </c>
      <c r="D3004" s="900" t="s">
        <v>224</v>
      </c>
      <c r="E3004" s="903" t="s">
        <v>442</v>
      </c>
      <c r="F3004" s="900" t="s">
        <v>265</v>
      </c>
      <c r="G3004" s="900" t="s">
        <v>53</v>
      </c>
      <c r="H3004" s="900" t="s">
        <v>201</v>
      </c>
      <c r="I3004" s="900" t="s">
        <v>268</v>
      </c>
      <c r="J3004" s="1073" t="s">
        <v>12670</v>
      </c>
      <c r="K3004" s="1073" t="s">
        <v>12672</v>
      </c>
      <c r="L3004" s="1066">
        <v>321104.86</v>
      </c>
    </row>
    <row r="3005" spans="1:12" s="651" customFormat="1" ht="21.95" customHeight="1" x14ac:dyDescent="0.25">
      <c r="A3005" s="1401"/>
      <c r="B3005" s="1067" t="s">
        <v>3780</v>
      </c>
      <c r="C3005" s="702" t="s">
        <v>3789</v>
      </c>
      <c r="D3005" s="899" t="s">
        <v>224</v>
      </c>
      <c r="E3005" s="702" t="s">
        <v>443</v>
      </c>
      <c r="F3005" s="899" t="s">
        <v>265</v>
      </c>
      <c r="G3005" s="899" t="s">
        <v>53</v>
      </c>
      <c r="H3005" s="899" t="s">
        <v>201</v>
      </c>
      <c r="I3005" s="899" t="s">
        <v>267</v>
      </c>
      <c r="J3005" s="1074" t="s">
        <v>12659</v>
      </c>
      <c r="K3005" s="1074" t="s">
        <v>12660</v>
      </c>
      <c r="L3005" s="1068">
        <v>106991.19</v>
      </c>
    </row>
    <row r="3006" spans="1:12" s="651" customFormat="1" ht="21.95" customHeight="1" x14ac:dyDescent="0.25">
      <c r="A3006" s="1401"/>
      <c r="B3006" s="1065" t="s">
        <v>3780</v>
      </c>
      <c r="C3006" s="903" t="s">
        <v>3789</v>
      </c>
      <c r="D3006" s="900" t="s">
        <v>224</v>
      </c>
      <c r="E3006" s="903" t="s">
        <v>443</v>
      </c>
      <c r="F3006" s="900" t="s">
        <v>265</v>
      </c>
      <c r="G3006" s="900" t="s">
        <v>53</v>
      </c>
      <c r="H3006" s="900" t="s">
        <v>201</v>
      </c>
      <c r="I3006" s="900" t="s">
        <v>268</v>
      </c>
      <c r="J3006" s="1073" t="s">
        <v>12670</v>
      </c>
      <c r="K3006" s="1073" t="s">
        <v>12671</v>
      </c>
      <c r="L3006" s="1066">
        <v>301025.46999999997</v>
      </c>
    </row>
    <row r="3007" spans="1:12" s="651" customFormat="1" ht="21.95" customHeight="1" x14ac:dyDescent="0.25">
      <c r="A3007" s="1401"/>
      <c r="B3007" s="1067" t="s">
        <v>3780</v>
      </c>
      <c r="C3007" s="702" t="s">
        <v>3789</v>
      </c>
      <c r="D3007" s="899" t="s">
        <v>224</v>
      </c>
      <c r="E3007" s="702" t="s">
        <v>443</v>
      </c>
      <c r="F3007" s="899" t="s">
        <v>265</v>
      </c>
      <c r="G3007" s="899" t="s">
        <v>53</v>
      </c>
      <c r="H3007" s="899" t="s">
        <v>201</v>
      </c>
      <c r="I3007" s="899" t="s">
        <v>268</v>
      </c>
      <c r="J3007" s="1074" t="s">
        <v>12670</v>
      </c>
      <c r="K3007" s="1074" t="s">
        <v>12672</v>
      </c>
      <c r="L3007" s="1068">
        <v>321104.86</v>
      </c>
    </row>
    <row r="3008" spans="1:12" s="651" customFormat="1" ht="21.95" customHeight="1" x14ac:dyDescent="0.25">
      <c r="A3008" s="1401"/>
      <c r="B3008" s="1065" t="s">
        <v>3780</v>
      </c>
      <c r="C3008" s="903" t="s">
        <v>3790</v>
      </c>
      <c r="D3008" s="900" t="s">
        <v>215</v>
      </c>
      <c r="E3008" s="903" t="s">
        <v>444</v>
      </c>
      <c r="F3008" s="900" t="s">
        <v>265</v>
      </c>
      <c r="G3008" s="900" t="s">
        <v>53</v>
      </c>
      <c r="H3008" s="900" t="s">
        <v>201</v>
      </c>
      <c r="I3008" s="900" t="s">
        <v>267</v>
      </c>
      <c r="J3008" s="1073" t="s">
        <v>12659</v>
      </c>
      <c r="K3008" s="1073" t="s">
        <v>12660</v>
      </c>
      <c r="L3008" s="1066">
        <v>196787.21</v>
      </c>
    </row>
    <row r="3009" spans="1:12" s="651" customFormat="1" ht="21.95" customHeight="1" x14ac:dyDescent="0.25">
      <c r="A3009" s="1401"/>
      <c r="B3009" s="1067" t="s">
        <v>3780</v>
      </c>
      <c r="C3009" s="702" t="s">
        <v>3791</v>
      </c>
      <c r="D3009" s="899" t="s">
        <v>215</v>
      </c>
      <c r="E3009" s="702" t="s">
        <v>445</v>
      </c>
      <c r="F3009" s="899" t="s">
        <v>265</v>
      </c>
      <c r="G3009" s="899" t="s">
        <v>53</v>
      </c>
      <c r="H3009" s="899" t="s">
        <v>201</v>
      </c>
      <c r="I3009" s="899" t="s">
        <v>267</v>
      </c>
      <c r="J3009" s="1074" t="s">
        <v>12659</v>
      </c>
      <c r="K3009" s="1074" t="s">
        <v>12660</v>
      </c>
      <c r="L3009" s="1068">
        <v>163860.32</v>
      </c>
    </row>
    <row r="3010" spans="1:12" s="651" customFormat="1" ht="21.95" customHeight="1" x14ac:dyDescent="0.25">
      <c r="A3010" s="1401"/>
      <c r="B3010" s="1065" t="s">
        <v>3780</v>
      </c>
      <c r="C3010" s="903" t="s">
        <v>3792</v>
      </c>
      <c r="D3010" s="900" t="s">
        <v>224</v>
      </c>
      <c r="E3010" s="903" t="s">
        <v>446</v>
      </c>
      <c r="F3010" s="900" t="s">
        <v>265</v>
      </c>
      <c r="G3010" s="900" t="s">
        <v>53</v>
      </c>
      <c r="H3010" s="900" t="s">
        <v>201</v>
      </c>
      <c r="I3010" s="900" t="s">
        <v>267</v>
      </c>
      <c r="J3010" s="1073" t="s">
        <v>12659</v>
      </c>
      <c r="K3010" s="1073" t="s">
        <v>12660</v>
      </c>
      <c r="L3010" s="1066">
        <v>106991.19</v>
      </c>
    </row>
    <row r="3011" spans="1:12" s="651" customFormat="1" ht="21.95" customHeight="1" x14ac:dyDescent="0.25">
      <c r="A3011" s="1401"/>
      <c r="B3011" s="1067" t="s">
        <v>3780</v>
      </c>
      <c r="C3011" s="702" t="s">
        <v>3793</v>
      </c>
      <c r="D3011" s="899" t="s">
        <v>224</v>
      </c>
      <c r="E3011" s="702" t="s">
        <v>447</v>
      </c>
      <c r="F3011" s="899" t="s">
        <v>265</v>
      </c>
      <c r="G3011" s="899" t="s">
        <v>53</v>
      </c>
      <c r="H3011" s="899" t="s">
        <v>201</v>
      </c>
      <c r="I3011" s="899" t="s">
        <v>267</v>
      </c>
      <c r="J3011" s="1074" t="s">
        <v>12659</v>
      </c>
      <c r="K3011" s="1074" t="s">
        <v>12660</v>
      </c>
      <c r="L3011" s="1068">
        <v>106991.19</v>
      </c>
    </row>
    <row r="3012" spans="1:12" s="651" customFormat="1" ht="21.95" customHeight="1" x14ac:dyDescent="0.25">
      <c r="A3012" s="1401"/>
      <c r="B3012" s="1065" t="s">
        <v>3780</v>
      </c>
      <c r="C3012" s="903" t="s">
        <v>3794</v>
      </c>
      <c r="D3012" s="900" t="s">
        <v>215</v>
      </c>
      <c r="E3012" s="903" t="s">
        <v>448</v>
      </c>
      <c r="F3012" s="900" t="s">
        <v>265</v>
      </c>
      <c r="G3012" s="900" t="s">
        <v>53</v>
      </c>
      <c r="H3012" s="900" t="s">
        <v>273</v>
      </c>
      <c r="I3012" s="900" t="s">
        <v>274</v>
      </c>
      <c r="J3012" s="1073" t="s">
        <v>13702</v>
      </c>
      <c r="K3012" s="1073" t="s">
        <v>13703</v>
      </c>
      <c r="L3012" s="1066">
        <v>20619.580000000002</v>
      </c>
    </row>
    <row r="3013" spans="1:12" s="651" customFormat="1" ht="21.95" customHeight="1" x14ac:dyDescent="0.25">
      <c r="A3013" s="1401"/>
      <c r="B3013" s="1067" t="s">
        <v>3780</v>
      </c>
      <c r="C3013" s="702" t="s">
        <v>3794</v>
      </c>
      <c r="D3013" s="899" t="s">
        <v>215</v>
      </c>
      <c r="E3013" s="702" t="s">
        <v>448</v>
      </c>
      <c r="F3013" s="899" t="s">
        <v>265</v>
      </c>
      <c r="G3013" s="899" t="s">
        <v>53</v>
      </c>
      <c r="H3013" s="899" t="s">
        <v>273</v>
      </c>
      <c r="I3013" s="899" t="s">
        <v>274</v>
      </c>
      <c r="J3013" s="1074" t="s">
        <v>13704</v>
      </c>
      <c r="K3013" s="1074" t="s">
        <v>13705</v>
      </c>
      <c r="L3013" s="1068">
        <v>4993.33</v>
      </c>
    </row>
    <row r="3014" spans="1:12" s="651" customFormat="1" ht="21.95" customHeight="1" x14ac:dyDescent="0.25">
      <c r="A3014" s="1401"/>
      <c r="B3014" s="1065" t="s">
        <v>3780</v>
      </c>
      <c r="C3014" s="903" t="s">
        <v>3794</v>
      </c>
      <c r="D3014" s="900" t="s">
        <v>215</v>
      </c>
      <c r="E3014" s="903" t="s">
        <v>448</v>
      </c>
      <c r="F3014" s="900" t="s">
        <v>265</v>
      </c>
      <c r="G3014" s="900" t="s">
        <v>53</v>
      </c>
      <c r="H3014" s="900" t="s">
        <v>273</v>
      </c>
      <c r="I3014" s="900" t="s">
        <v>274</v>
      </c>
      <c r="J3014" s="1073" t="s">
        <v>13706</v>
      </c>
      <c r="K3014" s="1073" t="s">
        <v>13707</v>
      </c>
      <c r="L3014" s="1066">
        <v>25073.32</v>
      </c>
    </row>
    <row r="3015" spans="1:12" s="651" customFormat="1" ht="21.95" customHeight="1" x14ac:dyDescent="0.25">
      <c r="A3015" s="1401"/>
      <c r="B3015" s="1067" t="s">
        <v>3780</v>
      </c>
      <c r="C3015" s="702" t="s">
        <v>3794</v>
      </c>
      <c r="D3015" s="899" t="s">
        <v>215</v>
      </c>
      <c r="E3015" s="702" t="s">
        <v>448</v>
      </c>
      <c r="F3015" s="899" t="s">
        <v>265</v>
      </c>
      <c r="G3015" s="899" t="s">
        <v>53</v>
      </c>
      <c r="H3015" s="899" t="s">
        <v>273</v>
      </c>
      <c r="I3015" s="899" t="s">
        <v>274</v>
      </c>
      <c r="J3015" s="1074" t="s">
        <v>13708</v>
      </c>
      <c r="K3015" s="1074" t="s">
        <v>13709</v>
      </c>
      <c r="L3015" s="1068">
        <v>62904.06</v>
      </c>
    </row>
    <row r="3016" spans="1:12" s="651" customFormat="1" ht="21.95" customHeight="1" x14ac:dyDescent="0.25">
      <c r="A3016" s="1401"/>
      <c r="B3016" s="1065" t="s">
        <v>3780</v>
      </c>
      <c r="C3016" s="903" t="s">
        <v>3794</v>
      </c>
      <c r="D3016" s="900" t="s">
        <v>215</v>
      </c>
      <c r="E3016" s="903" t="s">
        <v>448</v>
      </c>
      <c r="F3016" s="900" t="s">
        <v>265</v>
      </c>
      <c r="G3016" s="900" t="s">
        <v>53</v>
      </c>
      <c r="H3016" s="900" t="s">
        <v>273</v>
      </c>
      <c r="I3016" s="900" t="s">
        <v>274</v>
      </c>
      <c r="J3016" s="1073" t="s">
        <v>13710</v>
      </c>
      <c r="K3016" s="1073" t="s">
        <v>13711</v>
      </c>
      <c r="L3016" s="1066">
        <v>29222.19</v>
      </c>
    </row>
    <row r="3017" spans="1:12" s="651" customFormat="1" ht="21.95" customHeight="1" x14ac:dyDescent="0.25">
      <c r="A3017" s="1401"/>
      <c r="B3017" s="1067" t="s">
        <v>3780</v>
      </c>
      <c r="C3017" s="702" t="s">
        <v>3794</v>
      </c>
      <c r="D3017" s="899" t="s">
        <v>215</v>
      </c>
      <c r="E3017" s="702" t="s">
        <v>448</v>
      </c>
      <c r="F3017" s="899" t="s">
        <v>265</v>
      </c>
      <c r="G3017" s="899" t="s">
        <v>53</v>
      </c>
      <c r="H3017" s="899" t="s">
        <v>273</v>
      </c>
      <c r="I3017" s="899" t="s">
        <v>275</v>
      </c>
      <c r="J3017" s="1074" t="s">
        <v>13712</v>
      </c>
      <c r="K3017" s="1074" t="s">
        <v>13713</v>
      </c>
      <c r="L3017" s="1068">
        <v>25944.22</v>
      </c>
    </row>
    <row r="3018" spans="1:12" s="651" customFormat="1" ht="21.95" customHeight="1" x14ac:dyDescent="0.25">
      <c r="A3018" s="1401"/>
      <c r="B3018" s="1065" t="s">
        <v>3780</v>
      </c>
      <c r="C3018" s="903" t="s">
        <v>3794</v>
      </c>
      <c r="D3018" s="900" t="s">
        <v>215</v>
      </c>
      <c r="E3018" s="903" t="s">
        <v>448</v>
      </c>
      <c r="F3018" s="900" t="s">
        <v>265</v>
      </c>
      <c r="G3018" s="900" t="s">
        <v>53</v>
      </c>
      <c r="H3018" s="900" t="s">
        <v>273</v>
      </c>
      <c r="I3018" s="900" t="s">
        <v>275</v>
      </c>
      <c r="J3018" s="1073" t="s">
        <v>13714</v>
      </c>
      <c r="K3018" s="1073" t="s">
        <v>13715</v>
      </c>
      <c r="L3018" s="1066">
        <v>26140.38</v>
      </c>
    </row>
    <row r="3019" spans="1:12" s="651" customFormat="1" ht="21.95" customHeight="1" x14ac:dyDescent="0.25">
      <c r="A3019" s="1401"/>
      <c r="B3019" s="1067" t="s">
        <v>3780</v>
      </c>
      <c r="C3019" s="702" t="s">
        <v>3794</v>
      </c>
      <c r="D3019" s="899" t="s">
        <v>215</v>
      </c>
      <c r="E3019" s="702" t="s">
        <v>448</v>
      </c>
      <c r="F3019" s="899" t="s">
        <v>265</v>
      </c>
      <c r="G3019" s="899" t="s">
        <v>53</v>
      </c>
      <c r="H3019" s="899" t="s">
        <v>201</v>
      </c>
      <c r="I3019" s="899" t="s">
        <v>267</v>
      </c>
      <c r="J3019" s="1074" t="s">
        <v>12659</v>
      </c>
      <c r="K3019" s="1074" t="s">
        <v>12660</v>
      </c>
      <c r="L3019" s="1068">
        <v>811078.56</v>
      </c>
    </row>
    <row r="3020" spans="1:12" s="651" customFormat="1" ht="21.95" customHeight="1" x14ac:dyDescent="0.25">
      <c r="A3020" s="1401"/>
      <c r="B3020" s="1065" t="s">
        <v>3780</v>
      </c>
      <c r="C3020" s="903" t="s">
        <v>3794</v>
      </c>
      <c r="D3020" s="900" t="s">
        <v>215</v>
      </c>
      <c r="E3020" s="903" t="s">
        <v>448</v>
      </c>
      <c r="F3020" s="900" t="s">
        <v>265</v>
      </c>
      <c r="G3020" s="900" t="s">
        <v>53</v>
      </c>
      <c r="H3020" s="900" t="s">
        <v>201</v>
      </c>
      <c r="I3020" s="900" t="s">
        <v>268</v>
      </c>
      <c r="J3020" s="1073" t="s">
        <v>12670</v>
      </c>
      <c r="K3020" s="1073" t="s">
        <v>12671</v>
      </c>
      <c r="L3020" s="1066">
        <v>2282013.2000000002</v>
      </c>
    </row>
    <row r="3021" spans="1:12" s="651" customFormat="1" ht="21.95" customHeight="1" x14ac:dyDescent="0.25">
      <c r="A3021" s="1401"/>
      <c r="B3021" s="1067" t="s">
        <v>3780</v>
      </c>
      <c r="C3021" s="702" t="s">
        <v>3794</v>
      </c>
      <c r="D3021" s="899" t="s">
        <v>215</v>
      </c>
      <c r="E3021" s="702" t="s">
        <v>448</v>
      </c>
      <c r="F3021" s="899" t="s">
        <v>265</v>
      </c>
      <c r="G3021" s="899" t="s">
        <v>53</v>
      </c>
      <c r="H3021" s="899" t="s">
        <v>201</v>
      </c>
      <c r="I3021" s="899" t="s">
        <v>268</v>
      </c>
      <c r="J3021" s="1074" t="s">
        <v>12670</v>
      </c>
      <c r="K3021" s="1074" t="s">
        <v>12672</v>
      </c>
      <c r="L3021" s="1068">
        <v>2434231</v>
      </c>
    </row>
    <row r="3022" spans="1:12" s="651" customFormat="1" ht="21.95" customHeight="1" x14ac:dyDescent="0.25">
      <c r="A3022" s="1401"/>
      <c r="B3022" s="1065" t="s">
        <v>3780</v>
      </c>
      <c r="C3022" s="903" t="s">
        <v>3795</v>
      </c>
      <c r="D3022" s="900" t="s">
        <v>264</v>
      </c>
      <c r="E3022" s="903" t="s">
        <v>228</v>
      </c>
      <c r="F3022" s="900" t="s">
        <v>265</v>
      </c>
      <c r="G3022" s="900" t="s">
        <v>53</v>
      </c>
      <c r="H3022" s="900" t="s">
        <v>266</v>
      </c>
      <c r="I3022" s="900" t="s">
        <v>267</v>
      </c>
      <c r="J3022" s="1073" t="s">
        <v>12659</v>
      </c>
      <c r="K3022" s="1073" t="s">
        <v>12660</v>
      </c>
      <c r="L3022" s="1066">
        <v>22434.54</v>
      </c>
    </row>
    <row r="3023" spans="1:12" s="651" customFormat="1" ht="21.95" customHeight="1" x14ac:dyDescent="0.25">
      <c r="A3023" s="1401"/>
      <c r="B3023" s="1067" t="s">
        <v>3780</v>
      </c>
      <c r="C3023" s="702" t="s">
        <v>3796</v>
      </c>
      <c r="D3023" s="899" t="s">
        <v>264</v>
      </c>
      <c r="E3023" s="702" t="s">
        <v>228</v>
      </c>
      <c r="F3023" s="899" t="s">
        <v>265</v>
      </c>
      <c r="G3023" s="899" t="s">
        <v>53</v>
      </c>
      <c r="H3023" s="899" t="s">
        <v>273</v>
      </c>
      <c r="I3023" s="899" t="s">
        <v>274</v>
      </c>
      <c r="J3023" s="1074" t="s">
        <v>13716</v>
      </c>
      <c r="K3023" s="1074" t="s">
        <v>13717</v>
      </c>
      <c r="L3023" s="1068">
        <v>330.54</v>
      </c>
    </row>
    <row r="3024" spans="1:12" s="651" customFormat="1" ht="21.95" customHeight="1" x14ac:dyDescent="0.25">
      <c r="A3024" s="1401"/>
      <c r="B3024" s="1065" t="s">
        <v>3780</v>
      </c>
      <c r="C3024" s="903" t="s">
        <v>3796</v>
      </c>
      <c r="D3024" s="900" t="s">
        <v>264</v>
      </c>
      <c r="E3024" s="903" t="s">
        <v>228</v>
      </c>
      <c r="F3024" s="900" t="s">
        <v>265</v>
      </c>
      <c r="G3024" s="900" t="s">
        <v>53</v>
      </c>
      <c r="H3024" s="900" t="s">
        <v>273</v>
      </c>
      <c r="I3024" s="900" t="s">
        <v>274</v>
      </c>
      <c r="J3024" s="1073" t="s">
        <v>13718</v>
      </c>
      <c r="K3024" s="1073" t="s">
        <v>13719</v>
      </c>
      <c r="L3024" s="1066">
        <v>330.5</v>
      </c>
    </row>
    <row r="3025" spans="1:12" s="651" customFormat="1" ht="21.95" customHeight="1" x14ac:dyDescent="0.25">
      <c r="A3025" s="1401"/>
      <c r="B3025" s="1067" t="s">
        <v>3780</v>
      </c>
      <c r="C3025" s="702" t="s">
        <v>3797</v>
      </c>
      <c r="D3025" s="899" t="s">
        <v>224</v>
      </c>
      <c r="E3025" s="702" t="s">
        <v>439</v>
      </c>
      <c r="F3025" s="899" t="s">
        <v>265</v>
      </c>
      <c r="G3025" s="899" t="s">
        <v>53</v>
      </c>
      <c r="H3025" s="899" t="s">
        <v>201</v>
      </c>
      <c r="I3025" s="899" t="s">
        <v>267</v>
      </c>
      <c r="J3025" s="1074" t="s">
        <v>12659</v>
      </c>
      <c r="K3025" s="1074" t="s">
        <v>12660</v>
      </c>
      <c r="L3025" s="1068">
        <v>53498.21</v>
      </c>
    </row>
    <row r="3026" spans="1:12" s="651" customFormat="1" ht="21.95" customHeight="1" x14ac:dyDescent="0.25">
      <c r="A3026" s="1401"/>
      <c r="B3026" s="1065" t="s">
        <v>3780</v>
      </c>
      <c r="C3026" s="903" t="s">
        <v>3798</v>
      </c>
      <c r="D3026" s="900" t="s">
        <v>224</v>
      </c>
      <c r="E3026" s="903" t="s">
        <v>440</v>
      </c>
      <c r="F3026" s="900" t="s">
        <v>265</v>
      </c>
      <c r="G3026" s="900" t="s">
        <v>53</v>
      </c>
      <c r="H3026" s="900" t="s">
        <v>201</v>
      </c>
      <c r="I3026" s="900" t="s">
        <v>267</v>
      </c>
      <c r="J3026" s="1073" t="s">
        <v>12659</v>
      </c>
      <c r="K3026" s="1073" t="s">
        <v>12660</v>
      </c>
      <c r="L3026" s="1066">
        <v>53498.21</v>
      </c>
    </row>
    <row r="3027" spans="1:12" s="651" customFormat="1" ht="21.95" customHeight="1" x14ac:dyDescent="0.25">
      <c r="A3027" s="1401"/>
      <c r="B3027" s="1067" t="s">
        <v>3780</v>
      </c>
      <c r="C3027" s="702" t="s">
        <v>3799</v>
      </c>
      <c r="D3027" s="899" t="s">
        <v>224</v>
      </c>
      <c r="E3027" s="702" t="s">
        <v>441</v>
      </c>
      <c r="F3027" s="899" t="s">
        <v>265</v>
      </c>
      <c r="G3027" s="899" t="s">
        <v>53</v>
      </c>
      <c r="H3027" s="899" t="s">
        <v>201</v>
      </c>
      <c r="I3027" s="899" t="s">
        <v>267</v>
      </c>
      <c r="J3027" s="1074" t="s">
        <v>12659</v>
      </c>
      <c r="K3027" s="1074" t="s">
        <v>12660</v>
      </c>
      <c r="L3027" s="1068">
        <v>53498.21</v>
      </c>
    </row>
    <row r="3028" spans="1:12" s="651" customFormat="1" ht="21.95" customHeight="1" x14ac:dyDescent="0.25">
      <c r="A3028" s="1401"/>
      <c r="B3028" s="1065" t="s">
        <v>3780</v>
      </c>
      <c r="C3028" s="903" t="s">
        <v>3800</v>
      </c>
      <c r="D3028" s="900" t="s">
        <v>264</v>
      </c>
      <c r="E3028" s="903" t="s">
        <v>228</v>
      </c>
      <c r="F3028" s="900" t="s">
        <v>265</v>
      </c>
      <c r="G3028" s="900" t="s">
        <v>53</v>
      </c>
      <c r="H3028" s="900" t="s">
        <v>266</v>
      </c>
      <c r="I3028" s="900" t="s">
        <v>267</v>
      </c>
      <c r="J3028" s="1073" t="s">
        <v>12659</v>
      </c>
      <c r="K3028" s="1073" t="s">
        <v>12660</v>
      </c>
      <c r="L3028" s="1066">
        <v>61807.65</v>
      </c>
    </row>
    <row r="3029" spans="1:12" s="651" customFormat="1" ht="21.95" customHeight="1" x14ac:dyDescent="0.25">
      <c r="A3029" s="1401"/>
      <c r="B3029" s="1067" t="s">
        <v>3780</v>
      </c>
      <c r="C3029" s="702" t="s">
        <v>3800</v>
      </c>
      <c r="D3029" s="899" t="s">
        <v>264</v>
      </c>
      <c r="E3029" s="702" t="s">
        <v>228</v>
      </c>
      <c r="F3029" s="899" t="s">
        <v>265</v>
      </c>
      <c r="G3029" s="899" t="s">
        <v>53</v>
      </c>
      <c r="H3029" s="899" t="s">
        <v>266</v>
      </c>
      <c r="I3029" s="899" t="s">
        <v>268</v>
      </c>
      <c r="J3029" s="1074" t="s">
        <v>12670</v>
      </c>
      <c r="K3029" s="1074" t="s">
        <v>12671</v>
      </c>
      <c r="L3029" s="1068">
        <v>173606.09</v>
      </c>
    </row>
    <row r="3030" spans="1:12" s="651" customFormat="1" ht="21.95" customHeight="1" x14ac:dyDescent="0.25">
      <c r="A3030" s="1401"/>
      <c r="B3030" s="1065" t="s">
        <v>3780</v>
      </c>
      <c r="C3030" s="903" t="s">
        <v>3800</v>
      </c>
      <c r="D3030" s="900" t="s">
        <v>264</v>
      </c>
      <c r="E3030" s="903" t="s">
        <v>228</v>
      </c>
      <c r="F3030" s="900" t="s">
        <v>265</v>
      </c>
      <c r="G3030" s="900" t="s">
        <v>53</v>
      </c>
      <c r="H3030" s="900" t="s">
        <v>266</v>
      </c>
      <c r="I3030" s="900" t="s">
        <v>268</v>
      </c>
      <c r="J3030" s="1073" t="s">
        <v>12670</v>
      </c>
      <c r="K3030" s="1073" t="s">
        <v>12672</v>
      </c>
      <c r="L3030" s="1066">
        <v>185069.35</v>
      </c>
    </row>
    <row r="3031" spans="1:12" s="651" customFormat="1" ht="21.95" customHeight="1" x14ac:dyDescent="0.25">
      <c r="A3031" s="1401"/>
      <c r="B3031" s="1067" t="s">
        <v>3780</v>
      </c>
      <c r="C3031" s="702" t="s">
        <v>3801</v>
      </c>
      <c r="D3031" s="899" t="s">
        <v>264</v>
      </c>
      <c r="E3031" s="702" t="s">
        <v>228</v>
      </c>
      <c r="F3031" s="899" t="s">
        <v>265</v>
      </c>
      <c r="G3031" s="899" t="s">
        <v>53</v>
      </c>
      <c r="H3031" s="899" t="s">
        <v>266</v>
      </c>
      <c r="I3031" s="899" t="s">
        <v>267</v>
      </c>
      <c r="J3031" s="1074" t="s">
        <v>12659</v>
      </c>
      <c r="K3031" s="1074" t="s">
        <v>12660</v>
      </c>
      <c r="L3031" s="1068">
        <v>61807.65</v>
      </c>
    </row>
    <row r="3032" spans="1:12" s="651" customFormat="1" ht="21.95" customHeight="1" x14ac:dyDescent="0.25">
      <c r="A3032" s="1401"/>
      <c r="B3032" s="1065" t="s">
        <v>3780</v>
      </c>
      <c r="C3032" s="903" t="s">
        <v>3801</v>
      </c>
      <c r="D3032" s="900" t="s">
        <v>264</v>
      </c>
      <c r="E3032" s="903" t="s">
        <v>228</v>
      </c>
      <c r="F3032" s="900" t="s">
        <v>265</v>
      </c>
      <c r="G3032" s="900" t="s">
        <v>53</v>
      </c>
      <c r="H3032" s="900" t="s">
        <v>266</v>
      </c>
      <c r="I3032" s="900" t="s">
        <v>268</v>
      </c>
      <c r="J3032" s="1073" t="s">
        <v>12670</v>
      </c>
      <c r="K3032" s="1073" t="s">
        <v>12671</v>
      </c>
      <c r="L3032" s="1066">
        <v>173606.09</v>
      </c>
    </row>
    <row r="3033" spans="1:12" s="651" customFormat="1" ht="21.95" customHeight="1" x14ac:dyDescent="0.25">
      <c r="A3033" s="1401"/>
      <c r="B3033" s="1067" t="s">
        <v>3780</v>
      </c>
      <c r="C3033" s="702" t="s">
        <v>3801</v>
      </c>
      <c r="D3033" s="899" t="s">
        <v>264</v>
      </c>
      <c r="E3033" s="702" t="s">
        <v>228</v>
      </c>
      <c r="F3033" s="899" t="s">
        <v>265</v>
      </c>
      <c r="G3033" s="899" t="s">
        <v>53</v>
      </c>
      <c r="H3033" s="899" t="s">
        <v>266</v>
      </c>
      <c r="I3033" s="899" t="s">
        <v>268</v>
      </c>
      <c r="J3033" s="1074" t="s">
        <v>12670</v>
      </c>
      <c r="K3033" s="1074" t="s">
        <v>12672</v>
      </c>
      <c r="L3033" s="1068">
        <v>185069.35</v>
      </c>
    </row>
    <row r="3034" spans="1:12" s="651" customFormat="1" ht="21.95" customHeight="1" x14ac:dyDescent="0.25">
      <c r="A3034" s="1401"/>
      <c r="B3034" s="1065" t="s">
        <v>3780</v>
      </c>
      <c r="C3034" s="903" t="s">
        <v>3802</v>
      </c>
      <c r="D3034" s="900" t="s">
        <v>224</v>
      </c>
      <c r="E3034" s="903" t="s">
        <v>439</v>
      </c>
      <c r="F3034" s="900" t="s">
        <v>265</v>
      </c>
      <c r="G3034" s="900" t="s">
        <v>53</v>
      </c>
      <c r="H3034" s="900" t="s">
        <v>201</v>
      </c>
      <c r="I3034" s="900" t="s">
        <v>267</v>
      </c>
      <c r="J3034" s="1073" t="s">
        <v>12659</v>
      </c>
      <c r="K3034" s="1073" t="s">
        <v>12660</v>
      </c>
      <c r="L3034" s="1066">
        <v>124895.31</v>
      </c>
    </row>
    <row r="3035" spans="1:12" s="651" customFormat="1" ht="21.95" customHeight="1" x14ac:dyDescent="0.25">
      <c r="A3035" s="1401"/>
      <c r="B3035" s="1067" t="s">
        <v>3780</v>
      </c>
      <c r="C3035" s="702" t="s">
        <v>3803</v>
      </c>
      <c r="D3035" s="899" t="s">
        <v>224</v>
      </c>
      <c r="E3035" s="702" t="s">
        <v>440</v>
      </c>
      <c r="F3035" s="899" t="s">
        <v>265</v>
      </c>
      <c r="G3035" s="899" t="s">
        <v>53</v>
      </c>
      <c r="H3035" s="899" t="s">
        <v>201</v>
      </c>
      <c r="I3035" s="899" t="s">
        <v>267</v>
      </c>
      <c r="J3035" s="1074" t="s">
        <v>12659</v>
      </c>
      <c r="K3035" s="1074" t="s">
        <v>12660</v>
      </c>
      <c r="L3035" s="1068">
        <v>124895.31</v>
      </c>
    </row>
    <row r="3036" spans="1:12" s="651" customFormat="1" ht="21.95" customHeight="1" x14ac:dyDescent="0.25">
      <c r="A3036" s="1401"/>
      <c r="B3036" s="1065" t="s">
        <v>3780</v>
      </c>
      <c r="C3036" s="903" t="s">
        <v>3803</v>
      </c>
      <c r="D3036" s="900" t="s">
        <v>224</v>
      </c>
      <c r="E3036" s="903" t="s">
        <v>440</v>
      </c>
      <c r="F3036" s="900" t="s">
        <v>265</v>
      </c>
      <c r="G3036" s="900" t="s">
        <v>53</v>
      </c>
      <c r="H3036" s="900" t="s">
        <v>273</v>
      </c>
      <c r="I3036" s="900" t="s">
        <v>275</v>
      </c>
      <c r="J3036" s="1073" t="s">
        <v>13720</v>
      </c>
      <c r="K3036" s="1073" t="s">
        <v>13721</v>
      </c>
      <c r="L3036" s="1066">
        <v>95791.039999999994</v>
      </c>
    </row>
    <row r="3037" spans="1:12" s="651" customFormat="1" ht="21.95" customHeight="1" x14ac:dyDescent="0.25">
      <c r="A3037" s="1401"/>
      <c r="B3037" s="1067" t="s">
        <v>3780</v>
      </c>
      <c r="C3037" s="702" t="s">
        <v>3804</v>
      </c>
      <c r="D3037" s="899" t="s">
        <v>224</v>
      </c>
      <c r="E3037" s="702" t="s">
        <v>441</v>
      </c>
      <c r="F3037" s="899" t="s">
        <v>265</v>
      </c>
      <c r="G3037" s="899" t="s">
        <v>53</v>
      </c>
      <c r="H3037" s="899" t="s">
        <v>201</v>
      </c>
      <c r="I3037" s="899" t="s">
        <v>267</v>
      </c>
      <c r="J3037" s="1074" t="s">
        <v>12659</v>
      </c>
      <c r="K3037" s="1074" t="s">
        <v>12660</v>
      </c>
      <c r="L3037" s="1068">
        <v>124895.31</v>
      </c>
    </row>
    <row r="3038" spans="1:12" s="651" customFormat="1" ht="21.95" customHeight="1" x14ac:dyDescent="0.25">
      <c r="A3038" s="1401"/>
      <c r="B3038" s="1065" t="s">
        <v>3780</v>
      </c>
      <c r="C3038" s="903" t="s">
        <v>3804</v>
      </c>
      <c r="D3038" s="900" t="s">
        <v>224</v>
      </c>
      <c r="E3038" s="903" t="s">
        <v>441</v>
      </c>
      <c r="F3038" s="900" t="s">
        <v>265</v>
      </c>
      <c r="G3038" s="900" t="s">
        <v>53</v>
      </c>
      <c r="H3038" s="900" t="s">
        <v>201</v>
      </c>
      <c r="I3038" s="900" t="s">
        <v>268</v>
      </c>
      <c r="J3038" s="1073" t="s">
        <v>12670</v>
      </c>
      <c r="K3038" s="1073" t="s">
        <v>12671</v>
      </c>
      <c r="L3038" s="1066">
        <v>351399.67999999999</v>
      </c>
    </row>
    <row r="3039" spans="1:12" s="651" customFormat="1" ht="21.95" customHeight="1" x14ac:dyDescent="0.25">
      <c r="A3039" s="1401"/>
      <c r="B3039" s="1067" t="s">
        <v>3780</v>
      </c>
      <c r="C3039" s="702" t="s">
        <v>3804</v>
      </c>
      <c r="D3039" s="899" t="s">
        <v>224</v>
      </c>
      <c r="E3039" s="702" t="s">
        <v>441</v>
      </c>
      <c r="F3039" s="899" t="s">
        <v>265</v>
      </c>
      <c r="G3039" s="899" t="s">
        <v>53</v>
      </c>
      <c r="H3039" s="899" t="s">
        <v>201</v>
      </c>
      <c r="I3039" s="899" t="s">
        <v>268</v>
      </c>
      <c r="J3039" s="1074" t="s">
        <v>12670</v>
      </c>
      <c r="K3039" s="1074" t="s">
        <v>12672</v>
      </c>
      <c r="L3039" s="1068">
        <v>374839.2</v>
      </c>
    </row>
    <row r="3040" spans="1:12" s="651" customFormat="1" ht="21.95" customHeight="1" x14ac:dyDescent="0.25">
      <c r="A3040" s="1401"/>
      <c r="B3040" s="1067" t="s">
        <v>3780</v>
      </c>
      <c r="C3040" s="702" t="s">
        <v>3805</v>
      </c>
      <c r="D3040" s="899" t="s">
        <v>224</v>
      </c>
      <c r="E3040" s="702" t="s">
        <v>442</v>
      </c>
      <c r="F3040" s="899" t="s">
        <v>265</v>
      </c>
      <c r="G3040" s="899" t="s">
        <v>53</v>
      </c>
      <c r="H3040" s="899" t="s">
        <v>201</v>
      </c>
      <c r="I3040" s="899" t="s">
        <v>267</v>
      </c>
      <c r="J3040" s="1074" t="s">
        <v>12659</v>
      </c>
      <c r="K3040" s="1074" t="s">
        <v>12660</v>
      </c>
      <c r="L3040" s="1068">
        <v>124895.31</v>
      </c>
    </row>
    <row r="3041" spans="1:12" s="651" customFormat="1" ht="21.95" customHeight="1" x14ac:dyDescent="0.25">
      <c r="A3041" s="1401"/>
      <c r="B3041" s="1065" t="s">
        <v>3780</v>
      </c>
      <c r="C3041" s="903" t="s">
        <v>3805</v>
      </c>
      <c r="D3041" s="900" t="s">
        <v>224</v>
      </c>
      <c r="E3041" s="903" t="s">
        <v>442</v>
      </c>
      <c r="F3041" s="900" t="s">
        <v>265</v>
      </c>
      <c r="G3041" s="900" t="s">
        <v>53</v>
      </c>
      <c r="H3041" s="900" t="s">
        <v>273</v>
      </c>
      <c r="I3041" s="900" t="s">
        <v>275</v>
      </c>
      <c r="J3041" s="1073" t="s">
        <v>13722</v>
      </c>
      <c r="K3041" s="1073" t="s">
        <v>13723</v>
      </c>
      <c r="L3041" s="1066">
        <v>96326.65</v>
      </c>
    </row>
    <row r="3042" spans="1:12" s="651" customFormat="1" ht="21.95" customHeight="1" x14ac:dyDescent="0.25">
      <c r="A3042" s="1401"/>
      <c r="B3042" s="1067" t="s">
        <v>3780</v>
      </c>
      <c r="C3042" s="702" t="s">
        <v>3806</v>
      </c>
      <c r="D3042" s="899" t="s">
        <v>224</v>
      </c>
      <c r="E3042" s="702" t="s">
        <v>443</v>
      </c>
      <c r="F3042" s="899" t="s">
        <v>265</v>
      </c>
      <c r="G3042" s="899" t="s">
        <v>53</v>
      </c>
      <c r="H3042" s="899" t="s">
        <v>201</v>
      </c>
      <c r="I3042" s="899" t="s">
        <v>267</v>
      </c>
      <c r="J3042" s="1074" t="s">
        <v>12659</v>
      </c>
      <c r="K3042" s="1074" t="s">
        <v>12660</v>
      </c>
      <c r="L3042" s="1068">
        <v>124895.31</v>
      </c>
    </row>
    <row r="3043" spans="1:12" s="651" customFormat="1" ht="21.95" customHeight="1" x14ac:dyDescent="0.25">
      <c r="A3043" s="1401"/>
      <c r="B3043" s="1065" t="s">
        <v>3780</v>
      </c>
      <c r="C3043" s="903" t="s">
        <v>3807</v>
      </c>
      <c r="D3043" s="900" t="s">
        <v>215</v>
      </c>
      <c r="E3043" s="903" t="s">
        <v>444</v>
      </c>
      <c r="F3043" s="900" t="s">
        <v>265</v>
      </c>
      <c r="G3043" s="900" t="s">
        <v>53</v>
      </c>
      <c r="H3043" s="900" t="s">
        <v>201</v>
      </c>
      <c r="I3043" s="900" t="s">
        <v>267</v>
      </c>
      <c r="J3043" s="1073" t="s">
        <v>12659</v>
      </c>
      <c r="K3043" s="1073" t="s">
        <v>12660</v>
      </c>
      <c r="L3043" s="1066">
        <v>119863.93</v>
      </c>
    </row>
    <row r="3044" spans="1:12" s="651" customFormat="1" ht="21.95" customHeight="1" x14ac:dyDescent="0.25">
      <c r="A3044" s="1401"/>
      <c r="B3044" s="1067" t="s">
        <v>3780</v>
      </c>
      <c r="C3044" s="702" t="s">
        <v>3808</v>
      </c>
      <c r="D3044" s="899" t="s">
        <v>215</v>
      </c>
      <c r="E3044" s="702" t="s">
        <v>445</v>
      </c>
      <c r="F3044" s="899" t="s">
        <v>265</v>
      </c>
      <c r="G3044" s="899" t="s">
        <v>53</v>
      </c>
      <c r="H3044" s="899" t="s">
        <v>201</v>
      </c>
      <c r="I3044" s="899" t="s">
        <v>267</v>
      </c>
      <c r="J3044" s="1074" t="s">
        <v>12659</v>
      </c>
      <c r="K3044" s="1074" t="s">
        <v>12660</v>
      </c>
      <c r="L3044" s="1068">
        <v>119863.93</v>
      </c>
    </row>
    <row r="3045" spans="1:12" s="651" customFormat="1" ht="21.95" customHeight="1" x14ac:dyDescent="0.25">
      <c r="A3045" s="1401"/>
      <c r="B3045" s="1065" t="s">
        <v>3780</v>
      </c>
      <c r="C3045" s="903" t="s">
        <v>3808</v>
      </c>
      <c r="D3045" s="900" t="s">
        <v>215</v>
      </c>
      <c r="E3045" s="903" t="s">
        <v>445</v>
      </c>
      <c r="F3045" s="900" t="s">
        <v>265</v>
      </c>
      <c r="G3045" s="900" t="s">
        <v>53</v>
      </c>
      <c r="H3045" s="900" t="s">
        <v>201</v>
      </c>
      <c r="I3045" s="900" t="s">
        <v>268</v>
      </c>
      <c r="J3045" s="1073" t="s">
        <v>12670</v>
      </c>
      <c r="K3045" s="1073" t="s">
        <v>12671</v>
      </c>
      <c r="L3045" s="1066">
        <v>337243.61</v>
      </c>
    </row>
    <row r="3046" spans="1:12" s="651" customFormat="1" ht="21.95" customHeight="1" x14ac:dyDescent="0.25">
      <c r="A3046" s="1401"/>
      <c r="B3046" s="1067" t="s">
        <v>3780</v>
      </c>
      <c r="C3046" s="702" t="s">
        <v>3808</v>
      </c>
      <c r="D3046" s="899" t="s">
        <v>215</v>
      </c>
      <c r="E3046" s="702" t="s">
        <v>445</v>
      </c>
      <c r="F3046" s="899" t="s">
        <v>265</v>
      </c>
      <c r="G3046" s="899" t="s">
        <v>53</v>
      </c>
      <c r="H3046" s="899" t="s">
        <v>201</v>
      </c>
      <c r="I3046" s="899" t="s">
        <v>268</v>
      </c>
      <c r="J3046" s="1074" t="s">
        <v>12670</v>
      </c>
      <c r="K3046" s="1074" t="s">
        <v>12672</v>
      </c>
      <c r="L3046" s="1068">
        <v>359738.87</v>
      </c>
    </row>
    <row r="3047" spans="1:12" s="651" customFormat="1" ht="21.95" customHeight="1" x14ac:dyDescent="0.25">
      <c r="A3047" s="1401"/>
      <c r="B3047" s="1065" t="s">
        <v>3780</v>
      </c>
      <c r="C3047" s="903" t="s">
        <v>3809</v>
      </c>
      <c r="D3047" s="900" t="s">
        <v>215</v>
      </c>
      <c r="E3047" s="903" t="s">
        <v>449</v>
      </c>
      <c r="F3047" s="900" t="s">
        <v>265</v>
      </c>
      <c r="G3047" s="900" t="s">
        <v>53</v>
      </c>
      <c r="H3047" s="900" t="s">
        <v>201</v>
      </c>
      <c r="I3047" s="900" t="s">
        <v>267</v>
      </c>
      <c r="J3047" s="1073" t="s">
        <v>12659</v>
      </c>
      <c r="K3047" s="1073" t="s">
        <v>12660</v>
      </c>
      <c r="L3047" s="1066">
        <v>129021.39</v>
      </c>
    </row>
    <row r="3048" spans="1:12" s="651" customFormat="1" ht="21.95" customHeight="1" x14ac:dyDescent="0.25">
      <c r="A3048" s="1401"/>
      <c r="B3048" s="1067" t="s">
        <v>3780</v>
      </c>
      <c r="C3048" s="702" t="s">
        <v>3810</v>
      </c>
      <c r="D3048" s="899" t="s">
        <v>215</v>
      </c>
      <c r="E3048" s="702" t="s">
        <v>450</v>
      </c>
      <c r="F3048" s="899" t="s">
        <v>265</v>
      </c>
      <c r="G3048" s="899" t="s">
        <v>53</v>
      </c>
      <c r="H3048" s="899" t="s">
        <v>201</v>
      </c>
      <c r="I3048" s="899" t="s">
        <v>267</v>
      </c>
      <c r="J3048" s="1074" t="s">
        <v>12659</v>
      </c>
      <c r="K3048" s="1074" t="s">
        <v>12660</v>
      </c>
      <c r="L3048" s="1068">
        <v>142291.98000000001</v>
      </c>
    </row>
    <row r="3049" spans="1:12" s="651" customFormat="1" ht="21.95" customHeight="1" x14ac:dyDescent="0.25">
      <c r="A3049" s="1401"/>
      <c r="B3049" s="1065" t="s">
        <v>3780</v>
      </c>
      <c r="C3049" s="903" t="s">
        <v>3810</v>
      </c>
      <c r="D3049" s="900" t="s">
        <v>215</v>
      </c>
      <c r="E3049" s="903" t="s">
        <v>450</v>
      </c>
      <c r="F3049" s="900" t="s">
        <v>265</v>
      </c>
      <c r="G3049" s="900" t="s">
        <v>53</v>
      </c>
      <c r="H3049" s="900" t="s">
        <v>201</v>
      </c>
      <c r="I3049" s="900" t="s">
        <v>268</v>
      </c>
      <c r="J3049" s="1073" t="s">
        <v>12670</v>
      </c>
      <c r="K3049" s="1073" t="s">
        <v>12671</v>
      </c>
      <c r="L3049" s="1066">
        <v>400346.13</v>
      </c>
    </row>
    <row r="3050" spans="1:12" s="651" customFormat="1" ht="21.95" customHeight="1" x14ac:dyDescent="0.25">
      <c r="A3050" s="1401"/>
      <c r="B3050" s="1067" t="s">
        <v>3780</v>
      </c>
      <c r="C3050" s="702" t="s">
        <v>3810</v>
      </c>
      <c r="D3050" s="899" t="s">
        <v>215</v>
      </c>
      <c r="E3050" s="702" t="s">
        <v>450</v>
      </c>
      <c r="F3050" s="899" t="s">
        <v>265</v>
      </c>
      <c r="G3050" s="899" t="s">
        <v>53</v>
      </c>
      <c r="H3050" s="899" t="s">
        <v>201</v>
      </c>
      <c r="I3050" s="899" t="s">
        <v>268</v>
      </c>
      <c r="J3050" s="1074" t="s">
        <v>12670</v>
      </c>
      <c r="K3050" s="1074" t="s">
        <v>12672</v>
      </c>
      <c r="L3050" s="1068">
        <v>427050.54</v>
      </c>
    </row>
    <row r="3051" spans="1:12" s="651" customFormat="1" ht="21.95" customHeight="1" x14ac:dyDescent="0.25">
      <c r="A3051" s="1401"/>
      <c r="B3051" s="1065" t="s">
        <v>3780</v>
      </c>
      <c r="C3051" s="903" t="s">
        <v>3810</v>
      </c>
      <c r="D3051" s="900" t="s">
        <v>215</v>
      </c>
      <c r="E3051" s="903" t="s">
        <v>450</v>
      </c>
      <c r="F3051" s="900" t="s">
        <v>265</v>
      </c>
      <c r="G3051" s="900" t="s">
        <v>53</v>
      </c>
      <c r="H3051" s="900" t="s">
        <v>273</v>
      </c>
      <c r="I3051" s="900" t="s">
        <v>275</v>
      </c>
      <c r="J3051" s="1073" t="s">
        <v>13724</v>
      </c>
      <c r="K3051" s="1073" t="s">
        <v>13725</v>
      </c>
      <c r="L3051" s="1066">
        <v>96467.26</v>
      </c>
    </row>
    <row r="3052" spans="1:12" s="651" customFormat="1" ht="21.95" customHeight="1" x14ac:dyDescent="0.25">
      <c r="A3052" s="1401"/>
      <c r="B3052" s="1067" t="s">
        <v>3780</v>
      </c>
      <c r="C3052" s="702" t="s">
        <v>3811</v>
      </c>
      <c r="D3052" s="899" t="s">
        <v>224</v>
      </c>
      <c r="E3052" s="702" t="s">
        <v>442</v>
      </c>
      <c r="F3052" s="899" t="s">
        <v>265</v>
      </c>
      <c r="G3052" s="899" t="s">
        <v>53</v>
      </c>
      <c r="H3052" s="899" t="s">
        <v>273</v>
      </c>
      <c r="I3052" s="899" t="s">
        <v>275</v>
      </c>
      <c r="J3052" s="1074" t="s">
        <v>13726</v>
      </c>
      <c r="K3052" s="1074" t="s">
        <v>13727</v>
      </c>
      <c r="L3052" s="1068">
        <v>9709.65</v>
      </c>
    </row>
    <row r="3053" spans="1:12" s="651" customFormat="1" ht="21.95" customHeight="1" x14ac:dyDescent="0.25">
      <c r="A3053" s="1401"/>
      <c r="B3053" s="1065" t="s">
        <v>3780</v>
      </c>
      <c r="C3053" s="903" t="s">
        <v>3811</v>
      </c>
      <c r="D3053" s="900" t="s">
        <v>224</v>
      </c>
      <c r="E3053" s="903" t="s">
        <v>442</v>
      </c>
      <c r="F3053" s="900" t="s">
        <v>265</v>
      </c>
      <c r="G3053" s="900" t="s">
        <v>53</v>
      </c>
      <c r="H3053" s="900" t="s">
        <v>273</v>
      </c>
      <c r="I3053" s="900" t="s">
        <v>275</v>
      </c>
      <c r="J3053" s="1073" t="s">
        <v>13726</v>
      </c>
      <c r="K3053" s="1073" t="s">
        <v>13727</v>
      </c>
      <c r="L3053" s="1066">
        <v>9709.65</v>
      </c>
    </row>
    <row r="3054" spans="1:12" s="651" customFormat="1" ht="21.95" customHeight="1" x14ac:dyDescent="0.25">
      <c r="A3054" s="1401"/>
      <c r="B3054" s="1067" t="s">
        <v>3780</v>
      </c>
      <c r="C3054" s="702" t="s">
        <v>3811</v>
      </c>
      <c r="D3054" s="899" t="s">
        <v>224</v>
      </c>
      <c r="E3054" s="702" t="s">
        <v>442</v>
      </c>
      <c r="F3054" s="899" t="s">
        <v>265</v>
      </c>
      <c r="G3054" s="899" t="s">
        <v>53</v>
      </c>
      <c r="H3054" s="899" t="s">
        <v>273</v>
      </c>
      <c r="I3054" s="899" t="s">
        <v>275</v>
      </c>
      <c r="J3054" s="1074" t="s">
        <v>13726</v>
      </c>
      <c r="K3054" s="1074" t="s">
        <v>13727</v>
      </c>
      <c r="L3054" s="1068">
        <v>9709.65</v>
      </c>
    </row>
    <row r="3055" spans="1:12" s="651" customFormat="1" ht="21.95" customHeight="1" x14ac:dyDescent="0.25">
      <c r="A3055" s="1401"/>
      <c r="B3055" s="1065" t="s">
        <v>3780</v>
      </c>
      <c r="C3055" s="903" t="s">
        <v>3811</v>
      </c>
      <c r="D3055" s="900" t="s">
        <v>224</v>
      </c>
      <c r="E3055" s="903" t="s">
        <v>442</v>
      </c>
      <c r="F3055" s="900" t="s">
        <v>265</v>
      </c>
      <c r="G3055" s="900" t="s">
        <v>53</v>
      </c>
      <c r="H3055" s="900" t="s">
        <v>201</v>
      </c>
      <c r="I3055" s="900" t="s">
        <v>267</v>
      </c>
      <c r="J3055" s="1073" t="s">
        <v>12659</v>
      </c>
      <c r="K3055" s="1073" t="s">
        <v>12660</v>
      </c>
      <c r="L3055" s="1066">
        <v>95898.05</v>
      </c>
    </row>
    <row r="3056" spans="1:12" s="651" customFormat="1" ht="21.95" customHeight="1" x14ac:dyDescent="0.25">
      <c r="A3056" s="1401"/>
      <c r="B3056" s="1067" t="s">
        <v>3780</v>
      </c>
      <c r="C3056" s="702" t="s">
        <v>3811</v>
      </c>
      <c r="D3056" s="899" t="s">
        <v>224</v>
      </c>
      <c r="E3056" s="702" t="s">
        <v>442</v>
      </c>
      <c r="F3056" s="899" t="s">
        <v>265</v>
      </c>
      <c r="G3056" s="899" t="s">
        <v>53</v>
      </c>
      <c r="H3056" s="899" t="s">
        <v>201</v>
      </c>
      <c r="I3056" s="899" t="s">
        <v>268</v>
      </c>
      <c r="J3056" s="1074" t="s">
        <v>12670</v>
      </c>
      <c r="K3056" s="1074" t="s">
        <v>12671</v>
      </c>
      <c r="L3056" s="1068">
        <v>269814.34000000003</v>
      </c>
    </row>
    <row r="3057" spans="1:12" s="651" customFormat="1" ht="21.95" customHeight="1" x14ac:dyDescent="0.25">
      <c r="A3057" s="1401"/>
      <c r="B3057" s="1065" t="s">
        <v>3780</v>
      </c>
      <c r="C3057" s="903" t="s">
        <v>3811</v>
      </c>
      <c r="D3057" s="900" t="s">
        <v>224</v>
      </c>
      <c r="E3057" s="903" t="s">
        <v>442</v>
      </c>
      <c r="F3057" s="900" t="s">
        <v>265</v>
      </c>
      <c r="G3057" s="900" t="s">
        <v>53</v>
      </c>
      <c r="H3057" s="900" t="s">
        <v>201</v>
      </c>
      <c r="I3057" s="900" t="s">
        <v>268</v>
      </c>
      <c r="J3057" s="1073" t="s">
        <v>12670</v>
      </c>
      <c r="K3057" s="1073" t="s">
        <v>12672</v>
      </c>
      <c r="L3057" s="1066">
        <v>287811.84999999998</v>
      </c>
    </row>
    <row r="3058" spans="1:12" s="651" customFormat="1" ht="21.95" customHeight="1" x14ac:dyDescent="0.25">
      <c r="A3058" s="1401"/>
      <c r="B3058" s="1067" t="s">
        <v>3780</v>
      </c>
      <c r="C3058" s="702" t="s">
        <v>3812</v>
      </c>
      <c r="D3058" s="899" t="s">
        <v>224</v>
      </c>
      <c r="E3058" s="702" t="s">
        <v>443</v>
      </c>
      <c r="F3058" s="899" t="s">
        <v>265</v>
      </c>
      <c r="G3058" s="899" t="s">
        <v>53</v>
      </c>
      <c r="H3058" s="899" t="s">
        <v>201</v>
      </c>
      <c r="I3058" s="899" t="s">
        <v>267</v>
      </c>
      <c r="J3058" s="1074" t="s">
        <v>12659</v>
      </c>
      <c r="K3058" s="1074" t="s">
        <v>12660</v>
      </c>
      <c r="L3058" s="1068">
        <v>95898.05</v>
      </c>
    </row>
    <row r="3059" spans="1:12" s="651" customFormat="1" ht="21.95" customHeight="1" x14ac:dyDescent="0.25">
      <c r="A3059" s="1401"/>
      <c r="B3059" s="1065" t="s">
        <v>3780</v>
      </c>
      <c r="C3059" s="903" t="s">
        <v>3812</v>
      </c>
      <c r="D3059" s="900" t="s">
        <v>224</v>
      </c>
      <c r="E3059" s="903" t="s">
        <v>443</v>
      </c>
      <c r="F3059" s="900" t="s">
        <v>265</v>
      </c>
      <c r="G3059" s="900" t="s">
        <v>53</v>
      </c>
      <c r="H3059" s="900" t="s">
        <v>201</v>
      </c>
      <c r="I3059" s="900" t="s">
        <v>268</v>
      </c>
      <c r="J3059" s="1073" t="s">
        <v>12670</v>
      </c>
      <c r="K3059" s="1073" t="s">
        <v>12671</v>
      </c>
      <c r="L3059" s="1066">
        <v>269814.34000000003</v>
      </c>
    </row>
    <row r="3060" spans="1:12" s="651" customFormat="1" ht="21.95" customHeight="1" x14ac:dyDescent="0.25">
      <c r="A3060" s="1401"/>
      <c r="B3060" s="1067" t="s">
        <v>3780</v>
      </c>
      <c r="C3060" s="702" t="s">
        <v>3812</v>
      </c>
      <c r="D3060" s="899" t="s">
        <v>224</v>
      </c>
      <c r="E3060" s="702" t="s">
        <v>443</v>
      </c>
      <c r="F3060" s="899" t="s">
        <v>265</v>
      </c>
      <c r="G3060" s="899" t="s">
        <v>53</v>
      </c>
      <c r="H3060" s="899" t="s">
        <v>201</v>
      </c>
      <c r="I3060" s="899" t="s">
        <v>268</v>
      </c>
      <c r="J3060" s="1074" t="s">
        <v>12670</v>
      </c>
      <c r="K3060" s="1074" t="s">
        <v>12672</v>
      </c>
      <c r="L3060" s="1068">
        <v>287811.84999999998</v>
      </c>
    </row>
    <row r="3061" spans="1:12" s="651" customFormat="1" ht="21.95" customHeight="1" x14ac:dyDescent="0.25">
      <c r="A3061" s="1401"/>
      <c r="B3061" s="1065" t="s">
        <v>3780</v>
      </c>
      <c r="C3061" s="903" t="s">
        <v>3813</v>
      </c>
      <c r="D3061" s="900" t="s">
        <v>224</v>
      </c>
      <c r="E3061" s="903" t="s">
        <v>442</v>
      </c>
      <c r="F3061" s="900" t="s">
        <v>265</v>
      </c>
      <c r="G3061" s="900" t="s">
        <v>53</v>
      </c>
      <c r="H3061" s="900" t="s">
        <v>201</v>
      </c>
      <c r="I3061" s="900" t="s">
        <v>267</v>
      </c>
      <c r="J3061" s="1073" t="s">
        <v>12659</v>
      </c>
      <c r="K3061" s="1073" t="s">
        <v>12660</v>
      </c>
      <c r="L3061" s="1066">
        <v>38114.86</v>
      </c>
    </row>
    <row r="3062" spans="1:12" s="651" customFormat="1" ht="21.95" customHeight="1" x14ac:dyDescent="0.25">
      <c r="A3062" s="1401"/>
      <c r="B3062" s="1067" t="s">
        <v>3780</v>
      </c>
      <c r="C3062" s="702" t="s">
        <v>3813</v>
      </c>
      <c r="D3062" s="899" t="s">
        <v>224</v>
      </c>
      <c r="E3062" s="702" t="s">
        <v>442</v>
      </c>
      <c r="F3062" s="899" t="s">
        <v>265</v>
      </c>
      <c r="G3062" s="899" t="s">
        <v>53</v>
      </c>
      <c r="H3062" s="899" t="s">
        <v>201</v>
      </c>
      <c r="I3062" s="899" t="s">
        <v>268</v>
      </c>
      <c r="J3062" s="1074" t="s">
        <v>12670</v>
      </c>
      <c r="K3062" s="1074" t="s">
        <v>12671</v>
      </c>
      <c r="L3062" s="1068">
        <v>107238.21</v>
      </c>
    </row>
    <row r="3063" spans="1:12" s="651" customFormat="1" ht="21.95" customHeight="1" x14ac:dyDescent="0.25">
      <c r="A3063" s="1401"/>
      <c r="B3063" s="1065" t="s">
        <v>3780</v>
      </c>
      <c r="C3063" s="903" t="s">
        <v>3813</v>
      </c>
      <c r="D3063" s="900" t="s">
        <v>224</v>
      </c>
      <c r="E3063" s="903" t="s">
        <v>442</v>
      </c>
      <c r="F3063" s="900" t="s">
        <v>265</v>
      </c>
      <c r="G3063" s="900" t="s">
        <v>53</v>
      </c>
      <c r="H3063" s="900" t="s">
        <v>201</v>
      </c>
      <c r="I3063" s="900" t="s">
        <v>268</v>
      </c>
      <c r="J3063" s="1073" t="s">
        <v>12670</v>
      </c>
      <c r="K3063" s="1073" t="s">
        <v>12672</v>
      </c>
      <c r="L3063" s="1066">
        <v>114391.36</v>
      </c>
    </row>
    <row r="3064" spans="1:12" s="651" customFormat="1" ht="21.95" customHeight="1" x14ac:dyDescent="0.25">
      <c r="A3064" s="1401"/>
      <c r="B3064" s="1067" t="s">
        <v>3780</v>
      </c>
      <c r="C3064" s="702" t="s">
        <v>3814</v>
      </c>
      <c r="D3064" s="899" t="s">
        <v>224</v>
      </c>
      <c r="E3064" s="702" t="s">
        <v>443</v>
      </c>
      <c r="F3064" s="899" t="s">
        <v>265</v>
      </c>
      <c r="G3064" s="899" t="s">
        <v>53</v>
      </c>
      <c r="H3064" s="899" t="s">
        <v>201</v>
      </c>
      <c r="I3064" s="899" t="s">
        <v>267</v>
      </c>
      <c r="J3064" s="1074" t="s">
        <v>12659</v>
      </c>
      <c r="K3064" s="1074" t="s">
        <v>12660</v>
      </c>
      <c r="L3064" s="1068">
        <v>38114.86</v>
      </c>
    </row>
    <row r="3065" spans="1:12" s="651" customFormat="1" ht="21.95" customHeight="1" x14ac:dyDescent="0.25">
      <c r="A3065" s="1401"/>
      <c r="B3065" s="1065" t="s">
        <v>3780</v>
      </c>
      <c r="C3065" s="903" t="s">
        <v>3815</v>
      </c>
      <c r="D3065" s="900" t="s">
        <v>224</v>
      </c>
      <c r="E3065" s="903" t="s">
        <v>446</v>
      </c>
      <c r="F3065" s="900" t="s">
        <v>265</v>
      </c>
      <c r="G3065" s="900" t="s">
        <v>53</v>
      </c>
      <c r="H3065" s="900" t="s">
        <v>201</v>
      </c>
      <c r="I3065" s="900" t="s">
        <v>267</v>
      </c>
      <c r="J3065" s="1073" t="s">
        <v>12659</v>
      </c>
      <c r="K3065" s="1073" t="s">
        <v>12660</v>
      </c>
      <c r="L3065" s="1066">
        <v>53416.99</v>
      </c>
    </row>
    <row r="3066" spans="1:12" s="651" customFormat="1" ht="21.95" customHeight="1" x14ac:dyDescent="0.25">
      <c r="A3066" s="1401"/>
      <c r="B3066" s="1067" t="s">
        <v>3780</v>
      </c>
      <c r="C3066" s="702" t="s">
        <v>3816</v>
      </c>
      <c r="D3066" s="899" t="s">
        <v>224</v>
      </c>
      <c r="E3066" s="702" t="s">
        <v>447</v>
      </c>
      <c r="F3066" s="899" t="s">
        <v>265</v>
      </c>
      <c r="G3066" s="899" t="s">
        <v>53</v>
      </c>
      <c r="H3066" s="899" t="s">
        <v>201</v>
      </c>
      <c r="I3066" s="899" t="s">
        <v>267</v>
      </c>
      <c r="J3066" s="1074" t="s">
        <v>12659</v>
      </c>
      <c r="K3066" s="1074" t="s">
        <v>12660</v>
      </c>
      <c r="L3066" s="1068">
        <v>53416.99</v>
      </c>
    </row>
    <row r="3067" spans="1:12" s="651" customFormat="1" ht="21.95" customHeight="1" x14ac:dyDescent="0.25">
      <c r="A3067" s="1401"/>
      <c r="B3067" s="1065" t="s">
        <v>3780</v>
      </c>
      <c r="C3067" s="903" t="s">
        <v>3816</v>
      </c>
      <c r="D3067" s="900" t="s">
        <v>224</v>
      </c>
      <c r="E3067" s="903" t="s">
        <v>447</v>
      </c>
      <c r="F3067" s="900" t="s">
        <v>265</v>
      </c>
      <c r="G3067" s="900" t="s">
        <v>53</v>
      </c>
      <c r="H3067" s="900" t="s">
        <v>201</v>
      </c>
      <c r="I3067" s="900" t="s">
        <v>268</v>
      </c>
      <c r="J3067" s="1073" t="s">
        <v>12670</v>
      </c>
      <c r="K3067" s="1073" t="s">
        <v>12671</v>
      </c>
      <c r="L3067" s="1066">
        <v>150291.57999999999</v>
      </c>
    </row>
    <row r="3068" spans="1:12" s="651" customFormat="1" ht="21.95" customHeight="1" x14ac:dyDescent="0.25">
      <c r="A3068" s="1401"/>
      <c r="B3068" s="1067" t="s">
        <v>3780</v>
      </c>
      <c r="C3068" s="702" t="s">
        <v>3816</v>
      </c>
      <c r="D3068" s="899" t="s">
        <v>224</v>
      </c>
      <c r="E3068" s="702" t="s">
        <v>447</v>
      </c>
      <c r="F3068" s="899" t="s">
        <v>265</v>
      </c>
      <c r="G3068" s="899" t="s">
        <v>53</v>
      </c>
      <c r="H3068" s="899" t="s">
        <v>201</v>
      </c>
      <c r="I3068" s="899" t="s">
        <v>268</v>
      </c>
      <c r="J3068" s="1074" t="s">
        <v>12670</v>
      </c>
      <c r="K3068" s="1074" t="s">
        <v>12672</v>
      </c>
      <c r="L3068" s="1068">
        <v>160316.51999999999</v>
      </c>
    </row>
    <row r="3069" spans="1:12" s="651" customFormat="1" ht="21.95" customHeight="1" x14ac:dyDescent="0.25">
      <c r="A3069" s="1401"/>
      <c r="B3069" s="1065" t="s">
        <v>3780</v>
      </c>
      <c r="C3069" s="903" t="s">
        <v>3817</v>
      </c>
      <c r="D3069" s="900" t="s">
        <v>224</v>
      </c>
      <c r="E3069" s="903" t="s">
        <v>451</v>
      </c>
      <c r="F3069" s="900" t="s">
        <v>265</v>
      </c>
      <c r="G3069" s="900" t="s">
        <v>53</v>
      </c>
      <c r="H3069" s="900" t="s">
        <v>201</v>
      </c>
      <c r="I3069" s="900" t="s">
        <v>267</v>
      </c>
      <c r="J3069" s="1073" t="s">
        <v>12659</v>
      </c>
      <c r="K3069" s="1073" t="s">
        <v>12660</v>
      </c>
      <c r="L3069" s="1066">
        <v>51536.02</v>
      </c>
    </row>
    <row r="3070" spans="1:12" s="651" customFormat="1" ht="21.95" customHeight="1" x14ac:dyDescent="0.25">
      <c r="A3070" s="1401"/>
      <c r="B3070" s="1067" t="s">
        <v>3780</v>
      </c>
      <c r="C3070" s="702" t="s">
        <v>3818</v>
      </c>
      <c r="D3070" s="899" t="s">
        <v>264</v>
      </c>
      <c r="E3070" s="702" t="s">
        <v>228</v>
      </c>
      <c r="F3070" s="899" t="s">
        <v>265</v>
      </c>
      <c r="G3070" s="899" t="s">
        <v>53</v>
      </c>
      <c r="H3070" s="899" t="s">
        <v>266</v>
      </c>
      <c r="I3070" s="899" t="s">
        <v>267</v>
      </c>
      <c r="J3070" s="1074" t="s">
        <v>12659</v>
      </c>
      <c r="K3070" s="1074" t="s">
        <v>12660</v>
      </c>
      <c r="L3070" s="1068">
        <v>36053.660000000003</v>
      </c>
    </row>
    <row r="3071" spans="1:12" s="651" customFormat="1" ht="21.95" customHeight="1" x14ac:dyDescent="0.25">
      <c r="A3071" s="1401"/>
      <c r="B3071" s="1065" t="s">
        <v>3780</v>
      </c>
      <c r="C3071" s="903" t="s">
        <v>3819</v>
      </c>
      <c r="D3071" s="900" t="s">
        <v>215</v>
      </c>
      <c r="E3071" s="903" t="s">
        <v>448</v>
      </c>
      <c r="F3071" s="900" t="s">
        <v>265</v>
      </c>
      <c r="G3071" s="900" t="s">
        <v>53</v>
      </c>
      <c r="H3071" s="900" t="s">
        <v>201</v>
      </c>
      <c r="I3071" s="900" t="s">
        <v>267</v>
      </c>
      <c r="J3071" s="1073" t="s">
        <v>12659</v>
      </c>
      <c r="K3071" s="1073" t="s">
        <v>12660</v>
      </c>
      <c r="L3071" s="1066">
        <v>113564.95</v>
      </c>
    </row>
    <row r="3072" spans="1:12" s="651" customFormat="1" ht="21.95" customHeight="1" x14ac:dyDescent="0.25">
      <c r="A3072" s="1401"/>
      <c r="B3072" s="1067" t="s">
        <v>3780</v>
      </c>
      <c r="C3072" s="702" t="s">
        <v>3820</v>
      </c>
      <c r="D3072" s="899" t="s">
        <v>215</v>
      </c>
      <c r="E3072" s="702" t="s">
        <v>448</v>
      </c>
      <c r="F3072" s="899" t="s">
        <v>265</v>
      </c>
      <c r="G3072" s="899" t="s">
        <v>53</v>
      </c>
      <c r="H3072" s="899" t="s">
        <v>201</v>
      </c>
      <c r="I3072" s="899" t="s">
        <v>267</v>
      </c>
      <c r="J3072" s="1074" t="s">
        <v>12659</v>
      </c>
      <c r="K3072" s="1074" t="s">
        <v>12660</v>
      </c>
      <c r="L3072" s="1068">
        <v>113564.95</v>
      </c>
    </row>
    <row r="3073" spans="1:12" s="651" customFormat="1" ht="21.95" customHeight="1" x14ac:dyDescent="0.25">
      <c r="A3073" s="1401"/>
      <c r="B3073" s="1065" t="s">
        <v>3780</v>
      </c>
      <c r="C3073" s="903" t="s">
        <v>3821</v>
      </c>
      <c r="D3073" s="900" t="s">
        <v>215</v>
      </c>
      <c r="E3073" s="903" t="s">
        <v>448</v>
      </c>
      <c r="F3073" s="900" t="s">
        <v>265</v>
      </c>
      <c r="G3073" s="900" t="s">
        <v>53</v>
      </c>
      <c r="H3073" s="900" t="s">
        <v>201</v>
      </c>
      <c r="I3073" s="900" t="s">
        <v>267</v>
      </c>
      <c r="J3073" s="1073" t="s">
        <v>12659</v>
      </c>
      <c r="K3073" s="1073" t="s">
        <v>12660</v>
      </c>
      <c r="L3073" s="1066">
        <v>98846.97</v>
      </c>
    </row>
    <row r="3074" spans="1:12" s="651" customFormat="1" ht="21.95" customHeight="1" x14ac:dyDescent="0.25">
      <c r="A3074" s="1401"/>
      <c r="B3074" s="1067" t="s">
        <v>3780</v>
      </c>
      <c r="C3074" s="702" t="s">
        <v>3822</v>
      </c>
      <c r="D3074" s="899" t="s">
        <v>264</v>
      </c>
      <c r="E3074" s="702" t="s">
        <v>228</v>
      </c>
      <c r="F3074" s="899" t="s">
        <v>265</v>
      </c>
      <c r="G3074" s="899" t="s">
        <v>53</v>
      </c>
      <c r="H3074" s="899" t="s">
        <v>266</v>
      </c>
      <c r="I3074" s="899" t="s">
        <v>267</v>
      </c>
      <c r="J3074" s="1074" t="s">
        <v>12659</v>
      </c>
      <c r="K3074" s="1074" t="s">
        <v>12660</v>
      </c>
      <c r="L3074" s="1068">
        <v>74289.77</v>
      </c>
    </row>
    <row r="3075" spans="1:12" s="651" customFormat="1" ht="21.95" customHeight="1" x14ac:dyDescent="0.25">
      <c r="A3075" s="1401"/>
      <c r="B3075" s="1065" t="s">
        <v>3780</v>
      </c>
      <c r="C3075" s="903" t="s">
        <v>3822</v>
      </c>
      <c r="D3075" s="900" t="s">
        <v>264</v>
      </c>
      <c r="E3075" s="903" t="s">
        <v>228</v>
      </c>
      <c r="F3075" s="900" t="s">
        <v>265</v>
      </c>
      <c r="G3075" s="900" t="s">
        <v>53</v>
      </c>
      <c r="H3075" s="900" t="s">
        <v>266</v>
      </c>
      <c r="I3075" s="900" t="s">
        <v>268</v>
      </c>
      <c r="J3075" s="1073" t="s">
        <v>12670</v>
      </c>
      <c r="K3075" s="1073" t="s">
        <v>12671</v>
      </c>
      <c r="L3075" s="1066">
        <v>208666</v>
      </c>
    </row>
    <row r="3076" spans="1:12" s="651" customFormat="1" ht="21.95" customHeight="1" x14ac:dyDescent="0.25">
      <c r="A3076" s="1401"/>
      <c r="B3076" s="1067" t="s">
        <v>3780</v>
      </c>
      <c r="C3076" s="702" t="s">
        <v>3822</v>
      </c>
      <c r="D3076" s="899" t="s">
        <v>264</v>
      </c>
      <c r="E3076" s="702" t="s">
        <v>228</v>
      </c>
      <c r="F3076" s="899" t="s">
        <v>265</v>
      </c>
      <c r="G3076" s="899" t="s">
        <v>53</v>
      </c>
      <c r="H3076" s="899" t="s">
        <v>266</v>
      </c>
      <c r="I3076" s="899" t="s">
        <v>268</v>
      </c>
      <c r="J3076" s="1074" t="s">
        <v>12670</v>
      </c>
      <c r="K3076" s="1074" t="s">
        <v>12672</v>
      </c>
      <c r="L3076" s="1068">
        <v>222444.27</v>
      </c>
    </row>
    <row r="3077" spans="1:12" s="651" customFormat="1" ht="21.95" customHeight="1" x14ac:dyDescent="0.25">
      <c r="A3077" s="1401"/>
      <c r="B3077" s="1065" t="s">
        <v>3780</v>
      </c>
      <c r="C3077" s="903" t="s">
        <v>3823</v>
      </c>
      <c r="D3077" s="900" t="s">
        <v>264</v>
      </c>
      <c r="E3077" s="903" t="s">
        <v>228</v>
      </c>
      <c r="F3077" s="900" t="s">
        <v>265</v>
      </c>
      <c r="G3077" s="900" t="s">
        <v>53</v>
      </c>
      <c r="H3077" s="900" t="s">
        <v>266</v>
      </c>
      <c r="I3077" s="900" t="s">
        <v>267</v>
      </c>
      <c r="J3077" s="1073" t="s">
        <v>12659</v>
      </c>
      <c r="K3077" s="1073" t="s">
        <v>12660</v>
      </c>
      <c r="L3077" s="1066">
        <v>62711.63</v>
      </c>
    </row>
    <row r="3078" spans="1:12" s="651" customFormat="1" ht="21.95" customHeight="1" x14ac:dyDescent="0.25">
      <c r="A3078" s="1401"/>
      <c r="B3078" s="1067" t="s">
        <v>3780</v>
      </c>
      <c r="C3078" s="702" t="s">
        <v>3823</v>
      </c>
      <c r="D3078" s="899" t="s">
        <v>264</v>
      </c>
      <c r="E3078" s="702" t="s">
        <v>228</v>
      </c>
      <c r="F3078" s="899" t="s">
        <v>265</v>
      </c>
      <c r="G3078" s="899" t="s">
        <v>53</v>
      </c>
      <c r="H3078" s="899" t="s">
        <v>273</v>
      </c>
      <c r="I3078" s="899" t="s">
        <v>274</v>
      </c>
      <c r="J3078" s="1074" t="s">
        <v>13716</v>
      </c>
      <c r="K3078" s="1074" t="s">
        <v>13717</v>
      </c>
      <c r="L3078" s="1068">
        <v>330.54</v>
      </c>
    </row>
    <row r="3079" spans="1:12" s="651" customFormat="1" ht="21.95" customHeight="1" x14ac:dyDescent="0.25">
      <c r="A3079" s="1401"/>
      <c r="B3079" s="1065" t="s">
        <v>3780</v>
      </c>
      <c r="C3079" s="903" t="s">
        <v>3823</v>
      </c>
      <c r="D3079" s="900" t="s">
        <v>264</v>
      </c>
      <c r="E3079" s="903" t="s">
        <v>228</v>
      </c>
      <c r="F3079" s="900" t="s">
        <v>265</v>
      </c>
      <c r="G3079" s="900" t="s">
        <v>53</v>
      </c>
      <c r="H3079" s="900" t="s">
        <v>273</v>
      </c>
      <c r="I3079" s="900" t="s">
        <v>274</v>
      </c>
      <c r="J3079" s="1073" t="s">
        <v>13718</v>
      </c>
      <c r="K3079" s="1073" t="s">
        <v>13719</v>
      </c>
      <c r="L3079" s="1066">
        <v>330.5</v>
      </c>
    </row>
    <row r="3080" spans="1:12" s="651" customFormat="1" ht="21.95" customHeight="1" x14ac:dyDescent="0.25">
      <c r="A3080" s="1401"/>
      <c r="B3080" s="1067" t="s">
        <v>3780</v>
      </c>
      <c r="C3080" s="702" t="s">
        <v>3824</v>
      </c>
      <c r="D3080" s="899" t="s">
        <v>264</v>
      </c>
      <c r="E3080" s="702" t="s">
        <v>228</v>
      </c>
      <c r="F3080" s="899" t="s">
        <v>265</v>
      </c>
      <c r="G3080" s="899" t="s">
        <v>53</v>
      </c>
      <c r="H3080" s="899" t="s">
        <v>266</v>
      </c>
      <c r="I3080" s="899" t="s">
        <v>267</v>
      </c>
      <c r="J3080" s="1074" t="s">
        <v>12659</v>
      </c>
      <c r="K3080" s="1074" t="s">
        <v>12660</v>
      </c>
      <c r="L3080" s="1068">
        <v>62711.63</v>
      </c>
    </row>
    <row r="3081" spans="1:12" s="651" customFormat="1" ht="21.95" customHeight="1" x14ac:dyDescent="0.25">
      <c r="A3081" s="1401"/>
      <c r="B3081" s="1065" t="s">
        <v>3780</v>
      </c>
      <c r="C3081" s="903" t="s">
        <v>3824</v>
      </c>
      <c r="D3081" s="900" t="s">
        <v>264</v>
      </c>
      <c r="E3081" s="903" t="s">
        <v>228</v>
      </c>
      <c r="F3081" s="900" t="s">
        <v>265</v>
      </c>
      <c r="G3081" s="900" t="s">
        <v>53</v>
      </c>
      <c r="H3081" s="900" t="s">
        <v>266</v>
      </c>
      <c r="I3081" s="900" t="s">
        <v>268</v>
      </c>
      <c r="J3081" s="1073" t="s">
        <v>12670</v>
      </c>
      <c r="K3081" s="1073" t="s">
        <v>12671</v>
      </c>
      <c r="L3081" s="1066">
        <v>176145.2</v>
      </c>
    </row>
    <row r="3082" spans="1:12" s="651" customFormat="1" ht="21.95" customHeight="1" x14ac:dyDescent="0.25">
      <c r="A3082" s="1401"/>
      <c r="B3082" s="1067" t="s">
        <v>3780</v>
      </c>
      <c r="C3082" s="702" t="s">
        <v>3825</v>
      </c>
      <c r="D3082" s="899" t="s">
        <v>264</v>
      </c>
      <c r="E3082" s="702" t="s">
        <v>228</v>
      </c>
      <c r="F3082" s="899" t="s">
        <v>265</v>
      </c>
      <c r="G3082" s="899" t="s">
        <v>53</v>
      </c>
      <c r="H3082" s="899" t="s">
        <v>266</v>
      </c>
      <c r="I3082" s="899" t="s">
        <v>267</v>
      </c>
      <c r="J3082" s="1074" t="s">
        <v>12659</v>
      </c>
      <c r="K3082" s="1074" t="s">
        <v>12660</v>
      </c>
      <c r="L3082" s="1068">
        <v>62711.63</v>
      </c>
    </row>
    <row r="3083" spans="1:12" s="651" customFormat="1" ht="21.95" customHeight="1" x14ac:dyDescent="0.25">
      <c r="A3083" s="1401"/>
      <c r="B3083" s="1065" t="s">
        <v>3780</v>
      </c>
      <c r="C3083" s="903" t="s">
        <v>3826</v>
      </c>
      <c r="D3083" s="900" t="s">
        <v>264</v>
      </c>
      <c r="E3083" s="903" t="s">
        <v>228</v>
      </c>
      <c r="F3083" s="900" t="s">
        <v>265</v>
      </c>
      <c r="G3083" s="900" t="s">
        <v>53</v>
      </c>
      <c r="H3083" s="900" t="s">
        <v>266</v>
      </c>
      <c r="I3083" s="900" t="s">
        <v>267</v>
      </c>
      <c r="J3083" s="1073" t="s">
        <v>12659</v>
      </c>
      <c r="K3083" s="1073" t="s">
        <v>12660</v>
      </c>
      <c r="L3083" s="1066">
        <v>62711.63</v>
      </c>
    </row>
    <row r="3084" spans="1:12" s="651" customFormat="1" ht="21.95" customHeight="1" x14ac:dyDescent="0.25">
      <c r="A3084" s="1401"/>
      <c r="B3084" s="1067" t="s">
        <v>3780</v>
      </c>
      <c r="C3084" s="702" t="s">
        <v>3826</v>
      </c>
      <c r="D3084" s="899" t="s">
        <v>264</v>
      </c>
      <c r="E3084" s="702" t="s">
        <v>228</v>
      </c>
      <c r="F3084" s="899" t="s">
        <v>265</v>
      </c>
      <c r="G3084" s="899" t="s">
        <v>53</v>
      </c>
      <c r="H3084" s="899" t="s">
        <v>266</v>
      </c>
      <c r="I3084" s="899" t="s">
        <v>268</v>
      </c>
      <c r="J3084" s="1074" t="s">
        <v>12670</v>
      </c>
      <c r="K3084" s="1074" t="s">
        <v>12671</v>
      </c>
      <c r="L3084" s="1068">
        <v>176145.2</v>
      </c>
    </row>
    <row r="3085" spans="1:12" s="651" customFormat="1" ht="21.95" customHeight="1" x14ac:dyDescent="0.25">
      <c r="A3085" s="1401"/>
      <c r="B3085" s="1065" t="s">
        <v>3780</v>
      </c>
      <c r="C3085" s="903" t="s">
        <v>3826</v>
      </c>
      <c r="D3085" s="900" t="s">
        <v>264</v>
      </c>
      <c r="E3085" s="903" t="s">
        <v>228</v>
      </c>
      <c r="F3085" s="900" t="s">
        <v>265</v>
      </c>
      <c r="G3085" s="900" t="s">
        <v>53</v>
      </c>
      <c r="H3085" s="900" t="s">
        <v>266</v>
      </c>
      <c r="I3085" s="900" t="s">
        <v>268</v>
      </c>
      <c r="J3085" s="1073" t="s">
        <v>12670</v>
      </c>
      <c r="K3085" s="1073" t="s">
        <v>12672</v>
      </c>
      <c r="L3085" s="1066">
        <v>187776.12</v>
      </c>
    </row>
    <row r="3086" spans="1:12" s="651" customFormat="1" ht="21.95" customHeight="1" x14ac:dyDescent="0.25">
      <c r="A3086" s="1401"/>
      <c r="B3086" s="1067" t="s">
        <v>3780</v>
      </c>
      <c r="C3086" s="702" t="s">
        <v>3827</v>
      </c>
      <c r="D3086" s="899" t="s">
        <v>264</v>
      </c>
      <c r="E3086" s="702" t="s">
        <v>228</v>
      </c>
      <c r="F3086" s="899" t="s">
        <v>265</v>
      </c>
      <c r="G3086" s="899" t="s">
        <v>53</v>
      </c>
      <c r="H3086" s="899" t="s">
        <v>266</v>
      </c>
      <c r="I3086" s="899" t="s">
        <v>267</v>
      </c>
      <c r="J3086" s="1074" t="s">
        <v>12659</v>
      </c>
      <c r="K3086" s="1074" t="s">
        <v>12660</v>
      </c>
      <c r="L3086" s="1068">
        <v>62711.63</v>
      </c>
    </row>
    <row r="3087" spans="1:12" s="651" customFormat="1" ht="21.95" customHeight="1" x14ac:dyDescent="0.25">
      <c r="A3087" s="1401"/>
      <c r="B3087" s="1065" t="s">
        <v>3780</v>
      </c>
      <c r="C3087" s="903" t="s">
        <v>3827</v>
      </c>
      <c r="D3087" s="900" t="s">
        <v>264</v>
      </c>
      <c r="E3087" s="903" t="s">
        <v>228</v>
      </c>
      <c r="F3087" s="900" t="s">
        <v>265</v>
      </c>
      <c r="G3087" s="900" t="s">
        <v>53</v>
      </c>
      <c r="H3087" s="900" t="s">
        <v>266</v>
      </c>
      <c r="I3087" s="900" t="s">
        <v>268</v>
      </c>
      <c r="J3087" s="1073" t="s">
        <v>12670</v>
      </c>
      <c r="K3087" s="1073" t="s">
        <v>12671</v>
      </c>
      <c r="L3087" s="1066">
        <v>176145.2</v>
      </c>
    </row>
    <row r="3088" spans="1:12" s="651" customFormat="1" ht="21.95" customHeight="1" x14ac:dyDescent="0.25">
      <c r="A3088" s="1401"/>
      <c r="B3088" s="1067" t="s">
        <v>3780</v>
      </c>
      <c r="C3088" s="702" t="s">
        <v>3827</v>
      </c>
      <c r="D3088" s="899" t="s">
        <v>264</v>
      </c>
      <c r="E3088" s="702" t="s">
        <v>228</v>
      </c>
      <c r="F3088" s="899" t="s">
        <v>265</v>
      </c>
      <c r="G3088" s="899" t="s">
        <v>53</v>
      </c>
      <c r="H3088" s="899" t="s">
        <v>266</v>
      </c>
      <c r="I3088" s="899" t="s">
        <v>268</v>
      </c>
      <c r="J3088" s="1074" t="s">
        <v>12670</v>
      </c>
      <c r="K3088" s="1074" t="s">
        <v>12672</v>
      </c>
      <c r="L3088" s="1068">
        <v>187776.12</v>
      </c>
    </row>
    <row r="3089" spans="1:12" s="651" customFormat="1" ht="21.95" customHeight="1" x14ac:dyDescent="0.25">
      <c r="A3089" s="1401"/>
      <c r="B3089" s="1065" t="s">
        <v>3780</v>
      </c>
      <c r="C3089" s="903" t="s">
        <v>3827</v>
      </c>
      <c r="D3089" s="900" t="s">
        <v>264</v>
      </c>
      <c r="E3089" s="903" t="s">
        <v>228</v>
      </c>
      <c r="F3089" s="900" t="s">
        <v>265</v>
      </c>
      <c r="G3089" s="900" t="s">
        <v>53</v>
      </c>
      <c r="H3089" s="900" t="s">
        <v>273</v>
      </c>
      <c r="I3089" s="900" t="s">
        <v>274</v>
      </c>
      <c r="J3089" s="1073" t="s">
        <v>13728</v>
      </c>
      <c r="K3089" s="1073" t="s">
        <v>13729</v>
      </c>
      <c r="L3089" s="1066">
        <v>661.19</v>
      </c>
    </row>
    <row r="3090" spans="1:12" s="651" customFormat="1" ht="21.95" customHeight="1" x14ac:dyDescent="0.25">
      <c r="A3090" s="1401"/>
      <c r="B3090" s="1067" t="s">
        <v>3780</v>
      </c>
      <c r="C3090" s="702" t="s">
        <v>3828</v>
      </c>
      <c r="D3090" s="899" t="s">
        <v>264</v>
      </c>
      <c r="E3090" s="702" t="s">
        <v>228</v>
      </c>
      <c r="F3090" s="899" t="s">
        <v>265</v>
      </c>
      <c r="G3090" s="899" t="s">
        <v>53</v>
      </c>
      <c r="H3090" s="899" t="s">
        <v>273</v>
      </c>
      <c r="I3090" s="899" t="s">
        <v>275</v>
      </c>
      <c r="J3090" s="1074" t="s">
        <v>13730</v>
      </c>
      <c r="K3090" s="1074" t="s">
        <v>13731</v>
      </c>
      <c r="L3090" s="1068">
        <v>25222.34</v>
      </c>
    </row>
    <row r="3091" spans="1:12" s="651" customFormat="1" ht="21.95" customHeight="1" x14ac:dyDescent="0.25">
      <c r="A3091" s="1401"/>
      <c r="B3091" s="1065" t="s">
        <v>3780</v>
      </c>
      <c r="C3091" s="903" t="s">
        <v>3828</v>
      </c>
      <c r="D3091" s="900" t="s">
        <v>264</v>
      </c>
      <c r="E3091" s="903" t="s">
        <v>228</v>
      </c>
      <c r="F3091" s="900" t="s">
        <v>265</v>
      </c>
      <c r="G3091" s="900" t="s">
        <v>53</v>
      </c>
      <c r="H3091" s="900" t="s">
        <v>266</v>
      </c>
      <c r="I3091" s="900" t="s">
        <v>267</v>
      </c>
      <c r="J3091" s="1073" t="s">
        <v>12659</v>
      </c>
      <c r="K3091" s="1073" t="s">
        <v>12660</v>
      </c>
      <c r="L3091" s="1066">
        <v>62711.63</v>
      </c>
    </row>
    <row r="3092" spans="1:12" s="651" customFormat="1" ht="21.95" customHeight="1" x14ac:dyDescent="0.25">
      <c r="A3092" s="1401"/>
      <c r="B3092" s="1067" t="s">
        <v>3780</v>
      </c>
      <c r="C3092" s="702" t="s">
        <v>3829</v>
      </c>
      <c r="D3092" s="899" t="s">
        <v>264</v>
      </c>
      <c r="E3092" s="702" t="s">
        <v>228</v>
      </c>
      <c r="F3092" s="899" t="s">
        <v>265</v>
      </c>
      <c r="G3092" s="899" t="s">
        <v>53</v>
      </c>
      <c r="H3092" s="899" t="s">
        <v>266</v>
      </c>
      <c r="I3092" s="899" t="s">
        <v>267</v>
      </c>
      <c r="J3092" s="1074" t="s">
        <v>12659</v>
      </c>
      <c r="K3092" s="1074" t="s">
        <v>12660</v>
      </c>
      <c r="L3092" s="1068">
        <v>62711.63</v>
      </c>
    </row>
    <row r="3093" spans="1:12" s="651" customFormat="1" ht="21.95" customHeight="1" x14ac:dyDescent="0.25">
      <c r="A3093" s="1401"/>
      <c r="B3093" s="1065" t="s">
        <v>3780</v>
      </c>
      <c r="C3093" s="903" t="s">
        <v>3830</v>
      </c>
      <c r="D3093" s="900" t="s">
        <v>264</v>
      </c>
      <c r="E3093" s="903" t="s">
        <v>228</v>
      </c>
      <c r="F3093" s="900" t="s">
        <v>265</v>
      </c>
      <c r="G3093" s="900" t="s">
        <v>53</v>
      </c>
      <c r="H3093" s="900" t="s">
        <v>266</v>
      </c>
      <c r="I3093" s="900" t="s">
        <v>267</v>
      </c>
      <c r="J3093" s="1073" t="s">
        <v>12659</v>
      </c>
      <c r="K3093" s="1073" t="s">
        <v>12660</v>
      </c>
      <c r="L3093" s="1066">
        <v>62711.63</v>
      </c>
    </row>
    <row r="3094" spans="1:12" s="651" customFormat="1" ht="21.95" customHeight="1" x14ac:dyDescent="0.25">
      <c r="A3094" s="1401"/>
      <c r="B3094" s="1067" t="s">
        <v>3780</v>
      </c>
      <c r="C3094" s="702" t="s">
        <v>3831</v>
      </c>
      <c r="D3094" s="899" t="s">
        <v>215</v>
      </c>
      <c r="E3094" s="702" t="s">
        <v>452</v>
      </c>
      <c r="F3094" s="899" t="s">
        <v>265</v>
      </c>
      <c r="G3094" s="899" t="s">
        <v>53</v>
      </c>
      <c r="H3094" s="899" t="s">
        <v>201</v>
      </c>
      <c r="I3094" s="899" t="s">
        <v>267</v>
      </c>
      <c r="J3094" s="1074" t="s">
        <v>12659</v>
      </c>
      <c r="K3094" s="1074" t="s">
        <v>12660</v>
      </c>
      <c r="L3094" s="1068">
        <v>186334.72</v>
      </c>
    </row>
    <row r="3095" spans="1:12" s="651" customFormat="1" ht="21.95" customHeight="1" x14ac:dyDescent="0.25">
      <c r="A3095" s="1401"/>
      <c r="B3095" s="1065" t="s">
        <v>3780</v>
      </c>
      <c r="C3095" s="903" t="s">
        <v>3831</v>
      </c>
      <c r="D3095" s="900" t="s">
        <v>215</v>
      </c>
      <c r="E3095" s="903" t="s">
        <v>452</v>
      </c>
      <c r="F3095" s="900" t="s">
        <v>265</v>
      </c>
      <c r="G3095" s="900" t="s">
        <v>53</v>
      </c>
      <c r="H3095" s="900" t="s">
        <v>201</v>
      </c>
      <c r="I3095" s="900" t="s">
        <v>268</v>
      </c>
      <c r="J3095" s="1073" t="s">
        <v>12670</v>
      </c>
      <c r="K3095" s="1073" t="s">
        <v>12671</v>
      </c>
      <c r="L3095" s="1066">
        <v>524262.78</v>
      </c>
    </row>
    <row r="3096" spans="1:12" s="651" customFormat="1" ht="21.95" customHeight="1" x14ac:dyDescent="0.25">
      <c r="A3096" s="1401"/>
      <c r="B3096" s="1067" t="s">
        <v>3780</v>
      </c>
      <c r="C3096" s="702" t="s">
        <v>3831</v>
      </c>
      <c r="D3096" s="899" t="s">
        <v>215</v>
      </c>
      <c r="E3096" s="702" t="s">
        <v>452</v>
      </c>
      <c r="F3096" s="899" t="s">
        <v>265</v>
      </c>
      <c r="G3096" s="899" t="s">
        <v>53</v>
      </c>
      <c r="H3096" s="899" t="s">
        <v>201</v>
      </c>
      <c r="I3096" s="899" t="s">
        <v>268</v>
      </c>
      <c r="J3096" s="1074" t="s">
        <v>12670</v>
      </c>
      <c r="K3096" s="1074" t="s">
        <v>12672</v>
      </c>
      <c r="L3096" s="1068">
        <v>559232.82999999996</v>
      </c>
    </row>
    <row r="3097" spans="1:12" s="651" customFormat="1" ht="21.95" customHeight="1" x14ac:dyDescent="0.25">
      <c r="A3097" s="1401"/>
      <c r="B3097" s="1065" t="s">
        <v>3780</v>
      </c>
      <c r="C3097" s="903" t="s">
        <v>3832</v>
      </c>
      <c r="D3097" s="900" t="s">
        <v>215</v>
      </c>
      <c r="E3097" s="903" t="s">
        <v>453</v>
      </c>
      <c r="F3097" s="900" t="s">
        <v>265</v>
      </c>
      <c r="G3097" s="900" t="s">
        <v>53</v>
      </c>
      <c r="H3097" s="900" t="s">
        <v>201</v>
      </c>
      <c r="I3097" s="900" t="s">
        <v>267</v>
      </c>
      <c r="J3097" s="1073" t="s">
        <v>12659</v>
      </c>
      <c r="K3097" s="1073" t="s">
        <v>12660</v>
      </c>
      <c r="L3097" s="1066">
        <v>186334.72</v>
      </c>
    </row>
    <row r="3098" spans="1:12" s="651" customFormat="1" ht="21.95" customHeight="1" x14ac:dyDescent="0.25">
      <c r="A3098" s="1401"/>
      <c r="B3098" s="1067" t="s">
        <v>3780</v>
      </c>
      <c r="C3098" s="702" t="s">
        <v>3832</v>
      </c>
      <c r="D3098" s="899" t="s">
        <v>215</v>
      </c>
      <c r="E3098" s="702" t="s">
        <v>453</v>
      </c>
      <c r="F3098" s="899" t="s">
        <v>265</v>
      </c>
      <c r="G3098" s="899" t="s">
        <v>53</v>
      </c>
      <c r="H3098" s="899" t="s">
        <v>201</v>
      </c>
      <c r="I3098" s="899" t="s">
        <v>268</v>
      </c>
      <c r="J3098" s="1074" t="s">
        <v>12670</v>
      </c>
      <c r="K3098" s="1074" t="s">
        <v>12671</v>
      </c>
      <c r="L3098" s="1068">
        <v>524262.78</v>
      </c>
    </row>
    <row r="3099" spans="1:12" s="651" customFormat="1" ht="21.95" customHeight="1" x14ac:dyDescent="0.25">
      <c r="A3099" s="1401"/>
      <c r="B3099" s="1065" t="s">
        <v>3780</v>
      </c>
      <c r="C3099" s="903" t="s">
        <v>3832</v>
      </c>
      <c r="D3099" s="900" t="s">
        <v>215</v>
      </c>
      <c r="E3099" s="903" t="s">
        <v>453</v>
      </c>
      <c r="F3099" s="900" t="s">
        <v>265</v>
      </c>
      <c r="G3099" s="900" t="s">
        <v>53</v>
      </c>
      <c r="H3099" s="900" t="s">
        <v>201</v>
      </c>
      <c r="I3099" s="900" t="s">
        <v>268</v>
      </c>
      <c r="J3099" s="1073" t="s">
        <v>12670</v>
      </c>
      <c r="K3099" s="1073" t="s">
        <v>12672</v>
      </c>
      <c r="L3099" s="1066">
        <v>559232.82999999996</v>
      </c>
    </row>
    <row r="3100" spans="1:12" s="651" customFormat="1" ht="21.95" customHeight="1" x14ac:dyDescent="0.25">
      <c r="A3100" s="1401"/>
      <c r="B3100" s="1067" t="s">
        <v>3780</v>
      </c>
      <c r="C3100" s="702" t="s">
        <v>3832</v>
      </c>
      <c r="D3100" s="899" t="s">
        <v>215</v>
      </c>
      <c r="E3100" s="702" t="s">
        <v>453</v>
      </c>
      <c r="F3100" s="899" t="s">
        <v>265</v>
      </c>
      <c r="G3100" s="899" t="s">
        <v>53</v>
      </c>
      <c r="H3100" s="899" t="s">
        <v>273</v>
      </c>
      <c r="I3100" s="899" t="s">
        <v>275</v>
      </c>
      <c r="J3100" s="1074" t="s">
        <v>13732</v>
      </c>
      <c r="K3100" s="1074" t="s">
        <v>13733</v>
      </c>
      <c r="L3100" s="1068">
        <v>16441.84</v>
      </c>
    </row>
    <row r="3101" spans="1:12" s="651" customFormat="1" ht="21.95" customHeight="1" x14ac:dyDescent="0.25">
      <c r="A3101" s="1401"/>
      <c r="B3101" s="1065" t="s">
        <v>3780</v>
      </c>
      <c r="C3101" s="903" t="s">
        <v>3833</v>
      </c>
      <c r="D3101" s="900" t="s">
        <v>215</v>
      </c>
      <c r="E3101" s="903" t="s">
        <v>454</v>
      </c>
      <c r="F3101" s="900" t="s">
        <v>265</v>
      </c>
      <c r="G3101" s="900" t="s">
        <v>53</v>
      </c>
      <c r="H3101" s="900" t="s">
        <v>273</v>
      </c>
      <c r="I3101" s="900" t="s">
        <v>275</v>
      </c>
      <c r="J3101" s="1073" t="s">
        <v>13734</v>
      </c>
      <c r="K3101" s="1073" t="s">
        <v>13735</v>
      </c>
      <c r="L3101" s="1066">
        <v>11097.42</v>
      </c>
    </row>
    <row r="3102" spans="1:12" s="651" customFormat="1" ht="21.95" customHeight="1" x14ac:dyDescent="0.25">
      <c r="A3102" s="1401"/>
      <c r="B3102" s="1067" t="s">
        <v>3780</v>
      </c>
      <c r="C3102" s="702" t="s">
        <v>3833</v>
      </c>
      <c r="D3102" s="899" t="s">
        <v>215</v>
      </c>
      <c r="E3102" s="702" t="s">
        <v>454</v>
      </c>
      <c r="F3102" s="899" t="s">
        <v>265</v>
      </c>
      <c r="G3102" s="899" t="s">
        <v>53</v>
      </c>
      <c r="H3102" s="899" t="s">
        <v>273</v>
      </c>
      <c r="I3102" s="899" t="s">
        <v>275</v>
      </c>
      <c r="J3102" s="1074" t="s">
        <v>13734</v>
      </c>
      <c r="K3102" s="1074" t="s">
        <v>13735</v>
      </c>
      <c r="L3102" s="1068">
        <v>11097.42</v>
      </c>
    </row>
    <row r="3103" spans="1:12" s="651" customFormat="1" ht="21.95" customHeight="1" x14ac:dyDescent="0.25">
      <c r="A3103" s="1401"/>
      <c r="B3103" s="1065" t="s">
        <v>3780</v>
      </c>
      <c r="C3103" s="903" t="s">
        <v>3833</v>
      </c>
      <c r="D3103" s="900" t="s">
        <v>215</v>
      </c>
      <c r="E3103" s="903" t="s">
        <v>454</v>
      </c>
      <c r="F3103" s="900" t="s">
        <v>265</v>
      </c>
      <c r="G3103" s="900" t="s">
        <v>53</v>
      </c>
      <c r="H3103" s="900" t="s">
        <v>218</v>
      </c>
      <c r="I3103" s="900" t="s">
        <v>276</v>
      </c>
      <c r="J3103" s="1073" t="s">
        <v>13736</v>
      </c>
      <c r="K3103" s="1073" t="s">
        <v>13737</v>
      </c>
      <c r="L3103" s="1066">
        <v>149225.01999999999</v>
      </c>
    </row>
    <row r="3104" spans="1:12" s="651" customFormat="1" ht="21.95" customHeight="1" x14ac:dyDescent="0.25">
      <c r="A3104" s="1401"/>
      <c r="B3104" s="1067" t="s">
        <v>3780</v>
      </c>
      <c r="C3104" s="702" t="s">
        <v>3833</v>
      </c>
      <c r="D3104" s="899" t="s">
        <v>215</v>
      </c>
      <c r="E3104" s="702" t="s">
        <v>454</v>
      </c>
      <c r="F3104" s="899" t="s">
        <v>265</v>
      </c>
      <c r="G3104" s="899" t="s">
        <v>53</v>
      </c>
      <c r="H3104" s="899" t="s">
        <v>201</v>
      </c>
      <c r="I3104" s="899" t="s">
        <v>267</v>
      </c>
      <c r="J3104" s="1074" t="s">
        <v>12659</v>
      </c>
      <c r="K3104" s="1074" t="s">
        <v>12660</v>
      </c>
      <c r="L3104" s="1068">
        <v>181512.84</v>
      </c>
    </row>
    <row r="3105" spans="1:12" s="651" customFormat="1" ht="21.95" customHeight="1" x14ac:dyDescent="0.25">
      <c r="A3105" s="1401"/>
      <c r="B3105" s="1065" t="s">
        <v>3780</v>
      </c>
      <c r="C3105" s="903" t="s">
        <v>3834</v>
      </c>
      <c r="D3105" s="900" t="s">
        <v>215</v>
      </c>
      <c r="E3105" s="903" t="s">
        <v>455</v>
      </c>
      <c r="F3105" s="900" t="s">
        <v>265</v>
      </c>
      <c r="G3105" s="900" t="s">
        <v>53</v>
      </c>
      <c r="H3105" s="900" t="s">
        <v>201</v>
      </c>
      <c r="I3105" s="900" t="s">
        <v>267</v>
      </c>
      <c r="J3105" s="1073" t="s">
        <v>12659</v>
      </c>
      <c r="K3105" s="1073" t="s">
        <v>12660</v>
      </c>
      <c r="L3105" s="1066">
        <v>181512.84</v>
      </c>
    </row>
    <row r="3106" spans="1:12" s="651" customFormat="1" ht="21.95" customHeight="1" x14ac:dyDescent="0.25">
      <c r="A3106" s="1401"/>
      <c r="B3106" s="1067" t="s">
        <v>3780</v>
      </c>
      <c r="C3106" s="702" t="s">
        <v>3834</v>
      </c>
      <c r="D3106" s="899" t="s">
        <v>215</v>
      </c>
      <c r="E3106" s="702" t="s">
        <v>455</v>
      </c>
      <c r="F3106" s="899" t="s">
        <v>265</v>
      </c>
      <c r="G3106" s="899" t="s">
        <v>53</v>
      </c>
      <c r="H3106" s="899" t="s">
        <v>273</v>
      </c>
      <c r="I3106" s="899" t="s">
        <v>275</v>
      </c>
      <c r="J3106" s="1074" t="s">
        <v>13738</v>
      </c>
      <c r="K3106" s="1074" t="s">
        <v>13608</v>
      </c>
      <c r="L3106" s="1068">
        <v>11084.3</v>
      </c>
    </row>
    <row r="3107" spans="1:12" s="651" customFormat="1" ht="21.95" customHeight="1" x14ac:dyDescent="0.25">
      <c r="A3107" s="1401"/>
      <c r="B3107" s="1067" t="s">
        <v>3780</v>
      </c>
      <c r="C3107" s="702" t="s">
        <v>13739</v>
      </c>
      <c r="D3107" s="899" t="s">
        <v>215</v>
      </c>
      <c r="E3107" s="702" t="s">
        <v>456</v>
      </c>
      <c r="F3107" s="899" t="s">
        <v>265</v>
      </c>
      <c r="G3107" s="899" t="s">
        <v>53</v>
      </c>
      <c r="H3107" s="899" t="s">
        <v>218</v>
      </c>
      <c r="I3107" s="899" t="s">
        <v>704</v>
      </c>
      <c r="J3107" s="1074" t="s">
        <v>13740</v>
      </c>
      <c r="K3107" s="1074" t="s">
        <v>13741</v>
      </c>
      <c r="L3107" s="1068">
        <v>538.44000000000005</v>
      </c>
    </row>
    <row r="3108" spans="1:12" s="651" customFormat="1" ht="21.95" customHeight="1" x14ac:dyDescent="0.25">
      <c r="A3108" s="1401"/>
      <c r="B3108" s="1065" t="s">
        <v>3780</v>
      </c>
      <c r="C3108" s="903" t="s">
        <v>13739</v>
      </c>
      <c r="D3108" s="900" t="s">
        <v>215</v>
      </c>
      <c r="E3108" s="903" t="s">
        <v>456</v>
      </c>
      <c r="F3108" s="900" t="s">
        <v>265</v>
      </c>
      <c r="G3108" s="900" t="s">
        <v>53</v>
      </c>
      <c r="H3108" s="900" t="s">
        <v>201</v>
      </c>
      <c r="I3108" s="900" t="s">
        <v>267</v>
      </c>
      <c r="J3108" s="1073" t="s">
        <v>12659</v>
      </c>
      <c r="K3108" s="1073" t="s">
        <v>12660</v>
      </c>
      <c r="L3108" s="1066">
        <v>186334.72</v>
      </c>
    </row>
    <row r="3109" spans="1:12" s="651" customFormat="1" ht="21.95" customHeight="1" x14ac:dyDescent="0.25">
      <c r="A3109" s="1401"/>
      <c r="B3109" s="1067" t="s">
        <v>3780</v>
      </c>
      <c r="C3109" s="702" t="s">
        <v>13739</v>
      </c>
      <c r="D3109" s="899" t="s">
        <v>215</v>
      </c>
      <c r="E3109" s="702" t="s">
        <v>456</v>
      </c>
      <c r="F3109" s="899" t="s">
        <v>265</v>
      </c>
      <c r="G3109" s="899" t="s">
        <v>53</v>
      </c>
      <c r="H3109" s="899" t="s">
        <v>201</v>
      </c>
      <c r="I3109" s="899" t="s">
        <v>268</v>
      </c>
      <c r="J3109" s="1074" t="s">
        <v>12670</v>
      </c>
      <c r="K3109" s="1074" t="s">
        <v>12671</v>
      </c>
      <c r="L3109" s="1068">
        <v>524262.78</v>
      </c>
    </row>
    <row r="3110" spans="1:12" s="651" customFormat="1" ht="21.95" customHeight="1" x14ac:dyDescent="0.25">
      <c r="A3110" s="1401"/>
      <c r="B3110" s="1065" t="s">
        <v>3780</v>
      </c>
      <c r="C3110" s="903" t="s">
        <v>13739</v>
      </c>
      <c r="D3110" s="900" t="s">
        <v>215</v>
      </c>
      <c r="E3110" s="903" t="s">
        <v>456</v>
      </c>
      <c r="F3110" s="900" t="s">
        <v>265</v>
      </c>
      <c r="G3110" s="900" t="s">
        <v>53</v>
      </c>
      <c r="H3110" s="900" t="s">
        <v>201</v>
      </c>
      <c r="I3110" s="900" t="s">
        <v>268</v>
      </c>
      <c r="J3110" s="1073" t="s">
        <v>12670</v>
      </c>
      <c r="K3110" s="1073" t="s">
        <v>12672</v>
      </c>
      <c r="L3110" s="1066">
        <v>559232.82999999996</v>
      </c>
    </row>
    <row r="3111" spans="1:12" s="651" customFormat="1" ht="21.95" customHeight="1" x14ac:dyDescent="0.25">
      <c r="A3111" s="1401"/>
      <c r="B3111" s="1067" t="s">
        <v>3780</v>
      </c>
      <c r="C3111" s="702" t="s">
        <v>3835</v>
      </c>
      <c r="D3111" s="899" t="s">
        <v>215</v>
      </c>
      <c r="E3111" s="702" t="s">
        <v>457</v>
      </c>
      <c r="F3111" s="899" t="s">
        <v>265</v>
      </c>
      <c r="G3111" s="899" t="s">
        <v>53</v>
      </c>
      <c r="H3111" s="899" t="s">
        <v>201</v>
      </c>
      <c r="I3111" s="899" t="s">
        <v>267</v>
      </c>
      <c r="J3111" s="1074" t="s">
        <v>12659</v>
      </c>
      <c r="K3111" s="1074" t="s">
        <v>12660</v>
      </c>
      <c r="L3111" s="1068">
        <v>186334.72</v>
      </c>
    </row>
    <row r="3112" spans="1:12" s="651" customFormat="1" ht="21.95" customHeight="1" x14ac:dyDescent="0.25">
      <c r="A3112" s="1401"/>
      <c r="B3112" s="1065" t="s">
        <v>3780</v>
      </c>
      <c r="C3112" s="903" t="s">
        <v>3835</v>
      </c>
      <c r="D3112" s="900" t="s">
        <v>215</v>
      </c>
      <c r="E3112" s="903" t="s">
        <v>457</v>
      </c>
      <c r="F3112" s="900" t="s">
        <v>265</v>
      </c>
      <c r="G3112" s="900" t="s">
        <v>53</v>
      </c>
      <c r="H3112" s="900" t="s">
        <v>201</v>
      </c>
      <c r="I3112" s="900" t="s">
        <v>268</v>
      </c>
      <c r="J3112" s="1073" t="s">
        <v>12670</v>
      </c>
      <c r="K3112" s="1073" t="s">
        <v>12671</v>
      </c>
      <c r="L3112" s="1066">
        <v>524262.78</v>
      </c>
    </row>
    <row r="3113" spans="1:12" s="651" customFormat="1" ht="21.95" customHeight="1" x14ac:dyDescent="0.25">
      <c r="A3113" s="1401"/>
      <c r="B3113" s="1067" t="s">
        <v>3780</v>
      </c>
      <c r="C3113" s="702" t="s">
        <v>3835</v>
      </c>
      <c r="D3113" s="899" t="s">
        <v>215</v>
      </c>
      <c r="E3113" s="702" t="s">
        <v>457</v>
      </c>
      <c r="F3113" s="899" t="s">
        <v>265</v>
      </c>
      <c r="G3113" s="899" t="s">
        <v>53</v>
      </c>
      <c r="H3113" s="899" t="s">
        <v>201</v>
      </c>
      <c r="I3113" s="899" t="s">
        <v>268</v>
      </c>
      <c r="J3113" s="1074" t="s">
        <v>12670</v>
      </c>
      <c r="K3113" s="1074" t="s">
        <v>12672</v>
      </c>
      <c r="L3113" s="1068">
        <v>559232.82999999996</v>
      </c>
    </row>
    <row r="3114" spans="1:12" s="651" customFormat="1" ht="21.95" customHeight="1" x14ac:dyDescent="0.25">
      <c r="A3114" s="1401"/>
      <c r="B3114" s="1065" t="s">
        <v>3780</v>
      </c>
      <c r="C3114" s="903" t="s">
        <v>7139</v>
      </c>
      <c r="D3114" s="900" t="s">
        <v>215</v>
      </c>
      <c r="E3114" s="903" t="s">
        <v>1186</v>
      </c>
      <c r="F3114" s="900" t="s">
        <v>1187</v>
      </c>
      <c r="G3114" s="900" t="s">
        <v>53</v>
      </c>
      <c r="H3114" s="900" t="s">
        <v>282</v>
      </c>
      <c r="I3114" s="900" t="s">
        <v>1188</v>
      </c>
      <c r="J3114" s="1073" t="s">
        <v>13742</v>
      </c>
      <c r="K3114" s="1073" t="s">
        <v>13743</v>
      </c>
      <c r="L3114" s="1066">
        <v>210014.16</v>
      </c>
    </row>
    <row r="3115" spans="1:12" s="651" customFormat="1" ht="21.95" customHeight="1" x14ac:dyDescent="0.25">
      <c r="A3115" s="1401"/>
      <c r="B3115" s="1067" t="s">
        <v>3780</v>
      </c>
      <c r="C3115" s="702" t="s">
        <v>3836</v>
      </c>
      <c r="D3115" s="899" t="s">
        <v>215</v>
      </c>
      <c r="E3115" s="702" t="s">
        <v>458</v>
      </c>
      <c r="F3115" s="899" t="s">
        <v>265</v>
      </c>
      <c r="G3115" s="899" t="s">
        <v>53</v>
      </c>
      <c r="H3115" s="899" t="s">
        <v>201</v>
      </c>
      <c r="I3115" s="899" t="s">
        <v>267</v>
      </c>
      <c r="J3115" s="1074" t="s">
        <v>12659</v>
      </c>
      <c r="K3115" s="1074" t="s">
        <v>12660</v>
      </c>
      <c r="L3115" s="1068">
        <v>181512.84</v>
      </c>
    </row>
    <row r="3116" spans="1:12" s="651" customFormat="1" ht="21.95" customHeight="1" x14ac:dyDescent="0.25">
      <c r="A3116" s="1401"/>
      <c r="B3116" s="1065" t="s">
        <v>3780</v>
      </c>
      <c r="C3116" s="903" t="s">
        <v>3837</v>
      </c>
      <c r="D3116" s="900" t="s">
        <v>215</v>
      </c>
      <c r="E3116" s="903" t="s">
        <v>459</v>
      </c>
      <c r="F3116" s="900" t="s">
        <v>265</v>
      </c>
      <c r="G3116" s="900" t="s">
        <v>53</v>
      </c>
      <c r="H3116" s="900" t="s">
        <v>201</v>
      </c>
      <c r="I3116" s="900" t="s">
        <v>267</v>
      </c>
      <c r="J3116" s="1073" t="s">
        <v>12659</v>
      </c>
      <c r="K3116" s="1073" t="s">
        <v>12660</v>
      </c>
      <c r="L3116" s="1066">
        <v>181512.84</v>
      </c>
    </row>
    <row r="3117" spans="1:12" s="651" customFormat="1" ht="21.95" customHeight="1" x14ac:dyDescent="0.25">
      <c r="A3117" s="1401"/>
      <c r="B3117" s="1067" t="s">
        <v>3780</v>
      </c>
      <c r="C3117" s="702" t="s">
        <v>3838</v>
      </c>
      <c r="D3117" s="899" t="s">
        <v>215</v>
      </c>
      <c r="E3117" s="702" t="s">
        <v>460</v>
      </c>
      <c r="F3117" s="899" t="s">
        <v>265</v>
      </c>
      <c r="G3117" s="899" t="s">
        <v>53</v>
      </c>
      <c r="H3117" s="899" t="s">
        <v>201</v>
      </c>
      <c r="I3117" s="899" t="s">
        <v>267</v>
      </c>
      <c r="J3117" s="1074" t="s">
        <v>12659</v>
      </c>
      <c r="K3117" s="1074" t="s">
        <v>12660</v>
      </c>
      <c r="L3117" s="1068">
        <v>181512.84</v>
      </c>
    </row>
    <row r="3118" spans="1:12" s="651" customFormat="1" ht="21.95" customHeight="1" x14ac:dyDescent="0.25">
      <c r="A3118" s="1401"/>
      <c r="B3118" s="1065" t="s">
        <v>3780</v>
      </c>
      <c r="C3118" s="903" t="s">
        <v>3839</v>
      </c>
      <c r="D3118" s="900" t="s">
        <v>264</v>
      </c>
      <c r="E3118" s="903" t="s">
        <v>228</v>
      </c>
      <c r="F3118" s="900" t="s">
        <v>265</v>
      </c>
      <c r="G3118" s="900" t="s">
        <v>53</v>
      </c>
      <c r="H3118" s="900" t="s">
        <v>285</v>
      </c>
      <c r="I3118" s="900" t="s">
        <v>461</v>
      </c>
      <c r="J3118" s="1073" t="s">
        <v>13744</v>
      </c>
      <c r="K3118" s="1073" t="s">
        <v>13745</v>
      </c>
      <c r="L3118" s="1066">
        <v>70506.67</v>
      </c>
    </row>
    <row r="3119" spans="1:12" s="651" customFormat="1" ht="21.95" customHeight="1" x14ac:dyDescent="0.25">
      <c r="A3119" s="1401"/>
      <c r="B3119" s="1067" t="s">
        <v>3780</v>
      </c>
      <c r="C3119" s="702" t="s">
        <v>3839</v>
      </c>
      <c r="D3119" s="899" t="s">
        <v>264</v>
      </c>
      <c r="E3119" s="702" t="s">
        <v>228</v>
      </c>
      <c r="F3119" s="899" t="s">
        <v>265</v>
      </c>
      <c r="G3119" s="899" t="s">
        <v>53</v>
      </c>
      <c r="H3119" s="899" t="s">
        <v>266</v>
      </c>
      <c r="I3119" s="899" t="s">
        <v>267</v>
      </c>
      <c r="J3119" s="1074" t="s">
        <v>12659</v>
      </c>
      <c r="K3119" s="1074" t="s">
        <v>12660</v>
      </c>
      <c r="L3119" s="1068">
        <v>143377.88</v>
      </c>
    </row>
    <row r="3120" spans="1:12" s="651" customFormat="1" ht="21.95" customHeight="1" x14ac:dyDescent="0.25">
      <c r="A3120" s="1401"/>
      <c r="B3120" s="1065" t="s">
        <v>3780</v>
      </c>
      <c r="C3120" s="903" t="s">
        <v>3839</v>
      </c>
      <c r="D3120" s="900" t="s">
        <v>264</v>
      </c>
      <c r="E3120" s="903" t="s">
        <v>228</v>
      </c>
      <c r="F3120" s="900" t="s">
        <v>265</v>
      </c>
      <c r="G3120" s="900" t="s">
        <v>53</v>
      </c>
      <c r="H3120" s="900" t="s">
        <v>266</v>
      </c>
      <c r="I3120" s="900" t="s">
        <v>268</v>
      </c>
      <c r="J3120" s="1073" t="s">
        <v>12670</v>
      </c>
      <c r="K3120" s="1073" t="s">
        <v>12671</v>
      </c>
      <c r="L3120" s="1066">
        <v>402721.53</v>
      </c>
    </row>
    <row r="3121" spans="1:12" s="651" customFormat="1" ht="21.95" customHeight="1" x14ac:dyDescent="0.25">
      <c r="A3121" s="1401"/>
      <c r="B3121" s="1067" t="s">
        <v>3780</v>
      </c>
      <c r="C3121" s="702" t="s">
        <v>3839</v>
      </c>
      <c r="D3121" s="899" t="s">
        <v>264</v>
      </c>
      <c r="E3121" s="702" t="s">
        <v>228</v>
      </c>
      <c r="F3121" s="899" t="s">
        <v>265</v>
      </c>
      <c r="G3121" s="899" t="s">
        <v>53</v>
      </c>
      <c r="H3121" s="899" t="s">
        <v>266</v>
      </c>
      <c r="I3121" s="899" t="s">
        <v>268</v>
      </c>
      <c r="J3121" s="1074" t="s">
        <v>12670</v>
      </c>
      <c r="K3121" s="1074" t="s">
        <v>12672</v>
      </c>
      <c r="L3121" s="1068">
        <v>429313.35</v>
      </c>
    </row>
    <row r="3122" spans="1:12" s="651" customFormat="1" ht="21.95" customHeight="1" x14ac:dyDescent="0.25">
      <c r="A3122" s="1401"/>
      <c r="B3122" s="1065" t="s">
        <v>3780</v>
      </c>
      <c r="C3122" s="903" t="s">
        <v>3840</v>
      </c>
      <c r="D3122" s="900" t="s">
        <v>264</v>
      </c>
      <c r="E3122" s="903" t="s">
        <v>228</v>
      </c>
      <c r="F3122" s="900" t="s">
        <v>265</v>
      </c>
      <c r="G3122" s="900" t="s">
        <v>53</v>
      </c>
      <c r="H3122" s="900" t="s">
        <v>266</v>
      </c>
      <c r="I3122" s="900" t="s">
        <v>267</v>
      </c>
      <c r="J3122" s="1073" t="s">
        <v>12659</v>
      </c>
      <c r="K3122" s="1073" t="s">
        <v>12660</v>
      </c>
      <c r="L3122" s="1066">
        <v>143377.88</v>
      </c>
    </row>
    <row r="3123" spans="1:12" s="651" customFormat="1" ht="21.95" customHeight="1" x14ac:dyDescent="0.25">
      <c r="A3123" s="1401"/>
      <c r="B3123" s="1067" t="s">
        <v>3780</v>
      </c>
      <c r="C3123" s="702" t="s">
        <v>3840</v>
      </c>
      <c r="D3123" s="899" t="s">
        <v>264</v>
      </c>
      <c r="E3123" s="702" t="s">
        <v>228</v>
      </c>
      <c r="F3123" s="899" t="s">
        <v>265</v>
      </c>
      <c r="G3123" s="899" t="s">
        <v>53</v>
      </c>
      <c r="H3123" s="899" t="s">
        <v>266</v>
      </c>
      <c r="I3123" s="899" t="s">
        <v>268</v>
      </c>
      <c r="J3123" s="1074" t="s">
        <v>12670</v>
      </c>
      <c r="K3123" s="1074" t="s">
        <v>12671</v>
      </c>
      <c r="L3123" s="1068">
        <v>402721.53</v>
      </c>
    </row>
    <row r="3124" spans="1:12" s="651" customFormat="1" ht="21.95" customHeight="1" x14ac:dyDescent="0.25">
      <c r="A3124" s="1401"/>
      <c r="B3124" s="1065" t="s">
        <v>3780</v>
      </c>
      <c r="C3124" s="903" t="s">
        <v>3840</v>
      </c>
      <c r="D3124" s="900" t="s">
        <v>264</v>
      </c>
      <c r="E3124" s="903" t="s">
        <v>228</v>
      </c>
      <c r="F3124" s="900" t="s">
        <v>265</v>
      </c>
      <c r="G3124" s="900" t="s">
        <v>53</v>
      </c>
      <c r="H3124" s="900" t="s">
        <v>266</v>
      </c>
      <c r="I3124" s="900" t="s">
        <v>268</v>
      </c>
      <c r="J3124" s="1073" t="s">
        <v>12670</v>
      </c>
      <c r="K3124" s="1073" t="s">
        <v>12672</v>
      </c>
      <c r="L3124" s="1066">
        <v>429313.35</v>
      </c>
    </row>
    <row r="3125" spans="1:12" s="651" customFormat="1" ht="21.95" customHeight="1" x14ac:dyDescent="0.25">
      <c r="A3125" s="1401"/>
      <c r="B3125" s="1067" t="s">
        <v>3780</v>
      </c>
      <c r="C3125" s="702" t="s">
        <v>3840</v>
      </c>
      <c r="D3125" s="899" t="s">
        <v>264</v>
      </c>
      <c r="E3125" s="702" t="s">
        <v>228</v>
      </c>
      <c r="F3125" s="899" t="s">
        <v>265</v>
      </c>
      <c r="G3125" s="899" t="s">
        <v>53</v>
      </c>
      <c r="H3125" s="899" t="s">
        <v>285</v>
      </c>
      <c r="I3125" s="899" t="s">
        <v>461</v>
      </c>
      <c r="J3125" s="1074" t="s">
        <v>13744</v>
      </c>
      <c r="K3125" s="1074" t="s">
        <v>13745</v>
      </c>
      <c r="L3125" s="1068">
        <v>70506.67</v>
      </c>
    </row>
    <row r="3126" spans="1:12" s="651" customFormat="1" ht="21.95" customHeight="1" x14ac:dyDescent="0.25">
      <c r="A3126" s="1401"/>
      <c r="B3126" s="1065" t="s">
        <v>3780</v>
      </c>
      <c r="C3126" s="903" t="s">
        <v>3841</v>
      </c>
      <c r="D3126" s="900" t="s">
        <v>224</v>
      </c>
      <c r="E3126" s="903" t="s">
        <v>451</v>
      </c>
      <c r="F3126" s="900" t="s">
        <v>265</v>
      </c>
      <c r="G3126" s="900" t="s">
        <v>53</v>
      </c>
      <c r="H3126" s="900" t="s">
        <v>201</v>
      </c>
      <c r="I3126" s="900" t="s">
        <v>267</v>
      </c>
      <c r="J3126" s="1073" t="s">
        <v>12659</v>
      </c>
      <c r="K3126" s="1073" t="s">
        <v>12660</v>
      </c>
      <c r="L3126" s="1066">
        <v>654824.76</v>
      </c>
    </row>
    <row r="3127" spans="1:12" s="651" customFormat="1" ht="21.95" customHeight="1" x14ac:dyDescent="0.25">
      <c r="A3127" s="1401"/>
      <c r="B3127" s="1067" t="s">
        <v>3780</v>
      </c>
      <c r="C3127" s="702" t="s">
        <v>3842</v>
      </c>
      <c r="D3127" s="899" t="s">
        <v>215</v>
      </c>
      <c r="E3127" s="702" t="s">
        <v>449</v>
      </c>
      <c r="F3127" s="899" t="s">
        <v>265</v>
      </c>
      <c r="G3127" s="899" t="s">
        <v>53</v>
      </c>
      <c r="H3127" s="899" t="s">
        <v>201</v>
      </c>
      <c r="I3127" s="899" t="s">
        <v>267</v>
      </c>
      <c r="J3127" s="1074" t="s">
        <v>12659</v>
      </c>
      <c r="K3127" s="1074" t="s">
        <v>12660</v>
      </c>
      <c r="L3127" s="1068">
        <v>1934540.58</v>
      </c>
    </row>
    <row r="3128" spans="1:12" s="651" customFormat="1" ht="21.95" customHeight="1" x14ac:dyDescent="0.25">
      <c r="A3128" s="1401"/>
      <c r="B3128" s="1065" t="s">
        <v>3780</v>
      </c>
      <c r="C3128" s="903" t="s">
        <v>3842</v>
      </c>
      <c r="D3128" s="900" t="s">
        <v>215</v>
      </c>
      <c r="E3128" s="903" t="s">
        <v>449</v>
      </c>
      <c r="F3128" s="900" t="s">
        <v>265</v>
      </c>
      <c r="G3128" s="900" t="s">
        <v>53</v>
      </c>
      <c r="H3128" s="900" t="s">
        <v>201</v>
      </c>
      <c r="I3128" s="900" t="s">
        <v>268</v>
      </c>
      <c r="J3128" s="1073" t="s">
        <v>12670</v>
      </c>
      <c r="K3128" s="1073" t="s">
        <v>12671</v>
      </c>
      <c r="L3128" s="1066">
        <v>5442934.1100000003</v>
      </c>
    </row>
    <row r="3129" spans="1:12" s="651" customFormat="1" ht="21.95" customHeight="1" x14ac:dyDescent="0.25">
      <c r="A3129" s="1401"/>
      <c r="B3129" s="1067" t="s">
        <v>3780</v>
      </c>
      <c r="C3129" s="702" t="s">
        <v>3842</v>
      </c>
      <c r="D3129" s="899" t="s">
        <v>215</v>
      </c>
      <c r="E3129" s="702" t="s">
        <v>449</v>
      </c>
      <c r="F3129" s="899" t="s">
        <v>265</v>
      </c>
      <c r="G3129" s="899" t="s">
        <v>53</v>
      </c>
      <c r="H3129" s="899" t="s">
        <v>201</v>
      </c>
      <c r="I3129" s="899" t="s">
        <v>268</v>
      </c>
      <c r="J3129" s="1074" t="s">
        <v>12670</v>
      </c>
      <c r="K3129" s="1074" t="s">
        <v>12672</v>
      </c>
      <c r="L3129" s="1068">
        <v>5805995.75</v>
      </c>
    </row>
    <row r="3130" spans="1:12" s="651" customFormat="1" ht="21.95" customHeight="1" x14ac:dyDescent="0.25">
      <c r="A3130" s="1401"/>
      <c r="B3130" s="1065" t="s">
        <v>3780</v>
      </c>
      <c r="C3130" s="903" t="s">
        <v>3842</v>
      </c>
      <c r="D3130" s="900" t="s">
        <v>215</v>
      </c>
      <c r="E3130" s="903" t="s">
        <v>449</v>
      </c>
      <c r="F3130" s="900" t="s">
        <v>265</v>
      </c>
      <c r="G3130" s="900" t="s">
        <v>53</v>
      </c>
      <c r="H3130" s="900" t="s">
        <v>273</v>
      </c>
      <c r="I3130" s="900" t="s">
        <v>275</v>
      </c>
      <c r="J3130" s="1073" t="s">
        <v>13746</v>
      </c>
      <c r="K3130" s="1073" t="s">
        <v>13747</v>
      </c>
      <c r="L3130" s="1066">
        <v>15541.57</v>
      </c>
    </row>
    <row r="3131" spans="1:12" s="651" customFormat="1" ht="21.95" customHeight="1" x14ac:dyDescent="0.25">
      <c r="A3131" s="1401"/>
      <c r="B3131" s="1067" t="s">
        <v>3780</v>
      </c>
      <c r="C3131" s="702" t="s">
        <v>3843</v>
      </c>
      <c r="D3131" s="899" t="s">
        <v>215</v>
      </c>
      <c r="E3131" s="702" t="s">
        <v>449</v>
      </c>
      <c r="F3131" s="899" t="s">
        <v>265</v>
      </c>
      <c r="G3131" s="899" t="s">
        <v>53</v>
      </c>
      <c r="H3131" s="899" t="s">
        <v>273</v>
      </c>
      <c r="I3131" s="899" t="s">
        <v>275</v>
      </c>
      <c r="J3131" s="1074" t="s">
        <v>13746</v>
      </c>
      <c r="K3131" s="1074" t="s">
        <v>13747</v>
      </c>
      <c r="L3131" s="1068">
        <v>15541.58</v>
      </c>
    </row>
    <row r="3132" spans="1:12" s="651" customFormat="1" ht="21.95" customHeight="1" x14ac:dyDescent="0.25">
      <c r="A3132" s="1401"/>
      <c r="B3132" s="1065" t="s">
        <v>3780</v>
      </c>
      <c r="C3132" s="903" t="s">
        <v>3843</v>
      </c>
      <c r="D3132" s="900" t="s">
        <v>215</v>
      </c>
      <c r="E3132" s="903" t="s">
        <v>449</v>
      </c>
      <c r="F3132" s="900" t="s">
        <v>265</v>
      </c>
      <c r="G3132" s="900" t="s">
        <v>53</v>
      </c>
      <c r="H3132" s="900" t="s">
        <v>201</v>
      </c>
      <c r="I3132" s="900" t="s">
        <v>267</v>
      </c>
      <c r="J3132" s="1073" t="s">
        <v>12659</v>
      </c>
      <c r="K3132" s="1073" t="s">
        <v>12660</v>
      </c>
      <c r="L3132" s="1066">
        <v>1934540.58</v>
      </c>
    </row>
    <row r="3133" spans="1:12" s="651" customFormat="1" ht="21.95" customHeight="1" x14ac:dyDescent="0.25">
      <c r="A3133" s="1401"/>
      <c r="B3133" s="1067" t="s">
        <v>3780</v>
      </c>
      <c r="C3133" s="702" t="s">
        <v>3843</v>
      </c>
      <c r="D3133" s="899" t="s">
        <v>215</v>
      </c>
      <c r="E3133" s="702" t="s">
        <v>449</v>
      </c>
      <c r="F3133" s="899" t="s">
        <v>265</v>
      </c>
      <c r="G3133" s="899" t="s">
        <v>53</v>
      </c>
      <c r="H3133" s="899" t="s">
        <v>201</v>
      </c>
      <c r="I3133" s="899" t="s">
        <v>268</v>
      </c>
      <c r="J3133" s="1074" t="s">
        <v>12670</v>
      </c>
      <c r="K3133" s="1074" t="s">
        <v>12671</v>
      </c>
      <c r="L3133" s="1068">
        <v>5442934.1100000003</v>
      </c>
    </row>
    <row r="3134" spans="1:12" s="651" customFormat="1" ht="21.95" customHeight="1" x14ac:dyDescent="0.25">
      <c r="A3134" s="1401"/>
      <c r="B3134" s="1065" t="s">
        <v>3780</v>
      </c>
      <c r="C3134" s="903" t="s">
        <v>3844</v>
      </c>
      <c r="D3134" s="900" t="s">
        <v>264</v>
      </c>
      <c r="E3134" s="903" t="s">
        <v>228</v>
      </c>
      <c r="F3134" s="900" t="s">
        <v>265</v>
      </c>
      <c r="G3134" s="900" t="s">
        <v>53</v>
      </c>
      <c r="H3134" s="900" t="s">
        <v>266</v>
      </c>
      <c r="I3134" s="900" t="s">
        <v>267</v>
      </c>
      <c r="J3134" s="1073" t="s">
        <v>12659</v>
      </c>
      <c r="K3134" s="1073" t="s">
        <v>12660</v>
      </c>
      <c r="L3134" s="1066">
        <v>95079.65</v>
      </c>
    </row>
    <row r="3135" spans="1:12" s="651" customFormat="1" ht="21.95" customHeight="1" x14ac:dyDescent="0.25">
      <c r="A3135" s="1401"/>
      <c r="B3135" s="1067" t="s">
        <v>3780</v>
      </c>
      <c r="C3135" s="702" t="s">
        <v>3844</v>
      </c>
      <c r="D3135" s="899" t="s">
        <v>264</v>
      </c>
      <c r="E3135" s="702" t="s">
        <v>228</v>
      </c>
      <c r="F3135" s="899" t="s">
        <v>265</v>
      </c>
      <c r="G3135" s="899" t="s">
        <v>53</v>
      </c>
      <c r="H3135" s="899" t="s">
        <v>266</v>
      </c>
      <c r="I3135" s="899" t="s">
        <v>268</v>
      </c>
      <c r="J3135" s="1074" t="s">
        <v>12670</v>
      </c>
      <c r="K3135" s="1074" t="s">
        <v>12671</v>
      </c>
      <c r="L3135" s="1068">
        <v>267060.87</v>
      </c>
    </row>
    <row r="3136" spans="1:12" s="651" customFormat="1" ht="21.95" customHeight="1" x14ac:dyDescent="0.25">
      <c r="A3136" s="1401"/>
      <c r="B3136" s="1065" t="s">
        <v>3780</v>
      </c>
      <c r="C3136" s="903" t="s">
        <v>3844</v>
      </c>
      <c r="D3136" s="900" t="s">
        <v>264</v>
      </c>
      <c r="E3136" s="903" t="s">
        <v>228</v>
      </c>
      <c r="F3136" s="900" t="s">
        <v>265</v>
      </c>
      <c r="G3136" s="900" t="s">
        <v>53</v>
      </c>
      <c r="H3136" s="900" t="s">
        <v>266</v>
      </c>
      <c r="I3136" s="900" t="s">
        <v>268</v>
      </c>
      <c r="J3136" s="1073" t="s">
        <v>12670</v>
      </c>
      <c r="K3136" s="1073" t="s">
        <v>12672</v>
      </c>
      <c r="L3136" s="1066">
        <v>284694.96999999997</v>
      </c>
    </row>
    <row r="3137" spans="1:12" s="651" customFormat="1" ht="21.95" customHeight="1" x14ac:dyDescent="0.25">
      <c r="A3137" s="1401"/>
      <c r="B3137" s="1067" t="s">
        <v>3780</v>
      </c>
      <c r="C3137" s="702" t="s">
        <v>3845</v>
      </c>
      <c r="D3137" s="899" t="s">
        <v>264</v>
      </c>
      <c r="E3137" s="702" t="s">
        <v>228</v>
      </c>
      <c r="F3137" s="899" t="s">
        <v>265</v>
      </c>
      <c r="G3137" s="899" t="s">
        <v>53</v>
      </c>
      <c r="H3137" s="899" t="s">
        <v>266</v>
      </c>
      <c r="I3137" s="899" t="s">
        <v>267</v>
      </c>
      <c r="J3137" s="1074" t="s">
        <v>12659</v>
      </c>
      <c r="K3137" s="1074" t="s">
        <v>12660</v>
      </c>
      <c r="L3137" s="1068">
        <v>92353.68</v>
      </c>
    </row>
    <row r="3138" spans="1:12" s="651" customFormat="1" ht="21.95" customHeight="1" x14ac:dyDescent="0.25">
      <c r="A3138" s="1401"/>
      <c r="B3138" s="1065" t="s">
        <v>3780</v>
      </c>
      <c r="C3138" s="903" t="s">
        <v>3845</v>
      </c>
      <c r="D3138" s="900" t="s">
        <v>264</v>
      </c>
      <c r="E3138" s="903" t="s">
        <v>228</v>
      </c>
      <c r="F3138" s="900" t="s">
        <v>265</v>
      </c>
      <c r="G3138" s="900" t="s">
        <v>53</v>
      </c>
      <c r="H3138" s="900" t="s">
        <v>266</v>
      </c>
      <c r="I3138" s="900" t="s">
        <v>268</v>
      </c>
      <c r="J3138" s="1073" t="s">
        <v>12670</v>
      </c>
      <c r="K3138" s="1073" t="s">
        <v>12671</v>
      </c>
      <c r="L3138" s="1066">
        <v>259404.13</v>
      </c>
    </row>
    <row r="3139" spans="1:12" s="651" customFormat="1" ht="21.95" customHeight="1" x14ac:dyDescent="0.25">
      <c r="A3139" s="1401"/>
      <c r="B3139" s="1067" t="s">
        <v>3780</v>
      </c>
      <c r="C3139" s="702" t="s">
        <v>3845</v>
      </c>
      <c r="D3139" s="899" t="s">
        <v>264</v>
      </c>
      <c r="E3139" s="702" t="s">
        <v>228</v>
      </c>
      <c r="F3139" s="899" t="s">
        <v>265</v>
      </c>
      <c r="G3139" s="899" t="s">
        <v>53</v>
      </c>
      <c r="H3139" s="899" t="s">
        <v>273</v>
      </c>
      <c r="I3139" s="899" t="s">
        <v>274</v>
      </c>
      <c r="J3139" s="1074" t="s">
        <v>13501</v>
      </c>
      <c r="K3139" s="1074" t="s">
        <v>13748</v>
      </c>
      <c r="L3139" s="1068">
        <v>77947.38</v>
      </c>
    </row>
    <row r="3140" spans="1:12" s="651" customFormat="1" ht="21.95" customHeight="1" x14ac:dyDescent="0.25">
      <c r="A3140" s="1401"/>
      <c r="B3140" s="1065" t="s">
        <v>3780</v>
      </c>
      <c r="C3140" s="903" t="s">
        <v>3846</v>
      </c>
      <c r="D3140" s="900" t="s">
        <v>215</v>
      </c>
      <c r="E3140" s="903" t="s">
        <v>450</v>
      </c>
      <c r="F3140" s="900" t="s">
        <v>265</v>
      </c>
      <c r="G3140" s="900" t="s">
        <v>53</v>
      </c>
      <c r="H3140" s="900" t="s">
        <v>201</v>
      </c>
      <c r="I3140" s="900" t="s">
        <v>267</v>
      </c>
      <c r="J3140" s="1073" t="s">
        <v>12659</v>
      </c>
      <c r="K3140" s="1073" t="s">
        <v>12660</v>
      </c>
      <c r="L3140" s="1066">
        <v>163523.35</v>
      </c>
    </row>
    <row r="3141" spans="1:12" s="651" customFormat="1" ht="21.95" customHeight="1" x14ac:dyDescent="0.25">
      <c r="A3141" s="1401"/>
      <c r="B3141" s="1067" t="s">
        <v>3780</v>
      </c>
      <c r="C3141" s="702" t="s">
        <v>3846</v>
      </c>
      <c r="D3141" s="899" t="s">
        <v>215</v>
      </c>
      <c r="E3141" s="702" t="s">
        <v>450</v>
      </c>
      <c r="F3141" s="899" t="s">
        <v>265</v>
      </c>
      <c r="G3141" s="899" t="s">
        <v>53</v>
      </c>
      <c r="H3141" s="899" t="s">
        <v>201</v>
      </c>
      <c r="I3141" s="899" t="s">
        <v>268</v>
      </c>
      <c r="J3141" s="1074" t="s">
        <v>12670</v>
      </c>
      <c r="K3141" s="1074" t="s">
        <v>12671</v>
      </c>
      <c r="L3141" s="1068">
        <v>460081.76</v>
      </c>
    </row>
    <row r="3142" spans="1:12" s="651" customFormat="1" ht="21.95" customHeight="1" x14ac:dyDescent="0.25">
      <c r="A3142" s="1401"/>
      <c r="B3142" s="1065" t="s">
        <v>3780</v>
      </c>
      <c r="C3142" s="903" t="s">
        <v>3846</v>
      </c>
      <c r="D3142" s="900" t="s">
        <v>215</v>
      </c>
      <c r="E3142" s="903" t="s">
        <v>450</v>
      </c>
      <c r="F3142" s="900" t="s">
        <v>265</v>
      </c>
      <c r="G3142" s="900" t="s">
        <v>53</v>
      </c>
      <c r="H3142" s="900" t="s">
        <v>201</v>
      </c>
      <c r="I3142" s="900" t="s">
        <v>268</v>
      </c>
      <c r="J3142" s="1073" t="s">
        <v>12670</v>
      </c>
      <c r="K3142" s="1073" t="s">
        <v>12672</v>
      </c>
      <c r="L3142" s="1066">
        <v>490770.73</v>
      </c>
    </row>
    <row r="3143" spans="1:12" s="651" customFormat="1" ht="21.95" customHeight="1" x14ac:dyDescent="0.25">
      <c r="A3143" s="1401"/>
      <c r="B3143" s="1067" t="s">
        <v>7140</v>
      </c>
      <c r="C3143" s="702" t="s">
        <v>7141</v>
      </c>
      <c r="D3143" s="899" t="s">
        <v>215</v>
      </c>
      <c r="E3143" s="702" t="s">
        <v>1189</v>
      </c>
      <c r="F3143" s="899" t="s">
        <v>1187</v>
      </c>
      <c r="G3143" s="899" t="s">
        <v>53</v>
      </c>
      <c r="H3143" s="899" t="s">
        <v>282</v>
      </c>
      <c r="I3143" s="899" t="s">
        <v>1188</v>
      </c>
      <c r="J3143" s="1074" t="s">
        <v>13742</v>
      </c>
      <c r="K3143" s="1074" t="s">
        <v>13743</v>
      </c>
      <c r="L3143" s="1068">
        <v>614298.31000000006</v>
      </c>
    </row>
    <row r="3144" spans="1:12" s="651" customFormat="1" ht="21.95" customHeight="1" x14ac:dyDescent="0.25">
      <c r="A3144" s="1401"/>
      <c r="B3144" s="1065" t="s">
        <v>7140</v>
      </c>
      <c r="C3144" s="903" t="s">
        <v>7142</v>
      </c>
      <c r="D3144" s="900" t="s">
        <v>215</v>
      </c>
      <c r="E3144" s="903" t="s">
        <v>1190</v>
      </c>
      <c r="F3144" s="900" t="s">
        <v>1187</v>
      </c>
      <c r="G3144" s="900" t="s">
        <v>53</v>
      </c>
      <c r="H3144" s="900" t="s">
        <v>218</v>
      </c>
      <c r="I3144" s="900" t="s">
        <v>1191</v>
      </c>
      <c r="J3144" s="1073" t="s">
        <v>13742</v>
      </c>
      <c r="K3144" s="1073" t="s">
        <v>13749</v>
      </c>
      <c r="L3144" s="1066">
        <v>4139865.45</v>
      </c>
    </row>
    <row r="3145" spans="1:12" s="651" customFormat="1" ht="21.95" customHeight="1" x14ac:dyDescent="0.25">
      <c r="A3145" s="1401"/>
      <c r="B3145" s="1067" t="s">
        <v>7140</v>
      </c>
      <c r="C3145" s="702" t="s">
        <v>7143</v>
      </c>
      <c r="D3145" s="899" t="s">
        <v>215</v>
      </c>
      <c r="E3145" s="702" t="s">
        <v>1192</v>
      </c>
      <c r="F3145" s="899" t="s">
        <v>1187</v>
      </c>
      <c r="G3145" s="899" t="s">
        <v>53</v>
      </c>
      <c r="H3145" s="899" t="s">
        <v>282</v>
      </c>
      <c r="I3145" s="899" t="s">
        <v>1188</v>
      </c>
      <c r="J3145" s="1074" t="s">
        <v>13742</v>
      </c>
      <c r="K3145" s="1074" t="s">
        <v>13743</v>
      </c>
      <c r="L3145" s="1068">
        <v>1842895.68</v>
      </c>
    </row>
    <row r="3146" spans="1:12" s="651" customFormat="1" ht="21.95" customHeight="1" x14ac:dyDescent="0.25">
      <c r="A3146" s="1401"/>
      <c r="B3146" s="1065" t="s">
        <v>7140</v>
      </c>
      <c r="C3146" s="903" t="s">
        <v>7144</v>
      </c>
      <c r="D3146" s="900" t="s">
        <v>215</v>
      </c>
      <c r="E3146" s="903" t="s">
        <v>1193</v>
      </c>
      <c r="F3146" s="900" t="s">
        <v>1187</v>
      </c>
      <c r="G3146" s="900" t="s">
        <v>53</v>
      </c>
      <c r="H3146" s="900" t="s">
        <v>282</v>
      </c>
      <c r="I3146" s="900" t="s">
        <v>1188</v>
      </c>
      <c r="J3146" s="1073" t="s">
        <v>13742</v>
      </c>
      <c r="K3146" s="1073" t="s">
        <v>13743</v>
      </c>
      <c r="L3146" s="1066">
        <v>222523.24</v>
      </c>
    </row>
    <row r="3147" spans="1:12" s="651" customFormat="1" ht="21.95" customHeight="1" x14ac:dyDescent="0.25">
      <c r="A3147" s="1401"/>
      <c r="B3147" s="1067" t="s">
        <v>7140</v>
      </c>
      <c r="C3147" s="702" t="s">
        <v>7145</v>
      </c>
      <c r="D3147" s="899" t="s">
        <v>215</v>
      </c>
      <c r="E3147" s="702" t="s">
        <v>1194</v>
      </c>
      <c r="F3147" s="899" t="s">
        <v>1187</v>
      </c>
      <c r="G3147" s="899" t="s">
        <v>53</v>
      </c>
      <c r="H3147" s="899" t="s">
        <v>282</v>
      </c>
      <c r="I3147" s="899" t="s">
        <v>1188</v>
      </c>
      <c r="J3147" s="1074" t="s">
        <v>13742</v>
      </c>
      <c r="K3147" s="1074" t="s">
        <v>13743</v>
      </c>
      <c r="L3147" s="1068">
        <v>667570.44999999995</v>
      </c>
    </row>
    <row r="3148" spans="1:12" s="651" customFormat="1" ht="21.95" customHeight="1" x14ac:dyDescent="0.25">
      <c r="A3148" s="1401"/>
      <c r="B3148" s="1065" t="s">
        <v>7140</v>
      </c>
      <c r="C3148" s="903" t="s">
        <v>7146</v>
      </c>
      <c r="D3148" s="900" t="s">
        <v>215</v>
      </c>
      <c r="E3148" s="903" t="s">
        <v>1195</v>
      </c>
      <c r="F3148" s="900" t="s">
        <v>1187</v>
      </c>
      <c r="G3148" s="900" t="s">
        <v>53</v>
      </c>
      <c r="H3148" s="900" t="s">
        <v>282</v>
      </c>
      <c r="I3148" s="900" t="s">
        <v>1188</v>
      </c>
      <c r="J3148" s="1073" t="s">
        <v>13742</v>
      </c>
      <c r="K3148" s="1073" t="s">
        <v>13743</v>
      </c>
      <c r="L3148" s="1066">
        <v>255234.37</v>
      </c>
    </row>
    <row r="3149" spans="1:12" s="651" customFormat="1" ht="21.95" customHeight="1" x14ac:dyDescent="0.25">
      <c r="A3149" s="1401"/>
      <c r="B3149" s="1067" t="s">
        <v>7140</v>
      </c>
      <c r="C3149" s="702" t="s">
        <v>7147</v>
      </c>
      <c r="D3149" s="899" t="s">
        <v>215</v>
      </c>
      <c r="E3149" s="702" t="s">
        <v>1196</v>
      </c>
      <c r="F3149" s="899" t="s">
        <v>1187</v>
      </c>
      <c r="G3149" s="899" t="s">
        <v>53</v>
      </c>
      <c r="H3149" s="899" t="s">
        <v>282</v>
      </c>
      <c r="I3149" s="899" t="s">
        <v>1188</v>
      </c>
      <c r="J3149" s="1074" t="s">
        <v>13742</v>
      </c>
      <c r="K3149" s="1074" t="s">
        <v>13743</v>
      </c>
      <c r="L3149" s="1068">
        <v>765703.1</v>
      </c>
    </row>
    <row r="3150" spans="1:12" s="651" customFormat="1" ht="21.95" customHeight="1" x14ac:dyDescent="0.25">
      <c r="A3150" s="1401"/>
      <c r="B3150" s="1065" t="s">
        <v>7140</v>
      </c>
      <c r="C3150" s="903" t="s">
        <v>7148</v>
      </c>
      <c r="D3150" s="900" t="s">
        <v>215</v>
      </c>
      <c r="E3150" s="903" t="s">
        <v>1197</v>
      </c>
      <c r="F3150" s="900" t="s">
        <v>1187</v>
      </c>
      <c r="G3150" s="900" t="s">
        <v>53</v>
      </c>
      <c r="H3150" s="900" t="s">
        <v>282</v>
      </c>
      <c r="I3150" s="900" t="s">
        <v>1188</v>
      </c>
      <c r="J3150" s="1073" t="s">
        <v>13742</v>
      </c>
      <c r="K3150" s="1073" t="s">
        <v>13743</v>
      </c>
      <c r="L3150" s="1066">
        <v>781838.64</v>
      </c>
    </row>
    <row r="3151" spans="1:12" s="651" customFormat="1" ht="21.95" customHeight="1" x14ac:dyDescent="0.25">
      <c r="A3151" s="1401"/>
      <c r="B3151" s="1067" t="s">
        <v>7140</v>
      </c>
      <c r="C3151" s="702" t="s">
        <v>7148</v>
      </c>
      <c r="D3151" s="899" t="s">
        <v>215</v>
      </c>
      <c r="E3151" s="702" t="s">
        <v>1197</v>
      </c>
      <c r="F3151" s="899" t="s">
        <v>1187</v>
      </c>
      <c r="G3151" s="899" t="s">
        <v>53</v>
      </c>
      <c r="H3151" s="899" t="s">
        <v>218</v>
      </c>
      <c r="I3151" s="899" t="s">
        <v>1191</v>
      </c>
      <c r="J3151" s="1074" t="s">
        <v>13742</v>
      </c>
      <c r="K3151" s="1074" t="s">
        <v>13750</v>
      </c>
      <c r="L3151" s="1068">
        <v>251779.45</v>
      </c>
    </row>
    <row r="3152" spans="1:12" s="651" customFormat="1" ht="21.95" customHeight="1" x14ac:dyDescent="0.25">
      <c r="A3152" s="1401"/>
      <c r="B3152" s="1065" t="s">
        <v>7140</v>
      </c>
      <c r="C3152" s="903" t="s">
        <v>7149</v>
      </c>
      <c r="D3152" s="900" t="s">
        <v>215</v>
      </c>
      <c r="E3152" s="903" t="s">
        <v>1190</v>
      </c>
      <c r="F3152" s="900" t="s">
        <v>1187</v>
      </c>
      <c r="G3152" s="900" t="s">
        <v>53</v>
      </c>
      <c r="H3152" s="900" t="s">
        <v>218</v>
      </c>
      <c r="I3152" s="900" t="s">
        <v>1191</v>
      </c>
      <c r="J3152" s="1073" t="s">
        <v>13742</v>
      </c>
      <c r="K3152" s="1073" t="s">
        <v>13751</v>
      </c>
      <c r="L3152" s="1066">
        <v>973040.94</v>
      </c>
    </row>
    <row r="3153" spans="1:12" s="651" customFormat="1" ht="21.95" customHeight="1" x14ac:dyDescent="0.25">
      <c r="A3153" s="1401"/>
      <c r="B3153" s="1067" t="s">
        <v>7140</v>
      </c>
      <c r="C3153" s="702" t="s">
        <v>7150</v>
      </c>
      <c r="D3153" s="899" t="s">
        <v>215</v>
      </c>
      <c r="E3153" s="702" t="s">
        <v>1192</v>
      </c>
      <c r="F3153" s="899" t="s">
        <v>1187</v>
      </c>
      <c r="G3153" s="899" t="s">
        <v>53</v>
      </c>
      <c r="H3153" s="899" t="s">
        <v>282</v>
      </c>
      <c r="I3153" s="899" t="s">
        <v>1188</v>
      </c>
      <c r="J3153" s="1074" t="s">
        <v>13742</v>
      </c>
      <c r="K3153" s="1074" t="s">
        <v>13743</v>
      </c>
      <c r="L3153" s="1068">
        <v>407012.85</v>
      </c>
    </row>
    <row r="3154" spans="1:12" s="651" customFormat="1" ht="21.95" customHeight="1" x14ac:dyDescent="0.25">
      <c r="A3154" s="1401"/>
      <c r="B3154" s="1065" t="s">
        <v>7140</v>
      </c>
      <c r="C3154" s="903" t="s">
        <v>7151</v>
      </c>
      <c r="D3154" s="900" t="s">
        <v>215</v>
      </c>
      <c r="E3154" s="903" t="s">
        <v>1194</v>
      </c>
      <c r="F3154" s="900" t="s">
        <v>1187</v>
      </c>
      <c r="G3154" s="900" t="s">
        <v>53</v>
      </c>
      <c r="H3154" s="900" t="s">
        <v>282</v>
      </c>
      <c r="I3154" s="900" t="s">
        <v>1188</v>
      </c>
      <c r="J3154" s="1073" t="s">
        <v>13742</v>
      </c>
      <c r="K3154" s="1073" t="s">
        <v>13743</v>
      </c>
      <c r="L3154" s="1066">
        <v>243680.55</v>
      </c>
    </row>
    <row r="3155" spans="1:12" s="651" customFormat="1" ht="21.95" customHeight="1" x14ac:dyDescent="0.25">
      <c r="A3155" s="1401"/>
      <c r="B3155" s="1067" t="s">
        <v>7140</v>
      </c>
      <c r="C3155" s="702" t="s">
        <v>7152</v>
      </c>
      <c r="D3155" s="899" t="s">
        <v>215</v>
      </c>
      <c r="E3155" s="702" t="s">
        <v>1196</v>
      </c>
      <c r="F3155" s="899" t="s">
        <v>1187</v>
      </c>
      <c r="G3155" s="899" t="s">
        <v>53</v>
      </c>
      <c r="H3155" s="899" t="s">
        <v>282</v>
      </c>
      <c r="I3155" s="899" t="s">
        <v>1188</v>
      </c>
      <c r="J3155" s="1074" t="s">
        <v>13742</v>
      </c>
      <c r="K3155" s="1074" t="s">
        <v>13743</v>
      </c>
      <c r="L3155" s="1068">
        <v>380359.83</v>
      </c>
    </row>
    <row r="3156" spans="1:12" s="651" customFormat="1" ht="21.95" customHeight="1" x14ac:dyDescent="0.25">
      <c r="A3156" s="1401"/>
      <c r="B3156" s="1065" t="s">
        <v>7140</v>
      </c>
      <c r="C3156" s="903" t="s">
        <v>7153</v>
      </c>
      <c r="D3156" s="900" t="s">
        <v>215</v>
      </c>
      <c r="E3156" s="903" t="s">
        <v>1190</v>
      </c>
      <c r="F3156" s="900" t="s">
        <v>1187</v>
      </c>
      <c r="G3156" s="900" t="s">
        <v>53</v>
      </c>
      <c r="H3156" s="900" t="s">
        <v>218</v>
      </c>
      <c r="I3156" s="900" t="s">
        <v>1191</v>
      </c>
      <c r="J3156" s="1073" t="s">
        <v>13742</v>
      </c>
      <c r="K3156" s="1073" t="s">
        <v>13068</v>
      </c>
      <c r="L3156" s="1066">
        <v>384076.59</v>
      </c>
    </row>
    <row r="3157" spans="1:12" s="651" customFormat="1" ht="21.95" customHeight="1" x14ac:dyDescent="0.25">
      <c r="A3157" s="1401"/>
      <c r="B3157" s="1067" t="s">
        <v>7140</v>
      </c>
      <c r="C3157" s="702" t="s">
        <v>7154</v>
      </c>
      <c r="D3157" s="899" t="s">
        <v>215</v>
      </c>
      <c r="E3157" s="702" t="s">
        <v>1192</v>
      </c>
      <c r="F3157" s="899" t="s">
        <v>1187</v>
      </c>
      <c r="G3157" s="899" t="s">
        <v>53</v>
      </c>
      <c r="H3157" s="899" t="s">
        <v>282</v>
      </c>
      <c r="I3157" s="899" t="s">
        <v>1188</v>
      </c>
      <c r="J3157" s="1074" t="s">
        <v>13742</v>
      </c>
      <c r="K3157" s="1074" t="s">
        <v>13743</v>
      </c>
      <c r="L3157" s="1068">
        <v>149594.5</v>
      </c>
    </row>
    <row r="3158" spans="1:12" s="651" customFormat="1" ht="21.95" customHeight="1" x14ac:dyDescent="0.25">
      <c r="A3158" s="1401"/>
      <c r="B3158" s="1065" t="s">
        <v>7140</v>
      </c>
      <c r="C3158" s="903" t="s">
        <v>7155</v>
      </c>
      <c r="D3158" s="900" t="s">
        <v>215</v>
      </c>
      <c r="E3158" s="903" t="s">
        <v>1197</v>
      </c>
      <c r="F3158" s="900" t="s">
        <v>1187</v>
      </c>
      <c r="G3158" s="900" t="s">
        <v>53</v>
      </c>
      <c r="H3158" s="900" t="s">
        <v>282</v>
      </c>
      <c r="I3158" s="900" t="s">
        <v>1188</v>
      </c>
      <c r="J3158" s="1073" t="s">
        <v>13742</v>
      </c>
      <c r="K3158" s="1073" t="s">
        <v>13743</v>
      </c>
      <c r="L3158" s="1066">
        <v>435355.27</v>
      </c>
    </row>
    <row r="3159" spans="1:12" s="651" customFormat="1" ht="21.95" customHeight="1" x14ac:dyDescent="0.25">
      <c r="A3159" s="1401"/>
      <c r="B3159" s="1067" t="s">
        <v>7140</v>
      </c>
      <c r="C3159" s="702" t="s">
        <v>7156</v>
      </c>
      <c r="D3159" s="899" t="s">
        <v>215</v>
      </c>
      <c r="E3159" s="702" t="s">
        <v>1197</v>
      </c>
      <c r="F3159" s="899" t="s">
        <v>1187</v>
      </c>
      <c r="G3159" s="899" t="s">
        <v>53</v>
      </c>
      <c r="H3159" s="899" t="s">
        <v>282</v>
      </c>
      <c r="I3159" s="899" t="s">
        <v>1188</v>
      </c>
      <c r="J3159" s="1074" t="s">
        <v>13742</v>
      </c>
      <c r="K3159" s="1074" t="s">
        <v>13743</v>
      </c>
      <c r="L3159" s="1068">
        <v>435355.27</v>
      </c>
    </row>
    <row r="3160" spans="1:12" s="651" customFormat="1" ht="21.95" customHeight="1" x14ac:dyDescent="0.25">
      <c r="A3160" s="1401"/>
      <c r="B3160" s="1065" t="s">
        <v>7140</v>
      </c>
      <c r="C3160" s="903" t="s">
        <v>7157</v>
      </c>
      <c r="D3160" s="900" t="s">
        <v>215</v>
      </c>
      <c r="E3160" s="903" t="s">
        <v>1197</v>
      </c>
      <c r="F3160" s="900" t="s">
        <v>1187</v>
      </c>
      <c r="G3160" s="900" t="s">
        <v>53</v>
      </c>
      <c r="H3160" s="900" t="s">
        <v>282</v>
      </c>
      <c r="I3160" s="900" t="s">
        <v>1188</v>
      </c>
      <c r="J3160" s="1073" t="s">
        <v>13742</v>
      </c>
      <c r="K3160" s="1073" t="s">
        <v>13743</v>
      </c>
      <c r="L3160" s="1066">
        <v>113358.63</v>
      </c>
    </row>
    <row r="3161" spans="1:12" s="651" customFormat="1" ht="21.95" customHeight="1" x14ac:dyDescent="0.25">
      <c r="A3161" s="1401"/>
      <c r="B3161" s="1067" t="s">
        <v>7140</v>
      </c>
      <c r="C3161" s="702" t="s">
        <v>7158</v>
      </c>
      <c r="D3161" s="899" t="s">
        <v>215</v>
      </c>
      <c r="E3161" s="702" t="s">
        <v>1194</v>
      </c>
      <c r="F3161" s="899" t="s">
        <v>1187</v>
      </c>
      <c r="G3161" s="899" t="s">
        <v>53</v>
      </c>
      <c r="H3161" s="899" t="s">
        <v>282</v>
      </c>
      <c r="I3161" s="899" t="s">
        <v>1188</v>
      </c>
      <c r="J3161" s="1074" t="s">
        <v>13742</v>
      </c>
      <c r="K3161" s="1074" t="s">
        <v>13743</v>
      </c>
      <c r="L3161" s="1068">
        <v>456427.82</v>
      </c>
    </row>
    <row r="3162" spans="1:12" s="651" customFormat="1" ht="21.95" customHeight="1" x14ac:dyDescent="0.25">
      <c r="A3162" s="1401"/>
      <c r="B3162" s="1065" t="s">
        <v>7140</v>
      </c>
      <c r="C3162" s="903" t="s">
        <v>7159</v>
      </c>
      <c r="D3162" s="900" t="s">
        <v>215</v>
      </c>
      <c r="E3162" s="903" t="s">
        <v>1186</v>
      </c>
      <c r="F3162" s="900" t="s">
        <v>1187</v>
      </c>
      <c r="G3162" s="900" t="s">
        <v>53</v>
      </c>
      <c r="H3162" s="900" t="s">
        <v>282</v>
      </c>
      <c r="I3162" s="900" t="s">
        <v>1188</v>
      </c>
      <c r="J3162" s="1073" t="s">
        <v>13742</v>
      </c>
      <c r="K3162" s="1073" t="s">
        <v>13743</v>
      </c>
      <c r="L3162" s="1066">
        <v>210014.16</v>
      </c>
    </row>
    <row r="3163" spans="1:12" s="651" customFormat="1" ht="21.95" customHeight="1" x14ac:dyDescent="0.25">
      <c r="A3163" s="1401"/>
      <c r="B3163" s="1067" t="s">
        <v>3847</v>
      </c>
      <c r="C3163" s="702" t="s">
        <v>3848</v>
      </c>
      <c r="D3163" s="899" t="s">
        <v>264</v>
      </c>
      <c r="E3163" s="702" t="s">
        <v>228</v>
      </c>
      <c r="F3163" s="899" t="s">
        <v>265</v>
      </c>
      <c r="G3163" s="899" t="s">
        <v>53</v>
      </c>
      <c r="H3163" s="899" t="s">
        <v>266</v>
      </c>
      <c r="I3163" s="899" t="s">
        <v>267</v>
      </c>
      <c r="J3163" s="1074" t="s">
        <v>12659</v>
      </c>
      <c r="K3163" s="1074" t="s">
        <v>12660</v>
      </c>
      <c r="L3163" s="1068">
        <v>75684.92</v>
      </c>
    </row>
    <row r="3164" spans="1:12" s="651" customFormat="1" ht="21.95" customHeight="1" x14ac:dyDescent="0.25">
      <c r="A3164" s="1401"/>
      <c r="B3164" s="1065" t="s">
        <v>3847</v>
      </c>
      <c r="C3164" s="903" t="s">
        <v>3848</v>
      </c>
      <c r="D3164" s="900" t="s">
        <v>264</v>
      </c>
      <c r="E3164" s="903" t="s">
        <v>228</v>
      </c>
      <c r="F3164" s="900" t="s">
        <v>265</v>
      </c>
      <c r="G3164" s="900" t="s">
        <v>53</v>
      </c>
      <c r="H3164" s="900" t="s">
        <v>266</v>
      </c>
      <c r="I3164" s="900" t="s">
        <v>268</v>
      </c>
      <c r="J3164" s="1073" t="s">
        <v>12670</v>
      </c>
      <c r="K3164" s="1073" t="s">
        <v>12671</v>
      </c>
      <c r="L3164" s="1066">
        <v>212584.71</v>
      </c>
    </row>
    <row r="3165" spans="1:12" s="651" customFormat="1" ht="21.95" customHeight="1" x14ac:dyDescent="0.25">
      <c r="A3165" s="1401"/>
      <c r="B3165" s="1067" t="s">
        <v>3847</v>
      </c>
      <c r="C3165" s="702" t="s">
        <v>3848</v>
      </c>
      <c r="D3165" s="899" t="s">
        <v>264</v>
      </c>
      <c r="E3165" s="702" t="s">
        <v>228</v>
      </c>
      <c r="F3165" s="899" t="s">
        <v>265</v>
      </c>
      <c r="G3165" s="899" t="s">
        <v>53</v>
      </c>
      <c r="H3165" s="899" t="s">
        <v>266</v>
      </c>
      <c r="I3165" s="899" t="s">
        <v>268</v>
      </c>
      <c r="J3165" s="1074" t="s">
        <v>12670</v>
      </c>
      <c r="K3165" s="1074" t="s">
        <v>12672</v>
      </c>
      <c r="L3165" s="1068">
        <v>226621.74</v>
      </c>
    </row>
    <row r="3166" spans="1:12" s="651" customFormat="1" ht="21.95" customHeight="1" x14ac:dyDescent="0.25">
      <c r="A3166" s="1401"/>
      <c r="B3166" s="1065" t="s">
        <v>3847</v>
      </c>
      <c r="C3166" s="903" t="s">
        <v>3849</v>
      </c>
      <c r="D3166" s="900" t="s">
        <v>264</v>
      </c>
      <c r="E3166" s="903" t="s">
        <v>228</v>
      </c>
      <c r="F3166" s="900" t="s">
        <v>265</v>
      </c>
      <c r="G3166" s="900" t="s">
        <v>53</v>
      </c>
      <c r="H3166" s="900" t="s">
        <v>285</v>
      </c>
      <c r="I3166" s="900" t="s">
        <v>286</v>
      </c>
      <c r="J3166" s="1073" t="s">
        <v>13752</v>
      </c>
      <c r="K3166" s="1073" t="s">
        <v>13753</v>
      </c>
      <c r="L3166" s="1066">
        <v>173109.88</v>
      </c>
    </row>
    <row r="3167" spans="1:12" s="651" customFormat="1" ht="21.95" customHeight="1" x14ac:dyDescent="0.25">
      <c r="A3167" s="1401"/>
      <c r="B3167" s="1067" t="s">
        <v>3847</v>
      </c>
      <c r="C3167" s="702" t="s">
        <v>3850</v>
      </c>
      <c r="D3167" s="899" t="s">
        <v>215</v>
      </c>
      <c r="E3167" s="702" t="s">
        <v>462</v>
      </c>
      <c r="F3167" s="899" t="s">
        <v>265</v>
      </c>
      <c r="G3167" s="899" t="s">
        <v>53</v>
      </c>
      <c r="H3167" s="899" t="s">
        <v>201</v>
      </c>
      <c r="I3167" s="899" t="s">
        <v>267</v>
      </c>
      <c r="J3167" s="1074" t="s">
        <v>12659</v>
      </c>
      <c r="K3167" s="1074" t="s">
        <v>12660</v>
      </c>
      <c r="L3167" s="1068">
        <v>23252.55</v>
      </c>
    </row>
    <row r="3168" spans="1:12" s="651" customFormat="1" ht="21.95" customHeight="1" x14ac:dyDescent="0.25">
      <c r="A3168" s="1401"/>
      <c r="B3168" s="1065" t="s">
        <v>3847</v>
      </c>
      <c r="C3168" s="903" t="s">
        <v>3850</v>
      </c>
      <c r="D3168" s="900" t="s">
        <v>215</v>
      </c>
      <c r="E3168" s="903" t="s">
        <v>462</v>
      </c>
      <c r="F3168" s="900" t="s">
        <v>265</v>
      </c>
      <c r="G3168" s="900" t="s">
        <v>53</v>
      </c>
      <c r="H3168" s="900" t="s">
        <v>201</v>
      </c>
      <c r="I3168" s="900" t="s">
        <v>268</v>
      </c>
      <c r="J3168" s="1073" t="s">
        <v>12670</v>
      </c>
      <c r="K3168" s="1073" t="s">
        <v>12671</v>
      </c>
      <c r="L3168" s="1066">
        <v>65422.29</v>
      </c>
    </row>
    <row r="3169" spans="1:12" s="651" customFormat="1" ht="21.95" customHeight="1" x14ac:dyDescent="0.25">
      <c r="A3169" s="1401"/>
      <c r="B3169" s="1065" t="s">
        <v>3847</v>
      </c>
      <c r="C3169" s="903" t="s">
        <v>3850</v>
      </c>
      <c r="D3169" s="900" t="s">
        <v>215</v>
      </c>
      <c r="E3169" s="903" t="s">
        <v>462</v>
      </c>
      <c r="F3169" s="900" t="s">
        <v>265</v>
      </c>
      <c r="G3169" s="900" t="s">
        <v>53</v>
      </c>
      <c r="H3169" s="900" t="s">
        <v>201</v>
      </c>
      <c r="I3169" s="900" t="s">
        <v>268</v>
      </c>
      <c r="J3169" s="1073" t="s">
        <v>12670</v>
      </c>
      <c r="K3169" s="1073" t="s">
        <v>12672</v>
      </c>
      <c r="L3169" s="1066">
        <v>69786.17</v>
      </c>
    </row>
    <row r="3170" spans="1:12" s="651" customFormat="1" ht="21.95" customHeight="1" x14ac:dyDescent="0.25">
      <c r="A3170" s="1401"/>
      <c r="B3170" s="1067" t="s">
        <v>3847</v>
      </c>
      <c r="C3170" s="702" t="s">
        <v>3851</v>
      </c>
      <c r="D3170" s="899" t="s">
        <v>215</v>
      </c>
      <c r="E3170" s="702" t="s">
        <v>463</v>
      </c>
      <c r="F3170" s="899" t="s">
        <v>265</v>
      </c>
      <c r="G3170" s="899" t="s">
        <v>53</v>
      </c>
      <c r="H3170" s="899" t="s">
        <v>201</v>
      </c>
      <c r="I3170" s="899" t="s">
        <v>267</v>
      </c>
      <c r="J3170" s="1074" t="s">
        <v>12659</v>
      </c>
      <c r="K3170" s="1074" t="s">
        <v>12660</v>
      </c>
      <c r="L3170" s="1068">
        <v>531164.94999999995</v>
      </c>
    </row>
    <row r="3171" spans="1:12" s="651" customFormat="1" ht="21.95" customHeight="1" x14ac:dyDescent="0.25">
      <c r="A3171" s="1401"/>
      <c r="B3171" s="1065" t="s">
        <v>3847</v>
      </c>
      <c r="C3171" s="903" t="s">
        <v>3851</v>
      </c>
      <c r="D3171" s="900" t="s">
        <v>215</v>
      </c>
      <c r="E3171" s="903" t="s">
        <v>463</v>
      </c>
      <c r="F3171" s="900" t="s">
        <v>265</v>
      </c>
      <c r="G3171" s="900" t="s">
        <v>53</v>
      </c>
      <c r="H3171" s="900" t="s">
        <v>201</v>
      </c>
      <c r="I3171" s="900" t="s">
        <v>268</v>
      </c>
      <c r="J3171" s="1073" t="s">
        <v>12670</v>
      </c>
      <c r="K3171" s="1073" t="s">
        <v>12671</v>
      </c>
      <c r="L3171" s="1066">
        <v>1494461.19</v>
      </c>
    </row>
    <row r="3172" spans="1:12" s="651" customFormat="1" ht="21.95" customHeight="1" x14ac:dyDescent="0.25">
      <c r="A3172" s="1401"/>
      <c r="B3172" s="1067" t="s">
        <v>3847</v>
      </c>
      <c r="C3172" s="702" t="s">
        <v>3852</v>
      </c>
      <c r="D3172" s="899" t="s">
        <v>215</v>
      </c>
      <c r="E3172" s="702" t="s">
        <v>464</v>
      </c>
      <c r="F3172" s="899" t="s">
        <v>265</v>
      </c>
      <c r="G3172" s="899" t="s">
        <v>53</v>
      </c>
      <c r="H3172" s="899" t="s">
        <v>273</v>
      </c>
      <c r="I3172" s="899" t="s">
        <v>274</v>
      </c>
      <c r="J3172" s="1074" t="s">
        <v>13754</v>
      </c>
      <c r="K3172" s="1074" t="s">
        <v>13755</v>
      </c>
      <c r="L3172" s="1068">
        <v>24240.080000000002</v>
      </c>
    </row>
    <row r="3173" spans="1:12" s="651" customFormat="1" ht="21.95" customHeight="1" x14ac:dyDescent="0.25">
      <c r="A3173" s="1401"/>
      <c r="B3173" s="1065" t="s">
        <v>3847</v>
      </c>
      <c r="C3173" s="903" t="s">
        <v>3852</v>
      </c>
      <c r="D3173" s="900" t="s">
        <v>215</v>
      </c>
      <c r="E3173" s="903" t="s">
        <v>464</v>
      </c>
      <c r="F3173" s="900" t="s">
        <v>265</v>
      </c>
      <c r="G3173" s="900" t="s">
        <v>53</v>
      </c>
      <c r="H3173" s="900" t="s">
        <v>273</v>
      </c>
      <c r="I3173" s="900" t="s">
        <v>274</v>
      </c>
      <c r="J3173" s="1073" t="s">
        <v>13754</v>
      </c>
      <c r="K3173" s="1073" t="s">
        <v>13755</v>
      </c>
      <c r="L3173" s="1066">
        <v>20160.14</v>
      </c>
    </row>
    <row r="3174" spans="1:12" s="651" customFormat="1" ht="21.95" customHeight="1" x14ac:dyDescent="0.25">
      <c r="A3174" s="1401"/>
      <c r="B3174" s="1067" t="s">
        <v>3847</v>
      </c>
      <c r="C3174" s="702" t="s">
        <v>3852</v>
      </c>
      <c r="D3174" s="899" t="s">
        <v>215</v>
      </c>
      <c r="E3174" s="702" t="s">
        <v>464</v>
      </c>
      <c r="F3174" s="899" t="s">
        <v>265</v>
      </c>
      <c r="G3174" s="899" t="s">
        <v>53</v>
      </c>
      <c r="H3174" s="899" t="s">
        <v>201</v>
      </c>
      <c r="I3174" s="899" t="s">
        <v>267</v>
      </c>
      <c r="J3174" s="1074" t="s">
        <v>12659</v>
      </c>
      <c r="K3174" s="1074" t="s">
        <v>12660</v>
      </c>
      <c r="L3174" s="1068">
        <v>1593494.85</v>
      </c>
    </row>
    <row r="3175" spans="1:12" s="651" customFormat="1" ht="21.95" customHeight="1" x14ac:dyDescent="0.25">
      <c r="A3175" s="1401"/>
      <c r="B3175" s="1065" t="s">
        <v>3847</v>
      </c>
      <c r="C3175" s="903" t="s">
        <v>3852</v>
      </c>
      <c r="D3175" s="900" t="s">
        <v>215</v>
      </c>
      <c r="E3175" s="903" t="s">
        <v>464</v>
      </c>
      <c r="F3175" s="900" t="s">
        <v>265</v>
      </c>
      <c r="G3175" s="900" t="s">
        <v>53</v>
      </c>
      <c r="H3175" s="900" t="s">
        <v>201</v>
      </c>
      <c r="I3175" s="900" t="s">
        <v>268</v>
      </c>
      <c r="J3175" s="1073" t="s">
        <v>12670</v>
      </c>
      <c r="K3175" s="1073" t="s">
        <v>12671</v>
      </c>
      <c r="L3175" s="1066">
        <v>4483383.58</v>
      </c>
    </row>
    <row r="3176" spans="1:12" s="651" customFormat="1" ht="21.95" customHeight="1" x14ac:dyDescent="0.25">
      <c r="A3176" s="1401"/>
      <c r="B3176" s="1067" t="s">
        <v>3847</v>
      </c>
      <c r="C3176" s="702" t="s">
        <v>3852</v>
      </c>
      <c r="D3176" s="899" t="s">
        <v>215</v>
      </c>
      <c r="E3176" s="702" t="s">
        <v>464</v>
      </c>
      <c r="F3176" s="899" t="s">
        <v>265</v>
      </c>
      <c r="G3176" s="899" t="s">
        <v>53</v>
      </c>
      <c r="H3176" s="899" t="s">
        <v>201</v>
      </c>
      <c r="I3176" s="899" t="s">
        <v>268</v>
      </c>
      <c r="J3176" s="1074" t="s">
        <v>12670</v>
      </c>
      <c r="K3176" s="1074" t="s">
        <v>12672</v>
      </c>
      <c r="L3176" s="1068">
        <v>4782440.03</v>
      </c>
    </row>
    <row r="3177" spans="1:12" s="651" customFormat="1" ht="21.95" customHeight="1" x14ac:dyDescent="0.25">
      <c r="A3177" s="1401"/>
      <c r="B3177" s="1065" t="s">
        <v>3847</v>
      </c>
      <c r="C3177" s="903" t="s">
        <v>3853</v>
      </c>
      <c r="D3177" s="900" t="s">
        <v>215</v>
      </c>
      <c r="E3177" s="903" t="s">
        <v>465</v>
      </c>
      <c r="F3177" s="900" t="s">
        <v>265</v>
      </c>
      <c r="G3177" s="900" t="s">
        <v>53</v>
      </c>
      <c r="H3177" s="900" t="s">
        <v>201</v>
      </c>
      <c r="I3177" s="900" t="s">
        <v>267</v>
      </c>
      <c r="J3177" s="1073" t="s">
        <v>12659</v>
      </c>
      <c r="K3177" s="1073" t="s">
        <v>12660</v>
      </c>
      <c r="L3177" s="1066">
        <v>1593494.85</v>
      </c>
    </row>
    <row r="3178" spans="1:12" s="651" customFormat="1" ht="21.95" customHeight="1" x14ac:dyDescent="0.25">
      <c r="A3178" s="1401"/>
      <c r="B3178" s="1067" t="s">
        <v>3847</v>
      </c>
      <c r="C3178" s="702" t="s">
        <v>3853</v>
      </c>
      <c r="D3178" s="899" t="s">
        <v>215</v>
      </c>
      <c r="E3178" s="702" t="s">
        <v>465</v>
      </c>
      <c r="F3178" s="899" t="s">
        <v>265</v>
      </c>
      <c r="G3178" s="899" t="s">
        <v>53</v>
      </c>
      <c r="H3178" s="899" t="s">
        <v>201</v>
      </c>
      <c r="I3178" s="899" t="s">
        <v>268</v>
      </c>
      <c r="J3178" s="1074" t="s">
        <v>12670</v>
      </c>
      <c r="K3178" s="1074" t="s">
        <v>12671</v>
      </c>
      <c r="L3178" s="1068">
        <v>4483383.58</v>
      </c>
    </row>
    <row r="3179" spans="1:12" s="651" customFormat="1" ht="21.95" customHeight="1" x14ac:dyDescent="0.25">
      <c r="A3179" s="1401"/>
      <c r="B3179" s="1065" t="s">
        <v>3847</v>
      </c>
      <c r="C3179" s="903" t="s">
        <v>3853</v>
      </c>
      <c r="D3179" s="900" t="s">
        <v>215</v>
      </c>
      <c r="E3179" s="903" t="s">
        <v>465</v>
      </c>
      <c r="F3179" s="900" t="s">
        <v>265</v>
      </c>
      <c r="G3179" s="900" t="s">
        <v>53</v>
      </c>
      <c r="H3179" s="900" t="s">
        <v>201</v>
      </c>
      <c r="I3179" s="900" t="s">
        <v>268</v>
      </c>
      <c r="J3179" s="1073" t="s">
        <v>12670</v>
      </c>
      <c r="K3179" s="1073" t="s">
        <v>12672</v>
      </c>
      <c r="L3179" s="1066">
        <v>4782440.03</v>
      </c>
    </row>
    <row r="3180" spans="1:12" s="651" customFormat="1" ht="21.95" customHeight="1" x14ac:dyDescent="0.25">
      <c r="A3180" s="1401"/>
      <c r="B3180" s="1067" t="s">
        <v>3847</v>
      </c>
      <c r="C3180" s="702" t="s">
        <v>3854</v>
      </c>
      <c r="D3180" s="899" t="s">
        <v>215</v>
      </c>
      <c r="E3180" s="702" t="s">
        <v>466</v>
      </c>
      <c r="F3180" s="899" t="s">
        <v>265</v>
      </c>
      <c r="G3180" s="899" t="s">
        <v>53</v>
      </c>
      <c r="H3180" s="899" t="s">
        <v>201</v>
      </c>
      <c r="I3180" s="899" t="s">
        <v>267</v>
      </c>
      <c r="J3180" s="1074" t="s">
        <v>12659</v>
      </c>
      <c r="K3180" s="1074" t="s">
        <v>12660</v>
      </c>
      <c r="L3180" s="1068">
        <v>1593494.85</v>
      </c>
    </row>
    <row r="3181" spans="1:12" s="651" customFormat="1" ht="21.95" customHeight="1" x14ac:dyDescent="0.25">
      <c r="A3181" s="1401"/>
      <c r="B3181" s="1065" t="s">
        <v>3847</v>
      </c>
      <c r="C3181" s="903" t="s">
        <v>3854</v>
      </c>
      <c r="D3181" s="900" t="s">
        <v>215</v>
      </c>
      <c r="E3181" s="903" t="s">
        <v>466</v>
      </c>
      <c r="F3181" s="900" t="s">
        <v>265</v>
      </c>
      <c r="G3181" s="900" t="s">
        <v>53</v>
      </c>
      <c r="H3181" s="900" t="s">
        <v>201</v>
      </c>
      <c r="I3181" s="900" t="s">
        <v>268</v>
      </c>
      <c r="J3181" s="1073" t="s">
        <v>12670</v>
      </c>
      <c r="K3181" s="1073" t="s">
        <v>12671</v>
      </c>
      <c r="L3181" s="1066">
        <v>4483383.58</v>
      </c>
    </row>
    <row r="3182" spans="1:12" s="651" customFormat="1" ht="21.95" customHeight="1" x14ac:dyDescent="0.25">
      <c r="A3182" s="1401"/>
      <c r="B3182" s="1067" t="s">
        <v>3847</v>
      </c>
      <c r="C3182" s="702" t="s">
        <v>3855</v>
      </c>
      <c r="D3182" s="899" t="s">
        <v>215</v>
      </c>
      <c r="E3182" s="702" t="s">
        <v>467</v>
      </c>
      <c r="F3182" s="899" t="s">
        <v>265</v>
      </c>
      <c r="G3182" s="899" t="s">
        <v>53</v>
      </c>
      <c r="H3182" s="899" t="s">
        <v>201</v>
      </c>
      <c r="I3182" s="899" t="s">
        <v>267</v>
      </c>
      <c r="J3182" s="1074" t="s">
        <v>12659</v>
      </c>
      <c r="K3182" s="1074" t="s">
        <v>12660</v>
      </c>
      <c r="L3182" s="1068">
        <v>1593494.85</v>
      </c>
    </row>
    <row r="3183" spans="1:12" s="651" customFormat="1" ht="21.95" customHeight="1" x14ac:dyDescent="0.25">
      <c r="A3183" s="1401"/>
      <c r="B3183" s="1065" t="s">
        <v>3847</v>
      </c>
      <c r="C3183" s="903" t="s">
        <v>3855</v>
      </c>
      <c r="D3183" s="900" t="s">
        <v>215</v>
      </c>
      <c r="E3183" s="903" t="s">
        <v>467</v>
      </c>
      <c r="F3183" s="900" t="s">
        <v>265</v>
      </c>
      <c r="G3183" s="900" t="s">
        <v>53</v>
      </c>
      <c r="H3183" s="900" t="s">
        <v>201</v>
      </c>
      <c r="I3183" s="900" t="s">
        <v>268</v>
      </c>
      <c r="J3183" s="1073" t="s">
        <v>12670</v>
      </c>
      <c r="K3183" s="1073" t="s">
        <v>12671</v>
      </c>
      <c r="L3183" s="1066">
        <v>4483383.58</v>
      </c>
    </row>
    <row r="3184" spans="1:12" s="651" customFormat="1" ht="21.95" customHeight="1" x14ac:dyDescent="0.25">
      <c r="A3184" s="1401"/>
      <c r="B3184" s="1067" t="s">
        <v>3847</v>
      </c>
      <c r="C3184" s="702" t="s">
        <v>3855</v>
      </c>
      <c r="D3184" s="899" t="s">
        <v>215</v>
      </c>
      <c r="E3184" s="702" t="s">
        <v>467</v>
      </c>
      <c r="F3184" s="899" t="s">
        <v>265</v>
      </c>
      <c r="G3184" s="899" t="s">
        <v>53</v>
      </c>
      <c r="H3184" s="899" t="s">
        <v>201</v>
      </c>
      <c r="I3184" s="899" t="s">
        <v>268</v>
      </c>
      <c r="J3184" s="1074" t="s">
        <v>12670</v>
      </c>
      <c r="K3184" s="1074" t="s">
        <v>12672</v>
      </c>
      <c r="L3184" s="1068">
        <v>4782440.03</v>
      </c>
    </row>
    <row r="3185" spans="1:12" s="651" customFormat="1" ht="21.95" customHeight="1" x14ac:dyDescent="0.25">
      <c r="A3185" s="1401"/>
      <c r="B3185" s="1065" t="s">
        <v>3847</v>
      </c>
      <c r="C3185" s="903" t="s">
        <v>3856</v>
      </c>
      <c r="D3185" s="900" t="s">
        <v>224</v>
      </c>
      <c r="E3185" s="903" t="s">
        <v>468</v>
      </c>
      <c r="F3185" s="900" t="s">
        <v>265</v>
      </c>
      <c r="G3185" s="900" t="s">
        <v>53</v>
      </c>
      <c r="H3185" s="900" t="s">
        <v>201</v>
      </c>
      <c r="I3185" s="900" t="s">
        <v>267</v>
      </c>
      <c r="J3185" s="1073" t="s">
        <v>12659</v>
      </c>
      <c r="K3185" s="1073" t="s">
        <v>12660</v>
      </c>
      <c r="L3185" s="1066">
        <v>301489.71000000002</v>
      </c>
    </row>
    <row r="3186" spans="1:12" s="651" customFormat="1" ht="21.95" customHeight="1" x14ac:dyDescent="0.25">
      <c r="A3186" s="1401"/>
      <c r="B3186" s="1067" t="s">
        <v>3847</v>
      </c>
      <c r="C3186" s="702" t="s">
        <v>3856</v>
      </c>
      <c r="D3186" s="899" t="s">
        <v>224</v>
      </c>
      <c r="E3186" s="702" t="s">
        <v>468</v>
      </c>
      <c r="F3186" s="899" t="s">
        <v>265</v>
      </c>
      <c r="G3186" s="899" t="s">
        <v>53</v>
      </c>
      <c r="H3186" s="899" t="s">
        <v>201</v>
      </c>
      <c r="I3186" s="899" t="s">
        <v>268</v>
      </c>
      <c r="J3186" s="1074" t="s">
        <v>12670</v>
      </c>
      <c r="K3186" s="1074" t="s">
        <v>12671</v>
      </c>
      <c r="L3186" s="1068">
        <v>848257.53</v>
      </c>
    </row>
    <row r="3187" spans="1:12" s="651" customFormat="1" ht="21.95" customHeight="1" x14ac:dyDescent="0.25">
      <c r="A3187" s="1401"/>
      <c r="B3187" s="1067" t="s">
        <v>3847</v>
      </c>
      <c r="C3187" s="702" t="s">
        <v>3856</v>
      </c>
      <c r="D3187" s="899" t="s">
        <v>224</v>
      </c>
      <c r="E3187" s="702" t="s">
        <v>468</v>
      </c>
      <c r="F3187" s="899" t="s">
        <v>265</v>
      </c>
      <c r="G3187" s="899" t="s">
        <v>53</v>
      </c>
      <c r="H3187" s="899" t="s">
        <v>201</v>
      </c>
      <c r="I3187" s="899" t="s">
        <v>268</v>
      </c>
      <c r="J3187" s="1074" t="s">
        <v>12670</v>
      </c>
      <c r="K3187" s="1074" t="s">
        <v>12672</v>
      </c>
      <c r="L3187" s="1068">
        <v>904839.11</v>
      </c>
    </row>
    <row r="3188" spans="1:12" s="651" customFormat="1" ht="21.95" customHeight="1" x14ac:dyDescent="0.25">
      <c r="A3188" s="1401"/>
      <c r="B3188" s="1065" t="s">
        <v>3847</v>
      </c>
      <c r="C3188" s="903" t="s">
        <v>3857</v>
      </c>
      <c r="D3188" s="900" t="s">
        <v>224</v>
      </c>
      <c r="E3188" s="903" t="s">
        <v>469</v>
      </c>
      <c r="F3188" s="900" t="s">
        <v>265</v>
      </c>
      <c r="G3188" s="900" t="s">
        <v>53</v>
      </c>
      <c r="H3188" s="900" t="s">
        <v>201</v>
      </c>
      <c r="I3188" s="900" t="s">
        <v>267</v>
      </c>
      <c r="J3188" s="1073" t="s">
        <v>12659</v>
      </c>
      <c r="K3188" s="1073" t="s">
        <v>12660</v>
      </c>
      <c r="L3188" s="1066">
        <v>301489.71000000002</v>
      </c>
    </row>
    <row r="3189" spans="1:12" s="651" customFormat="1" ht="21.95" customHeight="1" x14ac:dyDescent="0.25">
      <c r="A3189" s="1401"/>
      <c r="B3189" s="1067" t="s">
        <v>3847</v>
      </c>
      <c r="C3189" s="702" t="s">
        <v>3857</v>
      </c>
      <c r="D3189" s="899" t="s">
        <v>224</v>
      </c>
      <c r="E3189" s="702" t="s">
        <v>469</v>
      </c>
      <c r="F3189" s="899" t="s">
        <v>265</v>
      </c>
      <c r="G3189" s="899" t="s">
        <v>53</v>
      </c>
      <c r="H3189" s="899" t="s">
        <v>201</v>
      </c>
      <c r="I3189" s="899" t="s">
        <v>268</v>
      </c>
      <c r="J3189" s="1074" t="s">
        <v>12670</v>
      </c>
      <c r="K3189" s="1074" t="s">
        <v>12671</v>
      </c>
      <c r="L3189" s="1068">
        <v>848257.53</v>
      </c>
    </row>
    <row r="3190" spans="1:12" s="651" customFormat="1" ht="21.95" customHeight="1" x14ac:dyDescent="0.25">
      <c r="A3190" s="1401"/>
      <c r="B3190" s="1065" t="s">
        <v>3847</v>
      </c>
      <c r="C3190" s="903" t="s">
        <v>3857</v>
      </c>
      <c r="D3190" s="900" t="s">
        <v>224</v>
      </c>
      <c r="E3190" s="903" t="s">
        <v>469</v>
      </c>
      <c r="F3190" s="900" t="s">
        <v>265</v>
      </c>
      <c r="G3190" s="900" t="s">
        <v>53</v>
      </c>
      <c r="H3190" s="900" t="s">
        <v>201</v>
      </c>
      <c r="I3190" s="900" t="s">
        <v>268</v>
      </c>
      <c r="J3190" s="1073" t="s">
        <v>12670</v>
      </c>
      <c r="K3190" s="1073" t="s">
        <v>12672</v>
      </c>
      <c r="L3190" s="1066">
        <v>904839.11</v>
      </c>
    </row>
    <row r="3191" spans="1:12" s="651" customFormat="1" ht="21.95" customHeight="1" x14ac:dyDescent="0.25">
      <c r="A3191" s="1401"/>
      <c r="B3191" s="1067" t="s">
        <v>3847</v>
      </c>
      <c r="C3191" s="702" t="s">
        <v>3858</v>
      </c>
      <c r="D3191" s="899" t="s">
        <v>215</v>
      </c>
      <c r="E3191" s="702" t="s">
        <v>470</v>
      </c>
      <c r="F3191" s="899" t="s">
        <v>265</v>
      </c>
      <c r="G3191" s="899" t="s">
        <v>53</v>
      </c>
      <c r="H3191" s="899" t="s">
        <v>201</v>
      </c>
      <c r="I3191" s="899" t="s">
        <v>267</v>
      </c>
      <c r="J3191" s="1074" t="s">
        <v>12659</v>
      </c>
      <c r="K3191" s="1074" t="s">
        <v>12660</v>
      </c>
      <c r="L3191" s="1068">
        <v>202320.17</v>
      </c>
    </row>
    <row r="3192" spans="1:12" s="651" customFormat="1" ht="21.95" customHeight="1" x14ac:dyDescent="0.25">
      <c r="A3192" s="1401"/>
      <c r="B3192" s="1065" t="s">
        <v>3847</v>
      </c>
      <c r="C3192" s="903" t="s">
        <v>3858</v>
      </c>
      <c r="D3192" s="900" t="s">
        <v>215</v>
      </c>
      <c r="E3192" s="903" t="s">
        <v>470</v>
      </c>
      <c r="F3192" s="900" t="s">
        <v>265</v>
      </c>
      <c r="G3192" s="900" t="s">
        <v>53</v>
      </c>
      <c r="H3192" s="900" t="s">
        <v>201</v>
      </c>
      <c r="I3192" s="900" t="s">
        <v>268</v>
      </c>
      <c r="J3192" s="1073" t="s">
        <v>12670</v>
      </c>
      <c r="K3192" s="1073" t="s">
        <v>12671</v>
      </c>
      <c r="L3192" s="1066">
        <v>569238.69999999995</v>
      </c>
    </row>
    <row r="3193" spans="1:12" s="651" customFormat="1" ht="21.95" customHeight="1" x14ac:dyDescent="0.25">
      <c r="A3193" s="1401"/>
      <c r="B3193" s="1067" t="s">
        <v>3847</v>
      </c>
      <c r="C3193" s="702" t="s">
        <v>3858</v>
      </c>
      <c r="D3193" s="899" t="s">
        <v>215</v>
      </c>
      <c r="E3193" s="702" t="s">
        <v>470</v>
      </c>
      <c r="F3193" s="899" t="s">
        <v>265</v>
      </c>
      <c r="G3193" s="899" t="s">
        <v>53</v>
      </c>
      <c r="H3193" s="899" t="s">
        <v>201</v>
      </c>
      <c r="I3193" s="899" t="s">
        <v>268</v>
      </c>
      <c r="J3193" s="1074" t="s">
        <v>12670</v>
      </c>
      <c r="K3193" s="1074" t="s">
        <v>12672</v>
      </c>
      <c r="L3193" s="1068">
        <v>607208.80000000005</v>
      </c>
    </row>
    <row r="3194" spans="1:12" s="651" customFormat="1" ht="21.95" customHeight="1" x14ac:dyDescent="0.25">
      <c r="A3194" s="1401"/>
      <c r="B3194" s="1065" t="s">
        <v>3847</v>
      </c>
      <c r="C3194" s="903" t="s">
        <v>3859</v>
      </c>
      <c r="D3194" s="900" t="s">
        <v>215</v>
      </c>
      <c r="E3194" s="903" t="s">
        <v>471</v>
      </c>
      <c r="F3194" s="900" t="s">
        <v>265</v>
      </c>
      <c r="G3194" s="900" t="s">
        <v>53</v>
      </c>
      <c r="H3194" s="900" t="s">
        <v>201</v>
      </c>
      <c r="I3194" s="900" t="s">
        <v>267</v>
      </c>
      <c r="J3194" s="1073" t="s">
        <v>12659</v>
      </c>
      <c r="K3194" s="1073" t="s">
        <v>12660</v>
      </c>
      <c r="L3194" s="1066">
        <v>606960.52</v>
      </c>
    </row>
    <row r="3195" spans="1:12" s="651" customFormat="1" ht="21.95" customHeight="1" x14ac:dyDescent="0.25">
      <c r="A3195" s="1401"/>
      <c r="B3195" s="1067" t="s">
        <v>3847</v>
      </c>
      <c r="C3195" s="702" t="s">
        <v>3859</v>
      </c>
      <c r="D3195" s="899" t="s">
        <v>215</v>
      </c>
      <c r="E3195" s="702" t="s">
        <v>471</v>
      </c>
      <c r="F3195" s="899" t="s">
        <v>265</v>
      </c>
      <c r="G3195" s="899" t="s">
        <v>53</v>
      </c>
      <c r="H3195" s="899" t="s">
        <v>201</v>
      </c>
      <c r="I3195" s="899" t="s">
        <v>268</v>
      </c>
      <c r="J3195" s="1074" t="s">
        <v>12670</v>
      </c>
      <c r="K3195" s="1074" t="s">
        <v>12671</v>
      </c>
      <c r="L3195" s="1068">
        <v>1707716.1</v>
      </c>
    </row>
    <row r="3196" spans="1:12" s="651" customFormat="1" ht="21.95" customHeight="1" x14ac:dyDescent="0.25">
      <c r="A3196" s="1401"/>
      <c r="B3196" s="1065" t="s">
        <v>3847</v>
      </c>
      <c r="C3196" s="903" t="s">
        <v>3859</v>
      </c>
      <c r="D3196" s="900" t="s">
        <v>215</v>
      </c>
      <c r="E3196" s="903" t="s">
        <v>471</v>
      </c>
      <c r="F3196" s="900" t="s">
        <v>265</v>
      </c>
      <c r="G3196" s="900" t="s">
        <v>53</v>
      </c>
      <c r="H3196" s="900" t="s">
        <v>201</v>
      </c>
      <c r="I3196" s="900" t="s">
        <v>268</v>
      </c>
      <c r="J3196" s="1073" t="s">
        <v>12670</v>
      </c>
      <c r="K3196" s="1073" t="s">
        <v>12672</v>
      </c>
      <c r="L3196" s="1066">
        <v>1821626.4</v>
      </c>
    </row>
    <row r="3197" spans="1:12" s="651" customFormat="1" ht="21.95" customHeight="1" x14ac:dyDescent="0.25">
      <c r="A3197" s="1401"/>
      <c r="B3197" s="1067" t="s">
        <v>3847</v>
      </c>
      <c r="C3197" s="702" t="s">
        <v>3860</v>
      </c>
      <c r="D3197" s="899" t="s">
        <v>215</v>
      </c>
      <c r="E3197" s="702" t="s">
        <v>472</v>
      </c>
      <c r="F3197" s="899" t="s">
        <v>265</v>
      </c>
      <c r="G3197" s="899" t="s">
        <v>53</v>
      </c>
      <c r="H3197" s="899" t="s">
        <v>201</v>
      </c>
      <c r="I3197" s="899" t="s">
        <v>267</v>
      </c>
      <c r="J3197" s="1074" t="s">
        <v>12659</v>
      </c>
      <c r="K3197" s="1074" t="s">
        <v>12660</v>
      </c>
      <c r="L3197" s="1068">
        <v>232870.88</v>
      </c>
    </row>
    <row r="3198" spans="1:12" s="651" customFormat="1" ht="21.95" customHeight="1" x14ac:dyDescent="0.25">
      <c r="A3198" s="1401"/>
      <c r="B3198" s="1065" t="s">
        <v>3847</v>
      </c>
      <c r="C3198" s="903" t="s">
        <v>3860</v>
      </c>
      <c r="D3198" s="900" t="s">
        <v>215</v>
      </c>
      <c r="E3198" s="903" t="s">
        <v>472</v>
      </c>
      <c r="F3198" s="900" t="s">
        <v>265</v>
      </c>
      <c r="G3198" s="900" t="s">
        <v>53</v>
      </c>
      <c r="H3198" s="900" t="s">
        <v>201</v>
      </c>
      <c r="I3198" s="900" t="s">
        <v>268</v>
      </c>
      <c r="J3198" s="1073" t="s">
        <v>12670</v>
      </c>
      <c r="K3198" s="1073" t="s">
        <v>12671</v>
      </c>
      <c r="L3198" s="1066">
        <v>655194.76</v>
      </c>
    </row>
    <row r="3199" spans="1:12" s="651" customFormat="1" ht="21.95" customHeight="1" x14ac:dyDescent="0.25">
      <c r="A3199" s="1401"/>
      <c r="B3199" s="1067" t="s">
        <v>3847</v>
      </c>
      <c r="C3199" s="702" t="s">
        <v>3860</v>
      </c>
      <c r="D3199" s="899" t="s">
        <v>215</v>
      </c>
      <c r="E3199" s="702" t="s">
        <v>472</v>
      </c>
      <c r="F3199" s="899" t="s">
        <v>265</v>
      </c>
      <c r="G3199" s="899" t="s">
        <v>53</v>
      </c>
      <c r="H3199" s="899" t="s">
        <v>201</v>
      </c>
      <c r="I3199" s="899" t="s">
        <v>268</v>
      </c>
      <c r="J3199" s="1074" t="s">
        <v>12670</v>
      </c>
      <c r="K3199" s="1074" t="s">
        <v>12672</v>
      </c>
      <c r="L3199" s="1068">
        <v>698898.41</v>
      </c>
    </row>
    <row r="3200" spans="1:12" s="651" customFormat="1" ht="21.95" customHeight="1" x14ac:dyDescent="0.25">
      <c r="A3200" s="1401"/>
      <c r="B3200" s="1065" t="s">
        <v>3847</v>
      </c>
      <c r="C3200" s="903" t="s">
        <v>3861</v>
      </c>
      <c r="D3200" s="900" t="s">
        <v>215</v>
      </c>
      <c r="E3200" s="903" t="s">
        <v>473</v>
      </c>
      <c r="F3200" s="900" t="s">
        <v>265</v>
      </c>
      <c r="G3200" s="900" t="s">
        <v>53</v>
      </c>
      <c r="H3200" s="900" t="s">
        <v>201</v>
      </c>
      <c r="I3200" s="900" t="s">
        <v>267</v>
      </c>
      <c r="J3200" s="1073" t="s">
        <v>12659</v>
      </c>
      <c r="K3200" s="1073" t="s">
        <v>12660</v>
      </c>
      <c r="L3200" s="1066">
        <v>191746.68</v>
      </c>
    </row>
    <row r="3201" spans="1:12" s="651" customFormat="1" ht="21.95" customHeight="1" x14ac:dyDescent="0.25">
      <c r="A3201" s="1401"/>
      <c r="B3201" s="1067" t="s">
        <v>3847</v>
      </c>
      <c r="C3201" s="702" t="s">
        <v>3861</v>
      </c>
      <c r="D3201" s="899" t="s">
        <v>215</v>
      </c>
      <c r="E3201" s="702" t="s">
        <v>473</v>
      </c>
      <c r="F3201" s="899" t="s">
        <v>265</v>
      </c>
      <c r="G3201" s="899" t="s">
        <v>53</v>
      </c>
      <c r="H3201" s="899" t="s">
        <v>201</v>
      </c>
      <c r="I3201" s="899" t="s">
        <v>268</v>
      </c>
      <c r="J3201" s="1074" t="s">
        <v>12670</v>
      </c>
      <c r="K3201" s="1074" t="s">
        <v>12671</v>
      </c>
      <c r="L3201" s="1068">
        <v>539489.6</v>
      </c>
    </row>
    <row r="3202" spans="1:12" s="651" customFormat="1" ht="21.95" customHeight="1" x14ac:dyDescent="0.25">
      <c r="A3202" s="1401"/>
      <c r="B3202" s="1065" t="s">
        <v>3847</v>
      </c>
      <c r="C3202" s="903" t="s">
        <v>3861</v>
      </c>
      <c r="D3202" s="900" t="s">
        <v>215</v>
      </c>
      <c r="E3202" s="903" t="s">
        <v>473</v>
      </c>
      <c r="F3202" s="900" t="s">
        <v>265</v>
      </c>
      <c r="G3202" s="900" t="s">
        <v>53</v>
      </c>
      <c r="H3202" s="900" t="s">
        <v>201</v>
      </c>
      <c r="I3202" s="900" t="s">
        <v>268</v>
      </c>
      <c r="J3202" s="1073" t="s">
        <v>12670</v>
      </c>
      <c r="K3202" s="1073" t="s">
        <v>12672</v>
      </c>
      <c r="L3202" s="1066">
        <v>575475.34</v>
      </c>
    </row>
    <row r="3203" spans="1:12" s="651" customFormat="1" ht="21.95" customHeight="1" x14ac:dyDescent="0.25">
      <c r="A3203" s="1401"/>
      <c r="B3203" s="1067" t="s">
        <v>3847</v>
      </c>
      <c r="C3203" s="702" t="s">
        <v>3862</v>
      </c>
      <c r="D3203" s="899" t="s">
        <v>215</v>
      </c>
      <c r="E3203" s="702" t="s">
        <v>474</v>
      </c>
      <c r="F3203" s="899" t="s">
        <v>265</v>
      </c>
      <c r="G3203" s="899" t="s">
        <v>53</v>
      </c>
      <c r="H3203" s="899" t="s">
        <v>201</v>
      </c>
      <c r="I3203" s="899" t="s">
        <v>267</v>
      </c>
      <c r="J3203" s="1074" t="s">
        <v>12659</v>
      </c>
      <c r="K3203" s="1074" t="s">
        <v>12660</v>
      </c>
      <c r="L3203" s="1068">
        <v>575449.67000000004</v>
      </c>
    </row>
    <row r="3204" spans="1:12" s="651" customFormat="1" ht="21.95" customHeight="1" x14ac:dyDescent="0.25">
      <c r="A3204" s="1401"/>
      <c r="B3204" s="1065" t="s">
        <v>3847</v>
      </c>
      <c r="C3204" s="903" t="s">
        <v>3862</v>
      </c>
      <c r="D3204" s="900" t="s">
        <v>215</v>
      </c>
      <c r="E3204" s="903" t="s">
        <v>474</v>
      </c>
      <c r="F3204" s="900" t="s">
        <v>265</v>
      </c>
      <c r="G3204" s="900" t="s">
        <v>53</v>
      </c>
      <c r="H3204" s="900" t="s">
        <v>201</v>
      </c>
      <c r="I3204" s="900" t="s">
        <v>268</v>
      </c>
      <c r="J3204" s="1073" t="s">
        <v>12670</v>
      </c>
      <c r="K3204" s="1073" t="s">
        <v>12671</v>
      </c>
      <c r="L3204" s="1066">
        <v>1619058.64</v>
      </c>
    </row>
    <row r="3205" spans="1:12" s="651" customFormat="1" ht="21.95" customHeight="1" x14ac:dyDescent="0.25">
      <c r="A3205" s="1401"/>
      <c r="B3205" s="1067" t="s">
        <v>3847</v>
      </c>
      <c r="C3205" s="702" t="s">
        <v>3862</v>
      </c>
      <c r="D3205" s="899" t="s">
        <v>215</v>
      </c>
      <c r="E3205" s="702" t="s">
        <v>474</v>
      </c>
      <c r="F3205" s="899" t="s">
        <v>265</v>
      </c>
      <c r="G3205" s="899" t="s">
        <v>53</v>
      </c>
      <c r="H3205" s="899" t="s">
        <v>201</v>
      </c>
      <c r="I3205" s="899" t="s">
        <v>268</v>
      </c>
      <c r="J3205" s="1074" t="s">
        <v>12670</v>
      </c>
      <c r="K3205" s="1074" t="s">
        <v>12672</v>
      </c>
      <c r="L3205" s="1068">
        <v>1727055.19</v>
      </c>
    </row>
    <row r="3206" spans="1:12" s="651" customFormat="1" ht="21.95" customHeight="1" x14ac:dyDescent="0.25">
      <c r="A3206" s="1401"/>
      <c r="B3206" s="1067" t="s">
        <v>3847</v>
      </c>
      <c r="C3206" s="702" t="s">
        <v>3863</v>
      </c>
      <c r="D3206" s="899" t="s">
        <v>215</v>
      </c>
      <c r="E3206" s="702" t="s">
        <v>462</v>
      </c>
      <c r="F3206" s="899" t="s">
        <v>265</v>
      </c>
      <c r="G3206" s="899" t="s">
        <v>53</v>
      </c>
      <c r="H3206" s="899" t="s">
        <v>273</v>
      </c>
      <c r="I3206" s="899" t="s">
        <v>274</v>
      </c>
      <c r="J3206" s="1074" t="s">
        <v>13630</v>
      </c>
      <c r="K3206" s="1074" t="s">
        <v>13756</v>
      </c>
      <c r="L3206" s="1068">
        <v>20313.169999999998</v>
      </c>
    </row>
    <row r="3207" spans="1:12" s="651" customFormat="1" ht="21.95" customHeight="1" x14ac:dyDescent="0.25">
      <c r="A3207" s="1401"/>
      <c r="B3207" s="1065" t="s">
        <v>3847</v>
      </c>
      <c r="C3207" s="903" t="s">
        <v>3863</v>
      </c>
      <c r="D3207" s="900" t="s">
        <v>215</v>
      </c>
      <c r="E3207" s="903" t="s">
        <v>462</v>
      </c>
      <c r="F3207" s="900" t="s">
        <v>265</v>
      </c>
      <c r="G3207" s="900" t="s">
        <v>53</v>
      </c>
      <c r="H3207" s="900" t="s">
        <v>273</v>
      </c>
      <c r="I3207" s="900" t="s">
        <v>274</v>
      </c>
      <c r="J3207" s="1073" t="s">
        <v>13704</v>
      </c>
      <c r="K3207" s="1073" t="s">
        <v>13757</v>
      </c>
      <c r="L3207" s="1066">
        <v>249315.51</v>
      </c>
    </row>
    <row r="3208" spans="1:12" s="651" customFormat="1" ht="21.95" customHeight="1" x14ac:dyDescent="0.25">
      <c r="A3208" s="1401"/>
      <c r="B3208" s="1067" t="s">
        <v>3847</v>
      </c>
      <c r="C3208" s="702" t="s">
        <v>3863</v>
      </c>
      <c r="D3208" s="899" t="s">
        <v>215</v>
      </c>
      <c r="E3208" s="702" t="s">
        <v>462</v>
      </c>
      <c r="F3208" s="899" t="s">
        <v>265</v>
      </c>
      <c r="G3208" s="899" t="s">
        <v>53</v>
      </c>
      <c r="H3208" s="899" t="s">
        <v>273</v>
      </c>
      <c r="I3208" s="899" t="s">
        <v>275</v>
      </c>
      <c r="J3208" s="1074" t="s">
        <v>13526</v>
      </c>
      <c r="K3208" s="1074" t="s">
        <v>13758</v>
      </c>
      <c r="L3208" s="1068">
        <v>49441.78</v>
      </c>
    </row>
    <row r="3209" spans="1:12" s="651" customFormat="1" ht="21.95" customHeight="1" x14ac:dyDescent="0.25">
      <c r="A3209" s="1401"/>
      <c r="B3209" s="1065" t="s">
        <v>3847</v>
      </c>
      <c r="C3209" s="903" t="s">
        <v>3863</v>
      </c>
      <c r="D3209" s="900" t="s">
        <v>215</v>
      </c>
      <c r="E3209" s="903" t="s">
        <v>462</v>
      </c>
      <c r="F3209" s="900" t="s">
        <v>265</v>
      </c>
      <c r="G3209" s="900" t="s">
        <v>53</v>
      </c>
      <c r="H3209" s="900" t="s">
        <v>201</v>
      </c>
      <c r="I3209" s="900" t="s">
        <v>267</v>
      </c>
      <c r="J3209" s="1073" t="s">
        <v>12659</v>
      </c>
      <c r="K3209" s="1073" t="s">
        <v>12660</v>
      </c>
      <c r="L3209" s="1066">
        <v>1834788.87</v>
      </c>
    </row>
    <row r="3210" spans="1:12" s="651" customFormat="1" ht="21.95" customHeight="1" x14ac:dyDescent="0.25">
      <c r="A3210" s="1401"/>
      <c r="B3210" s="1067" t="s">
        <v>3847</v>
      </c>
      <c r="C3210" s="702" t="s">
        <v>3863</v>
      </c>
      <c r="D3210" s="899" t="s">
        <v>215</v>
      </c>
      <c r="E3210" s="702" t="s">
        <v>462</v>
      </c>
      <c r="F3210" s="899" t="s">
        <v>265</v>
      </c>
      <c r="G3210" s="899" t="s">
        <v>53</v>
      </c>
      <c r="H3210" s="899" t="s">
        <v>201</v>
      </c>
      <c r="I3210" s="899" t="s">
        <v>268</v>
      </c>
      <c r="J3210" s="1074" t="s">
        <v>12670</v>
      </c>
      <c r="K3210" s="1074" t="s">
        <v>12671</v>
      </c>
      <c r="L3210" s="1068">
        <v>5162277.2699999996</v>
      </c>
    </row>
    <row r="3211" spans="1:12" s="651" customFormat="1" ht="21.95" customHeight="1" x14ac:dyDescent="0.25">
      <c r="A3211" s="1401"/>
      <c r="B3211" s="1067" t="s">
        <v>3847</v>
      </c>
      <c r="C3211" s="702" t="s">
        <v>3863</v>
      </c>
      <c r="D3211" s="899" t="s">
        <v>215</v>
      </c>
      <c r="E3211" s="702" t="s">
        <v>462</v>
      </c>
      <c r="F3211" s="899" t="s">
        <v>265</v>
      </c>
      <c r="G3211" s="899" t="s">
        <v>53</v>
      </c>
      <c r="H3211" s="899" t="s">
        <v>201</v>
      </c>
      <c r="I3211" s="899" t="s">
        <v>268</v>
      </c>
      <c r="J3211" s="1074" t="s">
        <v>12670</v>
      </c>
      <c r="K3211" s="1074" t="s">
        <v>12672</v>
      </c>
      <c r="L3211" s="1068">
        <v>5506618.1799999997</v>
      </c>
    </row>
    <row r="3212" spans="1:12" s="651" customFormat="1" ht="21.95" customHeight="1" x14ac:dyDescent="0.25">
      <c r="A3212" s="1401"/>
      <c r="B3212" s="1065" t="s">
        <v>3847</v>
      </c>
      <c r="C3212" s="903" t="s">
        <v>3864</v>
      </c>
      <c r="D3212" s="900" t="s">
        <v>264</v>
      </c>
      <c r="E3212" s="903" t="s">
        <v>228</v>
      </c>
      <c r="F3212" s="900" t="s">
        <v>265</v>
      </c>
      <c r="G3212" s="900" t="s">
        <v>53</v>
      </c>
      <c r="H3212" s="900" t="s">
        <v>266</v>
      </c>
      <c r="I3212" s="900" t="s">
        <v>267</v>
      </c>
      <c r="J3212" s="1073" t="s">
        <v>12659</v>
      </c>
      <c r="K3212" s="1073" t="s">
        <v>12660</v>
      </c>
      <c r="L3212" s="1066">
        <v>22434.54</v>
      </c>
    </row>
    <row r="3213" spans="1:12" s="651" customFormat="1" ht="21.95" customHeight="1" x14ac:dyDescent="0.25">
      <c r="A3213" s="1401"/>
      <c r="B3213" s="1067" t="s">
        <v>3847</v>
      </c>
      <c r="C3213" s="702" t="s">
        <v>3865</v>
      </c>
      <c r="D3213" s="899" t="s">
        <v>264</v>
      </c>
      <c r="E3213" s="702" t="s">
        <v>228</v>
      </c>
      <c r="F3213" s="899" t="s">
        <v>265</v>
      </c>
      <c r="G3213" s="899" t="s">
        <v>53</v>
      </c>
      <c r="H3213" s="899" t="s">
        <v>266</v>
      </c>
      <c r="I3213" s="899" t="s">
        <v>267</v>
      </c>
      <c r="J3213" s="1074" t="s">
        <v>12659</v>
      </c>
      <c r="K3213" s="1074" t="s">
        <v>12660</v>
      </c>
      <c r="L3213" s="1068">
        <v>22434.54</v>
      </c>
    </row>
    <row r="3214" spans="1:12" s="651" customFormat="1" ht="21.95" customHeight="1" x14ac:dyDescent="0.25">
      <c r="A3214" s="1401"/>
      <c r="B3214" s="1067" t="s">
        <v>3847</v>
      </c>
      <c r="C3214" s="702" t="s">
        <v>3866</v>
      </c>
      <c r="D3214" s="899" t="s">
        <v>215</v>
      </c>
      <c r="E3214" s="702" t="s">
        <v>462</v>
      </c>
      <c r="F3214" s="899" t="s">
        <v>265</v>
      </c>
      <c r="G3214" s="899" t="s">
        <v>53</v>
      </c>
      <c r="H3214" s="899" t="s">
        <v>201</v>
      </c>
      <c r="I3214" s="899" t="s">
        <v>267</v>
      </c>
      <c r="J3214" s="1074" t="s">
        <v>12659</v>
      </c>
      <c r="K3214" s="1074" t="s">
        <v>12660</v>
      </c>
      <c r="L3214" s="1068">
        <v>47920.67</v>
      </c>
    </row>
    <row r="3215" spans="1:12" s="651" customFormat="1" ht="21.95" customHeight="1" x14ac:dyDescent="0.25">
      <c r="A3215" s="1401"/>
      <c r="B3215" s="1065" t="s">
        <v>3847</v>
      </c>
      <c r="C3215" s="903" t="s">
        <v>3867</v>
      </c>
      <c r="D3215" s="900" t="s">
        <v>224</v>
      </c>
      <c r="E3215" s="903" t="s">
        <v>468</v>
      </c>
      <c r="F3215" s="900" t="s">
        <v>265</v>
      </c>
      <c r="G3215" s="900" t="s">
        <v>53</v>
      </c>
      <c r="H3215" s="900" t="s">
        <v>201</v>
      </c>
      <c r="I3215" s="900" t="s">
        <v>267</v>
      </c>
      <c r="J3215" s="1073" t="s">
        <v>12659</v>
      </c>
      <c r="K3215" s="1073" t="s">
        <v>12660</v>
      </c>
      <c r="L3215" s="1066">
        <v>53498.21</v>
      </c>
    </row>
    <row r="3216" spans="1:12" s="651" customFormat="1" ht="21.95" customHeight="1" x14ac:dyDescent="0.25">
      <c r="A3216" s="1401"/>
      <c r="B3216" s="1067" t="s">
        <v>3847</v>
      </c>
      <c r="C3216" s="702" t="s">
        <v>3868</v>
      </c>
      <c r="D3216" s="899" t="s">
        <v>224</v>
      </c>
      <c r="E3216" s="702" t="s">
        <v>469</v>
      </c>
      <c r="F3216" s="899" t="s">
        <v>265</v>
      </c>
      <c r="G3216" s="899" t="s">
        <v>53</v>
      </c>
      <c r="H3216" s="899" t="s">
        <v>201</v>
      </c>
      <c r="I3216" s="899" t="s">
        <v>267</v>
      </c>
      <c r="J3216" s="1074" t="s">
        <v>12659</v>
      </c>
      <c r="K3216" s="1074" t="s">
        <v>12660</v>
      </c>
      <c r="L3216" s="1068">
        <v>53498.21</v>
      </c>
    </row>
    <row r="3217" spans="1:12" s="651" customFormat="1" ht="21.95" customHeight="1" x14ac:dyDescent="0.25">
      <c r="A3217" s="1401"/>
      <c r="B3217" s="1065" t="s">
        <v>3847</v>
      </c>
      <c r="C3217" s="903" t="s">
        <v>3869</v>
      </c>
      <c r="D3217" s="900" t="s">
        <v>215</v>
      </c>
      <c r="E3217" s="903" t="s">
        <v>464</v>
      </c>
      <c r="F3217" s="900" t="s">
        <v>265</v>
      </c>
      <c r="G3217" s="900" t="s">
        <v>53</v>
      </c>
      <c r="H3217" s="900" t="s">
        <v>201</v>
      </c>
      <c r="I3217" s="900" t="s">
        <v>267</v>
      </c>
      <c r="J3217" s="1073" t="s">
        <v>12659</v>
      </c>
      <c r="K3217" s="1073" t="s">
        <v>12660</v>
      </c>
      <c r="L3217" s="1066">
        <v>353705.2</v>
      </c>
    </row>
    <row r="3218" spans="1:12" s="651" customFormat="1" ht="21.95" customHeight="1" x14ac:dyDescent="0.25">
      <c r="A3218" s="1401"/>
      <c r="B3218" s="1065" t="s">
        <v>3847</v>
      </c>
      <c r="C3218" s="903" t="s">
        <v>3869</v>
      </c>
      <c r="D3218" s="900" t="s">
        <v>215</v>
      </c>
      <c r="E3218" s="903" t="s">
        <v>464</v>
      </c>
      <c r="F3218" s="900" t="s">
        <v>265</v>
      </c>
      <c r="G3218" s="900" t="s">
        <v>53</v>
      </c>
      <c r="H3218" s="900" t="s">
        <v>273</v>
      </c>
      <c r="I3218" s="900" t="s">
        <v>275</v>
      </c>
      <c r="J3218" s="1073" t="s">
        <v>13203</v>
      </c>
      <c r="K3218" s="1073" t="s">
        <v>13204</v>
      </c>
      <c r="L3218" s="1066">
        <v>14016.2</v>
      </c>
    </row>
    <row r="3219" spans="1:12" s="651" customFormat="1" ht="21.95" customHeight="1" x14ac:dyDescent="0.25">
      <c r="A3219" s="1401"/>
      <c r="B3219" s="1065" t="s">
        <v>3847</v>
      </c>
      <c r="C3219" s="903" t="s">
        <v>3869</v>
      </c>
      <c r="D3219" s="900" t="s">
        <v>215</v>
      </c>
      <c r="E3219" s="903" t="s">
        <v>464</v>
      </c>
      <c r="F3219" s="900" t="s">
        <v>265</v>
      </c>
      <c r="G3219" s="900" t="s">
        <v>53</v>
      </c>
      <c r="H3219" s="900" t="s">
        <v>273</v>
      </c>
      <c r="I3219" s="900" t="s">
        <v>275</v>
      </c>
      <c r="J3219" s="1073" t="s">
        <v>13203</v>
      </c>
      <c r="K3219" s="1073" t="s">
        <v>13204</v>
      </c>
      <c r="L3219" s="1066">
        <v>14016.2</v>
      </c>
    </row>
    <row r="3220" spans="1:12" s="651" customFormat="1" ht="21.95" customHeight="1" x14ac:dyDescent="0.25">
      <c r="A3220" s="1401"/>
      <c r="B3220" s="1067" t="s">
        <v>3847</v>
      </c>
      <c r="C3220" s="702" t="s">
        <v>13759</v>
      </c>
      <c r="D3220" s="899" t="s">
        <v>215</v>
      </c>
      <c r="E3220" s="702" t="s">
        <v>465</v>
      </c>
      <c r="F3220" s="899" t="s">
        <v>265</v>
      </c>
      <c r="G3220" s="899" t="s">
        <v>53</v>
      </c>
      <c r="H3220" s="899" t="s">
        <v>201</v>
      </c>
      <c r="I3220" s="899" t="s">
        <v>267</v>
      </c>
      <c r="J3220" s="1074" t="s">
        <v>12659</v>
      </c>
      <c r="K3220" s="1074" t="s">
        <v>12660</v>
      </c>
      <c r="L3220" s="1068">
        <v>353705.2</v>
      </c>
    </row>
    <row r="3221" spans="1:12" s="651" customFormat="1" ht="21.95" customHeight="1" x14ac:dyDescent="0.25">
      <c r="A3221" s="1401"/>
      <c r="B3221" s="1065" t="s">
        <v>3847</v>
      </c>
      <c r="C3221" s="903" t="s">
        <v>3870</v>
      </c>
      <c r="D3221" s="900" t="s">
        <v>215</v>
      </c>
      <c r="E3221" s="903" t="s">
        <v>466</v>
      </c>
      <c r="F3221" s="900" t="s">
        <v>265</v>
      </c>
      <c r="G3221" s="900" t="s">
        <v>53</v>
      </c>
      <c r="H3221" s="900" t="s">
        <v>201</v>
      </c>
      <c r="I3221" s="900" t="s">
        <v>267</v>
      </c>
      <c r="J3221" s="1073" t="s">
        <v>12659</v>
      </c>
      <c r="K3221" s="1073" t="s">
        <v>12660</v>
      </c>
      <c r="L3221" s="1066">
        <v>353705.2</v>
      </c>
    </row>
    <row r="3222" spans="1:12" s="651" customFormat="1" ht="21.95" customHeight="1" x14ac:dyDescent="0.25">
      <c r="A3222" s="1401"/>
      <c r="B3222" s="1067" t="s">
        <v>3847</v>
      </c>
      <c r="C3222" s="702" t="s">
        <v>3871</v>
      </c>
      <c r="D3222" s="899" t="s">
        <v>215</v>
      </c>
      <c r="E3222" s="702" t="s">
        <v>467</v>
      </c>
      <c r="F3222" s="899" t="s">
        <v>265</v>
      </c>
      <c r="G3222" s="899" t="s">
        <v>53</v>
      </c>
      <c r="H3222" s="899" t="s">
        <v>201</v>
      </c>
      <c r="I3222" s="899" t="s">
        <v>267</v>
      </c>
      <c r="J3222" s="1074" t="s">
        <v>12659</v>
      </c>
      <c r="K3222" s="1074" t="s">
        <v>12660</v>
      </c>
      <c r="L3222" s="1068">
        <v>353705.2</v>
      </c>
    </row>
    <row r="3223" spans="1:12" s="651" customFormat="1" ht="21.95" customHeight="1" x14ac:dyDescent="0.25">
      <c r="A3223" s="1401"/>
      <c r="B3223" s="1065" t="s">
        <v>3847</v>
      </c>
      <c r="C3223" s="903" t="s">
        <v>3872</v>
      </c>
      <c r="D3223" s="900" t="s">
        <v>215</v>
      </c>
      <c r="E3223" s="903" t="s">
        <v>474</v>
      </c>
      <c r="F3223" s="900" t="s">
        <v>265</v>
      </c>
      <c r="G3223" s="900" t="s">
        <v>53</v>
      </c>
      <c r="H3223" s="900" t="s">
        <v>201</v>
      </c>
      <c r="I3223" s="900" t="s">
        <v>267</v>
      </c>
      <c r="J3223" s="1073" t="s">
        <v>12659</v>
      </c>
      <c r="K3223" s="1073" t="s">
        <v>12660</v>
      </c>
      <c r="L3223" s="1066">
        <v>302979.67</v>
      </c>
    </row>
    <row r="3224" spans="1:12" s="651" customFormat="1" ht="21.95" customHeight="1" x14ac:dyDescent="0.25">
      <c r="A3224" s="1401"/>
      <c r="B3224" s="1067" t="s">
        <v>3847</v>
      </c>
      <c r="C3224" s="702" t="s">
        <v>3873</v>
      </c>
      <c r="D3224" s="899" t="s">
        <v>215</v>
      </c>
      <c r="E3224" s="702" t="s">
        <v>464</v>
      </c>
      <c r="F3224" s="899" t="s">
        <v>265</v>
      </c>
      <c r="G3224" s="899" t="s">
        <v>53</v>
      </c>
      <c r="H3224" s="899" t="s">
        <v>201</v>
      </c>
      <c r="I3224" s="899" t="s">
        <v>267</v>
      </c>
      <c r="J3224" s="1074" t="s">
        <v>12659</v>
      </c>
      <c r="K3224" s="1074" t="s">
        <v>12660</v>
      </c>
      <c r="L3224" s="1068">
        <v>138211.88</v>
      </c>
    </row>
    <row r="3225" spans="1:12" s="651" customFormat="1" ht="21.95" customHeight="1" x14ac:dyDescent="0.25">
      <c r="A3225" s="1401"/>
      <c r="B3225" s="1065" t="s">
        <v>3847</v>
      </c>
      <c r="C3225" s="903" t="s">
        <v>3873</v>
      </c>
      <c r="D3225" s="900" t="s">
        <v>215</v>
      </c>
      <c r="E3225" s="903" t="s">
        <v>464</v>
      </c>
      <c r="F3225" s="900" t="s">
        <v>265</v>
      </c>
      <c r="G3225" s="900" t="s">
        <v>53</v>
      </c>
      <c r="H3225" s="900" t="s">
        <v>201</v>
      </c>
      <c r="I3225" s="900" t="s">
        <v>268</v>
      </c>
      <c r="J3225" s="1073" t="s">
        <v>12670</v>
      </c>
      <c r="K3225" s="1073" t="s">
        <v>12671</v>
      </c>
      <c r="L3225" s="1066">
        <v>388866.57</v>
      </c>
    </row>
    <row r="3226" spans="1:12" s="651" customFormat="1" ht="21.95" customHeight="1" x14ac:dyDescent="0.25">
      <c r="A3226" s="1401"/>
      <c r="B3226" s="1067" t="s">
        <v>3847</v>
      </c>
      <c r="C3226" s="702" t="s">
        <v>3873</v>
      </c>
      <c r="D3226" s="899" t="s">
        <v>215</v>
      </c>
      <c r="E3226" s="702" t="s">
        <v>464</v>
      </c>
      <c r="F3226" s="899" t="s">
        <v>265</v>
      </c>
      <c r="G3226" s="899" t="s">
        <v>53</v>
      </c>
      <c r="H3226" s="899" t="s">
        <v>201</v>
      </c>
      <c r="I3226" s="899" t="s">
        <v>268</v>
      </c>
      <c r="J3226" s="1074" t="s">
        <v>12670</v>
      </c>
      <c r="K3226" s="1074" t="s">
        <v>12672</v>
      </c>
      <c r="L3226" s="1068">
        <v>414805.25</v>
      </c>
    </row>
    <row r="3227" spans="1:12" s="651" customFormat="1" ht="21.95" customHeight="1" x14ac:dyDescent="0.25">
      <c r="A3227" s="1401"/>
      <c r="B3227" s="1065" t="s">
        <v>3847</v>
      </c>
      <c r="C3227" s="903" t="s">
        <v>13760</v>
      </c>
      <c r="D3227" s="900" t="s">
        <v>215</v>
      </c>
      <c r="E3227" s="903" t="s">
        <v>465</v>
      </c>
      <c r="F3227" s="900" t="s">
        <v>265</v>
      </c>
      <c r="G3227" s="900" t="s">
        <v>53</v>
      </c>
      <c r="H3227" s="900" t="s">
        <v>201</v>
      </c>
      <c r="I3227" s="900" t="s">
        <v>267</v>
      </c>
      <c r="J3227" s="1073" t="s">
        <v>12659</v>
      </c>
      <c r="K3227" s="1073" t="s">
        <v>12660</v>
      </c>
      <c r="L3227" s="1066">
        <v>166945.59</v>
      </c>
    </row>
    <row r="3228" spans="1:12" s="651" customFormat="1" ht="21.95" customHeight="1" x14ac:dyDescent="0.25">
      <c r="A3228" s="1401"/>
      <c r="B3228" s="1067" t="s">
        <v>3847</v>
      </c>
      <c r="C3228" s="702" t="s">
        <v>3874</v>
      </c>
      <c r="D3228" s="899" t="s">
        <v>215</v>
      </c>
      <c r="E3228" s="702" t="s">
        <v>466</v>
      </c>
      <c r="F3228" s="899" t="s">
        <v>265</v>
      </c>
      <c r="G3228" s="899" t="s">
        <v>53</v>
      </c>
      <c r="H3228" s="899" t="s">
        <v>273</v>
      </c>
      <c r="I3228" s="899" t="s">
        <v>274</v>
      </c>
      <c r="J3228" s="1074" t="s">
        <v>13761</v>
      </c>
      <c r="K3228" s="1074" t="s">
        <v>13762</v>
      </c>
      <c r="L3228" s="1068">
        <v>49304.59</v>
      </c>
    </row>
    <row r="3229" spans="1:12" s="651" customFormat="1" ht="21.95" customHeight="1" x14ac:dyDescent="0.25">
      <c r="A3229" s="1401"/>
      <c r="B3229" s="1065" t="s">
        <v>3847</v>
      </c>
      <c r="C3229" s="903" t="s">
        <v>3874</v>
      </c>
      <c r="D3229" s="900" t="s">
        <v>215</v>
      </c>
      <c r="E3229" s="903" t="s">
        <v>466</v>
      </c>
      <c r="F3229" s="900" t="s">
        <v>265</v>
      </c>
      <c r="G3229" s="900" t="s">
        <v>53</v>
      </c>
      <c r="H3229" s="900" t="s">
        <v>273</v>
      </c>
      <c r="I3229" s="900" t="s">
        <v>274</v>
      </c>
      <c r="J3229" s="1073" t="s">
        <v>13763</v>
      </c>
      <c r="K3229" s="1073" t="s">
        <v>13764</v>
      </c>
      <c r="L3229" s="1066">
        <v>49300.54</v>
      </c>
    </row>
    <row r="3230" spans="1:12" s="651" customFormat="1" ht="21.95" customHeight="1" x14ac:dyDescent="0.25">
      <c r="A3230" s="1401"/>
      <c r="B3230" s="1067" t="s">
        <v>3847</v>
      </c>
      <c r="C3230" s="702" t="s">
        <v>3874</v>
      </c>
      <c r="D3230" s="899" t="s">
        <v>215</v>
      </c>
      <c r="E3230" s="702" t="s">
        <v>466</v>
      </c>
      <c r="F3230" s="899" t="s">
        <v>265</v>
      </c>
      <c r="G3230" s="899" t="s">
        <v>53</v>
      </c>
      <c r="H3230" s="899" t="s">
        <v>201</v>
      </c>
      <c r="I3230" s="899" t="s">
        <v>267</v>
      </c>
      <c r="J3230" s="1074" t="s">
        <v>12659</v>
      </c>
      <c r="K3230" s="1074" t="s">
        <v>12660</v>
      </c>
      <c r="L3230" s="1068">
        <v>166945.59</v>
      </c>
    </row>
    <row r="3231" spans="1:12" s="651" customFormat="1" ht="21.95" customHeight="1" x14ac:dyDescent="0.25">
      <c r="A3231" s="1401"/>
      <c r="B3231" s="1065" t="s">
        <v>3847</v>
      </c>
      <c r="C3231" s="903" t="s">
        <v>3875</v>
      </c>
      <c r="D3231" s="900" t="s">
        <v>215</v>
      </c>
      <c r="E3231" s="903" t="s">
        <v>467</v>
      </c>
      <c r="F3231" s="900" t="s">
        <v>265</v>
      </c>
      <c r="G3231" s="900" t="s">
        <v>53</v>
      </c>
      <c r="H3231" s="900" t="s">
        <v>201</v>
      </c>
      <c r="I3231" s="900" t="s">
        <v>267</v>
      </c>
      <c r="J3231" s="1073" t="s">
        <v>12659</v>
      </c>
      <c r="K3231" s="1073" t="s">
        <v>12660</v>
      </c>
      <c r="L3231" s="1066">
        <v>166945.59</v>
      </c>
    </row>
    <row r="3232" spans="1:12" s="651" customFormat="1" ht="21.95" customHeight="1" x14ac:dyDescent="0.25">
      <c r="A3232" s="1401"/>
      <c r="B3232" s="1067" t="s">
        <v>3847</v>
      </c>
      <c r="C3232" s="702" t="s">
        <v>3875</v>
      </c>
      <c r="D3232" s="899" t="s">
        <v>215</v>
      </c>
      <c r="E3232" s="702" t="s">
        <v>467</v>
      </c>
      <c r="F3232" s="899" t="s">
        <v>265</v>
      </c>
      <c r="G3232" s="899" t="s">
        <v>53</v>
      </c>
      <c r="H3232" s="899" t="s">
        <v>273</v>
      </c>
      <c r="I3232" s="899" t="s">
        <v>274</v>
      </c>
      <c r="J3232" s="1074" t="s">
        <v>13765</v>
      </c>
      <c r="K3232" s="1074" t="s">
        <v>13766</v>
      </c>
      <c r="L3232" s="1068">
        <v>49730.62</v>
      </c>
    </row>
    <row r="3233" spans="1:12" s="651" customFormat="1" ht="21.95" customHeight="1" x14ac:dyDescent="0.25">
      <c r="A3233" s="1401"/>
      <c r="B3233" s="1065" t="s">
        <v>3847</v>
      </c>
      <c r="C3233" s="903" t="s">
        <v>3875</v>
      </c>
      <c r="D3233" s="900" t="s">
        <v>215</v>
      </c>
      <c r="E3233" s="903" t="s">
        <v>467</v>
      </c>
      <c r="F3233" s="900" t="s">
        <v>265</v>
      </c>
      <c r="G3233" s="900" t="s">
        <v>53</v>
      </c>
      <c r="H3233" s="900" t="s">
        <v>273</v>
      </c>
      <c r="I3233" s="900" t="s">
        <v>274</v>
      </c>
      <c r="J3233" s="1073" t="s">
        <v>13767</v>
      </c>
      <c r="K3233" s="1073" t="s">
        <v>13768</v>
      </c>
      <c r="L3233" s="1066">
        <v>49726.57</v>
      </c>
    </row>
    <row r="3234" spans="1:12" s="651" customFormat="1" ht="21.95" customHeight="1" x14ac:dyDescent="0.25">
      <c r="A3234" s="1401"/>
      <c r="B3234" s="1067" t="s">
        <v>3847</v>
      </c>
      <c r="C3234" s="702" t="s">
        <v>3876</v>
      </c>
      <c r="D3234" s="899" t="s">
        <v>224</v>
      </c>
      <c r="E3234" s="702" t="s">
        <v>468</v>
      </c>
      <c r="F3234" s="899" t="s">
        <v>265</v>
      </c>
      <c r="G3234" s="899" t="s">
        <v>53</v>
      </c>
      <c r="H3234" s="899" t="s">
        <v>201</v>
      </c>
      <c r="I3234" s="899" t="s">
        <v>267</v>
      </c>
      <c r="J3234" s="1074" t="s">
        <v>12659</v>
      </c>
      <c r="K3234" s="1074" t="s">
        <v>12660</v>
      </c>
      <c r="L3234" s="1068">
        <v>138211.88</v>
      </c>
    </row>
    <row r="3235" spans="1:12" s="651" customFormat="1" ht="21.95" customHeight="1" x14ac:dyDescent="0.25">
      <c r="A3235" s="1401"/>
      <c r="B3235" s="1065" t="s">
        <v>3847</v>
      </c>
      <c r="C3235" s="903" t="s">
        <v>3877</v>
      </c>
      <c r="D3235" s="900" t="s">
        <v>224</v>
      </c>
      <c r="E3235" s="903" t="s">
        <v>469</v>
      </c>
      <c r="F3235" s="900" t="s">
        <v>265</v>
      </c>
      <c r="G3235" s="900" t="s">
        <v>53</v>
      </c>
      <c r="H3235" s="900" t="s">
        <v>201</v>
      </c>
      <c r="I3235" s="900" t="s">
        <v>267</v>
      </c>
      <c r="J3235" s="1073" t="s">
        <v>12659</v>
      </c>
      <c r="K3235" s="1073" t="s">
        <v>12660</v>
      </c>
      <c r="L3235" s="1066">
        <v>138211.88</v>
      </c>
    </row>
    <row r="3236" spans="1:12" s="651" customFormat="1" ht="21.95" customHeight="1" x14ac:dyDescent="0.25">
      <c r="A3236" s="1401"/>
      <c r="B3236" s="1067" t="s">
        <v>3847</v>
      </c>
      <c r="C3236" s="702" t="s">
        <v>3878</v>
      </c>
      <c r="D3236" s="899" t="s">
        <v>215</v>
      </c>
      <c r="E3236" s="702" t="s">
        <v>471</v>
      </c>
      <c r="F3236" s="899" t="s">
        <v>265</v>
      </c>
      <c r="G3236" s="899" t="s">
        <v>53</v>
      </c>
      <c r="H3236" s="899" t="s">
        <v>201</v>
      </c>
      <c r="I3236" s="899" t="s">
        <v>267</v>
      </c>
      <c r="J3236" s="1074" t="s">
        <v>12659</v>
      </c>
      <c r="K3236" s="1074" t="s">
        <v>12660</v>
      </c>
      <c r="L3236" s="1068">
        <v>138211.88</v>
      </c>
    </row>
    <row r="3237" spans="1:12" s="651" customFormat="1" ht="21.95" customHeight="1" x14ac:dyDescent="0.25">
      <c r="A3237" s="1401"/>
      <c r="B3237" s="1065" t="s">
        <v>3847</v>
      </c>
      <c r="C3237" s="903" t="s">
        <v>3878</v>
      </c>
      <c r="D3237" s="900" t="s">
        <v>215</v>
      </c>
      <c r="E3237" s="903" t="s">
        <v>471</v>
      </c>
      <c r="F3237" s="900" t="s">
        <v>265</v>
      </c>
      <c r="G3237" s="900" t="s">
        <v>53</v>
      </c>
      <c r="H3237" s="900" t="s">
        <v>201</v>
      </c>
      <c r="I3237" s="900" t="s">
        <v>268</v>
      </c>
      <c r="J3237" s="1073" t="s">
        <v>12670</v>
      </c>
      <c r="K3237" s="1073" t="s">
        <v>12671</v>
      </c>
      <c r="L3237" s="1066">
        <v>388866.57</v>
      </c>
    </row>
    <row r="3238" spans="1:12" s="651" customFormat="1" ht="21.95" customHeight="1" x14ac:dyDescent="0.25">
      <c r="A3238" s="1401"/>
      <c r="B3238" s="1067" t="s">
        <v>3847</v>
      </c>
      <c r="C3238" s="702" t="s">
        <v>3879</v>
      </c>
      <c r="D3238" s="899" t="s">
        <v>215</v>
      </c>
      <c r="E3238" s="702" t="s">
        <v>462</v>
      </c>
      <c r="F3238" s="899" t="s">
        <v>265</v>
      </c>
      <c r="G3238" s="899" t="s">
        <v>53</v>
      </c>
      <c r="H3238" s="899" t="s">
        <v>201</v>
      </c>
      <c r="I3238" s="899" t="s">
        <v>267</v>
      </c>
      <c r="J3238" s="1074" t="s">
        <v>12659</v>
      </c>
      <c r="K3238" s="1074" t="s">
        <v>12660</v>
      </c>
      <c r="L3238" s="1068">
        <v>38114.86</v>
      </c>
    </row>
    <row r="3239" spans="1:12" s="651" customFormat="1" ht="21.95" customHeight="1" x14ac:dyDescent="0.25">
      <c r="A3239" s="1401"/>
      <c r="B3239" s="1065" t="s">
        <v>3847</v>
      </c>
      <c r="C3239" s="903" t="s">
        <v>3880</v>
      </c>
      <c r="D3239" s="900" t="s">
        <v>215</v>
      </c>
      <c r="E3239" s="903" t="s">
        <v>462</v>
      </c>
      <c r="F3239" s="900" t="s">
        <v>265</v>
      </c>
      <c r="G3239" s="900" t="s">
        <v>53</v>
      </c>
      <c r="H3239" s="900" t="s">
        <v>201</v>
      </c>
      <c r="I3239" s="900" t="s">
        <v>267</v>
      </c>
      <c r="J3239" s="1073" t="s">
        <v>12659</v>
      </c>
      <c r="K3239" s="1073" t="s">
        <v>12660</v>
      </c>
      <c r="L3239" s="1066">
        <v>38114.86</v>
      </c>
    </row>
    <row r="3240" spans="1:12" s="651" customFormat="1" ht="21.95" customHeight="1" x14ac:dyDescent="0.25">
      <c r="A3240" s="1401"/>
      <c r="B3240" s="1067" t="s">
        <v>3847</v>
      </c>
      <c r="C3240" s="702" t="s">
        <v>3881</v>
      </c>
      <c r="D3240" s="899" t="s">
        <v>215</v>
      </c>
      <c r="E3240" s="702" t="s">
        <v>462</v>
      </c>
      <c r="F3240" s="899" t="s">
        <v>265</v>
      </c>
      <c r="G3240" s="899" t="s">
        <v>53</v>
      </c>
      <c r="H3240" s="899" t="s">
        <v>201</v>
      </c>
      <c r="I3240" s="899" t="s">
        <v>267</v>
      </c>
      <c r="J3240" s="1074" t="s">
        <v>12659</v>
      </c>
      <c r="K3240" s="1074" t="s">
        <v>12660</v>
      </c>
      <c r="L3240" s="1068">
        <v>38114.86</v>
      </c>
    </row>
    <row r="3241" spans="1:12" s="651" customFormat="1" ht="21.95" customHeight="1" x14ac:dyDescent="0.25">
      <c r="A3241" s="1401"/>
      <c r="B3241" s="1065" t="s">
        <v>3847</v>
      </c>
      <c r="C3241" s="903" t="s">
        <v>3882</v>
      </c>
      <c r="D3241" s="900" t="s">
        <v>215</v>
      </c>
      <c r="E3241" s="903" t="s">
        <v>462</v>
      </c>
      <c r="F3241" s="900" t="s">
        <v>265</v>
      </c>
      <c r="G3241" s="900" t="s">
        <v>53</v>
      </c>
      <c r="H3241" s="900" t="s">
        <v>201</v>
      </c>
      <c r="I3241" s="900" t="s">
        <v>267</v>
      </c>
      <c r="J3241" s="1073" t="s">
        <v>12659</v>
      </c>
      <c r="K3241" s="1073" t="s">
        <v>12660</v>
      </c>
      <c r="L3241" s="1066">
        <v>38114.86</v>
      </c>
    </row>
    <row r="3242" spans="1:12" s="651" customFormat="1" ht="21.95" customHeight="1" x14ac:dyDescent="0.25">
      <c r="A3242" s="1401"/>
      <c r="B3242" s="1067" t="s">
        <v>3847</v>
      </c>
      <c r="C3242" s="702" t="s">
        <v>3883</v>
      </c>
      <c r="D3242" s="899" t="s">
        <v>215</v>
      </c>
      <c r="E3242" s="702" t="s">
        <v>471</v>
      </c>
      <c r="F3242" s="899" t="s">
        <v>265</v>
      </c>
      <c r="G3242" s="899" t="s">
        <v>53</v>
      </c>
      <c r="H3242" s="899" t="s">
        <v>201</v>
      </c>
      <c r="I3242" s="899" t="s">
        <v>267</v>
      </c>
      <c r="J3242" s="1074" t="s">
        <v>12659</v>
      </c>
      <c r="K3242" s="1074" t="s">
        <v>12660</v>
      </c>
      <c r="L3242" s="1068">
        <v>51536.02</v>
      </c>
    </row>
    <row r="3243" spans="1:12" s="651" customFormat="1" ht="21.95" customHeight="1" x14ac:dyDescent="0.25">
      <c r="A3243" s="1401"/>
      <c r="B3243" s="1065" t="s">
        <v>3847</v>
      </c>
      <c r="C3243" s="903" t="s">
        <v>3884</v>
      </c>
      <c r="D3243" s="900" t="s">
        <v>215</v>
      </c>
      <c r="E3243" s="903" t="s">
        <v>471</v>
      </c>
      <c r="F3243" s="900" t="s">
        <v>265</v>
      </c>
      <c r="G3243" s="900" t="s">
        <v>53</v>
      </c>
      <c r="H3243" s="900" t="s">
        <v>201</v>
      </c>
      <c r="I3243" s="900" t="s">
        <v>267</v>
      </c>
      <c r="J3243" s="1073" t="s">
        <v>12659</v>
      </c>
      <c r="K3243" s="1073" t="s">
        <v>12660</v>
      </c>
      <c r="L3243" s="1066">
        <v>51536.02</v>
      </c>
    </row>
    <row r="3244" spans="1:12" s="651" customFormat="1" ht="21.95" customHeight="1" x14ac:dyDescent="0.25">
      <c r="A3244" s="1401"/>
      <c r="B3244" s="1067" t="s">
        <v>3847</v>
      </c>
      <c r="C3244" s="702" t="s">
        <v>3885</v>
      </c>
      <c r="D3244" s="899" t="s">
        <v>264</v>
      </c>
      <c r="E3244" s="702" t="s">
        <v>228</v>
      </c>
      <c r="F3244" s="899" t="s">
        <v>265</v>
      </c>
      <c r="G3244" s="899" t="s">
        <v>53</v>
      </c>
      <c r="H3244" s="899" t="s">
        <v>266</v>
      </c>
      <c r="I3244" s="899" t="s">
        <v>267</v>
      </c>
      <c r="J3244" s="1074" t="s">
        <v>12659</v>
      </c>
      <c r="K3244" s="1074" t="s">
        <v>12660</v>
      </c>
      <c r="L3244" s="1068">
        <v>36053.660000000003</v>
      </c>
    </row>
    <row r="3245" spans="1:12" s="651" customFormat="1" ht="21.95" customHeight="1" x14ac:dyDescent="0.25">
      <c r="A3245" s="1401"/>
      <c r="B3245" s="1065" t="s">
        <v>3847</v>
      </c>
      <c r="C3245" s="903" t="s">
        <v>3886</v>
      </c>
      <c r="D3245" s="900" t="s">
        <v>215</v>
      </c>
      <c r="E3245" s="903" t="s">
        <v>462</v>
      </c>
      <c r="F3245" s="900" t="s">
        <v>265</v>
      </c>
      <c r="G3245" s="900" t="s">
        <v>53</v>
      </c>
      <c r="H3245" s="900" t="s">
        <v>201</v>
      </c>
      <c r="I3245" s="900" t="s">
        <v>267</v>
      </c>
      <c r="J3245" s="1073" t="s">
        <v>12659</v>
      </c>
      <c r="K3245" s="1073" t="s">
        <v>12660</v>
      </c>
      <c r="L3245" s="1066">
        <v>375356.82</v>
      </c>
    </row>
    <row r="3246" spans="1:12" s="651" customFormat="1" ht="21.95" customHeight="1" x14ac:dyDescent="0.25">
      <c r="A3246" s="1401"/>
      <c r="B3246" s="1067" t="s">
        <v>3847</v>
      </c>
      <c r="C3246" s="702" t="s">
        <v>3886</v>
      </c>
      <c r="D3246" s="899" t="s">
        <v>215</v>
      </c>
      <c r="E3246" s="702" t="s">
        <v>462</v>
      </c>
      <c r="F3246" s="899" t="s">
        <v>265</v>
      </c>
      <c r="G3246" s="899" t="s">
        <v>53</v>
      </c>
      <c r="H3246" s="899" t="s">
        <v>201</v>
      </c>
      <c r="I3246" s="899" t="s">
        <v>268</v>
      </c>
      <c r="J3246" s="1074" t="s">
        <v>12670</v>
      </c>
      <c r="K3246" s="1074" t="s">
        <v>12671</v>
      </c>
      <c r="L3246" s="1068">
        <v>1056086.6399999999</v>
      </c>
    </row>
    <row r="3247" spans="1:12" s="651" customFormat="1" ht="21.95" customHeight="1" x14ac:dyDescent="0.25">
      <c r="A3247" s="1401"/>
      <c r="B3247" s="1065" t="s">
        <v>3847</v>
      </c>
      <c r="C3247" s="903" t="s">
        <v>3886</v>
      </c>
      <c r="D3247" s="900" t="s">
        <v>215</v>
      </c>
      <c r="E3247" s="903" t="s">
        <v>462</v>
      </c>
      <c r="F3247" s="900" t="s">
        <v>265</v>
      </c>
      <c r="G3247" s="900" t="s">
        <v>53</v>
      </c>
      <c r="H3247" s="900" t="s">
        <v>201</v>
      </c>
      <c r="I3247" s="900" t="s">
        <v>268</v>
      </c>
      <c r="J3247" s="1073" t="s">
        <v>12670</v>
      </c>
      <c r="K3247" s="1073" t="s">
        <v>12672</v>
      </c>
      <c r="L3247" s="1066">
        <v>1126531.0900000001</v>
      </c>
    </row>
    <row r="3248" spans="1:12" s="651" customFormat="1" ht="21.95" customHeight="1" x14ac:dyDescent="0.25">
      <c r="A3248" s="1401"/>
      <c r="B3248" s="1067" t="s">
        <v>3847</v>
      </c>
      <c r="C3248" s="702" t="s">
        <v>3886</v>
      </c>
      <c r="D3248" s="899" t="s">
        <v>215</v>
      </c>
      <c r="E3248" s="702" t="s">
        <v>462</v>
      </c>
      <c r="F3248" s="899" t="s">
        <v>265</v>
      </c>
      <c r="G3248" s="899" t="s">
        <v>53</v>
      </c>
      <c r="H3248" s="899" t="s">
        <v>273</v>
      </c>
      <c r="I3248" s="899" t="s">
        <v>275</v>
      </c>
      <c r="J3248" s="1074" t="s">
        <v>13769</v>
      </c>
      <c r="K3248" s="1074" t="s">
        <v>13770</v>
      </c>
      <c r="L3248" s="1068">
        <v>14085.55</v>
      </c>
    </row>
    <row r="3249" spans="1:12" s="651" customFormat="1" ht="21.95" customHeight="1" x14ac:dyDescent="0.25">
      <c r="A3249" s="1401"/>
      <c r="B3249" s="1065" t="s">
        <v>3847</v>
      </c>
      <c r="C3249" s="903" t="s">
        <v>3886</v>
      </c>
      <c r="D3249" s="900" t="s">
        <v>215</v>
      </c>
      <c r="E3249" s="903" t="s">
        <v>462</v>
      </c>
      <c r="F3249" s="900" t="s">
        <v>265</v>
      </c>
      <c r="G3249" s="900" t="s">
        <v>53</v>
      </c>
      <c r="H3249" s="900" t="s">
        <v>273</v>
      </c>
      <c r="I3249" s="900" t="s">
        <v>275</v>
      </c>
      <c r="J3249" s="1073" t="s">
        <v>13771</v>
      </c>
      <c r="K3249" s="1073" t="s">
        <v>13772</v>
      </c>
      <c r="L3249" s="1066">
        <v>14090.03</v>
      </c>
    </row>
    <row r="3250" spans="1:12" s="651" customFormat="1" ht="21.95" customHeight="1" x14ac:dyDescent="0.25">
      <c r="A3250" s="1401"/>
      <c r="B3250" s="1067" t="s">
        <v>3847</v>
      </c>
      <c r="C3250" s="702" t="s">
        <v>3886</v>
      </c>
      <c r="D3250" s="899" t="s">
        <v>215</v>
      </c>
      <c r="E3250" s="702" t="s">
        <v>462</v>
      </c>
      <c r="F3250" s="899" t="s">
        <v>265</v>
      </c>
      <c r="G3250" s="899" t="s">
        <v>53</v>
      </c>
      <c r="H3250" s="899" t="s">
        <v>273</v>
      </c>
      <c r="I3250" s="899" t="s">
        <v>275</v>
      </c>
      <c r="J3250" s="1074" t="s">
        <v>13769</v>
      </c>
      <c r="K3250" s="1074" t="s">
        <v>13770</v>
      </c>
      <c r="L3250" s="1068">
        <v>14085.55</v>
      </c>
    </row>
    <row r="3251" spans="1:12" s="651" customFormat="1" ht="21.95" customHeight="1" x14ac:dyDescent="0.25">
      <c r="A3251" s="1401"/>
      <c r="B3251" s="1065" t="s">
        <v>3847</v>
      </c>
      <c r="C3251" s="903" t="s">
        <v>3886</v>
      </c>
      <c r="D3251" s="900" t="s">
        <v>215</v>
      </c>
      <c r="E3251" s="903" t="s">
        <v>462</v>
      </c>
      <c r="F3251" s="900" t="s">
        <v>265</v>
      </c>
      <c r="G3251" s="900" t="s">
        <v>53</v>
      </c>
      <c r="H3251" s="900" t="s">
        <v>273</v>
      </c>
      <c r="I3251" s="900" t="s">
        <v>275</v>
      </c>
      <c r="J3251" s="1073" t="s">
        <v>13771</v>
      </c>
      <c r="K3251" s="1073" t="s">
        <v>13772</v>
      </c>
      <c r="L3251" s="1066">
        <v>14090.03</v>
      </c>
    </row>
    <row r="3252" spans="1:12" s="651" customFormat="1" ht="21.95" customHeight="1" x14ac:dyDescent="0.25">
      <c r="A3252" s="1401"/>
      <c r="B3252" s="1067" t="s">
        <v>3847</v>
      </c>
      <c r="C3252" s="702" t="s">
        <v>3886</v>
      </c>
      <c r="D3252" s="899" t="s">
        <v>215</v>
      </c>
      <c r="E3252" s="702" t="s">
        <v>462</v>
      </c>
      <c r="F3252" s="899" t="s">
        <v>265</v>
      </c>
      <c r="G3252" s="899" t="s">
        <v>53</v>
      </c>
      <c r="H3252" s="899" t="s">
        <v>273</v>
      </c>
      <c r="I3252" s="899" t="s">
        <v>275</v>
      </c>
      <c r="J3252" s="1074" t="s">
        <v>13769</v>
      </c>
      <c r="K3252" s="1074" t="s">
        <v>13770</v>
      </c>
      <c r="L3252" s="1068">
        <v>14085.55</v>
      </c>
    </row>
    <row r="3253" spans="1:12" s="651" customFormat="1" ht="21.95" customHeight="1" x14ac:dyDescent="0.25">
      <c r="A3253" s="1401"/>
      <c r="B3253" s="1065" t="s">
        <v>3847</v>
      </c>
      <c r="C3253" s="903" t="s">
        <v>3886</v>
      </c>
      <c r="D3253" s="900" t="s">
        <v>215</v>
      </c>
      <c r="E3253" s="903" t="s">
        <v>462</v>
      </c>
      <c r="F3253" s="900" t="s">
        <v>265</v>
      </c>
      <c r="G3253" s="900" t="s">
        <v>53</v>
      </c>
      <c r="H3253" s="900" t="s">
        <v>273</v>
      </c>
      <c r="I3253" s="900" t="s">
        <v>275</v>
      </c>
      <c r="J3253" s="1073" t="s">
        <v>13769</v>
      </c>
      <c r="K3253" s="1073" t="s">
        <v>13770</v>
      </c>
      <c r="L3253" s="1066">
        <v>14085.55</v>
      </c>
    </row>
    <row r="3254" spans="1:12" s="651" customFormat="1" ht="21.95" customHeight="1" x14ac:dyDescent="0.25">
      <c r="A3254" s="1401"/>
      <c r="B3254" s="1067" t="s">
        <v>3847</v>
      </c>
      <c r="C3254" s="702" t="s">
        <v>3887</v>
      </c>
      <c r="D3254" s="899" t="s">
        <v>215</v>
      </c>
      <c r="E3254" s="702" t="s">
        <v>462</v>
      </c>
      <c r="F3254" s="899" t="s">
        <v>265</v>
      </c>
      <c r="G3254" s="899" t="s">
        <v>53</v>
      </c>
      <c r="H3254" s="899" t="s">
        <v>201</v>
      </c>
      <c r="I3254" s="899" t="s">
        <v>267</v>
      </c>
      <c r="J3254" s="1074" t="s">
        <v>12659</v>
      </c>
      <c r="K3254" s="1074" t="s">
        <v>12660</v>
      </c>
      <c r="L3254" s="1068">
        <v>375356.82</v>
      </c>
    </row>
    <row r="3255" spans="1:12" s="651" customFormat="1" ht="21.95" customHeight="1" x14ac:dyDescent="0.25">
      <c r="A3255" s="1401"/>
      <c r="B3255" s="1065" t="s">
        <v>3847</v>
      </c>
      <c r="C3255" s="903" t="s">
        <v>3887</v>
      </c>
      <c r="D3255" s="900" t="s">
        <v>215</v>
      </c>
      <c r="E3255" s="903" t="s">
        <v>462</v>
      </c>
      <c r="F3255" s="900" t="s">
        <v>265</v>
      </c>
      <c r="G3255" s="900" t="s">
        <v>53</v>
      </c>
      <c r="H3255" s="900" t="s">
        <v>201</v>
      </c>
      <c r="I3255" s="900" t="s">
        <v>268</v>
      </c>
      <c r="J3255" s="1073" t="s">
        <v>12670</v>
      </c>
      <c r="K3255" s="1073" t="s">
        <v>12671</v>
      </c>
      <c r="L3255" s="1066">
        <v>1056086.6399999999</v>
      </c>
    </row>
    <row r="3256" spans="1:12" s="651" customFormat="1" ht="21.95" customHeight="1" x14ac:dyDescent="0.25">
      <c r="A3256" s="1401"/>
      <c r="B3256" s="1067" t="s">
        <v>3847</v>
      </c>
      <c r="C3256" s="702" t="s">
        <v>3887</v>
      </c>
      <c r="D3256" s="899" t="s">
        <v>215</v>
      </c>
      <c r="E3256" s="702" t="s">
        <v>462</v>
      </c>
      <c r="F3256" s="899" t="s">
        <v>265</v>
      </c>
      <c r="G3256" s="899" t="s">
        <v>53</v>
      </c>
      <c r="H3256" s="899" t="s">
        <v>201</v>
      </c>
      <c r="I3256" s="899" t="s">
        <v>268</v>
      </c>
      <c r="J3256" s="1074" t="s">
        <v>12670</v>
      </c>
      <c r="K3256" s="1074" t="s">
        <v>12672</v>
      </c>
      <c r="L3256" s="1068">
        <v>1126531.0900000001</v>
      </c>
    </row>
    <row r="3257" spans="1:12" s="651" customFormat="1" ht="21.95" customHeight="1" x14ac:dyDescent="0.25">
      <c r="A3257" s="1401"/>
      <c r="B3257" s="1065" t="s">
        <v>3847</v>
      </c>
      <c r="C3257" s="903" t="s">
        <v>3888</v>
      </c>
      <c r="D3257" s="900" t="s">
        <v>215</v>
      </c>
      <c r="E3257" s="903" t="s">
        <v>462</v>
      </c>
      <c r="F3257" s="900" t="s">
        <v>265</v>
      </c>
      <c r="G3257" s="900" t="s">
        <v>53</v>
      </c>
      <c r="H3257" s="900" t="s">
        <v>201</v>
      </c>
      <c r="I3257" s="900" t="s">
        <v>267</v>
      </c>
      <c r="J3257" s="1073" t="s">
        <v>12659</v>
      </c>
      <c r="K3257" s="1073" t="s">
        <v>12660</v>
      </c>
      <c r="L3257" s="1066">
        <v>375356.82</v>
      </c>
    </row>
    <row r="3258" spans="1:12" s="651" customFormat="1" ht="21.95" customHeight="1" x14ac:dyDescent="0.25">
      <c r="A3258" s="1401"/>
      <c r="B3258" s="1067" t="s">
        <v>3847</v>
      </c>
      <c r="C3258" s="702" t="s">
        <v>3889</v>
      </c>
      <c r="D3258" s="899" t="s">
        <v>215</v>
      </c>
      <c r="E3258" s="702" t="s">
        <v>462</v>
      </c>
      <c r="F3258" s="899" t="s">
        <v>265</v>
      </c>
      <c r="G3258" s="899" t="s">
        <v>53</v>
      </c>
      <c r="H3258" s="899" t="s">
        <v>201</v>
      </c>
      <c r="I3258" s="899" t="s">
        <v>267</v>
      </c>
      <c r="J3258" s="1074" t="s">
        <v>12659</v>
      </c>
      <c r="K3258" s="1074" t="s">
        <v>12660</v>
      </c>
      <c r="L3258" s="1068">
        <v>375356.82</v>
      </c>
    </row>
    <row r="3259" spans="1:12" s="651" customFormat="1" ht="21.95" customHeight="1" x14ac:dyDescent="0.25">
      <c r="A3259" s="1401"/>
      <c r="B3259" s="1065" t="s">
        <v>3847</v>
      </c>
      <c r="C3259" s="903" t="s">
        <v>3889</v>
      </c>
      <c r="D3259" s="900" t="s">
        <v>215</v>
      </c>
      <c r="E3259" s="903" t="s">
        <v>462</v>
      </c>
      <c r="F3259" s="900" t="s">
        <v>265</v>
      </c>
      <c r="G3259" s="900" t="s">
        <v>53</v>
      </c>
      <c r="H3259" s="900" t="s">
        <v>201</v>
      </c>
      <c r="I3259" s="900" t="s">
        <v>268</v>
      </c>
      <c r="J3259" s="1073" t="s">
        <v>12670</v>
      </c>
      <c r="K3259" s="1073" t="s">
        <v>12671</v>
      </c>
      <c r="L3259" s="1066">
        <v>1056086.6399999999</v>
      </c>
    </row>
    <row r="3260" spans="1:12" s="651" customFormat="1" ht="21.95" customHeight="1" x14ac:dyDescent="0.25">
      <c r="A3260" s="1401"/>
      <c r="B3260" s="1067" t="s">
        <v>3847</v>
      </c>
      <c r="C3260" s="702" t="s">
        <v>3890</v>
      </c>
      <c r="D3260" s="899" t="s">
        <v>215</v>
      </c>
      <c r="E3260" s="702" t="s">
        <v>462</v>
      </c>
      <c r="F3260" s="899" t="s">
        <v>265</v>
      </c>
      <c r="G3260" s="899" t="s">
        <v>53</v>
      </c>
      <c r="H3260" s="899" t="s">
        <v>273</v>
      </c>
      <c r="I3260" s="899" t="s">
        <v>274</v>
      </c>
      <c r="J3260" s="1074" t="s">
        <v>13514</v>
      </c>
      <c r="K3260" s="1074" t="s">
        <v>13104</v>
      </c>
      <c r="L3260" s="1068">
        <v>49409.120000000003</v>
      </c>
    </row>
    <row r="3261" spans="1:12" s="651" customFormat="1" ht="21.95" customHeight="1" x14ac:dyDescent="0.25">
      <c r="A3261" s="1401"/>
      <c r="B3261" s="1065" t="s">
        <v>3847</v>
      </c>
      <c r="C3261" s="903" t="s">
        <v>3890</v>
      </c>
      <c r="D3261" s="900" t="s">
        <v>215</v>
      </c>
      <c r="E3261" s="903" t="s">
        <v>462</v>
      </c>
      <c r="F3261" s="900" t="s">
        <v>265</v>
      </c>
      <c r="G3261" s="900" t="s">
        <v>53</v>
      </c>
      <c r="H3261" s="900" t="s">
        <v>201</v>
      </c>
      <c r="I3261" s="900" t="s">
        <v>267</v>
      </c>
      <c r="J3261" s="1073" t="s">
        <v>12659</v>
      </c>
      <c r="K3261" s="1073" t="s">
        <v>12660</v>
      </c>
      <c r="L3261" s="1066">
        <v>113564.95</v>
      </c>
    </row>
    <row r="3262" spans="1:12" s="651" customFormat="1" ht="21.95" customHeight="1" x14ac:dyDescent="0.25">
      <c r="A3262" s="1401"/>
      <c r="B3262" s="1067" t="s">
        <v>3847</v>
      </c>
      <c r="C3262" s="702" t="s">
        <v>3891</v>
      </c>
      <c r="D3262" s="899" t="s">
        <v>215</v>
      </c>
      <c r="E3262" s="702" t="s">
        <v>462</v>
      </c>
      <c r="F3262" s="899" t="s">
        <v>265</v>
      </c>
      <c r="G3262" s="899" t="s">
        <v>53</v>
      </c>
      <c r="H3262" s="899" t="s">
        <v>201</v>
      </c>
      <c r="I3262" s="899" t="s">
        <v>267</v>
      </c>
      <c r="J3262" s="1074" t="s">
        <v>12659</v>
      </c>
      <c r="K3262" s="1074" t="s">
        <v>12660</v>
      </c>
      <c r="L3262" s="1068">
        <v>113564.95</v>
      </c>
    </row>
    <row r="3263" spans="1:12" s="651" customFormat="1" ht="21.95" customHeight="1" x14ac:dyDescent="0.25">
      <c r="A3263" s="1401"/>
      <c r="B3263" s="1065" t="s">
        <v>3847</v>
      </c>
      <c r="C3263" s="903" t="s">
        <v>3891</v>
      </c>
      <c r="D3263" s="900" t="s">
        <v>215</v>
      </c>
      <c r="E3263" s="903" t="s">
        <v>462</v>
      </c>
      <c r="F3263" s="900" t="s">
        <v>265</v>
      </c>
      <c r="G3263" s="900" t="s">
        <v>53</v>
      </c>
      <c r="H3263" s="900" t="s">
        <v>273</v>
      </c>
      <c r="I3263" s="900" t="s">
        <v>274</v>
      </c>
      <c r="J3263" s="1073" t="s">
        <v>13773</v>
      </c>
      <c r="K3263" s="1073" t="s">
        <v>13774</v>
      </c>
      <c r="L3263" s="1066">
        <v>32831.86</v>
      </c>
    </row>
    <row r="3264" spans="1:12" s="651" customFormat="1" ht="21.95" customHeight="1" x14ac:dyDescent="0.25">
      <c r="A3264" s="1401"/>
      <c r="B3264" s="1067" t="s">
        <v>3847</v>
      </c>
      <c r="C3264" s="702" t="s">
        <v>3891</v>
      </c>
      <c r="D3264" s="899" t="s">
        <v>215</v>
      </c>
      <c r="E3264" s="702" t="s">
        <v>462</v>
      </c>
      <c r="F3264" s="899" t="s">
        <v>265</v>
      </c>
      <c r="G3264" s="899" t="s">
        <v>53</v>
      </c>
      <c r="H3264" s="899" t="s">
        <v>273</v>
      </c>
      <c r="I3264" s="899" t="s">
        <v>274</v>
      </c>
      <c r="J3264" s="1074" t="s">
        <v>13773</v>
      </c>
      <c r="K3264" s="1074" t="s">
        <v>13774</v>
      </c>
      <c r="L3264" s="1068">
        <v>16415.919999999998</v>
      </c>
    </row>
    <row r="3265" spans="1:12" s="651" customFormat="1" ht="21.95" customHeight="1" x14ac:dyDescent="0.25">
      <c r="A3265" s="1401"/>
      <c r="B3265" s="1065" t="s">
        <v>3847</v>
      </c>
      <c r="C3265" s="903" t="s">
        <v>3891</v>
      </c>
      <c r="D3265" s="900" t="s">
        <v>215</v>
      </c>
      <c r="E3265" s="903" t="s">
        <v>462</v>
      </c>
      <c r="F3265" s="900" t="s">
        <v>265</v>
      </c>
      <c r="G3265" s="900" t="s">
        <v>53</v>
      </c>
      <c r="H3265" s="900" t="s">
        <v>218</v>
      </c>
      <c r="I3265" s="900" t="s">
        <v>1786</v>
      </c>
      <c r="J3265" s="1073" t="s">
        <v>13775</v>
      </c>
      <c r="K3265" s="1073" t="s">
        <v>13776</v>
      </c>
      <c r="L3265" s="1066">
        <v>21864.43</v>
      </c>
    </row>
    <row r="3266" spans="1:12" s="651" customFormat="1" ht="21.95" customHeight="1" x14ac:dyDescent="0.25">
      <c r="A3266" s="1401"/>
      <c r="B3266" s="1067" t="s">
        <v>3847</v>
      </c>
      <c r="C3266" s="702" t="s">
        <v>3892</v>
      </c>
      <c r="D3266" s="899" t="s">
        <v>264</v>
      </c>
      <c r="E3266" s="702" t="s">
        <v>228</v>
      </c>
      <c r="F3266" s="899" t="s">
        <v>265</v>
      </c>
      <c r="G3266" s="899" t="s">
        <v>53</v>
      </c>
      <c r="H3266" s="899" t="s">
        <v>266</v>
      </c>
      <c r="I3266" s="899" t="s">
        <v>267</v>
      </c>
      <c r="J3266" s="1074" t="s">
        <v>12659</v>
      </c>
      <c r="K3266" s="1074" t="s">
        <v>12660</v>
      </c>
      <c r="L3266" s="1068">
        <v>62711.63</v>
      </c>
    </row>
    <row r="3267" spans="1:12" s="651" customFormat="1" ht="21.95" customHeight="1" x14ac:dyDescent="0.25">
      <c r="A3267" s="1401"/>
      <c r="B3267" s="1067" t="s">
        <v>3847</v>
      </c>
      <c r="C3267" s="702" t="s">
        <v>3893</v>
      </c>
      <c r="D3267" s="899" t="s">
        <v>264</v>
      </c>
      <c r="E3267" s="702" t="s">
        <v>228</v>
      </c>
      <c r="F3267" s="899" t="s">
        <v>265</v>
      </c>
      <c r="G3267" s="899" t="s">
        <v>53</v>
      </c>
      <c r="H3267" s="899" t="s">
        <v>266</v>
      </c>
      <c r="I3267" s="899" t="s">
        <v>267</v>
      </c>
      <c r="J3267" s="1074" t="s">
        <v>12659</v>
      </c>
      <c r="K3267" s="1074" t="s">
        <v>12660</v>
      </c>
      <c r="L3267" s="1068">
        <v>62711.63</v>
      </c>
    </row>
    <row r="3268" spans="1:12" s="651" customFormat="1" ht="21.95" customHeight="1" x14ac:dyDescent="0.25">
      <c r="A3268" s="1401"/>
      <c r="B3268" s="1065" t="s">
        <v>3847</v>
      </c>
      <c r="C3268" s="903" t="s">
        <v>3893</v>
      </c>
      <c r="D3268" s="900" t="s">
        <v>264</v>
      </c>
      <c r="E3268" s="903" t="s">
        <v>228</v>
      </c>
      <c r="F3268" s="900" t="s">
        <v>265</v>
      </c>
      <c r="G3268" s="900" t="s">
        <v>53</v>
      </c>
      <c r="H3268" s="900" t="s">
        <v>273</v>
      </c>
      <c r="I3268" s="900" t="s">
        <v>275</v>
      </c>
      <c r="J3268" s="1073" t="s">
        <v>13777</v>
      </c>
      <c r="K3268" s="1073" t="s">
        <v>13778</v>
      </c>
      <c r="L3268" s="1066">
        <v>1029.3900000000001</v>
      </c>
    </row>
    <row r="3269" spans="1:12" s="651" customFormat="1" ht="21.95" customHeight="1" x14ac:dyDescent="0.25">
      <c r="A3269" s="1401"/>
      <c r="B3269" s="1067" t="s">
        <v>3847</v>
      </c>
      <c r="C3269" s="702" t="s">
        <v>3894</v>
      </c>
      <c r="D3269" s="899" t="s">
        <v>264</v>
      </c>
      <c r="E3269" s="702" t="s">
        <v>228</v>
      </c>
      <c r="F3269" s="899" t="s">
        <v>265</v>
      </c>
      <c r="G3269" s="899" t="s">
        <v>53</v>
      </c>
      <c r="H3269" s="899" t="s">
        <v>273</v>
      </c>
      <c r="I3269" s="899" t="s">
        <v>275</v>
      </c>
      <c r="J3269" s="1074" t="s">
        <v>13777</v>
      </c>
      <c r="K3269" s="1074" t="s">
        <v>13778</v>
      </c>
      <c r="L3269" s="1068">
        <v>1023.1</v>
      </c>
    </row>
    <row r="3270" spans="1:12" s="651" customFormat="1" ht="21.95" customHeight="1" x14ac:dyDescent="0.25">
      <c r="A3270" s="1401"/>
      <c r="B3270" s="1065" t="s">
        <v>3847</v>
      </c>
      <c r="C3270" s="903" t="s">
        <v>3894</v>
      </c>
      <c r="D3270" s="900" t="s">
        <v>264</v>
      </c>
      <c r="E3270" s="903" t="s">
        <v>228</v>
      </c>
      <c r="F3270" s="900" t="s">
        <v>265</v>
      </c>
      <c r="G3270" s="900" t="s">
        <v>53</v>
      </c>
      <c r="H3270" s="900" t="s">
        <v>266</v>
      </c>
      <c r="I3270" s="900" t="s">
        <v>267</v>
      </c>
      <c r="J3270" s="1073" t="s">
        <v>12659</v>
      </c>
      <c r="K3270" s="1073" t="s">
        <v>12660</v>
      </c>
      <c r="L3270" s="1066">
        <v>62711.63</v>
      </c>
    </row>
    <row r="3271" spans="1:12" s="651" customFormat="1" ht="21.95" customHeight="1" x14ac:dyDescent="0.25">
      <c r="A3271" s="1401"/>
      <c r="B3271" s="1067" t="s">
        <v>3847</v>
      </c>
      <c r="C3271" s="702" t="s">
        <v>3894</v>
      </c>
      <c r="D3271" s="899" t="s">
        <v>264</v>
      </c>
      <c r="E3271" s="702" t="s">
        <v>228</v>
      </c>
      <c r="F3271" s="899" t="s">
        <v>265</v>
      </c>
      <c r="G3271" s="899" t="s">
        <v>53</v>
      </c>
      <c r="H3271" s="899" t="s">
        <v>266</v>
      </c>
      <c r="I3271" s="899" t="s">
        <v>268</v>
      </c>
      <c r="J3271" s="1074" t="s">
        <v>12670</v>
      </c>
      <c r="K3271" s="1074" t="s">
        <v>12671</v>
      </c>
      <c r="L3271" s="1068">
        <v>176145.2</v>
      </c>
    </row>
    <row r="3272" spans="1:12" s="651" customFormat="1" ht="21.95" customHeight="1" x14ac:dyDescent="0.25">
      <c r="A3272" s="1401"/>
      <c r="B3272" s="1065" t="s">
        <v>3847</v>
      </c>
      <c r="C3272" s="903" t="s">
        <v>3895</v>
      </c>
      <c r="D3272" s="900" t="s">
        <v>215</v>
      </c>
      <c r="E3272" s="903" t="s">
        <v>475</v>
      </c>
      <c r="F3272" s="900" t="s">
        <v>265</v>
      </c>
      <c r="G3272" s="900" t="s">
        <v>53</v>
      </c>
      <c r="H3272" s="900" t="s">
        <v>201</v>
      </c>
      <c r="I3272" s="900" t="s">
        <v>267</v>
      </c>
      <c r="J3272" s="1073" t="s">
        <v>12659</v>
      </c>
      <c r="K3272" s="1073" t="s">
        <v>12660</v>
      </c>
      <c r="L3272" s="1066">
        <v>400757.1</v>
      </c>
    </row>
    <row r="3273" spans="1:12" s="651" customFormat="1" ht="21.95" customHeight="1" x14ac:dyDescent="0.25">
      <c r="A3273" s="1401"/>
      <c r="B3273" s="1067" t="s">
        <v>3847</v>
      </c>
      <c r="C3273" s="702" t="s">
        <v>3896</v>
      </c>
      <c r="D3273" s="899" t="s">
        <v>215</v>
      </c>
      <c r="E3273" s="702" t="s">
        <v>476</v>
      </c>
      <c r="F3273" s="899" t="s">
        <v>265</v>
      </c>
      <c r="G3273" s="899" t="s">
        <v>53</v>
      </c>
      <c r="H3273" s="899" t="s">
        <v>201</v>
      </c>
      <c r="I3273" s="899" t="s">
        <v>267</v>
      </c>
      <c r="J3273" s="1074" t="s">
        <v>12659</v>
      </c>
      <c r="K3273" s="1074" t="s">
        <v>12660</v>
      </c>
      <c r="L3273" s="1068">
        <v>400757.1</v>
      </c>
    </row>
    <row r="3274" spans="1:12" s="651" customFormat="1" ht="21.95" customHeight="1" x14ac:dyDescent="0.25">
      <c r="A3274" s="1401"/>
      <c r="B3274" s="1065" t="s">
        <v>3847</v>
      </c>
      <c r="C3274" s="903" t="s">
        <v>3896</v>
      </c>
      <c r="D3274" s="900" t="s">
        <v>215</v>
      </c>
      <c r="E3274" s="903" t="s">
        <v>476</v>
      </c>
      <c r="F3274" s="900" t="s">
        <v>265</v>
      </c>
      <c r="G3274" s="900" t="s">
        <v>53</v>
      </c>
      <c r="H3274" s="900" t="s">
        <v>273</v>
      </c>
      <c r="I3274" s="900" t="s">
        <v>275</v>
      </c>
      <c r="J3274" s="1073" t="s">
        <v>13779</v>
      </c>
      <c r="K3274" s="1073" t="s">
        <v>13780</v>
      </c>
      <c r="L3274" s="1066">
        <v>2697.89</v>
      </c>
    </row>
    <row r="3275" spans="1:12" s="651" customFormat="1" ht="21.95" customHeight="1" x14ac:dyDescent="0.25">
      <c r="A3275" s="1401"/>
      <c r="B3275" s="1067" t="s">
        <v>3847</v>
      </c>
      <c r="C3275" s="702" t="s">
        <v>3897</v>
      </c>
      <c r="D3275" s="899" t="s">
        <v>215</v>
      </c>
      <c r="E3275" s="702" t="s">
        <v>477</v>
      </c>
      <c r="F3275" s="899" t="s">
        <v>265</v>
      </c>
      <c r="G3275" s="899" t="s">
        <v>53</v>
      </c>
      <c r="H3275" s="899" t="s">
        <v>273</v>
      </c>
      <c r="I3275" s="899" t="s">
        <v>275</v>
      </c>
      <c r="J3275" s="1074" t="s">
        <v>13430</v>
      </c>
      <c r="K3275" s="1074" t="s">
        <v>13781</v>
      </c>
      <c r="L3275" s="1068">
        <v>13890.92</v>
      </c>
    </row>
    <row r="3276" spans="1:12" s="651" customFormat="1" ht="21.95" customHeight="1" x14ac:dyDescent="0.25">
      <c r="A3276" s="1401"/>
      <c r="B3276" s="1067" t="s">
        <v>3847</v>
      </c>
      <c r="C3276" s="702" t="s">
        <v>3897</v>
      </c>
      <c r="D3276" s="899" t="s">
        <v>215</v>
      </c>
      <c r="E3276" s="702" t="s">
        <v>477</v>
      </c>
      <c r="F3276" s="899" t="s">
        <v>265</v>
      </c>
      <c r="G3276" s="899" t="s">
        <v>53</v>
      </c>
      <c r="H3276" s="899" t="s">
        <v>273</v>
      </c>
      <c r="I3276" s="899" t="s">
        <v>275</v>
      </c>
      <c r="J3276" s="1074" t="s">
        <v>13419</v>
      </c>
      <c r="K3276" s="1074" t="s">
        <v>13420</v>
      </c>
      <c r="L3276" s="1068">
        <v>14048.63</v>
      </c>
    </row>
    <row r="3277" spans="1:12" s="651" customFormat="1" ht="21.95" customHeight="1" x14ac:dyDescent="0.25">
      <c r="A3277" s="1401"/>
      <c r="B3277" s="1065" t="s">
        <v>3847</v>
      </c>
      <c r="C3277" s="903" t="s">
        <v>3897</v>
      </c>
      <c r="D3277" s="900" t="s">
        <v>215</v>
      </c>
      <c r="E3277" s="903" t="s">
        <v>477</v>
      </c>
      <c r="F3277" s="900" t="s">
        <v>265</v>
      </c>
      <c r="G3277" s="900" t="s">
        <v>53</v>
      </c>
      <c r="H3277" s="900" t="s">
        <v>273</v>
      </c>
      <c r="I3277" s="900" t="s">
        <v>275</v>
      </c>
      <c r="J3277" s="1073" t="s">
        <v>13419</v>
      </c>
      <c r="K3277" s="1073" t="s">
        <v>13420</v>
      </c>
      <c r="L3277" s="1066">
        <v>14048.63</v>
      </c>
    </row>
    <row r="3278" spans="1:12" s="651" customFormat="1" ht="21.95" customHeight="1" x14ac:dyDescent="0.25">
      <c r="A3278" s="1401"/>
      <c r="B3278" s="1067" t="s">
        <v>3847</v>
      </c>
      <c r="C3278" s="702" t="s">
        <v>3897</v>
      </c>
      <c r="D3278" s="899" t="s">
        <v>215</v>
      </c>
      <c r="E3278" s="702" t="s">
        <v>477</v>
      </c>
      <c r="F3278" s="899" t="s">
        <v>265</v>
      </c>
      <c r="G3278" s="899" t="s">
        <v>53</v>
      </c>
      <c r="H3278" s="899" t="s">
        <v>201</v>
      </c>
      <c r="I3278" s="899" t="s">
        <v>267</v>
      </c>
      <c r="J3278" s="1074" t="s">
        <v>12659</v>
      </c>
      <c r="K3278" s="1074" t="s">
        <v>12660</v>
      </c>
      <c r="L3278" s="1068">
        <v>400757.1</v>
      </c>
    </row>
    <row r="3279" spans="1:12" s="651" customFormat="1" ht="21.95" customHeight="1" x14ac:dyDescent="0.25">
      <c r="A3279" s="1401"/>
      <c r="B3279" s="1065" t="s">
        <v>3847</v>
      </c>
      <c r="C3279" s="903" t="s">
        <v>3897</v>
      </c>
      <c r="D3279" s="900" t="s">
        <v>215</v>
      </c>
      <c r="E3279" s="903" t="s">
        <v>477</v>
      </c>
      <c r="F3279" s="900" t="s">
        <v>265</v>
      </c>
      <c r="G3279" s="900" t="s">
        <v>53</v>
      </c>
      <c r="H3279" s="900" t="s">
        <v>201</v>
      </c>
      <c r="I3279" s="900" t="s">
        <v>268</v>
      </c>
      <c r="J3279" s="1073" t="s">
        <v>12670</v>
      </c>
      <c r="K3279" s="1073" t="s">
        <v>12671</v>
      </c>
      <c r="L3279" s="1066">
        <v>1127551.68</v>
      </c>
    </row>
    <row r="3280" spans="1:12" s="651" customFormat="1" ht="21.95" customHeight="1" x14ac:dyDescent="0.25">
      <c r="A3280" s="1401"/>
      <c r="B3280" s="1067" t="s">
        <v>3847</v>
      </c>
      <c r="C3280" s="702" t="s">
        <v>3897</v>
      </c>
      <c r="D3280" s="899" t="s">
        <v>215</v>
      </c>
      <c r="E3280" s="702" t="s">
        <v>477</v>
      </c>
      <c r="F3280" s="899" t="s">
        <v>265</v>
      </c>
      <c r="G3280" s="899" t="s">
        <v>53</v>
      </c>
      <c r="H3280" s="899" t="s">
        <v>201</v>
      </c>
      <c r="I3280" s="899" t="s">
        <v>268</v>
      </c>
      <c r="J3280" s="1074" t="s">
        <v>12670</v>
      </c>
      <c r="K3280" s="1074" t="s">
        <v>12672</v>
      </c>
      <c r="L3280" s="1068">
        <v>1202763.0900000001</v>
      </c>
    </row>
    <row r="3281" spans="1:12" s="651" customFormat="1" ht="21.95" customHeight="1" x14ac:dyDescent="0.25">
      <c r="A3281" s="1401"/>
      <c r="B3281" s="1065" t="s">
        <v>3847</v>
      </c>
      <c r="C3281" s="903" t="s">
        <v>3898</v>
      </c>
      <c r="D3281" s="900" t="s">
        <v>264</v>
      </c>
      <c r="E3281" s="903" t="s">
        <v>228</v>
      </c>
      <c r="F3281" s="900" t="s">
        <v>265</v>
      </c>
      <c r="G3281" s="900" t="s">
        <v>53</v>
      </c>
      <c r="H3281" s="900" t="s">
        <v>266</v>
      </c>
      <c r="I3281" s="900" t="s">
        <v>267</v>
      </c>
      <c r="J3281" s="1073" t="s">
        <v>12659</v>
      </c>
      <c r="K3281" s="1073" t="s">
        <v>12660</v>
      </c>
      <c r="L3281" s="1066">
        <v>193279.71</v>
      </c>
    </row>
    <row r="3282" spans="1:12" s="651" customFormat="1" ht="21.95" customHeight="1" x14ac:dyDescent="0.25">
      <c r="A3282" s="1401"/>
      <c r="B3282" s="1067" t="s">
        <v>3847</v>
      </c>
      <c r="C3282" s="702" t="s">
        <v>3899</v>
      </c>
      <c r="D3282" s="899" t="s">
        <v>215</v>
      </c>
      <c r="E3282" s="702" t="s">
        <v>478</v>
      </c>
      <c r="F3282" s="899" t="s">
        <v>265</v>
      </c>
      <c r="G3282" s="899" t="s">
        <v>53</v>
      </c>
      <c r="H3282" s="899" t="s">
        <v>201</v>
      </c>
      <c r="I3282" s="899" t="s">
        <v>267</v>
      </c>
      <c r="J3282" s="1074" t="s">
        <v>12659</v>
      </c>
      <c r="K3282" s="1074" t="s">
        <v>12660</v>
      </c>
      <c r="L3282" s="1068">
        <v>192760.95</v>
      </c>
    </row>
    <row r="3283" spans="1:12" s="651" customFormat="1" ht="21.95" customHeight="1" x14ac:dyDescent="0.25">
      <c r="A3283" s="1401"/>
      <c r="B3283" s="1065" t="s">
        <v>3847</v>
      </c>
      <c r="C3283" s="903" t="s">
        <v>3900</v>
      </c>
      <c r="D3283" s="900" t="s">
        <v>215</v>
      </c>
      <c r="E3283" s="903" t="s">
        <v>479</v>
      </c>
      <c r="F3283" s="900" t="s">
        <v>265</v>
      </c>
      <c r="G3283" s="900" t="s">
        <v>53</v>
      </c>
      <c r="H3283" s="900" t="s">
        <v>273</v>
      </c>
      <c r="I3283" s="900" t="s">
        <v>274</v>
      </c>
      <c r="J3283" s="1073" t="s">
        <v>12938</v>
      </c>
      <c r="K3283" s="1073" t="s">
        <v>13782</v>
      </c>
      <c r="L3283" s="1066">
        <v>32002.51</v>
      </c>
    </row>
    <row r="3284" spans="1:12" s="651" customFormat="1" ht="21.95" customHeight="1" x14ac:dyDescent="0.25">
      <c r="A3284" s="1401"/>
      <c r="B3284" s="1067" t="s">
        <v>3847</v>
      </c>
      <c r="C3284" s="702" t="s">
        <v>3900</v>
      </c>
      <c r="D3284" s="899" t="s">
        <v>215</v>
      </c>
      <c r="E3284" s="702" t="s">
        <v>479</v>
      </c>
      <c r="F3284" s="899" t="s">
        <v>265</v>
      </c>
      <c r="G3284" s="899" t="s">
        <v>53</v>
      </c>
      <c r="H3284" s="899" t="s">
        <v>273</v>
      </c>
      <c r="I3284" s="899" t="s">
        <v>274</v>
      </c>
      <c r="J3284" s="1074" t="s">
        <v>13026</v>
      </c>
      <c r="K3284" s="1074" t="s">
        <v>13783</v>
      </c>
      <c r="L3284" s="1068">
        <v>54952.93</v>
      </c>
    </row>
    <row r="3285" spans="1:12" s="651" customFormat="1" ht="21.95" customHeight="1" x14ac:dyDescent="0.25">
      <c r="A3285" s="1401"/>
      <c r="B3285" s="1065" t="s">
        <v>3847</v>
      </c>
      <c r="C3285" s="903" t="s">
        <v>3900</v>
      </c>
      <c r="D3285" s="900" t="s">
        <v>215</v>
      </c>
      <c r="E3285" s="903" t="s">
        <v>479</v>
      </c>
      <c r="F3285" s="900" t="s">
        <v>265</v>
      </c>
      <c r="G3285" s="900" t="s">
        <v>53</v>
      </c>
      <c r="H3285" s="900" t="s">
        <v>218</v>
      </c>
      <c r="I3285" s="900" t="s">
        <v>429</v>
      </c>
      <c r="J3285" s="1073" t="s">
        <v>13784</v>
      </c>
      <c r="K3285" s="1073" t="s">
        <v>13785</v>
      </c>
      <c r="L3285" s="1066">
        <v>33192.629999999997</v>
      </c>
    </row>
    <row r="3286" spans="1:12" s="651" customFormat="1" ht="21.95" customHeight="1" x14ac:dyDescent="0.25">
      <c r="A3286" s="1401"/>
      <c r="B3286" s="1067" t="s">
        <v>3847</v>
      </c>
      <c r="C3286" s="702" t="s">
        <v>3900</v>
      </c>
      <c r="D3286" s="899" t="s">
        <v>215</v>
      </c>
      <c r="E3286" s="702" t="s">
        <v>479</v>
      </c>
      <c r="F3286" s="899" t="s">
        <v>265</v>
      </c>
      <c r="G3286" s="899" t="s">
        <v>53</v>
      </c>
      <c r="H3286" s="899" t="s">
        <v>201</v>
      </c>
      <c r="I3286" s="899" t="s">
        <v>267</v>
      </c>
      <c r="J3286" s="1074" t="s">
        <v>12659</v>
      </c>
      <c r="K3286" s="1074" t="s">
        <v>12660</v>
      </c>
      <c r="L3286" s="1068">
        <v>192760.95</v>
      </c>
    </row>
    <row r="3287" spans="1:12" s="651" customFormat="1" ht="21.95" customHeight="1" x14ac:dyDescent="0.25">
      <c r="A3287" s="1401"/>
      <c r="B3287" s="1065" t="s">
        <v>3847</v>
      </c>
      <c r="C3287" s="903" t="s">
        <v>3901</v>
      </c>
      <c r="D3287" s="900" t="s">
        <v>215</v>
      </c>
      <c r="E3287" s="903" t="s">
        <v>480</v>
      </c>
      <c r="F3287" s="900" t="s">
        <v>265</v>
      </c>
      <c r="G3287" s="900" t="s">
        <v>53</v>
      </c>
      <c r="H3287" s="900" t="s">
        <v>201</v>
      </c>
      <c r="I3287" s="900" t="s">
        <v>267</v>
      </c>
      <c r="J3287" s="1073" t="s">
        <v>12659</v>
      </c>
      <c r="K3287" s="1073" t="s">
        <v>12660</v>
      </c>
      <c r="L3287" s="1066">
        <v>192760.95</v>
      </c>
    </row>
    <row r="3288" spans="1:12" s="651" customFormat="1" ht="21.95" customHeight="1" x14ac:dyDescent="0.25">
      <c r="A3288" s="1401"/>
      <c r="B3288" s="1067" t="s">
        <v>3847</v>
      </c>
      <c r="C3288" s="702" t="s">
        <v>3901</v>
      </c>
      <c r="D3288" s="899" t="s">
        <v>215</v>
      </c>
      <c r="E3288" s="702" t="s">
        <v>480</v>
      </c>
      <c r="F3288" s="899" t="s">
        <v>265</v>
      </c>
      <c r="G3288" s="899" t="s">
        <v>53</v>
      </c>
      <c r="H3288" s="899" t="s">
        <v>218</v>
      </c>
      <c r="I3288" s="899" t="s">
        <v>13786</v>
      </c>
      <c r="J3288" s="1074" t="s">
        <v>13787</v>
      </c>
      <c r="K3288" s="1074" t="s">
        <v>13788</v>
      </c>
      <c r="L3288" s="1068">
        <v>88744.67</v>
      </c>
    </row>
    <row r="3289" spans="1:12" s="651" customFormat="1" ht="21.95" customHeight="1" x14ac:dyDescent="0.25">
      <c r="A3289" s="1401"/>
      <c r="B3289" s="1065" t="s">
        <v>3847</v>
      </c>
      <c r="C3289" s="903" t="s">
        <v>3901</v>
      </c>
      <c r="D3289" s="900" t="s">
        <v>215</v>
      </c>
      <c r="E3289" s="903" t="s">
        <v>480</v>
      </c>
      <c r="F3289" s="900" t="s">
        <v>265</v>
      </c>
      <c r="G3289" s="900" t="s">
        <v>53</v>
      </c>
      <c r="H3289" s="900" t="s">
        <v>218</v>
      </c>
      <c r="I3289" s="900" t="s">
        <v>481</v>
      </c>
      <c r="J3289" s="1073" t="s">
        <v>12942</v>
      </c>
      <c r="K3289" s="1073" t="s">
        <v>13080</v>
      </c>
      <c r="L3289" s="1066">
        <v>73513.289999999994</v>
      </c>
    </row>
    <row r="3290" spans="1:12" s="651" customFormat="1" ht="21.95" customHeight="1" x14ac:dyDescent="0.25">
      <c r="A3290" s="1401"/>
      <c r="B3290" s="1067" t="s">
        <v>3847</v>
      </c>
      <c r="C3290" s="702" t="s">
        <v>3902</v>
      </c>
      <c r="D3290" s="899" t="s">
        <v>215</v>
      </c>
      <c r="E3290" s="702" t="s">
        <v>482</v>
      </c>
      <c r="F3290" s="899" t="s">
        <v>265</v>
      </c>
      <c r="G3290" s="899" t="s">
        <v>53</v>
      </c>
      <c r="H3290" s="899" t="s">
        <v>218</v>
      </c>
      <c r="I3290" s="899" t="s">
        <v>429</v>
      </c>
      <c r="J3290" s="1074" t="s">
        <v>13784</v>
      </c>
      <c r="K3290" s="1074" t="s">
        <v>13785</v>
      </c>
      <c r="L3290" s="1068">
        <v>33192.629999999997</v>
      </c>
    </row>
    <row r="3291" spans="1:12" s="651" customFormat="1" ht="21.95" customHeight="1" x14ac:dyDescent="0.25">
      <c r="A3291" s="1401"/>
      <c r="B3291" s="1065" t="s">
        <v>3847</v>
      </c>
      <c r="C3291" s="903" t="s">
        <v>3902</v>
      </c>
      <c r="D3291" s="900" t="s">
        <v>215</v>
      </c>
      <c r="E3291" s="903" t="s">
        <v>482</v>
      </c>
      <c r="F3291" s="900" t="s">
        <v>265</v>
      </c>
      <c r="G3291" s="900" t="s">
        <v>53</v>
      </c>
      <c r="H3291" s="900" t="s">
        <v>273</v>
      </c>
      <c r="I3291" s="900" t="s">
        <v>274</v>
      </c>
      <c r="J3291" s="1073" t="s">
        <v>12689</v>
      </c>
      <c r="K3291" s="1073" t="s">
        <v>13789</v>
      </c>
      <c r="L3291" s="1066">
        <v>31070.21</v>
      </c>
    </row>
    <row r="3292" spans="1:12" s="651" customFormat="1" ht="21.95" customHeight="1" x14ac:dyDescent="0.25">
      <c r="A3292" s="1401"/>
      <c r="B3292" s="1067" t="s">
        <v>3847</v>
      </c>
      <c r="C3292" s="702" t="s">
        <v>3902</v>
      </c>
      <c r="D3292" s="899" t="s">
        <v>215</v>
      </c>
      <c r="E3292" s="702" t="s">
        <v>482</v>
      </c>
      <c r="F3292" s="899" t="s">
        <v>265</v>
      </c>
      <c r="G3292" s="899" t="s">
        <v>53</v>
      </c>
      <c r="H3292" s="899" t="s">
        <v>201</v>
      </c>
      <c r="I3292" s="899" t="s">
        <v>267</v>
      </c>
      <c r="J3292" s="1074" t="s">
        <v>12659</v>
      </c>
      <c r="K3292" s="1074" t="s">
        <v>12660</v>
      </c>
      <c r="L3292" s="1068">
        <v>192760.95</v>
      </c>
    </row>
    <row r="3293" spans="1:12" s="651" customFormat="1" ht="21.95" customHeight="1" x14ac:dyDescent="0.25">
      <c r="A3293" s="1401"/>
      <c r="B3293" s="1065" t="s">
        <v>3847</v>
      </c>
      <c r="C3293" s="903" t="s">
        <v>3902</v>
      </c>
      <c r="D3293" s="900" t="s">
        <v>215</v>
      </c>
      <c r="E3293" s="903" t="s">
        <v>482</v>
      </c>
      <c r="F3293" s="900" t="s">
        <v>265</v>
      </c>
      <c r="G3293" s="900" t="s">
        <v>53</v>
      </c>
      <c r="H3293" s="900" t="s">
        <v>201</v>
      </c>
      <c r="I3293" s="900" t="s">
        <v>268</v>
      </c>
      <c r="J3293" s="1073" t="s">
        <v>12670</v>
      </c>
      <c r="K3293" s="1073" t="s">
        <v>12671</v>
      </c>
      <c r="L3293" s="1066">
        <v>542343.30000000005</v>
      </c>
    </row>
    <row r="3294" spans="1:12" s="651" customFormat="1" ht="21.95" customHeight="1" x14ac:dyDescent="0.25">
      <c r="A3294" s="1401"/>
      <c r="B3294" s="1067" t="s">
        <v>3847</v>
      </c>
      <c r="C3294" s="702" t="s">
        <v>3902</v>
      </c>
      <c r="D3294" s="899" t="s">
        <v>215</v>
      </c>
      <c r="E3294" s="702" t="s">
        <v>482</v>
      </c>
      <c r="F3294" s="899" t="s">
        <v>265</v>
      </c>
      <c r="G3294" s="899" t="s">
        <v>53</v>
      </c>
      <c r="H3294" s="899" t="s">
        <v>201</v>
      </c>
      <c r="I3294" s="899" t="s">
        <v>268</v>
      </c>
      <c r="J3294" s="1074" t="s">
        <v>12670</v>
      </c>
      <c r="K3294" s="1074" t="s">
        <v>12672</v>
      </c>
      <c r="L3294" s="1068">
        <v>578519.38</v>
      </c>
    </row>
    <row r="3295" spans="1:12" s="651" customFormat="1" ht="21.95" customHeight="1" x14ac:dyDescent="0.25">
      <c r="A3295" s="1401"/>
      <c r="B3295" s="1065" t="s">
        <v>3847</v>
      </c>
      <c r="C3295" s="903" t="s">
        <v>3903</v>
      </c>
      <c r="D3295" s="900" t="s">
        <v>215</v>
      </c>
      <c r="E3295" s="903" t="s">
        <v>483</v>
      </c>
      <c r="F3295" s="900" t="s">
        <v>265</v>
      </c>
      <c r="G3295" s="900" t="s">
        <v>53</v>
      </c>
      <c r="H3295" s="900" t="s">
        <v>201</v>
      </c>
      <c r="I3295" s="900" t="s">
        <v>267</v>
      </c>
      <c r="J3295" s="1073" t="s">
        <v>12659</v>
      </c>
      <c r="K3295" s="1073" t="s">
        <v>12660</v>
      </c>
      <c r="L3295" s="1066">
        <v>192760.95</v>
      </c>
    </row>
    <row r="3296" spans="1:12" s="651" customFormat="1" ht="21.95" customHeight="1" x14ac:dyDescent="0.25">
      <c r="A3296" s="1401"/>
      <c r="B3296" s="1067" t="s">
        <v>3847</v>
      </c>
      <c r="C3296" s="702" t="s">
        <v>3903</v>
      </c>
      <c r="D3296" s="899" t="s">
        <v>215</v>
      </c>
      <c r="E3296" s="702" t="s">
        <v>483</v>
      </c>
      <c r="F3296" s="899" t="s">
        <v>265</v>
      </c>
      <c r="G3296" s="899" t="s">
        <v>53</v>
      </c>
      <c r="H3296" s="899" t="s">
        <v>273</v>
      </c>
      <c r="I3296" s="899" t="s">
        <v>274</v>
      </c>
      <c r="J3296" s="1074" t="s">
        <v>12986</v>
      </c>
      <c r="K3296" s="1074" t="s">
        <v>13790</v>
      </c>
      <c r="L3296" s="1068">
        <v>46910.7</v>
      </c>
    </row>
    <row r="3297" spans="1:12" s="651" customFormat="1" ht="21.95" customHeight="1" x14ac:dyDescent="0.25">
      <c r="A3297" s="1401"/>
      <c r="B3297" s="1065" t="s">
        <v>3847</v>
      </c>
      <c r="C3297" s="903" t="s">
        <v>3904</v>
      </c>
      <c r="D3297" s="900" t="s">
        <v>264</v>
      </c>
      <c r="E3297" s="903" t="s">
        <v>228</v>
      </c>
      <c r="F3297" s="900" t="s">
        <v>265</v>
      </c>
      <c r="G3297" s="900" t="s">
        <v>53</v>
      </c>
      <c r="H3297" s="900" t="s">
        <v>266</v>
      </c>
      <c r="I3297" s="900" t="s">
        <v>267</v>
      </c>
      <c r="J3297" s="1073" t="s">
        <v>12659</v>
      </c>
      <c r="K3297" s="1073" t="s">
        <v>12660</v>
      </c>
      <c r="L3297" s="1066">
        <v>193279.71</v>
      </c>
    </row>
    <row r="3298" spans="1:12" s="651" customFormat="1" ht="21.95" customHeight="1" x14ac:dyDescent="0.25">
      <c r="A3298" s="1401"/>
      <c r="B3298" s="1067" t="s">
        <v>3847</v>
      </c>
      <c r="C3298" s="702" t="s">
        <v>3905</v>
      </c>
      <c r="D3298" s="899" t="s">
        <v>264</v>
      </c>
      <c r="E3298" s="702" t="s">
        <v>228</v>
      </c>
      <c r="F3298" s="899" t="s">
        <v>265</v>
      </c>
      <c r="G3298" s="899" t="s">
        <v>53</v>
      </c>
      <c r="H3298" s="899" t="s">
        <v>266</v>
      </c>
      <c r="I3298" s="899" t="s">
        <v>267</v>
      </c>
      <c r="J3298" s="1074" t="s">
        <v>12659</v>
      </c>
      <c r="K3298" s="1074" t="s">
        <v>12660</v>
      </c>
      <c r="L3298" s="1068">
        <v>193279.71</v>
      </c>
    </row>
    <row r="3299" spans="1:12" s="651" customFormat="1" ht="21.95" customHeight="1" x14ac:dyDescent="0.25">
      <c r="A3299" s="1401"/>
      <c r="B3299" s="1065" t="s">
        <v>3847</v>
      </c>
      <c r="C3299" s="903" t="s">
        <v>3906</v>
      </c>
      <c r="D3299" s="900" t="s">
        <v>264</v>
      </c>
      <c r="E3299" s="903" t="s">
        <v>228</v>
      </c>
      <c r="F3299" s="900" t="s">
        <v>265</v>
      </c>
      <c r="G3299" s="900" t="s">
        <v>53</v>
      </c>
      <c r="H3299" s="900" t="s">
        <v>266</v>
      </c>
      <c r="I3299" s="900" t="s">
        <v>267</v>
      </c>
      <c r="J3299" s="1073" t="s">
        <v>12659</v>
      </c>
      <c r="K3299" s="1073" t="s">
        <v>12660</v>
      </c>
      <c r="L3299" s="1066">
        <v>193279.71</v>
      </c>
    </row>
    <row r="3300" spans="1:12" s="651" customFormat="1" ht="21.95" customHeight="1" x14ac:dyDescent="0.25">
      <c r="A3300" s="1401"/>
      <c r="B3300" s="1065" t="s">
        <v>3847</v>
      </c>
      <c r="C3300" s="903" t="s">
        <v>3906</v>
      </c>
      <c r="D3300" s="900" t="s">
        <v>264</v>
      </c>
      <c r="E3300" s="903" t="s">
        <v>228</v>
      </c>
      <c r="F3300" s="900" t="s">
        <v>265</v>
      </c>
      <c r="G3300" s="900" t="s">
        <v>53</v>
      </c>
      <c r="H3300" s="900" t="s">
        <v>266</v>
      </c>
      <c r="I3300" s="900" t="s">
        <v>268</v>
      </c>
      <c r="J3300" s="1073" t="s">
        <v>12670</v>
      </c>
      <c r="K3300" s="1073" t="s">
        <v>12671</v>
      </c>
      <c r="L3300" s="1066">
        <v>542886.40000000002</v>
      </c>
    </row>
    <row r="3301" spans="1:12" s="651" customFormat="1" ht="21.95" customHeight="1" x14ac:dyDescent="0.25">
      <c r="A3301" s="1401"/>
      <c r="B3301" s="1067" t="s">
        <v>3847</v>
      </c>
      <c r="C3301" s="702" t="s">
        <v>3906</v>
      </c>
      <c r="D3301" s="899" t="s">
        <v>264</v>
      </c>
      <c r="E3301" s="702" t="s">
        <v>228</v>
      </c>
      <c r="F3301" s="899" t="s">
        <v>265</v>
      </c>
      <c r="G3301" s="899" t="s">
        <v>53</v>
      </c>
      <c r="H3301" s="899" t="s">
        <v>266</v>
      </c>
      <c r="I3301" s="899" t="s">
        <v>268</v>
      </c>
      <c r="J3301" s="1074" t="s">
        <v>12670</v>
      </c>
      <c r="K3301" s="1074" t="s">
        <v>12672</v>
      </c>
      <c r="L3301" s="1068">
        <v>578733.34</v>
      </c>
    </row>
    <row r="3302" spans="1:12" s="651" customFormat="1" ht="21.95" customHeight="1" x14ac:dyDescent="0.25">
      <c r="A3302" s="1401"/>
      <c r="B3302" s="1065" t="s">
        <v>3847</v>
      </c>
      <c r="C3302" s="903" t="s">
        <v>3907</v>
      </c>
      <c r="D3302" s="900" t="s">
        <v>264</v>
      </c>
      <c r="E3302" s="903" t="s">
        <v>228</v>
      </c>
      <c r="F3302" s="900" t="s">
        <v>265</v>
      </c>
      <c r="G3302" s="900" t="s">
        <v>53</v>
      </c>
      <c r="H3302" s="900" t="s">
        <v>266</v>
      </c>
      <c r="I3302" s="900" t="s">
        <v>267</v>
      </c>
      <c r="J3302" s="1073" t="s">
        <v>12659</v>
      </c>
      <c r="K3302" s="1073" t="s">
        <v>12660</v>
      </c>
      <c r="L3302" s="1066">
        <v>193279.71</v>
      </c>
    </row>
    <row r="3303" spans="1:12" s="651" customFormat="1" ht="21.95" customHeight="1" x14ac:dyDescent="0.25">
      <c r="A3303" s="1401"/>
      <c r="B3303" s="1067" t="s">
        <v>3847</v>
      </c>
      <c r="C3303" s="702" t="s">
        <v>3908</v>
      </c>
      <c r="D3303" s="899" t="s">
        <v>215</v>
      </c>
      <c r="E3303" s="702" t="s">
        <v>484</v>
      </c>
      <c r="F3303" s="899" t="s">
        <v>265</v>
      </c>
      <c r="G3303" s="899" t="s">
        <v>53</v>
      </c>
      <c r="H3303" s="899" t="s">
        <v>201</v>
      </c>
      <c r="I3303" s="899" t="s">
        <v>267</v>
      </c>
      <c r="J3303" s="1074" t="s">
        <v>12659</v>
      </c>
      <c r="K3303" s="1074" t="s">
        <v>12660</v>
      </c>
      <c r="L3303" s="1068">
        <v>192760.95</v>
      </c>
    </row>
    <row r="3304" spans="1:12" s="651" customFormat="1" ht="21.95" customHeight="1" x14ac:dyDescent="0.25">
      <c r="A3304" s="1401"/>
      <c r="B3304" s="1065" t="s">
        <v>3847</v>
      </c>
      <c r="C3304" s="903" t="s">
        <v>3909</v>
      </c>
      <c r="D3304" s="900" t="s">
        <v>215</v>
      </c>
      <c r="E3304" s="903" t="s">
        <v>484</v>
      </c>
      <c r="F3304" s="900" t="s">
        <v>265</v>
      </c>
      <c r="G3304" s="900" t="s">
        <v>53</v>
      </c>
      <c r="H3304" s="900" t="s">
        <v>201</v>
      </c>
      <c r="I3304" s="900" t="s">
        <v>267</v>
      </c>
      <c r="J3304" s="1073" t="s">
        <v>12659</v>
      </c>
      <c r="K3304" s="1073" t="s">
        <v>12660</v>
      </c>
      <c r="L3304" s="1066">
        <v>192760.95</v>
      </c>
    </row>
    <row r="3305" spans="1:12" s="651" customFormat="1" ht="21.95" customHeight="1" x14ac:dyDescent="0.25">
      <c r="A3305" s="1401"/>
      <c r="B3305" s="1067" t="s">
        <v>3847</v>
      </c>
      <c r="C3305" s="702" t="s">
        <v>3910</v>
      </c>
      <c r="D3305" s="899" t="s">
        <v>215</v>
      </c>
      <c r="E3305" s="702" t="s">
        <v>484</v>
      </c>
      <c r="F3305" s="899" t="s">
        <v>265</v>
      </c>
      <c r="G3305" s="899" t="s">
        <v>53</v>
      </c>
      <c r="H3305" s="899" t="s">
        <v>201</v>
      </c>
      <c r="I3305" s="899" t="s">
        <v>267</v>
      </c>
      <c r="J3305" s="1074" t="s">
        <v>12659</v>
      </c>
      <c r="K3305" s="1074" t="s">
        <v>12660</v>
      </c>
      <c r="L3305" s="1068">
        <v>192760.95</v>
      </c>
    </row>
    <row r="3306" spans="1:12" s="651" customFormat="1" ht="21.95" customHeight="1" x14ac:dyDescent="0.25">
      <c r="A3306" s="1401"/>
      <c r="B3306" s="1065" t="s">
        <v>3847</v>
      </c>
      <c r="C3306" s="903" t="s">
        <v>3910</v>
      </c>
      <c r="D3306" s="900" t="s">
        <v>215</v>
      </c>
      <c r="E3306" s="903" t="s">
        <v>484</v>
      </c>
      <c r="F3306" s="900" t="s">
        <v>265</v>
      </c>
      <c r="G3306" s="900" t="s">
        <v>53</v>
      </c>
      <c r="H3306" s="900" t="s">
        <v>201</v>
      </c>
      <c r="I3306" s="900" t="s">
        <v>268</v>
      </c>
      <c r="J3306" s="1073" t="s">
        <v>12670</v>
      </c>
      <c r="K3306" s="1073" t="s">
        <v>12671</v>
      </c>
      <c r="L3306" s="1066">
        <v>542343.30000000005</v>
      </c>
    </row>
    <row r="3307" spans="1:12" s="651" customFormat="1" ht="21.95" customHeight="1" x14ac:dyDescent="0.25">
      <c r="A3307" s="1401"/>
      <c r="B3307" s="1067" t="s">
        <v>3847</v>
      </c>
      <c r="C3307" s="702" t="s">
        <v>3910</v>
      </c>
      <c r="D3307" s="899" t="s">
        <v>215</v>
      </c>
      <c r="E3307" s="702" t="s">
        <v>484</v>
      </c>
      <c r="F3307" s="899" t="s">
        <v>265</v>
      </c>
      <c r="G3307" s="899" t="s">
        <v>53</v>
      </c>
      <c r="H3307" s="899" t="s">
        <v>201</v>
      </c>
      <c r="I3307" s="899" t="s">
        <v>268</v>
      </c>
      <c r="J3307" s="1074" t="s">
        <v>12670</v>
      </c>
      <c r="K3307" s="1074" t="s">
        <v>12672</v>
      </c>
      <c r="L3307" s="1068">
        <v>578519.38</v>
      </c>
    </row>
    <row r="3308" spans="1:12" s="651" customFormat="1" ht="21.95" customHeight="1" x14ac:dyDescent="0.25">
      <c r="A3308" s="1401"/>
      <c r="B3308" s="1065" t="s">
        <v>3847</v>
      </c>
      <c r="C3308" s="903" t="s">
        <v>3911</v>
      </c>
      <c r="D3308" s="900" t="s">
        <v>215</v>
      </c>
      <c r="E3308" s="903" t="s">
        <v>484</v>
      </c>
      <c r="F3308" s="900" t="s">
        <v>265</v>
      </c>
      <c r="G3308" s="900" t="s">
        <v>53</v>
      </c>
      <c r="H3308" s="900" t="s">
        <v>201</v>
      </c>
      <c r="I3308" s="900" t="s">
        <v>267</v>
      </c>
      <c r="J3308" s="1073" t="s">
        <v>12659</v>
      </c>
      <c r="K3308" s="1073" t="s">
        <v>12660</v>
      </c>
      <c r="L3308" s="1066">
        <v>192760.95</v>
      </c>
    </row>
    <row r="3309" spans="1:12" s="651" customFormat="1" ht="21.95" customHeight="1" x14ac:dyDescent="0.25">
      <c r="A3309" s="1401"/>
      <c r="B3309" s="1067" t="s">
        <v>3847</v>
      </c>
      <c r="C3309" s="702" t="s">
        <v>3912</v>
      </c>
      <c r="D3309" s="899" t="s">
        <v>215</v>
      </c>
      <c r="E3309" s="702" t="s">
        <v>484</v>
      </c>
      <c r="F3309" s="899" t="s">
        <v>265</v>
      </c>
      <c r="G3309" s="899" t="s">
        <v>53</v>
      </c>
      <c r="H3309" s="899" t="s">
        <v>201</v>
      </c>
      <c r="I3309" s="899" t="s">
        <v>267</v>
      </c>
      <c r="J3309" s="1074" t="s">
        <v>12659</v>
      </c>
      <c r="K3309" s="1074" t="s">
        <v>12660</v>
      </c>
      <c r="L3309" s="1068">
        <v>192760.95</v>
      </c>
    </row>
    <row r="3310" spans="1:12" s="651" customFormat="1" ht="21.95" customHeight="1" x14ac:dyDescent="0.25">
      <c r="A3310" s="1401"/>
      <c r="B3310" s="1065" t="s">
        <v>3847</v>
      </c>
      <c r="C3310" s="903" t="s">
        <v>3913</v>
      </c>
      <c r="D3310" s="900" t="s">
        <v>215</v>
      </c>
      <c r="E3310" s="903" t="s">
        <v>484</v>
      </c>
      <c r="F3310" s="900" t="s">
        <v>265</v>
      </c>
      <c r="G3310" s="900" t="s">
        <v>53</v>
      </c>
      <c r="H3310" s="900" t="s">
        <v>201</v>
      </c>
      <c r="I3310" s="900" t="s">
        <v>267</v>
      </c>
      <c r="J3310" s="1073" t="s">
        <v>12659</v>
      </c>
      <c r="K3310" s="1073" t="s">
        <v>12660</v>
      </c>
      <c r="L3310" s="1066">
        <v>192760.95</v>
      </c>
    </row>
    <row r="3311" spans="1:12" s="651" customFormat="1" ht="21.95" customHeight="1" x14ac:dyDescent="0.25">
      <c r="A3311" s="1401"/>
      <c r="B3311" s="1067" t="s">
        <v>3847</v>
      </c>
      <c r="C3311" s="702" t="s">
        <v>3914</v>
      </c>
      <c r="D3311" s="899" t="s">
        <v>215</v>
      </c>
      <c r="E3311" s="702" t="s">
        <v>484</v>
      </c>
      <c r="F3311" s="899" t="s">
        <v>265</v>
      </c>
      <c r="G3311" s="899" t="s">
        <v>53</v>
      </c>
      <c r="H3311" s="899" t="s">
        <v>201</v>
      </c>
      <c r="I3311" s="899" t="s">
        <v>267</v>
      </c>
      <c r="J3311" s="1074" t="s">
        <v>12659</v>
      </c>
      <c r="K3311" s="1074" t="s">
        <v>12660</v>
      </c>
      <c r="L3311" s="1068">
        <v>192760.95</v>
      </c>
    </row>
    <row r="3312" spans="1:12" s="651" customFormat="1" ht="21.95" customHeight="1" x14ac:dyDescent="0.25">
      <c r="A3312" s="1401"/>
      <c r="B3312" s="1065" t="s">
        <v>3847</v>
      </c>
      <c r="C3312" s="903" t="s">
        <v>3915</v>
      </c>
      <c r="D3312" s="900" t="s">
        <v>215</v>
      </c>
      <c r="E3312" s="903" t="s">
        <v>484</v>
      </c>
      <c r="F3312" s="900" t="s">
        <v>265</v>
      </c>
      <c r="G3312" s="900" t="s">
        <v>53</v>
      </c>
      <c r="H3312" s="900" t="s">
        <v>201</v>
      </c>
      <c r="I3312" s="900" t="s">
        <v>267</v>
      </c>
      <c r="J3312" s="1073" t="s">
        <v>12659</v>
      </c>
      <c r="K3312" s="1073" t="s">
        <v>12660</v>
      </c>
      <c r="L3312" s="1066">
        <v>192760.95</v>
      </c>
    </row>
    <row r="3313" spans="1:12" s="651" customFormat="1" ht="21.95" customHeight="1" x14ac:dyDescent="0.25">
      <c r="A3313" s="1401"/>
      <c r="B3313" s="1067" t="s">
        <v>3847</v>
      </c>
      <c r="C3313" s="702" t="s">
        <v>3916</v>
      </c>
      <c r="D3313" s="899" t="s">
        <v>215</v>
      </c>
      <c r="E3313" s="702" t="s">
        <v>471</v>
      </c>
      <c r="F3313" s="899" t="s">
        <v>265</v>
      </c>
      <c r="G3313" s="899" t="s">
        <v>53</v>
      </c>
      <c r="H3313" s="899" t="s">
        <v>201</v>
      </c>
      <c r="I3313" s="899" t="s">
        <v>267</v>
      </c>
      <c r="J3313" s="1074" t="s">
        <v>12659</v>
      </c>
      <c r="K3313" s="1074" t="s">
        <v>12660</v>
      </c>
      <c r="L3313" s="1068">
        <v>1380263.36</v>
      </c>
    </row>
    <row r="3314" spans="1:12" s="651" customFormat="1" ht="21.95" customHeight="1" x14ac:dyDescent="0.25">
      <c r="A3314" s="1401"/>
      <c r="B3314" s="1065" t="s">
        <v>3847</v>
      </c>
      <c r="C3314" s="903" t="s">
        <v>3916</v>
      </c>
      <c r="D3314" s="900" t="s">
        <v>215</v>
      </c>
      <c r="E3314" s="903" t="s">
        <v>471</v>
      </c>
      <c r="F3314" s="900" t="s">
        <v>265</v>
      </c>
      <c r="G3314" s="900" t="s">
        <v>53</v>
      </c>
      <c r="H3314" s="900" t="s">
        <v>201</v>
      </c>
      <c r="I3314" s="900" t="s">
        <v>268</v>
      </c>
      <c r="J3314" s="1073" t="s">
        <v>12670</v>
      </c>
      <c r="K3314" s="1073" t="s">
        <v>12671</v>
      </c>
      <c r="L3314" s="1066">
        <v>3883445.3</v>
      </c>
    </row>
    <row r="3315" spans="1:12" s="651" customFormat="1" ht="21.95" customHeight="1" x14ac:dyDescent="0.25">
      <c r="A3315" s="1401"/>
      <c r="B3315" s="1067" t="s">
        <v>3847</v>
      </c>
      <c r="C3315" s="702" t="s">
        <v>3916</v>
      </c>
      <c r="D3315" s="899" t="s">
        <v>215</v>
      </c>
      <c r="E3315" s="702" t="s">
        <v>471</v>
      </c>
      <c r="F3315" s="899" t="s">
        <v>265</v>
      </c>
      <c r="G3315" s="899" t="s">
        <v>53</v>
      </c>
      <c r="H3315" s="899" t="s">
        <v>201</v>
      </c>
      <c r="I3315" s="899" t="s">
        <v>268</v>
      </c>
      <c r="J3315" s="1074" t="s">
        <v>12670</v>
      </c>
      <c r="K3315" s="1074" t="s">
        <v>12672</v>
      </c>
      <c r="L3315" s="1068">
        <v>4142483.89</v>
      </c>
    </row>
    <row r="3316" spans="1:12" s="651" customFormat="1" ht="21.95" customHeight="1" x14ac:dyDescent="0.25">
      <c r="A3316" s="1401"/>
      <c r="B3316" s="1065" t="s">
        <v>3847</v>
      </c>
      <c r="C3316" s="903" t="s">
        <v>3917</v>
      </c>
      <c r="D3316" s="900" t="s">
        <v>215</v>
      </c>
      <c r="E3316" s="903" t="s">
        <v>471</v>
      </c>
      <c r="F3316" s="900" t="s">
        <v>265</v>
      </c>
      <c r="G3316" s="900" t="s">
        <v>53</v>
      </c>
      <c r="H3316" s="900" t="s">
        <v>201</v>
      </c>
      <c r="I3316" s="900" t="s">
        <v>267</v>
      </c>
      <c r="J3316" s="1073" t="s">
        <v>12659</v>
      </c>
      <c r="K3316" s="1073" t="s">
        <v>12660</v>
      </c>
      <c r="L3316" s="1066">
        <v>1380263.36</v>
      </c>
    </row>
    <row r="3317" spans="1:12" s="651" customFormat="1" ht="21.95" customHeight="1" x14ac:dyDescent="0.25">
      <c r="A3317" s="1401"/>
      <c r="B3317" s="1067" t="s">
        <v>3847</v>
      </c>
      <c r="C3317" s="702" t="s">
        <v>3917</v>
      </c>
      <c r="D3317" s="899" t="s">
        <v>215</v>
      </c>
      <c r="E3317" s="702" t="s">
        <v>471</v>
      </c>
      <c r="F3317" s="899" t="s">
        <v>265</v>
      </c>
      <c r="G3317" s="899" t="s">
        <v>53</v>
      </c>
      <c r="H3317" s="899" t="s">
        <v>201</v>
      </c>
      <c r="I3317" s="899" t="s">
        <v>268</v>
      </c>
      <c r="J3317" s="1074" t="s">
        <v>12670</v>
      </c>
      <c r="K3317" s="1074" t="s">
        <v>12671</v>
      </c>
      <c r="L3317" s="1068">
        <v>3883445.3</v>
      </c>
    </row>
    <row r="3318" spans="1:12" s="651" customFormat="1" ht="21.95" customHeight="1" x14ac:dyDescent="0.25">
      <c r="A3318" s="1401"/>
      <c r="B3318" s="1065" t="s">
        <v>3847</v>
      </c>
      <c r="C3318" s="903" t="s">
        <v>3917</v>
      </c>
      <c r="D3318" s="900" t="s">
        <v>215</v>
      </c>
      <c r="E3318" s="903" t="s">
        <v>471</v>
      </c>
      <c r="F3318" s="900" t="s">
        <v>265</v>
      </c>
      <c r="G3318" s="900" t="s">
        <v>53</v>
      </c>
      <c r="H3318" s="900" t="s">
        <v>201</v>
      </c>
      <c r="I3318" s="900" t="s">
        <v>268</v>
      </c>
      <c r="J3318" s="1073" t="s">
        <v>12670</v>
      </c>
      <c r="K3318" s="1073" t="s">
        <v>12672</v>
      </c>
      <c r="L3318" s="1066">
        <v>4142483.89</v>
      </c>
    </row>
    <row r="3319" spans="1:12" s="651" customFormat="1" ht="21.95" customHeight="1" x14ac:dyDescent="0.25">
      <c r="A3319" s="1401"/>
      <c r="B3319" s="1067" t="s">
        <v>3847</v>
      </c>
      <c r="C3319" s="702" t="s">
        <v>3917</v>
      </c>
      <c r="D3319" s="899" t="s">
        <v>215</v>
      </c>
      <c r="E3319" s="702" t="s">
        <v>471</v>
      </c>
      <c r="F3319" s="899" t="s">
        <v>265</v>
      </c>
      <c r="G3319" s="899" t="s">
        <v>53</v>
      </c>
      <c r="H3319" s="899" t="s">
        <v>273</v>
      </c>
      <c r="I3319" s="899" t="s">
        <v>275</v>
      </c>
      <c r="J3319" s="1074" t="s">
        <v>13791</v>
      </c>
      <c r="K3319" s="1074" t="s">
        <v>13792</v>
      </c>
      <c r="L3319" s="1068">
        <v>12058.74</v>
      </c>
    </row>
    <row r="3320" spans="1:12" s="651" customFormat="1" ht="21.95" customHeight="1" x14ac:dyDescent="0.25">
      <c r="A3320" s="1401"/>
      <c r="B3320" s="1065" t="s">
        <v>3847</v>
      </c>
      <c r="C3320" s="903" t="s">
        <v>3904</v>
      </c>
      <c r="D3320" s="900" t="s">
        <v>264</v>
      </c>
      <c r="E3320" s="903"/>
      <c r="F3320" s="900" t="s">
        <v>265</v>
      </c>
      <c r="G3320" s="900" t="s">
        <v>53</v>
      </c>
      <c r="H3320" s="900" t="s">
        <v>12493</v>
      </c>
      <c r="I3320" s="900" t="s">
        <v>370</v>
      </c>
      <c r="J3320" s="1073"/>
      <c r="K3320" s="1073"/>
      <c r="L3320" s="1066">
        <v>76232.539999999994</v>
      </c>
    </row>
    <row r="3321" spans="1:12" s="651" customFormat="1" ht="21.95" customHeight="1" x14ac:dyDescent="0.25">
      <c r="A3321" s="1401"/>
      <c r="B3321" s="1067" t="s">
        <v>3847</v>
      </c>
      <c r="C3321" s="702" t="s">
        <v>3905</v>
      </c>
      <c r="D3321" s="899" t="s">
        <v>264</v>
      </c>
      <c r="E3321" s="702"/>
      <c r="F3321" s="899" t="s">
        <v>265</v>
      </c>
      <c r="G3321" s="899" t="s">
        <v>53</v>
      </c>
      <c r="H3321" s="899" t="s">
        <v>12493</v>
      </c>
      <c r="I3321" s="899" t="s">
        <v>370</v>
      </c>
      <c r="J3321" s="1074"/>
      <c r="K3321" s="1074"/>
      <c r="L3321" s="1068">
        <v>76232.539999999994</v>
      </c>
    </row>
    <row r="3322" spans="1:12" s="651" customFormat="1" ht="21.95" customHeight="1" x14ac:dyDescent="0.25">
      <c r="A3322" s="1401"/>
      <c r="B3322" s="1065" t="s">
        <v>3847</v>
      </c>
      <c r="C3322" s="903" t="s">
        <v>3906</v>
      </c>
      <c r="D3322" s="900" t="s">
        <v>264</v>
      </c>
      <c r="E3322" s="903"/>
      <c r="F3322" s="900" t="s">
        <v>265</v>
      </c>
      <c r="G3322" s="900" t="s">
        <v>53</v>
      </c>
      <c r="H3322" s="900" t="s">
        <v>12493</v>
      </c>
      <c r="I3322" s="900" t="s">
        <v>370</v>
      </c>
      <c r="J3322" s="1073"/>
      <c r="K3322" s="1073"/>
      <c r="L3322" s="1066">
        <v>76232.539999999994</v>
      </c>
    </row>
    <row r="3323" spans="1:12" s="651" customFormat="1" ht="21.95" customHeight="1" x14ac:dyDescent="0.25">
      <c r="A3323" s="1401"/>
      <c r="B3323" s="1067" t="s">
        <v>3918</v>
      </c>
      <c r="C3323" s="702" t="s">
        <v>3919</v>
      </c>
      <c r="D3323" s="899" t="s">
        <v>215</v>
      </c>
      <c r="E3323" s="702" t="s">
        <v>485</v>
      </c>
      <c r="F3323" s="899" t="s">
        <v>486</v>
      </c>
      <c r="G3323" s="899" t="s">
        <v>53</v>
      </c>
      <c r="H3323" s="899" t="s">
        <v>282</v>
      </c>
      <c r="I3323" s="899" t="s">
        <v>487</v>
      </c>
      <c r="J3323" s="1074" t="s">
        <v>13793</v>
      </c>
      <c r="K3323" s="1074" t="s">
        <v>13794</v>
      </c>
      <c r="L3323" s="1068">
        <v>997091.5</v>
      </c>
    </row>
    <row r="3324" spans="1:12" s="651" customFormat="1" ht="21.95" customHeight="1" x14ac:dyDescent="0.25">
      <c r="A3324" s="1401"/>
      <c r="B3324" s="1065" t="s">
        <v>3918</v>
      </c>
      <c r="C3324" s="903" t="s">
        <v>3920</v>
      </c>
      <c r="D3324" s="900" t="s">
        <v>215</v>
      </c>
      <c r="E3324" s="903" t="s">
        <v>488</v>
      </c>
      <c r="F3324" s="900" t="s">
        <v>486</v>
      </c>
      <c r="G3324" s="900" t="s">
        <v>53</v>
      </c>
      <c r="H3324" s="900" t="s">
        <v>282</v>
      </c>
      <c r="I3324" s="900" t="s">
        <v>487</v>
      </c>
      <c r="J3324" s="1073" t="s">
        <v>13793</v>
      </c>
      <c r="K3324" s="1073" t="s">
        <v>13794</v>
      </c>
      <c r="L3324" s="1066">
        <v>2991276.07</v>
      </c>
    </row>
    <row r="3325" spans="1:12" s="651" customFormat="1" ht="21.95" customHeight="1" x14ac:dyDescent="0.25">
      <c r="A3325" s="1401"/>
      <c r="B3325" s="1067" t="s">
        <v>3918</v>
      </c>
      <c r="C3325" s="702" t="s">
        <v>3921</v>
      </c>
      <c r="D3325" s="899" t="s">
        <v>215</v>
      </c>
      <c r="E3325" s="702" t="s">
        <v>489</v>
      </c>
      <c r="F3325" s="899" t="s">
        <v>486</v>
      </c>
      <c r="G3325" s="899" t="s">
        <v>53</v>
      </c>
      <c r="H3325" s="899" t="s">
        <v>282</v>
      </c>
      <c r="I3325" s="899" t="s">
        <v>487</v>
      </c>
      <c r="J3325" s="1074" t="s">
        <v>13793</v>
      </c>
      <c r="K3325" s="1074" t="s">
        <v>13794</v>
      </c>
      <c r="L3325" s="1068">
        <v>2991276.07</v>
      </c>
    </row>
    <row r="3326" spans="1:12" s="651" customFormat="1" ht="21.95" customHeight="1" x14ac:dyDescent="0.25">
      <c r="A3326" s="1401"/>
      <c r="B3326" s="1065" t="s">
        <v>3918</v>
      </c>
      <c r="C3326" s="903" t="s">
        <v>3922</v>
      </c>
      <c r="D3326" s="900" t="s">
        <v>215</v>
      </c>
      <c r="E3326" s="903" t="s">
        <v>490</v>
      </c>
      <c r="F3326" s="900" t="s">
        <v>265</v>
      </c>
      <c r="G3326" s="900" t="s">
        <v>53</v>
      </c>
      <c r="H3326" s="900" t="s">
        <v>201</v>
      </c>
      <c r="I3326" s="900" t="s">
        <v>267</v>
      </c>
      <c r="J3326" s="1073" t="s">
        <v>12659</v>
      </c>
      <c r="K3326" s="1073" t="s">
        <v>12660</v>
      </c>
      <c r="L3326" s="1066">
        <v>657596.93999999994</v>
      </c>
    </row>
    <row r="3327" spans="1:12" s="651" customFormat="1" ht="21.95" customHeight="1" x14ac:dyDescent="0.25">
      <c r="A3327" s="1401"/>
      <c r="B3327" s="1067" t="s">
        <v>3918</v>
      </c>
      <c r="C3327" s="702" t="s">
        <v>3922</v>
      </c>
      <c r="D3327" s="899" t="s">
        <v>215</v>
      </c>
      <c r="E3327" s="702" t="s">
        <v>490</v>
      </c>
      <c r="F3327" s="899" t="s">
        <v>265</v>
      </c>
      <c r="G3327" s="899" t="s">
        <v>53</v>
      </c>
      <c r="H3327" s="899" t="s">
        <v>201</v>
      </c>
      <c r="I3327" s="899" t="s">
        <v>268</v>
      </c>
      <c r="J3327" s="1074" t="s">
        <v>12670</v>
      </c>
      <c r="K3327" s="1074" t="s">
        <v>12671</v>
      </c>
      <c r="L3327" s="1068">
        <v>1850184.39</v>
      </c>
    </row>
    <row r="3328" spans="1:12" s="651" customFormat="1" ht="21.95" customHeight="1" x14ac:dyDescent="0.25">
      <c r="A3328" s="1401"/>
      <c r="B3328" s="1065" t="s">
        <v>3918</v>
      </c>
      <c r="C3328" s="903" t="s">
        <v>3922</v>
      </c>
      <c r="D3328" s="900" t="s">
        <v>215</v>
      </c>
      <c r="E3328" s="903" t="s">
        <v>490</v>
      </c>
      <c r="F3328" s="900" t="s">
        <v>265</v>
      </c>
      <c r="G3328" s="900" t="s">
        <v>53</v>
      </c>
      <c r="H3328" s="900" t="s">
        <v>201</v>
      </c>
      <c r="I3328" s="900" t="s">
        <v>268</v>
      </c>
      <c r="J3328" s="1073" t="s">
        <v>12670</v>
      </c>
      <c r="K3328" s="1073" t="s">
        <v>12672</v>
      </c>
      <c r="L3328" s="1066">
        <v>1973597.79</v>
      </c>
    </row>
    <row r="3329" spans="1:12" s="651" customFormat="1" ht="21.95" customHeight="1" x14ac:dyDescent="0.25">
      <c r="A3329" s="1401"/>
      <c r="B3329" s="1067" t="s">
        <v>3918</v>
      </c>
      <c r="C3329" s="702" t="s">
        <v>3922</v>
      </c>
      <c r="D3329" s="899" t="s">
        <v>215</v>
      </c>
      <c r="E3329" s="702" t="s">
        <v>490</v>
      </c>
      <c r="F3329" s="899" t="s">
        <v>265</v>
      </c>
      <c r="G3329" s="899" t="s">
        <v>53</v>
      </c>
      <c r="H3329" s="899" t="s">
        <v>218</v>
      </c>
      <c r="I3329" s="899" t="s">
        <v>429</v>
      </c>
      <c r="J3329" s="1074" t="s">
        <v>13795</v>
      </c>
      <c r="K3329" s="1074" t="s">
        <v>13796</v>
      </c>
      <c r="L3329" s="1068">
        <v>82895.360000000001</v>
      </c>
    </row>
    <row r="3330" spans="1:12" s="651" customFormat="1" ht="21.95" customHeight="1" x14ac:dyDescent="0.25">
      <c r="A3330" s="1401"/>
      <c r="B3330" s="1065" t="s">
        <v>3918</v>
      </c>
      <c r="C3330" s="903" t="s">
        <v>3923</v>
      </c>
      <c r="D3330" s="900" t="s">
        <v>215</v>
      </c>
      <c r="E3330" s="903" t="s">
        <v>491</v>
      </c>
      <c r="F3330" s="900" t="s">
        <v>486</v>
      </c>
      <c r="G3330" s="900" t="s">
        <v>53</v>
      </c>
      <c r="H3330" s="900" t="s">
        <v>282</v>
      </c>
      <c r="I3330" s="900" t="s">
        <v>487</v>
      </c>
      <c r="J3330" s="1073" t="s">
        <v>13793</v>
      </c>
      <c r="K3330" s="1073" t="s">
        <v>13794</v>
      </c>
      <c r="L3330" s="1066">
        <v>1103001.93</v>
      </c>
    </row>
    <row r="3331" spans="1:12" s="651" customFormat="1" ht="21.95" customHeight="1" x14ac:dyDescent="0.25">
      <c r="A3331" s="1401"/>
      <c r="B3331" s="1067" t="s">
        <v>3918</v>
      </c>
      <c r="C3331" s="702" t="s">
        <v>3924</v>
      </c>
      <c r="D3331" s="899" t="s">
        <v>215</v>
      </c>
      <c r="E3331" s="702" t="s">
        <v>488</v>
      </c>
      <c r="F3331" s="899" t="s">
        <v>486</v>
      </c>
      <c r="G3331" s="899" t="s">
        <v>53</v>
      </c>
      <c r="H3331" s="899" t="s">
        <v>282</v>
      </c>
      <c r="I3331" s="899" t="s">
        <v>487</v>
      </c>
      <c r="J3331" s="1074" t="s">
        <v>13793</v>
      </c>
      <c r="K3331" s="1074" t="s">
        <v>13794</v>
      </c>
      <c r="L3331" s="1068">
        <v>603626.56000000006</v>
      </c>
    </row>
    <row r="3332" spans="1:12" s="651" customFormat="1" ht="21.95" customHeight="1" x14ac:dyDescent="0.25">
      <c r="A3332" s="1401"/>
      <c r="B3332" s="1065" t="s">
        <v>3918</v>
      </c>
      <c r="C3332" s="903" t="s">
        <v>3925</v>
      </c>
      <c r="D3332" s="900" t="s">
        <v>215</v>
      </c>
      <c r="E3332" s="903" t="s">
        <v>489</v>
      </c>
      <c r="F3332" s="900" t="s">
        <v>486</v>
      </c>
      <c r="G3332" s="900" t="s">
        <v>53</v>
      </c>
      <c r="H3332" s="900" t="s">
        <v>282</v>
      </c>
      <c r="I3332" s="900" t="s">
        <v>487</v>
      </c>
      <c r="J3332" s="1073" t="s">
        <v>13793</v>
      </c>
      <c r="K3332" s="1073" t="s">
        <v>13794</v>
      </c>
      <c r="L3332" s="1066">
        <v>603626.56000000006</v>
      </c>
    </row>
    <row r="3333" spans="1:12" s="651" customFormat="1" ht="21.95" customHeight="1" x14ac:dyDescent="0.25">
      <c r="A3333" s="1401"/>
      <c r="B3333" s="1067" t="s">
        <v>3918</v>
      </c>
      <c r="C3333" s="702" t="s">
        <v>3926</v>
      </c>
      <c r="D3333" s="899" t="s">
        <v>215</v>
      </c>
      <c r="E3333" s="702" t="s">
        <v>490</v>
      </c>
      <c r="F3333" s="899" t="s">
        <v>265</v>
      </c>
      <c r="G3333" s="899" t="s">
        <v>53</v>
      </c>
      <c r="H3333" s="899" t="s">
        <v>201</v>
      </c>
      <c r="I3333" s="899" t="s">
        <v>267</v>
      </c>
      <c r="J3333" s="1074" t="s">
        <v>12659</v>
      </c>
      <c r="K3333" s="1074" t="s">
        <v>12660</v>
      </c>
      <c r="L3333" s="1068">
        <v>302979.67</v>
      </c>
    </row>
    <row r="3334" spans="1:12" s="651" customFormat="1" ht="21.95" customHeight="1" x14ac:dyDescent="0.25">
      <c r="A3334" s="1401"/>
      <c r="B3334" s="1065" t="s">
        <v>3918</v>
      </c>
      <c r="C3334" s="903" t="s">
        <v>3926</v>
      </c>
      <c r="D3334" s="900" t="s">
        <v>215</v>
      </c>
      <c r="E3334" s="903" t="s">
        <v>490</v>
      </c>
      <c r="F3334" s="900" t="s">
        <v>265</v>
      </c>
      <c r="G3334" s="900" t="s">
        <v>53</v>
      </c>
      <c r="H3334" s="900" t="s">
        <v>201</v>
      </c>
      <c r="I3334" s="900" t="s">
        <v>268</v>
      </c>
      <c r="J3334" s="1073" t="s">
        <v>12670</v>
      </c>
      <c r="K3334" s="1073" t="s">
        <v>12671</v>
      </c>
      <c r="L3334" s="1066">
        <v>852449.62</v>
      </c>
    </row>
    <row r="3335" spans="1:12" s="651" customFormat="1" ht="21.95" customHeight="1" x14ac:dyDescent="0.25">
      <c r="A3335" s="1401"/>
      <c r="B3335" s="1067" t="s">
        <v>3918</v>
      </c>
      <c r="C3335" s="702" t="s">
        <v>3926</v>
      </c>
      <c r="D3335" s="899" t="s">
        <v>215</v>
      </c>
      <c r="E3335" s="702" t="s">
        <v>490</v>
      </c>
      <c r="F3335" s="899" t="s">
        <v>265</v>
      </c>
      <c r="G3335" s="899" t="s">
        <v>53</v>
      </c>
      <c r="H3335" s="899" t="s">
        <v>201</v>
      </c>
      <c r="I3335" s="899" t="s">
        <v>268</v>
      </c>
      <c r="J3335" s="1074" t="s">
        <v>12670</v>
      </c>
      <c r="K3335" s="1074" t="s">
        <v>12672</v>
      </c>
      <c r="L3335" s="1068">
        <v>909310.82</v>
      </c>
    </row>
    <row r="3336" spans="1:12" s="651" customFormat="1" ht="21.95" customHeight="1" x14ac:dyDescent="0.25">
      <c r="A3336" s="1401"/>
      <c r="B3336" s="1067" t="s">
        <v>3918</v>
      </c>
      <c r="C3336" s="702" t="s">
        <v>3926</v>
      </c>
      <c r="D3336" s="899" t="s">
        <v>215</v>
      </c>
      <c r="E3336" s="702" t="s">
        <v>490</v>
      </c>
      <c r="F3336" s="899" t="s">
        <v>265</v>
      </c>
      <c r="G3336" s="899" t="s">
        <v>53</v>
      </c>
      <c r="H3336" s="899" t="s">
        <v>273</v>
      </c>
      <c r="I3336" s="899" t="s">
        <v>274</v>
      </c>
      <c r="J3336" s="1074" t="s">
        <v>13326</v>
      </c>
      <c r="K3336" s="1074" t="s">
        <v>13797</v>
      </c>
      <c r="L3336" s="1068">
        <v>58329.440000000002</v>
      </c>
    </row>
    <row r="3337" spans="1:12" s="651" customFormat="1" ht="21.95" customHeight="1" x14ac:dyDescent="0.25">
      <c r="A3337" s="1401"/>
      <c r="B3337" s="1065" t="s">
        <v>3918</v>
      </c>
      <c r="C3337" s="903" t="s">
        <v>3927</v>
      </c>
      <c r="D3337" s="900" t="s">
        <v>215</v>
      </c>
      <c r="E3337" s="903" t="s">
        <v>488</v>
      </c>
      <c r="F3337" s="900" t="s">
        <v>486</v>
      </c>
      <c r="G3337" s="900" t="s">
        <v>53</v>
      </c>
      <c r="H3337" s="900" t="s">
        <v>282</v>
      </c>
      <c r="I3337" s="900" t="s">
        <v>487</v>
      </c>
      <c r="J3337" s="1073" t="s">
        <v>13793</v>
      </c>
      <c r="K3337" s="1073" t="s">
        <v>13794</v>
      </c>
      <c r="L3337" s="1066">
        <v>312305.05</v>
      </c>
    </row>
    <row r="3338" spans="1:12" s="651" customFormat="1" ht="21.95" customHeight="1" x14ac:dyDescent="0.25">
      <c r="A3338" s="1401"/>
      <c r="B3338" s="1067" t="s">
        <v>3918</v>
      </c>
      <c r="C3338" s="702" t="s">
        <v>3928</v>
      </c>
      <c r="D3338" s="899" t="s">
        <v>215</v>
      </c>
      <c r="E3338" s="702" t="s">
        <v>489</v>
      </c>
      <c r="F3338" s="899" t="s">
        <v>486</v>
      </c>
      <c r="G3338" s="899" t="s">
        <v>53</v>
      </c>
      <c r="H3338" s="899" t="s">
        <v>282</v>
      </c>
      <c r="I3338" s="899" t="s">
        <v>487</v>
      </c>
      <c r="J3338" s="1074" t="s">
        <v>13793</v>
      </c>
      <c r="K3338" s="1074" t="s">
        <v>13794</v>
      </c>
      <c r="L3338" s="1068">
        <v>312305.05</v>
      </c>
    </row>
    <row r="3339" spans="1:12" s="651" customFormat="1" ht="21.95" customHeight="1" x14ac:dyDescent="0.25">
      <c r="A3339" s="1401"/>
      <c r="B3339" s="1065" t="s">
        <v>3918</v>
      </c>
      <c r="C3339" s="903" t="s">
        <v>3929</v>
      </c>
      <c r="D3339" s="900" t="s">
        <v>215</v>
      </c>
      <c r="E3339" s="903" t="s">
        <v>491</v>
      </c>
      <c r="F3339" s="900" t="s">
        <v>486</v>
      </c>
      <c r="G3339" s="900" t="s">
        <v>53</v>
      </c>
      <c r="H3339" s="900" t="s">
        <v>282</v>
      </c>
      <c r="I3339" s="900" t="s">
        <v>487</v>
      </c>
      <c r="J3339" s="1073" t="s">
        <v>13793</v>
      </c>
      <c r="K3339" s="1073" t="s">
        <v>13794</v>
      </c>
      <c r="L3339" s="1066">
        <v>600769.16</v>
      </c>
    </row>
    <row r="3340" spans="1:12" s="651" customFormat="1" ht="21.95" customHeight="1" x14ac:dyDescent="0.25">
      <c r="A3340" s="1401"/>
      <c r="B3340" s="1067" t="s">
        <v>3918</v>
      </c>
      <c r="C3340" s="702" t="s">
        <v>3930</v>
      </c>
      <c r="D3340" s="899" t="s">
        <v>215</v>
      </c>
      <c r="E3340" s="702" t="s">
        <v>491</v>
      </c>
      <c r="F3340" s="899" t="s">
        <v>486</v>
      </c>
      <c r="G3340" s="899" t="s">
        <v>53</v>
      </c>
      <c r="H3340" s="899" t="s">
        <v>282</v>
      </c>
      <c r="I3340" s="899" t="s">
        <v>487</v>
      </c>
      <c r="J3340" s="1074" t="s">
        <v>13793</v>
      </c>
      <c r="K3340" s="1074" t="s">
        <v>13794</v>
      </c>
      <c r="L3340" s="1068">
        <v>600769.16</v>
      </c>
    </row>
    <row r="3341" spans="1:12" s="651" customFormat="1" ht="21.95" customHeight="1" x14ac:dyDescent="0.25">
      <c r="A3341" s="1401"/>
      <c r="B3341" s="1065" t="s">
        <v>3918</v>
      </c>
      <c r="C3341" s="903" t="s">
        <v>3931</v>
      </c>
      <c r="D3341" s="900" t="s">
        <v>215</v>
      </c>
      <c r="E3341" s="903" t="s">
        <v>491</v>
      </c>
      <c r="F3341" s="900" t="s">
        <v>486</v>
      </c>
      <c r="G3341" s="900" t="s">
        <v>53</v>
      </c>
      <c r="H3341" s="900" t="s">
        <v>282</v>
      </c>
      <c r="I3341" s="900" t="s">
        <v>487</v>
      </c>
      <c r="J3341" s="1073" t="s">
        <v>13793</v>
      </c>
      <c r="K3341" s="1073" t="s">
        <v>13794</v>
      </c>
      <c r="L3341" s="1066">
        <v>229322.83</v>
      </c>
    </row>
    <row r="3342" spans="1:12" s="651" customFormat="1" ht="21.95" customHeight="1" x14ac:dyDescent="0.25">
      <c r="A3342" s="1401"/>
      <c r="B3342" s="1067" t="s">
        <v>3918</v>
      </c>
      <c r="C3342" s="702" t="s">
        <v>3932</v>
      </c>
      <c r="D3342" s="899" t="s">
        <v>215</v>
      </c>
      <c r="E3342" s="702" t="s">
        <v>492</v>
      </c>
      <c r="F3342" s="899" t="s">
        <v>265</v>
      </c>
      <c r="G3342" s="899" t="s">
        <v>53</v>
      </c>
      <c r="H3342" s="899" t="s">
        <v>218</v>
      </c>
      <c r="I3342" s="899" t="s">
        <v>481</v>
      </c>
      <c r="J3342" s="1074" t="s">
        <v>13798</v>
      </c>
      <c r="K3342" s="1074" t="s">
        <v>13799</v>
      </c>
      <c r="L3342" s="1068">
        <v>1024467.52</v>
      </c>
    </row>
    <row r="3343" spans="1:12" s="651" customFormat="1" ht="21.95" customHeight="1" x14ac:dyDescent="0.25">
      <c r="A3343" s="1401"/>
      <c r="B3343" s="1065" t="s">
        <v>3918</v>
      </c>
      <c r="C3343" s="903" t="s">
        <v>3933</v>
      </c>
      <c r="D3343" s="900" t="s">
        <v>215</v>
      </c>
      <c r="E3343" s="903" t="s">
        <v>493</v>
      </c>
      <c r="F3343" s="900" t="s">
        <v>265</v>
      </c>
      <c r="G3343" s="900" t="s">
        <v>53</v>
      </c>
      <c r="H3343" s="900" t="s">
        <v>218</v>
      </c>
      <c r="I3343" s="900" t="s">
        <v>481</v>
      </c>
      <c r="J3343" s="1073" t="s">
        <v>12679</v>
      </c>
      <c r="K3343" s="1073" t="s">
        <v>13800</v>
      </c>
      <c r="L3343" s="1066">
        <v>1022836.75</v>
      </c>
    </row>
    <row r="3344" spans="1:12" s="651" customFormat="1" ht="21.95" customHeight="1" x14ac:dyDescent="0.25">
      <c r="A3344" s="1401"/>
      <c r="B3344" s="1067" t="s">
        <v>3918</v>
      </c>
      <c r="C3344" s="702" t="s">
        <v>3934</v>
      </c>
      <c r="D3344" s="899" t="s">
        <v>215</v>
      </c>
      <c r="E3344" s="702" t="s">
        <v>494</v>
      </c>
      <c r="F3344" s="899" t="s">
        <v>265</v>
      </c>
      <c r="G3344" s="899" t="s">
        <v>53</v>
      </c>
      <c r="H3344" s="899" t="s">
        <v>218</v>
      </c>
      <c r="I3344" s="899" t="s">
        <v>481</v>
      </c>
      <c r="J3344" s="1074" t="s">
        <v>13801</v>
      </c>
      <c r="K3344" s="1074" t="s">
        <v>13802</v>
      </c>
      <c r="L3344" s="1068">
        <v>1011421.43</v>
      </c>
    </row>
    <row r="3345" spans="1:12" s="651" customFormat="1" ht="21.95" customHeight="1" x14ac:dyDescent="0.25">
      <c r="A3345" s="1401"/>
      <c r="B3345" s="1065" t="s">
        <v>3918</v>
      </c>
      <c r="C3345" s="903" t="s">
        <v>3935</v>
      </c>
      <c r="D3345" s="900" t="s">
        <v>215</v>
      </c>
      <c r="E3345" s="903" t="s">
        <v>495</v>
      </c>
      <c r="F3345" s="900" t="s">
        <v>265</v>
      </c>
      <c r="G3345" s="900" t="s">
        <v>53</v>
      </c>
      <c r="H3345" s="900" t="s">
        <v>218</v>
      </c>
      <c r="I3345" s="900" t="s">
        <v>481</v>
      </c>
      <c r="J3345" s="1073" t="s">
        <v>13803</v>
      </c>
      <c r="K3345" s="1073" t="s">
        <v>13804</v>
      </c>
      <c r="L3345" s="1066">
        <v>1018369.89</v>
      </c>
    </row>
    <row r="3346" spans="1:12" s="651" customFormat="1" ht="21.95" customHeight="1" x14ac:dyDescent="0.25">
      <c r="A3346" s="1401"/>
      <c r="B3346" s="1067" t="s">
        <v>3918</v>
      </c>
      <c r="C3346" s="702" t="s">
        <v>3936</v>
      </c>
      <c r="D3346" s="899" t="s">
        <v>215</v>
      </c>
      <c r="E3346" s="702" t="s">
        <v>496</v>
      </c>
      <c r="F3346" s="899" t="s">
        <v>265</v>
      </c>
      <c r="G3346" s="899" t="s">
        <v>53</v>
      </c>
      <c r="H3346" s="899" t="s">
        <v>218</v>
      </c>
      <c r="I3346" s="899" t="s">
        <v>481</v>
      </c>
      <c r="J3346" s="1074" t="s">
        <v>13805</v>
      </c>
      <c r="K3346" s="1074" t="s">
        <v>13806</v>
      </c>
      <c r="L3346" s="1068">
        <v>1019858.84</v>
      </c>
    </row>
    <row r="3347" spans="1:12" s="651" customFormat="1" ht="21.95" customHeight="1" x14ac:dyDescent="0.25">
      <c r="A3347" s="1401"/>
      <c r="B3347" s="1065" t="s">
        <v>3918</v>
      </c>
      <c r="C3347" s="903" t="s">
        <v>3937</v>
      </c>
      <c r="D3347" s="900" t="s">
        <v>215</v>
      </c>
      <c r="E3347" s="903" t="s">
        <v>497</v>
      </c>
      <c r="F3347" s="900" t="s">
        <v>265</v>
      </c>
      <c r="G3347" s="900" t="s">
        <v>53</v>
      </c>
      <c r="H3347" s="900" t="s">
        <v>218</v>
      </c>
      <c r="I3347" s="900" t="s">
        <v>481</v>
      </c>
      <c r="J3347" s="1073" t="s">
        <v>13807</v>
      </c>
      <c r="K3347" s="1073" t="s">
        <v>13808</v>
      </c>
      <c r="L3347" s="1066">
        <v>1013406.7</v>
      </c>
    </row>
    <row r="3348" spans="1:12" s="651" customFormat="1" ht="21.95" customHeight="1" x14ac:dyDescent="0.25">
      <c r="A3348" s="1401"/>
      <c r="B3348" s="1067" t="s">
        <v>3938</v>
      </c>
      <c r="C3348" s="702" t="s">
        <v>3939</v>
      </c>
      <c r="D3348" s="899" t="s">
        <v>264</v>
      </c>
      <c r="E3348" s="702" t="s">
        <v>228</v>
      </c>
      <c r="F3348" s="899" t="s">
        <v>265</v>
      </c>
      <c r="G3348" s="899" t="s">
        <v>53</v>
      </c>
      <c r="H3348" s="899" t="s">
        <v>266</v>
      </c>
      <c r="I3348" s="899" t="s">
        <v>267</v>
      </c>
      <c r="J3348" s="1074" t="s">
        <v>12659</v>
      </c>
      <c r="K3348" s="1074" t="s">
        <v>12660</v>
      </c>
      <c r="L3348" s="1068">
        <v>75684.92</v>
      </c>
    </row>
    <row r="3349" spans="1:12" s="651" customFormat="1" ht="21.95" customHeight="1" x14ac:dyDescent="0.25">
      <c r="A3349" s="1401"/>
      <c r="B3349" s="1065" t="s">
        <v>3938</v>
      </c>
      <c r="C3349" s="903" t="s">
        <v>3940</v>
      </c>
      <c r="D3349" s="900" t="s">
        <v>264</v>
      </c>
      <c r="E3349" s="903" t="s">
        <v>228</v>
      </c>
      <c r="F3349" s="900" t="s">
        <v>265</v>
      </c>
      <c r="G3349" s="900" t="s">
        <v>53</v>
      </c>
      <c r="H3349" s="900" t="s">
        <v>266</v>
      </c>
      <c r="I3349" s="900" t="s">
        <v>267</v>
      </c>
      <c r="J3349" s="1073" t="s">
        <v>12659</v>
      </c>
      <c r="K3349" s="1073" t="s">
        <v>12660</v>
      </c>
      <c r="L3349" s="1066">
        <v>75684.92</v>
      </c>
    </row>
    <row r="3350" spans="1:12" s="651" customFormat="1" ht="21.95" customHeight="1" x14ac:dyDescent="0.25">
      <c r="A3350" s="1401"/>
      <c r="B3350" s="1065" t="s">
        <v>3938</v>
      </c>
      <c r="C3350" s="903" t="s">
        <v>3941</v>
      </c>
      <c r="D3350" s="900" t="s">
        <v>224</v>
      </c>
      <c r="E3350" s="903" t="s">
        <v>498</v>
      </c>
      <c r="F3350" s="900" t="s">
        <v>265</v>
      </c>
      <c r="G3350" s="900" t="s">
        <v>53</v>
      </c>
      <c r="H3350" s="900" t="s">
        <v>201</v>
      </c>
      <c r="I3350" s="900" t="s">
        <v>267</v>
      </c>
      <c r="J3350" s="1073" t="s">
        <v>12659</v>
      </c>
      <c r="K3350" s="1073" t="s">
        <v>12660</v>
      </c>
      <c r="L3350" s="1066">
        <v>301489.71000000002</v>
      </c>
    </row>
    <row r="3351" spans="1:12" s="651" customFormat="1" ht="21.95" customHeight="1" x14ac:dyDescent="0.25">
      <c r="A3351" s="1401"/>
      <c r="B3351" s="1067" t="s">
        <v>3938</v>
      </c>
      <c r="C3351" s="702" t="s">
        <v>3942</v>
      </c>
      <c r="D3351" s="899" t="s">
        <v>224</v>
      </c>
      <c r="E3351" s="702" t="s">
        <v>499</v>
      </c>
      <c r="F3351" s="899" t="s">
        <v>265</v>
      </c>
      <c r="G3351" s="899" t="s">
        <v>53</v>
      </c>
      <c r="H3351" s="899" t="s">
        <v>218</v>
      </c>
      <c r="I3351" s="899" t="s">
        <v>368</v>
      </c>
      <c r="J3351" s="1074" t="s">
        <v>13809</v>
      </c>
      <c r="K3351" s="1074" t="s">
        <v>13572</v>
      </c>
      <c r="L3351" s="1068">
        <v>1174061.3</v>
      </c>
    </row>
    <row r="3352" spans="1:12" s="651" customFormat="1" ht="21.95" customHeight="1" x14ac:dyDescent="0.25">
      <c r="A3352" s="1401"/>
      <c r="B3352" s="1065" t="s">
        <v>3938</v>
      </c>
      <c r="C3352" s="903" t="s">
        <v>3943</v>
      </c>
      <c r="D3352" s="900" t="s">
        <v>224</v>
      </c>
      <c r="E3352" s="903" t="s">
        <v>500</v>
      </c>
      <c r="F3352" s="900" t="s">
        <v>265</v>
      </c>
      <c r="G3352" s="900" t="s">
        <v>53</v>
      </c>
      <c r="H3352" s="900" t="s">
        <v>201</v>
      </c>
      <c r="I3352" s="900" t="s">
        <v>267</v>
      </c>
      <c r="J3352" s="1073" t="s">
        <v>12659</v>
      </c>
      <c r="K3352" s="1073" t="s">
        <v>12660</v>
      </c>
      <c r="L3352" s="1066">
        <v>301489.71000000002</v>
      </c>
    </row>
    <row r="3353" spans="1:12" s="651" customFormat="1" ht="21.95" customHeight="1" x14ac:dyDescent="0.25">
      <c r="A3353" s="1401"/>
      <c r="B3353" s="1067" t="s">
        <v>3938</v>
      </c>
      <c r="C3353" s="702" t="s">
        <v>3944</v>
      </c>
      <c r="D3353" s="899" t="s">
        <v>224</v>
      </c>
      <c r="E3353" s="702" t="s">
        <v>499</v>
      </c>
      <c r="F3353" s="899" t="s">
        <v>265</v>
      </c>
      <c r="G3353" s="899" t="s">
        <v>53</v>
      </c>
      <c r="H3353" s="899" t="s">
        <v>201</v>
      </c>
      <c r="I3353" s="899" t="s">
        <v>267</v>
      </c>
      <c r="J3353" s="1074" t="s">
        <v>12659</v>
      </c>
      <c r="K3353" s="1074" t="s">
        <v>12660</v>
      </c>
      <c r="L3353" s="1068">
        <v>106991.19</v>
      </c>
    </row>
    <row r="3354" spans="1:12" s="651" customFormat="1" ht="21.95" customHeight="1" x14ac:dyDescent="0.25">
      <c r="A3354" s="1401"/>
      <c r="B3354" s="1065" t="s">
        <v>3938</v>
      </c>
      <c r="C3354" s="903" t="s">
        <v>3944</v>
      </c>
      <c r="D3354" s="900" t="s">
        <v>224</v>
      </c>
      <c r="E3354" s="903" t="s">
        <v>499</v>
      </c>
      <c r="F3354" s="900" t="s">
        <v>265</v>
      </c>
      <c r="G3354" s="900" t="s">
        <v>53</v>
      </c>
      <c r="H3354" s="900" t="s">
        <v>201</v>
      </c>
      <c r="I3354" s="900" t="s">
        <v>268</v>
      </c>
      <c r="J3354" s="1073" t="s">
        <v>12670</v>
      </c>
      <c r="K3354" s="1073" t="s">
        <v>12671</v>
      </c>
      <c r="L3354" s="1066">
        <v>301025.46999999997</v>
      </c>
    </row>
    <row r="3355" spans="1:12" s="651" customFormat="1" ht="21.95" customHeight="1" x14ac:dyDescent="0.25">
      <c r="A3355" s="1401"/>
      <c r="B3355" s="1067" t="s">
        <v>3938</v>
      </c>
      <c r="C3355" s="702" t="s">
        <v>3944</v>
      </c>
      <c r="D3355" s="899" t="s">
        <v>224</v>
      </c>
      <c r="E3355" s="702" t="s">
        <v>499</v>
      </c>
      <c r="F3355" s="899" t="s">
        <v>265</v>
      </c>
      <c r="G3355" s="899" t="s">
        <v>53</v>
      </c>
      <c r="H3355" s="899" t="s">
        <v>201</v>
      </c>
      <c r="I3355" s="899" t="s">
        <v>268</v>
      </c>
      <c r="J3355" s="1074" t="s">
        <v>12670</v>
      </c>
      <c r="K3355" s="1074" t="s">
        <v>12672</v>
      </c>
      <c r="L3355" s="1068">
        <v>321104.86</v>
      </c>
    </row>
    <row r="3356" spans="1:12" s="651" customFormat="1" ht="21.95" customHeight="1" x14ac:dyDescent="0.25">
      <c r="A3356" s="1401"/>
      <c r="B3356" s="1065" t="s">
        <v>3938</v>
      </c>
      <c r="C3356" s="903" t="s">
        <v>3945</v>
      </c>
      <c r="D3356" s="900" t="s">
        <v>224</v>
      </c>
      <c r="E3356" s="903" t="s">
        <v>500</v>
      </c>
      <c r="F3356" s="900" t="s">
        <v>265</v>
      </c>
      <c r="G3356" s="900" t="s">
        <v>53</v>
      </c>
      <c r="H3356" s="900" t="s">
        <v>201</v>
      </c>
      <c r="I3356" s="900" t="s">
        <v>267</v>
      </c>
      <c r="J3356" s="1073" t="s">
        <v>12659</v>
      </c>
      <c r="K3356" s="1073" t="s">
        <v>12660</v>
      </c>
      <c r="L3356" s="1066">
        <v>106991.19</v>
      </c>
    </row>
    <row r="3357" spans="1:12" s="651" customFormat="1" ht="21.95" customHeight="1" x14ac:dyDescent="0.25">
      <c r="A3357" s="1401"/>
      <c r="B3357" s="1067" t="s">
        <v>3938</v>
      </c>
      <c r="C3357" s="702" t="s">
        <v>3945</v>
      </c>
      <c r="D3357" s="899" t="s">
        <v>224</v>
      </c>
      <c r="E3357" s="702" t="s">
        <v>500</v>
      </c>
      <c r="F3357" s="899" t="s">
        <v>265</v>
      </c>
      <c r="G3357" s="899" t="s">
        <v>53</v>
      </c>
      <c r="H3357" s="899" t="s">
        <v>201</v>
      </c>
      <c r="I3357" s="899" t="s">
        <v>268</v>
      </c>
      <c r="J3357" s="1074" t="s">
        <v>12670</v>
      </c>
      <c r="K3357" s="1074" t="s">
        <v>12671</v>
      </c>
      <c r="L3357" s="1068">
        <v>301025.46999999997</v>
      </c>
    </row>
    <row r="3358" spans="1:12" s="651" customFormat="1" ht="21.95" customHeight="1" x14ac:dyDescent="0.25">
      <c r="A3358" s="1401"/>
      <c r="B3358" s="1067" t="s">
        <v>3938</v>
      </c>
      <c r="C3358" s="702" t="s">
        <v>3945</v>
      </c>
      <c r="D3358" s="899" t="s">
        <v>224</v>
      </c>
      <c r="E3358" s="702" t="s">
        <v>500</v>
      </c>
      <c r="F3358" s="899" t="s">
        <v>265</v>
      </c>
      <c r="G3358" s="899" t="s">
        <v>53</v>
      </c>
      <c r="H3358" s="899" t="s">
        <v>201</v>
      </c>
      <c r="I3358" s="899" t="s">
        <v>268</v>
      </c>
      <c r="J3358" s="1074" t="s">
        <v>12670</v>
      </c>
      <c r="K3358" s="1074" t="s">
        <v>12672</v>
      </c>
      <c r="L3358" s="1068">
        <v>321104.86</v>
      </c>
    </row>
    <row r="3359" spans="1:12" s="651" customFormat="1" ht="21.95" customHeight="1" x14ac:dyDescent="0.25">
      <c r="A3359" s="1401"/>
      <c r="B3359" s="1065" t="s">
        <v>3938</v>
      </c>
      <c r="C3359" s="903" t="s">
        <v>3946</v>
      </c>
      <c r="D3359" s="900" t="s">
        <v>215</v>
      </c>
      <c r="E3359" s="903" t="s">
        <v>501</v>
      </c>
      <c r="F3359" s="900" t="s">
        <v>265</v>
      </c>
      <c r="G3359" s="900" t="s">
        <v>53</v>
      </c>
      <c r="H3359" s="900" t="s">
        <v>201</v>
      </c>
      <c r="I3359" s="900" t="s">
        <v>267</v>
      </c>
      <c r="J3359" s="1073" t="s">
        <v>12659</v>
      </c>
      <c r="K3359" s="1073" t="s">
        <v>12660</v>
      </c>
      <c r="L3359" s="1066">
        <v>580957.93999999994</v>
      </c>
    </row>
    <row r="3360" spans="1:12" s="651" customFormat="1" ht="21.95" customHeight="1" x14ac:dyDescent="0.25">
      <c r="A3360" s="1401"/>
      <c r="B3360" s="1067" t="s">
        <v>3938</v>
      </c>
      <c r="C3360" s="702" t="s">
        <v>3946</v>
      </c>
      <c r="D3360" s="899" t="s">
        <v>215</v>
      </c>
      <c r="E3360" s="702" t="s">
        <v>501</v>
      </c>
      <c r="F3360" s="899" t="s">
        <v>265</v>
      </c>
      <c r="G3360" s="899" t="s">
        <v>53</v>
      </c>
      <c r="H3360" s="899" t="s">
        <v>201</v>
      </c>
      <c r="I3360" s="899" t="s">
        <v>268</v>
      </c>
      <c r="J3360" s="1074" t="s">
        <v>12670</v>
      </c>
      <c r="K3360" s="1074" t="s">
        <v>12671</v>
      </c>
      <c r="L3360" s="1068">
        <v>1634556.45</v>
      </c>
    </row>
    <row r="3361" spans="1:12" s="651" customFormat="1" ht="21.95" customHeight="1" x14ac:dyDescent="0.25">
      <c r="A3361" s="1401"/>
      <c r="B3361" s="1065" t="s">
        <v>3938</v>
      </c>
      <c r="C3361" s="903" t="s">
        <v>3946</v>
      </c>
      <c r="D3361" s="900" t="s">
        <v>215</v>
      </c>
      <c r="E3361" s="903" t="s">
        <v>501</v>
      </c>
      <c r="F3361" s="900" t="s">
        <v>265</v>
      </c>
      <c r="G3361" s="900" t="s">
        <v>53</v>
      </c>
      <c r="H3361" s="900" t="s">
        <v>201</v>
      </c>
      <c r="I3361" s="900" t="s">
        <v>268</v>
      </c>
      <c r="J3361" s="1073" t="s">
        <v>12670</v>
      </c>
      <c r="K3361" s="1073" t="s">
        <v>12672</v>
      </c>
      <c r="L3361" s="1066">
        <v>1743586.75</v>
      </c>
    </row>
    <row r="3362" spans="1:12" s="651" customFormat="1" ht="21.95" customHeight="1" x14ac:dyDescent="0.25">
      <c r="A3362" s="1401"/>
      <c r="B3362" s="1067" t="s">
        <v>3938</v>
      </c>
      <c r="C3362" s="702" t="s">
        <v>3946</v>
      </c>
      <c r="D3362" s="899" t="s">
        <v>215</v>
      </c>
      <c r="E3362" s="702" t="s">
        <v>501</v>
      </c>
      <c r="F3362" s="899" t="s">
        <v>265</v>
      </c>
      <c r="G3362" s="899" t="s">
        <v>53</v>
      </c>
      <c r="H3362" s="899" t="s">
        <v>273</v>
      </c>
      <c r="I3362" s="899" t="s">
        <v>275</v>
      </c>
      <c r="J3362" s="1074" t="s">
        <v>12738</v>
      </c>
      <c r="K3362" s="1074" t="s">
        <v>13810</v>
      </c>
      <c r="L3362" s="1068">
        <v>2894.58</v>
      </c>
    </row>
    <row r="3363" spans="1:12" s="651" customFormat="1" ht="21.95" customHeight="1" x14ac:dyDescent="0.25">
      <c r="A3363" s="1401"/>
      <c r="B3363" s="1065" t="s">
        <v>3938</v>
      </c>
      <c r="C3363" s="903" t="s">
        <v>3946</v>
      </c>
      <c r="D3363" s="900" t="s">
        <v>215</v>
      </c>
      <c r="E3363" s="903" t="s">
        <v>501</v>
      </c>
      <c r="F3363" s="900" t="s">
        <v>265</v>
      </c>
      <c r="G3363" s="900" t="s">
        <v>53</v>
      </c>
      <c r="H3363" s="900" t="s">
        <v>273</v>
      </c>
      <c r="I3363" s="900" t="s">
        <v>275</v>
      </c>
      <c r="J3363" s="1073" t="s">
        <v>13619</v>
      </c>
      <c r="K3363" s="1073" t="s">
        <v>13620</v>
      </c>
      <c r="L3363" s="1066">
        <v>25867.38</v>
      </c>
    </row>
    <row r="3364" spans="1:12" s="651" customFormat="1" ht="21.95" customHeight="1" x14ac:dyDescent="0.25">
      <c r="A3364" s="1401"/>
      <c r="B3364" s="1067" t="s">
        <v>3938</v>
      </c>
      <c r="C3364" s="702" t="s">
        <v>3947</v>
      </c>
      <c r="D3364" s="899" t="s">
        <v>264</v>
      </c>
      <c r="E3364" s="702" t="s">
        <v>228</v>
      </c>
      <c r="F3364" s="899" t="s">
        <v>265</v>
      </c>
      <c r="G3364" s="899" t="s">
        <v>53</v>
      </c>
      <c r="H3364" s="899" t="s">
        <v>266</v>
      </c>
      <c r="I3364" s="899" t="s">
        <v>267</v>
      </c>
      <c r="J3364" s="1074" t="s">
        <v>12659</v>
      </c>
      <c r="K3364" s="1074" t="s">
        <v>12660</v>
      </c>
      <c r="L3364" s="1068">
        <v>22434.54</v>
      </c>
    </row>
    <row r="3365" spans="1:12" s="651" customFormat="1" ht="21.95" customHeight="1" x14ac:dyDescent="0.25">
      <c r="A3365" s="1401"/>
      <c r="B3365" s="1065" t="s">
        <v>3938</v>
      </c>
      <c r="C3365" s="903" t="s">
        <v>3948</v>
      </c>
      <c r="D3365" s="900" t="s">
        <v>264</v>
      </c>
      <c r="E3365" s="903" t="s">
        <v>228</v>
      </c>
      <c r="F3365" s="900" t="s">
        <v>265</v>
      </c>
      <c r="G3365" s="900" t="s">
        <v>53</v>
      </c>
      <c r="H3365" s="900" t="s">
        <v>266</v>
      </c>
      <c r="I3365" s="900" t="s">
        <v>267</v>
      </c>
      <c r="J3365" s="1073" t="s">
        <v>12659</v>
      </c>
      <c r="K3365" s="1073" t="s">
        <v>12660</v>
      </c>
      <c r="L3365" s="1066">
        <v>22434.54</v>
      </c>
    </row>
    <row r="3366" spans="1:12" s="651" customFormat="1" ht="21.95" customHeight="1" x14ac:dyDescent="0.25">
      <c r="A3366" s="1401"/>
      <c r="B3366" s="1067" t="s">
        <v>3938</v>
      </c>
      <c r="C3366" s="702" t="s">
        <v>3949</v>
      </c>
      <c r="D3366" s="899" t="s">
        <v>224</v>
      </c>
      <c r="E3366" s="702" t="s">
        <v>498</v>
      </c>
      <c r="F3366" s="899" t="s">
        <v>265</v>
      </c>
      <c r="G3366" s="899" t="s">
        <v>53</v>
      </c>
      <c r="H3366" s="899" t="s">
        <v>201</v>
      </c>
      <c r="I3366" s="899" t="s">
        <v>267</v>
      </c>
      <c r="J3366" s="1074" t="s">
        <v>12659</v>
      </c>
      <c r="K3366" s="1074" t="s">
        <v>12660</v>
      </c>
      <c r="L3366" s="1068">
        <v>53498.21</v>
      </c>
    </row>
    <row r="3367" spans="1:12" s="651" customFormat="1" ht="21.95" customHeight="1" x14ac:dyDescent="0.25">
      <c r="A3367" s="1401"/>
      <c r="B3367" s="1065" t="s">
        <v>3938</v>
      </c>
      <c r="C3367" s="903" t="s">
        <v>3950</v>
      </c>
      <c r="D3367" s="900" t="s">
        <v>224</v>
      </c>
      <c r="E3367" s="903" t="s">
        <v>499</v>
      </c>
      <c r="F3367" s="900" t="s">
        <v>265</v>
      </c>
      <c r="G3367" s="900" t="s">
        <v>53</v>
      </c>
      <c r="H3367" s="900" t="s">
        <v>201</v>
      </c>
      <c r="I3367" s="900" t="s">
        <v>267</v>
      </c>
      <c r="J3367" s="1073" t="s">
        <v>12659</v>
      </c>
      <c r="K3367" s="1073" t="s">
        <v>12660</v>
      </c>
      <c r="L3367" s="1066">
        <v>53498.21</v>
      </c>
    </row>
    <row r="3368" spans="1:12" s="651" customFormat="1" ht="21.95" customHeight="1" x14ac:dyDescent="0.25">
      <c r="A3368" s="1401"/>
      <c r="B3368" s="1067" t="s">
        <v>3938</v>
      </c>
      <c r="C3368" s="702" t="s">
        <v>3950</v>
      </c>
      <c r="D3368" s="899" t="s">
        <v>224</v>
      </c>
      <c r="E3368" s="702" t="s">
        <v>499</v>
      </c>
      <c r="F3368" s="899" t="s">
        <v>265</v>
      </c>
      <c r="G3368" s="899" t="s">
        <v>53</v>
      </c>
      <c r="H3368" s="899" t="s">
        <v>218</v>
      </c>
      <c r="I3368" s="899" t="s">
        <v>368</v>
      </c>
      <c r="J3368" s="1074" t="s">
        <v>13809</v>
      </c>
      <c r="K3368" s="1074" t="s">
        <v>13811</v>
      </c>
      <c r="L3368" s="1068">
        <v>288564.59999999998</v>
      </c>
    </row>
    <row r="3369" spans="1:12" s="651" customFormat="1" ht="21.95" customHeight="1" x14ac:dyDescent="0.25">
      <c r="A3369" s="1401"/>
      <c r="B3369" s="1065" t="s">
        <v>3938</v>
      </c>
      <c r="C3369" s="903" t="s">
        <v>3951</v>
      </c>
      <c r="D3369" s="900" t="s">
        <v>224</v>
      </c>
      <c r="E3369" s="903" t="s">
        <v>500</v>
      </c>
      <c r="F3369" s="900" t="s">
        <v>265</v>
      </c>
      <c r="G3369" s="900" t="s">
        <v>53</v>
      </c>
      <c r="H3369" s="900" t="s">
        <v>201</v>
      </c>
      <c r="I3369" s="900" t="s">
        <v>267</v>
      </c>
      <c r="J3369" s="1073" t="s">
        <v>12659</v>
      </c>
      <c r="K3369" s="1073" t="s">
        <v>12660</v>
      </c>
      <c r="L3369" s="1066">
        <v>53498.21</v>
      </c>
    </row>
    <row r="3370" spans="1:12" s="651" customFormat="1" ht="21.95" customHeight="1" x14ac:dyDescent="0.25">
      <c r="A3370" s="1401"/>
      <c r="B3370" s="1067" t="s">
        <v>3938</v>
      </c>
      <c r="C3370" s="702" t="s">
        <v>3952</v>
      </c>
      <c r="D3370" s="899" t="s">
        <v>224</v>
      </c>
      <c r="E3370" s="702" t="s">
        <v>498</v>
      </c>
      <c r="F3370" s="899" t="s">
        <v>265</v>
      </c>
      <c r="G3370" s="899" t="s">
        <v>53</v>
      </c>
      <c r="H3370" s="899" t="s">
        <v>201</v>
      </c>
      <c r="I3370" s="899" t="s">
        <v>267</v>
      </c>
      <c r="J3370" s="1074" t="s">
        <v>12659</v>
      </c>
      <c r="K3370" s="1074" t="s">
        <v>12660</v>
      </c>
      <c r="L3370" s="1068">
        <v>131150.95000000001</v>
      </c>
    </row>
    <row r="3371" spans="1:12" s="651" customFormat="1" ht="21.95" customHeight="1" x14ac:dyDescent="0.25">
      <c r="A3371" s="1401"/>
      <c r="B3371" s="1067" t="s">
        <v>3938</v>
      </c>
      <c r="C3371" s="702" t="s">
        <v>3953</v>
      </c>
      <c r="D3371" s="899" t="s">
        <v>224</v>
      </c>
      <c r="E3371" s="702" t="s">
        <v>499</v>
      </c>
      <c r="F3371" s="899" t="s">
        <v>265</v>
      </c>
      <c r="G3371" s="899" t="s">
        <v>53</v>
      </c>
      <c r="H3371" s="899" t="s">
        <v>201</v>
      </c>
      <c r="I3371" s="899" t="s">
        <v>267</v>
      </c>
      <c r="J3371" s="1074" t="s">
        <v>12659</v>
      </c>
      <c r="K3371" s="1074" t="s">
        <v>12660</v>
      </c>
      <c r="L3371" s="1068">
        <v>131150.95000000001</v>
      </c>
    </row>
    <row r="3372" spans="1:12" s="651" customFormat="1" ht="21.95" customHeight="1" x14ac:dyDescent="0.25">
      <c r="A3372" s="1401"/>
      <c r="B3372" s="1065" t="s">
        <v>3938</v>
      </c>
      <c r="C3372" s="903" t="s">
        <v>3953</v>
      </c>
      <c r="D3372" s="900" t="s">
        <v>224</v>
      </c>
      <c r="E3372" s="903" t="s">
        <v>499</v>
      </c>
      <c r="F3372" s="900" t="s">
        <v>265</v>
      </c>
      <c r="G3372" s="900" t="s">
        <v>53</v>
      </c>
      <c r="H3372" s="900" t="s">
        <v>201</v>
      </c>
      <c r="I3372" s="900" t="s">
        <v>268</v>
      </c>
      <c r="J3372" s="1073" t="s">
        <v>12670</v>
      </c>
      <c r="K3372" s="1073" t="s">
        <v>12671</v>
      </c>
      <c r="L3372" s="1066">
        <v>369000.25</v>
      </c>
    </row>
    <row r="3373" spans="1:12" s="651" customFormat="1" ht="21.95" customHeight="1" x14ac:dyDescent="0.25">
      <c r="A3373" s="1401"/>
      <c r="B3373" s="1067" t="s">
        <v>3938</v>
      </c>
      <c r="C3373" s="702" t="s">
        <v>3953</v>
      </c>
      <c r="D3373" s="899" t="s">
        <v>224</v>
      </c>
      <c r="E3373" s="702" t="s">
        <v>499</v>
      </c>
      <c r="F3373" s="899" t="s">
        <v>265</v>
      </c>
      <c r="G3373" s="899" t="s">
        <v>53</v>
      </c>
      <c r="H3373" s="899" t="s">
        <v>201</v>
      </c>
      <c r="I3373" s="899" t="s">
        <v>268</v>
      </c>
      <c r="J3373" s="1074" t="s">
        <v>12670</v>
      </c>
      <c r="K3373" s="1074" t="s">
        <v>12672</v>
      </c>
      <c r="L3373" s="1068">
        <v>393613.78</v>
      </c>
    </row>
    <row r="3374" spans="1:12" s="651" customFormat="1" ht="21.95" customHeight="1" x14ac:dyDescent="0.25">
      <c r="A3374" s="1401"/>
      <c r="B3374" s="1065" t="s">
        <v>3938</v>
      </c>
      <c r="C3374" s="903" t="s">
        <v>3953</v>
      </c>
      <c r="D3374" s="900" t="s">
        <v>224</v>
      </c>
      <c r="E3374" s="903" t="s">
        <v>499</v>
      </c>
      <c r="F3374" s="900" t="s">
        <v>265</v>
      </c>
      <c r="G3374" s="900" t="s">
        <v>53</v>
      </c>
      <c r="H3374" s="900" t="s">
        <v>218</v>
      </c>
      <c r="I3374" s="900" t="s">
        <v>368</v>
      </c>
      <c r="J3374" s="1073" t="s">
        <v>13809</v>
      </c>
      <c r="K3374" s="1073" t="s">
        <v>13812</v>
      </c>
      <c r="L3374" s="1066">
        <v>221700.22</v>
      </c>
    </row>
    <row r="3375" spans="1:12" s="651" customFormat="1" ht="21.95" customHeight="1" x14ac:dyDescent="0.25">
      <c r="A3375" s="1401"/>
      <c r="B3375" s="1067" t="s">
        <v>3938</v>
      </c>
      <c r="C3375" s="702" t="s">
        <v>3954</v>
      </c>
      <c r="D3375" s="899" t="s">
        <v>224</v>
      </c>
      <c r="E3375" s="702" t="s">
        <v>500</v>
      </c>
      <c r="F3375" s="899" t="s">
        <v>265</v>
      </c>
      <c r="G3375" s="899" t="s">
        <v>53</v>
      </c>
      <c r="H3375" s="899" t="s">
        <v>201</v>
      </c>
      <c r="I3375" s="899" t="s">
        <v>267</v>
      </c>
      <c r="J3375" s="1074" t="s">
        <v>12659</v>
      </c>
      <c r="K3375" s="1074" t="s">
        <v>12660</v>
      </c>
      <c r="L3375" s="1068">
        <v>131150.95000000001</v>
      </c>
    </row>
    <row r="3376" spans="1:12" s="651" customFormat="1" ht="21.95" customHeight="1" x14ac:dyDescent="0.25">
      <c r="A3376" s="1401"/>
      <c r="B3376" s="1065" t="s">
        <v>3938</v>
      </c>
      <c r="C3376" s="903" t="s">
        <v>3954</v>
      </c>
      <c r="D3376" s="900" t="s">
        <v>224</v>
      </c>
      <c r="E3376" s="903" t="s">
        <v>500</v>
      </c>
      <c r="F3376" s="900" t="s">
        <v>265</v>
      </c>
      <c r="G3376" s="900" t="s">
        <v>53</v>
      </c>
      <c r="H3376" s="900" t="s">
        <v>201</v>
      </c>
      <c r="I3376" s="900" t="s">
        <v>268</v>
      </c>
      <c r="J3376" s="1073" t="s">
        <v>12670</v>
      </c>
      <c r="K3376" s="1073" t="s">
        <v>12671</v>
      </c>
      <c r="L3376" s="1066">
        <v>369000.25</v>
      </c>
    </row>
    <row r="3377" spans="1:12" s="651" customFormat="1" ht="21.95" customHeight="1" x14ac:dyDescent="0.25">
      <c r="A3377" s="1401"/>
      <c r="B3377" s="1067" t="s">
        <v>3938</v>
      </c>
      <c r="C3377" s="702" t="s">
        <v>3954</v>
      </c>
      <c r="D3377" s="899" t="s">
        <v>224</v>
      </c>
      <c r="E3377" s="702" t="s">
        <v>500</v>
      </c>
      <c r="F3377" s="899" t="s">
        <v>265</v>
      </c>
      <c r="G3377" s="899" t="s">
        <v>53</v>
      </c>
      <c r="H3377" s="899" t="s">
        <v>201</v>
      </c>
      <c r="I3377" s="899" t="s">
        <v>268</v>
      </c>
      <c r="J3377" s="1074" t="s">
        <v>12670</v>
      </c>
      <c r="K3377" s="1074" t="s">
        <v>12672</v>
      </c>
      <c r="L3377" s="1068">
        <v>393613.78</v>
      </c>
    </row>
    <row r="3378" spans="1:12" s="651" customFormat="1" ht="21.95" customHeight="1" x14ac:dyDescent="0.25">
      <c r="A3378" s="1401"/>
      <c r="B3378" s="1065" t="s">
        <v>3938</v>
      </c>
      <c r="C3378" s="903" t="s">
        <v>3955</v>
      </c>
      <c r="D3378" s="900" t="s">
        <v>224</v>
      </c>
      <c r="E3378" s="903" t="s">
        <v>499</v>
      </c>
      <c r="F3378" s="900" t="s">
        <v>265</v>
      </c>
      <c r="G3378" s="900" t="s">
        <v>53</v>
      </c>
      <c r="H3378" s="900" t="s">
        <v>201</v>
      </c>
      <c r="I3378" s="900" t="s">
        <v>267</v>
      </c>
      <c r="J3378" s="1073" t="s">
        <v>12659</v>
      </c>
      <c r="K3378" s="1073" t="s">
        <v>12660</v>
      </c>
      <c r="L3378" s="1066">
        <v>41366.639999999999</v>
      </c>
    </row>
    <row r="3379" spans="1:12" s="651" customFormat="1" ht="21.95" customHeight="1" x14ac:dyDescent="0.25">
      <c r="A3379" s="1401"/>
      <c r="B3379" s="1067" t="s">
        <v>3938</v>
      </c>
      <c r="C3379" s="702" t="s">
        <v>3956</v>
      </c>
      <c r="D3379" s="899" t="s">
        <v>224</v>
      </c>
      <c r="E3379" s="702" t="s">
        <v>500</v>
      </c>
      <c r="F3379" s="899" t="s">
        <v>265</v>
      </c>
      <c r="G3379" s="899" t="s">
        <v>53</v>
      </c>
      <c r="H3379" s="899" t="s">
        <v>201</v>
      </c>
      <c r="I3379" s="899" t="s">
        <v>267</v>
      </c>
      <c r="J3379" s="1074" t="s">
        <v>12659</v>
      </c>
      <c r="K3379" s="1074" t="s">
        <v>12660</v>
      </c>
      <c r="L3379" s="1068">
        <v>41366.639999999999</v>
      </c>
    </row>
    <row r="3380" spans="1:12" s="651" customFormat="1" ht="21.95" customHeight="1" x14ac:dyDescent="0.25">
      <c r="A3380" s="1401"/>
      <c r="B3380" s="1065" t="s">
        <v>3938</v>
      </c>
      <c r="C3380" s="903" t="s">
        <v>3957</v>
      </c>
      <c r="D3380" s="900" t="s">
        <v>264</v>
      </c>
      <c r="E3380" s="903" t="s">
        <v>228</v>
      </c>
      <c r="F3380" s="900" t="s">
        <v>265</v>
      </c>
      <c r="G3380" s="900" t="s">
        <v>53</v>
      </c>
      <c r="H3380" s="900" t="s">
        <v>266</v>
      </c>
      <c r="I3380" s="900" t="s">
        <v>267</v>
      </c>
      <c r="J3380" s="1073" t="s">
        <v>12659</v>
      </c>
      <c r="K3380" s="1073" t="s">
        <v>12660</v>
      </c>
      <c r="L3380" s="1066">
        <v>36053.660000000003</v>
      </c>
    </row>
    <row r="3381" spans="1:12" s="651" customFormat="1" ht="21.95" customHeight="1" x14ac:dyDescent="0.25">
      <c r="A3381" s="1401"/>
      <c r="B3381" s="1067" t="s">
        <v>3938</v>
      </c>
      <c r="C3381" s="702" t="s">
        <v>3958</v>
      </c>
      <c r="D3381" s="899" t="s">
        <v>215</v>
      </c>
      <c r="E3381" s="702" t="s">
        <v>501</v>
      </c>
      <c r="F3381" s="899" t="s">
        <v>265</v>
      </c>
      <c r="G3381" s="899" t="s">
        <v>53</v>
      </c>
      <c r="H3381" s="899" t="s">
        <v>201</v>
      </c>
      <c r="I3381" s="899" t="s">
        <v>267</v>
      </c>
      <c r="J3381" s="1074" t="s">
        <v>12659</v>
      </c>
      <c r="K3381" s="1074" t="s">
        <v>12660</v>
      </c>
      <c r="L3381" s="1068">
        <v>113564.95</v>
      </c>
    </row>
    <row r="3382" spans="1:12" s="651" customFormat="1" ht="21.95" customHeight="1" x14ac:dyDescent="0.25">
      <c r="A3382" s="1401"/>
      <c r="B3382" s="1065" t="s">
        <v>3938</v>
      </c>
      <c r="C3382" s="903" t="s">
        <v>3959</v>
      </c>
      <c r="D3382" s="900" t="s">
        <v>215</v>
      </c>
      <c r="E3382" s="903" t="s">
        <v>501</v>
      </c>
      <c r="F3382" s="900" t="s">
        <v>265</v>
      </c>
      <c r="G3382" s="900" t="s">
        <v>53</v>
      </c>
      <c r="H3382" s="900" t="s">
        <v>201</v>
      </c>
      <c r="I3382" s="900" t="s">
        <v>267</v>
      </c>
      <c r="J3382" s="1073" t="s">
        <v>12659</v>
      </c>
      <c r="K3382" s="1073" t="s">
        <v>12660</v>
      </c>
      <c r="L3382" s="1066">
        <v>113564.95</v>
      </c>
    </row>
    <row r="3383" spans="1:12" s="651" customFormat="1" ht="21.95" customHeight="1" x14ac:dyDescent="0.25">
      <c r="A3383" s="1401"/>
      <c r="B3383" s="1067" t="s">
        <v>3938</v>
      </c>
      <c r="C3383" s="702" t="s">
        <v>3960</v>
      </c>
      <c r="D3383" s="899" t="s">
        <v>264</v>
      </c>
      <c r="E3383" s="702" t="s">
        <v>228</v>
      </c>
      <c r="F3383" s="899" t="s">
        <v>265</v>
      </c>
      <c r="G3383" s="899" t="s">
        <v>53</v>
      </c>
      <c r="H3383" s="899" t="s">
        <v>266</v>
      </c>
      <c r="I3383" s="899" t="s">
        <v>267</v>
      </c>
      <c r="J3383" s="1074" t="s">
        <v>12659</v>
      </c>
      <c r="K3383" s="1074" t="s">
        <v>12660</v>
      </c>
      <c r="L3383" s="1068">
        <v>26264.67</v>
      </c>
    </row>
    <row r="3384" spans="1:12" s="651" customFormat="1" ht="21.95" customHeight="1" x14ac:dyDescent="0.25">
      <c r="A3384" s="1401"/>
      <c r="B3384" s="1065" t="s">
        <v>3938</v>
      </c>
      <c r="C3384" s="903" t="s">
        <v>3961</v>
      </c>
      <c r="D3384" s="900" t="s">
        <v>264</v>
      </c>
      <c r="E3384" s="903" t="s">
        <v>228</v>
      </c>
      <c r="F3384" s="900" t="s">
        <v>265</v>
      </c>
      <c r="G3384" s="900" t="s">
        <v>53</v>
      </c>
      <c r="H3384" s="900" t="s">
        <v>266</v>
      </c>
      <c r="I3384" s="900" t="s">
        <v>267</v>
      </c>
      <c r="J3384" s="1073" t="s">
        <v>12659</v>
      </c>
      <c r="K3384" s="1073" t="s">
        <v>12660</v>
      </c>
      <c r="L3384" s="1066">
        <v>62711.63</v>
      </c>
    </row>
    <row r="3385" spans="1:12" s="651" customFormat="1" ht="21.95" customHeight="1" x14ac:dyDescent="0.25">
      <c r="A3385" s="1401"/>
      <c r="B3385" s="1065" t="s">
        <v>3938</v>
      </c>
      <c r="C3385" s="903" t="s">
        <v>3962</v>
      </c>
      <c r="D3385" s="900" t="s">
        <v>264</v>
      </c>
      <c r="E3385" s="903" t="s">
        <v>228</v>
      </c>
      <c r="F3385" s="900" t="s">
        <v>265</v>
      </c>
      <c r="G3385" s="900" t="s">
        <v>53</v>
      </c>
      <c r="H3385" s="900" t="s">
        <v>266</v>
      </c>
      <c r="I3385" s="900" t="s">
        <v>267</v>
      </c>
      <c r="J3385" s="1073" t="s">
        <v>12659</v>
      </c>
      <c r="K3385" s="1073" t="s">
        <v>12660</v>
      </c>
      <c r="L3385" s="1066">
        <v>62711.63</v>
      </c>
    </row>
    <row r="3386" spans="1:12" s="651" customFormat="1" ht="21.95" customHeight="1" x14ac:dyDescent="0.25">
      <c r="A3386" s="1401"/>
      <c r="B3386" s="1067" t="s">
        <v>3938</v>
      </c>
      <c r="C3386" s="702" t="s">
        <v>3963</v>
      </c>
      <c r="D3386" s="899" t="s">
        <v>264</v>
      </c>
      <c r="E3386" s="702" t="s">
        <v>228</v>
      </c>
      <c r="F3386" s="899" t="s">
        <v>265</v>
      </c>
      <c r="G3386" s="899" t="s">
        <v>53</v>
      </c>
      <c r="H3386" s="899" t="s">
        <v>266</v>
      </c>
      <c r="I3386" s="899" t="s">
        <v>267</v>
      </c>
      <c r="J3386" s="1074" t="s">
        <v>12659</v>
      </c>
      <c r="K3386" s="1074" t="s">
        <v>12660</v>
      </c>
      <c r="L3386" s="1068">
        <v>62711.63</v>
      </c>
    </row>
    <row r="3387" spans="1:12" s="651" customFormat="1" ht="21.95" customHeight="1" x14ac:dyDescent="0.25">
      <c r="A3387" s="1401"/>
      <c r="B3387" s="1065" t="s">
        <v>3938</v>
      </c>
      <c r="C3387" s="903" t="s">
        <v>3964</v>
      </c>
      <c r="D3387" s="900" t="s">
        <v>264</v>
      </c>
      <c r="E3387" s="903" t="s">
        <v>228</v>
      </c>
      <c r="F3387" s="900" t="s">
        <v>265</v>
      </c>
      <c r="G3387" s="900" t="s">
        <v>53</v>
      </c>
      <c r="H3387" s="900" t="s">
        <v>266</v>
      </c>
      <c r="I3387" s="900" t="s">
        <v>267</v>
      </c>
      <c r="J3387" s="1073" t="s">
        <v>12659</v>
      </c>
      <c r="K3387" s="1073" t="s">
        <v>12660</v>
      </c>
      <c r="L3387" s="1066">
        <v>62711.63</v>
      </c>
    </row>
    <row r="3388" spans="1:12" s="651" customFormat="1" ht="21.95" customHeight="1" x14ac:dyDescent="0.25">
      <c r="A3388" s="1401"/>
      <c r="B3388" s="1067" t="s">
        <v>3938</v>
      </c>
      <c r="C3388" s="702" t="s">
        <v>3965</v>
      </c>
      <c r="D3388" s="899" t="s">
        <v>264</v>
      </c>
      <c r="E3388" s="702" t="s">
        <v>228</v>
      </c>
      <c r="F3388" s="899" t="s">
        <v>265</v>
      </c>
      <c r="G3388" s="899" t="s">
        <v>53</v>
      </c>
      <c r="H3388" s="899" t="s">
        <v>266</v>
      </c>
      <c r="I3388" s="899" t="s">
        <v>267</v>
      </c>
      <c r="J3388" s="1074" t="s">
        <v>12659</v>
      </c>
      <c r="K3388" s="1074" t="s">
        <v>12660</v>
      </c>
      <c r="L3388" s="1068">
        <v>62711.63</v>
      </c>
    </row>
    <row r="3389" spans="1:12" s="651" customFormat="1" ht="21.95" customHeight="1" x14ac:dyDescent="0.25">
      <c r="A3389" s="1401"/>
      <c r="B3389" s="1065" t="s">
        <v>3938</v>
      </c>
      <c r="C3389" s="903" t="s">
        <v>3966</v>
      </c>
      <c r="D3389" s="900" t="s">
        <v>264</v>
      </c>
      <c r="E3389" s="903" t="s">
        <v>228</v>
      </c>
      <c r="F3389" s="900" t="s">
        <v>265</v>
      </c>
      <c r="G3389" s="900" t="s">
        <v>53</v>
      </c>
      <c r="H3389" s="900" t="s">
        <v>266</v>
      </c>
      <c r="I3389" s="900" t="s">
        <v>267</v>
      </c>
      <c r="J3389" s="1073" t="s">
        <v>12659</v>
      </c>
      <c r="K3389" s="1073" t="s">
        <v>12660</v>
      </c>
      <c r="L3389" s="1066">
        <v>62711.63</v>
      </c>
    </row>
    <row r="3390" spans="1:12" s="651" customFormat="1" ht="21.95" customHeight="1" x14ac:dyDescent="0.25">
      <c r="A3390" s="1401"/>
      <c r="B3390" s="1067" t="s">
        <v>3938</v>
      </c>
      <c r="C3390" s="702" t="s">
        <v>3967</v>
      </c>
      <c r="D3390" s="899" t="s">
        <v>264</v>
      </c>
      <c r="E3390" s="702" t="s">
        <v>228</v>
      </c>
      <c r="F3390" s="899" t="s">
        <v>265</v>
      </c>
      <c r="G3390" s="899" t="s">
        <v>53</v>
      </c>
      <c r="H3390" s="899" t="s">
        <v>266</v>
      </c>
      <c r="I3390" s="899" t="s">
        <v>267</v>
      </c>
      <c r="J3390" s="1074" t="s">
        <v>12659</v>
      </c>
      <c r="K3390" s="1074" t="s">
        <v>12660</v>
      </c>
      <c r="L3390" s="1068">
        <v>62711.63</v>
      </c>
    </row>
    <row r="3391" spans="1:12" s="651" customFormat="1" ht="21.95" customHeight="1" x14ac:dyDescent="0.25">
      <c r="A3391" s="1401"/>
      <c r="B3391" s="1065" t="s">
        <v>3938</v>
      </c>
      <c r="C3391" s="903" t="s">
        <v>3968</v>
      </c>
      <c r="D3391" s="900" t="s">
        <v>264</v>
      </c>
      <c r="E3391" s="903" t="s">
        <v>228</v>
      </c>
      <c r="F3391" s="900" t="s">
        <v>265</v>
      </c>
      <c r="G3391" s="900" t="s">
        <v>53</v>
      </c>
      <c r="H3391" s="900" t="s">
        <v>266</v>
      </c>
      <c r="I3391" s="900" t="s">
        <v>267</v>
      </c>
      <c r="J3391" s="1073" t="s">
        <v>12659</v>
      </c>
      <c r="K3391" s="1073" t="s">
        <v>12660</v>
      </c>
      <c r="L3391" s="1066">
        <v>62711.63</v>
      </c>
    </row>
    <row r="3392" spans="1:12" s="651" customFormat="1" ht="21.95" customHeight="1" x14ac:dyDescent="0.25">
      <c r="A3392" s="1401"/>
      <c r="B3392" s="1067" t="s">
        <v>3938</v>
      </c>
      <c r="C3392" s="702" t="s">
        <v>3969</v>
      </c>
      <c r="D3392" s="899" t="s">
        <v>215</v>
      </c>
      <c r="E3392" s="702" t="s">
        <v>502</v>
      </c>
      <c r="F3392" s="899" t="s">
        <v>265</v>
      </c>
      <c r="G3392" s="899" t="s">
        <v>53</v>
      </c>
      <c r="H3392" s="899" t="s">
        <v>201</v>
      </c>
      <c r="I3392" s="899" t="s">
        <v>267</v>
      </c>
      <c r="J3392" s="1074" t="s">
        <v>12659</v>
      </c>
      <c r="K3392" s="1074" t="s">
        <v>12660</v>
      </c>
      <c r="L3392" s="1068">
        <v>186334.72</v>
      </c>
    </row>
    <row r="3393" spans="1:12" s="651" customFormat="1" ht="21.95" customHeight="1" x14ac:dyDescent="0.25">
      <c r="A3393" s="1401"/>
      <c r="B3393" s="1065" t="s">
        <v>3938</v>
      </c>
      <c r="C3393" s="903" t="s">
        <v>3970</v>
      </c>
      <c r="D3393" s="900" t="s">
        <v>215</v>
      </c>
      <c r="E3393" s="903" t="s">
        <v>503</v>
      </c>
      <c r="F3393" s="900" t="s">
        <v>265</v>
      </c>
      <c r="G3393" s="900" t="s">
        <v>53</v>
      </c>
      <c r="H3393" s="900" t="s">
        <v>201</v>
      </c>
      <c r="I3393" s="900" t="s">
        <v>267</v>
      </c>
      <c r="J3393" s="1073" t="s">
        <v>12659</v>
      </c>
      <c r="K3393" s="1073" t="s">
        <v>12660</v>
      </c>
      <c r="L3393" s="1066">
        <v>186334.72</v>
      </c>
    </row>
    <row r="3394" spans="1:12" s="651" customFormat="1" ht="21.95" customHeight="1" x14ac:dyDescent="0.25">
      <c r="A3394" s="1401"/>
      <c r="B3394" s="1067" t="s">
        <v>3938</v>
      </c>
      <c r="C3394" s="702" t="s">
        <v>3970</v>
      </c>
      <c r="D3394" s="899" t="s">
        <v>215</v>
      </c>
      <c r="E3394" s="702" t="s">
        <v>503</v>
      </c>
      <c r="F3394" s="899" t="s">
        <v>265</v>
      </c>
      <c r="G3394" s="899" t="s">
        <v>53</v>
      </c>
      <c r="H3394" s="899" t="s">
        <v>273</v>
      </c>
      <c r="I3394" s="899" t="s">
        <v>275</v>
      </c>
      <c r="J3394" s="1074" t="s">
        <v>13813</v>
      </c>
      <c r="K3394" s="1074" t="s">
        <v>13814</v>
      </c>
      <c r="L3394" s="1068">
        <v>5590.65</v>
      </c>
    </row>
    <row r="3395" spans="1:12" s="651" customFormat="1" ht="21.95" customHeight="1" x14ac:dyDescent="0.25">
      <c r="A3395" s="1401"/>
      <c r="B3395" s="1065" t="s">
        <v>3938</v>
      </c>
      <c r="C3395" s="903" t="s">
        <v>3971</v>
      </c>
      <c r="D3395" s="900" t="s">
        <v>215</v>
      </c>
      <c r="E3395" s="903" t="s">
        <v>504</v>
      </c>
      <c r="F3395" s="900" t="s">
        <v>265</v>
      </c>
      <c r="G3395" s="900" t="s">
        <v>53</v>
      </c>
      <c r="H3395" s="900" t="s">
        <v>201</v>
      </c>
      <c r="I3395" s="900" t="s">
        <v>267</v>
      </c>
      <c r="J3395" s="1073" t="s">
        <v>12659</v>
      </c>
      <c r="K3395" s="1073" t="s">
        <v>12660</v>
      </c>
      <c r="L3395" s="1066">
        <v>186334.72</v>
      </c>
    </row>
    <row r="3396" spans="1:12" s="651" customFormat="1" ht="21.95" customHeight="1" x14ac:dyDescent="0.25">
      <c r="A3396" s="1401"/>
      <c r="B3396" s="1067" t="s">
        <v>3938</v>
      </c>
      <c r="C3396" s="702" t="s">
        <v>3972</v>
      </c>
      <c r="D3396" s="899" t="s">
        <v>215</v>
      </c>
      <c r="E3396" s="702" t="s">
        <v>505</v>
      </c>
      <c r="F3396" s="899" t="s">
        <v>265</v>
      </c>
      <c r="G3396" s="899" t="s">
        <v>53</v>
      </c>
      <c r="H3396" s="899" t="s">
        <v>201</v>
      </c>
      <c r="I3396" s="899" t="s">
        <v>267</v>
      </c>
      <c r="J3396" s="1074" t="s">
        <v>12659</v>
      </c>
      <c r="K3396" s="1074" t="s">
        <v>12660</v>
      </c>
      <c r="L3396" s="1068">
        <v>186334.72</v>
      </c>
    </row>
    <row r="3397" spans="1:12" s="651" customFormat="1" ht="21.95" customHeight="1" x14ac:dyDescent="0.25">
      <c r="A3397" s="1401"/>
      <c r="B3397" s="1065" t="s">
        <v>3938</v>
      </c>
      <c r="C3397" s="903" t="s">
        <v>3972</v>
      </c>
      <c r="D3397" s="900" t="s">
        <v>215</v>
      </c>
      <c r="E3397" s="903" t="s">
        <v>505</v>
      </c>
      <c r="F3397" s="900" t="s">
        <v>265</v>
      </c>
      <c r="G3397" s="900" t="s">
        <v>53</v>
      </c>
      <c r="H3397" s="900" t="s">
        <v>218</v>
      </c>
      <c r="I3397" s="900" t="s">
        <v>481</v>
      </c>
      <c r="J3397" s="1073" t="s">
        <v>12942</v>
      </c>
      <c r="K3397" s="1073" t="s">
        <v>13080</v>
      </c>
      <c r="L3397" s="1066">
        <v>73513.289999999994</v>
      </c>
    </row>
    <row r="3398" spans="1:12" s="651" customFormat="1" ht="21.95" customHeight="1" x14ac:dyDescent="0.25">
      <c r="A3398" s="1401"/>
      <c r="B3398" s="1067" t="s">
        <v>3938</v>
      </c>
      <c r="C3398" s="702" t="s">
        <v>3973</v>
      </c>
      <c r="D3398" s="899" t="s">
        <v>215</v>
      </c>
      <c r="E3398" s="702" t="s">
        <v>492</v>
      </c>
      <c r="F3398" s="899" t="s">
        <v>265</v>
      </c>
      <c r="G3398" s="899" t="s">
        <v>53</v>
      </c>
      <c r="H3398" s="899" t="s">
        <v>218</v>
      </c>
      <c r="I3398" s="899" t="s">
        <v>481</v>
      </c>
      <c r="J3398" s="1074" t="s">
        <v>13798</v>
      </c>
      <c r="K3398" s="1074" t="s">
        <v>13815</v>
      </c>
      <c r="L3398" s="1068">
        <v>70979.64</v>
      </c>
    </row>
    <row r="3399" spans="1:12" s="651" customFormat="1" ht="21.95" customHeight="1" x14ac:dyDescent="0.25">
      <c r="A3399" s="1401"/>
      <c r="B3399" s="1065" t="s">
        <v>3938</v>
      </c>
      <c r="C3399" s="903" t="s">
        <v>3973</v>
      </c>
      <c r="D3399" s="900" t="s">
        <v>215</v>
      </c>
      <c r="E3399" s="903" t="s">
        <v>492</v>
      </c>
      <c r="F3399" s="900" t="s">
        <v>265</v>
      </c>
      <c r="G3399" s="900" t="s">
        <v>53</v>
      </c>
      <c r="H3399" s="900" t="s">
        <v>273</v>
      </c>
      <c r="I3399" s="900" t="s">
        <v>275</v>
      </c>
      <c r="J3399" s="1073" t="s">
        <v>12846</v>
      </c>
      <c r="K3399" s="1073" t="s">
        <v>13816</v>
      </c>
      <c r="L3399" s="1066">
        <v>5594.02</v>
      </c>
    </row>
    <row r="3400" spans="1:12" s="651" customFormat="1" ht="21.95" customHeight="1" x14ac:dyDescent="0.25">
      <c r="A3400" s="1401"/>
      <c r="B3400" s="1067" t="s">
        <v>3938</v>
      </c>
      <c r="C3400" s="702" t="s">
        <v>3973</v>
      </c>
      <c r="D3400" s="899" t="s">
        <v>215</v>
      </c>
      <c r="E3400" s="702" t="s">
        <v>492</v>
      </c>
      <c r="F3400" s="899" t="s">
        <v>265</v>
      </c>
      <c r="G3400" s="899" t="s">
        <v>53</v>
      </c>
      <c r="H3400" s="899" t="s">
        <v>273</v>
      </c>
      <c r="I3400" s="899" t="s">
        <v>275</v>
      </c>
      <c r="J3400" s="1074" t="s">
        <v>13817</v>
      </c>
      <c r="K3400" s="1074" t="s">
        <v>13818</v>
      </c>
      <c r="L3400" s="1068">
        <v>5571.46</v>
      </c>
    </row>
    <row r="3401" spans="1:12" s="651" customFormat="1" ht="21.95" customHeight="1" x14ac:dyDescent="0.25">
      <c r="A3401" s="1401"/>
      <c r="B3401" s="1065" t="s">
        <v>3938</v>
      </c>
      <c r="C3401" s="903" t="s">
        <v>3973</v>
      </c>
      <c r="D3401" s="900" t="s">
        <v>215</v>
      </c>
      <c r="E3401" s="903" t="s">
        <v>492</v>
      </c>
      <c r="F3401" s="900" t="s">
        <v>265</v>
      </c>
      <c r="G3401" s="900" t="s">
        <v>53</v>
      </c>
      <c r="H3401" s="900" t="s">
        <v>201</v>
      </c>
      <c r="I3401" s="900" t="s">
        <v>267</v>
      </c>
      <c r="J3401" s="1073" t="s">
        <v>12659</v>
      </c>
      <c r="K3401" s="1073" t="s">
        <v>12660</v>
      </c>
      <c r="L3401" s="1066">
        <v>186334.72</v>
      </c>
    </row>
    <row r="3402" spans="1:12" s="651" customFormat="1" ht="21.95" customHeight="1" x14ac:dyDescent="0.25">
      <c r="A3402" s="1401"/>
      <c r="B3402" s="1067" t="s">
        <v>3938</v>
      </c>
      <c r="C3402" s="702" t="s">
        <v>3974</v>
      </c>
      <c r="D3402" s="899" t="s">
        <v>215</v>
      </c>
      <c r="E3402" s="702" t="s">
        <v>493</v>
      </c>
      <c r="F3402" s="899" t="s">
        <v>265</v>
      </c>
      <c r="G3402" s="899" t="s">
        <v>53</v>
      </c>
      <c r="H3402" s="899" t="s">
        <v>201</v>
      </c>
      <c r="I3402" s="899" t="s">
        <v>267</v>
      </c>
      <c r="J3402" s="1074" t="s">
        <v>12659</v>
      </c>
      <c r="K3402" s="1074" t="s">
        <v>12660</v>
      </c>
      <c r="L3402" s="1068">
        <v>186334.72</v>
      </c>
    </row>
    <row r="3403" spans="1:12" s="651" customFormat="1" ht="21.95" customHeight="1" x14ac:dyDescent="0.25">
      <c r="A3403" s="1401"/>
      <c r="B3403" s="1065" t="s">
        <v>3938</v>
      </c>
      <c r="C3403" s="903" t="s">
        <v>3974</v>
      </c>
      <c r="D3403" s="900" t="s">
        <v>215</v>
      </c>
      <c r="E3403" s="903" t="s">
        <v>493</v>
      </c>
      <c r="F3403" s="900" t="s">
        <v>265</v>
      </c>
      <c r="G3403" s="900" t="s">
        <v>53</v>
      </c>
      <c r="H3403" s="900" t="s">
        <v>273</v>
      </c>
      <c r="I3403" s="900" t="s">
        <v>275</v>
      </c>
      <c r="J3403" s="1073" t="s">
        <v>13819</v>
      </c>
      <c r="K3403" s="1073" t="s">
        <v>13820</v>
      </c>
      <c r="L3403" s="1066">
        <v>2624.45</v>
      </c>
    </row>
    <row r="3404" spans="1:12" s="651" customFormat="1" ht="21.95" customHeight="1" x14ac:dyDescent="0.25">
      <c r="A3404" s="1401"/>
      <c r="B3404" s="1065" t="s">
        <v>3938</v>
      </c>
      <c r="C3404" s="903" t="s">
        <v>3974</v>
      </c>
      <c r="D3404" s="900" t="s">
        <v>215</v>
      </c>
      <c r="E3404" s="903" t="s">
        <v>493</v>
      </c>
      <c r="F3404" s="900" t="s">
        <v>265</v>
      </c>
      <c r="G3404" s="900" t="s">
        <v>53</v>
      </c>
      <c r="H3404" s="900" t="s">
        <v>273</v>
      </c>
      <c r="I3404" s="900" t="s">
        <v>275</v>
      </c>
      <c r="J3404" s="1073" t="s">
        <v>13263</v>
      </c>
      <c r="K3404" s="1073" t="s">
        <v>13821</v>
      </c>
      <c r="L3404" s="1066">
        <v>5581.74</v>
      </c>
    </row>
    <row r="3405" spans="1:12" s="651" customFormat="1" ht="21.95" customHeight="1" x14ac:dyDescent="0.25">
      <c r="A3405" s="1401"/>
      <c r="B3405" s="1067" t="s">
        <v>3938</v>
      </c>
      <c r="C3405" s="702" t="s">
        <v>3974</v>
      </c>
      <c r="D3405" s="899" t="s">
        <v>215</v>
      </c>
      <c r="E3405" s="702" t="s">
        <v>493</v>
      </c>
      <c r="F3405" s="899" t="s">
        <v>265</v>
      </c>
      <c r="G3405" s="899" t="s">
        <v>53</v>
      </c>
      <c r="H3405" s="899" t="s">
        <v>218</v>
      </c>
      <c r="I3405" s="899" t="s">
        <v>481</v>
      </c>
      <c r="J3405" s="1074" t="s">
        <v>12679</v>
      </c>
      <c r="K3405" s="1074" t="s">
        <v>13822</v>
      </c>
      <c r="L3405" s="1068">
        <v>70830.22</v>
      </c>
    </row>
    <row r="3406" spans="1:12" s="651" customFormat="1" ht="21.95" customHeight="1" x14ac:dyDescent="0.25">
      <c r="A3406" s="1401"/>
      <c r="B3406" s="1065" t="s">
        <v>3938</v>
      </c>
      <c r="C3406" s="903" t="s">
        <v>3975</v>
      </c>
      <c r="D3406" s="900" t="s">
        <v>264</v>
      </c>
      <c r="E3406" s="903" t="s">
        <v>228</v>
      </c>
      <c r="F3406" s="900" t="s">
        <v>265</v>
      </c>
      <c r="G3406" s="900" t="s">
        <v>53</v>
      </c>
      <c r="H3406" s="900" t="s">
        <v>266</v>
      </c>
      <c r="I3406" s="900" t="s">
        <v>267</v>
      </c>
      <c r="J3406" s="1073" t="s">
        <v>12659</v>
      </c>
      <c r="K3406" s="1073" t="s">
        <v>12660</v>
      </c>
      <c r="L3406" s="1066">
        <v>186836.19</v>
      </c>
    </row>
    <row r="3407" spans="1:12" s="651" customFormat="1" ht="21.95" customHeight="1" x14ac:dyDescent="0.25">
      <c r="A3407" s="1401"/>
      <c r="B3407" s="1067" t="s">
        <v>3938</v>
      </c>
      <c r="C3407" s="702" t="s">
        <v>3976</v>
      </c>
      <c r="D3407" s="899" t="s">
        <v>264</v>
      </c>
      <c r="E3407" s="702" t="s">
        <v>228</v>
      </c>
      <c r="F3407" s="899" t="s">
        <v>265</v>
      </c>
      <c r="G3407" s="899" t="s">
        <v>53</v>
      </c>
      <c r="H3407" s="899" t="s">
        <v>266</v>
      </c>
      <c r="I3407" s="899" t="s">
        <v>267</v>
      </c>
      <c r="J3407" s="1074" t="s">
        <v>12659</v>
      </c>
      <c r="K3407" s="1074" t="s">
        <v>12660</v>
      </c>
      <c r="L3407" s="1068">
        <v>186836.19</v>
      </c>
    </row>
    <row r="3408" spans="1:12" s="651" customFormat="1" ht="21.95" customHeight="1" x14ac:dyDescent="0.25">
      <c r="A3408" s="1401"/>
      <c r="B3408" s="1065" t="s">
        <v>3938</v>
      </c>
      <c r="C3408" s="903" t="s">
        <v>3977</v>
      </c>
      <c r="D3408" s="900" t="s">
        <v>264</v>
      </c>
      <c r="E3408" s="903" t="s">
        <v>228</v>
      </c>
      <c r="F3408" s="900" t="s">
        <v>265</v>
      </c>
      <c r="G3408" s="900" t="s">
        <v>53</v>
      </c>
      <c r="H3408" s="900" t="s">
        <v>266</v>
      </c>
      <c r="I3408" s="900" t="s">
        <v>267</v>
      </c>
      <c r="J3408" s="1073" t="s">
        <v>12659</v>
      </c>
      <c r="K3408" s="1073" t="s">
        <v>12660</v>
      </c>
      <c r="L3408" s="1066">
        <v>44991.67</v>
      </c>
    </row>
    <row r="3409" spans="1:12" s="651" customFormat="1" ht="21.95" customHeight="1" x14ac:dyDescent="0.25">
      <c r="A3409" s="1401"/>
      <c r="B3409" s="1065" t="s">
        <v>3938</v>
      </c>
      <c r="C3409" s="903" t="s">
        <v>3977</v>
      </c>
      <c r="D3409" s="900" t="s">
        <v>264</v>
      </c>
      <c r="E3409" s="903" t="s">
        <v>228</v>
      </c>
      <c r="F3409" s="900" t="s">
        <v>265</v>
      </c>
      <c r="G3409" s="900" t="s">
        <v>53</v>
      </c>
      <c r="H3409" s="900" t="s">
        <v>266</v>
      </c>
      <c r="I3409" s="900" t="s">
        <v>268</v>
      </c>
      <c r="J3409" s="1073" t="s">
        <v>12670</v>
      </c>
      <c r="K3409" s="1073" t="s">
        <v>12671</v>
      </c>
      <c r="L3409" s="1066">
        <v>126373.15</v>
      </c>
    </row>
    <row r="3410" spans="1:12" s="651" customFormat="1" ht="21.95" customHeight="1" x14ac:dyDescent="0.25">
      <c r="A3410" s="1401"/>
      <c r="B3410" s="1067" t="s">
        <v>3938</v>
      </c>
      <c r="C3410" s="702" t="s">
        <v>3977</v>
      </c>
      <c r="D3410" s="899" t="s">
        <v>264</v>
      </c>
      <c r="E3410" s="702" t="s">
        <v>228</v>
      </c>
      <c r="F3410" s="899" t="s">
        <v>265</v>
      </c>
      <c r="G3410" s="899" t="s">
        <v>53</v>
      </c>
      <c r="H3410" s="899" t="s">
        <v>266</v>
      </c>
      <c r="I3410" s="899" t="s">
        <v>268</v>
      </c>
      <c r="J3410" s="1074" t="s">
        <v>12670</v>
      </c>
      <c r="K3410" s="1074" t="s">
        <v>12672</v>
      </c>
      <c r="L3410" s="1068">
        <v>134717.60999999999</v>
      </c>
    </row>
    <row r="3411" spans="1:12" s="651" customFormat="1" ht="21.95" customHeight="1" x14ac:dyDescent="0.25">
      <c r="A3411" s="1401"/>
      <c r="B3411" s="1065" t="s">
        <v>3938</v>
      </c>
      <c r="C3411" s="903" t="s">
        <v>3977</v>
      </c>
      <c r="D3411" s="900" t="s">
        <v>264</v>
      </c>
      <c r="E3411" s="903" t="s">
        <v>228</v>
      </c>
      <c r="F3411" s="900" t="s">
        <v>265</v>
      </c>
      <c r="G3411" s="900" t="s">
        <v>53</v>
      </c>
      <c r="H3411" s="900" t="s">
        <v>285</v>
      </c>
      <c r="I3411" s="900" t="s">
        <v>506</v>
      </c>
      <c r="J3411" s="1073" t="s">
        <v>13823</v>
      </c>
      <c r="K3411" s="1073" t="s">
        <v>13824</v>
      </c>
      <c r="L3411" s="1066">
        <v>27990.86</v>
      </c>
    </row>
    <row r="3412" spans="1:12" s="651" customFormat="1" ht="21.95" customHeight="1" x14ac:dyDescent="0.25">
      <c r="A3412" s="1401"/>
      <c r="B3412" s="1067" t="s">
        <v>3938</v>
      </c>
      <c r="C3412" s="702" t="s">
        <v>3977</v>
      </c>
      <c r="D3412" s="899" t="s">
        <v>264</v>
      </c>
      <c r="E3412" s="702" t="s">
        <v>228</v>
      </c>
      <c r="F3412" s="899" t="s">
        <v>265</v>
      </c>
      <c r="G3412" s="899" t="s">
        <v>53</v>
      </c>
      <c r="H3412" s="899" t="s">
        <v>285</v>
      </c>
      <c r="I3412" s="899" t="s">
        <v>506</v>
      </c>
      <c r="J3412" s="1074" t="s">
        <v>13825</v>
      </c>
      <c r="K3412" s="1074" t="s">
        <v>13826</v>
      </c>
      <c r="L3412" s="1068">
        <v>22197.46</v>
      </c>
    </row>
    <row r="3413" spans="1:12" s="651" customFormat="1" ht="21.95" customHeight="1" x14ac:dyDescent="0.25">
      <c r="A3413" s="1401"/>
      <c r="B3413" s="1065" t="s">
        <v>3938</v>
      </c>
      <c r="C3413" s="903" t="s">
        <v>3978</v>
      </c>
      <c r="D3413" s="900" t="s">
        <v>264</v>
      </c>
      <c r="E3413" s="903" t="s">
        <v>228</v>
      </c>
      <c r="F3413" s="900" t="s">
        <v>265</v>
      </c>
      <c r="G3413" s="900" t="s">
        <v>53</v>
      </c>
      <c r="H3413" s="900" t="s">
        <v>266</v>
      </c>
      <c r="I3413" s="900" t="s">
        <v>267</v>
      </c>
      <c r="J3413" s="1073" t="s">
        <v>12659</v>
      </c>
      <c r="K3413" s="1073" t="s">
        <v>12660</v>
      </c>
      <c r="L3413" s="1066">
        <v>44991.67</v>
      </c>
    </row>
    <row r="3414" spans="1:12" s="651" customFormat="1" ht="21.95" customHeight="1" x14ac:dyDescent="0.25">
      <c r="A3414" s="1401"/>
      <c r="B3414" s="1067" t="s">
        <v>3938</v>
      </c>
      <c r="C3414" s="702" t="s">
        <v>3978</v>
      </c>
      <c r="D3414" s="899" t="s">
        <v>264</v>
      </c>
      <c r="E3414" s="702" t="s">
        <v>228</v>
      </c>
      <c r="F3414" s="899" t="s">
        <v>265</v>
      </c>
      <c r="G3414" s="899" t="s">
        <v>53</v>
      </c>
      <c r="H3414" s="899" t="s">
        <v>266</v>
      </c>
      <c r="I3414" s="899" t="s">
        <v>268</v>
      </c>
      <c r="J3414" s="1074" t="s">
        <v>12670</v>
      </c>
      <c r="K3414" s="1074" t="s">
        <v>12671</v>
      </c>
      <c r="L3414" s="1068">
        <v>126373.15</v>
      </c>
    </row>
    <row r="3415" spans="1:12" s="651" customFormat="1" ht="21.95" customHeight="1" x14ac:dyDescent="0.25">
      <c r="A3415" s="1401"/>
      <c r="B3415" s="1065" t="s">
        <v>3938</v>
      </c>
      <c r="C3415" s="903" t="s">
        <v>3978</v>
      </c>
      <c r="D3415" s="900" t="s">
        <v>264</v>
      </c>
      <c r="E3415" s="903" t="s">
        <v>228</v>
      </c>
      <c r="F3415" s="900" t="s">
        <v>265</v>
      </c>
      <c r="G3415" s="900" t="s">
        <v>53</v>
      </c>
      <c r="H3415" s="900" t="s">
        <v>266</v>
      </c>
      <c r="I3415" s="900" t="s">
        <v>268</v>
      </c>
      <c r="J3415" s="1073" t="s">
        <v>12670</v>
      </c>
      <c r="K3415" s="1073" t="s">
        <v>12672</v>
      </c>
      <c r="L3415" s="1066">
        <v>134717.60999999999</v>
      </c>
    </row>
    <row r="3416" spans="1:12" s="651" customFormat="1" ht="21.95" customHeight="1" x14ac:dyDescent="0.25">
      <c r="A3416" s="1401"/>
      <c r="B3416" s="1067" t="s">
        <v>3938</v>
      </c>
      <c r="C3416" s="702" t="s">
        <v>3978</v>
      </c>
      <c r="D3416" s="899" t="s">
        <v>264</v>
      </c>
      <c r="E3416" s="702" t="s">
        <v>228</v>
      </c>
      <c r="F3416" s="899" t="s">
        <v>265</v>
      </c>
      <c r="G3416" s="899" t="s">
        <v>53</v>
      </c>
      <c r="H3416" s="899" t="s">
        <v>285</v>
      </c>
      <c r="I3416" s="899" t="s">
        <v>506</v>
      </c>
      <c r="J3416" s="1074" t="s">
        <v>13823</v>
      </c>
      <c r="K3416" s="1074" t="s">
        <v>13824</v>
      </c>
      <c r="L3416" s="1068">
        <v>31003.27</v>
      </c>
    </row>
    <row r="3417" spans="1:12" s="651" customFormat="1" ht="21.95" customHeight="1" x14ac:dyDescent="0.25">
      <c r="A3417" s="1401"/>
      <c r="B3417" s="1065" t="s">
        <v>3938</v>
      </c>
      <c r="C3417" s="903" t="s">
        <v>3978</v>
      </c>
      <c r="D3417" s="900" t="s">
        <v>264</v>
      </c>
      <c r="E3417" s="903" t="s">
        <v>228</v>
      </c>
      <c r="F3417" s="900" t="s">
        <v>265</v>
      </c>
      <c r="G3417" s="900" t="s">
        <v>53</v>
      </c>
      <c r="H3417" s="900" t="s">
        <v>285</v>
      </c>
      <c r="I3417" s="900" t="s">
        <v>506</v>
      </c>
      <c r="J3417" s="1073" t="s">
        <v>13825</v>
      </c>
      <c r="K3417" s="1073" t="s">
        <v>13826</v>
      </c>
      <c r="L3417" s="1066">
        <v>22197.46</v>
      </c>
    </row>
    <row r="3418" spans="1:12" s="651" customFormat="1" ht="21.95" customHeight="1" x14ac:dyDescent="0.25">
      <c r="A3418" s="1401"/>
      <c r="B3418" s="1065" t="s">
        <v>3938</v>
      </c>
      <c r="C3418" s="903" t="s">
        <v>3979</v>
      </c>
      <c r="D3418" s="900" t="s">
        <v>264</v>
      </c>
      <c r="E3418" s="903" t="s">
        <v>228</v>
      </c>
      <c r="F3418" s="900" t="s">
        <v>265</v>
      </c>
      <c r="G3418" s="900" t="s">
        <v>53</v>
      </c>
      <c r="H3418" s="900" t="s">
        <v>266</v>
      </c>
      <c r="I3418" s="900" t="s">
        <v>267</v>
      </c>
      <c r="J3418" s="1073" t="s">
        <v>12659</v>
      </c>
      <c r="K3418" s="1073" t="s">
        <v>12660</v>
      </c>
      <c r="L3418" s="1066">
        <v>44991.67</v>
      </c>
    </row>
    <row r="3419" spans="1:12" s="651" customFormat="1" ht="21.95" customHeight="1" x14ac:dyDescent="0.25">
      <c r="A3419" s="1401"/>
      <c r="B3419" s="1067" t="s">
        <v>3938</v>
      </c>
      <c r="C3419" s="702" t="s">
        <v>3979</v>
      </c>
      <c r="D3419" s="899" t="s">
        <v>264</v>
      </c>
      <c r="E3419" s="702" t="s">
        <v>228</v>
      </c>
      <c r="F3419" s="899" t="s">
        <v>265</v>
      </c>
      <c r="G3419" s="899" t="s">
        <v>53</v>
      </c>
      <c r="H3419" s="899" t="s">
        <v>266</v>
      </c>
      <c r="I3419" s="899" t="s">
        <v>268</v>
      </c>
      <c r="J3419" s="1074" t="s">
        <v>12670</v>
      </c>
      <c r="K3419" s="1074" t="s">
        <v>12671</v>
      </c>
      <c r="L3419" s="1068">
        <v>126373.15</v>
      </c>
    </row>
    <row r="3420" spans="1:12" s="651" customFormat="1" ht="21.95" customHeight="1" x14ac:dyDescent="0.25">
      <c r="A3420" s="1401"/>
      <c r="B3420" s="1065" t="s">
        <v>3938</v>
      </c>
      <c r="C3420" s="903" t="s">
        <v>3979</v>
      </c>
      <c r="D3420" s="900" t="s">
        <v>264</v>
      </c>
      <c r="E3420" s="903" t="s">
        <v>228</v>
      </c>
      <c r="F3420" s="900" t="s">
        <v>265</v>
      </c>
      <c r="G3420" s="900" t="s">
        <v>53</v>
      </c>
      <c r="H3420" s="900" t="s">
        <v>266</v>
      </c>
      <c r="I3420" s="900" t="s">
        <v>268</v>
      </c>
      <c r="J3420" s="1073" t="s">
        <v>12670</v>
      </c>
      <c r="K3420" s="1073" t="s">
        <v>12672</v>
      </c>
      <c r="L3420" s="1066">
        <v>134717.60999999999</v>
      </c>
    </row>
    <row r="3421" spans="1:12" s="651" customFormat="1" ht="21.95" customHeight="1" x14ac:dyDescent="0.25">
      <c r="A3421" s="1401"/>
      <c r="B3421" s="1067" t="s">
        <v>3938</v>
      </c>
      <c r="C3421" s="702" t="s">
        <v>3979</v>
      </c>
      <c r="D3421" s="899" t="s">
        <v>264</v>
      </c>
      <c r="E3421" s="702" t="s">
        <v>228</v>
      </c>
      <c r="F3421" s="899" t="s">
        <v>265</v>
      </c>
      <c r="G3421" s="899" t="s">
        <v>53</v>
      </c>
      <c r="H3421" s="899" t="s">
        <v>285</v>
      </c>
      <c r="I3421" s="899" t="s">
        <v>506</v>
      </c>
      <c r="J3421" s="1074" t="s">
        <v>13823</v>
      </c>
      <c r="K3421" s="1074" t="s">
        <v>13824</v>
      </c>
      <c r="L3421" s="1068">
        <v>34015.67</v>
      </c>
    </row>
    <row r="3422" spans="1:12" s="651" customFormat="1" ht="21.95" customHeight="1" x14ac:dyDescent="0.25">
      <c r="A3422" s="1401"/>
      <c r="B3422" s="1065" t="s">
        <v>3938</v>
      </c>
      <c r="C3422" s="903" t="s">
        <v>3979</v>
      </c>
      <c r="D3422" s="900" t="s">
        <v>264</v>
      </c>
      <c r="E3422" s="903" t="s">
        <v>228</v>
      </c>
      <c r="F3422" s="900" t="s">
        <v>265</v>
      </c>
      <c r="G3422" s="900" t="s">
        <v>53</v>
      </c>
      <c r="H3422" s="900" t="s">
        <v>285</v>
      </c>
      <c r="I3422" s="900" t="s">
        <v>506</v>
      </c>
      <c r="J3422" s="1073" t="s">
        <v>13825</v>
      </c>
      <c r="K3422" s="1073" t="s">
        <v>13826</v>
      </c>
      <c r="L3422" s="1066">
        <v>22197.46</v>
      </c>
    </row>
    <row r="3423" spans="1:12" s="651" customFormat="1" ht="21.95" customHeight="1" x14ac:dyDescent="0.25">
      <c r="A3423" s="1401"/>
      <c r="B3423" s="1067" t="s">
        <v>3938</v>
      </c>
      <c r="C3423" s="702" t="s">
        <v>3980</v>
      </c>
      <c r="D3423" s="899" t="s">
        <v>264</v>
      </c>
      <c r="E3423" s="702" t="s">
        <v>228</v>
      </c>
      <c r="F3423" s="899" t="s">
        <v>265</v>
      </c>
      <c r="G3423" s="899" t="s">
        <v>53</v>
      </c>
      <c r="H3423" s="899" t="s">
        <v>266</v>
      </c>
      <c r="I3423" s="899" t="s">
        <v>267</v>
      </c>
      <c r="J3423" s="1074" t="s">
        <v>12659</v>
      </c>
      <c r="K3423" s="1074" t="s">
        <v>12660</v>
      </c>
      <c r="L3423" s="1068">
        <v>44991.67</v>
      </c>
    </row>
    <row r="3424" spans="1:12" s="651" customFormat="1" ht="21.95" customHeight="1" x14ac:dyDescent="0.25">
      <c r="A3424" s="1401"/>
      <c r="B3424" s="1065" t="s">
        <v>3938</v>
      </c>
      <c r="C3424" s="903" t="s">
        <v>3980</v>
      </c>
      <c r="D3424" s="900" t="s">
        <v>264</v>
      </c>
      <c r="E3424" s="903" t="s">
        <v>228</v>
      </c>
      <c r="F3424" s="900" t="s">
        <v>265</v>
      </c>
      <c r="G3424" s="900" t="s">
        <v>53</v>
      </c>
      <c r="H3424" s="900" t="s">
        <v>266</v>
      </c>
      <c r="I3424" s="900" t="s">
        <v>268</v>
      </c>
      <c r="J3424" s="1073" t="s">
        <v>12670</v>
      </c>
      <c r="K3424" s="1073" t="s">
        <v>12671</v>
      </c>
      <c r="L3424" s="1066">
        <v>126373.15</v>
      </c>
    </row>
    <row r="3425" spans="1:12" s="651" customFormat="1" ht="21.95" customHeight="1" x14ac:dyDescent="0.25">
      <c r="A3425" s="1401"/>
      <c r="B3425" s="1067" t="s">
        <v>3938</v>
      </c>
      <c r="C3425" s="702" t="s">
        <v>3980</v>
      </c>
      <c r="D3425" s="899" t="s">
        <v>264</v>
      </c>
      <c r="E3425" s="702" t="s">
        <v>228</v>
      </c>
      <c r="F3425" s="899" t="s">
        <v>265</v>
      </c>
      <c r="G3425" s="899" t="s">
        <v>53</v>
      </c>
      <c r="H3425" s="899" t="s">
        <v>266</v>
      </c>
      <c r="I3425" s="899" t="s">
        <v>268</v>
      </c>
      <c r="J3425" s="1074" t="s">
        <v>12670</v>
      </c>
      <c r="K3425" s="1074" t="s">
        <v>12672</v>
      </c>
      <c r="L3425" s="1068">
        <v>134717.60999999999</v>
      </c>
    </row>
    <row r="3426" spans="1:12" s="651" customFormat="1" ht="21.95" customHeight="1" x14ac:dyDescent="0.25">
      <c r="A3426" s="1401"/>
      <c r="B3426" s="1065" t="s">
        <v>3938</v>
      </c>
      <c r="C3426" s="903" t="s">
        <v>3980</v>
      </c>
      <c r="D3426" s="900" t="s">
        <v>264</v>
      </c>
      <c r="E3426" s="903" t="s">
        <v>228</v>
      </c>
      <c r="F3426" s="900" t="s">
        <v>265</v>
      </c>
      <c r="G3426" s="900" t="s">
        <v>53</v>
      </c>
      <c r="H3426" s="900" t="s">
        <v>285</v>
      </c>
      <c r="I3426" s="900" t="s">
        <v>506</v>
      </c>
      <c r="J3426" s="1073" t="s">
        <v>13823</v>
      </c>
      <c r="K3426" s="1073" t="s">
        <v>13824</v>
      </c>
      <c r="L3426" s="1066">
        <v>21669.18</v>
      </c>
    </row>
    <row r="3427" spans="1:12" s="651" customFormat="1" ht="21.95" customHeight="1" x14ac:dyDescent="0.25">
      <c r="A3427" s="1401"/>
      <c r="B3427" s="1067" t="s">
        <v>3938</v>
      </c>
      <c r="C3427" s="702" t="s">
        <v>3980</v>
      </c>
      <c r="D3427" s="899" t="s">
        <v>264</v>
      </c>
      <c r="E3427" s="702" t="s">
        <v>228</v>
      </c>
      <c r="F3427" s="899" t="s">
        <v>265</v>
      </c>
      <c r="G3427" s="899" t="s">
        <v>53</v>
      </c>
      <c r="H3427" s="899" t="s">
        <v>285</v>
      </c>
      <c r="I3427" s="899" t="s">
        <v>506</v>
      </c>
      <c r="J3427" s="1074" t="s">
        <v>13825</v>
      </c>
      <c r="K3427" s="1074" t="s">
        <v>13826</v>
      </c>
      <c r="L3427" s="1068">
        <v>22197.46</v>
      </c>
    </row>
    <row r="3428" spans="1:12" s="651" customFormat="1" ht="21.95" customHeight="1" x14ac:dyDescent="0.25">
      <c r="A3428" s="1401"/>
      <c r="B3428" s="1065" t="s">
        <v>3981</v>
      </c>
      <c r="C3428" s="903" t="s">
        <v>3982</v>
      </c>
      <c r="D3428" s="900" t="s">
        <v>264</v>
      </c>
      <c r="E3428" s="903" t="s">
        <v>228</v>
      </c>
      <c r="F3428" s="900" t="s">
        <v>265</v>
      </c>
      <c r="G3428" s="900" t="s">
        <v>53</v>
      </c>
      <c r="H3428" s="900" t="s">
        <v>266</v>
      </c>
      <c r="I3428" s="900" t="s">
        <v>267</v>
      </c>
      <c r="J3428" s="1073" t="s">
        <v>12659</v>
      </c>
      <c r="K3428" s="1073" t="s">
        <v>12660</v>
      </c>
      <c r="L3428" s="1066">
        <v>75684.92</v>
      </c>
    </row>
    <row r="3429" spans="1:12" s="651" customFormat="1" ht="21.95" customHeight="1" x14ac:dyDescent="0.25">
      <c r="A3429" s="1401"/>
      <c r="B3429" s="1067" t="s">
        <v>3981</v>
      </c>
      <c r="C3429" s="702" t="s">
        <v>3982</v>
      </c>
      <c r="D3429" s="899" t="s">
        <v>264</v>
      </c>
      <c r="E3429" s="702" t="s">
        <v>228</v>
      </c>
      <c r="F3429" s="899" t="s">
        <v>265</v>
      </c>
      <c r="G3429" s="899" t="s">
        <v>53</v>
      </c>
      <c r="H3429" s="899" t="s">
        <v>266</v>
      </c>
      <c r="I3429" s="899" t="s">
        <v>268</v>
      </c>
      <c r="J3429" s="1074" t="s">
        <v>12670</v>
      </c>
      <c r="K3429" s="1074" t="s">
        <v>12671</v>
      </c>
      <c r="L3429" s="1068">
        <v>212584.71</v>
      </c>
    </row>
    <row r="3430" spans="1:12" s="651" customFormat="1" ht="21.95" customHeight="1" x14ac:dyDescent="0.25">
      <c r="A3430" s="1401"/>
      <c r="B3430" s="1065" t="s">
        <v>3981</v>
      </c>
      <c r="C3430" s="903" t="s">
        <v>3982</v>
      </c>
      <c r="D3430" s="900" t="s">
        <v>264</v>
      </c>
      <c r="E3430" s="903" t="s">
        <v>228</v>
      </c>
      <c r="F3430" s="900" t="s">
        <v>265</v>
      </c>
      <c r="G3430" s="900" t="s">
        <v>53</v>
      </c>
      <c r="H3430" s="900" t="s">
        <v>266</v>
      </c>
      <c r="I3430" s="900" t="s">
        <v>268</v>
      </c>
      <c r="J3430" s="1073" t="s">
        <v>12670</v>
      </c>
      <c r="K3430" s="1073" t="s">
        <v>12672</v>
      </c>
      <c r="L3430" s="1066">
        <v>226621.74</v>
      </c>
    </row>
    <row r="3431" spans="1:12" s="651" customFormat="1" ht="21.95" customHeight="1" x14ac:dyDescent="0.25">
      <c r="A3431" s="1401"/>
      <c r="B3431" s="1067" t="s">
        <v>3981</v>
      </c>
      <c r="C3431" s="702" t="s">
        <v>3983</v>
      </c>
      <c r="D3431" s="899" t="s">
        <v>224</v>
      </c>
      <c r="E3431" s="702" t="s">
        <v>507</v>
      </c>
      <c r="F3431" s="899" t="s">
        <v>265</v>
      </c>
      <c r="G3431" s="899" t="s">
        <v>53</v>
      </c>
      <c r="H3431" s="899" t="s">
        <v>218</v>
      </c>
      <c r="I3431" s="899" t="s">
        <v>289</v>
      </c>
      <c r="J3431" s="1074" t="s">
        <v>13827</v>
      </c>
      <c r="K3431" s="1074" t="s">
        <v>13828</v>
      </c>
      <c r="L3431" s="1068">
        <v>865537.93</v>
      </c>
    </row>
    <row r="3432" spans="1:12" s="651" customFormat="1" ht="21.95" customHeight="1" x14ac:dyDescent="0.25">
      <c r="A3432" s="1401"/>
      <c r="B3432" s="1065" t="s">
        <v>3981</v>
      </c>
      <c r="C3432" s="903" t="s">
        <v>3984</v>
      </c>
      <c r="D3432" s="900" t="s">
        <v>224</v>
      </c>
      <c r="E3432" s="903" t="s">
        <v>508</v>
      </c>
      <c r="F3432" s="900" t="s">
        <v>265</v>
      </c>
      <c r="G3432" s="900" t="s">
        <v>53</v>
      </c>
      <c r="H3432" s="900" t="s">
        <v>201</v>
      </c>
      <c r="I3432" s="900" t="s">
        <v>267</v>
      </c>
      <c r="J3432" s="1073" t="s">
        <v>12659</v>
      </c>
      <c r="K3432" s="1073" t="s">
        <v>12660</v>
      </c>
      <c r="L3432" s="1066">
        <v>301489.71000000002</v>
      </c>
    </row>
    <row r="3433" spans="1:12" s="651" customFormat="1" ht="21.95" customHeight="1" x14ac:dyDescent="0.25">
      <c r="A3433" s="1401"/>
      <c r="B3433" s="1067" t="s">
        <v>3981</v>
      </c>
      <c r="C3433" s="702" t="s">
        <v>3985</v>
      </c>
      <c r="D3433" s="899" t="s">
        <v>224</v>
      </c>
      <c r="E3433" s="702" t="s">
        <v>509</v>
      </c>
      <c r="F3433" s="899" t="s">
        <v>265</v>
      </c>
      <c r="G3433" s="899" t="s">
        <v>53</v>
      </c>
      <c r="H3433" s="899" t="s">
        <v>201</v>
      </c>
      <c r="I3433" s="899" t="s">
        <v>267</v>
      </c>
      <c r="J3433" s="1074" t="s">
        <v>12659</v>
      </c>
      <c r="K3433" s="1074" t="s">
        <v>12660</v>
      </c>
      <c r="L3433" s="1068">
        <v>301489.71000000002</v>
      </c>
    </row>
    <row r="3434" spans="1:12" s="651" customFormat="1" ht="21.95" customHeight="1" x14ac:dyDescent="0.25">
      <c r="A3434" s="1401"/>
      <c r="B3434" s="1065" t="s">
        <v>3981</v>
      </c>
      <c r="C3434" s="903" t="s">
        <v>3985</v>
      </c>
      <c r="D3434" s="900" t="s">
        <v>224</v>
      </c>
      <c r="E3434" s="903" t="s">
        <v>509</v>
      </c>
      <c r="F3434" s="900" t="s">
        <v>265</v>
      </c>
      <c r="G3434" s="900" t="s">
        <v>53</v>
      </c>
      <c r="H3434" s="900" t="s">
        <v>201</v>
      </c>
      <c r="I3434" s="900" t="s">
        <v>268</v>
      </c>
      <c r="J3434" s="1073" t="s">
        <v>12670</v>
      </c>
      <c r="K3434" s="1073" t="s">
        <v>12671</v>
      </c>
      <c r="L3434" s="1066">
        <v>848257.53</v>
      </c>
    </row>
    <row r="3435" spans="1:12" s="651" customFormat="1" ht="21.95" customHeight="1" x14ac:dyDescent="0.25">
      <c r="A3435" s="1401"/>
      <c r="B3435" s="1067" t="s">
        <v>3981</v>
      </c>
      <c r="C3435" s="702" t="s">
        <v>3985</v>
      </c>
      <c r="D3435" s="899" t="s">
        <v>224</v>
      </c>
      <c r="E3435" s="702" t="s">
        <v>509</v>
      </c>
      <c r="F3435" s="899" t="s">
        <v>265</v>
      </c>
      <c r="G3435" s="899" t="s">
        <v>53</v>
      </c>
      <c r="H3435" s="899" t="s">
        <v>201</v>
      </c>
      <c r="I3435" s="899" t="s">
        <v>268</v>
      </c>
      <c r="J3435" s="1074" t="s">
        <v>12670</v>
      </c>
      <c r="K3435" s="1074" t="s">
        <v>12672</v>
      </c>
      <c r="L3435" s="1068">
        <v>904839.11</v>
      </c>
    </row>
    <row r="3436" spans="1:12" s="651" customFormat="1" ht="21.95" customHeight="1" x14ac:dyDescent="0.25">
      <c r="A3436" s="1401"/>
      <c r="B3436" s="1065" t="s">
        <v>3981</v>
      </c>
      <c r="C3436" s="903" t="s">
        <v>3986</v>
      </c>
      <c r="D3436" s="900" t="s">
        <v>215</v>
      </c>
      <c r="E3436" s="903" t="s">
        <v>510</v>
      </c>
      <c r="F3436" s="900" t="s">
        <v>265</v>
      </c>
      <c r="G3436" s="900" t="s">
        <v>53</v>
      </c>
      <c r="H3436" s="900" t="s">
        <v>201</v>
      </c>
      <c r="I3436" s="900" t="s">
        <v>267</v>
      </c>
      <c r="J3436" s="1073" t="s">
        <v>12659</v>
      </c>
      <c r="K3436" s="1073" t="s">
        <v>12660</v>
      </c>
      <c r="L3436" s="1066">
        <v>451647.43</v>
      </c>
    </row>
    <row r="3437" spans="1:12" s="651" customFormat="1" ht="21.95" customHeight="1" x14ac:dyDescent="0.25">
      <c r="A3437" s="1401"/>
      <c r="B3437" s="1067" t="s">
        <v>3981</v>
      </c>
      <c r="C3437" s="702" t="s">
        <v>3986</v>
      </c>
      <c r="D3437" s="899" t="s">
        <v>215</v>
      </c>
      <c r="E3437" s="702" t="s">
        <v>510</v>
      </c>
      <c r="F3437" s="899" t="s">
        <v>265</v>
      </c>
      <c r="G3437" s="899" t="s">
        <v>53</v>
      </c>
      <c r="H3437" s="899" t="s">
        <v>201</v>
      </c>
      <c r="I3437" s="899" t="s">
        <v>268</v>
      </c>
      <c r="J3437" s="1074" t="s">
        <v>12670</v>
      </c>
      <c r="K3437" s="1074" t="s">
        <v>12671</v>
      </c>
      <c r="L3437" s="1068">
        <v>1270734.3600000001</v>
      </c>
    </row>
    <row r="3438" spans="1:12" s="651" customFormat="1" ht="21.95" customHeight="1" x14ac:dyDescent="0.25">
      <c r="A3438" s="1401"/>
      <c r="B3438" s="1065" t="s">
        <v>3981</v>
      </c>
      <c r="C3438" s="903" t="s">
        <v>3986</v>
      </c>
      <c r="D3438" s="900" t="s">
        <v>215</v>
      </c>
      <c r="E3438" s="903" t="s">
        <v>510</v>
      </c>
      <c r="F3438" s="900" t="s">
        <v>265</v>
      </c>
      <c r="G3438" s="900" t="s">
        <v>53</v>
      </c>
      <c r="H3438" s="900" t="s">
        <v>201</v>
      </c>
      <c r="I3438" s="900" t="s">
        <v>268</v>
      </c>
      <c r="J3438" s="1073" t="s">
        <v>12670</v>
      </c>
      <c r="K3438" s="1073" t="s">
        <v>12672</v>
      </c>
      <c r="L3438" s="1066">
        <v>1355496.53</v>
      </c>
    </row>
    <row r="3439" spans="1:12" s="651" customFormat="1" ht="21.95" customHeight="1" x14ac:dyDescent="0.25">
      <c r="A3439" s="1401"/>
      <c r="B3439" s="1067" t="s">
        <v>3981</v>
      </c>
      <c r="C3439" s="702" t="s">
        <v>3986</v>
      </c>
      <c r="D3439" s="899" t="s">
        <v>215</v>
      </c>
      <c r="E3439" s="702" t="s">
        <v>510</v>
      </c>
      <c r="F3439" s="899" t="s">
        <v>265</v>
      </c>
      <c r="G3439" s="899" t="s">
        <v>53</v>
      </c>
      <c r="H3439" s="899" t="s">
        <v>273</v>
      </c>
      <c r="I3439" s="899" t="s">
        <v>275</v>
      </c>
      <c r="J3439" s="1074" t="s">
        <v>13829</v>
      </c>
      <c r="K3439" s="1074" t="s">
        <v>13830</v>
      </c>
      <c r="L3439" s="1068">
        <v>25700.880000000001</v>
      </c>
    </row>
    <row r="3440" spans="1:12" s="651" customFormat="1" ht="21.95" customHeight="1" x14ac:dyDescent="0.25">
      <c r="A3440" s="1401"/>
      <c r="B3440" s="1065" t="s">
        <v>3981</v>
      </c>
      <c r="C3440" s="903" t="s">
        <v>3986</v>
      </c>
      <c r="D3440" s="900" t="s">
        <v>215</v>
      </c>
      <c r="E3440" s="903" t="s">
        <v>510</v>
      </c>
      <c r="F3440" s="900" t="s">
        <v>265</v>
      </c>
      <c r="G3440" s="900" t="s">
        <v>53</v>
      </c>
      <c r="H3440" s="900" t="s">
        <v>273</v>
      </c>
      <c r="I3440" s="900" t="s">
        <v>274</v>
      </c>
      <c r="J3440" s="1073" t="s">
        <v>13831</v>
      </c>
      <c r="K3440" s="1073" t="s">
        <v>13832</v>
      </c>
      <c r="L3440" s="1066">
        <v>22556.7</v>
      </c>
    </row>
    <row r="3441" spans="1:12" s="651" customFormat="1" ht="21.95" customHeight="1" x14ac:dyDescent="0.25">
      <c r="A3441" s="1401"/>
      <c r="B3441" s="1067" t="s">
        <v>3981</v>
      </c>
      <c r="C3441" s="702" t="s">
        <v>3987</v>
      </c>
      <c r="D3441" s="899" t="s">
        <v>264</v>
      </c>
      <c r="E3441" s="702" t="s">
        <v>228</v>
      </c>
      <c r="F3441" s="899" t="s">
        <v>265</v>
      </c>
      <c r="G3441" s="899" t="s">
        <v>53</v>
      </c>
      <c r="H3441" s="899" t="s">
        <v>266</v>
      </c>
      <c r="I3441" s="899" t="s">
        <v>267</v>
      </c>
      <c r="J3441" s="1074" t="s">
        <v>12659</v>
      </c>
      <c r="K3441" s="1074" t="s">
        <v>12660</v>
      </c>
      <c r="L3441" s="1068">
        <v>22434.54</v>
      </c>
    </row>
    <row r="3442" spans="1:12" s="651" customFormat="1" ht="21.95" customHeight="1" x14ac:dyDescent="0.25">
      <c r="A3442" s="1401"/>
      <c r="B3442" s="1065" t="s">
        <v>3981</v>
      </c>
      <c r="C3442" s="903" t="s">
        <v>3988</v>
      </c>
      <c r="D3442" s="900" t="s">
        <v>224</v>
      </c>
      <c r="E3442" s="903" t="s">
        <v>507</v>
      </c>
      <c r="F3442" s="900" t="s">
        <v>265</v>
      </c>
      <c r="G3442" s="900" t="s">
        <v>53</v>
      </c>
      <c r="H3442" s="900" t="s">
        <v>218</v>
      </c>
      <c r="I3442" s="900" t="s">
        <v>289</v>
      </c>
      <c r="J3442" s="1073" t="s">
        <v>13827</v>
      </c>
      <c r="K3442" s="1073" t="s">
        <v>13833</v>
      </c>
      <c r="L3442" s="1066">
        <v>173180.14</v>
      </c>
    </row>
    <row r="3443" spans="1:12" s="651" customFormat="1" ht="21.95" customHeight="1" x14ac:dyDescent="0.25">
      <c r="A3443" s="1401"/>
      <c r="B3443" s="1067" t="s">
        <v>3981</v>
      </c>
      <c r="C3443" s="702" t="s">
        <v>3989</v>
      </c>
      <c r="D3443" s="899" t="s">
        <v>224</v>
      </c>
      <c r="E3443" s="702" t="s">
        <v>508</v>
      </c>
      <c r="F3443" s="899" t="s">
        <v>265</v>
      </c>
      <c r="G3443" s="899" t="s">
        <v>53</v>
      </c>
      <c r="H3443" s="899" t="s">
        <v>201</v>
      </c>
      <c r="I3443" s="899" t="s">
        <v>267</v>
      </c>
      <c r="J3443" s="1074" t="s">
        <v>12659</v>
      </c>
      <c r="K3443" s="1074" t="s">
        <v>12660</v>
      </c>
      <c r="L3443" s="1068">
        <v>53498.21</v>
      </c>
    </row>
    <row r="3444" spans="1:12" s="651" customFormat="1" ht="21.95" customHeight="1" x14ac:dyDescent="0.25">
      <c r="A3444" s="1401"/>
      <c r="B3444" s="1065" t="s">
        <v>3981</v>
      </c>
      <c r="C3444" s="903" t="s">
        <v>3990</v>
      </c>
      <c r="D3444" s="900" t="s">
        <v>224</v>
      </c>
      <c r="E3444" s="903" t="s">
        <v>509</v>
      </c>
      <c r="F3444" s="900" t="s">
        <v>265</v>
      </c>
      <c r="G3444" s="900" t="s">
        <v>53</v>
      </c>
      <c r="H3444" s="900" t="s">
        <v>201</v>
      </c>
      <c r="I3444" s="900" t="s">
        <v>267</v>
      </c>
      <c r="J3444" s="1073" t="s">
        <v>12659</v>
      </c>
      <c r="K3444" s="1073" t="s">
        <v>12660</v>
      </c>
      <c r="L3444" s="1066">
        <v>53498.21</v>
      </c>
    </row>
    <row r="3445" spans="1:12" s="651" customFormat="1" ht="21.95" customHeight="1" x14ac:dyDescent="0.25">
      <c r="A3445" s="1401"/>
      <c r="B3445" s="1067" t="s">
        <v>3981</v>
      </c>
      <c r="C3445" s="702" t="s">
        <v>3990</v>
      </c>
      <c r="D3445" s="899" t="s">
        <v>224</v>
      </c>
      <c r="E3445" s="702" t="s">
        <v>509</v>
      </c>
      <c r="F3445" s="899" t="s">
        <v>265</v>
      </c>
      <c r="G3445" s="899" t="s">
        <v>53</v>
      </c>
      <c r="H3445" s="899" t="s">
        <v>201</v>
      </c>
      <c r="I3445" s="899" t="s">
        <v>268</v>
      </c>
      <c r="J3445" s="1074" t="s">
        <v>12670</v>
      </c>
      <c r="K3445" s="1074" t="s">
        <v>12671</v>
      </c>
      <c r="L3445" s="1068">
        <v>150520.10999999999</v>
      </c>
    </row>
    <row r="3446" spans="1:12" s="651" customFormat="1" ht="21.95" customHeight="1" x14ac:dyDescent="0.25">
      <c r="A3446" s="1401"/>
      <c r="B3446" s="1065" t="s">
        <v>3981</v>
      </c>
      <c r="C3446" s="903" t="s">
        <v>3990</v>
      </c>
      <c r="D3446" s="900" t="s">
        <v>224</v>
      </c>
      <c r="E3446" s="903" t="s">
        <v>509</v>
      </c>
      <c r="F3446" s="900" t="s">
        <v>265</v>
      </c>
      <c r="G3446" s="900" t="s">
        <v>53</v>
      </c>
      <c r="H3446" s="900" t="s">
        <v>201</v>
      </c>
      <c r="I3446" s="900" t="s">
        <v>268</v>
      </c>
      <c r="J3446" s="1073" t="s">
        <v>12670</v>
      </c>
      <c r="K3446" s="1073" t="s">
        <v>12672</v>
      </c>
      <c r="L3446" s="1066">
        <v>160560.29999999999</v>
      </c>
    </row>
    <row r="3447" spans="1:12" s="651" customFormat="1" ht="21.95" customHeight="1" x14ac:dyDescent="0.25">
      <c r="A3447" s="1401"/>
      <c r="B3447" s="1067" t="s">
        <v>3981</v>
      </c>
      <c r="C3447" s="702" t="s">
        <v>3991</v>
      </c>
      <c r="D3447" s="899" t="s">
        <v>224</v>
      </c>
      <c r="E3447" s="702" t="s">
        <v>507</v>
      </c>
      <c r="F3447" s="899" t="s">
        <v>265</v>
      </c>
      <c r="G3447" s="899" t="s">
        <v>53</v>
      </c>
      <c r="H3447" s="899" t="s">
        <v>218</v>
      </c>
      <c r="I3447" s="899" t="s">
        <v>289</v>
      </c>
      <c r="J3447" s="1074" t="s">
        <v>13827</v>
      </c>
      <c r="K3447" s="1074" t="s">
        <v>13833</v>
      </c>
      <c r="L3447" s="1068">
        <v>404067.36</v>
      </c>
    </row>
    <row r="3448" spans="1:12" s="651" customFormat="1" ht="21.95" customHeight="1" x14ac:dyDescent="0.25">
      <c r="A3448" s="1401"/>
      <c r="B3448" s="1065" t="s">
        <v>3981</v>
      </c>
      <c r="C3448" s="903" t="s">
        <v>3992</v>
      </c>
      <c r="D3448" s="900" t="s">
        <v>224</v>
      </c>
      <c r="E3448" s="903" t="s">
        <v>508</v>
      </c>
      <c r="F3448" s="900" t="s">
        <v>265</v>
      </c>
      <c r="G3448" s="900" t="s">
        <v>53</v>
      </c>
      <c r="H3448" s="900" t="s">
        <v>201</v>
      </c>
      <c r="I3448" s="900" t="s">
        <v>267</v>
      </c>
      <c r="J3448" s="1073" t="s">
        <v>12659</v>
      </c>
      <c r="K3448" s="1073" t="s">
        <v>12660</v>
      </c>
      <c r="L3448" s="1066">
        <v>124895.31</v>
      </c>
    </row>
    <row r="3449" spans="1:12" s="651" customFormat="1" ht="21.95" customHeight="1" x14ac:dyDescent="0.25">
      <c r="A3449" s="1401"/>
      <c r="B3449" s="1067" t="s">
        <v>3981</v>
      </c>
      <c r="C3449" s="702" t="s">
        <v>3993</v>
      </c>
      <c r="D3449" s="899" t="s">
        <v>224</v>
      </c>
      <c r="E3449" s="702" t="s">
        <v>509</v>
      </c>
      <c r="F3449" s="899" t="s">
        <v>265</v>
      </c>
      <c r="G3449" s="899" t="s">
        <v>53</v>
      </c>
      <c r="H3449" s="899" t="s">
        <v>201</v>
      </c>
      <c r="I3449" s="899" t="s">
        <v>267</v>
      </c>
      <c r="J3449" s="1074" t="s">
        <v>12659</v>
      </c>
      <c r="K3449" s="1074" t="s">
        <v>12660</v>
      </c>
      <c r="L3449" s="1068">
        <v>124895.31</v>
      </c>
    </row>
    <row r="3450" spans="1:12" s="651" customFormat="1" ht="21.95" customHeight="1" x14ac:dyDescent="0.25">
      <c r="A3450" s="1401"/>
      <c r="B3450" s="1065" t="s">
        <v>3981</v>
      </c>
      <c r="C3450" s="903" t="s">
        <v>3993</v>
      </c>
      <c r="D3450" s="900" t="s">
        <v>224</v>
      </c>
      <c r="E3450" s="903" t="s">
        <v>509</v>
      </c>
      <c r="F3450" s="900" t="s">
        <v>265</v>
      </c>
      <c r="G3450" s="900" t="s">
        <v>53</v>
      </c>
      <c r="H3450" s="900" t="s">
        <v>201</v>
      </c>
      <c r="I3450" s="900" t="s">
        <v>268</v>
      </c>
      <c r="J3450" s="1073" t="s">
        <v>12670</v>
      </c>
      <c r="K3450" s="1073" t="s">
        <v>12671</v>
      </c>
      <c r="L3450" s="1066">
        <v>351399.67999999999</v>
      </c>
    </row>
    <row r="3451" spans="1:12" s="651" customFormat="1" ht="21.95" customHeight="1" x14ac:dyDescent="0.25">
      <c r="A3451" s="1401"/>
      <c r="B3451" s="1067" t="s">
        <v>3981</v>
      </c>
      <c r="C3451" s="702" t="s">
        <v>3993</v>
      </c>
      <c r="D3451" s="899" t="s">
        <v>224</v>
      </c>
      <c r="E3451" s="702" t="s">
        <v>509</v>
      </c>
      <c r="F3451" s="899" t="s">
        <v>265</v>
      </c>
      <c r="G3451" s="899" t="s">
        <v>53</v>
      </c>
      <c r="H3451" s="899" t="s">
        <v>201</v>
      </c>
      <c r="I3451" s="899" t="s">
        <v>268</v>
      </c>
      <c r="J3451" s="1074" t="s">
        <v>12670</v>
      </c>
      <c r="K3451" s="1074" t="s">
        <v>12672</v>
      </c>
      <c r="L3451" s="1068">
        <v>374839.2</v>
      </c>
    </row>
    <row r="3452" spans="1:12" s="651" customFormat="1" ht="21.95" customHeight="1" x14ac:dyDescent="0.25">
      <c r="A3452" s="1401"/>
      <c r="B3452" s="1065" t="s">
        <v>3981</v>
      </c>
      <c r="C3452" s="903" t="s">
        <v>3994</v>
      </c>
      <c r="D3452" s="900" t="s">
        <v>264</v>
      </c>
      <c r="E3452" s="903" t="s">
        <v>228</v>
      </c>
      <c r="F3452" s="900" t="s">
        <v>265</v>
      </c>
      <c r="G3452" s="900" t="s">
        <v>53</v>
      </c>
      <c r="H3452" s="900" t="s">
        <v>266</v>
      </c>
      <c r="I3452" s="900" t="s">
        <v>267</v>
      </c>
      <c r="J3452" s="1073" t="s">
        <v>12659</v>
      </c>
      <c r="K3452" s="1073" t="s">
        <v>12660</v>
      </c>
      <c r="L3452" s="1066">
        <v>36053.660000000003</v>
      </c>
    </row>
    <row r="3453" spans="1:12" s="651" customFormat="1" ht="21.95" customHeight="1" x14ac:dyDescent="0.25">
      <c r="A3453" s="1401"/>
      <c r="B3453" s="1065" t="s">
        <v>3981</v>
      </c>
      <c r="C3453" s="903" t="s">
        <v>3994</v>
      </c>
      <c r="D3453" s="900" t="s">
        <v>264</v>
      </c>
      <c r="E3453" s="903" t="s">
        <v>228</v>
      </c>
      <c r="F3453" s="900" t="s">
        <v>265</v>
      </c>
      <c r="G3453" s="900" t="s">
        <v>53</v>
      </c>
      <c r="H3453" s="900" t="s">
        <v>266</v>
      </c>
      <c r="I3453" s="900" t="s">
        <v>268</v>
      </c>
      <c r="J3453" s="1073" t="s">
        <v>12670</v>
      </c>
      <c r="K3453" s="1073" t="s">
        <v>12671</v>
      </c>
      <c r="L3453" s="1066">
        <v>101267.96</v>
      </c>
    </row>
    <row r="3454" spans="1:12" s="651" customFormat="1" ht="21.95" customHeight="1" x14ac:dyDescent="0.25">
      <c r="A3454" s="1401"/>
      <c r="B3454" s="1067" t="s">
        <v>3981</v>
      </c>
      <c r="C3454" s="702" t="s">
        <v>3994</v>
      </c>
      <c r="D3454" s="899" t="s">
        <v>264</v>
      </c>
      <c r="E3454" s="702" t="s">
        <v>228</v>
      </c>
      <c r="F3454" s="899" t="s">
        <v>265</v>
      </c>
      <c r="G3454" s="899" t="s">
        <v>53</v>
      </c>
      <c r="H3454" s="899" t="s">
        <v>266</v>
      </c>
      <c r="I3454" s="899" t="s">
        <v>268</v>
      </c>
      <c r="J3454" s="1074" t="s">
        <v>12670</v>
      </c>
      <c r="K3454" s="1074" t="s">
        <v>12672</v>
      </c>
      <c r="L3454" s="1068">
        <v>107954.71</v>
      </c>
    </row>
    <row r="3455" spans="1:12" s="651" customFormat="1" ht="21.95" customHeight="1" x14ac:dyDescent="0.25">
      <c r="A3455" s="1401"/>
      <c r="B3455" s="1065" t="s">
        <v>3981</v>
      </c>
      <c r="C3455" s="903" t="s">
        <v>3995</v>
      </c>
      <c r="D3455" s="900" t="s">
        <v>215</v>
      </c>
      <c r="E3455" s="903" t="s">
        <v>510</v>
      </c>
      <c r="F3455" s="900" t="s">
        <v>265</v>
      </c>
      <c r="G3455" s="900" t="s">
        <v>53</v>
      </c>
      <c r="H3455" s="900" t="s">
        <v>201</v>
      </c>
      <c r="I3455" s="900" t="s">
        <v>267</v>
      </c>
      <c r="J3455" s="1073" t="s">
        <v>12659</v>
      </c>
      <c r="K3455" s="1073" t="s">
        <v>12660</v>
      </c>
      <c r="L3455" s="1066">
        <v>98846.97</v>
      </c>
    </row>
    <row r="3456" spans="1:12" s="651" customFormat="1" ht="21.95" customHeight="1" x14ac:dyDescent="0.25">
      <c r="A3456" s="1401"/>
      <c r="B3456" s="1067" t="s">
        <v>3981</v>
      </c>
      <c r="C3456" s="702" t="s">
        <v>3996</v>
      </c>
      <c r="D3456" s="899" t="s">
        <v>264</v>
      </c>
      <c r="E3456" s="702" t="s">
        <v>228</v>
      </c>
      <c r="F3456" s="899" t="s">
        <v>265</v>
      </c>
      <c r="G3456" s="899" t="s">
        <v>53</v>
      </c>
      <c r="H3456" s="899" t="s">
        <v>266</v>
      </c>
      <c r="I3456" s="899" t="s">
        <v>267</v>
      </c>
      <c r="J3456" s="1074" t="s">
        <v>12659</v>
      </c>
      <c r="K3456" s="1074" t="s">
        <v>12660</v>
      </c>
      <c r="L3456" s="1068">
        <v>62711.63</v>
      </c>
    </row>
    <row r="3457" spans="1:12" s="651" customFormat="1" ht="21.95" customHeight="1" x14ac:dyDescent="0.25">
      <c r="A3457" s="1401"/>
      <c r="B3457" s="1065" t="s">
        <v>3981</v>
      </c>
      <c r="C3457" s="903" t="s">
        <v>3997</v>
      </c>
      <c r="D3457" s="900" t="s">
        <v>264</v>
      </c>
      <c r="E3457" s="903" t="s">
        <v>228</v>
      </c>
      <c r="F3457" s="900" t="s">
        <v>265</v>
      </c>
      <c r="G3457" s="900" t="s">
        <v>53</v>
      </c>
      <c r="H3457" s="900" t="s">
        <v>266</v>
      </c>
      <c r="I3457" s="900" t="s">
        <v>267</v>
      </c>
      <c r="J3457" s="1073" t="s">
        <v>12659</v>
      </c>
      <c r="K3457" s="1073" t="s">
        <v>12660</v>
      </c>
      <c r="L3457" s="1066">
        <v>62711.63</v>
      </c>
    </row>
    <row r="3458" spans="1:12" s="651" customFormat="1" ht="21.95" customHeight="1" x14ac:dyDescent="0.25">
      <c r="A3458" s="1401"/>
      <c r="B3458" s="1067" t="s">
        <v>3981</v>
      </c>
      <c r="C3458" s="702" t="s">
        <v>3997</v>
      </c>
      <c r="D3458" s="899" t="s">
        <v>264</v>
      </c>
      <c r="E3458" s="702" t="s">
        <v>228</v>
      </c>
      <c r="F3458" s="899" t="s">
        <v>265</v>
      </c>
      <c r="G3458" s="899" t="s">
        <v>53</v>
      </c>
      <c r="H3458" s="899" t="s">
        <v>266</v>
      </c>
      <c r="I3458" s="899" t="s">
        <v>268</v>
      </c>
      <c r="J3458" s="1074" t="s">
        <v>12670</v>
      </c>
      <c r="K3458" s="1074" t="s">
        <v>12671</v>
      </c>
      <c r="L3458" s="1068">
        <v>176145.2</v>
      </c>
    </row>
    <row r="3459" spans="1:12" s="651" customFormat="1" ht="21.95" customHeight="1" x14ac:dyDescent="0.25">
      <c r="A3459" s="1401"/>
      <c r="B3459" s="1065" t="s">
        <v>3981</v>
      </c>
      <c r="C3459" s="903" t="s">
        <v>3997</v>
      </c>
      <c r="D3459" s="900" t="s">
        <v>264</v>
      </c>
      <c r="E3459" s="903" t="s">
        <v>228</v>
      </c>
      <c r="F3459" s="900" t="s">
        <v>265</v>
      </c>
      <c r="G3459" s="900" t="s">
        <v>53</v>
      </c>
      <c r="H3459" s="900" t="s">
        <v>266</v>
      </c>
      <c r="I3459" s="900" t="s">
        <v>268</v>
      </c>
      <c r="J3459" s="1073" t="s">
        <v>12670</v>
      </c>
      <c r="K3459" s="1073" t="s">
        <v>12672</v>
      </c>
      <c r="L3459" s="1066">
        <v>187776.12</v>
      </c>
    </row>
    <row r="3460" spans="1:12" s="651" customFormat="1" ht="21.95" customHeight="1" x14ac:dyDescent="0.25">
      <c r="A3460" s="1401"/>
      <c r="B3460" s="1067" t="s">
        <v>3981</v>
      </c>
      <c r="C3460" s="702" t="s">
        <v>3998</v>
      </c>
      <c r="D3460" s="899" t="s">
        <v>264</v>
      </c>
      <c r="E3460" s="702" t="s">
        <v>228</v>
      </c>
      <c r="F3460" s="899" t="s">
        <v>265</v>
      </c>
      <c r="G3460" s="899" t="s">
        <v>53</v>
      </c>
      <c r="H3460" s="899" t="s">
        <v>266</v>
      </c>
      <c r="I3460" s="899" t="s">
        <v>267</v>
      </c>
      <c r="J3460" s="1074" t="s">
        <v>12659</v>
      </c>
      <c r="K3460" s="1074" t="s">
        <v>12660</v>
      </c>
      <c r="L3460" s="1068">
        <v>62711.63</v>
      </c>
    </row>
    <row r="3461" spans="1:12" s="651" customFormat="1" ht="21.95" customHeight="1" x14ac:dyDescent="0.25">
      <c r="A3461" s="1401"/>
      <c r="B3461" s="1065" t="s">
        <v>3981</v>
      </c>
      <c r="C3461" s="903" t="s">
        <v>3998</v>
      </c>
      <c r="D3461" s="900" t="s">
        <v>264</v>
      </c>
      <c r="E3461" s="903" t="s">
        <v>228</v>
      </c>
      <c r="F3461" s="900" t="s">
        <v>265</v>
      </c>
      <c r="G3461" s="900" t="s">
        <v>53</v>
      </c>
      <c r="H3461" s="900" t="s">
        <v>266</v>
      </c>
      <c r="I3461" s="900" t="s">
        <v>268</v>
      </c>
      <c r="J3461" s="1073" t="s">
        <v>12670</v>
      </c>
      <c r="K3461" s="1073" t="s">
        <v>12671</v>
      </c>
      <c r="L3461" s="1066">
        <v>176145.2</v>
      </c>
    </row>
    <row r="3462" spans="1:12" s="651" customFormat="1" ht="21.95" customHeight="1" x14ac:dyDescent="0.25">
      <c r="A3462" s="1401"/>
      <c r="B3462" s="1067" t="s">
        <v>3981</v>
      </c>
      <c r="C3462" s="702" t="s">
        <v>3998</v>
      </c>
      <c r="D3462" s="899" t="s">
        <v>264</v>
      </c>
      <c r="E3462" s="702" t="s">
        <v>228</v>
      </c>
      <c r="F3462" s="899" t="s">
        <v>265</v>
      </c>
      <c r="G3462" s="899" t="s">
        <v>53</v>
      </c>
      <c r="H3462" s="899" t="s">
        <v>266</v>
      </c>
      <c r="I3462" s="899" t="s">
        <v>268</v>
      </c>
      <c r="J3462" s="1074" t="s">
        <v>12670</v>
      </c>
      <c r="K3462" s="1074" t="s">
        <v>12672</v>
      </c>
      <c r="L3462" s="1068">
        <v>187776.12</v>
      </c>
    </row>
    <row r="3463" spans="1:12" s="651" customFormat="1" ht="21.95" customHeight="1" x14ac:dyDescent="0.25">
      <c r="A3463" s="1401"/>
      <c r="B3463" s="1065" t="s">
        <v>3981</v>
      </c>
      <c r="C3463" s="903" t="s">
        <v>3999</v>
      </c>
      <c r="D3463" s="900" t="s">
        <v>264</v>
      </c>
      <c r="E3463" s="903" t="s">
        <v>228</v>
      </c>
      <c r="F3463" s="900" t="s">
        <v>265</v>
      </c>
      <c r="G3463" s="900" t="s">
        <v>53</v>
      </c>
      <c r="H3463" s="900" t="s">
        <v>266</v>
      </c>
      <c r="I3463" s="900" t="s">
        <v>267</v>
      </c>
      <c r="J3463" s="1073" t="s">
        <v>12659</v>
      </c>
      <c r="K3463" s="1073" t="s">
        <v>12660</v>
      </c>
      <c r="L3463" s="1066">
        <v>62711.63</v>
      </c>
    </row>
    <row r="3464" spans="1:12" s="651" customFormat="1" ht="21.95" customHeight="1" x14ac:dyDescent="0.25">
      <c r="A3464" s="1401"/>
      <c r="B3464" s="1067" t="s">
        <v>3981</v>
      </c>
      <c r="C3464" s="702" t="s">
        <v>3999</v>
      </c>
      <c r="D3464" s="899" t="s">
        <v>264</v>
      </c>
      <c r="E3464" s="702" t="s">
        <v>228</v>
      </c>
      <c r="F3464" s="899" t="s">
        <v>265</v>
      </c>
      <c r="G3464" s="899" t="s">
        <v>53</v>
      </c>
      <c r="H3464" s="899" t="s">
        <v>266</v>
      </c>
      <c r="I3464" s="899" t="s">
        <v>268</v>
      </c>
      <c r="J3464" s="1074" t="s">
        <v>12670</v>
      </c>
      <c r="K3464" s="1074" t="s">
        <v>12671</v>
      </c>
      <c r="L3464" s="1068">
        <v>176145.2</v>
      </c>
    </row>
    <row r="3465" spans="1:12" s="651" customFormat="1" ht="21.95" customHeight="1" x14ac:dyDescent="0.25">
      <c r="A3465" s="1401"/>
      <c r="B3465" s="1065" t="s">
        <v>3981</v>
      </c>
      <c r="C3465" s="903" t="s">
        <v>3999</v>
      </c>
      <c r="D3465" s="900" t="s">
        <v>264</v>
      </c>
      <c r="E3465" s="903" t="s">
        <v>228</v>
      </c>
      <c r="F3465" s="900" t="s">
        <v>265</v>
      </c>
      <c r="G3465" s="900" t="s">
        <v>53</v>
      </c>
      <c r="H3465" s="900" t="s">
        <v>266</v>
      </c>
      <c r="I3465" s="900" t="s">
        <v>268</v>
      </c>
      <c r="J3465" s="1073" t="s">
        <v>12670</v>
      </c>
      <c r="K3465" s="1073" t="s">
        <v>12672</v>
      </c>
      <c r="L3465" s="1066">
        <v>187776.12</v>
      </c>
    </row>
    <row r="3466" spans="1:12" s="651" customFormat="1" ht="21.95" customHeight="1" x14ac:dyDescent="0.25">
      <c r="A3466" s="1401"/>
      <c r="B3466" s="1067" t="s">
        <v>3981</v>
      </c>
      <c r="C3466" s="702" t="s">
        <v>4000</v>
      </c>
      <c r="D3466" s="899" t="s">
        <v>264</v>
      </c>
      <c r="E3466" s="702" t="s">
        <v>228</v>
      </c>
      <c r="F3466" s="899" t="s">
        <v>265</v>
      </c>
      <c r="G3466" s="899" t="s">
        <v>53</v>
      </c>
      <c r="H3466" s="899" t="s">
        <v>266</v>
      </c>
      <c r="I3466" s="899" t="s">
        <v>267</v>
      </c>
      <c r="J3466" s="1074" t="s">
        <v>12659</v>
      </c>
      <c r="K3466" s="1074" t="s">
        <v>12660</v>
      </c>
      <c r="L3466" s="1068">
        <v>62711.63</v>
      </c>
    </row>
    <row r="3467" spans="1:12" s="651" customFormat="1" ht="21.95" customHeight="1" x14ac:dyDescent="0.25">
      <c r="A3467" s="1401"/>
      <c r="B3467" s="1065" t="s">
        <v>3981</v>
      </c>
      <c r="C3467" s="903" t="s">
        <v>4000</v>
      </c>
      <c r="D3467" s="900" t="s">
        <v>264</v>
      </c>
      <c r="E3467" s="903" t="s">
        <v>228</v>
      </c>
      <c r="F3467" s="900" t="s">
        <v>265</v>
      </c>
      <c r="G3467" s="900" t="s">
        <v>53</v>
      </c>
      <c r="H3467" s="900" t="s">
        <v>266</v>
      </c>
      <c r="I3467" s="900" t="s">
        <v>268</v>
      </c>
      <c r="J3467" s="1073" t="s">
        <v>12670</v>
      </c>
      <c r="K3467" s="1073" t="s">
        <v>12671</v>
      </c>
      <c r="L3467" s="1066">
        <v>176145.2</v>
      </c>
    </row>
    <row r="3468" spans="1:12" s="651" customFormat="1" ht="21.95" customHeight="1" x14ac:dyDescent="0.25">
      <c r="A3468" s="1401"/>
      <c r="B3468" s="1067" t="s">
        <v>3981</v>
      </c>
      <c r="C3468" s="702" t="s">
        <v>4000</v>
      </c>
      <c r="D3468" s="899" t="s">
        <v>264</v>
      </c>
      <c r="E3468" s="702" t="s">
        <v>228</v>
      </c>
      <c r="F3468" s="899" t="s">
        <v>265</v>
      </c>
      <c r="G3468" s="899" t="s">
        <v>53</v>
      </c>
      <c r="H3468" s="899" t="s">
        <v>266</v>
      </c>
      <c r="I3468" s="899" t="s">
        <v>268</v>
      </c>
      <c r="J3468" s="1074" t="s">
        <v>12670</v>
      </c>
      <c r="K3468" s="1074" t="s">
        <v>12672</v>
      </c>
      <c r="L3468" s="1068">
        <v>187776.12</v>
      </c>
    </row>
    <row r="3469" spans="1:12" s="651" customFormat="1" ht="21.95" customHeight="1" x14ac:dyDescent="0.25">
      <c r="A3469" s="1401"/>
      <c r="B3469" s="1065" t="s">
        <v>3981</v>
      </c>
      <c r="C3469" s="903" t="s">
        <v>4001</v>
      </c>
      <c r="D3469" s="900" t="s">
        <v>264</v>
      </c>
      <c r="E3469" s="903" t="s">
        <v>228</v>
      </c>
      <c r="F3469" s="900" t="s">
        <v>265</v>
      </c>
      <c r="G3469" s="900" t="s">
        <v>53</v>
      </c>
      <c r="H3469" s="900" t="s">
        <v>266</v>
      </c>
      <c r="I3469" s="900" t="s">
        <v>267</v>
      </c>
      <c r="J3469" s="1073" t="s">
        <v>12659</v>
      </c>
      <c r="K3469" s="1073" t="s">
        <v>12660</v>
      </c>
      <c r="L3469" s="1066">
        <v>62711.63</v>
      </c>
    </row>
    <row r="3470" spans="1:12" s="651" customFormat="1" ht="21.95" customHeight="1" x14ac:dyDescent="0.25">
      <c r="A3470" s="1401"/>
      <c r="B3470" s="1067" t="s">
        <v>3981</v>
      </c>
      <c r="C3470" s="702" t="s">
        <v>4002</v>
      </c>
      <c r="D3470" s="899" t="s">
        <v>264</v>
      </c>
      <c r="E3470" s="702" t="s">
        <v>228</v>
      </c>
      <c r="F3470" s="899" t="s">
        <v>265</v>
      </c>
      <c r="G3470" s="899" t="s">
        <v>53</v>
      </c>
      <c r="H3470" s="899" t="s">
        <v>266</v>
      </c>
      <c r="I3470" s="899" t="s">
        <v>267</v>
      </c>
      <c r="J3470" s="1074" t="s">
        <v>12659</v>
      </c>
      <c r="K3470" s="1074" t="s">
        <v>12660</v>
      </c>
      <c r="L3470" s="1068">
        <v>62711.63</v>
      </c>
    </row>
    <row r="3471" spans="1:12" s="651" customFormat="1" ht="21.95" customHeight="1" x14ac:dyDescent="0.25">
      <c r="A3471" s="1401"/>
      <c r="B3471" s="1065" t="s">
        <v>3981</v>
      </c>
      <c r="C3471" s="903" t="s">
        <v>4003</v>
      </c>
      <c r="D3471" s="900" t="s">
        <v>215</v>
      </c>
      <c r="E3471" s="903" t="s">
        <v>511</v>
      </c>
      <c r="F3471" s="900" t="s">
        <v>265</v>
      </c>
      <c r="G3471" s="900" t="s">
        <v>53</v>
      </c>
      <c r="H3471" s="900" t="s">
        <v>201</v>
      </c>
      <c r="I3471" s="900" t="s">
        <v>267</v>
      </c>
      <c r="J3471" s="1073" t="s">
        <v>12659</v>
      </c>
      <c r="K3471" s="1073" t="s">
        <v>12660</v>
      </c>
      <c r="L3471" s="1066">
        <v>181512.84</v>
      </c>
    </row>
    <row r="3472" spans="1:12" s="651" customFormat="1" ht="21.95" customHeight="1" x14ac:dyDescent="0.25">
      <c r="A3472" s="1401"/>
      <c r="B3472" s="1067" t="s">
        <v>3981</v>
      </c>
      <c r="C3472" s="702" t="s">
        <v>4003</v>
      </c>
      <c r="D3472" s="899" t="s">
        <v>215</v>
      </c>
      <c r="E3472" s="702" t="s">
        <v>511</v>
      </c>
      <c r="F3472" s="899" t="s">
        <v>265</v>
      </c>
      <c r="G3472" s="899" t="s">
        <v>53</v>
      </c>
      <c r="H3472" s="899" t="s">
        <v>201</v>
      </c>
      <c r="I3472" s="899" t="s">
        <v>268</v>
      </c>
      <c r="J3472" s="1074" t="s">
        <v>12670</v>
      </c>
      <c r="K3472" s="1074" t="s">
        <v>12671</v>
      </c>
      <c r="L3472" s="1068">
        <v>510696.15</v>
      </c>
    </row>
    <row r="3473" spans="1:12" s="651" customFormat="1" ht="21.95" customHeight="1" x14ac:dyDescent="0.25">
      <c r="A3473" s="1401"/>
      <c r="B3473" s="1065" t="s">
        <v>3981</v>
      </c>
      <c r="C3473" s="903" t="s">
        <v>4003</v>
      </c>
      <c r="D3473" s="900" t="s">
        <v>215</v>
      </c>
      <c r="E3473" s="903" t="s">
        <v>511</v>
      </c>
      <c r="F3473" s="900" t="s">
        <v>265</v>
      </c>
      <c r="G3473" s="900" t="s">
        <v>53</v>
      </c>
      <c r="H3473" s="900" t="s">
        <v>201</v>
      </c>
      <c r="I3473" s="900" t="s">
        <v>268</v>
      </c>
      <c r="J3473" s="1073" t="s">
        <v>12670</v>
      </c>
      <c r="K3473" s="1073" t="s">
        <v>12672</v>
      </c>
      <c r="L3473" s="1066">
        <v>544761.26</v>
      </c>
    </row>
    <row r="3474" spans="1:12" s="651" customFormat="1" ht="21.95" customHeight="1" x14ac:dyDescent="0.25">
      <c r="A3474" s="1401"/>
      <c r="B3474" s="1067" t="s">
        <v>3981</v>
      </c>
      <c r="C3474" s="702" t="s">
        <v>4003</v>
      </c>
      <c r="D3474" s="899" t="s">
        <v>215</v>
      </c>
      <c r="E3474" s="702" t="s">
        <v>511</v>
      </c>
      <c r="F3474" s="899" t="s">
        <v>265</v>
      </c>
      <c r="G3474" s="899" t="s">
        <v>53</v>
      </c>
      <c r="H3474" s="899" t="s">
        <v>218</v>
      </c>
      <c r="I3474" s="899" t="s">
        <v>291</v>
      </c>
      <c r="J3474" s="1074" t="s">
        <v>13834</v>
      </c>
      <c r="K3474" s="1074" t="s">
        <v>13835</v>
      </c>
      <c r="L3474" s="1068">
        <v>240178.41</v>
      </c>
    </row>
    <row r="3475" spans="1:12" s="651" customFormat="1" ht="21.95" customHeight="1" x14ac:dyDescent="0.25">
      <c r="A3475" s="1401"/>
      <c r="B3475" s="1065" t="s">
        <v>3981</v>
      </c>
      <c r="C3475" s="903" t="s">
        <v>4004</v>
      </c>
      <c r="D3475" s="900" t="s">
        <v>215</v>
      </c>
      <c r="E3475" s="903" t="s">
        <v>512</v>
      </c>
      <c r="F3475" s="900" t="s">
        <v>265</v>
      </c>
      <c r="G3475" s="900" t="s">
        <v>53</v>
      </c>
      <c r="H3475" s="900" t="s">
        <v>273</v>
      </c>
      <c r="I3475" s="900" t="s">
        <v>274</v>
      </c>
      <c r="J3475" s="1073" t="s">
        <v>13836</v>
      </c>
      <c r="K3475" s="1073" t="s">
        <v>13837</v>
      </c>
      <c r="L3475" s="1066">
        <v>16670.189999999999</v>
      </c>
    </row>
    <row r="3476" spans="1:12" s="651" customFormat="1" ht="21.95" customHeight="1" x14ac:dyDescent="0.25">
      <c r="A3476" s="1401"/>
      <c r="B3476" s="1067" t="s">
        <v>3981</v>
      </c>
      <c r="C3476" s="702" t="s">
        <v>4004</v>
      </c>
      <c r="D3476" s="899" t="s">
        <v>215</v>
      </c>
      <c r="E3476" s="702" t="s">
        <v>512</v>
      </c>
      <c r="F3476" s="899" t="s">
        <v>265</v>
      </c>
      <c r="G3476" s="899" t="s">
        <v>53</v>
      </c>
      <c r="H3476" s="899" t="s">
        <v>218</v>
      </c>
      <c r="I3476" s="899" t="s">
        <v>306</v>
      </c>
      <c r="J3476" s="1074" t="s">
        <v>13437</v>
      </c>
      <c r="K3476" s="1074" t="s">
        <v>13438</v>
      </c>
      <c r="L3476" s="1068">
        <v>22362.74</v>
      </c>
    </row>
    <row r="3477" spans="1:12" s="651" customFormat="1" ht="21.95" customHeight="1" x14ac:dyDescent="0.25">
      <c r="A3477" s="1401"/>
      <c r="B3477" s="1065" t="s">
        <v>3981</v>
      </c>
      <c r="C3477" s="903" t="s">
        <v>4004</v>
      </c>
      <c r="D3477" s="900" t="s">
        <v>215</v>
      </c>
      <c r="E3477" s="903" t="s">
        <v>512</v>
      </c>
      <c r="F3477" s="900" t="s">
        <v>265</v>
      </c>
      <c r="G3477" s="900" t="s">
        <v>53</v>
      </c>
      <c r="H3477" s="900" t="s">
        <v>201</v>
      </c>
      <c r="I3477" s="900" t="s">
        <v>267</v>
      </c>
      <c r="J3477" s="1073" t="s">
        <v>12659</v>
      </c>
      <c r="K3477" s="1073" t="s">
        <v>12660</v>
      </c>
      <c r="L3477" s="1066">
        <v>181512.84</v>
      </c>
    </row>
    <row r="3478" spans="1:12" s="651" customFormat="1" ht="21.95" customHeight="1" x14ac:dyDescent="0.25">
      <c r="A3478" s="1401"/>
      <c r="B3478" s="1065" t="s">
        <v>3981</v>
      </c>
      <c r="C3478" s="903" t="s">
        <v>4004</v>
      </c>
      <c r="D3478" s="900" t="s">
        <v>215</v>
      </c>
      <c r="E3478" s="903" t="s">
        <v>512</v>
      </c>
      <c r="F3478" s="900" t="s">
        <v>265</v>
      </c>
      <c r="G3478" s="900" t="s">
        <v>53</v>
      </c>
      <c r="H3478" s="900" t="s">
        <v>201</v>
      </c>
      <c r="I3478" s="900" t="s">
        <v>268</v>
      </c>
      <c r="J3478" s="1073" t="s">
        <v>12670</v>
      </c>
      <c r="K3478" s="1073" t="s">
        <v>12671</v>
      </c>
      <c r="L3478" s="1066">
        <v>510696.15</v>
      </c>
    </row>
    <row r="3479" spans="1:12" s="651" customFormat="1" ht="21.95" customHeight="1" x14ac:dyDescent="0.25">
      <c r="A3479" s="1401"/>
      <c r="B3479" s="1067" t="s">
        <v>3981</v>
      </c>
      <c r="C3479" s="702" t="s">
        <v>4004</v>
      </c>
      <c r="D3479" s="899" t="s">
        <v>215</v>
      </c>
      <c r="E3479" s="702" t="s">
        <v>512</v>
      </c>
      <c r="F3479" s="899" t="s">
        <v>265</v>
      </c>
      <c r="G3479" s="899" t="s">
        <v>53</v>
      </c>
      <c r="H3479" s="899" t="s">
        <v>201</v>
      </c>
      <c r="I3479" s="899" t="s">
        <v>268</v>
      </c>
      <c r="J3479" s="1074" t="s">
        <v>12670</v>
      </c>
      <c r="K3479" s="1074" t="s">
        <v>12672</v>
      </c>
      <c r="L3479" s="1068">
        <v>544761.26</v>
      </c>
    </row>
    <row r="3480" spans="1:12" s="651" customFormat="1" ht="21.95" customHeight="1" x14ac:dyDescent="0.25">
      <c r="A3480" s="1401"/>
      <c r="B3480" s="1065" t="s">
        <v>3981</v>
      </c>
      <c r="C3480" s="903" t="s">
        <v>4005</v>
      </c>
      <c r="D3480" s="900" t="s">
        <v>215</v>
      </c>
      <c r="E3480" s="903" t="s">
        <v>513</v>
      </c>
      <c r="F3480" s="900" t="s">
        <v>265</v>
      </c>
      <c r="G3480" s="900" t="s">
        <v>53</v>
      </c>
      <c r="H3480" s="900" t="s">
        <v>201</v>
      </c>
      <c r="I3480" s="900" t="s">
        <v>267</v>
      </c>
      <c r="J3480" s="1073" t="s">
        <v>12659</v>
      </c>
      <c r="K3480" s="1073" t="s">
        <v>12660</v>
      </c>
      <c r="L3480" s="1066">
        <v>181512.84</v>
      </c>
    </row>
    <row r="3481" spans="1:12" s="651" customFormat="1" ht="21.95" customHeight="1" x14ac:dyDescent="0.25">
      <c r="A3481" s="1401"/>
      <c r="B3481" s="1067" t="s">
        <v>3981</v>
      </c>
      <c r="C3481" s="702" t="s">
        <v>4005</v>
      </c>
      <c r="D3481" s="899" t="s">
        <v>215</v>
      </c>
      <c r="E3481" s="702" t="s">
        <v>513</v>
      </c>
      <c r="F3481" s="899" t="s">
        <v>265</v>
      </c>
      <c r="G3481" s="899" t="s">
        <v>53</v>
      </c>
      <c r="H3481" s="899" t="s">
        <v>218</v>
      </c>
      <c r="I3481" s="899" t="s">
        <v>306</v>
      </c>
      <c r="J3481" s="1074" t="s">
        <v>13437</v>
      </c>
      <c r="K3481" s="1074" t="s">
        <v>13438</v>
      </c>
      <c r="L3481" s="1068">
        <v>22362.74</v>
      </c>
    </row>
    <row r="3482" spans="1:12" s="651" customFormat="1" ht="21.95" customHeight="1" x14ac:dyDescent="0.25">
      <c r="A3482" s="1401"/>
      <c r="B3482" s="1065" t="s">
        <v>3981</v>
      </c>
      <c r="C3482" s="903" t="s">
        <v>4006</v>
      </c>
      <c r="D3482" s="900" t="s">
        <v>215</v>
      </c>
      <c r="E3482" s="903" t="s">
        <v>514</v>
      </c>
      <c r="F3482" s="900" t="s">
        <v>265</v>
      </c>
      <c r="G3482" s="900" t="s">
        <v>53</v>
      </c>
      <c r="H3482" s="900" t="s">
        <v>218</v>
      </c>
      <c r="I3482" s="900" t="s">
        <v>306</v>
      </c>
      <c r="J3482" s="1073" t="s">
        <v>13437</v>
      </c>
      <c r="K3482" s="1073" t="s">
        <v>13438</v>
      </c>
      <c r="L3482" s="1066">
        <v>22362.74</v>
      </c>
    </row>
    <row r="3483" spans="1:12" s="651" customFormat="1" ht="21.95" customHeight="1" x14ac:dyDescent="0.25">
      <c r="A3483" s="1401"/>
      <c r="B3483" s="1067" t="s">
        <v>3981</v>
      </c>
      <c r="C3483" s="702" t="s">
        <v>4006</v>
      </c>
      <c r="D3483" s="899" t="s">
        <v>215</v>
      </c>
      <c r="E3483" s="702" t="s">
        <v>514</v>
      </c>
      <c r="F3483" s="899" t="s">
        <v>265</v>
      </c>
      <c r="G3483" s="899" t="s">
        <v>53</v>
      </c>
      <c r="H3483" s="899" t="s">
        <v>201</v>
      </c>
      <c r="I3483" s="899" t="s">
        <v>267</v>
      </c>
      <c r="J3483" s="1074" t="s">
        <v>12659</v>
      </c>
      <c r="K3483" s="1074" t="s">
        <v>12660</v>
      </c>
      <c r="L3483" s="1068">
        <v>181512.84</v>
      </c>
    </row>
    <row r="3484" spans="1:12" s="651" customFormat="1" ht="21.95" customHeight="1" x14ac:dyDescent="0.25">
      <c r="A3484" s="1401"/>
      <c r="B3484" s="1065" t="s">
        <v>4007</v>
      </c>
      <c r="C3484" s="903" t="s">
        <v>7160</v>
      </c>
      <c r="D3484" s="900" t="s">
        <v>215</v>
      </c>
      <c r="E3484" s="903" t="s">
        <v>1198</v>
      </c>
      <c r="F3484" s="900" t="s">
        <v>1187</v>
      </c>
      <c r="G3484" s="900" t="s">
        <v>53</v>
      </c>
      <c r="H3484" s="900" t="s">
        <v>282</v>
      </c>
      <c r="I3484" s="900" t="s">
        <v>1188</v>
      </c>
      <c r="J3484" s="1073" t="s">
        <v>12679</v>
      </c>
      <c r="K3484" s="1073" t="s">
        <v>13743</v>
      </c>
      <c r="L3484" s="1066">
        <v>558089.63</v>
      </c>
    </row>
    <row r="3485" spans="1:12" s="651" customFormat="1" ht="21.95" customHeight="1" x14ac:dyDescent="0.25">
      <c r="A3485" s="1401"/>
      <c r="B3485" s="1067" t="s">
        <v>4007</v>
      </c>
      <c r="C3485" s="702" t="s">
        <v>7161</v>
      </c>
      <c r="D3485" s="899" t="s">
        <v>215</v>
      </c>
      <c r="E3485" s="702" t="s">
        <v>1199</v>
      </c>
      <c r="F3485" s="899" t="s">
        <v>1187</v>
      </c>
      <c r="G3485" s="899" t="s">
        <v>53</v>
      </c>
      <c r="H3485" s="899" t="s">
        <v>282</v>
      </c>
      <c r="I3485" s="899" t="s">
        <v>1188</v>
      </c>
      <c r="J3485" s="1074" t="s">
        <v>12679</v>
      </c>
      <c r="K3485" s="1074" t="s">
        <v>13743</v>
      </c>
      <c r="L3485" s="1068">
        <v>1674269.62</v>
      </c>
    </row>
    <row r="3486" spans="1:12" s="651" customFormat="1" ht="21.95" customHeight="1" x14ac:dyDescent="0.25">
      <c r="A3486" s="1401"/>
      <c r="B3486" s="1065" t="s">
        <v>4007</v>
      </c>
      <c r="C3486" s="903" t="s">
        <v>7162</v>
      </c>
      <c r="D3486" s="900" t="s">
        <v>215</v>
      </c>
      <c r="E3486" s="903" t="s">
        <v>1200</v>
      </c>
      <c r="F3486" s="900" t="s">
        <v>1187</v>
      </c>
      <c r="G3486" s="900" t="s">
        <v>53</v>
      </c>
      <c r="H3486" s="900" t="s">
        <v>282</v>
      </c>
      <c r="I3486" s="900" t="s">
        <v>1188</v>
      </c>
      <c r="J3486" s="1073" t="s">
        <v>12679</v>
      </c>
      <c r="K3486" s="1073" t="s">
        <v>13743</v>
      </c>
      <c r="L3486" s="1066">
        <v>1674269.62</v>
      </c>
    </row>
    <row r="3487" spans="1:12" s="651" customFormat="1" ht="21.95" customHeight="1" x14ac:dyDescent="0.25">
      <c r="A3487" s="1401"/>
      <c r="B3487" s="1067" t="s">
        <v>4007</v>
      </c>
      <c r="C3487" s="702" t="s">
        <v>7163</v>
      </c>
      <c r="D3487" s="899" t="s">
        <v>215</v>
      </c>
      <c r="E3487" s="702" t="s">
        <v>1201</v>
      </c>
      <c r="F3487" s="899" t="s">
        <v>1187</v>
      </c>
      <c r="G3487" s="899" t="s">
        <v>53</v>
      </c>
      <c r="H3487" s="899" t="s">
        <v>282</v>
      </c>
      <c r="I3487" s="899" t="s">
        <v>1188</v>
      </c>
      <c r="J3487" s="1074" t="s">
        <v>12679</v>
      </c>
      <c r="K3487" s="1074" t="s">
        <v>13743</v>
      </c>
      <c r="L3487" s="1068">
        <v>222523.24</v>
      </c>
    </row>
    <row r="3488" spans="1:12" s="651" customFormat="1" ht="21.95" customHeight="1" x14ac:dyDescent="0.25">
      <c r="A3488" s="1401"/>
      <c r="B3488" s="1065" t="s">
        <v>4007</v>
      </c>
      <c r="C3488" s="903" t="s">
        <v>7164</v>
      </c>
      <c r="D3488" s="900" t="s">
        <v>215</v>
      </c>
      <c r="E3488" s="903" t="s">
        <v>1194</v>
      </c>
      <c r="F3488" s="900" t="s">
        <v>1187</v>
      </c>
      <c r="G3488" s="900" t="s">
        <v>53</v>
      </c>
      <c r="H3488" s="900" t="s">
        <v>282</v>
      </c>
      <c r="I3488" s="900" t="s">
        <v>1188</v>
      </c>
      <c r="J3488" s="1073" t="s">
        <v>12679</v>
      </c>
      <c r="K3488" s="1073" t="s">
        <v>13743</v>
      </c>
      <c r="L3488" s="1066">
        <v>667570.44999999995</v>
      </c>
    </row>
    <row r="3489" spans="1:12" s="651" customFormat="1" ht="21.95" customHeight="1" x14ac:dyDescent="0.25">
      <c r="A3489" s="1401"/>
      <c r="B3489" s="1067" t="s">
        <v>4007</v>
      </c>
      <c r="C3489" s="702" t="s">
        <v>7165</v>
      </c>
      <c r="D3489" s="899" t="s">
        <v>215</v>
      </c>
      <c r="E3489" s="702" t="s">
        <v>1202</v>
      </c>
      <c r="F3489" s="899" t="s">
        <v>1187</v>
      </c>
      <c r="G3489" s="899" t="s">
        <v>53</v>
      </c>
      <c r="H3489" s="899" t="s">
        <v>282</v>
      </c>
      <c r="I3489" s="899" t="s">
        <v>1188</v>
      </c>
      <c r="J3489" s="1074" t="s">
        <v>12679</v>
      </c>
      <c r="K3489" s="1074" t="s">
        <v>13743</v>
      </c>
      <c r="L3489" s="1068">
        <v>255234.36</v>
      </c>
    </row>
    <row r="3490" spans="1:12" s="651" customFormat="1" ht="21.95" customHeight="1" x14ac:dyDescent="0.25">
      <c r="A3490" s="1401"/>
      <c r="B3490" s="1065" t="s">
        <v>4007</v>
      </c>
      <c r="C3490" s="903" t="s">
        <v>7166</v>
      </c>
      <c r="D3490" s="900" t="s">
        <v>215</v>
      </c>
      <c r="E3490" s="903" t="s">
        <v>1203</v>
      </c>
      <c r="F3490" s="900" t="s">
        <v>1187</v>
      </c>
      <c r="G3490" s="900" t="s">
        <v>53</v>
      </c>
      <c r="H3490" s="900" t="s">
        <v>282</v>
      </c>
      <c r="I3490" s="900" t="s">
        <v>1188</v>
      </c>
      <c r="J3490" s="1073" t="s">
        <v>12679</v>
      </c>
      <c r="K3490" s="1073" t="s">
        <v>13743</v>
      </c>
      <c r="L3490" s="1066">
        <v>765703.09</v>
      </c>
    </row>
    <row r="3491" spans="1:12" s="651" customFormat="1" ht="21.95" customHeight="1" x14ac:dyDescent="0.25">
      <c r="A3491" s="1401"/>
      <c r="B3491" s="1067" t="s">
        <v>4007</v>
      </c>
      <c r="C3491" s="702" t="s">
        <v>7167</v>
      </c>
      <c r="D3491" s="899" t="s">
        <v>215</v>
      </c>
      <c r="E3491" s="702" t="s">
        <v>1204</v>
      </c>
      <c r="F3491" s="899" t="s">
        <v>1187</v>
      </c>
      <c r="G3491" s="899" t="s">
        <v>53</v>
      </c>
      <c r="H3491" s="899" t="s">
        <v>282</v>
      </c>
      <c r="I3491" s="899" t="s">
        <v>1188</v>
      </c>
      <c r="J3491" s="1074" t="s">
        <v>12679</v>
      </c>
      <c r="K3491" s="1074" t="s">
        <v>13743</v>
      </c>
      <c r="L3491" s="1068">
        <v>771476.69</v>
      </c>
    </row>
    <row r="3492" spans="1:12" s="651" customFormat="1" ht="21.95" customHeight="1" x14ac:dyDescent="0.25">
      <c r="A3492" s="1401"/>
      <c r="B3492" s="1065" t="s">
        <v>4007</v>
      </c>
      <c r="C3492" s="903" t="s">
        <v>7168</v>
      </c>
      <c r="D3492" s="900" t="s">
        <v>215</v>
      </c>
      <c r="E3492" s="903" t="s">
        <v>1199</v>
      </c>
      <c r="F3492" s="900" t="s">
        <v>1187</v>
      </c>
      <c r="G3492" s="900" t="s">
        <v>53</v>
      </c>
      <c r="H3492" s="900" t="s">
        <v>282</v>
      </c>
      <c r="I3492" s="900" t="s">
        <v>1188</v>
      </c>
      <c r="J3492" s="1073" t="s">
        <v>12679</v>
      </c>
      <c r="K3492" s="1073" t="s">
        <v>13743</v>
      </c>
      <c r="L3492" s="1066">
        <v>407012.85</v>
      </c>
    </row>
    <row r="3493" spans="1:12" s="651" customFormat="1" ht="21.95" customHeight="1" x14ac:dyDescent="0.25">
      <c r="A3493" s="1401"/>
      <c r="B3493" s="1067" t="s">
        <v>4007</v>
      </c>
      <c r="C3493" s="702" t="s">
        <v>7169</v>
      </c>
      <c r="D3493" s="899" t="s">
        <v>215</v>
      </c>
      <c r="E3493" s="702" t="s">
        <v>1200</v>
      </c>
      <c r="F3493" s="899" t="s">
        <v>1187</v>
      </c>
      <c r="G3493" s="899" t="s">
        <v>53</v>
      </c>
      <c r="H3493" s="899" t="s">
        <v>282</v>
      </c>
      <c r="I3493" s="899" t="s">
        <v>1188</v>
      </c>
      <c r="J3493" s="1074" t="s">
        <v>12679</v>
      </c>
      <c r="K3493" s="1074" t="s">
        <v>13743</v>
      </c>
      <c r="L3493" s="1068">
        <v>407012.85</v>
      </c>
    </row>
    <row r="3494" spans="1:12" s="651" customFormat="1" ht="21.95" customHeight="1" x14ac:dyDescent="0.25">
      <c r="A3494" s="1401"/>
      <c r="B3494" s="1065" t="s">
        <v>4007</v>
      </c>
      <c r="C3494" s="903" t="s">
        <v>7170</v>
      </c>
      <c r="D3494" s="900" t="s">
        <v>215</v>
      </c>
      <c r="E3494" s="903" t="s">
        <v>1194</v>
      </c>
      <c r="F3494" s="900" t="s">
        <v>1187</v>
      </c>
      <c r="G3494" s="900" t="s">
        <v>53</v>
      </c>
      <c r="H3494" s="900" t="s">
        <v>282</v>
      </c>
      <c r="I3494" s="900" t="s">
        <v>1188</v>
      </c>
      <c r="J3494" s="1073" t="s">
        <v>12679</v>
      </c>
      <c r="K3494" s="1073" t="s">
        <v>13743</v>
      </c>
      <c r="L3494" s="1066">
        <v>243680.55</v>
      </c>
    </row>
    <row r="3495" spans="1:12" s="651" customFormat="1" ht="21.95" customHeight="1" x14ac:dyDescent="0.25">
      <c r="A3495" s="1401"/>
      <c r="B3495" s="1067" t="s">
        <v>4007</v>
      </c>
      <c r="C3495" s="702" t="s">
        <v>7171</v>
      </c>
      <c r="D3495" s="899" t="s">
        <v>215</v>
      </c>
      <c r="E3495" s="702" t="s">
        <v>1203</v>
      </c>
      <c r="F3495" s="899" t="s">
        <v>1187</v>
      </c>
      <c r="G3495" s="899" t="s">
        <v>53</v>
      </c>
      <c r="H3495" s="899" t="s">
        <v>282</v>
      </c>
      <c r="I3495" s="899" t="s">
        <v>1188</v>
      </c>
      <c r="J3495" s="1074" t="s">
        <v>12679</v>
      </c>
      <c r="K3495" s="1074" t="s">
        <v>13743</v>
      </c>
      <c r="L3495" s="1068">
        <v>380359.83</v>
      </c>
    </row>
    <row r="3496" spans="1:12" s="651" customFormat="1" ht="21.95" customHeight="1" x14ac:dyDescent="0.25">
      <c r="A3496" s="1401"/>
      <c r="B3496" s="1065" t="s">
        <v>4007</v>
      </c>
      <c r="C3496" s="903" t="s">
        <v>7172</v>
      </c>
      <c r="D3496" s="900" t="s">
        <v>215</v>
      </c>
      <c r="E3496" s="903" t="s">
        <v>1199</v>
      </c>
      <c r="F3496" s="900" t="s">
        <v>1187</v>
      </c>
      <c r="G3496" s="900" t="s">
        <v>53</v>
      </c>
      <c r="H3496" s="900" t="s">
        <v>282</v>
      </c>
      <c r="I3496" s="900" t="s">
        <v>1188</v>
      </c>
      <c r="J3496" s="1073" t="s">
        <v>12679</v>
      </c>
      <c r="K3496" s="1073" t="s">
        <v>13743</v>
      </c>
      <c r="L3496" s="1066">
        <v>149594.5</v>
      </c>
    </row>
    <row r="3497" spans="1:12" s="651" customFormat="1" ht="21.95" customHeight="1" x14ac:dyDescent="0.25">
      <c r="A3497" s="1401"/>
      <c r="B3497" s="1067" t="s">
        <v>4007</v>
      </c>
      <c r="C3497" s="702" t="s">
        <v>7173</v>
      </c>
      <c r="D3497" s="899" t="s">
        <v>215</v>
      </c>
      <c r="E3497" s="702" t="s">
        <v>1200</v>
      </c>
      <c r="F3497" s="899" t="s">
        <v>1187</v>
      </c>
      <c r="G3497" s="899" t="s">
        <v>53</v>
      </c>
      <c r="H3497" s="899" t="s">
        <v>282</v>
      </c>
      <c r="I3497" s="899" t="s">
        <v>1188</v>
      </c>
      <c r="J3497" s="1074" t="s">
        <v>12679</v>
      </c>
      <c r="K3497" s="1074" t="s">
        <v>13743</v>
      </c>
      <c r="L3497" s="1068">
        <v>149594.5</v>
      </c>
    </row>
    <row r="3498" spans="1:12" s="651" customFormat="1" ht="21.95" customHeight="1" x14ac:dyDescent="0.25">
      <c r="A3498" s="1401"/>
      <c r="B3498" s="1065" t="s">
        <v>4007</v>
      </c>
      <c r="C3498" s="903" t="s">
        <v>7174</v>
      </c>
      <c r="D3498" s="900" t="s">
        <v>215</v>
      </c>
      <c r="E3498" s="903" t="s">
        <v>1205</v>
      </c>
      <c r="F3498" s="900" t="s">
        <v>1187</v>
      </c>
      <c r="G3498" s="900" t="s">
        <v>53</v>
      </c>
      <c r="H3498" s="900" t="s">
        <v>282</v>
      </c>
      <c r="I3498" s="900" t="s">
        <v>1188</v>
      </c>
      <c r="J3498" s="1073" t="s">
        <v>12679</v>
      </c>
      <c r="K3498" s="1073" t="s">
        <v>13743</v>
      </c>
      <c r="L3498" s="1066">
        <v>152319.51</v>
      </c>
    </row>
    <row r="3499" spans="1:12" s="651" customFormat="1" ht="21.95" customHeight="1" x14ac:dyDescent="0.25">
      <c r="A3499" s="1401"/>
      <c r="B3499" s="1067" t="s">
        <v>4007</v>
      </c>
      <c r="C3499" s="702" t="s">
        <v>7175</v>
      </c>
      <c r="D3499" s="899" t="s">
        <v>215</v>
      </c>
      <c r="E3499" s="702" t="s">
        <v>1204</v>
      </c>
      <c r="F3499" s="899" t="s">
        <v>1187</v>
      </c>
      <c r="G3499" s="899" t="s">
        <v>53</v>
      </c>
      <c r="H3499" s="899" t="s">
        <v>282</v>
      </c>
      <c r="I3499" s="899" t="s">
        <v>1188</v>
      </c>
      <c r="J3499" s="1074" t="s">
        <v>12679</v>
      </c>
      <c r="K3499" s="1074" t="s">
        <v>13743</v>
      </c>
      <c r="L3499" s="1068">
        <v>435355.27</v>
      </c>
    </row>
    <row r="3500" spans="1:12" s="651" customFormat="1" ht="21.95" customHeight="1" x14ac:dyDescent="0.25">
      <c r="A3500" s="1401"/>
      <c r="B3500" s="1065" t="s">
        <v>4007</v>
      </c>
      <c r="C3500" s="903" t="s">
        <v>7176</v>
      </c>
      <c r="D3500" s="900" t="s">
        <v>215</v>
      </c>
      <c r="E3500" s="903" t="s">
        <v>1204</v>
      </c>
      <c r="F3500" s="900" t="s">
        <v>1187</v>
      </c>
      <c r="G3500" s="900" t="s">
        <v>53</v>
      </c>
      <c r="H3500" s="900" t="s">
        <v>282</v>
      </c>
      <c r="I3500" s="900" t="s">
        <v>1188</v>
      </c>
      <c r="J3500" s="1073" t="s">
        <v>12679</v>
      </c>
      <c r="K3500" s="1073" t="s">
        <v>13743</v>
      </c>
      <c r="L3500" s="1066">
        <v>435355.27</v>
      </c>
    </row>
    <row r="3501" spans="1:12" s="651" customFormat="1" ht="21.95" customHeight="1" x14ac:dyDescent="0.25">
      <c r="A3501" s="1401"/>
      <c r="B3501" s="1067" t="s">
        <v>4007</v>
      </c>
      <c r="C3501" s="702" t="s">
        <v>7177</v>
      </c>
      <c r="D3501" s="899" t="s">
        <v>215</v>
      </c>
      <c r="E3501" s="702" t="s">
        <v>1204</v>
      </c>
      <c r="F3501" s="899" t="s">
        <v>1187</v>
      </c>
      <c r="G3501" s="899" t="s">
        <v>53</v>
      </c>
      <c r="H3501" s="899" t="s">
        <v>282</v>
      </c>
      <c r="I3501" s="899" t="s">
        <v>1188</v>
      </c>
      <c r="J3501" s="1074" t="s">
        <v>12679</v>
      </c>
      <c r="K3501" s="1074" t="s">
        <v>13743</v>
      </c>
      <c r="L3501" s="1068">
        <v>435355.27</v>
      </c>
    </row>
    <row r="3502" spans="1:12" s="651" customFormat="1" ht="21.95" customHeight="1" x14ac:dyDescent="0.25">
      <c r="A3502" s="1401"/>
      <c r="B3502" s="1065" t="s">
        <v>4007</v>
      </c>
      <c r="C3502" s="903" t="s">
        <v>7178</v>
      </c>
      <c r="D3502" s="900" t="s">
        <v>215</v>
      </c>
      <c r="E3502" s="903" t="s">
        <v>1204</v>
      </c>
      <c r="F3502" s="900" t="s">
        <v>1187</v>
      </c>
      <c r="G3502" s="900" t="s">
        <v>53</v>
      </c>
      <c r="H3502" s="900" t="s">
        <v>282</v>
      </c>
      <c r="I3502" s="900" t="s">
        <v>1188</v>
      </c>
      <c r="J3502" s="1073" t="s">
        <v>12679</v>
      </c>
      <c r="K3502" s="1073" t="s">
        <v>13743</v>
      </c>
      <c r="L3502" s="1066">
        <v>113358.63</v>
      </c>
    </row>
    <row r="3503" spans="1:12" s="651" customFormat="1" ht="21.95" customHeight="1" x14ac:dyDescent="0.25">
      <c r="A3503" s="1401"/>
      <c r="B3503" s="1067" t="s">
        <v>4007</v>
      </c>
      <c r="C3503" s="702" t="s">
        <v>7179</v>
      </c>
      <c r="D3503" s="899" t="s">
        <v>215</v>
      </c>
      <c r="E3503" s="702" t="s">
        <v>1206</v>
      </c>
      <c r="F3503" s="899" t="s">
        <v>1187</v>
      </c>
      <c r="G3503" s="899" t="s">
        <v>53</v>
      </c>
      <c r="H3503" s="899" t="s">
        <v>282</v>
      </c>
      <c r="I3503" s="899" t="s">
        <v>1188</v>
      </c>
      <c r="J3503" s="1074" t="s">
        <v>12679</v>
      </c>
      <c r="K3503" s="1074" t="s">
        <v>13743</v>
      </c>
      <c r="L3503" s="1068">
        <v>456427.81</v>
      </c>
    </row>
    <row r="3504" spans="1:12" s="651" customFormat="1" ht="21.95" customHeight="1" x14ac:dyDescent="0.25">
      <c r="A3504" s="1401"/>
      <c r="B3504" s="1065" t="s">
        <v>4007</v>
      </c>
      <c r="C3504" s="903" t="s">
        <v>7180</v>
      </c>
      <c r="D3504" s="900" t="s">
        <v>215</v>
      </c>
      <c r="E3504" s="903" t="s">
        <v>1194</v>
      </c>
      <c r="F3504" s="900" t="s">
        <v>1187</v>
      </c>
      <c r="G3504" s="900" t="s">
        <v>53</v>
      </c>
      <c r="H3504" s="900" t="s">
        <v>282</v>
      </c>
      <c r="I3504" s="900" t="s">
        <v>1188</v>
      </c>
      <c r="J3504" s="1073" t="s">
        <v>13742</v>
      </c>
      <c r="K3504" s="1073" t="s">
        <v>13743</v>
      </c>
      <c r="L3504" s="1066">
        <v>456427.82</v>
      </c>
    </row>
    <row r="3505" spans="1:12" s="651" customFormat="1" ht="21.95" customHeight="1" x14ac:dyDescent="0.25">
      <c r="A3505" s="1401"/>
      <c r="B3505" s="1067" t="s">
        <v>4007</v>
      </c>
      <c r="C3505" s="702" t="s">
        <v>4008</v>
      </c>
      <c r="D3505" s="899" t="s">
        <v>215</v>
      </c>
      <c r="E3505" s="702" t="s">
        <v>515</v>
      </c>
      <c r="F3505" s="899" t="s">
        <v>516</v>
      </c>
      <c r="G3505" s="899" t="s">
        <v>53</v>
      </c>
      <c r="H3505" s="899" t="s">
        <v>282</v>
      </c>
      <c r="I3505" s="899" t="s">
        <v>517</v>
      </c>
      <c r="J3505" s="1074" t="s">
        <v>13838</v>
      </c>
      <c r="K3505" s="1074" t="s">
        <v>13839</v>
      </c>
      <c r="L3505" s="1068">
        <v>408780.6</v>
      </c>
    </row>
    <row r="3506" spans="1:12" s="651" customFormat="1" ht="21.95" customHeight="1" x14ac:dyDescent="0.25">
      <c r="A3506" s="1401"/>
      <c r="B3506" s="1065" t="s">
        <v>4007</v>
      </c>
      <c r="C3506" s="903" t="s">
        <v>7181</v>
      </c>
      <c r="D3506" s="900" t="s">
        <v>215</v>
      </c>
      <c r="E3506" s="903" t="s">
        <v>1207</v>
      </c>
      <c r="F3506" s="900" t="s">
        <v>1187</v>
      </c>
      <c r="G3506" s="900" t="s">
        <v>53</v>
      </c>
      <c r="H3506" s="900" t="s">
        <v>282</v>
      </c>
      <c r="I3506" s="900" t="s">
        <v>1188</v>
      </c>
      <c r="J3506" s="1073" t="s">
        <v>12679</v>
      </c>
      <c r="K3506" s="1073" t="s">
        <v>13743</v>
      </c>
      <c r="L3506" s="1066">
        <v>210014.15</v>
      </c>
    </row>
    <row r="3507" spans="1:12" s="651" customFormat="1" ht="21.95" customHeight="1" x14ac:dyDescent="0.25">
      <c r="A3507" s="1401"/>
      <c r="B3507" s="1067" t="s">
        <v>4007</v>
      </c>
      <c r="C3507" s="702" t="s">
        <v>7182</v>
      </c>
      <c r="D3507" s="899" t="s">
        <v>215</v>
      </c>
      <c r="E3507" s="702" t="s">
        <v>1205</v>
      </c>
      <c r="F3507" s="899" t="s">
        <v>1187</v>
      </c>
      <c r="G3507" s="899" t="s">
        <v>53</v>
      </c>
      <c r="H3507" s="899" t="s">
        <v>282</v>
      </c>
      <c r="I3507" s="899" t="s">
        <v>1188</v>
      </c>
      <c r="J3507" s="1074" t="s">
        <v>12679</v>
      </c>
      <c r="K3507" s="1074" t="s">
        <v>13743</v>
      </c>
      <c r="L3507" s="1068">
        <v>2656598.5299999998</v>
      </c>
    </row>
    <row r="3508" spans="1:12" s="651" customFormat="1" ht="21.95" customHeight="1" x14ac:dyDescent="0.25">
      <c r="A3508" s="1401"/>
      <c r="B3508" s="1065" t="s">
        <v>4009</v>
      </c>
      <c r="C3508" s="903" t="s">
        <v>4010</v>
      </c>
      <c r="D3508" s="900" t="s">
        <v>264</v>
      </c>
      <c r="E3508" s="903" t="s">
        <v>228</v>
      </c>
      <c r="F3508" s="900" t="s">
        <v>265</v>
      </c>
      <c r="G3508" s="900" t="s">
        <v>53</v>
      </c>
      <c r="H3508" s="900" t="s">
        <v>266</v>
      </c>
      <c r="I3508" s="900" t="s">
        <v>267</v>
      </c>
      <c r="J3508" s="1073" t="s">
        <v>12659</v>
      </c>
      <c r="K3508" s="1073" t="s">
        <v>12660</v>
      </c>
      <c r="L3508" s="1066">
        <v>75684.92</v>
      </c>
    </row>
    <row r="3509" spans="1:12" s="651" customFormat="1" ht="21.95" customHeight="1" x14ac:dyDescent="0.25">
      <c r="A3509" s="1401"/>
      <c r="B3509" s="1067" t="s">
        <v>4009</v>
      </c>
      <c r="C3509" s="702" t="s">
        <v>4011</v>
      </c>
      <c r="D3509" s="899" t="s">
        <v>215</v>
      </c>
      <c r="E3509" s="702" t="s">
        <v>518</v>
      </c>
      <c r="F3509" s="899" t="s">
        <v>265</v>
      </c>
      <c r="G3509" s="899" t="s">
        <v>53</v>
      </c>
      <c r="H3509" s="899" t="s">
        <v>201</v>
      </c>
      <c r="I3509" s="899" t="s">
        <v>267</v>
      </c>
      <c r="J3509" s="1074" t="s">
        <v>12659</v>
      </c>
      <c r="K3509" s="1074" t="s">
        <v>12660</v>
      </c>
      <c r="L3509" s="1068">
        <v>23252.55</v>
      </c>
    </row>
    <row r="3510" spans="1:12" s="651" customFormat="1" ht="21.95" customHeight="1" x14ac:dyDescent="0.25">
      <c r="A3510" s="1401"/>
      <c r="B3510" s="1065" t="s">
        <v>4009</v>
      </c>
      <c r="C3510" s="903" t="s">
        <v>4011</v>
      </c>
      <c r="D3510" s="900" t="s">
        <v>215</v>
      </c>
      <c r="E3510" s="903" t="s">
        <v>518</v>
      </c>
      <c r="F3510" s="900" t="s">
        <v>265</v>
      </c>
      <c r="G3510" s="900" t="s">
        <v>53</v>
      </c>
      <c r="H3510" s="900" t="s">
        <v>201</v>
      </c>
      <c r="I3510" s="900" t="s">
        <v>268</v>
      </c>
      <c r="J3510" s="1073" t="s">
        <v>12670</v>
      </c>
      <c r="K3510" s="1073" t="s">
        <v>12671</v>
      </c>
      <c r="L3510" s="1066">
        <v>65422.29</v>
      </c>
    </row>
    <row r="3511" spans="1:12" s="651" customFormat="1" ht="21.95" customHeight="1" x14ac:dyDescent="0.25">
      <c r="A3511" s="1401"/>
      <c r="B3511" s="1067" t="s">
        <v>4009</v>
      </c>
      <c r="C3511" s="702" t="s">
        <v>4011</v>
      </c>
      <c r="D3511" s="899" t="s">
        <v>215</v>
      </c>
      <c r="E3511" s="702" t="s">
        <v>518</v>
      </c>
      <c r="F3511" s="899" t="s">
        <v>265</v>
      </c>
      <c r="G3511" s="899" t="s">
        <v>53</v>
      </c>
      <c r="H3511" s="899" t="s">
        <v>201</v>
      </c>
      <c r="I3511" s="899" t="s">
        <v>268</v>
      </c>
      <c r="J3511" s="1074" t="s">
        <v>12670</v>
      </c>
      <c r="K3511" s="1074" t="s">
        <v>12672</v>
      </c>
      <c r="L3511" s="1068">
        <v>69786.17</v>
      </c>
    </row>
    <row r="3512" spans="1:12" s="651" customFormat="1" ht="21.95" customHeight="1" x14ac:dyDescent="0.25">
      <c r="A3512" s="1401"/>
      <c r="B3512" s="1065" t="s">
        <v>4009</v>
      </c>
      <c r="C3512" s="903" t="s">
        <v>4012</v>
      </c>
      <c r="D3512" s="900" t="s">
        <v>224</v>
      </c>
      <c r="E3512" s="903" t="s">
        <v>519</v>
      </c>
      <c r="F3512" s="900" t="s">
        <v>265</v>
      </c>
      <c r="G3512" s="900" t="s">
        <v>53</v>
      </c>
      <c r="H3512" s="900" t="s">
        <v>218</v>
      </c>
      <c r="I3512" s="900" t="s">
        <v>376</v>
      </c>
      <c r="J3512" s="1073" t="s">
        <v>13840</v>
      </c>
      <c r="K3512" s="1073" t="s">
        <v>13841</v>
      </c>
      <c r="L3512" s="1066">
        <v>953173.13</v>
      </c>
    </row>
    <row r="3513" spans="1:12" s="651" customFormat="1" ht="21.95" customHeight="1" x14ac:dyDescent="0.25">
      <c r="A3513" s="1401"/>
      <c r="B3513" s="1067" t="s">
        <v>4009</v>
      </c>
      <c r="C3513" s="702" t="s">
        <v>4013</v>
      </c>
      <c r="D3513" s="899" t="s">
        <v>224</v>
      </c>
      <c r="E3513" s="702" t="s">
        <v>520</v>
      </c>
      <c r="F3513" s="899" t="s">
        <v>265</v>
      </c>
      <c r="G3513" s="899" t="s">
        <v>53</v>
      </c>
      <c r="H3513" s="899" t="s">
        <v>218</v>
      </c>
      <c r="I3513" s="899" t="s">
        <v>336</v>
      </c>
      <c r="J3513" s="1074" t="s">
        <v>13842</v>
      </c>
      <c r="K3513" s="1074" t="s">
        <v>13843</v>
      </c>
      <c r="L3513" s="1068">
        <v>787932.2</v>
      </c>
    </row>
    <row r="3514" spans="1:12" s="651" customFormat="1" ht="21.95" customHeight="1" x14ac:dyDescent="0.25">
      <c r="A3514" s="1401"/>
      <c r="B3514" s="1065" t="s">
        <v>4009</v>
      </c>
      <c r="C3514" s="903" t="s">
        <v>4014</v>
      </c>
      <c r="D3514" s="900" t="s">
        <v>224</v>
      </c>
      <c r="E3514" s="903" t="s">
        <v>521</v>
      </c>
      <c r="F3514" s="900" t="s">
        <v>265</v>
      </c>
      <c r="G3514" s="900" t="s">
        <v>53</v>
      </c>
      <c r="H3514" s="900" t="s">
        <v>201</v>
      </c>
      <c r="I3514" s="900" t="s">
        <v>267</v>
      </c>
      <c r="J3514" s="1073" t="s">
        <v>12659</v>
      </c>
      <c r="K3514" s="1073" t="s">
        <v>12660</v>
      </c>
      <c r="L3514" s="1066">
        <v>210944.01</v>
      </c>
    </row>
    <row r="3515" spans="1:12" s="651" customFormat="1" ht="21.95" customHeight="1" x14ac:dyDescent="0.25">
      <c r="A3515" s="1401"/>
      <c r="B3515" s="1067" t="s">
        <v>4009</v>
      </c>
      <c r="C3515" s="702" t="s">
        <v>4015</v>
      </c>
      <c r="D3515" s="899" t="s">
        <v>224</v>
      </c>
      <c r="E3515" s="702" t="s">
        <v>521</v>
      </c>
      <c r="F3515" s="899" t="s">
        <v>265</v>
      </c>
      <c r="G3515" s="899" t="s">
        <v>53</v>
      </c>
      <c r="H3515" s="899" t="s">
        <v>201</v>
      </c>
      <c r="I3515" s="899" t="s">
        <v>267</v>
      </c>
      <c r="J3515" s="1074" t="s">
        <v>12659</v>
      </c>
      <c r="K3515" s="1074" t="s">
        <v>12660</v>
      </c>
      <c r="L3515" s="1068">
        <v>153733.94</v>
      </c>
    </row>
    <row r="3516" spans="1:12" s="651" customFormat="1" ht="21.95" customHeight="1" x14ac:dyDescent="0.25">
      <c r="A3516" s="1401"/>
      <c r="B3516" s="1065" t="s">
        <v>4009</v>
      </c>
      <c r="C3516" s="903" t="s">
        <v>4016</v>
      </c>
      <c r="D3516" s="900" t="s">
        <v>215</v>
      </c>
      <c r="E3516" s="903" t="s">
        <v>518</v>
      </c>
      <c r="F3516" s="900" t="s">
        <v>265</v>
      </c>
      <c r="G3516" s="900" t="s">
        <v>53</v>
      </c>
      <c r="H3516" s="900" t="s">
        <v>218</v>
      </c>
      <c r="I3516" s="900" t="s">
        <v>376</v>
      </c>
      <c r="J3516" s="1073" t="s">
        <v>13840</v>
      </c>
      <c r="K3516" s="1073" t="s">
        <v>13844</v>
      </c>
      <c r="L3516" s="1066">
        <v>192854.3</v>
      </c>
    </row>
    <row r="3517" spans="1:12" s="651" customFormat="1" ht="21.95" customHeight="1" x14ac:dyDescent="0.25">
      <c r="A3517" s="1401"/>
      <c r="B3517" s="1067" t="s">
        <v>4009</v>
      </c>
      <c r="C3517" s="702" t="s">
        <v>4016</v>
      </c>
      <c r="D3517" s="899" t="s">
        <v>215</v>
      </c>
      <c r="E3517" s="702" t="s">
        <v>518</v>
      </c>
      <c r="F3517" s="899" t="s">
        <v>265</v>
      </c>
      <c r="G3517" s="899" t="s">
        <v>53</v>
      </c>
      <c r="H3517" s="899" t="s">
        <v>201</v>
      </c>
      <c r="I3517" s="899" t="s">
        <v>267</v>
      </c>
      <c r="J3517" s="1074" t="s">
        <v>12659</v>
      </c>
      <c r="K3517" s="1074" t="s">
        <v>12660</v>
      </c>
      <c r="L3517" s="1068">
        <v>431688.17</v>
      </c>
    </row>
    <row r="3518" spans="1:12" s="651" customFormat="1" ht="21.95" customHeight="1" x14ac:dyDescent="0.25">
      <c r="A3518" s="1401"/>
      <c r="B3518" s="1065" t="s">
        <v>4009</v>
      </c>
      <c r="C3518" s="903" t="s">
        <v>4016</v>
      </c>
      <c r="D3518" s="900" t="s">
        <v>215</v>
      </c>
      <c r="E3518" s="903" t="s">
        <v>518</v>
      </c>
      <c r="F3518" s="900" t="s">
        <v>265</v>
      </c>
      <c r="G3518" s="900" t="s">
        <v>53</v>
      </c>
      <c r="H3518" s="900" t="s">
        <v>201</v>
      </c>
      <c r="I3518" s="900" t="s">
        <v>268</v>
      </c>
      <c r="J3518" s="1073" t="s">
        <v>12670</v>
      </c>
      <c r="K3518" s="1073" t="s">
        <v>12671</v>
      </c>
      <c r="L3518" s="1066">
        <v>1214577.9099999999</v>
      </c>
    </row>
    <row r="3519" spans="1:12" s="651" customFormat="1" ht="21.95" customHeight="1" x14ac:dyDescent="0.25">
      <c r="A3519" s="1401"/>
      <c r="B3519" s="1067" t="s">
        <v>4009</v>
      </c>
      <c r="C3519" s="702" t="s">
        <v>4016</v>
      </c>
      <c r="D3519" s="899" t="s">
        <v>215</v>
      </c>
      <c r="E3519" s="702" t="s">
        <v>518</v>
      </c>
      <c r="F3519" s="899" t="s">
        <v>265</v>
      </c>
      <c r="G3519" s="899" t="s">
        <v>53</v>
      </c>
      <c r="H3519" s="899" t="s">
        <v>218</v>
      </c>
      <c r="I3519" s="899" t="s">
        <v>336</v>
      </c>
      <c r="J3519" s="1074" t="s">
        <v>13842</v>
      </c>
      <c r="K3519" s="1074" t="s">
        <v>13845</v>
      </c>
      <c r="L3519" s="1068">
        <v>73970</v>
      </c>
    </row>
    <row r="3520" spans="1:12" s="651" customFormat="1" ht="21.95" customHeight="1" x14ac:dyDescent="0.25">
      <c r="A3520" s="1401"/>
      <c r="B3520" s="1065" t="s">
        <v>4009</v>
      </c>
      <c r="C3520" s="903" t="s">
        <v>4016</v>
      </c>
      <c r="D3520" s="900" t="s">
        <v>215</v>
      </c>
      <c r="E3520" s="903" t="s">
        <v>518</v>
      </c>
      <c r="F3520" s="900" t="s">
        <v>265</v>
      </c>
      <c r="G3520" s="900" t="s">
        <v>53</v>
      </c>
      <c r="H3520" s="900" t="s">
        <v>273</v>
      </c>
      <c r="I3520" s="900" t="s">
        <v>274</v>
      </c>
      <c r="J3520" s="1073" t="s">
        <v>12886</v>
      </c>
      <c r="K3520" s="1073" t="s">
        <v>13846</v>
      </c>
      <c r="L3520" s="1066">
        <v>27585.65</v>
      </c>
    </row>
    <row r="3521" spans="1:12" s="651" customFormat="1" ht="21.95" customHeight="1" x14ac:dyDescent="0.25">
      <c r="A3521" s="1401"/>
      <c r="B3521" s="1067" t="s">
        <v>4009</v>
      </c>
      <c r="C3521" s="702" t="s">
        <v>4016</v>
      </c>
      <c r="D3521" s="899" t="s">
        <v>215</v>
      </c>
      <c r="E3521" s="702" t="s">
        <v>518</v>
      </c>
      <c r="F3521" s="899" t="s">
        <v>265</v>
      </c>
      <c r="G3521" s="899" t="s">
        <v>53</v>
      </c>
      <c r="H3521" s="899" t="s">
        <v>273</v>
      </c>
      <c r="I3521" s="899" t="s">
        <v>275</v>
      </c>
      <c r="J3521" s="1074" t="s">
        <v>13847</v>
      </c>
      <c r="K3521" s="1074" t="s">
        <v>13848</v>
      </c>
      <c r="L3521" s="1068">
        <v>8713.49</v>
      </c>
    </row>
    <row r="3522" spans="1:12" s="651" customFormat="1" ht="21.95" customHeight="1" x14ac:dyDescent="0.25">
      <c r="A3522" s="1401"/>
      <c r="B3522" s="1065" t="s">
        <v>4009</v>
      </c>
      <c r="C3522" s="903" t="s">
        <v>4017</v>
      </c>
      <c r="D3522" s="900" t="s">
        <v>215</v>
      </c>
      <c r="E3522" s="903" t="s">
        <v>518</v>
      </c>
      <c r="F3522" s="900" t="s">
        <v>265</v>
      </c>
      <c r="G3522" s="900" t="s">
        <v>53</v>
      </c>
      <c r="H3522" s="900" t="s">
        <v>201</v>
      </c>
      <c r="I3522" s="900" t="s">
        <v>267</v>
      </c>
      <c r="J3522" s="1073" t="s">
        <v>12659</v>
      </c>
      <c r="K3522" s="1073" t="s">
        <v>12660</v>
      </c>
      <c r="L3522" s="1066">
        <v>53498.21</v>
      </c>
    </row>
    <row r="3523" spans="1:12" s="651" customFormat="1" ht="21.95" customHeight="1" x14ac:dyDescent="0.25">
      <c r="A3523" s="1401"/>
      <c r="B3523" s="1067" t="s">
        <v>4009</v>
      </c>
      <c r="C3523" s="702" t="s">
        <v>4018</v>
      </c>
      <c r="D3523" s="899" t="s">
        <v>224</v>
      </c>
      <c r="E3523" s="702" t="s">
        <v>519</v>
      </c>
      <c r="F3523" s="899" t="s">
        <v>265</v>
      </c>
      <c r="G3523" s="899" t="s">
        <v>53</v>
      </c>
      <c r="H3523" s="899" t="s">
        <v>218</v>
      </c>
      <c r="I3523" s="899" t="s">
        <v>376</v>
      </c>
      <c r="J3523" s="1074" t="s">
        <v>13840</v>
      </c>
      <c r="K3523" s="1074" t="s">
        <v>13849</v>
      </c>
      <c r="L3523" s="1068">
        <v>197751.82</v>
      </c>
    </row>
    <row r="3524" spans="1:12" s="651" customFormat="1" ht="21.95" customHeight="1" x14ac:dyDescent="0.25">
      <c r="A3524" s="1401"/>
      <c r="B3524" s="1065" t="s">
        <v>4009</v>
      </c>
      <c r="C3524" s="903" t="s">
        <v>4019</v>
      </c>
      <c r="D3524" s="900" t="s">
        <v>224</v>
      </c>
      <c r="E3524" s="903" t="s">
        <v>520</v>
      </c>
      <c r="F3524" s="900" t="s">
        <v>265</v>
      </c>
      <c r="G3524" s="900" t="s">
        <v>53</v>
      </c>
      <c r="H3524" s="900" t="s">
        <v>218</v>
      </c>
      <c r="I3524" s="900" t="s">
        <v>336</v>
      </c>
      <c r="J3524" s="1073" t="s">
        <v>13842</v>
      </c>
      <c r="K3524" s="1073" t="s">
        <v>13850</v>
      </c>
      <c r="L3524" s="1066">
        <v>288492.21000000002</v>
      </c>
    </row>
    <row r="3525" spans="1:12" s="651" customFormat="1" ht="21.95" customHeight="1" x14ac:dyDescent="0.25">
      <c r="A3525" s="1401"/>
      <c r="B3525" s="1067" t="s">
        <v>4009</v>
      </c>
      <c r="C3525" s="702" t="s">
        <v>4020</v>
      </c>
      <c r="D3525" s="899" t="s">
        <v>224</v>
      </c>
      <c r="E3525" s="702" t="s">
        <v>521</v>
      </c>
      <c r="F3525" s="899" t="s">
        <v>265</v>
      </c>
      <c r="G3525" s="899" t="s">
        <v>53</v>
      </c>
      <c r="H3525" s="899" t="s">
        <v>201</v>
      </c>
      <c r="I3525" s="899" t="s">
        <v>267</v>
      </c>
      <c r="J3525" s="1074" t="s">
        <v>12659</v>
      </c>
      <c r="K3525" s="1074" t="s">
        <v>12660</v>
      </c>
      <c r="L3525" s="1068">
        <v>53498.21</v>
      </c>
    </row>
    <row r="3526" spans="1:12" s="651" customFormat="1" ht="21.95" customHeight="1" x14ac:dyDescent="0.25">
      <c r="A3526" s="1401"/>
      <c r="B3526" s="1065" t="s">
        <v>4009</v>
      </c>
      <c r="C3526" s="903" t="s">
        <v>4021</v>
      </c>
      <c r="D3526" s="900" t="s">
        <v>224</v>
      </c>
      <c r="E3526" s="903" t="s">
        <v>519</v>
      </c>
      <c r="F3526" s="900" t="s">
        <v>265</v>
      </c>
      <c r="G3526" s="900" t="s">
        <v>53</v>
      </c>
      <c r="H3526" s="900" t="s">
        <v>218</v>
      </c>
      <c r="I3526" s="900" t="s">
        <v>376</v>
      </c>
      <c r="J3526" s="1073" t="s">
        <v>13840</v>
      </c>
      <c r="K3526" s="1073" t="s">
        <v>13849</v>
      </c>
      <c r="L3526" s="1066">
        <v>596532.35</v>
      </c>
    </row>
    <row r="3527" spans="1:12" s="651" customFormat="1" ht="21.95" customHeight="1" x14ac:dyDescent="0.25">
      <c r="A3527" s="1401"/>
      <c r="B3527" s="1067" t="s">
        <v>4009</v>
      </c>
      <c r="C3527" s="702" t="s">
        <v>4022</v>
      </c>
      <c r="D3527" s="899" t="s">
        <v>224</v>
      </c>
      <c r="E3527" s="702" t="s">
        <v>520</v>
      </c>
      <c r="F3527" s="899" t="s">
        <v>265</v>
      </c>
      <c r="G3527" s="899" t="s">
        <v>53</v>
      </c>
      <c r="H3527" s="899" t="s">
        <v>218</v>
      </c>
      <c r="I3527" s="899" t="s">
        <v>336</v>
      </c>
      <c r="J3527" s="1074" t="s">
        <v>13842</v>
      </c>
      <c r="K3527" s="1074" t="s">
        <v>13850</v>
      </c>
      <c r="L3527" s="1068">
        <v>542460.74</v>
      </c>
    </row>
    <row r="3528" spans="1:12" s="651" customFormat="1" ht="21.95" customHeight="1" x14ac:dyDescent="0.25">
      <c r="A3528" s="1401"/>
      <c r="B3528" s="1065" t="s">
        <v>4009</v>
      </c>
      <c r="C3528" s="903" t="s">
        <v>4023</v>
      </c>
      <c r="D3528" s="900" t="s">
        <v>224</v>
      </c>
      <c r="E3528" s="903" t="s">
        <v>521</v>
      </c>
      <c r="F3528" s="900" t="s">
        <v>265</v>
      </c>
      <c r="G3528" s="900" t="s">
        <v>53</v>
      </c>
      <c r="H3528" s="900" t="s">
        <v>201</v>
      </c>
      <c r="I3528" s="900" t="s">
        <v>267</v>
      </c>
      <c r="J3528" s="1073" t="s">
        <v>12659</v>
      </c>
      <c r="K3528" s="1073" t="s">
        <v>12660</v>
      </c>
      <c r="L3528" s="1066">
        <v>124895.31</v>
      </c>
    </row>
    <row r="3529" spans="1:12" s="651" customFormat="1" ht="21.95" customHeight="1" x14ac:dyDescent="0.25">
      <c r="A3529" s="1401"/>
      <c r="B3529" s="1067" t="s">
        <v>4009</v>
      </c>
      <c r="C3529" s="702" t="s">
        <v>4024</v>
      </c>
      <c r="D3529" s="899" t="s">
        <v>264</v>
      </c>
      <c r="E3529" s="702" t="s">
        <v>228</v>
      </c>
      <c r="F3529" s="899" t="s">
        <v>265</v>
      </c>
      <c r="G3529" s="899" t="s">
        <v>53</v>
      </c>
      <c r="H3529" s="899" t="s">
        <v>266</v>
      </c>
      <c r="I3529" s="899" t="s">
        <v>267</v>
      </c>
      <c r="J3529" s="1074" t="s">
        <v>12659</v>
      </c>
      <c r="K3529" s="1074" t="s">
        <v>12660</v>
      </c>
      <c r="L3529" s="1068">
        <v>36053.660000000003</v>
      </c>
    </row>
    <row r="3530" spans="1:12" s="651" customFormat="1" ht="21.95" customHeight="1" x14ac:dyDescent="0.25">
      <c r="A3530" s="1401"/>
      <c r="B3530" s="1065" t="s">
        <v>4009</v>
      </c>
      <c r="C3530" s="903" t="s">
        <v>4025</v>
      </c>
      <c r="D3530" s="900" t="s">
        <v>215</v>
      </c>
      <c r="E3530" s="903" t="s">
        <v>518</v>
      </c>
      <c r="F3530" s="900" t="s">
        <v>265</v>
      </c>
      <c r="G3530" s="900" t="s">
        <v>53</v>
      </c>
      <c r="H3530" s="900" t="s">
        <v>201</v>
      </c>
      <c r="I3530" s="900" t="s">
        <v>267</v>
      </c>
      <c r="J3530" s="1073" t="s">
        <v>12659</v>
      </c>
      <c r="K3530" s="1073" t="s">
        <v>12660</v>
      </c>
      <c r="L3530" s="1066">
        <v>98846.97</v>
      </c>
    </row>
    <row r="3531" spans="1:12" s="651" customFormat="1" ht="21.95" customHeight="1" x14ac:dyDescent="0.25">
      <c r="A3531" s="1401"/>
      <c r="B3531" s="1067" t="s">
        <v>4009</v>
      </c>
      <c r="C3531" s="702" t="s">
        <v>4025</v>
      </c>
      <c r="D3531" s="899" t="s">
        <v>215</v>
      </c>
      <c r="E3531" s="702" t="s">
        <v>518</v>
      </c>
      <c r="F3531" s="899" t="s">
        <v>265</v>
      </c>
      <c r="G3531" s="899" t="s">
        <v>53</v>
      </c>
      <c r="H3531" s="899" t="s">
        <v>273</v>
      </c>
      <c r="I3531" s="899" t="s">
        <v>274</v>
      </c>
      <c r="J3531" s="1074" t="s">
        <v>13851</v>
      </c>
      <c r="K3531" s="1074" t="s">
        <v>13852</v>
      </c>
      <c r="L3531" s="1068">
        <v>83591.77</v>
      </c>
    </row>
    <row r="3532" spans="1:12" s="651" customFormat="1" ht="21.95" customHeight="1" x14ac:dyDescent="0.25">
      <c r="A3532" s="1401"/>
      <c r="B3532" s="1065" t="s">
        <v>4009</v>
      </c>
      <c r="C3532" s="903" t="s">
        <v>4026</v>
      </c>
      <c r="D3532" s="900" t="s">
        <v>264</v>
      </c>
      <c r="E3532" s="903" t="s">
        <v>228</v>
      </c>
      <c r="F3532" s="900" t="s">
        <v>265</v>
      </c>
      <c r="G3532" s="900" t="s">
        <v>53</v>
      </c>
      <c r="H3532" s="900" t="s">
        <v>266</v>
      </c>
      <c r="I3532" s="900" t="s">
        <v>267</v>
      </c>
      <c r="J3532" s="1073" t="s">
        <v>12659</v>
      </c>
      <c r="K3532" s="1073" t="s">
        <v>12660</v>
      </c>
      <c r="L3532" s="1066">
        <v>62711.63</v>
      </c>
    </row>
    <row r="3533" spans="1:12" s="651" customFormat="1" ht="21.95" customHeight="1" x14ac:dyDescent="0.25">
      <c r="A3533" s="1401"/>
      <c r="B3533" s="1067" t="s">
        <v>4009</v>
      </c>
      <c r="C3533" s="702" t="s">
        <v>4026</v>
      </c>
      <c r="D3533" s="899" t="s">
        <v>264</v>
      </c>
      <c r="E3533" s="702" t="s">
        <v>228</v>
      </c>
      <c r="F3533" s="899" t="s">
        <v>265</v>
      </c>
      <c r="G3533" s="899" t="s">
        <v>53</v>
      </c>
      <c r="H3533" s="899" t="s">
        <v>266</v>
      </c>
      <c r="I3533" s="899" t="s">
        <v>268</v>
      </c>
      <c r="J3533" s="1074" t="s">
        <v>12670</v>
      </c>
      <c r="K3533" s="1074" t="s">
        <v>12671</v>
      </c>
      <c r="L3533" s="1068">
        <v>176145.2</v>
      </c>
    </row>
    <row r="3534" spans="1:12" s="651" customFormat="1" ht="21.95" customHeight="1" x14ac:dyDescent="0.25">
      <c r="A3534" s="1401"/>
      <c r="B3534" s="1065" t="s">
        <v>4009</v>
      </c>
      <c r="C3534" s="903" t="s">
        <v>4027</v>
      </c>
      <c r="D3534" s="900" t="s">
        <v>215</v>
      </c>
      <c r="E3534" s="903" t="s">
        <v>522</v>
      </c>
      <c r="F3534" s="900" t="s">
        <v>265</v>
      </c>
      <c r="G3534" s="900" t="s">
        <v>53</v>
      </c>
      <c r="H3534" s="900" t="s">
        <v>201</v>
      </c>
      <c r="I3534" s="900" t="s">
        <v>267</v>
      </c>
      <c r="J3534" s="1073" t="s">
        <v>12659</v>
      </c>
      <c r="K3534" s="1073" t="s">
        <v>12660</v>
      </c>
      <c r="L3534" s="1066">
        <v>181512.84</v>
      </c>
    </row>
    <row r="3535" spans="1:12" s="651" customFormat="1" ht="21.95" customHeight="1" x14ac:dyDescent="0.25">
      <c r="A3535" s="1401"/>
      <c r="B3535" s="1067" t="s">
        <v>4009</v>
      </c>
      <c r="C3535" s="702" t="s">
        <v>4027</v>
      </c>
      <c r="D3535" s="899" t="s">
        <v>215</v>
      </c>
      <c r="E3535" s="702" t="s">
        <v>522</v>
      </c>
      <c r="F3535" s="899" t="s">
        <v>265</v>
      </c>
      <c r="G3535" s="899" t="s">
        <v>53</v>
      </c>
      <c r="H3535" s="899" t="s">
        <v>273</v>
      </c>
      <c r="I3535" s="899" t="s">
        <v>274</v>
      </c>
      <c r="J3535" s="1074" t="s">
        <v>13853</v>
      </c>
      <c r="K3535" s="1074" t="s">
        <v>13854</v>
      </c>
      <c r="L3535" s="1068">
        <v>83424.72</v>
      </c>
    </row>
    <row r="3536" spans="1:12" s="651" customFormat="1" ht="21.95" customHeight="1" x14ac:dyDescent="0.25">
      <c r="A3536" s="1401"/>
      <c r="B3536" s="1065" t="s">
        <v>4009</v>
      </c>
      <c r="C3536" s="903" t="s">
        <v>4028</v>
      </c>
      <c r="D3536" s="900" t="s">
        <v>215</v>
      </c>
      <c r="E3536" s="903" t="s">
        <v>523</v>
      </c>
      <c r="F3536" s="900" t="s">
        <v>265</v>
      </c>
      <c r="G3536" s="900" t="s">
        <v>53</v>
      </c>
      <c r="H3536" s="900" t="s">
        <v>273</v>
      </c>
      <c r="I3536" s="900" t="s">
        <v>274</v>
      </c>
      <c r="J3536" s="1073" t="s">
        <v>13688</v>
      </c>
      <c r="K3536" s="1073" t="s">
        <v>13689</v>
      </c>
      <c r="L3536" s="1066">
        <v>83379.75</v>
      </c>
    </row>
    <row r="3537" spans="1:12" s="651" customFormat="1" ht="21.95" customHeight="1" x14ac:dyDescent="0.25">
      <c r="A3537" s="1401"/>
      <c r="B3537" s="1067" t="s">
        <v>4009</v>
      </c>
      <c r="C3537" s="702" t="s">
        <v>4028</v>
      </c>
      <c r="D3537" s="899" t="s">
        <v>215</v>
      </c>
      <c r="E3537" s="702" t="s">
        <v>523</v>
      </c>
      <c r="F3537" s="899" t="s">
        <v>265</v>
      </c>
      <c r="G3537" s="899" t="s">
        <v>53</v>
      </c>
      <c r="H3537" s="899" t="s">
        <v>201</v>
      </c>
      <c r="I3537" s="899" t="s">
        <v>267</v>
      </c>
      <c r="J3537" s="1074" t="s">
        <v>12659</v>
      </c>
      <c r="K3537" s="1074" t="s">
        <v>12660</v>
      </c>
      <c r="L3537" s="1068">
        <v>181512.84</v>
      </c>
    </row>
    <row r="3538" spans="1:12" s="651" customFormat="1" ht="21.95" customHeight="1" x14ac:dyDescent="0.25">
      <c r="A3538" s="1401"/>
      <c r="B3538" s="1065" t="s">
        <v>4009</v>
      </c>
      <c r="C3538" s="903" t="s">
        <v>4029</v>
      </c>
      <c r="D3538" s="900" t="s">
        <v>215</v>
      </c>
      <c r="E3538" s="903" t="s">
        <v>503</v>
      </c>
      <c r="F3538" s="900" t="s">
        <v>265</v>
      </c>
      <c r="G3538" s="900" t="s">
        <v>53</v>
      </c>
      <c r="H3538" s="900" t="s">
        <v>201</v>
      </c>
      <c r="I3538" s="900" t="s">
        <v>267</v>
      </c>
      <c r="J3538" s="1073" t="s">
        <v>12659</v>
      </c>
      <c r="K3538" s="1073" t="s">
        <v>12660</v>
      </c>
      <c r="L3538" s="1066">
        <v>181512.84</v>
      </c>
    </row>
    <row r="3539" spans="1:12" s="651" customFormat="1" ht="21.95" customHeight="1" x14ac:dyDescent="0.25">
      <c r="A3539" s="1401"/>
      <c r="B3539" s="1067" t="s">
        <v>4009</v>
      </c>
      <c r="C3539" s="702" t="s">
        <v>4029</v>
      </c>
      <c r="D3539" s="899" t="s">
        <v>215</v>
      </c>
      <c r="E3539" s="702" t="s">
        <v>503</v>
      </c>
      <c r="F3539" s="899" t="s">
        <v>265</v>
      </c>
      <c r="G3539" s="899" t="s">
        <v>53</v>
      </c>
      <c r="H3539" s="899" t="s">
        <v>273</v>
      </c>
      <c r="I3539" s="899" t="s">
        <v>274</v>
      </c>
      <c r="J3539" s="1074" t="s">
        <v>13357</v>
      </c>
      <c r="K3539" s="1074" t="s">
        <v>13855</v>
      </c>
      <c r="L3539" s="1068">
        <v>83321.919999999998</v>
      </c>
    </row>
    <row r="3540" spans="1:12" s="651" customFormat="1" ht="21.95" customHeight="1" x14ac:dyDescent="0.25">
      <c r="A3540" s="1401"/>
      <c r="B3540" s="1065" t="s">
        <v>4009</v>
      </c>
      <c r="C3540" s="903" t="s">
        <v>4030</v>
      </c>
      <c r="D3540" s="900" t="s">
        <v>215</v>
      </c>
      <c r="E3540" s="903" t="s">
        <v>504</v>
      </c>
      <c r="F3540" s="900" t="s">
        <v>265</v>
      </c>
      <c r="G3540" s="900" t="s">
        <v>53</v>
      </c>
      <c r="H3540" s="900" t="s">
        <v>273</v>
      </c>
      <c r="I3540" s="900" t="s">
        <v>274</v>
      </c>
      <c r="J3540" s="1073" t="s">
        <v>13856</v>
      </c>
      <c r="K3540" s="1073" t="s">
        <v>13857</v>
      </c>
      <c r="L3540" s="1066">
        <v>83501.820000000007</v>
      </c>
    </row>
    <row r="3541" spans="1:12" s="651" customFormat="1" ht="21.95" customHeight="1" x14ac:dyDescent="0.25">
      <c r="A3541" s="1401"/>
      <c r="B3541" s="1067" t="s">
        <v>4009</v>
      </c>
      <c r="C3541" s="702" t="s">
        <v>4030</v>
      </c>
      <c r="D3541" s="899" t="s">
        <v>215</v>
      </c>
      <c r="E3541" s="702" t="s">
        <v>504</v>
      </c>
      <c r="F3541" s="899" t="s">
        <v>265</v>
      </c>
      <c r="G3541" s="899" t="s">
        <v>53</v>
      </c>
      <c r="H3541" s="899" t="s">
        <v>201</v>
      </c>
      <c r="I3541" s="899" t="s">
        <v>267</v>
      </c>
      <c r="J3541" s="1074" t="s">
        <v>12659</v>
      </c>
      <c r="K3541" s="1074" t="s">
        <v>12660</v>
      </c>
      <c r="L3541" s="1068">
        <v>181512.84</v>
      </c>
    </row>
    <row r="3542" spans="1:12" s="651" customFormat="1" ht="21.95" customHeight="1" x14ac:dyDescent="0.25">
      <c r="A3542" s="1401"/>
      <c r="B3542" s="1065" t="s">
        <v>4031</v>
      </c>
      <c r="C3542" s="903" t="s">
        <v>4032</v>
      </c>
      <c r="D3542" s="900" t="s">
        <v>264</v>
      </c>
      <c r="E3542" s="903" t="s">
        <v>228</v>
      </c>
      <c r="F3542" s="900" t="s">
        <v>265</v>
      </c>
      <c r="G3542" s="900" t="s">
        <v>53</v>
      </c>
      <c r="H3542" s="900" t="s">
        <v>266</v>
      </c>
      <c r="I3542" s="900" t="s">
        <v>267</v>
      </c>
      <c r="J3542" s="1073" t="s">
        <v>12659</v>
      </c>
      <c r="K3542" s="1073" t="s">
        <v>12660</v>
      </c>
      <c r="L3542" s="1066">
        <v>75684.92</v>
      </c>
    </row>
    <row r="3543" spans="1:12" s="651" customFormat="1" ht="21.95" customHeight="1" x14ac:dyDescent="0.25">
      <c r="A3543" s="1401"/>
      <c r="B3543" s="1067" t="s">
        <v>4031</v>
      </c>
      <c r="C3543" s="702" t="s">
        <v>4032</v>
      </c>
      <c r="D3543" s="899" t="s">
        <v>264</v>
      </c>
      <c r="E3543" s="702" t="s">
        <v>228</v>
      </c>
      <c r="F3543" s="899" t="s">
        <v>265</v>
      </c>
      <c r="G3543" s="899" t="s">
        <v>53</v>
      </c>
      <c r="H3543" s="899" t="s">
        <v>266</v>
      </c>
      <c r="I3543" s="899" t="s">
        <v>268</v>
      </c>
      <c r="J3543" s="1074" t="s">
        <v>12670</v>
      </c>
      <c r="K3543" s="1074" t="s">
        <v>12671</v>
      </c>
      <c r="L3543" s="1068">
        <v>212584.71</v>
      </c>
    </row>
    <row r="3544" spans="1:12" s="651" customFormat="1" ht="21.95" customHeight="1" x14ac:dyDescent="0.25">
      <c r="A3544" s="1401"/>
      <c r="B3544" s="1065" t="s">
        <v>4031</v>
      </c>
      <c r="C3544" s="903" t="s">
        <v>4032</v>
      </c>
      <c r="D3544" s="900" t="s">
        <v>264</v>
      </c>
      <c r="E3544" s="903" t="s">
        <v>228</v>
      </c>
      <c r="F3544" s="900" t="s">
        <v>265</v>
      </c>
      <c r="G3544" s="900" t="s">
        <v>53</v>
      </c>
      <c r="H3544" s="900" t="s">
        <v>266</v>
      </c>
      <c r="I3544" s="900" t="s">
        <v>268</v>
      </c>
      <c r="J3544" s="1073" t="s">
        <v>12670</v>
      </c>
      <c r="K3544" s="1073" t="s">
        <v>12672</v>
      </c>
      <c r="L3544" s="1066">
        <v>226621.74</v>
      </c>
    </row>
    <row r="3545" spans="1:12" s="651" customFormat="1" ht="21.95" customHeight="1" x14ac:dyDescent="0.25">
      <c r="A3545" s="1401"/>
      <c r="B3545" s="1067" t="s">
        <v>4031</v>
      </c>
      <c r="C3545" s="702" t="s">
        <v>4033</v>
      </c>
      <c r="D3545" s="899" t="s">
        <v>224</v>
      </c>
      <c r="E3545" s="702" t="s">
        <v>524</v>
      </c>
      <c r="F3545" s="899" t="s">
        <v>265</v>
      </c>
      <c r="G3545" s="899" t="s">
        <v>53</v>
      </c>
      <c r="H3545" s="899" t="s">
        <v>201</v>
      </c>
      <c r="I3545" s="899" t="s">
        <v>267</v>
      </c>
      <c r="J3545" s="1074" t="s">
        <v>12659</v>
      </c>
      <c r="K3545" s="1074" t="s">
        <v>12660</v>
      </c>
      <c r="L3545" s="1068">
        <v>301489.71000000002</v>
      </c>
    </row>
    <row r="3546" spans="1:12" s="651" customFormat="1" ht="21.95" customHeight="1" x14ac:dyDescent="0.25">
      <c r="A3546" s="1401"/>
      <c r="B3546" s="1067" t="s">
        <v>4031</v>
      </c>
      <c r="C3546" s="702" t="s">
        <v>4034</v>
      </c>
      <c r="D3546" s="899" t="s">
        <v>224</v>
      </c>
      <c r="E3546" s="702" t="s">
        <v>525</v>
      </c>
      <c r="F3546" s="899" t="s">
        <v>265</v>
      </c>
      <c r="G3546" s="899" t="s">
        <v>53</v>
      </c>
      <c r="H3546" s="899" t="s">
        <v>201</v>
      </c>
      <c r="I3546" s="899" t="s">
        <v>267</v>
      </c>
      <c r="J3546" s="1074" t="s">
        <v>12659</v>
      </c>
      <c r="K3546" s="1074" t="s">
        <v>12660</v>
      </c>
      <c r="L3546" s="1068">
        <v>301489.71000000002</v>
      </c>
    </row>
    <row r="3547" spans="1:12" s="651" customFormat="1" ht="21.95" customHeight="1" x14ac:dyDescent="0.25">
      <c r="A3547" s="1401"/>
      <c r="B3547" s="1065" t="s">
        <v>4031</v>
      </c>
      <c r="C3547" s="903" t="s">
        <v>4035</v>
      </c>
      <c r="D3547" s="900" t="s">
        <v>224</v>
      </c>
      <c r="E3547" s="903" t="s">
        <v>526</v>
      </c>
      <c r="F3547" s="900" t="s">
        <v>265</v>
      </c>
      <c r="G3547" s="900" t="s">
        <v>53</v>
      </c>
      <c r="H3547" s="900" t="s">
        <v>201</v>
      </c>
      <c r="I3547" s="900" t="s">
        <v>268</v>
      </c>
      <c r="J3547" s="1073" t="s">
        <v>12670</v>
      </c>
      <c r="K3547" s="1073" t="s">
        <v>12671</v>
      </c>
      <c r="L3547" s="1066">
        <v>848257.53</v>
      </c>
    </row>
    <row r="3548" spans="1:12" s="651" customFormat="1" ht="21.95" customHeight="1" x14ac:dyDescent="0.25">
      <c r="A3548" s="1401"/>
      <c r="B3548" s="1067" t="s">
        <v>4031</v>
      </c>
      <c r="C3548" s="702" t="s">
        <v>4035</v>
      </c>
      <c r="D3548" s="899" t="s">
        <v>224</v>
      </c>
      <c r="E3548" s="702" t="s">
        <v>526</v>
      </c>
      <c r="F3548" s="899" t="s">
        <v>265</v>
      </c>
      <c r="G3548" s="899" t="s">
        <v>53</v>
      </c>
      <c r="H3548" s="899" t="s">
        <v>201</v>
      </c>
      <c r="I3548" s="899" t="s">
        <v>268</v>
      </c>
      <c r="J3548" s="1074" t="s">
        <v>12670</v>
      </c>
      <c r="K3548" s="1074" t="s">
        <v>12672</v>
      </c>
      <c r="L3548" s="1068">
        <v>904839.11</v>
      </c>
    </row>
    <row r="3549" spans="1:12" s="651" customFormat="1" ht="21.95" customHeight="1" x14ac:dyDescent="0.25">
      <c r="A3549" s="1401"/>
      <c r="B3549" s="1065" t="s">
        <v>4031</v>
      </c>
      <c r="C3549" s="903" t="s">
        <v>4035</v>
      </c>
      <c r="D3549" s="900" t="s">
        <v>224</v>
      </c>
      <c r="E3549" s="903" t="s">
        <v>526</v>
      </c>
      <c r="F3549" s="900" t="s">
        <v>265</v>
      </c>
      <c r="G3549" s="900" t="s">
        <v>53</v>
      </c>
      <c r="H3549" s="900" t="s">
        <v>201</v>
      </c>
      <c r="I3549" s="900" t="s">
        <v>267</v>
      </c>
      <c r="J3549" s="1073" t="s">
        <v>12659</v>
      </c>
      <c r="K3549" s="1073" t="s">
        <v>12660</v>
      </c>
      <c r="L3549" s="1066">
        <v>301489.71000000002</v>
      </c>
    </row>
    <row r="3550" spans="1:12" s="651" customFormat="1" ht="21.95" customHeight="1" x14ac:dyDescent="0.25">
      <c r="A3550" s="1401"/>
      <c r="B3550" s="1067" t="s">
        <v>4031</v>
      </c>
      <c r="C3550" s="702" t="s">
        <v>4036</v>
      </c>
      <c r="D3550" s="899" t="s">
        <v>224</v>
      </c>
      <c r="E3550" s="702" t="s">
        <v>527</v>
      </c>
      <c r="F3550" s="899" t="s">
        <v>265</v>
      </c>
      <c r="G3550" s="899" t="s">
        <v>53</v>
      </c>
      <c r="H3550" s="899" t="s">
        <v>201</v>
      </c>
      <c r="I3550" s="899" t="s">
        <v>267</v>
      </c>
      <c r="J3550" s="1074" t="s">
        <v>12659</v>
      </c>
      <c r="K3550" s="1074" t="s">
        <v>12660</v>
      </c>
      <c r="L3550" s="1068">
        <v>106991.19</v>
      </c>
    </row>
    <row r="3551" spans="1:12" s="651" customFormat="1" ht="21.95" customHeight="1" x14ac:dyDescent="0.25">
      <c r="A3551" s="1401"/>
      <c r="B3551" s="1065" t="s">
        <v>4031</v>
      </c>
      <c r="C3551" s="903" t="s">
        <v>4036</v>
      </c>
      <c r="D3551" s="900" t="s">
        <v>224</v>
      </c>
      <c r="E3551" s="903" t="s">
        <v>527</v>
      </c>
      <c r="F3551" s="900" t="s">
        <v>265</v>
      </c>
      <c r="G3551" s="900" t="s">
        <v>53</v>
      </c>
      <c r="H3551" s="900" t="s">
        <v>201</v>
      </c>
      <c r="I3551" s="900" t="s">
        <v>268</v>
      </c>
      <c r="J3551" s="1073" t="s">
        <v>12670</v>
      </c>
      <c r="K3551" s="1073" t="s">
        <v>12671</v>
      </c>
      <c r="L3551" s="1066">
        <v>301025.46999999997</v>
      </c>
    </row>
    <row r="3552" spans="1:12" s="651" customFormat="1" ht="21.95" customHeight="1" x14ac:dyDescent="0.25">
      <c r="A3552" s="1401"/>
      <c r="B3552" s="1067" t="s">
        <v>4031</v>
      </c>
      <c r="C3552" s="702" t="s">
        <v>4036</v>
      </c>
      <c r="D3552" s="899" t="s">
        <v>224</v>
      </c>
      <c r="E3552" s="702" t="s">
        <v>527</v>
      </c>
      <c r="F3552" s="899" t="s">
        <v>265</v>
      </c>
      <c r="G3552" s="899" t="s">
        <v>53</v>
      </c>
      <c r="H3552" s="899" t="s">
        <v>201</v>
      </c>
      <c r="I3552" s="899" t="s">
        <v>268</v>
      </c>
      <c r="J3552" s="1074" t="s">
        <v>12670</v>
      </c>
      <c r="K3552" s="1074" t="s">
        <v>12672</v>
      </c>
      <c r="L3552" s="1068">
        <v>321104.86</v>
      </c>
    </row>
    <row r="3553" spans="1:12" s="651" customFormat="1" ht="21.95" customHeight="1" x14ac:dyDescent="0.25">
      <c r="A3553" s="1401"/>
      <c r="B3553" s="1065" t="s">
        <v>4031</v>
      </c>
      <c r="C3553" s="903" t="s">
        <v>4037</v>
      </c>
      <c r="D3553" s="900" t="s">
        <v>215</v>
      </c>
      <c r="E3553" s="903" t="s">
        <v>528</v>
      </c>
      <c r="F3553" s="900" t="s">
        <v>265</v>
      </c>
      <c r="G3553" s="900" t="s">
        <v>53</v>
      </c>
      <c r="H3553" s="900" t="s">
        <v>273</v>
      </c>
      <c r="I3553" s="900" t="s">
        <v>274</v>
      </c>
      <c r="J3553" s="1073" t="s">
        <v>13858</v>
      </c>
      <c r="K3553" s="1073" t="s">
        <v>12943</v>
      </c>
      <c r="L3553" s="1066">
        <v>64017.24</v>
      </c>
    </row>
    <row r="3554" spans="1:12" s="651" customFormat="1" ht="21.95" customHeight="1" x14ac:dyDescent="0.25">
      <c r="A3554" s="1401"/>
      <c r="B3554" s="1067" t="s">
        <v>4031</v>
      </c>
      <c r="C3554" s="702" t="s">
        <v>4037</v>
      </c>
      <c r="D3554" s="899" t="s">
        <v>215</v>
      </c>
      <c r="E3554" s="702" t="s">
        <v>528</v>
      </c>
      <c r="F3554" s="899" t="s">
        <v>265</v>
      </c>
      <c r="G3554" s="899" t="s">
        <v>53</v>
      </c>
      <c r="H3554" s="899" t="s">
        <v>273</v>
      </c>
      <c r="I3554" s="899" t="s">
        <v>274</v>
      </c>
      <c r="J3554" s="1074" t="s">
        <v>13859</v>
      </c>
      <c r="K3554" s="1074" t="s">
        <v>13860</v>
      </c>
      <c r="L3554" s="1068">
        <v>24845.99</v>
      </c>
    </row>
    <row r="3555" spans="1:12" s="651" customFormat="1" ht="21.95" customHeight="1" x14ac:dyDescent="0.25">
      <c r="A3555" s="1401"/>
      <c r="B3555" s="1065" t="s">
        <v>4031</v>
      </c>
      <c r="C3555" s="903" t="s">
        <v>4037</v>
      </c>
      <c r="D3555" s="900" t="s">
        <v>215</v>
      </c>
      <c r="E3555" s="903" t="s">
        <v>528</v>
      </c>
      <c r="F3555" s="900" t="s">
        <v>265</v>
      </c>
      <c r="G3555" s="900" t="s">
        <v>53</v>
      </c>
      <c r="H3555" s="900" t="s">
        <v>273</v>
      </c>
      <c r="I3555" s="900" t="s">
        <v>274</v>
      </c>
      <c r="J3555" s="1073" t="s">
        <v>13432</v>
      </c>
      <c r="K3555" s="1073" t="s">
        <v>13433</v>
      </c>
      <c r="L3555" s="1066">
        <v>12109.9</v>
      </c>
    </row>
    <row r="3556" spans="1:12" s="651" customFormat="1" ht="21.95" customHeight="1" x14ac:dyDescent="0.25">
      <c r="A3556" s="1401"/>
      <c r="B3556" s="1067" t="s">
        <v>4031</v>
      </c>
      <c r="C3556" s="702" t="s">
        <v>4037</v>
      </c>
      <c r="D3556" s="899" t="s">
        <v>215</v>
      </c>
      <c r="E3556" s="702" t="s">
        <v>528</v>
      </c>
      <c r="F3556" s="899" t="s">
        <v>265</v>
      </c>
      <c r="G3556" s="899" t="s">
        <v>53</v>
      </c>
      <c r="H3556" s="899" t="s">
        <v>201</v>
      </c>
      <c r="I3556" s="899" t="s">
        <v>267</v>
      </c>
      <c r="J3556" s="1074" t="s">
        <v>12659</v>
      </c>
      <c r="K3556" s="1074" t="s">
        <v>12660</v>
      </c>
      <c r="L3556" s="1068">
        <v>435946.68</v>
      </c>
    </row>
    <row r="3557" spans="1:12" s="651" customFormat="1" ht="21.95" customHeight="1" x14ac:dyDescent="0.25">
      <c r="A3557" s="1401"/>
      <c r="B3557" s="1065" t="s">
        <v>4031</v>
      </c>
      <c r="C3557" s="903" t="s">
        <v>4037</v>
      </c>
      <c r="D3557" s="900" t="s">
        <v>215</v>
      </c>
      <c r="E3557" s="903" t="s">
        <v>528</v>
      </c>
      <c r="F3557" s="900" t="s">
        <v>265</v>
      </c>
      <c r="G3557" s="900" t="s">
        <v>53</v>
      </c>
      <c r="H3557" s="900" t="s">
        <v>201</v>
      </c>
      <c r="I3557" s="900" t="s">
        <v>268</v>
      </c>
      <c r="J3557" s="1073" t="s">
        <v>12670</v>
      </c>
      <c r="K3557" s="1073" t="s">
        <v>12671</v>
      </c>
      <c r="L3557" s="1066">
        <v>1226559.47</v>
      </c>
    </row>
    <row r="3558" spans="1:12" s="651" customFormat="1" ht="21.95" customHeight="1" x14ac:dyDescent="0.25">
      <c r="A3558" s="1401"/>
      <c r="B3558" s="1067" t="s">
        <v>4031</v>
      </c>
      <c r="C3558" s="702" t="s">
        <v>4037</v>
      </c>
      <c r="D3558" s="899" t="s">
        <v>215</v>
      </c>
      <c r="E3558" s="702" t="s">
        <v>528</v>
      </c>
      <c r="F3558" s="899" t="s">
        <v>265</v>
      </c>
      <c r="G3558" s="899" t="s">
        <v>53</v>
      </c>
      <c r="H3558" s="899" t="s">
        <v>201</v>
      </c>
      <c r="I3558" s="899" t="s">
        <v>268</v>
      </c>
      <c r="J3558" s="1074" t="s">
        <v>12670</v>
      </c>
      <c r="K3558" s="1074" t="s">
        <v>12672</v>
      </c>
      <c r="L3558" s="1068">
        <v>1308375.03</v>
      </c>
    </row>
    <row r="3559" spans="1:12" s="651" customFormat="1" ht="21.95" customHeight="1" x14ac:dyDescent="0.25">
      <c r="A3559" s="1401"/>
      <c r="B3559" s="1065" t="s">
        <v>4031</v>
      </c>
      <c r="C3559" s="903" t="s">
        <v>4038</v>
      </c>
      <c r="D3559" s="900" t="s">
        <v>264</v>
      </c>
      <c r="E3559" s="903" t="s">
        <v>228</v>
      </c>
      <c r="F3559" s="900" t="s">
        <v>265</v>
      </c>
      <c r="G3559" s="900" t="s">
        <v>53</v>
      </c>
      <c r="H3559" s="900" t="s">
        <v>266</v>
      </c>
      <c r="I3559" s="900" t="s">
        <v>267</v>
      </c>
      <c r="J3559" s="1073" t="s">
        <v>12659</v>
      </c>
      <c r="K3559" s="1073" t="s">
        <v>12660</v>
      </c>
      <c r="L3559" s="1066">
        <v>22434.54</v>
      </c>
    </row>
    <row r="3560" spans="1:12" s="651" customFormat="1" ht="21.95" customHeight="1" x14ac:dyDescent="0.25">
      <c r="A3560" s="1401"/>
      <c r="B3560" s="1067" t="s">
        <v>4031</v>
      </c>
      <c r="C3560" s="702" t="s">
        <v>4039</v>
      </c>
      <c r="D3560" s="899" t="s">
        <v>224</v>
      </c>
      <c r="E3560" s="702" t="s">
        <v>524</v>
      </c>
      <c r="F3560" s="899" t="s">
        <v>265</v>
      </c>
      <c r="G3560" s="899" t="s">
        <v>53</v>
      </c>
      <c r="H3560" s="899" t="s">
        <v>201</v>
      </c>
      <c r="I3560" s="899" t="s">
        <v>267</v>
      </c>
      <c r="J3560" s="1074" t="s">
        <v>12659</v>
      </c>
      <c r="K3560" s="1074" t="s">
        <v>12660</v>
      </c>
      <c r="L3560" s="1068">
        <v>53498.21</v>
      </c>
    </row>
    <row r="3561" spans="1:12" s="651" customFormat="1" ht="21.95" customHeight="1" x14ac:dyDescent="0.25">
      <c r="A3561" s="1401"/>
      <c r="B3561" s="1065" t="s">
        <v>4031</v>
      </c>
      <c r="C3561" s="903" t="s">
        <v>4040</v>
      </c>
      <c r="D3561" s="900" t="s">
        <v>224</v>
      </c>
      <c r="E3561" s="903" t="s">
        <v>525</v>
      </c>
      <c r="F3561" s="900" t="s">
        <v>265</v>
      </c>
      <c r="G3561" s="900" t="s">
        <v>53</v>
      </c>
      <c r="H3561" s="900" t="s">
        <v>201</v>
      </c>
      <c r="I3561" s="900" t="s">
        <v>267</v>
      </c>
      <c r="J3561" s="1073" t="s">
        <v>12659</v>
      </c>
      <c r="K3561" s="1073" t="s">
        <v>12660</v>
      </c>
      <c r="L3561" s="1066">
        <v>53498.21</v>
      </c>
    </row>
    <row r="3562" spans="1:12" s="651" customFormat="1" ht="21.95" customHeight="1" x14ac:dyDescent="0.25">
      <c r="A3562" s="1401"/>
      <c r="B3562" s="1067" t="s">
        <v>4031</v>
      </c>
      <c r="C3562" s="702" t="s">
        <v>4041</v>
      </c>
      <c r="D3562" s="899" t="s">
        <v>224</v>
      </c>
      <c r="E3562" s="702" t="s">
        <v>526</v>
      </c>
      <c r="F3562" s="899" t="s">
        <v>265</v>
      </c>
      <c r="G3562" s="899" t="s">
        <v>53</v>
      </c>
      <c r="H3562" s="899" t="s">
        <v>201</v>
      </c>
      <c r="I3562" s="899" t="s">
        <v>267</v>
      </c>
      <c r="J3562" s="1074" t="s">
        <v>12659</v>
      </c>
      <c r="K3562" s="1074" t="s">
        <v>12660</v>
      </c>
      <c r="L3562" s="1068">
        <v>53498.21</v>
      </c>
    </row>
    <row r="3563" spans="1:12" s="651" customFormat="1" ht="21.95" customHeight="1" x14ac:dyDescent="0.25">
      <c r="A3563" s="1401"/>
      <c r="B3563" s="1067" t="s">
        <v>4031</v>
      </c>
      <c r="C3563" s="702" t="s">
        <v>4041</v>
      </c>
      <c r="D3563" s="899" t="s">
        <v>224</v>
      </c>
      <c r="E3563" s="702" t="s">
        <v>526</v>
      </c>
      <c r="F3563" s="899" t="s">
        <v>265</v>
      </c>
      <c r="G3563" s="899" t="s">
        <v>53</v>
      </c>
      <c r="H3563" s="899" t="s">
        <v>201</v>
      </c>
      <c r="I3563" s="899" t="s">
        <v>268</v>
      </c>
      <c r="J3563" s="1074" t="s">
        <v>12670</v>
      </c>
      <c r="K3563" s="1074" t="s">
        <v>12671</v>
      </c>
      <c r="L3563" s="1068">
        <v>150520.10999999999</v>
      </c>
    </row>
    <row r="3564" spans="1:12" s="651" customFormat="1" ht="21.95" customHeight="1" x14ac:dyDescent="0.25">
      <c r="A3564" s="1401"/>
      <c r="B3564" s="1065" t="s">
        <v>4031</v>
      </c>
      <c r="C3564" s="903" t="s">
        <v>4042</v>
      </c>
      <c r="D3564" s="900" t="s">
        <v>224</v>
      </c>
      <c r="E3564" s="903" t="s">
        <v>524</v>
      </c>
      <c r="F3564" s="900" t="s">
        <v>265</v>
      </c>
      <c r="G3564" s="900" t="s">
        <v>53</v>
      </c>
      <c r="H3564" s="900" t="s">
        <v>201</v>
      </c>
      <c r="I3564" s="900" t="s">
        <v>267</v>
      </c>
      <c r="J3564" s="1073" t="s">
        <v>12659</v>
      </c>
      <c r="K3564" s="1073" t="s">
        <v>12660</v>
      </c>
      <c r="L3564" s="1066">
        <v>138211.88</v>
      </c>
    </row>
    <row r="3565" spans="1:12" s="651" customFormat="1" ht="21.95" customHeight="1" x14ac:dyDescent="0.25">
      <c r="A3565" s="1401"/>
      <c r="B3565" s="1067" t="s">
        <v>4031</v>
      </c>
      <c r="C3565" s="702" t="s">
        <v>4043</v>
      </c>
      <c r="D3565" s="899" t="s">
        <v>224</v>
      </c>
      <c r="E3565" s="702" t="s">
        <v>525</v>
      </c>
      <c r="F3565" s="899" t="s">
        <v>265</v>
      </c>
      <c r="G3565" s="899" t="s">
        <v>53</v>
      </c>
      <c r="H3565" s="899" t="s">
        <v>201</v>
      </c>
      <c r="I3565" s="899" t="s">
        <v>267</v>
      </c>
      <c r="J3565" s="1074" t="s">
        <v>12659</v>
      </c>
      <c r="K3565" s="1074" t="s">
        <v>12660</v>
      </c>
      <c r="L3565" s="1068">
        <v>138211.88</v>
      </c>
    </row>
    <row r="3566" spans="1:12" s="651" customFormat="1" ht="21.95" customHeight="1" x14ac:dyDescent="0.25">
      <c r="A3566" s="1401"/>
      <c r="B3566" s="1065" t="s">
        <v>4031</v>
      </c>
      <c r="C3566" s="903" t="s">
        <v>4044</v>
      </c>
      <c r="D3566" s="900" t="s">
        <v>224</v>
      </c>
      <c r="E3566" s="903" t="s">
        <v>526</v>
      </c>
      <c r="F3566" s="900" t="s">
        <v>265</v>
      </c>
      <c r="G3566" s="900" t="s">
        <v>53</v>
      </c>
      <c r="H3566" s="900" t="s">
        <v>201</v>
      </c>
      <c r="I3566" s="900" t="s">
        <v>267</v>
      </c>
      <c r="J3566" s="1073" t="s">
        <v>12659</v>
      </c>
      <c r="K3566" s="1073" t="s">
        <v>12660</v>
      </c>
      <c r="L3566" s="1066">
        <v>138211.88</v>
      </c>
    </row>
    <row r="3567" spans="1:12" s="651" customFormat="1" ht="21.95" customHeight="1" x14ac:dyDescent="0.25">
      <c r="A3567" s="1401"/>
      <c r="B3567" s="1067" t="s">
        <v>4031</v>
      </c>
      <c r="C3567" s="702" t="s">
        <v>4044</v>
      </c>
      <c r="D3567" s="899" t="s">
        <v>224</v>
      </c>
      <c r="E3567" s="702" t="s">
        <v>526</v>
      </c>
      <c r="F3567" s="899" t="s">
        <v>265</v>
      </c>
      <c r="G3567" s="899" t="s">
        <v>53</v>
      </c>
      <c r="H3567" s="899" t="s">
        <v>201</v>
      </c>
      <c r="I3567" s="899" t="s">
        <v>268</v>
      </c>
      <c r="J3567" s="1074" t="s">
        <v>12670</v>
      </c>
      <c r="K3567" s="1074" t="s">
        <v>12671</v>
      </c>
      <c r="L3567" s="1068">
        <v>388866.57</v>
      </c>
    </row>
    <row r="3568" spans="1:12" s="651" customFormat="1" ht="21.95" customHeight="1" x14ac:dyDescent="0.25">
      <c r="A3568" s="1401"/>
      <c r="B3568" s="1065" t="s">
        <v>4031</v>
      </c>
      <c r="C3568" s="903" t="s">
        <v>4045</v>
      </c>
      <c r="D3568" s="900" t="s">
        <v>224</v>
      </c>
      <c r="E3568" s="903" t="s">
        <v>526</v>
      </c>
      <c r="F3568" s="900" t="s">
        <v>265</v>
      </c>
      <c r="G3568" s="900" t="s">
        <v>53</v>
      </c>
      <c r="H3568" s="900" t="s">
        <v>201</v>
      </c>
      <c r="I3568" s="900" t="s">
        <v>267</v>
      </c>
      <c r="J3568" s="1073" t="s">
        <v>12659</v>
      </c>
      <c r="K3568" s="1073" t="s">
        <v>12660</v>
      </c>
      <c r="L3568" s="1066">
        <v>38114.86</v>
      </c>
    </row>
    <row r="3569" spans="1:12" s="651" customFormat="1" ht="21.95" customHeight="1" x14ac:dyDescent="0.25">
      <c r="A3569" s="1401"/>
      <c r="B3569" s="1067" t="s">
        <v>4031</v>
      </c>
      <c r="C3569" s="702" t="s">
        <v>4046</v>
      </c>
      <c r="D3569" s="899" t="s">
        <v>224</v>
      </c>
      <c r="E3569" s="702" t="s">
        <v>527</v>
      </c>
      <c r="F3569" s="899" t="s">
        <v>265</v>
      </c>
      <c r="G3569" s="899" t="s">
        <v>53</v>
      </c>
      <c r="H3569" s="899" t="s">
        <v>201</v>
      </c>
      <c r="I3569" s="899" t="s">
        <v>267</v>
      </c>
      <c r="J3569" s="1074" t="s">
        <v>12659</v>
      </c>
      <c r="K3569" s="1074" t="s">
        <v>12660</v>
      </c>
      <c r="L3569" s="1068">
        <v>53416.99</v>
      </c>
    </row>
    <row r="3570" spans="1:12" s="651" customFormat="1" ht="21.95" customHeight="1" x14ac:dyDescent="0.25">
      <c r="A3570" s="1401"/>
      <c r="B3570" s="1065" t="s">
        <v>4031</v>
      </c>
      <c r="C3570" s="903" t="s">
        <v>4047</v>
      </c>
      <c r="D3570" s="900" t="s">
        <v>264</v>
      </c>
      <c r="E3570" s="903" t="s">
        <v>228</v>
      </c>
      <c r="F3570" s="900" t="s">
        <v>265</v>
      </c>
      <c r="G3570" s="900" t="s">
        <v>53</v>
      </c>
      <c r="H3570" s="900" t="s">
        <v>266</v>
      </c>
      <c r="I3570" s="900" t="s">
        <v>267</v>
      </c>
      <c r="J3570" s="1073" t="s">
        <v>12659</v>
      </c>
      <c r="K3570" s="1073" t="s">
        <v>12660</v>
      </c>
      <c r="L3570" s="1066">
        <v>36053.660000000003</v>
      </c>
    </row>
    <row r="3571" spans="1:12" s="651" customFormat="1" ht="21.95" customHeight="1" x14ac:dyDescent="0.25">
      <c r="A3571" s="1401"/>
      <c r="B3571" s="1067" t="s">
        <v>4031</v>
      </c>
      <c r="C3571" s="702" t="s">
        <v>4047</v>
      </c>
      <c r="D3571" s="899" t="s">
        <v>264</v>
      </c>
      <c r="E3571" s="702" t="s">
        <v>228</v>
      </c>
      <c r="F3571" s="899" t="s">
        <v>265</v>
      </c>
      <c r="G3571" s="899" t="s">
        <v>53</v>
      </c>
      <c r="H3571" s="899" t="s">
        <v>266</v>
      </c>
      <c r="I3571" s="899" t="s">
        <v>268</v>
      </c>
      <c r="J3571" s="1074" t="s">
        <v>12670</v>
      </c>
      <c r="K3571" s="1074" t="s">
        <v>12671</v>
      </c>
      <c r="L3571" s="1068">
        <v>101267.96</v>
      </c>
    </row>
    <row r="3572" spans="1:12" s="651" customFormat="1" ht="21.95" customHeight="1" x14ac:dyDescent="0.25">
      <c r="A3572" s="1401"/>
      <c r="B3572" s="1065" t="s">
        <v>4031</v>
      </c>
      <c r="C3572" s="903" t="s">
        <v>4047</v>
      </c>
      <c r="D3572" s="900" t="s">
        <v>264</v>
      </c>
      <c r="E3572" s="903" t="s">
        <v>228</v>
      </c>
      <c r="F3572" s="900" t="s">
        <v>265</v>
      </c>
      <c r="G3572" s="900" t="s">
        <v>53</v>
      </c>
      <c r="H3572" s="900" t="s">
        <v>266</v>
      </c>
      <c r="I3572" s="900" t="s">
        <v>268</v>
      </c>
      <c r="J3572" s="1073" t="s">
        <v>12670</v>
      </c>
      <c r="K3572" s="1073" t="s">
        <v>12672</v>
      </c>
      <c r="L3572" s="1066">
        <v>107954.71</v>
      </c>
    </row>
    <row r="3573" spans="1:12" s="651" customFormat="1" ht="21.95" customHeight="1" x14ac:dyDescent="0.25">
      <c r="A3573" s="1401"/>
      <c r="B3573" s="1067" t="s">
        <v>4031</v>
      </c>
      <c r="C3573" s="702" t="s">
        <v>4048</v>
      </c>
      <c r="D3573" s="899" t="s">
        <v>215</v>
      </c>
      <c r="E3573" s="702" t="s">
        <v>528</v>
      </c>
      <c r="F3573" s="899" t="s">
        <v>265</v>
      </c>
      <c r="G3573" s="899" t="s">
        <v>53</v>
      </c>
      <c r="H3573" s="899" t="s">
        <v>201</v>
      </c>
      <c r="I3573" s="899" t="s">
        <v>267</v>
      </c>
      <c r="J3573" s="1074" t="s">
        <v>12659</v>
      </c>
      <c r="K3573" s="1074" t="s">
        <v>12660</v>
      </c>
      <c r="L3573" s="1068">
        <v>113564.95</v>
      </c>
    </row>
    <row r="3574" spans="1:12" s="651" customFormat="1" ht="21.95" customHeight="1" x14ac:dyDescent="0.25">
      <c r="A3574" s="1401"/>
      <c r="B3574" s="1065" t="s">
        <v>4031</v>
      </c>
      <c r="C3574" s="903" t="s">
        <v>4048</v>
      </c>
      <c r="D3574" s="900" t="s">
        <v>215</v>
      </c>
      <c r="E3574" s="903" t="s">
        <v>528</v>
      </c>
      <c r="F3574" s="900" t="s">
        <v>265</v>
      </c>
      <c r="G3574" s="900" t="s">
        <v>53</v>
      </c>
      <c r="H3574" s="900" t="s">
        <v>201</v>
      </c>
      <c r="I3574" s="900" t="s">
        <v>268</v>
      </c>
      <c r="J3574" s="1073" t="s">
        <v>12670</v>
      </c>
      <c r="K3574" s="1073" t="s">
        <v>12671</v>
      </c>
      <c r="L3574" s="1066">
        <v>319521.09999999998</v>
      </c>
    </row>
    <row r="3575" spans="1:12" s="651" customFormat="1" ht="21.95" customHeight="1" x14ac:dyDescent="0.25">
      <c r="A3575" s="1401"/>
      <c r="B3575" s="1067" t="s">
        <v>4031</v>
      </c>
      <c r="C3575" s="702" t="s">
        <v>4049</v>
      </c>
      <c r="D3575" s="899" t="s">
        <v>264</v>
      </c>
      <c r="E3575" s="702" t="s">
        <v>228</v>
      </c>
      <c r="F3575" s="899" t="s">
        <v>265</v>
      </c>
      <c r="G3575" s="899" t="s">
        <v>53</v>
      </c>
      <c r="H3575" s="899" t="s">
        <v>266</v>
      </c>
      <c r="I3575" s="899" t="s">
        <v>267</v>
      </c>
      <c r="J3575" s="1074" t="s">
        <v>12659</v>
      </c>
      <c r="K3575" s="1074" t="s">
        <v>12660</v>
      </c>
      <c r="L3575" s="1068">
        <v>62711.63</v>
      </c>
    </row>
    <row r="3576" spans="1:12" s="651" customFormat="1" ht="21.95" customHeight="1" x14ac:dyDescent="0.25">
      <c r="A3576" s="1401"/>
      <c r="B3576" s="1065" t="s">
        <v>4031</v>
      </c>
      <c r="C3576" s="903" t="s">
        <v>4049</v>
      </c>
      <c r="D3576" s="900" t="s">
        <v>264</v>
      </c>
      <c r="E3576" s="903" t="s">
        <v>228</v>
      </c>
      <c r="F3576" s="900" t="s">
        <v>265</v>
      </c>
      <c r="G3576" s="900" t="s">
        <v>53</v>
      </c>
      <c r="H3576" s="900" t="s">
        <v>266</v>
      </c>
      <c r="I3576" s="900" t="s">
        <v>268</v>
      </c>
      <c r="J3576" s="1073" t="s">
        <v>12670</v>
      </c>
      <c r="K3576" s="1073" t="s">
        <v>12671</v>
      </c>
      <c r="L3576" s="1066">
        <v>176145.2</v>
      </c>
    </row>
    <row r="3577" spans="1:12" s="651" customFormat="1" ht="21.95" customHeight="1" x14ac:dyDescent="0.25">
      <c r="A3577" s="1401"/>
      <c r="B3577" s="1067" t="s">
        <v>4031</v>
      </c>
      <c r="C3577" s="702" t="s">
        <v>4050</v>
      </c>
      <c r="D3577" s="899" t="s">
        <v>264</v>
      </c>
      <c r="E3577" s="702" t="s">
        <v>228</v>
      </c>
      <c r="F3577" s="899" t="s">
        <v>265</v>
      </c>
      <c r="G3577" s="899" t="s">
        <v>53</v>
      </c>
      <c r="H3577" s="899" t="s">
        <v>266</v>
      </c>
      <c r="I3577" s="899" t="s">
        <v>267</v>
      </c>
      <c r="J3577" s="1074" t="s">
        <v>12659</v>
      </c>
      <c r="K3577" s="1074" t="s">
        <v>12660</v>
      </c>
      <c r="L3577" s="1068">
        <v>62711.63</v>
      </c>
    </row>
    <row r="3578" spans="1:12" s="651" customFormat="1" ht="21.95" customHeight="1" x14ac:dyDescent="0.25">
      <c r="A3578" s="1401"/>
      <c r="B3578" s="1065" t="s">
        <v>4031</v>
      </c>
      <c r="C3578" s="903" t="s">
        <v>4050</v>
      </c>
      <c r="D3578" s="900" t="s">
        <v>264</v>
      </c>
      <c r="E3578" s="903" t="s">
        <v>228</v>
      </c>
      <c r="F3578" s="900" t="s">
        <v>265</v>
      </c>
      <c r="G3578" s="900" t="s">
        <v>53</v>
      </c>
      <c r="H3578" s="900" t="s">
        <v>266</v>
      </c>
      <c r="I3578" s="900" t="s">
        <v>268</v>
      </c>
      <c r="J3578" s="1073" t="s">
        <v>12670</v>
      </c>
      <c r="K3578" s="1073" t="s">
        <v>12671</v>
      </c>
      <c r="L3578" s="1066">
        <v>176145.2</v>
      </c>
    </row>
    <row r="3579" spans="1:12" s="651" customFormat="1" ht="21.95" customHeight="1" x14ac:dyDescent="0.25">
      <c r="A3579" s="1401"/>
      <c r="B3579" s="1067" t="s">
        <v>4031</v>
      </c>
      <c r="C3579" s="702" t="s">
        <v>4051</v>
      </c>
      <c r="D3579" s="899" t="s">
        <v>264</v>
      </c>
      <c r="E3579" s="702" t="s">
        <v>228</v>
      </c>
      <c r="F3579" s="899" t="s">
        <v>265</v>
      </c>
      <c r="G3579" s="899" t="s">
        <v>53</v>
      </c>
      <c r="H3579" s="899" t="s">
        <v>266</v>
      </c>
      <c r="I3579" s="899" t="s">
        <v>267</v>
      </c>
      <c r="J3579" s="1074" t="s">
        <v>12659</v>
      </c>
      <c r="K3579" s="1074" t="s">
        <v>12660</v>
      </c>
      <c r="L3579" s="1068">
        <v>62711.63</v>
      </c>
    </row>
    <row r="3580" spans="1:12" s="651" customFormat="1" ht="21.95" customHeight="1" x14ac:dyDescent="0.25">
      <c r="A3580" s="1401"/>
      <c r="B3580" s="1065" t="s">
        <v>4031</v>
      </c>
      <c r="C3580" s="903" t="s">
        <v>4051</v>
      </c>
      <c r="D3580" s="900" t="s">
        <v>264</v>
      </c>
      <c r="E3580" s="903" t="s">
        <v>228</v>
      </c>
      <c r="F3580" s="900" t="s">
        <v>265</v>
      </c>
      <c r="G3580" s="900" t="s">
        <v>53</v>
      </c>
      <c r="H3580" s="900" t="s">
        <v>266</v>
      </c>
      <c r="I3580" s="900" t="s">
        <v>268</v>
      </c>
      <c r="J3580" s="1073" t="s">
        <v>12670</v>
      </c>
      <c r="K3580" s="1073" t="s">
        <v>12671</v>
      </c>
      <c r="L3580" s="1066">
        <v>176145.2</v>
      </c>
    </row>
    <row r="3581" spans="1:12" s="651" customFormat="1" ht="21.95" customHeight="1" x14ac:dyDescent="0.25">
      <c r="A3581" s="1401"/>
      <c r="B3581" s="1067" t="s">
        <v>4031</v>
      </c>
      <c r="C3581" s="702" t="s">
        <v>4052</v>
      </c>
      <c r="D3581" s="899" t="s">
        <v>264</v>
      </c>
      <c r="E3581" s="702" t="s">
        <v>228</v>
      </c>
      <c r="F3581" s="899" t="s">
        <v>265</v>
      </c>
      <c r="G3581" s="899" t="s">
        <v>53</v>
      </c>
      <c r="H3581" s="899" t="s">
        <v>266</v>
      </c>
      <c r="I3581" s="899" t="s">
        <v>267</v>
      </c>
      <c r="J3581" s="1074" t="s">
        <v>12659</v>
      </c>
      <c r="K3581" s="1074" t="s">
        <v>12660</v>
      </c>
      <c r="L3581" s="1068">
        <v>62711.63</v>
      </c>
    </row>
    <row r="3582" spans="1:12" s="651" customFormat="1" ht="21.95" customHeight="1" x14ac:dyDescent="0.25">
      <c r="A3582" s="1401"/>
      <c r="B3582" s="1065" t="s">
        <v>4031</v>
      </c>
      <c r="C3582" s="903" t="s">
        <v>4052</v>
      </c>
      <c r="D3582" s="900" t="s">
        <v>264</v>
      </c>
      <c r="E3582" s="903" t="s">
        <v>228</v>
      </c>
      <c r="F3582" s="900" t="s">
        <v>265</v>
      </c>
      <c r="G3582" s="900" t="s">
        <v>53</v>
      </c>
      <c r="H3582" s="900" t="s">
        <v>266</v>
      </c>
      <c r="I3582" s="900" t="s">
        <v>268</v>
      </c>
      <c r="J3582" s="1073" t="s">
        <v>12670</v>
      </c>
      <c r="K3582" s="1073" t="s">
        <v>12671</v>
      </c>
      <c r="L3582" s="1066">
        <v>176145.2</v>
      </c>
    </row>
    <row r="3583" spans="1:12" s="651" customFormat="1" ht="21.95" customHeight="1" x14ac:dyDescent="0.25">
      <c r="A3583" s="1401"/>
      <c r="B3583" s="1067" t="s">
        <v>4031</v>
      </c>
      <c r="C3583" s="702" t="s">
        <v>4053</v>
      </c>
      <c r="D3583" s="899" t="s">
        <v>264</v>
      </c>
      <c r="E3583" s="702" t="s">
        <v>228</v>
      </c>
      <c r="F3583" s="899" t="s">
        <v>265</v>
      </c>
      <c r="G3583" s="899" t="s">
        <v>53</v>
      </c>
      <c r="H3583" s="899" t="s">
        <v>266</v>
      </c>
      <c r="I3583" s="899" t="s">
        <v>267</v>
      </c>
      <c r="J3583" s="1074" t="s">
        <v>12659</v>
      </c>
      <c r="K3583" s="1074" t="s">
        <v>12660</v>
      </c>
      <c r="L3583" s="1068">
        <v>62711.63</v>
      </c>
    </row>
    <row r="3584" spans="1:12" s="651" customFormat="1" ht="21.95" customHeight="1" x14ac:dyDescent="0.25">
      <c r="A3584" s="1401"/>
      <c r="B3584" s="1065" t="s">
        <v>4031</v>
      </c>
      <c r="C3584" s="903" t="s">
        <v>4053</v>
      </c>
      <c r="D3584" s="900" t="s">
        <v>264</v>
      </c>
      <c r="E3584" s="903" t="s">
        <v>228</v>
      </c>
      <c r="F3584" s="900" t="s">
        <v>265</v>
      </c>
      <c r="G3584" s="900" t="s">
        <v>53</v>
      </c>
      <c r="H3584" s="900" t="s">
        <v>266</v>
      </c>
      <c r="I3584" s="900" t="s">
        <v>268</v>
      </c>
      <c r="J3584" s="1073" t="s">
        <v>12670</v>
      </c>
      <c r="K3584" s="1073" t="s">
        <v>12671</v>
      </c>
      <c r="L3584" s="1066">
        <v>176145.2</v>
      </c>
    </row>
    <row r="3585" spans="1:12" s="651" customFormat="1" ht="21.95" customHeight="1" x14ac:dyDescent="0.25">
      <c r="A3585" s="1401"/>
      <c r="B3585" s="1067" t="s">
        <v>4031</v>
      </c>
      <c r="C3585" s="702" t="s">
        <v>4054</v>
      </c>
      <c r="D3585" s="899" t="s">
        <v>264</v>
      </c>
      <c r="E3585" s="702" t="s">
        <v>228</v>
      </c>
      <c r="F3585" s="899" t="s">
        <v>265</v>
      </c>
      <c r="G3585" s="899" t="s">
        <v>53</v>
      </c>
      <c r="H3585" s="899" t="s">
        <v>266</v>
      </c>
      <c r="I3585" s="899" t="s">
        <v>267</v>
      </c>
      <c r="J3585" s="1074" t="s">
        <v>12659</v>
      </c>
      <c r="K3585" s="1074" t="s">
        <v>12660</v>
      </c>
      <c r="L3585" s="1068">
        <v>62711.63</v>
      </c>
    </row>
    <row r="3586" spans="1:12" s="651" customFormat="1" ht="21.95" customHeight="1" x14ac:dyDescent="0.25">
      <c r="A3586" s="1401"/>
      <c r="B3586" s="1065" t="s">
        <v>4031</v>
      </c>
      <c r="C3586" s="903" t="s">
        <v>4055</v>
      </c>
      <c r="D3586" s="900" t="s">
        <v>264</v>
      </c>
      <c r="E3586" s="903" t="s">
        <v>228</v>
      </c>
      <c r="F3586" s="900" t="s">
        <v>265</v>
      </c>
      <c r="G3586" s="900" t="s">
        <v>53</v>
      </c>
      <c r="H3586" s="900" t="s">
        <v>266</v>
      </c>
      <c r="I3586" s="900" t="s">
        <v>267</v>
      </c>
      <c r="J3586" s="1073" t="s">
        <v>12659</v>
      </c>
      <c r="K3586" s="1073" t="s">
        <v>12660</v>
      </c>
      <c r="L3586" s="1066">
        <v>62711.63</v>
      </c>
    </row>
    <row r="3587" spans="1:12" s="651" customFormat="1" ht="21.95" customHeight="1" x14ac:dyDescent="0.25">
      <c r="A3587" s="1401"/>
      <c r="B3587" s="1067" t="s">
        <v>4031</v>
      </c>
      <c r="C3587" s="702" t="s">
        <v>4056</v>
      </c>
      <c r="D3587" s="899" t="s">
        <v>264</v>
      </c>
      <c r="E3587" s="702" t="s">
        <v>228</v>
      </c>
      <c r="F3587" s="899" t="s">
        <v>265</v>
      </c>
      <c r="G3587" s="899" t="s">
        <v>53</v>
      </c>
      <c r="H3587" s="899" t="s">
        <v>266</v>
      </c>
      <c r="I3587" s="899" t="s">
        <v>267</v>
      </c>
      <c r="J3587" s="1074" t="s">
        <v>12659</v>
      </c>
      <c r="K3587" s="1074" t="s">
        <v>12660</v>
      </c>
      <c r="L3587" s="1068">
        <v>62711.63</v>
      </c>
    </row>
    <row r="3588" spans="1:12" s="651" customFormat="1" ht="21.95" customHeight="1" x14ac:dyDescent="0.25">
      <c r="A3588" s="1401"/>
      <c r="B3588" s="1065" t="s">
        <v>4031</v>
      </c>
      <c r="C3588" s="903" t="s">
        <v>4057</v>
      </c>
      <c r="D3588" s="900" t="s">
        <v>215</v>
      </c>
      <c r="E3588" s="903" t="s">
        <v>529</v>
      </c>
      <c r="F3588" s="900" t="s">
        <v>530</v>
      </c>
      <c r="G3588" s="900" t="s">
        <v>152</v>
      </c>
      <c r="H3588" s="900" t="s">
        <v>282</v>
      </c>
      <c r="I3588" s="900" t="s">
        <v>531</v>
      </c>
      <c r="J3588" s="1073" t="s">
        <v>13861</v>
      </c>
      <c r="K3588" s="1073" t="s">
        <v>12771</v>
      </c>
      <c r="L3588" s="1066">
        <v>298777.03999999998</v>
      </c>
    </row>
    <row r="3589" spans="1:12" s="651" customFormat="1" ht="21.95" customHeight="1" x14ac:dyDescent="0.25">
      <c r="A3589" s="1401"/>
      <c r="B3589" s="1067" t="s">
        <v>4031</v>
      </c>
      <c r="C3589" s="702" t="s">
        <v>4058</v>
      </c>
      <c r="D3589" s="899" t="s">
        <v>215</v>
      </c>
      <c r="E3589" s="702" t="s">
        <v>532</v>
      </c>
      <c r="F3589" s="899" t="s">
        <v>265</v>
      </c>
      <c r="G3589" s="899" t="s">
        <v>53</v>
      </c>
      <c r="H3589" s="899" t="s">
        <v>218</v>
      </c>
      <c r="I3589" s="899" t="s">
        <v>306</v>
      </c>
      <c r="J3589" s="1074" t="s">
        <v>12677</v>
      </c>
      <c r="K3589" s="1074" t="s">
        <v>13862</v>
      </c>
      <c r="L3589" s="1068">
        <v>28143.27</v>
      </c>
    </row>
    <row r="3590" spans="1:12" s="651" customFormat="1" ht="21.95" customHeight="1" x14ac:dyDescent="0.25">
      <c r="A3590" s="1401"/>
      <c r="B3590" s="1065" t="s">
        <v>4031</v>
      </c>
      <c r="C3590" s="903" t="s">
        <v>4058</v>
      </c>
      <c r="D3590" s="900" t="s">
        <v>215</v>
      </c>
      <c r="E3590" s="903" t="s">
        <v>532</v>
      </c>
      <c r="F3590" s="900" t="s">
        <v>265</v>
      </c>
      <c r="G3590" s="900" t="s">
        <v>53</v>
      </c>
      <c r="H3590" s="900" t="s">
        <v>201</v>
      </c>
      <c r="I3590" s="900" t="s">
        <v>267</v>
      </c>
      <c r="J3590" s="1073" t="s">
        <v>12659</v>
      </c>
      <c r="K3590" s="1073" t="s">
        <v>12660</v>
      </c>
      <c r="L3590" s="1066">
        <v>192760.95</v>
      </c>
    </row>
    <row r="3591" spans="1:12" s="651" customFormat="1" ht="21.95" customHeight="1" x14ac:dyDescent="0.25">
      <c r="A3591" s="1401"/>
      <c r="B3591" s="1067" t="s">
        <v>4031</v>
      </c>
      <c r="C3591" s="702" t="s">
        <v>4058</v>
      </c>
      <c r="D3591" s="899" t="s">
        <v>215</v>
      </c>
      <c r="E3591" s="702" t="s">
        <v>532</v>
      </c>
      <c r="F3591" s="899" t="s">
        <v>265</v>
      </c>
      <c r="G3591" s="899" t="s">
        <v>53</v>
      </c>
      <c r="H3591" s="899" t="s">
        <v>201</v>
      </c>
      <c r="I3591" s="899" t="s">
        <v>268</v>
      </c>
      <c r="J3591" s="1074" t="s">
        <v>12670</v>
      </c>
      <c r="K3591" s="1074" t="s">
        <v>12671</v>
      </c>
      <c r="L3591" s="1068">
        <v>542343.30000000005</v>
      </c>
    </row>
    <row r="3592" spans="1:12" s="651" customFormat="1" ht="21.95" customHeight="1" x14ac:dyDescent="0.25">
      <c r="A3592" s="1401"/>
      <c r="B3592" s="1065" t="s">
        <v>4059</v>
      </c>
      <c r="C3592" s="903" t="s">
        <v>4060</v>
      </c>
      <c r="D3592" s="900" t="s">
        <v>264</v>
      </c>
      <c r="E3592" s="903" t="s">
        <v>228</v>
      </c>
      <c r="F3592" s="900" t="s">
        <v>265</v>
      </c>
      <c r="G3592" s="900" t="s">
        <v>53</v>
      </c>
      <c r="H3592" s="900" t="s">
        <v>266</v>
      </c>
      <c r="I3592" s="900" t="s">
        <v>267</v>
      </c>
      <c r="J3592" s="1073" t="s">
        <v>12659</v>
      </c>
      <c r="K3592" s="1073" t="s">
        <v>12660</v>
      </c>
      <c r="L3592" s="1066">
        <v>75684.92</v>
      </c>
    </row>
    <row r="3593" spans="1:12" s="651" customFormat="1" ht="21.95" customHeight="1" x14ac:dyDescent="0.25">
      <c r="A3593" s="1401"/>
      <c r="B3593" s="1067" t="s">
        <v>4059</v>
      </c>
      <c r="C3593" s="702" t="s">
        <v>4061</v>
      </c>
      <c r="D3593" s="899" t="s">
        <v>264</v>
      </c>
      <c r="E3593" s="702" t="s">
        <v>228</v>
      </c>
      <c r="F3593" s="899" t="s">
        <v>265</v>
      </c>
      <c r="G3593" s="899" t="s">
        <v>53</v>
      </c>
      <c r="H3593" s="899" t="s">
        <v>285</v>
      </c>
      <c r="I3593" s="899" t="s">
        <v>286</v>
      </c>
      <c r="J3593" s="1074" t="s">
        <v>13863</v>
      </c>
      <c r="K3593" s="1074" t="s">
        <v>13864</v>
      </c>
      <c r="L3593" s="1068">
        <v>175041.49</v>
      </c>
    </row>
    <row r="3594" spans="1:12" s="651" customFormat="1" ht="21.95" customHeight="1" x14ac:dyDescent="0.25">
      <c r="A3594" s="1401"/>
      <c r="B3594" s="1065" t="s">
        <v>4059</v>
      </c>
      <c r="C3594" s="903" t="s">
        <v>4061</v>
      </c>
      <c r="D3594" s="900" t="s">
        <v>264</v>
      </c>
      <c r="E3594" s="903" t="s">
        <v>228</v>
      </c>
      <c r="F3594" s="900" t="s">
        <v>265</v>
      </c>
      <c r="G3594" s="900" t="s">
        <v>53</v>
      </c>
      <c r="H3594" s="900" t="s">
        <v>273</v>
      </c>
      <c r="I3594" s="900" t="s">
        <v>275</v>
      </c>
      <c r="J3594" s="1073" t="s">
        <v>13865</v>
      </c>
      <c r="K3594" s="1073" t="s">
        <v>13866</v>
      </c>
      <c r="L3594" s="1066">
        <v>1986.65</v>
      </c>
    </row>
    <row r="3595" spans="1:12" s="651" customFormat="1" ht="21.95" customHeight="1" x14ac:dyDescent="0.25">
      <c r="A3595" s="1401"/>
      <c r="B3595" s="1067" t="s">
        <v>4059</v>
      </c>
      <c r="C3595" s="702" t="s">
        <v>4062</v>
      </c>
      <c r="D3595" s="899" t="s">
        <v>215</v>
      </c>
      <c r="E3595" s="702" t="s">
        <v>533</v>
      </c>
      <c r="F3595" s="899" t="s">
        <v>265</v>
      </c>
      <c r="G3595" s="899" t="s">
        <v>53</v>
      </c>
      <c r="H3595" s="899" t="s">
        <v>201</v>
      </c>
      <c r="I3595" s="899" t="s">
        <v>267</v>
      </c>
      <c r="J3595" s="1074" t="s">
        <v>12659</v>
      </c>
      <c r="K3595" s="1074" t="s">
        <v>12660</v>
      </c>
      <c r="L3595" s="1068">
        <v>23252.55</v>
      </c>
    </row>
    <row r="3596" spans="1:12" s="651" customFormat="1" ht="21.95" customHeight="1" x14ac:dyDescent="0.25">
      <c r="A3596" s="1401"/>
      <c r="B3596" s="1065" t="s">
        <v>4059</v>
      </c>
      <c r="C3596" s="903" t="s">
        <v>4063</v>
      </c>
      <c r="D3596" s="900" t="s">
        <v>224</v>
      </c>
      <c r="E3596" s="903" t="s">
        <v>534</v>
      </c>
      <c r="F3596" s="900" t="s">
        <v>265</v>
      </c>
      <c r="G3596" s="900" t="s">
        <v>53</v>
      </c>
      <c r="H3596" s="900" t="s">
        <v>218</v>
      </c>
      <c r="I3596" s="900" t="s">
        <v>406</v>
      </c>
      <c r="J3596" s="1073" t="s">
        <v>13605</v>
      </c>
      <c r="K3596" s="1073" t="s">
        <v>12652</v>
      </c>
      <c r="L3596" s="1066">
        <v>1228893.43</v>
      </c>
    </row>
    <row r="3597" spans="1:12" s="651" customFormat="1" ht="21.95" customHeight="1" x14ac:dyDescent="0.25">
      <c r="A3597" s="1401"/>
      <c r="B3597" s="1065" t="s">
        <v>4059</v>
      </c>
      <c r="C3597" s="903" t="s">
        <v>4064</v>
      </c>
      <c r="D3597" s="900" t="s">
        <v>224</v>
      </c>
      <c r="E3597" s="903" t="s">
        <v>535</v>
      </c>
      <c r="F3597" s="900" t="s">
        <v>265</v>
      </c>
      <c r="G3597" s="900" t="s">
        <v>53</v>
      </c>
      <c r="H3597" s="900" t="s">
        <v>201</v>
      </c>
      <c r="I3597" s="900" t="s">
        <v>267</v>
      </c>
      <c r="J3597" s="1073" t="s">
        <v>12659</v>
      </c>
      <c r="K3597" s="1073" t="s">
        <v>12660</v>
      </c>
      <c r="L3597" s="1066">
        <v>301489.71000000002</v>
      </c>
    </row>
    <row r="3598" spans="1:12" s="651" customFormat="1" ht="21.95" customHeight="1" x14ac:dyDescent="0.25">
      <c r="A3598" s="1401"/>
      <c r="B3598" s="1067" t="s">
        <v>4059</v>
      </c>
      <c r="C3598" s="702" t="s">
        <v>4065</v>
      </c>
      <c r="D3598" s="899" t="s">
        <v>224</v>
      </c>
      <c r="E3598" s="702" t="s">
        <v>536</v>
      </c>
      <c r="F3598" s="899" t="s">
        <v>265</v>
      </c>
      <c r="G3598" s="899" t="s">
        <v>53</v>
      </c>
      <c r="H3598" s="899" t="s">
        <v>201</v>
      </c>
      <c r="I3598" s="899" t="s">
        <v>267</v>
      </c>
      <c r="J3598" s="1074" t="s">
        <v>12659</v>
      </c>
      <c r="K3598" s="1074" t="s">
        <v>12660</v>
      </c>
      <c r="L3598" s="1068">
        <v>301489.71000000002</v>
      </c>
    </row>
    <row r="3599" spans="1:12" s="651" customFormat="1" ht="21.95" customHeight="1" x14ac:dyDescent="0.25">
      <c r="A3599" s="1401"/>
      <c r="B3599" s="1065" t="s">
        <v>4059</v>
      </c>
      <c r="C3599" s="903" t="s">
        <v>4065</v>
      </c>
      <c r="D3599" s="900" t="s">
        <v>224</v>
      </c>
      <c r="E3599" s="903" t="s">
        <v>536</v>
      </c>
      <c r="F3599" s="900" t="s">
        <v>265</v>
      </c>
      <c r="G3599" s="900" t="s">
        <v>53</v>
      </c>
      <c r="H3599" s="900" t="s">
        <v>201</v>
      </c>
      <c r="I3599" s="900" t="s">
        <v>268</v>
      </c>
      <c r="J3599" s="1073" t="s">
        <v>12670</v>
      </c>
      <c r="K3599" s="1073" t="s">
        <v>12671</v>
      </c>
      <c r="L3599" s="1066">
        <v>848257.53</v>
      </c>
    </row>
    <row r="3600" spans="1:12" s="651" customFormat="1" ht="21.95" customHeight="1" x14ac:dyDescent="0.25">
      <c r="A3600" s="1401"/>
      <c r="B3600" s="1067" t="s">
        <v>4059</v>
      </c>
      <c r="C3600" s="702" t="s">
        <v>4066</v>
      </c>
      <c r="D3600" s="899" t="s">
        <v>224</v>
      </c>
      <c r="E3600" s="702" t="s">
        <v>537</v>
      </c>
      <c r="F3600" s="899" t="s">
        <v>265</v>
      </c>
      <c r="G3600" s="899" t="s">
        <v>53</v>
      </c>
      <c r="H3600" s="899" t="s">
        <v>201</v>
      </c>
      <c r="I3600" s="899" t="s">
        <v>267</v>
      </c>
      <c r="J3600" s="1074" t="s">
        <v>12659</v>
      </c>
      <c r="K3600" s="1074" t="s">
        <v>12660</v>
      </c>
      <c r="L3600" s="1068">
        <v>301489.71000000002</v>
      </c>
    </row>
    <row r="3601" spans="1:12" s="651" customFormat="1" ht="21.95" customHeight="1" x14ac:dyDescent="0.25">
      <c r="A3601" s="1401"/>
      <c r="B3601" s="1065" t="s">
        <v>4059</v>
      </c>
      <c r="C3601" s="903" t="s">
        <v>4067</v>
      </c>
      <c r="D3601" s="900" t="s">
        <v>215</v>
      </c>
      <c r="E3601" s="903" t="s">
        <v>533</v>
      </c>
      <c r="F3601" s="900" t="s">
        <v>265</v>
      </c>
      <c r="G3601" s="900" t="s">
        <v>53</v>
      </c>
      <c r="H3601" s="900" t="s">
        <v>201</v>
      </c>
      <c r="I3601" s="900" t="s">
        <v>267</v>
      </c>
      <c r="J3601" s="1073" t="s">
        <v>12659</v>
      </c>
      <c r="K3601" s="1073" t="s">
        <v>12660</v>
      </c>
      <c r="L3601" s="1066">
        <v>550745.75</v>
      </c>
    </row>
    <row r="3602" spans="1:12" s="651" customFormat="1" ht="21.95" customHeight="1" x14ac:dyDescent="0.25">
      <c r="A3602" s="1401"/>
      <c r="B3602" s="1067" t="s">
        <v>4059</v>
      </c>
      <c r="C3602" s="702" t="s">
        <v>4067</v>
      </c>
      <c r="D3602" s="899" t="s">
        <v>215</v>
      </c>
      <c r="E3602" s="702" t="s">
        <v>533</v>
      </c>
      <c r="F3602" s="899" t="s">
        <v>265</v>
      </c>
      <c r="G3602" s="899" t="s">
        <v>53</v>
      </c>
      <c r="H3602" s="899" t="s">
        <v>201</v>
      </c>
      <c r="I3602" s="899" t="s">
        <v>268</v>
      </c>
      <c r="J3602" s="1074" t="s">
        <v>12670</v>
      </c>
      <c r="K3602" s="1074" t="s">
        <v>12671</v>
      </c>
      <c r="L3602" s="1068">
        <v>1549552.82</v>
      </c>
    </row>
    <row r="3603" spans="1:12" s="651" customFormat="1" ht="21.95" customHeight="1" x14ac:dyDescent="0.25">
      <c r="A3603" s="1401"/>
      <c r="B3603" s="1065" t="s">
        <v>4059</v>
      </c>
      <c r="C3603" s="903" t="s">
        <v>4067</v>
      </c>
      <c r="D3603" s="900" t="s">
        <v>215</v>
      </c>
      <c r="E3603" s="903" t="s">
        <v>533</v>
      </c>
      <c r="F3603" s="900" t="s">
        <v>265</v>
      </c>
      <c r="G3603" s="900" t="s">
        <v>53</v>
      </c>
      <c r="H3603" s="900" t="s">
        <v>218</v>
      </c>
      <c r="I3603" s="900" t="s">
        <v>406</v>
      </c>
      <c r="J3603" s="1073" t="s">
        <v>13605</v>
      </c>
      <c r="K3603" s="1073" t="s">
        <v>13867</v>
      </c>
      <c r="L3603" s="1066">
        <v>170954.17</v>
      </c>
    </row>
    <row r="3604" spans="1:12" s="651" customFormat="1" ht="21.95" customHeight="1" x14ac:dyDescent="0.25">
      <c r="A3604" s="1401"/>
      <c r="B3604" s="1067" t="s">
        <v>4059</v>
      </c>
      <c r="C3604" s="702" t="s">
        <v>4067</v>
      </c>
      <c r="D3604" s="899" t="s">
        <v>215</v>
      </c>
      <c r="E3604" s="702" t="s">
        <v>533</v>
      </c>
      <c r="F3604" s="899" t="s">
        <v>265</v>
      </c>
      <c r="G3604" s="899" t="s">
        <v>53</v>
      </c>
      <c r="H3604" s="899" t="s">
        <v>218</v>
      </c>
      <c r="I3604" s="899" t="s">
        <v>406</v>
      </c>
      <c r="J3604" s="1074" t="s">
        <v>13605</v>
      </c>
      <c r="K3604" s="1074" t="s">
        <v>13868</v>
      </c>
      <c r="L3604" s="1068">
        <v>49282.36</v>
      </c>
    </row>
    <row r="3605" spans="1:12" s="651" customFormat="1" ht="21.95" customHeight="1" x14ac:dyDescent="0.25">
      <c r="A3605" s="1401"/>
      <c r="B3605" s="1065" t="s">
        <v>4059</v>
      </c>
      <c r="C3605" s="903" t="s">
        <v>4067</v>
      </c>
      <c r="D3605" s="900" t="s">
        <v>215</v>
      </c>
      <c r="E3605" s="903" t="s">
        <v>533</v>
      </c>
      <c r="F3605" s="900" t="s">
        <v>265</v>
      </c>
      <c r="G3605" s="900" t="s">
        <v>53</v>
      </c>
      <c r="H3605" s="900" t="s">
        <v>273</v>
      </c>
      <c r="I3605" s="900" t="s">
        <v>274</v>
      </c>
      <c r="J3605" s="1073" t="s">
        <v>13630</v>
      </c>
      <c r="K3605" s="1073" t="s">
        <v>13756</v>
      </c>
      <c r="L3605" s="1066">
        <v>20752.73</v>
      </c>
    </row>
    <row r="3606" spans="1:12" s="651" customFormat="1" ht="21.95" customHeight="1" x14ac:dyDescent="0.25">
      <c r="A3606" s="1401"/>
      <c r="B3606" s="1065" t="s">
        <v>4059</v>
      </c>
      <c r="C3606" s="903" t="s">
        <v>4067</v>
      </c>
      <c r="D3606" s="900" t="s">
        <v>215</v>
      </c>
      <c r="E3606" s="903" t="s">
        <v>533</v>
      </c>
      <c r="F3606" s="900" t="s">
        <v>265</v>
      </c>
      <c r="G3606" s="900" t="s">
        <v>53</v>
      </c>
      <c r="H3606" s="900" t="s">
        <v>273</v>
      </c>
      <c r="I3606" s="900" t="s">
        <v>275</v>
      </c>
      <c r="J3606" s="1073" t="s">
        <v>13869</v>
      </c>
      <c r="K3606" s="1073" t="s">
        <v>13870</v>
      </c>
      <c r="L3606" s="1066">
        <v>5819.71</v>
      </c>
    </row>
    <row r="3607" spans="1:12" s="651" customFormat="1" ht="21.95" customHeight="1" x14ac:dyDescent="0.25">
      <c r="A3607" s="1401"/>
      <c r="B3607" s="1067" t="s">
        <v>3847</v>
      </c>
      <c r="C3607" s="702" t="s">
        <v>3899</v>
      </c>
      <c r="D3607" s="899" t="s">
        <v>215</v>
      </c>
      <c r="E3607" s="702" t="s">
        <v>478</v>
      </c>
      <c r="F3607" s="899" t="s">
        <v>265</v>
      </c>
      <c r="G3607" s="899" t="s">
        <v>53</v>
      </c>
      <c r="H3607" s="899" t="s">
        <v>226</v>
      </c>
      <c r="I3607" s="899" t="s">
        <v>370</v>
      </c>
      <c r="J3607" s="1074" t="s">
        <v>228</v>
      </c>
      <c r="K3607" s="1074" t="s">
        <v>228</v>
      </c>
      <c r="L3607" s="1068">
        <v>76232.539999999994</v>
      </c>
    </row>
    <row r="3608" spans="1:12" s="651" customFormat="1" ht="21.95" customHeight="1" x14ac:dyDescent="0.25">
      <c r="A3608" s="1401"/>
      <c r="B3608" s="1065" t="s">
        <v>4059</v>
      </c>
      <c r="C3608" s="903" t="s">
        <v>4068</v>
      </c>
      <c r="D3608" s="900" t="s">
        <v>215</v>
      </c>
      <c r="E3608" s="903" t="s">
        <v>533</v>
      </c>
      <c r="F3608" s="900" t="s">
        <v>265</v>
      </c>
      <c r="G3608" s="900" t="s">
        <v>53</v>
      </c>
      <c r="H3608" s="900" t="s">
        <v>218</v>
      </c>
      <c r="I3608" s="900" t="s">
        <v>428</v>
      </c>
      <c r="J3608" s="1073" t="s">
        <v>13607</v>
      </c>
      <c r="K3608" s="1073" t="s">
        <v>13871</v>
      </c>
      <c r="L3608" s="1066">
        <v>25928.78</v>
      </c>
    </row>
    <row r="3609" spans="1:12" s="651" customFormat="1" ht="21.95" customHeight="1" x14ac:dyDescent="0.25">
      <c r="A3609" s="1401"/>
      <c r="B3609" s="1067" t="s">
        <v>4059</v>
      </c>
      <c r="C3609" s="702" t="s">
        <v>4068</v>
      </c>
      <c r="D3609" s="899" t="s">
        <v>215</v>
      </c>
      <c r="E3609" s="702" t="s">
        <v>533</v>
      </c>
      <c r="F3609" s="899" t="s">
        <v>265</v>
      </c>
      <c r="G3609" s="899" t="s">
        <v>53</v>
      </c>
      <c r="H3609" s="899" t="s">
        <v>201</v>
      </c>
      <c r="I3609" s="899" t="s">
        <v>267</v>
      </c>
      <c r="J3609" s="1074" t="s">
        <v>12659</v>
      </c>
      <c r="K3609" s="1074" t="s">
        <v>12660</v>
      </c>
      <c r="L3609" s="1068">
        <v>53498.21</v>
      </c>
    </row>
    <row r="3610" spans="1:12" s="651" customFormat="1" ht="21.95" customHeight="1" x14ac:dyDescent="0.25">
      <c r="A3610" s="1401"/>
      <c r="B3610" s="1065" t="s">
        <v>3847</v>
      </c>
      <c r="C3610" s="903" t="s">
        <v>3902</v>
      </c>
      <c r="D3610" s="900" t="s">
        <v>215</v>
      </c>
      <c r="E3610" s="903" t="s">
        <v>482</v>
      </c>
      <c r="F3610" s="900" t="s">
        <v>265</v>
      </c>
      <c r="G3610" s="900" t="s">
        <v>53</v>
      </c>
      <c r="H3610" s="900" t="s">
        <v>226</v>
      </c>
      <c r="I3610" s="900" t="s">
        <v>370</v>
      </c>
      <c r="J3610" s="1073" t="s">
        <v>228</v>
      </c>
      <c r="K3610" s="1073" t="s">
        <v>228</v>
      </c>
      <c r="L3610" s="1066">
        <v>76232.539999999994</v>
      </c>
    </row>
    <row r="3611" spans="1:12" s="651" customFormat="1" ht="21.95" customHeight="1" x14ac:dyDescent="0.25">
      <c r="A3611" s="1401"/>
      <c r="B3611" s="1067" t="s">
        <v>4059</v>
      </c>
      <c r="C3611" s="702" t="s">
        <v>4069</v>
      </c>
      <c r="D3611" s="899" t="s">
        <v>224</v>
      </c>
      <c r="E3611" s="702" t="s">
        <v>534</v>
      </c>
      <c r="F3611" s="899" t="s">
        <v>265</v>
      </c>
      <c r="G3611" s="899" t="s">
        <v>53</v>
      </c>
      <c r="H3611" s="899" t="s">
        <v>218</v>
      </c>
      <c r="I3611" s="899" t="s">
        <v>406</v>
      </c>
      <c r="J3611" s="1074" t="s">
        <v>13605</v>
      </c>
      <c r="K3611" s="1074" t="s">
        <v>13872</v>
      </c>
      <c r="L3611" s="1068">
        <v>371547.34</v>
      </c>
    </row>
    <row r="3612" spans="1:12" s="651" customFormat="1" ht="21.95" customHeight="1" x14ac:dyDescent="0.25">
      <c r="A3612" s="1401"/>
      <c r="B3612" s="1065" t="s">
        <v>4059</v>
      </c>
      <c r="C3612" s="903" t="s">
        <v>4070</v>
      </c>
      <c r="D3612" s="900" t="s">
        <v>224</v>
      </c>
      <c r="E3612" s="903" t="s">
        <v>535</v>
      </c>
      <c r="F3612" s="900" t="s">
        <v>265</v>
      </c>
      <c r="G3612" s="900" t="s">
        <v>53</v>
      </c>
      <c r="H3612" s="900" t="s">
        <v>201</v>
      </c>
      <c r="I3612" s="900" t="s">
        <v>267</v>
      </c>
      <c r="J3612" s="1073" t="s">
        <v>12659</v>
      </c>
      <c r="K3612" s="1073" t="s">
        <v>12660</v>
      </c>
      <c r="L3612" s="1066">
        <v>53498.21</v>
      </c>
    </row>
    <row r="3613" spans="1:12" s="651" customFormat="1" ht="21.95" customHeight="1" x14ac:dyDescent="0.25">
      <c r="A3613" s="1401"/>
      <c r="B3613" s="1067" t="s">
        <v>4059</v>
      </c>
      <c r="C3613" s="702" t="s">
        <v>4071</v>
      </c>
      <c r="D3613" s="899" t="s">
        <v>224</v>
      </c>
      <c r="E3613" s="702" t="s">
        <v>536</v>
      </c>
      <c r="F3613" s="899" t="s">
        <v>265</v>
      </c>
      <c r="G3613" s="899" t="s">
        <v>53</v>
      </c>
      <c r="H3613" s="899" t="s">
        <v>201</v>
      </c>
      <c r="I3613" s="899" t="s">
        <v>267</v>
      </c>
      <c r="J3613" s="1074" t="s">
        <v>12659</v>
      </c>
      <c r="K3613" s="1074" t="s">
        <v>12660</v>
      </c>
      <c r="L3613" s="1068">
        <v>53498.21</v>
      </c>
    </row>
    <row r="3614" spans="1:12" s="651" customFormat="1" ht="21.95" customHeight="1" x14ac:dyDescent="0.25">
      <c r="A3614" s="1401"/>
      <c r="B3614" s="1065" t="s">
        <v>3847</v>
      </c>
      <c r="C3614" s="903" t="s">
        <v>3903</v>
      </c>
      <c r="D3614" s="900" t="s">
        <v>215</v>
      </c>
      <c r="E3614" s="903" t="s">
        <v>483</v>
      </c>
      <c r="F3614" s="900" t="s">
        <v>265</v>
      </c>
      <c r="G3614" s="900" t="s">
        <v>53</v>
      </c>
      <c r="H3614" s="900" t="s">
        <v>226</v>
      </c>
      <c r="I3614" s="900" t="s">
        <v>370</v>
      </c>
      <c r="J3614" s="1073" t="s">
        <v>228</v>
      </c>
      <c r="K3614" s="1073" t="s">
        <v>228</v>
      </c>
      <c r="L3614" s="1066">
        <v>76232.539999999994</v>
      </c>
    </row>
    <row r="3615" spans="1:12" s="651" customFormat="1" ht="21.95" customHeight="1" x14ac:dyDescent="0.25">
      <c r="A3615" s="1401"/>
      <c r="B3615" s="1067" t="s">
        <v>4059</v>
      </c>
      <c r="C3615" s="702" t="s">
        <v>4071</v>
      </c>
      <c r="D3615" s="899" t="s">
        <v>224</v>
      </c>
      <c r="E3615" s="702" t="s">
        <v>536</v>
      </c>
      <c r="F3615" s="899" t="s">
        <v>265</v>
      </c>
      <c r="G3615" s="899" t="s">
        <v>53</v>
      </c>
      <c r="H3615" s="899" t="s">
        <v>273</v>
      </c>
      <c r="I3615" s="899" t="s">
        <v>275</v>
      </c>
      <c r="J3615" s="1074" t="s">
        <v>13873</v>
      </c>
      <c r="K3615" s="1074" t="s">
        <v>13339</v>
      </c>
      <c r="L3615" s="1068">
        <v>5819.26</v>
      </c>
    </row>
    <row r="3616" spans="1:12" s="651" customFormat="1" ht="21.95" customHeight="1" x14ac:dyDescent="0.25">
      <c r="A3616" s="1401"/>
      <c r="B3616" s="1067" t="s">
        <v>4059</v>
      </c>
      <c r="C3616" s="702" t="s">
        <v>4072</v>
      </c>
      <c r="D3616" s="899" t="s">
        <v>224</v>
      </c>
      <c r="E3616" s="702" t="s">
        <v>537</v>
      </c>
      <c r="F3616" s="899" t="s">
        <v>265</v>
      </c>
      <c r="G3616" s="899" t="s">
        <v>53</v>
      </c>
      <c r="H3616" s="899" t="s">
        <v>201</v>
      </c>
      <c r="I3616" s="899" t="s">
        <v>267</v>
      </c>
      <c r="J3616" s="1074" t="s">
        <v>12659</v>
      </c>
      <c r="K3616" s="1074" t="s">
        <v>12660</v>
      </c>
      <c r="L3616" s="1068">
        <v>53498.21</v>
      </c>
    </row>
    <row r="3617" spans="1:12" s="651" customFormat="1" ht="21.95" customHeight="1" x14ac:dyDescent="0.25">
      <c r="A3617" s="1401"/>
      <c r="B3617" s="1065" t="s">
        <v>4059</v>
      </c>
      <c r="C3617" s="903" t="s">
        <v>4073</v>
      </c>
      <c r="D3617" s="900" t="s">
        <v>264</v>
      </c>
      <c r="E3617" s="903" t="s">
        <v>228</v>
      </c>
      <c r="F3617" s="900" t="s">
        <v>265</v>
      </c>
      <c r="G3617" s="900" t="s">
        <v>53</v>
      </c>
      <c r="H3617" s="900" t="s">
        <v>266</v>
      </c>
      <c r="I3617" s="900" t="s">
        <v>267</v>
      </c>
      <c r="J3617" s="1073" t="s">
        <v>12659</v>
      </c>
      <c r="K3617" s="1073" t="s">
        <v>12660</v>
      </c>
      <c r="L3617" s="1066">
        <v>61807.65</v>
      </c>
    </row>
    <row r="3618" spans="1:12" s="651" customFormat="1" ht="21.95" customHeight="1" x14ac:dyDescent="0.25">
      <c r="A3618" s="1401"/>
      <c r="B3618" s="1065" t="s">
        <v>4059</v>
      </c>
      <c r="C3618" s="903" t="s">
        <v>4073</v>
      </c>
      <c r="D3618" s="900" t="s">
        <v>264</v>
      </c>
      <c r="E3618" s="903" t="s">
        <v>228</v>
      </c>
      <c r="F3618" s="900" t="s">
        <v>265</v>
      </c>
      <c r="G3618" s="900" t="s">
        <v>53</v>
      </c>
      <c r="H3618" s="900" t="s">
        <v>273</v>
      </c>
      <c r="I3618" s="900" t="s">
        <v>275</v>
      </c>
      <c r="J3618" s="1073" t="s">
        <v>13873</v>
      </c>
      <c r="K3618" s="1073" t="s">
        <v>13339</v>
      </c>
      <c r="L3618" s="1066">
        <v>1939.75</v>
      </c>
    </row>
    <row r="3619" spans="1:12" s="651" customFormat="1" ht="21.95" customHeight="1" x14ac:dyDescent="0.25">
      <c r="A3619" s="1401"/>
      <c r="B3619" s="1067" t="s">
        <v>4059</v>
      </c>
      <c r="C3619" s="702" t="s">
        <v>4074</v>
      </c>
      <c r="D3619" s="899" t="s">
        <v>264</v>
      </c>
      <c r="E3619" s="702" t="s">
        <v>228</v>
      </c>
      <c r="F3619" s="899" t="s">
        <v>265</v>
      </c>
      <c r="G3619" s="899" t="s">
        <v>53</v>
      </c>
      <c r="H3619" s="899" t="s">
        <v>273</v>
      </c>
      <c r="I3619" s="899" t="s">
        <v>275</v>
      </c>
      <c r="J3619" s="1074" t="s">
        <v>13874</v>
      </c>
      <c r="K3619" s="1074" t="s">
        <v>13624</v>
      </c>
      <c r="L3619" s="1068">
        <v>3842.82</v>
      </c>
    </row>
    <row r="3620" spans="1:12" s="651" customFormat="1" ht="21.95" customHeight="1" x14ac:dyDescent="0.25">
      <c r="A3620" s="1401"/>
      <c r="B3620" s="1065" t="s">
        <v>4059</v>
      </c>
      <c r="C3620" s="903" t="s">
        <v>4074</v>
      </c>
      <c r="D3620" s="900" t="s">
        <v>264</v>
      </c>
      <c r="E3620" s="903" t="s">
        <v>228</v>
      </c>
      <c r="F3620" s="900" t="s">
        <v>265</v>
      </c>
      <c r="G3620" s="900" t="s">
        <v>53</v>
      </c>
      <c r="H3620" s="900" t="s">
        <v>266</v>
      </c>
      <c r="I3620" s="900" t="s">
        <v>267</v>
      </c>
      <c r="J3620" s="1073" t="s">
        <v>12659</v>
      </c>
      <c r="K3620" s="1073" t="s">
        <v>12660</v>
      </c>
      <c r="L3620" s="1066">
        <v>61807.65</v>
      </c>
    </row>
    <row r="3621" spans="1:12" s="651" customFormat="1" ht="21.95" customHeight="1" x14ac:dyDescent="0.25">
      <c r="A3621" s="1401"/>
      <c r="B3621" s="1067" t="s">
        <v>4059</v>
      </c>
      <c r="C3621" s="702" t="s">
        <v>4075</v>
      </c>
      <c r="D3621" s="899" t="s">
        <v>224</v>
      </c>
      <c r="E3621" s="702" t="s">
        <v>534</v>
      </c>
      <c r="F3621" s="899" t="s">
        <v>265</v>
      </c>
      <c r="G3621" s="899" t="s">
        <v>53</v>
      </c>
      <c r="H3621" s="899" t="s">
        <v>218</v>
      </c>
      <c r="I3621" s="899" t="s">
        <v>406</v>
      </c>
      <c r="J3621" s="1074" t="s">
        <v>13605</v>
      </c>
      <c r="K3621" s="1074" t="s">
        <v>13872</v>
      </c>
      <c r="L3621" s="1068">
        <v>952984.21</v>
      </c>
    </row>
    <row r="3622" spans="1:12" s="651" customFormat="1" ht="21.95" customHeight="1" x14ac:dyDescent="0.25">
      <c r="A3622" s="1401"/>
      <c r="B3622" s="1065" t="s">
        <v>4059</v>
      </c>
      <c r="C3622" s="903" t="s">
        <v>4075</v>
      </c>
      <c r="D3622" s="900" t="s">
        <v>224</v>
      </c>
      <c r="E3622" s="903" t="s">
        <v>534</v>
      </c>
      <c r="F3622" s="900" t="s">
        <v>265</v>
      </c>
      <c r="G3622" s="900" t="s">
        <v>53</v>
      </c>
      <c r="H3622" s="900" t="s">
        <v>273</v>
      </c>
      <c r="I3622" s="900" t="s">
        <v>275</v>
      </c>
      <c r="J3622" s="1073" t="s">
        <v>13869</v>
      </c>
      <c r="K3622" s="1073" t="s">
        <v>13870</v>
      </c>
      <c r="L3622" s="1066">
        <v>5819.7</v>
      </c>
    </row>
    <row r="3623" spans="1:12" s="651" customFormat="1" ht="21.95" customHeight="1" x14ac:dyDescent="0.25">
      <c r="A3623" s="1401"/>
      <c r="B3623" s="1065" t="s">
        <v>4059</v>
      </c>
      <c r="C3623" s="903" t="s">
        <v>4076</v>
      </c>
      <c r="D3623" s="900" t="s">
        <v>224</v>
      </c>
      <c r="E3623" s="903" t="s">
        <v>535</v>
      </c>
      <c r="F3623" s="900" t="s">
        <v>265</v>
      </c>
      <c r="G3623" s="900" t="s">
        <v>53</v>
      </c>
      <c r="H3623" s="900" t="s">
        <v>201</v>
      </c>
      <c r="I3623" s="900" t="s">
        <v>267</v>
      </c>
      <c r="J3623" s="1073" t="s">
        <v>12659</v>
      </c>
      <c r="K3623" s="1073" t="s">
        <v>12660</v>
      </c>
      <c r="L3623" s="1066">
        <v>124895.31</v>
      </c>
    </row>
    <row r="3624" spans="1:12" s="651" customFormat="1" ht="21.95" customHeight="1" x14ac:dyDescent="0.25">
      <c r="A3624" s="1401"/>
      <c r="B3624" s="1067" t="s">
        <v>4059</v>
      </c>
      <c r="C3624" s="702" t="s">
        <v>4077</v>
      </c>
      <c r="D3624" s="899" t="s">
        <v>224</v>
      </c>
      <c r="E3624" s="702" t="s">
        <v>536</v>
      </c>
      <c r="F3624" s="899" t="s">
        <v>265</v>
      </c>
      <c r="G3624" s="899" t="s">
        <v>53</v>
      </c>
      <c r="H3624" s="899" t="s">
        <v>201</v>
      </c>
      <c r="I3624" s="899" t="s">
        <v>267</v>
      </c>
      <c r="J3624" s="1074" t="s">
        <v>12659</v>
      </c>
      <c r="K3624" s="1074" t="s">
        <v>12660</v>
      </c>
      <c r="L3624" s="1068">
        <v>124895.31</v>
      </c>
    </row>
    <row r="3625" spans="1:12" s="651" customFormat="1" ht="21.95" customHeight="1" x14ac:dyDescent="0.25">
      <c r="A3625" s="1401"/>
      <c r="B3625" s="1065" t="s">
        <v>4059</v>
      </c>
      <c r="C3625" s="903" t="s">
        <v>4077</v>
      </c>
      <c r="D3625" s="900" t="s">
        <v>224</v>
      </c>
      <c r="E3625" s="903" t="s">
        <v>536</v>
      </c>
      <c r="F3625" s="900" t="s">
        <v>265</v>
      </c>
      <c r="G3625" s="900" t="s">
        <v>53</v>
      </c>
      <c r="H3625" s="900" t="s">
        <v>218</v>
      </c>
      <c r="I3625" s="900" t="s">
        <v>297</v>
      </c>
      <c r="J3625" s="1073" t="s">
        <v>13875</v>
      </c>
      <c r="K3625" s="1073" t="s">
        <v>13876</v>
      </c>
      <c r="L3625" s="1066">
        <v>34070.49</v>
      </c>
    </row>
    <row r="3626" spans="1:12" s="651" customFormat="1" ht="21.95" customHeight="1" x14ac:dyDescent="0.25">
      <c r="A3626" s="1401"/>
      <c r="B3626" s="1067" t="s">
        <v>4059</v>
      </c>
      <c r="C3626" s="702" t="s">
        <v>4078</v>
      </c>
      <c r="D3626" s="899" t="s">
        <v>224</v>
      </c>
      <c r="E3626" s="702" t="s">
        <v>537</v>
      </c>
      <c r="F3626" s="899" t="s">
        <v>265</v>
      </c>
      <c r="G3626" s="899" t="s">
        <v>53</v>
      </c>
      <c r="H3626" s="899" t="s">
        <v>201</v>
      </c>
      <c r="I3626" s="899" t="s">
        <v>267</v>
      </c>
      <c r="J3626" s="1074" t="s">
        <v>12659</v>
      </c>
      <c r="K3626" s="1074" t="s">
        <v>12660</v>
      </c>
      <c r="L3626" s="1068">
        <v>124895.31</v>
      </c>
    </row>
    <row r="3627" spans="1:12" s="651" customFormat="1" ht="21.95" customHeight="1" x14ac:dyDescent="0.25">
      <c r="A3627" s="1401"/>
      <c r="B3627" s="1065" t="s">
        <v>4059</v>
      </c>
      <c r="C3627" s="903" t="s">
        <v>4078</v>
      </c>
      <c r="D3627" s="900" t="s">
        <v>224</v>
      </c>
      <c r="E3627" s="903" t="s">
        <v>537</v>
      </c>
      <c r="F3627" s="900" t="s">
        <v>265</v>
      </c>
      <c r="G3627" s="900" t="s">
        <v>53</v>
      </c>
      <c r="H3627" s="900" t="s">
        <v>201</v>
      </c>
      <c r="I3627" s="900" t="s">
        <v>268</v>
      </c>
      <c r="J3627" s="1073" t="s">
        <v>12670</v>
      </c>
      <c r="K3627" s="1073" t="s">
        <v>12671</v>
      </c>
      <c r="L3627" s="1066">
        <v>351399.67999999999</v>
      </c>
    </row>
    <row r="3628" spans="1:12" s="651" customFormat="1" ht="21.95" customHeight="1" x14ac:dyDescent="0.25">
      <c r="A3628" s="1401"/>
      <c r="B3628" s="1067" t="s">
        <v>4059</v>
      </c>
      <c r="C3628" s="702" t="s">
        <v>4079</v>
      </c>
      <c r="D3628" s="899" t="s">
        <v>264</v>
      </c>
      <c r="E3628" s="702" t="s">
        <v>228</v>
      </c>
      <c r="F3628" s="899" t="s">
        <v>265</v>
      </c>
      <c r="G3628" s="899" t="s">
        <v>53</v>
      </c>
      <c r="H3628" s="899" t="s">
        <v>266</v>
      </c>
      <c r="I3628" s="899" t="s">
        <v>267</v>
      </c>
      <c r="J3628" s="1074" t="s">
        <v>12659</v>
      </c>
      <c r="K3628" s="1074" t="s">
        <v>12660</v>
      </c>
      <c r="L3628" s="1068">
        <v>36053.660000000003</v>
      </c>
    </row>
    <row r="3629" spans="1:12" s="651" customFormat="1" ht="21.95" customHeight="1" x14ac:dyDescent="0.25">
      <c r="A3629" s="1401"/>
      <c r="B3629" s="1065" t="s">
        <v>4059</v>
      </c>
      <c r="C3629" s="903" t="s">
        <v>4079</v>
      </c>
      <c r="D3629" s="900" t="s">
        <v>264</v>
      </c>
      <c r="E3629" s="903" t="s">
        <v>228</v>
      </c>
      <c r="F3629" s="900" t="s">
        <v>265</v>
      </c>
      <c r="G3629" s="900" t="s">
        <v>53</v>
      </c>
      <c r="H3629" s="900" t="s">
        <v>285</v>
      </c>
      <c r="I3629" s="900" t="s">
        <v>428</v>
      </c>
      <c r="J3629" s="1073" t="s">
        <v>13514</v>
      </c>
      <c r="K3629" s="1073" t="s">
        <v>13877</v>
      </c>
      <c r="L3629" s="1066">
        <v>28694.22</v>
      </c>
    </row>
    <row r="3630" spans="1:12" s="651" customFormat="1" ht="21.95" customHeight="1" x14ac:dyDescent="0.25">
      <c r="A3630" s="1401"/>
      <c r="B3630" s="1067" t="s">
        <v>4059</v>
      </c>
      <c r="C3630" s="702" t="s">
        <v>4080</v>
      </c>
      <c r="D3630" s="899" t="s">
        <v>264</v>
      </c>
      <c r="E3630" s="702" t="s">
        <v>228</v>
      </c>
      <c r="F3630" s="899" t="s">
        <v>265</v>
      </c>
      <c r="G3630" s="899" t="s">
        <v>53</v>
      </c>
      <c r="H3630" s="899" t="s">
        <v>285</v>
      </c>
      <c r="I3630" s="899" t="s">
        <v>428</v>
      </c>
      <c r="J3630" s="1074" t="s">
        <v>13878</v>
      </c>
      <c r="K3630" s="1074" t="s">
        <v>13879</v>
      </c>
      <c r="L3630" s="1068">
        <v>27893.51</v>
      </c>
    </row>
    <row r="3631" spans="1:12" s="651" customFormat="1" ht="21.95" customHeight="1" x14ac:dyDescent="0.25">
      <c r="A3631" s="1401"/>
      <c r="B3631" s="1065" t="s">
        <v>4059</v>
      </c>
      <c r="C3631" s="903" t="s">
        <v>4080</v>
      </c>
      <c r="D3631" s="900" t="s">
        <v>264</v>
      </c>
      <c r="E3631" s="903" t="s">
        <v>228</v>
      </c>
      <c r="F3631" s="900" t="s">
        <v>265</v>
      </c>
      <c r="G3631" s="900" t="s">
        <v>53</v>
      </c>
      <c r="H3631" s="900" t="s">
        <v>266</v>
      </c>
      <c r="I3631" s="900" t="s">
        <v>267</v>
      </c>
      <c r="J3631" s="1073" t="s">
        <v>12659</v>
      </c>
      <c r="K3631" s="1073" t="s">
        <v>12660</v>
      </c>
      <c r="L3631" s="1066">
        <v>36053.660000000003</v>
      </c>
    </row>
    <row r="3632" spans="1:12" s="651" customFormat="1" ht="21.95" customHeight="1" x14ac:dyDescent="0.25">
      <c r="A3632" s="1401"/>
      <c r="B3632" s="1067" t="s">
        <v>4059</v>
      </c>
      <c r="C3632" s="702" t="s">
        <v>4081</v>
      </c>
      <c r="D3632" s="899" t="s">
        <v>215</v>
      </c>
      <c r="E3632" s="702" t="s">
        <v>533</v>
      </c>
      <c r="F3632" s="899" t="s">
        <v>265</v>
      </c>
      <c r="G3632" s="899" t="s">
        <v>53</v>
      </c>
      <c r="H3632" s="899" t="s">
        <v>201</v>
      </c>
      <c r="I3632" s="899" t="s">
        <v>267</v>
      </c>
      <c r="J3632" s="1074" t="s">
        <v>12659</v>
      </c>
      <c r="K3632" s="1074" t="s">
        <v>12660</v>
      </c>
      <c r="L3632" s="1068">
        <v>98846.97</v>
      </c>
    </row>
    <row r="3633" spans="1:12" s="651" customFormat="1" ht="21.95" customHeight="1" x14ac:dyDescent="0.25">
      <c r="A3633" s="1401"/>
      <c r="B3633" s="1065" t="s">
        <v>4059</v>
      </c>
      <c r="C3633" s="903" t="s">
        <v>4081</v>
      </c>
      <c r="D3633" s="900" t="s">
        <v>215</v>
      </c>
      <c r="E3633" s="903" t="s">
        <v>533</v>
      </c>
      <c r="F3633" s="900" t="s">
        <v>265</v>
      </c>
      <c r="G3633" s="900" t="s">
        <v>53</v>
      </c>
      <c r="H3633" s="900" t="s">
        <v>218</v>
      </c>
      <c r="I3633" s="900" t="s">
        <v>297</v>
      </c>
      <c r="J3633" s="1073" t="s">
        <v>13880</v>
      </c>
      <c r="K3633" s="1073" t="s">
        <v>13881</v>
      </c>
      <c r="L3633" s="1066">
        <v>81413.55</v>
      </c>
    </row>
    <row r="3634" spans="1:12" s="651" customFormat="1" ht="21.95" customHeight="1" x14ac:dyDescent="0.25">
      <c r="A3634" s="1401"/>
      <c r="B3634" s="1067" t="s">
        <v>4059</v>
      </c>
      <c r="C3634" s="702" t="s">
        <v>4081</v>
      </c>
      <c r="D3634" s="899" t="s">
        <v>215</v>
      </c>
      <c r="E3634" s="702" t="s">
        <v>533</v>
      </c>
      <c r="F3634" s="899" t="s">
        <v>265</v>
      </c>
      <c r="G3634" s="899" t="s">
        <v>53</v>
      </c>
      <c r="H3634" s="899" t="s">
        <v>273</v>
      </c>
      <c r="I3634" s="899" t="s">
        <v>275</v>
      </c>
      <c r="J3634" s="1074" t="s">
        <v>13640</v>
      </c>
      <c r="K3634" s="1074" t="s">
        <v>13882</v>
      </c>
      <c r="L3634" s="1068">
        <v>3907.93</v>
      </c>
    </row>
    <row r="3635" spans="1:12" s="651" customFormat="1" ht="21.95" customHeight="1" x14ac:dyDescent="0.25">
      <c r="A3635" s="1401"/>
      <c r="B3635" s="1065" t="s">
        <v>4059</v>
      </c>
      <c r="C3635" s="903" t="s">
        <v>4082</v>
      </c>
      <c r="D3635" s="900" t="s">
        <v>264</v>
      </c>
      <c r="E3635" s="903" t="s">
        <v>228</v>
      </c>
      <c r="F3635" s="900" t="s">
        <v>265</v>
      </c>
      <c r="G3635" s="900" t="s">
        <v>53</v>
      </c>
      <c r="H3635" s="900" t="s">
        <v>285</v>
      </c>
      <c r="I3635" s="900" t="s">
        <v>428</v>
      </c>
      <c r="J3635" s="1073" t="s">
        <v>13883</v>
      </c>
      <c r="K3635" s="1073" t="s">
        <v>13884</v>
      </c>
      <c r="L3635" s="1066">
        <v>28314.82</v>
      </c>
    </row>
    <row r="3636" spans="1:12" s="651" customFormat="1" ht="21.95" customHeight="1" x14ac:dyDescent="0.25">
      <c r="A3636" s="1401"/>
      <c r="B3636" s="1067" t="s">
        <v>4059</v>
      </c>
      <c r="C3636" s="702" t="s">
        <v>4082</v>
      </c>
      <c r="D3636" s="899" t="s">
        <v>264</v>
      </c>
      <c r="E3636" s="702" t="s">
        <v>228</v>
      </c>
      <c r="F3636" s="899" t="s">
        <v>265</v>
      </c>
      <c r="G3636" s="899" t="s">
        <v>53</v>
      </c>
      <c r="H3636" s="899" t="s">
        <v>285</v>
      </c>
      <c r="I3636" s="899" t="s">
        <v>429</v>
      </c>
      <c r="J3636" s="1074" t="s">
        <v>13883</v>
      </c>
      <c r="K3636" s="1074" t="s">
        <v>13885</v>
      </c>
      <c r="L3636" s="1068">
        <v>65725.86</v>
      </c>
    </row>
    <row r="3637" spans="1:12" s="651" customFormat="1" ht="21.95" customHeight="1" x14ac:dyDescent="0.25">
      <c r="A3637" s="1401"/>
      <c r="B3637" s="1065" t="s">
        <v>4059</v>
      </c>
      <c r="C3637" s="903" t="s">
        <v>4082</v>
      </c>
      <c r="D3637" s="900" t="s">
        <v>264</v>
      </c>
      <c r="E3637" s="903" t="s">
        <v>228</v>
      </c>
      <c r="F3637" s="900" t="s">
        <v>265</v>
      </c>
      <c r="G3637" s="900" t="s">
        <v>53</v>
      </c>
      <c r="H3637" s="900" t="s">
        <v>266</v>
      </c>
      <c r="I3637" s="900" t="s">
        <v>267</v>
      </c>
      <c r="J3637" s="1073" t="s">
        <v>12659</v>
      </c>
      <c r="K3637" s="1073" t="s">
        <v>12660</v>
      </c>
      <c r="L3637" s="1066">
        <v>62711.63</v>
      </c>
    </row>
    <row r="3638" spans="1:12" s="651" customFormat="1" ht="21.95" customHeight="1" x14ac:dyDescent="0.25">
      <c r="A3638" s="1401"/>
      <c r="B3638" s="1067" t="s">
        <v>4059</v>
      </c>
      <c r="C3638" s="702" t="s">
        <v>4083</v>
      </c>
      <c r="D3638" s="899" t="s">
        <v>264</v>
      </c>
      <c r="E3638" s="702" t="s">
        <v>228</v>
      </c>
      <c r="F3638" s="899" t="s">
        <v>265</v>
      </c>
      <c r="G3638" s="899" t="s">
        <v>53</v>
      </c>
      <c r="H3638" s="899" t="s">
        <v>266</v>
      </c>
      <c r="I3638" s="899" t="s">
        <v>267</v>
      </c>
      <c r="J3638" s="1074" t="s">
        <v>12659</v>
      </c>
      <c r="K3638" s="1074" t="s">
        <v>12660</v>
      </c>
      <c r="L3638" s="1068">
        <v>62711.63</v>
      </c>
    </row>
    <row r="3639" spans="1:12" s="651" customFormat="1" ht="21.95" customHeight="1" x14ac:dyDescent="0.25">
      <c r="A3639" s="1401"/>
      <c r="B3639" s="1065" t="s">
        <v>4059</v>
      </c>
      <c r="C3639" s="903" t="s">
        <v>4084</v>
      </c>
      <c r="D3639" s="900" t="s">
        <v>264</v>
      </c>
      <c r="E3639" s="903" t="s">
        <v>228</v>
      </c>
      <c r="F3639" s="900" t="s">
        <v>265</v>
      </c>
      <c r="G3639" s="900" t="s">
        <v>53</v>
      </c>
      <c r="H3639" s="900" t="s">
        <v>266</v>
      </c>
      <c r="I3639" s="900" t="s">
        <v>267</v>
      </c>
      <c r="J3639" s="1073" t="s">
        <v>12659</v>
      </c>
      <c r="K3639" s="1073" t="s">
        <v>12660</v>
      </c>
      <c r="L3639" s="1066">
        <v>62711.63</v>
      </c>
    </row>
    <row r="3640" spans="1:12" s="651" customFormat="1" ht="21.95" customHeight="1" x14ac:dyDescent="0.25">
      <c r="A3640" s="1401"/>
      <c r="B3640" s="1067" t="s">
        <v>4059</v>
      </c>
      <c r="C3640" s="702" t="s">
        <v>4084</v>
      </c>
      <c r="D3640" s="899" t="s">
        <v>264</v>
      </c>
      <c r="E3640" s="702" t="s">
        <v>228</v>
      </c>
      <c r="F3640" s="899" t="s">
        <v>265</v>
      </c>
      <c r="G3640" s="899" t="s">
        <v>53</v>
      </c>
      <c r="H3640" s="899" t="s">
        <v>285</v>
      </c>
      <c r="I3640" s="899" t="s">
        <v>428</v>
      </c>
      <c r="J3640" s="1074" t="s">
        <v>13607</v>
      </c>
      <c r="K3640" s="1074" t="s">
        <v>13685</v>
      </c>
      <c r="L3640" s="1068">
        <v>25928.78</v>
      </c>
    </row>
    <row r="3641" spans="1:12" s="651" customFormat="1" ht="21.95" customHeight="1" x14ac:dyDescent="0.25">
      <c r="A3641" s="1401"/>
      <c r="B3641" s="1065" t="s">
        <v>4059</v>
      </c>
      <c r="C3641" s="903" t="s">
        <v>4084</v>
      </c>
      <c r="D3641" s="900" t="s">
        <v>264</v>
      </c>
      <c r="E3641" s="903" t="s">
        <v>228</v>
      </c>
      <c r="F3641" s="900" t="s">
        <v>265</v>
      </c>
      <c r="G3641" s="900" t="s">
        <v>53</v>
      </c>
      <c r="H3641" s="900" t="s">
        <v>273</v>
      </c>
      <c r="I3641" s="900" t="s">
        <v>275</v>
      </c>
      <c r="J3641" s="1073" t="s">
        <v>13886</v>
      </c>
      <c r="K3641" s="1073" t="s">
        <v>13887</v>
      </c>
      <c r="L3641" s="1066">
        <v>5867.45</v>
      </c>
    </row>
    <row r="3642" spans="1:12" s="651" customFormat="1" ht="21.95" customHeight="1" x14ac:dyDescent="0.25">
      <c r="A3642" s="1401"/>
      <c r="B3642" s="1067" t="s">
        <v>4059</v>
      </c>
      <c r="C3642" s="702" t="s">
        <v>4085</v>
      </c>
      <c r="D3642" s="899" t="s">
        <v>264</v>
      </c>
      <c r="E3642" s="702" t="s">
        <v>228</v>
      </c>
      <c r="F3642" s="899" t="s">
        <v>265</v>
      </c>
      <c r="G3642" s="899" t="s">
        <v>53</v>
      </c>
      <c r="H3642" s="899" t="s">
        <v>273</v>
      </c>
      <c r="I3642" s="899" t="s">
        <v>275</v>
      </c>
      <c r="J3642" s="1074" t="s">
        <v>12888</v>
      </c>
      <c r="K3642" s="1074" t="s">
        <v>13888</v>
      </c>
      <c r="L3642" s="1068">
        <v>7822.65</v>
      </c>
    </row>
    <row r="3643" spans="1:12" s="651" customFormat="1" ht="21.95" customHeight="1" x14ac:dyDescent="0.25">
      <c r="A3643" s="1401"/>
      <c r="B3643" s="1065" t="s">
        <v>4059</v>
      </c>
      <c r="C3643" s="903" t="s">
        <v>4085</v>
      </c>
      <c r="D3643" s="900" t="s">
        <v>264</v>
      </c>
      <c r="E3643" s="903" t="s">
        <v>228</v>
      </c>
      <c r="F3643" s="900" t="s">
        <v>265</v>
      </c>
      <c r="G3643" s="900" t="s">
        <v>53</v>
      </c>
      <c r="H3643" s="900" t="s">
        <v>285</v>
      </c>
      <c r="I3643" s="900" t="s">
        <v>428</v>
      </c>
      <c r="J3643" s="1073" t="s">
        <v>13607</v>
      </c>
      <c r="K3643" s="1073" t="s">
        <v>13685</v>
      </c>
      <c r="L3643" s="1066">
        <v>25928.78</v>
      </c>
    </row>
    <row r="3644" spans="1:12" s="651" customFormat="1" ht="21.95" customHeight="1" x14ac:dyDescent="0.25">
      <c r="A3644" s="1401"/>
      <c r="B3644" s="1067" t="s">
        <v>4059</v>
      </c>
      <c r="C3644" s="702" t="s">
        <v>4085</v>
      </c>
      <c r="D3644" s="899" t="s">
        <v>264</v>
      </c>
      <c r="E3644" s="702" t="s">
        <v>228</v>
      </c>
      <c r="F3644" s="899" t="s">
        <v>265</v>
      </c>
      <c r="G3644" s="899" t="s">
        <v>53</v>
      </c>
      <c r="H3644" s="899" t="s">
        <v>285</v>
      </c>
      <c r="I3644" s="899" t="s">
        <v>429</v>
      </c>
      <c r="J3644" s="1074" t="s">
        <v>13889</v>
      </c>
      <c r="K3644" s="1074" t="s">
        <v>13890</v>
      </c>
      <c r="L3644" s="1068">
        <v>45555.75</v>
      </c>
    </row>
    <row r="3645" spans="1:12" s="651" customFormat="1" ht="21.95" customHeight="1" x14ac:dyDescent="0.25">
      <c r="A3645" s="1401"/>
      <c r="B3645" s="1065" t="s">
        <v>4059</v>
      </c>
      <c r="C3645" s="903" t="s">
        <v>4085</v>
      </c>
      <c r="D3645" s="900" t="s">
        <v>264</v>
      </c>
      <c r="E3645" s="903" t="s">
        <v>228</v>
      </c>
      <c r="F3645" s="900" t="s">
        <v>265</v>
      </c>
      <c r="G3645" s="900" t="s">
        <v>53</v>
      </c>
      <c r="H3645" s="900" t="s">
        <v>266</v>
      </c>
      <c r="I3645" s="900" t="s">
        <v>267</v>
      </c>
      <c r="J3645" s="1073" t="s">
        <v>12659</v>
      </c>
      <c r="K3645" s="1073" t="s">
        <v>12660</v>
      </c>
      <c r="L3645" s="1066">
        <v>62711.63</v>
      </c>
    </row>
    <row r="3646" spans="1:12" s="651" customFormat="1" ht="21.95" customHeight="1" x14ac:dyDescent="0.25">
      <c r="A3646" s="1401"/>
      <c r="B3646" s="1067" t="s">
        <v>4059</v>
      </c>
      <c r="C3646" s="702" t="s">
        <v>4086</v>
      </c>
      <c r="D3646" s="899" t="s">
        <v>264</v>
      </c>
      <c r="E3646" s="702" t="s">
        <v>228</v>
      </c>
      <c r="F3646" s="899" t="s">
        <v>265</v>
      </c>
      <c r="G3646" s="899" t="s">
        <v>53</v>
      </c>
      <c r="H3646" s="899" t="s">
        <v>266</v>
      </c>
      <c r="I3646" s="899" t="s">
        <v>267</v>
      </c>
      <c r="J3646" s="1074" t="s">
        <v>12659</v>
      </c>
      <c r="K3646" s="1074" t="s">
        <v>12660</v>
      </c>
      <c r="L3646" s="1068">
        <v>62711.63</v>
      </c>
    </row>
    <row r="3647" spans="1:12" s="651" customFormat="1" ht="21.95" customHeight="1" x14ac:dyDescent="0.25">
      <c r="A3647" s="1401"/>
      <c r="B3647" s="1065" t="s">
        <v>4059</v>
      </c>
      <c r="C3647" s="903" t="s">
        <v>4086</v>
      </c>
      <c r="D3647" s="900" t="s">
        <v>264</v>
      </c>
      <c r="E3647" s="903" t="s">
        <v>228</v>
      </c>
      <c r="F3647" s="900" t="s">
        <v>265</v>
      </c>
      <c r="G3647" s="900" t="s">
        <v>53</v>
      </c>
      <c r="H3647" s="900" t="s">
        <v>285</v>
      </c>
      <c r="I3647" s="900" t="s">
        <v>428</v>
      </c>
      <c r="J3647" s="1073" t="s">
        <v>13891</v>
      </c>
      <c r="K3647" s="1073" t="s">
        <v>13892</v>
      </c>
      <c r="L3647" s="1066">
        <v>28098.65</v>
      </c>
    </row>
    <row r="3648" spans="1:12" s="651" customFormat="1" ht="21.95" customHeight="1" x14ac:dyDescent="0.25">
      <c r="A3648" s="1401"/>
      <c r="B3648" s="1067" t="s">
        <v>4059</v>
      </c>
      <c r="C3648" s="702" t="s">
        <v>4087</v>
      </c>
      <c r="D3648" s="899" t="s">
        <v>264</v>
      </c>
      <c r="E3648" s="702" t="s">
        <v>228</v>
      </c>
      <c r="F3648" s="899" t="s">
        <v>265</v>
      </c>
      <c r="G3648" s="899" t="s">
        <v>53</v>
      </c>
      <c r="H3648" s="899" t="s">
        <v>285</v>
      </c>
      <c r="I3648" s="899" t="s">
        <v>428</v>
      </c>
      <c r="J3648" s="1074" t="s">
        <v>13607</v>
      </c>
      <c r="K3648" s="1074" t="s">
        <v>13685</v>
      </c>
      <c r="L3648" s="1068">
        <v>25928.78</v>
      </c>
    </row>
    <row r="3649" spans="1:12" s="651" customFormat="1" ht="21.95" customHeight="1" x14ac:dyDescent="0.25">
      <c r="A3649" s="1401"/>
      <c r="B3649" s="1065" t="s">
        <v>4059</v>
      </c>
      <c r="C3649" s="903" t="s">
        <v>4087</v>
      </c>
      <c r="D3649" s="900" t="s">
        <v>264</v>
      </c>
      <c r="E3649" s="903" t="s">
        <v>228</v>
      </c>
      <c r="F3649" s="900" t="s">
        <v>265</v>
      </c>
      <c r="G3649" s="900" t="s">
        <v>53</v>
      </c>
      <c r="H3649" s="900" t="s">
        <v>273</v>
      </c>
      <c r="I3649" s="900" t="s">
        <v>275</v>
      </c>
      <c r="J3649" s="1073" t="s">
        <v>13893</v>
      </c>
      <c r="K3649" s="1073" t="s">
        <v>13894</v>
      </c>
      <c r="L3649" s="1066">
        <v>7818.33</v>
      </c>
    </row>
    <row r="3650" spans="1:12" s="651" customFormat="1" ht="21.95" customHeight="1" x14ac:dyDescent="0.25">
      <c r="A3650" s="1401"/>
      <c r="B3650" s="1067" t="s">
        <v>4059</v>
      </c>
      <c r="C3650" s="702" t="s">
        <v>4087</v>
      </c>
      <c r="D3650" s="899" t="s">
        <v>264</v>
      </c>
      <c r="E3650" s="702" t="s">
        <v>228</v>
      </c>
      <c r="F3650" s="899" t="s">
        <v>265</v>
      </c>
      <c r="G3650" s="899" t="s">
        <v>53</v>
      </c>
      <c r="H3650" s="899" t="s">
        <v>266</v>
      </c>
      <c r="I3650" s="899" t="s">
        <v>267</v>
      </c>
      <c r="J3650" s="1074" t="s">
        <v>12659</v>
      </c>
      <c r="K3650" s="1074" t="s">
        <v>12660</v>
      </c>
      <c r="L3650" s="1068">
        <v>62711.63</v>
      </c>
    </row>
    <row r="3651" spans="1:12" s="651" customFormat="1" ht="21.95" customHeight="1" x14ac:dyDescent="0.25">
      <c r="A3651" s="1401"/>
      <c r="B3651" s="1065" t="s">
        <v>4059</v>
      </c>
      <c r="C3651" s="903" t="s">
        <v>4088</v>
      </c>
      <c r="D3651" s="900" t="s">
        <v>264</v>
      </c>
      <c r="E3651" s="903" t="s">
        <v>228</v>
      </c>
      <c r="F3651" s="900" t="s">
        <v>265</v>
      </c>
      <c r="G3651" s="900" t="s">
        <v>53</v>
      </c>
      <c r="H3651" s="900" t="s">
        <v>266</v>
      </c>
      <c r="I3651" s="900" t="s">
        <v>267</v>
      </c>
      <c r="J3651" s="1073" t="s">
        <v>12659</v>
      </c>
      <c r="K3651" s="1073" t="s">
        <v>12660</v>
      </c>
      <c r="L3651" s="1066">
        <v>62711.63</v>
      </c>
    </row>
    <row r="3652" spans="1:12" s="651" customFormat="1" ht="21.95" customHeight="1" x14ac:dyDescent="0.25">
      <c r="A3652" s="1401"/>
      <c r="B3652" s="1067" t="s">
        <v>4059</v>
      </c>
      <c r="C3652" s="702" t="s">
        <v>4088</v>
      </c>
      <c r="D3652" s="899" t="s">
        <v>264</v>
      </c>
      <c r="E3652" s="702" t="s">
        <v>228</v>
      </c>
      <c r="F3652" s="899" t="s">
        <v>265</v>
      </c>
      <c r="G3652" s="899" t="s">
        <v>53</v>
      </c>
      <c r="H3652" s="899" t="s">
        <v>273</v>
      </c>
      <c r="I3652" s="899" t="s">
        <v>275</v>
      </c>
      <c r="J3652" s="1074" t="s">
        <v>13895</v>
      </c>
      <c r="K3652" s="1074" t="s">
        <v>13896</v>
      </c>
      <c r="L3652" s="1068">
        <v>7816.48</v>
      </c>
    </row>
    <row r="3653" spans="1:12" s="651" customFormat="1" ht="21.95" customHeight="1" x14ac:dyDescent="0.25">
      <c r="A3653" s="1401"/>
      <c r="B3653" s="1065" t="s">
        <v>4059</v>
      </c>
      <c r="C3653" s="903" t="s">
        <v>4088</v>
      </c>
      <c r="D3653" s="900" t="s">
        <v>264</v>
      </c>
      <c r="E3653" s="903" t="s">
        <v>228</v>
      </c>
      <c r="F3653" s="900" t="s">
        <v>265</v>
      </c>
      <c r="G3653" s="900" t="s">
        <v>53</v>
      </c>
      <c r="H3653" s="900" t="s">
        <v>285</v>
      </c>
      <c r="I3653" s="900" t="s">
        <v>428</v>
      </c>
      <c r="J3653" s="1073" t="s">
        <v>13607</v>
      </c>
      <c r="K3653" s="1073" t="s">
        <v>13685</v>
      </c>
      <c r="L3653" s="1066">
        <v>25928.78</v>
      </c>
    </row>
    <row r="3654" spans="1:12" s="651" customFormat="1" ht="21.95" customHeight="1" x14ac:dyDescent="0.25">
      <c r="A3654" s="1401"/>
      <c r="B3654" s="1067" t="s">
        <v>4059</v>
      </c>
      <c r="C3654" s="702" t="s">
        <v>4089</v>
      </c>
      <c r="D3654" s="899" t="s">
        <v>264</v>
      </c>
      <c r="E3654" s="702" t="s">
        <v>228</v>
      </c>
      <c r="F3654" s="899" t="s">
        <v>265</v>
      </c>
      <c r="G3654" s="899" t="s">
        <v>53</v>
      </c>
      <c r="H3654" s="899" t="s">
        <v>285</v>
      </c>
      <c r="I3654" s="899" t="s">
        <v>428</v>
      </c>
      <c r="J3654" s="1074" t="s">
        <v>13897</v>
      </c>
      <c r="K3654" s="1074" t="s">
        <v>13898</v>
      </c>
      <c r="L3654" s="1068">
        <v>28184.68</v>
      </c>
    </row>
    <row r="3655" spans="1:12" s="651" customFormat="1" ht="21.95" customHeight="1" x14ac:dyDescent="0.25">
      <c r="A3655" s="1401"/>
      <c r="B3655" s="1065" t="s">
        <v>4059</v>
      </c>
      <c r="C3655" s="903" t="s">
        <v>4089</v>
      </c>
      <c r="D3655" s="900" t="s">
        <v>264</v>
      </c>
      <c r="E3655" s="903" t="s">
        <v>228</v>
      </c>
      <c r="F3655" s="900" t="s">
        <v>265</v>
      </c>
      <c r="G3655" s="900" t="s">
        <v>53</v>
      </c>
      <c r="H3655" s="900" t="s">
        <v>266</v>
      </c>
      <c r="I3655" s="900" t="s">
        <v>267</v>
      </c>
      <c r="J3655" s="1073" t="s">
        <v>12659</v>
      </c>
      <c r="K3655" s="1073" t="s">
        <v>12660</v>
      </c>
      <c r="L3655" s="1066">
        <v>62711.63</v>
      </c>
    </row>
    <row r="3656" spans="1:12" s="651" customFormat="1" ht="21.95" customHeight="1" x14ac:dyDescent="0.25">
      <c r="A3656" s="1401"/>
      <c r="B3656" s="1067" t="s">
        <v>4059</v>
      </c>
      <c r="C3656" s="702" t="s">
        <v>4090</v>
      </c>
      <c r="D3656" s="899" t="s">
        <v>264</v>
      </c>
      <c r="E3656" s="702" t="s">
        <v>228</v>
      </c>
      <c r="F3656" s="899" t="s">
        <v>265</v>
      </c>
      <c r="G3656" s="899" t="s">
        <v>53</v>
      </c>
      <c r="H3656" s="899" t="s">
        <v>266</v>
      </c>
      <c r="I3656" s="899" t="s">
        <v>267</v>
      </c>
      <c r="J3656" s="1074" t="s">
        <v>12659</v>
      </c>
      <c r="K3656" s="1074" t="s">
        <v>12660</v>
      </c>
      <c r="L3656" s="1068">
        <v>62711.63</v>
      </c>
    </row>
    <row r="3657" spans="1:12" s="651" customFormat="1" ht="21.95" customHeight="1" x14ac:dyDescent="0.25">
      <c r="A3657" s="1401"/>
      <c r="B3657" s="1067" t="s">
        <v>4059</v>
      </c>
      <c r="C3657" s="702" t="s">
        <v>4090</v>
      </c>
      <c r="D3657" s="899" t="s">
        <v>264</v>
      </c>
      <c r="E3657" s="702" t="s">
        <v>228</v>
      </c>
      <c r="F3657" s="899" t="s">
        <v>265</v>
      </c>
      <c r="G3657" s="899" t="s">
        <v>53</v>
      </c>
      <c r="H3657" s="899" t="s">
        <v>285</v>
      </c>
      <c r="I3657" s="899" t="s">
        <v>428</v>
      </c>
      <c r="J3657" s="1074" t="s">
        <v>13899</v>
      </c>
      <c r="K3657" s="1074" t="s">
        <v>13900</v>
      </c>
      <c r="L3657" s="1068">
        <v>28052.33</v>
      </c>
    </row>
    <row r="3658" spans="1:12" s="651" customFormat="1" ht="21.95" customHeight="1" x14ac:dyDescent="0.25">
      <c r="A3658" s="1401"/>
      <c r="B3658" s="1065" t="s">
        <v>4059</v>
      </c>
      <c r="C3658" s="903" t="s">
        <v>4090</v>
      </c>
      <c r="D3658" s="900" t="s">
        <v>264</v>
      </c>
      <c r="E3658" s="903" t="s">
        <v>228</v>
      </c>
      <c r="F3658" s="900" t="s">
        <v>265</v>
      </c>
      <c r="G3658" s="900" t="s">
        <v>53</v>
      </c>
      <c r="H3658" s="900" t="s">
        <v>273</v>
      </c>
      <c r="I3658" s="900" t="s">
        <v>275</v>
      </c>
      <c r="J3658" s="1073" t="s">
        <v>13901</v>
      </c>
      <c r="K3658" s="1073" t="s">
        <v>13902</v>
      </c>
      <c r="L3658" s="1066">
        <v>7758.39</v>
      </c>
    </row>
    <row r="3659" spans="1:12" s="651" customFormat="1" ht="21.95" customHeight="1" x14ac:dyDescent="0.25">
      <c r="A3659" s="1401"/>
      <c r="B3659" s="1067" t="s">
        <v>4059</v>
      </c>
      <c r="C3659" s="702" t="s">
        <v>4091</v>
      </c>
      <c r="D3659" s="899" t="s">
        <v>264</v>
      </c>
      <c r="E3659" s="702" t="s">
        <v>228</v>
      </c>
      <c r="F3659" s="899" t="s">
        <v>265</v>
      </c>
      <c r="G3659" s="899" t="s">
        <v>53</v>
      </c>
      <c r="H3659" s="899" t="s">
        <v>285</v>
      </c>
      <c r="I3659" s="899" t="s">
        <v>428</v>
      </c>
      <c r="J3659" s="1074" t="s">
        <v>13387</v>
      </c>
      <c r="K3659" s="1074" t="s">
        <v>13903</v>
      </c>
      <c r="L3659" s="1068">
        <v>28480.25</v>
      </c>
    </row>
    <row r="3660" spans="1:12" s="651" customFormat="1" ht="21.95" customHeight="1" x14ac:dyDescent="0.25">
      <c r="A3660" s="1401"/>
      <c r="B3660" s="1065" t="s">
        <v>4059</v>
      </c>
      <c r="C3660" s="903" t="s">
        <v>4091</v>
      </c>
      <c r="D3660" s="900" t="s">
        <v>264</v>
      </c>
      <c r="E3660" s="903" t="s">
        <v>228</v>
      </c>
      <c r="F3660" s="900" t="s">
        <v>265</v>
      </c>
      <c r="G3660" s="900" t="s">
        <v>53</v>
      </c>
      <c r="H3660" s="900" t="s">
        <v>285</v>
      </c>
      <c r="I3660" s="900" t="s">
        <v>429</v>
      </c>
      <c r="J3660" s="1073" t="s">
        <v>13904</v>
      </c>
      <c r="K3660" s="1073" t="s">
        <v>13905</v>
      </c>
      <c r="L3660" s="1066">
        <v>92269.74</v>
      </c>
    </row>
    <row r="3661" spans="1:12" s="651" customFormat="1" ht="21.95" customHeight="1" x14ac:dyDescent="0.25">
      <c r="A3661" s="1401"/>
      <c r="B3661" s="1067" t="s">
        <v>4059</v>
      </c>
      <c r="C3661" s="702" t="s">
        <v>4091</v>
      </c>
      <c r="D3661" s="899" t="s">
        <v>264</v>
      </c>
      <c r="E3661" s="702" t="s">
        <v>228</v>
      </c>
      <c r="F3661" s="899" t="s">
        <v>265</v>
      </c>
      <c r="G3661" s="899" t="s">
        <v>53</v>
      </c>
      <c r="H3661" s="899" t="s">
        <v>266</v>
      </c>
      <c r="I3661" s="899" t="s">
        <v>267</v>
      </c>
      <c r="J3661" s="1074" t="s">
        <v>12659</v>
      </c>
      <c r="K3661" s="1074" t="s">
        <v>12660</v>
      </c>
      <c r="L3661" s="1068">
        <v>62711.63</v>
      </c>
    </row>
    <row r="3662" spans="1:12" s="651" customFormat="1" ht="21.95" customHeight="1" x14ac:dyDescent="0.25">
      <c r="A3662" s="1401"/>
      <c r="B3662" s="1065" t="s">
        <v>4059</v>
      </c>
      <c r="C3662" s="903" t="s">
        <v>4092</v>
      </c>
      <c r="D3662" s="900" t="s">
        <v>264</v>
      </c>
      <c r="E3662" s="903" t="s">
        <v>228</v>
      </c>
      <c r="F3662" s="900" t="s">
        <v>265</v>
      </c>
      <c r="G3662" s="900" t="s">
        <v>53</v>
      </c>
      <c r="H3662" s="900" t="s">
        <v>266</v>
      </c>
      <c r="I3662" s="900" t="s">
        <v>267</v>
      </c>
      <c r="J3662" s="1073" t="s">
        <v>12659</v>
      </c>
      <c r="K3662" s="1073" t="s">
        <v>12660</v>
      </c>
      <c r="L3662" s="1066">
        <v>62711.63</v>
      </c>
    </row>
    <row r="3663" spans="1:12" s="651" customFormat="1" ht="21.95" customHeight="1" x14ac:dyDescent="0.25">
      <c r="A3663" s="1401"/>
      <c r="B3663" s="1067" t="s">
        <v>4059</v>
      </c>
      <c r="C3663" s="702" t="s">
        <v>4092</v>
      </c>
      <c r="D3663" s="899" t="s">
        <v>264</v>
      </c>
      <c r="E3663" s="702" t="s">
        <v>228</v>
      </c>
      <c r="F3663" s="899" t="s">
        <v>265</v>
      </c>
      <c r="G3663" s="899" t="s">
        <v>53</v>
      </c>
      <c r="H3663" s="899" t="s">
        <v>285</v>
      </c>
      <c r="I3663" s="899" t="s">
        <v>429</v>
      </c>
      <c r="J3663" s="1074" t="s">
        <v>13567</v>
      </c>
      <c r="K3663" s="1074" t="s">
        <v>13906</v>
      </c>
      <c r="L3663" s="1068">
        <v>65935.649999999994</v>
      </c>
    </row>
    <row r="3664" spans="1:12" s="651" customFormat="1" ht="21.95" customHeight="1" x14ac:dyDescent="0.25">
      <c r="A3664" s="1401"/>
      <c r="B3664" s="1065" t="s">
        <v>4059</v>
      </c>
      <c r="C3664" s="903" t="s">
        <v>4092</v>
      </c>
      <c r="D3664" s="900" t="s">
        <v>264</v>
      </c>
      <c r="E3664" s="903" t="s">
        <v>228</v>
      </c>
      <c r="F3664" s="900" t="s">
        <v>265</v>
      </c>
      <c r="G3664" s="900" t="s">
        <v>53</v>
      </c>
      <c r="H3664" s="900" t="s">
        <v>285</v>
      </c>
      <c r="I3664" s="900" t="s">
        <v>429</v>
      </c>
      <c r="J3664" s="1073" t="s">
        <v>13567</v>
      </c>
      <c r="K3664" s="1073" t="s">
        <v>13170</v>
      </c>
      <c r="L3664" s="1066">
        <v>26039.94</v>
      </c>
    </row>
    <row r="3665" spans="1:12" s="651" customFormat="1" ht="21.95" customHeight="1" x14ac:dyDescent="0.25">
      <c r="A3665" s="1401"/>
      <c r="B3665" s="1067" t="s">
        <v>4059</v>
      </c>
      <c r="C3665" s="702" t="s">
        <v>4092</v>
      </c>
      <c r="D3665" s="899" t="s">
        <v>264</v>
      </c>
      <c r="E3665" s="702" t="s">
        <v>228</v>
      </c>
      <c r="F3665" s="899" t="s">
        <v>265</v>
      </c>
      <c r="G3665" s="899" t="s">
        <v>53</v>
      </c>
      <c r="H3665" s="899" t="s">
        <v>285</v>
      </c>
      <c r="I3665" s="899" t="s">
        <v>428</v>
      </c>
      <c r="J3665" s="1074" t="s">
        <v>13567</v>
      </c>
      <c r="K3665" s="1074" t="s">
        <v>13907</v>
      </c>
      <c r="L3665" s="1068">
        <v>28400.84</v>
      </c>
    </row>
    <row r="3666" spans="1:12" s="651" customFormat="1" ht="21.95" customHeight="1" x14ac:dyDescent="0.25">
      <c r="A3666" s="1401"/>
      <c r="B3666" s="1065" t="s">
        <v>4059</v>
      </c>
      <c r="C3666" s="903" t="s">
        <v>4093</v>
      </c>
      <c r="D3666" s="900" t="s">
        <v>264</v>
      </c>
      <c r="E3666" s="903" t="s">
        <v>228</v>
      </c>
      <c r="F3666" s="900" t="s">
        <v>265</v>
      </c>
      <c r="G3666" s="900" t="s">
        <v>53</v>
      </c>
      <c r="H3666" s="900" t="s">
        <v>285</v>
      </c>
      <c r="I3666" s="900" t="s">
        <v>428</v>
      </c>
      <c r="J3666" s="1073" t="s">
        <v>13908</v>
      </c>
      <c r="K3666" s="1073" t="s">
        <v>13909</v>
      </c>
      <c r="L3666" s="1066">
        <v>28590.55</v>
      </c>
    </row>
    <row r="3667" spans="1:12" s="651" customFormat="1" ht="21.95" customHeight="1" x14ac:dyDescent="0.25">
      <c r="A3667" s="1401"/>
      <c r="B3667" s="1067" t="s">
        <v>4059</v>
      </c>
      <c r="C3667" s="702" t="s">
        <v>4093</v>
      </c>
      <c r="D3667" s="899" t="s">
        <v>264</v>
      </c>
      <c r="E3667" s="702" t="s">
        <v>228</v>
      </c>
      <c r="F3667" s="899" t="s">
        <v>265</v>
      </c>
      <c r="G3667" s="899" t="s">
        <v>53</v>
      </c>
      <c r="H3667" s="899" t="s">
        <v>285</v>
      </c>
      <c r="I3667" s="899" t="s">
        <v>276</v>
      </c>
      <c r="J3667" s="1074" t="s">
        <v>13908</v>
      </c>
      <c r="K3667" s="1074" t="s">
        <v>13910</v>
      </c>
      <c r="L3667" s="1068">
        <v>66398.28</v>
      </c>
    </row>
    <row r="3668" spans="1:12" s="651" customFormat="1" ht="21.95" customHeight="1" x14ac:dyDescent="0.25">
      <c r="A3668" s="1401"/>
      <c r="B3668" s="1065" t="s">
        <v>4059</v>
      </c>
      <c r="C3668" s="903" t="s">
        <v>4093</v>
      </c>
      <c r="D3668" s="900" t="s">
        <v>264</v>
      </c>
      <c r="E3668" s="903" t="s">
        <v>228</v>
      </c>
      <c r="F3668" s="900" t="s">
        <v>265</v>
      </c>
      <c r="G3668" s="900" t="s">
        <v>53</v>
      </c>
      <c r="H3668" s="900" t="s">
        <v>266</v>
      </c>
      <c r="I3668" s="900" t="s">
        <v>267</v>
      </c>
      <c r="J3668" s="1073" t="s">
        <v>12659</v>
      </c>
      <c r="K3668" s="1073" t="s">
        <v>12660</v>
      </c>
      <c r="L3668" s="1066">
        <v>62711.63</v>
      </c>
    </row>
    <row r="3669" spans="1:12" s="651" customFormat="1" ht="21.95" customHeight="1" x14ac:dyDescent="0.25">
      <c r="A3669" s="1401"/>
      <c r="B3669" s="1067" t="s">
        <v>4059</v>
      </c>
      <c r="C3669" s="702" t="s">
        <v>4094</v>
      </c>
      <c r="D3669" s="899" t="s">
        <v>264</v>
      </c>
      <c r="E3669" s="702" t="s">
        <v>228</v>
      </c>
      <c r="F3669" s="899" t="s">
        <v>265</v>
      </c>
      <c r="G3669" s="899" t="s">
        <v>53</v>
      </c>
      <c r="H3669" s="899" t="s">
        <v>266</v>
      </c>
      <c r="I3669" s="899" t="s">
        <v>267</v>
      </c>
      <c r="J3669" s="1074" t="s">
        <v>12659</v>
      </c>
      <c r="K3669" s="1074" t="s">
        <v>12660</v>
      </c>
      <c r="L3669" s="1068">
        <v>62711.63</v>
      </c>
    </row>
    <row r="3670" spans="1:12" s="651" customFormat="1" ht="21.95" customHeight="1" x14ac:dyDescent="0.25">
      <c r="A3670" s="1401"/>
      <c r="B3670" s="1067" t="s">
        <v>4059</v>
      </c>
      <c r="C3670" s="702" t="s">
        <v>4094</v>
      </c>
      <c r="D3670" s="899" t="s">
        <v>264</v>
      </c>
      <c r="E3670" s="702" t="s">
        <v>228</v>
      </c>
      <c r="F3670" s="899" t="s">
        <v>265</v>
      </c>
      <c r="G3670" s="899" t="s">
        <v>53</v>
      </c>
      <c r="H3670" s="899" t="s">
        <v>285</v>
      </c>
      <c r="I3670" s="899" t="s">
        <v>276</v>
      </c>
      <c r="J3670" s="1074" t="s">
        <v>13911</v>
      </c>
      <c r="K3670" s="1074" t="s">
        <v>13912</v>
      </c>
      <c r="L3670" s="1068">
        <v>66075.520000000004</v>
      </c>
    </row>
    <row r="3671" spans="1:12" s="651" customFormat="1" ht="21.95" customHeight="1" x14ac:dyDescent="0.25">
      <c r="A3671" s="1401"/>
      <c r="B3671" s="1065" t="s">
        <v>4059</v>
      </c>
      <c r="C3671" s="903" t="s">
        <v>4094</v>
      </c>
      <c r="D3671" s="900" t="s">
        <v>264</v>
      </c>
      <c r="E3671" s="903" t="s">
        <v>228</v>
      </c>
      <c r="F3671" s="900" t="s">
        <v>265</v>
      </c>
      <c r="G3671" s="900" t="s">
        <v>53</v>
      </c>
      <c r="H3671" s="900" t="s">
        <v>285</v>
      </c>
      <c r="I3671" s="900" t="s">
        <v>276</v>
      </c>
      <c r="J3671" s="1073" t="s">
        <v>13911</v>
      </c>
      <c r="K3671" s="1073" t="s">
        <v>13913</v>
      </c>
      <c r="L3671" s="1066">
        <v>25976.13</v>
      </c>
    </row>
    <row r="3672" spans="1:12" s="651" customFormat="1" ht="21.95" customHeight="1" x14ac:dyDescent="0.25">
      <c r="A3672" s="1401"/>
      <c r="B3672" s="1067" t="s">
        <v>4059</v>
      </c>
      <c r="C3672" s="702" t="s">
        <v>4094</v>
      </c>
      <c r="D3672" s="899" t="s">
        <v>264</v>
      </c>
      <c r="E3672" s="702" t="s">
        <v>228</v>
      </c>
      <c r="F3672" s="899" t="s">
        <v>265</v>
      </c>
      <c r="G3672" s="899" t="s">
        <v>53</v>
      </c>
      <c r="H3672" s="899" t="s">
        <v>285</v>
      </c>
      <c r="I3672" s="899" t="s">
        <v>428</v>
      </c>
      <c r="J3672" s="1074" t="s">
        <v>13911</v>
      </c>
      <c r="K3672" s="1074" t="s">
        <v>13914</v>
      </c>
      <c r="L3672" s="1068">
        <v>28458.2</v>
      </c>
    </row>
    <row r="3673" spans="1:12" s="651" customFormat="1" ht="21.95" customHeight="1" x14ac:dyDescent="0.25">
      <c r="A3673" s="1401"/>
      <c r="B3673" s="1065" t="s">
        <v>4059</v>
      </c>
      <c r="C3673" s="903" t="s">
        <v>4095</v>
      </c>
      <c r="D3673" s="900" t="s">
        <v>264</v>
      </c>
      <c r="E3673" s="903" t="s">
        <v>228</v>
      </c>
      <c r="F3673" s="900" t="s">
        <v>265</v>
      </c>
      <c r="G3673" s="900" t="s">
        <v>53</v>
      </c>
      <c r="H3673" s="900" t="s">
        <v>285</v>
      </c>
      <c r="I3673" s="900" t="s">
        <v>428</v>
      </c>
      <c r="J3673" s="1073" t="s">
        <v>13607</v>
      </c>
      <c r="K3673" s="1073" t="s">
        <v>13685</v>
      </c>
      <c r="L3673" s="1066">
        <v>25928.78</v>
      </c>
    </row>
    <row r="3674" spans="1:12" s="651" customFormat="1" ht="21.95" customHeight="1" x14ac:dyDescent="0.25">
      <c r="A3674" s="1401"/>
      <c r="B3674" s="1067" t="s">
        <v>4059</v>
      </c>
      <c r="C3674" s="702" t="s">
        <v>4095</v>
      </c>
      <c r="D3674" s="899" t="s">
        <v>264</v>
      </c>
      <c r="E3674" s="702" t="s">
        <v>228</v>
      </c>
      <c r="F3674" s="899" t="s">
        <v>265</v>
      </c>
      <c r="G3674" s="899" t="s">
        <v>53</v>
      </c>
      <c r="H3674" s="899" t="s">
        <v>273</v>
      </c>
      <c r="I3674" s="899" t="s">
        <v>275</v>
      </c>
      <c r="J3674" s="1074" t="s">
        <v>13915</v>
      </c>
      <c r="K3674" s="1074" t="s">
        <v>13916</v>
      </c>
      <c r="L3674" s="1068">
        <v>7820.8</v>
      </c>
    </row>
    <row r="3675" spans="1:12" s="651" customFormat="1" ht="21.95" customHeight="1" x14ac:dyDescent="0.25">
      <c r="A3675" s="1401"/>
      <c r="B3675" s="1065" t="s">
        <v>4059</v>
      </c>
      <c r="C3675" s="903" t="s">
        <v>4095</v>
      </c>
      <c r="D3675" s="900" t="s">
        <v>264</v>
      </c>
      <c r="E3675" s="903" t="s">
        <v>228</v>
      </c>
      <c r="F3675" s="900" t="s">
        <v>265</v>
      </c>
      <c r="G3675" s="900" t="s">
        <v>53</v>
      </c>
      <c r="H3675" s="900" t="s">
        <v>266</v>
      </c>
      <c r="I3675" s="900" t="s">
        <v>267</v>
      </c>
      <c r="J3675" s="1073" t="s">
        <v>12659</v>
      </c>
      <c r="K3675" s="1073" t="s">
        <v>12660</v>
      </c>
      <c r="L3675" s="1066">
        <v>62711.63</v>
      </c>
    </row>
    <row r="3676" spans="1:12" s="651" customFormat="1" ht="21.95" customHeight="1" x14ac:dyDescent="0.25">
      <c r="A3676" s="1401"/>
      <c r="B3676" s="1067" t="s">
        <v>4059</v>
      </c>
      <c r="C3676" s="702" t="s">
        <v>4096</v>
      </c>
      <c r="D3676" s="899" t="s">
        <v>264</v>
      </c>
      <c r="E3676" s="702" t="s">
        <v>228</v>
      </c>
      <c r="F3676" s="899" t="s">
        <v>265</v>
      </c>
      <c r="G3676" s="899" t="s">
        <v>53</v>
      </c>
      <c r="H3676" s="899" t="s">
        <v>266</v>
      </c>
      <c r="I3676" s="899" t="s">
        <v>267</v>
      </c>
      <c r="J3676" s="1074" t="s">
        <v>12659</v>
      </c>
      <c r="K3676" s="1074" t="s">
        <v>12660</v>
      </c>
      <c r="L3676" s="1068">
        <v>62711.63</v>
      </c>
    </row>
    <row r="3677" spans="1:12" s="651" customFormat="1" ht="21.95" customHeight="1" x14ac:dyDescent="0.25">
      <c r="A3677" s="1401"/>
      <c r="B3677" s="1065" t="s">
        <v>4059</v>
      </c>
      <c r="C3677" s="903" t="s">
        <v>4096</v>
      </c>
      <c r="D3677" s="900" t="s">
        <v>264</v>
      </c>
      <c r="E3677" s="903" t="s">
        <v>228</v>
      </c>
      <c r="F3677" s="900" t="s">
        <v>265</v>
      </c>
      <c r="G3677" s="900" t="s">
        <v>53</v>
      </c>
      <c r="H3677" s="900" t="s">
        <v>273</v>
      </c>
      <c r="I3677" s="900" t="s">
        <v>275</v>
      </c>
      <c r="J3677" s="1073" t="s">
        <v>13917</v>
      </c>
      <c r="K3677" s="1073" t="s">
        <v>13918</v>
      </c>
      <c r="L3677" s="1066">
        <v>7820.19</v>
      </c>
    </row>
    <row r="3678" spans="1:12" s="651" customFormat="1" ht="21.95" customHeight="1" x14ac:dyDescent="0.25">
      <c r="A3678" s="1401"/>
      <c r="B3678" s="1067" t="s">
        <v>4059</v>
      </c>
      <c r="C3678" s="702" t="s">
        <v>4096</v>
      </c>
      <c r="D3678" s="899" t="s">
        <v>264</v>
      </c>
      <c r="E3678" s="702" t="s">
        <v>228</v>
      </c>
      <c r="F3678" s="899" t="s">
        <v>265</v>
      </c>
      <c r="G3678" s="899" t="s">
        <v>53</v>
      </c>
      <c r="H3678" s="899" t="s">
        <v>285</v>
      </c>
      <c r="I3678" s="899" t="s">
        <v>428</v>
      </c>
      <c r="J3678" s="1074" t="s">
        <v>13607</v>
      </c>
      <c r="K3678" s="1074" t="s">
        <v>13685</v>
      </c>
      <c r="L3678" s="1068">
        <v>25928.78</v>
      </c>
    </row>
    <row r="3679" spans="1:12" s="651" customFormat="1" ht="21.95" customHeight="1" x14ac:dyDescent="0.25">
      <c r="A3679" s="1401"/>
      <c r="B3679" s="1065" t="s">
        <v>4059</v>
      </c>
      <c r="C3679" s="903" t="s">
        <v>4097</v>
      </c>
      <c r="D3679" s="900" t="s">
        <v>264</v>
      </c>
      <c r="E3679" s="903" t="s">
        <v>228</v>
      </c>
      <c r="F3679" s="900" t="s">
        <v>265</v>
      </c>
      <c r="G3679" s="900" t="s">
        <v>53</v>
      </c>
      <c r="H3679" s="900" t="s">
        <v>285</v>
      </c>
      <c r="I3679" s="900" t="s">
        <v>297</v>
      </c>
      <c r="J3679" s="1073" t="s">
        <v>13919</v>
      </c>
      <c r="K3679" s="1073" t="s">
        <v>13920</v>
      </c>
      <c r="L3679" s="1066">
        <v>165932.9</v>
      </c>
    </row>
    <row r="3680" spans="1:12" s="651" customFormat="1" ht="21.95" customHeight="1" x14ac:dyDescent="0.25">
      <c r="A3680" s="1401"/>
      <c r="B3680" s="1067" t="s">
        <v>4059</v>
      </c>
      <c r="C3680" s="702" t="s">
        <v>4097</v>
      </c>
      <c r="D3680" s="899" t="s">
        <v>264</v>
      </c>
      <c r="E3680" s="702" t="s">
        <v>228</v>
      </c>
      <c r="F3680" s="899" t="s">
        <v>265</v>
      </c>
      <c r="G3680" s="899" t="s">
        <v>53</v>
      </c>
      <c r="H3680" s="899" t="s">
        <v>266</v>
      </c>
      <c r="I3680" s="899" t="s">
        <v>267</v>
      </c>
      <c r="J3680" s="1074" t="s">
        <v>12659</v>
      </c>
      <c r="K3680" s="1074" t="s">
        <v>12660</v>
      </c>
      <c r="L3680" s="1068">
        <v>182001.33</v>
      </c>
    </row>
    <row r="3681" spans="1:12" s="651" customFormat="1" ht="21.95" customHeight="1" x14ac:dyDescent="0.25">
      <c r="A3681" s="1401"/>
      <c r="B3681" s="1065" t="s">
        <v>4059</v>
      </c>
      <c r="C3681" s="903" t="s">
        <v>4098</v>
      </c>
      <c r="D3681" s="900" t="s">
        <v>264</v>
      </c>
      <c r="E3681" s="903" t="s">
        <v>228</v>
      </c>
      <c r="F3681" s="900" t="s">
        <v>265</v>
      </c>
      <c r="G3681" s="900" t="s">
        <v>53</v>
      </c>
      <c r="H3681" s="900" t="s">
        <v>266</v>
      </c>
      <c r="I3681" s="900" t="s">
        <v>267</v>
      </c>
      <c r="J3681" s="1073" t="s">
        <v>12659</v>
      </c>
      <c r="K3681" s="1073" t="s">
        <v>12660</v>
      </c>
      <c r="L3681" s="1066">
        <v>182001.33</v>
      </c>
    </row>
    <row r="3682" spans="1:12" s="651" customFormat="1" ht="21.95" customHeight="1" x14ac:dyDescent="0.25">
      <c r="A3682" s="1401"/>
      <c r="B3682" s="1067" t="s">
        <v>4059</v>
      </c>
      <c r="C3682" s="702" t="s">
        <v>4098</v>
      </c>
      <c r="D3682" s="899" t="s">
        <v>264</v>
      </c>
      <c r="E3682" s="702" t="s">
        <v>228</v>
      </c>
      <c r="F3682" s="899" t="s">
        <v>265</v>
      </c>
      <c r="G3682" s="899" t="s">
        <v>53</v>
      </c>
      <c r="H3682" s="899" t="s">
        <v>285</v>
      </c>
      <c r="I3682" s="899" t="s">
        <v>297</v>
      </c>
      <c r="J3682" s="1074" t="s">
        <v>13351</v>
      </c>
      <c r="K3682" s="1074" t="s">
        <v>13921</v>
      </c>
      <c r="L3682" s="1068">
        <v>45831.78</v>
      </c>
    </row>
    <row r="3683" spans="1:12" s="651" customFormat="1" ht="21.95" customHeight="1" x14ac:dyDescent="0.25">
      <c r="A3683" s="1401"/>
      <c r="B3683" s="1065" t="s">
        <v>4059</v>
      </c>
      <c r="C3683" s="903" t="s">
        <v>4098</v>
      </c>
      <c r="D3683" s="900" t="s">
        <v>264</v>
      </c>
      <c r="E3683" s="903" t="s">
        <v>228</v>
      </c>
      <c r="F3683" s="900" t="s">
        <v>265</v>
      </c>
      <c r="G3683" s="900" t="s">
        <v>53</v>
      </c>
      <c r="H3683" s="900" t="s">
        <v>285</v>
      </c>
      <c r="I3683" s="900" t="s">
        <v>297</v>
      </c>
      <c r="J3683" s="1073" t="s">
        <v>13922</v>
      </c>
      <c r="K3683" s="1073" t="s">
        <v>13923</v>
      </c>
      <c r="L3683" s="1066">
        <v>75306.600000000006</v>
      </c>
    </row>
    <row r="3684" spans="1:12" s="651" customFormat="1" ht="21.95" customHeight="1" x14ac:dyDescent="0.25">
      <c r="A3684" s="1401"/>
      <c r="B3684" s="1067" t="s">
        <v>4059</v>
      </c>
      <c r="C3684" s="702" t="s">
        <v>4099</v>
      </c>
      <c r="D3684" s="899" t="s">
        <v>215</v>
      </c>
      <c r="E3684" s="702" t="s">
        <v>538</v>
      </c>
      <c r="F3684" s="899" t="s">
        <v>265</v>
      </c>
      <c r="G3684" s="899" t="s">
        <v>53</v>
      </c>
      <c r="H3684" s="899" t="s">
        <v>201</v>
      </c>
      <c r="I3684" s="899" t="s">
        <v>267</v>
      </c>
      <c r="J3684" s="1074" t="s">
        <v>12659</v>
      </c>
      <c r="K3684" s="1074" t="s">
        <v>12660</v>
      </c>
      <c r="L3684" s="1068">
        <v>181512.84</v>
      </c>
    </row>
    <row r="3685" spans="1:12" s="651" customFormat="1" ht="21.95" customHeight="1" x14ac:dyDescent="0.25">
      <c r="A3685" s="1401"/>
      <c r="B3685" s="1065" t="s">
        <v>4059</v>
      </c>
      <c r="C3685" s="903" t="s">
        <v>4100</v>
      </c>
      <c r="D3685" s="900" t="s">
        <v>215</v>
      </c>
      <c r="E3685" s="903" t="s">
        <v>539</v>
      </c>
      <c r="F3685" s="900" t="s">
        <v>265</v>
      </c>
      <c r="G3685" s="900" t="s">
        <v>53</v>
      </c>
      <c r="H3685" s="900" t="s">
        <v>201</v>
      </c>
      <c r="I3685" s="900" t="s">
        <v>267</v>
      </c>
      <c r="J3685" s="1073" t="s">
        <v>12659</v>
      </c>
      <c r="K3685" s="1073" t="s">
        <v>12660</v>
      </c>
      <c r="L3685" s="1066">
        <v>181512.84</v>
      </c>
    </row>
    <row r="3686" spans="1:12" s="651" customFormat="1" ht="21.95" customHeight="1" x14ac:dyDescent="0.25">
      <c r="A3686" s="1401"/>
      <c r="B3686" s="1067" t="s">
        <v>4059</v>
      </c>
      <c r="C3686" s="702" t="s">
        <v>4101</v>
      </c>
      <c r="D3686" s="899" t="s">
        <v>215</v>
      </c>
      <c r="E3686" s="702" t="s">
        <v>497</v>
      </c>
      <c r="F3686" s="899" t="s">
        <v>265</v>
      </c>
      <c r="G3686" s="899" t="s">
        <v>53</v>
      </c>
      <c r="H3686" s="899" t="s">
        <v>201</v>
      </c>
      <c r="I3686" s="899" t="s">
        <v>267</v>
      </c>
      <c r="J3686" s="1074" t="s">
        <v>12659</v>
      </c>
      <c r="K3686" s="1074" t="s">
        <v>12660</v>
      </c>
      <c r="L3686" s="1068">
        <v>181512.84</v>
      </c>
    </row>
    <row r="3687" spans="1:12" s="651" customFormat="1" ht="21.95" customHeight="1" x14ac:dyDescent="0.25">
      <c r="A3687" s="1401"/>
      <c r="B3687" s="1065" t="s">
        <v>4059</v>
      </c>
      <c r="C3687" s="903" t="s">
        <v>4101</v>
      </c>
      <c r="D3687" s="900" t="s">
        <v>215</v>
      </c>
      <c r="E3687" s="903" t="s">
        <v>497</v>
      </c>
      <c r="F3687" s="900" t="s">
        <v>265</v>
      </c>
      <c r="G3687" s="900" t="s">
        <v>53</v>
      </c>
      <c r="H3687" s="900" t="s">
        <v>218</v>
      </c>
      <c r="I3687" s="900" t="s">
        <v>481</v>
      </c>
      <c r="J3687" s="1073" t="s">
        <v>13807</v>
      </c>
      <c r="K3687" s="1073" t="s">
        <v>13924</v>
      </c>
      <c r="L3687" s="1066">
        <v>69966.179999999993</v>
      </c>
    </row>
    <row r="3688" spans="1:12" s="651" customFormat="1" ht="21.95" customHeight="1" x14ac:dyDescent="0.25">
      <c r="A3688" s="1401"/>
      <c r="B3688" s="1067" t="s">
        <v>4059</v>
      </c>
      <c r="C3688" s="702" t="s">
        <v>4102</v>
      </c>
      <c r="D3688" s="899" t="s">
        <v>215</v>
      </c>
      <c r="E3688" s="702" t="s">
        <v>483</v>
      </c>
      <c r="F3688" s="899" t="s">
        <v>265</v>
      </c>
      <c r="G3688" s="899" t="s">
        <v>53</v>
      </c>
      <c r="H3688" s="899" t="s">
        <v>201</v>
      </c>
      <c r="I3688" s="899" t="s">
        <v>267</v>
      </c>
      <c r="J3688" s="1074" t="s">
        <v>12659</v>
      </c>
      <c r="K3688" s="1074" t="s">
        <v>12660</v>
      </c>
      <c r="L3688" s="1068">
        <v>181512.84</v>
      </c>
    </row>
    <row r="3689" spans="1:12" s="651" customFormat="1" ht="21.95" customHeight="1" x14ac:dyDescent="0.25">
      <c r="A3689" s="1401"/>
      <c r="B3689" s="1065" t="s">
        <v>4059</v>
      </c>
      <c r="C3689" s="903" t="s">
        <v>4103</v>
      </c>
      <c r="D3689" s="900" t="s">
        <v>264</v>
      </c>
      <c r="E3689" s="903" t="s">
        <v>228</v>
      </c>
      <c r="F3689" s="900" t="s">
        <v>265</v>
      </c>
      <c r="G3689" s="900" t="s">
        <v>53</v>
      </c>
      <c r="H3689" s="900" t="s">
        <v>266</v>
      </c>
      <c r="I3689" s="900" t="s">
        <v>267</v>
      </c>
      <c r="J3689" s="1073" t="s">
        <v>12659</v>
      </c>
      <c r="K3689" s="1073" t="s">
        <v>12660</v>
      </c>
      <c r="L3689" s="1066">
        <v>110508.64</v>
      </c>
    </row>
    <row r="3690" spans="1:12" s="651" customFormat="1" ht="21.95" customHeight="1" x14ac:dyDescent="0.25">
      <c r="A3690" s="1401"/>
      <c r="B3690" s="1067" t="s">
        <v>4059</v>
      </c>
      <c r="C3690" s="702" t="s">
        <v>4104</v>
      </c>
      <c r="D3690" s="899" t="s">
        <v>264</v>
      </c>
      <c r="E3690" s="702" t="s">
        <v>228</v>
      </c>
      <c r="F3690" s="899" t="s">
        <v>265</v>
      </c>
      <c r="G3690" s="899" t="s">
        <v>53</v>
      </c>
      <c r="H3690" s="899" t="s">
        <v>266</v>
      </c>
      <c r="I3690" s="899" t="s">
        <v>267</v>
      </c>
      <c r="J3690" s="1074" t="s">
        <v>12659</v>
      </c>
      <c r="K3690" s="1074" t="s">
        <v>12660</v>
      </c>
      <c r="L3690" s="1068">
        <v>92353.68</v>
      </c>
    </row>
    <row r="3691" spans="1:12" s="651" customFormat="1" ht="21.95" customHeight="1" x14ac:dyDescent="0.25">
      <c r="A3691" s="1401"/>
      <c r="B3691" s="1065" t="s">
        <v>4059</v>
      </c>
      <c r="C3691" s="903" t="s">
        <v>4104</v>
      </c>
      <c r="D3691" s="900" t="s">
        <v>264</v>
      </c>
      <c r="E3691" s="903" t="s">
        <v>228</v>
      </c>
      <c r="F3691" s="900" t="s">
        <v>265</v>
      </c>
      <c r="G3691" s="900" t="s">
        <v>53</v>
      </c>
      <c r="H3691" s="900" t="s">
        <v>273</v>
      </c>
      <c r="I3691" s="900" t="s">
        <v>274</v>
      </c>
      <c r="J3691" s="1073" t="s">
        <v>13925</v>
      </c>
      <c r="K3691" s="1073" t="s">
        <v>13926</v>
      </c>
      <c r="L3691" s="1066">
        <v>77147.929999999993</v>
      </c>
    </row>
    <row r="3692" spans="1:12" s="651" customFormat="1" ht="21.95" customHeight="1" x14ac:dyDescent="0.25">
      <c r="A3692" s="1401"/>
      <c r="B3692" s="1067" t="s">
        <v>4105</v>
      </c>
      <c r="C3692" s="702" t="s">
        <v>4106</v>
      </c>
      <c r="D3692" s="899" t="s">
        <v>215</v>
      </c>
      <c r="E3692" s="702" t="s">
        <v>540</v>
      </c>
      <c r="F3692" s="899" t="s">
        <v>265</v>
      </c>
      <c r="G3692" s="899" t="s">
        <v>53</v>
      </c>
      <c r="H3692" s="899" t="s">
        <v>201</v>
      </c>
      <c r="I3692" s="899" t="s">
        <v>267</v>
      </c>
      <c r="J3692" s="1074" t="s">
        <v>12659</v>
      </c>
      <c r="K3692" s="1074" t="s">
        <v>12660</v>
      </c>
      <c r="L3692" s="1068">
        <v>324560.89</v>
      </c>
    </row>
    <row r="3693" spans="1:12" s="651" customFormat="1" ht="21.95" customHeight="1" x14ac:dyDescent="0.25">
      <c r="A3693" s="1401"/>
      <c r="B3693" s="1065" t="s">
        <v>4105</v>
      </c>
      <c r="C3693" s="903" t="s">
        <v>4107</v>
      </c>
      <c r="D3693" s="900" t="s">
        <v>215</v>
      </c>
      <c r="E3693" s="903" t="s">
        <v>540</v>
      </c>
      <c r="F3693" s="900" t="s">
        <v>265</v>
      </c>
      <c r="G3693" s="900" t="s">
        <v>53</v>
      </c>
      <c r="H3693" s="900" t="s">
        <v>201</v>
      </c>
      <c r="I3693" s="900" t="s">
        <v>267</v>
      </c>
      <c r="J3693" s="1073" t="s">
        <v>12659</v>
      </c>
      <c r="K3693" s="1073" t="s">
        <v>12660</v>
      </c>
      <c r="L3693" s="1066">
        <v>113564.95</v>
      </c>
    </row>
    <row r="3694" spans="1:12" s="651" customFormat="1" ht="21.95" customHeight="1" x14ac:dyDescent="0.25">
      <c r="A3694" s="1401"/>
      <c r="B3694" s="1067" t="s">
        <v>4105</v>
      </c>
      <c r="C3694" s="702" t="s">
        <v>4108</v>
      </c>
      <c r="D3694" s="899" t="s">
        <v>215</v>
      </c>
      <c r="E3694" s="702" t="s">
        <v>541</v>
      </c>
      <c r="F3694" s="899" t="s">
        <v>265</v>
      </c>
      <c r="G3694" s="899" t="s">
        <v>53</v>
      </c>
      <c r="H3694" s="899" t="s">
        <v>201</v>
      </c>
      <c r="I3694" s="899" t="s">
        <v>267</v>
      </c>
      <c r="J3694" s="1074" t="s">
        <v>12659</v>
      </c>
      <c r="K3694" s="1074" t="s">
        <v>12660</v>
      </c>
      <c r="L3694" s="1068">
        <v>186334.72</v>
      </c>
    </row>
    <row r="3695" spans="1:12" s="651" customFormat="1" ht="21.95" customHeight="1" x14ac:dyDescent="0.25">
      <c r="A3695" s="1401"/>
      <c r="B3695" s="1065" t="s">
        <v>4105</v>
      </c>
      <c r="C3695" s="903" t="s">
        <v>4109</v>
      </c>
      <c r="D3695" s="900" t="s">
        <v>215</v>
      </c>
      <c r="E3695" s="903" t="s">
        <v>460</v>
      </c>
      <c r="F3695" s="900" t="s">
        <v>265</v>
      </c>
      <c r="G3695" s="900" t="s">
        <v>53</v>
      </c>
      <c r="H3695" s="900" t="s">
        <v>201</v>
      </c>
      <c r="I3695" s="900" t="s">
        <v>267</v>
      </c>
      <c r="J3695" s="1073" t="s">
        <v>12659</v>
      </c>
      <c r="K3695" s="1073" t="s">
        <v>12660</v>
      </c>
      <c r="L3695" s="1066">
        <v>186334.72</v>
      </c>
    </row>
    <row r="3696" spans="1:12" s="651" customFormat="1" ht="21.95" customHeight="1" x14ac:dyDescent="0.25">
      <c r="A3696" s="1401"/>
      <c r="B3696" s="1067" t="s">
        <v>4110</v>
      </c>
      <c r="C3696" s="702" t="s">
        <v>4111</v>
      </c>
      <c r="D3696" s="899" t="s">
        <v>264</v>
      </c>
      <c r="E3696" s="702" t="s">
        <v>228</v>
      </c>
      <c r="F3696" s="899" t="s">
        <v>265</v>
      </c>
      <c r="G3696" s="899" t="s">
        <v>53</v>
      </c>
      <c r="H3696" s="899" t="s">
        <v>266</v>
      </c>
      <c r="I3696" s="899" t="s">
        <v>267</v>
      </c>
      <c r="J3696" s="1074" t="s">
        <v>12659</v>
      </c>
      <c r="K3696" s="1074" t="s">
        <v>12660</v>
      </c>
      <c r="L3696" s="1068">
        <v>75684.92</v>
      </c>
    </row>
    <row r="3697" spans="1:12" s="651" customFormat="1" ht="21.95" customHeight="1" x14ac:dyDescent="0.25">
      <c r="A3697" s="1401"/>
      <c r="B3697" s="1065" t="s">
        <v>4110</v>
      </c>
      <c r="C3697" s="903" t="s">
        <v>4112</v>
      </c>
      <c r="D3697" s="900" t="s">
        <v>264</v>
      </c>
      <c r="E3697" s="903" t="s">
        <v>228</v>
      </c>
      <c r="F3697" s="900" t="s">
        <v>265</v>
      </c>
      <c r="G3697" s="900" t="s">
        <v>53</v>
      </c>
      <c r="H3697" s="900" t="s">
        <v>285</v>
      </c>
      <c r="I3697" s="900" t="s">
        <v>542</v>
      </c>
      <c r="J3697" s="1073" t="s">
        <v>13927</v>
      </c>
      <c r="K3697" s="1073" t="s">
        <v>13928</v>
      </c>
      <c r="L3697" s="1066">
        <v>708730.09</v>
      </c>
    </row>
    <row r="3698" spans="1:12" s="651" customFormat="1" ht="21.95" customHeight="1" x14ac:dyDescent="0.25">
      <c r="A3698" s="1401"/>
      <c r="B3698" s="1067" t="s">
        <v>4110</v>
      </c>
      <c r="C3698" s="702" t="s">
        <v>4113</v>
      </c>
      <c r="D3698" s="899" t="s">
        <v>264</v>
      </c>
      <c r="E3698" s="702" t="s">
        <v>228</v>
      </c>
      <c r="F3698" s="899" t="s">
        <v>265</v>
      </c>
      <c r="G3698" s="899" t="s">
        <v>53</v>
      </c>
      <c r="H3698" s="899" t="s">
        <v>266</v>
      </c>
      <c r="I3698" s="899" t="s">
        <v>267</v>
      </c>
      <c r="J3698" s="1074" t="s">
        <v>12659</v>
      </c>
      <c r="K3698" s="1074" t="s">
        <v>12660</v>
      </c>
      <c r="L3698" s="1068">
        <v>153591.5</v>
      </c>
    </row>
    <row r="3699" spans="1:12" s="651" customFormat="1" ht="21.95" customHeight="1" x14ac:dyDescent="0.25">
      <c r="A3699" s="1401"/>
      <c r="B3699" s="1065" t="s">
        <v>4110</v>
      </c>
      <c r="C3699" s="903" t="s">
        <v>4114</v>
      </c>
      <c r="D3699" s="900" t="s">
        <v>264</v>
      </c>
      <c r="E3699" s="903" t="s">
        <v>228</v>
      </c>
      <c r="F3699" s="900" t="s">
        <v>265</v>
      </c>
      <c r="G3699" s="900" t="s">
        <v>53</v>
      </c>
      <c r="H3699" s="900" t="s">
        <v>266</v>
      </c>
      <c r="I3699" s="900" t="s">
        <v>267</v>
      </c>
      <c r="J3699" s="1073" t="s">
        <v>12659</v>
      </c>
      <c r="K3699" s="1073" t="s">
        <v>12660</v>
      </c>
      <c r="L3699" s="1066">
        <v>154147.67000000001</v>
      </c>
    </row>
    <row r="3700" spans="1:12" s="651" customFormat="1" ht="21.95" customHeight="1" x14ac:dyDescent="0.25">
      <c r="A3700" s="1401"/>
      <c r="B3700" s="1067" t="s">
        <v>4110</v>
      </c>
      <c r="C3700" s="702" t="s">
        <v>4115</v>
      </c>
      <c r="D3700" s="899" t="s">
        <v>264</v>
      </c>
      <c r="E3700" s="702" t="s">
        <v>228</v>
      </c>
      <c r="F3700" s="899" t="s">
        <v>265</v>
      </c>
      <c r="G3700" s="899" t="s">
        <v>53</v>
      </c>
      <c r="H3700" s="899" t="s">
        <v>266</v>
      </c>
      <c r="I3700" s="899" t="s">
        <v>267</v>
      </c>
      <c r="J3700" s="1074" t="s">
        <v>12659</v>
      </c>
      <c r="K3700" s="1074" t="s">
        <v>12660</v>
      </c>
      <c r="L3700" s="1068">
        <v>292246.21999999997</v>
      </c>
    </row>
    <row r="3701" spans="1:12" s="651" customFormat="1" ht="21.95" customHeight="1" x14ac:dyDescent="0.25">
      <c r="A3701" s="1401"/>
      <c r="B3701" s="1065" t="s">
        <v>4110</v>
      </c>
      <c r="C3701" s="903" t="s">
        <v>4115</v>
      </c>
      <c r="D3701" s="900" t="s">
        <v>264</v>
      </c>
      <c r="E3701" s="903" t="s">
        <v>228</v>
      </c>
      <c r="F3701" s="900" t="s">
        <v>265</v>
      </c>
      <c r="G3701" s="900" t="s">
        <v>53</v>
      </c>
      <c r="H3701" s="900" t="s">
        <v>273</v>
      </c>
      <c r="I3701" s="900" t="s">
        <v>274</v>
      </c>
      <c r="J3701" s="1073" t="s">
        <v>13400</v>
      </c>
      <c r="K3701" s="1073" t="s">
        <v>13929</v>
      </c>
      <c r="L3701" s="1066">
        <v>24127.01</v>
      </c>
    </row>
    <row r="3702" spans="1:12" s="651" customFormat="1" ht="21.95" customHeight="1" x14ac:dyDescent="0.25">
      <c r="A3702" s="1401"/>
      <c r="B3702" s="1067" t="s">
        <v>4110</v>
      </c>
      <c r="C3702" s="702" t="s">
        <v>4116</v>
      </c>
      <c r="D3702" s="899" t="s">
        <v>264</v>
      </c>
      <c r="E3702" s="702" t="s">
        <v>228</v>
      </c>
      <c r="F3702" s="899" t="s">
        <v>265</v>
      </c>
      <c r="G3702" s="899" t="s">
        <v>53</v>
      </c>
      <c r="H3702" s="899" t="s">
        <v>266</v>
      </c>
      <c r="I3702" s="899" t="s">
        <v>267</v>
      </c>
      <c r="J3702" s="1074" t="s">
        <v>12659</v>
      </c>
      <c r="K3702" s="1074" t="s">
        <v>12660</v>
      </c>
      <c r="L3702" s="1068">
        <v>48049.63</v>
      </c>
    </row>
    <row r="3703" spans="1:12" s="651" customFormat="1" ht="21.95" customHeight="1" x14ac:dyDescent="0.25">
      <c r="A3703" s="1401"/>
      <c r="B3703" s="1065" t="s">
        <v>4110</v>
      </c>
      <c r="C3703" s="903" t="s">
        <v>4117</v>
      </c>
      <c r="D3703" s="900" t="s">
        <v>264</v>
      </c>
      <c r="E3703" s="903" t="s">
        <v>228</v>
      </c>
      <c r="F3703" s="900" t="s">
        <v>265</v>
      </c>
      <c r="G3703" s="900" t="s">
        <v>53</v>
      </c>
      <c r="H3703" s="900" t="s">
        <v>266</v>
      </c>
      <c r="I3703" s="900" t="s">
        <v>267</v>
      </c>
      <c r="J3703" s="1073" t="s">
        <v>12659</v>
      </c>
      <c r="K3703" s="1073" t="s">
        <v>12660</v>
      </c>
      <c r="L3703" s="1066">
        <v>61807.65</v>
      </c>
    </row>
    <row r="3704" spans="1:12" s="651" customFormat="1" ht="21.95" customHeight="1" x14ac:dyDescent="0.25">
      <c r="A3704" s="1401"/>
      <c r="B3704" s="1067" t="s">
        <v>4110</v>
      </c>
      <c r="C3704" s="702" t="s">
        <v>4118</v>
      </c>
      <c r="D3704" s="899" t="s">
        <v>264</v>
      </c>
      <c r="E3704" s="702" t="s">
        <v>228</v>
      </c>
      <c r="F3704" s="899" t="s">
        <v>265</v>
      </c>
      <c r="G3704" s="899" t="s">
        <v>53</v>
      </c>
      <c r="H3704" s="899" t="s">
        <v>266</v>
      </c>
      <c r="I3704" s="899" t="s">
        <v>267</v>
      </c>
      <c r="J3704" s="1074" t="s">
        <v>12659</v>
      </c>
      <c r="K3704" s="1074" t="s">
        <v>12660</v>
      </c>
      <c r="L3704" s="1068">
        <v>61807.65</v>
      </c>
    </row>
    <row r="3705" spans="1:12" s="651" customFormat="1" ht="21.95" customHeight="1" x14ac:dyDescent="0.25">
      <c r="A3705" s="1401"/>
      <c r="B3705" s="1065" t="s">
        <v>4110</v>
      </c>
      <c r="C3705" s="903" t="s">
        <v>4119</v>
      </c>
      <c r="D3705" s="900" t="s">
        <v>264</v>
      </c>
      <c r="E3705" s="903" t="s">
        <v>228</v>
      </c>
      <c r="F3705" s="900" t="s">
        <v>265</v>
      </c>
      <c r="G3705" s="900" t="s">
        <v>53</v>
      </c>
      <c r="H3705" s="900" t="s">
        <v>266</v>
      </c>
      <c r="I3705" s="900" t="s">
        <v>267</v>
      </c>
      <c r="J3705" s="1073" t="s">
        <v>12659</v>
      </c>
      <c r="K3705" s="1073" t="s">
        <v>12660</v>
      </c>
      <c r="L3705" s="1066">
        <v>61807.65</v>
      </c>
    </row>
    <row r="3706" spans="1:12" s="651" customFormat="1" ht="21.95" customHeight="1" x14ac:dyDescent="0.25">
      <c r="A3706" s="1401"/>
      <c r="B3706" s="1067" t="s">
        <v>4110</v>
      </c>
      <c r="C3706" s="702" t="s">
        <v>4120</v>
      </c>
      <c r="D3706" s="899" t="s">
        <v>264</v>
      </c>
      <c r="E3706" s="702" t="s">
        <v>228</v>
      </c>
      <c r="F3706" s="899" t="s">
        <v>265</v>
      </c>
      <c r="G3706" s="899" t="s">
        <v>53</v>
      </c>
      <c r="H3706" s="899" t="s">
        <v>266</v>
      </c>
      <c r="I3706" s="899" t="s">
        <v>267</v>
      </c>
      <c r="J3706" s="1074" t="s">
        <v>12659</v>
      </c>
      <c r="K3706" s="1074" t="s">
        <v>12660</v>
      </c>
      <c r="L3706" s="1068">
        <v>59297.01</v>
      </c>
    </row>
    <row r="3707" spans="1:12" s="651" customFormat="1" ht="21.95" customHeight="1" x14ac:dyDescent="0.25">
      <c r="A3707" s="1401"/>
      <c r="B3707" s="1067" t="s">
        <v>4110</v>
      </c>
      <c r="C3707" s="702" t="s">
        <v>4121</v>
      </c>
      <c r="D3707" s="899" t="s">
        <v>264</v>
      </c>
      <c r="E3707" s="702" t="s">
        <v>228</v>
      </c>
      <c r="F3707" s="899" t="s">
        <v>265</v>
      </c>
      <c r="G3707" s="899" t="s">
        <v>53</v>
      </c>
      <c r="H3707" s="899" t="s">
        <v>266</v>
      </c>
      <c r="I3707" s="899" t="s">
        <v>267</v>
      </c>
      <c r="J3707" s="1074" t="s">
        <v>12659</v>
      </c>
      <c r="K3707" s="1074" t="s">
        <v>12660</v>
      </c>
      <c r="L3707" s="1068">
        <v>59297.01</v>
      </c>
    </row>
    <row r="3708" spans="1:12" s="651" customFormat="1" ht="21.95" customHeight="1" x14ac:dyDescent="0.25">
      <c r="A3708" s="1401"/>
      <c r="B3708" s="1065" t="s">
        <v>4110</v>
      </c>
      <c r="C3708" s="903" t="s">
        <v>4122</v>
      </c>
      <c r="D3708" s="900" t="s">
        <v>264</v>
      </c>
      <c r="E3708" s="903" t="s">
        <v>228</v>
      </c>
      <c r="F3708" s="900" t="s">
        <v>265</v>
      </c>
      <c r="G3708" s="900" t="s">
        <v>53</v>
      </c>
      <c r="H3708" s="900" t="s">
        <v>266</v>
      </c>
      <c r="I3708" s="900" t="s">
        <v>267</v>
      </c>
      <c r="J3708" s="1073" t="s">
        <v>12659</v>
      </c>
      <c r="K3708" s="1073" t="s">
        <v>12660</v>
      </c>
      <c r="L3708" s="1066">
        <v>99669.83</v>
      </c>
    </row>
    <row r="3709" spans="1:12" s="651" customFormat="1" ht="21.95" customHeight="1" x14ac:dyDescent="0.25">
      <c r="A3709" s="1401"/>
      <c r="B3709" s="1067" t="s">
        <v>4110</v>
      </c>
      <c r="C3709" s="702" t="s">
        <v>4122</v>
      </c>
      <c r="D3709" s="899" t="s">
        <v>264</v>
      </c>
      <c r="E3709" s="702" t="s">
        <v>228</v>
      </c>
      <c r="F3709" s="899" t="s">
        <v>265</v>
      </c>
      <c r="G3709" s="899" t="s">
        <v>53</v>
      </c>
      <c r="H3709" s="899" t="s">
        <v>266</v>
      </c>
      <c r="I3709" s="899" t="s">
        <v>268</v>
      </c>
      <c r="J3709" s="1074" t="s">
        <v>12670</v>
      </c>
      <c r="K3709" s="1074" t="s">
        <v>12671</v>
      </c>
      <c r="L3709" s="1068">
        <v>279953.82</v>
      </c>
    </row>
    <row r="3710" spans="1:12" s="651" customFormat="1" ht="21.95" customHeight="1" x14ac:dyDescent="0.25">
      <c r="A3710" s="1401"/>
      <c r="B3710" s="1065" t="s">
        <v>4110</v>
      </c>
      <c r="C3710" s="903" t="s">
        <v>4122</v>
      </c>
      <c r="D3710" s="900" t="s">
        <v>264</v>
      </c>
      <c r="E3710" s="903" t="s">
        <v>228</v>
      </c>
      <c r="F3710" s="900" t="s">
        <v>265</v>
      </c>
      <c r="G3710" s="900" t="s">
        <v>53</v>
      </c>
      <c r="H3710" s="900" t="s">
        <v>266</v>
      </c>
      <c r="I3710" s="900" t="s">
        <v>268</v>
      </c>
      <c r="J3710" s="1073" t="s">
        <v>12670</v>
      </c>
      <c r="K3710" s="1073" t="s">
        <v>12672</v>
      </c>
      <c r="L3710" s="1066">
        <v>298439.25</v>
      </c>
    </row>
    <row r="3711" spans="1:12" s="651" customFormat="1" ht="21.95" customHeight="1" x14ac:dyDescent="0.25">
      <c r="A3711" s="1401"/>
      <c r="B3711" s="1067" t="s">
        <v>4110</v>
      </c>
      <c r="C3711" s="702" t="s">
        <v>4123</v>
      </c>
      <c r="D3711" s="899" t="s">
        <v>264</v>
      </c>
      <c r="E3711" s="702" t="s">
        <v>228</v>
      </c>
      <c r="F3711" s="899" t="s">
        <v>265</v>
      </c>
      <c r="G3711" s="899" t="s">
        <v>53</v>
      </c>
      <c r="H3711" s="899" t="s">
        <v>266</v>
      </c>
      <c r="I3711" s="899" t="s">
        <v>267</v>
      </c>
      <c r="J3711" s="1074" t="s">
        <v>12659</v>
      </c>
      <c r="K3711" s="1074" t="s">
        <v>12660</v>
      </c>
      <c r="L3711" s="1068">
        <v>99669.83</v>
      </c>
    </row>
    <row r="3712" spans="1:12" s="651" customFormat="1" ht="21.95" customHeight="1" x14ac:dyDescent="0.25">
      <c r="A3712" s="1401"/>
      <c r="B3712" s="1065" t="s">
        <v>4110</v>
      </c>
      <c r="C3712" s="903" t="s">
        <v>4124</v>
      </c>
      <c r="D3712" s="900" t="s">
        <v>264</v>
      </c>
      <c r="E3712" s="903" t="s">
        <v>228</v>
      </c>
      <c r="F3712" s="900" t="s">
        <v>265</v>
      </c>
      <c r="G3712" s="900" t="s">
        <v>53</v>
      </c>
      <c r="H3712" s="900" t="s">
        <v>266</v>
      </c>
      <c r="I3712" s="900" t="s">
        <v>267</v>
      </c>
      <c r="J3712" s="1073" t="s">
        <v>12659</v>
      </c>
      <c r="K3712" s="1073" t="s">
        <v>12660</v>
      </c>
      <c r="L3712" s="1066">
        <v>25448.43</v>
      </c>
    </row>
    <row r="3713" spans="1:12" s="651" customFormat="1" ht="21.95" customHeight="1" x14ac:dyDescent="0.25">
      <c r="A3713" s="1401"/>
      <c r="B3713" s="1067" t="s">
        <v>4110</v>
      </c>
      <c r="C3713" s="702" t="s">
        <v>4124</v>
      </c>
      <c r="D3713" s="899" t="s">
        <v>264</v>
      </c>
      <c r="E3713" s="702" t="s">
        <v>228</v>
      </c>
      <c r="F3713" s="899" t="s">
        <v>265</v>
      </c>
      <c r="G3713" s="899" t="s">
        <v>53</v>
      </c>
      <c r="H3713" s="899" t="s">
        <v>273</v>
      </c>
      <c r="I3713" s="899" t="s">
        <v>274</v>
      </c>
      <c r="J3713" s="1074" t="s">
        <v>13930</v>
      </c>
      <c r="K3713" s="1074" t="s">
        <v>13931</v>
      </c>
      <c r="L3713" s="1068">
        <v>19195.759999999998</v>
      </c>
    </row>
    <row r="3714" spans="1:12" s="651" customFormat="1" ht="21.95" customHeight="1" x14ac:dyDescent="0.25">
      <c r="A3714" s="1401"/>
      <c r="B3714" s="1065" t="s">
        <v>4110</v>
      </c>
      <c r="C3714" s="903" t="s">
        <v>4125</v>
      </c>
      <c r="D3714" s="900" t="s">
        <v>264</v>
      </c>
      <c r="E3714" s="903" t="s">
        <v>228</v>
      </c>
      <c r="F3714" s="900" t="s">
        <v>265</v>
      </c>
      <c r="G3714" s="900" t="s">
        <v>53</v>
      </c>
      <c r="H3714" s="900" t="s">
        <v>273</v>
      </c>
      <c r="I3714" s="900" t="s">
        <v>274</v>
      </c>
      <c r="J3714" s="1073" t="s">
        <v>13932</v>
      </c>
      <c r="K3714" s="1073" t="s">
        <v>13933</v>
      </c>
      <c r="L3714" s="1066">
        <v>19193.43</v>
      </c>
    </row>
    <row r="3715" spans="1:12" s="651" customFormat="1" ht="21.95" customHeight="1" x14ac:dyDescent="0.25">
      <c r="A3715" s="1401"/>
      <c r="B3715" s="1067" t="s">
        <v>4110</v>
      </c>
      <c r="C3715" s="702" t="s">
        <v>4125</v>
      </c>
      <c r="D3715" s="899" t="s">
        <v>264</v>
      </c>
      <c r="E3715" s="702" t="s">
        <v>228</v>
      </c>
      <c r="F3715" s="899" t="s">
        <v>265</v>
      </c>
      <c r="G3715" s="899" t="s">
        <v>53</v>
      </c>
      <c r="H3715" s="899" t="s">
        <v>266</v>
      </c>
      <c r="I3715" s="899" t="s">
        <v>267</v>
      </c>
      <c r="J3715" s="1074" t="s">
        <v>12659</v>
      </c>
      <c r="K3715" s="1074" t="s">
        <v>12660</v>
      </c>
      <c r="L3715" s="1068">
        <v>25448.43</v>
      </c>
    </row>
    <row r="3716" spans="1:12" s="651" customFormat="1" ht="21.95" customHeight="1" x14ac:dyDescent="0.25">
      <c r="A3716" s="1401"/>
      <c r="B3716" s="1067" t="s">
        <v>4110</v>
      </c>
      <c r="C3716" s="702" t="s">
        <v>4126</v>
      </c>
      <c r="D3716" s="899" t="s">
        <v>264</v>
      </c>
      <c r="E3716" s="702" t="s">
        <v>228</v>
      </c>
      <c r="F3716" s="899" t="s">
        <v>265</v>
      </c>
      <c r="G3716" s="899" t="s">
        <v>53</v>
      </c>
      <c r="H3716" s="899" t="s">
        <v>266</v>
      </c>
      <c r="I3716" s="899" t="s">
        <v>267</v>
      </c>
      <c r="J3716" s="1074" t="s">
        <v>12659</v>
      </c>
      <c r="K3716" s="1074" t="s">
        <v>12660</v>
      </c>
      <c r="L3716" s="1068">
        <v>25448.43</v>
      </c>
    </row>
    <row r="3717" spans="1:12" s="651" customFormat="1" ht="21.95" customHeight="1" x14ac:dyDescent="0.25">
      <c r="A3717" s="1401"/>
      <c r="B3717" s="1065" t="s">
        <v>4110</v>
      </c>
      <c r="C3717" s="903" t="s">
        <v>4126</v>
      </c>
      <c r="D3717" s="900" t="s">
        <v>264</v>
      </c>
      <c r="E3717" s="903" t="s">
        <v>228</v>
      </c>
      <c r="F3717" s="900" t="s">
        <v>265</v>
      </c>
      <c r="G3717" s="900" t="s">
        <v>53</v>
      </c>
      <c r="H3717" s="900" t="s">
        <v>273</v>
      </c>
      <c r="I3717" s="900" t="s">
        <v>274</v>
      </c>
      <c r="J3717" s="1073" t="s">
        <v>13934</v>
      </c>
      <c r="K3717" s="1073" t="s">
        <v>13935</v>
      </c>
      <c r="L3717" s="1066">
        <v>25606.23</v>
      </c>
    </row>
    <row r="3718" spans="1:12" s="651" customFormat="1" ht="21.95" customHeight="1" x14ac:dyDescent="0.25">
      <c r="A3718" s="1401"/>
      <c r="B3718" s="1065" t="s">
        <v>4127</v>
      </c>
      <c r="C3718" s="903" t="s">
        <v>4128</v>
      </c>
      <c r="D3718" s="900" t="s">
        <v>264</v>
      </c>
      <c r="E3718" s="903" t="s">
        <v>228</v>
      </c>
      <c r="F3718" s="900" t="s">
        <v>265</v>
      </c>
      <c r="G3718" s="900" t="s">
        <v>53</v>
      </c>
      <c r="H3718" s="900" t="s">
        <v>285</v>
      </c>
      <c r="I3718" s="900" t="s">
        <v>286</v>
      </c>
      <c r="J3718" s="1073" t="s">
        <v>13936</v>
      </c>
      <c r="K3718" s="1073" t="s">
        <v>13852</v>
      </c>
      <c r="L3718" s="1066">
        <v>178880.86</v>
      </c>
    </row>
    <row r="3719" spans="1:12" s="651" customFormat="1" ht="21.95" customHeight="1" x14ac:dyDescent="0.25">
      <c r="A3719" s="1401"/>
      <c r="B3719" s="1067" t="s">
        <v>4127</v>
      </c>
      <c r="C3719" s="702" t="s">
        <v>4129</v>
      </c>
      <c r="D3719" s="899" t="s">
        <v>264</v>
      </c>
      <c r="E3719" s="702" t="s">
        <v>228</v>
      </c>
      <c r="F3719" s="899" t="s">
        <v>265</v>
      </c>
      <c r="G3719" s="899" t="s">
        <v>53</v>
      </c>
      <c r="H3719" s="899" t="s">
        <v>266</v>
      </c>
      <c r="I3719" s="899" t="s">
        <v>267</v>
      </c>
      <c r="J3719" s="1074" t="s">
        <v>12659</v>
      </c>
      <c r="K3719" s="1074" t="s">
        <v>12660</v>
      </c>
      <c r="L3719" s="1068">
        <v>75684.92</v>
      </c>
    </row>
    <row r="3720" spans="1:12" s="651" customFormat="1" ht="21.95" customHeight="1" x14ac:dyDescent="0.25">
      <c r="A3720" s="1401"/>
      <c r="B3720" s="1065" t="s">
        <v>4127</v>
      </c>
      <c r="C3720" s="903" t="s">
        <v>4129</v>
      </c>
      <c r="D3720" s="900" t="s">
        <v>264</v>
      </c>
      <c r="E3720" s="903" t="s">
        <v>228</v>
      </c>
      <c r="F3720" s="900" t="s">
        <v>265</v>
      </c>
      <c r="G3720" s="900" t="s">
        <v>53</v>
      </c>
      <c r="H3720" s="900" t="s">
        <v>266</v>
      </c>
      <c r="I3720" s="900" t="s">
        <v>268</v>
      </c>
      <c r="J3720" s="1073" t="s">
        <v>12670</v>
      </c>
      <c r="K3720" s="1073" t="s">
        <v>12671</v>
      </c>
      <c r="L3720" s="1066">
        <v>212584.71</v>
      </c>
    </row>
    <row r="3721" spans="1:12" s="651" customFormat="1" ht="21.95" customHeight="1" x14ac:dyDescent="0.25">
      <c r="A3721" s="1401"/>
      <c r="B3721" s="1067" t="s">
        <v>4127</v>
      </c>
      <c r="C3721" s="702" t="s">
        <v>4129</v>
      </c>
      <c r="D3721" s="899" t="s">
        <v>264</v>
      </c>
      <c r="E3721" s="702" t="s">
        <v>228</v>
      </c>
      <c r="F3721" s="899" t="s">
        <v>265</v>
      </c>
      <c r="G3721" s="899" t="s">
        <v>53</v>
      </c>
      <c r="H3721" s="899" t="s">
        <v>266</v>
      </c>
      <c r="I3721" s="899" t="s">
        <v>268</v>
      </c>
      <c r="J3721" s="1074" t="s">
        <v>12670</v>
      </c>
      <c r="K3721" s="1074" t="s">
        <v>12672</v>
      </c>
      <c r="L3721" s="1068">
        <v>226621.74</v>
      </c>
    </row>
    <row r="3722" spans="1:12" s="651" customFormat="1" ht="21.95" customHeight="1" x14ac:dyDescent="0.25">
      <c r="A3722" s="1401"/>
      <c r="B3722" s="1065" t="s">
        <v>4127</v>
      </c>
      <c r="C3722" s="903" t="s">
        <v>4130</v>
      </c>
      <c r="D3722" s="900" t="s">
        <v>215</v>
      </c>
      <c r="E3722" s="903" t="s">
        <v>543</v>
      </c>
      <c r="F3722" s="900" t="s">
        <v>265</v>
      </c>
      <c r="G3722" s="900" t="s">
        <v>53</v>
      </c>
      <c r="H3722" s="900" t="s">
        <v>201</v>
      </c>
      <c r="I3722" s="900" t="s">
        <v>267</v>
      </c>
      <c r="J3722" s="1073" t="s">
        <v>12659</v>
      </c>
      <c r="K3722" s="1073" t="s">
        <v>12660</v>
      </c>
      <c r="L3722" s="1066">
        <v>23252.55</v>
      </c>
    </row>
    <row r="3723" spans="1:12" s="651" customFormat="1" ht="21.95" customHeight="1" x14ac:dyDescent="0.25">
      <c r="A3723" s="1401"/>
      <c r="B3723" s="1067" t="s">
        <v>4127</v>
      </c>
      <c r="C3723" s="702" t="s">
        <v>4130</v>
      </c>
      <c r="D3723" s="899" t="s">
        <v>215</v>
      </c>
      <c r="E3723" s="702" t="s">
        <v>543</v>
      </c>
      <c r="F3723" s="899" t="s">
        <v>265</v>
      </c>
      <c r="G3723" s="899" t="s">
        <v>53</v>
      </c>
      <c r="H3723" s="899" t="s">
        <v>201</v>
      </c>
      <c r="I3723" s="899" t="s">
        <v>268</v>
      </c>
      <c r="J3723" s="1074" t="s">
        <v>12670</v>
      </c>
      <c r="K3723" s="1074" t="s">
        <v>12671</v>
      </c>
      <c r="L3723" s="1068">
        <v>65422.29</v>
      </c>
    </row>
    <row r="3724" spans="1:12" s="651" customFormat="1" ht="21.95" customHeight="1" x14ac:dyDescent="0.25">
      <c r="A3724" s="1401"/>
      <c r="B3724" s="1065" t="s">
        <v>4127</v>
      </c>
      <c r="C3724" s="903" t="s">
        <v>4130</v>
      </c>
      <c r="D3724" s="900" t="s">
        <v>215</v>
      </c>
      <c r="E3724" s="903" t="s">
        <v>543</v>
      </c>
      <c r="F3724" s="900" t="s">
        <v>265</v>
      </c>
      <c r="G3724" s="900" t="s">
        <v>53</v>
      </c>
      <c r="H3724" s="900" t="s">
        <v>201</v>
      </c>
      <c r="I3724" s="900" t="s">
        <v>268</v>
      </c>
      <c r="J3724" s="1073" t="s">
        <v>12670</v>
      </c>
      <c r="K3724" s="1073" t="s">
        <v>12672</v>
      </c>
      <c r="L3724" s="1066">
        <v>69786.17</v>
      </c>
    </row>
    <row r="3725" spans="1:12" s="651" customFormat="1" ht="21.95" customHeight="1" x14ac:dyDescent="0.25">
      <c r="A3725" s="1401"/>
      <c r="B3725" s="1067" t="s">
        <v>4127</v>
      </c>
      <c r="C3725" s="702" t="s">
        <v>4131</v>
      </c>
      <c r="D3725" s="899" t="s">
        <v>224</v>
      </c>
      <c r="E3725" s="702" t="s">
        <v>544</v>
      </c>
      <c r="F3725" s="899" t="s">
        <v>265</v>
      </c>
      <c r="G3725" s="899" t="s">
        <v>53</v>
      </c>
      <c r="H3725" s="899" t="s">
        <v>201</v>
      </c>
      <c r="I3725" s="899" t="s">
        <v>267</v>
      </c>
      <c r="J3725" s="1074" t="s">
        <v>12659</v>
      </c>
      <c r="K3725" s="1074" t="s">
        <v>12660</v>
      </c>
      <c r="L3725" s="1068">
        <v>301489.71000000002</v>
      </c>
    </row>
    <row r="3726" spans="1:12" s="651" customFormat="1" ht="21.95" customHeight="1" x14ac:dyDescent="0.25">
      <c r="A3726" s="1401"/>
      <c r="B3726" s="1065" t="s">
        <v>4127</v>
      </c>
      <c r="C3726" s="903" t="s">
        <v>4131</v>
      </c>
      <c r="D3726" s="900" t="s">
        <v>224</v>
      </c>
      <c r="E3726" s="903" t="s">
        <v>544</v>
      </c>
      <c r="F3726" s="900" t="s">
        <v>265</v>
      </c>
      <c r="G3726" s="900" t="s">
        <v>53</v>
      </c>
      <c r="H3726" s="900" t="s">
        <v>201</v>
      </c>
      <c r="I3726" s="900" t="s">
        <v>268</v>
      </c>
      <c r="J3726" s="1073" t="s">
        <v>12670</v>
      </c>
      <c r="K3726" s="1073" t="s">
        <v>12671</v>
      </c>
      <c r="L3726" s="1066">
        <v>848257.53</v>
      </c>
    </row>
    <row r="3727" spans="1:12" s="651" customFormat="1" ht="21.95" customHeight="1" x14ac:dyDescent="0.25">
      <c r="A3727" s="1401"/>
      <c r="B3727" s="1067" t="s">
        <v>4127</v>
      </c>
      <c r="C3727" s="702" t="s">
        <v>4131</v>
      </c>
      <c r="D3727" s="899" t="s">
        <v>224</v>
      </c>
      <c r="E3727" s="702" t="s">
        <v>544</v>
      </c>
      <c r="F3727" s="899" t="s">
        <v>265</v>
      </c>
      <c r="G3727" s="899" t="s">
        <v>53</v>
      </c>
      <c r="H3727" s="899" t="s">
        <v>201</v>
      </c>
      <c r="I3727" s="899" t="s">
        <v>268</v>
      </c>
      <c r="J3727" s="1074" t="s">
        <v>12670</v>
      </c>
      <c r="K3727" s="1074" t="s">
        <v>12672</v>
      </c>
      <c r="L3727" s="1068">
        <v>904839.11</v>
      </c>
    </row>
    <row r="3728" spans="1:12" s="651" customFormat="1" ht="21.95" customHeight="1" x14ac:dyDescent="0.25">
      <c r="A3728" s="1401"/>
      <c r="B3728" s="1065" t="s">
        <v>4127</v>
      </c>
      <c r="C3728" s="903" t="s">
        <v>4132</v>
      </c>
      <c r="D3728" s="900" t="s">
        <v>224</v>
      </c>
      <c r="E3728" s="903" t="s">
        <v>545</v>
      </c>
      <c r="F3728" s="900" t="s">
        <v>265</v>
      </c>
      <c r="G3728" s="900" t="s">
        <v>53</v>
      </c>
      <c r="H3728" s="900" t="s">
        <v>201</v>
      </c>
      <c r="I3728" s="900" t="s">
        <v>267</v>
      </c>
      <c r="J3728" s="1073" t="s">
        <v>12659</v>
      </c>
      <c r="K3728" s="1073" t="s">
        <v>12660</v>
      </c>
      <c r="L3728" s="1066">
        <v>301489.71000000002</v>
      </c>
    </row>
    <row r="3729" spans="1:12" s="651" customFormat="1" ht="21.95" customHeight="1" x14ac:dyDescent="0.25">
      <c r="A3729" s="1401"/>
      <c r="B3729" s="1067" t="s">
        <v>4127</v>
      </c>
      <c r="C3729" s="702" t="s">
        <v>4132</v>
      </c>
      <c r="D3729" s="899" t="s">
        <v>224</v>
      </c>
      <c r="E3729" s="702" t="s">
        <v>545</v>
      </c>
      <c r="F3729" s="899" t="s">
        <v>265</v>
      </c>
      <c r="G3729" s="899" t="s">
        <v>53</v>
      </c>
      <c r="H3729" s="899" t="s">
        <v>201</v>
      </c>
      <c r="I3729" s="899" t="s">
        <v>268</v>
      </c>
      <c r="J3729" s="1074" t="s">
        <v>12670</v>
      </c>
      <c r="K3729" s="1074" t="s">
        <v>12671</v>
      </c>
      <c r="L3729" s="1068">
        <v>848257.53</v>
      </c>
    </row>
    <row r="3730" spans="1:12" s="651" customFormat="1" ht="21.95" customHeight="1" x14ac:dyDescent="0.25">
      <c r="A3730" s="1401"/>
      <c r="B3730" s="1067" t="s">
        <v>4127</v>
      </c>
      <c r="C3730" s="702" t="s">
        <v>4132</v>
      </c>
      <c r="D3730" s="899" t="s">
        <v>224</v>
      </c>
      <c r="E3730" s="702" t="s">
        <v>545</v>
      </c>
      <c r="F3730" s="899" t="s">
        <v>265</v>
      </c>
      <c r="G3730" s="899" t="s">
        <v>53</v>
      </c>
      <c r="H3730" s="899" t="s">
        <v>201</v>
      </c>
      <c r="I3730" s="899" t="s">
        <v>268</v>
      </c>
      <c r="J3730" s="1074" t="s">
        <v>12670</v>
      </c>
      <c r="K3730" s="1074" t="s">
        <v>12672</v>
      </c>
      <c r="L3730" s="1068">
        <v>904839.11</v>
      </c>
    </row>
    <row r="3731" spans="1:12" s="651" customFormat="1" ht="21.95" customHeight="1" x14ac:dyDescent="0.25">
      <c r="A3731" s="1401"/>
      <c r="B3731" s="1065" t="s">
        <v>4127</v>
      </c>
      <c r="C3731" s="903" t="s">
        <v>4133</v>
      </c>
      <c r="D3731" s="900" t="s">
        <v>224</v>
      </c>
      <c r="E3731" s="903" t="s">
        <v>546</v>
      </c>
      <c r="F3731" s="900" t="s">
        <v>265</v>
      </c>
      <c r="G3731" s="900" t="s">
        <v>53</v>
      </c>
      <c r="H3731" s="900" t="s">
        <v>201</v>
      </c>
      <c r="I3731" s="900" t="s">
        <v>267</v>
      </c>
      <c r="J3731" s="1073" t="s">
        <v>12659</v>
      </c>
      <c r="K3731" s="1073" t="s">
        <v>12660</v>
      </c>
      <c r="L3731" s="1066">
        <v>301489.71000000002</v>
      </c>
    </row>
    <row r="3732" spans="1:12" s="651" customFormat="1" ht="21.95" customHeight="1" x14ac:dyDescent="0.25">
      <c r="A3732" s="1401"/>
      <c r="B3732" s="1067" t="s">
        <v>4127</v>
      </c>
      <c r="C3732" s="702" t="s">
        <v>4133</v>
      </c>
      <c r="D3732" s="899" t="s">
        <v>224</v>
      </c>
      <c r="E3732" s="702" t="s">
        <v>546</v>
      </c>
      <c r="F3732" s="899" t="s">
        <v>265</v>
      </c>
      <c r="G3732" s="899" t="s">
        <v>53</v>
      </c>
      <c r="H3732" s="899" t="s">
        <v>201</v>
      </c>
      <c r="I3732" s="899" t="s">
        <v>268</v>
      </c>
      <c r="J3732" s="1074" t="s">
        <v>12670</v>
      </c>
      <c r="K3732" s="1074" t="s">
        <v>12671</v>
      </c>
      <c r="L3732" s="1068">
        <v>848257.53</v>
      </c>
    </row>
    <row r="3733" spans="1:12" s="651" customFormat="1" ht="21.95" customHeight="1" x14ac:dyDescent="0.25">
      <c r="A3733" s="1401"/>
      <c r="B3733" s="1065" t="s">
        <v>4127</v>
      </c>
      <c r="C3733" s="903" t="s">
        <v>4133</v>
      </c>
      <c r="D3733" s="900" t="s">
        <v>224</v>
      </c>
      <c r="E3733" s="903" t="s">
        <v>546</v>
      </c>
      <c r="F3733" s="900" t="s">
        <v>265</v>
      </c>
      <c r="G3733" s="900" t="s">
        <v>53</v>
      </c>
      <c r="H3733" s="900" t="s">
        <v>201</v>
      </c>
      <c r="I3733" s="900" t="s">
        <v>268</v>
      </c>
      <c r="J3733" s="1073" t="s">
        <v>12670</v>
      </c>
      <c r="K3733" s="1073" t="s">
        <v>12672</v>
      </c>
      <c r="L3733" s="1066">
        <v>904839.11</v>
      </c>
    </row>
    <row r="3734" spans="1:12" s="651" customFormat="1" ht="21.95" customHeight="1" x14ac:dyDescent="0.25">
      <c r="A3734" s="1401"/>
      <c r="B3734" s="1067" t="s">
        <v>4127</v>
      </c>
      <c r="C3734" s="702" t="s">
        <v>4134</v>
      </c>
      <c r="D3734" s="899" t="s">
        <v>224</v>
      </c>
      <c r="E3734" s="702" t="s">
        <v>547</v>
      </c>
      <c r="F3734" s="899" t="s">
        <v>265</v>
      </c>
      <c r="G3734" s="899" t="s">
        <v>53</v>
      </c>
      <c r="H3734" s="899" t="s">
        <v>201</v>
      </c>
      <c r="I3734" s="899" t="s">
        <v>267</v>
      </c>
      <c r="J3734" s="1074" t="s">
        <v>12659</v>
      </c>
      <c r="K3734" s="1074" t="s">
        <v>12660</v>
      </c>
      <c r="L3734" s="1068">
        <v>301489.71000000002</v>
      </c>
    </row>
    <row r="3735" spans="1:12" s="651" customFormat="1" ht="21.95" customHeight="1" x14ac:dyDescent="0.25">
      <c r="A3735" s="1401"/>
      <c r="B3735" s="1065" t="s">
        <v>4127</v>
      </c>
      <c r="C3735" s="903" t="s">
        <v>4134</v>
      </c>
      <c r="D3735" s="900" t="s">
        <v>224</v>
      </c>
      <c r="E3735" s="903" t="s">
        <v>547</v>
      </c>
      <c r="F3735" s="900" t="s">
        <v>265</v>
      </c>
      <c r="G3735" s="900" t="s">
        <v>53</v>
      </c>
      <c r="H3735" s="900" t="s">
        <v>201</v>
      </c>
      <c r="I3735" s="900" t="s">
        <v>268</v>
      </c>
      <c r="J3735" s="1073" t="s">
        <v>12670</v>
      </c>
      <c r="K3735" s="1073" t="s">
        <v>12671</v>
      </c>
      <c r="L3735" s="1066">
        <v>848257.53</v>
      </c>
    </row>
    <row r="3736" spans="1:12" s="651" customFormat="1" ht="21.95" customHeight="1" x14ac:dyDescent="0.25">
      <c r="A3736" s="1401"/>
      <c r="B3736" s="1067" t="s">
        <v>4127</v>
      </c>
      <c r="C3736" s="702" t="s">
        <v>4134</v>
      </c>
      <c r="D3736" s="899" t="s">
        <v>224</v>
      </c>
      <c r="E3736" s="702" t="s">
        <v>547</v>
      </c>
      <c r="F3736" s="899" t="s">
        <v>265</v>
      </c>
      <c r="G3736" s="899" t="s">
        <v>53</v>
      </c>
      <c r="H3736" s="899" t="s">
        <v>201</v>
      </c>
      <c r="I3736" s="899" t="s">
        <v>268</v>
      </c>
      <c r="J3736" s="1074" t="s">
        <v>12670</v>
      </c>
      <c r="K3736" s="1074" t="s">
        <v>12672</v>
      </c>
      <c r="L3736" s="1068">
        <v>904839.11</v>
      </c>
    </row>
    <row r="3737" spans="1:12" s="651" customFormat="1" ht="21.95" customHeight="1" x14ac:dyDescent="0.25">
      <c r="A3737" s="1401"/>
      <c r="B3737" s="1065" t="s">
        <v>4127</v>
      </c>
      <c r="C3737" s="903" t="s">
        <v>4135</v>
      </c>
      <c r="D3737" s="900" t="s">
        <v>215</v>
      </c>
      <c r="E3737" s="903" t="s">
        <v>543</v>
      </c>
      <c r="F3737" s="900" t="s">
        <v>265</v>
      </c>
      <c r="G3737" s="900" t="s">
        <v>53</v>
      </c>
      <c r="H3737" s="900" t="s">
        <v>201</v>
      </c>
      <c r="I3737" s="900" t="s">
        <v>267</v>
      </c>
      <c r="J3737" s="1073" t="s">
        <v>12659</v>
      </c>
      <c r="K3737" s="1073" t="s">
        <v>12660</v>
      </c>
      <c r="L3737" s="1066">
        <v>499316.99</v>
      </c>
    </row>
    <row r="3738" spans="1:12" s="651" customFormat="1" ht="21.95" customHeight="1" x14ac:dyDescent="0.25">
      <c r="A3738" s="1401"/>
      <c r="B3738" s="1067" t="s">
        <v>4127</v>
      </c>
      <c r="C3738" s="702" t="s">
        <v>4135</v>
      </c>
      <c r="D3738" s="899" t="s">
        <v>215</v>
      </c>
      <c r="E3738" s="702" t="s">
        <v>543</v>
      </c>
      <c r="F3738" s="899" t="s">
        <v>265</v>
      </c>
      <c r="G3738" s="899" t="s">
        <v>53</v>
      </c>
      <c r="H3738" s="899" t="s">
        <v>201</v>
      </c>
      <c r="I3738" s="899" t="s">
        <v>268</v>
      </c>
      <c r="J3738" s="1074" t="s">
        <v>12670</v>
      </c>
      <c r="K3738" s="1074" t="s">
        <v>12671</v>
      </c>
      <c r="L3738" s="1068">
        <v>1404855.25</v>
      </c>
    </row>
    <row r="3739" spans="1:12" s="651" customFormat="1" ht="21.95" customHeight="1" x14ac:dyDescent="0.25">
      <c r="A3739" s="1401"/>
      <c r="B3739" s="1065" t="s">
        <v>4127</v>
      </c>
      <c r="C3739" s="903" t="s">
        <v>4135</v>
      </c>
      <c r="D3739" s="900" t="s">
        <v>215</v>
      </c>
      <c r="E3739" s="903" t="s">
        <v>543</v>
      </c>
      <c r="F3739" s="900" t="s">
        <v>265</v>
      </c>
      <c r="G3739" s="900" t="s">
        <v>53</v>
      </c>
      <c r="H3739" s="900" t="s">
        <v>201</v>
      </c>
      <c r="I3739" s="900" t="s">
        <v>268</v>
      </c>
      <c r="J3739" s="1073" t="s">
        <v>12670</v>
      </c>
      <c r="K3739" s="1073" t="s">
        <v>12672</v>
      </c>
      <c r="L3739" s="1066">
        <v>1498563.72</v>
      </c>
    </row>
    <row r="3740" spans="1:12" s="651" customFormat="1" ht="21.95" customHeight="1" x14ac:dyDescent="0.25">
      <c r="A3740" s="1401"/>
      <c r="B3740" s="1067" t="s">
        <v>4127</v>
      </c>
      <c r="C3740" s="702" t="s">
        <v>4135</v>
      </c>
      <c r="D3740" s="899" t="s">
        <v>215</v>
      </c>
      <c r="E3740" s="702" t="s">
        <v>543</v>
      </c>
      <c r="F3740" s="899" t="s">
        <v>265</v>
      </c>
      <c r="G3740" s="899" t="s">
        <v>53</v>
      </c>
      <c r="H3740" s="899" t="s">
        <v>273</v>
      </c>
      <c r="I3740" s="899" t="s">
        <v>275</v>
      </c>
      <c r="J3740" s="1074" t="s">
        <v>13937</v>
      </c>
      <c r="K3740" s="1074" t="s">
        <v>13938</v>
      </c>
      <c r="L3740" s="1068">
        <v>60909.81</v>
      </c>
    </row>
    <row r="3741" spans="1:12" s="651" customFormat="1" ht="21.95" customHeight="1" x14ac:dyDescent="0.25">
      <c r="A3741" s="1401"/>
      <c r="B3741" s="1065" t="s">
        <v>4127</v>
      </c>
      <c r="C3741" s="903" t="s">
        <v>4135</v>
      </c>
      <c r="D3741" s="900" t="s">
        <v>215</v>
      </c>
      <c r="E3741" s="903" t="s">
        <v>543</v>
      </c>
      <c r="F3741" s="900" t="s">
        <v>265</v>
      </c>
      <c r="G3741" s="900" t="s">
        <v>53</v>
      </c>
      <c r="H3741" s="900" t="s">
        <v>218</v>
      </c>
      <c r="I3741" s="900" t="s">
        <v>276</v>
      </c>
      <c r="J3741" s="1073" t="s">
        <v>13939</v>
      </c>
      <c r="K3741" s="1073" t="s">
        <v>13940</v>
      </c>
      <c r="L3741" s="1066">
        <v>21195</v>
      </c>
    </row>
    <row r="3742" spans="1:12" s="651" customFormat="1" ht="21.95" customHeight="1" x14ac:dyDescent="0.25">
      <c r="A3742" s="1401"/>
      <c r="B3742" s="1067" t="s">
        <v>4127</v>
      </c>
      <c r="C3742" s="702" t="s">
        <v>4135</v>
      </c>
      <c r="D3742" s="899" t="s">
        <v>215</v>
      </c>
      <c r="E3742" s="702" t="s">
        <v>543</v>
      </c>
      <c r="F3742" s="899" t="s">
        <v>265</v>
      </c>
      <c r="G3742" s="899" t="s">
        <v>53</v>
      </c>
      <c r="H3742" s="899" t="s">
        <v>218</v>
      </c>
      <c r="I3742" s="899" t="s">
        <v>276</v>
      </c>
      <c r="J3742" s="1074" t="s">
        <v>13939</v>
      </c>
      <c r="K3742" s="1074" t="s">
        <v>13941</v>
      </c>
      <c r="L3742" s="1068">
        <v>13924.31</v>
      </c>
    </row>
    <row r="3743" spans="1:12" s="651" customFormat="1" ht="21.95" customHeight="1" x14ac:dyDescent="0.25">
      <c r="A3743" s="1401"/>
      <c r="B3743" s="1065" t="s">
        <v>4127</v>
      </c>
      <c r="C3743" s="903" t="s">
        <v>4135</v>
      </c>
      <c r="D3743" s="900" t="s">
        <v>215</v>
      </c>
      <c r="E3743" s="903" t="s">
        <v>543</v>
      </c>
      <c r="F3743" s="900" t="s">
        <v>265</v>
      </c>
      <c r="G3743" s="900" t="s">
        <v>53</v>
      </c>
      <c r="H3743" s="900" t="s">
        <v>218</v>
      </c>
      <c r="I3743" s="900" t="s">
        <v>276</v>
      </c>
      <c r="J3743" s="1073" t="s">
        <v>13942</v>
      </c>
      <c r="K3743" s="1073" t="s">
        <v>13943</v>
      </c>
      <c r="L3743" s="1066">
        <v>20387.07</v>
      </c>
    </row>
    <row r="3744" spans="1:12" s="651" customFormat="1" ht="21.95" customHeight="1" x14ac:dyDescent="0.25">
      <c r="A3744" s="1401"/>
      <c r="B3744" s="1067" t="s">
        <v>4127</v>
      </c>
      <c r="C3744" s="702" t="s">
        <v>4135</v>
      </c>
      <c r="D3744" s="899" t="s">
        <v>215</v>
      </c>
      <c r="E3744" s="702" t="s">
        <v>543</v>
      </c>
      <c r="F3744" s="899" t="s">
        <v>265</v>
      </c>
      <c r="G3744" s="899" t="s">
        <v>53</v>
      </c>
      <c r="H3744" s="899" t="s">
        <v>273</v>
      </c>
      <c r="I3744" s="899" t="s">
        <v>274</v>
      </c>
      <c r="J3744" s="1074" t="s">
        <v>13944</v>
      </c>
      <c r="K3744" s="1074" t="s">
        <v>13945</v>
      </c>
      <c r="L3744" s="1068">
        <v>22700.77</v>
      </c>
    </row>
    <row r="3745" spans="1:12" s="651" customFormat="1" ht="21.95" customHeight="1" x14ac:dyDescent="0.25">
      <c r="A3745" s="1401"/>
      <c r="B3745" s="1065" t="s">
        <v>4127</v>
      </c>
      <c r="C3745" s="903" t="s">
        <v>4135</v>
      </c>
      <c r="D3745" s="900" t="s">
        <v>215</v>
      </c>
      <c r="E3745" s="903" t="s">
        <v>543</v>
      </c>
      <c r="F3745" s="900" t="s">
        <v>265</v>
      </c>
      <c r="G3745" s="900" t="s">
        <v>53</v>
      </c>
      <c r="H3745" s="900" t="s">
        <v>273</v>
      </c>
      <c r="I3745" s="900" t="s">
        <v>274</v>
      </c>
      <c r="J3745" s="1073" t="s">
        <v>13946</v>
      </c>
      <c r="K3745" s="1073" t="s">
        <v>13947</v>
      </c>
      <c r="L3745" s="1066">
        <v>21107.78</v>
      </c>
    </row>
    <row r="3746" spans="1:12" s="651" customFormat="1" ht="21.95" customHeight="1" x14ac:dyDescent="0.25">
      <c r="A3746" s="1401"/>
      <c r="B3746" s="1067" t="s">
        <v>4127</v>
      </c>
      <c r="C3746" s="702" t="s">
        <v>4135</v>
      </c>
      <c r="D3746" s="899" t="s">
        <v>215</v>
      </c>
      <c r="E3746" s="702" t="s">
        <v>543</v>
      </c>
      <c r="F3746" s="899" t="s">
        <v>265</v>
      </c>
      <c r="G3746" s="899" t="s">
        <v>53</v>
      </c>
      <c r="H3746" s="899" t="s">
        <v>273</v>
      </c>
      <c r="I3746" s="899" t="s">
        <v>274</v>
      </c>
      <c r="J3746" s="1074" t="s">
        <v>13948</v>
      </c>
      <c r="K3746" s="1074" t="s">
        <v>13949</v>
      </c>
      <c r="L3746" s="1068">
        <v>39300.04</v>
      </c>
    </row>
    <row r="3747" spans="1:12" s="651" customFormat="1" ht="21.95" customHeight="1" x14ac:dyDescent="0.25">
      <c r="A3747" s="1401"/>
      <c r="B3747" s="1065" t="s">
        <v>4127</v>
      </c>
      <c r="C3747" s="903" t="s">
        <v>4136</v>
      </c>
      <c r="D3747" s="900" t="s">
        <v>264</v>
      </c>
      <c r="E3747" s="903" t="s">
        <v>228</v>
      </c>
      <c r="F3747" s="900" t="s">
        <v>265</v>
      </c>
      <c r="G3747" s="900" t="s">
        <v>53</v>
      </c>
      <c r="H3747" s="900" t="s">
        <v>285</v>
      </c>
      <c r="I3747" s="900" t="s">
        <v>276</v>
      </c>
      <c r="J3747" s="1073" t="s">
        <v>13950</v>
      </c>
      <c r="K3747" s="1073" t="s">
        <v>13951</v>
      </c>
      <c r="L3747" s="1066">
        <v>20783.34</v>
      </c>
    </row>
    <row r="3748" spans="1:12" s="651" customFormat="1" ht="21.95" customHeight="1" x14ac:dyDescent="0.25">
      <c r="A3748" s="1401"/>
      <c r="B3748" s="1067" t="s">
        <v>4127</v>
      </c>
      <c r="C3748" s="702" t="s">
        <v>4136</v>
      </c>
      <c r="D3748" s="899" t="s">
        <v>264</v>
      </c>
      <c r="E3748" s="702" t="s">
        <v>228</v>
      </c>
      <c r="F3748" s="899" t="s">
        <v>265</v>
      </c>
      <c r="G3748" s="899" t="s">
        <v>53</v>
      </c>
      <c r="H3748" s="899" t="s">
        <v>266</v>
      </c>
      <c r="I3748" s="899" t="s">
        <v>267</v>
      </c>
      <c r="J3748" s="1074" t="s">
        <v>12659</v>
      </c>
      <c r="K3748" s="1074" t="s">
        <v>12660</v>
      </c>
      <c r="L3748" s="1068">
        <v>22434.54</v>
      </c>
    </row>
    <row r="3749" spans="1:12" s="651" customFormat="1" ht="21.95" customHeight="1" x14ac:dyDescent="0.25">
      <c r="A3749" s="1401"/>
      <c r="B3749" s="1065" t="s">
        <v>4127</v>
      </c>
      <c r="C3749" s="903" t="s">
        <v>4137</v>
      </c>
      <c r="D3749" s="900" t="s">
        <v>264</v>
      </c>
      <c r="E3749" s="903" t="s">
        <v>228</v>
      </c>
      <c r="F3749" s="900" t="s">
        <v>265</v>
      </c>
      <c r="G3749" s="900" t="s">
        <v>53</v>
      </c>
      <c r="H3749" s="900" t="s">
        <v>266</v>
      </c>
      <c r="I3749" s="900" t="s">
        <v>267</v>
      </c>
      <c r="J3749" s="1073" t="s">
        <v>12659</v>
      </c>
      <c r="K3749" s="1073" t="s">
        <v>12660</v>
      </c>
      <c r="L3749" s="1066">
        <v>22434.54</v>
      </c>
    </row>
    <row r="3750" spans="1:12" s="651" customFormat="1" ht="21.95" customHeight="1" x14ac:dyDescent="0.25">
      <c r="A3750" s="1401"/>
      <c r="B3750" s="1067" t="s">
        <v>4127</v>
      </c>
      <c r="C3750" s="702" t="s">
        <v>4137</v>
      </c>
      <c r="D3750" s="899" t="s">
        <v>264</v>
      </c>
      <c r="E3750" s="702" t="s">
        <v>228</v>
      </c>
      <c r="F3750" s="899" t="s">
        <v>265</v>
      </c>
      <c r="G3750" s="899" t="s">
        <v>53</v>
      </c>
      <c r="H3750" s="899" t="s">
        <v>285</v>
      </c>
      <c r="I3750" s="899" t="s">
        <v>276</v>
      </c>
      <c r="J3750" s="1074" t="s">
        <v>13939</v>
      </c>
      <c r="K3750" s="1074" t="s">
        <v>13941</v>
      </c>
      <c r="L3750" s="1068">
        <v>21195</v>
      </c>
    </row>
    <row r="3751" spans="1:12" s="651" customFormat="1" ht="21.95" customHeight="1" x14ac:dyDescent="0.25">
      <c r="A3751" s="1401"/>
      <c r="B3751" s="1065" t="s">
        <v>4127</v>
      </c>
      <c r="C3751" s="903" t="s">
        <v>4138</v>
      </c>
      <c r="D3751" s="900" t="s">
        <v>224</v>
      </c>
      <c r="E3751" s="903" t="s">
        <v>544</v>
      </c>
      <c r="F3751" s="900" t="s">
        <v>265</v>
      </c>
      <c r="G3751" s="900" t="s">
        <v>53</v>
      </c>
      <c r="H3751" s="900" t="s">
        <v>218</v>
      </c>
      <c r="I3751" s="900" t="s">
        <v>276</v>
      </c>
      <c r="J3751" s="1073" t="s">
        <v>13952</v>
      </c>
      <c r="K3751" s="1073" t="s">
        <v>13953</v>
      </c>
      <c r="L3751" s="1066">
        <v>283685.19</v>
      </c>
    </row>
    <row r="3752" spans="1:12" s="651" customFormat="1" ht="21.95" customHeight="1" x14ac:dyDescent="0.25">
      <c r="A3752" s="1401"/>
      <c r="B3752" s="1067" t="s">
        <v>4127</v>
      </c>
      <c r="C3752" s="702" t="s">
        <v>4138</v>
      </c>
      <c r="D3752" s="899" t="s">
        <v>224</v>
      </c>
      <c r="E3752" s="702" t="s">
        <v>544</v>
      </c>
      <c r="F3752" s="899" t="s">
        <v>265</v>
      </c>
      <c r="G3752" s="899" t="s">
        <v>53</v>
      </c>
      <c r="H3752" s="899" t="s">
        <v>201</v>
      </c>
      <c r="I3752" s="899" t="s">
        <v>267</v>
      </c>
      <c r="J3752" s="1074" t="s">
        <v>12659</v>
      </c>
      <c r="K3752" s="1074" t="s">
        <v>12660</v>
      </c>
      <c r="L3752" s="1068">
        <v>53498.21</v>
      </c>
    </row>
    <row r="3753" spans="1:12" s="651" customFormat="1" ht="21.95" customHeight="1" x14ac:dyDescent="0.25">
      <c r="A3753" s="1401"/>
      <c r="B3753" s="1065" t="s">
        <v>4127</v>
      </c>
      <c r="C3753" s="903" t="s">
        <v>4138</v>
      </c>
      <c r="D3753" s="900" t="s">
        <v>224</v>
      </c>
      <c r="E3753" s="903" t="s">
        <v>544</v>
      </c>
      <c r="F3753" s="900" t="s">
        <v>265</v>
      </c>
      <c r="G3753" s="900" t="s">
        <v>53</v>
      </c>
      <c r="H3753" s="900" t="s">
        <v>201</v>
      </c>
      <c r="I3753" s="900" t="s">
        <v>268</v>
      </c>
      <c r="J3753" s="1073" t="s">
        <v>12670</v>
      </c>
      <c r="K3753" s="1073" t="s">
        <v>12671</v>
      </c>
      <c r="L3753" s="1066">
        <v>150520.10999999999</v>
      </c>
    </row>
    <row r="3754" spans="1:12" s="651" customFormat="1" ht="21.95" customHeight="1" x14ac:dyDescent="0.25">
      <c r="A3754" s="1401"/>
      <c r="B3754" s="1067" t="s">
        <v>4127</v>
      </c>
      <c r="C3754" s="702" t="s">
        <v>4138</v>
      </c>
      <c r="D3754" s="899" t="s">
        <v>224</v>
      </c>
      <c r="E3754" s="702" t="s">
        <v>544</v>
      </c>
      <c r="F3754" s="899" t="s">
        <v>265</v>
      </c>
      <c r="G3754" s="899" t="s">
        <v>53</v>
      </c>
      <c r="H3754" s="899" t="s">
        <v>201</v>
      </c>
      <c r="I3754" s="899" t="s">
        <v>268</v>
      </c>
      <c r="J3754" s="1074" t="s">
        <v>12670</v>
      </c>
      <c r="K3754" s="1074" t="s">
        <v>12672</v>
      </c>
      <c r="L3754" s="1068">
        <v>160560.29999999999</v>
      </c>
    </row>
    <row r="3755" spans="1:12" s="651" customFormat="1" ht="21.95" customHeight="1" x14ac:dyDescent="0.25">
      <c r="A3755" s="1401"/>
      <c r="B3755" s="1065" t="s">
        <v>4127</v>
      </c>
      <c r="C3755" s="903" t="s">
        <v>4139</v>
      </c>
      <c r="D3755" s="900" t="s">
        <v>224</v>
      </c>
      <c r="E3755" s="903" t="s">
        <v>545</v>
      </c>
      <c r="F3755" s="900" t="s">
        <v>265</v>
      </c>
      <c r="G3755" s="900" t="s">
        <v>53</v>
      </c>
      <c r="H3755" s="900" t="s">
        <v>201</v>
      </c>
      <c r="I3755" s="900" t="s">
        <v>267</v>
      </c>
      <c r="J3755" s="1073" t="s">
        <v>12659</v>
      </c>
      <c r="K3755" s="1073" t="s">
        <v>12660</v>
      </c>
      <c r="L3755" s="1066">
        <v>53498.21</v>
      </c>
    </row>
    <row r="3756" spans="1:12" s="651" customFormat="1" ht="21.95" customHeight="1" x14ac:dyDescent="0.25">
      <c r="A3756" s="1401"/>
      <c r="B3756" s="1067" t="s">
        <v>4127</v>
      </c>
      <c r="C3756" s="702" t="s">
        <v>4139</v>
      </c>
      <c r="D3756" s="899" t="s">
        <v>224</v>
      </c>
      <c r="E3756" s="702" t="s">
        <v>545</v>
      </c>
      <c r="F3756" s="899" t="s">
        <v>265</v>
      </c>
      <c r="G3756" s="899" t="s">
        <v>53</v>
      </c>
      <c r="H3756" s="899" t="s">
        <v>218</v>
      </c>
      <c r="I3756" s="899" t="s">
        <v>276</v>
      </c>
      <c r="J3756" s="1074" t="s">
        <v>13954</v>
      </c>
      <c r="K3756" s="1074" t="s">
        <v>13955</v>
      </c>
      <c r="L3756" s="1068">
        <v>61478.9</v>
      </c>
    </row>
    <row r="3757" spans="1:12" s="651" customFormat="1" ht="21.95" customHeight="1" x14ac:dyDescent="0.25">
      <c r="A3757" s="1401"/>
      <c r="B3757" s="1065" t="s">
        <v>4127</v>
      </c>
      <c r="C3757" s="903" t="s">
        <v>4140</v>
      </c>
      <c r="D3757" s="900" t="s">
        <v>224</v>
      </c>
      <c r="E3757" s="903" t="s">
        <v>546</v>
      </c>
      <c r="F3757" s="900" t="s">
        <v>265</v>
      </c>
      <c r="G3757" s="900" t="s">
        <v>53</v>
      </c>
      <c r="H3757" s="900" t="s">
        <v>218</v>
      </c>
      <c r="I3757" s="900" t="s">
        <v>276</v>
      </c>
      <c r="J3757" s="1073" t="s">
        <v>13414</v>
      </c>
      <c r="K3757" s="1073" t="s">
        <v>13415</v>
      </c>
      <c r="L3757" s="1066">
        <v>62006.71</v>
      </c>
    </row>
    <row r="3758" spans="1:12" s="651" customFormat="1" ht="21.95" customHeight="1" x14ac:dyDescent="0.25">
      <c r="A3758" s="1401"/>
      <c r="B3758" s="1067" t="s">
        <v>4127</v>
      </c>
      <c r="C3758" s="702" t="s">
        <v>4140</v>
      </c>
      <c r="D3758" s="899" t="s">
        <v>224</v>
      </c>
      <c r="E3758" s="702" t="s">
        <v>546</v>
      </c>
      <c r="F3758" s="899" t="s">
        <v>265</v>
      </c>
      <c r="G3758" s="899" t="s">
        <v>53</v>
      </c>
      <c r="H3758" s="899" t="s">
        <v>201</v>
      </c>
      <c r="I3758" s="899" t="s">
        <v>267</v>
      </c>
      <c r="J3758" s="1074" t="s">
        <v>12659</v>
      </c>
      <c r="K3758" s="1074" t="s">
        <v>12660</v>
      </c>
      <c r="L3758" s="1068">
        <v>53498.21</v>
      </c>
    </row>
    <row r="3759" spans="1:12" s="651" customFormat="1" ht="21.95" customHeight="1" x14ac:dyDescent="0.25">
      <c r="A3759" s="1401"/>
      <c r="B3759" s="1065" t="s">
        <v>4127</v>
      </c>
      <c r="C3759" s="903" t="s">
        <v>4140</v>
      </c>
      <c r="D3759" s="900" t="s">
        <v>224</v>
      </c>
      <c r="E3759" s="903" t="s">
        <v>546</v>
      </c>
      <c r="F3759" s="900" t="s">
        <v>265</v>
      </c>
      <c r="G3759" s="900" t="s">
        <v>53</v>
      </c>
      <c r="H3759" s="900" t="s">
        <v>201</v>
      </c>
      <c r="I3759" s="900" t="s">
        <v>268</v>
      </c>
      <c r="J3759" s="1073" t="s">
        <v>12670</v>
      </c>
      <c r="K3759" s="1073" t="s">
        <v>12671</v>
      </c>
      <c r="L3759" s="1066">
        <v>150520.10999999999</v>
      </c>
    </row>
    <row r="3760" spans="1:12" s="651" customFormat="1" ht="21.95" customHeight="1" x14ac:dyDescent="0.25">
      <c r="A3760" s="1401"/>
      <c r="B3760" s="1067" t="s">
        <v>4127</v>
      </c>
      <c r="C3760" s="702" t="s">
        <v>4141</v>
      </c>
      <c r="D3760" s="899" t="s">
        <v>224</v>
      </c>
      <c r="E3760" s="702" t="s">
        <v>547</v>
      </c>
      <c r="F3760" s="899" t="s">
        <v>265</v>
      </c>
      <c r="G3760" s="899" t="s">
        <v>53</v>
      </c>
      <c r="H3760" s="899" t="s">
        <v>201</v>
      </c>
      <c r="I3760" s="899" t="s">
        <v>267</v>
      </c>
      <c r="J3760" s="1074" t="s">
        <v>12659</v>
      </c>
      <c r="K3760" s="1074" t="s">
        <v>12660</v>
      </c>
      <c r="L3760" s="1068">
        <v>53498.21</v>
      </c>
    </row>
    <row r="3761" spans="1:12" s="651" customFormat="1" ht="21.95" customHeight="1" x14ac:dyDescent="0.25">
      <c r="A3761" s="1401"/>
      <c r="B3761" s="1065" t="s">
        <v>4127</v>
      </c>
      <c r="C3761" s="903" t="s">
        <v>4141</v>
      </c>
      <c r="D3761" s="900" t="s">
        <v>224</v>
      </c>
      <c r="E3761" s="903" t="s">
        <v>547</v>
      </c>
      <c r="F3761" s="900" t="s">
        <v>265</v>
      </c>
      <c r="G3761" s="900" t="s">
        <v>53</v>
      </c>
      <c r="H3761" s="900" t="s">
        <v>201</v>
      </c>
      <c r="I3761" s="900" t="s">
        <v>268</v>
      </c>
      <c r="J3761" s="1073" t="s">
        <v>12670</v>
      </c>
      <c r="K3761" s="1073" t="s">
        <v>12671</v>
      </c>
      <c r="L3761" s="1066">
        <v>150520.10999999999</v>
      </c>
    </row>
    <row r="3762" spans="1:12" s="651" customFormat="1" ht="21.95" customHeight="1" x14ac:dyDescent="0.25">
      <c r="A3762" s="1401"/>
      <c r="B3762" s="1067" t="s">
        <v>4127</v>
      </c>
      <c r="C3762" s="702" t="s">
        <v>4141</v>
      </c>
      <c r="D3762" s="899" t="s">
        <v>224</v>
      </c>
      <c r="E3762" s="702" t="s">
        <v>547</v>
      </c>
      <c r="F3762" s="899" t="s">
        <v>265</v>
      </c>
      <c r="G3762" s="899" t="s">
        <v>53</v>
      </c>
      <c r="H3762" s="899" t="s">
        <v>201</v>
      </c>
      <c r="I3762" s="899" t="s">
        <v>268</v>
      </c>
      <c r="J3762" s="1074" t="s">
        <v>12670</v>
      </c>
      <c r="K3762" s="1074" t="s">
        <v>12672</v>
      </c>
      <c r="L3762" s="1068">
        <v>160560.29999999999</v>
      </c>
    </row>
    <row r="3763" spans="1:12" s="651" customFormat="1" ht="21.95" customHeight="1" x14ac:dyDescent="0.25">
      <c r="A3763" s="1401"/>
      <c r="B3763" s="1065" t="s">
        <v>4127</v>
      </c>
      <c r="C3763" s="903" t="s">
        <v>4141</v>
      </c>
      <c r="D3763" s="900" t="s">
        <v>224</v>
      </c>
      <c r="E3763" s="903" t="s">
        <v>547</v>
      </c>
      <c r="F3763" s="900" t="s">
        <v>265</v>
      </c>
      <c r="G3763" s="900" t="s">
        <v>53</v>
      </c>
      <c r="H3763" s="900" t="s">
        <v>273</v>
      </c>
      <c r="I3763" s="900" t="s">
        <v>275</v>
      </c>
      <c r="J3763" s="1073" t="s">
        <v>13956</v>
      </c>
      <c r="K3763" s="1073" t="s">
        <v>13957</v>
      </c>
      <c r="L3763" s="1066">
        <v>5521.52</v>
      </c>
    </row>
    <row r="3764" spans="1:12" s="651" customFormat="1" ht="21.95" customHeight="1" x14ac:dyDescent="0.25">
      <c r="A3764" s="1401"/>
      <c r="B3764" s="1067" t="s">
        <v>4127</v>
      </c>
      <c r="C3764" s="702" t="s">
        <v>4142</v>
      </c>
      <c r="D3764" s="899" t="s">
        <v>264</v>
      </c>
      <c r="E3764" s="702" t="s">
        <v>228</v>
      </c>
      <c r="F3764" s="899" t="s">
        <v>265</v>
      </c>
      <c r="G3764" s="899" t="s">
        <v>53</v>
      </c>
      <c r="H3764" s="899" t="s">
        <v>285</v>
      </c>
      <c r="I3764" s="899" t="s">
        <v>276</v>
      </c>
      <c r="J3764" s="1074" t="s">
        <v>13607</v>
      </c>
      <c r="K3764" s="1074" t="s">
        <v>13634</v>
      </c>
      <c r="L3764" s="1068">
        <v>6571.72</v>
      </c>
    </row>
    <row r="3765" spans="1:12" s="651" customFormat="1" ht="21.95" customHeight="1" x14ac:dyDescent="0.25">
      <c r="A3765" s="1401"/>
      <c r="B3765" s="1065" t="s">
        <v>4127</v>
      </c>
      <c r="C3765" s="903" t="s">
        <v>4142</v>
      </c>
      <c r="D3765" s="900" t="s">
        <v>264</v>
      </c>
      <c r="E3765" s="903" t="s">
        <v>228</v>
      </c>
      <c r="F3765" s="900" t="s">
        <v>265</v>
      </c>
      <c r="G3765" s="900" t="s">
        <v>53</v>
      </c>
      <c r="H3765" s="900" t="s">
        <v>266</v>
      </c>
      <c r="I3765" s="900" t="s">
        <v>267</v>
      </c>
      <c r="J3765" s="1073" t="s">
        <v>12659</v>
      </c>
      <c r="K3765" s="1073" t="s">
        <v>12660</v>
      </c>
      <c r="L3765" s="1066">
        <v>61807.65</v>
      </c>
    </row>
    <row r="3766" spans="1:12" s="651" customFormat="1" ht="21.95" customHeight="1" x14ac:dyDescent="0.25">
      <c r="A3766" s="1401"/>
      <c r="B3766" s="1067" t="s">
        <v>4127</v>
      </c>
      <c r="C3766" s="702" t="s">
        <v>4142</v>
      </c>
      <c r="D3766" s="899" t="s">
        <v>264</v>
      </c>
      <c r="E3766" s="702" t="s">
        <v>228</v>
      </c>
      <c r="F3766" s="899" t="s">
        <v>265</v>
      </c>
      <c r="G3766" s="899" t="s">
        <v>53</v>
      </c>
      <c r="H3766" s="899" t="s">
        <v>266</v>
      </c>
      <c r="I3766" s="899" t="s">
        <v>268</v>
      </c>
      <c r="J3766" s="1074" t="s">
        <v>12670</v>
      </c>
      <c r="K3766" s="1074" t="s">
        <v>12671</v>
      </c>
      <c r="L3766" s="1068">
        <v>173606.09</v>
      </c>
    </row>
    <row r="3767" spans="1:12" s="651" customFormat="1" ht="21.95" customHeight="1" x14ac:dyDescent="0.25">
      <c r="A3767" s="1401"/>
      <c r="B3767" s="1065" t="s">
        <v>4127</v>
      </c>
      <c r="C3767" s="903" t="s">
        <v>4143</v>
      </c>
      <c r="D3767" s="900" t="s">
        <v>264</v>
      </c>
      <c r="E3767" s="903" t="s">
        <v>228</v>
      </c>
      <c r="F3767" s="900" t="s">
        <v>265</v>
      </c>
      <c r="G3767" s="900" t="s">
        <v>53</v>
      </c>
      <c r="H3767" s="900" t="s">
        <v>266</v>
      </c>
      <c r="I3767" s="900" t="s">
        <v>267</v>
      </c>
      <c r="J3767" s="1073" t="s">
        <v>12659</v>
      </c>
      <c r="K3767" s="1073" t="s">
        <v>12660</v>
      </c>
      <c r="L3767" s="1066">
        <v>61807.65</v>
      </c>
    </row>
    <row r="3768" spans="1:12" s="651" customFormat="1" ht="21.95" customHeight="1" x14ac:dyDescent="0.25">
      <c r="A3768" s="1401"/>
      <c r="B3768" s="1067" t="s">
        <v>4127</v>
      </c>
      <c r="C3768" s="702" t="s">
        <v>4143</v>
      </c>
      <c r="D3768" s="899" t="s">
        <v>264</v>
      </c>
      <c r="E3768" s="702" t="s">
        <v>228</v>
      </c>
      <c r="F3768" s="899" t="s">
        <v>265</v>
      </c>
      <c r="G3768" s="899" t="s">
        <v>53</v>
      </c>
      <c r="H3768" s="899" t="s">
        <v>266</v>
      </c>
      <c r="I3768" s="899" t="s">
        <v>268</v>
      </c>
      <c r="J3768" s="1074" t="s">
        <v>12670</v>
      </c>
      <c r="K3768" s="1074" t="s">
        <v>12671</v>
      </c>
      <c r="L3768" s="1068">
        <v>173606.09</v>
      </c>
    </row>
    <row r="3769" spans="1:12" s="651" customFormat="1" ht="21.95" customHeight="1" x14ac:dyDescent="0.25">
      <c r="A3769" s="1401"/>
      <c r="B3769" s="1065" t="s">
        <v>4127</v>
      </c>
      <c r="C3769" s="903" t="s">
        <v>4143</v>
      </c>
      <c r="D3769" s="900" t="s">
        <v>264</v>
      </c>
      <c r="E3769" s="903" t="s">
        <v>228</v>
      </c>
      <c r="F3769" s="900" t="s">
        <v>265</v>
      </c>
      <c r="G3769" s="900" t="s">
        <v>53</v>
      </c>
      <c r="H3769" s="900" t="s">
        <v>285</v>
      </c>
      <c r="I3769" s="900" t="s">
        <v>276</v>
      </c>
      <c r="J3769" s="1073" t="s">
        <v>13958</v>
      </c>
      <c r="K3769" s="1073" t="s">
        <v>13959</v>
      </c>
      <c r="L3769" s="1066">
        <v>17580.63</v>
      </c>
    </row>
    <row r="3770" spans="1:12" s="651" customFormat="1" ht="21.95" customHeight="1" x14ac:dyDescent="0.25">
      <c r="A3770" s="1401"/>
      <c r="B3770" s="1067" t="s">
        <v>4127</v>
      </c>
      <c r="C3770" s="702" t="s">
        <v>4144</v>
      </c>
      <c r="D3770" s="899" t="s">
        <v>264</v>
      </c>
      <c r="E3770" s="702" t="s">
        <v>228</v>
      </c>
      <c r="F3770" s="899" t="s">
        <v>265</v>
      </c>
      <c r="G3770" s="899" t="s">
        <v>53</v>
      </c>
      <c r="H3770" s="899" t="s">
        <v>285</v>
      </c>
      <c r="I3770" s="899" t="s">
        <v>276</v>
      </c>
      <c r="J3770" s="1074" t="s">
        <v>13958</v>
      </c>
      <c r="K3770" s="1074" t="s">
        <v>13959</v>
      </c>
      <c r="L3770" s="1068">
        <v>35161.25</v>
      </c>
    </row>
    <row r="3771" spans="1:12" s="651" customFormat="1" ht="21.95" customHeight="1" x14ac:dyDescent="0.25">
      <c r="A3771" s="1401"/>
      <c r="B3771" s="1065" t="s">
        <v>4127</v>
      </c>
      <c r="C3771" s="903" t="s">
        <v>4144</v>
      </c>
      <c r="D3771" s="900" t="s">
        <v>264</v>
      </c>
      <c r="E3771" s="903" t="s">
        <v>228</v>
      </c>
      <c r="F3771" s="900" t="s">
        <v>265</v>
      </c>
      <c r="G3771" s="900" t="s">
        <v>53</v>
      </c>
      <c r="H3771" s="900" t="s">
        <v>266</v>
      </c>
      <c r="I3771" s="900" t="s">
        <v>267</v>
      </c>
      <c r="J3771" s="1073" t="s">
        <v>12659</v>
      </c>
      <c r="K3771" s="1073" t="s">
        <v>12660</v>
      </c>
      <c r="L3771" s="1066">
        <v>61807.65</v>
      </c>
    </row>
    <row r="3772" spans="1:12" s="651" customFormat="1" ht="21.95" customHeight="1" x14ac:dyDescent="0.25">
      <c r="A3772" s="1401"/>
      <c r="B3772" s="1067" t="s">
        <v>4127</v>
      </c>
      <c r="C3772" s="702" t="s">
        <v>4144</v>
      </c>
      <c r="D3772" s="899" t="s">
        <v>264</v>
      </c>
      <c r="E3772" s="702" t="s">
        <v>228</v>
      </c>
      <c r="F3772" s="899" t="s">
        <v>265</v>
      </c>
      <c r="G3772" s="899" t="s">
        <v>53</v>
      </c>
      <c r="H3772" s="899" t="s">
        <v>266</v>
      </c>
      <c r="I3772" s="899" t="s">
        <v>268</v>
      </c>
      <c r="J3772" s="1074" t="s">
        <v>12670</v>
      </c>
      <c r="K3772" s="1074" t="s">
        <v>12671</v>
      </c>
      <c r="L3772" s="1068">
        <v>173606.09</v>
      </c>
    </row>
    <row r="3773" spans="1:12" s="651" customFormat="1" ht="21.95" customHeight="1" x14ac:dyDescent="0.25">
      <c r="A3773" s="1401"/>
      <c r="B3773" s="1067" t="s">
        <v>4127</v>
      </c>
      <c r="C3773" s="702" t="s">
        <v>4145</v>
      </c>
      <c r="D3773" s="899" t="s">
        <v>264</v>
      </c>
      <c r="E3773" s="702" t="s">
        <v>228</v>
      </c>
      <c r="F3773" s="899" t="s">
        <v>265</v>
      </c>
      <c r="G3773" s="899" t="s">
        <v>53</v>
      </c>
      <c r="H3773" s="899" t="s">
        <v>266</v>
      </c>
      <c r="I3773" s="899" t="s">
        <v>267</v>
      </c>
      <c r="J3773" s="1074" t="s">
        <v>12659</v>
      </c>
      <c r="K3773" s="1074" t="s">
        <v>12660</v>
      </c>
      <c r="L3773" s="1068">
        <v>61807.65</v>
      </c>
    </row>
    <row r="3774" spans="1:12" s="651" customFormat="1" ht="21.95" customHeight="1" x14ac:dyDescent="0.25">
      <c r="A3774" s="1401"/>
      <c r="B3774" s="1065" t="s">
        <v>4127</v>
      </c>
      <c r="C3774" s="903" t="s">
        <v>4145</v>
      </c>
      <c r="D3774" s="900" t="s">
        <v>264</v>
      </c>
      <c r="E3774" s="903" t="s">
        <v>228</v>
      </c>
      <c r="F3774" s="900" t="s">
        <v>265</v>
      </c>
      <c r="G3774" s="900" t="s">
        <v>53</v>
      </c>
      <c r="H3774" s="900" t="s">
        <v>266</v>
      </c>
      <c r="I3774" s="900" t="s">
        <v>268</v>
      </c>
      <c r="J3774" s="1073" t="s">
        <v>12670</v>
      </c>
      <c r="K3774" s="1073" t="s">
        <v>12671</v>
      </c>
      <c r="L3774" s="1066">
        <v>173606.09</v>
      </c>
    </row>
    <row r="3775" spans="1:12" s="651" customFormat="1" ht="21.95" customHeight="1" x14ac:dyDescent="0.25">
      <c r="A3775" s="1401"/>
      <c r="B3775" s="1067" t="s">
        <v>4127</v>
      </c>
      <c r="C3775" s="702" t="s">
        <v>4145</v>
      </c>
      <c r="D3775" s="899" t="s">
        <v>264</v>
      </c>
      <c r="E3775" s="702" t="s">
        <v>228</v>
      </c>
      <c r="F3775" s="899" t="s">
        <v>265</v>
      </c>
      <c r="G3775" s="899" t="s">
        <v>53</v>
      </c>
      <c r="H3775" s="899" t="s">
        <v>285</v>
      </c>
      <c r="I3775" s="899" t="s">
        <v>276</v>
      </c>
      <c r="J3775" s="1074" t="s">
        <v>13607</v>
      </c>
      <c r="K3775" s="1074" t="s">
        <v>13634</v>
      </c>
      <c r="L3775" s="1068">
        <v>6571.72</v>
      </c>
    </row>
    <row r="3776" spans="1:12" s="651" customFormat="1" ht="21.95" customHeight="1" x14ac:dyDescent="0.25">
      <c r="A3776" s="1401"/>
      <c r="B3776" s="1065" t="s">
        <v>4127</v>
      </c>
      <c r="C3776" s="903" t="s">
        <v>4145</v>
      </c>
      <c r="D3776" s="900" t="s">
        <v>264</v>
      </c>
      <c r="E3776" s="903" t="s">
        <v>228</v>
      </c>
      <c r="F3776" s="900" t="s">
        <v>265</v>
      </c>
      <c r="G3776" s="900" t="s">
        <v>53</v>
      </c>
      <c r="H3776" s="900" t="s">
        <v>285</v>
      </c>
      <c r="I3776" s="900" t="s">
        <v>276</v>
      </c>
      <c r="J3776" s="1073" t="s">
        <v>13958</v>
      </c>
      <c r="K3776" s="1073" t="s">
        <v>13959</v>
      </c>
      <c r="L3776" s="1066">
        <v>8790.32</v>
      </c>
    </row>
    <row r="3777" spans="1:12" s="651" customFormat="1" ht="21.95" customHeight="1" x14ac:dyDescent="0.25">
      <c r="A3777" s="1401"/>
      <c r="B3777" s="1067" t="s">
        <v>4127</v>
      </c>
      <c r="C3777" s="702" t="s">
        <v>4146</v>
      </c>
      <c r="D3777" s="899" t="s">
        <v>224</v>
      </c>
      <c r="E3777" s="702" t="s">
        <v>544</v>
      </c>
      <c r="F3777" s="899" t="s">
        <v>265</v>
      </c>
      <c r="G3777" s="899" t="s">
        <v>53</v>
      </c>
      <c r="H3777" s="899" t="s">
        <v>201</v>
      </c>
      <c r="I3777" s="899" t="s">
        <v>267</v>
      </c>
      <c r="J3777" s="1074" t="s">
        <v>12659</v>
      </c>
      <c r="K3777" s="1074" t="s">
        <v>12660</v>
      </c>
      <c r="L3777" s="1068">
        <v>138211.88</v>
      </c>
    </row>
    <row r="3778" spans="1:12" s="651" customFormat="1" ht="21.95" customHeight="1" x14ac:dyDescent="0.25">
      <c r="A3778" s="1401"/>
      <c r="B3778" s="1065" t="s">
        <v>4127</v>
      </c>
      <c r="C3778" s="903" t="s">
        <v>4146</v>
      </c>
      <c r="D3778" s="900" t="s">
        <v>224</v>
      </c>
      <c r="E3778" s="903" t="s">
        <v>544</v>
      </c>
      <c r="F3778" s="900" t="s">
        <v>265</v>
      </c>
      <c r="G3778" s="900" t="s">
        <v>53</v>
      </c>
      <c r="H3778" s="900" t="s">
        <v>201</v>
      </c>
      <c r="I3778" s="900" t="s">
        <v>268</v>
      </c>
      <c r="J3778" s="1073" t="s">
        <v>12670</v>
      </c>
      <c r="K3778" s="1073" t="s">
        <v>12671</v>
      </c>
      <c r="L3778" s="1066">
        <v>388866.57</v>
      </c>
    </row>
    <row r="3779" spans="1:12" s="651" customFormat="1" ht="21.95" customHeight="1" x14ac:dyDescent="0.25">
      <c r="A3779" s="1401"/>
      <c r="B3779" s="1067" t="s">
        <v>4127</v>
      </c>
      <c r="C3779" s="702" t="s">
        <v>4146</v>
      </c>
      <c r="D3779" s="899" t="s">
        <v>224</v>
      </c>
      <c r="E3779" s="702" t="s">
        <v>544</v>
      </c>
      <c r="F3779" s="899" t="s">
        <v>265</v>
      </c>
      <c r="G3779" s="899" t="s">
        <v>53</v>
      </c>
      <c r="H3779" s="899" t="s">
        <v>201</v>
      </c>
      <c r="I3779" s="899" t="s">
        <v>268</v>
      </c>
      <c r="J3779" s="1074" t="s">
        <v>12670</v>
      </c>
      <c r="K3779" s="1074" t="s">
        <v>12672</v>
      </c>
      <c r="L3779" s="1068">
        <v>414805.25</v>
      </c>
    </row>
    <row r="3780" spans="1:12" s="651" customFormat="1" ht="21.95" customHeight="1" x14ac:dyDescent="0.25">
      <c r="A3780" s="1401"/>
      <c r="B3780" s="1065" t="s">
        <v>4127</v>
      </c>
      <c r="C3780" s="903" t="s">
        <v>4147</v>
      </c>
      <c r="D3780" s="900" t="s">
        <v>224</v>
      </c>
      <c r="E3780" s="903" t="s">
        <v>545</v>
      </c>
      <c r="F3780" s="900" t="s">
        <v>265</v>
      </c>
      <c r="G3780" s="900" t="s">
        <v>53</v>
      </c>
      <c r="H3780" s="900" t="s">
        <v>201</v>
      </c>
      <c r="I3780" s="900" t="s">
        <v>267</v>
      </c>
      <c r="J3780" s="1073" t="s">
        <v>12659</v>
      </c>
      <c r="K3780" s="1073" t="s">
        <v>12660</v>
      </c>
      <c r="L3780" s="1066">
        <v>138211.88</v>
      </c>
    </row>
    <row r="3781" spans="1:12" s="651" customFormat="1" ht="21.95" customHeight="1" x14ac:dyDescent="0.25">
      <c r="A3781" s="1401"/>
      <c r="B3781" s="1067" t="s">
        <v>4127</v>
      </c>
      <c r="C3781" s="702" t="s">
        <v>4147</v>
      </c>
      <c r="D3781" s="899" t="s">
        <v>224</v>
      </c>
      <c r="E3781" s="702" t="s">
        <v>545</v>
      </c>
      <c r="F3781" s="899" t="s">
        <v>265</v>
      </c>
      <c r="G3781" s="899" t="s">
        <v>53</v>
      </c>
      <c r="H3781" s="899" t="s">
        <v>201</v>
      </c>
      <c r="I3781" s="899" t="s">
        <v>268</v>
      </c>
      <c r="J3781" s="1074" t="s">
        <v>12670</v>
      </c>
      <c r="K3781" s="1074" t="s">
        <v>12671</v>
      </c>
      <c r="L3781" s="1068">
        <v>388866.57</v>
      </c>
    </row>
    <row r="3782" spans="1:12" s="651" customFormat="1" ht="21.95" customHeight="1" x14ac:dyDescent="0.25">
      <c r="A3782" s="1401"/>
      <c r="B3782" s="1065" t="s">
        <v>4127</v>
      </c>
      <c r="C3782" s="903" t="s">
        <v>4148</v>
      </c>
      <c r="D3782" s="900" t="s">
        <v>224</v>
      </c>
      <c r="E3782" s="903" t="s">
        <v>546</v>
      </c>
      <c r="F3782" s="900" t="s">
        <v>265</v>
      </c>
      <c r="G3782" s="900" t="s">
        <v>53</v>
      </c>
      <c r="H3782" s="900" t="s">
        <v>201</v>
      </c>
      <c r="I3782" s="900" t="s">
        <v>267</v>
      </c>
      <c r="J3782" s="1073" t="s">
        <v>12659</v>
      </c>
      <c r="K3782" s="1073" t="s">
        <v>12660</v>
      </c>
      <c r="L3782" s="1066">
        <v>138211.88</v>
      </c>
    </row>
    <row r="3783" spans="1:12" s="651" customFormat="1" ht="21.95" customHeight="1" x14ac:dyDescent="0.25">
      <c r="A3783" s="1401"/>
      <c r="B3783" s="1067" t="s">
        <v>4127</v>
      </c>
      <c r="C3783" s="702" t="s">
        <v>4148</v>
      </c>
      <c r="D3783" s="899" t="s">
        <v>224</v>
      </c>
      <c r="E3783" s="702" t="s">
        <v>546</v>
      </c>
      <c r="F3783" s="899" t="s">
        <v>265</v>
      </c>
      <c r="G3783" s="899" t="s">
        <v>53</v>
      </c>
      <c r="H3783" s="899" t="s">
        <v>201</v>
      </c>
      <c r="I3783" s="899" t="s">
        <v>268</v>
      </c>
      <c r="J3783" s="1074" t="s">
        <v>12670</v>
      </c>
      <c r="K3783" s="1074" t="s">
        <v>12671</v>
      </c>
      <c r="L3783" s="1068">
        <v>388866.57</v>
      </c>
    </row>
    <row r="3784" spans="1:12" s="651" customFormat="1" ht="21.95" customHeight="1" x14ac:dyDescent="0.25">
      <c r="A3784" s="1401"/>
      <c r="B3784" s="1065" t="s">
        <v>4127</v>
      </c>
      <c r="C3784" s="903" t="s">
        <v>4148</v>
      </c>
      <c r="D3784" s="900" t="s">
        <v>224</v>
      </c>
      <c r="E3784" s="903" t="s">
        <v>546</v>
      </c>
      <c r="F3784" s="900" t="s">
        <v>265</v>
      </c>
      <c r="G3784" s="900" t="s">
        <v>53</v>
      </c>
      <c r="H3784" s="900" t="s">
        <v>273</v>
      </c>
      <c r="I3784" s="900" t="s">
        <v>274</v>
      </c>
      <c r="J3784" s="1073" t="s">
        <v>13960</v>
      </c>
      <c r="K3784" s="1073" t="s">
        <v>13961</v>
      </c>
      <c r="L3784" s="1066">
        <v>16414.580000000002</v>
      </c>
    </row>
    <row r="3785" spans="1:12" s="651" customFormat="1" ht="21.95" customHeight="1" x14ac:dyDescent="0.25">
      <c r="A3785" s="1401"/>
      <c r="B3785" s="1067" t="s">
        <v>4127</v>
      </c>
      <c r="C3785" s="702" t="s">
        <v>4149</v>
      </c>
      <c r="D3785" s="899" t="s">
        <v>224</v>
      </c>
      <c r="E3785" s="702" t="s">
        <v>547</v>
      </c>
      <c r="F3785" s="899" t="s">
        <v>265</v>
      </c>
      <c r="G3785" s="899" t="s">
        <v>53</v>
      </c>
      <c r="H3785" s="899" t="s">
        <v>273</v>
      </c>
      <c r="I3785" s="899" t="s">
        <v>275</v>
      </c>
      <c r="J3785" s="1074" t="s">
        <v>13962</v>
      </c>
      <c r="K3785" s="1074" t="s">
        <v>13963</v>
      </c>
      <c r="L3785" s="1068">
        <v>3122.13</v>
      </c>
    </row>
    <row r="3786" spans="1:12" s="651" customFormat="1" ht="21.95" customHeight="1" x14ac:dyDescent="0.25">
      <c r="A3786" s="1401"/>
      <c r="B3786" s="1065" t="s">
        <v>4127</v>
      </c>
      <c r="C3786" s="903" t="s">
        <v>4149</v>
      </c>
      <c r="D3786" s="900" t="s">
        <v>224</v>
      </c>
      <c r="E3786" s="903" t="s">
        <v>547</v>
      </c>
      <c r="F3786" s="900" t="s">
        <v>265</v>
      </c>
      <c r="G3786" s="900" t="s">
        <v>53</v>
      </c>
      <c r="H3786" s="900" t="s">
        <v>273</v>
      </c>
      <c r="I3786" s="900" t="s">
        <v>275</v>
      </c>
      <c r="J3786" s="1073" t="s">
        <v>13964</v>
      </c>
      <c r="K3786" s="1073" t="s">
        <v>13965</v>
      </c>
      <c r="L3786" s="1066">
        <v>3121.89</v>
      </c>
    </row>
    <row r="3787" spans="1:12" s="651" customFormat="1" ht="21.95" customHeight="1" x14ac:dyDescent="0.25">
      <c r="A3787" s="1401"/>
      <c r="B3787" s="1067" t="s">
        <v>4127</v>
      </c>
      <c r="C3787" s="702" t="s">
        <v>4149</v>
      </c>
      <c r="D3787" s="899" t="s">
        <v>224</v>
      </c>
      <c r="E3787" s="702" t="s">
        <v>547</v>
      </c>
      <c r="F3787" s="899" t="s">
        <v>265</v>
      </c>
      <c r="G3787" s="899" t="s">
        <v>53</v>
      </c>
      <c r="H3787" s="899" t="s">
        <v>273</v>
      </c>
      <c r="I3787" s="899" t="s">
        <v>275</v>
      </c>
      <c r="J3787" s="1074" t="s">
        <v>13964</v>
      </c>
      <c r="K3787" s="1074" t="s">
        <v>13965</v>
      </c>
      <c r="L3787" s="1068">
        <v>3121.89</v>
      </c>
    </row>
    <row r="3788" spans="1:12" s="651" customFormat="1" ht="21.95" customHeight="1" x14ac:dyDescent="0.25">
      <c r="A3788" s="1401"/>
      <c r="B3788" s="1065" t="s">
        <v>4127</v>
      </c>
      <c r="C3788" s="903" t="s">
        <v>4149</v>
      </c>
      <c r="D3788" s="900" t="s">
        <v>224</v>
      </c>
      <c r="E3788" s="903" t="s">
        <v>547</v>
      </c>
      <c r="F3788" s="900" t="s">
        <v>265</v>
      </c>
      <c r="G3788" s="900" t="s">
        <v>53</v>
      </c>
      <c r="H3788" s="900" t="s">
        <v>201</v>
      </c>
      <c r="I3788" s="900" t="s">
        <v>267</v>
      </c>
      <c r="J3788" s="1073" t="s">
        <v>12659</v>
      </c>
      <c r="K3788" s="1073" t="s">
        <v>12660</v>
      </c>
      <c r="L3788" s="1066">
        <v>138211.88</v>
      </c>
    </row>
    <row r="3789" spans="1:12" s="651" customFormat="1" ht="21.95" customHeight="1" x14ac:dyDescent="0.25">
      <c r="A3789" s="1401"/>
      <c r="B3789" s="1067" t="s">
        <v>4127</v>
      </c>
      <c r="C3789" s="702" t="s">
        <v>4149</v>
      </c>
      <c r="D3789" s="899" t="s">
        <v>224</v>
      </c>
      <c r="E3789" s="702" t="s">
        <v>547</v>
      </c>
      <c r="F3789" s="899" t="s">
        <v>265</v>
      </c>
      <c r="G3789" s="899" t="s">
        <v>53</v>
      </c>
      <c r="H3789" s="899" t="s">
        <v>201</v>
      </c>
      <c r="I3789" s="899" t="s">
        <v>268</v>
      </c>
      <c r="J3789" s="1074" t="s">
        <v>12670</v>
      </c>
      <c r="K3789" s="1074" t="s">
        <v>12671</v>
      </c>
      <c r="L3789" s="1068">
        <v>388866.57</v>
      </c>
    </row>
    <row r="3790" spans="1:12" s="651" customFormat="1" ht="21.95" customHeight="1" x14ac:dyDescent="0.25">
      <c r="A3790" s="1401"/>
      <c r="B3790" s="1065" t="s">
        <v>4127</v>
      </c>
      <c r="C3790" s="903" t="s">
        <v>4149</v>
      </c>
      <c r="D3790" s="900" t="s">
        <v>224</v>
      </c>
      <c r="E3790" s="903" t="s">
        <v>547</v>
      </c>
      <c r="F3790" s="900" t="s">
        <v>265</v>
      </c>
      <c r="G3790" s="900" t="s">
        <v>53</v>
      </c>
      <c r="H3790" s="900" t="s">
        <v>201</v>
      </c>
      <c r="I3790" s="900" t="s">
        <v>268</v>
      </c>
      <c r="J3790" s="1073" t="s">
        <v>12670</v>
      </c>
      <c r="K3790" s="1073" t="s">
        <v>12672</v>
      </c>
      <c r="L3790" s="1066">
        <v>414805.25</v>
      </c>
    </row>
    <row r="3791" spans="1:12" s="651" customFormat="1" ht="21.95" customHeight="1" x14ac:dyDescent="0.25">
      <c r="A3791" s="1401"/>
      <c r="B3791" s="1065" t="s">
        <v>4127</v>
      </c>
      <c r="C3791" s="903" t="s">
        <v>4150</v>
      </c>
      <c r="D3791" s="900" t="s">
        <v>215</v>
      </c>
      <c r="E3791" s="903" t="s">
        <v>548</v>
      </c>
      <c r="F3791" s="900" t="s">
        <v>265</v>
      </c>
      <c r="G3791" s="900" t="s">
        <v>53</v>
      </c>
      <c r="H3791" s="900" t="s">
        <v>201</v>
      </c>
      <c r="I3791" s="900" t="s">
        <v>267</v>
      </c>
      <c r="J3791" s="1073" t="s">
        <v>12659</v>
      </c>
      <c r="K3791" s="1073" t="s">
        <v>12660</v>
      </c>
      <c r="L3791" s="1066">
        <v>154192.35</v>
      </c>
    </row>
    <row r="3792" spans="1:12" s="651" customFormat="1" ht="21.95" customHeight="1" x14ac:dyDescent="0.25">
      <c r="A3792" s="1401"/>
      <c r="B3792" s="1067" t="s">
        <v>4127</v>
      </c>
      <c r="C3792" s="702" t="s">
        <v>4150</v>
      </c>
      <c r="D3792" s="899" t="s">
        <v>215</v>
      </c>
      <c r="E3792" s="702" t="s">
        <v>548</v>
      </c>
      <c r="F3792" s="899" t="s">
        <v>265</v>
      </c>
      <c r="G3792" s="899" t="s">
        <v>53</v>
      </c>
      <c r="H3792" s="899" t="s">
        <v>201</v>
      </c>
      <c r="I3792" s="899" t="s">
        <v>268</v>
      </c>
      <c r="J3792" s="1074" t="s">
        <v>12670</v>
      </c>
      <c r="K3792" s="1074" t="s">
        <v>12671</v>
      </c>
      <c r="L3792" s="1068">
        <v>433828.47</v>
      </c>
    </row>
    <row r="3793" spans="1:12" s="651" customFormat="1" ht="21.95" customHeight="1" x14ac:dyDescent="0.25">
      <c r="A3793" s="1401"/>
      <c r="B3793" s="1065" t="s">
        <v>4127</v>
      </c>
      <c r="C3793" s="903" t="s">
        <v>4150</v>
      </c>
      <c r="D3793" s="900" t="s">
        <v>215</v>
      </c>
      <c r="E3793" s="903" t="s">
        <v>548</v>
      </c>
      <c r="F3793" s="900" t="s">
        <v>265</v>
      </c>
      <c r="G3793" s="900" t="s">
        <v>53</v>
      </c>
      <c r="H3793" s="900" t="s">
        <v>201</v>
      </c>
      <c r="I3793" s="900" t="s">
        <v>268</v>
      </c>
      <c r="J3793" s="1073" t="s">
        <v>12670</v>
      </c>
      <c r="K3793" s="1073" t="s">
        <v>12672</v>
      </c>
      <c r="L3793" s="1066">
        <v>462766.26</v>
      </c>
    </row>
    <row r="3794" spans="1:12" s="651" customFormat="1" ht="21.95" customHeight="1" x14ac:dyDescent="0.25">
      <c r="A3794" s="1401"/>
      <c r="B3794" s="1067" t="s">
        <v>4127</v>
      </c>
      <c r="C3794" s="702" t="s">
        <v>4151</v>
      </c>
      <c r="D3794" s="899" t="s">
        <v>264</v>
      </c>
      <c r="E3794" s="702" t="s">
        <v>228</v>
      </c>
      <c r="F3794" s="899" t="s">
        <v>265</v>
      </c>
      <c r="G3794" s="899" t="s">
        <v>53</v>
      </c>
      <c r="H3794" s="899" t="s">
        <v>285</v>
      </c>
      <c r="I3794" s="899" t="s">
        <v>276</v>
      </c>
      <c r="J3794" s="1074" t="s">
        <v>13607</v>
      </c>
      <c r="K3794" s="1074" t="s">
        <v>13966</v>
      </c>
      <c r="L3794" s="1068">
        <v>13143.45</v>
      </c>
    </row>
    <row r="3795" spans="1:12" s="651" customFormat="1" ht="21.95" customHeight="1" x14ac:dyDescent="0.25">
      <c r="A3795" s="1401"/>
      <c r="B3795" s="1065" t="s">
        <v>4127</v>
      </c>
      <c r="C3795" s="903" t="s">
        <v>4151</v>
      </c>
      <c r="D3795" s="900" t="s">
        <v>264</v>
      </c>
      <c r="E3795" s="903" t="s">
        <v>228</v>
      </c>
      <c r="F3795" s="900" t="s">
        <v>265</v>
      </c>
      <c r="G3795" s="900" t="s">
        <v>53</v>
      </c>
      <c r="H3795" s="900" t="s">
        <v>266</v>
      </c>
      <c r="I3795" s="900" t="s">
        <v>267</v>
      </c>
      <c r="J3795" s="1073" t="s">
        <v>12659</v>
      </c>
      <c r="K3795" s="1073" t="s">
        <v>12660</v>
      </c>
      <c r="L3795" s="1066">
        <v>36053.660000000003</v>
      </c>
    </row>
    <row r="3796" spans="1:12" s="651" customFormat="1" ht="21.95" customHeight="1" x14ac:dyDescent="0.25">
      <c r="A3796" s="1401"/>
      <c r="B3796" s="1065" t="s">
        <v>4127</v>
      </c>
      <c r="C3796" s="903" t="s">
        <v>4151</v>
      </c>
      <c r="D3796" s="900" t="s">
        <v>264</v>
      </c>
      <c r="E3796" s="903" t="s">
        <v>228</v>
      </c>
      <c r="F3796" s="900" t="s">
        <v>265</v>
      </c>
      <c r="G3796" s="900" t="s">
        <v>53</v>
      </c>
      <c r="H3796" s="900" t="s">
        <v>266</v>
      </c>
      <c r="I3796" s="900" t="s">
        <v>268</v>
      </c>
      <c r="J3796" s="1073" t="s">
        <v>12670</v>
      </c>
      <c r="K3796" s="1073" t="s">
        <v>12671</v>
      </c>
      <c r="L3796" s="1066">
        <v>101267.96</v>
      </c>
    </row>
    <row r="3797" spans="1:12" s="651" customFormat="1" ht="21.95" customHeight="1" x14ac:dyDescent="0.25">
      <c r="A3797" s="1401"/>
      <c r="B3797" s="1067" t="s">
        <v>4127</v>
      </c>
      <c r="C3797" s="702" t="s">
        <v>4152</v>
      </c>
      <c r="D3797" s="899" t="s">
        <v>215</v>
      </c>
      <c r="E3797" s="702" t="s">
        <v>543</v>
      </c>
      <c r="F3797" s="899" t="s">
        <v>265</v>
      </c>
      <c r="G3797" s="899" t="s">
        <v>53</v>
      </c>
      <c r="H3797" s="899" t="s">
        <v>201</v>
      </c>
      <c r="I3797" s="899" t="s">
        <v>267</v>
      </c>
      <c r="J3797" s="1074" t="s">
        <v>12659</v>
      </c>
      <c r="K3797" s="1074" t="s">
        <v>12660</v>
      </c>
      <c r="L3797" s="1068">
        <v>113564.95</v>
      </c>
    </row>
    <row r="3798" spans="1:12" s="651" customFormat="1" ht="21.95" customHeight="1" x14ac:dyDescent="0.25">
      <c r="A3798" s="1401"/>
      <c r="B3798" s="1065" t="s">
        <v>4127</v>
      </c>
      <c r="C3798" s="903" t="s">
        <v>4152</v>
      </c>
      <c r="D3798" s="900" t="s">
        <v>215</v>
      </c>
      <c r="E3798" s="903" t="s">
        <v>543</v>
      </c>
      <c r="F3798" s="900" t="s">
        <v>265</v>
      </c>
      <c r="G3798" s="900" t="s">
        <v>53</v>
      </c>
      <c r="H3798" s="900" t="s">
        <v>201</v>
      </c>
      <c r="I3798" s="900" t="s">
        <v>268</v>
      </c>
      <c r="J3798" s="1073" t="s">
        <v>12670</v>
      </c>
      <c r="K3798" s="1073" t="s">
        <v>12671</v>
      </c>
      <c r="L3798" s="1066">
        <v>319521.09999999998</v>
      </c>
    </row>
    <row r="3799" spans="1:12" s="651" customFormat="1" ht="21.95" customHeight="1" x14ac:dyDescent="0.25">
      <c r="A3799" s="1401"/>
      <c r="B3799" s="1067" t="s">
        <v>4127</v>
      </c>
      <c r="C3799" s="702" t="s">
        <v>4153</v>
      </c>
      <c r="D3799" s="899" t="s">
        <v>264</v>
      </c>
      <c r="E3799" s="702" t="s">
        <v>228</v>
      </c>
      <c r="F3799" s="899" t="s">
        <v>265</v>
      </c>
      <c r="G3799" s="899" t="s">
        <v>53</v>
      </c>
      <c r="H3799" s="899" t="s">
        <v>266</v>
      </c>
      <c r="I3799" s="899" t="s">
        <v>267</v>
      </c>
      <c r="J3799" s="1074" t="s">
        <v>12659</v>
      </c>
      <c r="K3799" s="1074" t="s">
        <v>12660</v>
      </c>
      <c r="L3799" s="1068">
        <v>62711.63</v>
      </c>
    </row>
    <row r="3800" spans="1:12" s="651" customFormat="1" ht="21.95" customHeight="1" x14ac:dyDescent="0.25">
      <c r="A3800" s="1401"/>
      <c r="B3800" s="1065" t="s">
        <v>4127</v>
      </c>
      <c r="C3800" s="903" t="s">
        <v>4153</v>
      </c>
      <c r="D3800" s="900" t="s">
        <v>264</v>
      </c>
      <c r="E3800" s="903" t="s">
        <v>228</v>
      </c>
      <c r="F3800" s="900" t="s">
        <v>265</v>
      </c>
      <c r="G3800" s="900" t="s">
        <v>53</v>
      </c>
      <c r="H3800" s="900" t="s">
        <v>266</v>
      </c>
      <c r="I3800" s="900" t="s">
        <v>268</v>
      </c>
      <c r="J3800" s="1073" t="s">
        <v>12670</v>
      </c>
      <c r="K3800" s="1073" t="s">
        <v>12671</v>
      </c>
      <c r="L3800" s="1066">
        <v>176145.2</v>
      </c>
    </row>
    <row r="3801" spans="1:12" s="651" customFormat="1" ht="21.95" customHeight="1" x14ac:dyDescent="0.25">
      <c r="A3801" s="1401"/>
      <c r="B3801" s="1067" t="s">
        <v>4127</v>
      </c>
      <c r="C3801" s="702" t="s">
        <v>4153</v>
      </c>
      <c r="D3801" s="899" t="s">
        <v>264</v>
      </c>
      <c r="E3801" s="702" t="s">
        <v>228</v>
      </c>
      <c r="F3801" s="899" t="s">
        <v>265</v>
      </c>
      <c r="G3801" s="899" t="s">
        <v>53</v>
      </c>
      <c r="H3801" s="899" t="s">
        <v>285</v>
      </c>
      <c r="I3801" s="899" t="s">
        <v>276</v>
      </c>
      <c r="J3801" s="1074" t="s">
        <v>13607</v>
      </c>
      <c r="K3801" s="1074" t="s">
        <v>13685</v>
      </c>
      <c r="L3801" s="1068">
        <v>13143.45</v>
      </c>
    </row>
    <row r="3802" spans="1:12" s="651" customFormat="1" ht="21.95" customHeight="1" x14ac:dyDescent="0.25">
      <c r="A3802" s="1401"/>
      <c r="B3802" s="1065" t="s">
        <v>4127</v>
      </c>
      <c r="C3802" s="903" t="s">
        <v>4153</v>
      </c>
      <c r="D3802" s="900" t="s">
        <v>264</v>
      </c>
      <c r="E3802" s="903" t="s">
        <v>228</v>
      </c>
      <c r="F3802" s="900" t="s">
        <v>265</v>
      </c>
      <c r="G3802" s="900" t="s">
        <v>53</v>
      </c>
      <c r="H3802" s="900" t="s">
        <v>285</v>
      </c>
      <c r="I3802" s="900" t="s">
        <v>276</v>
      </c>
      <c r="J3802" s="1073" t="s">
        <v>13182</v>
      </c>
      <c r="K3802" s="1073" t="s">
        <v>13967</v>
      </c>
      <c r="L3802" s="1066">
        <v>25629.02</v>
      </c>
    </row>
    <row r="3803" spans="1:12" s="651" customFormat="1" ht="21.95" customHeight="1" x14ac:dyDescent="0.25">
      <c r="A3803" s="1401"/>
      <c r="B3803" s="1067" t="s">
        <v>4127</v>
      </c>
      <c r="C3803" s="702" t="s">
        <v>4154</v>
      </c>
      <c r="D3803" s="899" t="s">
        <v>264</v>
      </c>
      <c r="E3803" s="702" t="s">
        <v>228</v>
      </c>
      <c r="F3803" s="899" t="s">
        <v>265</v>
      </c>
      <c r="G3803" s="899" t="s">
        <v>53</v>
      </c>
      <c r="H3803" s="899" t="s">
        <v>285</v>
      </c>
      <c r="I3803" s="899" t="s">
        <v>276</v>
      </c>
      <c r="J3803" s="1074" t="s">
        <v>13840</v>
      </c>
      <c r="K3803" s="1074" t="s">
        <v>13968</v>
      </c>
      <c r="L3803" s="1068">
        <v>22606.98</v>
      </c>
    </row>
    <row r="3804" spans="1:12" s="651" customFormat="1" ht="21.95" customHeight="1" x14ac:dyDescent="0.25">
      <c r="A3804" s="1401"/>
      <c r="B3804" s="1065" t="s">
        <v>4127</v>
      </c>
      <c r="C3804" s="903" t="s">
        <v>4154</v>
      </c>
      <c r="D3804" s="900" t="s">
        <v>264</v>
      </c>
      <c r="E3804" s="903" t="s">
        <v>228</v>
      </c>
      <c r="F3804" s="900" t="s">
        <v>265</v>
      </c>
      <c r="G3804" s="900" t="s">
        <v>53</v>
      </c>
      <c r="H3804" s="900" t="s">
        <v>285</v>
      </c>
      <c r="I3804" s="900" t="s">
        <v>276</v>
      </c>
      <c r="J3804" s="1073" t="s">
        <v>13969</v>
      </c>
      <c r="K3804" s="1073" t="s">
        <v>13970</v>
      </c>
      <c r="L3804" s="1066">
        <v>25646.32</v>
      </c>
    </row>
    <row r="3805" spans="1:12" s="651" customFormat="1" ht="21.95" customHeight="1" x14ac:dyDescent="0.25">
      <c r="A3805" s="1401"/>
      <c r="B3805" s="1067" t="s">
        <v>4127</v>
      </c>
      <c r="C3805" s="702" t="s">
        <v>4154</v>
      </c>
      <c r="D3805" s="899" t="s">
        <v>264</v>
      </c>
      <c r="E3805" s="702" t="s">
        <v>228</v>
      </c>
      <c r="F3805" s="899" t="s">
        <v>265</v>
      </c>
      <c r="G3805" s="899" t="s">
        <v>53</v>
      </c>
      <c r="H3805" s="899" t="s">
        <v>266</v>
      </c>
      <c r="I3805" s="899" t="s">
        <v>267</v>
      </c>
      <c r="J3805" s="1074" t="s">
        <v>12659</v>
      </c>
      <c r="K3805" s="1074" t="s">
        <v>12660</v>
      </c>
      <c r="L3805" s="1068">
        <v>62711.63</v>
      </c>
    </row>
    <row r="3806" spans="1:12" s="651" customFormat="1" ht="21.95" customHeight="1" x14ac:dyDescent="0.25">
      <c r="A3806" s="1401"/>
      <c r="B3806" s="1065" t="s">
        <v>4127</v>
      </c>
      <c r="C3806" s="903" t="s">
        <v>4154</v>
      </c>
      <c r="D3806" s="900" t="s">
        <v>264</v>
      </c>
      <c r="E3806" s="903" t="s">
        <v>228</v>
      </c>
      <c r="F3806" s="900" t="s">
        <v>265</v>
      </c>
      <c r="G3806" s="900" t="s">
        <v>53</v>
      </c>
      <c r="H3806" s="900" t="s">
        <v>266</v>
      </c>
      <c r="I3806" s="900" t="s">
        <v>268</v>
      </c>
      <c r="J3806" s="1073" t="s">
        <v>12670</v>
      </c>
      <c r="K3806" s="1073" t="s">
        <v>12671</v>
      </c>
      <c r="L3806" s="1066">
        <v>176145.2</v>
      </c>
    </row>
    <row r="3807" spans="1:12" s="651" customFormat="1" ht="21.95" customHeight="1" x14ac:dyDescent="0.25">
      <c r="A3807" s="1401"/>
      <c r="B3807" s="1067" t="s">
        <v>4127</v>
      </c>
      <c r="C3807" s="702" t="s">
        <v>4155</v>
      </c>
      <c r="D3807" s="899" t="s">
        <v>264</v>
      </c>
      <c r="E3807" s="702" t="s">
        <v>228</v>
      </c>
      <c r="F3807" s="899" t="s">
        <v>265</v>
      </c>
      <c r="G3807" s="899" t="s">
        <v>53</v>
      </c>
      <c r="H3807" s="899" t="s">
        <v>266</v>
      </c>
      <c r="I3807" s="899" t="s">
        <v>267</v>
      </c>
      <c r="J3807" s="1074" t="s">
        <v>12659</v>
      </c>
      <c r="K3807" s="1074" t="s">
        <v>12660</v>
      </c>
      <c r="L3807" s="1068">
        <v>62711.63</v>
      </c>
    </row>
    <row r="3808" spans="1:12" s="651" customFormat="1" ht="21.95" customHeight="1" x14ac:dyDescent="0.25">
      <c r="A3808" s="1401"/>
      <c r="B3808" s="1065" t="s">
        <v>4127</v>
      </c>
      <c r="C3808" s="903" t="s">
        <v>4155</v>
      </c>
      <c r="D3808" s="900" t="s">
        <v>264</v>
      </c>
      <c r="E3808" s="903" t="s">
        <v>228</v>
      </c>
      <c r="F3808" s="900" t="s">
        <v>265</v>
      </c>
      <c r="G3808" s="900" t="s">
        <v>53</v>
      </c>
      <c r="H3808" s="900" t="s">
        <v>266</v>
      </c>
      <c r="I3808" s="900" t="s">
        <v>268</v>
      </c>
      <c r="J3808" s="1073" t="s">
        <v>12670</v>
      </c>
      <c r="K3808" s="1073" t="s">
        <v>12671</v>
      </c>
      <c r="L3808" s="1066">
        <v>176145.2</v>
      </c>
    </row>
    <row r="3809" spans="1:12" s="651" customFormat="1" ht="21.95" customHeight="1" x14ac:dyDescent="0.25">
      <c r="A3809" s="1401"/>
      <c r="B3809" s="1067" t="s">
        <v>4127</v>
      </c>
      <c r="C3809" s="702" t="s">
        <v>4155</v>
      </c>
      <c r="D3809" s="899" t="s">
        <v>264</v>
      </c>
      <c r="E3809" s="702" t="s">
        <v>228</v>
      </c>
      <c r="F3809" s="899" t="s">
        <v>265</v>
      </c>
      <c r="G3809" s="899" t="s">
        <v>53</v>
      </c>
      <c r="H3809" s="899" t="s">
        <v>266</v>
      </c>
      <c r="I3809" s="899" t="s">
        <v>268</v>
      </c>
      <c r="J3809" s="1074" t="s">
        <v>12670</v>
      </c>
      <c r="K3809" s="1074" t="s">
        <v>12672</v>
      </c>
      <c r="L3809" s="1068">
        <v>187776.12</v>
      </c>
    </row>
    <row r="3810" spans="1:12" s="651" customFormat="1" ht="21.95" customHeight="1" x14ac:dyDescent="0.25">
      <c r="A3810" s="1401"/>
      <c r="B3810" s="1065" t="s">
        <v>4127</v>
      </c>
      <c r="C3810" s="903" t="s">
        <v>4155</v>
      </c>
      <c r="D3810" s="900" t="s">
        <v>264</v>
      </c>
      <c r="E3810" s="903" t="s">
        <v>228</v>
      </c>
      <c r="F3810" s="900" t="s">
        <v>265</v>
      </c>
      <c r="G3810" s="900" t="s">
        <v>53</v>
      </c>
      <c r="H3810" s="900" t="s">
        <v>285</v>
      </c>
      <c r="I3810" s="900" t="s">
        <v>276</v>
      </c>
      <c r="J3810" s="1073" t="s">
        <v>13840</v>
      </c>
      <c r="K3810" s="1073" t="s">
        <v>13968</v>
      </c>
      <c r="L3810" s="1066">
        <v>22606.98</v>
      </c>
    </row>
    <row r="3811" spans="1:12" s="651" customFormat="1" ht="21.95" customHeight="1" x14ac:dyDescent="0.25">
      <c r="A3811" s="1401"/>
      <c r="B3811" s="1067" t="s">
        <v>4127</v>
      </c>
      <c r="C3811" s="702" t="s">
        <v>4155</v>
      </c>
      <c r="D3811" s="899" t="s">
        <v>264</v>
      </c>
      <c r="E3811" s="702" t="s">
        <v>228</v>
      </c>
      <c r="F3811" s="899" t="s">
        <v>265</v>
      </c>
      <c r="G3811" s="899" t="s">
        <v>53</v>
      </c>
      <c r="H3811" s="899" t="s">
        <v>285</v>
      </c>
      <c r="I3811" s="899" t="s">
        <v>276</v>
      </c>
      <c r="J3811" s="1074" t="s">
        <v>13971</v>
      </c>
      <c r="K3811" s="1074" t="s">
        <v>13972</v>
      </c>
      <c r="L3811" s="1068">
        <v>25659.3</v>
      </c>
    </row>
    <row r="3812" spans="1:12" s="651" customFormat="1" ht="21.95" customHeight="1" x14ac:dyDescent="0.25">
      <c r="A3812" s="1401"/>
      <c r="B3812" s="1065" t="s">
        <v>4127</v>
      </c>
      <c r="C3812" s="903" t="s">
        <v>4156</v>
      </c>
      <c r="D3812" s="900" t="s">
        <v>264</v>
      </c>
      <c r="E3812" s="903" t="s">
        <v>228</v>
      </c>
      <c r="F3812" s="900" t="s">
        <v>265</v>
      </c>
      <c r="G3812" s="900" t="s">
        <v>53</v>
      </c>
      <c r="H3812" s="900" t="s">
        <v>285</v>
      </c>
      <c r="I3812" s="900" t="s">
        <v>276</v>
      </c>
      <c r="J3812" s="1073" t="s">
        <v>13840</v>
      </c>
      <c r="K3812" s="1073" t="s">
        <v>13968</v>
      </c>
      <c r="L3812" s="1066">
        <v>22606.98</v>
      </c>
    </row>
    <row r="3813" spans="1:12" s="651" customFormat="1" ht="21.95" customHeight="1" x14ac:dyDescent="0.25">
      <c r="A3813" s="1401"/>
      <c r="B3813" s="1067" t="s">
        <v>4127</v>
      </c>
      <c r="C3813" s="702" t="s">
        <v>4156</v>
      </c>
      <c r="D3813" s="899" t="s">
        <v>264</v>
      </c>
      <c r="E3813" s="702" t="s">
        <v>228</v>
      </c>
      <c r="F3813" s="899" t="s">
        <v>265</v>
      </c>
      <c r="G3813" s="899" t="s">
        <v>53</v>
      </c>
      <c r="H3813" s="899" t="s">
        <v>273</v>
      </c>
      <c r="I3813" s="899" t="s">
        <v>275</v>
      </c>
      <c r="J3813" s="1074" t="s">
        <v>13973</v>
      </c>
      <c r="K3813" s="1074" t="s">
        <v>13974</v>
      </c>
      <c r="L3813" s="1068">
        <v>5625.6</v>
      </c>
    </row>
    <row r="3814" spans="1:12" s="651" customFormat="1" ht="21.95" customHeight="1" x14ac:dyDescent="0.25">
      <c r="A3814" s="1401"/>
      <c r="B3814" s="1065" t="s">
        <v>4127</v>
      </c>
      <c r="C3814" s="903" t="s">
        <v>4156</v>
      </c>
      <c r="D3814" s="900" t="s">
        <v>264</v>
      </c>
      <c r="E3814" s="903" t="s">
        <v>228</v>
      </c>
      <c r="F3814" s="900" t="s">
        <v>265</v>
      </c>
      <c r="G3814" s="900" t="s">
        <v>53</v>
      </c>
      <c r="H3814" s="900" t="s">
        <v>266</v>
      </c>
      <c r="I3814" s="900" t="s">
        <v>267</v>
      </c>
      <c r="J3814" s="1073" t="s">
        <v>12659</v>
      </c>
      <c r="K3814" s="1073" t="s">
        <v>12660</v>
      </c>
      <c r="L3814" s="1066">
        <v>62711.63</v>
      </c>
    </row>
    <row r="3815" spans="1:12" s="651" customFormat="1" ht="21.95" customHeight="1" x14ac:dyDescent="0.25">
      <c r="A3815" s="1401"/>
      <c r="B3815" s="1067" t="s">
        <v>4127</v>
      </c>
      <c r="C3815" s="702" t="s">
        <v>4156</v>
      </c>
      <c r="D3815" s="899" t="s">
        <v>264</v>
      </c>
      <c r="E3815" s="702" t="s">
        <v>228</v>
      </c>
      <c r="F3815" s="899" t="s">
        <v>265</v>
      </c>
      <c r="G3815" s="899" t="s">
        <v>53</v>
      </c>
      <c r="H3815" s="899" t="s">
        <v>266</v>
      </c>
      <c r="I3815" s="899" t="s">
        <v>268</v>
      </c>
      <c r="J3815" s="1074" t="s">
        <v>12670</v>
      </c>
      <c r="K3815" s="1074" t="s">
        <v>12671</v>
      </c>
      <c r="L3815" s="1068">
        <v>176145.2</v>
      </c>
    </row>
    <row r="3816" spans="1:12" s="651" customFormat="1" ht="21.95" customHeight="1" x14ac:dyDescent="0.25">
      <c r="A3816" s="1401"/>
      <c r="B3816" s="1065" t="s">
        <v>4127</v>
      </c>
      <c r="C3816" s="903" t="s">
        <v>4157</v>
      </c>
      <c r="D3816" s="900" t="s">
        <v>264</v>
      </c>
      <c r="E3816" s="903" t="s">
        <v>228</v>
      </c>
      <c r="F3816" s="900" t="s">
        <v>265</v>
      </c>
      <c r="G3816" s="900" t="s">
        <v>53</v>
      </c>
      <c r="H3816" s="900" t="s">
        <v>266</v>
      </c>
      <c r="I3816" s="900" t="s">
        <v>267</v>
      </c>
      <c r="J3816" s="1073" t="s">
        <v>12659</v>
      </c>
      <c r="K3816" s="1073" t="s">
        <v>12660</v>
      </c>
      <c r="L3816" s="1066">
        <v>62711.63</v>
      </c>
    </row>
    <row r="3817" spans="1:12" s="651" customFormat="1" ht="21.95" customHeight="1" x14ac:dyDescent="0.25">
      <c r="A3817" s="1401"/>
      <c r="B3817" s="1067" t="s">
        <v>4127</v>
      </c>
      <c r="C3817" s="702" t="s">
        <v>4157</v>
      </c>
      <c r="D3817" s="899" t="s">
        <v>264</v>
      </c>
      <c r="E3817" s="702" t="s">
        <v>228</v>
      </c>
      <c r="F3817" s="899" t="s">
        <v>265</v>
      </c>
      <c r="G3817" s="899" t="s">
        <v>53</v>
      </c>
      <c r="H3817" s="899" t="s">
        <v>266</v>
      </c>
      <c r="I3817" s="899" t="s">
        <v>268</v>
      </c>
      <c r="J3817" s="1074" t="s">
        <v>12670</v>
      </c>
      <c r="K3817" s="1074" t="s">
        <v>12671</v>
      </c>
      <c r="L3817" s="1068">
        <v>176145.2</v>
      </c>
    </row>
    <row r="3818" spans="1:12" s="651" customFormat="1" ht="21.95" customHeight="1" x14ac:dyDescent="0.25">
      <c r="A3818" s="1401"/>
      <c r="B3818" s="1065" t="s">
        <v>4127</v>
      </c>
      <c r="C3818" s="903" t="s">
        <v>4157</v>
      </c>
      <c r="D3818" s="900" t="s">
        <v>264</v>
      </c>
      <c r="E3818" s="903" t="s">
        <v>228</v>
      </c>
      <c r="F3818" s="900" t="s">
        <v>265</v>
      </c>
      <c r="G3818" s="900" t="s">
        <v>53</v>
      </c>
      <c r="H3818" s="900" t="s">
        <v>273</v>
      </c>
      <c r="I3818" s="900" t="s">
        <v>275</v>
      </c>
      <c r="J3818" s="1073" t="s">
        <v>13956</v>
      </c>
      <c r="K3818" s="1073" t="s">
        <v>13957</v>
      </c>
      <c r="L3818" s="1066">
        <v>3681.02</v>
      </c>
    </row>
    <row r="3819" spans="1:12" s="651" customFormat="1" ht="21.95" customHeight="1" x14ac:dyDescent="0.25">
      <c r="A3819" s="1401"/>
      <c r="B3819" s="1067" t="s">
        <v>4127</v>
      </c>
      <c r="C3819" s="702" t="s">
        <v>4157</v>
      </c>
      <c r="D3819" s="899" t="s">
        <v>264</v>
      </c>
      <c r="E3819" s="702" t="s">
        <v>228</v>
      </c>
      <c r="F3819" s="899" t="s">
        <v>265</v>
      </c>
      <c r="G3819" s="899" t="s">
        <v>53</v>
      </c>
      <c r="H3819" s="899" t="s">
        <v>285</v>
      </c>
      <c r="I3819" s="899" t="s">
        <v>276</v>
      </c>
      <c r="J3819" s="1074" t="s">
        <v>13840</v>
      </c>
      <c r="K3819" s="1074" t="s">
        <v>13968</v>
      </c>
      <c r="L3819" s="1068">
        <v>22606.98</v>
      </c>
    </row>
    <row r="3820" spans="1:12" s="651" customFormat="1" ht="21.95" customHeight="1" x14ac:dyDescent="0.25">
      <c r="A3820" s="1401"/>
      <c r="B3820" s="1065" t="s">
        <v>4127</v>
      </c>
      <c r="C3820" s="903" t="s">
        <v>4158</v>
      </c>
      <c r="D3820" s="900" t="s">
        <v>264</v>
      </c>
      <c r="E3820" s="903" t="s">
        <v>228</v>
      </c>
      <c r="F3820" s="900" t="s">
        <v>265</v>
      </c>
      <c r="G3820" s="900" t="s">
        <v>53</v>
      </c>
      <c r="H3820" s="900" t="s">
        <v>285</v>
      </c>
      <c r="I3820" s="900" t="s">
        <v>276</v>
      </c>
      <c r="J3820" s="1073" t="s">
        <v>13952</v>
      </c>
      <c r="K3820" s="1073" t="s">
        <v>13953</v>
      </c>
      <c r="L3820" s="1066">
        <v>20633.03</v>
      </c>
    </row>
    <row r="3821" spans="1:12" s="651" customFormat="1" ht="21.95" customHeight="1" x14ac:dyDescent="0.25">
      <c r="A3821" s="1401"/>
      <c r="B3821" s="1067" t="s">
        <v>4127</v>
      </c>
      <c r="C3821" s="702" t="s">
        <v>4158</v>
      </c>
      <c r="D3821" s="899" t="s">
        <v>264</v>
      </c>
      <c r="E3821" s="702" t="s">
        <v>228</v>
      </c>
      <c r="F3821" s="899" t="s">
        <v>265</v>
      </c>
      <c r="G3821" s="899" t="s">
        <v>53</v>
      </c>
      <c r="H3821" s="899" t="s">
        <v>285</v>
      </c>
      <c r="I3821" s="899" t="s">
        <v>276</v>
      </c>
      <c r="J3821" s="1074" t="s">
        <v>13952</v>
      </c>
      <c r="K3821" s="1074" t="s">
        <v>13953</v>
      </c>
      <c r="L3821" s="1068">
        <v>25489.51</v>
      </c>
    </row>
    <row r="3822" spans="1:12" s="651" customFormat="1" ht="21.95" customHeight="1" x14ac:dyDescent="0.25">
      <c r="A3822" s="1401"/>
      <c r="B3822" s="1065" t="s">
        <v>4127</v>
      </c>
      <c r="C3822" s="903" t="s">
        <v>4158</v>
      </c>
      <c r="D3822" s="900" t="s">
        <v>264</v>
      </c>
      <c r="E3822" s="903" t="s">
        <v>228</v>
      </c>
      <c r="F3822" s="900" t="s">
        <v>265</v>
      </c>
      <c r="G3822" s="900" t="s">
        <v>53</v>
      </c>
      <c r="H3822" s="900" t="s">
        <v>266</v>
      </c>
      <c r="I3822" s="900" t="s">
        <v>267</v>
      </c>
      <c r="J3822" s="1073" t="s">
        <v>12659</v>
      </c>
      <c r="K3822" s="1073" t="s">
        <v>12660</v>
      </c>
      <c r="L3822" s="1066">
        <v>62711.63</v>
      </c>
    </row>
    <row r="3823" spans="1:12" s="651" customFormat="1" ht="21.95" customHeight="1" x14ac:dyDescent="0.25">
      <c r="A3823" s="1401"/>
      <c r="B3823" s="1067" t="s">
        <v>4127</v>
      </c>
      <c r="C3823" s="702" t="s">
        <v>4158</v>
      </c>
      <c r="D3823" s="899" t="s">
        <v>264</v>
      </c>
      <c r="E3823" s="702" t="s">
        <v>228</v>
      </c>
      <c r="F3823" s="899" t="s">
        <v>265</v>
      </c>
      <c r="G3823" s="899" t="s">
        <v>53</v>
      </c>
      <c r="H3823" s="899" t="s">
        <v>266</v>
      </c>
      <c r="I3823" s="899" t="s">
        <v>268</v>
      </c>
      <c r="J3823" s="1074" t="s">
        <v>12670</v>
      </c>
      <c r="K3823" s="1074" t="s">
        <v>12671</v>
      </c>
      <c r="L3823" s="1068">
        <v>176145.2</v>
      </c>
    </row>
    <row r="3824" spans="1:12" s="651" customFormat="1" ht="21.95" customHeight="1" x14ac:dyDescent="0.25">
      <c r="A3824" s="1401"/>
      <c r="B3824" s="1065" t="s">
        <v>4127</v>
      </c>
      <c r="C3824" s="903" t="s">
        <v>4158</v>
      </c>
      <c r="D3824" s="900" t="s">
        <v>264</v>
      </c>
      <c r="E3824" s="903" t="s">
        <v>228</v>
      </c>
      <c r="F3824" s="900" t="s">
        <v>265</v>
      </c>
      <c r="G3824" s="900" t="s">
        <v>53</v>
      </c>
      <c r="H3824" s="900" t="s">
        <v>266</v>
      </c>
      <c r="I3824" s="900" t="s">
        <v>268</v>
      </c>
      <c r="J3824" s="1073" t="s">
        <v>12670</v>
      </c>
      <c r="K3824" s="1073" t="s">
        <v>12672</v>
      </c>
      <c r="L3824" s="1066">
        <v>187776.12</v>
      </c>
    </row>
    <row r="3825" spans="1:12" s="651" customFormat="1" ht="21.95" customHeight="1" x14ac:dyDescent="0.25">
      <c r="A3825" s="1401"/>
      <c r="B3825" s="1067" t="s">
        <v>4127</v>
      </c>
      <c r="C3825" s="702" t="s">
        <v>4159</v>
      </c>
      <c r="D3825" s="899" t="s">
        <v>264</v>
      </c>
      <c r="E3825" s="702" t="s">
        <v>228</v>
      </c>
      <c r="F3825" s="899" t="s">
        <v>265</v>
      </c>
      <c r="G3825" s="899" t="s">
        <v>53</v>
      </c>
      <c r="H3825" s="899" t="s">
        <v>266</v>
      </c>
      <c r="I3825" s="899" t="s">
        <v>267</v>
      </c>
      <c r="J3825" s="1074" t="s">
        <v>12659</v>
      </c>
      <c r="K3825" s="1074" t="s">
        <v>12660</v>
      </c>
      <c r="L3825" s="1068">
        <v>62711.63</v>
      </c>
    </row>
    <row r="3826" spans="1:12" s="651" customFormat="1" ht="21.95" customHeight="1" x14ac:dyDescent="0.25">
      <c r="A3826" s="1401"/>
      <c r="B3826" s="1065" t="s">
        <v>4127</v>
      </c>
      <c r="C3826" s="903" t="s">
        <v>4159</v>
      </c>
      <c r="D3826" s="900" t="s">
        <v>264</v>
      </c>
      <c r="E3826" s="903" t="s">
        <v>228</v>
      </c>
      <c r="F3826" s="900" t="s">
        <v>265</v>
      </c>
      <c r="G3826" s="900" t="s">
        <v>53</v>
      </c>
      <c r="H3826" s="900" t="s">
        <v>266</v>
      </c>
      <c r="I3826" s="900" t="s">
        <v>268</v>
      </c>
      <c r="J3826" s="1073" t="s">
        <v>12670</v>
      </c>
      <c r="K3826" s="1073" t="s">
        <v>12671</v>
      </c>
      <c r="L3826" s="1066">
        <v>176145.2</v>
      </c>
    </row>
    <row r="3827" spans="1:12" s="651" customFormat="1" ht="21.95" customHeight="1" x14ac:dyDescent="0.25">
      <c r="A3827" s="1401"/>
      <c r="B3827" s="1067" t="s">
        <v>4127</v>
      </c>
      <c r="C3827" s="702" t="s">
        <v>4159</v>
      </c>
      <c r="D3827" s="899" t="s">
        <v>264</v>
      </c>
      <c r="E3827" s="702" t="s">
        <v>228</v>
      </c>
      <c r="F3827" s="899" t="s">
        <v>265</v>
      </c>
      <c r="G3827" s="899" t="s">
        <v>53</v>
      </c>
      <c r="H3827" s="899" t="s">
        <v>266</v>
      </c>
      <c r="I3827" s="899" t="s">
        <v>268</v>
      </c>
      <c r="J3827" s="1074" t="s">
        <v>12670</v>
      </c>
      <c r="K3827" s="1074" t="s">
        <v>12672</v>
      </c>
      <c r="L3827" s="1068">
        <v>187776.12</v>
      </c>
    </row>
    <row r="3828" spans="1:12" s="651" customFormat="1" ht="21.95" customHeight="1" x14ac:dyDescent="0.25">
      <c r="A3828" s="1401"/>
      <c r="B3828" s="1065" t="s">
        <v>4127</v>
      </c>
      <c r="C3828" s="903" t="s">
        <v>4159</v>
      </c>
      <c r="D3828" s="900" t="s">
        <v>264</v>
      </c>
      <c r="E3828" s="903" t="s">
        <v>228</v>
      </c>
      <c r="F3828" s="900" t="s">
        <v>265</v>
      </c>
      <c r="G3828" s="900" t="s">
        <v>53</v>
      </c>
      <c r="H3828" s="900" t="s">
        <v>285</v>
      </c>
      <c r="I3828" s="900" t="s">
        <v>276</v>
      </c>
      <c r="J3828" s="1073" t="s">
        <v>13607</v>
      </c>
      <c r="K3828" s="1073" t="s">
        <v>13685</v>
      </c>
      <c r="L3828" s="1066">
        <v>39449.379999999997</v>
      </c>
    </row>
    <row r="3829" spans="1:12" s="651" customFormat="1" ht="21.95" customHeight="1" x14ac:dyDescent="0.25">
      <c r="A3829" s="1401"/>
      <c r="B3829" s="1067" t="s">
        <v>4127</v>
      </c>
      <c r="C3829" s="702" t="s">
        <v>4160</v>
      </c>
      <c r="D3829" s="899" t="s">
        <v>264</v>
      </c>
      <c r="E3829" s="702" t="s">
        <v>228</v>
      </c>
      <c r="F3829" s="899" t="s">
        <v>265</v>
      </c>
      <c r="G3829" s="899" t="s">
        <v>53</v>
      </c>
      <c r="H3829" s="899" t="s">
        <v>285</v>
      </c>
      <c r="I3829" s="899" t="s">
        <v>276</v>
      </c>
      <c r="J3829" s="1074" t="s">
        <v>13840</v>
      </c>
      <c r="K3829" s="1074" t="s">
        <v>13968</v>
      </c>
      <c r="L3829" s="1068">
        <v>22606.98</v>
      </c>
    </row>
    <row r="3830" spans="1:12" s="651" customFormat="1" ht="21.95" customHeight="1" x14ac:dyDescent="0.25">
      <c r="A3830" s="1401"/>
      <c r="B3830" s="1065" t="s">
        <v>4127</v>
      </c>
      <c r="C3830" s="903" t="s">
        <v>4160</v>
      </c>
      <c r="D3830" s="900" t="s">
        <v>264</v>
      </c>
      <c r="E3830" s="903" t="s">
        <v>228</v>
      </c>
      <c r="F3830" s="900" t="s">
        <v>265</v>
      </c>
      <c r="G3830" s="900" t="s">
        <v>53</v>
      </c>
      <c r="H3830" s="900" t="s">
        <v>285</v>
      </c>
      <c r="I3830" s="900" t="s">
        <v>276</v>
      </c>
      <c r="J3830" s="1073" t="s">
        <v>13958</v>
      </c>
      <c r="K3830" s="1073" t="s">
        <v>13959</v>
      </c>
      <c r="L3830" s="1066">
        <v>25687.41</v>
      </c>
    </row>
    <row r="3831" spans="1:12" s="651" customFormat="1" ht="21.95" customHeight="1" x14ac:dyDescent="0.25">
      <c r="A3831" s="1401"/>
      <c r="B3831" s="1067" t="s">
        <v>4127</v>
      </c>
      <c r="C3831" s="702" t="s">
        <v>4160</v>
      </c>
      <c r="D3831" s="899" t="s">
        <v>264</v>
      </c>
      <c r="E3831" s="702" t="s">
        <v>228</v>
      </c>
      <c r="F3831" s="899" t="s">
        <v>265</v>
      </c>
      <c r="G3831" s="899" t="s">
        <v>53</v>
      </c>
      <c r="H3831" s="899" t="s">
        <v>273</v>
      </c>
      <c r="I3831" s="899" t="s">
        <v>275</v>
      </c>
      <c r="J3831" s="1074" t="s">
        <v>13975</v>
      </c>
      <c r="K3831" s="1074" t="s">
        <v>13976</v>
      </c>
      <c r="L3831" s="1068">
        <v>3820.11</v>
      </c>
    </row>
    <row r="3832" spans="1:12" s="651" customFormat="1" ht="21.95" customHeight="1" x14ac:dyDescent="0.25">
      <c r="A3832" s="1401"/>
      <c r="B3832" s="1065" t="s">
        <v>4127</v>
      </c>
      <c r="C3832" s="903" t="s">
        <v>4160</v>
      </c>
      <c r="D3832" s="900" t="s">
        <v>264</v>
      </c>
      <c r="E3832" s="903" t="s">
        <v>228</v>
      </c>
      <c r="F3832" s="900" t="s">
        <v>265</v>
      </c>
      <c r="G3832" s="900" t="s">
        <v>53</v>
      </c>
      <c r="H3832" s="900" t="s">
        <v>266</v>
      </c>
      <c r="I3832" s="900" t="s">
        <v>267</v>
      </c>
      <c r="J3832" s="1073" t="s">
        <v>12659</v>
      </c>
      <c r="K3832" s="1073" t="s">
        <v>12660</v>
      </c>
      <c r="L3832" s="1066">
        <v>62711.63</v>
      </c>
    </row>
    <row r="3833" spans="1:12" s="651" customFormat="1" ht="21.95" customHeight="1" x14ac:dyDescent="0.25">
      <c r="A3833" s="1401"/>
      <c r="B3833" s="1067" t="s">
        <v>4127</v>
      </c>
      <c r="C3833" s="702" t="s">
        <v>4161</v>
      </c>
      <c r="D3833" s="899" t="s">
        <v>264</v>
      </c>
      <c r="E3833" s="702" t="s">
        <v>228</v>
      </c>
      <c r="F3833" s="899" t="s">
        <v>265</v>
      </c>
      <c r="G3833" s="899" t="s">
        <v>53</v>
      </c>
      <c r="H3833" s="899" t="s">
        <v>266</v>
      </c>
      <c r="I3833" s="899" t="s">
        <v>267</v>
      </c>
      <c r="J3833" s="1074" t="s">
        <v>12659</v>
      </c>
      <c r="K3833" s="1074" t="s">
        <v>12660</v>
      </c>
      <c r="L3833" s="1068">
        <v>62711.63</v>
      </c>
    </row>
    <row r="3834" spans="1:12" s="651" customFormat="1" ht="21.95" customHeight="1" x14ac:dyDescent="0.25">
      <c r="A3834" s="1401"/>
      <c r="B3834" s="1065" t="s">
        <v>4127</v>
      </c>
      <c r="C3834" s="903" t="s">
        <v>4161</v>
      </c>
      <c r="D3834" s="900" t="s">
        <v>264</v>
      </c>
      <c r="E3834" s="903" t="s">
        <v>228</v>
      </c>
      <c r="F3834" s="900" t="s">
        <v>265</v>
      </c>
      <c r="G3834" s="900" t="s">
        <v>53</v>
      </c>
      <c r="H3834" s="900" t="s">
        <v>266</v>
      </c>
      <c r="I3834" s="900" t="s">
        <v>268</v>
      </c>
      <c r="J3834" s="1073" t="s">
        <v>12670</v>
      </c>
      <c r="K3834" s="1073" t="s">
        <v>12671</v>
      </c>
      <c r="L3834" s="1066">
        <v>176145.2</v>
      </c>
    </row>
    <row r="3835" spans="1:12" s="651" customFormat="1" ht="21.95" customHeight="1" x14ac:dyDescent="0.25">
      <c r="A3835" s="1401"/>
      <c r="B3835" s="1067" t="s">
        <v>4127</v>
      </c>
      <c r="C3835" s="702" t="s">
        <v>4161</v>
      </c>
      <c r="D3835" s="899" t="s">
        <v>264</v>
      </c>
      <c r="E3835" s="702" t="s">
        <v>228</v>
      </c>
      <c r="F3835" s="899" t="s">
        <v>265</v>
      </c>
      <c r="G3835" s="899" t="s">
        <v>53</v>
      </c>
      <c r="H3835" s="899" t="s">
        <v>285</v>
      </c>
      <c r="I3835" s="899" t="s">
        <v>276</v>
      </c>
      <c r="J3835" s="1074" t="s">
        <v>13977</v>
      </c>
      <c r="K3835" s="1074" t="s">
        <v>13978</v>
      </c>
      <c r="L3835" s="1068">
        <v>64719.9</v>
      </c>
    </row>
    <row r="3836" spans="1:12" s="651" customFormat="1" ht="21.95" customHeight="1" x14ac:dyDescent="0.25">
      <c r="A3836" s="1401"/>
      <c r="B3836" s="1065" t="s">
        <v>4127</v>
      </c>
      <c r="C3836" s="903" t="s">
        <v>4161</v>
      </c>
      <c r="D3836" s="900" t="s">
        <v>264</v>
      </c>
      <c r="E3836" s="903" t="s">
        <v>228</v>
      </c>
      <c r="F3836" s="900" t="s">
        <v>265</v>
      </c>
      <c r="G3836" s="900" t="s">
        <v>53</v>
      </c>
      <c r="H3836" s="900" t="s">
        <v>285</v>
      </c>
      <c r="I3836" s="900" t="s">
        <v>276</v>
      </c>
      <c r="J3836" s="1073" t="s">
        <v>13977</v>
      </c>
      <c r="K3836" s="1073" t="s">
        <v>13979</v>
      </c>
      <c r="L3836" s="1066">
        <v>25551.16</v>
      </c>
    </row>
    <row r="3837" spans="1:12" s="651" customFormat="1" ht="21.95" customHeight="1" x14ac:dyDescent="0.25">
      <c r="A3837" s="1401"/>
      <c r="B3837" s="1067" t="s">
        <v>4127</v>
      </c>
      <c r="C3837" s="702" t="s">
        <v>4162</v>
      </c>
      <c r="D3837" s="899" t="s">
        <v>215</v>
      </c>
      <c r="E3837" s="702" t="s">
        <v>549</v>
      </c>
      <c r="F3837" s="899" t="s">
        <v>265</v>
      </c>
      <c r="G3837" s="899" t="s">
        <v>53</v>
      </c>
      <c r="H3837" s="899" t="s">
        <v>273</v>
      </c>
      <c r="I3837" s="899" t="s">
        <v>274</v>
      </c>
      <c r="J3837" s="1074" t="s">
        <v>13980</v>
      </c>
      <c r="K3837" s="1074" t="s">
        <v>13981</v>
      </c>
      <c r="L3837" s="1068">
        <v>16662.080000000002</v>
      </c>
    </row>
    <row r="3838" spans="1:12" s="651" customFormat="1" ht="21.95" customHeight="1" x14ac:dyDescent="0.25">
      <c r="A3838" s="1401"/>
      <c r="B3838" s="1065" t="s">
        <v>4127</v>
      </c>
      <c r="C3838" s="903" t="s">
        <v>4162</v>
      </c>
      <c r="D3838" s="900" t="s">
        <v>215</v>
      </c>
      <c r="E3838" s="903" t="s">
        <v>549</v>
      </c>
      <c r="F3838" s="900" t="s">
        <v>265</v>
      </c>
      <c r="G3838" s="900" t="s">
        <v>53</v>
      </c>
      <c r="H3838" s="900" t="s">
        <v>201</v>
      </c>
      <c r="I3838" s="900" t="s">
        <v>267</v>
      </c>
      <c r="J3838" s="1073" t="s">
        <v>12659</v>
      </c>
      <c r="K3838" s="1073" t="s">
        <v>12660</v>
      </c>
      <c r="L3838" s="1066">
        <v>192760.95</v>
      </c>
    </row>
    <row r="3839" spans="1:12" s="651" customFormat="1" ht="21.95" customHeight="1" x14ac:dyDescent="0.25">
      <c r="A3839" s="1401"/>
      <c r="B3839" s="1067" t="s">
        <v>4127</v>
      </c>
      <c r="C3839" s="702" t="s">
        <v>4162</v>
      </c>
      <c r="D3839" s="899" t="s">
        <v>215</v>
      </c>
      <c r="E3839" s="702" t="s">
        <v>549</v>
      </c>
      <c r="F3839" s="899" t="s">
        <v>265</v>
      </c>
      <c r="G3839" s="899" t="s">
        <v>53</v>
      </c>
      <c r="H3839" s="899" t="s">
        <v>201</v>
      </c>
      <c r="I3839" s="899" t="s">
        <v>268</v>
      </c>
      <c r="J3839" s="1074" t="s">
        <v>12670</v>
      </c>
      <c r="K3839" s="1074" t="s">
        <v>12671</v>
      </c>
      <c r="L3839" s="1068">
        <v>542343.30000000005</v>
      </c>
    </row>
    <row r="3840" spans="1:12" s="651" customFormat="1" ht="21.95" customHeight="1" x14ac:dyDescent="0.25">
      <c r="A3840" s="1401"/>
      <c r="B3840" s="1065" t="s">
        <v>4127</v>
      </c>
      <c r="C3840" s="903" t="s">
        <v>4163</v>
      </c>
      <c r="D3840" s="900" t="s">
        <v>215</v>
      </c>
      <c r="E3840" s="903" t="s">
        <v>550</v>
      </c>
      <c r="F3840" s="900" t="s">
        <v>265</v>
      </c>
      <c r="G3840" s="900" t="s">
        <v>53</v>
      </c>
      <c r="H3840" s="900" t="s">
        <v>201</v>
      </c>
      <c r="I3840" s="900" t="s">
        <v>267</v>
      </c>
      <c r="J3840" s="1073" t="s">
        <v>12659</v>
      </c>
      <c r="K3840" s="1073" t="s">
        <v>12660</v>
      </c>
      <c r="L3840" s="1066">
        <v>192760.95</v>
      </c>
    </row>
    <row r="3841" spans="1:12" s="651" customFormat="1" ht="21.95" customHeight="1" x14ac:dyDescent="0.25">
      <c r="A3841" s="1401"/>
      <c r="B3841" s="1067" t="s">
        <v>4127</v>
      </c>
      <c r="C3841" s="702" t="s">
        <v>4163</v>
      </c>
      <c r="D3841" s="899" t="s">
        <v>215</v>
      </c>
      <c r="E3841" s="702" t="s">
        <v>550</v>
      </c>
      <c r="F3841" s="899" t="s">
        <v>265</v>
      </c>
      <c r="G3841" s="899" t="s">
        <v>53</v>
      </c>
      <c r="H3841" s="899" t="s">
        <v>201</v>
      </c>
      <c r="I3841" s="899" t="s">
        <v>268</v>
      </c>
      <c r="J3841" s="1074" t="s">
        <v>12670</v>
      </c>
      <c r="K3841" s="1074" t="s">
        <v>12671</v>
      </c>
      <c r="L3841" s="1068">
        <v>542343.30000000005</v>
      </c>
    </row>
    <row r="3842" spans="1:12" s="651" customFormat="1" ht="21.95" customHeight="1" x14ac:dyDescent="0.25">
      <c r="A3842" s="1401"/>
      <c r="B3842" s="1065" t="s">
        <v>4127</v>
      </c>
      <c r="C3842" s="903" t="s">
        <v>4164</v>
      </c>
      <c r="D3842" s="900" t="s">
        <v>264</v>
      </c>
      <c r="E3842" s="903" t="s">
        <v>228</v>
      </c>
      <c r="F3842" s="900" t="s">
        <v>265</v>
      </c>
      <c r="G3842" s="900" t="s">
        <v>53</v>
      </c>
      <c r="H3842" s="900" t="s">
        <v>266</v>
      </c>
      <c r="I3842" s="900" t="s">
        <v>267</v>
      </c>
      <c r="J3842" s="1073" t="s">
        <v>12659</v>
      </c>
      <c r="K3842" s="1073" t="s">
        <v>12660</v>
      </c>
      <c r="L3842" s="1066">
        <v>103913.66</v>
      </c>
    </row>
    <row r="3843" spans="1:12" s="651" customFormat="1" ht="21.95" customHeight="1" x14ac:dyDescent="0.25">
      <c r="A3843" s="1401"/>
      <c r="B3843" s="1067" t="s">
        <v>4127</v>
      </c>
      <c r="C3843" s="702" t="s">
        <v>4165</v>
      </c>
      <c r="D3843" s="899" t="s">
        <v>264</v>
      </c>
      <c r="E3843" s="702" t="s">
        <v>228</v>
      </c>
      <c r="F3843" s="899" t="s">
        <v>265</v>
      </c>
      <c r="G3843" s="899" t="s">
        <v>53</v>
      </c>
      <c r="H3843" s="899" t="s">
        <v>266</v>
      </c>
      <c r="I3843" s="899" t="s">
        <v>267</v>
      </c>
      <c r="J3843" s="1074" t="s">
        <v>12659</v>
      </c>
      <c r="K3843" s="1074" t="s">
        <v>12660</v>
      </c>
      <c r="L3843" s="1068">
        <v>103913.66</v>
      </c>
    </row>
    <row r="3844" spans="1:12" s="651" customFormat="1" ht="21.95" customHeight="1" x14ac:dyDescent="0.25">
      <c r="A3844" s="1401"/>
      <c r="B3844" s="1065" t="s">
        <v>4127</v>
      </c>
      <c r="C3844" s="903" t="s">
        <v>4166</v>
      </c>
      <c r="D3844" s="900" t="s">
        <v>264</v>
      </c>
      <c r="E3844" s="903" t="s">
        <v>228</v>
      </c>
      <c r="F3844" s="900" t="s">
        <v>265</v>
      </c>
      <c r="G3844" s="900" t="s">
        <v>53</v>
      </c>
      <c r="H3844" s="900" t="s">
        <v>266</v>
      </c>
      <c r="I3844" s="900" t="s">
        <v>267</v>
      </c>
      <c r="J3844" s="1073" t="s">
        <v>12659</v>
      </c>
      <c r="K3844" s="1073" t="s">
        <v>12660</v>
      </c>
      <c r="L3844" s="1066">
        <v>103913.66</v>
      </c>
    </row>
    <row r="3845" spans="1:12" s="651" customFormat="1" ht="21.95" customHeight="1" x14ac:dyDescent="0.25">
      <c r="A3845" s="1401"/>
      <c r="B3845" s="1067" t="s">
        <v>4127</v>
      </c>
      <c r="C3845" s="702" t="s">
        <v>4167</v>
      </c>
      <c r="D3845" s="899" t="s">
        <v>264</v>
      </c>
      <c r="E3845" s="702" t="s">
        <v>228</v>
      </c>
      <c r="F3845" s="899" t="s">
        <v>265</v>
      </c>
      <c r="G3845" s="899" t="s">
        <v>53</v>
      </c>
      <c r="H3845" s="899" t="s">
        <v>266</v>
      </c>
      <c r="I3845" s="899" t="s">
        <v>267</v>
      </c>
      <c r="J3845" s="1074" t="s">
        <v>12659</v>
      </c>
      <c r="K3845" s="1074" t="s">
        <v>12660</v>
      </c>
      <c r="L3845" s="1068">
        <v>103913.66</v>
      </c>
    </row>
    <row r="3846" spans="1:12" s="651" customFormat="1" ht="21.95" customHeight="1" x14ac:dyDescent="0.25">
      <c r="A3846" s="1401"/>
      <c r="B3846" s="1065" t="s">
        <v>4127</v>
      </c>
      <c r="C3846" s="903" t="s">
        <v>4168</v>
      </c>
      <c r="D3846" s="900" t="s">
        <v>215</v>
      </c>
      <c r="E3846" s="903" t="s">
        <v>548</v>
      </c>
      <c r="F3846" s="900" t="s">
        <v>265</v>
      </c>
      <c r="G3846" s="900" t="s">
        <v>53</v>
      </c>
      <c r="H3846" s="900" t="s">
        <v>201</v>
      </c>
      <c r="I3846" s="900" t="s">
        <v>267</v>
      </c>
      <c r="J3846" s="1073" t="s">
        <v>12659</v>
      </c>
      <c r="K3846" s="1073" t="s">
        <v>12660</v>
      </c>
      <c r="L3846" s="1066">
        <v>163523.35</v>
      </c>
    </row>
    <row r="3847" spans="1:12" s="651" customFormat="1" ht="21.95" customHeight="1" x14ac:dyDescent="0.25">
      <c r="A3847" s="1401"/>
      <c r="B3847" s="1067" t="s">
        <v>4127</v>
      </c>
      <c r="C3847" s="702" t="s">
        <v>4168</v>
      </c>
      <c r="D3847" s="899" t="s">
        <v>215</v>
      </c>
      <c r="E3847" s="702" t="s">
        <v>548</v>
      </c>
      <c r="F3847" s="899" t="s">
        <v>265</v>
      </c>
      <c r="G3847" s="899" t="s">
        <v>53</v>
      </c>
      <c r="H3847" s="899" t="s">
        <v>201</v>
      </c>
      <c r="I3847" s="899" t="s">
        <v>268</v>
      </c>
      <c r="J3847" s="1074" t="s">
        <v>12670</v>
      </c>
      <c r="K3847" s="1074" t="s">
        <v>12671</v>
      </c>
      <c r="L3847" s="1068">
        <v>460081.76</v>
      </c>
    </row>
    <row r="3848" spans="1:12" s="651" customFormat="1" ht="21.95" customHeight="1" x14ac:dyDescent="0.25">
      <c r="A3848" s="1401"/>
      <c r="B3848" s="1065" t="s">
        <v>4127</v>
      </c>
      <c r="C3848" s="903" t="s">
        <v>4168</v>
      </c>
      <c r="D3848" s="900" t="s">
        <v>215</v>
      </c>
      <c r="E3848" s="903" t="s">
        <v>548</v>
      </c>
      <c r="F3848" s="900" t="s">
        <v>265</v>
      </c>
      <c r="G3848" s="900" t="s">
        <v>53</v>
      </c>
      <c r="H3848" s="900" t="s">
        <v>201</v>
      </c>
      <c r="I3848" s="900" t="s">
        <v>268</v>
      </c>
      <c r="J3848" s="1073" t="s">
        <v>12670</v>
      </c>
      <c r="K3848" s="1073" t="s">
        <v>12672</v>
      </c>
      <c r="L3848" s="1066">
        <v>490770.73</v>
      </c>
    </row>
    <row r="3849" spans="1:12" s="651" customFormat="1" ht="21.95" customHeight="1" x14ac:dyDescent="0.25">
      <c r="A3849" s="1401"/>
      <c r="B3849" s="1067" t="s">
        <v>4169</v>
      </c>
      <c r="C3849" s="702" t="s">
        <v>4170</v>
      </c>
      <c r="D3849" s="899" t="s">
        <v>264</v>
      </c>
      <c r="E3849" s="702" t="s">
        <v>228</v>
      </c>
      <c r="F3849" s="899" t="s">
        <v>265</v>
      </c>
      <c r="G3849" s="899" t="s">
        <v>53</v>
      </c>
      <c r="H3849" s="899" t="s">
        <v>266</v>
      </c>
      <c r="I3849" s="899" t="s">
        <v>267</v>
      </c>
      <c r="J3849" s="1074" t="s">
        <v>12659</v>
      </c>
      <c r="K3849" s="1074" t="s">
        <v>12660</v>
      </c>
      <c r="L3849" s="1068">
        <v>75684.92</v>
      </c>
    </row>
    <row r="3850" spans="1:12" s="651" customFormat="1" ht="21.95" customHeight="1" x14ac:dyDescent="0.25">
      <c r="A3850" s="1401"/>
      <c r="B3850" s="1065" t="s">
        <v>4169</v>
      </c>
      <c r="C3850" s="903" t="s">
        <v>4171</v>
      </c>
      <c r="D3850" s="900" t="s">
        <v>224</v>
      </c>
      <c r="E3850" s="903" t="s">
        <v>551</v>
      </c>
      <c r="F3850" s="900" t="s">
        <v>265</v>
      </c>
      <c r="G3850" s="900" t="s">
        <v>53</v>
      </c>
      <c r="H3850" s="900" t="s">
        <v>201</v>
      </c>
      <c r="I3850" s="900" t="s">
        <v>267</v>
      </c>
      <c r="J3850" s="1073" t="s">
        <v>12659</v>
      </c>
      <c r="K3850" s="1073" t="s">
        <v>12660</v>
      </c>
      <c r="L3850" s="1066">
        <v>210944.01</v>
      </c>
    </row>
    <row r="3851" spans="1:12" s="651" customFormat="1" ht="21.95" customHeight="1" x14ac:dyDescent="0.25">
      <c r="A3851" s="1401"/>
      <c r="B3851" s="1067" t="s">
        <v>4169</v>
      </c>
      <c r="C3851" s="702" t="s">
        <v>4172</v>
      </c>
      <c r="D3851" s="899" t="s">
        <v>224</v>
      </c>
      <c r="E3851" s="702" t="s">
        <v>552</v>
      </c>
      <c r="F3851" s="899" t="s">
        <v>265</v>
      </c>
      <c r="G3851" s="899" t="s">
        <v>53</v>
      </c>
      <c r="H3851" s="899" t="s">
        <v>201</v>
      </c>
      <c r="I3851" s="899" t="s">
        <v>267</v>
      </c>
      <c r="J3851" s="1074" t="s">
        <v>12659</v>
      </c>
      <c r="K3851" s="1074" t="s">
        <v>12660</v>
      </c>
      <c r="L3851" s="1068">
        <v>210944.01</v>
      </c>
    </row>
    <row r="3852" spans="1:12" s="651" customFormat="1" ht="21.95" customHeight="1" x14ac:dyDescent="0.25">
      <c r="A3852" s="1401"/>
      <c r="B3852" s="1065" t="s">
        <v>4169</v>
      </c>
      <c r="C3852" s="903" t="s">
        <v>4173</v>
      </c>
      <c r="D3852" s="900" t="s">
        <v>215</v>
      </c>
      <c r="E3852" s="903" t="s">
        <v>553</v>
      </c>
      <c r="F3852" s="900" t="s">
        <v>265</v>
      </c>
      <c r="G3852" s="900" t="s">
        <v>53</v>
      </c>
      <c r="H3852" s="900" t="s">
        <v>201</v>
      </c>
      <c r="I3852" s="900" t="s">
        <v>267</v>
      </c>
      <c r="J3852" s="1073" t="s">
        <v>12659</v>
      </c>
      <c r="K3852" s="1073" t="s">
        <v>12660</v>
      </c>
      <c r="L3852" s="1066">
        <v>388475.78</v>
      </c>
    </row>
    <row r="3853" spans="1:12" s="651" customFormat="1" ht="21.95" customHeight="1" x14ac:dyDescent="0.25">
      <c r="A3853" s="1401"/>
      <c r="B3853" s="1065" t="s">
        <v>4169</v>
      </c>
      <c r="C3853" s="903" t="s">
        <v>4173</v>
      </c>
      <c r="D3853" s="900" t="s">
        <v>215</v>
      </c>
      <c r="E3853" s="903" t="s">
        <v>553</v>
      </c>
      <c r="F3853" s="900" t="s">
        <v>265</v>
      </c>
      <c r="G3853" s="900" t="s">
        <v>53</v>
      </c>
      <c r="H3853" s="900" t="s">
        <v>273</v>
      </c>
      <c r="I3853" s="900" t="s">
        <v>275</v>
      </c>
      <c r="J3853" s="1073" t="s">
        <v>13895</v>
      </c>
      <c r="K3853" s="1073" t="s">
        <v>13982</v>
      </c>
      <c r="L3853" s="1066">
        <v>26232.05</v>
      </c>
    </row>
    <row r="3854" spans="1:12" s="651" customFormat="1" ht="21.95" customHeight="1" x14ac:dyDescent="0.25">
      <c r="A3854" s="1401"/>
      <c r="B3854" s="1067" t="s">
        <v>4169</v>
      </c>
      <c r="C3854" s="702" t="s">
        <v>4174</v>
      </c>
      <c r="D3854" s="899" t="s">
        <v>264</v>
      </c>
      <c r="E3854" s="702" t="s">
        <v>228</v>
      </c>
      <c r="F3854" s="899" t="s">
        <v>265</v>
      </c>
      <c r="G3854" s="899" t="s">
        <v>53</v>
      </c>
      <c r="H3854" s="899" t="s">
        <v>266</v>
      </c>
      <c r="I3854" s="899" t="s">
        <v>267</v>
      </c>
      <c r="J3854" s="1074" t="s">
        <v>12659</v>
      </c>
      <c r="K3854" s="1074" t="s">
        <v>12660</v>
      </c>
      <c r="L3854" s="1068">
        <v>22434.54</v>
      </c>
    </row>
    <row r="3855" spans="1:12" s="651" customFormat="1" ht="21.95" customHeight="1" x14ac:dyDescent="0.25">
      <c r="A3855" s="1401"/>
      <c r="B3855" s="1065" t="s">
        <v>4169</v>
      </c>
      <c r="C3855" s="903" t="s">
        <v>4175</v>
      </c>
      <c r="D3855" s="900" t="s">
        <v>224</v>
      </c>
      <c r="E3855" s="903" t="s">
        <v>551</v>
      </c>
      <c r="F3855" s="900" t="s">
        <v>265</v>
      </c>
      <c r="G3855" s="900" t="s">
        <v>53</v>
      </c>
      <c r="H3855" s="900" t="s">
        <v>201</v>
      </c>
      <c r="I3855" s="900" t="s">
        <v>267</v>
      </c>
      <c r="J3855" s="1073" t="s">
        <v>12659</v>
      </c>
      <c r="K3855" s="1073" t="s">
        <v>12660</v>
      </c>
      <c r="L3855" s="1066">
        <v>53498.21</v>
      </c>
    </row>
    <row r="3856" spans="1:12" s="651" customFormat="1" ht="21.95" customHeight="1" x14ac:dyDescent="0.25">
      <c r="A3856" s="1401"/>
      <c r="B3856" s="1067" t="s">
        <v>4169</v>
      </c>
      <c r="C3856" s="702" t="s">
        <v>4176</v>
      </c>
      <c r="D3856" s="899" t="s">
        <v>224</v>
      </c>
      <c r="E3856" s="702" t="s">
        <v>552</v>
      </c>
      <c r="F3856" s="899" t="s">
        <v>265</v>
      </c>
      <c r="G3856" s="899" t="s">
        <v>53</v>
      </c>
      <c r="H3856" s="899" t="s">
        <v>201</v>
      </c>
      <c r="I3856" s="899" t="s">
        <v>267</v>
      </c>
      <c r="J3856" s="1074" t="s">
        <v>12659</v>
      </c>
      <c r="K3856" s="1074" t="s">
        <v>12660</v>
      </c>
      <c r="L3856" s="1068">
        <v>53498.21</v>
      </c>
    </row>
    <row r="3857" spans="1:12" s="651" customFormat="1" ht="21.95" customHeight="1" x14ac:dyDescent="0.25">
      <c r="A3857" s="1401"/>
      <c r="B3857" s="1065" t="s">
        <v>4169</v>
      </c>
      <c r="C3857" s="903" t="s">
        <v>4177</v>
      </c>
      <c r="D3857" s="900" t="s">
        <v>224</v>
      </c>
      <c r="E3857" s="903" t="s">
        <v>551</v>
      </c>
      <c r="F3857" s="900" t="s">
        <v>265</v>
      </c>
      <c r="G3857" s="900" t="s">
        <v>53</v>
      </c>
      <c r="H3857" s="900" t="s">
        <v>201</v>
      </c>
      <c r="I3857" s="900" t="s">
        <v>267</v>
      </c>
      <c r="J3857" s="1073" t="s">
        <v>12659</v>
      </c>
      <c r="K3857" s="1073" t="s">
        <v>12660</v>
      </c>
      <c r="L3857" s="1066">
        <v>131150.95000000001</v>
      </c>
    </row>
    <row r="3858" spans="1:12" s="651" customFormat="1" ht="21.95" customHeight="1" x14ac:dyDescent="0.25">
      <c r="A3858" s="1401"/>
      <c r="B3858" s="1067" t="s">
        <v>4169</v>
      </c>
      <c r="C3858" s="702" t="s">
        <v>4178</v>
      </c>
      <c r="D3858" s="899" t="s">
        <v>224</v>
      </c>
      <c r="E3858" s="702" t="s">
        <v>552</v>
      </c>
      <c r="F3858" s="899" t="s">
        <v>265</v>
      </c>
      <c r="G3858" s="899" t="s">
        <v>53</v>
      </c>
      <c r="H3858" s="899" t="s">
        <v>201</v>
      </c>
      <c r="I3858" s="899" t="s">
        <v>267</v>
      </c>
      <c r="J3858" s="1074" t="s">
        <v>12659</v>
      </c>
      <c r="K3858" s="1074" t="s">
        <v>12660</v>
      </c>
      <c r="L3858" s="1068">
        <v>131150.95000000001</v>
      </c>
    </row>
    <row r="3859" spans="1:12" s="651" customFormat="1" ht="21.95" customHeight="1" x14ac:dyDescent="0.25">
      <c r="A3859" s="1401"/>
      <c r="B3859" s="1065" t="s">
        <v>4169</v>
      </c>
      <c r="C3859" s="903" t="s">
        <v>4179</v>
      </c>
      <c r="D3859" s="900" t="s">
        <v>264</v>
      </c>
      <c r="E3859" s="903" t="s">
        <v>228</v>
      </c>
      <c r="F3859" s="900" t="s">
        <v>265</v>
      </c>
      <c r="G3859" s="900" t="s">
        <v>53</v>
      </c>
      <c r="H3859" s="900" t="s">
        <v>266</v>
      </c>
      <c r="I3859" s="900" t="s">
        <v>267</v>
      </c>
      <c r="J3859" s="1073" t="s">
        <v>12659</v>
      </c>
      <c r="K3859" s="1073" t="s">
        <v>12660</v>
      </c>
      <c r="L3859" s="1066">
        <v>36053.660000000003</v>
      </c>
    </row>
    <row r="3860" spans="1:12" s="651" customFormat="1" ht="21.95" customHeight="1" x14ac:dyDescent="0.25">
      <c r="A3860" s="1401"/>
      <c r="B3860" s="1067" t="s">
        <v>4169</v>
      </c>
      <c r="C3860" s="702" t="s">
        <v>4180</v>
      </c>
      <c r="D3860" s="899" t="s">
        <v>215</v>
      </c>
      <c r="E3860" s="702" t="s">
        <v>553</v>
      </c>
      <c r="F3860" s="899" t="s">
        <v>265</v>
      </c>
      <c r="G3860" s="899" t="s">
        <v>53</v>
      </c>
      <c r="H3860" s="899" t="s">
        <v>201</v>
      </c>
      <c r="I3860" s="899" t="s">
        <v>267</v>
      </c>
      <c r="J3860" s="1074" t="s">
        <v>12659</v>
      </c>
      <c r="K3860" s="1074" t="s">
        <v>12660</v>
      </c>
      <c r="L3860" s="1068">
        <v>113564.95</v>
      </c>
    </row>
    <row r="3861" spans="1:12" s="651" customFormat="1" ht="21.95" customHeight="1" x14ac:dyDescent="0.25">
      <c r="A3861" s="1401"/>
      <c r="B3861" s="1065" t="s">
        <v>4169</v>
      </c>
      <c r="C3861" s="903" t="s">
        <v>4181</v>
      </c>
      <c r="D3861" s="900" t="s">
        <v>264</v>
      </c>
      <c r="E3861" s="903" t="s">
        <v>228</v>
      </c>
      <c r="F3861" s="900" t="s">
        <v>265</v>
      </c>
      <c r="G3861" s="900" t="s">
        <v>53</v>
      </c>
      <c r="H3861" s="900" t="s">
        <v>266</v>
      </c>
      <c r="I3861" s="900" t="s">
        <v>267</v>
      </c>
      <c r="J3861" s="1073" t="s">
        <v>12659</v>
      </c>
      <c r="K3861" s="1073" t="s">
        <v>12660</v>
      </c>
      <c r="L3861" s="1066">
        <v>62711.63</v>
      </c>
    </row>
    <row r="3862" spans="1:12" s="651" customFormat="1" ht="21.95" customHeight="1" x14ac:dyDescent="0.25">
      <c r="A3862" s="1401"/>
      <c r="B3862" s="1067" t="s">
        <v>4169</v>
      </c>
      <c r="C3862" s="702" t="s">
        <v>4182</v>
      </c>
      <c r="D3862" s="899" t="s">
        <v>264</v>
      </c>
      <c r="E3862" s="702" t="s">
        <v>228</v>
      </c>
      <c r="F3862" s="899" t="s">
        <v>265</v>
      </c>
      <c r="G3862" s="899" t="s">
        <v>53</v>
      </c>
      <c r="H3862" s="899" t="s">
        <v>266</v>
      </c>
      <c r="I3862" s="899" t="s">
        <v>267</v>
      </c>
      <c r="J3862" s="1074" t="s">
        <v>12659</v>
      </c>
      <c r="K3862" s="1074" t="s">
        <v>12660</v>
      </c>
      <c r="L3862" s="1068">
        <v>62711.63</v>
      </c>
    </row>
    <row r="3863" spans="1:12" s="651" customFormat="1" ht="21.95" customHeight="1" x14ac:dyDescent="0.25">
      <c r="A3863" s="1401"/>
      <c r="B3863" s="1065" t="s">
        <v>4169</v>
      </c>
      <c r="C3863" s="903" t="s">
        <v>4183</v>
      </c>
      <c r="D3863" s="900" t="s">
        <v>215</v>
      </c>
      <c r="E3863" s="903" t="s">
        <v>554</v>
      </c>
      <c r="F3863" s="900" t="s">
        <v>265</v>
      </c>
      <c r="G3863" s="900" t="s">
        <v>53</v>
      </c>
      <c r="H3863" s="900" t="s">
        <v>201</v>
      </c>
      <c r="I3863" s="900" t="s">
        <v>267</v>
      </c>
      <c r="J3863" s="1073" t="s">
        <v>12659</v>
      </c>
      <c r="K3863" s="1073" t="s">
        <v>12660</v>
      </c>
      <c r="L3863" s="1066">
        <v>186334.72</v>
      </c>
    </row>
    <row r="3864" spans="1:12" s="651" customFormat="1" ht="21.95" customHeight="1" x14ac:dyDescent="0.25">
      <c r="A3864" s="1401"/>
      <c r="B3864" s="1067" t="s">
        <v>4184</v>
      </c>
      <c r="C3864" s="702" t="s">
        <v>4185</v>
      </c>
      <c r="D3864" s="899" t="s">
        <v>224</v>
      </c>
      <c r="E3864" s="702" t="s">
        <v>555</v>
      </c>
      <c r="F3864" s="899" t="s">
        <v>265</v>
      </c>
      <c r="G3864" s="899" t="s">
        <v>53</v>
      </c>
      <c r="H3864" s="899" t="s">
        <v>218</v>
      </c>
      <c r="I3864" s="899" t="s">
        <v>556</v>
      </c>
      <c r="J3864" s="1074" t="s">
        <v>13292</v>
      </c>
      <c r="K3864" s="1074" t="s">
        <v>13983</v>
      </c>
      <c r="L3864" s="1068">
        <v>26373.02</v>
      </c>
    </row>
    <row r="3865" spans="1:12" s="651" customFormat="1" ht="21.95" customHeight="1" x14ac:dyDescent="0.25">
      <c r="A3865" s="1401"/>
      <c r="B3865" s="1065" t="s">
        <v>4184</v>
      </c>
      <c r="C3865" s="903" t="s">
        <v>4185</v>
      </c>
      <c r="D3865" s="900" t="s">
        <v>224</v>
      </c>
      <c r="E3865" s="903" t="s">
        <v>555</v>
      </c>
      <c r="F3865" s="900" t="s">
        <v>265</v>
      </c>
      <c r="G3865" s="900" t="s">
        <v>53</v>
      </c>
      <c r="H3865" s="900" t="s">
        <v>201</v>
      </c>
      <c r="I3865" s="900" t="s">
        <v>267</v>
      </c>
      <c r="J3865" s="1073" t="s">
        <v>12659</v>
      </c>
      <c r="K3865" s="1073" t="s">
        <v>12660</v>
      </c>
      <c r="L3865" s="1066">
        <v>260685.05</v>
      </c>
    </row>
    <row r="3866" spans="1:12" s="651" customFormat="1" ht="21.95" customHeight="1" x14ac:dyDescent="0.25">
      <c r="A3866" s="1401"/>
      <c r="B3866" s="1067" t="s">
        <v>4184</v>
      </c>
      <c r="C3866" s="702" t="s">
        <v>4186</v>
      </c>
      <c r="D3866" s="899" t="s">
        <v>224</v>
      </c>
      <c r="E3866" s="702" t="s">
        <v>557</v>
      </c>
      <c r="F3866" s="899" t="s">
        <v>265</v>
      </c>
      <c r="G3866" s="899" t="s">
        <v>53</v>
      </c>
      <c r="H3866" s="899" t="s">
        <v>201</v>
      </c>
      <c r="I3866" s="899" t="s">
        <v>267</v>
      </c>
      <c r="J3866" s="1074" t="s">
        <v>12659</v>
      </c>
      <c r="K3866" s="1074" t="s">
        <v>12660</v>
      </c>
      <c r="L3866" s="1068">
        <v>316431.69</v>
      </c>
    </row>
    <row r="3867" spans="1:12" s="651" customFormat="1" ht="21.95" customHeight="1" x14ac:dyDescent="0.25">
      <c r="A3867" s="1401"/>
      <c r="B3867" s="1065" t="s">
        <v>4184</v>
      </c>
      <c r="C3867" s="903" t="s">
        <v>4187</v>
      </c>
      <c r="D3867" s="900" t="s">
        <v>224</v>
      </c>
      <c r="E3867" s="903" t="s">
        <v>558</v>
      </c>
      <c r="F3867" s="900" t="s">
        <v>265</v>
      </c>
      <c r="G3867" s="900" t="s">
        <v>53</v>
      </c>
      <c r="H3867" s="900" t="s">
        <v>201</v>
      </c>
      <c r="I3867" s="900" t="s">
        <v>268</v>
      </c>
      <c r="J3867" s="1073" t="s">
        <v>12670</v>
      </c>
      <c r="K3867" s="1073" t="s">
        <v>12672</v>
      </c>
      <c r="L3867" s="1066">
        <v>949683.38</v>
      </c>
    </row>
    <row r="3868" spans="1:12" s="651" customFormat="1" ht="21.95" customHeight="1" x14ac:dyDescent="0.25">
      <c r="A3868" s="1401"/>
      <c r="B3868" s="1067" t="s">
        <v>4184</v>
      </c>
      <c r="C3868" s="702" t="s">
        <v>4187</v>
      </c>
      <c r="D3868" s="899" t="s">
        <v>224</v>
      </c>
      <c r="E3868" s="702" t="s">
        <v>558</v>
      </c>
      <c r="F3868" s="899" t="s">
        <v>265</v>
      </c>
      <c r="G3868" s="899" t="s">
        <v>53</v>
      </c>
      <c r="H3868" s="899" t="s">
        <v>201</v>
      </c>
      <c r="I3868" s="899" t="s">
        <v>267</v>
      </c>
      <c r="J3868" s="1074" t="s">
        <v>12659</v>
      </c>
      <c r="K3868" s="1074" t="s">
        <v>12660</v>
      </c>
      <c r="L3868" s="1068">
        <v>316431.69</v>
      </c>
    </row>
    <row r="3869" spans="1:12" s="651" customFormat="1" ht="21.95" customHeight="1" x14ac:dyDescent="0.25">
      <c r="A3869" s="1401"/>
      <c r="B3869" s="1065" t="s">
        <v>4184</v>
      </c>
      <c r="C3869" s="903" t="s">
        <v>4187</v>
      </c>
      <c r="D3869" s="900" t="s">
        <v>224</v>
      </c>
      <c r="E3869" s="903" t="s">
        <v>558</v>
      </c>
      <c r="F3869" s="900" t="s">
        <v>265</v>
      </c>
      <c r="G3869" s="900" t="s">
        <v>53</v>
      </c>
      <c r="H3869" s="900" t="s">
        <v>201</v>
      </c>
      <c r="I3869" s="900" t="s">
        <v>268</v>
      </c>
      <c r="J3869" s="1073" t="s">
        <v>12670</v>
      </c>
      <c r="K3869" s="1073" t="s">
        <v>12671</v>
      </c>
      <c r="L3869" s="1066">
        <v>890297.6</v>
      </c>
    </row>
    <row r="3870" spans="1:12" s="651" customFormat="1" ht="21.95" customHeight="1" x14ac:dyDescent="0.25">
      <c r="A3870" s="1401"/>
      <c r="B3870" s="1067" t="s">
        <v>4184</v>
      </c>
      <c r="C3870" s="702" t="s">
        <v>4188</v>
      </c>
      <c r="D3870" s="899" t="s">
        <v>224</v>
      </c>
      <c r="E3870" s="702" t="s">
        <v>559</v>
      </c>
      <c r="F3870" s="899" t="s">
        <v>265</v>
      </c>
      <c r="G3870" s="899" t="s">
        <v>53</v>
      </c>
      <c r="H3870" s="899" t="s">
        <v>201</v>
      </c>
      <c r="I3870" s="899" t="s">
        <v>267</v>
      </c>
      <c r="J3870" s="1074" t="s">
        <v>12659</v>
      </c>
      <c r="K3870" s="1074" t="s">
        <v>12660</v>
      </c>
      <c r="L3870" s="1068">
        <v>316431.69</v>
      </c>
    </row>
    <row r="3871" spans="1:12" s="651" customFormat="1" ht="21.95" customHeight="1" x14ac:dyDescent="0.25">
      <c r="A3871" s="1401"/>
      <c r="B3871" s="1065" t="s">
        <v>4184</v>
      </c>
      <c r="C3871" s="903" t="s">
        <v>4188</v>
      </c>
      <c r="D3871" s="900" t="s">
        <v>224</v>
      </c>
      <c r="E3871" s="903" t="s">
        <v>559</v>
      </c>
      <c r="F3871" s="900" t="s">
        <v>265</v>
      </c>
      <c r="G3871" s="900" t="s">
        <v>53</v>
      </c>
      <c r="H3871" s="900" t="s">
        <v>201</v>
      </c>
      <c r="I3871" s="900" t="s">
        <v>268</v>
      </c>
      <c r="J3871" s="1073" t="s">
        <v>12670</v>
      </c>
      <c r="K3871" s="1073" t="s">
        <v>12671</v>
      </c>
      <c r="L3871" s="1066">
        <v>890297.6</v>
      </c>
    </row>
    <row r="3872" spans="1:12" s="651" customFormat="1" ht="21.95" customHeight="1" x14ac:dyDescent="0.25">
      <c r="A3872" s="1401"/>
      <c r="B3872" s="1067" t="s">
        <v>4184</v>
      </c>
      <c r="C3872" s="702" t="s">
        <v>4188</v>
      </c>
      <c r="D3872" s="899" t="s">
        <v>224</v>
      </c>
      <c r="E3872" s="702" t="s">
        <v>559</v>
      </c>
      <c r="F3872" s="899" t="s">
        <v>265</v>
      </c>
      <c r="G3872" s="899" t="s">
        <v>53</v>
      </c>
      <c r="H3872" s="899" t="s">
        <v>201</v>
      </c>
      <c r="I3872" s="899" t="s">
        <v>268</v>
      </c>
      <c r="J3872" s="1074" t="s">
        <v>12670</v>
      </c>
      <c r="K3872" s="1074" t="s">
        <v>12672</v>
      </c>
      <c r="L3872" s="1068">
        <v>949683.38</v>
      </c>
    </row>
    <row r="3873" spans="1:12" s="651" customFormat="1" ht="21.95" customHeight="1" x14ac:dyDescent="0.25">
      <c r="A3873" s="1401"/>
      <c r="B3873" s="1065" t="s">
        <v>4184</v>
      </c>
      <c r="C3873" s="903" t="s">
        <v>4189</v>
      </c>
      <c r="D3873" s="900" t="s">
        <v>215</v>
      </c>
      <c r="E3873" s="903" t="s">
        <v>560</v>
      </c>
      <c r="F3873" s="900" t="s">
        <v>265</v>
      </c>
      <c r="G3873" s="900" t="s">
        <v>53</v>
      </c>
      <c r="H3873" s="900" t="s">
        <v>201</v>
      </c>
      <c r="I3873" s="900" t="s">
        <v>267</v>
      </c>
      <c r="J3873" s="1073" t="s">
        <v>12659</v>
      </c>
      <c r="K3873" s="1073" t="s">
        <v>12660</v>
      </c>
      <c r="L3873" s="1066">
        <v>51937.77</v>
      </c>
    </row>
    <row r="3874" spans="1:12" s="651" customFormat="1" ht="21.95" customHeight="1" x14ac:dyDescent="0.25">
      <c r="A3874" s="1401"/>
      <c r="B3874" s="1067" t="s">
        <v>4184</v>
      </c>
      <c r="C3874" s="702" t="s">
        <v>4189</v>
      </c>
      <c r="D3874" s="899" t="s">
        <v>215</v>
      </c>
      <c r="E3874" s="702" t="s">
        <v>560</v>
      </c>
      <c r="F3874" s="899" t="s">
        <v>265</v>
      </c>
      <c r="G3874" s="899" t="s">
        <v>53</v>
      </c>
      <c r="H3874" s="899" t="s">
        <v>201</v>
      </c>
      <c r="I3874" s="899" t="s">
        <v>268</v>
      </c>
      <c r="J3874" s="1074" t="s">
        <v>12670</v>
      </c>
      <c r="K3874" s="1074" t="s">
        <v>12671</v>
      </c>
      <c r="L3874" s="1068">
        <v>146129.70000000001</v>
      </c>
    </row>
    <row r="3875" spans="1:12" s="651" customFormat="1" ht="21.95" customHeight="1" x14ac:dyDescent="0.25">
      <c r="A3875" s="1401"/>
      <c r="B3875" s="1065" t="s">
        <v>4184</v>
      </c>
      <c r="C3875" s="903" t="s">
        <v>4189</v>
      </c>
      <c r="D3875" s="900" t="s">
        <v>215</v>
      </c>
      <c r="E3875" s="903" t="s">
        <v>560</v>
      </c>
      <c r="F3875" s="900" t="s">
        <v>265</v>
      </c>
      <c r="G3875" s="900" t="s">
        <v>53</v>
      </c>
      <c r="H3875" s="900" t="s">
        <v>201</v>
      </c>
      <c r="I3875" s="900" t="s">
        <v>268</v>
      </c>
      <c r="J3875" s="1073" t="s">
        <v>12670</v>
      </c>
      <c r="K3875" s="1073" t="s">
        <v>12672</v>
      </c>
      <c r="L3875" s="1066">
        <v>155877.04</v>
      </c>
    </row>
    <row r="3876" spans="1:12" s="651" customFormat="1" ht="21.95" customHeight="1" x14ac:dyDescent="0.25">
      <c r="A3876" s="1401"/>
      <c r="B3876" s="1067" t="s">
        <v>4184</v>
      </c>
      <c r="C3876" s="702" t="s">
        <v>4190</v>
      </c>
      <c r="D3876" s="899" t="s">
        <v>215</v>
      </c>
      <c r="E3876" s="702" t="s">
        <v>561</v>
      </c>
      <c r="F3876" s="899" t="s">
        <v>265</v>
      </c>
      <c r="G3876" s="899" t="s">
        <v>53</v>
      </c>
      <c r="H3876" s="899" t="s">
        <v>201</v>
      </c>
      <c r="I3876" s="899" t="s">
        <v>267</v>
      </c>
      <c r="J3876" s="1074" t="s">
        <v>12659</v>
      </c>
      <c r="K3876" s="1074" t="s">
        <v>12660</v>
      </c>
      <c r="L3876" s="1068">
        <v>155813.29999999999</v>
      </c>
    </row>
    <row r="3877" spans="1:12" s="651" customFormat="1" ht="21.95" customHeight="1" x14ac:dyDescent="0.25">
      <c r="A3877" s="1401"/>
      <c r="B3877" s="1065" t="s">
        <v>4184</v>
      </c>
      <c r="C3877" s="903" t="s">
        <v>4190</v>
      </c>
      <c r="D3877" s="900" t="s">
        <v>215</v>
      </c>
      <c r="E3877" s="903" t="s">
        <v>561</v>
      </c>
      <c r="F3877" s="900" t="s">
        <v>265</v>
      </c>
      <c r="G3877" s="900" t="s">
        <v>53</v>
      </c>
      <c r="H3877" s="900" t="s">
        <v>201</v>
      </c>
      <c r="I3877" s="900" t="s">
        <v>268</v>
      </c>
      <c r="J3877" s="1073" t="s">
        <v>12670</v>
      </c>
      <c r="K3877" s="1073" t="s">
        <v>12671</v>
      </c>
      <c r="L3877" s="1066">
        <v>438389.11</v>
      </c>
    </row>
    <row r="3878" spans="1:12" s="651" customFormat="1" ht="21.95" customHeight="1" x14ac:dyDescent="0.25">
      <c r="A3878" s="1401"/>
      <c r="B3878" s="1067" t="s">
        <v>4184</v>
      </c>
      <c r="C3878" s="702" t="s">
        <v>4190</v>
      </c>
      <c r="D3878" s="899" t="s">
        <v>215</v>
      </c>
      <c r="E3878" s="702" t="s">
        <v>561</v>
      </c>
      <c r="F3878" s="899" t="s">
        <v>265</v>
      </c>
      <c r="G3878" s="899" t="s">
        <v>53</v>
      </c>
      <c r="H3878" s="899" t="s">
        <v>201</v>
      </c>
      <c r="I3878" s="899" t="s">
        <v>268</v>
      </c>
      <c r="J3878" s="1074" t="s">
        <v>12670</v>
      </c>
      <c r="K3878" s="1074" t="s">
        <v>12672</v>
      </c>
      <c r="L3878" s="1068">
        <v>467631.11</v>
      </c>
    </row>
    <row r="3879" spans="1:12" s="651" customFormat="1" ht="21.95" customHeight="1" x14ac:dyDescent="0.25">
      <c r="A3879" s="1401"/>
      <c r="B3879" s="1065" t="s">
        <v>4184</v>
      </c>
      <c r="C3879" s="903" t="s">
        <v>4191</v>
      </c>
      <c r="D3879" s="900" t="s">
        <v>215</v>
      </c>
      <c r="E3879" s="903" t="s">
        <v>562</v>
      </c>
      <c r="F3879" s="900" t="s">
        <v>265</v>
      </c>
      <c r="G3879" s="900" t="s">
        <v>53</v>
      </c>
      <c r="H3879" s="900" t="s">
        <v>201</v>
      </c>
      <c r="I3879" s="900" t="s">
        <v>267</v>
      </c>
      <c r="J3879" s="1073" t="s">
        <v>12659</v>
      </c>
      <c r="K3879" s="1073" t="s">
        <v>12660</v>
      </c>
      <c r="L3879" s="1066">
        <v>155813.29999999999</v>
      </c>
    </row>
    <row r="3880" spans="1:12" s="651" customFormat="1" ht="21.95" customHeight="1" x14ac:dyDescent="0.25">
      <c r="A3880" s="1401"/>
      <c r="B3880" s="1067" t="s">
        <v>4184</v>
      </c>
      <c r="C3880" s="702" t="s">
        <v>4191</v>
      </c>
      <c r="D3880" s="899" t="s">
        <v>215</v>
      </c>
      <c r="E3880" s="702" t="s">
        <v>562</v>
      </c>
      <c r="F3880" s="899" t="s">
        <v>265</v>
      </c>
      <c r="G3880" s="899" t="s">
        <v>53</v>
      </c>
      <c r="H3880" s="899" t="s">
        <v>201</v>
      </c>
      <c r="I3880" s="899" t="s">
        <v>268</v>
      </c>
      <c r="J3880" s="1074" t="s">
        <v>12670</v>
      </c>
      <c r="K3880" s="1074" t="s">
        <v>12671</v>
      </c>
      <c r="L3880" s="1068">
        <v>438389.11</v>
      </c>
    </row>
    <row r="3881" spans="1:12" s="651" customFormat="1" ht="21.95" customHeight="1" x14ac:dyDescent="0.25">
      <c r="A3881" s="1401"/>
      <c r="B3881" s="1065" t="s">
        <v>4184</v>
      </c>
      <c r="C3881" s="903" t="s">
        <v>4191</v>
      </c>
      <c r="D3881" s="900" t="s">
        <v>215</v>
      </c>
      <c r="E3881" s="903" t="s">
        <v>562</v>
      </c>
      <c r="F3881" s="900" t="s">
        <v>265</v>
      </c>
      <c r="G3881" s="900" t="s">
        <v>53</v>
      </c>
      <c r="H3881" s="900" t="s">
        <v>201</v>
      </c>
      <c r="I3881" s="900" t="s">
        <v>268</v>
      </c>
      <c r="J3881" s="1073" t="s">
        <v>12670</v>
      </c>
      <c r="K3881" s="1073" t="s">
        <v>12672</v>
      </c>
      <c r="L3881" s="1066">
        <v>467631.11</v>
      </c>
    </row>
    <row r="3882" spans="1:12" s="651" customFormat="1" ht="21.95" customHeight="1" x14ac:dyDescent="0.25">
      <c r="A3882" s="1401"/>
      <c r="B3882" s="1067" t="s">
        <v>4184</v>
      </c>
      <c r="C3882" s="702" t="s">
        <v>4192</v>
      </c>
      <c r="D3882" s="899" t="s">
        <v>215</v>
      </c>
      <c r="E3882" s="702" t="s">
        <v>563</v>
      </c>
      <c r="F3882" s="899" t="s">
        <v>265</v>
      </c>
      <c r="G3882" s="899" t="s">
        <v>53</v>
      </c>
      <c r="H3882" s="899" t="s">
        <v>201</v>
      </c>
      <c r="I3882" s="899" t="s">
        <v>267</v>
      </c>
      <c r="J3882" s="1074" t="s">
        <v>12659</v>
      </c>
      <c r="K3882" s="1074" t="s">
        <v>12660</v>
      </c>
      <c r="L3882" s="1068">
        <v>87446.98</v>
      </c>
    </row>
    <row r="3883" spans="1:12" s="651" customFormat="1" ht="21.95" customHeight="1" x14ac:dyDescent="0.25">
      <c r="A3883" s="1401"/>
      <c r="B3883" s="1065" t="s">
        <v>4184</v>
      </c>
      <c r="C3883" s="903" t="s">
        <v>4192</v>
      </c>
      <c r="D3883" s="900" t="s">
        <v>215</v>
      </c>
      <c r="E3883" s="903" t="s">
        <v>563</v>
      </c>
      <c r="F3883" s="900" t="s">
        <v>265</v>
      </c>
      <c r="G3883" s="900" t="s">
        <v>53</v>
      </c>
      <c r="H3883" s="900" t="s">
        <v>201</v>
      </c>
      <c r="I3883" s="900" t="s">
        <v>268</v>
      </c>
      <c r="J3883" s="1073" t="s">
        <v>12670</v>
      </c>
      <c r="K3883" s="1073" t="s">
        <v>12671</v>
      </c>
      <c r="L3883" s="1066">
        <v>246036.78</v>
      </c>
    </row>
    <row r="3884" spans="1:12" s="651" customFormat="1" ht="21.95" customHeight="1" x14ac:dyDescent="0.25">
      <c r="A3884" s="1401"/>
      <c r="B3884" s="1067" t="s">
        <v>4184</v>
      </c>
      <c r="C3884" s="702" t="s">
        <v>4192</v>
      </c>
      <c r="D3884" s="899" t="s">
        <v>215</v>
      </c>
      <c r="E3884" s="702" t="s">
        <v>563</v>
      </c>
      <c r="F3884" s="899" t="s">
        <v>265</v>
      </c>
      <c r="G3884" s="899" t="s">
        <v>53</v>
      </c>
      <c r="H3884" s="899" t="s">
        <v>201</v>
      </c>
      <c r="I3884" s="899" t="s">
        <v>268</v>
      </c>
      <c r="J3884" s="1074" t="s">
        <v>12670</v>
      </c>
      <c r="K3884" s="1074" t="s">
        <v>12672</v>
      </c>
      <c r="L3884" s="1068">
        <v>262448.24</v>
      </c>
    </row>
    <row r="3885" spans="1:12" s="651" customFormat="1" ht="21.95" customHeight="1" x14ac:dyDescent="0.25">
      <c r="A3885" s="1401"/>
      <c r="B3885" s="1065" t="s">
        <v>4184</v>
      </c>
      <c r="C3885" s="903" t="s">
        <v>4193</v>
      </c>
      <c r="D3885" s="900" t="s">
        <v>215</v>
      </c>
      <c r="E3885" s="903" t="s">
        <v>564</v>
      </c>
      <c r="F3885" s="900" t="s">
        <v>265</v>
      </c>
      <c r="G3885" s="900" t="s">
        <v>53</v>
      </c>
      <c r="H3885" s="900" t="s">
        <v>201</v>
      </c>
      <c r="I3885" s="900" t="s">
        <v>267</v>
      </c>
      <c r="J3885" s="1073" t="s">
        <v>12659</v>
      </c>
      <c r="K3885" s="1073" t="s">
        <v>12660</v>
      </c>
      <c r="L3885" s="1066">
        <v>262340.93</v>
      </c>
    </row>
    <row r="3886" spans="1:12" s="651" customFormat="1" ht="21.95" customHeight="1" x14ac:dyDescent="0.25">
      <c r="A3886" s="1401"/>
      <c r="B3886" s="1067" t="s">
        <v>4184</v>
      </c>
      <c r="C3886" s="702" t="s">
        <v>4193</v>
      </c>
      <c r="D3886" s="899" t="s">
        <v>215</v>
      </c>
      <c r="E3886" s="702" t="s">
        <v>564</v>
      </c>
      <c r="F3886" s="899" t="s">
        <v>265</v>
      </c>
      <c r="G3886" s="899" t="s">
        <v>53</v>
      </c>
      <c r="H3886" s="899" t="s">
        <v>201</v>
      </c>
      <c r="I3886" s="899" t="s">
        <v>268</v>
      </c>
      <c r="J3886" s="1074" t="s">
        <v>12670</v>
      </c>
      <c r="K3886" s="1074" t="s">
        <v>12671</v>
      </c>
      <c r="L3886" s="1068">
        <v>738110.34</v>
      </c>
    </row>
    <row r="3887" spans="1:12" s="651" customFormat="1" ht="21.95" customHeight="1" x14ac:dyDescent="0.25">
      <c r="A3887" s="1401"/>
      <c r="B3887" s="1065" t="s">
        <v>4184</v>
      </c>
      <c r="C3887" s="903" t="s">
        <v>4193</v>
      </c>
      <c r="D3887" s="900" t="s">
        <v>215</v>
      </c>
      <c r="E3887" s="903" t="s">
        <v>564</v>
      </c>
      <c r="F3887" s="900" t="s">
        <v>265</v>
      </c>
      <c r="G3887" s="900" t="s">
        <v>53</v>
      </c>
      <c r="H3887" s="900" t="s">
        <v>201</v>
      </c>
      <c r="I3887" s="900" t="s">
        <v>268</v>
      </c>
      <c r="J3887" s="1073" t="s">
        <v>12670</v>
      </c>
      <c r="K3887" s="1073" t="s">
        <v>12672</v>
      </c>
      <c r="L3887" s="1066">
        <v>787344.73</v>
      </c>
    </row>
    <row r="3888" spans="1:12" s="651" customFormat="1" ht="21.95" customHeight="1" x14ac:dyDescent="0.25">
      <c r="A3888" s="1401"/>
      <c r="B3888" s="1067" t="s">
        <v>4184</v>
      </c>
      <c r="C3888" s="702" t="s">
        <v>4193</v>
      </c>
      <c r="D3888" s="899" t="s">
        <v>215</v>
      </c>
      <c r="E3888" s="702" t="s">
        <v>564</v>
      </c>
      <c r="F3888" s="899" t="s">
        <v>265</v>
      </c>
      <c r="G3888" s="899" t="s">
        <v>53</v>
      </c>
      <c r="H3888" s="899" t="s">
        <v>273</v>
      </c>
      <c r="I3888" s="899" t="s">
        <v>274</v>
      </c>
      <c r="J3888" s="1074" t="s">
        <v>13984</v>
      </c>
      <c r="K3888" s="1074" t="s">
        <v>13985</v>
      </c>
      <c r="L3888" s="1068">
        <v>26881.94</v>
      </c>
    </row>
    <row r="3889" spans="1:12" s="651" customFormat="1" ht="21.95" customHeight="1" x14ac:dyDescent="0.25">
      <c r="A3889" s="1401"/>
      <c r="B3889" s="1065" t="s">
        <v>4184</v>
      </c>
      <c r="C3889" s="903" t="s">
        <v>4194</v>
      </c>
      <c r="D3889" s="900" t="s">
        <v>215</v>
      </c>
      <c r="E3889" s="903" t="s">
        <v>565</v>
      </c>
      <c r="F3889" s="900" t="s">
        <v>265</v>
      </c>
      <c r="G3889" s="900" t="s">
        <v>53</v>
      </c>
      <c r="H3889" s="900" t="s">
        <v>273</v>
      </c>
      <c r="I3889" s="900" t="s">
        <v>274</v>
      </c>
      <c r="J3889" s="1073" t="s">
        <v>13630</v>
      </c>
      <c r="K3889" s="1073" t="s">
        <v>13756</v>
      </c>
      <c r="L3889" s="1066">
        <v>20752.73</v>
      </c>
    </row>
    <row r="3890" spans="1:12" s="651" customFormat="1" ht="21.95" customHeight="1" x14ac:dyDescent="0.25">
      <c r="A3890" s="1401"/>
      <c r="B3890" s="1067" t="s">
        <v>4184</v>
      </c>
      <c r="C3890" s="702" t="s">
        <v>4194</v>
      </c>
      <c r="D3890" s="899" t="s">
        <v>215</v>
      </c>
      <c r="E3890" s="702" t="s">
        <v>565</v>
      </c>
      <c r="F3890" s="899" t="s">
        <v>265</v>
      </c>
      <c r="G3890" s="899" t="s">
        <v>53</v>
      </c>
      <c r="H3890" s="899" t="s">
        <v>273</v>
      </c>
      <c r="I3890" s="899" t="s">
        <v>274</v>
      </c>
      <c r="J3890" s="1074" t="s">
        <v>13956</v>
      </c>
      <c r="K3890" s="1074" t="s">
        <v>13986</v>
      </c>
      <c r="L3890" s="1068">
        <v>8604.93</v>
      </c>
    </row>
    <row r="3891" spans="1:12" s="651" customFormat="1" ht="21.95" customHeight="1" x14ac:dyDescent="0.25">
      <c r="A3891" s="1401"/>
      <c r="B3891" s="1065" t="s">
        <v>6331</v>
      </c>
      <c r="C3891" s="903" t="s">
        <v>6354</v>
      </c>
      <c r="D3891" s="900" t="s">
        <v>215</v>
      </c>
      <c r="E3891" s="903" t="s">
        <v>1049</v>
      </c>
      <c r="F3891" s="900" t="s">
        <v>265</v>
      </c>
      <c r="G3891" s="900" t="s">
        <v>53</v>
      </c>
      <c r="H3891" s="900" t="s">
        <v>226</v>
      </c>
      <c r="I3891" s="900" t="s">
        <v>370</v>
      </c>
      <c r="J3891" s="1073" t="s">
        <v>228</v>
      </c>
      <c r="K3891" s="1073" t="s">
        <v>228</v>
      </c>
      <c r="L3891" s="1066">
        <v>77120.88</v>
      </c>
    </row>
    <row r="3892" spans="1:12" s="651" customFormat="1" ht="21.95" customHeight="1" x14ac:dyDescent="0.25">
      <c r="A3892" s="1401"/>
      <c r="B3892" s="1067" t="s">
        <v>4184</v>
      </c>
      <c r="C3892" s="702" t="s">
        <v>4194</v>
      </c>
      <c r="D3892" s="899" t="s">
        <v>215</v>
      </c>
      <c r="E3892" s="702" t="s">
        <v>565</v>
      </c>
      <c r="F3892" s="899" t="s">
        <v>265</v>
      </c>
      <c r="G3892" s="899" t="s">
        <v>53</v>
      </c>
      <c r="H3892" s="899" t="s">
        <v>273</v>
      </c>
      <c r="I3892" s="899" t="s">
        <v>275</v>
      </c>
      <c r="J3892" s="1074" t="s">
        <v>13987</v>
      </c>
      <c r="K3892" s="1074" t="s">
        <v>13988</v>
      </c>
      <c r="L3892" s="1068">
        <v>25284.65</v>
      </c>
    </row>
    <row r="3893" spans="1:12" s="651" customFormat="1" ht="21.95" customHeight="1" x14ac:dyDescent="0.25">
      <c r="A3893" s="1401"/>
      <c r="B3893" s="1065" t="s">
        <v>4184</v>
      </c>
      <c r="C3893" s="903" t="s">
        <v>4194</v>
      </c>
      <c r="D3893" s="900" t="s">
        <v>215</v>
      </c>
      <c r="E3893" s="903" t="s">
        <v>565</v>
      </c>
      <c r="F3893" s="900" t="s">
        <v>265</v>
      </c>
      <c r="G3893" s="900" t="s">
        <v>53</v>
      </c>
      <c r="H3893" s="900" t="s">
        <v>201</v>
      </c>
      <c r="I3893" s="900" t="s">
        <v>267</v>
      </c>
      <c r="J3893" s="1073" t="s">
        <v>12659</v>
      </c>
      <c r="K3893" s="1073" t="s">
        <v>12660</v>
      </c>
      <c r="L3893" s="1066">
        <v>486055.47</v>
      </c>
    </row>
    <row r="3894" spans="1:12" s="651" customFormat="1" ht="21.95" customHeight="1" x14ac:dyDescent="0.25">
      <c r="A3894" s="1401"/>
      <c r="B3894" s="1067" t="s">
        <v>4184</v>
      </c>
      <c r="C3894" s="702" t="s">
        <v>4194</v>
      </c>
      <c r="D3894" s="899" t="s">
        <v>215</v>
      </c>
      <c r="E3894" s="702" t="s">
        <v>565</v>
      </c>
      <c r="F3894" s="899" t="s">
        <v>265</v>
      </c>
      <c r="G3894" s="899" t="s">
        <v>53</v>
      </c>
      <c r="H3894" s="899" t="s">
        <v>201</v>
      </c>
      <c r="I3894" s="899" t="s">
        <v>268</v>
      </c>
      <c r="J3894" s="1074" t="s">
        <v>12670</v>
      </c>
      <c r="K3894" s="1074" t="s">
        <v>12671</v>
      </c>
      <c r="L3894" s="1068">
        <v>1367543.24</v>
      </c>
    </row>
    <row r="3895" spans="1:12" s="651" customFormat="1" ht="21.95" customHeight="1" x14ac:dyDescent="0.25">
      <c r="A3895" s="1401"/>
      <c r="B3895" s="1065" t="s">
        <v>4184</v>
      </c>
      <c r="C3895" s="903" t="s">
        <v>4194</v>
      </c>
      <c r="D3895" s="900" t="s">
        <v>215</v>
      </c>
      <c r="E3895" s="903" t="s">
        <v>565</v>
      </c>
      <c r="F3895" s="900" t="s">
        <v>265</v>
      </c>
      <c r="G3895" s="900" t="s">
        <v>53</v>
      </c>
      <c r="H3895" s="900" t="s">
        <v>201</v>
      </c>
      <c r="I3895" s="900" t="s">
        <v>268</v>
      </c>
      <c r="J3895" s="1073" t="s">
        <v>12670</v>
      </c>
      <c r="K3895" s="1073" t="s">
        <v>12672</v>
      </c>
      <c r="L3895" s="1066">
        <v>1458762.88</v>
      </c>
    </row>
    <row r="3896" spans="1:12" s="651" customFormat="1" ht="21.95" customHeight="1" x14ac:dyDescent="0.25">
      <c r="A3896" s="1401"/>
      <c r="B3896" s="1067" t="s">
        <v>4184</v>
      </c>
      <c r="C3896" s="702" t="s">
        <v>4195</v>
      </c>
      <c r="D3896" s="899" t="s">
        <v>224</v>
      </c>
      <c r="E3896" s="702" t="s">
        <v>557</v>
      </c>
      <c r="F3896" s="899" t="s">
        <v>265</v>
      </c>
      <c r="G3896" s="899" t="s">
        <v>53</v>
      </c>
      <c r="H3896" s="899" t="s">
        <v>201</v>
      </c>
      <c r="I3896" s="899" t="s">
        <v>267</v>
      </c>
      <c r="J3896" s="1074" t="s">
        <v>12659</v>
      </c>
      <c r="K3896" s="1074" t="s">
        <v>12660</v>
      </c>
      <c r="L3896" s="1068">
        <v>124895.31</v>
      </c>
    </row>
    <row r="3897" spans="1:12" s="651" customFormat="1" ht="21.95" customHeight="1" x14ac:dyDescent="0.25">
      <c r="A3897" s="1401"/>
      <c r="B3897" s="1065" t="s">
        <v>4184</v>
      </c>
      <c r="C3897" s="903" t="s">
        <v>4196</v>
      </c>
      <c r="D3897" s="900" t="s">
        <v>224</v>
      </c>
      <c r="E3897" s="903" t="s">
        <v>558</v>
      </c>
      <c r="F3897" s="900" t="s">
        <v>265</v>
      </c>
      <c r="G3897" s="900" t="s">
        <v>53</v>
      </c>
      <c r="H3897" s="900" t="s">
        <v>201</v>
      </c>
      <c r="I3897" s="900" t="s">
        <v>267</v>
      </c>
      <c r="J3897" s="1073" t="s">
        <v>12659</v>
      </c>
      <c r="K3897" s="1073" t="s">
        <v>12660</v>
      </c>
      <c r="L3897" s="1066">
        <v>124895.31</v>
      </c>
    </row>
    <row r="3898" spans="1:12" s="651" customFormat="1" ht="21.95" customHeight="1" x14ac:dyDescent="0.25">
      <c r="A3898" s="1401"/>
      <c r="B3898" s="1067" t="s">
        <v>4184</v>
      </c>
      <c r="C3898" s="702" t="s">
        <v>4196</v>
      </c>
      <c r="D3898" s="899" t="s">
        <v>224</v>
      </c>
      <c r="E3898" s="702" t="s">
        <v>558</v>
      </c>
      <c r="F3898" s="899" t="s">
        <v>265</v>
      </c>
      <c r="G3898" s="899" t="s">
        <v>53</v>
      </c>
      <c r="H3898" s="899" t="s">
        <v>201</v>
      </c>
      <c r="I3898" s="899" t="s">
        <v>268</v>
      </c>
      <c r="J3898" s="1074" t="s">
        <v>12670</v>
      </c>
      <c r="K3898" s="1074" t="s">
        <v>12671</v>
      </c>
      <c r="L3898" s="1068">
        <v>351399.67999999999</v>
      </c>
    </row>
    <row r="3899" spans="1:12" s="651" customFormat="1" ht="21.95" customHeight="1" x14ac:dyDescent="0.25">
      <c r="A3899" s="1401"/>
      <c r="B3899" s="1065" t="s">
        <v>4184</v>
      </c>
      <c r="C3899" s="903" t="s">
        <v>4196</v>
      </c>
      <c r="D3899" s="900" t="s">
        <v>224</v>
      </c>
      <c r="E3899" s="903" t="s">
        <v>558</v>
      </c>
      <c r="F3899" s="900" t="s">
        <v>265</v>
      </c>
      <c r="G3899" s="900" t="s">
        <v>53</v>
      </c>
      <c r="H3899" s="900" t="s">
        <v>201</v>
      </c>
      <c r="I3899" s="900" t="s">
        <v>268</v>
      </c>
      <c r="J3899" s="1073" t="s">
        <v>12670</v>
      </c>
      <c r="K3899" s="1073" t="s">
        <v>12672</v>
      </c>
      <c r="L3899" s="1066">
        <v>374839.2</v>
      </c>
    </row>
    <row r="3900" spans="1:12" s="651" customFormat="1" ht="21.95" customHeight="1" x14ac:dyDescent="0.25">
      <c r="A3900" s="1401"/>
      <c r="B3900" s="1067" t="s">
        <v>4184</v>
      </c>
      <c r="C3900" s="702" t="s">
        <v>4197</v>
      </c>
      <c r="D3900" s="899" t="s">
        <v>224</v>
      </c>
      <c r="E3900" s="702" t="s">
        <v>559</v>
      </c>
      <c r="F3900" s="899" t="s">
        <v>265</v>
      </c>
      <c r="G3900" s="899" t="s">
        <v>53</v>
      </c>
      <c r="H3900" s="899" t="s">
        <v>201</v>
      </c>
      <c r="I3900" s="899" t="s">
        <v>267</v>
      </c>
      <c r="J3900" s="1074" t="s">
        <v>12659</v>
      </c>
      <c r="K3900" s="1074" t="s">
        <v>12660</v>
      </c>
      <c r="L3900" s="1068">
        <v>124895.31</v>
      </c>
    </row>
    <row r="3901" spans="1:12" s="651" customFormat="1" ht="21.95" customHeight="1" x14ac:dyDescent="0.25">
      <c r="A3901" s="1401"/>
      <c r="B3901" s="1065" t="s">
        <v>4184</v>
      </c>
      <c r="C3901" s="903" t="s">
        <v>4197</v>
      </c>
      <c r="D3901" s="900" t="s">
        <v>224</v>
      </c>
      <c r="E3901" s="903" t="s">
        <v>559</v>
      </c>
      <c r="F3901" s="900" t="s">
        <v>265</v>
      </c>
      <c r="G3901" s="900" t="s">
        <v>53</v>
      </c>
      <c r="H3901" s="900" t="s">
        <v>201</v>
      </c>
      <c r="I3901" s="900" t="s">
        <v>268</v>
      </c>
      <c r="J3901" s="1073" t="s">
        <v>12670</v>
      </c>
      <c r="K3901" s="1073" t="s">
        <v>12671</v>
      </c>
      <c r="L3901" s="1066">
        <v>351399.67999999999</v>
      </c>
    </row>
    <row r="3902" spans="1:12" s="651" customFormat="1" ht="21.95" customHeight="1" x14ac:dyDescent="0.25">
      <c r="A3902" s="1401"/>
      <c r="B3902" s="1067" t="s">
        <v>4184</v>
      </c>
      <c r="C3902" s="702" t="s">
        <v>4197</v>
      </c>
      <c r="D3902" s="899" t="s">
        <v>224</v>
      </c>
      <c r="E3902" s="702" t="s">
        <v>559</v>
      </c>
      <c r="F3902" s="899" t="s">
        <v>265</v>
      </c>
      <c r="G3902" s="899" t="s">
        <v>53</v>
      </c>
      <c r="H3902" s="899" t="s">
        <v>201</v>
      </c>
      <c r="I3902" s="899" t="s">
        <v>268</v>
      </c>
      <c r="J3902" s="1074" t="s">
        <v>12670</v>
      </c>
      <c r="K3902" s="1074" t="s">
        <v>12672</v>
      </c>
      <c r="L3902" s="1068">
        <v>374839.2</v>
      </c>
    </row>
    <row r="3903" spans="1:12" s="651" customFormat="1" ht="21.95" customHeight="1" x14ac:dyDescent="0.25">
      <c r="A3903" s="1401"/>
      <c r="B3903" s="1065" t="s">
        <v>4184</v>
      </c>
      <c r="C3903" s="903" t="s">
        <v>4197</v>
      </c>
      <c r="D3903" s="900" t="s">
        <v>224</v>
      </c>
      <c r="E3903" s="903" t="s">
        <v>559</v>
      </c>
      <c r="F3903" s="900" t="s">
        <v>265</v>
      </c>
      <c r="G3903" s="900" t="s">
        <v>53</v>
      </c>
      <c r="H3903" s="900" t="s">
        <v>218</v>
      </c>
      <c r="I3903" s="900" t="s">
        <v>556</v>
      </c>
      <c r="J3903" s="1073" t="s">
        <v>13292</v>
      </c>
      <c r="K3903" s="1073" t="s">
        <v>13989</v>
      </c>
      <c r="L3903" s="1066">
        <v>199080.99</v>
      </c>
    </row>
    <row r="3904" spans="1:12" s="651" customFormat="1" ht="21.95" customHeight="1" x14ac:dyDescent="0.25">
      <c r="A3904" s="1401"/>
      <c r="B3904" s="1067" t="s">
        <v>4184</v>
      </c>
      <c r="C3904" s="702" t="s">
        <v>4198</v>
      </c>
      <c r="D3904" s="899" t="s">
        <v>215</v>
      </c>
      <c r="E3904" s="702" t="s">
        <v>561</v>
      </c>
      <c r="F3904" s="899" t="s">
        <v>265</v>
      </c>
      <c r="G3904" s="899" t="s">
        <v>53</v>
      </c>
      <c r="H3904" s="899" t="s">
        <v>201</v>
      </c>
      <c r="I3904" s="899" t="s">
        <v>267</v>
      </c>
      <c r="J3904" s="1074" t="s">
        <v>12659</v>
      </c>
      <c r="K3904" s="1074" t="s">
        <v>12660</v>
      </c>
      <c r="L3904" s="1068">
        <v>78387.600000000006</v>
      </c>
    </row>
    <row r="3905" spans="1:12" s="651" customFormat="1" ht="21.95" customHeight="1" x14ac:dyDescent="0.25">
      <c r="A3905" s="1401"/>
      <c r="B3905" s="1065" t="s">
        <v>4184</v>
      </c>
      <c r="C3905" s="903" t="s">
        <v>4199</v>
      </c>
      <c r="D3905" s="900" t="s">
        <v>215</v>
      </c>
      <c r="E3905" s="903" t="s">
        <v>562</v>
      </c>
      <c r="F3905" s="900" t="s">
        <v>265</v>
      </c>
      <c r="G3905" s="900" t="s">
        <v>53</v>
      </c>
      <c r="H3905" s="900" t="s">
        <v>201</v>
      </c>
      <c r="I3905" s="900" t="s">
        <v>267</v>
      </c>
      <c r="J3905" s="1073" t="s">
        <v>12659</v>
      </c>
      <c r="K3905" s="1073" t="s">
        <v>12660</v>
      </c>
      <c r="L3905" s="1066">
        <v>78387.600000000006</v>
      </c>
    </row>
    <row r="3906" spans="1:12" s="651" customFormat="1" ht="21.95" customHeight="1" x14ac:dyDescent="0.25">
      <c r="A3906" s="1401"/>
      <c r="B3906" s="1067" t="s">
        <v>4184</v>
      </c>
      <c r="C3906" s="702" t="s">
        <v>4200</v>
      </c>
      <c r="D3906" s="899" t="s">
        <v>215</v>
      </c>
      <c r="E3906" s="702" t="s">
        <v>564</v>
      </c>
      <c r="F3906" s="899" t="s">
        <v>265</v>
      </c>
      <c r="G3906" s="899" t="s">
        <v>53</v>
      </c>
      <c r="H3906" s="899" t="s">
        <v>201</v>
      </c>
      <c r="I3906" s="899" t="s">
        <v>267</v>
      </c>
      <c r="J3906" s="1074" t="s">
        <v>12659</v>
      </c>
      <c r="K3906" s="1074" t="s">
        <v>12660</v>
      </c>
      <c r="L3906" s="1068">
        <v>119863.93</v>
      </c>
    </row>
    <row r="3907" spans="1:12" s="651" customFormat="1" ht="21.95" customHeight="1" x14ac:dyDescent="0.25">
      <c r="A3907" s="1401"/>
      <c r="B3907" s="1065" t="s">
        <v>4184</v>
      </c>
      <c r="C3907" s="903" t="s">
        <v>4200</v>
      </c>
      <c r="D3907" s="900" t="s">
        <v>215</v>
      </c>
      <c r="E3907" s="903" t="s">
        <v>564</v>
      </c>
      <c r="F3907" s="900" t="s">
        <v>265</v>
      </c>
      <c r="G3907" s="900" t="s">
        <v>53</v>
      </c>
      <c r="H3907" s="900" t="s">
        <v>201</v>
      </c>
      <c r="I3907" s="900" t="s">
        <v>268</v>
      </c>
      <c r="J3907" s="1073" t="s">
        <v>12670</v>
      </c>
      <c r="K3907" s="1073" t="s">
        <v>12671</v>
      </c>
      <c r="L3907" s="1066">
        <v>337243.61</v>
      </c>
    </row>
    <row r="3908" spans="1:12" s="651" customFormat="1" ht="21.95" customHeight="1" x14ac:dyDescent="0.25">
      <c r="A3908" s="1401"/>
      <c r="B3908" s="1067" t="s">
        <v>4184</v>
      </c>
      <c r="C3908" s="702" t="s">
        <v>4200</v>
      </c>
      <c r="D3908" s="899" t="s">
        <v>215</v>
      </c>
      <c r="E3908" s="702" t="s">
        <v>564</v>
      </c>
      <c r="F3908" s="899" t="s">
        <v>265</v>
      </c>
      <c r="G3908" s="899" t="s">
        <v>53</v>
      </c>
      <c r="H3908" s="899" t="s">
        <v>201</v>
      </c>
      <c r="I3908" s="899" t="s">
        <v>268</v>
      </c>
      <c r="J3908" s="1074" t="s">
        <v>12670</v>
      </c>
      <c r="K3908" s="1074" t="s">
        <v>12672</v>
      </c>
      <c r="L3908" s="1068">
        <v>359738.87</v>
      </c>
    </row>
    <row r="3909" spans="1:12" s="651" customFormat="1" ht="21.95" customHeight="1" x14ac:dyDescent="0.25">
      <c r="A3909" s="1401"/>
      <c r="B3909" s="1065" t="s">
        <v>6331</v>
      </c>
      <c r="C3909" s="903" t="s">
        <v>6358</v>
      </c>
      <c r="D3909" s="900" t="s">
        <v>215</v>
      </c>
      <c r="E3909" s="903" t="s">
        <v>1054</v>
      </c>
      <c r="F3909" s="900" t="s">
        <v>265</v>
      </c>
      <c r="G3909" s="900" t="s">
        <v>53</v>
      </c>
      <c r="H3909" s="900" t="s">
        <v>226</v>
      </c>
      <c r="I3909" s="900" t="s">
        <v>370</v>
      </c>
      <c r="J3909" s="1073" t="s">
        <v>228</v>
      </c>
      <c r="K3909" s="1073" t="s">
        <v>228</v>
      </c>
      <c r="L3909" s="1066">
        <v>77120.88</v>
      </c>
    </row>
    <row r="3910" spans="1:12" s="651" customFormat="1" ht="21.95" customHeight="1" x14ac:dyDescent="0.25">
      <c r="A3910" s="1401"/>
      <c r="B3910" s="1067" t="s">
        <v>4184</v>
      </c>
      <c r="C3910" s="702" t="s">
        <v>4201</v>
      </c>
      <c r="D3910" s="899" t="s">
        <v>224</v>
      </c>
      <c r="E3910" s="702" t="s">
        <v>557</v>
      </c>
      <c r="F3910" s="899" t="s">
        <v>265</v>
      </c>
      <c r="G3910" s="899" t="s">
        <v>53</v>
      </c>
      <c r="H3910" s="899" t="s">
        <v>201</v>
      </c>
      <c r="I3910" s="899" t="s">
        <v>267</v>
      </c>
      <c r="J3910" s="1074" t="s">
        <v>12659</v>
      </c>
      <c r="K3910" s="1074" t="s">
        <v>12660</v>
      </c>
      <c r="L3910" s="1068">
        <v>95898.05</v>
      </c>
    </row>
    <row r="3911" spans="1:12" s="651" customFormat="1" ht="21.95" customHeight="1" x14ac:dyDescent="0.25">
      <c r="A3911" s="1401"/>
      <c r="B3911" s="1065" t="s">
        <v>4184</v>
      </c>
      <c r="C3911" s="903" t="s">
        <v>4202</v>
      </c>
      <c r="D3911" s="900" t="s">
        <v>224</v>
      </c>
      <c r="E3911" s="903" t="s">
        <v>558</v>
      </c>
      <c r="F3911" s="900" t="s">
        <v>265</v>
      </c>
      <c r="G3911" s="900" t="s">
        <v>53</v>
      </c>
      <c r="H3911" s="900" t="s">
        <v>201</v>
      </c>
      <c r="I3911" s="900" t="s">
        <v>267</v>
      </c>
      <c r="J3911" s="1073" t="s">
        <v>12659</v>
      </c>
      <c r="K3911" s="1073" t="s">
        <v>12660</v>
      </c>
      <c r="L3911" s="1066">
        <v>95898.05</v>
      </c>
    </row>
    <row r="3912" spans="1:12" s="651" customFormat="1" ht="21.95" customHeight="1" x14ac:dyDescent="0.25">
      <c r="A3912" s="1401"/>
      <c r="B3912" s="1067" t="s">
        <v>4184</v>
      </c>
      <c r="C3912" s="702" t="s">
        <v>4202</v>
      </c>
      <c r="D3912" s="899" t="s">
        <v>224</v>
      </c>
      <c r="E3912" s="702" t="s">
        <v>558</v>
      </c>
      <c r="F3912" s="899" t="s">
        <v>265</v>
      </c>
      <c r="G3912" s="899" t="s">
        <v>53</v>
      </c>
      <c r="H3912" s="899" t="s">
        <v>201</v>
      </c>
      <c r="I3912" s="899" t="s">
        <v>268</v>
      </c>
      <c r="J3912" s="1074" t="s">
        <v>12670</v>
      </c>
      <c r="K3912" s="1074" t="s">
        <v>12671</v>
      </c>
      <c r="L3912" s="1068">
        <v>269814.34000000003</v>
      </c>
    </row>
    <row r="3913" spans="1:12" s="651" customFormat="1" ht="21.95" customHeight="1" x14ac:dyDescent="0.25">
      <c r="A3913" s="1401"/>
      <c r="B3913" s="1065" t="s">
        <v>4184</v>
      </c>
      <c r="C3913" s="903" t="s">
        <v>4202</v>
      </c>
      <c r="D3913" s="900" t="s">
        <v>224</v>
      </c>
      <c r="E3913" s="903" t="s">
        <v>558</v>
      </c>
      <c r="F3913" s="900" t="s">
        <v>265</v>
      </c>
      <c r="G3913" s="900" t="s">
        <v>53</v>
      </c>
      <c r="H3913" s="900" t="s">
        <v>201</v>
      </c>
      <c r="I3913" s="900" t="s">
        <v>268</v>
      </c>
      <c r="J3913" s="1073" t="s">
        <v>12670</v>
      </c>
      <c r="K3913" s="1073" t="s">
        <v>12672</v>
      </c>
      <c r="L3913" s="1066">
        <v>287811.84999999998</v>
      </c>
    </row>
    <row r="3914" spans="1:12" s="651" customFormat="1" ht="21.95" customHeight="1" x14ac:dyDescent="0.25">
      <c r="A3914" s="1401"/>
      <c r="B3914" s="1067" t="s">
        <v>4184</v>
      </c>
      <c r="C3914" s="702" t="s">
        <v>4203</v>
      </c>
      <c r="D3914" s="899" t="s">
        <v>224</v>
      </c>
      <c r="E3914" s="702" t="s">
        <v>559</v>
      </c>
      <c r="F3914" s="899" t="s">
        <v>265</v>
      </c>
      <c r="G3914" s="899" t="s">
        <v>53</v>
      </c>
      <c r="H3914" s="899" t="s">
        <v>201</v>
      </c>
      <c r="I3914" s="899" t="s">
        <v>267</v>
      </c>
      <c r="J3914" s="1074" t="s">
        <v>12659</v>
      </c>
      <c r="K3914" s="1074" t="s">
        <v>12660</v>
      </c>
      <c r="L3914" s="1068">
        <v>95898.05</v>
      </c>
    </row>
    <row r="3915" spans="1:12" s="651" customFormat="1" ht="21.95" customHeight="1" x14ac:dyDescent="0.25">
      <c r="A3915" s="1401"/>
      <c r="B3915" s="1065" t="s">
        <v>4184</v>
      </c>
      <c r="C3915" s="903" t="s">
        <v>4203</v>
      </c>
      <c r="D3915" s="900" t="s">
        <v>224</v>
      </c>
      <c r="E3915" s="903" t="s">
        <v>559</v>
      </c>
      <c r="F3915" s="900" t="s">
        <v>265</v>
      </c>
      <c r="G3915" s="900" t="s">
        <v>53</v>
      </c>
      <c r="H3915" s="900" t="s">
        <v>201</v>
      </c>
      <c r="I3915" s="900" t="s">
        <v>268</v>
      </c>
      <c r="J3915" s="1073" t="s">
        <v>12670</v>
      </c>
      <c r="K3915" s="1073" t="s">
        <v>12671</v>
      </c>
      <c r="L3915" s="1066">
        <v>269814.34000000003</v>
      </c>
    </row>
    <row r="3916" spans="1:12" s="651" customFormat="1" ht="21.95" customHeight="1" x14ac:dyDescent="0.25">
      <c r="A3916" s="1401"/>
      <c r="B3916" s="1067" t="s">
        <v>4184</v>
      </c>
      <c r="C3916" s="702" t="s">
        <v>4203</v>
      </c>
      <c r="D3916" s="899" t="s">
        <v>224</v>
      </c>
      <c r="E3916" s="702" t="s">
        <v>559</v>
      </c>
      <c r="F3916" s="899" t="s">
        <v>265</v>
      </c>
      <c r="G3916" s="899" t="s">
        <v>53</v>
      </c>
      <c r="H3916" s="899" t="s">
        <v>201</v>
      </c>
      <c r="I3916" s="899" t="s">
        <v>268</v>
      </c>
      <c r="J3916" s="1074" t="s">
        <v>12670</v>
      </c>
      <c r="K3916" s="1074" t="s">
        <v>12672</v>
      </c>
      <c r="L3916" s="1068">
        <v>287811.84999999998</v>
      </c>
    </row>
    <row r="3917" spans="1:12" s="651" customFormat="1" ht="21.95" customHeight="1" x14ac:dyDescent="0.25">
      <c r="A3917" s="1401"/>
      <c r="B3917" s="1065" t="s">
        <v>4184</v>
      </c>
      <c r="C3917" s="903" t="s">
        <v>4203</v>
      </c>
      <c r="D3917" s="900" t="s">
        <v>224</v>
      </c>
      <c r="E3917" s="903" t="s">
        <v>559</v>
      </c>
      <c r="F3917" s="900" t="s">
        <v>265</v>
      </c>
      <c r="G3917" s="900" t="s">
        <v>53</v>
      </c>
      <c r="H3917" s="900" t="s">
        <v>218</v>
      </c>
      <c r="I3917" s="900" t="s">
        <v>556</v>
      </c>
      <c r="J3917" s="1073" t="s">
        <v>13292</v>
      </c>
      <c r="K3917" s="1073" t="s">
        <v>13990</v>
      </c>
      <c r="L3917" s="1066">
        <v>186856.39</v>
      </c>
    </row>
    <row r="3918" spans="1:12" s="651" customFormat="1" ht="21.95" customHeight="1" x14ac:dyDescent="0.25">
      <c r="A3918" s="1401"/>
      <c r="B3918" s="1067" t="s">
        <v>6331</v>
      </c>
      <c r="C3918" s="702" t="s">
        <v>6381</v>
      </c>
      <c r="D3918" s="899" t="s">
        <v>215</v>
      </c>
      <c r="E3918" s="702" t="s">
        <v>757</v>
      </c>
      <c r="F3918" s="899" t="s">
        <v>265</v>
      </c>
      <c r="G3918" s="899" t="s">
        <v>53</v>
      </c>
      <c r="H3918" s="899" t="s">
        <v>226</v>
      </c>
      <c r="I3918" s="899" t="s">
        <v>370</v>
      </c>
      <c r="J3918" s="1074" t="s">
        <v>228</v>
      </c>
      <c r="K3918" s="1074" t="s">
        <v>228</v>
      </c>
      <c r="L3918" s="1068">
        <v>80000.25</v>
      </c>
    </row>
    <row r="3919" spans="1:12" s="651" customFormat="1" ht="21.95" customHeight="1" x14ac:dyDescent="0.25">
      <c r="A3919" s="1401"/>
      <c r="B3919" s="1065" t="s">
        <v>4184</v>
      </c>
      <c r="C3919" s="903" t="s">
        <v>4204</v>
      </c>
      <c r="D3919" s="900" t="s">
        <v>215</v>
      </c>
      <c r="E3919" s="903" t="s">
        <v>565</v>
      </c>
      <c r="F3919" s="900" t="s">
        <v>265</v>
      </c>
      <c r="G3919" s="900" t="s">
        <v>53</v>
      </c>
      <c r="H3919" s="900" t="s">
        <v>201</v>
      </c>
      <c r="I3919" s="900" t="s">
        <v>267</v>
      </c>
      <c r="J3919" s="1073" t="s">
        <v>12659</v>
      </c>
      <c r="K3919" s="1073" t="s">
        <v>12660</v>
      </c>
      <c r="L3919" s="1066">
        <v>98846.97</v>
      </c>
    </row>
    <row r="3920" spans="1:12" s="651" customFormat="1" ht="21.95" customHeight="1" x14ac:dyDescent="0.25">
      <c r="A3920" s="1401"/>
      <c r="B3920" s="1067" t="s">
        <v>4184</v>
      </c>
      <c r="C3920" s="702" t="s">
        <v>4204</v>
      </c>
      <c r="D3920" s="899" t="s">
        <v>215</v>
      </c>
      <c r="E3920" s="702" t="s">
        <v>565</v>
      </c>
      <c r="F3920" s="899" t="s">
        <v>265</v>
      </c>
      <c r="G3920" s="899" t="s">
        <v>53</v>
      </c>
      <c r="H3920" s="899" t="s">
        <v>201</v>
      </c>
      <c r="I3920" s="899" t="s">
        <v>268</v>
      </c>
      <c r="J3920" s="1074" t="s">
        <v>12670</v>
      </c>
      <c r="K3920" s="1074" t="s">
        <v>12671</v>
      </c>
      <c r="L3920" s="1068">
        <v>278111.27</v>
      </c>
    </row>
    <row r="3921" spans="1:12" s="651" customFormat="1" ht="21.95" customHeight="1" x14ac:dyDescent="0.25">
      <c r="A3921" s="1401"/>
      <c r="B3921" s="1065" t="s">
        <v>4184</v>
      </c>
      <c r="C3921" s="903" t="s">
        <v>4204</v>
      </c>
      <c r="D3921" s="900" t="s">
        <v>215</v>
      </c>
      <c r="E3921" s="903" t="s">
        <v>565</v>
      </c>
      <c r="F3921" s="900" t="s">
        <v>265</v>
      </c>
      <c r="G3921" s="900" t="s">
        <v>53</v>
      </c>
      <c r="H3921" s="900" t="s">
        <v>201</v>
      </c>
      <c r="I3921" s="900" t="s">
        <v>268</v>
      </c>
      <c r="J3921" s="1073" t="s">
        <v>12670</v>
      </c>
      <c r="K3921" s="1073" t="s">
        <v>12672</v>
      </c>
      <c r="L3921" s="1066">
        <v>296662.21000000002</v>
      </c>
    </row>
    <row r="3922" spans="1:12" s="651" customFormat="1" ht="21.95" customHeight="1" x14ac:dyDescent="0.25">
      <c r="A3922" s="1401"/>
      <c r="B3922" s="1067" t="s">
        <v>4184</v>
      </c>
      <c r="C3922" s="702" t="s">
        <v>4205</v>
      </c>
      <c r="D3922" s="899" t="s">
        <v>264</v>
      </c>
      <c r="E3922" s="702" t="s">
        <v>228</v>
      </c>
      <c r="F3922" s="899" t="s">
        <v>265</v>
      </c>
      <c r="G3922" s="899" t="s">
        <v>53</v>
      </c>
      <c r="H3922" s="899" t="s">
        <v>266</v>
      </c>
      <c r="I3922" s="899" t="s">
        <v>267</v>
      </c>
      <c r="J3922" s="1074" t="s">
        <v>12659</v>
      </c>
      <c r="K3922" s="1074" t="s">
        <v>12660</v>
      </c>
      <c r="L3922" s="1068">
        <v>74289.77</v>
      </c>
    </row>
    <row r="3923" spans="1:12" s="651" customFormat="1" ht="21.95" customHeight="1" x14ac:dyDescent="0.25">
      <c r="A3923" s="1401"/>
      <c r="B3923" s="1065" t="s">
        <v>4184</v>
      </c>
      <c r="C3923" s="903" t="s">
        <v>4205</v>
      </c>
      <c r="D3923" s="900" t="s">
        <v>264</v>
      </c>
      <c r="E3923" s="903" t="s">
        <v>228</v>
      </c>
      <c r="F3923" s="900" t="s">
        <v>265</v>
      </c>
      <c r="G3923" s="900" t="s">
        <v>53</v>
      </c>
      <c r="H3923" s="900" t="s">
        <v>266</v>
      </c>
      <c r="I3923" s="900" t="s">
        <v>268</v>
      </c>
      <c r="J3923" s="1073" t="s">
        <v>12670</v>
      </c>
      <c r="K3923" s="1073" t="s">
        <v>12671</v>
      </c>
      <c r="L3923" s="1066">
        <v>208666</v>
      </c>
    </row>
    <row r="3924" spans="1:12" s="651" customFormat="1" ht="21.95" customHeight="1" x14ac:dyDescent="0.25">
      <c r="A3924" s="1401"/>
      <c r="B3924" s="1067" t="s">
        <v>4184</v>
      </c>
      <c r="C3924" s="702" t="s">
        <v>4205</v>
      </c>
      <c r="D3924" s="899" t="s">
        <v>264</v>
      </c>
      <c r="E3924" s="702" t="s">
        <v>228</v>
      </c>
      <c r="F3924" s="899" t="s">
        <v>265</v>
      </c>
      <c r="G3924" s="899" t="s">
        <v>53</v>
      </c>
      <c r="H3924" s="899" t="s">
        <v>266</v>
      </c>
      <c r="I3924" s="899" t="s">
        <v>268</v>
      </c>
      <c r="J3924" s="1074" t="s">
        <v>12670</v>
      </c>
      <c r="K3924" s="1074" t="s">
        <v>12672</v>
      </c>
      <c r="L3924" s="1068">
        <v>222444.27</v>
      </c>
    </row>
    <row r="3925" spans="1:12" s="651" customFormat="1" ht="21.95" customHeight="1" x14ac:dyDescent="0.25">
      <c r="A3925" s="1401"/>
      <c r="B3925" s="1065" t="s">
        <v>4184</v>
      </c>
      <c r="C3925" s="903" t="s">
        <v>4206</v>
      </c>
      <c r="D3925" s="900" t="s">
        <v>215</v>
      </c>
      <c r="E3925" s="903" t="s">
        <v>561</v>
      </c>
      <c r="F3925" s="900" t="s">
        <v>265</v>
      </c>
      <c r="G3925" s="900" t="s">
        <v>53</v>
      </c>
      <c r="H3925" s="900" t="s">
        <v>201</v>
      </c>
      <c r="I3925" s="900" t="s">
        <v>267</v>
      </c>
      <c r="J3925" s="1073" t="s">
        <v>12659</v>
      </c>
      <c r="K3925" s="1073" t="s">
        <v>12660</v>
      </c>
      <c r="L3925" s="1066">
        <v>181512.84</v>
      </c>
    </row>
    <row r="3926" spans="1:12" s="651" customFormat="1" ht="21.95" customHeight="1" x14ac:dyDescent="0.25">
      <c r="A3926" s="1401"/>
      <c r="B3926" s="1067" t="s">
        <v>4184</v>
      </c>
      <c r="C3926" s="702" t="s">
        <v>4206</v>
      </c>
      <c r="D3926" s="899" t="s">
        <v>215</v>
      </c>
      <c r="E3926" s="702" t="s">
        <v>561</v>
      </c>
      <c r="F3926" s="899" t="s">
        <v>265</v>
      </c>
      <c r="G3926" s="899" t="s">
        <v>53</v>
      </c>
      <c r="H3926" s="899" t="s">
        <v>201</v>
      </c>
      <c r="I3926" s="899" t="s">
        <v>268</v>
      </c>
      <c r="J3926" s="1074" t="s">
        <v>12670</v>
      </c>
      <c r="K3926" s="1074" t="s">
        <v>12671</v>
      </c>
      <c r="L3926" s="1068">
        <v>510696.15</v>
      </c>
    </row>
    <row r="3927" spans="1:12" s="651" customFormat="1" ht="21.95" customHeight="1" x14ac:dyDescent="0.25">
      <c r="A3927" s="1401"/>
      <c r="B3927" s="1065" t="s">
        <v>4184</v>
      </c>
      <c r="C3927" s="903" t="s">
        <v>4206</v>
      </c>
      <c r="D3927" s="900" t="s">
        <v>215</v>
      </c>
      <c r="E3927" s="903" t="s">
        <v>561</v>
      </c>
      <c r="F3927" s="900" t="s">
        <v>265</v>
      </c>
      <c r="G3927" s="900" t="s">
        <v>53</v>
      </c>
      <c r="H3927" s="900" t="s">
        <v>201</v>
      </c>
      <c r="I3927" s="900" t="s">
        <v>268</v>
      </c>
      <c r="J3927" s="1073" t="s">
        <v>12670</v>
      </c>
      <c r="K3927" s="1073" t="s">
        <v>12672</v>
      </c>
      <c r="L3927" s="1066">
        <v>544761.26</v>
      </c>
    </row>
    <row r="3928" spans="1:12" s="651" customFormat="1" ht="21.95" customHeight="1" x14ac:dyDescent="0.25">
      <c r="A3928" s="1401"/>
      <c r="B3928" s="1067" t="s">
        <v>4184</v>
      </c>
      <c r="C3928" s="702" t="s">
        <v>4206</v>
      </c>
      <c r="D3928" s="899" t="s">
        <v>215</v>
      </c>
      <c r="E3928" s="702" t="s">
        <v>561</v>
      </c>
      <c r="F3928" s="899" t="s">
        <v>265</v>
      </c>
      <c r="G3928" s="899" t="s">
        <v>53</v>
      </c>
      <c r="H3928" s="899" t="s">
        <v>273</v>
      </c>
      <c r="I3928" s="899" t="s">
        <v>275</v>
      </c>
      <c r="J3928" s="1074" t="s">
        <v>13991</v>
      </c>
      <c r="K3928" s="1074" t="s">
        <v>13992</v>
      </c>
      <c r="L3928" s="1068">
        <v>37965.269999999997</v>
      </c>
    </row>
    <row r="3929" spans="1:12" s="651" customFormat="1" ht="21.95" customHeight="1" x14ac:dyDescent="0.25">
      <c r="A3929" s="1401"/>
      <c r="B3929" s="1065" t="s">
        <v>4184</v>
      </c>
      <c r="C3929" s="903" t="s">
        <v>4207</v>
      </c>
      <c r="D3929" s="900" t="s">
        <v>215</v>
      </c>
      <c r="E3929" s="903" t="s">
        <v>562</v>
      </c>
      <c r="F3929" s="900" t="s">
        <v>265</v>
      </c>
      <c r="G3929" s="900" t="s">
        <v>53</v>
      </c>
      <c r="H3929" s="900" t="s">
        <v>273</v>
      </c>
      <c r="I3929" s="900" t="s">
        <v>275</v>
      </c>
      <c r="J3929" s="1073" t="s">
        <v>13150</v>
      </c>
      <c r="K3929" s="1073" t="s">
        <v>13993</v>
      </c>
      <c r="L3929" s="1066">
        <v>11128.03</v>
      </c>
    </row>
    <row r="3930" spans="1:12" s="651" customFormat="1" ht="21.95" customHeight="1" x14ac:dyDescent="0.25">
      <c r="A3930" s="1401"/>
      <c r="B3930" s="1067" t="s">
        <v>4184</v>
      </c>
      <c r="C3930" s="702" t="s">
        <v>4207</v>
      </c>
      <c r="D3930" s="899" t="s">
        <v>215</v>
      </c>
      <c r="E3930" s="702" t="s">
        <v>562</v>
      </c>
      <c r="F3930" s="899" t="s">
        <v>265</v>
      </c>
      <c r="G3930" s="899" t="s">
        <v>53</v>
      </c>
      <c r="H3930" s="899" t="s">
        <v>201</v>
      </c>
      <c r="I3930" s="899" t="s">
        <v>267</v>
      </c>
      <c r="J3930" s="1074" t="s">
        <v>12659</v>
      </c>
      <c r="K3930" s="1074" t="s">
        <v>12660</v>
      </c>
      <c r="L3930" s="1068">
        <v>181512.84</v>
      </c>
    </row>
    <row r="3931" spans="1:12" s="651" customFormat="1" ht="21.95" customHeight="1" x14ac:dyDescent="0.25">
      <c r="A3931" s="1401"/>
      <c r="B3931" s="1065" t="s">
        <v>4184</v>
      </c>
      <c r="C3931" s="903" t="s">
        <v>4207</v>
      </c>
      <c r="D3931" s="900" t="s">
        <v>215</v>
      </c>
      <c r="E3931" s="903" t="s">
        <v>562</v>
      </c>
      <c r="F3931" s="900" t="s">
        <v>265</v>
      </c>
      <c r="G3931" s="900" t="s">
        <v>53</v>
      </c>
      <c r="H3931" s="900" t="s">
        <v>201</v>
      </c>
      <c r="I3931" s="900" t="s">
        <v>268</v>
      </c>
      <c r="J3931" s="1073" t="s">
        <v>12670</v>
      </c>
      <c r="K3931" s="1073" t="s">
        <v>12671</v>
      </c>
      <c r="L3931" s="1066">
        <v>510696.15</v>
      </c>
    </row>
    <row r="3932" spans="1:12" s="651" customFormat="1" ht="21.95" customHeight="1" x14ac:dyDescent="0.25">
      <c r="A3932" s="1401"/>
      <c r="B3932" s="1067" t="s">
        <v>4184</v>
      </c>
      <c r="C3932" s="702" t="s">
        <v>4207</v>
      </c>
      <c r="D3932" s="899" t="s">
        <v>215</v>
      </c>
      <c r="E3932" s="702" t="s">
        <v>562</v>
      </c>
      <c r="F3932" s="899" t="s">
        <v>265</v>
      </c>
      <c r="G3932" s="899" t="s">
        <v>53</v>
      </c>
      <c r="H3932" s="899" t="s">
        <v>201</v>
      </c>
      <c r="I3932" s="899" t="s">
        <v>268</v>
      </c>
      <c r="J3932" s="1074" t="s">
        <v>12670</v>
      </c>
      <c r="K3932" s="1074" t="s">
        <v>12672</v>
      </c>
      <c r="L3932" s="1068">
        <v>544761.26</v>
      </c>
    </row>
    <row r="3933" spans="1:12" s="651" customFormat="1" ht="21.95" customHeight="1" x14ac:dyDescent="0.25">
      <c r="A3933" s="1401"/>
      <c r="B3933" s="1065" t="s">
        <v>4184</v>
      </c>
      <c r="C3933" s="903" t="s">
        <v>4208</v>
      </c>
      <c r="D3933" s="900" t="s">
        <v>215</v>
      </c>
      <c r="E3933" s="903" t="s">
        <v>566</v>
      </c>
      <c r="F3933" s="900" t="s">
        <v>567</v>
      </c>
      <c r="G3933" s="900" t="s">
        <v>53</v>
      </c>
      <c r="H3933" s="900" t="s">
        <v>282</v>
      </c>
      <c r="I3933" s="900" t="s">
        <v>568</v>
      </c>
      <c r="J3933" s="1073" t="s">
        <v>13994</v>
      </c>
      <c r="K3933" s="1073" t="s">
        <v>13995</v>
      </c>
      <c r="L3933" s="1066">
        <v>603265.96</v>
      </c>
    </row>
    <row r="3934" spans="1:12" s="651" customFormat="1" ht="21.95" customHeight="1" x14ac:dyDescent="0.25">
      <c r="A3934" s="1401"/>
      <c r="B3934" s="1067" t="s">
        <v>4184</v>
      </c>
      <c r="C3934" s="702" t="s">
        <v>4209</v>
      </c>
      <c r="D3934" s="899" t="s">
        <v>215</v>
      </c>
      <c r="E3934" s="702" t="s">
        <v>569</v>
      </c>
      <c r="F3934" s="899" t="s">
        <v>570</v>
      </c>
      <c r="G3934" s="899" t="s">
        <v>53</v>
      </c>
      <c r="H3934" s="899" t="s">
        <v>282</v>
      </c>
      <c r="I3934" s="899" t="s">
        <v>571</v>
      </c>
      <c r="J3934" s="1074" t="s">
        <v>13996</v>
      </c>
      <c r="K3934" s="1074" t="s">
        <v>13997</v>
      </c>
      <c r="L3934" s="1068">
        <v>203503.63</v>
      </c>
    </row>
    <row r="3935" spans="1:12" s="651" customFormat="1" ht="21.95" customHeight="1" x14ac:dyDescent="0.25">
      <c r="A3935" s="1401"/>
      <c r="B3935" s="1065" t="s">
        <v>4184</v>
      </c>
      <c r="C3935" s="903" t="s">
        <v>4210</v>
      </c>
      <c r="D3935" s="900" t="s">
        <v>264</v>
      </c>
      <c r="E3935" s="903" t="s">
        <v>228</v>
      </c>
      <c r="F3935" s="900" t="s">
        <v>265</v>
      </c>
      <c r="G3935" s="900" t="s">
        <v>53</v>
      </c>
      <c r="H3935" s="900" t="s">
        <v>266</v>
      </c>
      <c r="I3935" s="900" t="s">
        <v>267</v>
      </c>
      <c r="J3935" s="1073" t="s">
        <v>12659</v>
      </c>
      <c r="K3935" s="1073" t="s">
        <v>12660</v>
      </c>
      <c r="L3935" s="1066">
        <v>143377.88</v>
      </c>
    </row>
    <row r="3936" spans="1:12" s="651" customFormat="1" ht="21.95" customHeight="1" x14ac:dyDescent="0.25">
      <c r="A3936" s="1401"/>
      <c r="B3936" s="1067" t="s">
        <v>4184</v>
      </c>
      <c r="C3936" s="702" t="s">
        <v>4210</v>
      </c>
      <c r="D3936" s="899" t="s">
        <v>264</v>
      </c>
      <c r="E3936" s="702" t="s">
        <v>228</v>
      </c>
      <c r="F3936" s="899" t="s">
        <v>265</v>
      </c>
      <c r="G3936" s="899" t="s">
        <v>53</v>
      </c>
      <c r="H3936" s="899" t="s">
        <v>266</v>
      </c>
      <c r="I3936" s="899" t="s">
        <v>268</v>
      </c>
      <c r="J3936" s="1074" t="s">
        <v>12670</v>
      </c>
      <c r="K3936" s="1074" t="s">
        <v>12671</v>
      </c>
      <c r="L3936" s="1068">
        <v>402721.53</v>
      </c>
    </row>
    <row r="3937" spans="1:12" s="651" customFormat="1" ht="21.95" customHeight="1" x14ac:dyDescent="0.25">
      <c r="A3937" s="1401"/>
      <c r="B3937" s="1065" t="s">
        <v>4184</v>
      </c>
      <c r="C3937" s="903" t="s">
        <v>4210</v>
      </c>
      <c r="D3937" s="900" t="s">
        <v>264</v>
      </c>
      <c r="E3937" s="903" t="s">
        <v>228</v>
      </c>
      <c r="F3937" s="900" t="s">
        <v>265</v>
      </c>
      <c r="G3937" s="900" t="s">
        <v>53</v>
      </c>
      <c r="H3937" s="900" t="s">
        <v>266</v>
      </c>
      <c r="I3937" s="900" t="s">
        <v>268</v>
      </c>
      <c r="J3937" s="1073" t="s">
        <v>12670</v>
      </c>
      <c r="K3937" s="1073" t="s">
        <v>12672</v>
      </c>
      <c r="L3937" s="1066">
        <v>429313.35</v>
      </c>
    </row>
    <row r="3938" spans="1:12" s="651" customFormat="1" ht="21.95" customHeight="1" x14ac:dyDescent="0.25">
      <c r="A3938" s="1401"/>
      <c r="B3938" s="1067" t="s">
        <v>4184</v>
      </c>
      <c r="C3938" s="702" t="s">
        <v>4211</v>
      </c>
      <c r="D3938" s="899" t="s">
        <v>264</v>
      </c>
      <c r="E3938" s="702" t="s">
        <v>228</v>
      </c>
      <c r="F3938" s="899" t="s">
        <v>265</v>
      </c>
      <c r="G3938" s="899" t="s">
        <v>53</v>
      </c>
      <c r="H3938" s="899" t="s">
        <v>266</v>
      </c>
      <c r="I3938" s="899" t="s">
        <v>267</v>
      </c>
      <c r="J3938" s="1074" t="s">
        <v>12659</v>
      </c>
      <c r="K3938" s="1074" t="s">
        <v>12660</v>
      </c>
      <c r="L3938" s="1068">
        <v>143377.88</v>
      </c>
    </row>
    <row r="3939" spans="1:12" s="651" customFormat="1" ht="21.95" customHeight="1" x14ac:dyDescent="0.25">
      <c r="A3939" s="1401"/>
      <c r="B3939" s="1065" t="s">
        <v>4184</v>
      </c>
      <c r="C3939" s="903" t="s">
        <v>4211</v>
      </c>
      <c r="D3939" s="900" t="s">
        <v>264</v>
      </c>
      <c r="E3939" s="903" t="s">
        <v>228</v>
      </c>
      <c r="F3939" s="900" t="s">
        <v>265</v>
      </c>
      <c r="G3939" s="900" t="s">
        <v>53</v>
      </c>
      <c r="H3939" s="900" t="s">
        <v>266</v>
      </c>
      <c r="I3939" s="900" t="s">
        <v>268</v>
      </c>
      <c r="J3939" s="1073" t="s">
        <v>12670</v>
      </c>
      <c r="K3939" s="1073" t="s">
        <v>12671</v>
      </c>
      <c r="L3939" s="1066">
        <v>402721.53</v>
      </c>
    </row>
    <row r="3940" spans="1:12" s="651" customFormat="1" ht="21.95" customHeight="1" x14ac:dyDescent="0.25">
      <c r="A3940" s="1401"/>
      <c r="B3940" s="1067" t="s">
        <v>4184</v>
      </c>
      <c r="C3940" s="702" t="s">
        <v>4211</v>
      </c>
      <c r="D3940" s="899" t="s">
        <v>264</v>
      </c>
      <c r="E3940" s="702" t="s">
        <v>228</v>
      </c>
      <c r="F3940" s="899" t="s">
        <v>265</v>
      </c>
      <c r="G3940" s="899" t="s">
        <v>53</v>
      </c>
      <c r="H3940" s="899" t="s">
        <v>266</v>
      </c>
      <c r="I3940" s="899" t="s">
        <v>268</v>
      </c>
      <c r="J3940" s="1074" t="s">
        <v>12670</v>
      </c>
      <c r="K3940" s="1074" t="s">
        <v>12672</v>
      </c>
      <c r="L3940" s="1068">
        <v>429313.35</v>
      </c>
    </row>
    <row r="3941" spans="1:12" s="651" customFormat="1" ht="21.95" customHeight="1" x14ac:dyDescent="0.25">
      <c r="A3941" s="1401"/>
      <c r="B3941" s="1065" t="s">
        <v>4184</v>
      </c>
      <c r="C3941" s="903" t="s">
        <v>4212</v>
      </c>
      <c r="D3941" s="900" t="s">
        <v>264</v>
      </c>
      <c r="E3941" s="903" t="s">
        <v>228</v>
      </c>
      <c r="F3941" s="900" t="s">
        <v>265</v>
      </c>
      <c r="G3941" s="900" t="s">
        <v>53</v>
      </c>
      <c r="H3941" s="900" t="s">
        <v>266</v>
      </c>
      <c r="I3941" s="900" t="s">
        <v>267</v>
      </c>
      <c r="J3941" s="1073" t="s">
        <v>12659</v>
      </c>
      <c r="K3941" s="1073" t="s">
        <v>12660</v>
      </c>
      <c r="L3941" s="1066">
        <v>143377.88</v>
      </c>
    </row>
    <row r="3942" spans="1:12" s="651" customFormat="1" ht="21.95" customHeight="1" x14ac:dyDescent="0.25">
      <c r="A3942" s="1401"/>
      <c r="B3942" s="1067" t="s">
        <v>4184</v>
      </c>
      <c r="C3942" s="702" t="s">
        <v>4212</v>
      </c>
      <c r="D3942" s="899" t="s">
        <v>264</v>
      </c>
      <c r="E3942" s="702" t="s">
        <v>228</v>
      </c>
      <c r="F3942" s="899" t="s">
        <v>265</v>
      </c>
      <c r="G3942" s="899" t="s">
        <v>53</v>
      </c>
      <c r="H3942" s="899" t="s">
        <v>266</v>
      </c>
      <c r="I3942" s="899" t="s">
        <v>268</v>
      </c>
      <c r="J3942" s="1074" t="s">
        <v>12670</v>
      </c>
      <c r="K3942" s="1074" t="s">
        <v>12671</v>
      </c>
      <c r="L3942" s="1068">
        <v>402721.53</v>
      </c>
    </row>
    <row r="3943" spans="1:12" s="651" customFormat="1" ht="21.95" customHeight="1" x14ac:dyDescent="0.25">
      <c r="A3943" s="1401"/>
      <c r="B3943" s="1065" t="s">
        <v>4184</v>
      </c>
      <c r="C3943" s="903" t="s">
        <v>4212</v>
      </c>
      <c r="D3943" s="900" t="s">
        <v>264</v>
      </c>
      <c r="E3943" s="903" t="s">
        <v>228</v>
      </c>
      <c r="F3943" s="900" t="s">
        <v>265</v>
      </c>
      <c r="G3943" s="900" t="s">
        <v>53</v>
      </c>
      <c r="H3943" s="900" t="s">
        <v>266</v>
      </c>
      <c r="I3943" s="900" t="s">
        <v>268</v>
      </c>
      <c r="J3943" s="1073" t="s">
        <v>12670</v>
      </c>
      <c r="K3943" s="1073" t="s">
        <v>12672</v>
      </c>
      <c r="L3943" s="1066">
        <v>429313.35</v>
      </c>
    </row>
    <row r="3944" spans="1:12" s="651" customFormat="1" ht="21.95" customHeight="1" x14ac:dyDescent="0.25">
      <c r="A3944" s="1401"/>
      <c r="B3944" s="1067" t="s">
        <v>4213</v>
      </c>
      <c r="C3944" s="702" t="s">
        <v>4645</v>
      </c>
      <c r="D3944" s="899" t="s">
        <v>215</v>
      </c>
      <c r="E3944" s="702" t="s">
        <v>703</v>
      </c>
      <c r="F3944" s="899" t="s">
        <v>265</v>
      </c>
      <c r="G3944" s="899" t="s">
        <v>53</v>
      </c>
      <c r="H3944" s="899" t="s">
        <v>218</v>
      </c>
      <c r="I3944" s="899" t="s">
        <v>704</v>
      </c>
      <c r="J3944" s="1074" t="s">
        <v>13740</v>
      </c>
      <c r="K3944" s="1074" t="s">
        <v>13998</v>
      </c>
      <c r="L3944" s="1068">
        <v>90695.81</v>
      </c>
    </row>
    <row r="3945" spans="1:12" s="651" customFormat="1" ht="21.95" customHeight="1" x14ac:dyDescent="0.25">
      <c r="A3945" s="1401"/>
      <c r="B3945" s="1065" t="s">
        <v>4213</v>
      </c>
      <c r="C3945" s="903" t="s">
        <v>4214</v>
      </c>
      <c r="D3945" s="900" t="s">
        <v>215</v>
      </c>
      <c r="E3945" s="903" t="s">
        <v>572</v>
      </c>
      <c r="F3945" s="900" t="s">
        <v>573</v>
      </c>
      <c r="G3945" s="900" t="s">
        <v>53</v>
      </c>
      <c r="H3945" s="900" t="s">
        <v>218</v>
      </c>
      <c r="I3945" s="900" t="s">
        <v>275</v>
      </c>
      <c r="J3945" s="1073" t="s">
        <v>12673</v>
      </c>
      <c r="K3945" s="1073" t="s">
        <v>13004</v>
      </c>
      <c r="L3945" s="1066">
        <v>12462.29</v>
      </c>
    </row>
    <row r="3946" spans="1:12" s="651" customFormat="1" ht="21.95" customHeight="1" x14ac:dyDescent="0.25">
      <c r="A3946" s="1401"/>
      <c r="B3946" s="1067" t="s">
        <v>4213</v>
      </c>
      <c r="C3946" s="702" t="s">
        <v>4214</v>
      </c>
      <c r="D3946" s="899" t="s">
        <v>215</v>
      </c>
      <c r="E3946" s="702" t="s">
        <v>572</v>
      </c>
      <c r="F3946" s="899" t="s">
        <v>573</v>
      </c>
      <c r="G3946" s="899" t="s">
        <v>53</v>
      </c>
      <c r="H3946" s="899" t="s">
        <v>273</v>
      </c>
      <c r="I3946" s="899" t="s">
        <v>274</v>
      </c>
      <c r="J3946" s="1074" t="s">
        <v>13588</v>
      </c>
      <c r="K3946" s="1074" t="s">
        <v>13589</v>
      </c>
      <c r="L3946" s="1068">
        <v>9174.17</v>
      </c>
    </row>
    <row r="3947" spans="1:12" s="651" customFormat="1" ht="21.95" customHeight="1" x14ac:dyDescent="0.25">
      <c r="A3947" s="1401"/>
      <c r="B3947" s="1065" t="s">
        <v>4213</v>
      </c>
      <c r="C3947" s="903" t="s">
        <v>4214</v>
      </c>
      <c r="D3947" s="900" t="s">
        <v>215</v>
      </c>
      <c r="E3947" s="903" t="s">
        <v>572</v>
      </c>
      <c r="F3947" s="900" t="s">
        <v>573</v>
      </c>
      <c r="G3947" s="900" t="s">
        <v>53</v>
      </c>
      <c r="H3947" s="900" t="s">
        <v>282</v>
      </c>
      <c r="I3947" s="900" t="s">
        <v>574</v>
      </c>
      <c r="J3947" s="1073" t="s">
        <v>13085</v>
      </c>
      <c r="K3947" s="1073" t="s">
        <v>13417</v>
      </c>
      <c r="L3947" s="1066">
        <v>394373.4</v>
      </c>
    </row>
    <row r="3948" spans="1:12" s="651" customFormat="1" ht="21.95" customHeight="1" x14ac:dyDescent="0.25">
      <c r="A3948" s="1401"/>
      <c r="B3948" s="1067" t="s">
        <v>4213</v>
      </c>
      <c r="C3948" s="702" t="s">
        <v>4215</v>
      </c>
      <c r="D3948" s="899" t="s">
        <v>215</v>
      </c>
      <c r="E3948" s="702" t="s">
        <v>575</v>
      </c>
      <c r="F3948" s="899" t="s">
        <v>573</v>
      </c>
      <c r="G3948" s="899" t="s">
        <v>53</v>
      </c>
      <c r="H3948" s="899" t="s">
        <v>282</v>
      </c>
      <c r="I3948" s="899" t="s">
        <v>574</v>
      </c>
      <c r="J3948" s="1074" t="s">
        <v>13085</v>
      </c>
      <c r="K3948" s="1074" t="s">
        <v>13417</v>
      </c>
      <c r="L3948" s="1068">
        <v>189912.9</v>
      </c>
    </row>
    <row r="3949" spans="1:12" s="651" customFormat="1" ht="21.95" customHeight="1" x14ac:dyDescent="0.25">
      <c r="A3949" s="1401"/>
      <c r="B3949" s="1065" t="s">
        <v>4213</v>
      </c>
      <c r="C3949" s="903" t="s">
        <v>4216</v>
      </c>
      <c r="D3949" s="900" t="s">
        <v>215</v>
      </c>
      <c r="E3949" s="903" t="s">
        <v>572</v>
      </c>
      <c r="F3949" s="900" t="s">
        <v>573</v>
      </c>
      <c r="G3949" s="900" t="s">
        <v>53</v>
      </c>
      <c r="H3949" s="900" t="s">
        <v>282</v>
      </c>
      <c r="I3949" s="900" t="s">
        <v>574</v>
      </c>
      <c r="J3949" s="1073" t="s">
        <v>13085</v>
      </c>
      <c r="K3949" s="1073" t="s">
        <v>13417</v>
      </c>
      <c r="L3949" s="1066">
        <v>141169.04999999999</v>
      </c>
    </row>
    <row r="3950" spans="1:12" s="651" customFormat="1" ht="21.95" customHeight="1" x14ac:dyDescent="0.25">
      <c r="A3950" s="1401"/>
      <c r="B3950" s="1067" t="s">
        <v>4213</v>
      </c>
      <c r="C3950" s="702" t="s">
        <v>13999</v>
      </c>
      <c r="D3950" s="899" t="s">
        <v>215</v>
      </c>
      <c r="E3950" s="702" t="s">
        <v>14000</v>
      </c>
      <c r="F3950" s="899" t="s">
        <v>265</v>
      </c>
      <c r="G3950" s="899" t="s">
        <v>53</v>
      </c>
      <c r="H3950" s="899" t="s">
        <v>218</v>
      </c>
      <c r="I3950" s="899" t="s">
        <v>704</v>
      </c>
      <c r="J3950" s="1074" t="s">
        <v>14001</v>
      </c>
      <c r="K3950" s="1074" t="s">
        <v>14002</v>
      </c>
      <c r="L3950" s="1068">
        <v>680769.31</v>
      </c>
    </row>
    <row r="3951" spans="1:12" s="651" customFormat="1" ht="21.95" customHeight="1" x14ac:dyDescent="0.25">
      <c r="A3951" s="1401"/>
      <c r="B3951" s="1065" t="s">
        <v>4213</v>
      </c>
      <c r="C3951" s="903" t="s">
        <v>4217</v>
      </c>
      <c r="D3951" s="900" t="s">
        <v>215</v>
      </c>
      <c r="E3951" s="903" t="s">
        <v>576</v>
      </c>
      <c r="F3951" s="900" t="s">
        <v>573</v>
      </c>
      <c r="G3951" s="900" t="s">
        <v>53</v>
      </c>
      <c r="H3951" s="900" t="s">
        <v>282</v>
      </c>
      <c r="I3951" s="900" t="s">
        <v>574</v>
      </c>
      <c r="J3951" s="1073" t="s">
        <v>13085</v>
      </c>
      <c r="K3951" s="1073" t="s">
        <v>13417</v>
      </c>
      <c r="L3951" s="1066">
        <v>262718.62</v>
      </c>
    </row>
    <row r="3952" spans="1:12" s="651" customFormat="1" ht="21.95" customHeight="1" x14ac:dyDescent="0.25">
      <c r="A3952" s="1401"/>
      <c r="B3952" s="1067" t="s">
        <v>4213</v>
      </c>
      <c r="C3952" s="702" t="s">
        <v>7183</v>
      </c>
      <c r="D3952" s="899" t="s">
        <v>215</v>
      </c>
      <c r="E3952" s="702" t="s">
        <v>1207</v>
      </c>
      <c r="F3952" s="899" t="s">
        <v>1187</v>
      </c>
      <c r="G3952" s="899" t="s">
        <v>53</v>
      </c>
      <c r="H3952" s="899" t="s">
        <v>282</v>
      </c>
      <c r="I3952" s="899" t="s">
        <v>1188</v>
      </c>
      <c r="J3952" s="1074" t="s">
        <v>12679</v>
      </c>
      <c r="K3952" s="1074" t="s">
        <v>13743</v>
      </c>
      <c r="L3952" s="1068">
        <v>210014.15</v>
      </c>
    </row>
    <row r="3953" spans="1:12" s="651" customFormat="1" ht="21.95" customHeight="1" x14ac:dyDescent="0.25">
      <c r="A3953" s="1401"/>
      <c r="B3953" s="1065" t="s">
        <v>4213</v>
      </c>
      <c r="C3953" s="903" t="s">
        <v>14003</v>
      </c>
      <c r="D3953" s="900" t="s">
        <v>215</v>
      </c>
      <c r="E3953" s="903" t="s">
        <v>14004</v>
      </c>
      <c r="F3953" s="900" t="s">
        <v>265</v>
      </c>
      <c r="G3953" s="900" t="s">
        <v>53</v>
      </c>
      <c r="H3953" s="900" t="s">
        <v>218</v>
      </c>
      <c r="I3953" s="900" t="s">
        <v>704</v>
      </c>
      <c r="J3953" s="1073" t="s">
        <v>14001</v>
      </c>
      <c r="K3953" s="1073" t="s">
        <v>14002</v>
      </c>
      <c r="L3953" s="1066">
        <v>680769.31</v>
      </c>
    </row>
    <row r="3954" spans="1:12" s="651" customFormat="1" ht="21.95" customHeight="1" x14ac:dyDescent="0.25">
      <c r="A3954" s="1401"/>
      <c r="B3954" s="1067" t="s">
        <v>4213</v>
      </c>
      <c r="C3954" s="702" t="s">
        <v>4218</v>
      </c>
      <c r="D3954" s="899" t="s">
        <v>215</v>
      </c>
      <c r="E3954" s="702" t="s">
        <v>575</v>
      </c>
      <c r="F3954" s="899" t="s">
        <v>573</v>
      </c>
      <c r="G3954" s="899" t="s">
        <v>53</v>
      </c>
      <c r="H3954" s="899" t="s">
        <v>282</v>
      </c>
      <c r="I3954" s="899" t="s">
        <v>574</v>
      </c>
      <c r="J3954" s="1074" t="s">
        <v>13085</v>
      </c>
      <c r="K3954" s="1074" t="s">
        <v>13417</v>
      </c>
      <c r="L3954" s="1068">
        <v>3693359.15</v>
      </c>
    </row>
    <row r="3955" spans="1:12" s="651" customFormat="1" ht="21.95" customHeight="1" x14ac:dyDescent="0.25">
      <c r="A3955" s="1401"/>
      <c r="B3955" s="1065" t="s">
        <v>4219</v>
      </c>
      <c r="C3955" s="903" t="s">
        <v>4220</v>
      </c>
      <c r="D3955" s="900" t="s">
        <v>264</v>
      </c>
      <c r="E3955" s="903" t="s">
        <v>228</v>
      </c>
      <c r="F3955" s="900" t="s">
        <v>265</v>
      </c>
      <c r="G3955" s="900" t="s">
        <v>53</v>
      </c>
      <c r="H3955" s="900" t="s">
        <v>285</v>
      </c>
      <c r="I3955" s="900" t="s">
        <v>286</v>
      </c>
      <c r="J3955" s="1073" t="s">
        <v>14005</v>
      </c>
      <c r="K3955" s="1073" t="s">
        <v>14006</v>
      </c>
      <c r="L3955" s="1066">
        <v>178797.39</v>
      </c>
    </row>
    <row r="3956" spans="1:12" s="651" customFormat="1" ht="21.95" customHeight="1" x14ac:dyDescent="0.25">
      <c r="A3956" s="1401"/>
      <c r="B3956" s="1067" t="s">
        <v>4219</v>
      </c>
      <c r="C3956" s="702" t="s">
        <v>4221</v>
      </c>
      <c r="D3956" s="899" t="s">
        <v>264</v>
      </c>
      <c r="E3956" s="702" t="s">
        <v>228</v>
      </c>
      <c r="F3956" s="899" t="s">
        <v>265</v>
      </c>
      <c r="G3956" s="899" t="s">
        <v>53</v>
      </c>
      <c r="H3956" s="899" t="s">
        <v>285</v>
      </c>
      <c r="I3956" s="899" t="s">
        <v>286</v>
      </c>
      <c r="J3956" s="1074" t="s">
        <v>14005</v>
      </c>
      <c r="K3956" s="1074" t="s">
        <v>14006</v>
      </c>
      <c r="L3956" s="1068">
        <v>178797.39</v>
      </c>
    </row>
    <row r="3957" spans="1:12" s="651" customFormat="1" ht="21.95" customHeight="1" x14ac:dyDescent="0.25">
      <c r="A3957" s="1401"/>
      <c r="B3957" s="1065" t="s">
        <v>4219</v>
      </c>
      <c r="C3957" s="903" t="s">
        <v>4222</v>
      </c>
      <c r="D3957" s="900" t="s">
        <v>224</v>
      </c>
      <c r="E3957" s="903" t="s">
        <v>577</v>
      </c>
      <c r="F3957" s="900" t="s">
        <v>265</v>
      </c>
      <c r="G3957" s="900" t="s">
        <v>53</v>
      </c>
      <c r="H3957" s="900" t="s">
        <v>201</v>
      </c>
      <c r="I3957" s="900" t="s">
        <v>267</v>
      </c>
      <c r="J3957" s="1073" t="s">
        <v>12659</v>
      </c>
      <c r="K3957" s="1073" t="s">
        <v>12660</v>
      </c>
      <c r="L3957" s="1066">
        <v>301489.71000000002</v>
      </c>
    </row>
    <row r="3958" spans="1:12" s="651" customFormat="1" ht="21.95" customHeight="1" x14ac:dyDescent="0.25">
      <c r="A3958" s="1401"/>
      <c r="B3958" s="1067" t="s">
        <v>4219</v>
      </c>
      <c r="C3958" s="702" t="s">
        <v>4222</v>
      </c>
      <c r="D3958" s="899" t="s">
        <v>224</v>
      </c>
      <c r="E3958" s="702" t="s">
        <v>577</v>
      </c>
      <c r="F3958" s="899" t="s">
        <v>265</v>
      </c>
      <c r="G3958" s="899" t="s">
        <v>53</v>
      </c>
      <c r="H3958" s="899" t="s">
        <v>201</v>
      </c>
      <c r="I3958" s="899" t="s">
        <v>268</v>
      </c>
      <c r="J3958" s="1074" t="s">
        <v>12670</v>
      </c>
      <c r="K3958" s="1074" t="s">
        <v>12671</v>
      </c>
      <c r="L3958" s="1068">
        <v>848257.53</v>
      </c>
    </row>
    <row r="3959" spans="1:12" s="651" customFormat="1" ht="21.95" customHeight="1" x14ac:dyDescent="0.25">
      <c r="A3959" s="1401"/>
      <c r="B3959" s="1065" t="s">
        <v>4219</v>
      </c>
      <c r="C3959" s="903" t="s">
        <v>4223</v>
      </c>
      <c r="D3959" s="900" t="s">
        <v>224</v>
      </c>
      <c r="E3959" s="903" t="s">
        <v>578</v>
      </c>
      <c r="F3959" s="900" t="s">
        <v>265</v>
      </c>
      <c r="G3959" s="900" t="s">
        <v>53</v>
      </c>
      <c r="H3959" s="900" t="s">
        <v>201</v>
      </c>
      <c r="I3959" s="900" t="s">
        <v>267</v>
      </c>
      <c r="J3959" s="1073" t="s">
        <v>12659</v>
      </c>
      <c r="K3959" s="1073" t="s">
        <v>12660</v>
      </c>
      <c r="L3959" s="1066">
        <v>301489.71000000002</v>
      </c>
    </row>
    <row r="3960" spans="1:12" s="651" customFormat="1" ht="21.95" customHeight="1" x14ac:dyDescent="0.25">
      <c r="A3960" s="1401"/>
      <c r="B3960" s="1067" t="s">
        <v>4219</v>
      </c>
      <c r="C3960" s="702" t="s">
        <v>4223</v>
      </c>
      <c r="D3960" s="899" t="s">
        <v>224</v>
      </c>
      <c r="E3960" s="702" t="s">
        <v>578</v>
      </c>
      <c r="F3960" s="899" t="s">
        <v>265</v>
      </c>
      <c r="G3960" s="899" t="s">
        <v>53</v>
      </c>
      <c r="H3960" s="899" t="s">
        <v>201</v>
      </c>
      <c r="I3960" s="899" t="s">
        <v>268</v>
      </c>
      <c r="J3960" s="1074" t="s">
        <v>12670</v>
      </c>
      <c r="K3960" s="1074" t="s">
        <v>12671</v>
      </c>
      <c r="L3960" s="1068">
        <v>848257.53</v>
      </c>
    </row>
    <row r="3961" spans="1:12" s="651" customFormat="1" ht="21.95" customHeight="1" x14ac:dyDescent="0.25">
      <c r="A3961" s="1401"/>
      <c r="B3961" s="1065" t="s">
        <v>4219</v>
      </c>
      <c r="C3961" s="903" t="s">
        <v>4224</v>
      </c>
      <c r="D3961" s="900" t="s">
        <v>224</v>
      </c>
      <c r="E3961" s="903" t="s">
        <v>579</v>
      </c>
      <c r="F3961" s="900" t="s">
        <v>265</v>
      </c>
      <c r="G3961" s="900" t="s">
        <v>53</v>
      </c>
      <c r="H3961" s="900" t="s">
        <v>201</v>
      </c>
      <c r="I3961" s="900" t="s">
        <v>267</v>
      </c>
      <c r="J3961" s="1073" t="s">
        <v>12659</v>
      </c>
      <c r="K3961" s="1073" t="s">
        <v>12660</v>
      </c>
      <c r="L3961" s="1066">
        <v>301489.71000000002</v>
      </c>
    </row>
    <row r="3962" spans="1:12" s="651" customFormat="1" ht="21.95" customHeight="1" x14ac:dyDescent="0.25">
      <c r="A3962" s="1401"/>
      <c r="B3962" s="1067" t="s">
        <v>4219</v>
      </c>
      <c r="C3962" s="702" t="s">
        <v>4224</v>
      </c>
      <c r="D3962" s="899" t="s">
        <v>224</v>
      </c>
      <c r="E3962" s="702" t="s">
        <v>579</v>
      </c>
      <c r="F3962" s="899" t="s">
        <v>265</v>
      </c>
      <c r="G3962" s="899" t="s">
        <v>53</v>
      </c>
      <c r="H3962" s="899" t="s">
        <v>201</v>
      </c>
      <c r="I3962" s="899" t="s">
        <v>268</v>
      </c>
      <c r="J3962" s="1074" t="s">
        <v>12670</v>
      </c>
      <c r="K3962" s="1074" t="s">
        <v>12671</v>
      </c>
      <c r="L3962" s="1068">
        <v>848257.53</v>
      </c>
    </row>
    <row r="3963" spans="1:12" s="651" customFormat="1" ht="21.95" customHeight="1" x14ac:dyDescent="0.25">
      <c r="A3963" s="1401"/>
      <c r="B3963" s="1065" t="s">
        <v>4219</v>
      </c>
      <c r="C3963" s="903" t="s">
        <v>4225</v>
      </c>
      <c r="D3963" s="900" t="s">
        <v>224</v>
      </c>
      <c r="E3963" s="903" t="s">
        <v>580</v>
      </c>
      <c r="F3963" s="900" t="s">
        <v>265</v>
      </c>
      <c r="G3963" s="900" t="s">
        <v>53</v>
      </c>
      <c r="H3963" s="900" t="s">
        <v>201</v>
      </c>
      <c r="I3963" s="900" t="s">
        <v>267</v>
      </c>
      <c r="J3963" s="1073" t="s">
        <v>12659</v>
      </c>
      <c r="K3963" s="1073" t="s">
        <v>12660</v>
      </c>
      <c r="L3963" s="1066">
        <v>301489.71000000002</v>
      </c>
    </row>
    <row r="3964" spans="1:12" s="651" customFormat="1" ht="21.95" customHeight="1" x14ac:dyDescent="0.25">
      <c r="A3964" s="1401"/>
      <c r="B3964" s="1067" t="s">
        <v>4219</v>
      </c>
      <c r="C3964" s="702" t="s">
        <v>4225</v>
      </c>
      <c r="D3964" s="899" t="s">
        <v>224</v>
      </c>
      <c r="E3964" s="702" t="s">
        <v>580</v>
      </c>
      <c r="F3964" s="899" t="s">
        <v>265</v>
      </c>
      <c r="G3964" s="899" t="s">
        <v>53</v>
      </c>
      <c r="H3964" s="899" t="s">
        <v>201</v>
      </c>
      <c r="I3964" s="899" t="s">
        <v>268</v>
      </c>
      <c r="J3964" s="1074" t="s">
        <v>12670</v>
      </c>
      <c r="K3964" s="1074" t="s">
        <v>12671</v>
      </c>
      <c r="L3964" s="1068">
        <v>848257.53</v>
      </c>
    </row>
    <row r="3965" spans="1:12" s="651" customFormat="1" ht="21.95" customHeight="1" x14ac:dyDescent="0.25">
      <c r="A3965" s="1401"/>
      <c r="B3965" s="1065" t="s">
        <v>4219</v>
      </c>
      <c r="C3965" s="903" t="s">
        <v>4225</v>
      </c>
      <c r="D3965" s="900" t="s">
        <v>224</v>
      </c>
      <c r="E3965" s="903" t="s">
        <v>580</v>
      </c>
      <c r="F3965" s="900" t="s">
        <v>265</v>
      </c>
      <c r="G3965" s="900" t="s">
        <v>53</v>
      </c>
      <c r="H3965" s="900" t="s">
        <v>201</v>
      </c>
      <c r="I3965" s="900" t="s">
        <v>268</v>
      </c>
      <c r="J3965" s="1073" t="s">
        <v>12670</v>
      </c>
      <c r="K3965" s="1073" t="s">
        <v>12672</v>
      </c>
      <c r="L3965" s="1066">
        <v>904839.11</v>
      </c>
    </row>
    <row r="3966" spans="1:12" s="651" customFormat="1" ht="21.95" customHeight="1" x14ac:dyDescent="0.25">
      <c r="A3966" s="1401"/>
      <c r="B3966" s="1067" t="s">
        <v>4219</v>
      </c>
      <c r="C3966" s="702" t="s">
        <v>4226</v>
      </c>
      <c r="D3966" s="899" t="s">
        <v>215</v>
      </c>
      <c r="E3966" s="702" t="s">
        <v>581</v>
      </c>
      <c r="F3966" s="899" t="s">
        <v>265</v>
      </c>
      <c r="G3966" s="899" t="s">
        <v>53</v>
      </c>
      <c r="H3966" s="899" t="s">
        <v>201</v>
      </c>
      <c r="I3966" s="899" t="s">
        <v>267</v>
      </c>
      <c r="J3966" s="1074" t="s">
        <v>12659</v>
      </c>
      <c r="K3966" s="1074" t="s">
        <v>12660</v>
      </c>
      <c r="L3966" s="1068">
        <v>139774.54</v>
      </c>
    </row>
    <row r="3967" spans="1:12" s="651" customFormat="1" ht="21.95" customHeight="1" x14ac:dyDescent="0.25">
      <c r="A3967" s="1401"/>
      <c r="B3967" s="1065" t="s">
        <v>4219</v>
      </c>
      <c r="C3967" s="903" t="s">
        <v>4227</v>
      </c>
      <c r="D3967" s="900" t="s">
        <v>215</v>
      </c>
      <c r="E3967" s="903" t="s">
        <v>391</v>
      </c>
      <c r="F3967" s="900" t="s">
        <v>265</v>
      </c>
      <c r="G3967" s="900" t="s">
        <v>53</v>
      </c>
      <c r="H3967" s="900" t="s">
        <v>201</v>
      </c>
      <c r="I3967" s="900" t="s">
        <v>267</v>
      </c>
      <c r="J3967" s="1073" t="s">
        <v>12659</v>
      </c>
      <c r="K3967" s="1073" t="s">
        <v>12660</v>
      </c>
      <c r="L3967" s="1066">
        <v>139774.54</v>
      </c>
    </row>
    <row r="3968" spans="1:12" s="651" customFormat="1" ht="21.95" customHeight="1" x14ac:dyDescent="0.25">
      <c r="A3968" s="1401"/>
      <c r="B3968" s="1067" t="s">
        <v>4219</v>
      </c>
      <c r="C3968" s="702" t="s">
        <v>4228</v>
      </c>
      <c r="D3968" s="899" t="s">
        <v>215</v>
      </c>
      <c r="E3968" s="702" t="s">
        <v>392</v>
      </c>
      <c r="F3968" s="899" t="s">
        <v>265</v>
      </c>
      <c r="G3968" s="899" t="s">
        <v>53</v>
      </c>
      <c r="H3968" s="899" t="s">
        <v>201</v>
      </c>
      <c r="I3968" s="899" t="s">
        <v>267</v>
      </c>
      <c r="J3968" s="1074" t="s">
        <v>12659</v>
      </c>
      <c r="K3968" s="1074" t="s">
        <v>12660</v>
      </c>
      <c r="L3968" s="1068">
        <v>139774.54</v>
      </c>
    </row>
    <row r="3969" spans="1:12" s="651" customFormat="1" ht="21.95" customHeight="1" x14ac:dyDescent="0.25">
      <c r="A3969" s="1401"/>
      <c r="B3969" s="1065" t="s">
        <v>4219</v>
      </c>
      <c r="C3969" s="903" t="s">
        <v>4229</v>
      </c>
      <c r="D3969" s="900" t="s">
        <v>215</v>
      </c>
      <c r="E3969" s="903" t="s">
        <v>582</v>
      </c>
      <c r="F3969" s="900" t="s">
        <v>265</v>
      </c>
      <c r="G3969" s="900" t="s">
        <v>53</v>
      </c>
      <c r="H3969" s="900" t="s">
        <v>201</v>
      </c>
      <c r="I3969" s="900" t="s">
        <v>267</v>
      </c>
      <c r="J3969" s="1073" t="s">
        <v>12659</v>
      </c>
      <c r="K3969" s="1073" t="s">
        <v>12660</v>
      </c>
      <c r="L3969" s="1066">
        <v>139774.54</v>
      </c>
    </row>
    <row r="3970" spans="1:12" s="651" customFormat="1" ht="21.95" customHeight="1" x14ac:dyDescent="0.25">
      <c r="A3970" s="1401"/>
      <c r="B3970" s="1067" t="s">
        <v>4219</v>
      </c>
      <c r="C3970" s="702" t="s">
        <v>4229</v>
      </c>
      <c r="D3970" s="899" t="s">
        <v>215</v>
      </c>
      <c r="E3970" s="702" t="s">
        <v>582</v>
      </c>
      <c r="F3970" s="899" t="s">
        <v>265</v>
      </c>
      <c r="G3970" s="899" t="s">
        <v>53</v>
      </c>
      <c r="H3970" s="899" t="s">
        <v>201</v>
      </c>
      <c r="I3970" s="899" t="s">
        <v>268</v>
      </c>
      <c r="J3970" s="1074" t="s">
        <v>12670</v>
      </c>
      <c r="K3970" s="1074" t="s">
        <v>12671</v>
      </c>
      <c r="L3970" s="1068">
        <v>393263.18</v>
      </c>
    </row>
    <row r="3971" spans="1:12" s="651" customFormat="1" ht="21.95" customHeight="1" x14ac:dyDescent="0.25">
      <c r="A3971" s="1401"/>
      <c r="B3971" s="1065" t="s">
        <v>4219</v>
      </c>
      <c r="C3971" s="903" t="s">
        <v>4229</v>
      </c>
      <c r="D3971" s="900" t="s">
        <v>215</v>
      </c>
      <c r="E3971" s="903" t="s">
        <v>582</v>
      </c>
      <c r="F3971" s="900" t="s">
        <v>265</v>
      </c>
      <c r="G3971" s="900" t="s">
        <v>53</v>
      </c>
      <c r="H3971" s="900" t="s">
        <v>201</v>
      </c>
      <c r="I3971" s="900" t="s">
        <v>268</v>
      </c>
      <c r="J3971" s="1073" t="s">
        <v>12670</v>
      </c>
      <c r="K3971" s="1073" t="s">
        <v>12672</v>
      </c>
      <c r="L3971" s="1066">
        <v>419495.13</v>
      </c>
    </row>
    <row r="3972" spans="1:12" s="651" customFormat="1" ht="21.95" customHeight="1" x14ac:dyDescent="0.25">
      <c r="A3972" s="1401"/>
      <c r="B3972" s="1067" t="s">
        <v>4219</v>
      </c>
      <c r="C3972" s="702" t="s">
        <v>4230</v>
      </c>
      <c r="D3972" s="899" t="s">
        <v>215</v>
      </c>
      <c r="E3972" s="702" t="s">
        <v>583</v>
      </c>
      <c r="F3972" s="899" t="s">
        <v>265</v>
      </c>
      <c r="G3972" s="899" t="s">
        <v>53</v>
      </c>
      <c r="H3972" s="899" t="s">
        <v>201</v>
      </c>
      <c r="I3972" s="899" t="s">
        <v>267</v>
      </c>
      <c r="J3972" s="1074" t="s">
        <v>12659</v>
      </c>
      <c r="K3972" s="1074" t="s">
        <v>12660</v>
      </c>
      <c r="L3972" s="1068">
        <v>46540.26</v>
      </c>
    </row>
    <row r="3973" spans="1:12" s="651" customFormat="1" ht="21.95" customHeight="1" x14ac:dyDescent="0.25">
      <c r="A3973" s="1401"/>
      <c r="B3973" s="1065" t="s">
        <v>4219</v>
      </c>
      <c r="C3973" s="903" t="s">
        <v>4231</v>
      </c>
      <c r="D3973" s="900" t="s">
        <v>215</v>
      </c>
      <c r="E3973" s="903" t="s">
        <v>584</v>
      </c>
      <c r="F3973" s="900" t="s">
        <v>265</v>
      </c>
      <c r="G3973" s="900" t="s">
        <v>53</v>
      </c>
      <c r="H3973" s="900" t="s">
        <v>201</v>
      </c>
      <c r="I3973" s="900" t="s">
        <v>267</v>
      </c>
      <c r="J3973" s="1073" t="s">
        <v>12659</v>
      </c>
      <c r="K3973" s="1073" t="s">
        <v>12660</v>
      </c>
      <c r="L3973" s="1066">
        <v>139774.54</v>
      </c>
    </row>
    <row r="3974" spans="1:12" s="651" customFormat="1" ht="21.95" customHeight="1" x14ac:dyDescent="0.25">
      <c r="A3974" s="1401"/>
      <c r="B3974" s="1067" t="s">
        <v>4219</v>
      </c>
      <c r="C3974" s="702" t="s">
        <v>4231</v>
      </c>
      <c r="D3974" s="899" t="s">
        <v>215</v>
      </c>
      <c r="E3974" s="702" t="s">
        <v>584</v>
      </c>
      <c r="F3974" s="899" t="s">
        <v>265</v>
      </c>
      <c r="G3974" s="899" t="s">
        <v>53</v>
      </c>
      <c r="H3974" s="899" t="s">
        <v>201</v>
      </c>
      <c r="I3974" s="899" t="s">
        <v>268</v>
      </c>
      <c r="J3974" s="1074" t="s">
        <v>12670</v>
      </c>
      <c r="K3974" s="1074" t="s">
        <v>12671</v>
      </c>
      <c r="L3974" s="1068">
        <v>393263.18</v>
      </c>
    </row>
    <row r="3975" spans="1:12" s="651" customFormat="1" ht="21.95" customHeight="1" x14ac:dyDescent="0.25">
      <c r="A3975" s="1401"/>
      <c r="B3975" s="1065" t="s">
        <v>4219</v>
      </c>
      <c r="C3975" s="903" t="s">
        <v>4232</v>
      </c>
      <c r="D3975" s="900" t="s">
        <v>224</v>
      </c>
      <c r="E3975" s="903" t="s">
        <v>585</v>
      </c>
      <c r="F3975" s="900" t="s">
        <v>265</v>
      </c>
      <c r="G3975" s="900" t="s">
        <v>53</v>
      </c>
      <c r="H3975" s="900" t="s">
        <v>201</v>
      </c>
      <c r="I3975" s="900" t="s">
        <v>267</v>
      </c>
      <c r="J3975" s="1073" t="s">
        <v>12659</v>
      </c>
      <c r="K3975" s="1073" t="s">
        <v>12660</v>
      </c>
      <c r="L3975" s="1066">
        <v>106991.19</v>
      </c>
    </row>
    <row r="3976" spans="1:12" s="651" customFormat="1" ht="21.95" customHeight="1" x14ac:dyDescent="0.25">
      <c r="A3976" s="1401"/>
      <c r="B3976" s="1067" t="s">
        <v>4219</v>
      </c>
      <c r="C3976" s="702" t="s">
        <v>4233</v>
      </c>
      <c r="D3976" s="899" t="s">
        <v>224</v>
      </c>
      <c r="E3976" s="702" t="s">
        <v>586</v>
      </c>
      <c r="F3976" s="899" t="s">
        <v>265</v>
      </c>
      <c r="G3976" s="899" t="s">
        <v>53</v>
      </c>
      <c r="H3976" s="899" t="s">
        <v>201</v>
      </c>
      <c r="I3976" s="899" t="s">
        <v>267</v>
      </c>
      <c r="J3976" s="1074" t="s">
        <v>12659</v>
      </c>
      <c r="K3976" s="1074" t="s">
        <v>12660</v>
      </c>
      <c r="L3976" s="1068">
        <v>122572.1</v>
      </c>
    </row>
    <row r="3977" spans="1:12" s="651" customFormat="1" ht="21.95" customHeight="1" x14ac:dyDescent="0.25">
      <c r="A3977" s="1401"/>
      <c r="B3977" s="1065" t="s">
        <v>4219</v>
      </c>
      <c r="C3977" s="903" t="s">
        <v>4234</v>
      </c>
      <c r="D3977" s="900" t="s">
        <v>215</v>
      </c>
      <c r="E3977" s="903" t="s">
        <v>587</v>
      </c>
      <c r="F3977" s="900" t="s">
        <v>265</v>
      </c>
      <c r="G3977" s="900" t="s">
        <v>53</v>
      </c>
      <c r="H3977" s="900" t="s">
        <v>273</v>
      </c>
      <c r="I3977" s="900" t="s">
        <v>275</v>
      </c>
      <c r="J3977" s="1073" t="s">
        <v>14007</v>
      </c>
      <c r="K3977" s="1073" t="s">
        <v>14008</v>
      </c>
      <c r="L3977" s="1066">
        <v>28437.99</v>
      </c>
    </row>
    <row r="3978" spans="1:12" s="651" customFormat="1" ht="21.95" customHeight="1" x14ac:dyDescent="0.25">
      <c r="A3978" s="1401"/>
      <c r="B3978" s="1067" t="s">
        <v>4219</v>
      </c>
      <c r="C3978" s="702" t="s">
        <v>4234</v>
      </c>
      <c r="D3978" s="899" t="s">
        <v>215</v>
      </c>
      <c r="E3978" s="702" t="s">
        <v>587</v>
      </c>
      <c r="F3978" s="899" t="s">
        <v>265</v>
      </c>
      <c r="G3978" s="899" t="s">
        <v>53</v>
      </c>
      <c r="H3978" s="899" t="s">
        <v>273</v>
      </c>
      <c r="I3978" s="899" t="s">
        <v>275</v>
      </c>
      <c r="J3978" s="1074" t="s">
        <v>14009</v>
      </c>
      <c r="K3978" s="1074" t="s">
        <v>14010</v>
      </c>
      <c r="L3978" s="1068">
        <v>25998.66</v>
      </c>
    </row>
    <row r="3979" spans="1:12" s="651" customFormat="1" ht="21.95" customHeight="1" x14ac:dyDescent="0.25">
      <c r="A3979" s="1401"/>
      <c r="B3979" s="1065" t="s">
        <v>4219</v>
      </c>
      <c r="C3979" s="903" t="s">
        <v>4234</v>
      </c>
      <c r="D3979" s="900" t="s">
        <v>215</v>
      </c>
      <c r="E3979" s="903" t="s">
        <v>587</v>
      </c>
      <c r="F3979" s="900" t="s">
        <v>265</v>
      </c>
      <c r="G3979" s="900" t="s">
        <v>53</v>
      </c>
      <c r="H3979" s="900" t="s">
        <v>273</v>
      </c>
      <c r="I3979" s="900" t="s">
        <v>275</v>
      </c>
      <c r="J3979" s="1073" t="s">
        <v>14011</v>
      </c>
      <c r="K3979" s="1073" t="s">
        <v>14012</v>
      </c>
      <c r="L3979" s="1066">
        <v>10753.13</v>
      </c>
    </row>
    <row r="3980" spans="1:12" s="651" customFormat="1" ht="21.95" customHeight="1" x14ac:dyDescent="0.25">
      <c r="A3980" s="1401"/>
      <c r="B3980" s="1067" t="s">
        <v>4219</v>
      </c>
      <c r="C3980" s="702" t="s">
        <v>4234</v>
      </c>
      <c r="D3980" s="899" t="s">
        <v>215</v>
      </c>
      <c r="E3980" s="702" t="s">
        <v>587</v>
      </c>
      <c r="F3980" s="899" t="s">
        <v>265</v>
      </c>
      <c r="G3980" s="899" t="s">
        <v>53</v>
      </c>
      <c r="H3980" s="899" t="s">
        <v>273</v>
      </c>
      <c r="I3980" s="899" t="s">
        <v>274</v>
      </c>
      <c r="J3980" s="1074" t="s">
        <v>14013</v>
      </c>
      <c r="K3980" s="1074" t="s">
        <v>14014</v>
      </c>
      <c r="L3980" s="1068">
        <v>58187.07</v>
      </c>
    </row>
    <row r="3981" spans="1:12" s="651" customFormat="1" ht="21.95" customHeight="1" x14ac:dyDescent="0.25">
      <c r="A3981" s="1401"/>
      <c r="B3981" s="1065" t="s">
        <v>4219</v>
      </c>
      <c r="C3981" s="903" t="s">
        <v>4234</v>
      </c>
      <c r="D3981" s="900" t="s">
        <v>215</v>
      </c>
      <c r="E3981" s="903" t="s">
        <v>587</v>
      </c>
      <c r="F3981" s="900" t="s">
        <v>265</v>
      </c>
      <c r="G3981" s="900" t="s">
        <v>53</v>
      </c>
      <c r="H3981" s="900" t="s">
        <v>201</v>
      </c>
      <c r="I3981" s="900" t="s">
        <v>267</v>
      </c>
      <c r="J3981" s="1073" t="s">
        <v>12659</v>
      </c>
      <c r="K3981" s="1073" t="s">
        <v>12660</v>
      </c>
      <c r="L3981" s="1066">
        <v>652609.94999999995</v>
      </c>
    </row>
    <row r="3982" spans="1:12" s="651" customFormat="1" ht="21.95" customHeight="1" x14ac:dyDescent="0.25">
      <c r="A3982" s="1401"/>
      <c r="B3982" s="1067" t="s">
        <v>4219</v>
      </c>
      <c r="C3982" s="702" t="s">
        <v>4234</v>
      </c>
      <c r="D3982" s="899" t="s">
        <v>215</v>
      </c>
      <c r="E3982" s="702" t="s">
        <v>587</v>
      </c>
      <c r="F3982" s="899" t="s">
        <v>265</v>
      </c>
      <c r="G3982" s="899" t="s">
        <v>53</v>
      </c>
      <c r="H3982" s="899" t="s">
        <v>201</v>
      </c>
      <c r="I3982" s="899" t="s">
        <v>268</v>
      </c>
      <c r="J3982" s="1074" t="s">
        <v>12670</v>
      </c>
      <c r="K3982" s="1074" t="s">
        <v>12671</v>
      </c>
      <c r="L3982" s="1068">
        <v>1836153.22</v>
      </c>
    </row>
    <row r="3983" spans="1:12" s="651" customFormat="1" ht="21.95" customHeight="1" x14ac:dyDescent="0.25">
      <c r="A3983" s="1401"/>
      <c r="B3983" s="1065" t="s">
        <v>4219</v>
      </c>
      <c r="C3983" s="903" t="s">
        <v>4234</v>
      </c>
      <c r="D3983" s="900" t="s">
        <v>215</v>
      </c>
      <c r="E3983" s="903" t="s">
        <v>587</v>
      </c>
      <c r="F3983" s="900" t="s">
        <v>265</v>
      </c>
      <c r="G3983" s="900" t="s">
        <v>53</v>
      </c>
      <c r="H3983" s="900" t="s">
        <v>201</v>
      </c>
      <c r="I3983" s="900" t="s">
        <v>268</v>
      </c>
      <c r="J3983" s="1073" t="s">
        <v>12670</v>
      </c>
      <c r="K3983" s="1073" t="s">
        <v>12672</v>
      </c>
      <c r="L3983" s="1066">
        <v>1958630.7</v>
      </c>
    </row>
    <row r="3984" spans="1:12" s="651" customFormat="1" ht="21.95" customHeight="1" x14ac:dyDescent="0.25">
      <c r="A3984" s="1401"/>
      <c r="B3984" s="1067" t="s">
        <v>4219</v>
      </c>
      <c r="C3984" s="702" t="s">
        <v>4235</v>
      </c>
      <c r="D3984" s="899" t="s">
        <v>264</v>
      </c>
      <c r="E3984" s="702" t="s">
        <v>228</v>
      </c>
      <c r="F3984" s="899" t="s">
        <v>265</v>
      </c>
      <c r="G3984" s="899" t="s">
        <v>53</v>
      </c>
      <c r="H3984" s="899" t="s">
        <v>266</v>
      </c>
      <c r="I3984" s="899" t="s">
        <v>267</v>
      </c>
      <c r="J3984" s="1074" t="s">
        <v>12659</v>
      </c>
      <c r="K3984" s="1074" t="s">
        <v>12660</v>
      </c>
      <c r="L3984" s="1068">
        <v>22434.54</v>
      </c>
    </row>
    <row r="3985" spans="1:12" s="651" customFormat="1" ht="21.95" customHeight="1" x14ac:dyDescent="0.25">
      <c r="A3985" s="1401"/>
      <c r="B3985" s="1065" t="s">
        <v>4219</v>
      </c>
      <c r="C3985" s="903" t="s">
        <v>4236</v>
      </c>
      <c r="D3985" s="900" t="s">
        <v>264</v>
      </c>
      <c r="E3985" s="903" t="s">
        <v>228</v>
      </c>
      <c r="F3985" s="900" t="s">
        <v>265</v>
      </c>
      <c r="G3985" s="900" t="s">
        <v>53</v>
      </c>
      <c r="H3985" s="900" t="s">
        <v>266</v>
      </c>
      <c r="I3985" s="900" t="s">
        <v>267</v>
      </c>
      <c r="J3985" s="1073" t="s">
        <v>12659</v>
      </c>
      <c r="K3985" s="1073" t="s">
        <v>12660</v>
      </c>
      <c r="L3985" s="1066">
        <v>22434.54</v>
      </c>
    </row>
    <row r="3986" spans="1:12" s="651" customFormat="1" ht="21.95" customHeight="1" x14ac:dyDescent="0.25">
      <c r="A3986" s="1401"/>
      <c r="B3986" s="1067" t="s">
        <v>4219</v>
      </c>
      <c r="C3986" s="702" t="s">
        <v>4236</v>
      </c>
      <c r="D3986" s="899" t="s">
        <v>264</v>
      </c>
      <c r="E3986" s="702" t="s">
        <v>228</v>
      </c>
      <c r="F3986" s="899" t="s">
        <v>265</v>
      </c>
      <c r="G3986" s="899" t="s">
        <v>53</v>
      </c>
      <c r="H3986" s="899" t="s">
        <v>285</v>
      </c>
      <c r="I3986" s="899" t="s">
        <v>276</v>
      </c>
      <c r="J3986" s="1074" t="s">
        <v>14015</v>
      </c>
      <c r="K3986" s="1074" t="s">
        <v>14016</v>
      </c>
      <c r="L3986" s="1068">
        <v>21155.71</v>
      </c>
    </row>
    <row r="3987" spans="1:12" s="651" customFormat="1" ht="21.95" customHeight="1" x14ac:dyDescent="0.25">
      <c r="A3987" s="1401"/>
      <c r="B3987" s="1065" t="s">
        <v>4219</v>
      </c>
      <c r="C3987" s="903" t="s">
        <v>4237</v>
      </c>
      <c r="D3987" s="900" t="s">
        <v>224</v>
      </c>
      <c r="E3987" s="903" t="s">
        <v>577</v>
      </c>
      <c r="F3987" s="900" t="s">
        <v>265</v>
      </c>
      <c r="G3987" s="900" t="s">
        <v>53</v>
      </c>
      <c r="H3987" s="900" t="s">
        <v>201</v>
      </c>
      <c r="I3987" s="900" t="s">
        <v>267</v>
      </c>
      <c r="J3987" s="1073" t="s">
        <v>12659</v>
      </c>
      <c r="K3987" s="1073" t="s">
        <v>12660</v>
      </c>
      <c r="L3987" s="1066">
        <v>53498.21</v>
      </c>
    </row>
    <row r="3988" spans="1:12" s="651" customFormat="1" ht="21.95" customHeight="1" x14ac:dyDescent="0.25">
      <c r="A3988" s="1401"/>
      <c r="B3988" s="1067" t="s">
        <v>4219</v>
      </c>
      <c r="C3988" s="702" t="s">
        <v>4237</v>
      </c>
      <c r="D3988" s="899" t="s">
        <v>224</v>
      </c>
      <c r="E3988" s="702" t="s">
        <v>577</v>
      </c>
      <c r="F3988" s="899" t="s">
        <v>265</v>
      </c>
      <c r="G3988" s="899" t="s">
        <v>53</v>
      </c>
      <c r="H3988" s="899" t="s">
        <v>201</v>
      </c>
      <c r="I3988" s="899" t="s">
        <v>268</v>
      </c>
      <c r="J3988" s="1074" t="s">
        <v>12670</v>
      </c>
      <c r="K3988" s="1074" t="s">
        <v>12671</v>
      </c>
      <c r="L3988" s="1068">
        <v>150520.10999999999</v>
      </c>
    </row>
    <row r="3989" spans="1:12" s="651" customFormat="1" ht="21.95" customHeight="1" x14ac:dyDescent="0.25">
      <c r="A3989" s="1401"/>
      <c r="B3989" s="1065" t="s">
        <v>4219</v>
      </c>
      <c r="C3989" s="903" t="s">
        <v>4237</v>
      </c>
      <c r="D3989" s="900" t="s">
        <v>224</v>
      </c>
      <c r="E3989" s="903" t="s">
        <v>577</v>
      </c>
      <c r="F3989" s="900" t="s">
        <v>265</v>
      </c>
      <c r="G3989" s="900" t="s">
        <v>53</v>
      </c>
      <c r="H3989" s="900" t="s">
        <v>201</v>
      </c>
      <c r="I3989" s="900" t="s">
        <v>268</v>
      </c>
      <c r="J3989" s="1073" t="s">
        <v>12670</v>
      </c>
      <c r="K3989" s="1073" t="s">
        <v>12672</v>
      </c>
      <c r="L3989" s="1066">
        <v>160560.29999999999</v>
      </c>
    </row>
    <row r="3990" spans="1:12" s="651" customFormat="1" ht="21.95" customHeight="1" x14ac:dyDescent="0.25">
      <c r="A3990" s="1401"/>
      <c r="B3990" s="1067" t="s">
        <v>4219</v>
      </c>
      <c r="C3990" s="702" t="s">
        <v>4238</v>
      </c>
      <c r="D3990" s="899" t="s">
        <v>224</v>
      </c>
      <c r="E3990" s="702" t="s">
        <v>578</v>
      </c>
      <c r="F3990" s="899" t="s">
        <v>265</v>
      </c>
      <c r="G3990" s="899" t="s">
        <v>53</v>
      </c>
      <c r="H3990" s="899" t="s">
        <v>201</v>
      </c>
      <c r="I3990" s="899" t="s">
        <v>267</v>
      </c>
      <c r="J3990" s="1074" t="s">
        <v>12659</v>
      </c>
      <c r="K3990" s="1074" t="s">
        <v>12660</v>
      </c>
      <c r="L3990" s="1068">
        <v>53498.21</v>
      </c>
    </row>
    <row r="3991" spans="1:12" s="651" customFormat="1" ht="21.95" customHeight="1" x14ac:dyDescent="0.25">
      <c r="A3991" s="1401"/>
      <c r="B3991" s="1065" t="s">
        <v>4219</v>
      </c>
      <c r="C3991" s="903" t="s">
        <v>4238</v>
      </c>
      <c r="D3991" s="900" t="s">
        <v>224</v>
      </c>
      <c r="E3991" s="903" t="s">
        <v>578</v>
      </c>
      <c r="F3991" s="900" t="s">
        <v>265</v>
      </c>
      <c r="G3991" s="900" t="s">
        <v>53</v>
      </c>
      <c r="H3991" s="900" t="s">
        <v>201</v>
      </c>
      <c r="I3991" s="900" t="s">
        <v>268</v>
      </c>
      <c r="J3991" s="1073" t="s">
        <v>12670</v>
      </c>
      <c r="K3991" s="1073" t="s">
        <v>12671</v>
      </c>
      <c r="L3991" s="1066">
        <v>150520.10999999999</v>
      </c>
    </row>
    <row r="3992" spans="1:12" s="651" customFormat="1" ht="21.95" customHeight="1" x14ac:dyDescent="0.25">
      <c r="A3992" s="1401"/>
      <c r="B3992" s="1067" t="s">
        <v>4219</v>
      </c>
      <c r="C3992" s="702" t="s">
        <v>4238</v>
      </c>
      <c r="D3992" s="899" t="s">
        <v>224</v>
      </c>
      <c r="E3992" s="702" t="s">
        <v>578</v>
      </c>
      <c r="F3992" s="899" t="s">
        <v>265</v>
      </c>
      <c r="G3992" s="899" t="s">
        <v>53</v>
      </c>
      <c r="H3992" s="899" t="s">
        <v>201</v>
      </c>
      <c r="I3992" s="899" t="s">
        <v>268</v>
      </c>
      <c r="J3992" s="1074" t="s">
        <v>12670</v>
      </c>
      <c r="K3992" s="1074" t="s">
        <v>12672</v>
      </c>
      <c r="L3992" s="1068">
        <v>160560.29999999999</v>
      </c>
    </row>
    <row r="3993" spans="1:12" s="651" customFormat="1" ht="21.95" customHeight="1" x14ac:dyDescent="0.25">
      <c r="A3993" s="1401"/>
      <c r="B3993" s="1065" t="s">
        <v>4219</v>
      </c>
      <c r="C3993" s="903" t="s">
        <v>4238</v>
      </c>
      <c r="D3993" s="900" t="s">
        <v>224</v>
      </c>
      <c r="E3993" s="903" t="s">
        <v>578</v>
      </c>
      <c r="F3993" s="900" t="s">
        <v>265</v>
      </c>
      <c r="G3993" s="900" t="s">
        <v>53</v>
      </c>
      <c r="H3993" s="900" t="s">
        <v>218</v>
      </c>
      <c r="I3993" s="900" t="s">
        <v>276</v>
      </c>
      <c r="J3993" s="1073" t="s">
        <v>14017</v>
      </c>
      <c r="K3993" s="1073" t="s">
        <v>14018</v>
      </c>
      <c r="L3993" s="1066">
        <v>26424.91</v>
      </c>
    </row>
    <row r="3994" spans="1:12" s="651" customFormat="1" ht="21.95" customHeight="1" x14ac:dyDescent="0.25">
      <c r="A3994" s="1401"/>
      <c r="B3994" s="1067" t="s">
        <v>4219</v>
      </c>
      <c r="C3994" s="702" t="s">
        <v>4239</v>
      </c>
      <c r="D3994" s="899" t="s">
        <v>224</v>
      </c>
      <c r="E3994" s="702" t="s">
        <v>579</v>
      </c>
      <c r="F3994" s="899" t="s">
        <v>265</v>
      </c>
      <c r="G3994" s="899" t="s">
        <v>53</v>
      </c>
      <c r="H3994" s="899" t="s">
        <v>218</v>
      </c>
      <c r="I3994" s="899" t="s">
        <v>276</v>
      </c>
      <c r="J3994" s="1074" t="s">
        <v>13607</v>
      </c>
      <c r="K3994" s="1074" t="s">
        <v>13634</v>
      </c>
      <c r="L3994" s="1068">
        <v>6571.72</v>
      </c>
    </row>
    <row r="3995" spans="1:12" s="651" customFormat="1" ht="21.95" customHeight="1" x14ac:dyDescent="0.25">
      <c r="A3995" s="1401"/>
      <c r="B3995" s="1065" t="s">
        <v>4219</v>
      </c>
      <c r="C3995" s="903" t="s">
        <v>4239</v>
      </c>
      <c r="D3995" s="900" t="s">
        <v>224</v>
      </c>
      <c r="E3995" s="903" t="s">
        <v>579</v>
      </c>
      <c r="F3995" s="900" t="s">
        <v>265</v>
      </c>
      <c r="G3995" s="900" t="s">
        <v>53</v>
      </c>
      <c r="H3995" s="900" t="s">
        <v>201</v>
      </c>
      <c r="I3995" s="900" t="s">
        <v>267</v>
      </c>
      <c r="J3995" s="1073" t="s">
        <v>12659</v>
      </c>
      <c r="K3995" s="1073" t="s">
        <v>12660</v>
      </c>
      <c r="L3995" s="1066">
        <v>53498.21</v>
      </c>
    </row>
    <row r="3996" spans="1:12" s="651" customFormat="1" ht="21.95" customHeight="1" x14ac:dyDescent="0.25">
      <c r="A3996" s="1401"/>
      <c r="B3996" s="1067" t="s">
        <v>4219</v>
      </c>
      <c r="C3996" s="702" t="s">
        <v>4239</v>
      </c>
      <c r="D3996" s="899" t="s">
        <v>224</v>
      </c>
      <c r="E3996" s="702" t="s">
        <v>579</v>
      </c>
      <c r="F3996" s="899" t="s">
        <v>265</v>
      </c>
      <c r="G3996" s="899" t="s">
        <v>53</v>
      </c>
      <c r="H3996" s="899" t="s">
        <v>201</v>
      </c>
      <c r="I3996" s="899" t="s">
        <v>268</v>
      </c>
      <c r="J3996" s="1074" t="s">
        <v>12670</v>
      </c>
      <c r="K3996" s="1074" t="s">
        <v>12671</v>
      </c>
      <c r="L3996" s="1068">
        <v>150520.10999999999</v>
      </c>
    </row>
    <row r="3997" spans="1:12" s="651" customFormat="1" ht="21.95" customHeight="1" x14ac:dyDescent="0.25">
      <c r="A3997" s="1401"/>
      <c r="B3997" s="1065" t="s">
        <v>4219</v>
      </c>
      <c r="C3997" s="903" t="s">
        <v>4239</v>
      </c>
      <c r="D3997" s="900" t="s">
        <v>224</v>
      </c>
      <c r="E3997" s="903" t="s">
        <v>579</v>
      </c>
      <c r="F3997" s="900" t="s">
        <v>265</v>
      </c>
      <c r="G3997" s="900" t="s">
        <v>53</v>
      </c>
      <c r="H3997" s="900" t="s">
        <v>201</v>
      </c>
      <c r="I3997" s="900" t="s">
        <v>268</v>
      </c>
      <c r="J3997" s="1073" t="s">
        <v>12670</v>
      </c>
      <c r="K3997" s="1073" t="s">
        <v>12672</v>
      </c>
      <c r="L3997" s="1066">
        <v>160560.29999999999</v>
      </c>
    </row>
    <row r="3998" spans="1:12" s="651" customFormat="1" ht="21.95" customHeight="1" x14ac:dyDescent="0.25">
      <c r="A3998" s="1401"/>
      <c r="B3998" s="1067" t="s">
        <v>4219</v>
      </c>
      <c r="C3998" s="702" t="s">
        <v>4240</v>
      </c>
      <c r="D3998" s="899" t="s">
        <v>224</v>
      </c>
      <c r="E3998" s="702" t="s">
        <v>580</v>
      </c>
      <c r="F3998" s="899" t="s">
        <v>265</v>
      </c>
      <c r="G3998" s="899" t="s">
        <v>53</v>
      </c>
      <c r="H3998" s="899" t="s">
        <v>201</v>
      </c>
      <c r="I3998" s="899" t="s">
        <v>267</v>
      </c>
      <c r="J3998" s="1074" t="s">
        <v>12659</v>
      </c>
      <c r="K3998" s="1074" t="s">
        <v>12660</v>
      </c>
      <c r="L3998" s="1068">
        <v>53498.21</v>
      </c>
    </row>
    <row r="3999" spans="1:12" s="651" customFormat="1" ht="21.95" customHeight="1" x14ac:dyDescent="0.25">
      <c r="A3999" s="1401"/>
      <c r="B3999" s="1065" t="s">
        <v>4219</v>
      </c>
      <c r="C3999" s="903" t="s">
        <v>4240</v>
      </c>
      <c r="D3999" s="900" t="s">
        <v>224</v>
      </c>
      <c r="E3999" s="903" t="s">
        <v>580</v>
      </c>
      <c r="F3999" s="900" t="s">
        <v>265</v>
      </c>
      <c r="G3999" s="900" t="s">
        <v>53</v>
      </c>
      <c r="H3999" s="900" t="s">
        <v>201</v>
      </c>
      <c r="I3999" s="900" t="s">
        <v>268</v>
      </c>
      <c r="J3999" s="1073" t="s">
        <v>12670</v>
      </c>
      <c r="K3999" s="1073" t="s">
        <v>12671</v>
      </c>
      <c r="L3999" s="1066">
        <v>150520.10999999999</v>
      </c>
    </row>
    <row r="4000" spans="1:12" s="651" customFormat="1" ht="21.95" customHeight="1" x14ac:dyDescent="0.25">
      <c r="A4000" s="1401"/>
      <c r="B4000" s="1067" t="s">
        <v>4219</v>
      </c>
      <c r="C4000" s="702" t="s">
        <v>4240</v>
      </c>
      <c r="D4000" s="899" t="s">
        <v>224</v>
      </c>
      <c r="E4000" s="702" t="s">
        <v>580</v>
      </c>
      <c r="F4000" s="899" t="s">
        <v>265</v>
      </c>
      <c r="G4000" s="899" t="s">
        <v>53</v>
      </c>
      <c r="H4000" s="899" t="s">
        <v>201</v>
      </c>
      <c r="I4000" s="899" t="s">
        <v>268</v>
      </c>
      <c r="J4000" s="1074" t="s">
        <v>12670</v>
      </c>
      <c r="K4000" s="1074" t="s">
        <v>12672</v>
      </c>
      <c r="L4000" s="1068">
        <v>160560.29999999999</v>
      </c>
    </row>
    <row r="4001" spans="1:12" s="651" customFormat="1" ht="21.95" customHeight="1" x14ac:dyDescent="0.25">
      <c r="A4001" s="1401"/>
      <c r="B4001" s="1065" t="s">
        <v>4219</v>
      </c>
      <c r="C4001" s="903" t="s">
        <v>4240</v>
      </c>
      <c r="D4001" s="900" t="s">
        <v>224</v>
      </c>
      <c r="E4001" s="903" t="s">
        <v>580</v>
      </c>
      <c r="F4001" s="900" t="s">
        <v>265</v>
      </c>
      <c r="G4001" s="900" t="s">
        <v>53</v>
      </c>
      <c r="H4001" s="900" t="s">
        <v>218</v>
      </c>
      <c r="I4001" s="900" t="s">
        <v>276</v>
      </c>
      <c r="J4001" s="1073" t="s">
        <v>13607</v>
      </c>
      <c r="K4001" s="1073" t="s">
        <v>13634</v>
      </c>
      <c r="L4001" s="1066">
        <v>6571.72</v>
      </c>
    </row>
    <row r="4002" spans="1:12" s="651" customFormat="1" ht="21.95" customHeight="1" x14ac:dyDescent="0.25">
      <c r="A4002" s="1401"/>
      <c r="B4002" s="1067" t="s">
        <v>4219</v>
      </c>
      <c r="C4002" s="702" t="s">
        <v>4240</v>
      </c>
      <c r="D4002" s="899" t="s">
        <v>224</v>
      </c>
      <c r="E4002" s="702" t="s">
        <v>580</v>
      </c>
      <c r="F4002" s="899" t="s">
        <v>265</v>
      </c>
      <c r="G4002" s="899" t="s">
        <v>53</v>
      </c>
      <c r="H4002" s="899" t="s">
        <v>273</v>
      </c>
      <c r="I4002" s="899" t="s">
        <v>275</v>
      </c>
      <c r="J4002" s="1074" t="s">
        <v>14019</v>
      </c>
      <c r="K4002" s="1074" t="s">
        <v>14020</v>
      </c>
      <c r="L4002" s="1068">
        <v>5606.28</v>
      </c>
    </row>
    <row r="4003" spans="1:12" s="651" customFormat="1" ht="21.95" customHeight="1" x14ac:dyDescent="0.25">
      <c r="A4003" s="1401"/>
      <c r="B4003" s="1065" t="s">
        <v>4219</v>
      </c>
      <c r="C4003" s="903" t="s">
        <v>4240</v>
      </c>
      <c r="D4003" s="900" t="s">
        <v>224</v>
      </c>
      <c r="E4003" s="903" t="s">
        <v>580</v>
      </c>
      <c r="F4003" s="900" t="s">
        <v>265</v>
      </c>
      <c r="G4003" s="900" t="s">
        <v>53</v>
      </c>
      <c r="H4003" s="900" t="s">
        <v>273</v>
      </c>
      <c r="I4003" s="900" t="s">
        <v>275</v>
      </c>
      <c r="J4003" s="1073" t="s">
        <v>14019</v>
      </c>
      <c r="K4003" s="1073" t="s">
        <v>14020</v>
      </c>
      <c r="L4003" s="1066">
        <v>5606.28</v>
      </c>
    </row>
    <row r="4004" spans="1:12" s="651" customFormat="1" ht="21.95" customHeight="1" x14ac:dyDescent="0.25">
      <c r="A4004" s="1401"/>
      <c r="B4004" s="1067" t="s">
        <v>4219</v>
      </c>
      <c r="C4004" s="702" t="s">
        <v>4240</v>
      </c>
      <c r="D4004" s="899" t="s">
        <v>224</v>
      </c>
      <c r="E4004" s="702" t="s">
        <v>580</v>
      </c>
      <c r="F4004" s="899" t="s">
        <v>265</v>
      </c>
      <c r="G4004" s="899" t="s">
        <v>53</v>
      </c>
      <c r="H4004" s="899" t="s">
        <v>273</v>
      </c>
      <c r="I4004" s="899" t="s">
        <v>275</v>
      </c>
      <c r="J4004" s="1074" t="s">
        <v>14019</v>
      </c>
      <c r="K4004" s="1074" t="s">
        <v>14020</v>
      </c>
      <c r="L4004" s="1068">
        <v>5606.28</v>
      </c>
    </row>
    <row r="4005" spans="1:12" s="651" customFormat="1" ht="21.95" customHeight="1" x14ac:dyDescent="0.25">
      <c r="A4005" s="1401"/>
      <c r="B4005" s="1065" t="s">
        <v>4219</v>
      </c>
      <c r="C4005" s="903" t="s">
        <v>4241</v>
      </c>
      <c r="D4005" s="900" t="s">
        <v>264</v>
      </c>
      <c r="E4005" s="903" t="s">
        <v>228</v>
      </c>
      <c r="F4005" s="900" t="s">
        <v>265</v>
      </c>
      <c r="G4005" s="900" t="s">
        <v>53</v>
      </c>
      <c r="H4005" s="900" t="s">
        <v>285</v>
      </c>
      <c r="I4005" s="900" t="s">
        <v>276</v>
      </c>
      <c r="J4005" s="1073" t="s">
        <v>13157</v>
      </c>
      <c r="K4005" s="1073" t="s">
        <v>14021</v>
      </c>
      <c r="L4005" s="1066">
        <v>6592.73</v>
      </c>
    </row>
    <row r="4006" spans="1:12" s="651" customFormat="1" ht="21.95" customHeight="1" x14ac:dyDescent="0.25">
      <c r="A4006" s="1401"/>
      <c r="B4006" s="1067" t="s">
        <v>4219</v>
      </c>
      <c r="C4006" s="702" t="s">
        <v>4241</v>
      </c>
      <c r="D4006" s="899" t="s">
        <v>264</v>
      </c>
      <c r="E4006" s="702" t="s">
        <v>228</v>
      </c>
      <c r="F4006" s="899" t="s">
        <v>265</v>
      </c>
      <c r="G4006" s="899" t="s">
        <v>53</v>
      </c>
      <c r="H4006" s="899" t="s">
        <v>273</v>
      </c>
      <c r="I4006" s="899" t="s">
        <v>274</v>
      </c>
      <c r="J4006" s="1074" t="s">
        <v>14022</v>
      </c>
      <c r="K4006" s="1074" t="s">
        <v>14023</v>
      </c>
      <c r="L4006" s="1068">
        <v>9937.7900000000009</v>
      </c>
    </row>
    <row r="4007" spans="1:12" s="651" customFormat="1" ht="21.95" customHeight="1" x14ac:dyDescent="0.25">
      <c r="A4007" s="1401"/>
      <c r="B4007" s="1065" t="s">
        <v>4219</v>
      </c>
      <c r="C4007" s="903" t="s">
        <v>4241</v>
      </c>
      <c r="D4007" s="900" t="s">
        <v>264</v>
      </c>
      <c r="E4007" s="903" t="s">
        <v>228</v>
      </c>
      <c r="F4007" s="900" t="s">
        <v>265</v>
      </c>
      <c r="G4007" s="900" t="s">
        <v>53</v>
      </c>
      <c r="H4007" s="900" t="s">
        <v>266</v>
      </c>
      <c r="I4007" s="900" t="s">
        <v>267</v>
      </c>
      <c r="J4007" s="1073" t="s">
        <v>12659</v>
      </c>
      <c r="K4007" s="1073" t="s">
        <v>12660</v>
      </c>
      <c r="L4007" s="1066">
        <v>61807.65</v>
      </c>
    </row>
    <row r="4008" spans="1:12" s="651" customFormat="1" ht="21.95" customHeight="1" x14ac:dyDescent="0.25">
      <c r="A4008" s="1401"/>
      <c r="B4008" s="1067" t="s">
        <v>4219</v>
      </c>
      <c r="C4008" s="702" t="s">
        <v>4241</v>
      </c>
      <c r="D4008" s="899" t="s">
        <v>264</v>
      </c>
      <c r="E4008" s="702" t="s">
        <v>228</v>
      </c>
      <c r="F4008" s="899" t="s">
        <v>265</v>
      </c>
      <c r="G4008" s="899" t="s">
        <v>53</v>
      </c>
      <c r="H4008" s="899" t="s">
        <v>266</v>
      </c>
      <c r="I4008" s="899" t="s">
        <v>268</v>
      </c>
      <c r="J4008" s="1074" t="s">
        <v>12670</v>
      </c>
      <c r="K4008" s="1074" t="s">
        <v>12671</v>
      </c>
      <c r="L4008" s="1068">
        <v>173606.09</v>
      </c>
    </row>
    <row r="4009" spans="1:12" s="651" customFormat="1" ht="21.95" customHeight="1" x14ac:dyDescent="0.25">
      <c r="A4009" s="1401"/>
      <c r="B4009" s="1065" t="s">
        <v>4219</v>
      </c>
      <c r="C4009" s="903" t="s">
        <v>4241</v>
      </c>
      <c r="D4009" s="900" t="s">
        <v>264</v>
      </c>
      <c r="E4009" s="903" t="s">
        <v>228</v>
      </c>
      <c r="F4009" s="900" t="s">
        <v>265</v>
      </c>
      <c r="G4009" s="900" t="s">
        <v>53</v>
      </c>
      <c r="H4009" s="900" t="s">
        <v>266</v>
      </c>
      <c r="I4009" s="900" t="s">
        <v>268</v>
      </c>
      <c r="J4009" s="1073" t="s">
        <v>12670</v>
      </c>
      <c r="K4009" s="1073" t="s">
        <v>12672</v>
      </c>
      <c r="L4009" s="1066">
        <v>185069.35</v>
      </c>
    </row>
    <row r="4010" spans="1:12" s="651" customFormat="1" ht="21.95" customHeight="1" x14ac:dyDescent="0.25">
      <c r="A4010" s="1401"/>
      <c r="B4010" s="1067" t="s">
        <v>4219</v>
      </c>
      <c r="C4010" s="702" t="s">
        <v>4242</v>
      </c>
      <c r="D4010" s="899" t="s">
        <v>264</v>
      </c>
      <c r="E4010" s="702" t="s">
        <v>228</v>
      </c>
      <c r="F4010" s="899" t="s">
        <v>265</v>
      </c>
      <c r="G4010" s="899" t="s">
        <v>53</v>
      </c>
      <c r="H4010" s="899" t="s">
        <v>266</v>
      </c>
      <c r="I4010" s="899" t="s">
        <v>267</v>
      </c>
      <c r="J4010" s="1074" t="s">
        <v>12659</v>
      </c>
      <c r="K4010" s="1074" t="s">
        <v>12660</v>
      </c>
      <c r="L4010" s="1068">
        <v>61807.65</v>
      </c>
    </row>
    <row r="4011" spans="1:12" s="651" customFormat="1" ht="21.95" customHeight="1" x14ac:dyDescent="0.25">
      <c r="A4011" s="1401"/>
      <c r="B4011" s="1065" t="s">
        <v>4219</v>
      </c>
      <c r="C4011" s="903" t="s">
        <v>4242</v>
      </c>
      <c r="D4011" s="900" t="s">
        <v>264</v>
      </c>
      <c r="E4011" s="903" t="s">
        <v>228</v>
      </c>
      <c r="F4011" s="900" t="s">
        <v>265</v>
      </c>
      <c r="G4011" s="900" t="s">
        <v>53</v>
      </c>
      <c r="H4011" s="900" t="s">
        <v>266</v>
      </c>
      <c r="I4011" s="900" t="s">
        <v>268</v>
      </c>
      <c r="J4011" s="1073" t="s">
        <v>12670</v>
      </c>
      <c r="K4011" s="1073" t="s">
        <v>12671</v>
      </c>
      <c r="L4011" s="1066">
        <v>173606.09</v>
      </c>
    </row>
    <row r="4012" spans="1:12" s="651" customFormat="1" ht="21.95" customHeight="1" x14ac:dyDescent="0.25">
      <c r="A4012" s="1401"/>
      <c r="B4012" s="1067" t="s">
        <v>4219</v>
      </c>
      <c r="C4012" s="702" t="s">
        <v>4242</v>
      </c>
      <c r="D4012" s="899" t="s">
        <v>264</v>
      </c>
      <c r="E4012" s="702" t="s">
        <v>228</v>
      </c>
      <c r="F4012" s="899" t="s">
        <v>265</v>
      </c>
      <c r="G4012" s="899" t="s">
        <v>53</v>
      </c>
      <c r="H4012" s="899" t="s">
        <v>266</v>
      </c>
      <c r="I4012" s="899" t="s">
        <v>268</v>
      </c>
      <c r="J4012" s="1074" t="s">
        <v>12670</v>
      </c>
      <c r="K4012" s="1074" t="s">
        <v>12672</v>
      </c>
      <c r="L4012" s="1068">
        <v>185069.35</v>
      </c>
    </row>
    <row r="4013" spans="1:12" s="651" customFormat="1" ht="21.95" customHeight="1" x14ac:dyDescent="0.25">
      <c r="A4013" s="1401"/>
      <c r="B4013" s="1065" t="s">
        <v>4219</v>
      </c>
      <c r="C4013" s="903" t="s">
        <v>4242</v>
      </c>
      <c r="D4013" s="900" t="s">
        <v>264</v>
      </c>
      <c r="E4013" s="903" t="s">
        <v>228</v>
      </c>
      <c r="F4013" s="900" t="s">
        <v>265</v>
      </c>
      <c r="G4013" s="900" t="s">
        <v>53</v>
      </c>
      <c r="H4013" s="900" t="s">
        <v>285</v>
      </c>
      <c r="I4013" s="900" t="s">
        <v>276</v>
      </c>
      <c r="J4013" s="1073" t="s">
        <v>13157</v>
      </c>
      <c r="K4013" s="1073" t="s">
        <v>14021</v>
      </c>
      <c r="L4013" s="1066">
        <v>6592.73</v>
      </c>
    </row>
    <row r="4014" spans="1:12" s="651" customFormat="1" ht="21.95" customHeight="1" x14ac:dyDescent="0.25">
      <c r="A4014" s="1401"/>
      <c r="B4014" s="1067" t="s">
        <v>4219</v>
      </c>
      <c r="C4014" s="702" t="s">
        <v>4242</v>
      </c>
      <c r="D4014" s="899" t="s">
        <v>264</v>
      </c>
      <c r="E4014" s="702" t="s">
        <v>228</v>
      </c>
      <c r="F4014" s="899" t="s">
        <v>265</v>
      </c>
      <c r="G4014" s="899" t="s">
        <v>53</v>
      </c>
      <c r="H4014" s="899" t="s">
        <v>273</v>
      </c>
      <c r="I4014" s="899" t="s">
        <v>275</v>
      </c>
      <c r="J4014" s="1074" t="s">
        <v>14024</v>
      </c>
      <c r="K4014" s="1074" t="s">
        <v>14025</v>
      </c>
      <c r="L4014" s="1068">
        <v>7016.59</v>
      </c>
    </row>
    <row r="4015" spans="1:12" s="651" customFormat="1" ht="21.95" customHeight="1" x14ac:dyDescent="0.25">
      <c r="A4015" s="1401"/>
      <c r="B4015" s="1065" t="s">
        <v>4219</v>
      </c>
      <c r="C4015" s="903" t="s">
        <v>4242</v>
      </c>
      <c r="D4015" s="900" t="s">
        <v>264</v>
      </c>
      <c r="E4015" s="903" t="s">
        <v>228</v>
      </c>
      <c r="F4015" s="900" t="s">
        <v>265</v>
      </c>
      <c r="G4015" s="900" t="s">
        <v>53</v>
      </c>
      <c r="H4015" s="900" t="s">
        <v>273</v>
      </c>
      <c r="I4015" s="900" t="s">
        <v>275</v>
      </c>
      <c r="J4015" s="1073" t="s">
        <v>14024</v>
      </c>
      <c r="K4015" s="1073" t="s">
        <v>14025</v>
      </c>
      <c r="L4015" s="1066">
        <v>7016.59</v>
      </c>
    </row>
    <row r="4016" spans="1:12" s="651" customFormat="1" ht="21.95" customHeight="1" x14ac:dyDescent="0.25">
      <c r="A4016" s="1401"/>
      <c r="B4016" s="1067" t="s">
        <v>4219</v>
      </c>
      <c r="C4016" s="702" t="s">
        <v>4242</v>
      </c>
      <c r="D4016" s="899" t="s">
        <v>264</v>
      </c>
      <c r="E4016" s="702" t="s">
        <v>228</v>
      </c>
      <c r="F4016" s="899" t="s">
        <v>265</v>
      </c>
      <c r="G4016" s="899" t="s">
        <v>53</v>
      </c>
      <c r="H4016" s="899" t="s">
        <v>273</v>
      </c>
      <c r="I4016" s="899" t="s">
        <v>275</v>
      </c>
      <c r="J4016" s="1074" t="s">
        <v>14024</v>
      </c>
      <c r="K4016" s="1074" t="s">
        <v>14025</v>
      </c>
      <c r="L4016" s="1068">
        <v>7016.59</v>
      </c>
    </row>
    <row r="4017" spans="1:12" s="651" customFormat="1" ht="21.95" customHeight="1" x14ac:dyDescent="0.25">
      <c r="A4017" s="1401"/>
      <c r="B4017" s="1065" t="s">
        <v>4219</v>
      </c>
      <c r="C4017" s="903" t="s">
        <v>4243</v>
      </c>
      <c r="D4017" s="900" t="s">
        <v>264</v>
      </c>
      <c r="E4017" s="903" t="s">
        <v>228</v>
      </c>
      <c r="F4017" s="900" t="s">
        <v>265</v>
      </c>
      <c r="G4017" s="900" t="s">
        <v>53</v>
      </c>
      <c r="H4017" s="900" t="s">
        <v>273</v>
      </c>
      <c r="I4017" s="900" t="s">
        <v>275</v>
      </c>
      <c r="J4017" s="1073" t="s">
        <v>12657</v>
      </c>
      <c r="K4017" s="1073" t="s">
        <v>14026</v>
      </c>
      <c r="L4017" s="1066">
        <v>7017.13</v>
      </c>
    </row>
    <row r="4018" spans="1:12" s="651" customFormat="1" ht="21.95" customHeight="1" x14ac:dyDescent="0.25">
      <c r="A4018" s="1401"/>
      <c r="B4018" s="1067" t="s">
        <v>4219</v>
      </c>
      <c r="C4018" s="702" t="s">
        <v>4243</v>
      </c>
      <c r="D4018" s="899" t="s">
        <v>264</v>
      </c>
      <c r="E4018" s="702" t="s">
        <v>228</v>
      </c>
      <c r="F4018" s="899" t="s">
        <v>265</v>
      </c>
      <c r="G4018" s="899" t="s">
        <v>53</v>
      </c>
      <c r="H4018" s="899" t="s">
        <v>273</v>
      </c>
      <c r="I4018" s="899" t="s">
        <v>275</v>
      </c>
      <c r="J4018" s="1074" t="s">
        <v>12657</v>
      </c>
      <c r="K4018" s="1074" t="s">
        <v>14026</v>
      </c>
      <c r="L4018" s="1068">
        <v>7017.13</v>
      </c>
    </row>
    <row r="4019" spans="1:12" s="651" customFormat="1" ht="21.95" customHeight="1" x14ac:dyDescent="0.25">
      <c r="A4019" s="1401"/>
      <c r="B4019" s="1065" t="s">
        <v>4219</v>
      </c>
      <c r="C4019" s="903" t="s">
        <v>4243</v>
      </c>
      <c r="D4019" s="900" t="s">
        <v>264</v>
      </c>
      <c r="E4019" s="903" t="s">
        <v>228</v>
      </c>
      <c r="F4019" s="900" t="s">
        <v>265</v>
      </c>
      <c r="G4019" s="900" t="s">
        <v>53</v>
      </c>
      <c r="H4019" s="900" t="s">
        <v>273</v>
      </c>
      <c r="I4019" s="900" t="s">
        <v>275</v>
      </c>
      <c r="J4019" s="1073" t="s">
        <v>12657</v>
      </c>
      <c r="K4019" s="1073" t="s">
        <v>14026</v>
      </c>
      <c r="L4019" s="1066">
        <v>7017.13</v>
      </c>
    </row>
    <row r="4020" spans="1:12" s="651" customFormat="1" ht="21.95" customHeight="1" x14ac:dyDescent="0.25">
      <c r="A4020" s="1401"/>
      <c r="B4020" s="1067" t="s">
        <v>4219</v>
      </c>
      <c r="C4020" s="702" t="s">
        <v>4243</v>
      </c>
      <c r="D4020" s="899" t="s">
        <v>264</v>
      </c>
      <c r="E4020" s="702" t="s">
        <v>228</v>
      </c>
      <c r="F4020" s="899" t="s">
        <v>265</v>
      </c>
      <c r="G4020" s="899" t="s">
        <v>53</v>
      </c>
      <c r="H4020" s="899" t="s">
        <v>285</v>
      </c>
      <c r="I4020" s="899" t="s">
        <v>276</v>
      </c>
      <c r="J4020" s="1074" t="s">
        <v>13607</v>
      </c>
      <c r="K4020" s="1074" t="s">
        <v>13634</v>
      </c>
      <c r="L4020" s="1068">
        <v>6571.72</v>
      </c>
    </row>
    <row r="4021" spans="1:12" s="651" customFormat="1" ht="21.95" customHeight="1" x14ac:dyDescent="0.25">
      <c r="A4021" s="1401"/>
      <c r="B4021" s="1065" t="s">
        <v>4219</v>
      </c>
      <c r="C4021" s="903" t="s">
        <v>4243</v>
      </c>
      <c r="D4021" s="900" t="s">
        <v>264</v>
      </c>
      <c r="E4021" s="903" t="s">
        <v>228</v>
      </c>
      <c r="F4021" s="900" t="s">
        <v>265</v>
      </c>
      <c r="G4021" s="900" t="s">
        <v>53</v>
      </c>
      <c r="H4021" s="900" t="s">
        <v>266</v>
      </c>
      <c r="I4021" s="900" t="s">
        <v>267</v>
      </c>
      <c r="J4021" s="1073" t="s">
        <v>12659</v>
      </c>
      <c r="K4021" s="1073" t="s">
        <v>12660</v>
      </c>
      <c r="L4021" s="1066">
        <v>61807.65</v>
      </c>
    </row>
    <row r="4022" spans="1:12" s="651" customFormat="1" ht="21.95" customHeight="1" x14ac:dyDescent="0.25">
      <c r="A4022" s="1401"/>
      <c r="B4022" s="1067" t="s">
        <v>4219</v>
      </c>
      <c r="C4022" s="702" t="s">
        <v>4243</v>
      </c>
      <c r="D4022" s="899" t="s">
        <v>264</v>
      </c>
      <c r="E4022" s="702" t="s">
        <v>228</v>
      </c>
      <c r="F4022" s="899" t="s">
        <v>265</v>
      </c>
      <c r="G4022" s="899" t="s">
        <v>53</v>
      </c>
      <c r="H4022" s="899" t="s">
        <v>266</v>
      </c>
      <c r="I4022" s="899" t="s">
        <v>268</v>
      </c>
      <c r="J4022" s="1074" t="s">
        <v>12670</v>
      </c>
      <c r="K4022" s="1074" t="s">
        <v>12671</v>
      </c>
      <c r="L4022" s="1068">
        <v>173606.09</v>
      </c>
    </row>
    <row r="4023" spans="1:12" s="651" customFormat="1" ht="21.95" customHeight="1" x14ac:dyDescent="0.25">
      <c r="A4023" s="1401"/>
      <c r="B4023" s="1065" t="s">
        <v>4219</v>
      </c>
      <c r="C4023" s="903" t="s">
        <v>4243</v>
      </c>
      <c r="D4023" s="900" t="s">
        <v>264</v>
      </c>
      <c r="E4023" s="903" t="s">
        <v>228</v>
      </c>
      <c r="F4023" s="900" t="s">
        <v>265</v>
      </c>
      <c r="G4023" s="900" t="s">
        <v>53</v>
      </c>
      <c r="H4023" s="900" t="s">
        <v>266</v>
      </c>
      <c r="I4023" s="900" t="s">
        <v>268</v>
      </c>
      <c r="J4023" s="1073" t="s">
        <v>12670</v>
      </c>
      <c r="K4023" s="1073" t="s">
        <v>12672</v>
      </c>
      <c r="L4023" s="1066">
        <v>185069.35</v>
      </c>
    </row>
    <row r="4024" spans="1:12" s="651" customFormat="1" ht="21.95" customHeight="1" x14ac:dyDescent="0.25">
      <c r="A4024" s="1401"/>
      <c r="B4024" s="1067" t="s">
        <v>4219</v>
      </c>
      <c r="C4024" s="702" t="s">
        <v>4244</v>
      </c>
      <c r="D4024" s="899" t="s">
        <v>264</v>
      </c>
      <c r="E4024" s="702" t="s">
        <v>228</v>
      </c>
      <c r="F4024" s="899" t="s">
        <v>265</v>
      </c>
      <c r="G4024" s="899" t="s">
        <v>53</v>
      </c>
      <c r="H4024" s="899" t="s">
        <v>266</v>
      </c>
      <c r="I4024" s="899" t="s">
        <v>267</v>
      </c>
      <c r="J4024" s="1074" t="s">
        <v>12659</v>
      </c>
      <c r="K4024" s="1074" t="s">
        <v>12660</v>
      </c>
      <c r="L4024" s="1068">
        <v>61807.65</v>
      </c>
    </row>
    <row r="4025" spans="1:12" s="651" customFormat="1" ht="21.95" customHeight="1" x14ac:dyDescent="0.25">
      <c r="A4025" s="1401"/>
      <c r="B4025" s="1065" t="s">
        <v>4219</v>
      </c>
      <c r="C4025" s="903" t="s">
        <v>4244</v>
      </c>
      <c r="D4025" s="900" t="s">
        <v>264</v>
      </c>
      <c r="E4025" s="903" t="s">
        <v>228</v>
      </c>
      <c r="F4025" s="900" t="s">
        <v>265</v>
      </c>
      <c r="G4025" s="900" t="s">
        <v>53</v>
      </c>
      <c r="H4025" s="900" t="s">
        <v>266</v>
      </c>
      <c r="I4025" s="900" t="s">
        <v>268</v>
      </c>
      <c r="J4025" s="1073" t="s">
        <v>12670</v>
      </c>
      <c r="K4025" s="1073" t="s">
        <v>12671</v>
      </c>
      <c r="L4025" s="1066">
        <v>173606.09</v>
      </c>
    </row>
    <row r="4026" spans="1:12" s="651" customFormat="1" ht="21.95" customHeight="1" x14ac:dyDescent="0.25">
      <c r="A4026" s="1401"/>
      <c r="B4026" s="1067" t="s">
        <v>4219</v>
      </c>
      <c r="C4026" s="702" t="s">
        <v>4244</v>
      </c>
      <c r="D4026" s="899" t="s">
        <v>264</v>
      </c>
      <c r="E4026" s="702" t="s">
        <v>228</v>
      </c>
      <c r="F4026" s="899" t="s">
        <v>265</v>
      </c>
      <c r="G4026" s="899" t="s">
        <v>53</v>
      </c>
      <c r="H4026" s="899" t="s">
        <v>266</v>
      </c>
      <c r="I4026" s="899" t="s">
        <v>268</v>
      </c>
      <c r="J4026" s="1074" t="s">
        <v>12670</v>
      </c>
      <c r="K4026" s="1074" t="s">
        <v>12672</v>
      </c>
      <c r="L4026" s="1068">
        <v>185069.35</v>
      </c>
    </row>
    <row r="4027" spans="1:12" s="651" customFormat="1" ht="21.95" customHeight="1" x14ac:dyDescent="0.25">
      <c r="A4027" s="1401"/>
      <c r="B4027" s="1065" t="s">
        <v>4219</v>
      </c>
      <c r="C4027" s="903" t="s">
        <v>4244</v>
      </c>
      <c r="D4027" s="900" t="s">
        <v>264</v>
      </c>
      <c r="E4027" s="903" t="s">
        <v>228</v>
      </c>
      <c r="F4027" s="900" t="s">
        <v>265</v>
      </c>
      <c r="G4027" s="900" t="s">
        <v>53</v>
      </c>
      <c r="H4027" s="900" t="s">
        <v>285</v>
      </c>
      <c r="I4027" s="900" t="s">
        <v>276</v>
      </c>
      <c r="J4027" s="1073" t="s">
        <v>13607</v>
      </c>
      <c r="K4027" s="1073" t="s">
        <v>13634</v>
      </c>
      <c r="L4027" s="1066">
        <v>6571.72</v>
      </c>
    </row>
    <row r="4028" spans="1:12" s="651" customFormat="1" ht="21.95" customHeight="1" x14ac:dyDescent="0.25">
      <c r="A4028" s="1401"/>
      <c r="B4028" s="1067" t="s">
        <v>4219</v>
      </c>
      <c r="C4028" s="702" t="s">
        <v>4245</v>
      </c>
      <c r="D4028" s="899" t="s">
        <v>224</v>
      </c>
      <c r="E4028" s="702" t="s">
        <v>577</v>
      </c>
      <c r="F4028" s="899" t="s">
        <v>265</v>
      </c>
      <c r="G4028" s="899" t="s">
        <v>53</v>
      </c>
      <c r="H4028" s="899" t="s">
        <v>218</v>
      </c>
      <c r="I4028" s="899" t="s">
        <v>588</v>
      </c>
      <c r="J4028" s="1074" t="s">
        <v>14027</v>
      </c>
      <c r="K4028" s="1074" t="s">
        <v>14028</v>
      </c>
      <c r="L4028" s="1068">
        <v>94086.64</v>
      </c>
    </row>
    <row r="4029" spans="1:12" s="651" customFormat="1" ht="21.95" customHeight="1" x14ac:dyDescent="0.25">
      <c r="A4029" s="1401"/>
      <c r="B4029" s="1065" t="s">
        <v>4219</v>
      </c>
      <c r="C4029" s="903" t="s">
        <v>4245</v>
      </c>
      <c r="D4029" s="900" t="s">
        <v>224</v>
      </c>
      <c r="E4029" s="903" t="s">
        <v>577</v>
      </c>
      <c r="F4029" s="900" t="s">
        <v>265</v>
      </c>
      <c r="G4029" s="900" t="s">
        <v>53</v>
      </c>
      <c r="H4029" s="900" t="s">
        <v>201</v>
      </c>
      <c r="I4029" s="900" t="s">
        <v>267</v>
      </c>
      <c r="J4029" s="1073" t="s">
        <v>12659</v>
      </c>
      <c r="K4029" s="1073" t="s">
        <v>12660</v>
      </c>
      <c r="L4029" s="1066">
        <v>124895.31</v>
      </c>
    </row>
    <row r="4030" spans="1:12" s="651" customFormat="1" ht="21.95" customHeight="1" x14ac:dyDescent="0.25">
      <c r="A4030" s="1401"/>
      <c r="B4030" s="1067" t="s">
        <v>4219</v>
      </c>
      <c r="C4030" s="702" t="s">
        <v>4246</v>
      </c>
      <c r="D4030" s="899" t="s">
        <v>224</v>
      </c>
      <c r="E4030" s="702" t="s">
        <v>578</v>
      </c>
      <c r="F4030" s="899" t="s">
        <v>265</v>
      </c>
      <c r="G4030" s="899" t="s">
        <v>53</v>
      </c>
      <c r="H4030" s="899" t="s">
        <v>201</v>
      </c>
      <c r="I4030" s="899" t="s">
        <v>267</v>
      </c>
      <c r="J4030" s="1074" t="s">
        <v>12659</v>
      </c>
      <c r="K4030" s="1074" t="s">
        <v>12660</v>
      </c>
      <c r="L4030" s="1068">
        <v>124895.31</v>
      </c>
    </row>
    <row r="4031" spans="1:12" s="651" customFormat="1" ht="21.95" customHeight="1" x14ac:dyDescent="0.25">
      <c r="A4031" s="1401"/>
      <c r="B4031" s="1065" t="s">
        <v>4219</v>
      </c>
      <c r="C4031" s="903" t="s">
        <v>4246</v>
      </c>
      <c r="D4031" s="900" t="s">
        <v>224</v>
      </c>
      <c r="E4031" s="903" t="s">
        <v>578</v>
      </c>
      <c r="F4031" s="900" t="s">
        <v>265</v>
      </c>
      <c r="G4031" s="900" t="s">
        <v>53</v>
      </c>
      <c r="H4031" s="900" t="s">
        <v>201</v>
      </c>
      <c r="I4031" s="900" t="s">
        <v>268</v>
      </c>
      <c r="J4031" s="1073" t="s">
        <v>12670</v>
      </c>
      <c r="K4031" s="1073" t="s">
        <v>12671</v>
      </c>
      <c r="L4031" s="1066">
        <v>351399.67999999999</v>
      </c>
    </row>
    <row r="4032" spans="1:12" s="651" customFormat="1" ht="21.95" customHeight="1" x14ac:dyDescent="0.25">
      <c r="A4032" s="1401"/>
      <c r="B4032" s="1067" t="s">
        <v>4219</v>
      </c>
      <c r="C4032" s="702" t="s">
        <v>4246</v>
      </c>
      <c r="D4032" s="899" t="s">
        <v>224</v>
      </c>
      <c r="E4032" s="702" t="s">
        <v>578</v>
      </c>
      <c r="F4032" s="899" t="s">
        <v>265</v>
      </c>
      <c r="G4032" s="899" t="s">
        <v>53</v>
      </c>
      <c r="H4032" s="899" t="s">
        <v>201</v>
      </c>
      <c r="I4032" s="899" t="s">
        <v>268</v>
      </c>
      <c r="J4032" s="1074" t="s">
        <v>12670</v>
      </c>
      <c r="K4032" s="1074" t="s">
        <v>12672</v>
      </c>
      <c r="L4032" s="1068">
        <v>374839.2</v>
      </c>
    </row>
    <row r="4033" spans="1:12" s="651" customFormat="1" ht="21.95" customHeight="1" x14ac:dyDescent="0.25">
      <c r="A4033" s="1401"/>
      <c r="B4033" s="1065" t="s">
        <v>4219</v>
      </c>
      <c r="C4033" s="903" t="s">
        <v>4247</v>
      </c>
      <c r="D4033" s="900" t="s">
        <v>224</v>
      </c>
      <c r="E4033" s="903" t="s">
        <v>579</v>
      </c>
      <c r="F4033" s="900" t="s">
        <v>265</v>
      </c>
      <c r="G4033" s="900" t="s">
        <v>53</v>
      </c>
      <c r="H4033" s="900" t="s">
        <v>201</v>
      </c>
      <c r="I4033" s="900" t="s">
        <v>267</v>
      </c>
      <c r="J4033" s="1073" t="s">
        <v>12659</v>
      </c>
      <c r="K4033" s="1073" t="s">
        <v>12660</v>
      </c>
      <c r="L4033" s="1066">
        <v>124895.31</v>
      </c>
    </row>
    <row r="4034" spans="1:12" s="651" customFormat="1" ht="21.95" customHeight="1" x14ac:dyDescent="0.25">
      <c r="A4034" s="1401"/>
      <c r="B4034" s="1067" t="s">
        <v>4219</v>
      </c>
      <c r="C4034" s="702" t="s">
        <v>4247</v>
      </c>
      <c r="D4034" s="899" t="s">
        <v>224</v>
      </c>
      <c r="E4034" s="702" t="s">
        <v>579</v>
      </c>
      <c r="F4034" s="899" t="s">
        <v>265</v>
      </c>
      <c r="G4034" s="899" t="s">
        <v>53</v>
      </c>
      <c r="H4034" s="899" t="s">
        <v>201</v>
      </c>
      <c r="I4034" s="899" t="s">
        <v>268</v>
      </c>
      <c r="J4034" s="1074" t="s">
        <v>12670</v>
      </c>
      <c r="K4034" s="1074" t="s">
        <v>12671</v>
      </c>
      <c r="L4034" s="1068">
        <v>351399.67999999999</v>
      </c>
    </row>
    <row r="4035" spans="1:12" s="651" customFormat="1" ht="21.95" customHeight="1" x14ac:dyDescent="0.25">
      <c r="A4035" s="1401"/>
      <c r="B4035" s="1065" t="s">
        <v>4219</v>
      </c>
      <c r="C4035" s="903" t="s">
        <v>4247</v>
      </c>
      <c r="D4035" s="900" t="s">
        <v>224</v>
      </c>
      <c r="E4035" s="903" t="s">
        <v>579</v>
      </c>
      <c r="F4035" s="900" t="s">
        <v>265</v>
      </c>
      <c r="G4035" s="900" t="s">
        <v>53</v>
      </c>
      <c r="H4035" s="900" t="s">
        <v>201</v>
      </c>
      <c r="I4035" s="900" t="s">
        <v>268</v>
      </c>
      <c r="J4035" s="1073" t="s">
        <v>12670</v>
      </c>
      <c r="K4035" s="1073" t="s">
        <v>12672</v>
      </c>
      <c r="L4035" s="1066">
        <v>374839.2</v>
      </c>
    </row>
    <row r="4036" spans="1:12" s="651" customFormat="1" ht="21.95" customHeight="1" x14ac:dyDescent="0.25">
      <c r="A4036" s="1401"/>
      <c r="B4036" s="1067" t="s">
        <v>4219</v>
      </c>
      <c r="C4036" s="702" t="s">
        <v>4248</v>
      </c>
      <c r="D4036" s="899" t="s">
        <v>224</v>
      </c>
      <c r="E4036" s="702" t="s">
        <v>580</v>
      </c>
      <c r="F4036" s="899" t="s">
        <v>265</v>
      </c>
      <c r="G4036" s="899" t="s">
        <v>53</v>
      </c>
      <c r="H4036" s="899" t="s">
        <v>201</v>
      </c>
      <c r="I4036" s="899" t="s">
        <v>267</v>
      </c>
      <c r="J4036" s="1074" t="s">
        <v>12659</v>
      </c>
      <c r="K4036" s="1074" t="s">
        <v>12660</v>
      </c>
      <c r="L4036" s="1068">
        <v>124895.31</v>
      </c>
    </row>
    <row r="4037" spans="1:12" s="651" customFormat="1" ht="21.95" customHeight="1" x14ac:dyDescent="0.25">
      <c r="A4037" s="1401"/>
      <c r="B4037" s="1065" t="s">
        <v>4219</v>
      </c>
      <c r="C4037" s="903" t="s">
        <v>4248</v>
      </c>
      <c r="D4037" s="900" t="s">
        <v>224</v>
      </c>
      <c r="E4037" s="903" t="s">
        <v>580</v>
      </c>
      <c r="F4037" s="900" t="s">
        <v>265</v>
      </c>
      <c r="G4037" s="900" t="s">
        <v>53</v>
      </c>
      <c r="H4037" s="900" t="s">
        <v>201</v>
      </c>
      <c r="I4037" s="900" t="s">
        <v>268</v>
      </c>
      <c r="J4037" s="1073" t="s">
        <v>12670</v>
      </c>
      <c r="K4037" s="1073" t="s">
        <v>12671</v>
      </c>
      <c r="L4037" s="1066">
        <v>351399.67999999999</v>
      </c>
    </row>
    <row r="4038" spans="1:12" s="651" customFormat="1" ht="21.95" customHeight="1" x14ac:dyDescent="0.25">
      <c r="A4038" s="1401"/>
      <c r="B4038" s="1067" t="s">
        <v>4219</v>
      </c>
      <c r="C4038" s="702" t="s">
        <v>4248</v>
      </c>
      <c r="D4038" s="899" t="s">
        <v>224</v>
      </c>
      <c r="E4038" s="702" t="s">
        <v>580</v>
      </c>
      <c r="F4038" s="899" t="s">
        <v>265</v>
      </c>
      <c r="G4038" s="899" t="s">
        <v>53</v>
      </c>
      <c r="H4038" s="899" t="s">
        <v>201</v>
      </c>
      <c r="I4038" s="899" t="s">
        <v>268</v>
      </c>
      <c r="J4038" s="1074" t="s">
        <v>12670</v>
      </c>
      <c r="K4038" s="1074" t="s">
        <v>12672</v>
      </c>
      <c r="L4038" s="1068">
        <v>374839.2</v>
      </c>
    </row>
    <row r="4039" spans="1:12" s="651" customFormat="1" ht="21.95" customHeight="1" x14ac:dyDescent="0.25">
      <c r="A4039" s="1401"/>
      <c r="B4039" s="1065" t="s">
        <v>4219</v>
      </c>
      <c r="C4039" s="903" t="s">
        <v>4249</v>
      </c>
      <c r="D4039" s="900" t="s">
        <v>215</v>
      </c>
      <c r="E4039" s="903" t="s">
        <v>581</v>
      </c>
      <c r="F4039" s="900" t="s">
        <v>265</v>
      </c>
      <c r="G4039" s="900" t="s">
        <v>53</v>
      </c>
      <c r="H4039" s="900" t="s">
        <v>201</v>
      </c>
      <c r="I4039" s="900" t="s">
        <v>267</v>
      </c>
      <c r="J4039" s="1073" t="s">
        <v>12659</v>
      </c>
      <c r="K4039" s="1073" t="s">
        <v>12660</v>
      </c>
      <c r="L4039" s="1066">
        <v>78387.600000000006</v>
      </c>
    </row>
    <row r="4040" spans="1:12" s="651" customFormat="1" ht="21.95" customHeight="1" x14ac:dyDescent="0.25">
      <c r="A4040" s="1401"/>
      <c r="B4040" s="1067" t="s">
        <v>4219</v>
      </c>
      <c r="C4040" s="702" t="s">
        <v>4250</v>
      </c>
      <c r="D4040" s="899" t="s">
        <v>215</v>
      </c>
      <c r="E4040" s="702" t="s">
        <v>391</v>
      </c>
      <c r="F4040" s="899" t="s">
        <v>265</v>
      </c>
      <c r="G4040" s="899" t="s">
        <v>53</v>
      </c>
      <c r="H4040" s="899" t="s">
        <v>201</v>
      </c>
      <c r="I4040" s="899" t="s">
        <v>267</v>
      </c>
      <c r="J4040" s="1074" t="s">
        <v>12659</v>
      </c>
      <c r="K4040" s="1074" t="s">
        <v>12660</v>
      </c>
      <c r="L4040" s="1068">
        <v>78387.600000000006</v>
      </c>
    </row>
    <row r="4041" spans="1:12" s="651" customFormat="1" ht="21.95" customHeight="1" x14ac:dyDescent="0.25">
      <c r="A4041" s="1401"/>
      <c r="B4041" s="1065" t="s">
        <v>4219</v>
      </c>
      <c r="C4041" s="903" t="s">
        <v>4250</v>
      </c>
      <c r="D4041" s="900" t="s">
        <v>215</v>
      </c>
      <c r="E4041" s="903" t="s">
        <v>391</v>
      </c>
      <c r="F4041" s="900" t="s">
        <v>265</v>
      </c>
      <c r="G4041" s="900" t="s">
        <v>53</v>
      </c>
      <c r="H4041" s="900" t="s">
        <v>273</v>
      </c>
      <c r="I4041" s="900" t="s">
        <v>275</v>
      </c>
      <c r="J4041" s="1073" t="s">
        <v>12888</v>
      </c>
      <c r="K4041" s="1073" t="s">
        <v>13888</v>
      </c>
      <c r="L4041" s="1066">
        <v>12586.51</v>
      </c>
    </row>
    <row r="4042" spans="1:12" s="651" customFormat="1" ht="21.95" customHeight="1" x14ac:dyDescent="0.25">
      <c r="A4042" s="1401"/>
      <c r="B4042" s="1067" t="s">
        <v>4219</v>
      </c>
      <c r="C4042" s="702" t="s">
        <v>4250</v>
      </c>
      <c r="D4042" s="899" t="s">
        <v>215</v>
      </c>
      <c r="E4042" s="702" t="s">
        <v>391</v>
      </c>
      <c r="F4042" s="899" t="s">
        <v>265</v>
      </c>
      <c r="G4042" s="899" t="s">
        <v>53</v>
      </c>
      <c r="H4042" s="899" t="s">
        <v>273</v>
      </c>
      <c r="I4042" s="899" t="s">
        <v>275</v>
      </c>
      <c r="J4042" s="1074" t="s">
        <v>12888</v>
      </c>
      <c r="K4042" s="1074" t="s">
        <v>13888</v>
      </c>
      <c r="L4042" s="1068">
        <v>12586.51</v>
      </c>
    </row>
    <row r="4043" spans="1:12" s="651" customFormat="1" ht="21.95" customHeight="1" x14ac:dyDescent="0.25">
      <c r="A4043" s="1401"/>
      <c r="B4043" s="1065" t="s">
        <v>4219</v>
      </c>
      <c r="C4043" s="903" t="s">
        <v>4251</v>
      </c>
      <c r="D4043" s="900" t="s">
        <v>215</v>
      </c>
      <c r="E4043" s="903" t="s">
        <v>392</v>
      </c>
      <c r="F4043" s="900" t="s">
        <v>265</v>
      </c>
      <c r="G4043" s="900" t="s">
        <v>53</v>
      </c>
      <c r="H4043" s="900" t="s">
        <v>201</v>
      </c>
      <c r="I4043" s="900" t="s">
        <v>267</v>
      </c>
      <c r="J4043" s="1073" t="s">
        <v>12659</v>
      </c>
      <c r="K4043" s="1073" t="s">
        <v>12660</v>
      </c>
      <c r="L4043" s="1066">
        <v>78387.600000000006</v>
      </c>
    </row>
    <row r="4044" spans="1:12" s="651" customFormat="1" ht="21.95" customHeight="1" x14ac:dyDescent="0.25">
      <c r="A4044" s="1401"/>
      <c r="B4044" s="1067" t="s">
        <v>4219</v>
      </c>
      <c r="C4044" s="702" t="s">
        <v>4252</v>
      </c>
      <c r="D4044" s="899" t="s">
        <v>215</v>
      </c>
      <c r="E4044" s="702" t="s">
        <v>582</v>
      </c>
      <c r="F4044" s="899" t="s">
        <v>265</v>
      </c>
      <c r="G4044" s="899" t="s">
        <v>53</v>
      </c>
      <c r="H4044" s="899" t="s">
        <v>201</v>
      </c>
      <c r="I4044" s="899" t="s">
        <v>267</v>
      </c>
      <c r="J4044" s="1074" t="s">
        <v>12659</v>
      </c>
      <c r="K4044" s="1074" t="s">
        <v>12660</v>
      </c>
      <c r="L4044" s="1068">
        <v>78387.600000000006</v>
      </c>
    </row>
    <row r="4045" spans="1:12" s="651" customFormat="1" ht="21.95" customHeight="1" x14ac:dyDescent="0.25">
      <c r="A4045" s="1401"/>
      <c r="B4045" s="1065" t="s">
        <v>4219</v>
      </c>
      <c r="C4045" s="903" t="s">
        <v>4253</v>
      </c>
      <c r="D4045" s="900" t="s">
        <v>215</v>
      </c>
      <c r="E4045" s="903" t="s">
        <v>584</v>
      </c>
      <c r="F4045" s="900" t="s">
        <v>265</v>
      </c>
      <c r="G4045" s="900" t="s">
        <v>53</v>
      </c>
      <c r="H4045" s="900" t="s">
        <v>201</v>
      </c>
      <c r="I4045" s="900" t="s">
        <v>267</v>
      </c>
      <c r="J4045" s="1073" t="s">
        <v>12659</v>
      </c>
      <c r="K4045" s="1073" t="s">
        <v>12660</v>
      </c>
      <c r="L4045" s="1066">
        <v>119863.93</v>
      </c>
    </row>
    <row r="4046" spans="1:12" s="651" customFormat="1" ht="21.95" customHeight="1" x14ac:dyDescent="0.25">
      <c r="A4046" s="1401"/>
      <c r="B4046" s="1067" t="s">
        <v>4219</v>
      </c>
      <c r="C4046" s="702" t="s">
        <v>4254</v>
      </c>
      <c r="D4046" s="899" t="s">
        <v>215</v>
      </c>
      <c r="E4046" s="702" t="s">
        <v>589</v>
      </c>
      <c r="F4046" s="899" t="s">
        <v>265</v>
      </c>
      <c r="G4046" s="899" t="s">
        <v>53</v>
      </c>
      <c r="H4046" s="899" t="s">
        <v>201</v>
      </c>
      <c r="I4046" s="899" t="s">
        <v>267</v>
      </c>
      <c r="J4046" s="1074" t="s">
        <v>12659</v>
      </c>
      <c r="K4046" s="1074" t="s">
        <v>12660</v>
      </c>
      <c r="L4046" s="1068">
        <v>129021.39</v>
      </c>
    </row>
    <row r="4047" spans="1:12" s="651" customFormat="1" ht="21.95" customHeight="1" x14ac:dyDescent="0.25">
      <c r="A4047" s="1401"/>
      <c r="B4047" s="1065" t="s">
        <v>4219</v>
      </c>
      <c r="C4047" s="903" t="s">
        <v>4255</v>
      </c>
      <c r="D4047" s="900" t="s">
        <v>215</v>
      </c>
      <c r="E4047" s="903" t="s">
        <v>590</v>
      </c>
      <c r="F4047" s="900" t="s">
        <v>265</v>
      </c>
      <c r="G4047" s="900" t="s">
        <v>53</v>
      </c>
      <c r="H4047" s="900" t="s">
        <v>201</v>
      </c>
      <c r="I4047" s="900" t="s">
        <v>267</v>
      </c>
      <c r="J4047" s="1073" t="s">
        <v>12659</v>
      </c>
      <c r="K4047" s="1073" t="s">
        <v>12660</v>
      </c>
      <c r="L4047" s="1066">
        <v>142291.98000000001</v>
      </c>
    </row>
    <row r="4048" spans="1:12" s="651" customFormat="1" ht="21.95" customHeight="1" x14ac:dyDescent="0.25">
      <c r="A4048" s="1401"/>
      <c r="B4048" s="1067" t="s">
        <v>4219</v>
      </c>
      <c r="C4048" s="702" t="s">
        <v>4255</v>
      </c>
      <c r="D4048" s="899" t="s">
        <v>215</v>
      </c>
      <c r="E4048" s="702" t="s">
        <v>590</v>
      </c>
      <c r="F4048" s="899" t="s">
        <v>265</v>
      </c>
      <c r="G4048" s="899" t="s">
        <v>53</v>
      </c>
      <c r="H4048" s="899" t="s">
        <v>201</v>
      </c>
      <c r="I4048" s="899" t="s">
        <v>268</v>
      </c>
      <c r="J4048" s="1074" t="s">
        <v>12670</v>
      </c>
      <c r="K4048" s="1074" t="s">
        <v>12671</v>
      </c>
      <c r="L4048" s="1068">
        <v>400346.13</v>
      </c>
    </row>
    <row r="4049" spans="1:12" s="651" customFormat="1" ht="21.95" customHeight="1" x14ac:dyDescent="0.25">
      <c r="A4049" s="1401"/>
      <c r="B4049" s="1065" t="s">
        <v>4219</v>
      </c>
      <c r="C4049" s="903" t="s">
        <v>4255</v>
      </c>
      <c r="D4049" s="900" t="s">
        <v>215</v>
      </c>
      <c r="E4049" s="903" t="s">
        <v>590</v>
      </c>
      <c r="F4049" s="900" t="s">
        <v>265</v>
      </c>
      <c r="G4049" s="900" t="s">
        <v>53</v>
      </c>
      <c r="H4049" s="900" t="s">
        <v>201</v>
      </c>
      <c r="I4049" s="900" t="s">
        <v>268</v>
      </c>
      <c r="J4049" s="1073" t="s">
        <v>12670</v>
      </c>
      <c r="K4049" s="1073" t="s">
        <v>12672</v>
      </c>
      <c r="L4049" s="1066">
        <v>427050.54</v>
      </c>
    </row>
    <row r="4050" spans="1:12" s="651" customFormat="1" ht="21.95" customHeight="1" x14ac:dyDescent="0.25">
      <c r="A4050" s="1401"/>
      <c r="B4050" s="1067" t="s">
        <v>4219</v>
      </c>
      <c r="C4050" s="702" t="s">
        <v>4256</v>
      </c>
      <c r="D4050" s="899" t="s">
        <v>224</v>
      </c>
      <c r="E4050" s="702" t="s">
        <v>577</v>
      </c>
      <c r="F4050" s="899" t="s">
        <v>265</v>
      </c>
      <c r="G4050" s="899" t="s">
        <v>53</v>
      </c>
      <c r="H4050" s="899" t="s">
        <v>201</v>
      </c>
      <c r="I4050" s="899" t="s">
        <v>267</v>
      </c>
      <c r="J4050" s="1074" t="s">
        <v>12659</v>
      </c>
      <c r="K4050" s="1074" t="s">
        <v>12660</v>
      </c>
      <c r="L4050" s="1068">
        <v>38114.86</v>
      </c>
    </row>
    <row r="4051" spans="1:12" s="651" customFormat="1" ht="21.95" customHeight="1" x14ac:dyDescent="0.25">
      <c r="A4051" s="1401"/>
      <c r="B4051" s="1065" t="s">
        <v>4219</v>
      </c>
      <c r="C4051" s="903" t="s">
        <v>4257</v>
      </c>
      <c r="D4051" s="900" t="s">
        <v>224</v>
      </c>
      <c r="E4051" s="903" t="s">
        <v>578</v>
      </c>
      <c r="F4051" s="900" t="s">
        <v>265</v>
      </c>
      <c r="G4051" s="900" t="s">
        <v>53</v>
      </c>
      <c r="H4051" s="900" t="s">
        <v>201</v>
      </c>
      <c r="I4051" s="900" t="s">
        <v>267</v>
      </c>
      <c r="J4051" s="1073" t="s">
        <v>12659</v>
      </c>
      <c r="K4051" s="1073" t="s">
        <v>12660</v>
      </c>
      <c r="L4051" s="1066">
        <v>38114.86</v>
      </c>
    </row>
    <row r="4052" spans="1:12" s="651" customFormat="1" ht="21.95" customHeight="1" x14ac:dyDescent="0.25">
      <c r="A4052" s="1401"/>
      <c r="B4052" s="1067" t="s">
        <v>4219</v>
      </c>
      <c r="C4052" s="702" t="s">
        <v>4258</v>
      </c>
      <c r="D4052" s="899" t="s">
        <v>224</v>
      </c>
      <c r="E4052" s="702" t="s">
        <v>585</v>
      </c>
      <c r="F4052" s="899" t="s">
        <v>265</v>
      </c>
      <c r="G4052" s="899" t="s">
        <v>53</v>
      </c>
      <c r="H4052" s="899" t="s">
        <v>201</v>
      </c>
      <c r="I4052" s="899" t="s">
        <v>267</v>
      </c>
      <c r="J4052" s="1074" t="s">
        <v>12659</v>
      </c>
      <c r="K4052" s="1074" t="s">
        <v>12660</v>
      </c>
      <c r="L4052" s="1068">
        <v>53416.99</v>
      </c>
    </row>
    <row r="4053" spans="1:12" s="651" customFormat="1" ht="21.95" customHeight="1" x14ac:dyDescent="0.25">
      <c r="A4053" s="1401"/>
      <c r="B4053" s="1065" t="s">
        <v>4219</v>
      </c>
      <c r="C4053" s="903" t="s">
        <v>4259</v>
      </c>
      <c r="D4053" s="900" t="s">
        <v>224</v>
      </c>
      <c r="E4053" s="903" t="s">
        <v>586</v>
      </c>
      <c r="F4053" s="900" t="s">
        <v>265</v>
      </c>
      <c r="G4053" s="900" t="s">
        <v>53</v>
      </c>
      <c r="H4053" s="900" t="s">
        <v>201</v>
      </c>
      <c r="I4053" s="900" t="s">
        <v>267</v>
      </c>
      <c r="J4053" s="1073" t="s">
        <v>12659</v>
      </c>
      <c r="K4053" s="1073" t="s">
        <v>12660</v>
      </c>
      <c r="L4053" s="1066">
        <v>53416.99</v>
      </c>
    </row>
    <row r="4054" spans="1:12" s="651" customFormat="1" ht="21.95" customHeight="1" x14ac:dyDescent="0.25">
      <c r="A4054" s="1401"/>
      <c r="B4054" s="1067" t="s">
        <v>4219</v>
      </c>
      <c r="C4054" s="702" t="s">
        <v>4260</v>
      </c>
      <c r="D4054" s="899" t="s">
        <v>224</v>
      </c>
      <c r="E4054" s="702" t="s">
        <v>591</v>
      </c>
      <c r="F4054" s="899" t="s">
        <v>265</v>
      </c>
      <c r="G4054" s="899" t="s">
        <v>53</v>
      </c>
      <c r="H4054" s="899" t="s">
        <v>201</v>
      </c>
      <c r="I4054" s="899" t="s">
        <v>267</v>
      </c>
      <c r="J4054" s="1074" t="s">
        <v>12659</v>
      </c>
      <c r="K4054" s="1074" t="s">
        <v>12660</v>
      </c>
      <c r="L4054" s="1068">
        <v>61641.760000000002</v>
      </c>
    </row>
    <row r="4055" spans="1:12" s="651" customFormat="1" ht="21.95" customHeight="1" x14ac:dyDescent="0.25">
      <c r="A4055" s="1401"/>
      <c r="B4055" s="1065" t="s">
        <v>4219</v>
      </c>
      <c r="C4055" s="903" t="s">
        <v>4261</v>
      </c>
      <c r="D4055" s="900" t="s">
        <v>224</v>
      </c>
      <c r="E4055" s="903" t="s">
        <v>592</v>
      </c>
      <c r="F4055" s="900" t="s">
        <v>265</v>
      </c>
      <c r="G4055" s="900" t="s">
        <v>53</v>
      </c>
      <c r="H4055" s="900" t="s">
        <v>201</v>
      </c>
      <c r="I4055" s="900" t="s">
        <v>267</v>
      </c>
      <c r="J4055" s="1073" t="s">
        <v>12659</v>
      </c>
      <c r="K4055" s="1073" t="s">
        <v>12660</v>
      </c>
      <c r="L4055" s="1066">
        <v>61641.760000000002</v>
      </c>
    </row>
    <row r="4056" spans="1:12" s="651" customFormat="1" ht="21.95" customHeight="1" x14ac:dyDescent="0.25">
      <c r="A4056" s="1401"/>
      <c r="B4056" s="1067" t="s">
        <v>4219</v>
      </c>
      <c r="C4056" s="702" t="s">
        <v>4262</v>
      </c>
      <c r="D4056" s="899" t="s">
        <v>224</v>
      </c>
      <c r="E4056" s="702" t="s">
        <v>593</v>
      </c>
      <c r="F4056" s="899" t="s">
        <v>265</v>
      </c>
      <c r="G4056" s="899" t="s">
        <v>53</v>
      </c>
      <c r="H4056" s="899" t="s">
        <v>201</v>
      </c>
      <c r="I4056" s="899" t="s">
        <v>267</v>
      </c>
      <c r="J4056" s="1074" t="s">
        <v>12659</v>
      </c>
      <c r="K4056" s="1074" t="s">
        <v>12660</v>
      </c>
      <c r="L4056" s="1068">
        <v>61641.760000000002</v>
      </c>
    </row>
    <row r="4057" spans="1:12" s="651" customFormat="1" ht="21.95" customHeight="1" x14ac:dyDescent="0.25">
      <c r="A4057" s="1401"/>
      <c r="B4057" s="1065" t="s">
        <v>4219</v>
      </c>
      <c r="C4057" s="903" t="s">
        <v>4263</v>
      </c>
      <c r="D4057" s="900" t="s">
        <v>224</v>
      </c>
      <c r="E4057" s="903" t="s">
        <v>594</v>
      </c>
      <c r="F4057" s="900" t="s">
        <v>265</v>
      </c>
      <c r="G4057" s="900" t="s">
        <v>53</v>
      </c>
      <c r="H4057" s="900" t="s">
        <v>201</v>
      </c>
      <c r="I4057" s="900" t="s">
        <v>267</v>
      </c>
      <c r="J4057" s="1073" t="s">
        <v>12659</v>
      </c>
      <c r="K4057" s="1073" t="s">
        <v>12660</v>
      </c>
      <c r="L4057" s="1066">
        <v>61641.760000000002</v>
      </c>
    </row>
    <row r="4058" spans="1:12" s="651" customFormat="1" ht="21.95" customHeight="1" x14ac:dyDescent="0.25">
      <c r="A4058" s="1401"/>
      <c r="B4058" s="1067" t="s">
        <v>4219</v>
      </c>
      <c r="C4058" s="702" t="s">
        <v>4264</v>
      </c>
      <c r="D4058" s="899" t="s">
        <v>224</v>
      </c>
      <c r="E4058" s="702" t="s">
        <v>595</v>
      </c>
      <c r="F4058" s="899" t="s">
        <v>265</v>
      </c>
      <c r="G4058" s="899" t="s">
        <v>53</v>
      </c>
      <c r="H4058" s="899" t="s">
        <v>201</v>
      </c>
      <c r="I4058" s="899" t="s">
        <v>267</v>
      </c>
      <c r="J4058" s="1074" t="s">
        <v>12659</v>
      </c>
      <c r="K4058" s="1074" t="s">
        <v>12660</v>
      </c>
      <c r="L4058" s="1068">
        <v>61641.760000000002</v>
      </c>
    </row>
    <row r="4059" spans="1:12" s="651" customFormat="1" ht="21.95" customHeight="1" x14ac:dyDescent="0.25">
      <c r="A4059" s="1401"/>
      <c r="B4059" s="1065" t="s">
        <v>4219</v>
      </c>
      <c r="C4059" s="903" t="s">
        <v>4265</v>
      </c>
      <c r="D4059" s="900" t="s">
        <v>224</v>
      </c>
      <c r="E4059" s="903" t="s">
        <v>596</v>
      </c>
      <c r="F4059" s="900" t="s">
        <v>265</v>
      </c>
      <c r="G4059" s="900" t="s">
        <v>53</v>
      </c>
      <c r="H4059" s="900" t="s">
        <v>201</v>
      </c>
      <c r="I4059" s="900" t="s">
        <v>267</v>
      </c>
      <c r="J4059" s="1073" t="s">
        <v>12659</v>
      </c>
      <c r="K4059" s="1073" t="s">
        <v>12660</v>
      </c>
      <c r="L4059" s="1066">
        <v>61641.760000000002</v>
      </c>
    </row>
    <row r="4060" spans="1:12" s="651" customFormat="1" ht="21.95" customHeight="1" x14ac:dyDescent="0.25">
      <c r="A4060" s="1401"/>
      <c r="B4060" s="1067" t="s">
        <v>4219</v>
      </c>
      <c r="C4060" s="702" t="s">
        <v>4266</v>
      </c>
      <c r="D4060" s="899" t="s">
        <v>264</v>
      </c>
      <c r="E4060" s="702" t="s">
        <v>228</v>
      </c>
      <c r="F4060" s="899" t="s">
        <v>265</v>
      </c>
      <c r="G4060" s="899" t="s">
        <v>53</v>
      </c>
      <c r="H4060" s="899" t="s">
        <v>266</v>
      </c>
      <c r="I4060" s="899" t="s">
        <v>267</v>
      </c>
      <c r="J4060" s="1074" t="s">
        <v>12659</v>
      </c>
      <c r="K4060" s="1074" t="s">
        <v>12660</v>
      </c>
      <c r="L4060" s="1068">
        <v>36053.660000000003</v>
      </c>
    </row>
    <row r="4061" spans="1:12" s="651" customFormat="1" ht="21.95" customHeight="1" x14ac:dyDescent="0.25">
      <c r="A4061" s="1401"/>
      <c r="B4061" s="1065" t="s">
        <v>4219</v>
      </c>
      <c r="C4061" s="903" t="s">
        <v>4266</v>
      </c>
      <c r="D4061" s="900" t="s">
        <v>264</v>
      </c>
      <c r="E4061" s="903" t="s">
        <v>228</v>
      </c>
      <c r="F4061" s="900" t="s">
        <v>265</v>
      </c>
      <c r="G4061" s="900" t="s">
        <v>53</v>
      </c>
      <c r="H4061" s="900" t="s">
        <v>266</v>
      </c>
      <c r="I4061" s="900" t="s">
        <v>268</v>
      </c>
      <c r="J4061" s="1073" t="s">
        <v>12670</v>
      </c>
      <c r="K4061" s="1073" t="s">
        <v>12671</v>
      </c>
      <c r="L4061" s="1066">
        <v>101267.96</v>
      </c>
    </row>
    <row r="4062" spans="1:12" s="651" customFormat="1" ht="21.95" customHeight="1" x14ac:dyDescent="0.25">
      <c r="A4062" s="1401"/>
      <c r="B4062" s="1067" t="s">
        <v>4219</v>
      </c>
      <c r="C4062" s="702" t="s">
        <v>4266</v>
      </c>
      <c r="D4062" s="899" t="s">
        <v>264</v>
      </c>
      <c r="E4062" s="702" t="s">
        <v>228</v>
      </c>
      <c r="F4062" s="899" t="s">
        <v>265</v>
      </c>
      <c r="G4062" s="899" t="s">
        <v>53</v>
      </c>
      <c r="H4062" s="899" t="s">
        <v>266</v>
      </c>
      <c r="I4062" s="899" t="s">
        <v>268</v>
      </c>
      <c r="J4062" s="1074" t="s">
        <v>12670</v>
      </c>
      <c r="K4062" s="1074" t="s">
        <v>12672</v>
      </c>
      <c r="L4062" s="1068">
        <v>107954.71</v>
      </c>
    </row>
    <row r="4063" spans="1:12" s="651" customFormat="1" ht="21.95" customHeight="1" x14ac:dyDescent="0.25">
      <c r="A4063" s="1401"/>
      <c r="B4063" s="1065" t="s">
        <v>4219</v>
      </c>
      <c r="C4063" s="903" t="s">
        <v>4266</v>
      </c>
      <c r="D4063" s="900" t="s">
        <v>264</v>
      </c>
      <c r="E4063" s="903" t="s">
        <v>228</v>
      </c>
      <c r="F4063" s="900" t="s">
        <v>265</v>
      </c>
      <c r="G4063" s="900" t="s">
        <v>53</v>
      </c>
      <c r="H4063" s="900" t="s">
        <v>285</v>
      </c>
      <c r="I4063" s="900" t="s">
        <v>276</v>
      </c>
      <c r="J4063" s="1073" t="s">
        <v>13607</v>
      </c>
      <c r="K4063" s="1073" t="s">
        <v>13966</v>
      </c>
      <c r="L4063" s="1066">
        <v>13143.45</v>
      </c>
    </row>
    <row r="4064" spans="1:12" s="651" customFormat="1" ht="21.95" customHeight="1" x14ac:dyDescent="0.25">
      <c r="A4064" s="1401"/>
      <c r="B4064" s="1067" t="s">
        <v>4219</v>
      </c>
      <c r="C4064" s="702" t="s">
        <v>4267</v>
      </c>
      <c r="D4064" s="899" t="s">
        <v>215</v>
      </c>
      <c r="E4064" s="702" t="s">
        <v>587</v>
      </c>
      <c r="F4064" s="899" t="s">
        <v>265</v>
      </c>
      <c r="G4064" s="899" t="s">
        <v>53</v>
      </c>
      <c r="H4064" s="899" t="s">
        <v>201</v>
      </c>
      <c r="I4064" s="899" t="s">
        <v>267</v>
      </c>
      <c r="J4064" s="1074" t="s">
        <v>12659</v>
      </c>
      <c r="K4064" s="1074" t="s">
        <v>12660</v>
      </c>
      <c r="L4064" s="1068">
        <v>98846.97</v>
      </c>
    </row>
    <row r="4065" spans="1:12" s="651" customFormat="1" ht="21.95" customHeight="1" x14ac:dyDescent="0.25">
      <c r="A4065" s="1401"/>
      <c r="B4065" s="1065" t="s">
        <v>4219</v>
      </c>
      <c r="C4065" s="903" t="s">
        <v>4268</v>
      </c>
      <c r="D4065" s="900" t="s">
        <v>215</v>
      </c>
      <c r="E4065" s="903" t="s">
        <v>587</v>
      </c>
      <c r="F4065" s="900" t="s">
        <v>265</v>
      </c>
      <c r="G4065" s="900" t="s">
        <v>53</v>
      </c>
      <c r="H4065" s="900" t="s">
        <v>201</v>
      </c>
      <c r="I4065" s="900" t="s">
        <v>267</v>
      </c>
      <c r="J4065" s="1073" t="s">
        <v>12659</v>
      </c>
      <c r="K4065" s="1073" t="s">
        <v>12660</v>
      </c>
      <c r="L4065" s="1066">
        <v>98846.97</v>
      </c>
    </row>
    <row r="4066" spans="1:12" s="651" customFormat="1" ht="21.95" customHeight="1" x14ac:dyDescent="0.25">
      <c r="A4066" s="1401"/>
      <c r="B4066" s="1067" t="s">
        <v>4219</v>
      </c>
      <c r="C4066" s="702" t="s">
        <v>4269</v>
      </c>
      <c r="D4066" s="899" t="s">
        <v>215</v>
      </c>
      <c r="E4066" s="702" t="s">
        <v>587</v>
      </c>
      <c r="F4066" s="899" t="s">
        <v>265</v>
      </c>
      <c r="G4066" s="899" t="s">
        <v>53</v>
      </c>
      <c r="H4066" s="899" t="s">
        <v>201</v>
      </c>
      <c r="I4066" s="899" t="s">
        <v>267</v>
      </c>
      <c r="J4066" s="1074" t="s">
        <v>12659</v>
      </c>
      <c r="K4066" s="1074" t="s">
        <v>12660</v>
      </c>
      <c r="L4066" s="1068">
        <v>98846.97</v>
      </c>
    </row>
    <row r="4067" spans="1:12" s="651" customFormat="1" ht="21.95" customHeight="1" x14ac:dyDescent="0.25">
      <c r="A4067" s="1401"/>
      <c r="B4067" s="1065" t="s">
        <v>4219</v>
      </c>
      <c r="C4067" s="903" t="s">
        <v>4269</v>
      </c>
      <c r="D4067" s="900" t="s">
        <v>215</v>
      </c>
      <c r="E4067" s="903" t="s">
        <v>587</v>
      </c>
      <c r="F4067" s="900" t="s">
        <v>265</v>
      </c>
      <c r="G4067" s="900" t="s">
        <v>53</v>
      </c>
      <c r="H4067" s="900" t="s">
        <v>201</v>
      </c>
      <c r="I4067" s="900" t="s">
        <v>268</v>
      </c>
      <c r="J4067" s="1073" t="s">
        <v>12670</v>
      </c>
      <c r="K4067" s="1073" t="s">
        <v>12671</v>
      </c>
      <c r="L4067" s="1066">
        <v>278111.27</v>
      </c>
    </row>
    <row r="4068" spans="1:12" s="651" customFormat="1" ht="21.95" customHeight="1" x14ac:dyDescent="0.25">
      <c r="A4068" s="1401"/>
      <c r="B4068" s="1067" t="s">
        <v>4219</v>
      </c>
      <c r="C4068" s="702" t="s">
        <v>4269</v>
      </c>
      <c r="D4068" s="899" t="s">
        <v>215</v>
      </c>
      <c r="E4068" s="702" t="s">
        <v>587</v>
      </c>
      <c r="F4068" s="899" t="s">
        <v>265</v>
      </c>
      <c r="G4068" s="899" t="s">
        <v>53</v>
      </c>
      <c r="H4068" s="899" t="s">
        <v>201</v>
      </c>
      <c r="I4068" s="899" t="s">
        <v>268</v>
      </c>
      <c r="J4068" s="1074" t="s">
        <v>12670</v>
      </c>
      <c r="K4068" s="1074" t="s">
        <v>12672</v>
      </c>
      <c r="L4068" s="1068">
        <v>296662.21000000002</v>
      </c>
    </row>
    <row r="4069" spans="1:12" s="651" customFormat="1" ht="21.95" customHeight="1" x14ac:dyDescent="0.25">
      <c r="A4069" s="1401"/>
      <c r="B4069" s="1065" t="s">
        <v>4219</v>
      </c>
      <c r="C4069" s="903" t="s">
        <v>4270</v>
      </c>
      <c r="D4069" s="900" t="s">
        <v>224</v>
      </c>
      <c r="E4069" s="903" t="s">
        <v>591</v>
      </c>
      <c r="F4069" s="900" t="s">
        <v>265</v>
      </c>
      <c r="G4069" s="900" t="s">
        <v>53</v>
      </c>
      <c r="H4069" s="900" t="s">
        <v>201</v>
      </c>
      <c r="I4069" s="900" t="s">
        <v>267</v>
      </c>
      <c r="J4069" s="1073" t="s">
        <v>12659</v>
      </c>
      <c r="K4069" s="1073" t="s">
        <v>12660</v>
      </c>
      <c r="L4069" s="1066">
        <v>23756.87</v>
      </c>
    </row>
    <row r="4070" spans="1:12" s="651" customFormat="1" ht="21.95" customHeight="1" x14ac:dyDescent="0.25">
      <c r="A4070" s="1401"/>
      <c r="B4070" s="1067" t="s">
        <v>4219</v>
      </c>
      <c r="C4070" s="702" t="s">
        <v>4270</v>
      </c>
      <c r="D4070" s="899" t="s">
        <v>224</v>
      </c>
      <c r="E4070" s="702" t="s">
        <v>591</v>
      </c>
      <c r="F4070" s="899" t="s">
        <v>265</v>
      </c>
      <c r="G4070" s="899" t="s">
        <v>53</v>
      </c>
      <c r="H4070" s="899" t="s">
        <v>201</v>
      </c>
      <c r="I4070" s="899" t="s">
        <v>268</v>
      </c>
      <c r="J4070" s="1074" t="s">
        <v>12670</v>
      </c>
      <c r="K4070" s="1074" t="s">
        <v>12671</v>
      </c>
      <c r="L4070" s="1068">
        <v>66841.23</v>
      </c>
    </row>
    <row r="4071" spans="1:12" s="651" customFormat="1" ht="21.95" customHeight="1" x14ac:dyDescent="0.25">
      <c r="A4071" s="1401"/>
      <c r="B4071" s="1065" t="s">
        <v>4219</v>
      </c>
      <c r="C4071" s="903" t="s">
        <v>4271</v>
      </c>
      <c r="D4071" s="900" t="s">
        <v>224</v>
      </c>
      <c r="E4071" s="903" t="s">
        <v>592</v>
      </c>
      <c r="F4071" s="900" t="s">
        <v>265</v>
      </c>
      <c r="G4071" s="900" t="s">
        <v>53</v>
      </c>
      <c r="H4071" s="900" t="s">
        <v>201</v>
      </c>
      <c r="I4071" s="900" t="s">
        <v>267</v>
      </c>
      <c r="J4071" s="1073" t="s">
        <v>12659</v>
      </c>
      <c r="K4071" s="1073" t="s">
        <v>12660</v>
      </c>
      <c r="L4071" s="1066">
        <v>23756.87</v>
      </c>
    </row>
    <row r="4072" spans="1:12" s="651" customFormat="1" ht="21.95" customHeight="1" x14ac:dyDescent="0.25">
      <c r="A4072" s="1401"/>
      <c r="B4072" s="1067" t="s">
        <v>4219</v>
      </c>
      <c r="C4072" s="702" t="s">
        <v>4271</v>
      </c>
      <c r="D4072" s="899" t="s">
        <v>224</v>
      </c>
      <c r="E4072" s="702" t="s">
        <v>592</v>
      </c>
      <c r="F4072" s="899" t="s">
        <v>265</v>
      </c>
      <c r="G4072" s="899" t="s">
        <v>53</v>
      </c>
      <c r="H4072" s="899" t="s">
        <v>201</v>
      </c>
      <c r="I4072" s="899" t="s">
        <v>268</v>
      </c>
      <c r="J4072" s="1074" t="s">
        <v>12670</v>
      </c>
      <c r="K4072" s="1074" t="s">
        <v>12671</v>
      </c>
      <c r="L4072" s="1068">
        <v>66841.23</v>
      </c>
    </row>
    <row r="4073" spans="1:12" s="651" customFormat="1" ht="21.95" customHeight="1" x14ac:dyDescent="0.25">
      <c r="A4073" s="1401"/>
      <c r="B4073" s="1065" t="s">
        <v>4219</v>
      </c>
      <c r="C4073" s="903" t="s">
        <v>4272</v>
      </c>
      <c r="D4073" s="900" t="s">
        <v>264</v>
      </c>
      <c r="E4073" s="903" t="s">
        <v>228</v>
      </c>
      <c r="F4073" s="900" t="s">
        <v>265</v>
      </c>
      <c r="G4073" s="900" t="s">
        <v>53</v>
      </c>
      <c r="H4073" s="900" t="s">
        <v>266</v>
      </c>
      <c r="I4073" s="900" t="s">
        <v>267</v>
      </c>
      <c r="J4073" s="1073" t="s">
        <v>12659</v>
      </c>
      <c r="K4073" s="1073" t="s">
        <v>12660</v>
      </c>
      <c r="L4073" s="1066">
        <v>62711.63</v>
      </c>
    </row>
    <row r="4074" spans="1:12" s="651" customFormat="1" ht="21.95" customHeight="1" x14ac:dyDescent="0.25">
      <c r="A4074" s="1401"/>
      <c r="B4074" s="1067" t="s">
        <v>4219</v>
      </c>
      <c r="C4074" s="702" t="s">
        <v>4272</v>
      </c>
      <c r="D4074" s="899" t="s">
        <v>264</v>
      </c>
      <c r="E4074" s="702" t="s">
        <v>228</v>
      </c>
      <c r="F4074" s="899" t="s">
        <v>265</v>
      </c>
      <c r="G4074" s="899" t="s">
        <v>53</v>
      </c>
      <c r="H4074" s="899" t="s">
        <v>266</v>
      </c>
      <c r="I4074" s="899" t="s">
        <v>268</v>
      </c>
      <c r="J4074" s="1074" t="s">
        <v>12670</v>
      </c>
      <c r="K4074" s="1074" t="s">
        <v>12671</v>
      </c>
      <c r="L4074" s="1068">
        <v>176145.2</v>
      </c>
    </row>
    <row r="4075" spans="1:12" s="651" customFormat="1" ht="21.95" customHeight="1" x14ac:dyDescent="0.25">
      <c r="A4075" s="1401"/>
      <c r="B4075" s="1065" t="s">
        <v>4219</v>
      </c>
      <c r="C4075" s="903" t="s">
        <v>4272</v>
      </c>
      <c r="D4075" s="900" t="s">
        <v>264</v>
      </c>
      <c r="E4075" s="903" t="s">
        <v>228</v>
      </c>
      <c r="F4075" s="900" t="s">
        <v>265</v>
      </c>
      <c r="G4075" s="900" t="s">
        <v>53</v>
      </c>
      <c r="H4075" s="900" t="s">
        <v>266</v>
      </c>
      <c r="I4075" s="900" t="s">
        <v>268</v>
      </c>
      <c r="J4075" s="1073" t="s">
        <v>12670</v>
      </c>
      <c r="K4075" s="1073" t="s">
        <v>12672</v>
      </c>
      <c r="L4075" s="1066">
        <v>187776.12</v>
      </c>
    </row>
    <row r="4076" spans="1:12" s="651" customFormat="1" ht="21.95" customHeight="1" x14ac:dyDescent="0.25">
      <c r="A4076" s="1401"/>
      <c r="B4076" s="1067" t="s">
        <v>4219</v>
      </c>
      <c r="C4076" s="702" t="s">
        <v>4272</v>
      </c>
      <c r="D4076" s="899" t="s">
        <v>264</v>
      </c>
      <c r="E4076" s="702" t="s">
        <v>228</v>
      </c>
      <c r="F4076" s="899" t="s">
        <v>265</v>
      </c>
      <c r="G4076" s="899" t="s">
        <v>53</v>
      </c>
      <c r="H4076" s="899" t="s">
        <v>285</v>
      </c>
      <c r="I4076" s="899" t="s">
        <v>276</v>
      </c>
      <c r="J4076" s="1074" t="s">
        <v>13623</v>
      </c>
      <c r="K4076" s="1074" t="s">
        <v>14029</v>
      </c>
      <c r="L4076" s="1068">
        <v>65300.88</v>
      </c>
    </row>
    <row r="4077" spans="1:12" s="651" customFormat="1" ht="21.95" customHeight="1" x14ac:dyDescent="0.25">
      <c r="A4077" s="1401"/>
      <c r="B4077" s="1065" t="s">
        <v>4219</v>
      </c>
      <c r="C4077" s="903" t="s">
        <v>4272</v>
      </c>
      <c r="D4077" s="900" t="s">
        <v>264</v>
      </c>
      <c r="E4077" s="903" t="s">
        <v>228</v>
      </c>
      <c r="F4077" s="900" t="s">
        <v>265</v>
      </c>
      <c r="G4077" s="900" t="s">
        <v>53</v>
      </c>
      <c r="H4077" s="900" t="s">
        <v>285</v>
      </c>
      <c r="I4077" s="900" t="s">
        <v>276</v>
      </c>
      <c r="J4077" s="1073" t="s">
        <v>13623</v>
      </c>
      <c r="K4077" s="1073" t="s">
        <v>14030</v>
      </c>
      <c r="L4077" s="1066">
        <v>17189.830000000002</v>
      </c>
    </row>
    <row r="4078" spans="1:12" s="651" customFormat="1" ht="21.95" customHeight="1" x14ac:dyDescent="0.25">
      <c r="A4078" s="1401"/>
      <c r="B4078" s="1067" t="s">
        <v>4219</v>
      </c>
      <c r="C4078" s="702" t="s">
        <v>4272</v>
      </c>
      <c r="D4078" s="899" t="s">
        <v>264</v>
      </c>
      <c r="E4078" s="702" t="s">
        <v>228</v>
      </c>
      <c r="F4078" s="899" t="s">
        <v>265</v>
      </c>
      <c r="G4078" s="899" t="s">
        <v>53</v>
      </c>
      <c r="H4078" s="899" t="s">
        <v>273</v>
      </c>
      <c r="I4078" s="899" t="s">
        <v>275</v>
      </c>
      <c r="J4078" s="1074" t="s">
        <v>13363</v>
      </c>
      <c r="K4078" s="1074" t="s">
        <v>14031</v>
      </c>
      <c r="L4078" s="1068">
        <v>5510.36</v>
      </c>
    </row>
    <row r="4079" spans="1:12" s="651" customFormat="1" ht="21.95" customHeight="1" x14ac:dyDescent="0.25">
      <c r="A4079" s="1401"/>
      <c r="B4079" s="1065" t="s">
        <v>4219</v>
      </c>
      <c r="C4079" s="903" t="s">
        <v>4273</v>
      </c>
      <c r="D4079" s="900" t="s">
        <v>264</v>
      </c>
      <c r="E4079" s="903" t="s">
        <v>228</v>
      </c>
      <c r="F4079" s="900" t="s">
        <v>265</v>
      </c>
      <c r="G4079" s="900" t="s">
        <v>53</v>
      </c>
      <c r="H4079" s="900" t="s">
        <v>285</v>
      </c>
      <c r="I4079" s="900" t="s">
        <v>276</v>
      </c>
      <c r="J4079" s="1073" t="s">
        <v>14032</v>
      </c>
      <c r="K4079" s="1073" t="s">
        <v>14033</v>
      </c>
      <c r="L4079" s="1066">
        <v>20933.66</v>
      </c>
    </row>
    <row r="4080" spans="1:12" s="651" customFormat="1" ht="21.95" customHeight="1" x14ac:dyDescent="0.25">
      <c r="A4080" s="1401"/>
      <c r="B4080" s="1067" t="s">
        <v>4219</v>
      </c>
      <c r="C4080" s="702" t="s">
        <v>4273</v>
      </c>
      <c r="D4080" s="899" t="s">
        <v>264</v>
      </c>
      <c r="E4080" s="702" t="s">
        <v>228</v>
      </c>
      <c r="F4080" s="899" t="s">
        <v>265</v>
      </c>
      <c r="G4080" s="899" t="s">
        <v>53</v>
      </c>
      <c r="H4080" s="899" t="s">
        <v>266</v>
      </c>
      <c r="I4080" s="899" t="s">
        <v>267</v>
      </c>
      <c r="J4080" s="1074" t="s">
        <v>12659</v>
      </c>
      <c r="K4080" s="1074" t="s">
        <v>12660</v>
      </c>
      <c r="L4080" s="1068">
        <v>62711.63</v>
      </c>
    </row>
    <row r="4081" spans="1:12" s="651" customFormat="1" ht="21.95" customHeight="1" x14ac:dyDescent="0.25">
      <c r="A4081" s="1401"/>
      <c r="B4081" s="1065" t="s">
        <v>4219</v>
      </c>
      <c r="C4081" s="903" t="s">
        <v>4273</v>
      </c>
      <c r="D4081" s="900" t="s">
        <v>264</v>
      </c>
      <c r="E4081" s="903" t="s">
        <v>228</v>
      </c>
      <c r="F4081" s="900" t="s">
        <v>265</v>
      </c>
      <c r="G4081" s="900" t="s">
        <v>53</v>
      </c>
      <c r="H4081" s="900" t="s">
        <v>266</v>
      </c>
      <c r="I4081" s="900" t="s">
        <v>268</v>
      </c>
      <c r="J4081" s="1073" t="s">
        <v>12670</v>
      </c>
      <c r="K4081" s="1073" t="s">
        <v>12671</v>
      </c>
      <c r="L4081" s="1066">
        <v>176145.2</v>
      </c>
    </row>
    <row r="4082" spans="1:12" s="651" customFormat="1" ht="21.95" customHeight="1" x14ac:dyDescent="0.25">
      <c r="A4082" s="1401"/>
      <c r="B4082" s="1067" t="s">
        <v>4219</v>
      </c>
      <c r="C4082" s="702" t="s">
        <v>4273</v>
      </c>
      <c r="D4082" s="899" t="s">
        <v>264</v>
      </c>
      <c r="E4082" s="702" t="s">
        <v>228</v>
      </c>
      <c r="F4082" s="899" t="s">
        <v>265</v>
      </c>
      <c r="G4082" s="899" t="s">
        <v>53</v>
      </c>
      <c r="H4082" s="899" t="s">
        <v>266</v>
      </c>
      <c r="I4082" s="899" t="s">
        <v>268</v>
      </c>
      <c r="J4082" s="1074" t="s">
        <v>12670</v>
      </c>
      <c r="K4082" s="1074" t="s">
        <v>12672</v>
      </c>
      <c r="L4082" s="1068">
        <v>187776.12</v>
      </c>
    </row>
    <row r="4083" spans="1:12" s="651" customFormat="1" ht="21.95" customHeight="1" x14ac:dyDescent="0.25">
      <c r="A4083" s="1401"/>
      <c r="B4083" s="1065" t="s">
        <v>4219</v>
      </c>
      <c r="C4083" s="903" t="s">
        <v>4274</v>
      </c>
      <c r="D4083" s="900" t="s">
        <v>264</v>
      </c>
      <c r="E4083" s="903" t="s">
        <v>228</v>
      </c>
      <c r="F4083" s="900" t="s">
        <v>265</v>
      </c>
      <c r="G4083" s="900" t="s">
        <v>53</v>
      </c>
      <c r="H4083" s="900" t="s">
        <v>266</v>
      </c>
      <c r="I4083" s="900" t="s">
        <v>267</v>
      </c>
      <c r="J4083" s="1073" t="s">
        <v>12659</v>
      </c>
      <c r="K4083" s="1073" t="s">
        <v>12660</v>
      </c>
      <c r="L4083" s="1066">
        <v>62711.63</v>
      </c>
    </row>
    <row r="4084" spans="1:12" s="651" customFormat="1" ht="21.95" customHeight="1" x14ac:dyDescent="0.25">
      <c r="A4084" s="1401"/>
      <c r="B4084" s="1067" t="s">
        <v>4219</v>
      </c>
      <c r="C4084" s="702" t="s">
        <v>4274</v>
      </c>
      <c r="D4084" s="899" t="s">
        <v>264</v>
      </c>
      <c r="E4084" s="702" t="s">
        <v>228</v>
      </c>
      <c r="F4084" s="899" t="s">
        <v>265</v>
      </c>
      <c r="G4084" s="899" t="s">
        <v>53</v>
      </c>
      <c r="H4084" s="899" t="s">
        <v>266</v>
      </c>
      <c r="I4084" s="899" t="s">
        <v>268</v>
      </c>
      <c r="J4084" s="1074" t="s">
        <v>12670</v>
      </c>
      <c r="K4084" s="1074" t="s">
        <v>12671</v>
      </c>
      <c r="L4084" s="1068">
        <v>176145.2</v>
      </c>
    </row>
    <row r="4085" spans="1:12" s="651" customFormat="1" ht="21.95" customHeight="1" x14ac:dyDescent="0.25">
      <c r="A4085" s="1401"/>
      <c r="B4085" s="1065" t="s">
        <v>4219</v>
      </c>
      <c r="C4085" s="903" t="s">
        <v>4274</v>
      </c>
      <c r="D4085" s="900" t="s">
        <v>264</v>
      </c>
      <c r="E4085" s="903" t="s">
        <v>228</v>
      </c>
      <c r="F4085" s="900" t="s">
        <v>265</v>
      </c>
      <c r="G4085" s="900" t="s">
        <v>53</v>
      </c>
      <c r="H4085" s="900" t="s">
        <v>266</v>
      </c>
      <c r="I4085" s="900" t="s">
        <v>268</v>
      </c>
      <c r="J4085" s="1073" t="s">
        <v>12670</v>
      </c>
      <c r="K4085" s="1073" t="s">
        <v>12672</v>
      </c>
      <c r="L4085" s="1066">
        <v>187776.12</v>
      </c>
    </row>
    <row r="4086" spans="1:12" s="651" customFormat="1" ht="21.95" customHeight="1" x14ac:dyDescent="0.25">
      <c r="A4086" s="1401"/>
      <c r="B4086" s="1067" t="s">
        <v>4219</v>
      </c>
      <c r="C4086" s="702" t="s">
        <v>4274</v>
      </c>
      <c r="D4086" s="899" t="s">
        <v>264</v>
      </c>
      <c r="E4086" s="702" t="s">
        <v>228</v>
      </c>
      <c r="F4086" s="899" t="s">
        <v>265</v>
      </c>
      <c r="G4086" s="899" t="s">
        <v>53</v>
      </c>
      <c r="H4086" s="899" t="s">
        <v>285</v>
      </c>
      <c r="I4086" s="899" t="s">
        <v>276</v>
      </c>
      <c r="J4086" s="1074" t="s">
        <v>13607</v>
      </c>
      <c r="K4086" s="1074" t="s">
        <v>13685</v>
      </c>
      <c r="L4086" s="1068">
        <v>13143.45</v>
      </c>
    </row>
    <row r="4087" spans="1:12" s="651" customFormat="1" ht="21.95" customHeight="1" x14ac:dyDescent="0.25">
      <c r="A4087" s="1401"/>
      <c r="B4087" s="1065" t="s">
        <v>4219</v>
      </c>
      <c r="C4087" s="903" t="s">
        <v>4274</v>
      </c>
      <c r="D4087" s="900" t="s">
        <v>264</v>
      </c>
      <c r="E4087" s="903" t="s">
        <v>228</v>
      </c>
      <c r="F4087" s="900" t="s">
        <v>265</v>
      </c>
      <c r="G4087" s="900" t="s">
        <v>53</v>
      </c>
      <c r="H4087" s="900" t="s">
        <v>285</v>
      </c>
      <c r="I4087" s="900" t="s">
        <v>276</v>
      </c>
      <c r="J4087" s="1073" t="s">
        <v>14034</v>
      </c>
      <c r="K4087" s="1073" t="s">
        <v>14035</v>
      </c>
      <c r="L4087" s="1066">
        <v>17681.490000000002</v>
      </c>
    </row>
    <row r="4088" spans="1:12" s="651" customFormat="1" ht="21.95" customHeight="1" x14ac:dyDescent="0.25">
      <c r="A4088" s="1401"/>
      <c r="B4088" s="1067" t="s">
        <v>4219</v>
      </c>
      <c r="C4088" s="702" t="s">
        <v>4275</v>
      </c>
      <c r="D4088" s="899" t="s">
        <v>264</v>
      </c>
      <c r="E4088" s="702" t="s">
        <v>228</v>
      </c>
      <c r="F4088" s="899" t="s">
        <v>265</v>
      </c>
      <c r="G4088" s="899" t="s">
        <v>53</v>
      </c>
      <c r="H4088" s="899" t="s">
        <v>285</v>
      </c>
      <c r="I4088" s="899" t="s">
        <v>276</v>
      </c>
      <c r="J4088" s="1074" t="s">
        <v>13654</v>
      </c>
      <c r="K4088" s="1074" t="s">
        <v>14036</v>
      </c>
      <c r="L4088" s="1068">
        <v>17341.22</v>
      </c>
    </row>
    <row r="4089" spans="1:12" s="651" customFormat="1" ht="21.95" customHeight="1" x14ac:dyDescent="0.25">
      <c r="A4089" s="1401"/>
      <c r="B4089" s="1065" t="s">
        <v>4219</v>
      </c>
      <c r="C4089" s="903" t="s">
        <v>4275</v>
      </c>
      <c r="D4089" s="900" t="s">
        <v>264</v>
      </c>
      <c r="E4089" s="903" t="s">
        <v>228</v>
      </c>
      <c r="F4089" s="900" t="s">
        <v>265</v>
      </c>
      <c r="G4089" s="900" t="s">
        <v>53</v>
      </c>
      <c r="H4089" s="900" t="s">
        <v>273</v>
      </c>
      <c r="I4089" s="900" t="s">
        <v>275</v>
      </c>
      <c r="J4089" s="1073" t="s">
        <v>13363</v>
      </c>
      <c r="K4089" s="1073" t="s">
        <v>14031</v>
      </c>
      <c r="L4089" s="1066">
        <v>5510.36</v>
      </c>
    </row>
    <row r="4090" spans="1:12" s="651" customFormat="1" ht="21.95" customHeight="1" x14ac:dyDescent="0.25">
      <c r="A4090" s="1401"/>
      <c r="B4090" s="1067" t="s">
        <v>4219</v>
      </c>
      <c r="C4090" s="702" t="s">
        <v>4275</v>
      </c>
      <c r="D4090" s="899" t="s">
        <v>264</v>
      </c>
      <c r="E4090" s="702" t="s">
        <v>228</v>
      </c>
      <c r="F4090" s="899" t="s">
        <v>265</v>
      </c>
      <c r="G4090" s="899" t="s">
        <v>53</v>
      </c>
      <c r="H4090" s="899" t="s">
        <v>266</v>
      </c>
      <c r="I4090" s="899" t="s">
        <v>267</v>
      </c>
      <c r="J4090" s="1074" t="s">
        <v>12659</v>
      </c>
      <c r="K4090" s="1074" t="s">
        <v>12660</v>
      </c>
      <c r="L4090" s="1068">
        <v>62711.63</v>
      </c>
    </row>
    <row r="4091" spans="1:12" s="651" customFormat="1" ht="21.95" customHeight="1" x14ac:dyDescent="0.25">
      <c r="A4091" s="1401"/>
      <c r="B4091" s="1065" t="s">
        <v>4219</v>
      </c>
      <c r="C4091" s="903" t="s">
        <v>4275</v>
      </c>
      <c r="D4091" s="900" t="s">
        <v>264</v>
      </c>
      <c r="E4091" s="903" t="s">
        <v>228</v>
      </c>
      <c r="F4091" s="900" t="s">
        <v>265</v>
      </c>
      <c r="G4091" s="900" t="s">
        <v>53</v>
      </c>
      <c r="H4091" s="900" t="s">
        <v>266</v>
      </c>
      <c r="I4091" s="900" t="s">
        <v>268</v>
      </c>
      <c r="J4091" s="1073" t="s">
        <v>12670</v>
      </c>
      <c r="K4091" s="1073" t="s">
        <v>12671</v>
      </c>
      <c r="L4091" s="1066">
        <v>176145.2</v>
      </c>
    </row>
    <row r="4092" spans="1:12" s="651" customFormat="1" ht="21.95" customHeight="1" x14ac:dyDescent="0.25">
      <c r="A4092" s="1401"/>
      <c r="B4092" s="1067" t="s">
        <v>4219</v>
      </c>
      <c r="C4092" s="702" t="s">
        <v>4275</v>
      </c>
      <c r="D4092" s="899" t="s">
        <v>264</v>
      </c>
      <c r="E4092" s="702" t="s">
        <v>228</v>
      </c>
      <c r="F4092" s="899" t="s">
        <v>265</v>
      </c>
      <c r="G4092" s="899" t="s">
        <v>53</v>
      </c>
      <c r="H4092" s="899" t="s">
        <v>266</v>
      </c>
      <c r="I4092" s="899" t="s">
        <v>268</v>
      </c>
      <c r="J4092" s="1074" t="s">
        <v>12670</v>
      </c>
      <c r="K4092" s="1074" t="s">
        <v>12672</v>
      </c>
      <c r="L4092" s="1068">
        <v>187776.12</v>
      </c>
    </row>
    <row r="4093" spans="1:12" s="651" customFormat="1" ht="21.95" customHeight="1" x14ac:dyDescent="0.25">
      <c r="A4093" s="1401"/>
      <c r="B4093" s="1065" t="s">
        <v>4219</v>
      </c>
      <c r="C4093" s="903" t="s">
        <v>4276</v>
      </c>
      <c r="D4093" s="900" t="s">
        <v>264</v>
      </c>
      <c r="E4093" s="903" t="s">
        <v>228</v>
      </c>
      <c r="F4093" s="900" t="s">
        <v>265</v>
      </c>
      <c r="G4093" s="900" t="s">
        <v>53</v>
      </c>
      <c r="H4093" s="900" t="s">
        <v>266</v>
      </c>
      <c r="I4093" s="900" t="s">
        <v>267</v>
      </c>
      <c r="J4093" s="1073" t="s">
        <v>12659</v>
      </c>
      <c r="K4093" s="1073" t="s">
        <v>12660</v>
      </c>
      <c r="L4093" s="1066">
        <v>62711.63</v>
      </c>
    </row>
    <row r="4094" spans="1:12" s="651" customFormat="1" ht="21.95" customHeight="1" x14ac:dyDescent="0.25">
      <c r="A4094" s="1401"/>
      <c r="B4094" s="1067" t="s">
        <v>4219</v>
      </c>
      <c r="C4094" s="702" t="s">
        <v>4276</v>
      </c>
      <c r="D4094" s="899" t="s">
        <v>264</v>
      </c>
      <c r="E4094" s="702" t="s">
        <v>228</v>
      </c>
      <c r="F4094" s="899" t="s">
        <v>265</v>
      </c>
      <c r="G4094" s="899" t="s">
        <v>53</v>
      </c>
      <c r="H4094" s="899" t="s">
        <v>266</v>
      </c>
      <c r="I4094" s="899" t="s">
        <v>268</v>
      </c>
      <c r="J4094" s="1074" t="s">
        <v>12670</v>
      </c>
      <c r="K4094" s="1074" t="s">
        <v>12671</v>
      </c>
      <c r="L4094" s="1068">
        <v>176145.2</v>
      </c>
    </row>
    <row r="4095" spans="1:12" s="651" customFormat="1" ht="21.95" customHeight="1" x14ac:dyDescent="0.25">
      <c r="A4095" s="1401"/>
      <c r="B4095" s="1065" t="s">
        <v>4219</v>
      </c>
      <c r="C4095" s="903" t="s">
        <v>4276</v>
      </c>
      <c r="D4095" s="900" t="s">
        <v>264</v>
      </c>
      <c r="E4095" s="903" t="s">
        <v>228</v>
      </c>
      <c r="F4095" s="900" t="s">
        <v>265</v>
      </c>
      <c r="G4095" s="900" t="s">
        <v>53</v>
      </c>
      <c r="H4095" s="900" t="s">
        <v>266</v>
      </c>
      <c r="I4095" s="900" t="s">
        <v>268</v>
      </c>
      <c r="J4095" s="1073" t="s">
        <v>12670</v>
      </c>
      <c r="K4095" s="1073" t="s">
        <v>12672</v>
      </c>
      <c r="L4095" s="1066">
        <v>187776.12</v>
      </c>
    </row>
    <row r="4096" spans="1:12" s="651" customFormat="1" ht="21.95" customHeight="1" x14ac:dyDescent="0.25">
      <c r="A4096" s="1401"/>
      <c r="B4096" s="1067" t="s">
        <v>4219</v>
      </c>
      <c r="C4096" s="702" t="s">
        <v>4276</v>
      </c>
      <c r="D4096" s="899" t="s">
        <v>264</v>
      </c>
      <c r="E4096" s="702" t="s">
        <v>228</v>
      </c>
      <c r="F4096" s="899" t="s">
        <v>265</v>
      </c>
      <c r="G4096" s="899" t="s">
        <v>53</v>
      </c>
      <c r="H4096" s="899" t="s">
        <v>273</v>
      </c>
      <c r="I4096" s="899" t="s">
        <v>275</v>
      </c>
      <c r="J4096" s="1074" t="s">
        <v>13363</v>
      </c>
      <c r="K4096" s="1074" t="s">
        <v>14031</v>
      </c>
      <c r="L4096" s="1068">
        <v>5510.36</v>
      </c>
    </row>
    <row r="4097" spans="1:12" s="651" customFormat="1" ht="21.95" customHeight="1" x14ac:dyDescent="0.25">
      <c r="A4097" s="1401"/>
      <c r="B4097" s="1065" t="s">
        <v>4219</v>
      </c>
      <c r="C4097" s="903" t="s">
        <v>4276</v>
      </c>
      <c r="D4097" s="900" t="s">
        <v>264</v>
      </c>
      <c r="E4097" s="903" t="s">
        <v>228</v>
      </c>
      <c r="F4097" s="900" t="s">
        <v>265</v>
      </c>
      <c r="G4097" s="900" t="s">
        <v>53</v>
      </c>
      <c r="H4097" s="900" t="s">
        <v>285</v>
      </c>
      <c r="I4097" s="900" t="s">
        <v>276</v>
      </c>
      <c r="J4097" s="1073" t="s">
        <v>13051</v>
      </c>
      <c r="K4097" s="1073" t="s">
        <v>14037</v>
      </c>
      <c r="L4097" s="1066">
        <v>84502.97</v>
      </c>
    </row>
    <row r="4098" spans="1:12" s="651" customFormat="1" ht="21.95" customHeight="1" x14ac:dyDescent="0.25">
      <c r="A4098" s="1401"/>
      <c r="B4098" s="1067" t="s">
        <v>4219</v>
      </c>
      <c r="C4098" s="702" t="s">
        <v>4277</v>
      </c>
      <c r="D4098" s="899" t="s">
        <v>264</v>
      </c>
      <c r="E4098" s="702" t="s">
        <v>228</v>
      </c>
      <c r="F4098" s="899" t="s">
        <v>265</v>
      </c>
      <c r="G4098" s="899" t="s">
        <v>53</v>
      </c>
      <c r="H4098" s="899" t="s">
        <v>285</v>
      </c>
      <c r="I4098" s="899" t="s">
        <v>276</v>
      </c>
      <c r="J4098" s="1074" t="s">
        <v>13443</v>
      </c>
      <c r="K4098" s="1074" t="s">
        <v>14038</v>
      </c>
      <c r="L4098" s="1068">
        <v>21179.63</v>
      </c>
    </row>
    <row r="4099" spans="1:12" s="651" customFormat="1" ht="21.95" customHeight="1" x14ac:dyDescent="0.25">
      <c r="A4099" s="1401"/>
      <c r="B4099" s="1065" t="s">
        <v>4219</v>
      </c>
      <c r="C4099" s="903" t="s">
        <v>4277</v>
      </c>
      <c r="D4099" s="900" t="s">
        <v>264</v>
      </c>
      <c r="E4099" s="903" t="s">
        <v>228</v>
      </c>
      <c r="F4099" s="900" t="s">
        <v>265</v>
      </c>
      <c r="G4099" s="900" t="s">
        <v>53</v>
      </c>
      <c r="H4099" s="900" t="s">
        <v>285</v>
      </c>
      <c r="I4099" s="900" t="s">
        <v>276</v>
      </c>
      <c r="J4099" s="1073" t="s">
        <v>14039</v>
      </c>
      <c r="K4099" s="1073" t="s">
        <v>14040</v>
      </c>
      <c r="L4099" s="1066">
        <v>45438.27</v>
      </c>
    </row>
    <row r="4100" spans="1:12" s="651" customFormat="1" ht="21.95" customHeight="1" x14ac:dyDescent="0.25">
      <c r="A4100" s="1401"/>
      <c r="B4100" s="1067" t="s">
        <v>4219</v>
      </c>
      <c r="C4100" s="702" t="s">
        <v>4277</v>
      </c>
      <c r="D4100" s="899" t="s">
        <v>264</v>
      </c>
      <c r="E4100" s="702" t="s">
        <v>228</v>
      </c>
      <c r="F4100" s="899" t="s">
        <v>265</v>
      </c>
      <c r="G4100" s="899" t="s">
        <v>53</v>
      </c>
      <c r="H4100" s="899" t="s">
        <v>266</v>
      </c>
      <c r="I4100" s="899" t="s">
        <v>267</v>
      </c>
      <c r="J4100" s="1074" t="s">
        <v>12659</v>
      </c>
      <c r="K4100" s="1074" t="s">
        <v>12660</v>
      </c>
      <c r="L4100" s="1068">
        <v>62711.63</v>
      </c>
    </row>
    <row r="4101" spans="1:12" s="651" customFormat="1" ht="21.95" customHeight="1" x14ac:dyDescent="0.25">
      <c r="A4101" s="1401"/>
      <c r="B4101" s="1065" t="s">
        <v>4219</v>
      </c>
      <c r="C4101" s="903" t="s">
        <v>4277</v>
      </c>
      <c r="D4101" s="900" t="s">
        <v>264</v>
      </c>
      <c r="E4101" s="903" t="s">
        <v>228</v>
      </c>
      <c r="F4101" s="900" t="s">
        <v>265</v>
      </c>
      <c r="G4101" s="900" t="s">
        <v>53</v>
      </c>
      <c r="H4101" s="900" t="s">
        <v>266</v>
      </c>
      <c r="I4101" s="900" t="s">
        <v>268</v>
      </c>
      <c r="J4101" s="1073" t="s">
        <v>12670</v>
      </c>
      <c r="K4101" s="1073" t="s">
        <v>12671</v>
      </c>
      <c r="L4101" s="1066">
        <v>176145.2</v>
      </c>
    </row>
    <row r="4102" spans="1:12" s="651" customFormat="1" ht="21.95" customHeight="1" x14ac:dyDescent="0.25">
      <c r="A4102" s="1401"/>
      <c r="B4102" s="1067" t="s">
        <v>4219</v>
      </c>
      <c r="C4102" s="702" t="s">
        <v>4277</v>
      </c>
      <c r="D4102" s="899" t="s">
        <v>264</v>
      </c>
      <c r="E4102" s="702" t="s">
        <v>228</v>
      </c>
      <c r="F4102" s="899" t="s">
        <v>265</v>
      </c>
      <c r="G4102" s="899" t="s">
        <v>53</v>
      </c>
      <c r="H4102" s="899" t="s">
        <v>266</v>
      </c>
      <c r="I4102" s="899" t="s">
        <v>268</v>
      </c>
      <c r="J4102" s="1074" t="s">
        <v>12670</v>
      </c>
      <c r="K4102" s="1074" t="s">
        <v>12672</v>
      </c>
      <c r="L4102" s="1068">
        <v>187776.12</v>
      </c>
    </row>
    <row r="4103" spans="1:12" s="651" customFormat="1" ht="21.95" customHeight="1" x14ac:dyDescent="0.25">
      <c r="A4103" s="1401"/>
      <c r="B4103" s="1065" t="s">
        <v>4219</v>
      </c>
      <c r="C4103" s="903" t="s">
        <v>4278</v>
      </c>
      <c r="D4103" s="900" t="s">
        <v>264</v>
      </c>
      <c r="E4103" s="903" t="s">
        <v>228</v>
      </c>
      <c r="F4103" s="900" t="s">
        <v>265</v>
      </c>
      <c r="G4103" s="900" t="s">
        <v>53</v>
      </c>
      <c r="H4103" s="900" t="s">
        <v>266</v>
      </c>
      <c r="I4103" s="900" t="s">
        <v>267</v>
      </c>
      <c r="J4103" s="1073" t="s">
        <v>12659</v>
      </c>
      <c r="K4103" s="1073" t="s">
        <v>12660</v>
      </c>
      <c r="L4103" s="1066">
        <v>62711.63</v>
      </c>
    </row>
    <row r="4104" spans="1:12" s="651" customFormat="1" ht="21.95" customHeight="1" x14ac:dyDescent="0.25">
      <c r="A4104" s="1401"/>
      <c r="B4104" s="1067" t="s">
        <v>4219</v>
      </c>
      <c r="C4104" s="702" t="s">
        <v>4278</v>
      </c>
      <c r="D4104" s="899" t="s">
        <v>264</v>
      </c>
      <c r="E4104" s="702" t="s">
        <v>228</v>
      </c>
      <c r="F4104" s="899" t="s">
        <v>265</v>
      </c>
      <c r="G4104" s="899" t="s">
        <v>53</v>
      </c>
      <c r="H4104" s="899" t="s">
        <v>266</v>
      </c>
      <c r="I4104" s="899" t="s">
        <v>268</v>
      </c>
      <c r="J4104" s="1074" t="s">
        <v>12670</v>
      </c>
      <c r="K4104" s="1074" t="s">
        <v>12671</v>
      </c>
      <c r="L4104" s="1068">
        <v>176145.2</v>
      </c>
    </row>
    <row r="4105" spans="1:12" s="651" customFormat="1" ht="21.95" customHeight="1" x14ac:dyDescent="0.25">
      <c r="A4105" s="1401"/>
      <c r="B4105" s="1065" t="s">
        <v>4219</v>
      </c>
      <c r="C4105" s="903" t="s">
        <v>4278</v>
      </c>
      <c r="D4105" s="900" t="s">
        <v>264</v>
      </c>
      <c r="E4105" s="903" t="s">
        <v>228</v>
      </c>
      <c r="F4105" s="900" t="s">
        <v>265</v>
      </c>
      <c r="G4105" s="900" t="s">
        <v>53</v>
      </c>
      <c r="H4105" s="900" t="s">
        <v>266</v>
      </c>
      <c r="I4105" s="900" t="s">
        <v>268</v>
      </c>
      <c r="J4105" s="1073" t="s">
        <v>12670</v>
      </c>
      <c r="K4105" s="1073" t="s">
        <v>12672</v>
      </c>
      <c r="L4105" s="1066">
        <v>187776.12</v>
      </c>
    </row>
    <row r="4106" spans="1:12" s="651" customFormat="1" ht="21.95" customHeight="1" x14ac:dyDescent="0.25">
      <c r="A4106" s="1401"/>
      <c r="B4106" s="1067" t="s">
        <v>4219</v>
      </c>
      <c r="C4106" s="702" t="s">
        <v>4278</v>
      </c>
      <c r="D4106" s="899" t="s">
        <v>264</v>
      </c>
      <c r="E4106" s="702" t="s">
        <v>228</v>
      </c>
      <c r="F4106" s="899" t="s">
        <v>265</v>
      </c>
      <c r="G4106" s="899" t="s">
        <v>53</v>
      </c>
      <c r="H4106" s="899" t="s">
        <v>285</v>
      </c>
      <c r="I4106" s="899" t="s">
        <v>276</v>
      </c>
      <c r="J4106" s="1074" t="s">
        <v>13754</v>
      </c>
      <c r="K4106" s="1074" t="s">
        <v>14041</v>
      </c>
      <c r="L4106" s="1068">
        <v>17364.28</v>
      </c>
    </row>
    <row r="4107" spans="1:12" s="651" customFormat="1" ht="21.95" customHeight="1" x14ac:dyDescent="0.25">
      <c r="A4107" s="1401"/>
      <c r="B4107" s="1065" t="s">
        <v>4219</v>
      </c>
      <c r="C4107" s="903" t="s">
        <v>4278</v>
      </c>
      <c r="D4107" s="900" t="s">
        <v>264</v>
      </c>
      <c r="E4107" s="903" t="s">
        <v>228</v>
      </c>
      <c r="F4107" s="900" t="s">
        <v>265</v>
      </c>
      <c r="G4107" s="900" t="s">
        <v>53</v>
      </c>
      <c r="H4107" s="900" t="s">
        <v>285</v>
      </c>
      <c r="I4107" s="900" t="s">
        <v>276</v>
      </c>
      <c r="J4107" s="1073" t="s">
        <v>13351</v>
      </c>
      <c r="K4107" s="1073" t="s">
        <v>14042</v>
      </c>
      <c r="L4107" s="1066">
        <v>65957.17</v>
      </c>
    </row>
    <row r="4108" spans="1:12" s="651" customFormat="1" ht="21.95" customHeight="1" x14ac:dyDescent="0.25">
      <c r="A4108" s="1401"/>
      <c r="B4108" s="1067" t="s">
        <v>4219</v>
      </c>
      <c r="C4108" s="702" t="s">
        <v>4278</v>
      </c>
      <c r="D4108" s="899" t="s">
        <v>264</v>
      </c>
      <c r="E4108" s="702" t="s">
        <v>228</v>
      </c>
      <c r="F4108" s="899" t="s">
        <v>265</v>
      </c>
      <c r="G4108" s="899" t="s">
        <v>53</v>
      </c>
      <c r="H4108" s="899" t="s">
        <v>273</v>
      </c>
      <c r="I4108" s="899" t="s">
        <v>275</v>
      </c>
      <c r="J4108" s="1074" t="s">
        <v>13363</v>
      </c>
      <c r="K4108" s="1074" t="s">
        <v>14031</v>
      </c>
      <c r="L4108" s="1068">
        <v>3673.58</v>
      </c>
    </row>
    <row r="4109" spans="1:12" s="651" customFormat="1" ht="21.95" customHeight="1" x14ac:dyDescent="0.25">
      <c r="A4109" s="1401"/>
      <c r="B4109" s="1065" t="s">
        <v>4219</v>
      </c>
      <c r="C4109" s="903" t="s">
        <v>4279</v>
      </c>
      <c r="D4109" s="900" t="s">
        <v>264</v>
      </c>
      <c r="E4109" s="903" t="s">
        <v>228</v>
      </c>
      <c r="F4109" s="900" t="s">
        <v>265</v>
      </c>
      <c r="G4109" s="900" t="s">
        <v>53</v>
      </c>
      <c r="H4109" s="900" t="s">
        <v>285</v>
      </c>
      <c r="I4109" s="900" t="s">
        <v>276</v>
      </c>
      <c r="J4109" s="1073" t="s">
        <v>14043</v>
      </c>
      <c r="K4109" s="1073" t="s">
        <v>14044</v>
      </c>
      <c r="L4109" s="1066">
        <v>24139.48</v>
      </c>
    </row>
    <row r="4110" spans="1:12" s="651" customFormat="1" ht="21.95" customHeight="1" x14ac:dyDescent="0.25">
      <c r="A4110" s="1401"/>
      <c r="B4110" s="1067" t="s">
        <v>4219</v>
      </c>
      <c r="C4110" s="702" t="s">
        <v>4279</v>
      </c>
      <c r="D4110" s="899" t="s">
        <v>264</v>
      </c>
      <c r="E4110" s="702" t="s">
        <v>228</v>
      </c>
      <c r="F4110" s="899" t="s">
        <v>265</v>
      </c>
      <c r="G4110" s="899" t="s">
        <v>53</v>
      </c>
      <c r="H4110" s="899" t="s">
        <v>266</v>
      </c>
      <c r="I4110" s="899" t="s">
        <v>267</v>
      </c>
      <c r="J4110" s="1074" t="s">
        <v>12659</v>
      </c>
      <c r="K4110" s="1074" t="s">
        <v>12660</v>
      </c>
      <c r="L4110" s="1068">
        <v>62711.63</v>
      </c>
    </row>
    <row r="4111" spans="1:12" s="651" customFormat="1" ht="21.95" customHeight="1" x14ac:dyDescent="0.25">
      <c r="A4111" s="1401"/>
      <c r="B4111" s="1065" t="s">
        <v>4219</v>
      </c>
      <c r="C4111" s="903" t="s">
        <v>4279</v>
      </c>
      <c r="D4111" s="900" t="s">
        <v>264</v>
      </c>
      <c r="E4111" s="903" t="s">
        <v>228</v>
      </c>
      <c r="F4111" s="900" t="s">
        <v>265</v>
      </c>
      <c r="G4111" s="900" t="s">
        <v>53</v>
      </c>
      <c r="H4111" s="900" t="s">
        <v>266</v>
      </c>
      <c r="I4111" s="900" t="s">
        <v>268</v>
      </c>
      <c r="J4111" s="1073" t="s">
        <v>12670</v>
      </c>
      <c r="K4111" s="1073" t="s">
        <v>12671</v>
      </c>
      <c r="L4111" s="1066">
        <v>176145.2</v>
      </c>
    </row>
    <row r="4112" spans="1:12" s="651" customFormat="1" ht="21.95" customHeight="1" x14ac:dyDescent="0.25">
      <c r="A4112" s="1401"/>
      <c r="B4112" s="1067" t="s">
        <v>4219</v>
      </c>
      <c r="C4112" s="702" t="s">
        <v>4279</v>
      </c>
      <c r="D4112" s="899" t="s">
        <v>264</v>
      </c>
      <c r="E4112" s="702" t="s">
        <v>228</v>
      </c>
      <c r="F4112" s="899" t="s">
        <v>265</v>
      </c>
      <c r="G4112" s="899" t="s">
        <v>53</v>
      </c>
      <c r="H4112" s="899" t="s">
        <v>266</v>
      </c>
      <c r="I4112" s="899" t="s">
        <v>268</v>
      </c>
      <c r="J4112" s="1074" t="s">
        <v>12670</v>
      </c>
      <c r="K4112" s="1074" t="s">
        <v>12672</v>
      </c>
      <c r="L4112" s="1068">
        <v>187776.12</v>
      </c>
    </row>
    <row r="4113" spans="1:12" s="651" customFormat="1" ht="21.95" customHeight="1" x14ac:dyDescent="0.25">
      <c r="A4113" s="1401"/>
      <c r="B4113" s="1065" t="s">
        <v>4219</v>
      </c>
      <c r="C4113" s="903" t="s">
        <v>4280</v>
      </c>
      <c r="D4113" s="900" t="s">
        <v>264</v>
      </c>
      <c r="E4113" s="903" t="s">
        <v>228</v>
      </c>
      <c r="F4113" s="900" t="s">
        <v>265</v>
      </c>
      <c r="G4113" s="900" t="s">
        <v>53</v>
      </c>
      <c r="H4113" s="900" t="s">
        <v>266</v>
      </c>
      <c r="I4113" s="900" t="s">
        <v>267</v>
      </c>
      <c r="J4113" s="1073" t="s">
        <v>12659</v>
      </c>
      <c r="K4113" s="1073" t="s">
        <v>12660</v>
      </c>
      <c r="L4113" s="1066">
        <v>62711.63</v>
      </c>
    </row>
    <row r="4114" spans="1:12" s="651" customFormat="1" ht="21.95" customHeight="1" x14ac:dyDescent="0.25">
      <c r="A4114" s="1401"/>
      <c r="B4114" s="1067" t="s">
        <v>4219</v>
      </c>
      <c r="C4114" s="702" t="s">
        <v>4280</v>
      </c>
      <c r="D4114" s="899" t="s">
        <v>264</v>
      </c>
      <c r="E4114" s="702" t="s">
        <v>228</v>
      </c>
      <c r="F4114" s="899" t="s">
        <v>265</v>
      </c>
      <c r="G4114" s="899" t="s">
        <v>53</v>
      </c>
      <c r="H4114" s="899" t="s">
        <v>266</v>
      </c>
      <c r="I4114" s="899" t="s">
        <v>268</v>
      </c>
      <c r="J4114" s="1074" t="s">
        <v>12670</v>
      </c>
      <c r="K4114" s="1074" t="s">
        <v>12671</v>
      </c>
      <c r="L4114" s="1068">
        <v>176145.2</v>
      </c>
    </row>
    <row r="4115" spans="1:12" s="651" customFormat="1" ht="21.95" customHeight="1" x14ac:dyDescent="0.25">
      <c r="A4115" s="1401"/>
      <c r="B4115" s="1065" t="s">
        <v>4219</v>
      </c>
      <c r="C4115" s="903" t="s">
        <v>4280</v>
      </c>
      <c r="D4115" s="900" t="s">
        <v>264</v>
      </c>
      <c r="E4115" s="903" t="s">
        <v>228</v>
      </c>
      <c r="F4115" s="900" t="s">
        <v>265</v>
      </c>
      <c r="G4115" s="900" t="s">
        <v>53</v>
      </c>
      <c r="H4115" s="900" t="s">
        <v>266</v>
      </c>
      <c r="I4115" s="900" t="s">
        <v>268</v>
      </c>
      <c r="J4115" s="1073" t="s">
        <v>12670</v>
      </c>
      <c r="K4115" s="1073" t="s">
        <v>12672</v>
      </c>
      <c r="L4115" s="1066">
        <v>187776.12</v>
      </c>
    </row>
    <row r="4116" spans="1:12" s="651" customFormat="1" ht="21.95" customHeight="1" x14ac:dyDescent="0.25">
      <c r="A4116" s="1401"/>
      <c r="B4116" s="1067" t="s">
        <v>4219</v>
      </c>
      <c r="C4116" s="702" t="s">
        <v>4280</v>
      </c>
      <c r="D4116" s="899" t="s">
        <v>264</v>
      </c>
      <c r="E4116" s="702" t="s">
        <v>228</v>
      </c>
      <c r="F4116" s="899" t="s">
        <v>265</v>
      </c>
      <c r="G4116" s="899" t="s">
        <v>53</v>
      </c>
      <c r="H4116" s="899" t="s">
        <v>285</v>
      </c>
      <c r="I4116" s="899" t="s">
        <v>276</v>
      </c>
      <c r="J4116" s="1074" t="s">
        <v>14045</v>
      </c>
      <c r="K4116" s="1074" t="s">
        <v>14046</v>
      </c>
      <c r="L4116" s="1068">
        <v>26182.68</v>
      </c>
    </row>
    <row r="4117" spans="1:12" s="651" customFormat="1" ht="21.95" customHeight="1" x14ac:dyDescent="0.25">
      <c r="A4117" s="1401"/>
      <c r="B4117" s="1065" t="s">
        <v>4219</v>
      </c>
      <c r="C4117" s="903" t="s">
        <v>4281</v>
      </c>
      <c r="D4117" s="900" t="s">
        <v>264</v>
      </c>
      <c r="E4117" s="903" t="s">
        <v>228</v>
      </c>
      <c r="F4117" s="900" t="s">
        <v>265</v>
      </c>
      <c r="G4117" s="900" t="s">
        <v>53</v>
      </c>
      <c r="H4117" s="900" t="s">
        <v>285</v>
      </c>
      <c r="I4117" s="900" t="s">
        <v>276</v>
      </c>
      <c r="J4117" s="1073" t="s">
        <v>13607</v>
      </c>
      <c r="K4117" s="1073" t="s">
        <v>13685</v>
      </c>
      <c r="L4117" s="1066">
        <v>13143.45</v>
      </c>
    </row>
    <row r="4118" spans="1:12" s="651" customFormat="1" ht="21.95" customHeight="1" x14ac:dyDescent="0.25">
      <c r="A4118" s="1401"/>
      <c r="B4118" s="1067" t="s">
        <v>4219</v>
      </c>
      <c r="C4118" s="702" t="s">
        <v>4281</v>
      </c>
      <c r="D4118" s="899" t="s">
        <v>264</v>
      </c>
      <c r="E4118" s="702" t="s">
        <v>228</v>
      </c>
      <c r="F4118" s="899" t="s">
        <v>265</v>
      </c>
      <c r="G4118" s="899" t="s">
        <v>53</v>
      </c>
      <c r="H4118" s="899" t="s">
        <v>285</v>
      </c>
      <c r="I4118" s="899" t="s">
        <v>276</v>
      </c>
      <c r="J4118" s="1074" t="s">
        <v>13157</v>
      </c>
      <c r="K4118" s="1074" t="s">
        <v>14021</v>
      </c>
      <c r="L4118" s="1068">
        <v>23603.52</v>
      </c>
    </row>
    <row r="4119" spans="1:12" s="651" customFormat="1" ht="21.95" customHeight="1" x14ac:dyDescent="0.25">
      <c r="A4119" s="1401"/>
      <c r="B4119" s="1065" t="s">
        <v>4219</v>
      </c>
      <c r="C4119" s="903" t="s">
        <v>4281</v>
      </c>
      <c r="D4119" s="900" t="s">
        <v>264</v>
      </c>
      <c r="E4119" s="903" t="s">
        <v>228</v>
      </c>
      <c r="F4119" s="900" t="s">
        <v>265</v>
      </c>
      <c r="G4119" s="900" t="s">
        <v>53</v>
      </c>
      <c r="H4119" s="900" t="s">
        <v>285</v>
      </c>
      <c r="I4119" s="900" t="s">
        <v>276</v>
      </c>
      <c r="J4119" s="1073" t="s">
        <v>14047</v>
      </c>
      <c r="K4119" s="1073" t="s">
        <v>14048</v>
      </c>
      <c r="L4119" s="1066">
        <v>26191.34</v>
      </c>
    </row>
    <row r="4120" spans="1:12" s="651" customFormat="1" ht="21.95" customHeight="1" x14ac:dyDescent="0.25">
      <c r="A4120" s="1401"/>
      <c r="B4120" s="1067" t="s">
        <v>4219</v>
      </c>
      <c r="C4120" s="702" t="s">
        <v>4281</v>
      </c>
      <c r="D4120" s="899" t="s">
        <v>264</v>
      </c>
      <c r="E4120" s="702" t="s">
        <v>228</v>
      </c>
      <c r="F4120" s="899" t="s">
        <v>265</v>
      </c>
      <c r="G4120" s="899" t="s">
        <v>53</v>
      </c>
      <c r="H4120" s="899" t="s">
        <v>266</v>
      </c>
      <c r="I4120" s="899" t="s">
        <v>267</v>
      </c>
      <c r="J4120" s="1074" t="s">
        <v>12659</v>
      </c>
      <c r="K4120" s="1074" t="s">
        <v>12660</v>
      </c>
      <c r="L4120" s="1068">
        <v>62711.63</v>
      </c>
    </row>
    <row r="4121" spans="1:12" s="651" customFormat="1" ht="21.95" customHeight="1" x14ac:dyDescent="0.25">
      <c r="A4121" s="1401"/>
      <c r="B4121" s="1065" t="s">
        <v>4219</v>
      </c>
      <c r="C4121" s="903" t="s">
        <v>4281</v>
      </c>
      <c r="D4121" s="900" t="s">
        <v>264</v>
      </c>
      <c r="E4121" s="903" t="s">
        <v>228</v>
      </c>
      <c r="F4121" s="900" t="s">
        <v>265</v>
      </c>
      <c r="G4121" s="900" t="s">
        <v>53</v>
      </c>
      <c r="H4121" s="900" t="s">
        <v>266</v>
      </c>
      <c r="I4121" s="900" t="s">
        <v>268</v>
      </c>
      <c r="J4121" s="1073" t="s">
        <v>12670</v>
      </c>
      <c r="K4121" s="1073" t="s">
        <v>12671</v>
      </c>
      <c r="L4121" s="1066">
        <v>176145.2</v>
      </c>
    </row>
    <row r="4122" spans="1:12" s="651" customFormat="1" ht="21.95" customHeight="1" x14ac:dyDescent="0.25">
      <c r="A4122" s="1401"/>
      <c r="B4122" s="1067" t="s">
        <v>4219</v>
      </c>
      <c r="C4122" s="702" t="s">
        <v>4281</v>
      </c>
      <c r="D4122" s="899" t="s">
        <v>264</v>
      </c>
      <c r="E4122" s="702" t="s">
        <v>228</v>
      </c>
      <c r="F4122" s="899" t="s">
        <v>265</v>
      </c>
      <c r="G4122" s="899" t="s">
        <v>53</v>
      </c>
      <c r="H4122" s="899" t="s">
        <v>266</v>
      </c>
      <c r="I4122" s="899" t="s">
        <v>268</v>
      </c>
      <c r="J4122" s="1074" t="s">
        <v>12670</v>
      </c>
      <c r="K4122" s="1074" t="s">
        <v>12672</v>
      </c>
      <c r="L4122" s="1068">
        <v>187776.12</v>
      </c>
    </row>
    <row r="4123" spans="1:12" s="651" customFormat="1" ht="21.95" customHeight="1" x14ac:dyDescent="0.25">
      <c r="A4123" s="1401"/>
      <c r="B4123" s="1065" t="s">
        <v>4219</v>
      </c>
      <c r="C4123" s="903" t="s">
        <v>4282</v>
      </c>
      <c r="D4123" s="900" t="s">
        <v>264</v>
      </c>
      <c r="E4123" s="903" t="s">
        <v>228</v>
      </c>
      <c r="F4123" s="900" t="s">
        <v>265</v>
      </c>
      <c r="G4123" s="900" t="s">
        <v>53</v>
      </c>
      <c r="H4123" s="900" t="s">
        <v>266</v>
      </c>
      <c r="I4123" s="900" t="s">
        <v>267</v>
      </c>
      <c r="J4123" s="1073" t="s">
        <v>12659</v>
      </c>
      <c r="K4123" s="1073" t="s">
        <v>12660</v>
      </c>
      <c r="L4123" s="1066">
        <v>62711.63</v>
      </c>
    </row>
    <row r="4124" spans="1:12" s="651" customFormat="1" ht="21.95" customHeight="1" x14ac:dyDescent="0.25">
      <c r="A4124" s="1401"/>
      <c r="B4124" s="1067" t="s">
        <v>4219</v>
      </c>
      <c r="C4124" s="702" t="s">
        <v>4282</v>
      </c>
      <c r="D4124" s="899" t="s">
        <v>264</v>
      </c>
      <c r="E4124" s="702" t="s">
        <v>228</v>
      </c>
      <c r="F4124" s="899" t="s">
        <v>265</v>
      </c>
      <c r="G4124" s="899" t="s">
        <v>53</v>
      </c>
      <c r="H4124" s="899" t="s">
        <v>266</v>
      </c>
      <c r="I4124" s="899" t="s">
        <v>268</v>
      </c>
      <c r="J4124" s="1074" t="s">
        <v>12670</v>
      </c>
      <c r="K4124" s="1074" t="s">
        <v>12671</v>
      </c>
      <c r="L4124" s="1068">
        <v>176145.2</v>
      </c>
    </row>
    <row r="4125" spans="1:12" s="651" customFormat="1" ht="21.95" customHeight="1" x14ac:dyDescent="0.25">
      <c r="A4125" s="1401"/>
      <c r="B4125" s="1065" t="s">
        <v>4219</v>
      </c>
      <c r="C4125" s="903" t="s">
        <v>4282</v>
      </c>
      <c r="D4125" s="900" t="s">
        <v>264</v>
      </c>
      <c r="E4125" s="903" t="s">
        <v>228</v>
      </c>
      <c r="F4125" s="900" t="s">
        <v>265</v>
      </c>
      <c r="G4125" s="900" t="s">
        <v>53</v>
      </c>
      <c r="H4125" s="900" t="s">
        <v>266</v>
      </c>
      <c r="I4125" s="900" t="s">
        <v>268</v>
      </c>
      <c r="J4125" s="1073" t="s">
        <v>12670</v>
      </c>
      <c r="K4125" s="1073" t="s">
        <v>12672</v>
      </c>
      <c r="L4125" s="1066">
        <v>187776.12</v>
      </c>
    </row>
    <row r="4126" spans="1:12" s="651" customFormat="1" ht="21.95" customHeight="1" x14ac:dyDescent="0.25">
      <c r="A4126" s="1401"/>
      <c r="B4126" s="1067" t="s">
        <v>4219</v>
      </c>
      <c r="C4126" s="702" t="s">
        <v>4282</v>
      </c>
      <c r="D4126" s="899" t="s">
        <v>264</v>
      </c>
      <c r="E4126" s="702" t="s">
        <v>228</v>
      </c>
      <c r="F4126" s="899" t="s">
        <v>265</v>
      </c>
      <c r="G4126" s="899" t="s">
        <v>53</v>
      </c>
      <c r="H4126" s="899" t="s">
        <v>285</v>
      </c>
      <c r="I4126" s="899" t="s">
        <v>276</v>
      </c>
      <c r="J4126" s="1074" t="s">
        <v>14049</v>
      </c>
      <c r="K4126" s="1074" t="s">
        <v>14050</v>
      </c>
      <c r="L4126" s="1068">
        <v>65343.92</v>
      </c>
    </row>
    <row r="4127" spans="1:12" s="651" customFormat="1" ht="21.95" customHeight="1" x14ac:dyDescent="0.25">
      <c r="A4127" s="1401"/>
      <c r="B4127" s="1065" t="s">
        <v>4219</v>
      </c>
      <c r="C4127" s="903" t="s">
        <v>4282</v>
      </c>
      <c r="D4127" s="900" t="s">
        <v>264</v>
      </c>
      <c r="E4127" s="903" t="s">
        <v>228</v>
      </c>
      <c r="F4127" s="900" t="s">
        <v>265</v>
      </c>
      <c r="G4127" s="900" t="s">
        <v>53</v>
      </c>
      <c r="H4127" s="900" t="s">
        <v>273</v>
      </c>
      <c r="I4127" s="900" t="s">
        <v>275</v>
      </c>
      <c r="J4127" s="1073" t="s">
        <v>13363</v>
      </c>
      <c r="K4127" s="1073" t="s">
        <v>14031</v>
      </c>
      <c r="L4127" s="1066">
        <v>5510.36</v>
      </c>
    </row>
    <row r="4128" spans="1:12" s="651" customFormat="1" ht="21.95" customHeight="1" x14ac:dyDescent="0.25">
      <c r="A4128" s="1401"/>
      <c r="B4128" s="1067" t="s">
        <v>4219</v>
      </c>
      <c r="C4128" s="702" t="s">
        <v>4283</v>
      </c>
      <c r="D4128" s="899" t="s">
        <v>264</v>
      </c>
      <c r="E4128" s="702" t="s">
        <v>228</v>
      </c>
      <c r="F4128" s="899" t="s">
        <v>265</v>
      </c>
      <c r="G4128" s="899" t="s">
        <v>53</v>
      </c>
      <c r="H4128" s="899" t="s">
        <v>273</v>
      </c>
      <c r="I4128" s="899" t="s">
        <v>275</v>
      </c>
      <c r="J4128" s="1074" t="s">
        <v>13363</v>
      </c>
      <c r="K4128" s="1074" t="s">
        <v>14031</v>
      </c>
      <c r="L4128" s="1068">
        <v>5510.36</v>
      </c>
    </row>
    <row r="4129" spans="1:12" s="651" customFormat="1" ht="21.95" customHeight="1" x14ac:dyDescent="0.25">
      <c r="A4129" s="1401"/>
      <c r="B4129" s="1065" t="s">
        <v>4219</v>
      </c>
      <c r="C4129" s="903" t="s">
        <v>4283</v>
      </c>
      <c r="D4129" s="900" t="s">
        <v>264</v>
      </c>
      <c r="E4129" s="903" t="s">
        <v>228</v>
      </c>
      <c r="F4129" s="900" t="s">
        <v>265</v>
      </c>
      <c r="G4129" s="900" t="s">
        <v>53</v>
      </c>
      <c r="H4129" s="900" t="s">
        <v>285</v>
      </c>
      <c r="I4129" s="900" t="s">
        <v>276</v>
      </c>
      <c r="J4129" s="1073" t="s">
        <v>14051</v>
      </c>
      <c r="K4129" s="1073" t="s">
        <v>14035</v>
      </c>
      <c r="L4129" s="1066">
        <v>41464.199999999997</v>
      </c>
    </row>
    <row r="4130" spans="1:12" s="651" customFormat="1" ht="21.95" customHeight="1" x14ac:dyDescent="0.25">
      <c r="A4130" s="1401"/>
      <c r="B4130" s="1067" t="s">
        <v>4219</v>
      </c>
      <c r="C4130" s="702" t="s">
        <v>4283</v>
      </c>
      <c r="D4130" s="899" t="s">
        <v>264</v>
      </c>
      <c r="E4130" s="702" t="s">
        <v>228</v>
      </c>
      <c r="F4130" s="899" t="s">
        <v>265</v>
      </c>
      <c r="G4130" s="899" t="s">
        <v>53</v>
      </c>
      <c r="H4130" s="899" t="s">
        <v>266</v>
      </c>
      <c r="I4130" s="899" t="s">
        <v>267</v>
      </c>
      <c r="J4130" s="1074" t="s">
        <v>12659</v>
      </c>
      <c r="K4130" s="1074" t="s">
        <v>12660</v>
      </c>
      <c r="L4130" s="1068">
        <v>62711.63</v>
      </c>
    </row>
    <row r="4131" spans="1:12" s="651" customFormat="1" ht="21.95" customHeight="1" x14ac:dyDescent="0.25">
      <c r="A4131" s="1401"/>
      <c r="B4131" s="1065" t="s">
        <v>4219</v>
      </c>
      <c r="C4131" s="903" t="s">
        <v>4283</v>
      </c>
      <c r="D4131" s="900" t="s">
        <v>264</v>
      </c>
      <c r="E4131" s="903" t="s">
        <v>228</v>
      </c>
      <c r="F4131" s="900" t="s">
        <v>265</v>
      </c>
      <c r="G4131" s="900" t="s">
        <v>53</v>
      </c>
      <c r="H4131" s="900" t="s">
        <v>266</v>
      </c>
      <c r="I4131" s="900" t="s">
        <v>268</v>
      </c>
      <c r="J4131" s="1073" t="s">
        <v>12670</v>
      </c>
      <c r="K4131" s="1073" t="s">
        <v>12671</v>
      </c>
      <c r="L4131" s="1066">
        <v>176145.2</v>
      </c>
    </row>
    <row r="4132" spans="1:12" s="651" customFormat="1" ht="21.95" customHeight="1" x14ac:dyDescent="0.25">
      <c r="A4132" s="1401"/>
      <c r="B4132" s="1067" t="s">
        <v>4219</v>
      </c>
      <c r="C4132" s="702" t="s">
        <v>4283</v>
      </c>
      <c r="D4132" s="899" t="s">
        <v>264</v>
      </c>
      <c r="E4132" s="702" t="s">
        <v>228</v>
      </c>
      <c r="F4132" s="899" t="s">
        <v>265</v>
      </c>
      <c r="G4132" s="899" t="s">
        <v>53</v>
      </c>
      <c r="H4132" s="899" t="s">
        <v>266</v>
      </c>
      <c r="I4132" s="899" t="s">
        <v>268</v>
      </c>
      <c r="J4132" s="1074" t="s">
        <v>12670</v>
      </c>
      <c r="K4132" s="1074" t="s">
        <v>12672</v>
      </c>
      <c r="L4132" s="1068">
        <v>187776.12</v>
      </c>
    </row>
    <row r="4133" spans="1:12" s="651" customFormat="1" ht="21.95" customHeight="1" x14ac:dyDescent="0.25">
      <c r="A4133" s="1401"/>
      <c r="B4133" s="1065" t="s">
        <v>4219</v>
      </c>
      <c r="C4133" s="903" t="s">
        <v>4284</v>
      </c>
      <c r="D4133" s="900" t="s">
        <v>264</v>
      </c>
      <c r="E4133" s="903" t="s">
        <v>228</v>
      </c>
      <c r="F4133" s="900" t="s">
        <v>265</v>
      </c>
      <c r="G4133" s="900" t="s">
        <v>53</v>
      </c>
      <c r="H4133" s="900" t="s">
        <v>266</v>
      </c>
      <c r="I4133" s="900" t="s">
        <v>267</v>
      </c>
      <c r="J4133" s="1073" t="s">
        <v>12659</v>
      </c>
      <c r="K4133" s="1073" t="s">
        <v>12660</v>
      </c>
      <c r="L4133" s="1066">
        <v>62711.63</v>
      </c>
    </row>
    <row r="4134" spans="1:12" s="651" customFormat="1" ht="21.95" customHeight="1" x14ac:dyDescent="0.25">
      <c r="A4134" s="1401"/>
      <c r="B4134" s="1067" t="s">
        <v>4219</v>
      </c>
      <c r="C4134" s="702" t="s">
        <v>4284</v>
      </c>
      <c r="D4134" s="899" t="s">
        <v>264</v>
      </c>
      <c r="E4134" s="702" t="s">
        <v>228</v>
      </c>
      <c r="F4134" s="899" t="s">
        <v>265</v>
      </c>
      <c r="G4134" s="899" t="s">
        <v>53</v>
      </c>
      <c r="H4134" s="899" t="s">
        <v>266</v>
      </c>
      <c r="I4134" s="899" t="s">
        <v>268</v>
      </c>
      <c r="J4134" s="1074" t="s">
        <v>12670</v>
      </c>
      <c r="K4134" s="1074" t="s">
        <v>12671</v>
      </c>
      <c r="L4134" s="1068">
        <v>176145.2</v>
      </c>
    </row>
    <row r="4135" spans="1:12" s="651" customFormat="1" ht="21.95" customHeight="1" x14ac:dyDescent="0.25">
      <c r="A4135" s="1401"/>
      <c r="B4135" s="1065" t="s">
        <v>4219</v>
      </c>
      <c r="C4135" s="903" t="s">
        <v>4284</v>
      </c>
      <c r="D4135" s="900" t="s">
        <v>264</v>
      </c>
      <c r="E4135" s="903" t="s">
        <v>228</v>
      </c>
      <c r="F4135" s="900" t="s">
        <v>265</v>
      </c>
      <c r="G4135" s="900" t="s">
        <v>53</v>
      </c>
      <c r="H4135" s="900" t="s">
        <v>266</v>
      </c>
      <c r="I4135" s="900" t="s">
        <v>268</v>
      </c>
      <c r="J4135" s="1073" t="s">
        <v>12670</v>
      </c>
      <c r="K4135" s="1073" t="s">
        <v>12672</v>
      </c>
      <c r="L4135" s="1066">
        <v>187776.12</v>
      </c>
    </row>
    <row r="4136" spans="1:12" s="651" customFormat="1" ht="21.95" customHeight="1" x14ac:dyDescent="0.25">
      <c r="A4136" s="1401"/>
      <c r="B4136" s="1067" t="s">
        <v>4219</v>
      </c>
      <c r="C4136" s="702" t="s">
        <v>4284</v>
      </c>
      <c r="D4136" s="899" t="s">
        <v>264</v>
      </c>
      <c r="E4136" s="702" t="s">
        <v>228</v>
      </c>
      <c r="F4136" s="899" t="s">
        <v>265</v>
      </c>
      <c r="G4136" s="899" t="s">
        <v>53</v>
      </c>
      <c r="H4136" s="899" t="s">
        <v>285</v>
      </c>
      <c r="I4136" s="899" t="s">
        <v>276</v>
      </c>
      <c r="J4136" s="1074" t="s">
        <v>14052</v>
      </c>
      <c r="K4136" s="1074" t="s">
        <v>14053</v>
      </c>
      <c r="L4136" s="1068">
        <v>26167.54</v>
      </c>
    </row>
    <row r="4137" spans="1:12" s="651" customFormat="1" ht="21.95" customHeight="1" x14ac:dyDescent="0.25">
      <c r="A4137" s="1401"/>
      <c r="B4137" s="1065" t="s">
        <v>4219</v>
      </c>
      <c r="C4137" s="903" t="s">
        <v>4284</v>
      </c>
      <c r="D4137" s="900" t="s">
        <v>264</v>
      </c>
      <c r="E4137" s="903" t="s">
        <v>228</v>
      </c>
      <c r="F4137" s="900" t="s">
        <v>265</v>
      </c>
      <c r="G4137" s="900" t="s">
        <v>53</v>
      </c>
      <c r="H4137" s="900" t="s">
        <v>285</v>
      </c>
      <c r="I4137" s="900" t="s">
        <v>276</v>
      </c>
      <c r="J4137" s="1073" t="s">
        <v>14054</v>
      </c>
      <c r="K4137" s="1073" t="s">
        <v>14055</v>
      </c>
      <c r="L4137" s="1066">
        <v>66425.17</v>
      </c>
    </row>
    <row r="4138" spans="1:12" s="651" customFormat="1" ht="21.95" customHeight="1" x14ac:dyDescent="0.25">
      <c r="A4138" s="1401"/>
      <c r="B4138" s="1067" t="s">
        <v>4219</v>
      </c>
      <c r="C4138" s="702" t="s">
        <v>4285</v>
      </c>
      <c r="D4138" s="899" t="s">
        <v>264</v>
      </c>
      <c r="E4138" s="702" t="s">
        <v>228</v>
      </c>
      <c r="F4138" s="899" t="s">
        <v>265</v>
      </c>
      <c r="G4138" s="899" t="s">
        <v>53</v>
      </c>
      <c r="H4138" s="899" t="s">
        <v>285</v>
      </c>
      <c r="I4138" s="899" t="s">
        <v>276</v>
      </c>
      <c r="J4138" s="1074" t="s">
        <v>14056</v>
      </c>
      <c r="K4138" s="1074" t="s">
        <v>14057</v>
      </c>
      <c r="L4138" s="1068">
        <v>17423.400000000001</v>
      </c>
    </row>
    <row r="4139" spans="1:12" s="651" customFormat="1" ht="21.95" customHeight="1" x14ac:dyDescent="0.25">
      <c r="A4139" s="1401"/>
      <c r="B4139" s="1065" t="s">
        <v>4219</v>
      </c>
      <c r="C4139" s="903" t="s">
        <v>4285</v>
      </c>
      <c r="D4139" s="900" t="s">
        <v>264</v>
      </c>
      <c r="E4139" s="903" t="s">
        <v>228</v>
      </c>
      <c r="F4139" s="900" t="s">
        <v>265</v>
      </c>
      <c r="G4139" s="900" t="s">
        <v>53</v>
      </c>
      <c r="H4139" s="900" t="s">
        <v>285</v>
      </c>
      <c r="I4139" s="900" t="s">
        <v>276</v>
      </c>
      <c r="J4139" s="1073" t="s">
        <v>14015</v>
      </c>
      <c r="K4139" s="1073" t="s">
        <v>14016</v>
      </c>
      <c r="L4139" s="1066">
        <v>42311.43</v>
      </c>
    </row>
    <row r="4140" spans="1:12" s="651" customFormat="1" ht="21.95" customHeight="1" x14ac:dyDescent="0.25">
      <c r="A4140" s="1401"/>
      <c r="B4140" s="1067" t="s">
        <v>4219</v>
      </c>
      <c r="C4140" s="702" t="s">
        <v>4285</v>
      </c>
      <c r="D4140" s="899" t="s">
        <v>264</v>
      </c>
      <c r="E4140" s="702" t="s">
        <v>228</v>
      </c>
      <c r="F4140" s="899" t="s">
        <v>265</v>
      </c>
      <c r="G4140" s="899" t="s">
        <v>53</v>
      </c>
      <c r="H4140" s="899" t="s">
        <v>285</v>
      </c>
      <c r="I4140" s="899" t="s">
        <v>276</v>
      </c>
      <c r="J4140" s="1074" t="s">
        <v>14056</v>
      </c>
      <c r="K4140" s="1074" t="s">
        <v>14057</v>
      </c>
      <c r="L4140" s="1068">
        <v>8711.7000000000007</v>
      </c>
    </row>
    <row r="4141" spans="1:12" s="651" customFormat="1" ht="21.95" customHeight="1" x14ac:dyDescent="0.25">
      <c r="A4141" s="1401"/>
      <c r="B4141" s="1065" t="s">
        <v>4219</v>
      </c>
      <c r="C4141" s="903" t="s">
        <v>4285</v>
      </c>
      <c r="D4141" s="900" t="s">
        <v>264</v>
      </c>
      <c r="E4141" s="903" t="s">
        <v>228</v>
      </c>
      <c r="F4141" s="900" t="s">
        <v>265</v>
      </c>
      <c r="G4141" s="900" t="s">
        <v>53</v>
      </c>
      <c r="H4141" s="900" t="s">
        <v>266</v>
      </c>
      <c r="I4141" s="900" t="s">
        <v>267</v>
      </c>
      <c r="J4141" s="1073" t="s">
        <v>12659</v>
      </c>
      <c r="K4141" s="1073" t="s">
        <v>12660</v>
      </c>
      <c r="L4141" s="1066">
        <v>62711.63</v>
      </c>
    </row>
    <row r="4142" spans="1:12" s="651" customFormat="1" ht="21.95" customHeight="1" x14ac:dyDescent="0.25">
      <c r="A4142" s="1401"/>
      <c r="B4142" s="1067" t="s">
        <v>4219</v>
      </c>
      <c r="C4142" s="702" t="s">
        <v>4285</v>
      </c>
      <c r="D4142" s="899" t="s">
        <v>264</v>
      </c>
      <c r="E4142" s="702" t="s">
        <v>228</v>
      </c>
      <c r="F4142" s="899" t="s">
        <v>265</v>
      </c>
      <c r="G4142" s="899" t="s">
        <v>53</v>
      </c>
      <c r="H4142" s="899" t="s">
        <v>266</v>
      </c>
      <c r="I4142" s="899" t="s">
        <v>268</v>
      </c>
      <c r="J4142" s="1074" t="s">
        <v>12670</v>
      </c>
      <c r="K4142" s="1074" t="s">
        <v>12671</v>
      </c>
      <c r="L4142" s="1068">
        <v>176145.2</v>
      </c>
    </row>
    <row r="4143" spans="1:12" s="651" customFormat="1" ht="21.95" customHeight="1" x14ac:dyDescent="0.25">
      <c r="A4143" s="1401"/>
      <c r="B4143" s="1065" t="s">
        <v>4219</v>
      </c>
      <c r="C4143" s="903" t="s">
        <v>4285</v>
      </c>
      <c r="D4143" s="900" t="s">
        <v>264</v>
      </c>
      <c r="E4143" s="903" t="s">
        <v>228</v>
      </c>
      <c r="F4143" s="900" t="s">
        <v>265</v>
      </c>
      <c r="G4143" s="900" t="s">
        <v>53</v>
      </c>
      <c r="H4143" s="900" t="s">
        <v>266</v>
      </c>
      <c r="I4143" s="900" t="s">
        <v>268</v>
      </c>
      <c r="J4143" s="1073" t="s">
        <v>12670</v>
      </c>
      <c r="K4143" s="1073" t="s">
        <v>12672</v>
      </c>
      <c r="L4143" s="1066">
        <v>187776.12</v>
      </c>
    </row>
    <row r="4144" spans="1:12" s="651" customFormat="1" ht="21.95" customHeight="1" x14ac:dyDescent="0.25">
      <c r="A4144" s="1401"/>
      <c r="B4144" s="1067" t="s">
        <v>4219</v>
      </c>
      <c r="C4144" s="702" t="s">
        <v>4286</v>
      </c>
      <c r="D4144" s="899" t="s">
        <v>215</v>
      </c>
      <c r="E4144" s="702" t="s">
        <v>582</v>
      </c>
      <c r="F4144" s="899" t="s">
        <v>265</v>
      </c>
      <c r="G4144" s="899" t="s">
        <v>53</v>
      </c>
      <c r="H4144" s="899" t="s">
        <v>201</v>
      </c>
      <c r="I4144" s="899" t="s">
        <v>267</v>
      </c>
      <c r="J4144" s="1074" t="s">
        <v>12659</v>
      </c>
      <c r="K4144" s="1074" t="s">
        <v>12660</v>
      </c>
      <c r="L4144" s="1068">
        <v>181512.84</v>
      </c>
    </row>
    <row r="4145" spans="1:12" s="651" customFormat="1" ht="21.95" customHeight="1" x14ac:dyDescent="0.25">
      <c r="A4145" s="1401"/>
      <c r="B4145" s="1065" t="s">
        <v>4219</v>
      </c>
      <c r="C4145" s="903" t="s">
        <v>4286</v>
      </c>
      <c r="D4145" s="900" t="s">
        <v>215</v>
      </c>
      <c r="E4145" s="903" t="s">
        <v>582</v>
      </c>
      <c r="F4145" s="900" t="s">
        <v>265</v>
      </c>
      <c r="G4145" s="900" t="s">
        <v>53</v>
      </c>
      <c r="H4145" s="900" t="s">
        <v>218</v>
      </c>
      <c r="I4145" s="900" t="s">
        <v>276</v>
      </c>
      <c r="J4145" s="1073" t="s">
        <v>14058</v>
      </c>
      <c r="K4145" s="1073" t="s">
        <v>14059</v>
      </c>
      <c r="L4145" s="1066">
        <v>33696.14</v>
      </c>
    </row>
    <row r="4146" spans="1:12" s="651" customFormat="1" ht="21.95" customHeight="1" x14ac:dyDescent="0.25">
      <c r="A4146" s="1401"/>
      <c r="B4146" s="1067" t="s">
        <v>4219</v>
      </c>
      <c r="C4146" s="702" t="s">
        <v>4287</v>
      </c>
      <c r="D4146" s="899" t="s">
        <v>215</v>
      </c>
      <c r="E4146" s="702" t="s">
        <v>597</v>
      </c>
      <c r="F4146" s="899" t="s">
        <v>265</v>
      </c>
      <c r="G4146" s="899" t="s">
        <v>53</v>
      </c>
      <c r="H4146" s="899" t="s">
        <v>218</v>
      </c>
      <c r="I4146" s="899" t="s">
        <v>276</v>
      </c>
      <c r="J4146" s="1074" t="s">
        <v>14058</v>
      </c>
      <c r="K4146" s="1074" t="s">
        <v>14059</v>
      </c>
      <c r="L4146" s="1068">
        <v>33696.14</v>
      </c>
    </row>
    <row r="4147" spans="1:12" s="651" customFormat="1" ht="21.95" customHeight="1" x14ac:dyDescent="0.25">
      <c r="A4147" s="1401"/>
      <c r="B4147" s="1065" t="s">
        <v>4219</v>
      </c>
      <c r="C4147" s="903" t="s">
        <v>4287</v>
      </c>
      <c r="D4147" s="900" t="s">
        <v>215</v>
      </c>
      <c r="E4147" s="903" t="s">
        <v>597</v>
      </c>
      <c r="F4147" s="900" t="s">
        <v>265</v>
      </c>
      <c r="G4147" s="900" t="s">
        <v>53</v>
      </c>
      <c r="H4147" s="900" t="s">
        <v>201</v>
      </c>
      <c r="I4147" s="900" t="s">
        <v>267</v>
      </c>
      <c r="J4147" s="1073" t="s">
        <v>12659</v>
      </c>
      <c r="K4147" s="1073" t="s">
        <v>12660</v>
      </c>
      <c r="L4147" s="1066">
        <v>181512.84</v>
      </c>
    </row>
    <row r="4148" spans="1:12" s="651" customFormat="1" ht="21.95" customHeight="1" x14ac:dyDescent="0.25">
      <c r="A4148" s="1401"/>
      <c r="B4148" s="1067" t="s">
        <v>4219</v>
      </c>
      <c r="C4148" s="702" t="s">
        <v>4288</v>
      </c>
      <c r="D4148" s="899" t="s">
        <v>215</v>
      </c>
      <c r="E4148" s="702" t="s">
        <v>581</v>
      </c>
      <c r="F4148" s="899" t="s">
        <v>265</v>
      </c>
      <c r="G4148" s="899" t="s">
        <v>53</v>
      </c>
      <c r="H4148" s="899" t="s">
        <v>201</v>
      </c>
      <c r="I4148" s="899" t="s">
        <v>267</v>
      </c>
      <c r="J4148" s="1074" t="s">
        <v>12659</v>
      </c>
      <c r="K4148" s="1074" t="s">
        <v>12660</v>
      </c>
      <c r="L4148" s="1068">
        <v>181512.84</v>
      </c>
    </row>
    <row r="4149" spans="1:12" s="651" customFormat="1" ht="21.95" customHeight="1" x14ac:dyDescent="0.25">
      <c r="A4149" s="1401"/>
      <c r="B4149" s="1065" t="s">
        <v>4219</v>
      </c>
      <c r="C4149" s="903" t="s">
        <v>4288</v>
      </c>
      <c r="D4149" s="900" t="s">
        <v>215</v>
      </c>
      <c r="E4149" s="903" t="s">
        <v>581</v>
      </c>
      <c r="F4149" s="900" t="s">
        <v>265</v>
      </c>
      <c r="G4149" s="900" t="s">
        <v>53</v>
      </c>
      <c r="H4149" s="900" t="s">
        <v>218</v>
      </c>
      <c r="I4149" s="900" t="s">
        <v>276</v>
      </c>
      <c r="J4149" s="1073" t="s">
        <v>14058</v>
      </c>
      <c r="K4149" s="1073" t="s">
        <v>14059</v>
      </c>
      <c r="L4149" s="1066">
        <v>33696.14</v>
      </c>
    </row>
    <row r="4150" spans="1:12" s="651" customFormat="1" ht="21.95" customHeight="1" x14ac:dyDescent="0.25">
      <c r="A4150" s="1401"/>
      <c r="B4150" s="1067" t="s">
        <v>4219</v>
      </c>
      <c r="C4150" s="702" t="s">
        <v>4289</v>
      </c>
      <c r="D4150" s="899" t="s">
        <v>215</v>
      </c>
      <c r="E4150" s="702" t="s">
        <v>391</v>
      </c>
      <c r="F4150" s="899" t="s">
        <v>265</v>
      </c>
      <c r="G4150" s="899" t="s">
        <v>53</v>
      </c>
      <c r="H4150" s="899" t="s">
        <v>273</v>
      </c>
      <c r="I4150" s="899" t="s">
        <v>274</v>
      </c>
      <c r="J4150" s="1074" t="s">
        <v>14060</v>
      </c>
      <c r="K4150" s="1074" t="s">
        <v>14061</v>
      </c>
      <c r="L4150" s="1068">
        <v>17184.14</v>
      </c>
    </row>
    <row r="4151" spans="1:12" s="651" customFormat="1" ht="21.95" customHeight="1" x14ac:dyDescent="0.25">
      <c r="A4151" s="1401"/>
      <c r="B4151" s="1065" t="s">
        <v>4219</v>
      </c>
      <c r="C4151" s="903" t="s">
        <v>4289</v>
      </c>
      <c r="D4151" s="900" t="s">
        <v>215</v>
      </c>
      <c r="E4151" s="903" t="s">
        <v>391</v>
      </c>
      <c r="F4151" s="900" t="s">
        <v>265</v>
      </c>
      <c r="G4151" s="900" t="s">
        <v>53</v>
      </c>
      <c r="H4151" s="900" t="s">
        <v>201</v>
      </c>
      <c r="I4151" s="900" t="s">
        <v>267</v>
      </c>
      <c r="J4151" s="1073" t="s">
        <v>12659</v>
      </c>
      <c r="K4151" s="1073" t="s">
        <v>12660</v>
      </c>
      <c r="L4151" s="1066">
        <v>181512.84</v>
      </c>
    </row>
    <row r="4152" spans="1:12" s="651" customFormat="1" ht="21.95" customHeight="1" x14ac:dyDescent="0.25">
      <c r="A4152" s="1401"/>
      <c r="B4152" s="1067" t="s">
        <v>4219</v>
      </c>
      <c r="C4152" s="702" t="s">
        <v>4289</v>
      </c>
      <c r="D4152" s="899" t="s">
        <v>215</v>
      </c>
      <c r="E4152" s="702" t="s">
        <v>391</v>
      </c>
      <c r="F4152" s="899" t="s">
        <v>265</v>
      </c>
      <c r="G4152" s="899" t="s">
        <v>53</v>
      </c>
      <c r="H4152" s="899" t="s">
        <v>201</v>
      </c>
      <c r="I4152" s="899" t="s">
        <v>268</v>
      </c>
      <c r="J4152" s="1074" t="s">
        <v>12670</v>
      </c>
      <c r="K4152" s="1074" t="s">
        <v>12671</v>
      </c>
      <c r="L4152" s="1068">
        <v>510696.15</v>
      </c>
    </row>
    <row r="4153" spans="1:12" s="651" customFormat="1" ht="21.95" customHeight="1" x14ac:dyDescent="0.25">
      <c r="A4153" s="1401"/>
      <c r="B4153" s="1065" t="s">
        <v>4219</v>
      </c>
      <c r="C4153" s="903" t="s">
        <v>4290</v>
      </c>
      <c r="D4153" s="900" t="s">
        <v>215</v>
      </c>
      <c r="E4153" s="903" t="s">
        <v>392</v>
      </c>
      <c r="F4153" s="900" t="s">
        <v>265</v>
      </c>
      <c r="G4153" s="900" t="s">
        <v>53</v>
      </c>
      <c r="H4153" s="900" t="s">
        <v>201</v>
      </c>
      <c r="I4153" s="900" t="s">
        <v>267</v>
      </c>
      <c r="J4153" s="1073" t="s">
        <v>12659</v>
      </c>
      <c r="K4153" s="1073" t="s">
        <v>12660</v>
      </c>
      <c r="L4153" s="1066">
        <v>181512.84</v>
      </c>
    </row>
    <row r="4154" spans="1:12" s="651" customFormat="1" ht="21.95" customHeight="1" x14ac:dyDescent="0.25">
      <c r="A4154" s="1401"/>
      <c r="B4154" s="1067" t="s">
        <v>4219</v>
      </c>
      <c r="C4154" s="702" t="s">
        <v>14062</v>
      </c>
      <c r="D4154" s="899" t="s">
        <v>215</v>
      </c>
      <c r="E4154" s="702" t="s">
        <v>598</v>
      </c>
      <c r="F4154" s="899" t="s">
        <v>265</v>
      </c>
      <c r="G4154" s="899" t="s">
        <v>53</v>
      </c>
      <c r="H4154" s="899" t="s">
        <v>273</v>
      </c>
      <c r="I4154" s="899" t="s">
        <v>275</v>
      </c>
      <c r="J4154" s="1074" t="s">
        <v>13964</v>
      </c>
      <c r="K4154" s="1074" t="s">
        <v>13965</v>
      </c>
      <c r="L4154" s="1068">
        <v>14944.1</v>
      </c>
    </row>
    <row r="4155" spans="1:12" s="651" customFormat="1" ht="21.95" customHeight="1" x14ac:dyDescent="0.25">
      <c r="A4155" s="1401"/>
      <c r="B4155" s="1065" t="s">
        <v>4219</v>
      </c>
      <c r="C4155" s="903" t="s">
        <v>14062</v>
      </c>
      <c r="D4155" s="900" t="s">
        <v>215</v>
      </c>
      <c r="E4155" s="903" t="s">
        <v>598</v>
      </c>
      <c r="F4155" s="900" t="s">
        <v>265</v>
      </c>
      <c r="G4155" s="900" t="s">
        <v>53</v>
      </c>
      <c r="H4155" s="900" t="s">
        <v>273</v>
      </c>
      <c r="I4155" s="900" t="s">
        <v>275</v>
      </c>
      <c r="J4155" s="1073" t="s">
        <v>13964</v>
      </c>
      <c r="K4155" s="1073" t="s">
        <v>13965</v>
      </c>
      <c r="L4155" s="1066">
        <v>1708</v>
      </c>
    </row>
    <row r="4156" spans="1:12" s="651" customFormat="1" ht="21.95" customHeight="1" x14ac:dyDescent="0.25">
      <c r="A4156" s="1401"/>
      <c r="B4156" s="1067" t="s">
        <v>4219</v>
      </c>
      <c r="C4156" s="702" t="s">
        <v>14062</v>
      </c>
      <c r="D4156" s="899" t="s">
        <v>215</v>
      </c>
      <c r="E4156" s="702" t="s">
        <v>598</v>
      </c>
      <c r="F4156" s="899" t="s">
        <v>265</v>
      </c>
      <c r="G4156" s="899" t="s">
        <v>53</v>
      </c>
      <c r="H4156" s="899" t="s">
        <v>218</v>
      </c>
      <c r="I4156" s="899" t="s">
        <v>588</v>
      </c>
      <c r="J4156" s="1074" t="s">
        <v>14027</v>
      </c>
      <c r="K4156" s="1074" t="s">
        <v>14063</v>
      </c>
      <c r="L4156" s="1068">
        <v>467.05</v>
      </c>
    </row>
    <row r="4157" spans="1:12" s="651" customFormat="1" ht="21.95" customHeight="1" x14ac:dyDescent="0.25">
      <c r="A4157" s="1401"/>
      <c r="B4157" s="1065" t="s">
        <v>4219</v>
      </c>
      <c r="C4157" s="903" t="s">
        <v>14062</v>
      </c>
      <c r="D4157" s="900" t="s">
        <v>215</v>
      </c>
      <c r="E4157" s="903" t="s">
        <v>598</v>
      </c>
      <c r="F4157" s="900" t="s">
        <v>265</v>
      </c>
      <c r="G4157" s="900" t="s">
        <v>53</v>
      </c>
      <c r="H4157" s="900" t="s">
        <v>201</v>
      </c>
      <c r="I4157" s="900" t="s">
        <v>267</v>
      </c>
      <c r="J4157" s="1073" t="s">
        <v>12659</v>
      </c>
      <c r="K4157" s="1073" t="s">
        <v>12660</v>
      </c>
      <c r="L4157" s="1066">
        <v>181512.84</v>
      </c>
    </row>
    <row r="4158" spans="1:12" s="651" customFormat="1" ht="21.95" customHeight="1" x14ac:dyDescent="0.25">
      <c r="A4158" s="1401"/>
      <c r="B4158" s="1067" t="s">
        <v>4219</v>
      </c>
      <c r="C4158" s="702" t="s">
        <v>14062</v>
      </c>
      <c r="D4158" s="899" t="s">
        <v>215</v>
      </c>
      <c r="E4158" s="702" t="s">
        <v>598</v>
      </c>
      <c r="F4158" s="899" t="s">
        <v>265</v>
      </c>
      <c r="G4158" s="899" t="s">
        <v>53</v>
      </c>
      <c r="H4158" s="899" t="s">
        <v>201</v>
      </c>
      <c r="I4158" s="899" t="s">
        <v>268</v>
      </c>
      <c r="J4158" s="1074" t="s">
        <v>12670</v>
      </c>
      <c r="K4158" s="1074" t="s">
        <v>12671</v>
      </c>
      <c r="L4158" s="1068">
        <v>510696.15</v>
      </c>
    </row>
    <row r="4159" spans="1:12" s="651" customFormat="1" ht="21.95" customHeight="1" x14ac:dyDescent="0.25">
      <c r="A4159" s="1401"/>
      <c r="B4159" s="1065" t="s">
        <v>4219</v>
      </c>
      <c r="C4159" s="903" t="s">
        <v>14062</v>
      </c>
      <c r="D4159" s="900" t="s">
        <v>215</v>
      </c>
      <c r="E4159" s="903" t="s">
        <v>598</v>
      </c>
      <c r="F4159" s="900" t="s">
        <v>265</v>
      </c>
      <c r="G4159" s="900" t="s">
        <v>53</v>
      </c>
      <c r="H4159" s="900" t="s">
        <v>201</v>
      </c>
      <c r="I4159" s="900" t="s">
        <v>268</v>
      </c>
      <c r="J4159" s="1073" t="s">
        <v>12670</v>
      </c>
      <c r="K4159" s="1073" t="s">
        <v>12672</v>
      </c>
      <c r="L4159" s="1066">
        <v>544761.26</v>
      </c>
    </row>
    <row r="4160" spans="1:12" s="651" customFormat="1" ht="21.95" customHeight="1" x14ac:dyDescent="0.25">
      <c r="A4160" s="1401"/>
      <c r="B4160" s="1067" t="s">
        <v>4219</v>
      </c>
      <c r="C4160" s="702" t="s">
        <v>4291</v>
      </c>
      <c r="D4160" s="899" t="s">
        <v>215</v>
      </c>
      <c r="E4160" s="702" t="s">
        <v>589</v>
      </c>
      <c r="F4160" s="899" t="s">
        <v>265</v>
      </c>
      <c r="G4160" s="899" t="s">
        <v>53</v>
      </c>
      <c r="H4160" s="899" t="s">
        <v>201</v>
      </c>
      <c r="I4160" s="899" t="s">
        <v>267</v>
      </c>
      <c r="J4160" s="1074" t="s">
        <v>12659</v>
      </c>
      <c r="K4160" s="1074" t="s">
        <v>12660</v>
      </c>
      <c r="L4160" s="1068">
        <v>1922738.9</v>
      </c>
    </row>
    <row r="4161" spans="1:12" s="651" customFormat="1" ht="21.95" customHeight="1" x14ac:dyDescent="0.25">
      <c r="A4161" s="1401"/>
      <c r="B4161" s="1065" t="s">
        <v>4219</v>
      </c>
      <c r="C4161" s="903" t="s">
        <v>4291</v>
      </c>
      <c r="D4161" s="900" t="s">
        <v>215</v>
      </c>
      <c r="E4161" s="903" t="s">
        <v>589</v>
      </c>
      <c r="F4161" s="900" t="s">
        <v>265</v>
      </c>
      <c r="G4161" s="900" t="s">
        <v>53</v>
      </c>
      <c r="H4161" s="900" t="s">
        <v>201</v>
      </c>
      <c r="I4161" s="900" t="s">
        <v>268</v>
      </c>
      <c r="J4161" s="1073" t="s">
        <v>12670</v>
      </c>
      <c r="K4161" s="1073" t="s">
        <v>12671</v>
      </c>
      <c r="L4161" s="1066">
        <v>5409729.4299999997</v>
      </c>
    </row>
    <row r="4162" spans="1:12" s="651" customFormat="1" ht="21.95" customHeight="1" x14ac:dyDescent="0.25">
      <c r="A4162" s="1401"/>
      <c r="B4162" s="1067" t="s">
        <v>4219</v>
      </c>
      <c r="C4162" s="702" t="s">
        <v>4292</v>
      </c>
      <c r="D4162" s="899" t="s">
        <v>215</v>
      </c>
      <c r="E4162" s="702" t="s">
        <v>589</v>
      </c>
      <c r="F4162" s="899" t="s">
        <v>265</v>
      </c>
      <c r="G4162" s="899" t="s">
        <v>53</v>
      </c>
      <c r="H4162" s="899" t="s">
        <v>201</v>
      </c>
      <c r="I4162" s="899" t="s">
        <v>267</v>
      </c>
      <c r="J4162" s="1074" t="s">
        <v>12659</v>
      </c>
      <c r="K4162" s="1074" t="s">
        <v>12660</v>
      </c>
      <c r="L4162" s="1068">
        <v>1922738.9</v>
      </c>
    </row>
    <row r="4163" spans="1:12" s="651" customFormat="1" ht="21.95" customHeight="1" x14ac:dyDescent="0.25">
      <c r="A4163" s="1401"/>
      <c r="B4163" s="1065" t="s">
        <v>4219</v>
      </c>
      <c r="C4163" s="903" t="s">
        <v>4293</v>
      </c>
      <c r="D4163" s="900" t="s">
        <v>264</v>
      </c>
      <c r="E4163" s="903" t="s">
        <v>228</v>
      </c>
      <c r="F4163" s="900" t="s">
        <v>265</v>
      </c>
      <c r="G4163" s="900" t="s">
        <v>53</v>
      </c>
      <c r="H4163" s="900" t="s">
        <v>266</v>
      </c>
      <c r="I4163" s="900" t="s">
        <v>267</v>
      </c>
      <c r="J4163" s="1073" t="s">
        <v>12659</v>
      </c>
      <c r="K4163" s="1073" t="s">
        <v>12660</v>
      </c>
      <c r="L4163" s="1066">
        <v>92353.68</v>
      </c>
    </row>
    <row r="4164" spans="1:12" s="651" customFormat="1" ht="21.95" customHeight="1" x14ac:dyDescent="0.25">
      <c r="A4164" s="1401"/>
      <c r="B4164" s="1067" t="s">
        <v>4219</v>
      </c>
      <c r="C4164" s="702" t="s">
        <v>4293</v>
      </c>
      <c r="D4164" s="899" t="s">
        <v>264</v>
      </c>
      <c r="E4164" s="702" t="s">
        <v>228</v>
      </c>
      <c r="F4164" s="899" t="s">
        <v>265</v>
      </c>
      <c r="G4164" s="899" t="s">
        <v>53</v>
      </c>
      <c r="H4164" s="899" t="s">
        <v>273</v>
      </c>
      <c r="I4164" s="899" t="s">
        <v>274</v>
      </c>
      <c r="J4164" s="1074" t="s">
        <v>13169</v>
      </c>
      <c r="K4164" s="1074" t="s">
        <v>14064</v>
      </c>
      <c r="L4164" s="1068">
        <v>215790.73</v>
      </c>
    </row>
    <row r="4165" spans="1:12" s="651" customFormat="1" ht="21.95" customHeight="1" x14ac:dyDescent="0.25">
      <c r="A4165" s="1401"/>
      <c r="B4165" s="1065" t="s">
        <v>4219</v>
      </c>
      <c r="C4165" s="903" t="s">
        <v>4294</v>
      </c>
      <c r="D4165" s="900" t="s">
        <v>264</v>
      </c>
      <c r="E4165" s="903" t="s">
        <v>228</v>
      </c>
      <c r="F4165" s="900" t="s">
        <v>265</v>
      </c>
      <c r="G4165" s="900" t="s">
        <v>53</v>
      </c>
      <c r="H4165" s="900" t="s">
        <v>273</v>
      </c>
      <c r="I4165" s="900" t="s">
        <v>274</v>
      </c>
      <c r="J4165" s="1073" t="s">
        <v>14065</v>
      </c>
      <c r="K4165" s="1073" t="s">
        <v>14066</v>
      </c>
      <c r="L4165" s="1066">
        <v>215930.81</v>
      </c>
    </row>
    <row r="4166" spans="1:12" s="651" customFormat="1" ht="21.95" customHeight="1" x14ac:dyDescent="0.25">
      <c r="A4166" s="1401"/>
      <c r="B4166" s="1067" t="s">
        <v>4219</v>
      </c>
      <c r="C4166" s="702" t="s">
        <v>4294</v>
      </c>
      <c r="D4166" s="899" t="s">
        <v>264</v>
      </c>
      <c r="E4166" s="702" t="s">
        <v>228</v>
      </c>
      <c r="F4166" s="899" t="s">
        <v>265</v>
      </c>
      <c r="G4166" s="899" t="s">
        <v>53</v>
      </c>
      <c r="H4166" s="899" t="s">
        <v>266</v>
      </c>
      <c r="I4166" s="899" t="s">
        <v>267</v>
      </c>
      <c r="J4166" s="1074" t="s">
        <v>12659</v>
      </c>
      <c r="K4166" s="1074" t="s">
        <v>12660</v>
      </c>
      <c r="L4166" s="1068">
        <v>92353.68</v>
      </c>
    </row>
    <row r="4167" spans="1:12" s="651" customFormat="1" ht="21.95" customHeight="1" x14ac:dyDescent="0.25">
      <c r="A4167" s="1401"/>
      <c r="B4167" s="1065" t="s">
        <v>4219</v>
      </c>
      <c r="C4167" s="903" t="s">
        <v>4295</v>
      </c>
      <c r="D4167" s="900" t="s">
        <v>264</v>
      </c>
      <c r="E4167" s="903" t="s">
        <v>228</v>
      </c>
      <c r="F4167" s="900" t="s">
        <v>265</v>
      </c>
      <c r="G4167" s="900" t="s">
        <v>53</v>
      </c>
      <c r="H4167" s="900" t="s">
        <v>266</v>
      </c>
      <c r="I4167" s="900" t="s">
        <v>267</v>
      </c>
      <c r="J4167" s="1073" t="s">
        <v>12659</v>
      </c>
      <c r="K4167" s="1073" t="s">
        <v>12660</v>
      </c>
      <c r="L4167" s="1066">
        <v>92353.68</v>
      </c>
    </row>
    <row r="4168" spans="1:12" s="651" customFormat="1" ht="21.95" customHeight="1" x14ac:dyDescent="0.25">
      <c r="A4168" s="1401"/>
      <c r="B4168" s="1067" t="s">
        <v>4219</v>
      </c>
      <c r="C4168" s="702" t="s">
        <v>4295</v>
      </c>
      <c r="D4168" s="899" t="s">
        <v>264</v>
      </c>
      <c r="E4168" s="702" t="s">
        <v>228</v>
      </c>
      <c r="F4168" s="899" t="s">
        <v>265</v>
      </c>
      <c r="G4168" s="899" t="s">
        <v>53</v>
      </c>
      <c r="H4168" s="899" t="s">
        <v>273</v>
      </c>
      <c r="I4168" s="899" t="s">
        <v>274</v>
      </c>
      <c r="J4168" s="1074" t="s">
        <v>13169</v>
      </c>
      <c r="K4168" s="1074" t="s">
        <v>14064</v>
      </c>
      <c r="L4168" s="1068">
        <v>215790.73</v>
      </c>
    </row>
    <row r="4169" spans="1:12" s="651" customFormat="1" ht="21.95" customHeight="1" x14ac:dyDescent="0.25">
      <c r="A4169" s="1401"/>
      <c r="B4169" s="1065" t="s">
        <v>4219</v>
      </c>
      <c r="C4169" s="903" t="s">
        <v>4296</v>
      </c>
      <c r="D4169" s="900" t="s">
        <v>264</v>
      </c>
      <c r="E4169" s="903" t="s">
        <v>228</v>
      </c>
      <c r="F4169" s="900" t="s">
        <v>265</v>
      </c>
      <c r="G4169" s="900" t="s">
        <v>53</v>
      </c>
      <c r="H4169" s="900" t="s">
        <v>273</v>
      </c>
      <c r="I4169" s="900" t="s">
        <v>274</v>
      </c>
      <c r="J4169" s="1073" t="s">
        <v>13169</v>
      </c>
      <c r="K4169" s="1073" t="s">
        <v>14064</v>
      </c>
      <c r="L4169" s="1066">
        <v>215790.73</v>
      </c>
    </row>
    <row r="4170" spans="1:12" s="651" customFormat="1" ht="21.95" customHeight="1" x14ac:dyDescent="0.25">
      <c r="A4170" s="1401"/>
      <c r="B4170" s="1067" t="s">
        <v>4219</v>
      </c>
      <c r="C4170" s="702" t="s">
        <v>4296</v>
      </c>
      <c r="D4170" s="899" t="s">
        <v>264</v>
      </c>
      <c r="E4170" s="702" t="s">
        <v>228</v>
      </c>
      <c r="F4170" s="899" t="s">
        <v>265</v>
      </c>
      <c r="G4170" s="899" t="s">
        <v>53</v>
      </c>
      <c r="H4170" s="899" t="s">
        <v>266</v>
      </c>
      <c r="I4170" s="899" t="s">
        <v>267</v>
      </c>
      <c r="J4170" s="1074" t="s">
        <v>12659</v>
      </c>
      <c r="K4170" s="1074" t="s">
        <v>12660</v>
      </c>
      <c r="L4170" s="1068">
        <v>92353.68</v>
      </c>
    </row>
    <row r="4171" spans="1:12" s="651" customFormat="1" ht="21.95" customHeight="1" x14ac:dyDescent="0.25">
      <c r="A4171" s="1401"/>
      <c r="B4171" s="1065" t="s">
        <v>4219</v>
      </c>
      <c r="C4171" s="903" t="s">
        <v>4297</v>
      </c>
      <c r="D4171" s="900" t="s">
        <v>215</v>
      </c>
      <c r="E4171" s="903" t="s">
        <v>590</v>
      </c>
      <c r="F4171" s="900" t="s">
        <v>265</v>
      </c>
      <c r="G4171" s="900" t="s">
        <v>53</v>
      </c>
      <c r="H4171" s="900" t="s">
        <v>201</v>
      </c>
      <c r="I4171" s="900" t="s">
        <v>267</v>
      </c>
      <c r="J4171" s="1073" t="s">
        <v>12659</v>
      </c>
      <c r="K4171" s="1073" t="s">
        <v>12660</v>
      </c>
      <c r="L4171" s="1066">
        <v>163523.35</v>
      </c>
    </row>
    <row r="4172" spans="1:12" s="651" customFormat="1" ht="21.95" customHeight="1" x14ac:dyDescent="0.25">
      <c r="A4172" s="1401"/>
      <c r="B4172" s="1067" t="s">
        <v>4219</v>
      </c>
      <c r="C4172" s="702" t="s">
        <v>4297</v>
      </c>
      <c r="D4172" s="899" t="s">
        <v>215</v>
      </c>
      <c r="E4172" s="702" t="s">
        <v>590</v>
      </c>
      <c r="F4172" s="899" t="s">
        <v>265</v>
      </c>
      <c r="G4172" s="899" t="s">
        <v>53</v>
      </c>
      <c r="H4172" s="899" t="s">
        <v>201</v>
      </c>
      <c r="I4172" s="899" t="s">
        <v>268</v>
      </c>
      <c r="J4172" s="1074" t="s">
        <v>12670</v>
      </c>
      <c r="K4172" s="1074" t="s">
        <v>12671</v>
      </c>
      <c r="L4172" s="1068">
        <v>460081.76</v>
      </c>
    </row>
    <row r="4173" spans="1:12" s="651" customFormat="1" ht="21.95" customHeight="1" x14ac:dyDescent="0.25">
      <c r="A4173" s="1401"/>
      <c r="B4173" s="1065" t="s">
        <v>4219</v>
      </c>
      <c r="C4173" s="903" t="s">
        <v>4297</v>
      </c>
      <c r="D4173" s="900" t="s">
        <v>215</v>
      </c>
      <c r="E4173" s="903" t="s">
        <v>590</v>
      </c>
      <c r="F4173" s="900" t="s">
        <v>265</v>
      </c>
      <c r="G4173" s="900" t="s">
        <v>53</v>
      </c>
      <c r="H4173" s="900" t="s">
        <v>201</v>
      </c>
      <c r="I4173" s="900" t="s">
        <v>268</v>
      </c>
      <c r="J4173" s="1073" t="s">
        <v>12670</v>
      </c>
      <c r="K4173" s="1073" t="s">
        <v>12672</v>
      </c>
      <c r="L4173" s="1066">
        <v>490770.73</v>
      </c>
    </row>
    <row r="4174" spans="1:12" s="651" customFormat="1" ht="21.95" customHeight="1" x14ac:dyDescent="0.25">
      <c r="A4174" s="1401"/>
      <c r="B4174" s="1067" t="s">
        <v>4219</v>
      </c>
      <c r="C4174" s="702" t="s">
        <v>4298</v>
      </c>
      <c r="D4174" s="899" t="s">
        <v>224</v>
      </c>
      <c r="E4174" s="702" t="s">
        <v>591</v>
      </c>
      <c r="F4174" s="899" t="s">
        <v>265</v>
      </c>
      <c r="G4174" s="899" t="s">
        <v>53</v>
      </c>
      <c r="H4174" s="899" t="s">
        <v>201</v>
      </c>
      <c r="I4174" s="899" t="s">
        <v>267</v>
      </c>
      <c r="J4174" s="1074" t="s">
        <v>12659</v>
      </c>
      <c r="K4174" s="1074" t="s">
        <v>12660</v>
      </c>
      <c r="L4174" s="1068">
        <v>25380.12</v>
      </c>
    </row>
    <row r="4175" spans="1:12" s="651" customFormat="1" ht="21.95" customHeight="1" x14ac:dyDescent="0.25">
      <c r="A4175" s="1401"/>
      <c r="B4175" s="1065" t="s">
        <v>4219</v>
      </c>
      <c r="C4175" s="903" t="s">
        <v>4298</v>
      </c>
      <c r="D4175" s="900" t="s">
        <v>224</v>
      </c>
      <c r="E4175" s="903" t="s">
        <v>591</v>
      </c>
      <c r="F4175" s="900" t="s">
        <v>265</v>
      </c>
      <c r="G4175" s="900" t="s">
        <v>53</v>
      </c>
      <c r="H4175" s="900" t="s">
        <v>273</v>
      </c>
      <c r="I4175" s="900" t="s">
        <v>274</v>
      </c>
      <c r="J4175" s="1073" t="s">
        <v>12897</v>
      </c>
      <c r="K4175" s="1073" t="s">
        <v>14067</v>
      </c>
      <c r="L4175" s="1066">
        <v>6882.87</v>
      </c>
    </row>
    <row r="4176" spans="1:12" s="651" customFormat="1" ht="21.95" customHeight="1" x14ac:dyDescent="0.25">
      <c r="A4176" s="1401"/>
      <c r="B4176" s="1067" t="s">
        <v>4219</v>
      </c>
      <c r="C4176" s="702" t="s">
        <v>4299</v>
      </c>
      <c r="D4176" s="899" t="s">
        <v>224</v>
      </c>
      <c r="E4176" s="702" t="s">
        <v>592</v>
      </c>
      <c r="F4176" s="899" t="s">
        <v>265</v>
      </c>
      <c r="G4176" s="899" t="s">
        <v>53</v>
      </c>
      <c r="H4176" s="899" t="s">
        <v>273</v>
      </c>
      <c r="I4176" s="899" t="s">
        <v>274</v>
      </c>
      <c r="J4176" s="1074" t="s">
        <v>14027</v>
      </c>
      <c r="K4176" s="1074" t="s">
        <v>14063</v>
      </c>
      <c r="L4176" s="1068">
        <v>6875.6</v>
      </c>
    </row>
    <row r="4177" spans="1:12" s="651" customFormat="1" ht="21.95" customHeight="1" x14ac:dyDescent="0.25">
      <c r="A4177" s="1401"/>
      <c r="B4177" s="1065" t="s">
        <v>4219</v>
      </c>
      <c r="C4177" s="903" t="s">
        <v>4299</v>
      </c>
      <c r="D4177" s="900" t="s">
        <v>224</v>
      </c>
      <c r="E4177" s="903" t="s">
        <v>592</v>
      </c>
      <c r="F4177" s="900" t="s">
        <v>265</v>
      </c>
      <c r="G4177" s="900" t="s">
        <v>53</v>
      </c>
      <c r="H4177" s="900" t="s">
        <v>201</v>
      </c>
      <c r="I4177" s="900" t="s">
        <v>267</v>
      </c>
      <c r="J4177" s="1073" t="s">
        <v>12659</v>
      </c>
      <c r="K4177" s="1073" t="s">
        <v>12660</v>
      </c>
      <c r="L4177" s="1066">
        <v>25380.12</v>
      </c>
    </row>
    <row r="4178" spans="1:12" s="651" customFormat="1" ht="21.95" customHeight="1" x14ac:dyDescent="0.25">
      <c r="A4178" s="1401"/>
      <c r="B4178" s="1067" t="s">
        <v>4219</v>
      </c>
      <c r="C4178" s="702" t="s">
        <v>4300</v>
      </c>
      <c r="D4178" s="899" t="s">
        <v>224</v>
      </c>
      <c r="E4178" s="702" t="s">
        <v>593</v>
      </c>
      <c r="F4178" s="899" t="s">
        <v>265</v>
      </c>
      <c r="G4178" s="899" t="s">
        <v>53</v>
      </c>
      <c r="H4178" s="899" t="s">
        <v>201</v>
      </c>
      <c r="I4178" s="899" t="s">
        <v>267</v>
      </c>
      <c r="J4178" s="1074" t="s">
        <v>12659</v>
      </c>
      <c r="K4178" s="1074" t="s">
        <v>12660</v>
      </c>
      <c r="L4178" s="1068">
        <v>25380.12</v>
      </c>
    </row>
    <row r="4179" spans="1:12" s="651" customFormat="1" ht="21.95" customHeight="1" x14ac:dyDescent="0.25">
      <c r="A4179" s="1401"/>
      <c r="B4179" s="1065" t="s">
        <v>4219</v>
      </c>
      <c r="C4179" s="903" t="s">
        <v>4300</v>
      </c>
      <c r="D4179" s="900" t="s">
        <v>224</v>
      </c>
      <c r="E4179" s="903" t="s">
        <v>593</v>
      </c>
      <c r="F4179" s="900" t="s">
        <v>265</v>
      </c>
      <c r="G4179" s="900" t="s">
        <v>53</v>
      </c>
      <c r="H4179" s="900" t="s">
        <v>273</v>
      </c>
      <c r="I4179" s="900" t="s">
        <v>274</v>
      </c>
      <c r="J4179" s="1073" t="s">
        <v>14027</v>
      </c>
      <c r="K4179" s="1073" t="s">
        <v>14063</v>
      </c>
      <c r="L4179" s="1066">
        <v>6875.6</v>
      </c>
    </row>
    <row r="4180" spans="1:12" s="651" customFormat="1" ht="21.95" customHeight="1" x14ac:dyDescent="0.25">
      <c r="A4180" s="1401"/>
      <c r="B4180" s="1067" t="s">
        <v>4219</v>
      </c>
      <c r="C4180" s="702" t="s">
        <v>4301</v>
      </c>
      <c r="D4180" s="899" t="s">
        <v>224</v>
      </c>
      <c r="E4180" s="702" t="s">
        <v>594</v>
      </c>
      <c r="F4180" s="899" t="s">
        <v>265</v>
      </c>
      <c r="G4180" s="899" t="s">
        <v>53</v>
      </c>
      <c r="H4180" s="899" t="s">
        <v>273</v>
      </c>
      <c r="I4180" s="899" t="s">
        <v>274</v>
      </c>
      <c r="J4180" s="1074" t="s">
        <v>13169</v>
      </c>
      <c r="K4180" s="1074" t="s">
        <v>14064</v>
      </c>
      <c r="L4180" s="1068">
        <v>6890.15</v>
      </c>
    </row>
    <row r="4181" spans="1:12" s="651" customFormat="1" ht="21.95" customHeight="1" x14ac:dyDescent="0.25">
      <c r="A4181" s="1401"/>
      <c r="B4181" s="1065" t="s">
        <v>4219</v>
      </c>
      <c r="C4181" s="903" t="s">
        <v>4301</v>
      </c>
      <c r="D4181" s="900" t="s">
        <v>224</v>
      </c>
      <c r="E4181" s="903" t="s">
        <v>594</v>
      </c>
      <c r="F4181" s="900" t="s">
        <v>265</v>
      </c>
      <c r="G4181" s="900" t="s">
        <v>53</v>
      </c>
      <c r="H4181" s="900" t="s">
        <v>201</v>
      </c>
      <c r="I4181" s="900" t="s">
        <v>267</v>
      </c>
      <c r="J4181" s="1073" t="s">
        <v>12659</v>
      </c>
      <c r="K4181" s="1073" t="s">
        <v>12660</v>
      </c>
      <c r="L4181" s="1066">
        <v>25380.12</v>
      </c>
    </row>
    <row r="4182" spans="1:12" s="651" customFormat="1" ht="21.95" customHeight="1" x14ac:dyDescent="0.25">
      <c r="A4182" s="1401"/>
      <c r="B4182" s="1067" t="s">
        <v>4219</v>
      </c>
      <c r="C4182" s="702" t="s">
        <v>4302</v>
      </c>
      <c r="D4182" s="899" t="s">
        <v>224</v>
      </c>
      <c r="E4182" s="702" t="s">
        <v>595</v>
      </c>
      <c r="F4182" s="899" t="s">
        <v>265</v>
      </c>
      <c r="G4182" s="899" t="s">
        <v>53</v>
      </c>
      <c r="H4182" s="899" t="s">
        <v>201</v>
      </c>
      <c r="I4182" s="899" t="s">
        <v>267</v>
      </c>
      <c r="J4182" s="1074" t="s">
        <v>12659</v>
      </c>
      <c r="K4182" s="1074" t="s">
        <v>12660</v>
      </c>
      <c r="L4182" s="1068">
        <v>25380.12</v>
      </c>
    </row>
    <row r="4183" spans="1:12" s="651" customFormat="1" ht="21.95" customHeight="1" x14ac:dyDescent="0.25">
      <c r="A4183" s="1401"/>
      <c r="B4183" s="1065" t="s">
        <v>4219</v>
      </c>
      <c r="C4183" s="903" t="s">
        <v>4302</v>
      </c>
      <c r="D4183" s="900" t="s">
        <v>224</v>
      </c>
      <c r="E4183" s="903" t="s">
        <v>595</v>
      </c>
      <c r="F4183" s="900" t="s">
        <v>265</v>
      </c>
      <c r="G4183" s="900" t="s">
        <v>53</v>
      </c>
      <c r="H4183" s="900" t="s">
        <v>273</v>
      </c>
      <c r="I4183" s="900" t="s">
        <v>274</v>
      </c>
      <c r="J4183" s="1073" t="s">
        <v>12897</v>
      </c>
      <c r="K4183" s="1073" t="s">
        <v>14067</v>
      </c>
      <c r="L4183" s="1066">
        <v>6882.87</v>
      </c>
    </row>
    <row r="4184" spans="1:12" s="651" customFormat="1" ht="21.95" customHeight="1" x14ac:dyDescent="0.25">
      <c r="A4184" s="1401"/>
      <c r="B4184" s="1067" t="s">
        <v>4219</v>
      </c>
      <c r="C4184" s="702" t="s">
        <v>4303</v>
      </c>
      <c r="D4184" s="899" t="s">
        <v>224</v>
      </c>
      <c r="E4184" s="702" t="s">
        <v>596</v>
      </c>
      <c r="F4184" s="899" t="s">
        <v>265</v>
      </c>
      <c r="G4184" s="899" t="s">
        <v>53</v>
      </c>
      <c r="H4184" s="899" t="s">
        <v>273</v>
      </c>
      <c r="I4184" s="899" t="s">
        <v>274</v>
      </c>
      <c r="J4184" s="1074" t="s">
        <v>12897</v>
      </c>
      <c r="K4184" s="1074" t="s">
        <v>14067</v>
      </c>
      <c r="L4184" s="1068">
        <v>6882.87</v>
      </c>
    </row>
    <row r="4185" spans="1:12" s="651" customFormat="1" ht="21.95" customHeight="1" x14ac:dyDescent="0.25">
      <c r="A4185" s="1401"/>
      <c r="B4185" s="1065" t="s">
        <v>4219</v>
      </c>
      <c r="C4185" s="903" t="s">
        <v>4303</v>
      </c>
      <c r="D4185" s="900" t="s">
        <v>224</v>
      </c>
      <c r="E4185" s="903" t="s">
        <v>596</v>
      </c>
      <c r="F4185" s="900" t="s">
        <v>265</v>
      </c>
      <c r="G4185" s="900" t="s">
        <v>53</v>
      </c>
      <c r="H4185" s="900" t="s">
        <v>201</v>
      </c>
      <c r="I4185" s="900" t="s">
        <v>267</v>
      </c>
      <c r="J4185" s="1073" t="s">
        <v>12659</v>
      </c>
      <c r="K4185" s="1073" t="s">
        <v>12660</v>
      </c>
      <c r="L4185" s="1066">
        <v>25380.12</v>
      </c>
    </row>
    <row r="4186" spans="1:12" s="651" customFormat="1" ht="21.95" customHeight="1" x14ac:dyDescent="0.25">
      <c r="A4186" s="1401"/>
      <c r="B4186" s="1067" t="s">
        <v>4304</v>
      </c>
      <c r="C4186" s="702" t="s">
        <v>4305</v>
      </c>
      <c r="D4186" s="899" t="s">
        <v>215</v>
      </c>
      <c r="E4186" s="702" t="s">
        <v>599</v>
      </c>
      <c r="F4186" s="899" t="s">
        <v>265</v>
      </c>
      <c r="G4186" s="899" t="s">
        <v>53</v>
      </c>
      <c r="H4186" s="899" t="s">
        <v>201</v>
      </c>
      <c r="I4186" s="899" t="s">
        <v>267</v>
      </c>
      <c r="J4186" s="1074" t="s">
        <v>12659</v>
      </c>
      <c r="K4186" s="1074" t="s">
        <v>12660</v>
      </c>
      <c r="L4186" s="1068">
        <v>531164.94999999995</v>
      </c>
    </row>
    <row r="4187" spans="1:12" s="651" customFormat="1" ht="21.95" customHeight="1" x14ac:dyDescent="0.25">
      <c r="A4187" s="1401"/>
      <c r="B4187" s="1065" t="s">
        <v>4304</v>
      </c>
      <c r="C4187" s="903" t="s">
        <v>4305</v>
      </c>
      <c r="D4187" s="900" t="s">
        <v>215</v>
      </c>
      <c r="E4187" s="903" t="s">
        <v>599</v>
      </c>
      <c r="F4187" s="900" t="s">
        <v>265</v>
      </c>
      <c r="G4187" s="900" t="s">
        <v>53</v>
      </c>
      <c r="H4187" s="900" t="s">
        <v>201</v>
      </c>
      <c r="I4187" s="900" t="s">
        <v>268</v>
      </c>
      <c r="J4187" s="1073" t="s">
        <v>12670</v>
      </c>
      <c r="K4187" s="1073" t="s">
        <v>12671</v>
      </c>
      <c r="L4187" s="1066">
        <v>1494461.19</v>
      </c>
    </row>
    <row r="4188" spans="1:12" s="651" customFormat="1" ht="21.95" customHeight="1" x14ac:dyDescent="0.25">
      <c r="A4188" s="1401"/>
      <c r="B4188" s="1067" t="s">
        <v>4304</v>
      </c>
      <c r="C4188" s="702" t="s">
        <v>4305</v>
      </c>
      <c r="D4188" s="899" t="s">
        <v>215</v>
      </c>
      <c r="E4188" s="702" t="s">
        <v>599</v>
      </c>
      <c r="F4188" s="899" t="s">
        <v>265</v>
      </c>
      <c r="G4188" s="899" t="s">
        <v>53</v>
      </c>
      <c r="H4188" s="899" t="s">
        <v>201</v>
      </c>
      <c r="I4188" s="899" t="s">
        <v>268</v>
      </c>
      <c r="J4188" s="1074" t="s">
        <v>12670</v>
      </c>
      <c r="K4188" s="1074" t="s">
        <v>12672</v>
      </c>
      <c r="L4188" s="1068">
        <v>1594146.68</v>
      </c>
    </row>
    <row r="4189" spans="1:12" s="651" customFormat="1" ht="21.95" customHeight="1" x14ac:dyDescent="0.25">
      <c r="A4189" s="1401"/>
      <c r="B4189" s="1065" t="s">
        <v>4304</v>
      </c>
      <c r="C4189" s="903" t="s">
        <v>4306</v>
      </c>
      <c r="D4189" s="900" t="s">
        <v>215</v>
      </c>
      <c r="E4189" s="903" t="s">
        <v>600</v>
      </c>
      <c r="F4189" s="900" t="s">
        <v>265</v>
      </c>
      <c r="G4189" s="900" t="s">
        <v>53</v>
      </c>
      <c r="H4189" s="900" t="s">
        <v>218</v>
      </c>
      <c r="I4189" s="900" t="s">
        <v>336</v>
      </c>
      <c r="J4189" s="1073" t="s">
        <v>14068</v>
      </c>
      <c r="K4189" s="1073" t="s">
        <v>14069</v>
      </c>
      <c r="L4189" s="1066">
        <v>4395584.8600000003</v>
      </c>
    </row>
    <row r="4190" spans="1:12" s="651" customFormat="1" ht="21.95" customHeight="1" x14ac:dyDescent="0.25">
      <c r="A4190" s="1401"/>
      <c r="B4190" s="1067" t="s">
        <v>4304</v>
      </c>
      <c r="C4190" s="702" t="s">
        <v>4307</v>
      </c>
      <c r="D4190" s="899" t="s">
        <v>215</v>
      </c>
      <c r="E4190" s="702" t="s">
        <v>601</v>
      </c>
      <c r="F4190" s="899" t="s">
        <v>265</v>
      </c>
      <c r="G4190" s="899" t="s">
        <v>53</v>
      </c>
      <c r="H4190" s="899" t="s">
        <v>201</v>
      </c>
      <c r="I4190" s="899" t="s">
        <v>267</v>
      </c>
      <c r="J4190" s="1074" t="s">
        <v>12659</v>
      </c>
      <c r="K4190" s="1074" t="s">
        <v>12660</v>
      </c>
      <c r="L4190" s="1068">
        <v>1593494.85</v>
      </c>
    </row>
    <row r="4191" spans="1:12" s="651" customFormat="1" ht="21.95" customHeight="1" x14ac:dyDescent="0.25">
      <c r="A4191" s="1401"/>
      <c r="B4191" s="1065" t="s">
        <v>4304</v>
      </c>
      <c r="C4191" s="903" t="s">
        <v>4308</v>
      </c>
      <c r="D4191" s="900" t="s">
        <v>215</v>
      </c>
      <c r="E4191" s="903" t="s">
        <v>602</v>
      </c>
      <c r="F4191" s="900" t="s">
        <v>265</v>
      </c>
      <c r="G4191" s="900" t="s">
        <v>53</v>
      </c>
      <c r="H4191" s="900" t="s">
        <v>201</v>
      </c>
      <c r="I4191" s="900" t="s">
        <v>267</v>
      </c>
      <c r="J4191" s="1073" t="s">
        <v>12659</v>
      </c>
      <c r="K4191" s="1073" t="s">
        <v>12660</v>
      </c>
      <c r="L4191" s="1066">
        <v>1593494.85</v>
      </c>
    </row>
    <row r="4192" spans="1:12" s="651" customFormat="1" ht="21.95" customHeight="1" x14ac:dyDescent="0.25">
      <c r="A4192" s="1401"/>
      <c r="B4192" s="1067" t="s">
        <v>4304</v>
      </c>
      <c r="C4192" s="702" t="s">
        <v>4308</v>
      </c>
      <c r="D4192" s="899" t="s">
        <v>215</v>
      </c>
      <c r="E4192" s="702" t="s">
        <v>602</v>
      </c>
      <c r="F4192" s="899" t="s">
        <v>265</v>
      </c>
      <c r="G4192" s="899" t="s">
        <v>53</v>
      </c>
      <c r="H4192" s="899" t="s">
        <v>201</v>
      </c>
      <c r="I4192" s="899" t="s">
        <v>268</v>
      </c>
      <c r="J4192" s="1074" t="s">
        <v>12670</v>
      </c>
      <c r="K4192" s="1074" t="s">
        <v>12671</v>
      </c>
      <c r="L4192" s="1068">
        <v>4483383.58</v>
      </c>
    </row>
    <row r="4193" spans="1:12" s="651" customFormat="1" ht="21.95" customHeight="1" x14ac:dyDescent="0.25">
      <c r="A4193" s="1401"/>
      <c r="B4193" s="1065" t="s">
        <v>4304</v>
      </c>
      <c r="C4193" s="903" t="s">
        <v>4308</v>
      </c>
      <c r="D4193" s="900" t="s">
        <v>215</v>
      </c>
      <c r="E4193" s="903" t="s">
        <v>602</v>
      </c>
      <c r="F4193" s="900" t="s">
        <v>265</v>
      </c>
      <c r="G4193" s="900" t="s">
        <v>53</v>
      </c>
      <c r="H4193" s="900" t="s">
        <v>201</v>
      </c>
      <c r="I4193" s="900" t="s">
        <v>268</v>
      </c>
      <c r="J4193" s="1073" t="s">
        <v>12670</v>
      </c>
      <c r="K4193" s="1073" t="s">
        <v>12672</v>
      </c>
      <c r="L4193" s="1066">
        <v>4782440.03</v>
      </c>
    </row>
    <row r="4194" spans="1:12" s="651" customFormat="1" ht="21.95" customHeight="1" x14ac:dyDescent="0.25">
      <c r="A4194" s="1401"/>
      <c r="B4194" s="1067" t="s">
        <v>4304</v>
      </c>
      <c r="C4194" s="702" t="s">
        <v>4308</v>
      </c>
      <c r="D4194" s="899" t="s">
        <v>215</v>
      </c>
      <c r="E4194" s="702" t="s">
        <v>602</v>
      </c>
      <c r="F4194" s="899" t="s">
        <v>265</v>
      </c>
      <c r="G4194" s="899" t="s">
        <v>53</v>
      </c>
      <c r="H4194" s="899" t="s">
        <v>273</v>
      </c>
      <c r="I4194" s="899" t="s">
        <v>274</v>
      </c>
      <c r="J4194" s="1074" t="s">
        <v>14070</v>
      </c>
      <c r="K4194" s="1074" t="s">
        <v>14071</v>
      </c>
      <c r="L4194" s="1068">
        <v>59291.49</v>
      </c>
    </row>
    <row r="4195" spans="1:12" s="651" customFormat="1" ht="21.95" customHeight="1" x14ac:dyDescent="0.25">
      <c r="A4195" s="1401"/>
      <c r="B4195" s="1065" t="s">
        <v>4304</v>
      </c>
      <c r="C4195" s="903" t="s">
        <v>4309</v>
      </c>
      <c r="D4195" s="900" t="s">
        <v>215</v>
      </c>
      <c r="E4195" s="903" t="s">
        <v>603</v>
      </c>
      <c r="F4195" s="900" t="s">
        <v>265</v>
      </c>
      <c r="G4195" s="900" t="s">
        <v>53</v>
      </c>
      <c r="H4195" s="900" t="s">
        <v>273</v>
      </c>
      <c r="I4195" s="900" t="s">
        <v>274</v>
      </c>
      <c r="J4195" s="1073" t="s">
        <v>12724</v>
      </c>
      <c r="K4195" s="1073" t="s">
        <v>14072</v>
      </c>
      <c r="L4195" s="1066">
        <v>44491.42</v>
      </c>
    </row>
    <row r="4196" spans="1:12" s="651" customFormat="1" ht="21.95" customHeight="1" x14ac:dyDescent="0.25">
      <c r="A4196" s="1401"/>
      <c r="B4196" s="1067" t="s">
        <v>4304</v>
      </c>
      <c r="C4196" s="702" t="s">
        <v>4309</v>
      </c>
      <c r="D4196" s="899" t="s">
        <v>215</v>
      </c>
      <c r="E4196" s="702" t="s">
        <v>603</v>
      </c>
      <c r="F4196" s="899" t="s">
        <v>265</v>
      </c>
      <c r="G4196" s="899" t="s">
        <v>53</v>
      </c>
      <c r="H4196" s="899" t="s">
        <v>201</v>
      </c>
      <c r="I4196" s="899" t="s">
        <v>267</v>
      </c>
      <c r="J4196" s="1074" t="s">
        <v>12659</v>
      </c>
      <c r="K4196" s="1074" t="s">
        <v>12660</v>
      </c>
      <c r="L4196" s="1068">
        <v>1593494.85</v>
      </c>
    </row>
    <row r="4197" spans="1:12" s="651" customFormat="1" ht="21.95" customHeight="1" x14ac:dyDescent="0.25">
      <c r="A4197" s="1401"/>
      <c r="B4197" s="1065" t="s">
        <v>4304</v>
      </c>
      <c r="C4197" s="903" t="s">
        <v>4309</v>
      </c>
      <c r="D4197" s="900" t="s">
        <v>215</v>
      </c>
      <c r="E4197" s="903" t="s">
        <v>603</v>
      </c>
      <c r="F4197" s="900" t="s">
        <v>265</v>
      </c>
      <c r="G4197" s="900" t="s">
        <v>53</v>
      </c>
      <c r="H4197" s="900" t="s">
        <v>201</v>
      </c>
      <c r="I4197" s="900" t="s">
        <v>268</v>
      </c>
      <c r="J4197" s="1073" t="s">
        <v>12670</v>
      </c>
      <c r="K4197" s="1073" t="s">
        <v>12671</v>
      </c>
      <c r="L4197" s="1066">
        <v>4483383.58</v>
      </c>
    </row>
    <row r="4198" spans="1:12" s="651" customFormat="1" ht="21.95" customHeight="1" x14ac:dyDescent="0.25">
      <c r="A4198" s="1401"/>
      <c r="B4198" s="1067" t="s">
        <v>4304</v>
      </c>
      <c r="C4198" s="702" t="s">
        <v>4309</v>
      </c>
      <c r="D4198" s="899" t="s">
        <v>215</v>
      </c>
      <c r="E4198" s="702" t="s">
        <v>603</v>
      </c>
      <c r="F4198" s="899" t="s">
        <v>265</v>
      </c>
      <c r="G4198" s="899" t="s">
        <v>53</v>
      </c>
      <c r="H4198" s="899" t="s">
        <v>201</v>
      </c>
      <c r="I4198" s="899" t="s">
        <v>268</v>
      </c>
      <c r="J4198" s="1074" t="s">
        <v>12670</v>
      </c>
      <c r="K4198" s="1074" t="s">
        <v>12672</v>
      </c>
      <c r="L4198" s="1068">
        <v>4782440.03</v>
      </c>
    </row>
    <row r="4199" spans="1:12" s="651" customFormat="1" ht="21.95" customHeight="1" x14ac:dyDescent="0.25">
      <c r="A4199" s="1401"/>
      <c r="B4199" s="1065" t="s">
        <v>4304</v>
      </c>
      <c r="C4199" s="903" t="s">
        <v>4310</v>
      </c>
      <c r="D4199" s="900" t="s">
        <v>215</v>
      </c>
      <c r="E4199" s="903" t="s">
        <v>604</v>
      </c>
      <c r="F4199" s="900" t="s">
        <v>265</v>
      </c>
      <c r="G4199" s="900" t="s">
        <v>53</v>
      </c>
      <c r="H4199" s="900" t="s">
        <v>201</v>
      </c>
      <c r="I4199" s="900" t="s">
        <v>267</v>
      </c>
      <c r="J4199" s="1073" t="s">
        <v>12659</v>
      </c>
      <c r="K4199" s="1073" t="s">
        <v>12660</v>
      </c>
      <c r="L4199" s="1066">
        <v>657596.93999999994</v>
      </c>
    </row>
    <row r="4200" spans="1:12" s="651" customFormat="1" ht="21.95" customHeight="1" x14ac:dyDescent="0.25">
      <c r="A4200" s="1401"/>
      <c r="B4200" s="1067" t="s">
        <v>4304</v>
      </c>
      <c r="C4200" s="702" t="s">
        <v>4310</v>
      </c>
      <c r="D4200" s="899" t="s">
        <v>215</v>
      </c>
      <c r="E4200" s="702" t="s">
        <v>604</v>
      </c>
      <c r="F4200" s="899" t="s">
        <v>265</v>
      </c>
      <c r="G4200" s="899" t="s">
        <v>53</v>
      </c>
      <c r="H4200" s="899" t="s">
        <v>201</v>
      </c>
      <c r="I4200" s="899" t="s">
        <v>268</v>
      </c>
      <c r="J4200" s="1074" t="s">
        <v>12670</v>
      </c>
      <c r="K4200" s="1074" t="s">
        <v>12671</v>
      </c>
      <c r="L4200" s="1068">
        <v>1850184.39</v>
      </c>
    </row>
    <row r="4201" spans="1:12" s="651" customFormat="1" ht="21.95" customHeight="1" x14ac:dyDescent="0.25">
      <c r="A4201" s="1401"/>
      <c r="B4201" s="1065" t="s">
        <v>4304</v>
      </c>
      <c r="C4201" s="903" t="s">
        <v>4310</v>
      </c>
      <c r="D4201" s="900" t="s">
        <v>215</v>
      </c>
      <c r="E4201" s="903" t="s">
        <v>604</v>
      </c>
      <c r="F4201" s="900" t="s">
        <v>265</v>
      </c>
      <c r="G4201" s="900" t="s">
        <v>53</v>
      </c>
      <c r="H4201" s="900" t="s">
        <v>201</v>
      </c>
      <c r="I4201" s="900" t="s">
        <v>268</v>
      </c>
      <c r="J4201" s="1073" t="s">
        <v>12670</v>
      </c>
      <c r="K4201" s="1073" t="s">
        <v>12672</v>
      </c>
      <c r="L4201" s="1066">
        <v>1973597.79</v>
      </c>
    </row>
    <row r="4202" spans="1:12" s="651" customFormat="1" ht="21.95" customHeight="1" x14ac:dyDescent="0.25">
      <c r="A4202" s="1401"/>
      <c r="B4202" s="1067" t="s">
        <v>4304</v>
      </c>
      <c r="C4202" s="702" t="s">
        <v>4310</v>
      </c>
      <c r="D4202" s="899" t="s">
        <v>215</v>
      </c>
      <c r="E4202" s="702" t="s">
        <v>604</v>
      </c>
      <c r="F4202" s="899" t="s">
        <v>265</v>
      </c>
      <c r="G4202" s="899" t="s">
        <v>53</v>
      </c>
      <c r="H4202" s="899" t="s">
        <v>273</v>
      </c>
      <c r="I4202" s="899" t="s">
        <v>274</v>
      </c>
      <c r="J4202" s="1074" t="s">
        <v>12963</v>
      </c>
      <c r="K4202" s="1074" t="s">
        <v>14073</v>
      </c>
      <c r="L4202" s="1068">
        <v>24686.89</v>
      </c>
    </row>
    <row r="4203" spans="1:12" s="651" customFormat="1" ht="21.95" customHeight="1" x14ac:dyDescent="0.25">
      <c r="A4203" s="1401"/>
      <c r="B4203" s="1065" t="s">
        <v>4304</v>
      </c>
      <c r="C4203" s="903" t="s">
        <v>4311</v>
      </c>
      <c r="D4203" s="900" t="s">
        <v>215</v>
      </c>
      <c r="E4203" s="903" t="s">
        <v>605</v>
      </c>
      <c r="F4203" s="900" t="s">
        <v>265</v>
      </c>
      <c r="G4203" s="900" t="s">
        <v>53</v>
      </c>
      <c r="H4203" s="900" t="s">
        <v>273</v>
      </c>
      <c r="I4203" s="900" t="s">
        <v>274</v>
      </c>
      <c r="J4203" s="1073" t="s">
        <v>14074</v>
      </c>
      <c r="K4203" s="1073" t="s">
        <v>14075</v>
      </c>
      <c r="L4203" s="1066">
        <v>35485.97</v>
      </c>
    </row>
    <row r="4204" spans="1:12" s="651" customFormat="1" ht="21.95" customHeight="1" x14ac:dyDescent="0.25">
      <c r="A4204" s="1401"/>
      <c r="B4204" s="1067" t="s">
        <v>4304</v>
      </c>
      <c r="C4204" s="702" t="s">
        <v>4311</v>
      </c>
      <c r="D4204" s="899" t="s">
        <v>215</v>
      </c>
      <c r="E4204" s="702" t="s">
        <v>605</v>
      </c>
      <c r="F4204" s="899" t="s">
        <v>265</v>
      </c>
      <c r="G4204" s="899" t="s">
        <v>53</v>
      </c>
      <c r="H4204" s="899" t="s">
        <v>273</v>
      </c>
      <c r="I4204" s="899" t="s">
        <v>275</v>
      </c>
      <c r="J4204" s="1074" t="s">
        <v>13150</v>
      </c>
      <c r="K4204" s="1074" t="s">
        <v>13993</v>
      </c>
      <c r="L4204" s="1068">
        <v>43804.57</v>
      </c>
    </row>
    <row r="4205" spans="1:12" s="651" customFormat="1" ht="21.95" customHeight="1" x14ac:dyDescent="0.25">
      <c r="A4205" s="1401"/>
      <c r="B4205" s="1065" t="s">
        <v>4304</v>
      </c>
      <c r="C4205" s="903" t="s">
        <v>4311</v>
      </c>
      <c r="D4205" s="900" t="s">
        <v>215</v>
      </c>
      <c r="E4205" s="903" t="s">
        <v>605</v>
      </c>
      <c r="F4205" s="900" t="s">
        <v>265</v>
      </c>
      <c r="G4205" s="900" t="s">
        <v>53</v>
      </c>
      <c r="H4205" s="900" t="s">
        <v>201</v>
      </c>
      <c r="I4205" s="900" t="s">
        <v>267</v>
      </c>
      <c r="J4205" s="1073" t="s">
        <v>12659</v>
      </c>
      <c r="K4205" s="1073" t="s">
        <v>12660</v>
      </c>
      <c r="L4205" s="1066">
        <v>657596.93999999994</v>
      </c>
    </row>
    <row r="4206" spans="1:12" s="651" customFormat="1" ht="21.95" customHeight="1" x14ac:dyDescent="0.25">
      <c r="A4206" s="1401"/>
      <c r="B4206" s="1067" t="s">
        <v>4304</v>
      </c>
      <c r="C4206" s="702" t="s">
        <v>4312</v>
      </c>
      <c r="D4206" s="899" t="s">
        <v>215</v>
      </c>
      <c r="E4206" s="702" t="s">
        <v>606</v>
      </c>
      <c r="F4206" s="899" t="s">
        <v>265</v>
      </c>
      <c r="G4206" s="899" t="s">
        <v>53</v>
      </c>
      <c r="H4206" s="899" t="s">
        <v>201</v>
      </c>
      <c r="I4206" s="899" t="s">
        <v>267</v>
      </c>
      <c r="J4206" s="1074" t="s">
        <v>12659</v>
      </c>
      <c r="K4206" s="1074" t="s">
        <v>12660</v>
      </c>
      <c r="L4206" s="1068">
        <v>232870.88</v>
      </c>
    </row>
    <row r="4207" spans="1:12" s="651" customFormat="1" ht="21.95" customHeight="1" x14ac:dyDescent="0.25">
      <c r="A4207" s="1401"/>
      <c r="B4207" s="1065" t="s">
        <v>4304</v>
      </c>
      <c r="C4207" s="903" t="s">
        <v>4312</v>
      </c>
      <c r="D4207" s="900" t="s">
        <v>215</v>
      </c>
      <c r="E4207" s="903" t="s">
        <v>606</v>
      </c>
      <c r="F4207" s="900" t="s">
        <v>265</v>
      </c>
      <c r="G4207" s="900" t="s">
        <v>53</v>
      </c>
      <c r="H4207" s="900" t="s">
        <v>201</v>
      </c>
      <c r="I4207" s="900" t="s">
        <v>268</v>
      </c>
      <c r="J4207" s="1073" t="s">
        <v>12670</v>
      </c>
      <c r="K4207" s="1073" t="s">
        <v>12671</v>
      </c>
      <c r="L4207" s="1066">
        <v>655194.76</v>
      </c>
    </row>
    <row r="4208" spans="1:12" s="651" customFormat="1" ht="21.95" customHeight="1" x14ac:dyDescent="0.25">
      <c r="A4208" s="1401"/>
      <c r="B4208" s="1067" t="s">
        <v>4304</v>
      </c>
      <c r="C4208" s="702" t="s">
        <v>4312</v>
      </c>
      <c r="D4208" s="899" t="s">
        <v>215</v>
      </c>
      <c r="E4208" s="702" t="s">
        <v>606</v>
      </c>
      <c r="F4208" s="899" t="s">
        <v>265</v>
      </c>
      <c r="G4208" s="899" t="s">
        <v>53</v>
      </c>
      <c r="H4208" s="899" t="s">
        <v>201</v>
      </c>
      <c r="I4208" s="899" t="s">
        <v>268</v>
      </c>
      <c r="J4208" s="1074" t="s">
        <v>12670</v>
      </c>
      <c r="K4208" s="1074" t="s">
        <v>12672</v>
      </c>
      <c r="L4208" s="1068">
        <v>698898.41</v>
      </c>
    </row>
    <row r="4209" spans="1:12" s="651" customFormat="1" ht="21.95" customHeight="1" x14ac:dyDescent="0.25">
      <c r="A4209" s="1401"/>
      <c r="B4209" s="1065" t="s">
        <v>4304</v>
      </c>
      <c r="C4209" s="903" t="s">
        <v>4313</v>
      </c>
      <c r="D4209" s="900" t="s">
        <v>215</v>
      </c>
      <c r="E4209" s="903" t="s">
        <v>607</v>
      </c>
      <c r="F4209" s="900" t="s">
        <v>265</v>
      </c>
      <c r="G4209" s="900" t="s">
        <v>53</v>
      </c>
      <c r="H4209" s="900" t="s">
        <v>201</v>
      </c>
      <c r="I4209" s="900" t="s">
        <v>267</v>
      </c>
      <c r="J4209" s="1073" t="s">
        <v>12659</v>
      </c>
      <c r="K4209" s="1073" t="s">
        <v>12660</v>
      </c>
      <c r="L4209" s="1066">
        <v>660409.56000000006</v>
      </c>
    </row>
    <row r="4210" spans="1:12" s="651" customFormat="1" ht="21.95" customHeight="1" x14ac:dyDescent="0.25">
      <c r="A4210" s="1401"/>
      <c r="B4210" s="1067" t="s">
        <v>4304</v>
      </c>
      <c r="C4210" s="702" t="s">
        <v>4314</v>
      </c>
      <c r="D4210" s="899" t="s">
        <v>215</v>
      </c>
      <c r="E4210" s="702" t="s">
        <v>608</v>
      </c>
      <c r="F4210" s="899" t="s">
        <v>265</v>
      </c>
      <c r="G4210" s="899" t="s">
        <v>53</v>
      </c>
      <c r="H4210" s="899" t="s">
        <v>218</v>
      </c>
      <c r="I4210" s="899" t="s">
        <v>429</v>
      </c>
      <c r="J4210" s="1074" t="s">
        <v>14076</v>
      </c>
      <c r="K4210" s="1074" t="s">
        <v>14077</v>
      </c>
      <c r="L4210" s="1068">
        <v>37667.160000000003</v>
      </c>
    </row>
    <row r="4211" spans="1:12" s="651" customFormat="1" ht="21.95" customHeight="1" x14ac:dyDescent="0.25">
      <c r="A4211" s="1401"/>
      <c r="B4211" s="1065" t="s">
        <v>4304</v>
      </c>
      <c r="C4211" s="903" t="s">
        <v>4314</v>
      </c>
      <c r="D4211" s="900" t="s">
        <v>215</v>
      </c>
      <c r="E4211" s="903" t="s">
        <v>608</v>
      </c>
      <c r="F4211" s="900" t="s">
        <v>265</v>
      </c>
      <c r="G4211" s="900" t="s">
        <v>53</v>
      </c>
      <c r="H4211" s="900" t="s">
        <v>273</v>
      </c>
      <c r="I4211" s="900" t="s">
        <v>275</v>
      </c>
      <c r="J4211" s="1073" t="s">
        <v>14078</v>
      </c>
      <c r="K4211" s="1073" t="s">
        <v>14079</v>
      </c>
      <c r="L4211" s="1066">
        <v>23519.16</v>
      </c>
    </row>
    <row r="4212" spans="1:12" s="651" customFormat="1" ht="21.95" customHeight="1" x14ac:dyDescent="0.25">
      <c r="A4212" s="1401"/>
      <c r="B4212" s="1067" t="s">
        <v>4304</v>
      </c>
      <c r="C4212" s="702" t="s">
        <v>4314</v>
      </c>
      <c r="D4212" s="899" t="s">
        <v>215</v>
      </c>
      <c r="E4212" s="702" t="s">
        <v>608</v>
      </c>
      <c r="F4212" s="899" t="s">
        <v>265</v>
      </c>
      <c r="G4212" s="899" t="s">
        <v>53</v>
      </c>
      <c r="H4212" s="899" t="s">
        <v>218</v>
      </c>
      <c r="I4212" s="899" t="s">
        <v>336</v>
      </c>
      <c r="J4212" s="1074" t="s">
        <v>14068</v>
      </c>
      <c r="K4212" s="1074" t="s">
        <v>14080</v>
      </c>
      <c r="L4212" s="1068">
        <v>168221.13</v>
      </c>
    </row>
    <row r="4213" spans="1:12" s="651" customFormat="1" ht="21.95" customHeight="1" x14ac:dyDescent="0.25">
      <c r="A4213" s="1401"/>
      <c r="B4213" s="1065" t="s">
        <v>3847</v>
      </c>
      <c r="C4213" s="903" t="s">
        <v>3876</v>
      </c>
      <c r="D4213" s="900" t="s">
        <v>224</v>
      </c>
      <c r="E4213" s="903" t="s">
        <v>468</v>
      </c>
      <c r="F4213" s="900" t="s">
        <v>265</v>
      </c>
      <c r="G4213" s="900" t="s">
        <v>53</v>
      </c>
      <c r="H4213" s="900" t="s">
        <v>226</v>
      </c>
      <c r="I4213" s="900" t="s">
        <v>370</v>
      </c>
      <c r="J4213" s="1073" t="s">
        <v>228</v>
      </c>
      <c r="K4213" s="1073" t="s">
        <v>228</v>
      </c>
      <c r="L4213" s="1066">
        <v>99669.51</v>
      </c>
    </row>
    <row r="4214" spans="1:12" s="651" customFormat="1" ht="21.95" customHeight="1" x14ac:dyDescent="0.25">
      <c r="A4214" s="1401"/>
      <c r="B4214" s="1067" t="s">
        <v>4304</v>
      </c>
      <c r="C4214" s="702" t="s">
        <v>4314</v>
      </c>
      <c r="D4214" s="899" t="s">
        <v>215</v>
      </c>
      <c r="E4214" s="702" t="s">
        <v>608</v>
      </c>
      <c r="F4214" s="899" t="s">
        <v>265</v>
      </c>
      <c r="G4214" s="899" t="s">
        <v>53</v>
      </c>
      <c r="H4214" s="899" t="s">
        <v>201</v>
      </c>
      <c r="I4214" s="899" t="s">
        <v>267</v>
      </c>
      <c r="J4214" s="1074" t="s">
        <v>12659</v>
      </c>
      <c r="K4214" s="1074" t="s">
        <v>12660</v>
      </c>
      <c r="L4214" s="1068">
        <v>1453647.82</v>
      </c>
    </row>
    <row r="4215" spans="1:12" s="651" customFormat="1" ht="21.95" customHeight="1" x14ac:dyDescent="0.25">
      <c r="A4215" s="1401"/>
      <c r="B4215" s="1065" t="s">
        <v>4304</v>
      </c>
      <c r="C4215" s="903" t="s">
        <v>4314</v>
      </c>
      <c r="D4215" s="900" t="s">
        <v>215</v>
      </c>
      <c r="E4215" s="903" t="s">
        <v>608</v>
      </c>
      <c r="F4215" s="900" t="s">
        <v>265</v>
      </c>
      <c r="G4215" s="900" t="s">
        <v>53</v>
      </c>
      <c r="H4215" s="900" t="s">
        <v>201</v>
      </c>
      <c r="I4215" s="900" t="s">
        <v>268</v>
      </c>
      <c r="J4215" s="1073" t="s">
        <v>12670</v>
      </c>
      <c r="K4215" s="1073" t="s">
        <v>12671</v>
      </c>
      <c r="L4215" s="1066">
        <v>4089916.42</v>
      </c>
    </row>
    <row r="4216" spans="1:12" s="651" customFormat="1" ht="21.95" customHeight="1" x14ac:dyDescent="0.25">
      <c r="A4216" s="1401"/>
      <c r="B4216" s="1067" t="s">
        <v>4304</v>
      </c>
      <c r="C4216" s="702" t="s">
        <v>4314</v>
      </c>
      <c r="D4216" s="899" t="s">
        <v>215</v>
      </c>
      <c r="E4216" s="702" t="s">
        <v>608</v>
      </c>
      <c r="F4216" s="899" t="s">
        <v>265</v>
      </c>
      <c r="G4216" s="899" t="s">
        <v>53</v>
      </c>
      <c r="H4216" s="899" t="s">
        <v>201</v>
      </c>
      <c r="I4216" s="899" t="s">
        <v>268</v>
      </c>
      <c r="J4216" s="1074" t="s">
        <v>12670</v>
      </c>
      <c r="K4216" s="1074" t="s">
        <v>12672</v>
      </c>
      <c r="L4216" s="1068">
        <v>4362727.32</v>
      </c>
    </row>
    <row r="4217" spans="1:12" s="651" customFormat="1" ht="21.95" customHeight="1" x14ac:dyDescent="0.25">
      <c r="A4217" s="1401"/>
      <c r="B4217" s="1065" t="s">
        <v>4304</v>
      </c>
      <c r="C4217" s="903" t="s">
        <v>4315</v>
      </c>
      <c r="D4217" s="900" t="s">
        <v>215</v>
      </c>
      <c r="E4217" s="903" t="s">
        <v>600</v>
      </c>
      <c r="F4217" s="900" t="s">
        <v>265</v>
      </c>
      <c r="G4217" s="900" t="s">
        <v>53</v>
      </c>
      <c r="H4217" s="900" t="s">
        <v>218</v>
      </c>
      <c r="I4217" s="900" t="s">
        <v>336</v>
      </c>
      <c r="J4217" s="1073" t="s">
        <v>14068</v>
      </c>
      <c r="K4217" s="1073" t="s">
        <v>14081</v>
      </c>
      <c r="L4217" s="1066">
        <v>1721783.28</v>
      </c>
    </row>
    <row r="4218" spans="1:12" s="651" customFormat="1" ht="21.95" customHeight="1" x14ac:dyDescent="0.25">
      <c r="A4218" s="1401"/>
      <c r="B4218" s="1067" t="s">
        <v>4304</v>
      </c>
      <c r="C4218" s="702" t="s">
        <v>4316</v>
      </c>
      <c r="D4218" s="899" t="s">
        <v>215</v>
      </c>
      <c r="E4218" s="702" t="s">
        <v>601</v>
      </c>
      <c r="F4218" s="899" t="s">
        <v>265</v>
      </c>
      <c r="G4218" s="899" t="s">
        <v>53</v>
      </c>
      <c r="H4218" s="899" t="s">
        <v>201</v>
      </c>
      <c r="I4218" s="899" t="s">
        <v>267</v>
      </c>
      <c r="J4218" s="1074" t="s">
        <v>12659</v>
      </c>
      <c r="K4218" s="1074" t="s">
        <v>12660</v>
      </c>
      <c r="L4218" s="1068">
        <v>353705.2</v>
      </c>
    </row>
    <row r="4219" spans="1:12" s="651" customFormat="1" ht="21.95" customHeight="1" x14ac:dyDescent="0.25">
      <c r="A4219" s="1401"/>
      <c r="B4219" s="1065" t="s">
        <v>4304</v>
      </c>
      <c r="C4219" s="903" t="s">
        <v>4317</v>
      </c>
      <c r="D4219" s="900" t="s">
        <v>215</v>
      </c>
      <c r="E4219" s="903" t="s">
        <v>602</v>
      </c>
      <c r="F4219" s="900" t="s">
        <v>265</v>
      </c>
      <c r="G4219" s="900" t="s">
        <v>53</v>
      </c>
      <c r="H4219" s="900" t="s">
        <v>201</v>
      </c>
      <c r="I4219" s="900" t="s">
        <v>267</v>
      </c>
      <c r="J4219" s="1073" t="s">
        <v>12659</v>
      </c>
      <c r="K4219" s="1073" t="s">
        <v>12660</v>
      </c>
      <c r="L4219" s="1066">
        <v>353705.2</v>
      </c>
    </row>
    <row r="4220" spans="1:12" s="651" customFormat="1" ht="21.95" customHeight="1" x14ac:dyDescent="0.25">
      <c r="A4220" s="1401"/>
      <c r="B4220" s="1067" t="s">
        <v>4304</v>
      </c>
      <c r="C4220" s="702" t="s">
        <v>4317</v>
      </c>
      <c r="D4220" s="899" t="s">
        <v>215</v>
      </c>
      <c r="E4220" s="702" t="s">
        <v>602</v>
      </c>
      <c r="F4220" s="899" t="s">
        <v>265</v>
      </c>
      <c r="G4220" s="899" t="s">
        <v>53</v>
      </c>
      <c r="H4220" s="899" t="s">
        <v>201</v>
      </c>
      <c r="I4220" s="899" t="s">
        <v>268</v>
      </c>
      <c r="J4220" s="1074" t="s">
        <v>12670</v>
      </c>
      <c r="K4220" s="1074" t="s">
        <v>12671</v>
      </c>
      <c r="L4220" s="1068">
        <v>995168.62</v>
      </c>
    </row>
    <row r="4221" spans="1:12" s="651" customFormat="1" ht="21.95" customHeight="1" x14ac:dyDescent="0.25">
      <c r="A4221" s="1401"/>
      <c r="B4221" s="1065" t="s">
        <v>4304</v>
      </c>
      <c r="C4221" s="903" t="s">
        <v>4317</v>
      </c>
      <c r="D4221" s="900" t="s">
        <v>215</v>
      </c>
      <c r="E4221" s="903" t="s">
        <v>602</v>
      </c>
      <c r="F4221" s="900" t="s">
        <v>265</v>
      </c>
      <c r="G4221" s="900" t="s">
        <v>53</v>
      </c>
      <c r="H4221" s="900" t="s">
        <v>201</v>
      </c>
      <c r="I4221" s="900" t="s">
        <v>268</v>
      </c>
      <c r="J4221" s="1073" t="s">
        <v>12670</v>
      </c>
      <c r="K4221" s="1073" t="s">
        <v>12672</v>
      </c>
      <c r="L4221" s="1066">
        <v>1061549.6399999999</v>
      </c>
    </row>
    <row r="4222" spans="1:12" s="651" customFormat="1" ht="21.95" customHeight="1" x14ac:dyDescent="0.25">
      <c r="A4222" s="1401"/>
      <c r="B4222" s="1067" t="s">
        <v>4304</v>
      </c>
      <c r="C4222" s="702" t="s">
        <v>4317</v>
      </c>
      <c r="D4222" s="899" t="s">
        <v>215</v>
      </c>
      <c r="E4222" s="702" t="s">
        <v>602</v>
      </c>
      <c r="F4222" s="899" t="s">
        <v>265</v>
      </c>
      <c r="G4222" s="899" t="s">
        <v>53</v>
      </c>
      <c r="H4222" s="899" t="s">
        <v>273</v>
      </c>
      <c r="I4222" s="899" t="s">
        <v>275</v>
      </c>
      <c r="J4222" s="1074" t="s">
        <v>13150</v>
      </c>
      <c r="K4222" s="1074" t="s">
        <v>13993</v>
      </c>
      <c r="L4222" s="1068">
        <v>42686.21</v>
      </c>
    </row>
    <row r="4223" spans="1:12" s="651" customFormat="1" ht="21.95" customHeight="1" x14ac:dyDescent="0.25">
      <c r="A4223" s="1401"/>
      <c r="B4223" s="1065" t="s">
        <v>4304</v>
      </c>
      <c r="C4223" s="903" t="s">
        <v>4318</v>
      </c>
      <c r="D4223" s="900" t="s">
        <v>215</v>
      </c>
      <c r="E4223" s="903" t="s">
        <v>603</v>
      </c>
      <c r="F4223" s="900" t="s">
        <v>265</v>
      </c>
      <c r="G4223" s="900" t="s">
        <v>53</v>
      </c>
      <c r="H4223" s="900" t="s">
        <v>273</v>
      </c>
      <c r="I4223" s="900" t="s">
        <v>275</v>
      </c>
      <c r="J4223" s="1073" t="s">
        <v>13150</v>
      </c>
      <c r="K4223" s="1073" t="s">
        <v>13993</v>
      </c>
      <c r="L4223" s="1066">
        <v>42686.21</v>
      </c>
    </row>
    <row r="4224" spans="1:12" s="651" customFormat="1" ht="21.95" customHeight="1" x14ac:dyDescent="0.25">
      <c r="A4224" s="1401"/>
      <c r="B4224" s="1067" t="s">
        <v>4304</v>
      </c>
      <c r="C4224" s="702" t="s">
        <v>4318</v>
      </c>
      <c r="D4224" s="899" t="s">
        <v>215</v>
      </c>
      <c r="E4224" s="702" t="s">
        <v>603</v>
      </c>
      <c r="F4224" s="899" t="s">
        <v>265</v>
      </c>
      <c r="G4224" s="899" t="s">
        <v>53</v>
      </c>
      <c r="H4224" s="899" t="s">
        <v>201</v>
      </c>
      <c r="I4224" s="899" t="s">
        <v>267</v>
      </c>
      <c r="J4224" s="1074" t="s">
        <v>12659</v>
      </c>
      <c r="K4224" s="1074" t="s">
        <v>12660</v>
      </c>
      <c r="L4224" s="1068">
        <v>353705.2</v>
      </c>
    </row>
    <row r="4225" spans="1:12" s="651" customFormat="1" ht="21.95" customHeight="1" x14ac:dyDescent="0.25">
      <c r="A4225" s="1401"/>
      <c r="B4225" s="1065" t="s">
        <v>4304</v>
      </c>
      <c r="C4225" s="903" t="s">
        <v>4318</v>
      </c>
      <c r="D4225" s="900" t="s">
        <v>215</v>
      </c>
      <c r="E4225" s="903" t="s">
        <v>603</v>
      </c>
      <c r="F4225" s="900" t="s">
        <v>265</v>
      </c>
      <c r="G4225" s="900" t="s">
        <v>53</v>
      </c>
      <c r="H4225" s="900" t="s">
        <v>201</v>
      </c>
      <c r="I4225" s="900" t="s">
        <v>268</v>
      </c>
      <c r="J4225" s="1073" t="s">
        <v>12670</v>
      </c>
      <c r="K4225" s="1073" t="s">
        <v>12671</v>
      </c>
      <c r="L4225" s="1066">
        <v>995168.62</v>
      </c>
    </row>
    <row r="4226" spans="1:12" s="651" customFormat="1" ht="21.95" customHeight="1" x14ac:dyDescent="0.25">
      <c r="A4226" s="1401"/>
      <c r="B4226" s="1067" t="s">
        <v>4304</v>
      </c>
      <c r="C4226" s="702" t="s">
        <v>4318</v>
      </c>
      <c r="D4226" s="899" t="s">
        <v>215</v>
      </c>
      <c r="E4226" s="702" t="s">
        <v>603</v>
      </c>
      <c r="F4226" s="899" t="s">
        <v>265</v>
      </c>
      <c r="G4226" s="899" t="s">
        <v>53</v>
      </c>
      <c r="H4226" s="899" t="s">
        <v>201</v>
      </c>
      <c r="I4226" s="899" t="s">
        <v>268</v>
      </c>
      <c r="J4226" s="1074" t="s">
        <v>12670</v>
      </c>
      <c r="K4226" s="1074" t="s">
        <v>12672</v>
      </c>
      <c r="L4226" s="1068">
        <v>1061549.6399999999</v>
      </c>
    </row>
    <row r="4227" spans="1:12" s="651" customFormat="1" ht="21.95" customHeight="1" x14ac:dyDescent="0.25">
      <c r="A4227" s="1401"/>
      <c r="B4227" s="1065" t="s">
        <v>4304</v>
      </c>
      <c r="C4227" s="903" t="s">
        <v>4319</v>
      </c>
      <c r="D4227" s="900" t="s">
        <v>215</v>
      </c>
      <c r="E4227" s="903" t="s">
        <v>607</v>
      </c>
      <c r="F4227" s="900" t="s">
        <v>265</v>
      </c>
      <c r="G4227" s="900" t="s">
        <v>53</v>
      </c>
      <c r="H4227" s="900" t="s">
        <v>201</v>
      </c>
      <c r="I4227" s="900" t="s">
        <v>267</v>
      </c>
      <c r="J4227" s="1073" t="s">
        <v>12659</v>
      </c>
      <c r="K4227" s="1073" t="s">
        <v>12660</v>
      </c>
      <c r="L4227" s="1066">
        <v>331172.53000000003</v>
      </c>
    </row>
    <row r="4228" spans="1:12" s="651" customFormat="1" ht="21.95" customHeight="1" x14ac:dyDescent="0.25">
      <c r="A4228" s="1401"/>
      <c r="B4228" s="1067" t="s">
        <v>4304</v>
      </c>
      <c r="C4228" s="702" t="s">
        <v>4319</v>
      </c>
      <c r="D4228" s="899" t="s">
        <v>215</v>
      </c>
      <c r="E4228" s="702" t="s">
        <v>607</v>
      </c>
      <c r="F4228" s="899" t="s">
        <v>265</v>
      </c>
      <c r="G4228" s="899" t="s">
        <v>53</v>
      </c>
      <c r="H4228" s="899" t="s">
        <v>273</v>
      </c>
      <c r="I4228" s="899" t="s">
        <v>275</v>
      </c>
      <c r="J4228" s="1074" t="s">
        <v>13150</v>
      </c>
      <c r="K4228" s="1074" t="s">
        <v>13993</v>
      </c>
      <c r="L4228" s="1068">
        <v>44603.39</v>
      </c>
    </row>
    <row r="4229" spans="1:12" s="651" customFormat="1" ht="21.95" customHeight="1" x14ac:dyDescent="0.25">
      <c r="A4229" s="1401"/>
      <c r="B4229" s="1065" t="s">
        <v>4304</v>
      </c>
      <c r="C4229" s="903" t="s">
        <v>4320</v>
      </c>
      <c r="D4229" s="900" t="s">
        <v>215</v>
      </c>
      <c r="E4229" s="903" t="s">
        <v>600</v>
      </c>
      <c r="F4229" s="900" t="s">
        <v>265</v>
      </c>
      <c r="G4229" s="900" t="s">
        <v>53</v>
      </c>
      <c r="H4229" s="900" t="s">
        <v>218</v>
      </c>
      <c r="I4229" s="900" t="s">
        <v>336</v>
      </c>
      <c r="J4229" s="1073" t="s">
        <v>14068</v>
      </c>
      <c r="K4229" s="1073" t="s">
        <v>14082</v>
      </c>
      <c r="L4229" s="1066">
        <v>949477.99</v>
      </c>
    </row>
    <row r="4230" spans="1:12" s="651" customFormat="1" ht="21.95" customHeight="1" x14ac:dyDescent="0.25">
      <c r="A4230" s="1401"/>
      <c r="B4230" s="1067" t="s">
        <v>4304</v>
      </c>
      <c r="C4230" s="702" t="s">
        <v>4321</v>
      </c>
      <c r="D4230" s="899" t="s">
        <v>215</v>
      </c>
      <c r="E4230" s="702" t="s">
        <v>601</v>
      </c>
      <c r="F4230" s="899" t="s">
        <v>265</v>
      </c>
      <c r="G4230" s="899" t="s">
        <v>53</v>
      </c>
      <c r="H4230" s="899" t="s">
        <v>201</v>
      </c>
      <c r="I4230" s="899" t="s">
        <v>267</v>
      </c>
      <c r="J4230" s="1074" t="s">
        <v>12659</v>
      </c>
      <c r="K4230" s="1074" t="s">
        <v>12660</v>
      </c>
      <c r="L4230" s="1068">
        <v>131150.95000000001</v>
      </c>
    </row>
    <row r="4231" spans="1:12" s="651" customFormat="1" ht="21.95" customHeight="1" x14ac:dyDescent="0.25">
      <c r="A4231" s="1401"/>
      <c r="B4231" s="1065" t="s">
        <v>4304</v>
      </c>
      <c r="C4231" s="903" t="s">
        <v>4322</v>
      </c>
      <c r="D4231" s="900" t="s">
        <v>215</v>
      </c>
      <c r="E4231" s="903" t="s">
        <v>602</v>
      </c>
      <c r="F4231" s="900" t="s">
        <v>265</v>
      </c>
      <c r="G4231" s="900" t="s">
        <v>53</v>
      </c>
      <c r="H4231" s="900" t="s">
        <v>201</v>
      </c>
      <c r="I4231" s="900" t="s">
        <v>267</v>
      </c>
      <c r="J4231" s="1073" t="s">
        <v>12659</v>
      </c>
      <c r="K4231" s="1073" t="s">
        <v>12660</v>
      </c>
      <c r="L4231" s="1066">
        <v>131150.95000000001</v>
      </c>
    </row>
    <row r="4232" spans="1:12" s="651" customFormat="1" ht="21.95" customHeight="1" x14ac:dyDescent="0.25">
      <c r="A4232" s="1401"/>
      <c r="B4232" s="1067" t="s">
        <v>4304</v>
      </c>
      <c r="C4232" s="702" t="s">
        <v>4322</v>
      </c>
      <c r="D4232" s="899" t="s">
        <v>215</v>
      </c>
      <c r="E4232" s="702" t="s">
        <v>602</v>
      </c>
      <c r="F4232" s="899" t="s">
        <v>265</v>
      </c>
      <c r="G4232" s="899" t="s">
        <v>53</v>
      </c>
      <c r="H4232" s="899" t="s">
        <v>201</v>
      </c>
      <c r="I4232" s="899" t="s">
        <v>268</v>
      </c>
      <c r="J4232" s="1074" t="s">
        <v>12670</v>
      </c>
      <c r="K4232" s="1074" t="s">
        <v>12671</v>
      </c>
      <c r="L4232" s="1068">
        <v>369000.25</v>
      </c>
    </row>
    <row r="4233" spans="1:12" s="651" customFormat="1" ht="21.95" customHeight="1" x14ac:dyDescent="0.25">
      <c r="A4233" s="1401"/>
      <c r="B4233" s="1065" t="s">
        <v>4304</v>
      </c>
      <c r="C4233" s="903" t="s">
        <v>4322</v>
      </c>
      <c r="D4233" s="900" t="s">
        <v>215</v>
      </c>
      <c r="E4233" s="903" t="s">
        <v>602</v>
      </c>
      <c r="F4233" s="900" t="s">
        <v>265</v>
      </c>
      <c r="G4233" s="900" t="s">
        <v>53</v>
      </c>
      <c r="H4233" s="900" t="s">
        <v>201</v>
      </c>
      <c r="I4233" s="900" t="s">
        <v>268</v>
      </c>
      <c r="J4233" s="1073" t="s">
        <v>12670</v>
      </c>
      <c r="K4233" s="1073" t="s">
        <v>12672</v>
      </c>
      <c r="L4233" s="1066">
        <v>393613.78</v>
      </c>
    </row>
    <row r="4234" spans="1:12" s="651" customFormat="1" ht="21.95" customHeight="1" x14ac:dyDescent="0.25">
      <c r="A4234" s="1401"/>
      <c r="B4234" s="1067" t="s">
        <v>4304</v>
      </c>
      <c r="C4234" s="702" t="s">
        <v>4322</v>
      </c>
      <c r="D4234" s="899" t="s">
        <v>215</v>
      </c>
      <c r="E4234" s="702" t="s">
        <v>602</v>
      </c>
      <c r="F4234" s="899" t="s">
        <v>265</v>
      </c>
      <c r="G4234" s="899" t="s">
        <v>53</v>
      </c>
      <c r="H4234" s="899" t="s">
        <v>218</v>
      </c>
      <c r="I4234" s="899" t="s">
        <v>588</v>
      </c>
      <c r="J4234" s="1074" t="s">
        <v>14027</v>
      </c>
      <c r="K4234" s="1074" t="s">
        <v>14028</v>
      </c>
      <c r="L4234" s="1068">
        <v>43948.28</v>
      </c>
    </row>
    <row r="4235" spans="1:12" s="651" customFormat="1" ht="21.95" customHeight="1" x14ac:dyDescent="0.25">
      <c r="A4235" s="1401"/>
      <c r="B4235" s="1065" t="s">
        <v>4304</v>
      </c>
      <c r="C4235" s="903" t="s">
        <v>4323</v>
      </c>
      <c r="D4235" s="900" t="s">
        <v>215</v>
      </c>
      <c r="E4235" s="903" t="s">
        <v>603</v>
      </c>
      <c r="F4235" s="900" t="s">
        <v>265</v>
      </c>
      <c r="G4235" s="900" t="s">
        <v>53</v>
      </c>
      <c r="H4235" s="900" t="s">
        <v>218</v>
      </c>
      <c r="I4235" s="900" t="s">
        <v>588</v>
      </c>
      <c r="J4235" s="1073" t="s">
        <v>14027</v>
      </c>
      <c r="K4235" s="1073" t="s">
        <v>14028</v>
      </c>
      <c r="L4235" s="1066">
        <v>43948.28</v>
      </c>
    </row>
    <row r="4236" spans="1:12" s="651" customFormat="1" ht="21.95" customHeight="1" x14ac:dyDescent="0.25">
      <c r="A4236" s="1401"/>
      <c r="B4236" s="1067" t="s">
        <v>4304</v>
      </c>
      <c r="C4236" s="702" t="s">
        <v>4323</v>
      </c>
      <c r="D4236" s="899" t="s">
        <v>215</v>
      </c>
      <c r="E4236" s="702" t="s">
        <v>603</v>
      </c>
      <c r="F4236" s="899" t="s">
        <v>265</v>
      </c>
      <c r="G4236" s="899" t="s">
        <v>53</v>
      </c>
      <c r="H4236" s="899" t="s">
        <v>201</v>
      </c>
      <c r="I4236" s="899" t="s">
        <v>267</v>
      </c>
      <c r="J4236" s="1074" t="s">
        <v>12659</v>
      </c>
      <c r="K4236" s="1074" t="s">
        <v>12660</v>
      </c>
      <c r="L4236" s="1068">
        <v>131150.95000000001</v>
      </c>
    </row>
    <row r="4237" spans="1:12" s="651" customFormat="1" ht="21.95" customHeight="1" x14ac:dyDescent="0.25">
      <c r="A4237" s="1401"/>
      <c r="B4237" s="1065" t="s">
        <v>4304</v>
      </c>
      <c r="C4237" s="903" t="s">
        <v>4323</v>
      </c>
      <c r="D4237" s="900" t="s">
        <v>215</v>
      </c>
      <c r="E4237" s="903" t="s">
        <v>603</v>
      </c>
      <c r="F4237" s="900" t="s">
        <v>265</v>
      </c>
      <c r="G4237" s="900" t="s">
        <v>53</v>
      </c>
      <c r="H4237" s="900" t="s">
        <v>201</v>
      </c>
      <c r="I4237" s="900" t="s">
        <v>268</v>
      </c>
      <c r="J4237" s="1073" t="s">
        <v>12670</v>
      </c>
      <c r="K4237" s="1073" t="s">
        <v>12671</v>
      </c>
      <c r="L4237" s="1066">
        <v>369000.25</v>
      </c>
    </row>
    <row r="4238" spans="1:12" s="651" customFormat="1" ht="21.95" customHeight="1" x14ac:dyDescent="0.25">
      <c r="A4238" s="1401"/>
      <c r="B4238" s="1067" t="s">
        <v>4304</v>
      </c>
      <c r="C4238" s="702" t="s">
        <v>4323</v>
      </c>
      <c r="D4238" s="899" t="s">
        <v>215</v>
      </c>
      <c r="E4238" s="702" t="s">
        <v>603</v>
      </c>
      <c r="F4238" s="899" t="s">
        <v>265</v>
      </c>
      <c r="G4238" s="899" t="s">
        <v>53</v>
      </c>
      <c r="H4238" s="899" t="s">
        <v>201</v>
      </c>
      <c r="I4238" s="899" t="s">
        <v>268</v>
      </c>
      <c r="J4238" s="1074" t="s">
        <v>12670</v>
      </c>
      <c r="K4238" s="1074" t="s">
        <v>12672</v>
      </c>
      <c r="L4238" s="1068">
        <v>393613.78</v>
      </c>
    </row>
    <row r="4239" spans="1:12" s="651" customFormat="1" ht="21.95" customHeight="1" x14ac:dyDescent="0.25">
      <c r="A4239" s="1401"/>
      <c r="B4239" s="1065" t="s">
        <v>4304</v>
      </c>
      <c r="C4239" s="903" t="s">
        <v>4324</v>
      </c>
      <c r="D4239" s="900" t="s">
        <v>215</v>
      </c>
      <c r="E4239" s="903" t="s">
        <v>608</v>
      </c>
      <c r="F4239" s="900" t="s">
        <v>265</v>
      </c>
      <c r="G4239" s="900" t="s">
        <v>53</v>
      </c>
      <c r="H4239" s="900" t="s">
        <v>273</v>
      </c>
      <c r="I4239" s="900" t="s">
        <v>275</v>
      </c>
      <c r="J4239" s="1073" t="s">
        <v>13150</v>
      </c>
      <c r="K4239" s="1073" t="s">
        <v>13993</v>
      </c>
      <c r="L4239" s="1066">
        <v>85372.4</v>
      </c>
    </row>
    <row r="4240" spans="1:12" s="651" customFormat="1" ht="21.95" customHeight="1" x14ac:dyDescent="0.25">
      <c r="A4240" s="1401"/>
      <c r="B4240" s="1067" t="s">
        <v>4304</v>
      </c>
      <c r="C4240" s="702" t="s">
        <v>4324</v>
      </c>
      <c r="D4240" s="899" t="s">
        <v>215</v>
      </c>
      <c r="E4240" s="702" t="s">
        <v>608</v>
      </c>
      <c r="F4240" s="899" t="s">
        <v>265</v>
      </c>
      <c r="G4240" s="899" t="s">
        <v>53</v>
      </c>
      <c r="H4240" s="899" t="s">
        <v>201</v>
      </c>
      <c r="I4240" s="899" t="s">
        <v>267</v>
      </c>
      <c r="J4240" s="1074" t="s">
        <v>12659</v>
      </c>
      <c r="K4240" s="1074" t="s">
        <v>12660</v>
      </c>
      <c r="L4240" s="1068">
        <v>375356.82</v>
      </c>
    </row>
    <row r="4241" spans="1:12" s="651" customFormat="1" ht="21.95" customHeight="1" x14ac:dyDescent="0.25">
      <c r="A4241" s="1401"/>
      <c r="B4241" s="1065" t="s">
        <v>4304</v>
      </c>
      <c r="C4241" s="903" t="s">
        <v>4324</v>
      </c>
      <c r="D4241" s="900" t="s">
        <v>215</v>
      </c>
      <c r="E4241" s="903" t="s">
        <v>608</v>
      </c>
      <c r="F4241" s="900" t="s">
        <v>265</v>
      </c>
      <c r="G4241" s="900" t="s">
        <v>53</v>
      </c>
      <c r="H4241" s="900" t="s">
        <v>201</v>
      </c>
      <c r="I4241" s="900" t="s">
        <v>268</v>
      </c>
      <c r="J4241" s="1073" t="s">
        <v>12670</v>
      </c>
      <c r="K4241" s="1073" t="s">
        <v>12671</v>
      </c>
      <c r="L4241" s="1066">
        <v>1056086.6399999999</v>
      </c>
    </row>
    <row r="4242" spans="1:12" s="651" customFormat="1" ht="21.95" customHeight="1" x14ac:dyDescent="0.25">
      <c r="A4242" s="1401"/>
      <c r="B4242" s="1067" t="s">
        <v>4304</v>
      </c>
      <c r="C4242" s="702" t="s">
        <v>4324</v>
      </c>
      <c r="D4242" s="899" t="s">
        <v>215</v>
      </c>
      <c r="E4242" s="702" t="s">
        <v>608</v>
      </c>
      <c r="F4242" s="899" t="s">
        <v>265</v>
      </c>
      <c r="G4242" s="899" t="s">
        <v>53</v>
      </c>
      <c r="H4242" s="899" t="s">
        <v>201</v>
      </c>
      <c r="I4242" s="899" t="s">
        <v>268</v>
      </c>
      <c r="J4242" s="1074" t="s">
        <v>12670</v>
      </c>
      <c r="K4242" s="1074" t="s">
        <v>12672</v>
      </c>
      <c r="L4242" s="1068">
        <v>1126531.0900000001</v>
      </c>
    </row>
    <row r="4243" spans="1:12" s="651" customFormat="1" ht="21.95" customHeight="1" x14ac:dyDescent="0.25">
      <c r="A4243" s="1401"/>
      <c r="B4243" s="1065" t="s">
        <v>4304</v>
      </c>
      <c r="C4243" s="903" t="s">
        <v>4325</v>
      </c>
      <c r="D4243" s="900" t="s">
        <v>215</v>
      </c>
      <c r="E4243" s="903" t="s">
        <v>608</v>
      </c>
      <c r="F4243" s="900" t="s">
        <v>265</v>
      </c>
      <c r="G4243" s="900" t="s">
        <v>53</v>
      </c>
      <c r="H4243" s="900" t="s">
        <v>201</v>
      </c>
      <c r="I4243" s="900" t="s">
        <v>267</v>
      </c>
      <c r="J4243" s="1073" t="s">
        <v>12659</v>
      </c>
      <c r="K4243" s="1073" t="s">
        <v>12660</v>
      </c>
      <c r="L4243" s="1066">
        <v>375356.82</v>
      </c>
    </row>
    <row r="4244" spans="1:12" s="651" customFormat="1" ht="21.95" customHeight="1" x14ac:dyDescent="0.25">
      <c r="A4244" s="1401"/>
      <c r="B4244" s="1067" t="s">
        <v>4304</v>
      </c>
      <c r="C4244" s="702" t="s">
        <v>4325</v>
      </c>
      <c r="D4244" s="899" t="s">
        <v>215</v>
      </c>
      <c r="E4244" s="702" t="s">
        <v>608</v>
      </c>
      <c r="F4244" s="899" t="s">
        <v>265</v>
      </c>
      <c r="G4244" s="899" t="s">
        <v>53</v>
      </c>
      <c r="H4244" s="899" t="s">
        <v>201</v>
      </c>
      <c r="I4244" s="899" t="s">
        <v>268</v>
      </c>
      <c r="J4244" s="1074" t="s">
        <v>12670</v>
      </c>
      <c r="K4244" s="1074" t="s">
        <v>12671</v>
      </c>
      <c r="L4244" s="1068">
        <v>1056086.6399999999</v>
      </c>
    </row>
    <row r="4245" spans="1:12" s="651" customFormat="1" ht="21.95" customHeight="1" x14ac:dyDescent="0.25">
      <c r="A4245" s="1401"/>
      <c r="B4245" s="1065" t="s">
        <v>4304</v>
      </c>
      <c r="C4245" s="903" t="s">
        <v>4325</v>
      </c>
      <c r="D4245" s="900" t="s">
        <v>215</v>
      </c>
      <c r="E4245" s="903" t="s">
        <v>608</v>
      </c>
      <c r="F4245" s="900" t="s">
        <v>265</v>
      </c>
      <c r="G4245" s="900" t="s">
        <v>53</v>
      </c>
      <c r="H4245" s="900" t="s">
        <v>201</v>
      </c>
      <c r="I4245" s="900" t="s">
        <v>268</v>
      </c>
      <c r="J4245" s="1073" t="s">
        <v>12670</v>
      </c>
      <c r="K4245" s="1073" t="s">
        <v>12672</v>
      </c>
      <c r="L4245" s="1066">
        <v>1126531.0900000001</v>
      </c>
    </row>
    <row r="4246" spans="1:12" s="651" customFormat="1" ht="21.95" customHeight="1" x14ac:dyDescent="0.25">
      <c r="A4246" s="1401"/>
      <c r="B4246" s="1067" t="s">
        <v>4304</v>
      </c>
      <c r="C4246" s="702" t="s">
        <v>4325</v>
      </c>
      <c r="D4246" s="899" t="s">
        <v>215</v>
      </c>
      <c r="E4246" s="702" t="s">
        <v>608</v>
      </c>
      <c r="F4246" s="899" t="s">
        <v>265</v>
      </c>
      <c r="G4246" s="899" t="s">
        <v>53</v>
      </c>
      <c r="H4246" s="899" t="s">
        <v>273</v>
      </c>
      <c r="I4246" s="899" t="s">
        <v>275</v>
      </c>
      <c r="J4246" s="1074" t="s">
        <v>13150</v>
      </c>
      <c r="K4246" s="1074" t="s">
        <v>13993</v>
      </c>
      <c r="L4246" s="1068">
        <v>85372.4</v>
      </c>
    </row>
    <row r="4247" spans="1:12" s="651" customFormat="1" ht="21.95" customHeight="1" x14ac:dyDescent="0.25">
      <c r="A4247" s="1401"/>
      <c r="B4247" s="1065" t="s">
        <v>4304</v>
      </c>
      <c r="C4247" s="903" t="s">
        <v>4326</v>
      </c>
      <c r="D4247" s="900" t="s">
        <v>215</v>
      </c>
      <c r="E4247" s="903" t="s">
        <v>608</v>
      </c>
      <c r="F4247" s="900" t="s">
        <v>265</v>
      </c>
      <c r="G4247" s="900" t="s">
        <v>53</v>
      </c>
      <c r="H4247" s="900" t="s">
        <v>273</v>
      </c>
      <c r="I4247" s="900" t="s">
        <v>275</v>
      </c>
      <c r="J4247" s="1073" t="s">
        <v>14083</v>
      </c>
      <c r="K4247" s="1073" t="s">
        <v>14084</v>
      </c>
      <c r="L4247" s="1066">
        <v>40345.22</v>
      </c>
    </row>
    <row r="4248" spans="1:12" s="651" customFormat="1" ht="21.95" customHeight="1" x14ac:dyDescent="0.25">
      <c r="A4248" s="1401"/>
      <c r="B4248" s="1067" t="s">
        <v>4304</v>
      </c>
      <c r="C4248" s="702" t="s">
        <v>4326</v>
      </c>
      <c r="D4248" s="899" t="s">
        <v>215</v>
      </c>
      <c r="E4248" s="702" t="s">
        <v>608</v>
      </c>
      <c r="F4248" s="899" t="s">
        <v>265</v>
      </c>
      <c r="G4248" s="899" t="s">
        <v>53</v>
      </c>
      <c r="H4248" s="899" t="s">
        <v>201</v>
      </c>
      <c r="I4248" s="899" t="s">
        <v>267</v>
      </c>
      <c r="J4248" s="1074" t="s">
        <v>12659</v>
      </c>
      <c r="K4248" s="1074" t="s">
        <v>12660</v>
      </c>
      <c r="L4248" s="1068">
        <v>113564.95</v>
      </c>
    </row>
    <row r="4249" spans="1:12" s="651" customFormat="1" ht="21.95" customHeight="1" x14ac:dyDescent="0.25">
      <c r="A4249" s="1401"/>
      <c r="B4249" s="1065" t="s">
        <v>4304</v>
      </c>
      <c r="C4249" s="903" t="s">
        <v>4326</v>
      </c>
      <c r="D4249" s="900" t="s">
        <v>215</v>
      </c>
      <c r="E4249" s="903" t="s">
        <v>608</v>
      </c>
      <c r="F4249" s="900" t="s">
        <v>265</v>
      </c>
      <c r="G4249" s="900" t="s">
        <v>53</v>
      </c>
      <c r="H4249" s="900" t="s">
        <v>201</v>
      </c>
      <c r="I4249" s="900" t="s">
        <v>268</v>
      </c>
      <c r="J4249" s="1073" t="s">
        <v>12670</v>
      </c>
      <c r="K4249" s="1073" t="s">
        <v>12671</v>
      </c>
      <c r="L4249" s="1066">
        <v>319521.09999999998</v>
      </c>
    </row>
    <row r="4250" spans="1:12" s="651" customFormat="1" ht="21.95" customHeight="1" x14ac:dyDescent="0.25">
      <c r="A4250" s="1401"/>
      <c r="B4250" s="1067" t="s">
        <v>4304</v>
      </c>
      <c r="C4250" s="702" t="s">
        <v>4326</v>
      </c>
      <c r="D4250" s="899" t="s">
        <v>215</v>
      </c>
      <c r="E4250" s="702" t="s">
        <v>608</v>
      </c>
      <c r="F4250" s="899" t="s">
        <v>265</v>
      </c>
      <c r="G4250" s="899" t="s">
        <v>53</v>
      </c>
      <c r="H4250" s="899" t="s">
        <v>201</v>
      </c>
      <c r="I4250" s="899" t="s">
        <v>268</v>
      </c>
      <c r="J4250" s="1074" t="s">
        <v>12670</v>
      </c>
      <c r="K4250" s="1074" t="s">
        <v>12672</v>
      </c>
      <c r="L4250" s="1068">
        <v>340834.21</v>
      </c>
    </row>
    <row r="4251" spans="1:12" s="651" customFormat="1" ht="21.95" customHeight="1" x14ac:dyDescent="0.25">
      <c r="A4251" s="1401"/>
      <c r="B4251" s="1065" t="s">
        <v>4304</v>
      </c>
      <c r="C4251" s="903" t="s">
        <v>4327</v>
      </c>
      <c r="D4251" s="900" t="s">
        <v>215</v>
      </c>
      <c r="E4251" s="903" t="s">
        <v>605</v>
      </c>
      <c r="F4251" s="900" t="s">
        <v>265</v>
      </c>
      <c r="G4251" s="900" t="s">
        <v>53</v>
      </c>
      <c r="H4251" s="900" t="s">
        <v>273</v>
      </c>
      <c r="I4251" s="900" t="s">
        <v>275</v>
      </c>
      <c r="J4251" s="1073" t="s">
        <v>13150</v>
      </c>
      <c r="K4251" s="1073" t="s">
        <v>13993</v>
      </c>
      <c r="L4251" s="1066">
        <v>43804.57</v>
      </c>
    </row>
    <row r="4252" spans="1:12" s="651" customFormat="1" ht="21.95" customHeight="1" x14ac:dyDescent="0.25">
      <c r="A4252" s="1401"/>
      <c r="B4252" s="1067" t="s">
        <v>4304</v>
      </c>
      <c r="C4252" s="702" t="s">
        <v>4327</v>
      </c>
      <c r="D4252" s="899" t="s">
        <v>215</v>
      </c>
      <c r="E4252" s="702" t="s">
        <v>605</v>
      </c>
      <c r="F4252" s="899" t="s">
        <v>265</v>
      </c>
      <c r="G4252" s="899" t="s">
        <v>53</v>
      </c>
      <c r="H4252" s="899" t="s">
        <v>201</v>
      </c>
      <c r="I4252" s="899" t="s">
        <v>267</v>
      </c>
      <c r="J4252" s="1074" t="s">
        <v>12659</v>
      </c>
      <c r="K4252" s="1074" t="s">
        <v>12660</v>
      </c>
      <c r="L4252" s="1068">
        <v>400757.1</v>
      </c>
    </row>
    <row r="4253" spans="1:12" s="651" customFormat="1" ht="21.95" customHeight="1" x14ac:dyDescent="0.25">
      <c r="A4253" s="1401"/>
      <c r="B4253" s="1065" t="s">
        <v>4304</v>
      </c>
      <c r="C4253" s="903" t="s">
        <v>4328</v>
      </c>
      <c r="D4253" s="900" t="s">
        <v>215</v>
      </c>
      <c r="E4253" s="903" t="s">
        <v>604</v>
      </c>
      <c r="F4253" s="900" t="s">
        <v>265</v>
      </c>
      <c r="G4253" s="900" t="s">
        <v>53</v>
      </c>
      <c r="H4253" s="900" t="s">
        <v>273</v>
      </c>
      <c r="I4253" s="900" t="s">
        <v>275</v>
      </c>
      <c r="J4253" s="1073" t="s">
        <v>13150</v>
      </c>
      <c r="K4253" s="1073" t="s">
        <v>13993</v>
      </c>
      <c r="L4253" s="1066">
        <v>42686.21</v>
      </c>
    </row>
    <row r="4254" spans="1:12" s="651" customFormat="1" ht="21.95" customHeight="1" x14ac:dyDescent="0.25">
      <c r="A4254" s="1401"/>
      <c r="B4254" s="1067" t="s">
        <v>4304</v>
      </c>
      <c r="C4254" s="702" t="s">
        <v>4328</v>
      </c>
      <c r="D4254" s="899" t="s">
        <v>215</v>
      </c>
      <c r="E4254" s="702" t="s">
        <v>604</v>
      </c>
      <c r="F4254" s="899" t="s">
        <v>265</v>
      </c>
      <c r="G4254" s="899" t="s">
        <v>53</v>
      </c>
      <c r="H4254" s="899" t="s">
        <v>201</v>
      </c>
      <c r="I4254" s="899" t="s">
        <v>267</v>
      </c>
      <c r="J4254" s="1074" t="s">
        <v>12659</v>
      </c>
      <c r="K4254" s="1074" t="s">
        <v>12660</v>
      </c>
      <c r="L4254" s="1068">
        <v>400757.1</v>
      </c>
    </row>
    <row r="4255" spans="1:12" s="651" customFormat="1" ht="21.95" customHeight="1" x14ac:dyDescent="0.25">
      <c r="A4255" s="1401"/>
      <c r="B4255" s="1065" t="s">
        <v>4304</v>
      </c>
      <c r="C4255" s="903" t="s">
        <v>4328</v>
      </c>
      <c r="D4255" s="900" t="s">
        <v>215</v>
      </c>
      <c r="E4255" s="903" t="s">
        <v>604</v>
      </c>
      <c r="F4255" s="900" t="s">
        <v>265</v>
      </c>
      <c r="G4255" s="900" t="s">
        <v>53</v>
      </c>
      <c r="H4255" s="900" t="s">
        <v>201</v>
      </c>
      <c r="I4255" s="900" t="s">
        <v>268</v>
      </c>
      <c r="J4255" s="1073" t="s">
        <v>12670</v>
      </c>
      <c r="K4255" s="1073" t="s">
        <v>12671</v>
      </c>
      <c r="L4255" s="1066">
        <v>1127551.68</v>
      </c>
    </row>
    <row r="4256" spans="1:12" s="651" customFormat="1" ht="21.95" customHeight="1" x14ac:dyDescent="0.25">
      <c r="A4256" s="1401"/>
      <c r="B4256" s="1067" t="s">
        <v>4304</v>
      </c>
      <c r="C4256" s="702" t="s">
        <v>4328</v>
      </c>
      <c r="D4256" s="899" t="s">
        <v>215</v>
      </c>
      <c r="E4256" s="702" t="s">
        <v>604</v>
      </c>
      <c r="F4256" s="899" t="s">
        <v>265</v>
      </c>
      <c r="G4256" s="899" t="s">
        <v>53</v>
      </c>
      <c r="H4256" s="899" t="s">
        <v>201</v>
      </c>
      <c r="I4256" s="899" t="s">
        <v>268</v>
      </c>
      <c r="J4256" s="1074" t="s">
        <v>12670</v>
      </c>
      <c r="K4256" s="1074" t="s">
        <v>12672</v>
      </c>
      <c r="L4256" s="1068">
        <v>1202763.0900000001</v>
      </c>
    </row>
    <row r="4257" spans="1:12" s="651" customFormat="1" ht="21.95" customHeight="1" x14ac:dyDescent="0.25">
      <c r="A4257" s="1401"/>
      <c r="B4257" s="1065" t="s">
        <v>4304</v>
      </c>
      <c r="C4257" s="903" t="s">
        <v>4329</v>
      </c>
      <c r="D4257" s="900" t="s">
        <v>215</v>
      </c>
      <c r="E4257" s="903" t="s">
        <v>609</v>
      </c>
      <c r="F4257" s="900" t="s">
        <v>265</v>
      </c>
      <c r="G4257" s="900" t="s">
        <v>53</v>
      </c>
      <c r="H4257" s="900" t="s">
        <v>201</v>
      </c>
      <c r="I4257" s="900" t="s">
        <v>267</v>
      </c>
      <c r="J4257" s="1073" t="s">
        <v>12659</v>
      </c>
      <c r="K4257" s="1073" t="s">
        <v>12660</v>
      </c>
      <c r="L4257" s="1066">
        <v>186334.72</v>
      </c>
    </row>
    <row r="4258" spans="1:12" s="651" customFormat="1" ht="21.95" customHeight="1" x14ac:dyDescent="0.25">
      <c r="A4258" s="1401"/>
      <c r="B4258" s="1067" t="s">
        <v>4304</v>
      </c>
      <c r="C4258" s="702" t="s">
        <v>4329</v>
      </c>
      <c r="D4258" s="899" t="s">
        <v>215</v>
      </c>
      <c r="E4258" s="702" t="s">
        <v>609</v>
      </c>
      <c r="F4258" s="899" t="s">
        <v>265</v>
      </c>
      <c r="G4258" s="899" t="s">
        <v>53</v>
      </c>
      <c r="H4258" s="899" t="s">
        <v>201</v>
      </c>
      <c r="I4258" s="899" t="s">
        <v>268</v>
      </c>
      <c r="J4258" s="1074" t="s">
        <v>12670</v>
      </c>
      <c r="K4258" s="1074" t="s">
        <v>12671</v>
      </c>
      <c r="L4258" s="1068">
        <v>524262.78</v>
      </c>
    </row>
    <row r="4259" spans="1:12" s="651" customFormat="1" ht="21.95" customHeight="1" x14ac:dyDescent="0.25">
      <c r="A4259" s="1401"/>
      <c r="B4259" s="1065" t="s">
        <v>4304</v>
      </c>
      <c r="C4259" s="903" t="s">
        <v>4329</v>
      </c>
      <c r="D4259" s="900" t="s">
        <v>215</v>
      </c>
      <c r="E4259" s="903" t="s">
        <v>609</v>
      </c>
      <c r="F4259" s="900" t="s">
        <v>265</v>
      </c>
      <c r="G4259" s="900" t="s">
        <v>53</v>
      </c>
      <c r="H4259" s="900" t="s">
        <v>201</v>
      </c>
      <c r="I4259" s="900" t="s">
        <v>268</v>
      </c>
      <c r="J4259" s="1073" t="s">
        <v>12670</v>
      </c>
      <c r="K4259" s="1073" t="s">
        <v>12672</v>
      </c>
      <c r="L4259" s="1066">
        <v>559232.82999999996</v>
      </c>
    </row>
    <row r="4260" spans="1:12" s="651" customFormat="1" ht="21.95" customHeight="1" x14ac:dyDescent="0.25">
      <c r="A4260" s="1401"/>
      <c r="B4260" s="1067" t="s">
        <v>4304</v>
      </c>
      <c r="C4260" s="702" t="s">
        <v>4330</v>
      </c>
      <c r="D4260" s="899" t="s">
        <v>215</v>
      </c>
      <c r="E4260" s="702" t="s">
        <v>610</v>
      </c>
      <c r="F4260" s="899" t="s">
        <v>265</v>
      </c>
      <c r="G4260" s="899" t="s">
        <v>53</v>
      </c>
      <c r="H4260" s="899" t="s">
        <v>273</v>
      </c>
      <c r="I4260" s="899" t="s">
        <v>274</v>
      </c>
      <c r="J4260" s="1074" t="s">
        <v>14085</v>
      </c>
      <c r="K4260" s="1074" t="s">
        <v>14086</v>
      </c>
      <c r="L4260" s="1068">
        <v>15734.79</v>
      </c>
    </row>
    <row r="4261" spans="1:12" s="651" customFormat="1" ht="21.95" customHeight="1" x14ac:dyDescent="0.25">
      <c r="A4261" s="1401"/>
      <c r="B4261" s="1065" t="s">
        <v>4304</v>
      </c>
      <c r="C4261" s="903" t="s">
        <v>4330</v>
      </c>
      <c r="D4261" s="900" t="s">
        <v>215</v>
      </c>
      <c r="E4261" s="903" t="s">
        <v>610</v>
      </c>
      <c r="F4261" s="900" t="s">
        <v>265</v>
      </c>
      <c r="G4261" s="900" t="s">
        <v>53</v>
      </c>
      <c r="H4261" s="900" t="s">
        <v>201</v>
      </c>
      <c r="I4261" s="900" t="s">
        <v>267</v>
      </c>
      <c r="J4261" s="1073" t="s">
        <v>12659</v>
      </c>
      <c r="K4261" s="1073" t="s">
        <v>12660</v>
      </c>
      <c r="L4261" s="1066">
        <v>186334.72</v>
      </c>
    </row>
    <row r="4262" spans="1:12" s="651" customFormat="1" ht="21.95" customHeight="1" x14ac:dyDescent="0.25">
      <c r="A4262" s="1401"/>
      <c r="B4262" s="1065" t="s">
        <v>4304</v>
      </c>
      <c r="C4262" s="903" t="s">
        <v>4330</v>
      </c>
      <c r="D4262" s="900" t="s">
        <v>215</v>
      </c>
      <c r="E4262" s="903" t="s">
        <v>610</v>
      </c>
      <c r="F4262" s="900" t="s">
        <v>265</v>
      </c>
      <c r="G4262" s="900" t="s">
        <v>53</v>
      </c>
      <c r="H4262" s="900" t="s">
        <v>201</v>
      </c>
      <c r="I4262" s="900" t="s">
        <v>268</v>
      </c>
      <c r="J4262" s="1073" t="s">
        <v>12670</v>
      </c>
      <c r="K4262" s="1073" t="s">
        <v>12671</v>
      </c>
      <c r="L4262" s="1066">
        <v>524262.78</v>
      </c>
    </row>
    <row r="4263" spans="1:12" s="651" customFormat="1" ht="21.95" customHeight="1" x14ac:dyDescent="0.25">
      <c r="A4263" s="1401"/>
      <c r="B4263" s="1067" t="s">
        <v>4304</v>
      </c>
      <c r="C4263" s="702" t="s">
        <v>4330</v>
      </c>
      <c r="D4263" s="899" t="s">
        <v>215</v>
      </c>
      <c r="E4263" s="702" t="s">
        <v>610</v>
      </c>
      <c r="F4263" s="899" t="s">
        <v>265</v>
      </c>
      <c r="G4263" s="899" t="s">
        <v>53</v>
      </c>
      <c r="H4263" s="899" t="s">
        <v>201</v>
      </c>
      <c r="I4263" s="899" t="s">
        <v>268</v>
      </c>
      <c r="J4263" s="1074" t="s">
        <v>12670</v>
      </c>
      <c r="K4263" s="1074" t="s">
        <v>12672</v>
      </c>
      <c r="L4263" s="1068">
        <v>559232.82999999996</v>
      </c>
    </row>
    <row r="4264" spans="1:12" s="651" customFormat="1" ht="21.95" customHeight="1" x14ac:dyDescent="0.25">
      <c r="A4264" s="1401"/>
      <c r="B4264" s="1065" t="s">
        <v>4304</v>
      </c>
      <c r="C4264" s="903" t="s">
        <v>4331</v>
      </c>
      <c r="D4264" s="900" t="s">
        <v>215</v>
      </c>
      <c r="E4264" s="903" t="s">
        <v>582</v>
      </c>
      <c r="F4264" s="900" t="s">
        <v>265</v>
      </c>
      <c r="G4264" s="900" t="s">
        <v>53</v>
      </c>
      <c r="H4264" s="900" t="s">
        <v>201</v>
      </c>
      <c r="I4264" s="900" t="s">
        <v>267</v>
      </c>
      <c r="J4264" s="1073" t="s">
        <v>12659</v>
      </c>
      <c r="K4264" s="1073" t="s">
        <v>12660</v>
      </c>
      <c r="L4264" s="1066">
        <v>186334.72</v>
      </c>
    </row>
    <row r="4265" spans="1:12" s="651" customFormat="1" ht="21.95" customHeight="1" x14ac:dyDescent="0.25">
      <c r="A4265" s="1401"/>
      <c r="B4265" s="1067" t="s">
        <v>4304</v>
      </c>
      <c r="C4265" s="702" t="s">
        <v>4331</v>
      </c>
      <c r="D4265" s="899" t="s">
        <v>215</v>
      </c>
      <c r="E4265" s="702" t="s">
        <v>582</v>
      </c>
      <c r="F4265" s="899" t="s">
        <v>265</v>
      </c>
      <c r="G4265" s="899" t="s">
        <v>53</v>
      </c>
      <c r="H4265" s="899" t="s">
        <v>201</v>
      </c>
      <c r="I4265" s="899" t="s">
        <v>268</v>
      </c>
      <c r="J4265" s="1074" t="s">
        <v>12670</v>
      </c>
      <c r="K4265" s="1074" t="s">
        <v>12671</v>
      </c>
      <c r="L4265" s="1068">
        <v>524262.78</v>
      </c>
    </row>
    <row r="4266" spans="1:12" s="651" customFormat="1" ht="21.95" customHeight="1" x14ac:dyDescent="0.25">
      <c r="A4266" s="1401"/>
      <c r="B4266" s="1065" t="s">
        <v>4304</v>
      </c>
      <c r="C4266" s="903" t="s">
        <v>4331</v>
      </c>
      <c r="D4266" s="900" t="s">
        <v>215</v>
      </c>
      <c r="E4266" s="903" t="s">
        <v>582</v>
      </c>
      <c r="F4266" s="900" t="s">
        <v>265</v>
      </c>
      <c r="G4266" s="900" t="s">
        <v>53</v>
      </c>
      <c r="H4266" s="900" t="s">
        <v>201</v>
      </c>
      <c r="I4266" s="900" t="s">
        <v>268</v>
      </c>
      <c r="J4266" s="1073" t="s">
        <v>12670</v>
      </c>
      <c r="K4266" s="1073" t="s">
        <v>12672</v>
      </c>
      <c r="L4266" s="1066">
        <v>559232.82999999996</v>
      </c>
    </row>
    <row r="4267" spans="1:12" s="651" customFormat="1" ht="21.95" customHeight="1" x14ac:dyDescent="0.25">
      <c r="A4267" s="1401"/>
      <c r="B4267" s="1067" t="s">
        <v>4304</v>
      </c>
      <c r="C4267" s="702" t="s">
        <v>4332</v>
      </c>
      <c r="D4267" s="899" t="s">
        <v>215</v>
      </c>
      <c r="E4267" s="702" t="s">
        <v>597</v>
      </c>
      <c r="F4267" s="899" t="s">
        <v>265</v>
      </c>
      <c r="G4267" s="899" t="s">
        <v>53</v>
      </c>
      <c r="H4267" s="899" t="s">
        <v>218</v>
      </c>
      <c r="I4267" s="899" t="s">
        <v>1786</v>
      </c>
      <c r="J4267" s="1074" t="s">
        <v>13775</v>
      </c>
      <c r="K4267" s="1074" t="s">
        <v>13776</v>
      </c>
      <c r="L4267" s="1068">
        <v>33992.58</v>
      </c>
    </row>
    <row r="4268" spans="1:12" s="651" customFormat="1" ht="21.95" customHeight="1" x14ac:dyDescent="0.25">
      <c r="A4268" s="1401"/>
      <c r="B4268" s="1065" t="s">
        <v>4304</v>
      </c>
      <c r="C4268" s="903" t="s">
        <v>4332</v>
      </c>
      <c r="D4268" s="900" t="s">
        <v>215</v>
      </c>
      <c r="E4268" s="903" t="s">
        <v>597</v>
      </c>
      <c r="F4268" s="900" t="s">
        <v>265</v>
      </c>
      <c r="G4268" s="900" t="s">
        <v>53</v>
      </c>
      <c r="H4268" s="900" t="s">
        <v>201</v>
      </c>
      <c r="I4268" s="900" t="s">
        <v>267</v>
      </c>
      <c r="J4268" s="1073" t="s">
        <v>12659</v>
      </c>
      <c r="K4268" s="1073" t="s">
        <v>12660</v>
      </c>
      <c r="L4268" s="1066">
        <v>186334.72</v>
      </c>
    </row>
    <row r="4269" spans="1:12" s="651" customFormat="1" ht="21.95" customHeight="1" x14ac:dyDescent="0.25">
      <c r="A4269" s="1401"/>
      <c r="B4269" s="1067" t="s">
        <v>4304</v>
      </c>
      <c r="C4269" s="702" t="s">
        <v>4332</v>
      </c>
      <c r="D4269" s="899" t="s">
        <v>215</v>
      </c>
      <c r="E4269" s="702" t="s">
        <v>597</v>
      </c>
      <c r="F4269" s="899" t="s">
        <v>265</v>
      </c>
      <c r="G4269" s="899" t="s">
        <v>53</v>
      </c>
      <c r="H4269" s="899" t="s">
        <v>201</v>
      </c>
      <c r="I4269" s="899" t="s">
        <v>268</v>
      </c>
      <c r="J4269" s="1074" t="s">
        <v>12670</v>
      </c>
      <c r="K4269" s="1074" t="s">
        <v>12671</v>
      </c>
      <c r="L4269" s="1068">
        <v>524262.78</v>
      </c>
    </row>
    <row r="4270" spans="1:12" s="651" customFormat="1" ht="21.95" customHeight="1" x14ac:dyDescent="0.25">
      <c r="A4270" s="1401"/>
      <c r="B4270" s="1065" t="s">
        <v>4304</v>
      </c>
      <c r="C4270" s="903" t="s">
        <v>4332</v>
      </c>
      <c r="D4270" s="900" t="s">
        <v>215</v>
      </c>
      <c r="E4270" s="903" t="s">
        <v>597</v>
      </c>
      <c r="F4270" s="900" t="s">
        <v>265</v>
      </c>
      <c r="G4270" s="900" t="s">
        <v>53</v>
      </c>
      <c r="H4270" s="900" t="s">
        <v>201</v>
      </c>
      <c r="I4270" s="900" t="s">
        <v>268</v>
      </c>
      <c r="J4270" s="1073" t="s">
        <v>12670</v>
      </c>
      <c r="K4270" s="1073" t="s">
        <v>12672</v>
      </c>
      <c r="L4270" s="1066">
        <v>559232.82999999996</v>
      </c>
    </row>
    <row r="4271" spans="1:12" s="651" customFormat="1" ht="21.95" customHeight="1" x14ac:dyDescent="0.25">
      <c r="A4271" s="1401"/>
      <c r="B4271" s="1067" t="s">
        <v>4304</v>
      </c>
      <c r="C4271" s="702" t="s">
        <v>4333</v>
      </c>
      <c r="D4271" s="899" t="s">
        <v>215</v>
      </c>
      <c r="E4271" s="702" t="s">
        <v>581</v>
      </c>
      <c r="F4271" s="899" t="s">
        <v>265</v>
      </c>
      <c r="G4271" s="899" t="s">
        <v>53</v>
      </c>
      <c r="H4271" s="899" t="s">
        <v>201</v>
      </c>
      <c r="I4271" s="899" t="s">
        <v>267</v>
      </c>
      <c r="J4271" s="1074" t="s">
        <v>12659</v>
      </c>
      <c r="K4271" s="1074" t="s">
        <v>12660</v>
      </c>
      <c r="L4271" s="1068">
        <v>186334.72</v>
      </c>
    </row>
    <row r="4272" spans="1:12" s="651" customFormat="1" ht="21.95" customHeight="1" x14ac:dyDescent="0.25">
      <c r="A4272" s="1401"/>
      <c r="B4272" s="1065" t="s">
        <v>4304</v>
      </c>
      <c r="C4272" s="903" t="s">
        <v>4333</v>
      </c>
      <c r="D4272" s="900" t="s">
        <v>215</v>
      </c>
      <c r="E4272" s="903" t="s">
        <v>581</v>
      </c>
      <c r="F4272" s="900" t="s">
        <v>265</v>
      </c>
      <c r="G4272" s="900" t="s">
        <v>53</v>
      </c>
      <c r="H4272" s="900" t="s">
        <v>201</v>
      </c>
      <c r="I4272" s="900" t="s">
        <v>268</v>
      </c>
      <c r="J4272" s="1073" t="s">
        <v>12670</v>
      </c>
      <c r="K4272" s="1073" t="s">
        <v>12671</v>
      </c>
      <c r="L4272" s="1066">
        <v>524262.78</v>
      </c>
    </row>
    <row r="4273" spans="1:12" s="651" customFormat="1" ht="21.95" customHeight="1" x14ac:dyDescent="0.25">
      <c r="A4273" s="1401"/>
      <c r="B4273" s="1067" t="s">
        <v>4304</v>
      </c>
      <c r="C4273" s="702" t="s">
        <v>4333</v>
      </c>
      <c r="D4273" s="899" t="s">
        <v>215</v>
      </c>
      <c r="E4273" s="702" t="s">
        <v>581</v>
      </c>
      <c r="F4273" s="899" t="s">
        <v>265</v>
      </c>
      <c r="G4273" s="899" t="s">
        <v>53</v>
      </c>
      <c r="H4273" s="899" t="s">
        <v>201</v>
      </c>
      <c r="I4273" s="899" t="s">
        <v>268</v>
      </c>
      <c r="J4273" s="1074" t="s">
        <v>12670</v>
      </c>
      <c r="K4273" s="1074" t="s">
        <v>12672</v>
      </c>
      <c r="L4273" s="1068">
        <v>559232.82999999996</v>
      </c>
    </row>
    <row r="4274" spans="1:12" s="651" customFormat="1" ht="21.95" customHeight="1" x14ac:dyDescent="0.25">
      <c r="A4274" s="1401"/>
      <c r="B4274" s="1065" t="s">
        <v>4304</v>
      </c>
      <c r="C4274" s="903" t="s">
        <v>4333</v>
      </c>
      <c r="D4274" s="900" t="s">
        <v>215</v>
      </c>
      <c r="E4274" s="903" t="s">
        <v>581</v>
      </c>
      <c r="F4274" s="900" t="s">
        <v>265</v>
      </c>
      <c r="G4274" s="900" t="s">
        <v>53</v>
      </c>
      <c r="H4274" s="900" t="s">
        <v>218</v>
      </c>
      <c r="I4274" s="900" t="s">
        <v>1786</v>
      </c>
      <c r="J4274" s="1073" t="s">
        <v>13775</v>
      </c>
      <c r="K4274" s="1073" t="s">
        <v>13776</v>
      </c>
      <c r="L4274" s="1066">
        <v>33992.58</v>
      </c>
    </row>
    <row r="4275" spans="1:12" s="651" customFormat="1" ht="21.95" customHeight="1" x14ac:dyDescent="0.25">
      <c r="A4275" s="1401"/>
      <c r="B4275" s="1067" t="s">
        <v>4304</v>
      </c>
      <c r="C4275" s="702" t="s">
        <v>4334</v>
      </c>
      <c r="D4275" s="899" t="s">
        <v>215</v>
      </c>
      <c r="E4275" s="702" t="s">
        <v>549</v>
      </c>
      <c r="F4275" s="899" t="s">
        <v>265</v>
      </c>
      <c r="G4275" s="899" t="s">
        <v>53</v>
      </c>
      <c r="H4275" s="899" t="s">
        <v>201</v>
      </c>
      <c r="I4275" s="899" t="s">
        <v>267</v>
      </c>
      <c r="J4275" s="1074" t="s">
        <v>12659</v>
      </c>
      <c r="K4275" s="1074" t="s">
        <v>12660</v>
      </c>
      <c r="L4275" s="1068">
        <v>186334.72</v>
      </c>
    </row>
    <row r="4276" spans="1:12" s="651" customFormat="1" ht="21.95" customHeight="1" x14ac:dyDescent="0.25">
      <c r="A4276" s="1401"/>
      <c r="B4276" s="1065" t="s">
        <v>4304</v>
      </c>
      <c r="C4276" s="903" t="s">
        <v>4335</v>
      </c>
      <c r="D4276" s="900" t="s">
        <v>215</v>
      </c>
      <c r="E4276" s="903" t="s">
        <v>550</v>
      </c>
      <c r="F4276" s="900" t="s">
        <v>265</v>
      </c>
      <c r="G4276" s="900" t="s">
        <v>53</v>
      </c>
      <c r="H4276" s="900" t="s">
        <v>201</v>
      </c>
      <c r="I4276" s="900" t="s">
        <v>267</v>
      </c>
      <c r="J4276" s="1073" t="s">
        <v>12659</v>
      </c>
      <c r="K4276" s="1073" t="s">
        <v>12660</v>
      </c>
      <c r="L4276" s="1066">
        <v>186334.72</v>
      </c>
    </row>
    <row r="4277" spans="1:12" s="651" customFormat="1" ht="21.95" customHeight="1" x14ac:dyDescent="0.25">
      <c r="A4277" s="1401"/>
      <c r="B4277" s="1067" t="s">
        <v>4304</v>
      </c>
      <c r="C4277" s="702" t="s">
        <v>4336</v>
      </c>
      <c r="D4277" s="899" t="s">
        <v>215</v>
      </c>
      <c r="E4277" s="702" t="s">
        <v>512</v>
      </c>
      <c r="F4277" s="899" t="s">
        <v>265</v>
      </c>
      <c r="G4277" s="899" t="s">
        <v>53</v>
      </c>
      <c r="H4277" s="899" t="s">
        <v>201</v>
      </c>
      <c r="I4277" s="899" t="s">
        <v>267</v>
      </c>
      <c r="J4277" s="1074" t="s">
        <v>12659</v>
      </c>
      <c r="K4277" s="1074" t="s">
        <v>12660</v>
      </c>
      <c r="L4277" s="1068">
        <v>186334.72</v>
      </c>
    </row>
    <row r="4278" spans="1:12" s="651" customFormat="1" ht="21.95" customHeight="1" x14ac:dyDescent="0.25">
      <c r="A4278" s="1401"/>
      <c r="B4278" s="1065" t="s">
        <v>4304</v>
      </c>
      <c r="C4278" s="903" t="s">
        <v>4336</v>
      </c>
      <c r="D4278" s="900" t="s">
        <v>215</v>
      </c>
      <c r="E4278" s="903" t="s">
        <v>512</v>
      </c>
      <c r="F4278" s="900" t="s">
        <v>265</v>
      </c>
      <c r="G4278" s="900" t="s">
        <v>53</v>
      </c>
      <c r="H4278" s="900" t="s">
        <v>201</v>
      </c>
      <c r="I4278" s="900" t="s">
        <v>268</v>
      </c>
      <c r="J4278" s="1073" t="s">
        <v>12670</v>
      </c>
      <c r="K4278" s="1073" t="s">
        <v>12671</v>
      </c>
      <c r="L4278" s="1066">
        <v>524262.78</v>
      </c>
    </row>
    <row r="4279" spans="1:12" s="651" customFormat="1" ht="21.95" customHeight="1" x14ac:dyDescent="0.25">
      <c r="A4279" s="1401"/>
      <c r="B4279" s="1067" t="s">
        <v>4304</v>
      </c>
      <c r="C4279" s="702" t="s">
        <v>4336</v>
      </c>
      <c r="D4279" s="899" t="s">
        <v>215</v>
      </c>
      <c r="E4279" s="702" t="s">
        <v>512</v>
      </c>
      <c r="F4279" s="899" t="s">
        <v>265</v>
      </c>
      <c r="G4279" s="899" t="s">
        <v>53</v>
      </c>
      <c r="H4279" s="899" t="s">
        <v>201</v>
      </c>
      <c r="I4279" s="899" t="s">
        <v>268</v>
      </c>
      <c r="J4279" s="1074" t="s">
        <v>12670</v>
      </c>
      <c r="K4279" s="1074" t="s">
        <v>12672</v>
      </c>
      <c r="L4279" s="1068">
        <v>559232.82999999996</v>
      </c>
    </row>
    <row r="4280" spans="1:12" s="651" customFormat="1" ht="21.95" customHeight="1" x14ac:dyDescent="0.25">
      <c r="A4280" s="1401"/>
      <c r="B4280" s="1065" t="s">
        <v>4304</v>
      </c>
      <c r="C4280" s="903" t="s">
        <v>4337</v>
      </c>
      <c r="D4280" s="900" t="s">
        <v>215</v>
      </c>
      <c r="E4280" s="903" t="s">
        <v>513</v>
      </c>
      <c r="F4280" s="900" t="s">
        <v>265</v>
      </c>
      <c r="G4280" s="900" t="s">
        <v>53</v>
      </c>
      <c r="H4280" s="900" t="s">
        <v>201</v>
      </c>
      <c r="I4280" s="900" t="s">
        <v>267</v>
      </c>
      <c r="J4280" s="1073" t="s">
        <v>12659</v>
      </c>
      <c r="K4280" s="1073" t="s">
        <v>12660</v>
      </c>
      <c r="L4280" s="1066">
        <v>186334.72</v>
      </c>
    </row>
    <row r="4281" spans="1:12" s="651" customFormat="1" ht="21.95" customHeight="1" x14ac:dyDescent="0.25">
      <c r="A4281" s="1401"/>
      <c r="B4281" s="1067" t="s">
        <v>4304</v>
      </c>
      <c r="C4281" s="702" t="s">
        <v>4338</v>
      </c>
      <c r="D4281" s="899" t="s">
        <v>215</v>
      </c>
      <c r="E4281" s="702" t="s">
        <v>514</v>
      </c>
      <c r="F4281" s="899" t="s">
        <v>265</v>
      </c>
      <c r="G4281" s="899" t="s">
        <v>53</v>
      </c>
      <c r="H4281" s="899" t="s">
        <v>201</v>
      </c>
      <c r="I4281" s="899" t="s">
        <v>267</v>
      </c>
      <c r="J4281" s="1074" t="s">
        <v>12659</v>
      </c>
      <c r="K4281" s="1074" t="s">
        <v>12660</v>
      </c>
      <c r="L4281" s="1068">
        <v>186334.72</v>
      </c>
    </row>
    <row r="4282" spans="1:12" s="651" customFormat="1" ht="21.95" customHeight="1" x14ac:dyDescent="0.25">
      <c r="A4282" s="1401"/>
      <c r="B4282" s="1065" t="s">
        <v>4339</v>
      </c>
      <c r="C4282" s="903" t="s">
        <v>4340</v>
      </c>
      <c r="D4282" s="900" t="s">
        <v>224</v>
      </c>
      <c r="E4282" s="903" t="s">
        <v>611</v>
      </c>
      <c r="F4282" s="900" t="s">
        <v>265</v>
      </c>
      <c r="G4282" s="900" t="s">
        <v>53</v>
      </c>
      <c r="H4282" s="900" t="s">
        <v>201</v>
      </c>
      <c r="I4282" s="900" t="s">
        <v>267</v>
      </c>
      <c r="J4282" s="1073" t="s">
        <v>12659</v>
      </c>
      <c r="K4282" s="1073" t="s">
        <v>12660</v>
      </c>
      <c r="L4282" s="1066">
        <v>316431.69</v>
      </c>
    </row>
    <row r="4283" spans="1:12" s="651" customFormat="1" ht="21.95" customHeight="1" x14ac:dyDescent="0.25">
      <c r="A4283" s="1401"/>
      <c r="B4283" s="1067" t="s">
        <v>4339</v>
      </c>
      <c r="C4283" s="702" t="s">
        <v>4340</v>
      </c>
      <c r="D4283" s="899" t="s">
        <v>224</v>
      </c>
      <c r="E4283" s="702" t="s">
        <v>611</v>
      </c>
      <c r="F4283" s="899" t="s">
        <v>265</v>
      </c>
      <c r="G4283" s="899" t="s">
        <v>53</v>
      </c>
      <c r="H4283" s="899" t="s">
        <v>201</v>
      </c>
      <c r="I4283" s="899" t="s">
        <v>268</v>
      </c>
      <c r="J4283" s="1074" t="s">
        <v>12670</v>
      </c>
      <c r="K4283" s="1074" t="s">
        <v>12671</v>
      </c>
      <c r="L4283" s="1068">
        <v>890297.6</v>
      </c>
    </row>
    <row r="4284" spans="1:12" s="651" customFormat="1" ht="21.95" customHeight="1" x14ac:dyDescent="0.25">
      <c r="A4284" s="1401"/>
      <c r="B4284" s="1065" t="s">
        <v>4339</v>
      </c>
      <c r="C4284" s="903" t="s">
        <v>4341</v>
      </c>
      <c r="D4284" s="900" t="s">
        <v>224</v>
      </c>
      <c r="E4284" s="903" t="s">
        <v>612</v>
      </c>
      <c r="F4284" s="900" t="s">
        <v>265</v>
      </c>
      <c r="G4284" s="900" t="s">
        <v>53</v>
      </c>
      <c r="H4284" s="900" t="s">
        <v>218</v>
      </c>
      <c r="I4284" s="900" t="s">
        <v>368</v>
      </c>
      <c r="J4284" s="1073" t="s">
        <v>14087</v>
      </c>
      <c r="K4284" s="1073" t="s">
        <v>14088</v>
      </c>
      <c r="L4284" s="1066">
        <v>1157603.3999999999</v>
      </c>
    </row>
    <row r="4285" spans="1:12" s="651" customFormat="1" ht="21.95" customHeight="1" x14ac:dyDescent="0.25">
      <c r="A4285" s="1401"/>
      <c r="B4285" s="1067" t="s">
        <v>4339</v>
      </c>
      <c r="C4285" s="702" t="s">
        <v>4342</v>
      </c>
      <c r="D4285" s="899" t="s">
        <v>224</v>
      </c>
      <c r="E4285" s="702" t="s">
        <v>613</v>
      </c>
      <c r="F4285" s="899" t="s">
        <v>265</v>
      </c>
      <c r="G4285" s="899" t="s">
        <v>53</v>
      </c>
      <c r="H4285" s="899" t="s">
        <v>201</v>
      </c>
      <c r="I4285" s="899" t="s">
        <v>267</v>
      </c>
      <c r="J4285" s="1074" t="s">
        <v>12659</v>
      </c>
      <c r="K4285" s="1074" t="s">
        <v>12660</v>
      </c>
      <c r="L4285" s="1068">
        <v>316431.69</v>
      </c>
    </row>
    <row r="4286" spans="1:12" s="651" customFormat="1" ht="21.95" customHeight="1" x14ac:dyDescent="0.25">
      <c r="A4286" s="1401"/>
      <c r="B4286" s="1065" t="s">
        <v>4339</v>
      </c>
      <c r="C4286" s="903" t="s">
        <v>4342</v>
      </c>
      <c r="D4286" s="900" t="s">
        <v>224</v>
      </c>
      <c r="E4286" s="903" t="s">
        <v>613</v>
      </c>
      <c r="F4286" s="900" t="s">
        <v>265</v>
      </c>
      <c r="G4286" s="900" t="s">
        <v>53</v>
      </c>
      <c r="H4286" s="900" t="s">
        <v>201</v>
      </c>
      <c r="I4286" s="900" t="s">
        <v>268</v>
      </c>
      <c r="J4286" s="1073" t="s">
        <v>12670</v>
      </c>
      <c r="K4286" s="1073" t="s">
        <v>12671</v>
      </c>
      <c r="L4286" s="1066">
        <v>890297.6</v>
      </c>
    </row>
    <row r="4287" spans="1:12" s="651" customFormat="1" ht="21.95" customHeight="1" x14ac:dyDescent="0.25">
      <c r="A4287" s="1401"/>
      <c r="B4287" s="1067" t="s">
        <v>4339</v>
      </c>
      <c r="C4287" s="702" t="s">
        <v>4342</v>
      </c>
      <c r="D4287" s="899" t="s">
        <v>224</v>
      </c>
      <c r="E4287" s="702" t="s">
        <v>613</v>
      </c>
      <c r="F4287" s="899" t="s">
        <v>265</v>
      </c>
      <c r="G4287" s="899" t="s">
        <v>53</v>
      </c>
      <c r="H4287" s="899" t="s">
        <v>201</v>
      </c>
      <c r="I4287" s="899" t="s">
        <v>268</v>
      </c>
      <c r="J4287" s="1074" t="s">
        <v>12670</v>
      </c>
      <c r="K4287" s="1074" t="s">
        <v>12672</v>
      </c>
      <c r="L4287" s="1068">
        <v>949683.38</v>
      </c>
    </row>
    <row r="4288" spans="1:12" s="651" customFormat="1" ht="21.95" customHeight="1" x14ac:dyDescent="0.25">
      <c r="A4288" s="1401"/>
      <c r="B4288" s="1065" t="s">
        <v>4339</v>
      </c>
      <c r="C4288" s="903" t="s">
        <v>4343</v>
      </c>
      <c r="D4288" s="900" t="s">
        <v>224</v>
      </c>
      <c r="E4288" s="903" t="s">
        <v>614</v>
      </c>
      <c r="F4288" s="900" t="s">
        <v>265</v>
      </c>
      <c r="G4288" s="900" t="s">
        <v>53</v>
      </c>
      <c r="H4288" s="900" t="s">
        <v>201</v>
      </c>
      <c r="I4288" s="900" t="s">
        <v>267</v>
      </c>
      <c r="J4288" s="1073" t="s">
        <v>12659</v>
      </c>
      <c r="K4288" s="1073" t="s">
        <v>12660</v>
      </c>
      <c r="L4288" s="1066">
        <v>316431.69</v>
      </c>
    </row>
    <row r="4289" spans="1:12" s="651" customFormat="1" ht="21.95" customHeight="1" x14ac:dyDescent="0.25">
      <c r="A4289" s="1401"/>
      <c r="B4289" s="1067" t="s">
        <v>4339</v>
      </c>
      <c r="C4289" s="702" t="s">
        <v>4343</v>
      </c>
      <c r="D4289" s="899" t="s">
        <v>224</v>
      </c>
      <c r="E4289" s="702" t="s">
        <v>614</v>
      </c>
      <c r="F4289" s="899" t="s">
        <v>265</v>
      </c>
      <c r="G4289" s="899" t="s">
        <v>53</v>
      </c>
      <c r="H4289" s="899" t="s">
        <v>201</v>
      </c>
      <c r="I4289" s="899" t="s">
        <v>268</v>
      </c>
      <c r="J4289" s="1074" t="s">
        <v>12670</v>
      </c>
      <c r="K4289" s="1074" t="s">
        <v>12671</v>
      </c>
      <c r="L4289" s="1068">
        <v>890297.6</v>
      </c>
    </row>
    <row r="4290" spans="1:12" s="651" customFormat="1" ht="21.95" customHeight="1" x14ac:dyDescent="0.25">
      <c r="A4290" s="1401"/>
      <c r="B4290" s="1065" t="s">
        <v>4339</v>
      </c>
      <c r="C4290" s="903" t="s">
        <v>4343</v>
      </c>
      <c r="D4290" s="900" t="s">
        <v>224</v>
      </c>
      <c r="E4290" s="903" t="s">
        <v>614</v>
      </c>
      <c r="F4290" s="900" t="s">
        <v>265</v>
      </c>
      <c r="G4290" s="900" t="s">
        <v>53</v>
      </c>
      <c r="H4290" s="900" t="s">
        <v>201</v>
      </c>
      <c r="I4290" s="900" t="s">
        <v>268</v>
      </c>
      <c r="J4290" s="1073" t="s">
        <v>12670</v>
      </c>
      <c r="K4290" s="1073" t="s">
        <v>12672</v>
      </c>
      <c r="L4290" s="1066">
        <v>949683.38</v>
      </c>
    </row>
    <row r="4291" spans="1:12" s="651" customFormat="1" ht="21.95" customHeight="1" x14ac:dyDescent="0.25">
      <c r="A4291" s="1401"/>
      <c r="B4291" s="1067" t="s">
        <v>4339</v>
      </c>
      <c r="C4291" s="702" t="s">
        <v>4344</v>
      </c>
      <c r="D4291" s="899" t="s">
        <v>264</v>
      </c>
      <c r="E4291" s="702" t="s">
        <v>228</v>
      </c>
      <c r="F4291" s="899" t="s">
        <v>265</v>
      </c>
      <c r="G4291" s="899" t="s">
        <v>53</v>
      </c>
      <c r="H4291" s="899" t="s">
        <v>266</v>
      </c>
      <c r="I4291" s="899" t="s">
        <v>267</v>
      </c>
      <c r="J4291" s="1074" t="s">
        <v>12659</v>
      </c>
      <c r="K4291" s="1074" t="s">
        <v>12660</v>
      </c>
      <c r="L4291" s="1068">
        <v>132918.39000000001</v>
      </c>
    </row>
    <row r="4292" spans="1:12" s="651" customFormat="1" ht="21.95" customHeight="1" x14ac:dyDescent="0.25">
      <c r="A4292" s="1401"/>
      <c r="B4292" s="1065" t="s">
        <v>4339</v>
      </c>
      <c r="C4292" s="903" t="s">
        <v>4344</v>
      </c>
      <c r="D4292" s="900" t="s">
        <v>264</v>
      </c>
      <c r="E4292" s="903" t="s">
        <v>228</v>
      </c>
      <c r="F4292" s="900" t="s">
        <v>265</v>
      </c>
      <c r="G4292" s="900" t="s">
        <v>53</v>
      </c>
      <c r="H4292" s="900" t="s">
        <v>266</v>
      </c>
      <c r="I4292" s="900" t="s">
        <v>268</v>
      </c>
      <c r="J4292" s="1073" t="s">
        <v>12670</v>
      </c>
      <c r="K4292" s="1073" t="s">
        <v>12671</v>
      </c>
      <c r="L4292" s="1066">
        <v>373342.8</v>
      </c>
    </row>
    <row r="4293" spans="1:12" s="651" customFormat="1" ht="21.95" customHeight="1" x14ac:dyDescent="0.25">
      <c r="A4293" s="1401"/>
      <c r="B4293" s="1067" t="s">
        <v>4339</v>
      </c>
      <c r="C4293" s="702" t="s">
        <v>4344</v>
      </c>
      <c r="D4293" s="899" t="s">
        <v>264</v>
      </c>
      <c r="E4293" s="702" t="s">
        <v>228</v>
      </c>
      <c r="F4293" s="899" t="s">
        <v>265</v>
      </c>
      <c r="G4293" s="899" t="s">
        <v>53</v>
      </c>
      <c r="H4293" s="899" t="s">
        <v>266</v>
      </c>
      <c r="I4293" s="899" t="s">
        <v>268</v>
      </c>
      <c r="J4293" s="1074" t="s">
        <v>12670</v>
      </c>
      <c r="K4293" s="1074" t="s">
        <v>12672</v>
      </c>
      <c r="L4293" s="1068">
        <v>397994.73</v>
      </c>
    </row>
    <row r="4294" spans="1:12" s="651" customFormat="1" ht="21.95" customHeight="1" x14ac:dyDescent="0.25">
      <c r="A4294" s="1401"/>
      <c r="B4294" s="1065" t="s">
        <v>4339</v>
      </c>
      <c r="C4294" s="903" t="s">
        <v>4345</v>
      </c>
      <c r="D4294" s="900" t="s">
        <v>264</v>
      </c>
      <c r="E4294" s="903" t="s">
        <v>228</v>
      </c>
      <c r="F4294" s="900" t="s">
        <v>265</v>
      </c>
      <c r="G4294" s="900" t="s">
        <v>53</v>
      </c>
      <c r="H4294" s="900" t="s">
        <v>266</v>
      </c>
      <c r="I4294" s="900" t="s">
        <v>267</v>
      </c>
      <c r="J4294" s="1073" t="s">
        <v>12659</v>
      </c>
      <c r="K4294" s="1073" t="s">
        <v>12660</v>
      </c>
      <c r="L4294" s="1066">
        <v>132918.39000000001</v>
      </c>
    </row>
    <row r="4295" spans="1:12" s="651" customFormat="1" ht="21.95" customHeight="1" x14ac:dyDescent="0.25">
      <c r="A4295" s="1401"/>
      <c r="B4295" s="1067" t="s">
        <v>4339</v>
      </c>
      <c r="C4295" s="702" t="s">
        <v>4345</v>
      </c>
      <c r="D4295" s="899" t="s">
        <v>264</v>
      </c>
      <c r="E4295" s="702" t="s">
        <v>228</v>
      </c>
      <c r="F4295" s="899" t="s">
        <v>265</v>
      </c>
      <c r="G4295" s="899" t="s">
        <v>53</v>
      </c>
      <c r="H4295" s="899" t="s">
        <v>266</v>
      </c>
      <c r="I4295" s="899" t="s">
        <v>268</v>
      </c>
      <c r="J4295" s="1074" t="s">
        <v>12670</v>
      </c>
      <c r="K4295" s="1074" t="s">
        <v>12671</v>
      </c>
      <c r="L4295" s="1068">
        <v>373342.8</v>
      </c>
    </row>
    <row r="4296" spans="1:12" s="651" customFormat="1" ht="21.95" customHeight="1" x14ac:dyDescent="0.25">
      <c r="A4296" s="1401"/>
      <c r="B4296" s="1065" t="s">
        <v>4339</v>
      </c>
      <c r="C4296" s="903" t="s">
        <v>4345</v>
      </c>
      <c r="D4296" s="900" t="s">
        <v>264</v>
      </c>
      <c r="E4296" s="903" t="s">
        <v>228</v>
      </c>
      <c r="F4296" s="900" t="s">
        <v>265</v>
      </c>
      <c r="G4296" s="900" t="s">
        <v>53</v>
      </c>
      <c r="H4296" s="900" t="s">
        <v>266</v>
      </c>
      <c r="I4296" s="900" t="s">
        <v>268</v>
      </c>
      <c r="J4296" s="1073" t="s">
        <v>12670</v>
      </c>
      <c r="K4296" s="1073" t="s">
        <v>12672</v>
      </c>
      <c r="L4296" s="1066">
        <v>397994.73</v>
      </c>
    </row>
    <row r="4297" spans="1:12" s="651" customFormat="1" ht="21.95" customHeight="1" x14ac:dyDescent="0.25">
      <c r="A4297" s="1401"/>
      <c r="B4297" s="1067" t="s">
        <v>4339</v>
      </c>
      <c r="C4297" s="702" t="s">
        <v>4346</v>
      </c>
      <c r="D4297" s="899" t="s">
        <v>264</v>
      </c>
      <c r="E4297" s="702" t="s">
        <v>228</v>
      </c>
      <c r="F4297" s="899" t="s">
        <v>265</v>
      </c>
      <c r="G4297" s="899" t="s">
        <v>53</v>
      </c>
      <c r="H4297" s="899" t="s">
        <v>266</v>
      </c>
      <c r="I4297" s="899" t="s">
        <v>267</v>
      </c>
      <c r="J4297" s="1074" t="s">
        <v>12659</v>
      </c>
      <c r="K4297" s="1074" t="s">
        <v>12660</v>
      </c>
      <c r="L4297" s="1068">
        <v>177225.07</v>
      </c>
    </row>
    <row r="4298" spans="1:12" s="651" customFormat="1" ht="21.95" customHeight="1" x14ac:dyDescent="0.25">
      <c r="A4298" s="1401"/>
      <c r="B4298" s="1065" t="s">
        <v>4339</v>
      </c>
      <c r="C4298" s="903" t="s">
        <v>4346</v>
      </c>
      <c r="D4298" s="900" t="s">
        <v>264</v>
      </c>
      <c r="E4298" s="903" t="s">
        <v>228</v>
      </c>
      <c r="F4298" s="900" t="s">
        <v>265</v>
      </c>
      <c r="G4298" s="900" t="s">
        <v>53</v>
      </c>
      <c r="H4298" s="900" t="s">
        <v>266</v>
      </c>
      <c r="I4298" s="900" t="s">
        <v>268</v>
      </c>
      <c r="J4298" s="1073" t="s">
        <v>12670</v>
      </c>
      <c r="K4298" s="1073" t="s">
        <v>12671</v>
      </c>
      <c r="L4298" s="1066">
        <v>497791.93</v>
      </c>
    </row>
    <row r="4299" spans="1:12" s="651" customFormat="1" ht="21.95" customHeight="1" x14ac:dyDescent="0.25">
      <c r="A4299" s="1401"/>
      <c r="B4299" s="1067" t="s">
        <v>4339</v>
      </c>
      <c r="C4299" s="702" t="s">
        <v>4346</v>
      </c>
      <c r="D4299" s="899" t="s">
        <v>264</v>
      </c>
      <c r="E4299" s="702" t="s">
        <v>228</v>
      </c>
      <c r="F4299" s="899" t="s">
        <v>265</v>
      </c>
      <c r="G4299" s="899" t="s">
        <v>53</v>
      </c>
      <c r="H4299" s="899" t="s">
        <v>266</v>
      </c>
      <c r="I4299" s="899" t="s">
        <v>268</v>
      </c>
      <c r="J4299" s="1074" t="s">
        <v>12670</v>
      </c>
      <c r="K4299" s="1074" t="s">
        <v>12672</v>
      </c>
      <c r="L4299" s="1068">
        <v>530661.27</v>
      </c>
    </row>
    <row r="4300" spans="1:12" s="651" customFormat="1" ht="21.95" customHeight="1" x14ac:dyDescent="0.25">
      <c r="A4300" s="1401"/>
      <c r="B4300" s="1065" t="s">
        <v>4339</v>
      </c>
      <c r="C4300" s="903" t="s">
        <v>4347</v>
      </c>
      <c r="D4300" s="900" t="s">
        <v>215</v>
      </c>
      <c r="E4300" s="903" t="s">
        <v>615</v>
      </c>
      <c r="F4300" s="900" t="s">
        <v>265</v>
      </c>
      <c r="G4300" s="900" t="s">
        <v>53</v>
      </c>
      <c r="H4300" s="900" t="s">
        <v>201</v>
      </c>
      <c r="I4300" s="900" t="s">
        <v>267</v>
      </c>
      <c r="J4300" s="1073" t="s">
        <v>12659</v>
      </c>
      <c r="K4300" s="1073" t="s">
        <v>12660</v>
      </c>
      <c r="L4300" s="1066">
        <v>87446.98</v>
      </c>
    </row>
    <row r="4301" spans="1:12" s="651" customFormat="1" ht="21.95" customHeight="1" x14ac:dyDescent="0.25">
      <c r="A4301" s="1401"/>
      <c r="B4301" s="1067" t="s">
        <v>4339</v>
      </c>
      <c r="C4301" s="702" t="s">
        <v>4347</v>
      </c>
      <c r="D4301" s="899" t="s">
        <v>215</v>
      </c>
      <c r="E4301" s="702" t="s">
        <v>615</v>
      </c>
      <c r="F4301" s="899" t="s">
        <v>265</v>
      </c>
      <c r="G4301" s="899" t="s">
        <v>53</v>
      </c>
      <c r="H4301" s="899" t="s">
        <v>201</v>
      </c>
      <c r="I4301" s="899" t="s">
        <v>268</v>
      </c>
      <c r="J4301" s="1074" t="s">
        <v>12670</v>
      </c>
      <c r="K4301" s="1074" t="s">
        <v>12671</v>
      </c>
      <c r="L4301" s="1068">
        <v>246036.78</v>
      </c>
    </row>
    <row r="4302" spans="1:12" s="651" customFormat="1" ht="21.95" customHeight="1" x14ac:dyDescent="0.25">
      <c r="A4302" s="1401"/>
      <c r="B4302" s="1065" t="s">
        <v>4339</v>
      </c>
      <c r="C4302" s="903" t="s">
        <v>4347</v>
      </c>
      <c r="D4302" s="900" t="s">
        <v>215</v>
      </c>
      <c r="E4302" s="903" t="s">
        <v>615</v>
      </c>
      <c r="F4302" s="900" t="s">
        <v>265</v>
      </c>
      <c r="G4302" s="900" t="s">
        <v>53</v>
      </c>
      <c r="H4302" s="900" t="s">
        <v>201</v>
      </c>
      <c r="I4302" s="900" t="s">
        <v>268</v>
      </c>
      <c r="J4302" s="1073" t="s">
        <v>12670</v>
      </c>
      <c r="K4302" s="1073" t="s">
        <v>12672</v>
      </c>
      <c r="L4302" s="1066">
        <v>262448.24</v>
      </c>
    </row>
    <row r="4303" spans="1:12" s="651" customFormat="1" ht="21.95" customHeight="1" x14ac:dyDescent="0.25">
      <c r="A4303" s="1401"/>
      <c r="B4303" s="1067" t="s">
        <v>4339</v>
      </c>
      <c r="C4303" s="702" t="s">
        <v>4348</v>
      </c>
      <c r="D4303" s="899" t="s">
        <v>215</v>
      </c>
      <c r="E4303" s="702" t="s">
        <v>616</v>
      </c>
      <c r="F4303" s="899" t="s">
        <v>265</v>
      </c>
      <c r="G4303" s="899" t="s">
        <v>53</v>
      </c>
      <c r="H4303" s="899" t="s">
        <v>201</v>
      </c>
      <c r="I4303" s="899" t="s">
        <v>267</v>
      </c>
      <c r="J4303" s="1074" t="s">
        <v>12659</v>
      </c>
      <c r="K4303" s="1074" t="s">
        <v>12660</v>
      </c>
      <c r="L4303" s="1068">
        <v>262340.93</v>
      </c>
    </row>
    <row r="4304" spans="1:12" s="651" customFormat="1" ht="21.95" customHeight="1" x14ac:dyDescent="0.25">
      <c r="A4304" s="1401"/>
      <c r="B4304" s="1065" t="s">
        <v>4339</v>
      </c>
      <c r="C4304" s="903" t="s">
        <v>4348</v>
      </c>
      <c r="D4304" s="900" t="s">
        <v>215</v>
      </c>
      <c r="E4304" s="903" t="s">
        <v>616</v>
      </c>
      <c r="F4304" s="900" t="s">
        <v>265</v>
      </c>
      <c r="G4304" s="900" t="s">
        <v>53</v>
      </c>
      <c r="H4304" s="900" t="s">
        <v>201</v>
      </c>
      <c r="I4304" s="900" t="s">
        <v>268</v>
      </c>
      <c r="J4304" s="1073" t="s">
        <v>12670</v>
      </c>
      <c r="K4304" s="1073" t="s">
        <v>12671</v>
      </c>
      <c r="L4304" s="1066">
        <v>738110.34</v>
      </c>
    </row>
    <row r="4305" spans="1:12" s="651" customFormat="1" ht="21.95" customHeight="1" x14ac:dyDescent="0.25">
      <c r="A4305" s="1401"/>
      <c r="B4305" s="1067" t="s">
        <v>4339</v>
      </c>
      <c r="C4305" s="702" t="s">
        <v>4348</v>
      </c>
      <c r="D4305" s="899" t="s">
        <v>215</v>
      </c>
      <c r="E4305" s="702" t="s">
        <v>616</v>
      </c>
      <c r="F4305" s="899" t="s">
        <v>265</v>
      </c>
      <c r="G4305" s="899" t="s">
        <v>53</v>
      </c>
      <c r="H4305" s="899" t="s">
        <v>201</v>
      </c>
      <c r="I4305" s="899" t="s">
        <v>268</v>
      </c>
      <c r="J4305" s="1074" t="s">
        <v>12670</v>
      </c>
      <c r="K4305" s="1074" t="s">
        <v>12672</v>
      </c>
      <c r="L4305" s="1068">
        <v>787344.73</v>
      </c>
    </row>
    <row r="4306" spans="1:12" s="651" customFormat="1" ht="21.95" customHeight="1" x14ac:dyDescent="0.25">
      <c r="A4306" s="1401"/>
      <c r="B4306" s="1065" t="s">
        <v>4339</v>
      </c>
      <c r="C4306" s="903" t="s">
        <v>4349</v>
      </c>
      <c r="D4306" s="900" t="s">
        <v>215</v>
      </c>
      <c r="E4306" s="903" t="s">
        <v>617</v>
      </c>
      <c r="F4306" s="900" t="s">
        <v>265</v>
      </c>
      <c r="G4306" s="900" t="s">
        <v>53</v>
      </c>
      <c r="H4306" s="900" t="s">
        <v>201</v>
      </c>
      <c r="I4306" s="900" t="s">
        <v>267</v>
      </c>
      <c r="J4306" s="1073" t="s">
        <v>12659</v>
      </c>
      <c r="K4306" s="1073" t="s">
        <v>12660</v>
      </c>
      <c r="L4306" s="1066">
        <v>184634.87</v>
      </c>
    </row>
    <row r="4307" spans="1:12" s="651" customFormat="1" ht="21.95" customHeight="1" x14ac:dyDescent="0.25">
      <c r="A4307" s="1401"/>
      <c r="B4307" s="1067" t="s">
        <v>4339</v>
      </c>
      <c r="C4307" s="702" t="s">
        <v>4349</v>
      </c>
      <c r="D4307" s="899" t="s">
        <v>215</v>
      </c>
      <c r="E4307" s="702" t="s">
        <v>617</v>
      </c>
      <c r="F4307" s="899" t="s">
        <v>265</v>
      </c>
      <c r="G4307" s="899" t="s">
        <v>53</v>
      </c>
      <c r="H4307" s="899" t="s">
        <v>273</v>
      </c>
      <c r="I4307" s="899" t="s">
        <v>274</v>
      </c>
      <c r="J4307" s="1074" t="s">
        <v>13662</v>
      </c>
      <c r="K4307" s="1074" t="s">
        <v>14089</v>
      </c>
      <c r="L4307" s="1068">
        <v>28861.47</v>
      </c>
    </row>
    <row r="4308" spans="1:12" s="651" customFormat="1" ht="21.95" customHeight="1" x14ac:dyDescent="0.25">
      <c r="A4308" s="1401"/>
      <c r="B4308" s="1065" t="s">
        <v>4339</v>
      </c>
      <c r="C4308" s="903" t="s">
        <v>4350</v>
      </c>
      <c r="D4308" s="900" t="s">
        <v>215</v>
      </c>
      <c r="E4308" s="903" t="s">
        <v>618</v>
      </c>
      <c r="F4308" s="900" t="s">
        <v>265</v>
      </c>
      <c r="G4308" s="900" t="s">
        <v>53</v>
      </c>
      <c r="H4308" s="900" t="s">
        <v>273</v>
      </c>
      <c r="I4308" s="900" t="s">
        <v>275</v>
      </c>
      <c r="J4308" s="1073" t="s">
        <v>14024</v>
      </c>
      <c r="K4308" s="1073" t="s">
        <v>14090</v>
      </c>
      <c r="L4308" s="1066">
        <v>40954.89</v>
      </c>
    </row>
    <row r="4309" spans="1:12" s="651" customFormat="1" ht="21.95" customHeight="1" x14ac:dyDescent="0.25">
      <c r="A4309" s="1401"/>
      <c r="B4309" s="1067" t="s">
        <v>4339</v>
      </c>
      <c r="C4309" s="702" t="s">
        <v>4350</v>
      </c>
      <c r="D4309" s="899" t="s">
        <v>215</v>
      </c>
      <c r="E4309" s="702" t="s">
        <v>618</v>
      </c>
      <c r="F4309" s="899" t="s">
        <v>265</v>
      </c>
      <c r="G4309" s="899" t="s">
        <v>53</v>
      </c>
      <c r="H4309" s="899" t="s">
        <v>273</v>
      </c>
      <c r="I4309" s="899" t="s">
        <v>275</v>
      </c>
      <c r="J4309" s="1074" t="s">
        <v>14091</v>
      </c>
      <c r="K4309" s="1074" t="s">
        <v>14092</v>
      </c>
      <c r="L4309" s="1068">
        <v>25271.84</v>
      </c>
    </row>
    <row r="4310" spans="1:12" s="651" customFormat="1" ht="21.95" customHeight="1" x14ac:dyDescent="0.25">
      <c r="A4310" s="1401"/>
      <c r="B4310" s="1065" t="s">
        <v>4339</v>
      </c>
      <c r="C4310" s="903" t="s">
        <v>4350</v>
      </c>
      <c r="D4310" s="900" t="s">
        <v>215</v>
      </c>
      <c r="E4310" s="903" t="s">
        <v>618</v>
      </c>
      <c r="F4310" s="900" t="s">
        <v>265</v>
      </c>
      <c r="G4310" s="900" t="s">
        <v>53</v>
      </c>
      <c r="H4310" s="900" t="s">
        <v>273</v>
      </c>
      <c r="I4310" s="900" t="s">
        <v>274</v>
      </c>
      <c r="J4310" s="1073" t="s">
        <v>13704</v>
      </c>
      <c r="K4310" s="1073" t="s">
        <v>14093</v>
      </c>
      <c r="L4310" s="1066">
        <v>15531.53</v>
      </c>
    </row>
    <row r="4311" spans="1:12" s="651" customFormat="1" ht="21.95" customHeight="1" x14ac:dyDescent="0.25">
      <c r="A4311" s="1401"/>
      <c r="B4311" s="1067" t="s">
        <v>4339</v>
      </c>
      <c r="C4311" s="702" t="s">
        <v>4350</v>
      </c>
      <c r="D4311" s="899" t="s">
        <v>215</v>
      </c>
      <c r="E4311" s="702" t="s">
        <v>618</v>
      </c>
      <c r="F4311" s="899" t="s">
        <v>265</v>
      </c>
      <c r="G4311" s="899" t="s">
        <v>53</v>
      </c>
      <c r="H4311" s="899" t="s">
        <v>273</v>
      </c>
      <c r="I4311" s="899" t="s">
        <v>274</v>
      </c>
      <c r="J4311" s="1074" t="s">
        <v>13956</v>
      </c>
      <c r="K4311" s="1074" t="s">
        <v>13986</v>
      </c>
      <c r="L4311" s="1068">
        <v>14773.28</v>
      </c>
    </row>
    <row r="4312" spans="1:12" s="651" customFormat="1" ht="21.95" customHeight="1" x14ac:dyDescent="0.25">
      <c r="A4312" s="1401"/>
      <c r="B4312" s="1065" t="s">
        <v>4339</v>
      </c>
      <c r="C4312" s="903" t="s">
        <v>4350</v>
      </c>
      <c r="D4312" s="900" t="s">
        <v>215</v>
      </c>
      <c r="E4312" s="903" t="s">
        <v>618</v>
      </c>
      <c r="F4312" s="900" t="s">
        <v>265</v>
      </c>
      <c r="G4312" s="900" t="s">
        <v>53</v>
      </c>
      <c r="H4312" s="900" t="s">
        <v>273</v>
      </c>
      <c r="I4312" s="900" t="s">
        <v>274</v>
      </c>
      <c r="J4312" s="1073" t="s">
        <v>12805</v>
      </c>
      <c r="K4312" s="1073" t="s">
        <v>12806</v>
      </c>
      <c r="L4312" s="1066">
        <v>50014.65</v>
      </c>
    </row>
    <row r="4313" spans="1:12" s="651" customFormat="1" ht="21.95" customHeight="1" x14ac:dyDescent="0.25">
      <c r="A4313" s="1401"/>
      <c r="B4313" s="1067" t="s">
        <v>4339</v>
      </c>
      <c r="C4313" s="702" t="s">
        <v>4350</v>
      </c>
      <c r="D4313" s="899" t="s">
        <v>215</v>
      </c>
      <c r="E4313" s="702" t="s">
        <v>618</v>
      </c>
      <c r="F4313" s="899" t="s">
        <v>265</v>
      </c>
      <c r="G4313" s="899" t="s">
        <v>53</v>
      </c>
      <c r="H4313" s="899" t="s">
        <v>201</v>
      </c>
      <c r="I4313" s="899" t="s">
        <v>268</v>
      </c>
      <c r="J4313" s="1074" t="s">
        <v>12670</v>
      </c>
      <c r="K4313" s="1074" t="s">
        <v>12672</v>
      </c>
      <c r="L4313" s="1068">
        <v>2035735.92</v>
      </c>
    </row>
    <row r="4314" spans="1:12" s="651" customFormat="1" ht="21.95" customHeight="1" x14ac:dyDescent="0.25">
      <c r="A4314" s="1401"/>
      <c r="B4314" s="1065" t="s">
        <v>4339</v>
      </c>
      <c r="C4314" s="903" t="s">
        <v>4350</v>
      </c>
      <c r="D4314" s="900" t="s">
        <v>215</v>
      </c>
      <c r="E4314" s="903" t="s">
        <v>618</v>
      </c>
      <c r="F4314" s="900" t="s">
        <v>265</v>
      </c>
      <c r="G4314" s="900" t="s">
        <v>53</v>
      </c>
      <c r="H4314" s="900" t="s">
        <v>201</v>
      </c>
      <c r="I4314" s="900" t="s">
        <v>267</v>
      </c>
      <c r="J4314" s="1073" t="s">
        <v>12659</v>
      </c>
      <c r="K4314" s="1073" t="s">
        <v>12660</v>
      </c>
      <c r="L4314" s="1066">
        <v>678301.18</v>
      </c>
    </row>
    <row r="4315" spans="1:12" s="651" customFormat="1" ht="21.95" customHeight="1" x14ac:dyDescent="0.25">
      <c r="A4315" s="1401"/>
      <c r="B4315" s="1067" t="s">
        <v>4339</v>
      </c>
      <c r="C4315" s="702" t="s">
        <v>4350</v>
      </c>
      <c r="D4315" s="899" t="s">
        <v>215</v>
      </c>
      <c r="E4315" s="702" t="s">
        <v>618</v>
      </c>
      <c r="F4315" s="899" t="s">
        <v>265</v>
      </c>
      <c r="G4315" s="899" t="s">
        <v>53</v>
      </c>
      <c r="H4315" s="899" t="s">
        <v>201</v>
      </c>
      <c r="I4315" s="899" t="s">
        <v>268</v>
      </c>
      <c r="J4315" s="1074" t="s">
        <v>12670</v>
      </c>
      <c r="K4315" s="1074" t="s">
        <v>12671</v>
      </c>
      <c r="L4315" s="1068">
        <v>1908436.89</v>
      </c>
    </row>
    <row r="4316" spans="1:12" s="651" customFormat="1" ht="21.95" customHeight="1" x14ac:dyDescent="0.25">
      <c r="A4316" s="1401"/>
      <c r="B4316" s="1065" t="s">
        <v>4339</v>
      </c>
      <c r="C4316" s="903" t="s">
        <v>4351</v>
      </c>
      <c r="D4316" s="900" t="s">
        <v>224</v>
      </c>
      <c r="E4316" s="903" t="s">
        <v>611</v>
      </c>
      <c r="F4316" s="900" t="s">
        <v>265</v>
      </c>
      <c r="G4316" s="900" t="s">
        <v>53</v>
      </c>
      <c r="H4316" s="900" t="s">
        <v>201</v>
      </c>
      <c r="I4316" s="900" t="s">
        <v>267</v>
      </c>
      <c r="J4316" s="1073" t="s">
        <v>12659</v>
      </c>
      <c r="K4316" s="1073" t="s">
        <v>12660</v>
      </c>
      <c r="L4316" s="1066">
        <v>138211.88</v>
      </c>
    </row>
    <row r="4317" spans="1:12" s="651" customFormat="1" ht="21.95" customHeight="1" x14ac:dyDescent="0.25">
      <c r="A4317" s="1401"/>
      <c r="B4317" s="1067" t="s">
        <v>4339</v>
      </c>
      <c r="C4317" s="702" t="s">
        <v>4351</v>
      </c>
      <c r="D4317" s="899" t="s">
        <v>224</v>
      </c>
      <c r="E4317" s="702" t="s">
        <v>611</v>
      </c>
      <c r="F4317" s="899" t="s">
        <v>265</v>
      </c>
      <c r="G4317" s="899" t="s">
        <v>53</v>
      </c>
      <c r="H4317" s="899" t="s">
        <v>201</v>
      </c>
      <c r="I4317" s="899" t="s">
        <v>268</v>
      </c>
      <c r="J4317" s="1074" t="s">
        <v>12670</v>
      </c>
      <c r="K4317" s="1074" t="s">
        <v>12671</v>
      </c>
      <c r="L4317" s="1068">
        <v>388866.57</v>
      </c>
    </row>
    <row r="4318" spans="1:12" s="651" customFormat="1" ht="21.95" customHeight="1" x14ac:dyDescent="0.25">
      <c r="A4318" s="1401"/>
      <c r="B4318" s="1065" t="s">
        <v>4339</v>
      </c>
      <c r="C4318" s="903" t="s">
        <v>4351</v>
      </c>
      <c r="D4318" s="900" t="s">
        <v>224</v>
      </c>
      <c r="E4318" s="903" t="s">
        <v>611</v>
      </c>
      <c r="F4318" s="900" t="s">
        <v>265</v>
      </c>
      <c r="G4318" s="900" t="s">
        <v>53</v>
      </c>
      <c r="H4318" s="900" t="s">
        <v>201</v>
      </c>
      <c r="I4318" s="900" t="s">
        <v>268</v>
      </c>
      <c r="J4318" s="1073" t="s">
        <v>12670</v>
      </c>
      <c r="K4318" s="1073" t="s">
        <v>12672</v>
      </c>
      <c r="L4318" s="1066">
        <v>414805.25</v>
      </c>
    </row>
    <row r="4319" spans="1:12" s="651" customFormat="1" ht="21.95" customHeight="1" x14ac:dyDescent="0.25">
      <c r="A4319" s="1401"/>
      <c r="B4319" s="1067" t="s">
        <v>4339</v>
      </c>
      <c r="C4319" s="702" t="s">
        <v>4352</v>
      </c>
      <c r="D4319" s="899" t="s">
        <v>224</v>
      </c>
      <c r="E4319" s="702" t="s">
        <v>612</v>
      </c>
      <c r="F4319" s="899" t="s">
        <v>265</v>
      </c>
      <c r="G4319" s="899" t="s">
        <v>53</v>
      </c>
      <c r="H4319" s="899" t="s">
        <v>201</v>
      </c>
      <c r="I4319" s="899" t="s">
        <v>267</v>
      </c>
      <c r="J4319" s="1074" t="s">
        <v>12659</v>
      </c>
      <c r="K4319" s="1074" t="s">
        <v>12660</v>
      </c>
      <c r="L4319" s="1068">
        <v>138211.88</v>
      </c>
    </row>
    <row r="4320" spans="1:12" s="651" customFormat="1" ht="21.95" customHeight="1" x14ac:dyDescent="0.25">
      <c r="A4320" s="1401"/>
      <c r="B4320" s="1065" t="s">
        <v>4339</v>
      </c>
      <c r="C4320" s="903" t="s">
        <v>4352</v>
      </c>
      <c r="D4320" s="900" t="s">
        <v>224</v>
      </c>
      <c r="E4320" s="903" t="s">
        <v>612</v>
      </c>
      <c r="F4320" s="900" t="s">
        <v>265</v>
      </c>
      <c r="G4320" s="900" t="s">
        <v>53</v>
      </c>
      <c r="H4320" s="900" t="s">
        <v>201</v>
      </c>
      <c r="I4320" s="900" t="s">
        <v>268</v>
      </c>
      <c r="J4320" s="1073" t="s">
        <v>12670</v>
      </c>
      <c r="K4320" s="1073" t="s">
        <v>12671</v>
      </c>
      <c r="L4320" s="1066">
        <v>388866.57</v>
      </c>
    </row>
    <row r="4321" spans="1:12" s="651" customFormat="1" ht="21.95" customHeight="1" x14ac:dyDescent="0.25">
      <c r="A4321" s="1401"/>
      <c r="B4321" s="1067" t="s">
        <v>4339</v>
      </c>
      <c r="C4321" s="702" t="s">
        <v>4352</v>
      </c>
      <c r="D4321" s="899" t="s">
        <v>224</v>
      </c>
      <c r="E4321" s="702" t="s">
        <v>612</v>
      </c>
      <c r="F4321" s="899" t="s">
        <v>265</v>
      </c>
      <c r="G4321" s="899" t="s">
        <v>53</v>
      </c>
      <c r="H4321" s="899" t="s">
        <v>201</v>
      </c>
      <c r="I4321" s="899" t="s">
        <v>268</v>
      </c>
      <c r="J4321" s="1074" t="s">
        <v>12670</v>
      </c>
      <c r="K4321" s="1074" t="s">
        <v>12672</v>
      </c>
      <c r="L4321" s="1068">
        <v>414805.25</v>
      </c>
    </row>
    <row r="4322" spans="1:12" s="651" customFormat="1" ht="21.95" customHeight="1" x14ac:dyDescent="0.25">
      <c r="A4322" s="1401"/>
      <c r="B4322" s="1065" t="s">
        <v>4339</v>
      </c>
      <c r="C4322" s="903" t="s">
        <v>4352</v>
      </c>
      <c r="D4322" s="900" t="s">
        <v>224</v>
      </c>
      <c r="E4322" s="903" t="s">
        <v>612</v>
      </c>
      <c r="F4322" s="900" t="s">
        <v>265</v>
      </c>
      <c r="G4322" s="900" t="s">
        <v>53</v>
      </c>
      <c r="H4322" s="900" t="s">
        <v>218</v>
      </c>
      <c r="I4322" s="900" t="s">
        <v>368</v>
      </c>
      <c r="J4322" s="1073" t="s">
        <v>14087</v>
      </c>
      <c r="K4322" s="1073" t="s">
        <v>14094</v>
      </c>
      <c r="L4322" s="1066">
        <v>128498.18</v>
      </c>
    </row>
    <row r="4323" spans="1:12" s="651" customFormat="1" ht="21.95" customHeight="1" x14ac:dyDescent="0.25">
      <c r="A4323" s="1401"/>
      <c r="B4323" s="1067" t="s">
        <v>4339</v>
      </c>
      <c r="C4323" s="702" t="s">
        <v>4353</v>
      </c>
      <c r="D4323" s="899" t="s">
        <v>224</v>
      </c>
      <c r="E4323" s="702" t="s">
        <v>613</v>
      </c>
      <c r="F4323" s="899" t="s">
        <v>265</v>
      </c>
      <c r="G4323" s="899" t="s">
        <v>53</v>
      </c>
      <c r="H4323" s="899" t="s">
        <v>273</v>
      </c>
      <c r="I4323" s="899" t="s">
        <v>275</v>
      </c>
      <c r="J4323" s="1074" t="s">
        <v>14095</v>
      </c>
      <c r="K4323" s="1074" t="s">
        <v>14096</v>
      </c>
      <c r="L4323" s="1068">
        <v>16941.900000000001</v>
      </c>
    </row>
    <row r="4324" spans="1:12" s="651" customFormat="1" ht="21.95" customHeight="1" x14ac:dyDescent="0.25">
      <c r="A4324" s="1401"/>
      <c r="B4324" s="1065" t="s">
        <v>4339</v>
      </c>
      <c r="C4324" s="903" t="s">
        <v>4353</v>
      </c>
      <c r="D4324" s="900" t="s">
        <v>224</v>
      </c>
      <c r="E4324" s="903" t="s">
        <v>613</v>
      </c>
      <c r="F4324" s="900" t="s">
        <v>265</v>
      </c>
      <c r="G4324" s="900" t="s">
        <v>53</v>
      </c>
      <c r="H4324" s="900" t="s">
        <v>201</v>
      </c>
      <c r="I4324" s="900" t="s">
        <v>267</v>
      </c>
      <c r="J4324" s="1073" t="s">
        <v>12659</v>
      </c>
      <c r="K4324" s="1073" t="s">
        <v>12660</v>
      </c>
      <c r="L4324" s="1066">
        <v>138211.88</v>
      </c>
    </row>
    <row r="4325" spans="1:12" s="651" customFormat="1" ht="21.95" customHeight="1" x14ac:dyDescent="0.25">
      <c r="A4325" s="1401"/>
      <c r="B4325" s="1067" t="s">
        <v>4339</v>
      </c>
      <c r="C4325" s="702" t="s">
        <v>4353</v>
      </c>
      <c r="D4325" s="899" t="s">
        <v>224</v>
      </c>
      <c r="E4325" s="702" t="s">
        <v>613</v>
      </c>
      <c r="F4325" s="899" t="s">
        <v>265</v>
      </c>
      <c r="G4325" s="899" t="s">
        <v>53</v>
      </c>
      <c r="H4325" s="899" t="s">
        <v>201</v>
      </c>
      <c r="I4325" s="899" t="s">
        <v>268</v>
      </c>
      <c r="J4325" s="1074" t="s">
        <v>12670</v>
      </c>
      <c r="K4325" s="1074" t="s">
        <v>12671</v>
      </c>
      <c r="L4325" s="1068">
        <v>388866.57</v>
      </c>
    </row>
    <row r="4326" spans="1:12" s="651" customFormat="1" ht="21.95" customHeight="1" x14ac:dyDescent="0.25">
      <c r="A4326" s="1401"/>
      <c r="B4326" s="1065" t="s">
        <v>4339</v>
      </c>
      <c r="C4326" s="903" t="s">
        <v>4354</v>
      </c>
      <c r="D4326" s="900" t="s">
        <v>224</v>
      </c>
      <c r="E4326" s="903" t="s">
        <v>614</v>
      </c>
      <c r="F4326" s="900" t="s">
        <v>265</v>
      </c>
      <c r="G4326" s="900" t="s">
        <v>53</v>
      </c>
      <c r="H4326" s="900" t="s">
        <v>201</v>
      </c>
      <c r="I4326" s="900" t="s">
        <v>267</v>
      </c>
      <c r="J4326" s="1073" t="s">
        <v>12659</v>
      </c>
      <c r="K4326" s="1073" t="s">
        <v>12660</v>
      </c>
      <c r="L4326" s="1066">
        <v>138211.88</v>
      </c>
    </row>
    <row r="4327" spans="1:12" s="651" customFormat="1" ht="21.95" customHeight="1" x14ac:dyDescent="0.25">
      <c r="A4327" s="1401"/>
      <c r="B4327" s="1067" t="s">
        <v>4339</v>
      </c>
      <c r="C4327" s="702" t="s">
        <v>4355</v>
      </c>
      <c r="D4327" s="899" t="s">
        <v>215</v>
      </c>
      <c r="E4327" s="702" t="s">
        <v>616</v>
      </c>
      <c r="F4327" s="899" t="s">
        <v>265</v>
      </c>
      <c r="G4327" s="899" t="s">
        <v>53</v>
      </c>
      <c r="H4327" s="899" t="s">
        <v>201</v>
      </c>
      <c r="I4327" s="899" t="s">
        <v>267</v>
      </c>
      <c r="J4327" s="1074" t="s">
        <v>12659</v>
      </c>
      <c r="K4327" s="1074" t="s">
        <v>12660</v>
      </c>
      <c r="L4327" s="1068">
        <v>132545.78</v>
      </c>
    </row>
    <row r="4328" spans="1:12" s="651" customFormat="1" ht="21.95" customHeight="1" x14ac:dyDescent="0.25">
      <c r="A4328" s="1401"/>
      <c r="B4328" s="1065" t="s">
        <v>4339</v>
      </c>
      <c r="C4328" s="903" t="s">
        <v>4355</v>
      </c>
      <c r="D4328" s="900" t="s">
        <v>215</v>
      </c>
      <c r="E4328" s="903" t="s">
        <v>616</v>
      </c>
      <c r="F4328" s="900" t="s">
        <v>265</v>
      </c>
      <c r="G4328" s="900" t="s">
        <v>53</v>
      </c>
      <c r="H4328" s="900" t="s">
        <v>201</v>
      </c>
      <c r="I4328" s="900" t="s">
        <v>268</v>
      </c>
      <c r="J4328" s="1073" t="s">
        <v>12670</v>
      </c>
      <c r="K4328" s="1073" t="s">
        <v>12671</v>
      </c>
      <c r="L4328" s="1066">
        <v>372924.7</v>
      </c>
    </row>
    <row r="4329" spans="1:12" s="651" customFormat="1" ht="21.95" customHeight="1" x14ac:dyDescent="0.25">
      <c r="A4329" s="1401"/>
      <c r="B4329" s="1067" t="s">
        <v>4339</v>
      </c>
      <c r="C4329" s="702" t="s">
        <v>4355</v>
      </c>
      <c r="D4329" s="899" t="s">
        <v>215</v>
      </c>
      <c r="E4329" s="702" t="s">
        <v>616</v>
      </c>
      <c r="F4329" s="899" t="s">
        <v>265</v>
      </c>
      <c r="G4329" s="899" t="s">
        <v>53</v>
      </c>
      <c r="H4329" s="899" t="s">
        <v>201</v>
      </c>
      <c r="I4329" s="899" t="s">
        <v>268</v>
      </c>
      <c r="J4329" s="1074" t="s">
        <v>12670</v>
      </c>
      <c r="K4329" s="1074" t="s">
        <v>12672</v>
      </c>
      <c r="L4329" s="1068">
        <v>397800.01</v>
      </c>
    </row>
    <row r="4330" spans="1:12" s="651" customFormat="1" ht="21.95" customHeight="1" x14ac:dyDescent="0.25">
      <c r="A4330" s="1401"/>
      <c r="B4330" s="1065" t="s">
        <v>4339</v>
      </c>
      <c r="C4330" s="903" t="s">
        <v>4356</v>
      </c>
      <c r="D4330" s="900" t="s">
        <v>215</v>
      </c>
      <c r="E4330" s="903" t="s">
        <v>617</v>
      </c>
      <c r="F4330" s="900" t="s">
        <v>265</v>
      </c>
      <c r="G4330" s="900" t="s">
        <v>53</v>
      </c>
      <c r="H4330" s="900" t="s">
        <v>201</v>
      </c>
      <c r="I4330" s="900" t="s">
        <v>267</v>
      </c>
      <c r="J4330" s="1073" t="s">
        <v>12659</v>
      </c>
      <c r="K4330" s="1073" t="s">
        <v>12660</v>
      </c>
      <c r="L4330" s="1066">
        <v>132545.78</v>
      </c>
    </row>
    <row r="4331" spans="1:12" s="651" customFormat="1" ht="21.95" customHeight="1" x14ac:dyDescent="0.25">
      <c r="A4331" s="1401"/>
      <c r="B4331" s="1067" t="s">
        <v>4339</v>
      </c>
      <c r="C4331" s="702" t="s">
        <v>4356</v>
      </c>
      <c r="D4331" s="899" t="s">
        <v>215</v>
      </c>
      <c r="E4331" s="702" t="s">
        <v>617</v>
      </c>
      <c r="F4331" s="899" t="s">
        <v>265</v>
      </c>
      <c r="G4331" s="899" t="s">
        <v>53</v>
      </c>
      <c r="H4331" s="899" t="s">
        <v>201</v>
      </c>
      <c r="I4331" s="899" t="s">
        <v>268</v>
      </c>
      <c r="J4331" s="1074" t="s">
        <v>12670</v>
      </c>
      <c r="K4331" s="1074" t="s">
        <v>12671</v>
      </c>
      <c r="L4331" s="1068">
        <v>372924.7</v>
      </c>
    </row>
    <row r="4332" spans="1:12" s="651" customFormat="1" ht="21.95" customHeight="1" x14ac:dyDescent="0.25">
      <c r="A4332" s="1401"/>
      <c r="B4332" s="1065" t="s">
        <v>4339</v>
      </c>
      <c r="C4332" s="903" t="s">
        <v>4356</v>
      </c>
      <c r="D4332" s="900" t="s">
        <v>215</v>
      </c>
      <c r="E4332" s="903" t="s">
        <v>617</v>
      </c>
      <c r="F4332" s="900" t="s">
        <v>265</v>
      </c>
      <c r="G4332" s="900" t="s">
        <v>53</v>
      </c>
      <c r="H4332" s="900" t="s">
        <v>201</v>
      </c>
      <c r="I4332" s="900" t="s">
        <v>268</v>
      </c>
      <c r="J4332" s="1073" t="s">
        <v>12670</v>
      </c>
      <c r="K4332" s="1073" t="s">
        <v>12672</v>
      </c>
      <c r="L4332" s="1066">
        <v>397800.01</v>
      </c>
    </row>
    <row r="4333" spans="1:12" s="651" customFormat="1" ht="21.95" customHeight="1" x14ac:dyDescent="0.25">
      <c r="A4333" s="1401"/>
      <c r="B4333" s="1067" t="s">
        <v>4339</v>
      </c>
      <c r="C4333" s="702" t="s">
        <v>4357</v>
      </c>
      <c r="D4333" s="899" t="s">
        <v>215</v>
      </c>
      <c r="E4333" s="702" t="s">
        <v>619</v>
      </c>
      <c r="F4333" s="899" t="s">
        <v>265</v>
      </c>
      <c r="G4333" s="899" t="s">
        <v>53</v>
      </c>
      <c r="H4333" s="899" t="s">
        <v>273</v>
      </c>
      <c r="I4333" s="899" t="s">
        <v>275</v>
      </c>
      <c r="J4333" s="1074" t="s">
        <v>12738</v>
      </c>
      <c r="K4333" s="1074" t="s">
        <v>14097</v>
      </c>
      <c r="L4333" s="1068">
        <v>90084.92</v>
      </c>
    </row>
    <row r="4334" spans="1:12" s="651" customFormat="1" ht="21.95" customHeight="1" x14ac:dyDescent="0.25">
      <c r="A4334" s="1401"/>
      <c r="B4334" s="1065" t="s">
        <v>4339</v>
      </c>
      <c r="C4334" s="903" t="s">
        <v>4357</v>
      </c>
      <c r="D4334" s="900" t="s">
        <v>215</v>
      </c>
      <c r="E4334" s="903" t="s">
        <v>619</v>
      </c>
      <c r="F4334" s="900" t="s">
        <v>265</v>
      </c>
      <c r="G4334" s="900" t="s">
        <v>53</v>
      </c>
      <c r="H4334" s="900" t="s">
        <v>201</v>
      </c>
      <c r="I4334" s="900" t="s">
        <v>267</v>
      </c>
      <c r="J4334" s="1073" t="s">
        <v>12659</v>
      </c>
      <c r="K4334" s="1073" t="s">
        <v>12660</v>
      </c>
      <c r="L4334" s="1066">
        <v>131343.67000000001</v>
      </c>
    </row>
    <row r="4335" spans="1:12" s="651" customFormat="1" ht="21.95" customHeight="1" x14ac:dyDescent="0.25">
      <c r="A4335" s="1401"/>
      <c r="B4335" s="1067" t="s">
        <v>4339</v>
      </c>
      <c r="C4335" s="702" t="s">
        <v>4358</v>
      </c>
      <c r="D4335" s="899" t="s">
        <v>215</v>
      </c>
      <c r="E4335" s="702" t="s">
        <v>620</v>
      </c>
      <c r="F4335" s="899" t="s">
        <v>265</v>
      </c>
      <c r="G4335" s="899" t="s">
        <v>53</v>
      </c>
      <c r="H4335" s="899" t="s">
        <v>273</v>
      </c>
      <c r="I4335" s="899" t="s">
        <v>275</v>
      </c>
      <c r="J4335" s="1074" t="s">
        <v>12738</v>
      </c>
      <c r="K4335" s="1074" t="s">
        <v>14097</v>
      </c>
      <c r="L4335" s="1068">
        <v>30707.88</v>
      </c>
    </row>
    <row r="4336" spans="1:12" s="651" customFormat="1" ht="21.95" customHeight="1" x14ac:dyDescent="0.25">
      <c r="A4336" s="1401"/>
      <c r="B4336" s="1065" t="s">
        <v>4339</v>
      </c>
      <c r="C4336" s="903" t="s">
        <v>4358</v>
      </c>
      <c r="D4336" s="900" t="s">
        <v>215</v>
      </c>
      <c r="E4336" s="903" t="s">
        <v>620</v>
      </c>
      <c r="F4336" s="900" t="s">
        <v>265</v>
      </c>
      <c r="G4336" s="900" t="s">
        <v>53</v>
      </c>
      <c r="H4336" s="900" t="s">
        <v>273</v>
      </c>
      <c r="I4336" s="900" t="s">
        <v>274</v>
      </c>
      <c r="J4336" s="1073" t="s">
        <v>14098</v>
      </c>
      <c r="K4336" s="1073" t="s">
        <v>14099</v>
      </c>
      <c r="L4336" s="1066">
        <v>91673.51</v>
      </c>
    </row>
    <row r="4337" spans="1:12" s="651" customFormat="1" ht="21.95" customHeight="1" x14ac:dyDescent="0.25">
      <c r="A4337" s="1401"/>
      <c r="B4337" s="1067" t="s">
        <v>4339</v>
      </c>
      <c r="C4337" s="702" t="s">
        <v>4358</v>
      </c>
      <c r="D4337" s="899" t="s">
        <v>215</v>
      </c>
      <c r="E4337" s="702" t="s">
        <v>620</v>
      </c>
      <c r="F4337" s="899" t="s">
        <v>265</v>
      </c>
      <c r="G4337" s="899" t="s">
        <v>53</v>
      </c>
      <c r="H4337" s="899" t="s">
        <v>201</v>
      </c>
      <c r="I4337" s="899" t="s">
        <v>267</v>
      </c>
      <c r="J4337" s="1074" t="s">
        <v>12659</v>
      </c>
      <c r="K4337" s="1074" t="s">
        <v>12660</v>
      </c>
      <c r="L4337" s="1068">
        <v>131343.67000000001</v>
      </c>
    </row>
    <row r="4338" spans="1:12" s="651" customFormat="1" ht="21.95" customHeight="1" x14ac:dyDescent="0.25">
      <c r="A4338" s="1401"/>
      <c r="B4338" s="1065" t="s">
        <v>4339</v>
      </c>
      <c r="C4338" s="903" t="s">
        <v>4358</v>
      </c>
      <c r="D4338" s="900" t="s">
        <v>215</v>
      </c>
      <c r="E4338" s="903" t="s">
        <v>620</v>
      </c>
      <c r="F4338" s="900" t="s">
        <v>265</v>
      </c>
      <c r="G4338" s="900" t="s">
        <v>53</v>
      </c>
      <c r="H4338" s="900" t="s">
        <v>201</v>
      </c>
      <c r="I4338" s="900" t="s">
        <v>268</v>
      </c>
      <c r="J4338" s="1073" t="s">
        <v>12670</v>
      </c>
      <c r="K4338" s="1073" t="s">
        <v>12671</v>
      </c>
      <c r="L4338" s="1066">
        <v>369542.5</v>
      </c>
    </row>
    <row r="4339" spans="1:12" s="651" customFormat="1" ht="21.95" customHeight="1" x14ac:dyDescent="0.25">
      <c r="A4339" s="1401"/>
      <c r="B4339" s="1067" t="s">
        <v>4339</v>
      </c>
      <c r="C4339" s="702" t="s">
        <v>4358</v>
      </c>
      <c r="D4339" s="899" t="s">
        <v>215</v>
      </c>
      <c r="E4339" s="702" t="s">
        <v>620</v>
      </c>
      <c r="F4339" s="899" t="s">
        <v>265</v>
      </c>
      <c r="G4339" s="899" t="s">
        <v>53</v>
      </c>
      <c r="H4339" s="899" t="s">
        <v>201</v>
      </c>
      <c r="I4339" s="899" t="s">
        <v>268</v>
      </c>
      <c r="J4339" s="1074" t="s">
        <v>12670</v>
      </c>
      <c r="K4339" s="1074" t="s">
        <v>12672</v>
      </c>
      <c r="L4339" s="1068">
        <v>394192.2</v>
      </c>
    </row>
    <row r="4340" spans="1:12" s="651" customFormat="1" ht="21.95" customHeight="1" x14ac:dyDescent="0.25">
      <c r="A4340" s="1401"/>
      <c r="B4340" s="1065" t="s">
        <v>4339</v>
      </c>
      <c r="C4340" s="903" t="s">
        <v>4359</v>
      </c>
      <c r="D4340" s="900" t="s">
        <v>224</v>
      </c>
      <c r="E4340" s="903" t="s">
        <v>611</v>
      </c>
      <c r="F4340" s="900" t="s">
        <v>265</v>
      </c>
      <c r="G4340" s="900" t="s">
        <v>53</v>
      </c>
      <c r="H4340" s="900" t="s">
        <v>201</v>
      </c>
      <c r="I4340" s="900" t="s">
        <v>267</v>
      </c>
      <c r="J4340" s="1073" t="s">
        <v>12659</v>
      </c>
      <c r="K4340" s="1073" t="s">
        <v>12660</v>
      </c>
      <c r="L4340" s="1066">
        <v>103365.78</v>
      </c>
    </row>
    <row r="4341" spans="1:12" s="651" customFormat="1" ht="21.95" customHeight="1" x14ac:dyDescent="0.25">
      <c r="A4341" s="1401"/>
      <c r="B4341" s="1067" t="s">
        <v>4339</v>
      </c>
      <c r="C4341" s="702" t="s">
        <v>4359</v>
      </c>
      <c r="D4341" s="899" t="s">
        <v>224</v>
      </c>
      <c r="E4341" s="702" t="s">
        <v>611</v>
      </c>
      <c r="F4341" s="899" t="s">
        <v>265</v>
      </c>
      <c r="G4341" s="899" t="s">
        <v>53</v>
      </c>
      <c r="H4341" s="899" t="s">
        <v>201</v>
      </c>
      <c r="I4341" s="899" t="s">
        <v>268</v>
      </c>
      <c r="J4341" s="1074" t="s">
        <v>12670</v>
      </c>
      <c r="K4341" s="1074" t="s">
        <v>12671</v>
      </c>
      <c r="L4341" s="1068">
        <v>290825.2</v>
      </c>
    </row>
    <row r="4342" spans="1:12" s="651" customFormat="1" ht="21.95" customHeight="1" x14ac:dyDescent="0.25">
      <c r="A4342" s="1401"/>
      <c r="B4342" s="1065" t="s">
        <v>4339</v>
      </c>
      <c r="C4342" s="903" t="s">
        <v>4359</v>
      </c>
      <c r="D4342" s="900" t="s">
        <v>224</v>
      </c>
      <c r="E4342" s="903" t="s">
        <v>611</v>
      </c>
      <c r="F4342" s="900" t="s">
        <v>265</v>
      </c>
      <c r="G4342" s="900" t="s">
        <v>53</v>
      </c>
      <c r="H4342" s="900" t="s">
        <v>201</v>
      </c>
      <c r="I4342" s="900" t="s">
        <v>268</v>
      </c>
      <c r="J4342" s="1073" t="s">
        <v>12670</v>
      </c>
      <c r="K4342" s="1073" t="s">
        <v>12672</v>
      </c>
      <c r="L4342" s="1066">
        <v>310224.2</v>
      </c>
    </row>
    <row r="4343" spans="1:12" s="651" customFormat="1" ht="21.95" customHeight="1" x14ac:dyDescent="0.25">
      <c r="A4343" s="1401"/>
      <c r="B4343" s="1067" t="s">
        <v>4339</v>
      </c>
      <c r="C4343" s="702" t="s">
        <v>4360</v>
      </c>
      <c r="D4343" s="899" t="s">
        <v>224</v>
      </c>
      <c r="E4343" s="702" t="s">
        <v>612</v>
      </c>
      <c r="F4343" s="899" t="s">
        <v>265</v>
      </c>
      <c r="G4343" s="899" t="s">
        <v>53</v>
      </c>
      <c r="H4343" s="899" t="s">
        <v>201</v>
      </c>
      <c r="I4343" s="899" t="s">
        <v>267</v>
      </c>
      <c r="J4343" s="1074" t="s">
        <v>12659</v>
      </c>
      <c r="K4343" s="1074" t="s">
        <v>12660</v>
      </c>
      <c r="L4343" s="1068">
        <v>103365.78</v>
      </c>
    </row>
    <row r="4344" spans="1:12" s="651" customFormat="1" ht="21.95" customHeight="1" x14ac:dyDescent="0.25">
      <c r="A4344" s="1401"/>
      <c r="B4344" s="1065" t="s">
        <v>4339</v>
      </c>
      <c r="C4344" s="903" t="s">
        <v>4360</v>
      </c>
      <c r="D4344" s="900" t="s">
        <v>224</v>
      </c>
      <c r="E4344" s="903" t="s">
        <v>612</v>
      </c>
      <c r="F4344" s="900" t="s">
        <v>265</v>
      </c>
      <c r="G4344" s="900" t="s">
        <v>53</v>
      </c>
      <c r="H4344" s="900" t="s">
        <v>201</v>
      </c>
      <c r="I4344" s="900" t="s">
        <v>268</v>
      </c>
      <c r="J4344" s="1073" t="s">
        <v>12670</v>
      </c>
      <c r="K4344" s="1073" t="s">
        <v>12671</v>
      </c>
      <c r="L4344" s="1066">
        <v>290825.2</v>
      </c>
    </row>
    <row r="4345" spans="1:12" s="651" customFormat="1" ht="21.95" customHeight="1" x14ac:dyDescent="0.25">
      <c r="A4345" s="1401"/>
      <c r="B4345" s="1067" t="s">
        <v>4339</v>
      </c>
      <c r="C4345" s="702" t="s">
        <v>4360</v>
      </c>
      <c r="D4345" s="899" t="s">
        <v>224</v>
      </c>
      <c r="E4345" s="702" t="s">
        <v>612</v>
      </c>
      <c r="F4345" s="899" t="s">
        <v>265</v>
      </c>
      <c r="G4345" s="899" t="s">
        <v>53</v>
      </c>
      <c r="H4345" s="899" t="s">
        <v>201</v>
      </c>
      <c r="I4345" s="899" t="s">
        <v>268</v>
      </c>
      <c r="J4345" s="1074" t="s">
        <v>12670</v>
      </c>
      <c r="K4345" s="1074" t="s">
        <v>12672</v>
      </c>
      <c r="L4345" s="1068">
        <v>310224.2</v>
      </c>
    </row>
    <row r="4346" spans="1:12" s="651" customFormat="1" ht="21.95" customHeight="1" x14ac:dyDescent="0.25">
      <c r="A4346" s="1401"/>
      <c r="B4346" s="1065" t="s">
        <v>4339</v>
      </c>
      <c r="C4346" s="903" t="s">
        <v>4360</v>
      </c>
      <c r="D4346" s="900" t="s">
        <v>224</v>
      </c>
      <c r="E4346" s="903" t="s">
        <v>612</v>
      </c>
      <c r="F4346" s="900" t="s">
        <v>265</v>
      </c>
      <c r="G4346" s="900" t="s">
        <v>53</v>
      </c>
      <c r="H4346" s="900" t="s">
        <v>218</v>
      </c>
      <c r="I4346" s="900" t="s">
        <v>368</v>
      </c>
      <c r="J4346" s="1073" t="s">
        <v>14087</v>
      </c>
      <c r="K4346" s="1073" t="s">
        <v>14100</v>
      </c>
      <c r="L4346" s="1066">
        <v>122613.3</v>
      </c>
    </row>
    <row r="4347" spans="1:12" s="651" customFormat="1" ht="21.95" customHeight="1" x14ac:dyDescent="0.25">
      <c r="A4347" s="1401"/>
      <c r="B4347" s="1067" t="s">
        <v>4339</v>
      </c>
      <c r="C4347" s="702" t="s">
        <v>4361</v>
      </c>
      <c r="D4347" s="899" t="s">
        <v>224</v>
      </c>
      <c r="E4347" s="702" t="s">
        <v>613</v>
      </c>
      <c r="F4347" s="899" t="s">
        <v>265</v>
      </c>
      <c r="G4347" s="899" t="s">
        <v>53</v>
      </c>
      <c r="H4347" s="899" t="s">
        <v>201</v>
      </c>
      <c r="I4347" s="899" t="s">
        <v>267</v>
      </c>
      <c r="J4347" s="1074" t="s">
        <v>12659</v>
      </c>
      <c r="K4347" s="1074" t="s">
        <v>12660</v>
      </c>
      <c r="L4347" s="1068">
        <v>103365.78</v>
      </c>
    </row>
    <row r="4348" spans="1:12" s="651" customFormat="1" ht="21.95" customHeight="1" x14ac:dyDescent="0.25">
      <c r="A4348" s="1401"/>
      <c r="B4348" s="1065" t="s">
        <v>4339</v>
      </c>
      <c r="C4348" s="903" t="s">
        <v>4361</v>
      </c>
      <c r="D4348" s="900" t="s">
        <v>224</v>
      </c>
      <c r="E4348" s="903" t="s">
        <v>613</v>
      </c>
      <c r="F4348" s="900" t="s">
        <v>265</v>
      </c>
      <c r="G4348" s="900" t="s">
        <v>53</v>
      </c>
      <c r="H4348" s="900" t="s">
        <v>201</v>
      </c>
      <c r="I4348" s="900" t="s">
        <v>268</v>
      </c>
      <c r="J4348" s="1073" t="s">
        <v>12670</v>
      </c>
      <c r="K4348" s="1073" t="s">
        <v>12671</v>
      </c>
      <c r="L4348" s="1066">
        <v>290825.2</v>
      </c>
    </row>
    <row r="4349" spans="1:12" s="651" customFormat="1" ht="21.95" customHeight="1" x14ac:dyDescent="0.25">
      <c r="A4349" s="1401"/>
      <c r="B4349" s="1067" t="s">
        <v>4339</v>
      </c>
      <c r="C4349" s="702" t="s">
        <v>4362</v>
      </c>
      <c r="D4349" s="899" t="s">
        <v>224</v>
      </c>
      <c r="E4349" s="702" t="s">
        <v>614</v>
      </c>
      <c r="F4349" s="899" t="s">
        <v>265</v>
      </c>
      <c r="G4349" s="899" t="s">
        <v>53</v>
      </c>
      <c r="H4349" s="899" t="s">
        <v>201</v>
      </c>
      <c r="I4349" s="899" t="s">
        <v>267</v>
      </c>
      <c r="J4349" s="1074" t="s">
        <v>12659</v>
      </c>
      <c r="K4349" s="1074" t="s">
        <v>12660</v>
      </c>
      <c r="L4349" s="1068">
        <v>103365.78</v>
      </c>
    </row>
    <row r="4350" spans="1:12" s="651" customFormat="1" ht="21.95" customHeight="1" x14ac:dyDescent="0.25">
      <c r="A4350" s="1401"/>
      <c r="B4350" s="1065" t="s">
        <v>4339</v>
      </c>
      <c r="C4350" s="903" t="s">
        <v>4362</v>
      </c>
      <c r="D4350" s="900" t="s">
        <v>224</v>
      </c>
      <c r="E4350" s="903" t="s">
        <v>614</v>
      </c>
      <c r="F4350" s="900" t="s">
        <v>265</v>
      </c>
      <c r="G4350" s="900" t="s">
        <v>53</v>
      </c>
      <c r="H4350" s="900" t="s">
        <v>201</v>
      </c>
      <c r="I4350" s="900" t="s">
        <v>268</v>
      </c>
      <c r="J4350" s="1073" t="s">
        <v>12670</v>
      </c>
      <c r="K4350" s="1073" t="s">
        <v>12671</v>
      </c>
      <c r="L4350" s="1066">
        <v>290825.2</v>
      </c>
    </row>
    <row r="4351" spans="1:12" s="651" customFormat="1" ht="21.95" customHeight="1" x14ac:dyDescent="0.25">
      <c r="A4351" s="1401"/>
      <c r="B4351" s="1067" t="s">
        <v>4339</v>
      </c>
      <c r="C4351" s="702" t="s">
        <v>4362</v>
      </c>
      <c r="D4351" s="899" t="s">
        <v>224</v>
      </c>
      <c r="E4351" s="702" t="s">
        <v>614</v>
      </c>
      <c r="F4351" s="899" t="s">
        <v>265</v>
      </c>
      <c r="G4351" s="899" t="s">
        <v>53</v>
      </c>
      <c r="H4351" s="899" t="s">
        <v>201</v>
      </c>
      <c r="I4351" s="899" t="s">
        <v>268</v>
      </c>
      <c r="J4351" s="1074" t="s">
        <v>12670</v>
      </c>
      <c r="K4351" s="1074" t="s">
        <v>12672</v>
      </c>
      <c r="L4351" s="1068">
        <v>310224.2</v>
      </c>
    </row>
    <row r="4352" spans="1:12" s="651" customFormat="1" ht="21.95" customHeight="1" x14ac:dyDescent="0.25">
      <c r="A4352" s="1401"/>
      <c r="B4352" s="1065" t="s">
        <v>4339</v>
      </c>
      <c r="C4352" s="903" t="s">
        <v>4363</v>
      </c>
      <c r="D4352" s="900" t="s">
        <v>264</v>
      </c>
      <c r="E4352" s="903" t="s">
        <v>228</v>
      </c>
      <c r="F4352" s="900" t="s">
        <v>265</v>
      </c>
      <c r="G4352" s="900" t="s">
        <v>53</v>
      </c>
      <c r="H4352" s="900" t="s">
        <v>266</v>
      </c>
      <c r="I4352" s="900" t="s">
        <v>267</v>
      </c>
      <c r="J4352" s="1073" t="s">
        <v>12659</v>
      </c>
      <c r="K4352" s="1073" t="s">
        <v>12660</v>
      </c>
      <c r="L4352" s="1066">
        <v>103643.96</v>
      </c>
    </row>
    <row r="4353" spans="1:12" s="651" customFormat="1" ht="21.95" customHeight="1" x14ac:dyDescent="0.25">
      <c r="A4353" s="1401"/>
      <c r="B4353" s="1067" t="s">
        <v>4339</v>
      </c>
      <c r="C4353" s="702" t="s">
        <v>4363</v>
      </c>
      <c r="D4353" s="899" t="s">
        <v>264</v>
      </c>
      <c r="E4353" s="702" t="s">
        <v>228</v>
      </c>
      <c r="F4353" s="899" t="s">
        <v>265</v>
      </c>
      <c r="G4353" s="899" t="s">
        <v>53</v>
      </c>
      <c r="H4353" s="899" t="s">
        <v>266</v>
      </c>
      <c r="I4353" s="899" t="s">
        <v>268</v>
      </c>
      <c r="J4353" s="1074" t="s">
        <v>12670</v>
      </c>
      <c r="K4353" s="1074" t="s">
        <v>12671</v>
      </c>
      <c r="L4353" s="1068">
        <v>291116.43</v>
      </c>
    </row>
    <row r="4354" spans="1:12" s="651" customFormat="1" ht="21.95" customHeight="1" x14ac:dyDescent="0.25">
      <c r="A4354" s="1401"/>
      <c r="B4354" s="1065" t="s">
        <v>4339</v>
      </c>
      <c r="C4354" s="903" t="s">
        <v>4363</v>
      </c>
      <c r="D4354" s="900" t="s">
        <v>264</v>
      </c>
      <c r="E4354" s="903" t="s">
        <v>228</v>
      </c>
      <c r="F4354" s="900" t="s">
        <v>265</v>
      </c>
      <c r="G4354" s="900" t="s">
        <v>53</v>
      </c>
      <c r="H4354" s="900" t="s">
        <v>266</v>
      </c>
      <c r="I4354" s="900" t="s">
        <v>268</v>
      </c>
      <c r="J4354" s="1073" t="s">
        <v>12670</v>
      </c>
      <c r="K4354" s="1073" t="s">
        <v>12672</v>
      </c>
      <c r="L4354" s="1066">
        <v>310338.93</v>
      </c>
    </row>
    <row r="4355" spans="1:12" s="651" customFormat="1" ht="21.95" customHeight="1" x14ac:dyDescent="0.25">
      <c r="A4355" s="1401"/>
      <c r="B4355" s="1067" t="s">
        <v>4339</v>
      </c>
      <c r="C4355" s="702" t="s">
        <v>4364</v>
      </c>
      <c r="D4355" s="899" t="s">
        <v>264</v>
      </c>
      <c r="E4355" s="702" t="s">
        <v>228</v>
      </c>
      <c r="F4355" s="899" t="s">
        <v>265</v>
      </c>
      <c r="G4355" s="899" t="s">
        <v>53</v>
      </c>
      <c r="H4355" s="899" t="s">
        <v>266</v>
      </c>
      <c r="I4355" s="899" t="s">
        <v>267</v>
      </c>
      <c r="J4355" s="1074" t="s">
        <v>12659</v>
      </c>
      <c r="K4355" s="1074" t="s">
        <v>12660</v>
      </c>
      <c r="L4355" s="1068">
        <v>103643.96</v>
      </c>
    </row>
    <row r="4356" spans="1:12" s="651" customFormat="1" ht="21.95" customHeight="1" x14ac:dyDescent="0.25">
      <c r="A4356" s="1401"/>
      <c r="B4356" s="1065" t="s">
        <v>4339</v>
      </c>
      <c r="C4356" s="903" t="s">
        <v>4364</v>
      </c>
      <c r="D4356" s="900" t="s">
        <v>264</v>
      </c>
      <c r="E4356" s="903" t="s">
        <v>228</v>
      </c>
      <c r="F4356" s="900" t="s">
        <v>265</v>
      </c>
      <c r="G4356" s="900" t="s">
        <v>53</v>
      </c>
      <c r="H4356" s="900" t="s">
        <v>266</v>
      </c>
      <c r="I4356" s="900" t="s">
        <v>268</v>
      </c>
      <c r="J4356" s="1073" t="s">
        <v>12670</v>
      </c>
      <c r="K4356" s="1073" t="s">
        <v>12671</v>
      </c>
      <c r="L4356" s="1066">
        <v>291116.43</v>
      </c>
    </row>
    <row r="4357" spans="1:12" s="651" customFormat="1" ht="21.95" customHeight="1" x14ac:dyDescent="0.25">
      <c r="A4357" s="1401"/>
      <c r="B4357" s="1067" t="s">
        <v>4339</v>
      </c>
      <c r="C4357" s="702" t="s">
        <v>4365</v>
      </c>
      <c r="D4357" s="899" t="s">
        <v>264</v>
      </c>
      <c r="E4357" s="702" t="s">
        <v>228</v>
      </c>
      <c r="F4357" s="899" t="s">
        <v>265</v>
      </c>
      <c r="G4357" s="899" t="s">
        <v>53</v>
      </c>
      <c r="H4357" s="899" t="s">
        <v>266</v>
      </c>
      <c r="I4357" s="899" t="s">
        <v>267</v>
      </c>
      <c r="J4357" s="1074" t="s">
        <v>12659</v>
      </c>
      <c r="K4357" s="1074" t="s">
        <v>12660</v>
      </c>
      <c r="L4357" s="1068">
        <v>38217.440000000002</v>
      </c>
    </row>
    <row r="4358" spans="1:12" s="651" customFormat="1" ht="21.95" customHeight="1" x14ac:dyDescent="0.25">
      <c r="A4358" s="1401"/>
      <c r="B4358" s="1065" t="s">
        <v>4339</v>
      </c>
      <c r="C4358" s="903" t="s">
        <v>4365</v>
      </c>
      <c r="D4358" s="900" t="s">
        <v>264</v>
      </c>
      <c r="E4358" s="903" t="s">
        <v>228</v>
      </c>
      <c r="F4358" s="900" t="s">
        <v>265</v>
      </c>
      <c r="G4358" s="900" t="s">
        <v>53</v>
      </c>
      <c r="H4358" s="900" t="s">
        <v>266</v>
      </c>
      <c r="I4358" s="900" t="s">
        <v>268</v>
      </c>
      <c r="J4358" s="1073" t="s">
        <v>12670</v>
      </c>
      <c r="K4358" s="1073" t="s">
        <v>12671</v>
      </c>
      <c r="L4358" s="1066">
        <v>107345.60000000001</v>
      </c>
    </row>
    <row r="4359" spans="1:12" s="651" customFormat="1" ht="21.95" customHeight="1" x14ac:dyDescent="0.25">
      <c r="A4359" s="1401"/>
      <c r="B4359" s="1067" t="s">
        <v>4339</v>
      </c>
      <c r="C4359" s="702" t="s">
        <v>4365</v>
      </c>
      <c r="D4359" s="899" t="s">
        <v>264</v>
      </c>
      <c r="E4359" s="702" t="s">
        <v>228</v>
      </c>
      <c r="F4359" s="899" t="s">
        <v>265</v>
      </c>
      <c r="G4359" s="899" t="s">
        <v>53</v>
      </c>
      <c r="H4359" s="899" t="s">
        <v>266</v>
      </c>
      <c r="I4359" s="899" t="s">
        <v>268</v>
      </c>
      <c r="J4359" s="1074" t="s">
        <v>12670</v>
      </c>
      <c r="K4359" s="1074" t="s">
        <v>12672</v>
      </c>
      <c r="L4359" s="1068">
        <v>114433.66</v>
      </c>
    </row>
    <row r="4360" spans="1:12" s="651" customFormat="1" ht="21.95" customHeight="1" x14ac:dyDescent="0.25">
      <c r="A4360" s="1401"/>
      <c r="B4360" s="1065" t="s">
        <v>4339</v>
      </c>
      <c r="C4360" s="903" t="s">
        <v>4366</v>
      </c>
      <c r="D4360" s="900" t="s">
        <v>264</v>
      </c>
      <c r="E4360" s="903" t="s">
        <v>228</v>
      </c>
      <c r="F4360" s="900" t="s">
        <v>265</v>
      </c>
      <c r="G4360" s="900" t="s">
        <v>53</v>
      </c>
      <c r="H4360" s="900" t="s">
        <v>266</v>
      </c>
      <c r="I4360" s="900" t="s">
        <v>267</v>
      </c>
      <c r="J4360" s="1073" t="s">
        <v>12659</v>
      </c>
      <c r="K4360" s="1073" t="s">
        <v>12660</v>
      </c>
      <c r="L4360" s="1066">
        <v>38217.440000000002</v>
      </c>
    </row>
    <row r="4361" spans="1:12" s="651" customFormat="1" ht="21.95" customHeight="1" x14ac:dyDescent="0.25">
      <c r="A4361" s="1401"/>
      <c r="B4361" s="1067" t="s">
        <v>4339</v>
      </c>
      <c r="C4361" s="702" t="s">
        <v>4366</v>
      </c>
      <c r="D4361" s="899" t="s">
        <v>264</v>
      </c>
      <c r="E4361" s="702" t="s">
        <v>228</v>
      </c>
      <c r="F4361" s="899" t="s">
        <v>265</v>
      </c>
      <c r="G4361" s="899" t="s">
        <v>53</v>
      </c>
      <c r="H4361" s="899" t="s">
        <v>266</v>
      </c>
      <c r="I4361" s="899" t="s">
        <v>268</v>
      </c>
      <c r="J4361" s="1074" t="s">
        <v>12670</v>
      </c>
      <c r="K4361" s="1074" t="s">
        <v>12671</v>
      </c>
      <c r="L4361" s="1068">
        <v>107345.60000000001</v>
      </c>
    </row>
    <row r="4362" spans="1:12" s="651" customFormat="1" ht="21.95" customHeight="1" x14ac:dyDescent="0.25">
      <c r="A4362" s="1401"/>
      <c r="B4362" s="1065" t="s">
        <v>4339</v>
      </c>
      <c r="C4362" s="903" t="s">
        <v>4366</v>
      </c>
      <c r="D4362" s="900" t="s">
        <v>264</v>
      </c>
      <c r="E4362" s="903" t="s">
        <v>228</v>
      </c>
      <c r="F4362" s="900" t="s">
        <v>265</v>
      </c>
      <c r="G4362" s="900" t="s">
        <v>53</v>
      </c>
      <c r="H4362" s="900" t="s">
        <v>266</v>
      </c>
      <c r="I4362" s="900" t="s">
        <v>268</v>
      </c>
      <c r="J4362" s="1073" t="s">
        <v>12670</v>
      </c>
      <c r="K4362" s="1073" t="s">
        <v>12672</v>
      </c>
      <c r="L4362" s="1066">
        <v>114433.66</v>
      </c>
    </row>
    <row r="4363" spans="1:12" s="651" customFormat="1" ht="21.95" customHeight="1" x14ac:dyDescent="0.25">
      <c r="A4363" s="1401"/>
      <c r="B4363" s="1067" t="s">
        <v>4339</v>
      </c>
      <c r="C4363" s="702" t="s">
        <v>4367</v>
      </c>
      <c r="D4363" s="899" t="s">
        <v>264</v>
      </c>
      <c r="E4363" s="702" t="s">
        <v>228</v>
      </c>
      <c r="F4363" s="899" t="s">
        <v>265</v>
      </c>
      <c r="G4363" s="899" t="s">
        <v>53</v>
      </c>
      <c r="H4363" s="899" t="s">
        <v>266</v>
      </c>
      <c r="I4363" s="899" t="s">
        <v>267</v>
      </c>
      <c r="J4363" s="1074" t="s">
        <v>12659</v>
      </c>
      <c r="K4363" s="1074" t="s">
        <v>12660</v>
      </c>
      <c r="L4363" s="1068">
        <v>61807.65</v>
      </c>
    </row>
    <row r="4364" spans="1:12" s="651" customFormat="1" ht="21.95" customHeight="1" x14ac:dyDescent="0.25">
      <c r="A4364" s="1401"/>
      <c r="B4364" s="1065" t="s">
        <v>4339</v>
      </c>
      <c r="C4364" s="903" t="s">
        <v>4367</v>
      </c>
      <c r="D4364" s="900" t="s">
        <v>264</v>
      </c>
      <c r="E4364" s="903" t="s">
        <v>228</v>
      </c>
      <c r="F4364" s="900" t="s">
        <v>265</v>
      </c>
      <c r="G4364" s="900" t="s">
        <v>53</v>
      </c>
      <c r="H4364" s="900" t="s">
        <v>266</v>
      </c>
      <c r="I4364" s="900" t="s">
        <v>268</v>
      </c>
      <c r="J4364" s="1073" t="s">
        <v>12670</v>
      </c>
      <c r="K4364" s="1073" t="s">
        <v>12671</v>
      </c>
      <c r="L4364" s="1066">
        <v>173606.09</v>
      </c>
    </row>
    <row r="4365" spans="1:12" s="651" customFormat="1" ht="21.95" customHeight="1" x14ac:dyDescent="0.25">
      <c r="A4365" s="1401"/>
      <c r="B4365" s="1067" t="s">
        <v>4339</v>
      </c>
      <c r="C4365" s="702" t="s">
        <v>4367</v>
      </c>
      <c r="D4365" s="899" t="s">
        <v>264</v>
      </c>
      <c r="E4365" s="702" t="s">
        <v>228</v>
      </c>
      <c r="F4365" s="899" t="s">
        <v>265</v>
      </c>
      <c r="G4365" s="899" t="s">
        <v>53</v>
      </c>
      <c r="H4365" s="899" t="s">
        <v>266</v>
      </c>
      <c r="I4365" s="899" t="s">
        <v>268</v>
      </c>
      <c r="J4365" s="1074" t="s">
        <v>12670</v>
      </c>
      <c r="K4365" s="1074" t="s">
        <v>12672</v>
      </c>
      <c r="L4365" s="1068">
        <v>185069.35</v>
      </c>
    </row>
    <row r="4366" spans="1:12" s="651" customFormat="1" ht="21.95" customHeight="1" x14ac:dyDescent="0.25">
      <c r="A4366" s="1401"/>
      <c r="B4366" s="1065" t="s">
        <v>4339</v>
      </c>
      <c r="C4366" s="903" t="s">
        <v>4368</v>
      </c>
      <c r="D4366" s="900" t="s">
        <v>264</v>
      </c>
      <c r="E4366" s="903" t="s">
        <v>228</v>
      </c>
      <c r="F4366" s="900" t="s">
        <v>265</v>
      </c>
      <c r="G4366" s="900" t="s">
        <v>53</v>
      </c>
      <c r="H4366" s="900" t="s">
        <v>266</v>
      </c>
      <c r="I4366" s="900" t="s">
        <v>267</v>
      </c>
      <c r="J4366" s="1073" t="s">
        <v>12659</v>
      </c>
      <c r="K4366" s="1073" t="s">
        <v>12660</v>
      </c>
      <c r="L4366" s="1066">
        <v>61807.65</v>
      </c>
    </row>
    <row r="4367" spans="1:12" s="651" customFormat="1" ht="21.95" customHeight="1" x14ac:dyDescent="0.25">
      <c r="A4367" s="1401"/>
      <c r="B4367" s="1067" t="s">
        <v>4339</v>
      </c>
      <c r="C4367" s="702" t="s">
        <v>4368</v>
      </c>
      <c r="D4367" s="899" t="s">
        <v>264</v>
      </c>
      <c r="E4367" s="702" t="s">
        <v>228</v>
      </c>
      <c r="F4367" s="899" t="s">
        <v>265</v>
      </c>
      <c r="G4367" s="899" t="s">
        <v>53</v>
      </c>
      <c r="H4367" s="899" t="s">
        <v>266</v>
      </c>
      <c r="I4367" s="899" t="s">
        <v>268</v>
      </c>
      <c r="J4367" s="1074" t="s">
        <v>12670</v>
      </c>
      <c r="K4367" s="1074" t="s">
        <v>12671</v>
      </c>
      <c r="L4367" s="1068">
        <v>173606.09</v>
      </c>
    </row>
    <row r="4368" spans="1:12" s="651" customFormat="1" ht="21.95" customHeight="1" x14ac:dyDescent="0.25">
      <c r="A4368" s="1401"/>
      <c r="B4368" s="1065" t="s">
        <v>4339</v>
      </c>
      <c r="C4368" s="903" t="s">
        <v>4368</v>
      </c>
      <c r="D4368" s="900" t="s">
        <v>264</v>
      </c>
      <c r="E4368" s="903" t="s">
        <v>228</v>
      </c>
      <c r="F4368" s="900" t="s">
        <v>265</v>
      </c>
      <c r="G4368" s="900" t="s">
        <v>53</v>
      </c>
      <c r="H4368" s="900" t="s">
        <v>266</v>
      </c>
      <c r="I4368" s="900" t="s">
        <v>268</v>
      </c>
      <c r="J4368" s="1073" t="s">
        <v>12670</v>
      </c>
      <c r="K4368" s="1073" t="s">
        <v>12672</v>
      </c>
      <c r="L4368" s="1066">
        <v>185069.35</v>
      </c>
    </row>
    <row r="4369" spans="1:12" s="651" customFormat="1" ht="21.95" customHeight="1" x14ac:dyDescent="0.25">
      <c r="A4369" s="1401"/>
      <c r="B4369" s="1067" t="s">
        <v>4339</v>
      </c>
      <c r="C4369" s="702" t="s">
        <v>4369</v>
      </c>
      <c r="D4369" s="899" t="s">
        <v>264</v>
      </c>
      <c r="E4369" s="702" t="s">
        <v>228</v>
      </c>
      <c r="F4369" s="899" t="s">
        <v>265</v>
      </c>
      <c r="G4369" s="899" t="s">
        <v>53</v>
      </c>
      <c r="H4369" s="899" t="s">
        <v>266</v>
      </c>
      <c r="I4369" s="899" t="s">
        <v>267</v>
      </c>
      <c r="J4369" s="1074" t="s">
        <v>12659</v>
      </c>
      <c r="K4369" s="1074" t="s">
        <v>12660</v>
      </c>
      <c r="L4369" s="1068">
        <v>103643.96</v>
      </c>
    </row>
    <row r="4370" spans="1:12" s="651" customFormat="1" ht="21.95" customHeight="1" x14ac:dyDescent="0.25">
      <c r="A4370" s="1401"/>
      <c r="B4370" s="1065" t="s">
        <v>4339</v>
      </c>
      <c r="C4370" s="903" t="s">
        <v>4370</v>
      </c>
      <c r="D4370" s="900" t="s">
        <v>215</v>
      </c>
      <c r="E4370" s="903" t="s">
        <v>618</v>
      </c>
      <c r="F4370" s="900" t="s">
        <v>265</v>
      </c>
      <c r="G4370" s="900" t="s">
        <v>53</v>
      </c>
      <c r="H4370" s="900" t="s">
        <v>201</v>
      </c>
      <c r="I4370" s="900" t="s">
        <v>267</v>
      </c>
      <c r="J4370" s="1073" t="s">
        <v>12659</v>
      </c>
      <c r="K4370" s="1073" t="s">
        <v>12660</v>
      </c>
      <c r="L4370" s="1066">
        <v>113564.95</v>
      </c>
    </row>
    <row r="4371" spans="1:12" s="651" customFormat="1" ht="21.95" customHeight="1" x14ac:dyDescent="0.25">
      <c r="A4371" s="1401"/>
      <c r="B4371" s="1067" t="s">
        <v>4339</v>
      </c>
      <c r="C4371" s="702" t="s">
        <v>4370</v>
      </c>
      <c r="D4371" s="899" t="s">
        <v>215</v>
      </c>
      <c r="E4371" s="702" t="s">
        <v>618</v>
      </c>
      <c r="F4371" s="899" t="s">
        <v>265</v>
      </c>
      <c r="G4371" s="899" t="s">
        <v>53</v>
      </c>
      <c r="H4371" s="899" t="s">
        <v>201</v>
      </c>
      <c r="I4371" s="899" t="s">
        <v>268</v>
      </c>
      <c r="J4371" s="1074" t="s">
        <v>12670</v>
      </c>
      <c r="K4371" s="1074" t="s">
        <v>12671</v>
      </c>
      <c r="L4371" s="1068">
        <v>319521.09999999998</v>
      </c>
    </row>
    <row r="4372" spans="1:12" s="651" customFormat="1" ht="21.95" customHeight="1" x14ac:dyDescent="0.25">
      <c r="A4372" s="1401"/>
      <c r="B4372" s="1065" t="s">
        <v>4339</v>
      </c>
      <c r="C4372" s="903" t="s">
        <v>4370</v>
      </c>
      <c r="D4372" s="900" t="s">
        <v>215</v>
      </c>
      <c r="E4372" s="903" t="s">
        <v>618</v>
      </c>
      <c r="F4372" s="900" t="s">
        <v>265</v>
      </c>
      <c r="G4372" s="900" t="s">
        <v>53</v>
      </c>
      <c r="H4372" s="900" t="s">
        <v>201</v>
      </c>
      <c r="I4372" s="900" t="s">
        <v>268</v>
      </c>
      <c r="J4372" s="1073" t="s">
        <v>12670</v>
      </c>
      <c r="K4372" s="1073" t="s">
        <v>12672</v>
      </c>
      <c r="L4372" s="1066">
        <v>340834.21</v>
      </c>
    </row>
    <row r="4373" spans="1:12" s="651" customFormat="1" ht="21.95" customHeight="1" x14ac:dyDescent="0.25">
      <c r="A4373" s="1401"/>
      <c r="B4373" s="1067" t="s">
        <v>4339</v>
      </c>
      <c r="C4373" s="702" t="s">
        <v>4371</v>
      </c>
      <c r="D4373" s="899" t="s">
        <v>264</v>
      </c>
      <c r="E4373" s="702" t="s">
        <v>228</v>
      </c>
      <c r="F4373" s="899" t="s">
        <v>265</v>
      </c>
      <c r="G4373" s="899" t="s">
        <v>53</v>
      </c>
      <c r="H4373" s="899" t="s">
        <v>266</v>
      </c>
      <c r="I4373" s="899" t="s">
        <v>267</v>
      </c>
      <c r="J4373" s="1074" t="s">
        <v>12659</v>
      </c>
      <c r="K4373" s="1074" t="s">
        <v>12660</v>
      </c>
      <c r="L4373" s="1068">
        <v>83096.95</v>
      </c>
    </row>
    <row r="4374" spans="1:12" s="651" customFormat="1" ht="21.95" customHeight="1" x14ac:dyDescent="0.25">
      <c r="A4374" s="1401"/>
      <c r="B4374" s="1065" t="s">
        <v>4339</v>
      </c>
      <c r="C4374" s="903" t="s">
        <v>4372</v>
      </c>
      <c r="D4374" s="900" t="s">
        <v>264</v>
      </c>
      <c r="E4374" s="903" t="s">
        <v>228</v>
      </c>
      <c r="F4374" s="900" t="s">
        <v>265</v>
      </c>
      <c r="G4374" s="900" t="s">
        <v>53</v>
      </c>
      <c r="H4374" s="900" t="s">
        <v>266</v>
      </c>
      <c r="I4374" s="900" t="s">
        <v>267</v>
      </c>
      <c r="J4374" s="1073" t="s">
        <v>12659</v>
      </c>
      <c r="K4374" s="1073" t="s">
        <v>12660</v>
      </c>
      <c r="L4374" s="1066">
        <v>26264.67</v>
      </c>
    </row>
    <row r="4375" spans="1:12" s="651" customFormat="1" ht="21.95" customHeight="1" x14ac:dyDescent="0.25">
      <c r="A4375" s="1401"/>
      <c r="B4375" s="1067" t="s">
        <v>4339</v>
      </c>
      <c r="C4375" s="702" t="s">
        <v>4372</v>
      </c>
      <c r="D4375" s="899" t="s">
        <v>264</v>
      </c>
      <c r="E4375" s="702" t="s">
        <v>228</v>
      </c>
      <c r="F4375" s="899" t="s">
        <v>265</v>
      </c>
      <c r="G4375" s="899" t="s">
        <v>53</v>
      </c>
      <c r="H4375" s="899" t="s">
        <v>266</v>
      </c>
      <c r="I4375" s="899" t="s">
        <v>268</v>
      </c>
      <c r="J4375" s="1074" t="s">
        <v>12670</v>
      </c>
      <c r="K4375" s="1074" t="s">
        <v>12671</v>
      </c>
      <c r="L4375" s="1068">
        <v>73772.539999999994</v>
      </c>
    </row>
    <row r="4376" spans="1:12" s="651" customFormat="1" ht="21.95" customHeight="1" x14ac:dyDescent="0.25">
      <c r="A4376" s="1401"/>
      <c r="B4376" s="1065" t="s">
        <v>4339</v>
      </c>
      <c r="C4376" s="903" t="s">
        <v>4372</v>
      </c>
      <c r="D4376" s="900" t="s">
        <v>264</v>
      </c>
      <c r="E4376" s="903" t="s">
        <v>228</v>
      </c>
      <c r="F4376" s="900" t="s">
        <v>265</v>
      </c>
      <c r="G4376" s="900" t="s">
        <v>53</v>
      </c>
      <c r="H4376" s="900" t="s">
        <v>266</v>
      </c>
      <c r="I4376" s="900" t="s">
        <v>268</v>
      </c>
      <c r="J4376" s="1073" t="s">
        <v>12670</v>
      </c>
      <c r="K4376" s="1073" t="s">
        <v>12672</v>
      </c>
      <c r="L4376" s="1066">
        <v>78643.759999999995</v>
      </c>
    </row>
    <row r="4377" spans="1:12" s="651" customFormat="1" ht="21.95" customHeight="1" x14ac:dyDescent="0.25">
      <c r="A4377" s="1401"/>
      <c r="B4377" s="1067" t="s">
        <v>4339</v>
      </c>
      <c r="C4377" s="702" t="s">
        <v>4373</v>
      </c>
      <c r="D4377" s="899" t="s">
        <v>264</v>
      </c>
      <c r="E4377" s="702" t="s">
        <v>228</v>
      </c>
      <c r="F4377" s="899" t="s">
        <v>265</v>
      </c>
      <c r="G4377" s="899" t="s">
        <v>53</v>
      </c>
      <c r="H4377" s="899" t="s">
        <v>266</v>
      </c>
      <c r="I4377" s="899" t="s">
        <v>267</v>
      </c>
      <c r="J4377" s="1074" t="s">
        <v>12659</v>
      </c>
      <c r="K4377" s="1074" t="s">
        <v>12660</v>
      </c>
      <c r="L4377" s="1068">
        <v>26264.67</v>
      </c>
    </row>
    <row r="4378" spans="1:12" s="651" customFormat="1" ht="21.95" customHeight="1" x14ac:dyDescent="0.25">
      <c r="A4378" s="1401"/>
      <c r="B4378" s="1065" t="s">
        <v>4339</v>
      </c>
      <c r="C4378" s="903" t="s">
        <v>4373</v>
      </c>
      <c r="D4378" s="900" t="s">
        <v>264</v>
      </c>
      <c r="E4378" s="903" t="s">
        <v>228</v>
      </c>
      <c r="F4378" s="900" t="s">
        <v>265</v>
      </c>
      <c r="G4378" s="900" t="s">
        <v>53</v>
      </c>
      <c r="H4378" s="900" t="s">
        <v>266</v>
      </c>
      <c r="I4378" s="900" t="s">
        <v>268</v>
      </c>
      <c r="J4378" s="1073" t="s">
        <v>12670</v>
      </c>
      <c r="K4378" s="1073" t="s">
        <v>12671</v>
      </c>
      <c r="L4378" s="1066">
        <v>73772.539999999994</v>
      </c>
    </row>
    <row r="4379" spans="1:12" s="651" customFormat="1" ht="21.95" customHeight="1" x14ac:dyDescent="0.25">
      <c r="A4379" s="1401"/>
      <c r="B4379" s="1067" t="s">
        <v>4339</v>
      </c>
      <c r="C4379" s="702" t="s">
        <v>4373</v>
      </c>
      <c r="D4379" s="899" t="s">
        <v>264</v>
      </c>
      <c r="E4379" s="702" t="s">
        <v>228</v>
      </c>
      <c r="F4379" s="899" t="s">
        <v>265</v>
      </c>
      <c r="G4379" s="899" t="s">
        <v>53</v>
      </c>
      <c r="H4379" s="899" t="s">
        <v>266</v>
      </c>
      <c r="I4379" s="899" t="s">
        <v>268</v>
      </c>
      <c r="J4379" s="1074" t="s">
        <v>12670</v>
      </c>
      <c r="K4379" s="1074" t="s">
        <v>12672</v>
      </c>
      <c r="L4379" s="1068">
        <v>78643.759999999995</v>
      </c>
    </row>
    <row r="4380" spans="1:12" s="651" customFormat="1" ht="21.95" customHeight="1" x14ac:dyDescent="0.25">
      <c r="A4380" s="1401"/>
      <c r="B4380" s="1067" t="s">
        <v>4339</v>
      </c>
      <c r="C4380" s="702" t="s">
        <v>4374</v>
      </c>
      <c r="D4380" s="899" t="s">
        <v>215</v>
      </c>
      <c r="E4380" s="702" t="s">
        <v>621</v>
      </c>
      <c r="F4380" s="899" t="s">
        <v>265</v>
      </c>
      <c r="G4380" s="899" t="s">
        <v>53</v>
      </c>
      <c r="H4380" s="899" t="s">
        <v>201</v>
      </c>
      <c r="I4380" s="899" t="s">
        <v>267</v>
      </c>
      <c r="J4380" s="1074" t="s">
        <v>12659</v>
      </c>
      <c r="K4380" s="1074" t="s">
        <v>12660</v>
      </c>
      <c r="L4380" s="1068">
        <v>192760.95</v>
      </c>
    </row>
    <row r="4381" spans="1:12" s="651" customFormat="1" ht="21.95" customHeight="1" x14ac:dyDescent="0.25">
      <c r="A4381" s="1401"/>
      <c r="B4381" s="1065" t="s">
        <v>4339</v>
      </c>
      <c r="C4381" s="903" t="s">
        <v>4374</v>
      </c>
      <c r="D4381" s="900" t="s">
        <v>215</v>
      </c>
      <c r="E4381" s="903" t="s">
        <v>621</v>
      </c>
      <c r="F4381" s="900" t="s">
        <v>265</v>
      </c>
      <c r="G4381" s="900" t="s">
        <v>53</v>
      </c>
      <c r="H4381" s="900" t="s">
        <v>201</v>
      </c>
      <c r="I4381" s="900" t="s">
        <v>268</v>
      </c>
      <c r="J4381" s="1073" t="s">
        <v>12670</v>
      </c>
      <c r="K4381" s="1073" t="s">
        <v>12671</v>
      </c>
      <c r="L4381" s="1066">
        <v>542343.30000000005</v>
      </c>
    </row>
    <row r="4382" spans="1:12" s="651" customFormat="1" ht="21.95" customHeight="1" x14ac:dyDescent="0.25">
      <c r="A4382" s="1401"/>
      <c r="B4382" s="1067" t="s">
        <v>4339</v>
      </c>
      <c r="C4382" s="702" t="s">
        <v>4374</v>
      </c>
      <c r="D4382" s="899" t="s">
        <v>215</v>
      </c>
      <c r="E4382" s="702" t="s">
        <v>621</v>
      </c>
      <c r="F4382" s="899" t="s">
        <v>265</v>
      </c>
      <c r="G4382" s="899" t="s">
        <v>53</v>
      </c>
      <c r="H4382" s="899" t="s">
        <v>273</v>
      </c>
      <c r="I4382" s="899" t="s">
        <v>275</v>
      </c>
      <c r="J4382" s="1074" t="s">
        <v>14101</v>
      </c>
      <c r="K4382" s="1074" t="s">
        <v>14102</v>
      </c>
      <c r="L4382" s="1068">
        <v>12682.92</v>
      </c>
    </row>
    <row r="4383" spans="1:12" s="651" customFormat="1" ht="21.95" customHeight="1" x14ac:dyDescent="0.25">
      <c r="A4383" s="1401"/>
      <c r="B4383" s="1065" t="s">
        <v>4339</v>
      </c>
      <c r="C4383" s="903" t="s">
        <v>4374</v>
      </c>
      <c r="D4383" s="900" t="s">
        <v>215</v>
      </c>
      <c r="E4383" s="903" t="s">
        <v>621</v>
      </c>
      <c r="F4383" s="900" t="s">
        <v>265</v>
      </c>
      <c r="G4383" s="900" t="s">
        <v>53</v>
      </c>
      <c r="H4383" s="900" t="s">
        <v>273</v>
      </c>
      <c r="I4383" s="900" t="s">
        <v>275</v>
      </c>
      <c r="J4383" s="1073" t="s">
        <v>14101</v>
      </c>
      <c r="K4383" s="1073" t="s">
        <v>14102</v>
      </c>
      <c r="L4383" s="1066">
        <v>12682.92</v>
      </c>
    </row>
    <row r="4384" spans="1:12" s="651" customFormat="1" ht="21.95" customHeight="1" x14ac:dyDescent="0.25">
      <c r="A4384" s="1401"/>
      <c r="B4384" s="1067" t="s">
        <v>4339</v>
      </c>
      <c r="C4384" s="702" t="s">
        <v>4374</v>
      </c>
      <c r="D4384" s="899" t="s">
        <v>215</v>
      </c>
      <c r="E4384" s="702" t="s">
        <v>621</v>
      </c>
      <c r="F4384" s="899" t="s">
        <v>265</v>
      </c>
      <c r="G4384" s="899" t="s">
        <v>53</v>
      </c>
      <c r="H4384" s="899" t="s">
        <v>273</v>
      </c>
      <c r="I4384" s="899" t="s">
        <v>275</v>
      </c>
      <c r="J4384" s="1074" t="s">
        <v>14101</v>
      </c>
      <c r="K4384" s="1074" t="s">
        <v>14102</v>
      </c>
      <c r="L4384" s="1068">
        <v>12682.92</v>
      </c>
    </row>
    <row r="4385" spans="1:12" s="651" customFormat="1" ht="21.95" customHeight="1" x14ac:dyDescent="0.25">
      <c r="A4385" s="1401"/>
      <c r="B4385" s="1065" t="s">
        <v>4339</v>
      </c>
      <c r="C4385" s="903" t="s">
        <v>4375</v>
      </c>
      <c r="D4385" s="900" t="s">
        <v>215</v>
      </c>
      <c r="E4385" s="903" t="s">
        <v>622</v>
      </c>
      <c r="F4385" s="900" t="s">
        <v>265</v>
      </c>
      <c r="G4385" s="900" t="s">
        <v>53</v>
      </c>
      <c r="H4385" s="900" t="s">
        <v>218</v>
      </c>
      <c r="I4385" s="900" t="s">
        <v>306</v>
      </c>
      <c r="J4385" s="1073" t="s">
        <v>13437</v>
      </c>
      <c r="K4385" s="1073" t="s">
        <v>13438</v>
      </c>
      <c r="L4385" s="1066">
        <v>22362.74</v>
      </c>
    </row>
    <row r="4386" spans="1:12" s="651" customFormat="1" ht="21.95" customHeight="1" x14ac:dyDescent="0.25">
      <c r="A4386" s="1401"/>
      <c r="B4386" s="1067" t="s">
        <v>4339</v>
      </c>
      <c r="C4386" s="702" t="s">
        <v>4375</v>
      </c>
      <c r="D4386" s="899" t="s">
        <v>215</v>
      </c>
      <c r="E4386" s="702" t="s">
        <v>622</v>
      </c>
      <c r="F4386" s="899" t="s">
        <v>265</v>
      </c>
      <c r="G4386" s="899" t="s">
        <v>53</v>
      </c>
      <c r="H4386" s="899" t="s">
        <v>201</v>
      </c>
      <c r="I4386" s="899" t="s">
        <v>267</v>
      </c>
      <c r="J4386" s="1074" t="s">
        <v>12659</v>
      </c>
      <c r="K4386" s="1074" t="s">
        <v>12660</v>
      </c>
      <c r="L4386" s="1068">
        <v>192760.95</v>
      </c>
    </row>
    <row r="4387" spans="1:12" s="651" customFormat="1" ht="21.95" customHeight="1" x14ac:dyDescent="0.25">
      <c r="A4387" s="1401"/>
      <c r="B4387" s="1065" t="s">
        <v>4339</v>
      </c>
      <c r="C4387" s="903" t="s">
        <v>4375</v>
      </c>
      <c r="D4387" s="900" t="s">
        <v>215</v>
      </c>
      <c r="E4387" s="903" t="s">
        <v>622</v>
      </c>
      <c r="F4387" s="900" t="s">
        <v>265</v>
      </c>
      <c r="G4387" s="900" t="s">
        <v>53</v>
      </c>
      <c r="H4387" s="900" t="s">
        <v>201</v>
      </c>
      <c r="I4387" s="900" t="s">
        <v>268</v>
      </c>
      <c r="J4387" s="1073" t="s">
        <v>12670</v>
      </c>
      <c r="K4387" s="1073" t="s">
        <v>12671</v>
      </c>
      <c r="L4387" s="1066">
        <v>542343.30000000005</v>
      </c>
    </row>
    <row r="4388" spans="1:12" s="651" customFormat="1" ht="21.95" customHeight="1" x14ac:dyDescent="0.25">
      <c r="A4388" s="1401"/>
      <c r="B4388" s="1065" t="s">
        <v>4339</v>
      </c>
      <c r="C4388" s="903" t="s">
        <v>4375</v>
      </c>
      <c r="D4388" s="900" t="s">
        <v>215</v>
      </c>
      <c r="E4388" s="903" t="s">
        <v>622</v>
      </c>
      <c r="F4388" s="900" t="s">
        <v>265</v>
      </c>
      <c r="G4388" s="900" t="s">
        <v>53</v>
      </c>
      <c r="H4388" s="900" t="s">
        <v>201</v>
      </c>
      <c r="I4388" s="900" t="s">
        <v>268</v>
      </c>
      <c r="J4388" s="1073" t="s">
        <v>12670</v>
      </c>
      <c r="K4388" s="1073" t="s">
        <v>12672</v>
      </c>
      <c r="L4388" s="1066">
        <v>578519.38</v>
      </c>
    </row>
    <row r="4389" spans="1:12" s="651" customFormat="1" ht="21.95" customHeight="1" x14ac:dyDescent="0.25">
      <c r="A4389" s="1401"/>
      <c r="B4389" s="1067" t="s">
        <v>4339</v>
      </c>
      <c r="C4389" s="702" t="s">
        <v>4376</v>
      </c>
      <c r="D4389" s="899" t="s">
        <v>215</v>
      </c>
      <c r="E4389" s="702" t="s">
        <v>623</v>
      </c>
      <c r="F4389" s="899" t="s">
        <v>265</v>
      </c>
      <c r="G4389" s="899" t="s">
        <v>53</v>
      </c>
      <c r="H4389" s="899" t="s">
        <v>201</v>
      </c>
      <c r="I4389" s="899" t="s">
        <v>267</v>
      </c>
      <c r="J4389" s="1074" t="s">
        <v>12659</v>
      </c>
      <c r="K4389" s="1074" t="s">
        <v>12660</v>
      </c>
      <c r="L4389" s="1068">
        <v>192760.95</v>
      </c>
    </row>
    <row r="4390" spans="1:12" s="651" customFormat="1" ht="21.95" customHeight="1" x14ac:dyDescent="0.25">
      <c r="A4390" s="1401"/>
      <c r="B4390" s="1065" t="s">
        <v>4339</v>
      </c>
      <c r="C4390" s="903" t="s">
        <v>4376</v>
      </c>
      <c r="D4390" s="900" t="s">
        <v>215</v>
      </c>
      <c r="E4390" s="903" t="s">
        <v>623</v>
      </c>
      <c r="F4390" s="900" t="s">
        <v>265</v>
      </c>
      <c r="G4390" s="900" t="s">
        <v>53</v>
      </c>
      <c r="H4390" s="900" t="s">
        <v>201</v>
      </c>
      <c r="I4390" s="900" t="s">
        <v>268</v>
      </c>
      <c r="J4390" s="1073" t="s">
        <v>12670</v>
      </c>
      <c r="K4390" s="1073" t="s">
        <v>12671</v>
      </c>
      <c r="L4390" s="1066">
        <v>542343.30000000005</v>
      </c>
    </row>
    <row r="4391" spans="1:12" s="651" customFormat="1" ht="21.95" customHeight="1" x14ac:dyDescent="0.25">
      <c r="A4391" s="1401"/>
      <c r="B4391" s="1067" t="s">
        <v>4339</v>
      </c>
      <c r="C4391" s="702" t="s">
        <v>4376</v>
      </c>
      <c r="D4391" s="899" t="s">
        <v>215</v>
      </c>
      <c r="E4391" s="702" t="s">
        <v>623</v>
      </c>
      <c r="F4391" s="899" t="s">
        <v>265</v>
      </c>
      <c r="G4391" s="899" t="s">
        <v>53</v>
      </c>
      <c r="H4391" s="899" t="s">
        <v>273</v>
      </c>
      <c r="I4391" s="899" t="s">
        <v>275</v>
      </c>
      <c r="J4391" s="1074" t="s">
        <v>12789</v>
      </c>
      <c r="K4391" s="1074" t="s">
        <v>13042</v>
      </c>
      <c r="L4391" s="1068">
        <v>12634.22</v>
      </c>
    </row>
    <row r="4392" spans="1:12" s="651" customFormat="1" ht="21.95" customHeight="1" x14ac:dyDescent="0.25">
      <c r="A4392" s="1401"/>
      <c r="B4392" s="1065" t="s">
        <v>4339</v>
      </c>
      <c r="C4392" s="903" t="s">
        <v>4376</v>
      </c>
      <c r="D4392" s="900" t="s">
        <v>215</v>
      </c>
      <c r="E4392" s="903" t="s">
        <v>623</v>
      </c>
      <c r="F4392" s="900" t="s">
        <v>265</v>
      </c>
      <c r="G4392" s="900" t="s">
        <v>53</v>
      </c>
      <c r="H4392" s="900" t="s">
        <v>273</v>
      </c>
      <c r="I4392" s="900" t="s">
        <v>275</v>
      </c>
      <c r="J4392" s="1073" t="s">
        <v>12789</v>
      </c>
      <c r="K4392" s="1073" t="s">
        <v>13042</v>
      </c>
      <c r="L4392" s="1066">
        <v>12634.22</v>
      </c>
    </row>
    <row r="4393" spans="1:12" s="651" customFormat="1" ht="21.95" customHeight="1" x14ac:dyDescent="0.25">
      <c r="A4393" s="1401"/>
      <c r="B4393" s="1067" t="s">
        <v>4339</v>
      </c>
      <c r="C4393" s="702" t="s">
        <v>4376</v>
      </c>
      <c r="D4393" s="899" t="s">
        <v>215</v>
      </c>
      <c r="E4393" s="702" t="s">
        <v>623</v>
      </c>
      <c r="F4393" s="899" t="s">
        <v>265</v>
      </c>
      <c r="G4393" s="899" t="s">
        <v>53</v>
      </c>
      <c r="H4393" s="899" t="s">
        <v>273</v>
      </c>
      <c r="I4393" s="899" t="s">
        <v>275</v>
      </c>
      <c r="J4393" s="1074" t="s">
        <v>12789</v>
      </c>
      <c r="K4393" s="1074" t="s">
        <v>13042</v>
      </c>
      <c r="L4393" s="1068">
        <v>12634.22</v>
      </c>
    </row>
    <row r="4394" spans="1:12" s="651" customFormat="1" ht="21.95" customHeight="1" x14ac:dyDescent="0.25">
      <c r="A4394" s="1401"/>
      <c r="B4394" s="1065" t="s">
        <v>4339</v>
      </c>
      <c r="C4394" s="903" t="s">
        <v>4376</v>
      </c>
      <c r="D4394" s="900" t="s">
        <v>215</v>
      </c>
      <c r="E4394" s="903" t="s">
        <v>623</v>
      </c>
      <c r="F4394" s="900" t="s">
        <v>265</v>
      </c>
      <c r="G4394" s="900" t="s">
        <v>53</v>
      </c>
      <c r="H4394" s="900" t="s">
        <v>273</v>
      </c>
      <c r="I4394" s="900" t="s">
        <v>275</v>
      </c>
      <c r="J4394" s="1073" t="s">
        <v>14103</v>
      </c>
      <c r="K4394" s="1073" t="s">
        <v>14104</v>
      </c>
      <c r="L4394" s="1066">
        <v>17604.349999999999</v>
      </c>
    </row>
    <row r="4395" spans="1:12" s="651" customFormat="1" ht="21.95" customHeight="1" x14ac:dyDescent="0.25">
      <c r="A4395" s="1401"/>
      <c r="B4395" s="1067" t="s">
        <v>4339</v>
      </c>
      <c r="C4395" s="702" t="s">
        <v>4377</v>
      </c>
      <c r="D4395" s="899" t="s">
        <v>215</v>
      </c>
      <c r="E4395" s="702" t="s">
        <v>624</v>
      </c>
      <c r="F4395" s="899" t="s">
        <v>265</v>
      </c>
      <c r="G4395" s="899" t="s">
        <v>53</v>
      </c>
      <c r="H4395" s="899" t="s">
        <v>218</v>
      </c>
      <c r="I4395" s="899" t="s">
        <v>306</v>
      </c>
      <c r="J4395" s="1074" t="s">
        <v>14105</v>
      </c>
      <c r="K4395" s="1074" t="s">
        <v>14106</v>
      </c>
      <c r="L4395" s="1068">
        <v>7946.31</v>
      </c>
    </row>
    <row r="4396" spans="1:12" s="651" customFormat="1" ht="21.95" customHeight="1" x14ac:dyDescent="0.25">
      <c r="A4396" s="1401"/>
      <c r="B4396" s="1065" t="s">
        <v>4339</v>
      </c>
      <c r="C4396" s="903" t="s">
        <v>4377</v>
      </c>
      <c r="D4396" s="900" t="s">
        <v>215</v>
      </c>
      <c r="E4396" s="903" t="s">
        <v>624</v>
      </c>
      <c r="F4396" s="900" t="s">
        <v>265</v>
      </c>
      <c r="G4396" s="900" t="s">
        <v>53</v>
      </c>
      <c r="H4396" s="900" t="s">
        <v>201</v>
      </c>
      <c r="I4396" s="900" t="s">
        <v>267</v>
      </c>
      <c r="J4396" s="1073" t="s">
        <v>12659</v>
      </c>
      <c r="K4396" s="1073" t="s">
        <v>12660</v>
      </c>
      <c r="L4396" s="1066">
        <v>192760.95</v>
      </c>
    </row>
    <row r="4397" spans="1:12" s="651" customFormat="1" ht="21.95" customHeight="1" x14ac:dyDescent="0.25">
      <c r="A4397" s="1401"/>
      <c r="B4397" s="1067" t="s">
        <v>4339</v>
      </c>
      <c r="C4397" s="702" t="s">
        <v>4377</v>
      </c>
      <c r="D4397" s="899" t="s">
        <v>215</v>
      </c>
      <c r="E4397" s="702" t="s">
        <v>624</v>
      </c>
      <c r="F4397" s="899" t="s">
        <v>265</v>
      </c>
      <c r="G4397" s="899" t="s">
        <v>53</v>
      </c>
      <c r="H4397" s="899" t="s">
        <v>201</v>
      </c>
      <c r="I4397" s="899" t="s">
        <v>268</v>
      </c>
      <c r="J4397" s="1074" t="s">
        <v>12670</v>
      </c>
      <c r="K4397" s="1074" t="s">
        <v>12671</v>
      </c>
      <c r="L4397" s="1068">
        <v>542343.30000000005</v>
      </c>
    </row>
    <row r="4398" spans="1:12" s="651" customFormat="1" ht="21.95" customHeight="1" x14ac:dyDescent="0.25">
      <c r="A4398" s="1401"/>
      <c r="B4398" s="1065" t="s">
        <v>4339</v>
      </c>
      <c r="C4398" s="903" t="s">
        <v>4377</v>
      </c>
      <c r="D4398" s="900" t="s">
        <v>215</v>
      </c>
      <c r="E4398" s="903" t="s">
        <v>624</v>
      </c>
      <c r="F4398" s="900" t="s">
        <v>265</v>
      </c>
      <c r="G4398" s="900" t="s">
        <v>53</v>
      </c>
      <c r="H4398" s="900" t="s">
        <v>201</v>
      </c>
      <c r="I4398" s="900" t="s">
        <v>268</v>
      </c>
      <c r="J4398" s="1073" t="s">
        <v>12670</v>
      </c>
      <c r="K4398" s="1073" t="s">
        <v>12672</v>
      </c>
      <c r="L4398" s="1066">
        <v>578519.38</v>
      </c>
    </row>
    <row r="4399" spans="1:12" s="651" customFormat="1" ht="21.95" customHeight="1" x14ac:dyDescent="0.25">
      <c r="A4399" s="1401"/>
      <c r="B4399" s="1067" t="s">
        <v>4339</v>
      </c>
      <c r="C4399" s="702" t="s">
        <v>4378</v>
      </c>
      <c r="D4399" s="899" t="s">
        <v>215</v>
      </c>
      <c r="E4399" s="702" t="s">
        <v>625</v>
      </c>
      <c r="F4399" s="899" t="s">
        <v>265</v>
      </c>
      <c r="G4399" s="899" t="s">
        <v>53</v>
      </c>
      <c r="H4399" s="899" t="s">
        <v>201</v>
      </c>
      <c r="I4399" s="899" t="s">
        <v>267</v>
      </c>
      <c r="J4399" s="1074" t="s">
        <v>12659</v>
      </c>
      <c r="K4399" s="1074" t="s">
        <v>12660</v>
      </c>
      <c r="L4399" s="1068">
        <v>192760.95</v>
      </c>
    </row>
    <row r="4400" spans="1:12" s="651" customFormat="1" ht="21.95" customHeight="1" x14ac:dyDescent="0.25">
      <c r="A4400" s="1401"/>
      <c r="B4400" s="1065" t="s">
        <v>4339</v>
      </c>
      <c r="C4400" s="903" t="s">
        <v>4378</v>
      </c>
      <c r="D4400" s="900" t="s">
        <v>215</v>
      </c>
      <c r="E4400" s="903" t="s">
        <v>625</v>
      </c>
      <c r="F4400" s="900" t="s">
        <v>265</v>
      </c>
      <c r="G4400" s="900" t="s">
        <v>53</v>
      </c>
      <c r="H4400" s="900" t="s">
        <v>201</v>
      </c>
      <c r="I4400" s="900" t="s">
        <v>268</v>
      </c>
      <c r="J4400" s="1073" t="s">
        <v>12670</v>
      </c>
      <c r="K4400" s="1073" t="s">
        <v>12671</v>
      </c>
      <c r="L4400" s="1066">
        <v>542343.30000000005</v>
      </c>
    </row>
    <row r="4401" spans="1:12" s="651" customFormat="1" ht="21.95" customHeight="1" x14ac:dyDescent="0.25">
      <c r="A4401" s="1401"/>
      <c r="B4401" s="1067" t="s">
        <v>4339</v>
      </c>
      <c r="C4401" s="702" t="s">
        <v>4378</v>
      </c>
      <c r="D4401" s="899" t="s">
        <v>215</v>
      </c>
      <c r="E4401" s="702" t="s">
        <v>625</v>
      </c>
      <c r="F4401" s="899" t="s">
        <v>265</v>
      </c>
      <c r="G4401" s="899" t="s">
        <v>53</v>
      </c>
      <c r="H4401" s="899" t="s">
        <v>201</v>
      </c>
      <c r="I4401" s="899" t="s">
        <v>268</v>
      </c>
      <c r="J4401" s="1074" t="s">
        <v>12670</v>
      </c>
      <c r="K4401" s="1074" t="s">
        <v>12672</v>
      </c>
      <c r="L4401" s="1068">
        <v>578519.38</v>
      </c>
    </row>
    <row r="4402" spans="1:12" s="651" customFormat="1" ht="21.95" customHeight="1" x14ac:dyDescent="0.25">
      <c r="A4402" s="1401"/>
      <c r="B4402" s="1065" t="s">
        <v>4339</v>
      </c>
      <c r="C4402" s="903" t="s">
        <v>4379</v>
      </c>
      <c r="D4402" s="900" t="s">
        <v>264</v>
      </c>
      <c r="E4402" s="903" t="s">
        <v>228</v>
      </c>
      <c r="F4402" s="900" t="s">
        <v>265</v>
      </c>
      <c r="G4402" s="900" t="s">
        <v>53</v>
      </c>
      <c r="H4402" s="900" t="s">
        <v>266</v>
      </c>
      <c r="I4402" s="900" t="s">
        <v>267</v>
      </c>
      <c r="J4402" s="1073" t="s">
        <v>12659</v>
      </c>
      <c r="K4402" s="1073" t="s">
        <v>12660</v>
      </c>
      <c r="L4402" s="1066">
        <v>151370.38</v>
      </c>
    </row>
    <row r="4403" spans="1:12" s="651" customFormat="1" ht="21.95" customHeight="1" x14ac:dyDescent="0.25">
      <c r="A4403" s="1401"/>
      <c r="B4403" s="1067" t="s">
        <v>4339</v>
      </c>
      <c r="C4403" s="702" t="s">
        <v>4380</v>
      </c>
      <c r="D4403" s="899" t="s">
        <v>264</v>
      </c>
      <c r="E4403" s="702" t="s">
        <v>228</v>
      </c>
      <c r="F4403" s="899" t="s">
        <v>265</v>
      </c>
      <c r="G4403" s="899" t="s">
        <v>53</v>
      </c>
      <c r="H4403" s="899" t="s">
        <v>266</v>
      </c>
      <c r="I4403" s="899" t="s">
        <v>267</v>
      </c>
      <c r="J4403" s="1074" t="s">
        <v>12659</v>
      </c>
      <c r="K4403" s="1074" t="s">
        <v>12660</v>
      </c>
      <c r="L4403" s="1068">
        <v>151370.38</v>
      </c>
    </row>
    <row r="4404" spans="1:12" s="651" customFormat="1" ht="21.95" customHeight="1" x14ac:dyDescent="0.25">
      <c r="A4404" s="1401"/>
      <c r="B4404" s="1065" t="s">
        <v>4339</v>
      </c>
      <c r="C4404" s="903" t="s">
        <v>4380</v>
      </c>
      <c r="D4404" s="900" t="s">
        <v>264</v>
      </c>
      <c r="E4404" s="903" t="s">
        <v>228</v>
      </c>
      <c r="F4404" s="900" t="s">
        <v>265</v>
      </c>
      <c r="G4404" s="900" t="s">
        <v>53</v>
      </c>
      <c r="H4404" s="900" t="s">
        <v>266</v>
      </c>
      <c r="I4404" s="900" t="s">
        <v>268</v>
      </c>
      <c r="J4404" s="1073" t="s">
        <v>12670</v>
      </c>
      <c r="K4404" s="1073" t="s">
        <v>12671</v>
      </c>
      <c r="L4404" s="1066">
        <v>425170.98</v>
      </c>
    </row>
    <row r="4405" spans="1:12" s="651" customFormat="1" ht="21.95" customHeight="1" x14ac:dyDescent="0.25">
      <c r="A4405" s="1401"/>
      <c r="B4405" s="1067" t="s">
        <v>4339</v>
      </c>
      <c r="C4405" s="702" t="s">
        <v>4380</v>
      </c>
      <c r="D4405" s="899" t="s">
        <v>264</v>
      </c>
      <c r="E4405" s="702" t="s">
        <v>228</v>
      </c>
      <c r="F4405" s="899" t="s">
        <v>265</v>
      </c>
      <c r="G4405" s="899" t="s">
        <v>53</v>
      </c>
      <c r="H4405" s="899" t="s">
        <v>266</v>
      </c>
      <c r="I4405" s="899" t="s">
        <v>268</v>
      </c>
      <c r="J4405" s="1074" t="s">
        <v>12670</v>
      </c>
      <c r="K4405" s="1074" t="s">
        <v>12672</v>
      </c>
      <c r="L4405" s="1068">
        <v>453245.14</v>
      </c>
    </row>
    <row r="4406" spans="1:12" s="651" customFormat="1" ht="21.95" customHeight="1" x14ac:dyDescent="0.25">
      <c r="A4406" s="1401"/>
      <c r="B4406" s="1065" t="s">
        <v>4339</v>
      </c>
      <c r="C4406" s="903" t="s">
        <v>4381</v>
      </c>
      <c r="D4406" s="900" t="s">
        <v>264</v>
      </c>
      <c r="E4406" s="903" t="s">
        <v>228</v>
      </c>
      <c r="F4406" s="900" t="s">
        <v>265</v>
      </c>
      <c r="G4406" s="900" t="s">
        <v>53</v>
      </c>
      <c r="H4406" s="900" t="s">
        <v>273</v>
      </c>
      <c r="I4406" s="900" t="s">
        <v>274</v>
      </c>
      <c r="J4406" s="1073" t="s">
        <v>13761</v>
      </c>
      <c r="K4406" s="1073" t="s">
        <v>13762</v>
      </c>
      <c r="L4406" s="1066">
        <v>12636.35</v>
      </c>
    </row>
    <row r="4407" spans="1:12" s="651" customFormat="1" ht="21.95" customHeight="1" x14ac:dyDescent="0.25">
      <c r="A4407" s="1401"/>
      <c r="B4407" s="1067" t="s">
        <v>4339</v>
      </c>
      <c r="C4407" s="702" t="s">
        <v>4381</v>
      </c>
      <c r="D4407" s="899" t="s">
        <v>264</v>
      </c>
      <c r="E4407" s="702" t="s">
        <v>228</v>
      </c>
      <c r="F4407" s="899" t="s">
        <v>265</v>
      </c>
      <c r="G4407" s="899" t="s">
        <v>53</v>
      </c>
      <c r="H4407" s="899" t="s">
        <v>266</v>
      </c>
      <c r="I4407" s="899" t="s">
        <v>267</v>
      </c>
      <c r="J4407" s="1074" t="s">
        <v>12659</v>
      </c>
      <c r="K4407" s="1074" t="s">
        <v>12660</v>
      </c>
      <c r="L4407" s="1068">
        <v>151370.38</v>
      </c>
    </row>
    <row r="4408" spans="1:12" s="651" customFormat="1" ht="21.95" customHeight="1" x14ac:dyDescent="0.25">
      <c r="A4408" s="1401"/>
      <c r="B4408" s="1065" t="s">
        <v>4339</v>
      </c>
      <c r="C4408" s="903" t="s">
        <v>4382</v>
      </c>
      <c r="D4408" s="900" t="s">
        <v>264</v>
      </c>
      <c r="E4408" s="903" t="s">
        <v>228</v>
      </c>
      <c r="F4408" s="900" t="s">
        <v>265</v>
      </c>
      <c r="G4408" s="900" t="s">
        <v>53</v>
      </c>
      <c r="H4408" s="900" t="s">
        <v>266</v>
      </c>
      <c r="I4408" s="900" t="s">
        <v>267</v>
      </c>
      <c r="J4408" s="1073" t="s">
        <v>12659</v>
      </c>
      <c r="K4408" s="1073" t="s">
        <v>12660</v>
      </c>
      <c r="L4408" s="1066">
        <v>151370.38</v>
      </c>
    </row>
    <row r="4409" spans="1:12" s="651" customFormat="1" ht="21.95" customHeight="1" x14ac:dyDescent="0.25">
      <c r="A4409" s="1401"/>
      <c r="B4409" s="1067" t="s">
        <v>4339</v>
      </c>
      <c r="C4409" s="702" t="s">
        <v>4383</v>
      </c>
      <c r="D4409" s="899" t="s">
        <v>264</v>
      </c>
      <c r="E4409" s="702" t="s">
        <v>228</v>
      </c>
      <c r="F4409" s="899" t="s">
        <v>265</v>
      </c>
      <c r="G4409" s="899" t="s">
        <v>53</v>
      </c>
      <c r="H4409" s="899" t="s">
        <v>266</v>
      </c>
      <c r="I4409" s="899" t="s">
        <v>267</v>
      </c>
      <c r="J4409" s="1074" t="s">
        <v>12659</v>
      </c>
      <c r="K4409" s="1074" t="s">
        <v>12660</v>
      </c>
      <c r="L4409" s="1068">
        <v>151370.38</v>
      </c>
    </row>
    <row r="4410" spans="1:12" s="651" customFormat="1" ht="21.95" customHeight="1" x14ac:dyDescent="0.25">
      <c r="A4410" s="1401"/>
      <c r="B4410" s="1065" t="s">
        <v>4339</v>
      </c>
      <c r="C4410" s="903" t="s">
        <v>4384</v>
      </c>
      <c r="D4410" s="900" t="s">
        <v>264</v>
      </c>
      <c r="E4410" s="903" t="s">
        <v>228</v>
      </c>
      <c r="F4410" s="900" t="s">
        <v>265</v>
      </c>
      <c r="G4410" s="900" t="s">
        <v>53</v>
      </c>
      <c r="H4410" s="900" t="s">
        <v>266</v>
      </c>
      <c r="I4410" s="900" t="s">
        <v>267</v>
      </c>
      <c r="J4410" s="1073" t="s">
        <v>12659</v>
      </c>
      <c r="K4410" s="1073" t="s">
        <v>12660</v>
      </c>
      <c r="L4410" s="1066">
        <v>151370.38</v>
      </c>
    </row>
    <row r="4411" spans="1:12" s="651" customFormat="1" ht="21.95" customHeight="1" x14ac:dyDescent="0.25">
      <c r="A4411" s="1401"/>
      <c r="B4411" s="1067" t="s">
        <v>4339</v>
      </c>
      <c r="C4411" s="702" t="s">
        <v>4384</v>
      </c>
      <c r="D4411" s="899" t="s">
        <v>264</v>
      </c>
      <c r="E4411" s="702" t="s">
        <v>228</v>
      </c>
      <c r="F4411" s="899" t="s">
        <v>265</v>
      </c>
      <c r="G4411" s="899" t="s">
        <v>53</v>
      </c>
      <c r="H4411" s="899" t="s">
        <v>266</v>
      </c>
      <c r="I4411" s="899" t="s">
        <v>268</v>
      </c>
      <c r="J4411" s="1074" t="s">
        <v>12670</v>
      </c>
      <c r="K4411" s="1074" t="s">
        <v>12671</v>
      </c>
      <c r="L4411" s="1068">
        <v>425170.98</v>
      </c>
    </row>
    <row r="4412" spans="1:12" s="651" customFormat="1" ht="21.95" customHeight="1" x14ac:dyDescent="0.25">
      <c r="A4412" s="1401"/>
      <c r="B4412" s="1065" t="s">
        <v>4339</v>
      </c>
      <c r="C4412" s="903" t="s">
        <v>4385</v>
      </c>
      <c r="D4412" s="900" t="s">
        <v>264</v>
      </c>
      <c r="E4412" s="903" t="s">
        <v>228</v>
      </c>
      <c r="F4412" s="900" t="s">
        <v>265</v>
      </c>
      <c r="G4412" s="900" t="s">
        <v>53</v>
      </c>
      <c r="H4412" s="900" t="s">
        <v>266</v>
      </c>
      <c r="I4412" s="900" t="s">
        <v>267</v>
      </c>
      <c r="J4412" s="1073" t="s">
        <v>12659</v>
      </c>
      <c r="K4412" s="1073" t="s">
        <v>12660</v>
      </c>
      <c r="L4412" s="1066">
        <v>42743.06</v>
      </c>
    </row>
    <row r="4413" spans="1:12" s="651" customFormat="1" ht="21.95" customHeight="1" x14ac:dyDescent="0.25">
      <c r="A4413" s="1401"/>
      <c r="B4413" s="1067" t="s">
        <v>4339</v>
      </c>
      <c r="C4413" s="702" t="s">
        <v>4385</v>
      </c>
      <c r="D4413" s="899" t="s">
        <v>264</v>
      </c>
      <c r="E4413" s="702" t="s">
        <v>228</v>
      </c>
      <c r="F4413" s="899" t="s">
        <v>265</v>
      </c>
      <c r="G4413" s="899" t="s">
        <v>53</v>
      </c>
      <c r="H4413" s="899" t="s">
        <v>266</v>
      </c>
      <c r="I4413" s="899" t="s">
        <v>268</v>
      </c>
      <c r="J4413" s="1074" t="s">
        <v>12670</v>
      </c>
      <c r="K4413" s="1074" t="s">
        <v>12671</v>
      </c>
      <c r="L4413" s="1068">
        <v>120057.24</v>
      </c>
    </row>
    <row r="4414" spans="1:12" s="651" customFormat="1" ht="21.95" customHeight="1" x14ac:dyDescent="0.25">
      <c r="A4414" s="1401"/>
      <c r="B4414" s="1065" t="s">
        <v>4339</v>
      </c>
      <c r="C4414" s="903" t="s">
        <v>4385</v>
      </c>
      <c r="D4414" s="900" t="s">
        <v>264</v>
      </c>
      <c r="E4414" s="903" t="s">
        <v>228</v>
      </c>
      <c r="F4414" s="900" t="s">
        <v>265</v>
      </c>
      <c r="G4414" s="900" t="s">
        <v>53</v>
      </c>
      <c r="H4414" s="900" t="s">
        <v>266</v>
      </c>
      <c r="I4414" s="900" t="s">
        <v>268</v>
      </c>
      <c r="J4414" s="1073" t="s">
        <v>12670</v>
      </c>
      <c r="K4414" s="1073" t="s">
        <v>12672</v>
      </c>
      <c r="L4414" s="1066">
        <v>127984.65</v>
      </c>
    </row>
    <row r="4415" spans="1:12" s="651" customFormat="1" ht="21.95" customHeight="1" x14ac:dyDescent="0.25">
      <c r="A4415" s="1401"/>
      <c r="B4415" s="1067" t="s">
        <v>4339</v>
      </c>
      <c r="C4415" s="702" t="s">
        <v>4386</v>
      </c>
      <c r="D4415" s="899" t="s">
        <v>264</v>
      </c>
      <c r="E4415" s="702" t="s">
        <v>228</v>
      </c>
      <c r="F4415" s="899" t="s">
        <v>265</v>
      </c>
      <c r="G4415" s="899" t="s">
        <v>53</v>
      </c>
      <c r="H4415" s="899" t="s">
        <v>266</v>
      </c>
      <c r="I4415" s="899" t="s">
        <v>267</v>
      </c>
      <c r="J4415" s="1074" t="s">
        <v>12659</v>
      </c>
      <c r="K4415" s="1074" t="s">
        <v>12660</v>
      </c>
      <c r="L4415" s="1068">
        <v>42743.06</v>
      </c>
    </row>
    <row r="4416" spans="1:12" s="651" customFormat="1" ht="21.95" customHeight="1" x14ac:dyDescent="0.25">
      <c r="A4416" s="1401"/>
      <c r="B4416" s="1065" t="s">
        <v>4339</v>
      </c>
      <c r="C4416" s="903" t="s">
        <v>4386</v>
      </c>
      <c r="D4416" s="900" t="s">
        <v>264</v>
      </c>
      <c r="E4416" s="903" t="s">
        <v>228</v>
      </c>
      <c r="F4416" s="900" t="s">
        <v>265</v>
      </c>
      <c r="G4416" s="900" t="s">
        <v>53</v>
      </c>
      <c r="H4416" s="900" t="s">
        <v>266</v>
      </c>
      <c r="I4416" s="900" t="s">
        <v>268</v>
      </c>
      <c r="J4416" s="1073" t="s">
        <v>12670</v>
      </c>
      <c r="K4416" s="1073" t="s">
        <v>12671</v>
      </c>
      <c r="L4416" s="1066">
        <v>120057.24</v>
      </c>
    </row>
    <row r="4417" spans="1:12" s="651" customFormat="1" ht="21.95" customHeight="1" x14ac:dyDescent="0.25">
      <c r="A4417" s="1401"/>
      <c r="B4417" s="1067" t="s">
        <v>4339</v>
      </c>
      <c r="C4417" s="702" t="s">
        <v>4386</v>
      </c>
      <c r="D4417" s="899" t="s">
        <v>264</v>
      </c>
      <c r="E4417" s="702" t="s">
        <v>228</v>
      </c>
      <c r="F4417" s="899" t="s">
        <v>265</v>
      </c>
      <c r="G4417" s="899" t="s">
        <v>53</v>
      </c>
      <c r="H4417" s="899" t="s">
        <v>266</v>
      </c>
      <c r="I4417" s="899" t="s">
        <v>268</v>
      </c>
      <c r="J4417" s="1074" t="s">
        <v>12670</v>
      </c>
      <c r="K4417" s="1074" t="s">
        <v>12672</v>
      </c>
      <c r="L4417" s="1068">
        <v>127984.65</v>
      </c>
    </row>
    <row r="4418" spans="1:12" s="651" customFormat="1" ht="21.95" customHeight="1" x14ac:dyDescent="0.25">
      <c r="A4418" s="1401"/>
      <c r="B4418" s="1065" t="s">
        <v>4339</v>
      </c>
      <c r="C4418" s="903" t="s">
        <v>4387</v>
      </c>
      <c r="D4418" s="900" t="s">
        <v>264</v>
      </c>
      <c r="E4418" s="903" t="s">
        <v>228</v>
      </c>
      <c r="F4418" s="900" t="s">
        <v>265</v>
      </c>
      <c r="G4418" s="900" t="s">
        <v>53</v>
      </c>
      <c r="H4418" s="900" t="s">
        <v>266</v>
      </c>
      <c r="I4418" s="900" t="s">
        <v>267</v>
      </c>
      <c r="J4418" s="1073" t="s">
        <v>12659</v>
      </c>
      <c r="K4418" s="1073" t="s">
        <v>12660</v>
      </c>
      <c r="L4418" s="1066">
        <v>42743.06</v>
      </c>
    </row>
    <row r="4419" spans="1:12" s="651" customFormat="1" ht="21.95" customHeight="1" x14ac:dyDescent="0.25">
      <c r="A4419" s="1401"/>
      <c r="B4419" s="1067" t="s">
        <v>4339</v>
      </c>
      <c r="C4419" s="702" t="s">
        <v>4387</v>
      </c>
      <c r="D4419" s="899" t="s">
        <v>264</v>
      </c>
      <c r="E4419" s="702" t="s">
        <v>228</v>
      </c>
      <c r="F4419" s="899" t="s">
        <v>265</v>
      </c>
      <c r="G4419" s="899" t="s">
        <v>53</v>
      </c>
      <c r="H4419" s="899" t="s">
        <v>266</v>
      </c>
      <c r="I4419" s="899" t="s">
        <v>268</v>
      </c>
      <c r="J4419" s="1074" t="s">
        <v>12670</v>
      </c>
      <c r="K4419" s="1074" t="s">
        <v>12671</v>
      </c>
      <c r="L4419" s="1068">
        <v>120057.24</v>
      </c>
    </row>
    <row r="4420" spans="1:12" s="651" customFormat="1" ht="21.95" customHeight="1" x14ac:dyDescent="0.25">
      <c r="A4420" s="1401"/>
      <c r="B4420" s="1065" t="s">
        <v>4339</v>
      </c>
      <c r="C4420" s="903" t="s">
        <v>4387</v>
      </c>
      <c r="D4420" s="900" t="s">
        <v>264</v>
      </c>
      <c r="E4420" s="903" t="s">
        <v>228</v>
      </c>
      <c r="F4420" s="900" t="s">
        <v>265</v>
      </c>
      <c r="G4420" s="900" t="s">
        <v>53</v>
      </c>
      <c r="H4420" s="900" t="s">
        <v>266</v>
      </c>
      <c r="I4420" s="900" t="s">
        <v>268</v>
      </c>
      <c r="J4420" s="1073" t="s">
        <v>12670</v>
      </c>
      <c r="K4420" s="1073" t="s">
        <v>12672</v>
      </c>
      <c r="L4420" s="1066">
        <v>127984.65</v>
      </c>
    </row>
    <row r="4421" spans="1:12" s="651" customFormat="1" ht="21.95" customHeight="1" x14ac:dyDescent="0.25">
      <c r="A4421" s="1401"/>
      <c r="B4421" s="1067" t="s">
        <v>4339</v>
      </c>
      <c r="C4421" s="702" t="s">
        <v>4388</v>
      </c>
      <c r="D4421" s="899" t="s">
        <v>264</v>
      </c>
      <c r="E4421" s="702" t="s">
        <v>228</v>
      </c>
      <c r="F4421" s="899" t="s">
        <v>265</v>
      </c>
      <c r="G4421" s="899" t="s">
        <v>53</v>
      </c>
      <c r="H4421" s="899" t="s">
        <v>266</v>
      </c>
      <c r="I4421" s="899" t="s">
        <v>267</v>
      </c>
      <c r="J4421" s="1074" t="s">
        <v>12659</v>
      </c>
      <c r="K4421" s="1074" t="s">
        <v>12660</v>
      </c>
      <c r="L4421" s="1068">
        <v>42743.06</v>
      </c>
    </row>
    <row r="4422" spans="1:12" s="651" customFormat="1" ht="21.95" customHeight="1" x14ac:dyDescent="0.25">
      <c r="A4422" s="1401"/>
      <c r="B4422" s="1065" t="s">
        <v>4339</v>
      </c>
      <c r="C4422" s="903" t="s">
        <v>4388</v>
      </c>
      <c r="D4422" s="900" t="s">
        <v>264</v>
      </c>
      <c r="E4422" s="903" t="s">
        <v>228</v>
      </c>
      <c r="F4422" s="900" t="s">
        <v>265</v>
      </c>
      <c r="G4422" s="900" t="s">
        <v>53</v>
      </c>
      <c r="H4422" s="900" t="s">
        <v>266</v>
      </c>
      <c r="I4422" s="900" t="s">
        <v>268</v>
      </c>
      <c r="J4422" s="1073" t="s">
        <v>12670</v>
      </c>
      <c r="K4422" s="1073" t="s">
        <v>12671</v>
      </c>
      <c r="L4422" s="1066">
        <v>120057.24</v>
      </c>
    </row>
    <row r="4423" spans="1:12" s="651" customFormat="1" ht="21.95" customHeight="1" x14ac:dyDescent="0.25">
      <c r="A4423" s="1401"/>
      <c r="B4423" s="1067" t="s">
        <v>4339</v>
      </c>
      <c r="C4423" s="702" t="s">
        <v>4388</v>
      </c>
      <c r="D4423" s="899" t="s">
        <v>264</v>
      </c>
      <c r="E4423" s="702" t="s">
        <v>228</v>
      </c>
      <c r="F4423" s="899" t="s">
        <v>265</v>
      </c>
      <c r="G4423" s="899" t="s">
        <v>53</v>
      </c>
      <c r="H4423" s="899" t="s">
        <v>266</v>
      </c>
      <c r="I4423" s="899" t="s">
        <v>268</v>
      </c>
      <c r="J4423" s="1074" t="s">
        <v>12670</v>
      </c>
      <c r="K4423" s="1074" t="s">
        <v>12672</v>
      </c>
      <c r="L4423" s="1068">
        <v>127984.65</v>
      </c>
    </row>
    <row r="4424" spans="1:12" s="651" customFormat="1" ht="21.95" customHeight="1" x14ac:dyDescent="0.25">
      <c r="A4424" s="1401"/>
      <c r="B4424" s="1065" t="s">
        <v>4339</v>
      </c>
      <c r="C4424" s="903" t="s">
        <v>4389</v>
      </c>
      <c r="D4424" s="900" t="s">
        <v>264</v>
      </c>
      <c r="E4424" s="903" t="s">
        <v>228</v>
      </c>
      <c r="F4424" s="900" t="s">
        <v>265</v>
      </c>
      <c r="G4424" s="900" t="s">
        <v>53</v>
      </c>
      <c r="H4424" s="900" t="s">
        <v>266</v>
      </c>
      <c r="I4424" s="900" t="s">
        <v>267</v>
      </c>
      <c r="J4424" s="1073" t="s">
        <v>12659</v>
      </c>
      <c r="K4424" s="1073" t="s">
        <v>12660</v>
      </c>
      <c r="L4424" s="1066">
        <v>42743.06</v>
      </c>
    </row>
    <row r="4425" spans="1:12" s="651" customFormat="1" ht="21.95" customHeight="1" x14ac:dyDescent="0.25">
      <c r="A4425" s="1401"/>
      <c r="B4425" s="1067" t="s">
        <v>4339</v>
      </c>
      <c r="C4425" s="702" t="s">
        <v>4389</v>
      </c>
      <c r="D4425" s="899" t="s">
        <v>264</v>
      </c>
      <c r="E4425" s="702" t="s">
        <v>228</v>
      </c>
      <c r="F4425" s="899" t="s">
        <v>265</v>
      </c>
      <c r="G4425" s="899" t="s">
        <v>53</v>
      </c>
      <c r="H4425" s="899" t="s">
        <v>266</v>
      </c>
      <c r="I4425" s="899" t="s">
        <v>268</v>
      </c>
      <c r="J4425" s="1074" t="s">
        <v>12670</v>
      </c>
      <c r="K4425" s="1074" t="s">
        <v>12671</v>
      </c>
      <c r="L4425" s="1068">
        <v>120057.24</v>
      </c>
    </row>
    <row r="4426" spans="1:12" s="651" customFormat="1" ht="21.95" customHeight="1" x14ac:dyDescent="0.25">
      <c r="A4426" s="1401"/>
      <c r="B4426" s="1065" t="s">
        <v>4339</v>
      </c>
      <c r="C4426" s="903" t="s">
        <v>4389</v>
      </c>
      <c r="D4426" s="900" t="s">
        <v>264</v>
      </c>
      <c r="E4426" s="903" t="s">
        <v>228</v>
      </c>
      <c r="F4426" s="900" t="s">
        <v>265</v>
      </c>
      <c r="G4426" s="900" t="s">
        <v>53</v>
      </c>
      <c r="H4426" s="900" t="s">
        <v>266</v>
      </c>
      <c r="I4426" s="900" t="s">
        <v>268</v>
      </c>
      <c r="J4426" s="1073" t="s">
        <v>12670</v>
      </c>
      <c r="K4426" s="1073" t="s">
        <v>12672</v>
      </c>
      <c r="L4426" s="1066">
        <v>127984.65</v>
      </c>
    </row>
    <row r="4427" spans="1:12" s="651" customFormat="1" ht="21.95" customHeight="1" x14ac:dyDescent="0.25">
      <c r="A4427" s="1401"/>
      <c r="B4427" s="1067" t="s">
        <v>4339</v>
      </c>
      <c r="C4427" s="702" t="s">
        <v>4390</v>
      </c>
      <c r="D4427" s="899" t="s">
        <v>215</v>
      </c>
      <c r="E4427" s="702" t="s">
        <v>626</v>
      </c>
      <c r="F4427" s="899" t="s">
        <v>265</v>
      </c>
      <c r="G4427" s="899" t="s">
        <v>53</v>
      </c>
      <c r="H4427" s="899" t="s">
        <v>201</v>
      </c>
      <c r="I4427" s="899" t="s">
        <v>267</v>
      </c>
      <c r="J4427" s="1074" t="s">
        <v>12659</v>
      </c>
      <c r="K4427" s="1074" t="s">
        <v>12660</v>
      </c>
      <c r="L4427" s="1068">
        <v>2861291.89</v>
      </c>
    </row>
    <row r="4428" spans="1:12" s="651" customFormat="1" ht="21.95" customHeight="1" x14ac:dyDescent="0.25">
      <c r="A4428" s="1401"/>
      <c r="B4428" s="1065" t="s">
        <v>4339</v>
      </c>
      <c r="C4428" s="903" t="s">
        <v>4391</v>
      </c>
      <c r="D4428" s="900" t="s">
        <v>215</v>
      </c>
      <c r="E4428" s="903" t="s">
        <v>619</v>
      </c>
      <c r="F4428" s="900" t="s">
        <v>265</v>
      </c>
      <c r="G4428" s="900" t="s">
        <v>53</v>
      </c>
      <c r="H4428" s="900" t="s">
        <v>201</v>
      </c>
      <c r="I4428" s="900" t="s">
        <v>267</v>
      </c>
      <c r="J4428" s="1073" t="s">
        <v>12659</v>
      </c>
      <c r="K4428" s="1073" t="s">
        <v>12660</v>
      </c>
      <c r="L4428" s="1066">
        <v>163523.35</v>
      </c>
    </row>
    <row r="4429" spans="1:12" s="651" customFormat="1" ht="21.95" customHeight="1" x14ac:dyDescent="0.25">
      <c r="A4429" s="1401"/>
      <c r="B4429" s="1067" t="s">
        <v>4339</v>
      </c>
      <c r="C4429" s="702" t="s">
        <v>4392</v>
      </c>
      <c r="D4429" s="899" t="s">
        <v>215</v>
      </c>
      <c r="E4429" s="702" t="s">
        <v>620</v>
      </c>
      <c r="F4429" s="899" t="s">
        <v>265</v>
      </c>
      <c r="G4429" s="899" t="s">
        <v>53</v>
      </c>
      <c r="H4429" s="899" t="s">
        <v>201</v>
      </c>
      <c r="I4429" s="899" t="s">
        <v>267</v>
      </c>
      <c r="J4429" s="1074" t="s">
        <v>12659</v>
      </c>
      <c r="K4429" s="1074" t="s">
        <v>12660</v>
      </c>
      <c r="L4429" s="1068">
        <v>163523.35</v>
      </c>
    </row>
    <row r="4430" spans="1:12" s="651" customFormat="1" ht="21.95" customHeight="1" x14ac:dyDescent="0.25">
      <c r="A4430" s="1401"/>
      <c r="B4430" s="1065" t="s">
        <v>4339</v>
      </c>
      <c r="C4430" s="903" t="s">
        <v>4392</v>
      </c>
      <c r="D4430" s="900" t="s">
        <v>215</v>
      </c>
      <c r="E4430" s="903" t="s">
        <v>620</v>
      </c>
      <c r="F4430" s="900" t="s">
        <v>265</v>
      </c>
      <c r="G4430" s="900" t="s">
        <v>53</v>
      </c>
      <c r="H4430" s="900" t="s">
        <v>201</v>
      </c>
      <c r="I4430" s="900" t="s">
        <v>268</v>
      </c>
      <c r="J4430" s="1073" t="s">
        <v>12670</v>
      </c>
      <c r="K4430" s="1073" t="s">
        <v>12671</v>
      </c>
      <c r="L4430" s="1066">
        <v>460081.76</v>
      </c>
    </row>
    <row r="4431" spans="1:12" s="651" customFormat="1" ht="21.95" customHeight="1" x14ac:dyDescent="0.25">
      <c r="A4431" s="1401"/>
      <c r="B4431" s="1067" t="s">
        <v>4339</v>
      </c>
      <c r="C4431" s="702" t="s">
        <v>4392</v>
      </c>
      <c r="D4431" s="899" t="s">
        <v>215</v>
      </c>
      <c r="E4431" s="702" t="s">
        <v>620</v>
      </c>
      <c r="F4431" s="899" t="s">
        <v>265</v>
      </c>
      <c r="G4431" s="899" t="s">
        <v>53</v>
      </c>
      <c r="H4431" s="899" t="s">
        <v>201</v>
      </c>
      <c r="I4431" s="899" t="s">
        <v>268</v>
      </c>
      <c r="J4431" s="1074" t="s">
        <v>12670</v>
      </c>
      <c r="K4431" s="1074" t="s">
        <v>12672</v>
      </c>
      <c r="L4431" s="1068">
        <v>490770.73</v>
      </c>
    </row>
    <row r="4432" spans="1:12" s="651" customFormat="1" ht="21.95" customHeight="1" x14ac:dyDescent="0.25">
      <c r="A4432" s="1401"/>
      <c r="B4432" s="1065" t="s">
        <v>4339</v>
      </c>
      <c r="C4432" s="903" t="s">
        <v>4393</v>
      </c>
      <c r="D4432" s="900" t="s">
        <v>264</v>
      </c>
      <c r="E4432" s="903" t="s">
        <v>228</v>
      </c>
      <c r="F4432" s="900" t="s">
        <v>265</v>
      </c>
      <c r="G4432" s="900" t="s">
        <v>53</v>
      </c>
      <c r="H4432" s="900" t="s">
        <v>266</v>
      </c>
      <c r="I4432" s="900" t="s">
        <v>267</v>
      </c>
      <c r="J4432" s="1073" t="s">
        <v>12659</v>
      </c>
      <c r="K4432" s="1073" t="s">
        <v>12660</v>
      </c>
      <c r="L4432" s="1066">
        <v>25448.43</v>
      </c>
    </row>
    <row r="4433" spans="1:12" s="651" customFormat="1" ht="21.95" customHeight="1" x14ac:dyDescent="0.25">
      <c r="A4433" s="1401"/>
      <c r="B4433" s="1067" t="s">
        <v>4339</v>
      </c>
      <c r="C4433" s="702" t="s">
        <v>4394</v>
      </c>
      <c r="D4433" s="899" t="s">
        <v>264</v>
      </c>
      <c r="E4433" s="702" t="s">
        <v>228</v>
      </c>
      <c r="F4433" s="899" t="s">
        <v>265</v>
      </c>
      <c r="G4433" s="899" t="s">
        <v>53</v>
      </c>
      <c r="H4433" s="899" t="s">
        <v>266</v>
      </c>
      <c r="I4433" s="899" t="s">
        <v>267</v>
      </c>
      <c r="J4433" s="1074" t="s">
        <v>12659</v>
      </c>
      <c r="K4433" s="1074" t="s">
        <v>12660</v>
      </c>
      <c r="L4433" s="1068">
        <v>25448.43</v>
      </c>
    </row>
    <row r="4434" spans="1:12" s="651" customFormat="1" ht="21.95" customHeight="1" x14ac:dyDescent="0.25">
      <c r="A4434" s="1401"/>
      <c r="B4434" s="1065" t="s">
        <v>4395</v>
      </c>
      <c r="C4434" s="903" t="s">
        <v>4396</v>
      </c>
      <c r="D4434" s="900" t="s">
        <v>264</v>
      </c>
      <c r="E4434" s="903" t="s">
        <v>228</v>
      </c>
      <c r="F4434" s="900" t="s">
        <v>265</v>
      </c>
      <c r="G4434" s="900" t="s">
        <v>53</v>
      </c>
      <c r="H4434" s="900" t="s">
        <v>266</v>
      </c>
      <c r="I4434" s="900" t="s">
        <v>267</v>
      </c>
      <c r="J4434" s="1073" t="s">
        <v>12659</v>
      </c>
      <c r="K4434" s="1073" t="s">
        <v>12660</v>
      </c>
      <c r="L4434" s="1066">
        <v>75684.92</v>
      </c>
    </row>
    <row r="4435" spans="1:12" s="651" customFormat="1" ht="21.95" customHeight="1" x14ac:dyDescent="0.25">
      <c r="A4435" s="1401"/>
      <c r="B4435" s="1067" t="s">
        <v>4395</v>
      </c>
      <c r="C4435" s="702" t="s">
        <v>4397</v>
      </c>
      <c r="D4435" s="899" t="s">
        <v>264</v>
      </c>
      <c r="E4435" s="702" t="s">
        <v>228</v>
      </c>
      <c r="F4435" s="899" t="s">
        <v>265</v>
      </c>
      <c r="G4435" s="899" t="s">
        <v>53</v>
      </c>
      <c r="H4435" s="899" t="s">
        <v>266</v>
      </c>
      <c r="I4435" s="899" t="s">
        <v>267</v>
      </c>
      <c r="J4435" s="1074" t="s">
        <v>12659</v>
      </c>
      <c r="K4435" s="1074" t="s">
        <v>12660</v>
      </c>
      <c r="L4435" s="1068">
        <v>75684.92</v>
      </c>
    </row>
    <row r="4436" spans="1:12" s="651" customFormat="1" ht="21.95" customHeight="1" x14ac:dyDescent="0.25">
      <c r="A4436" s="1401"/>
      <c r="B4436" s="1065" t="s">
        <v>4395</v>
      </c>
      <c r="C4436" s="903" t="s">
        <v>4398</v>
      </c>
      <c r="D4436" s="900" t="s">
        <v>224</v>
      </c>
      <c r="E4436" s="903" t="s">
        <v>627</v>
      </c>
      <c r="F4436" s="900" t="s">
        <v>265</v>
      </c>
      <c r="G4436" s="900" t="s">
        <v>53</v>
      </c>
      <c r="H4436" s="900" t="s">
        <v>218</v>
      </c>
      <c r="I4436" s="900" t="s">
        <v>376</v>
      </c>
      <c r="J4436" s="1073" t="s">
        <v>14107</v>
      </c>
      <c r="K4436" s="1073" t="s">
        <v>14108</v>
      </c>
      <c r="L4436" s="1066">
        <v>1165424.21</v>
      </c>
    </row>
    <row r="4437" spans="1:12" s="651" customFormat="1" ht="21.95" customHeight="1" x14ac:dyDescent="0.25">
      <c r="A4437" s="1401"/>
      <c r="B4437" s="1067" t="s">
        <v>4395</v>
      </c>
      <c r="C4437" s="702" t="s">
        <v>4399</v>
      </c>
      <c r="D4437" s="899" t="s">
        <v>224</v>
      </c>
      <c r="E4437" s="702" t="s">
        <v>628</v>
      </c>
      <c r="F4437" s="899" t="s">
        <v>265</v>
      </c>
      <c r="G4437" s="899" t="s">
        <v>53</v>
      </c>
      <c r="H4437" s="899" t="s">
        <v>201</v>
      </c>
      <c r="I4437" s="899" t="s">
        <v>267</v>
      </c>
      <c r="J4437" s="1074" t="s">
        <v>12659</v>
      </c>
      <c r="K4437" s="1074" t="s">
        <v>12660</v>
      </c>
      <c r="L4437" s="1068">
        <v>301489.71000000002</v>
      </c>
    </row>
    <row r="4438" spans="1:12" s="651" customFormat="1" ht="21.95" customHeight="1" x14ac:dyDescent="0.25">
      <c r="A4438" s="1401"/>
      <c r="B4438" s="1065" t="s">
        <v>4395</v>
      </c>
      <c r="C4438" s="903" t="s">
        <v>4399</v>
      </c>
      <c r="D4438" s="900" t="s">
        <v>224</v>
      </c>
      <c r="E4438" s="903" t="s">
        <v>628</v>
      </c>
      <c r="F4438" s="900" t="s">
        <v>265</v>
      </c>
      <c r="G4438" s="900" t="s">
        <v>53</v>
      </c>
      <c r="H4438" s="900" t="s">
        <v>201</v>
      </c>
      <c r="I4438" s="900" t="s">
        <v>268</v>
      </c>
      <c r="J4438" s="1073" t="s">
        <v>12670</v>
      </c>
      <c r="K4438" s="1073" t="s">
        <v>12671</v>
      </c>
      <c r="L4438" s="1066">
        <v>848257.53</v>
      </c>
    </row>
    <row r="4439" spans="1:12" s="651" customFormat="1" ht="21.95" customHeight="1" x14ac:dyDescent="0.25">
      <c r="A4439" s="1401"/>
      <c r="B4439" s="1067" t="s">
        <v>4395</v>
      </c>
      <c r="C4439" s="702" t="s">
        <v>4400</v>
      </c>
      <c r="D4439" s="899" t="s">
        <v>224</v>
      </c>
      <c r="E4439" s="702" t="s">
        <v>628</v>
      </c>
      <c r="F4439" s="899" t="s">
        <v>265</v>
      </c>
      <c r="G4439" s="899" t="s">
        <v>53</v>
      </c>
      <c r="H4439" s="899" t="s">
        <v>201</v>
      </c>
      <c r="I4439" s="899" t="s">
        <v>267</v>
      </c>
      <c r="J4439" s="1074" t="s">
        <v>12659</v>
      </c>
      <c r="K4439" s="1074" t="s">
        <v>12660</v>
      </c>
      <c r="L4439" s="1068">
        <v>106991.19</v>
      </c>
    </row>
    <row r="4440" spans="1:12" s="651" customFormat="1" ht="21.95" customHeight="1" x14ac:dyDescent="0.25">
      <c r="A4440" s="1401"/>
      <c r="B4440" s="1065" t="s">
        <v>4395</v>
      </c>
      <c r="C4440" s="903" t="s">
        <v>4400</v>
      </c>
      <c r="D4440" s="900" t="s">
        <v>224</v>
      </c>
      <c r="E4440" s="903" t="s">
        <v>628</v>
      </c>
      <c r="F4440" s="900" t="s">
        <v>265</v>
      </c>
      <c r="G4440" s="900" t="s">
        <v>53</v>
      </c>
      <c r="H4440" s="900" t="s">
        <v>201</v>
      </c>
      <c r="I4440" s="900" t="s">
        <v>268</v>
      </c>
      <c r="J4440" s="1073" t="s">
        <v>12670</v>
      </c>
      <c r="K4440" s="1073" t="s">
        <v>12671</v>
      </c>
      <c r="L4440" s="1066">
        <v>301025.46999999997</v>
      </c>
    </row>
    <row r="4441" spans="1:12" s="651" customFormat="1" ht="21.95" customHeight="1" x14ac:dyDescent="0.25">
      <c r="A4441" s="1401"/>
      <c r="B4441" s="1067" t="s">
        <v>4395</v>
      </c>
      <c r="C4441" s="702" t="s">
        <v>4400</v>
      </c>
      <c r="D4441" s="899" t="s">
        <v>224</v>
      </c>
      <c r="E4441" s="702" t="s">
        <v>628</v>
      </c>
      <c r="F4441" s="899" t="s">
        <v>265</v>
      </c>
      <c r="G4441" s="899" t="s">
        <v>53</v>
      </c>
      <c r="H4441" s="899" t="s">
        <v>201</v>
      </c>
      <c r="I4441" s="899" t="s">
        <v>268</v>
      </c>
      <c r="J4441" s="1074" t="s">
        <v>12670</v>
      </c>
      <c r="K4441" s="1074" t="s">
        <v>12672</v>
      </c>
      <c r="L4441" s="1068">
        <v>321104.86</v>
      </c>
    </row>
    <row r="4442" spans="1:12" s="651" customFormat="1" ht="21.95" customHeight="1" x14ac:dyDescent="0.25">
      <c r="A4442" s="1401"/>
      <c r="B4442" s="1065" t="s">
        <v>4395</v>
      </c>
      <c r="C4442" s="903" t="s">
        <v>4401</v>
      </c>
      <c r="D4442" s="900" t="s">
        <v>215</v>
      </c>
      <c r="E4442" s="903" t="s">
        <v>629</v>
      </c>
      <c r="F4442" s="900" t="s">
        <v>265</v>
      </c>
      <c r="G4442" s="900" t="s">
        <v>53</v>
      </c>
      <c r="H4442" s="900" t="s">
        <v>218</v>
      </c>
      <c r="I4442" s="900" t="s">
        <v>376</v>
      </c>
      <c r="J4442" s="1073" t="s">
        <v>14107</v>
      </c>
      <c r="K4442" s="1073" t="s">
        <v>14109</v>
      </c>
      <c r="L4442" s="1066">
        <v>205892.75</v>
      </c>
    </row>
    <row r="4443" spans="1:12" s="651" customFormat="1" ht="21.95" customHeight="1" x14ac:dyDescent="0.25">
      <c r="A4443" s="1401"/>
      <c r="B4443" s="1067" t="s">
        <v>4395</v>
      </c>
      <c r="C4443" s="702" t="s">
        <v>4401</v>
      </c>
      <c r="D4443" s="899" t="s">
        <v>215</v>
      </c>
      <c r="E4443" s="702" t="s">
        <v>629</v>
      </c>
      <c r="F4443" s="899" t="s">
        <v>265</v>
      </c>
      <c r="G4443" s="899" t="s">
        <v>53</v>
      </c>
      <c r="H4443" s="899" t="s">
        <v>201</v>
      </c>
      <c r="I4443" s="899" t="s">
        <v>267</v>
      </c>
      <c r="J4443" s="1074" t="s">
        <v>12659</v>
      </c>
      <c r="K4443" s="1074" t="s">
        <v>12660</v>
      </c>
      <c r="L4443" s="1068">
        <v>506273.39</v>
      </c>
    </row>
    <row r="4444" spans="1:12" s="651" customFormat="1" ht="21.95" customHeight="1" x14ac:dyDescent="0.25">
      <c r="A4444" s="1401"/>
      <c r="B4444" s="1065" t="s">
        <v>4395</v>
      </c>
      <c r="C4444" s="903" t="s">
        <v>4401</v>
      </c>
      <c r="D4444" s="900" t="s">
        <v>215</v>
      </c>
      <c r="E4444" s="903" t="s">
        <v>629</v>
      </c>
      <c r="F4444" s="900" t="s">
        <v>265</v>
      </c>
      <c r="G4444" s="900" t="s">
        <v>53</v>
      </c>
      <c r="H4444" s="900" t="s">
        <v>201</v>
      </c>
      <c r="I4444" s="900" t="s">
        <v>268</v>
      </c>
      <c r="J4444" s="1073" t="s">
        <v>12670</v>
      </c>
      <c r="K4444" s="1073" t="s">
        <v>12671</v>
      </c>
      <c r="L4444" s="1066">
        <v>1424427.44</v>
      </c>
    </row>
    <row r="4445" spans="1:12" s="651" customFormat="1" ht="21.95" customHeight="1" x14ac:dyDescent="0.25">
      <c r="A4445" s="1401"/>
      <c r="B4445" s="1067" t="s">
        <v>4395</v>
      </c>
      <c r="C4445" s="702" t="s">
        <v>4401</v>
      </c>
      <c r="D4445" s="899" t="s">
        <v>215</v>
      </c>
      <c r="E4445" s="702" t="s">
        <v>629</v>
      </c>
      <c r="F4445" s="899" t="s">
        <v>265</v>
      </c>
      <c r="G4445" s="899" t="s">
        <v>53</v>
      </c>
      <c r="H4445" s="899" t="s">
        <v>201</v>
      </c>
      <c r="I4445" s="899" t="s">
        <v>268</v>
      </c>
      <c r="J4445" s="1074" t="s">
        <v>12670</v>
      </c>
      <c r="K4445" s="1074" t="s">
        <v>12672</v>
      </c>
      <c r="L4445" s="1068">
        <v>1519441.45</v>
      </c>
    </row>
    <row r="4446" spans="1:12" s="651" customFormat="1" ht="21.95" customHeight="1" x14ac:dyDescent="0.25">
      <c r="A4446" s="1401"/>
      <c r="B4446" s="1065" t="s">
        <v>4395</v>
      </c>
      <c r="C4446" s="903" t="s">
        <v>4401</v>
      </c>
      <c r="D4446" s="900" t="s">
        <v>215</v>
      </c>
      <c r="E4446" s="903" t="s">
        <v>629</v>
      </c>
      <c r="F4446" s="900" t="s">
        <v>265</v>
      </c>
      <c r="G4446" s="900" t="s">
        <v>53</v>
      </c>
      <c r="H4446" s="900" t="s">
        <v>273</v>
      </c>
      <c r="I4446" s="900" t="s">
        <v>275</v>
      </c>
      <c r="J4446" s="1073" t="s">
        <v>14110</v>
      </c>
      <c r="K4446" s="1073" t="s">
        <v>14111</v>
      </c>
      <c r="L4446" s="1066">
        <v>192.96</v>
      </c>
    </row>
    <row r="4447" spans="1:12" s="651" customFormat="1" ht="21.95" customHeight="1" x14ac:dyDescent="0.25">
      <c r="A4447" s="1401"/>
      <c r="B4447" s="1067" t="s">
        <v>4395</v>
      </c>
      <c r="C4447" s="702" t="s">
        <v>4401</v>
      </c>
      <c r="D4447" s="899" t="s">
        <v>215</v>
      </c>
      <c r="E4447" s="702" t="s">
        <v>629</v>
      </c>
      <c r="F4447" s="899" t="s">
        <v>265</v>
      </c>
      <c r="G4447" s="899" t="s">
        <v>53</v>
      </c>
      <c r="H4447" s="899" t="s">
        <v>273</v>
      </c>
      <c r="I4447" s="899" t="s">
        <v>274</v>
      </c>
      <c r="J4447" s="1074" t="s">
        <v>12791</v>
      </c>
      <c r="K4447" s="1074" t="s">
        <v>13637</v>
      </c>
      <c r="L4447" s="1068">
        <v>64613.46</v>
      </c>
    </row>
    <row r="4448" spans="1:12" s="651" customFormat="1" ht="21.95" customHeight="1" x14ac:dyDescent="0.25">
      <c r="A4448" s="1401"/>
      <c r="B4448" s="1065" t="s">
        <v>4395</v>
      </c>
      <c r="C4448" s="903" t="s">
        <v>4402</v>
      </c>
      <c r="D4448" s="900" t="s">
        <v>264</v>
      </c>
      <c r="E4448" s="903" t="s">
        <v>228</v>
      </c>
      <c r="F4448" s="900" t="s">
        <v>265</v>
      </c>
      <c r="G4448" s="900" t="s">
        <v>53</v>
      </c>
      <c r="H4448" s="900" t="s">
        <v>266</v>
      </c>
      <c r="I4448" s="900" t="s">
        <v>267</v>
      </c>
      <c r="J4448" s="1073" t="s">
        <v>12659</v>
      </c>
      <c r="K4448" s="1073" t="s">
        <v>12660</v>
      </c>
      <c r="L4448" s="1066">
        <v>22434.54</v>
      </c>
    </row>
    <row r="4449" spans="1:12" s="651" customFormat="1" ht="21.95" customHeight="1" x14ac:dyDescent="0.25">
      <c r="A4449" s="1401"/>
      <c r="B4449" s="1067" t="s">
        <v>4395</v>
      </c>
      <c r="C4449" s="702" t="s">
        <v>4403</v>
      </c>
      <c r="D4449" s="899" t="s">
        <v>264</v>
      </c>
      <c r="E4449" s="702" t="s">
        <v>228</v>
      </c>
      <c r="F4449" s="899" t="s">
        <v>265</v>
      </c>
      <c r="G4449" s="899" t="s">
        <v>53</v>
      </c>
      <c r="H4449" s="899" t="s">
        <v>266</v>
      </c>
      <c r="I4449" s="899" t="s">
        <v>267</v>
      </c>
      <c r="J4449" s="1074" t="s">
        <v>12659</v>
      </c>
      <c r="K4449" s="1074" t="s">
        <v>12660</v>
      </c>
      <c r="L4449" s="1068">
        <v>22434.54</v>
      </c>
    </row>
    <row r="4450" spans="1:12" s="651" customFormat="1" ht="21.95" customHeight="1" x14ac:dyDescent="0.25">
      <c r="A4450" s="1401"/>
      <c r="B4450" s="1065" t="s">
        <v>4395</v>
      </c>
      <c r="C4450" s="903" t="s">
        <v>4404</v>
      </c>
      <c r="D4450" s="900" t="s">
        <v>224</v>
      </c>
      <c r="E4450" s="903" t="s">
        <v>627</v>
      </c>
      <c r="F4450" s="900" t="s">
        <v>265</v>
      </c>
      <c r="G4450" s="900" t="s">
        <v>53</v>
      </c>
      <c r="H4450" s="900" t="s">
        <v>218</v>
      </c>
      <c r="I4450" s="900" t="s">
        <v>376</v>
      </c>
      <c r="J4450" s="1073" t="s">
        <v>14107</v>
      </c>
      <c r="K4450" s="1073" t="s">
        <v>14109</v>
      </c>
      <c r="L4450" s="1066">
        <v>371468.94</v>
      </c>
    </row>
    <row r="4451" spans="1:12" s="651" customFormat="1" ht="21.95" customHeight="1" x14ac:dyDescent="0.25">
      <c r="A4451" s="1401"/>
      <c r="B4451" s="1067" t="s">
        <v>4395</v>
      </c>
      <c r="C4451" s="702" t="s">
        <v>14112</v>
      </c>
      <c r="D4451" s="899" t="s">
        <v>224</v>
      </c>
      <c r="E4451" s="702" t="s">
        <v>628</v>
      </c>
      <c r="F4451" s="899" t="s">
        <v>265</v>
      </c>
      <c r="G4451" s="899" t="s">
        <v>53</v>
      </c>
      <c r="H4451" s="899" t="s">
        <v>201</v>
      </c>
      <c r="I4451" s="899" t="s">
        <v>267</v>
      </c>
      <c r="J4451" s="1074" t="s">
        <v>12659</v>
      </c>
      <c r="K4451" s="1074" t="s">
        <v>12660</v>
      </c>
      <c r="L4451" s="1068">
        <v>53498.21</v>
      </c>
    </row>
    <row r="4452" spans="1:12" s="651" customFormat="1" ht="21.95" customHeight="1" x14ac:dyDescent="0.25">
      <c r="A4452" s="1401"/>
      <c r="B4452" s="1065" t="s">
        <v>4395</v>
      </c>
      <c r="C4452" s="903" t="s">
        <v>4405</v>
      </c>
      <c r="D4452" s="900" t="s">
        <v>224</v>
      </c>
      <c r="E4452" s="903" t="s">
        <v>627</v>
      </c>
      <c r="F4452" s="900" t="s">
        <v>265</v>
      </c>
      <c r="G4452" s="900" t="s">
        <v>53</v>
      </c>
      <c r="H4452" s="900" t="s">
        <v>218</v>
      </c>
      <c r="I4452" s="900" t="s">
        <v>376</v>
      </c>
      <c r="J4452" s="1073" t="s">
        <v>14107</v>
      </c>
      <c r="K4452" s="1073" t="s">
        <v>14109</v>
      </c>
      <c r="L4452" s="1066">
        <v>869489.92</v>
      </c>
    </row>
    <row r="4453" spans="1:12" s="651" customFormat="1" ht="21.95" customHeight="1" x14ac:dyDescent="0.25">
      <c r="A4453" s="1401"/>
      <c r="B4453" s="1067" t="s">
        <v>4395</v>
      </c>
      <c r="C4453" s="702" t="s">
        <v>14113</v>
      </c>
      <c r="D4453" s="899" t="s">
        <v>224</v>
      </c>
      <c r="E4453" s="702" t="s">
        <v>628</v>
      </c>
      <c r="F4453" s="899" t="s">
        <v>265</v>
      </c>
      <c r="G4453" s="899" t="s">
        <v>53</v>
      </c>
      <c r="H4453" s="899" t="s">
        <v>201</v>
      </c>
      <c r="I4453" s="899" t="s">
        <v>267</v>
      </c>
      <c r="J4453" s="1074" t="s">
        <v>12659</v>
      </c>
      <c r="K4453" s="1074" t="s">
        <v>12660</v>
      </c>
      <c r="L4453" s="1068">
        <v>124895.31</v>
      </c>
    </row>
    <row r="4454" spans="1:12" s="651" customFormat="1" ht="21.95" customHeight="1" x14ac:dyDescent="0.25">
      <c r="A4454" s="1401"/>
      <c r="B4454" s="1065" t="s">
        <v>4395</v>
      </c>
      <c r="C4454" s="903" t="s">
        <v>14113</v>
      </c>
      <c r="D4454" s="900" t="s">
        <v>224</v>
      </c>
      <c r="E4454" s="903" t="s">
        <v>628</v>
      </c>
      <c r="F4454" s="900" t="s">
        <v>265</v>
      </c>
      <c r="G4454" s="900" t="s">
        <v>53</v>
      </c>
      <c r="H4454" s="900" t="s">
        <v>273</v>
      </c>
      <c r="I4454" s="900" t="s">
        <v>275</v>
      </c>
      <c r="J4454" s="1073" t="s">
        <v>14114</v>
      </c>
      <c r="K4454" s="1073" t="s">
        <v>14115</v>
      </c>
      <c r="L4454" s="1066">
        <v>12731.62</v>
      </c>
    </row>
    <row r="4455" spans="1:12" s="651" customFormat="1" ht="21.95" customHeight="1" x14ac:dyDescent="0.25">
      <c r="A4455" s="1401"/>
      <c r="B4455" s="1067" t="s">
        <v>4395</v>
      </c>
      <c r="C4455" s="702" t="s">
        <v>14113</v>
      </c>
      <c r="D4455" s="899" t="s">
        <v>224</v>
      </c>
      <c r="E4455" s="702" t="s">
        <v>628</v>
      </c>
      <c r="F4455" s="899" t="s">
        <v>265</v>
      </c>
      <c r="G4455" s="899" t="s">
        <v>53</v>
      </c>
      <c r="H4455" s="899" t="s">
        <v>273</v>
      </c>
      <c r="I4455" s="899" t="s">
        <v>275</v>
      </c>
      <c r="J4455" s="1074" t="s">
        <v>14114</v>
      </c>
      <c r="K4455" s="1074" t="s">
        <v>14115</v>
      </c>
      <c r="L4455" s="1068">
        <v>12731.62</v>
      </c>
    </row>
    <row r="4456" spans="1:12" s="651" customFormat="1" ht="21.95" customHeight="1" x14ac:dyDescent="0.25">
      <c r="A4456" s="1401"/>
      <c r="B4456" s="1065" t="s">
        <v>4395</v>
      </c>
      <c r="C4456" s="903" t="s">
        <v>14113</v>
      </c>
      <c r="D4456" s="900" t="s">
        <v>224</v>
      </c>
      <c r="E4456" s="903" t="s">
        <v>628</v>
      </c>
      <c r="F4456" s="900" t="s">
        <v>265</v>
      </c>
      <c r="G4456" s="900" t="s">
        <v>53</v>
      </c>
      <c r="H4456" s="900" t="s">
        <v>273</v>
      </c>
      <c r="I4456" s="900" t="s">
        <v>275</v>
      </c>
      <c r="J4456" s="1073" t="s">
        <v>14114</v>
      </c>
      <c r="K4456" s="1073" t="s">
        <v>14115</v>
      </c>
      <c r="L4456" s="1066">
        <v>12731.62</v>
      </c>
    </row>
    <row r="4457" spans="1:12" s="651" customFormat="1" ht="21.95" customHeight="1" x14ac:dyDescent="0.25">
      <c r="A4457" s="1401"/>
      <c r="B4457" s="1067" t="s">
        <v>4395</v>
      </c>
      <c r="C4457" s="702" t="s">
        <v>4406</v>
      </c>
      <c r="D4457" s="899" t="s">
        <v>224</v>
      </c>
      <c r="E4457" s="702" t="s">
        <v>628</v>
      </c>
      <c r="F4457" s="899" t="s">
        <v>265</v>
      </c>
      <c r="G4457" s="899" t="s">
        <v>53</v>
      </c>
      <c r="H4457" s="899" t="s">
        <v>201</v>
      </c>
      <c r="I4457" s="899" t="s">
        <v>267</v>
      </c>
      <c r="J4457" s="1074" t="s">
        <v>12659</v>
      </c>
      <c r="K4457" s="1074" t="s">
        <v>12660</v>
      </c>
      <c r="L4457" s="1068">
        <v>38114.86</v>
      </c>
    </row>
    <row r="4458" spans="1:12" s="651" customFormat="1" ht="21.95" customHeight="1" x14ac:dyDescent="0.25">
      <c r="A4458" s="1401"/>
      <c r="B4458" s="1065" t="s">
        <v>4395</v>
      </c>
      <c r="C4458" s="903" t="s">
        <v>4407</v>
      </c>
      <c r="D4458" s="900" t="s">
        <v>224</v>
      </c>
      <c r="E4458" s="903" t="s">
        <v>628</v>
      </c>
      <c r="F4458" s="900" t="s">
        <v>265</v>
      </c>
      <c r="G4458" s="900" t="s">
        <v>53</v>
      </c>
      <c r="H4458" s="900" t="s">
        <v>201</v>
      </c>
      <c r="I4458" s="900" t="s">
        <v>267</v>
      </c>
      <c r="J4458" s="1073" t="s">
        <v>12659</v>
      </c>
      <c r="K4458" s="1073" t="s">
        <v>12660</v>
      </c>
      <c r="L4458" s="1066">
        <v>38114.86</v>
      </c>
    </row>
    <row r="4459" spans="1:12" s="651" customFormat="1" ht="21.95" customHeight="1" x14ac:dyDescent="0.25">
      <c r="A4459" s="1401"/>
      <c r="B4459" s="1067" t="s">
        <v>4395</v>
      </c>
      <c r="C4459" s="702" t="s">
        <v>4408</v>
      </c>
      <c r="D4459" s="899" t="s">
        <v>224</v>
      </c>
      <c r="E4459" s="702" t="s">
        <v>630</v>
      </c>
      <c r="F4459" s="899" t="s">
        <v>265</v>
      </c>
      <c r="G4459" s="899" t="s">
        <v>53</v>
      </c>
      <c r="H4459" s="899" t="s">
        <v>201</v>
      </c>
      <c r="I4459" s="899" t="s">
        <v>267</v>
      </c>
      <c r="J4459" s="1074" t="s">
        <v>12659</v>
      </c>
      <c r="K4459" s="1074" t="s">
        <v>12660</v>
      </c>
      <c r="L4459" s="1068">
        <v>61641.760000000002</v>
      </c>
    </row>
    <row r="4460" spans="1:12" s="651" customFormat="1" ht="21.95" customHeight="1" x14ac:dyDescent="0.25">
      <c r="A4460" s="1401"/>
      <c r="B4460" s="1065" t="s">
        <v>4395</v>
      </c>
      <c r="C4460" s="903" t="s">
        <v>4409</v>
      </c>
      <c r="D4460" s="900" t="s">
        <v>224</v>
      </c>
      <c r="E4460" s="903" t="s">
        <v>631</v>
      </c>
      <c r="F4460" s="900" t="s">
        <v>265</v>
      </c>
      <c r="G4460" s="900" t="s">
        <v>53</v>
      </c>
      <c r="H4460" s="900" t="s">
        <v>201</v>
      </c>
      <c r="I4460" s="900" t="s">
        <v>267</v>
      </c>
      <c r="J4460" s="1073" t="s">
        <v>12659</v>
      </c>
      <c r="K4460" s="1073" t="s">
        <v>12660</v>
      </c>
      <c r="L4460" s="1066">
        <v>61641.760000000002</v>
      </c>
    </row>
    <row r="4461" spans="1:12" s="651" customFormat="1" ht="21.95" customHeight="1" x14ac:dyDescent="0.25">
      <c r="A4461" s="1401"/>
      <c r="B4461" s="1067" t="s">
        <v>4395</v>
      </c>
      <c r="C4461" s="702" t="s">
        <v>4410</v>
      </c>
      <c r="D4461" s="899" t="s">
        <v>224</v>
      </c>
      <c r="E4461" s="702" t="s">
        <v>632</v>
      </c>
      <c r="F4461" s="899" t="s">
        <v>265</v>
      </c>
      <c r="G4461" s="899" t="s">
        <v>53</v>
      </c>
      <c r="H4461" s="899" t="s">
        <v>201</v>
      </c>
      <c r="I4461" s="899" t="s">
        <v>267</v>
      </c>
      <c r="J4461" s="1074" t="s">
        <v>12659</v>
      </c>
      <c r="K4461" s="1074" t="s">
        <v>12660</v>
      </c>
      <c r="L4461" s="1068">
        <v>61641.760000000002</v>
      </c>
    </row>
    <row r="4462" spans="1:12" s="651" customFormat="1" ht="21.95" customHeight="1" x14ac:dyDescent="0.25">
      <c r="A4462" s="1401"/>
      <c r="B4462" s="1065" t="s">
        <v>4395</v>
      </c>
      <c r="C4462" s="903" t="s">
        <v>4411</v>
      </c>
      <c r="D4462" s="900" t="s">
        <v>224</v>
      </c>
      <c r="E4462" s="903" t="s">
        <v>633</v>
      </c>
      <c r="F4462" s="900" t="s">
        <v>265</v>
      </c>
      <c r="G4462" s="900" t="s">
        <v>53</v>
      </c>
      <c r="H4462" s="900" t="s">
        <v>201</v>
      </c>
      <c r="I4462" s="900" t="s">
        <v>267</v>
      </c>
      <c r="J4462" s="1073" t="s">
        <v>12659</v>
      </c>
      <c r="K4462" s="1073" t="s">
        <v>12660</v>
      </c>
      <c r="L4462" s="1066">
        <v>61641.760000000002</v>
      </c>
    </row>
    <row r="4463" spans="1:12" s="651" customFormat="1" ht="21.95" customHeight="1" x14ac:dyDescent="0.25">
      <c r="A4463" s="1401"/>
      <c r="B4463" s="1067" t="s">
        <v>4395</v>
      </c>
      <c r="C4463" s="702" t="s">
        <v>4412</v>
      </c>
      <c r="D4463" s="899" t="s">
        <v>224</v>
      </c>
      <c r="E4463" s="702" t="s">
        <v>634</v>
      </c>
      <c r="F4463" s="899" t="s">
        <v>265</v>
      </c>
      <c r="G4463" s="899" t="s">
        <v>53</v>
      </c>
      <c r="H4463" s="899" t="s">
        <v>201</v>
      </c>
      <c r="I4463" s="899" t="s">
        <v>267</v>
      </c>
      <c r="J4463" s="1074" t="s">
        <v>12659</v>
      </c>
      <c r="K4463" s="1074" t="s">
        <v>12660</v>
      </c>
      <c r="L4463" s="1068">
        <v>61641.760000000002</v>
      </c>
    </row>
    <row r="4464" spans="1:12" s="651" customFormat="1" ht="21.95" customHeight="1" x14ac:dyDescent="0.25">
      <c r="A4464" s="1401"/>
      <c r="B4464" s="1065" t="s">
        <v>4395</v>
      </c>
      <c r="C4464" s="903" t="s">
        <v>4413</v>
      </c>
      <c r="D4464" s="900" t="s">
        <v>224</v>
      </c>
      <c r="E4464" s="903" t="s">
        <v>635</v>
      </c>
      <c r="F4464" s="900" t="s">
        <v>265</v>
      </c>
      <c r="G4464" s="900" t="s">
        <v>53</v>
      </c>
      <c r="H4464" s="900" t="s">
        <v>201</v>
      </c>
      <c r="I4464" s="900" t="s">
        <v>267</v>
      </c>
      <c r="J4464" s="1073" t="s">
        <v>12659</v>
      </c>
      <c r="K4464" s="1073" t="s">
        <v>12660</v>
      </c>
      <c r="L4464" s="1066">
        <v>61641.760000000002</v>
      </c>
    </row>
    <row r="4465" spans="1:12" s="651" customFormat="1" ht="21.95" customHeight="1" x14ac:dyDescent="0.25">
      <c r="A4465" s="1401"/>
      <c r="B4465" s="1067" t="s">
        <v>4395</v>
      </c>
      <c r="C4465" s="702" t="s">
        <v>4414</v>
      </c>
      <c r="D4465" s="899" t="s">
        <v>264</v>
      </c>
      <c r="E4465" s="702" t="s">
        <v>228</v>
      </c>
      <c r="F4465" s="899" t="s">
        <v>265</v>
      </c>
      <c r="G4465" s="899" t="s">
        <v>53</v>
      </c>
      <c r="H4465" s="899" t="s">
        <v>266</v>
      </c>
      <c r="I4465" s="899" t="s">
        <v>267</v>
      </c>
      <c r="J4465" s="1074" t="s">
        <v>12659</v>
      </c>
      <c r="K4465" s="1074" t="s">
        <v>12660</v>
      </c>
      <c r="L4465" s="1068">
        <v>36053.660000000003</v>
      </c>
    </row>
    <row r="4466" spans="1:12" s="651" customFormat="1" ht="21.95" customHeight="1" x14ac:dyDescent="0.25">
      <c r="A4466" s="1401"/>
      <c r="B4466" s="1065" t="s">
        <v>4395</v>
      </c>
      <c r="C4466" s="903" t="s">
        <v>4415</v>
      </c>
      <c r="D4466" s="900" t="s">
        <v>215</v>
      </c>
      <c r="E4466" s="903" t="s">
        <v>629</v>
      </c>
      <c r="F4466" s="900" t="s">
        <v>265</v>
      </c>
      <c r="G4466" s="900" t="s">
        <v>53</v>
      </c>
      <c r="H4466" s="900" t="s">
        <v>201</v>
      </c>
      <c r="I4466" s="900" t="s">
        <v>267</v>
      </c>
      <c r="J4466" s="1073" t="s">
        <v>12659</v>
      </c>
      <c r="K4466" s="1073" t="s">
        <v>12660</v>
      </c>
      <c r="L4466" s="1066">
        <v>98846.97</v>
      </c>
    </row>
    <row r="4467" spans="1:12" s="651" customFormat="1" ht="21.95" customHeight="1" x14ac:dyDescent="0.25">
      <c r="A4467" s="1401"/>
      <c r="B4467" s="1067" t="s">
        <v>4395</v>
      </c>
      <c r="C4467" s="702" t="s">
        <v>4416</v>
      </c>
      <c r="D4467" s="899" t="s">
        <v>264</v>
      </c>
      <c r="E4467" s="702" t="s">
        <v>228</v>
      </c>
      <c r="F4467" s="899" t="s">
        <v>265</v>
      </c>
      <c r="G4467" s="899" t="s">
        <v>53</v>
      </c>
      <c r="H4467" s="899" t="s">
        <v>266</v>
      </c>
      <c r="I4467" s="899" t="s">
        <v>267</v>
      </c>
      <c r="J4467" s="1074" t="s">
        <v>12659</v>
      </c>
      <c r="K4467" s="1074" t="s">
        <v>12660</v>
      </c>
      <c r="L4467" s="1068">
        <v>62711.63</v>
      </c>
    </row>
    <row r="4468" spans="1:12" s="651" customFormat="1" ht="21.95" customHeight="1" x14ac:dyDescent="0.25">
      <c r="A4468" s="1401"/>
      <c r="B4468" s="1065" t="s">
        <v>4395</v>
      </c>
      <c r="C4468" s="903" t="s">
        <v>4416</v>
      </c>
      <c r="D4468" s="900" t="s">
        <v>264</v>
      </c>
      <c r="E4468" s="903" t="s">
        <v>228</v>
      </c>
      <c r="F4468" s="900" t="s">
        <v>265</v>
      </c>
      <c r="G4468" s="900" t="s">
        <v>53</v>
      </c>
      <c r="H4468" s="900" t="s">
        <v>273</v>
      </c>
      <c r="I4468" s="900" t="s">
        <v>275</v>
      </c>
      <c r="J4468" s="1073" t="s">
        <v>14116</v>
      </c>
      <c r="K4468" s="1073" t="s">
        <v>14117</v>
      </c>
      <c r="L4468" s="1066">
        <v>1316.95</v>
      </c>
    </row>
    <row r="4469" spans="1:12" s="651" customFormat="1" ht="21.95" customHeight="1" x14ac:dyDescent="0.25">
      <c r="A4469" s="1401"/>
      <c r="B4469" s="1067" t="s">
        <v>4395</v>
      </c>
      <c r="C4469" s="702" t="s">
        <v>4417</v>
      </c>
      <c r="D4469" s="899" t="s">
        <v>264</v>
      </c>
      <c r="E4469" s="702" t="s">
        <v>228</v>
      </c>
      <c r="F4469" s="899" t="s">
        <v>265</v>
      </c>
      <c r="G4469" s="899" t="s">
        <v>53</v>
      </c>
      <c r="H4469" s="899" t="s">
        <v>266</v>
      </c>
      <c r="I4469" s="899" t="s">
        <v>267</v>
      </c>
      <c r="J4469" s="1074" t="s">
        <v>12659</v>
      </c>
      <c r="K4469" s="1074" t="s">
        <v>12660</v>
      </c>
      <c r="L4469" s="1068">
        <v>62711.63</v>
      </c>
    </row>
    <row r="4470" spans="1:12" s="651" customFormat="1" ht="21.95" customHeight="1" x14ac:dyDescent="0.25">
      <c r="A4470" s="1401"/>
      <c r="B4470" s="1065" t="s">
        <v>4395</v>
      </c>
      <c r="C4470" s="903" t="s">
        <v>4418</v>
      </c>
      <c r="D4470" s="900" t="s">
        <v>264</v>
      </c>
      <c r="E4470" s="903" t="s">
        <v>228</v>
      </c>
      <c r="F4470" s="900" t="s">
        <v>265</v>
      </c>
      <c r="G4470" s="900" t="s">
        <v>53</v>
      </c>
      <c r="H4470" s="900" t="s">
        <v>266</v>
      </c>
      <c r="I4470" s="900" t="s">
        <v>267</v>
      </c>
      <c r="J4470" s="1073" t="s">
        <v>12659</v>
      </c>
      <c r="K4470" s="1073" t="s">
        <v>12660</v>
      </c>
      <c r="L4470" s="1066">
        <v>62711.63</v>
      </c>
    </row>
    <row r="4471" spans="1:12" s="651" customFormat="1" ht="21.95" customHeight="1" x14ac:dyDescent="0.25">
      <c r="A4471" s="1401"/>
      <c r="B4471" s="1067" t="s">
        <v>4395</v>
      </c>
      <c r="C4471" s="702" t="s">
        <v>4419</v>
      </c>
      <c r="D4471" s="899" t="s">
        <v>264</v>
      </c>
      <c r="E4471" s="702" t="s">
        <v>228</v>
      </c>
      <c r="F4471" s="899" t="s">
        <v>265</v>
      </c>
      <c r="G4471" s="899" t="s">
        <v>53</v>
      </c>
      <c r="H4471" s="899" t="s">
        <v>266</v>
      </c>
      <c r="I4471" s="899" t="s">
        <v>267</v>
      </c>
      <c r="J4471" s="1074" t="s">
        <v>12659</v>
      </c>
      <c r="K4471" s="1074" t="s">
        <v>12660</v>
      </c>
      <c r="L4471" s="1068">
        <v>62711.63</v>
      </c>
    </row>
    <row r="4472" spans="1:12" s="651" customFormat="1" ht="21.95" customHeight="1" x14ac:dyDescent="0.25">
      <c r="A4472" s="1401"/>
      <c r="B4472" s="1065" t="s">
        <v>4395</v>
      </c>
      <c r="C4472" s="903" t="s">
        <v>4419</v>
      </c>
      <c r="D4472" s="900" t="s">
        <v>264</v>
      </c>
      <c r="E4472" s="903" t="s">
        <v>228</v>
      </c>
      <c r="F4472" s="900" t="s">
        <v>265</v>
      </c>
      <c r="G4472" s="900" t="s">
        <v>53</v>
      </c>
      <c r="H4472" s="900" t="s">
        <v>273</v>
      </c>
      <c r="I4472" s="900" t="s">
        <v>275</v>
      </c>
      <c r="J4472" s="1073" t="s">
        <v>14116</v>
      </c>
      <c r="K4472" s="1073" t="s">
        <v>14117</v>
      </c>
      <c r="L4472" s="1066">
        <v>1316.95</v>
      </c>
    </row>
    <row r="4473" spans="1:12" s="651" customFormat="1" ht="21.95" customHeight="1" x14ac:dyDescent="0.25">
      <c r="A4473" s="1401"/>
      <c r="B4473" s="1067" t="s">
        <v>4395</v>
      </c>
      <c r="C4473" s="702" t="s">
        <v>4420</v>
      </c>
      <c r="D4473" s="899" t="s">
        <v>264</v>
      </c>
      <c r="E4473" s="702" t="s">
        <v>228</v>
      </c>
      <c r="F4473" s="899" t="s">
        <v>265</v>
      </c>
      <c r="G4473" s="899" t="s">
        <v>53</v>
      </c>
      <c r="H4473" s="899" t="s">
        <v>273</v>
      </c>
      <c r="I4473" s="899" t="s">
        <v>275</v>
      </c>
      <c r="J4473" s="1074" t="s">
        <v>14116</v>
      </c>
      <c r="K4473" s="1074" t="s">
        <v>14117</v>
      </c>
      <c r="L4473" s="1068">
        <v>1316.95</v>
      </c>
    </row>
    <row r="4474" spans="1:12" s="651" customFormat="1" ht="21.95" customHeight="1" x14ac:dyDescent="0.25">
      <c r="A4474" s="1401"/>
      <c r="B4474" s="1065" t="s">
        <v>4395</v>
      </c>
      <c r="C4474" s="903" t="s">
        <v>4420</v>
      </c>
      <c r="D4474" s="900" t="s">
        <v>264</v>
      </c>
      <c r="E4474" s="903" t="s">
        <v>228</v>
      </c>
      <c r="F4474" s="900" t="s">
        <v>265</v>
      </c>
      <c r="G4474" s="900" t="s">
        <v>53</v>
      </c>
      <c r="H4474" s="900" t="s">
        <v>266</v>
      </c>
      <c r="I4474" s="900" t="s">
        <v>267</v>
      </c>
      <c r="J4474" s="1073" t="s">
        <v>12659</v>
      </c>
      <c r="K4474" s="1073" t="s">
        <v>12660</v>
      </c>
      <c r="L4474" s="1066">
        <v>62711.63</v>
      </c>
    </row>
    <row r="4475" spans="1:12" s="651" customFormat="1" ht="21.95" customHeight="1" x14ac:dyDescent="0.25">
      <c r="A4475" s="1401"/>
      <c r="B4475" s="1067" t="s">
        <v>4395</v>
      </c>
      <c r="C4475" s="702" t="s">
        <v>4421</v>
      </c>
      <c r="D4475" s="899" t="s">
        <v>264</v>
      </c>
      <c r="E4475" s="702" t="s">
        <v>228</v>
      </c>
      <c r="F4475" s="899" t="s">
        <v>265</v>
      </c>
      <c r="G4475" s="899" t="s">
        <v>53</v>
      </c>
      <c r="H4475" s="899" t="s">
        <v>266</v>
      </c>
      <c r="I4475" s="899" t="s">
        <v>267</v>
      </c>
      <c r="J4475" s="1074" t="s">
        <v>12659</v>
      </c>
      <c r="K4475" s="1074" t="s">
        <v>12660</v>
      </c>
      <c r="L4475" s="1068">
        <v>62711.63</v>
      </c>
    </row>
    <row r="4476" spans="1:12" s="651" customFormat="1" ht="21.95" customHeight="1" x14ac:dyDescent="0.25">
      <c r="A4476" s="1401"/>
      <c r="B4476" s="1065" t="s">
        <v>4395</v>
      </c>
      <c r="C4476" s="903" t="s">
        <v>4421</v>
      </c>
      <c r="D4476" s="900" t="s">
        <v>264</v>
      </c>
      <c r="E4476" s="903" t="s">
        <v>228</v>
      </c>
      <c r="F4476" s="900" t="s">
        <v>265</v>
      </c>
      <c r="G4476" s="900" t="s">
        <v>53</v>
      </c>
      <c r="H4476" s="900" t="s">
        <v>273</v>
      </c>
      <c r="I4476" s="900" t="s">
        <v>275</v>
      </c>
      <c r="J4476" s="1073" t="s">
        <v>14116</v>
      </c>
      <c r="K4476" s="1073" t="s">
        <v>14117</v>
      </c>
      <c r="L4476" s="1066">
        <v>198.63</v>
      </c>
    </row>
    <row r="4477" spans="1:12" s="651" customFormat="1" ht="21.95" customHeight="1" x14ac:dyDescent="0.25">
      <c r="A4477" s="1401"/>
      <c r="B4477" s="1067" t="s">
        <v>4395</v>
      </c>
      <c r="C4477" s="702" t="s">
        <v>4422</v>
      </c>
      <c r="D4477" s="899" t="s">
        <v>215</v>
      </c>
      <c r="E4477" s="702" t="s">
        <v>636</v>
      </c>
      <c r="F4477" s="899" t="s">
        <v>265</v>
      </c>
      <c r="G4477" s="899" t="s">
        <v>53</v>
      </c>
      <c r="H4477" s="899" t="s">
        <v>201</v>
      </c>
      <c r="I4477" s="899" t="s">
        <v>267</v>
      </c>
      <c r="J4477" s="1074" t="s">
        <v>12659</v>
      </c>
      <c r="K4477" s="1074" t="s">
        <v>12660</v>
      </c>
      <c r="L4477" s="1068">
        <v>181512.84</v>
      </c>
    </row>
    <row r="4478" spans="1:12" s="651" customFormat="1" ht="21.95" customHeight="1" x14ac:dyDescent="0.25">
      <c r="A4478" s="1401"/>
      <c r="B4478" s="1065" t="s">
        <v>4395</v>
      </c>
      <c r="C4478" s="903" t="s">
        <v>4423</v>
      </c>
      <c r="D4478" s="900" t="s">
        <v>215</v>
      </c>
      <c r="E4478" s="903" t="s">
        <v>637</v>
      </c>
      <c r="F4478" s="900" t="s">
        <v>265</v>
      </c>
      <c r="G4478" s="900" t="s">
        <v>53</v>
      </c>
      <c r="H4478" s="900" t="s">
        <v>201</v>
      </c>
      <c r="I4478" s="900" t="s">
        <v>267</v>
      </c>
      <c r="J4478" s="1073" t="s">
        <v>12659</v>
      </c>
      <c r="K4478" s="1073" t="s">
        <v>12660</v>
      </c>
      <c r="L4478" s="1066">
        <v>181512.84</v>
      </c>
    </row>
    <row r="4479" spans="1:12" s="651" customFormat="1" ht="21.95" customHeight="1" x14ac:dyDescent="0.25">
      <c r="A4479" s="1401"/>
      <c r="B4479" s="1067" t="s">
        <v>4395</v>
      </c>
      <c r="C4479" s="702" t="s">
        <v>4424</v>
      </c>
      <c r="D4479" s="899" t="s">
        <v>264</v>
      </c>
      <c r="E4479" s="702" t="s">
        <v>228</v>
      </c>
      <c r="F4479" s="899" t="s">
        <v>265</v>
      </c>
      <c r="G4479" s="899" t="s">
        <v>53</v>
      </c>
      <c r="H4479" s="899" t="s">
        <v>266</v>
      </c>
      <c r="I4479" s="899" t="s">
        <v>267</v>
      </c>
      <c r="J4479" s="1074" t="s">
        <v>12659</v>
      </c>
      <c r="K4479" s="1074" t="s">
        <v>12660</v>
      </c>
      <c r="L4479" s="1068">
        <v>182001.33</v>
      </c>
    </row>
    <row r="4480" spans="1:12" s="651" customFormat="1" ht="21.95" customHeight="1" x14ac:dyDescent="0.25">
      <c r="A4480" s="1401"/>
      <c r="B4480" s="1065" t="s">
        <v>4395</v>
      </c>
      <c r="C4480" s="903" t="s">
        <v>4424</v>
      </c>
      <c r="D4480" s="900" t="s">
        <v>264</v>
      </c>
      <c r="E4480" s="903" t="s">
        <v>228</v>
      </c>
      <c r="F4480" s="900" t="s">
        <v>265</v>
      </c>
      <c r="G4480" s="900" t="s">
        <v>53</v>
      </c>
      <c r="H4480" s="900" t="s">
        <v>273</v>
      </c>
      <c r="I4480" s="900" t="s">
        <v>275</v>
      </c>
      <c r="J4480" s="1073" t="s">
        <v>14118</v>
      </c>
      <c r="K4480" s="1073" t="s">
        <v>13320</v>
      </c>
      <c r="L4480" s="1066">
        <v>11109.66</v>
      </c>
    </row>
    <row r="4481" spans="1:12" s="651" customFormat="1" ht="21.95" customHeight="1" x14ac:dyDescent="0.25">
      <c r="A4481" s="1401"/>
      <c r="B4481" s="1067" t="s">
        <v>4395</v>
      </c>
      <c r="C4481" s="702" t="s">
        <v>4424</v>
      </c>
      <c r="D4481" s="899" t="s">
        <v>264</v>
      </c>
      <c r="E4481" s="702" t="s">
        <v>228</v>
      </c>
      <c r="F4481" s="899" t="s">
        <v>265</v>
      </c>
      <c r="G4481" s="899" t="s">
        <v>53</v>
      </c>
      <c r="H4481" s="899" t="s">
        <v>273</v>
      </c>
      <c r="I4481" s="899" t="s">
        <v>275</v>
      </c>
      <c r="J4481" s="1074" t="s">
        <v>14118</v>
      </c>
      <c r="K4481" s="1074" t="s">
        <v>13320</v>
      </c>
      <c r="L4481" s="1068">
        <v>11109.66</v>
      </c>
    </row>
    <row r="4482" spans="1:12" s="651" customFormat="1" ht="21.95" customHeight="1" x14ac:dyDescent="0.25">
      <c r="A4482" s="1401"/>
      <c r="B4482" s="1065" t="s">
        <v>4395</v>
      </c>
      <c r="C4482" s="903" t="s">
        <v>4425</v>
      </c>
      <c r="D4482" s="900" t="s">
        <v>215</v>
      </c>
      <c r="E4482" s="903" t="s">
        <v>638</v>
      </c>
      <c r="F4482" s="900" t="s">
        <v>265</v>
      </c>
      <c r="G4482" s="900" t="s">
        <v>53</v>
      </c>
      <c r="H4482" s="900" t="s">
        <v>201</v>
      </c>
      <c r="I4482" s="900" t="s">
        <v>267</v>
      </c>
      <c r="J4482" s="1073" t="s">
        <v>12659</v>
      </c>
      <c r="K4482" s="1073" t="s">
        <v>12660</v>
      </c>
      <c r="L4482" s="1066">
        <v>181512.84</v>
      </c>
    </row>
    <row r="4483" spans="1:12" s="651" customFormat="1" ht="21.95" customHeight="1" x14ac:dyDescent="0.25">
      <c r="A4483" s="1401"/>
      <c r="B4483" s="1067" t="s">
        <v>4395</v>
      </c>
      <c r="C4483" s="702" t="s">
        <v>4426</v>
      </c>
      <c r="D4483" s="899" t="s">
        <v>215</v>
      </c>
      <c r="E4483" s="702" t="s">
        <v>639</v>
      </c>
      <c r="F4483" s="899" t="s">
        <v>265</v>
      </c>
      <c r="G4483" s="899" t="s">
        <v>53</v>
      </c>
      <c r="H4483" s="899" t="s">
        <v>201</v>
      </c>
      <c r="I4483" s="899" t="s">
        <v>267</v>
      </c>
      <c r="J4483" s="1074" t="s">
        <v>12659</v>
      </c>
      <c r="K4483" s="1074" t="s">
        <v>12660</v>
      </c>
      <c r="L4483" s="1068">
        <v>181512.84</v>
      </c>
    </row>
    <row r="4484" spans="1:12" s="651" customFormat="1" ht="21.95" customHeight="1" x14ac:dyDescent="0.25">
      <c r="A4484" s="1401"/>
      <c r="B4484" s="1065" t="s">
        <v>4395</v>
      </c>
      <c r="C4484" s="903" t="s">
        <v>4426</v>
      </c>
      <c r="D4484" s="900" t="s">
        <v>215</v>
      </c>
      <c r="E4484" s="903" t="s">
        <v>639</v>
      </c>
      <c r="F4484" s="900" t="s">
        <v>265</v>
      </c>
      <c r="G4484" s="900" t="s">
        <v>53</v>
      </c>
      <c r="H4484" s="900" t="s">
        <v>201</v>
      </c>
      <c r="I4484" s="900" t="s">
        <v>268</v>
      </c>
      <c r="J4484" s="1073" t="s">
        <v>12670</v>
      </c>
      <c r="K4484" s="1073" t="s">
        <v>12671</v>
      </c>
      <c r="L4484" s="1066">
        <v>510696.15</v>
      </c>
    </row>
    <row r="4485" spans="1:12" s="651" customFormat="1" ht="21.95" customHeight="1" x14ac:dyDescent="0.25">
      <c r="A4485" s="1401"/>
      <c r="B4485" s="1067" t="s">
        <v>4395</v>
      </c>
      <c r="C4485" s="702" t="s">
        <v>4427</v>
      </c>
      <c r="D4485" s="899" t="s">
        <v>215</v>
      </c>
      <c r="E4485" s="702" t="s">
        <v>640</v>
      </c>
      <c r="F4485" s="899" t="s">
        <v>265</v>
      </c>
      <c r="G4485" s="899" t="s">
        <v>53</v>
      </c>
      <c r="H4485" s="899" t="s">
        <v>201</v>
      </c>
      <c r="I4485" s="899" t="s">
        <v>267</v>
      </c>
      <c r="J4485" s="1074" t="s">
        <v>12659</v>
      </c>
      <c r="K4485" s="1074" t="s">
        <v>12660</v>
      </c>
      <c r="L4485" s="1068">
        <v>181512.84</v>
      </c>
    </row>
    <row r="4486" spans="1:12" s="651" customFormat="1" ht="21.95" customHeight="1" x14ac:dyDescent="0.25">
      <c r="A4486" s="1401"/>
      <c r="B4486" s="1065" t="s">
        <v>4395</v>
      </c>
      <c r="C4486" s="903" t="s">
        <v>4427</v>
      </c>
      <c r="D4486" s="900" t="s">
        <v>215</v>
      </c>
      <c r="E4486" s="903" t="s">
        <v>640</v>
      </c>
      <c r="F4486" s="900" t="s">
        <v>265</v>
      </c>
      <c r="G4486" s="900" t="s">
        <v>53</v>
      </c>
      <c r="H4486" s="900" t="s">
        <v>201</v>
      </c>
      <c r="I4486" s="900" t="s">
        <v>268</v>
      </c>
      <c r="J4486" s="1073" t="s">
        <v>12670</v>
      </c>
      <c r="K4486" s="1073" t="s">
        <v>12671</v>
      </c>
      <c r="L4486" s="1066">
        <v>510696.15</v>
      </c>
    </row>
    <row r="4487" spans="1:12" s="651" customFormat="1" ht="21.95" customHeight="1" x14ac:dyDescent="0.25">
      <c r="A4487" s="1401"/>
      <c r="B4487" s="1067" t="s">
        <v>4395</v>
      </c>
      <c r="C4487" s="702" t="s">
        <v>4427</v>
      </c>
      <c r="D4487" s="899" t="s">
        <v>215</v>
      </c>
      <c r="E4487" s="702" t="s">
        <v>640</v>
      </c>
      <c r="F4487" s="899" t="s">
        <v>265</v>
      </c>
      <c r="G4487" s="899" t="s">
        <v>53</v>
      </c>
      <c r="H4487" s="899" t="s">
        <v>201</v>
      </c>
      <c r="I4487" s="899" t="s">
        <v>268</v>
      </c>
      <c r="J4487" s="1074" t="s">
        <v>12670</v>
      </c>
      <c r="K4487" s="1074" t="s">
        <v>12672</v>
      </c>
      <c r="L4487" s="1068">
        <v>544761.26</v>
      </c>
    </row>
    <row r="4488" spans="1:12" s="651" customFormat="1" ht="21.95" customHeight="1" x14ac:dyDescent="0.25">
      <c r="A4488" s="1401"/>
      <c r="B4488" s="1065" t="s">
        <v>4395</v>
      </c>
      <c r="C4488" s="903" t="s">
        <v>4427</v>
      </c>
      <c r="D4488" s="900" t="s">
        <v>215</v>
      </c>
      <c r="E4488" s="903" t="s">
        <v>640</v>
      </c>
      <c r="F4488" s="900" t="s">
        <v>265</v>
      </c>
      <c r="G4488" s="900" t="s">
        <v>53</v>
      </c>
      <c r="H4488" s="900" t="s">
        <v>273</v>
      </c>
      <c r="I4488" s="900" t="s">
        <v>275</v>
      </c>
      <c r="J4488" s="1073" t="s">
        <v>14119</v>
      </c>
      <c r="K4488" s="1073" t="s">
        <v>14120</v>
      </c>
      <c r="L4488" s="1066">
        <v>87692.79</v>
      </c>
    </row>
    <row r="4489" spans="1:12" s="651" customFormat="1" ht="21.95" customHeight="1" x14ac:dyDescent="0.25">
      <c r="A4489" s="1401"/>
      <c r="B4489" s="1067" t="s">
        <v>4395</v>
      </c>
      <c r="C4489" s="702" t="s">
        <v>4428</v>
      </c>
      <c r="D4489" s="899" t="s">
        <v>215</v>
      </c>
      <c r="E4489" s="702" t="s">
        <v>505</v>
      </c>
      <c r="F4489" s="899" t="s">
        <v>265</v>
      </c>
      <c r="G4489" s="899" t="s">
        <v>53</v>
      </c>
      <c r="H4489" s="899" t="s">
        <v>218</v>
      </c>
      <c r="I4489" s="899" t="s">
        <v>481</v>
      </c>
      <c r="J4489" s="1074" t="s">
        <v>12942</v>
      </c>
      <c r="K4489" s="1074" t="s">
        <v>14121</v>
      </c>
      <c r="L4489" s="1068">
        <v>1008085.16</v>
      </c>
    </row>
    <row r="4490" spans="1:12" s="651" customFormat="1" ht="21.95" customHeight="1" x14ac:dyDescent="0.25">
      <c r="A4490" s="1401"/>
      <c r="B4490" s="1065" t="s">
        <v>4395</v>
      </c>
      <c r="C4490" s="903" t="s">
        <v>4429</v>
      </c>
      <c r="D4490" s="900" t="s">
        <v>215</v>
      </c>
      <c r="E4490" s="903" t="s">
        <v>480</v>
      </c>
      <c r="F4490" s="900" t="s">
        <v>265</v>
      </c>
      <c r="G4490" s="900" t="s">
        <v>53</v>
      </c>
      <c r="H4490" s="900" t="s">
        <v>218</v>
      </c>
      <c r="I4490" s="900" t="s">
        <v>481</v>
      </c>
      <c r="J4490" s="1073" t="s">
        <v>12942</v>
      </c>
      <c r="K4490" s="1073" t="s">
        <v>14121</v>
      </c>
      <c r="L4490" s="1066">
        <v>1008085.16</v>
      </c>
    </row>
    <row r="4491" spans="1:12" s="651" customFormat="1" ht="21.95" customHeight="1" x14ac:dyDescent="0.25">
      <c r="A4491" s="1401"/>
      <c r="B4491" s="1067" t="s">
        <v>4395</v>
      </c>
      <c r="C4491" s="702" t="s">
        <v>4429</v>
      </c>
      <c r="D4491" s="899" t="s">
        <v>215</v>
      </c>
      <c r="E4491" s="702" t="s">
        <v>480</v>
      </c>
      <c r="F4491" s="899" t="s">
        <v>265</v>
      </c>
      <c r="G4491" s="899" t="s">
        <v>53</v>
      </c>
      <c r="H4491" s="899" t="s">
        <v>273</v>
      </c>
      <c r="I4491" s="899" t="s">
        <v>275</v>
      </c>
      <c r="J4491" s="1074" t="s">
        <v>14122</v>
      </c>
      <c r="K4491" s="1074" t="s">
        <v>14123</v>
      </c>
      <c r="L4491" s="1068">
        <v>12979.37</v>
      </c>
    </row>
    <row r="4492" spans="1:12" s="651" customFormat="1" ht="21.95" customHeight="1" x14ac:dyDescent="0.25">
      <c r="A4492" s="1401"/>
      <c r="B4492" s="1065" t="s">
        <v>4395</v>
      </c>
      <c r="C4492" s="903" t="s">
        <v>4430</v>
      </c>
      <c r="D4492" s="900" t="s">
        <v>215</v>
      </c>
      <c r="E4492" s="903" t="s">
        <v>482</v>
      </c>
      <c r="F4492" s="900" t="s">
        <v>265</v>
      </c>
      <c r="G4492" s="900" t="s">
        <v>53</v>
      </c>
      <c r="H4492" s="900" t="s">
        <v>273</v>
      </c>
      <c r="I4492" s="900" t="s">
        <v>274</v>
      </c>
      <c r="J4492" s="1073" t="s">
        <v>12986</v>
      </c>
      <c r="K4492" s="1073" t="s">
        <v>13790</v>
      </c>
      <c r="L4492" s="1066">
        <v>30781.58</v>
      </c>
    </row>
    <row r="4493" spans="1:12" s="651" customFormat="1" ht="21.95" customHeight="1" x14ac:dyDescent="0.25">
      <c r="A4493" s="1401"/>
      <c r="B4493" s="1067" t="s">
        <v>4395</v>
      </c>
      <c r="C4493" s="702" t="s">
        <v>4430</v>
      </c>
      <c r="D4493" s="899" t="s">
        <v>215</v>
      </c>
      <c r="E4493" s="702" t="s">
        <v>482</v>
      </c>
      <c r="F4493" s="899" t="s">
        <v>265</v>
      </c>
      <c r="G4493" s="899" t="s">
        <v>53</v>
      </c>
      <c r="H4493" s="899" t="s">
        <v>201</v>
      </c>
      <c r="I4493" s="899" t="s">
        <v>267</v>
      </c>
      <c r="J4493" s="1074" t="s">
        <v>12659</v>
      </c>
      <c r="K4493" s="1074" t="s">
        <v>12660</v>
      </c>
      <c r="L4493" s="1068">
        <v>181512.84</v>
      </c>
    </row>
    <row r="4494" spans="1:12" s="651" customFormat="1" ht="21.95" customHeight="1" x14ac:dyDescent="0.25">
      <c r="A4494" s="1401"/>
      <c r="B4494" s="1065" t="s">
        <v>4395</v>
      </c>
      <c r="C4494" s="903" t="s">
        <v>4431</v>
      </c>
      <c r="D4494" s="900" t="s">
        <v>224</v>
      </c>
      <c r="E4494" s="903" t="s">
        <v>630</v>
      </c>
      <c r="F4494" s="900" t="s">
        <v>265</v>
      </c>
      <c r="G4494" s="900" t="s">
        <v>53</v>
      </c>
      <c r="H4494" s="900" t="s">
        <v>201</v>
      </c>
      <c r="I4494" s="900" t="s">
        <v>267</v>
      </c>
      <c r="J4494" s="1073" t="s">
        <v>12659</v>
      </c>
      <c r="K4494" s="1073" t="s">
        <v>12660</v>
      </c>
      <c r="L4494" s="1066">
        <v>25380.12</v>
      </c>
    </row>
    <row r="4495" spans="1:12" s="651" customFormat="1" ht="21.95" customHeight="1" x14ac:dyDescent="0.25">
      <c r="A4495" s="1401"/>
      <c r="B4495" s="1067" t="s">
        <v>4395</v>
      </c>
      <c r="C4495" s="702" t="s">
        <v>4432</v>
      </c>
      <c r="D4495" s="899" t="s">
        <v>224</v>
      </c>
      <c r="E4495" s="702" t="s">
        <v>631</v>
      </c>
      <c r="F4495" s="899" t="s">
        <v>265</v>
      </c>
      <c r="G4495" s="899" t="s">
        <v>53</v>
      </c>
      <c r="H4495" s="899" t="s">
        <v>201</v>
      </c>
      <c r="I4495" s="899" t="s">
        <v>267</v>
      </c>
      <c r="J4495" s="1074" t="s">
        <v>12659</v>
      </c>
      <c r="K4495" s="1074" t="s">
        <v>12660</v>
      </c>
      <c r="L4495" s="1068">
        <v>25380.12</v>
      </c>
    </row>
    <row r="4496" spans="1:12" s="651" customFormat="1" ht="21.95" customHeight="1" x14ac:dyDescent="0.25">
      <c r="A4496" s="1401"/>
      <c r="B4496" s="1065" t="s">
        <v>4395</v>
      </c>
      <c r="C4496" s="903" t="s">
        <v>4433</v>
      </c>
      <c r="D4496" s="900" t="s">
        <v>224</v>
      </c>
      <c r="E4496" s="903" t="s">
        <v>632</v>
      </c>
      <c r="F4496" s="900" t="s">
        <v>265</v>
      </c>
      <c r="G4496" s="900" t="s">
        <v>53</v>
      </c>
      <c r="H4496" s="900" t="s">
        <v>201</v>
      </c>
      <c r="I4496" s="900" t="s">
        <v>267</v>
      </c>
      <c r="J4496" s="1073" t="s">
        <v>12659</v>
      </c>
      <c r="K4496" s="1073" t="s">
        <v>12660</v>
      </c>
      <c r="L4496" s="1066">
        <v>25380.12</v>
      </c>
    </row>
    <row r="4497" spans="1:12" s="651" customFormat="1" ht="21.95" customHeight="1" x14ac:dyDescent="0.25">
      <c r="A4497" s="1401"/>
      <c r="B4497" s="1067" t="s">
        <v>4395</v>
      </c>
      <c r="C4497" s="702" t="s">
        <v>4434</v>
      </c>
      <c r="D4497" s="899" t="s">
        <v>224</v>
      </c>
      <c r="E4497" s="702" t="s">
        <v>633</v>
      </c>
      <c r="F4497" s="899" t="s">
        <v>265</v>
      </c>
      <c r="G4497" s="899" t="s">
        <v>53</v>
      </c>
      <c r="H4497" s="899" t="s">
        <v>201</v>
      </c>
      <c r="I4497" s="899" t="s">
        <v>267</v>
      </c>
      <c r="J4497" s="1074" t="s">
        <v>12659</v>
      </c>
      <c r="K4497" s="1074" t="s">
        <v>12660</v>
      </c>
      <c r="L4497" s="1068">
        <v>25380.12</v>
      </c>
    </row>
    <row r="4498" spans="1:12" s="651" customFormat="1" ht="21.95" customHeight="1" x14ac:dyDescent="0.25">
      <c r="A4498" s="1401"/>
      <c r="B4498" s="1065" t="s">
        <v>4395</v>
      </c>
      <c r="C4498" s="903" t="s">
        <v>4435</v>
      </c>
      <c r="D4498" s="900" t="s">
        <v>224</v>
      </c>
      <c r="E4498" s="903" t="s">
        <v>634</v>
      </c>
      <c r="F4498" s="900" t="s">
        <v>265</v>
      </c>
      <c r="G4498" s="900" t="s">
        <v>53</v>
      </c>
      <c r="H4498" s="900" t="s">
        <v>201</v>
      </c>
      <c r="I4498" s="900" t="s">
        <v>267</v>
      </c>
      <c r="J4498" s="1073" t="s">
        <v>12659</v>
      </c>
      <c r="K4498" s="1073" t="s">
        <v>12660</v>
      </c>
      <c r="L4498" s="1066">
        <v>25380.12</v>
      </c>
    </row>
    <row r="4499" spans="1:12" s="651" customFormat="1" ht="21.95" customHeight="1" x14ac:dyDescent="0.25">
      <c r="A4499" s="1401"/>
      <c r="B4499" s="1067" t="s">
        <v>4395</v>
      </c>
      <c r="C4499" s="702" t="s">
        <v>4436</v>
      </c>
      <c r="D4499" s="899" t="s">
        <v>224</v>
      </c>
      <c r="E4499" s="702" t="s">
        <v>635</v>
      </c>
      <c r="F4499" s="899" t="s">
        <v>265</v>
      </c>
      <c r="G4499" s="899" t="s">
        <v>53</v>
      </c>
      <c r="H4499" s="899" t="s">
        <v>201</v>
      </c>
      <c r="I4499" s="899" t="s">
        <v>267</v>
      </c>
      <c r="J4499" s="1074" t="s">
        <v>12659</v>
      </c>
      <c r="K4499" s="1074" t="s">
        <v>12660</v>
      </c>
      <c r="L4499" s="1068">
        <v>25380.12</v>
      </c>
    </row>
    <row r="4500" spans="1:12" s="651" customFormat="1" ht="21.95" customHeight="1" x14ac:dyDescent="0.25">
      <c r="A4500" s="1401"/>
      <c r="B4500" s="1065" t="s">
        <v>4437</v>
      </c>
      <c r="C4500" s="903" t="s">
        <v>4438</v>
      </c>
      <c r="D4500" s="900" t="s">
        <v>264</v>
      </c>
      <c r="E4500" s="903" t="s">
        <v>228</v>
      </c>
      <c r="F4500" s="900" t="s">
        <v>265</v>
      </c>
      <c r="G4500" s="900" t="s">
        <v>53</v>
      </c>
      <c r="H4500" s="900" t="s">
        <v>285</v>
      </c>
      <c r="I4500" s="900" t="s">
        <v>641</v>
      </c>
      <c r="J4500" s="1073" t="s">
        <v>14124</v>
      </c>
      <c r="K4500" s="1073" t="s">
        <v>14125</v>
      </c>
      <c r="L4500" s="1066">
        <v>221686.69</v>
      </c>
    </row>
    <row r="4501" spans="1:12" s="651" customFormat="1" ht="21.95" customHeight="1" x14ac:dyDescent="0.25">
      <c r="A4501" s="1401"/>
      <c r="B4501" s="1067" t="s">
        <v>4437</v>
      </c>
      <c r="C4501" s="702" t="s">
        <v>4439</v>
      </c>
      <c r="D4501" s="899" t="s">
        <v>264</v>
      </c>
      <c r="E4501" s="702" t="s">
        <v>228</v>
      </c>
      <c r="F4501" s="899" t="s">
        <v>265</v>
      </c>
      <c r="G4501" s="899" t="s">
        <v>53</v>
      </c>
      <c r="H4501" s="899" t="s">
        <v>285</v>
      </c>
      <c r="I4501" s="899" t="s">
        <v>642</v>
      </c>
      <c r="J4501" s="1074" t="s">
        <v>14126</v>
      </c>
      <c r="K4501" s="1074" t="s">
        <v>14127</v>
      </c>
      <c r="L4501" s="1068">
        <v>183387.93</v>
      </c>
    </row>
    <row r="4502" spans="1:12" s="651" customFormat="1" ht="21.95" customHeight="1" x14ac:dyDescent="0.25">
      <c r="A4502" s="1401"/>
      <c r="B4502" s="1065" t="s">
        <v>4437</v>
      </c>
      <c r="C4502" s="903" t="s">
        <v>4440</v>
      </c>
      <c r="D4502" s="900" t="s">
        <v>224</v>
      </c>
      <c r="E4502" s="903" t="s">
        <v>643</v>
      </c>
      <c r="F4502" s="900" t="s">
        <v>265</v>
      </c>
      <c r="G4502" s="900" t="s">
        <v>53</v>
      </c>
      <c r="H4502" s="900" t="s">
        <v>218</v>
      </c>
      <c r="I4502" s="900" t="s">
        <v>642</v>
      </c>
      <c r="J4502" s="1073" t="s">
        <v>14128</v>
      </c>
      <c r="K4502" s="1073" t="s">
        <v>14129</v>
      </c>
      <c r="L4502" s="1066">
        <v>1141903.67</v>
      </c>
    </row>
    <row r="4503" spans="1:12" s="651" customFormat="1" ht="21.95" customHeight="1" x14ac:dyDescent="0.25">
      <c r="A4503" s="1401"/>
      <c r="B4503" s="1067" t="s">
        <v>4437</v>
      </c>
      <c r="C4503" s="702" t="s">
        <v>4441</v>
      </c>
      <c r="D4503" s="899" t="s">
        <v>224</v>
      </c>
      <c r="E4503" s="702" t="s">
        <v>644</v>
      </c>
      <c r="F4503" s="899" t="s">
        <v>265</v>
      </c>
      <c r="G4503" s="899" t="s">
        <v>53</v>
      </c>
      <c r="H4503" s="899" t="s">
        <v>201</v>
      </c>
      <c r="I4503" s="899" t="s">
        <v>267</v>
      </c>
      <c r="J4503" s="1074" t="s">
        <v>12659</v>
      </c>
      <c r="K4503" s="1074" t="s">
        <v>12660</v>
      </c>
      <c r="L4503" s="1068">
        <v>301489.71000000002</v>
      </c>
    </row>
    <row r="4504" spans="1:12" s="651" customFormat="1" ht="21.95" customHeight="1" x14ac:dyDescent="0.25">
      <c r="A4504" s="1401"/>
      <c r="B4504" s="1065" t="s">
        <v>4437</v>
      </c>
      <c r="C4504" s="903" t="s">
        <v>4442</v>
      </c>
      <c r="D4504" s="900" t="s">
        <v>224</v>
      </c>
      <c r="E4504" s="903" t="s">
        <v>645</v>
      </c>
      <c r="F4504" s="900" t="s">
        <v>265</v>
      </c>
      <c r="G4504" s="900" t="s">
        <v>53</v>
      </c>
      <c r="H4504" s="900" t="s">
        <v>201</v>
      </c>
      <c r="I4504" s="900" t="s">
        <v>267</v>
      </c>
      <c r="J4504" s="1073" t="s">
        <v>12659</v>
      </c>
      <c r="K4504" s="1073" t="s">
        <v>12660</v>
      </c>
      <c r="L4504" s="1066">
        <v>301489.71000000002</v>
      </c>
    </row>
    <row r="4505" spans="1:12" s="651" customFormat="1" ht="21.95" customHeight="1" x14ac:dyDescent="0.25">
      <c r="A4505" s="1401"/>
      <c r="B4505" s="1067" t="s">
        <v>4437</v>
      </c>
      <c r="C4505" s="702" t="s">
        <v>4442</v>
      </c>
      <c r="D4505" s="899" t="s">
        <v>224</v>
      </c>
      <c r="E4505" s="702" t="s">
        <v>645</v>
      </c>
      <c r="F4505" s="899" t="s">
        <v>265</v>
      </c>
      <c r="G4505" s="899" t="s">
        <v>53</v>
      </c>
      <c r="H4505" s="899" t="s">
        <v>201</v>
      </c>
      <c r="I4505" s="899" t="s">
        <v>268</v>
      </c>
      <c r="J4505" s="1074" t="s">
        <v>12670</v>
      </c>
      <c r="K4505" s="1074" t="s">
        <v>12671</v>
      </c>
      <c r="L4505" s="1068">
        <v>848257.53</v>
      </c>
    </row>
    <row r="4506" spans="1:12" s="651" customFormat="1" ht="21.95" customHeight="1" x14ac:dyDescent="0.25">
      <c r="A4506" s="1401"/>
      <c r="B4506" s="1065" t="s">
        <v>4437</v>
      </c>
      <c r="C4506" s="903" t="s">
        <v>4442</v>
      </c>
      <c r="D4506" s="900" t="s">
        <v>224</v>
      </c>
      <c r="E4506" s="903" t="s">
        <v>645</v>
      </c>
      <c r="F4506" s="900" t="s">
        <v>265</v>
      </c>
      <c r="G4506" s="900" t="s">
        <v>53</v>
      </c>
      <c r="H4506" s="900" t="s">
        <v>201</v>
      </c>
      <c r="I4506" s="900" t="s">
        <v>268</v>
      </c>
      <c r="J4506" s="1073" t="s">
        <v>12670</v>
      </c>
      <c r="K4506" s="1073" t="s">
        <v>12672</v>
      </c>
      <c r="L4506" s="1066">
        <v>904839.11</v>
      </c>
    </row>
    <row r="4507" spans="1:12" s="651" customFormat="1" ht="21.95" customHeight="1" x14ac:dyDescent="0.25">
      <c r="A4507" s="1401"/>
      <c r="B4507" s="1067" t="s">
        <v>4437</v>
      </c>
      <c r="C4507" s="702" t="s">
        <v>4443</v>
      </c>
      <c r="D4507" s="899" t="s">
        <v>224</v>
      </c>
      <c r="E4507" s="702" t="s">
        <v>646</v>
      </c>
      <c r="F4507" s="899" t="s">
        <v>265</v>
      </c>
      <c r="G4507" s="899" t="s">
        <v>53</v>
      </c>
      <c r="H4507" s="899" t="s">
        <v>201</v>
      </c>
      <c r="I4507" s="899" t="s">
        <v>268</v>
      </c>
      <c r="J4507" s="1074" t="s">
        <v>12670</v>
      </c>
      <c r="K4507" s="1074" t="s">
        <v>12671</v>
      </c>
      <c r="L4507" s="1068">
        <v>848257.53</v>
      </c>
    </row>
    <row r="4508" spans="1:12" s="651" customFormat="1" ht="21.95" customHeight="1" x14ac:dyDescent="0.25">
      <c r="A4508" s="1401"/>
      <c r="B4508" s="1065" t="s">
        <v>4437</v>
      </c>
      <c r="C4508" s="903" t="s">
        <v>4443</v>
      </c>
      <c r="D4508" s="900" t="s">
        <v>224</v>
      </c>
      <c r="E4508" s="903" t="s">
        <v>646</v>
      </c>
      <c r="F4508" s="900" t="s">
        <v>265</v>
      </c>
      <c r="G4508" s="900" t="s">
        <v>53</v>
      </c>
      <c r="H4508" s="900" t="s">
        <v>201</v>
      </c>
      <c r="I4508" s="900" t="s">
        <v>268</v>
      </c>
      <c r="J4508" s="1073" t="s">
        <v>12670</v>
      </c>
      <c r="K4508" s="1073" t="s">
        <v>12672</v>
      </c>
      <c r="L4508" s="1066">
        <v>904839.11</v>
      </c>
    </row>
    <row r="4509" spans="1:12" s="651" customFormat="1" ht="21.95" customHeight="1" x14ac:dyDescent="0.25">
      <c r="A4509" s="1401"/>
      <c r="B4509" s="1067" t="s">
        <v>4437</v>
      </c>
      <c r="C4509" s="702" t="s">
        <v>4443</v>
      </c>
      <c r="D4509" s="899" t="s">
        <v>224</v>
      </c>
      <c r="E4509" s="702" t="s">
        <v>646</v>
      </c>
      <c r="F4509" s="899" t="s">
        <v>265</v>
      </c>
      <c r="G4509" s="899" t="s">
        <v>53</v>
      </c>
      <c r="H4509" s="899" t="s">
        <v>201</v>
      </c>
      <c r="I4509" s="899" t="s">
        <v>267</v>
      </c>
      <c r="J4509" s="1074" t="s">
        <v>12659</v>
      </c>
      <c r="K4509" s="1074" t="s">
        <v>12660</v>
      </c>
      <c r="L4509" s="1068">
        <v>301489.71000000002</v>
      </c>
    </row>
    <row r="4510" spans="1:12" s="651" customFormat="1" ht="21.95" customHeight="1" x14ac:dyDescent="0.25">
      <c r="A4510" s="1401"/>
      <c r="B4510" s="1065" t="s">
        <v>4437</v>
      </c>
      <c r="C4510" s="903" t="s">
        <v>4444</v>
      </c>
      <c r="D4510" s="900" t="s">
        <v>224</v>
      </c>
      <c r="E4510" s="903" t="s">
        <v>645</v>
      </c>
      <c r="F4510" s="900" t="s">
        <v>265</v>
      </c>
      <c r="G4510" s="900" t="s">
        <v>53</v>
      </c>
      <c r="H4510" s="900" t="s">
        <v>201</v>
      </c>
      <c r="I4510" s="900" t="s">
        <v>267</v>
      </c>
      <c r="J4510" s="1073" t="s">
        <v>12659</v>
      </c>
      <c r="K4510" s="1073" t="s">
        <v>12660</v>
      </c>
      <c r="L4510" s="1066">
        <v>106991.19</v>
      </c>
    </row>
    <row r="4511" spans="1:12" s="651" customFormat="1" ht="21.95" customHeight="1" x14ac:dyDescent="0.25">
      <c r="A4511" s="1401"/>
      <c r="B4511" s="1067" t="s">
        <v>4437</v>
      </c>
      <c r="C4511" s="702" t="s">
        <v>4445</v>
      </c>
      <c r="D4511" s="899" t="s">
        <v>224</v>
      </c>
      <c r="E4511" s="702" t="s">
        <v>646</v>
      </c>
      <c r="F4511" s="899" t="s">
        <v>265</v>
      </c>
      <c r="G4511" s="899" t="s">
        <v>53</v>
      </c>
      <c r="H4511" s="899" t="s">
        <v>201</v>
      </c>
      <c r="I4511" s="899" t="s">
        <v>267</v>
      </c>
      <c r="J4511" s="1074" t="s">
        <v>12659</v>
      </c>
      <c r="K4511" s="1074" t="s">
        <v>12660</v>
      </c>
      <c r="L4511" s="1068">
        <v>106991.19</v>
      </c>
    </row>
    <row r="4512" spans="1:12" s="651" customFormat="1" ht="21.95" customHeight="1" x14ac:dyDescent="0.25">
      <c r="A4512" s="1401"/>
      <c r="B4512" s="1065" t="s">
        <v>4437</v>
      </c>
      <c r="C4512" s="903" t="s">
        <v>4446</v>
      </c>
      <c r="D4512" s="900" t="s">
        <v>215</v>
      </c>
      <c r="E4512" s="903" t="s">
        <v>647</v>
      </c>
      <c r="F4512" s="900" t="s">
        <v>265</v>
      </c>
      <c r="G4512" s="900" t="s">
        <v>53</v>
      </c>
      <c r="H4512" s="900" t="s">
        <v>201</v>
      </c>
      <c r="I4512" s="900" t="s">
        <v>267</v>
      </c>
      <c r="J4512" s="1073" t="s">
        <v>12659</v>
      </c>
      <c r="K4512" s="1073" t="s">
        <v>12660</v>
      </c>
      <c r="L4512" s="1066">
        <v>163860.32</v>
      </c>
    </row>
    <row r="4513" spans="1:12" s="651" customFormat="1" ht="21.95" customHeight="1" x14ac:dyDescent="0.25">
      <c r="A4513" s="1401"/>
      <c r="B4513" s="1067" t="s">
        <v>4437</v>
      </c>
      <c r="C4513" s="702" t="s">
        <v>4447</v>
      </c>
      <c r="D4513" s="899" t="s">
        <v>215</v>
      </c>
      <c r="E4513" s="702" t="s">
        <v>648</v>
      </c>
      <c r="F4513" s="899" t="s">
        <v>265</v>
      </c>
      <c r="G4513" s="899" t="s">
        <v>53</v>
      </c>
      <c r="H4513" s="899" t="s">
        <v>273</v>
      </c>
      <c r="I4513" s="899" t="s">
        <v>275</v>
      </c>
      <c r="J4513" s="1074" t="s">
        <v>13619</v>
      </c>
      <c r="K4513" s="1074" t="s">
        <v>13620</v>
      </c>
      <c r="L4513" s="1068">
        <v>25867.38</v>
      </c>
    </row>
    <row r="4514" spans="1:12" s="651" customFormat="1" ht="21.95" customHeight="1" x14ac:dyDescent="0.25">
      <c r="A4514" s="1401"/>
      <c r="B4514" s="1065" t="s">
        <v>4437</v>
      </c>
      <c r="C4514" s="903" t="s">
        <v>4447</v>
      </c>
      <c r="D4514" s="900" t="s">
        <v>215</v>
      </c>
      <c r="E4514" s="903" t="s">
        <v>648</v>
      </c>
      <c r="F4514" s="900" t="s">
        <v>265</v>
      </c>
      <c r="G4514" s="900" t="s">
        <v>53</v>
      </c>
      <c r="H4514" s="900" t="s">
        <v>273</v>
      </c>
      <c r="I4514" s="900" t="s">
        <v>274</v>
      </c>
      <c r="J4514" s="1073" t="s">
        <v>13630</v>
      </c>
      <c r="K4514" s="1073" t="s">
        <v>13756</v>
      </c>
      <c r="L4514" s="1066">
        <v>20752.73</v>
      </c>
    </row>
    <row r="4515" spans="1:12" s="651" customFormat="1" ht="21.95" customHeight="1" x14ac:dyDescent="0.25">
      <c r="A4515" s="1401"/>
      <c r="B4515" s="1067" t="s">
        <v>4437</v>
      </c>
      <c r="C4515" s="702" t="s">
        <v>4447</v>
      </c>
      <c r="D4515" s="899" t="s">
        <v>215</v>
      </c>
      <c r="E4515" s="702" t="s">
        <v>648</v>
      </c>
      <c r="F4515" s="899" t="s">
        <v>265</v>
      </c>
      <c r="G4515" s="899" t="s">
        <v>53</v>
      </c>
      <c r="H4515" s="899" t="s">
        <v>273</v>
      </c>
      <c r="I4515" s="899" t="s">
        <v>274</v>
      </c>
      <c r="J4515" s="1074" t="s">
        <v>14130</v>
      </c>
      <c r="K4515" s="1074" t="s">
        <v>14131</v>
      </c>
      <c r="L4515" s="1068">
        <v>356172.99</v>
      </c>
    </row>
    <row r="4516" spans="1:12" s="651" customFormat="1" ht="21.95" customHeight="1" x14ac:dyDescent="0.25">
      <c r="A4516" s="1401"/>
      <c r="B4516" s="1065" t="s">
        <v>4437</v>
      </c>
      <c r="C4516" s="903" t="s">
        <v>4447</v>
      </c>
      <c r="D4516" s="900" t="s">
        <v>215</v>
      </c>
      <c r="E4516" s="903" t="s">
        <v>648</v>
      </c>
      <c r="F4516" s="900" t="s">
        <v>265</v>
      </c>
      <c r="G4516" s="900" t="s">
        <v>53</v>
      </c>
      <c r="H4516" s="900" t="s">
        <v>273</v>
      </c>
      <c r="I4516" s="900" t="s">
        <v>274</v>
      </c>
      <c r="J4516" s="1073" t="s">
        <v>13409</v>
      </c>
      <c r="K4516" s="1073" t="s">
        <v>12796</v>
      </c>
      <c r="L4516" s="1066">
        <v>5365.99</v>
      </c>
    </row>
    <row r="4517" spans="1:12" s="651" customFormat="1" ht="21.95" customHeight="1" x14ac:dyDescent="0.25">
      <c r="A4517" s="1401"/>
      <c r="B4517" s="1067" t="s">
        <v>4437</v>
      </c>
      <c r="C4517" s="702" t="s">
        <v>4447</v>
      </c>
      <c r="D4517" s="899" t="s">
        <v>215</v>
      </c>
      <c r="E4517" s="702" t="s">
        <v>648</v>
      </c>
      <c r="F4517" s="899" t="s">
        <v>265</v>
      </c>
      <c r="G4517" s="899" t="s">
        <v>53</v>
      </c>
      <c r="H4517" s="899" t="s">
        <v>201</v>
      </c>
      <c r="I4517" s="899" t="s">
        <v>267</v>
      </c>
      <c r="J4517" s="1074" t="s">
        <v>12659</v>
      </c>
      <c r="K4517" s="1074" t="s">
        <v>12660</v>
      </c>
      <c r="L4517" s="1068">
        <v>557801.47</v>
      </c>
    </row>
    <row r="4518" spans="1:12" s="651" customFormat="1" ht="21.95" customHeight="1" x14ac:dyDescent="0.25">
      <c r="A4518" s="1401"/>
      <c r="B4518" s="1065" t="s">
        <v>4437</v>
      </c>
      <c r="C4518" s="903" t="s">
        <v>4447</v>
      </c>
      <c r="D4518" s="900" t="s">
        <v>215</v>
      </c>
      <c r="E4518" s="903" t="s">
        <v>648</v>
      </c>
      <c r="F4518" s="900" t="s">
        <v>265</v>
      </c>
      <c r="G4518" s="900" t="s">
        <v>53</v>
      </c>
      <c r="H4518" s="900" t="s">
        <v>218</v>
      </c>
      <c r="I4518" s="900" t="s">
        <v>642</v>
      </c>
      <c r="J4518" s="1073" t="s">
        <v>14128</v>
      </c>
      <c r="K4518" s="1073" t="s">
        <v>14132</v>
      </c>
      <c r="L4518" s="1066">
        <v>55002.23</v>
      </c>
    </row>
    <row r="4519" spans="1:12" s="651" customFormat="1" ht="21.95" customHeight="1" x14ac:dyDescent="0.25">
      <c r="A4519" s="1401"/>
      <c r="B4519" s="1067" t="s">
        <v>4437</v>
      </c>
      <c r="C4519" s="702" t="s">
        <v>4447</v>
      </c>
      <c r="D4519" s="899" t="s">
        <v>215</v>
      </c>
      <c r="E4519" s="702" t="s">
        <v>648</v>
      </c>
      <c r="F4519" s="899" t="s">
        <v>265</v>
      </c>
      <c r="G4519" s="899" t="s">
        <v>53</v>
      </c>
      <c r="H4519" s="899" t="s">
        <v>218</v>
      </c>
      <c r="I4519" s="899" t="s">
        <v>642</v>
      </c>
      <c r="J4519" s="1074" t="s">
        <v>14128</v>
      </c>
      <c r="K4519" s="1074" t="s">
        <v>14133</v>
      </c>
      <c r="L4519" s="1068">
        <v>14530.09</v>
      </c>
    </row>
    <row r="4520" spans="1:12" s="651" customFormat="1" ht="21.95" customHeight="1" x14ac:dyDescent="0.25">
      <c r="A4520" s="1401"/>
      <c r="B4520" s="1065" t="s">
        <v>4437</v>
      </c>
      <c r="C4520" s="903" t="s">
        <v>4447</v>
      </c>
      <c r="D4520" s="900" t="s">
        <v>215</v>
      </c>
      <c r="E4520" s="903" t="s">
        <v>648</v>
      </c>
      <c r="F4520" s="900" t="s">
        <v>265</v>
      </c>
      <c r="G4520" s="900" t="s">
        <v>53</v>
      </c>
      <c r="H4520" s="900" t="s">
        <v>218</v>
      </c>
      <c r="I4520" s="900" t="s">
        <v>642</v>
      </c>
      <c r="J4520" s="1073" t="s">
        <v>14128</v>
      </c>
      <c r="K4520" s="1073" t="s">
        <v>14134</v>
      </c>
      <c r="L4520" s="1066">
        <v>37222.51</v>
      </c>
    </row>
    <row r="4521" spans="1:12" s="651" customFormat="1" ht="21.95" customHeight="1" x14ac:dyDescent="0.25">
      <c r="A4521" s="1401"/>
      <c r="B4521" s="1067" t="s">
        <v>4437</v>
      </c>
      <c r="C4521" s="702" t="s">
        <v>4447</v>
      </c>
      <c r="D4521" s="899" t="s">
        <v>215</v>
      </c>
      <c r="E4521" s="702" t="s">
        <v>648</v>
      </c>
      <c r="F4521" s="899" t="s">
        <v>265</v>
      </c>
      <c r="G4521" s="899" t="s">
        <v>53</v>
      </c>
      <c r="H4521" s="899" t="s">
        <v>201</v>
      </c>
      <c r="I4521" s="899" t="s">
        <v>268</v>
      </c>
      <c r="J4521" s="1074" t="s">
        <v>12670</v>
      </c>
      <c r="K4521" s="1074" t="s">
        <v>12671</v>
      </c>
      <c r="L4521" s="1068">
        <v>1569404.48</v>
      </c>
    </row>
    <row r="4522" spans="1:12" s="651" customFormat="1" ht="21.95" customHeight="1" x14ac:dyDescent="0.25">
      <c r="A4522" s="1401"/>
      <c r="B4522" s="1065" t="s">
        <v>4437</v>
      </c>
      <c r="C4522" s="903" t="s">
        <v>4447</v>
      </c>
      <c r="D4522" s="900" t="s">
        <v>215</v>
      </c>
      <c r="E4522" s="903" t="s">
        <v>648</v>
      </c>
      <c r="F4522" s="900" t="s">
        <v>265</v>
      </c>
      <c r="G4522" s="900" t="s">
        <v>53</v>
      </c>
      <c r="H4522" s="900" t="s">
        <v>201</v>
      </c>
      <c r="I4522" s="900" t="s">
        <v>268</v>
      </c>
      <c r="J4522" s="1073" t="s">
        <v>12670</v>
      </c>
      <c r="K4522" s="1073" t="s">
        <v>12672</v>
      </c>
      <c r="L4522" s="1066">
        <v>1674088.93</v>
      </c>
    </row>
    <row r="4523" spans="1:12" s="651" customFormat="1" ht="21.95" customHeight="1" x14ac:dyDescent="0.25">
      <c r="A4523" s="1401"/>
      <c r="B4523" s="1067" t="s">
        <v>4437</v>
      </c>
      <c r="C4523" s="702" t="s">
        <v>4448</v>
      </c>
      <c r="D4523" s="899" t="s">
        <v>264</v>
      </c>
      <c r="E4523" s="702" t="s">
        <v>228</v>
      </c>
      <c r="F4523" s="899" t="s">
        <v>265</v>
      </c>
      <c r="G4523" s="899" t="s">
        <v>53</v>
      </c>
      <c r="H4523" s="899" t="s">
        <v>285</v>
      </c>
      <c r="I4523" s="899" t="s">
        <v>641</v>
      </c>
      <c r="J4523" s="1074" t="s">
        <v>14124</v>
      </c>
      <c r="K4523" s="1074" t="s">
        <v>14135</v>
      </c>
      <c r="L4523" s="1068">
        <v>238709.28</v>
      </c>
    </row>
    <row r="4524" spans="1:12" s="651" customFormat="1" ht="21.95" customHeight="1" x14ac:dyDescent="0.25">
      <c r="A4524" s="1401"/>
      <c r="B4524" s="1065" t="s">
        <v>4437</v>
      </c>
      <c r="C4524" s="903" t="s">
        <v>4449</v>
      </c>
      <c r="D4524" s="900" t="s">
        <v>264</v>
      </c>
      <c r="E4524" s="903" t="s">
        <v>228</v>
      </c>
      <c r="F4524" s="900" t="s">
        <v>265</v>
      </c>
      <c r="G4524" s="900" t="s">
        <v>53</v>
      </c>
      <c r="H4524" s="900" t="s">
        <v>266</v>
      </c>
      <c r="I4524" s="900" t="s">
        <v>267</v>
      </c>
      <c r="J4524" s="1073" t="s">
        <v>12659</v>
      </c>
      <c r="K4524" s="1073" t="s">
        <v>12660</v>
      </c>
      <c r="L4524" s="1066">
        <v>22434.54</v>
      </c>
    </row>
    <row r="4525" spans="1:12" s="651" customFormat="1" ht="21.95" customHeight="1" x14ac:dyDescent="0.25">
      <c r="A4525" s="1401"/>
      <c r="B4525" s="1067" t="s">
        <v>4437</v>
      </c>
      <c r="C4525" s="702" t="s">
        <v>4450</v>
      </c>
      <c r="D4525" s="899" t="s">
        <v>224</v>
      </c>
      <c r="E4525" s="702" t="s">
        <v>643</v>
      </c>
      <c r="F4525" s="899" t="s">
        <v>265</v>
      </c>
      <c r="G4525" s="899" t="s">
        <v>53</v>
      </c>
      <c r="H4525" s="899" t="s">
        <v>218</v>
      </c>
      <c r="I4525" s="899" t="s">
        <v>642</v>
      </c>
      <c r="J4525" s="1074" t="s">
        <v>14128</v>
      </c>
      <c r="K4525" s="1074" t="s">
        <v>14136</v>
      </c>
      <c r="L4525" s="1068">
        <v>954801.56</v>
      </c>
    </row>
    <row r="4526" spans="1:12" s="651" customFormat="1" ht="21.95" customHeight="1" x14ac:dyDescent="0.25">
      <c r="A4526" s="1401"/>
      <c r="B4526" s="1065" t="s">
        <v>4437</v>
      </c>
      <c r="C4526" s="903" t="s">
        <v>4451</v>
      </c>
      <c r="D4526" s="900" t="s">
        <v>224</v>
      </c>
      <c r="E4526" s="903" t="s">
        <v>644</v>
      </c>
      <c r="F4526" s="900" t="s">
        <v>265</v>
      </c>
      <c r="G4526" s="900" t="s">
        <v>53</v>
      </c>
      <c r="H4526" s="900" t="s">
        <v>201</v>
      </c>
      <c r="I4526" s="900" t="s">
        <v>267</v>
      </c>
      <c r="J4526" s="1073" t="s">
        <v>12659</v>
      </c>
      <c r="K4526" s="1073" t="s">
        <v>12660</v>
      </c>
      <c r="L4526" s="1066">
        <v>53498.21</v>
      </c>
    </row>
    <row r="4527" spans="1:12" s="651" customFormat="1" ht="21.95" customHeight="1" x14ac:dyDescent="0.25">
      <c r="A4527" s="1401"/>
      <c r="B4527" s="1067" t="s">
        <v>4437</v>
      </c>
      <c r="C4527" s="702" t="s">
        <v>4452</v>
      </c>
      <c r="D4527" s="899" t="s">
        <v>224</v>
      </c>
      <c r="E4527" s="702" t="s">
        <v>645</v>
      </c>
      <c r="F4527" s="899" t="s">
        <v>265</v>
      </c>
      <c r="G4527" s="899" t="s">
        <v>53</v>
      </c>
      <c r="H4527" s="899" t="s">
        <v>201</v>
      </c>
      <c r="I4527" s="899" t="s">
        <v>267</v>
      </c>
      <c r="J4527" s="1074" t="s">
        <v>12659</v>
      </c>
      <c r="K4527" s="1074" t="s">
        <v>12660</v>
      </c>
      <c r="L4527" s="1068">
        <v>53498.21</v>
      </c>
    </row>
    <row r="4528" spans="1:12" s="651" customFormat="1" ht="21.95" customHeight="1" x14ac:dyDescent="0.25">
      <c r="A4528" s="1401"/>
      <c r="B4528" s="1065" t="s">
        <v>4437</v>
      </c>
      <c r="C4528" s="903" t="s">
        <v>4452</v>
      </c>
      <c r="D4528" s="900" t="s">
        <v>224</v>
      </c>
      <c r="E4528" s="903" t="s">
        <v>645</v>
      </c>
      <c r="F4528" s="900" t="s">
        <v>265</v>
      </c>
      <c r="G4528" s="900" t="s">
        <v>53</v>
      </c>
      <c r="H4528" s="900" t="s">
        <v>201</v>
      </c>
      <c r="I4528" s="900" t="s">
        <v>268</v>
      </c>
      <c r="J4528" s="1073" t="s">
        <v>12670</v>
      </c>
      <c r="K4528" s="1073" t="s">
        <v>12671</v>
      </c>
      <c r="L4528" s="1066">
        <v>150520.10999999999</v>
      </c>
    </row>
    <row r="4529" spans="1:12" s="651" customFormat="1" ht="21.95" customHeight="1" x14ac:dyDescent="0.25">
      <c r="A4529" s="1401"/>
      <c r="B4529" s="1067" t="s">
        <v>4437</v>
      </c>
      <c r="C4529" s="702" t="s">
        <v>4452</v>
      </c>
      <c r="D4529" s="899" t="s">
        <v>224</v>
      </c>
      <c r="E4529" s="702" t="s">
        <v>645</v>
      </c>
      <c r="F4529" s="899" t="s">
        <v>265</v>
      </c>
      <c r="G4529" s="899" t="s">
        <v>53</v>
      </c>
      <c r="H4529" s="899" t="s">
        <v>201</v>
      </c>
      <c r="I4529" s="899" t="s">
        <v>268</v>
      </c>
      <c r="J4529" s="1074" t="s">
        <v>12670</v>
      </c>
      <c r="K4529" s="1074" t="s">
        <v>12672</v>
      </c>
      <c r="L4529" s="1068">
        <v>160560.29999999999</v>
      </c>
    </row>
    <row r="4530" spans="1:12" s="651" customFormat="1" ht="21.95" customHeight="1" x14ac:dyDescent="0.25">
      <c r="A4530" s="1401"/>
      <c r="B4530" s="1065" t="s">
        <v>4437</v>
      </c>
      <c r="C4530" s="903" t="s">
        <v>4453</v>
      </c>
      <c r="D4530" s="900" t="s">
        <v>224</v>
      </c>
      <c r="E4530" s="903" t="s">
        <v>646</v>
      </c>
      <c r="F4530" s="900" t="s">
        <v>265</v>
      </c>
      <c r="G4530" s="900" t="s">
        <v>53</v>
      </c>
      <c r="H4530" s="900" t="s">
        <v>201</v>
      </c>
      <c r="I4530" s="900" t="s">
        <v>267</v>
      </c>
      <c r="J4530" s="1073" t="s">
        <v>12659</v>
      </c>
      <c r="K4530" s="1073" t="s">
        <v>12660</v>
      </c>
      <c r="L4530" s="1066">
        <v>53498.21</v>
      </c>
    </row>
    <row r="4531" spans="1:12" s="651" customFormat="1" ht="21.95" customHeight="1" x14ac:dyDescent="0.25">
      <c r="A4531" s="1401"/>
      <c r="B4531" s="1067" t="s">
        <v>4437</v>
      </c>
      <c r="C4531" s="702" t="s">
        <v>4454</v>
      </c>
      <c r="D4531" s="899" t="s">
        <v>264</v>
      </c>
      <c r="E4531" s="702" t="s">
        <v>228</v>
      </c>
      <c r="F4531" s="899" t="s">
        <v>265</v>
      </c>
      <c r="G4531" s="899" t="s">
        <v>53</v>
      </c>
      <c r="H4531" s="899" t="s">
        <v>266</v>
      </c>
      <c r="I4531" s="899" t="s">
        <v>267</v>
      </c>
      <c r="J4531" s="1074" t="s">
        <v>12659</v>
      </c>
      <c r="K4531" s="1074" t="s">
        <v>12660</v>
      </c>
      <c r="L4531" s="1068">
        <v>61807.65</v>
      </c>
    </row>
    <row r="4532" spans="1:12" s="651" customFormat="1" ht="21.95" customHeight="1" x14ac:dyDescent="0.25">
      <c r="A4532" s="1401"/>
      <c r="B4532" s="1065" t="s">
        <v>4437</v>
      </c>
      <c r="C4532" s="903" t="s">
        <v>4454</v>
      </c>
      <c r="D4532" s="900" t="s">
        <v>264</v>
      </c>
      <c r="E4532" s="903" t="s">
        <v>228</v>
      </c>
      <c r="F4532" s="900" t="s">
        <v>265</v>
      </c>
      <c r="G4532" s="900" t="s">
        <v>53</v>
      </c>
      <c r="H4532" s="900" t="s">
        <v>266</v>
      </c>
      <c r="I4532" s="900" t="s">
        <v>268</v>
      </c>
      <c r="J4532" s="1073" t="s">
        <v>12670</v>
      </c>
      <c r="K4532" s="1073" t="s">
        <v>12671</v>
      </c>
      <c r="L4532" s="1066">
        <v>173606.09</v>
      </c>
    </row>
    <row r="4533" spans="1:12" s="651" customFormat="1" ht="21.95" customHeight="1" x14ac:dyDescent="0.25">
      <c r="A4533" s="1401"/>
      <c r="B4533" s="1067" t="s">
        <v>4437</v>
      </c>
      <c r="C4533" s="702" t="s">
        <v>4454</v>
      </c>
      <c r="D4533" s="899" t="s">
        <v>264</v>
      </c>
      <c r="E4533" s="702" t="s">
        <v>228</v>
      </c>
      <c r="F4533" s="899" t="s">
        <v>265</v>
      </c>
      <c r="G4533" s="899" t="s">
        <v>53</v>
      </c>
      <c r="H4533" s="899" t="s">
        <v>266</v>
      </c>
      <c r="I4533" s="899" t="s">
        <v>268</v>
      </c>
      <c r="J4533" s="1074" t="s">
        <v>12670</v>
      </c>
      <c r="K4533" s="1074" t="s">
        <v>12672</v>
      </c>
      <c r="L4533" s="1068">
        <v>185069.35</v>
      </c>
    </row>
    <row r="4534" spans="1:12" s="651" customFormat="1" ht="21.95" customHeight="1" x14ac:dyDescent="0.25">
      <c r="A4534" s="1401"/>
      <c r="B4534" s="1065" t="s">
        <v>4437</v>
      </c>
      <c r="C4534" s="903" t="s">
        <v>4454</v>
      </c>
      <c r="D4534" s="900" t="s">
        <v>264</v>
      </c>
      <c r="E4534" s="903" t="s">
        <v>228</v>
      </c>
      <c r="F4534" s="900" t="s">
        <v>265</v>
      </c>
      <c r="G4534" s="900" t="s">
        <v>53</v>
      </c>
      <c r="H4534" s="900" t="s">
        <v>273</v>
      </c>
      <c r="I4534" s="900" t="s">
        <v>274</v>
      </c>
      <c r="J4534" s="1073" t="s">
        <v>14137</v>
      </c>
      <c r="K4534" s="1073" t="s">
        <v>14138</v>
      </c>
      <c r="L4534" s="1066">
        <v>32778.74</v>
      </c>
    </row>
    <row r="4535" spans="1:12" s="651" customFormat="1" ht="21.95" customHeight="1" x14ac:dyDescent="0.25">
      <c r="A4535" s="1401"/>
      <c r="B4535" s="1067" t="s">
        <v>4437</v>
      </c>
      <c r="C4535" s="702" t="s">
        <v>4455</v>
      </c>
      <c r="D4535" s="899" t="s">
        <v>224</v>
      </c>
      <c r="E4535" s="702" t="s">
        <v>643</v>
      </c>
      <c r="F4535" s="899" t="s">
        <v>265</v>
      </c>
      <c r="G4535" s="899" t="s">
        <v>53</v>
      </c>
      <c r="H4535" s="899" t="s">
        <v>218</v>
      </c>
      <c r="I4535" s="899" t="s">
        <v>642</v>
      </c>
      <c r="J4535" s="1074" t="s">
        <v>14128</v>
      </c>
      <c r="K4535" s="1074" t="s">
        <v>14139</v>
      </c>
      <c r="L4535" s="1068">
        <v>531825.88</v>
      </c>
    </row>
    <row r="4536" spans="1:12" s="651" customFormat="1" ht="21.95" customHeight="1" x14ac:dyDescent="0.25">
      <c r="A4536" s="1401"/>
      <c r="B4536" s="1065" t="s">
        <v>4437</v>
      </c>
      <c r="C4536" s="903" t="s">
        <v>4456</v>
      </c>
      <c r="D4536" s="900" t="s">
        <v>224</v>
      </c>
      <c r="E4536" s="903" t="s">
        <v>644</v>
      </c>
      <c r="F4536" s="900" t="s">
        <v>265</v>
      </c>
      <c r="G4536" s="900" t="s">
        <v>53</v>
      </c>
      <c r="H4536" s="900" t="s">
        <v>201</v>
      </c>
      <c r="I4536" s="900" t="s">
        <v>267</v>
      </c>
      <c r="J4536" s="1073" t="s">
        <v>12659</v>
      </c>
      <c r="K4536" s="1073" t="s">
        <v>12660</v>
      </c>
      <c r="L4536" s="1066">
        <v>124895.31</v>
      </c>
    </row>
    <row r="4537" spans="1:12" s="651" customFormat="1" ht="21.95" customHeight="1" x14ac:dyDescent="0.25">
      <c r="A4537" s="1401"/>
      <c r="B4537" s="1067" t="s">
        <v>4437</v>
      </c>
      <c r="C4537" s="702" t="s">
        <v>4457</v>
      </c>
      <c r="D4537" s="899" t="s">
        <v>224</v>
      </c>
      <c r="E4537" s="702" t="s">
        <v>645</v>
      </c>
      <c r="F4537" s="899" t="s">
        <v>265</v>
      </c>
      <c r="G4537" s="899" t="s">
        <v>53</v>
      </c>
      <c r="H4537" s="899" t="s">
        <v>201</v>
      </c>
      <c r="I4537" s="899" t="s">
        <v>267</v>
      </c>
      <c r="J4537" s="1074" t="s">
        <v>12659</v>
      </c>
      <c r="K4537" s="1074" t="s">
        <v>12660</v>
      </c>
      <c r="L4537" s="1068">
        <v>124895.31</v>
      </c>
    </row>
    <row r="4538" spans="1:12" s="651" customFormat="1" ht="21.95" customHeight="1" x14ac:dyDescent="0.25">
      <c r="A4538" s="1401"/>
      <c r="B4538" s="1065" t="s">
        <v>4437</v>
      </c>
      <c r="C4538" s="903" t="s">
        <v>4458</v>
      </c>
      <c r="D4538" s="900" t="s">
        <v>224</v>
      </c>
      <c r="E4538" s="903" t="s">
        <v>646</v>
      </c>
      <c r="F4538" s="900" t="s">
        <v>265</v>
      </c>
      <c r="G4538" s="900" t="s">
        <v>53</v>
      </c>
      <c r="H4538" s="900" t="s">
        <v>201</v>
      </c>
      <c r="I4538" s="900" t="s">
        <v>267</v>
      </c>
      <c r="J4538" s="1073" t="s">
        <v>12659</v>
      </c>
      <c r="K4538" s="1073" t="s">
        <v>12660</v>
      </c>
      <c r="L4538" s="1066">
        <v>124895.31</v>
      </c>
    </row>
    <row r="4539" spans="1:12" s="651" customFormat="1" ht="21.95" customHeight="1" x14ac:dyDescent="0.25">
      <c r="A4539" s="1401"/>
      <c r="B4539" s="1067" t="s">
        <v>4437</v>
      </c>
      <c r="C4539" s="702" t="s">
        <v>4459</v>
      </c>
      <c r="D4539" s="899" t="s">
        <v>215</v>
      </c>
      <c r="E4539" s="702" t="s">
        <v>647</v>
      </c>
      <c r="F4539" s="899" t="s">
        <v>265</v>
      </c>
      <c r="G4539" s="899" t="s">
        <v>53</v>
      </c>
      <c r="H4539" s="899" t="s">
        <v>201</v>
      </c>
      <c r="I4539" s="899" t="s">
        <v>267</v>
      </c>
      <c r="J4539" s="1074" t="s">
        <v>12659</v>
      </c>
      <c r="K4539" s="1074" t="s">
        <v>12660</v>
      </c>
      <c r="L4539" s="1068">
        <v>119863.93</v>
      </c>
    </row>
    <row r="4540" spans="1:12" s="651" customFormat="1" ht="21.95" customHeight="1" x14ac:dyDescent="0.25">
      <c r="A4540" s="1401"/>
      <c r="B4540" s="1065" t="s">
        <v>4437</v>
      </c>
      <c r="C4540" s="903" t="s">
        <v>4459</v>
      </c>
      <c r="D4540" s="900" t="s">
        <v>215</v>
      </c>
      <c r="E4540" s="903" t="s">
        <v>647</v>
      </c>
      <c r="F4540" s="900" t="s">
        <v>265</v>
      </c>
      <c r="G4540" s="900" t="s">
        <v>53</v>
      </c>
      <c r="H4540" s="900" t="s">
        <v>201</v>
      </c>
      <c r="I4540" s="900" t="s">
        <v>268</v>
      </c>
      <c r="J4540" s="1073" t="s">
        <v>12670</v>
      </c>
      <c r="K4540" s="1073" t="s">
        <v>12671</v>
      </c>
      <c r="L4540" s="1066">
        <v>337243.61</v>
      </c>
    </row>
    <row r="4541" spans="1:12" s="651" customFormat="1" ht="21.95" customHeight="1" x14ac:dyDescent="0.25">
      <c r="A4541" s="1401"/>
      <c r="B4541" s="1067" t="s">
        <v>4437</v>
      </c>
      <c r="C4541" s="702" t="s">
        <v>4460</v>
      </c>
      <c r="D4541" s="899" t="s">
        <v>224</v>
      </c>
      <c r="E4541" s="702" t="s">
        <v>645</v>
      </c>
      <c r="F4541" s="899" t="s">
        <v>265</v>
      </c>
      <c r="G4541" s="899" t="s">
        <v>53</v>
      </c>
      <c r="H4541" s="899" t="s">
        <v>201</v>
      </c>
      <c r="I4541" s="899" t="s">
        <v>267</v>
      </c>
      <c r="J4541" s="1074" t="s">
        <v>12659</v>
      </c>
      <c r="K4541" s="1074" t="s">
        <v>12660</v>
      </c>
      <c r="L4541" s="1068">
        <v>38114.86</v>
      </c>
    </row>
    <row r="4542" spans="1:12" s="651" customFormat="1" ht="21.95" customHeight="1" x14ac:dyDescent="0.25">
      <c r="A4542" s="1401"/>
      <c r="B4542" s="1065" t="s">
        <v>4437</v>
      </c>
      <c r="C4542" s="903" t="s">
        <v>4461</v>
      </c>
      <c r="D4542" s="900" t="s">
        <v>224</v>
      </c>
      <c r="E4542" s="903" t="s">
        <v>646</v>
      </c>
      <c r="F4542" s="900" t="s">
        <v>265</v>
      </c>
      <c r="G4542" s="900" t="s">
        <v>53</v>
      </c>
      <c r="H4542" s="900" t="s">
        <v>201</v>
      </c>
      <c r="I4542" s="900" t="s">
        <v>267</v>
      </c>
      <c r="J4542" s="1073" t="s">
        <v>12659</v>
      </c>
      <c r="K4542" s="1073" t="s">
        <v>12660</v>
      </c>
      <c r="L4542" s="1066">
        <v>38114.86</v>
      </c>
    </row>
    <row r="4543" spans="1:12" s="651" customFormat="1" ht="21.95" customHeight="1" x14ac:dyDescent="0.25">
      <c r="A4543" s="1401"/>
      <c r="B4543" s="1067" t="s">
        <v>4437</v>
      </c>
      <c r="C4543" s="702" t="s">
        <v>4462</v>
      </c>
      <c r="D4543" s="899" t="s">
        <v>224</v>
      </c>
      <c r="E4543" s="702" t="s">
        <v>645</v>
      </c>
      <c r="F4543" s="899" t="s">
        <v>265</v>
      </c>
      <c r="G4543" s="899" t="s">
        <v>53</v>
      </c>
      <c r="H4543" s="899" t="s">
        <v>201</v>
      </c>
      <c r="I4543" s="899" t="s">
        <v>267</v>
      </c>
      <c r="J4543" s="1074" t="s">
        <v>12659</v>
      </c>
      <c r="K4543" s="1074" t="s">
        <v>12660</v>
      </c>
      <c r="L4543" s="1068">
        <v>31905.98</v>
      </c>
    </row>
    <row r="4544" spans="1:12" s="651" customFormat="1" ht="21.95" customHeight="1" x14ac:dyDescent="0.25">
      <c r="A4544" s="1401"/>
      <c r="B4544" s="1065" t="s">
        <v>4437</v>
      </c>
      <c r="C4544" s="903" t="s">
        <v>4463</v>
      </c>
      <c r="D4544" s="900" t="s">
        <v>224</v>
      </c>
      <c r="E4544" s="903" t="s">
        <v>646</v>
      </c>
      <c r="F4544" s="900" t="s">
        <v>265</v>
      </c>
      <c r="G4544" s="900" t="s">
        <v>53</v>
      </c>
      <c r="H4544" s="900" t="s">
        <v>201</v>
      </c>
      <c r="I4544" s="900" t="s">
        <v>267</v>
      </c>
      <c r="J4544" s="1073" t="s">
        <v>12659</v>
      </c>
      <c r="K4544" s="1073" t="s">
        <v>12660</v>
      </c>
      <c r="L4544" s="1066">
        <v>31905.98</v>
      </c>
    </row>
    <row r="4545" spans="1:12" s="651" customFormat="1" ht="21.95" customHeight="1" x14ac:dyDescent="0.25">
      <c r="A4545" s="1401"/>
      <c r="B4545" s="1067" t="s">
        <v>4437</v>
      </c>
      <c r="C4545" s="702" t="s">
        <v>4464</v>
      </c>
      <c r="D4545" s="899" t="s">
        <v>224</v>
      </c>
      <c r="E4545" s="702" t="s">
        <v>649</v>
      </c>
      <c r="F4545" s="899" t="s">
        <v>265</v>
      </c>
      <c r="G4545" s="899" t="s">
        <v>53</v>
      </c>
      <c r="H4545" s="899" t="s">
        <v>201</v>
      </c>
      <c r="I4545" s="899" t="s">
        <v>267</v>
      </c>
      <c r="J4545" s="1074" t="s">
        <v>12659</v>
      </c>
      <c r="K4545" s="1074" t="s">
        <v>12660</v>
      </c>
      <c r="L4545" s="1068">
        <v>51536.02</v>
      </c>
    </row>
    <row r="4546" spans="1:12" s="651" customFormat="1" ht="21.95" customHeight="1" x14ac:dyDescent="0.25">
      <c r="A4546" s="1401"/>
      <c r="B4546" s="1065" t="s">
        <v>4437</v>
      </c>
      <c r="C4546" s="903" t="s">
        <v>4465</v>
      </c>
      <c r="D4546" s="900" t="s">
        <v>224</v>
      </c>
      <c r="E4546" s="903" t="s">
        <v>649</v>
      </c>
      <c r="F4546" s="900" t="s">
        <v>265</v>
      </c>
      <c r="G4546" s="900" t="s">
        <v>53</v>
      </c>
      <c r="H4546" s="900" t="s">
        <v>201</v>
      </c>
      <c r="I4546" s="900" t="s">
        <v>267</v>
      </c>
      <c r="J4546" s="1073" t="s">
        <v>12659</v>
      </c>
      <c r="K4546" s="1073" t="s">
        <v>12660</v>
      </c>
      <c r="L4546" s="1066">
        <v>51536.02</v>
      </c>
    </row>
    <row r="4547" spans="1:12" s="651" customFormat="1" ht="21.95" customHeight="1" x14ac:dyDescent="0.25">
      <c r="A4547" s="1401"/>
      <c r="B4547" s="1067" t="s">
        <v>4437</v>
      </c>
      <c r="C4547" s="702" t="s">
        <v>4466</v>
      </c>
      <c r="D4547" s="899" t="s">
        <v>264</v>
      </c>
      <c r="E4547" s="702" t="s">
        <v>228</v>
      </c>
      <c r="F4547" s="899" t="s">
        <v>265</v>
      </c>
      <c r="G4547" s="899" t="s">
        <v>53</v>
      </c>
      <c r="H4547" s="899" t="s">
        <v>266</v>
      </c>
      <c r="I4547" s="899" t="s">
        <v>267</v>
      </c>
      <c r="J4547" s="1074" t="s">
        <v>12659</v>
      </c>
      <c r="K4547" s="1074" t="s">
        <v>12660</v>
      </c>
      <c r="L4547" s="1068">
        <v>24567.200000000001</v>
      </c>
    </row>
    <row r="4548" spans="1:12" s="651" customFormat="1" ht="21.95" customHeight="1" x14ac:dyDescent="0.25">
      <c r="A4548" s="1401"/>
      <c r="B4548" s="1065" t="s">
        <v>4437</v>
      </c>
      <c r="C4548" s="903" t="s">
        <v>4467</v>
      </c>
      <c r="D4548" s="900" t="s">
        <v>264</v>
      </c>
      <c r="E4548" s="903" t="s">
        <v>228</v>
      </c>
      <c r="F4548" s="900" t="s">
        <v>265</v>
      </c>
      <c r="G4548" s="900" t="s">
        <v>53</v>
      </c>
      <c r="H4548" s="900" t="s">
        <v>266</v>
      </c>
      <c r="I4548" s="900" t="s">
        <v>267</v>
      </c>
      <c r="J4548" s="1073" t="s">
        <v>12659</v>
      </c>
      <c r="K4548" s="1073" t="s">
        <v>12660</v>
      </c>
      <c r="L4548" s="1066">
        <v>24567.200000000001</v>
      </c>
    </row>
    <row r="4549" spans="1:12" s="651" customFormat="1" ht="21.95" customHeight="1" x14ac:dyDescent="0.25">
      <c r="A4549" s="1401"/>
      <c r="B4549" s="1067" t="s">
        <v>4437</v>
      </c>
      <c r="C4549" s="702" t="s">
        <v>4468</v>
      </c>
      <c r="D4549" s="899" t="s">
        <v>264</v>
      </c>
      <c r="E4549" s="702" t="s">
        <v>228</v>
      </c>
      <c r="F4549" s="899" t="s">
        <v>265</v>
      </c>
      <c r="G4549" s="899" t="s">
        <v>53</v>
      </c>
      <c r="H4549" s="899" t="s">
        <v>266</v>
      </c>
      <c r="I4549" s="899" t="s">
        <v>267</v>
      </c>
      <c r="J4549" s="1074" t="s">
        <v>12659</v>
      </c>
      <c r="K4549" s="1074" t="s">
        <v>12660</v>
      </c>
      <c r="L4549" s="1068">
        <v>36053.660000000003</v>
      </c>
    </row>
    <row r="4550" spans="1:12" s="651" customFormat="1" ht="21.95" customHeight="1" x14ac:dyDescent="0.25">
      <c r="A4550" s="1401"/>
      <c r="B4550" s="1065" t="s">
        <v>4437</v>
      </c>
      <c r="C4550" s="903" t="s">
        <v>4468</v>
      </c>
      <c r="D4550" s="900" t="s">
        <v>264</v>
      </c>
      <c r="E4550" s="903" t="s">
        <v>228</v>
      </c>
      <c r="F4550" s="900" t="s">
        <v>265</v>
      </c>
      <c r="G4550" s="900" t="s">
        <v>53</v>
      </c>
      <c r="H4550" s="900" t="s">
        <v>266</v>
      </c>
      <c r="I4550" s="900" t="s">
        <v>268</v>
      </c>
      <c r="J4550" s="1073" t="s">
        <v>12670</v>
      </c>
      <c r="K4550" s="1073" t="s">
        <v>12671</v>
      </c>
      <c r="L4550" s="1066">
        <v>101267.96</v>
      </c>
    </row>
    <row r="4551" spans="1:12" s="651" customFormat="1" ht="21.95" customHeight="1" x14ac:dyDescent="0.25">
      <c r="A4551" s="1401"/>
      <c r="B4551" s="1067" t="s">
        <v>4437</v>
      </c>
      <c r="C4551" s="702" t="s">
        <v>4469</v>
      </c>
      <c r="D4551" s="899" t="s">
        <v>215</v>
      </c>
      <c r="E4551" s="702" t="s">
        <v>648</v>
      </c>
      <c r="F4551" s="899" t="s">
        <v>265</v>
      </c>
      <c r="G4551" s="899" t="s">
        <v>53</v>
      </c>
      <c r="H4551" s="899" t="s">
        <v>201</v>
      </c>
      <c r="I4551" s="899" t="s">
        <v>267</v>
      </c>
      <c r="J4551" s="1074" t="s">
        <v>12659</v>
      </c>
      <c r="K4551" s="1074" t="s">
        <v>12660</v>
      </c>
      <c r="L4551" s="1068">
        <v>98846.97</v>
      </c>
    </row>
    <row r="4552" spans="1:12" s="651" customFormat="1" ht="21.95" customHeight="1" x14ac:dyDescent="0.25">
      <c r="A4552" s="1401"/>
      <c r="B4552" s="1065" t="s">
        <v>4437</v>
      </c>
      <c r="C4552" s="903" t="s">
        <v>4469</v>
      </c>
      <c r="D4552" s="900" t="s">
        <v>215</v>
      </c>
      <c r="E4552" s="903" t="s">
        <v>648</v>
      </c>
      <c r="F4552" s="900" t="s">
        <v>265</v>
      </c>
      <c r="G4552" s="900" t="s">
        <v>53</v>
      </c>
      <c r="H4552" s="900" t="s">
        <v>201</v>
      </c>
      <c r="I4552" s="900" t="s">
        <v>268</v>
      </c>
      <c r="J4552" s="1073" t="s">
        <v>12670</v>
      </c>
      <c r="K4552" s="1073" t="s">
        <v>12671</v>
      </c>
      <c r="L4552" s="1066">
        <v>278111.27</v>
      </c>
    </row>
    <row r="4553" spans="1:12" s="651" customFormat="1" ht="21.95" customHeight="1" x14ac:dyDescent="0.25">
      <c r="A4553" s="1401"/>
      <c r="B4553" s="1067" t="s">
        <v>4437</v>
      </c>
      <c r="C4553" s="702" t="s">
        <v>4469</v>
      </c>
      <c r="D4553" s="899" t="s">
        <v>215</v>
      </c>
      <c r="E4553" s="702" t="s">
        <v>648</v>
      </c>
      <c r="F4553" s="899" t="s">
        <v>265</v>
      </c>
      <c r="G4553" s="899" t="s">
        <v>53</v>
      </c>
      <c r="H4553" s="899" t="s">
        <v>201</v>
      </c>
      <c r="I4553" s="899" t="s">
        <v>268</v>
      </c>
      <c r="J4553" s="1074" t="s">
        <v>12670</v>
      </c>
      <c r="K4553" s="1074" t="s">
        <v>12672</v>
      </c>
      <c r="L4553" s="1068">
        <v>296662.21000000002</v>
      </c>
    </row>
    <row r="4554" spans="1:12" s="651" customFormat="1" ht="21.95" customHeight="1" x14ac:dyDescent="0.25">
      <c r="A4554" s="1401"/>
      <c r="B4554" s="1065" t="s">
        <v>4437</v>
      </c>
      <c r="C4554" s="903" t="s">
        <v>4470</v>
      </c>
      <c r="D4554" s="900" t="s">
        <v>264</v>
      </c>
      <c r="E4554" s="903" t="s">
        <v>228</v>
      </c>
      <c r="F4554" s="900" t="s">
        <v>265</v>
      </c>
      <c r="G4554" s="900" t="s">
        <v>53</v>
      </c>
      <c r="H4554" s="900" t="s">
        <v>266</v>
      </c>
      <c r="I4554" s="900" t="s">
        <v>267</v>
      </c>
      <c r="J4554" s="1073" t="s">
        <v>12659</v>
      </c>
      <c r="K4554" s="1073" t="s">
        <v>12660</v>
      </c>
      <c r="L4554" s="1066">
        <v>21376.93</v>
      </c>
    </row>
    <row r="4555" spans="1:12" s="651" customFormat="1" ht="21.95" customHeight="1" x14ac:dyDescent="0.25">
      <c r="A4555" s="1401"/>
      <c r="B4555" s="1067" t="s">
        <v>4437</v>
      </c>
      <c r="C4555" s="702" t="s">
        <v>4471</v>
      </c>
      <c r="D4555" s="899" t="s">
        <v>264</v>
      </c>
      <c r="E4555" s="702" t="s">
        <v>228</v>
      </c>
      <c r="F4555" s="899" t="s">
        <v>265</v>
      </c>
      <c r="G4555" s="899" t="s">
        <v>53</v>
      </c>
      <c r="H4555" s="899" t="s">
        <v>266</v>
      </c>
      <c r="I4555" s="899" t="s">
        <v>267</v>
      </c>
      <c r="J4555" s="1074" t="s">
        <v>12659</v>
      </c>
      <c r="K4555" s="1074" t="s">
        <v>12660</v>
      </c>
      <c r="L4555" s="1068">
        <v>62711.63</v>
      </c>
    </row>
    <row r="4556" spans="1:12" s="651" customFormat="1" ht="21.95" customHeight="1" x14ac:dyDescent="0.25">
      <c r="A4556" s="1401"/>
      <c r="B4556" s="1065" t="s">
        <v>4437</v>
      </c>
      <c r="C4556" s="903" t="s">
        <v>4471</v>
      </c>
      <c r="D4556" s="900" t="s">
        <v>264</v>
      </c>
      <c r="E4556" s="903" t="s">
        <v>228</v>
      </c>
      <c r="F4556" s="900" t="s">
        <v>265</v>
      </c>
      <c r="G4556" s="900" t="s">
        <v>53</v>
      </c>
      <c r="H4556" s="900" t="s">
        <v>266</v>
      </c>
      <c r="I4556" s="900" t="s">
        <v>268</v>
      </c>
      <c r="J4556" s="1073" t="s">
        <v>12670</v>
      </c>
      <c r="K4556" s="1073" t="s">
        <v>12671</v>
      </c>
      <c r="L4556" s="1066">
        <v>176145.2</v>
      </c>
    </row>
    <row r="4557" spans="1:12" s="651" customFormat="1" ht="21.95" customHeight="1" x14ac:dyDescent="0.25">
      <c r="A4557" s="1401"/>
      <c r="B4557" s="1067" t="s">
        <v>4437</v>
      </c>
      <c r="C4557" s="702" t="s">
        <v>4471</v>
      </c>
      <c r="D4557" s="899" t="s">
        <v>264</v>
      </c>
      <c r="E4557" s="702" t="s">
        <v>228</v>
      </c>
      <c r="F4557" s="899" t="s">
        <v>265</v>
      </c>
      <c r="G4557" s="899" t="s">
        <v>53</v>
      </c>
      <c r="H4557" s="899" t="s">
        <v>273</v>
      </c>
      <c r="I4557" s="899" t="s">
        <v>274</v>
      </c>
      <c r="J4557" s="1074" t="s">
        <v>14140</v>
      </c>
      <c r="K4557" s="1074" t="s">
        <v>14141</v>
      </c>
      <c r="L4557" s="1068">
        <v>2738.55</v>
      </c>
    </row>
    <row r="4558" spans="1:12" s="651" customFormat="1" ht="21.95" customHeight="1" x14ac:dyDescent="0.25">
      <c r="A4558" s="1401"/>
      <c r="B4558" s="1065" t="s">
        <v>4437</v>
      </c>
      <c r="C4558" s="903" t="s">
        <v>4472</v>
      </c>
      <c r="D4558" s="900" t="s">
        <v>264</v>
      </c>
      <c r="E4558" s="903" t="s">
        <v>228</v>
      </c>
      <c r="F4558" s="900" t="s">
        <v>265</v>
      </c>
      <c r="G4558" s="900" t="s">
        <v>53</v>
      </c>
      <c r="H4558" s="900" t="s">
        <v>273</v>
      </c>
      <c r="I4558" s="900" t="s">
        <v>274</v>
      </c>
      <c r="J4558" s="1073" t="s">
        <v>14140</v>
      </c>
      <c r="K4558" s="1073" t="s">
        <v>14141</v>
      </c>
      <c r="L4558" s="1066">
        <v>2738.55</v>
      </c>
    </row>
    <row r="4559" spans="1:12" s="651" customFormat="1" ht="21.95" customHeight="1" x14ac:dyDescent="0.25">
      <c r="A4559" s="1401"/>
      <c r="B4559" s="1067" t="s">
        <v>4437</v>
      </c>
      <c r="C4559" s="702" t="s">
        <v>4472</v>
      </c>
      <c r="D4559" s="899" t="s">
        <v>264</v>
      </c>
      <c r="E4559" s="702" t="s">
        <v>228</v>
      </c>
      <c r="F4559" s="899" t="s">
        <v>265</v>
      </c>
      <c r="G4559" s="899" t="s">
        <v>53</v>
      </c>
      <c r="H4559" s="899" t="s">
        <v>266</v>
      </c>
      <c r="I4559" s="899" t="s">
        <v>267</v>
      </c>
      <c r="J4559" s="1074" t="s">
        <v>12659</v>
      </c>
      <c r="K4559" s="1074" t="s">
        <v>12660</v>
      </c>
      <c r="L4559" s="1068">
        <v>62711.63</v>
      </c>
    </row>
    <row r="4560" spans="1:12" s="651" customFormat="1" ht="21.95" customHeight="1" x14ac:dyDescent="0.25">
      <c r="A4560" s="1401"/>
      <c r="B4560" s="1065" t="s">
        <v>4437</v>
      </c>
      <c r="C4560" s="903" t="s">
        <v>4472</v>
      </c>
      <c r="D4560" s="900" t="s">
        <v>264</v>
      </c>
      <c r="E4560" s="903" t="s">
        <v>228</v>
      </c>
      <c r="F4560" s="900" t="s">
        <v>265</v>
      </c>
      <c r="G4560" s="900" t="s">
        <v>53</v>
      </c>
      <c r="H4560" s="900" t="s">
        <v>266</v>
      </c>
      <c r="I4560" s="900" t="s">
        <v>268</v>
      </c>
      <c r="J4560" s="1073" t="s">
        <v>12670</v>
      </c>
      <c r="K4560" s="1073" t="s">
        <v>12671</v>
      </c>
      <c r="L4560" s="1066">
        <v>176145.2</v>
      </c>
    </row>
    <row r="4561" spans="1:12" s="651" customFormat="1" ht="21.95" customHeight="1" x14ac:dyDescent="0.25">
      <c r="A4561" s="1401"/>
      <c r="B4561" s="1067" t="s">
        <v>4437</v>
      </c>
      <c r="C4561" s="702" t="s">
        <v>4473</v>
      </c>
      <c r="D4561" s="899" t="s">
        <v>264</v>
      </c>
      <c r="E4561" s="702" t="s">
        <v>228</v>
      </c>
      <c r="F4561" s="899" t="s">
        <v>265</v>
      </c>
      <c r="G4561" s="899" t="s">
        <v>53</v>
      </c>
      <c r="H4561" s="899" t="s">
        <v>266</v>
      </c>
      <c r="I4561" s="899" t="s">
        <v>267</v>
      </c>
      <c r="J4561" s="1074" t="s">
        <v>12659</v>
      </c>
      <c r="K4561" s="1074" t="s">
        <v>12660</v>
      </c>
      <c r="L4561" s="1068">
        <v>62711.63</v>
      </c>
    </row>
    <row r="4562" spans="1:12" s="651" customFormat="1" ht="21.95" customHeight="1" x14ac:dyDescent="0.25">
      <c r="A4562" s="1401"/>
      <c r="B4562" s="1065" t="s">
        <v>4437</v>
      </c>
      <c r="C4562" s="903" t="s">
        <v>4473</v>
      </c>
      <c r="D4562" s="900" t="s">
        <v>264</v>
      </c>
      <c r="E4562" s="903" t="s">
        <v>228</v>
      </c>
      <c r="F4562" s="900" t="s">
        <v>265</v>
      </c>
      <c r="G4562" s="900" t="s">
        <v>53</v>
      </c>
      <c r="H4562" s="900" t="s">
        <v>266</v>
      </c>
      <c r="I4562" s="900" t="s">
        <v>268</v>
      </c>
      <c r="J4562" s="1073" t="s">
        <v>12670</v>
      </c>
      <c r="K4562" s="1073" t="s">
        <v>12671</v>
      </c>
      <c r="L4562" s="1066">
        <v>176145.2</v>
      </c>
    </row>
    <row r="4563" spans="1:12" s="651" customFormat="1" ht="21.95" customHeight="1" x14ac:dyDescent="0.25">
      <c r="A4563" s="1401"/>
      <c r="B4563" s="1067" t="s">
        <v>4437</v>
      </c>
      <c r="C4563" s="702" t="s">
        <v>4473</v>
      </c>
      <c r="D4563" s="899" t="s">
        <v>264</v>
      </c>
      <c r="E4563" s="702" t="s">
        <v>228</v>
      </c>
      <c r="F4563" s="899" t="s">
        <v>265</v>
      </c>
      <c r="G4563" s="899" t="s">
        <v>53</v>
      </c>
      <c r="H4563" s="899" t="s">
        <v>266</v>
      </c>
      <c r="I4563" s="899" t="s">
        <v>268</v>
      </c>
      <c r="J4563" s="1074" t="s">
        <v>12670</v>
      </c>
      <c r="K4563" s="1074" t="s">
        <v>12672</v>
      </c>
      <c r="L4563" s="1068">
        <v>187776.12</v>
      </c>
    </row>
    <row r="4564" spans="1:12" s="651" customFormat="1" ht="21.95" customHeight="1" x14ac:dyDescent="0.25">
      <c r="A4564" s="1401"/>
      <c r="B4564" s="1065" t="s">
        <v>4437</v>
      </c>
      <c r="C4564" s="903" t="s">
        <v>4473</v>
      </c>
      <c r="D4564" s="900" t="s">
        <v>264</v>
      </c>
      <c r="E4564" s="903" t="s">
        <v>228</v>
      </c>
      <c r="F4564" s="900" t="s">
        <v>265</v>
      </c>
      <c r="G4564" s="900" t="s">
        <v>53</v>
      </c>
      <c r="H4564" s="900" t="s">
        <v>273</v>
      </c>
      <c r="I4564" s="900" t="s">
        <v>274</v>
      </c>
      <c r="J4564" s="1073" t="s">
        <v>14142</v>
      </c>
      <c r="K4564" s="1073" t="s">
        <v>14143</v>
      </c>
      <c r="L4564" s="1066">
        <v>2683.2</v>
      </c>
    </row>
    <row r="4565" spans="1:12" s="651" customFormat="1" ht="21.95" customHeight="1" x14ac:dyDescent="0.25">
      <c r="A4565" s="1401"/>
      <c r="B4565" s="1067" t="s">
        <v>4437</v>
      </c>
      <c r="C4565" s="702" t="s">
        <v>4474</v>
      </c>
      <c r="D4565" s="899" t="s">
        <v>264</v>
      </c>
      <c r="E4565" s="702" t="s">
        <v>228</v>
      </c>
      <c r="F4565" s="899" t="s">
        <v>265</v>
      </c>
      <c r="G4565" s="899" t="s">
        <v>53</v>
      </c>
      <c r="H4565" s="899" t="s">
        <v>266</v>
      </c>
      <c r="I4565" s="899" t="s">
        <v>267</v>
      </c>
      <c r="J4565" s="1074" t="s">
        <v>12659</v>
      </c>
      <c r="K4565" s="1074" t="s">
        <v>12660</v>
      </c>
      <c r="L4565" s="1068">
        <v>62711.63</v>
      </c>
    </row>
    <row r="4566" spans="1:12" s="651" customFormat="1" ht="21.95" customHeight="1" x14ac:dyDescent="0.25">
      <c r="A4566" s="1401"/>
      <c r="B4566" s="1065" t="s">
        <v>4437</v>
      </c>
      <c r="C4566" s="903" t="s">
        <v>4474</v>
      </c>
      <c r="D4566" s="900" t="s">
        <v>264</v>
      </c>
      <c r="E4566" s="903" t="s">
        <v>228</v>
      </c>
      <c r="F4566" s="900" t="s">
        <v>265</v>
      </c>
      <c r="G4566" s="900" t="s">
        <v>53</v>
      </c>
      <c r="H4566" s="900" t="s">
        <v>266</v>
      </c>
      <c r="I4566" s="900" t="s">
        <v>268</v>
      </c>
      <c r="J4566" s="1073" t="s">
        <v>12670</v>
      </c>
      <c r="K4566" s="1073" t="s">
        <v>12671</v>
      </c>
      <c r="L4566" s="1066">
        <v>176145.2</v>
      </c>
    </row>
    <row r="4567" spans="1:12" s="651" customFormat="1" ht="21.95" customHeight="1" x14ac:dyDescent="0.25">
      <c r="A4567" s="1401"/>
      <c r="B4567" s="1067" t="s">
        <v>4437</v>
      </c>
      <c r="C4567" s="702" t="s">
        <v>4474</v>
      </c>
      <c r="D4567" s="899" t="s">
        <v>264</v>
      </c>
      <c r="E4567" s="702" t="s">
        <v>228</v>
      </c>
      <c r="F4567" s="899" t="s">
        <v>265</v>
      </c>
      <c r="G4567" s="899" t="s">
        <v>53</v>
      </c>
      <c r="H4567" s="899" t="s">
        <v>266</v>
      </c>
      <c r="I4567" s="899" t="s">
        <v>268</v>
      </c>
      <c r="J4567" s="1074" t="s">
        <v>12670</v>
      </c>
      <c r="K4567" s="1074" t="s">
        <v>12672</v>
      </c>
      <c r="L4567" s="1068">
        <v>187776.12</v>
      </c>
    </row>
    <row r="4568" spans="1:12" s="651" customFormat="1" ht="21.95" customHeight="1" x14ac:dyDescent="0.25">
      <c r="A4568" s="1401"/>
      <c r="B4568" s="1065" t="s">
        <v>4437</v>
      </c>
      <c r="C4568" s="903" t="s">
        <v>4475</v>
      </c>
      <c r="D4568" s="900" t="s">
        <v>264</v>
      </c>
      <c r="E4568" s="903" t="s">
        <v>228</v>
      </c>
      <c r="F4568" s="900" t="s">
        <v>265</v>
      </c>
      <c r="G4568" s="900" t="s">
        <v>53</v>
      </c>
      <c r="H4568" s="900" t="s">
        <v>266</v>
      </c>
      <c r="I4568" s="900" t="s">
        <v>267</v>
      </c>
      <c r="J4568" s="1073" t="s">
        <v>12659</v>
      </c>
      <c r="K4568" s="1073" t="s">
        <v>12660</v>
      </c>
      <c r="L4568" s="1066">
        <v>62711.63</v>
      </c>
    </row>
    <row r="4569" spans="1:12" s="651" customFormat="1" ht="21.95" customHeight="1" x14ac:dyDescent="0.25">
      <c r="A4569" s="1401"/>
      <c r="B4569" s="1067" t="s">
        <v>4437</v>
      </c>
      <c r="C4569" s="702" t="s">
        <v>4475</v>
      </c>
      <c r="D4569" s="899" t="s">
        <v>264</v>
      </c>
      <c r="E4569" s="702" t="s">
        <v>228</v>
      </c>
      <c r="F4569" s="899" t="s">
        <v>265</v>
      </c>
      <c r="G4569" s="899" t="s">
        <v>53</v>
      </c>
      <c r="H4569" s="899" t="s">
        <v>266</v>
      </c>
      <c r="I4569" s="899" t="s">
        <v>268</v>
      </c>
      <c r="J4569" s="1074" t="s">
        <v>12670</v>
      </c>
      <c r="K4569" s="1074" t="s">
        <v>12671</v>
      </c>
      <c r="L4569" s="1068">
        <v>176145.2</v>
      </c>
    </row>
    <row r="4570" spans="1:12" s="651" customFormat="1" ht="21.95" customHeight="1" x14ac:dyDescent="0.25">
      <c r="A4570" s="1401"/>
      <c r="B4570" s="1065" t="s">
        <v>4437</v>
      </c>
      <c r="C4570" s="903" t="s">
        <v>4475</v>
      </c>
      <c r="D4570" s="900" t="s">
        <v>264</v>
      </c>
      <c r="E4570" s="903" t="s">
        <v>228</v>
      </c>
      <c r="F4570" s="900" t="s">
        <v>265</v>
      </c>
      <c r="G4570" s="900" t="s">
        <v>53</v>
      </c>
      <c r="H4570" s="900" t="s">
        <v>266</v>
      </c>
      <c r="I4570" s="900" t="s">
        <v>268</v>
      </c>
      <c r="J4570" s="1073" t="s">
        <v>12670</v>
      </c>
      <c r="K4570" s="1073" t="s">
        <v>12672</v>
      </c>
      <c r="L4570" s="1066">
        <v>187776.12</v>
      </c>
    </row>
    <row r="4571" spans="1:12" s="651" customFormat="1" ht="21.95" customHeight="1" x14ac:dyDescent="0.25">
      <c r="A4571" s="1401"/>
      <c r="B4571" s="1067" t="s">
        <v>4437</v>
      </c>
      <c r="C4571" s="702" t="s">
        <v>4476</v>
      </c>
      <c r="D4571" s="899" t="s">
        <v>264</v>
      </c>
      <c r="E4571" s="702" t="s">
        <v>228</v>
      </c>
      <c r="F4571" s="899" t="s">
        <v>265</v>
      </c>
      <c r="G4571" s="899" t="s">
        <v>53</v>
      </c>
      <c r="H4571" s="899" t="s">
        <v>266</v>
      </c>
      <c r="I4571" s="899" t="s">
        <v>267</v>
      </c>
      <c r="J4571" s="1074" t="s">
        <v>12659</v>
      </c>
      <c r="K4571" s="1074" t="s">
        <v>12660</v>
      </c>
      <c r="L4571" s="1068">
        <v>62711.63</v>
      </c>
    </row>
    <row r="4572" spans="1:12" s="651" customFormat="1" ht="21.95" customHeight="1" x14ac:dyDescent="0.25">
      <c r="A4572" s="1401"/>
      <c r="B4572" s="1065" t="s">
        <v>4437</v>
      </c>
      <c r="C4572" s="903" t="s">
        <v>4476</v>
      </c>
      <c r="D4572" s="900" t="s">
        <v>264</v>
      </c>
      <c r="E4572" s="903" t="s">
        <v>228</v>
      </c>
      <c r="F4572" s="900" t="s">
        <v>265</v>
      </c>
      <c r="G4572" s="900" t="s">
        <v>53</v>
      </c>
      <c r="H4572" s="900" t="s">
        <v>266</v>
      </c>
      <c r="I4572" s="900" t="s">
        <v>268</v>
      </c>
      <c r="J4572" s="1073" t="s">
        <v>12670</v>
      </c>
      <c r="K4572" s="1073" t="s">
        <v>12671</v>
      </c>
      <c r="L4572" s="1066">
        <v>176145.2</v>
      </c>
    </row>
    <row r="4573" spans="1:12" s="651" customFormat="1" ht="21.95" customHeight="1" x14ac:dyDescent="0.25">
      <c r="A4573" s="1401"/>
      <c r="B4573" s="1067" t="s">
        <v>4437</v>
      </c>
      <c r="C4573" s="702" t="s">
        <v>4476</v>
      </c>
      <c r="D4573" s="899" t="s">
        <v>264</v>
      </c>
      <c r="E4573" s="702" t="s">
        <v>228</v>
      </c>
      <c r="F4573" s="899" t="s">
        <v>265</v>
      </c>
      <c r="G4573" s="899" t="s">
        <v>53</v>
      </c>
      <c r="H4573" s="899" t="s">
        <v>266</v>
      </c>
      <c r="I4573" s="899" t="s">
        <v>268</v>
      </c>
      <c r="J4573" s="1074" t="s">
        <v>12670</v>
      </c>
      <c r="K4573" s="1074" t="s">
        <v>12672</v>
      </c>
      <c r="L4573" s="1068">
        <v>187776.12</v>
      </c>
    </row>
    <row r="4574" spans="1:12" s="651" customFormat="1" ht="21.95" customHeight="1" x14ac:dyDescent="0.25">
      <c r="A4574" s="1401"/>
      <c r="B4574" s="1065" t="s">
        <v>4437</v>
      </c>
      <c r="C4574" s="903" t="s">
        <v>4476</v>
      </c>
      <c r="D4574" s="900" t="s">
        <v>264</v>
      </c>
      <c r="E4574" s="903" t="s">
        <v>228</v>
      </c>
      <c r="F4574" s="900" t="s">
        <v>265</v>
      </c>
      <c r="G4574" s="900" t="s">
        <v>53</v>
      </c>
      <c r="H4574" s="900" t="s">
        <v>273</v>
      </c>
      <c r="I4574" s="900" t="s">
        <v>275</v>
      </c>
      <c r="J4574" s="1073" t="s">
        <v>14144</v>
      </c>
      <c r="K4574" s="1073" t="s">
        <v>14145</v>
      </c>
      <c r="L4574" s="1066">
        <v>2661.81</v>
      </c>
    </row>
    <row r="4575" spans="1:12" s="651" customFormat="1" ht="21.95" customHeight="1" x14ac:dyDescent="0.25">
      <c r="A4575" s="1401"/>
      <c r="B4575" s="1067" t="s">
        <v>4437</v>
      </c>
      <c r="C4575" s="702" t="s">
        <v>4477</v>
      </c>
      <c r="D4575" s="899" t="s">
        <v>264</v>
      </c>
      <c r="E4575" s="702" t="s">
        <v>228</v>
      </c>
      <c r="F4575" s="899" t="s">
        <v>265</v>
      </c>
      <c r="G4575" s="899" t="s">
        <v>53</v>
      </c>
      <c r="H4575" s="899" t="s">
        <v>273</v>
      </c>
      <c r="I4575" s="899" t="s">
        <v>275</v>
      </c>
      <c r="J4575" s="1074" t="s">
        <v>14144</v>
      </c>
      <c r="K4575" s="1074" t="s">
        <v>14145</v>
      </c>
      <c r="L4575" s="1068">
        <v>472.14</v>
      </c>
    </row>
    <row r="4576" spans="1:12" s="651" customFormat="1" ht="21.95" customHeight="1" x14ac:dyDescent="0.25">
      <c r="A4576" s="1401"/>
      <c r="B4576" s="1065" t="s">
        <v>4437</v>
      </c>
      <c r="C4576" s="903" t="s">
        <v>4477</v>
      </c>
      <c r="D4576" s="900" t="s">
        <v>264</v>
      </c>
      <c r="E4576" s="903" t="s">
        <v>228</v>
      </c>
      <c r="F4576" s="900" t="s">
        <v>265</v>
      </c>
      <c r="G4576" s="900" t="s">
        <v>53</v>
      </c>
      <c r="H4576" s="900" t="s">
        <v>273</v>
      </c>
      <c r="I4576" s="900" t="s">
        <v>274</v>
      </c>
      <c r="J4576" s="1073" t="s">
        <v>14146</v>
      </c>
      <c r="K4576" s="1073" t="s">
        <v>14147</v>
      </c>
      <c r="L4576" s="1066">
        <v>2683.42</v>
      </c>
    </row>
    <row r="4577" spans="1:12" s="651" customFormat="1" ht="21.95" customHeight="1" x14ac:dyDescent="0.25">
      <c r="A4577" s="1401"/>
      <c r="B4577" s="1067" t="s">
        <v>4437</v>
      </c>
      <c r="C4577" s="702" t="s">
        <v>4477</v>
      </c>
      <c r="D4577" s="899" t="s">
        <v>264</v>
      </c>
      <c r="E4577" s="702" t="s">
        <v>228</v>
      </c>
      <c r="F4577" s="899" t="s">
        <v>265</v>
      </c>
      <c r="G4577" s="899" t="s">
        <v>53</v>
      </c>
      <c r="H4577" s="899" t="s">
        <v>266</v>
      </c>
      <c r="I4577" s="899" t="s">
        <v>267</v>
      </c>
      <c r="J4577" s="1074" t="s">
        <v>12659</v>
      </c>
      <c r="K4577" s="1074" t="s">
        <v>12660</v>
      </c>
      <c r="L4577" s="1068">
        <v>62711.63</v>
      </c>
    </row>
    <row r="4578" spans="1:12" s="651" customFormat="1" ht="21.95" customHeight="1" x14ac:dyDescent="0.25">
      <c r="A4578" s="1401"/>
      <c r="B4578" s="1065" t="s">
        <v>4437</v>
      </c>
      <c r="C4578" s="903" t="s">
        <v>4478</v>
      </c>
      <c r="D4578" s="900" t="s">
        <v>264</v>
      </c>
      <c r="E4578" s="903" t="s">
        <v>228</v>
      </c>
      <c r="F4578" s="900" t="s">
        <v>265</v>
      </c>
      <c r="G4578" s="900" t="s">
        <v>53</v>
      </c>
      <c r="H4578" s="900" t="s">
        <v>266</v>
      </c>
      <c r="I4578" s="900" t="s">
        <v>267</v>
      </c>
      <c r="J4578" s="1073" t="s">
        <v>12659</v>
      </c>
      <c r="K4578" s="1073" t="s">
        <v>12660</v>
      </c>
      <c r="L4578" s="1066">
        <v>62711.63</v>
      </c>
    </row>
    <row r="4579" spans="1:12" s="651" customFormat="1" ht="21.95" customHeight="1" x14ac:dyDescent="0.25">
      <c r="A4579" s="1401"/>
      <c r="B4579" s="1067" t="s">
        <v>4437</v>
      </c>
      <c r="C4579" s="702" t="s">
        <v>4478</v>
      </c>
      <c r="D4579" s="899" t="s">
        <v>264</v>
      </c>
      <c r="E4579" s="702" t="s">
        <v>228</v>
      </c>
      <c r="F4579" s="899" t="s">
        <v>265</v>
      </c>
      <c r="G4579" s="899" t="s">
        <v>53</v>
      </c>
      <c r="H4579" s="899" t="s">
        <v>273</v>
      </c>
      <c r="I4579" s="899" t="s">
        <v>274</v>
      </c>
      <c r="J4579" s="1074" t="s">
        <v>14146</v>
      </c>
      <c r="K4579" s="1074" t="s">
        <v>14147</v>
      </c>
      <c r="L4579" s="1068">
        <v>2683.42</v>
      </c>
    </row>
    <row r="4580" spans="1:12" s="651" customFormat="1" ht="21.95" customHeight="1" x14ac:dyDescent="0.25">
      <c r="A4580" s="1401"/>
      <c r="B4580" s="1065" t="s">
        <v>4437</v>
      </c>
      <c r="C4580" s="903" t="s">
        <v>4479</v>
      </c>
      <c r="D4580" s="900" t="s">
        <v>264</v>
      </c>
      <c r="E4580" s="903" t="s">
        <v>228</v>
      </c>
      <c r="F4580" s="900" t="s">
        <v>265</v>
      </c>
      <c r="G4580" s="900" t="s">
        <v>53</v>
      </c>
      <c r="H4580" s="900" t="s">
        <v>273</v>
      </c>
      <c r="I4580" s="900" t="s">
        <v>274</v>
      </c>
      <c r="J4580" s="1073" t="s">
        <v>14148</v>
      </c>
      <c r="K4580" s="1073" t="s">
        <v>14149</v>
      </c>
      <c r="L4580" s="1066">
        <v>2644.01</v>
      </c>
    </row>
    <row r="4581" spans="1:12" s="651" customFormat="1" ht="21.95" customHeight="1" x14ac:dyDescent="0.25">
      <c r="A4581" s="1401"/>
      <c r="B4581" s="1067" t="s">
        <v>4437</v>
      </c>
      <c r="C4581" s="702" t="s">
        <v>4479</v>
      </c>
      <c r="D4581" s="899" t="s">
        <v>264</v>
      </c>
      <c r="E4581" s="702" t="s">
        <v>228</v>
      </c>
      <c r="F4581" s="899" t="s">
        <v>265</v>
      </c>
      <c r="G4581" s="899" t="s">
        <v>53</v>
      </c>
      <c r="H4581" s="899" t="s">
        <v>273</v>
      </c>
      <c r="I4581" s="899" t="s">
        <v>274</v>
      </c>
      <c r="J4581" s="1074" t="s">
        <v>14142</v>
      </c>
      <c r="K4581" s="1074" t="s">
        <v>14143</v>
      </c>
      <c r="L4581" s="1068">
        <v>2683.2</v>
      </c>
    </row>
    <row r="4582" spans="1:12" s="651" customFormat="1" ht="21.95" customHeight="1" x14ac:dyDescent="0.25">
      <c r="A4582" s="1401"/>
      <c r="B4582" s="1065" t="s">
        <v>4437</v>
      </c>
      <c r="C4582" s="903" t="s">
        <v>4479</v>
      </c>
      <c r="D4582" s="900" t="s">
        <v>264</v>
      </c>
      <c r="E4582" s="903" t="s">
        <v>228</v>
      </c>
      <c r="F4582" s="900" t="s">
        <v>265</v>
      </c>
      <c r="G4582" s="900" t="s">
        <v>53</v>
      </c>
      <c r="H4582" s="900" t="s">
        <v>266</v>
      </c>
      <c r="I4582" s="900" t="s">
        <v>267</v>
      </c>
      <c r="J4582" s="1073" t="s">
        <v>12659</v>
      </c>
      <c r="K4582" s="1073" t="s">
        <v>12660</v>
      </c>
      <c r="L4582" s="1066">
        <v>62711.63</v>
      </c>
    </row>
    <row r="4583" spans="1:12" s="651" customFormat="1" ht="21.95" customHeight="1" x14ac:dyDescent="0.25">
      <c r="A4583" s="1401"/>
      <c r="B4583" s="1067" t="s">
        <v>4437</v>
      </c>
      <c r="C4583" s="702" t="s">
        <v>4479</v>
      </c>
      <c r="D4583" s="899" t="s">
        <v>264</v>
      </c>
      <c r="E4583" s="702" t="s">
        <v>228</v>
      </c>
      <c r="F4583" s="899" t="s">
        <v>265</v>
      </c>
      <c r="G4583" s="899" t="s">
        <v>53</v>
      </c>
      <c r="H4583" s="899" t="s">
        <v>266</v>
      </c>
      <c r="I4583" s="899" t="s">
        <v>268</v>
      </c>
      <c r="J4583" s="1074" t="s">
        <v>12670</v>
      </c>
      <c r="K4583" s="1074" t="s">
        <v>12671</v>
      </c>
      <c r="L4583" s="1068">
        <v>176145.2</v>
      </c>
    </row>
    <row r="4584" spans="1:12" s="651" customFormat="1" ht="21.95" customHeight="1" x14ac:dyDescent="0.25">
      <c r="A4584" s="1401"/>
      <c r="B4584" s="1065" t="s">
        <v>4437</v>
      </c>
      <c r="C4584" s="903" t="s">
        <v>4479</v>
      </c>
      <c r="D4584" s="900" t="s">
        <v>264</v>
      </c>
      <c r="E4584" s="903" t="s">
        <v>228</v>
      </c>
      <c r="F4584" s="900" t="s">
        <v>265</v>
      </c>
      <c r="G4584" s="900" t="s">
        <v>53</v>
      </c>
      <c r="H4584" s="900" t="s">
        <v>266</v>
      </c>
      <c r="I4584" s="900" t="s">
        <v>268</v>
      </c>
      <c r="J4584" s="1073" t="s">
        <v>12670</v>
      </c>
      <c r="K4584" s="1073" t="s">
        <v>12672</v>
      </c>
      <c r="L4584" s="1066">
        <v>187776.12</v>
      </c>
    </row>
    <row r="4585" spans="1:12" s="651" customFormat="1" ht="21.95" customHeight="1" x14ac:dyDescent="0.25">
      <c r="A4585" s="1401"/>
      <c r="B4585" s="1067" t="s">
        <v>4437</v>
      </c>
      <c r="C4585" s="702" t="s">
        <v>4480</v>
      </c>
      <c r="D4585" s="899" t="s">
        <v>215</v>
      </c>
      <c r="E4585" s="702" t="s">
        <v>650</v>
      </c>
      <c r="F4585" s="899" t="s">
        <v>265</v>
      </c>
      <c r="G4585" s="899" t="s">
        <v>53</v>
      </c>
      <c r="H4585" s="899" t="s">
        <v>201</v>
      </c>
      <c r="I4585" s="899" t="s">
        <v>267</v>
      </c>
      <c r="J4585" s="1074" t="s">
        <v>12659</v>
      </c>
      <c r="K4585" s="1074" t="s">
        <v>12660</v>
      </c>
      <c r="L4585" s="1068">
        <v>181512.84</v>
      </c>
    </row>
    <row r="4586" spans="1:12" s="651" customFormat="1" ht="21.95" customHeight="1" x14ac:dyDescent="0.25">
      <c r="A4586" s="1401"/>
      <c r="B4586" s="1065" t="s">
        <v>4437</v>
      </c>
      <c r="C4586" s="903" t="s">
        <v>4481</v>
      </c>
      <c r="D4586" s="900" t="s">
        <v>215</v>
      </c>
      <c r="E4586" s="903" t="s">
        <v>651</v>
      </c>
      <c r="F4586" s="900" t="s">
        <v>265</v>
      </c>
      <c r="G4586" s="900" t="s">
        <v>53</v>
      </c>
      <c r="H4586" s="900" t="s">
        <v>201</v>
      </c>
      <c r="I4586" s="900" t="s">
        <v>267</v>
      </c>
      <c r="J4586" s="1073" t="s">
        <v>12659</v>
      </c>
      <c r="K4586" s="1073" t="s">
        <v>12660</v>
      </c>
      <c r="L4586" s="1066">
        <v>181512.84</v>
      </c>
    </row>
    <row r="4587" spans="1:12" s="651" customFormat="1" ht="21.95" customHeight="1" x14ac:dyDescent="0.25">
      <c r="A4587" s="1401"/>
      <c r="B4587" s="1067" t="s">
        <v>4437</v>
      </c>
      <c r="C4587" s="702" t="s">
        <v>4482</v>
      </c>
      <c r="D4587" s="899" t="s">
        <v>215</v>
      </c>
      <c r="E4587" s="702" t="s">
        <v>652</v>
      </c>
      <c r="F4587" s="899" t="s">
        <v>265</v>
      </c>
      <c r="G4587" s="899" t="s">
        <v>53</v>
      </c>
      <c r="H4587" s="899" t="s">
        <v>201</v>
      </c>
      <c r="I4587" s="899" t="s">
        <v>267</v>
      </c>
      <c r="J4587" s="1074" t="s">
        <v>12659</v>
      </c>
      <c r="K4587" s="1074" t="s">
        <v>12660</v>
      </c>
      <c r="L4587" s="1068">
        <v>181512.84</v>
      </c>
    </row>
    <row r="4588" spans="1:12" s="651" customFormat="1" ht="21.95" customHeight="1" x14ac:dyDescent="0.25">
      <c r="A4588" s="1401"/>
      <c r="B4588" s="1065" t="s">
        <v>4437</v>
      </c>
      <c r="C4588" s="903" t="s">
        <v>4483</v>
      </c>
      <c r="D4588" s="900" t="s">
        <v>215</v>
      </c>
      <c r="E4588" s="903" t="s">
        <v>653</v>
      </c>
      <c r="F4588" s="900" t="s">
        <v>265</v>
      </c>
      <c r="G4588" s="900" t="s">
        <v>53</v>
      </c>
      <c r="H4588" s="900" t="s">
        <v>201</v>
      </c>
      <c r="I4588" s="900" t="s">
        <v>267</v>
      </c>
      <c r="J4588" s="1073" t="s">
        <v>12659</v>
      </c>
      <c r="K4588" s="1073" t="s">
        <v>12660</v>
      </c>
      <c r="L4588" s="1066">
        <v>181512.84</v>
      </c>
    </row>
    <row r="4589" spans="1:12" s="651" customFormat="1" ht="21.95" customHeight="1" x14ac:dyDescent="0.25">
      <c r="A4589" s="1401"/>
      <c r="B4589" s="1067" t="s">
        <v>4437</v>
      </c>
      <c r="C4589" s="702" t="s">
        <v>4483</v>
      </c>
      <c r="D4589" s="899" t="s">
        <v>215</v>
      </c>
      <c r="E4589" s="702" t="s">
        <v>653</v>
      </c>
      <c r="F4589" s="899" t="s">
        <v>265</v>
      </c>
      <c r="G4589" s="899" t="s">
        <v>53</v>
      </c>
      <c r="H4589" s="899" t="s">
        <v>201</v>
      </c>
      <c r="I4589" s="899" t="s">
        <v>268</v>
      </c>
      <c r="J4589" s="1074" t="s">
        <v>12670</v>
      </c>
      <c r="K4589" s="1074" t="s">
        <v>12671</v>
      </c>
      <c r="L4589" s="1068">
        <v>510696.15</v>
      </c>
    </row>
    <row r="4590" spans="1:12" s="651" customFormat="1" ht="21.95" customHeight="1" x14ac:dyDescent="0.25">
      <c r="A4590" s="1401"/>
      <c r="B4590" s="1065" t="s">
        <v>4437</v>
      </c>
      <c r="C4590" s="903" t="s">
        <v>4484</v>
      </c>
      <c r="D4590" s="900" t="s">
        <v>215</v>
      </c>
      <c r="E4590" s="903" t="s">
        <v>654</v>
      </c>
      <c r="F4590" s="900" t="s">
        <v>265</v>
      </c>
      <c r="G4590" s="900" t="s">
        <v>53</v>
      </c>
      <c r="H4590" s="900" t="s">
        <v>201</v>
      </c>
      <c r="I4590" s="900" t="s">
        <v>267</v>
      </c>
      <c r="J4590" s="1073" t="s">
        <v>12659</v>
      </c>
      <c r="K4590" s="1073" t="s">
        <v>12660</v>
      </c>
      <c r="L4590" s="1066">
        <v>181512.84</v>
      </c>
    </row>
    <row r="4591" spans="1:12" s="651" customFormat="1" ht="21.95" customHeight="1" x14ac:dyDescent="0.25">
      <c r="A4591" s="1401"/>
      <c r="B4591" s="1067" t="s">
        <v>4437</v>
      </c>
      <c r="C4591" s="702" t="s">
        <v>4485</v>
      </c>
      <c r="D4591" s="899" t="s">
        <v>215</v>
      </c>
      <c r="E4591" s="702" t="s">
        <v>455</v>
      </c>
      <c r="F4591" s="899" t="s">
        <v>265</v>
      </c>
      <c r="G4591" s="899" t="s">
        <v>53</v>
      </c>
      <c r="H4591" s="899" t="s">
        <v>201</v>
      </c>
      <c r="I4591" s="899" t="s">
        <v>267</v>
      </c>
      <c r="J4591" s="1074" t="s">
        <v>12659</v>
      </c>
      <c r="K4591" s="1074" t="s">
        <v>12660</v>
      </c>
      <c r="L4591" s="1068">
        <v>181512.84</v>
      </c>
    </row>
    <row r="4592" spans="1:12" s="651" customFormat="1" ht="21.95" customHeight="1" x14ac:dyDescent="0.25">
      <c r="A4592" s="1401"/>
      <c r="B4592" s="1065" t="s">
        <v>4437</v>
      </c>
      <c r="C4592" s="903" t="s">
        <v>4485</v>
      </c>
      <c r="D4592" s="900" t="s">
        <v>215</v>
      </c>
      <c r="E4592" s="903" t="s">
        <v>455</v>
      </c>
      <c r="F4592" s="900" t="s">
        <v>265</v>
      </c>
      <c r="G4592" s="900" t="s">
        <v>53</v>
      </c>
      <c r="H4592" s="900" t="s">
        <v>201</v>
      </c>
      <c r="I4592" s="900" t="s">
        <v>268</v>
      </c>
      <c r="J4592" s="1073" t="s">
        <v>12670</v>
      </c>
      <c r="K4592" s="1073" t="s">
        <v>12671</v>
      </c>
      <c r="L4592" s="1066">
        <v>510696.15</v>
      </c>
    </row>
    <row r="4593" spans="1:12" s="651" customFormat="1" ht="21.95" customHeight="1" x14ac:dyDescent="0.25">
      <c r="A4593" s="1401"/>
      <c r="B4593" s="1067" t="s">
        <v>4437</v>
      </c>
      <c r="C4593" s="702" t="s">
        <v>4485</v>
      </c>
      <c r="D4593" s="899" t="s">
        <v>215</v>
      </c>
      <c r="E4593" s="702" t="s">
        <v>455</v>
      </c>
      <c r="F4593" s="899" t="s">
        <v>265</v>
      </c>
      <c r="G4593" s="899" t="s">
        <v>53</v>
      </c>
      <c r="H4593" s="899" t="s">
        <v>201</v>
      </c>
      <c r="I4593" s="899" t="s">
        <v>268</v>
      </c>
      <c r="J4593" s="1074" t="s">
        <v>12670</v>
      </c>
      <c r="K4593" s="1074" t="s">
        <v>12672</v>
      </c>
      <c r="L4593" s="1068">
        <v>544761.26</v>
      </c>
    </row>
    <row r="4594" spans="1:12" s="651" customFormat="1" ht="21.95" customHeight="1" x14ac:dyDescent="0.25">
      <c r="A4594" s="1401"/>
      <c r="B4594" s="1065" t="s">
        <v>4437</v>
      </c>
      <c r="C4594" s="903" t="s">
        <v>4485</v>
      </c>
      <c r="D4594" s="900" t="s">
        <v>215</v>
      </c>
      <c r="E4594" s="903" t="s">
        <v>455</v>
      </c>
      <c r="F4594" s="900" t="s">
        <v>265</v>
      </c>
      <c r="G4594" s="900" t="s">
        <v>53</v>
      </c>
      <c r="H4594" s="900" t="s">
        <v>273</v>
      </c>
      <c r="I4594" s="900" t="s">
        <v>275</v>
      </c>
      <c r="J4594" s="1073" t="s">
        <v>13738</v>
      </c>
      <c r="K4594" s="1073" t="s">
        <v>13608</v>
      </c>
      <c r="L4594" s="1066">
        <v>11084.3</v>
      </c>
    </row>
    <row r="4595" spans="1:12" s="651" customFormat="1" ht="21.95" customHeight="1" x14ac:dyDescent="0.25">
      <c r="A4595" s="1401"/>
      <c r="B4595" s="1067" t="s">
        <v>4437</v>
      </c>
      <c r="C4595" s="702" t="s">
        <v>4485</v>
      </c>
      <c r="D4595" s="899" t="s">
        <v>215</v>
      </c>
      <c r="E4595" s="702" t="s">
        <v>455</v>
      </c>
      <c r="F4595" s="899" t="s">
        <v>265</v>
      </c>
      <c r="G4595" s="899" t="s">
        <v>53</v>
      </c>
      <c r="H4595" s="899" t="s">
        <v>273</v>
      </c>
      <c r="I4595" s="899" t="s">
        <v>275</v>
      </c>
      <c r="J4595" s="1074" t="s">
        <v>13738</v>
      </c>
      <c r="K4595" s="1074" t="s">
        <v>13608</v>
      </c>
      <c r="L4595" s="1068">
        <v>11084.3</v>
      </c>
    </row>
    <row r="4596" spans="1:12" s="651" customFormat="1" ht="21.95" customHeight="1" x14ac:dyDescent="0.25">
      <c r="A4596" s="1401"/>
      <c r="B4596" s="1065" t="s">
        <v>4437</v>
      </c>
      <c r="C4596" s="903" t="s">
        <v>4485</v>
      </c>
      <c r="D4596" s="900" t="s">
        <v>215</v>
      </c>
      <c r="E4596" s="903" t="s">
        <v>455</v>
      </c>
      <c r="F4596" s="900" t="s">
        <v>265</v>
      </c>
      <c r="G4596" s="900" t="s">
        <v>53</v>
      </c>
      <c r="H4596" s="900" t="s">
        <v>273</v>
      </c>
      <c r="I4596" s="900" t="s">
        <v>275</v>
      </c>
      <c r="J4596" s="1073" t="s">
        <v>13738</v>
      </c>
      <c r="K4596" s="1073" t="s">
        <v>13608</v>
      </c>
      <c r="L4596" s="1066">
        <v>11084.3</v>
      </c>
    </row>
    <row r="4597" spans="1:12" s="651" customFormat="1" ht="21.95" customHeight="1" x14ac:dyDescent="0.25">
      <c r="A4597" s="1401"/>
      <c r="B4597" s="1067" t="s">
        <v>4437</v>
      </c>
      <c r="C4597" s="702" t="s">
        <v>4486</v>
      </c>
      <c r="D4597" s="899" t="s">
        <v>224</v>
      </c>
      <c r="E4597" s="702" t="s">
        <v>649</v>
      </c>
      <c r="F4597" s="899" t="s">
        <v>265</v>
      </c>
      <c r="G4597" s="899" t="s">
        <v>53</v>
      </c>
      <c r="H4597" s="899" t="s">
        <v>201</v>
      </c>
      <c r="I4597" s="899" t="s">
        <v>267</v>
      </c>
      <c r="J4597" s="1074" t="s">
        <v>12659</v>
      </c>
      <c r="K4597" s="1074" t="s">
        <v>12660</v>
      </c>
      <c r="L4597" s="1068">
        <v>654824.76</v>
      </c>
    </row>
    <row r="4598" spans="1:12" s="651" customFormat="1" ht="21.95" customHeight="1" x14ac:dyDescent="0.25">
      <c r="A4598" s="1401"/>
      <c r="B4598" s="1065" t="s">
        <v>4437</v>
      </c>
      <c r="C4598" s="903" t="s">
        <v>4487</v>
      </c>
      <c r="D4598" s="900" t="s">
        <v>264</v>
      </c>
      <c r="E4598" s="903" t="s">
        <v>228</v>
      </c>
      <c r="F4598" s="900" t="s">
        <v>265</v>
      </c>
      <c r="G4598" s="900" t="s">
        <v>53</v>
      </c>
      <c r="H4598" s="900" t="s">
        <v>266</v>
      </c>
      <c r="I4598" s="900" t="s">
        <v>267</v>
      </c>
      <c r="J4598" s="1073" t="s">
        <v>12659</v>
      </c>
      <c r="K4598" s="1073" t="s">
        <v>12660</v>
      </c>
      <c r="L4598" s="1066">
        <v>95375.360000000001</v>
      </c>
    </row>
    <row r="4599" spans="1:12" s="651" customFormat="1" ht="21.95" customHeight="1" x14ac:dyDescent="0.25">
      <c r="A4599" s="1401"/>
      <c r="B4599" s="1067" t="s">
        <v>4437</v>
      </c>
      <c r="C4599" s="702" t="s">
        <v>4487</v>
      </c>
      <c r="D4599" s="899" t="s">
        <v>264</v>
      </c>
      <c r="E4599" s="702" t="s">
        <v>228</v>
      </c>
      <c r="F4599" s="899" t="s">
        <v>265</v>
      </c>
      <c r="G4599" s="899" t="s">
        <v>53</v>
      </c>
      <c r="H4599" s="899" t="s">
        <v>266</v>
      </c>
      <c r="I4599" s="899" t="s">
        <v>268</v>
      </c>
      <c r="J4599" s="1074" t="s">
        <v>12670</v>
      </c>
      <c r="K4599" s="1074" t="s">
        <v>12671</v>
      </c>
      <c r="L4599" s="1068">
        <v>267891.46999999997</v>
      </c>
    </row>
    <row r="4600" spans="1:12" s="651" customFormat="1" ht="21.95" customHeight="1" x14ac:dyDescent="0.25">
      <c r="A4600" s="1401"/>
      <c r="B4600" s="1065" t="s">
        <v>4488</v>
      </c>
      <c r="C4600" s="903" t="s">
        <v>4489</v>
      </c>
      <c r="D4600" s="900" t="s">
        <v>277</v>
      </c>
      <c r="E4600" s="903" t="s">
        <v>228</v>
      </c>
      <c r="F4600" s="900" t="s">
        <v>655</v>
      </c>
      <c r="G4600" s="900" t="s">
        <v>53</v>
      </c>
      <c r="H4600" s="900" t="s">
        <v>279</v>
      </c>
      <c r="I4600" s="900" t="s">
        <v>656</v>
      </c>
      <c r="J4600" s="1073" t="s">
        <v>14150</v>
      </c>
      <c r="K4600" s="1073" t="s">
        <v>13743</v>
      </c>
      <c r="L4600" s="1066">
        <v>135917.5</v>
      </c>
    </row>
    <row r="4601" spans="1:12" s="651" customFormat="1" ht="21.95" customHeight="1" x14ac:dyDescent="0.25">
      <c r="A4601" s="1401"/>
      <c r="B4601" s="1067" t="s">
        <v>4488</v>
      </c>
      <c r="C4601" s="702" t="s">
        <v>4490</v>
      </c>
      <c r="D4601" s="899" t="s">
        <v>277</v>
      </c>
      <c r="E4601" s="702" t="s">
        <v>228</v>
      </c>
      <c r="F4601" s="899" t="s">
        <v>655</v>
      </c>
      <c r="G4601" s="899" t="s">
        <v>53</v>
      </c>
      <c r="H4601" s="899" t="s">
        <v>279</v>
      </c>
      <c r="I4601" s="899" t="s">
        <v>656</v>
      </c>
      <c r="J4601" s="1074" t="s">
        <v>14150</v>
      </c>
      <c r="K4601" s="1074" t="s">
        <v>13743</v>
      </c>
      <c r="L4601" s="1068">
        <v>676093.31</v>
      </c>
    </row>
    <row r="4602" spans="1:12" s="651" customFormat="1" ht="21.95" customHeight="1" x14ac:dyDescent="0.25">
      <c r="A4602" s="1401"/>
      <c r="B4602" s="1065" t="s">
        <v>4488</v>
      </c>
      <c r="C4602" s="903" t="s">
        <v>4491</v>
      </c>
      <c r="D4602" s="900" t="s">
        <v>277</v>
      </c>
      <c r="E4602" s="903" t="s">
        <v>228</v>
      </c>
      <c r="F4602" s="900" t="s">
        <v>655</v>
      </c>
      <c r="G4602" s="900" t="s">
        <v>53</v>
      </c>
      <c r="H4602" s="900" t="s">
        <v>279</v>
      </c>
      <c r="I4602" s="900" t="s">
        <v>656</v>
      </c>
      <c r="J4602" s="1073" t="s">
        <v>14150</v>
      </c>
      <c r="K4602" s="1073" t="s">
        <v>13743</v>
      </c>
      <c r="L4602" s="1066">
        <v>676093.31</v>
      </c>
    </row>
    <row r="4603" spans="1:12" s="651" customFormat="1" ht="21.95" customHeight="1" x14ac:dyDescent="0.25">
      <c r="A4603" s="1401"/>
      <c r="B4603" s="1067" t="s">
        <v>4488</v>
      </c>
      <c r="C4603" s="702" t="s">
        <v>4492</v>
      </c>
      <c r="D4603" s="899" t="s">
        <v>277</v>
      </c>
      <c r="E4603" s="702" t="s">
        <v>228</v>
      </c>
      <c r="F4603" s="899" t="s">
        <v>655</v>
      </c>
      <c r="G4603" s="899" t="s">
        <v>53</v>
      </c>
      <c r="H4603" s="899" t="s">
        <v>279</v>
      </c>
      <c r="I4603" s="899" t="s">
        <v>656</v>
      </c>
      <c r="J4603" s="1074" t="s">
        <v>14150</v>
      </c>
      <c r="K4603" s="1074" t="s">
        <v>13743</v>
      </c>
      <c r="L4603" s="1068">
        <v>51956.800000000003</v>
      </c>
    </row>
    <row r="4604" spans="1:12" s="651" customFormat="1" ht="21.95" customHeight="1" x14ac:dyDescent="0.25">
      <c r="A4604" s="1401"/>
      <c r="B4604" s="1065" t="s">
        <v>4488</v>
      </c>
      <c r="C4604" s="903" t="s">
        <v>4493</v>
      </c>
      <c r="D4604" s="900" t="s">
        <v>215</v>
      </c>
      <c r="E4604" s="903" t="s">
        <v>657</v>
      </c>
      <c r="F4604" s="900" t="s">
        <v>655</v>
      </c>
      <c r="G4604" s="900" t="s">
        <v>53</v>
      </c>
      <c r="H4604" s="900" t="s">
        <v>282</v>
      </c>
      <c r="I4604" s="900" t="s">
        <v>656</v>
      </c>
      <c r="J4604" s="1073" t="s">
        <v>14150</v>
      </c>
      <c r="K4604" s="1073" t="s">
        <v>13743</v>
      </c>
      <c r="L4604" s="1066">
        <v>625274.66</v>
      </c>
    </row>
    <row r="4605" spans="1:12" s="651" customFormat="1" ht="21.95" customHeight="1" x14ac:dyDescent="0.25">
      <c r="A4605" s="1401"/>
      <c r="B4605" s="1067" t="s">
        <v>4488</v>
      </c>
      <c r="C4605" s="702" t="s">
        <v>4494</v>
      </c>
      <c r="D4605" s="899" t="s">
        <v>277</v>
      </c>
      <c r="E4605" s="702" t="s">
        <v>228</v>
      </c>
      <c r="F4605" s="899" t="s">
        <v>655</v>
      </c>
      <c r="G4605" s="899" t="s">
        <v>53</v>
      </c>
      <c r="H4605" s="899" t="s">
        <v>279</v>
      </c>
      <c r="I4605" s="899" t="s">
        <v>656</v>
      </c>
      <c r="J4605" s="1074" t="s">
        <v>14150</v>
      </c>
      <c r="K4605" s="1074" t="s">
        <v>13743</v>
      </c>
      <c r="L4605" s="1068">
        <v>50597.46</v>
      </c>
    </row>
    <row r="4606" spans="1:12" s="651" customFormat="1" ht="21.95" customHeight="1" x14ac:dyDescent="0.25">
      <c r="A4606" s="1401"/>
      <c r="B4606" s="1065" t="s">
        <v>4488</v>
      </c>
      <c r="C4606" s="903" t="s">
        <v>4495</v>
      </c>
      <c r="D4606" s="900" t="s">
        <v>277</v>
      </c>
      <c r="E4606" s="903" t="s">
        <v>228</v>
      </c>
      <c r="F4606" s="900" t="s">
        <v>655</v>
      </c>
      <c r="G4606" s="900" t="s">
        <v>53</v>
      </c>
      <c r="H4606" s="900" t="s">
        <v>279</v>
      </c>
      <c r="I4606" s="900" t="s">
        <v>656</v>
      </c>
      <c r="J4606" s="1073" t="s">
        <v>14150</v>
      </c>
      <c r="K4606" s="1073" t="s">
        <v>13743</v>
      </c>
      <c r="L4606" s="1066">
        <v>119887.23</v>
      </c>
    </row>
    <row r="4607" spans="1:12" s="651" customFormat="1" ht="21.95" customHeight="1" x14ac:dyDescent="0.25">
      <c r="A4607" s="1401"/>
      <c r="B4607" s="1067" t="s">
        <v>4488</v>
      </c>
      <c r="C4607" s="702" t="s">
        <v>4496</v>
      </c>
      <c r="D4607" s="899" t="s">
        <v>277</v>
      </c>
      <c r="E4607" s="702" t="s">
        <v>228</v>
      </c>
      <c r="F4607" s="899" t="s">
        <v>655</v>
      </c>
      <c r="G4607" s="899" t="s">
        <v>53</v>
      </c>
      <c r="H4607" s="899" t="s">
        <v>279</v>
      </c>
      <c r="I4607" s="899" t="s">
        <v>656</v>
      </c>
      <c r="J4607" s="1074" t="s">
        <v>14150</v>
      </c>
      <c r="K4607" s="1074" t="s">
        <v>13743</v>
      </c>
      <c r="L4607" s="1068">
        <v>119887.23</v>
      </c>
    </row>
    <row r="4608" spans="1:12" s="651" customFormat="1" ht="21.95" customHeight="1" x14ac:dyDescent="0.25">
      <c r="A4608" s="1401"/>
      <c r="B4608" s="1065" t="s">
        <v>4488</v>
      </c>
      <c r="C4608" s="903" t="s">
        <v>4497</v>
      </c>
      <c r="D4608" s="900" t="s">
        <v>277</v>
      </c>
      <c r="E4608" s="903" t="s">
        <v>228</v>
      </c>
      <c r="F4608" s="900" t="s">
        <v>655</v>
      </c>
      <c r="G4608" s="900" t="s">
        <v>53</v>
      </c>
      <c r="H4608" s="900" t="s">
        <v>279</v>
      </c>
      <c r="I4608" s="900" t="s">
        <v>656</v>
      </c>
      <c r="J4608" s="1073" t="s">
        <v>14150</v>
      </c>
      <c r="K4608" s="1073" t="s">
        <v>13743</v>
      </c>
      <c r="L4608" s="1066">
        <v>145072.68</v>
      </c>
    </row>
    <row r="4609" spans="1:12" s="651" customFormat="1" ht="21.95" customHeight="1" x14ac:dyDescent="0.25">
      <c r="A4609" s="1401"/>
      <c r="B4609" s="1067" t="s">
        <v>4488</v>
      </c>
      <c r="C4609" s="702" t="s">
        <v>4498</v>
      </c>
      <c r="D4609" s="899" t="s">
        <v>277</v>
      </c>
      <c r="E4609" s="702" t="s">
        <v>228</v>
      </c>
      <c r="F4609" s="899" t="s">
        <v>655</v>
      </c>
      <c r="G4609" s="899" t="s">
        <v>53</v>
      </c>
      <c r="H4609" s="899" t="s">
        <v>279</v>
      </c>
      <c r="I4609" s="899" t="s">
        <v>656</v>
      </c>
      <c r="J4609" s="1074" t="s">
        <v>14150</v>
      </c>
      <c r="K4609" s="1074" t="s">
        <v>13743</v>
      </c>
      <c r="L4609" s="1068">
        <v>294744.73</v>
      </c>
    </row>
    <row r="4610" spans="1:12" s="651" customFormat="1" ht="21.95" customHeight="1" x14ac:dyDescent="0.25">
      <c r="A4610" s="1401"/>
      <c r="B4610" s="1065" t="s">
        <v>4488</v>
      </c>
      <c r="C4610" s="903" t="s">
        <v>4499</v>
      </c>
      <c r="D4610" s="900" t="s">
        <v>277</v>
      </c>
      <c r="E4610" s="903" t="s">
        <v>228</v>
      </c>
      <c r="F4610" s="900" t="s">
        <v>655</v>
      </c>
      <c r="G4610" s="900" t="s">
        <v>53</v>
      </c>
      <c r="H4610" s="900" t="s">
        <v>279</v>
      </c>
      <c r="I4610" s="900" t="s">
        <v>656</v>
      </c>
      <c r="J4610" s="1073" t="s">
        <v>14150</v>
      </c>
      <c r="K4610" s="1073" t="s">
        <v>13743</v>
      </c>
      <c r="L4610" s="1066">
        <v>294744.73</v>
      </c>
    </row>
    <row r="4611" spans="1:12" s="651" customFormat="1" ht="21.95" customHeight="1" x14ac:dyDescent="0.25">
      <c r="A4611" s="1401"/>
      <c r="B4611" s="1067" t="s">
        <v>4488</v>
      </c>
      <c r="C4611" s="702" t="s">
        <v>4500</v>
      </c>
      <c r="D4611" s="899" t="s">
        <v>277</v>
      </c>
      <c r="E4611" s="702" t="s">
        <v>228</v>
      </c>
      <c r="F4611" s="899" t="s">
        <v>655</v>
      </c>
      <c r="G4611" s="899" t="s">
        <v>53</v>
      </c>
      <c r="H4611" s="899" t="s">
        <v>279</v>
      </c>
      <c r="I4611" s="899" t="s">
        <v>656</v>
      </c>
      <c r="J4611" s="1074" t="s">
        <v>14150</v>
      </c>
      <c r="K4611" s="1074" t="s">
        <v>13743</v>
      </c>
      <c r="L4611" s="1068">
        <v>82191.83</v>
      </c>
    </row>
    <row r="4612" spans="1:12" s="651" customFormat="1" ht="21.95" customHeight="1" x14ac:dyDescent="0.25">
      <c r="A4612" s="1401"/>
      <c r="B4612" s="1065" t="s">
        <v>4488</v>
      </c>
      <c r="C4612" s="903" t="s">
        <v>4501</v>
      </c>
      <c r="D4612" s="900" t="s">
        <v>215</v>
      </c>
      <c r="E4612" s="903" t="s">
        <v>657</v>
      </c>
      <c r="F4612" s="900" t="s">
        <v>655</v>
      </c>
      <c r="G4612" s="900" t="s">
        <v>53</v>
      </c>
      <c r="H4612" s="900" t="s">
        <v>282</v>
      </c>
      <c r="I4612" s="900" t="s">
        <v>656</v>
      </c>
      <c r="J4612" s="1073" t="s">
        <v>14150</v>
      </c>
      <c r="K4612" s="1073" t="s">
        <v>13743</v>
      </c>
      <c r="L4612" s="1066">
        <v>220835.61</v>
      </c>
    </row>
    <row r="4613" spans="1:12" s="651" customFormat="1" ht="21.95" customHeight="1" x14ac:dyDescent="0.25">
      <c r="A4613" s="1401"/>
      <c r="B4613" s="1067" t="s">
        <v>4488</v>
      </c>
      <c r="C4613" s="702" t="s">
        <v>4502</v>
      </c>
      <c r="D4613" s="899" t="s">
        <v>277</v>
      </c>
      <c r="E4613" s="702" t="s">
        <v>228</v>
      </c>
      <c r="F4613" s="899" t="s">
        <v>655</v>
      </c>
      <c r="G4613" s="899" t="s">
        <v>53</v>
      </c>
      <c r="H4613" s="899" t="s">
        <v>279</v>
      </c>
      <c r="I4613" s="899" t="s">
        <v>656</v>
      </c>
      <c r="J4613" s="1074" t="s">
        <v>14150</v>
      </c>
      <c r="K4613" s="1074" t="s">
        <v>13743</v>
      </c>
      <c r="L4613" s="1068">
        <v>212542.74</v>
      </c>
    </row>
    <row r="4614" spans="1:12" s="651" customFormat="1" ht="21.95" customHeight="1" x14ac:dyDescent="0.25">
      <c r="A4614" s="1401"/>
      <c r="B4614" s="1065" t="s">
        <v>4503</v>
      </c>
      <c r="C4614" s="903" t="s">
        <v>4504</v>
      </c>
      <c r="D4614" s="900" t="s">
        <v>215</v>
      </c>
      <c r="E4614" s="903" t="s">
        <v>658</v>
      </c>
      <c r="F4614" s="900" t="s">
        <v>437</v>
      </c>
      <c r="G4614" s="900" t="s">
        <v>53</v>
      </c>
      <c r="H4614" s="900" t="s">
        <v>282</v>
      </c>
      <c r="I4614" s="900" t="s">
        <v>438</v>
      </c>
      <c r="J4614" s="1073" t="s">
        <v>13701</v>
      </c>
      <c r="K4614" s="1073" t="s">
        <v>13602</v>
      </c>
      <c r="L4614" s="1066">
        <v>480283.45</v>
      </c>
    </row>
    <row r="4615" spans="1:12" s="651" customFormat="1" ht="21.95" customHeight="1" x14ac:dyDescent="0.25">
      <c r="A4615" s="1401"/>
      <c r="B4615" s="1067" t="s">
        <v>4503</v>
      </c>
      <c r="C4615" s="702" t="s">
        <v>14151</v>
      </c>
      <c r="D4615" s="899" t="s">
        <v>215</v>
      </c>
      <c r="E4615" s="702" t="s">
        <v>14152</v>
      </c>
      <c r="F4615" s="899" t="s">
        <v>437</v>
      </c>
      <c r="G4615" s="899" t="s">
        <v>53</v>
      </c>
      <c r="H4615" s="899" t="s">
        <v>218</v>
      </c>
      <c r="I4615" s="899" t="s">
        <v>336</v>
      </c>
      <c r="J4615" s="1074" t="s">
        <v>14153</v>
      </c>
      <c r="K4615" s="1074" t="s">
        <v>14154</v>
      </c>
      <c r="L4615" s="1068">
        <v>3931438.12</v>
      </c>
    </row>
    <row r="4616" spans="1:12" s="651" customFormat="1" ht="21.95" customHeight="1" x14ac:dyDescent="0.25">
      <c r="A4616" s="1401"/>
      <c r="B4616" s="1065" t="s">
        <v>4503</v>
      </c>
      <c r="C4616" s="903" t="s">
        <v>4505</v>
      </c>
      <c r="D4616" s="900" t="s">
        <v>215</v>
      </c>
      <c r="E4616" s="903" t="s">
        <v>659</v>
      </c>
      <c r="F4616" s="900" t="s">
        <v>437</v>
      </c>
      <c r="G4616" s="900" t="s">
        <v>53</v>
      </c>
      <c r="H4616" s="900" t="s">
        <v>282</v>
      </c>
      <c r="I4616" s="900" t="s">
        <v>438</v>
      </c>
      <c r="J4616" s="1073" t="s">
        <v>13701</v>
      </c>
      <c r="K4616" s="1073" t="s">
        <v>13602</v>
      </c>
      <c r="L4616" s="1066">
        <v>1440850.35</v>
      </c>
    </row>
    <row r="4617" spans="1:12" s="651" customFormat="1" ht="21.95" customHeight="1" x14ac:dyDescent="0.25">
      <c r="A4617" s="1401"/>
      <c r="B4617" s="1067" t="s">
        <v>4503</v>
      </c>
      <c r="C4617" s="702" t="s">
        <v>4506</v>
      </c>
      <c r="D4617" s="899" t="s">
        <v>224</v>
      </c>
      <c r="E4617" s="702" t="s">
        <v>660</v>
      </c>
      <c r="F4617" s="899" t="s">
        <v>437</v>
      </c>
      <c r="G4617" s="899" t="s">
        <v>53</v>
      </c>
      <c r="H4617" s="899" t="s">
        <v>282</v>
      </c>
      <c r="I4617" s="899" t="s">
        <v>438</v>
      </c>
      <c r="J4617" s="1074" t="s">
        <v>13701</v>
      </c>
      <c r="K4617" s="1074" t="s">
        <v>13602</v>
      </c>
      <c r="L4617" s="1068">
        <v>249047.24</v>
      </c>
    </row>
    <row r="4618" spans="1:12" s="651" customFormat="1" ht="21.95" customHeight="1" x14ac:dyDescent="0.25">
      <c r="A4618" s="1401"/>
      <c r="B4618" s="1065" t="s">
        <v>4503</v>
      </c>
      <c r="C4618" s="903" t="s">
        <v>4507</v>
      </c>
      <c r="D4618" s="900" t="s">
        <v>224</v>
      </c>
      <c r="E4618" s="903" t="s">
        <v>661</v>
      </c>
      <c r="F4618" s="900" t="s">
        <v>437</v>
      </c>
      <c r="G4618" s="900" t="s">
        <v>53</v>
      </c>
      <c r="H4618" s="900" t="s">
        <v>282</v>
      </c>
      <c r="I4618" s="900" t="s">
        <v>438</v>
      </c>
      <c r="J4618" s="1073" t="s">
        <v>13701</v>
      </c>
      <c r="K4618" s="1073" t="s">
        <v>13602</v>
      </c>
      <c r="L4618" s="1066">
        <v>249047.24</v>
      </c>
    </row>
    <row r="4619" spans="1:12" s="651" customFormat="1" ht="21.95" customHeight="1" x14ac:dyDescent="0.25">
      <c r="A4619" s="1401"/>
      <c r="B4619" s="1067" t="s">
        <v>4503</v>
      </c>
      <c r="C4619" s="702" t="s">
        <v>4508</v>
      </c>
      <c r="D4619" s="899" t="s">
        <v>215</v>
      </c>
      <c r="E4619" s="702" t="s">
        <v>662</v>
      </c>
      <c r="F4619" s="899" t="s">
        <v>265</v>
      </c>
      <c r="G4619" s="899" t="s">
        <v>53</v>
      </c>
      <c r="H4619" s="899" t="s">
        <v>273</v>
      </c>
      <c r="I4619" s="899" t="s">
        <v>274</v>
      </c>
      <c r="J4619" s="1074" t="s">
        <v>13546</v>
      </c>
      <c r="K4619" s="1074" t="s">
        <v>14155</v>
      </c>
      <c r="L4619" s="1068">
        <v>48713.33</v>
      </c>
    </row>
    <row r="4620" spans="1:12" s="651" customFormat="1" ht="21.95" customHeight="1" x14ac:dyDescent="0.25">
      <c r="A4620" s="1401"/>
      <c r="B4620" s="1065" t="s">
        <v>4503</v>
      </c>
      <c r="C4620" s="903" t="s">
        <v>4508</v>
      </c>
      <c r="D4620" s="900" t="s">
        <v>215</v>
      </c>
      <c r="E4620" s="903" t="s">
        <v>662</v>
      </c>
      <c r="F4620" s="900" t="s">
        <v>265</v>
      </c>
      <c r="G4620" s="900" t="s">
        <v>53</v>
      </c>
      <c r="H4620" s="900" t="s">
        <v>273</v>
      </c>
      <c r="I4620" s="900" t="s">
        <v>275</v>
      </c>
      <c r="J4620" s="1073" t="s">
        <v>14156</v>
      </c>
      <c r="K4620" s="1073" t="s">
        <v>14157</v>
      </c>
      <c r="L4620" s="1066">
        <v>944.04</v>
      </c>
    </row>
    <row r="4621" spans="1:12" s="651" customFormat="1" ht="21.95" customHeight="1" x14ac:dyDescent="0.25">
      <c r="A4621" s="1401"/>
      <c r="B4621" s="1067" t="s">
        <v>4503</v>
      </c>
      <c r="C4621" s="702" t="s">
        <v>14158</v>
      </c>
      <c r="D4621" s="899" t="s">
        <v>215</v>
      </c>
      <c r="E4621" s="702" t="s">
        <v>663</v>
      </c>
      <c r="F4621" s="899" t="s">
        <v>437</v>
      </c>
      <c r="G4621" s="899" t="s">
        <v>53</v>
      </c>
      <c r="H4621" s="899" t="s">
        <v>218</v>
      </c>
      <c r="I4621" s="899" t="s">
        <v>336</v>
      </c>
      <c r="J4621" s="1074" t="s">
        <v>14153</v>
      </c>
      <c r="K4621" s="1074" t="s">
        <v>14159</v>
      </c>
      <c r="L4621" s="1068">
        <v>47338.19</v>
      </c>
    </row>
    <row r="4622" spans="1:12" s="651" customFormat="1" ht="21.95" customHeight="1" x14ac:dyDescent="0.25">
      <c r="A4622" s="1401"/>
      <c r="B4622" s="1065" t="s">
        <v>4503</v>
      </c>
      <c r="C4622" s="903" t="s">
        <v>14160</v>
      </c>
      <c r="D4622" s="900" t="s">
        <v>215</v>
      </c>
      <c r="E4622" s="903" t="s">
        <v>14152</v>
      </c>
      <c r="F4622" s="900" t="s">
        <v>437</v>
      </c>
      <c r="G4622" s="900" t="s">
        <v>53</v>
      </c>
      <c r="H4622" s="900" t="s">
        <v>218</v>
      </c>
      <c r="I4622" s="900" t="s">
        <v>336</v>
      </c>
      <c r="J4622" s="1073" t="s">
        <v>14153</v>
      </c>
      <c r="K4622" s="1073" t="s">
        <v>13060</v>
      </c>
      <c r="L4622" s="1066">
        <v>1246097.49</v>
      </c>
    </row>
    <row r="4623" spans="1:12" s="651" customFormat="1" ht="21.95" customHeight="1" x14ac:dyDescent="0.25">
      <c r="A4623" s="1401"/>
      <c r="B4623" s="1067" t="s">
        <v>4503</v>
      </c>
      <c r="C4623" s="702" t="s">
        <v>4509</v>
      </c>
      <c r="D4623" s="899" t="s">
        <v>215</v>
      </c>
      <c r="E4623" s="702" t="s">
        <v>659</v>
      </c>
      <c r="F4623" s="899" t="s">
        <v>437</v>
      </c>
      <c r="G4623" s="899" t="s">
        <v>53</v>
      </c>
      <c r="H4623" s="899" t="s">
        <v>218</v>
      </c>
      <c r="I4623" s="899" t="s">
        <v>306</v>
      </c>
      <c r="J4623" s="1074" t="s">
        <v>14161</v>
      </c>
      <c r="K4623" s="1074" t="s">
        <v>14162</v>
      </c>
      <c r="L4623" s="1068">
        <v>94947.38</v>
      </c>
    </row>
    <row r="4624" spans="1:12" s="651" customFormat="1" ht="21.95" customHeight="1" x14ac:dyDescent="0.25">
      <c r="A4624" s="1401"/>
      <c r="B4624" s="1065" t="s">
        <v>4503</v>
      </c>
      <c r="C4624" s="903" t="s">
        <v>4509</v>
      </c>
      <c r="D4624" s="900" t="s">
        <v>215</v>
      </c>
      <c r="E4624" s="903" t="s">
        <v>659</v>
      </c>
      <c r="F4624" s="900" t="s">
        <v>437</v>
      </c>
      <c r="G4624" s="900" t="s">
        <v>53</v>
      </c>
      <c r="H4624" s="900" t="s">
        <v>273</v>
      </c>
      <c r="I4624" s="900" t="s">
        <v>275</v>
      </c>
      <c r="J4624" s="1073" t="s">
        <v>13956</v>
      </c>
      <c r="K4624" s="1073" t="s">
        <v>14163</v>
      </c>
      <c r="L4624" s="1066">
        <v>3587.08</v>
      </c>
    </row>
    <row r="4625" spans="1:12" s="651" customFormat="1" ht="21.95" customHeight="1" x14ac:dyDescent="0.25">
      <c r="A4625" s="1401"/>
      <c r="B4625" s="1067" t="s">
        <v>4503</v>
      </c>
      <c r="C4625" s="702" t="s">
        <v>4509</v>
      </c>
      <c r="D4625" s="899" t="s">
        <v>215</v>
      </c>
      <c r="E4625" s="702" t="s">
        <v>659</v>
      </c>
      <c r="F4625" s="899" t="s">
        <v>437</v>
      </c>
      <c r="G4625" s="899" t="s">
        <v>53</v>
      </c>
      <c r="H4625" s="899" t="s">
        <v>282</v>
      </c>
      <c r="I4625" s="899" t="s">
        <v>438</v>
      </c>
      <c r="J4625" s="1074" t="s">
        <v>13701</v>
      </c>
      <c r="K4625" s="1074" t="s">
        <v>13602</v>
      </c>
      <c r="L4625" s="1068">
        <v>744323.91</v>
      </c>
    </row>
    <row r="4626" spans="1:12" s="651" customFormat="1" ht="21.95" customHeight="1" x14ac:dyDescent="0.25">
      <c r="A4626" s="1401"/>
      <c r="B4626" s="1065" t="s">
        <v>4503</v>
      </c>
      <c r="C4626" s="903" t="s">
        <v>14164</v>
      </c>
      <c r="D4626" s="900" t="s">
        <v>215</v>
      </c>
      <c r="E4626" s="903" t="s">
        <v>14152</v>
      </c>
      <c r="F4626" s="900" t="s">
        <v>437</v>
      </c>
      <c r="G4626" s="900" t="s">
        <v>53</v>
      </c>
      <c r="H4626" s="900" t="s">
        <v>218</v>
      </c>
      <c r="I4626" s="900" t="s">
        <v>336</v>
      </c>
      <c r="J4626" s="1073" t="s">
        <v>14153</v>
      </c>
      <c r="K4626" s="1073" t="s">
        <v>14165</v>
      </c>
      <c r="L4626" s="1066">
        <v>452538.9</v>
      </c>
    </row>
    <row r="4627" spans="1:12" s="651" customFormat="1" ht="21.95" customHeight="1" x14ac:dyDescent="0.25">
      <c r="A4627" s="1401"/>
      <c r="B4627" s="1067" t="s">
        <v>4503</v>
      </c>
      <c r="C4627" s="702" t="s">
        <v>4510</v>
      </c>
      <c r="D4627" s="899" t="s">
        <v>215</v>
      </c>
      <c r="E4627" s="702" t="s">
        <v>659</v>
      </c>
      <c r="F4627" s="899" t="s">
        <v>437</v>
      </c>
      <c r="G4627" s="899" t="s">
        <v>53</v>
      </c>
      <c r="H4627" s="899" t="s">
        <v>282</v>
      </c>
      <c r="I4627" s="899" t="s">
        <v>438</v>
      </c>
      <c r="J4627" s="1074" t="s">
        <v>13701</v>
      </c>
      <c r="K4627" s="1074" t="s">
        <v>13602</v>
      </c>
      <c r="L4627" s="1068">
        <v>313521.21000000002</v>
      </c>
    </row>
    <row r="4628" spans="1:12" s="651" customFormat="1" ht="21.95" customHeight="1" x14ac:dyDescent="0.25">
      <c r="A4628" s="1401"/>
      <c r="B4628" s="1065" t="s">
        <v>4503</v>
      </c>
      <c r="C4628" s="903" t="s">
        <v>4511</v>
      </c>
      <c r="D4628" s="900" t="s">
        <v>224</v>
      </c>
      <c r="E4628" s="903" t="s">
        <v>660</v>
      </c>
      <c r="F4628" s="900" t="s">
        <v>437</v>
      </c>
      <c r="G4628" s="900" t="s">
        <v>53</v>
      </c>
      <c r="H4628" s="900" t="s">
        <v>282</v>
      </c>
      <c r="I4628" s="900" t="s">
        <v>438</v>
      </c>
      <c r="J4628" s="1073" t="s">
        <v>13701</v>
      </c>
      <c r="K4628" s="1073" t="s">
        <v>13602</v>
      </c>
      <c r="L4628" s="1066">
        <v>313521.21000000002</v>
      </c>
    </row>
    <row r="4629" spans="1:12" s="651" customFormat="1" ht="21.95" customHeight="1" x14ac:dyDescent="0.25">
      <c r="A4629" s="1401"/>
      <c r="B4629" s="1067" t="s">
        <v>4503</v>
      </c>
      <c r="C4629" s="702" t="s">
        <v>4512</v>
      </c>
      <c r="D4629" s="899" t="s">
        <v>224</v>
      </c>
      <c r="E4629" s="702" t="s">
        <v>661</v>
      </c>
      <c r="F4629" s="899" t="s">
        <v>437</v>
      </c>
      <c r="G4629" s="899" t="s">
        <v>53</v>
      </c>
      <c r="H4629" s="899" t="s">
        <v>282</v>
      </c>
      <c r="I4629" s="899" t="s">
        <v>438</v>
      </c>
      <c r="J4629" s="1074" t="s">
        <v>13701</v>
      </c>
      <c r="K4629" s="1074" t="s">
        <v>13602</v>
      </c>
      <c r="L4629" s="1068">
        <v>313521.21000000002</v>
      </c>
    </row>
    <row r="4630" spans="1:12" s="651" customFormat="1" ht="21.95" customHeight="1" x14ac:dyDescent="0.25">
      <c r="A4630" s="1401"/>
      <c r="B4630" s="1065" t="s">
        <v>4503</v>
      </c>
      <c r="C4630" s="903" t="s">
        <v>4513</v>
      </c>
      <c r="D4630" s="900" t="s">
        <v>224</v>
      </c>
      <c r="E4630" s="903" t="s">
        <v>660</v>
      </c>
      <c r="F4630" s="900" t="s">
        <v>437</v>
      </c>
      <c r="G4630" s="900" t="s">
        <v>53</v>
      </c>
      <c r="H4630" s="900" t="s">
        <v>282</v>
      </c>
      <c r="I4630" s="900" t="s">
        <v>438</v>
      </c>
      <c r="J4630" s="1073" t="s">
        <v>13701</v>
      </c>
      <c r="K4630" s="1073" t="s">
        <v>13602</v>
      </c>
      <c r="L4630" s="1066">
        <v>153574.57999999999</v>
      </c>
    </row>
    <row r="4631" spans="1:12" s="651" customFormat="1" ht="21.95" customHeight="1" x14ac:dyDescent="0.25">
      <c r="A4631" s="1401"/>
      <c r="B4631" s="1067" t="s">
        <v>4503</v>
      </c>
      <c r="C4631" s="702" t="s">
        <v>4514</v>
      </c>
      <c r="D4631" s="899" t="s">
        <v>224</v>
      </c>
      <c r="E4631" s="702" t="s">
        <v>661</v>
      </c>
      <c r="F4631" s="899" t="s">
        <v>437</v>
      </c>
      <c r="G4631" s="899" t="s">
        <v>53</v>
      </c>
      <c r="H4631" s="899" t="s">
        <v>282</v>
      </c>
      <c r="I4631" s="899" t="s">
        <v>438</v>
      </c>
      <c r="J4631" s="1074" t="s">
        <v>13701</v>
      </c>
      <c r="K4631" s="1074" t="s">
        <v>13602</v>
      </c>
      <c r="L4631" s="1068">
        <v>153574.57999999999</v>
      </c>
    </row>
    <row r="4632" spans="1:12" s="651" customFormat="1" ht="21.95" customHeight="1" x14ac:dyDescent="0.25">
      <c r="A4632" s="1401"/>
      <c r="B4632" s="1065" t="s">
        <v>4503</v>
      </c>
      <c r="C4632" s="903" t="s">
        <v>4515</v>
      </c>
      <c r="D4632" s="900" t="s">
        <v>215</v>
      </c>
      <c r="E4632" s="903" t="s">
        <v>663</v>
      </c>
      <c r="F4632" s="900" t="s">
        <v>437</v>
      </c>
      <c r="G4632" s="900" t="s">
        <v>53</v>
      </c>
      <c r="H4632" s="900" t="s">
        <v>282</v>
      </c>
      <c r="I4632" s="900" t="s">
        <v>438</v>
      </c>
      <c r="J4632" s="1073" t="s">
        <v>13701</v>
      </c>
      <c r="K4632" s="1073" t="s">
        <v>13602</v>
      </c>
      <c r="L4632" s="1066">
        <v>294932.52</v>
      </c>
    </row>
    <row r="4633" spans="1:12" s="651" customFormat="1" ht="21.95" customHeight="1" x14ac:dyDescent="0.25">
      <c r="A4633" s="1401"/>
      <c r="B4633" s="1067" t="s">
        <v>4503</v>
      </c>
      <c r="C4633" s="702" t="s">
        <v>4516</v>
      </c>
      <c r="D4633" s="899" t="s">
        <v>215</v>
      </c>
      <c r="E4633" s="702" t="s">
        <v>663</v>
      </c>
      <c r="F4633" s="899" t="s">
        <v>437</v>
      </c>
      <c r="G4633" s="899" t="s">
        <v>53</v>
      </c>
      <c r="H4633" s="899" t="s">
        <v>282</v>
      </c>
      <c r="I4633" s="899" t="s">
        <v>438</v>
      </c>
      <c r="J4633" s="1074" t="s">
        <v>13701</v>
      </c>
      <c r="K4633" s="1074" t="s">
        <v>13602</v>
      </c>
      <c r="L4633" s="1068">
        <v>179438.1</v>
      </c>
    </row>
    <row r="4634" spans="1:12" s="651" customFormat="1" ht="21.95" customHeight="1" x14ac:dyDescent="0.25">
      <c r="A4634" s="1401"/>
      <c r="B4634" s="1065" t="s">
        <v>4503</v>
      </c>
      <c r="C4634" s="903" t="s">
        <v>4517</v>
      </c>
      <c r="D4634" s="900" t="s">
        <v>264</v>
      </c>
      <c r="E4634" s="903" t="s">
        <v>228</v>
      </c>
      <c r="F4634" s="900" t="s">
        <v>437</v>
      </c>
      <c r="G4634" s="900" t="s">
        <v>53</v>
      </c>
      <c r="H4634" s="900" t="s">
        <v>333</v>
      </c>
      <c r="I4634" s="900" t="s">
        <v>438</v>
      </c>
      <c r="J4634" s="1073" t="s">
        <v>13701</v>
      </c>
      <c r="K4634" s="1073" t="s">
        <v>13602</v>
      </c>
      <c r="L4634" s="1066">
        <v>82873.83</v>
      </c>
    </row>
    <row r="4635" spans="1:12" s="651" customFormat="1" ht="21.95" customHeight="1" x14ac:dyDescent="0.25">
      <c r="A4635" s="1401"/>
      <c r="B4635" s="1067" t="s">
        <v>4503</v>
      </c>
      <c r="C4635" s="702" t="s">
        <v>4518</v>
      </c>
      <c r="D4635" s="899" t="s">
        <v>215</v>
      </c>
      <c r="E4635" s="702" t="s">
        <v>436</v>
      </c>
      <c r="F4635" s="899" t="s">
        <v>437</v>
      </c>
      <c r="G4635" s="899" t="s">
        <v>53</v>
      </c>
      <c r="H4635" s="899" t="s">
        <v>282</v>
      </c>
      <c r="I4635" s="899" t="s">
        <v>438</v>
      </c>
      <c r="J4635" s="1074" t="s">
        <v>13701</v>
      </c>
      <c r="K4635" s="1074" t="s">
        <v>13602</v>
      </c>
      <c r="L4635" s="1068">
        <v>361352.79</v>
      </c>
    </row>
    <row r="4636" spans="1:12" s="651" customFormat="1" ht="21.95" customHeight="1" x14ac:dyDescent="0.25">
      <c r="A4636" s="1401"/>
      <c r="B4636" s="1065" t="s">
        <v>4503</v>
      </c>
      <c r="C4636" s="903" t="s">
        <v>4519</v>
      </c>
      <c r="D4636" s="900" t="s">
        <v>264</v>
      </c>
      <c r="E4636" s="903" t="s">
        <v>228</v>
      </c>
      <c r="F4636" s="900" t="s">
        <v>437</v>
      </c>
      <c r="G4636" s="900" t="s">
        <v>53</v>
      </c>
      <c r="H4636" s="900" t="s">
        <v>285</v>
      </c>
      <c r="I4636" s="900" t="s">
        <v>664</v>
      </c>
      <c r="J4636" s="1073" t="s">
        <v>14166</v>
      </c>
      <c r="K4636" s="1073" t="s">
        <v>14167</v>
      </c>
      <c r="L4636" s="1066">
        <v>544057.62</v>
      </c>
    </row>
    <row r="4637" spans="1:12" s="651" customFormat="1" ht="21.95" customHeight="1" x14ac:dyDescent="0.25">
      <c r="A4637" s="1401"/>
      <c r="B4637" s="1067" t="s">
        <v>4503</v>
      </c>
      <c r="C4637" s="702" t="s">
        <v>4520</v>
      </c>
      <c r="D4637" s="899" t="s">
        <v>264</v>
      </c>
      <c r="E4637" s="702" t="s">
        <v>228</v>
      </c>
      <c r="F4637" s="899" t="s">
        <v>437</v>
      </c>
      <c r="G4637" s="899" t="s">
        <v>53</v>
      </c>
      <c r="H4637" s="899" t="s">
        <v>285</v>
      </c>
      <c r="I4637" s="899" t="s">
        <v>664</v>
      </c>
      <c r="J4637" s="1074" t="s">
        <v>14166</v>
      </c>
      <c r="K4637" s="1074" t="s">
        <v>14167</v>
      </c>
      <c r="L4637" s="1068">
        <v>544057.62</v>
      </c>
    </row>
    <row r="4638" spans="1:12" s="651" customFormat="1" ht="21.95" customHeight="1" x14ac:dyDescent="0.25">
      <c r="A4638" s="1401"/>
      <c r="B4638" s="1065" t="s">
        <v>4503</v>
      </c>
      <c r="C4638" s="903" t="s">
        <v>4520</v>
      </c>
      <c r="D4638" s="900" t="s">
        <v>264</v>
      </c>
      <c r="E4638" s="903" t="s">
        <v>228</v>
      </c>
      <c r="F4638" s="900" t="s">
        <v>437</v>
      </c>
      <c r="G4638" s="900" t="s">
        <v>53</v>
      </c>
      <c r="H4638" s="900" t="s">
        <v>273</v>
      </c>
      <c r="I4638" s="900" t="s">
        <v>274</v>
      </c>
      <c r="J4638" s="1073" t="s">
        <v>13690</v>
      </c>
      <c r="K4638" s="1073" t="s">
        <v>13552</v>
      </c>
      <c r="L4638" s="1066">
        <v>1322.76</v>
      </c>
    </row>
    <row r="4639" spans="1:12" s="651" customFormat="1" ht="21.95" customHeight="1" x14ac:dyDescent="0.25">
      <c r="A4639" s="1401"/>
      <c r="B4639" s="1067" t="s">
        <v>4521</v>
      </c>
      <c r="C4639" s="702" t="s">
        <v>4522</v>
      </c>
      <c r="D4639" s="899" t="s">
        <v>264</v>
      </c>
      <c r="E4639" s="702" t="s">
        <v>228</v>
      </c>
      <c r="F4639" s="899" t="s">
        <v>265</v>
      </c>
      <c r="G4639" s="899" t="s">
        <v>53</v>
      </c>
      <c r="H4639" s="899" t="s">
        <v>285</v>
      </c>
      <c r="I4639" s="899" t="s">
        <v>286</v>
      </c>
      <c r="J4639" s="1074" t="s">
        <v>14168</v>
      </c>
      <c r="K4639" s="1074" t="s">
        <v>14169</v>
      </c>
      <c r="L4639" s="1068">
        <v>179787.04</v>
      </c>
    </row>
    <row r="4640" spans="1:12" s="651" customFormat="1" ht="21.95" customHeight="1" x14ac:dyDescent="0.25">
      <c r="A4640" s="1401"/>
      <c r="B4640" s="1065" t="s">
        <v>4521</v>
      </c>
      <c r="C4640" s="903" t="s">
        <v>4523</v>
      </c>
      <c r="D4640" s="900" t="s">
        <v>224</v>
      </c>
      <c r="E4640" s="903" t="s">
        <v>665</v>
      </c>
      <c r="F4640" s="900" t="s">
        <v>265</v>
      </c>
      <c r="G4640" s="900" t="s">
        <v>53</v>
      </c>
      <c r="H4640" s="900" t="s">
        <v>201</v>
      </c>
      <c r="I4640" s="900" t="s">
        <v>267</v>
      </c>
      <c r="J4640" s="1073" t="s">
        <v>12659</v>
      </c>
      <c r="K4640" s="1073" t="s">
        <v>12660</v>
      </c>
      <c r="L4640" s="1066">
        <v>301489.71000000002</v>
      </c>
    </row>
    <row r="4641" spans="1:12" s="651" customFormat="1" ht="21.95" customHeight="1" x14ac:dyDescent="0.25">
      <c r="A4641" s="1401"/>
      <c r="B4641" s="1067" t="s">
        <v>4521</v>
      </c>
      <c r="C4641" s="702" t="s">
        <v>4524</v>
      </c>
      <c r="D4641" s="899" t="s">
        <v>224</v>
      </c>
      <c r="E4641" s="702" t="s">
        <v>666</v>
      </c>
      <c r="F4641" s="899" t="s">
        <v>265</v>
      </c>
      <c r="G4641" s="899" t="s">
        <v>53</v>
      </c>
      <c r="H4641" s="899" t="s">
        <v>201</v>
      </c>
      <c r="I4641" s="899" t="s">
        <v>267</v>
      </c>
      <c r="J4641" s="1074" t="s">
        <v>12659</v>
      </c>
      <c r="K4641" s="1074" t="s">
        <v>12660</v>
      </c>
      <c r="L4641" s="1068">
        <v>301489.71000000002</v>
      </c>
    </row>
    <row r="4642" spans="1:12" s="651" customFormat="1" ht="21.95" customHeight="1" x14ac:dyDescent="0.25">
      <c r="A4642" s="1401"/>
      <c r="B4642" s="1065" t="s">
        <v>4521</v>
      </c>
      <c r="C4642" s="903" t="s">
        <v>4524</v>
      </c>
      <c r="D4642" s="900" t="s">
        <v>224</v>
      </c>
      <c r="E4642" s="903" t="s">
        <v>666</v>
      </c>
      <c r="F4642" s="900" t="s">
        <v>265</v>
      </c>
      <c r="G4642" s="900" t="s">
        <v>53</v>
      </c>
      <c r="H4642" s="900" t="s">
        <v>201</v>
      </c>
      <c r="I4642" s="900" t="s">
        <v>268</v>
      </c>
      <c r="J4642" s="1073" t="s">
        <v>12670</v>
      </c>
      <c r="K4642" s="1073" t="s">
        <v>12671</v>
      </c>
      <c r="L4642" s="1066">
        <v>848257.53</v>
      </c>
    </row>
    <row r="4643" spans="1:12" s="651" customFormat="1" ht="21.95" customHeight="1" x14ac:dyDescent="0.25">
      <c r="A4643" s="1401"/>
      <c r="B4643" s="1067" t="s">
        <v>4521</v>
      </c>
      <c r="C4643" s="702" t="s">
        <v>4524</v>
      </c>
      <c r="D4643" s="899" t="s">
        <v>224</v>
      </c>
      <c r="E4643" s="702" t="s">
        <v>666</v>
      </c>
      <c r="F4643" s="899" t="s">
        <v>265</v>
      </c>
      <c r="G4643" s="899" t="s">
        <v>53</v>
      </c>
      <c r="H4643" s="899" t="s">
        <v>201</v>
      </c>
      <c r="I4643" s="899" t="s">
        <v>268</v>
      </c>
      <c r="J4643" s="1074" t="s">
        <v>12670</v>
      </c>
      <c r="K4643" s="1074" t="s">
        <v>12672</v>
      </c>
      <c r="L4643" s="1068">
        <v>904839.11</v>
      </c>
    </row>
    <row r="4644" spans="1:12" s="651" customFormat="1" ht="21.95" customHeight="1" x14ac:dyDescent="0.25">
      <c r="A4644" s="1401"/>
      <c r="B4644" s="1065" t="s">
        <v>4521</v>
      </c>
      <c r="C4644" s="903" t="s">
        <v>4525</v>
      </c>
      <c r="D4644" s="900" t="s">
        <v>215</v>
      </c>
      <c r="E4644" s="903" t="s">
        <v>667</v>
      </c>
      <c r="F4644" s="900" t="s">
        <v>265</v>
      </c>
      <c r="G4644" s="900" t="s">
        <v>53</v>
      </c>
      <c r="H4644" s="900" t="s">
        <v>201</v>
      </c>
      <c r="I4644" s="900" t="s">
        <v>267</v>
      </c>
      <c r="J4644" s="1073" t="s">
        <v>12659</v>
      </c>
      <c r="K4644" s="1073" t="s">
        <v>12660</v>
      </c>
      <c r="L4644" s="1066">
        <v>396459.49</v>
      </c>
    </row>
    <row r="4645" spans="1:12" s="651" customFormat="1" ht="21.95" customHeight="1" x14ac:dyDescent="0.25">
      <c r="A4645" s="1401"/>
      <c r="B4645" s="1067" t="s">
        <v>4521</v>
      </c>
      <c r="C4645" s="702" t="s">
        <v>4525</v>
      </c>
      <c r="D4645" s="899" t="s">
        <v>215</v>
      </c>
      <c r="E4645" s="702" t="s">
        <v>667</v>
      </c>
      <c r="F4645" s="899" t="s">
        <v>265</v>
      </c>
      <c r="G4645" s="899" t="s">
        <v>53</v>
      </c>
      <c r="H4645" s="899" t="s">
        <v>201</v>
      </c>
      <c r="I4645" s="899" t="s">
        <v>268</v>
      </c>
      <c r="J4645" s="1074" t="s">
        <v>12670</v>
      </c>
      <c r="K4645" s="1074" t="s">
        <v>12671</v>
      </c>
      <c r="L4645" s="1068">
        <v>1115460.1200000001</v>
      </c>
    </row>
    <row r="4646" spans="1:12" s="651" customFormat="1" ht="21.95" customHeight="1" x14ac:dyDescent="0.25">
      <c r="A4646" s="1401"/>
      <c r="B4646" s="1065" t="s">
        <v>4521</v>
      </c>
      <c r="C4646" s="903" t="s">
        <v>4525</v>
      </c>
      <c r="D4646" s="900" t="s">
        <v>215</v>
      </c>
      <c r="E4646" s="903" t="s">
        <v>667</v>
      </c>
      <c r="F4646" s="900" t="s">
        <v>265</v>
      </c>
      <c r="G4646" s="900" t="s">
        <v>53</v>
      </c>
      <c r="H4646" s="900" t="s">
        <v>201</v>
      </c>
      <c r="I4646" s="900" t="s">
        <v>268</v>
      </c>
      <c r="J4646" s="1073" t="s">
        <v>12670</v>
      </c>
      <c r="K4646" s="1073" t="s">
        <v>12672</v>
      </c>
      <c r="L4646" s="1066">
        <v>1189864.98</v>
      </c>
    </row>
    <row r="4647" spans="1:12" s="651" customFormat="1" ht="21.95" customHeight="1" x14ac:dyDescent="0.25">
      <c r="A4647" s="1401"/>
      <c r="B4647" s="1067" t="s">
        <v>6331</v>
      </c>
      <c r="C4647" s="702" t="s">
        <v>14170</v>
      </c>
      <c r="D4647" s="899" t="s">
        <v>215</v>
      </c>
      <c r="E4647" s="702" t="s">
        <v>359</v>
      </c>
      <c r="F4647" s="899" t="s">
        <v>265</v>
      </c>
      <c r="G4647" s="899" t="s">
        <v>53</v>
      </c>
      <c r="H4647" s="899" t="s">
        <v>226</v>
      </c>
      <c r="I4647" s="899" t="s">
        <v>370</v>
      </c>
      <c r="J4647" s="1074" t="s">
        <v>228</v>
      </c>
      <c r="K4647" s="1074" t="s">
        <v>228</v>
      </c>
      <c r="L4647" s="1068">
        <v>149087.31</v>
      </c>
    </row>
    <row r="4648" spans="1:12" s="651" customFormat="1" ht="21.95" customHeight="1" x14ac:dyDescent="0.25">
      <c r="A4648" s="1401"/>
      <c r="B4648" s="1065" t="s">
        <v>4521</v>
      </c>
      <c r="C4648" s="903" t="s">
        <v>4525</v>
      </c>
      <c r="D4648" s="900" t="s">
        <v>215</v>
      </c>
      <c r="E4648" s="903" t="s">
        <v>667</v>
      </c>
      <c r="F4648" s="900" t="s">
        <v>265</v>
      </c>
      <c r="G4648" s="900" t="s">
        <v>53</v>
      </c>
      <c r="H4648" s="900" t="s">
        <v>273</v>
      </c>
      <c r="I4648" s="900" t="s">
        <v>274</v>
      </c>
      <c r="J4648" s="1073" t="s">
        <v>14171</v>
      </c>
      <c r="K4648" s="1073" t="s">
        <v>14172</v>
      </c>
      <c r="L4648" s="1066">
        <v>22134.06</v>
      </c>
    </row>
    <row r="4649" spans="1:12" s="651" customFormat="1" ht="21.95" customHeight="1" x14ac:dyDescent="0.25">
      <c r="A4649" s="1401"/>
      <c r="B4649" s="1067" t="s">
        <v>4521</v>
      </c>
      <c r="C4649" s="702" t="s">
        <v>4525</v>
      </c>
      <c r="D4649" s="899" t="s">
        <v>215</v>
      </c>
      <c r="E4649" s="702" t="s">
        <v>667</v>
      </c>
      <c r="F4649" s="899" t="s">
        <v>265</v>
      </c>
      <c r="G4649" s="899" t="s">
        <v>53</v>
      </c>
      <c r="H4649" s="899" t="s">
        <v>273</v>
      </c>
      <c r="I4649" s="899" t="s">
        <v>274</v>
      </c>
      <c r="J4649" s="1074" t="s">
        <v>14173</v>
      </c>
      <c r="K4649" s="1074" t="s">
        <v>14174</v>
      </c>
      <c r="L4649" s="1068">
        <v>21131.45</v>
      </c>
    </row>
    <row r="4650" spans="1:12" s="651" customFormat="1" ht="21.95" customHeight="1" x14ac:dyDescent="0.25">
      <c r="A4650" s="1401"/>
      <c r="B4650" s="1065" t="s">
        <v>4521</v>
      </c>
      <c r="C4650" s="903" t="s">
        <v>4525</v>
      </c>
      <c r="D4650" s="900" t="s">
        <v>215</v>
      </c>
      <c r="E4650" s="903" t="s">
        <v>667</v>
      </c>
      <c r="F4650" s="900" t="s">
        <v>265</v>
      </c>
      <c r="G4650" s="900" t="s">
        <v>53</v>
      </c>
      <c r="H4650" s="900" t="s">
        <v>273</v>
      </c>
      <c r="I4650" s="900" t="s">
        <v>275</v>
      </c>
      <c r="J4650" s="1073" t="s">
        <v>13179</v>
      </c>
      <c r="K4650" s="1073" t="s">
        <v>14175</v>
      </c>
      <c r="L4650" s="1066">
        <v>25963.43</v>
      </c>
    </row>
    <row r="4651" spans="1:12" s="651" customFormat="1" ht="21.95" customHeight="1" x14ac:dyDescent="0.25">
      <c r="A4651" s="1401"/>
      <c r="B4651" s="1067" t="s">
        <v>4521</v>
      </c>
      <c r="C4651" s="702" t="s">
        <v>4525</v>
      </c>
      <c r="D4651" s="899" t="s">
        <v>215</v>
      </c>
      <c r="E4651" s="702" t="s">
        <v>667</v>
      </c>
      <c r="F4651" s="899" t="s">
        <v>265</v>
      </c>
      <c r="G4651" s="899" t="s">
        <v>53</v>
      </c>
      <c r="H4651" s="899" t="s">
        <v>218</v>
      </c>
      <c r="I4651" s="899" t="s">
        <v>428</v>
      </c>
      <c r="J4651" s="1074" t="s">
        <v>14176</v>
      </c>
      <c r="K4651" s="1074" t="s">
        <v>14177</v>
      </c>
      <c r="L4651" s="1068">
        <v>37103.800000000003</v>
      </c>
    </row>
    <row r="4652" spans="1:12" s="651" customFormat="1" ht="21.95" customHeight="1" x14ac:dyDescent="0.25">
      <c r="A4652" s="1401"/>
      <c r="B4652" s="1065" t="s">
        <v>4521</v>
      </c>
      <c r="C4652" s="903" t="s">
        <v>4526</v>
      </c>
      <c r="D4652" s="900" t="s">
        <v>224</v>
      </c>
      <c r="E4652" s="903" t="s">
        <v>665</v>
      </c>
      <c r="F4652" s="900" t="s">
        <v>265</v>
      </c>
      <c r="G4652" s="900" t="s">
        <v>53</v>
      </c>
      <c r="H4652" s="900" t="s">
        <v>201</v>
      </c>
      <c r="I4652" s="900" t="s">
        <v>267</v>
      </c>
      <c r="J4652" s="1073" t="s">
        <v>12659</v>
      </c>
      <c r="K4652" s="1073" t="s">
        <v>12660</v>
      </c>
      <c r="L4652" s="1066">
        <v>53498.21</v>
      </c>
    </row>
    <row r="4653" spans="1:12" s="651" customFormat="1" ht="21.95" customHeight="1" x14ac:dyDescent="0.25">
      <c r="A4653" s="1401"/>
      <c r="B4653" s="1067" t="s">
        <v>4521</v>
      </c>
      <c r="C4653" s="702" t="s">
        <v>4527</v>
      </c>
      <c r="D4653" s="899" t="s">
        <v>224</v>
      </c>
      <c r="E4653" s="702" t="s">
        <v>666</v>
      </c>
      <c r="F4653" s="899" t="s">
        <v>265</v>
      </c>
      <c r="G4653" s="899" t="s">
        <v>53</v>
      </c>
      <c r="H4653" s="899" t="s">
        <v>201</v>
      </c>
      <c r="I4653" s="899" t="s">
        <v>267</v>
      </c>
      <c r="J4653" s="1074" t="s">
        <v>12659</v>
      </c>
      <c r="K4653" s="1074" t="s">
        <v>12660</v>
      </c>
      <c r="L4653" s="1068">
        <v>53498.21</v>
      </c>
    </row>
    <row r="4654" spans="1:12" s="651" customFormat="1" ht="21.95" customHeight="1" x14ac:dyDescent="0.25">
      <c r="A4654" s="1401"/>
      <c r="B4654" s="1065" t="s">
        <v>4521</v>
      </c>
      <c r="C4654" s="903" t="s">
        <v>4527</v>
      </c>
      <c r="D4654" s="900" t="s">
        <v>224</v>
      </c>
      <c r="E4654" s="903" t="s">
        <v>666</v>
      </c>
      <c r="F4654" s="900" t="s">
        <v>265</v>
      </c>
      <c r="G4654" s="900" t="s">
        <v>53</v>
      </c>
      <c r="H4654" s="900" t="s">
        <v>201</v>
      </c>
      <c r="I4654" s="900" t="s">
        <v>268</v>
      </c>
      <c r="J4654" s="1073" t="s">
        <v>12670</v>
      </c>
      <c r="K4654" s="1073" t="s">
        <v>12671</v>
      </c>
      <c r="L4654" s="1066">
        <v>150520.10999999999</v>
      </c>
    </row>
    <row r="4655" spans="1:12" s="651" customFormat="1" ht="21.95" customHeight="1" x14ac:dyDescent="0.25">
      <c r="A4655" s="1401"/>
      <c r="B4655" s="1067" t="s">
        <v>4521</v>
      </c>
      <c r="C4655" s="702" t="s">
        <v>4527</v>
      </c>
      <c r="D4655" s="899" t="s">
        <v>224</v>
      </c>
      <c r="E4655" s="702" t="s">
        <v>666</v>
      </c>
      <c r="F4655" s="899" t="s">
        <v>265</v>
      </c>
      <c r="G4655" s="899" t="s">
        <v>53</v>
      </c>
      <c r="H4655" s="899" t="s">
        <v>201</v>
      </c>
      <c r="I4655" s="899" t="s">
        <v>268</v>
      </c>
      <c r="J4655" s="1074" t="s">
        <v>12670</v>
      </c>
      <c r="K4655" s="1074" t="s">
        <v>12672</v>
      </c>
      <c r="L4655" s="1068">
        <v>160560.29999999999</v>
      </c>
    </row>
    <row r="4656" spans="1:12" s="651" customFormat="1" ht="21.95" customHeight="1" x14ac:dyDescent="0.25">
      <c r="A4656" s="1401"/>
      <c r="B4656" s="1065" t="s">
        <v>4521</v>
      </c>
      <c r="C4656" s="903" t="s">
        <v>4528</v>
      </c>
      <c r="D4656" s="900" t="s">
        <v>224</v>
      </c>
      <c r="E4656" s="903" t="s">
        <v>665</v>
      </c>
      <c r="F4656" s="900" t="s">
        <v>265</v>
      </c>
      <c r="G4656" s="900" t="s">
        <v>53</v>
      </c>
      <c r="H4656" s="900" t="s">
        <v>201</v>
      </c>
      <c r="I4656" s="900" t="s">
        <v>267</v>
      </c>
      <c r="J4656" s="1073" t="s">
        <v>12659</v>
      </c>
      <c r="K4656" s="1073" t="s">
        <v>12660</v>
      </c>
      <c r="L4656" s="1066">
        <v>124895.31</v>
      </c>
    </row>
    <row r="4657" spans="1:12" s="651" customFormat="1" ht="21.95" customHeight="1" x14ac:dyDescent="0.25">
      <c r="A4657" s="1401"/>
      <c r="B4657" s="1067" t="s">
        <v>4521</v>
      </c>
      <c r="C4657" s="702" t="s">
        <v>4529</v>
      </c>
      <c r="D4657" s="899" t="s">
        <v>224</v>
      </c>
      <c r="E4657" s="702" t="s">
        <v>666</v>
      </c>
      <c r="F4657" s="899" t="s">
        <v>265</v>
      </c>
      <c r="G4657" s="899" t="s">
        <v>53</v>
      </c>
      <c r="H4657" s="899" t="s">
        <v>201</v>
      </c>
      <c r="I4657" s="899" t="s">
        <v>267</v>
      </c>
      <c r="J4657" s="1074" t="s">
        <v>12659</v>
      </c>
      <c r="K4657" s="1074" t="s">
        <v>12660</v>
      </c>
      <c r="L4657" s="1068">
        <v>124895.31</v>
      </c>
    </row>
    <row r="4658" spans="1:12" s="651" customFormat="1" ht="21.95" customHeight="1" x14ac:dyDescent="0.25">
      <c r="A4658" s="1401"/>
      <c r="B4658" s="1065" t="s">
        <v>4521</v>
      </c>
      <c r="C4658" s="903" t="s">
        <v>4529</v>
      </c>
      <c r="D4658" s="900" t="s">
        <v>224</v>
      </c>
      <c r="E4658" s="903" t="s">
        <v>666</v>
      </c>
      <c r="F4658" s="900" t="s">
        <v>265</v>
      </c>
      <c r="G4658" s="900" t="s">
        <v>53</v>
      </c>
      <c r="H4658" s="900" t="s">
        <v>201</v>
      </c>
      <c r="I4658" s="900" t="s">
        <v>268</v>
      </c>
      <c r="J4658" s="1073" t="s">
        <v>12670</v>
      </c>
      <c r="K4658" s="1073" t="s">
        <v>12671</v>
      </c>
      <c r="L4658" s="1066">
        <v>351399.67999999999</v>
      </c>
    </row>
    <row r="4659" spans="1:12" s="651" customFormat="1" ht="21.95" customHeight="1" x14ac:dyDescent="0.25">
      <c r="A4659" s="1401"/>
      <c r="B4659" s="1067" t="s">
        <v>4521</v>
      </c>
      <c r="C4659" s="702" t="s">
        <v>4529</v>
      </c>
      <c r="D4659" s="899" t="s">
        <v>224</v>
      </c>
      <c r="E4659" s="702" t="s">
        <v>666</v>
      </c>
      <c r="F4659" s="899" t="s">
        <v>265</v>
      </c>
      <c r="G4659" s="899" t="s">
        <v>53</v>
      </c>
      <c r="H4659" s="899" t="s">
        <v>201</v>
      </c>
      <c r="I4659" s="899" t="s">
        <v>268</v>
      </c>
      <c r="J4659" s="1074" t="s">
        <v>12670</v>
      </c>
      <c r="K4659" s="1074" t="s">
        <v>12672</v>
      </c>
      <c r="L4659" s="1068">
        <v>374839.2</v>
      </c>
    </row>
    <row r="4660" spans="1:12" s="651" customFormat="1" ht="21.95" customHeight="1" x14ac:dyDescent="0.25">
      <c r="A4660" s="1401"/>
      <c r="B4660" s="1065" t="s">
        <v>4521</v>
      </c>
      <c r="C4660" s="903" t="s">
        <v>4530</v>
      </c>
      <c r="D4660" s="900" t="s">
        <v>264</v>
      </c>
      <c r="E4660" s="903" t="s">
        <v>228</v>
      </c>
      <c r="F4660" s="900" t="s">
        <v>265</v>
      </c>
      <c r="G4660" s="900" t="s">
        <v>53</v>
      </c>
      <c r="H4660" s="900" t="s">
        <v>266</v>
      </c>
      <c r="I4660" s="900" t="s">
        <v>267</v>
      </c>
      <c r="J4660" s="1073" t="s">
        <v>12659</v>
      </c>
      <c r="K4660" s="1073" t="s">
        <v>12660</v>
      </c>
      <c r="L4660" s="1066">
        <v>36053.660000000003</v>
      </c>
    </row>
    <row r="4661" spans="1:12" s="651" customFormat="1" ht="21.95" customHeight="1" x14ac:dyDescent="0.25">
      <c r="A4661" s="1401"/>
      <c r="B4661" s="1067" t="s">
        <v>4521</v>
      </c>
      <c r="C4661" s="702" t="s">
        <v>4530</v>
      </c>
      <c r="D4661" s="899" t="s">
        <v>264</v>
      </c>
      <c r="E4661" s="702" t="s">
        <v>228</v>
      </c>
      <c r="F4661" s="899" t="s">
        <v>265</v>
      </c>
      <c r="G4661" s="899" t="s">
        <v>53</v>
      </c>
      <c r="H4661" s="899" t="s">
        <v>266</v>
      </c>
      <c r="I4661" s="899" t="s">
        <v>268</v>
      </c>
      <c r="J4661" s="1074" t="s">
        <v>12670</v>
      </c>
      <c r="K4661" s="1074" t="s">
        <v>12671</v>
      </c>
      <c r="L4661" s="1068">
        <v>101267.96</v>
      </c>
    </row>
    <row r="4662" spans="1:12" s="651" customFormat="1" ht="21.95" customHeight="1" x14ac:dyDescent="0.25">
      <c r="A4662" s="1401"/>
      <c r="B4662" s="1065" t="s">
        <v>4521</v>
      </c>
      <c r="C4662" s="903" t="s">
        <v>4530</v>
      </c>
      <c r="D4662" s="900" t="s">
        <v>264</v>
      </c>
      <c r="E4662" s="903" t="s">
        <v>228</v>
      </c>
      <c r="F4662" s="900" t="s">
        <v>265</v>
      </c>
      <c r="G4662" s="900" t="s">
        <v>53</v>
      </c>
      <c r="H4662" s="900" t="s">
        <v>266</v>
      </c>
      <c r="I4662" s="900" t="s">
        <v>268</v>
      </c>
      <c r="J4662" s="1073" t="s">
        <v>12670</v>
      </c>
      <c r="K4662" s="1073" t="s">
        <v>12672</v>
      </c>
      <c r="L4662" s="1066">
        <v>107954.71</v>
      </c>
    </row>
    <row r="4663" spans="1:12" s="651" customFormat="1" ht="21.95" customHeight="1" x14ac:dyDescent="0.25">
      <c r="A4663" s="1401"/>
      <c r="B4663" s="1067" t="s">
        <v>4521</v>
      </c>
      <c r="C4663" s="702" t="s">
        <v>4531</v>
      </c>
      <c r="D4663" s="899" t="s">
        <v>215</v>
      </c>
      <c r="E4663" s="702" t="s">
        <v>667</v>
      </c>
      <c r="F4663" s="899" t="s">
        <v>265</v>
      </c>
      <c r="G4663" s="899" t="s">
        <v>53</v>
      </c>
      <c r="H4663" s="899" t="s">
        <v>201</v>
      </c>
      <c r="I4663" s="899" t="s">
        <v>267</v>
      </c>
      <c r="J4663" s="1074" t="s">
        <v>12659</v>
      </c>
      <c r="K4663" s="1074" t="s">
        <v>12660</v>
      </c>
      <c r="L4663" s="1068">
        <v>98846.97</v>
      </c>
    </row>
    <row r="4664" spans="1:12" s="651" customFormat="1" ht="21.95" customHeight="1" x14ac:dyDescent="0.25">
      <c r="A4664" s="1401"/>
      <c r="B4664" s="1065" t="s">
        <v>4521</v>
      </c>
      <c r="C4664" s="903" t="s">
        <v>4532</v>
      </c>
      <c r="D4664" s="900" t="s">
        <v>264</v>
      </c>
      <c r="E4664" s="903" t="s">
        <v>228</v>
      </c>
      <c r="F4664" s="900" t="s">
        <v>265</v>
      </c>
      <c r="G4664" s="900" t="s">
        <v>53</v>
      </c>
      <c r="H4664" s="900" t="s">
        <v>266</v>
      </c>
      <c r="I4664" s="900" t="s">
        <v>267</v>
      </c>
      <c r="J4664" s="1073" t="s">
        <v>12659</v>
      </c>
      <c r="K4664" s="1073" t="s">
        <v>12660</v>
      </c>
      <c r="L4664" s="1066">
        <v>62711.63</v>
      </c>
    </row>
    <row r="4665" spans="1:12" s="651" customFormat="1" ht="21.95" customHeight="1" x14ac:dyDescent="0.25">
      <c r="A4665" s="1401"/>
      <c r="B4665" s="1067" t="s">
        <v>4521</v>
      </c>
      <c r="C4665" s="702" t="s">
        <v>4532</v>
      </c>
      <c r="D4665" s="899" t="s">
        <v>264</v>
      </c>
      <c r="E4665" s="702" t="s">
        <v>228</v>
      </c>
      <c r="F4665" s="899" t="s">
        <v>265</v>
      </c>
      <c r="G4665" s="899" t="s">
        <v>53</v>
      </c>
      <c r="H4665" s="899" t="s">
        <v>266</v>
      </c>
      <c r="I4665" s="899" t="s">
        <v>268</v>
      </c>
      <c r="J4665" s="1074" t="s">
        <v>12670</v>
      </c>
      <c r="K4665" s="1074" t="s">
        <v>12671</v>
      </c>
      <c r="L4665" s="1068">
        <v>176145.2</v>
      </c>
    </row>
    <row r="4666" spans="1:12" s="651" customFormat="1" ht="21.95" customHeight="1" x14ac:dyDescent="0.25">
      <c r="A4666" s="1401"/>
      <c r="B4666" s="1065" t="s">
        <v>4521</v>
      </c>
      <c r="C4666" s="903" t="s">
        <v>4532</v>
      </c>
      <c r="D4666" s="900" t="s">
        <v>264</v>
      </c>
      <c r="E4666" s="903" t="s">
        <v>228</v>
      </c>
      <c r="F4666" s="900" t="s">
        <v>265</v>
      </c>
      <c r="G4666" s="900" t="s">
        <v>53</v>
      </c>
      <c r="H4666" s="900" t="s">
        <v>266</v>
      </c>
      <c r="I4666" s="900" t="s">
        <v>268</v>
      </c>
      <c r="J4666" s="1073" t="s">
        <v>12670</v>
      </c>
      <c r="K4666" s="1073" t="s">
        <v>12672</v>
      </c>
      <c r="L4666" s="1066">
        <v>187776.12</v>
      </c>
    </row>
    <row r="4667" spans="1:12" s="651" customFormat="1" ht="21.95" customHeight="1" x14ac:dyDescent="0.25">
      <c r="A4667" s="1401"/>
      <c r="B4667" s="1067" t="s">
        <v>4521</v>
      </c>
      <c r="C4667" s="702" t="s">
        <v>4533</v>
      </c>
      <c r="D4667" s="899" t="s">
        <v>264</v>
      </c>
      <c r="E4667" s="702" t="s">
        <v>228</v>
      </c>
      <c r="F4667" s="899" t="s">
        <v>265</v>
      </c>
      <c r="G4667" s="899" t="s">
        <v>53</v>
      </c>
      <c r="H4667" s="899" t="s">
        <v>266</v>
      </c>
      <c r="I4667" s="899" t="s">
        <v>267</v>
      </c>
      <c r="J4667" s="1074" t="s">
        <v>12659</v>
      </c>
      <c r="K4667" s="1074" t="s">
        <v>12660</v>
      </c>
      <c r="L4667" s="1068">
        <v>62711.63</v>
      </c>
    </row>
    <row r="4668" spans="1:12" s="651" customFormat="1" ht="21.95" customHeight="1" x14ac:dyDescent="0.25">
      <c r="A4668" s="1401"/>
      <c r="B4668" s="1065" t="s">
        <v>4521</v>
      </c>
      <c r="C4668" s="903" t="s">
        <v>4534</v>
      </c>
      <c r="D4668" s="900" t="s">
        <v>264</v>
      </c>
      <c r="E4668" s="903" t="s">
        <v>228</v>
      </c>
      <c r="F4668" s="900" t="s">
        <v>265</v>
      </c>
      <c r="G4668" s="900" t="s">
        <v>53</v>
      </c>
      <c r="H4668" s="900" t="s">
        <v>266</v>
      </c>
      <c r="I4668" s="900" t="s">
        <v>267</v>
      </c>
      <c r="J4668" s="1073" t="s">
        <v>12659</v>
      </c>
      <c r="K4668" s="1073" t="s">
        <v>12660</v>
      </c>
      <c r="L4668" s="1066">
        <v>62711.63</v>
      </c>
    </row>
    <row r="4669" spans="1:12" s="651" customFormat="1" ht="21.95" customHeight="1" x14ac:dyDescent="0.25">
      <c r="A4669" s="1401"/>
      <c r="B4669" s="1067" t="s">
        <v>4521</v>
      </c>
      <c r="C4669" s="702" t="s">
        <v>4534</v>
      </c>
      <c r="D4669" s="899" t="s">
        <v>264</v>
      </c>
      <c r="E4669" s="702" t="s">
        <v>228</v>
      </c>
      <c r="F4669" s="899" t="s">
        <v>265</v>
      </c>
      <c r="G4669" s="899" t="s">
        <v>53</v>
      </c>
      <c r="H4669" s="899" t="s">
        <v>266</v>
      </c>
      <c r="I4669" s="899" t="s">
        <v>268</v>
      </c>
      <c r="J4669" s="1074" t="s">
        <v>12670</v>
      </c>
      <c r="K4669" s="1074" t="s">
        <v>12671</v>
      </c>
      <c r="L4669" s="1068">
        <v>176145.2</v>
      </c>
    </row>
    <row r="4670" spans="1:12" s="651" customFormat="1" ht="21.95" customHeight="1" x14ac:dyDescent="0.25">
      <c r="A4670" s="1401"/>
      <c r="B4670" s="1065" t="s">
        <v>4521</v>
      </c>
      <c r="C4670" s="903" t="s">
        <v>4534</v>
      </c>
      <c r="D4670" s="900" t="s">
        <v>264</v>
      </c>
      <c r="E4670" s="903" t="s">
        <v>228</v>
      </c>
      <c r="F4670" s="900" t="s">
        <v>265</v>
      </c>
      <c r="G4670" s="900" t="s">
        <v>53</v>
      </c>
      <c r="H4670" s="900" t="s">
        <v>266</v>
      </c>
      <c r="I4670" s="900" t="s">
        <v>268</v>
      </c>
      <c r="J4670" s="1073" t="s">
        <v>12670</v>
      </c>
      <c r="K4670" s="1073" t="s">
        <v>12672</v>
      </c>
      <c r="L4670" s="1066">
        <v>187776.12</v>
      </c>
    </row>
    <row r="4671" spans="1:12" s="651" customFormat="1" ht="21.95" customHeight="1" x14ac:dyDescent="0.25">
      <c r="A4671" s="1401"/>
      <c r="B4671" s="1067" t="s">
        <v>4521</v>
      </c>
      <c r="C4671" s="702" t="s">
        <v>4535</v>
      </c>
      <c r="D4671" s="899" t="s">
        <v>264</v>
      </c>
      <c r="E4671" s="702" t="s">
        <v>228</v>
      </c>
      <c r="F4671" s="899" t="s">
        <v>265</v>
      </c>
      <c r="G4671" s="899" t="s">
        <v>53</v>
      </c>
      <c r="H4671" s="899" t="s">
        <v>266</v>
      </c>
      <c r="I4671" s="899" t="s">
        <v>267</v>
      </c>
      <c r="J4671" s="1074" t="s">
        <v>12659</v>
      </c>
      <c r="K4671" s="1074" t="s">
        <v>12660</v>
      </c>
      <c r="L4671" s="1068">
        <v>62711.63</v>
      </c>
    </row>
    <row r="4672" spans="1:12" s="651" customFormat="1" ht="21.95" customHeight="1" x14ac:dyDescent="0.25">
      <c r="A4672" s="1401"/>
      <c r="B4672" s="1065" t="s">
        <v>4521</v>
      </c>
      <c r="C4672" s="903" t="s">
        <v>4535</v>
      </c>
      <c r="D4672" s="900" t="s">
        <v>264</v>
      </c>
      <c r="E4672" s="903" t="s">
        <v>228</v>
      </c>
      <c r="F4672" s="900" t="s">
        <v>265</v>
      </c>
      <c r="G4672" s="900" t="s">
        <v>53</v>
      </c>
      <c r="H4672" s="900" t="s">
        <v>266</v>
      </c>
      <c r="I4672" s="900" t="s">
        <v>268</v>
      </c>
      <c r="J4672" s="1073" t="s">
        <v>12670</v>
      </c>
      <c r="K4672" s="1073" t="s">
        <v>12671</v>
      </c>
      <c r="L4672" s="1066">
        <v>176145.2</v>
      </c>
    </row>
    <row r="4673" spans="1:12" s="651" customFormat="1" ht="21.95" customHeight="1" x14ac:dyDescent="0.25">
      <c r="A4673" s="1401"/>
      <c r="B4673" s="1067" t="s">
        <v>4521</v>
      </c>
      <c r="C4673" s="702" t="s">
        <v>4535</v>
      </c>
      <c r="D4673" s="899" t="s">
        <v>264</v>
      </c>
      <c r="E4673" s="702" t="s">
        <v>228</v>
      </c>
      <c r="F4673" s="899" t="s">
        <v>265</v>
      </c>
      <c r="G4673" s="899" t="s">
        <v>53</v>
      </c>
      <c r="H4673" s="899" t="s">
        <v>266</v>
      </c>
      <c r="I4673" s="899" t="s">
        <v>268</v>
      </c>
      <c r="J4673" s="1074" t="s">
        <v>12670</v>
      </c>
      <c r="K4673" s="1074" t="s">
        <v>12672</v>
      </c>
      <c r="L4673" s="1068">
        <v>187776.12</v>
      </c>
    </row>
    <row r="4674" spans="1:12" s="651" customFormat="1" ht="21.95" customHeight="1" x14ac:dyDescent="0.25">
      <c r="A4674" s="1401"/>
      <c r="B4674" s="1065" t="s">
        <v>4521</v>
      </c>
      <c r="C4674" s="903" t="s">
        <v>4536</v>
      </c>
      <c r="D4674" s="900" t="s">
        <v>264</v>
      </c>
      <c r="E4674" s="903" t="s">
        <v>228</v>
      </c>
      <c r="F4674" s="900" t="s">
        <v>265</v>
      </c>
      <c r="G4674" s="900" t="s">
        <v>53</v>
      </c>
      <c r="H4674" s="900" t="s">
        <v>285</v>
      </c>
      <c r="I4674" s="900" t="s">
        <v>428</v>
      </c>
      <c r="J4674" s="1073" t="s">
        <v>14178</v>
      </c>
      <c r="K4674" s="1073" t="s">
        <v>14179</v>
      </c>
      <c r="L4674" s="1066">
        <v>353436.43</v>
      </c>
    </row>
    <row r="4675" spans="1:12" s="651" customFormat="1" ht="21.95" customHeight="1" x14ac:dyDescent="0.25">
      <c r="A4675" s="1401"/>
      <c r="B4675" s="1067" t="s">
        <v>4521</v>
      </c>
      <c r="C4675" s="702" t="s">
        <v>4537</v>
      </c>
      <c r="D4675" s="899" t="s">
        <v>264</v>
      </c>
      <c r="E4675" s="702" t="s">
        <v>228</v>
      </c>
      <c r="F4675" s="899" t="s">
        <v>265</v>
      </c>
      <c r="G4675" s="899" t="s">
        <v>53</v>
      </c>
      <c r="H4675" s="899" t="s">
        <v>266</v>
      </c>
      <c r="I4675" s="899" t="s">
        <v>267</v>
      </c>
      <c r="J4675" s="1074" t="s">
        <v>12659</v>
      </c>
      <c r="K4675" s="1074" t="s">
        <v>12660</v>
      </c>
      <c r="L4675" s="1068">
        <v>62711.63</v>
      </c>
    </row>
    <row r="4676" spans="1:12" s="651" customFormat="1" ht="21.95" customHeight="1" x14ac:dyDescent="0.25">
      <c r="A4676" s="1401"/>
      <c r="B4676" s="1065" t="s">
        <v>4521</v>
      </c>
      <c r="C4676" s="903" t="s">
        <v>4537</v>
      </c>
      <c r="D4676" s="900" t="s">
        <v>264</v>
      </c>
      <c r="E4676" s="903" t="s">
        <v>228</v>
      </c>
      <c r="F4676" s="900" t="s">
        <v>265</v>
      </c>
      <c r="G4676" s="900" t="s">
        <v>53</v>
      </c>
      <c r="H4676" s="900" t="s">
        <v>266</v>
      </c>
      <c r="I4676" s="900" t="s">
        <v>268</v>
      </c>
      <c r="J4676" s="1073" t="s">
        <v>12670</v>
      </c>
      <c r="K4676" s="1073" t="s">
        <v>12671</v>
      </c>
      <c r="L4676" s="1066">
        <v>176145.2</v>
      </c>
    </row>
    <row r="4677" spans="1:12" s="651" customFormat="1" ht="21.95" customHeight="1" x14ac:dyDescent="0.25">
      <c r="A4677" s="1401"/>
      <c r="B4677" s="1067" t="s">
        <v>4521</v>
      </c>
      <c r="C4677" s="702" t="s">
        <v>4537</v>
      </c>
      <c r="D4677" s="899" t="s">
        <v>264</v>
      </c>
      <c r="E4677" s="702" t="s">
        <v>228</v>
      </c>
      <c r="F4677" s="899" t="s">
        <v>265</v>
      </c>
      <c r="G4677" s="899" t="s">
        <v>53</v>
      </c>
      <c r="H4677" s="899" t="s">
        <v>266</v>
      </c>
      <c r="I4677" s="899" t="s">
        <v>268</v>
      </c>
      <c r="J4677" s="1074" t="s">
        <v>12670</v>
      </c>
      <c r="K4677" s="1074" t="s">
        <v>12672</v>
      </c>
      <c r="L4677" s="1068">
        <v>187776.12</v>
      </c>
    </row>
    <row r="4678" spans="1:12" s="651" customFormat="1" ht="21.95" customHeight="1" x14ac:dyDescent="0.25">
      <c r="A4678" s="1401"/>
      <c r="B4678" s="1065" t="s">
        <v>4521</v>
      </c>
      <c r="C4678" s="903" t="s">
        <v>4538</v>
      </c>
      <c r="D4678" s="900" t="s">
        <v>215</v>
      </c>
      <c r="E4678" s="903" t="s">
        <v>668</v>
      </c>
      <c r="F4678" s="900" t="s">
        <v>265</v>
      </c>
      <c r="G4678" s="900" t="s">
        <v>53</v>
      </c>
      <c r="H4678" s="900" t="s">
        <v>201</v>
      </c>
      <c r="I4678" s="900" t="s">
        <v>267</v>
      </c>
      <c r="J4678" s="1073" t="s">
        <v>12659</v>
      </c>
      <c r="K4678" s="1073" t="s">
        <v>12660</v>
      </c>
      <c r="L4678" s="1066">
        <v>181512.84</v>
      </c>
    </row>
    <row r="4679" spans="1:12" s="651" customFormat="1" ht="21.95" customHeight="1" x14ac:dyDescent="0.25">
      <c r="A4679" s="1401"/>
      <c r="B4679" s="1067" t="s">
        <v>4521</v>
      </c>
      <c r="C4679" s="702" t="s">
        <v>4538</v>
      </c>
      <c r="D4679" s="899" t="s">
        <v>215</v>
      </c>
      <c r="E4679" s="702" t="s">
        <v>668</v>
      </c>
      <c r="F4679" s="899" t="s">
        <v>265</v>
      </c>
      <c r="G4679" s="899" t="s">
        <v>53</v>
      </c>
      <c r="H4679" s="899" t="s">
        <v>201</v>
      </c>
      <c r="I4679" s="899" t="s">
        <v>268</v>
      </c>
      <c r="J4679" s="1074" t="s">
        <v>12670</v>
      </c>
      <c r="K4679" s="1074" t="s">
        <v>12671</v>
      </c>
      <c r="L4679" s="1068">
        <v>510696.15</v>
      </c>
    </row>
    <row r="4680" spans="1:12" s="651" customFormat="1" ht="21.95" customHeight="1" x14ac:dyDescent="0.25">
      <c r="A4680" s="1401"/>
      <c r="B4680" s="1065" t="s">
        <v>4521</v>
      </c>
      <c r="C4680" s="903" t="s">
        <v>4538</v>
      </c>
      <c r="D4680" s="900" t="s">
        <v>215</v>
      </c>
      <c r="E4680" s="903" t="s">
        <v>668</v>
      </c>
      <c r="F4680" s="900" t="s">
        <v>265</v>
      </c>
      <c r="G4680" s="900" t="s">
        <v>53</v>
      </c>
      <c r="H4680" s="900" t="s">
        <v>201</v>
      </c>
      <c r="I4680" s="900" t="s">
        <v>268</v>
      </c>
      <c r="J4680" s="1073" t="s">
        <v>12670</v>
      </c>
      <c r="K4680" s="1073" t="s">
        <v>12672</v>
      </c>
      <c r="L4680" s="1066">
        <v>544761.26</v>
      </c>
    </row>
    <row r="4681" spans="1:12" s="651" customFormat="1" ht="21.95" customHeight="1" x14ac:dyDescent="0.25">
      <c r="A4681" s="1401"/>
      <c r="B4681" s="1067" t="s">
        <v>4521</v>
      </c>
      <c r="C4681" s="702" t="s">
        <v>4538</v>
      </c>
      <c r="D4681" s="899" t="s">
        <v>215</v>
      </c>
      <c r="E4681" s="702" t="s">
        <v>668</v>
      </c>
      <c r="F4681" s="899" t="s">
        <v>265</v>
      </c>
      <c r="G4681" s="899" t="s">
        <v>53</v>
      </c>
      <c r="H4681" s="899" t="s">
        <v>273</v>
      </c>
      <c r="I4681" s="899" t="s">
        <v>274</v>
      </c>
      <c r="J4681" s="1074" t="s">
        <v>12850</v>
      </c>
      <c r="K4681" s="1074" t="s">
        <v>14180</v>
      </c>
      <c r="L4681" s="1068">
        <v>16633.68</v>
      </c>
    </row>
    <row r="4682" spans="1:12" s="651" customFormat="1" ht="21.95" customHeight="1" x14ac:dyDescent="0.25">
      <c r="A4682" s="1401"/>
      <c r="B4682" s="1065" t="s">
        <v>4521</v>
      </c>
      <c r="C4682" s="903" t="s">
        <v>4539</v>
      </c>
      <c r="D4682" s="900" t="s">
        <v>215</v>
      </c>
      <c r="E4682" s="903" t="s">
        <v>387</v>
      </c>
      <c r="F4682" s="900" t="s">
        <v>265</v>
      </c>
      <c r="G4682" s="900" t="s">
        <v>53</v>
      </c>
      <c r="H4682" s="900" t="s">
        <v>201</v>
      </c>
      <c r="I4682" s="900" t="s">
        <v>267</v>
      </c>
      <c r="J4682" s="1073" t="s">
        <v>12659</v>
      </c>
      <c r="K4682" s="1073" t="s">
        <v>12660</v>
      </c>
      <c r="L4682" s="1066">
        <v>181512.84</v>
      </c>
    </row>
    <row r="4683" spans="1:12" s="651" customFormat="1" ht="21.95" customHeight="1" x14ac:dyDescent="0.25">
      <c r="A4683" s="1401"/>
      <c r="B4683" s="1067" t="s">
        <v>4540</v>
      </c>
      <c r="C4683" s="702" t="s">
        <v>4541</v>
      </c>
      <c r="D4683" s="899" t="s">
        <v>277</v>
      </c>
      <c r="E4683" s="702" t="s">
        <v>228</v>
      </c>
      <c r="F4683" s="899" t="s">
        <v>353</v>
      </c>
      <c r="G4683" s="899" t="s">
        <v>53</v>
      </c>
      <c r="H4683" s="899" t="s">
        <v>279</v>
      </c>
      <c r="I4683" s="899" t="s">
        <v>354</v>
      </c>
      <c r="J4683" s="1074" t="s">
        <v>13807</v>
      </c>
      <c r="K4683" s="1074" t="s">
        <v>13417</v>
      </c>
      <c r="L4683" s="1068">
        <v>43002.46</v>
      </c>
    </row>
    <row r="4684" spans="1:12" s="651" customFormat="1" ht="21.95" customHeight="1" x14ac:dyDescent="0.25">
      <c r="A4684" s="1401"/>
      <c r="B4684" s="1065" t="s">
        <v>4540</v>
      </c>
      <c r="C4684" s="903" t="s">
        <v>4542</v>
      </c>
      <c r="D4684" s="900" t="s">
        <v>277</v>
      </c>
      <c r="E4684" s="903" t="s">
        <v>228</v>
      </c>
      <c r="F4684" s="900" t="s">
        <v>353</v>
      </c>
      <c r="G4684" s="900" t="s">
        <v>53</v>
      </c>
      <c r="H4684" s="900" t="s">
        <v>669</v>
      </c>
      <c r="I4684" s="900" t="s">
        <v>670</v>
      </c>
      <c r="J4684" s="1073" t="s">
        <v>14181</v>
      </c>
      <c r="K4684" s="1073" t="s">
        <v>14182</v>
      </c>
      <c r="L4684" s="1066">
        <v>1560518.92</v>
      </c>
    </row>
    <row r="4685" spans="1:12" s="651" customFormat="1" ht="21.95" customHeight="1" x14ac:dyDescent="0.25">
      <c r="A4685" s="1401"/>
      <c r="B4685" s="1067" t="s">
        <v>4540</v>
      </c>
      <c r="C4685" s="702" t="s">
        <v>4543</v>
      </c>
      <c r="D4685" s="899" t="s">
        <v>277</v>
      </c>
      <c r="E4685" s="702" t="s">
        <v>228</v>
      </c>
      <c r="F4685" s="899" t="s">
        <v>353</v>
      </c>
      <c r="G4685" s="899" t="s">
        <v>53</v>
      </c>
      <c r="H4685" s="899" t="s">
        <v>279</v>
      </c>
      <c r="I4685" s="899" t="s">
        <v>354</v>
      </c>
      <c r="J4685" s="1074" t="s">
        <v>13807</v>
      </c>
      <c r="K4685" s="1074" t="s">
        <v>13417</v>
      </c>
      <c r="L4685" s="1068">
        <v>604498.85</v>
      </c>
    </row>
    <row r="4686" spans="1:12" s="651" customFormat="1" ht="21.95" customHeight="1" x14ac:dyDescent="0.25">
      <c r="A4686" s="1401"/>
      <c r="B4686" s="1065" t="s">
        <v>4540</v>
      </c>
      <c r="C4686" s="903" t="s">
        <v>4544</v>
      </c>
      <c r="D4686" s="900" t="s">
        <v>277</v>
      </c>
      <c r="E4686" s="903" t="s">
        <v>228</v>
      </c>
      <c r="F4686" s="900" t="s">
        <v>353</v>
      </c>
      <c r="G4686" s="900" t="s">
        <v>53</v>
      </c>
      <c r="H4686" s="900" t="s">
        <v>279</v>
      </c>
      <c r="I4686" s="900" t="s">
        <v>354</v>
      </c>
      <c r="J4686" s="1073" t="s">
        <v>13807</v>
      </c>
      <c r="K4686" s="1073" t="s">
        <v>13417</v>
      </c>
      <c r="L4686" s="1066">
        <v>604498.85</v>
      </c>
    </row>
    <row r="4687" spans="1:12" s="651" customFormat="1" ht="21.95" customHeight="1" x14ac:dyDescent="0.25">
      <c r="A4687" s="1401"/>
      <c r="B4687" s="1067" t="s">
        <v>4540</v>
      </c>
      <c r="C4687" s="702" t="s">
        <v>4545</v>
      </c>
      <c r="D4687" s="899" t="s">
        <v>277</v>
      </c>
      <c r="E4687" s="702" t="s">
        <v>228</v>
      </c>
      <c r="F4687" s="899" t="s">
        <v>353</v>
      </c>
      <c r="G4687" s="899" t="s">
        <v>53</v>
      </c>
      <c r="H4687" s="899" t="s">
        <v>279</v>
      </c>
      <c r="I4687" s="899" t="s">
        <v>354</v>
      </c>
      <c r="J4687" s="1074" t="s">
        <v>13807</v>
      </c>
      <c r="K4687" s="1074" t="s">
        <v>13417</v>
      </c>
      <c r="L4687" s="1068">
        <v>33493.68</v>
      </c>
    </row>
    <row r="4688" spans="1:12" s="651" customFormat="1" ht="21.95" customHeight="1" x14ac:dyDescent="0.25">
      <c r="A4688" s="1401"/>
      <c r="B4688" s="1065" t="s">
        <v>4540</v>
      </c>
      <c r="C4688" s="903" t="s">
        <v>4545</v>
      </c>
      <c r="D4688" s="900" t="s">
        <v>277</v>
      </c>
      <c r="E4688" s="903" t="s">
        <v>228</v>
      </c>
      <c r="F4688" s="900" t="s">
        <v>353</v>
      </c>
      <c r="G4688" s="900" t="s">
        <v>53</v>
      </c>
      <c r="H4688" s="900" t="s">
        <v>669</v>
      </c>
      <c r="I4688" s="900" t="s">
        <v>670</v>
      </c>
      <c r="J4688" s="1073" t="s">
        <v>14181</v>
      </c>
      <c r="K4688" s="1073" t="s">
        <v>14182</v>
      </c>
      <c r="L4688" s="1066">
        <v>77275.839999999997</v>
      </c>
    </row>
    <row r="4689" spans="1:12" s="651" customFormat="1" ht="21.95" customHeight="1" x14ac:dyDescent="0.25">
      <c r="A4689" s="1401"/>
      <c r="B4689" s="1067" t="s">
        <v>4540</v>
      </c>
      <c r="C4689" s="702" t="s">
        <v>4545</v>
      </c>
      <c r="D4689" s="899" t="s">
        <v>277</v>
      </c>
      <c r="E4689" s="702" t="s">
        <v>228</v>
      </c>
      <c r="F4689" s="899" t="s">
        <v>353</v>
      </c>
      <c r="G4689" s="899" t="s">
        <v>53</v>
      </c>
      <c r="H4689" s="899" t="s">
        <v>669</v>
      </c>
      <c r="I4689" s="899" t="s">
        <v>274</v>
      </c>
      <c r="J4689" s="1074" t="s">
        <v>14183</v>
      </c>
      <c r="K4689" s="1074" t="s">
        <v>14184</v>
      </c>
      <c r="L4689" s="1068">
        <v>24415.57</v>
      </c>
    </row>
    <row r="4690" spans="1:12" s="651" customFormat="1" ht="21.95" customHeight="1" x14ac:dyDescent="0.25">
      <c r="A4690" s="1401"/>
      <c r="B4690" s="1065" t="s">
        <v>4540</v>
      </c>
      <c r="C4690" s="903" t="s">
        <v>4546</v>
      </c>
      <c r="D4690" s="900" t="s">
        <v>215</v>
      </c>
      <c r="E4690" s="903" t="s">
        <v>671</v>
      </c>
      <c r="F4690" s="900" t="s">
        <v>353</v>
      </c>
      <c r="G4690" s="900" t="s">
        <v>53</v>
      </c>
      <c r="H4690" s="900" t="s">
        <v>282</v>
      </c>
      <c r="I4690" s="900" t="s">
        <v>354</v>
      </c>
      <c r="J4690" s="1073" t="s">
        <v>13535</v>
      </c>
      <c r="K4690" s="1073" t="s">
        <v>13417</v>
      </c>
      <c r="L4690" s="1066">
        <v>335967</v>
      </c>
    </row>
    <row r="4691" spans="1:12" s="651" customFormat="1" ht="21.95" customHeight="1" x14ac:dyDescent="0.25">
      <c r="A4691" s="1401"/>
      <c r="B4691" s="1067" t="s">
        <v>4540</v>
      </c>
      <c r="C4691" s="702" t="s">
        <v>4547</v>
      </c>
      <c r="D4691" s="899" t="s">
        <v>277</v>
      </c>
      <c r="E4691" s="702" t="s">
        <v>228</v>
      </c>
      <c r="F4691" s="899" t="s">
        <v>353</v>
      </c>
      <c r="G4691" s="899" t="s">
        <v>53</v>
      </c>
      <c r="H4691" s="899" t="s">
        <v>279</v>
      </c>
      <c r="I4691" s="899" t="s">
        <v>354</v>
      </c>
      <c r="J4691" s="1074" t="s">
        <v>13807</v>
      </c>
      <c r="K4691" s="1074" t="s">
        <v>13417</v>
      </c>
      <c r="L4691" s="1068">
        <v>33259.99</v>
      </c>
    </row>
    <row r="4692" spans="1:12" s="651" customFormat="1" ht="21.95" customHeight="1" x14ac:dyDescent="0.25">
      <c r="A4692" s="1401"/>
      <c r="B4692" s="1065" t="s">
        <v>4540</v>
      </c>
      <c r="C4692" s="903" t="s">
        <v>4548</v>
      </c>
      <c r="D4692" s="900" t="s">
        <v>277</v>
      </c>
      <c r="E4692" s="903" t="s">
        <v>228</v>
      </c>
      <c r="F4692" s="900" t="s">
        <v>353</v>
      </c>
      <c r="G4692" s="900" t="s">
        <v>53</v>
      </c>
      <c r="H4692" s="900" t="s">
        <v>669</v>
      </c>
      <c r="I4692" s="900" t="s">
        <v>670</v>
      </c>
      <c r="J4692" s="1073" t="s">
        <v>14181</v>
      </c>
      <c r="K4692" s="1073" t="s">
        <v>14182</v>
      </c>
      <c r="L4692" s="1066">
        <v>206276.27</v>
      </c>
    </row>
    <row r="4693" spans="1:12" s="651" customFormat="1" ht="21.95" customHeight="1" x14ac:dyDescent="0.25">
      <c r="A4693" s="1401"/>
      <c r="B4693" s="1067" t="s">
        <v>4540</v>
      </c>
      <c r="C4693" s="702" t="s">
        <v>4549</v>
      </c>
      <c r="D4693" s="899" t="s">
        <v>277</v>
      </c>
      <c r="E4693" s="702" t="s">
        <v>228</v>
      </c>
      <c r="F4693" s="899" t="s">
        <v>353</v>
      </c>
      <c r="G4693" s="899" t="s">
        <v>53</v>
      </c>
      <c r="H4693" s="899" t="s">
        <v>279</v>
      </c>
      <c r="I4693" s="899" t="s">
        <v>354</v>
      </c>
      <c r="J4693" s="1074" t="s">
        <v>13807</v>
      </c>
      <c r="K4693" s="1074" t="s">
        <v>13417</v>
      </c>
      <c r="L4693" s="1068">
        <v>77982.28</v>
      </c>
    </row>
    <row r="4694" spans="1:12" s="651" customFormat="1" ht="21.95" customHeight="1" x14ac:dyDescent="0.25">
      <c r="A4694" s="1401"/>
      <c r="B4694" s="1065" t="s">
        <v>4540</v>
      </c>
      <c r="C4694" s="903" t="s">
        <v>4550</v>
      </c>
      <c r="D4694" s="900" t="s">
        <v>277</v>
      </c>
      <c r="E4694" s="903" t="s">
        <v>228</v>
      </c>
      <c r="F4694" s="900" t="s">
        <v>353</v>
      </c>
      <c r="G4694" s="900" t="s">
        <v>53</v>
      </c>
      <c r="H4694" s="900" t="s">
        <v>279</v>
      </c>
      <c r="I4694" s="900" t="s">
        <v>354</v>
      </c>
      <c r="J4694" s="1073" t="s">
        <v>13807</v>
      </c>
      <c r="K4694" s="1073" t="s">
        <v>13417</v>
      </c>
      <c r="L4694" s="1066">
        <v>77982.28</v>
      </c>
    </row>
    <row r="4695" spans="1:12" s="651" customFormat="1" ht="21.95" customHeight="1" x14ac:dyDescent="0.25">
      <c r="A4695" s="1401"/>
      <c r="B4695" s="1067" t="s">
        <v>4540</v>
      </c>
      <c r="C4695" s="702" t="s">
        <v>4551</v>
      </c>
      <c r="D4695" s="899" t="s">
        <v>277</v>
      </c>
      <c r="E4695" s="702" t="s">
        <v>228</v>
      </c>
      <c r="F4695" s="899" t="s">
        <v>353</v>
      </c>
      <c r="G4695" s="899" t="s">
        <v>53</v>
      </c>
      <c r="H4695" s="899" t="s">
        <v>279</v>
      </c>
      <c r="I4695" s="899" t="s">
        <v>354</v>
      </c>
      <c r="J4695" s="1074" t="s">
        <v>13807</v>
      </c>
      <c r="K4695" s="1074" t="s">
        <v>13417</v>
      </c>
      <c r="L4695" s="1068">
        <v>94694.84</v>
      </c>
    </row>
    <row r="4696" spans="1:12" s="651" customFormat="1" ht="21.95" customHeight="1" x14ac:dyDescent="0.25">
      <c r="A4696" s="1401"/>
      <c r="B4696" s="1065" t="s">
        <v>4540</v>
      </c>
      <c r="C4696" s="903" t="s">
        <v>4552</v>
      </c>
      <c r="D4696" s="900" t="s">
        <v>277</v>
      </c>
      <c r="E4696" s="903" t="s">
        <v>228</v>
      </c>
      <c r="F4696" s="900" t="s">
        <v>353</v>
      </c>
      <c r="G4696" s="900" t="s">
        <v>53</v>
      </c>
      <c r="H4696" s="900" t="s">
        <v>279</v>
      </c>
      <c r="I4696" s="900" t="s">
        <v>354</v>
      </c>
      <c r="J4696" s="1073" t="s">
        <v>13807</v>
      </c>
      <c r="K4696" s="1073" t="s">
        <v>13417</v>
      </c>
      <c r="L4696" s="1066">
        <v>94694.84</v>
      </c>
    </row>
    <row r="4697" spans="1:12" s="651" customFormat="1" ht="21.95" customHeight="1" x14ac:dyDescent="0.25">
      <c r="A4697" s="1401"/>
      <c r="B4697" s="1067" t="s">
        <v>4540</v>
      </c>
      <c r="C4697" s="702" t="s">
        <v>4553</v>
      </c>
      <c r="D4697" s="899" t="s">
        <v>277</v>
      </c>
      <c r="E4697" s="702" t="s">
        <v>228</v>
      </c>
      <c r="F4697" s="899" t="s">
        <v>353</v>
      </c>
      <c r="G4697" s="899" t="s">
        <v>53</v>
      </c>
      <c r="H4697" s="899" t="s">
        <v>669</v>
      </c>
      <c r="I4697" s="899" t="s">
        <v>670</v>
      </c>
      <c r="J4697" s="1074" t="s">
        <v>14181</v>
      </c>
      <c r="K4697" s="1074" t="s">
        <v>14182</v>
      </c>
      <c r="L4697" s="1068">
        <v>507919.95</v>
      </c>
    </row>
    <row r="4698" spans="1:12" s="651" customFormat="1" ht="21.95" customHeight="1" x14ac:dyDescent="0.25">
      <c r="A4698" s="1401"/>
      <c r="B4698" s="1065" t="s">
        <v>4540</v>
      </c>
      <c r="C4698" s="903" t="s">
        <v>4554</v>
      </c>
      <c r="D4698" s="900" t="s">
        <v>277</v>
      </c>
      <c r="E4698" s="903" t="s">
        <v>228</v>
      </c>
      <c r="F4698" s="900" t="s">
        <v>353</v>
      </c>
      <c r="G4698" s="900" t="s">
        <v>53</v>
      </c>
      <c r="H4698" s="900" t="s">
        <v>279</v>
      </c>
      <c r="I4698" s="900" t="s">
        <v>354</v>
      </c>
      <c r="J4698" s="1073" t="s">
        <v>13807</v>
      </c>
      <c r="K4698" s="1073" t="s">
        <v>13417</v>
      </c>
      <c r="L4698" s="1066">
        <v>191666.69</v>
      </c>
    </row>
    <row r="4699" spans="1:12" s="651" customFormat="1" ht="21.95" customHeight="1" x14ac:dyDescent="0.25">
      <c r="A4699" s="1401"/>
      <c r="B4699" s="1067" t="s">
        <v>4540</v>
      </c>
      <c r="C4699" s="702" t="s">
        <v>4555</v>
      </c>
      <c r="D4699" s="899" t="s">
        <v>277</v>
      </c>
      <c r="E4699" s="702" t="s">
        <v>228</v>
      </c>
      <c r="F4699" s="899" t="s">
        <v>353</v>
      </c>
      <c r="G4699" s="899" t="s">
        <v>53</v>
      </c>
      <c r="H4699" s="899" t="s">
        <v>279</v>
      </c>
      <c r="I4699" s="899" t="s">
        <v>354</v>
      </c>
      <c r="J4699" s="1074" t="s">
        <v>13807</v>
      </c>
      <c r="K4699" s="1074" t="s">
        <v>13417</v>
      </c>
      <c r="L4699" s="1068">
        <v>191666.69</v>
      </c>
    </row>
    <row r="4700" spans="1:12" s="651" customFormat="1" ht="21.95" customHeight="1" x14ac:dyDescent="0.25">
      <c r="A4700" s="1401"/>
      <c r="B4700" s="1065" t="s">
        <v>4540</v>
      </c>
      <c r="C4700" s="903" t="s">
        <v>4556</v>
      </c>
      <c r="D4700" s="900" t="s">
        <v>215</v>
      </c>
      <c r="E4700" s="903" t="s">
        <v>672</v>
      </c>
      <c r="F4700" s="900" t="s">
        <v>353</v>
      </c>
      <c r="G4700" s="900" t="s">
        <v>53</v>
      </c>
      <c r="H4700" s="900" t="s">
        <v>282</v>
      </c>
      <c r="I4700" s="900" t="s">
        <v>354</v>
      </c>
      <c r="J4700" s="1073" t="s">
        <v>13535</v>
      </c>
      <c r="K4700" s="1073" t="s">
        <v>13417</v>
      </c>
      <c r="L4700" s="1066">
        <v>178616.18</v>
      </c>
    </row>
    <row r="4701" spans="1:12" s="651" customFormat="1" ht="21.95" customHeight="1" x14ac:dyDescent="0.25">
      <c r="A4701" s="1401"/>
      <c r="B4701" s="1067" t="s">
        <v>4540</v>
      </c>
      <c r="C4701" s="702" t="s">
        <v>4557</v>
      </c>
      <c r="D4701" s="899" t="s">
        <v>277</v>
      </c>
      <c r="E4701" s="702" t="s">
        <v>228</v>
      </c>
      <c r="F4701" s="899" t="s">
        <v>353</v>
      </c>
      <c r="G4701" s="899" t="s">
        <v>53</v>
      </c>
      <c r="H4701" s="899" t="s">
        <v>279</v>
      </c>
      <c r="I4701" s="899" t="s">
        <v>354</v>
      </c>
      <c r="J4701" s="1074" t="s">
        <v>13807</v>
      </c>
      <c r="K4701" s="1074" t="s">
        <v>13417</v>
      </c>
      <c r="L4701" s="1068">
        <v>53174.65</v>
      </c>
    </row>
    <row r="4702" spans="1:12" s="651" customFormat="1" ht="21.95" customHeight="1" x14ac:dyDescent="0.25">
      <c r="A4702" s="1401"/>
      <c r="B4702" s="1065" t="s">
        <v>4540</v>
      </c>
      <c r="C4702" s="903" t="s">
        <v>4558</v>
      </c>
      <c r="D4702" s="900" t="s">
        <v>215</v>
      </c>
      <c r="E4702" s="903" t="s">
        <v>671</v>
      </c>
      <c r="F4702" s="900" t="s">
        <v>353</v>
      </c>
      <c r="G4702" s="900" t="s">
        <v>53</v>
      </c>
      <c r="H4702" s="900" t="s">
        <v>282</v>
      </c>
      <c r="I4702" s="900" t="s">
        <v>354</v>
      </c>
      <c r="J4702" s="1073" t="s">
        <v>13535</v>
      </c>
      <c r="K4702" s="1073" t="s">
        <v>13417</v>
      </c>
      <c r="L4702" s="1066">
        <v>118938.71</v>
      </c>
    </row>
    <row r="4703" spans="1:12" s="651" customFormat="1" ht="21.95" customHeight="1" x14ac:dyDescent="0.25">
      <c r="A4703" s="1401"/>
      <c r="B4703" s="1067" t="s">
        <v>4540</v>
      </c>
      <c r="C4703" s="702" t="s">
        <v>4559</v>
      </c>
      <c r="D4703" s="899" t="s">
        <v>264</v>
      </c>
      <c r="E4703" s="702" t="s">
        <v>228</v>
      </c>
      <c r="F4703" s="899" t="s">
        <v>353</v>
      </c>
      <c r="G4703" s="899" t="s">
        <v>53</v>
      </c>
      <c r="H4703" s="899" t="s">
        <v>285</v>
      </c>
      <c r="I4703" s="899" t="s">
        <v>275</v>
      </c>
      <c r="J4703" s="1074" t="s">
        <v>14183</v>
      </c>
      <c r="K4703" s="1074" t="s">
        <v>14185</v>
      </c>
      <c r="L4703" s="1068">
        <v>226356.51</v>
      </c>
    </row>
    <row r="4704" spans="1:12" s="651" customFormat="1" ht="21.95" customHeight="1" x14ac:dyDescent="0.25">
      <c r="A4704" s="1401"/>
      <c r="B4704" s="1065" t="s">
        <v>4540</v>
      </c>
      <c r="C4704" s="903" t="s">
        <v>4560</v>
      </c>
      <c r="D4704" s="900" t="s">
        <v>264</v>
      </c>
      <c r="E4704" s="903" t="s">
        <v>228</v>
      </c>
      <c r="F4704" s="900" t="s">
        <v>353</v>
      </c>
      <c r="G4704" s="900" t="s">
        <v>53</v>
      </c>
      <c r="H4704" s="900" t="s">
        <v>285</v>
      </c>
      <c r="I4704" s="900" t="s">
        <v>275</v>
      </c>
      <c r="J4704" s="1073" t="s">
        <v>14183</v>
      </c>
      <c r="K4704" s="1073" t="s">
        <v>14185</v>
      </c>
      <c r="L4704" s="1066">
        <v>226356.51</v>
      </c>
    </row>
    <row r="4705" spans="1:12" s="651" customFormat="1" ht="21.95" customHeight="1" x14ac:dyDescent="0.25">
      <c r="A4705" s="1401"/>
      <c r="B4705" s="1067" t="s">
        <v>4540</v>
      </c>
      <c r="C4705" s="702" t="s">
        <v>4561</v>
      </c>
      <c r="D4705" s="899" t="s">
        <v>215</v>
      </c>
      <c r="E4705" s="702" t="s">
        <v>673</v>
      </c>
      <c r="F4705" s="899" t="s">
        <v>674</v>
      </c>
      <c r="G4705" s="899" t="s">
        <v>53</v>
      </c>
      <c r="H4705" s="899" t="s">
        <v>282</v>
      </c>
      <c r="I4705" s="899" t="s">
        <v>675</v>
      </c>
      <c r="J4705" s="1074" t="s">
        <v>14186</v>
      </c>
      <c r="K4705" s="1074" t="s">
        <v>13839</v>
      </c>
      <c r="L4705" s="1068">
        <v>432885.16</v>
      </c>
    </row>
    <row r="4706" spans="1:12" s="651" customFormat="1" ht="21.95" customHeight="1" x14ac:dyDescent="0.25">
      <c r="A4706" s="1401"/>
      <c r="B4706" s="1065" t="s">
        <v>4540</v>
      </c>
      <c r="C4706" s="903" t="s">
        <v>4562</v>
      </c>
      <c r="D4706" s="900" t="s">
        <v>215</v>
      </c>
      <c r="E4706" s="903" t="s">
        <v>676</v>
      </c>
      <c r="F4706" s="900" t="s">
        <v>674</v>
      </c>
      <c r="G4706" s="900" t="s">
        <v>53</v>
      </c>
      <c r="H4706" s="900" t="s">
        <v>282</v>
      </c>
      <c r="I4706" s="900" t="s">
        <v>675</v>
      </c>
      <c r="J4706" s="1073" t="s">
        <v>14186</v>
      </c>
      <c r="K4706" s="1073" t="s">
        <v>13839</v>
      </c>
      <c r="L4706" s="1066">
        <v>432885.16</v>
      </c>
    </row>
    <row r="4707" spans="1:12" s="651" customFormat="1" ht="21.95" customHeight="1" x14ac:dyDescent="0.25">
      <c r="A4707" s="1401"/>
      <c r="B4707" s="1067" t="s">
        <v>4540</v>
      </c>
      <c r="C4707" s="702" t="s">
        <v>4563</v>
      </c>
      <c r="D4707" s="899" t="s">
        <v>215</v>
      </c>
      <c r="E4707" s="702" t="s">
        <v>352</v>
      </c>
      <c r="F4707" s="899" t="s">
        <v>353</v>
      </c>
      <c r="G4707" s="899" t="s">
        <v>53</v>
      </c>
      <c r="H4707" s="899" t="s">
        <v>282</v>
      </c>
      <c r="I4707" s="899" t="s">
        <v>354</v>
      </c>
      <c r="J4707" s="1074" t="s">
        <v>13535</v>
      </c>
      <c r="K4707" s="1074" t="s">
        <v>13417</v>
      </c>
      <c r="L4707" s="1068">
        <v>221347.48</v>
      </c>
    </row>
    <row r="4708" spans="1:12" s="651" customFormat="1" ht="21.95" customHeight="1" x14ac:dyDescent="0.25">
      <c r="A4708" s="1401"/>
      <c r="B4708" s="1065" t="s">
        <v>4540</v>
      </c>
      <c r="C4708" s="903" t="s">
        <v>4564</v>
      </c>
      <c r="D4708" s="900" t="s">
        <v>277</v>
      </c>
      <c r="E4708" s="903" t="s">
        <v>228</v>
      </c>
      <c r="F4708" s="900" t="s">
        <v>353</v>
      </c>
      <c r="G4708" s="900" t="s">
        <v>53</v>
      </c>
      <c r="H4708" s="900" t="s">
        <v>279</v>
      </c>
      <c r="I4708" s="900" t="s">
        <v>354</v>
      </c>
      <c r="J4708" s="1073" t="s">
        <v>13807</v>
      </c>
      <c r="K4708" s="1073" t="s">
        <v>13417</v>
      </c>
      <c r="L4708" s="1066">
        <v>134438.23000000001</v>
      </c>
    </row>
    <row r="4709" spans="1:12" s="651" customFormat="1" ht="21.95" customHeight="1" x14ac:dyDescent="0.25">
      <c r="A4709" s="1401"/>
      <c r="B4709" s="1067" t="s">
        <v>4540</v>
      </c>
      <c r="C4709" s="702" t="s">
        <v>4565</v>
      </c>
      <c r="D4709" s="899" t="s">
        <v>277</v>
      </c>
      <c r="E4709" s="702" t="s">
        <v>228</v>
      </c>
      <c r="F4709" s="899" t="s">
        <v>353</v>
      </c>
      <c r="G4709" s="899" t="s">
        <v>53</v>
      </c>
      <c r="H4709" s="899" t="s">
        <v>279</v>
      </c>
      <c r="I4709" s="899" t="s">
        <v>354</v>
      </c>
      <c r="J4709" s="1074" t="s">
        <v>13807</v>
      </c>
      <c r="K4709" s="1074" t="s">
        <v>13417</v>
      </c>
      <c r="L4709" s="1068">
        <v>134438.23000000001</v>
      </c>
    </row>
    <row r="4710" spans="1:12" s="651" customFormat="1" ht="21.95" customHeight="1" x14ac:dyDescent="0.25">
      <c r="A4710" s="1401"/>
      <c r="B4710" s="1065" t="s">
        <v>4540</v>
      </c>
      <c r="C4710" s="903" t="s">
        <v>4566</v>
      </c>
      <c r="D4710" s="900" t="s">
        <v>215</v>
      </c>
      <c r="E4710" s="903" t="s">
        <v>672</v>
      </c>
      <c r="F4710" s="900" t="s">
        <v>353</v>
      </c>
      <c r="G4710" s="900" t="s">
        <v>53</v>
      </c>
      <c r="H4710" s="900" t="s">
        <v>282</v>
      </c>
      <c r="I4710" s="900" t="s">
        <v>354</v>
      </c>
      <c r="J4710" s="1073" t="s">
        <v>13535</v>
      </c>
      <c r="K4710" s="1073" t="s">
        <v>13417</v>
      </c>
      <c r="L4710" s="1066">
        <v>186822.48</v>
      </c>
    </row>
    <row r="4711" spans="1:12" s="651" customFormat="1" ht="21.95" customHeight="1" x14ac:dyDescent="0.25">
      <c r="A4711" s="1401"/>
      <c r="B4711" s="1067" t="s">
        <v>4567</v>
      </c>
      <c r="C4711" s="702" t="s">
        <v>4568</v>
      </c>
      <c r="D4711" s="899" t="s">
        <v>215</v>
      </c>
      <c r="E4711" s="702" t="s">
        <v>677</v>
      </c>
      <c r="F4711" s="899" t="s">
        <v>674</v>
      </c>
      <c r="G4711" s="899" t="s">
        <v>53</v>
      </c>
      <c r="H4711" s="899" t="s">
        <v>282</v>
      </c>
      <c r="I4711" s="899" t="s">
        <v>675</v>
      </c>
      <c r="J4711" s="1074" t="s">
        <v>14186</v>
      </c>
      <c r="K4711" s="1074" t="s">
        <v>13839</v>
      </c>
      <c r="L4711" s="1068">
        <v>1332329.82</v>
      </c>
    </row>
    <row r="4712" spans="1:12" s="651" customFormat="1" ht="21.95" customHeight="1" x14ac:dyDescent="0.25">
      <c r="A4712" s="1401"/>
      <c r="B4712" s="1065" t="s">
        <v>4567</v>
      </c>
      <c r="C4712" s="903" t="s">
        <v>4569</v>
      </c>
      <c r="D4712" s="900" t="s">
        <v>215</v>
      </c>
      <c r="E4712" s="903" t="s">
        <v>678</v>
      </c>
      <c r="F4712" s="900" t="s">
        <v>674</v>
      </c>
      <c r="G4712" s="900" t="s">
        <v>53</v>
      </c>
      <c r="H4712" s="900" t="s">
        <v>218</v>
      </c>
      <c r="I4712" s="900" t="s">
        <v>336</v>
      </c>
      <c r="J4712" s="1073" t="s">
        <v>14187</v>
      </c>
      <c r="K4712" s="1073" t="s">
        <v>14188</v>
      </c>
      <c r="L4712" s="1066">
        <v>5403715.6399999997</v>
      </c>
    </row>
    <row r="4713" spans="1:12" s="651" customFormat="1" ht="21.95" customHeight="1" x14ac:dyDescent="0.25">
      <c r="A4713" s="1401"/>
      <c r="B4713" s="1067" t="s">
        <v>4567</v>
      </c>
      <c r="C4713" s="702" t="s">
        <v>4570</v>
      </c>
      <c r="D4713" s="899" t="s">
        <v>215</v>
      </c>
      <c r="E4713" s="702" t="s">
        <v>679</v>
      </c>
      <c r="F4713" s="899" t="s">
        <v>674</v>
      </c>
      <c r="G4713" s="899" t="s">
        <v>53</v>
      </c>
      <c r="H4713" s="899" t="s">
        <v>218</v>
      </c>
      <c r="I4713" s="899" t="s">
        <v>680</v>
      </c>
      <c r="J4713" s="1074" t="s">
        <v>14189</v>
      </c>
      <c r="K4713" s="1074" t="s">
        <v>14190</v>
      </c>
      <c r="L4713" s="1068">
        <v>4407905.5599999996</v>
      </c>
    </row>
    <row r="4714" spans="1:12" s="651" customFormat="1" ht="21.95" customHeight="1" x14ac:dyDescent="0.25">
      <c r="A4714" s="1401"/>
      <c r="B4714" s="1065" t="s">
        <v>4567</v>
      </c>
      <c r="C4714" s="903" t="s">
        <v>4571</v>
      </c>
      <c r="D4714" s="900" t="s">
        <v>215</v>
      </c>
      <c r="E4714" s="903" t="s">
        <v>681</v>
      </c>
      <c r="F4714" s="900" t="s">
        <v>674</v>
      </c>
      <c r="G4714" s="900" t="s">
        <v>53</v>
      </c>
      <c r="H4714" s="900" t="s">
        <v>282</v>
      </c>
      <c r="I4714" s="900" t="s">
        <v>675</v>
      </c>
      <c r="J4714" s="1073" t="s">
        <v>14186</v>
      </c>
      <c r="K4714" s="1073" t="s">
        <v>13839</v>
      </c>
      <c r="L4714" s="1066">
        <v>3996988</v>
      </c>
    </row>
    <row r="4715" spans="1:12" s="651" customFormat="1" ht="21.95" customHeight="1" x14ac:dyDescent="0.25">
      <c r="A4715" s="1401"/>
      <c r="B4715" s="1067" t="s">
        <v>4567</v>
      </c>
      <c r="C4715" s="702" t="s">
        <v>4572</v>
      </c>
      <c r="D4715" s="899" t="s">
        <v>215</v>
      </c>
      <c r="E4715" s="702" t="s">
        <v>682</v>
      </c>
      <c r="F4715" s="899" t="s">
        <v>674</v>
      </c>
      <c r="G4715" s="899" t="s">
        <v>53</v>
      </c>
      <c r="H4715" s="899" t="s">
        <v>282</v>
      </c>
      <c r="I4715" s="899" t="s">
        <v>675</v>
      </c>
      <c r="J4715" s="1074" t="s">
        <v>14186</v>
      </c>
      <c r="K4715" s="1074" t="s">
        <v>13839</v>
      </c>
      <c r="L4715" s="1068">
        <v>3996988</v>
      </c>
    </row>
    <row r="4716" spans="1:12" s="651" customFormat="1" ht="21.95" customHeight="1" x14ac:dyDescent="0.25">
      <c r="A4716" s="1401"/>
      <c r="B4716" s="1065" t="s">
        <v>4567</v>
      </c>
      <c r="C4716" s="903" t="s">
        <v>4573</v>
      </c>
      <c r="D4716" s="900" t="s">
        <v>215</v>
      </c>
      <c r="E4716" s="903" t="s">
        <v>683</v>
      </c>
      <c r="F4716" s="900" t="s">
        <v>674</v>
      </c>
      <c r="G4716" s="900" t="s">
        <v>53</v>
      </c>
      <c r="H4716" s="900" t="s">
        <v>218</v>
      </c>
      <c r="I4716" s="900" t="s">
        <v>680</v>
      </c>
      <c r="J4716" s="1073" t="s">
        <v>14191</v>
      </c>
      <c r="K4716" s="1073" t="s">
        <v>14192</v>
      </c>
      <c r="L4716" s="1066">
        <v>660415.01</v>
      </c>
    </row>
    <row r="4717" spans="1:12" s="651" customFormat="1" ht="21.95" customHeight="1" x14ac:dyDescent="0.25">
      <c r="A4717" s="1401"/>
      <c r="B4717" s="1067" t="s">
        <v>4567</v>
      </c>
      <c r="C4717" s="702" t="s">
        <v>4574</v>
      </c>
      <c r="D4717" s="899" t="s">
        <v>215</v>
      </c>
      <c r="E4717" s="702" t="s">
        <v>684</v>
      </c>
      <c r="F4717" s="899" t="s">
        <v>674</v>
      </c>
      <c r="G4717" s="899" t="s">
        <v>53</v>
      </c>
      <c r="H4717" s="899" t="s">
        <v>218</v>
      </c>
      <c r="I4717" s="899" t="s">
        <v>680</v>
      </c>
      <c r="J4717" s="1074" t="s">
        <v>14191</v>
      </c>
      <c r="K4717" s="1074" t="s">
        <v>14192</v>
      </c>
      <c r="L4717" s="1068">
        <v>1981245.04</v>
      </c>
    </row>
    <row r="4718" spans="1:12" s="651" customFormat="1" ht="21.95" customHeight="1" x14ac:dyDescent="0.25">
      <c r="A4718" s="1401"/>
      <c r="B4718" s="1065" t="s">
        <v>4567</v>
      </c>
      <c r="C4718" s="903" t="s">
        <v>4575</v>
      </c>
      <c r="D4718" s="900" t="s">
        <v>215</v>
      </c>
      <c r="E4718" s="903" t="s">
        <v>685</v>
      </c>
      <c r="F4718" s="900" t="s">
        <v>674</v>
      </c>
      <c r="G4718" s="900" t="s">
        <v>53</v>
      </c>
      <c r="H4718" s="900" t="s">
        <v>282</v>
      </c>
      <c r="I4718" s="900" t="s">
        <v>675</v>
      </c>
      <c r="J4718" s="1073" t="s">
        <v>14186</v>
      </c>
      <c r="K4718" s="1073" t="s">
        <v>13839</v>
      </c>
      <c r="L4718" s="1066">
        <v>2067003.72</v>
      </c>
    </row>
    <row r="4719" spans="1:12" s="651" customFormat="1" ht="21.95" customHeight="1" x14ac:dyDescent="0.25">
      <c r="A4719" s="1401"/>
      <c r="B4719" s="1067" t="s">
        <v>4567</v>
      </c>
      <c r="C4719" s="702" t="s">
        <v>4575</v>
      </c>
      <c r="D4719" s="899" t="s">
        <v>215</v>
      </c>
      <c r="E4719" s="702" t="s">
        <v>685</v>
      </c>
      <c r="F4719" s="899" t="s">
        <v>674</v>
      </c>
      <c r="G4719" s="899" t="s">
        <v>53</v>
      </c>
      <c r="H4719" s="899" t="s">
        <v>218</v>
      </c>
      <c r="I4719" s="899" t="s">
        <v>336</v>
      </c>
      <c r="J4719" s="1074" t="s">
        <v>14187</v>
      </c>
      <c r="K4719" s="1074" t="s">
        <v>12790</v>
      </c>
      <c r="L4719" s="1068">
        <v>47338.19</v>
      </c>
    </row>
    <row r="4720" spans="1:12" s="651" customFormat="1" ht="21.95" customHeight="1" x14ac:dyDescent="0.25">
      <c r="A4720" s="1401"/>
      <c r="B4720" s="1065" t="s">
        <v>4567</v>
      </c>
      <c r="C4720" s="903" t="s">
        <v>4575</v>
      </c>
      <c r="D4720" s="900" t="s">
        <v>215</v>
      </c>
      <c r="E4720" s="903" t="s">
        <v>685</v>
      </c>
      <c r="F4720" s="900" t="s">
        <v>674</v>
      </c>
      <c r="G4720" s="900" t="s">
        <v>53</v>
      </c>
      <c r="H4720" s="900" t="s">
        <v>218</v>
      </c>
      <c r="I4720" s="900" t="s">
        <v>680</v>
      </c>
      <c r="J4720" s="1073" t="s">
        <v>14193</v>
      </c>
      <c r="K4720" s="1073" t="s">
        <v>14194</v>
      </c>
      <c r="L4720" s="1066">
        <v>294209.77</v>
      </c>
    </row>
    <row r="4721" spans="1:12" s="651" customFormat="1" ht="21.95" customHeight="1" x14ac:dyDescent="0.25">
      <c r="A4721" s="1401"/>
      <c r="B4721" s="1067" t="s">
        <v>4567</v>
      </c>
      <c r="C4721" s="702" t="s">
        <v>4576</v>
      </c>
      <c r="D4721" s="899" t="s">
        <v>215</v>
      </c>
      <c r="E4721" s="702" t="s">
        <v>678</v>
      </c>
      <c r="F4721" s="899" t="s">
        <v>674</v>
      </c>
      <c r="G4721" s="899" t="s">
        <v>53</v>
      </c>
      <c r="H4721" s="899" t="s">
        <v>218</v>
      </c>
      <c r="I4721" s="899" t="s">
        <v>336</v>
      </c>
      <c r="J4721" s="1074" t="s">
        <v>14187</v>
      </c>
      <c r="K4721" s="1074" t="s">
        <v>14195</v>
      </c>
      <c r="L4721" s="1068">
        <v>1167967</v>
      </c>
    </row>
    <row r="4722" spans="1:12" s="651" customFormat="1" ht="21.95" customHeight="1" x14ac:dyDescent="0.25">
      <c r="A4722" s="1401"/>
      <c r="B4722" s="1065" t="s">
        <v>4567</v>
      </c>
      <c r="C4722" s="903" t="s">
        <v>4577</v>
      </c>
      <c r="D4722" s="900" t="s">
        <v>215</v>
      </c>
      <c r="E4722" s="903" t="s">
        <v>679</v>
      </c>
      <c r="F4722" s="900" t="s">
        <v>674</v>
      </c>
      <c r="G4722" s="900" t="s">
        <v>53</v>
      </c>
      <c r="H4722" s="900" t="s">
        <v>218</v>
      </c>
      <c r="I4722" s="900" t="s">
        <v>680</v>
      </c>
      <c r="J4722" s="1073" t="s">
        <v>14189</v>
      </c>
      <c r="K4722" s="1073" t="s">
        <v>14196</v>
      </c>
      <c r="L4722" s="1066">
        <v>1102098.1299999999</v>
      </c>
    </row>
    <row r="4723" spans="1:12" s="651" customFormat="1" ht="21.95" customHeight="1" x14ac:dyDescent="0.25">
      <c r="A4723" s="1401"/>
      <c r="B4723" s="1067" t="s">
        <v>4567</v>
      </c>
      <c r="C4723" s="702" t="s">
        <v>4577</v>
      </c>
      <c r="D4723" s="899" t="s">
        <v>215</v>
      </c>
      <c r="E4723" s="702" t="s">
        <v>679</v>
      </c>
      <c r="F4723" s="899" t="s">
        <v>674</v>
      </c>
      <c r="G4723" s="899" t="s">
        <v>53</v>
      </c>
      <c r="H4723" s="899" t="s">
        <v>218</v>
      </c>
      <c r="I4723" s="899" t="s">
        <v>680</v>
      </c>
      <c r="J4723" s="1074" t="s">
        <v>14189</v>
      </c>
      <c r="K4723" s="1074" t="s">
        <v>14197</v>
      </c>
      <c r="L4723" s="1068">
        <v>420030.15</v>
      </c>
    </row>
    <row r="4724" spans="1:12" s="651" customFormat="1" ht="21.95" customHeight="1" x14ac:dyDescent="0.25">
      <c r="A4724" s="1401"/>
      <c r="B4724" s="1065" t="s">
        <v>4567</v>
      </c>
      <c r="C4724" s="903" t="s">
        <v>4578</v>
      </c>
      <c r="D4724" s="900" t="s">
        <v>215</v>
      </c>
      <c r="E4724" s="903" t="s">
        <v>681</v>
      </c>
      <c r="F4724" s="900" t="s">
        <v>674</v>
      </c>
      <c r="G4724" s="900" t="s">
        <v>53</v>
      </c>
      <c r="H4724" s="900" t="s">
        <v>282</v>
      </c>
      <c r="I4724" s="900" t="s">
        <v>675</v>
      </c>
      <c r="J4724" s="1073" t="s">
        <v>14186</v>
      </c>
      <c r="K4724" s="1073" t="s">
        <v>13839</v>
      </c>
      <c r="L4724" s="1066">
        <v>836441</v>
      </c>
    </row>
    <row r="4725" spans="1:12" s="651" customFormat="1" ht="21.95" customHeight="1" x14ac:dyDescent="0.25">
      <c r="A4725" s="1401"/>
      <c r="B4725" s="1067" t="s">
        <v>4567</v>
      </c>
      <c r="C4725" s="702" t="s">
        <v>4579</v>
      </c>
      <c r="D4725" s="899" t="s">
        <v>215</v>
      </c>
      <c r="E4725" s="702" t="s">
        <v>682</v>
      </c>
      <c r="F4725" s="899" t="s">
        <v>674</v>
      </c>
      <c r="G4725" s="899" t="s">
        <v>53</v>
      </c>
      <c r="H4725" s="899" t="s">
        <v>282</v>
      </c>
      <c r="I4725" s="899" t="s">
        <v>675</v>
      </c>
      <c r="J4725" s="1074" t="s">
        <v>14186</v>
      </c>
      <c r="K4725" s="1074" t="s">
        <v>13839</v>
      </c>
      <c r="L4725" s="1068">
        <v>836441</v>
      </c>
    </row>
    <row r="4726" spans="1:12" s="651" customFormat="1" ht="21.95" customHeight="1" x14ac:dyDescent="0.25">
      <c r="A4726" s="1401"/>
      <c r="B4726" s="1065" t="s">
        <v>4567</v>
      </c>
      <c r="C4726" s="903" t="s">
        <v>4580</v>
      </c>
      <c r="D4726" s="900" t="s">
        <v>215</v>
      </c>
      <c r="E4726" s="903" t="s">
        <v>684</v>
      </c>
      <c r="F4726" s="900" t="s">
        <v>674</v>
      </c>
      <c r="G4726" s="900" t="s">
        <v>53</v>
      </c>
      <c r="H4726" s="900" t="s">
        <v>218</v>
      </c>
      <c r="I4726" s="900" t="s">
        <v>680</v>
      </c>
      <c r="J4726" s="1073" t="s">
        <v>14191</v>
      </c>
      <c r="K4726" s="1073" t="s">
        <v>14198</v>
      </c>
      <c r="L4726" s="1066">
        <v>1032900.01</v>
      </c>
    </row>
    <row r="4727" spans="1:12" s="651" customFormat="1" ht="21.95" customHeight="1" x14ac:dyDescent="0.25">
      <c r="A4727" s="1401"/>
      <c r="B4727" s="1067" t="s">
        <v>4567</v>
      </c>
      <c r="C4727" s="702" t="s">
        <v>4581</v>
      </c>
      <c r="D4727" s="899" t="s">
        <v>215</v>
      </c>
      <c r="E4727" s="702" t="s">
        <v>678</v>
      </c>
      <c r="F4727" s="899" t="s">
        <v>674</v>
      </c>
      <c r="G4727" s="899" t="s">
        <v>53</v>
      </c>
      <c r="H4727" s="899" t="s">
        <v>218</v>
      </c>
      <c r="I4727" s="899" t="s">
        <v>336</v>
      </c>
      <c r="J4727" s="1074" t="s">
        <v>14187</v>
      </c>
      <c r="K4727" s="1074" t="s">
        <v>13967</v>
      </c>
      <c r="L4727" s="1068">
        <v>452538.9</v>
      </c>
    </row>
    <row r="4728" spans="1:12" s="651" customFormat="1" ht="21.95" customHeight="1" x14ac:dyDescent="0.25">
      <c r="A4728" s="1401"/>
      <c r="B4728" s="1065" t="s">
        <v>4567</v>
      </c>
      <c r="C4728" s="903" t="s">
        <v>4582</v>
      </c>
      <c r="D4728" s="900" t="s">
        <v>215</v>
      </c>
      <c r="E4728" s="903" t="s">
        <v>681</v>
      </c>
      <c r="F4728" s="900" t="s">
        <v>674</v>
      </c>
      <c r="G4728" s="900" t="s">
        <v>53</v>
      </c>
      <c r="H4728" s="900" t="s">
        <v>282</v>
      </c>
      <c r="I4728" s="900" t="s">
        <v>675</v>
      </c>
      <c r="J4728" s="1073" t="s">
        <v>14186</v>
      </c>
      <c r="K4728" s="1073" t="s">
        <v>13839</v>
      </c>
      <c r="L4728" s="1066">
        <v>307349.32</v>
      </c>
    </row>
    <row r="4729" spans="1:12" s="651" customFormat="1" ht="21.95" customHeight="1" x14ac:dyDescent="0.25">
      <c r="A4729" s="1401"/>
      <c r="B4729" s="1067" t="s">
        <v>4567</v>
      </c>
      <c r="C4729" s="702" t="s">
        <v>4583</v>
      </c>
      <c r="D4729" s="899" t="s">
        <v>215</v>
      </c>
      <c r="E4729" s="702" t="s">
        <v>682</v>
      </c>
      <c r="F4729" s="899" t="s">
        <v>674</v>
      </c>
      <c r="G4729" s="899" t="s">
        <v>53</v>
      </c>
      <c r="H4729" s="899" t="s">
        <v>282</v>
      </c>
      <c r="I4729" s="899" t="s">
        <v>675</v>
      </c>
      <c r="J4729" s="1074" t="s">
        <v>14186</v>
      </c>
      <c r="K4729" s="1074" t="s">
        <v>13839</v>
      </c>
      <c r="L4729" s="1068">
        <v>307349.32</v>
      </c>
    </row>
    <row r="4730" spans="1:12" s="651" customFormat="1" ht="21.95" customHeight="1" x14ac:dyDescent="0.25">
      <c r="A4730" s="1401"/>
      <c r="B4730" s="1065" t="s">
        <v>4567</v>
      </c>
      <c r="C4730" s="903" t="s">
        <v>4584</v>
      </c>
      <c r="D4730" s="900" t="s">
        <v>215</v>
      </c>
      <c r="E4730" s="903" t="s">
        <v>685</v>
      </c>
      <c r="F4730" s="900" t="s">
        <v>674</v>
      </c>
      <c r="G4730" s="900" t="s">
        <v>53</v>
      </c>
      <c r="H4730" s="900" t="s">
        <v>218</v>
      </c>
      <c r="I4730" s="900" t="s">
        <v>680</v>
      </c>
      <c r="J4730" s="1073" t="s">
        <v>14193</v>
      </c>
      <c r="K4730" s="1073" t="s">
        <v>14199</v>
      </c>
      <c r="L4730" s="1066">
        <v>1147999.92</v>
      </c>
    </row>
    <row r="4731" spans="1:12" s="651" customFormat="1" ht="21.95" customHeight="1" x14ac:dyDescent="0.25">
      <c r="A4731" s="1401"/>
      <c r="B4731" s="1067" t="s">
        <v>4567</v>
      </c>
      <c r="C4731" s="702" t="s">
        <v>4585</v>
      </c>
      <c r="D4731" s="899" t="s">
        <v>215</v>
      </c>
      <c r="E4731" s="702" t="s">
        <v>685</v>
      </c>
      <c r="F4731" s="899" t="s">
        <v>674</v>
      </c>
      <c r="G4731" s="899" t="s">
        <v>53</v>
      </c>
      <c r="H4731" s="899" t="s">
        <v>282</v>
      </c>
      <c r="I4731" s="899" t="s">
        <v>675</v>
      </c>
      <c r="J4731" s="1074" t="s">
        <v>14186</v>
      </c>
      <c r="K4731" s="1074" t="s">
        <v>13839</v>
      </c>
      <c r="L4731" s="1068">
        <v>892516.78</v>
      </c>
    </row>
    <row r="4732" spans="1:12" s="651" customFormat="1" ht="21.95" customHeight="1" x14ac:dyDescent="0.25">
      <c r="A4732" s="1401"/>
      <c r="B4732" s="1065" t="s">
        <v>4567</v>
      </c>
      <c r="C4732" s="903" t="s">
        <v>4586</v>
      </c>
      <c r="D4732" s="900" t="s">
        <v>215</v>
      </c>
      <c r="E4732" s="903" t="s">
        <v>685</v>
      </c>
      <c r="F4732" s="900" t="s">
        <v>674</v>
      </c>
      <c r="G4732" s="900" t="s">
        <v>53</v>
      </c>
      <c r="H4732" s="900" t="s">
        <v>282</v>
      </c>
      <c r="I4732" s="900" t="s">
        <v>675</v>
      </c>
      <c r="J4732" s="1073" t="s">
        <v>14186</v>
      </c>
      <c r="K4732" s="1073" t="s">
        <v>13839</v>
      </c>
      <c r="L4732" s="1066">
        <v>892516.78</v>
      </c>
    </row>
    <row r="4733" spans="1:12" s="651" customFormat="1" ht="21.95" customHeight="1" x14ac:dyDescent="0.25">
      <c r="A4733" s="1401"/>
      <c r="B4733" s="1067" t="s">
        <v>4567</v>
      </c>
      <c r="C4733" s="702" t="s">
        <v>4587</v>
      </c>
      <c r="D4733" s="899" t="s">
        <v>215</v>
      </c>
      <c r="E4733" s="702" t="s">
        <v>685</v>
      </c>
      <c r="F4733" s="899" t="s">
        <v>674</v>
      </c>
      <c r="G4733" s="899" t="s">
        <v>53</v>
      </c>
      <c r="H4733" s="899" t="s">
        <v>282</v>
      </c>
      <c r="I4733" s="899" t="s">
        <v>675</v>
      </c>
      <c r="J4733" s="1074" t="s">
        <v>14186</v>
      </c>
      <c r="K4733" s="1074" t="s">
        <v>13839</v>
      </c>
      <c r="L4733" s="1068">
        <v>892516.78</v>
      </c>
    </row>
    <row r="4734" spans="1:12" s="651" customFormat="1" ht="21.95" customHeight="1" x14ac:dyDescent="0.25">
      <c r="A4734" s="1401"/>
      <c r="B4734" s="1065" t="s">
        <v>4567</v>
      </c>
      <c r="C4734" s="903" t="s">
        <v>4588</v>
      </c>
      <c r="D4734" s="900" t="s">
        <v>215</v>
      </c>
      <c r="E4734" s="903" t="s">
        <v>685</v>
      </c>
      <c r="F4734" s="900" t="s">
        <v>674</v>
      </c>
      <c r="G4734" s="900" t="s">
        <v>53</v>
      </c>
      <c r="H4734" s="900" t="s">
        <v>282</v>
      </c>
      <c r="I4734" s="900" t="s">
        <v>675</v>
      </c>
      <c r="J4734" s="1073" t="s">
        <v>14186</v>
      </c>
      <c r="K4734" s="1073" t="s">
        <v>13839</v>
      </c>
      <c r="L4734" s="1066">
        <v>267564.82</v>
      </c>
    </row>
    <row r="4735" spans="1:12" s="651" customFormat="1" ht="21.95" customHeight="1" x14ac:dyDescent="0.25">
      <c r="A4735" s="1401"/>
      <c r="B4735" s="1067" t="s">
        <v>4567</v>
      </c>
      <c r="C4735" s="702" t="s">
        <v>4589</v>
      </c>
      <c r="D4735" s="899" t="s">
        <v>215</v>
      </c>
      <c r="E4735" s="702" t="s">
        <v>686</v>
      </c>
      <c r="F4735" s="899" t="s">
        <v>674</v>
      </c>
      <c r="G4735" s="899" t="s">
        <v>53</v>
      </c>
      <c r="H4735" s="899" t="s">
        <v>282</v>
      </c>
      <c r="I4735" s="899" t="s">
        <v>675</v>
      </c>
      <c r="J4735" s="1074" t="s">
        <v>14186</v>
      </c>
      <c r="K4735" s="1074" t="s">
        <v>13839</v>
      </c>
      <c r="L4735" s="1068">
        <v>432885.16</v>
      </c>
    </row>
    <row r="4736" spans="1:12" s="651" customFormat="1" ht="21.95" customHeight="1" x14ac:dyDescent="0.25">
      <c r="A4736" s="1401"/>
      <c r="B4736" s="1065" t="s">
        <v>4567</v>
      </c>
      <c r="C4736" s="903" t="s">
        <v>4590</v>
      </c>
      <c r="D4736" s="900" t="s">
        <v>215</v>
      </c>
      <c r="E4736" s="903" t="s">
        <v>673</v>
      </c>
      <c r="F4736" s="900" t="s">
        <v>674</v>
      </c>
      <c r="G4736" s="900" t="s">
        <v>53</v>
      </c>
      <c r="H4736" s="900" t="s">
        <v>282</v>
      </c>
      <c r="I4736" s="900" t="s">
        <v>675</v>
      </c>
      <c r="J4736" s="1073" t="s">
        <v>14186</v>
      </c>
      <c r="K4736" s="1073" t="s">
        <v>13839</v>
      </c>
      <c r="L4736" s="1066">
        <v>432885.16</v>
      </c>
    </row>
    <row r="4737" spans="1:12" s="651" customFormat="1" ht="21.95" customHeight="1" x14ac:dyDescent="0.25">
      <c r="A4737" s="1401"/>
      <c r="B4737" s="1067" t="s">
        <v>4567</v>
      </c>
      <c r="C4737" s="702" t="s">
        <v>4591</v>
      </c>
      <c r="D4737" s="899" t="s">
        <v>215</v>
      </c>
      <c r="E4737" s="702" t="s">
        <v>676</v>
      </c>
      <c r="F4737" s="899" t="s">
        <v>674</v>
      </c>
      <c r="G4737" s="899" t="s">
        <v>53</v>
      </c>
      <c r="H4737" s="899" t="s">
        <v>282</v>
      </c>
      <c r="I4737" s="899" t="s">
        <v>675</v>
      </c>
      <c r="J4737" s="1074" t="s">
        <v>14186</v>
      </c>
      <c r="K4737" s="1074" t="s">
        <v>13839</v>
      </c>
      <c r="L4737" s="1068">
        <v>432885.16</v>
      </c>
    </row>
    <row r="4738" spans="1:12" s="651" customFormat="1" ht="21.95" customHeight="1" x14ac:dyDescent="0.25">
      <c r="A4738" s="1401"/>
      <c r="B4738" s="1065" t="s">
        <v>3604</v>
      </c>
      <c r="C4738" s="903" t="s">
        <v>4592</v>
      </c>
      <c r="D4738" s="900" t="s">
        <v>264</v>
      </c>
      <c r="E4738" s="903" t="s">
        <v>228</v>
      </c>
      <c r="F4738" s="900" t="s">
        <v>265</v>
      </c>
      <c r="G4738" s="900" t="s">
        <v>53</v>
      </c>
      <c r="H4738" s="900" t="s">
        <v>266</v>
      </c>
      <c r="I4738" s="900" t="s">
        <v>267</v>
      </c>
      <c r="J4738" s="1073" t="s">
        <v>12659</v>
      </c>
      <c r="K4738" s="1073" t="s">
        <v>12660</v>
      </c>
      <c r="L4738" s="1066">
        <v>75684.92</v>
      </c>
    </row>
    <row r="4739" spans="1:12" s="651" customFormat="1" ht="21.95" customHeight="1" x14ac:dyDescent="0.25">
      <c r="A4739" s="1401"/>
      <c r="B4739" s="1067" t="s">
        <v>3604</v>
      </c>
      <c r="C4739" s="702" t="s">
        <v>4593</v>
      </c>
      <c r="D4739" s="899" t="s">
        <v>224</v>
      </c>
      <c r="E4739" s="702" t="s">
        <v>687</v>
      </c>
      <c r="F4739" s="899" t="s">
        <v>265</v>
      </c>
      <c r="G4739" s="899" t="s">
        <v>53</v>
      </c>
      <c r="H4739" s="899" t="s">
        <v>201</v>
      </c>
      <c r="I4739" s="899" t="s">
        <v>267</v>
      </c>
      <c r="J4739" s="1074" t="s">
        <v>12659</v>
      </c>
      <c r="K4739" s="1074" t="s">
        <v>12660</v>
      </c>
      <c r="L4739" s="1068">
        <v>141714.94</v>
      </c>
    </row>
    <row r="4740" spans="1:12" s="651" customFormat="1" ht="21.95" customHeight="1" x14ac:dyDescent="0.25">
      <c r="A4740" s="1401"/>
      <c r="B4740" s="1065" t="s">
        <v>3604</v>
      </c>
      <c r="C4740" s="903" t="s">
        <v>4594</v>
      </c>
      <c r="D4740" s="900" t="s">
        <v>224</v>
      </c>
      <c r="E4740" s="903" t="s">
        <v>688</v>
      </c>
      <c r="F4740" s="900" t="s">
        <v>265</v>
      </c>
      <c r="G4740" s="900" t="s">
        <v>53</v>
      </c>
      <c r="H4740" s="900" t="s">
        <v>201</v>
      </c>
      <c r="I4740" s="900" t="s">
        <v>267</v>
      </c>
      <c r="J4740" s="1073" t="s">
        <v>12659</v>
      </c>
      <c r="K4740" s="1073" t="s">
        <v>12660</v>
      </c>
      <c r="L4740" s="1066">
        <v>141714.94</v>
      </c>
    </row>
    <row r="4741" spans="1:12" s="651" customFormat="1" ht="21.95" customHeight="1" x14ac:dyDescent="0.25">
      <c r="A4741" s="1401"/>
      <c r="B4741" s="1067" t="s">
        <v>3604</v>
      </c>
      <c r="C4741" s="702" t="s">
        <v>6288</v>
      </c>
      <c r="D4741" s="899" t="s">
        <v>224</v>
      </c>
      <c r="E4741" s="702" t="s">
        <v>971</v>
      </c>
      <c r="F4741" s="899" t="s">
        <v>265</v>
      </c>
      <c r="G4741" s="899" t="s">
        <v>53</v>
      </c>
      <c r="H4741" s="899" t="s">
        <v>218</v>
      </c>
      <c r="I4741" s="899" t="s">
        <v>385</v>
      </c>
      <c r="J4741" s="1074" t="s">
        <v>14200</v>
      </c>
      <c r="K4741" s="1074" t="s">
        <v>14201</v>
      </c>
      <c r="L4741" s="1068">
        <v>708253.47</v>
      </c>
    </row>
    <row r="4742" spans="1:12" s="651" customFormat="1" ht="21.95" customHeight="1" x14ac:dyDescent="0.25">
      <c r="A4742" s="1401"/>
      <c r="B4742" s="1065" t="s">
        <v>3604</v>
      </c>
      <c r="C4742" s="903" t="s">
        <v>4597</v>
      </c>
      <c r="D4742" s="900" t="s">
        <v>224</v>
      </c>
      <c r="E4742" s="903" t="s">
        <v>687</v>
      </c>
      <c r="F4742" s="900" t="s">
        <v>265</v>
      </c>
      <c r="G4742" s="900" t="s">
        <v>53</v>
      </c>
      <c r="H4742" s="900" t="s">
        <v>201</v>
      </c>
      <c r="I4742" s="900" t="s">
        <v>267</v>
      </c>
      <c r="J4742" s="1073" t="s">
        <v>12659</v>
      </c>
      <c r="K4742" s="1073" t="s">
        <v>12660</v>
      </c>
      <c r="L4742" s="1066">
        <v>181566</v>
      </c>
    </row>
    <row r="4743" spans="1:12" s="651" customFormat="1" ht="21.95" customHeight="1" x14ac:dyDescent="0.25">
      <c r="A4743" s="1401"/>
      <c r="B4743" s="1067" t="s">
        <v>3604</v>
      </c>
      <c r="C4743" s="702" t="s">
        <v>4598</v>
      </c>
      <c r="D4743" s="899" t="s">
        <v>224</v>
      </c>
      <c r="E4743" s="702" t="s">
        <v>688</v>
      </c>
      <c r="F4743" s="899" t="s">
        <v>265</v>
      </c>
      <c r="G4743" s="899" t="s">
        <v>53</v>
      </c>
      <c r="H4743" s="899" t="s">
        <v>201</v>
      </c>
      <c r="I4743" s="899" t="s">
        <v>267</v>
      </c>
      <c r="J4743" s="1074" t="s">
        <v>12659</v>
      </c>
      <c r="K4743" s="1074" t="s">
        <v>12660</v>
      </c>
      <c r="L4743" s="1068">
        <v>181566</v>
      </c>
    </row>
    <row r="4744" spans="1:12" s="651" customFormat="1" ht="21.95" customHeight="1" x14ac:dyDescent="0.25">
      <c r="A4744" s="1401"/>
      <c r="B4744" s="1065" t="s">
        <v>3604</v>
      </c>
      <c r="C4744" s="903" t="s">
        <v>4598</v>
      </c>
      <c r="D4744" s="900" t="s">
        <v>224</v>
      </c>
      <c r="E4744" s="903" t="s">
        <v>688</v>
      </c>
      <c r="F4744" s="900" t="s">
        <v>265</v>
      </c>
      <c r="G4744" s="900" t="s">
        <v>53</v>
      </c>
      <c r="H4744" s="900" t="s">
        <v>273</v>
      </c>
      <c r="I4744" s="900" t="s">
        <v>275</v>
      </c>
      <c r="J4744" s="1073" t="s">
        <v>14202</v>
      </c>
      <c r="K4744" s="1073" t="s">
        <v>14203</v>
      </c>
      <c r="L4744" s="1066">
        <v>22272.240000000002</v>
      </c>
    </row>
    <row r="4745" spans="1:12" s="651" customFormat="1" ht="21.95" customHeight="1" x14ac:dyDescent="0.25">
      <c r="A4745" s="1401"/>
      <c r="B4745" s="1067" t="s">
        <v>3604</v>
      </c>
      <c r="C4745" s="702" t="s">
        <v>4599</v>
      </c>
      <c r="D4745" s="899" t="s">
        <v>224</v>
      </c>
      <c r="E4745" s="702" t="s">
        <v>689</v>
      </c>
      <c r="F4745" s="899" t="s">
        <v>265</v>
      </c>
      <c r="G4745" s="899" t="s">
        <v>53</v>
      </c>
      <c r="H4745" s="899" t="s">
        <v>201</v>
      </c>
      <c r="I4745" s="899" t="s">
        <v>267</v>
      </c>
      <c r="J4745" s="1074" t="s">
        <v>12659</v>
      </c>
      <c r="K4745" s="1074" t="s">
        <v>12660</v>
      </c>
      <c r="L4745" s="1068">
        <v>178487.54</v>
      </c>
    </row>
    <row r="4746" spans="1:12" s="651" customFormat="1" ht="21.95" customHeight="1" x14ac:dyDescent="0.25">
      <c r="A4746" s="1401"/>
      <c r="B4746" s="1065" t="s">
        <v>3604</v>
      </c>
      <c r="C4746" s="903" t="s">
        <v>4599</v>
      </c>
      <c r="D4746" s="900" t="s">
        <v>224</v>
      </c>
      <c r="E4746" s="903" t="s">
        <v>689</v>
      </c>
      <c r="F4746" s="900" t="s">
        <v>265</v>
      </c>
      <c r="G4746" s="900" t="s">
        <v>53</v>
      </c>
      <c r="H4746" s="900" t="s">
        <v>201</v>
      </c>
      <c r="I4746" s="900" t="s">
        <v>268</v>
      </c>
      <c r="J4746" s="1073" t="s">
        <v>12670</v>
      </c>
      <c r="K4746" s="1073" t="s">
        <v>12671</v>
      </c>
      <c r="L4746" s="1066">
        <v>502184.31</v>
      </c>
    </row>
    <row r="4747" spans="1:12" s="651" customFormat="1" ht="21.95" customHeight="1" x14ac:dyDescent="0.25">
      <c r="A4747" s="1401"/>
      <c r="B4747" s="1067" t="s">
        <v>3604</v>
      </c>
      <c r="C4747" s="702" t="s">
        <v>4600</v>
      </c>
      <c r="D4747" s="899" t="s">
        <v>224</v>
      </c>
      <c r="E4747" s="702" t="s">
        <v>690</v>
      </c>
      <c r="F4747" s="899" t="s">
        <v>265</v>
      </c>
      <c r="G4747" s="899" t="s">
        <v>53</v>
      </c>
      <c r="H4747" s="899" t="s">
        <v>201</v>
      </c>
      <c r="I4747" s="899" t="s">
        <v>267</v>
      </c>
      <c r="J4747" s="1074" t="s">
        <v>12659</v>
      </c>
      <c r="K4747" s="1074" t="s">
        <v>12660</v>
      </c>
      <c r="L4747" s="1068">
        <v>246190.57</v>
      </c>
    </row>
    <row r="4748" spans="1:12" s="651" customFormat="1" ht="21.95" customHeight="1" x14ac:dyDescent="0.25">
      <c r="A4748" s="1401"/>
      <c r="B4748" s="1065" t="s">
        <v>3604</v>
      </c>
      <c r="C4748" s="903" t="s">
        <v>4600</v>
      </c>
      <c r="D4748" s="900" t="s">
        <v>224</v>
      </c>
      <c r="E4748" s="903" t="s">
        <v>690</v>
      </c>
      <c r="F4748" s="900" t="s">
        <v>265</v>
      </c>
      <c r="G4748" s="900" t="s">
        <v>53</v>
      </c>
      <c r="H4748" s="900" t="s">
        <v>201</v>
      </c>
      <c r="I4748" s="900" t="s">
        <v>268</v>
      </c>
      <c r="J4748" s="1073" t="s">
        <v>12670</v>
      </c>
      <c r="K4748" s="1073" t="s">
        <v>12671</v>
      </c>
      <c r="L4748" s="1066">
        <v>692670.41</v>
      </c>
    </row>
    <row r="4749" spans="1:12" s="651" customFormat="1" ht="21.95" customHeight="1" x14ac:dyDescent="0.25">
      <c r="A4749" s="1401"/>
      <c r="B4749" s="1067" t="s">
        <v>3604</v>
      </c>
      <c r="C4749" s="702" t="s">
        <v>4600</v>
      </c>
      <c r="D4749" s="899" t="s">
        <v>224</v>
      </c>
      <c r="E4749" s="702" t="s">
        <v>690</v>
      </c>
      <c r="F4749" s="899" t="s">
        <v>265</v>
      </c>
      <c r="G4749" s="899" t="s">
        <v>53</v>
      </c>
      <c r="H4749" s="899" t="s">
        <v>201</v>
      </c>
      <c r="I4749" s="899" t="s">
        <v>268</v>
      </c>
      <c r="J4749" s="1074" t="s">
        <v>12670</v>
      </c>
      <c r="K4749" s="1074" t="s">
        <v>12672</v>
      </c>
      <c r="L4749" s="1068">
        <v>738873.81</v>
      </c>
    </row>
    <row r="4750" spans="1:12" s="651" customFormat="1" ht="21.95" customHeight="1" x14ac:dyDescent="0.25">
      <c r="A4750" s="1401"/>
      <c r="B4750" s="1065" t="s">
        <v>3604</v>
      </c>
      <c r="C4750" s="903" t="s">
        <v>12252</v>
      </c>
      <c r="D4750" s="900" t="s">
        <v>224</v>
      </c>
      <c r="E4750" s="903" t="s">
        <v>987</v>
      </c>
      <c r="F4750" s="900" t="s">
        <v>265</v>
      </c>
      <c r="G4750" s="900" t="s">
        <v>53</v>
      </c>
      <c r="H4750" s="900" t="s">
        <v>218</v>
      </c>
      <c r="I4750" s="900" t="s">
        <v>385</v>
      </c>
      <c r="J4750" s="1073" t="s">
        <v>14204</v>
      </c>
      <c r="K4750" s="1073" t="s">
        <v>14205</v>
      </c>
      <c r="L4750" s="1066">
        <v>1205665.3899999999</v>
      </c>
    </row>
    <row r="4751" spans="1:12" s="651" customFormat="1" ht="21.95" customHeight="1" x14ac:dyDescent="0.25">
      <c r="A4751" s="1401"/>
      <c r="B4751" s="1067" t="s">
        <v>3604</v>
      </c>
      <c r="C4751" s="702" t="s">
        <v>4601</v>
      </c>
      <c r="D4751" s="899" t="s">
        <v>224</v>
      </c>
      <c r="E4751" s="702" t="s">
        <v>691</v>
      </c>
      <c r="F4751" s="899" t="s">
        <v>265</v>
      </c>
      <c r="G4751" s="899" t="s">
        <v>53</v>
      </c>
      <c r="H4751" s="899" t="s">
        <v>201</v>
      </c>
      <c r="I4751" s="899" t="s">
        <v>267</v>
      </c>
      <c r="J4751" s="1074" t="s">
        <v>12659</v>
      </c>
      <c r="K4751" s="1074" t="s">
        <v>12660</v>
      </c>
      <c r="L4751" s="1068">
        <v>234226.06</v>
      </c>
    </row>
    <row r="4752" spans="1:12" s="651" customFormat="1" ht="21.95" customHeight="1" x14ac:dyDescent="0.25">
      <c r="A4752" s="1401"/>
      <c r="B4752" s="1065" t="s">
        <v>3604</v>
      </c>
      <c r="C4752" s="903" t="s">
        <v>4602</v>
      </c>
      <c r="D4752" s="900" t="s">
        <v>224</v>
      </c>
      <c r="E4752" s="903" t="s">
        <v>692</v>
      </c>
      <c r="F4752" s="900" t="s">
        <v>265</v>
      </c>
      <c r="G4752" s="900" t="s">
        <v>53</v>
      </c>
      <c r="H4752" s="900" t="s">
        <v>201</v>
      </c>
      <c r="I4752" s="900" t="s">
        <v>267</v>
      </c>
      <c r="J4752" s="1073" t="s">
        <v>12659</v>
      </c>
      <c r="K4752" s="1073" t="s">
        <v>12660</v>
      </c>
      <c r="L4752" s="1066">
        <v>234226.06</v>
      </c>
    </row>
    <row r="4753" spans="1:12" s="651" customFormat="1" ht="21.95" customHeight="1" x14ac:dyDescent="0.25">
      <c r="A4753" s="1401"/>
      <c r="B4753" s="1067" t="s">
        <v>3604</v>
      </c>
      <c r="C4753" s="702" t="s">
        <v>4602</v>
      </c>
      <c r="D4753" s="899" t="s">
        <v>224</v>
      </c>
      <c r="E4753" s="702" t="s">
        <v>692</v>
      </c>
      <c r="F4753" s="899" t="s">
        <v>265</v>
      </c>
      <c r="G4753" s="899" t="s">
        <v>53</v>
      </c>
      <c r="H4753" s="899" t="s">
        <v>201</v>
      </c>
      <c r="I4753" s="899" t="s">
        <v>268</v>
      </c>
      <c r="J4753" s="1074" t="s">
        <v>12670</v>
      </c>
      <c r="K4753" s="1074" t="s">
        <v>12671</v>
      </c>
      <c r="L4753" s="1068">
        <v>659007.63</v>
      </c>
    </row>
    <row r="4754" spans="1:12" s="651" customFormat="1" ht="21.95" customHeight="1" x14ac:dyDescent="0.25">
      <c r="A4754" s="1401"/>
      <c r="B4754" s="1065" t="s">
        <v>3604</v>
      </c>
      <c r="C4754" s="903" t="s">
        <v>4602</v>
      </c>
      <c r="D4754" s="900" t="s">
        <v>224</v>
      </c>
      <c r="E4754" s="903" t="s">
        <v>692</v>
      </c>
      <c r="F4754" s="900" t="s">
        <v>265</v>
      </c>
      <c r="G4754" s="900" t="s">
        <v>53</v>
      </c>
      <c r="H4754" s="900" t="s">
        <v>201</v>
      </c>
      <c r="I4754" s="900" t="s">
        <v>268</v>
      </c>
      <c r="J4754" s="1073" t="s">
        <v>12670</v>
      </c>
      <c r="K4754" s="1073" t="s">
        <v>12672</v>
      </c>
      <c r="L4754" s="1066">
        <v>702965.61</v>
      </c>
    </row>
    <row r="4755" spans="1:12" s="651" customFormat="1" ht="21.95" customHeight="1" x14ac:dyDescent="0.25">
      <c r="A4755" s="1401"/>
      <c r="B4755" s="1067" t="s">
        <v>3604</v>
      </c>
      <c r="C4755" s="702" t="s">
        <v>4603</v>
      </c>
      <c r="D4755" s="899" t="s">
        <v>215</v>
      </c>
      <c r="E4755" s="702" t="s">
        <v>693</v>
      </c>
      <c r="F4755" s="899" t="s">
        <v>265</v>
      </c>
      <c r="G4755" s="899" t="s">
        <v>53</v>
      </c>
      <c r="H4755" s="899" t="s">
        <v>201</v>
      </c>
      <c r="I4755" s="899" t="s">
        <v>267</v>
      </c>
      <c r="J4755" s="1074" t="s">
        <v>12659</v>
      </c>
      <c r="K4755" s="1074" t="s">
        <v>12660</v>
      </c>
      <c r="L4755" s="1068">
        <v>181794.8</v>
      </c>
    </row>
    <row r="4756" spans="1:12" s="651" customFormat="1" ht="21.95" customHeight="1" x14ac:dyDescent="0.25">
      <c r="A4756" s="1401"/>
      <c r="B4756" s="1065" t="s">
        <v>3604</v>
      </c>
      <c r="C4756" s="903" t="s">
        <v>4603</v>
      </c>
      <c r="D4756" s="900" t="s">
        <v>215</v>
      </c>
      <c r="E4756" s="903" t="s">
        <v>693</v>
      </c>
      <c r="F4756" s="900" t="s">
        <v>265</v>
      </c>
      <c r="G4756" s="900" t="s">
        <v>53</v>
      </c>
      <c r="H4756" s="900" t="s">
        <v>201</v>
      </c>
      <c r="I4756" s="900" t="s">
        <v>268</v>
      </c>
      <c r="J4756" s="1073" t="s">
        <v>12670</v>
      </c>
      <c r="K4756" s="1073" t="s">
        <v>12671</v>
      </c>
      <c r="L4756" s="1066">
        <v>511489.46</v>
      </c>
    </row>
    <row r="4757" spans="1:12" s="651" customFormat="1" ht="21.95" customHeight="1" x14ac:dyDescent="0.25">
      <c r="A4757" s="1401"/>
      <c r="B4757" s="1067" t="s">
        <v>3604</v>
      </c>
      <c r="C4757" s="702" t="s">
        <v>4603</v>
      </c>
      <c r="D4757" s="899" t="s">
        <v>215</v>
      </c>
      <c r="E4757" s="702" t="s">
        <v>693</v>
      </c>
      <c r="F4757" s="899" t="s">
        <v>265</v>
      </c>
      <c r="G4757" s="899" t="s">
        <v>53</v>
      </c>
      <c r="H4757" s="899" t="s">
        <v>201</v>
      </c>
      <c r="I4757" s="899" t="s">
        <v>268</v>
      </c>
      <c r="J4757" s="1074" t="s">
        <v>12670</v>
      </c>
      <c r="K4757" s="1074" t="s">
        <v>12672</v>
      </c>
      <c r="L4757" s="1068">
        <v>545607.5</v>
      </c>
    </row>
    <row r="4758" spans="1:12" s="651" customFormat="1" ht="21.95" customHeight="1" x14ac:dyDescent="0.25">
      <c r="A4758" s="1401"/>
      <c r="B4758" s="1065" t="s">
        <v>3604</v>
      </c>
      <c r="C4758" s="903" t="s">
        <v>4604</v>
      </c>
      <c r="D4758" s="900" t="s">
        <v>264</v>
      </c>
      <c r="E4758" s="903" t="s">
        <v>228</v>
      </c>
      <c r="F4758" s="900" t="s">
        <v>265</v>
      </c>
      <c r="G4758" s="900" t="s">
        <v>53</v>
      </c>
      <c r="H4758" s="900" t="s">
        <v>266</v>
      </c>
      <c r="I4758" s="900" t="s">
        <v>267</v>
      </c>
      <c r="J4758" s="1073" t="s">
        <v>12659</v>
      </c>
      <c r="K4758" s="1073" t="s">
        <v>12660</v>
      </c>
      <c r="L4758" s="1066">
        <v>107279.12</v>
      </c>
    </row>
    <row r="4759" spans="1:12" s="651" customFormat="1" ht="21.95" customHeight="1" x14ac:dyDescent="0.25">
      <c r="A4759" s="1401"/>
      <c r="B4759" s="1067" t="s">
        <v>3604</v>
      </c>
      <c r="C4759" s="702" t="s">
        <v>4605</v>
      </c>
      <c r="D4759" s="899" t="s">
        <v>215</v>
      </c>
      <c r="E4759" s="702" t="s">
        <v>694</v>
      </c>
      <c r="F4759" s="899" t="s">
        <v>265</v>
      </c>
      <c r="G4759" s="899" t="s">
        <v>53</v>
      </c>
      <c r="H4759" s="899" t="s">
        <v>201</v>
      </c>
      <c r="I4759" s="899" t="s">
        <v>267</v>
      </c>
      <c r="J4759" s="1074" t="s">
        <v>12659</v>
      </c>
      <c r="K4759" s="1074" t="s">
        <v>12660</v>
      </c>
      <c r="L4759" s="1068">
        <v>67363.070000000007</v>
      </c>
    </row>
    <row r="4760" spans="1:12" s="651" customFormat="1" ht="21.95" customHeight="1" x14ac:dyDescent="0.25">
      <c r="A4760" s="1401"/>
      <c r="B4760" s="1065" t="s">
        <v>3604</v>
      </c>
      <c r="C4760" s="903" t="s">
        <v>4605</v>
      </c>
      <c r="D4760" s="900" t="s">
        <v>215</v>
      </c>
      <c r="E4760" s="903" t="s">
        <v>694</v>
      </c>
      <c r="F4760" s="900" t="s">
        <v>265</v>
      </c>
      <c r="G4760" s="900" t="s">
        <v>53</v>
      </c>
      <c r="H4760" s="900" t="s">
        <v>201</v>
      </c>
      <c r="I4760" s="900" t="s">
        <v>268</v>
      </c>
      <c r="J4760" s="1073" t="s">
        <v>12670</v>
      </c>
      <c r="K4760" s="1073" t="s">
        <v>12671</v>
      </c>
      <c r="L4760" s="1066">
        <v>189529.62</v>
      </c>
    </row>
    <row r="4761" spans="1:12" s="651" customFormat="1" ht="21.95" customHeight="1" x14ac:dyDescent="0.25">
      <c r="A4761" s="1401"/>
      <c r="B4761" s="1067" t="s">
        <v>3604</v>
      </c>
      <c r="C4761" s="702" t="s">
        <v>4606</v>
      </c>
      <c r="D4761" s="899" t="s">
        <v>215</v>
      </c>
      <c r="E4761" s="702" t="s">
        <v>695</v>
      </c>
      <c r="F4761" s="899" t="s">
        <v>265</v>
      </c>
      <c r="G4761" s="899" t="s">
        <v>53</v>
      </c>
      <c r="H4761" s="899" t="s">
        <v>201</v>
      </c>
      <c r="I4761" s="899" t="s">
        <v>267</v>
      </c>
      <c r="J4761" s="1074" t="s">
        <v>12659</v>
      </c>
      <c r="K4761" s="1074" t="s">
        <v>12660</v>
      </c>
      <c r="L4761" s="1068">
        <v>202089.2</v>
      </c>
    </row>
    <row r="4762" spans="1:12" s="651" customFormat="1" ht="21.95" customHeight="1" x14ac:dyDescent="0.25">
      <c r="A4762" s="1401"/>
      <c r="B4762" s="1065" t="s">
        <v>3604</v>
      </c>
      <c r="C4762" s="903" t="s">
        <v>4606</v>
      </c>
      <c r="D4762" s="900" t="s">
        <v>215</v>
      </c>
      <c r="E4762" s="903" t="s">
        <v>695</v>
      </c>
      <c r="F4762" s="900" t="s">
        <v>265</v>
      </c>
      <c r="G4762" s="900" t="s">
        <v>53</v>
      </c>
      <c r="H4762" s="900" t="s">
        <v>201</v>
      </c>
      <c r="I4762" s="900" t="s">
        <v>268</v>
      </c>
      <c r="J4762" s="1073" t="s">
        <v>12670</v>
      </c>
      <c r="K4762" s="1073" t="s">
        <v>12671</v>
      </c>
      <c r="L4762" s="1066">
        <v>568588.86</v>
      </c>
    </row>
    <row r="4763" spans="1:12" s="651" customFormat="1" ht="21.95" customHeight="1" x14ac:dyDescent="0.25">
      <c r="A4763" s="1401"/>
      <c r="B4763" s="1067" t="s">
        <v>3604</v>
      </c>
      <c r="C4763" s="702" t="s">
        <v>4607</v>
      </c>
      <c r="D4763" s="899" t="s">
        <v>224</v>
      </c>
      <c r="E4763" s="702" t="s">
        <v>696</v>
      </c>
      <c r="F4763" s="899" t="s">
        <v>265</v>
      </c>
      <c r="G4763" s="899" t="s">
        <v>53</v>
      </c>
      <c r="H4763" s="899" t="s">
        <v>201</v>
      </c>
      <c r="I4763" s="899" t="s">
        <v>267</v>
      </c>
      <c r="J4763" s="1074" t="s">
        <v>12659</v>
      </c>
      <c r="K4763" s="1074" t="s">
        <v>12660</v>
      </c>
      <c r="L4763" s="1068">
        <v>106991.19</v>
      </c>
    </row>
    <row r="4764" spans="1:12" s="651" customFormat="1" ht="21.95" customHeight="1" x14ac:dyDescent="0.25">
      <c r="A4764" s="1401"/>
      <c r="B4764" s="1065" t="s">
        <v>3604</v>
      </c>
      <c r="C4764" s="903" t="s">
        <v>4607</v>
      </c>
      <c r="D4764" s="900" t="s">
        <v>224</v>
      </c>
      <c r="E4764" s="903" t="s">
        <v>696</v>
      </c>
      <c r="F4764" s="900" t="s">
        <v>265</v>
      </c>
      <c r="G4764" s="900" t="s">
        <v>53</v>
      </c>
      <c r="H4764" s="900" t="s">
        <v>201</v>
      </c>
      <c r="I4764" s="900" t="s">
        <v>268</v>
      </c>
      <c r="J4764" s="1073" t="s">
        <v>12670</v>
      </c>
      <c r="K4764" s="1073" t="s">
        <v>12671</v>
      </c>
      <c r="L4764" s="1066">
        <v>301025.46999999997</v>
      </c>
    </row>
    <row r="4765" spans="1:12" s="651" customFormat="1" ht="21.95" customHeight="1" x14ac:dyDescent="0.25">
      <c r="A4765" s="1401"/>
      <c r="B4765" s="1067" t="s">
        <v>3604</v>
      </c>
      <c r="C4765" s="702" t="s">
        <v>4608</v>
      </c>
      <c r="D4765" s="899" t="s">
        <v>224</v>
      </c>
      <c r="E4765" s="702" t="s">
        <v>697</v>
      </c>
      <c r="F4765" s="899" t="s">
        <v>265</v>
      </c>
      <c r="G4765" s="899" t="s">
        <v>53</v>
      </c>
      <c r="H4765" s="899" t="s">
        <v>201</v>
      </c>
      <c r="I4765" s="899" t="s">
        <v>267</v>
      </c>
      <c r="J4765" s="1074" t="s">
        <v>12659</v>
      </c>
      <c r="K4765" s="1074" t="s">
        <v>12660</v>
      </c>
      <c r="L4765" s="1068">
        <v>106991.19</v>
      </c>
    </row>
    <row r="4766" spans="1:12" s="651" customFormat="1" ht="21.95" customHeight="1" x14ac:dyDescent="0.25">
      <c r="A4766" s="1401"/>
      <c r="B4766" s="1065" t="s">
        <v>3604</v>
      </c>
      <c r="C4766" s="903" t="s">
        <v>4608</v>
      </c>
      <c r="D4766" s="900" t="s">
        <v>224</v>
      </c>
      <c r="E4766" s="903" t="s">
        <v>697</v>
      </c>
      <c r="F4766" s="900" t="s">
        <v>265</v>
      </c>
      <c r="G4766" s="900" t="s">
        <v>53</v>
      </c>
      <c r="H4766" s="900" t="s">
        <v>201</v>
      </c>
      <c r="I4766" s="900" t="s">
        <v>268</v>
      </c>
      <c r="J4766" s="1073" t="s">
        <v>12670</v>
      </c>
      <c r="K4766" s="1073" t="s">
        <v>12671</v>
      </c>
      <c r="L4766" s="1066">
        <v>301025.46999999997</v>
      </c>
    </row>
    <row r="4767" spans="1:12" s="651" customFormat="1" ht="21.95" customHeight="1" x14ac:dyDescent="0.25">
      <c r="A4767" s="1401"/>
      <c r="B4767" s="1067" t="s">
        <v>3604</v>
      </c>
      <c r="C4767" s="702" t="s">
        <v>3605</v>
      </c>
      <c r="D4767" s="899" t="s">
        <v>215</v>
      </c>
      <c r="E4767" s="702" t="s">
        <v>384</v>
      </c>
      <c r="F4767" s="899" t="s">
        <v>265</v>
      </c>
      <c r="G4767" s="899" t="s">
        <v>53</v>
      </c>
      <c r="H4767" s="899" t="s">
        <v>218</v>
      </c>
      <c r="I4767" s="899" t="s">
        <v>385</v>
      </c>
      <c r="J4767" s="1074" t="s">
        <v>14204</v>
      </c>
      <c r="K4767" s="1074" t="s">
        <v>14206</v>
      </c>
      <c r="L4767" s="1068">
        <v>93734.58</v>
      </c>
    </row>
    <row r="4768" spans="1:12" s="651" customFormat="1" ht="21.95" customHeight="1" x14ac:dyDescent="0.25">
      <c r="A4768" s="1401"/>
      <c r="B4768" s="1065" t="s">
        <v>3604</v>
      </c>
      <c r="C4768" s="903" t="s">
        <v>3605</v>
      </c>
      <c r="D4768" s="900" t="s">
        <v>215</v>
      </c>
      <c r="E4768" s="903" t="s">
        <v>384</v>
      </c>
      <c r="F4768" s="900" t="s">
        <v>265</v>
      </c>
      <c r="G4768" s="900" t="s">
        <v>53</v>
      </c>
      <c r="H4768" s="900" t="s">
        <v>273</v>
      </c>
      <c r="I4768" s="900" t="s">
        <v>275</v>
      </c>
      <c r="J4768" s="1073" t="s">
        <v>14207</v>
      </c>
      <c r="K4768" s="1073" t="s">
        <v>14208</v>
      </c>
      <c r="L4768" s="1066">
        <v>2718.55</v>
      </c>
    </row>
    <row r="4769" spans="1:12" s="651" customFormat="1" ht="21.95" customHeight="1" x14ac:dyDescent="0.25">
      <c r="A4769" s="1401"/>
      <c r="B4769" s="1067" t="s">
        <v>3604</v>
      </c>
      <c r="C4769" s="702" t="s">
        <v>3605</v>
      </c>
      <c r="D4769" s="899" t="s">
        <v>215</v>
      </c>
      <c r="E4769" s="702" t="s">
        <v>384</v>
      </c>
      <c r="F4769" s="899" t="s">
        <v>265</v>
      </c>
      <c r="G4769" s="899" t="s">
        <v>53</v>
      </c>
      <c r="H4769" s="899" t="s">
        <v>218</v>
      </c>
      <c r="I4769" s="899" t="s">
        <v>429</v>
      </c>
      <c r="J4769" s="1074" t="s">
        <v>13045</v>
      </c>
      <c r="K4769" s="1074" t="s">
        <v>14209</v>
      </c>
      <c r="L4769" s="1068">
        <v>102877.79</v>
      </c>
    </row>
    <row r="4770" spans="1:12" s="651" customFormat="1" ht="21.95" customHeight="1" x14ac:dyDescent="0.25">
      <c r="A4770" s="1401"/>
      <c r="B4770" s="1065" t="s">
        <v>3604</v>
      </c>
      <c r="C4770" s="903" t="s">
        <v>3605</v>
      </c>
      <c r="D4770" s="900" t="s">
        <v>215</v>
      </c>
      <c r="E4770" s="903" t="s">
        <v>384</v>
      </c>
      <c r="F4770" s="900" t="s">
        <v>265</v>
      </c>
      <c r="G4770" s="900" t="s">
        <v>53</v>
      </c>
      <c r="H4770" s="900" t="s">
        <v>273</v>
      </c>
      <c r="I4770" s="900" t="s">
        <v>274</v>
      </c>
      <c r="J4770" s="1073" t="s">
        <v>14210</v>
      </c>
      <c r="K4770" s="1073" t="s">
        <v>14211</v>
      </c>
      <c r="L4770" s="1066">
        <v>21146.240000000002</v>
      </c>
    </row>
    <row r="4771" spans="1:12" s="651" customFormat="1" ht="21.95" customHeight="1" x14ac:dyDescent="0.25">
      <c r="A4771" s="1401"/>
      <c r="B4771" s="1067" t="s">
        <v>3604</v>
      </c>
      <c r="C4771" s="702" t="s">
        <v>3605</v>
      </c>
      <c r="D4771" s="899" t="s">
        <v>215</v>
      </c>
      <c r="E4771" s="702" t="s">
        <v>384</v>
      </c>
      <c r="F4771" s="899" t="s">
        <v>265</v>
      </c>
      <c r="G4771" s="899" t="s">
        <v>53</v>
      </c>
      <c r="H4771" s="899" t="s">
        <v>273</v>
      </c>
      <c r="I4771" s="899" t="s">
        <v>274</v>
      </c>
      <c r="J4771" s="1074" t="s">
        <v>14212</v>
      </c>
      <c r="K4771" s="1074" t="s">
        <v>14213</v>
      </c>
      <c r="L4771" s="1068">
        <v>27617.48</v>
      </c>
    </row>
    <row r="4772" spans="1:12" s="651" customFormat="1" ht="21.95" customHeight="1" x14ac:dyDescent="0.25">
      <c r="A4772" s="1401"/>
      <c r="B4772" s="1065" t="s">
        <v>3604</v>
      </c>
      <c r="C4772" s="903" t="s">
        <v>3605</v>
      </c>
      <c r="D4772" s="900" t="s">
        <v>215</v>
      </c>
      <c r="E4772" s="903" t="s">
        <v>384</v>
      </c>
      <c r="F4772" s="900" t="s">
        <v>265</v>
      </c>
      <c r="G4772" s="900" t="s">
        <v>53</v>
      </c>
      <c r="H4772" s="900" t="s">
        <v>273</v>
      </c>
      <c r="I4772" s="900" t="s">
        <v>274</v>
      </c>
      <c r="J4772" s="1073" t="s">
        <v>14214</v>
      </c>
      <c r="K4772" s="1073" t="s">
        <v>14215</v>
      </c>
      <c r="L4772" s="1066">
        <v>58798.2</v>
      </c>
    </row>
    <row r="4773" spans="1:12" s="651" customFormat="1" ht="21.95" customHeight="1" x14ac:dyDescent="0.25">
      <c r="A4773" s="1401"/>
      <c r="B4773" s="1067" t="s">
        <v>3604</v>
      </c>
      <c r="C4773" s="702" t="s">
        <v>3605</v>
      </c>
      <c r="D4773" s="899" t="s">
        <v>215</v>
      </c>
      <c r="E4773" s="702" t="s">
        <v>384</v>
      </c>
      <c r="F4773" s="899" t="s">
        <v>265</v>
      </c>
      <c r="G4773" s="899" t="s">
        <v>53</v>
      </c>
      <c r="H4773" s="899" t="s">
        <v>273</v>
      </c>
      <c r="I4773" s="899" t="s">
        <v>274</v>
      </c>
      <c r="J4773" s="1074" t="s">
        <v>13948</v>
      </c>
      <c r="K4773" s="1074" t="s">
        <v>13949</v>
      </c>
      <c r="L4773" s="1068">
        <v>39300.04</v>
      </c>
    </row>
    <row r="4774" spans="1:12" s="651" customFormat="1" ht="21.95" customHeight="1" x14ac:dyDescent="0.25">
      <c r="A4774" s="1401"/>
      <c r="B4774" s="1065" t="s">
        <v>3604</v>
      </c>
      <c r="C4774" s="903" t="s">
        <v>3605</v>
      </c>
      <c r="D4774" s="900" t="s">
        <v>215</v>
      </c>
      <c r="E4774" s="903" t="s">
        <v>384</v>
      </c>
      <c r="F4774" s="900" t="s">
        <v>265</v>
      </c>
      <c r="G4774" s="900" t="s">
        <v>53</v>
      </c>
      <c r="H4774" s="900" t="s">
        <v>201</v>
      </c>
      <c r="I4774" s="900" t="s">
        <v>267</v>
      </c>
      <c r="J4774" s="1073" t="s">
        <v>12659</v>
      </c>
      <c r="K4774" s="1073" t="s">
        <v>12660</v>
      </c>
      <c r="L4774" s="1066">
        <v>543683.75</v>
      </c>
    </row>
    <row r="4775" spans="1:12" s="651" customFormat="1" ht="21.95" customHeight="1" x14ac:dyDescent="0.25">
      <c r="A4775" s="1401"/>
      <c r="B4775" s="1067" t="s">
        <v>3604</v>
      </c>
      <c r="C4775" s="702" t="s">
        <v>3605</v>
      </c>
      <c r="D4775" s="899" t="s">
        <v>215</v>
      </c>
      <c r="E4775" s="702" t="s">
        <v>384</v>
      </c>
      <c r="F4775" s="899" t="s">
        <v>265</v>
      </c>
      <c r="G4775" s="899" t="s">
        <v>53</v>
      </c>
      <c r="H4775" s="899" t="s">
        <v>201</v>
      </c>
      <c r="I4775" s="899" t="s">
        <v>268</v>
      </c>
      <c r="J4775" s="1074" t="s">
        <v>12670</v>
      </c>
      <c r="K4775" s="1074" t="s">
        <v>12671</v>
      </c>
      <c r="L4775" s="1068">
        <v>1529683.52</v>
      </c>
    </row>
    <row r="4776" spans="1:12" s="651" customFormat="1" ht="21.95" customHeight="1" x14ac:dyDescent="0.25">
      <c r="A4776" s="1401"/>
      <c r="B4776" s="1065" t="s">
        <v>3604</v>
      </c>
      <c r="C4776" s="903" t="s">
        <v>3605</v>
      </c>
      <c r="D4776" s="900" t="s">
        <v>215</v>
      </c>
      <c r="E4776" s="903" t="s">
        <v>384</v>
      </c>
      <c r="F4776" s="900" t="s">
        <v>265</v>
      </c>
      <c r="G4776" s="900" t="s">
        <v>53</v>
      </c>
      <c r="H4776" s="900" t="s">
        <v>201</v>
      </c>
      <c r="I4776" s="900" t="s">
        <v>268</v>
      </c>
      <c r="J4776" s="1073" t="s">
        <v>12670</v>
      </c>
      <c r="K4776" s="1073" t="s">
        <v>12672</v>
      </c>
      <c r="L4776" s="1066">
        <v>1631718.45</v>
      </c>
    </row>
    <row r="4777" spans="1:12" s="651" customFormat="1" ht="21.95" customHeight="1" x14ac:dyDescent="0.25">
      <c r="A4777" s="1401"/>
      <c r="B4777" s="1067" t="s">
        <v>3604</v>
      </c>
      <c r="C4777" s="702" t="s">
        <v>4609</v>
      </c>
      <c r="D4777" s="899" t="s">
        <v>264</v>
      </c>
      <c r="E4777" s="702" t="s">
        <v>228</v>
      </c>
      <c r="F4777" s="899" t="s">
        <v>265</v>
      </c>
      <c r="G4777" s="899" t="s">
        <v>53</v>
      </c>
      <c r="H4777" s="899" t="s">
        <v>266</v>
      </c>
      <c r="I4777" s="899" t="s">
        <v>267</v>
      </c>
      <c r="J4777" s="1074" t="s">
        <v>12659</v>
      </c>
      <c r="K4777" s="1074" t="s">
        <v>12660</v>
      </c>
      <c r="L4777" s="1068">
        <v>22434.54</v>
      </c>
    </row>
    <row r="4778" spans="1:12" s="651" customFormat="1" ht="21.95" customHeight="1" x14ac:dyDescent="0.25">
      <c r="A4778" s="1401"/>
      <c r="B4778" s="1065" t="s">
        <v>3604</v>
      </c>
      <c r="C4778" s="903" t="s">
        <v>14216</v>
      </c>
      <c r="D4778" s="900" t="s">
        <v>224</v>
      </c>
      <c r="E4778" s="903" t="s">
        <v>971</v>
      </c>
      <c r="F4778" s="900" t="s">
        <v>265</v>
      </c>
      <c r="G4778" s="900" t="s">
        <v>53</v>
      </c>
      <c r="H4778" s="900" t="s">
        <v>218</v>
      </c>
      <c r="I4778" s="900" t="s">
        <v>385</v>
      </c>
      <c r="J4778" s="1073" t="s">
        <v>14200</v>
      </c>
      <c r="K4778" s="1073" t="s">
        <v>14217</v>
      </c>
      <c r="L4778" s="1066">
        <v>228361.79</v>
      </c>
    </row>
    <row r="4779" spans="1:12" s="651" customFormat="1" ht="21.95" customHeight="1" x14ac:dyDescent="0.25">
      <c r="A4779" s="1401"/>
      <c r="B4779" s="1067" t="s">
        <v>3604</v>
      </c>
      <c r="C4779" s="702" t="s">
        <v>4610</v>
      </c>
      <c r="D4779" s="899" t="s">
        <v>224</v>
      </c>
      <c r="E4779" s="702" t="s">
        <v>687</v>
      </c>
      <c r="F4779" s="899" t="s">
        <v>265</v>
      </c>
      <c r="G4779" s="899" t="s">
        <v>53</v>
      </c>
      <c r="H4779" s="899" t="s">
        <v>201</v>
      </c>
      <c r="I4779" s="899" t="s">
        <v>267</v>
      </c>
      <c r="J4779" s="1074" t="s">
        <v>12659</v>
      </c>
      <c r="K4779" s="1074" t="s">
        <v>12660</v>
      </c>
      <c r="L4779" s="1068">
        <v>53498.21</v>
      </c>
    </row>
    <row r="4780" spans="1:12" s="651" customFormat="1" ht="21.95" customHeight="1" x14ac:dyDescent="0.25">
      <c r="A4780" s="1401"/>
      <c r="B4780" s="1065" t="s">
        <v>3604</v>
      </c>
      <c r="C4780" s="903" t="s">
        <v>4611</v>
      </c>
      <c r="D4780" s="900" t="s">
        <v>224</v>
      </c>
      <c r="E4780" s="903" t="s">
        <v>688</v>
      </c>
      <c r="F4780" s="900" t="s">
        <v>265</v>
      </c>
      <c r="G4780" s="900" t="s">
        <v>53</v>
      </c>
      <c r="H4780" s="900" t="s">
        <v>201</v>
      </c>
      <c r="I4780" s="900" t="s">
        <v>267</v>
      </c>
      <c r="J4780" s="1073" t="s">
        <v>12659</v>
      </c>
      <c r="K4780" s="1073" t="s">
        <v>12660</v>
      </c>
      <c r="L4780" s="1066">
        <v>53498.21</v>
      </c>
    </row>
    <row r="4781" spans="1:12" s="651" customFormat="1" ht="21.95" customHeight="1" x14ac:dyDescent="0.25">
      <c r="A4781" s="1401"/>
      <c r="B4781" s="1067" t="s">
        <v>3604</v>
      </c>
      <c r="C4781" s="702" t="s">
        <v>4611</v>
      </c>
      <c r="D4781" s="899" t="s">
        <v>224</v>
      </c>
      <c r="E4781" s="702" t="s">
        <v>688</v>
      </c>
      <c r="F4781" s="899" t="s">
        <v>265</v>
      </c>
      <c r="G4781" s="899" t="s">
        <v>53</v>
      </c>
      <c r="H4781" s="899" t="s">
        <v>201</v>
      </c>
      <c r="I4781" s="899" t="s">
        <v>268</v>
      </c>
      <c r="J4781" s="1074" t="s">
        <v>12670</v>
      </c>
      <c r="K4781" s="1074" t="s">
        <v>12671</v>
      </c>
      <c r="L4781" s="1068">
        <v>150520.10999999999</v>
      </c>
    </row>
    <row r="4782" spans="1:12" s="651" customFormat="1" ht="21.95" customHeight="1" x14ac:dyDescent="0.25">
      <c r="A4782" s="1401"/>
      <c r="B4782" s="1065" t="s">
        <v>3604</v>
      </c>
      <c r="C4782" s="903" t="s">
        <v>4612</v>
      </c>
      <c r="D4782" s="900" t="s">
        <v>224</v>
      </c>
      <c r="E4782" s="903" t="s">
        <v>689</v>
      </c>
      <c r="F4782" s="900" t="s">
        <v>265</v>
      </c>
      <c r="G4782" s="900" t="s">
        <v>53</v>
      </c>
      <c r="H4782" s="900" t="s">
        <v>201</v>
      </c>
      <c r="I4782" s="900" t="s">
        <v>267</v>
      </c>
      <c r="J4782" s="1073" t="s">
        <v>12659</v>
      </c>
      <c r="K4782" s="1073" t="s">
        <v>12660</v>
      </c>
      <c r="L4782" s="1066">
        <v>53498.21</v>
      </c>
    </row>
    <row r="4783" spans="1:12" s="651" customFormat="1" ht="21.95" customHeight="1" x14ac:dyDescent="0.25">
      <c r="A4783" s="1401"/>
      <c r="B4783" s="1067" t="s">
        <v>3604</v>
      </c>
      <c r="C4783" s="702" t="s">
        <v>14218</v>
      </c>
      <c r="D4783" s="899" t="s">
        <v>224</v>
      </c>
      <c r="E4783" s="702" t="s">
        <v>971</v>
      </c>
      <c r="F4783" s="899" t="s">
        <v>265</v>
      </c>
      <c r="G4783" s="899" t="s">
        <v>53</v>
      </c>
      <c r="H4783" s="899" t="s">
        <v>218</v>
      </c>
      <c r="I4783" s="899" t="s">
        <v>385</v>
      </c>
      <c r="J4783" s="1074" t="s">
        <v>14200</v>
      </c>
      <c r="K4783" s="1074" t="s">
        <v>14219</v>
      </c>
      <c r="L4783" s="1068">
        <v>575798.63</v>
      </c>
    </row>
    <row r="4784" spans="1:12" s="651" customFormat="1" ht="21.95" customHeight="1" x14ac:dyDescent="0.25">
      <c r="A4784" s="1401"/>
      <c r="B4784" s="1065" t="s">
        <v>3604</v>
      </c>
      <c r="C4784" s="903" t="s">
        <v>4613</v>
      </c>
      <c r="D4784" s="900" t="s">
        <v>224</v>
      </c>
      <c r="E4784" s="903" t="s">
        <v>687</v>
      </c>
      <c r="F4784" s="900" t="s">
        <v>265</v>
      </c>
      <c r="G4784" s="900" t="s">
        <v>53</v>
      </c>
      <c r="H4784" s="900" t="s">
        <v>201</v>
      </c>
      <c r="I4784" s="900" t="s">
        <v>267</v>
      </c>
      <c r="J4784" s="1073" t="s">
        <v>12659</v>
      </c>
      <c r="K4784" s="1073" t="s">
        <v>12660</v>
      </c>
      <c r="L4784" s="1066">
        <v>138211.88</v>
      </c>
    </row>
    <row r="4785" spans="1:12" s="651" customFormat="1" ht="21.95" customHeight="1" x14ac:dyDescent="0.25">
      <c r="A4785" s="1401"/>
      <c r="B4785" s="1067" t="s">
        <v>3604</v>
      </c>
      <c r="C4785" s="702" t="s">
        <v>4614</v>
      </c>
      <c r="D4785" s="899" t="s">
        <v>224</v>
      </c>
      <c r="E4785" s="702" t="s">
        <v>688</v>
      </c>
      <c r="F4785" s="899" t="s">
        <v>265</v>
      </c>
      <c r="G4785" s="899" t="s">
        <v>53</v>
      </c>
      <c r="H4785" s="899" t="s">
        <v>201</v>
      </c>
      <c r="I4785" s="899" t="s">
        <v>267</v>
      </c>
      <c r="J4785" s="1074" t="s">
        <v>12659</v>
      </c>
      <c r="K4785" s="1074" t="s">
        <v>12660</v>
      </c>
      <c r="L4785" s="1068">
        <v>138211.88</v>
      </c>
    </row>
    <row r="4786" spans="1:12" s="651" customFormat="1" ht="21.95" customHeight="1" x14ac:dyDescent="0.25">
      <c r="A4786" s="1401"/>
      <c r="B4786" s="1065" t="s">
        <v>3604</v>
      </c>
      <c r="C4786" s="903" t="s">
        <v>4615</v>
      </c>
      <c r="D4786" s="900" t="s">
        <v>224</v>
      </c>
      <c r="E4786" s="903" t="s">
        <v>689</v>
      </c>
      <c r="F4786" s="900" t="s">
        <v>265</v>
      </c>
      <c r="G4786" s="900" t="s">
        <v>53</v>
      </c>
      <c r="H4786" s="900" t="s">
        <v>201</v>
      </c>
      <c r="I4786" s="900" t="s">
        <v>267</v>
      </c>
      <c r="J4786" s="1073" t="s">
        <v>12659</v>
      </c>
      <c r="K4786" s="1073" t="s">
        <v>12660</v>
      </c>
      <c r="L4786" s="1066">
        <v>138211.88</v>
      </c>
    </row>
    <row r="4787" spans="1:12" s="651" customFormat="1" ht="21.95" customHeight="1" x14ac:dyDescent="0.25">
      <c r="A4787" s="1401"/>
      <c r="B4787" s="1067" t="s">
        <v>3604</v>
      </c>
      <c r="C4787" s="702" t="s">
        <v>4615</v>
      </c>
      <c r="D4787" s="899" t="s">
        <v>224</v>
      </c>
      <c r="E4787" s="702" t="s">
        <v>689</v>
      </c>
      <c r="F4787" s="899" t="s">
        <v>265</v>
      </c>
      <c r="G4787" s="899" t="s">
        <v>53</v>
      </c>
      <c r="H4787" s="899" t="s">
        <v>273</v>
      </c>
      <c r="I4787" s="899" t="s">
        <v>275</v>
      </c>
      <c r="J4787" s="1074" t="s">
        <v>14220</v>
      </c>
      <c r="K4787" s="1074" t="s">
        <v>14221</v>
      </c>
      <c r="L4787" s="1068">
        <v>54331.78</v>
      </c>
    </row>
    <row r="4788" spans="1:12" s="651" customFormat="1" ht="21.95" customHeight="1" x14ac:dyDescent="0.25">
      <c r="A4788" s="1401"/>
      <c r="B4788" s="1065" t="s">
        <v>3604</v>
      </c>
      <c r="C4788" s="903" t="s">
        <v>14222</v>
      </c>
      <c r="D4788" s="900" t="s">
        <v>224</v>
      </c>
      <c r="E4788" s="903" t="s">
        <v>987</v>
      </c>
      <c r="F4788" s="900" t="s">
        <v>265</v>
      </c>
      <c r="G4788" s="900" t="s">
        <v>53</v>
      </c>
      <c r="H4788" s="900" t="s">
        <v>218</v>
      </c>
      <c r="I4788" s="900" t="s">
        <v>385</v>
      </c>
      <c r="J4788" s="1073" t="s">
        <v>14204</v>
      </c>
      <c r="K4788" s="1073" t="s">
        <v>14223</v>
      </c>
      <c r="L4788" s="1066">
        <v>575798.63</v>
      </c>
    </row>
    <row r="4789" spans="1:12" s="651" customFormat="1" ht="21.95" customHeight="1" x14ac:dyDescent="0.25">
      <c r="A4789" s="1401"/>
      <c r="B4789" s="1067" t="s">
        <v>3604</v>
      </c>
      <c r="C4789" s="702" t="s">
        <v>4617</v>
      </c>
      <c r="D4789" s="899" t="s">
        <v>224</v>
      </c>
      <c r="E4789" s="702" t="s">
        <v>691</v>
      </c>
      <c r="F4789" s="899" t="s">
        <v>265</v>
      </c>
      <c r="G4789" s="899" t="s">
        <v>53</v>
      </c>
      <c r="H4789" s="899" t="s">
        <v>201</v>
      </c>
      <c r="I4789" s="899" t="s">
        <v>267</v>
      </c>
      <c r="J4789" s="1074" t="s">
        <v>12659</v>
      </c>
      <c r="K4789" s="1074" t="s">
        <v>12660</v>
      </c>
      <c r="L4789" s="1068">
        <v>138211.88</v>
      </c>
    </row>
    <row r="4790" spans="1:12" s="651" customFormat="1" ht="21.95" customHeight="1" x14ac:dyDescent="0.25">
      <c r="A4790" s="1401"/>
      <c r="B4790" s="1065" t="s">
        <v>3604</v>
      </c>
      <c r="C4790" s="903" t="s">
        <v>4618</v>
      </c>
      <c r="D4790" s="900" t="s">
        <v>224</v>
      </c>
      <c r="E4790" s="903" t="s">
        <v>692</v>
      </c>
      <c r="F4790" s="900" t="s">
        <v>265</v>
      </c>
      <c r="G4790" s="900" t="s">
        <v>53</v>
      </c>
      <c r="H4790" s="900" t="s">
        <v>201</v>
      </c>
      <c r="I4790" s="900" t="s">
        <v>267</v>
      </c>
      <c r="J4790" s="1073" t="s">
        <v>12659</v>
      </c>
      <c r="K4790" s="1073" t="s">
        <v>12660</v>
      </c>
      <c r="L4790" s="1066">
        <v>138211.88</v>
      </c>
    </row>
    <row r="4791" spans="1:12" s="651" customFormat="1" ht="21.95" customHeight="1" x14ac:dyDescent="0.25">
      <c r="A4791" s="1401"/>
      <c r="B4791" s="1067" t="s">
        <v>3604</v>
      </c>
      <c r="C4791" s="702" t="s">
        <v>4618</v>
      </c>
      <c r="D4791" s="899" t="s">
        <v>224</v>
      </c>
      <c r="E4791" s="702" t="s">
        <v>692</v>
      </c>
      <c r="F4791" s="899" t="s">
        <v>265</v>
      </c>
      <c r="G4791" s="899" t="s">
        <v>53</v>
      </c>
      <c r="H4791" s="899" t="s">
        <v>201</v>
      </c>
      <c r="I4791" s="899" t="s">
        <v>268</v>
      </c>
      <c r="J4791" s="1074" t="s">
        <v>12670</v>
      </c>
      <c r="K4791" s="1074" t="s">
        <v>12671</v>
      </c>
      <c r="L4791" s="1068">
        <v>388866.57</v>
      </c>
    </row>
    <row r="4792" spans="1:12" s="651" customFormat="1" ht="21.95" customHeight="1" x14ac:dyDescent="0.25">
      <c r="A4792" s="1401"/>
      <c r="B4792" s="1065" t="s">
        <v>3604</v>
      </c>
      <c r="C4792" s="903" t="s">
        <v>4618</v>
      </c>
      <c r="D4792" s="900" t="s">
        <v>224</v>
      </c>
      <c r="E4792" s="903" t="s">
        <v>692</v>
      </c>
      <c r="F4792" s="900" t="s">
        <v>265</v>
      </c>
      <c r="G4792" s="900" t="s">
        <v>53</v>
      </c>
      <c r="H4792" s="900" t="s">
        <v>201</v>
      </c>
      <c r="I4792" s="900" t="s">
        <v>268</v>
      </c>
      <c r="J4792" s="1073" t="s">
        <v>12670</v>
      </c>
      <c r="K4792" s="1073" t="s">
        <v>12672</v>
      </c>
      <c r="L4792" s="1066">
        <v>414805.25</v>
      </c>
    </row>
    <row r="4793" spans="1:12" s="651" customFormat="1" ht="21.95" customHeight="1" x14ac:dyDescent="0.25">
      <c r="A4793" s="1401"/>
      <c r="B4793" s="1067" t="s">
        <v>3604</v>
      </c>
      <c r="C4793" s="702" t="s">
        <v>4619</v>
      </c>
      <c r="D4793" s="899" t="s">
        <v>215</v>
      </c>
      <c r="E4793" s="702" t="s">
        <v>693</v>
      </c>
      <c r="F4793" s="899" t="s">
        <v>265</v>
      </c>
      <c r="G4793" s="899" t="s">
        <v>53</v>
      </c>
      <c r="H4793" s="899" t="s">
        <v>201</v>
      </c>
      <c r="I4793" s="899" t="s">
        <v>267</v>
      </c>
      <c r="J4793" s="1074" t="s">
        <v>12659</v>
      </c>
      <c r="K4793" s="1074" t="s">
        <v>12660</v>
      </c>
      <c r="L4793" s="1068">
        <v>124895.31</v>
      </c>
    </row>
    <row r="4794" spans="1:12" s="651" customFormat="1" ht="21.95" customHeight="1" x14ac:dyDescent="0.25">
      <c r="A4794" s="1401"/>
      <c r="B4794" s="1065" t="s">
        <v>3604</v>
      </c>
      <c r="C4794" s="903" t="s">
        <v>4620</v>
      </c>
      <c r="D4794" s="900" t="s">
        <v>215</v>
      </c>
      <c r="E4794" s="903" t="s">
        <v>695</v>
      </c>
      <c r="F4794" s="900" t="s">
        <v>265</v>
      </c>
      <c r="G4794" s="900" t="s">
        <v>53</v>
      </c>
      <c r="H4794" s="900" t="s">
        <v>201</v>
      </c>
      <c r="I4794" s="900" t="s">
        <v>267</v>
      </c>
      <c r="J4794" s="1073" t="s">
        <v>12659</v>
      </c>
      <c r="K4794" s="1073" t="s">
        <v>12660</v>
      </c>
      <c r="L4794" s="1066">
        <v>78387.600000000006</v>
      </c>
    </row>
    <row r="4795" spans="1:12" s="651" customFormat="1" ht="21.95" customHeight="1" x14ac:dyDescent="0.25">
      <c r="A4795" s="1401"/>
      <c r="B4795" s="1067" t="s">
        <v>3604</v>
      </c>
      <c r="C4795" s="702" t="s">
        <v>4620</v>
      </c>
      <c r="D4795" s="899" t="s">
        <v>215</v>
      </c>
      <c r="E4795" s="702" t="s">
        <v>695</v>
      </c>
      <c r="F4795" s="899" t="s">
        <v>265</v>
      </c>
      <c r="G4795" s="899" t="s">
        <v>53</v>
      </c>
      <c r="H4795" s="899" t="s">
        <v>201</v>
      </c>
      <c r="I4795" s="899" t="s">
        <v>268</v>
      </c>
      <c r="J4795" s="1074" t="s">
        <v>12670</v>
      </c>
      <c r="K4795" s="1074" t="s">
        <v>12671</v>
      </c>
      <c r="L4795" s="1068">
        <v>220547.74</v>
      </c>
    </row>
    <row r="4796" spans="1:12" s="651" customFormat="1" ht="21.95" customHeight="1" x14ac:dyDescent="0.25">
      <c r="A4796" s="1401"/>
      <c r="B4796" s="1065" t="s">
        <v>3604</v>
      </c>
      <c r="C4796" s="903" t="s">
        <v>4620</v>
      </c>
      <c r="D4796" s="900" t="s">
        <v>215</v>
      </c>
      <c r="E4796" s="903" t="s">
        <v>695</v>
      </c>
      <c r="F4796" s="900" t="s">
        <v>265</v>
      </c>
      <c r="G4796" s="900" t="s">
        <v>53</v>
      </c>
      <c r="H4796" s="900" t="s">
        <v>201</v>
      </c>
      <c r="I4796" s="900" t="s">
        <v>268</v>
      </c>
      <c r="J4796" s="1073" t="s">
        <v>12670</v>
      </c>
      <c r="K4796" s="1073" t="s">
        <v>12672</v>
      </c>
      <c r="L4796" s="1066">
        <v>235259</v>
      </c>
    </row>
    <row r="4797" spans="1:12" s="651" customFormat="1" ht="21.95" customHeight="1" x14ac:dyDescent="0.25">
      <c r="A4797" s="1401"/>
      <c r="B4797" s="1067" t="s">
        <v>3604</v>
      </c>
      <c r="C4797" s="702" t="s">
        <v>14224</v>
      </c>
      <c r="D4797" s="899" t="s">
        <v>224</v>
      </c>
      <c r="E4797" s="702" t="s">
        <v>987</v>
      </c>
      <c r="F4797" s="899" t="s">
        <v>265</v>
      </c>
      <c r="G4797" s="899" t="s">
        <v>53</v>
      </c>
      <c r="H4797" s="899" t="s">
        <v>218</v>
      </c>
      <c r="I4797" s="899" t="s">
        <v>385</v>
      </c>
      <c r="J4797" s="1074" t="s">
        <v>14204</v>
      </c>
      <c r="K4797" s="1074" t="s">
        <v>14225</v>
      </c>
      <c r="L4797" s="1068">
        <v>414592.48</v>
      </c>
    </row>
    <row r="4798" spans="1:12" s="651" customFormat="1" ht="21.95" customHeight="1" x14ac:dyDescent="0.25">
      <c r="A4798" s="1401"/>
      <c r="B4798" s="1065" t="s">
        <v>3604</v>
      </c>
      <c r="C4798" s="903" t="s">
        <v>4621</v>
      </c>
      <c r="D4798" s="900" t="s">
        <v>224</v>
      </c>
      <c r="E4798" s="903" t="s">
        <v>691</v>
      </c>
      <c r="F4798" s="900" t="s">
        <v>265</v>
      </c>
      <c r="G4798" s="900" t="s">
        <v>53</v>
      </c>
      <c r="H4798" s="900" t="s">
        <v>201</v>
      </c>
      <c r="I4798" s="900" t="s">
        <v>267</v>
      </c>
      <c r="J4798" s="1073" t="s">
        <v>12659</v>
      </c>
      <c r="K4798" s="1073" t="s">
        <v>12660</v>
      </c>
      <c r="L4798" s="1066">
        <v>95898.05</v>
      </c>
    </row>
    <row r="4799" spans="1:12" s="651" customFormat="1" ht="21.95" customHeight="1" x14ac:dyDescent="0.25">
      <c r="A4799" s="1401"/>
      <c r="B4799" s="1067" t="s">
        <v>3604</v>
      </c>
      <c r="C4799" s="702" t="s">
        <v>4622</v>
      </c>
      <c r="D4799" s="899" t="s">
        <v>224</v>
      </c>
      <c r="E4799" s="702" t="s">
        <v>692</v>
      </c>
      <c r="F4799" s="899" t="s">
        <v>265</v>
      </c>
      <c r="G4799" s="899" t="s">
        <v>53</v>
      </c>
      <c r="H4799" s="899" t="s">
        <v>201</v>
      </c>
      <c r="I4799" s="899" t="s">
        <v>267</v>
      </c>
      <c r="J4799" s="1074" t="s">
        <v>12659</v>
      </c>
      <c r="K4799" s="1074" t="s">
        <v>12660</v>
      </c>
      <c r="L4799" s="1068">
        <v>95898.05</v>
      </c>
    </row>
    <row r="4800" spans="1:12" s="651" customFormat="1" ht="21.95" customHeight="1" x14ac:dyDescent="0.25">
      <c r="A4800" s="1401"/>
      <c r="B4800" s="1065" t="s">
        <v>3604</v>
      </c>
      <c r="C4800" s="903" t="s">
        <v>4623</v>
      </c>
      <c r="D4800" s="900" t="s">
        <v>224</v>
      </c>
      <c r="E4800" s="903" t="s">
        <v>688</v>
      </c>
      <c r="F4800" s="900" t="s">
        <v>265</v>
      </c>
      <c r="G4800" s="900" t="s">
        <v>53</v>
      </c>
      <c r="H4800" s="900" t="s">
        <v>201</v>
      </c>
      <c r="I4800" s="900" t="s">
        <v>267</v>
      </c>
      <c r="J4800" s="1073" t="s">
        <v>12659</v>
      </c>
      <c r="K4800" s="1073" t="s">
        <v>12660</v>
      </c>
      <c r="L4800" s="1066">
        <v>38114.86</v>
      </c>
    </row>
    <row r="4801" spans="1:12" s="651" customFormat="1" ht="21.95" customHeight="1" x14ac:dyDescent="0.25">
      <c r="A4801" s="1401"/>
      <c r="B4801" s="1067" t="s">
        <v>3604</v>
      </c>
      <c r="C4801" s="702" t="s">
        <v>4623</v>
      </c>
      <c r="D4801" s="899" t="s">
        <v>224</v>
      </c>
      <c r="E4801" s="702" t="s">
        <v>688</v>
      </c>
      <c r="F4801" s="899" t="s">
        <v>265</v>
      </c>
      <c r="G4801" s="899" t="s">
        <v>53</v>
      </c>
      <c r="H4801" s="899" t="s">
        <v>201</v>
      </c>
      <c r="I4801" s="899" t="s">
        <v>268</v>
      </c>
      <c r="J4801" s="1074" t="s">
        <v>12670</v>
      </c>
      <c r="K4801" s="1074" t="s">
        <v>12671</v>
      </c>
      <c r="L4801" s="1068">
        <v>107238.21</v>
      </c>
    </row>
    <row r="4802" spans="1:12" s="651" customFormat="1" ht="21.95" customHeight="1" x14ac:dyDescent="0.25">
      <c r="A4802" s="1401"/>
      <c r="B4802" s="1065" t="s">
        <v>3604</v>
      </c>
      <c r="C4802" s="903" t="s">
        <v>4624</v>
      </c>
      <c r="D4802" s="900" t="s">
        <v>215</v>
      </c>
      <c r="E4802" s="903" t="s">
        <v>693</v>
      </c>
      <c r="F4802" s="900" t="s">
        <v>265</v>
      </c>
      <c r="G4802" s="900" t="s">
        <v>53</v>
      </c>
      <c r="H4802" s="900" t="s">
        <v>201</v>
      </c>
      <c r="I4802" s="900" t="s">
        <v>267</v>
      </c>
      <c r="J4802" s="1073" t="s">
        <v>12659</v>
      </c>
      <c r="K4802" s="1073" t="s">
        <v>12660</v>
      </c>
      <c r="L4802" s="1066">
        <v>38114.86</v>
      </c>
    </row>
    <row r="4803" spans="1:12" s="651" customFormat="1" ht="21.95" customHeight="1" x14ac:dyDescent="0.25">
      <c r="A4803" s="1401"/>
      <c r="B4803" s="1067" t="s">
        <v>3604</v>
      </c>
      <c r="C4803" s="702" t="s">
        <v>4625</v>
      </c>
      <c r="D4803" s="899" t="s">
        <v>224</v>
      </c>
      <c r="E4803" s="702" t="s">
        <v>696</v>
      </c>
      <c r="F4803" s="899" t="s">
        <v>265</v>
      </c>
      <c r="G4803" s="899" t="s">
        <v>53</v>
      </c>
      <c r="H4803" s="899" t="s">
        <v>201</v>
      </c>
      <c r="I4803" s="899" t="s">
        <v>267</v>
      </c>
      <c r="J4803" s="1074" t="s">
        <v>12659</v>
      </c>
      <c r="K4803" s="1074" t="s">
        <v>12660</v>
      </c>
      <c r="L4803" s="1068">
        <v>53416.99</v>
      </c>
    </row>
    <row r="4804" spans="1:12" s="651" customFormat="1" ht="21.95" customHeight="1" x14ac:dyDescent="0.25">
      <c r="A4804" s="1401"/>
      <c r="B4804" s="1065" t="s">
        <v>3604</v>
      </c>
      <c r="C4804" s="903" t="s">
        <v>4625</v>
      </c>
      <c r="D4804" s="900" t="s">
        <v>224</v>
      </c>
      <c r="E4804" s="903" t="s">
        <v>696</v>
      </c>
      <c r="F4804" s="900" t="s">
        <v>265</v>
      </c>
      <c r="G4804" s="900" t="s">
        <v>53</v>
      </c>
      <c r="H4804" s="900" t="s">
        <v>201</v>
      </c>
      <c r="I4804" s="900" t="s">
        <v>268</v>
      </c>
      <c r="J4804" s="1073" t="s">
        <v>12670</v>
      </c>
      <c r="K4804" s="1073" t="s">
        <v>12671</v>
      </c>
      <c r="L4804" s="1066">
        <v>150291.57999999999</v>
      </c>
    </row>
    <row r="4805" spans="1:12" s="651" customFormat="1" ht="21.95" customHeight="1" x14ac:dyDescent="0.25">
      <c r="A4805" s="1401"/>
      <c r="B4805" s="1067" t="s">
        <v>3604</v>
      </c>
      <c r="C4805" s="702" t="s">
        <v>4625</v>
      </c>
      <c r="D4805" s="899" t="s">
        <v>224</v>
      </c>
      <c r="E4805" s="702" t="s">
        <v>696</v>
      </c>
      <c r="F4805" s="899" t="s">
        <v>265</v>
      </c>
      <c r="G4805" s="899" t="s">
        <v>53</v>
      </c>
      <c r="H4805" s="899" t="s">
        <v>201</v>
      </c>
      <c r="I4805" s="899" t="s">
        <v>268</v>
      </c>
      <c r="J4805" s="1074" t="s">
        <v>12670</v>
      </c>
      <c r="K4805" s="1074" t="s">
        <v>12672</v>
      </c>
      <c r="L4805" s="1068">
        <v>160316.51999999999</v>
      </c>
    </row>
    <row r="4806" spans="1:12" s="651" customFormat="1" ht="21.95" customHeight="1" x14ac:dyDescent="0.25">
      <c r="A4806" s="1401"/>
      <c r="B4806" s="1065" t="s">
        <v>3604</v>
      </c>
      <c r="C4806" s="903" t="s">
        <v>4626</v>
      </c>
      <c r="D4806" s="900" t="s">
        <v>224</v>
      </c>
      <c r="E4806" s="903" t="s">
        <v>697</v>
      </c>
      <c r="F4806" s="900" t="s">
        <v>265</v>
      </c>
      <c r="G4806" s="900" t="s">
        <v>53</v>
      </c>
      <c r="H4806" s="900" t="s">
        <v>201</v>
      </c>
      <c r="I4806" s="900" t="s">
        <v>267</v>
      </c>
      <c r="J4806" s="1073" t="s">
        <v>12659</v>
      </c>
      <c r="K4806" s="1073" t="s">
        <v>12660</v>
      </c>
      <c r="L4806" s="1066">
        <v>53416.99</v>
      </c>
    </row>
    <row r="4807" spans="1:12" s="651" customFormat="1" ht="21.95" customHeight="1" x14ac:dyDescent="0.25">
      <c r="A4807" s="1401"/>
      <c r="B4807" s="1067" t="s">
        <v>3604</v>
      </c>
      <c r="C4807" s="702" t="s">
        <v>4626</v>
      </c>
      <c r="D4807" s="899" t="s">
        <v>224</v>
      </c>
      <c r="E4807" s="702" t="s">
        <v>697</v>
      </c>
      <c r="F4807" s="899" t="s">
        <v>265</v>
      </c>
      <c r="G4807" s="899" t="s">
        <v>53</v>
      </c>
      <c r="H4807" s="899" t="s">
        <v>201</v>
      </c>
      <c r="I4807" s="899" t="s">
        <v>268</v>
      </c>
      <c r="J4807" s="1074" t="s">
        <v>12670</v>
      </c>
      <c r="K4807" s="1074" t="s">
        <v>12671</v>
      </c>
      <c r="L4807" s="1068">
        <v>150291.57999999999</v>
      </c>
    </row>
    <row r="4808" spans="1:12" s="651" customFormat="1" ht="21.95" customHeight="1" x14ac:dyDescent="0.25">
      <c r="A4808" s="1401"/>
      <c r="B4808" s="1065" t="s">
        <v>3604</v>
      </c>
      <c r="C4808" s="903" t="s">
        <v>4626</v>
      </c>
      <c r="D4808" s="900" t="s">
        <v>224</v>
      </c>
      <c r="E4808" s="903" t="s">
        <v>697</v>
      </c>
      <c r="F4808" s="900" t="s">
        <v>265</v>
      </c>
      <c r="G4808" s="900" t="s">
        <v>53</v>
      </c>
      <c r="H4808" s="900" t="s">
        <v>201</v>
      </c>
      <c r="I4808" s="900" t="s">
        <v>268</v>
      </c>
      <c r="J4808" s="1073" t="s">
        <v>12670</v>
      </c>
      <c r="K4808" s="1073" t="s">
        <v>12672</v>
      </c>
      <c r="L4808" s="1066">
        <v>160316.51999999999</v>
      </c>
    </row>
    <row r="4809" spans="1:12" s="651" customFormat="1" ht="21.95" customHeight="1" x14ac:dyDescent="0.25">
      <c r="A4809" s="1401"/>
      <c r="B4809" s="1067" t="s">
        <v>3604</v>
      </c>
      <c r="C4809" s="702" t="s">
        <v>4627</v>
      </c>
      <c r="D4809" s="899" t="s">
        <v>215</v>
      </c>
      <c r="E4809" s="702" t="s">
        <v>693</v>
      </c>
      <c r="F4809" s="899" t="s">
        <v>265</v>
      </c>
      <c r="G4809" s="899" t="s">
        <v>53</v>
      </c>
      <c r="H4809" s="899" t="s">
        <v>201</v>
      </c>
      <c r="I4809" s="899" t="s">
        <v>267</v>
      </c>
      <c r="J4809" s="1074" t="s">
        <v>12659</v>
      </c>
      <c r="K4809" s="1074" t="s">
        <v>12660</v>
      </c>
      <c r="L4809" s="1068">
        <v>51536.02</v>
      </c>
    </row>
    <row r="4810" spans="1:12" s="651" customFormat="1" ht="21.95" customHeight="1" x14ac:dyDescent="0.25">
      <c r="A4810" s="1401"/>
      <c r="B4810" s="1065" t="s">
        <v>3604</v>
      </c>
      <c r="C4810" s="903" t="s">
        <v>4627</v>
      </c>
      <c r="D4810" s="900" t="s">
        <v>215</v>
      </c>
      <c r="E4810" s="903" t="s">
        <v>693</v>
      </c>
      <c r="F4810" s="900" t="s">
        <v>265</v>
      </c>
      <c r="G4810" s="900" t="s">
        <v>53</v>
      </c>
      <c r="H4810" s="900" t="s">
        <v>201</v>
      </c>
      <c r="I4810" s="900" t="s">
        <v>268</v>
      </c>
      <c r="J4810" s="1073" t="s">
        <v>12670</v>
      </c>
      <c r="K4810" s="1073" t="s">
        <v>12671</v>
      </c>
      <c r="L4810" s="1066">
        <v>144999.35999999999</v>
      </c>
    </row>
    <row r="4811" spans="1:12" s="651" customFormat="1" ht="21.95" customHeight="1" x14ac:dyDescent="0.25">
      <c r="A4811" s="1401"/>
      <c r="B4811" s="1067" t="s">
        <v>3604</v>
      </c>
      <c r="C4811" s="702" t="s">
        <v>4627</v>
      </c>
      <c r="D4811" s="899" t="s">
        <v>215</v>
      </c>
      <c r="E4811" s="702" t="s">
        <v>693</v>
      </c>
      <c r="F4811" s="899" t="s">
        <v>265</v>
      </c>
      <c r="G4811" s="899" t="s">
        <v>53</v>
      </c>
      <c r="H4811" s="899" t="s">
        <v>201</v>
      </c>
      <c r="I4811" s="899" t="s">
        <v>268</v>
      </c>
      <c r="J4811" s="1074" t="s">
        <v>12670</v>
      </c>
      <c r="K4811" s="1074" t="s">
        <v>12672</v>
      </c>
      <c r="L4811" s="1068">
        <v>154671.29</v>
      </c>
    </row>
    <row r="4812" spans="1:12" s="651" customFormat="1" ht="21.95" customHeight="1" x14ac:dyDescent="0.25">
      <c r="A4812" s="1401"/>
      <c r="B4812" s="1065" t="s">
        <v>3604</v>
      </c>
      <c r="C4812" s="903" t="s">
        <v>4628</v>
      </c>
      <c r="D4812" s="900" t="s">
        <v>264</v>
      </c>
      <c r="E4812" s="903" t="s">
        <v>228</v>
      </c>
      <c r="F4812" s="900" t="s">
        <v>265</v>
      </c>
      <c r="G4812" s="900" t="s">
        <v>53</v>
      </c>
      <c r="H4812" s="900" t="s">
        <v>266</v>
      </c>
      <c r="I4812" s="900" t="s">
        <v>267</v>
      </c>
      <c r="J4812" s="1073" t="s">
        <v>12659</v>
      </c>
      <c r="K4812" s="1073" t="s">
        <v>12660</v>
      </c>
      <c r="L4812" s="1066">
        <v>36053.660000000003</v>
      </c>
    </row>
    <row r="4813" spans="1:12" s="651" customFormat="1" ht="21.95" customHeight="1" x14ac:dyDescent="0.25">
      <c r="A4813" s="1401"/>
      <c r="B4813" s="1067" t="s">
        <v>3604</v>
      </c>
      <c r="C4813" s="702" t="s">
        <v>4628</v>
      </c>
      <c r="D4813" s="899" t="s">
        <v>264</v>
      </c>
      <c r="E4813" s="702" t="s">
        <v>228</v>
      </c>
      <c r="F4813" s="899" t="s">
        <v>265</v>
      </c>
      <c r="G4813" s="899" t="s">
        <v>53</v>
      </c>
      <c r="H4813" s="899" t="s">
        <v>266</v>
      </c>
      <c r="I4813" s="899" t="s">
        <v>268</v>
      </c>
      <c r="J4813" s="1074" t="s">
        <v>12670</v>
      </c>
      <c r="K4813" s="1074" t="s">
        <v>12671</v>
      </c>
      <c r="L4813" s="1068">
        <v>101267.96</v>
      </c>
    </row>
    <row r="4814" spans="1:12" s="651" customFormat="1" ht="21.95" customHeight="1" x14ac:dyDescent="0.25">
      <c r="A4814" s="1401"/>
      <c r="B4814" s="1065" t="s">
        <v>3604</v>
      </c>
      <c r="C4814" s="903" t="s">
        <v>4629</v>
      </c>
      <c r="D4814" s="900" t="s">
        <v>215</v>
      </c>
      <c r="E4814" s="903" t="s">
        <v>384</v>
      </c>
      <c r="F4814" s="900" t="s">
        <v>265</v>
      </c>
      <c r="G4814" s="900" t="s">
        <v>53</v>
      </c>
      <c r="H4814" s="900" t="s">
        <v>201</v>
      </c>
      <c r="I4814" s="900" t="s">
        <v>267</v>
      </c>
      <c r="J4814" s="1073" t="s">
        <v>12659</v>
      </c>
      <c r="K4814" s="1073" t="s">
        <v>12660</v>
      </c>
      <c r="L4814" s="1066">
        <v>113564.95</v>
      </c>
    </row>
    <row r="4815" spans="1:12" s="651" customFormat="1" ht="21.95" customHeight="1" x14ac:dyDescent="0.25">
      <c r="A4815" s="1401"/>
      <c r="B4815" s="1067" t="s">
        <v>3604</v>
      </c>
      <c r="C4815" s="702" t="s">
        <v>4629</v>
      </c>
      <c r="D4815" s="899" t="s">
        <v>215</v>
      </c>
      <c r="E4815" s="702" t="s">
        <v>384</v>
      </c>
      <c r="F4815" s="899" t="s">
        <v>265</v>
      </c>
      <c r="G4815" s="899" t="s">
        <v>53</v>
      </c>
      <c r="H4815" s="899" t="s">
        <v>201</v>
      </c>
      <c r="I4815" s="899" t="s">
        <v>268</v>
      </c>
      <c r="J4815" s="1074" t="s">
        <v>12670</v>
      </c>
      <c r="K4815" s="1074" t="s">
        <v>12671</v>
      </c>
      <c r="L4815" s="1068">
        <v>319521.09999999998</v>
      </c>
    </row>
    <row r="4816" spans="1:12" s="651" customFormat="1" ht="21.95" customHeight="1" x14ac:dyDescent="0.25">
      <c r="A4816" s="1401"/>
      <c r="B4816" s="1065" t="s">
        <v>3604</v>
      </c>
      <c r="C4816" s="903" t="s">
        <v>4629</v>
      </c>
      <c r="D4816" s="900" t="s">
        <v>215</v>
      </c>
      <c r="E4816" s="903" t="s">
        <v>384</v>
      </c>
      <c r="F4816" s="900" t="s">
        <v>265</v>
      </c>
      <c r="G4816" s="900" t="s">
        <v>53</v>
      </c>
      <c r="H4816" s="900" t="s">
        <v>201</v>
      </c>
      <c r="I4816" s="900" t="s">
        <v>268</v>
      </c>
      <c r="J4816" s="1073" t="s">
        <v>12670</v>
      </c>
      <c r="K4816" s="1073" t="s">
        <v>12672</v>
      </c>
      <c r="L4816" s="1066">
        <v>340834.21</v>
      </c>
    </row>
    <row r="4817" spans="1:12" s="651" customFormat="1" ht="21.95" customHeight="1" x14ac:dyDescent="0.25">
      <c r="A4817" s="1401"/>
      <c r="B4817" s="1067" t="s">
        <v>3604</v>
      </c>
      <c r="C4817" s="702" t="s">
        <v>4630</v>
      </c>
      <c r="D4817" s="899" t="s">
        <v>264</v>
      </c>
      <c r="E4817" s="702" t="s">
        <v>228</v>
      </c>
      <c r="F4817" s="899" t="s">
        <v>265</v>
      </c>
      <c r="G4817" s="899" t="s">
        <v>53</v>
      </c>
      <c r="H4817" s="899" t="s">
        <v>266</v>
      </c>
      <c r="I4817" s="899" t="s">
        <v>267</v>
      </c>
      <c r="J4817" s="1074" t="s">
        <v>12659</v>
      </c>
      <c r="K4817" s="1074" t="s">
        <v>12660</v>
      </c>
      <c r="L4817" s="1068">
        <v>74289.77</v>
      </c>
    </row>
    <row r="4818" spans="1:12" s="651" customFormat="1" ht="21.95" customHeight="1" x14ac:dyDescent="0.25">
      <c r="A4818" s="1401"/>
      <c r="B4818" s="1065" t="s">
        <v>3604</v>
      </c>
      <c r="C4818" s="903" t="s">
        <v>4631</v>
      </c>
      <c r="D4818" s="900" t="s">
        <v>264</v>
      </c>
      <c r="E4818" s="903" t="s">
        <v>228</v>
      </c>
      <c r="F4818" s="900" t="s">
        <v>265</v>
      </c>
      <c r="G4818" s="900" t="s">
        <v>53</v>
      </c>
      <c r="H4818" s="900" t="s">
        <v>266</v>
      </c>
      <c r="I4818" s="900" t="s">
        <v>267</v>
      </c>
      <c r="J4818" s="1073" t="s">
        <v>12659</v>
      </c>
      <c r="K4818" s="1073" t="s">
        <v>12660</v>
      </c>
      <c r="L4818" s="1066">
        <v>62711.63</v>
      </c>
    </row>
    <row r="4819" spans="1:12" s="651" customFormat="1" ht="21.95" customHeight="1" x14ac:dyDescent="0.25">
      <c r="A4819" s="1401"/>
      <c r="B4819" s="1067" t="s">
        <v>3604</v>
      </c>
      <c r="C4819" s="702" t="s">
        <v>4632</v>
      </c>
      <c r="D4819" s="899" t="s">
        <v>264</v>
      </c>
      <c r="E4819" s="702" t="s">
        <v>228</v>
      </c>
      <c r="F4819" s="899" t="s">
        <v>265</v>
      </c>
      <c r="G4819" s="899" t="s">
        <v>53</v>
      </c>
      <c r="H4819" s="899" t="s">
        <v>266</v>
      </c>
      <c r="I4819" s="899" t="s">
        <v>267</v>
      </c>
      <c r="J4819" s="1074" t="s">
        <v>12659</v>
      </c>
      <c r="K4819" s="1074" t="s">
        <v>12660</v>
      </c>
      <c r="L4819" s="1068">
        <v>62711.63</v>
      </c>
    </row>
    <row r="4820" spans="1:12" s="651" customFormat="1" ht="21.95" customHeight="1" x14ac:dyDescent="0.25">
      <c r="A4820" s="1401"/>
      <c r="B4820" s="1065" t="s">
        <v>3604</v>
      </c>
      <c r="C4820" s="903" t="s">
        <v>4633</v>
      </c>
      <c r="D4820" s="900" t="s">
        <v>264</v>
      </c>
      <c r="E4820" s="903" t="s">
        <v>228</v>
      </c>
      <c r="F4820" s="900" t="s">
        <v>265</v>
      </c>
      <c r="G4820" s="900" t="s">
        <v>53</v>
      </c>
      <c r="H4820" s="900" t="s">
        <v>266</v>
      </c>
      <c r="I4820" s="900" t="s">
        <v>267</v>
      </c>
      <c r="J4820" s="1073" t="s">
        <v>12659</v>
      </c>
      <c r="K4820" s="1073" t="s">
        <v>12660</v>
      </c>
      <c r="L4820" s="1066">
        <v>62711.63</v>
      </c>
    </row>
    <row r="4821" spans="1:12" s="651" customFormat="1" ht="21.95" customHeight="1" x14ac:dyDescent="0.25">
      <c r="A4821" s="1401"/>
      <c r="B4821" s="1067" t="s">
        <v>3604</v>
      </c>
      <c r="C4821" s="702" t="s">
        <v>4634</v>
      </c>
      <c r="D4821" s="899" t="s">
        <v>264</v>
      </c>
      <c r="E4821" s="702" t="s">
        <v>228</v>
      </c>
      <c r="F4821" s="899" t="s">
        <v>265</v>
      </c>
      <c r="G4821" s="899" t="s">
        <v>53</v>
      </c>
      <c r="H4821" s="899" t="s">
        <v>266</v>
      </c>
      <c r="I4821" s="899" t="s">
        <v>267</v>
      </c>
      <c r="J4821" s="1074" t="s">
        <v>12659</v>
      </c>
      <c r="K4821" s="1074" t="s">
        <v>12660</v>
      </c>
      <c r="L4821" s="1068">
        <v>62711.63</v>
      </c>
    </row>
    <row r="4822" spans="1:12" s="651" customFormat="1" ht="21.95" customHeight="1" x14ac:dyDescent="0.25">
      <c r="A4822" s="1401"/>
      <c r="B4822" s="1065" t="s">
        <v>3604</v>
      </c>
      <c r="C4822" s="903" t="s">
        <v>4635</v>
      </c>
      <c r="D4822" s="900" t="s">
        <v>215</v>
      </c>
      <c r="E4822" s="903" t="s">
        <v>698</v>
      </c>
      <c r="F4822" s="900" t="s">
        <v>265</v>
      </c>
      <c r="G4822" s="900" t="s">
        <v>53</v>
      </c>
      <c r="H4822" s="900" t="s">
        <v>273</v>
      </c>
      <c r="I4822" s="900" t="s">
        <v>275</v>
      </c>
      <c r="J4822" s="1073" t="s">
        <v>14226</v>
      </c>
      <c r="K4822" s="1073" t="s">
        <v>14227</v>
      </c>
      <c r="L4822" s="1066">
        <v>53986.89</v>
      </c>
    </row>
    <row r="4823" spans="1:12" s="651" customFormat="1" ht="21.95" customHeight="1" x14ac:dyDescent="0.25">
      <c r="A4823" s="1401"/>
      <c r="B4823" s="1067" t="s">
        <v>3604</v>
      </c>
      <c r="C4823" s="702" t="s">
        <v>4635</v>
      </c>
      <c r="D4823" s="899" t="s">
        <v>215</v>
      </c>
      <c r="E4823" s="702" t="s">
        <v>698</v>
      </c>
      <c r="F4823" s="899" t="s">
        <v>265</v>
      </c>
      <c r="G4823" s="899" t="s">
        <v>53</v>
      </c>
      <c r="H4823" s="899" t="s">
        <v>201</v>
      </c>
      <c r="I4823" s="899" t="s">
        <v>267</v>
      </c>
      <c r="J4823" s="1074" t="s">
        <v>12659</v>
      </c>
      <c r="K4823" s="1074" t="s">
        <v>12660</v>
      </c>
      <c r="L4823" s="1068">
        <v>192760.95</v>
      </c>
    </row>
    <row r="4824" spans="1:12" s="651" customFormat="1" ht="21.95" customHeight="1" x14ac:dyDescent="0.25">
      <c r="A4824" s="1401"/>
      <c r="B4824" s="1065" t="s">
        <v>3604</v>
      </c>
      <c r="C4824" s="903" t="s">
        <v>4635</v>
      </c>
      <c r="D4824" s="900" t="s">
        <v>215</v>
      </c>
      <c r="E4824" s="903" t="s">
        <v>698</v>
      </c>
      <c r="F4824" s="900" t="s">
        <v>265</v>
      </c>
      <c r="G4824" s="900" t="s">
        <v>53</v>
      </c>
      <c r="H4824" s="900" t="s">
        <v>201</v>
      </c>
      <c r="I4824" s="900" t="s">
        <v>268</v>
      </c>
      <c r="J4824" s="1073" t="s">
        <v>12670</v>
      </c>
      <c r="K4824" s="1073" t="s">
        <v>12671</v>
      </c>
      <c r="L4824" s="1066">
        <v>542343.30000000005</v>
      </c>
    </row>
    <row r="4825" spans="1:12" s="651" customFormat="1" ht="21.95" customHeight="1" x14ac:dyDescent="0.25">
      <c r="A4825" s="1401"/>
      <c r="B4825" s="1067" t="s">
        <v>3604</v>
      </c>
      <c r="C4825" s="702" t="s">
        <v>4635</v>
      </c>
      <c r="D4825" s="899" t="s">
        <v>215</v>
      </c>
      <c r="E4825" s="702" t="s">
        <v>698</v>
      </c>
      <c r="F4825" s="899" t="s">
        <v>265</v>
      </c>
      <c r="G4825" s="899" t="s">
        <v>53</v>
      </c>
      <c r="H4825" s="899" t="s">
        <v>201</v>
      </c>
      <c r="I4825" s="899" t="s">
        <v>268</v>
      </c>
      <c r="J4825" s="1074" t="s">
        <v>12670</v>
      </c>
      <c r="K4825" s="1074" t="s">
        <v>12672</v>
      </c>
      <c r="L4825" s="1068">
        <v>578519.38</v>
      </c>
    </row>
    <row r="4826" spans="1:12" s="651" customFormat="1" ht="21.95" customHeight="1" x14ac:dyDescent="0.25">
      <c r="A4826" s="1401"/>
      <c r="B4826" s="1065" t="s">
        <v>3604</v>
      </c>
      <c r="C4826" s="903" t="s">
        <v>4636</v>
      </c>
      <c r="D4826" s="900" t="s">
        <v>215</v>
      </c>
      <c r="E4826" s="903" t="s">
        <v>699</v>
      </c>
      <c r="F4826" s="900" t="s">
        <v>700</v>
      </c>
      <c r="G4826" s="900" t="s">
        <v>53</v>
      </c>
      <c r="H4826" s="900" t="s">
        <v>282</v>
      </c>
      <c r="I4826" s="900" t="s">
        <v>701</v>
      </c>
      <c r="J4826" s="1073" t="s">
        <v>14228</v>
      </c>
      <c r="K4826" s="1073" t="s">
        <v>13743</v>
      </c>
      <c r="L4826" s="1066">
        <v>371674.68</v>
      </c>
    </row>
    <row r="4827" spans="1:12" s="651" customFormat="1" ht="21.95" customHeight="1" x14ac:dyDescent="0.25">
      <c r="A4827" s="1401"/>
      <c r="B4827" s="1067" t="s">
        <v>3604</v>
      </c>
      <c r="C4827" s="702" t="s">
        <v>4637</v>
      </c>
      <c r="D4827" s="899" t="s">
        <v>215</v>
      </c>
      <c r="E4827" s="702" t="s">
        <v>435</v>
      </c>
      <c r="F4827" s="899" t="s">
        <v>265</v>
      </c>
      <c r="G4827" s="899" t="s">
        <v>53</v>
      </c>
      <c r="H4827" s="899" t="s">
        <v>273</v>
      </c>
      <c r="I4827" s="899" t="s">
        <v>275</v>
      </c>
      <c r="J4827" s="1074" t="s">
        <v>14229</v>
      </c>
      <c r="K4827" s="1074" t="s">
        <v>14230</v>
      </c>
      <c r="L4827" s="1068">
        <v>53990.95</v>
      </c>
    </row>
    <row r="4828" spans="1:12" s="651" customFormat="1" ht="21.95" customHeight="1" x14ac:dyDescent="0.25">
      <c r="A4828" s="1401"/>
      <c r="B4828" s="1065" t="s">
        <v>3604</v>
      </c>
      <c r="C4828" s="903" t="s">
        <v>4637</v>
      </c>
      <c r="D4828" s="900" t="s">
        <v>215</v>
      </c>
      <c r="E4828" s="903" t="s">
        <v>435</v>
      </c>
      <c r="F4828" s="900" t="s">
        <v>265</v>
      </c>
      <c r="G4828" s="900" t="s">
        <v>53</v>
      </c>
      <c r="H4828" s="900" t="s">
        <v>201</v>
      </c>
      <c r="I4828" s="900" t="s">
        <v>267</v>
      </c>
      <c r="J4828" s="1073" t="s">
        <v>12659</v>
      </c>
      <c r="K4828" s="1073" t="s">
        <v>12660</v>
      </c>
      <c r="L4828" s="1066">
        <v>192760.95</v>
      </c>
    </row>
    <row r="4829" spans="1:12" s="651" customFormat="1" ht="21.95" customHeight="1" x14ac:dyDescent="0.25">
      <c r="A4829" s="1401"/>
      <c r="B4829" s="1067" t="s">
        <v>3604</v>
      </c>
      <c r="C4829" s="702" t="s">
        <v>4637</v>
      </c>
      <c r="D4829" s="899" t="s">
        <v>215</v>
      </c>
      <c r="E4829" s="702" t="s">
        <v>435</v>
      </c>
      <c r="F4829" s="899" t="s">
        <v>265</v>
      </c>
      <c r="G4829" s="899" t="s">
        <v>53</v>
      </c>
      <c r="H4829" s="899" t="s">
        <v>201</v>
      </c>
      <c r="I4829" s="899" t="s">
        <v>268</v>
      </c>
      <c r="J4829" s="1074" t="s">
        <v>12670</v>
      </c>
      <c r="K4829" s="1074" t="s">
        <v>12671</v>
      </c>
      <c r="L4829" s="1068">
        <v>542343.30000000005</v>
      </c>
    </row>
    <row r="4830" spans="1:12" s="651" customFormat="1" ht="21.95" customHeight="1" x14ac:dyDescent="0.25">
      <c r="A4830" s="1401"/>
      <c r="B4830" s="1065" t="s">
        <v>3604</v>
      </c>
      <c r="C4830" s="903" t="s">
        <v>4637</v>
      </c>
      <c r="D4830" s="900" t="s">
        <v>215</v>
      </c>
      <c r="E4830" s="903" t="s">
        <v>435</v>
      </c>
      <c r="F4830" s="900" t="s">
        <v>265</v>
      </c>
      <c r="G4830" s="900" t="s">
        <v>53</v>
      </c>
      <c r="H4830" s="900" t="s">
        <v>201</v>
      </c>
      <c r="I4830" s="900" t="s">
        <v>268</v>
      </c>
      <c r="J4830" s="1073" t="s">
        <v>12670</v>
      </c>
      <c r="K4830" s="1073" t="s">
        <v>12672</v>
      </c>
      <c r="L4830" s="1066">
        <v>578519.38</v>
      </c>
    </row>
    <row r="4831" spans="1:12" s="651" customFormat="1" ht="21.95" customHeight="1" x14ac:dyDescent="0.25">
      <c r="A4831" s="1401"/>
      <c r="B4831" s="1067" t="s">
        <v>3604</v>
      </c>
      <c r="C4831" s="702" t="s">
        <v>4638</v>
      </c>
      <c r="D4831" s="899" t="s">
        <v>264</v>
      </c>
      <c r="E4831" s="702" t="s">
        <v>228</v>
      </c>
      <c r="F4831" s="899" t="s">
        <v>265</v>
      </c>
      <c r="G4831" s="899" t="s">
        <v>53</v>
      </c>
      <c r="H4831" s="899" t="s">
        <v>285</v>
      </c>
      <c r="I4831" s="899" t="s">
        <v>429</v>
      </c>
      <c r="J4831" s="1074" t="s">
        <v>13045</v>
      </c>
      <c r="K4831" s="1074" t="s">
        <v>14231</v>
      </c>
      <c r="L4831" s="1068">
        <v>764877.06</v>
      </c>
    </row>
    <row r="4832" spans="1:12" s="651" customFormat="1" ht="21.95" customHeight="1" x14ac:dyDescent="0.25">
      <c r="A4832" s="1401"/>
      <c r="B4832" s="1065" t="s">
        <v>3604</v>
      </c>
      <c r="C4832" s="903" t="s">
        <v>4639</v>
      </c>
      <c r="D4832" s="900" t="s">
        <v>264</v>
      </c>
      <c r="E4832" s="903" t="s">
        <v>228</v>
      </c>
      <c r="F4832" s="900" t="s">
        <v>265</v>
      </c>
      <c r="G4832" s="900" t="s">
        <v>53</v>
      </c>
      <c r="H4832" s="900" t="s">
        <v>266</v>
      </c>
      <c r="I4832" s="900" t="s">
        <v>267</v>
      </c>
      <c r="J4832" s="1073" t="s">
        <v>12659</v>
      </c>
      <c r="K4832" s="1073" t="s">
        <v>12660</v>
      </c>
      <c r="L4832" s="1066">
        <v>143377.88</v>
      </c>
    </row>
    <row r="4833" spans="1:12" s="651" customFormat="1" ht="21.95" customHeight="1" x14ac:dyDescent="0.25">
      <c r="A4833" s="1401"/>
      <c r="B4833" s="1067" t="s">
        <v>3604</v>
      </c>
      <c r="C4833" s="702" t="s">
        <v>4639</v>
      </c>
      <c r="D4833" s="899" t="s">
        <v>264</v>
      </c>
      <c r="E4833" s="702" t="s">
        <v>228</v>
      </c>
      <c r="F4833" s="899" t="s">
        <v>265</v>
      </c>
      <c r="G4833" s="899" t="s">
        <v>53</v>
      </c>
      <c r="H4833" s="899" t="s">
        <v>266</v>
      </c>
      <c r="I4833" s="899" t="s">
        <v>268</v>
      </c>
      <c r="J4833" s="1074" t="s">
        <v>12670</v>
      </c>
      <c r="K4833" s="1074" t="s">
        <v>12671</v>
      </c>
      <c r="L4833" s="1068">
        <v>402721.53</v>
      </c>
    </row>
    <row r="4834" spans="1:12" s="651" customFormat="1" ht="21.95" customHeight="1" x14ac:dyDescent="0.25">
      <c r="A4834" s="1401"/>
      <c r="B4834" s="1065" t="s">
        <v>3604</v>
      </c>
      <c r="C4834" s="903" t="s">
        <v>4640</v>
      </c>
      <c r="D4834" s="900" t="s">
        <v>215</v>
      </c>
      <c r="E4834" s="903" t="s">
        <v>693</v>
      </c>
      <c r="F4834" s="900" t="s">
        <v>265</v>
      </c>
      <c r="G4834" s="900" t="s">
        <v>53</v>
      </c>
      <c r="H4834" s="900" t="s">
        <v>201</v>
      </c>
      <c r="I4834" s="900" t="s">
        <v>267</v>
      </c>
      <c r="J4834" s="1073" t="s">
        <v>12659</v>
      </c>
      <c r="K4834" s="1073" t="s">
        <v>12660</v>
      </c>
      <c r="L4834" s="1066">
        <v>700164.67</v>
      </c>
    </row>
    <row r="4835" spans="1:12" s="651" customFormat="1" ht="21.95" customHeight="1" x14ac:dyDescent="0.25">
      <c r="A4835" s="1401"/>
      <c r="B4835" s="1067" t="s">
        <v>3604</v>
      </c>
      <c r="C4835" s="702" t="s">
        <v>4640</v>
      </c>
      <c r="D4835" s="899" t="s">
        <v>215</v>
      </c>
      <c r="E4835" s="702" t="s">
        <v>693</v>
      </c>
      <c r="F4835" s="899" t="s">
        <v>265</v>
      </c>
      <c r="G4835" s="899" t="s">
        <v>53</v>
      </c>
      <c r="H4835" s="899" t="s">
        <v>201</v>
      </c>
      <c r="I4835" s="899" t="s">
        <v>268</v>
      </c>
      <c r="J4835" s="1074" t="s">
        <v>12670</v>
      </c>
      <c r="K4835" s="1074" t="s">
        <v>12671</v>
      </c>
      <c r="L4835" s="1068">
        <v>1969951</v>
      </c>
    </row>
    <row r="4836" spans="1:12" s="651" customFormat="1" ht="21.95" customHeight="1" x14ac:dyDescent="0.25">
      <c r="A4836" s="1401"/>
      <c r="B4836" s="1065" t="s">
        <v>3604</v>
      </c>
      <c r="C4836" s="903" t="s">
        <v>4640</v>
      </c>
      <c r="D4836" s="900" t="s">
        <v>215</v>
      </c>
      <c r="E4836" s="903" t="s">
        <v>693</v>
      </c>
      <c r="F4836" s="900" t="s">
        <v>265</v>
      </c>
      <c r="G4836" s="900" t="s">
        <v>53</v>
      </c>
      <c r="H4836" s="900" t="s">
        <v>201</v>
      </c>
      <c r="I4836" s="900" t="s">
        <v>268</v>
      </c>
      <c r="J4836" s="1073" t="s">
        <v>12670</v>
      </c>
      <c r="K4836" s="1073" t="s">
        <v>12672</v>
      </c>
      <c r="L4836" s="1066">
        <v>2101353.2200000002</v>
      </c>
    </row>
    <row r="4837" spans="1:12" s="651" customFormat="1" ht="21.95" customHeight="1" x14ac:dyDescent="0.25">
      <c r="A4837" s="1401"/>
      <c r="B4837" s="1067" t="s">
        <v>3604</v>
      </c>
      <c r="C4837" s="702" t="s">
        <v>4641</v>
      </c>
      <c r="D4837" s="899" t="s">
        <v>215</v>
      </c>
      <c r="E4837" s="702" t="s">
        <v>702</v>
      </c>
      <c r="F4837" s="899" t="s">
        <v>265</v>
      </c>
      <c r="G4837" s="899" t="s">
        <v>53</v>
      </c>
      <c r="H4837" s="899" t="s">
        <v>201</v>
      </c>
      <c r="I4837" s="899" t="s">
        <v>267</v>
      </c>
      <c r="J4837" s="1074" t="s">
        <v>12659</v>
      </c>
      <c r="K4837" s="1074" t="s">
        <v>12660</v>
      </c>
      <c r="L4837" s="1068">
        <v>247114.85</v>
      </c>
    </row>
    <row r="4838" spans="1:12" s="651" customFormat="1" ht="21.95" customHeight="1" x14ac:dyDescent="0.25">
      <c r="A4838" s="1401"/>
      <c r="B4838" s="1065" t="s">
        <v>4642</v>
      </c>
      <c r="C4838" s="903" t="s">
        <v>4643</v>
      </c>
      <c r="D4838" s="900" t="s">
        <v>264</v>
      </c>
      <c r="E4838" s="903" t="s">
        <v>228</v>
      </c>
      <c r="F4838" s="900" t="s">
        <v>265</v>
      </c>
      <c r="G4838" s="900" t="s">
        <v>53</v>
      </c>
      <c r="H4838" s="900" t="s">
        <v>285</v>
      </c>
      <c r="I4838" s="900" t="s">
        <v>297</v>
      </c>
      <c r="J4838" s="1073" t="s">
        <v>13150</v>
      </c>
      <c r="K4838" s="1073" t="s">
        <v>14232</v>
      </c>
      <c r="L4838" s="1066">
        <v>164622.71</v>
      </c>
    </row>
    <row r="4839" spans="1:12" s="651" customFormat="1" ht="21.95" customHeight="1" x14ac:dyDescent="0.25">
      <c r="A4839" s="1401"/>
      <c r="B4839" s="1067" t="s">
        <v>4642</v>
      </c>
      <c r="C4839" s="702" t="s">
        <v>4644</v>
      </c>
      <c r="D4839" s="899" t="s">
        <v>264</v>
      </c>
      <c r="E4839" s="702" t="s">
        <v>228</v>
      </c>
      <c r="F4839" s="899" t="s">
        <v>265</v>
      </c>
      <c r="G4839" s="899" t="s">
        <v>53</v>
      </c>
      <c r="H4839" s="899" t="s">
        <v>266</v>
      </c>
      <c r="I4839" s="899" t="s">
        <v>267</v>
      </c>
      <c r="J4839" s="1074" t="s">
        <v>12659</v>
      </c>
      <c r="K4839" s="1074" t="s">
        <v>12660</v>
      </c>
      <c r="L4839" s="1068">
        <v>75684.92</v>
      </c>
    </row>
    <row r="4840" spans="1:12" s="651" customFormat="1" ht="21.95" customHeight="1" x14ac:dyDescent="0.25">
      <c r="A4840" s="1401"/>
      <c r="B4840" s="1065" t="s">
        <v>4642</v>
      </c>
      <c r="C4840" s="903" t="s">
        <v>4644</v>
      </c>
      <c r="D4840" s="900" t="s">
        <v>264</v>
      </c>
      <c r="E4840" s="903" t="s">
        <v>228</v>
      </c>
      <c r="F4840" s="900" t="s">
        <v>265</v>
      </c>
      <c r="G4840" s="900" t="s">
        <v>53</v>
      </c>
      <c r="H4840" s="900" t="s">
        <v>266</v>
      </c>
      <c r="I4840" s="900" t="s">
        <v>268</v>
      </c>
      <c r="J4840" s="1073" t="s">
        <v>12670</v>
      </c>
      <c r="K4840" s="1073" t="s">
        <v>12671</v>
      </c>
      <c r="L4840" s="1066">
        <v>212584.71</v>
      </c>
    </row>
    <row r="4841" spans="1:12" s="651" customFormat="1" ht="21.95" customHeight="1" x14ac:dyDescent="0.25">
      <c r="A4841" s="1401"/>
      <c r="B4841" s="1067" t="s">
        <v>4642</v>
      </c>
      <c r="C4841" s="702" t="s">
        <v>4644</v>
      </c>
      <c r="D4841" s="899" t="s">
        <v>264</v>
      </c>
      <c r="E4841" s="702" t="s">
        <v>228</v>
      </c>
      <c r="F4841" s="899" t="s">
        <v>265</v>
      </c>
      <c r="G4841" s="899" t="s">
        <v>53</v>
      </c>
      <c r="H4841" s="899" t="s">
        <v>266</v>
      </c>
      <c r="I4841" s="899" t="s">
        <v>268</v>
      </c>
      <c r="J4841" s="1074" t="s">
        <v>12670</v>
      </c>
      <c r="K4841" s="1074" t="s">
        <v>12672</v>
      </c>
      <c r="L4841" s="1068">
        <v>226621.74</v>
      </c>
    </row>
    <row r="4842" spans="1:12" s="651" customFormat="1" ht="21.95" customHeight="1" x14ac:dyDescent="0.25">
      <c r="A4842" s="1401"/>
      <c r="B4842" s="1065" t="s">
        <v>4642</v>
      </c>
      <c r="C4842" s="903" t="s">
        <v>4646</v>
      </c>
      <c r="D4842" s="900" t="s">
        <v>224</v>
      </c>
      <c r="E4842" s="903" t="s">
        <v>705</v>
      </c>
      <c r="F4842" s="900" t="s">
        <v>265</v>
      </c>
      <c r="G4842" s="900" t="s">
        <v>53</v>
      </c>
      <c r="H4842" s="900" t="s">
        <v>201</v>
      </c>
      <c r="I4842" s="900" t="s">
        <v>267</v>
      </c>
      <c r="J4842" s="1073" t="s">
        <v>12659</v>
      </c>
      <c r="K4842" s="1073" t="s">
        <v>12660</v>
      </c>
      <c r="L4842" s="1066">
        <v>301489.71000000002</v>
      </c>
    </row>
    <row r="4843" spans="1:12" s="651" customFormat="1" ht="21.95" customHeight="1" x14ac:dyDescent="0.25">
      <c r="A4843" s="1401"/>
      <c r="B4843" s="1067" t="s">
        <v>4642</v>
      </c>
      <c r="C4843" s="702" t="s">
        <v>4646</v>
      </c>
      <c r="D4843" s="899" t="s">
        <v>224</v>
      </c>
      <c r="E4843" s="702" t="s">
        <v>705</v>
      </c>
      <c r="F4843" s="899" t="s">
        <v>265</v>
      </c>
      <c r="G4843" s="899" t="s">
        <v>53</v>
      </c>
      <c r="H4843" s="899" t="s">
        <v>201</v>
      </c>
      <c r="I4843" s="899" t="s">
        <v>268</v>
      </c>
      <c r="J4843" s="1074" t="s">
        <v>12670</v>
      </c>
      <c r="K4843" s="1074" t="s">
        <v>12671</v>
      </c>
      <c r="L4843" s="1068">
        <v>848257.53</v>
      </c>
    </row>
    <row r="4844" spans="1:12" s="651" customFormat="1" ht="21.95" customHeight="1" x14ac:dyDescent="0.25">
      <c r="A4844" s="1401"/>
      <c r="B4844" s="1065" t="s">
        <v>4642</v>
      </c>
      <c r="C4844" s="903" t="s">
        <v>4647</v>
      </c>
      <c r="D4844" s="900" t="s">
        <v>224</v>
      </c>
      <c r="E4844" s="903" t="s">
        <v>706</v>
      </c>
      <c r="F4844" s="900" t="s">
        <v>265</v>
      </c>
      <c r="G4844" s="900" t="s">
        <v>53</v>
      </c>
      <c r="H4844" s="900" t="s">
        <v>201</v>
      </c>
      <c r="I4844" s="900" t="s">
        <v>267</v>
      </c>
      <c r="J4844" s="1073" t="s">
        <v>12659</v>
      </c>
      <c r="K4844" s="1073" t="s">
        <v>12660</v>
      </c>
      <c r="L4844" s="1066">
        <v>301489.71000000002</v>
      </c>
    </row>
    <row r="4845" spans="1:12" s="651" customFormat="1" ht="21.95" customHeight="1" x14ac:dyDescent="0.25">
      <c r="A4845" s="1401"/>
      <c r="B4845" s="1067" t="s">
        <v>4642</v>
      </c>
      <c r="C4845" s="702" t="s">
        <v>4647</v>
      </c>
      <c r="D4845" s="899" t="s">
        <v>224</v>
      </c>
      <c r="E4845" s="702" t="s">
        <v>706</v>
      </c>
      <c r="F4845" s="899" t="s">
        <v>265</v>
      </c>
      <c r="G4845" s="899" t="s">
        <v>53</v>
      </c>
      <c r="H4845" s="899" t="s">
        <v>201</v>
      </c>
      <c r="I4845" s="899" t="s">
        <v>268</v>
      </c>
      <c r="J4845" s="1074" t="s">
        <v>12670</v>
      </c>
      <c r="K4845" s="1074" t="s">
        <v>12671</v>
      </c>
      <c r="L4845" s="1068">
        <v>848257.53</v>
      </c>
    </row>
    <row r="4846" spans="1:12" s="651" customFormat="1" ht="21.95" customHeight="1" x14ac:dyDescent="0.25">
      <c r="A4846" s="1401"/>
      <c r="B4846" s="1065" t="s">
        <v>4642</v>
      </c>
      <c r="C4846" s="903" t="s">
        <v>4648</v>
      </c>
      <c r="D4846" s="900" t="s">
        <v>215</v>
      </c>
      <c r="E4846" s="903" t="s">
        <v>707</v>
      </c>
      <c r="F4846" s="900" t="s">
        <v>265</v>
      </c>
      <c r="G4846" s="900" t="s">
        <v>53</v>
      </c>
      <c r="H4846" s="900" t="s">
        <v>201</v>
      </c>
      <c r="I4846" s="900" t="s">
        <v>267</v>
      </c>
      <c r="J4846" s="1073" t="s">
        <v>12659</v>
      </c>
      <c r="K4846" s="1073" t="s">
        <v>12660</v>
      </c>
      <c r="L4846" s="1066">
        <v>498721.01</v>
      </c>
    </row>
    <row r="4847" spans="1:12" s="651" customFormat="1" ht="21.95" customHeight="1" x14ac:dyDescent="0.25">
      <c r="A4847" s="1401"/>
      <c r="B4847" s="1067" t="s">
        <v>4642</v>
      </c>
      <c r="C4847" s="702" t="s">
        <v>4648</v>
      </c>
      <c r="D4847" s="899" t="s">
        <v>215</v>
      </c>
      <c r="E4847" s="702" t="s">
        <v>707</v>
      </c>
      <c r="F4847" s="899" t="s">
        <v>265</v>
      </c>
      <c r="G4847" s="899" t="s">
        <v>53</v>
      </c>
      <c r="H4847" s="899" t="s">
        <v>201</v>
      </c>
      <c r="I4847" s="899" t="s">
        <v>268</v>
      </c>
      <c r="J4847" s="1074" t="s">
        <v>12670</v>
      </c>
      <c r="K4847" s="1074" t="s">
        <v>12671</v>
      </c>
      <c r="L4847" s="1068">
        <v>1403178.41</v>
      </c>
    </row>
    <row r="4848" spans="1:12" s="651" customFormat="1" ht="21.95" customHeight="1" x14ac:dyDescent="0.25">
      <c r="A4848" s="1401"/>
      <c r="B4848" s="1065" t="s">
        <v>4642</v>
      </c>
      <c r="C4848" s="903" t="s">
        <v>4648</v>
      </c>
      <c r="D4848" s="900" t="s">
        <v>215</v>
      </c>
      <c r="E4848" s="903" t="s">
        <v>707</v>
      </c>
      <c r="F4848" s="900" t="s">
        <v>265</v>
      </c>
      <c r="G4848" s="900" t="s">
        <v>53</v>
      </c>
      <c r="H4848" s="900" t="s">
        <v>218</v>
      </c>
      <c r="I4848" s="900" t="s">
        <v>428</v>
      </c>
      <c r="J4848" s="1073" t="s">
        <v>14233</v>
      </c>
      <c r="K4848" s="1073" t="s">
        <v>14234</v>
      </c>
      <c r="L4848" s="1066">
        <v>46889.99</v>
      </c>
    </row>
    <row r="4849" spans="1:12" s="651" customFormat="1" ht="21.95" customHeight="1" x14ac:dyDescent="0.25">
      <c r="A4849" s="1401"/>
      <c r="B4849" s="1067" t="s">
        <v>4642</v>
      </c>
      <c r="C4849" s="702" t="s">
        <v>4648</v>
      </c>
      <c r="D4849" s="899" t="s">
        <v>215</v>
      </c>
      <c r="E4849" s="702" t="s">
        <v>707</v>
      </c>
      <c r="F4849" s="899" t="s">
        <v>265</v>
      </c>
      <c r="G4849" s="899" t="s">
        <v>53</v>
      </c>
      <c r="H4849" s="899" t="s">
        <v>273</v>
      </c>
      <c r="I4849" s="899" t="s">
        <v>275</v>
      </c>
      <c r="J4849" s="1074" t="s">
        <v>14235</v>
      </c>
      <c r="K4849" s="1074" t="s">
        <v>14236</v>
      </c>
      <c r="L4849" s="1068">
        <v>25918.61</v>
      </c>
    </row>
    <row r="4850" spans="1:12" s="651" customFormat="1" ht="21.95" customHeight="1" x14ac:dyDescent="0.25">
      <c r="A4850" s="1401"/>
      <c r="B4850" s="1065" t="s">
        <v>4642</v>
      </c>
      <c r="C4850" s="903" t="s">
        <v>4648</v>
      </c>
      <c r="D4850" s="900" t="s">
        <v>215</v>
      </c>
      <c r="E4850" s="903" t="s">
        <v>707</v>
      </c>
      <c r="F4850" s="900" t="s">
        <v>265</v>
      </c>
      <c r="G4850" s="900" t="s">
        <v>53</v>
      </c>
      <c r="H4850" s="900" t="s">
        <v>273</v>
      </c>
      <c r="I4850" s="900" t="s">
        <v>275</v>
      </c>
      <c r="J4850" s="1073" t="s">
        <v>12890</v>
      </c>
      <c r="K4850" s="1073" t="s">
        <v>14237</v>
      </c>
      <c r="L4850" s="1066">
        <v>2426.3000000000002</v>
      </c>
    </row>
    <row r="4851" spans="1:12" s="651" customFormat="1" ht="21.95" customHeight="1" x14ac:dyDescent="0.25">
      <c r="A4851" s="1401"/>
      <c r="B4851" s="1067" t="s">
        <v>4642</v>
      </c>
      <c r="C4851" s="702" t="s">
        <v>4648</v>
      </c>
      <c r="D4851" s="899" t="s">
        <v>215</v>
      </c>
      <c r="E4851" s="702" t="s">
        <v>707</v>
      </c>
      <c r="F4851" s="899" t="s">
        <v>265</v>
      </c>
      <c r="G4851" s="899" t="s">
        <v>53</v>
      </c>
      <c r="H4851" s="899" t="s">
        <v>273</v>
      </c>
      <c r="I4851" s="899" t="s">
        <v>275</v>
      </c>
      <c r="J4851" s="1074" t="s">
        <v>12890</v>
      </c>
      <c r="K4851" s="1074" t="s">
        <v>14237</v>
      </c>
      <c r="L4851" s="1068">
        <v>2426.3000000000002</v>
      </c>
    </row>
    <row r="4852" spans="1:12" s="651" customFormat="1" ht="21.95" customHeight="1" x14ac:dyDescent="0.25">
      <c r="A4852" s="1401"/>
      <c r="B4852" s="1065" t="s">
        <v>4642</v>
      </c>
      <c r="C4852" s="903" t="s">
        <v>4648</v>
      </c>
      <c r="D4852" s="900" t="s">
        <v>215</v>
      </c>
      <c r="E4852" s="903" t="s">
        <v>707</v>
      </c>
      <c r="F4852" s="900" t="s">
        <v>265</v>
      </c>
      <c r="G4852" s="900" t="s">
        <v>53</v>
      </c>
      <c r="H4852" s="900" t="s">
        <v>273</v>
      </c>
      <c r="I4852" s="900" t="s">
        <v>274</v>
      </c>
      <c r="J4852" s="1073" t="s">
        <v>14034</v>
      </c>
      <c r="K4852" s="1073" t="s">
        <v>13168</v>
      </c>
      <c r="L4852" s="1066">
        <v>64767.48</v>
      </c>
    </row>
    <row r="4853" spans="1:12" s="651" customFormat="1" ht="21.95" customHeight="1" x14ac:dyDescent="0.25">
      <c r="A4853" s="1401"/>
      <c r="B4853" s="1067" t="s">
        <v>4642</v>
      </c>
      <c r="C4853" s="702" t="s">
        <v>4648</v>
      </c>
      <c r="D4853" s="899" t="s">
        <v>215</v>
      </c>
      <c r="E4853" s="702" t="s">
        <v>707</v>
      </c>
      <c r="F4853" s="899" t="s">
        <v>265</v>
      </c>
      <c r="G4853" s="899" t="s">
        <v>53</v>
      </c>
      <c r="H4853" s="899" t="s">
        <v>273</v>
      </c>
      <c r="I4853" s="899" t="s">
        <v>274</v>
      </c>
      <c r="J4853" s="1074" t="s">
        <v>14238</v>
      </c>
      <c r="K4853" s="1074" t="s">
        <v>14239</v>
      </c>
      <c r="L4853" s="1068">
        <v>27624.55</v>
      </c>
    </row>
    <row r="4854" spans="1:12" s="651" customFormat="1" ht="21.95" customHeight="1" x14ac:dyDescent="0.25">
      <c r="A4854" s="1401"/>
      <c r="B4854" s="1065" t="s">
        <v>4642</v>
      </c>
      <c r="C4854" s="903" t="s">
        <v>4648</v>
      </c>
      <c r="D4854" s="900" t="s">
        <v>215</v>
      </c>
      <c r="E4854" s="903" t="s">
        <v>707</v>
      </c>
      <c r="F4854" s="900" t="s">
        <v>265</v>
      </c>
      <c r="G4854" s="900" t="s">
        <v>53</v>
      </c>
      <c r="H4854" s="900" t="s">
        <v>273</v>
      </c>
      <c r="I4854" s="900" t="s">
        <v>274</v>
      </c>
      <c r="J4854" s="1073" t="s">
        <v>13455</v>
      </c>
      <c r="K4854" s="1073" t="s">
        <v>13456</v>
      </c>
      <c r="L4854" s="1066">
        <v>17020.41</v>
      </c>
    </row>
    <row r="4855" spans="1:12" s="651" customFormat="1" ht="21.95" customHeight="1" x14ac:dyDescent="0.25">
      <c r="A4855" s="1401"/>
      <c r="B4855" s="1067" t="s">
        <v>4642</v>
      </c>
      <c r="C4855" s="702" t="s">
        <v>4649</v>
      </c>
      <c r="D4855" s="899" t="s">
        <v>224</v>
      </c>
      <c r="E4855" s="702" t="s">
        <v>705</v>
      </c>
      <c r="F4855" s="899" t="s">
        <v>265</v>
      </c>
      <c r="G4855" s="899" t="s">
        <v>53</v>
      </c>
      <c r="H4855" s="899" t="s">
        <v>201</v>
      </c>
      <c r="I4855" s="899" t="s">
        <v>267</v>
      </c>
      <c r="J4855" s="1074" t="s">
        <v>12659</v>
      </c>
      <c r="K4855" s="1074" t="s">
        <v>12660</v>
      </c>
      <c r="L4855" s="1068">
        <v>53498.21</v>
      </c>
    </row>
    <row r="4856" spans="1:12" s="651" customFormat="1" ht="21.95" customHeight="1" x14ac:dyDescent="0.25">
      <c r="A4856" s="1401"/>
      <c r="B4856" s="1065" t="s">
        <v>4642</v>
      </c>
      <c r="C4856" s="903" t="s">
        <v>4650</v>
      </c>
      <c r="D4856" s="900" t="s">
        <v>224</v>
      </c>
      <c r="E4856" s="903" t="s">
        <v>706</v>
      </c>
      <c r="F4856" s="900" t="s">
        <v>265</v>
      </c>
      <c r="G4856" s="900" t="s">
        <v>53</v>
      </c>
      <c r="H4856" s="900" t="s">
        <v>201</v>
      </c>
      <c r="I4856" s="900" t="s">
        <v>267</v>
      </c>
      <c r="J4856" s="1073" t="s">
        <v>12659</v>
      </c>
      <c r="K4856" s="1073" t="s">
        <v>12660</v>
      </c>
      <c r="L4856" s="1066">
        <v>53498.21</v>
      </c>
    </row>
    <row r="4857" spans="1:12" s="651" customFormat="1" ht="21.95" customHeight="1" x14ac:dyDescent="0.25">
      <c r="A4857" s="1401"/>
      <c r="B4857" s="1067" t="s">
        <v>4642</v>
      </c>
      <c r="C4857" s="702" t="s">
        <v>4650</v>
      </c>
      <c r="D4857" s="899" t="s">
        <v>224</v>
      </c>
      <c r="E4857" s="702" t="s">
        <v>706</v>
      </c>
      <c r="F4857" s="899" t="s">
        <v>265</v>
      </c>
      <c r="G4857" s="899" t="s">
        <v>53</v>
      </c>
      <c r="H4857" s="899" t="s">
        <v>273</v>
      </c>
      <c r="I4857" s="899" t="s">
        <v>274</v>
      </c>
      <c r="J4857" s="1074" t="s">
        <v>13529</v>
      </c>
      <c r="K4857" s="1074" t="s">
        <v>13530</v>
      </c>
      <c r="L4857" s="1068">
        <v>29383.68</v>
      </c>
    </row>
    <row r="4858" spans="1:12" s="651" customFormat="1" ht="21.95" customHeight="1" x14ac:dyDescent="0.25">
      <c r="A4858" s="1401"/>
      <c r="B4858" s="1065" t="s">
        <v>6331</v>
      </c>
      <c r="C4858" s="903" t="s">
        <v>14240</v>
      </c>
      <c r="D4858" s="900" t="s">
        <v>215</v>
      </c>
      <c r="E4858" s="903" t="s">
        <v>14241</v>
      </c>
      <c r="F4858" s="900" t="s">
        <v>265</v>
      </c>
      <c r="G4858" s="900" t="s">
        <v>53</v>
      </c>
      <c r="H4858" s="900" t="s">
        <v>226</v>
      </c>
      <c r="I4858" s="900" t="s">
        <v>370</v>
      </c>
      <c r="J4858" s="1073" t="s">
        <v>228</v>
      </c>
      <c r="K4858" s="1073" t="s">
        <v>228</v>
      </c>
      <c r="L4858" s="1066">
        <v>149087.31</v>
      </c>
    </row>
    <row r="4859" spans="1:12" s="651" customFormat="1" ht="21.95" customHeight="1" x14ac:dyDescent="0.25">
      <c r="A4859" s="1401"/>
      <c r="B4859" s="1067" t="s">
        <v>4642</v>
      </c>
      <c r="C4859" s="702" t="s">
        <v>4651</v>
      </c>
      <c r="D4859" s="899" t="s">
        <v>224</v>
      </c>
      <c r="E4859" s="702" t="s">
        <v>705</v>
      </c>
      <c r="F4859" s="899" t="s">
        <v>265</v>
      </c>
      <c r="G4859" s="899" t="s">
        <v>53</v>
      </c>
      <c r="H4859" s="899" t="s">
        <v>201</v>
      </c>
      <c r="I4859" s="899" t="s">
        <v>267</v>
      </c>
      <c r="J4859" s="1074" t="s">
        <v>12659</v>
      </c>
      <c r="K4859" s="1074" t="s">
        <v>12660</v>
      </c>
      <c r="L4859" s="1068">
        <v>124895.31</v>
      </c>
    </row>
    <row r="4860" spans="1:12" s="651" customFormat="1" ht="21.95" customHeight="1" x14ac:dyDescent="0.25">
      <c r="A4860" s="1401"/>
      <c r="B4860" s="1065" t="s">
        <v>4642</v>
      </c>
      <c r="C4860" s="903" t="s">
        <v>4651</v>
      </c>
      <c r="D4860" s="900" t="s">
        <v>224</v>
      </c>
      <c r="E4860" s="903" t="s">
        <v>705</v>
      </c>
      <c r="F4860" s="900" t="s">
        <v>265</v>
      </c>
      <c r="G4860" s="900" t="s">
        <v>53</v>
      </c>
      <c r="H4860" s="900" t="s">
        <v>273</v>
      </c>
      <c r="I4860" s="900" t="s">
        <v>275</v>
      </c>
      <c r="J4860" s="1073" t="s">
        <v>14242</v>
      </c>
      <c r="K4860" s="1073" t="s">
        <v>14243</v>
      </c>
      <c r="L4860" s="1066">
        <v>96480.639999999999</v>
      </c>
    </row>
    <row r="4861" spans="1:12" s="651" customFormat="1" ht="21.95" customHeight="1" x14ac:dyDescent="0.25">
      <c r="A4861" s="1401"/>
      <c r="B4861" s="1067" t="s">
        <v>4642</v>
      </c>
      <c r="C4861" s="702" t="s">
        <v>4652</v>
      </c>
      <c r="D4861" s="899" t="s">
        <v>224</v>
      </c>
      <c r="E4861" s="702" t="s">
        <v>706</v>
      </c>
      <c r="F4861" s="899" t="s">
        <v>265</v>
      </c>
      <c r="G4861" s="899" t="s">
        <v>53</v>
      </c>
      <c r="H4861" s="899" t="s">
        <v>201</v>
      </c>
      <c r="I4861" s="899" t="s">
        <v>267</v>
      </c>
      <c r="J4861" s="1074" t="s">
        <v>12659</v>
      </c>
      <c r="K4861" s="1074" t="s">
        <v>12660</v>
      </c>
      <c r="L4861" s="1068">
        <v>124895.31</v>
      </c>
    </row>
    <row r="4862" spans="1:12" s="651" customFormat="1" ht="21.95" customHeight="1" x14ac:dyDescent="0.25">
      <c r="A4862" s="1401"/>
      <c r="B4862" s="1065" t="s">
        <v>4642</v>
      </c>
      <c r="C4862" s="903" t="s">
        <v>4653</v>
      </c>
      <c r="D4862" s="900" t="s">
        <v>264</v>
      </c>
      <c r="E4862" s="903" t="s">
        <v>228</v>
      </c>
      <c r="F4862" s="900" t="s">
        <v>265</v>
      </c>
      <c r="G4862" s="900" t="s">
        <v>53</v>
      </c>
      <c r="H4862" s="900" t="s">
        <v>266</v>
      </c>
      <c r="I4862" s="900" t="s">
        <v>267</v>
      </c>
      <c r="J4862" s="1073" t="s">
        <v>12659</v>
      </c>
      <c r="K4862" s="1073" t="s">
        <v>12660</v>
      </c>
      <c r="L4862" s="1066">
        <v>36053.660000000003</v>
      </c>
    </row>
    <row r="4863" spans="1:12" s="651" customFormat="1" ht="21.95" customHeight="1" x14ac:dyDescent="0.25">
      <c r="A4863" s="1401"/>
      <c r="B4863" s="1067" t="s">
        <v>4642</v>
      </c>
      <c r="C4863" s="702" t="s">
        <v>4654</v>
      </c>
      <c r="D4863" s="899" t="s">
        <v>215</v>
      </c>
      <c r="E4863" s="702" t="s">
        <v>707</v>
      </c>
      <c r="F4863" s="899" t="s">
        <v>265</v>
      </c>
      <c r="G4863" s="899" t="s">
        <v>53</v>
      </c>
      <c r="H4863" s="899" t="s">
        <v>201</v>
      </c>
      <c r="I4863" s="899" t="s">
        <v>267</v>
      </c>
      <c r="J4863" s="1074" t="s">
        <v>12659</v>
      </c>
      <c r="K4863" s="1074" t="s">
        <v>12660</v>
      </c>
      <c r="L4863" s="1068">
        <v>98846.97</v>
      </c>
    </row>
    <row r="4864" spans="1:12" s="651" customFormat="1" ht="21.95" customHeight="1" x14ac:dyDescent="0.25">
      <c r="A4864" s="1401"/>
      <c r="B4864" s="1065" t="s">
        <v>4642</v>
      </c>
      <c r="C4864" s="903" t="s">
        <v>4655</v>
      </c>
      <c r="D4864" s="900" t="s">
        <v>264</v>
      </c>
      <c r="E4864" s="903" t="s">
        <v>228</v>
      </c>
      <c r="F4864" s="900" t="s">
        <v>265</v>
      </c>
      <c r="G4864" s="900" t="s">
        <v>53</v>
      </c>
      <c r="H4864" s="900" t="s">
        <v>266</v>
      </c>
      <c r="I4864" s="900" t="s">
        <v>267</v>
      </c>
      <c r="J4864" s="1073" t="s">
        <v>12659</v>
      </c>
      <c r="K4864" s="1073" t="s">
        <v>12660</v>
      </c>
      <c r="L4864" s="1066">
        <v>62711.63</v>
      </c>
    </row>
    <row r="4865" spans="1:12" s="651" customFormat="1" ht="21.95" customHeight="1" x14ac:dyDescent="0.25">
      <c r="A4865" s="1401"/>
      <c r="B4865" s="1067" t="s">
        <v>4642</v>
      </c>
      <c r="C4865" s="702" t="s">
        <v>4655</v>
      </c>
      <c r="D4865" s="899" t="s">
        <v>264</v>
      </c>
      <c r="E4865" s="702" t="s">
        <v>228</v>
      </c>
      <c r="F4865" s="899" t="s">
        <v>265</v>
      </c>
      <c r="G4865" s="899" t="s">
        <v>53</v>
      </c>
      <c r="H4865" s="899" t="s">
        <v>266</v>
      </c>
      <c r="I4865" s="899" t="s">
        <v>268</v>
      </c>
      <c r="J4865" s="1074" t="s">
        <v>12670</v>
      </c>
      <c r="K4865" s="1074" t="s">
        <v>12671</v>
      </c>
      <c r="L4865" s="1068">
        <v>176145.2</v>
      </c>
    </row>
    <row r="4866" spans="1:12" s="651" customFormat="1" ht="21.95" customHeight="1" x14ac:dyDescent="0.25">
      <c r="A4866" s="1401"/>
      <c r="B4866" s="1065" t="s">
        <v>4642</v>
      </c>
      <c r="C4866" s="903" t="s">
        <v>4655</v>
      </c>
      <c r="D4866" s="900" t="s">
        <v>264</v>
      </c>
      <c r="E4866" s="903" t="s">
        <v>228</v>
      </c>
      <c r="F4866" s="900" t="s">
        <v>265</v>
      </c>
      <c r="G4866" s="900" t="s">
        <v>53</v>
      </c>
      <c r="H4866" s="900" t="s">
        <v>266</v>
      </c>
      <c r="I4866" s="900" t="s">
        <v>268</v>
      </c>
      <c r="J4866" s="1073" t="s">
        <v>12670</v>
      </c>
      <c r="K4866" s="1073" t="s">
        <v>12672</v>
      </c>
      <c r="L4866" s="1066">
        <v>187776.12</v>
      </c>
    </row>
    <row r="4867" spans="1:12" s="651" customFormat="1" ht="21.95" customHeight="1" x14ac:dyDescent="0.25">
      <c r="A4867" s="1401"/>
      <c r="B4867" s="1067" t="s">
        <v>4642</v>
      </c>
      <c r="C4867" s="702" t="s">
        <v>4656</v>
      </c>
      <c r="D4867" s="899" t="s">
        <v>264</v>
      </c>
      <c r="E4867" s="702" t="s">
        <v>228</v>
      </c>
      <c r="F4867" s="899" t="s">
        <v>265</v>
      </c>
      <c r="G4867" s="899" t="s">
        <v>53</v>
      </c>
      <c r="H4867" s="899" t="s">
        <v>266</v>
      </c>
      <c r="I4867" s="899" t="s">
        <v>267</v>
      </c>
      <c r="J4867" s="1074" t="s">
        <v>12659</v>
      </c>
      <c r="K4867" s="1074" t="s">
        <v>12660</v>
      </c>
      <c r="L4867" s="1068">
        <v>62711.63</v>
      </c>
    </row>
    <row r="4868" spans="1:12" s="651" customFormat="1" ht="21.95" customHeight="1" x14ac:dyDescent="0.25">
      <c r="A4868" s="1401"/>
      <c r="B4868" s="1065" t="s">
        <v>4642</v>
      </c>
      <c r="C4868" s="903" t="s">
        <v>4656</v>
      </c>
      <c r="D4868" s="900" t="s">
        <v>264</v>
      </c>
      <c r="E4868" s="903" t="s">
        <v>228</v>
      </c>
      <c r="F4868" s="900" t="s">
        <v>265</v>
      </c>
      <c r="G4868" s="900" t="s">
        <v>53</v>
      </c>
      <c r="H4868" s="900" t="s">
        <v>266</v>
      </c>
      <c r="I4868" s="900" t="s">
        <v>268</v>
      </c>
      <c r="J4868" s="1073" t="s">
        <v>12670</v>
      </c>
      <c r="K4868" s="1073" t="s">
        <v>12671</v>
      </c>
      <c r="L4868" s="1066">
        <v>176145.2</v>
      </c>
    </row>
    <row r="4869" spans="1:12" s="651" customFormat="1" ht="21.95" customHeight="1" x14ac:dyDescent="0.25">
      <c r="A4869" s="1401"/>
      <c r="B4869" s="1067" t="s">
        <v>4642</v>
      </c>
      <c r="C4869" s="702" t="s">
        <v>4657</v>
      </c>
      <c r="D4869" s="899" t="s">
        <v>264</v>
      </c>
      <c r="E4869" s="702" t="s">
        <v>228</v>
      </c>
      <c r="F4869" s="899" t="s">
        <v>265</v>
      </c>
      <c r="G4869" s="899" t="s">
        <v>53</v>
      </c>
      <c r="H4869" s="899" t="s">
        <v>266</v>
      </c>
      <c r="I4869" s="899" t="s">
        <v>267</v>
      </c>
      <c r="J4869" s="1074" t="s">
        <v>12659</v>
      </c>
      <c r="K4869" s="1074" t="s">
        <v>12660</v>
      </c>
      <c r="L4869" s="1068">
        <v>62711.63</v>
      </c>
    </row>
    <row r="4870" spans="1:12" s="651" customFormat="1" ht="21.95" customHeight="1" x14ac:dyDescent="0.25">
      <c r="A4870" s="1401"/>
      <c r="B4870" s="1065" t="s">
        <v>4642</v>
      </c>
      <c r="C4870" s="903" t="s">
        <v>4658</v>
      </c>
      <c r="D4870" s="900" t="s">
        <v>264</v>
      </c>
      <c r="E4870" s="903" t="s">
        <v>228</v>
      </c>
      <c r="F4870" s="900" t="s">
        <v>265</v>
      </c>
      <c r="G4870" s="900" t="s">
        <v>53</v>
      </c>
      <c r="H4870" s="900" t="s">
        <v>266</v>
      </c>
      <c r="I4870" s="900" t="s">
        <v>267</v>
      </c>
      <c r="J4870" s="1073" t="s">
        <v>12659</v>
      </c>
      <c r="K4870" s="1073" t="s">
        <v>12660</v>
      </c>
      <c r="L4870" s="1066">
        <v>62711.63</v>
      </c>
    </row>
    <row r="4871" spans="1:12" s="651" customFormat="1" ht="21.95" customHeight="1" x14ac:dyDescent="0.25">
      <c r="A4871" s="1401"/>
      <c r="B4871" s="1067" t="s">
        <v>4642</v>
      </c>
      <c r="C4871" s="702" t="s">
        <v>4659</v>
      </c>
      <c r="D4871" s="899" t="s">
        <v>264</v>
      </c>
      <c r="E4871" s="702" t="s">
        <v>228</v>
      </c>
      <c r="F4871" s="899" t="s">
        <v>265</v>
      </c>
      <c r="G4871" s="899" t="s">
        <v>53</v>
      </c>
      <c r="H4871" s="899" t="s">
        <v>266</v>
      </c>
      <c r="I4871" s="899" t="s">
        <v>267</v>
      </c>
      <c r="J4871" s="1074" t="s">
        <v>12659</v>
      </c>
      <c r="K4871" s="1074" t="s">
        <v>12660</v>
      </c>
      <c r="L4871" s="1068">
        <v>62711.63</v>
      </c>
    </row>
    <row r="4872" spans="1:12" s="651" customFormat="1" ht="21.95" customHeight="1" x14ac:dyDescent="0.25">
      <c r="A4872" s="1401"/>
      <c r="B4872" s="1065" t="s">
        <v>4642</v>
      </c>
      <c r="C4872" s="903" t="s">
        <v>4659</v>
      </c>
      <c r="D4872" s="900" t="s">
        <v>264</v>
      </c>
      <c r="E4872" s="903" t="s">
        <v>228</v>
      </c>
      <c r="F4872" s="900" t="s">
        <v>265</v>
      </c>
      <c r="G4872" s="900" t="s">
        <v>53</v>
      </c>
      <c r="H4872" s="900" t="s">
        <v>266</v>
      </c>
      <c r="I4872" s="900" t="s">
        <v>268</v>
      </c>
      <c r="J4872" s="1073" t="s">
        <v>12670</v>
      </c>
      <c r="K4872" s="1073" t="s">
        <v>12671</v>
      </c>
      <c r="L4872" s="1066">
        <v>176145.2</v>
      </c>
    </row>
    <row r="4873" spans="1:12" s="651" customFormat="1" ht="21.95" customHeight="1" x14ac:dyDescent="0.25">
      <c r="A4873" s="1401"/>
      <c r="B4873" s="1067" t="s">
        <v>4642</v>
      </c>
      <c r="C4873" s="702" t="s">
        <v>4659</v>
      </c>
      <c r="D4873" s="899" t="s">
        <v>264</v>
      </c>
      <c r="E4873" s="702" t="s">
        <v>228</v>
      </c>
      <c r="F4873" s="899" t="s">
        <v>265</v>
      </c>
      <c r="G4873" s="899" t="s">
        <v>53</v>
      </c>
      <c r="H4873" s="899" t="s">
        <v>266</v>
      </c>
      <c r="I4873" s="899" t="s">
        <v>268</v>
      </c>
      <c r="J4873" s="1074" t="s">
        <v>12670</v>
      </c>
      <c r="K4873" s="1074" t="s">
        <v>12672</v>
      </c>
      <c r="L4873" s="1068">
        <v>187776.12</v>
      </c>
    </row>
    <row r="4874" spans="1:12" s="651" customFormat="1" ht="21.95" customHeight="1" x14ac:dyDescent="0.25">
      <c r="A4874" s="1401"/>
      <c r="B4874" s="1065" t="s">
        <v>4642</v>
      </c>
      <c r="C4874" s="903" t="s">
        <v>4660</v>
      </c>
      <c r="D4874" s="900" t="s">
        <v>264</v>
      </c>
      <c r="E4874" s="903" t="s">
        <v>228</v>
      </c>
      <c r="F4874" s="900" t="s">
        <v>265</v>
      </c>
      <c r="G4874" s="900" t="s">
        <v>53</v>
      </c>
      <c r="H4874" s="900" t="s">
        <v>266</v>
      </c>
      <c r="I4874" s="900" t="s">
        <v>267</v>
      </c>
      <c r="J4874" s="1073" t="s">
        <v>12659</v>
      </c>
      <c r="K4874" s="1073" t="s">
        <v>12660</v>
      </c>
      <c r="L4874" s="1066">
        <v>62711.63</v>
      </c>
    </row>
    <row r="4875" spans="1:12" s="651" customFormat="1" ht="21.95" customHeight="1" x14ac:dyDescent="0.25">
      <c r="A4875" s="1401"/>
      <c r="B4875" s="1067" t="s">
        <v>4642</v>
      </c>
      <c r="C4875" s="702" t="s">
        <v>4660</v>
      </c>
      <c r="D4875" s="899" t="s">
        <v>264</v>
      </c>
      <c r="E4875" s="702" t="s">
        <v>228</v>
      </c>
      <c r="F4875" s="899" t="s">
        <v>265</v>
      </c>
      <c r="G4875" s="899" t="s">
        <v>53</v>
      </c>
      <c r="H4875" s="899" t="s">
        <v>266</v>
      </c>
      <c r="I4875" s="899" t="s">
        <v>268</v>
      </c>
      <c r="J4875" s="1074" t="s">
        <v>12670</v>
      </c>
      <c r="K4875" s="1074" t="s">
        <v>12671</v>
      </c>
      <c r="L4875" s="1068">
        <v>176145.2</v>
      </c>
    </row>
    <row r="4876" spans="1:12" s="651" customFormat="1" ht="21.95" customHeight="1" x14ac:dyDescent="0.25">
      <c r="A4876" s="1401"/>
      <c r="B4876" s="1065" t="s">
        <v>4642</v>
      </c>
      <c r="C4876" s="903" t="s">
        <v>4660</v>
      </c>
      <c r="D4876" s="900" t="s">
        <v>264</v>
      </c>
      <c r="E4876" s="903" t="s">
        <v>228</v>
      </c>
      <c r="F4876" s="900" t="s">
        <v>265</v>
      </c>
      <c r="G4876" s="900" t="s">
        <v>53</v>
      </c>
      <c r="H4876" s="900" t="s">
        <v>266</v>
      </c>
      <c r="I4876" s="900" t="s">
        <v>268</v>
      </c>
      <c r="J4876" s="1073" t="s">
        <v>12670</v>
      </c>
      <c r="K4876" s="1073" t="s">
        <v>12672</v>
      </c>
      <c r="L4876" s="1066">
        <v>187776.12</v>
      </c>
    </row>
    <row r="4877" spans="1:12" s="651" customFormat="1" ht="21.95" customHeight="1" x14ac:dyDescent="0.25">
      <c r="A4877" s="1401"/>
      <c r="B4877" s="1067" t="s">
        <v>4642</v>
      </c>
      <c r="C4877" s="702" t="s">
        <v>4661</v>
      </c>
      <c r="D4877" s="899" t="s">
        <v>264</v>
      </c>
      <c r="E4877" s="702" t="s">
        <v>228</v>
      </c>
      <c r="F4877" s="899" t="s">
        <v>265</v>
      </c>
      <c r="G4877" s="899" t="s">
        <v>53</v>
      </c>
      <c r="H4877" s="899" t="s">
        <v>266</v>
      </c>
      <c r="I4877" s="899" t="s">
        <v>267</v>
      </c>
      <c r="J4877" s="1074" t="s">
        <v>12659</v>
      </c>
      <c r="K4877" s="1074" t="s">
        <v>12660</v>
      </c>
      <c r="L4877" s="1068">
        <v>62711.63</v>
      </c>
    </row>
    <row r="4878" spans="1:12" s="651" customFormat="1" ht="21.95" customHeight="1" x14ac:dyDescent="0.25">
      <c r="A4878" s="1401"/>
      <c r="B4878" s="1065" t="s">
        <v>4642</v>
      </c>
      <c r="C4878" s="903" t="s">
        <v>4661</v>
      </c>
      <c r="D4878" s="900" t="s">
        <v>264</v>
      </c>
      <c r="E4878" s="903" t="s">
        <v>228</v>
      </c>
      <c r="F4878" s="900" t="s">
        <v>265</v>
      </c>
      <c r="G4878" s="900" t="s">
        <v>53</v>
      </c>
      <c r="H4878" s="900" t="s">
        <v>266</v>
      </c>
      <c r="I4878" s="900" t="s">
        <v>268</v>
      </c>
      <c r="J4878" s="1073" t="s">
        <v>12670</v>
      </c>
      <c r="K4878" s="1073" t="s">
        <v>12671</v>
      </c>
      <c r="L4878" s="1066">
        <v>176145.2</v>
      </c>
    </row>
    <row r="4879" spans="1:12" s="651" customFormat="1" ht="21.95" customHeight="1" x14ac:dyDescent="0.25">
      <c r="A4879" s="1401"/>
      <c r="B4879" s="1065" t="s">
        <v>4642</v>
      </c>
      <c r="C4879" s="903" t="s">
        <v>4661</v>
      </c>
      <c r="D4879" s="900" t="s">
        <v>264</v>
      </c>
      <c r="E4879" s="903" t="s">
        <v>228</v>
      </c>
      <c r="F4879" s="900" t="s">
        <v>265</v>
      </c>
      <c r="G4879" s="900" t="s">
        <v>53</v>
      </c>
      <c r="H4879" s="900" t="s">
        <v>266</v>
      </c>
      <c r="I4879" s="900" t="s">
        <v>268</v>
      </c>
      <c r="J4879" s="1073" t="s">
        <v>12670</v>
      </c>
      <c r="K4879" s="1073" t="s">
        <v>12672</v>
      </c>
      <c r="L4879" s="1066">
        <v>187776.12</v>
      </c>
    </row>
    <row r="4880" spans="1:12" s="651" customFormat="1" ht="21.95" customHeight="1" x14ac:dyDescent="0.25">
      <c r="A4880" s="1401"/>
      <c r="B4880" s="1067" t="s">
        <v>4642</v>
      </c>
      <c r="C4880" s="702" t="s">
        <v>4661</v>
      </c>
      <c r="D4880" s="899" t="s">
        <v>264</v>
      </c>
      <c r="E4880" s="702" t="s">
        <v>228</v>
      </c>
      <c r="F4880" s="899" t="s">
        <v>265</v>
      </c>
      <c r="G4880" s="899" t="s">
        <v>53</v>
      </c>
      <c r="H4880" s="899" t="s">
        <v>273</v>
      </c>
      <c r="I4880" s="899" t="s">
        <v>274</v>
      </c>
      <c r="J4880" s="1074" t="s">
        <v>14244</v>
      </c>
      <c r="K4880" s="1074" t="s">
        <v>14245</v>
      </c>
      <c r="L4880" s="1068">
        <v>9830.65</v>
      </c>
    </row>
    <row r="4881" spans="1:12" s="651" customFormat="1" ht="21.95" customHeight="1" x14ac:dyDescent="0.25">
      <c r="A4881" s="1401"/>
      <c r="B4881" s="1065" t="s">
        <v>4642</v>
      </c>
      <c r="C4881" s="903" t="s">
        <v>4662</v>
      </c>
      <c r="D4881" s="900" t="s">
        <v>264</v>
      </c>
      <c r="E4881" s="903" t="s">
        <v>228</v>
      </c>
      <c r="F4881" s="900" t="s">
        <v>265</v>
      </c>
      <c r="G4881" s="900" t="s">
        <v>53</v>
      </c>
      <c r="H4881" s="900" t="s">
        <v>273</v>
      </c>
      <c r="I4881" s="900" t="s">
        <v>274</v>
      </c>
      <c r="J4881" s="1073" t="s">
        <v>13773</v>
      </c>
      <c r="K4881" s="1073" t="s">
        <v>13774</v>
      </c>
      <c r="L4881" s="1066">
        <v>19116.82</v>
      </c>
    </row>
    <row r="4882" spans="1:12" s="651" customFormat="1" ht="21.95" customHeight="1" x14ac:dyDescent="0.25">
      <c r="A4882" s="1401"/>
      <c r="B4882" s="1067" t="s">
        <v>4642</v>
      </c>
      <c r="C4882" s="702" t="s">
        <v>4662</v>
      </c>
      <c r="D4882" s="899" t="s">
        <v>264</v>
      </c>
      <c r="E4882" s="702" t="s">
        <v>228</v>
      </c>
      <c r="F4882" s="899" t="s">
        <v>265</v>
      </c>
      <c r="G4882" s="899" t="s">
        <v>53</v>
      </c>
      <c r="H4882" s="899" t="s">
        <v>266</v>
      </c>
      <c r="I4882" s="899" t="s">
        <v>267</v>
      </c>
      <c r="J4882" s="1074" t="s">
        <v>12659</v>
      </c>
      <c r="K4882" s="1074" t="s">
        <v>12660</v>
      </c>
      <c r="L4882" s="1068">
        <v>62711.63</v>
      </c>
    </row>
    <row r="4883" spans="1:12" s="651" customFormat="1" ht="21.95" customHeight="1" x14ac:dyDescent="0.25">
      <c r="A4883" s="1401"/>
      <c r="B4883" s="1065" t="s">
        <v>4642</v>
      </c>
      <c r="C4883" s="903" t="s">
        <v>4663</v>
      </c>
      <c r="D4883" s="900" t="s">
        <v>215</v>
      </c>
      <c r="E4883" s="903" t="s">
        <v>708</v>
      </c>
      <c r="F4883" s="900" t="s">
        <v>265</v>
      </c>
      <c r="G4883" s="900" t="s">
        <v>53</v>
      </c>
      <c r="H4883" s="900" t="s">
        <v>273</v>
      </c>
      <c r="I4883" s="900" t="s">
        <v>275</v>
      </c>
      <c r="J4883" s="1073" t="s">
        <v>14202</v>
      </c>
      <c r="K4883" s="1073" t="s">
        <v>14246</v>
      </c>
      <c r="L4883" s="1066">
        <v>12832.45</v>
      </c>
    </row>
    <row r="4884" spans="1:12" s="651" customFormat="1" ht="21.95" customHeight="1" x14ac:dyDescent="0.25">
      <c r="A4884" s="1401"/>
      <c r="B4884" s="1067" t="s">
        <v>4642</v>
      </c>
      <c r="C4884" s="702" t="s">
        <v>4663</v>
      </c>
      <c r="D4884" s="899" t="s">
        <v>215</v>
      </c>
      <c r="E4884" s="702" t="s">
        <v>708</v>
      </c>
      <c r="F4884" s="899" t="s">
        <v>265</v>
      </c>
      <c r="G4884" s="899" t="s">
        <v>53</v>
      </c>
      <c r="H4884" s="899" t="s">
        <v>201</v>
      </c>
      <c r="I4884" s="899" t="s">
        <v>267</v>
      </c>
      <c r="J4884" s="1074" t="s">
        <v>12659</v>
      </c>
      <c r="K4884" s="1074" t="s">
        <v>12660</v>
      </c>
      <c r="L4884" s="1068">
        <v>181512.84</v>
      </c>
    </row>
    <row r="4885" spans="1:12" s="651" customFormat="1" ht="21.95" customHeight="1" x14ac:dyDescent="0.25">
      <c r="A4885" s="1401"/>
      <c r="B4885" s="1065" t="s">
        <v>4642</v>
      </c>
      <c r="C4885" s="903" t="s">
        <v>4664</v>
      </c>
      <c r="D4885" s="900" t="s">
        <v>215</v>
      </c>
      <c r="E4885" s="903" t="s">
        <v>709</v>
      </c>
      <c r="F4885" s="900" t="s">
        <v>265</v>
      </c>
      <c r="G4885" s="900" t="s">
        <v>53</v>
      </c>
      <c r="H4885" s="900" t="s">
        <v>201</v>
      </c>
      <c r="I4885" s="900" t="s">
        <v>267</v>
      </c>
      <c r="J4885" s="1073" t="s">
        <v>12659</v>
      </c>
      <c r="K4885" s="1073" t="s">
        <v>12660</v>
      </c>
      <c r="L4885" s="1066">
        <v>181512.84</v>
      </c>
    </row>
    <row r="4886" spans="1:12" s="651" customFormat="1" ht="21.95" customHeight="1" x14ac:dyDescent="0.25">
      <c r="A4886" s="1401"/>
      <c r="B4886" s="1067" t="s">
        <v>4642</v>
      </c>
      <c r="C4886" s="702" t="s">
        <v>4665</v>
      </c>
      <c r="D4886" s="899" t="s">
        <v>215</v>
      </c>
      <c r="E4886" s="702" t="s">
        <v>710</v>
      </c>
      <c r="F4886" s="899" t="s">
        <v>265</v>
      </c>
      <c r="G4886" s="899" t="s">
        <v>53</v>
      </c>
      <c r="H4886" s="899" t="s">
        <v>201</v>
      </c>
      <c r="I4886" s="899" t="s">
        <v>267</v>
      </c>
      <c r="J4886" s="1074" t="s">
        <v>12659</v>
      </c>
      <c r="K4886" s="1074" t="s">
        <v>12660</v>
      </c>
      <c r="L4886" s="1068">
        <v>181512.84</v>
      </c>
    </row>
    <row r="4887" spans="1:12" s="651" customFormat="1" ht="21.95" customHeight="1" x14ac:dyDescent="0.25">
      <c r="A4887" s="1401"/>
      <c r="B4887" s="1065" t="s">
        <v>4642</v>
      </c>
      <c r="C4887" s="903" t="s">
        <v>4665</v>
      </c>
      <c r="D4887" s="900" t="s">
        <v>215</v>
      </c>
      <c r="E4887" s="903" t="s">
        <v>710</v>
      </c>
      <c r="F4887" s="900" t="s">
        <v>265</v>
      </c>
      <c r="G4887" s="900" t="s">
        <v>53</v>
      </c>
      <c r="H4887" s="900" t="s">
        <v>218</v>
      </c>
      <c r="I4887" s="900" t="s">
        <v>306</v>
      </c>
      <c r="J4887" s="1073" t="s">
        <v>13437</v>
      </c>
      <c r="K4887" s="1073" t="s">
        <v>13438</v>
      </c>
      <c r="L4887" s="1066">
        <v>22362.74</v>
      </c>
    </row>
    <row r="4888" spans="1:12" s="651" customFormat="1" ht="21.95" customHeight="1" x14ac:dyDescent="0.25">
      <c r="A4888" s="1401"/>
      <c r="B4888" s="1067" t="s">
        <v>4642</v>
      </c>
      <c r="C4888" s="702" t="s">
        <v>4666</v>
      </c>
      <c r="D4888" s="899" t="s">
        <v>215</v>
      </c>
      <c r="E4888" s="702" t="s">
        <v>711</v>
      </c>
      <c r="F4888" s="899" t="s">
        <v>265</v>
      </c>
      <c r="G4888" s="899" t="s">
        <v>53</v>
      </c>
      <c r="H4888" s="899" t="s">
        <v>218</v>
      </c>
      <c r="I4888" s="899" t="s">
        <v>306</v>
      </c>
      <c r="J4888" s="1074" t="s">
        <v>13437</v>
      </c>
      <c r="K4888" s="1074" t="s">
        <v>13438</v>
      </c>
      <c r="L4888" s="1068">
        <v>22362.74</v>
      </c>
    </row>
    <row r="4889" spans="1:12" s="651" customFormat="1" ht="21.95" customHeight="1" x14ac:dyDescent="0.25">
      <c r="A4889" s="1401"/>
      <c r="B4889" s="1065" t="s">
        <v>4642</v>
      </c>
      <c r="C4889" s="903" t="s">
        <v>4666</v>
      </c>
      <c r="D4889" s="900" t="s">
        <v>215</v>
      </c>
      <c r="E4889" s="903" t="s">
        <v>711</v>
      </c>
      <c r="F4889" s="900" t="s">
        <v>265</v>
      </c>
      <c r="G4889" s="900" t="s">
        <v>53</v>
      </c>
      <c r="H4889" s="900" t="s">
        <v>273</v>
      </c>
      <c r="I4889" s="900" t="s">
        <v>274</v>
      </c>
      <c r="J4889" s="1073" t="s">
        <v>14247</v>
      </c>
      <c r="K4889" s="1073" t="s">
        <v>14248</v>
      </c>
      <c r="L4889" s="1066">
        <v>15642.81</v>
      </c>
    </row>
    <row r="4890" spans="1:12" s="651" customFormat="1" ht="21.95" customHeight="1" x14ac:dyDescent="0.25">
      <c r="A4890" s="1401"/>
      <c r="B4890" s="1067" t="s">
        <v>4642</v>
      </c>
      <c r="C4890" s="702" t="s">
        <v>4666</v>
      </c>
      <c r="D4890" s="899" t="s">
        <v>215</v>
      </c>
      <c r="E4890" s="702" t="s">
        <v>711</v>
      </c>
      <c r="F4890" s="899" t="s">
        <v>265</v>
      </c>
      <c r="G4890" s="899" t="s">
        <v>53</v>
      </c>
      <c r="H4890" s="899" t="s">
        <v>201</v>
      </c>
      <c r="I4890" s="899" t="s">
        <v>267</v>
      </c>
      <c r="J4890" s="1074" t="s">
        <v>12659</v>
      </c>
      <c r="K4890" s="1074" t="s">
        <v>12660</v>
      </c>
      <c r="L4890" s="1068">
        <v>181512.84</v>
      </c>
    </row>
    <row r="4891" spans="1:12" s="651" customFormat="1" ht="21.95" customHeight="1" x14ac:dyDescent="0.25">
      <c r="A4891" s="1401"/>
      <c r="B4891" s="1065" t="s">
        <v>4642</v>
      </c>
      <c r="C4891" s="903" t="s">
        <v>4667</v>
      </c>
      <c r="D4891" s="900" t="s">
        <v>215</v>
      </c>
      <c r="E4891" s="903" t="s">
        <v>712</v>
      </c>
      <c r="F4891" s="900" t="s">
        <v>265</v>
      </c>
      <c r="G4891" s="900" t="s">
        <v>53</v>
      </c>
      <c r="H4891" s="900" t="s">
        <v>201</v>
      </c>
      <c r="I4891" s="900" t="s">
        <v>267</v>
      </c>
      <c r="J4891" s="1073" t="s">
        <v>12659</v>
      </c>
      <c r="K4891" s="1073" t="s">
        <v>12660</v>
      </c>
      <c r="L4891" s="1066">
        <v>181512.84</v>
      </c>
    </row>
    <row r="4892" spans="1:12" s="651" customFormat="1" ht="21.95" customHeight="1" x14ac:dyDescent="0.25">
      <c r="A4892" s="1401"/>
      <c r="B4892" s="1067" t="s">
        <v>4642</v>
      </c>
      <c r="C4892" s="702" t="s">
        <v>4667</v>
      </c>
      <c r="D4892" s="899" t="s">
        <v>215</v>
      </c>
      <c r="E4892" s="702" t="s">
        <v>712</v>
      </c>
      <c r="F4892" s="899" t="s">
        <v>265</v>
      </c>
      <c r="G4892" s="899" t="s">
        <v>53</v>
      </c>
      <c r="H4892" s="899" t="s">
        <v>218</v>
      </c>
      <c r="I4892" s="899" t="s">
        <v>306</v>
      </c>
      <c r="J4892" s="1074" t="s">
        <v>13437</v>
      </c>
      <c r="K4892" s="1074" t="s">
        <v>13438</v>
      </c>
      <c r="L4892" s="1068">
        <v>22362.74</v>
      </c>
    </row>
    <row r="4893" spans="1:12" s="651" customFormat="1" ht="21.95" customHeight="1" x14ac:dyDescent="0.25">
      <c r="A4893" s="1401"/>
      <c r="B4893" s="1065" t="s">
        <v>4668</v>
      </c>
      <c r="C4893" s="903" t="s">
        <v>4669</v>
      </c>
      <c r="D4893" s="900" t="s">
        <v>264</v>
      </c>
      <c r="E4893" s="903" t="s">
        <v>228</v>
      </c>
      <c r="F4893" s="900" t="s">
        <v>265</v>
      </c>
      <c r="G4893" s="900" t="s">
        <v>53</v>
      </c>
      <c r="H4893" s="900" t="s">
        <v>266</v>
      </c>
      <c r="I4893" s="900" t="s">
        <v>267</v>
      </c>
      <c r="J4893" s="1073" t="s">
        <v>12659</v>
      </c>
      <c r="K4893" s="1073" t="s">
        <v>12660</v>
      </c>
      <c r="L4893" s="1066">
        <v>75684.92</v>
      </c>
    </row>
    <row r="4894" spans="1:12" s="651" customFormat="1" ht="21.95" customHeight="1" x14ac:dyDescent="0.25">
      <c r="A4894" s="1401"/>
      <c r="B4894" s="1067" t="s">
        <v>4668</v>
      </c>
      <c r="C4894" s="702" t="s">
        <v>4669</v>
      </c>
      <c r="D4894" s="899" t="s">
        <v>264</v>
      </c>
      <c r="E4894" s="702" t="s">
        <v>228</v>
      </c>
      <c r="F4894" s="899" t="s">
        <v>265</v>
      </c>
      <c r="G4894" s="899" t="s">
        <v>53</v>
      </c>
      <c r="H4894" s="899" t="s">
        <v>266</v>
      </c>
      <c r="I4894" s="899" t="s">
        <v>268</v>
      </c>
      <c r="J4894" s="1074" t="s">
        <v>12670</v>
      </c>
      <c r="K4894" s="1074" t="s">
        <v>12671</v>
      </c>
      <c r="L4894" s="1068">
        <v>212584.71</v>
      </c>
    </row>
    <row r="4895" spans="1:12" s="651" customFormat="1" ht="21.95" customHeight="1" x14ac:dyDescent="0.25">
      <c r="A4895" s="1401"/>
      <c r="B4895" s="1065" t="s">
        <v>4668</v>
      </c>
      <c r="C4895" s="903" t="s">
        <v>4669</v>
      </c>
      <c r="D4895" s="900" t="s">
        <v>264</v>
      </c>
      <c r="E4895" s="903" t="s">
        <v>228</v>
      </c>
      <c r="F4895" s="900" t="s">
        <v>265</v>
      </c>
      <c r="G4895" s="900" t="s">
        <v>53</v>
      </c>
      <c r="H4895" s="900" t="s">
        <v>266</v>
      </c>
      <c r="I4895" s="900" t="s">
        <v>268</v>
      </c>
      <c r="J4895" s="1073" t="s">
        <v>12670</v>
      </c>
      <c r="K4895" s="1073" t="s">
        <v>12672</v>
      </c>
      <c r="L4895" s="1066">
        <v>226621.74</v>
      </c>
    </row>
    <row r="4896" spans="1:12" s="651" customFormat="1" ht="21.95" customHeight="1" x14ac:dyDescent="0.25">
      <c r="A4896" s="1401"/>
      <c r="B4896" s="1067" t="s">
        <v>4668</v>
      </c>
      <c r="C4896" s="702" t="s">
        <v>4670</v>
      </c>
      <c r="D4896" s="899" t="s">
        <v>215</v>
      </c>
      <c r="E4896" s="702" t="s">
        <v>713</v>
      </c>
      <c r="F4896" s="899" t="s">
        <v>265</v>
      </c>
      <c r="G4896" s="899" t="s">
        <v>53</v>
      </c>
      <c r="H4896" s="899" t="s">
        <v>201</v>
      </c>
      <c r="I4896" s="899" t="s">
        <v>267</v>
      </c>
      <c r="J4896" s="1074" t="s">
        <v>12659</v>
      </c>
      <c r="K4896" s="1074" t="s">
        <v>12660</v>
      </c>
      <c r="L4896" s="1068">
        <v>23252.55</v>
      </c>
    </row>
    <row r="4897" spans="1:12" s="651" customFormat="1" ht="21.95" customHeight="1" x14ac:dyDescent="0.25">
      <c r="A4897" s="1401"/>
      <c r="B4897" s="1065" t="s">
        <v>4668</v>
      </c>
      <c r="C4897" s="903" t="s">
        <v>4670</v>
      </c>
      <c r="D4897" s="900" t="s">
        <v>215</v>
      </c>
      <c r="E4897" s="903" t="s">
        <v>713</v>
      </c>
      <c r="F4897" s="900" t="s">
        <v>265</v>
      </c>
      <c r="G4897" s="900" t="s">
        <v>53</v>
      </c>
      <c r="H4897" s="900" t="s">
        <v>201</v>
      </c>
      <c r="I4897" s="900" t="s">
        <v>268</v>
      </c>
      <c r="J4897" s="1073" t="s">
        <v>12670</v>
      </c>
      <c r="K4897" s="1073" t="s">
        <v>12671</v>
      </c>
      <c r="L4897" s="1066">
        <v>65422.29</v>
      </c>
    </row>
    <row r="4898" spans="1:12" s="651" customFormat="1" ht="21.95" customHeight="1" x14ac:dyDescent="0.25">
      <c r="A4898" s="1401"/>
      <c r="B4898" s="1067" t="s">
        <v>4668</v>
      </c>
      <c r="C4898" s="702" t="s">
        <v>4670</v>
      </c>
      <c r="D4898" s="899" t="s">
        <v>215</v>
      </c>
      <c r="E4898" s="702" t="s">
        <v>713</v>
      </c>
      <c r="F4898" s="899" t="s">
        <v>265</v>
      </c>
      <c r="G4898" s="899" t="s">
        <v>53</v>
      </c>
      <c r="H4898" s="899" t="s">
        <v>201</v>
      </c>
      <c r="I4898" s="899" t="s">
        <v>268</v>
      </c>
      <c r="J4898" s="1074" t="s">
        <v>12670</v>
      </c>
      <c r="K4898" s="1074" t="s">
        <v>12672</v>
      </c>
      <c r="L4898" s="1068">
        <v>69786.17</v>
      </c>
    </row>
    <row r="4899" spans="1:12" s="651" customFormat="1" ht="21.95" customHeight="1" x14ac:dyDescent="0.25">
      <c r="A4899" s="1401"/>
      <c r="B4899" s="1065" t="s">
        <v>4668</v>
      </c>
      <c r="C4899" s="903" t="s">
        <v>4671</v>
      </c>
      <c r="D4899" s="900" t="s">
        <v>224</v>
      </c>
      <c r="E4899" s="903" t="s">
        <v>714</v>
      </c>
      <c r="F4899" s="900" t="s">
        <v>265</v>
      </c>
      <c r="G4899" s="900" t="s">
        <v>53</v>
      </c>
      <c r="H4899" s="900" t="s">
        <v>218</v>
      </c>
      <c r="I4899" s="900" t="s">
        <v>715</v>
      </c>
      <c r="J4899" s="1073" t="s">
        <v>14249</v>
      </c>
      <c r="K4899" s="1073" t="s">
        <v>14250</v>
      </c>
      <c r="L4899" s="1066">
        <v>1150405.49</v>
      </c>
    </row>
    <row r="4900" spans="1:12" s="651" customFormat="1" ht="21.95" customHeight="1" x14ac:dyDescent="0.25">
      <c r="A4900" s="1401"/>
      <c r="B4900" s="1067" t="s">
        <v>4668</v>
      </c>
      <c r="C4900" s="702" t="s">
        <v>4672</v>
      </c>
      <c r="D4900" s="899" t="s">
        <v>224</v>
      </c>
      <c r="E4900" s="702" t="s">
        <v>716</v>
      </c>
      <c r="F4900" s="899" t="s">
        <v>265</v>
      </c>
      <c r="G4900" s="899" t="s">
        <v>53</v>
      </c>
      <c r="H4900" s="899" t="s">
        <v>201</v>
      </c>
      <c r="I4900" s="899" t="s">
        <v>267</v>
      </c>
      <c r="J4900" s="1074" t="s">
        <v>12659</v>
      </c>
      <c r="K4900" s="1074" t="s">
        <v>12660</v>
      </c>
      <c r="L4900" s="1068">
        <v>178487.54</v>
      </c>
    </row>
    <row r="4901" spans="1:12" s="651" customFormat="1" ht="21.95" customHeight="1" x14ac:dyDescent="0.25">
      <c r="A4901" s="1401"/>
      <c r="B4901" s="1065" t="s">
        <v>4668</v>
      </c>
      <c r="C4901" s="903" t="s">
        <v>4673</v>
      </c>
      <c r="D4901" s="900" t="s">
        <v>224</v>
      </c>
      <c r="E4901" s="903" t="s">
        <v>717</v>
      </c>
      <c r="F4901" s="900" t="s">
        <v>265</v>
      </c>
      <c r="G4901" s="900" t="s">
        <v>53</v>
      </c>
      <c r="H4901" s="900" t="s">
        <v>218</v>
      </c>
      <c r="I4901" s="900" t="s">
        <v>718</v>
      </c>
      <c r="J4901" s="1073" t="s">
        <v>14150</v>
      </c>
      <c r="K4901" s="1073" t="s">
        <v>14251</v>
      </c>
      <c r="L4901" s="1066">
        <v>1255382.8700000001</v>
      </c>
    </row>
    <row r="4902" spans="1:12" s="651" customFormat="1" ht="21.95" customHeight="1" x14ac:dyDescent="0.25">
      <c r="A4902" s="1401"/>
      <c r="B4902" s="1067" t="s">
        <v>4668</v>
      </c>
      <c r="C4902" s="702" t="s">
        <v>4674</v>
      </c>
      <c r="D4902" s="899" t="s">
        <v>215</v>
      </c>
      <c r="E4902" s="702" t="s">
        <v>713</v>
      </c>
      <c r="F4902" s="899" t="s">
        <v>265</v>
      </c>
      <c r="G4902" s="899" t="s">
        <v>53</v>
      </c>
      <c r="H4902" s="899" t="s">
        <v>273</v>
      </c>
      <c r="I4902" s="899" t="s">
        <v>274</v>
      </c>
      <c r="J4902" s="1074" t="s">
        <v>13630</v>
      </c>
      <c r="K4902" s="1074" t="s">
        <v>13756</v>
      </c>
      <c r="L4902" s="1068">
        <v>20752.73</v>
      </c>
    </row>
    <row r="4903" spans="1:12" s="651" customFormat="1" ht="21.95" customHeight="1" x14ac:dyDescent="0.25">
      <c r="A4903" s="1401"/>
      <c r="B4903" s="1065" t="s">
        <v>4668</v>
      </c>
      <c r="C4903" s="903" t="s">
        <v>4674</v>
      </c>
      <c r="D4903" s="900" t="s">
        <v>215</v>
      </c>
      <c r="E4903" s="903" t="s">
        <v>713</v>
      </c>
      <c r="F4903" s="900" t="s">
        <v>265</v>
      </c>
      <c r="G4903" s="900" t="s">
        <v>53</v>
      </c>
      <c r="H4903" s="900" t="s">
        <v>273</v>
      </c>
      <c r="I4903" s="900" t="s">
        <v>274</v>
      </c>
      <c r="J4903" s="1073" t="s">
        <v>13704</v>
      </c>
      <c r="K4903" s="1073" t="s">
        <v>14252</v>
      </c>
      <c r="L4903" s="1066">
        <v>74864.66</v>
      </c>
    </row>
    <row r="4904" spans="1:12" s="651" customFormat="1" ht="21.95" customHeight="1" x14ac:dyDescent="0.25">
      <c r="A4904" s="1401"/>
      <c r="B4904" s="1067" t="s">
        <v>4668</v>
      </c>
      <c r="C4904" s="702" t="s">
        <v>4674</v>
      </c>
      <c r="D4904" s="899" t="s">
        <v>215</v>
      </c>
      <c r="E4904" s="702" t="s">
        <v>713</v>
      </c>
      <c r="F4904" s="899" t="s">
        <v>265</v>
      </c>
      <c r="G4904" s="899" t="s">
        <v>53</v>
      </c>
      <c r="H4904" s="899" t="s">
        <v>273</v>
      </c>
      <c r="I4904" s="899" t="s">
        <v>274</v>
      </c>
      <c r="J4904" s="1074" t="s">
        <v>14253</v>
      </c>
      <c r="K4904" s="1074" t="s">
        <v>14254</v>
      </c>
      <c r="L4904" s="1068">
        <v>25006.080000000002</v>
      </c>
    </row>
    <row r="4905" spans="1:12" s="651" customFormat="1" ht="21.95" customHeight="1" x14ac:dyDescent="0.25">
      <c r="A4905" s="1401"/>
      <c r="B4905" s="1065" t="s">
        <v>4668</v>
      </c>
      <c r="C4905" s="903" t="s">
        <v>4674</v>
      </c>
      <c r="D4905" s="900" t="s">
        <v>215</v>
      </c>
      <c r="E4905" s="903" t="s">
        <v>713</v>
      </c>
      <c r="F4905" s="900" t="s">
        <v>265</v>
      </c>
      <c r="G4905" s="900" t="s">
        <v>53</v>
      </c>
      <c r="H4905" s="900" t="s">
        <v>273</v>
      </c>
      <c r="I4905" s="900" t="s">
        <v>274</v>
      </c>
      <c r="J4905" s="1073" t="s">
        <v>14060</v>
      </c>
      <c r="K4905" s="1073" t="s">
        <v>14255</v>
      </c>
      <c r="L4905" s="1066">
        <v>58495.11</v>
      </c>
    </row>
    <row r="4906" spans="1:12" s="651" customFormat="1" ht="21.95" customHeight="1" x14ac:dyDescent="0.25">
      <c r="A4906" s="1401"/>
      <c r="B4906" s="1067" t="s">
        <v>4668</v>
      </c>
      <c r="C4906" s="702" t="s">
        <v>4674</v>
      </c>
      <c r="D4906" s="899" t="s">
        <v>215</v>
      </c>
      <c r="E4906" s="702" t="s">
        <v>713</v>
      </c>
      <c r="F4906" s="899" t="s">
        <v>265</v>
      </c>
      <c r="G4906" s="899" t="s">
        <v>53</v>
      </c>
      <c r="H4906" s="899" t="s">
        <v>218</v>
      </c>
      <c r="I4906" s="899" t="s">
        <v>719</v>
      </c>
      <c r="J4906" s="1074" t="s">
        <v>12868</v>
      </c>
      <c r="K4906" s="1074" t="s">
        <v>14256</v>
      </c>
      <c r="L4906" s="1068">
        <v>170656.1</v>
      </c>
    </row>
    <row r="4907" spans="1:12" s="651" customFormat="1" ht="21.95" customHeight="1" x14ac:dyDescent="0.25">
      <c r="A4907" s="1401"/>
      <c r="B4907" s="1065" t="s">
        <v>4668</v>
      </c>
      <c r="C4907" s="903" t="s">
        <v>4674</v>
      </c>
      <c r="D4907" s="900" t="s">
        <v>215</v>
      </c>
      <c r="E4907" s="903" t="s">
        <v>713</v>
      </c>
      <c r="F4907" s="900" t="s">
        <v>265</v>
      </c>
      <c r="G4907" s="900" t="s">
        <v>53</v>
      </c>
      <c r="H4907" s="900" t="s">
        <v>218</v>
      </c>
      <c r="I4907" s="900" t="s">
        <v>715</v>
      </c>
      <c r="J4907" s="1073" t="s">
        <v>14249</v>
      </c>
      <c r="K4907" s="1073" t="s">
        <v>14198</v>
      </c>
      <c r="L4907" s="1066">
        <v>160858.72</v>
      </c>
    </row>
    <row r="4908" spans="1:12" s="651" customFormat="1" ht="21.95" customHeight="1" x14ac:dyDescent="0.25">
      <c r="A4908" s="1401"/>
      <c r="B4908" s="1067" t="s">
        <v>4668</v>
      </c>
      <c r="C4908" s="702" t="s">
        <v>4674</v>
      </c>
      <c r="D4908" s="899" t="s">
        <v>215</v>
      </c>
      <c r="E4908" s="702" t="s">
        <v>713</v>
      </c>
      <c r="F4908" s="899" t="s">
        <v>265</v>
      </c>
      <c r="G4908" s="899" t="s">
        <v>53</v>
      </c>
      <c r="H4908" s="899" t="s">
        <v>218</v>
      </c>
      <c r="I4908" s="899" t="s">
        <v>297</v>
      </c>
      <c r="J4908" s="1074" t="s">
        <v>14257</v>
      </c>
      <c r="K4908" s="1074" t="s">
        <v>14258</v>
      </c>
      <c r="L4908" s="1068">
        <v>45759.77</v>
      </c>
    </row>
    <row r="4909" spans="1:12" s="651" customFormat="1" ht="21.95" customHeight="1" x14ac:dyDescent="0.25">
      <c r="A4909" s="1401"/>
      <c r="B4909" s="1065" t="s">
        <v>4668</v>
      </c>
      <c r="C4909" s="903" t="s">
        <v>4674</v>
      </c>
      <c r="D4909" s="900" t="s">
        <v>215</v>
      </c>
      <c r="E4909" s="903" t="s">
        <v>713</v>
      </c>
      <c r="F4909" s="900" t="s">
        <v>265</v>
      </c>
      <c r="G4909" s="900" t="s">
        <v>53</v>
      </c>
      <c r="H4909" s="900" t="s">
        <v>218</v>
      </c>
      <c r="I4909" s="900" t="s">
        <v>429</v>
      </c>
      <c r="J4909" s="1073" t="s">
        <v>12687</v>
      </c>
      <c r="K4909" s="1073" t="s">
        <v>14259</v>
      </c>
      <c r="L4909" s="1066">
        <v>45814.55</v>
      </c>
    </row>
    <row r="4910" spans="1:12" s="651" customFormat="1" ht="21.95" customHeight="1" x14ac:dyDescent="0.25">
      <c r="A4910" s="1401"/>
      <c r="B4910" s="1067" t="s">
        <v>4668</v>
      </c>
      <c r="C4910" s="702" t="s">
        <v>4674</v>
      </c>
      <c r="D4910" s="899" t="s">
        <v>215</v>
      </c>
      <c r="E4910" s="702" t="s">
        <v>713</v>
      </c>
      <c r="F4910" s="899" t="s">
        <v>265</v>
      </c>
      <c r="G4910" s="899" t="s">
        <v>53</v>
      </c>
      <c r="H4910" s="899" t="s">
        <v>201</v>
      </c>
      <c r="I4910" s="899" t="s">
        <v>267</v>
      </c>
      <c r="J4910" s="1074" t="s">
        <v>12659</v>
      </c>
      <c r="K4910" s="1074" t="s">
        <v>12660</v>
      </c>
      <c r="L4910" s="1068">
        <v>396226.82</v>
      </c>
    </row>
    <row r="4911" spans="1:12" s="651" customFormat="1" ht="21.95" customHeight="1" x14ac:dyDescent="0.25">
      <c r="A4911" s="1401"/>
      <c r="B4911" s="1065" t="s">
        <v>4668</v>
      </c>
      <c r="C4911" s="903" t="s">
        <v>4674</v>
      </c>
      <c r="D4911" s="900" t="s">
        <v>215</v>
      </c>
      <c r="E4911" s="903" t="s">
        <v>713</v>
      </c>
      <c r="F4911" s="900" t="s">
        <v>265</v>
      </c>
      <c r="G4911" s="900" t="s">
        <v>53</v>
      </c>
      <c r="H4911" s="900" t="s">
        <v>201</v>
      </c>
      <c r="I4911" s="900" t="s">
        <v>268</v>
      </c>
      <c r="J4911" s="1073" t="s">
        <v>12670</v>
      </c>
      <c r="K4911" s="1073" t="s">
        <v>12671</v>
      </c>
      <c r="L4911" s="1066">
        <v>1114805.51</v>
      </c>
    </row>
    <row r="4912" spans="1:12" s="651" customFormat="1" ht="21.95" customHeight="1" x14ac:dyDescent="0.25">
      <c r="A4912" s="1401"/>
      <c r="B4912" s="1067" t="s">
        <v>4668</v>
      </c>
      <c r="C4912" s="702" t="s">
        <v>4674</v>
      </c>
      <c r="D4912" s="899" t="s">
        <v>215</v>
      </c>
      <c r="E4912" s="702" t="s">
        <v>713</v>
      </c>
      <c r="F4912" s="899" t="s">
        <v>265</v>
      </c>
      <c r="G4912" s="899" t="s">
        <v>53</v>
      </c>
      <c r="H4912" s="899" t="s">
        <v>201</v>
      </c>
      <c r="I4912" s="899" t="s">
        <v>268</v>
      </c>
      <c r="J4912" s="1074" t="s">
        <v>12670</v>
      </c>
      <c r="K4912" s="1074" t="s">
        <v>12672</v>
      </c>
      <c r="L4912" s="1068">
        <v>1189166.71</v>
      </c>
    </row>
    <row r="4913" spans="1:12" s="651" customFormat="1" ht="21.95" customHeight="1" x14ac:dyDescent="0.25">
      <c r="A4913" s="1401"/>
      <c r="B4913" s="1065" t="s">
        <v>4668</v>
      </c>
      <c r="C4913" s="903" t="s">
        <v>4675</v>
      </c>
      <c r="D4913" s="900" t="s">
        <v>215</v>
      </c>
      <c r="E4913" s="903" t="s">
        <v>713</v>
      </c>
      <c r="F4913" s="900" t="s">
        <v>265</v>
      </c>
      <c r="G4913" s="900" t="s">
        <v>53</v>
      </c>
      <c r="H4913" s="900" t="s">
        <v>201</v>
      </c>
      <c r="I4913" s="900" t="s">
        <v>267</v>
      </c>
      <c r="J4913" s="1073" t="s">
        <v>12659</v>
      </c>
      <c r="K4913" s="1073" t="s">
        <v>12660</v>
      </c>
      <c r="L4913" s="1066">
        <v>53498.21</v>
      </c>
    </row>
    <row r="4914" spans="1:12" s="651" customFormat="1" ht="21.95" customHeight="1" x14ac:dyDescent="0.25">
      <c r="A4914" s="1401"/>
      <c r="B4914" s="1067" t="s">
        <v>4668</v>
      </c>
      <c r="C4914" s="702" t="s">
        <v>4675</v>
      </c>
      <c r="D4914" s="899" t="s">
        <v>215</v>
      </c>
      <c r="E4914" s="702" t="s">
        <v>713</v>
      </c>
      <c r="F4914" s="899" t="s">
        <v>265</v>
      </c>
      <c r="G4914" s="899" t="s">
        <v>53</v>
      </c>
      <c r="H4914" s="899" t="s">
        <v>201</v>
      </c>
      <c r="I4914" s="899" t="s">
        <v>268</v>
      </c>
      <c r="J4914" s="1074" t="s">
        <v>12670</v>
      </c>
      <c r="K4914" s="1074" t="s">
        <v>12671</v>
      </c>
      <c r="L4914" s="1068">
        <v>150520.10999999999</v>
      </c>
    </row>
    <row r="4915" spans="1:12" s="651" customFormat="1" ht="21.95" customHeight="1" x14ac:dyDescent="0.25">
      <c r="A4915" s="1401"/>
      <c r="B4915" s="1065" t="s">
        <v>4668</v>
      </c>
      <c r="C4915" s="903" t="s">
        <v>4675</v>
      </c>
      <c r="D4915" s="900" t="s">
        <v>215</v>
      </c>
      <c r="E4915" s="903" t="s">
        <v>713</v>
      </c>
      <c r="F4915" s="900" t="s">
        <v>265</v>
      </c>
      <c r="G4915" s="900" t="s">
        <v>53</v>
      </c>
      <c r="H4915" s="900" t="s">
        <v>201</v>
      </c>
      <c r="I4915" s="900" t="s">
        <v>268</v>
      </c>
      <c r="J4915" s="1073" t="s">
        <v>12670</v>
      </c>
      <c r="K4915" s="1073" t="s">
        <v>12672</v>
      </c>
      <c r="L4915" s="1066">
        <v>160560.29999999999</v>
      </c>
    </row>
    <row r="4916" spans="1:12" s="651" customFormat="1" ht="21.95" customHeight="1" x14ac:dyDescent="0.25">
      <c r="A4916" s="1401"/>
      <c r="B4916" s="1067" t="s">
        <v>4668</v>
      </c>
      <c r="C4916" s="702" t="s">
        <v>4676</v>
      </c>
      <c r="D4916" s="899" t="s">
        <v>224</v>
      </c>
      <c r="E4916" s="702" t="s">
        <v>714</v>
      </c>
      <c r="F4916" s="899" t="s">
        <v>265</v>
      </c>
      <c r="G4916" s="899" t="s">
        <v>53</v>
      </c>
      <c r="H4916" s="899" t="s">
        <v>218</v>
      </c>
      <c r="I4916" s="899" t="s">
        <v>715</v>
      </c>
      <c r="J4916" s="1074" t="s">
        <v>14249</v>
      </c>
      <c r="K4916" s="1074" t="s">
        <v>14260</v>
      </c>
      <c r="L4916" s="1068">
        <v>350792.03</v>
      </c>
    </row>
    <row r="4917" spans="1:12" s="651" customFormat="1" ht="21.95" customHeight="1" x14ac:dyDescent="0.25">
      <c r="A4917" s="1401"/>
      <c r="B4917" s="1065" t="s">
        <v>4668</v>
      </c>
      <c r="C4917" s="903" t="s">
        <v>4677</v>
      </c>
      <c r="D4917" s="900" t="s">
        <v>224</v>
      </c>
      <c r="E4917" s="903" t="s">
        <v>716</v>
      </c>
      <c r="F4917" s="900" t="s">
        <v>265</v>
      </c>
      <c r="G4917" s="900" t="s">
        <v>53</v>
      </c>
      <c r="H4917" s="900" t="s">
        <v>201</v>
      </c>
      <c r="I4917" s="900" t="s">
        <v>267</v>
      </c>
      <c r="J4917" s="1073" t="s">
        <v>12659</v>
      </c>
      <c r="K4917" s="1073" t="s">
        <v>12660</v>
      </c>
      <c r="L4917" s="1066">
        <v>53498.21</v>
      </c>
    </row>
    <row r="4918" spans="1:12" s="651" customFormat="1" ht="21.95" customHeight="1" x14ac:dyDescent="0.25">
      <c r="A4918" s="1401"/>
      <c r="B4918" s="1067" t="s">
        <v>4668</v>
      </c>
      <c r="C4918" s="702" t="s">
        <v>4678</v>
      </c>
      <c r="D4918" s="899" t="s">
        <v>224</v>
      </c>
      <c r="E4918" s="702" t="s">
        <v>717</v>
      </c>
      <c r="F4918" s="899" t="s">
        <v>265</v>
      </c>
      <c r="G4918" s="899" t="s">
        <v>53</v>
      </c>
      <c r="H4918" s="899" t="s">
        <v>201</v>
      </c>
      <c r="I4918" s="899" t="s">
        <v>267</v>
      </c>
      <c r="J4918" s="1074" t="s">
        <v>12659</v>
      </c>
      <c r="K4918" s="1074" t="s">
        <v>12660</v>
      </c>
      <c r="L4918" s="1068">
        <v>53498.21</v>
      </c>
    </row>
    <row r="4919" spans="1:12" s="651" customFormat="1" ht="21.95" customHeight="1" x14ac:dyDescent="0.25">
      <c r="A4919" s="1401"/>
      <c r="B4919" s="1065" t="s">
        <v>4668</v>
      </c>
      <c r="C4919" s="903" t="s">
        <v>4678</v>
      </c>
      <c r="D4919" s="900" t="s">
        <v>224</v>
      </c>
      <c r="E4919" s="903" t="s">
        <v>717</v>
      </c>
      <c r="F4919" s="900" t="s">
        <v>265</v>
      </c>
      <c r="G4919" s="900" t="s">
        <v>53</v>
      </c>
      <c r="H4919" s="900" t="s">
        <v>201</v>
      </c>
      <c r="I4919" s="900" t="s">
        <v>268</v>
      </c>
      <c r="J4919" s="1073" t="s">
        <v>12670</v>
      </c>
      <c r="K4919" s="1073" t="s">
        <v>12671</v>
      </c>
      <c r="L4919" s="1066">
        <v>150520.10999999999</v>
      </c>
    </row>
    <row r="4920" spans="1:12" s="651" customFormat="1" ht="21.95" customHeight="1" x14ac:dyDescent="0.25">
      <c r="A4920" s="1401"/>
      <c r="B4920" s="1067" t="s">
        <v>4668</v>
      </c>
      <c r="C4920" s="702" t="s">
        <v>4678</v>
      </c>
      <c r="D4920" s="899" t="s">
        <v>224</v>
      </c>
      <c r="E4920" s="702" t="s">
        <v>717</v>
      </c>
      <c r="F4920" s="899" t="s">
        <v>265</v>
      </c>
      <c r="G4920" s="899" t="s">
        <v>53</v>
      </c>
      <c r="H4920" s="899" t="s">
        <v>201</v>
      </c>
      <c r="I4920" s="899" t="s">
        <v>268</v>
      </c>
      <c r="J4920" s="1074" t="s">
        <v>12670</v>
      </c>
      <c r="K4920" s="1074" t="s">
        <v>12672</v>
      </c>
      <c r="L4920" s="1068">
        <v>160560.29999999999</v>
      </c>
    </row>
    <row r="4921" spans="1:12" s="651" customFormat="1" ht="21.95" customHeight="1" x14ac:dyDescent="0.25">
      <c r="A4921" s="1401"/>
      <c r="B4921" s="1065" t="s">
        <v>4668</v>
      </c>
      <c r="C4921" s="903" t="s">
        <v>4679</v>
      </c>
      <c r="D4921" s="900" t="s">
        <v>224</v>
      </c>
      <c r="E4921" s="903" t="s">
        <v>714</v>
      </c>
      <c r="F4921" s="900" t="s">
        <v>265</v>
      </c>
      <c r="G4921" s="900" t="s">
        <v>53</v>
      </c>
      <c r="H4921" s="900" t="s">
        <v>218</v>
      </c>
      <c r="I4921" s="900" t="s">
        <v>715</v>
      </c>
      <c r="J4921" s="1073" t="s">
        <v>14249</v>
      </c>
      <c r="K4921" s="1073" t="s">
        <v>14260</v>
      </c>
      <c r="L4921" s="1066">
        <v>897688.39</v>
      </c>
    </row>
    <row r="4922" spans="1:12" s="651" customFormat="1" ht="21.95" customHeight="1" x14ac:dyDescent="0.25">
      <c r="A4922" s="1401"/>
      <c r="B4922" s="1067" t="s">
        <v>4668</v>
      </c>
      <c r="C4922" s="702" t="s">
        <v>4680</v>
      </c>
      <c r="D4922" s="899" t="s">
        <v>224</v>
      </c>
      <c r="E4922" s="702" t="s">
        <v>716</v>
      </c>
      <c r="F4922" s="899" t="s">
        <v>265</v>
      </c>
      <c r="G4922" s="899" t="s">
        <v>53</v>
      </c>
      <c r="H4922" s="899" t="s">
        <v>273</v>
      </c>
      <c r="I4922" s="899" t="s">
        <v>274</v>
      </c>
      <c r="J4922" s="1074" t="s">
        <v>14261</v>
      </c>
      <c r="K4922" s="1074" t="s">
        <v>14021</v>
      </c>
      <c r="L4922" s="1068">
        <v>16452.45</v>
      </c>
    </row>
    <row r="4923" spans="1:12" s="651" customFormat="1" ht="21.95" customHeight="1" x14ac:dyDescent="0.25">
      <c r="A4923" s="1401"/>
      <c r="B4923" s="1065" t="s">
        <v>4668</v>
      </c>
      <c r="C4923" s="903" t="s">
        <v>4680</v>
      </c>
      <c r="D4923" s="900" t="s">
        <v>224</v>
      </c>
      <c r="E4923" s="903" t="s">
        <v>716</v>
      </c>
      <c r="F4923" s="900" t="s">
        <v>265</v>
      </c>
      <c r="G4923" s="900" t="s">
        <v>53</v>
      </c>
      <c r="H4923" s="900" t="s">
        <v>201</v>
      </c>
      <c r="I4923" s="900" t="s">
        <v>267</v>
      </c>
      <c r="J4923" s="1073" t="s">
        <v>12659</v>
      </c>
      <c r="K4923" s="1073" t="s">
        <v>12660</v>
      </c>
      <c r="L4923" s="1066">
        <v>124895.31</v>
      </c>
    </row>
    <row r="4924" spans="1:12" s="651" customFormat="1" ht="21.95" customHeight="1" x14ac:dyDescent="0.25">
      <c r="A4924" s="1401"/>
      <c r="B4924" s="1067" t="s">
        <v>4668</v>
      </c>
      <c r="C4924" s="702" t="s">
        <v>4681</v>
      </c>
      <c r="D4924" s="899" t="s">
        <v>224</v>
      </c>
      <c r="E4924" s="702" t="s">
        <v>717</v>
      </c>
      <c r="F4924" s="899" t="s">
        <v>265</v>
      </c>
      <c r="G4924" s="899" t="s">
        <v>53</v>
      </c>
      <c r="H4924" s="899" t="s">
        <v>201</v>
      </c>
      <c r="I4924" s="899" t="s">
        <v>267</v>
      </c>
      <c r="J4924" s="1074" t="s">
        <v>12659</v>
      </c>
      <c r="K4924" s="1074" t="s">
        <v>12660</v>
      </c>
      <c r="L4924" s="1068">
        <v>124895.31</v>
      </c>
    </row>
    <row r="4925" spans="1:12" s="651" customFormat="1" ht="21.95" customHeight="1" x14ac:dyDescent="0.25">
      <c r="A4925" s="1401"/>
      <c r="B4925" s="1065" t="s">
        <v>4668</v>
      </c>
      <c r="C4925" s="903" t="s">
        <v>4681</v>
      </c>
      <c r="D4925" s="900" t="s">
        <v>224</v>
      </c>
      <c r="E4925" s="903" t="s">
        <v>717</v>
      </c>
      <c r="F4925" s="900" t="s">
        <v>265</v>
      </c>
      <c r="G4925" s="900" t="s">
        <v>53</v>
      </c>
      <c r="H4925" s="900" t="s">
        <v>201</v>
      </c>
      <c r="I4925" s="900" t="s">
        <v>268</v>
      </c>
      <c r="J4925" s="1073" t="s">
        <v>12670</v>
      </c>
      <c r="K4925" s="1073" t="s">
        <v>12671</v>
      </c>
      <c r="L4925" s="1066">
        <v>351399.67999999999</v>
      </c>
    </row>
    <row r="4926" spans="1:12" s="651" customFormat="1" ht="21.95" customHeight="1" x14ac:dyDescent="0.25">
      <c r="A4926" s="1401"/>
      <c r="B4926" s="1067" t="s">
        <v>4668</v>
      </c>
      <c r="C4926" s="702" t="s">
        <v>4681</v>
      </c>
      <c r="D4926" s="899" t="s">
        <v>224</v>
      </c>
      <c r="E4926" s="702" t="s">
        <v>717</v>
      </c>
      <c r="F4926" s="899" t="s">
        <v>265</v>
      </c>
      <c r="G4926" s="899" t="s">
        <v>53</v>
      </c>
      <c r="H4926" s="899" t="s">
        <v>201</v>
      </c>
      <c r="I4926" s="899" t="s">
        <v>268</v>
      </c>
      <c r="J4926" s="1074" t="s">
        <v>12670</v>
      </c>
      <c r="K4926" s="1074" t="s">
        <v>12672</v>
      </c>
      <c r="L4926" s="1068">
        <v>374839.2</v>
      </c>
    </row>
    <row r="4927" spans="1:12" s="651" customFormat="1" ht="21.95" customHeight="1" x14ac:dyDescent="0.25">
      <c r="A4927" s="1401"/>
      <c r="B4927" s="1065" t="s">
        <v>4668</v>
      </c>
      <c r="C4927" s="903" t="s">
        <v>4682</v>
      </c>
      <c r="D4927" s="900" t="s">
        <v>215</v>
      </c>
      <c r="E4927" s="903" t="s">
        <v>720</v>
      </c>
      <c r="F4927" s="900" t="s">
        <v>265</v>
      </c>
      <c r="G4927" s="900" t="s">
        <v>53</v>
      </c>
      <c r="H4927" s="900" t="s">
        <v>218</v>
      </c>
      <c r="I4927" s="900" t="s">
        <v>719</v>
      </c>
      <c r="J4927" s="1073" t="s">
        <v>12868</v>
      </c>
      <c r="K4927" s="1073" t="s">
        <v>14262</v>
      </c>
      <c r="L4927" s="1066">
        <v>1004645.29</v>
      </c>
    </row>
    <row r="4928" spans="1:12" s="651" customFormat="1" ht="21.95" customHeight="1" x14ac:dyDescent="0.25">
      <c r="A4928" s="1401"/>
      <c r="B4928" s="1067" t="s">
        <v>4668</v>
      </c>
      <c r="C4928" s="702" t="s">
        <v>4683</v>
      </c>
      <c r="D4928" s="899" t="s">
        <v>264</v>
      </c>
      <c r="E4928" s="702" t="s">
        <v>228</v>
      </c>
      <c r="F4928" s="899" t="s">
        <v>265</v>
      </c>
      <c r="G4928" s="899" t="s">
        <v>53</v>
      </c>
      <c r="H4928" s="899" t="s">
        <v>285</v>
      </c>
      <c r="I4928" s="899" t="s">
        <v>291</v>
      </c>
      <c r="J4928" s="1074" t="s">
        <v>14263</v>
      </c>
      <c r="K4928" s="1074" t="s">
        <v>14264</v>
      </c>
      <c r="L4928" s="1068">
        <v>231735.88</v>
      </c>
    </row>
    <row r="4929" spans="1:12" s="651" customFormat="1" ht="21.95" customHeight="1" x14ac:dyDescent="0.25">
      <c r="A4929" s="1401"/>
      <c r="B4929" s="1065" t="s">
        <v>4668</v>
      </c>
      <c r="C4929" s="903" t="s">
        <v>4684</v>
      </c>
      <c r="D4929" s="900" t="s">
        <v>215</v>
      </c>
      <c r="E4929" s="903" t="s">
        <v>713</v>
      </c>
      <c r="F4929" s="900" t="s">
        <v>265</v>
      </c>
      <c r="G4929" s="900" t="s">
        <v>53</v>
      </c>
      <c r="H4929" s="900" t="s">
        <v>218</v>
      </c>
      <c r="I4929" s="900" t="s">
        <v>719</v>
      </c>
      <c r="J4929" s="1073" t="s">
        <v>12868</v>
      </c>
      <c r="K4929" s="1073" t="s">
        <v>14265</v>
      </c>
      <c r="L4929" s="1066">
        <v>84225.1</v>
      </c>
    </row>
    <row r="4930" spans="1:12" s="651" customFormat="1" ht="21.95" customHeight="1" x14ac:dyDescent="0.25">
      <c r="A4930" s="1401"/>
      <c r="B4930" s="1067" t="s">
        <v>4668</v>
      </c>
      <c r="C4930" s="702" t="s">
        <v>4684</v>
      </c>
      <c r="D4930" s="899" t="s">
        <v>215</v>
      </c>
      <c r="E4930" s="702" t="s">
        <v>713</v>
      </c>
      <c r="F4930" s="899" t="s">
        <v>265</v>
      </c>
      <c r="G4930" s="899" t="s">
        <v>53</v>
      </c>
      <c r="H4930" s="899" t="s">
        <v>201</v>
      </c>
      <c r="I4930" s="899" t="s">
        <v>267</v>
      </c>
      <c r="J4930" s="1074" t="s">
        <v>12659</v>
      </c>
      <c r="K4930" s="1074" t="s">
        <v>12660</v>
      </c>
      <c r="L4930" s="1068">
        <v>98846.97</v>
      </c>
    </row>
    <row r="4931" spans="1:12" s="651" customFormat="1" ht="21.95" customHeight="1" x14ac:dyDescent="0.25">
      <c r="A4931" s="1401"/>
      <c r="B4931" s="1065" t="s">
        <v>4668</v>
      </c>
      <c r="C4931" s="903" t="s">
        <v>4685</v>
      </c>
      <c r="D4931" s="900" t="s">
        <v>264</v>
      </c>
      <c r="E4931" s="903" t="s">
        <v>228</v>
      </c>
      <c r="F4931" s="900" t="s">
        <v>265</v>
      </c>
      <c r="G4931" s="900" t="s">
        <v>53</v>
      </c>
      <c r="H4931" s="900" t="s">
        <v>285</v>
      </c>
      <c r="I4931" s="900" t="s">
        <v>429</v>
      </c>
      <c r="J4931" s="1073" t="s">
        <v>12687</v>
      </c>
      <c r="K4931" s="1073" t="s">
        <v>14266</v>
      </c>
      <c r="L4931" s="1066">
        <v>373382.33</v>
      </c>
    </row>
    <row r="4932" spans="1:12" s="651" customFormat="1" ht="21.95" customHeight="1" x14ac:dyDescent="0.25">
      <c r="A4932" s="1401"/>
      <c r="B4932" s="1067" t="s">
        <v>4668</v>
      </c>
      <c r="C4932" s="702" t="s">
        <v>4686</v>
      </c>
      <c r="D4932" s="899" t="s">
        <v>264</v>
      </c>
      <c r="E4932" s="702" t="s">
        <v>228</v>
      </c>
      <c r="F4932" s="899" t="s">
        <v>265</v>
      </c>
      <c r="G4932" s="899" t="s">
        <v>53</v>
      </c>
      <c r="H4932" s="899" t="s">
        <v>266</v>
      </c>
      <c r="I4932" s="899" t="s">
        <v>267</v>
      </c>
      <c r="J4932" s="1074" t="s">
        <v>12659</v>
      </c>
      <c r="K4932" s="1074" t="s">
        <v>12660</v>
      </c>
      <c r="L4932" s="1068">
        <v>62711.63</v>
      </c>
    </row>
    <row r="4933" spans="1:12" s="651" customFormat="1" ht="21.95" customHeight="1" x14ac:dyDescent="0.25">
      <c r="A4933" s="1401"/>
      <c r="B4933" s="1065" t="s">
        <v>4668</v>
      </c>
      <c r="C4933" s="903" t="s">
        <v>4686</v>
      </c>
      <c r="D4933" s="900" t="s">
        <v>264</v>
      </c>
      <c r="E4933" s="903" t="s">
        <v>228</v>
      </c>
      <c r="F4933" s="900" t="s">
        <v>265</v>
      </c>
      <c r="G4933" s="900" t="s">
        <v>53</v>
      </c>
      <c r="H4933" s="900" t="s">
        <v>266</v>
      </c>
      <c r="I4933" s="900" t="s">
        <v>268</v>
      </c>
      <c r="J4933" s="1073" t="s">
        <v>12670</v>
      </c>
      <c r="K4933" s="1073" t="s">
        <v>12671</v>
      </c>
      <c r="L4933" s="1066">
        <v>176145.2</v>
      </c>
    </row>
    <row r="4934" spans="1:12" s="651" customFormat="1" ht="21.95" customHeight="1" x14ac:dyDescent="0.25">
      <c r="A4934" s="1401"/>
      <c r="B4934" s="1067" t="s">
        <v>4668</v>
      </c>
      <c r="C4934" s="702" t="s">
        <v>4686</v>
      </c>
      <c r="D4934" s="899" t="s">
        <v>264</v>
      </c>
      <c r="E4934" s="702" t="s">
        <v>228</v>
      </c>
      <c r="F4934" s="899" t="s">
        <v>265</v>
      </c>
      <c r="G4934" s="899" t="s">
        <v>53</v>
      </c>
      <c r="H4934" s="899" t="s">
        <v>266</v>
      </c>
      <c r="I4934" s="899" t="s">
        <v>268</v>
      </c>
      <c r="J4934" s="1074" t="s">
        <v>12670</v>
      </c>
      <c r="K4934" s="1074" t="s">
        <v>12672</v>
      </c>
      <c r="L4934" s="1068">
        <v>187776.12</v>
      </c>
    </row>
    <row r="4935" spans="1:12" s="651" customFormat="1" ht="21.95" customHeight="1" x14ac:dyDescent="0.25">
      <c r="A4935" s="1401"/>
      <c r="B4935" s="1065" t="s">
        <v>4668</v>
      </c>
      <c r="C4935" s="903" t="s">
        <v>4687</v>
      </c>
      <c r="D4935" s="900" t="s">
        <v>264</v>
      </c>
      <c r="E4935" s="903" t="s">
        <v>228</v>
      </c>
      <c r="F4935" s="900" t="s">
        <v>265</v>
      </c>
      <c r="G4935" s="900" t="s">
        <v>53</v>
      </c>
      <c r="H4935" s="900" t="s">
        <v>266</v>
      </c>
      <c r="I4935" s="900" t="s">
        <v>267</v>
      </c>
      <c r="J4935" s="1073" t="s">
        <v>12659</v>
      </c>
      <c r="K4935" s="1073" t="s">
        <v>12660</v>
      </c>
      <c r="L4935" s="1066">
        <v>62711.63</v>
      </c>
    </row>
    <row r="4936" spans="1:12" s="651" customFormat="1" ht="21.95" customHeight="1" x14ac:dyDescent="0.25">
      <c r="A4936" s="1401"/>
      <c r="B4936" s="1067" t="s">
        <v>4668</v>
      </c>
      <c r="C4936" s="702" t="s">
        <v>4687</v>
      </c>
      <c r="D4936" s="899" t="s">
        <v>264</v>
      </c>
      <c r="E4936" s="702" t="s">
        <v>228</v>
      </c>
      <c r="F4936" s="899" t="s">
        <v>265</v>
      </c>
      <c r="G4936" s="899" t="s">
        <v>53</v>
      </c>
      <c r="H4936" s="899" t="s">
        <v>266</v>
      </c>
      <c r="I4936" s="899" t="s">
        <v>268</v>
      </c>
      <c r="J4936" s="1074" t="s">
        <v>12670</v>
      </c>
      <c r="K4936" s="1074" t="s">
        <v>12671</v>
      </c>
      <c r="L4936" s="1068">
        <v>176145.2</v>
      </c>
    </row>
    <row r="4937" spans="1:12" s="651" customFormat="1" ht="21.95" customHeight="1" x14ac:dyDescent="0.25">
      <c r="A4937" s="1401"/>
      <c r="B4937" s="1065" t="s">
        <v>4668</v>
      </c>
      <c r="C4937" s="903" t="s">
        <v>4687</v>
      </c>
      <c r="D4937" s="900" t="s">
        <v>264</v>
      </c>
      <c r="E4937" s="903" t="s">
        <v>228</v>
      </c>
      <c r="F4937" s="900" t="s">
        <v>265</v>
      </c>
      <c r="G4937" s="900" t="s">
        <v>53</v>
      </c>
      <c r="H4937" s="900" t="s">
        <v>266</v>
      </c>
      <c r="I4937" s="900" t="s">
        <v>268</v>
      </c>
      <c r="J4937" s="1073" t="s">
        <v>12670</v>
      </c>
      <c r="K4937" s="1073" t="s">
        <v>12672</v>
      </c>
      <c r="L4937" s="1066">
        <v>187776.12</v>
      </c>
    </row>
    <row r="4938" spans="1:12" s="651" customFormat="1" ht="21.95" customHeight="1" x14ac:dyDescent="0.25">
      <c r="A4938" s="1401"/>
      <c r="B4938" s="1067" t="s">
        <v>4668</v>
      </c>
      <c r="C4938" s="702" t="s">
        <v>4688</v>
      </c>
      <c r="D4938" s="899" t="s">
        <v>264</v>
      </c>
      <c r="E4938" s="702" t="s">
        <v>228</v>
      </c>
      <c r="F4938" s="899" t="s">
        <v>265</v>
      </c>
      <c r="G4938" s="899" t="s">
        <v>53</v>
      </c>
      <c r="H4938" s="899" t="s">
        <v>285</v>
      </c>
      <c r="I4938" s="899" t="s">
        <v>297</v>
      </c>
      <c r="J4938" s="1074" t="s">
        <v>14257</v>
      </c>
      <c r="K4938" s="1074" t="s">
        <v>14267</v>
      </c>
      <c r="L4938" s="1068">
        <v>392840.97</v>
      </c>
    </row>
    <row r="4939" spans="1:12" s="651" customFormat="1" ht="21.95" customHeight="1" x14ac:dyDescent="0.25">
      <c r="A4939" s="1401"/>
      <c r="B4939" s="1065" t="s">
        <v>4668</v>
      </c>
      <c r="C4939" s="903" t="s">
        <v>4689</v>
      </c>
      <c r="D4939" s="900" t="s">
        <v>215</v>
      </c>
      <c r="E4939" s="903" t="s">
        <v>502</v>
      </c>
      <c r="F4939" s="900" t="s">
        <v>265</v>
      </c>
      <c r="G4939" s="900" t="s">
        <v>53</v>
      </c>
      <c r="H4939" s="900" t="s">
        <v>201</v>
      </c>
      <c r="I4939" s="900" t="s">
        <v>267</v>
      </c>
      <c r="J4939" s="1073" t="s">
        <v>12659</v>
      </c>
      <c r="K4939" s="1073" t="s">
        <v>12660</v>
      </c>
      <c r="L4939" s="1066">
        <v>181512.84</v>
      </c>
    </row>
    <row r="4940" spans="1:12" s="651" customFormat="1" ht="21.95" customHeight="1" x14ac:dyDescent="0.25">
      <c r="A4940" s="1401"/>
      <c r="B4940" s="1067" t="s">
        <v>4668</v>
      </c>
      <c r="C4940" s="702" t="s">
        <v>4689</v>
      </c>
      <c r="D4940" s="899" t="s">
        <v>215</v>
      </c>
      <c r="E4940" s="702" t="s">
        <v>502</v>
      </c>
      <c r="F4940" s="899" t="s">
        <v>265</v>
      </c>
      <c r="G4940" s="899" t="s">
        <v>53</v>
      </c>
      <c r="H4940" s="899" t="s">
        <v>201</v>
      </c>
      <c r="I4940" s="899" t="s">
        <v>268</v>
      </c>
      <c r="J4940" s="1074" t="s">
        <v>12670</v>
      </c>
      <c r="K4940" s="1074" t="s">
        <v>12671</v>
      </c>
      <c r="L4940" s="1068">
        <v>510696.15</v>
      </c>
    </row>
    <row r="4941" spans="1:12" s="651" customFormat="1" ht="21.95" customHeight="1" x14ac:dyDescent="0.25">
      <c r="A4941" s="1401"/>
      <c r="B4941" s="1065" t="s">
        <v>4668</v>
      </c>
      <c r="C4941" s="903" t="s">
        <v>4689</v>
      </c>
      <c r="D4941" s="900" t="s">
        <v>215</v>
      </c>
      <c r="E4941" s="903" t="s">
        <v>502</v>
      </c>
      <c r="F4941" s="900" t="s">
        <v>265</v>
      </c>
      <c r="G4941" s="900" t="s">
        <v>53</v>
      </c>
      <c r="H4941" s="900" t="s">
        <v>201</v>
      </c>
      <c r="I4941" s="900" t="s">
        <v>268</v>
      </c>
      <c r="J4941" s="1073" t="s">
        <v>12670</v>
      </c>
      <c r="K4941" s="1073" t="s">
        <v>12672</v>
      </c>
      <c r="L4941" s="1066">
        <v>544761.26</v>
      </c>
    </row>
    <row r="4942" spans="1:12" s="651" customFormat="1" ht="21.95" customHeight="1" x14ac:dyDescent="0.25">
      <c r="A4942" s="1401"/>
      <c r="B4942" s="1067" t="s">
        <v>4668</v>
      </c>
      <c r="C4942" s="702" t="s">
        <v>4690</v>
      </c>
      <c r="D4942" s="899" t="s">
        <v>215</v>
      </c>
      <c r="E4942" s="702" t="s">
        <v>712</v>
      </c>
      <c r="F4942" s="899" t="s">
        <v>265</v>
      </c>
      <c r="G4942" s="899" t="s">
        <v>53</v>
      </c>
      <c r="H4942" s="899" t="s">
        <v>201</v>
      </c>
      <c r="I4942" s="899" t="s">
        <v>267</v>
      </c>
      <c r="J4942" s="1074" t="s">
        <v>12659</v>
      </c>
      <c r="K4942" s="1074" t="s">
        <v>12660</v>
      </c>
      <c r="L4942" s="1068">
        <v>181512.84</v>
      </c>
    </row>
    <row r="4943" spans="1:12" s="651" customFormat="1" ht="21.95" customHeight="1" x14ac:dyDescent="0.25">
      <c r="A4943" s="1401"/>
      <c r="B4943" s="1065" t="s">
        <v>4668</v>
      </c>
      <c r="C4943" s="903" t="s">
        <v>4690</v>
      </c>
      <c r="D4943" s="900" t="s">
        <v>215</v>
      </c>
      <c r="E4943" s="903" t="s">
        <v>712</v>
      </c>
      <c r="F4943" s="900" t="s">
        <v>265</v>
      </c>
      <c r="G4943" s="900" t="s">
        <v>53</v>
      </c>
      <c r="H4943" s="900" t="s">
        <v>218</v>
      </c>
      <c r="I4943" s="900" t="s">
        <v>306</v>
      </c>
      <c r="J4943" s="1073" t="s">
        <v>13437</v>
      </c>
      <c r="K4943" s="1073" t="s">
        <v>13438</v>
      </c>
      <c r="L4943" s="1066">
        <v>22362.74</v>
      </c>
    </row>
    <row r="4944" spans="1:12" s="651" customFormat="1" ht="21.95" customHeight="1" x14ac:dyDescent="0.25">
      <c r="A4944" s="1401"/>
      <c r="B4944" s="1067" t="s">
        <v>4668</v>
      </c>
      <c r="C4944" s="702" t="s">
        <v>4691</v>
      </c>
      <c r="D4944" s="899" t="s">
        <v>215</v>
      </c>
      <c r="E4944" s="702" t="s">
        <v>720</v>
      </c>
      <c r="F4944" s="899" t="s">
        <v>265</v>
      </c>
      <c r="G4944" s="899" t="s">
        <v>53</v>
      </c>
      <c r="H4944" s="899" t="s">
        <v>218</v>
      </c>
      <c r="I4944" s="899" t="s">
        <v>719</v>
      </c>
      <c r="J4944" s="1074" t="s">
        <v>12868</v>
      </c>
      <c r="K4944" s="1074" t="s">
        <v>13356</v>
      </c>
      <c r="L4944" s="1068">
        <v>339718.21</v>
      </c>
    </row>
    <row r="4945" spans="1:12" s="651" customFormat="1" ht="21.95" customHeight="1" x14ac:dyDescent="0.25">
      <c r="A4945" s="1401"/>
      <c r="B4945" s="1065" t="s">
        <v>4692</v>
      </c>
      <c r="C4945" s="903" t="s">
        <v>4693</v>
      </c>
      <c r="D4945" s="900" t="s">
        <v>264</v>
      </c>
      <c r="E4945" s="903" t="s">
        <v>228</v>
      </c>
      <c r="F4945" s="900" t="s">
        <v>265</v>
      </c>
      <c r="G4945" s="900" t="s">
        <v>53</v>
      </c>
      <c r="H4945" s="900" t="s">
        <v>266</v>
      </c>
      <c r="I4945" s="900" t="s">
        <v>267</v>
      </c>
      <c r="J4945" s="1073" t="s">
        <v>12659</v>
      </c>
      <c r="K4945" s="1073" t="s">
        <v>12660</v>
      </c>
      <c r="L4945" s="1066">
        <v>23315.119999999999</v>
      </c>
    </row>
    <row r="4946" spans="1:12" s="651" customFormat="1" ht="21.95" customHeight="1" x14ac:dyDescent="0.25">
      <c r="A4946" s="1401"/>
      <c r="B4946" s="1067" t="s">
        <v>4692</v>
      </c>
      <c r="C4946" s="702" t="s">
        <v>4693</v>
      </c>
      <c r="D4946" s="899" t="s">
        <v>264</v>
      </c>
      <c r="E4946" s="702" t="s">
        <v>228</v>
      </c>
      <c r="F4946" s="899" t="s">
        <v>265</v>
      </c>
      <c r="G4946" s="899" t="s">
        <v>53</v>
      </c>
      <c r="H4946" s="899" t="s">
        <v>266</v>
      </c>
      <c r="I4946" s="899" t="s">
        <v>268</v>
      </c>
      <c r="J4946" s="1074" t="s">
        <v>12670</v>
      </c>
      <c r="K4946" s="1074" t="s">
        <v>12671</v>
      </c>
      <c r="L4946" s="1068">
        <v>65487.8</v>
      </c>
    </row>
    <row r="4947" spans="1:12" s="651" customFormat="1" ht="21.95" customHeight="1" x14ac:dyDescent="0.25">
      <c r="A4947" s="1401"/>
      <c r="B4947" s="1065" t="s">
        <v>4692</v>
      </c>
      <c r="C4947" s="903" t="s">
        <v>4694</v>
      </c>
      <c r="D4947" s="900" t="s">
        <v>264</v>
      </c>
      <c r="E4947" s="903" t="s">
        <v>228</v>
      </c>
      <c r="F4947" s="900" t="s">
        <v>265</v>
      </c>
      <c r="G4947" s="900" t="s">
        <v>53</v>
      </c>
      <c r="H4947" s="900" t="s">
        <v>266</v>
      </c>
      <c r="I4947" s="900" t="s">
        <v>267</v>
      </c>
      <c r="J4947" s="1073" t="s">
        <v>12659</v>
      </c>
      <c r="K4947" s="1073" t="s">
        <v>12660</v>
      </c>
      <c r="L4947" s="1066">
        <v>23315.119999999999</v>
      </c>
    </row>
    <row r="4948" spans="1:12" s="651" customFormat="1" ht="21.95" customHeight="1" x14ac:dyDescent="0.25">
      <c r="A4948" s="1401"/>
      <c r="B4948" s="1067" t="s">
        <v>4692</v>
      </c>
      <c r="C4948" s="702" t="s">
        <v>4694</v>
      </c>
      <c r="D4948" s="899" t="s">
        <v>264</v>
      </c>
      <c r="E4948" s="702" t="s">
        <v>228</v>
      </c>
      <c r="F4948" s="899" t="s">
        <v>265</v>
      </c>
      <c r="G4948" s="899" t="s">
        <v>53</v>
      </c>
      <c r="H4948" s="899" t="s">
        <v>266</v>
      </c>
      <c r="I4948" s="899" t="s">
        <v>268</v>
      </c>
      <c r="J4948" s="1074" t="s">
        <v>12670</v>
      </c>
      <c r="K4948" s="1074" t="s">
        <v>12671</v>
      </c>
      <c r="L4948" s="1068">
        <v>65487.8</v>
      </c>
    </row>
    <row r="4949" spans="1:12" s="651" customFormat="1" ht="21.95" customHeight="1" x14ac:dyDescent="0.25">
      <c r="A4949" s="1401"/>
      <c r="B4949" s="1065" t="s">
        <v>4692</v>
      </c>
      <c r="C4949" s="903" t="s">
        <v>4695</v>
      </c>
      <c r="D4949" s="900" t="s">
        <v>264</v>
      </c>
      <c r="E4949" s="903" t="s">
        <v>228</v>
      </c>
      <c r="F4949" s="900" t="s">
        <v>265</v>
      </c>
      <c r="G4949" s="900" t="s">
        <v>53</v>
      </c>
      <c r="H4949" s="900" t="s">
        <v>266</v>
      </c>
      <c r="I4949" s="900" t="s">
        <v>267</v>
      </c>
      <c r="J4949" s="1073" t="s">
        <v>12659</v>
      </c>
      <c r="K4949" s="1073" t="s">
        <v>12660</v>
      </c>
      <c r="L4949" s="1066">
        <v>175389.92</v>
      </c>
    </row>
    <row r="4950" spans="1:12" s="651" customFormat="1" ht="21.95" customHeight="1" x14ac:dyDescent="0.25">
      <c r="A4950" s="1401"/>
      <c r="B4950" s="1067" t="s">
        <v>4692</v>
      </c>
      <c r="C4950" s="702" t="s">
        <v>4695</v>
      </c>
      <c r="D4950" s="899" t="s">
        <v>264</v>
      </c>
      <c r="E4950" s="702" t="s">
        <v>228</v>
      </c>
      <c r="F4950" s="899" t="s">
        <v>265</v>
      </c>
      <c r="G4950" s="899" t="s">
        <v>53</v>
      </c>
      <c r="H4950" s="899" t="s">
        <v>266</v>
      </c>
      <c r="I4950" s="899" t="s">
        <v>268</v>
      </c>
      <c r="J4950" s="1074" t="s">
        <v>12670</v>
      </c>
      <c r="K4950" s="1074" t="s">
        <v>12671</v>
      </c>
      <c r="L4950" s="1068">
        <v>492637.35</v>
      </c>
    </row>
    <row r="4951" spans="1:12" s="651" customFormat="1" ht="21.95" customHeight="1" x14ac:dyDescent="0.25">
      <c r="A4951" s="1401"/>
      <c r="B4951" s="1065" t="s">
        <v>4692</v>
      </c>
      <c r="C4951" s="903" t="s">
        <v>4695</v>
      </c>
      <c r="D4951" s="900" t="s">
        <v>264</v>
      </c>
      <c r="E4951" s="903" t="s">
        <v>228</v>
      </c>
      <c r="F4951" s="900" t="s">
        <v>265</v>
      </c>
      <c r="G4951" s="900" t="s">
        <v>53</v>
      </c>
      <c r="H4951" s="900" t="s">
        <v>273</v>
      </c>
      <c r="I4951" s="900" t="s">
        <v>274</v>
      </c>
      <c r="J4951" s="1073" t="s">
        <v>14268</v>
      </c>
      <c r="K4951" s="1073" t="s">
        <v>14269</v>
      </c>
      <c r="L4951" s="1066">
        <v>20979.52</v>
      </c>
    </row>
    <row r="4952" spans="1:12" s="651" customFormat="1" ht="21.95" customHeight="1" x14ac:dyDescent="0.25">
      <c r="A4952" s="1401"/>
      <c r="B4952" s="1067" t="s">
        <v>4692</v>
      </c>
      <c r="C4952" s="702" t="s">
        <v>4696</v>
      </c>
      <c r="D4952" s="899" t="s">
        <v>264</v>
      </c>
      <c r="E4952" s="702" t="s">
        <v>228</v>
      </c>
      <c r="F4952" s="899" t="s">
        <v>265</v>
      </c>
      <c r="G4952" s="899" t="s">
        <v>53</v>
      </c>
      <c r="H4952" s="899" t="s">
        <v>266</v>
      </c>
      <c r="I4952" s="899" t="s">
        <v>267</v>
      </c>
      <c r="J4952" s="1074" t="s">
        <v>12659</v>
      </c>
      <c r="K4952" s="1074" t="s">
        <v>12660</v>
      </c>
      <c r="L4952" s="1068">
        <v>38217.440000000002</v>
      </c>
    </row>
    <row r="4953" spans="1:12" s="651" customFormat="1" ht="21.95" customHeight="1" x14ac:dyDescent="0.25">
      <c r="A4953" s="1401"/>
      <c r="B4953" s="1065" t="s">
        <v>4692</v>
      </c>
      <c r="C4953" s="903" t="s">
        <v>4696</v>
      </c>
      <c r="D4953" s="900" t="s">
        <v>264</v>
      </c>
      <c r="E4953" s="903" t="s">
        <v>228</v>
      </c>
      <c r="F4953" s="900" t="s">
        <v>265</v>
      </c>
      <c r="G4953" s="900" t="s">
        <v>53</v>
      </c>
      <c r="H4953" s="900" t="s">
        <v>266</v>
      </c>
      <c r="I4953" s="900" t="s">
        <v>268</v>
      </c>
      <c r="J4953" s="1073" t="s">
        <v>12670</v>
      </c>
      <c r="K4953" s="1073" t="s">
        <v>12671</v>
      </c>
      <c r="L4953" s="1066">
        <v>107345.60000000001</v>
      </c>
    </row>
    <row r="4954" spans="1:12" s="651" customFormat="1" ht="21.95" customHeight="1" x14ac:dyDescent="0.25">
      <c r="A4954" s="1401"/>
      <c r="B4954" s="1067" t="s">
        <v>4692</v>
      </c>
      <c r="C4954" s="702" t="s">
        <v>4696</v>
      </c>
      <c r="D4954" s="899" t="s">
        <v>264</v>
      </c>
      <c r="E4954" s="702" t="s">
        <v>228</v>
      </c>
      <c r="F4954" s="899" t="s">
        <v>265</v>
      </c>
      <c r="G4954" s="899" t="s">
        <v>53</v>
      </c>
      <c r="H4954" s="899" t="s">
        <v>266</v>
      </c>
      <c r="I4954" s="899" t="s">
        <v>268</v>
      </c>
      <c r="J4954" s="1074" t="s">
        <v>12670</v>
      </c>
      <c r="K4954" s="1074" t="s">
        <v>12672</v>
      </c>
      <c r="L4954" s="1068">
        <v>114433.66</v>
      </c>
    </row>
    <row r="4955" spans="1:12" s="651" customFormat="1" ht="21.95" customHeight="1" x14ac:dyDescent="0.25">
      <c r="A4955" s="1401"/>
      <c r="B4955" s="1065" t="s">
        <v>4692</v>
      </c>
      <c r="C4955" s="903" t="s">
        <v>4697</v>
      </c>
      <c r="D4955" s="900" t="s">
        <v>264</v>
      </c>
      <c r="E4955" s="903" t="s">
        <v>228</v>
      </c>
      <c r="F4955" s="900" t="s">
        <v>265</v>
      </c>
      <c r="G4955" s="900" t="s">
        <v>53</v>
      </c>
      <c r="H4955" s="900" t="s">
        <v>266</v>
      </c>
      <c r="I4955" s="900" t="s">
        <v>267</v>
      </c>
      <c r="J4955" s="1073" t="s">
        <v>12659</v>
      </c>
      <c r="K4955" s="1073" t="s">
        <v>12660</v>
      </c>
      <c r="L4955" s="1066">
        <v>59297.01</v>
      </c>
    </row>
    <row r="4956" spans="1:12" s="651" customFormat="1" ht="21.95" customHeight="1" x14ac:dyDescent="0.25">
      <c r="A4956" s="1401"/>
      <c r="B4956" s="1067" t="s">
        <v>4692</v>
      </c>
      <c r="C4956" s="702" t="s">
        <v>4698</v>
      </c>
      <c r="D4956" s="899" t="s">
        <v>264</v>
      </c>
      <c r="E4956" s="702" t="s">
        <v>228</v>
      </c>
      <c r="F4956" s="899" t="s">
        <v>265</v>
      </c>
      <c r="G4956" s="899" t="s">
        <v>53</v>
      </c>
      <c r="H4956" s="899" t="s">
        <v>266</v>
      </c>
      <c r="I4956" s="899" t="s">
        <v>267</v>
      </c>
      <c r="J4956" s="1074" t="s">
        <v>12659</v>
      </c>
      <c r="K4956" s="1074" t="s">
        <v>12660</v>
      </c>
      <c r="L4956" s="1068">
        <v>59297.01</v>
      </c>
    </row>
    <row r="4957" spans="1:12" s="651" customFormat="1" ht="21.95" customHeight="1" x14ac:dyDescent="0.25">
      <c r="A4957" s="1401"/>
      <c r="B4957" s="1065" t="s">
        <v>4692</v>
      </c>
      <c r="C4957" s="903" t="s">
        <v>4699</v>
      </c>
      <c r="D4957" s="900" t="s">
        <v>264</v>
      </c>
      <c r="E4957" s="903" t="s">
        <v>228</v>
      </c>
      <c r="F4957" s="900" t="s">
        <v>265</v>
      </c>
      <c r="G4957" s="900" t="s">
        <v>53</v>
      </c>
      <c r="H4957" s="900" t="s">
        <v>266</v>
      </c>
      <c r="I4957" s="900" t="s">
        <v>267</v>
      </c>
      <c r="J4957" s="1073" t="s">
        <v>12659</v>
      </c>
      <c r="K4957" s="1073" t="s">
        <v>12660</v>
      </c>
      <c r="L4957" s="1066">
        <v>59297.01</v>
      </c>
    </row>
    <row r="4958" spans="1:12" s="651" customFormat="1" ht="21.95" customHeight="1" x14ac:dyDescent="0.25">
      <c r="A4958" s="1401"/>
      <c r="B4958" s="1067" t="s">
        <v>4692</v>
      </c>
      <c r="C4958" s="702" t="s">
        <v>4700</v>
      </c>
      <c r="D4958" s="899" t="s">
        <v>264</v>
      </c>
      <c r="E4958" s="702" t="s">
        <v>228</v>
      </c>
      <c r="F4958" s="899" t="s">
        <v>265</v>
      </c>
      <c r="G4958" s="899" t="s">
        <v>53</v>
      </c>
      <c r="H4958" s="899" t="s">
        <v>266</v>
      </c>
      <c r="I4958" s="899" t="s">
        <v>267</v>
      </c>
      <c r="J4958" s="1074" t="s">
        <v>12659</v>
      </c>
      <c r="K4958" s="1074" t="s">
        <v>12660</v>
      </c>
      <c r="L4958" s="1068">
        <v>42743.06</v>
      </c>
    </row>
    <row r="4959" spans="1:12" s="651" customFormat="1" ht="21.95" customHeight="1" x14ac:dyDescent="0.25">
      <c r="A4959" s="1401"/>
      <c r="B4959" s="1065" t="s">
        <v>4692</v>
      </c>
      <c r="C4959" s="903" t="s">
        <v>4701</v>
      </c>
      <c r="D4959" s="900" t="s">
        <v>264</v>
      </c>
      <c r="E4959" s="903" t="s">
        <v>228</v>
      </c>
      <c r="F4959" s="900" t="s">
        <v>265</v>
      </c>
      <c r="G4959" s="900" t="s">
        <v>53</v>
      </c>
      <c r="H4959" s="900" t="s">
        <v>266</v>
      </c>
      <c r="I4959" s="900" t="s">
        <v>267</v>
      </c>
      <c r="J4959" s="1073" t="s">
        <v>12659</v>
      </c>
      <c r="K4959" s="1073" t="s">
        <v>12660</v>
      </c>
      <c r="L4959" s="1066">
        <v>42743.06</v>
      </c>
    </row>
    <row r="4960" spans="1:12" s="651" customFormat="1" ht="21.95" customHeight="1" x14ac:dyDescent="0.25">
      <c r="A4960" s="1401"/>
      <c r="B4960" s="1067" t="s">
        <v>4692</v>
      </c>
      <c r="C4960" s="702" t="s">
        <v>4702</v>
      </c>
      <c r="D4960" s="899" t="s">
        <v>264</v>
      </c>
      <c r="E4960" s="702" t="s">
        <v>228</v>
      </c>
      <c r="F4960" s="899" t="s">
        <v>265</v>
      </c>
      <c r="G4960" s="899" t="s">
        <v>53</v>
      </c>
      <c r="H4960" s="899" t="s">
        <v>266</v>
      </c>
      <c r="I4960" s="899" t="s">
        <v>267</v>
      </c>
      <c r="J4960" s="1074" t="s">
        <v>12659</v>
      </c>
      <c r="K4960" s="1074" t="s">
        <v>12660</v>
      </c>
      <c r="L4960" s="1068">
        <v>42743.06</v>
      </c>
    </row>
    <row r="4961" spans="1:12" s="651" customFormat="1" ht="21.95" customHeight="1" x14ac:dyDescent="0.25">
      <c r="A4961" s="1401"/>
      <c r="B4961" s="1065" t="s">
        <v>4692</v>
      </c>
      <c r="C4961" s="903" t="s">
        <v>4703</v>
      </c>
      <c r="D4961" s="900" t="s">
        <v>264</v>
      </c>
      <c r="E4961" s="903" t="s">
        <v>228</v>
      </c>
      <c r="F4961" s="900" t="s">
        <v>265</v>
      </c>
      <c r="G4961" s="900" t="s">
        <v>53</v>
      </c>
      <c r="H4961" s="900" t="s">
        <v>266</v>
      </c>
      <c r="I4961" s="900" t="s">
        <v>267</v>
      </c>
      <c r="J4961" s="1073" t="s">
        <v>12659</v>
      </c>
      <c r="K4961" s="1073" t="s">
        <v>12660</v>
      </c>
      <c r="L4961" s="1066">
        <v>42743.06</v>
      </c>
    </row>
    <row r="4962" spans="1:12" s="651" customFormat="1" ht="21.95" customHeight="1" x14ac:dyDescent="0.25">
      <c r="A4962" s="1401"/>
      <c r="B4962" s="1067" t="s">
        <v>4692</v>
      </c>
      <c r="C4962" s="702" t="s">
        <v>4703</v>
      </c>
      <c r="D4962" s="899" t="s">
        <v>264</v>
      </c>
      <c r="E4962" s="702" t="s">
        <v>228</v>
      </c>
      <c r="F4962" s="899" t="s">
        <v>265</v>
      </c>
      <c r="G4962" s="899" t="s">
        <v>53</v>
      </c>
      <c r="H4962" s="899" t="s">
        <v>266</v>
      </c>
      <c r="I4962" s="899" t="s">
        <v>268</v>
      </c>
      <c r="J4962" s="1074" t="s">
        <v>12670</v>
      </c>
      <c r="K4962" s="1074" t="s">
        <v>12671</v>
      </c>
      <c r="L4962" s="1068">
        <v>120057.24</v>
      </c>
    </row>
    <row r="4963" spans="1:12" s="651" customFormat="1" ht="21.95" customHeight="1" x14ac:dyDescent="0.25">
      <c r="A4963" s="1401"/>
      <c r="B4963" s="1065" t="s">
        <v>4704</v>
      </c>
      <c r="C4963" s="903" t="s">
        <v>4705</v>
      </c>
      <c r="D4963" s="900" t="s">
        <v>215</v>
      </c>
      <c r="E4963" s="903" t="s">
        <v>721</v>
      </c>
      <c r="F4963" s="900" t="s">
        <v>265</v>
      </c>
      <c r="G4963" s="900" t="s">
        <v>53</v>
      </c>
      <c r="H4963" s="900" t="s">
        <v>201</v>
      </c>
      <c r="I4963" s="900" t="s">
        <v>267</v>
      </c>
      <c r="J4963" s="1073" t="s">
        <v>12659</v>
      </c>
      <c r="K4963" s="1073" t="s">
        <v>12660</v>
      </c>
      <c r="L4963" s="1066">
        <v>371765.13</v>
      </c>
    </row>
    <row r="4964" spans="1:12" s="651" customFormat="1" ht="21.95" customHeight="1" x14ac:dyDescent="0.25">
      <c r="A4964" s="1401"/>
      <c r="B4964" s="1067" t="s">
        <v>4704</v>
      </c>
      <c r="C4964" s="702" t="s">
        <v>4705</v>
      </c>
      <c r="D4964" s="899" t="s">
        <v>215</v>
      </c>
      <c r="E4964" s="702" t="s">
        <v>721</v>
      </c>
      <c r="F4964" s="899" t="s">
        <v>265</v>
      </c>
      <c r="G4964" s="899" t="s">
        <v>53</v>
      </c>
      <c r="H4964" s="899" t="s">
        <v>273</v>
      </c>
      <c r="I4964" s="899" t="s">
        <v>275</v>
      </c>
      <c r="J4964" s="1074" t="s">
        <v>14270</v>
      </c>
      <c r="K4964" s="1074" t="s">
        <v>14271</v>
      </c>
      <c r="L4964" s="1068">
        <v>3734.69</v>
      </c>
    </row>
    <row r="4965" spans="1:12" s="651" customFormat="1" ht="21.95" customHeight="1" x14ac:dyDescent="0.25">
      <c r="A4965" s="1401"/>
      <c r="B4965" s="1065" t="s">
        <v>4704</v>
      </c>
      <c r="C4965" s="903" t="s">
        <v>4706</v>
      </c>
      <c r="D4965" s="900" t="s">
        <v>215</v>
      </c>
      <c r="E4965" s="903" t="s">
        <v>721</v>
      </c>
      <c r="F4965" s="900" t="s">
        <v>265</v>
      </c>
      <c r="G4965" s="900" t="s">
        <v>53</v>
      </c>
      <c r="H4965" s="900" t="s">
        <v>201</v>
      </c>
      <c r="I4965" s="900" t="s">
        <v>267</v>
      </c>
      <c r="J4965" s="1073" t="s">
        <v>12659</v>
      </c>
      <c r="K4965" s="1073" t="s">
        <v>12660</v>
      </c>
      <c r="L4965" s="1066">
        <v>113564.95</v>
      </c>
    </row>
    <row r="4966" spans="1:12" s="651" customFormat="1" ht="21.95" customHeight="1" x14ac:dyDescent="0.25">
      <c r="A4966" s="1401"/>
      <c r="B4966" s="1067" t="s">
        <v>4704</v>
      </c>
      <c r="C4966" s="702" t="s">
        <v>4707</v>
      </c>
      <c r="D4966" s="899" t="s">
        <v>264</v>
      </c>
      <c r="E4966" s="702" t="s">
        <v>228</v>
      </c>
      <c r="F4966" s="899" t="s">
        <v>265</v>
      </c>
      <c r="G4966" s="899" t="s">
        <v>53</v>
      </c>
      <c r="H4966" s="899" t="s">
        <v>266</v>
      </c>
      <c r="I4966" s="899" t="s">
        <v>267</v>
      </c>
      <c r="J4966" s="1074" t="s">
        <v>12659</v>
      </c>
      <c r="K4966" s="1074" t="s">
        <v>12660</v>
      </c>
      <c r="L4966" s="1068">
        <v>186836.19</v>
      </c>
    </row>
    <row r="4967" spans="1:12" s="651" customFormat="1" ht="21.95" customHeight="1" x14ac:dyDescent="0.25">
      <c r="A4967" s="1401"/>
      <c r="B4967" s="1065" t="s">
        <v>4704</v>
      </c>
      <c r="C4967" s="903" t="s">
        <v>4708</v>
      </c>
      <c r="D4967" s="900" t="s">
        <v>215</v>
      </c>
      <c r="E4967" s="903" t="s">
        <v>561</v>
      </c>
      <c r="F4967" s="900" t="s">
        <v>265</v>
      </c>
      <c r="G4967" s="900" t="s">
        <v>53</v>
      </c>
      <c r="H4967" s="900" t="s">
        <v>201</v>
      </c>
      <c r="I4967" s="900" t="s">
        <v>267</v>
      </c>
      <c r="J4967" s="1073" t="s">
        <v>12659</v>
      </c>
      <c r="K4967" s="1073" t="s">
        <v>12660</v>
      </c>
      <c r="L4967" s="1066">
        <v>186334.72</v>
      </c>
    </row>
    <row r="4968" spans="1:12" s="651" customFormat="1" ht="21.95" customHeight="1" x14ac:dyDescent="0.25">
      <c r="A4968" s="1401"/>
      <c r="B4968" s="1067" t="s">
        <v>4704</v>
      </c>
      <c r="C4968" s="702" t="s">
        <v>4709</v>
      </c>
      <c r="D4968" s="899" t="s">
        <v>215</v>
      </c>
      <c r="E4968" s="702" t="s">
        <v>562</v>
      </c>
      <c r="F4968" s="899" t="s">
        <v>265</v>
      </c>
      <c r="G4968" s="899" t="s">
        <v>53</v>
      </c>
      <c r="H4968" s="899" t="s">
        <v>201</v>
      </c>
      <c r="I4968" s="899" t="s">
        <v>267</v>
      </c>
      <c r="J4968" s="1074" t="s">
        <v>12659</v>
      </c>
      <c r="K4968" s="1074" t="s">
        <v>12660</v>
      </c>
      <c r="L4968" s="1068">
        <v>186334.72</v>
      </c>
    </row>
    <row r="4969" spans="1:12" s="651" customFormat="1" ht="21.95" customHeight="1" x14ac:dyDescent="0.25">
      <c r="A4969" s="1401"/>
      <c r="B4969" s="1065" t="s">
        <v>4704</v>
      </c>
      <c r="C4969" s="903" t="s">
        <v>4710</v>
      </c>
      <c r="D4969" s="900" t="s">
        <v>215</v>
      </c>
      <c r="E4969" s="903" t="s">
        <v>624</v>
      </c>
      <c r="F4969" s="900" t="s">
        <v>265</v>
      </c>
      <c r="G4969" s="900" t="s">
        <v>53</v>
      </c>
      <c r="H4969" s="900" t="s">
        <v>201</v>
      </c>
      <c r="I4969" s="900" t="s">
        <v>267</v>
      </c>
      <c r="J4969" s="1073" t="s">
        <v>12659</v>
      </c>
      <c r="K4969" s="1073" t="s">
        <v>12660</v>
      </c>
      <c r="L4969" s="1066">
        <v>186334.72</v>
      </c>
    </row>
    <row r="4970" spans="1:12" s="651" customFormat="1" ht="21.95" customHeight="1" x14ac:dyDescent="0.25">
      <c r="A4970" s="1401"/>
      <c r="B4970" s="1067" t="s">
        <v>4704</v>
      </c>
      <c r="C4970" s="702" t="s">
        <v>4710</v>
      </c>
      <c r="D4970" s="899" t="s">
        <v>215</v>
      </c>
      <c r="E4970" s="702" t="s">
        <v>624</v>
      </c>
      <c r="F4970" s="899" t="s">
        <v>265</v>
      </c>
      <c r="G4970" s="899" t="s">
        <v>53</v>
      </c>
      <c r="H4970" s="899" t="s">
        <v>218</v>
      </c>
      <c r="I4970" s="899" t="s">
        <v>306</v>
      </c>
      <c r="J4970" s="1074" t="s">
        <v>14105</v>
      </c>
      <c r="K4970" s="1074" t="s">
        <v>14106</v>
      </c>
      <c r="L4970" s="1068">
        <v>7946.31</v>
      </c>
    </row>
    <row r="4971" spans="1:12" s="651" customFormat="1" ht="21.95" customHeight="1" x14ac:dyDescent="0.25">
      <c r="A4971" s="1401"/>
      <c r="B4971" s="1065" t="s">
        <v>4704</v>
      </c>
      <c r="C4971" s="903" t="s">
        <v>4711</v>
      </c>
      <c r="D4971" s="900" t="s">
        <v>215</v>
      </c>
      <c r="E4971" s="903" t="s">
        <v>625</v>
      </c>
      <c r="F4971" s="900" t="s">
        <v>265</v>
      </c>
      <c r="G4971" s="900" t="s">
        <v>53</v>
      </c>
      <c r="H4971" s="900" t="s">
        <v>218</v>
      </c>
      <c r="I4971" s="900" t="s">
        <v>306</v>
      </c>
      <c r="J4971" s="1073" t="s">
        <v>14272</v>
      </c>
      <c r="K4971" s="1073" t="s">
        <v>14273</v>
      </c>
      <c r="L4971" s="1066">
        <v>6462.89</v>
      </c>
    </row>
    <row r="4972" spans="1:12" s="651" customFormat="1" ht="21.95" customHeight="1" x14ac:dyDescent="0.25">
      <c r="A4972" s="1401"/>
      <c r="B4972" s="1067" t="s">
        <v>4704</v>
      </c>
      <c r="C4972" s="702" t="s">
        <v>4711</v>
      </c>
      <c r="D4972" s="899" t="s">
        <v>215</v>
      </c>
      <c r="E4972" s="702" t="s">
        <v>625</v>
      </c>
      <c r="F4972" s="899" t="s">
        <v>265</v>
      </c>
      <c r="G4972" s="899" t="s">
        <v>53</v>
      </c>
      <c r="H4972" s="899" t="s">
        <v>201</v>
      </c>
      <c r="I4972" s="899" t="s">
        <v>267</v>
      </c>
      <c r="J4972" s="1074" t="s">
        <v>12659</v>
      </c>
      <c r="K4972" s="1074" t="s">
        <v>12660</v>
      </c>
      <c r="L4972" s="1068">
        <v>186334.72</v>
      </c>
    </row>
    <row r="4973" spans="1:12" s="651" customFormat="1" ht="21.95" customHeight="1" x14ac:dyDescent="0.25">
      <c r="A4973" s="1401"/>
      <c r="B4973" s="1065" t="s">
        <v>4712</v>
      </c>
      <c r="C4973" s="903" t="s">
        <v>14274</v>
      </c>
      <c r="D4973" s="900" t="s">
        <v>264</v>
      </c>
      <c r="E4973" s="903" t="s">
        <v>228</v>
      </c>
      <c r="F4973" s="900" t="s">
        <v>723</v>
      </c>
      <c r="G4973" s="900" t="s">
        <v>53</v>
      </c>
      <c r="H4973" s="900" t="s">
        <v>333</v>
      </c>
      <c r="I4973" s="900" t="s">
        <v>724</v>
      </c>
      <c r="J4973" s="1073" t="s">
        <v>14275</v>
      </c>
      <c r="K4973" s="1073" t="s">
        <v>13839</v>
      </c>
      <c r="L4973" s="1066">
        <v>48742.71</v>
      </c>
    </row>
    <row r="4974" spans="1:12" s="651" customFormat="1" ht="21.95" customHeight="1" x14ac:dyDescent="0.25">
      <c r="A4974" s="1401"/>
      <c r="B4974" s="1067" t="s">
        <v>4712</v>
      </c>
      <c r="C4974" s="702" t="s">
        <v>4713</v>
      </c>
      <c r="D4974" s="899" t="s">
        <v>224</v>
      </c>
      <c r="E4974" s="702" t="s">
        <v>722</v>
      </c>
      <c r="F4974" s="899" t="s">
        <v>723</v>
      </c>
      <c r="G4974" s="899" t="s">
        <v>53</v>
      </c>
      <c r="H4974" s="899" t="s">
        <v>282</v>
      </c>
      <c r="I4974" s="899" t="s">
        <v>724</v>
      </c>
      <c r="J4974" s="1074" t="s">
        <v>14275</v>
      </c>
      <c r="K4974" s="1074" t="s">
        <v>13839</v>
      </c>
      <c r="L4974" s="1068">
        <v>1233197.28</v>
      </c>
    </row>
    <row r="4975" spans="1:12" s="651" customFormat="1" ht="21.95" customHeight="1" x14ac:dyDescent="0.25">
      <c r="A4975" s="1401"/>
      <c r="B4975" s="1065" t="s">
        <v>4712</v>
      </c>
      <c r="C4975" s="903" t="s">
        <v>4714</v>
      </c>
      <c r="D4975" s="900" t="s">
        <v>224</v>
      </c>
      <c r="E4975" s="903" t="s">
        <v>725</v>
      </c>
      <c r="F4975" s="900" t="s">
        <v>723</v>
      </c>
      <c r="G4975" s="900" t="s">
        <v>53</v>
      </c>
      <c r="H4975" s="900" t="s">
        <v>282</v>
      </c>
      <c r="I4975" s="900" t="s">
        <v>724</v>
      </c>
      <c r="J4975" s="1073" t="s">
        <v>14275</v>
      </c>
      <c r="K4975" s="1073" t="s">
        <v>13839</v>
      </c>
      <c r="L4975" s="1066">
        <v>1233197.28</v>
      </c>
    </row>
    <row r="4976" spans="1:12" s="651" customFormat="1" ht="21.95" customHeight="1" x14ac:dyDescent="0.25">
      <c r="A4976" s="1401"/>
      <c r="B4976" s="1067" t="s">
        <v>4712</v>
      </c>
      <c r="C4976" s="702" t="s">
        <v>4715</v>
      </c>
      <c r="D4976" s="899" t="s">
        <v>215</v>
      </c>
      <c r="E4976" s="702" t="s">
        <v>726</v>
      </c>
      <c r="F4976" s="899" t="s">
        <v>723</v>
      </c>
      <c r="G4976" s="899" t="s">
        <v>53</v>
      </c>
      <c r="H4976" s="899" t="s">
        <v>282</v>
      </c>
      <c r="I4976" s="899" t="s">
        <v>724</v>
      </c>
      <c r="J4976" s="1074" t="s">
        <v>14275</v>
      </c>
      <c r="K4976" s="1074" t="s">
        <v>13839</v>
      </c>
      <c r="L4976" s="1068">
        <v>858099.67</v>
      </c>
    </row>
    <row r="4977" spans="1:12" s="651" customFormat="1" ht="21.95" customHeight="1" x14ac:dyDescent="0.25">
      <c r="A4977" s="1401"/>
      <c r="B4977" s="1065" t="s">
        <v>4712</v>
      </c>
      <c r="C4977" s="903" t="s">
        <v>14276</v>
      </c>
      <c r="D4977" s="900" t="s">
        <v>264</v>
      </c>
      <c r="E4977" s="903" t="s">
        <v>228</v>
      </c>
      <c r="F4977" s="900" t="s">
        <v>723</v>
      </c>
      <c r="G4977" s="900" t="s">
        <v>53</v>
      </c>
      <c r="H4977" s="900" t="s">
        <v>333</v>
      </c>
      <c r="I4977" s="900" t="s">
        <v>724</v>
      </c>
      <c r="J4977" s="1073" t="s">
        <v>14275</v>
      </c>
      <c r="K4977" s="1073" t="s">
        <v>13839</v>
      </c>
      <c r="L4977" s="1066">
        <v>50688.2</v>
      </c>
    </row>
    <row r="4978" spans="1:12" s="651" customFormat="1" ht="21.95" customHeight="1" x14ac:dyDescent="0.25">
      <c r="A4978" s="1401"/>
      <c r="B4978" s="1067" t="s">
        <v>4712</v>
      </c>
      <c r="C4978" s="702" t="s">
        <v>4716</v>
      </c>
      <c r="D4978" s="899" t="s">
        <v>224</v>
      </c>
      <c r="E4978" s="702" t="s">
        <v>722</v>
      </c>
      <c r="F4978" s="899" t="s">
        <v>723</v>
      </c>
      <c r="G4978" s="899" t="s">
        <v>53</v>
      </c>
      <c r="H4978" s="899" t="s">
        <v>282</v>
      </c>
      <c r="I4978" s="899" t="s">
        <v>724</v>
      </c>
      <c r="J4978" s="1074" t="s">
        <v>14275</v>
      </c>
      <c r="K4978" s="1074" t="s">
        <v>13839</v>
      </c>
      <c r="L4978" s="1068">
        <v>161442.92000000001</v>
      </c>
    </row>
    <row r="4979" spans="1:12" s="651" customFormat="1" ht="21.95" customHeight="1" x14ac:dyDescent="0.25">
      <c r="A4979" s="1401"/>
      <c r="B4979" s="1065" t="s">
        <v>4712</v>
      </c>
      <c r="C4979" s="903" t="s">
        <v>4717</v>
      </c>
      <c r="D4979" s="900" t="s">
        <v>224</v>
      </c>
      <c r="E4979" s="903" t="s">
        <v>725</v>
      </c>
      <c r="F4979" s="900" t="s">
        <v>723</v>
      </c>
      <c r="G4979" s="900" t="s">
        <v>53</v>
      </c>
      <c r="H4979" s="900" t="s">
        <v>282</v>
      </c>
      <c r="I4979" s="900" t="s">
        <v>724</v>
      </c>
      <c r="J4979" s="1073" t="s">
        <v>14275</v>
      </c>
      <c r="K4979" s="1073" t="s">
        <v>13839</v>
      </c>
      <c r="L4979" s="1066">
        <v>161442.92000000001</v>
      </c>
    </row>
    <row r="4980" spans="1:12" s="651" customFormat="1" ht="21.95" customHeight="1" x14ac:dyDescent="0.25">
      <c r="A4980" s="1401"/>
      <c r="B4980" s="1067" t="s">
        <v>4712</v>
      </c>
      <c r="C4980" s="702" t="s">
        <v>4718</v>
      </c>
      <c r="D4980" s="899" t="s">
        <v>224</v>
      </c>
      <c r="E4980" s="702" t="s">
        <v>722</v>
      </c>
      <c r="F4980" s="899" t="s">
        <v>723</v>
      </c>
      <c r="G4980" s="899" t="s">
        <v>53</v>
      </c>
      <c r="H4980" s="899" t="s">
        <v>282</v>
      </c>
      <c r="I4980" s="899" t="s">
        <v>724</v>
      </c>
      <c r="J4980" s="1074" t="s">
        <v>14275</v>
      </c>
      <c r="K4980" s="1074" t="s">
        <v>13839</v>
      </c>
      <c r="L4980" s="1068">
        <v>395941.32</v>
      </c>
    </row>
    <row r="4981" spans="1:12" s="651" customFormat="1" ht="21.95" customHeight="1" x14ac:dyDescent="0.25">
      <c r="A4981" s="1401"/>
      <c r="B4981" s="1065" t="s">
        <v>4712</v>
      </c>
      <c r="C4981" s="903" t="s">
        <v>4719</v>
      </c>
      <c r="D4981" s="900" t="s">
        <v>224</v>
      </c>
      <c r="E4981" s="903" t="s">
        <v>725</v>
      </c>
      <c r="F4981" s="900" t="s">
        <v>723</v>
      </c>
      <c r="G4981" s="900" t="s">
        <v>53</v>
      </c>
      <c r="H4981" s="900" t="s">
        <v>282</v>
      </c>
      <c r="I4981" s="900" t="s">
        <v>724</v>
      </c>
      <c r="J4981" s="1073" t="s">
        <v>14275</v>
      </c>
      <c r="K4981" s="1073" t="s">
        <v>13839</v>
      </c>
      <c r="L4981" s="1066">
        <v>395941.32</v>
      </c>
    </row>
    <row r="4982" spans="1:12" s="651" customFormat="1" ht="21.95" customHeight="1" x14ac:dyDescent="0.25">
      <c r="A4982" s="1401"/>
      <c r="B4982" s="1067" t="s">
        <v>4712</v>
      </c>
      <c r="C4982" s="702" t="s">
        <v>14277</v>
      </c>
      <c r="D4982" s="899" t="s">
        <v>264</v>
      </c>
      <c r="E4982" s="702" t="s">
        <v>228</v>
      </c>
      <c r="F4982" s="899" t="s">
        <v>723</v>
      </c>
      <c r="G4982" s="899" t="s">
        <v>53</v>
      </c>
      <c r="H4982" s="899" t="s">
        <v>333</v>
      </c>
      <c r="I4982" s="899" t="s">
        <v>724</v>
      </c>
      <c r="J4982" s="1074" t="s">
        <v>14275</v>
      </c>
      <c r="K4982" s="1074" t="s">
        <v>13839</v>
      </c>
      <c r="L4982" s="1068">
        <v>81638.59</v>
      </c>
    </row>
    <row r="4983" spans="1:12" s="651" customFormat="1" ht="21.95" customHeight="1" x14ac:dyDescent="0.25">
      <c r="A4983" s="1401"/>
      <c r="B4983" s="1065" t="s">
        <v>4712</v>
      </c>
      <c r="C4983" s="903" t="s">
        <v>4720</v>
      </c>
      <c r="D4983" s="900" t="s">
        <v>215</v>
      </c>
      <c r="E4983" s="903" t="s">
        <v>726</v>
      </c>
      <c r="F4983" s="900" t="s">
        <v>723</v>
      </c>
      <c r="G4983" s="900" t="s">
        <v>53</v>
      </c>
      <c r="H4983" s="900" t="s">
        <v>282</v>
      </c>
      <c r="I4983" s="900" t="s">
        <v>724</v>
      </c>
      <c r="J4983" s="1073" t="s">
        <v>14275</v>
      </c>
      <c r="K4983" s="1073" t="s">
        <v>13839</v>
      </c>
      <c r="L4983" s="1066">
        <v>344670.95</v>
      </c>
    </row>
    <row r="4984" spans="1:12" s="651" customFormat="1" ht="21.95" customHeight="1" x14ac:dyDescent="0.25">
      <c r="A4984" s="1401"/>
      <c r="B4984" s="1067" t="s">
        <v>4712</v>
      </c>
      <c r="C4984" s="702" t="s">
        <v>14278</v>
      </c>
      <c r="D4984" s="899" t="s">
        <v>264</v>
      </c>
      <c r="E4984" s="702" t="s">
        <v>228</v>
      </c>
      <c r="F4984" s="899" t="s">
        <v>723</v>
      </c>
      <c r="G4984" s="899" t="s">
        <v>53</v>
      </c>
      <c r="H4984" s="899" t="s">
        <v>333</v>
      </c>
      <c r="I4984" s="899" t="s">
        <v>724</v>
      </c>
      <c r="J4984" s="1074" t="s">
        <v>14275</v>
      </c>
      <c r="K4984" s="1074" t="s">
        <v>13839</v>
      </c>
      <c r="L4984" s="1068">
        <v>139989.07</v>
      </c>
    </row>
    <row r="4985" spans="1:12" s="651" customFormat="1" ht="21.95" customHeight="1" x14ac:dyDescent="0.25">
      <c r="A4985" s="1401"/>
      <c r="B4985" s="1065" t="s">
        <v>4712</v>
      </c>
      <c r="C4985" s="903" t="s">
        <v>14279</v>
      </c>
      <c r="D4985" s="900" t="s">
        <v>264</v>
      </c>
      <c r="E4985" s="903" t="s">
        <v>228</v>
      </c>
      <c r="F4985" s="900" t="s">
        <v>723</v>
      </c>
      <c r="G4985" s="900" t="s">
        <v>53</v>
      </c>
      <c r="H4985" s="900" t="s">
        <v>333</v>
      </c>
      <c r="I4985" s="900" t="s">
        <v>724</v>
      </c>
      <c r="J4985" s="1073" t="s">
        <v>14275</v>
      </c>
      <c r="K4985" s="1073" t="s">
        <v>13839</v>
      </c>
      <c r="L4985" s="1066">
        <v>139989.07</v>
      </c>
    </row>
    <row r="4986" spans="1:12" s="651" customFormat="1" ht="21.95" customHeight="1" x14ac:dyDescent="0.25">
      <c r="A4986" s="1401"/>
      <c r="B4986" s="1067" t="s">
        <v>4712</v>
      </c>
      <c r="C4986" s="702" t="s">
        <v>14280</v>
      </c>
      <c r="D4986" s="899" t="s">
        <v>264</v>
      </c>
      <c r="E4986" s="702" t="s">
        <v>228</v>
      </c>
      <c r="F4986" s="899" t="s">
        <v>723</v>
      </c>
      <c r="G4986" s="899" t="s">
        <v>53</v>
      </c>
      <c r="H4986" s="899" t="s">
        <v>333</v>
      </c>
      <c r="I4986" s="899" t="s">
        <v>724</v>
      </c>
      <c r="J4986" s="1074" t="s">
        <v>14275</v>
      </c>
      <c r="K4986" s="1074" t="s">
        <v>13839</v>
      </c>
      <c r="L4986" s="1068">
        <v>139989.07</v>
      </c>
    </row>
    <row r="4987" spans="1:12" s="651" customFormat="1" ht="21.95" customHeight="1" x14ac:dyDescent="0.25">
      <c r="A4987" s="1401"/>
      <c r="B4987" s="1065" t="s">
        <v>4712</v>
      </c>
      <c r="C4987" s="903" t="s">
        <v>14281</v>
      </c>
      <c r="D4987" s="900" t="s">
        <v>264</v>
      </c>
      <c r="E4987" s="903" t="s">
        <v>228</v>
      </c>
      <c r="F4987" s="900" t="s">
        <v>723</v>
      </c>
      <c r="G4987" s="900" t="s">
        <v>53</v>
      </c>
      <c r="H4987" s="900" t="s">
        <v>333</v>
      </c>
      <c r="I4987" s="900" t="s">
        <v>724</v>
      </c>
      <c r="J4987" s="1073" t="s">
        <v>14275</v>
      </c>
      <c r="K4987" s="1073" t="s">
        <v>13839</v>
      </c>
      <c r="L4987" s="1066">
        <v>139989.07</v>
      </c>
    </row>
    <row r="4988" spans="1:12" s="651" customFormat="1" ht="21.95" customHeight="1" x14ac:dyDescent="0.25">
      <c r="A4988" s="1401"/>
      <c r="B4988" s="1067" t="s">
        <v>4712</v>
      </c>
      <c r="C4988" s="702" t="s">
        <v>4721</v>
      </c>
      <c r="D4988" s="899" t="s">
        <v>264</v>
      </c>
      <c r="E4988" s="702" t="s">
        <v>228</v>
      </c>
      <c r="F4988" s="899" t="s">
        <v>723</v>
      </c>
      <c r="G4988" s="899" t="s">
        <v>53</v>
      </c>
      <c r="H4988" s="899" t="s">
        <v>333</v>
      </c>
      <c r="I4988" s="899" t="s">
        <v>724</v>
      </c>
      <c r="J4988" s="1074" t="s">
        <v>14275</v>
      </c>
      <c r="K4988" s="1074" t="s">
        <v>13839</v>
      </c>
      <c r="L4988" s="1068">
        <v>139989.07</v>
      </c>
    </row>
    <row r="4989" spans="1:12" s="651" customFormat="1" ht="21.95" customHeight="1" x14ac:dyDescent="0.25">
      <c r="A4989" s="1401"/>
      <c r="B4989" s="1065" t="s">
        <v>4722</v>
      </c>
      <c r="C4989" s="903" t="s">
        <v>4723</v>
      </c>
      <c r="D4989" s="900" t="s">
        <v>264</v>
      </c>
      <c r="E4989" s="903" t="s">
        <v>228</v>
      </c>
      <c r="F4989" s="900" t="s">
        <v>265</v>
      </c>
      <c r="G4989" s="900" t="s">
        <v>53</v>
      </c>
      <c r="H4989" s="900" t="s">
        <v>266</v>
      </c>
      <c r="I4989" s="900" t="s">
        <v>267</v>
      </c>
      <c r="J4989" s="1073" t="s">
        <v>12659</v>
      </c>
      <c r="K4989" s="1073" t="s">
        <v>12660</v>
      </c>
      <c r="L4989" s="1066">
        <v>75684.92</v>
      </c>
    </row>
    <row r="4990" spans="1:12" s="651" customFormat="1" ht="21.95" customHeight="1" x14ac:dyDescent="0.25">
      <c r="A4990" s="1401"/>
      <c r="B4990" s="1067" t="s">
        <v>4722</v>
      </c>
      <c r="C4990" s="702" t="s">
        <v>4723</v>
      </c>
      <c r="D4990" s="899" t="s">
        <v>264</v>
      </c>
      <c r="E4990" s="702" t="s">
        <v>228</v>
      </c>
      <c r="F4990" s="899" t="s">
        <v>265</v>
      </c>
      <c r="G4990" s="899" t="s">
        <v>53</v>
      </c>
      <c r="H4990" s="899" t="s">
        <v>266</v>
      </c>
      <c r="I4990" s="899" t="s">
        <v>268</v>
      </c>
      <c r="J4990" s="1074" t="s">
        <v>12670</v>
      </c>
      <c r="K4990" s="1074" t="s">
        <v>12671</v>
      </c>
      <c r="L4990" s="1068">
        <v>212584.71</v>
      </c>
    </row>
    <row r="4991" spans="1:12" s="651" customFormat="1" ht="21.95" customHeight="1" x14ac:dyDescent="0.25">
      <c r="A4991" s="1401"/>
      <c r="B4991" s="1065" t="s">
        <v>4722</v>
      </c>
      <c r="C4991" s="903" t="s">
        <v>4723</v>
      </c>
      <c r="D4991" s="900" t="s">
        <v>264</v>
      </c>
      <c r="E4991" s="903" t="s">
        <v>228</v>
      </c>
      <c r="F4991" s="900" t="s">
        <v>265</v>
      </c>
      <c r="G4991" s="900" t="s">
        <v>53</v>
      </c>
      <c r="H4991" s="900" t="s">
        <v>266</v>
      </c>
      <c r="I4991" s="900" t="s">
        <v>268</v>
      </c>
      <c r="J4991" s="1073" t="s">
        <v>12670</v>
      </c>
      <c r="K4991" s="1073" t="s">
        <v>12672</v>
      </c>
      <c r="L4991" s="1066">
        <v>226621.74</v>
      </c>
    </row>
    <row r="4992" spans="1:12" s="651" customFormat="1" ht="21.95" customHeight="1" x14ac:dyDescent="0.25">
      <c r="A4992" s="1401"/>
      <c r="B4992" s="1067" t="s">
        <v>4722</v>
      </c>
      <c r="C4992" s="702" t="s">
        <v>4724</v>
      </c>
      <c r="D4992" s="899" t="s">
        <v>264</v>
      </c>
      <c r="E4992" s="702" t="s">
        <v>228</v>
      </c>
      <c r="F4992" s="899" t="s">
        <v>265</v>
      </c>
      <c r="G4992" s="899" t="s">
        <v>53</v>
      </c>
      <c r="H4992" s="899" t="s">
        <v>285</v>
      </c>
      <c r="I4992" s="899" t="s">
        <v>286</v>
      </c>
      <c r="J4992" s="1074" t="s">
        <v>14282</v>
      </c>
      <c r="K4992" s="1074" t="s">
        <v>14283</v>
      </c>
      <c r="L4992" s="1068">
        <v>179632.03</v>
      </c>
    </row>
    <row r="4993" spans="1:12" s="651" customFormat="1" ht="21.95" customHeight="1" x14ac:dyDescent="0.25">
      <c r="A4993" s="1401"/>
      <c r="B4993" s="1065" t="s">
        <v>4722</v>
      </c>
      <c r="C4993" s="903" t="s">
        <v>4725</v>
      </c>
      <c r="D4993" s="900" t="s">
        <v>215</v>
      </c>
      <c r="E4993" s="903" t="s">
        <v>727</v>
      </c>
      <c r="F4993" s="900" t="s">
        <v>265</v>
      </c>
      <c r="G4993" s="900" t="s">
        <v>53</v>
      </c>
      <c r="H4993" s="900" t="s">
        <v>201</v>
      </c>
      <c r="I4993" s="900" t="s">
        <v>267</v>
      </c>
      <c r="J4993" s="1073" t="s">
        <v>12659</v>
      </c>
      <c r="K4993" s="1073" t="s">
        <v>12660</v>
      </c>
      <c r="L4993" s="1066">
        <v>23252.55</v>
      </c>
    </row>
    <row r="4994" spans="1:12" s="651" customFormat="1" ht="21.95" customHeight="1" x14ac:dyDescent="0.25">
      <c r="A4994" s="1401"/>
      <c r="B4994" s="1067" t="s">
        <v>4722</v>
      </c>
      <c r="C4994" s="702" t="s">
        <v>4725</v>
      </c>
      <c r="D4994" s="899" t="s">
        <v>215</v>
      </c>
      <c r="E4994" s="702" t="s">
        <v>727</v>
      </c>
      <c r="F4994" s="899" t="s">
        <v>265</v>
      </c>
      <c r="G4994" s="899" t="s">
        <v>53</v>
      </c>
      <c r="H4994" s="899" t="s">
        <v>201</v>
      </c>
      <c r="I4994" s="899" t="s">
        <v>268</v>
      </c>
      <c r="J4994" s="1074" t="s">
        <v>12670</v>
      </c>
      <c r="K4994" s="1074" t="s">
        <v>12671</v>
      </c>
      <c r="L4994" s="1068">
        <v>65422.29</v>
      </c>
    </row>
    <row r="4995" spans="1:12" s="651" customFormat="1" ht="21.95" customHeight="1" x14ac:dyDescent="0.25">
      <c r="A4995" s="1401"/>
      <c r="B4995" s="1065" t="s">
        <v>4722</v>
      </c>
      <c r="C4995" s="903" t="s">
        <v>4725</v>
      </c>
      <c r="D4995" s="900" t="s">
        <v>215</v>
      </c>
      <c r="E4995" s="903" t="s">
        <v>727</v>
      </c>
      <c r="F4995" s="900" t="s">
        <v>265</v>
      </c>
      <c r="G4995" s="900" t="s">
        <v>53</v>
      </c>
      <c r="H4995" s="900" t="s">
        <v>201</v>
      </c>
      <c r="I4995" s="900" t="s">
        <v>268</v>
      </c>
      <c r="J4995" s="1073" t="s">
        <v>12670</v>
      </c>
      <c r="K4995" s="1073" t="s">
        <v>12672</v>
      </c>
      <c r="L4995" s="1066">
        <v>69786.17</v>
      </c>
    </row>
    <row r="4996" spans="1:12" s="651" customFormat="1" ht="21.95" customHeight="1" x14ac:dyDescent="0.25">
      <c r="A4996" s="1401"/>
      <c r="B4996" s="1067" t="s">
        <v>4722</v>
      </c>
      <c r="C4996" s="702" t="s">
        <v>4726</v>
      </c>
      <c r="D4996" s="899" t="s">
        <v>224</v>
      </c>
      <c r="E4996" s="702" t="s">
        <v>728</v>
      </c>
      <c r="F4996" s="899" t="s">
        <v>265</v>
      </c>
      <c r="G4996" s="899" t="s">
        <v>53</v>
      </c>
      <c r="H4996" s="899" t="s">
        <v>201</v>
      </c>
      <c r="I4996" s="899" t="s">
        <v>267</v>
      </c>
      <c r="J4996" s="1074" t="s">
        <v>12659</v>
      </c>
      <c r="K4996" s="1074" t="s">
        <v>12660</v>
      </c>
      <c r="L4996" s="1068">
        <v>301489.71000000002</v>
      </c>
    </row>
    <row r="4997" spans="1:12" s="651" customFormat="1" ht="21.95" customHeight="1" x14ac:dyDescent="0.25">
      <c r="A4997" s="1401"/>
      <c r="B4997" s="1065" t="s">
        <v>4722</v>
      </c>
      <c r="C4997" s="903" t="s">
        <v>4727</v>
      </c>
      <c r="D4997" s="900" t="s">
        <v>224</v>
      </c>
      <c r="E4997" s="903" t="s">
        <v>729</v>
      </c>
      <c r="F4997" s="900" t="s">
        <v>265</v>
      </c>
      <c r="G4997" s="900" t="s">
        <v>53</v>
      </c>
      <c r="H4997" s="900" t="s">
        <v>273</v>
      </c>
      <c r="I4997" s="900" t="s">
        <v>275</v>
      </c>
      <c r="J4997" s="1073" t="s">
        <v>14284</v>
      </c>
      <c r="K4997" s="1073" t="s">
        <v>14285</v>
      </c>
      <c r="L4997" s="1066">
        <v>22100.67</v>
      </c>
    </row>
    <row r="4998" spans="1:12" s="651" customFormat="1" ht="21.95" customHeight="1" x14ac:dyDescent="0.25">
      <c r="A4998" s="1401"/>
      <c r="B4998" s="1067" t="s">
        <v>4722</v>
      </c>
      <c r="C4998" s="702" t="s">
        <v>4727</v>
      </c>
      <c r="D4998" s="899" t="s">
        <v>224</v>
      </c>
      <c r="E4998" s="702" t="s">
        <v>729</v>
      </c>
      <c r="F4998" s="899" t="s">
        <v>265</v>
      </c>
      <c r="G4998" s="899" t="s">
        <v>53</v>
      </c>
      <c r="H4998" s="899" t="s">
        <v>201</v>
      </c>
      <c r="I4998" s="899" t="s">
        <v>267</v>
      </c>
      <c r="J4998" s="1074" t="s">
        <v>12659</v>
      </c>
      <c r="K4998" s="1074" t="s">
        <v>12660</v>
      </c>
      <c r="L4998" s="1068">
        <v>301489.71000000002</v>
      </c>
    </row>
    <row r="4999" spans="1:12" s="651" customFormat="1" ht="21.95" customHeight="1" x14ac:dyDescent="0.25">
      <c r="A4999" s="1401"/>
      <c r="B4999" s="1065" t="s">
        <v>4722</v>
      </c>
      <c r="C4999" s="903" t="s">
        <v>4727</v>
      </c>
      <c r="D4999" s="900" t="s">
        <v>224</v>
      </c>
      <c r="E4999" s="903" t="s">
        <v>729</v>
      </c>
      <c r="F4999" s="900" t="s">
        <v>265</v>
      </c>
      <c r="G4999" s="900" t="s">
        <v>53</v>
      </c>
      <c r="H4999" s="900" t="s">
        <v>201</v>
      </c>
      <c r="I4999" s="900" t="s">
        <v>268</v>
      </c>
      <c r="J4999" s="1073" t="s">
        <v>12670</v>
      </c>
      <c r="K4999" s="1073" t="s">
        <v>12671</v>
      </c>
      <c r="L4999" s="1066">
        <v>848257.53</v>
      </c>
    </row>
    <row r="5000" spans="1:12" s="651" customFormat="1" ht="21.95" customHeight="1" x14ac:dyDescent="0.25">
      <c r="A5000" s="1401"/>
      <c r="B5000" s="1067" t="s">
        <v>4722</v>
      </c>
      <c r="C5000" s="702" t="s">
        <v>4727</v>
      </c>
      <c r="D5000" s="899" t="s">
        <v>224</v>
      </c>
      <c r="E5000" s="702" t="s">
        <v>729</v>
      </c>
      <c r="F5000" s="899" t="s">
        <v>265</v>
      </c>
      <c r="G5000" s="899" t="s">
        <v>53</v>
      </c>
      <c r="H5000" s="899" t="s">
        <v>201</v>
      </c>
      <c r="I5000" s="899" t="s">
        <v>268</v>
      </c>
      <c r="J5000" s="1074" t="s">
        <v>12670</v>
      </c>
      <c r="K5000" s="1074" t="s">
        <v>12672</v>
      </c>
      <c r="L5000" s="1068">
        <v>904839.11</v>
      </c>
    </row>
    <row r="5001" spans="1:12" s="651" customFormat="1" ht="21.95" customHeight="1" x14ac:dyDescent="0.25">
      <c r="A5001" s="1401"/>
      <c r="B5001" s="1065" t="s">
        <v>4722</v>
      </c>
      <c r="C5001" s="903" t="s">
        <v>4728</v>
      </c>
      <c r="D5001" s="900" t="s">
        <v>224</v>
      </c>
      <c r="E5001" s="903" t="s">
        <v>730</v>
      </c>
      <c r="F5001" s="900" t="s">
        <v>265</v>
      </c>
      <c r="G5001" s="900" t="s">
        <v>53</v>
      </c>
      <c r="H5001" s="900" t="s">
        <v>273</v>
      </c>
      <c r="I5001" s="900" t="s">
        <v>275</v>
      </c>
      <c r="J5001" s="1073" t="s">
        <v>14226</v>
      </c>
      <c r="K5001" s="1073" t="s">
        <v>14286</v>
      </c>
      <c r="L5001" s="1066">
        <v>7364.91</v>
      </c>
    </row>
    <row r="5002" spans="1:12" s="651" customFormat="1" ht="21.95" customHeight="1" x14ac:dyDescent="0.25">
      <c r="A5002" s="1401"/>
      <c r="B5002" s="1067" t="s">
        <v>4722</v>
      </c>
      <c r="C5002" s="702" t="s">
        <v>4728</v>
      </c>
      <c r="D5002" s="899" t="s">
        <v>224</v>
      </c>
      <c r="E5002" s="702" t="s">
        <v>730</v>
      </c>
      <c r="F5002" s="899" t="s">
        <v>265</v>
      </c>
      <c r="G5002" s="899" t="s">
        <v>53</v>
      </c>
      <c r="H5002" s="899" t="s">
        <v>201</v>
      </c>
      <c r="I5002" s="899" t="s">
        <v>267</v>
      </c>
      <c r="J5002" s="1074" t="s">
        <v>12659</v>
      </c>
      <c r="K5002" s="1074" t="s">
        <v>12660</v>
      </c>
      <c r="L5002" s="1068">
        <v>301489.71000000002</v>
      </c>
    </row>
    <row r="5003" spans="1:12" s="651" customFormat="1" ht="21.95" customHeight="1" x14ac:dyDescent="0.25">
      <c r="A5003" s="1401"/>
      <c r="B5003" s="1065" t="s">
        <v>4722</v>
      </c>
      <c r="C5003" s="903" t="s">
        <v>4728</v>
      </c>
      <c r="D5003" s="900" t="s">
        <v>224</v>
      </c>
      <c r="E5003" s="903" t="s">
        <v>730</v>
      </c>
      <c r="F5003" s="900" t="s">
        <v>265</v>
      </c>
      <c r="G5003" s="900" t="s">
        <v>53</v>
      </c>
      <c r="H5003" s="900" t="s">
        <v>201</v>
      </c>
      <c r="I5003" s="900" t="s">
        <v>268</v>
      </c>
      <c r="J5003" s="1073" t="s">
        <v>12670</v>
      </c>
      <c r="K5003" s="1073" t="s">
        <v>12671</v>
      </c>
      <c r="L5003" s="1066">
        <v>848257.53</v>
      </c>
    </row>
    <row r="5004" spans="1:12" s="651" customFormat="1" ht="21.95" customHeight="1" x14ac:dyDescent="0.25">
      <c r="A5004" s="1401"/>
      <c r="B5004" s="1067" t="s">
        <v>4722</v>
      </c>
      <c r="C5004" s="702" t="s">
        <v>4729</v>
      </c>
      <c r="D5004" s="899" t="s">
        <v>215</v>
      </c>
      <c r="E5004" s="702" t="s">
        <v>727</v>
      </c>
      <c r="F5004" s="899" t="s">
        <v>265</v>
      </c>
      <c r="G5004" s="899" t="s">
        <v>53</v>
      </c>
      <c r="H5004" s="899" t="s">
        <v>201</v>
      </c>
      <c r="I5004" s="899" t="s">
        <v>267</v>
      </c>
      <c r="J5004" s="1074" t="s">
        <v>12659</v>
      </c>
      <c r="K5004" s="1074" t="s">
        <v>12660</v>
      </c>
      <c r="L5004" s="1068">
        <v>479125.07</v>
      </c>
    </row>
    <row r="5005" spans="1:12" s="651" customFormat="1" ht="21.95" customHeight="1" x14ac:dyDescent="0.25">
      <c r="A5005" s="1401"/>
      <c r="B5005" s="1065" t="s">
        <v>4722</v>
      </c>
      <c r="C5005" s="903" t="s">
        <v>4729</v>
      </c>
      <c r="D5005" s="900" t="s">
        <v>215</v>
      </c>
      <c r="E5005" s="903" t="s">
        <v>727</v>
      </c>
      <c r="F5005" s="900" t="s">
        <v>265</v>
      </c>
      <c r="G5005" s="900" t="s">
        <v>53</v>
      </c>
      <c r="H5005" s="900" t="s">
        <v>201</v>
      </c>
      <c r="I5005" s="900" t="s">
        <v>268</v>
      </c>
      <c r="J5005" s="1073" t="s">
        <v>12670</v>
      </c>
      <c r="K5005" s="1073" t="s">
        <v>12671</v>
      </c>
      <c r="L5005" s="1066">
        <v>1348044.19</v>
      </c>
    </row>
    <row r="5006" spans="1:12" s="651" customFormat="1" ht="21.95" customHeight="1" x14ac:dyDescent="0.25">
      <c r="A5006" s="1401"/>
      <c r="B5006" s="1067" t="s">
        <v>4722</v>
      </c>
      <c r="C5006" s="702" t="s">
        <v>4729</v>
      </c>
      <c r="D5006" s="899" t="s">
        <v>215</v>
      </c>
      <c r="E5006" s="702" t="s">
        <v>727</v>
      </c>
      <c r="F5006" s="899" t="s">
        <v>265</v>
      </c>
      <c r="G5006" s="899" t="s">
        <v>53</v>
      </c>
      <c r="H5006" s="899" t="s">
        <v>201</v>
      </c>
      <c r="I5006" s="899" t="s">
        <v>268</v>
      </c>
      <c r="J5006" s="1074" t="s">
        <v>12670</v>
      </c>
      <c r="K5006" s="1074" t="s">
        <v>12672</v>
      </c>
      <c r="L5006" s="1068">
        <v>1437963.17</v>
      </c>
    </row>
    <row r="5007" spans="1:12" s="651" customFormat="1" ht="21.95" customHeight="1" x14ac:dyDescent="0.25">
      <c r="A5007" s="1401"/>
      <c r="B5007" s="1065" t="s">
        <v>4722</v>
      </c>
      <c r="C5007" s="903" t="s">
        <v>4730</v>
      </c>
      <c r="D5007" s="900" t="s">
        <v>264</v>
      </c>
      <c r="E5007" s="903" t="s">
        <v>228</v>
      </c>
      <c r="F5007" s="900" t="s">
        <v>265</v>
      </c>
      <c r="G5007" s="900" t="s">
        <v>53</v>
      </c>
      <c r="H5007" s="900" t="s">
        <v>266</v>
      </c>
      <c r="I5007" s="900" t="s">
        <v>267</v>
      </c>
      <c r="J5007" s="1073" t="s">
        <v>12659</v>
      </c>
      <c r="K5007" s="1073" t="s">
        <v>12660</v>
      </c>
      <c r="L5007" s="1066">
        <v>22434.54</v>
      </c>
    </row>
    <row r="5008" spans="1:12" s="651" customFormat="1" ht="21.95" customHeight="1" x14ac:dyDescent="0.25">
      <c r="A5008" s="1401"/>
      <c r="B5008" s="1067" t="s">
        <v>4722</v>
      </c>
      <c r="C5008" s="702" t="s">
        <v>4731</v>
      </c>
      <c r="D5008" s="899" t="s">
        <v>264</v>
      </c>
      <c r="E5008" s="702" t="s">
        <v>228</v>
      </c>
      <c r="F5008" s="899" t="s">
        <v>265</v>
      </c>
      <c r="G5008" s="899" t="s">
        <v>53</v>
      </c>
      <c r="H5008" s="899" t="s">
        <v>266</v>
      </c>
      <c r="I5008" s="899" t="s">
        <v>267</v>
      </c>
      <c r="J5008" s="1074" t="s">
        <v>12659</v>
      </c>
      <c r="K5008" s="1074" t="s">
        <v>12660</v>
      </c>
      <c r="L5008" s="1068">
        <v>22434.54</v>
      </c>
    </row>
    <row r="5009" spans="1:12" s="651" customFormat="1" ht="21.95" customHeight="1" x14ac:dyDescent="0.25">
      <c r="A5009" s="1401"/>
      <c r="B5009" s="1065" t="s">
        <v>4722</v>
      </c>
      <c r="C5009" s="903" t="s">
        <v>4732</v>
      </c>
      <c r="D5009" s="900" t="s">
        <v>224</v>
      </c>
      <c r="E5009" s="903" t="s">
        <v>728</v>
      </c>
      <c r="F5009" s="900" t="s">
        <v>265</v>
      </c>
      <c r="G5009" s="900" t="s">
        <v>53</v>
      </c>
      <c r="H5009" s="900" t="s">
        <v>201</v>
      </c>
      <c r="I5009" s="900" t="s">
        <v>267</v>
      </c>
      <c r="J5009" s="1073" t="s">
        <v>12659</v>
      </c>
      <c r="K5009" s="1073" t="s">
        <v>12660</v>
      </c>
      <c r="L5009" s="1066">
        <v>53498.21</v>
      </c>
    </row>
    <row r="5010" spans="1:12" s="651" customFormat="1" ht="21.95" customHeight="1" x14ac:dyDescent="0.25">
      <c r="A5010" s="1401"/>
      <c r="B5010" s="1067" t="s">
        <v>4722</v>
      </c>
      <c r="C5010" s="702" t="s">
        <v>14287</v>
      </c>
      <c r="D5010" s="899" t="s">
        <v>224</v>
      </c>
      <c r="E5010" s="702" t="s">
        <v>729</v>
      </c>
      <c r="F5010" s="899" t="s">
        <v>265</v>
      </c>
      <c r="G5010" s="899" t="s">
        <v>53</v>
      </c>
      <c r="H5010" s="899" t="s">
        <v>201</v>
      </c>
      <c r="I5010" s="899" t="s">
        <v>267</v>
      </c>
      <c r="J5010" s="1074" t="s">
        <v>12659</v>
      </c>
      <c r="K5010" s="1074" t="s">
        <v>12660</v>
      </c>
      <c r="L5010" s="1068">
        <v>53498.21</v>
      </c>
    </row>
    <row r="5011" spans="1:12" s="651" customFormat="1" ht="21.95" customHeight="1" x14ac:dyDescent="0.25">
      <c r="A5011" s="1401"/>
      <c r="B5011" s="1065" t="s">
        <v>4722</v>
      </c>
      <c r="C5011" s="903" t="s">
        <v>14288</v>
      </c>
      <c r="D5011" s="900" t="s">
        <v>224</v>
      </c>
      <c r="E5011" s="903" t="s">
        <v>730</v>
      </c>
      <c r="F5011" s="900" t="s">
        <v>265</v>
      </c>
      <c r="G5011" s="900" t="s">
        <v>53</v>
      </c>
      <c r="H5011" s="900" t="s">
        <v>201</v>
      </c>
      <c r="I5011" s="900" t="s">
        <v>267</v>
      </c>
      <c r="J5011" s="1073" t="s">
        <v>12659</v>
      </c>
      <c r="K5011" s="1073" t="s">
        <v>12660</v>
      </c>
      <c r="L5011" s="1066">
        <v>53498.21</v>
      </c>
    </row>
    <row r="5012" spans="1:12" s="651" customFormat="1" ht="21.95" customHeight="1" x14ac:dyDescent="0.25">
      <c r="A5012" s="1401"/>
      <c r="B5012" s="1067" t="s">
        <v>4722</v>
      </c>
      <c r="C5012" s="702" t="s">
        <v>4733</v>
      </c>
      <c r="D5012" s="899" t="s">
        <v>264</v>
      </c>
      <c r="E5012" s="702" t="s">
        <v>228</v>
      </c>
      <c r="F5012" s="899" t="s">
        <v>265</v>
      </c>
      <c r="G5012" s="899" t="s">
        <v>53</v>
      </c>
      <c r="H5012" s="899" t="s">
        <v>266</v>
      </c>
      <c r="I5012" s="899" t="s">
        <v>267</v>
      </c>
      <c r="J5012" s="1074" t="s">
        <v>12659</v>
      </c>
      <c r="K5012" s="1074" t="s">
        <v>12660</v>
      </c>
      <c r="L5012" s="1068">
        <v>61807.65</v>
      </c>
    </row>
    <row r="5013" spans="1:12" s="651" customFormat="1" ht="21.95" customHeight="1" x14ac:dyDescent="0.25">
      <c r="A5013" s="1401"/>
      <c r="B5013" s="1065" t="s">
        <v>4722</v>
      </c>
      <c r="C5013" s="903" t="s">
        <v>4733</v>
      </c>
      <c r="D5013" s="900" t="s">
        <v>264</v>
      </c>
      <c r="E5013" s="903" t="s">
        <v>228</v>
      </c>
      <c r="F5013" s="900" t="s">
        <v>265</v>
      </c>
      <c r="G5013" s="900" t="s">
        <v>53</v>
      </c>
      <c r="H5013" s="900" t="s">
        <v>266</v>
      </c>
      <c r="I5013" s="900" t="s">
        <v>268</v>
      </c>
      <c r="J5013" s="1073" t="s">
        <v>12670</v>
      </c>
      <c r="K5013" s="1073" t="s">
        <v>12671</v>
      </c>
      <c r="L5013" s="1066">
        <v>173606.09</v>
      </c>
    </row>
    <row r="5014" spans="1:12" s="651" customFormat="1" ht="21.95" customHeight="1" x14ac:dyDescent="0.25">
      <c r="A5014" s="1401"/>
      <c r="B5014" s="1067" t="s">
        <v>4722</v>
      </c>
      <c r="C5014" s="702" t="s">
        <v>4733</v>
      </c>
      <c r="D5014" s="899" t="s">
        <v>264</v>
      </c>
      <c r="E5014" s="702" t="s">
        <v>228</v>
      </c>
      <c r="F5014" s="899" t="s">
        <v>265</v>
      </c>
      <c r="G5014" s="899" t="s">
        <v>53</v>
      </c>
      <c r="H5014" s="899" t="s">
        <v>266</v>
      </c>
      <c r="I5014" s="899" t="s">
        <v>268</v>
      </c>
      <c r="J5014" s="1074" t="s">
        <v>12670</v>
      </c>
      <c r="K5014" s="1074" t="s">
        <v>12672</v>
      </c>
      <c r="L5014" s="1068">
        <v>185069.35</v>
      </c>
    </row>
    <row r="5015" spans="1:12" s="651" customFormat="1" ht="21.95" customHeight="1" x14ac:dyDescent="0.25">
      <c r="A5015" s="1401"/>
      <c r="B5015" s="1065" t="s">
        <v>4722</v>
      </c>
      <c r="C5015" s="903" t="s">
        <v>4734</v>
      </c>
      <c r="D5015" s="900" t="s">
        <v>224</v>
      </c>
      <c r="E5015" s="903" t="s">
        <v>728</v>
      </c>
      <c r="F5015" s="900" t="s">
        <v>265</v>
      </c>
      <c r="G5015" s="900" t="s">
        <v>53</v>
      </c>
      <c r="H5015" s="900" t="s">
        <v>201</v>
      </c>
      <c r="I5015" s="900" t="s">
        <v>267</v>
      </c>
      <c r="J5015" s="1073" t="s">
        <v>12659</v>
      </c>
      <c r="K5015" s="1073" t="s">
        <v>12660</v>
      </c>
      <c r="L5015" s="1066">
        <v>138211.88</v>
      </c>
    </row>
    <row r="5016" spans="1:12" s="651" customFormat="1" ht="21.95" customHeight="1" x14ac:dyDescent="0.25">
      <c r="A5016" s="1401"/>
      <c r="B5016" s="1067" t="s">
        <v>4722</v>
      </c>
      <c r="C5016" s="702" t="s">
        <v>14289</v>
      </c>
      <c r="D5016" s="899" t="s">
        <v>224</v>
      </c>
      <c r="E5016" s="702" t="s">
        <v>729</v>
      </c>
      <c r="F5016" s="899" t="s">
        <v>265</v>
      </c>
      <c r="G5016" s="899" t="s">
        <v>53</v>
      </c>
      <c r="H5016" s="899" t="s">
        <v>201</v>
      </c>
      <c r="I5016" s="899" t="s">
        <v>267</v>
      </c>
      <c r="J5016" s="1074" t="s">
        <v>12659</v>
      </c>
      <c r="K5016" s="1074" t="s">
        <v>12660</v>
      </c>
      <c r="L5016" s="1068">
        <v>138211.88</v>
      </c>
    </row>
    <row r="5017" spans="1:12" s="651" customFormat="1" ht="21.95" customHeight="1" x14ac:dyDescent="0.25">
      <c r="A5017" s="1401"/>
      <c r="B5017" s="1065" t="s">
        <v>4722</v>
      </c>
      <c r="C5017" s="903" t="s">
        <v>14290</v>
      </c>
      <c r="D5017" s="900" t="s">
        <v>224</v>
      </c>
      <c r="E5017" s="903" t="s">
        <v>730</v>
      </c>
      <c r="F5017" s="900" t="s">
        <v>265</v>
      </c>
      <c r="G5017" s="900" t="s">
        <v>53</v>
      </c>
      <c r="H5017" s="900" t="s">
        <v>201</v>
      </c>
      <c r="I5017" s="900" t="s">
        <v>267</v>
      </c>
      <c r="J5017" s="1073" t="s">
        <v>12659</v>
      </c>
      <c r="K5017" s="1073" t="s">
        <v>12660</v>
      </c>
      <c r="L5017" s="1066">
        <v>138211.88</v>
      </c>
    </row>
    <row r="5018" spans="1:12" s="651" customFormat="1" ht="21.95" customHeight="1" x14ac:dyDescent="0.25">
      <c r="A5018" s="1401"/>
      <c r="B5018" s="1067" t="s">
        <v>4722</v>
      </c>
      <c r="C5018" s="702" t="s">
        <v>4735</v>
      </c>
      <c r="D5018" s="899" t="s">
        <v>264</v>
      </c>
      <c r="E5018" s="702" t="s">
        <v>228</v>
      </c>
      <c r="F5018" s="899" t="s">
        <v>265</v>
      </c>
      <c r="G5018" s="899" t="s">
        <v>53</v>
      </c>
      <c r="H5018" s="899" t="s">
        <v>266</v>
      </c>
      <c r="I5018" s="899" t="s">
        <v>267</v>
      </c>
      <c r="J5018" s="1074" t="s">
        <v>12659</v>
      </c>
      <c r="K5018" s="1074" t="s">
        <v>12660</v>
      </c>
      <c r="L5018" s="1068">
        <v>36053.660000000003</v>
      </c>
    </row>
    <row r="5019" spans="1:12" s="651" customFormat="1" ht="21.95" customHeight="1" x14ac:dyDescent="0.25">
      <c r="A5019" s="1401"/>
      <c r="B5019" s="1065" t="s">
        <v>4722</v>
      </c>
      <c r="C5019" s="903" t="s">
        <v>4735</v>
      </c>
      <c r="D5019" s="900" t="s">
        <v>264</v>
      </c>
      <c r="E5019" s="903" t="s">
        <v>228</v>
      </c>
      <c r="F5019" s="900" t="s">
        <v>265</v>
      </c>
      <c r="G5019" s="900" t="s">
        <v>53</v>
      </c>
      <c r="H5019" s="900" t="s">
        <v>266</v>
      </c>
      <c r="I5019" s="900" t="s">
        <v>268</v>
      </c>
      <c r="J5019" s="1073" t="s">
        <v>12670</v>
      </c>
      <c r="K5019" s="1073" t="s">
        <v>12671</v>
      </c>
      <c r="L5019" s="1066">
        <v>101267.96</v>
      </c>
    </row>
    <row r="5020" spans="1:12" s="651" customFormat="1" ht="21.95" customHeight="1" x14ac:dyDescent="0.25">
      <c r="A5020" s="1401"/>
      <c r="B5020" s="1067" t="s">
        <v>4722</v>
      </c>
      <c r="C5020" s="702" t="s">
        <v>4735</v>
      </c>
      <c r="D5020" s="899" t="s">
        <v>264</v>
      </c>
      <c r="E5020" s="702" t="s">
        <v>228</v>
      </c>
      <c r="F5020" s="899" t="s">
        <v>265</v>
      </c>
      <c r="G5020" s="899" t="s">
        <v>53</v>
      </c>
      <c r="H5020" s="899" t="s">
        <v>266</v>
      </c>
      <c r="I5020" s="899" t="s">
        <v>268</v>
      </c>
      <c r="J5020" s="1074" t="s">
        <v>12670</v>
      </c>
      <c r="K5020" s="1074" t="s">
        <v>12672</v>
      </c>
      <c r="L5020" s="1068">
        <v>107954.71</v>
      </c>
    </row>
    <row r="5021" spans="1:12" s="651" customFormat="1" ht="21.95" customHeight="1" x14ac:dyDescent="0.25">
      <c r="A5021" s="1401"/>
      <c r="B5021" s="1065" t="s">
        <v>4722</v>
      </c>
      <c r="C5021" s="903" t="s">
        <v>4736</v>
      </c>
      <c r="D5021" s="900" t="s">
        <v>215</v>
      </c>
      <c r="E5021" s="903" t="s">
        <v>727</v>
      </c>
      <c r="F5021" s="900" t="s">
        <v>265</v>
      </c>
      <c r="G5021" s="900" t="s">
        <v>53</v>
      </c>
      <c r="H5021" s="900" t="s">
        <v>201</v>
      </c>
      <c r="I5021" s="900" t="s">
        <v>267</v>
      </c>
      <c r="J5021" s="1073" t="s">
        <v>12659</v>
      </c>
      <c r="K5021" s="1073" t="s">
        <v>12660</v>
      </c>
      <c r="L5021" s="1066">
        <v>113564.95</v>
      </c>
    </row>
    <row r="5022" spans="1:12" s="651" customFormat="1" ht="21.95" customHeight="1" x14ac:dyDescent="0.25">
      <c r="A5022" s="1401"/>
      <c r="B5022" s="1067" t="s">
        <v>4722</v>
      </c>
      <c r="C5022" s="702" t="s">
        <v>4737</v>
      </c>
      <c r="D5022" s="899" t="s">
        <v>264</v>
      </c>
      <c r="E5022" s="702" t="s">
        <v>228</v>
      </c>
      <c r="F5022" s="899" t="s">
        <v>265</v>
      </c>
      <c r="G5022" s="899" t="s">
        <v>53</v>
      </c>
      <c r="H5022" s="899" t="s">
        <v>266</v>
      </c>
      <c r="I5022" s="899" t="s">
        <v>267</v>
      </c>
      <c r="J5022" s="1074" t="s">
        <v>12659</v>
      </c>
      <c r="K5022" s="1074" t="s">
        <v>12660</v>
      </c>
      <c r="L5022" s="1068">
        <v>62711.63</v>
      </c>
    </row>
    <row r="5023" spans="1:12" s="651" customFormat="1" ht="21.95" customHeight="1" x14ac:dyDescent="0.25">
      <c r="A5023" s="1401"/>
      <c r="B5023" s="1067" t="s">
        <v>4722</v>
      </c>
      <c r="C5023" s="702" t="s">
        <v>4737</v>
      </c>
      <c r="D5023" s="899" t="s">
        <v>264</v>
      </c>
      <c r="E5023" s="702" t="s">
        <v>228</v>
      </c>
      <c r="F5023" s="899" t="s">
        <v>265</v>
      </c>
      <c r="G5023" s="899" t="s">
        <v>53</v>
      </c>
      <c r="H5023" s="899" t="s">
        <v>266</v>
      </c>
      <c r="I5023" s="899" t="s">
        <v>268</v>
      </c>
      <c r="J5023" s="1074" t="s">
        <v>12670</v>
      </c>
      <c r="K5023" s="1074" t="s">
        <v>12671</v>
      </c>
      <c r="L5023" s="1068">
        <v>176145.2</v>
      </c>
    </row>
    <row r="5024" spans="1:12" s="651" customFormat="1" ht="21.95" customHeight="1" x14ac:dyDescent="0.25">
      <c r="A5024" s="1401"/>
      <c r="B5024" s="1065" t="s">
        <v>4722</v>
      </c>
      <c r="C5024" s="903" t="s">
        <v>4737</v>
      </c>
      <c r="D5024" s="900" t="s">
        <v>264</v>
      </c>
      <c r="E5024" s="903" t="s">
        <v>228</v>
      </c>
      <c r="F5024" s="900" t="s">
        <v>265</v>
      </c>
      <c r="G5024" s="900" t="s">
        <v>53</v>
      </c>
      <c r="H5024" s="900" t="s">
        <v>266</v>
      </c>
      <c r="I5024" s="900" t="s">
        <v>268</v>
      </c>
      <c r="J5024" s="1073" t="s">
        <v>12670</v>
      </c>
      <c r="K5024" s="1073" t="s">
        <v>12672</v>
      </c>
      <c r="L5024" s="1066">
        <v>187776.12</v>
      </c>
    </row>
    <row r="5025" spans="1:12" s="651" customFormat="1" ht="21.95" customHeight="1" x14ac:dyDescent="0.25">
      <c r="A5025" s="1401"/>
      <c r="B5025" s="1067" t="s">
        <v>4722</v>
      </c>
      <c r="C5025" s="702" t="s">
        <v>4737</v>
      </c>
      <c r="D5025" s="899" t="s">
        <v>264</v>
      </c>
      <c r="E5025" s="702" t="s">
        <v>228</v>
      </c>
      <c r="F5025" s="899" t="s">
        <v>265</v>
      </c>
      <c r="G5025" s="899" t="s">
        <v>53</v>
      </c>
      <c r="H5025" s="899" t="s">
        <v>285</v>
      </c>
      <c r="I5025" s="899" t="s">
        <v>276</v>
      </c>
      <c r="J5025" s="1074" t="s">
        <v>13765</v>
      </c>
      <c r="K5025" s="1074" t="s">
        <v>13766</v>
      </c>
      <c r="L5025" s="1068">
        <v>6852.19</v>
      </c>
    </row>
    <row r="5026" spans="1:12" s="651" customFormat="1" ht="21.95" customHeight="1" x14ac:dyDescent="0.25">
      <c r="A5026" s="1401"/>
      <c r="B5026" s="1065" t="s">
        <v>4722</v>
      </c>
      <c r="C5026" s="903" t="s">
        <v>4738</v>
      </c>
      <c r="D5026" s="900" t="s">
        <v>264</v>
      </c>
      <c r="E5026" s="903" t="s">
        <v>228</v>
      </c>
      <c r="F5026" s="900" t="s">
        <v>265</v>
      </c>
      <c r="G5026" s="900" t="s">
        <v>53</v>
      </c>
      <c r="H5026" s="900" t="s">
        <v>285</v>
      </c>
      <c r="I5026" s="900" t="s">
        <v>276</v>
      </c>
      <c r="J5026" s="1073" t="s">
        <v>13765</v>
      </c>
      <c r="K5026" s="1073" t="s">
        <v>13766</v>
      </c>
      <c r="L5026" s="1066">
        <v>6852.19</v>
      </c>
    </row>
    <row r="5027" spans="1:12" s="651" customFormat="1" ht="21.95" customHeight="1" x14ac:dyDescent="0.25">
      <c r="A5027" s="1401"/>
      <c r="B5027" s="1067" t="s">
        <v>4722</v>
      </c>
      <c r="C5027" s="702" t="s">
        <v>4738</v>
      </c>
      <c r="D5027" s="899" t="s">
        <v>264</v>
      </c>
      <c r="E5027" s="702" t="s">
        <v>228</v>
      </c>
      <c r="F5027" s="899" t="s">
        <v>265</v>
      </c>
      <c r="G5027" s="899" t="s">
        <v>53</v>
      </c>
      <c r="H5027" s="899" t="s">
        <v>266</v>
      </c>
      <c r="I5027" s="899" t="s">
        <v>267</v>
      </c>
      <c r="J5027" s="1074" t="s">
        <v>12659</v>
      </c>
      <c r="K5027" s="1074" t="s">
        <v>12660</v>
      </c>
      <c r="L5027" s="1068">
        <v>62711.63</v>
      </c>
    </row>
    <row r="5028" spans="1:12" s="651" customFormat="1" ht="21.95" customHeight="1" x14ac:dyDescent="0.25">
      <c r="A5028" s="1401"/>
      <c r="B5028" s="1065" t="s">
        <v>4722</v>
      </c>
      <c r="C5028" s="903" t="s">
        <v>4738</v>
      </c>
      <c r="D5028" s="900" t="s">
        <v>264</v>
      </c>
      <c r="E5028" s="903" t="s">
        <v>228</v>
      </c>
      <c r="F5028" s="900" t="s">
        <v>265</v>
      </c>
      <c r="G5028" s="900" t="s">
        <v>53</v>
      </c>
      <c r="H5028" s="900" t="s">
        <v>266</v>
      </c>
      <c r="I5028" s="900" t="s">
        <v>268</v>
      </c>
      <c r="J5028" s="1073" t="s">
        <v>12670</v>
      </c>
      <c r="K5028" s="1073" t="s">
        <v>12671</v>
      </c>
      <c r="L5028" s="1066">
        <v>176145.2</v>
      </c>
    </row>
    <row r="5029" spans="1:12" s="651" customFormat="1" ht="21.95" customHeight="1" x14ac:dyDescent="0.25">
      <c r="A5029" s="1401"/>
      <c r="B5029" s="1067" t="s">
        <v>4722</v>
      </c>
      <c r="C5029" s="702" t="s">
        <v>4738</v>
      </c>
      <c r="D5029" s="899" t="s">
        <v>264</v>
      </c>
      <c r="E5029" s="702" t="s">
        <v>228</v>
      </c>
      <c r="F5029" s="899" t="s">
        <v>265</v>
      </c>
      <c r="G5029" s="899" t="s">
        <v>53</v>
      </c>
      <c r="H5029" s="899" t="s">
        <v>266</v>
      </c>
      <c r="I5029" s="899" t="s">
        <v>268</v>
      </c>
      <c r="J5029" s="1074" t="s">
        <v>12670</v>
      </c>
      <c r="K5029" s="1074" t="s">
        <v>12672</v>
      </c>
      <c r="L5029" s="1068">
        <v>187776.12</v>
      </c>
    </row>
    <row r="5030" spans="1:12" s="651" customFormat="1" ht="21.95" customHeight="1" x14ac:dyDescent="0.25">
      <c r="A5030" s="1401"/>
      <c r="B5030" s="1065" t="s">
        <v>4722</v>
      </c>
      <c r="C5030" s="903" t="s">
        <v>4739</v>
      </c>
      <c r="D5030" s="900" t="s">
        <v>264</v>
      </c>
      <c r="E5030" s="903" t="s">
        <v>228</v>
      </c>
      <c r="F5030" s="900" t="s">
        <v>265</v>
      </c>
      <c r="G5030" s="900" t="s">
        <v>53</v>
      </c>
      <c r="H5030" s="900" t="s">
        <v>266</v>
      </c>
      <c r="I5030" s="900" t="s">
        <v>267</v>
      </c>
      <c r="J5030" s="1073" t="s">
        <v>12659</v>
      </c>
      <c r="K5030" s="1073" t="s">
        <v>12660</v>
      </c>
      <c r="L5030" s="1066">
        <v>62711.63</v>
      </c>
    </row>
    <row r="5031" spans="1:12" s="651" customFormat="1" ht="21.95" customHeight="1" x14ac:dyDescent="0.25">
      <c r="A5031" s="1401"/>
      <c r="B5031" s="1067" t="s">
        <v>4722</v>
      </c>
      <c r="C5031" s="702" t="s">
        <v>4739</v>
      </c>
      <c r="D5031" s="899" t="s">
        <v>264</v>
      </c>
      <c r="E5031" s="702" t="s">
        <v>228</v>
      </c>
      <c r="F5031" s="899" t="s">
        <v>265</v>
      </c>
      <c r="G5031" s="899" t="s">
        <v>53</v>
      </c>
      <c r="H5031" s="899" t="s">
        <v>266</v>
      </c>
      <c r="I5031" s="899" t="s">
        <v>268</v>
      </c>
      <c r="J5031" s="1074" t="s">
        <v>12670</v>
      </c>
      <c r="K5031" s="1074" t="s">
        <v>12671</v>
      </c>
      <c r="L5031" s="1068">
        <v>176145.2</v>
      </c>
    </row>
    <row r="5032" spans="1:12" s="651" customFormat="1" ht="21.95" customHeight="1" x14ac:dyDescent="0.25">
      <c r="A5032" s="1401"/>
      <c r="B5032" s="1065" t="s">
        <v>4722</v>
      </c>
      <c r="C5032" s="903" t="s">
        <v>4739</v>
      </c>
      <c r="D5032" s="900" t="s">
        <v>264</v>
      </c>
      <c r="E5032" s="903" t="s">
        <v>228</v>
      </c>
      <c r="F5032" s="900" t="s">
        <v>265</v>
      </c>
      <c r="G5032" s="900" t="s">
        <v>53</v>
      </c>
      <c r="H5032" s="900" t="s">
        <v>266</v>
      </c>
      <c r="I5032" s="900" t="s">
        <v>268</v>
      </c>
      <c r="J5032" s="1073" t="s">
        <v>12670</v>
      </c>
      <c r="K5032" s="1073" t="s">
        <v>12672</v>
      </c>
      <c r="L5032" s="1066">
        <v>187776.12</v>
      </c>
    </row>
    <row r="5033" spans="1:12" s="651" customFormat="1" ht="21.95" customHeight="1" x14ac:dyDescent="0.25">
      <c r="A5033" s="1401"/>
      <c r="B5033" s="1065" t="s">
        <v>4722</v>
      </c>
      <c r="C5033" s="903" t="s">
        <v>4740</v>
      </c>
      <c r="D5033" s="900" t="s">
        <v>264</v>
      </c>
      <c r="E5033" s="903" t="s">
        <v>228</v>
      </c>
      <c r="F5033" s="900" t="s">
        <v>265</v>
      </c>
      <c r="G5033" s="900" t="s">
        <v>53</v>
      </c>
      <c r="H5033" s="900" t="s">
        <v>266</v>
      </c>
      <c r="I5033" s="900" t="s">
        <v>267</v>
      </c>
      <c r="J5033" s="1073" t="s">
        <v>12659</v>
      </c>
      <c r="K5033" s="1073" t="s">
        <v>12660</v>
      </c>
      <c r="L5033" s="1066">
        <v>62711.63</v>
      </c>
    </row>
    <row r="5034" spans="1:12" s="651" customFormat="1" ht="21.95" customHeight="1" x14ac:dyDescent="0.25">
      <c r="A5034" s="1401"/>
      <c r="B5034" s="1067" t="s">
        <v>4722</v>
      </c>
      <c r="C5034" s="702" t="s">
        <v>4740</v>
      </c>
      <c r="D5034" s="899" t="s">
        <v>264</v>
      </c>
      <c r="E5034" s="702" t="s">
        <v>228</v>
      </c>
      <c r="F5034" s="899" t="s">
        <v>265</v>
      </c>
      <c r="G5034" s="899" t="s">
        <v>53</v>
      </c>
      <c r="H5034" s="899" t="s">
        <v>266</v>
      </c>
      <c r="I5034" s="899" t="s">
        <v>268</v>
      </c>
      <c r="J5034" s="1074" t="s">
        <v>12670</v>
      </c>
      <c r="K5034" s="1074" t="s">
        <v>12671</v>
      </c>
      <c r="L5034" s="1068">
        <v>176145.2</v>
      </c>
    </row>
    <row r="5035" spans="1:12" s="651" customFormat="1" ht="21.95" customHeight="1" x14ac:dyDescent="0.25">
      <c r="A5035" s="1401"/>
      <c r="B5035" s="1065" t="s">
        <v>4722</v>
      </c>
      <c r="C5035" s="903" t="s">
        <v>4740</v>
      </c>
      <c r="D5035" s="900" t="s">
        <v>264</v>
      </c>
      <c r="E5035" s="903" t="s">
        <v>228</v>
      </c>
      <c r="F5035" s="900" t="s">
        <v>265</v>
      </c>
      <c r="G5035" s="900" t="s">
        <v>53</v>
      </c>
      <c r="H5035" s="900" t="s">
        <v>266</v>
      </c>
      <c r="I5035" s="900" t="s">
        <v>268</v>
      </c>
      <c r="J5035" s="1073" t="s">
        <v>12670</v>
      </c>
      <c r="K5035" s="1073" t="s">
        <v>12672</v>
      </c>
      <c r="L5035" s="1066">
        <v>187776.12</v>
      </c>
    </row>
    <row r="5036" spans="1:12" s="651" customFormat="1" ht="21.95" customHeight="1" x14ac:dyDescent="0.25">
      <c r="A5036" s="1401"/>
      <c r="B5036" s="1067" t="s">
        <v>4722</v>
      </c>
      <c r="C5036" s="702" t="s">
        <v>4741</v>
      </c>
      <c r="D5036" s="899" t="s">
        <v>264</v>
      </c>
      <c r="E5036" s="702" t="s">
        <v>228</v>
      </c>
      <c r="F5036" s="899" t="s">
        <v>265</v>
      </c>
      <c r="G5036" s="899" t="s">
        <v>53</v>
      </c>
      <c r="H5036" s="899" t="s">
        <v>266</v>
      </c>
      <c r="I5036" s="899" t="s">
        <v>267</v>
      </c>
      <c r="J5036" s="1074" t="s">
        <v>12659</v>
      </c>
      <c r="K5036" s="1074" t="s">
        <v>12660</v>
      </c>
      <c r="L5036" s="1068">
        <v>193279.71</v>
      </c>
    </row>
    <row r="5037" spans="1:12" s="651" customFormat="1" ht="21.95" customHeight="1" x14ac:dyDescent="0.25">
      <c r="A5037" s="1401"/>
      <c r="B5037" s="1065" t="s">
        <v>4722</v>
      </c>
      <c r="C5037" s="903" t="s">
        <v>4741</v>
      </c>
      <c r="D5037" s="900" t="s">
        <v>264</v>
      </c>
      <c r="E5037" s="903" t="s">
        <v>228</v>
      </c>
      <c r="F5037" s="900" t="s">
        <v>265</v>
      </c>
      <c r="G5037" s="900" t="s">
        <v>53</v>
      </c>
      <c r="H5037" s="900" t="s">
        <v>266</v>
      </c>
      <c r="I5037" s="900" t="s">
        <v>268</v>
      </c>
      <c r="J5037" s="1073" t="s">
        <v>12670</v>
      </c>
      <c r="K5037" s="1073" t="s">
        <v>12671</v>
      </c>
      <c r="L5037" s="1066">
        <v>542886.40000000002</v>
      </c>
    </row>
    <row r="5038" spans="1:12" s="651" customFormat="1" ht="21.95" customHeight="1" x14ac:dyDescent="0.25">
      <c r="A5038" s="1401"/>
      <c r="B5038" s="1065" t="s">
        <v>4722</v>
      </c>
      <c r="C5038" s="903" t="s">
        <v>4741</v>
      </c>
      <c r="D5038" s="900" t="s">
        <v>264</v>
      </c>
      <c r="E5038" s="903" t="s">
        <v>228</v>
      </c>
      <c r="F5038" s="900" t="s">
        <v>265</v>
      </c>
      <c r="G5038" s="900" t="s">
        <v>53</v>
      </c>
      <c r="H5038" s="900" t="s">
        <v>266</v>
      </c>
      <c r="I5038" s="900" t="s">
        <v>268</v>
      </c>
      <c r="J5038" s="1073" t="s">
        <v>12670</v>
      </c>
      <c r="K5038" s="1073" t="s">
        <v>12672</v>
      </c>
      <c r="L5038" s="1066">
        <v>578733.34</v>
      </c>
    </row>
    <row r="5039" spans="1:12" s="651" customFormat="1" ht="21.95" customHeight="1" x14ac:dyDescent="0.25">
      <c r="A5039" s="1401"/>
      <c r="B5039" s="1067" t="s">
        <v>4722</v>
      </c>
      <c r="C5039" s="702" t="s">
        <v>4742</v>
      </c>
      <c r="D5039" s="899" t="s">
        <v>264</v>
      </c>
      <c r="E5039" s="702" t="s">
        <v>228</v>
      </c>
      <c r="F5039" s="899" t="s">
        <v>265</v>
      </c>
      <c r="G5039" s="899" t="s">
        <v>53</v>
      </c>
      <c r="H5039" s="899" t="s">
        <v>266</v>
      </c>
      <c r="I5039" s="899" t="s">
        <v>267</v>
      </c>
      <c r="J5039" s="1074" t="s">
        <v>12659</v>
      </c>
      <c r="K5039" s="1074" t="s">
        <v>12660</v>
      </c>
      <c r="L5039" s="1068">
        <v>193279.71</v>
      </c>
    </row>
    <row r="5040" spans="1:12" s="651" customFormat="1" ht="21.95" customHeight="1" x14ac:dyDescent="0.25">
      <c r="A5040" s="1401"/>
      <c r="B5040" s="1065" t="s">
        <v>4722</v>
      </c>
      <c r="C5040" s="903" t="s">
        <v>4742</v>
      </c>
      <c r="D5040" s="900" t="s">
        <v>264</v>
      </c>
      <c r="E5040" s="903" t="s">
        <v>228</v>
      </c>
      <c r="F5040" s="900" t="s">
        <v>265</v>
      </c>
      <c r="G5040" s="900" t="s">
        <v>53</v>
      </c>
      <c r="H5040" s="900" t="s">
        <v>266</v>
      </c>
      <c r="I5040" s="900" t="s">
        <v>268</v>
      </c>
      <c r="J5040" s="1073" t="s">
        <v>12670</v>
      </c>
      <c r="K5040" s="1073" t="s">
        <v>12671</v>
      </c>
      <c r="L5040" s="1066">
        <v>542886.40000000002</v>
      </c>
    </row>
    <row r="5041" spans="1:12" s="651" customFormat="1" ht="21.95" customHeight="1" x14ac:dyDescent="0.25">
      <c r="A5041" s="1401"/>
      <c r="B5041" s="1067" t="s">
        <v>4722</v>
      </c>
      <c r="C5041" s="702" t="s">
        <v>4742</v>
      </c>
      <c r="D5041" s="899" t="s">
        <v>264</v>
      </c>
      <c r="E5041" s="702" t="s">
        <v>228</v>
      </c>
      <c r="F5041" s="899" t="s">
        <v>265</v>
      </c>
      <c r="G5041" s="899" t="s">
        <v>53</v>
      </c>
      <c r="H5041" s="899" t="s">
        <v>266</v>
      </c>
      <c r="I5041" s="899" t="s">
        <v>268</v>
      </c>
      <c r="J5041" s="1074" t="s">
        <v>12670</v>
      </c>
      <c r="K5041" s="1074" t="s">
        <v>12672</v>
      </c>
      <c r="L5041" s="1068">
        <v>578733.34</v>
      </c>
    </row>
    <row r="5042" spans="1:12" s="651" customFormat="1" ht="21.95" customHeight="1" x14ac:dyDescent="0.25">
      <c r="A5042" s="1401"/>
      <c r="B5042" s="1065" t="s">
        <v>4722</v>
      </c>
      <c r="C5042" s="903" t="s">
        <v>4743</v>
      </c>
      <c r="D5042" s="900" t="s">
        <v>215</v>
      </c>
      <c r="E5042" s="903" t="s">
        <v>539</v>
      </c>
      <c r="F5042" s="900" t="s">
        <v>265</v>
      </c>
      <c r="G5042" s="900" t="s">
        <v>53</v>
      </c>
      <c r="H5042" s="900" t="s">
        <v>201</v>
      </c>
      <c r="I5042" s="900" t="s">
        <v>267</v>
      </c>
      <c r="J5042" s="1073" t="s">
        <v>12659</v>
      </c>
      <c r="K5042" s="1073" t="s">
        <v>12660</v>
      </c>
      <c r="L5042" s="1066">
        <v>192760.95</v>
      </c>
    </row>
    <row r="5043" spans="1:12" s="651" customFormat="1" ht="21.95" customHeight="1" x14ac:dyDescent="0.25">
      <c r="A5043" s="1401"/>
      <c r="B5043" s="1067" t="s">
        <v>4722</v>
      </c>
      <c r="C5043" s="702" t="s">
        <v>4743</v>
      </c>
      <c r="D5043" s="899" t="s">
        <v>215</v>
      </c>
      <c r="E5043" s="702" t="s">
        <v>539</v>
      </c>
      <c r="F5043" s="899" t="s">
        <v>265</v>
      </c>
      <c r="G5043" s="899" t="s">
        <v>53</v>
      </c>
      <c r="H5043" s="899" t="s">
        <v>273</v>
      </c>
      <c r="I5043" s="899" t="s">
        <v>275</v>
      </c>
      <c r="J5043" s="1074" t="s">
        <v>13656</v>
      </c>
      <c r="K5043" s="1074" t="s">
        <v>14291</v>
      </c>
      <c r="L5043" s="1068">
        <v>11047.55</v>
      </c>
    </row>
    <row r="5044" spans="1:12" s="651" customFormat="1" ht="21.95" customHeight="1" x14ac:dyDescent="0.25">
      <c r="A5044" s="1401"/>
      <c r="B5044" s="1065" t="s">
        <v>4722</v>
      </c>
      <c r="C5044" s="903" t="s">
        <v>4743</v>
      </c>
      <c r="D5044" s="900" t="s">
        <v>215</v>
      </c>
      <c r="E5044" s="903" t="s">
        <v>539</v>
      </c>
      <c r="F5044" s="900" t="s">
        <v>265</v>
      </c>
      <c r="G5044" s="900" t="s">
        <v>53</v>
      </c>
      <c r="H5044" s="900" t="s">
        <v>273</v>
      </c>
      <c r="I5044" s="900" t="s">
        <v>275</v>
      </c>
      <c r="J5044" s="1073" t="s">
        <v>13656</v>
      </c>
      <c r="K5044" s="1073" t="s">
        <v>14291</v>
      </c>
      <c r="L5044" s="1066">
        <v>11047.55</v>
      </c>
    </row>
    <row r="5045" spans="1:12" s="651" customFormat="1" ht="21.95" customHeight="1" x14ac:dyDescent="0.25">
      <c r="A5045" s="1401"/>
      <c r="B5045" s="1067" t="s">
        <v>4722</v>
      </c>
      <c r="C5045" s="702" t="s">
        <v>4744</v>
      </c>
      <c r="D5045" s="899" t="s">
        <v>215</v>
      </c>
      <c r="E5045" s="702" t="s">
        <v>495</v>
      </c>
      <c r="F5045" s="899" t="s">
        <v>265</v>
      </c>
      <c r="G5045" s="899" t="s">
        <v>53</v>
      </c>
      <c r="H5045" s="899" t="s">
        <v>218</v>
      </c>
      <c r="I5045" s="899" t="s">
        <v>481</v>
      </c>
      <c r="J5045" s="1074" t="s">
        <v>13803</v>
      </c>
      <c r="K5045" s="1074" t="s">
        <v>13885</v>
      </c>
      <c r="L5045" s="1068">
        <v>70420.94</v>
      </c>
    </row>
    <row r="5046" spans="1:12" s="651" customFormat="1" ht="21.95" customHeight="1" x14ac:dyDescent="0.25">
      <c r="A5046" s="1401"/>
      <c r="B5046" s="1065" t="s">
        <v>4722</v>
      </c>
      <c r="C5046" s="903" t="s">
        <v>4744</v>
      </c>
      <c r="D5046" s="900" t="s">
        <v>215</v>
      </c>
      <c r="E5046" s="903" t="s">
        <v>495</v>
      </c>
      <c r="F5046" s="900" t="s">
        <v>265</v>
      </c>
      <c r="G5046" s="900" t="s">
        <v>53</v>
      </c>
      <c r="H5046" s="900" t="s">
        <v>273</v>
      </c>
      <c r="I5046" s="900" t="s">
        <v>274</v>
      </c>
      <c r="J5046" s="1073" t="s">
        <v>14292</v>
      </c>
      <c r="K5046" s="1073" t="s">
        <v>14293</v>
      </c>
      <c r="L5046" s="1066">
        <v>59415.62</v>
      </c>
    </row>
    <row r="5047" spans="1:12" s="651" customFormat="1" ht="21.95" customHeight="1" x14ac:dyDescent="0.25">
      <c r="A5047" s="1401"/>
      <c r="B5047" s="1067" t="s">
        <v>4722</v>
      </c>
      <c r="C5047" s="702" t="s">
        <v>4744</v>
      </c>
      <c r="D5047" s="899" t="s">
        <v>215</v>
      </c>
      <c r="E5047" s="702" t="s">
        <v>495</v>
      </c>
      <c r="F5047" s="899" t="s">
        <v>265</v>
      </c>
      <c r="G5047" s="899" t="s">
        <v>53</v>
      </c>
      <c r="H5047" s="899" t="s">
        <v>201</v>
      </c>
      <c r="I5047" s="899" t="s">
        <v>267</v>
      </c>
      <c r="J5047" s="1074" t="s">
        <v>12659</v>
      </c>
      <c r="K5047" s="1074" t="s">
        <v>12660</v>
      </c>
      <c r="L5047" s="1068">
        <v>192760.95</v>
      </c>
    </row>
    <row r="5048" spans="1:12" s="651" customFormat="1" ht="21.95" customHeight="1" x14ac:dyDescent="0.25">
      <c r="A5048" s="1401"/>
      <c r="B5048" s="1065" t="s">
        <v>4722</v>
      </c>
      <c r="C5048" s="903" t="s">
        <v>4745</v>
      </c>
      <c r="D5048" s="900" t="s">
        <v>215</v>
      </c>
      <c r="E5048" s="903" t="s">
        <v>496</v>
      </c>
      <c r="F5048" s="900" t="s">
        <v>265</v>
      </c>
      <c r="G5048" s="900" t="s">
        <v>53</v>
      </c>
      <c r="H5048" s="900" t="s">
        <v>201</v>
      </c>
      <c r="I5048" s="900" t="s">
        <v>267</v>
      </c>
      <c r="J5048" s="1073" t="s">
        <v>12659</v>
      </c>
      <c r="K5048" s="1073" t="s">
        <v>12660</v>
      </c>
      <c r="L5048" s="1066">
        <v>192760.95</v>
      </c>
    </row>
    <row r="5049" spans="1:12" s="651" customFormat="1" ht="21.95" customHeight="1" x14ac:dyDescent="0.25">
      <c r="A5049" s="1401"/>
      <c r="B5049" s="1067" t="s">
        <v>4722</v>
      </c>
      <c r="C5049" s="702" t="s">
        <v>4745</v>
      </c>
      <c r="D5049" s="899" t="s">
        <v>215</v>
      </c>
      <c r="E5049" s="702" t="s">
        <v>496</v>
      </c>
      <c r="F5049" s="899" t="s">
        <v>265</v>
      </c>
      <c r="G5049" s="899" t="s">
        <v>53</v>
      </c>
      <c r="H5049" s="899" t="s">
        <v>218</v>
      </c>
      <c r="I5049" s="899" t="s">
        <v>481</v>
      </c>
      <c r="J5049" s="1074" t="s">
        <v>13805</v>
      </c>
      <c r="K5049" s="1074" t="s">
        <v>14294</v>
      </c>
      <c r="L5049" s="1068">
        <v>70557.37</v>
      </c>
    </row>
    <row r="5050" spans="1:12" s="651" customFormat="1" ht="21.95" customHeight="1" x14ac:dyDescent="0.25">
      <c r="A5050" s="1401"/>
      <c r="B5050" s="1065" t="s">
        <v>4722</v>
      </c>
      <c r="C5050" s="903" t="s">
        <v>4746</v>
      </c>
      <c r="D5050" s="900" t="s">
        <v>264</v>
      </c>
      <c r="E5050" s="903" t="s">
        <v>228</v>
      </c>
      <c r="F5050" s="900" t="s">
        <v>265</v>
      </c>
      <c r="G5050" s="900" t="s">
        <v>53</v>
      </c>
      <c r="H5050" s="900" t="s">
        <v>266</v>
      </c>
      <c r="I5050" s="900" t="s">
        <v>267</v>
      </c>
      <c r="J5050" s="1073" t="s">
        <v>12659</v>
      </c>
      <c r="K5050" s="1073" t="s">
        <v>12660</v>
      </c>
      <c r="L5050" s="1066">
        <v>110508.64</v>
      </c>
    </row>
    <row r="5051" spans="1:12" s="651" customFormat="1" ht="21.95" customHeight="1" x14ac:dyDescent="0.25">
      <c r="A5051" s="1401"/>
      <c r="B5051" s="1067" t="s">
        <v>4747</v>
      </c>
      <c r="C5051" s="702" t="s">
        <v>4748</v>
      </c>
      <c r="D5051" s="899" t="s">
        <v>215</v>
      </c>
      <c r="E5051" s="702" t="s">
        <v>731</v>
      </c>
      <c r="F5051" s="899" t="s">
        <v>265</v>
      </c>
      <c r="G5051" s="899" t="s">
        <v>53</v>
      </c>
      <c r="H5051" s="899" t="s">
        <v>201</v>
      </c>
      <c r="I5051" s="899" t="s">
        <v>267</v>
      </c>
      <c r="J5051" s="1074" t="s">
        <v>12659</v>
      </c>
      <c r="K5051" s="1074" t="s">
        <v>12660</v>
      </c>
      <c r="L5051" s="1068">
        <v>340295.63</v>
      </c>
    </row>
    <row r="5052" spans="1:12" s="651" customFormat="1" ht="21.95" customHeight="1" x14ac:dyDescent="0.25">
      <c r="A5052" s="1401"/>
      <c r="B5052" s="1065" t="s">
        <v>4747</v>
      </c>
      <c r="C5052" s="903" t="s">
        <v>4748</v>
      </c>
      <c r="D5052" s="900" t="s">
        <v>215</v>
      </c>
      <c r="E5052" s="903" t="s">
        <v>731</v>
      </c>
      <c r="F5052" s="900" t="s">
        <v>265</v>
      </c>
      <c r="G5052" s="900" t="s">
        <v>53</v>
      </c>
      <c r="H5052" s="900" t="s">
        <v>273</v>
      </c>
      <c r="I5052" s="900" t="s">
        <v>275</v>
      </c>
      <c r="J5052" s="1073" t="s">
        <v>13619</v>
      </c>
      <c r="K5052" s="1073" t="s">
        <v>13620</v>
      </c>
      <c r="L5052" s="1066">
        <v>25867.38</v>
      </c>
    </row>
    <row r="5053" spans="1:12" s="651" customFormat="1" ht="21.95" customHeight="1" x14ac:dyDescent="0.25">
      <c r="A5053" s="1401"/>
      <c r="B5053" s="1067" t="s">
        <v>4747</v>
      </c>
      <c r="C5053" s="702" t="s">
        <v>4749</v>
      </c>
      <c r="D5053" s="899" t="s">
        <v>264</v>
      </c>
      <c r="E5053" s="702" t="s">
        <v>228</v>
      </c>
      <c r="F5053" s="899" t="s">
        <v>265</v>
      </c>
      <c r="G5053" s="899" t="s">
        <v>53</v>
      </c>
      <c r="H5053" s="899" t="s">
        <v>266</v>
      </c>
      <c r="I5053" s="899" t="s">
        <v>267</v>
      </c>
      <c r="J5053" s="1074" t="s">
        <v>12659</v>
      </c>
      <c r="K5053" s="1074" t="s">
        <v>12660</v>
      </c>
      <c r="L5053" s="1068">
        <v>193279.71</v>
      </c>
    </row>
    <row r="5054" spans="1:12" s="651" customFormat="1" ht="21.95" customHeight="1" x14ac:dyDescent="0.25">
      <c r="A5054" s="1401"/>
      <c r="B5054" s="1065" t="s">
        <v>4747</v>
      </c>
      <c r="C5054" s="903" t="s">
        <v>4750</v>
      </c>
      <c r="D5054" s="900" t="s">
        <v>264</v>
      </c>
      <c r="E5054" s="903" t="s">
        <v>228</v>
      </c>
      <c r="F5054" s="900" t="s">
        <v>265</v>
      </c>
      <c r="G5054" s="900" t="s">
        <v>53</v>
      </c>
      <c r="H5054" s="900" t="s">
        <v>266</v>
      </c>
      <c r="I5054" s="900" t="s">
        <v>267</v>
      </c>
      <c r="J5054" s="1073" t="s">
        <v>12659</v>
      </c>
      <c r="K5054" s="1073" t="s">
        <v>12660</v>
      </c>
      <c r="L5054" s="1066">
        <v>193279.71</v>
      </c>
    </row>
    <row r="5055" spans="1:12" s="651" customFormat="1" ht="21.95" customHeight="1" x14ac:dyDescent="0.25">
      <c r="A5055" s="1401"/>
      <c r="B5055" s="1067" t="s">
        <v>4747</v>
      </c>
      <c r="C5055" s="702" t="s">
        <v>4751</v>
      </c>
      <c r="D5055" s="899" t="s">
        <v>215</v>
      </c>
      <c r="E5055" s="702" t="s">
        <v>731</v>
      </c>
      <c r="F5055" s="899" t="s">
        <v>265</v>
      </c>
      <c r="G5055" s="899" t="s">
        <v>53</v>
      </c>
      <c r="H5055" s="899" t="s">
        <v>218</v>
      </c>
      <c r="I5055" s="899" t="s">
        <v>368</v>
      </c>
      <c r="J5055" s="1074" t="s">
        <v>13548</v>
      </c>
      <c r="K5055" s="1074" t="s">
        <v>14295</v>
      </c>
      <c r="L5055" s="1068">
        <v>706430.68</v>
      </c>
    </row>
    <row r="5056" spans="1:12" s="651" customFormat="1" ht="21.95" customHeight="1" x14ac:dyDescent="0.25">
      <c r="A5056" s="1401"/>
      <c r="B5056" s="1065" t="s">
        <v>4747</v>
      </c>
      <c r="C5056" s="903" t="s">
        <v>4752</v>
      </c>
      <c r="D5056" s="900" t="s">
        <v>215</v>
      </c>
      <c r="E5056" s="903" t="s">
        <v>732</v>
      </c>
      <c r="F5056" s="900" t="s">
        <v>265</v>
      </c>
      <c r="G5056" s="900" t="s">
        <v>53</v>
      </c>
      <c r="H5056" s="900" t="s">
        <v>218</v>
      </c>
      <c r="I5056" s="900" t="s">
        <v>368</v>
      </c>
      <c r="J5056" s="1073" t="s">
        <v>13548</v>
      </c>
      <c r="K5056" s="1073" t="s">
        <v>13552</v>
      </c>
      <c r="L5056" s="1066">
        <v>366648.74</v>
      </c>
    </row>
    <row r="5057" spans="1:12" s="651" customFormat="1" ht="21.95" customHeight="1" x14ac:dyDescent="0.25">
      <c r="A5057" s="1401"/>
      <c r="B5057" s="1067" t="s">
        <v>4747</v>
      </c>
      <c r="C5057" s="702" t="s">
        <v>4752</v>
      </c>
      <c r="D5057" s="899" t="s">
        <v>215</v>
      </c>
      <c r="E5057" s="702" t="s">
        <v>732</v>
      </c>
      <c r="F5057" s="899" t="s">
        <v>265</v>
      </c>
      <c r="G5057" s="899" t="s">
        <v>53</v>
      </c>
      <c r="H5057" s="899" t="s">
        <v>201</v>
      </c>
      <c r="I5057" s="899" t="s">
        <v>267</v>
      </c>
      <c r="J5057" s="1074" t="s">
        <v>12659</v>
      </c>
      <c r="K5057" s="1074" t="s">
        <v>12660</v>
      </c>
      <c r="L5057" s="1068">
        <v>192760.95</v>
      </c>
    </row>
    <row r="5058" spans="1:12" s="651" customFormat="1" ht="21.95" customHeight="1" x14ac:dyDescent="0.25">
      <c r="A5058" s="1401"/>
      <c r="B5058" s="1065" t="s">
        <v>4747</v>
      </c>
      <c r="C5058" s="903" t="s">
        <v>4753</v>
      </c>
      <c r="D5058" s="900" t="s">
        <v>215</v>
      </c>
      <c r="E5058" s="903" t="s">
        <v>733</v>
      </c>
      <c r="F5058" s="900" t="s">
        <v>265</v>
      </c>
      <c r="G5058" s="900" t="s">
        <v>53</v>
      </c>
      <c r="H5058" s="900" t="s">
        <v>201</v>
      </c>
      <c r="I5058" s="900" t="s">
        <v>267</v>
      </c>
      <c r="J5058" s="1073" t="s">
        <v>12659</v>
      </c>
      <c r="K5058" s="1073" t="s">
        <v>12660</v>
      </c>
      <c r="L5058" s="1066">
        <v>192760.95</v>
      </c>
    </row>
    <row r="5059" spans="1:12" s="651" customFormat="1" ht="21.95" customHeight="1" x14ac:dyDescent="0.25">
      <c r="A5059" s="1401"/>
      <c r="B5059" s="1067" t="s">
        <v>4747</v>
      </c>
      <c r="C5059" s="702" t="s">
        <v>4753</v>
      </c>
      <c r="D5059" s="899" t="s">
        <v>215</v>
      </c>
      <c r="E5059" s="702" t="s">
        <v>733</v>
      </c>
      <c r="F5059" s="899" t="s">
        <v>265</v>
      </c>
      <c r="G5059" s="899" t="s">
        <v>53</v>
      </c>
      <c r="H5059" s="899" t="s">
        <v>218</v>
      </c>
      <c r="I5059" s="899" t="s">
        <v>368</v>
      </c>
      <c r="J5059" s="1074" t="s">
        <v>13548</v>
      </c>
      <c r="K5059" s="1074" t="s">
        <v>13552</v>
      </c>
      <c r="L5059" s="1068">
        <v>366648.74</v>
      </c>
    </row>
    <row r="5060" spans="1:12" s="651" customFormat="1" ht="21.95" customHeight="1" x14ac:dyDescent="0.25">
      <c r="A5060" s="1401"/>
      <c r="B5060" s="1065" t="s">
        <v>4754</v>
      </c>
      <c r="C5060" s="903" t="s">
        <v>4755</v>
      </c>
      <c r="D5060" s="900" t="s">
        <v>264</v>
      </c>
      <c r="E5060" s="903" t="s">
        <v>228</v>
      </c>
      <c r="F5060" s="900" t="s">
        <v>265</v>
      </c>
      <c r="G5060" s="900" t="s">
        <v>53</v>
      </c>
      <c r="H5060" s="900" t="s">
        <v>266</v>
      </c>
      <c r="I5060" s="900" t="s">
        <v>267</v>
      </c>
      <c r="J5060" s="1073" t="s">
        <v>12659</v>
      </c>
      <c r="K5060" s="1073" t="s">
        <v>12660</v>
      </c>
      <c r="L5060" s="1066">
        <v>75684.92</v>
      </c>
    </row>
    <row r="5061" spans="1:12" s="651" customFormat="1" ht="21.95" customHeight="1" x14ac:dyDescent="0.25">
      <c r="A5061" s="1401"/>
      <c r="B5061" s="1067" t="s">
        <v>4754</v>
      </c>
      <c r="C5061" s="702" t="s">
        <v>4755</v>
      </c>
      <c r="D5061" s="899" t="s">
        <v>264</v>
      </c>
      <c r="E5061" s="702" t="s">
        <v>228</v>
      </c>
      <c r="F5061" s="899" t="s">
        <v>265</v>
      </c>
      <c r="G5061" s="899" t="s">
        <v>53</v>
      </c>
      <c r="H5061" s="899" t="s">
        <v>266</v>
      </c>
      <c r="I5061" s="899" t="s">
        <v>268</v>
      </c>
      <c r="J5061" s="1074" t="s">
        <v>12670</v>
      </c>
      <c r="K5061" s="1074" t="s">
        <v>12671</v>
      </c>
      <c r="L5061" s="1068">
        <v>212584.71</v>
      </c>
    </row>
    <row r="5062" spans="1:12" s="651" customFormat="1" ht="21.95" customHeight="1" x14ac:dyDescent="0.25">
      <c r="A5062" s="1401"/>
      <c r="B5062" s="1065" t="s">
        <v>4754</v>
      </c>
      <c r="C5062" s="903" t="s">
        <v>4755</v>
      </c>
      <c r="D5062" s="900" t="s">
        <v>264</v>
      </c>
      <c r="E5062" s="903" t="s">
        <v>228</v>
      </c>
      <c r="F5062" s="900" t="s">
        <v>265</v>
      </c>
      <c r="G5062" s="900" t="s">
        <v>53</v>
      </c>
      <c r="H5062" s="900" t="s">
        <v>266</v>
      </c>
      <c r="I5062" s="900" t="s">
        <v>268</v>
      </c>
      <c r="J5062" s="1073" t="s">
        <v>12670</v>
      </c>
      <c r="K5062" s="1073" t="s">
        <v>12672</v>
      </c>
      <c r="L5062" s="1066">
        <v>226621.74</v>
      </c>
    </row>
    <row r="5063" spans="1:12" s="651" customFormat="1" ht="21.95" customHeight="1" x14ac:dyDescent="0.25">
      <c r="A5063" s="1401"/>
      <c r="B5063" s="1067" t="s">
        <v>4754</v>
      </c>
      <c r="C5063" s="702" t="s">
        <v>4756</v>
      </c>
      <c r="D5063" s="899" t="s">
        <v>264</v>
      </c>
      <c r="E5063" s="702" t="s">
        <v>228</v>
      </c>
      <c r="F5063" s="899" t="s">
        <v>265</v>
      </c>
      <c r="G5063" s="899" t="s">
        <v>53</v>
      </c>
      <c r="H5063" s="899" t="s">
        <v>285</v>
      </c>
      <c r="I5063" s="899" t="s">
        <v>286</v>
      </c>
      <c r="J5063" s="1074" t="s">
        <v>13152</v>
      </c>
      <c r="K5063" s="1074" t="s">
        <v>14296</v>
      </c>
      <c r="L5063" s="1068">
        <v>175208.42</v>
      </c>
    </row>
    <row r="5064" spans="1:12" s="651" customFormat="1" ht="21.95" customHeight="1" x14ac:dyDescent="0.25">
      <c r="A5064" s="1401"/>
      <c r="B5064" s="1065" t="s">
        <v>4754</v>
      </c>
      <c r="C5064" s="903" t="s">
        <v>4757</v>
      </c>
      <c r="D5064" s="900" t="s">
        <v>215</v>
      </c>
      <c r="E5064" s="903" t="s">
        <v>734</v>
      </c>
      <c r="F5064" s="900" t="s">
        <v>265</v>
      </c>
      <c r="G5064" s="900" t="s">
        <v>53</v>
      </c>
      <c r="H5064" s="900" t="s">
        <v>201</v>
      </c>
      <c r="I5064" s="900" t="s">
        <v>267</v>
      </c>
      <c r="J5064" s="1073" t="s">
        <v>12659</v>
      </c>
      <c r="K5064" s="1073" t="s">
        <v>12660</v>
      </c>
      <c r="L5064" s="1066">
        <v>23252.55</v>
      </c>
    </row>
    <row r="5065" spans="1:12" s="651" customFormat="1" ht="21.95" customHeight="1" x14ac:dyDescent="0.25">
      <c r="A5065" s="1401"/>
      <c r="B5065" s="1067" t="s">
        <v>4754</v>
      </c>
      <c r="C5065" s="702" t="s">
        <v>4757</v>
      </c>
      <c r="D5065" s="899" t="s">
        <v>215</v>
      </c>
      <c r="E5065" s="702" t="s">
        <v>734</v>
      </c>
      <c r="F5065" s="899" t="s">
        <v>265</v>
      </c>
      <c r="G5065" s="899" t="s">
        <v>53</v>
      </c>
      <c r="H5065" s="899" t="s">
        <v>201</v>
      </c>
      <c r="I5065" s="899" t="s">
        <v>268</v>
      </c>
      <c r="J5065" s="1074" t="s">
        <v>12670</v>
      </c>
      <c r="K5065" s="1074" t="s">
        <v>12671</v>
      </c>
      <c r="L5065" s="1068">
        <v>65422.29</v>
      </c>
    </row>
    <row r="5066" spans="1:12" s="651" customFormat="1" ht="21.95" customHeight="1" x14ac:dyDescent="0.25">
      <c r="A5066" s="1401"/>
      <c r="B5066" s="1065" t="s">
        <v>4754</v>
      </c>
      <c r="C5066" s="903" t="s">
        <v>4757</v>
      </c>
      <c r="D5066" s="900" t="s">
        <v>215</v>
      </c>
      <c r="E5066" s="903" t="s">
        <v>734</v>
      </c>
      <c r="F5066" s="900" t="s">
        <v>265</v>
      </c>
      <c r="G5066" s="900" t="s">
        <v>53</v>
      </c>
      <c r="H5066" s="900" t="s">
        <v>201</v>
      </c>
      <c r="I5066" s="900" t="s">
        <v>268</v>
      </c>
      <c r="J5066" s="1073" t="s">
        <v>12670</v>
      </c>
      <c r="K5066" s="1073" t="s">
        <v>12672</v>
      </c>
      <c r="L5066" s="1066">
        <v>69786.17</v>
      </c>
    </row>
    <row r="5067" spans="1:12" s="651" customFormat="1" ht="21.95" customHeight="1" x14ac:dyDescent="0.25">
      <c r="A5067" s="1401"/>
      <c r="B5067" s="1067" t="s">
        <v>4754</v>
      </c>
      <c r="C5067" s="702" t="s">
        <v>4758</v>
      </c>
      <c r="D5067" s="899" t="s">
        <v>215</v>
      </c>
      <c r="E5067" s="702" t="s">
        <v>735</v>
      </c>
      <c r="F5067" s="899" t="s">
        <v>265</v>
      </c>
      <c r="G5067" s="899" t="s">
        <v>53</v>
      </c>
      <c r="H5067" s="899" t="s">
        <v>201</v>
      </c>
      <c r="I5067" s="899" t="s">
        <v>267</v>
      </c>
      <c r="J5067" s="1074" t="s">
        <v>12659</v>
      </c>
      <c r="K5067" s="1074" t="s">
        <v>12660</v>
      </c>
      <c r="L5067" s="1068">
        <v>531164.94999999995</v>
      </c>
    </row>
    <row r="5068" spans="1:12" s="651" customFormat="1" ht="21.95" customHeight="1" x14ac:dyDescent="0.25">
      <c r="A5068" s="1401"/>
      <c r="B5068" s="1065" t="s">
        <v>4754</v>
      </c>
      <c r="C5068" s="903" t="s">
        <v>4758</v>
      </c>
      <c r="D5068" s="900" t="s">
        <v>215</v>
      </c>
      <c r="E5068" s="903" t="s">
        <v>735</v>
      </c>
      <c r="F5068" s="900" t="s">
        <v>265</v>
      </c>
      <c r="G5068" s="900" t="s">
        <v>53</v>
      </c>
      <c r="H5068" s="900" t="s">
        <v>201</v>
      </c>
      <c r="I5068" s="900" t="s">
        <v>268</v>
      </c>
      <c r="J5068" s="1073" t="s">
        <v>12670</v>
      </c>
      <c r="K5068" s="1073" t="s">
        <v>12671</v>
      </c>
      <c r="L5068" s="1066">
        <v>1494461.19</v>
      </c>
    </row>
    <row r="5069" spans="1:12" s="651" customFormat="1" ht="21.95" customHeight="1" x14ac:dyDescent="0.25">
      <c r="A5069" s="1401"/>
      <c r="B5069" s="1067" t="s">
        <v>4754</v>
      </c>
      <c r="C5069" s="702" t="s">
        <v>4758</v>
      </c>
      <c r="D5069" s="899" t="s">
        <v>215</v>
      </c>
      <c r="E5069" s="702" t="s">
        <v>735</v>
      </c>
      <c r="F5069" s="899" t="s">
        <v>265</v>
      </c>
      <c r="G5069" s="899" t="s">
        <v>53</v>
      </c>
      <c r="H5069" s="899" t="s">
        <v>201</v>
      </c>
      <c r="I5069" s="899" t="s">
        <v>268</v>
      </c>
      <c r="J5069" s="1074" t="s">
        <v>12670</v>
      </c>
      <c r="K5069" s="1074" t="s">
        <v>12672</v>
      </c>
      <c r="L5069" s="1068">
        <v>1594146.68</v>
      </c>
    </row>
    <row r="5070" spans="1:12" s="651" customFormat="1" ht="21.95" customHeight="1" x14ac:dyDescent="0.25">
      <c r="A5070" s="1401"/>
      <c r="B5070" s="1065" t="s">
        <v>4754</v>
      </c>
      <c r="C5070" s="903" t="s">
        <v>4759</v>
      </c>
      <c r="D5070" s="900" t="s">
        <v>215</v>
      </c>
      <c r="E5070" s="903" t="s">
        <v>736</v>
      </c>
      <c r="F5070" s="900" t="s">
        <v>265</v>
      </c>
      <c r="G5070" s="900" t="s">
        <v>53</v>
      </c>
      <c r="H5070" s="900" t="s">
        <v>218</v>
      </c>
      <c r="I5070" s="900" t="s">
        <v>737</v>
      </c>
      <c r="J5070" s="1073" t="s">
        <v>14126</v>
      </c>
      <c r="K5070" s="1073" t="s">
        <v>14297</v>
      </c>
      <c r="L5070" s="1066">
        <v>4507011.43</v>
      </c>
    </row>
    <row r="5071" spans="1:12" s="651" customFormat="1" ht="21.95" customHeight="1" x14ac:dyDescent="0.25">
      <c r="A5071" s="1401"/>
      <c r="B5071" s="1067" t="s">
        <v>4754</v>
      </c>
      <c r="C5071" s="702" t="s">
        <v>4760</v>
      </c>
      <c r="D5071" s="899" t="s">
        <v>215</v>
      </c>
      <c r="E5071" s="702" t="s">
        <v>738</v>
      </c>
      <c r="F5071" s="899" t="s">
        <v>265</v>
      </c>
      <c r="G5071" s="899" t="s">
        <v>53</v>
      </c>
      <c r="H5071" s="899" t="s">
        <v>218</v>
      </c>
      <c r="I5071" s="899" t="s">
        <v>739</v>
      </c>
      <c r="J5071" s="1074" t="s">
        <v>14298</v>
      </c>
      <c r="K5071" s="1074" t="s">
        <v>14297</v>
      </c>
      <c r="L5071" s="1068">
        <v>4036476.01</v>
      </c>
    </row>
    <row r="5072" spans="1:12" s="651" customFormat="1" ht="21.95" customHeight="1" x14ac:dyDescent="0.25">
      <c r="A5072" s="1401"/>
      <c r="B5072" s="1065" t="s">
        <v>4754</v>
      </c>
      <c r="C5072" s="903" t="s">
        <v>4760</v>
      </c>
      <c r="D5072" s="900" t="s">
        <v>215</v>
      </c>
      <c r="E5072" s="903" t="s">
        <v>738</v>
      </c>
      <c r="F5072" s="900" t="s">
        <v>265</v>
      </c>
      <c r="G5072" s="900" t="s">
        <v>53</v>
      </c>
      <c r="H5072" s="900" t="s">
        <v>273</v>
      </c>
      <c r="I5072" s="900" t="s">
        <v>274</v>
      </c>
      <c r="J5072" s="1073" t="s">
        <v>13159</v>
      </c>
      <c r="K5072" s="1073" t="s">
        <v>14299</v>
      </c>
      <c r="L5072" s="1066">
        <v>16000.3</v>
      </c>
    </row>
    <row r="5073" spans="1:12" s="651" customFormat="1" ht="21.95" customHeight="1" x14ac:dyDescent="0.25">
      <c r="A5073" s="1401"/>
      <c r="B5073" s="1067" t="s">
        <v>4754</v>
      </c>
      <c r="C5073" s="702" t="s">
        <v>4761</v>
      </c>
      <c r="D5073" s="899" t="s">
        <v>215</v>
      </c>
      <c r="E5073" s="702" t="s">
        <v>740</v>
      </c>
      <c r="F5073" s="899" t="s">
        <v>265</v>
      </c>
      <c r="G5073" s="899" t="s">
        <v>53</v>
      </c>
      <c r="H5073" s="899" t="s">
        <v>273</v>
      </c>
      <c r="I5073" s="899" t="s">
        <v>274</v>
      </c>
      <c r="J5073" s="1074" t="s">
        <v>14300</v>
      </c>
      <c r="K5073" s="1074" t="s">
        <v>14301</v>
      </c>
      <c r="L5073" s="1068">
        <v>44423.02</v>
      </c>
    </row>
    <row r="5074" spans="1:12" s="651" customFormat="1" ht="21.95" customHeight="1" x14ac:dyDescent="0.25">
      <c r="A5074" s="1401"/>
      <c r="B5074" s="1065" t="s">
        <v>4754</v>
      </c>
      <c r="C5074" s="903" t="s">
        <v>4761</v>
      </c>
      <c r="D5074" s="900" t="s">
        <v>215</v>
      </c>
      <c r="E5074" s="903" t="s">
        <v>740</v>
      </c>
      <c r="F5074" s="900" t="s">
        <v>265</v>
      </c>
      <c r="G5074" s="900" t="s">
        <v>53</v>
      </c>
      <c r="H5074" s="900" t="s">
        <v>201</v>
      </c>
      <c r="I5074" s="900" t="s">
        <v>267</v>
      </c>
      <c r="J5074" s="1073" t="s">
        <v>12659</v>
      </c>
      <c r="K5074" s="1073" t="s">
        <v>12660</v>
      </c>
      <c r="L5074" s="1066">
        <v>1593494.85</v>
      </c>
    </row>
    <row r="5075" spans="1:12" s="651" customFormat="1" ht="21.95" customHeight="1" x14ac:dyDescent="0.25">
      <c r="A5075" s="1401"/>
      <c r="B5075" s="1067" t="s">
        <v>4754</v>
      </c>
      <c r="C5075" s="702" t="s">
        <v>4761</v>
      </c>
      <c r="D5075" s="899" t="s">
        <v>215</v>
      </c>
      <c r="E5075" s="702" t="s">
        <v>740</v>
      </c>
      <c r="F5075" s="899" t="s">
        <v>265</v>
      </c>
      <c r="G5075" s="899" t="s">
        <v>53</v>
      </c>
      <c r="H5075" s="899" t="s">
        <v>201</v>
      </c>
      <c r="I5075" s="899" t="s">
        <v>268</v>
      </c>
      <c r="J5075" s="1074" t="s">
        <v>12670</v>
      </c>
      <c r="K5075" s="1074" t="s">
        <v>12671</v>
      </c>
      <c r="L5075" s="1068">
        <v>4483383.58</v>
      </c>
    </row>
    <row r="5076" spans="1:12" s="651" customFormat="1" ht="21.95" customHeight="1" x14ac:dyDescent="0.25">
      <c r="A5076" s="1401"/>
      <c r="B5076" s="1065" t="s">
        <v>4754</v>
      </c>
      <c r="C5076" s="903" t="s">
        <v>4761</v>
      </c>
      <c r="D5076" s="900" t="s">
        <v>215</v>
      </c>
      <c r="E5076" s="903" t="s">
        <v>740</v>
      </c>
      <c r="F5076" s="900" t="s">
        <v>265</v>
      </c>
      <c r="G5076" s="900" t="s">
        <v>53</v>
      </c>
      <c r="H5076" s="900" t="s">
        <v>201</v>
      </c>
      <c r="I5076" s="900" t="s">
        <v>268</v>
      </c>
      <c r="J5076" s="1073" t="s">
        <v>12670</v>
      </c>
      <c r="K5076" s="1073" t="s">
        <v>12672</v>
      </c>
      <c r="L5076" s="1066">
        <v>4782440.03</v>
      </c>
    </row>
    <row r="5077" spans="1:12" s="651" customFormat="1" ht="21.95" customHeight="1" x14ac:dyDescent="0.25">
      <c r="A5077" s="1401"/>
      <c r="B5077" s="1067" t="s">
        <v>4754</v>
      </c>
      <c r="C5077" s="702" t="s">
        <v>4762</v>
      </c>
      <c r="D5077" s="899" t="s">
        <v>224</v>
      </c>
      <c r="E5077" s="702" t="s">
        <v>741</v>
      </c>
      <c r="F5077" s="899" t="s">
        <v>265</v>
      </c>
      <c r="G5077" s="899" t="s">
        <v>53</v>
      </c>
      <c r="H5077" s="899" t="s">
        <v>201</v>
      </c>
      <c r="I5077" s="899" t="s">
        <v>267</v>
      </c>
      <c r="J5077" s="1074" t="s">
        <v>12659</v>
      </c>
      <c r="K5077" s="1074" t="s">
        <v>12660</v>
      </c>
      <c r="L5077" s="1068">
        <v>301489.71000000002</v>
      </c>
    </row>
    <row r="5078" spans="1:12" s="651" customFormat="1" ht="21.95" customHeight="1" x14ac:dyDescent="0.25">
      <c r="A5078" s="1401"/>
      <c r="B5078" s="1065" t="s">
        <v>4754</v>
      </c>
      <c r="C5078" s="903" t="s">
        <v>4763</v>
      </c>
      <c r="D5078" s="900" t="s">
        <v>224</v>
      </c>
      <c r="E5078" s="903" t="s">
        <v>742</v>
      </c>
      <c r="F5078" s="900" t="s">
        <v>265</v>
      </c>
      <c r="G5078" s="900" t="s">
        <v>53</v>
      </c>
      <c r="H5078" s="900" t="s">
        <v>201</v>
      </c>
      <c r="I5078" s="900" t="s">
        <v>267</v>
      </c>
      <c r="J5078" s="1073" t="s">
        <v>12659</v>
      </c>
      <c r="K5078" s="1073" t="s">
        <v>12660</v>
      </c>
      <c r="L5078" s="1066">
        <v>301489.71000000002</v>
      </c>
    </row>
    <row r="5079" spans="1:12" s="651" customFormat="1" ht="21.95" customHeight="1" x14ac:dyDescent="0.25">
      <c r="A5079" s="1401"/>
      <c r="B5079" s="1067" t="s">
        <v>4754</v>
      </c>
      <c r="C5079" s="702" t="s">
        <v>4763</v>
      </c>
      <c r="D5079" s="899" t="s">
        <v>224</v>
      </c>
      <c r="E5079" s="702" t="s">
        <v>742</v>
      </c>
      <c r="F5079" s="899" t="s">
        <v>265</v>
      </c>
      <c r="G5079" s="899" t="s">
        <v>53</v>
      </c>
      <c r="H5079" s="899" t="s">
        <v>201</v>
      </c>
      <c r="I5079" s="899" t="s">
        <v>268</v>
      </c>
      <c r="J5079" s="1074" t="s">
        <v>12670</v>
      </c>
      <c r="K5079" s="1074" t="s">
        <v>12671</v>
      </c>
      <c r="L5079" s="1068">
        <v>848257.53</v>
      </c>
    </row>
    <row r="5080" spans="1:12" s="651" customFormat="1" ht="21.95" customHeight="1" x14ac:dyDescent="0.25">
      <c r="A5080" s="1401"/>
      <c r="B5080" s="1065" t="s">
        <v>4754</v>
      </c>
      <c r="C5080" s="903" t="s">
        <v>4763</v>
      </c>
      <c r="D5080" s="900" t="s">
        <v>224</v>
      </c>
      <c r="E5080" s="903" t="s">
        <v>742</v>
      </c>
      <c r="F5080" s="900" t="s">
        <v>265</v>
      </c>
      <c r="G5080" s="900" t="s">
        <v>53</v>
      </c>
      <c r="H5080" s="900" t="s">
        <v>201</v>
      </c>
      <c r="I5080" s="900" t="s">
        <v>268</v>
      </c>
      <c r="J5080" s="1073" t="s">
        <v>12670</v>
      </c>
      <c r="K5080" s="1073" t="s">
        <v>12672</v>
      </c>
      <c r="L5080" s="1066">
        <v>904839.11</v>
      </c>
    </row>
    <row r="5081" spans="1:12" s="651" customFormat="1" ht="21.95" customHeight="1" x14ac:dyDescent="0.25">
      <c r="A5081" s="1401"/>
      <c r="B5081" s="1067" t="s">
        <v>4754</v>
      </c>
      <c r="C5081" s="702" t="s">
        <v>4763</v>
      </c>
      <c r="D5081" s="899" t="s">
        <v>224</v>
      </c>
      <c r="E5081" s="702" t="s">
        <v>742</v>
      </c>
      <c r="F5081" s="899" t="s">
        <v>265</v>
      </c>
      <c r="G5081" s="899" t="s">
        <v>53</v>
      </c>
      <c r="H5081" s="899" t="s">
        <v>273</v>
      </c>
      <c r="I5081" s="899" t="s">
        <v>275</v>
      </c>
      <c r="J5081" s="1074" t="s">
        <v>14302</v>
      </c>
      <c r="K5081" s="1074" t="s">
        <v>13833</v>
      </c>
      <c r="L5081" s="1068">
        <v>73267.839999999997</v>
      </c>
    </row>
    <row r="5082" spans="1:12" s="651" customFormat="1" ht="21.95" customHeight="1" x14ac:dyDescent="0.25">
      <c r="A5082" s="1401"/>
      <c r="B5082" s="1065" t="s">
        <v>4754</v>
      </c>
      <c r="C5082" s="903" t="s">
        <v>4764</v>
      </c>
      <c r="D5082" s="900" t="s">
        <v>224</v>
      </c>
      <c r="E5082" s="903" t="s">
        <v>743</v>
      </c>
      <c r="F5082" s="900" t="s">
        <v>265</v>
      </c>
      <c r="G5082" s="900" t="s">
        <v>53</v>
      </c>
      <c r="H5082" s="900" t="s">
        <v>273</v>
      </c>
      <c r="I5082" s="900" t="s">
        <v>275</v>
      </c>
      <c r="J5082" s="1073" t="s">
        <v>14303</v>
      </c>
      <c r="K5082" s="1073" t="s">
        <v>14304</v>
      </c>
      <c r="L5082" s="1066">
        <v>22417.19</v>
      </c>
    </row>
    <row r="5083" spans="1:12" s="651" customFormat="1" ht="21.95" customHeight="1" x14ac:dyDescent="0.25">
      <c r="A5083" s="1401"/>
      <c r="B5083" s="1067" t="s">
        <v>4754</v>
      </c>
      <c r="C5083" s="702" t="s">
        <v>4764</v>
      </c>
      <c r="D5083" s="899" t="s">
        <v>224</v>
      </c>
      <c r="E5083" s="702" t="s">
        <v>743</v>
      </c>
      <c r="F5083" s="899" t="s">
        <v>265</v>
      </c>
      <c r="G5083" s="899" t="s">
        <v>53</v>
      </c>
      <c r="H5083" s="899" t="s">
        <v>201</v>
      </c>
      <c r="I5083" s="899" t="s">
        <v>267</v>
      </c>
      <c r="J5083" s="1074" t="s">
        <v>12659</v>
      </c>
      <c r="K5083" s="1074" t="s">
        <v>12660</v>
      </c>
      <c r="L5083" s="1068">
        <v>301489.71000000002</v>
      </c>
    </row>
    <row r="5084" spans="1:12" s="651" customFormat="1" ht="21.95" customHeight="1" x14ac:dyDescent="0.25">
      <c r="A5084" s="1401"/>
      <c r="B5084" s="1065" t="s">
        <v>4754</v>
      </c>
      <c r="C5084" s="903" t="s">
        <v>4764</v>
      </c>
      <c r="D5084" s="900" t="s">
        <v>224</v>
      </c>
      <c r="E5084" s="903" t="s">
        <v>743</v>
      </c>
      <c r="F5084" s="900" t="s">
        <v>265</v>
      </c>
      <c r="G5084" s="900" t="s">
        <v>53</v>
      </c>
      <c r="H5084" s="900" t="s">
        <v>201</v>
      </c>
      <c r="I5084" s="900" t="s">
        <v>268</v>
      </c>
      <c r="J5084" s="1073" t="s">
        <v>12670</v>
      </c>
      <c r="K5084" s="1073" t="s">
        <v>12671</v>
      </c>
      <c r="L5084" s="1066">
        <v>848257.53</v>
      </c>
    </row>
    <row r="5085" spans="1:12" s="651" customFormat="1" ht="21.95" customHeight="1" x14ac:dyDescent="0.25">
      <c r="A5085" s="1401"/>
      <c r="B5085" s="1067" t="s">
        <v>4754</v>
      </c>
      <c r="C5085" s="702" t="s">
        <v>4765</v>
      </c>
      <c r="D5085" s="899" t="s">
        <v>224</v>
      </c>
      <c r="E5085" s="702" t="s">
        <v>744</v>
      </c>
      <c r="F5085" s="899" t="s">
        <v>265</v>
      </c>
      <c r="G5085" s="899" t="s">
        <v>53</v>
      </c>
      <c r="H5085" s="899" t="s">
        <v>201</v>
      </c>
      <c r="I5085" s="899" t="s">
        <v>267</v>
      </c>
      <c r="J5085" s="1074" t="s">
        <v>12659</v>
      </c>
      <c r="K5085" s="1074" t="s">
        <v>12660</v>
      </c>
      <c r="L5085" s="1068">
        <v>301489.71000000002</v>
      </c>
    </row>
    <row r="5086" spans="1:12" s="651" customFormat="1" ht="21.95" customHeight="1" x14ac:dyDescent="0.25">
      <c r="A5086" s="1401"/>
      <c r="B5086" s="1065" t="s">
        <v>4754</v>
      </c>
      <c r="C5086" s="903" t="s">
        <v>4765</v>
      </c>
      <c r="D5086" s="900" t="s">
        <v>224</v>
      </c>
      <c r="E5086" s="903" t="s">
        <v>744</v>
      </c>
      <c r="F5086" s="900" t="s">
        <v>265</v>
      </c>
      <c r="G5086" s="900" t="s">
        <v>53</v>
      </c>
      <c r="H5086" s="900" t="s">
        <v>201</v>
      </c>
      <c r="I5086" s="900" t="s">
        <v>268</v>
      </c>
      <c r="J5086" s="1073" t="s">
        <v>12670</v>
      </c>
      <c r="K5086" s="1073" t="s">
        <v>12671</v>
      </c>
      <c r="L5086" s="1066">
        <v>848257.53</v>
      </c>
    </row>
    <row r="5087" spans="1:12" s="651" customFormat="1" ht="21.95" customHeight="1" x14ac:dyDescent="0.25">
      <c r="A5087" s="1401"/>
      <c r="B5087" s="1067" t="s">
        <v>4754</v>
      </c>
      <c r="C5087" s="702" t="s">
        <v>4766</v>
      </c>
      <c r="D5087" s="899" t="s">
        <v>215</v>
      </c>
      <c r="E5087" s="702" t="s">
        <v>745</v>
      </c>
      <c r="F5087" s="899" t="s">
        <v>265</v>
      </c>
      <c r="G5087" s="899" t="s">
        <v>53</v>
      </c>
      <c r="H5087" s="899" t="s">
        <v>201</v>
      </c>
      <c r="I5087" s="899" t="s">
        <v>267</v>
      </c>
      <c r="J5087" s="1074" t="s">
        <v>12659</v>
      </c>
      <c r="K5087" s="1074" t="s">
        <v>12660</v>
      </c>
      <c r="L5087" s="1068">
        <v>573555.30000000005</v>
      </c>
    </row>
    <row r="5088" spans="1:12" s="651" customFormat="1" ht="21.95" customHeight="1" x14ac:dyDescent="0.25">
      <c r="A5088" s="1401"/>
      <c r="B5088" s="1065" t="s">
        <v>4754</v>
      </c>
      <c r="C5088" s="903" t="s">
        <v>4766</v>
      </c>
      <c r="D5088" s="900" t="s">
        <v>215</v>
      </c>
      <c r="E5088" s="903" t="s">
        <v>745</v>
      </c>
      <c r="F5088" s="900" t="s">
        <v>265</v>
      </c>
      <c r="G5088" s="900" t="s">
        <v>53</v>
      </c>
      <c r="H5088" s="900" t="s">
        <v>201</v>
      </c>
      <c r="I5088" s="900" t="s">
        <v>268</v>
      </c>
      <c r="J5088" s="1073" t="s">
        <v>12670</v>
      </c>
      <c r="K5088" s="1073" t="s">
        <v>12671</v>
      </c>
      <c r="L5088" s="1066">
        <v>1613728.73</v>
      </c>
    </row>
    <row r="5089" spans="1:12" s="651" customFormat="1" ht="21.95" customHeight="1" x14ac:dyDescent="0.25">
      <c r="A5089" s="1401"/>
      <c r="B5089" s="1067" t="s">
        <v>4754</v>
      </c>
      <c r="C5089" s="702" t="s">
        <v>4766</v>
      </c>
      <c r="D5089" s="899" t="s">
        <v>215</v>
      </c>
      <c r="E5089" s="702" t="s">
        <v>745</v>
      </c>
      <c r="F5089" s="899" t="s">
        <v>265</v>
      </c>
      <c r="G5089" s="899" t="s">
        <v>53</v>
      </c>
      <c r="H5089" s="899" t="s">
        <v>201</v>
      </c>
      <c r="I5089" s="899" t="s">
        <v>268</v>
      </c>
      <c r="J5089" s="1074" t="s">
        <v>12670</v>
      </c>
      <c r="K5089" s="1074" t="s">
        <v>12672</v>
      </c>
      <c r="L5089" s="1068">
        <v>1721369.76</v>
      </c>
    </row>
    <row r="5090" spans="1:12" s="651" customFormat="1" ht="21.95" customHeight="1" x14ac:dyDescent="0.25">
      <c r="A5090" s="1401"/>
      <c r="B5090" s="1065" t="s">
        <v>4754</v>
      </c>
      <c r="C5090" s="903" t="s">
        <v>4766</v>
      </c>
      <c r="D5090" s="900" t="s">
        <v>215</v>
      </c>
      <c r="E5090" s="903" t="s">
        <v>745</v>
      </c>
      <c r="F5090" s="900" t="s">
        <v>265</v>
      </c>
      <c r="G5090" s="900" t="s">
        <v>53</v>
      </c>
      <c r="H5090" s="900" t="s">
        <v>273</v>
      </c>
      <c r="I5090" s="900" t="s">
        <v>275</v>
      </c>
      <c r="J5090" s="1073" t="s">
        <v>12791</v>
      </c>
      <c r="K5090" s="1073" t="s">
        <v>14305</v>
      </c>
      <c r="L5090" s="1066">
        <v>13422.21</v>
      </c>
    </row>
    <row r="5091" spans="1:12" s="651" customFormat="1" ht="21.95" customHeight="1" x14ac:dyDescent="0.25">
      <c r="A5091" s="1401"/>
      <c r="B5091" s="1067" t="s">
        <v>4754</v>
      </c>
      <c r="C5091" s="702" t="s">
        <v>4766</v>
      </c>
      <c r="D5091" s="899" t="s">
        <v>215</v>
      </c>
      <c r="E5091" s="702" t="s">
        <v>745</v>
      </c>
      <c r="F5091" s="899" t="s">
        <v>265</v>
      </c>
      <c r="G5091" s="899" t="s">
        <v>53</v>
      </c>
      <c r="H5091" s="899" t="s">
        <v>273</v>
      </c>
      <c r="I5091" s="899" t="s">
        <v>275</v>
      </c>
      <c r="J5091" s="1074" t="s">
        <v>12791</v>
      </c>
      <c r="K5091" s="1074" t="s">
        <v>14305</v>
      </c>
      <c r="L5091" s="1068">
        <v>13422.21</v>
      </c>
    </row>
    <row r="5092" spans="1:12" s="651" customFormat="1" ht="21.95" customHeight="1" x14ac:dyDescent="0.25">
      <c r="A5092" s="1401"/>
      <c r="B5092" s="1067" t="s">
        <v>4754</v>
      </c>
      <c r="C5092" s="702" t="s">
        <v>4766</v>
      </c>
      <c r="D5092" s="899" t="s">
        <v>215</v>
      </c>
      <c r="E5092" s="702" t="s">
        <v>745</v>
      </c>
      <c r="F5092" s="899" t="s">
        <v>265</v>
      </c>
      <c r="G5092" s="899" t="s">
        <v>53</v>
      </c>
      <c r="H5092" s="899" t="s">
        <v>273</v>
      </c>
      <c r="I5092" s="899" t="s">
        <v>275</v>
      </c>
      <c r="J5092" s="1074" t="s">
        <v>12791</v>
      </c>
      <c r="K5092" s="1074" t="s">
        <v>14305</v>
      </c>
      <c r="L5092" s="1068">
        <v>13422.21</v>
      </c>
    </row>
    <row r="5093" spans="1:12" s="651" customFormat="1" ht="21.95" customHeight="1" x14ac:dyDescent="0.25">
      <c r="A5093" s="1401"/>
      <c r="B5093" s="1065" t="s">
        <v>4754</v>
      </c>
      <c r="C5093" s="903" t="s">
        <v>4766</v>
      </c>
      <c r="D5093" s="900" t="s">
        <v>215</v>
      </c>
      <c r="E5093" s="903" t="s">
        <v>745</v>
      </c>
      <c r="F5093" s="900" t="s">
        <v>265</v>
      </c>
      <c r="G5093" s="900" t="s">
        <v>53</v>
      </c>
      <c r="H5093" s="900" t="s">
        <v>273</v>
      </c>
      <c r="I5093" s="900" t="s">
        <v>274</v>
      </c>
      <c r="J5093" s="1073" t="s">
        <v>14306</v>
      </c>
      <c r="K5093" s="1073" t="s">
        <v>14307</v>
      </c>
      <c r="L5093" s="1066">
        <v>32962.78</v>
      </c>
    </row>
    <row r="5094" spans="1:12" s="651" customFormat="1" ht="21.95" customHeight="1" x14ac:dyDescent="0.25">
      <c r="A5094" s="1401"/>
      <c r="B5094" s="1067" t="s">
        <v>4754</v>
      </c>
      <c r="C5094" s="702" t="s">
        <v>4767</v>
      </c>
      <c r="D5094" s="899" t="s">
        <v>215</v>
      </c>
      <c r="E5094" s="702" t="s">
        <v>746</v>
      </c>
      <c r="F5094" s="899" t="s">
        <v>265</v>
      </c>
      <c r="G5094" s="899" t="s">
        <v>53</v>
      </c>
      <c r="H5094" s="899" t="s">
        <v>201</v>
      </c>
      <c r="I5094" s="899" t="s">
        <v>267</v>
      </c>
      <c r="J5094" s="1074" t="s">
        <v>12659</v>
      </c>
      <c r="K5094" s="1074" t="s">
        <v>12660</v>
      </c>
      <c r="L5094" s="1068">
        <v>204550.92</v>
      </c>
    </row>
    <row r="5095" spans="1:12" s="651" customFormat="1" ht="21.95" customHeight="1" x14ac:dyDescent="0.25">
      <c r="A5095" s="1401"/>
      <c r="B5095" s="1065" t="s">
        <v>4754</v>
      </c>
      <c r="C5095" s="903" t="s">
        <v>4767</v>
      </c>
      <c r="D5095" s="900" t="s">
        <v>215</v>
      </c>
      <c r="E5095" s="903" t="s">
        <v>746</v>
      </c>
      <c r="F5095" s="900" t="s">
        <v>265</v>
      </c>
      <c r="G5095" s="900" t="s">
        <v>53</v>
      </c>
      <c r="H5095" s="900" t="s">
        <v>201</v>
      </c>
      <c r="I5095" s="900" t="s">
        <v>268</v>
      </c>
      <c r="J5095" s="1073" t="s">
        <v>12670</v>
      </c>
      <c r="K5095" s="1073" t="s">
        <v>12671</v>
      </c>
      <c r="L5095" s="1066">
        <v>575515.03</v>
      </c>
    </row>
    <row r="5096" spans="1:12" s="651" customFormat="1" ht="21.95" customHeight="1" x14ac:dyDescent="0.25">
      <c r="A5096" s="1401"/>
      <c r="B5096" s="1067" t="s">
        <v>4754</v>
      </c>
      <c r="C5096" s="702" t="s">
        <v>4767</v>
      </c>
      <c r="D5096" s="899" t="s">
        <v>215</v>
      </c>
      <c r="E5096" s="702" t="s">
        <v>746</v>
      </c>
      <c r="F5096" s="899" t="s">
        <v>265</v>
      </c>
      <c r="G5096" s="899" t="s">
        <v>53</v>
      </c>
      <c r="H5096" s="899" t="s">
        <v>201</v>
      </c>
      <c r="I5096" s="899" t="s">
        <v>268</v>
      </c>
      <c r="J5096" s="1074" t="s">
        <v>12670</v>
      </c>
      <c r="K5096" s="1074" t="s">
        <v>12672</v>
      </c>
      <c r="L5096" s="1068">
        <v>613903.78</v>
      </c>
    </row>
    <row r="5097" spans="1:12" s="651" customFormat="1" ht="21.95" customHeight="1" x14ac:dyDescent="0.25">
      <c r="A5097" s="1401"/>
      <c r="B5097" s="1065" t="s">
        <v>4754</v>
      </c>
      <c r="C5097" s="903" t="s">
        <v>4768</v>
      </c>
      <c r="D5097" s="900" t="s">
        <v>215</v>
      </c>
      <c r="E5097" s="903" t="s">
        <v>734</v>
      </c>
      <c r="F5097" s="900" t="s">
        <v>265</v>
      </c>
      <c r="G5097" s="900" t="s">
        <v>53</v>
      </c>
      <c r="H5097" s="900" t="s">
        <v>273</v>
      </c>
      <c r="I5097" s="900" t="s">
        <v>274</v>
      </c>
      <c r="J5097" s="1073" t="s">
        <v>13704</v>
      </c>
      <c r="K5097" s="1073" t="s">
        <v>14308</v>
      </c>
      <c r="L5097" s="1066">
        <v>188934.47</v>
      </c>
    </row>
    <row r="5098" spans="1:12" s="651" customFormat="1" ht="21.95" customHeight="1" x14ac:dyDescent="0.25">
      <c r="A5098" s="1401"/>
      <c r="B5098" s="1067" t="s">
        <v>4754</v>
      </c>
      <c r="C5098" s="702" t="s">
        <v>4768</v>
      </c>
      <c r="D5098" s="899" t="s">
        <v>215</v>
      </c>
      <c r="E5098" s="702" t="s">
        <v>734</v>
      </c>
      <c r="F5098" s="899" t="s">
        <v>265</v>
      </c>
      <c r="G5098" s="899" t="s">
        <v>53</v>
      </c>
      <c r="H5098" s="899" t="s">
        <v>273</v>
      </c>
      <c r="I5098" s="899" t="s">
        <v>274</v>
      </c>
      <c r="J5098" s="1074" t="s">
        <v>12720</v>
      </c>
      <c r="K5098" s="1074" t="s">
        <v>14309</v>
      </c>
      <c r="L5098" s="1068">
        <v>24470.17</v>
      </c>
    </row>
    <row r="5099" spans="1:12" s="651" customFormat="1" ht="21.95" customHeight="1" x14ac:dyDescent="0.25">
      <c r="A5099" s="1401"/>
      <c r="B5099" s="1065" t="s">
        <v>4754</v>
      </c>
      <c r="C5099" s="903" t="s">
        <v>4768</v>
      </c>
      <c r="D5099" s="900" t="s">
        <v>215</v>
      </c>
      <c r="E5099" s="903" t="s">
        <v>734</v>
      </c>
      <c r="F5099" s="900" t="s">
        <v>265</v>
      </c>
      <c r="G5099" s="900" t="s">
        <v>53</v>
      </c>
      <c r="H5099" s="900" t="s">
        <v>273</v>
      </c>
      <c r="I5099" s="900" t="s">
        <v>274</v>
      </c>
      <c r="J5099" s="1073" t="s">
        <v>13455</v>
      </c>
      <c r="K5099" s="1073" t="s">
        <v>13456</v>
      </c>
      <c r="L5099" s="1066">
        <v>25273.65</v>
      </c>
    </row>
    <row r="5100" spans="1:12" s="651" customFormat="1" ht="21.95" customHeight="1" x14ac:dyDescent="0.25">
      <c r="A5100" s="1401"/>
      <c r="B5100" s="1067" t="s">
        <v>4754</v>
      </c>
      <c r="C5100" s="702" t="s">
        <v>4768</v>
      </c>
      <c r="D5100" s="899" t="s">
        <v>215</v>
      </c>
      <c r="E5100" s="702" t="s">
        <v>734</v>
      </c>
      <c r="F5100" s="899" t="s">
        <v>265</v>
      </c>
      <c r="G5100" s="899" t="s">
        <v>53</v>
      </c>
      <c r="H5100" s="899" t="s">
        <v>273</v>
      </c>
      <c r="I5100" s="899" t="s">
        <v>275</v>
      </c>
      <c r="J5100" s="1074" t="s">
        <v>14310</v>
      </c>
      <c r="K5100" s="1074" t="s">
        <v>14311</v>
      </c>
      <c r="L5100" s="1068">
        <v>72758.820000000007</v>
      </c>
    </row>
    <row r="5101" spans="1:12" s="651" customFormat="1" ht="21.95" customHeight="1" x14ac:dyDescent="0.25">
      <c r="A5101" s="1401"/>
      <c r="B5101" s="1065" t="s">
        <v>4754</v>
      </c>
      <c r="C5101" s="903" t="s">
        <v>4768</v>
      </c>
      <c r="D5101" s="900" t="s">
        <v>215</v>
      </c>
      <c r="E5101" s="903" t="s">
        <v>734</v>
      </c>
      <c r="F5101" s="900" t="s">
        <v>265</v>
      </c>
      <c r="G5101" s="900" t="s">
        <v>53</v>
      </c>
      <c r="H5101" s="900" t="s">
        <v>273</v>
      </c>
      <c r="I5101" s="900" t="s">
        <v>275</v>
      </c>
      <c r="J5101" s="1073" t="s">
        <v>13937</v>
      </c>
      <c r="K5101" s="1073" t="s">
        <v>13938</v>
      </c>
      <c r="L5101" s="1066">
        <v>59475.199999999997</v>
      </c>
    </row>
    <row r="5102" spans="1:12" s="651" customFormat="1" ht="21.95" customHeight="1" x14ac:dyDescent="0.25">
      <c r="A5102" s="1401"/>
      <c r="B5102" s="1067" t="s">
        <v>4754</v>
      </c>
      <c r="C5102" s="702" t="s">
        <v>4768</v>
      </c>
      <c r="D5102" s="899" t="s">
        <v>215</v>
      </c>
      <c r="E5102" s="702" t="s">
        <v>734</v>
      </c>
      <c r="F5102" s="899" t="s">
        <v>265</v>
      </c>
      <c r="G5102" s="899" t="s">
        <v>53</v>
      </c>
      <c r="H5102" s="899" t="s">
        <v>201</v>
      </c>
      <c r="I5102" s="899" t="s">
        <v>267</v>
      </c>
      <c r="J5102" s="1074" t="s">
        <v>12659</v>
      </c>
      <c r="K5102" s="1074" t="s">
        <v>12660</v>
      </c>
      <c r="L5102" s="1068">
        <v>1104010.78</v>
      </c>
    </row>
    <row r="5103" spans="1:12" s="651" customFormat="1" ht="21.95" customHeight="1" x14ac:dyDescent="0.25">
      <c r="A5103" s="1401"/>
      <c r="B5103" s="1065" t="s">
        <v>4754</v>
      </c>
      <c r="C5103" s="903" t="s">
        <v>4768</v>
      </c>
      <c r="D5103" s="900" t="s">
        <v>215</v>
      </c>
      <c r="E5103" s="903" t="s">
        <v>734</v>
      </c>
      <c r="F5103" s="900" t="s">
        <v>265</v>
      </c>
      <c r="G5103" s="900" t="s">
        <v>53</v>
      </c>
      <c r="H5103" s="900" t="s">
        <v>218</v>
      </c>
      <c r="I5103" s="900" t="s">
        <v>737</v>
      </c>
      <c r="J5103" s="1073" t="s">
        <v>14126</v>
      </c>
      <c r="K5103" s="1073" t="s">
        <v>14312</v>
      </c>
      <c r="L5103" s="1066">
        <v>170815.2</v>
      </c>
    </row>
    <row r="5104" spans="1:12" s="651" customFormat="1" ht="21.95" customHeight="1" x14ac:dyDescent="0.25">
      <c r="A5104" s="1401"/>
      <c r="B5104" s="1067" t="s">
        <v>4754</v>
      </c>
      <c r="C5104" s="702" t="s">
        <v>4768</v>
      </c>
      <c r="D5104" s="899" t="s">
        <v>215</v>
      </c>
      <c r="E5104" s="702" t="s">
        <v>734</v>
      </c>
      <c r="F5104" s="899" t="s">
        <v>265</v>
      </c>
      <c r="G5104" s="899" t="s">
        <v>53</v>
      </c>
      <c r="H5104" s="899" t="s">
        <v>201</v>
      </c>
      <c r="I5104" s="899" t="s">
        <v>268</v>
      </c>
      <c r="J5104" s="1074" t="s">
        <v>12670</v>
      </c>
      <c r="K5104" s="1074" t="s">
        <v>12671</v>
      </c>
      <c r="L5104" s="1068">
        <v>3106193.79</v>
      </c>
    </row>
    <row r="5105" spans="1:12" s="651" customFormat="1" ht="21.95" customHeight="1" x14ac:dyDescent="0.25">
      <c r="A5105" s="1401"/>
      <c r="B5105" s="1067" t="s">
        <v>4754</v>
      </c>
      <c r="C5105" s="702" t="s">
        <v>4768</v>
      </c>
      <c r="D5105" s="899" t="s">
        <v>215</v>
      </c>
      <c r="E5105" s="702" t="s">
        <v>734</v>
      </c>
      <c r="F5105" s="899" t="s">
        <v>265</v>
      </c>
      <c r="G5105" s="899" t="s">
        <v>53</v>
      </c>
      <c r="H5105" s="899" t="s">
        <v>201</v>
      </c>
      <c r="I5105" s="899" t="s">
        <v>268</v>
      </c>
      <c r="J5105" s="1074" t="s">
        <v>12670</v>
      </c>
      <c r="K5105" s="1074" t="s">
        <v>12672</v>
      </c>
      <c r="L5105" s="1068">
        <v>3313387.15</v>
      </c>
    </row>
    <row r="5106" spans="1:12" s="651" customFormat="1" ht="21.95" customHeight="1" x14ac:dyDescent="0.25">
      <c r="A5106" s="1401"/>
      <c r="B5106" s="1065" t="s">
        <v>4754</v>
      </c>
      <c r="C5106" s="903" t="s">
        <v>4769</v>
      </c>
      <c r="D5106" s="900" t="s">
        <v>264</v>
      </c>
      <c r="E5106" s="903" t="s">
        <v>228</v>
      </c>
      <c r="F5106" s="900" t="s">
        <v>265</v>
      </c>
      <c r="G5106" s="900" t="s">
        <v>53</v>
      </c>
      <c r="H5106" s="900" t="s">
        <v>266</v>
      </c>
      <c r="I5106" s="900" t="s">
        <v>267</v>
      </c>
      <c r="J5106" s="1073" t="s">
        <v>12659</v>
      </c>
      <c r="K5106" s="1073" t="s">
        <v>12660</v>
      </c>
      <c r="L5106" s="1066">
        <v>22434.54</v>
      </c>
    </row>
    <row r="5107" spans="1:12" s="651" customFormat="1" ht="21.95" customHeight="1" x14ac:dyDescent="0.25">
      <c r="A5107" s="1401"/>
      <c r="B5107" s="1067" t="s">
        <v>4754</v>
      </c>
      <c r="C5107" s="702" t="s">
        <v>4770</v>
      </c>
      <c r="D5107" s="899" t="s">
        <v>264</v>
      </c>
      <c r="E5107" s="702" t="s">
        <v>228</v>
      </c>
      <c r="F5107" s="899" t="s">
        <v>265</v>
      </c>
      <c r="G5107" s="899" t="s">
        <v>53</v>
      </c>
      <c r="H5107" s="899" t="s">
        <v>266</v>
      </c>
      <c r="I5107" s="899" t="s">
        <v>267</v>
      </c>
      <c r="J5107" s="1074" t="s">
        <v>12659</v>
      </c>
      <c r="K5107" s="1074" t="s">
        <v>12660</v>
      </c>
      <c r="L5107" s="1068">
        <v>22434.54</v>
      </c>
    </row>
    <row r="5108" spans="1:12" s="651" customFormat="1" ht="21.95" customHeight="1" x14ac:dyDescent="0.25">
      <c r="A5108" s="1401"/>
      <c r="B5108" s="1065" t="s">
        <v>4754</v>
      </c>
      <c r="C5108" s="903" t="s">
        <v>4771</v>
      </c>
      <c r="D5108" s="900" t="s">
        <v>224</v>
      </c>
      <c r="E5108" s="903" t="s">
        <v>741</v>
      </c>
      <c r="F5108" s="900" t="s">
        <v>265</v>
      </c>
      <c r="G5108" s="900" t="s">
        <v>53</v>
      </c>
      <c r="H5108" s="900" t="s">
        <v>201</v>
      </c>
      <c r="I5108" s="900" t="s">
        <v>267</v>
      </c>
      <c r="J5108" s="1073" t="s">
        <v>12659</v>
      </c>
      <c r="K5108" s="1073" t="s">
        <v>12660</v>
      </c>
      <c r="L5108" s="1066">
        <v>53498.21</v>
      </c>
    </row>
    <row r="5109" spans="1:12" s="651" customFormat="1" ht="21.95" customHeight="1" x14ac:dyDescent="0.25">
      <c r="A5109" s="1401"/>
      <c r="B5109" s="1067" t="s">
        <v>4754</v>
      </c>
      <c r="C5109" s="702" t="s">
        <v>4772</v>
      </c>
      <c r="D5109" s="899" t="s">
        <v>224</v>
      </c>
      <c r="E5109" s="702" t="s">
        <v>742</v>
      </c>
      <c r="F5109" s="899" t="s">
        <v>265</v>
      </c>
      <c r="G5109" s="899" t="s">
        <v>53</v>
      </c>
      <c r="H5109" s="899" t="s">
        <v>201</v>
      </c>
      <c r="I5109" s="899" t="s">
        <v>267</v>
      </c>
      <c r="J5109" s="1074" t="s">
        <v>12659</v>
      </c>
      <c r="K5109" s="1074" t="s">
        <v>12660</v>
      </c>
      <c r="L5109" s="1068">
        <v>53498.21</v>
      </c>
    </row>
    <row r="5110" spans="1:12" s="651" customFormat="1" ht="21.95" customHeight="1" x14ac:dyDescent="0.25">
      <c r="A5110" s="1401"/>
      <c r="B5110" s="1065" t="s">
        <v>4754</v>
      </c>
      <c r="C5110" s="903" t="s">
        <v>4772</v>
      </c>
      <c r="D5110" s="900" t="s">
        <v>224</v>
      </c>
      <c r="E5110" s="903" t="s">
        <v>742</v>
      </c>
      <c r="F5110" s="900" t="s">
        <v>265</v>
      </c>
      <c r="G5110" s="900" t="s">
        <v>53</v>
      </c>
      <c r="H5110" s="900" t="s">
        <v>201</v>
      </c>
      <c r="I5110" s="900" t="s">
        <v>268</v>
      </c>
      <c r="J5110" s="1073" t="s">
        <v>12670</v>
      </c>
      <c r="K5110" s="1073" t="s">
        <v>12671</v>
      </c>
      <c r="L5110" s="1066">
        <v>150520.10999999999</v>
      </c>
    </row>
    <row r="5111" spans="1:12" s="651" customFormat="1" ht="21.95" customHeight="1" x14ac:dyDescent="0.25">
      <c r="A5111" s="1401"/>
      <c r="B5111" s="1067" t="s">
        <v>4754</v>
      </c>
      <c r="C5111" s="702" t="s">
        <v>4773</v>
      </c>
      <c r="D5111" s="899" t="s">
        <v>224</v>
      </c>
      <c r="E5111" s="702" t="s">
        <v>743</v>
      </c>
      <c r="F5111" s="899" t="s">
        <v>265</v>
      </c>
      <c r="G5111" s="899" t="s">
        <v>53</v>
      </c>
      <c r="H5111" s="899" t="s">
        <v>201</v>
      </c>
      <c r="I5111" s="899" t="s">
        <v>267</v>
      </c>
      <c r="J5111" s="1074" t="s">
        <v>12659</v>
      </c>
      <c r="K5111" s="1074" t="s">
        <v>12660</v>
      </c>
      <c r="L5111" s="1068">
        <v>53498.21</v>
      </c>
    </row>
    <row r="5112" spans="1:12" s="651" customFormat="1" ht="21.95" customHeight="1" x14ac:dyDescent="0.25">
      <c r="A5112" s="1401"/>
      <c r="B5112" s="1065" t="s">
        <v>4754</v>
      </c>
      <c r="C5112" s="903" t="s">
        <v>4774</v>
      </c>
      <c r="D5112" s="900" t="s">
        <v>224</v>
      </c>
      <c r="E5112" s="903" t="s">
        <v>744</v>
      </c>
      <c r="F5112" s="900" t="s">
        <v>265</v>
      </c>
      <c r="G5112" s="900" t="s">
        <v>53</v>
      </c>
      <c r="H5112" s="900" t="s">
        <v>201</v>
      </c>
      <c r="I5112" s="900" t="s">
        <v>267</v>
      </c>
      <c r="J5112" s="1073" t="s">
        <v>12659</v>
      </c>
      <c r="K5112" s="1073" t="s">
        <v>12660</v>
      </c>
      <c r="L5112" s="1066">
        <v>53498.21</v>
      </c>
    </row>
    <row r="5113" spans="1:12" s="651" customFormat="1" ht="21.95" customHeight="1" x14ac:dyDescent="0.25">
      <c r="A5113" s="1401"/>
      <c r="B5113" s="1067" t="s">
        <v>4754</v>
      </c>
      <c r="C5113" s="702" t="s">
        <v>4775</v>
      </c>
      <c r="D5113" s="899" t="s">
        <v>264</v>
      </c>
      <c r="E5113" s="702" t="s">
        <v>228</v>
      </c>
      <c r="F5113" s="899" t="s">
        <v>265</v>
      </c>
      <c r="G5113" s="899" t="s">
        <v>53</v>
      </c>
      <c r="H5113" s="899" t="s">
        <v>266</v>
      </c>
      <c r="I5113" s="899" t="s">
        <v>267</v>
      </c>
      <c r="J5113" s="1074" t="s">
        <v>12659</v>
      </c>
      <c r="K5113" s="1074" t="s">
        <v>12660</v>
      </c>
      <c r="L5113" s="1068">
        <v>61807.65</v>
      </c>
    </row>
    <row r="5114" spans="1:12" s="651" customFormat="1" ht="21.95" customHeight="1" x14ac:dyDescent="0.25">
      <c r="A5114" s="1401"/>
      <c r="B5114" s="1065" t="s">
        <v>4754</v>
      </c>
      <c r="C5114" s="903" t="s">
        <v>4775</v>
      </c>
      <c r="D5114" s="900" t="s">
        <v>264</v>
      </c>
      <c r="E5114" s="903" t="s">
        <v>228</v>
      </c>
      <c r="F5114" s="900" t="s">
        <v>265</v>
      </c>
      <c r="G5114" s="900" t="s">
        <v>53</v>
      </c>
      <c r="H5114" s="900" t="s">
        <v>266</v>
      </c>
      <c r="I5114" s="900" t="s">
        <v>268</v>
      </c>
      <c r="J5114" s="1073" t="s">
        <v>12670</v>
      </c>
      <c r="K5114" s="1073" t="s">
        <v>12671</v>
      </c>
      <c r="L5114" s="1066">
        <v>173606.09</v>
      </c>
    </row>
    <row r="5115" spans="1:12" s="651" customFormat="1" ht="21.95" customHeight="1" x14ac:dyDescent="0.25">
      <c r="A5115" s="1401"/>
      <c r="B5115" s="1067" t="s">
        <v>4754</v>
      </c>
      <c r="C5115" s="702" t="s">
        <v>4775</v>
      </c>
      <c r="D5115" s="899" t="s">
        <v>264</v>
      </c>
      <c r="E5115" s="702" t="s">
        <v>228</v>
      </c>
      <c r="F5115" s="899" t="s">
        <v>265</v>
      </c>
      <c r="G5115" s="899" t="s">
        <v>53</v>
      </c>
      <c r="H5115" s="899" t="s">
        <v>266</v>
      </c>
      <c r="I5115" s="899" t="s">
        <v>268</v>
      </c>
      <c r="J5115" s="1074" t="s">
        <v>12670</v>
      </c>
      <c r="K5115" s="1074" t="s">
        <v>12672</v>
      </c>
      <c r="L5115" s="1068">
        <v>185069.35</v>
      </c>
    </row>
    <row r="5116" spans="1:12" s="651" customFormat="1" ht="21.95" customHeight="1" x14ac:dyDescent="0.25">
      <c r="A5116" s="1401"/>
      <c r="B5116" s="1065" t="s">
        <v>4754</v>
      </c>
      <c r="C5116" s="903" t="s">
        <v>4776</v>
      </c>
      <c r="D5116" s="900" t="s">
        <v>264</v>
      </c>
      <c r="E5116" s="903" t="s">
        <v>228</v>
      </c>
      <c r="F5116" s="900" t="s">
        <v>265</v>
      </c>
      <c r="G5116" s="900" t="s">
        <v>53</v>
      </c>
      <c r="H5116" s="900" t="s">
        <v>266</v>
      </c>
      <c r="I5116" s="900" t="s">
        <v>267</v>
      </c>
      <c r="J5116" s="1073" t="s">
        <v>12659</v>
      </c>
      <c r="K5116" s="1073" t="s">
        <v>12660</v>
      </c>
      <c r="L5116" s="1066">
        <v>61807.65</v>
      </c>
    </row>
    <row r="5117" spans="1:12" s="651" customFormat="1" ht="21.95" customHeight="1" x14ac:dyDescent="0.25">
      <c r="A5117" s="1401"/>
      <c r="B5117" s="1067" t="s">
        <v>4754</v>
      </c>
      <c r="C5117" s="702" t="s">
        <v>4776</v>
      </c>
      <c r="D5117" s="899" t="s">
        <v>264</v>
      </c>
      <c r="E5117" s="702" t="s">
        <v>228</v>
      </c>
      <c r="F5117" s="899" t="s">
        <v>265</v>
      </c>
      <c r="G5117" s="899" t="s">
        <v>53</v>
      </c>
      <c r="H5117" s="899" t="s">
        <v>266</v>
      </c>
      <c r="I5117" s="899" t="s">
        <v>268</v>
      </c>
      <c r="J5117" s="1074" t="s">
        <v>12670</v>
      </c>
      <c r="K5117" s="1074" t="s">
        <v>12671</v>
      </c>
      <c r="L5117" s="1068">
        <v>173606.09</v>
      </c>
    </row>
    <row r="5118" spans="1:12" s="651" customFormat="1" ht="21.95" customHeight="1" x14ac:dyDescent="0.25">
      <c r="A5118" s="1401"/>
      <c r="B5118" s="1065" t="s">
        <v>4754</v>
      </c>
      <c r="C5118" s="903" t="s">
        <v>4776</v>
      </c>
      <c r="D5118" s="900" t="s">
        <v>264</v>
      </c>
      <c r="E5118" s="903" t="s">
        <v>228</v>
      </c>
      <c r="F5118" s="900" t="s">
        <v>265</v>
      </c>
      <c r="G5118" s="900" t="s">
        <v>53</v>
      </c>
      <c r="H5118" s="900" t="s">
        <v>266</v>
      </c>
      <c r="I5118" s="900" t="s">
        <v>268</v>
      </c>
      <c r="J5118" s="1073" t="s">
        <v>12670</v>
      </c>
      <c r="K5118" s="1073" t="s">
        <v>12672</v>
      </c>
      <c r="L5118" s="1066">
        <v>185069.35</v>
      </c>
    </row>
    <row r="5119" spans="1:12" s="651" customFormat="1" ht="21.95" customHeight="1" x14ac:dyDescent="0.25">
      <c r="A5119" s="1401"/>
      <c r="B5119" s="1067" t="s">
        <v>4754</v>
      </c>
      <c r="C5119" s="702" t="s">
        <v>4777</v>
      </c>
      <c r="D5119" s="899" t="s">
        <v>264</v>
      </c>
      <c r="E5119" s="702" t="s">
        <v>228</v>
      </c>
      <c r="F5119" s="899" t="s">
        <v>265</v>
      </c>
      <c r="G5119" s="899" t="s">
        <v>53</v>
      </c>
      <c r="H5119" s="899" t="s">
        <v>266</v>
      </c>
      <c r="I5119" s="899" t="s">
        <v>267</v>
      </c>
      <c r="J5119" s="1074" t="s">
        <v>12659</v>
      </c>
      <c r="K5119" s="1074" t="s">
        <v>12660</v>
      </c>
      <c r="L5119" s="1068">
        <v>61807.65</v>
      </c>
    </row>
    <row r="5120" spans="1:12" s="651" customFormat="1" ht="21.95" customHeight="1" x14ac:dyDescent="0.25">
      <c r="A5120" s="1401"/>
      <c r="B5120" s="1065" t="s">
        <v>4754</v>
      </c>
      <c r="C5120" s="903" t="s">
        <v>4777</v>
      </c>
      <c r="D5120" s="900" t="s">
        <v>264</v>
      </c>
      <c r="E5120" s="903" t="s">
        <v>228</v>
      </c>
      <c r="F5120" s="900" t="s">
        <v>265</v>
      </c>
      <c r="G5120" s="900" t="s">
        <v>53</v>
      </c>
      <c r="H5120" s="900" t="s">
        <v>266</v>
      </c>
      <c r="I5120" s="900" t="s">
        <v>268</v>
      </c>
      <c r="J5120" s="1073" t="s">
        <v>12670</v>
      </c>
      <c r="K5120" s="1073" t="s">
        <v>12671</v>
      </c>
      <c r="L5120" s="1066">
        <v>173606.09</v>
      </c>
    </row>
    <row r="5121" spans="1:12" s="651" customFormat="1" ht="21.95" customHeight="1" x14ac:dyDescent="0.25">
      <c r="A5121" s="1401"/>
      <c r="B5121" s="1067" t="s">
        <v>4754</v>
      </c>
      <c r="C5121" s="702" t="s">
        <v>4777</v>
      </c>
      <c r="D5121" s="899" t="s">
        <v>264</v>
      </c>
      <c r="E5121" s="702" t="s">
        <v>228</v>
      </c>
      <c r="F5121" s="899" t="s">
        <v>265</v>
      </c>
      <c r="G5121" s="899" t="s">
        <v>53</v>
      </c>
      <c r="H5121" s="899" t="s">
        <v>266</v>
      </c>
      <c r="I5121" s="899" t="s">
        <v>268</v>
      </c>
      <c r="J5121" s="1074" t="s">
        <v>12670</v>
      </c>
      <c r="K5121" s="1074" t="s">
        <v>12672</v>
      </c>
      <c r="L5121" s="1068">
        <v>185069.35</v>
      </c>
    </row>
    <row r="5122" spans="1:12" s="651" customFormat="1" ht="21.95" customHeight="1" x14ac:dyDescent="0.25">
      <c r="A5122" s="1401"/>
      <c r="B5122" s="1065" t="s">
        <v>4754</v>
      </c>
      <c r="C5122" s="903" t="s">
        <v>4778</v>
      </c>
      <c r="D5122" s="900" t="s">
        <v>215</v>
      </c>
      <c r="E5122" s="903" t="s">
        <v>736</v>
      </c>
      <c r="F5122" s="900" t="s">
        <v>265</v>
      </c>
      <c r="G5122" s="900" t="s">
        <v>53</v>
      </c>
      <c r="H5122" s="900" t="s">
        <v>218</v>
      </c>
      <c r="I5122" s="900" t="s">
        <v>737</v>
      </c>
      <c r="J5122" s="1073" t="s">
        <v>14126</v>
      </c>
      <c r="K5122" s="1073" t="s">
        <v>14313</v>
      </c>
      <c r="L5122" s="1066">
        <v>1673540.53</v>
      </c>
    </row>
    <row r="5123" spans="1:12" s="651" customFormat="1" ht="21.95" customHeight="1" x14ac:dyDescent="0.25">
      <c r="A5123" s="1401"/>
      <c r="B5123" s="1067" t="s">
        <v>4754</v>
      </c>
      <c r="C5123" s="702" t="s">
        <v>4779</v>
      </c>
      <c r="D5123" s="899" t="s">
        <v>215</v>
      </c>
      <c r="E5123" s="702" t="s">
        <v>738</v>
      </c>
      <c r="F5123" s="899" t="s">
        <v>265</v>
      </c>
      <c r="G5123" s="899" t="s">
        <v>53</v>
      </c>
      <c r="H5123" s="899" t="s">
        <v>218</v>
      </c>
      <c r="I5123" s="899" t="s">
        <v>739</v>
      </c>
      <c r="J5123" s="1074" t="s">
        <v>14298</v>
      </c>
      <c r="K5123" s="1074" t="s">
        <v>14313</v>
      </c>
      <c r="L5123" s="1068">
        <v>1428296.09</v>
      </c>
    </row>
    <row r="5124" spans="1:12" s="651" customFormat="1" ht="21.95" customHeight="1" x14ac:dyDescent="0.25">
      <c r="A5124" s="1401"/>
      <c r="B5124" s="1065" t="s">
        <v>4754</v>
      </c>
      <c r="C5124" s="903" t="s">
        <v>4780</v>
      </c>
      <c r="D5124" s="900" t="s">
        <v>215</v>
      </c>
      <c r="E5124" s="903" t="s">
        <v>740</v>
      </c>
      <c r="F5124" s="900" t="s">
        <v>265</v>
      </c>
      <c r="G5124" s="900" t="s">
        <v>53</v>
      </c>
      <c r="H5124" s="900" t="s">
        <v>273</v>
      </c>
      <c r="I5124" s="900" t="s">
        <v>275</v>
      </c>
      <c r="J5124" s="1073" t="s">
        <v>14314</v>
      </c>
      <c r="K5124" s="1073" t="s">
        <v>13386</v>
      </c>
      <c r="L5124" s="1066">
        <v>12446.45</v>
      </c>
    </row>
    <row r="5125" spans="1:12" s="651" customFormat="1" ht="21.95" customHeight="1" x14ac:dyDescent="0.25">
      <c r="A5125" s="1401"/>
      <c r="B5125" s="1067" t="s">
        <v>4754</v>
      </c>
      <c r="C5125" s="702" t="s">
        <v>4780</v>
      </c>
      <c r="D5125" s="899" t="s">
        <v>215</v>
      </c>
      <c r="E5125" s="702" t="s">
        <v>740</v>
      </c>
      <c r="F5125" s="899" t="s">
        <v>265</v>
      </c>
      <c r="G5125" s="899" t="s">
        <v>53</v>
      </c>
      <c r="H5125" s="899" t="s">
        <v>201</v>
      </c>
      <c r="I5125" s="899" t="s">
        <v>267</v>
      </c>
      <c r="J5125" s="1074" t="s">
        <v>12659</v>
      </c>
      <c r="K5125" s="1074" t="s">
        <v>12660</v>
      </c>
      <c r="L5125" s="1068">
        <v>353705.2</v>
      </c>
    </row>
    <row r="5126" spans="1:12" s="651" customFormat="1" ht="21.95" customHeight="1" x14ac:dyDescent="0.25">
      <c r="A5126" s="1401"/>
      <c r="B5126" s="1065" t="s">
        <v>4754</v>
      </c>
      <c r="C5126" s="903" t="s">
        <v>4780</v>
      </c>
      <c r="D5126" s="900" t="s">
        <v>215</v>
      </c>
      <c r="E5126" s="903" t="s">
        <v>740</v>
      </c>
      <c r="F5126" s="900" t="s">
        <v>265</v>
      </c>
      <c r="G5126" s="900" t="s">
        <v>53</v>
      </c>
      <c r="H5126" s="900" t="s">
        <v>201</v>
      </c>
      <c r="I5126" s="900" t="s">
        <v>268</v>
      </c>
      <c r="J5126" s="1073" t="s">
        <v>12670</v>
      </c>
      <c r="K5126" s="1073" t="s">
        <v>12671</v>
      </c>
      <c r="L5126" s="1066">
        <v>995168.62</v>
      </c>
    </row>
    <row r="5127" spans="1:12" s="651" customFormat="1" ht="21.95" customHeight="1" x14ac:dyDescent="0.25">
      <c r="A5127" s="1401"/>
      <c r="B5127" s="1067" t="s">
        <v>4754</v>
      </c>
      <c r="C5127" s="702" t="s">
        <v>4780</v>
      </c>
      <c r="D5127" s="899" t="s">
        <v>215</v>
      </c>
      <c r="E5127" s="702" t="s">
        <v>740</v>
      </c>
      <c r="F5127" s="899" t="s">
        <v>265</v>
      </c>
      <c r="G5127" s="899" t="s">
        <v>53</v>
      </c>
      <c r="H5127" s="899" t="s">
        <v>201</v>
      </c>
      <c r="I5127" s="899" t="s">
        <v>268</v>
      </c>
      <c r="J5127" s="1074" t="s">
        <v>12670</v>
      </c>
      <c r="K5127" s="1074" t="s">
        <v>12672</v>
      </c>
      <c r="L5127" s="1068">
        <v>1061549.6399999999</v>
      </c>
    </row>
    <row r="5128" spans="1:12" s="651" customFormat="1" ht="21.95" customHeight="1" x14ac:dyDescent="0.25">
      <c r="A5128" s="1401"/>
      <c r="B5128" s="1065" t="s">
        <v>4754</v>
      </c>
      <c r="C5128" s="903" t="s">
        <v>4781</v>
      </c>
      <c r="D5128" s="900" t="s">
        <v>215</v>
      </c>
      <c r="E5128" s="903" t="s">
        <v>746</v>
      </c>
      <c r="F5128" s="900" t="s">
        <v>265</v>
      </c>
      <c r="G5128" s="900" t="s">
        <v>53</v>
      </c>
      <c r="H5128" s="900" t="s">
        <v>201</v>
      </c>
      <c r="I5128" s="900" t="s">
        <v>267</v>
      </c>
      <c r="J5128" s="1073" t="s">
        <v>12659</v>
      </c>
      <c r="K5128" s="1073" t="s">
        <v>12660</v>
      </c>
      <c r="L5128" s="1066">
        <v>214290.15</v>
      </c>
    </row>
    <row r="5129" spans="1:12" s="651" customFormat="1" ht="21.95" customHeight="1" x14ac:dyDescent="0.25">
      <c r="A5129" s="1401"/>
      <c r="B5129" s="1067" t="s">
        <v>4754</v>
      </c>
      <c r="C5129" s="702" t="s">
        <v>4782</v>
      </c>
      <c r="D5129" s="899" t="s">
        <v>215</v>
      </c>
      <c r="E5129" s="702" t="s">
        <v>736</v>
      </c>
      <c r="F5129" s="899" t="s">
        <v>265</v>
      </c>
      <c r="G5129" s="899" t="s">
        <v>53</v>
      </c>
      <c r="H5129" s="899" t="s">
        <v>218</v>
      </c>
      <c r="I5129" s="899" t="s">
        <v>737</v>
      </c>
      <c r="J5129" s="1074" t="s">
        <v>14126</v>
      </c>
      <c r="K5129" s="1074" t="s">
        <v>14315</v>
      </c>
      <c r="L5129" s="1068">
        <v>1049554.94</v>
      </c>
    </row>
    <row r="5130" spans="1:12" s="651" customFormat="1" ht="21.95" customHeight="1" x14ac:dyDescent="0.25">
      <c r="A5130" s="1401"/>
      <c r="B5130" s="1065" t="s">
        <v>4754</v>
      </c>
      <c r="C5130" s="903" t="s">
        <v>4783</v>
      </c>
      <c r="D5130" s="900" t="s">
        <v>215</v>
      </c>
      <c r="E5130" s="903" t="s">
        <v>738</v>
      </c>
      <c r="F5130" s="900" t="s">
        <v>265</v>
      </c>
      <c r="G5130" s="900" t="s">
        <v>53</v>
      </c>
      <c r="H5130" s="900" t="s">
        <v>218</v>
      </c>
      <c r="I5130" s="900" t="s">
        <v>739</v>
      </c>
      <c r="J5130" s="1073" t="s">
        <v>14298</v>
      </c>
      <c r="K5130" s="1073" t="s">
        <v>14316</v>
      </c>
      <c r="L5130" s="1066">
        <v>927041.41</v>
      </c>
    </row>
    <row r="5131" spans="1:12" s="651" customFormat="1" ht="21.95" customHeight="1" x14ac:dyDescent="0.25">
      <c r="A5131" s="1401"/>
      <c r="B5131" s="1067" t="s">
        <v>4754</v>
      </c>
      <c r="C5131" s="702" t="s">
        <v>4784</v>
      </c>
      <c r="D5131" s="899" t="s">
        <v>215</v>
      </c>
      <c r="E5131" s="702" t="s">
        <v>740</v>
      </c>
      <c r="F5131" s="899" t="s">
        <v>265</v>
      </c>
      <c r="G5131" s="899" t="s">
        <v>53</v>
      </c>
      <c r="H5131" s="899" t="s">
        <v>201</v>
      </c>
      <c r="I5131" s="899" t="s">
        <v>267</v>
      </c>
      <c r="J5131" s="1074" t="s">
        <v>12659</v>
      </c>
      <c r="K5131" s="1074" t="s">
        <v>12660</v>
      </c>
      <c r="L5131" s="1068">
        <v>138211.88</v>
      </c>
    </row>
    <row r="5132" spans="1:12" s="651" customFormat="1" ht="21.95" customHeight="1" x14ac:dyDescent="0.25">
      <c r="A5132" s="1401"/>
      <c r="B5132" s="1065" t="s">
        <v>4754</v>
      </c>
      <c r="C5132" s="903" t="s">
        <v>4784</v>
      </c>
      <c r="D5132" s="900" t="s">
        <v>215</v>
      </c>
      <c r="E5132" s="903" t="s">
        <v>740</v>
      </c>
      <c r="F5132" s="900" t="s">
        <v>265</v>
      </c>
      <c r="G5132" s="900" t="s">
        <v>53</v>
      </c>
      <c r="H5132" s="900" t="s">
        <v>201</v>
      </c>
      <c r="I5132" s="900" t="s">
        <v>268</v>
      </c>
      <c r="J5132" s="1073" t="s">
        <v>12670</v>
      </c>
      <c r="K5132" s="1073" t="s">
        <v>12671</v>
      </c>
      <c r="L5132" s="1066">
        <v>388866.57</v>
      </c>
    </row>
    <row r="5133" spans="1:12" s="651" customFormat="1" ht="21.95" customHeight="1" x14ac:dyDescent="0.25">
      <c r="A5133" s="1401"/>
      <c r="B5133" s="1067" t="s">
        <v>4754</v>
      </c>
      <c r="C5133" s="702" t="s">
        <v>4784</v>
      </c>
      <c r="D5133" s="899" t="s">
        <v>215</v>
      </c>
      <c r="E5133" s="702" t="s">
        <v>740</v>
      </c>
      <c r="F5133" s="899" t="s">
        <v>265</v>
      </c>
      <c r="G5133" s="899" t="s">
        <v>53</v>
      </c>
      <c r="H5133" s="899" t="s">
        <v>201</v>
      </c>
      <c r="I5133" s="899" t="s">
        <v>268</v>
      </c>
      <c r="J5133" s="1074" t="s">
        <v>12670</v>
      </c>
      <c r="K5133" s="1074" t="s">
        <v>12672</v>
      </c>
      <c r="L5133" s="1068">
        <v>414805.25</v>
      </c>
    </row>
    <row r="5134" spans="1:12" s="651" customFormat="1" ht="21.95" customHeight="1" x14ac:dyDescent="0.25">
      <c r="A5134" s="1401"/>
      <c r="B5134" s="1065" t="s">
        <v>4754</v>
      </c>
      <c r="C5134" s="903" t="s">
        <v>4785</v>
      </c>
      <c r="D5134" s="900" t="s">
        <v>224</v>
      </c>
      <c r="E5134" s="903" t="s">
        <v>741</v>
      </c>
      <c r="F5134" s="900" t="s">
        <v>265</v>
      </c>
      <c r="G5134" s="900" t="s">
        <v>53</v>
      </c>
      <c r="H5134" s="900" t="s">
        <v>201</v>
      </c>
      <c r="I5134" s="900" t="s">
        <v>267</v>
      </c>
      <c r="J5134" s="1073" t="s">
        <v>12659</v>
      </c>
      <c r="K5134" s="1073" t="s">
        <v>12660</v>
      </c>
      <c r="L5134" s="1066">
        <v>138211.88</v>
      </c>
    </row>
    <row r="5135" spans="1:12" s="651" customFormat="1" ht="21.95" customHeight="1" x14ac:dyDescent="0.25">
      <c r="A5135" s="1401"/>
      <c r="B5135" s="1067" t="s">
        <v>4754</v>
      </c>
      <c r="C5135" s="702" t="s">
        <v>4786</v>
      </c>
      <c r="D5135" s="899" t="s">
        <v>224</v>
      </c>
      <c r="E5135" s="702" t="s">
        <v>742</v>
      </c>
      <c r="F5135" s="899" t="s">
        <v>265</v>
      </c>
      <c r="G5135" s="899" t="s">
        <v>53</v>
      </c>
      <c r="H5135" s="899" t="s">
        <v>201</v>
      </c>
      <c r="I5135" s="899" t="s">
        <v>267</v>
      </c>
      <c r="J5135" s="1074" t="s">
        <v>12659</v>
      </c>
      <c r="K5135" s="1074" t="s">
        <v>12660</v>
      </c>
      <c r="L5135" s="1068">
        <v>138211.88</v>
      </c>
    </row>
    <row r="5136" spans="1:12" s="651" customFormat="1" ht="21.95" customHeight="1" x14ac:dyDescent="0.25">
      <c r="A5136" s="1401"/>
      <c r="B5136" s="1065" t="s">
        <v>4754</v>
      </c>
      <c r="C5136" s="903" t="s">
        <v>4786</v>
      </c>
      <c r="D5136" s="900" t="s">
        <v>224</v>
      </c>
      <c r="E5136" s="903" t="s">
        <v>742</v>
      </c>
      <c r="F5136" s="900" t="s">
        <v>265</v>
      </c>
      <c r="G5136" s="900" t="s">
        <v>53</v>
      </c>
      <c r="H5136" s="900" t="s">
        <v>201</v>
      </c>
      <c r="I5136" s="900" t="s">
        <v>268</v>
      </c>
      <c r="J5136" s="1073" t="s">
        <v>12670</v>
      </c>
      <c r="K5136" s="1073" t="s">
        <v>12671</v>
      </c>
      <c r="L5136" s="1066">
        <v>388866.57</v>
      </c>
    </row>
    <row r="5137" spans="1:12" s="651" customFormat="1" ht="21.95" customHeight="1" x14ac:dyDescent="0.25">
      <c r="A5137" s="1401"/>
      <c r="B5137" s="1067" t="s">
        <v>4754</v>
      </c>
      <c r="C5137" s="702" t="s">
        <v>4786</v>
      </c>
      <c r="D5137" s="899" t="s">
        <v>224</v>
      </c>
      <c r="E5137" s="702" t="s">
        <v>742</v>
      </c>
      <c r="F5137" s="899" t="s">
        <v>265</v>
      </c>
      <c r="G5137" s="899" t="s">
        <v>53</v>
      </c>
      <c r="H5137" s="899" t="s">
        <v>201</v>
      </c>
      <c r="I5137" s="899" t="s">
        <v>268</v>
      </c>
      <c r="J5137" s="1074" t="s">
        <v>12670</v>
      </c>
      <c r="K5137" s="1074" t="s">
        <v>12672</v>
      </c>
      <c r="L5137" s="1068">
        <v>414805.25</v>
      </c>
    </row>
    <row r="5138" spans="1:12" s="651" customFormat="1" ht="21.95" customHeight="1" x14ac:dyDescent="0.25">
      <c r="A5138" s="1401"/>
      <c r="B5138" s="1065" t="s">
        <v>4754</v>
      </c>
      <c r="C5138" s="903" t="s">
        <v>4787</v>
      </c>
      <c r="D5138" s="900" t="s">
        <v>224</v>
      </c>
      <c r="E5138" s="903" t="s">
        <v>743</v>
      </c>
      <c r="F5138" s="900" t="s">
        <v>265</v>
      </c>
      <c r="G5138" s="900" t="s">
        <v>53</v>
      </c>
      <c r="H5138" s="900" t="s">
        <v>201</v>
      </c>
      <c r="I5138" s="900" t="s">
        <v>267</v>
      </c>
      <c r="J5138" s="1073" t="s">
        <v>12659</v>
      </c>
      <c r="K5138" s="1073" t="s">
        <v>12660</v>
      </c>
      <c r="L5138" s="1066">
        <v>138211.88</v>
      </c>
    </row>
    <row r="5139" spans="1:12" s="651" customFormat="1" ht="21.95" customHeight="1" x14ac:dyDescent="0.25">
      <c r="A5139" s="1401"/>
      <c r="B5139" s="1065" t="s">
        <v>4754</v>
      </c>
      <c r="C5139" s="903" t="s">
        <v>4788</v>
      </c>
      <c r="D5139" s="900" t="s">
        <v>224</v>
      </c>
      <c r="E5139" s="903" t="s">
        <v>744</v>
      </c>
      <c r="F5139" s="900" t="s">
        <v>265</v>
      </c>
      <c r="G5139" s="900" t="s">
        <v>53</v>
      </c>
      <c r="H5139" s="900" t="s">
        <v>201</v>
      </c>
      <c r="I5139" s="900" t="s">
        <v>267</v>
      </c>
      <c r="J5139" s="1073" t="s">
        <v>12659</v>
      </c>
      <c r="K5139" s="1073" t="s">
        <v>12660</v>
      </c>
      <c r="L5139" s="1066">
        <v>138211.88</v>
      </c>
    </row>
    <row r="5140" spans="1:12" s="651" customFormat="1" ht="21.95" customHeight="1" x14ac:dyDescent="0.25">
      <c r="A5140" s="1401"/>
      <c r="B5140" s="1067" t="s">
        <v>4754</v>
      </c>
      <c r="C5140" s="702" t="s">
        <v>4788</v>
      </c>
      <c r="D5140" s="899" t="s">
        <v>224</v>
      </c>
      <c r="E5140" s="702" t="s">
        <v>744</v>
      </c>
      <c r="F5140" s="899" t="s">
        <v>265</v>
      </c>
      <c r="G5140" s="899" t="s">
        <v>53</v>
      </c>
      <c r="H5140" s="899" t="s">
        <v>273</v>
      </c>
      <c r="I5140" s="899" t="s">
        <v>274</v>
      </c>
      <c r="J5140" s="1074" t="s">
        <v>14317</v>
      </c>
      <c r="K5140" s="1074" t="s">
        <v>14318</v>
      </c>
      <c r="L5140" s="1068">
        <v>50541.99</v>
      </c>
    </row>
    <row r="5141" spans="1:12" s="651" customFormat="1" ht="21.95" customHeight="1" x14ac:dyDescent="0.25">
      <c r="A5141" s="1401"/>
      <c r="B5141" s="1065" t="s">
        <v>4754</v>
      </c>
      <c r="C5141" s="903" t="s">
        <v>4789</v>
      </c>
      <c r="D5141" s="900" t="s">
        <v>264</v>
      </c>
      <c r="E5141" s="903" t="s">
        <v>228</v>
      </c>
      <c r="F5141" s="900" t="s">
        <v>265</v>
      </c>
      <c r="G5141" s="900" t="s">
        <v>53</v>
      </c>
      <c r="H5141" s="900" t="s">
        <v>266</v>
      </c>
      <c r="I5141" s="900" t="s">
        <v>267</v>
      </c>
      <c r="J5141" s="1073" t="s">
        <v>12659</v>
      </c>
      <c r="K5141" s="1073" t="s">
        <v>12660</v>
      </c>
      <c r="L5141" s="1066">
        <v>36053.660000000003</v>
      </c>
    </row>
    <row r="5142" spans="1:12" s="651" customFormat="1" ht="21.95" customHeight="1" x14ac:dyDescent="0.25">
      <c r="A5142" s="1401"/>
      <c r="B5142" s="1067" t="s">
        <v>4754</v>
      </c>
      <c r="C5142" s="702" t="s">
        <v>4790</v>
      </c>
      <c r="D5142" s="899" t="s">
        <v>215</v>
      </c>
      <c r="E5142" s="702" t="s">
        <v>734</v>
      </c>
      <c r="F5142" s="899" t="s">
        <v>265</v>
      </c>
      <c r="G5142" s="899" t="s">
        <v>53</v>
      </c>
      <c r="H5142" s="899" t="s">
        <v>273</v>
      </c>
      <c r="I5142" s="899" t="s">
        <v>274</v>
      </c>
      <c r="J5142" s="1074" t="s">
        <v>13761</v>
      </c>
      <c r="K5142" s="1074" t="s">
        <v>13762</v>
      </c>
      <c r="L5142" s="1068">
        <v>58209.919999999998</v>
      </c>
    </row>
    <row r="5143" spans="1:12" s="651" customFormat="1" ht="21.95" customHeight="1" x14ac:dyDescent="0.25">
      <c r="A5143" s="1401"/>
      <c r="B5143" s="1065" t="s">
        <v>4754</v>
      </c>
      <c r="C5143" s="903" t="s">
        <v>4790</v>
      </c>
      <c r="D5143" s="900" t="s">
        <v>215</v>
      </c>
      <c r="E5143" s="903" t="s">
        <v>734</v>
      </c>
      <c r="F5143" s="900" t="s">
        <v>265</v>
      </c>
      <c r="G5143" s="900" t="s">
        <v>53</v>
      </c>
      <c r="H5143" s="900" t="s">
        <v>273</v>
      </c>
      <c r="I5143" s="900" t="s">
        <v>274</v>
      </c>
      <c r="J5143" s="1073" t="s">
        <v>12713</v>
      </c>
      <c r="K5143" s="1073" t="s">
        <v>12849</v>
      </c>
      <c r="L5143" s="1066">
        <v>38962.79</v>
      </c>
    </row>
    <row r="5144" spans="1:12" s="651" customFormat="1" ht="21.95" customHeight="1" x14ac:dyDescent="0.25">
      <c r="A5144" s="1401"/>
      <c r="B5144" s="1067" t="s">
        <v>4754</v>
      </c>
      <c r="C5144" s="702" t="s">
        <v>4790</v>
      </c>
      <c r="D5144" s="899" t="s">
        <v>215</v>
      </c>
      <c r="E5144" s="702" t="s">
        <v>734</v>
      </c>
      <c r="F5144" s="899" t="s">
        <v>265</v>
      </c>
      <c r="G5144" s="899" t="s">
        <v>53</v>
      </c>
      <c r="H5144" s="899" t="s">
        <v>201</v>
      </c>
      <c r="I5144" s="899" t="s">
        <v>267</v>
      </c>
      <c r="J5144" s="1074" t="s">
        <v>12659</v>
      </c>
      <c r="K5144" s="1074" t="s">
        <v>12660</v>
      </c>
      <c r="L5144" s="1068">
        <v>375356.82</v>
      </c>
    </row>
    <row r="5145" spans="1:12" s="651" customFormat="1" ht="21.95" customHeight="1" x14ac:dyDescent="0.25">
      <c r="A5145" s="1401"/>
      <c r="B5145" s="1065" t="s">
        <v>4754</v>
      </c>
      <c r="C5145" s="903" t="s">
        <v>4790</v>
      </c>
      <c r="D5145" s="900" t="s">
        <v>215</v>
      </c>
      <c r="E5145" s="903" t="s">
        <v>734</v>
      </c>
      <c r="F5145" s="900" t="s">
        <v>265</v>
      </c>
      <c r="G5145" s="900" t="s">
        <v>53</v>
      </c>
      <c r="H5145" s="900" t="s">
        <v>201</v>
      </c>
      <c r="I5145" s="900" t="s">
        <v>268</v>
      </c>
      <c r="J5145" s="1073" t="s">
        <v>12670</v>
      </c>
      <c r="K5145" s="1073" t="s">
        <v>12671</v>
      </c>
      <c r="L5145" s="1066">
        <v>1056086.6399999999</v>
      </c>
    </row>
    <row r="5146" spans="1:12" s="651" customFormat="1" ht="21.95" customHeight="1" x14ac:dyDescent="0.25">
      <c r="A5146" s="1401"/>
      <c r="B5146" s="1067" t="s">
        <v>4754</v>
      </c>
      <c r="C5146" s="702" t="s">
        <v>4790</v>
      </c>
      <c r="D5146" s="899" t="s">
        <v>215</v>
      </c>
      <c r="E5146" s="702" t="s">
        <v>734</v>
      </c>
      <c r="F5146" s="899" t="s">
        <v>265</v>
      </c>
      <c r="G5146" s="899" t="s">
        <v>53</v>
      </c>
      <c r="H5146" s="899" t="s">
        <v>201</v>
      </c>
      <c r="I5146" s="899" t="s">
        <v>268</v>
      </c>
      <c r="J5146" s="1074" t="s">
        <v>12670</v>
      </c>
      <c r="K5146" s="1074" t="s">
        <v>12672</v>
      </c>
      <c r="L5146" s="1068">
        <v>1126531.0900000001</v>
      </c>
    </row>
    <row r="5147" spans="1:12" s="651" customFormat="1" ht="21.95" customHeight="1" x14ac:dyDescent="0.25">
      <c r="A5147" s="1401"/>
      <c r="B5147" s="1065" t="s">
        <v>4754</v>
      </c>
      <c r="C5147" s="903" t="s">
        <v>4791</v>
      </c>
      <c r="D5147" s="900" t="s">
        <v>215</v>
      </c>
      <c r="E5147" s="903" t="s">
        <v>734</v>
      </c>
      <c r="F5147" s="900" t="s">
        <v>265</v>
      </c>
      <c r="G5147" s="900" t="s">
        <v>53</v>
      </c>
      <c r="H5147" s="900" t="s">
        <v>201</v>
      </c>
      <c r="I5147" s="900" t="s">
        <v>267</v>
      </c>
      <c r="J5147" s="1073" t="s">
        <v>12659</v>
      </c>
      <c r="K5147" s="1073" t="s">
        <v>12660</v>
      </c>
      <c r="L5147" s="1066">
        <v>375356.82</v>
      </c>
    </row>
    <row r="5148" spans="1:12" s="651" customFormat="1" ht="21.95" customHeight="1" x14ac:dyDescent="0.25">
      <c r="A5148" s="1401"/>
      <c r="B5148" s="1067" t="s">
        <v>4754</v>
      </c>
      <c r="C5148" s="702" t="s">
        <v>4791</v>
      </c>
      <c r="D5148" s="899" t="s">
        <v>215</v>
      </c>
      <c r="E5148" s="702" t="s">
        <v>734</v>
      </c>
      <c r="F5148" s="899" t="s">
        <v>265</v>
      </c>
      <c r="G5148" s="899" t="s">
        <v>53</v>
      </c>
      <c r="H5148" s="899" t="s">
        <v>201</v>
      </c>
      <c r="I5148" s="899" t="s">
        <v>268</v>
      </c>
      <c r="J5148" s="1074" t="s">
        <v>12670</v>
      </c>
      <c r="K5148" s="1074" t="s">
        <v>12671</v>
      </c>
      <c r="L5148" s="1068">
        <v>1056086.6399999999</v>
      </c>
    </row>
    <row r="5149" spans="1:12" s="651" customFormat="1" ht="21.95" customHeight="1" x14ac:dyDescent="0.25">
      <c r="A5149" s="1401"/>
      <c r="B5149" s="1065" t="s">
        <v>4754</v>
      </c>
      <c r="C5149" s="903" t="s">
        <v>4791</v>
      </c>
      <c r="D5149" s="900" t="s">
        <v>215</v>
      </c>
      <c r="E5149" s="903" t="s">
        <v>734</v>
      </c>
      <c r="F5149" s="900" t="s">
        <v>265</v>
      </c>
      <c r="G5149" s="900" t="s">
        <v>53</v>
      </c>
      <c r="H5149" s="900" t="s">
        <v>201</v>
      </c>
      <c r="I5149" s="900" t="s">
        <v>268</v>
      </c>
      <c r="J5149" s="1073" t="s">
        <v>12670</v>
      </c>
      <c r="K5149" s="1073" t="s">
        <v>12672</v>
      </c>
      <c r="L5149" s="1066">
        <v>1126531.0900000001</v>
      </c>
    </row>
    <row r="5150" spans="1:12" s="651" customFormat="1" ht="21.95" customHeight="1" x14ac:dyDescent="0.25">
      <c r="A5150" s="1401"/>
      <c r="B5150" s="1067" t="s">
        <v>4754</v>
      </c>
      <c r="C5150" s="702" t="s">
        <v>4791</v>
      </c>
      <c r="D5150" s="899" t="s">
        <v>215</v>
      </c>
      <c r="E5150" s="702" t="s">
        <v>734</v>
      </c>
      <c r="F5150" s="899" t="s">
        <v>265</v>
      </c>
      <c r="G5150" s="899" t="s">
        <v>53</v>
      </c>
      <c r="H5150" s="899" t="s">
        <v>273</v>
      </c>
      <c r="I5150" s="899" t="s">
        <v>274</v>
      </c>
      <c r="J5150" s="1074" t="s">
        <v>12994</v>
      </c>
      <c r="K5150" s="1074" t="s">
        <v>13202</v>
      </c>
      <c r="L5150" s="1068">
        <v>58511.13</v>
      </c>
    </row>
    <row r="5151" spans="1:12" s="651" customFormat="1" ht="21.95" customHeight="1" x14ac:dyDescent="0.25">
      <c r="A5151" s="1401"/>
      <c r="B5151" s="1065" t="s">
        <v>4754</v>
      </c>
      <c r="C5151" s="903" t="s">
        <v>4791</v>
      </c>
      <c r="D5151" s="900" t="s">
        <v>215</v>
      </c>
      <c r="E5151" s="903" t="s">
        <v>734</v>
      </c>
      <c r="F5151" s="900" t="s">
        <v>265</v>
      </c>
      <c r="G5151" s="900" t="s">
        <v>53</v>
      </c>
      <c r="H5151" s="900" t="s">
        <v>273</v>
      </c>
      <c r="I5151" s="900" t="s">
        <v>274</v>
      </c>
      <c r="J5151" s="1073" t="s">
        <v>14319</v>
      </c>
      <c r="K5151" s="1073" t="s">
        <v>14320</v>
      </c>
      <c r="L5151" s="1066">
        <v>58343.78</v>
      </c>
    </row>
    <row r="5152" spans="1:12" s="651" customFormat="1" ht="21.95" customHeight="1" x14ac:dyDescent="0.25">
      <c r="A5152" s="1401"/>
      <c r="B5152" s="1067" t="s">
        <v>4754</v>
      </c>
      <c r="C5152" s="702" t="s">
        <v>4792</v>
      </c>
      <c r="D5152" s="899" t="s">
        <v>215</v>
      </c>
      <c r="E5152" s="702" t="s">
        <v>734</v>
      </c>
      <c r="F5152" s="899" t="s">
        <v>265</v>
      </c>
      <c r="G5152" s="899" t="s">
        <v>53</v>
      </c>
      <c r="H5152" s="899" t="s">
        <v>201</v>
      </c>
      <c r="I5152" s="899" t="s">
        <v>267</v>
      </c>
      <c r="J5152" s="1074" t="s">
        <v>12659</v>
      </c>
      <c r="K5152" s="1074" t="s">
        <v>12660</v>
      </c>
      <c r="L5152" s="1068">
        <v>113564.95</v>
      </c>
    </row>
    <row r="5153" spans="1:12" s="651" customFormat="1" ht="21.95" customHeight="1" x14ac:dyDescent="0.25">
      <c r="A5153" s="1401"/>
      <c r="B5153" s="1065" t="s">
        <v>4754</v>
      </c>
      <c r="C5153" s="903" t="s">
        <v>4793</v>
      </c>
      <c r="D5153" s="900" t="s">
        <v>264</v>
      </c>
      <c r="E5153" s="903" t="s">
        <v>228</v>
      </c>
      <c r="F5153" s="900" t="s">
        <v>265</v>
      </c>
      <c r="G5153" s="900" t="s">
        <v>53</v>
      </c>
      <c r="H5153" s="900" t="s">
        <v>266</v>
      </c>
      <c r="I5153" s="900" t="s">
        <v>267</v>
      </c>
      <c r="J5153" s="1073" t="s">
        <v>12659</v>
      </c>
      <c r="K5153" s="1073" t="s">
        <v>12660</v>
      </c>
      <c r="L5153" s="1066">
        <v>62711.63</v>
      </c>
    </row>
    <row r="5154" spans="1:12" s="651" customFormat="1" ht="21.95" customHeight="1" x14ac:dyDescent="0.25">
      <c r="A5154" s="1401"/>
      <c r="B5154" s="1067" t="s">
        <v>4754</v>
      </c>
      <c r="C5154" s="702" t="s">
        <v>4794</v>
      </c>
      <c r="D5154" s="899" t="s">
        <v>264</v>
      </c>
      <c r="E5154" s="702" t="s">
        <v>228</v>
      </c>
      <c r="F5154" s="899" t="s">
        <v>265</v>
      </c>
      <c r="G5154" s="899" t="s">
        <v>53</v>
      </c>
      <c r="H5154" s="899" t="s">
        <v>266</v>
      </c>
      <c r="I5154" s="899" t="s">
        <v>267</v>
      </c>
      <c r="J5154" s="1074" t="s">
        <v>12659</v>
      </c>
      <c r="K5154" s="1074" t="s">
        <v>12660</v>
      </c>
      <c r="L5154" s="1068">
        <v>62711.63</v>
      </c>
    </row>
    <row r="5155" spans="1:12" s="651" customFormat="1" ht="21.95" customHeight="1" x14ac:dyDescent="0.25">
      <c r="A5155" s="1401"/>
      <c r="B5155" s="1065" t="s">
        <v>4754</v>
      </c>
      <c r="C5155" s="903" t="s">
        <v>4794</v>
      </c>
      <c r="D5155" s="900" t="s">
        <v>264</v>
      </c>
      <c r="E5155" s="903" t="s">
        <v>228</v>
      </c>
      <c r="F5155" s="900" t="s">
        <v>265</v>
      </c>
      <c r="G5155" s="900" t="s">
        <v>53</v>
      </c>
      <c r="H5155" s="900" t="s">
        <v>266</v>
      </c>
      <c r="I5155" s="900" t="s">
        <v>268</v>
      </c>
      <c r="J5155" s="1073" t="s">
        <v>12670</v>
      </c>
      <c r="K5155" s="1073" t="s">
        <v>12671</v>
      </c>
      <c r="L5155" s="1066">
        <v>176145.2</v>
      </c>
    </row>
    <row r="5156" spans="1:12" s="651" customFormat="1" ht="21.95" customHeight="1" x14ac:dyDescent="0.25">
      <c r="A5156" s="1401"/>
      <c r="B5156" s="1067" t="s">
        <v>4754</v>
      </c>
      <c r="C5156" s="702" t="s">
        <v>4795</v>
      </c>
      <c r="D5156" s="899" t="s">
        <v>264</v>
      </c>
      <c r="E5156" s="702" t="s">
        <v>228</v>
      </c>
      <c r="F5156" s="899" t="s">
        <v>265</v>
      </c>
      <c r="G5156" s="899" t="s">
        <v>53</v>
      </c>
      <c r="H5156" s="899" t="s">
        <v>266</v>
      </c>
      <c r="I5156" s="899" t="s">
        <v>267</v>
      </c>
      <c r="J5156" s="1074" t="s">
        <v>12659</v>
      </c>
      <c r="K5156" s="1074" t="s">
        <v>12660</v>
      </c>
      <c r="L5156" s="1068">
        <v>62711.63</v>
      </c>
    </row>
    <row r="5157" spans="1:12" s="651" customFormat="1" ht="21.95" customHeight="1" x14ac:dyDescent="0.25">
      <c r="A5157" s="1401"/>
      <c r="B5157" s="1065" t="s">
        <v>4754</v>
      </c>
      <c r="C5157" s="903" t="s">
        <v>4796</v>
      </c>
      <c r="D5157" s="900" t="s">
        <v>264</v>
      </c>
      <c r="E5157" s="903" t="s">
        <v>228</v>
      </c>
      <c r="F5157" s="900" t="s">
        <v>265</v>
      </c>
      <c r="G5157" s="900" t="s">
        <v>53</v>
      </c>
      <c r="H5157" s="900" t="s">
        <v>266</v>
      </c>
      <c r="I5157" s="900" t="s">
        <v>267</v>
      </c>
      <c r="J5157" s="1073" t="s">
        <v>12659</v>
      </c>
      <c r="K5157" s="1073" t="s">
        <v>12660</v>
      </c>
      <c r="L5157" s="1066">
        <v>62711.63</v>
      </c>
    </row>
    <row r="5158" spans="1:12" s="651" customFormat="1" ht="21.95" customHeight="1" x14ac:dyDescent="0.25">
      <c r="A5158" s="1401"/>
      <c r="B5158" s="1067" t="s">
        <v>4754</v>
      </c>
      <c r="C5158" s="702" t="s">
        <v>4797</v>
      </c>
      <c r="D5158" s="899" t="s">
        <v>264</v>
      </c>
      <c r="E5158" s="702" t="s">
        <v>228</v>
      </c>
      <c r="F5158" s="899" t="s">
        <v>265</v>
      </c>
      <c r="G5158" s="899" t="s">
        <v>53</v>
      </c>
      <c r="H5158" s="899" t="s">
        <v>266</v>
      </c>
      <c r="I5158" s="899" t="s">
        <v>267</v>
      </c>
      <c r="J5158" s="1074" t="s">
        <v>12659</v>
      </c>
      <c r="K5158" s="1074" t="s">
        <v>12660</v>
      </c>
      <c r="L5158" s="1068">
        <v>62711.63</v>
      </c>
    </row>
    <row r="5159" spans="1:12" s="651" customFormat="1" ht="21.95" customHeight="1" x14ac:dyDescent="0.25">
      <c r="A5159" s="1401"/>
      <c r="B5159" s="1065" t="s">
        <v>4754</v>
      </c>
      <c r="C5159" s="903" t="s">
        <v>4798</v>
      </c>
      <c r="D5159" s="900" t="s">
        <v>264</v>
      </c>
      <c r="E5159" s="903" t="s">
        <v>228</v>
      </c>
      <c r="F5159" s="900" t="s">
        <v>265</v>
      </c>
      <c r="G5159" s="900" t="s">
        <v>53</v>
      </c>
      <c r="H5159" s="900" t="s">
        <v>266</v>
      </c>
      <c r="I5159" s="900" t="s">
        <v>267</v>
      </c>
      <c r="J5159" s="1073" t="s">
        <v>12659</v>
      </c>
      <c r="K5159" s="1073" t="s">
        <v>12660</v>
      </c>
      <c r="L5159" s="1066">
        <v>62711.63</v>
      </c>
    </row>
    <row r="5160" spans="1:12" s="651" customFormat="1" ht="21.95" customHeight="1" x14ac:dyDescent="0.25">
      <c r="A5160" s="1401"/>
      <c r="B5160" s="1067" t="s">
        <v>4754</v>
      </c>
      <c r="C5160" s="702" t="s">
        <v>4799</v>
      </c>
      <c r="D5160" s="899" t="s">
        <v>264</v>
      </c>
      <c r="E5160" s="702" t="s">
        <v>228</v>
      </c>
      <c r="F5160" s="899" t="s">
        <v>265</v>
      </c>
      <c r="G5160" s="899" t="s">
        <v>53</v>
      </c>
      <c r="H5160" s="899" t="s">
        <v>266</v>
      </c>
      <c r="I5160" s="899" t="s">
        <v>267</v>
      </c>
      <c r="J5160" s="1074" t="s">
        <v>12659</v>
      </c>
      <c r="K5160" s="1074" t="s">
        <v>12660</v>
      </c>
      <c r="L5160" s="1068">
        <v>62711.63</v>
      </c>
    </row>
    <row r="5161" spans="1:12" s="651" customFormat="1" ht="21.95" customHeight="1" x14ac:dyDescent="0.25">
      <c r="A5161" s="1401"/>
      <c r="B5161" s="1065" t="s">
        <v>4754</v>
      </c>
      <c r="C5161" s="903" t="s">
        <v>4800</v>
      </c>
      <c r="D5161" s="900" t="s">
        <v>264</v>
      </c>
      <c r="E5161" s="903" t="s">
        <v>228</v>
      </c>
      <c r="F5161" s="900" t="s">
        <v>265</v>
      </c>
      <c r="G5161" s="900" t="s">
        <v>53</v>
      </c>
      <c r="H5161" s="900" t="s">
        <v>266</v>
      </c>
      <c r="I5161" s="900" t="s">
        <v>267</v>
      </c>
      <c r="J5161" s="1073" t="s">
        <v>12659</v>
      </c>
      <c r="K5161" s="1073" t="s">
        <v>12660</v>
      </c>
      <c r="L5161" s="1066">
        <v>62711.63</v>
      </c>
    </row>
    <row r="5162" spans="1:12" s="651" customFormat="1" ht="21.95" customHeight="1" x14ac:dyDescent="0.25">
      <c r="A5162" s="1401"/>
      <c r="B5162" s="1067" t="s">
        <v>4754</v>
      </c>
      <c r="C5162" s="702" t="s">
        <v>4801</v>
      </c>
      <c r="D5162" s="899" t="s">
        <v>264</v>
      </c>
      <c r="E5162" s="702" t="s">
        <v>228</v>
      </c>
      <c r="F5162" s="899" t="s">
        <v>265</v>
      </c>
      <c r="G5162" s="899" t="s">
        <v>53</v>
      </c>
      <c r="H5162" s="899" t="s">
        <v>266</v>
      </c>
      <c r="I5162" s="899" t="s">
        <v>267</v>
      </c>
      <c r="J5162" s="1074" t="s">
        <v>12659</v>
      </c>
      <c r="K5162" s="1074" t="s">
        <v>12660</v>
      </c>
      <c r="L5162" s="1068">
        <v>62711.63</v>
      </c>
    </row>
    <row r="5163" spans="1:12" s="651" customFormat="1" ht="21.95" customHeight="1" x14ac:dyDescent="0.25">
      <c r="A5163" s="1401"/>
      <c r="B5163" s="1065" t="s">
        <v>4754</v>
      </c>
      <c r="C5163" s="903" t="s">
        <v>4802</v>
      </c>
      <c r="D5163" s="900" t="s">
        <v>264</v>
      </c>
      <c r="E5163" s="903" t="s">
        <v>228</v>
      </c>
      <c r="F5163" s="900" t="s">
        <v>265</v>
      </c>
      <c r="G5163" s="900" t="s">
        <v>53</v>
      </c>
      <c r="H5163" s="900" t="s">
        <v>266</v>
      </c>
      <c r="I5163" s="900" t="s">
        <v>267</v>
      </c>
      <c r="J5163" s="1073" t="s">
        <v>12659</v>
      </c>
      <c r="K5163" s="1073" t="s">
        <v>12660</v>
      </c>
      <c r="L5163" s="1066">
        <v>62711.63</v>
      </c>
    </row>
    <row r="5164" spans="1:12" s="651" customFormat="1" ht="21.95" customHeight="1" x14ac:dyDescent="0.25">
      <c r="A5164" s="1401"/>
      <c r="B5164" s="1067" t="s">
        <v>4754</v>
      </c>
      <c r="C5164" s="702" t="s">
        <v>4802</v>
      </c>
      <c r="D5164" s="899" t="s">
        <v>264</v>
      </c>
      <c r="E5164" s="702" t="s">
        <v>228</v>
      </c>
      <c r="F5164" s="899" t="s">
        <v>265</v>
      </c>
      <c r="G5164" s="899" t="s">
        <v>53</v>
      </c>
      <c r="H5164" s="899" t="s">
        <v>266</v>
      </c>
      <c r="I5164" s="899" t="s">
        <v>268</v>
      </c>
      <c r="J5164" s="1074" t="s">
        <v>12670</v>
      </c>
      <c r="K5164" s="1074" t="s">
        <v>12671</v>
      </c>
      <c r="L5164" s="1068">
        <v>176145.2</v>
      </c>
    </row>
    <row r="5165" spans="1:12" s="651" customFormat="1" ht="21.95" customHeight="1" x14ac:dyDescent="0.25">
      <c r="A5165" s="1401"/>
      <c r="B5165" s="1065" t="s">
        <v>4754</v>
      </c>
      <c r="C5165" s="903" t="s">
        <v>4802</v>
      </c>
      <c r="D5165" s="900" t="s">
        <v>264</v>
      </c>
      <c r="E5165" s="903" t="s">
        <v>228</v>
      </c>
      <c r="F5165" s="900" t="s">
        <v>265</v>
      </c>
      <c r="G5165" s="900" t="s">
        <v>53</v>
      </c>
      <c r="H5165" s="900" t="s">
        <v>266</v>
      </c>
      <c r="I5165" s="900" t="s">
        <v>268</v>
      </c>
      <c r="J5165" s="1073" t="s">
        <v>12670</v>
      </c>
      <c r="K5165" s="1073" t="s">
        <v>12672</v>
      </c>
      <c r="L5165" s="1066">
        <v>187776.12</v>
      </c>
    </row>
    <row r="5166" spans="1:12" s="651" customFormat="1" ht="21.95" customHeight="1" x14ac:dyDescent="0.25">
      <c r="A5166" s="1401"/>
      <c r="B5166" s="1067" t="s">
        <v>4754</v>
      </c>
      <c r="C5166" s="702" t="s">
        <v>4803</v>
      </c>
      <c r="D5166" s="899" t="s">
        <v>264</v>
      </c>
      <c r="E5166" s="702" t="s">
        <v>228</v>
      </c>
      <c r="F5166" s="899" t="s">
        <v>265</v>
      </c>
      <c r="G5166" s="899" t="s">
        <v>53</v>
      </c>
      <c r="H5166" s="899" t="s">
        <v>266</v>
      </c>
      <c r="I5166" s="899" t="s">
        <v>267</v>
      </c>
      <c r="J5166" s="1074" t="s">
        <v>12659</v>
      </c>
      <c r="K5166" s="1074" t="s">
        <v>12660</v>
      </c>
      <c r="L5166" s="1068">
        <v>62711.63</v>
      </c>
    </row>
    <row r="5167" spans="1:12" s="651" customFormat="1" ht="21.95" customHeight="1" x14ac:dyDescent="0.25">
      <c r="A5167" s="1401"/>
      <c r="B5167" s="1065" t="s">
        <v>4754</v>
      </c>
      <c r="C5167" s="903" t="s">
        <v>4804</v>
      </c>
      <c r="D5167" s="900" t="s">
        <v>264</v>
      </c>
      <c r="E5167" s="903" t="s">
        <v>228</v>
      </c>
      <c r="F5167" s="900" t="s">
        <v>265</v>
      </c>
      <c r="G5167" s="900" t="s">
        <v>53</v>
      </c>
      <c r="H5167" s="900" t="s">
        <v>266</v>
      </c>
      <c r="I5167" s="900" t="s">
        <v>267</v>
      </c>
      <c r="J5167" s="1073" t="s">
        <v>12659</v>
      </c>
      <c r="K5167" s="1073" t="s">
        <v>12660</v>
      </c>
      <c r="L5167" s="1066">
        <v>62711.63</v>
      </c>
    </row>
    <row r="5168" spans="1:12" s="651" customFormat="1" ht="21.95" customHeight="1" x14ac:dyDescent="0.25">
      <c r="A5168" s="1401"/>
      <c r="B5168" s="1067" t="s">
        <v>4754</v>
      </c>
      <c r="C5168" s="702" t="s">
        <v>4805</v>
      </c>
      <c r="D5168" s="899" t="s">
        <v>264</v>
      </c>
      <c r="E5168" s="702" t="s">
        <v>228</v>
      </c>
      <c r="F5168" s="899" t="s">
        <v>265</v>
      </c>
      <c r="G5168" s="899" t="s">
        <v>53</v>
      </c>
      <c r="H5168" s="899" t="s">
        <v>266</v>
      </c>
      <c r="I5168" s="899" t="s">
        <v>267</v>
      </c>
      <c r="J5168" s="1074" t="s">
        <v>12659</v>
      </c>
      <c r="K5168" s="1074" t="s">
        <v>12660</v>
      </c>
      <c r="L5168" s="1068">
        <v>62711.63</v>
      </c>
    </row>
    <row r="5169" spans="1:12" s="651" customFormat="1" ht="21.95" customHeight="1" x14ac:dyDescent="0.25">
      <c r="A5169" s="1401"/>
      <c r="B5169" s="1065" t="s">
        <v>4754</v>
      </c>
      <c r="C5169" s="903" t="s">
        <v>4805</v>
      </c>
      <c r="D5169" s="900" t="s">
        <v>264</v>
      </c>
      <c r="E5169" s="903" t="s">
        <v>228</v>
      </c>
      <c r="F5169" s="900" t="s">
        <v>265</v>
      </c>
      <c r="G5169" s="900" t="s">
        <v>53</v>
      </c>
      <c r="H5169" s="900" t="s">
        <v>266</v>
      </c>
      <c r="I5169" s="900" t="s">
        <v>268</v>
      </c>
      <c r="J5169" s="1073" t="s">
        <v>12670</v>
      </c>
      <c r="K5169" s="1073" t="s">
        <v>12671</v>
      </c>
      <c r="L5169" s="1066">
        <v>176145.2</v>
      </c>
    </row>
    <row r="5170" spans="1:12" s="651" customFormat="1" ht="21.95" customHeight="1" x14ac:dyDescent="0.25">
      <c r="A5170" s="1401"/>
      <c r="B5170" s="1067" t="s">
        <v>4754</v>
      </c>
      <c r="C5170" s="702" t="s">
        <v>4805</v>
      </c>
      <c r="D5170" s="899" t="s">
        <v>264</v>
      </c>
      <c r="E5170" s="702" t="s">
        <v>228</v>
      </c>
      <c r="F5170" s="899" t="s">
        <v>265</v>
      </c>
      <c r="G5170" s="899" t="s">
        <v>53</v>
      </c>
      <c r="H5170" s="899" t="s">
        <v>266</v>
      </c>
      <c r="I5170" s="899" t="s">
        <v>268</v>
      </c>
      <c r="J5170" s="1074" t="s">
        <v>12670</v>
      </c>
      <c r="K5170" s="1074" t="s">
        <v>12672</v>
      </c>
      <c r="L5170" s="1068">
        <v>187776.12</v>
      </c>
    </row>
    <row r="5171" spans="1:12" s="651" customFormat="1" ht="21.95" customHeight="1" x14ac:dyDescent="0.25">
      <c r="A5171" s="1401"/>
      <c r="B5171" s="1065" t="s">
        <v>4754</v>
      </c>
      <c r="C5171" s="903" t="s">
        <v>4806</v>
      </c>
      <c r="D5171" s="900" t="s">
        <v>264</v>
      </c>
      <c r="E5171" s="903" t="s">
        <v>228</v>
      </c>
      <c r="F5171" s="900" t="s">
        <v>265</v>
      </c>
      <c r="G5171" s="900" t="s">
        <v>53</v>
      </c>
      <c r="H5171" s="900" t="s">
        <v>266</v>
      </c>
      <c r="I5171" s="900" t="s">
        <v>267</v>
      </c>
      <c r="J5171" s="1073" t="s">
        <v>12659</v>
      </c>
      <c r="K5171" s="1073" t="s">
        <v>12660</v>
      </c>
      <c r="L5171" s="1066">
        <v>62711.63</v>
      </c>
    </row>
    <row r="5172" spans="1:12" s="651" customFormat="1" ht="21.95" customHeight="1" x14ac:dyDescent="0.25">
      <c r="A5172" s="1401"/>
      <c r="B5172" s="1067" t="s">
        <v>4754</v>
      </c>
      <c r="C5172" s="702" t="s">
        <v>4807</v>
      </c>
      <c r="D5172" s="899" t="s">
        <v>215</v>
      </c>
      <c r="E5172" s="702" t="s">
        <v>745</v>
      </c>
      <c r="F5172" s="899" t="s">
        <v>265</v>
      </c>
      <c r="G5172" s="899" t="s">
        <v>53</v>
      </c>
      <c r="H5172" s="899" t="s">
        <v>273</v>
      </c>
      <c r="I5172" s="899" t="s">
        <v>274</v>
      </c>
      <c r="J5172" s="1074" t="s">
        <v>14321</v>
      </c>
      <c r="K5172" s="1074" t="s">
        <v>14322</v>
      </c>
      <c r="L5172" s="1068">
        <v>26515.54</v>
      </c>
    </row>
    <row r="5173" spans="1:12" s="651" customFormat="1" ht="21.95" customHeight="1" x14ac:dyDescent="0.25">
      <c r="A5173" s="1401"/>
      <c r="B5173" s="1065" t="s">
        <v>4754</v>
      </c>
      <c r="C5173" s="903" t="s">
        <v>4807</v>
      </c>
      <c r="D5173" s="900" t="s">
        <v>215</v>
      </c>
      <c r="E5173" s="903" t="s">
        <v>745</v>
      </c>
      <c r="F5173" s="900" t="s">
        <v>265</v>
      </c>
      <c r="G5173" s="900" t="s">
        <v>53</v>
      </c>
      <c r="H5173" s="900" t="s">
        <v>218</v>
      </c>
      <c r="I5173" s="900" t="s">
        <v>306</v>
      </c>
      <c r="J5173" s="1073" t="s">
        <v>13495</v>
      </c>
      <c r="K5173" s="1073" t="s">
        <v>13496</v>
      </c>
      <c r="L5173" s="1066">
        <v>21832.880000000001</v>
      </c>
    </row>
    <row r="5174" spans="1:12" s="651" customFormat="1" ht="21.95" customHeight="1" x14ac:dyDescent="0.25">
      <c r="A5174" s="1401"/>
      <c r="B5174" s="1067" t="s">
        <v>4754</v>
      </c>
      <c r="C5174" s="702" t="s">
        <v>4807</v>
      </c>
      <c r="D5174" s="899" t="s">
        <v>215</v>
      </c>
      <c r="E5174" s="702" t="s">
        <v>745</v>
      </c>
      <c r="F5174" s="899" t="s">
        <v>265</v>
      </c>
      <c r="G5174" s="899" t="s">
        <v>53</v>
      </c>
      <c r="H5174" s="899" t="s">
        <v>201</v>
      </c>
      <c r="I5174" s="899" t="s">
        <v>267</v>
      </c>
      <c r="J5174" s="1074" t="s">
        <v>12659</v>
      </c>
      <c r="K5174" s="1074" t="s">
        <v>12660</v>
      </c>
      <c r="L5174" s="1068">
        <v>400757.1</v>
      </c>
    </row>
    <row r="5175" spans="1:12" s="651" customFormat="1" ht="21.95" customHeight="1" x14ac:dyDescent="0.25">
      <c r="A5175" s="1401"/>
      <c r="B5175" s="1065" t="s">
        <v>4754</v>
      </c>
      <c r="C5175" s="903" t="s">
        <v>4807</v>
      </c>
      <c r="D5175" s="900" t="s">
        <v>215</v>
      </c>
      <c r="E5175" s="903" t="s">
        <v>745</v>
      </c>
      <c r="F5175" s="900" t="s">
        <v>265</v>
      </c>
      <c r="G5175" s="900" t="s">
        <v>53</v>
      </c>
      <c r="H5175" s="900" t="s">
        <v>201</v>
      </c>
      <c r="I5175" s="900" t="s">
        <v>268</v>
      </c>
      <c r="J5175" s="1073" t="s">
        <v>12670</v>
      </c>
      <c r="K5175" s="1073" t="s">
        <v>12671</v>
      </c>
      <c r="L5175" s="1066">
        <v>1127551.68</v>
      </c>
    </row>
    <row r="5176" spans="1:12" s="651" customFormat="1" ht="21.95" customHeight="1" x14ac:dyDescent="0.25">
      <c r="A5176" s="1401"/>
      <c r="B5176" s="1067" t="s">
        <v>4754</v>
      </c>
      <c r="C5176" s="702" t="s">
        <v>4807</v>
      </c>
      <c r="D5176" s="899" t="s">
        <v>215</v>
      </c>
      <c r="E5176" s="702" t="s">
        <v>745</v>
      </c>
      <c r="F5176" s="899" t="s">
        <v>265</v>
      </c>
      <c r="G5176" s="899" t="s">
        <v>53</v>
      </c>
      <c r="H5176" s="899" t="s">
        <v>201</v>
      </c>
      <c r="I5176" s="899" t="s">
        <v>268</v>
      </c>
      <c r="J5176" s="1074" t="s">
        <v>12670</v>
      </c>
      <c r="K5176" s="1074" t="s">
        <v>12672</v>
      </c>
      <c r="L5176" s="1068">
        <v>1202763.0900000001</v>
      </c>
    </row>
    <row r="5177" spans="1:12" s="651" customFormat="1" ht="21.95" customHeight="1" x14ac:dyDescent="0.25">
      <c r="A5177" s="1401"/>
      <c r="B5177" s="1065" t="s">
        <v>4754</v>
      </c>
      <c r="C5177" s="903" t="s">
        <v>4808</v>
      </c>
      <c r="D5177" s="900" t="s">
        <v>215</v>
      </c>
      <c r="E5177" s="903" t="s">
        <v>747</v>
      </c>
      <c r="F5177" s="900" t="s">
        <v>265</v>
      </c>
      <c r="G5177" s="900" t="s">
        <v>53</v>
      </c>
      <c r="H5177" s="900" t="s">
        <v>201</v>
      </c>
      <c r="I5177" s="900" t="s">
        <v>267</v>
      </c>
      <c r="J5177" s="1073" t="s">
        <v>12659</v>
      </c>
      <c r="K5177" s="1073" t="s">
        <v>12660</v>
      </c>
      <c r="L5177" s="1066">
        <v>400757.1</v>
      </c>
    </row>
    <row r="5178" spans="1:12" s="651" customFormat="1" ht="21.95" customHeight="1" x14ac:dyDescent="0.25">
      <c r="A5178" s="1401"/>
      <c r="B5178" s="1067" t="s">
        <v>4754</v>
      </c>
      <c r="C5178" s="702" t="s">
        <v>4808</v>
      </c>
      <c r="D5178" s="899" t="s">
        <v>215</v>
      </c>
      <c r="E5178" s="702" t="s">
        <v>747</v>
      </c>
      <c r="F5178" s="899" t="s">
        <v>265</v>
      </c>
      <c r="G5178" s="899" t="s">
        <v>53</v>
      </c>
      <c r="H5178" s="899" t="s">
        <v>201</v>
      </c>
      <c r="I5178" s="899" t="s">
        <v>268</v>
      </c>
      <c r="J5178" s="1074" t="s">
        <v>12670</v>
      </c>
      <c r="K5178" s="1074" t="s">
        <v>12671</v>
      </c>
      <c r="L5178" s="1068">
        <v>1127551.68</v>
      </c>
    </row>
    <row r="5179" spans="1:12" s="651" customFormat="1" ht="21.95" customHeight="1" x14ac:dyDescent="0.25">
      <c r="A5179" s="1401"/>
      <c r="B5179" s="1065" t="s">
        <v>4754</v>
      </c>
      <c r="C5179" s="903" t="s">
        <v>4808</v>
      </c>
      <c r="D5179" s="900" t="s">
        <v>215</v>
      </c>
      <c r="E5179" s="903" t="s">
        <v>747</v>
      </c>
      <c r="F5179" s="900" t="s">
        <v>265</v>
      </c>
      <c r="G5179" s="900" t="s">
        <v>53</v>
      </c>
      <c r="H5179" s="900" t="s">
        <v>201</v>
      </c>
      <c r="I5179" s="900" t="s">
        <v>268</v>
      </c>
      <c r="J5179" s="1073" t="s">
        <v>12670</v>
      </c>
      <c r="K5179" s="1073" t="s">
        <v>12672</v>
      </c>
      <c r="L5179" s="1066">
        <v>1202763.0900000001</v>
      </c>
    </row>
    <row r="5180" spans="1:12" s="651" customFormat="1" ht="21.95" customHeight="1" x14ac:dyDescent="0.25">
      <c r="A5180" s="1401"/>
      <c r="B5180" s="1067" t="s">
        <v>4754</v>
      </c>
      <c r="C5180" s="702" t="s">
        <v>4808</v>
      </c>
      <c r="D5180" s="899" t="s">
        <v>215</v>
      </c>
      <c r="E5180" s="702" t="s">
        <v>747</v>
      </c>
      <c r="F5180" s="899" t="s">
        <v>265</v>
      </c>
      <c r="G5180" s="899" t="s">
        <v>53</v>
      </c>
      <c r="H5180" s="899" t="s">
        <v>273</v>
      </c>
      <c r="I5180" s="899" t="s">
        <v>274</v>
      </c>
      <c r="J5180" s="1074" t="s">
        <v>13952</v>
      </c>
      <c r="K5180" s="1074" t="s">
        <v>13953</v>
      </c>
      <c r="L5180" s="1068">
        <v>12983.72</v>
      </c>
    </row>
    <row r="5181" spans="1:12" s="651" customFormat="1" ht="21.95" customHeight="1" x14ac:dyDescent="0.25">
      <c r="A5181" s="1401"/>
      <c r="B5181" s="1065" t="s">
        <v>4754</v>
      </c>
      <c r="C5181" s="903" t="s">
        <v>4808</v>
      </c>
      <c r="D5181" s="900" t="s">
        <v>215</v>
      </c>
      <c r="E5181" s="903" t="s">
        <v>747</v>
      </c>
      <c r="F5181" s="900" t="s">
        <v>265</v>
      </c>
      <c r="G5181" s="900" t="s">
        <v>53</v>
      </c>
      <c r="H5181" s="900" t="s">
        <v>273</v>
      </c>
      <c r="I5181" s="900" t="s">
        <v>274</v>
      </c>
      <c r="J5181" s="1073" t="s">
        <v>14323</v>
      </c>
      <c r="K5181" s="1073" t="s">
        <v>14324</v>
      </c>
      <c r="L5181" s="1066">
        <v>13029.57</v>
      </c>
    </row>
    <row r="5182" spans="1:12" s="651" customFormat="1" ht="21.95" customHeight="1" x14ac:dyDescent="0.25">
      <c r="A5182" s="1401"/>
      <c r="B5182" s="1067" t="s">
        <v>4754</v>
      </c>
      <c r="C5182" s="702" t="s">
        <v>4809</v>
      </c>
      <c r="D5182" s="899" t="s">
        <v>215</v>
      </c>
      <c r="E5182" s="702" t="s">
        <v>748</v>
      </c>
      <c r="F5182" s="899" t="s">
        <v>749</v>
      </c>
      <c r="G5182" s="899" t="s">
        <v>53</v>
      </c>
      <c r="H5182" s="899" t="s">
        <v>282</v>
      </c>
      <c r="I5182" s="899" t="s">
        <v>750</v>
      </c>
      <c r="J5182" s="1074" t="s">
        <v>13236</v>
      </c>
      <c r="K5182" s="1074" t="s">
        <v>13237</v>
      </c>
      <c r="L5182" s="1068">
        <v>328213.15000000002</v>
      </c>
    </row>
    <row r="5183" spans="1:12" s="651" customFormat="1" ht="21.95" customHeight="1" x14ac:dyDescent="0.25">
      <c r="A5183" s="1401"/>
      <c r="B5183" s="1065" t="s">
        <v>4754</v>
      </c>
      <c r="C5183" s="903" t="s">
        <v>4810</v>
      </c>
      <c r="D5183" s="900" t="s">
        <v>264</v>
      </c>
      <c r="E5183" s="903" t="s">
        <v>228</v>
      </c>
      <c r="F5183" s="900" t="s">
        <v>265</v>
      </c>
      <c r="G5183" s="900" t="s">
        <v>53</v>
      </c>
      <c r="H5183" s="900" t="s">
        <v>266</v>
      </c>
      <c r="I5183" s="900" t="s">
        <v>267</v>
      </c>
      <c r="J5183" s="1073" t="s">
        <v>12659</v>
      </c>
      <c r="K5183" s="1073" t="s">
        <v>12660</v>
      </c>
      <c r="L5183" s="1066">
        <v>193279.71</v>
      </c>
    </row>
    <row r="5184" spans="1:12" s="651" customFormat="1" ht="21.95" customHeight="1" x14ac:dyDescent="0.25">
      <c r="A5184" s="1401"/>
      <c r="B5184" s="1067" t="s">
        <v>4754</v>
      </c>
      <c r="C5184" s="702" t="s">
        <v>4810</v>
      </c>
      <c r="D5184" s="899" t="s">
        <v>264</v>
      </c>
      <c r="E5184" s="702" t="s">
        <v>228</v>
      </c>
      <c r="F5184" s="899" t="s">
        <v>265</v>
      </c>
      <c r="G5184" s="899" t="s">
        <v>53</v>
      </c>
      <c r="H5184" s="899" t="s">
        <v>266</v>
      </c>
      <c r="I5184" s="899" t="s">
        <v>268</v>
      </c>
      <c r="J5184" s="1074" t="s">
        <v>12670</v>
      </c>
      <c r="K5184" s="1074" t="s">
        <v>12671</v>
      </c>
      <c r="L5184" s="1068">
        <v>542886.40000000002</v>
      </c>
    </row>
    <row r="5185" spans="1:12" s="651" customFormat="1" ht="21.95" customHeight="1" x14ac:dyDescent="0.25">
      <c r="A5185" s="1401"/>
      <c r="B5185" s="1065" t="s">
        <v>4754</v>
      </c>
      <c r="C5185" s="903" t="s">
        <v>4810</v>
      </c>
      <c r="D5185" s="900" t="s">
        <v>264</v>
      </c>
      <c r="E5185" s="903" t="s">
        <v>228</v>
      </c>
      <c r="F5185" s="900" t="s">
        <v>265</v>
      </c>
      <c r="G5185" s="900" t="s">
        <v>53</v>
      </c>
      <c r="H5185" s="900" t="s">
        <v>266</v>
      </c>
      <c r="I5185" s="900" t="s">
        <v>268</v>
      </c>
      <c r="J5185" s="1073" t="s">
        <v>12670</v>
      </c>
      <c r="K5185" s="1073" t="s">
        <v>12672</v>
      </c>
      <c r="L5185" s="1066">
        <v>578733.34</v>
      </c>
    </row>
    <row r="5186" spans="1:12" s="651" customFormat="1" ht="21.95" customHeight="1" x14ac:dyDescent="0.25">
      <c r="A5186" s="1401"/>
      <c r="B5186" s="1067" t="s">
        <v>4754</v>
      </c>
      <c r="C5186" s="702" t="s">
        <v>4811</v>
      </c>
      <c r="D5186" s="899" t="s">
        <v>215</v>
      </c>
      <c r="E5186" s="702" t="s">
        <v>710</v>
      </c>
      <c r="F5186" s="899" t="s">
        <v>265</v>
      </c>
      <c r="G5186" s="899" t="s">
        <v>53</v>
      </c>
      <c r="H5186" s="899" t="s">
        <v>201</v>
      </c>
      <c r="I5186" s="899" t="s">
        <v>267</v>
      </c>
      <c r="J5186" s="1074" t="s">
        <v>12659</v>
      </c>
      <c r="K5186" s="1074" t="s">
        <v>12660</v>
      </c>
      <c r="L5186" s="1068">
        <v>192760.95</v>
      </c>
    </row>
    <row r="5187" spans="1:12" s="651" customFormat="1" ht="21.95" customHeight="1" x14ac:dyDescent="0.25">
      <c r="A5187" s="1401"/>
      <c r="B5187" s="1065" t="s">
        <v>4754</v>
      </c>
      <c r="C5187" s="903" t="s">
        <v>4811</v>
      </c>
      <c r="D5187" s="900" t="s">
        <v>215</v>
      </c>
      <c r="E5187" s="903" t="s">
        <v>710</v>
      </c>
      <c r="F5187" s="900" t="s">
        <v>265</v>
      </c>
      <c r="G5187" s="900" t="s">
        <v>53</v>
      </c>
      <c r="H5187" s="900" t="s">
        <v>273</v>
      </c>
      <c r="I5187" s="900" t="s">
        <v>274</v>
      </c>
      <c r="J5187" s="1073" t="s">
        <v>12986</v>
      </c>
      <c r="K5187" s="1073" t="s">
        <v>14325</v>
      </c>
      <c r="L5187" s="1066">
        <v>50428.38</v>
      </c>
    </row>
    <row r="5188" spans="1:12" s="651" customFormat="1" ht="21.95" customHeight="1" x14ac:dyDescent="0.25">
      <c r="A5188" s="1401"/>
      <c r="B5188" s="1067" t="s">
        <v>4754</v>
      </c>
      <c r="C5188" s="702" t="s">
        <v>4811</v>
      </c>
      <c r="D5188" s="899" t="s">
        <v>215</v>
      </c>
      <c r="E5188" s="702" t="s">
        <v>710</v>
      </c>
      <c r="F5188" s="899" t="s">
        <v>265</v>
      </c>
      <c r="G5188" s="899" t="s">
        <v>53</v>
      </c>
      <c r="H5188" s="899" t="s">
        <v>218</v>
      </c>
      <c r="I5188" s="899" t="s">
        <v>306</v>
      </c>
      <c r="J5188" s="1074" t="s">
        <v>13437</v>
      </c>
      <c r="K5188" s="1074" t="s">
        <v>14326</v>
      </c>
      <c r="L5188" s="1068">
        <v>33439.599999999999</v>
      </c>
    </row>
    <row r="5189" spans="1:12" s="651" customFormat="1" ht="21.95" customHeight="1" x14ac:dyDescent="0.25">
      <c r="A5189" s="1401"/>
      <c r="B5189" s="1065" t="s">
        <v>4754</v>
      </c>
      <c r="C5189" s="903" t="s">
        <v>4812</v>
      </c>
      <c r="D5189" s="900" t="s">
        <v>215</v>
      </c>
      <c r="E5189" s="903" t="s">
        <v>711</v>
      </c>
      <c r="F5189" s="900" t="s">
        <v>265</v>
      </c>
      <c r="G5189" s="900" t="s">
        <v>53</v>
      </c>
      <c r="H5189" s="900" t="s">
        <v>218</v>
      </c>
      <c r="I5189" s="900" t="s">
        <v>306</v>
      </c>
      <c r="J5189" s="1073" t="s">
        <v>13437</v>
      </c>
      <c r="K5189" s="1073" t="s">
        <v>14326</v>
      </c>
      <c r="L5189" s="1066">
        <v>33439.599999999999</v>
      </c>
    </row>
    <row r="5190" spans="1:12" s="651" customFormat="1" ht="21.95" customHeight="1" x14ac:dyDescent="0.25">
      <c r="A5190" s="1401"/>
      <c r="B5190" s="1067" t="s">
        <v>4754</v>
      </c>
      <c r="C5190" s="702" t="s">
        <v>4812</v>
      </c>
      <c r="D5190" s="899" t="s">
        <v>215</v>
      </c>
      <c r="E5190" s="702" t="s">
        <v>711</v>
      </c>
      <c r="F5190" s="899" t="s">
        <v>265</v>
      </c>
      <c r="G5190" s="899" t="s">
        <v>53</v>
      </c>
      <c r="H5190" s="899" t="s">
        <v>273</v>
      </c>
      <c r="I5190" s="899" t="s">
        <v>274</v>
      </c>
      <c r="J5190" s="1074" t="s">
        <v>13930</v>
      </c>
      <c r="K5190" s="1074" t="s">
        <v>14327</v>
      </c>
      <c r="L5190" s="1068">
        <v>50382.94</v>
      </c>
    </row>
    <row r="5191" spans="1:12" s="651" customFormat="1" ht="21.95" customHeight="1" x14ac:dyDescent="0.25">
      <c r="A5191" s="1401"/>
      <c r="B5191" s="1065" t="s">
        <v>4754</v>
      </c>
      <c r="C5191" s="903" t="s">
        <v>4812</v>
      </c>
      <c r="D5191" s="900" t="s">
        <v>215</v>
      </c>
      <c r="E5191" s="903" t="s">
        <v>711</v>
      </c>
      <c r="F5191" s="900" t="s">
        <v>265</v>
      </c>
      <c r="G5191" s="900" t="s">
        <v>53</v>
      </c>
      <c r="H5191" s="900" t="s">
        <v>201</v>
      </c>
      <c r="I5191" s="900" t="s">
        <v>267</v>
      </c>
      <c r="J5191" s="1073" t="s">
        <v>12659</v>
      </c>
      <c r="K5191" s="1073" t="s">
        <v>12660</v>
      </c>
      <c r="L5191" s="1066">
        <v>192760.95</v>
      </c>
    </row>
    <row r="5192" spans="1:12" s="651" customFormat="1" ht="21.95" customHeight="1" x14ac:dyDescent="0.25">
      <c r="A5192" s="1401"/>
      <c r="B5192" s="1067" t="s">
        <v>4754</v>
      </c>
      <c r="C5192" s="702" t="s">
        <v>4813</v>
      </c>
      <c r="D5192" s="899" t="s">
        <v>264</v>
      </c>
      <c r="E5192" s="702" t="s">
        <v>228</v>
      </c>
      <c r="F5192" s="899" t="s">
        <v>265</v>
      </c>
      <c r="G5192" s="899" t="s">
        <v>53</v>
      </c>
      <c r="H5192" s="899" t="s">
        <v>266</v>
      </c>
      <c r="I5192" s="899" t="s">
        <v>267</v>
      </c>
      <c r="J5192" s="1074" t="s">
        <v>12659</v>
      </c>
      <c r="K5192" s="1074" t="s">
        <v>12660</v>
      </c>
      <c r="L5192" s="1068">
        <v>193279.71</v>
      </c>
    </row>
    <row r="5193" spans="1:12" s="651" customFormat="1" ht="21.95" customHeight="1" x14ac:dyDescent="0.25">
      <c r="A5193" s="1401"/>
      <c r="B5193" s="1065" t="s">
        <v>4754</v>
      </c>
      <c r="C5193" s="903" t="s">
        <v>4813</v>
      </c>
      <c r="D5193" s="900" t="s">
        <v>264</v>
      </c>
      <c r="E5193" s="903" t="s">
        <v>228</v>
      </c>
      <c r="F5193" s="900" t="s">
        <v>265</v>
      </c>
      <c r="G5193" s="900" t="s">
        <v>53</v>
      </c>
      <c r="H5193" s="900" t="s">
        <v>273</v>
      </c>
      <c r="I5193" s="900" t="s">
        <v>275</v>
      </c>
      <c r="J5193" s="1073" t="s">
        <v>14328</v>
      </c>
      <c r="K5193" s="1073" t="s">
        <v>14329</v>
      </c>
      <c r="L5193" s="1066">
        <v>11722.9</v>
      </c>
    </row>
    <row r="5194" spans="1:12" s="651" customFormat="1" ht="21.95" customHeight="1" x14ac:dyDescent="0.25">
      <c r="A5194" s="1401"/>
      <c r="B5194" s="1067" t="s">
        <v>4754</v>
      </c>
      <c r="C5194" s="702" t="s">
        <v>4813</v>
      </c>
      <c r="D5194" s="899" t="s">
        <v>264</v>
      </c>
      <c r="E5194" s="702" t="s">
        <v>228</v>
      </c>
      <c r="F5194" s="899" t="s">
        <v>265</v>
      </c>
      <c r="G5194" s="899" t="s">
        <v>53</v>
      </c>
      <c r="H5194" s="899" t="s">
        <v>273</v>
      </c>
      <c r="I5194" s="899" t="s">
        <v>275</v>
      </c>
      <c r="J5194" s="1074" t="s">
        <v>14328</v>
      </c>
      <c r="K5194" s="1074" t="s">
        <v>14329</v>
      </c>
      <c r="L5194" s="1068">
        <v>11722.9</v>
      </c>
    </row>
    <row r="5195" spans="1:12" s="651" customFormat="1" ht="21.95" customHeight="1" x14ac:dyDescent="0.25">
      <c r="A5195" s="1401"/>
      <c r="B5195" s="1065" t="s">
        <v>4754</v>
      </c>
      <c r="C5195" s="903" t="s">
        <v>4813</v>
      </c>
      <c r="D5195" s="900" t="s">
        <v>264</v>
      </c>
      <c r="E5195" s="903" t="s">
        <v>228</v>
      </c>
      <c r="F5195" s="900" t="s">
        <v>265</v>
      </c>
      <c r="G5195" s="900" t="s">
        <v>53</v>
      </c>
      <c r="H5195" s="900" t="s">
        <v>273</v>
      </c>
      <c r="I5195" s="900" t="s">
        <v>275</v>
      </c>
      <c r="J5195" s="1073" t="s">
        <v>14328</v>
      </c>
      <c r="K5195" s="1073" t="s">
        <v>14329</v>
      </c>
      <c r="L5195" s="1066">
        <v>11722.9</v>
      </c>
    </row>
    <row r="5196" spans="1:12" s="651" customFormat="1" ht="21.95" customHeight="1" x14ac:dyDescent="0.25">
      <c r="A5196" s="1401"/>
      <c r="B5196" s="1067" t="s">
        <v>4754</v>
      </c>
      <c r="C5196" s="702" t="s">
        <v>4814</v>
      </c>
      <c r="D5196" s="899" t="s">
        <v>264</v>
      </c>
      <c r="E5196" s="702" t="s">
        <v>228</v>
      </c>
      <c r="F5196" s="899" t="s">
        <v>265</v>
      </c>
      <c r="G5196" s="899" t="s">
        <v>53</v>
      </c>
      <c r="H5196" s="899" t="s">
        <v>273</v>
      </c>
      <c r="I5196" s="899" t="s">
        <v>274</v>
      </c>
      <c r="J5196" s="1074" t="s">
        <v>13688</v>
      </c>
      <c r="K5196" s="1074" t="s">
        <v>14330</v>
      </c>
      <c r="L5196" s="1068">
        <v>77566.69</v>
      </c>
    </row>
    <row r="5197" spans="1:12" s="651" customFormat="1" ht="21.95" customHeight="1" x14ac:dyDescent="0.25">
      <c r="A5197" s="1401"/>
      <c r="B5197" s="1065" t="s">
        <v>4754</v>
      </c>
      <c r="C5197" s="903" t="s">
        <v>4814</v>
      </c>
      <c r="D5197" s="900" t="s">
        <v>264</v>
      </c>
      <c r="E5197" s="903" t="s">
        <v>228</v>
      </c>
      <c r="F5197" s="900" t="s">
        <v>265</v>
      </c>
      <c r="G5197" s="900" t="s">
        <v>53</v>
      </c>
      <c r="H5197" s="900" t="s">
        <v>266</v>
      </c>
      <c r="I5197" s="900" t="s">
        <v>267</v>
      </c>
      <c r="J5197" s="1073" t="s">
        <v>12659</v>
      </c>
      <c r="K5197" s="1073" t="s">
        <v>12660</v>
      </c>
      <c r="L5197" s="1066">
        <v>92353.68</v>
      </c>
    </row>
    <row r="5198" spans="1:12" s="651" customFormat="1" ht="21.95" customHeight="1" x14ac:dyDescent="0.25">
      <c r="A5198" s="1401"/>
      <c r="B5198" s="1067" t="s">
        <v>4754</v>
      </c>
      <c r="C5198" s="702" t="s">
        <v>4815</v>
      </c>
      <c r="D5198" s="899" t="s">
        <v>264</v>
      </c>
      <c r="E5198" s="702" t="s">
        <v>228</v>
      </c>
      <c r="F5198" s="899" t="s">
        <v>265</v>
      </c>
      <c r="G5198" s="899" t="s">
        <v>53</v>
      </c>
      <c r="H5198" s="899" t="s">
        <v>266</v>
      </c>
      <c r="I5198" s="899" t="s">
        <v>267</v>
      </c>
      <c r="J5198" s="1074" t="s">
        <v>12659</v>
      </c>
      <c r="K5198" s="1074" t="s">
        <v>12660</v>
      </c>
      <c r="L5198" s="1068">
        <v>92353.68</v>
      </c>
    </row>
    <row r="5199" spans="1:12" s="651" customFormat="1" ht="21.95" customHeight="1" x14ac:dyDescent="0.25">
      <c r="A5199" s="1401"/>
      <c r="B5199" s="1065" t="s">
        <v>4754</v>
      </c>
      <c r="C5199" s="903" t="s">
        <v>4815</v>
      </c>
      <c r="D5199" s="900" t="s">
        <v>264</v>
      </c>
      <c r="E5199" s="903" t="s">
        <v>228</v>
      </c>
      <c r="F5199" s="900" t="s">
        <v>265</v>
      </c>
      <c r="G5199" s="900" t="s">
        <v>53</v>
      </c>
      <c r="H5199" s="900" t="s">
        <v>273</v>
      </c>
      <c r="I5199" s="900" t="s">
        <v>274</v>
      </c>
      <c r="J5199" s="1073" t="s">
        <v>14306</v>
      </c>
      <c r="K5199" s="1073" t="s">
        <v>14331</v>
      </c>
      <c r="L5199" s="1066">
        <v>77614.27</v>
      </c>
    </row>
    <row r="5200" spans="1:12" s="651" customFormat="1" ht="21.95" customHeight="1" x14ac:dyDescent="0.25">
      <c r="A5200" s="1401"/>
      <c r="B5200" s="1067" t="s">
        <v>4754</v>
      </c>
      <c r="C5200" s="702" t="s">
        <v>4816</v>
      </c>
      <c r="D5200" s="899" t="s">
        <v>264</v>
      </c>
      <c r="E5200" s="702" t="s">
        <v>228</v>
      </c>
      <c r="F5200" s="899" t="s">
        <v>265</v>
      </c>
      <c r="G5200" s="899" t="s">
        <v>53</v>
      </c>
      <c r="H5200" s="899" t="s">
        <v>273</v>
      </c>
      <c r="I5200" s="899" t="s">
        <v>274</v>
      </c>
      <c r="J5200" s="1074" t="s">
        <v>13387</v>
      </c>
      <c r="K5200" s="1074" t="s">
        <v>14332</v>
      </c>
      <c r="L5200" s="1068">
        <v>77500.070000000007</v>
      </c>
    </row>
    <row r="5201" spans="1:12" s="651" customFormat="1" ht="21.95" customHeight="1" x14ac:dyDescent="0.25">
      <c r="A5201" s="1401"/>
      <c r="B5201" s="1065" t="s">
        <v>4754</v>
      </c>
      <c r="C5201" s="903" t="s">
        <v>4816</v>
      </c>
      <c r="D5201" s="900" t="s">
        <v>264</v>
      </c>
      <c r="E5201" s="903" t="s">
        <v>228</v>
      </c>
      <c r="F5201" s="900" t="s">
        <v>265</v>
      </c>
      <c r="G5201" s="900" t="s">
        <v>53</v>
      </c>
      <c r="H5201" s="900" t="s">
        <v>266</v>
      </c>
      <c r="I5201" s="900" t="s">
        <v>267</v>
      </c>
      <c r="J5201" s="1073" t="s">
        <v>12659</v>
      </c>
      <c r="K5201" s="1073" t="s">
        <v>12660</v>
      </c>
      <c r="L5201" s="1066">
        <v>92353.68</v>
      </c>
    </row>
    <row r="5202" spans="1:12" s="651" customFormat="1" ht="21.95" customHeight="1" x14ac:dyDescent="0.25">
      <c r="A5202" s="1401"/>
      <c r="B5202" s="1067" t="s">
        <v>4817</v>
      </c>
      <c r="C5202" s="702" t="s">
        <v>4818</v>
      </c>
      <c r="D5202" s="899" t="s">
        <v>264</v>
      </c>
      <c r="E5202" s="702" t="s">
        <v>228</v>
      </c>
      <c r="F5202" s="899" t="s">
        <v>265</v>
      </c>
      <c r="G5202" s="899" t="s">
        <v>53</v>
      </c>
      <c r="H5202" s="899" t="s">
        <v>285</v>
      </c>
      <c r="I5202" s="899" t="s">
        <v>297</v>
      </c>
      <c r="J5202" s="1074" t="s">
        <v>12994</v>
      </c>
      <c r="K5202" s="1074" t="s">
        <v>14333</v>
      </c>
      <c r="L5202" s="1068">
        <v>156884.76999999999</v>
      </c>
    </row>
    <row r="5203" spans="1:12" s="651" customFormat="1" ht="21.95" customHeight="1" x14ac:dyDescent="0.25">
      <c r="A5203" s="1401"/>
      <c r="B5203" s="1065" t="s">
        <v>4817</v>
      </c>
      <c r="C5203" s="903" t="s">
        <v>4819</v>
      </c>
      <c r="D5203" s="900" t="s">
        <v>264</v>
      </c>
      <c r="E5203" s="903" t="s">
        <v>228</v>
      </c>
      <c r="F5203" s="900" t="s">
        <v>265</v>
      </c>
      <c r="G5203" s="900" t="s">
        <v>53</v>
      </c>
      <c r="H5203" s="900" t="s">
        <v>266</v>
      </c>
      <c r="I5203" s="900" t="s">
        <v>267</v>
      </c>
      <c r="J5203" s="1073" t="s">
        <v>12659</v>
      </c>
      <c r="K5203" s="1073" t="s">
        <v>12660</v>
      </c>
      <c r="L5203" s="1066">
        <v>75684.92</v>
      </c>
    </row>
    <row r="5204" spans="1:12" s="651" customFormat="1" ht="21.95" customHeight="1" x14ac:dyDescent="0.25">
      <c r="A5204" s="1401"/>
      <c r="B5204" s="1067" t="s">
        <v>4817</v>
      </c>
      <c r="C5204" s="702" t="s">
        <v>4820</v>
      </c>
      <c r="D5204" s="899" t="s">
        <v>224</v>
      </c>
      <c r="E5204" s="702" t="s">
        <v>751</v>
      </c>
      <c r="F5204" s="899" t="s">
        <v>265</v>
      </c>
      <c r="G5204" s="899" t="s">
        <v>53</v>
      </c>
      <c r="H5204" s="899" t="s">
        <v>201</v>
      </c>
      <c r="I5204" s="899" t="s">
        <v>267</v>
      </c>
      <c r="J5204" s="1074" t="s">
        <v>12659</v>
      </c>
      <c r="K5204" s="1074" t="s">
        <v>12660</v>
      </c>
      <c r="L5204" s="1068">
        <v>354455.55</v>
      </c>
    </row>
    <row r="5205" spans="1:12" s="651" customFormat="1" ht="21.95" customHeight="1" x14ac:dyDescent="0.25">
      <c r="A5205" s="1401"/>
      <c r="B5205" s="1065" t="s">
        <v>4817</v>
      </c>
      <c r="C5205" s="903" t="s">
        <v>4821</v>
      </c>
      <c r="D5205" s="900" t="s">
        <v>224</v>
      </c>
      <c r="E5205" s="903" t="s">
        <v>752</v>
      </c>
      <c r="F5205" s="900" t="s">
        <v>265</v>
      </c>
      <c r="G5205" s="900" t="s">
        <v>53</v>
      </c>
      <c r="H5205" s="900" t="s">
        <v>201</v>
      </c>
      <c r="I5205" s="900" t="s">
        <v>267</v>
      </c>
      <c r="J5205" s="1073" t="s">
        <v>12659</v>
      </c>
      <c r="K5205" s="1073" t="s">
        <v>12660</v>
      </c>
      <c r="L5205" s="1066">
        <v>354455.55</v>
      </c>
    </row>
    <row r="5206" spans="1:12" s="651" customFormat="1" ht="21.95" customHeight="1" x14ac:dyDescent="0.25">
      <c r="A5206" s="1401"/>
      <c r="B5206" s="1067" t="s">
        <v>4817</v>
      </c>
      <c r="C5206" s="702" t="s">
        <v>4822</v>
      </c>
      <c r="D5206" s="899" t="s">
        <v>224</v>
      </c>
      <c r="E5206" s="702" t="s">
        <v>753</v>
      </c>
      <c r="F5206" s="899" t="s">
        <v>265</v>
      </c>
      <c r="G5206" s="899" t="s">
        <v>53</v>
      </c>
      <c r="H5206" s="899" t="s">
        <v>201</v>
      </c>
      <c r="I5206" s="899" t="s">
        <v>267</v>
      </c>
      <c r="J5206" s="1074" t="s">
        <v>12659</v>
      </c>
      <c r="K5206" s="1074" t="s">
        <v>12660</v>
      </c>
      <c r="L5206" s="1068">
        <v>354455.55</v>
      </c>
    </row>
    <row r="5207" spans="1:12" s="651" customFormat="1" ht="21.95" customHeight="1" x14ac:dyDescent="0.25">
      <c r="A5207" s="1401"/>
      <c r="B5207" s="1065" t="s">
        <v>4817</v>
      </c>
      <c r="C5207" s="903" t="s">
        <v>4823</v>
      </c>
      <c r="D5207" s="900" t="s">
        <v>215</v>
      </c>
      <c r="E5207" s="903" t="s">
        <v>754</v>
      </c>
      <c r="F5207" s="900" t="s">
        <v>265</v>
      </c>
      <c r="G5207" s="900" t="s">
        <v>53</v>
      </c>
      <c r="H5207" s="900" t="s">
        <v>201</v>
      </c>
      <c r="I5207" s="900" t="s">
        <v>267</v>
      </c>
      <c r="J5207" s="1073" t="s">
        <v>12659</v>
      </c>
      <c r="K5207" s="1073" t="s">
        <v>12660</v>
      </c>
      <c r="L5207" s="1066">
        <v>490867.96</v>
      </c>
    </row>
    <row r="5208" spans="1:12" s="651" customFormat="1" ht="21.95" customHeight="1" x14ac:dyDescent="0.25">
      <c r="A5208" s="1401"/>
      <c r="B5208" s="1067" t="s">
        <v>4817</v>
      </c>
      <c r="C5208" s="702" t="s">
        <v>4823</v>
      </c>
      <c r="D5208" s="899" t="s">
        <v>215</v>
      </c>
      <c r="E5208" s="702" t="s">
        <v>754</v>
      </c>
      <c r="F5208" s="899" t="s">
        <v>265</v>
      </c>
      <c r="G5208" s="899" t="s">
        <v>53</v>
      </c>
      <c r="H5208" s="899" t="s">
        <v>218</v>
      </c>
      <c r="I5208" s="899" t="s">
        <v>428</v>
      </c>
      <c r="J5208" s="1074" t="s">
        <v>13627</v>
      </c>
      <c r="K5208" s="1074" t="s">
        <v>13014</v>
      </c>
      <c r="L5208" s="1068">
        <v>36720.379999999997</v>
      </c>
    </row>
    <row r="5209" spans="1:12" s="651" customFormat="1" ht="21.95" customHeight="1" x14ac:dyDescent="0.25">
      <c r="A5209" s="1401"/>
      <c r="B5209" s="1065" t="s">
        <v>4817</v>
      </c>
      <c r="C5209" s="903" t="s">
        <v>4823</v>
      </c>
      <c r="D5209" s="900" t="s">
        <v>215</v>
      </c>
      <c r="E5209" s="903" t="s">
        <v>754</v>
      </c>
      <c r="F5209" s="900" t="s">
        <v>265</v>
      </c>
      <c r="G5209" s="900" t="s">
        <v>53</v>
      </c>
      <c r="H5209" s="900" t="s">
        <v>273</v>
      </c>
      <c r="I5209" s="900" t="s">
        <v>275</v>
      </c>
      <c r="J5209" s="1073" t="s">
        <v>13619</v>
      </c>
      <c r="K5209" s="1073" t="s">
        <v>13647</v>
      </c>
      <c r="L5209" s="1066">
        <v>1895.52</v>
      </c>
    </row>
    <row r="5210" spans="1:12" s="651" customFormat="1" ht="21.95" customHeight="1" x14ac:dyDescent="0.25">
      <c r="A5210" s="1401"/>
      <c r="B5210" s="1067" t="s">
        <v>4817</v>
      </c>
      <c r="C5210" s="702" t="s">
        <v>4823</v>
      </c>
      <c r="D5210" s="899" t="s">
        <v>215</v>
      </c>
      <c r="E5210" s="702" t="s">
        <v>754</v>
      </c>
      <c r="F5210" s="899" t="s">
        <v>265</v>
      </c>
      <c r="G5210" s="899" t="s">
        <v>53</v>
      </c>
      <c r="H5210" s="899" t="s">
        <v>273</v>
      </c>
      <c r="I5210" s="899" t="s">
        <v>275</v>
      </c>
      <c r="J5210" s="1074" t="s">
        <v>14334</v>
      </c>
      <c r="K5210" s="1074" t="s">
        <v>14335</v>
      </c>
      <c r="L5210" s="1068">
        <v>1050.75</v>
      </c>
    </row>
    <row r="5211" spans="1:12" s="651" customFormat="1" ht="21.95" customHeight="1" x14ac:dyDescent="0.25">
      <c r="A5211" s="1401"/>
      <c r="B5211" s="1065" t="s">
        <v>4817</v>
      </c>
      <c r="C5211" s="903" t="s">
        <v>4823</v>
      </c>
      <c r="D5211" s="900" t="s">
        <v>215</v>
      </c>
      <c r="E5211" s="903" t="s">
        <v>754</v>
      </c>
      <c r="F5211" s="900" t="s">
        <v>265</v>
      </c>
      <c r="G5211" s="900" t="s">
        <v>53</v>
      </c>
      <c r="H5211" s="900" t="s">
        <v>273</v>
      </c>
      <c r="I5211" s="900" t="s">
        <v>274</v>
      </c>
      <c r="J5211" s="1073" t="s">
        <v>13630</v>
      </c>
      <c r="K5211" s="1073" t="s">
        <v>13756</v>
      </c>
      <c r="L5211" s="1066">
        <v>23655.19</v>
      </c>
    </row>
    <row r="5212" spans="1:12" s="651" customFormat="1" ht="21.95" customHeight="1" x14ac:dyDescent="0.25">
      <c r="A5212" s="1401"/>
      <c r="B5212" s="1067" t="s">
        <v>4817</v>
      </c>
      <c r="C5212" s="702" t="s">
        <v>4824</v>
      </c>
      <c r="D5212" s="899" t="s">
        <v>264</v>
      </c>
      <c r="E5212" s="702" t="s">
        <v>228</v>
      </c>
      <c r="F5212" s="899" t="s">
        <v>265</v>
      </c>
      <c r="G5212" s="899" t="s">
        <v>53</v>
      </c>
      <c r="H5212" s="899" t="s">
        <v>266</v>
      </c>
      <c r="I5212" s="899" t="s">
        <v>267</v>
      </c>
      <c r="J5212" s="1074" t="s">
        <v>12659</v>
      </c>
      <c r="K5212" s="1074" t="s">
        <v>12660</v>
      </c>
      <c r="L5212" s="1068">
        <v>22434.54</v>
      </c>
    </row>
    <row r="5213" spans="1:12" s="651" customFormat="1" ht="21.95" customHeight="1" x14ac:dyDescent="0.25">
      <c r="A5213" s="1401"/>
      <c r="B5213" s="1065" t="s">
        <v>4817</v>
      </c>
      <c r="C5213" s="903" t="s">
        <v>4825</v>
      </c>
      <c r="D5213" s="900" t="s">
        <v>224</v>
      </c>
      <c r="E5213" s="903" t="s">
        <v>751</v>
      </c>
      <c r="F5213" s="900" t="s">
        <v>265</v>
      </c>
      <c r="G5213" s="900" t="s">
        <v>53</v>
      </c>
      <c r="H5213" s="900" t="s">
        <v>201</v>
      </c>
      <c r="I5213" s="900" t="s">
        <v>267</v>
      </c>
      <c r="J5213" s="1073" t="s">
        <v>12659</v>
      </c>
      <c r="K5213" s="1073" t="s">
        <v>12660</v>
      </c>
      <c r="L5213" s="1066">
        <v>53498.21</v>
      </c>
    </row>
    <row r="5214" spans="1:12" s="651" customFormat="1" ht="21.95" customHeight="1" x14ac:dyDescent="0.25">
      <c r="A5214" s="1401"/>
      <c r="B5214" s="1067" t="s">
        <v>4817</v>
      </c>
      <c r="C5214" s="702" t="s">
        <v>4826</v>
      </c>
      <c r="D5214" s="899" t="s">
        <v>224</v>
      </c>
      <c r="E5214" s="702" t="s">
        <v>752</v>
      </c>
      <c r="F5214" s="899" t="s">
        <v>265</v>
      </c>
      <c r="G5214" s="899" t="s">
        <v>53</v>
      </c>
      <c r="H5214" s="899" t="s">
        <v>201</v>
      </c>
      <c r="I5214" s="899" t="s">
        <v>267</v>
      </c>
      <c r="J5214" s="1074" t="s">
        <v>12659</v>
      </c>
      <c r="K5214" s="1074" t="s">
        <v>12660</v>
      </c>
      <c r="L5214" s="1068">
        <v>53498.21</v>
      </c>
    </row>
    <row r="5215" spans="1:12" s="651" customFormat="1" ht="21.95" customHeight="1" x14ac:dyDescent="0.25">
      <c r="A5215" s="1401"/>
      <c r="B5215" s="1065" t="s">
        <v>4817</v>
      </c>
      <c r="C5215" s="903" t="s">
        <v>4827</v>
      </c>
      <c r="D5215" s="900" t="s">
        <v>224</v>
      </c>
      <c r="E5215" s="903" t="s">
        <v>753</v>
      </c>
      <c r="F5215" s="900" t="s">
        <v>265</v>
      </c>
      <c r="G5215" s="900" t="s">
        <v>53</v>
      </c>
      <c r="H5215" s="900" t="s">
        <v>201</v>
      </c>
      <c r="I5215" s="900" t="s">
        <v>267</v>
      </c>
      <c r="J5215" s="1073" t="s">
        <v>12659</v>
      </c>
      <c r="K5215" s="1073" t="s">
        <v>12660</v>
      </c>
      <c r="L5215" s="1066">
        <v>53498.21</v>
      </c>
    </row>
    <row r="5216" spans="1:12" s="651" customFormat="1" ht="21.95" customHeight="1" x14ac:dyDescent="0.25">
      <c r="A5216" s="1401"/>
      <c r="B5216" s="1067" t="s">
        <v>4817</v>
      </c>
      <c r="C5216" s="702" t="s">
        <v>4828</v>
      </c>
      <c r="D5216" s="899" t="s">
        <v>224</v>
      </c>
      <c r="E5216" s="702" t="s">
        <v>751</v>
      </c>
      <c r="F5216" s="899" t="s">
        <v>265</v>
      </c>
      <c r="G5216" s="899" t="s">
        <v>53</v>
      </c>
      <c r="H5216" s="899" t="s">
        <v>201</v>
      </c>
      <c r="I5216" s="899" t="s">
        <v>267</v>
      </c>
      <c r="J5216" s="1074" t="s">
        <v>12659</v>
      </c>
      <c r="K5216" s="1074" t="s">
        <v>12660</v>
      </c>
      <c r="L5216" s="1068">
        <v>131150.95000000001</v>
      </c>
    </row>
    <row r="5217" spans="1:12" s="651" customFormat="1" ht="21.95" customHeight="1" x14ac:dyDescent="0.25">
      <c r="A5217" s="1401"/>
      <c r="B5217" s="1065" t="s">
        <v>4817</v>
      </c>
      <c r="C5217" s="903" t="s">
        <v>4828</v>
      </c>
      <c r="D5217" s="900" t="s">
        <v>224</v>
      </c>
      <c r="E5217" s="903" t="s">
        <v>751</v>
      </c>
      <c r="F5217" s="900" t="s">
        <v>265</v>
      </c>
      <c r="G5217" s="900" t="s">
        <v>53</v>
      </c>
      <c r="H5217" s="900" t="s">
        <v>273</v>
      </c>
      <c r="I5217" s="900" t="s">
        <v>275</v>
      </c>
      <c r="J5217" s="1073" t="s">
        <v>14336</v>
      </c>
      <c r="K5217" s="1073" t="s">
        <v>14337</v>
      </c>
      <c r="L5217" s="1066">
        <v>9084.1299999999992</v>
      </c>
    </row>
    <row r="5218" spans="1:12" s="651" customFormat="1" ht="21.95" customHeight="1" x14ac:dyDescent="0.25">
      <c r="A5218" s="1401"/>
      <c r="B5218" s="1067" t="s">
        <v>4817</v>
      </c>
      <c r="C5218" s="702" t="s">
        <v>4829</v>
      </c>
      <c r="D5218" s="899" t="s">
        <v>224</v>
      </c>
      <c r="E5218" s="702" t="s">
        <v>752</v>
      </c>
      <c r="F5218" s="899" t="s">
        <v>265</v>
      </c>
      <c r="G5218" s="899" t="s">
        <v>53</v>
      </c>
      <c r="H5218" s="899" t="s">
        <v>201</v>
      </c>
      <c r="I5218" s="899" t="s">
        <v>267</v>
      </c>
      <c r="J5218" s="1074" t="s">
        <v>12659</v>
      </c>
      <c r="K5218" s="1074" t="s">
        <v>12660</v>
      </c>
      <c r="L5218" s="1068">
        <v>131150.95000000001</v>
      </c>
    </row>
    <row r="5219" spans="1:12" s="651" customFormat="1" ht="21.95" customHeight="1" x14ac:dyDescent="0.25">
      <c r="A5219" s="1401"/>
      <c r="B5219" s="1065" t="s">
        <v>4817</v>
      </c>
      <c r="C5219" s="903" t="s">
        <v>4830</v>
      </c>
      <c r="D5219" s="900" t="s">
        <v>224</v>
      </c>
      <c r="E5219" s="903" t="s">
        <v>753</v>
      </c>
      <c r="F5219" s="900" t="s">
        <v>265</v>
      </c>
      <c r="G5219" s="900" t="s">
        <v>53</v>
      </c>
      <c r="H5219" s="900" t="s">
        <v>201</v>
      </c>
      <c r="I5219" s="900" t="s">
        <v>267</v>
      </c>
      <c r="J5219" s="1073" t="s">
        <v>12659</v>
      </c>
      <c r="K5219" s="1073" t="s">
        <v>12660</v>
      </c>
      <c r="L5219" s="1066">
        <v>131150.95000000001</v>
      </c>
    </row>
    <row r="5220" spans="1:12" s="651" customFormat="1" ht="21.95" customHeight="1" x14ac:dyDescent="0.25">
      <c r="A5220" s="1401"/>
      <c r="B5220" s="1067" t="s">
        <v>4817</v>
      </c>
      <c r="C5220" s="702" t="s">
        <v>4831</v>
      </c>
      <c r="D5220" s="899" t="s">
        <v>264</v>
      </c>
      <c r="E5220" s="702" t="s">
        <v>228</v>
      </c>
      <c r="F5220" s="899" t="s">
        <v>265</v>
      </c>
      <c r="G5220" s="899" t="s">
        <v>53</v>
      </c>
      <c r="H5220" s="899" t="s">
        <v>266</v>
      </c>
      <c r="I5220" s="899" t="s">
        <v>267</v>
      </c>
      <c r="J5220" s="1074" t="s">
        <v>12659</v>
      </c>
      <c r="K5220" s="1074" t="s">
        <v>12660</v>
      </c>
      <c r="L5220" s="1068">
        <v>36053.660000000003</v>
      </c>
    </row>
    <row r="5221" spans="1:12" s="651" customFormat="1" ht="21.95" customHeight="1" x14ac:dyDescent="0.25">
      <c r="A5221" s="1401"/>
      <c r="B5221" s="1065" t="s">
        <v>4817</v>
      </c>
      <c r="C5221" s="903" t="s">
        <v>4832</v>
      </c>
      <c r="D5221" s="900" t="s">
        <v>215</v>
      </c>
      <c r="E5221" s="903" t="s">
        <v>754</v>
      </c>
      <c r="F5221" s="900" t="s">
        <v>265</v>
      </c>
      <c r="G5221" s="900" t="s">
        <v>53</v>
      </c>
      <c r="H5221" s="900" t="s">
        <v>201</v>
      </c>
      <c r="I5221" s="900" t="s">
        <v>267</v>
      </c>
      <c r="J5221" s="1073" t="s">
        <v>12659</v>
      </c>
      <c r="K5221" s="1073" t="s">
        <v>12660</v>
      </c>
      <c r="L5221" s="1066">
        <v>113564.95</v>
      </c>
    </row>
    <row r="5222" spans="1:12" s="651" customFormat="1" ht="21.95" customHeight="1" x14ac:dyDescent="0.25">
      <c r="A5222" s="1401"/>
      <c r="B5222" s="1067" t="s">
        <v>4817</v>
      </c>
      <c r="C5222" s="702" t="s">
        <v>4833</v>
      </c>
      <c r="D5222" s="899" t="s">
        <v>264</v>
      </c>
      <c r="E5222" s="702" t="s">
        <v>228</v>
      </c>
      <c r="F5222" s="899" t="s">
        <v>265</v>
      </c>
      <c r="G5222" s="899" t="s">
        <v>53</v>
      </c>
      <c r="H5222" s="899" t="s">
        <v>266</v>
      </c>
      <c r="I5222" s="899" t="s">
        <v>267</v>
      </c>
      <c r="J5222" s="1074" t="s">
        <v>12659</v>
      </c>
      <c r="K5222" s="1074" t="s">
        <v>12660</v>
      </c>
      <c r="L5222" s="1068">
        <v>62711.63</v>
      </c>
    </row>
    <row r="5223" spans="1:12" s="651" customFormat="1" ht="21.95" customHeight="1" x14ac:dyDescent="0.25">
      <c r="A5223" s="1401"/>
      <c r="B5223" s="1065" t="s">
        <v>4817</v>
      </c>
      <c r="C5223" s="903" t="s">
        <v>4833</v>
      </c>
      <c r="D5223" s="900" t="s">
        <v>264</v>
      </c>
      <c r="E5223" s="903" t="s">
        <v>228</v>
      </c>
      <c r="F5223" s="900" t="s">
        <v>265</v>
      </c>
      <c r="G5223" s="900" t="s">
        <v>53</v>
      </c>
      <c r="H5223" s="900" t="s">
        <v>273</v>
      </c>
      <c r="I5223" s="900" t="s">
        <v>275</v>
      </c>
      <c r="J5223" s="1073" t="s">
        <v>13378</v>
      </c>
      <c r="K5223" s="1073" t="s">
        <v>14338</v>
      </c>
      <c r="L5223" s="1066">
        <v>5614.84</v>
      </c>
    </row>
    <row r="5224" spans="1:12" s="651" customFormat="1" ht="21.95" customHeight="1" x14ac:dyDescent="0.25">
      <c r="A5224" s="1401"/>
      <c r="B5224" s="1067" t="s">
        <v>4817</v>
      </c>
      <c r="C5224" s="702" t="s">
        <v>4834</v>
      </c>
      <c r="D5224" s="899" t="s">
        <v>264</v>
      </c>
      <c r="E5224" s="702" t="s">
        <v>228</v>
      </c>
      <c r="F5224" s="899" t="s">
        <v>265</v>
      </c>
      <c r="G5224" s="899" t="s">
        <v>53</v>
      </c>
      <c r="H5224" s="899" t="s">
        <v>266</v>
      </c>
      <c r="I5224" s="899" t="s">
        <v>267</v>
      </c>
      <c r="J5224" s="1074" t="s">
        <v>12659</v>
      </c>
      <c r="K5224" s="1074" t="s">
        <v>12660</v>
      </c>
      <c r="L5224" s="1068">
        <v>62711.63</v>
      </c>
    </row>
    <row r="5225" spans="1:12" s="651" customFormat="1" ht="21.95" customHeight="1" x14ac:dyDescent="0.25">
      <c r="A5225" s="1401"/>
      <c r="B5225" s="1065" t="s">
        <v>4817</v>
      </c>
      <c r="C5225" s="903" t="s">
        <v>4835</v>
      </c>
      <c r="D5225" s="900" t="s">
        <v>264</v>
      </c>
      <c r="E5225" s="903" t="s">
        <v>228</v>
      </c>
      <c r="F5225" s="900" t="s">
        <v>265</v>
      </c>
      <c r="G5225" s="900" t="s">
        <v>53</v>
      </c>
      <c r="H5225" s="900" t="s">
        <v>285</v>
      </c>
      <c r="I5225" s="900" t="s">
        <v>428</v>
      </c>
      <c r="J5225" s="1073" t="s">
        <v>13627</v>
      </c>
      <c r="K5225" s="1073" t="s">
        <v>14339</v>
      </c>
      <c r="L5225" s="1066">
        <v>350350.18</v>
      </c>
    </row>
    <row r="5226" spans="1:12" s="651" customFormat="1" ht="21.95" customHeight="1" x14ac:dyDescent="0.25">
      <c r="A5226" s="1401"/>
      <c r="B5226" s="1067" t="s">
        <v>4817</v>
      </c>
      <c r="C5226" s="702" t="s">
        <v>4836</v>
      </c>
      <c r="D5226" s="899" t="s">
        <v>264</v>
      </c>
      <c r="E5226" s="702" t="s">
        <v>228</v>
      </c>
      <c r="F5226" s="899" t="s">
        <v>265</v>
      </c>
      <c r="G5226" s="899" t="s">
        <v>53</v>
      </c>
      <c r="H5226" s="899" t="s">
        <v>266</v>
      </c>
      <c r="I5226" s="899" t="s">
        <v>267</v>
      </c>
      <c r="J5226" s="1074" t="s">
        <v>12659</v>
      </c>
      <c r="K5226" s="1074" t="s">
        <v>12660</v>
      </c>
      <c r="L5226" s="1068">
        <v>62711.63</v>
      </c>
    </row>
    <row r="5227" spans="1:12" s="651" customFormat="1" ht="21.95" customHeight="1" x14ac:dyDescent="0.25">
      <c r="A5227" s="1401"/>
      <c r="B5227" s="1065" t="s">
        <v>4817</v>
      </c>
      <c r="C5227" s="903" t="s">
        <v>4837</v>
      </c>
      <c r="D5227" s="900" t="s">
        <v>264</v>
      </c>
      <c r="E5227" s="903" t="s">
        <v>228</v>
      </c>
      <c r="F5227" s="900" t="s">
        <v>265</v>
      </c>
      <c r="G5227" s="900" t="s">
        <v>53</v>
      </c>
      <c r="H5227" s="900" t="s">
        <v>266</v>
      </c>
      <c r="I5227" s="900" t="s">
        <v>267</v>
      </c>
      <c r="J5227" s="1073" t="s">
        <v>12659</v>
      </c>
      <c r="K5227" s="1073" t="s">
        <v>12660</v>
      </c>
      <c r="L5227" s="1066">
        <v>62711.63</v>
      </c>
    </row>
    <row r="5228" spans="1:12" s="651" customFormat="1" ht="21.95" customHeight="1" x14ac:dyDescent="0.25">
      <c r="A5228" s="1401"/>
      <c r="B5228" s="1067" t="s">
        <v>4817</v>
      </c>
      <c r="C5228" s="702" t="s">
        <v>4838</v>
      </c>
      <c r="D5228" s="899" t="s">
        <v>215</v>
      </c>
      <c r="E5228" s="702" t="s">
        <v>755</v>
      </c>
      <c r="F5228" s="899" t="s">
        <v>265</v>
      </c>
      <c r="G5228" s="899" t="s">
        <v>53</v>
      </c>
      <c r="H5228" s="899" t="s">
        <v>201</v>
      </c>
      <c r="I5228" s="899" t="s">
        <v>267</v>
      </c>
      <c r="J5228" s="1074" t="s">
        <v>12659</v>
      </c>
      <c r="K5228" s="1074" t="s">
        <v>12660</v>
      </c>
      <c r="L5228" s="1068">
        <v>186334.72</v>
      </c>
    </row>
    <row r="5229" spans="1:12" s="651" customFormat="1" ht="21.95" customHeight="1" x14ac:dyDescent="0.25">
      <c r="A5229" s="1401"/>
      <c r="B5229" s="1065" t="s">
        <v>4817</v>
      </c>
      <c r="C5229" s="903" t="s">
        <v>4839</v>
      </c>
      <c r="D5229" s="900" t="s">
        <v>215</v>
      </c>
      <c r="E5229" s="903" t="s">
        <v>756</v>
      </c>
      <c r="F5229" s="900" t="s">
        <v>265</v>
      </c>
      <c r="G5229" s="900" t="s">
        <v>53</v>
      </c>
      <c r="H5229" s="900" t="s">
        <v>201</v>
      </c>
      <c r="I5229" s="900" t="s">
        <v>267</v>
      </c>
      <c r="J5229" s="1073" t="s">
        <v>12659</v>
      </c>
      <c r="K5229" s="1073" t="s">
        <v>12660</v>
      </c>
      <c r="L5229" s="1066">
        <v>186334.72</v>
      </c>
    </row>
    <row r="5230" spans="1:12" s="651" customFormat="1" ht="21.95" customHeight="1" x14ac:dyDescent="0.25">
      <c r="A5230" s="1401"/>
      <c r="B5230" s="1067" t="s">
        <v>4817</v>
      </c>
      <c r="C5230" s="702" t="s">
        <v>4840</v>
      </c>
      <c r="D5230" s="899" t="s">
        <v>215</v>
      </c>
      <c r="E5230" s="702" t="s">
        <v>757</v>
      </c>
      <c r="F5230" s="899" t="s">
        <v>265</v>
      </c>
      <c r="G5230" s="899" t="s">
        <v>53</v>
      </c>
      <c r="H5230" s="899" t="s">
        <v>201</v>
      </c>
      <c r="I5230" s="899" t="s">
        <v>267</v>
      </c>
      <c r="J5230" s="1074" t="s">
        <v>12659</v>
      </c>
      <c r="K5230" s="1074" t="s">
        <v>12660</v>
      </c>
      <c r="L5230" s="1068">
        <v>186334.72</v>
      </c>
    </row>
    <row r="5231" spans="1:12" s="651" customFormat="1" ht="21.95" customHeight="1" x14ac:dyDescent="0.25">
      <c r="A5231" s="1401"/>
      <c r="B5231" s="1065" t="s">
        <v>4817</v>
      </c>
      <c r="C5231" s="903" t="s">
        <v>4841</v>
      </c>
      <c r="D5231" s="900" t="s">
        <v>215</v>
      </c>
      <c r="E5231" s="903" t="s">
        <v>430</v>
      </c>
      <c r="F5231" s="900" t="s">
        <v>265</v>
      </c>
      <c r="G5231" s="900" t="s">
        <v>53</v>
      </c>
      <c r="H5231" s="900" t="s">
        <v>201</v>
      </c>
      <c r="I5231" s="900" t="s">
        <v>267</v>
      </c>
      <c r="J5231" s="1073" t="s">
        <v>12659</v>
      </c>
      <c r="K5231" s="1073" t="s">
        <v>12660</v>
      </c>
      <c r="L5231" s="1066">
        <v>186334.72</v>
      </c>
    </row>
    <row r="5232" spans="1:12" s="651" customFormat="1" ht="21.95" customHeight="1" x14ac:dyDescent="0.25">
      <c r="A5232" s="1401"/>
      <c r="B5232" s="1067" t="s">
        <v>4817</v>
      </c>
      <c r="C5232" s="702" t="s">
        <v>4842</v>
      </c>
      <c r="D5232" s="899" t="s">
        <v>215</v>
      </c>
      <c r="E5232" s="702" t="s">
        <v>431</v>
      </c>
      <c r="F5232" s="899" t="s">
        <v>265</v>
      </c>
      <c r="G5232" s="899" t="s">
        <v>53</v>
      </c>
      <c r="H5232" s="899" t="s">
        <v>201</v>
      </c>
      <c r="I5232" s="899" t="s">
        <v>267</v>
      </c>
      <c r="J5232" s="1074" t="s">
        <v>12659</v>
      </c>
      <c r="K5232" s="1074" t="s">
        <v>12660</v>
      </c>
      <c r="L5232" s="1068">
        <v>186334.72</v>
      </c>
    </row>
    <row r="5233" spans="1:12" s="651" customFormat="1" ht="21.95" customHeight="1" x14ac:dyDescent="0.25">
      <c r="A5233" s="1401"/>
      <c r="B5233" s="1065" t="s">
        <v>4817</v>
      </c>
      <c r="C5233" s="903" t="s">
        <v>4843</v>
      </c>
      <c r="D5233" s="900" t="s">
        <v>215</v>
      </c>
      <c r="E5233" s="903" t="s">
        <v>432</v>
      </c>
      <c r="F5233" s="900" t="s">
        <v>265</v>
      </c>
      <c r="G5233" s="900" t="s">
        <v>53</v>
      </c>
      <c r="H5233" s="900" t="s">
        <v>201</v>
      </c>
      <c r="I5233" s="900" t="s">
        <v>267</v>
      </c>
      <c r="J5233" s="1073" t="s">
        <v>12659</v>
      </c>
      <c r="K5233" s="1073" t="s">
        <v>12660</v>
      </c>
      <c r="L5233" s="1066">
        <v>186334.72</v>
      </c>
    </row>
    <row r="5234" spans="1:12" s="651" customFormat="1" ht="21.95" customHeight="1" x14ac:dyDescent="0.25">
      <c r="A5234" s="1401"/>
      <c r="B5234" s="1067" t="s">
        <v>4844</v>
      </c>
      <c r="C5234" s="702" t="s">
        <v>4845</v>
      </c>
      <c r="D5234" s="899" t="s">
        <v>277</v>
      </c>
      <c r="E5234" s="702" t="s">
        <v>228</v>
      </c>
      <c r="F5234" s="899" t="s">
        <v>573</v>
      </c>
      <c r="G5234" s="899" t="s">
        <v>53</v>
      </c>
      <c r="H5234" s="899" t="s">
        <v>279</v>
      </c>
      <c r="I5234" s="899" t="s">
        <v>574</v>
      </c>
      <c r="J5234" s="1074" t="s">
        <v>13889</v>
      </c>
      <c r="K5234" s="1074" t="s">
        <v>13417</v>
      </c>
      <c r="L5234" s="1068">
        <v>47752.52</v>
      </c>
    </row>
    <row r="5235" spans="1:12" s="651" customFormat="1" ht="21.95" customHeight="1" x14ac:dyDescent="0.25">
      <c r="A5235" s="1401"/>
      <c r="B5235" s="1067" t="s">
        <v>4844</v>
      </c>
      <c r="C5235" s="702" t="s">
        <v>4846</v>
      </c>
      <c r="D5235" s="899" t="s">
        <v>277</v>
      </c>
      <c r="E5235" s="702" t="s">
        <v>228</v>
      </c>
      <c r="F5235" s="899" t="s">
        <v>573</v>
      </c>
      <c r="G5235" s="899" t="s">
        <v>53</v>
      </c>
      <c r="H5235" s="899" t="s">
        <v>669</v>
      </c>
      <c r="I5235" s="899" t="s">
        <v>758</v>
      </c>
      <c r="J5235" s="1074" t="s">
        <v>14340</v>
      </c>
      <c r="K5235" s="1074" t="s">
        <v>14341</v>
      </c>
      <c r="L5235" s="1068">
        <v>1493104.06</v>
      </c>
    </row>
    <row r="5236" spans="1:12" s="651" customFormat="1" ht="21.95" customHeight="1" x14ac:dyDescent="0.25">
      <c r="A5236" s="1401"/>
      <c r="B5236" s="1065" t="s">
        <v>4844</v>
      </c>
      <c r="C5236" s="903" t="s">
        <v>4847</v>
      </c>
      <c r="D5236" s="900" t="s">
        <v>277</v>
      </c>
      <c r="E5236" s="903" t="s">
        <v>228</v>
      </c>
      <c r="F5236" s="900" t="s">
        <v>573</v>
      </c>
      <c r="G5236" s="900" t="s">
        <v>53</v>
      </c>
      <c r="H5236" s="900" t="s">
        <v>279</v>
      </c>
      <c r="I5236" s="900" t="s">
        <v>574</v>
      </c>
      <c r="J5236" s="1073" t="s">
        <v>13889</v>
      </c>
      <c r="K5236" s="1073" t="s">
        <v>13417</v>
      </c>
      <c r="L5236" s="1066">
        <v>443391.13</v>
      </c>
    </row>
    <row r="5237" spans="1:12" s="651" customFormat="1" ht="21.95" customHeight="1" x14ac:dyDescent="0.25">
      <c r="A5237" s="1401"/>
      <c r="B5237" s="1067" t="s">
        <v>4844</v>
      </c>
      <c r="C5237" s="702" t="s">
        <v>4848</v>
      </c>
      <c r="D5237" s="899" t="s">
        <v>277</v>
      </c>
      <c r="E5237" s="702" t="s">
        <v>228</v>
      </c>
      <c r="F5237" s="899" t="s">
        <v>573</v>
      </c>
      <c r="G5237" s="899" t="s">
        <v>53</v>
      </c>
      <c r="H5237" s="899" t="s">
        <v>279</v>
      </c>
      <c r="I5237" s="899" t="s">
        <v>574</v>
      </c>
      <c r="J5237" s="1074" t="s">
        <v>13889</v>
      </c>
      <c r="K5237" s="1074" t="s">
        <v>13417</v>
      </c>
      <c r="L5237" s="1068">
        <v>443391.13</v>
      </c>
    </row>
    <row r="5238" spans="1:12" s="651" customFormat="1" ht="21.95" customHeight="1" x14ac:dyDescent="0.25">
      <c r="A5238" s="1401"/>
      <c r="B5238" s="1065" t="s">
        <v>4844</v>
      </c>
      <c r="C5238" s="903" t="s">
        <v>4849</v>
      </c>
      <c r="D5238" s="900" t="s">
        <v>277</v>
      </c>
      <c r="E5238" s="903" t="s">
        <v>228</v>
      </c>
      <c r="F5238" s="900" t="s">
        <v>573</v>
      </c>
      <c r="G5238" s="900" t="s">
        <v>53</v>
      </c>
      <c r="H5238" s="900" t="s">
        <v>279</v>
      </c>
      <c r="I5238" s="900" t="s">
        <v>574</v>
      </c>
      <c r="J5238" s="1073" t="s">
        <v>13889</v>
      </c>
      <c r="K5238" s="1073" t="s">
        <v>13417</v>
      </c>
      <c r="L5238" s="1066">
        <v>239100.38</v>
      </c>
    </row>
    <row r="5239" spans="1:12" s="651" customFormat="1" ht="21.95" customHeight="1" x14ac:dyDescent="0.25">
      <c r="A5239" s="1401"/>
      <c r="B5239" s="1067" t="s">
        <v>4844</v>
      </c>
      <c r="C5239" s="702" t="s">
        <v>4849</v>
      </c>
      <c r="D5239" s="899" t="s">
        <v>277</v>
      </c>
      <c r="E5239" s="702" t="s">
        <v>228</v>
      </c>
      <c r="F5239" s="899" t="s">
        <v>573</v>
      </c>
      <c r="G5239" s="899" t="s">
        <v>53</v>
      </c>
      <c r="H5239" s="899" t="s">
        <v>669</v>
      </c>
      <c r="I5239" s="899" t="s">
        <v>275</v>
      </c>
      <c r="J5239" s="1074" t="s">
        <v>13588</v>
      </c>
      <c r="K5239" s="1074" t="s">
        <v>13589</v>
      </c>
      <c r="L5239" s="1068">
        <v>7301.61</v>
      </c>
    </row>
    <row r="5240" spans="1:12" s="651" customFormat="1" ht="21.95" customHeight="1" x14ac:dyDescent="0.25">
      <c r="A5240" s="1401"/>
      <c r="B5240" s="1065" t="s">
        <v>4844</v>
      </c>
      <c r="C5240" s="903" t="s">
        <v>4849</v>
      </c>
      <c r="D5240" s="900" t="s">
        <v>277</v>
      </c>
      <c r="E5240" s="903" t="s">
        <v>228</v>
      </c>
      <c r="F5240" s="900" t="s">
        <v>573</v>
      </c>
      <c r="G5240" s="900" t="s">
        <v>53</v>
      </c>
      <c r="H5240" s="900" t="s">
        <v>669</v>
      </c>
      <c r="I5240" s="900" t="s">
        <v>758</v>
      </c>
      <c r="J5240" s="1073" t="s">
        <v>14340</v>
      </c>
      <c r="K5240" s="1073" t="s">
        <v>14342</v>
      </c>
      <c r="L5240" s="1066">
        <v>15160.53</v>
      </c>
    </row>
    <row r="5241" spans="1:12" s="651" customFormat="1" ht="21.95" customHeight="1" x14ac:dyDescent="0.25">
      <c r="A5241" s="1401"/>
      <c r="B5241" s="1067" t="s">
        <v>4844</v>
      </c>
      <c r="C5241" s="702" t="s">
        <v>4850</v>
      </c>
      <c r="D5241" s="899" t="s">
        <v>215</v>
      </c>
      <c r="E5241" s="702" t="s">
        <v>759</v>
      </c>
      <c r="F5241" s="899" t="s">
        <v>573</v>
      </c>
      <c r="G5241" s="899" t="s">
        <v>53</v>
      </c>
      <c r="H5241" s="899" t="s">
        <v>218</v>
      </c>
      <c r="I5241" s="899" t="s">
        <v>758</v>
      </c>
      <c r="J5241" s="1074" t="s">
        <v>14343</v>
      </c>
      <c r="K5241" s="1074" t="s">
        <v>14344</v>
      </c>
      <c r="L5241" s="1068">
        <v>137691.03</v>
      </c>
    </row>
    <row r="5242" spans="1:12" s="651" customFormat="1" ht="21.95" customHeight="1" x14ac:dyDescent="0.25">
      <c r="A5242" s="1401"/>
      <c r="B5242" s="1065" t="s">
        <v>4844</v>
      </c>
      <c r="C5242" s="903" t="s">
        <v>4850</v>
      </c>
      <c r="D5242" s="900" t="s">
        <v>215</v>
      </c>
      <c r="E5242" s="903" t="s">
        <v>759</v>
      </c>
      <c r="F5242" s="900" t="s">
        <v>573</v>
      </c>
      <c r="G5242" s="900" t="s">
        <v>53</v>
      </c>
      <c r="H5242" s="900" t="s">
        <v>218</v>
      </c>
      <c r="I5242" s="900" t="s">
        <v>275</v>
      </c>
      <c r="J5242" s="1073" t="s">
        <v>14345</v>
      </c>
      <c r="K5242" s="1073" t="s">
        <v>13154</v>
      </c>
      <c r="L5242" s="1066">
        <v>4298.68</v>
      </c>
    </row>
    <row r="5243" spans="1:12" s="651" customFormat="1" ht="21.95" customHeight="1" x14ac:dyDescent="0.25">
      <c r="A5243" s="1401"/>
      <c r="B5243" s="1067" t="s">
        <v>4844</v>
      </c>
      <c r="C5243" s="702" t="s">
        <v>4850</v>
      </c>
      <c r="D5243" s="899" t="s">
        <v>215</v>
      </c>
      <c r="E5243" s="702" t="s">
        <v>759</v>
      </c>
      <c r="F5243" s="899" t="s">
        <v>573</v>
      </c>
      <c r="G5243" s="899" t="s">
        <v>53</v>
      </c>
      <c r="H5243" s="899" t="s">
        <v>273</v>
      </c>
      <c r="I5243" s="899" t="s">
        <v>274</v>
      </c>
      <c r="J5243" s="1074" t="s">
        <v>13588</v>
      </c>
      <c r="K5243" s="1074" t="s">
        <v>13589</v>
      </c>
      <c r="L5243" s="1068">
        <v>7301.61</v>
      </c>
    </row>
    <row r="5244" spans="1:12" s="651" customFormat="1" ht="21.95" customHeight="1" x14ac:dyDescent="0.25">
      <c r="A5244" s="1401"/>
      <c r="B5244" s="1065" t="s">
        <v>4844</v>
      </c>
      <c r="C5244" s="903" t="s">
        <v>4850</v>
      </c>
      <c r="D5244" s="900" t="s">
        <v>215</v>
      </c>
      <c r="E5244" s="903" t="s">
        <v>759</v>
      </c>
      <c r="F5244" s="900" t="s">
        <v>573</v>
      </c>
      <c r="G5244" s="900" t="s">
        <v>53</v>
      </c>
      <c r="H5244" s="900" t="s">
        <v>282</v>
      </c>
      <c r="I5244" s="900" t="s">
        <v>574</v>
      </c>
      <c r="J5244" s="1073" t="s">
        <v>13085</v>
      </c>
      <c r="K5244" s="1073" t="s">
        <v>13417</v>
      </c>
      <c r="L5244" s="1066">
        <v>392499.9</v>
      </c>
    </row>
    <row r="5245" spans="1:12" s="651" customFormat="1" ht="21.95" customHeight="1" x14ac:dyDescent="0.25">
      <c r="A5245" s="1401"/>
      <c r="B5245" s="1067" t="s">
        <v>4844</v>
      </c>
      <c r="C5245" s="702" t="s">
        <v>4851</v>
      </c>
      <c r="D5245" s="899" t="s">
        <v>277</v>
      </c>
      <c r="E5245" s="702" t="s">
        <v>228</v>
      </c>
      <c r="F5245" s="899" t="s">
        <v>573</v>
      </c>
      <c r="G5245" s="899" t="s">
        <v>53</v>
      </c>
      <c r="H5245" s="899" t="s">
        <v>279</v>
      </c>
      <c r="I5245" s="899" t="s">
        <v>574</v>
      </c>
      <c r="J5245" s="1074" t="s">
        <v>13889</v>
      </c>
      <c r="K5245" s="1074" t="s">
        <v>13417</v>
      </c>
      <c r="L5245" s="1068">
        <v>36933.89</v>
      </c>
    </row>
    <row r="5246" spans="1:12" s="651" customFormat="1" ht="21.95" customHeight="1" x14ac:dyDescent="0.25">
      <c r="A5246" s="1401"/>
      <c r="B5246" s="1065" t="s">
        <v>4844</v>
      </c>
      <c r="C5246" s="903" t="s">
        <v>4852</v>
      </c>
      <c r="D5246" s="900" t="s">
        <v>277</v>
      </c>
      <c r="E5246" s="903" t="s">
        <v>228</v>
      </c>
      <c r="F5246" s="900" t="s">
        <v>573</v>
      </c>
      <c r="G5246" s="900" t="s">
        <v>53</v>
      </c>
      <c r="H5246" s="900" t="s">
        <v>669</v>
      </c>
      <c r="I5246" s="900" t="s">
        <v>758</v>
      </c>
      <c r="J5246" s="1073" t="s">
        <v>14340</v>
      </c>
      <c r="K5246" s="1073" t="s">
        <v>14346</v>
      </c>
      <c r="L5246" s="1066">
        <v>201907.19</v>
      </c>
    </row>
    <row r="5247" spans="1:12" s="651" customFormat="1" ht="21.95" customHeight="1" x14ac:dyDescent="0.25">
      <c r="A5247" s="1401"/>
      <c r="B5247" s="1067" t="s">
        <v>4844</v>
      </c>
      <c r="C5247" s="702" t="s">
        <v>4853</v>
      </c>
      <c r="D5247" s="899" t="s">
        <v>277</v>
      </c>
      <c r="E5247" s="702" t="s">
        <v>228</v>
      </c>
      <c r="F5247" s="899" t="s">
        <v>573</v>
      </c>
      <c r="G5247" s="899" t="s">
        <v>53</v>
      </c>
      <c r="H5247" s="899" t="s">
        <v>279</v>
      </c>
      <c r="I5247" s="899" t="s">
        <v>574</v>
      </c>
      <c r="J5247" s="1074" t="s">
        <v>13889</v>
      </c>
      <c r="K5247" s="1074" t="s">
        <v>13417</v>
      </c>
      <c r="L5247" s="1068">
        <v>86596.21</v>
      </c>
    </row>
    <row r="5248" spans="1:12" s="651" customFormat="1" ht="21.95" customHeight="1" x14ac:dyDescent="0.25">
      <c r="A5248" s="1401"/>
      <c r="B5248" s="1065" t="s">
        <v>4844</v>
      </c>
      <c r="C5248" s="903" t="s">
        <v>4854</v>
      </c>
      <c r="D5248" s="900" t="s">
        <v>277</v>
      </c>
      <c r="E5248" s="903" t="s">
        <v>228</v>
      </c>
      <c r="F5248" s="900" t="s">
        <v>573</v>
      </c>
      <c r="G5248" s="900" t="s">
        <v>53</v>
      </c>
      <c r="H5248" s="900" t="s">
        <v>279</v>
      </c>
      <c r="I5248" s="900" t="s">
        <v>574</v>
      </c>
      <c r="J5248" s="1073" t="s">
        <v>13889</v>
      </c>
      <c r="K5248" s="1073" t="s">
        <v>13417</v>
      </c>
      <c r="L5248" s="1066">
        <v>86596.21</v>
      </c>
    </row>
    <row r="5249" spans="1:12" s="651" customFormat="1" ht="21.95" customHeight="1" x14ac:dyDescent="0.25">
      <c r="A5249" s="1401"/>
      <c r="B5249" s="1067" t="s">
        <v>4844</v>
      </c>
      <c r="C5249" s="702" t="s">
        <v>4855</v>
      </c>
      <c r="D5249" s="899" t="s">
        <v>277</v>
      </c>
      <c r="E5249" s="702" t="s">
        <v>228</v>
      </c>
      <c r="F5249" s="899" t="s">
        <v>573</v>
      </c>
      <c r="G5249" s="899" t="s">
        <v>53</v>
      </c>
      <c r="H5249" s="899" t="s">
        <v>279</v>
      </c>
      <c r="I5249" s="899" t="s">
        <v>574</v>
      </c>
      <c r="J5249" s="1074" t="s">
        <v>13889</v>
      </c>
      <c r="K5249" s="1074" t="s">
        <v>13417</v>
      </c>
      <c r="L5249" s="1068">
        <v>105154.84</v>
      </c>
    </row>
    <row r="5250" spans="1:12" s="651" customFormat="1" ht="21.95" customHeight="1" x14ac:dyDescent="0.25">
      <c r="A5250" s="1401"/>
      <c r="B5250" s="1065" t="s">
        <v>4844</v>
      </c>
      <c r="C5250" s="903" t="s">
        <v>4856</v>
      </c>
      <c r="D5250" s="900" t="s">
        <v>277</v>
      </c>
      <c r="E5250" s="903" t="s">
        <v>228</v>
      </c>
      <c r="F5250" s="900" t="s">
        <v>573</v>
      </c>
      <c r="G5250" s="900" t="s">
        <v>53</v>
      </c>
      <c r="H5250" s="900" t="s">
        <v>279</v>
      </c>
      <c r="I5250" s="900" t="s">
        <v>574</v>
      </c>
      <c r="J5250" s="1073" t="s">
        <v>13889</v>
      </c>
      <c r="K5250" s="1073" t="s">
        <v>13417</v>
      </c>
      <c r="L5250" s="1066">
        <v>105154.84</v>
      </c>
    </row>
    <row r="5251" spans="1:12" s="651" customFormat="1" ht="21.95" customHeight="1" x14ac:dyDescent="0.25">
      <c r="A5251" s="1401"/>
      <c r="B5251" s="1067" t="s">
        <v>4844</v>
      </c>
      <c r="C5251" s="702" t="s">
        <v>4857</v>
      </c>
      <c r="D5251" s="899" t="s">
        <v>277</v>
      </c>
      <c r="E5251" s="702" t="s">
        <v>228</v>
      </c>
      <c r="F5251" s="899" t="s">
        <v>573</v>
      </c>
      <c r="G5251" s="899" t="s">
        <v>53</v>
      </c>
      <c r="H5251" s="899" t="s">
        <v>279</v>
      </c>
      <c r="I5251" s="899" t="s">
        <v>574</v>
      </c>
      <c r="J5251" s="1074" t="s">
        <v>13889</v>
      </c>
      <c r="K5251" s="1074" t="s">
        <v>13417</v>
      </c>
      <c r="L5251" s="1068">
        <v>105154.84</v>
      </c>
    </row>
    <row r="5252" spans="1:12" s="651" customFormat="1" ht="21.95" customHeight="1" x14ac:dyDescent="0.25">
      <c r="A5252" s="1401"/>
      <c r="B5252" s="1065" t="s">
        <v>4844</v>
      </c>
      <c r="C5252" s="903" t="s">
        <v>4858</v>
      </c>
      <c r="D5252" s="900" t="s">
        <v>277</v>
      </c>
      <c r="E5252" s="903" t="s">
        <v>228</v>
      </c>
      <c r="F5252" s="900" t="s">
        <v>573</v>
      </c>
      <c r="G5252" s="900" t="s">
        <v>53</v>
      </c>
      <c r="H5252" s="900" t="s">
        <v>279</v>
      </c>
      <c r="I5252" s="900" t="s">
        <v>574</v>
      </c>
      <c r="J5252" s="1073" t="s">
        <v>13889</v>
      </c>
      <c r="K5252" s="1073" t="s">
        <v>13417</v>
      </c>
      <c r="L5252" s="1066">
        <v>105154.84</v>
      </c>
    </row>
    <row r="5253" spans="1:12" s="651" customFormat="1" ht="21.95" customHeight="1" x14ac:dyDescent="0.25">
      <c r="A5253" s="1401"/>
      <c r="B5253" s="1067" t="s">
        <v>4844</v>
      </c>
      <c r="C5253" s="702" t="s">
        <v>4859</v>
      </c>
      <c r="D5253" s="899" t="s">
        <v>277</v>
      </c>
      <c r="E5253" s="702" t="s">
        <v>228</v>
      </c>
      <c r="F5253" s="899" t="s">
        <v>573</v>
      </c>
      <c r="G5253" s="899" t="s">
        <v>53</v>
      </c>
      <c r="H5253" s="899" t="s">
        <v>669</v>
      </c>
      <c r="I5253" s="899" t="s">
        <v>758</v>
      </c>
      <c r="J5253" s="1074" t="s">
        <v>14340</v>
      </c>
      <c r="K5253" s="1074" t="s">
        <v>14347</v>
      </c>
      <c r="L5253" s="1068">
        <v>495568.76</v>
      </c>
    </row>
    <row r="5254" spans="1:12" s="651" customFormat="1" ht="21.95" customHeight="1" x14ac:dyDescent="0.25">
      <c r="A5254" s="1401"/>
      <c r="B5254" s="1065" t="s">
        <v>4844</v>
      </c>
      <c r="C5254" s="903" t="s">
        <v>4860</v>
      </c>
      <c r="D5254" s="900" t="s">
        <v>277</v>
      </c>
      <c r="E5254" s="903" t="s">
        <v>228</v>
      </c>
      <c r="F5254" s="900" t="s">
        <v>573</v>
      </c>
      <c r="G5254" s="900" t="s">
        <v>53</v>
      </c>
      <c r="H5254" s="900" t="s">
        <v>279</v>
      </c>
      <c r="I5254" s="900" t="s">
        <v>574</v>
      </c>
      <c r="J5254" s="1073" t="s">
        <v>13889</v>
      </c>
      <c r="K5254" s="1073" t="s">
        <v>13417</v>
      </c>
      <c r="L5254" s="1066">
        <v>212838.21</v>
      </c>
    </row>
    <row r="5255" spans="1:12" s="651" customFormat="1" ht="21.95" customHeight="1" x14ac:dyDescent="0.25">
      <c r="A5255" s="1401"/>
      <c r="B5255" s="1067" t="s">
        <v>4844</v>
      </c>
      <c r="C5255" s="702" t="s">
        <v>4861</v>
      </c>
      <c r="D5255" s="899" t="s">
        <v>277</v>
      </c>
      <c r="E5255" s="702" t="s">
        <v>228</v>
      </c>
      <c r="F5255" s="899" t="s">
        <v>573</v>
      </c>
      <c r="G5255" s="899" t="s">
        <v>53</v>
      </c>
      <c r="H5255" s="899" t="s">
        <v>279</v>
      </c>
      <c r="I5255" s="899" t="s">
        <v>574</v>
      </c>
      <c r="J5255" s="1074" t="s">
        <v>13889</v>
      </c>
      <c r="K5255" s="1074" t="s">
        <v>13417</v>
      </c>
      <c r="L5255" s="1068">
        <v>212838.21</v>
      </c>
    </row>
    <row r="5256" spans="1:12" s="651" customFormat="1" ht="21.95" customHeight="1" x14ac:dyDescent="0.25">
      <c r="A5256" s="1401"/>
      <c r="B5256" s="1065" t="s">
        <v>4844</v>
      </c>
      <c r="C5256" s="903" t="s">
        <v>4862</v>
      </c>
      <c r="D5256" s="900" t="s">
        <v>215</v>
      </c>
      <c r="E5256" s="903" t="s">
        <v>760</v>
      </c>
      <c r="F5256" s="900" t="s">
        <v>573</v>
      </c>
      <c r="G5256" s="900" t="s">
        <v>53</v>
      </c>
      <c r="H5256" s="900" t="s">
        <v>218</v>
      </c>
      <c r="I5256" s="900" t="s">
        <v>758</v>
      </c>
      <c r="J5256" s="1073" t="s">
        <v>14348</v>
      </c>
      <c r="K5256" s="1073" t="s">
        <v>14053</v>
      </c>
      <c r="L5256" s="1066">
        <v>466415.71</v>
      </c>
    </row>
    <row r="5257" spans="1:12" s="651" customFormat="1" ht="21.95" customHeight="1" x14ac:dyDescent="0.25">
      <c r="A5257" s="1401"/>
      <c r="B5257" s="1067" t="s">
        <v>4844</v>
      </c>
      <c r="C5257" s="702" t="s">
        <v>4863</v>
      </c>
      <c r="D5257" s="899" t="s">
        <v>215</v>
      </c>
      <c r="E5257" s="702" t="s">
        <v>761</v>
      </c>
      <c r="F5257" s="899" t="s">
        <v>573</v>
      </c>
      <c r="G5257" s="899" t="s">
        <v>53</v>
      </c>
      <c r="H5257" s="899" t="s">
        <v>218</v>
      </c>
      <c r="I5257" s="899" t="s">
        <v>758</v>
      </c>
      <c r="J5257" s="1074" t="s">
        <v>14303</v>
      </c>
      <c r="K5257" s="1074" t="s">
        <v>14349</v>
      </c>
      <c r="L5257" s="1068">
        <v>466415.71</v>
      </c>
    </row>
    <row r="5258" spans="1:12" s="651" customFormat="1" ht="21.95" customHeight="1" x14ac:dyDescent="0.25">
      <c r="A5258" s="1401"/>
      <c r="B5258" s="1065" t="s">
        <v>4844</v>
      </c>
      <c r="C5258" s="903" t="s">
        <v>4864</v>
      </c>
      <c r="D5258" s="900" t="s">
        <v>277</v>
      </c>
      <c r="E5258" s="903" t="s">
        <v>228</v>
      </c>
      <c r="F5258" s="900" t="s">
        <v>573</v>
      </c>
      <c r="G5258" s="900" t="s">
        <v>53</v>
      </c>
      <c r="H5258" s="900" t="s">
        <v>279</v>
      </c>
      <c r="I5258" s="900" t="s">
        <v>574</v>
      </c>
      <c r="J5258" s="1073" t="s">
        <v>13889</v>
      </c>
      <c r="K5258" s="1073" t="s">
        <v>13417</v>
      </c>
      <c r="L5258" s="1066">
        <v>59048.33</v>
      </c>
    </row>
    <row r="5259" spans="1:12" s="651" customFormat="1" ht="21.95" customHeight="1" x14ac:dyDescent="0.25">
      <c r="A5259" s="1401"/>
      <c r="B5259" s="1067" t="s">
        <v>4844</v>
      </c>
      <c r="C5259" s="702" t="s">
        <v>4865</v>
      </c>
      <c r="D5259" s="899" t="s">
        <v>215</v>
      </c>
      <c r="E5259" s="702" t="s">
        <v>759</v>
      </c>
      <c r="F5259" s="899" t="s">
        <v>573</v>
      </c>
      <c r="G5259" s="899" t="s">
        <v>53</v>
      </c>
      <c r="H5259" s="899" t="s">
        <v>282</v>
      </c>
      <c r="I5259" s="899" t="s">
        <v>574</v>
      </c>
      <c r="J5259" s="1074" t="s">
        <v>13085</v>
      </c>
      <c r="K5259" s="1074" t="s">
        <v>13417</v>
      </c>
      <c r="L5259" s="1068">
        <v>141169.04999999999</v>
      </c>
    </row>
    <row r="5260" spans="1:12" s="651" customFormat="1" ht="21.95" customHeight="1" x14ac:dyDescent="0.25">
      <c r="A5260" s="1401"/>
      <c r="B5260" s="1065" t="s">
        <v>4844</v>
      </c>
      <c r="C5260" s="903" t="s">
        <v>4866</v>
      </c>
      <c r="D5260" s="900" t="s">
        <v>277</v>
      </c>
      <c r="E5260" s="903" t="s">
        <v>228</v>
      </c>
      <c r="F5260" s="900" t="s">
        <v>573</v>
      </c>
      <c r="G5260" s="900" t="s">
        <v>53</v>
      </c>
      <c r="H5260" s="900" t="s">
        <v>669</v>
      </c>
      <c r="I5260" s="900" t="s">
        <v>275</v>
      </c>
      <c r="J5260" s="1073" t="s">
        <v>14345</v>
      </c>
      <c r="K5260" s="1073" t="s">
        <v>14350</v>
      </c>
      <c r="L5260" s="1066">
        <v>36047.42</v>
      </c>
    </row>
    <row r="5261" spans="1:12" s="651" customFormat="1" ht="21.95" customHeight="1" x14ac:dyDescent="0.25">
      <c r="A5261" s="1401"/>
      <c r="B5261" s="1067" t="s">
        <v>4844</v>
      </c>
      <c r="C5261" s="702" t="s">
        <v>4867</v>
      </c>
      <c r="D5261" s="899" t="s">
        <v>277</v>
      </c>
      <c r="E5261" s="702" t="s">
        <v>228</v>
      </c>
      <c r="F5261" s="899" t="s">
        <v>573</v>
      </c>
      <c r="G5261" s="899" t="s">
        <v>53</v>
      </c>
      <c r="H5261" s="899" t="s">
        <v>669</v>
      </c>
      <c r="I5261" s="899" t="s">
        <v>275</v>
      </c>
      <c r="J5261" s="1074" t="s">
        <v>14345</v>
      </c>
      <c r="K5261" s="1074" t="s">
        <v>14350</v>
      </c>
      <c r="L5261" s="1068">
        <v>36047.42</v>
      </c>
    </row>
    <row r="5262" spans="1:12" s="651" customFormat="1" ht="21.95" customHeight="1" x14ac:dyDescent="0.25">
      <c r="A5262" s="1401"/>
      <c r="B5262" s="1065" t="s">
        <v>4844</v>
      </c>
      <c r="C5262" s="903" t="s">
        <v>4868</v>
      </c>
      <c r="D5262" s="900" t="s">
        <v>215</v>
      </c>
      <c r="E5262" s="903" t="s">
        <v>762</v>
      </c>
      <c r="F5262" s="900" t="s">
        <v>573</v>
      </c>
      <c r="G5262" s="900" t="s">
        <v>53</v>
      </c>
      <c r="H5262" s="900" t="s">
        <v>282</v>
      </c>
      <c r="I5262" s="900" t="s">
        <v>574</v>
      </c>
      <c r="J5262" s="1073" t="s">
        <v>13085</v>
      </c>
      <c r="K5262" s="1073" t="s">
        <v>13417</v>
      </c>
      <c r="L5262" s="1066">
        <v>262718.62</v>
      </c>
    </row>
    <row r="5263" spans="1:12" s="651" customFormat="1" ht="21.95" customHeight="1" x14ac:dyDescent="0.25">
      <c r="A5263" s="1401"/>
      <c r="B5263" s="1067" t="s">
        <v>4844</v>
      </c>
      <c r="C5263" s="702" t="s">
        <v>4869</v>
      </c>
      <c r="D5263" s="899" t="s">
        <v>264</v>
      </c>
      <c r="E5263" s="702" t="s">
        <v>228</v>
      </c>
      <c r="F5263" s="899" t="s">
        <v>265</v>
      </c>
      <c r="G5263" s="899" t="s">
        <v>53</v>
      </c>
      <c r="H5263" s="899" t="s">
        <v>285</v>
      </c>
      <c r="I5263" s="899" t="s">
        <v>763</v>
      </c>
      <c r="J5263" s="1074" t="s">
        <v>13016</v>
      </c>
      <c r="K5263" s="1074" t="s">
        <v>14351</v>
      </c>
      <c r="L5263" s="1068">
        <v>100924.68</v>
      </c>
    </row>
    <row r="5264" spans="1:12" s="651" customFormat="1" ht="21.95" customHeight="1" x14ac:dyDescent="0.25">
      <c r="A5264" s="1401"/>
      <c r="B5264" s="1065" t="s">
        <v>4844</v>
      </c>
      <c r="C5264" s="903" t="s">
        <v>4870</v>
      </c>
      <c r="D5264" s="900" t="s">
        <v>277</v>
      </c>
      <c r="E5264" s="903" t="s">
        <v>228</v>
      </c>
      <c r="F5264" s="900" t="s">
        <v>573</v>
      </c>
      <c r="G5264" s="900" t="s">
        <v>53</v>
      </c>
      <c r="H5264" s="900" t="s">
        <v>279</v>
      </c>
      <c r="I5264" s="900" t="s">
        <v>574</v>
      </c>
      <c r="J5264" s="1073" t="s">
        <v>13889</v>
      </c>
      <c r="K5264" s="1073" t="s">
        <v>13417</v>
      </c>
      <c r="L5264" s="1066">
        <v>149288.28</v>
      </c>
    </row>
    <row r="5265" spans="1:12" s="651" customFormat="1" ht="21.95" customHeight="1" x14ac:dyDescent="0.25">
      <c r="A5265" s="1401"/>
      <c r="B5265" s="1067" t="s">
        <v>4844</v>
      </c>
      <c r="C5265" s="702" t="s">
        <v>4871</v>
      </c>
      <c r="D5265" s="899" t="s">
        <v>277</v>
      </c>
      <c r="E5265" s="702" t="s">
        <v>228</v>
      </c>
      <c r="F5265" s="899" t="s">
        <v>573</v>
      </c>
      <c r="G5265" s="899" t="s">
        <v>53</v>
      </c>
      <c r="H5265" s="899" t="s">
        <v>279</v>
      </c>
      <c r="I5265" s="899" t="s">
        <v>574</v>
      </c>
      <c r="J5265" s="1074" t="s">
        <v>13889</v>
      </c>
      <c r="K5265" s="1074" t="s">
        <v>13417</v>
      </c>
      <c r="L5265" s="1068">
        <v>149288.28</v>
      </c>
    </row>
    <row r="5266" spans="1:12" s="651" customFormat="1" ht="21.95" customHeight="1" x14ac:dyDescent="0.25">
      <c r="A5266" s="1401"/>
      <c r="B5266" s="1065" t="s">
        <v>4844</v>
      </c>
      <c r="C5266" s="903" t="s">
        <v>4872</v>
      </c>
      <c r="D5266" s="900" t="s">
        <v>277</v>
      </c>
      <c r="E5266" s="903" t="s">
        <v>228</v>
      </c>
      <c r="F5266" s="900" t="s">
        <v>573</v>
      </c>
      <c r="G5266" s="900" t="s">
        <v>53</v>
      </c>
      <c r="H5266" s="900" t="s">
        <v>279</v>
      </c>
      <c r="I5266" s="900" t="s">
        <v>574</v>
      </c>
      <c r="J5266" s="1073" t="s">
        <v>13889</v>
      </c>
      <c r="K5266" s="1073" t="s">
        <v>13417</v>
      </c>
      <c r="L5266" s="1066">
        <v>149288.28</v>
      </c>
    </row>
    <row r="5267" spans="1:12" s="651" customFormat="1" ht="21.95" customHeight="1" x14ac:dyDescent="0.25">
      <c r="A5267" s="1401"/>
      <c r="B5267" s="1067" t="s">
        <v>4844</v>
      </c>
      <c r="C5267" s="702" t="s">
        <v>4873</v>
      </c>
      <c r="D5267" s="899" t="s">
        <v>277</v>
      </c>
      <c r="E5267" s="702" t="s">
        <v>228</v>
      </c>
      <c r="F5267" s="899" t="s">
        <v>573</v>
      </c>
      <c r="G5267" s="899" t="s">
        <v>53</v>
      </c>
      <c r="H5267" s="899" t="s">
        <v>279</v>
      </c>
      <c r="I5267" s="899" t="s">
        <v>574</v>
      </c>
      <c r="J5267" s="1074" t="s">
        <v>13889</v>
      </c>
      <c r="K5267" s="1074" t="s">
        <v>13417</v>
      </c>
      <c r="L5267" s="1068">
        <v>149288.28</v>
      </c>
    </row>
    <row r="5268" spans="1:12" s="651" customFormat="1" ht="21.95" customHeight="1" x14ac:dyDescent="0.25">
      <c r="A5268" s="1401"/>
      <c r="B5268" s="1065" t="s">
        <v>4844</v>
      </c>
      <c r="C5268" s="903" t="s">
        <v>4874</v>
      </c>
      <c r="D5268" s="900" t="s">
        <v>215</v>
      </c>
      <c r="E5268" s="903" t="s">
        <v>760</v>
      </c>
      <c r="F5268" s="900" t="s">
        <v>573</v>
      </c>
      <c r="G5268" s="900" t="s">
        <v>53</v>
      </c>
      <c r="H5268" s="900" t="s">
        <v>218</v>
      </c>
      <c r="I5268" s="900" t="s">
        <v>758</v>
      </c>
      <c r="J5268" s="1073" t="s">
        <v>14348</v>
      </c>
      <c r="K5268" s="1073" t="s">
        <v>14352</v>
      </c>
      <c r="L5268" s="1066">
        <v>555640.57999999996</v>
      </c>
    </row>
    <row r="5269" spans="1:12" s="651" customFormat="1" ht="21.95" customHeight="1" x14ac:dyDescent="0.25">
      <c r="A5269" s="1401"/>
      <c r="B5269" s="1067" t="s">
        <v>4844</v>
      </c>
      <c r="C5269" s="702" t="s">
        <v>4875</v>
      </c>
      <c r="D5269" s="899" t="s">
        <v>215</v>
      </c>
      <c r="E5269" s="702" t="s">
        <v>761</v>
      </c>
      <c r="F5269" s="899" t="s">
        <v>573</v>
      </c>
      <c r="G5269" s="899" t="s">
        <v>53</v>
      </c>
      <c r="H5269" s="899" t="s">
        <v>218</v>
      </c>
      <c r="I5269" s="899" t="s">
        <v>758</v>
      </c>
      <c r="J5269" s="1074" t="s">
        <v>14303</v>
      </c>
      <c r="K5269" s="1074" t="s">
        <v>14353</v>
      </c>
      <c r="L5269" s="1068">
        <v>555640.57999999996</v>
      </c>
    </row>
    <row r="5270" spans="1:12" s="651" customFormat="1" ht="21.95" customHeight="1" x14ac:dyDescent="0.25">
      <c r="A5270" s="1401"/>
      <c r="B5270" s="1065" t="s">
        <v>7184</v>
      </c>
      <c r="C5270" s="903" t="s">
        <v>7185</v>
      </c>
      <c r="D5270" s="900" t="s">
        <v>277</v>
      </c>
      <c r="E5270" s="903" t="s">
        <v>228</v>
      </c>
      <c r="F5270" s="900" t="s">
        <v>1187</v>
      </c>
      <c r="G5270" s="900" t="s">
        <v>53</v>
      </c>
      <c r="H5270" s="900" t="s">
        <v>279</v>
      </c>
      <c r="I5270" s="900" t="s">
        <v>1188</v>
      </c>
      <c r="J5270" s="1073" t="s">
        <v>12679</v>
      </c>
      <c r="K5270" s="1073" t="s">
        <v>13743</v>
      </c>
      <c r="L5270" s="1066">
        <v>684831.83</v>
      </c>
    </row>
    <row r="5271" spans="1:12" s="651" customFormat="1" ht="21.95" customHeight="1" x14ac:dyDescent="0.25">
      <c r="A5271" s="1401"/>
      <c r="B5271" s="1067" t="s">
        <v>7184</v>
      </c>
      <c r="C5271" s="702" t="s">
        <v>7186</v>
      </c>
      <c r="D5271" s="899" t="s">
        <v>277</v>
      </c>
      <c r="E5271" s="702" t="s">
        <v>228</v>
      </c>
      <c r="F5271" s="899" t="s">
        <v>1187</v>
      </c>
      <c r="G5271" s="899" t="s">
        <v>53</v>
      </c>
      <c r="H5271" s="899" t="s">
        <v>279</v>
      </c>
      <c r="I5271" s="899" t="s">
        <v>1188</v>
      </c>
      <c r="J5271" s="1074" t="s">
        <v>12679</v>
      </c>
      <c r="K5271" s="1074" t="s">
        <v>13743</v>
      </c>
      <c r="L5271" s="1068">
        <v>2054496.44</v>
      </c>
    </row>
    <row r="5272" spans="1:12" s="651" customFormat="1" ht="21.95" customHeight="1" x14ac:dyDescent="0.25">
      <c r="A5272" s="1401"/>
      <c r="B5272" s="1065" t="s">
        <v>7184</v>
      </c>
      <c r="C5272" s="903" t="s">
        <v>7187</v>
      </c>
      <c r="D5272" s="900" t="s">
        <v>277</v>
      </c>
      <c r="E5272" s="903" t="s">
        <v>228</v>
      </c>
      <c r="F5272" s="900" t="s">
        <v>1187</v>
      </c>
      <c r="G5272" s="900" t="s">
        <v>53</v>
      </c>
      <c r="H5272" s="900" t="s">
        <v>279</v>
      </c>
      <c r="I5272" s="900" t="s">
        <v>1188</v>
      </c>
      <c r="J5272" s="1073" t="s">
        <v>12679</v>
      </c>
      <c r="K5272" s="1073" t="s">
        <v>13743</v>
      </c>
      <c r="L5272" s="1066">
        <v>2054496.44</v>
      </c>
    </row>
    <row r="5273" spans="1:12" s="651" customFormat="1" ht="21.95" customHeight="1" x14ac:dyDescent="0.25">
      <c r="A5273" s="1401"/>
      <c r="B5273" s="1067" t="s">
        <v>7184</v>
      </c>
      <c r="C5273" s="702" t="s">
        <v>7188</v>
      </c>
      <c r="D5273" s="899" t="s">
        <v>277</v>
      </c>
      <c r="E5273" s="702" t="s">
        <v>228</v>
      </c>
      <c r="F5273" s="899" t="s">
        <v>1187</v>
      </c>
      <c r="G5273" s="899" t="s">
        <v>53</v>
      </c>
      <c r="H5273" s="899" t="s">
        <v>669</v>
      </c>
      <c r="I5273" s="899" t="s">
        <v>1208</v>
      </c>
      <c r="J5273" s="1074" t="s">
        <v>14354</v>
      </c>
      <c r="K5273" s="1074" t="s">
        <v>14355</v>
      </c>
      <c r="L5273" s="1068">
        <v>3705112.37</v>
      </c>
    </row>
    <row r="5274" spans="1:12" s="651" customFormat="1" ht="21.95" customHeight="1" x14ac:dyDescent="0.25">
      <c r="A5274" s="1401"/>
      <c r="B5274" s="1065" t="s">
        <v>7184</v>
      </c>
      <c r="C5274" s="903" t="s">
        <v>7189</v>
      </c>
      <c r="D5274" s="900" t="s">
        <v>277</v>
      </c>
      <c r="E5274" s="903" t="s">
        <v>228</v>
      </c>
      <c r="F5274" s="900" t="s">
        <v>1187</v>
      </c>
      <c r="G5274" s="900" t="s">
        <v>53</v>
      </c>
      <c r="H5274" s="900" t="s">
        <v>669</v>
      </c>
      <c r="I5274" s="900" t="s">
        <v>1208</v>
      </c>
      <c r="J5274" s="1073" t="s">
        <v>14354</v>
      </c>
      <c r="K5274" s="1073" t="s">
        <v>14355</v>
      </c>
      <c r="L5274" s="1066">
        <v>3705112.37</v>
      </c>
    </row>
    <row r="5275" spans="1:12" s="651" customFormat="1" ht="21.95" customHeight="1" x14ac:dyDescent="0.25">
      <c r="A5275" s="1401"/>
      <c r="B5275" s="1067" t="s">
        <v>7184</v>
      </c>
      <c r="C5275" s="702" t="s">
        <v>7190</v>
      </c>
      <c r="D5275" s="899" t="s">
        <v>215</v>
      </c>
      <c r="E5275" s="702" t="s">
        <v>1209</v>
      </c>
      <c r="F5275" s="899" t="s">
        <v>1187</v>
      </c>
      <c r="G5275" s="899" t="s">
        <v>53</v>
      </c>
      <c r="H5275" s="899" t="s">
        <v>218</v>
      </c>
      <c r="I5275" s="899" t="s">
        <v>1208</v>
      </c>
      <c r="J5275" s="1074" t="s">
        <v>14354</v>
      </c>
      <c r="K5275" s="1074" t="s">
        <v>14356</v>
      </c>
      <c r="L5275" s="1068">
        <v>572880.74</v>
      </c>
    </row>
    <row r="5276" spans="1:12" s="651" customFormat="1" ht="21.95" customHeight="1" x14ac:dyDescent="0.25">
      <c r="A5276" s="1401"/>
      <c r="B5276" s="1065" t="s">
        <v>7184</v>
      </c>
      <c r="C5276" s="903" t="s">
        <v>7191</v>
      </c>
      <c r="D5276" s="900" t="s">
        <v>215</v>
      </c>
      <c r="E5276" s="903" t="s">
        <v>1210</v>
      </c>
      <c r="F5276" s="900" t="s">
        <v>1187</v>
      </c>
      <c r="G5276" s="900" t="s">
        <v>53</v>
      </c>
      <c r="H5276" s="900" t="s">
        <v>218</v>
      </c>
      <c r="I5276" s="900" t="s">
        <v>1208</v>
      </c>
      <c r="J5276" s="1073" t="s">
        <v>14354</v>
      </c>
      <c r="K5276" s="1073" t="s">
        <v>14356</v>
      </c>
      <c r="L5276" s="1066">
        <v>1718642.21</v>
      </c>
    </row>
    <row r="5277" spans="1:12" s="651" customFormat="1" ht="21.95" customHeight="1" x14ac:dyDescent="0.25">
      <c r="A5277" s="1401"/>
      <c r="B5277" s="1067" t="s">
        <v>7184</v>
      </c>
      <c r="C5277" s="702" t="s">
        <v>7192</v>
      </c>
      <c r="D5277" s="899" t="s">
        <v>215</v>
      </c>
      <c r="E5277" s="702" t="s">
        <v>1211</v>
      </c>
      <c r="F5277" s="899" t="s">
        <v>1187</v>
      </c>
      <c r="G5277" s="899" t="s">
        <v>53</v>
      </c>
      <c r="H5277" s="899" t="s">
        <v>282</v>
      </c>
      <c r="I5277" s="899" t="s">
        <v>1188</v>
      </c>
      <c r="J5277" s="1074" t="s">
        <v>12679</v>
      </c>
      <c r="K5277" s="1074" t="s">
        <v>13743</v>
      </c>
      <c r="L5277" s="1068">
        <v>509365.31</v>
      </c>
    </row>
    <row r="5278" spans="1:12" s="651" customFormat="1" ht="21.95" customHeight="1" x14ac:dyDescent="0.25">
      <c r="A5278" s="1401"/>
      <c r="B5278" s="1065" t="s">
        <v>7184</v>
      </c>
      <c r="C5278" s="903" t="s">
        <v>7192</v>
      </c>
      <c r="D5278" s="900" t="s">
        <v>215</v>
      </c>
      <c r="E5278" s="903" t="s">
        <v>1211</v>
      </c>
      <c r="F5278" s="900" t="s">
        <v>1187</v>
      </c>
      <c r="G5278" s="900" t="s">
        <v>53</v>
      </c>
      <c r="H5278" s="900" t="s">
        <v>218</v>
      </c>
      <c r="I5278" s="900" t="s">
        <v>1208</v>
      </c>
      <c r="J5278" s="1073" t="s">
        <v>14354</v>
      </c>
      <c r="K5278" s="1073" t="s">
        <v>14357</v>
      </c>
      <c r="L5278" s="1066">
        <v>213067.74</v>
      </c>
    </row>
    <row r="5279" spans="1:12" s="651" customFormat="1" ht="21.95" customHeight="1" x14ac:dyDescent="0.25">
      <c r="A5279" s="1401"/>
      <c r="B5279" s="1067" t="s">
        <v>7184</v>
      </c>
      <c r="C5279" s="702" t="s">
        <v>7192</v>
      </c>
      <c r="D5279" s="899" t="s">
        <v>215</v>
      </c>
      <c r="E5279" s="702" t="s">
        <v>1211</v>
      </c>
      <c r="F5279" s="899" t="s">
        <v>1187</v>
      </c>
      <c r="G5279" s="899" t="s">
        <v>53</v>
      </c>
      <c r="H5279" s="899" t="s">
        <v>218</v>
      </c>
      <c r="I5279" s="899" t="s">
        <v>1208</v>
      </c>
      <c r="J5279" s="1074" t="s">
        <v>14354</v>
      </c>
      <c r="K5279" s="1074" t="s">
        <v>14357</v>
      </c>
      <c r="L5279" s="1068">
        <v>213067.74</v>
      </c>
    </row>
    <row r="5280" spans="1:12" s="651" customFormat="1" ht="21.95" customHeight="1" x14ac:dyDescent="0.25">
      <c r="A5280" s="1401"/>
      <c r="B5280" s="1065" t="s">
        <v>7184</v>
      </c>
      <c r="C5280" s="903" t="s">
        <v>7193</v>
      </c>
      <c r="D5280" s="900" t="s">
        <v>277</v>
      </c>
      <c r="E5280" s="903" t="s">
        <v>228</v>
      </c>
      <c r="F5280" s="900" t="s">
        <v>1187</v>
      </c>
      <c r="G5280" s="900" t="s">
        <v>53</v>
      </c>
      <c r="H5280" s="900" t="s">
        <v>669</v>
      </c>
      <c r="I5280" s="900" t="s">
        <v>1208</v>
      </c>
      <c r="J5280" s="1073" t="s">
        <v>14354</v>
      </c>
      <c r="K5280" s="1073" t="s">
        <v>14358</v>
      </c>
      <c r="L5280" s="1066">
        <v>27715.77</v>
      </c>
    </row>
    <row r="5281" spans="1:12" s="651" customFormat="1" ht="21.95" customHeight="1" x14ac:dyDescent="0.25">
      <c r="A5281" s="1401"/>
      <c r="B5281" s="1067" t="s">
        <v>7184</v>
      </c>
      <c r="C5281" s="702" t="s">
        <v>7193</v>
      </c>
      <c r="D5281" s="899" t="s">
        <v>277</v>
      </c>
      <c r="E5281" s="702" t="s">
        <v>228</v>
      </c>
      <c r="F5281" s="899" t="s">
        <v>1187</v>
      </c>
      <c r="G5281" s="899" t="s">
        <v>53</v>
      </c>
      <c r="H5281" s="899" t="s">
        <v>669</v>
      </c>
      <c r="I5281" s="899" t="s">
        <v>1208</v>
      </c>
      <c r="J5281" s="1074" t="s">
        <v>14354</v>
      </c>
      <c r="K5281" s="1074" t="s">
        <v>14358</v>
      </c>
      <c r="L5281" s="1068">
        <v>27715.77</v>
      </c>
    </row>
    <row r="5282" spans="1:12" s="651" customFormat="1" ht="21.95" customHeight="1" x14ac:dyDescent="0.25">
      <c r="A5282" s="1401"/>
      <c r="B5282" s="1065" t="s">
        <v>7184</v>
      </c>
      <c r="C5282" s="903" t="s">
        <v>7193</v>
      </c>
      <c r="D5282" s="900" t="s">
        <v>277</v>
      </c>
      <c r="E5282" s="903" t="s">
        <v>228</v>
      </c>
      <c r="F5282" s="900" t="s">
        <v>1187</v>
      </c>
      <c r="G5282" s="900" t="s">
        <v>53</v>
      </c>
      <c r="H5282" s="900" t="s">
        <v>669</v>
      </c>
      <c r="I5282" s="900" t="s">
        <v>1208</v>
      </c>
      <c r="J5282" s="1073" t="s">
        <v>14359</v>
      </c>
      <c r="K5282" s="1073" t="s">
        <v>14360</v>
      </c>
      <c r="L5282" s="1066">
        <v>27715.77</v>
      </c>
    </row>
    <row r="5283" spans="1:12" s="651" customFormat="1" ht="21.95" customHeight="1" x14ac:dyDescent="0.25">
      <c r="A5283" s="1401"/>
      <c r="B5283" s="1067" t="s">
        <v>7184</v>
      </c>
      <c r="C5283" s="702" t="s">
        <v>7193</v>
      </c>
      <c r="D5283" s="899" t="s">
        <v>277</v>
      </c>
      <c r="E5283" s="702" t="s">
        <v>228</v>
      </c>
      <c r="F5283" s="899" t="s">
        <v>1187</v>
      </c>
      <c r="G5283" s="899" t="s">
        <v>53</v>
      </c>
      <c r="H5283" s="899" t="s">
        <v>279</v>
      </c>
      <c r="I5283" s="899" t="s">
        <v>1188</v>
      </c>
      <c r="J5283" s="1074" t="s">
        <v>12679</v>
      </c>
      <c r="K5283" s="1074" t="s">
        <v>13743</v>
      </c>
      <c r="L5283" s="1068">
        <v>47337.08</v>
      </c>
    </row>
    <row r="5284" spans="1:12" s="651" customFormat="1" ht="21.95" customHeight="1" x14ac:dyDescent="0.25">
      <c r="A5284" s="1401"/>
      <c r="B5284" s="1065" t="s">
        <v>7184</v>
      </c>
      <c r="C5284" s="903" t="s">
        <v>7194</v>
      </c>
      <c r="D5284" s="900" t="s">
        <v>277</v>
      </c>
      <c r="E5284" s="903" t="s">
        <v>228</v>
      </c>
      <c r="F5284" s="900" t="s">
        <v>1187</v>
      </c>
      <c r="G5284" s="900" t="s">
        <v>53</v>
      </c>
      <c r="H5284" s="900" t="s">
        <v>279</v>
      </c>
      <c r="I5284" s="900" t="s">
        <v>1188</v>
      </c>
      <c r="J5284" s="1073" t="s">
        <v>12679</v>
      </c>
      <c r="K5284" s="1073" t="s">
        <v>13743</v>
      </c>
      <c r="L5284" s="1066">
        <v>524956.42000000004</v>
      </c>
    </row>
    <row r="5285" spans="1:12" s="651" customFormat="1" ht="21.95" customHeight="1" x14ac:dyDescent="0.25">
      <c r="A5285" s="1401"/>
      <c r="B5285" s="1067" t="s">
        <v>7184</v>
      </c>
      <c r="C5285" s="702" t="s">
        <v>7195</v>
      </c>
      <c r="D5285" s="899" t="s">
        <v>277</v>
      </c>
      <c r="E5285" s="702" t="s">
        <v>228</v>
      </c>
      <c r="F5285" s="899" t="s">
        <v>1187</v>
      </c>
      <c r="G5285" s="899" t="s">
        <v>53</v>
      </c>
      <c r="H5285" s="899" t="s">
        <v>279</v>
      </c>
      <c r="I5285" s="899" t="s">
        <v>1188</v>
      </c>
      <c r="J5285" s="1074" t="s">
        <v>12679</v>
      </c>
      <c r="K5285" s="1074" t="s">
        <v>13743</v>
      </c>
      <c r="L5285" s="1068">
        <v>524956.42000000004</v>
      </c>
    </row>
    <row r="5286" spans="1:12" s="651" customFormat="1" ht="21.95" customHeight="1" x14ac:dyDescent="0.25">
      <c r="A5286" s="1401"/>
      <c r="B5286" s="1065" t="s">
        <v>7184</v>
      </c>
      <c r="C5286" s="903" t="s">
        <v>7196</v>
      </c>
      <c r="D5286" s="900" t="s">
        <v>277</v>
      </c>
      <c r="E5286" s="903" t="s">
        <v>228</v>
      </c>
      <c r="F5286" s="900" t="s">
        <v>1187</v>
      </c>
      <c r="G5286" s="900" t="s">
        <v>53</v>
      </c>
      <c r="H5286" s="900" t="s">
        <v>669</v>
      </c>
      <c r="I5286" s="900" t="s">
        <v>1208</v>
      </c>
      <c r="J5286" s="1073" t="s">
        <v>14354</v>
      </c>
      <c r="K5286" s="1073" t="s">
        <v>14037</v>
      </c>
      <c r="L5286" s="1066">
        <v>1130786.32</v>
      </c>
    </row>
    <row r="5287" spans="1:12" s="651" customFormat="1" ht="21.95" customHeight="1" x14ac:dyDescent="0.25">
      <c r="A5287" s="1401"/>
      <c r="B5287" s="1067" t="s">
        <v>7184</v>
      </c>
      <c r="C5287" s="702" t="s">
        <v>7197</v>
      </c>
      <c r="D5287" s="899" t="s">
        <v>277</v>
      </c>
      <c r="E5287" s="702" t="s">
        <v>228</v>
      </c>
      <c r="F5287" s="899" t="s">
        <v>1187</v>
      </c>
      <c r="G5287" s="899" t="s">
        <v>53</v>
      </c>
      <c r="H5287" s="899" t="s">
        <v>669</v>
      </c>
      <c r="I5287" s="899" t="s">
        <v>1208</v>
      </c>
      <c r="J5287" s="1074" t="s">
        <v>14354</v>
      </c>
      <c r="K5287" s="1074" t="s">
        <v>14037</v>
      </c>
      <c r="L5287" s="1068">
        <v>1130786.32</v>
      </c>
    </row>
    <row r="5288" spans="1:12" s="651" customFormat="1" ht="21.95" customHeight="1" x14ac:dyDescent="0.25">
      <c r="A5288" s="1401"/>
      <c r="B5288" s="1065" t="s">
        <v>7184</v>
      </c>
      <c r="C5288" s="903" t="s">
        <v>7198</v>
      </c>
      <c r="D5288" s="900" t="s">
        <v>215</v>
      </c>
      <c r="E5288" s="903" t="s">
        <v>1210</v>
      </c>
      <c r="F5288" s="900" t="s">
        <v>1187</v>
      </c>
      <c r="G5288" s="900" t="s">
        <v>53</v>
      </c>
      <c r="H5288" s="900" t="s">
        <v>218</v>
      </c>
      <c r="I5288" s="900" t="s">
        <v>1208</v>
      </c>
      <c r="J5288" s="1073" t="s">
        <v>14354</v>
      </c>
      <c r="K5288" s="1073" t="s">
        <v>14361</v>
      </c>
      <c r="L5288" s="1066">
        <v>909117.11</v>
      </c>
    </row>
    <row r="5289" spans="1:12" s="651" customFormat="1" ht="21.95" customHeight="1" x14ac:dyDescent="0.25">
      <c r="A5289" s="1401"/>
      <c r="B5289" s="1067" t="s">
        <v>7184</v>
      </c>
      <c r="C5289" s="702" t="s">
        <v>7199</v>
      </c>
      <c r="D5289" s="899" t="s">
        <v>277</v>
      </c>
      <c r="E5289" s="702" t="s">
        <v>228</v>
      </c>
      <c r="F5289" s="899" t="s">
        <v>1187</v>
      </c>
      <c r="G5289" s="899" t="s">
        <v>53</v>
      </c>
      <c r="H5289" s="899" t="s">
        <v>279</v>
      </c>
      <c r="I5289" s="899" t="s">
        <v>1188</v>
      </c>
      <c r="J5289" s="1074" t="s">
        <v>12679</v>
      </c>
      <c r="K5289" s="1074" t="s">
        <v>13743</v>
      </c>
      <c r="L5289" s="1068">
        <v>145903.29999999999</v>
      </c>
    </row>
    <row r="5290" spans="1:12" s="651" customFormat="1" ht="21.95" customHeight="1" x14ac:dyDescent="0.25">
      <c r="A5290" s="1401"/>
      <c r="B5290" s="1065" t="s">
        <v>7184</v>
      </c>
      <c r="C5290" s="903" t="s">
        <v>7200</v>
      </c>
      <c r="D5290" s="900" t="s">
        <v>277</v>
      </c>
      <c r="E5290" s="903" t="s">
        <v>228</v>
      </c>
      <c r="F5290" s="900" t="s">
        <v>1187</v>
      </c>
      <c r="G5290" s="900" t="s">
        <v>53</v>
      </c>
      <c r="H5290" s="900" t="s">
        <v>279</v>
      </c>
      <c r="I5290" s="900" t="s">
        <v>1188</v>
      </c>
      <c r="J5290" s="1073" t="s">
        <v>12679</v>
      </c>
      <c r="K5290" s="1073" t="s">
        <v>13743</v>
      </c>
      <c r="L5290" s="1066">
        <v>145903.29999999999</v>
      </c>
    </row>
    <row r="5291" spans="1:12" s="651" customFormat="1" ht="21.95" customHeight="1" x14ac:dyDescent="0.25">
      <c r="A5291" s="1401"/>
      <c r="B5291" s="1067" t="s">
        <v>7184</v>
      </c>
      <c r="C5291" s="702" t="s">
        <v>7201</v>
      </c>
      <c r="D5291" s="899" t="s">
        <v>277</v>
      </c>
      <c r="E5291" s="702" t="s">
        <v>228</v>
      </c>
      <c r="F5291" s="899" t="s">
        <v>1187</v>
      </c>
      <c r="G5291" s="899" t="s">
        <v>53</v>
      </c>
      <c r="H5291" s="899" t="s">
        <v>669</v>
      </c>
      <c r="I5291" s="899" t="s">
        <v>1208</v>
      </c>
      <c r="J5291" s="1074" t="s">
        <v>14354</v>
      </c>
      <c r="K5291" s="1074" t="s">
        <v>14362</v>
      </c>
      <c r="L5291" s="1068">
        <v>327939.48</v>
      </c>
    </row>
    <row r="5292" spans="1:12" s="651" customFormat="1" ht="21.95" customHeight="1" x14ac:dyDescent="0.25">
      <c r="A5292" s="1401"/>
      <c r="B5292" s="1065" t="s">
        <v>7184</v>
      </c>
      <c r="C5292" s="903" t="s">
        <v>7202</v>
      </c>
      <c r="D5292" s="900" t="s">
        <v>277</v>
      </c>
      <c r="E5292" s="903" t="s">
        <v>228</v>
      </c>
      <c r="F5292" s="900" t="s">
        <v>1187</v>
      </c>
      <c r="G5292" s="900" t="s">
        <v>53</v>
      </c>
      <c r="H5292" s="900" t="s">
        <v>669</v>
      </c>
      <c r="I5292" s="900" t="s">
        <v>1208</v>
      </c>
      <c r="J5292" s="1073" t="s">
        <v>14354</v>
      </c>
      <c r="K5292" s="1073" t="s">
        <v>14362</v>
      </c>
      <c r="L5292" s="1066">
        <v>327939.48</v>
      </c>
    </row>
    <row r="5293" spans="1:12" s="651" customFormat="1" ht="21.95" customHeight="1" x14ac:dyDescent="0.25">
      <c r="A5293" s="1401"/>
      <c r="B5293" s="1067" t="s">
        <v>7184</v>
      </c>
      <c r="C5293" s="702" t="s">
        <v>7203</v>
      </c>
      <c r="D5293" s="899" t="s">
        <v>277</v>
      </c>
      <c r="E5293" s="702" t="s">
        <v>228</v>
      </c>
      <c r="F5293" s="899" t="s">
        <v>1187</v>
      </c>
      <c r="G5293" s="899" t="s">
        <v>53</v>
      </c>
      <c r="H5293" s="899" t="s">
        <v>279</v>
      </c>
      <c r="I5293" s="899" t="s">
        <v>1188</v>
      </c>
      <c r="J5293" s="1074" t="s">
        <v>12679</v>
      </c>
      <c r="K5293" s="1074" t="s">
        <v>13743</v>
      </c>
      <c r="L5293" s="1068">
        <v>150241.24</v>
      </c>
    </row>
    <row r="5294" spans="1:12" s="651" customFormat="1" ht="21.95" customHeight="1" x14ac:dyDescent="0.25">
      <c r="A5294" s="1401"/>
      <c r="B5294" s="1065" t="s">
        <v>7184</v>
      </c>
      <c r="C5294" s="903" t="s">
        <v>7204</v>
      </c>
      <c r="D5294" s="900" t="s">
        <v>215</v>
      </c>
      <c r="E5294" s="903" t="s">
        <v>1211</v>
      </c>
      <c r="F5294" s="900" t="s">
        <v>1187</v>
      </c>
      <c r="G5294" s="900" t="s">
        <v>53</v>
      </c>
      <c r="H5294" s="900" t="s">
        <v>218</v>
      </c>
      <c r="I5294" s="900" t="s">
        <v>1208</v>
      </c>
      <c r="J5294" s="1073" t="s">
        <v>14354</v>
      </c>
      <c r="K5294" s="1073" t="s">
        <v>14358</v>
      </c>
      <c r="L5294" s="1066">
        <v>1002218.03</v>
      </c>
    </row>
    <row r="5295" spans="1:12" s="651" customFormat="1" ht="21.95" customHeight="1" x14ac:dyDescent="0.25">
      <c r="A5295" s="1401"/>
      <c r="B5295" s="1067" t="s">
        <v>7184</v>
      </c>
      <c r="C5295" s="702" t="s">
        <v>7205</v>
      </c>
      <c r="D5295" s="899" t="s">
        <v>215</v>
      </c>
      <c r="E5295" s="702" t="s">
        <v>1211</v>
      </c>
      <c r="F5295" s="899" t="s">
        <v>1187</v>
      </c>
      <c r="G5295" s="899" t="s">
        <v>53</v>
      </c>
      <c r="H5295" s="899" t="s">
        <v>218</v>
      </c>
      <c r="I5295" s="899" t="s">
        <v>1208</v>
      </c>
      <c r="J5295" s="1074" t="s">
        <v>14354</v>
      </c>
      <c r="K5295" s="1074" t="s">
        <v>14358</v>
      </c>
      <c r="L5295" s="1068">
        <v>1002218.03</v>
      </c>
    </row>
    <row r="5296" spans="1:12" s="651" customFormat="1" ht="21.95" customHeight="1" x14ac:dyDescent="0.25">
      <c r="A5296" s="1401"/>
      <c r="B5296" s="1065" t="s">
        <v>7184</v>
      </c>
      <c r="C5296" s="903" t="s">
        <v>7206</v>
      </c>
      <c r="D5296" s="900" t="s">
        <v>215</v>
      </c>
      <c r="E5296" s="903" t="s">
        <v>1211</v>
      </c>
      <c r="F5296" s="900" t="s">
        <v>1187</v>
      </c>
      <c r="G5296" s="900" t="s">
        <v>53</v>
      </c>
      <c r="H5296" s="900" t="s">
        <v>282</v>
      </c>
      <c r="I5296" s="900" t="s">
        <v>1188</v>
      </c>
      <c r="J5296" s="1073" t="s">
        <v>12679</v>
      </c>
      <c r="K5296" s="1073" t="s">
        <v>13743</v>
      </c>
      <c r="L5296" s="1066">
        <v>435355.27</v>
      </c>
    </row>
    <row r="5297" spans="1:12" s="651" customFormat="1" ht="21.95" customHeight="1" x14ac:dyDescent="0.25">
      <c r="A5297" s="1401"/>
      <c r="B5297" s="1067" t="s">
        <v>7184</v>
      </c>
      <c r="C5297" s="702" t="s">
        <v>7207</v>
      </c>
      <c r="D5297" s="899" t="s">
        <v>215</v>
      </c>
      <c r="E5297" s="702" t="s">
        <v>1211</v>
      </c>
      <c r="F5297" s="899" t="s">
        <v>1187</v>
      </c>
      <c r="G5297" s="899" t="s">
        <v>53</v>
      </c>
      <c r="H5297" s="899" t="s">
        <v>282</v>
      </c>
      <c r="I5297" s="899" t="s">
        <v>1188</v>
      </c>
      <c r="J5297" s="1074" t="s">
        <v>12679</v>
      </c>
      <c r="K5297" s="1074" t="s">
        <v>13743</v>
      </c>
      <c r="L5297" s="1068">
        <v>435355.27</v>
      </c>
    </row>
    <row r="5298" spans="1:12" s="651" customFormat="1" ht="21.95" customHeight="1" x14ac:dyDescent="0.25">
      <c r="A5298" s="1401"/>
      <c r="B5298" s="1065" t="s">
        <v>7184</v>
      </c>
      <c r="C5298" s="903" t="s">
        <v>7208</v>
      </c>
      <c r="D5298" s="900" t="s">
        <v>277</v>
      </c>
      <c r="E5298" s="903" t="s">
        <v>228</v>
      </c>
      <c r="F5298" s="900" t="s">
        <v>1187</v>
      </c>
      <c r="G5298" s="900" t="s">
        <v>53</v>
      </c>
      <c r="H5298" s="900" t="s">
        <v>669</v>
      </c>
      <c r="I5298" s="900" t="s">
        <v>1208</v>
      </c>
      <c r="J5298" s="1073" t="s">
        <v>14359</v>
      </c>
      <c r="K5298" s="1073" t="s">
        <v>14360</v>
      </c>
      <c r="L5298" s="1066">
        <v>190567.3</v>
      </c>
    </row>
    <row r="5299" spans="1:12" s="651" customFormat="1" ht="21.95" customHeight="1" x14ac:dyDescent="0.25">
      <c r="A5299" s="1401"/>
      <c r="B5299" s="1067" t="s">
        <v>7184</v>
      </c>
      <c r="C5299" s="702" t="s">
        <v>7209</v>
      </c>
      <c r="D5299" s="899" t="s">
        <v>277</v>
      </c>
      <c r="E5299" s="702" t="s">
        <v>228</v>
      </c>
      <c r="F5299" s="899" t="s">
        <v>1187</v>
      </c>
      <c r="G5299" s="899" t="s">
        <v>53</v>
      </c>
      <c r="H5299" s="899" t="s">
        <v>279</v>
      </c>
      <c r="I5299" s="899" t="s">
        <v>1188</v>
      </c>
      <c r="J5299" s="1074" t="s">
        <v>12679</v>
      </c>
      <c r="K5299" s="1074" t="s">
        <v>13743</v>
      </c>
      <c r="L5299" s="1068">
        <v>109456.24</v>
      </c>
    </row>
    <row r="5300" spans="1:12" s="651" customFormat="1" ht="21.95" customHeight="1" x14ac:dyDescent="0.25">
      <c r="A5300" s="1401"/>
      <c r="B5300" s="1065" t="s">
        <v>7184</v>
      </c>
      <c r="C5300" s="903" t="s">
        <v>7210</v>
      </c>
      <c r="D5300" s="900" t="s">
        <v>215</v>
      </c>
      <c r="E5300" s="903" t="s">
        <v>1206</v>
      </c>
      <c r="F5300" s="900" t="s">
        <v>1187</v>
      </c>
      <c r="G5300" s="900" t="s">
        <v>53</v>
      </c>
      <c r="H5300" s="900" t="s">
        <v>282</v>
      </c>
      <c r="I5300" s="900" t="s">
        <v>1188</v>
      </c>
      <c r="J5300" s="1073" t="s">
        <v>12679</v>
      </c>
      <c r="K5300" s="1073" t="s">
        <v>13743</v>
      </c>
      <c r="L5300" s="1066">
        <v>456427.81</v>
      </c>
    </row>
    <row r="5301" spans="1:12" s="651" customFormat="1" ht="21.95" customHeight="1" x14ac:dyDescent="0.25">
      <c r="A5301" s="1401"/>
      <c r="B5301" s="1067" t="s">
        <v>7184</v>
      </c>
      <c r="C5301" s="702" t="s">
        <v>7211</v>
      </c>
      <c r="D5301" s="899" t="s">
        <v>277</v>
      </c>
      <c r="E5301" s="702" t="s">
        <v>228</v>
      </c>
      <c r="F5301" s="899" t="s">
        <v>1187</v>
      </c>
      <c r="G5301" s="899" t="s">
        <v>53</v>
      </c>
      <c r="H5301" s="899" t="s">
        <v>279</v>
      </c>
      <c r="I5301" s="899" t="s">
        <v>1188</v>
      </c>
      <c r="J5301" s="1074" t="s">
        <v>12679</v>
      </c>
      <c r="K5301" s="1074" t="s">
        <v>13743</v>
      </c>
      <c r="L5301" s="1068">
        <v>225425.56</v>
      </c>
    </row>
    <row r="5302" spans="1:12" s="651" customFormat="1" ht="21.95" customHeight="1" x14ac:dyDescent="0.25">
      <c r="A5302" s="1401"/>
      <c r="B5302" s="1065" t="s">
        <v>4876</v>
      </c>
      <c r="C5302" s="903" t="s">
        <v>4877</v>
      </c>
      <c r="D5302" s="900" t="s">
        <v>264</v>
      </c>
      <c r="E5302" s="903" t="s">
        <v>228</v>
      </c>
      <c r="F5302" s="900" t="s">
        <v>265</v>
      </c>
      <c r="G5302" s="900" t="s">
        <v>53</v>
      </c>
      <c r="H5302" s="900" t="s">
        <v>266</v>
      </c>
      <c r="I5302" s="900" t="s">
        <v>267</v>
      </c>
      <c r="J5302" s="1073" t="s">
        <v>12659</v>
      </c>
      <c r="K5302" s="1073" t="s">
        <v>12660</v>
      </c>
      <c r="L5302" s="1066">
        <v>75684.92</v>
      </c>
    </row>
    <row r="5303" spans="1:12" s="651" customFormat="1" ht="21.95" customHeight="1" x14ac:dyDescent="0.25">
      <c r="A5303" s="1401"/>
      <c r="B5303" s="1067" t="s">
        <v>4876</v>
      </c>
      <c r="C5303" s="702" t="s">
        <v>4878</v>
      </c>
      <c r="D5303" s="899" t="s">
        <v>264</v>
      </c>
      <c r="E5303" s="702" t="s">
        <v>228</v>
      </c>
      <c r="F5303" s="899" t="s">
        <v>265</v>
      </c>
      <c r="G5303" s="899" t="s">
        <v>53</v>
      </c>
      <c r="H5303" s="899" t="s">
        <v>266</v>
      </c>
      <c r="I5303" s="899" t="s">
        <v>267</v>
      </c>
      <c r="J5303" s="1074" t="s">
        <v>12659</v>
      </c>
      <c r="K5303" s="1074" t="s">
        <v>12660</v>
      </c>
      <c r="L5303" s="1068">
        <v>75684.92</v>
      </c>
    </row>
    <row r="5304" spans="1:12" s="651" customFormat="1" ht="21.95" customHeight="1" x14ac:dyDescent="0.25">
      <c r="A5304" s="1401"/>
      <c r="B5304" s="1065" t="s">
        <v>4876</v>
      </c>
      <c r="C5304" s="903" t="s">
        <v>4879</v>
      </c>
      <c r="D5304" s="900" t="s">
        <v>215</v>
      </c>
      <c r="E5304" s="903" t="s">
        <v>764</v>
      </c>
      <c r="F5304" s="900" t="s">
        <v>265</v>
      </c>
      <c r="G5304" s="900" t="s">
        <v>53</v>
      </c>
      <c r="H5304" s="900" t="s">
        <v>201</v>
      </c>
      <c r="I5304" s="900" t="s">
        <v>267</v>
      </c>
      <c r="J5304" s="1073" t="s">
        <v>12659</v>
      </c>
      <c r="K5304" s="1073" t="s">
        <v>12660</v>
      </c>
      <c r="L5304" s="1066">
        <v>23252.55</v>
      </c>
    </row>
    <row r="5305" spans="1:12" s="651" customFormat="1" ht="21.95" customHeight="1" x14ac:dyDescent="0.25">
      <c r="A5305" s="1401"/>
      <c r="B5305" s="1067" t="s">
        <v>4876</v>
      </c>
      <c r="C5305" s="702" t="s">
        <v>4879</v>
      </c>
      <c r="D5305" s="899" t="s">
        <v>215</v>
      </c>
      <c r="E5305" s="702" t="s">
        <v>764</v>
      </c>
      <c r="F5305" s="899" t="s">
        <v>265</v>
      </c>
      <c r="G5305" s="899" t="s">
        <v>53</v>
      </c>
      <c r="H5305" s="899" t="s">
        <v>201</v>
      </c>
      <c r="I5305" s="899" t="s">
        <v>268</v>
      </c>
      <c r="J5305" s="1074" t="s">
        <v>12670</v>
      </c>
      <c r="K5305" s="1074" t="s">
        <v>12671</v>
      </c>
      <c r="L5305" s="1068">
        <v>65422.29</v>
      </c>
    </row>
    <row r="5306" spans="1:12" s="651" customFormat="1" ht="21.95" customHeight="1" x14ac:dyDescent="0.25">
      <c r="A5306" s="1401"/>
      <c r="B5306" s="1065" t="s">
        <v>4876</v>
      </c>
      <c r="C5306" s="903" t="s">
        <v>4879</v>
      </c>
      <c r="D5306" s="900" t="s">
        <v>215</v>
      </c>
      <c r="E5306" s="903" t="s">
        <v>764</v>
      </c>
      <c r="F5306" s="900" t="s">
        <v>265</v>
      </c>
      <c r="G5306" s="900" t="s">
        <v>53</v>
      </c>
      <c r="H5306" s="900" t="s">
        <v>201</v>
      </c>
      <c r="I5306" s="900" t="s">
        <v>268</v>
      </c>
      <c r="J5306" s="1073" t="s">
        <v>12670</v>
      </c>
      <c r="K5306" s="1073" t="s">
        <v>12672</v>
      </c>
      <c r="L5306" s="1066">
        <v>69786.17</v>
      </c>
    </row>
    <row r="5307" spans="1:12" s="651" customFormat="1" ht="21.95" customHeight="1" x14ac:dyDescent="0.25">
      <c r="A5307" s="1401"/>
      <c r="B5307" s="1067" t="s">
        <v>4876</v>
      </c>
      <c r="C5307" s="702" t="s">
        <v>4880</v>
      </c>
      <c r="D5307" s="899" t="s">
        <v>224</v>
      </c>
      <c r="E5307" s="702" t="s">
        <v>765</v>
      </c>
      <c r="F5307" s="899" t="s">
        <v>265</v>
      </c>
      <c r="G5307" s="899" t="s">
        <v>53</v>
      </c>
      <c r="H5307" s="899" t="s">
        <v>218</v>
      </c>
      <c r="I5307" s="899" t="s">
        <v>376</v>
      </c>
      <c r="J5307" s="1074" t="s">
        <v>13409</v>
      </c>
      <c r="K5307" s="1074" t="s">
        <v>14363</v>
      </c>
      <c r="L5307" s="1068">
        <v>1174975.02</v>
      </c>
    </row>
    <row r="5308" spans="1:12" s="651" customFormat="1" ht="21.95" customHeight="1" x14ac:dyDescent="0.25">
      <c r="A5308" s="1401"/>
      <c r="B5308" s="1065" t="s">
        <v>4876</v>
      </c>
      <c r="C5308" s="903" t="s">
        <v>4881</v>
      </c>
      <c r="D5308" s="900" t="s">
        <v>224</v>
      </c>
      <c r="E5308" s="903" t="s">
        <v>766</v>
      </c>
      <c r="F5308" s="900" t="s">
        <v>265</v>
      </c>
      <c r="G5308" s="900" t="s">
        <v>53</v>
      </c>
      <c r="H5308" s="900" t="s">
        <v>201</v>
      </c>
      <c r="I5308" s="900" t="s">
        <v>267</v>
      </c>
      <c r="J5308" s="1073" t="s">
        <v>12659</v>
      </c>
      <c r="K5308" s="1073" t="s">
        <v>12660</v>
      </c>
      <c r="L5308" s="1066">
        <v>301489.71000000002</v>
      </c>
    </row>
    <row r="5309" spans="1:12" s="651" customFormat="1" ht="21.95" customHeight="1" x14ac:dyDescent="0.25">
      <c r="A5309" s="1401"/>
      <c r="B5309" s="1067" t="s">
        <v>4876</v>
      </c>
      <c r="C5309" s="702" t="s">
        <v>4881</v>
      </c>
      <c r="D5309" s="899" t="s">
        <v>224</v>
      </c>
      <c r="E5309" s="702" t="s">
        <v>766</v>
      </c>
      <c r="F5309" s="899" t="s">
        <v>265</v>
      </c>
      <c r="G5309" s="899" t="s">
        <v>53</v>
      </c>
      <c r="H5309" s="899" t="s">
        <v>201</v>
      </c>
      <c r="I5309" s="899" t="s">
        <v>268</v>
      </c>
      <c r="J5309" s="1074" t="s">
        <v>12670</v>
      </c>
      <c r="K5309" s="1074" t="s">
        <v>12671</v>
      </c>
      <c r="L5309" s="1068">
        <v>848257.53</v>
      </c>
    </row>
    <row r="5310" spans="1:12" s="651" customFormat="1" ht="21.95" customHeight="1" x14ac:dyDescent="0.25">
      <c r="A5310" s="1401"/>
      <c r="B5310" s="1065" t="s">
        <v>4876</v>
      </c>
      <c r="C5310" s="903" t="s">
        <v>4881</v>
      </c>
      <c r="D5310" s="900" t="s">
        <v>224</v>
      </c>
      <c r="E5310" s="903" t="s">
        <v>766</v>
      </c>
      <c r="F5310" s="900" t="s">
        <v>265</v>
      </c>
      <c r="G5310" s="900" t="s">
        <v>53</v>
      </c>
      <c r="H5310" s="900" t="s">
        <v>201</v>
      </c>
      <c r="I5310" s="900" t="s">
        <v>268</v>
      </c>
      <c r="J5310" s="1073" t="s">
        <v>12670</v>
      </c>
      <c r="K5310" s="1073" t="s">
        <v>12672</v>
      </c>
      <c r="L5310" s="1066">
        <v>904839.11</v>
      </c>
    </row>
    <row r="5311" spans="1:12" s="651" customFormat="1" ht="21.95" customHeight="1" x14ac:dyDescent="0.25">
      <c r="A5311" s="1401"/>
      <c r="B5311" s="1067" t="s">
        <v>4876</v>
      </c>
      <c r="C5311" s="702" t="s">
        <v>4882</v>
      </c>
      <c r="D5311" s="899" t="s">
        <v>224</v>
      </c>
      <c r="E5311" s="702" t="s">
        <v>767</v>
      </c>
      <c r="F5311" s="899" t="s">
        <v>265</v>
      </c>
      <c r="G5311" s="899" t="s">
        <v>53</v>
      </c>
      <c r="H5311" s="899" t="s">
        <v>201</v>
      </c>
      <c r="I5311" s="899" t="s">
        <v>267</v>
      </c>
      <c r="J5311" s="1074" t="s">
        <v>12659</v>
      </c>
      <c r="K5311" s="1074" t="s">
        <v>12660</v>
      </c>
      <c r="L5311" s="1068">
        <v>301489.71000000002</v>
      </c>
    </row>
    <row r="5312" spans="1:12" s="651" customFormat="1" ht="21.95" customHeight="1" x14ac:dyDescent="0.25">
      <c r="A5312" s="1401"/>
      <c r="B5312" s="1065" t="s">
        <v>4876</v>
      </c>
      <c r="C5312" s="903" t="s">
        <v>4883</v>
      </c>
      <c r="D5312" s="900" t="s">
        <v>224</v>
      </c>
      <c r="E5312" s="903" t="s">
        <v>768</v>
      </c>
      <c r="F5312" s="900" t="s">
        <v>265</v>
      </c>
      <c r="G5312" s="900" t="s">
        <v>53</v>
      </c>
      <c r="H5312" s="900" t="s">
        <v>201</v>
      </c>
      <c r="I5312" s="900" t="s">
        <v>267</v>
      </c>
      <c r="J5312" s="1073" t="s">
        <v>12659</v>
      </c>
      <c r="K5312" s="1073" t="s">
        <v>12660</v>
      </c>
      <c r="L5312" s="1066">
        <v>301489.71000000002</v>
      </c>
    </row>
    <row r="5313" spans="1:12" s="651" customFormat="1" ht="21.95" customHeight="1" x14ac:dyDescent="0.25">
      <c r="A5313" s="1401"/>
      <c r="B5313" s="1067" t="s">
        <v>4876</v>
      </c>
      <c r="C5313" s="702" t="s">
        <v>4883</v>
      </c>
      <c r="D5313" s="899" t="s">
        <v>224</v>
      </c>
      <c r="E5313" s="702" t="s">
        <v>768</v>
      </c>
      <c r="F5313" s="899" t="s">
        <v>265</v>
      </c>
      <c r="G5313" s="899" t="s">
        <v>53</v>
      </c>
      <c r="H5313" s="899" t="s">
        <v>201</v>
      </c>
      <c r="I5313" s="899" t="s">
        <v>268</v>
      </c>
      <c r="J5313" s="1074" t="s">
        <v>12670</v>
      </c>
      <c r="K5313" s="1074" t="s">
        <v>12671</v>
      </c>
      <c r="L5313" s="1068">
        <v>848257.53</v>
      </c>
    </row>
    <row r="5314" spans="1:12" s="651" customFormat="1" ht="21.95" customHeight="1" x14ac:dyDescent="0.25">
      <c r="A5314" s="1401"/>
      <c r="B5314" s="1065" t="s">
        <v>4876</v>
      </c>
      <c r="C5314" s="903" t="s">
        <v>4883</v>
      </c>
      <c r="D5314" s="900" t="s">
        <v>224</v>
      </c>
      <c r="E5314" s="903" t="s">
        <v>768</v>
      </c>
      <c r="F5314" s="900" t="s">
        <v>265</v>
      </c>
      <c r="G5314" s="900" t="s">
        <v>53</v>
      </c>
      <c r="H5314" s="900" t="s">
        <v>201</v>
      </c>
      <c r="I5314" s="900" t="s">
        <v>268</v>
      </c>
      <c r="J5314" s="1073" t="s">
        <v>12670</v>
      </c>
      <c r="K5314" s="1073" t="s">
        <v>12672</v>
      </c>
      <c r="L5314" s="1066">
        <v>904839.11</v>
      </c>
    </row>
    <row r="5315" spans="1:12" s="651" customFormat="1" ht="21.95" customHeight="1" x14ac:dyDescent="0.25">
      <c r="A5315" s="1401"/>
      <c r="B5315" s="1067" t="s">
        <v>4876</v>
      </c>
      <c r="C5315" s="702" t="s">
        <v>4884</v>
      </c>
      <c r="D5315" s="899" t="s">
        <v>215</v>
      </c>
      <c r="E5315" s="702" t="s">
        <v>764</v>
      </c>
      <c r="F5315" s="899" t="s">
        <v>265</v>
      </c>
      <c r="G5315" s="899" t="s">
        <v>53</v>
      </c>
      <c r="H5315" s="899" t="s">
        <v>218</v>
      </c>
      <c r="I5315" s="899" t="s">
        <v>376</v>
      </c>
      <c r="J5315" s="1074" t="s">
        <v>13409</v>
      </c>
      <c r="K5315" s="1074" t="s">
        <v>14364</v>
      </c>
      <c r="L5315" s="1068">
        <v>1261692.79</v>
      </c>
    </row>
    <row r="5316" spans="1:12" s="651" customFormat="1" ht="21.95" customHeight="1" x14ac:dyDescent="0.25">
      <c r="A5316" s="1401"/>
      <c r="B5316" s="1065" t="s">
        <v>4876</v>
      </c>
      <c r="C5316" s="903" t="s">
        <v>4884</v>
      </c>
      <c r="D5316" s="900" t="s">
        <v>215</v>
      </c>
      <c r="E5316" s="903" t="s">
        <v>764</v>
      </c>
      <c r="F5316" s="900" t="s">
        <v>265</v>
      </c>
      <c r="G5316" s="900" t="s">
        <v>53</v>
      </c>
      <c r="H5316" s="900" t="s">
        <v>201</v>
      </c>
      <c r="I5316" s="900" t="s">
        <v>267</v>
      </c>
      <c r="J5316" s="1073" t="s">
        <v>12659</v>
      </c>
      <c r="K5316" s="1073" t="s">
        <v>12660</v>
      </c>
      <c r="L5316" s="1066">
        <v>479357.73</v>
      </c>
    </row>
    <row r="5317" spans="1:12" s="651" customFormat="1" ht="21.95" customHeight="1" x14ac:dyDescent="0.25">
      <c r="A5317" s="1401"/>
      <c r="B5317" s="1067" t="s">
        <v>4876</v>
      </c>
      <c r="C5317" s="702" t="s">
        <v>4884</v>
      </c>
      <c r="D5317" s="899" t="s">
        <v>215</v>
      </c>
      <c r="E5317" s="702" t="s">
        <v>764</v>
      </c>
      <c r="F5317" s="899" t="s">
        <v>265</v>
      </c>
      <c r="G5317" s="899" t="s">
        <v>53</v>
      </c>
      <c r="H5317" s="899" t="s">
        <v>201</v>
      </c>
      <c r="I5317" s="899" t="s">
        <v>268</v>
      </c>
      <c r="J5317" s="1074" t="s">
        <v>12670</v>
      </c>
      <c r="K5317" s="1074" t="s">
        <v>12671</v>
      </c>
      <c r="L5317" s="1068">
        <v>1348698.79</v>
      </c>
    </row>
    <row r="5318" spans="1:12" s="651" customFormat="1" ht="21.95" customHeight="1" x14ac:dyDescent="0.25">
      <c r="A5318" s="1401"/>
      <c r="B5318" s="1065" t="s">
        <v>4876</v>
      </c>
      <c r="C5318" s="903" t="s">
        <v>4884</v>
      </c>
      <c r="D5318" s="900" t="s">
        <v>215</v>
      </c>
      <c r="E5318" s="903" t="s">
        <v>764</v>
      </c>
      <c r="F5318" s="900" t="s">
        <v>265</v>
      </c>
      <c r="G5318" s="900" t="s">
        <v>53</v>
      </c>
      <c r="H5318" s="900" t="s">
        <v>201</v>
      </c>
      <c r="I5318" s="900" t="s">
        <v>268</v>
      </c>
      <c r="J5318" s="1073" t="s">
        <v>12670</v>
      </c>
      <c r="K5318" s="1073" t="s">
        <v>12672</v>
      </c>
      <c r="L5318" s="1066">
        <v>1438661.45</v>
      </c>
    </row>
    <row r="5319" spans="1:12" s="651" customFormat="1" ht="21.95" customHeight="1" x14ac:dyDescent="0.25">
      <c r="A5319" s="1401"/>
      <c r="B5319" s="1067" t="s">
        <v>4876</v>
      </c>
      <c r="C5319" s="702" t="s">
        <v>4884</v>
      </c>
      <c r="D5319" s="899" t="s">
        <v>215</v>
      </c>
      <c r="E5319" s="702" t="s">
        <v>764</v>
      </c>
      <c r="F5319" s="899" t="s">
        <v>265</v>
      </c>
      <c r="G5319" s="899" t="s">
        <v>53</v>
      </c>
      <c r="H5319" s="899" t="s">
        <v>273</v>
      </c>
      <c r="I5319" s="899" t="s">
        <v>275</v>
      </c>
      <c r="J5319" s="1074" t="s">
        <v>14365</v>
      </c>
      <c r="K5319" s="1074" t="s">
        <v>14366</v>
      </c>
      <c r="L5319" s="1068">
        <v>25806.55</v>
      </c>
    </row>
    <row r="5320" spans="1:12" s="651" customFormat="1" ht="21.95" customHeight="1" x14ac:dyDescent="0.25">
      <c r="A5320" s="1401"/>
      <c r="B5320" s="1065" t="s">
        <v>4876</v>
      </c>
      <c r="C5320" s="903" t="s">
        <v>4884</v>
      </c>
      <c r="D5320" s="900" t="s">
        <v>215</v>
      </c>
      <c r="E5320" s="903" t="s">
        <v>764</v>
      </c>
      <c r="F5320" s="900" t="s">
        <v>265</v>
      </c>
      <c r="G5320" s="900" t="s">
        <v>53</v>
      </c>
      <c r="H5320" s="900" t="s">
        <v>218</v>
      </c>
      <c r="I5320" s="900" t="s">
        <v>429</v>
      </c>
      <c r="J5320" s="1073" t="s">
        <v>14367</v>
      </c>
      <c r="K5320" s="1073" t="s">
        <v>14368</v>
      </c>
      <c r="L5320" s="1066">
        <v>49229.69</v>
      </c>
    </row>
    <row r="5321" spans="1:12" s="651" customFormat="1" ht="21.95" customHeight="1" x14ac:dyDescent="0.25">
      <c r="A5321" s="1401"/>
      <c r="B5321" s="1067" t="s">
        <v>4876</v>
      </c>
      <c r="C5321" s="702" t="s">
        <v>4884</v>
      </c>
      <c r="D5321" s="899" t="s">
        <v>215</v>
      </c>
      <c r="E5321" s="702" t="s">
        <v>764</v>
      </c>
      <c r="F5321" s="899" t="s">
        <v>265</v>
      </c>
      <c r="G5321" s="899" t="s">
        <v>53</v>
      </c>
      <c r="H5321" s="899" t="s">
        <v>218</v>
      </c>
      <c r="I5321" s="899" t="s">
        <v>429</v>
      </c>
      <c r="J5321" s="1074" t="s">
        <v>14367</v>
      </c>
      <c r="K5321" s="1074" t="s">
        <v>14368</v>
      </c>
      <c r="L5321" s="1068">
        <v>49229.69</v>
      </c>
    </row>
    <row r="5322" spans="1:12" s="651" customFormat="1" ht="21.95" customHeight="1" x14ac:dyDescent="0.25">
      <c r="A5322" s="1401"/>
      <c r="B5322" s="1065" t="s">
        <v>4876</v>
      </c>
      <c r="C5322" s="903" t="s">
        <v>4884</v>
      </c>
      <c r="D5322" s="900" t="s">
        <v>215</v>
      </c>
      <c r="E5322" s="903" t="s">
        <v>764</v>
      </c>
      <c r="F5322" s="900" t="s">
        <v>265</v>
      </c>
      <c r="G5322" s="900" t="s">
        <v>53</v>
      </c>
      <c r="H5322" s="900" t="s">
        <v>273</v>
      </c>
      <c r="I5322" s="900" t="s">
        <v>274</v>
      </c>
      <c r="J5322" s="1073" t="s">
        <v>13613</v>
      </c>
      <c r="K5322" s="1073" t="s">
        <v>13614</v>
      </c>
      <c r="L5322" s="1066">
        <v>64166.3</v>
      </c>
    </row>
    <row r="5323" spans="1:12" s="651" customFormat="1" ht="21.95" customHeight="1" x14ac:dyDescent="0.25">
      <c r="A5323" s="1401"/>
      <c r="B5323" s="1067" t="s">
        <v>4876</v>
      </c>
      <c r="C5323" s="702" t="s">
        <v>4884</v>
      </c>
      <c r="D5323" s="899" t="s">
        <v>215</v>
      </c>
      <c r="E5323" s="702" t="s">
        <v>764</v>
      </c>
      <c r="F5323" s="899" t="s">
        <v>265</v>
      </c>
      <c r="G5323" s="899" t="s">
        <v>53</v>
      </c>
      <c r="H5323" s="899" t="s">
        <v>273</v>
      </c>
      <c r="I5323" s="899" t="s">
        <v>274</v>
      </c>
      <c r="J5323" s="1074" t="s">
        <v>13447</v>
      </c>
      <c r="K5323" s="1074" t="s">
        <v>14369</v>
      </c>
      <c r="L5323" s="1068">
        <v>24980.47</v>
      </c>
    </row>
    <row r="5324" spans="1:12" s="651" customFormat="1" ht="21.95" customHeight="1" x14ac:dyDescent="0.25">
      <c r="A5324" s="1401"/>
      <c r="B5324" s="1065" t="s">
        <v>4876</v>
      </c>
      <c r="C5324" s="903" t="s">
        <v>4885</v>
      </c>
      <c r="D5324" s="900" t="s">
        <v>215</v>
      </c>
      <c r="E5324" s="903" t="s">
        <v>764</v>
      </c>
      <c r="F5324" s="900" t="s">
        <v>265</v>
      </c>
      <c r="G5324" s="900" t="s">
        <v>53</v>
      </c>
      <c r="H5324" s="900" t="s">
        <v>201</v>
      </c>
      <c r="I5324" s="900" t="s">
        <v>267</v>
      </c>
      <c r="J5324" s="1073" t="s">
        <v>12659</v>
      </c>
      <c r="K5324" s="1073" t="s">
        <v>12660</v>
      </c>
      <c r="L5324" s="1066">
        <v>53498.21</v>
      </c>
    </row>
    <row r="5325" spans="1:12" s="651" customFormat="1" ht="21.95" customHeight="1" x14ac:dyDescent="0.25">
      <c r="A5325" s="1401"/>
      <c r="B5325" s="1067" t="s">
        <v>4876</v>
      </c>
      <c r="C5325" s="702" t="s">
        <v>4885</v>
      </c>
      <c r="D5325" s="899" t="s">
        <v>215</v>
      </c>
      <c r="E5325" s="702" t="s">
        <v>764</v>
      </c>
      <c r="F5325" s="899" t="s">
        <v>265</v>
      </c>
      <c r="G5325" s="899" t="s">
        <v>53</v>
      </c>
      <c r="H5325" s="899" t="s">
        <v>201</v>
      </c>
      <c r="I5325" s="899" t="s">
        <v>268</v>
      </c>
      <c r="J5325" s="1074" t="s">
        <v>12670</v>
      </c>
      <c r="K5325" s="1074" t="s">
        <v>12671</v>
      </c>
      <c r="L5325" s="1068">
        <v>150520.10999999999</v>
      </c>
    </row>
    <row r="5326" spans="1:12" s="651" customFormat="1" ht="21.95" customHeight="1" x14ac:dyDescent="0.25">
      <c r="A5326" s="1401"/>
      <c r="B5326" s="1065" t="s">
        <v>4876</v>
      </c>
      <c r="C5326" s="903" t="s">
        <v>4885</v>
      </c>
      <c r="D5326" s="900" t="s">
        <v>215</v>
      </c>
      <c r="E5326" s="903" t="s">
        <v>764</v>
      </c>
      <c r="F5326" s="900" t="s">
        <v>265</v>
      </c>
      <c r="G5326" s="900" t="s">
        <v>53</v>
      </c>
      <c r="H5326" s="900" t="s">
        <v>201</v>
      </c>
      <c r="I5326" s="900" t="s">
        <v>268</v>
      </c>
      <c r="J5326" s="1073" t="s">
        <v>12670</v>
      </c>
      <c r="K5326" s="1073" t="s">
        <v>12672</v>
      </c>
      <c r="L5326" s="1066">
        <v>160560.29999999999</v>
      </c>
    </row>
    <row r="5327" spans="1:12" s="651" customFormat="1" ht="21.95" customHeight="1" x14ac:dyDescent="0.25">
      <c r="A5327" s="1401"/>
      <c r="B5327" s="1067" t="s">
        <v>4876</v>
      </c>
      <c r="C5327" s="702" t="s">
        <v>4886</v>
      </c>
      <c r="D5327" s="899" t="s">
        <v>224</v>
      </c>
      <c r="E5327" s="702" t="s">
        <v>765</v>
      </c>
      <c r="F5327" s="899" t="s">
        <v>265</v>
      </c>
      <c r="G5327" s="899" t="s">
        <v>53</v>
      </c>
      <c r="H5327" s="899" t="s">
        <v>218</v>
      </c>
      <c r="I5327" s="899" t="s">
        <v>376</v>
      </c>
      <c r="J5327" s="1074" t="s">
        <v>13409</v>
      </c>
      <c r="K5327" s="1074" t="s">
        <v>14370</v>
      </c>
      <c r="L5327" s="1068">
        <v>374844.24</v>
      </c>
    </row>
    <row r="5328" spans="1:12" s="651" customFormat="1" ht="21.95" customHeight="1" x14ac:dyDescent="0.25">
      <c r="A5328" s="1401"/>
      <c r="B5328" s="1065" t="s">
        <v>4876</v>
      </c>
      <c r="C5328" s="903" t="s">
        <v>4887</v>
      </c>
      <c r="D5328" s="900" t="s">
        <v>224</v>
      </c>
      <c r="E5328" s="903" t="s">
        <v>766</v>
      </c>
      <c r="F5328" s="900" t="s">
        <v>265</v>
      </c>
      <c r="G5328" s="900" t="s">
        <v>53</v>
      </c>
      <c r="H5328" s="900" t="s">
        <v>201</v>
      </c>
      <c r="I5328" s="900" t="s">
        <v>267</v>
      </c>
      <c r="J5328" s="1073" t="s">
        <v>12659</v>
      </c>
      <c r="K5328" s="1073" t="s">
        <v>12660</v>
      </c>
      <c r="L5328" s="1066">
        <v>53498.21</v>
      </c>
    </row>
    <row r="5329" spans="1:12" s="651" customFormat="1" ht="21.95" customHeight="1" x14ac:dyDescent="0.25">
      <c r="A5329" s="1401"/>
      <c r="B5329" s="1067" t="s">
        <v>4876</v>
      </c>
      <c r="C5329" s="702" t="s">
        <v>4888</v>
      </c>
      <c r="D5329" s="899" t="s">
        <v>224</v>
      </c>
      <c r="E5329" s="702" t="s">
        <v>767</v>
      </c>
      <c r="F5329" s="899" t="s">
        <v>265</v>
      </c>
      <c r="G5329" s="899" t="s">
        <v>53</v>
      </c>
      <c r="H5329" s="899" t="s">
        <v>201</v>
      </c>
      <c r="I5329" s="899" t="s">
        <v>267</v>
      </c>
      <c r="J5329" s="1074" t="s">
        <v>12659</v>
      </c>
      <c r="K5329" s="1074" t="s">
        <v>12660</v>
      </c>
      <c r="L5329" s="1068">
        <v>53498.21</v>
      </c>
    </row>
    <row r="5330" spans="1:12" s="651" customFormat="1" ht="21.95" customHeight="1" x14ac:dyDescent="0.25">
      <c r="A5330" s="1401"/>
      <c r="B5330" s="1065" t="s">
        <v>4876</v>
      </c>
      <c r="C5330" s="903" t="s">
        <v>4888</v>
      </c>
      <c r="D5330" s="900" t="s">
        <v>224</v>
      </c>
      <c r="E5330" s="903" t="s">
        <v>767</v>
      </c>
      <c r="F5330" s="900" t="s">
        <v>265</v>
      </c>
      <c r="G5330" s="900" t="s">
        <v>53</v>
      </c>
      <c r="H5330" s="900" t="s">
        <v>201</v>
      </c>
      <c r="I5330" s="900" t="s">
        <v>268</v>
      </c>
      <c r="J5330" s="1073" t="s">
        <v>12670</v>
      </c>
      <c r="K5330" s="1073" t="s">
        <v>12671</v>
      </c>
      <c r="L5330" s="1066">
        <v>150520.10999999999</v>
      </c>
    </row>
    <row r="5331" spans="1:12" s="651" customFormat="1" ht="21.95" customHeight="1" x14ac:dyDescent="0.25">
      <c r="A5331" s="1401"/>
      <c r="B5331" s="1067" t="s">
        <v>4876</v>
      </c>
      <c r="C5331" s="702" t="s">
        <v>4888</v>
      </c>
      <c r="D5331" s="899" t="s">
        <v>224</v>
      </c>
      <c r="E5331" s="702" t="s">
        <v>767</v>
      </c>
      <c r="F5331" s="899" t="s">
        <v>265</v>
      </c>
      <c r="G5331" s="899" t="s">
        <v>53</v>
      </c>
      <c r="H5331" s="899" t="s">
        <v>201</v>
      </c>
      <c r="I5331" s="899" t="s">
        <v>268</v>
      </c>
      <c r="J5331" s="1074" t="s">
        <v>12670</v>
      </c>
      <c r="K5331" s="1074" t="s">
        <v>12672</v>
      </c>
      <c r="L5331" s="1068">
        <v>160560.29999999999</v>
      </c>
    </row>
    <row r="5332" spans="1:12" s="651" customFormat="1" ht="21.95" customHeight="1" x14ac:dyDescent="0.25">
      <c r="A5332" s="1401"/>
      <c r="B5332" s="1065" t="s">
        <v>4876</v>
      </c>
      <c r="C5332" s="903" t="s">
        <v>4889</v>
      </c>
      <c r="D5332" s="900" t="s">
        <v>224</v>
      </c>
      <c r="E5332" s="903" t="s">
        <v>768</v>
      </c>
      <c r="F5332" s="900" t="s">
        <v>265</v>
      </c>
      <c r="G5332" s="900" t="s">
        <v>53</v>
      </c>
      <c r="H5332" s="900" t="s">
        <v>201</v>
      </c>
      <c r="I5332" s="900" t="s">
        <v>267</v>
      </c>
      <c r="J5332" s="1073" t="s">
        <v>12659</v>
      </c>
      <c r="K5332" s="1073" t="s">
        <v>12660</v>
      </c>
      <c r="L5332" s="1066">
        <v>53498.21</v>
      </c>
    </row>
    <row r="5333" spans="1:12" s="651" customFormat="1" ht="21.95" customHeight="1" x14ac:dyDescent="0.25">
      <c r="A5333" s="1401"/>
      <c r="B5333" s="1067" t="s">
        <v>4876</v>
      </c>
      <c r="C5333" s="702" t="s">
        <v>4890</v>
      </c>
      <c r="D5333" s="899" t="s">
        <v>224</v>
      </c>
      <c r="E5333" s="702" t="s">
        <v>765</v>
      </c>
      <c r="F5333" s="899" t="s">
        <v>265</v>
      </c>
      <c r="G5333" s="899" t="s">
        <v>53</v>
      </c>
      <c r="H5333" s="899" t="s">
        <v>218</v>
      </c>
      <c r="I5333" s="899" t="s">
        <v>376</v>
      </c>
      <c r="J5333" s="1074" t="s">
        <v>13409</v>
      </c>
      <c r="K5333" s="1074" t="s">
        <v>14370</v>
      </c>
      <c r="L5333" s="1068">
        <v>1064027.17</v>
      </c>
    </row>
    <row r="5334" spans="1:12" s="651" customFormat="1" ht="21.95" customHeight="1" x14ac:dyDescent="0.25">
      <c r="A5334" s="1401"/>
      <c r="B5334" s="1065" t="s">
        <v>4876</v>
      </c>
      <c r="C5334" s="903" t="s">
        <v>4891</v>
      </c>
      <c r="D5334" s="900" t="s">
        <v>224</v>
      </c>
      <c r="E5334" s="903" t="s">
        <v>766</v>
      </c>
      <c r="F5334" s="900" t="s">
        <v>265</v>
      </c>
      <c r="G5334" s="900" t="s">
        <v>53</v>
      </c>
      <c r="H5334" s="900" t="s">
        <v>201</v>
      </c>
      <c r="I5334" s="900" t="s">
        <v>267</v>
      </c>
      <c r="J5334" s="1073" t="s">
        <v>12659</v>
      </c>
      <c r="K5334" s="1073" t="s">
        <v>12660</v>
      </c>
      <c r="L5334" s="1066">
        <v>138211.88</v>
      </c>
    </row>
    <row r="5335" spans="1:12" s="651" customFormat="1" ht="21.95" customHeight="1" x14ac:dyDescent="0.25">
      <c r="A5335" s="1401"/>
      <c r="B5335" s="1067" t="s">
        <v>4876</v>
      </c>
      <c r="C5335" s="702" t="s">
        <v>4892</v>
      </c>
      <c r="D5335" s="899" t="s">
        <v>224</v>
      </c>
      <c r="E5335" s="702" t="s">
        <v>767</v>
      </c>
      <c r="F5335" s="899" t="s">
        <v>265</v>
      </c>
      <c r="G5335" s="899" t="s">
        <v>53</v>
      </c>
      <c r="H5335" s="899" t="s">
        <v>201</v>
      </c>
      <c r="I5335" s="899" t="s">
        <v>267</v>
      </c>
      <c r="J5335" s="1074" t="s">
        <v>12659</v>
      </c>
      <c r="K5335" s="1074" t="s">
        <v>12660</v>
      </c>
      <c r="L5335" s="1068">
        <v>138211.88</v>
      </c>
    </row>
    <row r="5336" spans="1:12" s="651" customFormat="1" ht="21.95" customHeight="1" x14ac:dyDescent="0.25">
      <c r="A5336" s="1401"/>
      <c r="B5336" s="1065" t="s">
        <v>4876</v>
      </c>
      <c r="C5336" s="903" t="s">
        <v>4892</v>
      </c>
      <c r="D5336" s="900" t="s">
        <v>224</v>
      </c>
      <c r="E5336" s="903" t="s">
        <v>767</v>
      </c>
      <c r="F5336" s="900" t="s">
        <v>265</v>
      </c>
      <c r="G5336" s="900" t="s">
        <v>53</v>
      </c>
      <c r="H5336" s="900" t="s">
        <v>201</v>
      </c>
      <c r="I5336" s="900" t="s">
        <v>268</v>
      </c>
      <c r="J5336" s="1073" t="s">
        <v>12670</v>
      </c>
      <c r="K5336" s="1073" t="s">
        <v>12671</v>
      </c>
      <c r="L5336" s="1066">
        <v>388866.57</v>
      </c>
    </row>
    <row r="5337" spans="1:12" s="651" customFormat="1" ht="21.95" customHeight="1" x14ac:dyDescent="0.25">
      <c r="A5337" s="1401"/>
      <c r="B5337" s="1067" t="s">
        <v>4876</v>
      </c>
      <c r="C5337" s="702" t="s">
        <v>4892</v>
      </c>
      <c r="D5337" s="899" t="s">
        <v>224</v>
      </c>
      <c r="E5337" s="702" t="s">
        <v>767</v>
      </c>
      <c r="F5337" s="899" t="s">
        <v>265</v>
      </c>
      <c r="G5337" s="899" t="s">
        <v>53</v>
      </c>
      <c r="H5337" s="899" t="s">
        <v>201</v>
      </c>
      <c r="I5337" s="899" t="s">
        <v>268</v>
      </c>
      <c r="J5337" s="1074" t="s">
        <v>12670</v>
      </c>
      <c r="K5337" s="1074" t="s">
        <v>12672</v>
      </c>
      <c r="L5337" s="1068">
        <v>414805.25</v>
      </c>
    </row>
    <row r="5338" spans="1:12" s="651" customFormat="1" ht="21.95" customHeight="1" x14ac:dyDescent="0.25">
      <c r="A5338" s="1401"/>
      <c r="B5338" s="1065" t="s">
        <v>4876</v>
      </c>
      <c r="C5338" s="903" t="s">
        <v>4893</v>
      </c>
      <c r="D5338" s="900" t="s">
        <v>224</v>
      </c>
      <c r="E5338" s="903" t="s">
        <v>768</v>
      </c>
      <c r="F5338" s="900" t="s">
        <v>265</v>
      </c>
      <c r="G5338" s="900" t="s">
        <v>53</v>
      </c>
      <c r="H5338" s="900" t="s">
        <v>201</v>
      </c>
      <c r="I5338" s="900" t="s">
        <v>267</v>
      </c>
      <c r="J5338" s="1073" t="s">
        <v>12659</v>
      </c>
      <c r="K5338" s="1073" t="s">
        <v>12660</v>
      </c>
      <c r="L5338" s="1066">
        <v>138211.88</v>
      </c>
    </row>
    <row r="5339" spans="1:12" s="651" customFormat="1" ht="21.95" customHeight="1" x14ac:dyDescent="0.25">
      <c r="A5339" s="1401"/>
      <c r="B5339" s="1067" t="s">
        <v>4876</v>
      </c>
      <c r="C5339" s="702" t="s">
        <v>4894</v>
      </c>
      <c r="D5339" s="899" t="s">
        <v>215</v>
      </c>
      <c r="E5339" s="702" t="s">
        <v>764</v>
      </c>
      <c r="F5339" s="899" t="s">
        <v>265</v>
      </c>
      <c r="G5339" s="899" t="s">
        <v>53</v>
      </c>
      <c r="H5339" s="899" t="s">
        <v>201</v>
      </c>
      <c r="I5339" s="899" t="s">
        <v>267</v>
      </c>
      <c r="J5339" s="1074" t="s">
        <v>12659</v>
      </c>
      <c r="K5339" s="1074" t="s">
        <v>12660</v>
      </c>
      <c r="L5339" s="1068">
        <v>38114.86</v>
      </c>
    </row>
    <row r="5340" spans="1:12" s="651" customFormat="1" ht="21.95" customHeight="1" x14ac:dyDescent="0.25">
      <c r="A5340" s="1401"/>
      <c r="B5340" s="1065" t="s">
        <v>4876</v>
      </c>
      <c r="C5340" s="903" t="s">
        <v>4895</v>
      </c>
      <c r="D5340" s="900" t="s">
        <v>215</v>
      </c>
      <c r="E5340" s="903" t="s">
        <v>764</v>
      </c>
      <c r="F5340" s="900" t="s">
        <v>265</v>
      </c>
      <c r="G5340" s="900" t="s">
        <v>53</v>
      </c>
      <c r="H5340" s="900" t="s">
        <v>201</v>
      </c>
      <c r="I5340" s="900" t="s">
        <v>267</v>
      </c>
      <c r="J5340" s="1073" t="s">
        <v>12659</v>
      </c>
      <c r="K5340" s="1073" t="s">
        <v>12660</v>
      </c>
      <c r="L5340" s="1066">
        <v>38114.86</v>
      </c>
    </row>
    <row r="5341" spans="1:12" s="651" customFormat="1" ht="21.95" customHeight="1" x14ac:dyDescent="0.25">
      <c r="A5341" s="1401"/>
      <c r="B5341" s="1067" t="s">
        <v>4876</v>
      </c>
      <c r="C5341" s="702" t="s">
        <v>4896</v>
      </c>
      <c r="D5341" s="899" t="s">
        <v>264</v>
      </c>
      <c r="E5341" s="702" t="s">
        <v>228</v>
      </c>
      <c r="F5341" s="899" t="s">
        <v>265</v>
      </c>
      <c r="G5341" s="899" t="s">
        <v>53</v>
      </c>
      <c r="H5341" s="899" t="s">
        <v>266</v>
      </c>
      <c r="I5341" s="899" t="s">
        <v>267</v>
      </c>
      <c r="J5341" s="1074" t="s">
        <v>12659</v>
      </c>
      <c r="K5341" s="1074" t="s">
        <v>12660</v>
      </c>
      <c r="L5341" s="1068">
        <v>36053.660000000003</v>
      </c>
    </row>
    <row r="5342" spans="1:12" s="651" customFormat="1" ht="21.95" customHeight="1" x14ac:dyDescent="0.25">
      <c r="A5342" s="1401"/>
      <c r="B5342" s="1065" t="s">
        <v>4876</v>
      </c>
      <c r="C5342" s="903" t="s">
        <v>4897</v>
      </c>
      <c r="D5342" s="900" t="s">
        <v>215</v>
      </c>
      <c r="E5342" s="903" t="s">
        <v>764</v>
      </c>
      <c r="F5342" s="900" t="s">
        <v>265</v>
      </c>
      <c r="G5342" s="900" t="s">
        <v>53</v>
      </c>
      <c r="H5342" s="900" t="s">
        <v>201</v>
      </c>
      <c r="I5342" s="900" t="s">
        <v>267</v>
      </c>
      <c r="J5342" s="1073" t="s">
        <v>12659</v>
      </c>
      <c r="K5342" s="1073" t="s">
        <v>12660</v>
      </c>
      <c r="L5342" s="1066">
        <v>113564.95</v>
      </c>
    </row>
    <row r="5343" spans="1:12" s="651" customFormat="1" ht="21.95" customHeight="1" x14ac:dyDescent="0.25">
      <c r="A5343" s="1401"/>
      <c r="B5343" s="1067" t="s">
        <v>4876</v>
      </c>
      <c r="C5343" s="702" t="s">
        <v>4898</v>
      </c>
      <c r="D5343" s="899" t="s">
        <v>264</v>
      </c>
      <c r="E5343" s="702" t="s">
        <v>228</v>
      </c>
      <c r="F5343" s="899" t="s">
        <v>265</v>
      </c>
      <c r="G5343" s="899" t="s">
        <v>53</v>
      </c>
      <c r="H5343" s="899" t="s">
        <v>266</v>
      </c>
      <c r="I5343" s="899" t="s">
        <v>267</v>
      </c>
      <c r="J5343" s="1074" t="s">
        <v>12659</v>
      </c>
      <c r="K5343" s="1074" t="s">
        <v>12660</v>
      </c>
      <c r="L5343" s="1068">
        <v>62711.63</v>
      </c>
    </row>
    <row r="5344" spans="1:12" s="651" customFormat="1" ht="21.95" customHeight="1" x14ac:dyDescent="0.25">
      <c r="A5344" s="1401"/>
      <c r="B5344" s="1065" t="s">
        <v>4876</v>
      </c>
      <c r="C5344" s="903" t="s">
        <v>4899</v>
      </c>
      <c r="D5344" s="900" t="s">
        <v>264</v>
      </c>
      <c r="E5344" s="903" t="s">
        <v>228</v>
      </c>
      <c r="F5344" s="900" t="s">
        <v>265</v>
      </c>
      <c r="G5344" s="900" t="s">
        <v>53</v>
      </c>
      <c r="H5344" s="900" t="s">
        <v>266</v>
      </c>
      <c r="I5344" s="900" t="s">
        <v>267</v>
      </c>
      <c r="J5344" s="1073" t="s">
        <v>12659</v>
      </c>
      <c r="K5344" s="1073" t="s">
        <v>12660</v>
      </c>
      <c r="L5344" s="1066">
        <v>62711.63</v>
      </c>
    </row>
    <row r="5345" spans="1:12" s="651" customFormat="1" ht="21.95" customHeight="1" x14ac:dyDescent="0.25">
      <c r="A5345" s="1401"/>
      <c r="B5345" s="1067" t="s">
        <v>4876</v>
      </c>
      <c r="C5345" s="702" t="s">
        <v>4900</v>
      </c>
      <c r="D5345" s="899" t="s">
        <v>264</v>
      </c>
      <c r="E5345" s="702" t="s">
        <v>228</v>
      </c>
      <c r="F5345" s="899" t="s">
        <v>265</v>
      </c>
      <c r="G5345" s="899" t="s">
        <v>53</v>
      </c>
      <c r="H5345" s="899" t="s">
        <v>266</v>
      </c>
      <c r="I5345" s="899" t="s">
        <v>267</v>
      </c>
      <c r="J5345" s="1074" t="s">
        <v>12659</v>
      </c>
      <c r="K5345" s="1074" t="s">
        <v>12660</v>
      </c>
      <c r="L5345" s="1068">
        <v>62711.63</v>
      </c>
    </row>
    <row r="5346" spans="1:12" s="651" customFormat="1" ht="21.95" customHeight="1" x14ac:dyDescent="0.25">
      <c r="A5346" s="1401"/>
      <c r="B5346" s="1065" t="s">
        <v>4876</v>
      </c>
      <c r="C5346" s="903" t="s">
        <v>4901</v>
      </c>
      <c r="D5346" s="900" t="s">
        <v>264</v>
      </c>
      <c r="E5346" s="903" t="s">
        <v>228</v>
      </c>
      <c r="F5346" s="900" t="s">
        <v>265</v>
      </c>
      <c r="G5346" s="900" t="s">
        <v>53</v>
      </c>
      <c r="H5346" s="900" t="s">
        <v>266</v>
      </c>
      <c r="I5346" s="900" t="s">
        <v>267</v>
      </c>
      <c r="J5346" s="1073" t="s">
        <v>12659</v>
      </c>
      <c r="K5346" s="1073" t="s">
        <v>12660</v>
      </c>
      <c r="L5346" s="1066">
        <v>62711.63</v>
      </c>
    </row>
    <row r="5347" spans="1:12" s="651" customFormat="1" ht="21.95" customHeight="1" x14ac:dyDescent="0.25">
      <c r="A5347" s="1401"/>
      <c r="B5347" s="1067" t="s">
        <v>4876</v>
      </c>
      <c r="C5347" s="702" t="s">
        <v>4902</v>
      </c>
      <c r="D5347" s="899" t="s">
        <v>264</v>
      </c>
      <c r="E5347" s="702" t="s">
        <v>228</v>
      </c>
      <c r="F5347" s="899" t="s">
        <v>265</v>
      </c>
      <c r="G5347" s="899" t="s">
        <v>53</v>
      </c>
      <c r="H5347" s="899" t="s">
        <v>266</v>
      </c>
      <c r="I5347" s="899" t="s">
        <v>267</v>
      </c>
      <c r="J5347" s="1074" t="s">
        <v>12659</v>
      </c>
      <c r="K5347" s="1074" t="s">
        <v>12660</v>
      </c>
      <c r="L5347" s="1068">
        <v>62711.63</v>
      </c>
    </row>
    <row r="5348" spans="1:12" s="651" customFormat="1" ht="21.95" customHeight="1" x14ac:dyDescent="0.25">
      <c r="A5348" s="1401"/>
      <c r="B5348" s="1065" t="s">
        <v>4876</v>
      </c>
      <c r="C5348" s="903" t="s">
        <v>4902</v>
      </c>
      <c r="D5348" s="900" t="s">
        <v>264</v>
      </c>
      <c r="E5348" s="903" t="s">
        <v>228</v>
      </c>
      <c r="F5348" s="900" t="s">
        <v>265</v>
      </c>
      <c r="G5348" s="900" t="s">
        <v>53</v>
      </c>
      <c r="H5348" s="900" t="s">
        <v>266</v>
      </c>
      <c r="I5348" s="900" t="s">
        <v>268</v>
      </c>
      <c r="J5348" s="1073" t="s">
        <v>12670</v>
      </c>
      <c r="K5348" s="1073" t="s">
        <v>12671</v>
      </c>
      <c r="L5348" s="1066">
        <v>176145.2</v>
      </c>
    </row>
    <row r="5349" spans="1:12" s="651" customFormat="1" ht="21.95" customHeight="1" x14ac:dyDescent="0.25">
      <c r="A5349" s="1401"/>
      <c r="B5349" s="1067" t="s">
        <v>4876</v>
      </c>
      <c r="C5349" s="702" t="s">
        <v>4902</v>
      </c>
      <c r="D5349" s="899" t="s">
        <v>264</v>
      </c>
      <c r="E5349" s="702" t="s">
        <v>228</v>
      </c>
      <c r="F5349" s="899" t="s">
        <v>265</v>
      </c>
      <c r="G5349" s="899" t="s">
        <v>53</v>
      </c>
      <c r="H5349" s="899" t="s">
        <v>266</v>
      </c>
      <c r="I5349" s="899" t="s">
        <v>268</v>
      </c>
      <c r="J5349" s="1074" t="s">
        <v>12670</v>
      </c>
      <c r="K5349" s="1074" t="s">
        <v>12672</v>
      </c>
      <c r="L5349" s="1068">
        <v>187776.12</v>
      </c>
    </row>
    <row r="5350" spans="1:12" s="651" customFormat="1" ht="21.95" customHeight="1" x14ac:dyDescent="0.25">
      <c r="A5350" s="1401"/>
      <c r="B5350" s="1065" t="s">
        <v>4876</v>
      </c>
      <c r="C5350" s="903" t="s">
        <v>4902</v>
      </c>
      <c r="D5350" s="900" t="s">
        <v>264</v>
      </c>
      <c r="E5350" s="903" t="s">
        <v>228</v>
      </c>
      <c r="F5350" s="900" t="s">
        <v>265</v>
      </c>
      <c r="G5350" s="900" t="s">
        <v>53</v>
      </c>
      <c r="H5350" s="900" t="s">
        <v>285</v>
      </c>
      <c r="I5350" s="900" t="s">
        <v>428</v>
      </c>
      <c r="J5350" s="1073" t="s">
        <v>14371</v>
      </c>
      <c r="K5350" s="1073" t="s">
        <v>14372</v>
      </c>
      <c r="L5350" s="1066">
        <v>11854.72</v>
      </c>
    </row>
    <row r="5351" spans="1:12" s="651" customFormat="1" ht="21.95" customHeight="1" x14ac:dyDescent="0.25">
      <c r="A5351" s="1401"/>
      <c r="B5351" s="1067" t="s">
        <v>4876</v>
      </c>
      <c r="C5351" s="702" t="s">
        <v>4903</v>
      </c>
      <c r="D5351" s="899" t="s">
        <v>264</v>
      </c>
      <c r="E5351" s="702" t="s">
        <v>228</v>
      </c>
      <c r="F5351" s="899" t="s">
        <v>265</v>
      </c>
      <c r="G5351" s="899" t="s">
        <v>53</v>
      </c>
      <c r="H5351" s="899" t="s">
        <v>266</v>
      </c>
      <c r="I5351" s="899" t="s">
        <v>267</v>
      </c>
      <c r="J5351" s="1074" t="s">
        <v>12659</v>
      </c>
      <c r="K5351" s="1074" t="s">
        <v>12660</v>
      </c>
      <c r="L5351" s="1068">
        <v>62711.63</v>
      </c>
    </row>
    <row r="5352" spans="1:12" s="651" customFormat="1" ht="21.95" customHeight="1" x14ac:dyDescent="0.25">
      <c r="A5352" s="1401"/>
      <c r="B5352" s="1065" t="s">
        <v>4876</v>
      </c>
      <c r="C5352" s="903" t="s">
        <v>4904</v>
      </c>
      <c r="D5352" s="900" t="s">
        <v>264</v>
      </c>
      <c r="E5352" s="903" t="s">
        <v>228</v>
      </c>
      <c r="F5352" s="900" t="s">
        <v>265</v>
      </c>
      <c r="G5352" s="900" t="s">
        <v>53</v>
      </c>
      <c r="H5352" s="900" t="s">
        <v>266</v>
      </c>
      <c r="I5352" s="900" t="s">
        <v>267</v>
      </c>
      <c r="J5352" s="1073" t="s">
        <v>12659</v>
      </c>
      <c r="K5352" s="1073" t="s">
        <v>12660</v>
      </c>
      <c r="L5352" s="1066">
        <v>62711.63</v>
      </c>
    </row>
    <row r="5353" spans="1:12" s="651" customFormat="1" ht="21.95" customHeight="1" x14ac:dyDescent="0.25">
      <c r="A5353" s="1401"/>
      <c r="B5353" s="1067" t="s">
        <v>4876</v>
      </c>
      <c r="C5353" s="702" t="s">
        <v>4905</v>
      </c>
      <c r="D5353" s="899" t="s">
        <v>264</v>
      </c>
      <c r="E5353" s="702" t="s">
        <v>228</v>
      </c>
      <c r="F5353" s="899" t="s">
        <v>265</v>
      </c>
      <c r="G5353" s="899" t="s">
        <v>53</v>
      </c>
      <c r="H5353" s="899" t="s">
        <v>266</v>
      </c>
      <c r="I5353" s="899" t="s">
        <v>267</v>
      </c>
      <c r="J5353" s="1074" t="s">
        <v>12659</v>
      </c>
      <c r="K5353" s="1074" t="s">
        <v>12660</v>
      </c>
      <c r="L5353" s="1068">
        <v>62711.63</v>
      </c>
    </row>
    <row r="5354" spans="1:12" s="651" customFormat="1" ht="21.95" customHeight="1" x14ac:dyDescent="0.25">
      <c r="A5354" s="1401"/>
      <c r="B5354" s="1065" t="s">
        <v>4876</v>
      </c>
      <c r="C5354" s="903" t="s">
        <v>4906</v>
      </c>
      <c r="D5354" s="900" t="s">
        <v>264</v>
      </c>
      <c r="E5354" s="903" t="s">
        <v>228</v>
      </c>
      <c r="F5354" s="900" t="s">
        <v>265</v>
      </c>
      <c r="G5354" s="900" t="s">
        <v>53</v>
      </c>
      <c r="H5354" s="900" t="s">
        <v>285</v>
      </c>
      <c r="I5354" s="900" t="s">
        <v>429</v>
      </c>
      <c r="J5354" s="1073" t="s">
        <v>14367</v>
      </c>
      <c r="K5354" s="1073" t="s">
        <v>14373</v>
      </c>
      <c r="L5354" s="1066">
        <v>398812.06</v>
      </c>
    </row>
    <row r="5355" spans="1:12" s="651" customFormat="1" ht="21.95" customHeight="1" x14ac:dyDescent="0.25">
      <c r="A5355" s="1401"/>
      <c r="B5355" s="1067" t="s">
        <v>4876</v>
      </c>
      <c r="C5355" s="702" t="s">
        <v>4907</v>
      </c>
      <c r="D5355" s="899" t="s">
        <v>264</v>
      </c>
      <c r="E5355" s="702" t="s">
        <v>228</v>
      </c>
      <c r="F5355" s="899" t="s">
        <v>265</v>
      </c>
      <c r="G5355" s="899" t="s">
        <v>53</v>
      </c>
      <c r="H5355" s="899" t="s">
        <v>285</v>
      </c>
      <c r="I5355" s="899" t="s">
        <v>429</v>
      </c>
      <c r="J5355" s="1074" t="s">
        <v>14367</v>
      </c>
      <c r="K5355" s="1074" t="s">
        <v>14373</v>
      </c>
      <c r="L5355" s="1068">
        <v>398812.06</v>
      </c>
    </row>
    <row r="5356" spans="1:12" s="651" customFormat="1" ht="21.95" customHeight="1" x14ac:dyDescent="0.25">
      <c r="A5356" s="1401"/>
      <c r="B5356" s="1065" t="s">
        <v>4876</v>
      </c>
      <c r="C5356" s="903" t="s">
        <v>4908</v>
      </c>
      <c r="D5356" s="900" t="s">
        <v>215</v>
      </c>
      <c r="E5356" s="903" t="s">
        <v>769</v>
      </c>
      <c r="F5356" s="900" t="s">
        <v>265</v>
      </c>
      <c r="G5356" s="900" t="s">
        <v>53</v>
      </c>
      <c r="H5356" s="900" t="s">
        <v>218</v>
      </c>
      <c r="I5356" s="900" t="s">
        <v>306</v>
      </c>
      <c r="J5356" s="1073" t="s">
        <v>13043</v>
      </c>
      <c r="K5356" s="1073" t="s">
        <v>14374</v>
      </c>
      <c r="L5356" s="1066">
        <v>27603</v>
      </c>
    </row>
    <row r="5357" spans="1:12" s="651" customFormat="1" ht="21.95" customHeight="1" x14ac:dyDescent="0.25">
      <c r="A5357" s="1401"/>
      <c r="B5357" s="1067" t="s">
        <v>4876</v>
      </c>
      <c r="C5357" s="702" t="s">
        <v>4908</v>
      </c>
      <c r="D5357" s="899" t="s">
        <v>215</v>
      </c>
      <c r="E5357" s="702" t="s">
        <v>769</v>
      </c>
      <c r="F5357" s="899" t="s">
        <v>265</v>
      </c>
      <c r="G5357" s="899" t="s">
        <v>53</v>
      </c>
      <c r="H5357" s="899" t="s">
        <v>201</v>
      </c>
      <c r="I5357" s="899" t="s">
        <v>267</v>
      </c>
      <c r="J5357" s="1074" t="s">
        <v>12659</v>
      </c>
      <c r="K5357" s="1074" t="s">
        <v>12660</v>
      </c>
      <c r="L5357" s="1068">
        <v>192760.95</v>
      </c>
    </row>
    <row r="5358" spans="1:12" s="651" customFormat="1" ht="21.95" customHeight="1" x14ac:dyDescent="0.25">
      <c r="A5358" s="1401"/>
      <c r="B5358" s="1065" t="s">
        <v>4876</v>
      </c>
      <c r="C5358" s="903" t="s">
        <v>4909</v>
      </c>
      <c r="D5358" s="900" t="s">
        <v>215</v>
      </c>
      <c r="E5358" s="903" t="s">
        <v>770</v>
      </c>
      <c r="F5358" s="900" t="s">
        <v>265</v>
      </c>
      <c r="G5358" s="900" t="s">
        <v>53</v>
      </c>
      <c r="H5358" s="900" t="s">
        <v>201</v>
      </c>
      <c r="I5358" s="900" t="s">
        <v>267</v>
      </c>
      <c r="J5358" s="1073" t="s">
        <v>12659</v>
      </c>
      <c r="K5358" s="1073" t="s">
        <v>12660</v>
      </c>
      <c r="L5358" s="1066">
        <v>192760.95</v>
      </c>
    </row>
    <row r="5359" spans="1:12" s="651" customFormat="1" ht="21.95" customHeight="1" x14ac:dyDescent="0.25">
      <c r="A5359" s="1401"/>
      <c r="B5359" s="1067" t="s">
        <v>4876</v>
      </c>
      <c r="C5359" s="702" t="s">
        <v>4909</v>
      </c>
      <c r="D5359" s="899" t="s">
        <v>215</v>
      </c>
      <c r="E5359" s="702" t="s">
        <v>770</v>
      </c>
      <c r="F5359" s="899" t="s">
        <v>265</v>
      </c>
      <c r="G5359" s="899" t="s">
        <v>53</v>
      </c>
      <c r="H5359" s="899" t="s">
        <v>218</v>
      </c>
      <c r="I5359" s="899" t="s">
        <v>306</v>
      </c>
      <c r="J5359" s="1074" t="s">
        <v>13043</v>
      </c>
      <c r="K5359" s="1074" t="s">
        <v>14374</v>
      </c>
      <c r="L5359" s="1068">
        <v>22893.48</v>
      </c>
    </row>
    <row r="5360" spans="1:12" s="651" customFormat="1" ht="21.95" customHeight="1" x14ac:dyDescent="0.25">
      <c r="A5360" s="1401"/>
      <c r="B5360" s="1065" t="s">
        <v>4876</v>
      </c>
      <c r="C5360" s="903" t="s">
        <v>4910</v>
      </c>
      <c r="D5360" s="900" t="s">
        <v>215</v>
      </c>
      <c r="E5360" s="903" t="s">
        <v>771</v>
      </c>
      <c r="F5360" s="900" t="s">
        <v>265</v>
      </c>
      <c r="G5360" s="900" t="s">
        <v>53</v>
      </c>
      <c r="H5360" s="900" t="s">
        <v>218</v>
      </c>
      <c r="I5360" s="900" t="s">
        <v>306</v>
      </c>
      <c r="J5360" s="1073" t="s">
        <v>14105</v>
      </c>
      <c r="K5360" s="1073" t="s">
        <v>14106</v>
      </c>
      <c r="L5360" s="1066">
        <v>22361.119999999999</v>
      </c>
    </row>
    <row r="5361" spans="1:12" s="651" customFormat="1" ht="21.95" customHeight="1" x14ac:dyDescent="0.25">
      <c r="A5361" s="1401"/>
      <c r="B5361" s="1067" t="s">
        <v>4876</v>
      </c>
      <c r="C5361" s="702" t="s">
        <v>4910</v>
      </c>
      <c r="D5361" s="899" t="s">
        <v>215</v>
      </c>
      <c r="E5361" s="702" t="s">
        <v>771</v>
      </c>
      <c r="F5361" s="899" t="s">
        <v>265</v>
      </c>
      <c r="G5361" s="899" t="s">
        <v>53</v>
      </c>
      <c r="H5361" s="899" t="s">
        <v>201</v>
      </c>
      <c r="I5361" s="899" t="s">
        <v>267</v>
      </c>
      <c r="J5361" s="1074" t="s">
        <v>12659</v>
      </c>
      <c r="K5361" s="1074" t="s">
        <v>12660</v>
      </c>
      <c r="L5361" s="1068">
        <v>192760.95</v>
      </c>
    </row>
    <row r="5362" spans="1:12" s="651" customFormat="1" ht="21.95" customHeight="1" x14ac:dyDescent="0.25">
      <c r="A5362" s="1401"/>
      <c r="B5362" s="1065" t="s">
        <v>4876</v>
      </c>
      <c r="C5362" s="903" t="s">
        <v>4911</v>
      </c>
      <c r="D5362" s="900" t="s">
        <v>215</v>
      </c>
      <c r="E5362" s="903" t="s">
        <v>732</v>
      </c>
      <c r="F5362" s="900" t="s">
        <v>265</v>
      </c>
      <c r="G5362" s="900" t="s">
        <v>53</v>
      </c>
      <c r="H5362" s="900" t="s">
        <v>201</v>
      </c>
      <c r="I5362" s="900" t="s">
        <v>267</v>
      </c>
      <c r="J5362" s="1073" t="s">
        <v>12659</v>
      </c>
      <c r="K5362" s="1073" t="s">
        <v>12660</v>
      </c>
      <c r="L5362" s="1066">
        <v>192760.95</v>
      </c>
    </row>
    <row r="5363" spans="1:12" s="651" customFormat="1" ht="21.95" customHeight="1" x14ac:dyDescent="0.25">
      <c r="A5363" s="1401"/>
      <c r="B5363" s="1067" t="s">
        <v>4876</v>
      </c>
      <c r="C5363" s="702" t="s">
        <v>4911</v>
      </c>
      <c r="D5363" s="899" t="s">
        <v>215</v>
      </c>
      <c r="E5363" s="702" t="s">
        <v>732</v>
      </c>
      <c r="F5363" s="899" t="s">
        <v>265</v>
      </c>
      <c r="G5363" s="899" t="s">
        <v>53</v>
      </c>
      <c r="H5363" s="899" t="s">
        <v>218</v>
      </c>
      <c r="I5363" s="899" t="s">
        <v>368</v>
      </c>
      <c r="J5363" s="1074" t="s">
        <v>13548</v>
      </c>
      <c r="K5363" s="1074" t="s">
        <v>13552</v>
      </c>
      <c r="L5363" s="1068">
        <v>88552.55</v>
      </c>
    </row>
    <row r="5364" spans="1:12" s="651" customFormat="1" ht="21.95" customHeight="1" x14ac:dyDescent="0.25">
      <c r="A5364" s="1401"/>
      <c r="B5364" s="1065" t="s">
        <v>4912</v>
      </c>
      <c r="C5364" s="903" t="s">
        <v>4913</v>
      </c>
      <c r="D5364" s="900" t="s">
        <v>277</v>
      </c>
      <c r="E5364" s="903" t="s">
        <v>228</v>
      </c>
      <c r="F5364" s="900" t="s">
        <v>655</v>
      </c>
      <c r="G5364" s="900" t="s">
        <v>53</v>
      </c>
      <c r="H5364" s="900" t="s">
        <v>279</v>
      </c>
      <c r="I5364" s="900" t="s">
        <v>656</v>
      </c>
      <c r="J5364" s="1073" t="s">
        <v>13895</v>
      </c>
      <c r="K5364" s="1073" t="s">
        <v>13743</v>
      </c>
      <c r="L5364" s="1066">
        <v>134942.13</v>
      </c>
    </row>
    <row r="5365" spans="1:12" s="651" customFormat="1" ht="21.95" customHeight="1" x14ac:dyDescent="0.25">
      <c r="A5365" s="1401"/>
      <c r="B5365" s="1067" t="s">
        <v>4912</v>
      </c>
      <c r="C5365" s="702" t="s">
        <v>4914</v>
      </c>
      <c r="D5365" s="899" t="s">
        <v>277</v>
      </c>
      <c r="E5365" s="702" t="s">
        <v>228</v>
      </c>
      <c r="F5365" s="899" t="s">
        <v>655</v>
      </c>
      <c r="G5365" s="899" t="s">
        <v>53</v>
      </c>
      <c r="H5365" s="899" t="s">
        <v>669</v>
      </c>
      <c r="I5365" s="899" t="s">
        <v>772</v>
      </c>
      <c r="J5365" s="1074" t="s">
        <v>14375</v>
      </c>
      <c r="K5365" s="1074" t="s">
        <v>14360</v>
      </c>
      <c r="L5365" s="1068">
        <v>1284183.1299999999</v>
      </c>
    </row>
    <row r="5366" spans="1:12" s="651" customFormat="1" ht="21.95" customHeight="1" x14ac:dyDescent="0.25">
      <c r="A5366" s="1401"/>
      <c r="B5366" s="1065" t="s">
        <v>4912</v>
      </c>
      <c r="C5366" s="903" t="s">
        <v>4915</v>
      </c>
      <c r="D5366" s="900" t="s">
        <v>277</v>
      </c>
      <c r="E5366" s="903" t="s">
        <v>228</v>
      </c>
      <c r="F5366" s="900" t="s">
        <v>655</v>
      </c>
      <c r="G5366" s="900" t="s">
        <v>53</v>
      </c>
      <c r="H5366" s="900" t="s">
        <v>279</v>
      </c>
      <c r="I5366" s="900" t="s">
        <v>656</v>
      </c>
      <c r="J5366" s="1073" t="s">
        <v>13895</v>
      </c>
      <c r="K5366" s="1073" t="s">
        <v>13743</v>
      </c>
      <c r="L5366" s="1066">
        <v>802953.93</v>
      </c>
    </row>
    <row r="5367" spans="1:12" s="651" customFormat="1" ht="21.95" customHeight="1" x14ac:dyDescent="0.25">
      <c r="A5367" s="1401"/>
      <c r="B5367" s="1067" t="s">
        <v>4912</v>
      </c>
      <c r="C5367" s="702" t="s">
        <v>4916</v>
      </c>
      <c r="D5367" s="899" t="s">
        <v>277</v>
      </c>
      <c r="E5367" s="702" t="s">
        <v>228</v>
      </c>
      <c r="F5367" s="899" t="s">
        <v>655</v>
      </c>
      <c r="G5367" s="899" t="s">
        <v>53</v>
      </c>
      <c r="H5367" s="899" t="s">
        <v>279</v>
      </c>
      <c r="I5367" s="899" t="s">
        <v>656</v>
      </c>
      <c r="J5367" s="1074" t="s">
        <v>13895</v>
      </c>
      <c r="K5367" s="1074" t="s">
        <v>13743</v>
      </c>
      <c r="L5367" s="1068">
        <v>802953.93</v>
      </c>
    </row>
    <row r="5368" spans="1:12" s="651" customFormat="1" ht="21.95" customHeight="1" x14ac:dyDescent="0.25">
      <c r="A5368" s="1401"/>
      <c r="B5368" s="1065" t="s">
        <v>4912</v>
      </c>
      <c r="C5368" s="903" t="s">
        <v>4917</v>
      </c>
      <c r="D5368" s="900" t="s">
        <v>277</v>
      </c>
      <c r="E5368" s="903" t="s">
        <v>228</v>
      </c>
      <c r="F5368" s="900" t="s">
        <v>655</v>
      </c>
      <c r="G5368" s="900" t="s">
        <v>53</v>
      </c>
      <c r="H5368" s="900" t="s">
        <v>279</v>
      </c>
      <c r="I5368" s="900" t="s">
        <v>656</v>
      </c>
      <c r="J5368" s="1073" t="s">
        <v>13895</v>
      </c>
      <c r="K5368" s="1073" t="s">
        <v>13743</v>
      </c>
      <c r="L5368" s="1066">
        <v>51583.94</v>
      </c>
    </row>
    <row r="5369" spans="1:12" s="651" customFormat="1" ht="21.95" customHeight="1" x14ac:dyDescent="0.25">
      <c r="A5369" s="1401"/>
      <c r="B5369" s="1067" t="s">
        <v>4912</v>
      </c>
      <c r="C5369" s="702" t="s">
        <v>4917</v>
      </c>
      <c r="D5369" s="899" t="s">
        <v>277</v>
      </c>
      <c r="E5369" s="702" t="s">
        <v>228</v>
      </c>
      <c r="F5369" s="899" t="s">
        <v>655</v>
      </c>
      <c r="G5369" s="899" t="s">
        <v>53</v>
      </c>
      <c r="H5369" s="899" t="s">
        <v>669</v>
      </c>
      <c r="I5369" s="899" t="s">
        <v>772</v>
      </c>
      <c r="J5369" s="1074" t="s">
        <v>14375</v>
      </c>
      <c r="K5369" s="1074" t="s">
        <v>14360</v>
      </c>
      <c r="L5369" s="1068">
        <v>13330.89</v>
      </c>
    </row>
    <row r="5370" spans="1:12" s="651" customFormat="1" ht="21.95" customHeight="1" x14ac:dyDescent="0.25">
      <c r="A5370" s="1401"/>
      <c r="B5370" s="1065" t="s">
        <v>4912</v>
      </c>
      <c r="C5370" s="903" t="s">
        <v>4918</v>
      </c>
      <c r="D5370" s="900" t="s">
        <v>215</v>
      </c>
      <c r="E5370" s="903" t="s">
        <v>773</v>
      </c>
      <c r="F5370" s="900" t="s">
        <v>655</v>
      </c>
      <c r="G5370" s="900" t="s">
        <v>53</v>
      </c>
      <c r="H5370" s="900" t="s">
        <v>218</v>
      </c>
      <c r="I5370" s="900" t="s">
        <v>772</v>
      </c>
      <c r="J5370" s="1073" t="s">
        <v>14375</v>
      </c>
      <c r="K5370" s="1073" t="s">
        <v>14376</v>
      </c>
      <c r="L5370" s="1066">
        <v>42109.4</v>
      </c>
    </row>
    <row r="5371" spans="1:12" s="651" customFormat="1" ht="21.95" customHeight="1" x14ac:dyDescent="0.25">
      <c r="A5371" s="1401"/>
      <c r="B5371" s="1067" t="s">
        <v>4912</v>
      </c>
      <c r="C5371" s="702" t="s">
        <v>4918</v>
      </c>
      <c r="D5371" s="899" t="s">
        <v>215</v>
      </c>
      <c r="E5371" s="702" t="s">
        <v>773</v>
      </c>
      <c r="F5371" s="899" t="s">
        <v>655</v>
      </c>
      <c r="G5371" s="899" t="s">
        <v>53</v>
      </c>
      <c r="H5371" s="899" t="s">
        <v>282</v>
      </c>
      <c r="I5371" s="899" t="s">
        <v>656</v>
      </c>
      <c r="J5371" s="1074" t="s">
        <v>14377</v>
      </c>
      <c r="K5371" s="1074" t="s">
        <v>13743</v>
      </c>
      <c r="L5371" s="1068">
        <v>623641.99</v>
      </c>
    </row>
    <row r="5372" spans="1:12" s="651" customFormat="1" ht="21.95" customHeight="1" x14ac:dyDescent="0.25">
      <c r="A5372" s="1401"/>
      <c r="B5372" s="1065" t="s">
        <v>4912</v>
      </c>
      <c r="C5372" s="903" t="s">
        <v>4919</v>
      </c>
      <c r="D5372" s="900" t="s">
        <v>277</v>
      </c>
      <c r="E5372" s="903" t="s">
        <v>228</v>
      </c>
      <c r="F5372" s="900" t="s">
        <v>655</v>
      </c>
      <c r="G5372" s="900" t="s">
        <v>53</v>
      </c>
      <c r="H5372" s="900" t="s">
        <v>279</v>
      </c>
      <c r="I5372" s="900" t="s">
        <v>656</v>
      </c>
      <c r="J5372" s="1073" t="s">
        <v>13895</v>
      </c>
      <c r="K5372" s="1073" t="s">
        <v>13743</v>
      </c>
      <c r="L5372" s="1066">
        <v>50234.36</v>
      </c>
    </row>
    <row r="5373" spans="1:12" s="651" customFormat="1" ht="21.95" customHeight="1" x14ac:dyDescent="0.25">
      <c r="A5373" s="1401"/>
      <c r="B5373" s="1067" t="s">
        <v>4912</v>
      </c>
      <c r="C5373" s="702" t="s">
        <v>4920</v>
      </c>
      <c r="D5373" s="899" t="s">
        <v>277</v>
      </c>
      <c r="E5373" s="702" t="s">
        <v>228</v>
      </c>
      <c r="F5373" s="899" t="s">
        <v>655</v>
      </c>
      <c r="G5373" s="899" t="s">
        <v>53</v>
      </c>
      <c r="H5373" s="899" t="s">
        <v>669</v>
      </c>
      <c r="I5373" s="899" t="s">
        <v>772</v>
      </c>
      <c r="J5373" s="1074" t="s">
        <v>14375</v>
      </c>
      <c r="K5373" s="1074" t="s">
        <v>14360</v>
      </c>
      <c r="L5373" s="1068">
        <v>177884.02</v>
      </c>
    </row>
    <row r="5374" spans="1:12" s="651" customFormat="1" ht="21.95" customHeight="1" x14ac:dyDescent="0.25">
      <c r="A5374" s="1401"/>
      <c r="B5374" s="1065" t="s">
        <v>4912</v>
      </c>
      <c r="C5374" s="903" t="s">
        <v>4921</v>
      </c>
      <c r="D5374" s="900" t="s">
        <v>277</v>
      </c>
      <c r="E5374" s="903" t="s">
        <v>228</v>
      </c>
      <c r="F5374" s="900" t="s">
        <v>655</v>
      </c>
      <c r="G5374" s="900" t="s">
        <v>53</v>
      </c>
      <c r="H5374" s="900" t="s">
        <v>279</v>
      </c>
      <c r="I5374" s="900" t="s">
        <v>656</v>
      </c>
      <c r="J5374" s="1073" t="s">
        <v>13895</v>
      </c>
      <c r="K5374" s="1073" t="s">
        <v>13743</v>
      </c>
      <c r="L5374" s="1066">
        <v>119026.9</v>
      </c>
    </row>
    <row r="5375" spans="1:12" s="651" customFormat="1" ht="21.95" customHeight="1" x14ac:dyDescent="0.25">
      <c r="A5375" s="1401"/>
      <c r="B5375" s="1067" t="s">
        <v>4912</v>
      </c>
      <c r="C5375" s="702" t="s">
        <v>4922</v>
      </c>
      <c r="D5375" s="899" t="s">
        <v>277</v>
      </c>
      <c r="E5375" s="702" t="s">
        <v>228</v>
      </c>
      <c r="F5375" s="899" t="s">
        <v>655</v>
      </c>
      <c r="G5375" s="899" t="s">
        <v>53</v>
      </c>
      <c r="H5375" s="899" t="s">
        <v>279</v>
      </c>
      <c r="I5375" s="899" t="s">
        <v>656</v>
      </c>
      <c r="J5375" s="1074" t="s">
        <v>13895</v>
      </c>
      <c r="K5375" s="1074" t="s">
        <v>13743</v>
      </c>
      <c r="L5375" s="1068">
        <v>119026.9</v>
      </c>
    </row>
    <row r="5376" spans="1:12" s="651" customFormat="1" ht="21.95" customHeight="1" x14ac:dyDescent="0.25">
      <c r="A5376" s="1401"/>
      <c r="B5376" s="1065" t="s">
        <v>4912</v>
      </c>
      <c r="C5376" s="903" t="s">
        <v>4923</v>
      </c>
      <c r="D5376" s="900" t="s">
        <v>277</v>
      </c>
      <c r="E5376" s="903" t="s">
        <v>228</v>
      </c>
      <c r="F5376" s="900" t="s">
        <v>655</v>
      </c>
      <c r="G5376" s="900" t="s">
        <v>53</v>
      </c>
      <c r="H5376" s="900" t="s">
        <v>669</v>
      </c>
      <c r="I5376" s="900" t="s">
        <v>772</v>
      </c>
      <c r="J5376" s="1073" t="s">
        <v>14375</v>
      </c>
      <c r="K5376" s="1073" t="s">
        <v>14360</v>
      </c>
      <c r="L5376" s="1066">
        <v>480379.04</v>
      </c>
    </row>
    <row r="5377" spans="1:12" s="651" customFormat="1" ht="21.95" customHeight="1" x14ac:dyDescent="0.25">
      <c r="A5377" s="1401"/>
      <c r="B5377" s="1067" t="s">
        <v>4912</v>
      </c>
      <c r="C5377" s="702" t="s">
        <v>4924</v>
      </c>
      <c r="D5377" s="899" t="s">
        <v>277</v>
      </c>
      <c r="E5377" s="702" t="s">
        <v>228</v>
      </c>
      <c r="F5377" s="899" t="s">
        <v>655</v>
      </c>
      <c r="G5377" s="899" t="s">
        <v>53</v>
      </c>
      <c r="H5377" s="899" t="s">
        <v>279</v>
      </c>
      <c r="I5377" s="899" t="s">
        <v>656</v>
      </c>
      <c r="J5377" s="1074" t="s">
        <v>13895</v>
      </c>
      <c r="K5377" s="1074" t="s">
        <v>13743</v>
      </c>
      <c r="L5377" s="1068">
        <v>292629.59000000003</v>
      </c>
    </row>
    <row r="5378" spans="1:12" s="651" customFormat="1" ht="21.95" customHeight="1" x14ac:dyDescent="0.25">
      <c r="A5378" s="1401"/>
      <c r="B5378" s="1065" t="s">
        <v>4912</v>
      </c>
      <c r="C5378" s="903" t="s">
        <v>4925</v>
      </c>
      <c r="D5378" s="900" t="s">
        <v>277</v>
      </c>
      <c r="E5378" s="903" t="s">
        <v>228</v>
      </c>
      <c r="F5378" s="900" t="s">
        <v>655</v>
      </c>
      <c r="G5378" s="900" t="s">
        <v>53</v>
      </c>
      <c r="H5378" s="900" t="s">
        <v>279</v>
      </c>
      <c r="I5378" s="900" t="s">
        <v>656</v>
      </c>
      <c r="J5378" s="1073" t="s">
        <v>13895</v>
      </c>
      <c r="K5378" s="1073" t="s">
        <v>13743</v>
      </c>
      <c r="L5378" s="1066">
        <v>292629.59000000003</v>
      </c>
    </row>
    <row r="5379" spans="1:12" s="651" customFormat="1" ht="21.95" customHeight="1" x14ac:dyDescent="0.25">
      <c r="A5379" s="1401"/>
      <c r="B5379" s="1067" t="s">
        <v>4912</v>
      </c>
      <c r="C5379" s="702" t="s">
        <v>4926</v>
      </c>
      <c r="D5379" s="899" t="s">
        <v>277</v>
      </c>
      <c r="E5379" s="702" t="s">
        <v>228</v>
      </c>
      <c r="F5379" s="899" t="s">
        <v>655</v>
      </c>
      <c r="G5379" s="899" t="s">
        <v>53</v>
      </c>
      <c r="H5379" s="899" t="s">
        <v>279</v>
      </c>
      <c r="I5379" s="899" t="s">
        <v>656</v>
      </c>
      <c r="J5379" s="1074" t="s">
        <v>13895</v>
      </c>
      <c r="K5379" s="1074" t="s">
        <v>13743</v>
      </c>
      <c r="L5379" s="1068">
        <v>81602.009999999995</v>
      </c>
    </row>
    <row r="5380" spans="1:12" s="651" customFormat="1" ht="21.95" customHeight="1" x14ac:dyDescent="0.25">
      <c r="A5380" s="1401"/>
      <c r="B5380" s="1065" t="s">
        <v>4912</v>
      </c>
      <c r="C5380" s="903" t="s">
        <v>4927</v>
      </c>
      <c r="D5380" s="900" t="s">
        <v>215</v>
      </c>
      <c r="E5380" s="903" t="s">
        <v>773</v>
      </c>
      <c r="F5380" s="900" t="s">
        <v>655</v>
      </c>
      <c r="G5380" s="900" t="s">
        <v>53</v>
      </c>
      <c r="H5380" s="900" t="s">
        <v>282</v>
      </c>
      <c r="I5380" s="900" t="s">
        <v>656</v>
      </c>
      <c r="J5380" s="1073" t="s">
        <v>14377</v>
      </c>
      <c r="K5380" s="1073" t="s">
        <v>13743</v>
      </c>
      <c r="L5380" s="1066">
        <v>220835.6</v>
      </c>
    </row>
    <row r="5381" spans="1:12" s="651" customFormat="1" ht="21.95" customHeight="1" x14ac:dyDescent="0.25">
      <c r="A5381" s="1401"/>
      <c r="B5381" s="1067" t="s">
        <v>4912</v>
      </c>
      <c r="C5381" s="702" t="s">
        <v>4928</v>
      </c>
      <c r="D5381" s="899" t="s">
        <v>215</v>
      </c>
      <c r="E5381" s="702" t="s">
        <v>774</v>
      </c>
      <c r="F5381" s="899" t="s">
        <v>655</v>
      </c>
      <c r="G5381" s="899" t="s">
        <v>53</v>
      </c>
      <c r="H5381" s="899" t="s">
        <v>282</v>
      </c>
      <c r="I5381" s="899" t="s">
        <v>656</v>
      </c>
      <c r="J5381" s="1074" t="s">
        <v>14377</v>
      </c>
      <c r="K5381" s="1074" t="s">
        <v>13743</v>
      </c>
      <c r="L5381" s="1068">
        <v>409131.65</v>
      </c>
    </row>
    <row r="5382" spans="1:12" s="651" customFormat="1" ht="21.95" customHeight="1" x14ac:dyDescent="0.25">
      <c r="A5382" s="1401"/>
      <c r="B5382" s="1065" t="s">
        <v>4929</v>
      </c>
      <c r="C5382" s="903" t="s">
        <v>4930</v>
      </c>
      <c r="D5382" s="900" t="s">
        <v>215</v>
      </c>
      <c r="E5382" s="903" t="s">
        <v>775</v>
      </c>
      <c r="F5382" s="900" t="s">
        <v>265</v>
      </c>
      <c r="G5382" s="900" t="s">
        <v>53</v>
      </c>
      <c r="H5382" s="900" t="s">
        <v>218</v>
      </c>
      <c r="I5382" s="900" t="s">
        <v>972</v>
      </c>
      <c r="J5382" s="1073" t="s">
        <v>14378</v>
      </c>
      <c r="K5382" s="1073" t="s">
        <v>14379</v>
      </c>
      <c r="L5382" s="1066">
        <v>1112579.97</v>
      </c>
    </row>
    <row r="5383" spans="1:12" s="651" customFormat="1" ht="21.95" customHeight="1" x14ac:dyDescent="0.25">
      <c r="A5383" s="1401"/>
      <c r="B5383" s="1067" t="s">
        <v>4929</v>
      </c>
      <c r="C5383" s="702" t="s">
        <v>4930</v>
      </c>
      <c r="D5383" s="899" t="s">
        <v>215</v>
      </c>
      <c r="E5383" s="702" t="s">
        <v>775</v>
      </c>
      <c r="F5383" s="899" t="s">
        <v>265</v>
      </c>
      <c r="G5383" s="899" t="s">
        <v>53</v>
      </c>
      <c r="H5383" s="899" t="s">
        <v>201</v>
      </c>
      <c r="I5383" s="899" t="s">
        <v>268</v>
      </c>
      <c r="J5383" s="1074" t="s">
        <v>12670</v>
      </c>
      <c r="K5383" s="1074" t="s">
        <v>12671</v>
      </c>
      <c r="L5383" s="1068">
        <v>4000691.1</v>
      </c>
    </row>
    <row r="5384" spans="1:12" s="651" customFormat="1" ht="21.95" customHeight="1" x14ac:dyDescent="0.25">
      <c r="A5384" s="1401"/>
      <c r="B5384" s="1065" t="s">
        <v>4929</v>
      </c>
      <c r="C5384" s="903" t="s">
        <v>4930</v>
      </c>
      <c r="D5384" s="900" t="s">
        <v>215</v>
      </c>
      <c r="E5384" s="903" t="s">
        <v>775</v>
      </c>
      <c r="F5384" s="900" t="s">
        <v>265</v>
      </c>
      <c r="G5384" s="900" t="s">
        <v>53</v>
      </c>
      <c r="H5384" s="900" t="s">
        <v>201</v>
      </c>
      <c r="I5384" s="900" t="s">
        <v>267</v>
      </c>
      <c r="J5384" s="1073" t="s">
        <v>12659</v>
      </c>
      <c r="K5384" s="1073" t="s">
        <v>12660</v>
      </c>
      <c r="L5384" s="1066">
        <v>1421935.15</v>
      </c>
    </row>
    <row r="5385" spans="1:12" s="651" customFormat="1" ht="21.95" customHeight="1" x14ac:dyDescent="0.25">
      <c r="A5385" s="1401"/>
      <c r="B5385" s="1067" t="s">
        <v>4931</v>
      </c>
      <c r="C5385" s="702" t="s">
        <v>4932</v>
      </c>
      <c r="D5385" s="899" t="s">
        <v>264</v>
      </c>
      <c r="E5385" s="702" t="s">
        <v>228</v>
      </c>
      <c r="F5385" s="899" t="s">
        <v>265</v>
      </c>
      <c r="G5385" s="899" t="s">
        <v>53</v>
      </c>
      <c r="H5385" s="899" t="s">
        <v>266</v>
      </c>
      <c r="I5385" s="899" t="s">
        <v>268</v>
      </c>
      <c r="J5385" s="1074" t="s">
        <v>12670</v>
      </c>
      <c r="K5385" s="1074" t="s">
        <v>12672</v>
      </c>
      <c r="L5385" s="1068">
        <v>89035.3</v>
      </c>
    </row>
    <row r="5386" spans="1:12" s="651" customFormat="1" ht="21.95" customHeight="1" x14ac:dyDescent="0.25">
      <c r="A5386" s="1401"/>
      <c r="B5386" s="1065" t="s">
        <v>4931</v>
      </c>
      <c r="C5386" s="903" t="s">
        <v>4932</v>
      </c>
      <c r="D5386" s="900" t="s">
        <v>264</v>
      </c>
      <c r="E5386" s="903" t="s">
        <v>228</v>
      </c>
      <c r="F5386" s="900" t="s">
        <v>265</v>
      </c>
      <c r="G5386" s="900" t="s">
        <v>53</v>
      </c>
      <c r="H5386" s="900" t="s">
        <v>266</v>
      </c>
      <c r="I5386" s="900" t="s">
        <v>268</v>
      </c>
      <c r="J5386" s="1073" t="s">
        <v>12670</v>
      </c>
      <c r="K5386" s="1073" t="s">
        <v>12671</v>
      </c>
      <c r="L5386" s="1066">
        <v>83520.429999999993</v>
      </c>
    </row>
    <row r="5387" spans="1:12" s="651" customFormat="1" ht="21.95" customHeight="1" x14ac:dyDescent="0.25">
      <c r="A5387" s="1401"/>
      <c r="B5387" s="1067" t="s">
        <v>4931</v>
      </c>
      <c r="C5387" s="702" t="s">
        <v>4932</v>
      </c>
      <c r="D5387" s="899" t="s">
        <v>264</v>
      </c>
      <c r="E5387" s="702" t="s">
        <v>228</v>
      </c>
      <c r="F5387" s="899" t="s">
        <v>265</v>
      </c>
      <c r="G5387" s="899" t="s">
        <v>53</v>
      </c>
      <c r="H5387" s="899" t="s">
        <v>266</v>
      </c>
      <c r="I5387" s="899" t="s">
        <v>267</v>
      </c>
      <c r="J5387" s="1074" t="s">
        <v>12659</v>
      </c>
      <c r="K5387" s="1074" t="s">
        <v>12660</v>
      </c>
      <c r="L5387" s="1068">
        <v>29735.14</v>
      </c>
    </row>
    <row r="5388" spans="1:12" s="651" customFormat="1" ht="21.95" customHeight="1" x14ac:dyDescent="0.25">
      <c r="A5388" s="1401"/>
      <c r="B5388" s="1065" t="s">
        <v>4931</v>
      </c>
      <c r="C5388" s="903" t="s">
        <v>4933</v>
      </c>
      <c r="D5388" s="900" t="s">
        <v>264</v>
      </c>
      <c r="E5388" s="903" t="s">
        <v>228</v>
      </c>
      <c r="F5388" s="900" t="s">
        <v>265</v>
      </c>
      <c r="G5388" s="900" t="s">
        <v>53</v>
      </c>
      <c r="H5388" s="900" t="s">
        <v>266</v>
      </c>
      <c r="I5388" s="900" t="s">
        <v>267</v>
      </c>
      <c r="J5388" s="1073" t="s">
        <v>12659</v>
      </c>
      <c r="K5388" s="1073" t="s">
        <v>12660</v>
      </c>
      <c r="L5388" s="1066">
        <v>29735.14</v>
      </c>
    </row>
    <row r="5389" spans="1:12" s="651" customFormat="1" ht="21.95" customHeight="1" x14ac:dyDescent="0.25">
      <c r="A5389" s="1401"/>
      <c r="B5389" s="1067" t="s">
        <v>4931</v>
      </c>
      <c r="C5389" s="702" t="s">
        <v>4933</v>
      </c>
      <c r="D5389" s="899" t="s">
        <v>264</v>
      </c>
      <c r="E5389" s="702" t="s">
        <v>228</v>
      </c>
      <c r="F5389" s="899" t="s">
        <v>265</v>
      </c>
      <c r="G5389" s="899" t="s">
        <v>53</v>
      </c>
      <c r="H5389" s="899" t="s">
        <v>266</v>
      </c>
      <c r="I5389" s="899" t="s">
        <v>268</v>
      </c>
      <c r="J5389" s="1074" t="s">
        <v>12670</v>
      </c>
      <c r="K5389" s="1074" t="s">
        <v>12671</v>
      </c>
      <c r="L5389" s="1068">
        <v>83520.429999999993</v>
      </c>
    </row>
    <row r="5390" spans="1:12" s="651" customFormat="1" ht="21.95" customHeight="1" x14ac:dyDescent="0.25">
      <c r="A5390" s="1401"/>
      <c r="B5390" s="1065" t="s">
        <v>4931</v>
      </c>
      <c r="C5390" s="903" t="s">
        <v>4933</v>
      </c>
      <c r="D5390" s="900" t="s">
        <v>264</v>
      </c>
      <c r="E5390" s="903" t="s">
        <v>228</v>
      </c>
      <c r="F5390" s="900" t="s">
        <v>265</v>
      </c>
      <c r="G5390" s="900" t="s">
        <v>53</v>
      </c>
      <c r="H5390" s="900" t="s">
        <v>266</v>
      </c>
      <c r="I5390" s="900" t="s">
        <v>268</v>
      </c>
      <c r="J5390" s="1073" t="s">
        <v>12670</v>
      </c>
      <c r="K5390" s="1073" t="s">
        <v>12672</v>
      </c>
      <c r="L5390" s="1066">
        <v>89035.3</v>
      </c>
    </row>
    <row r="5391" spans="1:12" s="651" customFormat="1" ht="21.95" customHeight="1" x14ac:dyDescent="0.25">
      <c r="A5391" s="1401"/>
      <c r="B5391" s="1067" t="s">
        <v>4931</v>
      </c>
      <c r="C5391" s="702" t="s">
        <v>4934</v>
      </c>
      <c r="D5391" s="899" t="s">
        <v>264</v>
      </c>
      <c r="E5391" s="702" t="s">
        <v>228</v>
      </c>
      <c r="F5391" s="899" t="s">
        <v>265</v>
      </c>
      <c r="G5391" s="899" t="s">
        <v>53</v>
      </c>
      <c r="H5391" s="899" t="s">
        <v>266</v>
      </c>
      <c r="I5391" s="899" t="s">
        <v>268</v>
      </c>
      <c r="J5391" s="1074" t="s">
        <v>12670</v>
      </c>
      <c r="K5391" s="1074" t="s">
        <v>12671</v>
      </c>
      <c r="L5391" s="1068">
        <v>83520.429999999993</v>
      </c>
    </row>
    <row r="5392" spans="1:12" s="651" customFormat="1" ht="21.95" customHeight="1" x14ac:dyDescent="0.25">
      <c r="A5392" s="1401"/>
      <c r="B5392" s="1065" t="s">
        <v>4931</v>
      </c>
      <c r="C5392" s="903" t="s">
        <v>4934</v>
      </c>
      <c r="D5392" s="900" t="s">
        <v>264</v>
      </c>
      <c r="E5392" s="903" t="s">
        <v>228</v>
      </c>
      <c r="F5392" s="900" t="s">
        <v>265</v>
      </c>
      <c r="G5392" s="900" t="s">
        <v>53</v>
      </c>
      <c r="H5392" s="900" t="s">
        <v>266</v>
      </c>
      <c r="I5392" s="900" t="s">
        <v>267</v>
      </c>
      <c r="J5392" s="1073" t="s">
        <v>12659</v>
      </c>
      <c r="K5392" s="1073" t="s">
        <v>12660</v>
      </c>
      <c r="L5392" s="1066">
        <v>29735.14</v>
      </c>
    </row>
    <row r="5393" spans="1:12" s="651" customFormat="1" ht="21.95" customHeight="1" x14ac:dyDescent="0.25">
      <c r="A5393" s="1401"/>
      <c r="B5393" s="1067" t="s">
        <v>4931</v>
      </c>
      <c r="C5393" s="702" t="s">
        <v>4935</v>
      </c>
      <c r="D5393" s="899" t="s">
        <v>264</v>
      </c>
      <c r="E5393" s="702" t="s">
        <v>228</v>
      </c>
      <c r="F5393" s="899" t="s">
        <v>265</v>
      </c>
      <c r="G5393" s="899" t="s">
        <v>53</v>
      </c>
      <c r="H5393" s="899" t="s">
        <v>266</v>
      </c>
      <c r="I5393" s="899" t="s">
        <v>267</v>
      </c>
      <c r="J5393" s="1074" t="s">
        <v>12659</v>
      </c>
      <c r="K5393" s="1074" t="s">
        <v>12660</v>
      </c>
      <c r="L5393" s="1068">
        <v>29735.14</v>
      </c>
    </row>
    <row r="5394" spans="1:12" s="651" customFormat="1" ht="21.95" customHeight="1" x14ac:dyDescent="0.25">
      <c r="A5394" s="1401"/>
      <c r="B5394" s="1065" t="s">
        <v>4931</v>
      </c>
      <c r="C5394" s="903" t="s">
        <v>4935</v>
      </c>
      <c r="D5394" s="900" t="s">
        <v>264</v>
      </c>
      <c r="E5394" s="903" t="s">
        <v>228</v>
      </c>
      <c r="F5394" s="900" t="s">
        <v>265</v>
      </c>
      <c r="G5394" s="900" t="s">
        <v>53</v>
      </c>
      <c r="H5394" s="900" t="s">
        <v>266</v>
      </c>
      <c r="I5394" s="900" t="s">
        <v>268</v>
      </c>
      <c r="J5394" s="1073" t="s">
        <v>12670</v>
      </c>
      <c r="K5394" s="1073" t="s">
        <v>12671</v>
      </c>
      <c r="L5394" s="1066">
        <v>83520.429999999993</v>
      </c>
    </row>
    <row r="5395" spans="1:12" s="651" customFormat="1" ht="21.95" customHeight="1" x14ac:dyDescent="0.25">
      <c r="A5395" s="1401"/>
      <c r="B5395" s="1065" t="s">
        <v>4931</v>
      </c>
      <c r="C5395" s="903" t="s">
        <v>4936</v>
      </c>
      <c r="D5395" s="900" t="s">
        <v>264</v>
      </c>
      <c r="E5395" s="903" t="s">
        <v>228</v>
      </c>
      <c r="F5395" s="900" t="s">
        <v>265</v>
      </c>
      <c r="G5395" s="900" t="s">
        <v>53</v>
      </c>
      <c r="H5395" s="900" t="s">
        <v>266</v>
      </c>
      <c r="I5395" s="900" t="s">
        <v>268</v>
      </c>
      <c r="J5395" s="1073" t="s">
        <v>12670</v>
      </c>
      <c r="K5395" s="1073" t="s">
        <v>12671</v>
      </c>
      <c r="L5395" s="1066">
        <v>83520.429999999993</v>
      </c>
    </row>
    <row r="5396" spans="1:12" s="651" customFormat="1" ht="21.95" customHeight="1" x14ac:dyDescent="0.25">
      <c r="A5396" s="1401"/>
      <c r="B5396" s="1067" t="s">
        <v>4931</v>
      </c>
      <c r="C5396" s="702" t="s">
        <v>4936</v>
      </c>
      <c r="D5396" s="899" t="s">
        <v>264</v>
      </c>
      <c r="E5396" s="702" t="s">
        <v>228</v>
      </c>
      <c r="F5396" s="899" t="s">
        <v>265</v>
      </c>
      <c r="G5396" s="899" t="s">
        <v>53</v>
      </c>
      <c r="H5396" s="899" t="s">
        <v>266</v>
      </c>
      <c r="I5396" s="899" t="s">
        <v>267</v>
      </c>
      <c r="J5396" s="1074" t="s">
        <v>12659</v>
      </c>
      <c r="K5396" s="1074" t="s">
        <v>12660</v>
      </c>
      <c r="L5396" s="1068">
        <v>29735.14</v>
      </c>
    </row>
    <row r="5397" spans="1:12" s="651" customFormat="1" ht="21.95" customHeight="1" x14ac:dyDescent="0.25">
      <c r="A5397" s="1401"/>
      <c r="B5397" s="1065" t="s">
        <v>4931</v>
      </c>
      <c r="C5397" s="903" t="s">
        <v>4937</v>
      </c>
      <c r="D5397" s="900" t="s">
        <v>264</v>
      </c>
      <c r="E5397" s="903" t="s">
        <v>228</v>
      </c>
      <c r="F5397" s="900" t="s">
        <v>265</v>
      </c>
      <c r="G5397" s="900" t="s">
        <v>53</v>
      </c>
      <c r="H5397" s="900" t="s">
        <v>266</v>
      </c>
      <c r="I5397" s="900" t="s">
        <v>267</v>
      </c>
      <c r="J5397" s="1073" t="s">
        <v>12659</v>
      </c>
      <c r="K5397" s="1073" t="s">
        <v>12660</v>
      </c>
      <c r="L5397" s="1066">
        <v>29735.14</v>
      </c>
    </row>
    <row r="5398" spans="1:12" s="651" customFormat="1" ht="21.95" customHeight="1" x14ac:dyDescent="0.25">
      <c r="A5398" s="1401"/>
      <c r="B5398" s="1067" t="s">
        <v>4931</v>
      </c>
      <c r="C5398" s="702" t="s">
        <v>4937</v>
      </c>
      <c r="D5398" s="899" t="s">
        <v>264</v>
      </c>
      <c r="E5398" s="702" t="s">
        <v>228</v>
      </c>
      <c r="F5398" s="899" t="s">
        <v>265</v>
      </c>
      <c r="G5398" s="899" t="s">
        <v>53</v>
      </c>
      <c r="H5398" s="899" t="s">
        <v>266</v>
      </c>
      <c r="I5398" s="899" t="s">
        <v>268</v>
      </c>
      <c r="J5398" s="1074" t="s">
        <v>12670</v>
      </c>
      <c r="K5398" s="1074" t="s">
        <v>12671</v>
      </c>
      <c r="L5398" s="1068">
        <v>83520.429999999993</v>
      </c>
    </row>
    <row r="5399" spans="1:12" s="651" customFormat="1" ht="21.95" customHeight="1" x14ac:dyDescent="0.25">
      <c r="A5399" s="1401"/>
      <c r="B5399" s="1065" t="s">
        <v>4938</v>
      </c>
      <c r="C5399" s="903" t="s">
        <v>4939</v>
      </c>
      <c r="D5399" s="900" t="s">
        <v>215</v>
      </c>
      <c r="E5399" s="903" t="s">
        <v>776</v>
      </c>
      <c r="F5399" s="900" t="s">
        <v>265</v>
      </c>
      <c r="G5399" s="900" t="s">
        <v>53</v>
      </c>
      <c r="H5399" s="900" t="s">
        <v>201</v>
      </c>
      <c r="I5399" s="900" t="s">
        <v>267</v>
      </c>
      <c r="J5399" s="1073" t="s">
        <v>12659</v>
      </c>
      <c r="K5399" s="1073" t="s">
        <v>12660</v>
      </c>
      <c r="L5399" s="1066">
        <v>12014211.4</v>
      </c>
    </row>
    <row r="5400" spans="1:12" s="651" customFormat="1" ht="21.95" customHeight="1" x14ac:dyDescent="0.25">
      <c r="A5400" s="1401"/>
      <c r="B5400" s="1067" t="s">
        <v>4938</v>
      </c>
      <c r="C5400" s="702" t="s">
        <v>4939</v>
      </c>
      <c r="D5400" s="899" t="s">
        <v>215</v>
      </c>
      <c r="E5400" s="702" t="s">
        <v>776</v>
      </c>
      <c r="F5400" s="899" t="s">
        <v>265</v>
      </c>
      <c r="G5400" s="899" t="s">
        <v>53</v>
      </c>
      <c r="H5400" s="899" t="s">
        <v>201</v>
      </c>
      <c r="I5400" s="899" t="s">
        <v>268</v>
      </c>
      <c r="J5400" s="1074" t="s">
        <v>12670</v>
      </c>
      <c r="K5400" s="1074" t="s">
        <v>12672</v>
      </c>
      <c r="L5400" s="1068">
        <v>36057377.57</v>
      </c>
    </row>
    <row r="5401" spans="1:12" s="651" customFormat="1" ht="21.95" customHeight="1" x14ac:dyDescent="0.25">
      <c r="A5401" s="1401"/>
      <c r="B5401" s="1065" t="s">
        <v>4938</v>
      </c>
      <c r="C5401" s="903" t="s">
        <v>4939</v>
      </c>
      <c r="D5401" s="900" t="s">
        <v>215</v>
      </c>
      <c r="E5401" s="903" t="s">
        <v>776</v>
      </c>
      <c r="F5401" s="900" t="s">
        <v>265</v>
      </c>
      <c r="G5401" s="900" t="s">
        <v>53</v>
      </c>
      <c r="H5401" s="900" t="s">
        <v>201</v>
      </c>
      <c r="I5401" s="900" t="s">
        <v>268</v>
      </c>
      <c r="J5401" s="1073" t="s">
        <v>12670</v>
      </c>
      <c r="K5401" s="1073" t="s">
        <v>12671</v>
      </c>
      <c r="L5401" s="1066">
        <v>33802630.710000001</v>
      </c>
    </row>
    <row r="5402" spans="1:12" s="651" customFormat="1" ht="21.95" customHeight="1" x14ac:dyDescent="0.25">
      <c r="A5402" s="1401"/>
      <c r="B5402" s="1067" t="s">
        <v>4940</v>
      </c>
      <c r="C5402" s="702" t="s">
        <v>4941</v>
      </c>
      <c r="D5402" s="899" t="s">
        <v>264</v>
      </c>
      <c r="E5402" s="702" t="s">
        <v>228</v>
      </c>
      <c r="F5402" s="899" t="s">
        <v>265</v>
      </c>
      <c r="G5402" s="899" t="s">
        <v>53</v>
      </c>
      <c r="H5402" s="899" t="s">
        <v>266</v>
      </c>
      <c r="I5402" s="899" t="s">
        <v>267</v>
      </c>
      <c r="J5402" s="1074" t="s">
        <v>12659</v>
      </c>
      <c r="K5402" s="1074" t="s">
        <v>12660</v>
      </c>
      <c r="L5402" s="1068">
        <v>533487.11</v>
      </c>
    </row>
    <row r="5403" spans="1:12" s="651" customFormat="1" ht="21.95" customHeight="1" x14ac:dyDescent="0.25">
      <c r="A5403" s="1401"/>
      <c r="B5403" s="1065" t="s">
        <v>4942</v>
      </c>
      <c r="C5403" s="903" t="s">
        <v>4943</v>
      </c>
      <c r="D5403" s="900" t="s">
        <v>264</v>
      </c>
      <c r="E5403" s="903" t="s">
        <v>228</v>
      </c>
      <c r="F5403" s="900" t="s">
        <v>265</v>
      </c>
      <c r="G5403" s="900" t="s">
        <v>53</v>
      </c>
      <c r="H5403" s="900" t="s">
        <v>266</v>
      </c>
      <c r="I5403" s="900" t="s">
        <v>267</v>
      </c>
      <c r="J5403" s="1073" t="s">
        <v>12659</v>
      </c>
      <c r="K5403" s="1073" t="s">
        <v>12660</v>
      </c>
      <c r="L5403" s="1066">
        <v>498689.7</v>
      </c>
    </row>
    <row r="5404" spans="1:12" s="651" customFormat="1" ht="21.95" customHeight="1" x14ac:dyDescent="0.25">
      <c r="A5404" s="1401"/>
      <c r="B5404" s="1067" t="s">
        <v>4942</v>
      </c>
      <c r="C5404" s="702" t="s">
        <v>4943</v>
      </c>
      <c r="D5404" s="899" t="s">
        <v>264</v>
      </c>
      <c r="E5404" s="702" t="s">
        <v>228</v>
      </c>
      <c r="F5404" s="899" t="s">
        <v>265</v>
      </c>
      <c r="G5404" s="899" t="s">
        <v>53</v>
      </c>
      <c r="H5404" s="899" t="s">
        <v>285</v>
      </c>
      <c r="I5404" s="899" t="s">
        <v>777</v>
      </c>
      <c r="J5404" s="1074" t="s">
        <v>13366</v>
      </c>
      <c r="K5404" s="1074" t="s">
        <v>13367</v>
      </c>
      <c r="L5404" s="1068">
        <v>1554583.86</v>
      </c>
    </row>
    <row r="5405" spans="1:12" s="651" customFormat="1" ht="21.95" customHeight="1" x14ac:dyDescent="0.25">
      <c r="A5405" s="1401"/>
      <c r="B5405" s="1065" t="s">
        <v>4944</v>
      </c>
      <c r="C5405" s="903" t="s">
        <v>4945</v>
      </c>
      <c r="D5405" s="900" t="s">
        <v>264</v>
      </c>
      <c r="E5405" s="903" t="s">
        <v>228</v>
      </c>
      <c r="F5405" s="900" t="s">
        <v>265</v>
      </c>
      <c r="G5405" s="900" t="s">
        <v>53</v>
      </c>
      <c r="H5405" s="900" t="s">
        <v>266</v>
      </c>
      <c r="I5405" s="900" t="s">
        <v>267</v>
      </c>
      <c r="J5405" s="1073" t="s">
        <v>12659</v>
      </c>
      <c r="K5405" s="1073" t="s">
        <v>12660</v>
      </c>
      <c r="L5405" s="1066">
        <v>997379.4</v>
      </c>
    </row>
    <row r="5406" spans="1:12" s="651" customFormat="1" ht="21.95" customHeight="1" x14ac:dyDescent="0.25">
      <c r="A5406" s="1401"/>
      <c r="B5406" s="1067" t="s">
        <v>4946</v>
      </c>
      <c r="C5406" s="702" t="s">
        <v>4947</v>
      </c>
      <c r="D5406" s="899" t="s">
        <v>264</v>
      </c>
      <c r="E5406" s="702" t="s">
        <v>228</v>
      </c>
      <c r="F5406" s="899" t="s">
        <v>265</v>
      </c>
      <c r="G5406" s="899" t="s">
        <v>53</v>
      </c>
      <c r="H5406" s="899" t="s">
        <v>266</v>
      </c>
      <c r="I5406" s="899" t="s">
        <v>267</v>
      </c>
      <c r="J5406" s="1074" t="s">
        <v>12659</v>
      </c>
      <c r="K5406" s="1074" t="s">
        <v>12660</v>
      </c>
      <c r="L5406" s="1068">
        <v>591568.37</v>
      </c>
    </row>
    <row r="5407" spans="1:12" s="651" customFormat="1" ht="21.95" customHeight="1" x14ac:dyDescent="0.25">
      <c r="A5407" s="1401"/>
      <c r="B5407" s="1065" t="s">
        <v>4948</v>
      </c>
      <c r="C5407" s="903" t="s">
        <v>4949</v>
      </c>
      <c r="D5407" s="900" t="s">
        <v>264</v>
      </c>
      <c r="E5407" s="903" t="s">
        <v>228</v>
      </c>
      <c r="F5407" s="900" t="s">
        <v>265</v>
      </c>
      <c r="G5407" s="900" t="s">
        <v>53</v>
      </c>
      <c r="H5407" s="900" t="s">
        <v>266</v>
      </c>
      <c r="I5407" s="900" t="s">
        <v>267</v>
      </c>
      <c r="J5407" s="1073" t="s">
        <v>12659</v>
      </c>
      <c r="K5407" s="1073" t="s">
        <v>12660</v>
      </c>
      <c r="L5407" s="1066">
        <v>23012.91</v>
      </c>
    </row>
    <row r="5408" spans="1:12" s="651" customFormat="1" ht="21.95" customHeight="1" x14ac:dyDescent="0.25">
      <c r="A5408" s="1401"/>
      <c r="B5408" s="1067" t="s">
        <v>4948</v>
      </c>
      <c r="C5408" s="702" t="s">
        <v>4949</v>
      </c>
      <c r="D5408" s="899" t="s">
        <v>264</v>
      </c>
      <c r="E5408" s="702" t="s">
        <v>228</v>
      </c>
      <c r="F5408" s="899" t="s">
        <v>265</v>
      </c>
      <c r="G5408" s="899" t="s">
        <v>53</v>
      </c>
      <c r="H5408" s="899" t="s">
        <v>285</v>
      </c>
      <c r="I5408" s="899" t="s">
        <v>368</v>
      </c>
      <c r="J5408" s="1074" t="s">
        <v>12791</v>
      </c>
      <c r="K5408" s="1074" t="s">
        <v>14380</v>
      </c>
      <c r="L5408" s="1068">
        <v>228079.4</v>
      </c>
    </row>
    <row r="5409" spans="1:12" s="651" customFormat="1" ht="21.95" customHeight="1" x14ac:dyDescent="0.25">
      <c r="A5409" s="1401"/>
      <c r="B5409" s="1065" t="s">
        <v>4948</v>
      </c>
      <c r="C5409" s="903" t="s">
        <v>4949</v>
      </c>
      <c r="D5409" s="900" t="s">
        <v>264</v>
      </c>
      <c r="E5409" s="903" t="s">
        <v>228</v>
      </c>
      <c r="F5409" s="900" t="s">
        <v>265</v>
      </c>
      <c r="G5409" s="900" t="s">
        <v>53</v>
      </c>
      <c r="H5409" s="900" t="s">
        <v>285</v>
      </c>
      <c r="I5409" s="900" t="s">
        <v>777</v>
      </c>
      <c r="J5409" s="1073" t="s">
        <v>12791</v>
      </c>
      <c r="K5409" s="1073" t="s">
        <v>14380</v>
      </c>
      <c r="L5409" s="1066">
        <v>47337.97</v>
      </c>
    </row>
    <row r="5410" spans="1:12" s="651" customFormat="1" ht="21.95" customHeight="1" x14ac:dyDescent="0.25">
      <c r="A5410" s="1401"/>
      <c r="B5410" s="1067" t="s">
        <v>4950</v>
      </c>
      <c r="C5410" s="702" t="s">
        <v>4951</v>
      </c>
      <c r="D5410" s="899" t="s">
        <v>264</v>
      </c>
      <c r="E5410" s="702" t="s">
        <v>228</v>
      </c>
      <c r="F5410" s="899" t="s">
        <v>265</v>
      </c>
      <c r="G5410" s="899" t="s">
        <v>53</v>
      </c>
      <c r="H5410" s="899" t="s">
        <v>285</v>
      </c>
      <c r="I5410" s="899" t="s">
        <v>777</v>
      </c>
      <c r="J5410" s="1074" t="s">
        <v>12791</v>
      </c>
      <c r="K5410" s="1074" t="s">
        <v>14380</v>
      </c>
      <c r="L5410" s="1068">
        <v>1593896.63</v>
      </c>
    </row>
    <row r="5411" spans="1:12" s="651" customFormat="1" ht="21.95" customHeight="1" x14ac:dyDescent="0.25">
      <c r="A5411" s="1401"/>
      <c r="B5411" s="1065" t="s">
        <v>4950</v>
      </c>
      <c r="C5411" s="903" t="s">
        <v>4951</v>
      </c>
      <c r="D5411" s="900" t="s">
        <v>264</v>
      </c>
      <c r="E5411" s="903" t="s">
        <v>228</v>
      </c>
      <c r="F5411" s="900" t="s">
        <v>265</v>
      </c>
      <c r="G5411" s="900" t="s">
        <v>53</v>
      </c>
      <c r="H5411" s="900" t="s">
        <v>285</v>
      </c>
      <c r="I5411" s="900" t="s">
        <v>368</v>
      </c>
      <c r="J5411" s="1073" t="s">
        <v>12791</v>
      </c>
      <c r="K5411" s="1073" t="s">
        <v>14380</v>
      </c>
      <c r="L5411" s="1066">
        <v>230321.05</v>
      </c>
    </row>
    <row r="5412" spans="1:12" s="651" customFormat="1" ht="21.95" customHeight="1" x14ac:dyDescent="0.25">
      <c r="A5412" s="1401"/>
      <c r="B5412" s="1067" t="s">
        <v>4950</v>
      </c>
      <c r="C5412" s="702" t="s">
        <v>4951</v>
      </c>
      <c r="D5412" s="899" t="s">
        <v>264</v>
      </c>
      <c r="E5412" s="702" t="s">
        <v>228</v>
      </c>
      <c r="F5412" s="899" t="s">
        <v>265</v>
      </c>
      <c r="G5412" s="899" t="s">
        <v>53</v>
      </c>
      <c r="H5412" s="899" t="s">
        <v>266</v>
      </c>
      <c r="I5412" s="899" t="s">
        <v>267</v>
      </c>
      <c r="J5412" s="1074" t="s">
        <v>12659</v>
      </c>
      <c r="K5412" s="1074" t="s">
        <v>12660</v>
      </c>
      <c r="L5412" s="1068">
        <v>475676.79</v>
      </c>
    </row>
    <row r="5413" spans="1:12" s="651" customFormat="1" ht="21.95" customHeight="1" x14ac:dyDescent="0.25">
      <c r="A5413" s="1401"/>
      <c r="B5413" s="1065" t="s">
        <v>4952</v>
      </c>
      <c r="C5413" s="903" t="s">
        <v>4953</v>
      </c>
      <c r="D5413" s="900" t="s">
        <v>264</v>
      </c>
      <c r="E5413" s="903" t="s">
        <v>228</v>
      </c>
      <c r="F5413" s="900" t="s">
        <v>265</v>
      </c>
      <c r="G5413" s="900" t="s">
        <v>53</v>
      </c>
      <c r="H5413" s="900" t="s">
        <v>266</v>
      </c>
      <c r="I5413" s="900" t="s">
        <v>267</v>
      </c>
      <c r="J5413" s="1073" t="s">
        <v>12659</v>
      </c>
      <c r="K5413" s="1073" t="s">
        <v>12660</v>
      </c>
      <c r="L5413" s="1066">
        <v>417324.6</v>
      </c>
    </row>
    <row r="5414" spans="1:12" s="651" customFormat="1" ht="21.95" customHeight="1" x14ac:dyDescent="0.25">
      <c r="A5414" s="1401"/>
      <c r="B5414" s="1067" t="s">
        <v>4954</v>
      </c>
      <c r="C5414" s="702" t="s">
        <v>4955</v>
      </c>
      <c r="D5414" s="899" t="s">
        <v>264</v>
      </c>
      <c r="E5414" s="702" t="s">
        <v>228</v>
      </c>
      <c r="F5414" s="899" t="s">
        <v>265</v>
      </c>
      <c r="G5414" s="899" t="s">
        <v>53</v>
      </c>
      <c r="H5414" s="899" t="s">
        <v>266</v>
      </c>
      <c r="I5414" s="899" t="s">
        <v>267</v>
      </c>
      <c r="J5414" s="1074" t="s">
        <v>12659</v>
      </c>
      <c r="K5414" s="1074" t="s">
        <v>12660</v>
      </c>
      <c r="L5414" s="1068">
        <v>77441.679999999993</v>
      </c>
    </row>
    <row r="5415" spans="1:12" s="651" customFormat="1" ht="21.95" customHeight="1" x14ac:dyDescent="0.25">
      <c r="A5415" s="1401"/>
      <c r="B5415" s="1065" t="s">
        <v>12253</v>
      </c>
      <c r="C5415" s="903" t="s">
        <v>12254</v>
      </c>
      <c r="D5415" s="900" t="s">
        <v>215</v>
      </c>
      <c r="E5415" s="903" t="s">
        <v>12255</v>
      </c>
      <c r="F5415" s="900" t="s">
        <v>265</v>
      </c>
      <c r="G5415" s="900" t="s">
        <v>53</v>
      </c>
      <c r="H5415" s="900" t="s">
        <v>218</v>
      </c>
      <c r="I5415" s="900" t="s">
        <v>12256</v>
      </c>
      <c r="J5415" s="1073" t="s">
        <v>14381</v>
      </c>
      <c r="K5415" s="1073" t="s">
        <v>14382</v>
      </c>
      <c r="L5415" s="1066">
        <v>365134.59</v>
      </c>
    </row>
    <row r="5416" spans="1:12" s="651" customFormat="1" ht="21.95" customHeight="1" x14ac:dyDescent="0.25">
      <c r="A5416" s="1401"/>
      <c r="B5416" s="1067" t="s">
        <v>12253</v>
      </c>
      <c r="C5416" s="702" t="s">
        <v>12254</v>
      </c>
      <c r="D5416" s="899" t="s">
        <v>215</v>
      </c>
      <c r="E5416" s="702" t="s">
        <v>12255</v>
      </c>
      <c r="F5416" s="899" t="s">
        <v>265</v>
      </c>
      <c r="G5416" s="899" t="s">
        <v>53</v>
      </c>
      <c r="H5416" s="899" t="s">
        <v>201</v>
      </c>
      <c r="I5416" s="899" t="s">
        <v>268</v>
      </c>
      <c r="J5416" s="1074" t="s">
        <v>12670</v>
      </c>
      <c r="K5416" s="1074" t="s">
        <v>12671</v>
      </c>
      <c r="L5416" s="1068">
        <v>482053.96</v>
      </c>
    </row>
    <row r="5417" spans="1:12" s="651" customFormat="1" ht="21.95" customHeight="1" x14ac:dyDescent="0.25">
      <c r="A5417" s="1401"/>
      <c r="B5417" s="1065" t="s">
        <v>12253</v>
      </c>
      <c r="C5417" s="903" t="s">
        <v>12254</v>
      </c>
      <c r="D5417" s="900" t="s">
        <v>215</v>
      </c>
      <c r="E5417" s="903" t="s">
        <v>12255</v>
      </c>
      <c r="F5417" s="900" t="s">
        <v>265</v>
      </c>
      <c r="G5417" s="900" t="s">
        <v>53</v>
      </c>
      <c r="H5417" s="900" t="s">
        <v>201</v>
      </c>
      <c r="I5417" s="900" t="s">
        <v>268</v>
      </c>
      <c r="J5417" s="1073" t="s">
        <v>12670</v>
      </c>
      <c r="K5417" s="1073" t="s">
        <v>12672</v>
      </c>
      <c r="L5417" s="1066">
        <v>514208.55</v>
      </c>
    </row>
    <row r="5418" spans="1:12" s="651" customFormat="1" ht="21.95" customHeight="1" x14ac:dyDescent="0.25">
      <c r="A5418" s="1401"/>
      <c r="B5418" s="1067" t="s">
        <v>12253</v>
      </c>
      <c r="C5418" s="702" t="s">
        <v>12254</v>
      </c>
      <c r="D5418" s="899" t="s">
        <v>215</v>
      </c>
      <c r="E5418" s="702" t="s">
        <v>12255</v>
      </c>
      <c r="F5418" s="899" t="s">
        <v>265</v>
      </c>
      <c r="G5418" s="899" t="s">
        <v>53</v>
      </c>
      <c r="H5418" s="899" t="s">
        <v>201</v>
      </c>
      <c r="I5418" s="899" t="s">
        <v>267</v>
      </c>
      <c r="J5418" s="1074" t="s">
        <v>12659</v>
      </c>
      <c r="K5418" s="1074" t="s">
        <v>12660</v>
      </c>
      <c r="L5418" s="1068">
        <v>171332.76</v>
      </c>
    </row>
    <row r="5419" spans="1:12" s="651" customFormat="1" ht="21.95" customHeight="1" x14ac:dyDescent="0.25">
      <c r="A5419" s="1401"/>
      <c r="B5419" s="1065" t="s">
        <v>4956</v>
      </c>
      <c r="C5419" s="903" t="s">
        <v>4957</v>
      </c>
      <c r="D5419" s="900" t="s">
        <v>215</v>
      </c>
      <c r="E5419" s="903" t="s">
        <v>320</v>
      </c>
      <c r="F5419" s="900" t="s">
        <v>265</v>
      </c>
      <c r="G5419" s="900" t="s">
        <v>53</v>
      </c>
      <c r="H5419" s="900" t="s">
        <v>201</v>
      </c>
      <c r="I5419" s="900" t="s">
        <v>267</v>
      </c>
      <c r="J5419" s="1073" t="s">
        <v>12659</v>
      </c>
      <c r="K5419" s="1073" t="s">
        <v>12660</v>
      </c>
      <c r="L5419" s="1066">
        <v>1232038.33</v>
      </c>
    </row>
    <row r="5420" spans="1:12" s="651" customFormat="1" ht="21.95" customHeight="1" x14ac:dyDescent="0.25">
      <c r="A5420" s="1401"/>
      <c r="B5420" s="1067" t="s">
        <v>4956</v>
      </c>
      <c r="C5420" s="702" t="s">
        <v>4957</v>
      </c>
      <c r="D5420" s="899" t="s">
        <v>215</v>
      </c>
      <c r="E5420" s="702" t="s">
        <v>320</v>
      </c>
      <c r="F5420" s="899" t="s">
        <v>265</v>
      </c>
      <c r="G5420" s="899" t="s">
        <v>53</v>
      </c>
      <c r="H5420" s="899" t="s">
        <v>201</v>
      </c>
      <c r="I5420" s="899" t="s">
        <v>268</v>
      </c>
      <c r="J5420" s="1074" t="s">
        <v>12670</v>
      </c>
      <c r="K5420" s="1074" t="s">
        <v>12672</v>
      </c>
      <c r="L5420" s="1068">
        <v>3697626.91</v>
      </c>
    </row>
    <row r="5421" spans="1:12" s="651" customFormat="1" ht="21.95" customHeight="1" x14ac:dyDescent="0.25">
      <c r="A5421" s="1401"/>
      <c r="B5421" s="1065" t="s">
        <v>4956</v>
      </c>
      <c r="C5421" s="903" t="s">
        <v>4957</v>
      </c>
      <c r="D5421" s="900" t="s">
        <v>215</v>
      </c>
      <c r="E5421" s="903" t="s">
        <v>320</v>
      </c>
      <c r="F5421" s="900" t="s">
        <v>265</v>
      </c>
      <c r="G5421" s="900" t="s">
        <v>53</v>
      </c>
      <c r="H5421" s="900" t="s">
        <v>201</v>
      </c>
      <c r="I5421" s="900" t="s">
        <v>268</v>
      </c>
      <c r="J5421" s="1073" t="s">
        <v>12670</v>
      </c>
      <c r="K5421" s="1073" t="s">
        <v>12671</v>
      </c>
      <c r="L5421" s="1066">
        <v>3466406.2</v>
      </c>
    </row>
    <row r="5422" spans="1:12" s="651" customFormat="1" ht="21.95" customHeight="1" x14ac:dyDescent="0.25">
      <c r="A5422" s="1401"/>
      <c r="B5422" s="1067" t="s">
        <v>4956</v>
      </c>
      <c r="C5422" s="702" t="s">
        <v>4958</v>
      </c>
      <c r="D5422" s="899" t="s">
        <v>215</v>
      </c>
      <c r="E5422" s="702" t="s">
        <v>321</v>
      </c>
      <c r="F5422" s="899" t="s">
        <v>265</v>
      </c>
      <c r="G5422" s="899" t="s">
        <v>53</v>
      </c>
      <c r="H5422" s="899" t="s">
        <v>201</v>
      </c>
      <c r="I5422" s="899" t="s">
        <v>268</v>
      </c>
      <c r="J5422" s="1074" t="s">
        <v>12670</v>
      </c>
      <c r="K5422" s="1074" t="s">
        <v>12671</v>
      </c>
      <c r="L5422" s="1068">
        <v>2715283.41</v>
      </c>
    </row>
    <row r="5423" spans="1:12" s="651" customFormat="1" ht="21.95" customHeight="1" x14ac:dyDescent="0.25">
      <c r="A5423" s="1401"/>
      <c r="B5423" s="1065" t="s">
        <v>4956</v>
      </c>
      <c r="C5423" s="903" t="s">
        <v>4958</v>
      </c>
      <c r="D5423" s="900" t="s">
        <v>215</v>
      </c>
      <c r="E5423" s="903" t="s">
        <v>321</v>
      </c>
      <c r="F5423" s="900" t="s">
        <v>265</v>
      </c>
      <c r="G5423" s="900" t="s">
        <v>53</v>
      </c>
      <c r="H5423" s="900" t="s">
        <v>201</v>
      </c>
      <c r="I5423" s="900" t="s">
        <v>267</v>
      </c>
      <c r="J5423" s="1073" t="s">
        <v>12659</v>
      </c>
      <c r="K5423" s="1073" t="s">
        <v>12660</v>
      </c>
      <c r="L5423" s="1066">
        <v>965072.49</v>
      </c>
    </row>
    <row r="5424" spans="1:12" s="651" customFormat="1" ht="21.95" customHeight="1" x14ac:dyDescent="0.25">
      <c r="A5424" s="1401"/>
      <c r="B5424" s="1067" t="s">
        <v>4956</v>
      </c>
      <c r="C5424" s="702" t="s">
        <v>4959</v>
      </c>
      <c r="D5424" s="899" t="s">
        <v>215</v>
      </c>
      <c r="E5424" s="702" t="s">
        <v>322</v>
      </c>
      <c r="F5424" s="899" t="s">
        <v>265</v>
      </c>
      <c r="G5424" s="899" t="s">
        <v>53</v>
      </c>
      <c r="H5424" s="899" t="s">
        <v>201</v>
      </c>
      <c r="I5424" s="899" t="s">
        <v>267</v>
      </c>
      <c r="J5424" s="1074" t="s">
        <v>12659</v>
      </c>
      <c r="K5424" s="1074" t="s">
        <v>12660</v>
      </c>
      <c r="L5424" s="1068">
        <v>969990.06</v>
      </c>
    </row>
    <row r="5425" spans="1:12" s="651" customFormat="1" ht="21.95" customHeight="1" x14ac:dyDescent="0.25">
      <c r="A5425" s="1401"/>
      <c r="B5425" s="1065" t="s">
        <v>4956</v>
      </c>
      <c r="C5425" s="903" t="s">
        <v>4959</v>
      </c>
      <c r="D5425" s="900" t="s">
        <v>215</v>
      </c>
      <c r="E5425" s="903" t="s">
        <v>322</v>
      </c>
      <c r="F5425" s="900" t="s">
        <v>265</v>
      </c>
      <c r="G5425" s="900" t="s">
        <v>53</v>
      </c>
      <c r="H5425" s="900" t="s">
        <v>201</v>
      </c>
      <c r="I5425" s="900" t="s">
        <v>268</v>
      </c>
      <c r="J5425" s="1073" t="s">
        <v>12670</v>
      </c>
      <c r="K5425" s="1073" t="s">
        <v>12671</v>
      </c>
      <c r="L5425" s="1066">
        <v>2729119.25</v>
      </c>
    </row>
    <row r="5426" spans="1:12" s="651" customFormat="1" ht="21.95" customHeight="1" x14ac:dyDescent="0.25">
      <c r="A5426" s="1401"/>
      <c r="B5426" s="1067" t="s">
        <v>3482</v>
      </c>
      <c r="C5426" s="702" t="s">
        <v>3483</v>
      </c>
      <c r="D5426" s="899" t="s">
        <v>215</v>
      </c>
      <c r="E5426" s="702" t="s">
        <v>318</v>
      </c>
      <c r="F5426" s="899" t="s">
        <v>265</v>
      </c>
      <c r="G5426" s="899" t="s">
        <v>53</v>
      </c>
      <c r="H5426" s="899" t="s">
        <v>218</v>
      </c>
      <c r="I5426" s="899" t="s">
        <v>330</v>
      </c>
      <c r="J5426" s="1074" t="s">
        <v>14383</v>
      </c>
      <c r="K5426" s="1074" t="s">
        <v>14384</v>
      </c>
      <c r="L5426" s="1068">
        <v>22100.1</v>
      </c>
    </row>
    <row r="5427" spans="1:12" s="651" customFormat="1" ht="21.95" customHeight="1" x14ac:dyDescent="0.25">
      <c r="A5427" s="1401"/>
      <c r="B5427" s="1065" t="s">
        <v>3482</v>
      </c>
      <c r="C5427" s="903" t="s">
        <v>3483</v>
      </c>
      <c r="D5427" s="900" t="s">
        <v>215</v>
      </c>
      <c r="E5427" s="903" t="s">
        <v>318</v>
      </c>
      <c r="F5427" s="900" t="s">
        <v>265</v>
      </c>
      <c r="G5427" s="900" t="s">
        <v>53</v>
      </c>
      <c r="H5427" s="900" t="s">
        <v>201</v>
      </c>
      <c r="I5427" s="900" t="s">
        <v>267</v>
      </c>
      <c r="J5427" s="1073" t="s">
        <v>12659</v>
      </c>
      <c r="K5427" s="1073" t="s">
        <v>12660</v>
      </c>
      <c r="L5427" s="1066">
        <v>1413800.46</v>
      </c>
    </row>
    <row r="5428" spans="1:12" s="651" customFormat="1" ht="21.95" customHeight="1" x14ac:dyDescent="0.25">
      <c r="A5428" s="1401"/>
      <c r="B5428" s="1067" t="s">
        <v>3482</v>
      </c>
      <c r="C5428" s="702" t="s">
        <v>4964</v>
      </c>
      <c r="D5428" s="899" t="s">
        <v>215</v>
      </c>
      <c r="E5428" s="702" t="s">
        <v>318</v>
      </c>
      <c r="F5428" s="899" t="s">
        <v>265</v>
      </c>
      <c r="G5428" s="899" t="s">
        <v>53</v>
      </c>
      <c r="H5428" s="899" t="s">
        <v>201</v>
      </c>
      <c r="I5428" s="899" t="s">
        <v>267</v>
      </c>
      <c r="J5428" s="1074" t="s">
        <v>12659</v>
      </c>
      <c r="K5428" s="1074" t="s">
        <v>12660</v>
      </c>
      <c r="L5428" s="1068">
        <v>1802109.17</v>
      </c>
    </row>
    <row r="5429" spans="1:12" s="651" customFormat="1" ht="21.95" customHeight="1" x14ac:dyDescent="0.25">
      <c r="A5429" s="1401"/>
      <c r="B5429" s="1065" t="s">
        <v>4960</v>
      </c>
      <c r="C5429" s="903" t="s">
        <v>4961</v>
      </c>
      <c r="D5429" s="900" t="s">
        <v>215</v>
      </c>
      <c r="E5429" s="903" t="s">
        <v>319</v>
      </c>
      <c r="F5429" s="900" t="s">
        <v>265</v>
      </c>
      <c r="G5429" s="900" t="s">
        <v>53</v>
      </c>
      <c r="H5429" s="900" t="s">
        <v>201</v>
      </c>
      <c r="I5429" s="900" t="s">
        <v>267</v>
      </c>
      <c r="J5429" s="1073" t="s">
        <v>12659</v>
      </c>
      <c r="K5429" s="1073" t="s">
        <v>12660</v>
      </c>
      <c r="L5429" s="1066">
        <v>2110865.56</v>
      </c>
    </row>
    <row r="5430" spans="1:12" s="651" customFormat="1" ht="21.95" customHeight="1" x14ac:dyDescent="0.25">
      <c r="A5430" s="1401"/>
      <c r="B5430" s="1067" t="s">
        <v>3482</v>
      </c>
      <c r="C5430" s="702" t="s">
        <v>4964</v>
      </c>
      <c r="D5430" s="899" t="s">
        <v>215</v>
      </c>
      <c r="E5430" s="702" t="s">
        <v>318</v>
      </c>
      <c r="F5430" s="899" t="s">
        <v>265</v>
      </c>
      <c r="G5430" s="899" t="s">
        <v>53</v>
      </c>
      <c r="H5430" s="899" t="s">
        <v>218</v>
      </c>
      <c r="I5430" s="899" t="s">
        <v>376</v>
      </c>
      <c r="J5430" s="1074" t="s">
        <v>14385</v>
      </c>
      <c r="K5430" s="1074" t="s">
        <v>14386</v>
      </c>
      <c r="L5430" s="1068">
        <v>4477219.96</v>
      </c>
    </row>
    <row r="5431" spans="1:12" s="651" customFormat="1" ht="21.95" customHeight="1" x14ac:dyDescent="0.25">
      <c r="A5431" s="1401"/>
      <c r="B5431" s="1065" t="s">
        <v>4965</v>
      </c>
      <c r="C5431" s="903" t="s">
        <v>4966</v>
      </c>
      <c r="D5431" s="900" t="s">
        <v>215</v>
      </c>
      <c r="E5431" s="903" t="s">
        <v>315</v>
      </c>
      <c r="F5431" s="900" t="s">
        <v>265</v>
      </c>
      <c r="G5431" s="900" t="s">
        <v>53</v>
      </c>
      <c r="H5431" s="900" t="s">
        <v>201</v>
      </c>
      <c r="I5431" s="900" t="s">
        <v>267</v>
      </c>
      <c r="J5431" s="1073" t="s">
        <v>12659</v>
      </c>
      <c r="K5431" s="1073" t="s">
        <v>12660</v>
      </c>
      <c r="L5431" s="1066">
        <v>1023323.88</v>
      </c>
    </row>
    <row r="5432" spans="1:12" s="651" customFormat="1" ht="21.95" customHeight="1" x14ac:dyDescent="0.25">
      <c r="A5432" s="1401"/>
      <c r="B5432" s="1067" t="s">
        <v>4965</v>
      </c>
      <c r="C5432" s="702" t="s">
        <v>4966</v>
      </c>
      <c r="D5432" s="899" t="s">
        <v>215</v>
      </c>
      <c r="E5432" s="702" t="s">
        <v>315</v>
      </c>
      <c r="F5432" s="899" t="s">
        <v>265</v>
      </c>
      <c r="G5432" s="899" t="s">
        <v>53</v>
      </c>
      <c r="H5432" s="899" t="s">
        <v>201</v>
      </c>
      <c r="I5432" s="899" t="s">
        <v>268</v>
      </c>
      <c r="J5432" s="1074" t="s">
        <v>12670</v>
      </c>
      <c r="K5432" s="1074" t="s">
        <v>12671</v>
      </c>
      <c r="L5432" s="1068">
        <v>2879176.83</v>
      </c>
    </row>
    <row r="5433" spans="1:12" s="651" customFormat="1" ht="21.95" customHeight="1" x14ac:dyDescent="0.25">
      <c r="A5433" s="1401"/>
      <c r="B5433" s="1065" t="s">
        <v>4965</v>
      </c>
      <c r="C5433" s="903" t="s">
        <v>4966</v>
      </c>
      <c r="D5433" s="900" t="s">
        <v>215</v>
      </c>
      <c r="E5433" s="903" t="s">
        <v>315</v>
      </c>
      <c r="F5433" s="900" t="s">
        <v>265</v>
      </c>
      <c r="G5433" s="900" t="s">
        <v>53</v>
      </c>
      <c r="H5433" s="900" t="s">
        <v>201</v>
      </c>
      <c r="I5433" s="900" t="s">
        <v>268</v>
      </c>
      <c r="J5433" s="1073" t="s">
        <v>12670</v>
      </c>
      <c r="K5433" s="1073" t="s">
        <v>12672</v>
      </c>
      <c r="L5433" s="1066">
        <v>3071227.41</v>
      </c>
    </row>
    <row r="5434" spans="1:12" s="651" customFormat="1" ht="21.95" customHeight="1" x14ac:dyDescent="0.25">
      <c r="A5434" s="1401"/>
      <c r="B5434" s="1067" t="s">
        <v>4965</v>
      </c>
      <c r="C5434" s="702" t="s">
        <v>4967</v>
      </c>
      <c r="D5434" s="899" t="s">
        <v>215</v>
      </c>
      <c r="E5434" s="702" t="s">
        <v>316</v>
      </c>
      <c r="F5434" s="899" t="s">
        <v>265</v>
      </c>
      <c r="G5434" s="899" t="s">
        <v>53</v>
      </c>
      <c r="H5434" s="899" t="s">
        <v>201</v>
      </c>
      <c r="I5434" s="899" t="s">
        <v>267</v>
      </c>
      <c r="J5434" s="1074" t="s">
        <v>12659</v>
      </c>
      <c r="K5434" s="1074" t="s">
        <v>12660</v>
      </c>
      <c r="L5434" s="1068">
        <v>998402.75</v>
      </c>
    </row>
    <row r="5435" spans="1:12" s="651" customFormat="1" ht="21.95" customHeight="1" x14ac:dyDescent="0.25">
      <c r="A5435" s="1401"/>
      <c r="B5435" s="1065" t="s">
        <v>4965</v>
      </c>
      <c r="C5435" s="903" t="s">
        <v>4968</v>
      </c>
      <c r="D5435" s="900" t="s">
        <v>215</v>
      </c>
      <c r="E5435" s="903" t="s">
        <v>317</v>
      </c>
      <c r="F5435" s="900" t="s">
        <v>265</v>
      </c>
      <c r="G5435" s="900" t="s">
        <v>53</v>
      </c>
      <c r="H5435" s="900" t="s">
        <v>201</v>
      </c>
      <c r="I5435" s="900" t="s">
        <v>267</v>
      </c>
      <c r="J5435" s="1073" t="s">
        <v>12659</v>
      </c>
      <c r="K5435" s="1073" t="s">
        <v>12660</v>
      </c>
      <c r="L5435" s="1066">
        <v>995287.6</v>
      </c>
    </row>
    <row r="5436" spans="1:12" s="651" customFormat="1" ht="21.95" customHeight="1" x14ac:dyDescent="0.25">
      <c r="A5436" s="1401"/>
      <c r="B5436" s="1067" t="s">
        <v>4969</v>
      </c>
      <c r="C5436" s="702" t="s">
        <v>4970</v>
      </c>
      <c r="D5436" s="899" t="s">
        <v>215</v>
      </c>
      <c r="E5436" s="702" t="s">
        <v>598</v>
      </c>
      <c r="F5436" s="899" t="s">
        <v>265</v>
      </c>
      <c r="G5436" s="899" t="s">
        <v>53</v>
      </c>
      <c r="H5436" s="899" t="s">
        <v>201</v>
      </c>
      <c r="I5436" s="899" t="s">
        <v>268</v>
      </c>
      <c r="J5436" s="1074" t="s">
        <v>12670</v>
      </c>
      <c r="K5436" s="1074" t="s">
        <v>12671</v>
      </c>
      <c r="L5436" s="1068">
        <v>447124.29</v>
      </c>
    </row>
    <row r="5437" spans="1:12" s="651" customFormat="1" ht="21.95" customHeight="1" x14ac:dyDescent="0.25">
      <c r="A5437" s="1401"/>
      <c r="B5437" s="1065" t="s">
        <v>4969</v>
      </c>
      <c r="C5437" s="903" t="s">
        <v>4970</v>
      </c>
      <c r="D5437" s="900" t="s">
        <v>215</v>
      </c>
      <c r="E5437" s="903" t="s">
        <v>598</v>
      </c>
      <c r="F5437" s="900" t="s">
        <v>265</v>
      </c>
      <c r="G5437" s="900" t="s">
        <v>53</v>
      </c>
      <c r="H5437" s="900" t="s">
        <v>201</v>
      </c>
      <c r="I5437" s="900" t="s">
        <v>267</v>
      </c>
      <c r="J5437" s="1073" t="s">
        <v>12659</v>
      </c>
      <c r="K5437" s="1073" t="s">
        <v>12660</v>
      </c>
      <c r="L5437" s="1066">
        <v>158917.98000000001</v>
      </c>
    </row>
    <row r="5438" spans="1:12" s="651" customFormat="1" ht="21.95" customHeight="1" x14ac:dyDescent="0.25">
      <c r="A5438" s="1401"/>
      <c r="B5438" s="1067" t="s">
        <v>4971</v>
      </c>
      <c r="C5438" s="702" t="s">
        <v>4972</v>
      </c>
      <c r="D5438" s="899" t="s">
        <v>215</v>
      </c>
      <c r="E5438" s="702" t="s">
        <v>780</v>
      </c>
      <c r="F5438" s="899" t="s">
        <v>265</v>
      </c>
      <c r="G5438" s="899" t="s">
        <v>53</v>
      </c>
      <c r="H5438" s="899" t="s">
        <v>201</v>
      </c>
      <c r="I5438" s="899" t="s">
        <v>268</v>
      </c>
      <c r="J5438" s="1074" t="s">
        <v>12670</v>
      </c>
      <c r="K5438" s="1074" t="s">
        <v>12672</v>
      </c>
      <c r="L5438" s="1068">
        <v>1645505.67</v>
      </c>
    </row>
    <row r="5439" spans="1:12" s="651" customFormat="1" ht="21.95" customHeight="1" x14ac:dyDescent="0.25">
      <c r="A5439" s="1401"/>
      <c r="B5439" s="1065" t="s">
        <v>4971</v>
      </c>
      <c r="C5439" s="903" t="s">
        <v>4972</v>
      </c>
      <c r="D5439" s="900" t="s">
        <v>215</v>
      </c>
      <c r="E5439" s="903" t="s">
        <v>780</v>
      </c>
      <c r="F5439" s="900" t="s">
        <v>265</v>
      </c>
      <c r="G5439" s="900" t="s">
        <v>53</v>
      </c>
      <c r="H5439" s="900" t="s">
        <v>201</v>
      </c>
      <c r="I5439" s="900" t="s">
        <v>268</v>
      </c>
      <c r="J5439" s="1073" t="s">
        <v>12670</v>
      </c>
      <c r="K5439" s="1073" t="s">
        <v>12671</v>
      </c>
      <c r="L5439" s="1066">
        <v>1542608.59</v>
      </c>
    </row>
    <row r="5440" spans="1:12" s="651" customFormat="1" ht="21.95" customHeight="1" x14ac:dyDescent="0.25">
      <c r="A5440" s="1401"/>
      <c r="B5440" s="1067" t="s">
        <v>4971</v>
      </c>
      <c r="C5440" s="702" t="s">
        <v>4972</v>
      </c>
      <c r="D5440" s="899" t="s">
        <v>215</v>
      </c>
      <c r="E5440" s="702" t="s">
        <v>780</v>
      </c>
      <c r="F5440" s="899" t="s">
        <v>265</v>
      </c>
      <c r="G5440" s="899" t="s">
        <v>53</v>
      </c>
      <c r="H5440" s="899" t="s">
        <v>201</v>
      </c>
      <c r="I5440" s="899" t="s">
        <v>267</v>
      </c>
      <c r="J5440" s="1074" t="s">
        <v>12659</v>
      </c>
      <c r="K5440" s="1074" t="s">
        <v>12660</v>
      </c>
      <c r="L5440" s="1068">
        <v>548277.61</v>
      </c>
    </row>
    <row r="5441" spans="1:12" s="651" customFormat="1" ht="21.95" customHeight="1" x14ac:dyDescent="0.25">
      <c r="A5441" s="1401"/>
      <c r="B5441" s="1065" t="s">
        <v>4973</v>
      </c>
      <c r="C5441" s="903" t="s">
        <v>4974</v>
      </c>
      <c r="D5441" s="900" t="s">
        <v>215</v>
      </c>
      <c r="E5441" s="903" t="s">
        <v>350</v>
      </c>
      <c r="F5441" s="900" t="s">
        <v>265</v>
      </c>
      <c r="G5441" s="900" t="s">
        <v>53</v>
      </c>
      <c r="H5441" s="900" t="s">
        <v>201</v>
      </c>
      <c r="I5441" s="900" t="s">
        <v>267</v>
      </c>
      <c r="J5441" s="1073" t="s">
        <v>12659</v>
      </c>
      <c r="K5441" s="1073" t="s">
        <v>12660</v>
      </c>
      <c r="L5441" s="1066">
        <v>3083989.76</v>
      </c>
    </row>
    <row r="5442" spans="1:12" s="651" customFormat="1" ht="21.95" customHeight="1" x14ac:dyDescent="0.25">
      <c r="A5442" s="1401"/>
      <c r="B5442" s="1067" t="s">
        <v>4973</v>
      </c>
      <c r="C5442" s="702" t="s">
        <v>4974</v>
      </c>
      <c r="D5442" s="899" t="s">
        <v>215</v>
      </c>
      <c r="E5442" s="702" t="s">
        <v>350</v>
      </c>
      <c r="F5442" s="899" t="s">
        <v>265</v>
      </c>
      <c r="G5442" s="899" t="s">
        <v>53</v>
      </c>
      <c r="H5442" s="899" t="s">
        <v>201</v>
      </c>
      <c r="I5442" s="899" t="s">
        <v>268</v>
      </c>
      <c r="J5442" s="1074" t="s">
        <v>12670</v>
      </c>
      <c r="K5442" s="1074" t="s">
        <v>12671</v>
      </c>
      <c r="L5442" s="1068">
        <v>8676971.2599999998</v>
      </c>
    </row>
    <row r="5443" spans="1:12" s="651" customFormat="1" ht="21.95" customHeight="1" x14ac:dyDescent="0.25">
      <c r="A5443" s="1401"/>
      <c r="B5443" s="1065" t="s">
        <v>4973</v>
      </c>
      <c r="C5443" s="903" t="s">
        <v>4974</v>
      </c>
      <c r="D5443" s="900" t="s">
        <v>215</v>
      </c>
      <c r="E5443" s="903" t="s">
        <v>350</v>
      </c>
      <c r="F5443" s="900" t="s">
        <v>265</v>
      </c>
      <c r="G5443" s="900" t="s">
        <v>53</v>
      </c>
      <c r="H5443" s="900" t="s">
        <v>201</v>
      </c>
      <c r="I5443" s="900" t="s">
        <v>268</v>
      </c>
      <c r="J5443" s="1073" t="s">
        <v>12670</v>
      </c>
      <c r="K5443" s="1073" t="s">
        <v>12672</v>
      </c>
      <c r="L5443" s="1066">
        <v>9255753.8399999999</v>
      </c>
    </row>
    <row r="5444" spans="1:12" s="651" customFormat="1" ht="21.95" customHeight="1" x14ac:dyDescent="0.25">
      <c r="A5444" s="1401"/>
      <c r="B5444" s="1067" t="s">
        <v>4973</v>
      </c>
      <c r="C5444" s="702" t="s">
        <v>4975</v>
      </c>
      <c r="D5444" s="899" t="s">
        <v>215</v>
      </c>
      <c r="E5444" s="702" t="s">
        <v>351</v>
      </c>
      <c r="F5444" s="899" t="s">
        <v>265</v>
      </c>
      <c r="G5444" s="899" t="s">
        <v>53</v>
      </c>
      <c r="H5444" s="899" t="s">
        <v>201</v>
      </c>
      <c r="I5444" s="899" t="s">
        <v>267</v>
      </c>
      <c r="J5444" s="1074" t="s">
        <v>12659</v>
      </c>
      <c r="K5444" s="1074" t="s">
        <v>12660</v>
      </c>
      <c r="L5444" s="1068">
        <v>3083989.76</v>
      </c>
    </row>
    <row r="5445" spans="1:12" s="651" customFormat="1" ht="21.95" customHeight="1" x14ac:dyDescent="0.25">
      <c r="A5445" s="1401"/>
      <c r="B5445" s="1065" t="s">
        <v>4976</v>
      </c>
      <c r="C5445" s="903" t="s">
        <v>4977</v>
      </c>
      <c r="D5445" s="900" t="s">
        <v>215</v>
      </c>
      <c r="E5445" s="903" t="s">
        <v>373</v>
      </c>
      <c r="F5445" s="900" t="s">
        <v>265</v>
      </c>
      <c r="G5445" s="900" t="s">
        <v>53</v>
      </c>
      <c r="H5445" s="900" t="s">
        <v>201</v>
      </c>
      <c r="I5445" s="900" t="s">
        <v>268</v>
      </c>
      <c r="J5445" s="1073" t="s">
        <v>12670</v>
      </c>
      <c r="K5445" s="1073" t="s">
        <v>12671</v>
      </c>
      <c r="L5445" s="1066">
        <v>9619167.6400000006</v>
      </c>
    </row>
    <row r="5446" spans="1:12" s="651" customFormat="1" ht="21.95" customHeight="1" x14ac:dyDescent="0.25">
      <c r="A5446" s="1401"/>
      <c r="B5446" s="1067" t="s">
        <v>4976</v>
      </c>
      <c r="C5446" s="702" t="s">
        <v>4977</v>
      </c>
      <c r="D5446" s="899" t="s">
        <v>215</v>
      </c>
      <c r="E5446" s="702" t="s">
        <v>373</v>
      </c>
      <c r="F5446" s="899" t="s">
        <v>265</v>
      </c>
      <c r="G5446" s="899" t="s">
        <v>53</v>
      </c>
      <c r="H5446" s="899" t="s">
        <v>201</v>
      </c>
      <c r="I5446" s="899" t="s">
        <v>268</v>
      </c>
      <c r="J5446" s="1074" t="s">
        <v>12670</v>
      </c>
      <c r="K5446" s="1074" t="s">
        <v>12672</v>
      </c>
      <c r="L5446" s="1068">
        <v>10260797.82</v>
      </c>
    </row>
    <row r="5447" spans="1:12" s="651" customFormat="1" ht="21.95" customHeight="1" x14ac:dyDescent="0.25">
      <c r="A5447" s="1401"/>
      <c r="B5447" s="1065" t="s">
        <v>4976</v>
      </c>
      <c r="C5447" s="903" t="s">
        <v>4977</v>
      </c>
      <c r="D5447" s="900" t="s">
        <v>215</v>
      </c>
      <c r="E5447" s="903" t="s">
        <v>373</v>
      </c>
      <c r="F5447" s="900" t="s">
        <v>265</v>
      </c>
      <c r="G5447" s="900" t="s">
        <v>53</v>
      </c>
      <c r="H5447" s="900" t="s">
        <v>201</v>
      </c>
      <c r="I5447" s="900" t="s">
        <v>267</v>
      </c>
      <c r="J5447" s="1073" t="s">
        <v>12659</v>
      </c>
      <c r="K5447" s="1073" t="s">
        <v>12660</v>
      </c>
      <c r="L5447" s="1066">
        <v>3418867.44</v>
      </c>
    </row>
    <row r="5448" spans="1:12" s="651" customFormat="1" ht="21.95" customHeight="1" x14ac:dyDescent="0.25">
      <c r="A5448" s="1401"/>
      <c r="B5448" s="1067" t="s">
        <v>4978</v>
      </c>
      <c r="C5448" s="702" t="s">
        <v>4979</v>
      </c>
      <c r="D5448" s="899" t="s">
        <v>215</v>
      </c>
      <c r="E5448" s="702" t="s">
        <v>393</v>
      </c>
      <c r="F5448" s="899" t="s">
        <v>265</v>
      </c>
      <c r="G5448" s="899" t="s">
        <v>53</v>
      </c>
      <c r="H5448" s="899" t="s">
        <v>201</v>
      </c>
      <c r="I5448" s="899" t="s">
        <v>267</v>
      </c>
      <c r="J5448" s="1074" t="s">
        <v>12659</v>
      </c>
      <c r="K5448" s="1074" t="s">
        <v>12660</v>
      </c>
      <c r="L5448" s="1068">
        <v>2004811.42</v>
      </c>
    </row>
    <row r="5449" spans="1:12" s="651" customFormat="1" ht="21.95" customHeight="1" x14ac:dyDescent="0.25">
      <c r="A5449" s="1401"/>
      <c r="B5449" s="1065" t="s">
        <v>4978</v>
      </c>
      <c r="C5449" s="903" t="s">
        <v>4979</v>
      </c>
      <c r="D5449" s="900" t="s">
        <v>215</v>
      </c>
      <c r="E5449" s="903" t="s">
        <v>393</v>
      </c>
      <c r="F5449" s="900" t="s">
        <v>265</v>
      </c>
      <c r="G5449" s="900" t="s">
        <v>53</v>
      </c>
      <c r="H5449" s="900" t="s">
        <v>201</v>
      </c>
      <c r="I5449" s="900" t="s">
        <v>268</v>
      </c>
      <c r="J5449" s="1073" t="s">
        <v>12670</v>
      </c>
      <c r="K5449" s="1073" t="s">
        <v>12671</v>
      </c>
      <c r="L5449" s="1066">
        <v>5640644.8899999997</v>
      </c>
    </row>
    <row r="5450" spans="1:12" s="651" customFormat="1" ht="21.95" customHeight="1" x14ac:dyDescent="0.25">
      <c r="A5450" s="1401"/>
      <c r="B5450" s="1067" t="s">
        <v>4980</v>
      </c>
      <c r="C5450" s="702" t="s">
        <v>4981</v>
      </c>
      <c r="D5450" s="899" t="s">
        <v>215</v>
      </c>
      <c r="E5450" s="702" t="s">
        <v>391</v>
      </c>
      <c r="F5450" s="899" t="s">
        <v>265</v>
      </c>
      <c r="G5450" s="899" t="s">
        <v>53</v>
      </c>
      <c r="H5450" s="899" t="s">
        <v>201</v>
      </c>
      <c r="I5450" s="899" t="s">
        <v>268</v>
      </c>
      <c r="J5450" s="1074" t="s">
        <v>12670</v>
      </c>
      <c r="K5450" s="1074" t="s">
        <v>12671</v>
      </c>
      <c r="L5450" s="1068">
        <v>6087769.1799999997</v>
      </c>
    </row>
    <row r="5451" spans="1:12" s="651" customFormat="1" ht="21.95" customHeight="1" x14ac:dyDescent="0.25">
      <c r="A5451" s="1401"/>
      <c r="B5451" s="1065" t="s">
        <v>4980</v>
      </c>
      <c r="C5451" s="903" t="s">
        <v>4981</v>
      </c>
      <c r="D5451" s="900" t="s">
        <v>215</v>
      </c>
      <c r="E5451" s="903" t="s">
        <v>391</v>
      </c>
      <c r="F5451" s="900" t="s">
        <v>265</v>
      </c>
      <c r="G5451" s="900" t="s">
        <v>53</v>
      </c>
      <c r="H5451" s="900" t="s">
        <v>201</v>
      </c>
      <c r="I5451" s="900" t="s">
        <v>267</v>
      </c>
      <c r="J5451" s="1073" t="s">
        <v>12659</v>
      </c>
      <c r="K5451" s="1073" t="s">
        <v>12660</v>
      </c>
      <c r="L5451" s="1066">
        <v>2163729.4</v>
      </c>
    </row>
    <row r="5452" spans="1:12" s="651" customFormat="1" ht="21.95" customHeight="1" x14ac:dyDescent="0.25">
      <c r="A5452" s="1401"/>
      <c r="B5452" s="1067" t="s">
        <v>4980</v>
      </c>
      <c r="C5452" s="702" t="s">
        <v>4981</v>
      </c>
      <c r="D5452" s="899" t="s">
        <v>215</v>
      </c>
      <c r="E5452" s="702" t="s">
        <v>391</v>
      </c>
      <c r="F5452" s="899" t="s">
        <v>265</v>
      </c>
      <c r="G5452" s="899" t="s">
        <v>53</v>
      </c>
      <c r="H5452" s="899" t="s">
        <v>273</v>
      </c>
      <c r="I5452" s="899" t="s">
        <v>274</v>
      </c>
      <c r="J5452" s="1074" t="s">
        <v>13292</v>
      </c>
      <c r="K5452" s="1074" t="s">
        <v>14387</v>
      </c>
      <c r="L5452" s="1068">
        <v>185043.94</v>
      </c>
    </row>
    <row r="5453" spans="1:12" s="651" customFormat="1" ht="21.95" customHeight="1" x14ac:dyDescent="0.25">
      <c r="A5453" s="1401"/>
      <c r="B5453" s="1065" t="s">
        <v>4980</v>
      </c>
      <c r="C5453" s="903" t="s">
        <v>4982</v>
      </c>
      <c r="D5453" s="900" t="s">
        <v>215</v>
      </c>
      <c r="E5453" s="903" t="s">
        <v>392</v>
      </c>
      <c r="F5453" s="900" t="s">
        <v>265</v>
      </c>
      <c r="G5453" s="900" t="s">
        <v>53</v>
      </c>
      <c r="H5453" s="900" t="s">
        <v>273</v>
      </c>
      <c r="I5453" s="900" t="s">
        <v>274</v>
      </c>
      <c r="J5453" s="1073" t="s">
        <v>13594</v>
      </c>
      <c r="K5453" s="1073" t="s">
        <v>14388</v>
      </c>
      <c r="L5453" s="1066">
        <v>22614.84</v>
      </c>
    </row>
    <row r="5454" spans="1:12" s="651" customFormat="1" ht="21.95" customHeight="1" x14ac:dyDescent="0.25">
      <c r="A5454" s="1401"/>
      <c r="B5454" s="1067" t="s">
        <v>4980</v>
      </c>
      <c r="C5454" s="702" t="s">
        <v>4982</v>
      </c>
      <c r="D5454" s="899" t="s">
        <v>215</v>
      </c>
      <c r="E5454" s="702" t="s">
        <v>392</v>
      </c>
      <c r="F5454" s="899" t="s">
        <v>265</v>
      </c>
      <c r="G5454" s="899" t="s">
        <v>53</v>
      </c>
      <c r="H5454" s="899" t="s">
        <v>201</v>
      </c>
      <c r="I5454" s="899" t="s">
        <v>267</v>
      </c>
      <c r="J5454" s="1074" t="s">
        <v>12659</v>
      </c>
      <c r="K5454" s="1074" t="s">
        <v>12660</v>
      </c>
      <c r="L5454" s="1068">
        <v>2760015.08</v>
      </c>
    </row>
    <row r="5455" spans="1:12" s="651" customFormat="1" ht="21.95" customHeight="1" x14ac:dyDescent="0.25">
      <c r="A5455" s="1401"/>
      <c r="B5455" s="1065" t="s">
        <v>4983</v>
      </c>
      <c r="C5455" s="903" t="s">
        <v>4984</v>
      </c>
      <c r="D5455" s="900" t="s">
        <v>215</v>
      </c>
      <c r="E5455" s="903" t="s">
        <v>387</v>
      </c>
      <c r="F5455" s="900" t="s">
        <v>265</v>
      </c>
      <c r="G5455" s="900" t="s">
        <v>53</v>
      </c>
      <c r="H5455" s="900" t="s">
        <v>201</v>
      </c>
      <c r="I5455" s="900" t="s">
        <v>267</v>
      </c>
      <c r="J5455" s="1073" t="s">
        <v>12659</v>
      </c>
      <c r="K5455" s="1073" t="s">
        <v>12660</v>
      </c>
      <c r="L5455" s="1066">
        <v>1383680.36</v>
      </c>
    </row>
    <row r="5456" spans="1:12" s="651" customFormat="1" ht="21.95" customHeight="1" x14ac:dyDescent="0.25">
      <c r="A5456" s="1401"/>
      <c r="B5456" s="1067" t="s">
        <v>4983</v>
      </c>
      <c r="C5456" s="702" t="s">
        <v>4984</v>
      </c>
      <c r="D5456" s="899" t="s">
        <v>215</v>
      </c>
      <c r="E5456" s="702" t="s">
        <v>387</v>
      </c>
      <c r="F5456" s="899" t="s">
        <v>265</v>
      </c>
      <c r="G5456" s="899" t="s">
        <v>53</v>
      </c>
      <c r="H5456" s="899" t="s">
        <v>201</v>
      </c>
      <c r="I5456" s="899" t="s">
        <v>268</v>
      </c>
      <c r="J5456" s="1074" t="s">
        <v>12670</v>
      </c>
      <c r="K5456" s="1074" t="s">
        <v>12671</v>
      </c>
      <c r="L5456" s="1068">
        <v>3893059.21</v>
      </c>
    </row>
    <row r="5457" spans="1:12" s="651" customFormat="1" ht="21.95" customHeight="1" x14ac:dyDescent="0.25">
      <c r="A5457" s="1401"/>
      <c r="B5457" s="1065" t="s">
        <v>4983</v>
      </c>
      <c r="C5457" s="903" t="s">
        <v>4984</v>
      </c>
      <c r="D5457" s="900" t="s">
        <v>215</v>
      </c>
      <c r="E5457" s="903" t="s">
        <v>387</v>
      </c>
      <c r="F5457" s="900" t="s">
        <v>265</v>
      </c>
      <c r="G5457" s="900" t="s">
        <v>53</v>
      </c>
      <c r="H5457" s="900" t="s">
        <v>218</v>
      </c>
      <c r="I5457" s="900" t="s">
        <v>781</v>
      </c>
      <c r="J5457" s="1073" t="s">
        <v>14389</v>
      </c>
      <c r="K5457" s="1073" t="s">
        <v>14390</v>
      </c>
      <c r="L5457" s="1066">
        <v>184147.97</v>
      </c>
    </row>
    <row r="5458" spans="1:12" s="651" customFormat="1" ht="21.95" customHeight="1" x14ac:dyDescent="0.25">
      <c r="A5458" s="1401"/>
      <c r="B5458" s="1067" t="s">
        <v>4985</v>
      </c>
      <c r="C5458" s="702" t="s">
        <v>4986</v>
      </c>
      <c r="D5458" s="899" t="s">
        <v>215</v>
      </c>
      <c r="E5458" s="702" t="s">
        <v>394</v>
      </c>
      <c r="F5458" s="899" t="s">
        <v>265</v>
      </c>
      <c r="G5458" s="899" t="s">
        <v>53</v>
      </c>
      <c r="H5458" s="899" t="s">
        <v>218</v>
      </c>
      <c r="I5458" s="899" t="s">
        <v>368</v>
      </c>
      <c r="J5458" s="1074" t="s">
        <v>13583</v>
      </c>
      <c r="K5458" s="1074" t="s">
        <v>14391</v>
      </c>
      <c r="L5458" s="1068">
        <v>4346275.2</v>
      </c>
    </row>
    <row r="5459" spans="1:12" s="651" customFormat="1" ht="21.95" customHeight="1" x14ac:dyDescent="0.25">
      <c r="A5459" s="1401"/>
      <c r="B5459" s="1065" t="s">
        <v>4985</v>
      </c>
      <c r="C5459" s="903" t="s">
        <v>4987</v>
      </c>
      <c r="D5459" s="900" t="s">
        <v>215</v>
      </c>
      <c r="E5459" s="903" t="s">
        <v>390</v>
      </c>
      <c r="F5459" s="900" t="s">
        <v>265</v>
      </c>
      <c r="G5459" s="900" t="s">
        <v>53</v>
      </c>
      <c r="H5459" s="900" t="s">
        <v>201</v>
      </c>
      <c r="I5459" s="900" t="s">
        <v>268</v>
      </c>
      <c r="J5459" s="1073" t="s">
        <v>12670</v>
      </c>
      <c r="K5459" s="1073" t="s">
        <v>12672</v>
      </c>
      <c r="L5459" s="1066">
        <v>10321146.92</v>
      </c>
    </row>
    <row r="5460" spans="1:12" s="651" customFormat="1" ht="21.95" customHeight="1" x14ac:dyDescent="0.25">
      <c r="A5460" s="1401"/>
      <c r="B5460" s="1067" t="s">
        <v>4985</v>
      </c>
      <c r="C5460" s="702" t="s">
        <v>4987</v>
      </c>
      <c r="D5460" s="899" t="s">
        <v>215</v>
      </c>
      <c r="E5460" s="702" t="s">
        <v>390</v>
      </c>
      <c r="F5460" s="899" t="s">
        <v>265</v>
      </c>
      <c r="G5460" s="899" t="s">
        <v>53</v>
      </c>
      <c r="H5460" s="899" t="s">
        <v>201</v>
      </c>
      <c r="I5460" s="899" t="s">
        <v>268</v>
      </c>
      <c r="J5460" s="1074" t="s">
        <v>12670</v>
      </c>
      <c r="K5460" s="1074" t="s">
        <v>12671</v>
      </c>
      <c r="L5460" s="1068">
        <v>9675742.9800000004</v>
      </c>
    </row>
    <row r="5461" spans="1:12" s="651" customFormat="1" ht="21.95" customHeight="1" x14ac:dyDescent="0.25">
      <c r="A5461" s="1401"/>
      <c r="B5461" s="1065" t="s">
        <v>4985</v>
      </c>
      <c r="C5461" s="903" t="s">
        <v>4987</v>
      </c>
      <c r="D5461" s="900" t="s">
        <v>215</v>
      </c>
      <c r="E5461" s="903" t="s">
        <v>390</v>
      </c>
      <c r="F5461" s="900" t="s">
        <v>265</v>
      </c>
      <c r="G5461" s="900" t="s">
        <v>53</v>
      </c>
      <c r="H5461" s="900" t="s">
        <v>201</v>
      </c>
      <c r="I5461" s="900" t="s">
        <v>267</v>
      </c>
      <c r="J5461" s="1073" t="s">
        <v>12659</v>
      </c>
      <c r="K5461" s="1073" t="s">
        <v>12660</v>
      </c>
      <c r="L5461" s="1066">
        <v>3438975.58</v>
      </c>
    </row>
    <row r="5462" spans="1:12" s="651" customFormat="1" ht="21.95" customHeight="1" x14ac:dyDescent="0.25">
      <c r="A5462" s="1401"/>
      <c r="B5462" s="1067" t="s">
        <v>4988</v>
      </c>
      <c r="C5462" s="702" t="s">
        <v>4989</v>
      </c>
      <c r="D5462" s="899" t="s">
        <v>215</v>
      </c>
      <c r="E5462" s="702" t="s">
        <v>389</v>
      </c>
      <c r="F5462" s="899" t="s">
        <v>265</v>
      </c>
      <c r="G5462" s="899" t="s">
        <v>53</v>
      </c>
      <c r="H5462" s="899" t="s">
        <v>201</v>
      </c>
      <c r="I5462" s="899" t="s">
        <v>267</v>
      </c>
      <c r="J5462" s="1074" t="s">
        <v>12659</v>
      </c>
      <c r="K5462" s="1074" t="s">
        <v>12660</v>
      </c>
      <c r="L5462" s="1068">
        <v>1719557.93</v>
      </c>
    </row>
    <row r="5463" spans="1:12" s="651" customFormat="1" ht="21.95" customHeight="1" x14ac:dyDescent="0.25">
      <c r="A5463" s="1401"/>
      <c r="B5463" s="1065" t="s">
        <v>4988</v>
      </c>
      <c r="C5463" s="903" t="s">
        <v>4989</v>
      </c>
      <c r="D5463" s="900" t="s">
        <v>215</v>
      </c>
      <c r="E5463" s="903" t="s">
        <v>389</v>
      </c>
      <c r="F5463" s="900" t="s">
        <v>265</v>
      </c>
      <c r="G5463" s="900" t="s">
        <v>53</v>
      </c>
      <c r="H5463" s="900" t="s">
        <v>218</v>
      </c>
      <c r="I5463" s="900" t="s">
        <v>368</v>
      </c>
      <c r="J5463" s="1073" t="s">
        <v>14392</v>
      </c>
      <c r="K5463" s="1073" t="s">
        <v>14393</v>
      </c>
      <c r="L5463" s="1066">
        <v>2669075.2999999998</v>
      </c>
    </row>
    <row r="5464" spans="1:12" s="651" customFormat="1" ht="21.95" customHeight="1" x14ac:dyDescent="0.25">
      <c r="A5464" s="1401"/>
      <c r="B5464" s="1067" t="s">
        <v>4992</v>
      </c>
      <c r="C5464" s="702" t="s">
        <v>4993</v>
      </c>
      <c r="D5464" s="899" t="s">
        <v>215</v>
      </c>
      <c r="E5464" s="702" t="s">
        <v>403</v>
      </c>
      <c r="F5464" s="899" t="s">
        <v>265</v>
      </c>
      <c r="G5464" s="899" t="s">
        <v>53</v>
      </c>
      <c r="H5464" s="899" t="s">
        <v>201</v>
      </c>
      <c r="I5464" s="899" t="s">
        <v>267</v>
      </c>
      <c r="J5464" s="1074" t="s">
        <v>12659</v>
      </c>
      <c r="K5464" s="1074" t="s">
        <v>12660</v>
      </c>
      <c r="L5464" s="1068">
        <v>218059.88</v>
      </c>
    </row>
    <row r="5465" spans="1:12" s="651" customFormat="1" ht="21.95" customHeight="1" x14ac:dyDescent="0.25">
      <c r="A5465" s="1401"/>
      <c r="B5465" s="1065" t="s">
        <v>4992</v>
      </c>
      <c r="C5465" s="903" t="s">
        <v>4993</v>
      </c>
      <c r="D5465" s="900" t="s">
        <v>215</v>
      </c>
      <c r="E5465" s="903" t="s">
        <v>403</v>
      </c>
      <c r="F5465" s="900" t="s">
        <v>265</v>
      </c>
      <c r="G5465" s="900" t="s">
        <v>53</v>
      </c>
      <c r="H5465" s="900" t="s">
        <v>201</v>
      </c>
      <c r="I5465" s="900" t="s">
        <v>268</v>
      </c>
      <c r="J5465" s="1073" t="s">
        <v>12670</v>
      </c>
      <c r="K5465" s="1073" t="s">
        <v>12672</v>
      </c>
      <c r="L5465" s="1066">
        <v>654447.24</v>
      </c>
    </row>
    <row r="5466" spans="1:12" s="651" customFormat="1" ht="21.95" customHeight="1" x14ac:dyDescent="0.25">
      <c r="A5466" s="1401"/>
      <c r="B5466" s="1067" t="s">
        <v>4992</v>
      </c>
      <c r="C5466" s="702" t="s">
        <v>4993</v>
      </c>
      <c r="D5466" s="899" t="s">
        <v>215</v>
      </c>
      <c r="E5466" s="702" t="s">
        <v>403</v>
      </c>
      <c r="F5466" s="899" t="s">
        <v>265</v>
      </c>
      <c r="G5466" s="899" t="s">
        <v>53</v>
      </c>
      <c r="H5466" s="899" t="s">
        <v>201</v>
      </c>
      <c r="I5466" s="899" t="s">
        <v>268</v>
      </c>
      <c r="J5466" s="1074" t="s">
        <v>12670</v>
      </c>
      <c r="K5466" s="1074" t="s">
        <v>12671</v>
      </c>
      <c r="L5466" s="1068">
        <v>613523.22</v>
      </c>
    </row>
    <row r="5467" spans="1:12" s="651" customFormat="1" ht="21.95" customHeight="1" x14ac:dyDescent="0.25">
      <c r="A5467" s="1401"/>
      <c r="B5467" s="1065" t="s">
        <v>4994</v>
      </c>
      <c r="C5467" s="903" t="s">
        <v>4995</v>
      </c>
      <c r="D5467" s="900" t="s">
        <v>215</v>
      </c>
      <c r="E5467" s="903" t="s">
        <v>416</v>
      </c>
      <c r="F5467" s="900" t="s">
        <v>265</v>
      </c>
      <c r="G5467" s="900" t="s">
        <v>53</v>
      </c>
      <c r="H5467" s="900" t="s">
        <v>201</v>
      </c>
      <c r="I5467" s="900" t="s">
        <v>267</v>
      </c>
      <c r="J5467" s="1073" t="s">
        <v>12659</v>
      </c>
      <c r="K5467" s="1073" t="s">
        <v>12660</v>
      </c>
      <c r="L5467" s="1066">
        <v>1306801.72</v>
      </c>
    </row>
    <row r="5468" spans="1:12" s="651" customFormat="1" ht="21.95" customHeight="1" x14ac:dyDescent="0.25">
      <c r="A5468" s="1401"/>
      <c r="B5468" s="1067" t="s">
        <v>4994</v>
      </c>
      <c r="C5468" s="702" t="s">
        <v>4995</v>
      </c>
      <c r="D5468" s="899" t="s">
        <v>215</v>
      </c>
      <c r="E5468" s="702" t="s">
        <v>416</v>
      </c>
      <c r="F5468" s="899" t="s">
        <v>265</v>
      </c>
      <c r="G5468" s="899" t="s">
        <v>53</v>
      </c>
      <c r="H5468" s="899" t="s">
        <v>201</v>
      </c>
      <c r="I5468" s="899" t="s">
        <v>268</v>
      </c>
      <c r="J5468" s="1074" t="s">
        <v>12670</v>
      </c>
      <c r="K5468" s="1074" t="s">
        <v>12671</v>
      </c>
      <c r="L5468" s="1068">
        <v>3676757.01</v>
      </c>
    </row>
    <row r="5469" spans="1:12" s="651" customFormat="1" ht="21.95" customHeight="1" x14ac:dyDescent="0.25">
      <c r="A5469" s="1401"/>
      <c r="B5469" s="1065" t="s">
        <v>4994</v>
      </c>
      <c r="C5469" s="903" t="s">
        <v>4996</v>
      </c>
      <c r="D5469" s="900" t="s">
        <v>215</v>
      </c>
      <c r="E5469" s="903" t="s">
        <v>417</v>
      </c>
      <c r="F5469" s="900" t="s">
        <v>265</v>
      </c>
      <c r="G5469" s="900" t="s">
        <v>53</v>
      </c>
      <c r="H5469" s="900" t="s">
        <v>201</v>
      </c>
      <c r="I5469" s="900" t="s">
        <v>267</v>
      </c>
      <c r="J5469" s="1073" t="s">
        <v>12659</v>
      </c>
      <c r="K5469" s="1073" t="s">
        <v>12660</v>
      </c>
      <c r="L5469" s="1066">
        <v>1309916.8600000001</v>
      </c>
    </row>
    <row r="5470" spans="1:12" s="651" customFormat="1" ht="21.95" customHeight="1" x14ac:dyDescent="0.25">
      <c r="A5470" s="1401"/>
      <c r="B5470" s="1067" t="s">
        <v>4994</v>
      </c>
      <c r="C5470" s="702" t="s">
        <v>4997</v>
      </c>
      <c r="D5470" s="899" t="s">
        <v>215</v>
      </c>
      <c r="E5470" s="702" t="s">
        <v>418</v>
      </c>
      <c r="F5470" s="899" t="s">
        <v>265</v>
      </c>
      <c r="G5470" s="899" t="s">
        <v>53</v>
      </c>
      <c r="H5470" s="899" t="s">
        <v>201</v>
      </c>
      <c r="I5470" s="899" t="s">
        <v>267</v>
      </c>
      <c r="J5470" s="1074" t="s">
        <v>12659</v>
      </c>
      <c r="K5470" s="1074" t="s">
        <v>12660</v>
      </c>
      <c r="L5470" s="1068">
        <v>1303686.58</v>
      </c>
    </row>
    <row r="5471" spans="1:12" s="651" customFormat="1" ht="21.95" customHeight="1" x14ac:dyDescent="0.25">
      <c r="A5471" s="1401"/>
      <c r="B5471" s="1065" t="s">
        <v>4998</v>
      </c>
      <c r="C5471" s="903" t="s">
        <v>4999</v>
      </c>
      <c r="D5471" s="900" t="s">
        <v>264</v>
      </c>
      <c r="E5471" s="903" t="s">
        <v>228</v>
      </c>
      <c r="F5471" s="900" t="s">
        <v>265</v>
      </c>
      <c r="G5471" s="900" t="s">
        <v>53</v>
      </c>
      <c r="H5471" s="900" t="s">
        <v>266</v>
      </c>
      <c r="I5471" s="900" t="s">
        <v>268</v>
      </c>
      <c r="J5471" s="1073" t="s">
        <v>12670</v>
      </c>
      <c r="K5471" s="1073" t="s">
        <v>12671</v>
      </c>
      <c r="L5471" s="1066">
        <v>315842.19</v>
      </c>
    </row>
    <row r="5472" spans="1:12" s="651" customFormat="1" ht="21.95" customHeight="1" x14ac:dyDescent="0.25">
      <c r="A5472" s="1401"/>
      <c r="B5472" s="1067" t="s">
        <v>4998</v>
      </c>
      <c r="C5472" s="702" t="s">
        <v>4999</v>
      </c>
      <c r="D5472" s="899" t="s">
        <v>264</v>
      </c>
      <c r="E5472" s="702" t="s">
        <v>228</v>
      </c>
      <c r="F5472" s="899" t="s">
        <v>265</v>
      </c>
      <c r="G5472" s="899" t="s">
        <v>53</v>
      </c>
      <c r="H5472" s="899" t="s">
        <v>266</v>
      </c>
      <c r="I5472" s="899" t="s">
        <v>267</v>
      </c>
      <c r="J5472" s="1074" t="s">
        <v>12659</v>
      </c>
      <c r="K5472" s="1074" t="s">
        <v>12660</v>
      </c>
      <c r="L5472" s="1068">
        <v>112446.89</v>
      </c>
    </row>
    <row r="5473" spans="1:12" s="651" customFormat="1" ht="21.95" customHeight="1" x14ac:dyDescent="0.25">
      <c r="A5473" s="1401"/>
      <c r="B5473" s="1065" t="s">
        <v>5000</v>
      </c>
      <c r="C5473" s="903" t="s">
        <v>5001</v>
      </c>
      <c r="D5473" s="900" t="s">
        <v>215</v>
      </c>
      <c r="E5473" s="903" t="s">
        <v>430</v>
      </c>
      <c r="F5473" s="900" t="s">
        <v>265</v>
      </c>
      <c r="G5473" s="900" t="s">
        <v>53</v>
      </c>
      <c r="H5473" s="900" t="s">
        <v>201</v>
      </c>
      <c r="I5473" s="900" t="s">
        <v>267</v>
      </c>
      <c r="J5473" s="1073" t="s">
        <v>12659</v>
      </c>
      <c r="K5473" s="1073" t="s">
        <v>12660</v>
      </c>
      <c r="L5473" s="1066">
        <v>94417.279999999999</v>
      </c>
    </row>
    <row r="5474" spans="1:12" s="651" customFormat="1" ht="21.95" customHeight="1" x14ac:dyDescent="0.25">
      <c r="A5474" s="1401"/>
      <c r="B5474" s="1067" t="s">
        <v>5000</v>
      </c>
      <c r="C5474" s="702" t="s">
        <v>5002</v>
      </c>
      <c r="D5474" s="899" t="s">
        <v>215</v>
      </c>
      <c r="E5474" s="702" t="s">
        <v>431</v>
      </c>
      <c r="F5474" s="899" t="s">
        <v>265</v>
      </c>
      <c r="G5474" s="899" t="s">
        <v>53</v>
      </c>
      <c r="H5474" s="899" t="s">
        <v>201</v>
      </c>
      <c r="I5474" s="899" t="s">
        <v>267</v>
      </c>
      <c r="J5474" s="1074" t="s">
        <v>12659</v>
      </c>
      <c r="K5474" s="1074" t="s">
        <v>12660</v>
      </c>
      <c r="L5474" s="1068">
        <v>94417.279999999999</v>
      </c>
    </row>
    <row r="5475" spans="1:12" s="651" customFormat="1" ht="21.95" customHeight="1" x14ac:dyDescent="0.25">
      <c r="A5475" s="1401"/>
      <c r="B5475" s="1065" t="s">
        <v>5000</v>
      </c>
      <c r="C5475" s="903" t="s">
        <v>5003</v>
      </c>
      <c r="D5475" s="900" t="s">
        <v>215</v>
      </c>
      <c r="E5475" s="903" t="s">
        <v>432</v>
      </c>
      <c r="F5475" s="900" t="s">
        <v>265</v>
      </c>
      <c r="G5475" s="900" t="s">
        <v>53</v>
      </c>
      <c r="H5475" s="900" t="s">
        <v>201</v>
      </c>
      <c r="I5475" s="900" t="s">
        <v>267</v>
      </c>
      <c r="J5475" s="1073" t="s">
        <v>12659</v>
      </c>
      <c r="K5475" s="1073" t="s">
        <v>12660</v>
      </c>
      <c r="L5475" s="1066">
        <v>117752.34</v>
      </c>
    </row>
    <row r="5476" spans="1:12" s="651" customFormat="1" ht="21.95" customHeight="1" x14ac:dyDescent="0.25">
      <c r="A5476" s="1401"/>
      <c r="B5476" s="1067" t="s">
        <v>5004</v>
      </c>
      <c r="C5476" s="702" t="s">
        <v>5005</v>
      </c>
      <c r="D5476" s="899" t="s">
        <v>215</v>
      </c>
      <c r="E5476" s="702" t="s">
        <v>372</v>
      </c>
      <c r="F5476" s="899" t="s">
        <v>265</v>
      </c>
      <c r="G5476" s="899" t="s">
        <v>53</v>
      </c>
      <c r="H5476" s="899" t="s">
        <v>218</v>
      </c>
      <c r="I5476" s="899" t="s">
        <v>434</v>
      </c>
      <c r="J5476" s="1074" t="s">
        <v>13698</v>
      </c>
      <c r="K5476" s="1074" t="s">
        <v>12660</v>
      </c>
      <c r="L5476" s="1068">
        <v>346336.47</v>
      </c>
    </row>
    <row r="5477" spans="1:12" s="651" customFormat="1" ht="21.95" customHeight="1" x14ac:dyDescent="0.25">
      <c r="A5477" s="1401"/>
      <c r="B5477" s="1065" t="s">
        <v>5004</v>
      </c>
      <c r="C5477" s="903" t="s">
        <v>5005</v>
      </c>
      <c r="D5477" s="900" t="s">
        <v>215</v>
      </c>
      <c r="E5477" s="903" t="s">
        <v>372</v>
      </c>
      <c r="F5477" s="900" t="s">
        <v>265</v>
      </c>
      <c r="G5477" s="900" t="s">
        <v>53</v>
      </c>
      <c r="H5477" s="900" t="s">
        <v>201</v>
      </c>
      <c r="I5477" s="900" t="s">
        <v>268</v>
      </c>
      <c r="J5477" s="1073" t="s">
        <v>12670</v>
      </c>
      <c r="K5477" s="1073" t="s">
        <v>12671</v>
      </c>
      <c r="L5477" s="1066">
        <v>13186866.18</v>
      </c>
    </row>
    <row r="5478" spans="1:12" s="651" customFormat="1" ht="21.95" customHeight="1" x14ac:dyDescent="0.25">
      <c r="A5478" s="1401"/>
      <c r="B5478" s="1067" t="s">
        <v>5004</v>
      </c>
      <c r="C5478" s="702" t="s">
        <v>5005</v>
      </c>
      <c r="D5478" s="899" t="s">
        <v>215</v>
      </c>
      <c r="E5478" s="702" t="s">
        <v>372</v>
      </c>
      <c r="F5478" s="899" t="s">
        <v>265</v>
      </c>
      <c r="G5478" s="899" t="s">
        <v>53</v>
      </c>
      <c r="H5478" s="899" t="s">
        <v>201</v>
      </c>
      <c r="I5478" s="899" t="s">
        <v>268</v>
      </c>
      <c r="J5478" s="1074" t="s">
        <v>12670</v>
      </c>
      <c r="K5478" s="1074" t="s">
        <v>12672</v>
      </c>
      <c r="L5478" s="1068">
        <v>14066473.609999999</v>
      </c>
    </row>
    <row r="5479" spans="1:12" s="651" customFormat="1" ht="21.95" customHeight="1" x14ac:dyDescent="0.25">
      <c r="A5479" s="1401"/>
      <c r="B5479" s="1065" t="s">
        <v>5004</v>
      </c>
      <c r="C5479" s="903" t="s">
        <v>5005</v>
      </c>
      <c r="D5479" s="900" t="s">
        <v>215</v>
      </c>
      <c r="E5479" s="903" t="s">
        <v>372</v>
      </c>
      <c r="F5479" s="900" t="s">
        <v>265</v>
      </c>
      <c r="G5479" s="900" t="s">
        <v>53</v>
      </c>
      <c r="H5479" s="900" t="s">
        <v>201</v>
      </c>
      <c r="I5479" s="900" t="s">
        <v>267</v>
      </c>
      <c r="J5479" s="1073" t="s">
        <v>12659</v>
      </c>
      <c r="K5479" s="1073" t="s">
        <v>12660</v>
      </c>
      <c r="L5479" s="1066">
        <v>4686907.34</v>
      </c>
    </row>
    <row r="5480" spans="1:12" s="651" customFormat="1" ht="21.95" customHeight="1" x14ac:dyDescent="0.25">
      <c r="A5480" s="1401"/>
      <c r="B5480" s="1067" t="s">
        <v>5006</v>
      </c>
      <c r="C5480" s="702" t="s">
        <v>5007</v>
      </c>
      <c r="D5480" s="899" t="s">
        <v>215</v>
      </c>
      <c r="E5480" s="702" t="s">
        <v>436</v>
      </c>
      <c r="F5480" s="899" t="s">
        <v>437</v>
      </c>
      <c r="G5480" s="899" t="s">
        <v>53</v>
      </c>
      <c r="H5480" s="899" t="s">
        <v>282</v>
      </c>
      <c r="I5480" s="899" t="s">
        <v>438</v>
      </c>
      <c r="J5480" s="1074" t="s">
        <v>13701</v>
      </c>
      <c r="K5480" s="1074" t="s">
        <v>13602</v>
      </c>
      <c r="L5480" s="1068">
        <v>3316812.56</v>
      </c>
    </row>
    <row r="5481" spans="1:12" s="651" customFormat="1" ht="21.95" customHeight="1" x14ac:dyDescent="0.25">
      <c r="A5481" s="1401"/>
      <c r="B5481" s="1065" t="s">
        <v>5008</v>
      </c>
      <c r="C5481" s="903" t="s">
        <v>5009</v>
      </c>
      <c r="D5481" s="900" t="s">
        <v>215</v>
      </c>
      <c r="E5481" s="903" t="s">
        <v>460</v>
      </c>
      <c r="F5481" s="900" t="s">
        <v>265</v>
      </c>
      <c r="G5481" s="900" t="s">
        <v>53</v>
      </c>
      <c r="H5481" s="900" t="s">
        <v>201</v>
      </c>
      <c r="I5481" s="900" t="s">
        <v>267</v>
      </c>
      <c r="J5481" s="1073" t="s">
        <v>12659</v>
      </c>
      <c r="K5481" s="1073" t="s">
        <v>12660</v>
      </c>
      <c r="L5481" s="1066">
        <v>30162.41</v>
      </c>
    </row>
    <row r="5482" spans="1:12" s="651" customFormat="1" ht="21.95" customHeight="1" x14ac:dyDescent="0.25">
      <c r="A5482" s="1401"/>
      <c r="B5482" s="1067" t="s">
        <v>5008</v>
      </c>
      <c r="C5482" s="702" t="s">
        <v>5009</v>
      </c>
      <c r="D5482" s="899" t="s">
        <v>215</v>
      </c>
      <c r="E5482" s="702" t="s">
        <v>460</v>
      </c>
      <c r="F5482" s="899" t="s">
        <v>265</v>
      </c>
      <c r="G5482" s="899" t="s">
        <v>53</v>
      </c>
      <c r="H5482" s="899" t="s">
        <v>201</v>
      </c>
      <c r="I5482" s="899" t="s">
        <v>268</v>
      </c>
      <c r="J5482" s="1074" t="s">
        <v>12670</v>
      </c>
      <c r="K5482" s="1074" t="s">
        <v>12672</v>
      </c>
      <c r="L5482" s="1068">
        <v>90524.24</v>
      </c>
    </row>
    <row r="5483" spans="1:12" s="651" customFormat="1" ht="21.95" customHeight="1" x14ac:dyDescent="0.25">
      <c r="A5483" s="1401"/>
      <c r="B5483" s="1065" t="s">
        <v>5008</v>
      </c>
      <c r="C5483" s="903" t="s">
        <v>5009</v>
      </c>
      <c r="D5483" s="900" t="s">
        <v>215</v>
      </c>
      <c r="E5483" s="903" t="s">
        <v>460</v>
      </c>
      <c r="F5483" s="900" t="s">
        <v>265</v>
      </c>
      <c r="G5483" s="900" t="s">
        <v>53</v>
      </c>
      <c r="H5483" s="900" t="s">
        <v>201</v>
      </c>
      <c r="I5483" s="900" t="s">
        <v>268</v>
      </c>
      <c r="J5483" s="1073" t="s">
        <v>12670</v>
      </c>
      <c r="K5483" s="1073" t="s">
        <v>12671</v>
      </c>
      <c r="L5483" s="1066">
        <v>84863.57</v>
      </c>
    </row>
    <row r="5484" spans="1:12" s="651" customFormat="1" ht="21.95" customHeight="1" x14ac:dyDescent="0.25">
      <c r="A5484" s="1401"/>
      <c r="B5484" s="1067" t="s">
        <v>5010</v>
      </c>
      <c r="C5484" s="702" t="s">
        <v>5011</v>
      </c>
      <c r="D5484" s="899" t="s">
        <v>215</v>
      </c>
      <c r="E5484" s="702" t="s">
        <v>458</v>
      </c>
      <c r="F5484" s="899" t="s">
        <v>265</v>
      </c>
      <c r="G5484" s="899" t="s">
        <v>53</v>
      </c>
      <c r="H5484" s="899" t="s">
        <v>201</v>
      </c>
      <c r="I5484" s="899" t="s">
        <v>268</v>
      </c>
      <c r="J5484" s="1074" t="s">
        <v>12670</v>
      </c>
      <c r="K5484" s="1074" t="s">
        <v>12671</v>
      </c>
      <c r="L5484" s="1068">
        <v>4116162.12</v>
      </c>
    </row>
    <row r="5485" spans="1:12" s="651" customFormat="1" ht="21.95" customHeight="1" x14ac:dyDescent="0.25">
      <c r="A5485" s="1401"/>
      <c r="B5485" s="1065" t="s">
        <v>5010</v>
      </c>
      <c r="C5485" s="903" t="s">
        <v>5011</v>
      </c>
      <c r="D5485" s="900" t="s">
        <v>215</v>
      </c>
      <c r="E5485" s="903" t="s">
        <v>458</v>
      </c>
      <c r="F5485" s="900" t="s">
        <v>265</v>
      </c>
      <c r="G5485" s="900" t="s">
        <v>53</v>
      </c>
      <c r="H5485" s="900" t="s">
        <v>201</v>
      </c>
      <c r="I5485" s="900" t="s">
        <v>267</v>
      </c>
      <c r="J5485" s="1073" t="s">
        <v>12659</v>
      </c>
      <c r="K5485" s="1073" t="s">
        <v>12660</v>
      </c>
      <c r="L5485" s="1066">
        <v>1462976.13</v>
      </c>
    </row>
    <row r="5486" spans="1:12" s="651" customFormat="1" ht="21.95" customHeight="1" x14ac:dyDescent="0.25">
      <c r="A5486" s="1401"/>
      <c r="B5486" s="1067" t="s">
        <v>5010</v>
      </c>
      <c r="C5486" s="702" t="s">
        <v>5012</v>
      </c>
      <c r="D5486" s="899" t="s">
        <v>215</v>
      </c>
      <c r="E5486" s="702" t="s">
        <v>459</v>
      </c>
      <c r="F5486" s="899" t="s">
        <v>265</v>
      </c>
      <c r="G5486" s="899" t="s">
        <v>53</v>
      </c>
      <c r="H5486" s="899" t="s">
        <v>201</v>
      </c>
      <c r="I5486" s="899" t="s">
        <v>267</v>
      </c>
      <c r="J5486" s="1074" t="s">
        <v>12659</v>
      </c>
      <c r="K5486" s="1074" t="s">
        <v>12660</v>
      </c>
      <c r="L5486" s="1068">
        <v>1451911.6</v>
      </c>
    </row>
    <row r="5487" spans="1:12" s="651" customFormat="1" ht="21.95" customHeight="1" x14ac:dyDescent="0.25">
      <c r="A5487" s="1401"/>
      <c r="B5487" s="1065" t="s">
        <v>5010</v>
      </c>
      <c r="C5487" s="903" t="s">
        <v>5012</v>
      </c>
      <c r="D5487" s="900" t="s">
        <v>215</v>
      </c>
      <c r="E5487" s="903" t="s">
        <v>459</v>
      </c>
      <c r="F5487" s="900" t="s">
        <v>265</v>
      </c>
      <c r="G5487" s="900" t="s">
        <v>53</v>
      </c>
      <c r="H5487" s="900" t="s">
        <v>201</v>
      </c>
      <c r="I5487" s="900" t="s">
        <v>268</v>
      </c>
      <c r="J5487" s="1073" t="s">
        <v>12670</v>
      </c>
      <c r="K5487" s="1073" t="s">
        <v>12671</v>
      </c>
      <c r="L5487" s="1066">
        <v>4085031.48</v>
      </c>
    </row>
    <row r="5488" spans="1:12" s="651" customFormat="1" ht="21.95" customHeight="1" x14ac:dyDescent="0.25">
      <c r="A5488" s="1401"/>
      <c r="B5488" s="1067" t="s">
        <v>5013</v>
      </c>
      <c r="C5488" s="702" t="s">
        <v>5014</v>
      </c>
      <c r="D5488" s="899" t="s">
        <v>215</v>
      </c>
      <c r="E5488" s="702" t="s">
        <v>456</v>
      </c>
      <c r="F5488" s="899" t="s">
        <v>265</v>
      </c>
      <c r="G5488" s="899" t="s">
        <v>53</v>
      </c>
      <c r="H5488" s="899" t="s">
        <v>201</v>
      </c>
      <c r="I5488" s="899" t="s">
        <v>268</v>
      </c>
      <c r="J5488" s="1074" t="s">
        <v>12670</v>
      </c>
      <c r="K5488" s="1074" t="s">
        <v>12671</v>
      </c>
      <c r="L5488" s="1068">
        <v>173039.98</v>
      </c>
    </row>
    <row r="5489" spans="1:12" s="651" customFormat="1" ht="21.95" customHeight="1" x14ac:dyDescent="0.25">
      <c r="A5489" s="1401"/>
      <c r="B5489" s="1065" t="s">
        <v>5013</v>
      </c>
      <c r="C5489" s="903" t="s">
        <v>5014</v>
      </c>
      <c r="D5489" s="900" t="s">
        <v>215</v>
      </c>
      <c r="E5489" s="903" t="s">
        <v>456</v>
      </c>
      <c r="F5489" s="900" t="s">
        <v>265</v>
      </c>
      <c r="G5489" s="900" t="s">
        <v>53</v>
      </c>
      <c r="H5489" s="900" t="s">
        <v>201</v>
      </c>
      <c r="I5489" s="900" t="s">
        <v>268</v>
      </c>
      <c r="J5489" s="1073" t="s">
        <v>12670</v>
      </c>
      <c r="K5489" s="1073" t="s">
        <v>12672</v>
      </c>
      <c r="L5489" s="1066">
        <v>184582.32</v>
      </c>
    </row>
    <row r="5490" spans="1:12" s="651" customFormat="1" ht="21.95" customHeight="1" x14ac:dyDescent="0.25">
      <c r="A5490" s="1401"/>
      <c r="B5490" s="1067" t="s">
        <v>5013</v>
      </c>
      <c r="C5490" s="702" t="s">
        <v>5014</v>
      </c>
      <c r="D5490" s="899" t="s">
        <v>215</v>
      </c>
      <c r="E5490" s="702" t="s">
        <v>456</v>
      </c>
      <c r="F5490" s="899" t="s">
        <v>265</v>
      </c>
      <c r="G5490" s="899" t="s">
        <v>53</v>
      </c>
      <c r="H5490" s="899" t="s">
        <v>201</v>
      </c>
      <c r="I5490" s="899" t="s">
        <v>267</v>
      </c>
      <c r="J5490" s="1074" t="s">
        <v>12659</v>
      </c>
      <c r="K5490" s="1074" t="s">
        <v>12660</v>
      </c>
      <c r="L5490" s="1068">
        <v>61502.28</v>
      </c>
    </row>
    <row r="5491" spans="1:12" s="651" customFormat="1" ht="21.95" customHeight="1" x14ac:dyDescent="0.25">
      <c r="A5491" s="1401"/>
      <c r="B5491" s="1065" t="s">
        <v>5013</v>
      </c>
      <c r="C5491" s="903" t="s">
        <v>5015</v>
      </c>
      <c r="D5491" s="900" t="s">
        <v>215</v>
      </c>
      <c r="E5491" s="903" t="s">
        <v>457</v>
      </c>
      <c r="F5491" s="900" t="s">
        <v>265</v>
      </c>
      <c r="G5491" s="900" t="s">
        <v>53</v>
      </c>
      <c r="H5491" s="900" t="s">
        <v>201</v>
      </c>
      <c r="I5491" s="900" t="s">
        <v>268</v>
      </c>
      <c r="J5491" s="1073" t="s">
        <v>12670</v>
      </c>
      <c r="K5491" s="1073" t="s">
        <v>12672</v>
      </c>
      <c r="L5491" s="1066">
        <v>91868.3</v>
      </c>
    </row>
    <row r="5492" spans="1:12" s="651" customFormat="1" ht="21.95" customHeight="1" x14ac:dyDescent="0.25">
      <c r="A5492" s="1401"/>
      <c r="B5492" s="1067" t="s">
        <v>5013</v>
      </c>
      <c r="C5492" s="702" t="s">
        <v>5015</v>
      </c>
      <c r="D5492" s="899" t="s">
        <v>215</v>
      </c>
      <c r="E5492" s="702" t="s">
        <v>457</v>
      </c>
      <c r="F5492" s="899" t="s">
        <v>265</v>
      </c>
      <c r="G5492" s="899" t="s">
        <v>53</v>
      </c>
      <c r="H5492" s="899" t="s">
        <v>201</v>
      </c>
      <c r="I5492" s="899" t="s">
        <v>268</v>
      </c>
      <c r="J5492" s="1074" t="s">
        <v>12670</v>
      </c>
      <c r="K5492" s="1074" t="s">
        <v>12671</v>
      </c>
      <c r="L5492" s="1068">
        <v>86123.58</v>
      </c>
    </row>
    <row r="5493" spans="1:12" s="651" customFormat="1" ht="21.95" customHeight="1" x14ac:dyDescent="0.25">
      <c r="A5493" s="1401"/>
      <c r="B5493" s="1065" t="s">
        <v>5013</v>
      </c>
      <c r="C5493" s="903" t="s">
        <v>5015</v>
      </c>
      <c r="D5493" s="900" t="s">
        <v>215</v>
      </c>
      <c r="E5493" s="903" t="s">
        <v>457</v>
      </c>
      <c r="F5493" s="900" t="s">
        <v>265</v>
      </c>
      <c r="G5493" s="900" t="s">
        <v>53</v>
      </c>
      <c r="H5493" s="900" t="s">
        <v>201</v>
      </c>
      <c r="I5493" s="900" t="s">
        <v>267</v>
      </c>
      <c r="J5493" s="1073" t="s">
        <v>12659</v>
      </c>
      <c r="K5493" s="1073" t="s">
        <v>12660</v>
      </c>
      <c r="L5493" s="1066">
        <v>30610.25</v>
      </c>
    </row>
    <row r="5494" spans="1:12" s="651" customFormat="1" ht="21.95" customHeight="1" x14ac:dyDescent="0.25">
      <c r="A5494" s="1401"/>
      <c r="B5494" s="1067" t="s">
        <v>5013</v>
      </c>
      <c r="C5494" s="702" t="s">
        <v>7212</v>
      </c>
      <c r="D5494" s="899" t="s">
        <v>215</v>
      </c>
      <c r="E5494" s="702" t="s">
        <v>1186</v>
      </c>
      <c r="F5494" s="899" t="s">
        <v>1187</v>
      </c>
      <c r="G5494" s="899" t="s">
        <v>53</v>
      </c>
      <c r="H5494" s="899" t="s">
        <v>282</v>
      </c>
      <c r="I5494" s="899" t="s">
        <v>1188</v>
      </c>
      <c r="J5494" s="1074" t="s">
        <v>13742</v>
      </c>
      <c r="K5494" s="1074" t="s">
        <v>13743</v>
      </c>
      <c r="L5494" s="1068">
        <v>186314.64</v>
      </c>
    </row>
    <row r="5495" spans="1:12" s="651" customFormat="1" ht="21.95" customHeight="1" x14ac:dyDescent="0.25">
      <c r="A5495" s="1401"/>
      <c r="B5495" s="1065" t="s">
        <v>5016</v>
      </c>
      <c r="C5495" s="903" t="s">
        <v>14394</v>
      </c>
      <c r="D5495" s="900" t="s">
        <v>215</v>
      </c>
      <c r="E5495" s="903" t="s">
        <v>14004</v>
      </c>
      <c r="F5495" s="900" t="s">
        <v>265</v>
      </c>
      <c r="G5495" s="900" t="s">
        <v>53</v>
      </c>
      <c r="H5495" s="900" t="s">
        <v>218</v>
      </c>
      <c r="I5495" s="900" t="s">
        <v>704</v>
      </c>
      <c r="J5495" s="1073" t="s">
        <v>14001</v>
      </c>
      <c r="K5495" s="1073" t="s">
        <v>14395</v>
      </c>
      <c r="L5495" s="1066">
        <v>1128839.8600000001</v>
      </c>
    </row>
    <row r="5496" spans="1:12" s="651" customFormat="1" ht="21.95" customHeight="1" x14ac:dyDescent="0.25">
      <c r="A5496" s="1401"/>
      <c r="B5496" s="1067" t="s">
        <v>5016</v>
      </c>
      <c r="C5496" s="702" t="s">
        <v>14394</v>
      </c>
      <c r="D5496" s="899" t="s">
        <v>215</v>
      </c>
      <c r="E5496" s="702" t="s">
        <v>14004</v>
      </c>
      <c r="F5496" s="899" t="s">
        <v>265</v>
      </c>
      <c r="G5496" s="899" t="s">
        <v>53</v>
      </c>
      <c r="H5496" s="899" t="s">
        <v>201</v>
      </c>
      <c r="I5496" s="899" t="s">
        <v>267</v>
      </c>
      <c r="J5496" s="1074" t="s">
        <v>12659</v>
      </c>
      <c r="K5496" s="1074" t="s">
        <v>12660</v>
      </c>
      <c r="L5496" s="1068">
        <v>1155291.48</v>
      </c>
    </row>
    <row r="5497" spans="1:12" s="651" customFormat="1" ht="21.95" customHeight="1" x14ac:dyDescent="0.25">
      <c r="A5497" s="1401"/>
      <c r="B5497" s="1065" t="s">
        <v>5016</v>
      </c>
      <c r="C5497" s="903" t="s">
        <v>14394</v>
      </c>
      <c r="D5497" s="900" t="s">
        <v>215</v>
      </c>
      <c r="E5497" s="903" t="s">
        <v>14004</v>
      </c>
      <c r="F5497" s="900" t="s">
        <v>265</v>
      </c>
      <c r="G5497" s="900" t="s">
        <v>53</v>
      </c>
      <c r="H5497" s="900" t="s">
        <v>201</v>
      </c>
      <c r="I5497" s="900" t="s">
        <v>268</v>
      </c>
      <c r="J5497" s="1073" t="s">
        <v>12670</v>
      </c>
      <c r="K5497" s="1073" t="s">
        <v>12672</v>
      </c>
      <c r="L5497" s="1066">
        <v>3467292.18</v>
      </c>
    </row>
    <row r="5498" spans="1:12" s="651" customFormat="1" ht="21.95" customHeight="1" x14ac:dyDescent="0.25">
      <c r="A5498" s="1401"/>
      <c r="B5498" s="1067" t="s">
        <v>5016</v>
      </c>
      <c r="C5498" s="702" t="s">
        <v>14394</v>
      </c>
      <c r="D5498" s="899" t="s">
        <v>215</v>
      </c>
      <c r="E5498" s="702" t="s">
        <v>14004</v>
      </c>
      <c r="F5498" s="899" t="s">
        <v>265</v>
      </c>
      <c r="G5498" s="899" t="s">
        <v>53</v>
      </c>
      <c r="H5498" s="899" t="s">
        <v>201</v>
      </c>
      <c r="I5498" s="899" t="s">
        <v>268</v>
      </c>
      <c r="J5498" s="1074" t="s">
        <v>12670</v>
      </c>
      <c r="K5498" s="1074" t="s">
        <v>12671</v>
      </c>
      <c r="L5498" s="1068">
        <v>3250474.8</v>
      </c>
    </row>
    <row r="5499" spans="1:12" s="651" customFormat="1" ht="21.95" customHeight="1" x14ac:dyDescent="0.25">
      <c r="A5499" s="1401"/>
      <c r="B5499" s="1065" t="s">
        <v>5016</v>
      </c>
      <c r="C5499" s="903" t="s">
        <v>5017</v>
      </c>
      <c r="D5499" s="900" t="s">
        <v>215</v>
      </c>
      <c r="E5499" s="903" t="s">
        <v>783</v>
      </c>
      <c r="F5499" s="900" t="s">
        <v>265</v>
      </c>
      <c r="G5499" s="900" t="s">
        <v>53</v>
      </c>
      <c r="H5499" s="900" t="s">
        <v>201</v>
      </c>
      <c r="I5499" s="900" t="s">
        <v>267</v>
      </c>
      <c r="J5499" s="1073" t="s">
        <v>12659</v>
      </c>
      <c r="K5499" s="1073" t="s">
        <v>12660</v>
      </c>
      <c r="L5499" s="1066">
        <v>2097368.71</v>
      </c>
    </row>
    <row r="5500" spans="1:12" s="651" customFormat="1" ht="21.95" customHeight="1" x14ac:dyDescent="0.25">
      <c r="A5500" s="1401"/>
      <c r="B5500" s="1067" t="s">
        <v>5016</v>
      </c>
      <c r="C5500" s="702" t="s">
        <v>5017</v>
      </c>
      <c r="D5500" s="899" t="s">
        <v>215</v>
      </c>
      <c r="E5500" s="702" t="s">
        <v>783</v>
      </c>
      <c r="F5500" s="899" t="s">
        <v>265</v>
      </c>
      <c r="G5500" s="899" t="s">
        <v>53</v>
      </c>
      <c r="H5500" s="899" t="s">
        <v>201</v>
      </c>
      <c r="I5500" s="899" t="s">
        <v>268</v>
      </c>
      <c r="J5500" s="1074" t="s">
        <v>12670</v>
      </c>
      <c r="K5500" s="1074" t="s">
        <v>12671</v>
      </c>
      <c r="L5500" s="1068">
        <v>5901059.7999999998</v>
      </c>
    </row>
    <row r="5501" spans="1:12" s="651" customFormat="1" ht="21.95" customHeight="1" x14ac:dyDescent="0.25">
      <c r="A5501" s="1401"/>
      <c r="B5501" s="1065" t="s">
        <v>5016</v>
      </c>
      <c r="C5501" s="903" t="s">
        <v>5017</v>
      </c>
      <c r="D5501" s="900" t="s">
        <v>215</v>
      </c>
      <c r="E5501" s="903" t="s">
        <v>783</v>
      </c>
      <c r="F5501" s="900" t="s">
        <v>265</v>
      </c>
      <c r="G5501" s="900" t="s">
        <v>53</v>
      </c>
      <c r="H5501" s="900" t="s">
        <v>201</v>
      </c>
      <c r="I5501" s="900" t="s">
        <v>268</v>
      </c>
      <c r="J5501" s="1073" t="s">
        <v>12670</v>
      </c>
      <c r="K5501" s="1073" t="s">
        <v>12672</v>
      </c>
      <c r="L5501" s="1066">
        <v>6294679.9299999997</v>
      </c>
    </row>
    <row r="5502" spans="1:12" s="651" customFormat="1" ht="21.95" customHeight="1" x14ac:dyDescent="0.25">
      <c r="A5502" s="1401"/>
      <c r="B5502" s="1067" t="s">
        <v>5018</v>
      </c>
      <c r="C5502" s="702" t="s">
        <v>5019</v>
      </c>
      <c r="D5502" s="899" t="s">
        <v>264</v>
      </c>
      <c r="E5502" s="702" t="s">
        <v>228</v>
      </c>
      <c r="F5502" s="899" t="s">
        <v>265</v>
      </c>
      <c r="G5502" s="899" t="s">
        <v>53</v>
      </c>
      <c r="H5502" s="899" t="s">
        <v>266</v>
      </c>
      <c r="I5502" s="899" t="s">
        <v>267</v>
      </c>
      <c r="J5502" s="1074" t="s">
        <v>12659</v>
      </c>
      <c r="K5502" s="1074" t="s">
        <v>12660</v>
      </c>
      <c r="L5502" s="1068">
        <v>134936.26999999999</v>
      </c>
    </row>
    <row r="5503" spans="1:12" s="651" customFormat="1" ht="21.95" customHeight="1" x14ac:dyDescent="0.25">
      <c r="A5503" s="1401"/>
      <c r="B5503" s="1065" t="s">
        <v>5018</v>
      </c>
      <c r="C5503" s="903" t="s">
        <v>5019</v>
      </c>
      <c r="D5503" s="900" t="s">
        <v>264</v>
      </c>
      <c r="E5503" s="903" t="s">
        <v>228</v>
      </c>
      <c r="F5503" s="900" t="s">
        <v>265</v>
      </c>
      <c r="G5503" s="900" t="s">
        <v>53</v>
      </c>
      <c r="H5503" s="900" t="s">
        <v>266</v>
      </c>
      <c r="I5503" s="900" t="s">
        <v>268</v>
      </c>
      <c r="J5503" s="1073" t="s">
        <v>12670</v>
      </c>
      <c r="K5503" s="1073" t="s">
        <v>12671</v>
      </c>
      <c r="L5503" s="1066">
        <v>379010.63</v>
      </c>
    </row>
    <row r="5504" spans="1:12" s="651" customFormat="1" ht="21.95" customHeight="1" x14ac:dyDescent="0.25">
      <c r="A5504" s="1401"/>
      <c r="B5504" s="1067" t="s">
        <v>5018</v>
      </c>
      <c r="C5504" s="702" t="s">
        <v>5019</v>
      </c>
      <c r="D5504" s="899" t="s">
        <v>264</v>
      </c>
      <c r="E5504" s="702" t="s">
        <v>228</v>
      </c>
      <c r="F5504" s="899" t="s">
        <v>265</v>
      </c>
      <c r="G5504" s="899" t="s">
        <v>53</v>
      </c>
      <c r="H5504" s="899" t="s">
        <v>266</v>
      </c>
      <c r="I5504" s="899" t="s">
        <v>268</v>
      </c>
      <c r="J5504" s="1074" t="s">
        <v>12670</v>
      </c>
      <c r="K5504" s="1074" t="s">
        <v>12672</v>
      </c>
      <c r="L5504" s="1068">
        <v>404036.81</v>
      </c>
    </row>
    <row r="5505" spans="1:12" s="651" customFormat="1" ht="21.95" customHeight="1" x14ac:dyDescent="0.25">
      <c r="A5505" s="1401"/>
      <c r="B5505" s="1065" t="s">
        <v>5020</v>
      </c>
      <c r="C5505" s="903" t="s">
        <v>5021</v>
      </c>
      <c r="D5505" s="900" t="s">
        <v>264</v>
      </c>
      <c r="E5505" s="903" t="s">
        <v>228</v>
      </c>
      <c r="F5505" s="900" t="s">
        <v>265</v>
      </c>
      <c r="G5505" s="900" t="s">
        <v>53</v>
      </c>
      <c r="H5505" s="900" t="s">
        <v>266</v>
      </c>
      <c r="I5505" s="900" t="s">
        <v>268</v>
      </c>
      <c r="J5505" s="1073" t="s">
        <v>12670</v>
      </c>
      <c r="K5505" s="1073" t="s">
        <v>12671</v>
      </c>
      <c r="L5505" s="1066">
        <v>315842.19</v>
      </c>
    </row>
    <row r="5506" spans="1:12" s="651" customFormat="1" ht="21.95" customHeight="1" x14ac:dyDescent="0.25">
      <c r="A5506" s="1401"/>
      <c r="B5506" s="1067" t="s">
        <v>5020</v>
      </c>
      <c r="C5506" s="702" t="s">
        <v>5021</v>
      </c>
      <c r="D5506" s="899" t="s">
        <v>264</v>
      </c>
      <c r="E5506" s="702" t="s">
        <v>228</v>
      </c>
      <c r="F5506" s="899" t="s">
        <v>265</v>
      </c>
      <c r="G5506" s="899" t="s">
        <v>53</v>
      </c>
      <c r="H5506" s="899" t="s">
        <v>266</v>
      </c>
      <c r="I5506" s="899" t="s">
        <v>267</v>
      </c>
      <c r="J5506" s="1074" t="s">
        <v>12659</v>
      </c>
      <c r="K5506" s="1074" t="s">
        <v>12660</v>
      </c>
      <c r="L5506" s="1068">
        <v>112446.89</v>
      </c>
    </row>
    <row r="5507" spans="1:12" s="651" customFormat="1" ht="21.95" customHeight="1" x14ac:dyDescent="0.25">
      <c r="A5507" s="1401"/>
      <c r="B5507" s="1065" t="s">
        <v>5020</v>
      </c>
      <c r="C5507" s="903" t="s">
        <v>5022</v>
      </c>
      <c r="D5507" s="900" t="s">
        <v>264</v>
      </c>
      <c r="E5507" s="903" t="s">
        <v>228</v>
      </c>
      <c r="F5507" s="900" t="s">
        <v>265</v>
      </c>
      <c r="G5507" s="900" t="s">
        <v>53</v>
      </c>
      <c r="H5507" s="900" t="s">
        <v>266</v>
      </c>
      <c r="I5507" s="900" t="s">
        <v>267</v>
      </c>
      <c r="J5507" s="1073" t="s">
        <v>12659</v>
      </c>
      <c r="K5507" s="1073" t="s">
        <v>12660</v>
      </c>
      <c r="L5507" s="1066">
        <v>112446.89</v>
      </c>
    </row>
    <row r="5508" spans="1:12" s="651" customFormat="1" ht="21.95" customHeight="1" x14ac:dyDescent="0.25">
      <c r="A5508" s="1401"/>
      <c r="B5508" s="1067" t="s">
        <v>5020</v>
      </c>
      <c r="C5508" s="702" t="s">
        <v>5022</v>
      </c>
      <c r="D5508" s="899" t="s">
        <v>264</v>
      </c>
      <c r="E5508" s="702" t="s">
        <v>228</v>
      </c>
      <c r="F5508" s="899" t="s">
        <v>265</v>
      </c>
      <c r="G5508" s="899" t="s">
        <v>53</v>
      </c>
      <c r="H5508" s="899" t="s">
        <v>266</v>
      </c>
      <c r="I5508" s="899" t="s">
        <v>268</v>
      </c>
      <c r="J5508" s="1074" t="s">
        <v>12670</v>
      </c>
      <c r="K5508" s="1074" t="s">
        <v>12671</v>
      </c>
      <c r="L5508" s="1068">
        <v>315842.19</v>
      </c>
    </row>
    <row r="5509" spans="1:12" s="651" customFormat="1" ht="21.95" customHeight="1" x14ac:dyDescent="0.25">
      <c r="A5509" s="1401"/>
      <c r="B5509" s="1065" t="s">
        <v>5020</v>
      </c>
      <c r="C5509" s="903" t="s">
        <v>5022</v>
      </c>
      <c r="D5509" s="900" t="s">
        <v>264</v>
      </c>
      <c r="E5509" s="903" t="s">
        <v>228</v>
      </c>
      <c r="F5509" s="900" t="s">
        <v>265</v>
      </c>
      <c r="G5509" s="900" t="s">
        <v>53</v>
      </c>
      <c r="H5509" s="900" t="s">
        <v>266</v>
      </c>
      <c r="I5509" s="900" t="s">
        <v>268</v>
      </c>
      <c r="J5509" s="1073" t="s">
        <v>12670</v>
      </c>
      <c r="K5509" s="1073" t="s">
        <v>12672</v>
      </c>
      <c r="L5509" s="1066">
        <v>336697.34</v>
      </c>
    </row>
    <row r="5510" spans="1:12" s="651" customFormat="1" ht="21.95" customHeight="1" x14ac:dyDescent="0.25">
      <c r="A5510" s="1401"/>
      <c r="B5510" s="1067" t="s">
        <v>5023</v>
      </c>
      <c r="C5510" s="702" t="s">
        <v>5024</v>
      </c>
      <c r="D5510" s="899" t="s">
        <v>264</v>
      </c>
      <c r="E5510" s="702" t="s">
        <v>228</v>
      </c>
      <c r="F5510" s="899" t="s">
        <v>265</v>
      </c>
      <c r="G5510" s="899" t="s">
        <v>53</v>
      </c>
      <c r="H5510" s="899" t="s">
        <v>266</v>
      </c>
      <c r="I5510" s="899" t="s">
        <v>268</v>
      </c>
      <c r="J5510" s="1074" t="s">
        <v>12670</v>
      </c>
      <c r="K5510" s="1074" t="s">
        <v>12672</v>
      </c>
      <c r="L5510" s="1068">
        <v>194536.24</v>
      </c>
    </row>
    <row r="5511" spans="1:12" s="651" customFormat="1" ht="21.95" customHeight="1" x14ac:dyDescent="0.25">
      <c r="A5511" s="1401"/>
      <c r="B5511" s="1065" t="s">
        <v>5023</v>
      </c>
      <c r="C5511" s="903" t="s">
        <v>5024</v>
      </c>
      <c r="D5511" s="900" t="s">
        <v>264</v>
      </c>
      <c r="E5511" s="903" t="s">
        <v>228</v>
      </c>
      <c r="F5511" s="900" t="s">
        <v>265</v>
      </c>
      <c r="G5511" s="900" t="s">
        <v>53</v>
      </c>
      <c r="H5511" s="900" t="s">
        <v>266</v>
      </c>
      <c r="I5511" s="900" t="s">
        <v>268</v>
      </c>
      <c r="J5511" s="1073" t="s">
        <v>12670</v>
      </c>
      <c r="K5511" s="1073" t="s">
        <v>12671</v>
      </c>
      <c r="L5511" s="1066">
        <v>182486.6</v>
      </c>
    </row>
    <row r="5512" spans="1:12" s="651" customFormat="1" ht="21.95" customHeight="1" x14ac:dyDescent="0.25">
      <c r="A5512" s="1401"/>
      <c r="B5512" s="1067" t="s">
        <v>5023</v>
      </c>
      <c r="C5512" s="702" t="s">
        <v>5024</v>
      </c>
      <c r="D5512" s="899" t="s">
        <v>264</v>
      </c>
      <c r="E5512" s="702" t="s">
        <v>228</v>
      </c>
      <c r="F5512" s="899" t="s">
        <v>265</v>
      </c>
      <c r="G5512" s="899" t="s">
        <v>53</v>
      </c>
      <c r="H5512" s="899" t="s">
        <v>266</v>
      </c>
      <c r="I5512" s="899" t="s">
        <v>267</v>
      </c>
      <c r="J5512" s="1074" t="s">
        <v>12659</v>
      </c>
      <c r="K5512" s="1074" t="s">
        <v>12660</v>
      </c>
      <c r="L5512" s="1068">
        <v>64969.31</v>
      </c>
    </row>
    <row r="5513" spans="1:12" s="651" customFormat="1" ht="21.95" customHeight="1" x14ac:dyDescent="0.25">
      <c r="A5513" s="1401"/>
      <c r="B5513" s="1065" t="s">
        <v>5025</v>
      </c>
      <c r="C5513" s="903" t="s">
        <v>5026</v>
      </c>
      <c r="D5513" s="900" t="s">
        <v>215</v>
      </c>
      <c r="E5513" s="903" t="s">
        <v>483</v>
      </c>
      <c r="F5513" s="900" t="s">
        <v>265</v>
      </c>
      <c r="G5513" s="900" t="s">
        <v>53</v>
      </c>
      <c r="H5513" s="900" t="s">
        <v>201</v>
      </c>
      <c r="I5513" s="900" t="s">
        <v>268</v>
      </c>
      <c r="J5513" s="1073" t="s">
        <v>12670</v>
      </c>
      <c r="K5513" s="1073" t="s">
        <v>12671</v>
      </c>
      <c r="L5513" s="1066">
        <v>1132826.8</v>
      </c>
    </row>
    <row r="5514" spans="1:12" s="651" customFormat="1" ht="21.95" customHeight="1" x14ac:dyDescent="0.25">
      <c r="A5514" s="1401"/>
      <c r="B5514" s="1067" t="s">
        <v>5025</v>
      </c>
      <c r="C5514" s="702" t="s">
        <v>5026</v>
      </c>
      <c r="D5514" s="899" t="s">
        <v>215</v>
      </c>
      <c r="E5514" s="702" t="s">
        <v>483</v>
      </c>
      <c r="F5514" s="899" t="s">
        <v>265</v>
      </c>
      <c r="G5514" s="899" t="s">
        <v>53</v>
      </c>
      <c r="H5514" s="899" t="s">
        <v>201</v>
      </c>
      <c r="I5514" s="899" t="s">
        <v>267</v>
      </c>
      <c r="J5514" s="1074" t="s">
        <v>12659</v>
      </c>
      <c r="K5514" s="1074" t="s">
        <v>12660</v>
      </c>
      <c r="L5514" s="1068">
        <v>402632</v>
      </c>
    </row>
    <row r="5515" spans="1:12" s="651" customFormat="1" ht="21.95" customHeight="1" x14ac:dyDescent="0.25">
      <c r="A5515" s="1401"/>
      <c r="B5515" s="1065" t="s">
        <v>5027</v>
      </c>
      <c r="C5515" s="903" t="s">
        <v>5028</v>
      </c>
      <c r="D5515" s="900" t="s">
        <v>215</v>
      </c>
      <c r="E5515" s="903" t="s">
        <v>480</v>
      </c>
      <c r="F5515" s="900" t="s">
        <v>265</v>
      </c>
      <c r="G5515" s="900" t="s">
        <v>53</v>
      </c>
      <c r="H5515" s="900" t="s">
        <v>218</v>
      </c>
      <c r="I5515" s="900" t="s">
        <v>481</v>
      </c>
      <c r="J5515" s="1073" t="s">
        <v>12942</v>
      </c>
      <c r="K5515" s="1073" t="s">
        <v>14396</v>
      </c>
      <c r="L5515" s="1066">
        <v>97361.21</v>
      </c>
    </row>
    <row r="5516" spans="1:12" s="651" customFormat="1" ht="21.95" customHeight="1" x14ac:dyDescent="0.25">
      <c r="A5516" s="1401"/>
      <c r="B5516" s="1067" t="s">
        <v>5027</v>
      </c>
      <c r="C5516" s="702" t="s">
        <v>5028</v>
      </c>
      <c r="D5516" s="899" t="s">
        <v>215</v>
      </c>
      <c r="E5516" s="702" t="s">
        <v>480</v>
      </c>
      <c r="F5516" s="899" t="s">
        <v>265</v>
      </c>
      <c r="G5516" s="899" t="s">
        <v>53</v>
      </c>
      <c r="H5516" s="899" t="s">
        <v>201</v>
      </c>
      <c r="I5516" s="899" t="s">
        <v>267</v>
      </c>
      <c r="J5516" s="1074" t="s">
        <v>12659</v>
      </c>
      <c r="K5516" s="1074" t="s">
        <v>12660</v>
      </c>
      <c r="L5516" s="1068">
        <v>1029000.86</v>
      </c>
    </row>
    <row r="5517" spans="1:12" s="651" customFormat="1" ht="21.95" customHeight="1" x14ac:dyDescent="0.25">
      <c r="A5517" s="1401"/>
      <c r="B5517" s="1065" t="s">
        <v>5027</v>
      </c>
      <c r="C5517" s="903" t="s">
        <v>5028</v>
      </c>
      <c r="D5517" s="900" t="s">
        <v>215</v>
      </c>
      <c r="E5517" s="903" t="s">
        <v>480</v>
      </c>
      <c r="F5517" s="900" t="s">
        <v>265</v>
      </c>
      <c r="G5517" s="900" t="s">
        <v>53</v>
      </c>
      <c r="H5517" s="900" t="s">
        <v>201</v>
      </c>
      <c r="I5517" s="900" t="s">
        <v>268</v>
      </c>
      <c r="J5517" s="1073" t="s">
        <v>12670</v>
      </c>
      <c r="K5517" s="1073" t="s">
        <v>12671</v>
      </c>
      <c r="L5517" s="1066">
        <v>2895149.32</v>
      </c>
    </row>
    <row r="5518" spans="1:12" s="651" customFormat="1" ht="21.95" customHeight="1" x14ac:dyDescent="0.25">
      <c r="A5518" s="1401"/>
      <c r="B5518" s="1067" t="s">
        <v>5027</v>
      </c>
      <c r="C5518" s="702" t="s">
        <v>5028</v>
      </c>
      <c r="D5518" s="899" t="s">
        <v>215</v>
      </c>
      <c r="E5518" s="702" t="s">
        <v>480</v>
      </c>
      <c r="F5518" s="899" t="s">
        <v>265</v>
      </c>
      <c r="G5518" s="899" t="s">
        <v>53</v>
      </c>
      <c r="H5518" s="899" t="s">
        <v>201</v>
      </c>
      <c r="I5518" s="899" t="s">
        <v>268</v>
      </c>
      <c r="J5518" s="1074" t="s">
        <v>12670</v>
      </c>
      <c r="K5518" s="1074" t="s">
        <v>12672</v>
      </c>
      <c r="L5518" s="1068">
        <v>3088265.32</v>
      </c>
    </row>
    <row r="5519" spans="1:12" s="651" customFormat="1" ht="21.95" customHeight="1" x14ac:dyDescent="0.25">
      <c r="A5519" s="1401"/>
      <c r="B5519" s="1065" t="s">
        <v>5027</v>
      </c>
      <c r="C5519" s="903" t="s">
        <v>5029</v>
      </c>
      <c r="D5519" s="900" t="s">
        <v>215</v>
      </c>
      <c r="E5519" s="903" t="s">
        <v>482</v>
      </c>
      <c r="F5519" s="900" t="s">
        <v>265</v>
      </c>
      <c r="G5519" s="900" t="s">
        <v>53</v>
      </c>
      <c r="H5519" s="900" t="s">
        <v>201</v>
      </c>
      <c r="I5519" s="900" t="s">
        <v>267</v>
      </c>
      <c r="J5519" s="1073" t="s">
        <v>12659</v>
      </c>
      <c r="K5519" s="1073" t="s">
        <v>12660</v>
      </c>
      <c r="L5519" s="1066">
        <v>1029000.86</v>
      </c>
    </row>
    <row r="5520" spans="1:12" s="651" customFormat="1" ht="21.95" customHeight="1" x14ac:dyDescent="0.25">
      <c r="A5520" s="1401"/>
      <c r="B5520" s="1067" t="s">
        <v>5027</v>
      </c>
      <c r="C5520" s="702" t="s">
        <v>5029</v>
      </c>
      <c r="D5520" s="899" t="s">
        <v>215</v>
      </c>
      <c r="E5520" s="702" t="s">
        <v>482</v>
      </c>
      <c r="F5520" s="899" t="s">
        <v>265</v>
      </c>
      <c r="G5520" s="899" t="s">
        <v>53</v>
      </c>
      <c r="H5520" s="899" t="s">
        <v>201</v>
      </c>
      <c r="I5520" s="899" t="s">
        <v>268</v>
      </c>
      <c r="J5520" s="1074" t="s">
        <v>12670</v>
      </c>
      <c r="K5520" s="1074" t="s">
        <v>12671</v>
      </c>
      <c r="L5520" s="1068">
        <v>2895149.32</v>
      </c>
    </row>
    <row r="5521" spans="1:12" s="651" customFormat="1" ht="21.95" customHeight="1" x14ac:dyDescent="0.25">
      <c r="A5521" s="1401"/>
      <c r="B5521" s="1065" t="s">
        <v>5027</v>
      </c>
      <c r="C5521" s="903" t="s">
        <v>5029</v>
      </c>
      <c r="D5521" s="900" t="s">
        <v>215</v>
      </c>
      <c r="E5521" s="903" t="s">
        <v>482</v>
      </c>
      <c r="F5521" s="900" t="s">
        <v>265</v>
      </c>
      <c r="G5521" s="900" t="s">
        <v>53</v>
      </c>
      <c r="H5521" s="900" t="s">
        <v>201</v>
      </c>
      <c r="I5521" s="900" t="s">
        <v>268</v>
      </c>
      <c r="J5521" s="1073" t="s">
        <v>12670</v>
      </c>
      <c r="K5521" s="1073" t="s">
        <v>12672</v>
      </c>
      <c r="L5521" s="1066">
        <v>3088265.32</v>
      </c>
    </row>
    <row r="5522" spans="1:12" s="651" customFormat="1" ht="21.95" customHeight="1" x14ac:dyDescent="0.25">
      <c r="A5522" s="1401"/>
      <c r="B5522" s="1067" t="s">
        <v>5030</v>
      </c>
      <c r="C5522" s="702" t="s">
        <v>5031</v>
      </c>
      <c r="D5522" s="899" t="s">
        <v>215</v>
      </c>
      <c r="E5522" s="702" t="s">
        <v>479</v>
      </c>
      <c r="F5522" s="899" t="s">
        <v>265</v>
      </c>
      <c r="G5522" s="899" t="s">
        <v>53</v>
      </c>
      <c r="H5522" s="899" t="s">
        <v>201</v>
      </c>
      <c r="I5522" s="899" t="s">
        <v>267</v>
      </c>
      <c r="J5522" s="1074" t="s">
        <v>12659</v>
      </c>
      <c r="K5522" s="1074" t="s">
        <v>12660</v>
      </c>
      <c r="L5522" s="1068">
        <v>732058.18</v>
      </c>
    </row>
    <row r="5523" spans="1:12" s="651" customFormat="1" ht="21.95" customHeight="1" x14ac:dyDescent="0.25">
      <c r="A5523" s="1401"/>
      <c r="B5523" s="1065" t="s">
        <v>5032</v>
      </c>
      <c r="C5523" s="903" t="s">
        <v>5033</v>
      </c>
      <c r="D5523" s="900" t="s">
        <v>215</v>
      </c>
      <c r="E5523" s="903" t="s">
        <v>478</v>
      </c>
      <c r="F5523" s="900" t="s">
        <v>265</v>
      </c>
      <c r="G5523" s="900" t="s">
        <v>53</v>
      </c>
      <c r="H5523" s="900" t="s">
        <v>201</v>
      </c>
      <c r="I5523" s="900" t="s">
        <v>267</v>
      </c>
      <c r="J5523" s="1073" t="s">
        <v>12659</v>
      </c>
      <c r="K5523" s="1073" t="s">
        <v>12660</v>
      </c>
      <c r="L5523" s="1066">
        <v>481921.55</v>
      </c>
    </row>
    <row r="5524" spans="1:12" s="651" customFormat="1" ht="21.95" customHeight="1" x14ac:dyDescent="0.25">
      <c r="A5524" s="1401"/>
      <c r="B5524" s="1067" t="s">
        <v>5032</v>
      </c>
      <c r="C5524" s="702" t="s">
        <v>5033</v>
      </c>
      <c r="D5524" s="899" t="s">
        <v>215</v>
      </c>
      <c r="E5524" s="702" t="s">
        <v>478</v>
      </c>
      <c r="F5524" s="899" t="s">
        <v>265</v>
      </c>
      <c r="G5524" s="899" t="s">
        <v>53</v>
      </c>
      <c r="H5524" s="899" t="s">
        <v>201</v>
      </c>
      <c r="I5524" s="899" t="s">
        <v>268</v>
      </c>
      <c r="J5524" s="1074" t="s">
        <v>12670</v>
      </c>
      <c r="K5524" s="1074" t="s">
        <v>12672</v>
      </c>
      <c r="L5524" s="1068">
        <v>1446356.04</v>
      </c>
    </row>
    <row r="5525" spans="1:12" s="651" customFormat="1" ht="21.95" customHeight="1" x14ac:dyDescent="0.25">
      <c r="A5525" s="1401"/>
      <c r="B5525" s="1065" t="s">
        <v>5032</v>
      </c>
      <c r="C5525" s="903" t="s">
        <v>5033</v>
      </c>
      <c r="D5525" s="900" t="s">
        <v>215</v>
      </c>
      <c r="E5525" s="903" t="s">
        <v>478</v>
      </c>
      <c r="F5525" s="900" t="s">
        <v>265</v>
      </c>
      <c r="G5525" s="900" t="s">
        <v>53</v>
      </c>
      <c r="H5525" s="900" t="s">
        <v>201</v>
      </c>
      <c r="I5525" s="900" t="s">
        <v>268</v>
      </c>
      <c r="J5525" s="1073" t="s">
        <v>12670</v>
      </c>
      <c r="K5525" s="1073" t="s">
        <v>12671</v>
      </c>
      <c r="L5525" s="1066">
        <v>1355912.23</v>
      </c>
    </row>
    <row r="5526" spans="1:12" s="651" customFormat="1" ht="21.95" customHeight="1" x14ac:dyDescent="0.25">
      <c r="A5526" s="1401"/>
      <c r="B5526" s="1067" t="s">
        <v>5034</v>
      </c>
      <c r="C5526" s="702" t="s">
        <v>5035</v>
      </c>
      <c r="D5526" s="899" t="s">
        <v>215</v>
      </c>
      <c r="E5526" s="702" t="s">
        <v>497</v>
      </c>
      <c r="F5526" s="899" t="s">
        <v>265</v>
      </c>
      <c r="G5526" s="899" t="s">
        <v>53</v>
      </c>
      <c r="H5526" s="899" t="s">
        <v>201</v>
      </c>
      <c r="I5526" s="899" t="s">
        <v>267</v>
      </c>
      <c r="J5526" s="1074" t="s">
        <v>12659</v>
      </c>
      <c r="K5526" s="1074" t="s">
        <v>12660</v>
      </c>
      <c r="L5526" s="1068">
        <v>394065.36</v>
      </c>
    </row>
    <row r="5527" spans="1:12" s="651" customFormat="1" ht="21.95" customHeight="1" x14ac:dyDescent="0.25">
      <c r="A5527" s="1401"/>
      <c r="B5527" s="1065" t="s">
        <v>5034</v>
      </c>
      <c r="C5527" s="903" t="s">
        <v>5035</v>
      </c>
      <c r="D5527" s="900" t="s">
        <v>215</v>
      </c>
      <c r="E5527" s="903" t="s">
        <v>497</v>
      </c>
      <c r="F5527" s="900" t="s">
        <v>265</v>
      </c>
      <c r="G5527" s="900" t="s">
        <v>53</v>
      </c>
      <c r="H5527" s="900" t="s">
        <v>218</v>
      </c>
      <c r="I5527" s="900" t="s">
        <v>481</v>
      </c>
      <c r="J5527" s="1073" t="s">
        <v>13807</v>
      </c>
      <c r="K5527" s="1073" t="s">
        <v>14397</v>
      </c>
      <c r="L5527" s="1066">
        <v>653811.78</v>
      </c>
    </row>
    <row r="5528" spans="1:12" s="651" customFormat="1" ht="21.95" customHeight="1" x14ac:dyDescent="0.25">
      <c r="A5528" s="1401"/>
      <c r="B5528" s="1067" t="s">
        <v>5036</v>
      </c>
      <c r="C5528" s="702" t="s">
        <v>5037</v>
      </c>
      <c r="D5528" s="899" t="s">
        <v>215</v>
      </c>
      <c r="E5528" s="702" t="s">
        <v>495</v>
      </c>
      <c r="F5528" s="899" t="s">
        <v>265</v>
      </c>
      <c r="G5528" s="899" t="s">
        <v>53</v>
      </c>
      <c r="H5528" s="899" t="s">
        <v>218</v>
      </c>
      <c r="I5528" s="899" t="s">
        <v>481</v>
      </c>
      <c r="J5528" s="1074" t="s">
        <v>13803</v>
      </c>
      <c r="K5528" s="1074" t="s">
        <v>14398</v>
      </c>
      <c r="L5528" s="1068">
        <v>1021401.8</v>
      </c>
    </row>
    <row r="5529" spans="1:12" s="651" customFormat="1" ht="21.95" customHeight="1" x14ac:dyDescent="0.25">
      <c r="A5529" s="1401"/>
      <c r="B5529" s="1065" t="s">
        <v>5036</v>
      </c>
      <c r="C5529" s="903" t="s">
        <v>5037</v>
      </c>
      <c r="D5529" s="900" t="s">
        <v>215</v>
      </c>
      <c r="E5529" s="903" t="s">
        <v>495</v>
      </c>
      <c r="F5529" s="900" t="s">
        <v>265</v>
      </c>
      <c r="G5529" s="900" t="s">
        <v>53</v>
      </c>
      <c r="H5529" s="900" t="s">
        <v>201</v>
      </c>
      <c r="I5529" s="900" t="s">
        <v>268</v>
      </c>
      <c r="J5529" s="1073" t="s">
        <v>12670</v>
      </c>
      <c r="K5529" s="1073" t="s">
        <v>12671</v>
      </c>
      <c r="L5529" s="1066">
        <v>730532.3</v>
      </c>
    </row>
    <row r="5530" spans="1:12" s="651" customFormat="1" ht="21.95" customHeight="1" x14ac:dyDescent="0.25">
      <c r="A5530" s="1401"/>
      <c r="B5530" s="1067" t="s">
        <v>5036</v>
      </c>
      <c r="C5530" s="702" t="s">
        <v>5037</v>
      </c>
      <c r="D5530" s="899" t="s">
        <v>215</v>
      </c>
      <c r="E5530" s="702" t="s">
        <v>495</v>
      </c>
      <c r="F5530" s="899" t="s">
        <v>265</v>
      </c>
      <c r="G5530" s="899" t="s">
        <v>53</v>
      </c>
      <c r="H5530" s="899" t="s">
        <v>201</v>
      </c>
      <c r="I5530" s="899" t="s">
        <v>267</v>
      </c>
      <c r="J5530" s="1074" t="s">
        <v>12659</v>
      </c>
      <c r="K5530" s="1074" t="s">
        <v>12660</v>
      </c>
      <c r="L5530" s="1068">
        <v>259647.53</v>
      </c>
    </row>
    <row r="5531" spans="1:12" s="651" customFormat="1" ht="21.95" customHeight="1" x14ac:dyDescent="0.25">
      <c r="A5531" s="1401"/>
      <c r="B5531" s="1065" t="s">
        <v>5036</v>
      </c>
      <c r="C5531" s="903" t="s">
        <v>5038</v>
      </c>
      <c r="D5531" s="900" t="s">
        <v>215</v>
      </c>
      <c r="E5531" s="903" t="s">
        <v>496</v>
      </c>
      <c r="F5531" s="900" t="s">
        <v>265</v>
      </c>
      <c r="G5531" s="900" t="s">
        <v>53</v>
      </c>
      <c r="H5531" s="900" t="s">
        <v>201</v>
      </c>
      <c r="I5531" s="900" t="s">
        <v>267</v>
      </c>
      <c r="J5531" s="1073" t="s">
        <v>12659</v>
      </c>
      <c r="K5531" s="1073" t="s">
        <v>12660</v>
      </c>
      <c r="L5531" s="1066">
        <v>259647.53</v>
      </c>
    </row>
    <row r="5532" spans="1:12" s="651" customFormat="1" ht="21.95" customHeight="1" x14ac:dyDescent="0.25">
      <c r="A5532" s="1401"/>
      <c r="B5532" s="1067" t="s">
        <v>5036</v>
      </c>
      <c r="C5532" s="702" t="s">
        <v>5038</v>
      </c>
      <c r="D5532" s="899" t="s">
        <v>215</v>
      </c>
      <c r="E5532" s="702" t="s">
        <v>496</v>
      </c>
      <c r="F5532" s="899" t="s">
        <v>265</v>
      </c>
      <c r="G5532" s="899" t="s">
        <v>53</v>
      </c>
      <c r="H5532" s="899" t="s">
        <v>201</v>
      </c>
      <c r="I5532" s="899" t="s">
        <v>268</v>
      </c>
      <c r="J5532" s="1074" t="s">
        <v>12670</v>
      </c>
      <c r="K5532" s="1074" t="s">
        <v>12671</v>
      </c>
      <c r="L5532" s="1068">
        <v>730532.3</v>
      </c>
    </row>
    <row r="5533" spans="1:12" s="651" customFormat="1" ht="21.95" customHeight="1" x14ac:dyDescent="0.25">
      <c r="A5533" s="1401"/>
      <c r="B5533" s="1065" t="s">
        <v>5036</v>
      </c>
      <c r="C5533" s="903" t="s">
        <v>5038</v>
      </c>
      <c r="D5533" s="900" t="s">
        <v>215</v>
      </c>
      <c r="E5533" s="903" t="s">
        <v>496</v>
      </c>
      <c r="F5533" s="900" t="s">
        <v>265</v>
      </c>
      <c r="G5533" s="900" t="s">
        <v>53</v>
      </c>
      <c r="H5533" s="900" t="s">
        <v>218</v>
      </c>
      <c r="I5533" s="900" t="s">
        <v>481</v>
      </c>
      <c r="J5533" s="1073" t="s">
        <v>13805</v>
      </c>
      <c r="K5533" s="1073" t="s">
        <v>14399</v>
      </c>
      <c r="L5533" s="1066">
        <v>1022573.17</v>
      </c>
    </row>
    <row r="5534" spans="1:12" s="651" customFormat="1" ht="21.95" customHeight="1" x14ac:dyDescent="0.25">
      <c r="A5534" s="1401"/>
      <c r="B5534" s="1067" t="s">
        <v>5039</v>
      </c>
      <c r="C5534" s="702" t="s">
        <v>5040</v>
      </c>
      <c r="D5534" s="899" t="s">
        <v>215</v>
      </c>
      <c r="E5534" s="702" t="s">
        <v>494</v>
      </c>
      <c r="F5534" s="899" t="s">
        <v>265</v>
      </c>
      <c r="G5534" s="899" t="s">
        <v>53</v>
      </c>
      <c r="H5534" s="899" t="s">
        <v>218</v>
      </c>
      <c r="I5534" s="899" t="s">
        <v>481</v>
      </c>
      <c r="J5534" s="1074" t="s">
        <v>13801</v>
      </c>
      <c r="K5534" s="1074" t="s">
        <v>14400</v>
      </c>
      <c r="L5534" s="1068">
        <v>358030.05</v>
      </c>
    </row>
    <row r="5535" spans="1:12" s="651" customFormat="1" ht="21.95" customHeight="1" x14ac:dyDescent="0.25">
      <c r="A5535" s="1401"/>
      <c r="B5535" s="1065" t="s">
        <v>5039</v>
      </c>
      <c r="C5535" s="903" t="s">
        <v>5040</v>
      </c>
      <c r="D5535" s="900" t="s">
        <v>215</v>
      </c>
      <c r="E5535" s="903" t="s">
        <v>494</v>
      </c>
      <c r="F5535" s="900" t="s">
        <v>265</v>
      </c>
      <c r="G5535" s="900" t="s">
        <v>53</v>
      </c>
      <c r="H5535" s="900" t="s">
        <v>201</v>
      </c>
      <c r="I5535" s="900" t="s">
        <v>267</v>
      </c>
      <c r="J5535" s="1073" t="s">
        <v>12659</v>
      </c>
      <c r="K5535" s="1073" t="s">
        <v>12660</v>
      </c>
      <c r="L5535" s="1066">
        <v>481921.55</v>
      </c>
    </row>
    <row r="5536" spans="1:12" s="651" customFormat="1" ht="21.95" customHeight="1" x14ac:dyDescent="0.25">
      <c r="A5536" s="1401"/>
      <c r="B5536" s="1067" t="s">
        <v>5039</v>
      </c>
      <c r="C5536" s="702" t="s">
        <v>5040</v>
      </c>
      <c r="D5536" s="899" t="s">
        <v>215</v>
      </c>
      <c r="E5536" s="702" t="s">
        <v>494</v>
      </c>
      <c r="F5536" s="899" t="s">
        <v>265</v>
      </c>
      <c r="G5536" s="899" t="s">
        <v>53</v>
      </c>
      <c r="H5536" s="899" t="s">
        <v>201</v>
      </c>
      <c r="I5536" s="899" t="s">
        <v>268</v>
      </c>
      <c r="J5536" s="1074" t="s">
        <v>12670</v>
      </c>
      <c r="K5536" s="1074" t="s">
        <v>12672</v>
      </c>
      <c r="L5536" s="1068">
        <v>1446356.04</v>
      </c>
    </row>
    <row r="5537" spans="1:12" s="651" customFormat="1" ht="21.95" customHeight="1" x14ac:dyDescent="0.25">
      <c r="A5537" s="1401"/>
      <c r="B5537" s="1065" t="s">
        <v>5039</v>
      </c>
      <c r="C5537" s="903" t="s">
        <v>5040</v>
      </c>
      <c r="D5537" s="900" t="s">
        <v>215</v>
      </c>
      <c r="E5537" s="903" t="s">
        <v>494</v>
      </c>
      <c r="F5537" s="900" t="s">
        <v>265</v>
      </c>
      <c r="G5537" s="900" t="s">
        <v>53</v>
      </c>
      <c r="H5537" s="900" t="s">
        <v>201</v>
      </c>
      <c r="I5537" s="900" t="s">
        <v>268</v>
      </c>
      <c r="J5537" s="1073" t="s">
        <v>12670</v>
      </c>
      <c r="K5537" s="1073" t="s">
        <v>12671</v>
      </c>
      <c r="L5537" s="1066">
        <v>1355912.23</v>
      </c>
    </row>
    <row r="5538" spans="1:12" s="651" customFormat="1" ht="21.95" customHeight="1" x14ac:dyDescent="0.25">
      <c r="A5538" s="1401"/>
      <c r="B5538" s="1067" t="s">
        <v>5041</v>
      </c>
      <c r="C5538" s="702" t="s">
        <v>5042</v>
      </c>
      <c r="D5538" s="899" t="s">
        <v>215</v>
      </c>
      <c r="E5538" s="702" t="s">
        <v>492</v>
      </c>
      <c r="F5538" s="899" t="s">
        <v>265</v>
      </c>
      <c r="G5538" s="899" t="s">
        <v>53</v>
      </c>
      <c r="H5538" s="899" t="s">
        <v>201</v>
      </c>
      <c r="I5538" s="899" t="s">
        <v>267</v>
      </c>
      <c r="J5538" s="1074" t="s">
        <v>12659</v>
      </c>
      <c r="K5538" s="1074" t="s">
        <v>12660</v>
      </c>
      <c r="L5538" s="1068">
        <v>428331.91</v>
      </c>
    </row>
    <row r="5539" spans="1:12" s="651" customFormat="1" ht="21.95" customHeight="1" x14ac:dyDescent="0.25">
      <c r="A5539" s="1401"/>
      <c r="B5539" s="1065" t="s">
        <v>5041</v>
      </c>
      <c r="C5539" s="903" t="s">
        <v>5042</v>
      </c>
      <c r="D5539" s="900" t="s">
        <v>215</v>
      </c>
      <c r="E5539" s="903" t="s">
        <v>492</v>
      </c>
      <c r="F5539" s="900" t="s">
        <v>265</v>
      </c>
      <c r="G5539" s="900" t="s">
        <v>53</v>
      </c>
      <c r="H5539" s="900" t="s">
        <v>218</v>
      </c>
      <c r="I5539" s="900" t="s">
        <v>481</v>
      </c>
      <c r="J5539" s="1073" t="s">
        <v>13798</v>
      </c>
      <c r="K5539" s="1073" t="s">
        <v>14401</v>
      </c>
      <c r="L5539" s="1066">
        <v>158213.60999999999</v>
      </c>
    </row>
    <row r="5540" spans="1:12" s="651" customFormat="1" ht="21.95" customHeight="1" x14ac:dyDescent="0.25">
      <c r="A5540" s="1401"/>
      <c r="B5540" s="1067" t="s">
        <v>5041</v>
      </c>
      <c r="C5540" s="702" t="s">
        <v>5043</v>
      </c>
      <c r="D5540" s="899" t="s">
        <v>215</v>
      </c>
      <c r="E5540" s="702" t="s">
        <v>493</v>
      </c>
      <c r="F5540" s="899" t="s">
        <v>265</v>
      </c>
      <c r="G5540" s="899" t="s">
        <v>53</v>
      </c>
      <c r="H5540" s="899" t="s">
        <v>218</v>
      </c>
      <c r="I5540" s="899" t="s">
        <v>481</v>
      </c>
      <c r="J5540" s="1074" t="s">
        <v>12679</v>
      </c>
      <c r="K5540" s="1074" t="s">
        <v>14402</v>
      </c>
      <c r="L5540" s="1068">
        <v>158020.14000000001</v>
      </c>
    </row>
    <row r="5541" spans="1:12" s="651" customFormat="1" ht="21.95" customHeight="1" x14ac:dyDescent="0.25">
      <c r="A5541" s="1401"/>
      <c r="B5541" s="1065" t="s">
        <v>5041</v>
      </c>
      <c r="C5541" s="903" t="s">
        <v>5043</v>
      </c>
      <c r="D5541" s="900" t="s">
        <v>215</v>
      </c>
      <c r="E5541" s="903" t="s">
        <v>493</v>
      </c>
      <c r="F5541" s="900" t="s">
        <v>265</v>
      </c>
      <c r="G5541" s="900" t="s">
        <v>53</v>
      </c>
      <c r="H5541" s="900" t="s">
        <v>201</v>
      </c>
      <c r="I5541" s="900" t="s">
        <v>267</v>
      </c>
      <c r="J5541" s="1073" t="s">
        <v>12659</v>
      </c>
      <c r="K5541" s="1073" t="s">
        <v>12660</v>
      </c>
      <c r="L5541" s="1066">
        <v>428331.91</v>
      </c>
    </row>
    <row r="5542" spans="1:12" s="651" customFormat="1" ht="21.95" customHeight="1" x14ac:dyDescent="0.25">
      <c r="A5542" s="1401"/>
      <c r="B5542" s="1067" t="s">
        <v>5044</v>
      </c>
      <c r="C5542" s="702" t="s">
        <v>5045</v>
      </c>
      <c r="D5542" s="899" t="s">
        <v>215</v>
      </c>
      <c r="E5542" s="702" t="s">
        <v>505</v>
      </c>
      <c r="F5542" s="899" t="s">
        <v>265</v>
      </c>
      <c r="G5542" s="899" t="s">
        <v>53</v>
      </c>
      <c r="H5542" s="899" t="s">
        <v>201</v>
      </c>
      <c r="I5542" s="899" t="s">
        <v>267</v>
      </c>
      <c r="J5542" s="1074" t="s">
        <v>12659</v>
      </c>
      <c r="K5542" s="1074" t="s">
        <v>12660</v>
      </c>
      <c r="L5542" s="1068">
        <v>1202444.49</v>
      </c>
    </row>
    <row r="5543" spans="1:12" s="651" customFormat="1" ht="21.95" customHeight="1" x14ac:dyDescent="0.25">
      <c r="A5543" s="1401"/>
      <c r="B5543" s="1065" t="s">
        <v>5044</v>
      </c>
      <c r="C5543" s="903" t="s">
        <v>5045</v>
      </c>
      <c r="D5543" s="900" t="s">
        <v>215</v>
      </c>
      <c r="E5543" s="903" t="s">
        <v>505</v>
      </c>
      <c r="F5543" s="900" t="s">
        <v>265</v>
      </c>
      <c r="G5543" s="900" t="s">
        <v>53</v>
      </c>
      <c r="H5543" s="900" t="s">
        <v>218</v>
      </c>
      <c r="I5543" s="900" t="s">
        <v>481</v>
      </c>
      <c r="J5543" s="1073" t="s">
        <v>12942</v>
      </c>
      <c r="K5543" s="1073" t="s">
        <v>14396</v>
      </c>
      <c r="L5543" s="1066">
        <v>27067.24</v>
      </c>
    </row>
    <row r="5544" spans="1:12" s="651" customFormat="1" ht="21.95" customHeight="1" x14ac:dyDescent="0.25">
      <c r="A5544" s="1401"/>
      <c r="B5544" s="1067" t="s">
        <v>5046</v>
      </c>
      <c r="C5544" s="702" t="s">
        <v>5047</v>
      </c>
      <c r="D5544" s="899" t="s">
        <v>215</v>
      </c>
      <c r="E5544" s="702" t="s">
        <v>512</v>
      </c>
      <c r="F5544" s="899" t="s">
        <v>265</v>
      </c>
      <c r="G5544" s="899" t="s">
        <v>53</v>
      </c>
      <c r="H5544" s="899" t="s">
        <v>201</v>
      </c>
      <c r="I5544" s="899" t="s">
        <v>267</v>
      </c>
      <c r="J5544" s="1074" t="s">
        <v>12659</v>
      </c>
      <c r="K5544" s="1074" t="s">
        <v>12660</v>
      </c>
      <c r="L5544" s="1068">
        <v>903390.94</v>
      </c>
    </row>
    <row r="5545" spans="1:12" s="651" customFormat="1" ht="21.95" customHeight="1" x14ac:dyDescent="0.25">
      <c r="A5545" s="1401"/>
      <c r="B5545" s="1065" t="s">
        <v>5046</v>
      </c>
      <c r="C5545" s="903" t="s">
        <v>5047</v>
      </c>
      <c r="D5545" s="900" t="s">
        <v>215</v>
      </c>
      <c r="E5545" s="903" t="s">
        <v>512</v>
      </c>
      <c r="F5545" s="900" t="s">
        <v>265</v>
      </c>
      <c r="G5545" s="900" t="s">
        <v>53</v>
      </c>
      <c r="H5545" s="900" t="s">
        <v>201</v>
      </c>
      <c r="I5545" s="900" t="s">
        <v>268</v>
      </c>
      <c r="J5545" s="1073" t="s">
        <v>12670</v>
      </c>
      <c r="K5545" s="1073" t="s">
        <v>12671</v>
      </c>
      <c r="L5545" s="1066">
        <v>2541739.06</v>
      </c>
    </row>
    <row r="5546" spans="1:12" s="651" customFormat="1" ht="21.95" customHeight="1" x14ac:dyDescent="0.25">
      <c r="A5546" s="1401"/>
      <c r="B5546" s="1067" t="s">
        <v>5046</v>
      </c>
      <c r="C5546" s="702" t="s">
        <v>5047</v>
      </c>
      <c r="D5546" s="899" t="s">
        <v>215</v>
      </c>
      <c r="E5546" s="702" t="s">
        <v>512</v>
      </c>
      <c r="F5546" s="899" t="s">
        <v>265</v>
      </c>
      <c r="G5546" s="899" t="s">
        <v>53</v>
      </c>
      <c r="H5546" s="899" t="s">
        <v>201</v>
      </c>
      <c r="I5546" s="899" t="s">
        <v>268</v>
      </c>
      <c r="J5546" s="1074" t="s">
        <v>12670</v>
      </c>
      <c r="K5546" s="1074" t="s">
        <v>12672</v>
      </c>
      <c r="L5546" s="1068">
        <v>2711281.43</v>
      </c>
    </row>
    <row r="5547" spans="1:12" s="651" customFormat="1" ht="21.95" customHeight="1" x14ac:dyDescent="0.25">
      <c r="A5547" s="1401"/>
      <c r="B5547" s="1065" t="s">
        <v>5046</v>
      </c>
      <c r="C5547" s="903" t="s">
        <v>5048</v>
      </c>
      <c r="D5547" s="900" t="s">
        <v>215</v>
      </c>
      <c r="E5547" s="903" t="s">
        <v>513</v>
      </c>
      <c r="F5547" s="900" t="s">
        <v>265</v>
      </c>
      <c r="G5547" s="900" t="s">
        <v>53</v>
      </c>
      <c r="H5547" s="900" t="s">
        <v>201</v>
      </c>
      <c r="I5547" s="900" t="s">
        <v>267</v>
      </c>
      <c r="J5547" s="1073" t="s">
        <v>12659</v>
      </c>
      <c r="K5547" s="1073" t="s">
        <v>12660</v>
      </c>
      <c r="L5547" s="1066">
        <v>713047.19</v>
      </c>
    </row>
    <row r="5548" spans="1:12" s="651" customFormat="1" ht="21.95" customHeight="1" x14ac:dyDescent="0.25">
      <c r="A5548" s="1401"/>
      <c r="B5548" s="1067" t="s">
        <v>5046</v>
      </c>
      <c r="C5548" s="702" t="s">
        <v>5049</v>
      </c>
      <c r="D5548" s="899" t="s">
        <v>215</v>
      </c>
      <c r="E5548" s="702" t="s">
        <v>514</v>
      </c>
      <c r="F5548" s="899" t="s">
        <v>265</v>
      </c>
      <c r="G5548" s="899" t="s">
        <v>53</v>
      </c>
      <c r="H5548" s="899" t="s">
        <v>201</v>
      </c>
      <c r="I5548" s="899" t="s">
        <v>267</v>
      </c>
      <c r="J5548" s="1074" t="s">
        <v>12659</v>
      </c>
      <c r="K5548" s="1074" t="s">
        <v>12660</v>
      </c>
      <c r="L5548" s="1068">
        <v>747470.16</v>
      </c>
    </row>
    <row r="5549" spans="1:12" s="651" customFormat="1" ht="21.95" customHeight="1" x14ac:dyDescent="0.25">
      <c r="A5549" s="1401"/>
      <c r="B5549" s="1065" t="s">
        <v>5050</v>
      </c>
      <c r="C5549" s="903" t="s">
        <v>5051</v>
      </c>
      <c r="D5549" s="900" t="s">
        <v>215</v>
      </c>
      <c r="E5549" s="903" t="s">
        <v>511</v>
      </c>
      <c r="F5549" s="900" t="s">
        <v>265</v>
      </c>
      <c r="G5549" s="900" t="s">
        <v>53</v>
      </c>
      <c r="H5549" s="900" t="s">
        <v>201</v>
      </c>
      <c r="I5549" s="900" t="s">
        <v>267</v>
      </c>
      <c r="J5549" s="1073" t="s">
        <v>12659</v>
      </c>
      <c r="K5549" s="1073" t="s">
        <v>12660</v>
      </c>
      <c r="L5549" s="1066">
        <v>2763130.22</v>
      </c>
    </row>
    <row r="5550" spans="1:12" s="651" customFormat="1" ht="21.95" customHeight="1" x14ac:dyDescent="0.25">
      <c r="A5550" s="1401"/>
      <c r="B5550" s="1067" t="s">
        <v>5050</v>
      </c>
      <c r="C5550" s="702" t="s">
        <v>5051</v>
      </c>
      <c r="D5550" s="899" t="s">
        <v>215</v>
      </c>
      <c r="E5550" s="702" t="s">
        <v>511</v>
      </c>
      <c r="F5550" s="899" t="s">
        <v>265</v>
      </c>
      <c r="G5550" s="899" t="s">
        <v>53</v>
      </c>
      <c r="H5550" s="899" t="s">
        <v>218</v>
      </c>
      <c r="I5550" s="899" t="s">
        <v>291</v>
      </c>
      <c r="J5550" s="1074" t="s">
        <v>13834</v>
      </c>
      <c r="K5550" s="1074" t="s">
        <v>14403</v>
      </c>
      <c r="L5550" s="1068">
        <v>62077.23</v>
      </c>
    </row>
    <row r="5551" spans="1:12" s="651" customFormat="1" ht="21.95" customHeight="1" x14ac:dyDescent="0.25">
      <c r="A5551" s="1401"/>
      <c r="B5551" s="1065" t="s">
        <v>5050</v>
      </c>
      <c r="C5551" s="903" t="s">
        <v>5051</v>
      </c>
      <c r="D5551" s="900" t="s">
        <v>215</v>
      </c>
      <c r="E5551" s="903" t="s">
        <v>511</v>
      </c>
      <c r="F5551" s="900" t="s">
        <v>265</v>
      </c>
      <c r="G5551" s="900" t="s">
        <v>53</v>
      </c>
      <c r="H5551" s="900" t="s">
        <v>273</v>
      </c>
      <c r="I5551" s="900" t="s">
        <v>274</v>
      </c>
      <c r="J5551" s="1073" t="s">
        <v>13292</v>
      </c>
      <c r="K5551" s="1073" t="s">
        <v>14404</v>
      </c>
      <c r="L5551" s="1066">
        <v>16519.900000000001</v>
      </c>
    </row>
    <row r="5552" spans="1:12" s="651" customFormat="1" ht="21.95" customHeight="1" x14ac:dyDescent="0.25">
      <c r="A5552" s="1401"/>
      <c r="B5552" s="1067" t="s">
        <v>5052</v>
      </c>
      <c r="C5552" s="702" t="s">
        <v>5053</v>
      </c>
      <c r="D5552" s="899" t="s">
        <v>215</v>
      </c>
      <c r="E5552" s="702" t="s">
        <v>576</v>
      </c>
      <c r="F5552" s="899" t="s">
        <v>573</v>
      </c>
      <c r="G5552" s="899" t="s">
        <v>53</v>
      </c>
      <c r="H5552" s="899" t="s">
        <v>282</v>
      </c>
      <c r="I5552" s="899" t="s">
        <v>574</v>
      </c>
      <c r="J5552" s="1074" t="s">
        <v>13085</v>
      </c>
      <c r="K5552" s="1074" t="s">
        <v>13417</v>
      </c>
      <c r="L5552" s="1068">
        <v>675441.54</v>
      </c>
    </row>
    <row r="5553" spans="1:12" s="651" customFormat="1" ht="21.95" customHeight="1" x14ac:dyDescent="0.25">
      <c r="A5553" s="1401"/>
      <c r="B5553" s="1065" t="s">
        <v>5052</v>
      </c>
      <c r="C5553" s="903" t="s">
        <v>7213</v>
      </c>
      <c r="D5553" s="900" t="s">
        <v>215</v>
      </c>
      <c r="E5553" s="903" t="s">
        <v>1207</v>
      </c>
      <c r="F5553" s="900" t="s">
        <v>1187</v>
      </c>
      <c r="G5553" s="900" t="s">
        <v>53</v>
      </c>
      <c r="H5553" s="900" t="s">
        <v>282</v>
      </c>
      <c r="I5553" s="900" t="s">
        <v>1188</v>
      </c>
      <c r="J5553" s="1073" t="s">
        <v>12679</v>
      </c>
      <c r="K5553" s="1073" t="s">
        <v>13743</v>
      </c>
      <c r="L5553" s="1066">
        <v>645073.85</v>
      </c>
    </row>
    <row r="5554" spans="1:12" s="651" customFormat="1" ht="21.95" customHeight="1" x14ac:dyDescent="0.25">
      <c r="A5554" s="1401"/>
      <c r="B5554" s="1067" t="s">
        <v>5054</v>
      </c>
      <c r="C5554" s="702" t="s">
        <v>5055</v>
      </c>
      <c r="D5554" s="899" t="s">
        <v>215</v>
      </c>
      <c r="E5554" s="702" t="s">
        <v>762</v>
      </c>
      <c r="F5554" s="899" t="s">
        <v>573</v>
      </c>
      <c r="G5554" s="899" t="s">
        <v>53</v>
      </c>
      <c r="H5554" s="899" t="s">
        <v>282</v>
      </c>
      <c r="I5554" s="899" t="s">
        <v>574</v>
      </c>
      <c r="J5554" s="1074" t="s">
        <v>13085</v>
      </c>
      <c r="K5554" s="1074" t="s">
        <v>13417</v>
      </c>
      <c r="L5554" s="1068">
        <v>2093868.79</v>
      </c>
    </row>
    <row r="5555" spans="1:12" s="651" customFormat="1" ht="21.95" customHeight="1" x14ac:dyDescent="0.25">
      <c r="A5555" s="1401"/>
      <c r="B5555" s="1065" t="s">
        <v>5056</v>
      </c>
      <c r="C5555" s="903" t="s">
        <v>5057</v>
      </c>
      <c r="D5555" s="900" t="s">
        <v>215</v>
      </c>
      <c r="E5555" s="903" t="s">
        <v>503</v>
      </c>
      <c r="F5555" s="900" t="s">
        <v>265</v>
      </c>
      <c r="G5555" s="900" t="s">
        <v>53</v>
      </c>
      <c r="H5555" s="900" t="s">
        <v>273</v>
      </c>
      <c r="I5555" s="900" t="s">
        <v>274</v>
      </c>
      <c r="J5555" s="1073" t="s">
        <v>13292</v>
      </c>
      <c r="K5555" s="1073" t="s">
        <v>14387</v>
      </c>
      <c r="L5555" s="1066">
        <v>11955.2</v>
      </c>
    </row>
    <row r="5556" spans="1:12" s="651" customFormat="1" ht="21.95" customHeight="1" x14ac:dyDescent="0.25">
      <c r="A5556" s="1401"/>
      <c r="B5556" s="1067" t="s">
        <v>5056</v>
      </c>
      <c r="C5556" s="702" t="s">
        <v>5057</v>
      </c>
      <c r="D5556" s="899" t="s">
        <v>215</v>
      </c>
      <c r="E5556" s="702" t="s">
        <v>503</v>
      </c>
      <c r="F5556" s="899" t="s">
        <v>265</v>
      </c>
      <c r="G5556" s="899" t="s">
        <v>53</v>
      </c>
      <c r="H5556" s="899" t="s">
        <v>273</v>
      </c>
      <c r="I5556" s="899" t="s">
        <v>275</v>
      </c>
      <c r="J5556" s="1074" t="s">
        <v>14405</v>
      </c>
      <c r="K5556" s="1074" t="s">
        <v>14406</v>
      </c>
      <c r="L5556" s="1068">
        <v>44814.47</v>
      </c>
    </row>
    <row r="5557" spans="1:12" s="651" customFormat="1" ht="21.95" customHeight="1" x14ac:dyDescent="0.25">
      <c r="A5557" s="1401"/>
      <c r="B5557" s="1065" t="s">
        <v>5056</v>
      </c>
      <c r="C5557" s="903" t="s">
        <v>5057</v>
      </c>
      <c r="D5557" s="900" t="s">
        <v>215</v>
      </c>
      <c r="E5557" s="903" t="s">
        <v>503</v>
      </c>
      <c r="F5557" s="900" t="s">
        <v>265</v>
      </c>
      <c r="G5557" s="900" t="s">
        <v>53</v>
      </c>
      <c r="H5557" s="900" t="s">
        <v>201</v>
      </c>
      <c r="I5557" s="900" t="s">
        <v>267</v>
      </c>
      <c r="J5557" s="1073" t="s">
        <v>12659</v>
      </c>
      <c r="K5557" s="1073" t="s">
        <v>12660</v>
      </c>
      <c r="L5557" s="1066">
        <v>3135389.59</v>
      </c>
    </row>
    <row r="5558" spans="1:12" s="651" customFormat="1" ht="21.95" customHeight="1" x14ac:dyDescent="0.25">
      <c r="A5558" s="1401"/>
      <c r="B5558" s="1067" t="s">
        <v>5056</v>
      </c>
      <c r="C5558" s="702" t="s">
        <v>5058</v>
      </c>
      <c r="D5558" s="899" t="s">
        <v>215</v>
      </c>
      <c r="E5558" s="702" t="s">
        <v>504</v>
      </c>
      <c r="F5558" s="899" t="s">
        <v>265</v>
      </c>
      <c r="G5558" s="899" t="s">
        <v>53</v>
      </c>
      <c r="H5558" s="899" t="s">
        <v>201</v>
      </c>
      <c r="I5558" s="899" t="s">
        <v>267</v>
      </c>
      <c r="J5558" s="1074" t="s">
        <v>12659</v>
      </c>
      <c r="K5558" s="1074" t="s">
        <v>12660</v>
      </c>
      <c r="L5558" s="1068">
        <v>3126044.17</v>
      </c>
    </row>
    <row r="5559" spans="1:12" s="651" customFormat="1" ht="21.95" customHeight="1" x14ac:dyDescent="0.25">
      <c r="A5559" s="1401"/>
      <c r="B5559" s="1065" t="s">
        <v>5056</v>
      </c>
      <c r="C5559" s="903" t="s">
        <v>5058</v>
      </c>
      <c r="D5559" s="900" t="s">
        <v>215</v>
      </c>
      <c r="E5559" s="903" t="s">
        <v>504</v>
      </c>
      <c r="F5559" s="900" t="s">
        <v>265</v>
      </c>
      <c r="G5559" s="900" t="s">
        <v>53</v>
      </c>
      <c r="H5559" s="900" t="s">
        <v>273</v>
      </c>
      <c r="I5559" s="900" t="s">
        <v>275</v>
      </c>
      <c r="J5559" s="1073" t="s">
        <v>13817</v>
      </c>
      <c r="K5559" s="1073" t="s">
        <v>14407</v>
      </c>
      <c r="L5559" s="1066">
        <v>44827.89</v>
      </c>
    </row>
    <row r="5560" spans="1:12" s="651" customFormat="1" ht="21.95" customHeight="1" x14ac:dyDescent="0.25">
      <c r="A5560" s="1401"/>
      <c r="B5560" s="1067" t="s">
        <v>5056</v>
      </c>
      <c r="C5560" s="702" t="s">
        <v>5058</v>
      </c>
      <c r="D5560" s="899" t="s">
        <v>215</v>
      </c>
      <c r="E5560" s="702" t="s">
        <v>504</v>
      </c>
      <c r="F5560" s="899" t="s">
        <v>265</v>
      </c>
      <c r="G5560" s="899" t="s">
        <v>53</v>
      </c>
      <c r="H5560" s="899" t="s">
        <v>273</v>
      </c>
      <c r="I5560" s="899" t="s">
        <v>274</v>
      </c>
      <c r="J5560" s="1074" t="s">
        <v>13292</v>
      </c>
      <c r="K5560" s="1074" t="s">
        <v>14387</v>
      </c>
      <c r="L5560" s="1068">
        <v>2173.67</v>
      </c>
    </row>
    <row r="5561" spans="1:12" s="651" customFormat="1" ht="21.95" customHeight="1" x14ac:dyDescent="0.25">
      <c r="A5561" s="1401"/>
      <c r="B5561" s="1065" t="s">
        <v>4642</v>
      </c>
      <c r="C5561" s="903" t="s">
        <v>12494</v>
      </c>
      <c r="D5561" s="900" t="s">
        <v>224</v>
      </c>
      <c r="E5561" s="903" t="s">
        <v>12495</v>
      </c>
      <c r="F5561" s="900" t="s">
        <v>265</v>
      </c>
      <c r="G5561" s="900" t="s">
        <v>53</v>
      </c>
      <c r="H5561" s="900" t="s">
        <v>226</v>
      </c>
      <c r="I5561" s="900" t="s">
        <v>376</v>
      </c>
      <c r="J5561" s="1073" t="s">
        <v>228</v>
      </c>
      <c r="K5561" s="1073" t="s">
        <v>228</v>
      </c>
      <c r="L5561" s="1066">
        <v>199536.81</v>
      </c>
    </row>
    <row r="5562" spans="1:12" s="651" customFormat="1" ht="21.95" customHeight="1" x14ac:dyDescent="0.25">
      <c r="A5562" s="1401"/>
      <c r="B5562" s="1067" t="s">
        <v>5059</v>
      </c>
      <c r="C5562" s="702" t="s">
        <v>5060</v>
      </c>
      <c r="D5562" s="899" t="s">
        <v>215</v>
      </c>
      <c r="E5562" s="702" t="s">
        <v>539</v>
      </c>
      <c r="F5562" s="899" t="s">
        <v>265</v>
      </c>
      <c r="G5562" s="899" t="s">
        <v>53</v>
      </c>
      <c r="H5562" s="899" t="s">
        <v>273</v>
      </c>
      <c r="I5562" s="899" t="s">
        <v>274</v>
      </c>
      <c r="J5562" s="1074" t="s">
        <v>13956</v>
      </c>
      <c r="K5562" s="1074" t="s">
        <v>14223</v>
      </c>
      <c r="L5562" s="1068">
        <v>262042.79</v>
      </c>
    </row>
    <row r="5563" spans="1:12" s="651" customFormat="1" ht="21.95" customHeight="1" x14ac:dyDescent="0.25">
      <c r="A5563" s="1401"/>
      <c r="B5563" s="1065" t="s">
        <v>5059</v>
      </c>
      <c r="C5563" s="903" t="s">
        <v>5060</v>
      </c>
      <c r="D5563" s="900" t="s">
        <v>215</v>
      </c>
      <c r="E5563" s="903" t="s">
        <v>539</v>
      </c>
      <c r="F5563" s="900" t="s">
        <v>265</v>
      </c>
      <c r="G5563" s="900" t="s">
        <v>53</v>
      </c>
      <c r="H5563" s="900" t="s">
        <v>201</v>
      </c>
      <c r="I5563" s="900" t="s">
        <v>267</v>
      </c>
      <c r="J5563" s="1073" t="s">
        <v>12659</v>
      </c>
      <c r="K5563" s="1073" t="s">
        <v>12660</v>
      </c>
      <c r="L5563" s="1066">
        <v>260425.8</v>
      </c>
    </row>
    <row r="5564" spans="1:12" s="651" customFormat="1" ht="21.95" customHeight="1" x14ac:dyDescent="0.25">
      <c r="A5564" s="1401"/>
      <c r="B5564" s="1067" t="s">
        <v>5061</v>
      </c>
      <c r="C5564" s="702" t="s">
        <v>5062</v>
      </c>
      <c r="D5564" s="899" t="s">
        <v>215</v>
      </c>
      <c r="E5564" s="702" t="s">
        <v>538</v>
      </c>
      <c r="F5564" s="899" t="s">
        <v>265</v>
      </c>
      <c r="G5564" s="899" t="s">
        <v>53</v>
      </c>
      <c r="H5564" s="899" t="s">
        <v>201</v>
      </c>
      <c r="I5564" s="899" t="s">
        <v>268</v>
      </c>
      <c r="J5564" s="1074" t="s">
        <v>12670</v>
      </c>
      <c r="K5564" s="1074" t="s">
        <v>12671</v>
      </c>
      <c r="L5564" s="1068">
        <v>1446161.88</v>
      </c>
    </row>
    <row r="5565" spans="1:12" s="651" customFormat="1" ht="21.95" customHeight="1" x14ac:dyDescent="0.25">
      <c r="A5565" s="1401"/>
      <c r="B5565" s="1065" t="s">
        <v>5061</v>
      </c>
      <c r="C5565" s="903" t="s">
        <v>5062</v>
      </c>
      <c r="D5565" s="900" t="s">
        <v>215</v>
      </c>
      <c r="E5565" s="903" t="s">
        <v>538</v>
      </c>
      <c r="F5565" s="900" t="s">
        <v>265</v>
      </c>
      <c r="G5565" s="900" t="s">
        <v>53</v>
      </c>
      <c r="H5565" s="900" t="s">
        <v>201</v>
      </c>
      <c r="I5565" s="900" t="s">
        <v>267</v>
      </c>
      <c r="J5565" s="1073" t="s">
        <v>12659</v>
      </c>
      <c r="K5565" s="1073" t="s">
        <v>12660</v>
      </c>
      <c r="L5565" s="1066">
        <v>513998.29</v>
      </c>
    </row>
    <row r="5566" spans="1:12" s="651" customFormat="1" ht="21.95" customHeight="1" x14ac:dyDescent="0.25">
      <c r="A5566" s="1401"/>
      <c r="B5566" s="1067" t="s">
        <v>5063</v>
      </c>
      <c r="C5566" s="702" t="s">
        <v>5064</v>
      </c>
      <c r="D5566" s="899" t="s">
        <v>215</v>
      </c>
      <c r="E5566" s="702" t="s">
        <v>541</v>
      </c>
      <c r="F5566" s="899" t="s">
        <v>265</v>
      </c>
      <c r="G5566" s="899" t="s">
        <v>53</v>
      </c>
      <c r="H5566" s="899" t="s">
        <v>201</v>
      </c>
      <c r="I5566" s="899" t="s">
        <v>267</v>
      </c>
      <c r="J5566" s="1074" t="s">
        <v>12659</v>
      </c>
      <c r="K5566" s="1074" t="s">
        <v>12660</v>
      </c>
      <c r="L5566" s="1068">
        <v>1536332.59</v>
      </c>
    </row>
    <row r="5567" spans="1:12" s="651" customFormat="1" ht="21.95" customHeight="1" x14ac:dyDescent="0.25">
      <c r="A5567" s="1401"/>
      <c r="B5567" s="1065" t="s">
        <v>5063</v>
      </c>
      <c r="C5567" s="903" t="s">
        <v>5064</v>
      </c>
      <c r="D5567" s="900" t="s">
        <v>215</v>
      </c>
      <c r="E5567" s="903" t="s">
        <v>541</v>
      </c>
      <c r="F5567" s="900" t="s">
        <v>265</v>
      </c>
      <c r="G5567" s="900" t="s">
        <v>53</v>
      </c>
      <c r="H5567" s="900" t="s">
        <v>201</v>
      </c>
      <c r="I5567" s="900" t="s">
        <v>268</v>
      </c>
      <c r="J5567" s="1073" t="s">
        <v>12670</v>
      </c>
      <c r="K5567" s="1073" t="s">
        <v>12671</v>
      </c>
      <c r="L5567" s="1066">
        <v>4322554.4800000004</v>
      </c>
    </row>
    <row r="5568" spans="1:12" s="651" customFormat="1" ht="21.95" customHeight="1" x14ac:dyDescent="0.25">
      <c r="A5568" s="1401"/>
      <c r="B5568" s="1067" t="s">
        <v>5063</v>
      </c>
      <c r="C5568" s="702" t="s">
        <v>5064</v>
      </c>
      <c r="D5568" s="899" t="s">
        <v>215</v>
      </c>
      <c r="E5568" s="702" t="s">
        <v>541</v>
      </c>
      <c r="F5568" s="899" t="s">
        <v>265</v>
      </c>
      <c r="G5568" s="899" t="s">
        <v>53</v>
      </c>
      <c r="H5568" s="899" t="s">
        <v>201</v>
      </c>
      <c r="I5568" s="899" t="s">
        <v>268</v>
      </c>
      <c r="J5568" s="1074" t="s">
        <v>12670</v>
      </c>
      <c r="K5568" s="1074" t="s">
        <v>12672</v>
      </c>
      <c r="L5568" s="1068">
        <v>4610883.1100000003</v>
      </c>
    </row>
    <row r="5569" spans="1:12" s="651" customFormat="1" ht="21.95" customHeight="1" x14ac:dyDescent="0.25">
      <c r="A5569" s="1401"/>
      <c r="B5569" s="1065" t="s">
        <v>5065</v>
      </c>
      <c r="C5569" s="903" t="s">
        <v>5066</v>
      </c>
      <c r="D5569" s="900" t="s">
        <v>215</v>
      </c>
      <c r="E5569" s="903" t="s">
        <v>549</v>
      </c>
      <c r="F5569" s="900" t="s">
        <v>265</v>
      </c>
      <c r="G5569" s="900" t="s">
        <v>53</v>
      </c>
      <c r="H5569" s="900" t="s">
        <v>201</v>
      </c>
      <c r="I5569" s="900" t="s">
        <v>267</v>
      </c>
      <c r="J5569" s="1073" t="s">
        <v>12659</v>
      </c>
      <c r="K5569" s="1073" t="s">
        <v>12660</v>
      </c>
      <c r="L5569" s="1066">
        <v>104744.17</v>
      </c>
    </row>
    <row r="5570" spans="1:12" s="651" customFormat="1" ht="21.95" customHeight="1" x14ac:dyDescent="0.25">
      <c r="A5570" s="1401"/>
      <c r="B5570" s="1067" t="s">
        <v>5065</v>
      </c>
      <c r="C5570" s="702" t="s">
        <v>5066</v>
      </c>
      <c r="D5570" s="899" t="s">
        <v>215</v>
      </c>
      <c r="E5570" s="702" t="s">
        <v>549</v>
      </c>
      <c r="F5570" s="899" t="s">
        <v>265</v>
      </c>
      <c r="G5570" s="899" t="s">
        <v>53</v>
      </c>
      <c r="H5570" s="899" t="s">
        <v>201</v>
      </c>
      <c r="I5570" s="899" t="s">
        <v>268</v>
      </c>
      <c r="J5570" s="1074" t="s">
        <v>12670</v>
      </c>
      <c r="K5570" s="1074" t="s">
        <v>12671</v>
      </c>
      <c r="L5570" s="1068">
        <v>294703.37</v>
      </c>
    </row>
    <row r="5571" spans="1:12" s="651" customFormat="1" ht="21.95" customHeight="1" x14ac:dyDescent="0.25">
      <c r="A5571" s="1401"/>
      <c r="B5571" s="1065" t="s">
        <v>5065</v>
      </c>
      <c r="C5571" s="903" t="s">
        <v>5066</v>
      </c>
      <c r="D5571" s="900" t="s">
        <v>215</v>
      </c>
      <c r="E5571" s="903" t="s">
        <v>549</v>
      </c>
      <c r="F5571" s="900" t="s">
        <v>265</v>
      </c>
      <c r="G5571" s="900" t="s">
        <v>53</v>
      </c>
      <c r="H5571" s="900" t="s">
        <v>201</v>
      </c>
      <c r="I5571" s="900" t="s">
        <v>268</v>
      </c>
      <c r="J5571" s="1073" t="s">
        <v>12670</v>
      </c>
      <c r="K5571" s="1073" t="s">
        <v>12672</v>
      </c>
      <c r="L5571" s="1066">
        <v>314361.06</v>
      </c>
    </row>
    <row r="5572" spans="1:12" s="651" customFormat="1" ht="21.95" customHeight="1" x14ac:dyDescent="0.25">
      <c r="A5572" s="1401"/>
      <c r="B5572" s="1067" t="s">
        <v>5065</v>
      </c>
      <c r="C5572" s="702" t="s">
        <v>5067</v>
      </c>
      <c r="D5572" s="899" t="s">
        <v>215</v>
      </c>
      <c r="E5572" s="702" t="s">
        <v>550</v>
      </c>
      <c r="F5572" s="899" t="s">
        <v>265</v>
      </c>
      <c r="G5572" s="899" t="s">
        <v>53</v>
      </c>
      <c r="H5572" s="899" t="s">
        <v>201</v>
      </c>
      <c r="I5572" s="899" t="s">
        <v>268</v>
      </c>
      <c r="J5572" s="1074" t="s">
        <v>12670</v>
      </c>
      <c r="K5572" s="1074" t="s">
        <v>12672</v>
      </c>
      <c r="L5572" s="1068">
        <v>314361.06</v>
      </c>
    </row>
    <row r="5573" spans="1:12" s="651" customFormat="1" ht="21.95" customHeight="1" x14ac:dyDescent="0.25">
      <c r="A5573" s="1401"/>
      <c r="B5573" s="1065" t="s">
        <v>5065</v>
      </c>
      <c r="C5573" s="903" t="s">
        <v>5067</v>
      </c>
      <c r="D5573" s="900" t="s">
        <v>215</v>
      </c>
      <c r="E5573" s="903" t="s">
        <v>550</v>
      </c>
      <c r="F5573" s="900" t="s">
        <v>265</v>
      </c>
      <c r="G5573" s="900" t="s">
        <v>53</v>
      </c>
      <c r="H5573" s="900" t="s">
        <v>201</v>
      </c>
      <c r="I5573" s="900" t="s">
        <v>268</v>
      </c>
      <c r="J5573" s="1073" t="s">
        <v>12670</v>
      </c>
      <c r="K5573" s="1073" t="s">
        <v>12671</v>
      </c>
      <c r="L5573" s="1066">
        <v>294703.37</v>
      </c>
    </row>
    <row r="5574" spans="1:12" s="651" customFormat="1" ht="21.95" customHeight="1" x14ac:dyDescent="0.25">
      <c r="A5574" s="1401"/>
      <c r="B5574" s="1067" t="s">
        <v>5065</v>
      </c>
      <c r="C5574" s="702" t="s">
        <v>5067</v>
      </c>
      <c r="D5574" s="899" t="s">
        <v>215</v>
      </c>
      <c r="E5574" s="702" t="s">
        <v>550</v>
      </c>
      <c r="F5574" s="899" t="s">
        <v>265</v>
      </c>
      <c r="G5574" s="899" t="s">
        <v>53</v>
      </c>
      <c r="H5574" s="899" t="s">
        <v>201</v>
      </c>
      <c r="I5574" s="899" t="s">
        <v>267</v>
      </c>
      <c r="J5574" s="1074" t="s">
        <v>12659</v>
      </c>
      <c r="K5574" s="1074" t="s">
        <v>12660</v>
      </c>
      <c r="L5574" s="1068">
        <v>104744.17</v>
      </c>
    </row>
    <row r="5575" spans="1:12" s="651" customFormat="1" ht="21.95" customHeight="1" x14ac:dyDescent="0.25">
      <c r="A5575" s="1401"/>
      <c r="B5575" s="1065" t="s">
        <v>5068</v>
      </c>
      <c r="C5575" s="903" t="s">
        <v>5069</v>
      </c>
      <c r="D5575" s="900" t="s">
        <v>215</v>
      </c>
      <c r="E5575" s="903" t="s">
        <v>566</v>
      </c>
      <c r="F5575" s="900" t="s">
        <v>567</v>
      </c>
      <c r="G5575" s="900" t="s">
        <v>53</v>
      </c>
      <c r="H5575" s="900" t="s">
        <v>282</v>
      </c>
      <c r="I5575" s="900" t="s">
        <v>568</v>
      </c>
      <c r="J5575" s="1073" t="s">
        <v>13994</v>
      </c>
      <c r="K5575" s="1073" t="s">
        <v>13995</v>
      </c>
      <c r="L5575" s="1066">
        <v>7222612.9699999997</v>
      </c>
    </row>
    <row r="5576" spans="1:12" s="651" customFormat="1" ht="21.95" customHeight="1" x14ac:dyDescent="0.25">
      <c r="A5576" s="1401"/>
      <c r="B5576" s="1067" t="s">
        <v>5068</v>
      </c>
      <c r="C5576" s="702" t="s">
        <v>5070</v>
      </c>
      <c r="D5576" s="899" t="s">
        <v>215</v>
      </c>
      <c r="E5576" s="702" t="s">
        <v>569</v>
      </c>
      <c r="F5576" s="899" t="s">
        <v>570</v>
      </c>
      <c r="G5576" s="899" t="s">
        <v>53</v>
      </c>
      <c r="H5576" s="899" t="s">
        <v>282</v>
      </c>
      <c r="I5576" s="899" t="s">
        <v>571</v>
      </c>
      <c r="J5576" s="1074" t="s">
        <v>13996</v>
      </c>
      <c r="K5576" s="1074" t="s">
        <v>13997</v>
      </c>
      <c r="L5576" s="1068">
        <v>2788419.15</v>
      </c>
    </row>
    <row r="5577" spans="1:12" s="651" customFormat="1" ht="21.95" customHeight="1" x14ac:dyDescent="0.25">
      <c r="A5577" s="1401"/>
      <c r="B5577" s="1065" t="s">
        <v>5071</v>
      </c>
      <c r="C5577" s="903" t="s">
        <v>14408</v>
      </c>
      <c r="D5577" s="900" t="s">
        <v>215</v>
      </c>
      <c r="E5577" s="903" t="s">
        <v>14000</v>
      </c>
      <c r="F5577" s="900" t="s">
        <v>265</v>
      </c>
      <c r="G5577" s="900" t="s">
        <v>53</v>
      </c>
      <c r="H5577" s="900" t="s">
        <v>218</v>
      </c>
      <c r="I5577" s="900" t="s">
        <v>704</v>
      </c>
      <c r="J5577" s="1073" t="s">
        <v>14001</v>
      </c>
      <c r="K5577" s="1073" t="s">
        <v>14395</v>
      </c>
      <c r="L5577" s="1066">
        <v>1128839.8600000001</v>
      </c>
    </row>
    <row r="5578" spans="1:12" s="651" customFormat="1" ht="21.95" customHeight="1" x14ac:dyDescent="0.25">
      <c r="A5578" s="1401"/>
      <c r="B5578" s="1067" t="s">
        <v>5071</v>
      </c>
      <c r="C5578" s="702" t="s">
        <v>14408</v>
      </c>
      <c r="D5578" s="899" t="s">
        <v>215</v>
      </c>
      <c r="E5578" s="702" t="s">
        <v>14000</v>
      </c>
      <c r="F5578" s="899" t="s">
        <v>265</v>
      </c>
      <c r="G5578" s="899" t="s">
        <v>53</v>
      </c>
      <c r="H5578" s="899" t="s">
        <v>201</v>
      </c>
      <c r="I5578" s="899" t="s">
        <v>268</v>
      </c>
      <c r="J5578" s="1074" t="s">
        <v>12670</v>
      </c>
      <c r="K5578" s="1074" t="s">
        <v>12671</v>
      </c>
      <c r="L5578" s="1068">
        <v>2632884.59</v>
      </c>
    </row>
    <row r="5579" spans="1:12" s="651" customFormat="1" ht="21.95" customHeight="1" x14ac:dyDescent="0.25">
      <c r="A5579" s="1401"/>
      <c r="B5579" s="1065" t="s">
        <v>5071</v>
      </c>
      <c r="C5579" s="903" t="s">
        <v>14408</v>
      </c>
      <c r="D5579" s="900" t="s">
        <v>215</v>
      </c>
      <c r="E5579" s="903" t="s">
        <v>14000</v>
      </c>
      <c r="F5579" s="900" t="s">
        <v>265</v>
      </c>
      <c r="G5579" s="900" t="s">
        <v>53</v>
      </c>
      <c r="H5579" s="900" t="s">
        <v>201</v>
      </c>
      <c r="I5579" s="900" t="s">
        <v>268</v>
      </c>
      <c r="J5579" s="1073" t="s">
        <v>12670</v>
      </c>
      <c r="K5579" s="1073" t="s">
        <v>12672</v>
      </c>
      <c r="L5579" s="1066">
        <v>2808506.66</v>
      </c>
    </row>
    <row r="5580" spans="1:12" s="651" customFormat="1" ht="21.95" customHeight="1" x14ac:dyDescent="0.25">
      <c r="A5580" s="1401"/>
      <c r="B5580" s="1067" t="s">
        <v>5071</v>
      </c>
      <c r="C5580" s="702" t="s">
        <v>14408</v>
      </c>
      <c r="D5580" s="899" t="s">
        <v>215</v>
      </c>
      <c r="E5580" s="702" t="s">
        <v>14000</v>
      </c>
      <c r="F5580" s="899" t="s">
        <v>265</v>
      </c>
      <c r="G5580" s="899" t="s">
        <v>53</v>
      </c>
      <c r="H5580" s="899" t="s">
        <v>201</v>
      </c>
      <c r="I5580" s="899" t="s">
        <v>267</v>
      </c>
      <c r="J5580" s="1074" t="s">
        <v>12659</v>
      </c>
      <c r="K5580" s="1074" t="s">
        <v>12660</v>
      </c>
      <c r="L5580" s="1068">
        <v>935786.1</v>
      </c>
    </row>
    <row r="5581" spans="1:12" s="651" customFormat="1" ht="21.95" customHeight="1" x14ac:dyDescent="0.25">
      <c r="A5581" s="1401"/>
      <c r="B5581" s="1065" t="s">
        <v>5071</v>
      </c>
      <c r="C5581" s="903" t="s">
        <v>5072</v>
      </c>
      <c r="D5581" s="900" t="s">
        <v>215</v>
      </c>
      <c r="E5581" s="903" t="s">
        <v>784</v>
      </c>
      <c r="F5581" s="900" t="s">
        <v>265</v>
      </c>
      <c r="G5581" s="900" t="s">
        <v>53</v>
      </c>
      <c r="H5581" s="900" t="s">
        <v>201</v>
      </c>
      <c r="I5581" s="900" t="s">
        <v>267</v>
      </c>
      <c r="J5581" s="1073" t="s">
        <v>12659</v>
      </c>
      <c r="K5581" s="1073" t="s">
        <v>12660</v>
      </c>
      <c r="L5581" s="1066">
        <v>24600.91</v>
      </c>
    </row>
    <row r="5582" spans="1:12" s="651" customFormat="1" ht="21.95" customHeight="1" x14ac:dyDescent="0.25">
      <c r="A5582" s="1401"/>
      <c r="B5582" s="1067" t="s">
        <v>5071</v>
      </c>
      <c r="C5582" s="702" t="s">
        <v>5072</v>
      </c>
      <c r="D5582" s="899" t="s">
        <v>215</v>
      </c>
      <c r="E5582" s="702" t="s">
        <v>784</v>
      </c>
      <c r="F5582" s="899" t="s">
        <v>265</v>
      </c>
      <c r="G5582" s="899" t="s">
        <v>53</v>
      </c>
      <c r="H5582" s="899" t="s">
        <v>201</v>
      </c>
      <c r="I5582" s="899" t="s">
        <v>268</v>
      </c>
      <c r="J5582" s="1074" t="s">
        <v>12670</v>
      </c>
      <c r="K5582" s="1074" t="s">
        <v>12671</v>
      </c>
      <c r="L5582" s="1068">
        <v>69215.990000000005</v>
      </c>
    </row>
    <row r="5583" spans="1:12" s="651" customFormat="1" ht="21.95" customHeight="1" x14ac:dyDescent="0.25">
      <c r="A5583" s="1401"/>
      <c r="B5583" s="1065" t="s">
        <v>5071</v>
      </c>
      <c r="C5583" s="903" t="s">
        <v>5072</v>
      </c>
      <c r="D5583" s="900" t="s">
        <v>215</v>
      </c>
      <c r="E5583" s="903" t="s">
        <v>784</v>
      </c>
      <c r="F5583" s="900" t="s">
        <v>265</v>
      </c>
      <c r="G5583" s="900" t="s">
        <v>53</v>
      </c>
      <c r="H5583" s="900" t="s">
        <v>201</v>
      </c>
      <c r="I5583" s="900" t="s">
        <v>268</v>
      </c>
      <c r="J5583" s="1073" t="s">
        <v>12670</v>
      </c>
      <c r="K5583" s="1073" t="s">
        <v>12672</v>
      </c>
      <c r="L5583" s="1066">
        <v>73832.929999999993</v>
      </c>
    </row>
    <row r="5584" spans="1:12" s="651" customFormat="1" ht="21.95" customHeight="1" x14ac:dyDescent="0.25">
      <c r="A5584" s="1401"/>
      <c r="B5584" s="1067" t="s">
        <v>5073</v>
      </c>
      <c r="C5584" s="702" t="s">
        <v>5074</v>
      </c>
      <c r="D5584" s="899" t="s">
        <v>215</v>
      </c>
      <c r="E5584" s="702" t="s">
        <v>582</v>
      </c>
      <c r="F5584" s="899" t="s">
        <v>265</v>
      </c>
      <c r="G5584" s="899" t="s">
        <v>53</v>
      </c>
      <c r="H5584" s="899" t="s">
        <v>201</v>
      </c>
      <c r="I5584" s="899" t="s">
        <v>267</v>
      </c>
      <c r="J5584" s="1074" t="s">
        <v>12659</v>
      </c>
      <c r="K5584" s="1074" t="s">
        <v>12660</v>
      </c>
      <c r="L5584" s="1068">
        <v>6074.53</v>
      </c>
    </row>
    <row r="5585" spans="1:12" s="651" customFormat="1" ht="21.95" customHeight="1" x14ac:dyDescent="0.25">
      <c r="A5585" s="1401"/>
      <c r="B5585" s="1065" t="s">
        <v>5073</v>
      </c>
      <c r="C5585" s="903" t="s">
        <v>5075</v>
      </c>
      <c r="D5585" s="900" t="s">
        <v>215</v>
      </c>
      <c r="E5585" s="903" t="s">
        <v>597</v>
      </c>
      <c r="F5585" s="900" t="s">
        <v>265</v>
      </c>
      <c r="G5585" s="900" t="s">
        <v>53</v>
      </c>
      <c r="H5585" s="900" t="s">
        <v>201</v>
      </c>
      <c r="I5585" s="900" t="s">
        <v>267</v>
      </c>
      <c r="J5585" s="1073" t="s">
        <v>12659</v>
      </c>
      <c r="K5585" s="1073" t="s">
        <v>12660</v>
      </c>
      <c r="L5585" s="1066">
        <v>6074.53</v>
      </c>
    </row>
    <row r="5586" spans="1:12" s="651" customFormat="1" ht="21.95" customHeight="1" x14ac:dyDescent="0.25">
      <c r="A5586" s="1401"/>
      <c r="B5586" s="1067" t="s">
        <v>5073</v>
      </c>
      <c r="C5586" s="702" t="s">
        <v>5076</v>
      </c>
      <c r="D5586" s="899" t="s">
        <v>215</v>
      </c>
      <c r="E5586" s="702" t="s">
        <v>581</v>
      </c>
      <c r="F5586" s="899" t="s">
        <v>265</v>
      </c>
      <c r="G5586" s="899" t="s">
        <v>53</v>
      </c>
      <c r="H5586" s="899" t="s">
        <v>201</v>
      </c>
      <c r="I5586" s="899" t="s">
        <v>267</v>
      </c>
      <c r="J5586" s="1074" t="s">
        <v>12659</v>
      </c>
      <c r="K5586" s="1074" t="s">
        <v>12660</v>
      </c>
      <c r="L5586" s="1068">
        <v>6074.53</v>
      </c>
    </row>
    <row r="5587" spans="1:12" s="651" customFormat="1" ht="21.95" customHeight="1" x14ac:dyDescent="0.25">
      <c r="A5587" s="1401"/>
      <c r="B5587" s="1065" t="s">
        <v>5077</v>
      </c>
      <c r="C5587" s="903" t="s">
        <v>5078</v>
      </c>
      <c r="D5587" s="900" t="s">
        <v>215</v>
      </c>
      <c r="E5587" s="903" t="s">
        <v>609</v>
      </c>
      <c r="F5587" s="900" t="s">
        <v>265</v>
      </c>
      <c r="G5587" s="900" t="s">
        <v>53</v>
      </c>
      <c r="H5587" s="900" t="s">
        <v>201</v>
      </c>
      <c r="I5587" s="900" t="s">
        <v>268</v>
      </c>
      <c r="J5587" s="1073" t="s">
        <v>12670</v>
      </c>
      <c r="K5587" s="1073" t="s">
        <v>12671</v>
      </c>
      <c r="L5587" s="1066">
        <v>1046335.33</v>
      </c>
    </row>
    <row r="5588" spans="1:12" s="651" customFormat="1" ht="21.95" customHeight="1" x14ac:dyDescent="0.25">
      <c r="A5588" s="1401"/>
      <c r="B5588" s="1067" t="s">
        <v>5077</v>
      </c>
      <c r="C5588" s="702" t="s">
        <v>5078</v>
      </c>
      <c r="D5588" s="899" t="s">
        <v>215</v>
      </c>
      <c r="E5588" s="702" t="s">
        <v>609</v>
      </c>
      <c r="F5588" s="899" t="s">
        <v>265</v>
      </c>
      <c r="G5588" s="899" t="s">
        <v>53</v>
      </c>
      <c r="H5588" s="899" t="s">
        <v>201</v>
      </c>
      <c r="I5588" s="899" t="s">
        <v>268</v>
      </c>
      <c r="J5588" s="1074" t="s">
        <v>12670</v>
      </c>
      <c r="K5588" s="1074" t="s">
        <v>12672</v>
      </c>
      <c r="L5588" s="1068">
        <v>1116129.3400000001</v>
      </c>
    </row>
    <row r="5589" spans="1:12" s="651" customFormat="1" ht="21.95" customHeight="1" x14ac:dyDescent="0.25">
      <c r="A5589" s="1401"/>
      <c r="B5589" s="1065" t="s">
        <v>5077</v>
      </c>
      <c r="C5589" s="903" t="s">
        <v>5078</v>
      </c>
      <c r="D5589" s="900" t="s">
        <v>215</v>
      </c>
      <c r="E5589" s="903" t="s">
        <v>609</v>
      </c>
      <c r="F5589" s="900" t="s">
        <v>265</v>
      </c>
      <c r="G5589" s="900" t="s">
        <v>53</v>
      </c>
      <c r="H5589" s="900" t="s">
        <v>201</v>
      </c>
      <c r="I5589" s="900" t="s">
        <v>267</v>
      </c>
      <c r="J5589" s="1073" t="s">
        <v>12659</v>
      </c>
      <c r="K5589" s="1073" t="s">
        <v>12660</v>
      </c>
      <c r="L5589" s="1066">
        <v>371890.99</v>
      </c>
    </row>
    <row r="5590" spans="1:12" s="651" customFormat="1" ht="21.95" customHeight="1" x14ac:dyDescent="0.25">
      <c r="A5590" s="1401"/>
      <c r="B5590" s="1067" t="s">
        <v>5077</v>
      </c>
      <c r="C5590" s="702" t="s">
        <v>5079</v>
      </c>
      <c r="D5590" s="899" t="s">
        <v>215</v>
      </c>
      <c r="E5590" s="702" t="s">
        <v>610</v>
      </c>
      <c r="F5590" s="899" t="s">
        <v>265</v>
      </c>
      <c r="G5590" s="899" t="s">
        <v>53</v>
      </c>
      <c r="H5590" s="899" t="s">
        <v>201</v>
      </c>
      <c r="I5590" s="899" t="s">
        <v>267</v>
      </c>
      <c r="J5590" s="1074" t="s">
        <v>12659</v>
      </c>
      <c r="K5590" s="1074" t="s">
        <v>12660</v>
      </c>
      <c r="L5590" s="1068">
        <v>371890.99</v>
      </c>
    </row>
    <row r="5591" spans="1:12" s="651" customFormat="1" ht="21.95" customHeight="1" x14ac:dyDescent="0.25">
      <c r="A5591" s="1401"/>
      <c r="B5591" s="1065" t="s">
        <v>5077</v>
      </c>
      <c r="C5591" s="903" t="s">
        <v>5079</v>
      </c>
      <c r="D5591" s="900" t="s">
        <v>215</v>
      </c>
      <c r="E5591" s="903" t="s">
        <v>610</v>
      </c>
      <c r="F5591" s="900" t="s">
        <v>265</v>
      </c>
      <c r="G5591" s="900" t="s">
        <v>53</v>
      </c>
      <c r="H5591" s="900" t="s">
        <v>201</v>
      </c>
      <c r="I5591" s="900" t="s">
        <v>268</v>
      </c>
      <c r="J5591" s="1073" t="s">
        <v>12670</v>
      </c>
      <c r="K5591" s="1073" t="s">
        <v>12672</v>
      </c>
      <c r="L5591" s="1066">
        <v>1116129.3400000001</v>
      </c>
    </row>
    <row r="5592" spans="1:12" s="651" customFormat="1" ht="21.95" customHeight="1" x14ac:dyDescent="0.25">
      <c r="A5592" s="1401"/>
      <c r="B5592" s="1067" t="s">
        <v>5077</v>
      </c>
      <c r="C5592" s="702" t="s">
        <v>5079</v>
      </c>
      <c r="D5592" s="899" t="s">
        <v>215</v>
      </c>
      <c r="E5592" s="702" t="s">
        <v>610</v>
      </c>
      <c r="F5592" s="899" t="s">
        <v>265</v>
      </c>
      <c r="G5592" s="899" t="s">
        <v>53</v>
      </c>
      <c r="H5592" s="899" t="s">
        <v>201</v>
      </c>
      <c r="I5592" s="899" t="s">
        <v>268</v>
      </c>
      <c r="J5592" s="1074" t="s">
        <v>12670</v>
      </c>
      <c r="K5592" s="1074" t="s">
        <v>12671</v>
      </c>
      <c r="L5592" s="1068">
        <v>1046335.33</v>
      </c>
    </row>
    <row r="5593" spans="1:12" s="651" customFormat="1" ht="21.95" customHeight="1" x14ac:dyDescent="0.25">
      <c r="A5593" s="1401"/>
      <c r="B5593" s="1065" t="s">
        <v>5080</v>
      </c>
      <c r="C5593" s="903" t="s">
        <v>5081</v>
      </c>
      <c r="D5593" s="900" t="s">
        <v>215</v>
      </c>
      <c r="E5593" s="903" t="s">
        <v>624</v>
      </c>
      <c r="F5593" s="900" t="s">
        <v>265</v>
      </c>
      <c r="G5593" s="900" t="s">
        <v>53</v>
      </c>
      <c r="H5593" s="900" t="s">
        <v>201</v>
      </c>
      <c r="I5593" s="900" t="s">
        <v>268</v>
      </c>
      <c r="J5593" s="1073" t="s">
        <v>12670</v>
      </c>
      <c r="K5593" s="1073" t="s">
        <v>12672</v>
      </c>
      <c r="L5593" s="1066">
        <v>7309263.5700000003</v>
      </c>
    </row>
    <row r="5594" spans="1:12" s="651" customFormat="1" ht="21.95" customHeight="1" x14ac:dyDescent="0.25">
      <c r="A5594" s="1401"/>
      <c r="B5594" s="1067" t="s">
        <v>5080</v>
      </c>
      <c r="C5594" s="702" t="s">
        <v>5081</v>
      </c>
      <c r="D5594" s="899" t="s">
        <v>215</v>
      </c>
      <c r="E5594" s="702" t="s">
        <v>624</v>
      </c>
      <c r="F5594" s="899" t="s">
        <v>265</v>
      </c>
      <c r="G5594" s="899" t="s">
        <v>53</v>
      </c>
      <c r="H5594" s="899" t="s">
        <v>201</v>
      </c>
      <c r="I5594" s="899" t="s">
        <v>268</v>
      </c>
      <c r="J5594" s="1074" t="s">
        <v>12670</v>
      </c>
      <c r="K5594" s="1074" t="s">
        <v>12671</v>
      </c>
      <c r="L5594" s="1068">
        <v>6852199.29</v>
      </c>
    </row>
    <row r="5595" spans="1:12" s="651" customFormat="1" ht="21.95" customHeight="1" x14ac:dyDescent="0.25">
      <c r="A5595" s="1401"/>
      <c r="B5595" s="1065" t="s">
        <v>5080</v>
      </c>
      <c r="C5595" s="903" t="s">
        <v>5081</v>
      </c>
      <c r="D5595" s="900" t="s">
        <v>215</v>
      </c>
      <c r="E5595" s="903" t="s">
        <v>624</v>
      </c>
      <c r="F5595" s="900" t="s">
        <v>265</v>
      </c>
      <c r="G5595" s="900" t="s">
        <v>53</v>
      </c>
      <c r="H5595" s="900" t="s">
        <v>201</v>
      </c>
      <c r="I5595" s="900" t="s">
        <v>267</v>
      </c>
      <c r="J5595" s="1073" t="s">
        <v>12659</v>
      </c>
      <c r="K5595" s="1073" t="s">
        <v>12660</v>
      </c>
      <c r="L5595" s="1066">
        <v>2435424.9700000002</v>
      </c>
    </row>
    <row r="5596" spans="1:12" s="651" customFormat="1" ht="21.95" customHeight="1" x14ac:dyDescent="0.25">
      <c r="A5596" s="1401"/>
      <c r="B5596" s="1067" t="s">
        <v>5080</v>
      </c>
      <c r="C5596" s="702" t="s">
        <v>5082</v>
      </c>
      <c r="D5596" s="899" t="s">
        <v>215</v>
      </c>
      <c r="E5596" s="702" t="s">
        <v>625</v>
      </c>
      <c r="F5596" s="899" t="s">
        <v>265</v>
      </c>
      <c r="G5596" s="899" t="s">
        <v>53</v>
      </c>
      <c r="H5596" s="899" t="s">
        <v>201</v>
      </c>
      <c r="I5596" s="899" t="s">
        <v>267</v>
      </c>
      <c r="J5596" s="1074" t="s">
        <v>12659</v>
      </c>
      <c r="K5596" s="1074" t="s">
        <v>12660</v>
      </c>
      <c r="L5596" s="1068">
        <v>2435424.9700000002</v>
      </c>
    </row>
    <row r="5597" spans="1:12" s="651" customFormat="1" ht="21.95" customHeight="1" x14ac:dyDescent="0.25">
      <c r="A5597" s="1401"/>
      <c r="B5597" s="1065" t="s">
        <v>5080</v>
      </c>
      <c r="C5597" s="903" t="s">
        <v>5082</v>
      </c>
      <c r="D5597" s="900" t="s">
        <v>215</v>
      </c>
      <c r="E5597" s="903" t="s">
        <v>625</v>
      </c>
      <c r="F5597" s="900" t="s">
        <v>265</v>
      </c>
      <c r="G5597" s="900" t="s">
        <v>53</v>
      </c>
      <c r="H5597" s="900" t="s">
        <v>201</v>
      </c>
      <c r="I5597" s="900" t="s">
        <v>268</v>
      </c>
      <c r="J5597" s="1073" t="s">
        <v>12670</v>
      </c>
      <c r="K5597" s="1073" t="s">
        <v>12671</v>
      </c>
      <c r="L5597" s="1066">
        <v>6852199.29</v>
      </c>
    </row>
    <row r="5598" spans="1:12" s="651" customFormat="1" ht="21.95" customHeight="1" x14ac:dyDescent="0.25">
      <c r="A5598" s="1401"/>
      <c r="B5598" s="1067" t="s">
        <v>5080</v>
      </c>
      <c r="C5598" s="702" t="s">
        <v>5082</v>
      </c>
      <c r="D5598" s="899" t="s">
        <v>215</v>
      </c>
      <c r="E5598" s="702" t="s">
        <v>625</v>
      </c>
      <c r="F5598" s="899" t="s">
        <v>265</v>
      </c>
      <c r="G5598" s="899" t="s">
        <v>53</v>
      </c>
      <c r="H5598" s="899" t="s">
        <v>201</v>
      </c>
      <c r="I5598" s="899" t="s">
        <v>268</v>
      </c>
      <c r="J5598" s="1074" t="s">
        <v>12670</v>
      </c>
      <c r="K5598" s="1074" t="s">
        <v>12672</v>
      </c>
      <c r="L5598" s="1068">
        <v>7309263.5700000003</v>
      </c>
    </row>
    <row r="5599" spans="1:12" s="651" customFormat="1" ht="21.95" customHeight="1" x14ac:dyDescent="0.25">
      <c r="A5599" s="1401"/>
      <c r="B5599" s="1065" t="s">
        <v>5083</v>
      </c>
      <c r="C5599" s="903" t="s">
        <v>5084</v>
      </c>
      <c r="D5599" s="900" t="s">
        <v>215</v>
      </c>
      <c r="E5599" s="903" t="s">
        <v>638</v>
      </c>
      <c r="F5599" s="900" t="s">
        <v>265</v>
      </c>
      <c r="G5599" s="900" t="s">
        <v>53</v>
      </c>
      <c r="H5599" s="900" t="s">
        <v>201</v>
      </c>
      <c r="I5599" s="900" t="s">
        <v>268</v>
      </c>
      <c r="J5599" s="1073" t="s">
        <v>12670</v>
      </c>
      <c r="K5599" s="1073" t="s">
        <v>12672</v>
      </c>
      <c r="L5599" s="1066">
        <v>917255.39</v>
      </c>
    </row>
    <row r="5600" spans="1:12" s="651" customFormat="1" ht="21.95" customHeight="1" x14ac:dyDescent="0.25">
      <c r="A5600" s="1401"/>
      <c r="B5600" s="1067" t="s">
        <v>5083</v>
      </c>
      <c r="C5600" s="702" t="s">
        <v>5084</v>
      </c>
      <c r="D5600" s="899" t="s">
        <v>215</v>
      </c>
      <c r="E5600" s="702" t="s">
        <v>638</v>
      </c>
      <c r="F5600" s="899" t="s">
        <v>265</v>
      </c>
      <c r="G5600" s="899" t="s">
        <v>53</v>
      </c>
      <c r="H5600" s="899" t="s">
        <v>201</v>
      </c>
      <c r="I5600" s="899" t="s">
        <v>268</v>
      </c>
      <c r="J5600" s="1074" t="s">
        <v>12670</v>
      </c>
      <c r="K5600" s="1074" t="s">
        <v>12671</v>
      </c>
      <c r="L5600" s="1068">
        <v>859897.4</v>
      </c>
    </row>
    <row r="5601" spans="1:12" s="651" customFormat="1" ht="21.95" customHeight="1" x14ac:dyDescent="0.25">
      <c r="A5601" s="1401"/>
      <c r="B5601" s="1065" t="s">
        <v>5083</v>
      </c>
      <c r="C5601" s="903" t="s">
        <v>5084</v>
      </c>
      <c r="D5601" s="900" t="s">
        <v>215</v>
      </c>
      <c r="E5601" s="903" t="s">
        <v>638</v>
      </c>
      <c r="F5601" s="900" t="s">
        <v>265</v>
      </c>
      <c r="G5601" s="900" t="s">
        <v>53</v>
      </c>
      <c r="H5601" s="900" t="s">
        <v>201</v>
      </c>
      <c r="I5601" s="900" t="s">
        <v>267</v>
      </c>
      <c r="J5601" s="1073" t="s">
        <v>12659</v>
      </c>
      <c r="K5601" s="1073" t="s">
        <v>12660</v>
      </c>
      <c r="L5601" s="1066">
        <v>305626.78000000003</v>
      </c>
    </row>
    <row r="5602" spans="1:12" s="651" customFormat="1" ht="21.95" customHeight="1" x14ac:dyDescent="0.25">
      <c r="A5602" s="1401"/>
      <c r="B5602" s="1067" t="s">
        <v>5083</v>
      </c>
      <c r="C5602" s="702" t="s">
        <v>5085</v>
      </c>
      <c r="D5602" s="899" t="s">
        <v>215</v>
      </c>
      <c r="E5602" s="702" t="s">
        <v>639</v>
      </c>
      <c r="F5602" s="899" t="s">
        <v>265</v>
      </c>
      <c r="G5602" s="899" t="s">
        <v>53</v>
      </c>
      <c r="H5602" s="899" t="s">
        <v>201</v>
      </c>
      <c r="I5602" s="899" t="s">
        <v>267</v>
      </c>
      <c r="J5602" s="1074" t="s">
        <v>12659</v>
      </c>
      <c r="K5602" s="1074" t="s">
        <v>12660</v>
      </c>
      <c r="L5602" s="1068">
        <v>304274.45</v>
      </c>
    </row>
    <row r="5603" spans="1:12" s="651" customFormat="1" ht="21.95" customHeight="1" x14ac:dyDescent="0.25">
      <c r="A5603" s="1401"/>
      <c r="B5603" s="1065" t="s">
        <v>5083</v>
      </c>
      <c r="C5603" s="903" t="s">
        <v>5085</v>
      </c>
      <c r="D5603" s="900" t="s">
        <v>215</v>
      </c>
      <c r="E5603" s="903" t="s">
        <v>639</v>
      </c>
      <c r="F5603" s="900" t="s">
        <v>265</v>
      </c>
      <c r="G5603" s="900" t="s">
        <v>53</v>
      </c>
      <c r="H5603" s="900" t="s">
        <v>201</v>
      </c>
      <c r="I5603" s="900" t="s">
        <v>268</v>
      </c>
      <c r="J5603" s="1073" t="s">
        <v>12670</v>
      </c>
      <c r="K5603" s="1073" t="s">
        <v>12671</v>
      </c>
      <c r="L5603" s="1066">
        <v>856092.54</v>
      </c>
    </row>
    <row r="5604" spans="1:12" s="651" customFormat="1" ht="21.95" customHeight="1" x14ac:dyDescent="0.25">
      <c r="A5604" s="1401"/>
      <c r="B5604" s="1067" t="s">
        <v>5083</v>
      </c>
      <c r="C5604" s="702" t="s">
        <v>5085</v>
      </c>
      <c r="D5604" s="899" t="s">
        <v>215</v>
      </c>
      <c r="E5604" s="702" t="s">
        <v>639</v>
      </c>
      <c r="F5604" s="899" t="s">
        <v>265</v>
      </c>
      <c r="G5604" s="899" t="s">
        <v>53</v>
      </c>
      <c r="H5604" s="899" t="s">
        <v>201</v>
      </c>
      <c r="I5604" s="899" t="s">
        <v>268</v>
      </c>
      <c r="J5604" s="1074" t="s">
        <v>12670</v>
      </c>
      <c r="K5604" s="1074" t="s">
        <v>12672</v>
      </c>
      <c r="L5604" s="1068">
        <v>913196.74</v>
      </c>
    </row>
    <row r="5605" spans="1:12" s="651" customFormat="1" ht="21.95" customHeight="1" x14ac:dyDescent="0.25">
      <c r="A5605" s="1401"/>
      <c r="B5605" s="1065" t="s">
        <v>5083</v>
      </c>
      <c r="C5605" s="903" t="s">
        <v>5086</v>
      </c>
      <c r="D5605" s="900" t="s">
        <v>215</v>
      </c>
      <c r="E5605" s="903" t="s">
        <v>640</v>
      </c>
      <c r="F5605" s="900" t="s">
        <v>265</v>
      </c>
      <c r="G5605" s="900" t="s">
        <v>53</v>
      </c>
      <c r="H5605" s="900" t="s">
        <v>201</v>
      </c>
      <c r="I5605" s="900" t="s">
        <v>267</v>
      </c>
      <c r="J5605" s="1073" t="s">
        <v>12659</v>
      </c>
      <c r="K5605" s="1073" t="s">
        <v>12660</v>
      </c>
      <c r="L5605" s="1066">
        <v>402632</v>
      </c>
    </row>
    <row r="5606" spans="1:12" s="651" customFormat="1" ht="21.95" customHeight="1" x14ac:dyDescent="0.25">
      <c r="A5606" s="1401"/>
      <c r="B5606" s="1067" t="s">
        <v>4595</v>
      </c>
      <c r="C5606" s="702" t="s">
        <v>5087</v>
      </c>
      <c r="D5606" s="899" t="s">
        <v>215</v>
      </c>
      <c r="E5606" s="702" t="s">
        <v>312</v>
      </c>
      <c r="F5606" s="899" t="s">
        <v>265</v>
      </c>
      <c r="G5606" s="899" t="s">
        <v>53</v>
      </c>
      <c r="H5606" s="899" t="s">
        <v>201</v>
      </c>
      <c r="I5606" s="899" t="s">
        <v>267</v>
      </c>
      <c r="J5606" s="1074" t="s">
        <v>12659</v>
      </c>
      <c r="K5606" s="1074" t="s">
        <v>12660</v>
      </c>
      <c r="L5606" s="1068">
        <v>249211.29</v>
      </c>
    </row>
    <row r="5607" spans="1:12" s="651" customFormat="1" ht="21.95" customHeight="1" x14ac:dyDescent="0.25">
      <c r="A5607" s="1401"/>
      <c r="B5607" s="1065" t="s">
        <v>4595</v>
      </c>
      <c r="C5607" s="903" t="s">
        <v>5087</v>
      </c>
      <c r="D5607" s="900" t="s">
        <v>215</v>
      </c>
      <c r="E5607" s="903" t="s">
        <v>312</v>
      </c>
      <c r="F5607" s="900" t="s">
        <v>265</v>
      </c>
      <c r="G5607" s="900" t="s">
        <v>53</v>
      </c>
      <c r="H5607" s="900" t="s">
        <v>218</v>
      </c>
      <c r="I5607" s="900" t="s">
        <v>785</v>
      </c>
      <c r="J5607" s="1073" t="s">
        <v>14409</v>
      </c>
      <c r="K5607" s="1073" t="s">
        <v>14410</v>
      </c>
      <c r="L5607" s="1066">
        <v>46496.46</v>
      </c>
    </row>
    <row r="5608" spans="1:12" s="651" customFormat="1" ht="21.95" customHeight="1" x14ac:dyDescent="0.25">
      <c r="A5608" s="1401"/>
      <c r="B5608" s="1067" t="s">
        <v>4595</v>
      </c>
      <c r="C5608" s="702" t="s">
        <v>4596</v>
      </c>
      <c r="D5608" s="899" t="s">
        <v>215</v>
      </c>
      <c r="E5608" s="702" t="s">
        <v>313</v>
      </c>
      <c r="F5608" s="899" t="s">
        <v>265</v>
      </c>
      <c r="G5608" s="899" t="s">
        <v>53</v>
      </c>
      <c r="H5608" s="899" t="s">
        <v>201</v>
      </c>
      <c r="I5608" s="899" t="s">
        <v>267</v>
      </c>
      <c r="J5608" s="1074" t="s">
        <v>12659</v>
      </c>
      <c r="K5608" s="1074" t="s">
        <v>12660</v>
      </c>
      <c r="L5608" s="1068">
        <v>184408.76</v>
      </c>
    </row>
    <row r="5609" spans="1:12" s="651" customFormat="1" ht="21.95" customHeight="1" x14ac:dyDescent="0.25">
      <c r="A5609" s="1401"/>
      <c r="B5609" s="1065" t="s">
        <v>4595</v>
      </c>
      <c r="C5609" s="903" t="s">
        <v>4596</v>
      </c>
      <c r="D5609" s="900" t="s">
        <v>215</v>
      </c>
      <c r="E5609" s="903" t="s">
        <v>313</v>
      </c>
      <c r="F5609" s="900" t="s">
        <v>265</v>
      </c>
      <c r="G5609" s="900" t="s">
        <v>53</v>
      </c>
      <c r="H5609" s="900" t="s">
        <v>218</v>
      </c>
      <c r="I5609" s="900" t="s">
        <v>402</v>
      </c>
      <c r="J5609" s="1073" t="s">
        <v>14411</v>
      </c>
      <c r="K5609" s="1073" t="s">
        <v>14412</v>
      </c>
      <c r="L5609" s="1066">
        <v>75900.08</v>
      </c>
    </row>
    <row r="5610" spans="1:12" s="651" customFormat="1" ht="21.95" customHeight="1" x14ac:dyDescent="0.25">
      <c r="A5610" s="1401"/>
      <c r="B5610" s="1067" t="s">
        <v>4595</v>
      </c>
      <c r="C5610" s="702" t="s">
        <v>4616</v>
      </c>
      <c r="D5610" s="899" t="s">
        <v>215</v>
      </c>
      <c r="E5610" s="702" t="s">
        <v>314</v>
      </c>
      <c r="F5610" s="899" t="s">
        <v>265</v>
      </c>
      <c r="G5610" s="899" t="s">
        <v>53</v>
      </c>
      <c r="H5610" s="899" t="s">
        <v>218</v>
      </c>
      <c r="I5610" s="899" t="s">
        <v>402</v>
      </c>
      <c r="J5610" s="1074" t="s">
        <v>14411</v>
      </c>
      <c r="K5610" s="1074" t="s">
        <v>14412</v>
      </c>
      <c r="L5610" s="1068">
        <v>75900.08</v>
      </c>
    </row>
    <row r="5611" spans="1:12" s="651" customFormat="1" ht="21.95" customHeight="1" x14ac:dyDescent="0.25">
      <c r="A5611" s="1401"/>
      <c r="B5611" s="1065" t="s">
        <v>4595</v>
      </c>
      <c r="C5611" s="903" t="s">
        <v>4616</v>
      </c>
      <c r="D5611" s="900" t="s">
        <v>215</v>
      </c>
      <c r="E5611" s="903" t="s">
        <v>314</v>
      </c>
      <c r="F5611" s="900" t="s">
        <v>265</v>
      </c>
      <c r="G5611" s="900" t="s">
        <v>53</v>
      </c>
      <c r="H5611" s="900" t="s">
        <v>201</v>
      </c>
      <c r="I5611" s="900" t="s">
        <v>267</v>
      </c>
      <c r="J5611" s="1073" t="s">
        <v>12659</v>
      </c>
      <c r="K5611" s="1073" t="s">
        <v>12660</v>
      </c>
      <c r="L5611" s="1066">
        <v>184408.76</v>
      </c>
    </row>
    <row r="5612" spans="1:12" s="651" customFormat="1" ht="21.95" customHeight="1" x14ac:dyDescent="0.25">
      <c r="A5612" s="1401"/>
      <c r="B5612" s="1067" t="s">
        <v>5092</v>
      </c>
      <c r="C5612" s="702" t="s">
        <v>5093</v>
      </c>
      <c r="D5612" s="899" t="s">
        <v>215</v>
      </c>
      <c r="E5612" s="702" t="s">
        <v>455</v>
      </c>
      <c r="F5612" s="899" t="s">
        <v>265</v>
      </c>
      <c r="G5612" s="899" t="s">
        <v>53</v>
      </c>
      <c r="H5612" s="899" t="s">
        <v>201</v>
      </c>
      <c r="I5612" s="899" t="s">
        <v>267</v>
      </c>
      <c r="J5612" s="1074" t="s">
        <v>12659</v>
      </c>
      <c r="K5612" s="1074" t="s">
        <v>12660</v>
      </c>
      <c r="L5612" s="1068">
        <v>1546667.59</v>
      </c>
    </row>
    <row r="5613" spans="1:12" s="651" customFormat="1" ht="21.95" customHeight="1" x14ac:dyDescent="0.25">
      <c r="A5613" s="1401"/>
      <c r="B5613" s="1065" t="s">
        <v>5094</v>
      </c>
      <c r="C5613" s="903" t="s">
        <v>5095</v>
      </c>
      <c r="D5613" s="900" t="s">
        <v>215</v>
      </c>
      <c r="E5613" s="903" t="s">
        <v>654</v>
      </c>
      <c r="F5613" s="900" t="s">
        <v>265</v>
      </c>
      <c r="G5613" s="900" t="s">
        <v>53</v>
      </c>
      <c r="H5613" s="900" t="s">
        <v>201</v>
      </c>
      <c r="I5613" s="900" t="s">
        <v>267</v>
      </c>
      <c r="J5613" s="1073" t="s">
        <v>12659</v>
      </c>
      <c r="K5613" s="1073" t="s">
        <v>12660</v>
      </c>
      <c r="L5613" s="1066">
        <v>622072.19999999995</v>
      </c>
    </row>
    <row r="5614" spans="1:12" s="651" customFormat="1" ht="21.95" customHeight="1" x14ac:dyDescent="0.25">
      <c r="A5614" s="1401"/>
      <c r="B5614" s="1067" t="s">
        <v>5094</v>
      </c>
      <c r="C5614" s="702" t="s">
        <v>5095</v>
      </c>
      <c r="D5614" s="899" t="s">
        <v>215</v>
      </c>
      <c r="E5614" s="702" t="s">
        <v>654</v>
      </c>
      <c r="F5614" s="899" t="s">
        <v>265</v>
      </c>
      <c r="G5614" s="899" t="s">
        <v>53</v>
      </c>
      <c r="H5614" s="899" t="s">
        <v>201</v>
      </c>
      <c r="I5614" s="899" t="s">
        <v>268</v>
      </c>
      <c r="J5614" s="1074" t="s">
        <v>12670</v>
      </c>
      <c r="K5614" s="1074" t="s">
        <v>12671</v>
      </c>
      <c r="L5614" s="1068">
        <v>1750233.64</v>
      </c>
    </row>
    <row r="5615" spans="1:12" s="651" customFormat="1" ht="21.95" customHeight="1" x14ac:dyDescent="0.25">
      <c r="A5615" s="1401"/>
      <c r="B5615" s="1065" t="s">
        <v>5096</v>
      </c>
      <c r="C5615" s="903" t="s">
        <v>5097</v>
      </c>
      <c r="D5615" s="900" t="s">
        <v>215</v>
      </c>
      <c r="E5615" s="903" t="s">
        <v>653</v>
      </c>
      <c r="F5615" s="900" t="s">
        <v>265</v>
      </c>
      <c r="G5615" s="900" t="s">
        <v>53</v>
      </c>
      <c r="H5615" s="900" t="s">
        <v>201</v>
      </c>
      <c r="I5615" s="900" t="s">
        <v>267</v>
      </c>
      <c r="J5615" s="1073" t="s">
        <v>12659</v>
      </c>
      <c r="K5615" s="1073" t="s">
        <v>12660</v>
      </c>
      <c r="L5615" s="1066">
        <v>548887.24</v>
      </c>
    </row>
    <row r="5616" spans="1:12" s="651" customFormat="1" ht="21.95" customHeight="1" x14ac:dyDescent="0.25">
      <c r="A5616" s="1401"/>
      <c r="B5616" s="1067" t="s">
        <v>5096</v>
      </c>
      <c r="C5616" s="702" t="s">
        <v>5097</v>
      </c>
      <c r="D5616" s="899" t="s">
        <v>215</v>
      </c>
      <c r="E5616" s="702" t="s">
        <v>653</v>
      </c>
      <c r="F5616" s="899" t="s">
        <v>265</v>
      </c>
      <c r="G5616" s="899" t="s">
        <v>53</v>
      </c>
      <c r="H5616" s="899" t="s">
        <v>201</v>
      </c>
      <c r="I5616" s="899" t="s">
        <v>268</v>
      </c>
      <c r="J5616" s="1074" t="s">
        <v>12670</v>
      </c>
      <c r="K5616" s="1074" t="s">
        <v>12671</v>
      </c>
      <c r="L5616" s="1068">
        <v>1544323.8</v>
      </c>
    </row>
    <row r="5617" spans="1:12" s="651" customFormat="1" ht="21.95" customHeight="1" x14ac:dyDescent="0.25">
      <c r="A5617" s="1401"/>
      <c r="B5617" s="1065" t="s">
        <v>5098</v>
      </c>
      <c r="C5617" s="903" t="s">
        <v>5099</v>
      </c>
      <c r="D5617" s="900" t="s">
        <v>215</v>
      </c>
      <c r="E5617" s="903" t="s">
        <v>789</v>
      </c>
      <c r="F5617" s="900" t="s">
        <v>265</v>
      </c>
      <c r="G5617" s="900" t="s">
        <v>53</v>
      </c>
      <c r="H5617" s="900" t="s">
        <v>201</v>
      </c>
      <c r="I5617" s="900" t="s">
        <v>267</v>
      </c>
      <c r="J5617" s="1073" t="s">
        <v>12659</v>
      </c>
      <c r="K5617" s="1073" t="s">
        <v>12660</v>
      </c>
      <c r="L5617" s="1066">
        <v>1424326.23</v>
      </c>
    </row>
    <row r="5618" spans="1:12" s="651" customFormat="1" ht="21.95" customHeight="1" x14ac:dyDescent="0.25">
      <c r="A5618" s="1401"/>
      <c r="B5618" s="1067" t="s">
        <v>5100</v>
      </c>
      <c r="C5618" s="702" t="s">
        <v>5101</v>
      </c>
      <c r="D5618" s="899" t="s">
        <v>215</v>
      </c>
      <c r="E5618" s="702" t="s">
        <v>668</v>
      </c>
      <c r="F5618" s="899" t="s">
        <v>265</v>
      </c>
      <c r="G5618" s="899" t="s">
        <v>53</v>
      </c>
      <c r="H5618" s="899" t="s">
        <v>218</v>
      </c>
      <c r="I5618" s="899" t="s">
        <v>781</v>
      </c>
      <c r="J5618" s="1074" t="s">
        <v>14389</v>
      </c>
      <c r="K5618" s="1074" t="s">
        <v>14390</v>
      </c>
      <c r="L5618" s="1068">
        <v>60032.800000000003</v>
      </c>
    </row>
    <row r="5619" spans="1:12" s="651" customFormat="1" ht="21.95" customHeight="1" x14ac:dyDescent="0.25">
      <c r="A5619" s="1401"/>
      <c r="B5619" s="1065" t="s">
        <v>5100</v>
      </c>
      <c r="C5619" s="903" t="s">
        <v>5101</v>
      </c>
      <c r="D5619" s="900" t="s">
        <v>215</v>
      </c>
      <c r="E5619" s="903" t="s">
        <v>668</v>
      </c>
      <c r="F5619" s="900" t="s">
        <v>265</v>
      </c>
      <c r="G5619" s="900" t="s">
        <v>53</v>
      </c>
      <c r="H5619" s="900" t="s">
        <v>201</v>
      </c>
      <c r="I5619" s="900" t="s">
        <v>268</v>
      </c>
      <c r="J5619" s="1073" t="s">
        <v>12670</v>
      </c>
      <c r="K5619" s="1073" t="s">
        <v>12671</v>
      </c>
      <c r="L5619" s="1066">
        <v>3893059.21</v>
      </c>
    </row>
    <row r="5620" spans="1:12" s="651" customFormat="1" ht="21.95" customHeight="1" x14ac:dyDescent="0.25">
      <c r="A5620" s="1401"/>
      <c r="B5620" s="1067" t="s">
        <v>5100</v>
      </c>
      <c r="C5620" s="702" t="s">
        <v>5101</v>
      </c>
      <c r="D5620" s="899" t="s">
        <v>215</v>
      </c>
      <c r="E5620" s="702" t="s">
        <v>668</v>
      </c>
      <c r="F5620" s="899" t="s">
        <v>265</v>
      </c>
      <c r="G5620" s="899" t="s">
        <v>53</v>
      </c>
      <c r="H5620" s="899" t="s">
        <v>201</v>
      </c>
      <c r="I5620" s="899" t="s">
        <v>267</v>
      </c>
      <c r="J5620" s="1074" t="s">
        <v>12659</v>
      </c>
      <c r="K5620" s="1074" t="s">
        <v>12660</v>
      </c>
      <c r="L5620" s="1068">
        <v>1383680.36</v>
      </c>
    </row>
    <row r="5621" spans="1:12" s="651" customFormat="1" ht="21.95" customHeight="1" x14ac:dyDescent="0.25">
      <c r="A5621" s="1401"/>
      <c r="B5621" s="1065" t="s">
        <v>5102</v>
      </c>
      <c r="C5621" s="903" t="s">
        <v>5103</v>
      </c>
      <c r="D5621" s="900" t="s">
        <v>215</v>
      </c>
      <c r="E5621" s="903" t="s">
        <v>352</v>
      </c>
      <c r="F5621" s="900" t="s">
        <v>353</v>
      </c>
      <c r="G5621" s="900" t="s">
        <v>53</v>
      </c>
      <c r="H5621" s="900" t="s">
        <v>218</v>
      </c>
      <c r="I5621" s="900" t="s">
        <v>790</v>
      </c>
      <c r="J5621" s="1073" t="s">
        <v>13807</v>
      </c>
      <c r="K5621" s="1073" t="s">
        <v>14413</v>
      </c>
      <c r="L5621" s="1066">
        <v>82684.73</v>
      </c>
    </row>
    <row r="5622" spans="1:12" s="651" customFormat="1" ht="21.95" customHeight="1" x14ac:dyDescent="0.25">
      <c r="A5622" s="1401"/>
      <c r="B5622" s="1067" t="s">
        <v>5102</v>
      </c>
      <c r="C5622" s="702" t="s">
        <v>5103</v>
      </c>
      <c r="D5622" s="899" t="s">
        <v>215</v>
      </c>
      <c r="E5622" s="702" t="s">
        <v>352</v>
      </c>
      <c r="F5622" s="899" t="s">
        <v>353</v>
      </c>
      <c r="G5622" s="899" t="s">
        <v>53</v>
      </c>
      <c r="H5622" s="899" t="s">
        <v>282</v>
      </c>
      <c r="I5622" s="899" t="s">
        <v>354</v>
      </c>
      <c r="J5622" s="1074" t="s">
        <v>13535</v>
      </c>
      <c r="K5622" s="1074" t="s">
        <v>13417</v>
      </c>
      <c r="L5622" s="1068">
        <v>3092559.53</v>
      </c>
    </row>
    <row r="5623" spans="1:12" s="651" customFormat="1" ht="21.95" customHeight="1" x14ac:dyDescent="0.25">
      <c r="A5623" s="1401"/>
      <c r="B5623" s="1065" t="s">
        <v>5104</v>
      </c>
      <c r="C5623" s="903" t="s">
        <v>5105</v>
      </c>
      <c r="D5623" s="900" t="s">
        <v>215</v>
      </c>
      <c r="E5623" s="903" t="s">
        <v>673</v>
      </c>
      <c r="F5623" s="900" t="s">
        <v>674</v>
      </c>
      <c r="G5623" s="900" t="s">
        <v>53</v>
      </c>
      <c r="H5623" s="900" t="s">
        <v>282</v>
      </c>
      <c r="I5623" s="900" t="s">
        <v>675</v>
      </c>
      <c r="J5623" s="1073" t="s">
        <v>14186</v>
      </c>
      <c r="K5623" s="1073" t="s">
        <v>13839</v>
      </c>
      <c r="L5623" s="1066">
        <v>109042.71</v>
      </c>
    </row>
    <row r="5624" spans="1:12" s="651" customFormat="1" ht="21.95" customHeight="1" x14ac:dyDescent="0.25">
      <c r="A5624" s="1401"/>
      <c r="B5624" s="1067" t="s">
        <v>5104</v>
      </c>
      <c r="C5624" s="702" t="s">
        <v>5106</v>
      </c>
      <c r="D5624" s="899" t="s">
        <v>215</v>
      </c>
      <c r="E5624" s="702" t="s">
        <v>676</v>
      </c>
      <c r="F5624" s="899" t="s">
        <v>674</v>
      </c>
      <c r="G5624" s="899" t="s">
        <v>53</v>
      </c>
      <c r="H5624" s="899" t="s">
        <v>282</v>
      </c>
      <c r="I5624" s="899" t="s">
        <v>675</v>
      </c>
      <c r="J5624" s="1074" t="s">
        <v>14186</v>
      </c>
      <c r="K5624" s="1074" t="s">
        <v>13839</v>
      </c>
      <c r="L5624" s="1068">
        <v>109042.71</v>
      </c>
    </row>
    <row r="5625" spans="1:12" s="651" customFormat="1" ht="21.95" customHeight="1" x14ac:dyDescent="0.25">
      <c r="A5625" s="1401"/>
      <c r="B5625" s="1065" t="s">
        <v>5107</v>
      </c>
      <c r="C5625" s="903" t="s">
        <v>5108</v>
      </c>
      <c r="D5625" s="900" t="s">
        <v>215</v>
      </c>
      <c r="E5625" s="903" t="s">
        <v>686</v>
      </c>
      <c r="F5625" s="900" t="s">
        <v>674</v>
      </c>
      <c r="G5625" s="900" t="s">
        <v>53</v>
      </c>
      <c r="H5625" s="900" t="s">
        <v>282</v>
      </c>
      <c r="I5625" s="900" t="s">
        <v>675</v>
      </c>
      <c r="J5625" s="1073" t="s">
        <v>14186</v>
      </c>
      <c r="K5625" s="1073" t="s">
        <v>13839</v>
      </c>
      <c r="L5625" s="1066">
        <v>2507970.4300000002</v>
      </c>
    </row>
    <row r="5626" spans="1:12" s="651" customFormat="1" ht="21.95" customHeight="1" x14ac:dyDescent="0.25">
      <c r="A5626" s="1401"/>
      <c r="B5626" s="1067" t="s">
        <v>5109</v>
      </c>
      <c r="C5626" s="702" t="s">
        <v>5110</v>
      </c>
      <c r="D5626" s="899" t="s">
        <v>215</v>
      </c>
      <c r="E5626" s="702" t="s">
        <v>435</v>
      </c>
      <c r="F5626" s="899" t="s">
        <v>265</v>
      </c>
      <c r="G5626" s="899" t="s">
        <v>53</v>
      </c>
      <c r="H5626" s="899" t="s">
        <v>218</v>
      </c>
      <c r="I5626" s="899" t="s">
        <v>434</v>
      </c>
      <c r="J5626" s="1074" t="s">
        <v>13698</v>
      </c>
      <c r="K5626" s="1074" t="s">
        <v>12660</v>
      </c>
      <c r="L5626" s="1068">
        <v>346336.47</v>
      </c>
    </row>
    <row r="5627" spans="1:12" s="651" customFormat="1" ht="21.95" customHeight="1" x14ac:dyDescent="0.25">
      <c r="A5627" s="1401"/>
      <c r="B5627" s="1065" t="s">
        <v>5109</v>
      </c>
      <c r="C5627" s="903" t="s">
        <v>5110</v>
      </c>
      <c r="D5627" s="900" t="s">
        <v>215</v>
      </c>
      <c r="E5627" s="903" t="s">
        <v>435</v>
      </c>
      <c r="F5627" s="900" t="s">
        <v>265</v>
      </c>
      <c r="G5627" s="900" t="s">
        <v>53</v>
      </c>
      <c r="H5627" s="900" t="s">
        <v>273</v>
      </c>
      <c r="I5627" s="900" t="s">
        <v>274</v>
      </c>
      <c r="J5627" s="1073" t="s">
        <v>14414</v>
      </c>
      <c r="K5627" s="1073" t="s">
        <v>14415</v>
      </c>
      <c r="L5627" s="1066">
        <v>427688.97</v>
      </c>
    </row>
    <row r="5628" spans="1:12" s="651" customFormat="1" ht="21.95" customHeight="1" x14ac:dyDescent="0.25">
      <c r="A5628" s="1401"/>
      <c r="B5628" s="1067" t="s">
        <v>5109</v>
      </c>
      <c r="C5628" s="702" t="s">
        <v>5110</v>
      </c>
      <c r="D5628" s="899" t="s">
        <v>215</v>
      </c>
      <c r="E5628" s="702" t="s">
        <v>435</v>
      </c>
      <c r="F5628" s="899" t="s">
        <v>265</v>
      </c>
      <c r="G5628" s="899" t="s">
        <v>53</v>
      </c>
      <c r="H5628" s="899" t="s">
        <v>201</v>
      </c>
      <c r="I5628" s="899" t="s">
        <v>267</v>
      </c>
      <c r="J5628" s="1074" t="s">
        <v>12659</v>
      </c>
      <c r="K5628" s="1074" t="s">
        <v>12660</v>
      </c>
      <c r="L5628" s="1068">
        <v>1854889.12</v>
      </c>
    </row>
    <row r="5629" spans="1:12" s="651" customFormat="1" ht="21.95" customHeight="1" x14ac:dyDescent="0.25">
      <c r="A5629" s="1401"/>
      <c r="B5629" s="1065" t="s">
        <v>5109</v>
      </c>
      <c r="C5629" s="903" t="s">
        <v>5110</v>
      </c>
      <c r="D5629" s="900" t="s">
        <v>215</v>
      </c>
      <c r="E5629" s="903" t="s">
        <v>435</v>
      </c>
      <c r="F5629" s="900" t="s">
        <v>265</v>
      </c>
      <c r="G5629" s="900" t="s">
        <v>53</v>
      </c>
      <c r="H5629" s="900" t="s">
        <v>201</v>
      </c>
      <c r="I5629" s="900" t="s">
        <v>268</v>
      </c>
      <c r="J5629" s="1073" t="s">
        <v>12670</v>
      </c>
      <c r="K5629" s="1073" t="s">
        <v>12672</v>
      </c>
      <c r="L5629" s="1066">
        <v>5566943.6200000001</v>
      </c>
    </row>
    <row r="5630" spans="1:12" s="651" customFormat="1" ht="21.95" customHeight="1" x14ac:dyDescent="0.25">
      <c r="A5630" s="1401"/>
      <c r="B5630" s="1067" t="s">
        <v>5109</v>
      </c>
      <c r="C5630" s="702" t="s">
        <v>5110</v>
      </c>
      <c r="D5630" s="899" t="s">
        <v>215</v>
      </c>
      <c r="E5630" s="702" t="s">
        <v>435</v>
      </c>
      <c r="F5630" s="899" t="s">
        <v>265</v>
      </c>
      <c r="G5630" s="899" t="s">
        <v>53</v>
      </c>
      <c r="H5630" s="899" t="s">
        <v>201</v>
      </c>
      <c r="I5630" s="899" t="s">
        <v>268</v>
      </c>
      <c r="J5630" s="1074" t="s">
        <v>12670</v>
      </c>
      <c r="K5630" s="1074" t="s">
        <v>12671</v>
      </c>
      <c r="L5630" s="1068">
        <v>5218830.43</v>
      </c>
    </row>
    <row r="5631" spans="1:12" s="651" customFormat="1" ht="21.95" customHeight="1" x14ac:dyDescent="0.25">
      <c r="A5631" s="1401"/>
      <c r="B5631" s="1065" t="s">
        <v>5111</v>
      </c>
      <c r="C5631" s="903" t="s">
        <v>5112</v>
      </c>
      <c r="D5631" s="900" t="s">
        <v>215</v>
      </c>
      <c r="E5631" s="903" t="s">
        <v>712</v>
      </c>
      <c r="F5631" s="900" t="s">
        <v>265</v>
      </c>
      <c r="G5631" s="900" t="s">
        <v>53</v>
      </c>
      <c r="H5631" s="900" t="s">
        <v>218</v>
      </c>
      <c r="I5631" s="900" t="s">
        <v>330</v>
      </c>
      <c r="J5631" s="1073" t="s">
        <v>14416</v>
      </c>
      <c r="K5631" s="1073" t="s">
        <v>14417</v>
      </c>
      <c r="L5631" s="1066">
        <v>506170.6</v>
      </c>
    </row>
    <row r="5632" spans="1:12" s="651" customFormat="1" ht="21.95" customHeight="1" x14ac:dyDescent="0.25">
      <c r="A5632" s="1401"/>
      <c r="B5632" s="1067" t="s">
        <v>5111</v>
      </c>
      <c r="C5632" s="702" t="s">
        <v>5112</v>
      </c>
      <c r="D5632" s="899" t="s">
        <v>215</v>
      </c>
      <c r="E5632" s="702" t="s">
        <v>712</v>
      </c>
      <c r="F5632" s="899" t="s">
        <v>265</v>
      </c>
      <c r="G5632" s="899" t="s">
        <v>53</v>
      </c>
      <c r="H5632" s="899" t="s">
        <v>201</v>
      </c>
      <c r="I5632" s="899" t="s">
        <v>267</v>
      </c>
      <c r="J5632" s="1074" t="s">
        <v>12659</v>
      </c>
      <c r="K5632" s="1074" t="s">
        <v>12660</v>
      </c>
      <c r="L5632" s="1068">
        <v>1196214.21</v>
      </c>
    </row>
    <row r="5633" spans="1:12" s="651" customFormat="1" ht="21.95" customHeight="1" x14ac:dyDescent="0.25">
      <c r="A5633" s="1401"/>
      <c r="B5633" s="1065" t="s">
        <v>5113</v>
      </c>
      <c r="C5633" s="903" t="s">
        <v>5114</v>
      </c>
      <c r="D5633" s="900" t="s">
        <v>215</v>
      </c>
      <c r="E5633" s="903" t="s">
        <v>710</v>
      </c>
      <c r="F5633" s="900" t="s">
        <v>265</v>
      </c>
      <c r="G5633" s="900" t="s">
        <v>53</v>
      </c>
      <c r="H5633" s="900" t="s">
        <v>201</v>
      </c>
      <c r="I5633" s="900" t="s">
        <v>268</v>
      </c>
      <c r="J5633" s="1073" t="s">
        <v>12670</v>
      </c>
      <c r="K5633" s="1073" t="s">
        <v>12671</v>
      </c>
      <c r="L5633" s="1066">
        <v>1521942.3</v>
      </c>
    </row>
    <row r="5634" spans="1:12" s="651" customFormat="1" ht="21.95" customHeight="1" x14ac:dyDescent="0.25">
      <c r="A5634" s="1401"/>
      <c r="B5634" s="1067" t="s">
        <v>5113</v>
      </c>
      <c r="C5634" s="702" t="s">
        <v>5114</v>
      </c>
      <c r="D5634" s="899" t="s">
        <v>215</v>
      </c>
      <c r="E5634" s="702" t="s">
        <v>710</v>
      </c>
      <c r="F5634" s="899" t="s">
        <v>265</v>
      </c>
      <c r="G5634" s="899" t="s">
        <v>53</v>
      </c>
      <c r="H5634" s="899" t="s">
        <v>201</v>
      </c>
      <c r="I5634" s="899" t="s">
        <v>267</v>
      </c>
      <c r="J5634" s="1074" t="s">
        <v>12659</v>
      </c>
      <c r="K5634" s="1074" t="s">
        <v>12660</v>
      </c>
      <c r="L5634" s="1068">
        <v>540932.35</v>
      </c>
    </row>
    <row r="5635" spans="1:12" s="651" customFormat="1" ht="21.95" customHeight="1" x14ac:dyDescent="0.25">
      <c r="A5635" s="1401"/>
      <c r="B5635" s="1065" t="s">
        <v>5113</v>
      </c>
      <c r="C5635" s="903" t="s">
        <v>5115</v>
      </c>
      <c r="D5635" s="900" t="s">
        <v>215</v>
      </c>
      <c r="E5635" s="903" t="s">
        <v>711</v>
      </c>
      <c r="F5635" s="900" t="s">
        <v>265</v>
      </c>
      <c r="G5635" s="900" t="s">
        <v>53</v>
      </c>
      <c r="H5635" s="900" t="s">
        <v>201</v>
      </c>
      <c r="I5635" s="900" t="s">
        <v>267</v>
      </c>
      <c r="J5635" s="1073" t="s">
        <v>12659</v>
      </c>
      <c r="K5635" s="1073" t="s">
        <v>12660</v>
      </c>
      <c r="L5635" s="1066">
        <v>540932.35</v>
      </c>
    </row>
    <row r="5636" spans="1:12" s="651" customFormat="1" ht="21.95" customHeight="1" x14ac:dyDescent="0.25">
      <c r="A5636" s="1401"/>
      <c r="B5636" s="1067" t="s">
        <v>5113</v>
      </c>
      <c r="C5636" s="702" t="s">
        <v>5115</v>
      </c>
      <c r="D5636" s="899" t="s">
        <v>215</v>
      </c>
      <c r="E5636" s="702" t="s">
        <v>711</v>
      </c>
      <c r="F5636" s="899" t="s">
        <v>265</v>
      </c>
      <c r="G5636" s="899" t="s">
        <v>53</v>
      </c>
      <c r="H5636" s="899" t="s">
        <v>201</v>
      </c>
      <c r="I5636" s="899" t="s">
        <v>268</v>
      </c>
      <c r="J5636" s="1074" t="s">
        <v>12670</v>
      </c>
      <c r="K5636" s="1074" t="s">
        <v>12671</v>
      </c>
      <c r="L5636" s="1068">
        <v>1521942.3</v>
      </c>
    </row>
    <row r="5637" spans="1:12" s="651" customFormat="1" ht="21.95" customHeight="1" x14ac:dyDescent="0.25">
      <c r="A5637" s="1401"/>
      <c r="B5637" s="1065" t="s">
        <v>5116</v>
      </c>
      <c r="C5637" s="903" t="s">
        <v>5117</v>
      </c>
      <c r="D5637" s="900" t="s">
        <v>215</v>
      </c>
      <c r="E5637" s="903" t="s">
        <v>502</v>
      </c>
      <c r="F5637" s="900" t="s">
        <v>265</v>
      </c>
      <c r="G5637" s="900" t="s">
        <v>53</v>
      </c>
      <c r="H5637" s="900" t="s">
        <v>201</v>
      </c>
      <c r="I5637" s="900" t="s">
        <v>267</v>
      </c>
      <c r="J5637" s="1073" t="s">
        <v>12659</v>
      </c>
      <c r="K5637" s="1073" t="s">
        <v>12660</v>
      </c>
      <c r="L5637" s="1066">
        <v>2241344.0699999998</v>
      </c>
    </row>
    <row r="5638" spans="1:12" s="651" customFormat="1" ht="21.95" customHeight="1" x14ac:dyDescent="0.25">
      <c r="A5638" s="1401"/>
      <c r="B5638" s="1067" t="s">
        <v>5116</v>
      </c>
      <c r="C5638" s="702" t="s">
        <v>5117</v>
      </c>
      <c r="D5638" s="899" t="s">
        <v>215</v>
      </c>
      <c r="E5638" s="702" t="s">
        <v>502</v>
      </c>
      <c r="F5638" s="899" t="s">
        <v>265</v>
      </c>
      <c r="G5638" s="899" t="s">
        <v>53</v>
      </c>
      <c r="H5638" s="899" t="s">
        <v>273</v>
      </c>
      <c r="I5638" s="899" t="s">
        <v>274</v>
      </c>
      <c r="J5638" s="1074" t="s">
        <v>12903</v>
      </c>
      <c r="K5638" s="1074" t="s">
        <v>14418</v>
      </c>
      <c r="L5638" s="1068">
        <v>141067.74</v>
      </c>
    </row>
    <row r="5639" spans="1:12" s="651" customFormat="1" ht="21.95" customHeight="1" x14ac:dyDescent="0.25">
      <c r="A5639" s="1401"/>
      <c r="B5639" s="1065" t="s">
        <v>5118</v>
      </c>
      <c r="C5639" s="903" t="s">
        <v>5119</v>
      </c>
      <c r="D5639" s="900" t="s">
        <v>215</v>
      </c>
      <c r="E5639" s="903" t="s">
        <v>561</v>
      </c>
      <c r="F5639" s="900" t="s">
        <v>265</v>
      </c>
      <c r="G5639" s="900" t="s">
        <v>53</v>
      </c>
      <c r="H5639" s="900" t="s">
        <v>201</v>
      </c>
      <c r="I5639" s="900" t="s">
        <v>268</v>
      </c>
      <c r="J5639" s="1073" t="s">
        <v>12670</v>
      </c>
      <c r="K5639" s="1073" t="s">
        <v>12672</v>
      </c>
      <c r="L5639" s="1066">
        <v>1734151.38</v>
      </c>
    </row>
    <row r="5640" spans="1:12" s="651" customFormat="1" ht="21.95" customHeight="1" x14ac:dyDescent="0.25">
      <c r="A5640" s="1401"/>
      <c r="B5640" s="1067" t="s">
        <v>5118</v>
      </c>
      <c r="C5640" s="702" t="s">
        <v>5119</v>
      </c>
      <c r="D5640" s="899" t="s">
        <v>215</v>
      </c>
      <c r="E5640" s="702" t="s">
        <v>561</v>
      </c>
      <c r="F5640" s="899" t="s">
        <v>265</v>
      </c>
      <c r="G5640" s="899" t="s">
        <v>53</v>
      </c>
      <c r="H5640" s="899" t="s">
        <v>201</v>
      </c>
      <c r="I5640" s="899" t="s">
        <v>268</v>
      </c>
      <c r="J5640" s="1074" t="s">
        <v>12670</v>
      </c>
      <c r="K5640" s="1074" t="s">
        <v>12671</v>
      </c>
      <c r="L5640" s="1068">
        <v>1625711.09</v>
      </c>
    </row>
    <row r="5641" spans="1:12" s="651" customFormat="1" ht="21.95" customHeight="1" x14ac:dyDescent="0.25">
      <c r="A5641" s="1401"/>
      <c r="B5641" s="1065" t="s">
        <v>5118</v>
      </c>
      <c r="C5641" s="903" t="s">
        <v>5119</v>
      </c>
      <c r="D5641" s="900" t="s">
        <v>215</v>
      </c>
      <c r="E5641" s="903" t="s">
        <v>561</v>
      </c>
      <c r="F5641" s="900" t="s">
        <v>265</v>
      </c>
      <c r="G5641" s="900" t="s">
        <v>53</v>
      </c>
      <c r="H5641" s="900" t="s">
        <v>201</v>
      </c>
      <c r="I5641" s="900" t="s">
        <v>267</v>
      </c>
      <c r="J5641" s="1073" t="s">
        <v>12659</v>
      </c>
      <c r="K5641" s="1073" t="s">
        <v>12660</v>
      </c>
      <c r="L5641" s="1066">
        <v>577814.1</v>
      </c>
    </row>
    <row r="5642" spans="1:12" s="651" customFormat="1" ht="21.95" customHeight="1" x14ac:dyDescent="0.25">
      <c r="A5642" s="1401"/>
      <c r="B5642" s="1067" t="s">
        <v>5118</v>
      </c>
      <c r="C5642" s="702" t="s">
        <v>5120</v>
      </c>
      <c r="D5642" s="899" t="s">
        <v>215</v>
      </c>
      <c r="E5642" s="702" t="s">
        <v>562</v>
      </c>
      <c r="F5642" s="899" t="s">
        <v>265</v>
      </c>
      <c r="G5642" s="899" t="s">
        <v>53</v>
      </c>
      <c r="H5642" s="899" t="s">
        <v>201</v>
      </c>
      <c r="I5642" s="899" t="s">
        <v>267</v>
      </c>
      <c r="J5642" s="1074" t="s">
        <v>12659</v>
      </c>
      <c r="K5642" s="1074" t="s">
        <v>12660</v>
      </c>
      <c r="L5642" s="1068">
        <v>577814.1</v>
      </c>
    </row>
    <row r="5643" spans="1:12" s="651" customFormat="1" ht="21.95" customHeight="1" x14ac:dyDescent="0.25">
      <c r="A5643" s="1401"/>
      <c r="B5643" s="1065" t="s">
        <v>5118</v>
      </c>
      <c r="C5643" s="903" t="s">
        <v>5120</v>
      </c>
      <c r="D5643" s="900" t="s">
        <v>215</v>
      </c>
      <c r="E5643" s="903" t="s">
        <v>562</v>
      </c>
      <c r="F5643" s="900" t="s">
        <v>265</v>
      </c>
      <c r="G5643" s="900" t="s">
        <v>53</v>
      </c>
      <c r="H5643" s="900" t="s">
        <v>201</v>
      </c>
      <c r="I5643" s="900" t="s">
        <v>268</v>
      </c>
      <c r="J5643" s="1073" t="s">
        <v>12670</v>
      </c>
      <c r="K5643" s="1073" t="s">
        <v>12671</v>
      </c>
      <c r="L5643" s="1066">
        <v>1625711.09</v>
      </c>
    </row>
    <row r="5644" spans="1:12" s="651" customFormat="1" ht="21.95" customHeight="1" x14ac:dyDescent="0.25">
      <c r="A5644" s="1401"/>
      <c r="B5644" s="1067" t="s">
        <v>5118</v>
      </c>
      <c r="C5644" s="702" t="s">
        <v>5120</v>
      </c>
      <c r="D5644" s="899" t="s">
        <v>215</v>
      </c>
      <c r="E5644" s="702" t="s">
        <v>562</v>
      </c>
      <c r="F5644" s="899" t="s">
        <v>265</v>
      </c>
      <c r="G5644" s="899" t="s">
        <v>53</v>
      </c>
      <c r="H5644" s="899" t="s">
        <v>201</v>
      </c>
      <c r="I5644" s="899" t="s">
        <v>268</v>
      </c>
      <c r="J5644" s="1074" t="s">
        <v>12670</v>
      </c>
      <c r="K5644" s="1074" t="s">
        <v>12672</v>
      </c>
      <c r="L5644" s="1068">
        <v>1734151.38</v>
      </c>
    </row>
    <row r="5645" spans="1:12" s="651" customFormat="1" ht="21.95" customHeight="1" x14ac:dyDescent="0.25">
      <c r="A5645" s="1401"/>
      <c r="B5645" s="1065" t="s">
        <v>5121</v>
      </c>
      <c r="C5645" s="903" t="s">
        <v>14419</v>
      </c>
      <c r="D5645" s="900" t="s">
        <v>215</v>
      </c>
      <c r="E5645" s="903" t="s">
        <v>14420</v>
      </c>
      <c r="F5645" s="900" t="s">
        <v>265</v>
      </c>
      <c r="G5645" s="900" t="s">
        <v>53</v>
      </c>
      <c r="H5645" s="900" t="s">
        <v>201</v>
      </c>
      <c r="I5645" s="900" t="s">
        <v>268</v>
      </c>
      <c r="J5645" s="1073" t="s">
        <v>12670</v>
      </c>
      <c r="K5645" s="1073" t="s">
        <v>12671</v>
      </c>
      <c r="L5645" s="1066">
        <v>726727.45</v>
      </c>
    </row>
    <row r="5646" spans="1:12" s="651" customFormat="1" ht="21.95" customHeight="1" x14ac:dyDescent="0.25">
      <c r="A5646" s="1401"/>
      <c r="B5646" s="1067" t="s">
        <v>5121</v>
      </c>
      <c r="C5646" s="702" t="s">
        <v>14419</v>
      </c>
      <c r="D5646" s="899" t="s">
        <v>215</v>
      </c>
      <c r="E5646" s="702" t="s">
        <v>14420</v>
      </c>
      <c r="F5646" s="899" t="s">
        <v>265</v>
      </c>
      <c r="G5646" s="899" t="s">
        <v>53</v>
      </c>
      <c r="H5646" s="899" t="s">
        <v>201</v>
      </c>
      <c r="I5646" s="899" t="s">
        <v>267</v>
      </c>
      <c r="J5646" s="1074" t="s">
        <v>12659</v>
      </c>
      <c r="K5646" s="1074" t="s">
        <v>12660</v>
      </c>
      <c r="L5646" s="1068">
        <v>258295.2</v>
      </c>
    </row>
    <row r="5647" spans="1:12" s="651" customFormat="1" ht="21.95" customHeight="1" x14ac:dyDescent="0.25">
      <c r="A5647" s="1401"/>
      <c r="B5647" s="1065" t="s">
        <v>5122</v>
      </c>
      <c r="C5647" s="903" t="s">
        <v>5123</v>
      </c>
      <c r="D5647" s="900" t="s">
        <v>264</v>
      </c>
      <c r="E5647" s="903" t="s">
        <v>228</v>
      </c>
      <c r="F5647" s="900" t="s">
        <v>265</v>
      </c>
      <c r="G5647" s="900" t="s">
        <v>53</v>
      </c>
      <c r="H5647" s="900" t="s">
        <v>266</v>
      </c>
      <c r="I5647" s="900" t="s">
        <v>267</v>
      </c>
      <c r="J5647" s="1073" t="s">
        <v>12659</v>
      </c>
      <c r="K5647" s="1073" t="s">
        <v>12660</v>
      </c>
      <c r="L5647" s="1066">
        <v>35027.17</v>
      </c>
    </row>
    <row r="5648" spans="1:12" s="651" customFormat="1" ht="21.95" customHeight="1" x14ac:dyDescent="0.25">
      <c r="A5648" s="1401"/>
      <c r="B5648" s="1067" t="s">
        <v>5122</v>
      </c>
      <c r="C5648" s="702" t="s">
        <v>5123</v>
      </c>
      <c r="D5648" s="899" t="s">
        <v>264</v>
      </c>
      <c r="E5648" s="702" t="s">
        <v>228</v>
      </c>
      <c r="F5648" s="899" t="s">
        <v>265</v>
      </c>
      <c r="G5648" s="899" t="s">
        <v>53</v>
      </c>
      <c r="H5648" s="899" t="s">
        <v>266</v>
      </c>
      <c r="I5648" s="899" t="s">
        <v>268</v>
      </c>
      <c r="J5648" s="1074" t="s">
        <v>12670</v>
      </c>
      <c r="K5648" s="1074" t="s">
        <v>12671</v>
      </c>
      <c r="L5648" s="1068">
        <v>98384.75</v>
      </c>
    </row>
    <row r="5649" spans="1:12" s="651" customFormat="1" ht="21.95" customHeight="1" x14ac:dyDescent="0.25">
      <c r="A5649" s="1401"/>
      <c r="B5649" s="1065" t="s">
        <v>5122</v>
      </c>
      <c r="C5649" s="903" t="s">
        <v>5123</v>
      </c>
      <c r="D5649" s="900" t="s">
        <v>264</v>
      </c>
      <c r="E5649" s="903" t="s">
        <v>228</v>
      </c>
      <c r="F5649" s="900" t="s">
        <v>265</v>
      </c>
      <c r="G5649" s="900" t="s">
        <v>53</v>
      </c>
      <c r="H5649" s="900" t="s">
        <v>266</v>
      </c>
      <c r="I5649" s="900" t="s">
        <v>268</v>
      </c>
      <c r="J5649" s="1073" t="s">
        <v>12670</v>
      </c>
      <c r="K5649" s="1073" t="s">
        <v>12672</v>
      </c>
      <c r="L5649" s="1066">
        <v>104881.12</v>
      </c>
    </row>
    <row r="5650" spans="1:12" s="651" customFormat="1" ht="21.95" customHeight="1" x14ac:dyDescent="0.25">
      <c r="A5650" s="1401"/>
      <c r="B5650" s="1067" t="s">
        <v>5124</v>
      </c>
      <c r="C5650" s="702" t="s">
        <v>5125</v>
      </c>
      <c r="D5650" s="899" t="s">
        <v>264</v>
      </c>
      <c r="E5650" s="702" t="s">
        <v>228</v>
      </c>
      <c r="F5650" s="899" t="s">
        <v>265</v>
      </c>
      <c r="G5650" s="899" t="s">
        <v>53</v>
      </c>
      <c r="H5650" s="899" t="s">
        <v>266</v>
      </c>
      <c r="I5650" s="899" t="s">
        <v>267</v>
      </c>
      <c r="J5650" s="1074" t="s">
        <v>12659</v>
      </c>
      <c r="K5650" s="1074" t="s">
        <v>12660</v>
      </c>
      <c r="L5650" s="1068">
        <v>146180.96</v>
      </c>
    </row>
    <row r="5651" spans="1:12" s="651" customFormat="1" ht="21.95" customHeight="1" x14ac:dyDescent="0.25">
      <c r="A5651" s="1401"/>
      <c r="B5651" s="1065" t="s">
        <v>5124</v>
      </c>
      <c r="C5651" s="903" t="s">
        <v>5125</v>
      </c>
      <c r="D5651" s="900" t="s">
        <v>264</v>
      </c>
      <c r="E5651" s="903" t="s">
        <v>228</v>
      </c>
      <c r="F5651" s="900" t="s">
        <v>265</v>
      </c>
      <c r="G5651" s="900" t="s">
        <v>53</v>
      </c>
      <c r="H5651" s="900" t="s">
        <v>266</v>
      </c>
      <c r="I5651" s="900" t="s">
        <v>268</v>
      </c>
      <c r="J5651" s="1073" t="s">
        <v>12670</v>
      </c>
      <c r="K5651" s="1073" t="s">
        <v>12671</v>
      </c>
      <c r="L5651" s="1066">
        <v>410594.85</v>
      </c>
    </row>
    <row r="5652" spans="1:12" s="651" customFormat="1" ht="21.95" customHeight="1" x14ac:dyDescent="0.25">
      <c r="A5652" s="1401"/>
      <c r="B5652" s="1067" t="s">
        <v>5124</v>
      </c>
      <c r="C5652" s="702" t="s">
        <v>5126</v>
      </c>
      <c r="D5652" s="899" t="s">
        <v>264</v>
      </c>
      <c r="E5652" s="702" t="s">
        <v>228</v>
      </c>
      <c r="F5652" s="899" t="s">
        <v>265</v>
      </c>
      <c r="G5652" s="899" t="s">
        <v>53</v>
      </c>
      <c r="H5652" s="899" t="s">
        <v>266</v>
      </c>
      <c r="I5652" s="899" t="s">
        <v>268</v>
      </c>
      <c r="J5652" s="1074" t="s">
        <v>12670</v>
      </c>
      <c r="K5652" s="1074" t="s">
        <v>12671</v>
      </c>
      <c r="L5652" s="1068">
        <v>415858.89</v>
      </c>
    </row>
    <row r="5653" spans="1:12" s="651" customFormat="1" ht="21.95" customHeight="1" x14ac:dyDescent="0.25">
      <c r="A5653" s="1401"/>
      <c r="B5653" s="1065" t="s">
        <v>5124</v>
      </c>
      <c r="C5653" s="903" t="s">
        <v>5126</v>
      </c>
      <c r="D5653" s="900" t="s">
        <v>264</v>
      </c>
      <c r="E5653" s="903" t="s">
        <v>228</v>
      </c>
      <c r="F5653" s="900" t="s">
        <v>265</v>
      </c>
      <c r="G5653" s="900" t="s">
        <v>53</v>
      </c>
      <c r="H5653" s="900" t="s">
        <v>266</v>
      </c>
      <c r="I5653" s="900" t="s">
        <v>267</v>
      </c>
      <c r="J5653" s="1073" t="s">
        <v>12659</v>
      </c>
      <c r="K5653" s="1073" t="s">
        <v>12660</v>
      </c>
      <c r="L5653" s="1066">
        <v>148055.07</v>
      </c>
    </row>
    <row r="5654" spans="1:12" s="651" customFormat="1" ht="21.95" customHeight="1" x14ac:dyDescent="0.25">
      <c r="A5654" s="1401"/>
      <c r="B5654" s="1067" t="s">
        <v>5127</v>
      </c>
      <c r="C5654" s="702" t="s">
        <v>5128</v>
      </c>
      <c r="D5654" s="899" t="s">
        <v>215</v>
      </c>
      <c r="E5654" s="702" t="s">
        <v>733</v>
      </c>
      <c r="F5654" s="899" t="s">
        <v>265</v>
      </c>
      <c r="G5654" s="899" t="s">
        <v>53</v>
      </c>
      <c r="H5654" s="899" t="s">
        <v>201</v>
      </c>
      <c r="I5654" s="899" t="s">
        <v>268</v>
      </c>
      <c r="J5654" s="1074" t="s">
        <v>12670</v>
      </c>
      <c r="K5654" s="1074" t="s">
        <v>12671</v>
      </c>
      <c r="L5654" s="1068">
        <v>3184086.3</v>
      </c>
    </row>
    <row r="5655" spans="1:12" s="651" customFormat="1" ht="21.95" customHeight="1" x14ac:dyDescent="0.25">
      <c r="A5655" s="1401"/>
      <c r="B5655" s="1065" t="s">
        <v>5127</v>
      </c>
      <c r="C5655" s="903" t="s">
        <v>5128</v>
      </c>
      <c r="D5655" s="900" t="s">
        <v>215</v>
      </c>
      <c r="E5655" s="903" t="s">
        <v>733</v>
      </c>
      <c r="F5655" s="900" t="s">
        <v>265</v>
      </c>
      <c r="G5655" s="900" t="s">
        <v>53</v>
      </c>
      <c r="H5655" s="900" t="s">
        <v>201</v>
      </c>
      <c r="I5655" s="900" t="s">
        <v>267</v>
      </c>
      <c r="J5655" s="1073" t="s">
        <v>12659</v>
      </c>
      <c r="K5655" s="1073" t="s">
        <v>12660</v>
      </c>
      <c r="L5655" s="1066">
        <v>1131695.53</v>
      </c>
    </row>
    <row r="5656" spans="1:12" s="651" customFormat="1" ht="21.95" customHeight="1" x14ac:dyDescent="0.25">
      <c r="A5656" s="1401"/>
      <c r="B5656" s="1067" t="s">
        <v>5127</v>
      </c>
      <c r="C5656" s="702" t="s">
        <v>5128</v>
      </c>
      <c r="D5656" s="899" t="s">
        <v>215</v>
      </c>
      <c r="E5656" s="702" t="s">
        <v>733</v>
      </c>
      <c r="F5656" s="899" t="s">
        <v>265</v>
      </c>
      <c r="G5656" s="899" t="s">
        <v>53</v>
      </c>
      <c r="H5656" s="899" t="s">
        <v>218</v>
      </c>
      <c r="I5656" s="899" t="s">
        <v>368</v>
      </c>
      <c r="J5656" s="1074" t="s">
        <v>13548</v>
      </c>
      <c r="K5656" s="1074" t="s">
        <v>14421</v>
      </c>
      <c r="L5656" s="1068">
        <v>64449.599999999999</v>
      </c>
    </row>
    <row r="5657" spans="1:12" s="651" customFormat="1" ht="21.95" customHeight="1" x14ac:dyDescent="0.25">
      <c r="A5657" s="1401"/>
      <c r="B5657" s="1065" t="s">
        <v>5129</v>
      </c>
      <c r="C5657" s="903" t="s">
        <v>5130</v>
      </c>
      <c r="D5657" s="900" t="s">
        <v>215</v>
      </c>
      <c r="E5657" s="903" t="s">
        <v>732</v>
      </c>
      <c r="F5657" s="900" t="s">
        <v>265</v>
      </c>
      <c r="G5657" s="900" t="s">
        <v>53</v>
      </c>
      <c r="H5657" s="900" t="s">
        <v>201</v>
      </c>
      <c r="I5657" s="900" t="s">
        <v>267</v>
      </c>
      <c r="J5657" s="1073" t="s">
        <v>12659</v>
      </c>
      <c r="K5657" s="1073" t="s">
        <v>12660</v>
      </c>
      <c r="L5657" s="1066">
        <v>981382.94</v>
      </c>
    </row>
    <row r="5658" spans="1:12" s="651" customFormat="1" ht="21.95" customHeight="1" x14ac:dyDescent="0.25">
      <c r="A5658" s="1401"/>
      <c r="B5658" s="1067" t="s">
        <v>5129</v>
      </c>
      <c r="C5658" s="702" t="s">
        <v>5130</v>
      </c>
      <c r="D5658" s="899" t="s">
        <v>215</v>
      </c>
      <c r="E5658" s="702" t="s">
        <v>732</v>
      </c>
      <c r="F5658" s="899" t="s">
        <v>265</v>
      </c>
      <c r="G5658" s="899" t="s">
        <v>53</v>
      </c>
      <c r="H5658" s="899" t="s">
        <v>201</v>
      </c>
      <c r="I5658" s="899" t="s">
        <v>268</v>
      </c>
      <c r="J5658" s="1074" t="s">
        <v>12670</v>
      </c>
      <c r="K5658" s="1074" t="s">
        <v>12671</v>
      </c>
      <c r="L5658" s="1068">
        <v>2761173.74</v>
      </c>
    </row>
    <row r="5659" spans="1:12" s="651" customFormat="1" ht="21.95" customHeight="1" x14ac:dyDescent="0.25">
      <c r="A5659" s="1401"/>
      <c r="B5659" s="1065" t="s">
        <v>5131</v>
      </c>
      <c r="C5659" s="903" t="s">
        <v>5132</v>
      </c>
      <c r="D5659" s="900" t="s">
        <v>215</v>
      </c>
      <c r="E5659" s="903" t="s">
        <v>771</v>
      </c>
      <c r="F5659" s="900" t="s">
        <v>265</v>
      </c>
      <c r="G5659" s="900" t="s">
        <v>53</v>
      </c>
      <c r="H5659" s="900" t="s">
        <v>201</v>
      </c>
      <c r="I5659" s="900" t="s">
        <v>267</v>
      </c>
      <c r="J5659" s="1073" t="s">
        <v>12659</v>
      </c>
      <c r="K5659" s="1073" t="s">
        <v>12660</v>
      </c>
      <c r="L5659" s="1066">
        <v>1826876.07</v>
      </c>
    </row>
    <row r="5660" spans="1:12" s="651" customFormat="1" ht="21.95" customHeight="1" x14ac:dyDescent="0.25">
      <c r="A5660" s="1401"/>
      <c r="B5660" s="1067" t="s">
        <v>5131</v>
      </c>
      <c r="C5660" s="702" t="s">
        <v>5132</v>
      </c>
      <c r="D5660" s="899" t="s">
        <v>215</v>
      </c>
      <c r="E5660" s="702" t="s">
        <v>771</v>
      </c>
      <c r="F5660" s="899" t="s">
        <v>265</v>
      </c>
      <c r="G5660" s="899" t="s">
        <v>53</v>
      </c>
      <c r="H5660" s="899" t="s">
        <v>201</v>
      </c>
      <c r="I5660" s="899" t="s">
        <v>268</v>
      </c>
      <c r="J5660" s="1074" t="s">
        <v>12670</v>
      </c>
      <c r="K5660" s="1074" t="s">
        <v>12671</v>
      </c>
      <c r="L5660" s="1068">
        <v>5140014.21</v>
      </c>
    </row>
    <row r="5661" spans="1:12" s="651" customFormat="1" ht="21.95" customHeight="1" x14ac:dyDescent="0.25">
      <c r="A5661" s="1401"/>
      <c r="B5661" s="1065" t="s">
        <v>5133</v>
      </c>
      <c r="C5661" s="903" t="s">
        <v>5134</v>
      </c>
      <c r="D5661" s="900" t="s">
        <v>215</v>
      </c>
      <c r="E5661" s="903" t="s">
        <v>791</v>
      </c>
      <c r="F5661" s="900" t="s">
        <v>265</v>
      </c>
      <c r="G5661" s="900" t="s">
        <v>53</v>
      </c>
      <c r="H5661" s="900" t="s">
        <v>201</v>
      </c>
      <c r="I5661" s="900" t="s">
        <v>268</v>
      </c>
      <c r="J5661" s="1073" t="s">
        <v>12670</v>
      </c>
      <c r="K5661" s="1073" t="s">
        <v>12672</v>
      </c>
      <c r="L5661" s="1066">
        <v>1051190.9099999999</v>
      </c>
    </row>
    <row r="5662" spans="1:12" s="651" customFormat="1" ht="21.95" customHeight="1" x14ac:dyDescent="0.25">
      <c r="A5662" s="1401"/>
      <c r="B5662" s="1067" t="s">
        <v>5133</v>
      </c>
      <c r="C5662" s="702" t="s">
        <v>5134</v>
      </c>
      <c r="D5662" s="899" t="s">
        <v>215</v>
      </c>
      <c r="E5662" s="702" t="s">
        <v>791</v>
      </c>
      <c r="F5662" s="899" t="s">
        <v>265</v>
      </c>
      <c r="G5662" s="899" t="s">
        <v>53</v>
      </c>
      <c r="H5662" s="899" t="s">
        <v>201</v>
      </c>
      <c r="I5662" s="899" t="s">
        <v>268</v>
      </c>
      <c r="J5662" s="1074" t="s">
        <v>12670</v>
      </c>
      <c r="K5662" s="1074" t="s">
        <v>12671</v>
      </c>
      <c r="L5662" s="1068">
        <v>985457.64</v>
      </c>
    </row>
    <row r="5663" spans="1:12" s="651" customFormat="1" ht="21.95" customHeight="1" x14ac:dyDescent="0.25">
      <c r="A5663" s="1401"/>
      <c r="B5663" s="1065" t="s">
        <v>5133</v>
      </c>
      <c r="C5663" s="903" t="s">
        <v>5134</v>
      </c>
      <c r="D5663" s="900" t="s">
        <v>215</v>
      </c>
      <c r="E5663" s="903" t="s">
        <v>791</v>
      </c>
      <c r="F5663" s="900" t="s">
        <v>265</v>
      </c>
      <c r="G5663" s="900" t="s">
        <v>53</v>
      </c>
      <c r="H5663" s="900" t="s">
        <v>201</v>
      </c>
      <c r="I5663" s="900" t="s">
        <v>267</v>
      </c>
      <c r="J5663" s="1073" t="s">
        <v>12659</v>
      </c>
      <c r="K5663" s="1073" t="s">
        <v>12660</v>
      </c>
      <c r="L5663" s="1066">
        <v>350253.7</v>
      </c>
    </row>
    <row r="5664" spans="1:12" s="651" customFormat="1" ht="21.95" customHeight="1" x14ac:dyDescent="0.25">
      <c r="A5664" s="1401"/>
      <c r="B5664" s="1067" t="s">
        <v>5133</v>
      </c>
      <c r="C5664" s="702" t="s">
        <v>5135</v>
      </c>
      <c r="D5664" s="899" t="s">
        <v>215</v>
      </c>
      <c r="E5664" s="702" t="s">
        <v>792</v>
      </c>
      <c r="F5664" s="899" t="s">
        <v>265</v>
      </c>
      <c r="G5664" s="899" t="s">
        <v>53</v>
      </c>
      <c r="H5664" s="899" t="s">
        <v>201</v>
      </c>
      <c r="I5664" s="899" t="s">
        <v>267</v>
      </c>
      <c r="J5664" s="1074" t="s">
        <v>12659</v>
      </c>
      <c r="K5664" s="1074" t="s">
        <v>12660</v>
      </c>
      <c r="L5664" s="1068">
        <v>350253.7</v>
      </c>
    </row>
    <row r="5665" spans="1:12" s="651" customFormat="1" ht="21.95" customHeight="1" x14ac:dyDescent="0.25">
      <c r="A5665" s="1401"/>
      <c r="B5665" s="1065" t="s">
        <v>5133</v>
      </c>
      <c r="C5665" s="903" t="s">
        <v>5135</v>
      </c>
      <c r="D5665" s="900" t="s">
        <v>215</v>
      </c>
      <c r="E5665" s="903" t="s">
        <v>792</v>
      </c>
      <c r="F5665" s="900" t="s">
        <v>265</v>
      </c>
      <c r="G5665" s="900" t="s">
        <v>53</v>
      </c>
      <c r="H5665" s="900" t="s">
        <v>201</v>
      </c>
      <c r="I5665" s="900" t="s">
        <v>268</v>
      </c>
      <c r="J5665" s="1073" t="s">
        <v>12670</v>
      </c>
      <c r="K5665" s="1073" t="s">
        <v>12671</v>
      </c>
      <c r="L5665" s="1066">
        <v>985457.64</v>
      </c>
    </row>
    <row r="5666" spans="1:12" s="651" customFormat="1" ht="21.95" customHeight="1" x14ac:dyDescent="0.25">
      <c r="A5666" s="1401"/>
      <c r="B5666" s="1067" t="s">
        <v>5133</v>
      </c>
      <c r="C5666" s="702" t="s">
        <v>5135</v>
      </c>
      <c r="D5666" s="899" t="s">
        <v>215</v>
      </c>
      <c r="E5666" s="702" t="s">
        <v>792</v>
      </c>
      <c r="F5666" s="899" t="s">
        <v>265</v>
      </c>
      <c r="G5666" s="899" t="s">
        <v>53</v>
      </c>
      <c r="H5666" s="899" t="s">
        <v>201</v>
      </c>
      <c r="I5666" s="899" t="s">
        <v>268</v>
      </c>
      <c r="J5666" s="1074" t="s">
        <v>12670</v>
      </c>
      <c r="K5666" s="1074" t="s">
        <v>12672</v>
      </c>
      <c r="L5666" s="1068">
        <v>1051190.9099999999</v>
      </c>
    </row>
    <row r="5667" spans="1:12" s="651" customFormat="1" ht="21.95" customHeight="1" x14ac:dyDescent="0.25">
      <c r="A5667" s="1401"/>
      <c r="B5667" s="1065" t="s">
        <v>5136</v>
      </c>
      <c r="C5667" s="903" t="s">
        <v>5137</v>
      </c>
      <c r="D5667" s="900" t="s">
        <v>215</v>
      </c>
      <c r="E5667" s="903" t="s">
        <v>793</v>
      </c>
      <c r="F5667" s="900" t="s">
        <v>787</v>
      </c>
      <c r="G5667" s="900" t="s">
        <v>53</v>
      </c>
      <c r="H5667" s="900" t="s">
        <v>282</v>
      </c>
      <c r="I5667" s="900" t="s">
        <v>788</v>
      </c>
      <c r="J5667" s="1073" t="s">
        <v>14422</v>
      </c>
      <c r="K5667" s="1073" t="s">
        <v>14423</v>
      </c>
      <c r="L5667" s="1066">
        <v>660695.25</v>
      </c>
    </row>
    <row r="5668" spans="1:12" s="651" customFormat="1" ht="21.95" customHeight="1" x14ac:dyDescent="0.25">
      <c r="A5668" s="1401"/>
      <c r="B5668" s="1067" t="s">
        <v>5136</v>
      </c>
      <c r="C5668" s="702" t="s">
        <v>5138</v>
      </c>
      <c r="D5668" s="899" t="s">
        <v>215</v>
      </c>
      <c r="E5668" s="702" t="s">
        <v>794</v>
      </c>
      <c r="F5668" s="899" t="s">
        <v>787</v>
      </c>
      <c r="G5668" s="899" t="s">
        <v>53</v>
      </c>
      <c r="H5668" s="899" t="s">
        <v>282</v>
      </c>
      <c r="I5668" s="899" t="s">
        <v>788</v>
      </c>
      <c r="J5668" s="1074" t="s">
        <v>14422</v>
      </c>
      <c r="K5668" s="1074" t="s">
        <v>14423</v>
      </c>
      <c r="L5668" s="1068">
        <v>660695.25</v>
      </c>
    </row>
    <row r="5669" spans="1:12" s="651" customFormat="1" ht="21.95" customHeight="1" x14ac:dyDescent="0.25">
      <c r="A5669" s="1401"/>
      <c r="B5669" s="1065" t="s">
        <v>5139</v>
      </c>
      <c r="C5669" s="903" t="s">
        <v>5140</v>
      </c>
      <c r="D5669" s="900" t="s">
        <v>215</v>
      </c>
      <c r="E5669" s="903" t="s">
        <v>795</v>
      </c>
      <c r="F5669" s="900" t="s">
        <v>265</v>
      </c>
      <c r="G5669" s="900" t="s">
        <v>53</v>
      </c>
      <c r="H5669" s="900" t="s">
        <v>201</v>
      </c>
      <c r="I5669" s="900" t="s">
        <v>267</v>
      </c>
      <c r="J5669" s="1073" t="s">
        <v>12659</v>
      </c>
      <c r="K5669" s="1073" t="s">
        <v>12660</v>
      </c>
      <c r="L5669" s="1066">
        <v>171131.33</v>
      </c>
    </row>
    <row r="5670" spans="1:12" s="651" customFormat="1" ht="21.95" customHeight="1" x14ac:dyDescent="0.25">
      <c r="A5670" s="1401"/>
      <c r="B5670" s="1067" t="s">
        <v>5139</v>
      </c>
      <c r="C5670" s="702" t="s">
        <v>5140</v>
      </c>
      <c r="D5670" s="899" t="s">
        <v>215</v>
      </c>
      <c r="E5670" s="702" t="s">
        <v>795</v>
      </c>
      <c r="F5670" s="899" t="s">
        <v>265</v>
      </c>
      <c r="G5670" s="899" t="s">
        <v>53</v>
      </c>
      <c r="H5670" s="899" t="s">
        <v>201</v>
      </c>
      <c r="I5670" s="899" t="s">
        <v>268</v>
      </c>
      <c r="J5670" s="1074" t="s">
        <v>12670</v>
      </c>
      <c r="K5670" s="1074" t="s">
        <v>12671</v>
      </c>
      <c r="L5670" s="1068">
        <v>481487.2</v>
      </c>
    </row>
    <row r="5671" spans="1:12" s="651" customFormat="1" ht="21.95" customHeight="1" x14ac:dyDescent="0.25">
      <c r="A5671" s="1401"/>
      <c r="B5671" s="1065" t="s">
        <v>5139</v>
      </c>
      <c r="C5671" s="903" t="s">
        <v>5141</v>
      </c>
      <c r="D5671" s="900" t="s">
        <v>215</v>
      </c>
      <c r="E5671" s="903" t="s">
        <v>796</v>
      </c>
      <c r="F5671" s="900" t="s">
        <v>265</v>
      </c>
      <c r="G5671" s="900" t="s">
        <v>53</v>
      </c>
      <c r="H5671" s="900" t="s">
        <v>201</v>
      </c>
      <c r="I5671" s="900" t="s">
        <v>268</v>
      </c>
      <c r="J5671" s="1073" t="s">
        <v>12670</v>
      </c>
      <c r="K5671" s="1073" t="s">
        <v>12671</v>
      </c>
      <c r="L5671" s="1066">
        <v>481487.2</v>
      </c>
    </row>
    <row r="5672" spans="1:12" s="651" customFormat="1" ht="21.95" customHeight="1" x14ac:dyDescent="0.25">
      <c r="A5672" s="1401"/>
      <c r="B5672" s="1067" t="s">
        <v>5139</v>
      </c>
      <c r="C5672" s="702" t="s">
        <v>5141</v>
      </c>
      <c r="D5672" s="899" t="s">
        <v>215</v>
      </c>
      <c r="E5672" s="702" t="s">
        <v>796</v>
      </c>
      <c r="F5672" s="899" t="s">
        <v>265</v>
      </c>
      <c r="G5672" s="899" t="s">
        <v>53</v>
      </c>
      <c r="H5672" s="899" t="s">
        <v>201</v>
      </c>
      <c r="I5672" s="899" t="s">
        <v>267</v>
      </c>
      <c r="J5672" s="1074" t="s">
        <v>12659</v>
      </c>
      <c r="K5672" s="1074" t="s">
        <v>12660</v>
      </c>
      <c r="L5672" s="1068">
        <v>171131.33</v>
      </c>
    </row>
    <row r="5673" spans="1:12" s="651" customFormat="1" ht="21.95" customHeight="1" x14ac:dyDescent="0.25">
      <c r="A5673" s="1401"/>
      <c r="B5673" s="1065" t="s">
        <v>5139</v>
      </c>
      <c r="C5673" s="903" t="s">
        <v>5142</v>
      </c>
      <c r="D5673" s="900" t="s">
        <v>215</v>
      </c>
      <c r="E5673" s="903" t="s">
        <v>797</v>
      </c>
      <c r="F5673" s="900" t="s">
        <v>265</v>
      </c>
      <c r="G5673" s="900" t="s">
        <v>53</v>
      </c>
      <c r="H5673" s="900" t="s">
        <v>201</v>
      </c>
      <c r="I5673" s="900" t="s">
        <v>267</v>
      </c>
      <c r="J5673" s="1073" t="s">
        <v>12659</v>
      </c>
      <c r="K5673" s="1073" t="s">
        <v>12660</v>
      </c>
      <c r="L5673" s="1066">
        <v>222421.08</v>
      </c>
    </row>
    <row r="5674" spans="1:12" s="651" customFormat="1" ht="21.95" customHeight="1" x14ac:dyDescent="0.25">
      <c r="A5674" s="1401"/>
      <c r="B5674" s="1067" t="s">
        <v>5139</v>
      </c>
      <c r="C5674" s="702" t="s">
        <v>5142</v>
      </c>
      <c r="D5674" s="899" t="s">
        <v>215</v>
      </c>
      <c r="E5674" s="702" t="s">
        <v>797</v>
      </c>
      <c r="F5674" s="899" t="s">
        <v>265</v>
      </c>
      <c r="G5674" s="899" t="s">
        <v>53</v>
      </c>
      <c r="H5674" s="899" t="s">
        <v>201</v>
      </c>
      <c r="I5674" s="899" t="s">
        <v>268</v>
      </c>
      <c r="J5674" s="1074" t="s">
        <v>12670</v>
      </c>
      <c r="K5674" s="1074" t="s">
        <v>12671</v>
      </c>
      <c r="L5674" s="1068">
        <v>625793.68999999994</v>
      </c>
    </row>
    <row r="5675" spans="1:12" s="651" customFormat="1" ht="21.95" customHeight="1" x14ac:dyDescent="0.25">
      <c r="A5675" s="1401"/>
      <c r="B5675" s="1065" t="s">
        <v>5139</v>
      </c>
      <c r="C5675" s="903" t="s">
        <v>5142</v>
      </c>
      <c r="D5675" s="900" t="s">
        <v>215</v>
      </c>
      <c r="E5675" s="903" t="s">
        <v>797</v>
      </c>
      <c r="F5675" s="900" t="s">
        <v>265</v>
      </c>
      <c r="G5675" s="900" t="s">
        <v>53</v>
      </c>
      <c r="H5675" s="900" t="s">
        <v>201</v>
      </c>
      <c r="I5675" s="900" t="s">
        <v>268</v>
      </c>
      <c r="J5675" s="1073" t="s">
        <v>12670</v>
      </c>
      <c r="K5675" s="1073" t="s">
        <v>12672</v>
      </c>
      <c r="L5675" s="1066">
        <v>667536.18999999994</v>
      </c>
    </row>
    <row r="5676" spans="1:12" s="651" customFormat="1" ht="21.95" customHeight="1" x14ac:dyDescent="0.25">
      <c r="A5676" s="1401"/>
      <c r="B5676" s="1067" t="s">
        <v>5143</v>
      </c>
      <c r="C5676" s="702" t="s">
        <v>5144</v>
      </c>
      <c r="D5676" s="899" t="s">
        <v>215</v>
      </c>
      <c r="E5676" s="702" t="s">
        <v>377</v>
      </c>
      <c r="F5676" s="899" t="s">
        <v>265</v>
      </c>
      <c r="G5676" s="899" t="s">
        <v>53</v>
      </c>
      <c r="H5676" s="899" t="s">
        <v>201</v>
      </c>
      <c r="I5676" s="899" t="s">
        <v>268</v>
      </c>
      <c r="J5676" s="1074" t="s">
        <v>12670</v>
      </c>
      <c r="K5676" s="1074" t="s">
        <v>12671</v>
      </c>
      <c r="L5676" s="1068">
        <v>7786118.4299999997</v>
      </c>
    </row>
    <row r="5677" spans="1:12" s="651" customFormat="1" ht="21.95" customHeight="1" x14ac:dyDescent="0.25">
      <c r="A5677" s="1401"/>
      <c r="B5677" s="1065" t="s">
        <v>5143</v>
      </c>
      <c r="C5677" s="903" t="s">
        <v>5144</v>
      </c>
      <c r="D5677" s="900" t="s">
        <v>215</v>
      </c>
      <c r="E5677" s="903" t="s">
        <v>377</v>
      </c>
      <c r="F5677" s="900" t="s">
        <v>265</v>
      </c>
      <c r="G5677" s="900" t="s">
        <v>53</v>
      </c>
      <c r="H5677" s="900" t="s">
        <v>201</v>
      </c>
      <c r="I5677" s="900" t="s">
        <v>267</v>
      </c>
      <c r="J5677" s="1073" t="s">
        <v>12659</v>
      </c>
      <c r="K5677" s="1073" t="s">
        <v>12660</v>
      </c>
      <c r="L5677" s="1066">
        <v>2767360.73</v>
      </c>
    </row>
    <row r="5678" spans="1:12" s="651" customFormat="1" ht="21.95" customHeight="1" x14ac:dyDescent="0.25">
      <c r="A5678" s="1401"/>
      <c r="B5678" s="1067" t="s">
        <v>5143</v>
      </c>
      <c r="C5678" s="702" t="s">
        <v>5144</v>
      </c>
      <c r="D5678" s="899" t="s">
        <v>215</v>
      </c>
      <c r="E5678" s="702" t="s">
        <v>377</v>
      </c>
      <c r="F5678" s="899" t="s">
        <v>265</v>
      </c>
      <c r="G5678" s="899" t="s">
        <v>53</v>
      </c>
      <c r="H5678" s="899" t="s">
        <v>273</v>
      </c>
      <c r="I5678" s="899" t="s">
        <v>274</v>
      </c>
      <c r="J5678" s="1074" t="s">
        <v>13594</v>
      </c>
      <c r="K5678" s="1074" t="s">
        <v>14388</v>
      </c>
      <c r="L5678" s="1068">
        <v>2826.85</v>
      </c>
    </row>
    <row r="5679" spans="1:12" s="651" customFormat="1" ht="21.95" customHeight="1" x14ac:dyDescent="0.25">
      <c r="A5679" s="1401"/>
      <c r="B5679" s="1065" t="s">
        <v>5143</v>
      </c>
      <c r="C5679" s="903" t="s">
        <v>5145</v>
      </c>
      <c r="D5679" s="900" t="s">
        <v>215</v>
      </c>
      <c r="E5679" s="903" t="s">
        <v>388</v>
      </c>
      <c r="F5679" s="900" t="s">
        <v>265</v>
      </c>
      <c r="G5679" s="900" t="s">
        <v>53</v>
      </c>
      <c r="H5679" s="900" t="s">
        <v>273</v>
      </c>
      <c r="I5679" s="900" t="s">
        <v>274</v>
      </c>
      <c r="J5679" s="1073" t="s">
        <v>13594</v>
      </c>
      <c r="K5679" s="1073" t="s">
        <v>14388</v>
      </c>
      <c r="L5679" s="1066">
        <v>2826.85</v>
      </c>
    </row>
    <row r="5680" spans="1:12" s="651" customFormat="1" ht="21.95" customHeight="1" x14ac:dyDescent="0.25">
      <c r="A5680" s="1401"/>
      <c r="B5680" s="1067" t="s">
        <v>5143</v>
      </c>
      <c r="C5680" s="702" t="s">
        <v>5145</v>
      </c>
      <c r="D5680" s="899" t="s">
        <v>215</v>
      </c>
      <c r="E5680" s="702" t="s">
        <v>388</v>
      </c>
      <c r="F5680" s="899" t="s">
        <v>265</v>
      </c>
      <c r="G5680" s="899" t="s">
        <v>53</v>
      </c>
      <c r="H5680" s="899" t="s">
        <v>201</v>
      </c>
      <c r="I5680" s="899" t="s">
        <v>267</v>
      </c>
      <c r="J5680" s="1074" t="s">
        <v>12659</v>
      </c>
      <c r="K5680" s="1074" t="s">
        <v>12660</v>
      </c>
      <c r="L5680" s="1068">
        <v>3518551.95</v>
      </c>
    </row>
    <row r="5681" spans="1:12" s="651" customFormat="1" ht="21.95" customHeight="1" x14ac:dyDescent="0.25">
      <c r="A5681" s="1401"/>
      <c r="B5681" s="1065" t="s">
        <v>5146</v>
      </c>
      <c r="C5681" s="903" t="s">
        <v>5147</v>
      </c>
      <c r="D5681" s="900" t="s">
        <v>215</v>
      </c>
      <c r="E5681" s="903" t="s">
        <v>529</v>
      </c>
      <c r="F5681" s="900" t="s">
        <v>530</v>
      </c>
      <c r="G5681" s="900" t="s">
        <v>152</v>
      </c>
      <c r="H5681" s="900" t="s">
        <v>282</v>
      </c>
      <c r="I5681" s="900" t="s">
        <v>531</v>
      </c>
      <c r="J5681" s="1073" t="s">
        <v>13861</v>
      </c>
      <c r="K5681" s="1073" t="s">
        <v>12771</v>
      </c>
      <c r="L5681" s="1066">
        <v>8188865.1900000004</v>
      </c>
    </row>
    <row r="5682" spans="1:12" s="651" customFormat="1" ht="21.95" customHeight="1" x14ac:dyDescent="0.25">
      <c r="A5682" s="1401"/>
      <c r="B5682" s="1067" t="s">
        <v>5146</v>
      </c>
      <c r="C5682" s="702" t="s">
        <v>5148</v>
      </c>
      <c r="D5682" s="899" t="s">
        <v>215</v>
      </c>
      <c r="E5682" s="702" t="s">
        <v>532</v>
      </c>
      <c r="F5682" s="899" t="s">
        <v>265</v>
      </c>
      <c r="G5682" s="899" t="s">
        <v>53</v>
      </c>
      <c r="H5682" s="899" t="s">
        <v>201</v>
      </c>
      <c r="I5682" s="899" t="s">
        <v>267</v>
      </c>
      <c r="J5682" s="1074" t="s">
        <v>12659</v>
      </c>
      <c r="K5682" s="1074" t="s">
        <v>12660</v>
      </c>
      <c r="L5682" s="1068">
        <v>1859739.28</v>
      </c>
    </row>
    <row r="5683" spans="1:12" s="651" customFormat="1" ht="21.95" customHeight="1" x14ac:dyDescent="0.25">
      <c r="A5683" s="1401"/>
      <c r="B5683" s="1065" t="s">
        <v>5146</v>
      </c>
      <c r="C5683" s="903" t="s">
        <v>5148</v>
      </c>
      <c r="D5683" s="900" t="s">
        <v>215</v>
      </c>
      <c r="E5683" s="903" t="s">
        <v>532</v>
      </c>
      <c r="F5683" s="900" t="s">
        <v>265</v>
      </c>
      <c r="G5683" s="900" t="s">
        <v>53</v>
      </c>
      <c r="H5683" s="900" t="s">
        <v>201</v>
      </c>
      <c r="I5683" s="900" t="s">
        <v>268</v>
      </c>
      <c r="J5683" s="1073" t="s">
        <v>12670</v>
      </c>
      <c r="K5683" s="1073" t="s">
        <v>12672</v>
      </c>
      <c r="L5683" s="1066">
        <v>5581500.04</v>
      </c>
    </row>
    <row r="5684" spans="1:12" s="651" customFormat="1" ht="21.95" customHeight="1" x14ac:dyDescent="0.25">
      <c r="A5684" s="1401"/>
      <c r="B5684" s="1067" t="s">
        <v>5146</v>
      </c>
      <c r="C5684" s="702" t="s">
        <v>5148</v>
      </c>
      <c r="D5684" s="899" t="s">
        <v>215</v>
      </c>
      <c r="E5684" s="702" t="s">
        <v>532</v>
      </c>
      <c r="F5684" s="899" t="s">
        <v>265</v>
      </c>
      <c r="G5684" s="899" t="s">
        <v>53</v>
      </c>
      <c r="H5684" s="899" t="s">
        <v>201</v>
      </c>
      <c r="I5684" s="899" t="s">
        <v>268</v>
      </c>
      <c r="J5684" s="1074" t="s">
        <v>12670</v>
      </c>
      <c r="K5684" s="1074" t="s">
        <v>12671</v>
      </c>
      <c r="L5684" s="1068">
        <v>5232476.6100000003</v>
      </c>
    </row>
    <row r="5685" spans="1:12" s="651" customFormat="1" ht="21.95" customHeight="1" x14ac:dyDescent="0.25">
      <c r="A5685" s="1401"/>
      <c r="B5685" s="1065" t="s">
        <v>5149</v>
      </c>
      <c r="C5685" s="903" t="s">
        <v>5150</v>
      </c>
      <c r="D5685" s="900" t="s">
        <v>215</v>
      </c>
      <c r="E5685" s="903" t="s">
        <v>798</v>
      </c>
      <c r="F5685" s="900" t="s">
        <v>799</v>
      </c>
      <c r="G5685" s="900" t="s">
        <v>152</v>
      </c>
      <c r="H5685" s="900" t="s">
        <v>282</v>
      </c>
      <c r="I5685" s="900" t="s">
        <v>800</v>
      </c>
      <c r="J5685" s="1073" t="s">
        <v>14424</v>
      </c>
      <c r="K5685" s="1073" t="s">
        <v>12771</v>
      </c>
      <c r="L5685" s="1066">
        <v>12027226.439999999</v>
      </c>
    </row>
    <row r="5686" spans="1:12" s="651" customFormat="1" ht="21.95" customHeight="1" x14ac:dyDescent="0.25">
      <c r="A5686" s="1401"/>
      <c r="B5686" s="1067" t="s">
        <v>5151</v>
      </c>
      <c r="C5686" s="702" t="s">
        <v>5152</v>
      </c>
      <c r="D5686" s="899" t="s">
        <v>215</v>
      </c>
      <c r="E5686" s="702" t="s">
        <v>699</v>
      </c>
      <c r="F5686" s="899" t="s">
        <v>700</v>
      </c>
      <c r="G5686" s="899" t="s">
        <v>53</v>
      </c>
      <c r="H5686" s="899" t="s">
        <v>282</v>
      </c>
      <c r="I5686" s="899" t="s">
        <v>701</v>
      </c>
      <c r="J5686" s="1074" t="s">
        <v>14228</v>
      </c>
      <c r="K5686" s="1074" t="s">
        <v>13743</v>
      </c>
      <c r="L5686" s="1068">
        <v>1727856.09</v>
      </c>
    </row>
    <row r="5687" spans="1:12" s="651" customFormat="1" ht="21.95" customHeight="1" x14ac:dyDescent="0.25">
      <c r="A5687" s="1401"/>
      <c r="B5687" s="1065" t="s">
        <v>5153</v>
      </c>
      <c r="C5687" s="903" t="s">
        <v>5154</v>
      </c>
      <c r="D5687" s="900" t="s">
        <v>215</v>
      </c>
      <c r="E5687" s="903" t="s">
        <v>305</v>
      </c>
      <c r="F5687" s="900" t="s">
        <v>265</v>
      </c>
      <c r="G5687" s="900" t="s">
        <v>53</v>
      </c>
      <c r="H5687" s="900" t="s">
        <v>201</v>
      </c>
      <c r="I5687" s="900" t="s">
        <v>267</v>
      </c>
      <c r="J5687" s="1073" t="s">
        <v>12659</v>
      </c>
      <c r="K5687" s="1073" t="s">
        <v>12660</v>
      </c>
      <c r="L5687" s="1066">
        <v>1110547.83</v>
      </c>
    </row>
    <row r="5688" spans="1:12" s="651" customFormat="1" ht="21.95" customHeight="1" x14ac:dyDescent="0.25">
      <c r="A5688" s="1401"/>
      <c r="B5688" s="1065" t="s">
        <v>5153</v>
      </c>
      <c r="C5688" s="903" t="s">
        <v>5154</v>
      </c>
      <c r="D5688" s="900" t="s">
        <v>215</v>
      </c>
      <c r="E5688" s="903" t="s">
        <v>305</v>
      </c>
      <c r="F5688" s="900" t="s">
        <v>265</v>
      </c>
      <c r="G5688" s="900" t="s">
        <v>53</v>
      </c>
      <c r="H5688" s="900" t="s">
        <v>201</v>
      </c>
      <c r="I5688" s="900" t="s">
        <v>268</v>
      </c>
      <c r="J5688" s="1073" t="s">
        <v>12670</v>
      </c>
      <c r="K5688" s="1073" t="s">
        <v>12672</v>
      </c>
      <c r="L5688" s="1066">
        <v>3333006.31</v>
      </c>
    </row>
    <row r="5689" spans="1:12" s="651" customFormat="1" ht="21.95" customHeight="1" x14ac:dyDescent="0.25">
      <c r="A5689" s="1401"/>
      <c r="B5689" s="1067" t="s">
        <v>5153</v>
      </c>
      <c r="C5689" s="702" t="s">
        <v>5154</v>
      </c>
      <c r="D5689" s="899" t="s">
        <v>215</v>
      </c>
      <c r="E5689" s="702" t="s">
        <v>305</v>
      </c>
      <c r="F5689" s="899" t="s">
        <v>265</v>
      </c>
      <c r="G5689" s="899" t="s">
        <v>53</v>
      </c>
      <c r="H5689" s="899" t="s">
        <v>201</v>
      </c>
      <c r="I5689" s="899" t="s">
        <v>268</v>
      </c>
      <c r="J5689" s="1074" t="s">
        <v>12670</v>
      </c>
      <c r="K5689" s="1074" t="s">
        <v>12671</v>
      </c>
      <c r="L5689" s="1068">
        <v>3124586.12</v>
      </c>
    </row>
    <row r="5690" spans="1:12" s="651" customFormat="1" ht="21.95" customHeight="1" x14ac:dyDescent="0.25">
      <c r="A5690" s="1401"/>
      <c r="B5690" s="1065" t="s">
        <v>5155</v>
      </c>
      <c r="C5690" s="903" t="s">
        <v>5156</v>
      </c>
      <c r="D5690" s="900" t="s">
        <v>215</v>
      </c>
      <c r="E5690" s="903" t="s">
        <v>801</v>
      </c>
      <c r="F5690" s="900" t="s">
        <v>516</v>
      </c>
      <c r="G5690" s="900" t="s">
        <v>53</v>
      </c>
      <c r="H5690" s="900" t="s">
        <v>282</v>
      </c>
      <c r="I5690" s="900" t="s">
        <v>517</v>
      </c>
      <c r="J5690" s="1073" t="s">
        <v>14425</v>
      </c>
      <c r="K5690" s="1073" t="s">
        <v>13839</v>
      </c>
      <c r="L5690" s="1066">
        <v>1325544.6299999999</v>
      </c>
    </row>
    <row r="5691" spans="1:12" s="651" customFormat="1" ht="21.95" customHeight="1" x14ac:dyDescent="0.25">
      <c r="A5691" s="1401"/>
      <c r="B5691" s="1067" t="s">
        <v>5157</v>
      </c>
      <c r="C5691" s="702" t="s">
        <v>5158</v>
      </c>
      <c r="D5691" s="899" t="s">
        <v>264</v>
      </c>
      <c r="E5691" s="702" t="s">
        <v>228</v>
      </c>
      <c r="F5691" s="899" t="s">
        <v>265</v>
      </c>
      <c r="G5691" s="899" t="s">
        <v>53</v>
      </c>
      <c r="H5691" s="899" t="s">
        <v>266</v>
      </c>
      <c r="I5691" s="899" t="s">
        <v>268</v>
      </c>
      <c r="J5691" s="1074" t="s">
        <v>12670</v>
      </c>
      <c r="K5691" s="1074" t="s">
        <v>12671</v>
      </c>
      <c r="L5691" s="1068">
        <v>658004.56999999995</v>
      </c>
    </row>
    <row r="5692" spans="1:12" s="651" customFormat="1" ht="21.95" customHeight="1" x14ac:dyDescent="0.25">
      <c r="A5692" s="1401"/>
      <c r="B5692" s="1065" t="s">
        <v>5157</v>
      </c>
      <c r="C5692" s="903" t="s">
        <v>5158</v>
      </c>
      <c r="D5692" s="900" t="s">
        <v>264</v>
      </c>
      <c r="E5692" s="903" t="s">
        <v>228</v>
      </c>
      <c r="F5692" s="900" t="s">
        <v>265</v>
      </c>
      <c r="G5692" s="900" t="s">
        <v>53</v>
      </c>
      <c r="H5692" s="900" t="s">
        <v>266</v>
      </c>
      <c r="I5692" s="900" t="s">
        <v>268</v>
      </c>
      <c r="J5692" s="1073" t="s">
        <v>12670</v>
      </c>
      <c r="K5692" s="1073" t="s">
        <v>12672</v>
      </c>
      <c r="L5692" s="1066">
        <v>701452.79</v>
      </c>
    </row>
    <row r="5693" spans="1:12" s="651" customFormat="1" ht="21.95" customHeight="1" x14ac:dyDescent="0.25">
      <c r="A5693" s="1401"/>
      <c r="B5693" s="1067" t="s">
        <v>5157</v>
      </c>
      <c r="C5693" s="702" t="s">
        <v>5158</v>
      </c>
      <c r="D5693" s="899" t="s">
        <v>264</v>
      </c>
      <c r="E5693" s="702" t="s">
        <v>228</v>
      </c>
      <c r="F5693" s="899" t="s">
        <v>265</v>
      </c>
      <c r="G5693" s="899" t="s">
        <v>53</v>
      </c>
      <c r="H5693" s="899" t="s">
        <v>266</v>
      </c>
      <c r="I5693" s="899" t="s">
        <v>267</v>
      </c>
      <c r="J5693" s="1074" t="s">
        <v>12659</v>
      </c>
      <c r="K5693" s="1074" t="s">
        <v>12660</v>
      </c>
      <c r="L5693" s="1068">
        <v>234264.35</v>
      </c>
    </row>
    <row r="5694" spans="1:12" s="651" customFormat="1" ht="21.95" customHeight="1" x14ac:dyDescent="0.25">
      <c r="A5694" s="1401"/>
      <c r="B5694" s="1065" t="s">
        <v>5159</v>
      </c>
      <c r="C5694" s="903" t="s">
        <v>5160</v>
      </c>
      <c r="D5694" s="900" t="s">
        <v>215</v>
      </c>
      <c r="E5694" s="903" t="s">
        <v>802</v>
      </c>
      <c r="F5694" s="900" t="s">
        <v>787</v>
      </c>
      <c r="G5694" s="900" t="s">
        <v>53</v>
      </c>
      <c r="H5694" s="900" t="s">
        <v>282</v>
      </c>
      <c r="I5694" s="900" t="s">
        <v>788</v>
      </c>
      <c r="J5694" s="1073" t="s">
        <v>14426</v>
      </c>
      <c r="K5694" s="1073" t="s">
        <v>14423</v>
      </c>
      <c r="L5694" s="1066">
        <v>91756.83</v>
      </c>
    </row>
    <row r="5695" spans="1:12" s="651" customFormat="1" ht="21.95" customHeight="1" x14ac:dyDescent="0.25">
      <c r="A5695" s="1401"/>
      <c r="B5695" s="1067" t="s">
        <v>5161</v>
      </c>
      <c r="C5695" s="702" t="s">
        <v>5162</v>
      </c>
      <c r="D5695" s="899" t="s">
        <v>215</v>
      </c>
      <c r="E5695" s="702" t="s">
        <v>748</v>
      </c>
      <c r="F5695" s="899" t="s">
        <v>749</v>
      </c>
      <c r="G5695" s="899" t="s">
        <v>53</v>
      </c>
      <c r="H5695" s="899" t="s">
        <v>282</v>
      </c>
      <c r="I5695" s="899" t="s">
        <v>750</v>
      </c>
      <c r="J5695" s="1074" t="s">
        <v>13236</v>
      </c>
      <c r="K5695" s="1074" t="s">
        <v>13237</v>
      </c>
      <c r="L5695" s="1068">
        <v>2905193.3</v>
      </c>
    </row>
    <row r="5696" spans="1:12" s="651" customFormat="1" ht="21.95" customHeight="1" x14ac:dyDescent="0.25">
      <c r="A5696" s="1401"/>
      <c r="B5696" s="1065" t="s">
        <v>5163</v>
      </c>
      <c r="C5696" s="903" t="s">
        <v>5164</v>
      </c>
      <c r="D5696" s="900" t="s">
        <v>215</v>
      </c>
      <c r="E5696" s="903" t="s">
        <v>803</v>
      </c>
      <c r="F5696" s="900" t="s">
        <v>265</v>
      </c>
      <c r="G5696" s="900" t="s">
        <v>53</v>
      </c>
      <c r="H5696" s="900" t="s">
        <v>201</v>
      </c>
      <c r="I5696" s="900" t="s">
        <v>268</v>
      </c>
      <c r="J5696" s="1073" t="s">
        <v>12670</v>
      </c>
      <c r="K5696" s="1073" t="s">
        <v>12672</v>
      </c>
      <c r="L5696" s="1066">
        <v>553746.96</v>
      </c>
    </row>
    <row r="5697" spans="1:12" s="651" customFormat="1" ht="21.95" customHeight="1" x14ac:dyDescent="0.25">
      <c r="A5697" s="1401"/>
      <c r="B5697" s="1067" t="s">
        <v>5163</v>
      </c>
      <c r="C5697" s="702" t="s">
        <v>5164</v>
      </c>
      <c r="D5697" s="899" t="s">
        <v>215</v>
      </c>
      <c r="E5697" s="702" t="s">
        <v>803</v>
      </c>
      <c r="F5697" s="899" t="s">
        <v>265</v>
      </c>
      <c r="G5697" s="899" t="s">
        <v>53</v>
      </c>
      <c r="H5697" s="899" t="s">
        <v>201</v>
      </c>
      <c r="I5697" s="899" t="s">
        <v>268</v>
      </c>
      <c r="J5697" s="1074" t="s">
        <v>12670</v>
      </c>
      <c r="K5697" s="1074" t="s">
        <v>12671</v>
      </c>
      <c r="L5697" s="1068">
        <v>519119.95</v>
      </c>
    </row>
    <row r="5698" spans="1:12" s="651" customFormat="1" ht="21.95" customHeight="1" x14ac:dyDescent="0.25">
      <c r="A5698" s="1401"/>
      <c r="B5698" s="1065" t="s">
        <v>5163</v>
      </c>
      <c r="C5698" s="903" t="s">
        <v>5164</v>
      </c>
      <c r="D5698" s="900" t="s">
        <v>215</v>
      </c>
      <c r="E5698" s="903" t="s">
        <v>803</v>
      </c>
      <c r="F5698" s="900" t="s">
        <v>265</v>
      </c>
      <c r="G5698" s="900" t="s">
        <v>53</v>
      </c>
      <c r="H5698" s="900" t="s">
        <v>201</v>
      </c>
      <c r="I5698" s="900" t="s">
        <v>267</v>
      </c>
      <c r="J5698" s="1073" t="s">
        <v>12659</v>
      </c>
      <c r="K5698" s="1073" t="s">
        <v>12660</v>
      </c>
      <c r="L5698" s="1066">
        <v>184506.85</v>
      </c>
    </row>
    <row r="5699" spans="1:12" s="651" customFormat="1" ht="21.95" customHeight="1" x14ac:dyDescent="0.25">
      <c r="A5699" s="1401"/>
      <c r="B5699" s="1067" t="s">
        <v>5163</v>
      </c>
      <c r="C5699" s="702" t="s">
        <v>5165</v>
      </c>
      <c r="D5699" s="899" t="s">
        <v>215</v>
      </c>
      <c r="E5699" s="702" t="s">
        <v>804</v>
      </c>
      <c r="F5699" s="899" t="s">
        <v>265</v>
      </c>
      <c r="G5699" s="899" t="s">
        <v>53</v>
      </c>
      <c r="H5699" s="899" t="s">
        <v>201</v>
      </c>
      <c r="I5699" s="899" t="s">
        <v>267</v>
      </c>
      <c r="J5699" s="1074" t="s">
        <v>12659</v>
      </c>
      <c r="K5699" s="1074" t="s">
        <v>12660</v>
      </c>
      <c r="L5699" s="1068">
        <v>184506.85</v>
      </c>
    </row>
    <row r="5700" spans="1:12" s="651" customFormat="1" ht="21.95" customHeight="1" x14ac:dyDescent="0.25">
      <c r="A5700" s="1401"/>
      <c r="B5700" s="1065" t="s">
        <v>5163</v>
      </c>
      <c r="C5700" s="903" t="s">
        <v>5165</v>
      </c>
      <c r="D5700" s="900" t="s">
        <v>215</v>
      </c>
      <c r="E5700" s="903" t="s">
        <v>804</v>
      </c>
      <c r="F5700" s="900" t="s">
        <v>265</v>
      </c>
      <c r="G5700" s="900" t="s">
        <v>53</v>
      </c>
      <c r="H5700" s="900" t="s">
        <v>201</v>
      </c>
      <c r="I5700" s="900" t="s">
        <v>268</v>
      </c>
      <c r="J5700" s="1073" t="s">
        <v>12670</v>
      </c>
      <c r="K5700" s="1073" t="s">
        <v>12671</v>
      </c>
      <c r="L5700" s="1066">
        <v>519119.95</v>
      </c>
    </row>
    <row r="5701" spans="1:12" s="651" customFormat="1" ht="21.95" customHeight="1" x14ac:dyDescent="0.25">
      <c r="A5701" s="1401"/>
      <c r="B5701" s="1067" t="s">
        <v>5163</v>
      </c>
      <c r="C5701" s="702" t="s">
        <v>5165</v>
      </c>
      <c r="D5701" s="899" t="s">
        <v>215</v>
      </c>
      <c r="E5701" s="702" t="s">
        <v>804</v>
      </c>
      <c r="F5701" s="899" t="s">
        <v>265</v>
      </c>
      <c r="G5701" s="899" t="s">
        <v>53</v>
      </c>
      <c r="H5701" s="899" t="s">
        <v>201</v>
      </c>
      <c r="I5701" s="899" t="s">
        <v>268</v>
      </c>
      <c r="J5701" s="1074" t="s">
        <v>12670</v>
      </c>
      <c r="K5701" s="1074" t="s">
        <v>12672</v>
      </c>
      <c r="L5701" s="1068">
        <v>553746.96</v>
      </c>
    </row>
    <row r="5702" spans="1:12" s="651" customFormat="1" ht="21.95" customHeight="1" x14ac:dyDescent="0.25">
      <c r="A5702" s="1401"/>
      <c r="B5702" s="1065" t="s">
        <v>5166</v>
      </c>
      <c r="C5702" s="903" t="s">
        <v>5167</v>
      </c>
      <c r="D5702" s="900" t="s">
        <v>215</v>
      </c>
      <c r="E5702" s="903" t="s">
        <v>805</v>
      </c>
      <c r="F5702" s="900" t="s">
        <v>265</v>
      </c>
      <c r="G5702" s="900" t="s">
        <v>53</v>
      </c>
      <c r="H5702" s="900" t="s">
        <v>201</v>
      </c>
      <c r="I5702" s="900" t="s">
        <v>267</v>
      </c>
      <c r="J5702" s="1073" t="s">
        <v>12659</v>
      </c>
      <c r="K5702" s="1073" t="s">
        <v>12660</v>
      </c>
      <c r="L5702" s="1066">
        <v>4049.68</v>
      </c>
    </row>
    <row r="5703" spans="1:12" s="651" customFormat="1" ht="21.95" customHeight="1" x14ac:dyDescent="0.25">
      <c r="A5703" s="1401"/>
      <c r="B5703" s="1067" t="s">
        <v>5166</v>
      </c>
      <c r="C5703" s="702" t="s">
        <v>5167</v>
      </c>
      <c r="D5703" s="899" t="s">
        <v>215</v>
      </c>
      <c r="E5703" s="702" t="s">
        <v>805</v>
      </c>
      <c r="F5703" s="899" t="s">
        <v>265</v>
      </c>
      <c r="G5703" s="899" t="s">
        <v>53</v>
      </c>
      <c r="H5703" s="899" t="s">
        <v>201</v>
      </c>
      <c r="I5703" s="899" t="s">
        <v>268</v>
      </c>
      <c r="J5703" s="1074" t="s">
        <v>12670</v>
      </c>
      <c r="K5703" s="1074" t="s">
        <v>12671</v>
      </c>
      <c r="L5703" s="1068">
        <v>11394</v>
      </c>
    </row>
    <row r="5704" spans="1:12" s="651" customFormat="1" ht="21.95" customHeight="1" x14ac:dyDescent="0.25">
      <c r="A5704" s="1401"/>
      <c r="B5704" s="1065" t="s">
        <v>5166</v>
      </c>
      <c r="C5704" s="903" t="s">
        <v>5168</v>
      </c>
      <c r="D5704" s="900" t="s">
        <v>215</v>
      </c>
      <c r="E5704" s="903" t="s">
        <v>806</v>
      </c>
      <c r="F5704" s="900" t="s">
        <v>265</v>
      </c>
      <c r="G5704" s="900" t="s">
        <v>53</v>
      </c>
      <c r="H5704" s="900" t="s">
        <v>201</v>
      </c>
      <c r="I5704" s="900" t="s">
        <v>268</v>
      </c>
      <c r="J5704" s="1073" t="s">
        <v>12670</v>
      </c>
      <c r="K5704" s="1073" t="s">
        <v>12671</v>
      </c>
      <c r="L5704" s="1066">
        <v>11394</v>
      </c>
    </row>
    <row r="5705" spans="1:12" s="651" customFormat="1" ht="21.95" customHeight="1" x14ac:dyDescent="0.25">
      <c r="A5705" s="1401"/>
      <c r="B5705" s="1067" t="s">
        <v>5166</v>
      </c>
      <c r="C5705" s="702" t="s">
        <v>5168</v>
      </c>
      <c r="D5705" s="899" t="s">
        <v>215</v>
      </c>
      <c r="E5705" s="702" t="s">
        <v>806</v>
      </c>
      <c r="F5705" s="899" t="s">
        <v>265</v>
      </c>
      <c r="G5705" s="899" t="s">
        <v>53</v>
      </c>
      <c r="H5705" s="899" t="s">
        <v>201</v>
      </c>
      <c r="I5705" s="899" t="s">
        <v>267</v>
      </c>
      <c r="J5705" s="1074" t="s">
        <v>12659</v>
      </c>
      <c r="K5705" s="1074" t="s">
        <v>12660</v>
      </c>
      <c r="L5705" s="1068">
        <v>4049.68</v>
      </c>
    </row>
    <row r="5706" spans="1:12" s="651" customFormat="1" ht="21.95" customHeight="1" x14ac:dyDescent="0.25">
      <c r="A5706" s="1401"/>
      <c r="B5706" s="1065" t="s">
        <v>5169</v>
      </c>
      <c r="C5706" s="903" t="s">
        <v>5170</v>
      </c>
      <c r="D5706" s="900" t="s">
        <v>215</v>
      </c>
      <c r="E5706" s="903" t="s">
        <v>698</v>
      </c>
      <c r="F5706" s="900" t="s">
        <v>265</v>
      </c>
      <c r="G5706" s="900" t="s">
        <v>53</v>
      </c>
      <c r="H5706" s="900" t="s">
        <v>201</v>
      </c>
      <c r="I5706" s="900" t="s">
        <v>267</v>
      </c>
      <c r="J5706" s="1073" t="s">
        <v>12659</v>
      </c>
      <c r="K5706" s="1073" t="s">
        <v>12660</v>
      </c>
      <c r="L5706" s="1066">
        <v>1168177.94</v>
      </c>
    </row>
    <row r="5707" spans="1:12" s="651" customFormat="1" ht="21.95" customHeight="1" x14ac:dyDescent="0.25">
      <c r="A5707" s="1401"/>
      <c r="B5707" s="1067" t="s">
        <v>5169</v>
      </c>
      <c r="C5707" s="702" t="s">
        <v>5170</v>
      </c>
      <c r="D5707" s="899" t="s">
        <v>215</v>
      </c>
      <c r="E5707" s="702" t="s">
        <v>698</v>
      </c>
      <c r="F5707" s="899" t="s">
        <v>265</v>
      </c>
      <c r="G5707" s="899" t="s">
        <v>53</v>
      </c>
      <c r="H5707" s="899" t="s">
        <v>201</v>
      </c>
      <c r="I5707" s="899" t="s">
        <v>268</v>
      </c>
      <c r="J5707" s="1074" t="s">
        <v>12670</v>
      </c>
      <c r="K5707" s="1074" t="s">
        <v>12671</v>
      </c>
      <c r="L5707" s="1068">
        <v>3286731.54</v>
      </c>
    </row>
    <row r="5708" spans="1:12" s="651" customFormat="1" ht="21.95" customHeight="1" x14ac:dyDescent="0.25">
      <c r="A5708" s="1401"/>
      <c r="B5708" s="1065" t="s">
        <v>5169</v>
      </c>
      <c r="C5708" s="903" t="s">
        <v>5170</v>
      </c>
      <c r="D5708" s="900" t="s">
        <v>215</v>
      </c>
      <c r="E5708" s="903" t="s">
        <v>698</v>
      </c>
      <c r="F5708" s="900" t="s">
        <v>265</v>
      </c>
      <c r="G5708" s="900" t="s">
        <v>53</v>
      </c>
      <c r="H5708" s="900" t="s">
        <v>201</v>
      </c>
      <c r="I5708" s="900" t="s">
        <v>268</v>
      </c>
      <c r="J5708" s="1073" t="s">
        <v>12670</v>
      </c>
      <c r="K5708" s="1073" t="s">
        <v>12672</v>
      </c>
      <c r="L5708" s="1066">
        <v>3505967.36</v>
      </c>
    </row>
    <row r="5709" spans="1:12" s="651" customFormat="1" ht="21.95" customHeight="1" x14ac:dyDescent="0.25">
      <c r="A5709" s="1401"/>
      <c r="B5709" s="1067" t="s">
        <v>5171</v>
      </c>
      <c r="C5709" s="702" t="s">
        <v>5172</v>
      </c>
      <c r="D5709" s="899" t="s">
        <v>215</v>
      </c>
      <c r="E5709" s="702" t="s">
        <v>807</v>
      </c>
      <c r="F5709" s="899" t="s">
        <v>265</v>
      </c>
      <c r="G5709" s="899" t="s">
        <v>53</v>
      </c>
      <c r="H5709" s="899" t="s">
        <v>201</v>
      </c>
      <c r="I5709" s="899" t="s">
        <v>268</v>
      </c>
      <c r="J5709" s="1074" t="s">
        <v>12670</v>
      </c>
      <c r="K5709" s="1074" t="s">
        <v>12671</v>
      </c>
      <c r="L5709" s="1068">
        <v>79758.02</v>
      </c>
    </row>
    <row r="5710" spans="1:12" s="651" customFormat="1" ht="21.95" customHeight="1" x14ac:dyDescent="0.25">
      <c r="A5710" s="1401"/>
      <c r="B5710" s="1065" t="s">
        <v>5171</v>
      </c>
      <c r="C5710" s="903" t="s">
        <v>5172</v>
      </c>
      <c r="D5710" s="900" t="s">
        <v>215</v>
      </c>
      <c r="E5710" s="903" t="s">
        <v>807</v>
      </c>
      <c r="F5710" s="900" t="s">
        <v>265</v>
      </c>
      <c r="G5710" s="900" t="s">
        <v>53</v>
      </c>
      <c r="H5710" s="900" t="s">
        <v>201</v>
      </c>
      <c r="I5710" s="900" t="s">
        <v>267</v>
      </c>
      <c r="J5710" s="1073" t="s">
        <v>12659</v>
      </c>
      <c r="K5710" s="1073" t="s">
        <v>12660</v>
      </c>
      <c r="L5710" s="1066">
        <v>28347.78</v>
      </c>
    </row>
    <row r="5711" spans="1:12" s="651" customFormat="1" ht="21.95" customHeight="1" x14ac:dyDescent="0.25">
      <c r="A5711" s="1401"/>
      <c r="B5711" s="1067" t="s">
        <v>5171</v>
      </c>
      <c r="C5711" s="702" t="s">
        <v>5173</v>
      </c>
      <c r="D5711" s="899" t="s">
        <v>215</v>
      </c>
      <c r="E5711" s="702" t="s">
        <v>808</v>
      </c>
      <c r="F5711" s="899" t="s">
        <v>265</v>
      </c>
      <c r="G5711" s="899" t="s">
        <v>53</v>
      </c>
      <c r="H5711" s="899" t="s">
        <v>201</v>
      </c>
      <c r="I5711" s="899" t="s">
        <v>267</v>
      </c>
      <c r="J5711" s="1074" t="s">
        <v>12659</v>
      </c>
      <c r="K5711" s="1074" t="s">
        <v>12660</v>
      </c>
      <c r="L5711" s="1068">
        <v>22273.26</v>
      </c>
    </row>
    <row r="5712" spans="1:12" s="651" customFormat="1" ht="21.95" customHeight="1" x14ac:dyDescent="0.25">
      <c r="A5712" s="1401"/>
      <c r="B5712" s="1065" t="s">
        <v>5171</v>
      </c>
      <c r="C5712" s="903" t="s">
        <v>5173</v>
      </c>
      <c r="D5712" s="900" t="s">
        <v>215</v>
      </c>
      <c r="E5712" s="903" t="s">
        <v>808</v>
      </c>
      <c r="F5712" s="900" t="s">
        <v>265</v>
      </c>
      <c r="G5712" s="900" t="s">
        <v>53</v>
      </c>
      <c r="H5712" s="900" t="s">
        <v>201</v>
      </c>
      <c r="I5712" s="900" t="s">
        <v>268</v>
      </c>
      <c r="J5712" s="1073" t="s">
        <v>12670</v>
      </c>
      <c r="K5712" s="1073" t="s">
        <v>12671</v>
      </c>
      <c r="L5712" s="1066">
        <v>62667.01</v>
      </c>
    </row>
    <row r="5713" spans="1:12" s="651" customFormat="1" ht="21.95" customHeight="1" x14ac:dyDescent="0.25">
      <c r="A5713" s="1401"/>
      <c r="B5713" s="1067" t="s">
        <v>5174</v>
      </c>
      <c r="C5713" s="702" t="s">
        <v>5175</v>
      </c>
      <c r="D5713" s="899" t="s">
        <v>215</v>
      </c>
      <c r="E5713" s="702" t="s">
        <v>311</v>
      </c>
      <c r="F5713" s="899" t="s">
        <v>265</v>
      </c>
      <c r="G5713" s="899" t="s">
        <v>53</v>
      </c>
      <c r="H5713" s="899" t="s">
        <v>201</v>
      </c>
      <c r="I5713" s="899" t="s">
        <v>267</v>
      </c>
      <c r="J5713" s="1074" t="s">
        <v>12659</v>
      </c>
      <c r="K5713" s="1074" t="s">
        <v>12660</v>
      </c>
      <c r="L5713" s="1068">
        <v>3446903.71</v>
      </c>
    </row>
    <row r="5714" spans="1:12" s="651" customFormat="1" ht="21.95" customHeight="1" x14ac:dyDescent="0.25">
      <c r="A5714" s="1401"/>
      <c r="B5714" s="1065" t="s">
        <v>5176</v>
      </c>
      <c r="C5714" s="903" t="s">
        <v>5177</v>
      </c>
      <c r="D5714" s="900" t="s">
        <v>215</v>
      </c>
      <c r="E5714" s="903" t="s">
        <v>414</v>
      </c>
      <c r="F5714" s="900" t="s">
        <v>265</v>
      </c>
      <c r="G5714" s="900" t="s">
        <v>53</v>
      </c>
      <c r="H5714" s="900" t="s">
        <v>273</v>
      </c>
      <c r="I5714" s="900" t="s">
        <v>274</v>
      </c>
      <c r="J5714" s="1073" t="s">
        <v>13292</v>
      </c>
      <c r="K5714" s="1073" t="s">
        <v>14387</v>
      </c>
      <c r="L5714" s="1066">
        <v>271547.05</v>
      </c>
    </row>
    <row r="5715" spans="1:12" s="651" customFormat="1" ht="21.95" customHeight="1" x14ac:dyDescent="0.25">
      <c r="A5715" s="1401"/>
      <c r="B5715" s="1067" t="s">
        <v>5176</v>
      </c>
      <c r="C5715" s="702" t="s">
        <v>5177</v>
      </c>
      <c r="D5715" s="899" t="s">
        <v>215</v>
      </c>
      <c r="E5715" s="702" t="s">
        <v>414</v>
      </c>
      <c r="F5715" s="899" t="s">
        <v>265</v>
      </c>
      <c r="G5715" s="899" t="s">
        <v>53</v>
      </c>
      <c r="H5715" s="899" t="s">
        <v>201</v>
      </c>
      <c r="I5715" s="899" t="s">
        <v>267</v>
      </c>
      <c r="J5715" s="1074" t="s">
        <v>12659</v>
      </c>
      <c r="K5715" s="1074" t="s">
        <v>12660</v>
      </c>
      <c r="L5715" s="1068">
        <v>2660330.56</v>
      </c>
    </row>
    <row r="5716" spans="1:12" s="651" customFormat="1" ht="21.95" customHeight="1" x14ac:dyDescent="0.25">
      <c r="A5716" s="1401"/>
      <c r="B5716" s="1065" t="s">
        <v>5176</v>
      </c>
      <c r="C5716" s="903" t="s">
        <v>5177</v>
      </c>
      <c r="D5716" s="900" t="s">
        <v>215</v>
      </c>
      <c r="E5716" s="903" t="s">
        <v>414</v>
      </c>
      <c r="F5716" s="900" t="s">
        <v>265</v>
      </c>
      <c r="G5716" s="900" t="s">
        <v>53</v>
      </c>
      <c r="H5716" s="900" t="s">
        <v>201</v>
      </c>
      <c r="I5716" s="900" t="s">
        <v>268</v>
      </c>
      <c r="J5716" s="1073" t="s">
        <v>12670</v>
      </c>
      <c r="K5716" s="1073" t="s">
        <v>12671</v>
      </c>
      <c r="L5716" s="1066">
        <v>7484983.29</v>
      </c>
    </row>
    <row r="5717" spans="1:12" s="651" customFormat="1" ht="21.95" customHeight="1" x14ac:dyDescent="0.25">
      <c r="A5717" s="1401"/>
      <c r="B5717" s="1067" t="s">
        <v>5176</v>
      </c>
      <c r="C5717" s="702" t="s">
        <v>5178</v>
      </c>
      <c r="D5717" s="899" t="s">
        <v>215</v>
      </c>
      <c r="E5717" s="702" t="s">
        <v>415</v>
      </c>
      <c r="F5717" s="899" t="s">
        <v>265</v>
      </c>
      <c r="G5717" s="899" t="s">
        <v>53</v>
      </c>
      <c r="H5717" s="899" t="s">
        <v>201</v>
      </c>
      <c r="I5717" s="899" t="s">
        <v>267</v>
      </c>
      <c r="J5717" s="1074" t="s">
        <v>12659</v>
      </c>
      <c r="K5717" s="1074" t="s">
        <v>12660</v>
      </c>
      <c r="L5717" s="1068">
        <v>2658772.9900000002</v>
      </c>
    </row>
    <row r="5718" spans="1:12" s="651" customFormat="1" ht="21.95" customHeight="1" x14ac:dyDescent="0.25">
      <c r="A5718" s="1401"/>
      <c r="B5718" s="1065" t="s">
        <v>5179</v>
      </c>
      <c r="C5718" s="903" t="s">
        <v>5180</v>
      </c>
      <c r="D5718" s="900" t="s">
        <v>215</v>
      </c>
      <c r="E5718" s="903" t="s">
        <v>522</v>
      </c>
      <c r="F5718" s="900" t="s">
        <v>265</v>
      </c>
      <c r="G5718" s="900" t="s">
        <v>53</v>
      </c>
      <c r="H5718" s="900" t="s">
        <v>201</v>
      </c>
      <c r="I5718" s="900" t="s">
        <v>267</v>
      </c>
      <c r="J5718" s="1073" t="s">
        <v>12659</v>
      </c>
      <c r="K5718" s="1073" t="s">
        <v>12660</v>
      </c>
      <c r="L5718" s="1066">
        <v>2084029.4399999999</v>
      </c>
    </row>
    <row r="5719" spans="1:12" s="651" customFormat="1" ht="21.95" customHeight="1" x14ac:dyDescent="0.25">
      <c r="A5719" s="1401"/>
      <c r="B5719" s="1067" t="s">
        <v>5179</v>
      </c>
      <c r="C5719" s="702" t="s">
        <v>5180</v>
      </c>
      <c r="D5719" s="899" t="s">
        <v>215</v>
      </c>
      <c r="E5719" s="702" t="s">
        <v>522</v>
      </c>
      <c r="F5719" s="899" t="s">
        <v>265</v>
      </c>
      <c r="G5719" s="899" t="s">
        <v>53</v>
      </c>
      <c r="H5719" s="899" t="s">
        <v>273</v>
      </c>
      <c r="I5719" s="899" t="s">
        <v>274</v>
      </c>
      <c r="J5719" s="1074" t="s">
        <v>13292</v>
      </c>
      <c r="K5719" s="1074" t="s">
        <v>14387</v>
      </c>
      <c r="L5719" s="1068">
        <v>20910.72</v>
      </c>
    </row>
    <row r="5720" spans="1:12" s="651" customFormat="1" ht="21.95" customHeight="1" x14ac:dyDescent="0.25">
      <c r="A5720" s="1401"/>
      <c r="B5720" s="1065" t="s">
        <v>5179</v>
      </c>
      <c r="C5720" s="903" t="s">
        <v>5181</v>
      </c>
      <c r="D5720" s="900" t="s">
        <v>215</v>
      </c>
      <c r="E5720" s="903" t="s">
        <v>523</v>
      </c>
      <c r="F5720" s="900" t="s">
        <v>265</v>
      </c>
      <c r="G5720" s="900" t="s">
        <v>53</v>
      </c>
      <c r="H5720" s="900" t="s">
        <v>273</v>
      </c>
      <c r="I5720" s="900" t="s">
        <v>274</v>
      </c>
      <c r="J5720" s="1073" t="s">
        <v>13292</v>
      </c>
      <c r="K5720" s="1073" t="s">
        <v>14387</v>
      </c>
      <c r="L5720" s="1066">
        <v>18867.47</v>
      </c>
    </row>
    <row r="5721" spans="1:12" s="651" customFormat="1" ht="21.95" customHeight="1" x14ac:dyDescent="0.25">
      <c r="A5721" s="1401"/>
      <c r="B5721" s="1067" t="s">
        <v>5179</v>
      </c>
      <c r="C5721" s="702" t="s">
        <v>5181</v>
      </c>
      <c r="D5721" s="899" t="s">
        <v>215</v>
      </c>
      <c r="E5721" s="702" t="s">
        <v>523</v>
      </c>
      <c r="F5721" s="899" t="s">
        <v>265</v>
      </c>
      <c r="G5721" s="899" t="s">
        <v>53</v>
      </c>
      <c r="H5721" s="899" t="s">
        <v>218</v>
      </c>
      <c r="I5721" s="899" t="s">
        <v>368</v>
      </c>
      <c r="J5721" s="1074" t="s">
        <v>14427</v>
      </c>
      <c r="K5721" s="1074" t="s">
        <v>14428</v>
      </c>
      <c r="L5721" s="1068">
        <v>2576020.12</v>
      </c>
    </row>
    <row r="5722" spans="1:12" s="651" customFormat="1" ht="21.95" customHeight="1" x14ac:dyDescent="0.25">
      <c r="A5722" s="1401"/>
      <c r="B5722" s="1065" t="s">
        <v>5179</v>
      </c>
      <c r="C5722" s="903" t="s">
        <v>5181</v>
      </c>
      <c r="D5722" s="900" t="s">
        <v>215</v>
      </c>
      <c r="E5722" s="903" t="s">
        <v>523</v>
      </c>
      <c r="F5722" s="900" t="s">
        <v>265</v>
      </c>
      <c r="G5722" s="900" t="s">
        <v>53</v>
      </c>
      <c r="H5722" s="900" t="s">
        <v>201</v>
      </c>
      <c r="I5722" s="900" t="s">
        <v>267</v>
      </c>
      <c r="J5722" s="1073" t="s">
        <v>12659</v>
      </c>
      <c r="K5722" s="1073" t="s">
        <v>12660</v>
      </c>
      <c r="L5722" s="1066">
        <v>2090259.73</v>
      </c>
    </row>
    <row r="5723" spans="1:12" s="651" customFormat="1" ht="21.95" customHeight="1" x14ac:dyDescent="0.25">
      <c r="A5723" s="1401"/>
      <c r="B5723" s="1067" t="s">
        <v>5182</v>
      </c>
      <c r="C5723" s="702" t="s">
        <v>5183</v>
      </c>
      <c r="D5723" s="899" t="s">
        <v>215</v>
      </c>
      <c r="E5723" s="702" t="s">
        <v>809</v>
      </c>
      <c r="F5723" s="899" t="s">
        <v>265</v>
      </c>
      <c r="G5723" s="899" t="s">
        <v>53</v>
      </c>
      <c r="H5723" s="899" t="s">
        <v>218</v>
      </c>
      <c r="I5723" s="899" t="s">
        <v>785</v>
      </c>
      <c r="J5723" s="1074" t="s">
        <v>14409</v>
      </c>
      <c r="K5723" s="1074" t="s">
        <v>14410</v>
      </c>
      <c r="L5723" s="1068">
        <v>845967.56</v>
      </c>
    </row>
    <row r="5724" spans="1:12" s="651" customFormat="1" ht="21.95" customHeight="1" x14ac:dyDescent="0.25">
      <c r="A5724" s="1401"/>
      <c r="B5724" s="1065" t="s">
        <v>5182</v>
      </c>
      <c r="C5724" s="903" t="s">
        <v>5183</v>
      </c>
      <c r="D5724" s="900" t="s">
        <v>215</v>
      </c>
      <c r="E5724" s="903" t="s">
        <v>809</v>
      </c>
      <c r="F5724" s="900" t="s">
        <v>265</v>
      </c>
      <c r="G5724" s="900" t="s">
        <v>53</v>
      </c>
      <c r="H5724" s="900" t="s">
        <v>201</v>
      </c>
      <c r="I5724" s="900" t="s">
        <v>267</v>
      </c>
      <c r="J5724" s="1073" t="s">
        <v>12659</v>
      </c>
      <c r="K5724" s="1073" t="s">
        <v>12660</v>
      </c>
      <c r="L5724" s="1066">
        <v>3193019.7</v>
      </c>
    </row>
    <row r="5725" spans="1:12" s="651" customFormat="1" ht="21.95" customHeight="1" x14ac:dyDescent="0.25">
      <c r="A5725" s="1401"/>
      <c r="B5725" s="1067" t="s">
        <v>5182</v>
      </c>
      <c r="C5725" s="702" t="s">
        <v>5184</v>
      </c>
      <c r="D5725" s="899" t="s">
        <v>215</v>
      </c>
      <c r="E5725" s="702" t="s">
        <v>810</v>
      </c>
      <c r="F5725" s="899" t="s">
        <v>265</v>
      </c>
      <c r="G5725" s="899" t="s">
        <v>53</v>
      </c>
      <c r="H5725" s="899" t="s">
        <v>201</v>
      </c>
      <c r="I5725" s="899" t="s">
        <v>267</v>
      </c>
      <c r="J5725" s="1074" t="s">
        <v>12659</v>
      </c>
      <c r="K5725" s="1074" t="s">
        <v>12660</v>
      </c>
      <c r="L5725" s="1068">
        <v>2522711.7799999998</v>
      </c>
    </row>
    <row r="5726" spans="1:12" s="651" customFormat="1" ht="21.95" customHeight="1" x14ac:dyDescent="0.25">
      <c r="A5726" s="1401"/>
      <c r="B5726" s="1065" t="s">
        <v>5182</v>
      </c>
      <c r="C5726" s="903" t="s">
        <v>5185</v>
      </c>
      <c r="D5726" s="900" t="s">
        <v>215</v>
      </c>
      <c r="E5726" s="903" t="s">
        <v>811</v>
      </c>
      <c r="F5726" s="900" t="s">
        <v>265</v>
      </c>
      <c r="G5726" s="900" t="s">
        <v>53</v>
      </c>
      <c r="H5726" s="900" t="s">
        <v>201</v>
      </c>
      <c r="I5726" s="900" t="s">
        <v>267</v>
      </c>
      <c r="J5726" s="1073" t="s">
        <v>12659</v>
      </c>
      <c r="K5726" s="1073" t="s">
        <v>12660</v>
      </c>
      <c r="L5726" s="1066">
        <v>2522711.7799999998</v>
      </c>
    </row>
    <row r="5727" spans="1:12" s="651" customFormat="1" ht="21.95" customHeight="1" x14ac:dyDescent="0.25">
      <c r="A5727" s="1401"/>
      <c r="B5727" s="1067" t="s">
        <v>5186</v>
      </c>
      <c r="C5727" s="702" t="s">
        <v>5187</v>
      </c>
      <c r="D5727" s="899" t="s">
        <v>215</v>
      </c>
      <c r="E5727" s="702" t="s">
        <v>708</v>
      </c>
      <c r="F5727" s="899" t="s">
        <v>265</v>
      </c>
      <c r="G5727" s="899" t="s">
        <v>53</v>
      </c>
      <c r="H5727" s="899" t="s">
        <v>201</v>
      </c>
      <c r="I5727" s="899" t="s">
        <v>268</v>
      </c>
      <c r="J5727" s="1074" t="s">
        <v>12670</v>
      </c>
      <c r="K5727" s="1074" t="s">
        <v>12672</v>
      </c>
      <c r="L5727" s="1068">
        <v>5995736.1399999997</v>
      </c>
    </row>
    <row r="5728" spans="1:12" s="651" customFormat="1" ht="21.95" customHeight="1" x14ac:dyDescent="0.25">
      <c r="A5728" s="1401"/>
      <c r="B5728" s="1065" t="s">
        <v>5186</v>
      </c>
      <c r="C5728" s="903" t="s">
        <v>5187</v>
      </c>
      <c r="D5728" s="900" t="s">
        <v>215</v>
      </c>
      <c r="E5728" s="903" t="s">
        <v>708</v>
      </c>
      <c r="F5728" s="900" t="s">
        <v>265</v>
      </c>
      <c r="G5728" s="900" t="s">
        <v>53</v>
      </c>
      <c r="H5728" s="900" t="s">
        <v>201</v>
      </c>
      <c r="I5728" s="900" t="s">
        <v>268</v>
      </c>
      <c r="J5728" s="1073" t="s">
        <v>12670</v>
      </c>
      <c r="K5728" s="1073" t="s">
        <v>12671</v>
      </c>
      <c r="L5728" s="1066">
        <v>5620809.6200000001</v>
      </c>
    </row>
    <row r="5729" spans="1:12" s="651" customFormat="1" ht="21.95" customHeight="1" x14ac:dyDescent="0.25">
      <c r="A5729" s="1401"/>
      <c r="B5729" s="1067" t="s">
        <v>5186</v>
      </c>
      <c r="C5729" s="702" t="s">
        <v>5187</v>
      </c>
      <c r="D5729" s="899" t="s">
        <v>215</v>
      </c>
      <c r="E5729" s="702" t="s">
        <v>708</v>
      </c>
      <c r="F5729" s="899" t="s">
        <v>265</v>
      </c>
      <c r="G5729" s="899" t="s">
        <v>53</v>
      </c>
      <c r="H5729" s="899" t="s">
        <v>201</v>
      </c>
      <c r="I5729" s="899" t="s">
        <v>267</v>
      </c>
      <c r="J5729" s="1074" t="s">
        <v>12659</v>
      </c>
      <c r="K5729" s="1074" t="s">
        <v>12660</v>
      </c>
      <c r="L5729" s="1068">
        <v>1997761.52</v>
      </c>
    </row>
    <row r="5730" spans="1:12" s="651" customFormat="1" ht="21.95" customHeight="1" x14ac:dyDescent="0.25">
      <c r="A5730" s="1401"/>
      <c r="B5730" s="1065" t="s">
        <v>5186</v>
      </c>
      <c r="C5730" s="903" t="s">
        <v>5187</v>
      </c>
      <c r="D5730" s="900" t="s">
        <v>215</v>
      </c>
      <c r="E5730" s="903" t="s">
        <v>708</v>
      </c>
      <c r="F5730" s="900" t="s">
        <v>265</v>
      </c>
      <c r="G5730" s="900" t="s">
        <v>53</v>
      </c>
      <c r="H5730" s="900" t="s">
        <v>218</v>
      </c>
      <c r="I5730" s="900" t="s">
        <v>376</v>
      </c>
      <c r="J5730" s="1073" t="s">
        <v>14429</v>
      </c>
      <c r="K5730" s="1073" t="s">
        <v>14430</v>
      </c>
      <c r="L5730" s="1066">
        <v>141176.62</v>
      </c>
    </row>
    <row r="5731" spans="1:12" s="651" customFormat="1" ht="21.95" customHeight="1" x14ac:dyDescent="0.25">
      <c r="A5731" s="1401"/>
      <c r="B5731" s="1067" t="s">
        <v>5186</v>
      </c>
      <c r="C5731" s="702" t="s">
        <v>5187</v>
      </c>
      <c r="D5731" s="899" t="s">
        <v>215</v>
      </c>
      <c r="E5731" s="702" t="s">
        <v>708</v>
      </c>
      <c r="F5731" s="899" t="s">
        <v>265</v>
      </c>
      <c r="G5731" s="899" t="s">
        <v>53</v>
      </c>
      <c r="H5731" s="899" t="s">
        <v>273</v>
      </c>
      <c r="I5731" s="899" t="s">
        <v>274</v>
      </c>
      <c r="J5731" s="1074" t="s">
        <v>13292</v>
      </c>
      <c r="K5731" s="1074" t="s">
        <v>14404</v>
      </c>
      <c r="L5731" s="1068">
        <v>8303.42</v>
      </c>
    </row>
    <row r="5732" spans="1:12" s="651" customFormat="1" ht="21.95" customHeight="1" x14ac:dyDescent="0.25">
      <c r="A5732" s="1401"/>
      <c r="B5732" s="1065" t="s">
        <v>5186</v>
      </c>
      <c r="C5732" s="903" t="s">
        <v>5188</v>
      </c>
      <c r="D5732" s="900" t="s">
        <v>215</v>
      </c>
      <c r="E5732" s="903" t="s">
        <v>709</v>
      </c>
      <c r="F5732" s="900" t="s">
        <v>265</v>
      </c>
      <c r="G5732" s="900" t="s">
        <v>53</v>
      </c>
      <c r="H5732" s="900" t="s">
        <v>273</v>
      </c>
      <c r="I5732" s="900" t="s">
        <v>274</v>
      </c>
      <c r="J5732" s="1073" t="s">
        <v>13292</v>
      </c>
      <c r="K5732" s="1073" t="s">
        <v>14404</v>
      </c>
      <c r="L5732" s="1066">
        <v>8303.42</v>
      </c>
    </row>
    <row r="5733" spans="1:12" s="651" customFormat="1" ht="21.95" customHeight="1" x14ac:dyDescent="0.25">
      <c r="A5733" s="1401"/>
      <c r="B5733" s="1067" t="s">
        <v>5186</v>
      </c>
      <c r="C5733" s="702" t="s">
        <v>5188</v>
      </c>
      <c r="D5733" s="899" t="s">
        <v>215</v>
      </c>
      <c r="E5733" s="702" t="s">
        <v>709</v>
      </c>
      <c r="F5733" s="899" t="s">
        <v>265</v>
      </c>
      <c r="G5733" s="899" t="s">
        <v>53</v>
      </c>
      <c r="H5733" s="899" t="s">
        <v>218</v>
      </c>
      <c r="I5733" s="899" t="s">
        <v>376</v>
      </c>
      <c r="J5733" s="1074" t="s">
        <v>14429</v>
      </c>
      <c r="K5733" s="1074" t="s">
        <v>14430</v>
      </c>
      <c r="L5733" s="1068">
        <v>141176.62</v>
      </c>
    </row>
    <row r="5734" spans="1:12" s="651" customFormat="1" ht="21.95" customHeight="1" x14ac:dyDescent="0.25">
      <c r="A5734" s="1401"/>
      <c r="B5734" s="1065" t="s">
        <v>5186</v>
      </c>
      <c r="C5734" s="903" t="s">
        <v>5188</v>
      </c>
      <c r="D5734" s="900" t="s">
        <v>215</v>
      </c>
      <c r="E5734" s="903" t="s">
        <v>709</v>
      </c>
      <c r="F5734" s="900" t="s">
        <v>265</v>
      </c>
      <c r="G5734" s="900" t="s">
        <v>53</v>
      </c>
      <c r="H5734" s="900" t="s">
        <v>201</v>
      </c>
      <c r="I5734" s="900" t="s">
        <v>267</v>
      </c>
      <c r="J5734" s="1073" t="s">
        <v>12659</v>
      </c>
      <c r="K5734" s="1073" t="s">
        <v>12660</v>
      </c>
      <c r="L5734" s="1066">
        <v>1997761.52</v>
      </c>
    </row>
    <row r="5735" spans="1:12" s="651" customFormat="1" ht="21.95" customHeight="1" x14ac:dyDescent="0.25">
      <c r="A5735" s="1401"/>
      <c r="B5735" s="1067" t="s">
        <v>5186</v>
      </c>
      <c r="C5735" s="702" t="s">
        <v>5188</v>
      </c>
      <c r="D5735" s="899" t="s">
        <v>215</v>
      </c>
      <c r="E5735" s="702" t="s">
        <v>709</v>
      </c>
      <c r="F5735" s="899" t="s">
        <v>265</v>
      </c>
      <c r="G5735" s="899" t="s">
        <v>53</v>
      </c>
      <c r="H5735" s="899" t="s">
        <v>201</v>
      </c>
      <c r="I5735" s="899" t="s">
        <v>268</v>
      </c>
      <c r="J5735" s="1074" t="s">
        <v>12670</v>
      </c>
      <c r="K5735" s="1074" t="s">
        <v>12671</v>
      </c>
      <c r="L5735" s="1068">
        <v>5620809.6200000001</v>
      </c>
    </row>
    <row r="5736" spans="1:12" s="651" customFormat="1" ht="21.95" customHeight="1" x14ac:dyDescent="0.25">
      <c r="A5736" s="1401"/>
      <c r="B5736" s="1065" t="s">
        <v>5186</v>
      </c>
      <c r="C5736" s="903" t="s">
        <v>5188</v>
      </c>
      <c r="D5736" s="900" t="s">
        <v>215</v>
      </c>
      <c r="E5736" s="903" t="s">
        <v>709</v>
      </c>
      <c r="F5736" s="900" t="s">
        <v>265</v>
      </c>
      <c r="G5736" s="900" t="s">
        <v>53</v>
      </c>
      <c r="H5736" s="900" t="s">
        <v>201</v>
      </c>
      <c r="I5736" s="900" t="s">
        <v>268</v>
      </c>
      <c r="J5736" s="1073" t="s">
        <v>12670</v>
      </c>
      <c r="K5736" s="1073" t="s">
        <v>12672</v>
      </c>
      <c r="L5736" s="1066">
        <v>5995736.1399999997</v>
      </c>
    </row>
    <row r="5737" spans="1:12" s="651" customFormat="1" ht="21.95" customHeight="1" x14ac:dyDescent="0.25">
      <c r="A5737" s="1401"/>
      <c r="B5737" s="1067" t="s">
        <v>5189</v>
      </c>
      <c r="C5737" s="702" t="s">
        <v>5190</v>
      </c>
      <c r="D5737" s="899" t="s">
        <v>215</v>
      </c>
      <c r="E5737" s="702" t="s">
        <v>812</v>
      </c>
      <c r="F5737" s="899" t="s">
        <v>265</v>
      </c>
      <c r="G5737" s="899" t="s">
        <v>53</v>
      </c>
      <c r="H5737" s="899" t="s">
        <v>201</v>
      </c>
      <c r="I5737" s="899" t="s">
        <v>267</v>
      </c>
      <c r="J5737" s="1074" t="s">
        <v>12659</v>
      </c>
      <c r="K5737" s="1074" t="s">
        <v>12660</v>
      </c>
      <c r="L5737" s="1068">
        <v>680665.94</v>
      </c>
    </row>
    <row r="5738" spans="1:12" s="651" customFormat="1" ht="21.95" customHeight="1" x14ac:dyDescent="0.25">
      <c r="A5738" s="1401"/>
      <c r="B5738" s="1065" t="s">
        <v>5189</v>
      </c>
      <c r="C5738" s="903" t="s">
        <v>5190</v>
      </c>
      <c r="D5738" s="900" t="s">
        <v>215</v>
      </c>
      <c r="E5738" s="903" t="s">
        <v>812</v>
      </c>
      <c r="F5738" s="900" t="s">
        <v>265</v>
      </c>
      <c r="G5738" s="900" t="s">
        <v>53</v>
      </c>
      <c r="H5738" s="900" t="s">
        <v>218</v>
      </c>
      <c r="I5738" s="900" t="s">
        <v>813</v>
      </c>
      <c r="J5738" s="1073" t="s">
        <v>13016</v>
      </c>
      <c r="K5738" s="1073" t="s">
        <v>14431</v>
      </c>
      <c r="L5738" s="1066">
        <v>67943.56</v>
      </c>
    </row>
    <row r="5739" spans="1:12" s="651" customFormat="1" ht="21.95" customHeight="1" x14ac:dyDescent="0.25">
      <c r="A5739" s="1401"/>
      <c r="B5739" s="1067" t="s">
        <v>5191</v>
      </c>
      <c r="C5739" s="702" t="s">
        <v>5192</v>
      </c>
      <c r="D5739" s="899" t="s">
        <v>264</v>
      </c>
      <c r="E5739" s="702" t="s">
        <v>228</v>
      </c>
      <c r="F5739" s="899" t="s">
        <v>265</v>
      </c>
      <c r="G5739" s="899" t="s">
        <v>53</v>
      </c>
      <c r="H5739" s="899" t="s">
        <v>266</v>
      </c>
      <c r="I5739" s="899" t="s">
        <v>267</v>
      </c>
      <c r="J5739" s="1074" t="s">
        <v>12659</v>
      </c>
      <c r="K5739" s="1074" t="s">
        <v>12660</v>
      </c>
      <c r="L5739" s="1068">
        <v>12181.75</v>
      </c>
    </row>
    <row r="5740" spans="1:12" s="651" customFormat="1" ht="21.95" customHeight="1" x14ac:dyDescent="0.25">
      <c r="A5740" s="1401"/>
      <c r="B5740" s="1065" t="s">
        <v>5191</v>
      </c>
      <c r="C5740" s="903" t="s">
        <v>5193</v>
      </c>
      <c r="D5740" s="900" t="s">
        <v>264</v>
      </c>
      <c r="E5740" s="903" t="s">
        <v>228</v>
      </c>
      <c r="F5740" s="900" t="s">
        <v>265</v>
      </c>
      <c r="G5740" s="900" t="s">
        <v>53</v>
      </c>
      <c r="H5740" s="900" t="s">
        <v>266</v>
      </c>
      <c r="I5740" s="900" t="s">
        <v>267</v>
      </c>
      <c r="J5740" s="1073" t="s">
        <v>12659</v>
      </c>
      <c r="K5740" s="1073" t="s">
        <v>12660</v>
      </c>
      <c r="L5740" s="1066">
        <v>12181.75</v>
      </c>
    </row>
    <row r="5741" spans="1:12" s="651" customFormat="1" ht="21.95" customHeight="1" x14ac:dyDescent="0.25">
      <c r="A5741" s="1401"/>
      <c r="B5741" s="1067" t="s">
        <v>5194</v>
      </c>
      <c r="C5741" s="702" t="s">
        <v>5195</v>
      </c>
      <c r="D5741" s="899" t="s">
        <v>215</v>
      </c>
      <c r="E5741" s="702" t="s">
        <v>814</v>
      </c>
      <c r="F5741" s="899" t="s">
        <v>265</v>
      </c>
      <c r="G5741" s="899" t="s">
        <v>53</v>
      </c>
      <c r="H5741" s="899" t="s">
        <v>201</v>
      </c>
      <c r="I5741" s="899" t="s">
        <v>267</v>
      </c>
      <c r="J5741" s="1074" t="s">
        <v>12659</v>
      </c>
      <c r="K5741" s="1074" t="s">
        <v>12660</v>
      </c>
      <c r="L5741" s="1068">
        <v>14173.89</v>
      </c>
    </row>
    <row r="5742" spans="1:12" s="651" customFormat="1" ht="21.95" customHeight="1" x14ac:dyDescent="0.25">
      <c r="A5742" s="1401"/>
      <c r="B5742" s="1065" t="s">
        <v>5194</v>
      </c>
      <c r="C5742" s="903" t="s">
        <v>5196</v>
      </c>
      <c r="D5742" s="900" t="s">
        <v>215</v>
      </c>
      <c r="E5742" s="903" t="s">
        <v>815</v>
      </c>
      <c r="F5742" s="900" t="s">
        <v>265</v>
      </c>
      <c r="G5742" s="900" t="s">
        <v>53</v>
      </c>
      <c r="H5742" s="900" t="s">
        <v>201</v>
      </c>
      <c r="I5742" s="900" t="s">
        <v>267</v>
      </c>
      <c r="J5742" s="1073" t="s">
        <v>12659</v>
      </c>
      <c r="K5742" s="1073" t="s">
        <v>12660</v>
      </c>
      <c r="L5742" s="1066">
        <v>14173.89</v>
      </c>
    </row>
    <row r="5743" spans="1:12" s="651" customFormat="1" ht="21.95" customHeight="1" x14ac:dyDescent="0.25">
      <c r="A5743" s="1401"/>
      <c r="B5743" s="1067" t="s">
        <v>5194</v>
      </c>
      <c r="C5743" s="702" t="s">
        <v>5197</v>
      </c>
      <c r="D5743" s="899" t="s">
        <v>264</v>
      </c>
      <c r="E5743" s="702" t="s">
        <v>228</v>
      </c>
      <c r="F5743" s="899" t="s">
        <v>265</v>
      </c>
      <c r="G5743" s="899" t="s">
        <v>53</v>
      </c>
      <c r="H5743" s="899" t="s">
        <v>266</v>
      </c>
      <c r="I5743" s="899" t="s">
        <v>267</v>
      </c>
      <c r="J5743" s="1074" t="s">
        <v>12659</v>
      </c>
      <c r="K5743" s="1074" t="s">
        <v>12660</v>
      </c>
      <c r="L5743" s="1068">
        <v>12181.75</v>
      </c>
    </row>
    <row r="5744" spans="1:12" s="651" customFormat="1" ht="21.95" customHeight="1" x14ac:dyDescent="0.25">
      <c r="A5744" s="1401"/>
      <c r="B5744" s="1065" t="s">
        <v>5194</v>
      </c>
      <c r="C5744" s="903" t="s">
        <v>5198</v>
      </c>
      <c r="D5744" s="900" t="s">
        <v>264</v>
      </c>
      <c r="E5744" s="903" t="s">
        <v>228</v>
      </c>
      <c r="F5744" s="900" t="s">
        <v>265</v>
      </c>
      <c r="G5744" s="900" t="s">
        <v>53</v>
      </c>
      <c r="H5744" s="900" t="s">
        <v>266</v>
      </c>
      <c r="I5744" s="900" t="s">
        <v>267</v>
      </c>
      <c r="J5744" s="1073" t="s">
        <v>12659</v>
      </c>
      <c r="K5744" s="1073" t="s">
        <v>12660</v>
      </c>
      <c r="L5744" s="1066">
        <v>12181.75</v>
      </c>
    </row>
    <row r="5745" spans="1:12" s="651" customFormat="1" ht="21.95" customHeight="1" x14ac:dyDescent="0.25">
      <c r="A5745" s="1401"/>
      <c r="B5745" s="1067" t="s">
        <v>5194</v>
      </c>
      <c r="C5745" s="702" t="s">
        <v>5198</v>
      </c>
      <c r="D5745" s="899" t="s">
        <v>264</v>
      </c>
      <c r="E5745" s="702" t="s">
        <v>228</v>
      </c>
      <c r="F5745" s="899" t="s">
        <v>265</v>
      </c>
      <c r="G5745" s="899" t="s">
        <v>53</v>
      </c>
      <c r="H5745" s="899" t="s">
        <v>266</v>
      </c>
      <c r="I5745" s="899" t="s">
        <v>268</v>
      </c>
      <c r="J5745" s="1074" t="s">
        <v>12670</v>
      </c>
      <c r="K5745" s="1074" t="s">
        <v>12671</v>
      </c>
      <c r="L5745" s="1068">
        <v>34216.239999999998</v>
      </c>
    </row>
    <row r="5746" spans="1:12" s="651" customFormat="1" ht="21.95" customHeight="1" x14ac:dyDescent="0.25">
      <c r="A5746" s="1401"/>
      <c r="B5746" s="1065" t="s">
        <v>5194</v>
      </c>
      <c r="C5746" s="903" t="s">
        <v>5198</v>
      </c>
      <c r="D5746" s="900" t="s">
        <v>264</v>
      </c>
      <c r="E5746" s="903" t="s">
        <v>228</v>
      </c>
      <c r="F5746" s="900" t="s">
        <v>265</v>
      </c>
      <c r="G5746" s="900" t="s">
        <v>53</v>
      </c>
      <c r="H5746" s="900" t="s">
        <v>266</v>
      </c>
      <c r="I5746" s="900" t="s">
        <v>268</v>
      </c>
      <c r="J5746" s="1073" t="s">
        <v>12670</v>
      </c>
      <c r="K5746" s="1073" t="s">
        <v>12672</v>
      </c>
      <c r="L5746" s="1066">
        <v>36475.550000000003</v>
      </c>
    </row>
    <row r="5747" spans="1:12" s="651" customFormat="1" ht="21.95" customHeight="1" x14ac:dyDescent="0.25">
      <c r="A5747" s="1401"/>
      <c r="B5747" s="1067" t="s">
        <v>5194</v>
      </c>
      <c r="C5747" s="702" t="s">
        <v>5199</v>
      </c>
      <c r="D5747" s="899" t="s">
        <v>264</v>
      </c>
      <c r="E5747" s="702" t="s">
        <v>228</v>
      </c>
      <c r="F5747" s="899" t="s">
        <v>265</v>
      </c>
      <c r="G5747" s="899" t="s">
        <v>53</v>
      </c>
      <c r="H5747" s="899" t="s">
        <v>266</v>
      </c>
      <c r="I5747" s="899" t="s">
        <v>267</v>
      </c>
      <c r="J5747" s="1074" t="s">
        <v>12659</v>
      </c>
      <c r="K5747" s="1074" t="s">
        <v>12660</v>
      </c>
      <c r="L5747" s="1068">
        <v>12181.75</v>
      </c>
    </row>
    <row r="5748" spans="1:12" s="651" customFormat="1" ht="21.95" customHeight="1" x14ac:dyDescent="0.25">
      <c r="A5748" s="1401"/>
      <c r="B5748" s="1065" t="s">
        <v>5200</v>
      </c>
      <c r="C5748" s="903" t="s">
        <v>5201</v>
      </c>
      <c r="D5748" s="900" t="s">
        <v>264</v>
      </c>
      <c r="E5748" s="903" t="s">
        <v>228</v>
      </c>
      <c r="F5748" s="900" t="s">
        <v>265</v>
      </c>
      <c r="G5748" s="900" t="s">
        <v>53</v>
      </c>
      <c r="H5748" s="900" t="s">
        <v>266</v>
      </c>
      <c r="I5748" s="900" t="s">
        <v>267</v>
      </c>
      <c r="J5748" s="1073" t="s">
        <v>12659</v>
      </c>
      <c r="K5748" s="1073" t="s">
        <v>12660</v>
      </c>
      <c r="L5748" s="1066">
        <v>12181.75</v>
      </c>
    </row>
    <row r="5749" spans="1:12" s="651" customFormat="1" ht="21.95" customHeight="1" x14ac:dyDescent="0.25">
      <c r="A5749" s="1401"/>
      <c r="B5749" s="1067" t="s">
        <v>5200</v>
      </c>
      <c r="C5749" s="702" t="s">
        <v>5202</v>
      </c>
      <c r="D5749" s="899" t="s">
        <v>264</v>
      </c>
      <c r="E5749" s="702" t="s">
        <v>228</v>
      </c>
      <c r="F5749" s="899" t="s">
        <v>265</v>
      </c>
      <c r="G5749" s="899" t="s">
        <v>53</v>
      </c>
      <c r="H5749" s="899" t="s">
        <v>266</v>
      </c>
      <c r="I5749" s="899" t="s">
        <v>267</v>
      </c>
      <c r="J5749" s="1074" t="s">
        <v>12659</v>
      </c>
      <c r="K5749" s="1074" t="s">
        <v>12660</v>
      </c>
      <c r="L5749" s="1068">
        <v>12181.75</v>
      </c>
    </row>
    <row r="5750" spans="1:12" s="651" customFormat="1" ht="21.95" customHeight="1" x14ac:dyDescent="0.25">
      <c r="A5750" s="1401"/>
      <c r="B5750" s="1065" t="s">
        <v>5200</v>
      </c>
      <c r="C5750" s="903" t="s">
        <v>5203</v>
      </c>
      <c r="D5750" s="900" t="s">
        <v>264</v>
      </c>
      <c r="E5750" s="903" t="s">
        <v>228</v>
      </c>
      <c r="F5750" s="900" t="s">
        <v>265</v>
      </c>
      <c r="G5750" s="900" t="s">
        <v>53</v>
      </c>
      <c r="H5750" s="900" t="s">
        <v>266</v>
      </c>
      <c r="I5750" s="900" t="s">
        <v>267</v>
      </c>
      <c r="J5750" s="1073" t="s">
        <v>12659</v>
      </c>
      <c r="K5750" s="1073" t="s">
        <v>12660</v>
      </c>
      <c r="L5750" s="1066">
        <v>12181.75</v>
      </c>
    </row>
    <row r="5751" spans="1:12" s="651" customFormat="1" ht="21.95" customHeight="1" x14ac:dyDescent="0.25">
      <c r="A5751" s="1401"/>
      <c r="B5751" s="1067" t="s">
        <v>5200</v>
      </c>
      <c r="C5751" s="702" t="s">
        <v>5204</v>
      </c>
      <c r="D5751" s="899" t="s">
        <v>264</v>
      </c>
      <c r="E5751" s="702" t="s">
        <v>228</v>
      </c>
      <c r="F5751" s="899" t="s">
        <v>265</v>
      </c>
      <c r="G5751" s="899" t="s">
        <v>53</v>
      </c>
      <c r="H5751" s="899" t="s">
        <v>266</v>
      </c>
      <c r="I5751" s="899" t="s">
        <v>267</v>
      </c>
      <c r="J5751" s="1074" t="s">
        <v>12659</v>
      </c>
      <c r="K5751" s="1074" t="s">
        <v>12660</v>
      </c>
      <c r="L5751" s="1068">
        <v>12181.75</v>
      </c>
    </row>
    <row r="5752" spans="1:12" s="651" customFormat="1" ht="21.95" customHeight="1" x14ac:dyDescent="0.25">
      <c r="A5752" s="1401"/>
      <c r="B5752" s="1065" t="s">
        <v>5205</v>
      </c>
      <c r="C5752" s="903" t="s">
        <v>5206</v>
      </c>
      <c r="D5752" s="900" t="s">
        <v>215</v>
      </c>
      <c r="E5752" s="903" t="s">
        <v>816</v>
      </c>
      <c r="F5752" s="900" t="s">
        <v>817</v>
      </c>
      <c r="G5752" s="900" t="s">
        <v>53</v>
      </c>
      <c r="H5752" s="900" t="s">
        <v>282</v>
      </c>
      <c r="I5752" s="900" t="s">
        <v>818</v>
      </c>
      <c r="J5752" s="1073" t="s">
        <v>13994</v>
      </c>
      <c r="K5752" s="1073" t="s">
        <v>13995</v>
      </c>
      <c r="L5752" s="1066">
        <v>167493.45000000001</v>
      </c>
    </row>
    <row r="5753" spans="1:12" s="651" customFormat="1" ht="21.95" customHeight="1" x14ac:dyDescent="0.25">
      <c r="A5753" s="1401"/>
      <c r="B5753" s="1067" t="s">
        <v>5205</v>
      </c>
      <c r="C5753" s="702" t="s">
        <v>5207</v>
      </c>
      <c r="D5753" s="899" t="s">
        <v>215</v>
      </c>
      <c r="E5753" s="702" t="s">
        <v>819</v>
      </c>
      <c r="F5753" s="899" t="s">
        <v>817</v>
      </c>
      <c r="G5753" s="899" t="s">
        <v>53</v>
      </c>
      <c r="H5753" s="899" t="s">
        <v>282</v>
      </c>
      <c r="I5753" s="899" t="s">
        <v>818</v>
      </c>
      <c r="J5753" s="1074" t="s">
        <v>13994</v>
      </c>
      <c r="K5753" s="1074" t="s">
        <v>13995</v>
      </c>
      <c r="L5753" s="1068">
        <v>167493.45000000001</v>
      </c>
    </row>
    <row r="5754" spans="1:12" s="651" customFormat="1" ht="21.95" customHeight="1" x14ac:dyDescent="0.25">
      <c r="A5754" s="1401"/>
      <c r="B5754" s="1065" t="s">
        <v>5208</v>
      </c>
      <c r="C5754" s="903" t="s">
        <v>5209</v>
      </c>
      <c r="D5754" s="900" t="s">
        <v>215</v>
      </c>
      <c r="E5754" s="903" t="s">
        <v>302</v>
      </c>
      <c r="F5754" s="900" t="s">
        <v>303</v>
      </c>
      <c r="G5754" s="900" t="s">
        <v>53</v>
      </c>
      <c r="H5754" s="900" t="s">
        <v>282</v>
      </c>
      <c r="I5754" s="900" t="s">
        <v>304</v>
      </c>
      <c r="J5754" s="1073" t="s">
        <v>13435</v>
      </c>
      <c r="K5754" s="1073" t="s">
        <v>13436</v>
      </c>
      <c r="L5754" s="1066">
        <v>4213937.7699999996</v>
      </c>
    </row>
    <row r="5755" spans="1:12" s="651" customFormat="1" ht="21.95" customHeight="1" x14ac:dyDescent="0.25">
      <c r="A5755" s="1401"/>
      <c r="B5755" s="1067" t="s">
        <v>5210</v>
      </c>
      <c r="C5755" s="702" t="s">
        <v>5211</v>
      </c>
      <c r="D5755" s="899" t="s">
        <v>215</v>
      </c>
      <c r="E5755" s="702" t="s">
        <v>774</v>
      </c>
      <c r="F5755" s="899" t="s">
        <v>655</v>
      </c>
      <c r="G5755" s="899" t="s">
        <v>53</v>
      </c>
      <c r="H5755" s="899" t="s">
        <v>282</v>
      </c>
      <c r="I5755" s="899" t="s">
        <v>656</v>
      </c>
      <c r="J5755" s="1074" t="s">
        <v>14377</v>
      </c>
      <c r="K5755" s="1074" t="s">
        <v>13743</v>
      </c>
      <c r="L5755" s="1068">
        <v>3134085.58</v>
      </c>
    </row>
    <row r="5756" spans="1:12" s="651" customFormat="1" ht="21.95" customHeight="1" x14ac:dyDescent="0.25">
      <c r="A5756" s="1401"/>
      <c r="B5756" s="1065" t="s">
        <v>5212</v>
      </c>
      <c r="C5756" s="903" t="s">
        <v>5213</v>
      </c>
      <c r="D5756" s="900" t="s">
        <v>215</v>
      </c>
      <c r="E5756" s="903" t="s">
        <v>820</v>
      </c>
      <c r="F5756" s="900" t="s">
        <v>265</v>
      </c>
      <c r="G5756" s="900" t="s">
        <v>53</v>
      </c>
      <c r="H5756" s="900" t="s">
        <v>201</v>
      </c>
      <c r="I5756" s="900" t="s">
        <v>267</v>
      </c>
      <c r="J5756" s="1073" t="s">
        <v>12659</v>
      </c>
      <c r="K5756" s="1073" t="s">
        <v>12660</v>
      </c>
      <c r="L5756" s="1066">
        <v>1194968.74</v>
      </c>
    </row>
    <row r="5757" spans="1:12" s="651" customFormat="1" ht="21.95" customHeight="1" x14ac:dyDescent="0.25">
      <c r="A5757" s="1401"/>
      <c r="B5757" s="1067" t="s">
        <v>5212</v>
      </c>
      <c r="C5757" s="702" t="s">
        <v>5213</v>
      </c>
      <c r="D5757" s="899" t="s">
        <v>215</v>
      </c>
      <c r="E5757" s="702" t="s">
        <v>820</v>
      </c>
      <c r="F5757" s="899" t="s">
        <v>265</v>
      </c>
      <c r="G5757" s="899" t="s">
        <v>53</v>
      </c>
      <c r="H5757" s="899" t="s">
        <v>201</v>
      </c>
      <c r="I5757" s="899" t="s">
        <v>268</v>
      </c>
      <c r="J5757" s="1074" t="s">
        <v>12670</v>
      </c>
      <c r="K5757" s="1074" t="s">
        <v>12671</v>
      </c>
      <c r="L5757" s="1068">
        <v>3362108.89</v>
      </c>
    </row>
    <row r="5758" spans="1:12" s="651" customFormat="1" ht="21.95" customHeight="1" x14ac:dyDescent="0.25">
      <c r="A5758" s="1401"/>
      <c r="B5758" s="1065" t="s">
        <v>5212</v>
      </c>
      <c r="C5758" s="903" t="s">
        <v>5214</v>
      </c>
      <c r="D5758" s="900" t="s">
        <v>215</v>
      </c>
      <c r="E5758" s="903" t="s">
        <v>821</v>
      </c>
      <c r="F5758" s="900" t="s">
        <v>265</v>
      </c>
      <c r="G5758" s="900" t="s">
        <v>53</v>
      </c>
      <c r="H5758" s="900" t="s">
        <v>201</v>
      </c>
      <c r="I5758" s="900" t="s">
        <v>267</v>
      </c>
      <c r="J5758" s="1073" t="s">
        <v>12659</v>
      </c>
      <c r="K5758" s="1073" t="s">
        <v>12660</v>
      </c>
      <c r="L5758" s="1066">
        <v>1182674.82</v>
      </c>
    </row>
    <row r="5759" spans="1:12" s="651" customFormat="1" ht="21.95" customHeight="1" x14ac:dyDescent="0.25">
      <c r="A5759" s="1401"/>
      <c r="B5759" s="1067" t="s">
        <v>5212</v>
      </c>
      <c r="C5759" s="702" t="s">
        <v>5214</v>
      </c>
      <c r="D5759" s="899" t="s">
        <v>215</v>
      </c>
      <c r="E5759" s="702" t="s">
        <v>821</v>
      </c>
      <c r="F5759" s="899" t="s">
        <v>265</v>
      </c>
      <c r="G5759" s="899" t="s">
        <v>53</v>
      </c>
      <c r="H5759" s="899" t="s">
        <v>201</v>
      </c>
      <c r="I5759" s="899" t="s">
        <v>268</v>
      </c>
      <c r="J5759" s="1074" t="s">
        <v>12670</v>
      </c>
      <c r="K5759" s="1074" t="s">
        <v>12671</v>
      </c>
      <c r="L5759" s="1068">
        <v>3327519.29</v>
      </c>
    </row>
    <row r="5760" spans="1:12" s="651" customFormat="1" ht="21.95" customHeight="1" x14ac:dyDescent="0.25">
      <c r="A5760" s="1401"/>
      <c r="B5760" s="1065" t="s">
        <v>5215</v>
      </c>
      <c r="C5760" s="903" t="s">
        <v>5216</v>
      </c>
      <c r="D5760" s="900" t="s">
        <v>215</v>
      </c>
      <c r="E5760" s="903" t="s">
        <v>454</v>
      </c>
      <c r="F5760" s="900" t="s">
        <v>265</v>
      </c>
      <c r="G5760" s="900" t="s">
        <v>53</v>
      </c>
      <c r="H5760" s="900" t="s">
        <v>201</v>
      </c>
      <c r="I5760" s="900" t="s">
        <v>267</v>
      </c>
      <c r="J5760" s="1073" t="s">
        <v>12659</v>
      </c>
      <c r="K5760" s="1073" t="s">
        <v>12660</v>
      </c>
      <c r="L5760" s="1066">
        <v>1547804.16</v>
      </c>
    </row>
    <row r="5761" spans="1:12" s="651" customFormat="1" ht="21.95" customHeight="1" x14ac:dyDescent="0.25">
      <c r="A5761" s="1401"/>
      <c r="B5761" s="1067" t="s">
        <v>5217</v>
      </c>
      <c r="C5761" s="702" t="s">
        <v>5218</v>
      </c>
      <c r="D5761" s="899" t="s">
        <v>215</v>
      </c>
      <c r="E5761" s="702" t="s">
        <v>652</v>
      </c>
      <c r="F5761" s="899" t="s">
        <v>265</v>
      </c>
      <c r="G5761" s="899" t="s">
        <v>53</v>
      </c>
      <c r="H5761" s="899" t="s">
        <v>201</v>
      </c>
      <c r="I5761" s="899" t="s">
        <v>268</v>
      </c>
      <c r="J5761" s="1074" t="s">
        <v>12670</v>
      </c>
      <c r="K5761" s="1074" t="s">
        <v>12672</v>
      </c>
      <c r="L5761" s="1068">
        <v>1636118.1</v>
      </c>
    </row>
    <row r="5762" spans="1:12" s="651" customFormat="1" ht="21.95" customHeight="1" x14ac:dyDescent="0.25">
      <c r="A5762" s="1401"/>
      <c r="B5762" s="1065" t="s">
        <v>5217</v>
      </c>
      <c r="C5762" s="903" t="s">
        <v>5218</v>
      </c>
      <c r="D5762" s="900" t="s">
        <v>215</v>
      </c>
      <c r="E5762" s="903" t="s">
        <v>652</v>
      </c>
      <c r="F5762" s="900" t="s">
        <v>265</v>
      </c>
      <c r="G5762" s="900" t="s">
        <v>53</v>
      </c>
      <c r="H5762" s="900" t="s">
        <v>201</v>
      </c>
      <c r="I5762" s="900" t="s">
        <v>268</v>
      </c>
      <c r="J5762" s="1073" t="s">
        <v>12670</v>
      </c>
      <c r="K5762" s="1073" t="s">
        <v>12671</v>
      </c>
      <c r="L5762" s="1066">
        <v>1533808.05</v>
      </c>
    </row>
    <row r="5763" spans="1:12" s="651" customFormat="1" ht="21.95" customHeight="1" x14ac:dyDescent="0.25">
      <c r="A5763" s="1401"/>
      <c r="B5763" s="1067" t="s">
        <v>5217</v>
      </c>
      <c r="C5763" s="702" t="s">
        <v>5218</v>
      </c>
      <c r="D5763" s="899" t="s">
        <v>215</v>
      </c>
      <c r="E5763" s="702" t="s">
        <v>652</v>
      </c>
      <c r="F5763" s="899" t="s">
        <v>265</v>
      </c>
      <c r="G5763" s="899" t="s">
        <v>53</v>
      </c>
      <c r="H5763" s="899" t="s">
        <v>201</v>
      </c>
      <c r="I5763" s="899" t="s">
        <v>267</v>
      </c>
      <c r="J5763" s="1074" t="s">
        <v>12659</v>
      </c>
      <c r="K5763" s="1074" t="s">
        <v>12660</v>
      </c>
      <c r="L5763" s="1068">
        <v>545149.71</v>
      </c>
    </row>
    <row r="5764" spans="1:12" s="651" customFormat="1" ht="21.95" customHeight="1" x14ac:dyDescent="0.25">
      <c r="A5764" s="1401"/>
      <c r="B5764" s="1065" t="s">
        <v>5217</v>
      </c>
      <c r="C5764" s="903" t="s">
        <v>5218</v>
      </c>
      <c r="D5764" s="900" t="s">
        <v>215</v>
      </c>
      <c r="E5764" s="903" t="s">
        <v>652</v>
      </c>
      <c r="F5764" s="900" t="s">
        <v>265</v>
      </c>
      <c r="G5764" s="900" t="s">
        <v>53</v>
      </c>
      <c r="H5764" s="900" t="s">
        <v>218</v>
      </c>
      <c r="I5764" s="900" t="s">
        <v>779</v>
      </c>
      <c r="J5764" s="1073" t="s">
        <v>14432</v>
      </c>
      <c r="K5764" s="1073" t="s">
        <v>14433</v>
      </c>
      <c r="L5764" s="1066">
        <v>562650.12</v>
      </c>
    </row>
    <row r="5765" spans="1:12" s="651" customFormat="1" ht="21.95" customHeight="1" x14ac:dyDescent="0.25">
      <c r="A5765" s="1401"/>
      <c r="B5765" s="1067" t="s">
        <v>5219</v>
      </c>
      <c r="C5765" s="702" t="s">
        <v>5220</v>
      </c>
      <c r="D5765" s="899" t="s">
        <v>215</v>
      </c>
      <c r="E5765" s="702" t="s">
        <v>823</v>
      </c>
      <c r="F5765" s="899" t="s">
        <v>265</v>
      </c>
      <c r="G5765" s="899" t="s">
        <v>53</v>
      </c>
      <c r="H5765" s="899" t="s">
        <v>218</v>
      </c>
      <c r="I5765" s="899" t="s">
        <v>779</v>
      </c>
      <c r="J5765" s="1074" t="s">
        <v>14432</v>
      </c>
      <c r="K5765" s="1074" t="s">
        <v>14433</v>
      </c>
      <c r="L5765" s="1068">
        <v>269232.06</v>
      </c>
    </row>
    <row r="5766" spans="1:12" s="651" customFormat="1" ht="21.95" customHeight="1" x14ac:dyDescent="0.25">
      <c r="A5766" s="1401"/>
      <c r="B5766" s="1065" t="s">
        <v>5219</v>
      </c>
      <c r="C5766" s="903" t="s">
        <v>5220</v>
      </c>
      <c r="D5766" s="900" t="s">
        <v>215</v>
      </c>
      <c r="E5766" s="903" t="s">
        <v>823</v>
      </c>
      <c r="F5766" s="900" t="s">
        <v>265</v>
      </c>
      <c r="G5766" s="900" t="s">
        <v>53</v>
      </c>
      <c r="H5766" s="900" t="s">
        <v>218</v>
      </c>
      <c r="I5766" s="900" t="s">
        <v>779</v>
      </c>
      <c r="J5766" s="1073" t="s">
        <v>14432</v>
      </c>
      <c r="K5766" s="1073" t="s">
        <v>14433</v>
      </c>
      <c r="L5766" s="1066">
        <v>1168751.6100000001</v>
      </c>
    </row>
    <row r="5767" spans="1:12" s="651" customFormat="1" ht="21.95" customHeight="1" x14ac:dyDescent="0.25">
      <c r="A5767" s="1401"/>
      <c r="B5767" s="1067" t="s">
        <v>5219</v>
      </c>
      <c r="C5767" s="702" t="s">
        <v>5220</v>
      </c>
      <c r="D5767" s="899" t="s">
        <v>215</v>
      </c>
      <c r="E5767" s="702" t="s">
        <v>823</v>
      </c>
      <c r="F5767" s="899" t="s">
        <v>265</v>
      </c>
      <c r="G5767" s="899" t="s">
        <v>53</v>
      </c>
      <c r="H5767" s="899" t="s">
        <v>201</v>
      </c>
      <c r="I5767" s="899" t="s">
        <v>267</v>
      </c>
      <c r="J5767" s="1074" t="s">
        <v>12659</v>
      </c>
      <c r="K5767" s="1074" t="s">
        <v>12660</v>
      </c>
      <c r="L5767" s="1068">
        <v>235193.16</v>
      </c>
    </row>
    <row r="5768" spans="1:12" s="651" customFormat="1" ht="21.95" customHeight="1" x14ac:dyDescent="0.25">
      <c r="A5768" s="1401"/>
      <c r="B5768" s="1065" t="s">
        <v>5219</v>
      </c>
      <c r="C5768" s="903" t="s">
        <v>5220</v>
      </c>
      <c r="D5768" s="900" t="s">
        <v>215</v>
      </c>
      <c r="E5768" s="903" t="s">
        <v>823</v>
      </c>
      <c r="F5768" s="900" t="s">
        <v>265</v>
      </c>
      <c r="G5768" s="900" t="s">
        <v>53</v>
      </c>
      <c r="H5768" s="900" t="s">
        <v>201</v>
      </c>
      <c r="I5768" s="900" t="s">
        <v>268</v>
      </c>
      <c r="J5768" s="1073" t="s">
        <v>12670</v>
      </c>
      <c r="K5768" s="1073" t="s">
        <v>12671</v>
      </c>
      <c r="L5768" s="1066">
        <v>661728.62</v>
      </c>
    </row>
    <row r="5769" spans="1:12" s="651" customFormat="1" ht="21.95" customHeight="1" x14ac:dyDescent="0.25">
      <c r="A5769" s="1401"/>
      <c r="B5769" s="1067" t="s">
        <v>5219</v>
      </c>
      <c r="C5769" s="702" t="s">
        <v>5220</v>
      </c>
      <c r="D5769" s="899" t="s">
        <v>215</v>
      </c>
      <c r="E5769" s="702" t="s">
        <v>823</v>
      </c>
      <c r="F5769" s="899" t="s">
        <v>265</v>
      </c>
      <c r="G5769" s="899" t="s">
        <v>53</v>
      </c>
      <c r="H5769" s="899" t="s">
        <v>201</v>
      </c>
      <c r="I5769" s="899" t="s">
        <v>268</v>
      </c>
      <c r="J5769" s="1074" t="s">
        <v>12670</v>
      </c>
      <c r="K5769" s="1074" t="s">
        <v>12672</v>
      </c>
      <c r="L5769" s="1068">
        <v>705868.1</v>
      </c>
    </row>
    <row r="5770" spans="1:12" s="651" customFormat="1" ht="21.95" customHeight="1" x14ac:dyDescent="0.25">
      <c r="A5770" s="1401"/>
      <c r="B5770" s="1065" t="s">
        <v>5219</v>
      </c>
      <c r="C5770" s="903" t="s">
        <v>5221</v>
      </c>
      <c r="D5770" s="900" t="s">
        <v>215</v>
      </c>
      <c r="E5770" s="903" t="s">
        <v>824</v>
      </c>
      <c r="F5770" s="900" t="s">
        <v>265</v>
      </c>
      <c r="G5770" s="900" t="s">
        <v>53</v>
      </c>
      <c r="H5770" s="900" t="s">
        <v>218</v>
      </c>
      <c r="I5770" s="900" t="s">
        <v>779</v>
      </c>
      <c r="J5770" s="1073" t="s">
        <v>14434</v>
      </c>
      <c r="K5770" s="1073" t="s">
        <v>14435</v>
      </c>
      <c r="L5770" s="1066">
        <v>1326634.6499999999</v>
      </c>
    </row>
    <row r="5771" spans="1:12" s="651" customFormat="1" ht="21.95" customHeight="1" x14ac:dyDescent="0.25">
      <c r="A5771" s="1401"/>
      <c r="B5771" s="1067" t="s">
        <v>5222</v>
      </c>
      <c r="C5771" s="702" t="s">
        <v>5223</v>
      </c>
      <c r="D5771" s="899" t="s">
        <v>215</v>
      </c>
      <c r="E5771" s="702" t="s">
        <v>825</v>
      </c>
      <c r="F5771" s="899" t="s">
        <v>303</v>
      </c>
      <c r="G5771" s="899" t="s">
        <v>53</v>
      </c>
      <c r="H5771" s="899" t="s">
        <v>282</v>
      </c>
      <c r="I5771" s="899" t="s">
        <v>304</v>
      </c>
      <c r="J5771" s="1074" t="s">
        <v>13435</v>
      </c>
      <c r="K5771" s="1074" t="s">
        <v>13436</v>
      </c>
      <c r="L5771" s="1068">
        <v>5618583.6799999997</v>
      </c>
    </row>
    <row r="5772" spans="1:12" s="651" customFormat="1" ht="21.95" customHeight="1" x14ac:dyDescent="0.25">
      <c r="A5772" s="1401"/>
      <c r="B5772" s="1065" t="s">
        <v>5224</v>
      </c>
      <c r="C5772" s="903" t="s">
        <v>5225</v>
      </c>
      <c r="D5772" s="900" t="s">
        <v>215</v>
      </c>
      <c r="E5772" s="903" t="s">
        <v>826</v>
      </c>
      <c r="F5772" s="900" t="s">
        <v>827</v>
      </c>
      <c r="G5772" s="900" t="s">
        <v>53</v>
      </c>
      <c r="H5772" s="900" t="s">
        <v>282</v>
      </c>
      <c r="I5772" s="900" t="s">
        <v>828</v>
      </c>
      <c r="J5772" s="1073" t="s">
        <v>13243</v>
      </c>
      <c r="K5772" s="1073" t="s">
        <v>13242</v>
      </c>
      <c r="L5772" s="1066">
        <v>887320.11</v>
      </c>
    </row>
    <row r="5773" spans="1:12" s="651" customFormat="1" ht="21.95" customHeight="1" x14ac:dyDescent="0.25">
      <c r="A5773" s="1401"/>
      <c r="B5773" s="1067" t="s">
        <v>5224</v>
      </c>
      <c r="C5773" s="702" t="s">
        <v>5226</v>
      </c>
      <c r="D5773" s="899" t="s">
        <v>215</v>
      </c>
      <c r="E5773" s="702" t="s">
        <v>829</v>
      </c>
      <c r="F5773" s="899" t="s">
        <v>827</v>
      </c>
      <c r="G5773" s="899" t="s">
        <v>53</v>
      </c>
      <c r="H5773" s="899" t="s">
        <v>282</v>
      </c>
      <c r="I5773" s="899" t="s">
        <v>828</v>
      </c>
      <c r="J5773" s="1074" t="s">
        <v>13243</v>
      </c>
      <c r="K5773" s="1074" t="s">
        <v>13242</v>
      </c>
      <c r="L5773" s="1068">
        <v>887320.11</v>
      </c>
    </row>
    <row r="5774" spans="1:12" s="651" customFormat="1" ht="21.95" customHeight="1" x14ac:dyDescent="0.25">
      <c r="A5774" s="1401"/>
      <c r="B5774" s="1065" t="s">
        <v>5227</v>
      </c>
      <c r="C5774" s="903" t="s">
        <v>5228</v>
      </c>
      <c r="D5774" s="900" t="s">
        <v>215</v>
      </c>
      <c r="E5774" s="903" t="s">
        <v>830</v>
      </c>
      <c r="F5774" s="900" t="s">
        <v>265</v>
      </c>
      <c r="G5774" s="900" t="s">
        <v>53</v>
      </c>
      <c r="H5774" s="900" t="s">
        <v>201</v>
      </c>
      <c r="I5774" s="900" t="s">
        <v>267</v>
      </c>
      <c r="J5774" s="1073" t="s">
        <v>12659</v>
      </c>
      <c r="K5774" s="1073" t="s">
        <v>12660</v>
      </c>
      <c r="L5774" s="1066">
        <v>1183046.93</v>
      </c>
    </row>
    <row r="5775" spans="1:12" s="651" customFormat="1" ht="21.95" customHeight="1" x14ac:dyDescent="0.25">
      <c r="A5775" s="1401"/>
      <c r="B5775" s="1067" t="s">
        <v>5229</v>
      </c>
      <c r="C5775" s="702" t="s">
        <v>5230</v>
      </c>
      <c r="D5775" s="899" t="s">
        <v>215</v>
      </c>
      <c r="E5775" s="702" t="s">
        <v>831</v>
      </c>
      <c r="F5775" s="899" t="s">
        <v>265</v>
      </c>
      <c r="G5775" s="899" t="s">
        <v>53</v>
      </c>
      <c r="H5775" s="899" t="s">
        <v>201</v>
      </c>
      <c r="I5775" s="899" t="s">
        <v>267</v>
      </c>
      <c r="J5775" s="1074" t="s">
        <v>12659</v>
      </c>
      <c r="K5775" s="1074" t="s">
        <v>12660</v>
      </c>
      <c r="L5775" s="1068">
        <v>57535.53</v>
      </c>
    </row>
    <row r="5776" spans="1:12" s="651" customFormat="1" ht="21.95" customHeight="1" x14ac:dyDescent="0.25">
      <c r="A5776" s="1401"/>
      <c r="B5776" s="1065" t="s">
        <v>5229</v>
      </c>
      <c r="C5776" s="903" t="s">
        <v>5230</v>
      </c>
      <c r="D5776" s="900" t="s">
        <v>215</v>
      </c>
      <c r="E5776" s="903" t="s">
        <v>831</v>
      </c>
      <c r="F5776" s="900" t="s">
        <v>265</v>
      </c>
      <c r="G5776" s="900" t="s">
        <v>53</v>
      </c>
      <c r="H5776" s="900" t="s">
        <v>201</v>
      </c>
      <c r="I5776" s="900" t="s">
        <v>268</v>
      </c>
      <c r="J5776" s="1073" t="s">
        <v>12670</v>
      </c>
      <c r="K5776" s="1073" t="s">
        <v>12672</v>
      </c>
      <c r="L5776" s="1066">
        <v>172677.2</v>
      </c>
    </row>
    <row r="5777" spans="1:12" s="651" customFormat="1" ht="21.95" customHeight="1" x14ac:dyDescent="0.25">
      <c r="A5777" s="1401"/>
      <c r="B5777" s="1067" t="s">
        <v>5229</v>
      </c>
      <c r="C5777" s="702" t="s">
        <v>5230</v>
      </c>
      <c r="D5777" s="899" t="s">
        <v>215</v>
      </c>
      <c r="E5777" s="702" t="s">
        <v>831</v>
      </c>
      <c r="F5777" s="899" t="s">
        <v>265</v>
      </c>
      <c r="G5777" s="899" t="s">
        <v>53</v>
      </c>
      <c r="H5777" s="899" t="s">
        <v>201</v>
      </c>
      <c r="I5777" s="899" t="s">
        <v>268</v>
      </c>
      <c r="J5777" s="1074" t="s">
        <v>12670</v>
      </c>
      <c r="K5777" s="1074" t="s">
        <v>12671</v>
      </c>
      <c r="L5777" s="1068">
        <v>161879.32</v>
      </c>
    </row>
    <row r="5778" spans="1:12" s="651" customFormat="1" ht="21.95" customHeight="1" x14ac:dyDescent="0.25">
      <c r="A5778" s="1401"/>
      <c r="B5778" s="1065" t="s">
        <v>5229</v>
      </c>
      <c r="C5778" s="903" t="s">
        <v>5231</v>
      </c>
      <c r="D5778" s="900" t="s">
        <v>215</v>
      </c>
      <c r="E5778" s="903" t="s">
        <v>832</v>
      </c>
      <c r="F5778" s="900" t="s">
        <v>265</v>
      </c>
      <c r="G5778" s="900" t="s">
        <v>53</v>
      </c>
      <c r="H5778" s="900" t="s">
        <v>201</v>
      </c>
      <c r="I5778" s="900" t="s">
        <v>267</v>
      </c>
      <c r="J5778" s="1073" t="s">
        <v>12659</v>
      </c>
      <c r="K5778" s="1073" t="s">
        <v>12660</v>
      </c>
      <c r="L5778" s="1066">
        <v>57535.53</v>
      </c>
    </row>
    <row r="5779" spans="1:12" s="651" customFormat="1" ht="21.95" customHeight="1" x14ac:dyDescent="0.25">
      <c r="A5779" s="1401"/>
      <c r="B5779" s="1067" t="s">
        <v>5232</v>
      </c>
      <c r="C5779" s="702" t="s">
        <v>5233</v>
      </c>
      <c r="D5779" s="899" t="s">
        <v>215</v>
      </c>
      <c r="E5779" s="702" t="s">
        <v>833</v>
      </c>
      <c r="F5779" s="899" t="s">
        <v>265</v>
      </c>
      <c r="G5779" s="899" t="s">
        <v>53</v>
      </c>
      <c r="H5779" s="899" t="s">
        <v>201</v>
      </c>
      <c r="I5779" s="899" t="s">
        <v>268</v>
      </c>
      <c r="J5779" s="1074" t="s">
        <v>12670</v>
      </c>
      <c r="K5779" s="1074" t="s">
        <v>12671</v>
      </c>
      <c r="L5779" s="1068">
        <v>113940.03</v>
      </c>
    </row>
    <row r="5780" spans="1:12" s="651" customFormat="1" ht="21.95" customHeight="1" x14ac:dyDescent="0.25">
      <c r="A5780" s="1401"/>
      <c r="B5780" s="1065" t="s">
        <v>5232</v>
      </c>
      <c r="C5780" s="903" t="s">
        <v>5233</v>
      </c>
      <c r="D5780" s="900" t="s">
        <v>215</v>
      </c>
      <c r="E5780" s="903" t="s">
        <v>833</v>
      </c>
      <c r="F5780" s="900" t="s">
        <v>265</v>
      </c>
      <c r="G5780" s="900" t="s">
        <v>53</v>
      </c>
      <c r="H5780" s="900" t="s">
        <v>201</v>
      </c>
      <c r="I5780" s="900" t="s">
        <v>267</v>
      </c>
      <c r="J5780" s="1073" t="s">
        <v>12659</v>
      </c>
      <c r="K5780" s="1073" t="s">
        <v>12660</v>
      </c>
      <c r="L5780" s="1066">
        <v>40496.839999999997</v>
      </c>
    </row>
    <row r="5781" spans="1:12" s="651" customFormat="1" ht="21.95" customHeight="1" x14ac:dyDescent="0.25">
      <c r="A5781" s="1401"/>
      <c r="B5781" s="1067" t="s">
        <v>5234</v>
      </c>
      <c r="C5781" s="702" t="s">
        <v>5235</v>
      </c>
      <c r="D5781" s="899" t="s">
        <v>215</v>
      </c>
      <c r="E5781" s="702" t="s">
        <v>834</v>
      </c>
      <c r="F5781" s="899" t="s">
        <v>265</v>
      </c>
      <c r="G5781" s="899" t="s">
        <v>53</v>
      </c>
      <c r="H5781" s="899" t="s">
        <v>218</v>
      </c>
      <c r="I5781" s="899" t="s">
        <v>835</v>
      </c>
      <c r="J5781" s="1074" t="s">
        <v>13016</v>
      </c>
      <c r="K5781" s="1074" t="s">
        <v>14436</v>
      </c>
      <c r="L5781" s="1068">
        <v>2911.88</v>
      </c>
    </row>
    <row r="5782" spans="1:12" s="651" customFormat="1" ht="21.95" customHeight="1" x14ac:dyDescent="0.25">
      <c r="A5782" s="1401"/>
      <c r="B5782" s="1065" t="s">
        <v>5234</v>
      </c>
      <c r="C5782" s="903" t="s">
        <v>5235</v>
      </c>
      <c r="D5782" s="900" t="s">
        <v>215</v>
      </c>
      <c r="E5782" s="903" t="s">
        <v>834</v>
      </c>
      <c r="F5782" s="900" t="s">
        <v>265</v>
      </c>
      <c r="G5782" s="900" t="s">
        <v>53</v>
      </c>
      <c r="H5782" s="900" t="s">
        <v>201</v>
      </c>
      <c r="I5782" s="900" t="s">
        <v>267</v>
      </c>
      <c r="J5782" s="1073" t="s">
        <v>12659</v>
      </c>
      <c r="K5782" s="1073" t="s">
        <v>12660</v>
      </c>
      <c r="L5782" s="1066">
        <v>778785.29</v>
      </c>
    </row>
    <row r="5783" spans="1:12" s="651" customFormat="1" ht="21.95" customHeight="1" x14ac:dyDescent="0.25">
      <c r="A5783" s="1401"/>
      <c r="B5783" s="1067" t="s">
        <v>5234</v>
      </c>
      <c r="C5783" s="702" t="s">
        <v>5235</v>
      </c>
      <c r="D5783" s="899" t="s">
        <v>215</v>
      </c>
      <c r="E5783" s="702" t="s">
        <v>834</v>
      </c>
      <c r="F5783" s="899" t="s">
        <v>265</v>
      </c>
      <c r="G5783" s="899" t="s">
        <v>53</v>
      </c>
      <c r="H5783" s="899" t="s">
        <v>201</v>
      </c>
      <c r="I5783" s="899" t="s">
        <v>268</v>
      </c>
      <c r="J5783" s="1074" t="s">
        <v>12670</v>
      </c>
      <c r="K5783" s="1074" t="s">
        <v>12671</v>
      </c>
      <c r="L5783" s="1068">
        <v>2191154.36</v>
      </c>
    </row>
    <row r="5784" spans="1:12" s="651" customFormat="1" ht="21.95" customHeight="1" x14ac:dyDescent="0.25">
      <c r="A5784" s="1401"/>
      <c r="B5784" s="1065" t="s">
        <v>5236</v>
      </c>
      <c r="C5784" s="903" t="s">
        <v>5237</v>
      </c>
      <c r="D5784" s="900" t="s">
        <v>215</v>
      </c>
      <c r="E5784" s="903" t="s">
        <v>650</v>
      </c>
      <c r="F5784" s="900" t="s">
        <v>265</v>
      </c>
      <c r="G5784" s="900" t="s">
        <v>53</v>
      </c>
      <c r="H5784" s="900" t="s">
        <v>201</v>
      </c>
      <c r="I5784" s="900" t="s">
        <v>267</v>
      </c>
      <c r="J5784" s="1073" t="s">
        <v>12659</v>
      </c>
      <c r="K5784" s="1073" t="s">
        <v>12660</v>
      </c>
      <c r="L5784" s="1066">
        <v>877785.68</v>
      </c>
    </row>
    <row r="5785" spans="1:12" s="651" customFormat="1" ht="21.95" customHeight="1" x14ac:dyDescent="0.25">
      <c r="A5785" s="1401"/>
      <c r="B5785" s="1067" t="s">
        <v>5236</v>
      </c>
      <c r="C5785" s="702" t="s">
        <v>5238</v>
      </c>
      <c r="D5785" s="899" t="s">
        <v>215</v>
      </c>
      <c r="E5785" s="702" t="s">
        <v>651</v>
      </c>
      <c r="F5785" s="899" t="s">
        <v>265</v>
      </c>
      <c r="G5785" s="899" t="s">
        <v>53</v>
      </c>
      <c r="H5785" s="899" t="s">
        <v>201</v>
      </c>
      <c r="I5785" s="899" t="s">
        <v>267</v>
      </c>
      <c r="J5785" s="1074" t="s">
        <v>12659</v>
      </c>
      <c r="K5785" s="1074" t="s">
        <v>12660</v>
      </c>
      <c r="L5785" s="1068">
        <v>877785.68</v>
      </c>
    </row>
    <row r="5786" spans="1:12" s="651" customFormat="1" ht="21.95" customHeight="1" x14ac:dyDescent="0.25">
      <c r="A5786" s="1401"/>
      <c r="B5786" s="1065" t="s">
        <v>5239</v>
      </c>
      <c r="C5786" s="903" t="s">
        <v>14437</v>
      </c>
      <c r="D5786" s="900" t="s">
        <v>215</v>
      </c>
      <c r="E5786" s="903" t="s">
        <v>14241</v>
      </c>
      <c r="F5786" s="900" t="s">
        <v>265</v>
      </c>
      <c r="G5786" s="900" t="s">
        <v>53</v>
      </c>
      <c r="H5786" s="900" t="s">
        <v>201</v>
      </c>
      <c r="I5786" s="900" t="s">
        <v>267</v>
      </c>
      <c r="J5786" s="1073" t="s">
        <v>12659</v>
      </c>
      <c r="K5786" s="1073" t="s">
        <v>12660</v>
      </c>
      <c r="L5786" s="1066">
        <v>114948.12</v>
      </c>
    </row>
    <row r="5787" spans="1:12" s="651" customFormat="1" ht="21.95" customHeight="1" x14ac:dyDescent="0.25">
      <c r="A5787" s="1401"/>
      <c r="B5787" s="1067" t="s">
        <v>5239</v>
      </c>
      <c r="C5787" s="702" t="s">
        <v>14437</v>
      </c>
      <c r="D5787" s="899" t="s">
        <v>215</v>
      </c>
      <c r="E5787" s="702" t="s">
        <v>14241</v>
      </c>
      <c r="F5787" s="899" t="s">
        <v>265</v>
      </c>
      <c r="G5787" s="899" t="s">
        <v>53</v>
      </c>
      <c r="H5787" s="899" t="s">
        <v>201</v>
      </c>
      <c r="I5787" s="899" t="s">
        <v>268</v>
      </c>
      <c r="J5787" s="1074" t="s">
        <v>12670</v>
      </c>
      <c r="K5787" s="1074" t="s">
        <v>12671</v>
      </c>
      <c r="L5787" s="1068">
        <v>323412.74</v>
      </c>
    </row>
    <row r="5788" spans="1:12" s="651" customFormat="1" ht="21.95" customHeight="1" x14ac:dyDescent="0.25">
      <c r="A5788" s="1401"/>
      <c r="B5788" s="1065" t="s">
        <v>5240</v>
      </c>
      <c r="C5788" s="903" t="s">
        <v>5241</v>
      </c>
      <c r="D5788" s="900" t="s">
        <v>215</v>
      </c>
      <c r="E5788" s="903" t="s">
        <v>755</v>
      </c>
      <c r="F5788" s="900" t="s">
        <v>265</v>
      </c>
      <c r="G5788" s="900" t="s">
        <v>53</v>
      </c>
      <c r="H5788" s="900" t="s">
        <v>201</v>
      </c>
      <c r="I5788" s="900" t="s">
        <v>267</v>
      </c>
      <c r="J5788" s="1073" t="s">
        <v>12659</v>
      </c>
      <c r="K5788" s="1073" t="s">
        <v>12660</v>
      </c>
      <c r="L5788" s="1066">
        <v>109169.98</v>
      </c>
    </row>
    <row r="5789" spans="1:12" s="651" customFormat="1" ht="21.95" customHeight="1" x14ac:dyDescent="0.25">
      <c r="A5789" s="1401"/>
      <c r="B5789" s="1067" t="s">
        <v>5240</v>
      </c>
      <c r="C5789" s="702" t="s">
        <v>5242</v>
      </c>
      <c r="D5789" s="899" t="s">
        <v>215</v>
      </c>
      <c r="E5789" s="702" t="s">
        <v>756</v>
      </c>
      <c r="F5789" s="899" t="s">
        <v>265</v>
      </c>
      <c r="G5789" s="899" t="s">
        <v>53</v>
      </c>
      <c r="H5789" s="899" t="s">
        <v>201</v>
      </c>
      <c r="I5789" s="899" t="s">
        <v>267</v>
      </c>
      <c r="J5789" s="1074" t="s">
        <v>12659</v>
      </c>
      <c r="K5789" s="1074" t="s">
        <v>12660</v>
      </c>
      <c r="L5789" s="1068">
        <v>109169.98</v>
      </c>
    </row>
    <row r="5790" spans="1:12" s="651" customFormat="1" ht="21.95" customHeight="1" x14ac:dyDescent="0.25">
      <c r="A5790" s="1401"/>
      <c r="B5790" s="1065" t="s">
        <v>5240</v>
      </c>
      <c r="C5790" s="903" t="s">
        <v>5243</v>
      </c>
      <c r="D5790" s="900" t="s">
        <v>215</v>
      </c>
      <c r="E5790" s="903" t="s">
        <v>757</v>
      </c>
      <c r="F5790" s="900" t="s">
        <v>265</v>
      </c>
      <c r="G5790" s="900" t="s">
        <v>53</v>
      </c>
      <c r="H5790" s="900" t="s">
        <v>201</v>
      </c>
      <c r="I5790" s="900" t="s">
        <v>267</v>
      </c>
      <c r="J5790" s="1073" t="s">
        <v>12659</v>
      </c>
      <c r="K5790" s="1073" t="s">
        <v>12660</v>
      </c>
      <c r="L5790" s="1066">
        <v>138312.26999999999</v>
      </c>
    </row>
    <row r="5791" spans="1:12" s="651" customFormat="1" ht="21.95" customHeight="1" x14ac:dyDescent="0.25">
      <c r="A5791" s="1401"/>
      <c r="B5791" s="1067" t="s">
        <v>5244</v>
      </c>
      <c r="C5791" s="702" t="s">
        <v>5245</v>
      </c>
      <c r="D5791" s="899" t="s">
        <v>215</v>
      </c>
      <c r="E5791" s="702" t="s">
        <v>836</v>
      </c>
      <c r="F5791" s="899" t="s">
        <v>265</v>
      </c>
      <c r="G5791" s="899" t="s">
        <v>53</v>
      </c>
      <c r="H5791" s="899" t="s">
        <v>201</v>
      </c>
      <c r="I5791" s="899" t="s">
        <v>267</v>
      </c>
      <c r="J5791" s="1074" t="s">
        <v>12659</v>
      </c>
      <c r="K5791" s="1074" t="s">
        <v>12660</v>
      </c>
      <c r="L5791" s="1068">
        <v>490634.73</v>
      </c>
    </row>
    <row r="5792" spans="1:12" s="651" customFormat="1" ht="21.95" customHeight="1" x14ac:dyDescent="0.25">
      <c r="A5792" s="1401"/>
      <c r="B5792" s="1065" t="s">
        <v>5244</v>
      </c>
      <c r="C5792" s="903" t="s">
        <v>5245</v>
      </c>
      <c r="D5792" s="900" t="s">
        <v>215</v>
      </c>
      <c r="E5792" s="903" t="s">
        <v>836</v>
      </c>
      <c r="F5792" s="900" t="s">
        <v>265</v>
      </c>
      <c r="G5792" s="900" t="s">
        <v>53</v>
      </c>
      <c r="H5792" s="900" t="s">
        <v>201</v>
      </c>
      <c r="I5792" s="900" t="s">
        <v>268</v>
      </c>
      <c r="J5792" s="1073" t="s">
        <v>12670</v>
      </c>
      <c r="K5792" s="1073" t="s">
        <v>12671</v>
      </c>
      <c r="L5792" s="1066">
        <v>1380427.25</v>
      </c>
    </row>
    <row r="5793" spans="1:12" s="651" customFormat="1" ht="21.95" customHeight="1" x14ac:dyDescent="0.25">
      <c r="A5793" s="1401"/>
      <c r="B5793" s="1067" t="s">
        <v>5244</v>
      </c>
      <c r="C5793" s="702" t="s">
        <v>5245</v>
      </c>
      <c r="D5793" s="899" t="s">
        <v>215</v>
      </c>
      <c r="E5793" s="702" t="s">
        <v>836</v>
      </c>
      <c r="F5793" s="899" t="s">
        <v>265</v>
      </c>
      <c r="G5793" s="899" t="s">
        <v>53</v>
      </c>
      <c r="H5793" s="899" t="s">
        <v>201</v>
      </c>
      <c r="I5793" s="899" t="s">
        <v>268</v>
      </c>
      <c r="J5793" s="1074" t="s">
        <v>12670</v>
      </c>
      <c r="K5793" s="1074" t="s">
        <v>12672</v>
      </c>
      <c r="L5793" s="1068">
        <v>1472506.29</v>
      </c>
    </row>
    <row r="5794" spans="1:12" s="651" customFormat="1" ht="21.95" customHeight="1" x14ac:dyDescent="0.25">
      <c r="A5794" s="1401"/>
      <c r="B5794" s="1065" t="s">
        <v>5244</v>
      </c>
      <c r="C5794" s="903" t="s">
        <v>5246</v>
      </c>
      <c r="D5794" s="900" t="s">
        <v>215</v>
      </c>
      <c r="E5794" s="903" t="s">
        <v>837</v>
      </c>
      <c r="F5794" s="900" t="s">
        <v>265</v>
      </c>
      <c r="G5794" s="900" t="s">
        <v>53</v>
      </c>
      <c r="H5794" s="900" t="s">
        <v>201</v>
      </c>
      <c r="I5794" s="900" t="s">
        <v>268</v>
      </c>
      <c r="J5794" s="1073" t="s">
        <v>12670</v>
      </c>
      <c r="K5794" s="1073" t="s">
        <v>12671</v>
      </c>
      <c r="L5794" s="1066">
        <v>1089572.33</v>
      </c>
    </row>
    <row r="5795" spans="1:12" s="651" customFormat="1" ht="21.95" customHeight="1" x14ac:dyDescent="0.25">
      <c r="A5795" s="1401"/>
      <c r="B5795" s="1067" t="s">
        <v>5244</v>
      </c>
      <c r="C5795" s="702" t="s">
        <v>5246</v>
      </c>
      <c r="D5795" s="899" t="s">
        <v>215</v>
      </c>
      <c r="E5795" s="702" t="s">
        <v>837</v>
      </c>
      <c r="F5795" s="899" t="s">
        <v>265</v>
      </c>
      <c r="G5795" s="899" t="s">
        <v>53</v>
      </c>
      <c r="H5795" s="899" t="s">
        <v>201</v>
      </c>
      <c r="I5795" s="899" t="s">
        <v>267</v>
      </c>
      <c r="J5795" s="1074" t="s">
        <v>12659</v>
      </c>
      <c r="K5795" s="1074" t="s">
        <v>12660</v>
      </c>
      <c r="L5795" s="1068">
        <v>387258.39</v>
      </c>
    </row>
    <row r="5796" spans="1:12" s="651" customFormat="1" ht="21.95" customHeight="1" x14ac:dyDescent="0.25">
      <c r="A5796" s="1401"/>
      <c r="B5796" s="1065" t="s">
        <v>5244</v>
      </c>
      <c r="C5796" s="903" t="s">
        <v>5247</v>
      </c>
      <c r="D5796" s="900" t="s">
        <v>215</v>
      </c>
      <c r="E5796" s="903" t="s">
        <v>838</v>
      </c>
      <c r="F5796" s="900" t="s">
        <v>265</v>
      </c>
      <c r="G5796" s="900" t="s">
        <v>53</v>
      </c>
      <c r="H5796" s="900" t="s">
        <v>201</v>
      </c>
      <c r="I5796" s="900" t="s">
        <v>267</v>
      </c>
      <c r="J5796" s="1073" t="s">
        <v>12659</v>
      </c>
      <c r="K5796" s="1073" t="s">
        <v>12660</v>
      </c>
      <c r="L5796" s="1066">
        <v>381111.43</v>
      </c>
    </row>
    <row r="5797" spans="1:12" s="651" customFormat="1" ht="21.95" customHeight="1" x14ac:dyDescent="0.25">
      <c r="A5797" s="1401"/>
      <c r="B5797" s="1067" t="s">
        <v>5244</v>
      </c>
      <c r="C5797" s="702" t="s">
        <v>5247</v>
      </c>
      <c r="D5797" s="899" t="s">
        <v>215</v>
      </c>
      <c r="E5797" s="702" t="s">
        <v>838</v>
      </c>
      <c r="F5797" s="899" t="s">
        <v>265</v>
      </c>
      <c r="G5797" s="899" t="s">
        <v>53</v>
      </c>
      <c r="H5797" s="899" t="s">
        <v>201</v>
      </c>
      <c r="I5797" s="899" t="s">
        <v>268</v>
      </c>
      <c r="J5797" s="1074" t="s">
        <v>12670</v>
      </c>
      <c r="K5797" s="1074" t="s">
        <v>12671</v>
      </c>
      <c r="L5797" s="1068">
        <v>1072277.53</v>
      </c>
    </row>
    <row r="5798" spans="1:12" s="651" customFormat="1" ht="21.95" customHeight="1" x14ac:dyDescent="0.25">
      <c r="A5798" s="1401"/>
      <c r="B5798" s="1065" t="s">
        <v>5244</v>
      </c>
      <c r="C5798" s="903" t="s">
        <v>5247</v>
      </c>
      <c r="D5798" s="900" t="s">
        <v>215</v>
      </c>
      <c r="E5798" s="903" t="s">
        <v>838</v>
      </c>
      <c r="F5798" s="900" t="s">
        <v>265</v>
      </c>
      <c r="G5798" s="900" t="s">
        <v>53</v>
      </c>
      <c r="H5798" s="900" t="s">
        <v>273</v>
      </c>
      <c r="I5798" s="900" t="s">
        <v>274</v>
      </c>
      <c r="J5798" s="1073" t="s">
        <v>12720</v>
      </c>
      <c r="K5798" s="1073" t="s">
        <v>14438</v>
      </c>
      <c r="L5798" s="1066">
        <v>22039.32</v>
      </c>
    </row>
    <row r="5799" spans="1:12" s="651" customFormat="1" ht="21.95" customHeight="1" x14ac:dyDescent="0.25">
      <c r="A5799" s="1401"/>
      <c r="B5799" s="1067" t="s">
        <v>5248</v>
      </c>
      <c r="C5799" s="702" t="s">
        <v>5249</v>
      </c>
      <c r="D5799" s="899" t="s">
        <v>215</v>
      </c>
      <c r="E5799" s="702" t="s">
        <v>839</v>
      </c>
      <c r="F5799" s="899" t="s">
        <v>265</v>
      </c>
      <c r="G5799" s="899" t="s">
        <v>53</v>
      </c>
      <c r="H5799" s="899" t="s">
        <v>201</v>
      </c>
      <c r="I5799" s="899" t="s">
        <v>267</v>
      </c>
      <c r="J5799" s="1074" t="s">
        <v>12659</v>
      </c>
      <c r="K5799" s="1074" t="s">
        <v>12660</v>
      </c>
      <c r="L5799" s="1068">
        <v>408158.05</v>
      </c>
    </row>
    <row r="5800" spans="1:12" s="651" customFormat="1" ht="21.95" customHeight="1" x14ac:dyDescent="0.25">
      <c r="A5800" s="1401"/>
      <c r="B5800" s="1065" t="s">
        <v>5248</v>
      </c>
      <c r="C5800" s="903" t="s">
        <v>5249</v>
      </c>
      <c r="D5800" s="900" t="s">
        <v>215</v>
      </c>
      <c r="E5800" s="903" t="s">
        <v>839</v>
      </c>
      <c r="F5800" s="900" t="s">
        <v>265</v>
      </c>
      <c r="G5800" s="900" t="s">
        <v>53</v>
      </c>
      <c r="H5800" s="900" t="s">
        <v>201</v>
      </c>
      <c r="I5800" s="900" t="s">
        <v>268</v>
      </c>
      <c r="J5800" s="1073" t="s">
        <v>12670</v>
      </c>
      <c r="K5800" s="1073" t="s">
        <v>12671</v>
      </c>
      <c r="L5800" s="1066">
        <v>1148374.6399999999</v>
      </c>
    </row>
    <row r="5801" spans="1:12" s="651" customFormat="1" ht="21.95" customHeight="1" x14ac:dyDescent="0.25">
      <c r="A5801" s="1401"/>
      <c r="B5801" s="1067" t="s">
        <v>5248</v>
      </c>
      <c r="C5801" s="702" t="s">
        <v>5250</v>
      </c>
      <c r="D5801" s="899" t="s">
        <v>215</v>
      </c>
      <c r="E5801" s="702" t="s">
        <v>840</v>
      </c>
      <c r="F5801" s="899" t="s">
        <v>265</v>
      </c>
      <c r="G5801" s="899" t="s">
        <v>53</v>
      </c>
      <c r="H5801" s="899" t="s">
        <v>201</v>
      </c>
      <c r="I5801" s="899" t="s">
        <v>268</v>
      </c>
      <c r="J5801" s="1074" t="s">
        <v>12670</v>
      </c>
      <c r="K5801" s="1074" t="s">
        <v>12671</v>
      </c>
      <c r="L5801" s="1068">
        <v>1148374.6399999999</v>
      </c>
    </row>
    <row r="5802" spans="1:12" s="651" customFormat="1" ht="21.95" customHeight="1" x14ac:dyDescent="0.25">
      <c r="A5802" s="1401"/>
      <c r="B5802" s="1065" t="s">
        <v>5248</v>
      </c>
      <c r="C5802" s="903" t="s">
        <v>5250</v>
      </c>
      <c r="D5802" s="900" t="s">
        <v>215</v>
      </c>
      <c r="E5802" s="903" t="s">
        <v>840</v>
      </c>
      <c r="F5802" s="900" t="s">
        <v>265</v>
      </c>
      <c r="G5802" s="900" t="s">
        <v>53</v>
      </c>
      <c r="H5802" s="900" t="s">
        <v>201</v>
      </c>
      <c r="I5802" s="900" t="s">
        <v>267</v>
      </c>
      <c r="J5802" s="1073" t="s">
        <v>12659</v>
      </c>
      <c r="K5802" s="1073" t="s">
        <v>12660</v>
      </c>
      <c r="L5802" s="1066">
        <v>408158.05</v>
      </c>
    </row>
    <row r="5803" spans="1:12" s="651" customFormat="1" ht="21.95" customHeight="1" x14ac:dyDescent="0.25">
      <c r="A5803" s="1401"/>
      <c r="B5803" s="1067" t="s">
        <v>5251</v>
      </c>
      <c r="C5803" s="702" t="s">
        <v>5252</v>
      </c>
      <c r="D5803" s="899" t="s">
        <v>215</v>
      </c>
      <c r="E5803" s="702" t="s">
        <v>841</v>
      </c>
      <c r="F5803" s="899" t="s">
        <v>265</v>
      </c>
      <c r="G5803" s="899" t="s">
        <v>53</v>
      </c>
      <c r="H5803" s="899" t="s">
        <v>201</v>
      </c>
      <c r="I5803" s="899" t="s">
        <v>267</v>
      </c>
      <c r="J5803" s="1074" t="s">
        <v>12659</v>
      </c>
      <c r="K5803" s="1074" t="s">
        <v>12660</v>
      </c>
      <c r="L5803" s="1068">
        <v>373243.32</v>
      </c>
    </row>
    <row r="5804" spans="1:12" s="651" customFormat="1" ht="21.95" customHeight="1" x14ac:dyDescent="0.25">
      <c r="A5804" s="1401"/>
      <c r="B5804" s="1065" t="s">
        <v>5251</v>
      </c>
      <c r="C5804" s="903" t="s">
        <v>5252</v>
      </c>
      <c r="D5804" s="900" t="s">
        <v>215</v>
      </c>
      <c r="E5804" s="903" t="s">
        <v>841</v>
      </c>
      <c r="F5804" s="900" t="s">
        <v>265</v>
      </c>
      <c r="G5804" s="900" t="s">
        <v>53</v>
      </c>
      <c r="H5804" s="900" t="s">
        <v>201</v>
      </c>
      <c r="I5804" s="900" t="s">
        <v>268</v>
      </c>
      <c r="J5804" s="1073" t="s">
        <v>12670</v>
      </c>
      <c r="K5804" s="1073" t="s">
        <v>12671</v>
      </c>
      <c r="L5804" s="1066">
        <v>1050140.18</v>
      </c>
    </row>
    <row r="5805" spans="1:12" s="651" customFormat="1" ht="21.95" customHeight="1" x14ac:dyDescent="0.25">
      <c r="A5805" s="1401"/>
      <c r="B5805" s="1067" t="s">
        <v>3539</v>
      </c>
      <c r="C5805" s="702" t="s">
        <v>3540</v>
      </c>
      <c r="D5805" s="899" t="s">
        <v>215</v>
      </c>
      <c r="E5805" s="702" t="s">
        <v>359</v>
      </c>
      <c r="F5805" s="899" t="s">
        <v>265</v>
      </c>
      <c r="G5805" s="899" t="s">
        <v>53</v>
      </c>
      <c r="H5805" s="899" t="s">
        <v>218</v>
      </c>
      <c r="I5805" s="899" t="s">
        <v>330</v>
      </c>
      <c r="J5805" s="1074" t="s">
        <v>14383</v>
      </c>
      <c r="K5805" s="1074" t="s">
        <v>14384</v>
      </c>
      <c r="L5805" s="1068">
        <v>22100.1</v>
      </c>
    </row>
    <row r="5806" spans="1:12" s="651" customFormat="1" ht="21.95" customHeight="1" x14ac:dyDescent="0.25">
      <c r="A5806" s="1401"/>
      <c r="B5806" s="1065" t="s">
        <v>3539</v>
      </c>
      <c r="C5806" s="903" t="s">
        <v>3540</v>
      </c>
      <c r="D5806" s="900" t="s">
        <v>215</v>
      </c>
      <c r="E5806" s="903" t="s">
        <v>359</v>
      </c>
      <c r="F5806" s="900" t="s">
        <v>265</v>
      </c>
      <c r="G5806" s="900" t="s">
        <v>53</v>
      </c>
      <c r="H5806" s="900" t="s">
        <v>201</v>
      </c>
      <c r="I5806" s="900" t="s">
        <v>267</v>
      </c>
      <c r="J5806" s="1073" t="s">
        <v>12659</v>
      </c>
      <c r="K5806" s="1073" t="s">
        <v>12660</v>
      </c>
      <c r="L5806" s="1066">
        <v>697065.1</v>
      </c>
    </row>
    <row r="5807" spans="1:12" s="651" customFormat="1" ht="21.95" customHeight="1" x14ac:dyDescent="0.25">
      <c r="A5807" s="1401"/>
      <c r="B5807" s="1067" t="s">
        <v>3539</v>
      </c>
      <c r="C5807" s="702" t="s">
        <v>5253</v>
      </c>
      <c r="D5807" s="899" t="s">
        <v>215</v>
      </c>
      <c r="E5807" s="702" t="s">
        <v>842</v>
      </c>
      <c r="F5807" s="899" t="s">
        <v>265</v>
      </c>
      <c r="G5807" s="899" t="s">
        <v>53</v>
      </c>
      <c r="H5807" s="899" t="s">
        <v>201</v>
      </c>
      <c r="I5807" s="899" t="s">
        <v>267</v>
      </c>
      <c r="J5807" s="1074" t="s">
        <v>12659</v>
      </c>
      <c r="K5807" s="1074" t="s">
        <v>12660</v>
      </c>
      <c r="L5807" s="1068">
        <v>881584.95</v>
      </c>
    </row>
    <row r="5808" spans="1:12" s="651" customFormat="1" ht="21.95" customHeight="1" x14ac:dyDescent="0.25">
      <c r="A5808" s="1401"/>
      <c r="B5808" s="1065" t="s">
        <v>3539</v>
      </c>
      <c r="C5808" s="903" t="s">
        <v>5253</v>
      </c>
      <c r="D5808" s="900" t="s">
        <v>215</v>
      </c>
      <c r="E5808" s="903" t="s">
        <v>842</v>
      </c>
      <c r="F5808" s="900" t="s">
        <v>265</v>
      </c>
      <c r="G5808" s="900" t="s">
        <v>53</v>
      </c>
      <c r="H5808" s="900" t="s">
        <v>218</v>
      </c>
      <c r="I5808" s="900" t="s">
        <v>376</v>
      </c>
      <c r="J5808" s="1073" t="s">
        <v>13714</v>
      </c>
      <c r="K5808" s="1073" t="s">
        <v>14439</v>
      </c>
      <c r="L5808" s="1066">
        <v>2250500.16</v>
      </c>
    </row>
    <row r="5809" spans="1:12" s="651" customFormat="1" ht="21.95" customHeight="1" x14ac:dyDescent="0.25">
      <c r="A5809" s="1401"/>
      <c r="B5809" s="1067" t="s">
        <v>3539</v>
      </c>
      <c r="C5809" s="702" t="s">
        <v>5253</v>
      </c>
      <c r="D5809" s="899" t="s">
        <v>215</v>
      </c>
      <c r="E5809" s="702" t="s">
        <v>842</v>
      </c>
      <c r="F5809" s="899" t="s">
        <v>265</v>
      </c>
      <c r="G5809" s="899" t="s">
        <v>53</v>
      </c>
      <c r="H5809" s="899" t="s">
        <v>201</v>
      </c>
      <c r="I5809" s="899" t="s">
        <v>268</v>
      </c>
      <c r="J5809" s="1074" t="s">
        <v>12670</v>
      </c>
      <c r="K5809" s="1074" t="s">
        <v>12671</v>
      </c>
      <c r="L5809" s="1068">
        <v>2480386.73</v>
      </c>
    </row>
    <row r="5810" spans="1:12" s="651" customFormat="1" ht="21.95" customHeight="1" x14ac:dyDescent="0.25">
      <c r="A5810" s="1401"/>
      <c r="B5810" s="1065" t="s">
        <v>3539</v>
      </c>
      <c r="C5810" s="903" t="s">
        <v>5253</v>
      </c>
      <c r="D5810" s="900" t="s">
        <v>215</v>
      </c>
      <c r="E5810" s="903" t="s">
        <v>842</v>
      </c>
      <c r="F5810" s="900" t="s">
        <v>265</v>
      </c>
      <c r="G5810" s="900" t="s">
        <v>53</v>
      </c>
      <c r="H5810" s="900" t="s">
        <v>201</v>
      </c>
      <c r="I5810" s="900" t="s">
        <v>268</v>
      </c>
      <c r="J5810" s="1073" t="s">
        <v>12670</v>
      </c>
      <c r="K5810" s="1073" t="s">
        <v>12672</v>
      </c>
      <c r="L5810" s="1066">
        <v>2645836.7000000002</v>
      </c>
    </row>
    <row r="5811" spans="1:12" s="651" customFormat="1" ht="21.95" customHeight="1" x14ac:dyDescent="0.25">
      <c r="A5811" s="1401"/>
      <c r="B5811" s="1067" t="s">
        <v>5254</v>
      </c>
      <c r="C5811" s="702" t="s">
        <v>5255</v>
      </c>
      <c r="D5811" s="899" t="s">
        <v>215</v>
      </c>
      <c r="E5811" s="702" t="s">
        <v>843</v>
      </c>
      <c r="F5811" s="899" t="s">
        <v>265</v>
      </c>
      <c r="G5811" s="899" t="s">
        <v>53</v>
      </c>
      <c r="H5811" s="899" t="s">
        <v>201</v>
      </c>
      <c r="I5811" s="899" t="s">
        <v>267</v>
      </c>
      <c r="J5811" s="1074" t="s">
        <v>12659</v>
      </c>
      <c r="K5811" s="1074" t="s">
        <v>12660</v>
      </c>
      <c r="L5811" s="1068">
        <v>1362861.5</v>
      </c>
    </row>
    <row r="5812" spans="1:12" s="651" customFormat="1" ht="21.95" customHeight="1" x14ac:dyDescent="0.25">
      <c r="A5812" s="1401"/>
      <c r="B5812" s="1065" t="s">
        <v>5254</v>
      </c>
      <c r="C5812" s="903" t="s">
        <v>5255</v>
      </c>
      <c r="D5812" s="900" t="s">
        <v>215</v>
      </c>
      <c r="E5812" s="903" t="s">
        <v>843</v>
      </c>
      <c r="F5812" s="900" t="s">
        <v>265</v>
      </c>
      <c r="G5812" s="900" t="s">
        <v>53</v>
      </c>
      <c r="H5812" s="900" t="s">
        <v>201</v>
      </c>
      <c r="I5812" s="900" t="s">
        <v>268</v>
      </c>
      <c r="J5812" s="1073" t="s">
        <v>12670</v>
      </c>
      <c r="K5812" s="1073" t="s">
        <v>12671</v>
      </c>
      <c r="L5812" s="1066">
        <v>3834484.21</v>
      </c>
    </row>
    <row r="5813" spans="1:12" s="651" customFormat="1" ht="21.95" customHeight="1" x14ac:dyDescent="0.25">
      <c r="A5813" s="1401"/>
      <c r="B5813" s="1067" t="s">
        <v>5254</v>
      </c>
      <c r="C5813" s="702" t="s">
        <v>5255</v>
      </c>
      <c r="D5813" s="899" t="s">
        <v>215</v>
      </c>
      <c r="E5813" s="702" t="s">
        <v>843</v>
      </c>
      <c r="F5813" s="899" t="s">
        <v>265</v>
      </c>
      <c r="G5813" s="899" t="s">
        <v>53</v>
      </c>
      <c r="H5813" s="899" t="s">
        <v>201</v>
      </c>
      <c r="I5813" s="899" t="s">
        <v>268</v>
      </c>
      <c r="J5813" s="1074" t="s">
        <v>12670</v>
      </c>
      <c r="K5813" s="1074" t="s">
        <v>12672</v>
      </c>
      <c r="L5813" s="1068">
        <v>4090256.94</v>
      </c>
    </row>
    <row r="5814" spans="1:12" s="651" customFormat="1" ht="21.95" customHeight="1" x14ac:dyDescent="0.25">
      <c r="A5814" s="1401"/>
      <c r="B5814" s="1065" t="s">
        <v>5256</v>
      </c>
      <c r="C5814" s="903" t="s">
        <v>5257</v>
      </c>
      <c r="D5814" s="900" t="s">
        <v>264</v>
      </c>
      <c r="E5814" s="903" t="s">
        <v>228</v>
      </c>
      <c r="F5814" s="900" t="s">
        <v>265</v>
      </c>
      <c r="G5814" s="900" t="s">
        <v>53</v>
      </c>
      <c r="H5814" s="900" t="s">
        <v>266</v>
      </c>
      <c r="I5814" s="900" t="s">
        <v>267</v>
      </c>
      <c r="J5814" s="1073" t="s">
        <v>12659</v>
      </c>
      <c r="K5814" s="1073" t="s">
        <v>12660</v>
      </c>
      <c r="L5814" s="1066">
        <v>398561.75</v>
      </c>
    </row>
    <row r="5815" spans="1:12" s="651" customFormat="1" ht="21.95" customHeight="1" x14ac:dyDescent="0.25">
      <c r="A5815" s="1401"/>
      <c r="B5815" s="1067" t="s">
        <v>5256</v>
      </c>
      <c r="C5815" s="702" t="s">
        <v>5257</v>
      </c>
      <c r="D5815" s="899" t="s">
        <v>264</v>
      </c>
      <c r="E5815" s="702" t="s">
        <v>228</v>
      </c>
      <c r="F5815" s="899" t="s">
        <v>265</v>
      </c>
      <c r="G5815" s="899" t="s">
        <v>53</v>
      </c>
      <c r="H5815" s="899" t="s">
        <v>266</v>
      </c>
      <c r="I5815" s="899" t="s">
        <v>268</v>
      </c>
      <c r="J5815" s="1074" t="s">
        <v>12670</v>
      </c>
      <c r="K5815" s="1074" t="s">
        <v>12671</v>
      </c>
      <c r="L5815" s="1068">
        <v>1119485.1100000001</v>
      </c>
    </row>
    <row r="5816" spans="1:12" s="651" customFormat="1" ht="21.95" customHeight="1" x14ac:dyDescent="0.25">
      <c r="A5816" s="1401"/>
      <c r="B5816" s="1065" t="s">
        <v>5258</v>
      </c>
      <c r="C5816" s="903" t="s">
        <v>5259</v>
      </c>
      <c r="D5816" s="900" t="s">
        <v>215</v>
      </c>
      <c r="E5816" s="903" t="s">
        <v>844</v>
      </c>
      <c r="F5816" s="900" t="s">
        <v>265</v>
      </c>
      <c r="G5816" s="900" t="s">
        <v>53</v>
      </c>
      <c r="H5816" s="900" t="s">
        <v>218</v>
      </c>
      <c r="I5816" s="900" t="s">
        <v>835</v>
      </c>
      <c r="J5816" s="1073" t="s">
        <v>13016</v>
      </c>
      <c r="K5816" s="1073" t="s">
        <v>14436</v>
      </c>
      <c r="L5816" s="1066">
        <v>2911.88</v>
      </c>
    </row>
    <row r="5817" spans="1:12" s="651" customFormat="1" ht="21.95" customHeight="1" x14ac:dyDescent="0.25">
      <c r="A5817" s="1401"/>
      <c r="B5817" s="1067" t="s">
        <v>5258</v>
      </c>
      <c r="C5817" s="702" t="s">
        <v>5259</v>
      </c>
      <c r="D5817" s="899" t="s">
        <v>215</v>
      </c>
      <c r="E5817" s="702" t="s">
        <v>844</v>
      </c>
      <c r="F5817" s="899" t="s">
        <v>265</v>
      </c>
      <c r="G5817" s="899" t="s">
        <v>53</v>
      </c>
      <c r="H5817" s="899" t="s">
        <v>201</v>
      </c>
      <c r="I5817" s="899" t="s">
        <v>268</v>
      </c>
      <c r="J5817" s="1074" t="s">
        <v>12670</v>
      </c>
      <c r="K5817" s="1074" t="s">
        <v>12671</v>
      </c>
      <c r="L5817" s="1068">
        <v>1095577.18</v>
      </c>
    </row>
    <row r="5818" spans="1:12" s="651" customFormat="1" ht="21.95" customHeight="1" x14ac:dyDescent="0.25">
      <c r="A5818" s="1401"/>
      <c r="B5818" s="1065" t="s">
        <v>5258</v>
      </c>
      <c r="C5818" s="903" t="s">
        <v>5259</v>
      </c>
      <c r="D5818" s="900" t="s">
        <v>215</v>
      </c>
      <c r="E5818" s="903" t="s">
        <v>844</v>
      </c>
      <c r="F5818" s="900" t="s">
        <v>265</v>
      </c>
      <c r="G5818" s="900" t="s">
        <v>53</v>
      </c>
      <c r="H5818" s="900" t="s">
        <v>201</v>
      </c>
      <c r="I5818" s="900" t="s">
        <v>267</v>
      </c>
      <c r="J5818" s="1073" t="s">
        <v>12659</v>
      </c>
      <c r="K5818" s="1073" t="s">
        <v>12660</v>
      </c>
      <c r="L5818" s="1066">
        <v>389392.65</v>
      </c>
    </row>
    <row r="5819" spans="1:12" s="651" customFormat="1" ht="21.95" customHeight="1" x14ac:dyDescent="0.25">
      <c r="A5819" s="1401"/>
      <c r="B5819" s="1067" t="s">
        <v>5260</v>
      </c>
      <c r="C5819" s="702" t="s">
        <v>5261</v>
      </c>
      <c r="D5819" s="899" t="s">
        <v>215</v>
      </c>
      <c r="E5819" s="702" t="s">
        <v>554</v>
      </c>
      <c r="F5819" s="899" t="s">
        <v>265</v>
      </c>
      <c r="G5819" s="899" t="s">
        <v>53</v>
      </c>
      <c r="H5819" s="899" t="s">
        <v>201</v>
      </c>
      <c r="I5819" s="899" t="s">
        <v>267</v>
      </c>
      <c r="J5819" s="1074" t="s">
        <v>12659</v>
      </c>
      <c r="K5819" s="1074" t="s">
        <v>12660</v>
      </c>
      <c r="L5819" s="1068">
        <v>2693039.54</v>
      </c>
    </row>
    <row r="5820" spans="1:12" s="651" customFormat="1" ht="21.95" customHeight="1" x14ac:dyDescent="0.25">
      <c r="A5820" s="1401"/>
      <c r="B5820" s="1065" t="s">
        <v>5260</v>
      </c>
      <c r="C5820" s="903" t="s">
        <v>5261</v>
      </c>
      <c r="D5820" s="900" t="s">
        <v>215</v>
      </c>
      <c r="E5820" s="903" t="s">
        <v>554</v>
      </c>
      <c r="F5820" s="900" t="s">
        <v>265</v>
      </c>
      <c r="G5820" s="900" t="s">
        <v>53</v>
      </c>
      <c r="H5820" s="900" t="s">
        <v>201</v>
      </c>
      <c r="I5820" s="900" t="s">
        <v>268</v>
      </c>
      <c r="J5820" s="1073" t="s">
        <v>12670</v>
      </c>
      <c r="K5820" s="1073" t="s">
        <v>12672</v>
      </c>
      <c r="L5820" s="1066">
        <v>8082423.4299999997</v>
      </c>
    </row>
    <row r="5821" spans="1:12" s="651" customFormat="1" ht="21.95" customHeight="1" x14ac:dyDescent="0.25">
      <c r="A5821" s="1401"/>
      <c r="B5821" s="1067" t="s">
        <v>5260</v>
      </c>
      <c r="C5821" s="702" t="s">
        <v>5261</v>
      </c>
      <c r="D5821" s="899" t="s">
        <v>215</v>
      </c>
      <c r="E5821" s="702" t="s">
        <v>554</v>
      </c>
      <c r="F5821" s="899" t="s">
        <v>265</v>
      </c>
      <c r="G5821" s="899" t="s">
        <v>53</v>
      </c>
      <c r="H5821" s="899" t="s">
        <v>201</v>
      </c>
      <c r="I5821" s="899" t="s">
        <v>268</v>
      </c>
      <c r="J5821" s="1074" t="s">
        <v>12670</v>
      </c>
      <c r="K5821" s="1074" t="s">
        <v>12671</v>
      </c>
      <c r="L5821" s="1068">
        <v>7577011.7699999996</v>
      </c>
    </row>
    <row r="5822" spans="1:12" s="651" customFormat="1" ht="21.95" customHeight="1" x14ac:dyDescent="0.25">
      <c r="A5822" s="1401"/>
      <c r="B5822" s="1065" t="s">
        <v>5260</v>
      </c>
      <c r="C5822" s="903" t="s">
        <v>5261</v>
      </c>
      <c r="D5822" s="900" t="s">
        <v>215</v>
      </c>
      <c r="E5822" s="903" t="s">
        <v>554</v>
      </c>
      <c r="F5822" s="900" t="s">
        <v>265</v>
      </c>
      <c r="G5822" s="900" t="s">
        <v>53</v>
      </c>
      <c r="H5822" s="900" t="s">
        <v>273</v>
      </c>
      <c r="I5822" s="900" t="s">
        <v>274</v>
      </c>
      <c r="J5822" s="1073" t="s">
        <v>14440</v>
      </c>
      <c r="K5822" s="1073" t="s">
        <v>14441</v>
      </c>
      <c r="L5822" s="1066">
        <v>534653.63</v>
      </c>
    </row>
    <row r="5823" spans="1:12" s="651" customFormat="1" ht="21.95" customHeight="1" x14ac:dyDescent="0.25">
      <c r="A5823" s="1401"/>
      <c r="B5823" s="1067" t="s">
        <v>5262</v>
      </c>
      <c r="C5823" s="702" t="s">
        <v>5263</v>
      </c>
      <c r="D5823" s="899" t="s">
        <v>215</v>
      </c>
      <c r="E5823" s="702" t="s">
        <v>845</v>
      </c>
      <c r="F5823" s="899" t="s">
        <v>265</v>
      </c>
      <c r="G5823" s="899" t="s">
        <v>53</v>
      </c>
      <c r="H5823" s="899" t="s">
        <v>201</v>
      </c>
      <c r="I5823" s="899" t="s">
        <v>268</v>
      </c>
      <c r="J5823" s="1074" t="s">
        <v>12670</v>
      </c>
      <c r="K5823" s="1074" t="s">
        <v>12671</v>
      </c>
      <c r="L5823" s="1068">
        <v>7353514.0300000003</v>
      </c>
    </row>
    <row r="5824" spans="1:12" s="651" customFormat="1" ht="21.95" customHeight="1" x14ac:dyDescent="0.25">
      <c r="A5824" s="1401"/>
      <c r="B5824" s="1065" t="s">
        <v>5262</v>
      </c>
      <c r="C5824" s="903" t="s">
        <v>5263</v>
      </c>
      <c r="D5824" s="900" t="s">
        <v>215</v>
      </c>
      <c r="E5824" s="903" t="s">
        <v>845</v>
      </c>
      <c r="F5824" s="900" t="s">
        <v>265</v>
      </c>
      <c r="G5824" s="900" t="s">
        <v>53</v>
      </c>
      <c r="H5824" s="900" t="s">
        <v>201</v>
      </c>
      <c r="I5824" s="900" t="s">
        <v>268</v>
      </c>
      <c r="J5824" s="1073" t="s">
        <v>12670</v>
      </c>
      <c r="K5824" s="1073" t="s">
        <v>12672</v>
      </c>
      <c r="L5824" s="1066">
        <v>7844017.6500000004</v>
      </c>
    </row>
    <row r="5825" spans="1:12" s="651" customFormat="1" ht="21.95" customHeight="1" x14ac:dyDescent="0.25">
      <c r="A5825" s="1401"/>
      <c r="B5825" s="1067" t="s">
        <v>5262</v>
      </c>
      <c r="C5825" s="702" t="s">
        <v>5263</v>
      </c>
      <c r="D5825" s="899" t="s">
        <v>215</v>
      </c>
      <c r="E5825" s="702" t="s">
        <v>845</v>
      </c>
      <c r="F5825" s="899" t="s">
        <v>265</v>
      </c>
      <c r="G5825" s="899" t="s">
        <v>53</v>
      </c>
      <c r="H5825" s="899" t="s">
        <v>201</v>
      </c>
      <c r="I5825" s="899" t="s">
        <v>267</v>
      </c>
      <c r="J5825" s="1074" t="s">
        <v>12659</v>
      </c>
      <c r="K5825" s="1074" t="s">
        <v>12660</v>
      </c>
      <c r="L5825" s="1068">
        <v>2613603.44</v>
      </c>
    </row>
    <row r="5826" spans="1:12" s="651" customFormat="1" ht="21.95" customHeight="1" x14ac:dyDescent="0.25">
      <c r="A5826" s="1401"/>
      <c r="B5826" s="1065" t="s">
        <v>5264</v>
      </c>
      <c r="C5826" s="903" t="s">
        <v>5265</v>
      </c>
      <c r="D5826" s="900" t="s">
        <v>215</v>
      </c>
      <c r="E5826" s="903" t="s">
        <v>846</v>
      </c>
      <c r="F5826" s="900" t="s">
        <v>265</v>
      </c>
      <c r="G5826" s="900" t="s">
        <v>53</v>
      </c>
      <c r="H5826" s="900" t="s">
        <v>201</v>
      </c>
      <c r="I5826" s="900" t="s">
        <v>268</v>
      </c>
      <c r="J5826" s="1073" t="s">
        <v>12670</v>
      </c>
      <c r="K5826" s="1073" t="s">
        <v>12671</v>
      </c>
      <c r="L5826" s="1066">
        <v>205909.84</v>
      </c>
    </row>
    <row r="5827" spans="1:12" s="651" customFormat="1" ht="21.95" customHeight="1" x14ac:dyDescent="0.25">
      <c r="A5827" s="1401"/>
      <c r="B5827" s="1067" t="s">
        <v>5264</v>
      </c>
      <c r="C5827" s="702" t="s">
        <v>5265</v>
      </c>
      <c r="D5827" s="899" t="s">
        <v>215</v>
      </c>
      <c r="E5827" s="702" t="s">
        <v>846</v>
      </c>
      <c r="F5827" s="899" t="s">
        <v>265</v>
      </c>
      <c r="G5827" s="899" t="s">
        <v>53</v>
      </c>
      <c r="H5827" s="899" t="s">
        <v>201</v>
      </c>
      <c r="I5827" s="899" t="s">
        <v>267</v>
      </c>
      <c r="J5827" s="1074" t="s">
        <v>12659</v>
      </c>
      <c r="K5827" s="1074" t="s">
        <v>12660</v>
      </c>
      <c r="L5827" s="1068">
        <v>73184.960000000006</v>
      </c>
    </row>
    <row r="5828" spans="1:12" s="651" customFormat="1" ht="21.95" customHeight="1" x14ac:dyDescent="0.25">
      <c r="A5828" s="1401"/>
      <c r="B5828" s="1065" t="s">
        <v>5266</v>
      </c>
      <c r="C5828" s="903" t="s">
        <v>5267</v>
      </c>
      <c r="D5828" s="900" t="s">
        <v>215</v>
      </c>
      <c r="E5828" s="903" t="s">
        <v>623</v>
      </c>
      <c r="F5828" s="900" t="s">
        <v>265</v>
      </c>
      <c r="G5828" s="900" t="s">
        <v>53</v>
      </c>
      <c r="H5828" s="900" t="s">
        <v>201</v>
      </c>
      <c r="I5828" s="900" t="s">
        <v>267</v>
      </c>
      <c r="J5828" s="1073" t="s">
        <v>12659</v>
      </c>
      <c r="K5828" s="1073" t="s">
        <v>12660</v>
      </c>
      <c r="L5828" s="1066">
        <v>3048165.64</v>
      </c>
    </row>
    <row r="5829" spans="1:12" s="651" customFormat="1" ht="21.95" customHeight="1" x14ac:dyDescent="0.25">
      <c r="A5829" s="1401"/>
      <c r="B5829" s="1067" t="s">
        <v>5268</v>
      </c>
      <c r="C5829" s="702" t="s">
        <v>5269</v>
      </c>
      <c r="D5829" s="899" t="s">
        <v>215</v>
      </c>
      <c r="E5829" s="702" t="s">
        <v>847</v>
      </c>
      <c r="F5829" s="899" t="s">
        <v>265</v>
      </c>
      <c r="G5829" s="899" t="s">
        <v>53</v>
      </c>
      <c r="H5829" s="899" t="s">
        <v>201</v>
      </c>
      <c r="I5829" s="899" t="s">
        <v>268</v>
      </c>
      <c r="J5829" s="1074" t="s">
        <v>12670</v>
      </c>
      <c r="K5829" s="1074" t="s">
        <v>12672</v>
      </c>
      <c r="L5829" s="1068">
        <v>1180698.81</v>
      </c>
    </row>
    <row r="5830" spans="1:12" s="651" customFormat="1" ht="21.95" customHeight="1" x14ac:dyDescent="0.25">
      <c r="A5830" s="1401"/>
      <c r="B5830" s="1065" t="s">
        <v>5268</v>
      </c>
      <c r="C5830" s="903" t="s">
        <v>5269</v>
      </c>
      <c r="D5830" s="900" t="s">
        <v>215</v>
      </c>
      <c r="E5830" s="903" t="s">
        <v>847</v>
      </c>
      <c r="F5830" s="900" t="s">
        <v>265</v>
      </c>
      <c r="G5830" s="900" t="s">
        <v>53</v>
      </c>
      <c r="H5830" s="900" t="s">
        <v>201</v>
      </c>
      <c r="I5830" s="900" t="s">
        <v>268</v>
      </c>
      <c r="J5830" s="1073" t="s">
        <v>12670</v>
      </c>
      <c r="K5830" s="1073" t="s">
        <v>12671</v>
      </c>
      <c r="L5830" s="1066">
        <v>1106867.1200000001</v>
      </c>
    </row>
    <row r="5831" spans="1:12" s="651" customFormat="1" ht="21.95" customHeight="1" x14ac:dyDescent="0.25">
      <c r="A5831" s="1401"/>
      <c r="B5831" s="1067" t="s">
        <v>5268</v>
      </c>
      <c r="C5831" s="702" t="s">
        <v>5269</v>
      </c>
      <c r="D5831" s="899" t="s">
        <v>215</v>
      </c>
      <c r="E5831" s="702" t="s">
        <v>847</v>
      </c>
      <c r="F5831" s="899" t="s">
        <v>265</v>
      </c>
      <c r="G5831" s="899" t="s">
        <v>53</v>
      </c>
      <c r="H5831" s="899" t="s">
        <v>201</v>
      </c>
      <c r="I5831" s="899" t="s">
        <v>267</v>
      </c>
      <c r="J5831" s="1074" t="s">
        <v>12659</v>
      </c>
      <c r="K5831" s="1074" t="s">
        <v>12660</v>
      </c>
      <c r="L5831" s="1068">
        <v>393405.35</v>
      </c>
    </row>
    <row r="5832" spans="1:12" s="651" customFormat="1" ht="21.95" customHeight="1" x14ac:dyDescent="0.25">
      <c r="A5832" s="1401"/>
      <c r="B5832" s="1065" t="s">
        <v>5268</v>
      </c>
      <c r="C5832" s="903" t="s">
        <v>5270</v>
      </c>
      <c r="D5832" s="900" t="s">
        <v>215</v>
      </c>
      <c r="E5832" s="903" t="s">
        <v>848</v>
      </c>
      <c r="F5832" s="900" t="s">
        <v>265</v>
      </c>
      <c r="G5832" s="900" t="s">
        <v>53</v>
      </c>
      <c r="H5832" s="900" t="s">
        <v>201</v>
      </c>
      <c r="I5832" s="900" t="s">
        <v>267</v>
      </c>
      <c r="J5832" s="1073" t="s">
        <v>12659</v>
      </c>
      <c r="K5832" s="1073" t="s">
        <v>12660</v>
      </c>
      <c r="L5832" s="1066">
        <v>393405.35</v>
      </c>
    </row>
    <row r="5833" spans="1:12" s="651" customFormat="1" ht="21.95" customHeight="1" x14ac:dyDescent="0.25">
      <c r="A5833" s="1401"/>
      <c r="B5833" s="1067" t="s">
        <v>5271</v>
      </c>
      <c r="C5833" s="702" t="s">
        <v>5272</v>
      </c>
      <c r="D5833" s="899" t="s">
        <v>215</v>
      </c>
      <c r="E5833" s="702" t="s">
        <v>849</v>
      </c>
      <c r="F5833" s="899" t="s">
        <v>265</v>
      </c>
      <c r="G5833" s="899" t="s">
        <v>53</v>
      </c>
      <c r="H5833" s="899" t="s">
        <v>201</v>
      </c>
      <c r="I5833" s="899" t="s">
        <v>267</v>
      </c>
      <c r="J5833" s="1074" t="s">
        <v>12659</v>
      </c>
      <c r="K5833" s="1074" t="s">
        <v>12660</v>
      </c>
      <c r="L5833" s="1068">
        <v>203587.27</v>
      </c>
    </row>
    <row r="5834" spans="1:12" s="651" customFormat="1" ht="21.95" customHeight="1" x14ac:dyDescent="0.25">
      <c r="A5834" s="1401"/>
      <c r="B5834" s="1065" t="s">
        <v>5271</v>
      </c>
      <c r="C5834" s="903" t="s">
        <v>5273</v>
      </c>
      <c r="D5834" s="900" t="s">
        <v>215</v>
      </c>
      <c r="E5834" s="903" t="s">
        <v>850</v>
      </c>
      <c r="F5834" s="900" t="s">
        <v>265</v>
      </c>
      <c r="G5834" s="900" t="s">
        <v>53</v>
      </c>
      <c r="H5834" s="900" t="s">
        <v>201</v>
      </c>
      <c r="I5834" s="900" t="s">
        <v>267</v>
      </c>
      <c r="J5834" s="1073" t="s">
        <v>12659</v>
      </c>
      <c r="K5834" s="1073" t="s">
        <v>12660</v>
      </c>
      <c r="L5834" s="1066">
        <v>203587.27</v>
      </c>
    </row>
    <row r="5835" spans="1:12" s="651" customFormat="1" ht="21.95" customHeight="1" x14ac:dyDescent="0.25">
      <c r="A5835" s="1401"/>
      <c r="B5835" s="1067" t="s">
        <v>5274</v>
      </c>
      <c r="C5835" s="702" t="s">
        <v>5275</v>
      </c>
      <c r="D5835" s="899" t="s">
        <v>215</v>
      </c>
      <c r="E5835" s="702" t="s">
        <v>284</v>
      </c>
      <c r="F5835" s="899" t="s">
        <v>278</v>
      </c>
      <c r="G5835" s="899" t="s">
        <v>53</v>
      </c>
      <c r="H5835" s="899" t="s">
        <v>282</v>
      </c>
      <c r="I5835" s="899" t="s">
        <v>280</v>
      </c>
      <c r="J5835" s="1074" t="s">
        <v>13418</v>
      </c>
      <c r="K5835" s="1074" t="s">
        <v>13417</v>
      </c>
      <c r="L5835" s="1068">
        <v>2918910.2</v>
      </c>
    </row>
    <row r="5836" spans="1:12" s="651" customFormat="1" ht="21.95" customHeight="1" x14ac:dyDescent="0.25">
      <c r="A5836" s="1401"/>
      <c r="B5836" s="1065" t="s">
        <v>5276</v>
      </c>
      <c r="C5836" s="903" t="s">
        <v>5277</v>
      </c>
      <c r="D5836" s="900" t="s">
        <v>215</v>
      </c>
      <c r="E5836" s="903" t="s">
        <v>851</v>
      </c>
      <c r="F5836" s="900" t="s">
        <v>265</v>
      </c>
      <c r="G5836" s="900" t="s">
        <v>53</v>
      </c>
      <c r="H5836" s="900" t="s">
        <v>201</v>
      </c>
      <c r="I5836" s="900" t="s">
        <v>268</v>
      </c>
      <c r="J5836" s="1073" t="s">
        <v>12670</v>
      </c>
      <c r="K5836" s="1073" t="s">
        <v>12672</v>
      </c>
      <c r="L5836" s="1066">
        <v>6497726.1799999997</v>
      </c>
    </row>
    <row r="5837" spans="1:12" s="651" customFormat="1" ht="21.95" customHeight="1" x14ac:dyDescent="0.25">
      <c r="A5837" s="1401"/>
      <c r="B5837" s="1067" t="s">
        <v>5276</v>
      </c>
      <c r="C5837" s="702" t="s">
        <v>5277</v>
      </c>
      <c r="D5837" s="899" t="s">
        <v>215</v>
      </c>
      <c r="E5837" s="702" t="s">
        <v>851</v>
      </c>
      <c r="F5837" s="899" t="s">
        <v>265</v>
      </c>
      <c r="G5837" s="899" t="s">
        <v>53</v>
      </c>
      <c r="H5837" s="899" t="s">
        <v>201</v>
      </c>
      <c r="I5837" s="899" t="s">
        <v>268</v>
      </c>
      <c r="J5837" s="1074" t="s">
        <v>12670</v>
      </c>
      <c r="K5837" s="1074" t="s">
        <v>12671</v>
      </c>
      <c r="L5837" s="1068">
        <v>6091409.1200000001</v>
      </c>
    </row>
    <row r="5838" spans="1:12" s="651" customFormat="1" ht="21.95" customHeight="1" x14ac:dyDescent="0.25">
      <c r="A5838" s="1401"/>
      <c r="B5838" s="1065" t="s">
        <v>5276</v>
      </c>
      <c r="C5838" s="903" t="s">
        <v>5277</v>
      </c>
      <c r="D5838" s="900" t="s">
        <v>215</v>
      </c>
      <c r="E5838" s="903" t="s">
        <v>851</v>
      </c>
      <c r="F5838" s="900" t="s">
        <v>265</v>
      </c>
      <c r="G5838" s="900" t="s">
        <v>53</v>
      </c>
      <c r="H5838" s="900" t="s">
        <v>201</v>
      </c>
      <c r="I5838" s="900" t="s">
        <v>267</v>
      </c>
      <c r="J5838" s="1073" t="s">
        <v>12659</v>
      </c>
      <c r="K5838" s="1073" t="s">
        <v>12660</v>
      </c>
      <c r="L5838" s="1066">
        <v>2165023.12</v>
      </c>
    </row>
    <row r="5839" spans="1:12" s="651" customFormat="1" ht="21.95" customHeight="1" x14ac:dyDescent="0.25">
      <c r="A5839" s="1401"/>
      <c r="B5839" s="1067" t="s">
        <v>5278</v>
      </c>
      <c r="C5839" s="702" t="s">
        <v>5279</v>
      </c>
      <c r="D5839" s="899" t="s">
        <v>215</v>
      </c>
      <c r="E5839" s="702" t="s">
        <v>621</v>
      </c>
      <c r="F5839" s="899" t="s">
        <v>265</v>
      </c>
      <c r="G5839" s="899" t="s">
        <v>53</v>
      </c>
      <c r="H5839" s="899" t="s">
        <v>201</v>
      </c>
      <c r="I5839" s="899" t="s">
        <v>267</v>
      </c>
      <c r="J5839" s="1074" t="s">
        <v>12659</v>
      </c>
      <c r="K5839" s="1074" t="s">
        <v>12660</v>
      </c>
      <c r="L5839" s="1068">
        <v>2386249.2999999998</v>
      </c>
    </row>
    <row r="5840" spans="1:12" s="651" customFormat="1" ht="21.95" customHeight="1" x14ac:dyDescent="0.25">
      <c r="A5840" s="1401"/>
      <c r="B5840" s="1065" t="s">
        <v>5278</v>
      </c>
      <c r="C5840" s="903" t="s">
        <v>5279</v>
      </c>
      <c r="D5840" s="900" t="s">
        <v>215</v>
      </c>
      <c r="E5840" s="903" t="s">
        <v>621</v>
      </c>
      <c r="F5840" s="900" t="s">
        <v>265</v>
      </c>
      <c r="G5840" s="900" t="s">
        <v>53</v>
      </c>
      <c r="H5840" s="900" t="s">
        <v>201</v>
      </c>
      <c r="I5840" s="900" t="s">
        <v>268</v>
      </c>
      <c r="J5840" s="1073" t="s">
        <v>12670</v>
      </c>
      <c r="K5840" s="1073" t="s">
        <v>12671</v>
      </c>
      <c r="L5840" s="1066">
        <v>6713840.9000000004</v>
      </c>
    </row>
    <row r="5841" spans="1:12" s="651" customFormat="1" ht="21.95" customHeight="1" x14ac:dyDescent="0.25">
      <c r="A5841" s="1401"/>
      <c r="B5841" s="1067" t="s">
        <v>5278</v>
      </c>
      <c r="C5841" s="702" t="s">
        <v>5279</v>
      </c>
      <c r="D5841" s="899" t="s">
        <v>215</v>
      </c>
      <c r="E5841" s="702" t="s">
        <v>621</v>
      </c>
      <c r="F5841" s="899" t="s">
        <v>265</v>
      </c>
      <c r="G5841" s="899" t="s">
        <v>53</v>
      </c>
      <c r="H5841" s="899" t="s">
        <v>201</v>
      </c>
      <c r="I5841" s="899" t="s">
        <v>268</v>
      </c>
      <c r="J5841" s="1074" t="s">
        <v>12670</v>
      </c>
      <c r="K5841" s="1074" t="s">
        <v>12672</v>
      </c>
      <c r="L5841" s="1068">
        <v>7161676.2199999997</v>
      </c>
    </row>
    <row r="5842" spans="1:12" s="651" customFormat="1" ht="21.95" customHeight="1" x14ac:dyDescent="0.25">
      <c r="A5842" s="1401"/>
      <c r="B5842" s="1065" t="s">
        <v>5278</v>
      </c>
      <c r="C5842" s="903" t="s">
        <v>5280</v>
      </c>
      <c r="D5842" s="900" t="s">
        <v>215</v>
      </c>
      <c r="E5842" s="903" t="s">
        <v>622</v>
      </c>
      <c r="F5842" s="900" t="s">
        <v>265</v>
      </c>
      <c r="G5842" s="900" t="s">
        <v>53</v>
      </c>
      <c r="H5842" s="900" t="s">
        <v>201</v>
      </c>
      <c r="I5842" s="900" t="s">
        <v>267</v>
      </c>
      <c r="J5842" s="1073" t="s">
        <v>12659</v>
      </c>
      <c r="K5842" s="1073" t="s">
        <v>12660</v>
      </c>
      <c r="L5842" s="1066">
        <v>1998990.91</v>
      </c>
    </row>
    <row r="5843" spans="1:12" s="651" customFormat="1" ht="21.95" customHeight="1" x14ac:dyDescent="0.25">
      <c r="A5843" s="1401"/>
      <c r="B5843" s="1067" t="s">
        <v>5281</v>
      </c>
      <c r="C5843" s="702" t="s">
        <v>5282</v>
      </c>
      <c r="D5843" s="899" t="s">
        <v>215</v>
      </c>
      <c r="E5843" s="702" t="s">
        <v>852</v>
      </c>
      <c r="F5843" s="899" t="s">
        <v>827</v>
      </c>
      <c r="G5843" s="899" t="s">
        <v>53</v>
      </c>
      <c r="H5843" s="899" t="s">
        <v>282</v>
      </c>
      <c r="I5843" s="899" t="s">
        <v>828</v>
      </c>
      <c r="J5843" s="1074" t="s">
        <v>13243</v>
      </c>
      <c r="K5843" s="1074" t="s">
        <v>13242</v>
      </c>
      <c r="L5843" s="1068">
        <v>521684.74</v>
      </c>
    </row>
    <row r="5844" spans="1:12" s="651" customFormat="1" ht="21.95" customHeight="1" x14ac:dyDescent="0.25">
      <c r="A5844" s="1401"/>
      <c r="B5844" s="1065" t="s">
        <v>5281</v>
      </c>
      <c r="C5844" s="903" t="s">
        <v>5283</v>
      </c>
      <c r="D5844" s="900" t="s">
        <v>215</v>
      </c>
      <c r="E5844" s="903" t="s">
        <v>853</v>
      </c>
      <c r="F5844" s="900" t="s">
        <v>827</v>
      </c>
      <c r="G5844" s="900" t="s">
        <v>53</v>
      </c>
      <c r="H5844" s="900" t="s">
        <v>282</v>
      </c>
      <c r="I5844" s="900" t="s">
        <v>828</v>
      </c>
      <c r="J5844" s="1073" t="s">
        <v>13243</v>
      </c>
      <c r="K5844" s="1073" t="s">
        <v>13242</v>
      </c>
      <c r="L5844" s="1066">
        <v>521684.74</v>
      </c>
    </row>
    <row r="5845" spans="1:12" s="651" customFormat="1" ht="21.95" customHeight="1" x14ac:dyDescent="0.25">
      <c r="A5845" s="1401"/>
      <c r="B5845" s="1067" t="s">
        <v>5284</v>
      </c>
      <c r="C5845" s="702" t="s">
        <v>5285</v>
      </c>
      <c r="D5845" s="899" t="s">
        <v>215</v>
      </c>
      <c r="E5845" s="702" t="s">
        <v>452</v>
      </c>
      <c r="F5845" s="899" t="s">
        <v>265</v>
      </c>
      <c r="G5845" s="899" t="s">
        <v>53</v>
      </c>
      <c r="H5845" s="899" t="s">
        <v>201</v>
      </c>
      <c r="I5845" s="899" t="s">
        <v>267</v>
      </c>
      <c r="J5845" s="1074" t="s">
        <v>12659</v>
      </c>
      <c r="K5845" s="1074" t="s">
        <v>12660</v>
      </c>
      <c r="L5845" s="1068">
        <v>1942290.52</v>
      </c>
    </row>
    <row r="5846" spans="1:12" s="651" customFormat="1" ht="21.95" customHeight="1" x14ac:dyDescent="0.25">
      <c r="A5846" s="1401"/>
      <c r="B5846" s="1065" t="s">
        <v>5284</v>
      </c>
      <c r="C5846" s="903" t="s">
        <v>5285</v>
      </c>
      <c r="D5846" s="900" t="s">
        <v>215</v>
      </c>
      <c r="E5846" s="903" t="s">
        <v>452</v>
      </c>
      <c r="F5846" s="900" t="s">
        <v>265</v>
      </c>
      <c r="G5846" s="900" t="s">
        <v>53</v>
      </c>
      <c r="H5846" s="900" t="s">
        <v>201</v>
      </c>
      <c r="I5846" s="900" t="s">
        <v>268</v>
      </c>
      <c r="J5846" s="1073" t="s">
        <v>12670</v>
      </c>
      <c r="K5846" s="1073" t="s">
        <v>12672</v>
      </c>
      <c r="L5846" s="1066">
        <v>5829255.0700000003</v>
      </c>
    </row>
    <row r="5847" spans="1:12" s="651" customFormat="1" ht="21.95" customHeight="1" x14ac:dyDescent="0.25">
      <c r="A5847" s="1401"/>
      <c r="B5847" s="1067" t="s">
        <v>5284</v>
      </c>
      <c r="C5847" s="702" t="s">
        <v>5285</v>
      </c>
      <c r="D5847" s="899" t="s">
        <v>215</v>
      </c>
      <c r="E5847" s="702" t="s">
        <v>452</v>
      </c>
      <c r="F5847" s="899" t="s">
        <v>265</v>
      </c>
      <c r="G5847" s="899" t="s">
        <v>53</v>
      </c>
      <c r="H5847" s="899" t="s">
        <v>201</v>
      </c>
      <c r="I5847" s="899" t="s">
        <v>268</v>
      </c>
      <c r="J5847" s="1074" t="s">
        <v>12670</v>
      </c>
      <c r="K5847" s="1074" t="s">
        <v>12671</v>
      </c>
      <c r="L5847" s="1068">
        <v>5464738.9699999997</v>
      </c>
    </row>
    <row r="5848" spans="1:12" s="651" customFormat="1" ht="21.95" customHeight="1" x14ac:dyDescent="0.25">
      <c r="A5848" s="1401"/>
      <c r="B5848" s="1065" t="s">
        <v>5284</v>
      </c>
      <c r="C5848" s="903" t="s">
        <v>5286</v>
      </c>
      <c r="D5848" s="900" t="s">
        <v>215</v>
      </c>
      <c r="E5848" s="903" t="s">
        <v>453</v>
      </c>
      <c r="F5848" s="900" t="s">
        <v>265</v>
      </c>
      <c r="G5848" s="900" t="s">
        <v>53</v>
      </c>
      <c r="H5848" s="900" t="s">
        <v>201</v>
      </c>
      <c r="I5848" s="900" t="s">
        <v>268</v>
      </c>
      <c r="J5848" s="1073" t="s">
        <v>12670</v>
      </c>
      <c r="K5848" s="1073" t="s">
        <v>12671</v>
      </c>
      <c r="L5848" s="1066">
        <v>5464738.9699999997</v>
      </c>
    </row>
    <row r="5849" spans="1:12" s="651" customFormat="1" ht="21.95" customHeight="1" x14ac:dyDescent="0.25">
      <c r="A5849" s="1401"/>
      <c r="B5849" s="1067" t="s">
        <v>5284</v>
      </c>
      <c r="C5849" s="702" t="s">
        <v>5286</v>
      </c>
      <c r="D5849" s="899" t="s">
        <v>215</v>
      </c>
      <c r="E5849" s="702" t="s">
        <v>453</v>
      </c>
      <c r="F5849" s="899" t="s">
        <v>265</v>
      </c>
      <c r="G5849" s="899" t="s">
        <v>53</v>
      </c>
      <c r="H5849" s="899" t="s">
        <v>201</v>
      </c>
      <c r="I5849" s="899" t="s">
        <v>268</v>
      </c>
      <c r="J5849" s="1074" t="s">
        <v>12670</v>
      </c>
      <c r="K5849" s="1074" t="s">
        <v>12672</v>
      </c>
      <c r="L5849" s="1068">
        <v>5829255.0700000003</v>
      </c>
    </row>
    <row r="5850" spans="1:12" s="651" customFormat="1" ht="21.95" customHeight="1" x14ac:dyDescent="0.25">
      <c r="A5850" s="1401"/>
      <c r="B5850" s="1065" t="s">
        <v>5284</v>
      </c>
      <c r="C5850" s="903" t="s">
        <v>5286</v>
      </c>
      <c r="D5850" s="900" t="s">
        <v>215</v>
      </c>
      <c r="E5850" s="903" t="s">
        <v>453</v>
      </c>
      <c r="F5850" s="900" t="s">
        <v>265</v>
      </c>
      <c r="G5850" s="900" t="s">
        <v>53</v>
      </c>
      <c r="H5850" s="900" t="s">
        <v>201</v>
      </c>
      <c r="I5850" s="900" t="s">
        <v>267</v>
      </c>
      <c r="J5850" s="1073" t="s">
        <v>12659</v>
      </c>
      <c r="K5850" s="1073" t="s">
        <v>12660</v>
      </c>
      <c r="L5850" s="1066">
        <v>1942290.52</v>
      </c>
    </row>
    <row r="5851" spans="1:12" s="651" customFormat="1" ht="21.95" customHeight="1" x14ac:dyDescent="0.25">
      <c r="A5851" s="1401"/>
      <c r="B5851" s="1067" t="s">
        <v>5287</v>
      </c>
      <c r="C5851" s="702" t="s">
        <v>5288</v>
      </c>
      <c r="D5851" s="899" t="s">
        <v>215</v>
      </c>
      <c r="E5851" s="702" t="s">
        <v>413</v>
      </c>
      <c r="F5851" s="899" t="s">
        <v>265</v>
      </c>
      <c r="G5851" s="899" t="s">
        <v>53</v>
      </c>
      <c r="H5851" s="899" t="s">
        <v>201</v>
      </c>
      <c r="I5851" s="899" t="s">
        <v>267</v>
      </c>
      <c r="J5851" s="1074" t="s">
        <v>12659</v>
      </c>
      <c r="K5851" s="1074" t="s">
        <v>12660</v>
      </c>
      <c r="L5851" s="1068">
        <v>1968761.62</v>
      </c>
    </row>
    <row r="5852" spans="1:12" s="651" customFormat="1" ht="21.95" customHeight="1" x14ac:dyDescent="0.25">
      <c r="A5852" s="1401"/>
      <c r="B5852" s="1065" t="s">
        <v>5287</v>
      </c>
      <c r="C5852" s="903" t="s">
        <v>5288</v>
      </c>
      <c r="D5852" s="900" t="s">
        <v>215</v>
      </c>
      <c r="E5852" s="903" t="s">
        <v>413</v>
      </c>
      <c r="F5852" s="900" t="s">
        <v>265</v>
      </c>
      <c r="G5852" s="900" t="s">
        <v>53</v>
      </c>
      <c r="H5852" s="900" t="s">
        <v>218</v>
      </c>
      <c r="I5852" s="900" t="s">
        <v>813</v>
      </c>
      <c r="J5852" s="1073" t="s">
        <v>13016</v>
      </c>
      <c r="K5852" s="1073" t="s">
        <v>14431</v>
      </c>
      <c r="L5852" s="1066">
        <v>67943.56</v>
      </c>
    </row>
    <row r="5853" spans="1:12" s="651" customFormat="1" ht="21.95" customHeight="1" x14ac:dyDescent="0.25">
      <c r="A5853" s="1401"/>
      <c r="B5853" s="1067" t="s">
        <v>5289</v>
      </c>
      <c r="C5853" s="702" t="s">
        <v>5290</v>
      </c>
      <c r="D5853" s="899" t="s">
        <v>215</v>
      </c>
      <c r="E5853" s="702" t="s">
        <v>854</v>
      </c>
      <c r="F5853" s="899" t="s">
        <v>265</v>
      </c>
      <c r="G5853" s="899" t="s">
        <v>53</v>
      </c>
      <c r="H5853" s="899" t="s">
        <v>201</v>
      </c>
      <c r="I5853" s="899" t="s">
        <v>267</v>
      </c>
      <c r="J5853" s="1074" t="s">
        <v>12659</v>
      </c>
      <c r="K5853" s="1074" t="s">
        <v>12660</v>
      </c>
      <c r="L5853" s="1068">
        <v>2409561.7000000002</v>
      </c>
    </row>
    <row r="5854" spans="1:12" s="651" customFormat="1" ht="21.95" customHeight="1" x14ac:dyDescent="0.25">
      <c r="A5854" s="1401"/>
      <c r="B5854" s="1065" t="s">
        <v>5291</v>
      </c>
      <c r="C5854" s="903" t="s">
        <v>5292</v>
      </c>
      <c r="D5854" s="900" t="s">
        <v>215</v>
      </c>
      <c r="E5854" s="903" t="s">
        <v>855</v>
      </c>
      <c r="F5854" s="900" t="s">
        <v>856</v>
      </c>
      <c r="G5854" s="900" t="s">
        <v>53</v>
      </c>
      <c r="H5854" s="900" t="s">
        <v>282</v>
      </c>
      <c r="I5854" s="900" t="s">
        <v>857</v>
      </c>
      <c r="J5854" s="1073" t="s">
        <v>14336</v>
      </c>
      <c r="K5854" s="1073" t="s">
        <v>14442</v>
      </c>
      <c r="L5854" s="1066">
        <v>1154400.54</v>
      </c>
    </row>
    <row r="5855" spans="1:12" s="651" customFormat="1" ht="21.95" customHeight="1" x14ac:dyDescent="0.25">
      <c r="A5855" s="1401"/>
      <c r="B5855" s="1067" t="s">
        <v>5291</v>
      </c>
      <c r="C5855" s="702" t="s">
        <v>5293</v>
      </c>
      <c r="D5855" s="899" t="s">
        <v>215</v>
      </c>
      <c r="E5855" s="702" t="s">
        <v>858</v>
      </c>
      <c r="F5855" s="899" t="s">
        <v>856</v>
      </c>
      <c r="G5855" s="899" t="s">
        <v>53</v>
      </c>
      <c r="H5855" s="899" t="s">
        <v>282</v>
      </c>
      <c r="I5855" s="899" t="s">
        <v>857</v>
      </c>
      <c r="J5855" s="1074" t="s">
        <v>14336</v>
      </c>
      <c r="K5855" s="1074" t="s">
        <v>14442</v>
      </c>
      <c r="L5855" s="1068">
        <v>1154400.54</v>
      </c>
    </row>
    <row r="5856" spans="1:12" s="651" customFormat="1" ht="21.95" customHeight="1" x14ac:dyDescent="0.25">
      <c r="A5856" s="1401"/>
      <c r="B5856" s="1065" t="s">
        <v>5294</v>
      </c>
      <c r="C5856" s="903" t="s">
        <v>5295</v>
      </c>
      <c r="D5856" s="900" t="s">
        <v>215</v>
      </c>
      <c r="E5856" s="903" t="s">
        <v>859</v>
      </c>
      <c r="F5856" s="900" t="s">
        <v>265</v>
      </c>
      <c r="G5856" s="900" t="s">
        <v>53</v>
      </c>
      <c r="H5856" s="900" t="s">
        <v>201</v>
      </c>
      <c r="I5856" s="900" t="s">
        <v>268</v>
      </c>
      <c r="J5856" s="1073" t="s">
        <v>12670</v>
      </c>
      <c r="K5856" s="1073" t="s">
        <v>12672</v>
      </c>
      <c r="L5856" s="1066">
        <v>1026839</v>
      </c>
    </row>
    <row r="5857" spans="1:12" s="651" customFormat="1" ht="21.95" customHeight="1" x14ac:dyDescent="0.25">
      <c r="A5857" s="1401"/>
      <c r="B5857" s="1067" t="s">
        <v>5294</v>
      </c>
      <c r="C5857" s="702" t="s">
        <v>5295</v>
      </c>
      <c r="D5857" s="899" t="s">
        <v>215</v>
      </c>
      <c r="E5857" s="702" t="s">
        <v>859</v>
      </c>
      <c r="F5857" s="899" t="s">
        <v>265</v>
      </c>
      <c r="G5857" s="899" t="s">
        <v>53</v>
      </c>
      <c r="H5857" s="899" t="s">
        <v>201</v>
      </c>
      <c r="I5857" s="899" t="s">
        <v>268</v>
      </c>
      <c r="J5857" s="1074" t="s">
        <v>12670</v>
      </c>
      <c r="K5857" s="1074" t="s">
        <v>12671</v>
      </c>
      <c r="L5857" s="1068">
        <v>962628.5</v>
      </c>
    </row>
    <row r="5858" spans="1:12" s="651" customFormat="1" ht="21.95" customHeight="1" x14ac:dyDescent="0.25">
      <c r="A5858" s="1401"/>
      <c r="B5858" s="1065" t="s">
        <v>5294</v>
      </c>
      <c r="C5858" s="903" t="s">
        <v>5295</v>
      </c>
      <c r="D5858" s="900" t="s">
        <v>215</v>
      </c>
      <c r="E5858" s="903" t="s">
        <v>859</v>
      </c>
      <c r="F5858" s="900" t="s">
        <v>265</v>
      </c>
      <c r="G5858" s="900" t="s">
        <v>53</v>
      </c>
      <c r="H5858" s="900" t="s">
        <v>201</v>
      </c>
      <c r="I5858" s="900" t="s">
        <v>267</v>
      </c>
      <c r="J5858" s="1073" t="s">
        <v>12659</v>
      </c>
      <c r="K5858" s="1073" t="s">
        <v>12660</v>
      </c>
      <c r="L5858" s="1066">
        <v>342139.71</v>
      </c>
    </row>
    <row r="5859" spans="1:12" s="651" customFormat="1" ht="21.95" customHeight="1" x14ac:dyDescent="0.25">
      <c r="A5859" s="1401"/>
      <c r="B5859" s="1067" t="s">
        <v>5294</v>
      </c>
      <c r="C5859" s="702" t="s">
        <v>5296</v>
      </c>
      <c r="D5859" s="899" t="s">
        <v>215</v>
      </c>
      <c r="E5859" s="702" t="s">
        <v>860</v>
      </c>
      <c r="F5859" s="899" t="s">
        <v>265</v>
      </c>
      <c r="G5859" s="899" t="s">
        <v>53</v>
      </c>
      <c r="H5859" s="899" t="s">
        <v>201</v>
      </c>
      <c r="I5859" s="899" t="s">
        <v>267</v>
      </c>
      <c r="J5859" s="1074" t="s">
        <v>12659</v>
      </c>
      <c r="K5859" s="1074" t="s">
        <v>12660</v>
      </c>
      <c r="L5859" s="1068">
        <v>342139.71</v>
      </c>
    </row>
    <row r="5860" spans="1:12" s="651" customFormat="1" ht="21.95" customHeight="1" x14ac:dyDescent="0.25">
      <c r="A5860" s="1401"/>
      <c r="B5860" s="1065" t="s">
        <v>5294</v>
      </c>
      <c r="C5860" s="903" t="s">
        <v>5296</v>
      </c>
      <c r="D5860" s="900" t="s">
        <v>215</v>
      </c>
      <c r="E5860" s="903" t="s">
        <v>860</v>
      </c>
      <c r="F5860" s="900" t="s">
        <v>265</v>
      </c>
      <c r="G5860" s="900" t="s">
        <v>53</v>
      </c>
      <c r="H5860" s="900" t="s">
        <v>201</v>
      </c>
      <c r="I5860" s="900" t="s">
        <v>268</v>
      </c>
      <c r="J5860" s="1073" t="s">
        <v>12670</v>
      </c>
      <c r="K5860" s="1073" t="s">
        <v>12671</v>
      </c>
      <c r="L5860" s="1066">
        <v>962628.5</v>
      </c>
    </row>
    <row r="5861" spans="1:12" s="651" customFormat="1" ht="21.95" customHeight="1" x14ac:dyDescent="0.25">
      <c r="A5861" s="1401"/>
      <c r="B5861" s="1067" t="s">
        <v>5294</v>
      </c>
      <c r="C5861" s="702" t="s">
        <v>5296</v>
      </c>
      <c r="D5861" s="899" t="s">
        <v>215</v>
      </c>
      <c r="E5861" s="702" t="s">
        <v>860</v>
      </c>
      <c r="F5861" s="899" t="s">
        <v>265</v>
      </c>
      <c r="G5861" s="899" t="s">
        <v>53</v>
      </c>
      <c r="H5861" s="899" t="s">
        <v>201</v>
      </c>
      <c r="I5861" s="899" t="s">
        <v>268</v>
      </c>
      <c r="J5861" s="1074" t="s">
        <v>12670</v>
      </c>
      <c r="K5861" s="1074" t="s">
        <v>12672</v>
      </c>
      <c r="L5861" s="1068">
        <v>1026839</v>
      </c>
    </row>
    <row r="5862" spans="1:12" s="651" customFormat="1" ht="21.95" customHeight="1" x14ac:dyDescent="0.25">
      <c r="A5862" s="1401"/>
      <c r="B5862" s="1065" t="s">
        <v>5297</v>
      </c>
      <c r="C5862" s="903" t="s">
        <v>5298</v>
      </c>
      <c r="D5862" s="900" t="s">
        <v>215</v>
      </c>
      <c r="E5862" s="903" t="s">
        <v>515</v>
      </c>
      <c r="F5862" s="900" t="s">
        <v>516</v>
      </c>
      <c r="G5862" s="900" t="s">
        <v>53</v>
      </c>
      <c r="H5862" s="900" t="s">
        <v>282</v>
      </c>
      <c r="I5862" s="900" t="s">
        <v>517</v>
      </c>
      <c r="J5862" s="1073" t="s">
        <v>13838</v>
      </c>
      <c r="K5862" s="1073" t="s">
        <v>13839</v>
      </c>
      <c r="L5862" s="1066">
        <v>2484368.79</v>
      </c>
    </row>
    <row r="5863" spans="1:12" s="651" customFormat="1" ht="21.95" customHeight="1" x14ac:dyDescent="0.25">
      <c r="A5863" s="1401"/>
      <c r="B5863" s="1067" t="s">
        <v>5299</v>
      </c>
      <c r="C5863" s="702" t="s">
        <v>5300</v>
      </c>
      <c r="D5863" s="899" t="s">
        <v>264</v>
      </c>
      <c r="E5863" s="702" t="s">
        <v>228</v>
      </c>
      <c r="F5863" s="899" t="s">
        <v>265</v>
      </c>
      <c r="G5863" s="899" t="s">
        <v>53</v>
      </c>
      <c r="H5863" s="899" t="s">
        <v>266</v>
      </c>
      <c r="I5863" s="899" t="s">
        <v>268</v>
      </c>
      <c r="J5863" s="1074" t="s">
        <v>12670</v>
      </c>
      <c r="K5863" s="1074" t="s">
        <v>12671</v>
      </c>
      <c r="L5863" s="1068">
        <v>300050.08</v>
      </c>
    </row>
    <row r="5864" spans="1:12" s="651" customFormat="1" ht="21.95" customHeight="1" x14ac:dyDescent="0.25">
      <c r="A5864" s="1401"/>
      <c r="B5864" s="1065" t="s">
        <v>5299</v>
      </c>
      <c r="C5864" s="903" t="s">
        <v>5300</v>
      </c>
      <c r="D5864" s="900" t="s">
        <v>264</v>
      </c>
      <c r="E5864" s="903" t="s">
        <v>228</v>
      </c>
      <c r="F5864" s="900" t="s">
        <v>265</v>
      </c>
      <c r="G5864" s="900" t="s">
        <v>53</v>
      </c>
      <c r="H5864" s="900" t="s">
        <v>266</v>
      </c>
      <c r="I5864" s="900" t="s">
        <v>267</v>
      </c>
      <c r="J5864" s="1073" t="s">
        <v>12659</v>
      </c>
      <c r="K5864" s="1073" t="s">
        <v>12660</v>
      </c>
      <c r="L5864" s="1066">
        <v>106824.54</v>
      </c>
    </row>
    <row r="5865" spans="1:12" s="651" customFormat="1" ht="21.95" customHeight="1" x14ac:dyDescent="0.25">
      <c r="A5865" s="1401"/>
      <c r="B5865" s="1067" t="s">
        <v>5299</v>
      </c>
      <c r="C5865" s="702" t="s">
        <v>5301</v>
      </c>
      <c r="D5865" s="899" t="s">
        <v>264</v>
      </c>
      <c r="E5865" s="702" t="s">
        <v>228</v>
      </c>
      <c r="F5865" s="899" t="s">
        <v>265</v>
      </c>
      <c r="G5865" s="899" t="s">
        <v>53</v>
      </c>
      <c r="H5865" s="899" t="s">
        <v>266</v>
      </c>
      <c r="I5865" s="899" t="s">
        <v>267</v>
      </c>
      <c r="J5865" s="1074" t="s">
        <v>12659</v>
      </c>
      <c r="K5865" s="1074" t="s">
        <v>12660</v>
      </c>
      <c r="L5865" s="1068">
        <v>108698.66</v>
      </c>
    </row>
    <row r="5866" spans="1:12" s="651" customFormat="1" ht="21.95" customHeight="1" x14ac:dyDescent="0.25">
      <c r="A5866" s="1401"/>
      <c r="B5866" s="1065" t="s">
        <v>5299</v>
      </c>
      <c r="C5866" s="903" t="s">
        <v>5301</v>
      </c>
      <c r="D5866" s="900" t="s">
        <v>264</v>
      </c>
      <c r="E5866" s="903" t="s">
        <v>228</v>
      </c>
      <c r="F5866" s="900" t="s">
        <v>265</v>
      </c>
      <c r="G5866" s="900" t="s">
        <v>53</v>
      </c>
      <c r="H5866" s="900" t="s">
        <v>266</v>
      </c>
      <c r="I5866" s="900" t="s">
        <v>268</v>
      </c>
      <c r="J5866" s="1073" t="s">
        <v>12670</v>
      </c>
      <c r="K5866" s="1073" t="s">
        <v>12671</v>
      </c>
      <c r="L5866" s="1066">
        <v>305314.12</v>
      </c>
    </row>
    <row r="5867" spans="1:12" s="651" customFormat="1" ht="21.95" customHeight="1" x14ac:dyDescent="0.25">
      <c r="A5867" s="1401"/>
      <c r="B5867" s="1067" t="s">
        <v>5302</v>
      </c>
      <c r="C5867" s="702" t="s">
        <v>5303</v>
      </c>
      <c r="D5867" s="899" t="s">
        <v>215</v>
      </c>
      <c r="E5867" s="702" t="s">
        <v>769</v>
      </c>
      <c r="F5867" s="899" t="s">
        <v>265</v>
      </c>
      <c r="G5867" s="899" t="s">
        <v>53</v>
      </c>
      <c r="H5867" s="899" t="s">
        <v>218</v>
      </c>
      <c r="I5867" s="899" t="s">
        <v>481</v>
      </c>
      <c r="J5867" s="1074" t="s">
        <v>14443</v>
      </c>
      <c r="K5867" s="1074" t="s">
        <v>14444</v>
      </c>
      <c r="L5867" s="1068">
        <v>311773.21999999997</v>
      </c>
    </row>
    <row r="5868" spans="1:12" s="651" customFormat="1" ht="21.95" customHeight="1" x14ac:dyDescent="0.25">
      <c r="A5868" s="1401"/>
      <c r="B5868" s="1065" t="s">
        <v>5302</v>
      </c>
      <c r="C5868" s="903" t="s">
        <v>5303</v>
      </c>
      <c r="D5868" s="900" t="s">
        <v>215</v>
      </c>
      <c r="E5868" s="903" t="s">
        <v>769</v>
      </c>
      <c r="F5868" s="900" t="s">
        <v>265</v>
      </c>
      <c r="G5868" s="900" t="s">
        <v>53</v>
      </c>
      <c r="H5868" s="900" t="s">
        <v>201</v>
      </c>
      <c r="I5868" s="900" t="s">
        <v>267</v>
      </c>
      <c r="J5868" s="1073" t="s">
        <v>12659</v>
      </c>
      <c r="K5868" s="1073" t="s">
        <v>12660</v>
      </c>
      <c r="L5868" s="1066">
        <v>522491.47</v>
      </c>
    </row>
    <row r="5869" spans="1:12" s="651" customFormat="1" ht="21.95" customHeight="1" x14ac:dyDescent="0.25">
      <c r="A5869" s="1401"/>
      <c r="B5869" s="1067" t="s">
        <v>5302</v>
      </c>
      <c r="C5869" s="702" t="s">
        <v>5303</v>
      </c>
      <c r="D5869" s="899" t="s">
        <v>215</v>
      </c>
      <c r="E5869" s="702" t="s">
        <v>769</v>
      </c>
      <c r="F5869" s="899" t="s">
        <v>265</v>
      </c>
      <c r="G5869" s="899" t="s">
        <v>53</v>
      </c>
      <c r="H5869" s="899" t="s">
        <v>201</v>
      </c>
      <c r="I5869" s="899" t="s">
        <v>268</v>
      </c>
      <c r="J5869" s="1074" t="s">
        <v>12670</v>
      </c>
      <c r="K5869" s="1074" t="s">
        <v>12671</v>
      </c>
      <c r="L5869" s="1068">
        <v>1470057.9</v>
      </c>
    </row>
    <row r="5870" spans="1:12" s="651" customFormat="1" ht="21.95" customHeight="1" x14ac:dyDescent="0.25">
      <c r="A5870" s="1401"/>
      <c r="B5870" s="1065" t="s">
        <v>5302</v>
      </c>
      <c r="C5870" s="903" t="s">
        <v>5304</v>
      </c>
      <c r="D5870" s="900" t="s">
        <v>215</v>
      </c>
      <c r="E5870" s="903" t="s">
        <v>770</v>
      </c>
      <c r="F5870" s="900" t="s">
        <v>265</v>
      </c>
      <c r="G5870" s="900" t="s">
        <v>53</v>
      </c>
      <c r="H5870" s="900" t="s">
        <v>201</v>
      </c>
      <c r="I5870" s="900" t="s">
        <v>268</v>
      </c>
      <c r="J5870" s="1073" t="s">
        <v>12670</v>
      </c>
      <c r="K5870" s="1073" t="s">
        <v>12671</v>
      </c>
      <c r="L5870" s="1066">
        <v>1470057.9</v>
      </c>
    </row>
    <row r="5871" spans="1:12" s="651" customFormat="1" ht="21.95" customHeight="1" x14ac:dyDescent="0.25">
      <c r="A5871" s="1401"/>
      <c r="B5871" s="1067" t="s">
        <v>5302</v>
      </c>
      <c r="C5871" s="702" t="s">
        <v>5304</v>
      </c>
      <c r="D5871" s="899" t="s">
        <v>215</v>
      </c>
      <c r="E5871" s="702" t="s">
        <v>770</v>
      </c>
      <c r="F5871" s="899" t="s">
        <v>265</v>
      </c>
      <c r="G5871" s="899" t="s">
        <v>53</v>
      </c>
      <c r="H5871" s="899" t="s">
        <v>201</v>
      </c>
      <c r="I5871" s="899" t="s">
        <v>267</v>
      </c>
      <c r="J5871" s="1074" t="s">
        <v>12659</v>
      </c>
      <c r="K5871" s="1074" t="s">
        <v>12660</v>
      </c>
      <c r="L5871" s="1068">
        <v>522491.47</v>
      </c>
    </row>
    <row r="5872" spans="1:12" s="651" customFormat="1" ht="21.95" customHeight="1" x14ac:dyDescent="0.25">
      <c r="A5872" s="1401"/>
      <c r="B5872" s="1065" t="s">
        <v>5302</v>
      </c>
      <c r="C5872" s="903" t="s">
        <v>5304</v>
      </c>
      <c r="D5872" s="900" t="s">
        <v>215</v>
      </c>
      <c r="E5872" s="903" t="s">
        <v>770</v>
      </c>
      <c r="F5872" s="900" t="s">
        <v>265</v>
      </c>
      <c r="G5872" s="900" t="s">
        <v>53</v>
      </c>
      <c r="H5872" s="900" t="s">
        <v>218</v>
      </c>
      <c r="I5872" s="900" t="s">
        <v>481</v>
      </c>
      <c r="J5872" s="1073" t="s">
        <v>14443</v>
      </c>
      <c r="K5872" s="1073" t="s">
        <v>14444</v>
      </c>
      <c r="L5872" s="1066">
        <v>311773.21999999997</v>
      </c>
    </row>
    <row r="5873" spans="1:12" s="651" customFormat="1" ht="21.95" customHeight="1" x14ac:dyDescent="0.25">
      <c r="A5873" s="1401"/>
      <c r="B5873" s="1067" t="s">
        <v>5305</v>
      </c>
      <c r="C5873" s="702" t="s">
        <v>5306</v>
      </c>
      <c r="D5873" s="899" t="s">
        <v>215</v>
      </c>
      <c r="E5873" s="702" t="s">
        <v>349</v>
      </c>
      <c r="F5873" s="899" t="s">
        <v>265</v>
      </c>
      <c r="G5873" s="899" t="s">
        <v>53</v>
      </c>
      <c r="H5873" s="899" t="s">
        <v>201</v>
      </c>
      <c r="I5873" s="899" t="s">
        <v>267</v>
      </c>
      <c r="J5873" s="1074" t="s">
        <v>12659</v>
      </c>
      <c r="K5873" s="1074" t="s">
        <v>12660</v>
      </c>
      <c r="L5873" s="1068">
        <v>56695.57</v>
      </c>
    </row>
    <row r="5874" spans="1:12" s="651" customFormat="1" ht="21.95" customHeight="1" x14ac:dyDescent="0.25">
      <c r="A5874" s="1401"/>
      <c r="B5874" s="1065" t="s">
        <v>5305</v>
      </c>
      <c r="C5874" s="903" t="s">
        <v>5306</v>
      </c>
      <c r="D5874" s="900" t="s">
        <v>215</v>
      </c>
      <c r="E5874" s="903" t="s">
        <v>349</v>
      </c>
      <c r="F5874" s="900" t="s">
        <v>265</v>
      </c>
      <c r="G5874" s="900" t="s">
        <v>53</v>
      </c>
      <c r="H5874" s="900" t="s">
        <v>201</v>
      </c>
      <c r="I5874" s="900" t="s">
        <v>268</v>
      </c>
      <c r="J5874" s="1073" t="s">
        <v>12670</v>
      </c>
      <c r="K5874" s="1073" t="s">
        <v>12671</v>
      </c>
      <c r="L5874" s="1066">
        <v>159516.04</v>
      </c>
    </row>
    <row r="5875" spans="1:12" s="651" customFormat="1" ht="21.95" customHeight="1" x14ac:dyDescent="0.25">
      <c r="A5875" s="1401"/>
      <c r="B5875" s="1067" t="s">
        <v>5307</v>
      </c>
      <c r="C5875" s="702" t="s">
        <v>5308</v>
      </c>
      <c r="D5875" s="899" t="s">
        <v>215</v>
      </c>
      <c r="E5875" s="702" t="s">
        <v>329</v>
      </c>
      <c r="F5875" s="899" t="s">
        <v>265</v>
      </c>
      <c r="G5875" s="899" t="s">
        <v>53</v>
      </c>
      <c r="H5875" s="899" t="s">
        <v>201</v>
      </c>
      <c r="I5875" s="899" t="s">
        <v>268</v>
      </c>
      <c r="J5875" s="1074" t="s">
        <v>12670</v>
      </c>
      <c r="K5875" s="1074" t="s">
        <v>12671</v>
      </c>
      <c r="L5875" s="1068">
        <v>17434878.309999999</v>
      </c>
    </row>
    <row r="5876" spans="1:12" s="651" customFormat="1" ht="21.95" customHeight="1" x14ac:dyDescent="0.25">
      <c r="A5876" s="1401"/>
      <c r="B5876" s="1065" t="s">
        <v>5307</v>
      </c>
      <c r="C5876" s="903" t="s">
        <v>5308</v>
      </c>
      <c r="D5876" s="900" t="s">
        <v>215</v>
      </c>
      <c r="E5876" s="903" t="s">
        <v>329</v>
      </c>
      <c r="F5876" s="900" t="s">
        <v>265</v>
      </c>
      <c r="G5876" s="900" t="s">
        <v>53</v>
      </c>
      <c r="H5876" s="900" t="s">
        <v>201</v>
      </c>
      <c r="I5876" s="900" t="s">
        <v>267</v>
      </c>
      <c r="J5876" s="1073" t="s">
        <v>12659</v>
      </c>
      <c r="K5876" s="1073" t="s">
        <v>12660</v>
      </c>
      <c r="L5876" s="1066">
        <v>6196745.9100000001</v>
      </c>
    </row>
    <row r="5877" spans="1:12" s="651" customFormat="1" ht="21.95" customHeight="1" x14ac:dyDescent="0.25">
      <c r="A5877" s="1401"/>
      <c r="B5877" s="1067" t="s">
        <v>5309</v>
      </c>
      <c r="C5877" s="702" t="s">
        <v>5310</v>
      </c>
      <c r="D5877" s="899" t="s">
        <v>215</v>
      </c>
      <c r="E5877" s="702" t="s">
        <v>328</v>
      </c>
      <c r="F5877" s="899" t="s">
        <v>265</v>
      </c>
      <c r="G5877" s="899" t="s">
        <v>53</v>
      </c>
      <c r="H5877" s="899" t="s">
        <v>201</v>
      </c>
      <c r="I5877" s="899" t="s">
        <v>267</v>
      </c>
      <c r="J5877" s="1074" t="s">
        <v>12659</v>
      </c>
      <c r="K5877" s="1074" t="s">
        <v>12660</v>
      </c>
      <c r="L5877" s="1068">
        <v>6489955.3300000001</v>
      </c>
    </row>
    <row r="5878" spans="1:12" s="651" customFormat="1" ht="21.95" customHeight="1" x14ac:dyDescent="0.25">
      <c r="A5878" s="1401"/>
      <c r="B5878" s="1065" t="s">
        <v>5309</v>
      </c>
      <c r="C5878" s="903" t="s">
        <v>5310</v>
      </c>
      <c r="D5878" s="900" t="s">
        <v>215</v>
      </c>
      <c r="E5878" s="903" t="s">
        <v>328</v>
      </c>
      <c r="F5878" s="900" t="s">
        <v>265</v>
      </c>
      <c r="G5878" s="900" t="s">
        <v>53</v>
      </c>
      <c r="H5878" s="900" t="s">
        <v>201</v>
      </c>
      <c r="I5878" s="900" t="s">
        <v>268</v>
      </c>
      <c r="J5878" s="1073" t="s">
        <v>12670</v>
      </c>
      <c r="K5878" s="1073" t="s">
        <v>12671</v>
      </c>
      <c r="L5878" s="1066">
        <v>18259838.809999999</v>
      </c>
    </row>
    <row r="5879" spans="1:12" s="651" customFormat="1" ht="21.95" customHeight="1" x14ac:dyDescent="0.25">
      <c r="A5879" s="1401"/>
      <c r="B5879" s="1067" t="s">
        <v>5309</v>
      </c>
      <c r="C5879" s="702" t="s">
        <v>5310</v>
      </c>
      <c r="D5879" s="899" t="s">
        <v>215</v>
      </c>
      <c r="E5879" s="702" t="s">
        <v>328</v>
      </c>
      <c r="F5879" s="899" t="s">
        <v>265</v>
      </c>
      <c r="G5879" s="899" t="s">
        <v>53</v>
      </c>
      <c r="H5879" s="899" t="s">
        <v>218</v>
      </c>
      <c r="I5879" s="899" t="s">
        <v>785</v>
      </c>
      <c r="J5879" s="1074" t="s">
        <v>14445</v>
      </c>
      <c r="K5879" s="1074" t="s">
        <v>14446</v>
      </c>
      <c r="L5879" s="1068">
        <v>753969.11</v>
      </c>
    </row>
    <row r="5880" spans="1:12" s="651" customFormat="1" ht="21.95" customHeight="1" x14ac:dyDescent="0.25">
      <c r="A5880" s="1401"/>
      <c r="B5880" s="1065" t="s">
        <v>5311</v>
      </c>
      <c r="C5880" s="903" t="s">
        <v>5312</v>
      </c>
      <c r="D5880" s="900" t="s">
        <v>215</v>
      </c>
      <c r="E5880" s="903" t="s">
        <v>477</v>
      </c>
      <c r="F5880" s="900" t="s">
        <v>265</v>
      </c>
      <c r="G5880" s="900" t="s">
        <v>53</v>
      </c>
      <c r="H5880" s="900" t="s">
        <v>201</v>
      </c>
      <c r="I5880" s="900" t="s">
        <v>268</v>
      </c>
      <c r="J5880" s="1073" t="s">
        <v>12670</v>
      </c>
      <c r="K5880" s="1073" t="s">
        <v>12672</v>
      </c>
      <c r="L5880" s="1066">
        <v>113469.18</v>
      </c>
    </row>
    <row r="5881" spans="1:12" s="651" customFormat="1" ht="21.95" customHeight="1" x14ac:dyDescent="0.25">
      <c r="A5881" s="1401"/>
      <c r="B5881" s="1067" t="s">
        <v>5311</v>
      </c>
      <c r="C5881" s="702" t="s">
        <v>5312</v>
      </c>
      <c r="D5881" s="899" t="s">
        <v>215</v>
      </c>
      <c r="E5881" s="702" t="s">
        <v>477</v>
      </c>
      <c r="F5881" s="899" t="s">
        <v>265</v>
      </c>
      <c r="G5881" s="899" t="s">
        <v>53</v>
      </c>
      <c r="H5881" s="899" t="s">
        <v>201</v>
      </c>
      <c r="I5881" s="899" t="s">
        <v>268</v>
      </c>
      <c r="J5881" s="1074" t="s">
        <v>12670</v>
      </c>
      <c r="K5881" s="1074" t="s">
        <v>12671</v>
      </c>
      <c r="L5881" s="1068">
        <v>106373.7</v>
      </c>
    </row>
    <row r="5882" spans="1:12" s="651" customFormat="1" ht="21.95" customHeight="1" x14ac:dyDescent="0.25">
      <c r="A5882" s="1401"/>
      <c r="B5882" s="1065" t="s">
        <v>5311</v>
      </c>
      <c r="C5882" s="903" t="s">
        <v>5312</v>
      </c>
      <c r="D5882" s="900" t="s">
        <v>215</v>
      </c>
      <c r="E5882" s="903" t="s">
        <v>477</v>
      </c>
      <c r="F5882" s="900" t="s">
        <v>265</v>
      </c>
      <c r="G5882" s="900" t="s">
        <v>53</v>
      </c>
      <c r="H5882" s="900" t="s">
        <v>201</v>
      </c>
      <c r="I5882" s="900" t="s">
        <v>267</v>
      </c>
      <c r="J5882" s="1073" t="s">
        <v>12659</v>
      </c>
      <c r="K5882" s="1073" t="s">
        <v>12660</v>
      </c>
      <c r="L5882" s="1066">
        <v>37807.589999999997</v>
      </c>
    </row>
    <row r="5883" spans="1:12" s="651" customFormat="1" ht="21.95" customHeight="1" x14ac:dyDescent="0.25">
      <c r="A5883" s="1401"/>
      <c r="B5883" s="1067" t="s">
        <v>7214</v>
      </c>
      <c r="C5883" s="702" t="s">
        <v>7215</v>
      </c>
      <c r="D5883" s="899" t="s">
        <v>215</v>
      </c>
      <c r="E5883" s="702" t="s">
        <v>1194</v>
      </c>
      <c r="F5883" s="899" t="s">
        <v>1187</v>
      </c>
      <c r="G5883" s="899" t="s">
        <v>53</v>
      </c>
      <c r="H5883" s="899" t="s">
        <v>282</v>
      </c>
      <c r="I5883" s="899" t="s">
        <v>1188</v>
      </c>
      <c r="J5883" s="1074" t="s">
        <v>13742</v>
      </c>
      <c r="K5883" s="1074" t="s">
        <v>13743</v>
      </c>
      <c r="L5883" s="1068">
        <v>9760025.7799999993</v>
      </c>
    </row>
    <row r="5884" spans="1:12" s="651" customFormat="1" ht="21.95" customHeight="1" x14ac:dyDescent="0.25">
      <c r="A5884" s="1401"/>
      <c r="B5884" s="1065" t="s">
        <v>5313</v>
      </c>
      <c r="C5884" s="903" t="s">
        <v>5314</v>
      </c>
      <c r="D5884" s="900" t="s">
        <v>215</v>
      </c>
      <c r="E5884" s="903" t="s">
        <v>327</v>
      </c>
      <c r="F5884" s="900" t="s">
        <v>265</v>
      </c>
      <c r="G5884" s="900" t="s">
        <v>53</v>
      </c>
      <c r="H5884" s="900" t="s">
        <v>273</v>
      </c>
      <c r="I5884" s="900" t="s">
        <v>274</v>
      </c>
      <c r="J5884" s="1073" t="s">
        <v>12942</v>
      </c>
      <c r="K5884" s="1073" t="s">
        <v>12943</v>
      </c>
      <c r="L5884" s="1066">
        <v>87734.88</v>
      </c>
    </row>
    <row r="5885" spans="1:12" s="651" customFormat="1" ht="21.95" customHeight="1" x14ac:dyDescent="0.25">
      <c r="A5885" s="1401"/>
      <c r="B5885" s="1067" t="s">
        <v>5313</v>
      </c>
      <c r="C5885" s="702" t="s">
        <v>5314</v>
      </c>
      <c r="D5885" s="899" t="s">
        <v>215</v>
      </c>
      <c r="E5885" s="702" t="s">
        <v>327</v>
      </c>
      <c r="F5885" s="899" t="s">
        <v>265</v>
      </c>
      <c r="G5885" s="899" t="s">
        <v>53</v>
      </c>
      <c r="H5885" s="899" t="s">
        <v>218</v>
      </c>
      <c r="I5885" s="899" t="s">
        <v>785</v>
      </c>
      <c r="J5885" s="1074" t="s">
        <v>14447</v>
      </c>
      <c r="K5885" s="1074" t="s">
        <v>14448</v>
      </c>
      <c r="L5885" s="1068">
        <v>52959.59</v>
      </c>
    </row>
    <row r="5886" spans="1:12" s="651" customFormat="1" ht="21.95" customHeight="1" x14ac:dyDescent="0.25">
      <c r="A5886" s="1401"/>
      <c r="B5886" s="1065" t="s">
        <v>5313</v>
      </c>
      <c r="C5886" s="903" t="s">
        <v>5314</v>
      </c>
      <c r="D5886" s="900" t="s">
        <v>215</v>
      </c>
      <c r="E5886" s="903" t="s">
        <v>327</v>
      </c>
      <c r="F5886" s="900" t="s">
        <v>265</v>
      </c>
      <c r="G5886" s="900" t="s">
        <v>53</v>
      </c>
      <c r="H5886" s="900" t="s">
        <v>201</v>
      </c>
      <c r="I5886" s="900" t="s">
        <v>268</v>
      </c>
      <c r="J5886" s="1073" t="s">
        <v>12670</v>
      </c>
      <c r="K5886" s="1073" t="s">
        <v>12671</v>
      </c>
      <c r="L5886" s="1066">
        <v>1705118.83</v>
      </c>
    </row>
    <row r="5887" spans="1:12" s="651" customFormat="1" ht="21.95" customHeight="1" x14ac:dyDescent="0.25">
      <c r="A5887" s="1401"/>
      <c r="B5887" s="1067" t="s">
        <v>5313</v>
      </c>
      <c r="C5887" s="702" t="s">
        <v>5314</v>
      </c>
      <c r="D5887" s="899" t="s">
        <v>215</v>
      </c>
      <c r="E5887" s="702" t="s">
        <v>327</v>
      </c>
      <c r="F5887" s="899" t="s">
        <v>265</v>
      </c>
      <c r="G5887" s="899" t="s">
        <v>53</v>
      </c>
      <c r="H5887" s="899" t="s">
        <v>201</v>
      </c>
      <c r="I5887" s="899" t="s">
        <v>267</v>
      </c>
      <c r="J5887" s="1074" t="s">
        <v>12659</v>
      </c>
      <c r="K5887" s="1074" t="s">
        <v>12660</v>
      </c>
      <c r="L5887" s="1068">
        <v>606037.39</v>
      </c>
    </row>
    <row r="5888" spans="1:12" s="651" customFormat="1" ht="21.95" customHeight="1" x14ac:dyDescent="0.25">
      <c r="A5888" s="1401"/>
      <c r="B5888" s="1065" t="s">
        <v>5315</v>
      </c>
      <c r="C5888" s="903" t="s">
        <v>5316</v>
      </c>
      <c r="D5888" s="900" t="s">
        <v>215</v>
      </c>
      <c r="E5888" s="903" t="s">
        <v>747</v>
      </c>
      <c r="F5888" s="900" t="s">
        <v>265</v>
      </c>
      <c r="G5888" s="900" t="s">
        <v>53</v>
      </c>
      <c r="H5888" s="900" t="s">
        <v>201</v>
      </c>
      <c r="I5888" s="900" t="s">
        <v>267</v>
      </c>
      <c r="J5888" s="1073" t="s">
        <v>12659</v>
      </c>
      <c r="K5888" s="1073" t="s">
        <v>12660</v>
      </c>
      <c r="L5888" s="1066">
        <v>9451898.6199999992</v>
      </c>
    </row>
    <row r="5889" spans="1:12" s="651" customFormat="1" ht="21.95" customHeight="1" x14ac:dyDescent="0.25">
      <c r="A5889" s="1401"/>
      <c r="B5889" s="1067" t="s">
        <v>5315</v>
      </c>
      <c r="C5889" s="702" t="s">
        <v>5316</v>
      </c>
      <c r="D5889" s="899" t="s">
        <v>215</v>
      </c>
      <c r="E5889" s="702" t="s">
        <v>747</v>
      </c>
      <c r="F5889" s="899" t="s">
        <v>265</v>
      </c>
      <c r="G5889" s="899" t="s">
        <v>53</v>
      </c>
      <c r="H5889" s="899" t="s">
        <v>201</v>
      </c>
      <c r="I5889" s="899" t="s">
        <v>268</v>
      </c>
      <c r="J5889" s="1074" t="s">
        <v>12670</v>
      </c>
      <c r="K5889" s="1074" t="s">
        <v>12671</v>
      </c>
      <c r="L5889" s="1068">
        <v>26593425.75</v>
      </c>
    </row>
    <row r="5890" spans="1:12" s="651" customFormat="1" ht="21.95" customHeight="1" x14ac:dyDescent="0.25">
      <c r="A5890" s="1401"/>
      <c r="B5890" s="1065" t="s">
        <v>5315</v>
      </c>
      <c r="C5890" s="903" t="s">
        <v>5316</v>
      </c>
      <c r="D5890" s="900" t="s">
        <v>215</v>
      </c>
      <c r="E5890" s="903" t="s">
        <v>747</v>
      </c>
      <c r="F5890" s="900" t="s">
        <v>265</v>
      </c>
      <c r="G5890" s="900" t="s">
        <v>53</v>
      </c>
      <c r="H5890" s="900" t="s">
        <v>201</v>
      </c>
      <c r="I5890" s="900" t="s">
        <v>268</v>
      </c>
      <c r="J5890" s="1073" t="s">
        <v>12670</v>
      </c>
      <c r="K5890" s="1073" t="s">
        <v>12672</v>
      </c>
      <c r="L5890" s="1066">
        <v>28367294.879999999</v>
      </c>
    </row>
    <row r="5891" spans="1:12" s="651" customFormat="1" ht="21.95" customHeight="1" x14ac:dyDescent="0.25">
      <c r="A5891" s="1401"/>
      <c r="B5891" s="1067" t="s">
        <v>7216</v>
      </c>
      <c r="C5891" s="702" t="s">
        <v>7217</v>
      </c>
      <c r="D5891" s="899" t="s">
        <v>215</v>
      </c>
      <c r="E5891" s="702" t="s">
        <v>1206</v>
      </c>
      <c r="F5891" s="899" t="s">
        <v>1187</v>
      </c>
      <c r="G5891" s="899" t="s">
        <v>53</v>
      </c>
      <c r="H5891" s="899" t="s">
        <v>282</v>
      </c>
      <c r="I5891" s="899" t="s">
        <v>1188</v>
      </c>
      <c r="J5891" s="1074" t="s">
        <v>12679</v>
      </c>
      <c r="K5891" s="1074" t="s">
        <v>13743</v>
      </c>
      <c r="L5891" s="1068">
        <v>3108344.38</v>
      </c>
    </row>
    <row r="5892" spans="1:12" s="651" customFormat="1" ht="21.95" customHeight="1" x14ac:dyDescent="0.25">
      <c r="A5892" s="1401"/>
      <c r="B5892" s="1065" t="s">
        <v>5317</v>
      </c>
      <c r="C5892" s="903" t="s">
        <v>5318</v>
      </c>
      <c r="D5892" s="900" t="s">
        <v>215</v>
      </c>
      <c r="E5892" s="903" t="s">
        <v>861</v>
      </c>
      <c r="F5892" s="900" t="s">
        <v>265</v>
      </c>
      <c r="G5892" s="900" t="s">
        <v>53</v>
      </c>
      <c r="H5892" s="900" t="s">
        <v>201</v>
      </c>
      <c r="I5892" s="900" t="s">
        <v>268</v>
      </c>
      <c r="J5892" s="1073" t="s">
        <v>12670</v>
      </c>
      <c r="K5892" s="1073" t="s">
        <v>12671</v>
      </c>
      <c r="L5892" s="1066">
        <v>4492754.72</v>
      </c>
    </row>
    <row r="5893" spans="1:12" s="651" customFormat="1" ht="21.95" customHeight="1" x14ac:dyDescent="0.25">
      <c r="A5893" s="1401"/>
      <c r="B5893" s="1067" t="s">
        <v>5317</v>
      </c>
      <c r="C5893" s="702" t="s">
        <v>5318</v>
      </c>
      <c r="D5893" s="899" t="s">
        <v>215</v>
      </c>
      <c r="E5893" s="702" t="s">
        <v>861</v>
      </c>
      <c r="F5893" s="899" t="s">
        <v>265</v>
      </c>
      <c r="G5893" s="899" t="s">
        <v>53</v>
      </c>
      <c r="H5893" s="899" t="s">
        <v>201</v>
      </c>
      <c r="I5893" s="899" t="s">
        <v>267</v>
      </c>
      <c r="J5893" s="1074" t="s">
        <v>12659</v>
      </c>
      <c r="K5893" s="1074" t="s">
        <v>12660</v>
      </c>
      <c r="L5893" s="1068">
        <v>1596825.57</v>
      </c>
    </row>
    <row r="5894" spans="1:12" s="651" customFormat="1" ht="21.95" customHeight="1" x14ac:dyDescent="0.25">
      <c r="A5894" s="1401"/>
      <c r="B5894" s="1065" t="s">
        <v>5319</v>
      </c>
      <c r="C5894" s="903" t="s">
        <v>5320</v>
      </c>
      <c r="D5894" s="900" t="s">
        <v>264</v>
      </c>
      <c r="E5894" s="903" t="s">
        <v>228</v>
      </c>
      <c r="F5894" s="900" t="s">
        <v>265</v>
      </c>
      <c r="G5894" s="900" t="s">
        <v>53</v>
      </c>
      <c r="H5894" s="900" t="s">
        <v>266</v>
      </c>
      <c r="I5894" s="900" t="s">
        <v>267</v>
      </c>
      <c r="J5894" s="1073" t="s">
        <v>12659</v>
      </c>
      <c r="K5894" s="1073" t="s">
        <v>12660</v>
      </c>
      <c r="L5894" s="1066">
        <v>29735.14</v>
      </c>
    </row>
    <row r="5895" spans="1:12" s="651" customFormat="1" ht="21.95" customHeight="1" x14ac:dyDescent="0.25">
      <c r="A5895" s="1401"/>
      <c r="B5895" s="1067" t="s">
        <v>5319</v>
      </c>
      <c r="C5895" s="702" t="s">
        <v>5320</v>
      </c>
      <c r="D5895" s="899" t="s">
        <v>264</v>
      </c>
      <c r="E5895" s="702" t="s">
        <v>228</v>
      </c>
      <c r="F5895" s="899" t="s">
        <v>265</v>
      </c>
      <c r="G5895" s="899" t="s">
        <v>53</v>
      </c>
      <c r="H5895" s="899" t="s">
        <v>266</v>
      </c>
      <c r="I5895" s="899" t="s">
        <v>268</v>
      </c>
      <c r="J5895" s="1074" t="s">
        <v>12670</v>
      </c>
      <c r="K5895" s="1074" t="s">
        <v>12671</v>
      </c>
      <c r="L5895" s="1068">
        <v>83520.429999999993</v>
      </c>
    </row>
    <row r="5896" spans="1:12" s="651" customFormat="1" ht="21.95" customHeight="1" x14ac:dyDescent="0.25">
      <c r="A5896" s="1401"/>
      <c r="B5896" s="1065" t="s">
        <v>5319</v>
      </c>
      <c r="C5896" s="903" t="s">
        <v>5321</v>
      </c>
      <c r="D5896" s="900" t="s">
        <v>264</v>
      </c>
      <c r="E5896" s="903" t="s">
        <v>228</v>
      </c>
      <c r="F5896" s="900" t="s">
        <v>265</v>
      </c>
      <c r="G5896" s="900" t="s">
        <v>53</v>
      </c>
      <c r="H5896" s="900" t="s">
        <v>266</v>
      </c>
      <c r="I5896" s="900" t="s">
        <v>268</v>
      </c>
      <c r="J5896" s="1073" t="s">
        <v>12670</v>
      </c>
      <c r="K5896" s="1073" t="s">
        <v>12671</v>
      </c>
      <c r="L5896" s="1066">
        <v>83520.429999999993</v>
      </c>
    </row>
    <row r="5897" spans="1:12" s="651" customFormat="1" ht="21.95" customHeight="1" x14ac:dyDescent="0.25">
      <c r="A5897" s="1401"/>
      <c r="B5897" s="1067" t="s">
        <v>5319</v>
      </c>
      <c r="C5897" s="702" t="s">
        <v>5321</v>
      </c>
      <c r="D5897" s="899" t="s">
        <v>264</v>
      </c>
      <c r="E5897" s="702" t="s">
        <v>228</v>
      </c>
      <c r="F5897" s="899" t="s">
        <v>265</v>
      </c>
      <c r="G5897" s="899" t="s">
        <v>53</v>
      </c>
      <c r="H5897" s="899" t="s">
        <v>266</v>
      </c>
      <c r="I5897" s="899" t="s">
        <v>267</v>
      </c>
      <c r="J5897" s="1074" t="s">
        <v>12659</v>
      </c>
      <c r="K5897" s="1074" t="s">
        <v>12660</v>
      </c>
      <c r="L5897" s="1068">
        <v>29735.14</v>
      </c>
    </row>
    <row r="5898" spans="1:12" s="651" customFormat="1" ht="21.95" customHeight="1" x14ac:dyDescent="0.25">
      <c r="A5898" s="1401"/>
      <c r="B5898" s="1065" t="s">
        <v>5319</v>
      </c>
      <c r="C5898" s="903" t="s">
        <v>5322</v>
      </c>
      <c r="D5898" s="900" t="s">
        <v>264</v>
      </c>
      <c r="E5898" s="903" t="s">
        <v>228</v>
      </c>
      <c r="F5898" s="900" t="s">
        <v>265</v>
      </c>
      <c r="G5898" s="900" t="s">
        <v>53</v>
      </c>
      <c r="H5898" s="900" t="s">
        <v>266</v>
      </c>
      <c r="I5898" s="900" t="s">
        <v>267</v>
      </c>
      <c r="J5898" s="1073" t="s">
        <v>12659</v>
      </c>
      <c r="K5898" s="1073" t="s">
        <v>12660</v>
      </c>
      <c r="L5898" s="1066">
        <v>29735.14</v>
      </c>
    </row>
    <row r="5899" spans="1:12" s="651" customFormat="1" ht="21.95" customHeight="1" x14ac:dyDescent="0.25">
      <c r="A5899" s="1401"/>
      <c r="B5899" s="1067" t="s">
        <v>5319</v>
      </c>
      <c r="C5899" s="702" t="s">
        <v>5322</v>
      </c>
      <c r="D5899" s="899" t="s">
        <v>264</v>
      </c>
      <c r="E5899" s="702" t="s">
        <v>228</v>
      </c>
      <c r="F5899" s="899" t="s">
        <v>265</v>
      </c>
      <c r="G5899" s="899" t="s">
        <v>53</v>
      </c>
      <c r="H5899" s="899" t="s">
        <v>266</v>
      </c>
      <c r="I5899" s="899" t="s">
        <v>268</v>
      </c>
      <c r="J5899" s="1074" t="s">
        <v>12670</v>
      </c>
      <c r="K5899" s="1074" t="s">
        <v>12671</v>
      </c>
      <c r="L5899" s="1068">
        <v>83520.429999999993</v>
      </c>
    </row>
    <row r="5900" spans="1:12" s="651" customFormat="1" ht="21.95" customHeight="1" x14ac:dyDescent="0.25">
      <c r="A5900" s="1401"/>
      <c r="B5900" s="1065" t="s">
        <v>5323</v>
      </c>
      <c r="C5900" s="903" t="s">
        <v>5324</v>
      </c>
      <c r="D5900" s="900" t="s">
        <v>215</v>
      </c>
      <c r="E5900" s="903" t="s">
        <v>862</v>
      </c>
      <c r="F5900" s="900" t="s">
        <v>265</v>
      </c>
      <c r="G5900" s="900" t="s">
        <v>53</v>
      </c>
      <c r="H5900" s="900" t="s">
        <v>201</v>
      </c>
      <c r="I5900" s="900" t="s">
        <v>267</v>
      </c>
      <c r="J5900" s="1073" t="s">
        <v>12659</v>
      </c>
      <c r="K5900" s="1073" t="s">
        <v>12660</v>
      </c>
      <c r="L5900" s="1066">
        <v>6059488.3399999999</v>
      </c>
    </row>
    <row r="5901" spans="1:12" s="651" customFormat="1" ht="21.95" customHeight="1" x14ac:dyDescent="0.25">
      <c r="A5901" s="1401"/>
      <c r="B5901" s="1067" t="s">
        <v>5323</v>
      </c>
      <c r="C5901" s="702" t="s">
        <v>5324</v>
      </c>
      <c r="D5901" s="899" t="s">
        <v>215</v>
      </c>
      <c r="E5901" s="702" t="s">
        <v>862</v>
      </c>
      <c r="F5901" s="899" t="s">
        <v>265</v>
      </c>
      <c r="G5901" s="899" t="s">
        <v>53</v>
      </c>
      <c r="H5901" s="899" t="s">
        <v>201</v>
      </c>
      <c r="I5901" s="899" t="s">
        <v>268</v>
      </c>
      <c r="J5901" s="1074" t="s">
        <v>12670</v>
      </c>
      <c r="K5901" s="1074" t="s">
        <v>12671</v>
      </c>
      <c r="L5901" s="1068">
        <v>17048696.73</v>
      </c>
    </row>
    <row r="5902" spans="1:12" s="651" customFormat="1" ht="21.95" customHeight="1" x14ac:dyDescent="0.25">
      <c r="A5902" s="1401"/>
      <c r="B5902" s="1065" t="s">
        <v>5323</v>
      </c>
      <c r="C5902" s="903" t="s">
        <v>5324</v>
      </c>
      <c r="D5902" s="900" t="s">
        <v>215</v>
      </c>
      <c r="E5902" s="903" t="s">
        <v>862</v>
      </c>
      <c r="F5902" s="900" t="s">
        <v>265</v>
      </c>
      <c r="G5902" s="900" t="s">
        <v>53</v>
      </c>
      <c r="H5902" s="900" t="s">
        <v>201</v>
      </c>
      <c r="I5902" s="900" t="s">
        <v>268</v>
      </c>
      <c r="J5902" s="1073" t="s">
        <v>12670</v>
      </c>
      <c r="K5902" s="1073" t="s">
        <v>12672</v>
      </c>
      <c r="L5902" s="1066">
        <v>18185900.98</v>
      </c>
    </row>
    <row r="5903" spans="1:12" s="651" customFormat="1" ht="21.95" customHeight="1" x14ac:dyDescent="0.25">
      <c r="A5903" s="1401"/>
      <c r="B5903" s="1065" t="s">
        <v>5325</v>
      </c>
      <c r="C5903" s="903" t="s">
        <v>5326</v>
      </c>
      <c r="D5903" s="900" t="s">
        <v>215</v>
      </c>
      <c r="E5903" s="903" t="s">
        <v>863</v>
      </c>
      <c r="F5903" s="900" t="s">
        <v>265</v>
      </c>
      <c r="G5903" s="900" t="s">
        <v>53</v>
      </c>
      <c r="H5903" s="900" t="s">
        <v>201</v>
      </c>
      <c r="I5903" s="900" t="s">
        <v>267</v>
      </c>
      <c r="J5903" s="1073" t="s">
        <v>12659</v>
      </c>
      <c r="K5903" s="1073" t="s">
        <v>12660</v>
      </c>
      <c r="L5903" s="1066">
        <v>10189267.890000001</v>
      </c>
    </row>
    <row r="5904" spans="1:12" s="651" customFormat="1" ht="21.95" customHeight="1" x14ac:dyDescent="0.25">
      <c r="A5904" s="1401"/>
      <c r="B5904" s="1067" t="s">
        <v>5325</v>
      </c>
      <c r="C5904" s="702" t="s">
        <v>5326</v>
      </c>
      <c r="D5904" s="899" t="s">
        <v>215</v>
      </c>
      <c r="E5904" s="702" t="s">
        <v>863</v>
      </c>
      <c r="F5904" s="899" t="s">
        <v>265</v>
      </c>
      <c r="G5904" s="899" t="s">
        <v>53</v>
      </c>
      <c r="H5904" s="899" t="s">
        <v>201</v>
      </c>
      <c r="I5904" s="899" t="s">
        <v>268</v>
      </c>
      <c r="J5904" s="1074" t="s">
        <v>12670</v>
      </c>
      <c r="K5904" s="1074" t="s">
        <v>12671</v>
      </c>
      <c r="L5904" s="1068">
        <v>28668053.890000001</v>
      </c>
    </row>
    <row r="5905" spans="1:12" s="651" customFormat="1" ht="21.95" customHeight="1" x14ac:dyDescent="0.25">
      <c r="A5905" s="1401"/>
      <c r="B5905" s="1065" t="s">
        <v>5325</v>
      </c>
      <c r="C5905" s="903" t="s">
        <v>5326</v>
      </c>
      <c r="D5905" s="900" t="s">
        <v>215</v>
      </c>
      <c r="E5905" s="903" t="s">
        <v>863</v>
      </c>
      <c r="F5905" s="900" t="s">
        <v>265</v>
      </c>
      <c r="G5905" s="900" t="s">
        <v>53</v>
      </c>
      <c r="H5905" s="900" t="s">
        <v>201</v>
      </c>
      <c r="I5905" s="900" t="s">
        <v>268</v>
      </c>
      <c r="J5905" s="1073" t="s">
        <v>12670</v>
      </c>
      <c r="K5905" s="1073" t="s">
        <v>12672</v>
      </c>
      <c r="L5905" s="1066">
        <v>30580307.559999999</v>
      </c>
    </row>
    <row r="5906" spans="1:12" s="651" customFormat="1" ht="21.95" customHeight="1" x14ac:dyDescent="0.25">
      <c r="A5906" s="1401"/>
      <c r="B5906" s="1067" t="s">
        <v>5327</v>
      </c>
      <c r="C5906" s="702" t="s">
        <v>5328</v>
      </c>
      <c r="D5906" s="899" t="s">
        <v>215</v>
      </c>
      <c r="E5906" s="702" t="s">
        <v>475</v>
      </c>
      <c r="F5906" s="899" t="s">
        <v>265</v>
      </c>
      <c r="G5906" s="899" t="s">
        <v>53</v>
      </c>
      <c r="H5906" s="899" t="s">
        <v>201</v>
      </c>
      <c r="I5906" s="899" t="s">
        <v>267</v>
      </c>
      <c r="J5906" s="1074" t="s">
        <v>12659</v>
      </c>
      <c r="K5906" s="1074" t="s">
        <v>12660</v>
      </c>
      <c r="L5906" s="1068">
        <v>5585087.5099999998</v>
      </c>
    </row>
    <row r="5907" spans="1:12" s="651" customFormat="1" ht="21.95" customHeight="1" x14ac:dyDescent="0.25">
      <c r="A5907" s="1401"/>
      <c r="B5907" s="1065" t="s">
        <v>5327</v>
      </c>
      <c r="C5907" s="903" t="s">
        <v>5328</v>
      </c>
      <c r="D5907" s="900" t="s">
        <v>215</v>
      </c>
      <c r="E5907" s="903" t="s">
        <v>475</v>
      </c>
      <c r="F5907" s="900" t="s">
        <v>265</v>
      </c>
      <c r="G5907" s="900" t="s">
        <v>53</v>
      </c>
      <c r="H5907" s="900" t="s">
        <v>201</v>
      </c>
      <c r="I5907" s="900" t="s">
        <v>268</v>
      </c>
      <c r="J5907" s="1073" t="s">
        <v>12670</v>
      </c>
      <c r="K5907" s="1073" t="s">
        <v>12671</v>
      </c>
      <c r="L5907" s="1066">
        <v>15713944.470000001</v>
      </c>
    </row>
    <row r="5908" spans="1:12" s="651" customFormat="1" ht="21.95" customHeight="1" x14ac:dyDescent="0.25">
      <c r="A5908" s="1401"/>
      <c r="B5908" s="1067" t="s">
        <v>5327</v>
      </c>
      <c r="C5908" s="702" t="s">
        <v>5329</v>
      </c>
      <c r="D5908" s="899" t="s">
        <v>215</v>
      </c>
      <c r="E5908" s="702" t="s">
        <v>476</v>
      </c>
      <c r="F5908" s="899" t="s">
        <v>265</v>
      </c>
      <c r="G5908" s="899" t="s">
        <v>53</v>
      </c>
      <c r="H5908" s="899" t="s">
        <v>201</v>
      </c>
      <c r="I5908" s="899" t="s">
        <v>268</v>
      </c>
      <c r="J5908" s="1074" t="s">
        <v>12670</v>
      </c>
      <c r="K5908" s="1074" t="s">
        <v>12671</v>
      </c>
      <c r="L5908" s="1068">
        <v>15746035.57</v>
      </c>
    </row>
    <row r="5909" spans="1:12" s="651" customFormat="1" ht="21.95" customHeight="1" x14ac:dyDescent="0.25">
      <c r="A5909" s="1401"/>
      <c r="B5909" s="1065" t="s">
        <v>5327</v>
      </c>
      <c r="C5909" s="903" t="s">
        <v>5329</v>
      </c>
      <c r="D5909" s="900" t="s">
        <v>215</v>
      </c>
      <c r="E5909" s="903" t="s">
        <v>476</v>
      </c>
      <c r="F5909" s="900" t="s">
        <v>265</v>
      </c>
      <c r="G5909" s="900" t="s">
        <v>53</v>
      </c>
      <c r="H5909" s="900" t="s">
        <v>201</v>
      </c>
      <c r="I5909" s="900" t="s">
        <v>267</v>
      </c>
      <c r="J5909" s="1073" t="s">
        <v>12659</v>
      </c>
      <c r="K5909" s="1073" t="s">
        <v>12660</v>
      </c>
      <c r="L5909" s="1066">
        <v>5596493.4100000001</v>
      </c>
    </row>
    <row r="5910" spans="1:12" s="651" customFormat="1" ht="21.95" customHeight="1" x14ac:dyDescent="0.25">
      <c r="A5910" s="1401"/>
      <c r="B5910" s="1067" t="s">
        <v>5330</v>
      </c>
      <c r="C5910" s="702" t="s">
        <v>5331</v>
      </c>
      <c r="D5910" s="899" t="s">
        <v>215</v>
      </c>
      <c r="E5910" s="702" t="s">
        <v>864</v>
      </c>
      <c r="F5910" s="899" t="s">
        <v>265</v>
      </c>
      <c r="G5910" s="899" t="s">
        <v>53</v>
      </c>
      <c r="H5910" s="899" t="s">
        <v>201</v>
      </c>
      <c r="I5910" s="899" t="s">
        <v>268</v>
      </c>
      <c r="J5910" s="1074" t="s">
        <v>12670</v>
      </c>
      <c r="K5910" s="1074" t="s">
        <v>12671</v>
      </c>
      <c r="L5910" s="1068">
        <v>26592829.100000001</v>
      </c>
    </row>
    <row r="5911" spans="1:12" s="651" customFormat="1" ht="21.95" customHeight="1" x14ac:dyDescent="0.25">
      <c r="A5911" s="1401"/>
      <c r="B5911" s="1065" t="s">
        <v>5330</v>
      </c>
      <c r="C5911" s="903" t="s">
        <v>5331</v>
      </c>
      <c r="D5911" s="900" t="s">
        <v>215</v>
      </c>
      <c r="E5911" s="903" t="s">
        <v>864</v>
      </c>
      <c r="F5911" s="900" t="s">
        <v>265</v>
      </c>
      <c r="G5911" s="900" t="s">
        <v>53</v>
      </c>
      <c r="H5911" s="900" t="s">
        <v>201</v>
      </c>
      <c r="I5911" s="900" t="s">
        <v>267</v>
      </c>
      <c r="J5911" s="1073" t="s">
        <v>12659</v>
      </c>
      <c r="K5911" s="1073" t="s">
        <v>12660</v>
      </c>
      <c r="L5911" s="1066">
        <v>9451686.5600000005</v>
      </c>
    </row>
    <row r="5912" spans="1:12" s="651" customFormat="1" ht="21.95" customHeight="1" x14ac:dyDescent="0.25">
      <c r="A5912" s="1401"/>
      <c r="B5912" s="1067" t="s">
        <v>5332</v>
      </c>
      <c r="C5912" s="702" t="s">
        <v>5333</v>
      </c>
      <c r="D5912" s="899" t="s">
        <v>215</v>
      </c>
      <c r="E5912" s="702" t="s">
        <v>323</v>
      </c>
      <c r="F5912" s="899" t="s">
        <v>265</v>
      </c>
      <c r="G5912" s="899" t="s">
        <v>53</v>
      </c>
      <c r="H5912" s="899" t="s">
        <v>201</v>
      </c>
      <c r="I5912" s="899" t="s">
        <v>267</v>
      </c>
      <c r="J5912" s="1074" t="s">
        <v>12659</v>
      </c>
      <c r="K5912" s="1074" t="s">
        <v>12660</v>
      </c>
      <c r="L5912" s="1068">
        <v>8421353.8699999992</v>
      </c>
    </row>
    <row r="5913" spans="1:12" s="651" customFormat="1" ht="21.95" customHeight="1" x14ac:dyDescent="0.25">
      <c r="A5913" s="1401"/>
      <c r="B5913" s="1065" t="s">
        <v>5332</v>
      </c>
      <c r="C5913" s="903" t="s">
        <v>5333</v>
      </c>
      <c r="D5913" s="900" t="s">
        <v>215</v>
      </c>
      <c r="E5913" s="903" t="s">
        <v>323</v>
      </c>
      <c r="F5913" s="900" t="s">
        <v>265</v>
      </c>
      <c r="G5913" s="900" t="s">
        <v>53</v>
      </c>
      <c r="H5913" s="900" t="s">
        <v>201</v>
      </c>
      <c r="I5913" s="900" t="s">
        <v>268</v>
      </c>
      <c r="J5913" s="1073" t="s">
        <v>12670</v>
      </c>
      <c r="K5913" s="1073" t="s">
        <v>12671</v>
      </c>
      <c r="L5913" s="1066">
        <v>23693932.600000001</v>
      </c>
    </row>
    <row r="5914" spans="1:12" s="651" customFormat="1" ht="21.95" customHeight="1" x14ac:dyDescent="0.25">
      <c r="A5914" s="1401"/>
      <c r="B5914" s="1067" t="s">
        <v>5334</v>
      </c>
      <c r="C5914" s="702" t="s">
        <v>5335</v>
      </c>
      <c r="D5914" s="899" t="s">
        <v>215</v>
      </c>
      <c r="E5914" s="702" t="s">
        <v>865</v>
      </c>
      <c r="F5914" s="899" t="s">
        <v>265</v>
      </c>
      <c r="G5914" s="899" t="s">
        <v>53</v>
      </c>
      <c r="H5914" s="899" t="s">
        <v>201</v>
      </c>
      <c r="I5914" s="899" t="s">
        <v>268</v>
      </c>
      <c r="J5914" s="1074" t="s">
        <v>12670</v>
      </c>
      <c r="K5914" s="1074" t="s">
        <v>12671</v>
      </c>
      <c r="L5914" s="1068">
        <v>22763290.559999999</v>
      </c>
    </row>
    <row r="5915" spans="1:12" s="651" customFormat="1" ht="21.95" customHeight="1" x14ac:dyDescent="0.25">
      <c r="A5915" s="1401"/>
      <c r="B5915" s="1065" t="s">
        <v>5334</v>
      </c>
      <c r="C5915" s="903" t="s">
        <v>5335</v>
      </c>
      <c r="D5915" s="900" t="s">
        <v>215</v>
      </c>
      <c r="E5915" s="903" t="s">
        <v>865</v>
      </c>
      <c r="F5915" s="900" t="s">
        <v>265</v>
      </c>
      <c r="G5915" s="900" t="s">
        <v>53</v>
      </c>
      <c r="H5915" s="900" t="s">
        <v>201</v>
      </c>
      <c r="I5915" s="900" t="s">
        <v>267</v>
      </c>
      <c r="J5915" s="1073" t="s">
        <v>12659</v>
      </c>
      <c r="K5915" s="1073" t="s">
        <v>12660</v>
      </c>
      <c r="L5915" s="1066">
        <v>8090582.8600000003</v>
      </c>
    </row>
    <row r="5916" spans="1:12" s="651" customFormat="1" ht="21.95" customHeight="1" x14ac:dyDescent="0.25">
      <c r="A5916" s="1401"/>
      <c r="B5916" s="1067" t="s">
        <v>5336</v>
      </c>
      <c r="C5916" s="702" t="s">
        <v>5337</v>
      </c>
      <c r="D5916" s="899" t="s">
        <v>215</v>
      </c>
      <c r="E5916" s="702" t="s">
        <v>866</v>
      </c>
      <c r="F5916" s="899" t="s">
        <v>265</v>
      </c>
      <c r="G5916" s="899" t="s">
        <v>53</v>
      </c>
      <c r="H5916" s="899" t="s">
        <v>201</v>
      </c>
      <c r="I5916" s="899" t="s">
        <v>267</v>
      </c>
      <c r="J5916" s="1074" t="s">
        <v>12659</v>
      </c>
      <c r="K5916" s="1074" t="s">
        <v>12660</v>
      </c>
      <c r="L5916" s="1068">
        <v>2045457.51</v>
      </c>
    </row>
    <row r="5917" spans="1:12" s="651" customFormat="1" ht="21.95" customHeight="1" x14ac:dyDescent="0.25">
      <c r="A5917" s="1401"/>
      <c r="B5917" s="1065" t="s">
        <v>5336</v>
      </c>
      <c r="C5917" s="903" t="s">
        <v>5337</v>
      </c>
      <c r="D5917" s="900" t="s">
        <v>215</v>
      </c>
      <c r="E5917" s="903" t="s">
        <v>866</v>
      </c>
      <c r="F5917" s="900" t="s">
        <v>265</v>
      </c>
      <c r="G5917" s="900" t="s">
        <v>53</v>
      </c>
      <c r="H5917" s="900" t="s">
        <v>201</v>
      </c>
      <c r="I5917" s="900" t="s">
        <v>268</v>
      </c>
      <c r="J5917" s="1073" t="s">
        <v>12670</v>
      </c>
      <c r="K5917" s="1073" t="s">
        <v>12671</v>
      </c>
      <c r="L5917" s="1066">
        <v>5755004.8499999996</v>
      </c>
    </row>
    <row r="5918" spans="1:12" s="651" customFormat="1" ht="21.95" customHeight="1" x14ac:dyDescent="0.25">
      <c r="A5918" s="1401"/>
      <c r="B5918" s="1067" t="s">
        <v>5336</v>
      </c>
      <c r="C5918" s="702" t="s">
        <v>5337</v>
      </c>
      <c r="D5918" s="899" t="s">
        <v>215</v>
      </c>
      <c r="E5918" s="702" t="s">
        <v>866</v>
      </c>
      <c r="F5918" s="899" t="s">
        <v>265</v>
      </c>
      <c r="G5918" s="899" t="s">
        <v>53</v>
      </c>
      <c r="H5918" s="899" t="s">
        <v>201</v>
      </c>
      <c r="I5918" s="899" t="s">
        <v>268</v>
      </c>
      <c r="J5918" s="1074" t="s">
        <v>12670</v>
      </c>
      <c r="K5918" s="1074" t="s">
        <v>12672</v>
      </c>
      <c r="L5918" s="1068">
        <v>6138882.6399999997</v>
      </c>
    </row>
    <row r="5919" spans="1:12" s="651" customFormat="1" ht="21.95" customHeight="1" x14ac:dyDescent="0.25">
      <c r="A5919" s="1401"/>
      <c r="B5919" s="1065" t="s">
        <v>5338</v>
      </c>
      <c r="C5919" s="903" t="s">
        <v>5339</v>
      </c>
      <c r="D5919" s="900" t="s">
        <v>215</v>
      </c>
      <c r="E5919" s="903" t="s">
        <v>867</v>
      </c>
      <c r="F5919" s="900" t="s">
        <v>265</v>
      </c>
      <c r="G5919" s="900" t="s">
        <v>53</v>
      </c>
      <c r="H5919" s="900" t="s">
        <v>201</v>
      </c>
      <c r="I5919" s="900" t="s">
        <v>267</v>
      </c>
      <c r="J5919" s="1073" t="s">
        <v>12659</v>
      </c>
      <c r="K5919" s="1073" t="s">
        <v>12660</v>
      </c>
      <c r="L5919" s="1066">
        <v>232377.97</v>
      </c>
    </row>
    <row r="5920" spans="1:12" s="651" customFormat="1" ht="21.95" customHeight="1" x14ac:dyDescent="0.25">
      <c r="A5920" s="1401"/>
      <c r="B5920" s="1067" t="s">
        <v>5338</v>
      </c>
      <c r="C5920" s="702" t="s">
        <v>5339</v>
      </c>
      <c r="D5920" s="899" t="s">
        <v>215</v>
      </c>
      <c r="E5920" s="702" t="s">
        <v>867</v>
      </c>
      <c r="F5920" s="899" t="s">
        <v>265</v>
      </c>
      <c r="G5920" s="899" t="s">
        <v>53</v>
      </c>
      <c r="H5920" s="899" t="s">
        <v>201</v>
      </c>
      <c r="I5920" s="899" t="s">
        <v>268</v>
      </c>
      <c r="J5920" s="1074" t="s">
        <v>12670</v>
      </c>
      <c r="K5920" s="1074" t="s">
        <v>12671</v>
      </c>
      <c r="L5920" s="1068">
        <v>653807.93999999994</v>
      </c>
    </row>
    <row r="5921" spans="1:12" s="651" customFormat="1" ht="21.95" customHeight="1" x14ac:dyDescent="0.25">
      <c r="A5921" s="1401"/>
      <c r="B5921" s="1065" t="s">
        <v>5340</v>
      </c>
      <c r="C5921" s="903" t="s">
        <v>5341</v>
      </c>
      <c r="D5921" s="900" t="s">
        <v>215</v>
      </c>
      <c r="E5921" s="903" t="s">
        <v>604</v>
      </c>
      <c r="F5921" s="900" t="s">
        <v>265</v>
      </c>
      <c r="G5921" s="900" t="s">
        <v>53</v>
      </c>
      <c r="H5921" s="900" t="s">
        <v>201</v>
      </c>
      <c r="I5921" s="900" t="s">
        <v>267</v>
      </c>
      <c r="J5921" s="1073" t="s">
        <v>12659</v>
      </c>
      <c r="K5921" s="1073" t="s">
        <v>12660</v>
      </c>
      <c r="L5921" s="1066">
        <v>1671279.22</v>
      </c>
    </row>
    <row r="5922" spans="1:12" s="651" customFormat="1" ht="21.95" customHeight="1" x14ac:dyDescent="0.25">
      <c r="A5922" s="1401"/>
      <c r="B5922" s="1067" t="s">
        <v>5340</v>
      </c>
      <c r="C5922" s="702" t="s">
        <v>5341</v>
      </c>
      <c r="D5922" s="899" t="s">
        <v>215</v>
      </c>
      <c r="E5922" s="702" t="s">
        <v>604</v>
      </c>
      <c r="F5922" s="899" t="s">
        <v>265</v>
      </c>
      <c r="G5922" s="899" t="s">
        <v>53</v>
      </c>
      <c r="H5922" s="899" t="s">
        <v>201</v>
      </c>
      <c r="I5922" s="899" t="s">
        <v>268</v>
      </c>
      <c r="J5922" s="1074" t="s">
        <v>12670</v>
      </c>
      <c r="K5922" s="1074" t="s">
        <v>12671</v>
      </c>
      <c r="L5922" s="1068">
        <v>4702234.09</v>
      </c>
    </row>
    <row r="5923" spans="1:12" s="651" customFormat="1" ht="21.95" customHeight="1" x14ac:dyDescent="0.25">
      <c r="A5923" s="1401"/>
      <c r="B5923" s="1065" t="s">
        <v>5340</v>
      </c>
      <c r="C5923" s="903" t="s">
        <v>5341</v>
      </c>
      <c r="D5923" s="900" t="s">
        <v>215</v>
      </c>
      <c r="E5923" s="903" t="s">
        <v>604</v>
      </c>
      <c r="F5923" s="900" t="s">
        <v>265</v>
      </c>
      <c r="G5923" s="900" t="s">
        <v>53</v>
      </c>
      <c r="H5923" s="900" t="s">
        <v>201</v>
      </c>
      <c r="I5923" s="900" t="s">
        <v>268</v>
      </c>
      <c r="J5923" s="1073" t="s">
        <v>12670</v>
      </c>
      <c r="K5923" s="1073" t="s">
        <v>12672</v>
      </c>
      <c r="L5923" s="1066">
        <v>5015888.5999999996</v>
      </c>
    </row>
    <row r="5924" spans="1:12" s="651" customFormat="1" ht="21.95" customHeight="1" x14ac:dyDescent="0.25">
      <c r="A5924" s="1401"/>
      <c r="B5924" s="1067" t="s">
        <v>5342</v>
      </c>
      <c r="C5924" s="702" t="s">
        <v>5343</v>
      </c>
      <c r="D5924" s="899" t="s">
        <v>215</v>
      </c>
      <c r="E5924" s="702" t="s">
        <v>605</v>
      </c>
      <c r="F5924" s="899" t="s">
        <v>265</v>
      </c>
      <c r="G5924" s="899" t="s">
        <v>53</v>
      </c>
      <c r="H5924" s="899" t="s">
        <v>273</v>
      </c>
      <c r="I5924" s="899" t="s">
        <v>274</v>
      </c>
      <c r="J5924" s="1074" t="s">
        <v>14449</v>
      </c>
      <c r="K5924" s="1074" t="s">
        <v>14450</v>
      </c>
      <c r="L5924" s="1068">
        <v>7034.54</v>
      </c>
    </row>
    <row r="5925" spans="1:12" s="651" customFormat="1" ht="21.95" customHeight="1" x14ac:dyDescent="0.25">
      <c r="A5925" s="1401"/>
      <c r="B5925" s="1065" t="s">
        <v>5342</v>
      </c>
      <c r="C5925" s="903" t="s">
        <v>5343</v>
      </c>
      <c r="D5925" s="900" t="s">
        <v>215</v>
      </c>
      <c r="E5925" s="903" t="s">
        <v>605</v>
      </c>
      <c r="F5925" s="900" t="s">
        <v>265</v>
      </c>
      <c r="G5925" s="900" t="s">
        <v>53</v>
      </c>
      <c r="H5925" s="900" t="s">
        <v>201</v>
      </c>
      <c r="I5925" s="900" t="s">
        <v>268</v>
      </c>
      <c r="J5925" s="1073" t="s">
        <v>12670</v>
      </c>
      <c r="K5925" s="1073" t="s">
        <v>12672</v>
      </c>
      <c r="L5925" s="1066">
        <v>15575417.84</v>
      </c>
    </row>
    <row r="5926" spans="1:12" s="651" customFormat="1" ht="21.95" customHeight="1" x14ac:dyDescent="0.25">
      <c r="A5926" s="1401"/>
      <c r="B5926" s="1067" t="s">
        <v>5342</v>
      </c>
      <c r="C5926" s="702" t="s">
        <v>5343</v>
      </c>
      <c r="D5926" s="899" t="s">
        <v>215</v>
      </c>
      <c r="E5926" s="702" t="s">
        <v>605</v>
      </c>
      <c r="F5926" s="899" t="s">
        <v>265</v>
      </c>
      <c r="G5926" s="899" t="s">
        <v>53</v>
      </c>
      <c r="H5926" s="899" t="s">
        <v>201</v>
      </c>
      <c r="I5926" s="899" t="s">
        <v>268</v>
      </c>
      <c r="J5926" s="1074" t="s">
        <v>12670</v>
      </c>
      <c r="K5926" s="1074" t="s">
        <v>12671</v>
      </c>
      <c r="L5926" s="1068">
        <v>14601452.82</v>
      </c>
    </row>
    <row r="5927" spans="1:12" s="651" customFormat="1" ht="21.95" customHeight="1" x14ac:dyDescent="0.25">
      <c r="A5927" s="1401"/>
      <c r="B5927" s="1065" t="s">
        <v>5342</v>
      </c>
      <c r="C5927" s="903" t="s">
        <v>5343</v>
      </c>
      <c r="D5927" s="900" t="s">
        <v>215</v>
      </c>
      <c r="E5927" s="903" t="s">
        <v>605</v>
      </c>
      <c r="F5927" s="900" t="s">
        <v>265</v>
      </c>
      <c r="G5927" s="900" t="s">
        <v>53</v>
      </c>
      <c r="H5927" s="900" t="s">
        <v>201</v>
      </c>
      <c r="I5927" s="900" t="s">
        <v>267</v>
      </c>
      <c r="J5927" s="1073" t="s">
        <v>12659</v>
      </c>
      <c r="K5927" s="1073" t="s">
        <v>12660</v>
      </c>
      <c r="L5927" s="1066">
        <v>5189683.09</v>
      </c>
    </row>
    <row r="5928" spans="1:12" s="651" customFormat="1" ht="21.95" customHeight="1" x14ac:dyDescent="0.25">
      <c r="A5928" s="1401"/>
      <c r="B5928" s="1067" t="s">
        <v>5344</v>
      </c>
      <c r="C5928" s="702" t="s">
        <v>5345</v>
      </c>
      <c r="D5928" s="899" t="s">
        <v>215</v>
      </c>
      <c r="E5928" s="702" t="s">
        <v>344</v>
      </c>
      <c r="F5928" s="899" t="s">
        <v>265</v>
      </c>
      <c r="G5928" s="899" t="s">
        <v>53</v>
      </c>
      <c r="H5928" s="899" t="s">
        <v>201</v>
      </c>
      <c r="I5928" s="899" t="s">
        <v>267</v>
      </c>
      <c r="J5928" s="1074" t="s">
        <v>12659</v>
      </c>
      <c r="K5928" s="1074" t="s">
        <v>12660</v>
      </c>
      <c r="L5928" s="1068">
        <v>8877589.75</v>
      </c>
    </row>
    <row r="5929" spans="1:12" s="651" customFormat="1" ht="21.95" customHeight="1" x14ac:dyDescent="0.25">
      <c r="A5929" s="1401"/>
      <c r="B5929" s="1065" t="s">
        <v>5344</v>
      </c>
      <c r="C5929" s="903" t="s">
        <v>5345</v>
      </c>
      <c r="D5929" s="900" t="s">
        <v>215</v>
      </c>
      <c r="E5929" s="903" t="s">
        <v>344</v>
      </c>
      <c r="F5929" s="900" t="s">
        <v>265</v>
      </c>
      <c r="G5929" s="900" t="s">
        <v>53</v>
      </c>
      <c r="H5929" s="900" t="s">
        <v>201</v>
      </c>
      <c r="I5929" s="900" t="s">
        <v>268</v>
      </c>
      <c r="J5929" s="1073" t="s">
        <v>12670</v>
      </c>
      <c r="K5929" s="1073" t="s">
        <v>12671</v>
      </c>
      <c r="L5929" s="1066">
        <v>24977576.809999999</v>
      </c>
    </row>
    <row r="5930" spans="1:12" s="651" customFormat="1" ht="21.95" customHeight="1" x14ac:dyDescent="0.25">
      <c r="A5930" s="1401"/>
      <c r="B5930" s="1067" t="s">
        <v>5346</v>
      </c>
      <c r="C5930" s="702" t="s">
        <v>5347</v>
      </c>
      <c r="D5930" s="899" t="s">
        <v>215</v>
      </c>
      <c r="E5930" s="702" t="s">
        <v>868</v>
      </c>
      <c r="F5930" s="899" t="s">
        <v>265</v>
      </c>
      <c r="G5930" s="899" t="s">
        <v>53</v>
      </c>
      <c r="H5930" s="899" t="s">
        <v>201</v>
      </c>
      <c r="I5930" s="899" t="s">
        <v>268</v>
      </c>
      <c r="J5930" s="1074" t="s">
        <v>12670</v>
      </c>
      <c r="K5930" s="1074" t="s">
        <v>12672</v>
      </c>
      <c r="L5930" s="1068">
        <v>19037577.190000001</v>
      </c>
    </row>
    <row r="5931" spans="1:12" s="651" customFormat="1" ht="21.95" customHeight="1" x14ac:dyDescent="0.25">
      <c r="A5931" s="1401"/>
      <c r="B5931" s="1065" t="s">
        <v>5346</v>
      </c>
      <c r="C5931" s="903" t="s">
        <v>5347</v>
      </c>
      <c r="D5931" s="900" t="s">
        <v>215</v>
      </c>
      <c r="E5931" s="903" t="s">
        <v>868</v>
      </c>
      <c r="F5931" s="900" t="s">
        <v>265</v>
      </c>
      <c r="G5931" s="900" t="s">
        <v>53</v>
      </c>
      <c r="H5931" s="900" t="s">
        <v>201</v>
      </c>
      <c r="I5931" s="900" t="s">
        <v>268</v>
      </c>
      <c r="J5931" s="1073" t="s">
        <v>12670</v>
      </c>
      <c r="K5931" s="1073" t="s">
        <v>12671</v>
      </c>
      <c r="L5931" s="1066">
        <v>17847115.760000002</v>
      </c>
    </row>
    <row r="5932" spans="1:12" s="651" customFormat="1" ht="21.95" customHeight="1" x14ac:dyDescent="0.25">
      <c r="A5932" s="1401"/>
      <c r="B5932" s="1067" t="s">
        <v>5346</v>
      </c>
      <c r="C5932" s="702" t="s">
        <v>5347</v>
      </c>
      <c r="D5932" s="899" t="s">
        <v>215</v>
      </c>
      <c r="E5932" s="702" t="s">
        <v>868</v>
      </c>
      <c r="F5932" s="899" t="s">
        <v>265</v>
      </c>
      <c r="G5932" s="899" t="s">
        <v>53</v>
      </c>
      <c r="H5932" s="899" t="s">
        <v>201</v>
      </c>
      <c r="I5932" s="899" t="s">
        <v>267</v>
      </c>
      <c r="J5932" s="1074" t="s">
        <v>12659</v>
      </c>
      <c r="K5932" s="1074" t="s">
        <v>12660</v>
      </c>
      <c r="L5932" s="1068">
        <v>6343264.3300000001</v>
      </c>
    </row>
    <row r="5933" spans="1:12" s="651" customFormat="1" ht="21.95" customHeight="1" x14ac:dyDescent="0.25">
      <c r="A5933" s="1401"/>
      <c r="B5933" s="1065" t="s">
        <v>5348</v>
      </c>
      <c r="C5933" s="903" t="s">
        <v>5349</v>
      </c>
      <c r="D5933" s="900" t="s">
        <v>215</v>
      </c>
      <c r="E5933" s="903" t="s">
        <v>869</v>
      </c>
      <c r="F5933" s="900" t="s">
        <v>265</v>
      </c>
      <c r="G5933" s="900" t="s">
        <v>53</v>
      </c>
      <c r="H5933" s="900" t="s">
        <v>201</v>
      </c>
      <c r="I5933" s="900" t="s">
        <v>268</v>
      </c>
      <c r="J5933" s="1073" t="s">
        <v>12670</v>
      </c>
      <c r="K5933" s="1073" t="s">
        <v>12672</v>
      </c>
      <c r="L5933" s="1066">
        <v>1896689.06</v>
      </c>
    </row>
    <row r="5934" spans="1:12" s="651" customFormat="1" ht="21.95" customHeight="1" x14ac:dyDescent="0.25">
      <c r="A5934" s="1401"/>
      <c r="B5934" s="1067" t="s">
        <v>5348</v>
      </c>
      <c r="C5934" s="702" t="s">
        <v>5349</v>
      </c>
      <c r="D5934" s="899" t="s">
        <v>215</v>
      </c>
      <c r="E5934" s="702" t="s">
        <v>869</v>
      </c>
      <c r="F5934" s="899" t="s">
        <v>265</v>
      </c>
      <c r="G5934" s="899" t="s">
        <v>53</v>
      </c>
      <c r="H5934" s="899" t="s">
        <v>201</v>
      </c>
      <c r="I5934" s="899" t="s">
        <v>268</v>
      </c>
      <c r="J5934" s="1074" t="s">
        <v>12670</v>
      </c>
      <c r="K5934" s="1074" t="s">
        <v>12671</v>
      </c>
      <c r="L5934" s="1068">
        <v>1778084.94</v>
      </c>
    </row>
    <row r="5935" spans="1:12" s="651" customFormat="1" ht="21.95" customHeight="1" x14ac:dyDescent="0.25">
      <c r="A5935" s="1401"/>
      <c r="B5935" s="1065" t="s">
        <v>5348</v>
      </c>
      <c r="C5935" s="903" t="s">
        <v>5349</v>
      </c>
      <c r="D5935" s="900" t="s">
        <v>215</v>
      </c>
      <c r="E5935" s="903" t="s">
        <v>869</v>
      </c>
      <c r="F5935" s="900" t="s">
        <v>265</v>
      </c>
      <c r="G5935" s="900" t="s">
        <v>53</v>
      </c>
      <c r="H5935" s="900" t="s">
        <v>201</v>
      </c>
      <c r="I5935" s="900" t="s">
        <v>267</v>
      </c>
      <c r="J5935" s="1073" t="s">
        <v>12659</v>
      </c>
      <c r="K5935" s="1073" t="s">
        <v>12660</v>
      </c>
      <c r="L5935" s="1066">
        <v>631971.18000000005</v>
      </c>
    </row>
    <row r="5936" spans="1:12" s="651" customFormat="1" ht="21.95" customHeight="1" x14ac:dyDescent="0.25">
      <c r="A5936" s="1401"/>
      <c r="B5936" s="1067" t="s">
        <v>5350</v>
      </c>
      <c r="C5936" s="702" t="s">
        <v>5351</v>
      </c>
      <c r="D5936" s="899" t="s">
        <v>215</v>
      </c>
      <c r="E5936" s="702" t="s">
        <v>870</v>
      </c>
      <c r="F5936" s="899" t="s">
        <v>265</v>
      </c>
      <c r="G5936" s="899" t="s">
        <v>53</v>
      </c>
      <c r="H5936" s="899" t="s">
        <v>201</v>
      </c>
      <c r="I5936" s="899" t="s">
        <v>267</v>
      </c>
      <c r="J5936" s="1074" t="s">
        <v>12659</v>
      </c>
      <c r="K5936" s="1074" t="s">
        <v>12660</v>
      </c>
      <c r="L5936" s="1068">
        <v>7896682.6200000001</v>
      </c>
    </row>
    <row r="5937" spans="1:12" s="651" customFormat="1" ht="21.95" customHeight="1" x14ac:dyDescent="0.25">
      <c r="A5937" s="1401"/>
      <c r="B5937" s="1065" t="s">
        <v>5350</v>
      </c>
      <c r="C5937" s="903" t="s">
        <v>5352</v>
      </c>
      <c r="D5937" s="900" t="s">
        <v>215</v>
      </c>
      <c r="E5937" s="903" t="s">
        <v>871</v>
      </c>
      <c r="F5937" s="900" t="s">
        <v>265</v>
      </c>
      <c r="G5937" s="900" t="s">
        <v>53</v>
      </c>
      <c r="H5937" s="900" t="s">
        <v>201</v>
      </c>
      <c r="I5937" s="900" t="s">
        <v>267</v>
      </c>
      <c r="J5937" s="1073" t="s">
        <v>12659</v>
      </c>
      <c r="K5937" s="1073" t="s">
        <v>12660</v>
      </c>
      <c r="L5937" s="1066">
        <v>7904286.5499999998</v>
      </c>
    </row>
    <row r="5938" spans="1:12" s="651" customFormat="1" ht="21.95" customHeight="1" x14ac:dyDescent="0.25">
      <c r="A5938" s="1401"/>
      <c r="B5938" s="1067" t="s">
        <v>5350</v>
      </c>
      <c r="C5938" s="702" t="s">
        <v>5352</v>
      </c>
      <c r="D5938" s="899" t="s">
        <v>215</v>
      </c>
      <c r="E5938" s="702" t="s">
        <v>871</v>
      </c>
      <c r="F5938" s="899" t="s">
        <v>265</v>
      </c>
      <c r="G5938" s="899" t="s">
        <v>53</v>
      </c>
      <c r="H5938" s="899" t="s">
        <v>201</v>
      </c>
      <c r="I5938" s="899" t="s">
        <v>268</v>
      </c>
      <c r="J5938" s="1074" t="s">
        <v>12670</v>
      </c>
      <c r="K5938" s="1074" t="s">
        <v>12671</v>
      </c>
      <c r="L5938" s="1068">
        <v>22239135.84</v>
      </c>
    </row>
    <row r="5939" spans="1:12" s="651" customFormat="1" ht="21.95" customHeight="1" x14ac:dyDescent="0.25">
      <c r="A5939" s="1401"/>
      <c r="B5939" s="1065" t="s">
        <v>5350</v>
      </c>
      <c r="C5939" s="903" t="s">
        <v>5352</v>
      </c>
      <c r="D5939" s="900" t="s">
        <v>215</v>
      </c>
      <c r="E5939" s="903" t="s">
        <v>871</v>
      </c>
      <c r="F5939" s="900" t="s">
        <v>265</v>
      </c>
      <c r="G5939" s="900" t="s">
        <v>53</v>
      </c>
      <c r="H5939" s="900" t="s">
        <v>201</v>
      </c>
      <c r="I5939" s="900" t="s">
        <v>268</v>
      </c>
      <c r="J5939" s="1073" t="s">
        <v>12670</v>
      </c>
      <c r="K5939" s="1073" t="s">
        <v>12672</v>
      </c>
      <c r="L5939" s="1066">
        <v>23722559.48</v>
      </c>
    </row>
    <row r="5940" spans="1:12" s="651" customFormat="1" ht="21.95" customHeight="1" x14ac:dyDescent="0.25">
      <c r="A5940" s="1401"/>
      <c r="B5940" s="1067" t="s">
        <v>5350</v>
      </c>
      <c r="C5940" s="702" t="s">
        <v>5352</v>
      </c>
      <c r="D5940" s="899" t="s">
        <v>215</v>
      </c>
      <c r="E5940" s="702" t="s">
        <v>871</v>
      </c>
      <c r="F5940" s="899" t="s">
        <v>265</v>
      </c>
      <c r="G5940" s="899" t="s">
        <v>53</v>
      </c>
      <c r="H5940" s="899" t="s">
        <v>273</v>
      </c>
      <c r="I5940" s="899" t="s">
        <v>274</v>
      </c>
      <c r="J5940" s="1074" t="s">
        <v>14146</v>
      </c>
      <c r="K5940" s="1074" t="s">
        <v>14451</v>
      </c>
      <c r="L5940" s="1068">
        <v>667115.49</v>
      </c>
    </row>
    <row r="5941" spans="1:12" s="651" customFormat="1" ht="21.95" customHeight="1" x14ac:dyDescent="0.25">
      <c r="A5941" s="1401"/>
      <c r="B5941" s="1065" t="s">
        <v>14452</v>
      </c>
      <c r="C5941" s="903" t="s">
        <v>14453</v>
      </c>
      <c r="D5941" s="900" t="s">
        <v>215</v>
      </c>
      <c r="E5941" s="903" t="s">
        <v>14454</v>
      </c>
      <c r="F5941" s="900" t="s">
        <v>265</v>
      </c>
      <c r="G5941" s="900" t="s">
        <v>53</v>
      </c>
      <c r="H5941" s="900" t="s">
        <v>201</v>
      </c>
      <c r="I5941" s="900" t="s">
        <v>267</v>
      </c>
      <c r="J5941" s="1073" t="s">
        <v>12659</v>
      </c>
      <c r="K5941" s="1073" t="s">
        <v>12660</v>
      </c>
      <c r="L5941" s="1066">
        <v>3710718.46</v>
      </c>
    </row>
    <row r="5942" spans="1:12" s="651" customFormat="1" ht="21.95" customHeight="1" x14ac:dyDescent="0.25">
      <c r="A5942" s="1401"/>
      <c r="B5942" s="1067" t="s">
        <v>5353</v>
      </c>
      <c r="C5942" s="702" t="s">
        <v>5354</v>
      </c>
      <c r="D5942" s="899" t="s">
        <v>215</v>
      </c>
      <c r="E5942" s="702" t="s">
        <v>872</v>
      </c>
      <c r="F5942" s="899" t="s">
        <v>265</v>
      </c>
      <c r="G5942" s="899" t="s">
        <v>53</v>
      </c>
      <c r="H5942" s="899" t="s">
        <v>201</v>
      </c>
      <c r="I5942" s="899" t="s">
        <v>267</v>
      </c>
      <c r="J5942" s="1074" t="s">
        <v>12659</v>
      </c>
      <c r="K5942" s="1074" t="s">
        <v>12660</v>
      </c>
      <c r="L5942" s="1068">
        <v>8022147.4800000004</v>
      </c>
    </row>
    <row r="5943" spans="1:12" s="651" customFormat="1" ht="21.95" customHeight="1" x14ac:dyDescent="0.25">
      <c r="A5943" s="1401"/>
      <c r="B5943" s="1065" t="s">
        <v>5353</v>
      </c>
      <c r="C5943" s="903" t="s">
        <v>5354</v>
      </c>
      <c r="D5943" s="900" t="s">
        <v>215</v>
      </c>
      <c r="E5943" s="903" t="s">
        <v>872</v>
      </c>
      <c r="F5943" s="900" t="s">
        <v>265</v>
      </c>
      <c r="G5943" s="900" t="s">
        <v>53</v>
      </c>
      <c r="H5943" s="900" t="s">
        <v>201</v>
      </c>
      <c r="I5943" s="900" t="s">
        <v>268</v>
      </c>
      <c r="J5943" s="1073" t="s">
        <v>12670</v>
      </c>
      <c r="K5943" s="1073" t="s">
        <v>12671</v>
      </c>
      <c r="L5943" s="1066">
        <v>22570743.920000002</v>
      </c>
    </row>
    <row r="5944" spans="1:12" s="651" customFormat="1" ht="21.95" customHeight="1" x14ac:dyDescent="0.25">
      <c r="A5944" s="1401"/>
      <c r="B5944" s="1067" t="s">
        <v>5355</v>
      </c>
      <c r="C5944" s="702" t="s">
        <v>5356</v>
      </c>
      <c r="D5944" s="899" t="s">
        <v>264</v>
      </c>
      <c r="E5944" s="702" t="s">
        <v>228</v>
      </c>
      <c r="F5944" s="899" t="s">
        <v>265</v>
      </c>
      <c r="G5944" s="899" t="s">
        <v>53</v>
      </c>
      <c r="H5944" s="899" t="s">
        <v>266</v>
      </c>
      <c r="I5944" s="899" t="s">
        <v>268</v>
      </c>
      <c r="J5944" s="1074" t="s">
        <v>12670</v>
      </c>
      <c r="K5944" s="1074" t="s">
        <v>12672</v>
      </c>
      <c r="L5944" s="1068">
        <v>89035.3</v>
      </c>
    </row>
    <row r="5945" spans="1:12" s="651" customFormat="1" ht="21.95" customHeight="1" x14ac:dyDescent="0.25">
      <c r="A5945" s="1401"/>
      <c r="B5945" s="1065" t="s">
        <v>5355</v>
      </c>
      <c r="C5945" s="903" t="s">
        <v>5356</v>
      </c>
      <c r="D5945" s="900" t="s">
        <v>264</v>
      </c>
      <c r="E5945" s="903" t="s">
        <v>228</v>
      </c>
      <c r="F5945" s="900" t="s">
        <v>265</v>
      </c>
      <c r="G5945" s="900" t="s">
        <v>53</v>
      </c>
      <c r="H5945" s="900" t="s">
        <v>266</v>
      </c>
      <c r="I5945" s="900" t="s">
        <v>268</v>
      </c>
      <c r="J5945" s="1073" t="s">
        <v>12670</v>
      </c>
      <c r="K5945" s="1073" t="s">
        <v>12671</v>
      </c>
      <c r="L5945" s="1066">
        <v>83520.429999999993</v>
      </c>
    </row>
    <row r="5946" spans="1:12" s="651" customFormat="1" ht="21.95" customHeight="1" x14ac:dyDescent="0.25">
      <c r="A5946" s="1401"/>
      <c r="B5946" s="1067" t="s">
        <v>5355</v>
      </c>
      <c r="C5946" s="702" t="s">
        <v>5356</v>
      </c>
      <c r="D5946" s="899" t="s">
        <v>264</v>
      </c>
      <c r="E5946" s="702" t="s">
        <v>228</v>
      </c>
      <c r="F5946" s="899" t="s">
        <v>265</v>
      </c>
      <c r="G5946" s="899" t="s">
        <v>53</v>
      </c>
      <c r="H5946" s="899" t="s">
        <v>266</v>
      </c>
      <c r="I5946" s="899" t="s">
        <v>267</v>
      </c>
      <c r="J5946" s="1074" t="s">
        <v>12659</v>
      </c>
      <c r="K5946" s="1074" t="s">
        <v>12660</v>
      </c>
      <c r="L5946" s="1068">
        <v>29735.14</v>
      </c>
    </row>
    <row r="5947" spans="1:12" s="651" customFormat="1" ht="21.95" customHeight="1" x14ac:dyDescent="0.25">
      <c r="A5947" s="1401"/>
      <c r="B5947" s="1065" t="s">
        <v>5355</v>
      </c>
      <c r="C5947" s="903" t="s">
        <v>5357</v>
      </c>
      <c r="D5947" s="900" t="s">
        <v>264</v>
      </c>
      <c r="E5947" s="903" t="s">
        <v>228</v>
      </c>
      <c r="F5947" s="900" t="s">
        <v>265</v>
      </c>
      <c r="G5947" s="900" t="s">
        <v>53</v>
      </c>
      <c r="H5947" s="900" t="s">
        <v>266</v>
      </c>
      <c r="I5947" s="900" t="s">
        <v>267</v>
      </c>
      <c r="J5947" s="1073" t="s">
        <v>12659</v>
      </c>
      <c r="K5947" s="1073" t="s">
        <v>12660</v>
      </c>
      <c r="L5947" s="1066">
        <v>29735.14</v>
      </c>
    </row>
    <row r="5948" spans="1:12" s="651" customFormat="1" ht="21.95" customHeight="1" x14ac:dyDescent="0.25">
      <c r="A5948" s="1401"/>
      <c r="B5948" s="1067" t="s">
        <v>5355</v>
      </c>
      <c r="C5948" s="702" t="s">
        <v>5357</v>
      </c>
      <c r="D5948" s="899" t="s">
        <v>264</v>
      </c>
      <c r="E5948" s="702" t="s">
        <v>228</v>
      </c>
      <c r="F5948" s="899" t="s">
        <v>265</v>
      </c>
      <c r="G5948" s="899" t="s">
        <v>53</v>
      </c>
      <c r="H5948" s="899" t="s">
        <v>266</v>
      </c>
      <c r="I5948" s="899" t="s">
        <v>268</v>
      </c>
      <c r="J5948" s="1074" t="s">
        <v>12670</v>
      </c>
      <c r="K5948" s="1074" t="s">
        <v>12671</v>
      </c>
      <c r="L5948" s="1068">
        <v>83520.429999999993</v>
      </c>
    </row>
    <row r="5949" spans="1:12" s="651" customFormat="1" ht="21.95" customHeight="1" x14ac:dyDescent="0.25">
      <c r="A5949" s="1401"/>
      <c r="B5949" s="1065" t="s">
        <v>5355</v>
      </c>
      <c r="C5949" s="903" t="s">
        <v>5357</v>
      </c>
      <c r="D5949" s="900" t="s">
        <v>264</v>
      </c>
      <c r="E5949" s="903" t="s">
        <v>228</v>
      </c>
      <c r="F5949" s="900" t="s">
        <v>265</v>
      </c>
      <c r="G5949" s="900" t="s">
        <v>53</v>
      </c>
      <c r="H5949" s="900" t="s">
        <v>266</v>
      </c>
      <c r="I5949" s="900" t="s">
        <v>268</v>
      </c>
      <c r="J5949" s="1073" t="s">
        <v>12670</v>
      </c>
      <c r="K5949" s="1073" t="s">
        <v>12672</v>
      </c>
      <c r="L5949" s="1066">
        <v>89035.3</v>
      </c>
    </row>
    <row r="5950" spans="1:12" s="651" customFormat="1" ht="21.95" customHeight="1" x14ac:dyDescent="0.25">
      <c r="A5950" s="1401"/>
      <c r="B5950" s="1067" t="s">
        <v>5355</v>
      </c>
      <c r="C5950" s="702" t="s">
        <v>5358</v>
      </c>
      <c r="D5950" s="899" t="s">
        <v>264</v>
      </c>
      <c r="E5950" s="702" t="s">
        <v>228</v>
      </c>
      <c r="F5950" s="899" t="s">
        <v>265</v>
      </c>
      <c r="G5950" s="899" t="s">
        <v>53</v>
      </c>
      <c r="H5950" s="899" t="s">
        <v>266</v>
      </c>
      <c r="I5950" s="899" t="s">
        <v>268</v>
      </c>
      <c r="J5950" s="1074" t="s">
        <v>12670</v>
      </c>
      <c r="K5950" s="1074" t="s">
        <v>12672</v>
      </c>
      <c r="L5950" s="1068">
        <v>89035.3</v>
      </c>
    </row>
    <row r="5951" spans="1:12" s="651" customFormat="1" ht="21.95" customHeight="1" x14ac:dyDescent="0.25">
      <c r="A5951" s="1401"/>
      <c r="B5951" s="1065" t="s">
        <v>5355</v>
      </c>
      <c r="C5951" s="903" t="s">
        <v>5358</v>
      </c>
      <c r="D5951" s="900" t="s">
        <v>264</v>
      </c>
      <c r="E5951" s="903" t="s">
        <v>228</v>
      </c>
      <c r="F5951" s="900" t="s">
        <v>265</v>
      </c>
      <c r="G5951" s="900" t="s">
        <v>53</v>
      </c>
      <c r="H5951" s="900" t="s">
        <v>266</v>
      </c>
      <c r="I5951" s="900" t="s">
        <v>268</v>
      </c>
      <c r="J5951" s="1073" t="s">
        <v>12670</v>
      </c>
      <c r="K5951" s="1073" t="s">
        <v>12671</v>
      </c>
      <c r="L5951" s="1066">
        <v>83520.429999999993</v>
      </c>
    </row>
    <row r="5952" spans="1:12" s="651" customFormat="1" ht="21.95" customHeight="1" x14ac:dyDescent="0.25">
      <c r="A5952" s="1401"/>
      <c r="B5952" s="1067" t="s">
        <v>5355</v>
      </c>
      <c r="C5952" s="702" t="s">
        <v>5358</v>
      </c>
      <c r="D5952" s="899" t="s">
        <v>264</v>
      </c>
      <c r="E5952" s="702" t="s">
        <v>228</v>
      </c>
      <c r="F5952" s="899" t="s">
        <v>265</v>
      </c>
      <c r="G5952" s="899" t="s">
        <v>53</v>
      </c>
      <c r="H5952" s="899" t="s">
        <v>266</v>
      </c>
      <c r="I5952" s="899" t="s">
        <v>267</v>
      </c>
      <c r="J5952" s="1074" t="s">
        <v>12659</v>
      </c>
      <c r="K5952" s="1074" t="s">
        <v>12660</v>
      </c>
      <c r="L5952" s="1068">
        <v>29735.14</v>
      </c>
    </row>
    <row r="5953" spans="1:12" s="651" customFormat="1" ht="21.95" customHeight="1" x14ac:dyDescent="0.25">
      <c r="A5953" s="1401"/>
      <c r="B5953" s="1065" t="s">
        <v>5359</v>
      </c>
      <c r="C5953" s="903" t="s">
        <v>5360</v>
      </c>
      <c r="D5953" s="900" t="s">
        <v>215</v>
      </c>
      <c r="E5953" s="903" t="s">
        <v>873</v>
      </c>
      <c r="F5953" s="900" t="s">
        <v>265</v>
      </c>
      <c r="G5953" s="900" t="s">
        <v>53</v>
      </c>
      <c r="H5953" s="900" t="s">
        <v>201</v>
      </c>
      <c r="I5953" s="900" t="s">
        <v>267</v>
      </c>
      <c r="J5953" s="1073" t="s">
        <v>12659</v>
      </c>
      <c r="K5953" s="1073" t="s">
        <v>12660</v>
      </c>
      <c r="L5953" s="1066">
        <v>8838045.2400000002</v>
      </c>
    </row>
    <row r="5954" spans="1:12" s="651" customFormat="1" ht="21.95" customHeight="1" x14ac:dyDescent="0.25">
      <c r="A5954" s="1401"/>
      <c r="B5954" s="1067" t="s">
        <v>5359</v>
      </c>
      <c r="C5954" s="702" t="s">
        <v>5360</v>
      </c>
      <c r="D5954" s="899" t="s">
        <v>215</v>
      </c>
      <c r="E5954" s="702" t="s">
        <v>873</v>
      </c>
      <c r="F5954" s="899" t="s">
        <v>265</v>
      </c>
      <c r="G5954" s="899" t="s">
        <v>53</v>
      </c>
      <c r="H5954" s="899" t="s">
        <v>201</v>
      </c>
      <c r="I5954" s="899" t="s">
        <v>268</v>
      </c>
      <c r="J5954" s="1074" t="s">
        <v>12670</v>
      </c>
      <c r="K5954" s="1074" t="s">
        <v>12671</v>
      </c>
      <c r="L5954" s="1068">
        <v>24866316.199999999</v>
      </c>
    </row>
    <row r="5955" spans="1:12" s="651" customFormat="1" ht="21.95" customHeight="1" x14ac:dyDescent="0.25">
      <c r="A5955" s="1401"/>
      <c r="B5955" s="1065" t="s">
        <v>5359</v>
      </c>
      <c r="C5955" s="903" t="s">
        <v>5360</v>
      </c>
      <c r="D5955" s="900" t="s">
        <v>215</v>
      </c>
      <c r="E5955" s="903" t="s">
        <v>873</v>
      </c>
      <c r="F5955" s="900" t="s">
        <v>265</v>
      </c>
      <c r="G5955" s="900" t="s">
        <v>53</v>
      </c>
      <c r="H5955" s="900" t="s">
        <v>273</v>
      </c>
      <c r="I5955" s="900" t="s">
        <v>274</v>
      </c>
      <c r="J5955" s="1073" t="s">
        <v>12942</v>
      </c>
      <c r="K5955" s="1073" t="s">
        <v>12943</v>
      </c>
      <c r="L5955" s="1066">
        <v>1517559.11</v>
      </c>
    </row>
    <row r="5956" spans="1:12" s="651" customFormat="1" ht="21.95" customHeight="1" x14ac:dyDescent="0.25">
      <c r="A5956" s="1401"/>
      <c r="B5956" s="1067" t="s">
        <v>6331</v>
      </c>
      <c r="C5956" s="702" t="s">
        <v>6355</v>
      </c>
      <c r="D5956" s="899" t="s">
        <v>215</v>
      </c>
      <c r="E5956" s="702" t="s">
        <v>1050</v>
      </c>
      <c r="F5956" s="899" t="s">
        <v>265</v>
      </c>
      <c r="G5956" s="899" t="s">
        <v>53</v>
      </c>
      <c r="H5956" s="899" t="s">
        <v>226</v>
      </c>
      <c r="I5956" s="899" t="s">
        <v>370</v>
      </c>
      <c r="J5956" s="1074" t="s">
        <v>228</v>
      </c>
      <c r="K5956" s="1074" t="s">
        <v>228</v>
      </c>
      <c r="L5956" s="1068">
        <v>267617.03000000003</v>
      </c>
    </row>
    <row r="5957" spans="1:12" s="651" customFormat="1" ht="21.95" customHeight="1" x14ac:dyDescent="0.25">
      <c r="A5957" s="1401"/>
      <c r="B5957" s="1065" t="s">
        <v>5361</v>
      </c>
      <c r="C5957" s="903" t="s">
        <v>5362</v>
      </c>
      <c r="D5957" s="900" t="s">
        <v>215</v>
      </c>
      <c r="E5957" s="903" t="s">
        <v>874</v>
      </c>
      <c r="F5957" s="900" t="s">
        <v>265</v>
      </c>
      <c r="G5957" s="900" t="s">
        <v>53</v>
      </c>
      <c r="H5957" s="900" t="s">
        <v>201</v>
      </c>
      <c r="I5957" s="900" t="s">
        <v>268</v>
      </c>
      <c r="J5957" s="1073" t="s">
        <v>12670</v>
      </c>
      <c r="K5957" s="1073" t="s">
        <v>12671</v>
      </c>
      <c r="L5957" s="1066">
        <v>26592829.100000001</v>
      </c>
    </row>
    <row r="5958" spans="1:12" s="651" customFormat="1" ht="21.95" customHeight="1" x14ac:dyDescent="0.25">
      <c r="A5958" s="1401"/>
      <c r="B5958" s="1067" t="s">
        <v>5361</v>
      </c>
      <c r="C5958" s="702" t="s">
        <v>5362</v>
      </c>
      <c r="D5958" s="899" t="s">
        <v>215</v>
      </c>
      <c r="E5958" s="702" t="s">
        <v>874</v>
      </c>
      <c r="F5958" s="899" t="s">
        <v>265</v>
      </c>
      <c r="G5958" s="899" t="s">
        <v>53</v>
      </c>
      <c r="H5958" s="899" t="s">
        <v>201</v>
      </c>
      <c r="I5958" s="899" t="s">
        <v>267</v>
      </c>
      <c r="J5958" s="1074" t="s">
        <v>12659</v>
      </c>
      <c r="K5958" s="1074" t="s">
        <v>12660</v>
      </c>
      <c r="L5958" s="1068">
        <v>9451686.5600000005</v>
      </c>
    </row>
    <row r="5959" spans="1:12" s="651" customFormat="1" ht="21.95" customHeight="1" x14ac:dyDescent="0.25">
      <c r="A5959" s="1401"/>
      <c r="B5959" s="1065" t="s">
        <v>5363</v>
      </c>
      <c r="C5959" s="903" t="s">
        <v>5364</v>
      </c>
      <c r="D5959" s="900" t="s">
        <v>215</v>
      </c>
      <c r="E5959" s="903" t="s">
        <v>875</v>
      </c>
      <c r="F5959" s="900" t="s">
        <v>265</v>
      </c>
      <c r="G5959" s="900" t="s">
        <v>53</v>
      </c>
      <c r="H5959" s="900" t="s">
        <v>201</v>
      </c>
      <c r="I5959" s="900" t="s">
        <v>267</v>
      </c>
      <c r="J5959" s="1073" t="s">
        <v>12659</v>
      </c>
      <c r="K5959" s="1073" t="s">
        <v>12660</v>
      </c>
      <c r="L5959" s="1066">
        <v>8774936.6799999997</v>
      </c>
    </row>
    <row r="5960" spans="1:12" s="651" customFormat="1" ht="21.95" customHeight="1" x14ac:dyDescent="0.25">
      <c r="A5960" s="1401"/>
      <c r="B5960" s="1067" t="s">
        <v>5363</v>
      </c>
      <c r="C5960" s="702" t="s">
        <v>5364</v>
      </c>
      <c r="D5960" s="899" t="s">
        <v>215</v>
      </c>
      <c r="E5960" s="702" t="s">
        <v>875</v>
      </c>
      <c r="F5960" s="899" t="s">
        <v>265</v>
      </c>
      <c r="G5960" s="899" t="s">
        <v>53</v>
      </c>
      <c r="H5960" s="899" t="s">
        <v>201</v>
      </c>
      <c r="I5960" s="899" t="s">
        <v>268</v>
      </c>
      <c r="J5960" s="1074" t="s">
        <v>12670</v>
      </c>
      <c r="K5960" s="1074" t="s">
        <v>12672</v>
      </c>
      <c r="L5960" s="1068">
        <v>26335578.300000001</v>
      </c>
    </row>
    <row r="5961" spans="1:12" s="651" customFormat="1" ht="21.95" customHeight="1" x14ac:dyDescent="0.25">
      <c r="A5961" s="1401"/>
      <c r="B5961" s="1065" t="s">
        <v>5363</v>
      </c>
      <c r="C5961" s="903" t="s">
        <v>5364</v>
      </c>
      <c r="D5961" s="900" t="s">
        <v>215</v>
      </c>
      <c r="E5961" s="903" t="s">
        <v>875</v>
      </c>
      <c r="F5961" s="900" t="s">
        <v>265</v>
      </c>
      <c r="G5961" s="900" t="s">
        <v>53</v>
      </c>
      <c r="H5961" s="900" t="s">
        <v>201</v>
      </c>
      <c r="I5961" s="900" t="s">
        <v>268</v>
      </c>
      <c r="J5961" s="1073" t="s">
        <v>12670</v>
      </c>
      <c r="K5961" s="1073" t="s">
        <v>12671</v>
      </c>
      <c r="L5961" s="1066">
        <v>24688756.859999999</v>
      </c>
    </row>
    <row r="5962" spans="1:12" s="651" customFormat="1" ht="21.95" customHeight="1" x14ac:dyDescent="0.25">
      <c r="A5962" s="1401"/>
      <c r="B5962" s="1067" t="s">
        <v>5365</v>
      </c>
      <c r="C5962" s="702" t="s">
        <v>5366</v>
      </c>
      <c r="D5962" s="899" t="s">
        <v>215</v>
      </c>
      <c r="E5962" s="702" t="s">
        <v>745</v>
      </c>
      <c r="F5962" s="899" t="s">
        <v>265</v>
      </c>
      <c r="G5962" s="899" t="s">
        <v>53</v>
      </c>
      <c r="H5962" s="899" t="s">
        <v>201</v>
      </c>
      <c r="I5962" s="899" t="s">
        <v>267</v>
      </c>
      <c r="J5962" s="1074" t="s">
        <v>12659</v>
      </c>
      <c r="K5962" s="1074" t="s">
        <v>12660</v>
      </c>
      <c r="L5962" s="1068">
        <v>6075541.0800000001</v>
      </c>
    </row>
    <row r="5963" spans="1:12" s="651" customFormat="1" ht="21.95" customHeight="1" x14ac:dyDescent="0.25">
      <c r="A5963" s="1401"/>
      <c r="B5963" s="1065" t="s">
        <v>5365</v>
      </c>
      <c r="C5963" s="903" t="s">
        <v>5366</v>
      </c>
      <c r="D5963" s="900" t="s">
        <v>215</v>
      </c>
      <c r="E5963" s="903" t="s">
        <v>745</v>
      </c>
      <c r="F5963" s="900" t="s">
        <v>265</v>
      </c>
      <c r="G5963" s="900" t="s">
        <v>53</v>
      </c>
      <c r="H5963" s="900" t="s">
        <v>201</v>
      </c>
      <c r="I5963" s="900" t="s">
        <v>268</v>
      </c>
      <c r="J5963" s="1073" t="s">
        <v>12670</v>
      </c>
      <c r="K5963" s="1073" t="s">
        <v>12671</v>
      </c>
      <c r="L5963" s="1066">
        <v>17093861.989999998</v>
      </c>
    </row>
    <row r="5964" spans="1:12" s="651" customFormat="1" ht="21.95" customHeight="1" x14ac:dyDescent="0.25">
      <c r="A5964" s="1401"/>
      <c r="B5964" s="1067" t="s">
        <v>5365</v>
      </c>
      <c r="C5964" s="702" t="s">
        <v>5366</v>
      </c>
      <c r="D5964" s="899" t="s">
        <v>215</v>
      </c>
      <c r="E5964" s="702" t="s">
        <v>745</v>
      </c>
      <c r="F5964" s="899" t="s">
        <v>265</v>
      </c>
      <c r="G5964" s="899" t="s">
        <v>53</v>
      </c>
      <c r="H5964" s="899" t="s">
        <v>201</v>
      </c>
      <c r="I5964" s="899" t="s">
        <v>268</v>
      </c>
      <c r="J5964" s="1074" t="s">
        <v>12670</v>
      </c>
      <c r="K5964" s="1074" t="s">
        <v>12672</v>
      </c>
      <c r="L5964" s="1068">
        <v>18234078.91</v>
      </c>
    </row>
    <row r="5965" spans="1:12" s="651" customFormat="1" ht="21.95" customHeight="1" x14ac:dyDescent="0.25">
      <c r="A5965" s="1401"/>
      <c r="B5965" s="1065" t="s">
        <v>5367</v>
      </c>
      <c r="C5965" s="903" t="s">
        <v>5368</v>
      </c>
      <c r="D5965" s="900" t="s">
        <v>215</v>
      </c>
      <c r="E5965" s="903" t="s">
        <v>876</v>
      </c>
      <c r="F5965" s="900" t="s">
        <v>265</v>
      </c>
      <c r="G5965" s="900" t="s">
        <v>53</v>
      </c>
      <c r="H5965" s="900" t="s">
        <v>201</v>
      </c>
      <c r="I5965" s="900" t="s">
        <v>268</v>
      </c>
      <c r="J5965" s="1073" t="s">
        <v>12670</v>
      </c>
      <c r="K5965" s="1073" t="s">
        <v>12672</v>
      </c>
      <c r="L5965" s="1066">
        <v>24989131.920000002</v>
      </c>
    </row>
    <row r="5966" spans="1:12" s="651" customFormat="1" ht="21.95" customHeight="1" x14ac:dyDescent="0.25">
      <c r="A5966" s="1401"/>
      <c r="B5966" s="1067" t="s">
        <v>5367</v>
      </c>
      <c r="C5966" s="702" t="s">
        <v>5368</v>
      </c>
      <c r="D5966" s="899" t="s">
        <v>215</v>
      </c>
      <c r="E5966" s="702" t="s">
        <v>876</v>
      </c>
      <c r="F5966" s="899" t="s">
        <v>265</v>
      </c>
      <c r="G5966" s="899" t="s">
        <v>53</v>
      </c>
      <c r="H5966" s="899" t="s">
        <v>201</v>
      </c>
      <c r="I5966" s="899" t="s">
        <v>268</v>
      </c>
      <c r="J5966" s="1074" t="s">
        <v>12670</v>
      </c>
      <c r="K5966" s="1074" t="s">
        <v>12671</v>
      </c>
      <c r="L5966" s="1068">
        <v>23426506.73</v>
      </c>
    </row>
    <row r="5967" spans="1:12" s="651" customFormat="1" ht="21.95" customHeight="1" x14ac:dyDescent="0.25">
      <c r="A5967" s="1401"/>
      <c r="B5967" s="1065" t="s">
        <v>5367</v>
      </c>
      <c r="C5967" s="903" t="s">
        <v>5368</v>
      </c>
      <c r="D5967" s="900" t="s">
        <v>215</v>
      </c>
      <c r="E5967" s="903" t="s">
        <v>876</v>
      </c>
      <c r="F5967" s="900" t="s">
        <v>265</v>
      </c>
      <c r="G5967" s="900" t="s">
        <v>53</v>
      </c>
      <c r="H5967" s="900" t="s">
        <v>201</v>
      </c>
      <c r="I5967" s="900" t="s">
        <v>267</v>
      </c>
      <c r="J5967" s="1073" t="s">
        <v>12659</v>
      </c>
      <c r="K5967" s="1073" t="s">
        <v>12660</v>
      </c>
      <c r="L5967" s="1066">
        <v>8326304.7300000004</v>
      </c>
    </row>
    <row r="5968" spans="1:12" s="651" customFormat="1" ht="21.95" customHeight="1" x14ac:dyDescent="0.25">
      <c r="A5968" s="1401"/>
      <c r="B5968" s="1067" t="s">
        <v>5369</v>
      </c>
      <c r="C5968" s="702" t="s">
        <v>5370</v>
      </c>
      <c r="D5968" s="899" t="s">
        <v>264</v>
      </c>
      <c r="E5968" s="702" t="s">
        <v>228</v>
      </c>
      <c r="F5968" s="899" t="s">
        <v>265</v>
      </c>
      <c r="G5968" s="899" t="s">
        <v>53</v>
      </c>
      <c r="H5968" s="899" t="s">
        <v>266</v>
      </c>
      <c r="I5968" s="899" t="s">
        <v>268</v>
      </c>
      <c r="J5968" s="1074" t="s">
        <v>12670</v>
      </c>
      <c r="K5968" s="1074" t="s">
        <v>12672</v>
      </c>
      <c r="L5968" s="1068">
        <v>101342.7</v>
      </c>
    </row>
    <row r="5969" spans="1:12" s="651" customFormat="1" ht="21.95" customHeight="1" x14ac:dyDescent="0.25">
      <c r="A5969" s="1401"/>
      <c r="B5969" s="1065" t="s">
        <v>5369</v>
      </c>
      <c r="C5969" s="903" t="s">
        <v>5370</v>
      </c>
      <c r="D5969" s="900" t="s">
        <v>264</v>
      </c>
      <c r="E5969" s="903" t="s">
        <v>228</v>
      </c>
      <c r="F5969" s="900" t="s">
        <v>265</v>
      </c>
      <c r="G5969" s="900" t="s">
        <v>53</v>
      </c>
      <c r="H5969" s="900" t="s">
        <v>266</v>
      </c>
      <c r="I5969" s="900" t="s">
        <v>268</v>
      </c>
      <c r="J5969" s="1073" t="s">
        <v>12670</v>
      </c>
      <c r="K5969" s="1073" t="s">
        <v>12671</v>
      </c>
      <c r="L5969" s="1066">
        <v>95065.49</v>
      </c>
    </row>
    <row r="5970" spans="1:12" s="651" customFormat="1" ht="21.95" customHeight="1" x14ac:dyDescent="0.25">
      <c r="A5970" s="1401"/>
      <c r="B5970" s="1067" t="s">
        <v>5369</v>
      </c>
      <c r="C5970" s="702" t="s">
        <v>5370</v>
      </c>
      <c r="D5970" s="899" t="s">
        <v>264</v>
      </c>
      <c r="E5970" s="702" t="s">
        <v>228</v>
      </c>
      <c r="F5970" s="899" t="s">
        <v>265</v>
      </c>
      <c r="G5970" s="899" t="s">
        <v>53</v>
      </c>
      <c r="H5970" s="899" t="s">
        <v>266</v>
      </c>
      <c r="I5970" s="899" t="s">
        <v>267</v>
      </c>
      <c r="J5970" s="1074" t="s">
        <v>12659</v>
      </c>
      <c r="K5970" s="1074" t="s">
        <v>12660</v>
      </c>
      <c r="L5970" s="1068">
        <v>33845.440000000002</v>
      </c>
    </row>
    <row r="5971" spans="1:12" s="651" customFormat="1" ht="21.95" customHeight="1" x14ac:dyDescent="0.25">
      <c r="A5971" s="1401"/>
      <c r="B5971" s="1065" t="s">
        <v>5369</v>
      </c>
      <c r="C5971" s="903" t="s">
        <v>5371</v>
      </c>
      <c r="D5971" s="900" t="s">
        <v>264</v>
      </c>
      <c r="E5971" s="903" t="s">
        <v>228</v>
      </c>
      <c r="F5971" s="900" t="s">
        <v>265</v>
      </c>
      <c r="G5971" s="900" t="s">
        <v>53</v>
      </c>
      <c r="H5971" s="900" t="s">
        <v>266</v>
      </c>
      <c r="I5971" s="900" t="s">
        <v>267</v>
      </c>
      <c r="J5971" s="1073" t="s">
        <v>12659</v>
      </c>
      <c r="K5971" s="1073" t="s">
        <v>12660</v>
      </c>
      <c r="L5971" s="1066">
        <v>33845.440000000002</v>
      </c>
    </row>
    <row r="5972" spans="1:12" s="651" customFormat="1" ht="21.95" customHeight="1" x14ac:dyDescent="0.25">
      <c r="A5972" s="1401"/>
      <c r="B5972" s="1067" t="s">
        <v>5369</v>
      </c>
      <c r="C5972" s="702" t="s">
        <v>5371</v>
      </c>
      <c r="D5972" s="899" t="s">
        <v>264</v>
      </c>
      <c r="E5972" s="702" t="s">
        <v>228</v>
      </c>
      <c r="F5972" s="899" t="s">
        <v>265</v>
      </c>
      <c r="G5972" s="899" t="s">
        <v>53</v>
      </c>
      <c r="H5972" s="899" t="s">
        <v>266</v>
      </c>
      <c r="I5972" s="899" t="s">
        <v>268</v>
      </c>
      <c r="J5972" s="1074" t="s">
        <v>12670</v>
      </c>
      <c r="K5972" s="1074" t="s">
        <v>12671</v>
      </c>
      <c r="L5972" s="1068">
        <v>95065.49</v>
      </c>
    </row>
    <row r="5973" spans="1:12" s="651" customFormat="1" ht="21.95" customHeight="1" x14ac:dyDescent="0.25">
      <c r="A5973" s="1401"/>
      <c r="B5973" s="1065" t="s">
        <v>5369</v>
      </c>
      <c r="C5973" s="903" t="s">
        <v>5371</v>
      </c>
      <c r="D5973" s="900" t="s">
        <v>264</v>
      </c>
      <c r="E5973" s="903" t="s">
        <v>228</v>
      </c>
      <c r="F5973" s="900" t="s">
        <v>265</v>
      </c>
      <c r="G5973" s="900" t="s">
        <v>53</v>
      </c>
      <c r="H5973" s="900" t="s">
        <v>266</v>
      </c>
      <c r="I5973" s="900" t="s">
        <v>268</v>
      </c>
      <c r="J5973" s="1073" t="s">
        <v>12670</v>
      </c>
      <c r="K5973" s="1073" t="s">
        <v>12672</v>
      </c>
      <c r="L5973" s="1066">
        <v>101342.7</v>
      </c>
    </row>
    <row r="5974" spans="1:12" s="651" customFormat="1" ht="21.95" customHeight="1" x14ac:dyDescent="0.25">
      <c r="A5974" s="1401"/>
      <c r="B5974" s="1067" t="s">
        <v>5369</v>
      </c>
      <c r="C5974" s="702" t="s">
        <v>5372</v>
      </c>
      <c r="D5974" s="899" t="s">
        <v>264</v>
      </c>
      <c r="E5974" s="702" t="s">
        <v>228</v>
      </c>
      <c r="F5974" s="899" t="s">
        <v>265</v>
      </c>
      <c r="G5974" s="899" t="s">
        <v>53</v>
      </c>
      <c r="H5974" s="899" t="s">
        <v>266</v>
      </c>
      <c r="I5974" s="899" t="s">
        <v>268</v>
      </c>
      <c r="J5974" s="1074" t="s">
        <v>12670</v>
      </c>
      <c r="K5974" s="1074" t="s">
        <v>12672</v>
      </c>
      <c r="L5974" s="1068">
        <v>114010.53</v>
      </c>
    </row>
    <row r="5975" spans="1:12" s="651" customFormat="1" ht="21.95" customHeight="1" x14ac:dyDescent="0.25">
      <c r="A5975" s="1401"/>
      <c r="B5975" s="1065" t="s">
        <v>5369</v>
      </c>
      <c r="C5975" s="903" t="s">
        <v>5372</v>
      </c>
      <c r="D5975" s="900" t="s">
        <v>264</v>
      </c>
      <c r="E5975" s="903" t="s">
        <v>228</v>
      </c>
      <c r="F5975" s="900" t="s">
        <v>265</v>
      </c>
      <c r="G5975" s="900" t="s">
        <v>53</v>
      </c>
      <c r="H5975" s="900" t="s">
        <v>266</v>
      </c>
      <c r="I5975" s="900" t="s">
        <v>268</v>
      </c>
      <c r="J5975" s="1073" t="s">
        <v>12670</v>
      </c>
      <c r="K5975" s="1073" t="s">
        <v>12671</v>
      </c>
      <c r="L5975" s="1066">
        <v>106948.68</v>
      </c>
    </row>
    <row r="5976" spans="1:12" s="651" customFormat="1" ht="21.95" customHeight="1" x14ac:dyDescent="0.25">
      <c r="A5976" s="1401"/>
      <c r="B5976" s="1067" t="s">
        <v>5369</v>
      </c>
      <c r="C5976" s="702" t="s">
        <v>5372</v>
      </c>
      <c r="D5976" s="899" t="s">
        <v>264</v>
      </c>
      <c r="E5976" s="702" t="s">
        <v>228</v>
      </c>
      <c r="F5976" s="899" t="s">
        <v>265</v>
      </c>
      <c r="G5976" s="899" t="s">
        <v>53</v>
      </c>
      <c r="H5976" s="899" t="s">
        <v>266</v>
      </c>
      <c r="I5976" s="899" t="s">
        <v>267</v>
      </c>
      <c r="J5976" s="1074" t="s">
        <v>12659</v>
      </c>
      <c r="K5976" s="1074" t="s">
        <v>12660</v>
      </c>
      <c r="L5976" s="1068">
        <v>38076.120000000003</v>
      </c>
    </row>
    <row r="5977" spans="1:12" s="651" customFormat="1" ht="21.95" customHeight="1" x14ac:dyDescent="0.25">
      <c r="A5977" s="1401"/>
      <c r="B5977" s="1065" t="s">
        <v>5369</v>
      </c>
      <c r="C5977" s="903" t="s">
        <v>5373</v>
      </c>
      <c r="D5977" s="900" t="s">
        <v>264</v>
      </c>
      <c r="E5977" s="903" t="s">
        <v>228</v>
      </c>
      <c r="F5977" s="900" t="s">
        <v>265</v>
      </c>
      <c r="G5977" s="900" t="s">
        <v>53</v>
      </c>
      <c r="H5977" s="900" t="s">
        <v>266</v>
      </c>
      <c r="I5977" s="900" t="s">
        <v>267</v>
      </c>
      <c r="J5977" s="1073" t="s">
        <v>12659</v>
      </c>
      <c r="K5977" s="1073" t="s">
        <v>12660</v>
      </c>
      <c r="L5977" s="1066">
        <v>38076.120000000003</v>
      </c>
    </row>
    <row r="5978" spans="1:12" s="651" customFormat="1" ht="21.95" customHeight="1" x14ac:dyDescent="0.25">
      <c r="A5978" s="1401"/>
      <c r="B5978" s="1067" t="s">
        <v>5369</v>
      </c>
      <c r="C5978" s="702" t="s">
        <v>5373</v>
      </c>
      <c r="D5978" s="899" t="s">
        <v>264</v>
      </c>
      <c r="E5978" s="702" t="s">
        <v>228</v>
      </c>
      <c r="F5978" s="899" t="s">
        <v>265</v>
      </c>
      <c r="G5978" s="899" t="s">
        <v>53</v>
      </c>
      <c r="H5978" s="899" t="s">
        <v>266</v>
      </c>
      <c r="I5978" s="899" t="s">
        <v>268</v>
      </c>
      <c r="J5978" s="1074" t="s">
        <v>12670</v>
      </c>
      <c r="K5978" s="1074" t="s">
        <v>12671</v>
      </c>
      <c r="L5978" s="1068">
        <v>106948.68</v>
      </c>
    </row>
    <row r="5979" spans="1:12" s="651" customFormat="1" ht="21.95" customHeight="1" x14ac:dyDescent="0.25">
      <c r="A5979" s="1401"/>
      <c r="B5979" s="1065" t="s">
        <v>5369</v>
      </c>
      <c r="C5979" s="903" t="s">
        <v>5373</v>
      </c>
      <c r="D5979" s="900" t="s">
        <v>264</v>
      </c>
      <c r="E5979" s="903" t="s">
        <v>228</v>
      </c>
      <c r="F5979" s="900" t="s">
        <v>265</v>
      </c>
      <c r="G5979" s="900" t="s">
        <v>53</v>
      </c>
      <c r="H5979" s="900" t="s">
        <v>266</v>
      </c>
      <c r="I5979" s="900" t="s">
        <v>268</v>
      </c>
      <c r="J5979" s="1073" t="s">
        <v>12670</v>
      </c>
      <c r="K5979" s="1073" t="s">
        <v>12672</v>
      </c>
      <c r="L5979" s="1066">
        <v>114010.53</v>
      </c>
    </row>
    <row r="5980" spans="1:12" s="651" customFormat="1" ht="21.95" customHeight="1" x14ac:dyDescent="0.25">
      <c r="A5980" s="1401"/>
      <c r="B5980" s="1067" t="s">
        <v>5369</v>
      </c>
      <c r="C5980" s="702" t="s">
        <v>5374</v>
      </c>
      <c r="D5980" s="899" t="s">
        <v>264</v>
      </c>
      <c r="E5980" s="702" t="s">
        <v>228</v>
      </c>
      <c r="F5980" s="899" t="s">
        <v>265</v>
      </c>
      <c r="G5980" s="899" t="s">
        <v>53</v>
      </c>
      <c r="H5980" s="899" t="s">
        <v>266</v>
      </c>
      <c r="I5980" s="899" t="s">
        <v>268</v>
      </c>
      <c r="J5980" s="1074" t="s">
        <v>12670</v>
      </c>
      <c r="K5980" s="1074" t="s">
        <v>12672</v>
      </c>
      <c r="L5980" s="1068">
        <v>114010.53</v>
      </c>
    </row>
    <row r="5981" spans="1:12" s="651" customFormat="1" ht="21.95" customHeight="1" x14ac:dyDescent="0.25">
      <c r="A5981" s="1401"/>
      <c r="B5981" s="1065" t="s">
        <v>5369</v>
      </c>
      <c r="C5981" s="903" t="s">
        <v>5374</v>
      </c>
      <c r="D5981" s="900" t="s">
        <v>264</v>
      </c>
      <c r="E5981" s="903" t="s">
        <v>228</v>
      </c>
      <c r="F5981" s="900" t="s">
        <v>265</v>
      </c>
      <c r="G5981" s="900" t="s">
        <v>53</v>
      </c>
      <c r="H5981" s="900" t="s">
        <v>266</v>
      </c>
      <c r="I5981" s="900" t="s">
        <v>268</v>
      </c>
      <c r="J5981" s="1073" t="s">
        <v>12670</v>
      </c>
      <c r="K5981" s="1073" t="s">
        <v>12671</v>
      </c>
      <c r="L5981" s="1066">
        <v>106948.68</v>
      </c>
    </row>
    <row r="5982" spans="1:12" s="651" customFormat="1" ht="21.95" customHeight="1" x14ac:dyDescent="0.25">
      <c r="A5982" s="1401"/>
      <c r="B5982" s="1067" t="s">
        <v>5369</v>
      </c>
      <c r="C5982" s="702" t="s">
        <v>5374</v>
      </c>
      <c r="D5982" s="899" t="s">
        <v>264</v>
      </c>
      <c r="E5982" s="702" t="s">
        <v>228</v>
      </c>
      <c r="F5982" s="899" t="s">
        <v>265</v>
      </c>
      <c r="G5982" s="899" t="s">
        <v>53</v>
      </c>
      <c r="H5982" s="899" t="s">
        <v>266</v>
      </c>
      <c r="I5982" s="899" t="s">
        <v>267</v>
      </c>
      <c r="J5982" s="1074" t="s">
        <v>12659</v>
      </c>
      <c r="K5982" s="1074" t="s">
        <v>12660</v>
      </c>
      <c r="L5982" s="1068">
        <v>38076.120000000003</v>
      </c>
    </row>
    <row r="5983" spans="1:12" s="651" customFormat="1" ht="21.95" customHeight="1" x14ac:dyDescent="0.25">
      <c r="A5983" s="1401"/>
      <c r="B5983" s="1065" t="s">
        <v>5369</v>
      </c>
      <c r="C5983" s="903" t="s">
        <v>5375</v>
      </c>
      <c r="D5983" s="900" t="s">
        <v>264</v>
      </c>
      <c r="E5983" s="903" t="s">
        <v>228</v>
      </c>
      <c r="F5983" s="900" t="s">
        <v>265</v>
      </c>
      <c r="G5983" s="900" t="s">
        <v>53</v>
      </c>
      <c r="H5983" s="900" t="s">
        <v>266</v>
      </c>
      <c r="I5983" s="900" t="s">
        <v>267</v>
      </c>
      <c r="J5983" s="1073" t="s">
        <v>12659</v>
      </c>
      <c r="K5983" s="1073" t="s">
        <v>12660</v>
      </c>
      <c r="L5983" s="1066">
        <v>38076.120000000003</v>
      </c>
    </row>
    <row r="5984" spans="1:12" s="651" customFormat="1" ht="21.95" customHeight="1" x14ac:dyDescent="0.25">
      <c r="A5984" s="1401"/>
      <c r="B5984" s="1067" t="s">
        <v>5369</v>
      </c>
      <c r="C5984" s="702" t="s">
        <v>5375</v>
      </c>
      <c r="D5984" s="899" t="s">
        <v>264</v>
      </c>
      <c r="E5984" s="702" t="s">
        <v>228</v>
      </c>
      <c r="F5984" s="899" t="s">
        <v>265</v>
      </c>
      <c r="G5984" s="899" t="s">
        <v>53</v>
      </c>
      <c r="H5984" s="899" t="s">
        <v>266</v>
      </c>
      <c r="I5984" s="899" t="s">
        <v>268</v>
      </c>
      <c r="J5984" s="1074" t="s">
        <v>12670</v>
      </c>
      <c r="K5984" s="1074" t="s">
        <v>12671</v>
      </c>
      <c r="L5984" s="1068">
        <v>106948.68</v>
      </c>
    </row>
    <row r="5985" spans="1:12" s="651" customFormat="1" ht="21.95" customHeight="1" x14ac:dyDescent="0.25">
      <c r="A5985" s="1401"/>
      <c r="B5985" s="1065" t="s">
        <v>5369</v>
      </c>
      <c r="C5985" s="903" t="s">
        <v>5375</v>
      </c>
      <c r="D5985" s="900" t="s">
        <v>264</v>
      </c>
      <c r="E5985" s="903" t="s">
        <v>228</v>
      </c>
      <c r="F5985" s="900" t="s">
        <v>265</v>
      </c>
      <c r="G5985" s="900" t="s">
        <v>53</v>
      </c>
      <c r="H5985" s="900" t="s">
        <v>266</v>
      </c>
      <c r="I5985" s="900" t="s">
        <v>268</v>
      </c>
      <c r="J5985" s="1073" t="s">
        <v>12670</v>
      </c>
      <c r="K5985" s="1073" t="s">
        <v>12672</v>
      </c>
      <c r="L5985" s="1066">
        <v>114010.53</v>
      </c>
    </row>
    <row r="5986" spans="1:12" s="651" customFormat="1" ht="21.95" customHeight="1" x14ac:dyDescent="0.25">
      <c r="A5986" s="1401"/>
      <c r="B5986" s="1067" t="s">
        <v>5376</v>
      </c>
      <c r="C5986" s="702" t="s">
        <v>5377</v>
      </c>
      <c r="D5986" s="899" t="s">
        <v>264</v>
      </c>
      <c r="E5986" s="702" t="s">
        <v>228</v>
      </c>
      <c r="F5986" s="899" t="s">
        <v>265</v>
      </c>
      <c r="G5986" s="899" t="s">
        <v>53</v>
      </c>
      <c r="H5986" s="899" t="s">
        <v>266</v>
      </c>
      <c r="I5986" s="899" t="s">
        <v>267</v>
      </c>
      <c r="J5986" s="1074" t="s">
        <v>12659</v>
      </c>
      <c r="K5986" s="1074" t="s">
        <v>12660</v>
      </c>
      <c r="L5986" s="1068">
        <v>58668.87</v>
      </c>
    </row>
    <row r="5987" spans="1:12" s="651" customFormat="1" ht="21.95" customHeight="1" x14ac:dyDescent="0.25">
      <c r="A5987" s="1401"/>
      <c r="B5987" s="1065" t="s">
        <v>5378</v>
      </c>
      <c r="C5987" s="903" t="s">
        <v>5379</v>
      </c>
      <c r="D5987" s="900" t="s">
        <v>264</v>
      </c>
      <c r="E5987" s="903" t="s">
        <v>228</v>
      </c>
      <c r="F5987" s="900" t="s">
        <v>265</v>
      </c>
      <c r="G5987" s="900" t="s">
        <v>53</v>
      </c>
      <c r="H5987" s="900" t="s">
        <v>266</v>
      </c>
      <c r="I5987" s="900" t="s">
        <v>267</v>
      </c>
      <c r="J5987" s="1073" t="s">
        <v>12659</v>
      </c>
      <c r="K5987" s="1073" t="s">
        <v>12660</v>
      </c>
      <c r="L5987" s="1066">
        <v>71952.39</v>
      </c>
    </row>
    <row r="5988" spans="1:12" s="651" customFormat="1" ht="21.95" customHeight="1" x14ac:dyDescent="0.25">
      <c r="A5988" s="1401"/>
      <c r="B5988" s="1067" t="s">
        <v>5380</v>
      </c>
      <c r="C5988" s="702" t="s">
        <v>5381</v>
      </c>
      <c r="D5988" s="899" t="s">
        <v>264</v>
      </c>
      <c r="E5988" s="702" t="s">
        <v>228</v>
      </c>
      <c r="F5988" s="899" t="s">
        <v>265</v>
      </c>
      <c r="G5988" s="899" t="s">
        <v>53</v>
      </c>
      <c r="H5988" s="899" t="s">
        <v>266</v>
      </c>
      <c r="I5988" s="899" t="s">
        <v>267</v>
      </c>
      <c r="J5988" s="1074" t="s">
        <v>12659</v>
      </c>
      <c r="K5988" s="1074" t="s">
        <v>12660</v>
      </c>
      <c r="L5988" s="1068">
        <v>59775.83</v>
      </c>
    </row>
    <row r="5989" spans="1:12" s="651" customFormat="1" ht="21.95" customHeight="1" x14ac:dyDescent="0.25">
      <c r="A5989" s="1401"/>
      <c r="B5989" s="1065" t="s">
        <v>5382</v>
      </c>
      <c r="C5989" s="903" t="s">
        <v>5383</v>
      </c>
      <c r="D5989" s="900" t="s">
        <v>264</v>
      </c>
      <c r="E5989" s="903" t="s">
        <v>228</v>
      </c>
      <c r="F5989" s="900" t="s">
        <v>265</v>
      </c>
      <c r="G5989" s="900" t="s">
        <v>53</v>
      </c>
      <c r="H5989" s="900" t="s">
        <v>266</v>
      </c>
      <c r="I5989" s="900" t="s">
        <v>267</v>
      </c>
      <c r="J5989" s="1073" t="s">
        <v>12659</v>
      </c>
      <c r="K5989" s="1073" t="s">
        <v>12660</v>
      </c>
      <c r="L5989" s="1066">
        <v>16690.23</v>
      </c>
    </row>
    <row r="5990" spans="1:12" s="651" customFormat="1" ht="21.95" customHeight="1" x14ac:dyDescent="0.25">
      <c r="A5990" s="1401"/>
      <c r="B5990" s="1067" t="s">
        <v>5384</v>
      </c>
      <c r="C5990" s="702" t="s">
        <v>5385</v>
      </c>
      <c r="D5990" s="899" t="s">
        <v>264</v>
      </c>
      <c r="E5990" s="702" t="s">
        <v>228</v>
      </c>
      <c r="F5990" s="899" t="s">
        <v>265</v>
      </c>
      <c r="G5990" s="899" t="s">
        <v>53</v>
      </c>
      <c r="H5990" s="899" t="s">
        <v>266</v>
      </c>
      <c r="I5990" s="899" t="s">
        <v>267</v>
      </c>
      <c r="J5990" s="1074" t="s">
        <v>12659</v>
      </c>
      <c r="K5990" s="1074" t="s">
        <v>12660</v>
      </c>
      <c r="L5990" s="1068">
        <v>362581.7</v>
      </c>
    </row>
    <row r="5991" spans="1:12" s="651" customFormat="1" ht="21.95" customHeight="1" x14ac:dyDescent="0.25">
      <c r="A5991" s="1401"/>
      <c r="B5991" s="1065" t="s">
        <v>5384</v>
      </c>
      <c r="C5991" s="903" t="s">
        <v>5385</v>
      </c>
      <c r="D5991" s="900" t="s">
        <v>264</v>
      </c>
      <c r="E5991" s="903" t="s">
        <v>228</v>
      </c>
      <c r="F5991" s="900" t="s">
        <v>265</v>
      </c>
      <c r="G5991" s="900" t="s">
        <v>53</v>
      </c>
      <c r="H5991" s="900" t="s">
        <v>273</v>
      </c>
      <c r="I5991" s="900" t="s">
        <v>274</v>
      </c>
      <c r="J5991" s="1073" t="s">
        <v>14107</v>
      </c>
      <c r="K5991" s="1073" t="s">
        <v>14455</v>
      </c>
      <c r="L5991" s="1066">
        <v>246149.74</v>
      </c>
    </row>
    <row r="5992" spans="1:12" s="651" customFormat="1" ht="21.95" customHeight="1" x14ac:dyDescent="0.25">
      <c r="A5992" s="1401"/>
      <c r="B5992" s="1067" t="s">
        <v>5384</v>
      </c>
      <c r="C5992" s="702" t="s">
        <v>5386</v>
      </c>
      <c r="D5992" s="899" t="s">
        <v>264</v>
      </c>
      <c r="E5992" s="702" t="s">
        <v>228</v>
      </c>
      <c r="F5992" s="899" t="s">
        <v>265</v>
      </c>
      <c r="G5992" s="899" t="s">
        <v>53</v>
      </c>
      <c r="H5992" s="899" t="s">
        <v>273</v>
      </c>
      <c r="I5992" s="899" t="s">
        <v>274</v>
      </c>
      <c r="J5992" s="1074" t="s">
        <v>14107</v>
      </c>
      <c r="K5992" s="1074" t="s">
        <v>14455</v>
      </c>
      <c r="L5992" s="1068">
        <v>246149.74</v>
      </c>
    </row>
    <row r="5993" spans="1:12" s="651" customFormat="1" ht="21.95" customHeight="1" x14ac:dyDescent="0.25">
      <c r="A5993" s="1401"/>
      <c r="B5993" s="1065" t="s">
        <v>5384</v>
      </c>
      <c r="C5993" s="903" t="s">
        <v>5386</v>
      </c>
      <c r="D5993" s="900" t="s">
        <v>264</v>
      </c>
      <c r="E5993" s="903" t="s">
        <v>228</v>
      </c>
      <c r="F5993" s="900" t="s">
        <v>265</v>
      </c>
      <c r="G5993" s="900" t="s">
        <v>53</v>
      </c>
      <c r="H5993" s="900" t="s">
        <v>266</v>
      </c>
      <c r="I5993" s="900" t="s">
        <v>267</v>
      </c>
      <c r="J5993" s="1073" t="s">
        <v>12659</v>
      </c>
      <c r="K5993" s="1073" t="s">
        <v>12660</v>
      </c>
      <c r="L5993" s="1066">
        <v>362581.7</v>
      </c>
    </row>
    <row r="5994" spans="1:12" s="651" customFormat="1" ht="21.95" customHeight="1" x14ac:dyDescent="0.25">
      <c r="A5994" s="1401"/>
      <c r="B5994" s="1067" t="s">
        <v>5387</v>
      </c>
      <c r="C5994" s="702" t="s">
        <v>5388</v>
      </c>
      <c r="D5994" s="899" t="s">
        <v>264</v>
      </c>
      <c r="E5994" s="702" t="s">
        <v>228</v>
      </c>
      <c r="F5994" s="899" t="s">
        <v>265</v>
      </c>
      <c r="G5994" s="899" t="s">
        <v>53</v>
      </c>
      <c r="H5994" s="899" t="s">
        <v>266</v>
      </c>
      <c r="I5994" s="899" t="s">
        <v>267</v>
      </c>
      <c r="J5994" s="1074" t="s">
        <v>12659</v>
      </c>
      <c r="K5994" s="1074" t="s">
        <v>12660</v>
      </c>
      <c r="L5994" s="1068">
        <v>37175.4</v>
      </c>
    </row>
    <row r="5995" spans="1:12" s="651" customFormat="1" ht="21.95" customHeight="1" x14ac:dyDescent="0.25">
      <c r="A5995" s="1401"/>
      <c r="B5995" s="1065" t="s">
        <v>5389</v>
      </c>
      <c r="C5995" s="903" t="s">
        <v>5390</v>
      </c>
      <c r="D5995" s="900" t="s">
        <v>264</v>
      </c>
      <c r="E5995" s="903" t="s">
        <v>228</v>
      </c>
      <c r="F5995" s="900" t="s">
        <v>265</v>
      </c>
      <c r="G5995" s="900" t="s">
        <v>53</v>
      </c>
      <c r="H5995" s="900" t="s">
        <v>266</v>
      </c>
      <c r="I5995" s="900" t="s">
        <v>267</v>
      </c>
      <c r="J5995" s="1073" t="s">
        <v>12659</v>
      </c>
      <c r="K5995" s="1073" t="s">
        <v>12660</v>
      </c>
      <c r="L5995" s="1066">
        <v>66113.460000000006</v>
      </c>
    </row>
    <row r="5996" spans="1:12" s="651" customFormat="1" ht="21.95" customHeight="1" x14ac:dyDescent="0.25">
      <c r="A5996" s="1401"/>
      <c r="B5996" s="1067" t="s">
        <v>5389</v>
      </c>
      <c r="C5996" s="702" t="s">
        <v>5391</v>
      </c>
      <c r="D5996" s="899" t="s">
        <v>264</v>
      </c>
      <c r="E5996" s="702" t="s">
        <v>228</v>
      </c>
      <c r="F5996" s="899" t="s">
        <v>265</v>
      </c>
      <c r="G5996" s="899" t="s">
        <v>53</v>
      </c>
      <c r="H5996" s="899" t="s">
        <v>266</v>
      </c>
      <c r="I5996" s="899" t="s">
        <v>267</v>
      </c>
      <c r="J5996" s="1074" t="s">
        <v>12659</v>
      </c>
      <c r="K5996" s="1074" t="s">
        <v>12660</v>
      </c>
      <c r="L5996" s="1068">
        <v>67006.880000000005</v>
      </c>
    </row>
    <row r="5997" spans="1:12" s="651" customFormat="1" ht="21.95" customHeight="1" x14ac:dyDescent="0.25">
      <c r="A5997" s="1401"/>
      <c r="B5997" s="1065" t="s">
        <v>5389</v>
      </c>
      <c r="C5997" s="903" t="s">
        <v>5391</v>
      </c>
      <c r="D5997" s="900" t="s">
        <v>264</v>
      </c>
      <c r="E5997" s="903" t="s">
        <v>228</v>
      </c>
      <c r="F5997" s="900" t="s">
        <v>265</v>
      </c>
      <c r="G5997" s="900" t="s">
        <v>53</v>
      </c>
      <c r="H5997" s="900" t="s">
        <v>273</v>
      </c>
      <c r="I5997" s="900" t="s">
        <v>274</v>
      </c>
      <c r="J5997" s="1073" t="s">
        <v>14107</v>
      </c>
      <c r="K5997" s="1073" t="s">
        <v>14455</v>
      </c>
      <c r="L5997" s="1066">
        <v>257152.57</v>
      </c>
    </row>
    <row r="5998" spans="1:12" s="651" customFormat="1" ht="21.95" customHeight="1" x14ac:dyDescent="0.25">
      <c r="A5998" s="1401"/>
      <c r="B5998" s="1067" t="s">
        <v>5389</v>
      </c>
      <c r="C5998" s="702" t="s">
        <v>5391</v>
      </c>
      <c r="D5998" s="899" t="s">
        <v>264</v>
      </c>
      <c r="E5998" s="702" t="s">
        <v>228</v>
      </c>
      <c r="F5998" s="899" t="s">
        <v>265</v>
      </c>
      <c r="G5998" s="899" t="s">
        <v>53</v>
      </c>
      <c r="H5998" s="899" t="s">
        <v>273</v>
      </c>
      <c r="I5998" s="899" t="s">
        <v>274</v>
      </c>
      <c r="J5998" s="1074" t="s">
        <v>14456</v>
      </c>
      <c r="K5998" s="1074" t="s">
        <v>14457</v>
      </c>
      <c r="L5998" s="1068">
        <v>22974.400000000001</v>
      </c>
    </row>
    <row r="5999" spans="1:12" s="651" customFormat="1" ht="21.95" customHeight="1" x14ac:dyDescent="0.25">
      <c r="A5999" s="1401"/>
      <c r="B5999" s="1065" t="s">
        <v>5392</v>
      </c>
      <c r="C5999" s="903" t="s">
        <v>5393</v>
      </c>
      <c r="D5999" s="900" t="s">
        <v>264</v>
      </c>
      <c r="E5999" s="903" t="s">
        <v>228</v>
      </c>
      <c r="F5999" s="900" t="s">
        <v>265</v>
      </c>
      <c r="G5999" s="900" t="s">
        <v>53</v>
      </c>
      <c r="H5999" s="900" t="s">
        <v>266</v>
      </c>
      <c r="I5999" s="900" t="s">
        <v>267</v>
      </c>
      <c r="J5999" s="1073" t="s">
        <v>12659</v>
      </c>
      <c r="K5999" s="1073" t="s">
        <v>12660</v>
      </c>
      <c r="L5999" s="1066">
        <v>5996.03</v>
      </c>
    </row>
    <row r="6000" spans="1:12" s="651" customFormat="1" ht="21.95" customHeight="1" x14ac:dyDescent="0.25">
      <c r="A6000" s="1401"/>
      <c r="B6000" s="1067" t="s">
        <v>5394</v>
      </c>
      <c r="C6000" s="702" t="s">
        <v>5395</v>
      </c>
      <c r="D6000" s="899" t="s">
        <v>264</v>
      </c>
      <c r="E6000" s="702" t="s">
        <v>228</v>
      </c>
      <c r="F6000" s="899" t="s">
        <v>265</v>
      </c>
      <c r="G6000" s="899" t="s">
        <v>53</v>
      </c>
      <c r="H6000" s="899" t="s">
        <v>266</v>
      </c>
      <c r="I6000" s="899" t="s">
        <v>267</v>
      </c>
      <c r="J6000" s="1074" t="s">
        <v>12659</v>
      </c>
      <c r="K6000" s="1074" t="s">
        <v>12660</v>
      </c>
      <c r="L6000" s="1068">
        <v>208016.21</v>
      </c>
    </row>
    <row r="6001" spans="1:12" s="651" customFormat="1" ht="21.95" customHeight="1" x14ac:dyDescent="0.25">
      <c r="A6001" s="1401"/>
      <c r="B6001" s="1065" t="s">
        <v>5394</v>
      </c>
      <c r="C6001" s="903" t="s">
        <v>5395</v>
      </c>
      <c r="D6001" s="900" t="s">
        <v>264</v>
      </c>
      <c r="E6001" s="903" t="s">
        <v>228</v>
      </c>
      <c r="F6001" s="900" t="s">
        <v>265</v>
      </c>
      <c r="G6001" s="900" t="s">
        <v>53</v>
      </c>
      <c r="H6001" s="900" t="s">
        <v>266</v>
      </c>
      <c r="I6001" s="900" t="s">
        <v>268</v>
      </c>
      <c r="J6001" s="1073" t="s">
        <v>12670</v>
      </c>
      <c r="K6001" s="1073" t="s">
        <v>12671</v>
      </c>
      <c r="L6001" s="1066">
        <v>584278.47</v>
      </c>
    </row>
    <row r="6002" spans="1:12" s="651" customFormat="1" ht="21.95" customHeight="1" x14ac:dyDescent="0.25">
      <c r="A6002" s="1401"/>
      <c r="B6002" s="1067" t="s">
        <v>5396</v>
      </c>
      <c r="C6002" s="702" t="s">
        <v>5397</v>
      </c>
      <c r="D6002" s="899" t="s">
        <v>264</v>
      </c>
      <c r="E6002" s="702" t="s">
        <v>228</v>
      </c>
      <c r="F6002" s="899" t="s">
        <v>265</v>
      </c>
      <c r="G6002" s="899" t="s">
        <v>53</v>
      </c>
      <c r="H6002" s="899" t="s">
        <v>266</v>
      </c>
      <c r="I6002" s="899" t="s">
        <v>267</v>
      </c>
      <c r="J6002" s="1074" t="s">
        <v>12659</v>
      </c>
      <c r="K6002" s="1074" t="s">
        <v>12660</v>
      </c>
      <c r="L6002" s="1068">
        <v>179355.09</v>
      </c>
    </row>
    <row r="6003" spans="1:12" s="651" customFormat="1" ht="21.95" customHeight="1" x14ac:dyDescent="0.25">
      <c r="A6003" s="1401"/>
      <c r="B6003" s="1065" t="s">
        <v>5396</v>
      </c>
      <c r="C6003" s="903" t="s">
        <v>5398</v>
      </c>
      <c r="D6003" s="900" t="s">
        <v>264</v>
      </c>
      <c r="E6003" s="903" t="s">
        <v>228</v>
      </c>
      <c r="F6003" s="900" t="s">
        <v>265</v>
      </c>
      <c r="G6003" s="900" t="s">
        <v>53</v>
      </c>
      <c r="H6003" s="900" t="s">
        <v>266</v>
      </c>
      <c r="I6003" s="900" t="s">
        <v>267</v>
      </c>
      <c r="J6003" s="1073" t="s">
        <v>12659</v>
      </c>
      <c r="K6003" s="1073" t="s">
        <v>12660</v>
      </c>
      <c r="L6003" s="1066">
        <v>180993.04</v>
      </c>
    </row>
    <row r="6004" spans="1:12" s="651" customFormat="1" ht="21.95" customHeight="1" x14ac:dyDescent="0.25">
      <c r="A6004" s="1401"/>
      <c r="B6004" s="1067" t="s">
        <v>5399</v>
      </c>
      <c r="C6004" s="702" t="s">
        <v>5400</v>
      </c>
      <c r="D6004" s="899" t="s">
        <v>264</v>
      </c>
      <c r="E6004" s="702" t="s">
        <v>228</v>
      </c>
      <c r="F6004" s="899" t="s">
        <v>265</v>
      </c>
      <c r="G6004" s="899" t="s">
        <v>53</v>
      </c>
      <c r="H6004" s="899" t="s">
        <v>266</v>
      </c>
      <c r="I6004" s="899" t="s">
        <v>267</v>
      </c>
      <c r="J6004" s="1074" t="s">
        <v>12659</v>
      </c>
      <c r="K6004" s="1074" t="s">
        <v>12660</v>
      </c>
      <c r="L6004" s="1068">
        <v>273972.57</v>
      </c>
    </row>
    <row r="6005" spans="1:12" s="651" customFormat="1" ht="21.95" customHeight="1" x14ac:dyDescent="0.25">
      <c r="A6005" s="1401"/>
      <c r="B6005" s="1065" t="s">
        <v>5399</v>
      </c>
      <c r="C6005" s="903" t="s">
        <v>5400</v>
      </c>
      <c r="D6005" s="900" t="s">
        <v>264</v>
      </c>
      <c r="E6005" s="903" t="s">
        <v>228</v>
      </c>
      <c r="F6005" s="900" t="s">
        <v>265</v>
      </c>
      <c r="G6005" s="900" t="s">
        <v>53</v>
      </c>
      <c r="H6005" s="900" t="s">
        <v>266</v>
      </c>
      <c r="I6005" s="900" t="s">
        <v>268</v>
      </c>
      <c r="J6005" s="1073" t="s">
        <v>12670</v>
      </c>
      <c r="K6005" s="1073" t="s">
        <v>12671</v>
      </c>
      <c r="L6005" s="1066">
        <v>769537.5</v>
      </c>
    </row>
    <row r="6006" spans="1:12" s="651" customFormat="1" ht="21.95" customHeight="1" x14ac:dyDescent="0.25">
      <c r="A6006" s="1401"/>
      <c r="B6006" s="1067" t="s">
        <v>5401</v>
      </c>
      <c r="C6006" s="702" t="s">
        <v>5402</v>
      </c>
      <c r="D6006" s="899" t="s">
        <v>264</v>
      </c>
      <c r="E6006" s="702" t="s">
        <v>228</v>
      </c>
      <c r="F6006" s="899" t="s">
        <v>265</v>
      </c>
      <c r="G6006" s="899" t="s">
        <v>53</v>
      </c>
      <c r="H6006" s="899" t="s">
        <v>266</v>
      </c>
      <c r="I6006" s="899" t="s">
        <v>268</v>
      </c>
      <c r="J6006" s="1074" t="s">
        <v>12670</v>
      </c>
      <c r="K6006" s="1074" t="s">
        <v>12672</v>
      </c>
      <c r="L6006" s="1068">
        <v>238647.35</v>
      </c>
    </row>
    <row r="6007" spans="1:12" s="651" customFormat="1" ht="21.95" customHeight="1" x14ac:dyDescent="0.25">
      <c r="A6007" s="1401"/>
      <c r="B6007" s="1065" t="s">
        <v>5401</v>
      </c>
      <c r="C6007" s="903" t="s">
        <v>5402</v>
      </c>
      <c r="D6007" s="900" t="s">
        <v>264</v>
      </c>
      <c r="E6007" s="903" t="s">
        <v>228</v>
      </c>
      <c r="F6007" s="900" t="s">
        <v>265</v>
      </c>
      <c r="G6007" s="900" t="s">
        <v>53</v>
      </c>
      <c r="H6007" s="900" t="s">
        <v>266</v>
      </c>
      <c r="I6007" s="900" t="s">
        <v>268</v>
      </c>
      <c r="J6007" s="1073" t="s">
        <v>12670</v>
      </c>
      <c r="K6007" s="1073" t="s">
        <v>12671</v>
      </c>
      <c r="L6007" s="1066">
        <v>223865.46</v>
      </c>
    </row>
    <row r="6008" spans="1:12" s="651" customFormat="1" ht="21.95" customHeight="1" x14ac:dyDescent="0.25">
      <c r="A6008" s="1401"/>
      <c r="B6008" s="1067" t="s">
        <v>5401</v>
      </c>
      <c r="C6008" s="702" t="s">
        <v>5402</v>
      </c>
      <c r="D6008" s="899" t="s">
        <v>264</v>
      </c>
      <c r="E6008" s="702" t="s">
        <v>228</v>
      </c>
      <c r="F6008" s="899" t="s">
        <v>265</v>
      </c>
      <c r="G6008" s="899" t="s">
        <v>53</v>
      </c>
      <c r="H6008" s="899" t="s">
        <v>266</v>
      </c>
      <c r="I6008" s="899" t="s">
        <v>267</v>
      </c>
      <c r="J6008" s="1074" t="s">
        <v>12659</v>
      </c>
      <c r="K6008" s="1074" t="s">
        <v>12660</v>
      </c>
      <c r="L6008" s="1068">
        <v>79701.11</v>
      </c>
    </row>
    <row r="6009" spans="1:12" s="651" customFormat="1" ht="21.95" customHeight="1" x14ac:dyDescent="0.25">
      <c r="A6009" s="1401"/>
      <c r="B6009" s="1065" t="s">
        <v>5403</v>
      </c>
      <c r="C6009" s="903" t="s">
        <v>5404</v>
      </c>
      <c r="D6009" s="900" t="s">
        <v>264</v>
      </c>
      <c r="E6009" s="903" t="s">
        <v>228</v>
      </c>
      <c r="F6009" s="900" t="s">
        <v>265</v>
      </c>
      <c r="G6009" s="900" t="s">
        <v>53</v>
      </c>
      <c r="H6009" s="900" t="s">
        <v>266</v>
      </c>
      <c r="I6009" s="900" t="s">
        <v>267</v>
      </c>
      <c r="J6009" s="1073" t="s">
        <v>12659</v>
      </c>
      <c r="K6009" s="1073" t="s">
        <v>12660</v>
      </c>
      <c r="L6009" s="1066">
        <v>75684.92</v>
      </c>
    </row>
    <row r="6010" spans="1:12" s="651" customFormat="1" ht="21.95" customHeight="1" x14ac:dyDescent="0.25">
      <c r="A6010" s="1401"/>
      <c r="B6010" s="1067" t="s">
        <v>5403</v>
      </c>
      <c r="C6010" s="702" t="s">
        <v>5405</v>
      </c>
      <c r="D6010" s="899" t="s">
        <v>224</v>
      </c>
      <c r="E6010" s="702" t="s">
        <v>877</v>
      </c>
      <c r="F6010" s="899" t="s">
        <v>265</v>
      </c>
      <c r="G6010" s="899" t="s">
        <v>53</v>
      </c>
      <c r="H6010" s="899" t="s">
        <v>201</v>
      </c>
      <c r="I6010" s="899" t="s">
        <v>267</v>
      </c>
      <c r="J6010" s="1074" t="s">
        <v>12659</v>
      </c>
      <c r="K6010" s="1074" t="s">
        <v>12660</v>
      </c>
      <c r="L6010" s="1068">
        <v>301489.71000000002</v>
      </c>
    </row>
    <row r="6011" spans="1:12" s="651" customFormat="1" ht="21.95" customHeight="1" x14ac:dyDescent="0.25">
      <c r="A6011" s="1401"/>
      <c r="B6011" s="1065" t="s">
        <v>5403</v>
      </c>
      <c r="C6011" s="903" t="s">
        <v>5406</v>
      </c>
      <c r="D6011" s="900" t="s">
        <v>224</v>
      </c>
      <c r="E6011" s="903" t="s">
        <v>878</v>
      </c>
      <c r="F6011" s="900" t="s">
        <v>265</v>
      </c>
      <c r="G6011" s="900" t="s">
        <v>53</v>
      </c>
      <c r="H6011" s="900" t="s">
        <v>201</v>
      </c>
      <c r="I6011" s="900" t="s">
        <v>267</v>
      </c>
      <c r="J6011" s="1073" t="s">
        <v>12659</v>
      </c>
      <c r="K6011" s="1073" t="s">
        <v>12660</v>
      </c>
      <c r="L6011" s="1066">
        <v>301489.71000000002</v>
      </c>
    </row>
    <row r="6012" spans="1:12" s="651" customFormat="1" ht="21.95" customHeight="1" x14ac:dyDescent="0.25">
      <c r="A6012" s="1401"/>
      <c r="B6012" s="1067" t="s">
        <v>5403</v>
      </c>
      <c r="C6012" s="702" t="s">
        <v>5406</v>
      </c>
      <c r="D6012" s="899" t="s">
        <v>224</v>
      </c>
      <c r="E6012" s="702" t="s">
        <v>878</v>
      </c>
      <c r="F6012" s="899" t="s">
        <v>265</v>
      </c>
      <c r="G6012" s="899" t="s">
        <v>53</v>
      </c>
      <c r="H6012" s="899" t="s">
        <v>201</v>
      </c>
      <c r="I6012" s="899" t="s">
        <v>268</v>
      </c>
      <c r="J6012" s="1074" t="s">
        <v>12670</v>
      </c>
      <c r="K6012" s="1074" t="s">
        <v>12671</v>
      </c>
      <c r="L6012" s="1068">
        <v>848257.53</v>
      </c>
    </row>
    <row r="6013" spans="1:12" s="651" customFormat="1" ht="21.95" customHeight="1" x14ac:dyDescent="0.25">
      <c r="A6013" s="1401"/>
      <c r="B6013" s="1065" t="s">
        <v>5403</v>
      </c>
      <c r="C6013" s="903" t="s">
        <v>5406</v>
      </c>
      <c r="D6013" s="900" t="s">
        <v>224</v>
      </c>
      <c r="E6013" s="903" t="s">
        <v>878</v>
      </c>
      <c r="F6013" s="900" t="s">
        <v>265</v>
      </c>
      <c r="G6013" s="900" t="s">
        <v>53</v>
      </c>
      <c r="H6013" s="900" t="s">
        <v>201</v>
      </c>
      <c r="I6013" s="900" t="s">
        <v>268</v>
      </c>
      <c r="J6013" s="1073" t="s">
        <v>12670</v>
      </c>
      <c r="K6013" s="1073" t="s">
        <v>12672</v>
      </c>
      <c r="L6013" s="1066">
        <v>904839.11</v>
      </c>
    </row>
    <row r="6014" spans="1:12" s="651" customFormat="1" ht="21.95" customHeight="1" x14ac:dyDescent="0.25">
      <c r="A6014" s="1401"/>
      <c r="B6014" s="1067" t="s">
        <v>5403</v>
      </c>
      <c r="C6014" s="702" t="s">
        <v>5407</v>
      </c>
      <c r="D6014" s="899" t="s">
        <v>224</v>
      </c>
      <c r="E6014" s="702" t="s">
        <v>879</v>
      </c>
      <c r="F6014" s="899" t="s">
        <v>265</v>
      </c>
      <c r="G6014" s="899" t="s">
        <v>53</v>
      </c>
      <c r="H6014" s="899" t="s">
        <v>201</v>
      </c>
      <c r="I6014" s="899" t="s">
        <v>267</v>
      </c>
      <c r="J6014" s="1074" t="s">
        <v>12659</v>
      </c>
      <c r="K6014" s="1074" t="s">
        <v>12660</v>
      </c>
      <c r="L6014" s="1068">
        <v>301489.71000000002</v>
      </c>
    </row>
    <row r="6015" spans="1:12" s="651" customFormat="1" ht="21.95" customHeight="1" x14ac:dyDescent="0.25">
      <c r="A6015" s="1401"/>
      <c r="B6015" s="1065" t="s">
        <v>5403</v>
      </c>
      <c r="C6015" s="903" t="s">
        <v>5407</v>
      </c>
      <c r="D6015" s="900" t="s">
        <v>224</v>
      </c>
      <c r="E6015" s="903" t="s">
        <v>879</v>
      </c>
      <c r="F6015" s="900" t="s">
        <v>265</v>
      </c>
      <c r="G6015" s="900" t="s">
        <v>53</v>
      </c>
      <c r="H6015" s="900" t="s">
        <v>201</v>
      </c>
      <c r="I6015" s="900" t="s">
        <v>268</v>
      </c>
      <c r="J6015" s="1073" t="s">
        <v>12670</v>
      </c>
      <c r="K6015" s="1073" t="s">
        <v>12671</v>
      </c>
      <c r="L6015" s="1066">
        <v>848257.53</v>
      </c>
    </row>
    <row r="6016" spans="1:12" s="651" customFormat="1" ht="21.95" customHeight="1" x14ac:dyDescent="0.25">
      <c r="A6016" s="1401"/>
      <c r="B6016" s="1067" t="s">
        <v>5403</v>
      </c>
      <c r="C6016" s="702" t="s">
        <v>5407</v>
      </c>
      <c r="D6016" s="899" t="s">
        <v>224</v>
      </c>
      <c r="E6016" s="702" t="s">
        <v>879</v>
      </c>
      <c r="F6016" s="899" t="s">
        <v>265</v>
      </c>
      <c r="G6016" s="899" t="s">
        <v>53</v>
      </c>
      <c r="H6016" s="899" t="s">
        <v>201</v>
      </c>
      <c r="I6016" s="899" t="s">
        <v>268</v>
      </c>
      <c r="J6016" s="1074" t="s">
        <v>12670</v>
      </c>
      <c r="K6016" s="1074" t="s">
        <v>12672</v>
      </c>
      <c r="L6016" s="1068">
        <v>904839.11</v>
      </c>
    </row>
    <row r="6017" spans="1:12" s="651" customFormat="1" ht="21.95" customHeight="1" x14ac:dyDescent="0.25">
      <c r="A6017" s="1401"/>
      <c r="B6017" s="1065" t="s">
        <v>5403</v>
      </c>
      <c r="C6017" s="903" t="s">
        <v>5408</v>
      </c>
      <c r="D6017" s="900" t="s">
        <v>224</v>
      </c>
      <c r="E6017" s="903" t="s">
        <v>880</v>
      </c>
      <c r="F6017" s="900" t="s">
        <v>265</v>
      </c>
      <c r="G6017" s="900" t="s">
        <v>53</v>
      </c>
      <c r="H6017" s="900" t="s">
        <v>201</v>
      </c>
      <c r="I6017" s="900" t="s">
        <v>267</v>
      </c>
      <c r="J6017" s="1073" t="s">
        <v>12659</v>
      </c>
      <c r="K6017" s="1073" t="s">
        <v>12660</v>
      </c>
      <c r="L6017" s="1066">
        <v>301489.71000000002</v>
      </c>
    </row>
    <row r="6018" spans="1:12" s="651" customFormat="1" ht="21.95" customHeight="1" x14ac:dyDescent="0.25">
      <c r="A6018" s="1401"/>
      <c r="B6018" s="1067" t="s">
        <v>5403</v>
      </c>
      <c r="C6018" s="702" t="s">
        <v>5408</v>
      </c>
      <c r="D6018" s="899" t="s">
        <v>224</v>
      </c>
      <c r="E6018" s="702" t="s">
        <v>880</v>
      </c>
      <c r="F6018" s="899" t="s">
        <v>265</v>
      </c>
      <c r="G6018" s="899" t="s">
        <v>53</v>
      </c>
      <c r="H6018" s="899" t="s">
        <v>201</v>
      </c>
      <c r="I6018" s="899" t="s">
        <v>268</v>
      </c>
      <c r="J6018" s="1074" t="s">
        <v>12670</v>
      </c>
      <c r="K6018" s="1074" t="s">
        <v>12671</v>
      </c>
      <c r="L6018" s="1068">
        <v>848257.53</v>
      </c>
    </row>
    <row r="6019" spans="1:12" s="651" customFormat="1" ht="21.95" customHeight="1" x14ac:dyDescent="0.25">
      <c r="A6019" s="1401"/>
      <c r="B6019" s="1065" t="s">
        <v>5403</v>
      </c>
      <c r="C6019" s="903" t="s">
        <v>5408</v>
      </c>
      <c r="D6019" s="900" t="s">
        <v>224</v>
      </c>
      <c r="E6019" s="903" t="s">
        <v>880</v>
      </c>
      <c r="F6019" s="900" t="s">
        <v>265</v>
      </c>
      <c r="G6019" s="900" t="s">
        <v>53</v>
      </c>
      <c r="H6019" s="900" t="s">
        <v>201</v>
      </c>
      <c r="I6019" s="900" t="s">
        <v>268</v>
      </c>
      <c r="J6019" s="1073" t="s">
        <v>12670</v>
      </c>
      <c r="K6019" s="1073" t="s">
        <v>12672</v>
      </c>
      <c r="L6019" s="1066">
        <v>904839.11</v>
      </c>
    </row>
    <row r="6020" spans="1:12" s="651" customFormat="1" ht="21.95" customHeight="1" x14ac:dyDescent="0.25">
      <c r="A6020" s="1401"/>
      <c r="B6020" s="1067" t="s">
        <v>5403</v>
      </c>
      <c r="C6020" s="702" t="s">
        <v>5409</v>
      </c>
      <c r="D6020" s="899" t="s">
        <v>215</v>
      </c>
      <c r="E6020" s="702" t="s">
        <v>881</v>
      </c>
      <c r="F6020" s="899" t="s">
        <v>265</v>
      </c>
      <c r="G6020" s="899" t="s">
        <v>53</v>
      </c>
      <c r="H6020" s="899" t="s">
        <v>201</v>
      </c>
      <c r="I6020" s="899" t="s">
        <v>267</v>
      </c>
      <c r="J6020" s="1074" t="s">
        <v>12659</v>
      </c>
      <c r="K6020" s="1074" t="s">
        <v>12660</v>
      </c>
      <c r="L6020" s="1068">
        <v>427696.32</v>
      </c>
    </row>
    <row r="6021" spans="1:12" s="651" customFormat="1" ht="21.95" customHeight="1" x14ac:dyDescent="0.25">
      <c r="A6021" s="1401"/>
      <c r="B6021" s="1065" t="s">
        <v>5403</v>
      </c>
      <c r="C6021" s="903" t="s">
        <v>5409</v>
      </c>
      <c r="D6021" s="900" t="s">
        <v>215</v>
      </c>
      <c r="E6021" s="903" t="s">
        <v>881</v>
      </c>
      <c r="F6021" s="900" t="s">
        <v>265</v>
      </c>
      <c r="G6021" s="900" t="s">
        <v>53</v>
      </c>
      <c r="H6021" s="900" t="s">
        <v>201</v>
      </c>
      <c r="I6021" s="900" t="s">
        <v>268</v>
      </c>
      <c r="J6021" s="1073" t="s">
        <v>12670</v>
      </c>
      <c r="K6021" s="1073" t="s">
        <v>12671</v>
      </c>
      <c r="L6021" s="1066">
        <v>1203346.6200000001</v>
      </c>
    </row>
    <row r="6022" spans="1:12" s="651" customFormat="1" ht="21.95" customHeight="1" x14ac:dyDescent="0.25">
      <c r="A6022" s="1401"/>
      <c r="B6022" s="1067" t="s">
        <v>5403</v>
      </c>
      <c r="C6022" s="702" t="s">
        <v>5409</v>
      </c>
      <c r="D6022" s="899" t="s">
        <v>215</v>
      </c>
      <c r="E6022" s="702" t="s">
        <v>881</v>
      </c>
      <c r="F6022" s="899" t="s">
        <v>265</v>
      </c>
      <c r="G6022" s="899" t="s">
        <v>53</v>
      </c>
      <c r="H6022" s="899" t="s">
        <v>201</v>
      </c>
      <c r="I6022" s="899" t="s">
        <v>268</v>
      </c>
      <c r="J6022" s="1074" t="s">
        <v>12670</v>
      </c>
      <c r="K6022" s="1074" t="s">
        <v>12672</v>
      </c>
      <c r="L6022" s="1068">
        <v>1283613.8</v>
      </c>
    </row>
    <row r="6023" spans="1:12" s="651" customFormat="1" ht="21.95" customHeight="1" x14ac:dyDescent="0.25">
      <c r="A6023" s="1401"/>
      <c r="B6023" s="1065" t="s">
        <v>5403</v>
      </c>
      <c r="C6023" s="903" t="s">
        <v>5410</v>
      </c>
      <c r="D6023" s="900" t="s">
        <v>224</v>
      </c>
      <c r="E6023" s="903" t="s">
        <v>877</v>
      </c>
      <c r="F6023" s="900" t="s">
        <v>265</v>
      </c>
      <c r="G6023" s="900" t="s">
        <v>53</v>
      </c>
      <c r="H6023" s="900" t="s">
        <v>201</v>
      </c>
      <c r="I6023" s="900" t="s">
        <v>267</v>
      </c>
      <c r="J6023" s="1073" t="s">
        <v>12659</v>
      </c>
      <c r="K6023" s="1073" t="s">
        <v>12660</v>
      </c>
      <c r="L6023" s="1066">
        <v>60309.13</v>
      </c>
    </row>
    <row r="6024" spans="1:12" s="651" customFormat="1" ht="21.95" customHeight="1" x14ac:dyDescent="0.25">
      <c r="A6024" s="1401"/>
      <c r="B6024" s="1067" t="s">
        <v>5403</v>
      </c>
      <c r="C6024" s="702" t="s">
        <v>5411</v>
      </c>
      <c r="D6024" s="899" t="s">
        <v>224</v>
      </c>
      <c r="E6024" s="702" t="s">
        <v>878</v>
      </c>
      <c r="F6024" s="899" t="s">
        <v>265</v>
      </c>
      <c r="G6024" s="899" t="s">
        <v>53</v>
      </c>
      <c r="H6024" s="899" t="s">
        <v>201</v>
      </c>
      <c r="I6024" s="899" t="s">
        <v>268</v>
      </c>
      <c r="J6024" s="1074" t="s">
        <v>12670</v>
      </c>
      <c r="K6024" s="1074" t="s">
        <v>12672</v>
      </c>
      <c r="L6024" s="1068">
        <v>181001.39</v>
      </c>
    </row>
    <row r="6025" spans="1:12" s="651" customFormat="1" ht="21.95" customHeight="1" x14ac:dyDescent="0.25">
      <c r="A6025" s="1401"/>
      <c r="B6025" s="1065" t="s">
        <v>5403</v>
      </c>
      <c r="C6025" s="903" t="s">
        <v>5411</v>
      </c>
      <c r="D6025" s="900" t="s">
        <v>224</v>
      </c>
      <c r="E6025" s="903" t="s">
        <v>878</v>
      </c>
      <c r="F6025" s="900" t="s">
        <v>265</v>
      </c>
      <c r="G6025" s="900" t="s">
        <v>53</v>
      </c>
      <c r="H6025" s="900" t="s">
        <v>201</v>
      </c>
      <c r="I6025" s="900" t="s">
        <v>267</v>
      </c>
      <c r="J6025" s="1073" t="s">
        <v>12659</v>
      </c>
      <c r="K6025" s="1073" t="s">
        <v>12660</v>
      </c>
      <c r="L6025" s="1066">
        <v>60309.13</v>
      </c>
    </row>
    <row r="6026" spans="1:12" s="651" customFormat="1" ht="21.95" customHeight="1" x14ac:dyDescent="0.25">
      <c r="A6026" s="1401"/>
      <c r="B6026" s="1067" t="s">
        <v>5403</v>
      </c>
      <c r="C6026" s="702" t="s">
        <v>5411</v>
      </c>
      <c r="D6026" s="899" t="s">
        <v>224</v>
      </c>
      <c r="E6026" s="702" t="s">
        <v>878</v>
      </c>
      <c r="F6026" s="899" t="s">
        <v>265</v>
      </c>
      <c r="G6026" s="899" t="s">
        <v>53</v>
      </c>
      <c r="H6026" s="899" t="s">
        <v>201</v>
      </c>
      <c r="I6026" s="899" t="s">
        <v>268</v>
      </c>
      <c r="J6026" s="1074" t="s">
        <v>12670</v>
      </c>
      <c r="K6026" s="1074" t="s">
        <v>12671</v>
      </c>
      <c r="L6026" s="1068">
        <v>169682.98</v>
      </c>
    </row>
    <row r="6027" spans="1:12" s="651" customFormat="1" ht="21.95" customHeight="1" x14ac:dyDescent="0.25">
      <c r="A6027" s="1401"/>
      <c r="B6027" s="1065" t="s">
        <v>5403</v>
      </c>
      <c r="C6027" s="903" t="s">
        <v>5412</v>
      </c>
      <c r="D6027" s="900" t="s">
        <v>224</v>
      </c>
      <c r="E6027" s="903" t="s">
        <v>879</v>
      </c>
      <c r="F6027" s="900" t="s">
        <v>265</v>
      </c>
      <c r="G6027" s="900" t="s">
        <v>53</v>
      </c>
      <c r="H6027" s="900" t="s">
        <v>201</v>
      </c>
      <c r="I6027" s="900" t="s">
        <v>267</v>
      </c>
      <c r="J6027" s="1073" t="s">
        <v>12659</v>
      </c>
      <c r="K6027" s="1073" t="s">
        <v>12660</v>
      </c>
      <c r="L6027" s="1066">
        <v>60309.13</v>
      </c>
    </row>
    <row r="6028" spans="1:12" s="651" customFormat="1" ht="21.95" customHeight="1" x14ac:dyDescent="0.25">
      <c r="A6028" s="1401"/>
      <c r="B6028" s="1067" t="s">
        <v>5403</v>
      </c>
      <c r="C6028" s="702" t="s">
        <v>5412</v>
      </c>
      <c r="D6028" s="899" t="s">
        <v>224</v>
      </c>
      <c r="E6028" s="702" t="s">
        <v>879</v>
      </c>
      <c r="F6028" s="899" t="s">
        <v>265</v>
      </c>
      <c r="G6028" s="899" t="s">
        <v>53</v>
      </c>
      <c r="H6028" s="899" t="s">
        <v>201</v>
      </c>
      <c r="I6028" s="899" t="s">
        <v>268</v>
      </c>
      <c r="J6028" s="1074" t="s">
        <v>12670</v>
      </c>
      <c r="K6028" s="1074" t="s">
        <v>12671</v>
      </c>
      <c r="L6028" s="1068">
        <v>169682.98</v>
      </c>
    </row>
    <row r="6029" spans="1:12" s="651" customFormat="1" ht="21.95" customHeight="1" x14ac:dyDescent="0.25">
      <c r="A6029" s="1401"/>
      <c r="B6029" s="1065" t="s">
        <v>5403</v>
      </c>
      <c r="C6029" s="903" t="s">
        <v>5412</v>
      </c>
      <c r="D6029" s="900" t="s">
        <v>224</v>
      </c>
      <c r="E6029" s="903" t="s">
        <v>879</v>
      </c>
      <c r="F6029" s="900" t="s">
        <v>265</v>
      </c>
      <c r="G6029" s="900" t="s">
        <v>53</v>
      </c>
      <c r="H6029" s="900" t="s">
        <v>201</v>
      </c>
      <c r="I6029" s="900" t="s">
        <v>268</v>
      </c>
      <c r="J6029" s="1073" t="s">
        <v>12670</v>
      </c>
      <c r="K6029" s="1073" t="s">
        <v>12672</v>
      </c>
      <c r="L6029" s="1066">
        <v>181001.39</v>
      </c>
    </row>
    <row r="6030" spans="1:12" s="651" customFormat="1" ht="21.95" customHeight="1" x14ac:dyDescent="0.25">
      <c r="A6030" s="1401"/>
      <c r="B6030" s="1067" t="s">
        <v>5403</v>
      </c>
      <c r="C6030" s="702" t="s">
        <v>5413</v>
      </c>
      <c r="D6030" s="899" t="s">
        <v>224</v>
      </c>
      <c r="E6030" s="702" t="s">
        <v>880</v>
      </c>
      <c r="F6030" s="899" t="s">
        <v>265</v>
      </c>
      <c r="G6030" s="899" t="s">
        <v>53</v>
      </c>
      <c r="H6030" s="899" t="s">
        <v>201</v>
      </c>
      <c r="I6030" s="899" t="s">
        <v>267</v>
      </c>
      <c r="J6030" s="1074" t="s">
        <v>12659</v>
      </c>
      <c r="K6030" s="1074" t="s">
        <v>12660</v>
      </c>
      <c r="L6030" s="1068">
        <v>60309.13</v>
      </c>
    </row>
    <row r="6031" spans="1:12" s="651" customFormat="1" ht="21.95" customHeight="1" x14ac:dyDescent="0.25">
      <c r="A6031" s="1401"/>
      <c r="B6031" s="1065" t="s">
        <v>5403</v>
      </c>
      <c r="C6031" s="903" t="s">
        <v>5414</v>
      </c>
      <c r="D6031" s="900" t="s">
        <v>224</v>
      </c>
      <c r="E6031" s="903" t="s">
        <v>877</v>
      </c>
      <c r="F6031" s="900" t="s">
        <v>265</v>
      </c>
      <c r="G6031" s="900" t="s">
        <v>53</v>
      </c>
      <c r="H6031" s="900" t="s">
        <v>201</v>
      </c>
      <c r="I6031" s="900" t="s">
        <v>267</v>
      </c>
      <c r="J6031" s="1073" t="s">
        <v>12659</v>
      </c>
      <c r="K6031" s="1073" t="s">
        <v>12660</v>
      </c>
      <c r="L6031" s="1066">
        <v>124895.31</v>
      </c>
    </row>
    <row r="6032" spans="1:12" s="651" customFormat="1" ht="21.95" customHeight="1" x14ac:dyDescent="0.25">
      <c r="A6032" s="1401"/>
      <c r="B6032" s="1067" t="s">
        <v>5403</v>
      </c>
      <c r="C6032" s="702" t="s">
        <v>5415</v>
      </c>
      <c r="D6032" s="899" t="s">
        <v>224</v>
      </c>
      <c r="E6032" s="702" t="s">
        <v>878</v>
      </c>
      <c r="F6032" s="899" t="s">
        <v>265</v>
      </c>
      <c r="G6032" s="899" t="s">
        <v>53</v>
      </c>
      <c r="H6032" s="899" t="s">
        <v>201</v>
      </c>
      <c r="I6032" s="899" t="s">
        <v>267</v>
      </c>
      <c r="J6032" s="1074" t="s">
        <v>12659</v>
      </c>
      <c r="K6032" s="1074" t="s">
        <v>12660</v>
      </c>
      <c r="L6032" s="1068">
        <v>124895.31</v>
      </c>
    </row>
    <row r="6033" spans="1:12" s="651" customFormat="1" ht="21.95" customHeight="1" x14ac:dyDescent="0.25">
      <c r="A6033" s="1401"/>
      <c r="B6033" s="1065" t="s">
        <v>5403</v>
      </c>
      <c r="C6033" s="903" t="s">
        <v>5415</v>
      </c>
      <c r="D6033" s="900" t="s">
        <v>224</v>
      </c>
      <c r="E6033" s="903" t="s">
        <v>878</v>
      </c>
      <c r="F6033" s="900" t="s">
        <v>265</v>
      </c>
      <c r="G6033" s="900" t="s">
        <v>53</v>
      </c>
      <c r="H6033" s="900" t="s">
        <v>201</v>
      </c>
      <c r="I6033" s="900" t="s">
        <v>268</v>
      </c>
      <c r="J6033" s="1073" t="s">
        <v>12670</v>
      </c>
      <c r="K6033" s="1073" t="s">
        <v>12671</v>
      </c>
      <c r="L6033" s="1066">
        <v>351399.67999999999</v>
      </c>
    </row>
    <row r="6034" spans="1:12" s="651" customFormat="1" ht="21.95" customHeight="1" x14ac:dyDescent="0.25">
      <c r="A6034" s="1401"/>
      <c r="B6034" s="1067" t="s">
        <v>5403</v>
      </c>
      <c r="C6034" s="702" t="s">
        <v>5415</v>
      </c>
      <c r="D6034" s="899" t="s">
        <v>224</v>
      </c>
      <c r="E6034" s="702" t="s">
        <v>878</v>
      </c>
      <c r="F6034" s="899" t="s">
        <v>265</v>
      </c>
      <c r="G6034" s="899" t="s">
        <v>53</v>
      </c>
      <c r="H6034" s="899" t="s">
        <v>201</v>
      </c>
      <c r="I6034" s="899" t="s">
        <v>268</v>
      </c>
      <c r="J6034" s="1074" t="s">
        <v>12670</v>
      </c>
      <c r="K6034" s="1074" t="s">
        <v>12672</v>
      </c>
      <c r="L6034" s="1068">
        <v>374839.2</v>
      </c>
    </row>
    <row r="6035" spans="1:12" s="651" customFormat="1" ht="21.95" customHeight="1" x14ac:dyDescent="0.25">
      <c r="A6035" s="1401"/>
      <c r="B6035" s="1065" t="s">
        <v>5403</v>
      </c>
      <c r="C6035" s="903" t="s">
        <v>5416</v>
      </c>
      <c r="D6035" s="900" t="s">
        <v>224</v>
      </c>
      <c r="E6035" s="903" t="s">
        <v>879</v>
      </c>
      <c r="F6035" s="900" t="s">
        <v>265</v>
      </c>
      <c r="G6035" s="900" t="s">
        <v>53</v>
      </c>
      <c r="H6035" s="900" t="s">
        <v>201</v>
      </c>
      <c r="I6035" s="900" t="s">
        <v>267</v>
      </c>
      <c r="J6035" s="1073" t="s">
        <v>12659</v>
      </c>
      <c r="K6035" s="1073" t="s">
        <v>12660</v>
      </c>
      <c r="L6035" s="1066">
        <v>124895.31</v>
      </c>
    </row>
    <row r="6036" spans="1:12" s="651" customFormat="1" ht="21.95" customHeight="1" x14ac:dyDescent="0.25">
      <c r="A6036" s="1401"/>
      <c r="B6036" s="1067" t="s">
        <v>5403</v>
      </c>
      <c r="C6036" s="702" t="s">
        <v>5416</v>
      </c>
      <c r="D6036" s="899" t="s">
        <v>224</v>
      </c>
      <c r="E6036" s="702" t="s">
        <v>879</v>
      </c>
      <c r="F6036" s="899" t="s">
        <v>265</v>
      </c>
      <c r="G6036" s="899" t="s">
        <v>53</v>
      </c>
      <c r="H6036" s="899" t="s">
        <v>201</v>
      </c>
      <c r="I6036" s="899" t="s">
        <v>268</v>
      </c>
      <c r="J6036" s="1074" t="s">
        <v>12670</v>
      </c>
      <c r="K6036" s="1074" t="s">
        <v>12671</v>
      </c>
      <c r="L6036" s="1068">
        <v>351399.67999999999</v>
      </c>
    </row>
    <row r="6037" spans="1:12" s="651" customFormat="1" ht="21.95" customHeight="1" x14ac:dyDescent="0.25">
      <c r="A6037" s="1401"/>
      <c r="B6037" s="1065" t="s">
        <v>5403</v>
      </c>
      <c r="C6037" s="903" t="s">
        <v>5416</v>
      </c>
      <c r="D6037" s="900" t="s">
        <v>224</v>
      </c>
      <c r="E6037" s="903" t="s">
        <v>879</v>
      </c>
      <c r="F6037" s="900" t="s">
        <v>265</v>
      </c>
      <c r="G6037" s="900" t="s">
        <v>53</v>
      </c>
      <c r="H6037" s="900" t="s">
        <v>201</v>
      </c>
      <c r="I6037" s="900" t="s">
        <v>268</v>
      </c>
      <c r="J6037" s="1073" t="s">
        <v>12670</v>
      </c>
      <c r="K6037" s="1073" t="s">
        <v>12672</v>
      </c>
      <c r="L6037" s="1066">
        <v>374839.2</v>
      </c>
    </row>
    <row r="6038" spans="1:12" s="651" customFormat="1" ht="21.95" customHeight="1" x14ac:dyDescent="0.25">
      <c r="A6038" s="1401"/>
      <c r="B6038" s="1067" t="s">
        <v>5403</v>
      </c>
      <c r="C6038" s="702" t="s">
        <v>5417</v>
      </c>
      <c r="D6038" s="899" t="s">
        <v>224</v>
      </c>
      <c r="E6038" s="702" t="s">
        <v>880</v>
      </c>
      <c r="F6038" s="899" t="s">
        <v>265</v>
      </c>
      <c r="G6038" s="899" t="s">
        <v>53</v>
      </c>
      <c r="H6038" s="899" t="s">
        <v>201</v>
      </c>
      <c r="I6038" s="899" t="s">
        <v>267</v>
      </c>
      <c r="J6038" s="1074" t="s">
        <v>12659</v>
      </c>
      <c r="K6038" s="1074" t="s">
        <v>12660</v>
      </c>
      <c r="L6038" s="1068">
        <v>124895.31</v>
      </c>
    </row>
    <row r="6039" spans="1:12" s="651" customFormat="1" ht="21.95" customHeight="1" x14ac:dyDescent="0.25">
      <c r="A6039" s="1401"/>
      <c r="B6039" s="1065" t="s">
        <v>5403</v>
      </c>
      <c r="C6039" s="903" t="s">
        <v>5418</v>
      </c>
      <c r="D6039" s="900" t="s">
        <v>215</v>
      </c>
      <c r="E6039" s="903" t="s">
        <v>881</v>
      </c>
      <c r="F6039" s="900" t="s">
        <v>265</v>
      </c>
      <c r="G6039" s="900" t="s">
        <v>53</v>
      </c>
      <c r="H6039" s="900" t="s">
        <v>201</v>
      </c>
      <c r="I6039" s="900" t="s">
        <v>267</v>
      </c>
      <c r="J6039" s="1073" t="s">
        <v>12659</v>
      </c>
      <c r="K6039" s="1073" t="s">
        <v>12660</v>
      </c>
      <c r="L6039" s="1066">
        <v>98846.97</v>
      </c>
    </row>
    <row r="6040" spans="1:12" s="651" customFormat="1" ht="21.95" customHeight="1" x14ac:dyDescent="0.25">
      <c r="A6040" s="1401"/>
      <c r="B6040" s="1067" t="s">
        <v>5403</v>
      </c>
      <c r="C6040" s="702" t="s">
        <v>5418</v>
      </c>
      <c r="D6040" s="899" t="s">
        <v>215</v>
      </c>
      <c r="E6040" s="702" t="s">
        <v>881</v>
      </c>
      <c r="F6040" s="899" t="s">
        <v>265</v>
      </c>
      <c r="G6040" s="899" t="s">
        <v>53</v>
      </c>
      <c r="H6040" s="899" t="s">
        <v>201</v>
      </c>
      <c r="I6040" s="899" t="s">
        <v>268</v>
      </c>
      <c r="J6040" s="1074" t="s">
        <v>12670</v>
      </c>
      <c r="K6040" s="1074" t="s">
        <v>12671</v>
      </c>
      <c r="L6040" s="1068">
        <v>278111.27</v>
      </c>
    </row>
    <row r="6041" spans="1:12" s="651" customFormat="1" ht="21.95" customHeight="1" x14ac:dyDescent="0.25">
      <c r="A6041" s="1401"/>
      <c r="B6041" s="1065" t="s">
        <v>5403</v>
      </c>
      <c r="C6041" s="903" t="s">
        <v>5418</v>
      </c>
      <c r="D6041" s="900" t="s">
        <v>215</v>
      </c>
      <c r="E6041" s="903" t="s">
        <v>881</v>
      </c>
      <c r="F6041" s="900" t="s">
        <v>265</v>
      </c>
      <c r="G6041" s="900" t="s">
        <v>53</v>
      </c>
      <c r="H6041" s="900" t="s">
        <v>201</v>
      </c>
      <c r="I6041" s="900" t="s">
        <v>268</v>
      </c>
      <c r="J6041" s="1073" t="s">
        <v>12670</v>
      </c>
      <c r="K6041" s="1073" t="s">
        <v>12672</v>
      </c>
      <c r="L6041" s="1066">
        <v>296662.21000000002</v>
      </c>
    </row>
    <row r="6042" spans="1:12" s="651" customFormat="1" ht="21.95" customHeight="1" x14ac:dyDescent="0.25">
      <c r="A6042" s="1401"/>
      <c r="B6042" s="1067" t="s">
        <v>5403</v>
      </c>
      <c r="C6042" s="702" t="s">
        <v>5419</v>
      </c>
      <c r="D6042" s="899" t="s">
        <v>215</v>
      </c>
      <c r="E6042" s="702" t="s">
        <v>791</v>
      </c>
      <c r="F6042" s="899" t="s">
        <v>265</v>
      </c>
      <c r="G6042" s="899" t="s">
        <v>53</v>
      </c>
      <c r="H6042" s="899" t="s">
        <v>201</v>
      </c>
      <c r="I6042" s="899" t="s">
        <v>267</v>
      </c>
      <c r="J6042" s="1074" t="s">
        <v>12659</v>
      </c>
      <c r="K6042" s="1074" t="s">
        <v>12660</v>
      </c>
      <c r="L6042" s="1068">
        <v>181512.84</v>
      </c>
    </row>
    <row r="6043" spans="1:12" s="651" customFormat="1" ht="21.95" customHeight="1" x14ac:dyDescent="0.25">
      <c r="A6043" s="1401"/>
      <c r="B6043" s="1065" t="s">
        <v>5403</v>
      </c>
      <c r="C6043" s="903" t="s">
        <v>5419</v>
      </c>
      <c r="D6043" s="900" t="s">
        <v>215</v>
      </c>
      <c r="E6043" s="903" t="s">
        <v>791</v>
      </c>
      <c r="F6043" s="900" t="s">
        <v>265</v>
      </c>
      <c r="G6043" s="900" t="s">
        <v>53</v>
      </c>
      <c r="H6043" s="900" t="s">
        <v>201</v>
      </c>
      <c r="I6043" s="900" t="s">
        <v>268</v>
      </c>
      <c r="J6043" s="1073" t="s">
        <v>12670</v>
      </c>
      <c r="K6043" s="1073" t="s">
        <v>12671</v>
      </c>
      <c r="L6043" s="1066">
        <v>510696.15</v>
      </c>
    </row>
    <row r="6044" spans="1:12" s="651" customFormat="1" ht="21.95" customHeight="1" x14ac:dyDescent="0.25">
      <c r="A6044" s="1401"/>
      <c r="B6044" s="1067" t="s">
        <v>5403</v>
      </c>
      <c r="C6044" s="702" t="s">
        <v>5419</v>
      </c>
      <c r="D6044" s="899" t="s">
        <v>215</v>
      </c>
      <c r="E6044" s="702" t="s">
        <v>791</v>
      </c>
      <c r="F6044" s="899" t="s">
        <v>265</v>
      </c>
      <c r="G6044" s="899" t="s">
        <v>53</v>
      </c>
      <c r="H6044" s="899" t="s">
        <v>201</v>
      </c>
      <c r="I6044" s="899" t="s">
        <v>268</v>
      </c>
      <c r="J6044" s="1074" t="s">
        <v>12670</v>
      </c>
      <c r="K6044" s="1074" t="s">
        <v>12672</v>
      </c>
      <c r="L6044" s="1068">
        <v>544761.26</v>
      </c>
    </row>
    <row r="6045" spans="1:12" s="651" customFormat="1" ht="21.95" customHeight="1" x14ac:dyDescent="0.25">
      <c r="A6045" s="1401"/>
      <c r="B6045" s="1065" t="s">
        <v>5403</v>
      </c>
      <c r="C6045" s="903" t="s">
        <v>5419</v>
      </c>
      <c r="D6045" s="900" t="s">
        <v>215</v>
      </c>
      <c r="E6045" s="903" t="s">
        <v>791</v>
      </c>
      <c r="F6045" s="900" t="s">
        <v>265</v>
      </c>
      <c r="G6045" s="900" t="s">
        <v>53</v>
      </c>
      <c r="H6045" s="900" t="s">
        <v>218</v>
      </c>
      <c r="I6045" s="900" t="s">
        <v>276</v>
      </c>
      <c r="J6045" s="1073" t="s">
        <v>14458</v>
      </c>
      <c r="K6045" s="1073" t="s">
        <v>14459</v>
      </c>
      <c r="L6045" s="1066">
        <v>46568.11</v>
      </c>
    </row>
    <row r="6046" spans="1:12" s="651" customFormat="1" ht="21.95" customHeight="1" x14ac:dyDescent="0.25">
      <c r="A6046" s="1401"/>
      <c r="B6046" s="1067" t="s">
        <v>5403</v>
      </c>
      <c r="C6046" s="702" t="s">
        <v>5420</v>
      </c>
      <c r="D6046" s="899" t="s">
        <v>215</v>
      </c>
      <c r="E6046" s="702" t="s">
        <v>792</v>
      </c>
      <c r="F6046" s="899" t="s">
        <v>265</v>
      </c>
      <c r="G6046" s="899" t="s">
        <v>53</v>
      </c>
      <c r="H6046" s="899" t="s">
        <v>201</v>
      </c>
      <c r="I6046" s="899" t="s">
        <v>267</v>
      </c>
      <c r="J6046" s="1074" t="s">
        <v>12659</v>
      </c>
      <c r="K6046" s="1074" t="s">
        <v>12660</v>
      </c>
      <c r="L6046" s="1068">
        <v>181512.84</v>
      </c>
    </row>
    <row r="6047" spans="1:12" s="651" customFormat="1" ht="21.95" customHeight="1" x14ac:dyDescent="0.25">
      <c r="A6047" s="1401"/>
      <c r="B6047" s="1065" t="s">
        <v>5403</v>
      </c>
      <c r="C6047" s="903" t="s">
        <v>5420</v>
      </c>
      <c r="D6047" s="900" t="s">
        <v>215</v>
      </c>
      <c r="E6047" s="903" t="s">
        <v>792</v>
      </c>
      <c r="F6047" s="900" t="s">
        <v>265</v>
      </c>
      <c r="G6047" s="900" t="s">
        <v>53</v>
      </c>
      <c r="H6047" s="900" t="s">
        <v>201</v>
      </c>
      <c r="I6047" s="900" t="s">
        <v>268</v>
      </c>
      <c r="J6047" s="1073" t="s">
        <v>12670</v>
      </c>
      <c r="K6047" s="1073" t="s">
        <v>12671</v>
      </c>
      <c r="L6047" s="1066">
        <v>510696.15</v>
      </c>
    </row>
    <row r="6048" spans="1:12" s="651" customFormat="1" ht="21.95" customHeight="1" x14ac:dyDescent="0.25">
      <c r="A6048" s="1401"/>
      <c r="B6048" s="1067" t="s">
        <v>5403</v>
      </c>
      <c r="C6048" s="702" t="s">
        <v>5420</v>
      </c>
      <c r="D6048" s="899" t="s">
        <v>215</v>
      </c>
      <c r="E6048" s="702" t="s">
        <v>792</v>
      </c>
      <c r="F6048" s="899" t="s">
        <v>265</v>
      </c>
      <c r="G6048" s="899" t="s">
        <v>53</v>
      </c>
      <c r="H6048" s="899" t="s">
        <v>201</v>
      </c>
      <c r="I6048" s="899" t="s">
        <v>268</v>
      </c>
      <c r="J6048" s="1074" t="s">
        <v>12670</v>
      </c>
      <c r="K6048" s="1074" t="s">
        <v>12672</v>
      </c>
      <c r="L6048" s="1068">
        <v>544761.26</v>
      </c>
    </row>
    <row r="6049" spans="1:12" s="651" customFormat="1" ht="21.95" customHeight="1" x14ac:dyDescent="0.25">
      <c r="A6049" s="1401"/>
      <c r="B6049" s="1065" t="s">
        <v>5421</v>
      </c>
      <c r="C6049" s="903" t="s">
        <v>5422</v>
      </c>
      <c r="D6049" s="900" t="s">
        <v>264</v>
      </c>
      <c r="E6049" s="903" t="s">
        <v>228</v>
      </c>
      <c r="F6049" s="900" t="s">
        <v>787</v>
      </c>
      <c r="G6049" s="900" t="s">
        <v>53</v>
      </c>
      <c r="H6049" s="900" t="s">
        <v>333</v>
      </c>
      <c r="I6049" s="900" t="s">
        <v>788</v>
      </c>
      <c r="J6049" s="1073" t="s">
        <v>14426</v>
      </c>
      <c r="K6049" s="1073" t="s">
        <v>14423</v>
      </c>
      <c r="L6049" s="1066">
        <v>127362.41</v>
      </c>
    </row>
    <row r="6050" spans="1:12" s="651" customFormat="1" ht="21.95" customHeight="1" x14ac:dyDescent="0.25">
      <c r="A6050" s="1401"/>
      <c r="B6050" s="1067" t="s">
        <v>5421</v>
      </c>
      <c r="C6050" s="702" t="s">
        <v>5423</v>
      </c>
      <c r="D6050" s="899" t="s">
        <v>224</v>
      </c>
      <c r="E6050" s="702" t="s">
        <v>882</v>
      </c>
      <c r="F6050" s="899" t="s">
        <v>787</v>
      </c>
      <c r="G6050" s="899" t="s">
        <v>53</v>
      </c>
      <c r="H6050" s="899" t="s">
        <v>282</v>
      </c>
      <c r="I6050" s="899" t="s">
        <v>788</v>
      </c>
      <c r="J6050" s="1074" t="s">
        <v>14422</v>
      </c>
      <c r="K6050" s="1074" t="s">
        <v>14423</v>
      </c>
      <c r="L6050" s="1068">
        <v>961002.31</v>
      </c>
    </row>
    <row r="6051" spans="1:12" s="651" customFormat="1" ht="21.95" customHeight="1" x14ac:dyDescent="0.25">
      <c r="A6051" s="1401"/>
      <c r="B6051" s="1065" t="s">
        <v>5421</v>
      </c>
      <c r="C6051" s="903" t="s">
        <v>5424</v>
      </c>
      <c r="D6051" s="900" t="s">
        <v>224</v>
      </c>
      <c r="E6051" s="903" t="s">
        <v>883</v>
      </c>
      <c r="F6051" s="900" t="s">
        <v>787</v>
      </c>
      <c r="G6051" s="900" t="s">
        <v>53</v>
      </c>
      <c r="H6051" s="900" t="s">
        <v>282</v>
      </c>
      <c r="I6051" s="900" t="s">
        <v>788</v>
      </c>
      <c r="J6051" s="1073" t="s">
        <v>14422</v>
      </c>
      <c r="K6051" s="1073" t="s">
        <v>14423</v>
      </c>
      <c r="L6051" s="1066">
        <v>961002.31</v>
      </c>
    </row>
    <row r="6052" spans="1:12" s="651" customFormat="1" ht="21.95" customHeight="1" x14ac:dyDescent="0.25">
      <c r="A6052" s="1401"/>
      <c r="B6052" s="1067" t="s">
        <v>5421</v>
      </c>
      <c r="C6052" s="702" t="s">
        <v>5425</v>
      </c>
      <c r="D6052" s="899" t="s">
        <v>215</v>
      </c>
      <c r="E6052" s="702" t="s">
        <v>884</v>
      </c>
      <c r="F6052" s="899" t="s">
        <v>787</v>
      </c>
      <c r="G6052" s="899" t="s">
        <v>53</v>
      </c>
      <c r="H6052" s="899" t="s">
        <v>282</v>
      </c>
      <c r="I6052" s="899" t="s">
        <v>788</v>
      </c>
      <c r="J6052" s="1074" t="s">
        <v>14422</v>
      </c>
      <c r="K6052" s="1074" t="s">
        <v>14423</v>
      </c>
      <c r="L6052" s="1068">
        <v>781588.43</v>
      </c>
    </row>
    <row r="6053" spans="1:12" s="651" customFormat="1" ht="21.95" customHeight="1" x14ac:dyDescent="0.25">
      <c r="A6053" s="1401"/>
      <c r="B6053" s="1065" t="s">
        <v>5421</v>
      </c>
      <c r="C6053" s="903" t="s">
        <v>5426</v>
      </c>
      <c r="D6053" s="900" t="s">
        <v>264</v>
      </c>
      <c r="E6053" s="903" t="s">
        <v>228</v>
      </c>
      <c r="F6053" s="900" t="s">
        <v>787</v>
      </c>
      <c r="G6053" s="900" t="s">
        <v>53</v>
      </c>
      <c r="H6053" s="900" t="s">
        <v>333</v>
      </c>
      <c r="I6053" s="900" t="s">
        <v>788</v>
      </c>
      <c r="J6053" s="1073" t="s">
        <v>14426</v>
      </c>
      <c r="K6053" s="1073" t="s">
        <v>14423</v>
      </c>
      <c r="L6053" s="1066">
        <v>47457.99</v>
      </c>
    </row>
    <row r="6054" spans="1:12" s="651" customFormat="1" ht="21.95" customHeight="1" x14ac:dyDescent="0.25">
      <c r="A6054" s="1401"/>
      <c r="B6054" s="1067" t="s">
        <v>5421</v>
      </c>
      <c r="C6054" s="702" t="s">
        <v>5427</v>
      </c>
      <c r="D6054" s="899" t="s">
        <v>224</v>
      </c>
      <c r="E6054" s="702" t="s">
        <v>882</v>
      </c>
      <c r="F6054" s="899" t="s">
        <v>787</v>
      </c>
      <c r="G6054" s="899" t="s">
        <v>53</v>
      </c>
      <c r="H6054" s="899" t="s">
        <v>282</v>
      </c>
      <c r="I6054" s="899" t="s">
        <v>788</v>
      </c>
      <c r="J6054" s="1074" t="s">
        <v>14422</v>
      </c>
      <c r="K6054" s="1074" t="s">
        <v>14423</v>
      </c>
      <c r="L6054" s="1068">
        <v>111098.38</v>
      </c>
    </row>
    <row r="6055" spans="1:12" s="651" customFormat="1" ht="21.95" customHeight="1" x14ac:dyDescent="0.25">
      <c r="A6055" s="1401"/>
      <c r="B6055" s="1065" t="s">
        <v>5421</v>
      </c>
      <c r="C6055" s="903" t="s">
        <v>5428</v>
      </c>
      <c r="D6055" s="900" t="s">
        <v>224</v>
      </c>
      <c r="E6055" s="903" t="s">
        <v>883</v>
      </c>
      <c r="F6055" s="900" t="s">
        <v>787</v>
      </c>
      <c r="G6055" s="900" t="s">
        <v>53</v>
      </c>
      <c r="H6055" s="900" t="s">
        <v>282</v>
      </c>
      <c r="I6055" s="900" t="s">
        <v>788</v>
      </c>
      <c r="J6055" s="1073" t="s">
        <v>14422</v>
      </c>
      <c r="K6055" s="1073" t="s">
        <v>14423</v>
      </c>
      <c r="L6055" s="1066">
        <v>111098.38</v>
      </c>
    </row>
    <row r="6056" spans="1:12" s="651" customFormat="1" ht="21.95" customHeight="1" x14ac:dyDescent="0.25">
      <c r="A6056" s="1401"/>
      <c r="B6056" s="1067" t="s">
        <v>5421</v>
      </c>
      <c r="C6056" s="702" t="s">
        <v>5429</v>
      </c>
      <c r="D6056" s="899" t="s">
        <v>224</v>
      </c>
      <c r="E6056" s="702" t="s">
        <v>882</v>
      </c>
      <c r="F6056" s="899" t="s">
        <v>787</v>
      </c>
      <c r="G6056" s="899" t="s">
        <v>53</v>
      </c>
      <c r="H6056" s="899" t="s">
        <v>282</v>
      </c>
      <c r="I6056" s="899" t="s">
        <v>788</v>
      </c>
      <c r="J6056" s="1074" t="s">
        <v>14422</v>
      </c>
      <c r="K6056" s="1074" t="s">
        <v>14423</v>
      </c>
      <c r="L6056" s="1068">
        <v>272944.58</v>
      </c>
    </row>
    <row r="6057" spans="1:12" s="651" customFormat="1" ht="21.95" customHeight="1" x14ac:dyDescent="0.25">
      <c r="A6057" s="1401"/>
      <c r="B6057" s="1065" t="s">
        <v>5421</v>
      </c>
      <c r="C6057" s="903" t="s">
        <v>5430</v>
      </c>
      <c r="D6057" s="900" t="s">
        <v>224</v>
      </c>
      <c r="E6057" s="903" t="s">
        <v>883</v>
      </c>
      <c r="F6057" s="900" t="s">
        <v>787</v>
      </c>
      <c r="G6057" s="900" t="s">
        <v>53</v>
      </c>
      <c r="H6057" s="900" t="s">
        <v>282</v>
      </c>
      <c r="I6057" s="900" t="s">
        <v>788</v>
      </c>
      <c r="J6057" s="1073" t="s">
        <v>14422</v>
      </c>
      <c r="K6057" s="1073" t="s">
        <v>14423</v>
      </c>
      <c r="L6057" s="1066">
        <v>272944.58</v>
      </c>
    </row>
    <row r="6058" spans="1:12" s="651" customFormat="1" ht="21.95" customHeight="1" x14ac:dyDescent="0.25">
      <c r="A6058" s="1401"/>
      <c r="B6058" s="1067" t="s">
        <v>5421</v>
      </c>
      <c r="C6058" s="702" t="s">
        <v>5431</v>
      </c>
      <c r="D6058" s="899" t="s">
        <v>264</v>
      </c>
      <c r="E6058" s="702" t="s">
        <v>228</v>
      </c>
      <c r="F6058" s="899" t="s">
        <v>787</v>
      </c>
      <c r="G6058" s="899" t="s">
        <v>53</v>
      </c>
      <c r="H6058" s="899" t="s">
        <v>333</v>
      </c>
      <c r="I6058" s="899" t="s">
        <v>788</v>
      </c>
      <c r="J6058" s="1074" t="s">
        <v>14426</v>
      </c>
      <c r="K6058" s="1074" t="s">
        <v>14423</v>
      </c>
      <c r="L6058" s="1068">
        <v>77210.100000000006</v>
      </c>
    </row>
    <row r="6059" spans="1:12" s="651" customFormat="1" ht="21.95" customHeight="1" x14ac:dyDescent="0.25">
      <c r="A6059" s="1401"/>
      <c r="B6059" s="1065" t="s">
        <v>5421</v>
      </c>
      <c r="C6059" s="903" t="s">
        <v>5432</v>
      </c>
      <c r="D6059" s="900" t="s">
        <v>215</v>
      </c>
      <c r="E6059" s="903" t="s">
        <v>884</v>
      </c>
      <c r="F6059" s="900" t="s">
        <v>787</v>
      </c>
      <c r="G6059" s="900" t="s">
        <v>53</v>
      </c>
      <c r="H6059" s="900" t="s">
        <v>282</v>
      </c>
      <c r="I6059" s="900" t="s">
        <v>788</v>
      </c>
      <c r="J6059" s="1073" t="s">
        <v>14422</v>
      </c>
      <c r="K6059" s="1073" t="s">
        <v>14423</v>
      </c>
      <c r="L6059" s="1066">
        <v>238224</v>
      </c>
    </row>
    <row r="6060" spans="1:12" s="651" customFormat="1" ht="21.95" customHeight="1" x14ac:dyDescent="0.25">
      <c r="A6060" s="1401"/>
      <c r="B6060" s="1067" t="s">
        <v>5421</v>
      </c>
      <c r="C6060" s="702" t="s">
        <v>5433</v>
      </c>
      <c r="D6060" s="899" t="s">
        <v>264</v>
      </c>
      <c r="E6060" s="702" t="s">
        <v>228</v>
      </c>
      <c r="F6060" s="899" t="s">
        <v>787</v>
      </c>
      <c r="G6060" s="899" t="s">
        <v>53</v>
      </c>
      <c r="H6060" s="899" t="s">
        <v>333</v>
      </c>
      <c r="I6060" s="899" t="s">
        <v>788</v>
      </c>
      <c r="J6060" s="1074" t="s">
        <v>14426</v>
      </c>
      <c r="K6060" s="1074" t="s">
        <v>14423</v>
      </c>
      <c r="L6060" s="1068">
        <v>131436.24</v>
      </c>
    </row>
    <row r="6061" spans="1:12" s="651" customFormat="1" ht="21.95" customHeight="1" x14ac:dyDescent="0.25">
      <c r="A6061" s="1401"/>
      <c r="B6061" s="1065" t="s">
        <v>5421</v>
      </c>
      <c r="C6061" s="903" t="s">
        <v>5434</v>
      </c>
      <c r="D6061" s="900" t="s">
        <v>264</v>
      </c>
      <c r="E6061" s="903" t="s">
        <v>228</v>
      </c>
      <c r="F6061" s="900" t="s">
        <v>787</v>
      </c>
      <c r="G6061" s="900" t="s">
        <v>53</v>
      </c>
      <c r="H6061" s="900" t="s">
        <v>333</v>
      </c>
      <c r="I6061" s="900" t="s">
        <v>788</v>
      </c>
      <c r="J6061" s="1073" t="s">
        <v>14426</v>
      </c>
      <c r="K6061" s="1073" t="s">
        <v>14423</v>
      </c>
      <c r="L6061" s="1066">
        <v>131436.24</v>
      </c>
    </row>
    <row r="6062" spans="1:12" s="651" customFormat="1" ht="21.95" customHeight="1" x14ac:dyDescent="0.25">
      <c r="A6062" s="1401"/>
      <c r="B6062" s="1067" t="s">
        <v>5421</v>
      </c>
      <c r="C6062" s="702" t="s">
        <v>5435</v>
      </c>
      <c r="D6062" s="899" t="s">
        <v>264</v>
      </c>
      <c r="E6062" s="702" t="s">
        <v>228</v>
      </c>
      <c r="F6062" s="899" t="s">
        <v>787</v>
      </c>
      <c r="G6062" s="899" t="s">
        <v>53</v>
      </c>
      <c r="H6062" s="899" t="s">
        <v>333</v>
      </c>
      <c r="I6062" s="899" t="s">
        <v>788</v>
      </c>
      <c r="J6062" s="1074" t="s">
        <v>14426</v>
      </c>
      <c r="K6062" s="1074" t="s">
        <v>14423</v>
      </c>
      <c r="L6062" s="1068">
        <v>131436.24</v>
      </c>
    </row>
    <row r="6063" spans="1:12" s="651" customFormat="1" ht="21.95" customHeight="1" x14ac:dyDescent="0.25">
      <c r="A6063" s="1401"/>
      <c r="B6063" s="1065" t="s">
        <v>5421</v>
      </c>
      <c r="C6063" s="903" t="s">
        <v>5436</v>
      </c>
      <c r="D6063" s="900" t="s">
        <v>264</v>
      </c>
      <c r="E6063" s="903" t="s">
        <v>228</v>
      </c>
      <c r="F6063" s="900" t="s">
        <v>787</v>
      </c>
      <c r="G6063" s="900" t="s">
        <v>53</v>
      </c>
      <c r="H6063" s="900" t="s">
        <v>333</v>
      </c>
      <c r="I6063" s="900" t="s">
        <v>788</v>
      </c>
      <c r="J6063" s="1073" t="s">
        <v>14426</v>
      </c>
      <c r="K6063" s="1073" t="s">
        <v>14423</v>
      </c>
      <c r="L6063" s="1066">
        <v>131436.24</v>
      </c>
    </row>
    <row r="6064" spans="1:12" s="651" customFormat="1" ht="21.95" customHeight="1" x14ac:dyDescent="0.25">
      <c r="A6064" s="1401"/>
      <c r="B6064" s="1067" t="s">
        <v>5421</v>
      </c>
      <c r="C6064" s="702" t="s">
        <v>5437</v>
      </c>
      <c r="D6064" s="899" t="s">
        <v>215</v>
      </c>
      <c r="E6064" s="702" t="s">
        <v>793</v>
      </c>
      <c r="F6064" s="899" t="s">
        <v>787</v>
      </c>
      <c r="G6064" s="899" t="s">
        <v>53</v>
      </c>
      <c r="H6064" s="899" t="s">
        <v>282</v>
      </c>
      <c r="I6064" s="899" t="s">
        <v>788</v>
      </c>
      <c r="J6064" s="1074" t="s">
        <v>14422</v>
      </c>
      <c r="K6064" s="1074" t="s">
        <v>14423</v>
      </c>
      <c r="L6064" s="1068">
        <v>418158.02</v>
      </c>
    </row>
    <row r="6065" spans="1:12" s="651" customFormat="1" ht="21.95" customHeight="1" x14ac:dyDescent="0.25">
      <c r="A6065" s="1401"/>
      <c r="B6065" s="1065" t="s">
        <v>5421</v>
      </c>
      <c r="C6065" s="903" t="s">
        <v>5438</v>
      </c>
      <c r="D6065" s="900" t="s">
        <v>215</v>
      </c>
      <c r="E6065" s="903" t="s">
        <v>794</v>
      </c>
      <c r="F6065" s="900" t="s">
        <v>787</v>
      </c>
      <c r="G6065" s="900" t="s">
        <v>53</v>
      </c>
      <c r="H6065" s="900" t="s">
        <v>282</v>
      </c>
      <c r="I6065" s="900" t="s">
        <v>788</v>
      </c>
      <c r="J6065" s="1073" t="s">
        <v>14422</v>
      </c>
      <c r="K6065" s="1073" t="s">
        <v>14423</v>
      </c>
      <c r="L6065" s="1066">
        <v>418158.02</v>
      </c>
    </row>
    <row r="6066" spans="1:12" s="651" customFormat="1" ht="21.95" customHeight="1" x14ac:dyDescent="0.25">
      <c r="A6066" s="1401"/>
      <c r="B6066" s="1067" t="s">
        <v>5439</v>
      </c>
      <c r="C6066" s="702" t="s">
        <v>5440</v>
      </c>
      <c r="D6066" s="899" t="s">
        <v>264</v>
      </c>
      <c r="E6066" s="702" t="s">
        <v>228</v>
      </c>
      <c r="F6066" s="899" t="s">
        <v>265</v>
      </c>
      <c r="G6066" s="899" t="s">
        <v>53</v>
      </c>
      <c r="H6066" s="899" t="s">
        <v>266</v>
      </c>
      <c r="I6066" s="899" t="s">
        <v>267</v>
      </c>
      <c r="J6066" s="1074" t="s">
        <v>12659</v>
      </c>
      <c r="K6066" s="1074" t="s">
        <v>12660</v>
      </c>
      <c r="L6066" s="1068">
        <v>75684.92</v>
      </c>
    </row>
    <row r="6067" spans="1:12" s="651" customFormat="1" ht="21.95" customHeight="1" x14ac:dyDescent="0.25">
      <c r="A6067" s="1401"/>
      <c r="B6067" s="1065" t="s">
        <v>5439</v>
      </c>
      <c r="C6067" s="903" t="s">
        <v>5440</v>
      </c>
      <c r="D6067" s="900" t="s">
        <v>264</v>
      </c>
      <c r="E6067" s="903" t="s">
        <v>228</v>
      </c>
      <c r="F6067" s="900" t="s">
        <v>265</v>
      </c>
      <c r="G6067" s="900" t="s">
        <v>53</v>
      </c>
      <c r="H6067" s="900" t="s">
        <v>266</v>
      </c>
      <c r="I6067" s="900" t="s">
        <v>268</v>
      </c>
      <c r="J6067" s="1073" t="s">
        <v>12670</v>
      </c>
      <c r="K6067" s="1073" t="s">
        <v>12671</v>
      </c>
      <c r="L6067" s="1066">
        <v>212584.71</v>
      </c>
    </row>
    <row r="6068" spans="1:12" s="651" customFormat="1" ht="21.95" customHeight="1" x14ac:dyDescent="0.25">
      <c r="A6068" s="1401"/>
      <c r="B6068" s="1067" t="s">
        <v>5439</v>
      </c>
      <c r="C6068" s="702" t="s">
        <v>5440</v>
      </c>
      <c r="D6068" s="899" t="s">
        <v>264</v>
      </c>
      <c r="E6068" s="702" t="s">
        <v>228</v>
      </c>
      <c r="F6068" s="899" t="s">
        <v>265</v>
      </c>
      <c r="G6068" s="899" t="s">
        <v>53</v>
      </c>
      <c r="H6068" s="899" t="s">
        <v>266</v>
      </c>
      <c r="I6068" s="899" t="s">
        <v>268</v>
      </c>
      <c r="J6068" s="1074" t="s">
        <v>12670</v>
      </c>
      <c r="K6068" s="1074" t="s">
        <v>12672</v>
      </c>
      <c r="L6068" s="1068">
        <v>226621.74</v>
      </c>
    </row>
    <row r="6069" spans="1:12" s="651" customFormat="1" ht="21.95" customHeight="1" x14ac:dyDescent="0.25">
      <c r="A6069" s="1401"/>
      <c r="B6069" s="1065" t="s">
        <v>5439</v>
      </c>
      <c r="C6069" s="903" t="s">
        <v>5441</v>
      </c>
      <c r="D6069" s="900" t="s">
        <v>264</v>
      </c>
      <c r="E6069" s="903" t="s">
        <v>228</v>
      </c>
      <c r="F6069" s="900" t="s">
        <v>265</v>
      </c>
      <c r="G6069" s="900" t="s">
        <v>53</v>
      </c>
      <c r="H6069" s="900" t="s">
        <v>266</v>
      </c>
      <c r="I6069" s="900" t="s">
        <v>267</v>
      </c>
      <c r="J6069" s="1073" t="s">
        <v>12659</v>
      </c>
      <c r="K6069" s="1073" t="s">
        <v>12660</v>
      </c>
      <c r="L6069" s="1066">
        <v>75684.92</v>
      </c>
    </row>
    <row r="6070" spans="1:12" s="651" customFormat="1" ht="21.95" customHeight="1" x14ac:dyDescent="0.25">
      <c r="A6070" s="1401"/>
      <c r="B6070" s="1067" t="s">
        <v>5439</v>
      </c>
      <c r="C6070" s="702" t="s">
        <v>5442</v>
      </c>
      <c r="D6070" s="899" t="s">
        <v>224</v>
      </c>
      <c r="E6070" s="702" t="s">
        <v>885</v>
      </c>
      <c r="F6070" s="899" t="s">
        <v>265</v>
      </c>
      <c r="G6070" s="899" t="s">
        <v>53</v>
      </c>
      <c r="H6070" s="899" t="s">
        <v>201</v>
      </c>
      <c r="I6070" s="899" t="s">
        <v>267</v>
      </c>
      <c r="J6070" s="1074" t="s">
        <v>12659</v>
      </c>
      <c r="K6070" s="1074" t="s">
        <v>12660</v>
      </c>
      <c r="L6070" s="1068">
        <v>301489.71000000002</v>
      </c>
    </row>
    <row r="6071" spans="1:12" s="651" customFormat="1" ht="21.95" customHeight="1" x14ac:dyDescent="0.25">
      <c r="A6071" s="1401"/>
      <c r="B6071" s="1065" t="s">
        <v>5439</v>
      </c>
      <c r="C6071" s="903" t="s">
        <v>5443</v>
      </c>
      <c r="D6071" s="900" t="s">
        <v>224</v>
      </c>
      <c r="E6071" s="903" t="s">
        <v>886</v>
      </c>
      <c r="F6071" s="900" t="s">
        <v>265</v>
      </c>
      <c r="G6071" s="900" t="s">
        <v>53</v>
      </c>
      <c r="H6071" s="900" t="s">
        <v>201</v>
      </c>
      <c r="I6071" s="900" t="s">
        <v>267</v>
      </c>
      <c r="J6071" s="1073" t="s">
        <v>12659</v>
      </c>
      <c r="K6071" s="1073" t="s">
        <v>12660</v>
      </c>
      <c r="L6071" s="1066">
        <v>301489.71000000002</v>
      </c>
    </row>
    <row r="6072" spans="1:12" s="651" customFormat="1" ht="21.95" customHeight="1" x14ac:dyDescent="0.25">
      <c r="A6072" s="1401"/>
      <c r="B6072" s="1067" t="s">
        <v>5439</v>
      </c>
      <c r="C6072" s="702" t="s">
        <v>5444</v>
      </c>
      <c r="D6072" s="899" t="s">
        <v>224</v>
      </c>
      <c r="E6072" s="702" t="s">
        <v>887</v>
      </c>
      <c r="F6072" s="899" t="s">
        <v>265</v>
      </c>
      <c r="G6072" s="899" t="s">
        <v>53</v>
      </c>
      <c r="H6072" s="899" t="s">
        <v>201</v>
      </c>
      <c r="I6072" s="899" t="s">
        <v>268</v>
      </c>
      <c r="J6072" s="1074" t="s">
        <v>12670</v>
      </c>
      <c r="K6072" s="1074" t="s">
        <v>12672</v>
      </c>
      <c r="L6072" s="1068">
        <v>904839.11</v>
      </c>
    </row>
    <row r="6073" spans="1:12" s="651" customFormat="1" ht="21.95" customHeight="1" x14ac:dyDescent="0.25">
      <c r="A6073" s="1401"/>
      <c r="B6073" s="1065" t="s">
        <v>5439</v>
      </c>
      <c r="C6073" s="903" t="s">
        <v>5444</v>
      </c>
      <c r="D6073" s="900" t="s">
        <v>224</v>
      </c>
      <c r="E6073" s="903" t="s">
        <v>887</v>
      </c>
      <c r="F6073" s="900" t="s">
        <v>265</v>
      </c>
      <c r="G6073" s="900" t="s">
        <v>53</v>
      </c>
      <c r="H6073" s="900" t="s">
        <v>201</v>
      </c>
      <c r="I6073" s="900" t="s">
        <v>267</v>
      </c>
      <c r="J6073" s="1073" t="s">
        <v>12659</v>
      </c>
      <c r="K6073" s="1073" t="s">
        <v>12660</v>
      </c>
      <c r="L6073" s="1066">
        <v>301489.71000000002</v>
      </c>
    </row>
    <row r="6074" spans="1:12" s="651" customFormat="1" ht="21.95" customHeight="1" x14ac:dyDescent="0.25">
      <c r="A6074" s="1401"/>
      <c r="B6074" s="1067" t="s">
        <v>5439</v>
      </c>
      <c r="C6074" s="702" t="s">
        <v>5444</v>
      </c>
      <c r="D6074" s="899" t="s">
        <v>224</v>
      </c>
      <c r="E6074" s="702" t="s">
        <v>887</v>
      </c>
      <c r="F6074" s="899" t="s">
        <v>265</v>
      </c>
      <c r="G6074" s="899" t="s">
        <v>53</v>
      </c>
      <c r="H6074" s="899" t="s">
        <v>201</v>
      </c>
      <c r="I6074" s="899" t="s">
        <v>268</v>
      </c>
      <c r="J6074" s="1074" t="s">
        <v>12670</v>
      </c>
      <c r="K6074" s="1074" t="s">
        <v>12671</v>
      </c>
      <c r="L6074" s="1068">
        <v>848257.53</v>
      </c>
    </row>
    <row r="6075" spans="1:12" s="651" customFormat="1" ht="21.95" customHeight="1" x14ac:dyDescent="0.25">
      <c r="A6075" s="1401"/>
      <c r="B6075" s="1065" t="s">
        <v>5439</v>
      </c>
      <c r="C6075" s="903" t="s">
        <v>5445</v>
      </c>
      <c r="D6075" s="900" t="s">
        <v>224</v>
      </c>
      <c r="E6075" s="903" t="s">
        <v>888</v>
      </c>
      <c r="F6075" s="900" t="s">
        <v>265</v>
      </c>
      <c r="G6075" s="900" t="s">
        <v>53</v>
      </c>
      <c r="H6075" s="900" t="s">
        <v>201</v>
      </c>
      <c r="I6075" s="900" t="s">
        <v>267</v>
      </c>
      <c r="J6075" s="1073" t="s">
        <v>12659</v>
      </c>
      <c r="K6075" s="1073" t="s">
        <v>12660</v>
      </c>
      <c r="L6075" s="1066">
        <v>181794.8</v>
      </c>
    </row>
    <row r="6076" spans="1:12" s="651" customFormat="1" ht="21.95" customHeight="1" x14ac:dyDescent="0.25">
      <c r="A6076" s="1401"/>
      <c r="B6076" s="1067" t="s">
        <v>5439</v>
      </c>
      <c r="C6076" s="702" t="s">
        <v>5446</v>
      </c>
      <c r="D6076" s="899" t="s">
        <v>224</v>
      </c>
      <c r="E6076" s="702" t="s">
        <v>889</v>
      </c>
      <c r="F6076" s="899" t="s">
        <v>265</v>
      </c>
      <c r="G6076" s="899" t="s">
        <v>53</v>
      </c>
      <c r="H6076" s="899" t="s">
        <v>273</v>
      </c>
      <c r="I6076" s="899" t="s">
        <v>275</v>
      </c>
      <c r="J6076" s="1074" t="s">
        <v>14460</v>
      </c>
      <c r="K6076" s="1074" t="s">
        <v>14461</v>
      </c>
      <c r="L6076" s="1068">
        <v>10781.7</v>
      </c>
    </row>
    <row r="6077" spans="1:12" s="651" customFormat="1" ht="21.95" customHeight="1" x14ac:dyDescent="0.25">
      <c r="A6077" s="1401"/>
      <c r="B6077" s="1065" t="s">
        <v>5439</v>
      </c>
      <c r="C6077" s="903" t="s">
        <v>5446</v>
      </c>
      <c r="D6077" s="900" t="s">
        <v>224</v>
      </c>
      <c r="E6077" s="903" t="s">
        <v>889</v>
      </c>
      <c r="F6077" s="900" t="s">
        <v>265</v>
      </c>
      <c r="G6077" s="900" t="s">
        <v>53</v>
      </c>
      <c r="H6077" s="900" t="s">
        <v>201</v>
      </c>
      <c r="I6077" s="900" t="s">
        <v>267</v>
      </c>
      <c r="J6077" s="1073" t="s">
        <v>12659</v>
      </c>
      <c r="K6077" s="1073" t="s">
        <v>12660</v>
      </c>
      <c r="L6077" s="1066">
        <v>181794.8</v>
      </c>
    </row>
    <row r="6078" spans="1:12" s="651" customFormat="1" ht="21.95" customHeight="1" x14ac:dyDescent="0.25">
      <c r="A6078" s="1401"/>
      <c r="B6078" s="1067" t="s">
        <v>5439</v>
      </c>
      <c r="C6078" s="702" t="s">
        <v>5446</v>
      </c>
      <c r="D6078" s="899" t="s">
        <v>224</v>
      </c>
      <c r="E6078" s="702" t="s">
        <v>889</v>
      </c>
      <c r="F6078" s="899" t="s">
        <v>265</v>
      </c>
      <c r="G6078" s="899" t="s">
        <v>53</v>
      </c>
      <c r="H6078" s="899" t="s">
        <v>201</v>
      </c>
      <c r="I6078" s="899" t="s">
        <v>268</v>
      </c>
      <c r="J6078" s="1074" t="s">
        <v>12670</v>
      </c>
      <c r="K6078" s="1074" t="s">
        <v>12671</v>
      </c>
      <c r="L6078" s="1068">
        <v>511489.46</v>
      </c>
    </row>
    <row r="6079" spans="1:12" s="651" customFormat="1" ht="21.95" customHeight="1" x14ac:dyDescent="0.25">
      <c r="A6079" s="1401"/>
      <c r="B6079" s="1065" t="s">
        <v>5439</v>
      </c>
      <c r="C6079" s="903" t="s">
        <v>5446</v>
      </c>
      <c r="D6079" s="900" t="s">
        <v>224</v>
      </c>
      <c r="E6079" s="903" t="s">
        <v>889</v>
      </c>
      <c r="F6079" s="900" t="s">
        <v>265</v>
      </c>
      <c r="G6079" s="900" t="s">
        <v>53</v>
      </c>
      <c r="H6079" s="900" t="s">
        <v>201</v>
      </c>
      <c r="I6079" s="900" t="s">
        <v>268</v>
      </c>
      <c r="J6079" s="1073" t="s">
        <v>12670</v>
      </c>
      <c r="K6079" s="1073" t="s">
        <v>12672</v>
      </c>
      <c r="L6079" s="1066">
        <v>545607.5</v>
      </c>
    </row>
    <row r="6080" spans="1:12" s="651" customFormat="1" ht="21.95" customHeight="1" x14ac:dyDescent="0.25">
      <c r="A6080" s="1401"/>
      <c r="B6080" s="1067" t="s">
        <v>5439</v>
      </c>
      <c r="C6080" s="702" t="s">
        <v>5447</v>
      </c>
      <c r="D6080" s="899" t="s">
        <v>224</v>
      </c>
      <c r="E6080" s="702" t="s">
        <v>890</v>
      </c>
      <c r="F6080" s="899" t="s">
        <v>265</v>
      </c>
      <c r="G6080" s="899" t="s">
        <v>53</v>
      </c>
      <c r="H6080" s="899" t="s">
        <v>201</v>
      </c>
      <c r="I6080" s="899" t="s">
        <v>267</v>
      </c>
      <c r="J6080" s="1074" t="s">
        <v>12659</v>
      </c>
      <c r="K6080" s="1074" t="s">
        <v>12660</v>
      </c>
      <c r="L6080" s="1068">
        <v>181794.8</v>
      </c>
    </row>
    <row r="6081" spans="1:12" s="651" customFormat="1" ht="21.95" customHeight="1" x14ac:dyDescent="0.25">
      <c r="A6081" s="1401"/>
      <c r="B6081" s="1065" t="s">
        <v>5439</v>
      </c>
      <c r="C6081" s="903" t="s">
        <v>5447</v>
      </c>
      <c r="D6081" s="900" t="s">
        <v>224</v>
      </c>
      <c r="E6081" s="903" t="s">
        <v>890</v>
      </c>
      <c r="F6081" s="900" t="s">
        <v>265</v>
      </c>
      <c r="G6081" s="900" t="s">
        <v>53</v>
      </c>
      <c r="H6081" s="900" t="s">
        <v>201</v>
      </c>
      <c r="I6081" s="900" t="s">
        <v>268</v>
      </c>
      <c r="J6081" s="1073" t="s">
        <v>12670</v>
      </c>
      <c r="K6081" s="1073" t="s">
        <v>12671</v>
      </c>
      <c r="L6081" s="1066">
        <v>511489.46</v>
      </c>
    </row>
    <row r="6082" spans="1:12" s="651" customFormat="1" ht="21.95" customHeight="1" x14ac:dyDescent="0.25">
      <c r="A6082" s="1401"/>
      <c r="B6082" s="1067" t="s">
        <v>5439</v>
      </c>
      <c r="C6082" s="702" t="s">
        <v>5447</v>
      </c>
      <c r="D6082" s="899" t="s">
        <v>224</v>
      </c>
      <c r="E6082" s="702" t="s">
        <v>890</v>
      </c>
      <c r="F6082" s="899" t="s">
        <v>265</v>
      </c>
      <c r="G6082" s="899" t="s">
        <v>53</v>
      </c>
      <c r="H6082" s="899" t="s">
        <v>201</v>
      </c>
      <c r="I6082" s="899" t="s">
        <v>268</v>
      </c>
      <c r="J6082" s="1074" t="s">
        <v>12670</v>
      </c>
      <c r="K6082" s="1074" t="s">
        <v>12672</v>
      </c>
      <c r="L6082" s="1068">
        <v>545607.5</v>
      </c>
    </row>
    <row r="6083" spans="1:12" s="651" customFormat="1" ht="21.95" customHeight="1" x14ac:dyDescent="0.25">
      <c r="A6083" s="1401"/>
      <c r="B6083" s="1065" t="s">
        <v>5439</v>
      </c>
      <c r="C6083" s="903" t="s">
        <v>5448</v>
      </c>
      <c r="D6083" s="900" t="s">
        <v>264</v>
      </c>
      <c r="E6083" s="903" t="s">
        <v>228</v>
      </c>
      <c r="F6083" s="900" t="s">
        <v>265</v>
      </c>
      <c r="G6083" s="900" t="s">
        <v>53</v>
      </c>
      <c r="H6083" s="900" t="s">
        <v>266</v>
      </c>
      <c r="I6083" s="900" t="s">
        <v>267</v>
      </c>
      <c r="J6083" s="1073" t="s">
        <v>12659</v>
      </c>
      <c r="K6083" s="1073" t="s">
        <v>12660</v>
      </c>
      <c r="L6083" s="1066">
        <v>132040.75</v>
      </c>
    </row>
    <row r="6084" spans="1:12" s="651" customFormat="1" ht="21.95" customHeight="1" x14ac:dyDescent="0.25">
      <c r="A6084" s="1401"/>
      <c r="B6084" s="1067" t="s">
        <v>5439</v>
      </c>
      <c r="C6084" s="702" t="s">
        <v>5449</v>
      </c>
      <c r="D6084" s="899" t="s">
        <v>215</v>
      </c>
      <c r="E6084" s="702" t="s">
        <v>891</v>
      </c>
      <c r="F6084" s="899" t="s">
        <v>265</v>
      </c>
      <c r="G6084" s="899" t="s">
        <v>53</v>
      </c>
      <c r="H6084" s="899" t="s">
        <v>201</v>
      </c>
      <c r="I6084" s="899" t="s">
        <v>267</v>
      </c>
      <c r="J6084" s="1074" t="s">
        <v>12659</v>
      </c>
      <c r="K6084" s="1074" t="s">
        <v>12660</v>
      </c>
      <c r="L6084" s="1068">
        <v>553315.64</v>
      </c>
    </row>
    <row r="6085" spans="1:12" s="651" customFormat="1" ht="21.95" customHeight="1" x14ac:dyDescent="0.25">
      <c r="A6085" s="1401"/>
      <c r="B6085" s="1065" t="s">
        <v>5439</v>
      </c>
      <c r="C6085" s="903" t="s">
        <v>5449</v>
      </c>
      <c r="D6085" s="900" t="s">
        <v>215</v>
      </c>
      <c r="E6085" s="903" t="s">
        <v>891</v>
      </c>
      <c r="F6085" s="900" t="s">
        <v>265</v>
      </c>
      <c r="G6085" s="900" t="s">
        <v>53</v>
      </c>
      <c r="H6085" s="900" t="s">
        <v>201</v>
      </c>
      <c r="I6085" s="900" t="s">
        <v>268</v>
      </c>
      <c r="J6085" s="1073" t="s">
        <v>12670</v>
      </c>
      <c r="K6085" s="1073" t="s">
        <v>12671</v>
      </c>
      <c r="L6085" s="1066">
        <v>1556783.35</v>
      </c>
    </row>
    <row r="6086" spans="1:12" s="651" customFormat="1" ht="21.95" customHeight="1" x14ac:dyDescent="0.25">
      <c r="A6086" s="1401"/>
      <c r="B6086" s="1067" t="s">
        <v>5439</v>
      </c>
      <c r="C6086" s="702" t="s">
        <v>5449</v>
      </c>
      <c r="D6086" s="899" t="s">
        <v>215</v>
      </c>
      <c r="E6086" s="702" t="s">
        <v>891</v>
      </c>
      <c r="F6086" s="899" t="s">
        <v>265</v>
      </c>
      <c r="G6086" s="899" t="s">
        <v>53</v>
      </c>
      <c r="H6086" s="899" t="s">
        <v>201</v>
      </c>
      <c r="I6086" s="899" t="s">
        <v>268</v>
      </c>
      <c r="J6086" s="1074" t="s">
        <v>12670</v>
      </c>
      <c r="K6086" s="1074" t="s">
        <v>12672</v>
      </c>
      <c r="L6086" s="1068">
        <v>1660625.93</v>
      </c>
    </row>
    <row r="6087" spans="1:12" s="651" customFormat="1" ht="21.95" customHeight="1" x14ac:dyDescent="0.25">
      <c r="A6087" s="1401"/>
      <c r="B6087" s="1065" t="s">
        <v>5439</v>
      </c>
      <c r="C6087" s="903" t="s">
        <v>5449</v>
      </c>
      <c r="D6087" s="900" t="s">
        <v>215</v>
      </c>
      <c r="E6087" s="903" t="s">
        <v>891</v>
      </c>
      <c r="F6087" s="900" t="s">
        <v>265</v>
      </c>
      <c r="G6087" s="900" t="s">
        <v>53</v>
      </c>
      <c r="H6087" s="900" t="s">
        <v>273</v>
      </c>
      <c r="I6087" s="900" t="s">
        <v>274</v>
      </c>
      <c r="J6087" s="1073" t="s">
        <v>13956</v>
      </c>
      <c r="K6087" s="1073" t="s">
        <v>13986</v>
      </c>
      <c r="L6087" s="1066">
        <v>15836.63</v>
      </c>
    </row>
    <row r="6088" spans="1:12" s="651" customFormat="1" ht="21.95" customHeight="1" x14ac:dyDescent="0.25">
      <c r="A6088" s="1401"/>
      <c r="B6088" s="1067" t="s">
        <v>5439</v>
      </c>
      <c r="C6088" s="702" t="s">
        <v>14462</v>
      </c>
      <c r="D6088" s="899" t="s">
        <v>224</v>
      </c>
      <c r="E6088" s="702" t="s">
        <v>885</v>
      </c>
      <c r="F6088" s="899" t="s">
        <v>265</v>
      </c>
      <c r="G6088" s="899" t="s">
        <v>53</v>
      </c>
      <c r="H6088" s="899" t="s">
        <v>218</v>
      </c>
      <c r="I6088" s="899" t="s">
        <v>286</v>
      </c>
      <c r="J6088" s="1074" t="s">
        <v>14463</v>
      </c>
      <c r="K6088" s="1074" t="s">
        <v>14464</v>
      </c>
      <c r="L6088" s="1068">
        <v>31238.34</v>
      </c>
    </row>
    <row r="6089" spans="1:12" s="651" customFormat="1" ht="21.95" customHeight="1" x14ac:dyDescent="0.25">
      <c r="A6089" s="1401"/>
      <c r="B6089" s="1065" t="s">
        <v>5439</v>
      </c>
      <c r="C6089" s="903" t="s">
        <v>14462</v>
      </c>
      <c r="D6089" s="900" t="s">
        <v>224</v>
      </c>
      <c r="E6089" s="903" t="s">
        <v>885</v>
      </c>
      <c r="F6089" s="900" t="s">
        <v>265</v>
      </c>
      <c r="G6089" s="900" t="s">
        <v>53</v>
      </c>
      <c r="H6089" s="900" t="s">
        <v>201</v>
      </c>
      <c r="I6089" s="900" t="s">
        <v>267</v>
      </c>
      <c r="J6089" s="1073" t="s">
        <v>12659</v>
      </c>
      <c r="K6089" s="1073" t="s">
        <v>12660</v>
      </c>
      <c r="L6089" s="1066">
        <v>53498.21</v>
      </c>
    </row>
    <row r="6090" spans="1:12" s="651" customFormat="1" ht="21.95" customHeight="1" x14ac:dyDescent="0.25">
      <c r="A6090" s="1401"/>
      <c r="B6090" s="1067" t="s">
        <v>5439</v>
      </c>
      <c r="C6090" s="702" t="s">
        <v>5450</v>
      </c>
      <c r="D6090" s="899" t="s">
        <v>224</v>
      </c>
      <c r="E6090" s="702" t="s">
        <v>886</v>
      </c>
      <c r="F6090" s="899" t="s">
        <v>265</v>
      </c>
      <c r="G6090" s="899" t="s">
        <v>53</v>
      </c>
      <c r="H6090" s="899" t="s">
        <v>201</v>
      </c>
      <c r="I6090" s="899" t="s">
        <v>267</v>
      </c>
      <c r="J6090" s="1074" t="s">
        <v>12659</v>
      </c>
      <c r="K6090" s="1074" t="s">
        <v>12660</v>
      </c>
      <c r="L6090" s="1068">
        <v>53498.21</v>
      </c>
    </row>
    <row r="6091" spans="1:12" s="651" customFormat="1" ht="21.95" customHeight="1" x14ac:dyDescent="0.25">
      <c r="A6091" s="1401"/>
      <c r="B6091" s="1065" t="s">
        <v>5439</v>
      </c>
      <c r="C6091" s="903" t="s">
        <v>5450</v>
      </c>
      <c r="D6091" s="900" t="s">
        <v>224</v>
      </c>
      <c r="E6091" s="903" t="s">
        <v>886</v>
      </c>
      <c r="F6091" s="900" t="s">
        <v>265</v>
      </c>
      <c r="G6091" s="900" t="s">
        <v>53</v>
      </c>
      <c r="H6091" s="900" t="s">
        <v>218</v>
      </c>
      <c r="I6091" s="900" t="s">
        <v>286</v>
      </c>
      <c r="J6091" s="1073" t="s">
        <v>14463</v>
      </c>
      <c r="K6091" s="1073" t="s">
        <v>14464</v>
      </c>
      <c r="L6091" s="1066">
        <v>31238.34</v>
      </c>
    </row>
    <row r="6092" spans="1:12" s="651" customFormat="1" ht="21.95" customHeight="1" x14ac:dyDescent="0.25">
      <c r="A6092" s="1401"/>
      <c r="B6092" s="1067" t="s">
        <v>5439</v>
      </c>
      <c r="C6092" s="702" t="s">
        <v>5451</v>
      </c>
      <c r="D6092" s="899" t="s">
        <v>224</v>
      </c>
      <c r="E6092" s="702" t="s">
        <v>887</v>
      </c>
      <c r="F6092" s="899" t="s">
        <v>265</v>
      </c>
      <c r="G6092" s="899" t="s">
        <v>53</v>
      </c>
      <c r="H6092" s="899" t="s">
        <v>218</v>
      </c>
      <c r="I6092" s="899" t="s">
        <v>286</v>
      </c>
      <c r="J6092" s="1074" t="s">
        <v>14463</v>
      </c>
      <c r="K6092" s="1074" t="s">
        <v>14464</v>
      </c>
      <c r="L6092" s="1068">
        <v>31238.34</v>
      </c>
    </row>
    <row r="6093" spans="1:12" s="651" customFormat="1" ht="21.95" customHeight="1" x14ac:dyDescent="0.25">
      <c r="A6093" s="1401"/>
      <c r="B6093" s="1065" t="s">
        <v>5439</v>
      </c>
      <c r="C6093" s="903" t="s">
        <v>5451</v>
      </c>
      <c r="D6093" s="900" t="s">
        <v>224</v>
      </c>
      <c r="E6093" s="903" t="s">
        <v>887</v>
      </c>
      <c r="F6093" s="900" t="s">
        <v>265</v>
      </c>
      <c r="G6093" s="900" t="s">
        <v>53</v>
      </c>
      <c r="H6093" s="900" t="s">
        <v>201</v>
      </c>
      <c r="I6093" s="900" t="s">
        <v>267</v>
      </c>
      <c r="J6093" s="1073" t="s">
        <v>12659</v>
      </c>
      <c r="K6093" s="1073" t="s">
        <v>12660</v>
      </c>
      <c r="L6093" s="1066">
        <v>53498.21</v>
      </c>
    </row>
    <row r="6094" spans="1:12" s="651" customFormat="1" ht="21.95" customHeight="1" x14ac:dyDescent="0.25">
      <c r="A6094" s="1401"/>
      <c r="B6094" s="1067" t="s">
        <v>5439</v>
      </c>
      <c r="C6094" s="702" t="s">
        <v>5452</v>
      </c>
      <c r="D6094" s="899" t="s">
        <v>264</v>
      </c>
      <c r="E6094" s="702" t="s">
        <v>228</v>
      </c>
      <c r="F6094" s="899" t="s">
        <v>265</v>
      </c>
      <c r="G6094" s="899" t="s">
        <v>53</v>
      </c>
      <c r="H6094" s="899" t="s">
        <v>266</v>
      </c>
      <c r="I6094" s="899" t="s">
        <v>267</v>
      </c>
      <c r="J6094" s="1074" t="s">
        <v>12659</v>
      </c>
      <c r="K6094" s="1074" t="s">
        <v>12660</v>
      </c>
      <c r="L6094" s="1068">
        <v>61807.65</v>
      </c>
    </row>
    <row r="6095" spans="1:12" s="651" customFormat="1" ht="21.95" customHeight="1" x14ac:dyDescent="0.25">
      <c r="A6095" s="1401"/>
      <c r="B6095" s="1065" t="s">
        <v>5439</v>
      </c>
      <c r="C6095" s="903" t="s">
        <v>5452</v>
      </c>
      <c r="D6095" s="900" t="s">
        <v>264</v>
      </c>
      <c r="E6095" s="903" t="s">
        <v>228</v>
      </c>
      <c r="F6095" s="900" t="s">
        <v>265</v>
      </c>
      <c r="G6095" s="900" t="s">
        <v>53</v>
      </c>
      <c r="H6095" s="900" t="s">
        <v>266</v>
      </c>
      <c r="I6095" s="900" t="s">
        <v>268</v>
      </c>
      <c r="J6095" s="1073" t="s">
        <v>12670</v>
      </c>
      <c r="K6095" s="1073" t="s">
        <v>12671</v>
      </c>
      <c r="L6095" s="1066">
        <v>173606.09</v>
      </c>
    </row>
    <row r="6096" spans="1:12" s="651" customFormat="1" ht="21.95" customHeight="1" x14ac:dyDescent="0.25">
      <c r="A6096" s="1401"/>
      <c r="B6096" s="1067" t="s">
        <v>5439</v>
      </c>
      <c r="C6096" s="702" t="s">
        <v>5452</v>
      </c>
      <c r="D6096" s="899" t="s">
        <v>264</v>
      </c>
      <c r="E6096" s="702" t="s">
        <v>228</v>
      </c>
      <c r="F6096" s="899" t="s">
        <v>265</v>
      </c>
      <c r="G6096" s="899" t="s">
        <v>53</v>
      </c>
      <c r="H6096" s="899" t="s">
        <v>266</v>
      </c>
      <c r="I6096" s="899" t="s">
        <v>268</v>
      </c>
      <c r="J6096" s="1074" t="s">
        <v>12670</v>
      </c>
      <c r="K6096" s="1074" t="s">
        <v>12672</v>
      </c>
      <c r="L6096" s="1068">
        <v>185069.35</v>
      </c>
    </row>
    <row r="6097" spans="1:12" s="651" customFormat="1" ht="21.95" customHeight="1" x14ac:dyDescent="0.25">
      <c r="A6097" s="1401"/>
      <c r="B6097" s="1065" t="s">
        <v>5439</v>
      </c>
      <c r="C6097" s="903" t="s">
        <v>5453</v>
      </c>
      <c r="D6097" s="900" t="s">
        <v>224</v>
      </c>
      <c r="E6097" s="903" t="s">
        <v>889</v>
      </c>
      <c r="F6097" s="900" t="s">
        <v>265</v>
      </c>
      <c r="G6097" s="900" t="s">
        <v>53</v>
      </c>
      <c r="H6097" s="900" t="s">
        <v>201</v>
      </c>
      <c r="I6097" s="900" t="s">
        <v>267</v>
      </c>
      <c r="J6097" s="1073" t="s">
        <v>12659</v>
      </c>
      <c r="K6097" s="1073" t="s">
        <v>12660</v>
      </c>
      <c r="L6097" s="1066">
        <v>38114.86</v>
      </c>
    </row>
    <row r="6098" spans="1:12" s="651" customFormat="1" ht="21.95" customHeight="1" x14ac:dyDescent="0.25">
      <c r="A6098" s="1401"/>
      <c r="B6098" s="1067" t="s">
        <v>5439</v>
      </c>
      <c r="C6098" s="702" t="s">
        <v>5453</v>
      </c>
      <c r="D6098" s="899" t="s">
        <v>224</v>
      </c>
      <c r="E6098" s="702" t="s">
        <v>889</v>
      </c>
      <c r="F6098" s="899" t="s">
        <v>265</v>
      </c>
      <c r="G6098" s="899" t="s">
        <v>53</v>
      </c>
      <c r="H6098" s="899" t="s">
        <v>201</v>
      </c>
      <c r="I6098" s="899" t="s">
        <v>268</v>
      </c>
      <c r="J6098" s="1074" t="s">
        <v>12670</v>
      </c>
      <c r="K6098" s="1074" t="s">
        <v>12671</v>
      </c>
      <c r="L6098" s="1068">
        <v>107238.21</v>
      </c>
    </row>
    <row r="6099" spans="1:12" s="651" customFormat="1" ht="21.95" customHeight="1" x14ac:dyDescent="0.25">
      <c r="A6099" s="1401"/>
      <c r="B6099" s="1065" t="s">
        <v>5439</v>
      </c>
      <c r="C6099" s="903" t="s">
        <v>5453</v>
      </c>
      <c r="D6099" s="900" t="s">
        <v>224</v>
      </c>
      <c r="E6099" s="903" t="s">
        <v>889</v>
      </c>
      <c r="F6099" s="900" t="s">
        <v>265</v>
      </c>
      <c r="G6099" s="900" t="s">
        <v>53</v>
      </c>
      <c r="H6099" s="900" t="s">
        <v>201</v>
      </c>
      <c r="I6099" s="900" t="s">
        <v>268</v>
      </c>
      <c r="J6099" s="1073" t="s">
        <v>12670</v>
      </c>
      <c r="K6099" s="1073" t="s">
        <v>12672</v>
      </c>
      <c r="L6099" s="1066">
        <v>114391.36</v>
      </c>
    </row>
    <row r="6100" spans="1:12" s="651" customFormat="1" ht="21.95" customHeight="1" x14ac:dyDescent="0.25">
      <c r="A6100" s="1401"/>
      <c r="B6100" s="1067" t="s">
        <v>5439</v>
      </c>
      <c r="C6100" s="702" t="s">
        <v>5454</v>
      </c>
      <c r="D6100" s="899" t="s">
        <v>224</v>
      </c>
      <c r="E6100" s="702" t="s">
        <v>890</v>
      </c>
      <c r="F6100" s="899" t="s">
        <v>265</v>
      </c>
      <c r="G6100" s="899" t="s">
        <v>53</v>
      </c>
      <c r="H6100" s="899" t="s">
        <v>201</v>
      </c>
      <c r="I6100" s="899" t="s">
        <v>267</v>
      </c>
      <c r="J6100" s="1074" t="s">
        <v>12659</v>
      </c>
      <c r="K6100" s="1074" t="s">
        <v>12660</v>
      </c>
      <c r="L6100" s="1068">
        <v>38114.86</v>
      </c>
    </row>
    <row r="6101" spans="1:12" s="651" customFormat="1" ht="21.95" customHeight="1" x14ac:dyDescent="0.25">
      <c r="A6101" s="1401"/>
      <c r="B6101" s="1065" t="s">
        <v>5439</v>
      </c>
      <c r="C6101" s="903" t="s">
        <v>5454</v>
      </c>
      <c r="D6101" s="900" t="s">
        <v>224</v>
      </c>
      <c r="E6101" s="903" t="s">
        <v>890</v>
      </c>
      <c r="F6101" s="900" t="s">
        <v>265</v>
      </c>
      <c r="G6101" s="900" t="s">
        <v>53</v>
      </c>
      <c r="H6101" s="900" t="s">
        <v>201</v>
      </c>
      <c r="I6101" s="900" t="s">
        <v>268</v>
      </c>
      <c r="J6101" s="1073" t="s">
        <v>12670</v>
      </c>
      <c r="K6101" s="1073" t="s">
        <v>12671</v>
      </c>
      <c r="L6101" s="1066">
        <v>107238.21</v>
      </c>
    </row>
    <row r="6102" spans="1:12" s="651" customFormat="1" ht="21.95" customHeight="1" x14ac:dyDescent="0.25">
      <c r="A6102" s="1401"/>
      <c r="B6102" s="1067" t="s">
        <v>5439</v>
      </c>
      <c r="C6102" s="702" t="s">
        <v>5455</v>
      </c>
      <c r="D6102" s="899" t="s">
        <v>264</v>
      </c>
      <c r="E6102" s="702" t="s">
        <v>228</v>
      </c>
      <c r="F6102" s="899" t="s">
        <v>265</v>
      </c>
      <c r="G6102" s="899" t="s">
        <v>53</v>
      </c>
      <c r="H6102" s="899" t="s">
        <v>266</v>
      </c>
      <c r="I6102" s="899" t="s">
        <v>267</v>
      </c>
      <c r="J6102" s="1074" t="s">
        <v>12659</v>
      </c>
      <c r="K6102" s="1074" t="s">
        <v>12660</v>
      </c>
      <c r="L6102" s="1068">
        <v>51674.71</v>
      </c>
    </row>
    <row r="6103" spans="1:12" s="651" customFormat="1" ht="21.95" customHeight="1" x14ac:dyDescent="0.25">
      <c r="A6103" s="1401"/>
      <c r="B6103" s="1065" t="s">
        <v>5439</v>
      </c>
      <c r="C6103" s="903" t="s">
        <v>5455</v>
      </c>
      <c r="D6103" s="900" t="s">
        <v>264</v>
      </c>
      <c r="E6103" s="903" t="s">
        <v>228</v>
      </c>
      <c r="F6103" s="900" t="s">
        <v>265</v>
      </c>
      <c r="G6103" s="900" t="s">
        <v>53</v>
      </c>
      <c r="H6103" s="900" t="s">
        <v>266</v>
      </c>
      <c r="I6103" s="900" t="s">
        <v>268</v>
      </c>
      <c r="J6103" s="1073" t="s">
        <v>12670</v>
      </c>
      <c r="K6103" s="1073" t="s">
        <v>12671</v>
      </c>
      <c r="L6103" s="1066">
        <v>145144.56</v>
      </c>
    </row>
    <row r="6104" spans="1:12" s="651" customFormat="1" ht="21.95" customHeight="1" x14ac:dyDescent="0.25">
      <c r="A6104" s="1401"/>
      <c r="B6104" s="1067" t="s">
        <v>5439</v>
      </c>
      <c r="C6104" s="702" t="s">
        <v>5455</v>
      </c>
      <c r="D6104" s="899" t="s">
        <v>264</v>
      </c>
      <c r="E6104" s="702" t="s">
        <v>228</v>
      </c>
      <c r="F6104" s="899" t="s">
        <v>265</v>
      </c>
      <c r="G6104" s="899" t="s">
        <v>53</v>
      </c>
      <c r="H6104" s="899" t="s">
        <v>266</v>
      </c>
      <c r="I6104" s="899" t="s">
        <v>268</v>
      </c>
      <c r="J6104" s="1074" t="s">
        <v>12670</v>
      </c>
      <c r="K6104" s="1074" t="s">
        <v>12672</v>
      </c>
      <c r="L6104" s="1068">
        <v>154728.49</v>
      </c>
    </row>
    <row r="6105" spans="1:12" s="651" customFormat="1" ht="21.95" customHeight="1" x14ac:dyDescent="0.25">
      <c r="A6105" s="1401"/>
      <c r="B6105" s="1065" t="s">
        <v>5439</v>
      </c>
      <c r="C6105" s="903" t="s">
        <v>5456</v>
      </c>
      <c r="D6105" s="900" t="s">
        <v>264</v>
      </c>
      <c r="E6105" s="903" t="s">
        <v>228</v>
      </c>
      <c r="F6105" s="900" t="s">
        <v>265</v>
      </c>
      <c r="G6105" s="900" t="s">
        <v>53</v>
      </c>
      <c r="H6105" s="900" t="s">
        <v>266</v>
      </c>
      <c r="I6105" s="900" t="s">
        <v>267</v>
      </c>
      <c r="J6105" s="1073" t="s">
        <v>12659</v>
      </c>
      <c r="K6105" s="1073" t="s">
        <v>12660</v>
      </c>
      <c r="L6105" s="1066">
        <v>51674.71</v>
      </c>
    </row>
    <row r="6106" spans="1:12" s="651" customFormat="1" ht="21.95" customHeight="1" x14ac:dyDescent="0.25">
      <c r="A6106" s="1401"/>
      <c r="B6106" s="1067" t="s">
        <v>5439</v>
      </c>
      <c r="C6106" s="702" t="s">
        <v>5456</v>
      </c>
      <c r="D6106" s="899" t="s">
        <v>264</v>
      </c>
      <c r="E6106" s="702" t="s">
        <v>228</v>
      </c>
      <c r="F6106" s="899" t="s">
        <v>265</v>
      </c>
      <c r="G6106" s="899" t="s">
        <v>53</v>
      </c>
      <c r="H6106" s="899" t="s">
        <v>266</v>
      </c>
      <c r="I6106" s="899" t="s">
        <v>268</v>
      </c>
      <c r="J6106" s="1074" t="s">
        <v>12670</v>
      </c>
      <c r="K6106" s="1074" t="s">
        <v>12671</v>
      </c>
      <c r="L6106" s="1068">
        <v>145144.56</v>
      </c>
    </row>
    <row r="6107" spans="1:12" s="651" customFormat="1" ht="21.95" customHeight="1" x14ac:dyDescent="0.25">
      <c r="A6107" s="1401"/>
      <c r="B6107" s="1065" t="s">
        <v>5439</v>
      </c>
      <c r="C6107" s="903" t="s">
        <v>14465</v>
      </c>
      <c r="D6107" s="900" t="s">
        <v>224</v>
      </c>
      <c r="E6107" s="903" t="s">
        <v>885</v>
      </c>
      <c r="F6107" s="900" t="s">
        <v>265</v>
      </c>
      <c r="G6107" s="900" t="s">
        <v>53</v>
      </c>
      <c r="H6107" s="900" t="s">
        <v>201</v>
      </c>
      <c r="I6107" s="900" t="s">
        <v>267</v>
      </c>
      <c r="J6107" s="1073" t="s">
        <v>12659</v>
      </c>
      <c r="K6107" s="1073" t="s">
        <v>12660</v>
      </c>
      <c r="L6107" s="1066">
        <v>124895.31</v>
      </c>
    </row>
    <row r="6108" spans="1:12" s="651" customFormat="1" ht="21.95" customHeight="1" x14ac:dyDescent="0.25">
      <c r="A6108" s="1401"/>
      <c r="B6108" s="1067" t="s">
        <v>5439</v>
      </c>
      <c r="C6108" s="702" t="s">
        <v>14465</v>
      </c>
      <c r="D6108" s="899" t="s">
        <v>224</v>
      </c>
      <c r="E6108" s="702" t="s">
        <v>885</v>
      </c>
      <c r="F6108" s="899" t="s">
        <v>265</v>
      </c>
      <c r="G6108" s="899" t="s">
        <v>53</v>
      </c>
      <c r="H6108" s="899" t="s">
        <v>201</v>
      </c>
      <c r="I6108" s="899" t="s">
        <v>268</v>
      </c>
      <c r="J6108" s="1074" t="s">
        <v>12670</v>
      </c>
      <c r="K6108" s="1074" t="s">
        <v>12671</v>
      </c>
      <c r="L6108" s="1068">
        <v>351399.67999999999</v>
      </c>
    </row>
    <row r="6109" spans="1:12" s="651" customFormat="1" ht="21.95" customHeight="1" x14ac:dyDescent="0.25">
      <c r="A6109" s="1401"/>
      <c r="B6109" s="1065" t="s">
        <v>5439</v>
      </c>
      <c r="C6109" s="903" t="s">
        <v>14465</v>
      </c>
      <c r="D6109" s="900" t="s">
        <v>224</v>
      </c>
      <c r="E6109" s="903" t="s">
        <v>885</v>
      </c>
      <c r="F6109" s="900" t="s">
        <v>265</v>
      </c>
      <c r="G6109" s="900" t="s">
        <v>53</v>
      </c>
      <c r="H6109" s="900" t="s">
        <v>201</v>
      </c>
      <c r="I6109" s="900" t="s">
        <v>268</v>
      </c>
      <c r="J6109" s="1073" t="s">
        <v>12670</v>
      </c>
      <c r="K6109" s="1073" t="s">
        <v>12672</v>
      </c>
      <c r="L6109" s="1066">
        <v>374839.2</v>
      </c>
    </row>
    <row r="6110" spans="1:12" s="651" customFormat="1" ht="21.95" customHeight="1" x14ac:dyDescent="0.25">
      <c r="A6110" s="1401"/>
      <c r="B6110" s="1067" t="s">
        <v>5439</v>
      </c>
      <c r="C6110" s="702" t="s">
        <v>5457</v>
      </c>
      <c r="D6110" s="899" t="s">
        <v>224</v>
      </c>
      <c r="E6110" s="702" t="s">
        <v>886</v>
      </c>
      <c r="F6110" s="899" t="s">
        <v>265</v>
      </c>
      <c r="G6110" s="899" t="s">
        <v>53</v>
      </c>
      <c r="H6110" s="899" t="s">
        <v>201</v>
      </c>
      <c r="I6110" s="899" t="s">
        <v>267</v>
      </c>
      <c r="J6110" s="1074" t="s">
        <v>12659</v>
      </c>
      <c r="K6110" s="1074" t="s">
        <v>12660</v>
      </c>
      <c r="L6110" s="1068">
        <v>124895.31</v>
      </c>
    </row>
    <row r="6111" spans="1:12" s="651" customFormat="1" ht="21.95" customHeight="1" x14ac:dyDescent="0.25">
      <c r="A6111" s="1401"/>
      <c r="B6111" s="1065" t="s">
        <v>5439</v>
      </c>
      <c r="C6111" s="903" t="s">
        <v>5457</v>
      </c>
      <c r="D6111" s="900" t="s">
        <v>224</v>
      </c>
      <c r="E6111" s="903" t="s">
        <v>886</v>
      </c>
      <c r="F6111" s="900" t="s">
        <v>265</v>
      </c>
      <c r="G6111" s="900" t="s">
        <v>53</v>
      </c>
      <c r="H6111" s="900" t="s">
        <v>201</v>
      </c>
      <c r="I6111" s="900" t="s">
        <v>268</v>
      </c>
      <c r="J6111" s="1073" t="s">
        <v>12670</v>
      </c>
      <c r="K6111" s="1073" t="s">
        <v>12671</v>
      </c>
      <c r="L6111" s="1066">
        <v>351399.67999999999</v>
      </c>
    </row>
    <row r="6112" spans="1:12" s="651" customFormat="1" ht="21.95" customHeight="1" x14ac:dyDescent="0.25">
      <c r="A6112" s="1401"/>
      <c r="B6112" s="1067" t="s">
        <v>5439</v>
      </c>
      <c r="C6112" s="702" t="s">
        <v>5457</v>
      </c>
      <c r="D6112" s="899" t="s">
        <v>224</v>
      </c>
      <c r="E6112" s="702" t="s">
        <v>886</v>
      </c>
      <c r="F6112" s="899" t="s">
        <v>265</v>
      </c>
      <c r="G6112" s="899" t="s">
        <v>53</v>
      </c>
      <c r="H6112" s="899" t="s">
        <v>201</v>
      </c>
      <c r="I6112" s="899" t="s">
        <v>268</v>
      </c>
      <c r="J6112" s="1074" t="s">
        <v>12670</v>
      </c>
      <c r="K6112" s="1074" t="s">
        <v>12672</v>
      </c>
      <c r="L6112" s="1068">
        <v>374839.2</v>
      </c>
    </row>
    <row r="6113" spans="1:12" s="651" customFormat="1" ht="21.95" customHeight="1" x14ac:dyDescent="0.25">
      <c r="A6113" s="1401"/>
      <c r="B6113" s="1065" t="s">
        <v>5439</v>
      </c>
      <c r="C6113" s="903" t="s">
        <v>5457</v>
      </c>
      <c r="D6113" s="900" t="s">
        <v>224</v>
      </c>
      <c r="E6113" s="903" t="s">
        <v>886</v>
      </c>
      <c r="F6113" s="900" t="s">
        <v>265</v>
      </c>
      <c r="G6113" s="900" t="s">
        <v>53</v>
      </c>
      <c r="H6113" s="900" t="s">
        <v>273</v>
      </c>
      <c r="I6113" s="900" t="s">
        <v>275</v>
      </c>
      <c r="J6113" s="1073" t="s">
        <v>13028</v>
      </c>
      <c r="K6113" s="1073" t="s">
        <v>13029</v>
      </c>
      <c r="L6113" s="1066">
        <v>17580.939999999999</v>
      </c>
    </row>
    <row r="6114" spans="1:12" s="651" customFormat="1" ht="21.95" customHeight="1" x14ac:dyDescent="0.25">
      <c r="A6114" s="1401"/>
      <c r="B6114" s="1067" t="s">
        <v>5439</v>
      </c>
      <c r="C6114" s="702" t="s">
        <v>5458</v>
      </c>
      <c r="D6114" s="899" t="s">
        <v>224</v>
      </c>
      <c r="E6114" s="702" t="s">
        <v>887</v>
      </c>
      <c r="F6114" s="899" t="s">
        <v>265</v>
      </c>
      <c r="G6114" s="899" t="s">
        <v>53</v>
      </c>
      <c r="H6114" s="899" t="s">
        <v>273</v>
      </c>
      <c r="I6114" s="899" t="s">
        <v>275</v>
      </c>
      <c r="J6114" s="1074" t="s">
        <v>14460</v>
      </c>
      <c r="K6114" s="1074" t="s">
        <v>14461</v>
      </c>
      <c r="L6114" s="1068">
        <v>2731.46</v>
      </c>
    </row>
    <row r="6115" spans="1:12" s="651" customFormat="1" ht="21.95" customHeight="1" x14ac:dyDescent="0.25">
      <c r="A6115" s="1401"/>
      <c r="B6115" s="1065" t="s">
        <v>5439</v>
      </c>
      <c r="C6115" s="903" t="s">
        <v>5458</v>
      </c>
      <c r="D6115" s="900" t="s">
        <v>224</v>
      </c>
      <c r="E6115" s="903" t="s">
        <v>887</v>
      </c>
      <c r="F6115" s="900" t="s">
        <v>265</v>
      </c>
      <c r="G6115" s="900" t="s">
        <v>53</v>
      </c>
      <c r="H6115" s="900" t="s">
        <v>273</v>
      </c>
      <c r="I6115" s="900" t="s">
        <v>275</v>
      </c>
      <c r="J6115" s="1073" t="s">
        <v>14005</v>
      </c>
      <c r="K6115" s="1073" t="s">
        <v>14006</v>
      </c>
      <c r="L6115" s="1066">
        <v>12891.62</v>
      </c>
    </row>
    <row r="6116" spans="1:12" s="651" customFormat="1" ht="21.95" customHeight="1" x14ac:dyDescent="0.25">
      <c r="A6116" s="1401"/>
      <c r="B6116" s="1067" t="s">
        <v>5439</v>
      </c>
      <c r="C6116" s="702" t="s">
        <v>5458</v>
      </c>
      <c r="D6116" s="899" t="s">
        <v>224</v>
      </c>
      <c r="E6116" s="702" t="s">
        <v>887</v>
      </c>
      <c r="F6116" s="899" t="s">
        <v>265</v>
      </c>
      <c r="G6116" s="899" t="s">
        <v>53</v>
      </c>
      <c r="H6116" s="899" t="s">
        <v>273</v>
      </c>
      <c r="I6116" s="899" t="s">
        <v>275</v>
      </c>
      <c r="J6116" s="1074" t="s">
        <v>14005</v>
      </c>
      <c r="K6116" s="1074" t="s">
        <v>14006</v>
      </c>
      <c r="L6116" s="1068">
        <v>12891.62</v>
      </c>
    </row>
    <row r="6117" spans="1:12" s="651" customFormat="1" ht="21.95" customHeight="1" x14ac:dyDescent="0.25">
      <c r="A6117" s="1401"/>
      <c r="B6117" s="1065" t="s">
        <v>5439</v>
      </c>
      <c r="C6117" s="903" t="s">
        <v>5458</v>
      </c>
      <c r="D6117" s="900" t="s">
        <v>224</v>
      </c>
      <c r="E6117" s="903" t="s">
        <v>887</v>
      </c>
      <c r="F6117" s="900" t="s">
        <v>265</v>
      </c>
      <c r="G6117" s="900" t="s">
        <v>53</v>
      </c>
      <c r="H6117" s="900" t="s">
        <v>273</v>
      </c>
      <c r="I6117" s="900" t="s">
        <v>275</v>
      </c>
      <c r="J6117" s="1073" t="s">
        <v>14005</v>
      </c>
      <c r="K6117" s="1073" t="s">
        <v>14006</v>
      </c>
      <c r="L6117" s="1066">
        <v>12891.62</v>
      </c>
    </row>
    <row r="6118" spans="1:12" s="651" customFormat="1" ht="21.95" customHeight="1" x14ac:dyDescent="0.25">
      <c r="A6118" s="1401"/>
      <c r="B6118" s="1067" t="s">
        <v>5439</v>
      </c>
      <c r="C6118" s="702" t="s">
        <v>5458</v>
      </c>
      <c r="D6118" s="899" t="s">
        <v>224</v>
      </c>
      <c r="E6118" s="702" t="s">
        <v>887</v>
      </c>
      <c r="F6118" s="899" t="s">
        <v>265</v>
      </c>
      <c r="G6118" s="899" t="s">
        <v>53</v>
      </c>
      <c r="H6118" s="899" t="s">
        <v>201</v>
      </c>
      <c r="I6118" s="899" t="s">
        <v>267</v>
      </c>
      <c r="J6118" s="1074" t="s">
        <v>12659</v>
      </c>
      <c r="K6118" s="1074" t="s">
        <v>12660</v>
      </c>
      <c r="L6118" s="1068">
        <v>124895.31</v>
      </c>
    </row>
    <row r="6119" spans="1:12" s="651" customFormat="1" ht="21.95" customHeight="1" x14ac:dyDescent="0.25">
      <c r="A6119" s="1401"/>
      <c r="B6119" s="1065" t="s">
        <v>5439</v>
      </c>
      <c r="C6119" s="903" t="s">
        <v>5458</v>
      </c>
      <c r="D6119" s="900" t="s">
        <v>224</v>
      </c>
      <c r="E6119" s="903" t="s">
        <v>887</v>
      </c>
      <c r="F6119" s="900" t="s">
        <v>265</v>
      </c>
      <c r="G6119" s="900" t="s">
        <v>53</v>
      </c>
      <c r="H6119" s="900" t="s">
        <v>201</v>
      </c>
      <c r="I6119" s="900" t="s">
        <v>268</v>
      </c>
      <c r="J6119" s="1073" t="s">
        <v>12670</v>
      </c>
      <c r="K6119" s="1073" t="s">
        <v>12671</v>
      </c>
      <c r="L6119" s="1066">
        <v>351399.67999999999</v>
      </c>
    </row>
    <row r="6120" spans="1:12" s="651" customFormat="1" ht="21.95" customHeight="1" x14ac:dyDescent="0.25">
      <c r="A6120" s="1401"/>
      <c r="B6120" s="1067" t="s">
        <v>5439</v>
      </c>
      <c r="C6120" s="702" t="s">
        <v>5458</v>
      </c>
      <c r="D6120" s="899" t="s">
        <v>224</v>
      </c>
      <c r="E6120" s="702" t="s">
        <v>887</v>
      </c>
      <c r="F6120" s="899" t="s">
        <v>265</v>
      </c>
      <c r="G6120" s="899" t="s">
        <v>53</v>
      </c>
      <c r="H6120" s="899" t="s">
        <v>201</v>
      </c>
      <c r="I6120" s="899" t="s">
        <v>268</v>
      </c>
      <c r="J6120" s="1074" t="s">
        <v>12670</v>
      </c>
      <c r="K6120" s="1074" t="s">
        <v>12672</v>
      </c>
      <c r="L6120" s="1068">
        <v>374839.2</v>
      </c>
    </row>
    <row r="6121" spans="1:12" s="651" customFormat="1" ht="21.95" customHeight="1" x14ac:dyDescent="0.25">
      <c r="A6121" s="1401"/>
      <c r="B6121" s="1065" t="s">
        <v>5439</v>
      </c>
      <c r="C6121" s="903" t="s">
        <v>5459</v>
      </c>
      <c r="D6121" s="900" t="s">
        <v>224</v>
      </c>
      <c r="E6121" s="903" t="s">
        <v>889</v>
      </c>
      <c r="F6121" s="900" t="s">
        <v>265</v>
      </c>
      <c r="G6121" s="900" t="s">
        <v>53</v>
      </c>
      <c r="H6121" s="900" t="s">
        <v>201</v>
      </c>
      <c r="I6121" s="900" t="s">
        <v>267</v>
      </c>
      <c r="J6121" s="1073" t="s">
        <v>12659</v>
      </c>
      <c r="K6121" s="1073" t="s">
        <v>12660</v>
      </c>
      <c r="L6121" s="1066">
        <v>124895.31</v>
      </c>
    </row>
    <row r="6122" spans="1:12" s="651" customFormat="1" ht="21.95" customHeight="1" x14ac:dyDescent="0.25">
      <c r="A6122" s="1401"/>
      <c r="B6122" s="1067" t="s">
        <v>5439</v>
      </c>
      <c r="C6122" s="702" t="s">
        <v>5459</v>
      </c>
      <c r="D6122" s="899" t="s">
        <v>224</v>
      </c>
      <c r="E6122" s="702" t="s">
        <v>889</v>
      </c>
      <c r="F6122" s="899" t="s">
        <v>265</v>
      </c>
      <c r="G6122" s="899" t="s">
        <v>53</v>
      </c>
      <c r="H6122" s="899" t="s">
        <v>201</v>
      </c>
      <c r="I6122" s="899" t="s">
        <v>268</v>
      </c>
      <c r="J6122" s="1074" t="s">
        <v>12670</v>
      </c>
      <c r="K6122" s="1074" t="s">
        <v>12671</v>
      </c>
      <c r="L6122" s="1068">
        <v>351399.67999999999</v>
      </c>
    </row>
    <row r="6123" spans="1:12" s="651" customFormat="1" ht="21.95" customHeight="1" x14ac:dyDescent="0.25">
      <c r="A6123" s="1401"/>
      <c r="B6123" s="1065" t="s">
        <v>5439</v>
      </c>
      <c r="C6123" s="903" t="s">
        <v>5459</v>
      </c>
      <c r="D6123" s="900" t="s">
        <v>224</v>
      </c>
      <c r="E6123" s="903" t="s">
        <v>889</v>
      </c>
      <c r="F6123" s="900" t="s">
        <v>265</v>
      </c>
      <c r="G6123" s="900" t="s">
        <v>53</v>
      </c>
      <c r="H6123" s="900" t="s">
        <v>201</v>
      </c>
      <c r="I6123" s="900" t="s">
        <v>268</v>
      </c>
      <c r="J6123" s="1073" t="s">
        <v>12670</v>
      </c>
      <c r="K6123" s="1073" t="s">
        <v>12672</v>
      </c>
      <c r="L6123" s="1066">
        <v>374839.2</v>
      </c>
    </row>
    <row r="6124" spans="1:12" s="651" customFormat="1" ht="21.95" customHeight="1" x14ac:dyDescent="0.25">
      <c r="A6124" s="1401"/>
      <c r="B6124" s="1067" t="s">
        <v>5439</v>
      </c>
      <c r="C6124" s="702" t="s">
        <v>5460</v>
      </c>
      <c r="D6124" s="899" t="s">
        <v>224</v>
      </c>
      <c r="E6124" s="702" t="s">
        <v>890</v>
      </c>
      <c r="F6124" s="899" t="s">
        <v>265</v>
      </c>
      <c r="G6124" s="899" t="s">
        <v>53</v>
      </c>
      <c r="H6124" s="899" t="s">
        <v>201</v>
      </c>
      <c r="I6124" s="899" t="s">
        <v>267</v>
      </c>
      <c r="J6124" s="1074" t="s">
        <v>12659</v>
      </c>
      <c r="K6124" s="1074" t="s">
        <v>12660</v>
      </c>
      <c r="L6124" s="1068">
        <v>124895.31</v>
      </c>
    </row>
    <row r="6125" spans="1:12" s="651" customFormat="1" ht="21.95" customHeight="1" x14ac:dyDescent="0.25">
      <c r="A6125" s="1401"/>
      <c r="B6125" s="1065" t="s">
        <v>5439</v>
      </c>
      <c r="C6125" s="903" t="s">
        <v>5460</v>
      </c>
      <c r="D6125" s="900" t="s">
        <v>224</v>
      </c>
      <c r="E6125" s="903" t="s">
        <v>890</v>
      </c>
      <c r="F6125" s="900" t="s">
        <v>265</v>
      </c>
      <c r="G6125" s="900" t="s">
        <v>53</v>
      </c>
      <c r="H6125" s="900" t="s">
        <v>201</v>
      </c>
      <c r="I6125" s="900" t="s">
        <v>268</v>
      </c>
      <c r="J6125" s="1073" t="s">
        <v>12670</v>
      </c>
      <c r="K6125" s="1073" t="s">
        <v>12671</v>
      </c>
      <c r="L6125" s="1066">
        <v>351399.67999999999</v>
      </c>
    </row>
    <row r="6126" spans="1:12" s="651" customFormat="1" ht="21.95" customHeight="1" x14ac:dyDescent="0.25">
      <c r="A6126" s="1401"/>
      <c r="B6126" s="1067" t="s">
        <v>5439</v>
      </c>
      <c r="C6126" s="702" t="s">
        <v>5460</v>
      </c>
      <c r="D6126" s="899" t="s">
        <v>224</v>
      </c>
      <c r="E6126" s="702" t="s">
        <v>890</v>
      </c>
      <c r="F6126" s="899" t="s">
        <v>265</v>
      </c>
      <c r="G6126" s="899" t="s">
        <v>53</v>
      </c>
      <c r="H6126" s="899" t="s">
        <v>201</v>
      </c>
      <c r="I6126" s="899" t="s">
        <v>268</v>
      </c>
      <c r="J6126" s="1074" t="s">
        <v>12670</v>
      </c>
      <c r="K6126" s="1074" t="s">
        <v>12672</v>
      </c>
      <c r="L6126" s="1068">
        <v>374839.2</v>
      </c>
    </row>
    <row r="6127" spans="1:12" s="651" customFormat="1" ht="21.95" customHeight="1" x14ac:dyDescent="0.25">
      <c r="A6127" s="1401"/>
      <c r="B6127" s="1065" t="s">
        <v>5439</v>
      </c>
      <c r="C6127" s="903" t="s">
        <v>5460</v>
      </c>
      <c r="D6127" s="900" t="s">
        <v>224</v>
      </c>
      <c r="E6127" s="903" t="s">
        <v>890</v>
      </c>
      <c r="F6127" s="900" t="s">
        <v>265</v>
      </c>
      <c r="G6127" s="900" t="s">
        <v>53</v>
      </c>
      <c r="H6127" s="900" t="s">
        <v>273</v>
      </c>
      <c r="I6127" s="900" t="s">
        <v>275</v>
      </c>
      <c r="J6127" s="1073" t="s">
        <v>14460</v>
      </c>
      <c r="K6127" s="1073" t="s">
        <v>14461</v>
      </c>
      <c r="L6127" s="1066">
        <v>10781.7</v>
      </c>
    </row>
    <row r="6128" spans="1:12" s="651" customFormat="1" ht="21.95" customHeight="1" x14ac:dyDescent="0.25">
      <c r="A6128" s="1401"/>
      <c r="B6128" s="1067" t="s">
        <v>5439</v>
      </c>
      <c r="C6128" s="702" t="s">
        <v>5461</v>
      </c>
      <c r="D6128" s="899" t="s">
        <v>224</v>
      </c>
      <c r="E6128" s="702" t="s">
        <v>889</v>
      </c>
      <c r="F6128" s="899" t="s">
        <v>265</v>
      </c>
      <c r="G6128" s="899" t="s">
        <v>53</v>
      </c>
      <c r="H6128" s="899" t="s">
        <v>201</v>
      </c>
      <c r="I6128" s="899" t="s">
        <v>267</v>
      </c>
      <c r="J6128" s="1074" t="s">
        <v>12659</v>
      </c>
      <c r="K6128" s="1074" t="s">
        <v>12660</v>
      </c>
      <c r="L6128" s="1068">
        <v>41366.639999999999</v>
      </c>
    </row>
    <row r="6129" spans="1:12" s="651" customFormat="1" ht="21.95" customHeight="1" x14ac:dyDescent="0.25">
      <c r="A6129" s="1401"/>
      <c r="B6129" s="1065" t="s">
        <v>5439</v>
      </c>
      <c r="C6129" s="903" t="s">
        <v>5462</v>
      </c>
      <c r="D6129" s="900" t="s">
        <v>224</v>
      </c>
      <c r="E6129" s="903" t="s">
        <v>890</v>
      </c>
      <c r="F6129" s="900" t="s">
        <v>265</v>
      </c>
      <c r="G6129" s="900" t="s">
        <v>53</v>
      </c>
      <c r="H6129" s="900" t="s">
        <v>201</v>
      </c>
      <c r="I6129" s="900" t="s">
        <v>267</v>
      </c>
      <c r="J6129" s="1073" t="s">
        <v>12659</v>
      </c>
      <c r="K6129" s="1073" t="s">
        <v>12660</v>
      </c>
      <c r="L6129" s="1066">
        <v>41366.639999999999</v>
      </c>
    </row>
    <row r="6130" spans="1:12" s="651" customFormat="1" ht="21.95" customHeight="1" x14ac:dyDescent="0.25">
      <c r="A6130" s="1401"/>
      <c r="B6130" s="1067" t="s">
        <v>5439</v>
      </c>
      <c r="C6130" s="702" t="s">
        <v>5462</v>
      </c>
      <c r="D6130" s="899" t="s">
        <v>224</v>
      </c>
      <c r="E6130" s="702" t="s">
        <v>890</v>
      </c>
      <c r="F6130" s="899" t="s">
        <v>265</v>
      </c>
      <c r="G6130" s="899" t="s">
        <v>53</v>
      </c>
      <c r="H6130" s="899" t="s">
        <v>201</v>
      </c>
      <c r="I6130" s="899" t="s">
        <v>268</v>
      </c>
      <c r="J6130" s="1074" t="s">
        <v>12670</v>
      </c>
      <c r="K6130" s="1074" t="s">
        <v>12671</v>
      </c>
      <c r="L6130" s="1068">
        <v>116387.26</v>
      </c>
    </row>
    <row r="6131" spans="1:12" s="651" customFormat="1" ht="21.95" customHeight="1" x14ac:dyDescent="0.25">
      <c r="A6131" s="1401"/>
      <c r="B6131" s="1065" t="s">
        <v>5439</v>
      </c>
      <c r="C6131" s="903" t="s">
        <v>5463</v>
      </c>
      <c r="D6131" s="900" t="s">
        <v>215</v>
      </c>
      <c r="E6131" s="903" t="s">
        <v>891</v>
      </c>
      <c r="F6131" s="900" t="s">
        <v>265</v>
      </c>
      <c r="G6131" s="900" t="s">
        <v>53</v>
      </c>
      <c r="H6131" s="900" t="s">
        <v>201</v>
      </c>
      <c r="I6131" s="900" t="s">
        <v>267</v>
      </c>
      <c r="J6131" s="1073" t="s">
        <v>12659</v>
      </c>
      <c r="K6131" s="1073" t="s">
        <v>12660</v>
      </c>
      <c r="L6131" s="1066">
        <v>41366.639999999999</v>
      </c>
    </row>
    <row r="6132" spans="1:12" s="651" customFormat="1" ht="21.95" customHeight="1" x14ac:dyDescent="0.25">
      <c r="A6132" s="1401"/>
      <c r="B6132" s="1067" t="s">
        <v>5439</v>
      </c>
      <c r="C6132" s="702" t="s">
        <v>5464</v>
      </c>
      <c r="D6132" s="899" t="s">
        <v>215</v>
      </c>
      <c r="E6132" s="702" t="s">
        <v>891</v>
      </c>
      <c r="F6132" s="899" t="s">
        <v>265</v>
      </c>
      <c r="G6132" s="899" t="s">
        <v>53</v>
      </c>
      <c r="H6132" s="899" t="s">
        <v>201</v>
      </c>
      <c r="I6132" s="899" t="s">
        <v>267</v>
      </c>
      <c r="J6132" s="1074" t="s">
        <v>12659</v>
      </c>
      <c r="K6132" s="1074" t="s">
        <v>12660</v>
      </c>
      <c r="L6132" s="1068">
        <v>41366.639999999999</v>
      </c>
    </row>
    <row r="6133" spans="1:12" s="651" customFormat="1" ht="21.95" customHeight="1" x14ac:dyDescent="0.25">
      <c r="A6133" s="1401"/>
      <c r="B6133" s="1065" t="s">
        <v>5439</v>
      </c>
      <c r="C6133" s="903" t="s">
        <v>5464</v>
      </c>
      <c r="D6133" s="900" t="s">
        <v>215</v>
      </c>
      <c r="E6133" s="903" t="s">
        <v>891</v>
      </c>
      <c r="F6133" s="900" t="s">
        <v>265</v>
      </c>
      <c r="G6133" s="900" t="s">
        <v>53</v>
      </c>
      <c r="H6133" s="900" t="s">
        <v>201</v>
      </c>
      <c r="I6133" s="900" t="s">
        <v>268</v>
      </c>
      <c r="J6133" s="1073" t="s">
        <v>12670</v>
      </c>
      <c r="K6133" s="1073" t="s">
        <v>12671</v>
      </c>
      <c r="L6133" s="1066">
        <v>116387.26</v>
      </c>
    </row>
    <row r="6134" spans="1:12" s="651" customFormat="1" ht="21.95" customHeight="1" x14ac:dyDescent="0.25">
      <c r="A6134" s="1401"/>
      <c r="B6134" s="1067" t="s">
        <v>5439</v>
      </c>
      <c r="C6134" s="702" t="s">
        <v>5465</v>
      </c>
      <c r="D6134" s="899" t="s">
        <v>264</v>
      </c>
      <c r="E6134" s="702" t="s">
        <v>228</v>
      </c>
      <c r="F6134" s="899" t="s">
        <v>265</v>
      </c>
      <c r="G6134" s="899" t="s">
        <v>53</v>
      </c>
      <c r="H6134" s="899" t="s">
        <v>266</v>
      </c>
      <c r="I6134" s="899" t="s">
        <v>267</v>
      </c>
      <c r="J6134" s="1074" t="s">
        <v>12659</v>
      </c>
      <c r="K6134" s="1074" t="s">
        <v>12660</v>
      </c>
      <c r="L6134" s="1068">
        <v>54820.91</v>
      </c>
    </row>
    <row r="6135" spans="1:12" s="651" customFormat="1" ht="21.95" customHeight="1" x14ac:dyDescent="0.25">
      <c r="A6135" s="1401"/>
      <c r="B6135" s="1065" t="s">
        <v>5439</v>
      </c>
      <c r="C6135" s="903" t="s">
        <v>5466</v>
      </c>
      <c r="D6135" s="900" t="s">
        <v>264</v>
      </c>
      <c r="E6135" s="903" t="s">
        <v>228</v>
      </c>
      <c r="F6135" s="900" t="s">
        <v>265</v>
      </c>
      <c r="G6135" s="900" t="s">
        <v>53</v>
      </c>
      <c r="H6135" s="900" t="s">
        <v>266</v>
      </c>
      <c r="I6135" s="900" t="s">
        <v>267</v>
      </c>
      <c r="J6135" s="1073" t="s">
        <v>12659</v>
      </c>
      <c r="K6135" s="1073" t="s">
        <v>12660</v>
      </c>
      <c r="L6135" s="1066">
        <v>54820.91</v>
      </c>
    </row>
    <row r="6136" spans="1:12" s="651" customFormat="1" ht="21.95" customHeight="1" x14ac:dyDescent="0.25">
      <c r="A6136" s="1401"/>
      <c r="B6136" s="1067" t="s">
        <v>5439</v>
      </c>
      <c r="C6136" s="702" t="s">
        <v>5466</v>
      </c>
      <c r="D6136" s="899" t="s">
        <v>264</v>
      </c>
      <c r="E6136" s="702" t="s">
        <v>228</v>
      </c>
      <c r="F6136" s="899" t="s">
        <v>265</v>
      </c>
      <c r="G6136" s="899" t="s">
        <v>53</v>
      </c>
      <c r="H6136" s="899" t="s">
        <v>266</v>
      </c>
      <c r="I6136" s="899" t="s">
        <v>268</v>
      </c>
      <c r="J6136" s="1074" t="s">
        <v>12670</v>
      </c>
      <c r="K6136" s="1074" t="s">
        <v>12671</v>
      </c>
      <c r="L6136" s="1068">
        <v>153981.63</v>
      </c>
    </row>
    <row r="6137" spans="1:12" s="651" customFormat="1" ht="21.95" customHeight="1" x14ac:dyDescent="0.25">
      <c r="A6137" s="1401"/>
      <c r="B6137" s="1065" t="s">
        <v>5439</v>
      </c>
      <c r="C6137" s="903" t="s">
        <v>5467</v>
      </c>
      <c r="D6137" s="900" t="s">
        <v>264</v>
      </c>
      <c r="E6137" s="903" t="s">
        <v>228</v>
      </c>
      <c r="F6137" s="900" t="s">
        <v>265</v>
      </c>
      <c r="G6137" s="900" t="s">
        <v>53</v>
      </c>
      <c r="H6137" s="900" t="s">
        <v>266</v>
      </c>
      <c r="I6137" s="900" t="s">
        <v>267</v>
      </c>
      <c r="J6137" s="1073" t="s">
        <v>12659</v>
      </c>
      <c r="K6137" s="1073" t="s">
        <v>12660</v>
      </c>
      <c r="L6137" s="1066">
        <v>36053.660000000003</v>
      </c>
    </row>
    <row r="6138" spans="1:12" s="651" customFormat="1" ht="21.95" customHeight="1" x14ac:dyDescent="0.25">
      <c r="A6138" s="1401"/>
      <c r="B6138" s="1067" t="s">
        <v>5439</v>
      </c>
      <c r="C6138" s="702" t="s">
        <v>5467</v>
      </c>
      <c r="D6138" s="899" t="s">
        <v>264</v>
      </c>
      <c r="E6138" s="702" t="s">
        <v>228</v>
      </c>
      <c r="F6138" s="899" t="s">
        <v>265</v>
      </c>
      <c r="G6138" s="899" t="s">
        <v>53</v>
      </c>
      <c r="H6138" s="899" t="s">
        <v>266</v>
      </c>
      <c r="I6138" s="899" t="s">
        <v>268</v>
      </c>
      <c r="J6138" s="1074" t="s">
        <v>12670</v>
      </c>
      <c r="K6138" s="1074" t="s">
        <v>12671</v>
      </c>
      <c r="L6138" s="1068">
        <v>101267.96</v>
      </c>
    </row>
    <row r="6139" spans="1:12" s="651" customFormat="1" ht="21.95" customHeight="1" x14ac:dyDescent="0.25">
      <c r="A6139" s="1401"/>
      <c r="B6139" s="1065" t="s">
        <v>5439</v>
      </c>
      <c r="C6139" s="903" t="s">
        <v>5467</v>
      </c>
      <c r="D6139" s="900" t="s">
        <v>264</v>
      </c>
      <c r="E6139" s="903" t="s">
        <v>228</v>
      </c>
      <c r="F6139" s="900" t="s">
        <v>265</v>
      </c>
      <c r="G6139" s="900" t="s">
        <v>53</v>
      </c>
      <c r="H6139" s="900" t="s">
        <v>266</v>
      </c>
      <c r="I6139" s="900" t="s">
        <v>268</v>
      </c>
      <c r="J6139" s="1073" t="s">
        <v>12670</v>
      </c>
      <c r="K6139" s="1073" t="s">
        <v>12672</v>
      </c>
      <c r="L6139" s="1066">
        <v>107954.71</v>
      </c>
    </row>
    <row r="6140" spans="1:12" s="651" customFormat="1" ht="21.95" customHeight="1" x14ac:dyDescent="0.25">
      <c r="A6140" s="1401"/>
      <c r="B6140" s="1067" t="s">
        <v>5439</v>
      </c>
      <c r="C6140" s="702" t="s">
        <v>5468</v>
      </c>
      <c r="D6140" s="899" t="s">
        <v>215</v>
      </c>
      <c r="E6140" s="702" t="s">
        <v>891</v>
      </c>
      <c r="F6140" s="899" t="s">
        <v>265</v>
      </c>
      <c r="G6140" s="899" t="s">
        <v>53</v>
      </c>
      <c r="H6140" s="899" t="s">
        <v>201</v>
      </c>
      <c r="I6140" s="899" t="s">
        <v>267</v>
      </c>
      <c r="J6140" s="1074" t="s">
        <v>12659</v>
      </c>
      <c r="K6140" s="1074" t="s">
        <v>12660</v>
      </c>
      <c r="L6140" s="1068">
        <v>98846.97</v>
      </c>
    </row>
    <row r="6141" spans="1:12" s="651" customFormat="1" ht="21.95" customHeight="1" x14ac:dyDescent="0.25">
      <c r="A6141" s="1401"/>
      <c r="B6141" s="1065" t="s">
        <v>5439</v>
      </c>
      <c r="C6141" s="903" t="s">
        <v>5469</v>
      </c>
      <c r="D6141" s="900" t="s">
        <v>264</v>
      </c>
      <c r="E6141" s="903" t="s">
        <v>228</v>
      </c>
      <c r="F6141" s="900" t="s">
        <v>265</v>
      </c>
      <c r="G6141" s="900" t="s">
        <v>53</v>
      </c>
      <c r="H6141" s="900" t="s">
        <v>266</v>
      </c>
      <c r="I6141" s="900" t="s">
        <v>267</v>
      </c>
      <c r="J6141" s="1073" t="s">
        <v>12659</v>
      </c>
      <c r="K6141" s="1073" t="s">
        <v>12660</v>
      </c>
      <c r="L6141" s="1066">
        <v>26264.67</v>
      </c>
    </row>
    <row r="6142" spans="1:12" s="651" customFormat="1" ht="21.95" customHeight="1" x14ac:dyDescent="0.25">
      <c r="A6142" s="1401"/>
      <c r="B6142" s="1067" t="s">
        <v>5439</v>
      </c>
      <c r="C6142" s="702" t="s">
        <v>5469</v>
      </c>
      <c r="D6142" s="899" t="s">
        <v>264</v>
      </c>
      <c r="E6142" s="702" t="s">
        <v>228</v>
      </c>
      <c r="F6142" s="899" t="s">
        <v>265</v>
      </c>
      <c r="G6142" s="899" t="s">
        <v>53</v>
      </c>
      <c r="H6142" s="899" t="s">
        <v>266</v>
      </c>
      <c r="I6142" s="899" t="s">
        <v>268</v>
      </c>
      <c r="J6142" s="1074" t="s">
        <v>12670</v>
      </c>
      <c r="K6142" s="1074" t="s">
        <v>12671</v>
      </c>
      <c r="L6142" s="1068">
        <v>73772.539999999994</v>
      </c>
    </row>
    <row r="6143" spans="1:12" s="651" customFormat="1" ht="21.95" customHeight="1" x14ac:dyDescent="0.25">
      <c r="A6143" s="1401"/>
      <c r="B6143" s="1065" t="s">
        <v>5439</v>
      </c>
      <c r="C6143" s="903" t="s">
        <v>5470</v>
      </c>
      <c r="D6143" s="900" t="s">
        <v>264</v>
      </c>
      <c r="E6143" s="903" t="s">
        <v>228</v>
      </c>
      <c r="F6143" s="900" t="s">
        <v>265</v>
      </c>
      <c r="G6143" s="900" t="s">
        <v>53</v>
      </c>
      <c r="H6143" s="900" t="s">
        <v>266</v>
      </c>
      <c r="I6143" s="900" t="s">
        <v>267</v>
      </c>
      <c r="J6143" s="1073" t="s">
        <v>12659</v>
      </c>
      <c r="K6143" s="1073" t="s">
        <v>12660</v>
      </c>
      <c r="L6143" s="1066">
        <v>62711.63</v>
      </c>
    </row>
    <row r="6144" spans="1:12" s="651" customFormat="1" ht="21.95" customHeight="1" x14ac:dyDescent="0.25">
      <c r="A6144" s="1401"/>
      <c r="B6144" s="1067" t="s">
        <v>5439</v>
      </c>
      <c r="C6144" s="702" t="s">
        <v>5471</v>
      </c>
      <c r="D6144" s="899" t="s">
        <v>264</v>
      </c>
      <c r="E6144" s="702" t="s">
        <v>228</v>
      </c>
      <c r="F6144" s="899" t="s">
        <v>265</v>
      </c>
      <c r="G6144" s="899" t="s">
        <v>53</v>
      </c>
      <c r="H6144" s="899" t="s">
        <v>266</v>
      </c>
      <c r="I6144" s="899" t="s">
        <v>267</v>
      </c>
      <c r="J6144" s="1074" t="s">
        <v>12659</v>
      </c>
      <c r="K6144" s="1074" t="s">
        <v>12660</v>
      </c>
      <c r="L6144" s="1068">
        <v>62711.63</v>
      </c>
    </row>
    <row r="6145" spans="1:12" s="651" customFormat="1" ht="21.95" customHeight="1" x14ac:dyDescent="0.25">
      <c r="A6145" s="1401"/>
      <c r="B6145" s="1065" t="s">
        <v>5439</v>
      </c>
      <c r="C6145" s="903" t="s">
        <v>5471</v>
      </c>
      <c r="D6145" s="900" t="s">
        <v>264</v>
      </c>
      <c r="E6145" s="903" t="s">
        <v>228</v>
      </c>
      <c r="F6145" s="900" t="s">
        <v>265</v>
      </c>
      <c r="G6145" s="900" t="s">
        <v>53</v>
      </c>
      <c r="H6145" s="900" t="s">
        <v>285</v>
      </c>
      <c r="I6145" s="900" t="s">
        <v>429</v>
      </c>
      <c r="J6145" s="1073" t="s">
        <v>14466</v>
      </c>
      <c r="K6145" s="1073" t="s">
        <v>12727</v>
      </c>
      <c r="L6145" s="1066">
        <v>6815.86</v>
      </c>
    </row>
    <row r="6146" spans="1:12" s="651" customFormat="1" ht="21.95" customHeight="1" x14ac:dyDescent="0.25">
      <c r="A6146" s="1401"/>
      <c r="B6146" s="1067" t="s">
        <v>5439</v>
      </c>
      <c r="C6146" s="702" t="s">
        <v>5471</v>
      </c>
      <c r="D6146" s="899" t="s">
        <v>264</v>
      </c>
      <c r="E6146" s="702" t="s">
        <v>228</v>
      </c>
      <c r="F6146" s="899" t="s">
        <v>265</v>
      </c>
      <c r="G6146" s="899" t="s">
        <v>53</v>
      </c>
      <c r="H6146" s="899" t="s">
        <v>285</v>
      </c>
      <c r="I6146" s="899" t="s">
        <v>429</v>
      </c>
      <c r="J6146" s="1074" t="s">
        <v>14467</v>
      </c>
      <c r="K6146" s="1074" t="s">
        <v>14468</v>
      </c>
      <c r="L6146" s="1068">
        <v>13671.46</v>
      </c>
    </row>
    <row r="6147" spans="1:12" s="651" customFormat="1" ht="21.95" customHeight="1" x14ac:dyDescent="0.25">
      <c r="A6147" s="1401"/>
      <c r="B6147" s="1065" t="s">
        <v>5439</v>
      </c>
      <c r="C6147" s="903" t="s">
        <v>5472</v>
      </c>
      <c r="D6147" s="900" t="s">
        <v>264</v>
      </c>
      <c r="E6147" s="903" t="s">
        <v>228</v>
      </c>
      <c r="F6147" s="900" t="s">
        <v>265</v>
      </c>
      <c r="G6147" s="900" t="s">
        <v>53</v>
      </c>
      <c r="H6147" s="900" t="s">
        <v>266</v>
      </c>
      <c r="I6147" s="900" t="s">
        <v>267</v>
      </c>
      <c r="J6147" s="1073" t="s">
        <v>12659</v>
      </c>
      <c r="K6147" s="1073" t="s">
        <v>12660</v>
      </c>
      <c r="L6147" s="1066">
        <v>62711.63</v>
      </c>
    </row>
    <row r="6148" spans="1:12" s="651" customFormat="1" ht="21.95" customHeight="1" x14ac:dyDescent="0.25">
      <c r="A6148" s="1401"/>
      <c r="B6148" s="1067" t="s">
        <v>5439</v>
      </c>
      <c r="C6148" s="702" t="s">
        <v>5473</v>
      </c>
      <c r="D6148" s="899" t="s">
        <v>264</v>
      </c>
      <c r="E6148" s="702" t="s">
        <v>228</v>
      </c>
      <c r="F6148" s="899" t="s">
        <v>265</v>
      </c>
      <c r="G6148" s="899" t="s">
        <v>53</v>
      </c>
      <c r="H6148" s="899" t="s">
        <v>266</v>
      </c>
      <c r="I6148" s="899" t="s">
        <v>267</v>
      </c>
      <c r="J6148" s="1074" t="s">
        <v>12659</v>
      </c>
      <c r="K6148" s="1074" t="s">
        <v>12660</v>
      </c>
      <c r="L6148" s="1068">
        <v>62711.63</v>
      </c>
    </row>
    <row r="6149" spans="1:12" s="651" customFormat="1" ht="21.95" customHeight="1" x14ac:dyDescent="0.25">
      <c r="A6149" s="1401"/>
      <c r="B6149" s="1065" t="s">
        <v>5439</v>
      </c>
      <c r="C6149" s="903" t="s">
        <v>5473</v>
      </c>
      <c r="D6149" s="900" t="s">
        <v>264</v>
      </c>
      <c r="E6149" s="903" t="s">
        <v>228</v>
      </c>
      <c r="F6149" s="900" t="s">
        <v>265</v>
      </c>
      <c r="G6149" s="900" t="s">
        <v>53</v>
      </c>
      <c r="H6149" s="900" t="s">
        <v>285</v>
      </c>
      <c r="I6149" s="900" t="s">
        <v>506</v>
      </c>
      <c r="J6149" s="1073" t="s">
        <v>14469</v>
      </c>
      <c r="K6149" s="1073" t="s">
        <v>14470</v>
      </c>
      <c r="L6149" s="1066">
        <v>23745.5</v>
      </c>
    </row>
    <row r="6150" spans="1:12" s="651" customFormat="1" ht="21.95" customHeight="1" x14ac:dyDescent="0.25">
      <c r="A6150" s="1401"/>
      <c r="B6150" s="1067" t="s">
        <v>5439</v>
      </c>
      <c r="C6150" s="702" t="s">
        <v>5473</v>
      </c>
      <c r="D6150" s="899" t="s">
        <v>264</v>
      </c>
      <c r="E6150" s="702" t="s">
        <v>228</v>
      </c>
      <c r="F6150" s="899" t="s">
        <v>265</v>
      </c>
      <c r="G6150" s="899" t="s">
        <v>53</v>
      </c>
      <c r="H6150" s="899" t="s">
        <v>285</v>
      </c>
      <c r="I6150" s="899" t="s">
        <v>297</v>
      </c>
      <c r="J6150" s="1074" t="s">
        <v>14049</v>
      </c>
      <c r="K6150" s="1074" t="s">
        <v>14471</v>
      </c>
      <c r="L6150" s="1068">
        <v>28158.21</v>
      </c>
    </row>
    <row r="6151" spans="1:12" s="651" customFormat="1" ht="21.95" customHeight="1" x14ac:dyDescent="0.25">
      <c r="A6151" s="1401"/>
      <c r="B6151" s="1065" t="s">
        <v>5439</v>
      </c>
      <c r="C6151" s="903" t="s">
        <v>5474</v>
      </c>
      <c r="D6151" s="900" t="s">
        <v>264</v>
      </c>
      <c r="E6151" s="903" t="s">
        <v>228</v>
      </c>
      <c r="F6151" s="900" t="s">
        <v>265</v>
      </c>
      <c r="G6151" s="900" t="s">
        <v>53</v>
      </c>
      <c r="H6151" s="900" t="s">
        <v>273</v>
      </c>
      <c r="I6151" s="900" t="s">
        <v>275</v>
      </c>
      <c r="J6151" s="1073" t="s">
        <v>14472</v>
      </c>
      <c r="K6151" s="1073" t="s">
        <v>14473</v>
      </c>
      <c r="L6151" s="1066">
        <v>6605.75</v>
      </c>
    </row>
    <row r="6152" spans="1:12" s="651" customFormat="1" ht="21.95" customHeight="1" x14ac:dyDescent="0.25">
      <c r="A6152" s="1401"/>
      <c r="B6152" s="1067" t="s">
        <v>5439</v>
      </c>
      <c r="C6152" s="702" t="s">
        <v>5474</v>
      </c>
      <c r="D6152" s="899" t="s">
        <v>264</v>
      </c>
      <c r="E6152" s="702" t="s">
        <v>228</v>
      </c>
      <c r="F6152" s="899" t="s">
        <v>265</v>
      </c>
      <c r="G6152" s="899" t="s">
        <v>53</v>
      </c>
      <c r="H6152" s="899" t="s">
        <v>266</v>
      </c>
      <c r="I6152" s="899" t="s">
        <v>267</v>
      </c>
      <c r="J6152" s="1074" t="s">
        <v>12659</v>
      </c>
      <c r="K6152" s="1074" t="s">
        <v>12660</v>
      </c>
      <c r="L6152" s="1068">
        <v>62711.63</v>
      </c>
    </row>
    <row r="6153" spans="1:12" s="651" customFormat="1" ht="21.95" customHeight="1" x14ac:dyDescent="0.25">
      <c r="A6153" s="1401"/>
      <c r="B6153" s="1065" t="s">
        <v>5439</v>
      </c>
      <c r="C6153" s="903" t="s">
        <v>5475</v>
      </c>
      <c r="D6153" s="900" t="s">
        <v>264</v>
      </c>
      <c r="E6153" s="903" t="s">
        <v>228</v>
      </c>
      <c r="F6153" s="900" t="s">
        <v>265</v>
      </c>
      <c r="G6153" s="900" t="s">
        <v>53</v>
      </c>
      <c r="H6153" s="900" t="s">
        <v>266</v>
      </c>
      <c r="I6153" s="900" t="s">
        <v>267</v>
      </c>
      <c r="J6153" s="1073" t="s">
        <v>12659</v>
      </c>
      <c r="K6153" s="1073" t="s">
        <v>12660</v>
      </c>
      <c r="L6153" s="1066">
        <v>62711.63</v>
      </c>
    </row>
    <row r="6154" spans="1:12" s="651" customFormat="1" ht="21.95" customHeight="1" x14ac:dyDescent="0.25">
      <c r="A6154" s="1401"/>
      <c r="B6154" s="1067" t="s">
        <v>5439</v>
      </c>
      <c r="C6154" s="702" t="s">
        <v>5476</v>
      </c>
      <c r="D6154" s="899" t="s">
        <v>264</v>
      </c>
      <c r="E6154" s="702" t="s">
        <v>228</v>
      </c>
      <c r="F6154" s="899" t="s">
        <v>265</v>
      </c>
      <c r="G6154" s="899" t="s">
        <v>53</v>
      </c>
      <c r="H6154" s="899" t="s">
        <v>266</v>
      </c>
      <c r="I6154" s="899" t="s">
        <v>267</v>
      </c>
      <c r="J6154" s="1074" t="s">
        <v>12659</v>
      </c>
      <c r="K6154" s="1074" t="s">
        <v>12660</v>
      </c>
      <c r="L6154" s="1068">
        <v>62711.63</v>
      </c>
    </row>
    <row r="6155" spans="1:12" s="651" customFormat="1" ht="21.95" customHeight="1" x14ac:dyDescent="0.25">
      <c r="A6155" s="1401"/>
      <c r="B6155" s="1065" t="s">
        <v>5439</v>
      </c>
      <c r="C6155" s="903" t="s">
        <v>5476</v>
      </c>
      <c r="D6155" s="900" t="s">
        <v>264</v>
      </c>
      <c r="E6155" s="903" t="s">
        <v>228</v>
      </c>
      <c r="F6155" s="900" t="s">
        <v>265</v>
      </c>
      <c r="G6155" s="900" t="s">
        <v>53</v>
      </c>
      <c r="H6155" s="900" t="s">
        <v>285</v>
      </c>
      <c r="I6155" s="900" t="s">
        <v>429</v>
      </c>
      <c r="J6155" s="1073" t="s">
        <v>14467</v>
      </c>
      <c r="K6155" s="1073" t="s">
        <v>14474</v>
      </c>
      <c r="L6155" s="1066">
        <v>20356</v>
      </c>
    </row>
    <row r="6156" spans="1:12" s="651" customFormat="1" ht="21.95" customHeight="1" x14ac:dyDescent="0.25">
      <c r="A6156" s="1401"/>
      <c r="B6156" s="1067" t="s">
        <v>5439</v>
      </c>
      <c r="C6156" s="702" t="s">
        <v>5476</v>
      </c>
      <c r="D6156" s="899" t="s">
        <v>264</v>
      </c>
      <c r="E6156" s="702" t="s">
        <v>228</v>
      </c>
      <c r="F6156" s="899" t="s">
        <v>265</v>
      </c>
      <c r="G6156" s="899" t="s">
        <v>53</v>
      </c>
      <c r="H6156" s="899" t="s">
        <v>285</v>
      </c>
      <c r="I6156" s="899" t="s">
        <v>429</v>
      </c>
      <c r="J6156" s="1074" t="s">
        <v>14475</v>
      </c>
      <c r="K6156" s="1074" t="s">
        <v>14476</v>
      </c>
      <c r="L6156" s="1068">
        <v>24347.57</v>
      </c>
    </row>
    <row r="6157" spans="1:12" s="651" customFormat="1" ht="21.95" customHeight="1" x14ac:dyDescent="0.25">
      <c r="A6157" s="1401"/>
      <c r="B6157" s="1065" t="s">
        <v>5439</v>
      </c>
      <c r="C6157" s="903" t="s">
        <v>5477</v>
      </c>
      <c r="D6157" s="900" t="s">
        <v>264</v>
      </c>
      <c r="E6157" s="903" t="s">
        <v>228</v>
      </c>
      <c r="F6157" s="900" t="s">
        <v>265</v>
      </c>
      <c r="G6157" s="900" t="s">
        <v>53</v>
      </c>
      <c r="H6157" s="900" t="s">
        <v>285</v>
      </c>
      <c r="I6157" s="900" t="s">
        <v>429</v>
      </c>
      <c r="J6157" s="1073" t="s">
        <v>13531</v>
      </c>
      <c r="K6157" s="1073" t="s">
        <v>14477</v>
      </c>
      <c r="L6157" s="1066">
        <v>6844.25</v>
      </c>
    </row>
    <row r="6158" spans="1:12" s="651" customFormat="1" ht="21.95" customHeight="1" x14ac:dyDescent="0.25">
      <c r="A6158" s="1401"/>
      <c r="B6158" s="1067" t="s">
        <v>5439</v>
      </c>
      <c r="C6158" s="702" t="s">
        <v>5477</v>
      </c>
      <c r="D6158" s="899" t="s">
        <v>264</v>
      </c>
      <c r="E6158" s="702" t="s">
        <v>228</v>
      </c>
      <c r="F6158" s="899" t="s">
        <v>265</v>
      </c>
      <c r="G6158" s="899" t="s">
        <v>53</v>
      </c>
      <c r="H6158" s="899" t="s">
        <v>285</v>
      </c>
      <c r="I6158" s="899" t="s">
        <v>429</v>
      </c>
      <c r="J6158" s="1074" t="s">
        <v>13531</v>
      </c>
      <c r="K6158" s="1074" t="s">
        <v>14477</v>
      </c>
      <c r="L6158" s="1068">
        <v>26437.17</v>
      </c>
    </row>
    <row r="6159" spans="1:12" s="651" customFormat="1" ht="21.95" customHeight="1" x14ac:dyDescent="0.25">
      <c r="A6159" s="1401"/>
      <c r="B6159" s="1065" t="s">
        <v>5439</v>
      </c>
      <c r="C6159" s="903" t="s">
        <v>5477</v>
      </c>
      <c r="D6159" s="900" t="s">
        <v>264</v>
      </c>
      <c r="E6159" s="903" t="s">
        <v>228</v>
      </c>
      <c r="F6159" s="900" t="s">
        <v>265</v>
      </c>
      <c r="G6159" s="900" t="s">
        <v>53</v>
      </c>
      <c r="H6159" s="900" t="s">
        <v>285</v>
      </c>
      <c r="I6159" s="900" t="s">
        <v>429</v>
      </c>
      <c r="J6159" s="1073" t="s">
        <v>13531</v>
      </c>
      <c r="K6159" s="1073" t="s">
        <v>14477</v>
      </c>
      <c r="L6159" s="1066">
        <v>24740.42</v>
      </c>
    </row>
    <row r="6160" spans="1:12" s="651" customFormat="1" ht="21.95" customHeight="1" x14ac:dyDescent="0.25">
      <c r="A6160" s="1401"/>
      <c r="B6160" s="1067" t="s">
        <v>5439</v>
      </c>
      <c r="C6160" s="702" t="s">
        <v>5477</v>
      </c>
      <c r="D6160" s="899" t="s">
        <v>264</v>
      </c>
      <c r="E6160" s="702" t="s">
        <v>228</v>
      </c>
      <c r="F6160" s="899" t="s">
        <v>265</v>
      </c>
      <c r="G6160" s="899" t="s">
        <v>53</v>
      </c>
      <c r="H6160" s="899" t="s">
        <v>266</v>
      </c>
      <c r="I6160" s="899" t="s">
        <v>267</v>
      </c>
      <c r="J6160" s="1074" t="s">
        <v>12659</v>
      </c>
      <c r="K6160" s="1074" t="s">
        <v>12660</v>
      </c>
      <c r="L6160" s="1068">
        <v>62711.63</v>
      </c>
    </row>
    <row r="6161" spans="1:12" s="651" customFormat="1" ht="21.95" customHeight="1" x14ac:dyDescent="0.25">
      <c r="A6161" s="1401"/>
      <c r="B6161" s="1065" t="s">
        <v>5439</v>
      </c>
      <c r="C6161" s="903" t="s">
        <v>5477</v>
      </c>
      <c r="D6161" s="900" t="s">
        <v>264</v>
      </c>
      <c r="E6161" s="903" t="s">
        <v>228</v>
      </c>
      <c r="F6161" s="900" t="s">
        <v>265</v>
      </c>
      <c r="G6161" s="900" t="s">
        <v>53</v>
      </c>
      <c r="H6161" s="900" t="s">
        <v>266</v>
      </c>
      <c r="I6161" s="900" t="s">
        <v>268</v>
      </c>
      <c r="J6161" s="1073" t="s">
        <v>12670</v>
      </c>
      <c r="K6161" s="1073" t="s">
        <v>12671</v>
      </c>
      <c r="L6161" s="1066">
        <v>176145.2</v>
      </c>
    </row>
    <row r="6162" spans="1:12" s="651" customFormat="1" ht="21.95" customHeight="1" x14ac:dyDescent="0.25">
      <c r="A6162" s="1401"/>
      <c r="B6162" s="1067" t="s">
        <v>5439</v>
      </c>
      <c r="C6162" s="702" t="s">
        <v>5478</v>
      </c>
      <c r="D6162" s="899" t="s">
        <v>215</v>
      </c>
      <c r="E6162" s="702" t="s">
        <v>538</v>
      </c>
      <c r="F6162" s="899" t="s">
        <v>265</v>
      </c>
      <c r="G6162" s="899" t="s">
        <v>53</v>
      </c>
      <c r="H6162" s="899" t="s">
        <v>201</v>
      </c>
      <c r="I6162" s="899" t="s">
        <v>267</v>
      </c>
      <c r="J6162" s="1074" t="s">
        <v>12659</v>
      </c>
      <c r="K6162" s="1074" t="s">
        <v>12660</v>
      </c>
      <c r="L6162" s="1068">
        <v>181512.84</v>
      </c>
    </row>
    <row r="6163" spans="1:12" s="651" customFormat="1" ht="21.95" customHeight="1" x14ac:dyDescent="0.25">
      <c r="A6163" s="1401"/>
      <c r="B6163" s="1065" t="s">
        <v>5439</v>
      </c>
      <c r="C6163" s="903" t="s">
        <v>5478</v>
      </c>
      <c r="D6163" s="900" t="s">
        <v>215</v>
      </c>
      <c r="E6163" s="903" t="s">
        <v>538</v>
      </c>
      <c r="F6163" s="900" t="s">
        <v>265</v>
      </c>
      <c r="G6163" s="900" t="s">
        <v>53</v>
      </c>
      <c r="H6163" s="900" t="s">
        <v>273</v>
      </c>
      <c r="I6163" s="900" t="s">
        <v>274</v>
      </c>
      <c r="J6163" s="1073" t="s">
        <v>12938</v>
      </c>
      <c r="K6163" s="1073" t="s">
        <v>13782</v>
      </c>
      <c r="L6163" s="1066">
        <v>30550.69</v>
      </c>
    </row>
    <row r="6164" spans="1:12" s="651" customFormat="1" ht="21.95" customHeight="1" x14ac:dyDescent="0.25">
      <c r="A6164" s="1401"/>
      <c r="B6164" s="1067" t="s">
        <v>5439</v>
      </c>
      <c r="C6164" s="702" t="s">
        <v>5479</v>
      </c>
      <c r="D6164" s="899" t="s">
        <v>215</v>
      </c>
      <c r="E6164" s="702" t="s">
        <v>479</v>
      </c>
      <c r="F6164" s="899" t="s">
        <v>265</v>
      </c>
      <c r="G6164" s="899" t="s">
        <v>53</v>
      </c>
      <c r="H6164" s="899" t="s">
        <v>273</v>
      </c>
      <c r="I6164" s="899" t="s">
        <v>274</v>
      </c>
      <c r="J6164" s="1074" t="s">
        <v>12986</v>
      </c>
      <c r="K6164" s="1074" t="s">
        <v>13790</v>
      </c>
      <c r="L6164" s="1068">
        <v>30781.58</v>
      </c>
    </row>
    <row r="6165" spans="1:12" s="651" customFormat="1" ht="21.95" customHeight="1" x14ac:dyDescent="0.25">
      <c r="A6165" s="1401"/>
      <c r="B6165" s="1065" t="s">
        <v>5439</v>
      </c>
      <c r="C6165" s="903" t="s">
        <v>5479</v>
      </c>
      <c r="D6165" s="900" t="s">
        <v>215</v>
      </c>
      <c r="E6165" s="903" t="s">
        <v>479</v>
      </c>
      <c r="F6165" s="900" t="s">
        <v>265</v>
      </c>
      <c r="G6165" s="900" t="s">
        <v>53</v>
      </c>
      <c r="H6165" s="900" t="s">
        <v>273</v>
      </c>
      <c r="I6165" s="900" t="s">
        <v>275</v>
      </c>
      <c r="J6165" s="1073" t="s">
        <v>14478</v>
      </c>
      <c r="K6165" s="1073" t="s">
        <v>14479</v>
      </c>
      <c r="L6165" s="1066">
        <v>16874.990000000002</v>
      </c>
    </row>
    <row r="6166" spans="1:12" s="651" customFormat="1" ht="21.95" customHeight="1" x14ac:dyDescent="0.25">
      <c r="A6166" s="1401"/>
      <c r="B6166" s="1067" t="s">
        <v>5439</v>
      </c>
      <c r="C6166" s="702" t="s">
        <v>5479</v>
      </c>
      <c r="D6166" s="899" t="s">
        <v>215</v>
      </c>
      <c r="E6166" s="702" t="s">
        <v>479</v>
      </c>
      <c r="F6166" s="899" t="s">
        <v>265</v>
      </c>
      <c r="G6166" s="899" t="s">
        <v>53</v>
      </c>
      <c r="H6166" s="899" t="s">
        <v>201</v>
      </c>
      <c r="I6166" s="899" t="s">
        <v>267</v>
      </c>
      <c r="J6166" s="1074" t="s">
        <v>12659</v>
      </c>
      <c r="K6166" s="1074" t="s">
        <v>12660</v>
      </c>
      <c r="L6166" s="1068">
        <v>181512.84</v>
      </c>
    </row>
    <row r="6167" spans="1:12" s="651" customFormat="1" ht="21.95" customHeight="1" x14ac:dyDescent="0.25">
      <c r="A6167" s="1401"/>
      <c r="B6167" s="1065" t="s">
        <v>5439</v>
      </c>
      <c r="C6167" s="903" t="s">
        <v>5480</v>
      </c>
      <c r="D6167" s="900" t="s">
        <v>264</v>
      </c>
      <c r="E6167" s="903" t="s">
        <v>228</v>
      </c>
      <c r="F6167" s="900" t="s">
        <v>265</v>
      </c>
      <c r="G6167" s="900" t="s">
        <v>53</v>
      </c>
      <c r="H6167" s="900" t="s">
        <v>266</v>
      </c>
      <c r="I6167" s="900" t="s">
        <v>267</v>
      </c>
      <c r="J6167" s="1073" t="s">
        <v>12659</v>
      </c>
      <c r="K6167" s="1073" t="s">
        <v>12660</v>
      </c>
      <c r="L6167" s="1066">
        <v>44991.67</v>
      </c>
    </row>
    <row r="6168" spans="1:12" s="651" customFormat="1" ht="21.95" customHeight="1" x14ac:dyDescent="0.25">
      <c r="A6168" s="1401"/>
      <c r="B6168" s="1067" t="s">
        <v>5439</v>
      </c>
      <c r="C6168" s="702" t="s">
        <v>5480</v>
      </c>
      <c r="D6168" s="899" t="s">
        <v>264</v>
      </c>
      <c r="E6168" s="702" t="s">
        <v>228</v>
      </c>
      <c r="F6168" s="899" t="s">
        <v>265</v>
      </c>
      <c r="G6168" s="899" t="s">
        <v>53</v>
      </c>
      <c r="H6168" s="899" t="s">
        <v>266</v>
      </c>
      <c r="I6168" s="899" t="s">
        <v>268</v>
      </c>
      <c r="J6168" s="1074" t="s">
        <v>12670</v>
      </c>
      <c r="K6168" s="1074" t="s">
        <v>12671</v>
      </c>
      <c r="L6168" s="1068">
        <v>126373.15</v>
      </c>
    </row>
    <row r="6169" spans="1:12" s="651" customFormat="1" ht="21.95" customHeight="1" x14ac:dyDescent="0.25">
      <c r="A6169" s="1401"/>
      <c r="B6169" s="1065" t="s">
        <v>5439</v>
      </c>
      <c r="C6169" s="903" t="s">
        <v>5481</v>
      </c>
      <c r="D6169" s="900" t="s">
        <v>264</v>
      </c>
      <c r="E6169" s="903" t="s">
        <v>228</v>
      </c>
      <c r="F6169" s="900" t="s">
        <v>265</v>
      </c>
      <c r="G6169" s="900" t="s">
        <v>53</v>
      </c>
      <c r="H6169" s="900" t="s">
        <v>266</v>
      </c>
      <c r="I6169" s="900" t="s">
        <v>267</v>
      </c>
      <c r="J6169" s="1073" t="s">
        <v>12659</v>
      </c>
      <c r="K6169" s="1073" t="s">
        <v>12660</v>
      </c>
      <c r="L6169" s="1066">
        <v>44991.67</v>
      </c>
    </row>
    <row r="6170" spans="1:12" s="651" customFormat="1" ht="21.95" customHeight="1" x14ac:dyDescent="0.25">
      <c r="A6170" s="1401"/>
      <c r="B6170" s="1067" t="s">
        <v>5439</v>
      </c>
      <c r="C6170" s="702" t="s">
        <v>5481</v>
      </c>
      <c r="D6170" s="899" t="s">
        <v>264</v>
      </c>
      <c r="E6170" s="702" t="s">
        <v>228</v>
      </c>
      <c r="F6170" s="899" t="s">
        <v>265</v>
      </c>
      <c r="G6170" s="899" t="s">
        <v>53</v>
      </c>
      <c r="H6170" s="899" t="s">
        <v>266</v>
      </c>
      <c r="I6170" s="899" t="s">
        <v>268</v>
      </c>
      <c r="J6170" s="1074" t="s">
        <v>12670</v>
      </c>
      <c r="K6170" s="1074" t="s">
        <v>12671</v>
      </c>
      <c r="L6170" s="1068">
        <v>126373.15</v>
      </c>
    </row>
    <row r="6171" spans="1:12" s="651" customFormat="1" ht="21.95" customHeight="1" x14ac:dyDescent="0.25">
      <c r="A6171" s="1401"/>
      <c r="B6171" s="1065" t="s">
        <v>5439</v>
      </c>
      <c r="C6171" s="903" t="s">
        <v>5482</v>
      </c>
      <c r="D6171" s="900" t="s">
        <v>264</v>
      </c>
      <c r="E6171" s="903" t="s">
        <v>228</v>
      </c>
      <c r="F6171" s="900" t="s">
        <v>265</v>
      </c>
      <c r="G6171" s="900" t="s">
        <v>53</v>
      </c>
      <c r="H6171" s="900" t="s">
        <v>266</v>
      </c>
      <c r="I6171" s="900" t="s">
        <v>267</v>
      </c>
      <c r="J6171" s="1073" t="s">
        <v>12659</v>
      </c>
      <c r="K6171" s="1073" t="s">
        <v>12660</v>
      </c>
      <c r="L6171" s="1066">
        <v>44991.67</v>
      </c>
    </row>
    <row r="6172" spans="1:12" s="651" customFormat="1" ht="21.95" customHeight="1" x14ac:dyDescent="0.25">
      <c r="A6172" s="1401"/>
      <c r="B6172" s="1067" t="s">
        <v>5439</v>
      </c>
      <c r="C6172" s="702" t="s">
        <v>5482</v>
      </c>
      <c r="D6172" s="899" t="s">
        <v>264</v>
      </c>
      <c r="E6172" s="702" t="s">
        <v>228</v>
      </c>
      <c r="F6172" s="899" t="s">
        <v>265</v>
      </c>
      <c r="G6172" s="899" t="s">
        <v>53</v>
      </c>
      <c r="H6172" s="899" t="s">
        <v>266</v>
      </c>
      <c r="I6172" s="899" t="s">
        <v>268</v>
      </c>
      <c r="J6172" s="1074" t="s">
        <v>12670</v>
      </c>
      <c r="K6172" s="1074" t="s">
        <v>12671</v>
      </c>
      <c r="L6172" s="1068">
        <v>126373.15</v>
      </c>
    </row>
    <row r="6173" spans="1:12" s="651" customFormat="1" ht="21.95" customHeight="1" x14ac:dyDescent="0.25">
      <c r="A6173" s="1401"/>
      <c r="B6173" s="1065" t="s">
        <v>5439</v>
      </c>
      <c r="C6173" s="903" t="s">
        <v>5483</v>
      </c>
      <c r="D6173" s="900" t="s">
        <v>264</v>
      </c>
      <c r="E6173" s="903" t="s">
        <v>228</v>
      </c>
      <c r="F6173" s="900" t="s">
        <v>265</v>
      </c>
      <c r="G6173" s="900" t="s">
        <v>53</v>
      </c>
      <c r="H6173" s="900" t="s">
        <v>266</v>
      </c>
      <c r="I6173" s="900" t="s">
        <v>267</v>
      </c>
      <c r="J6173" s="1073" t="s">
        <v>12659</v>
      </c>
      <c r="K6173" s="1073" t="s">
        <v>12660</v>
      </c>
      <c r="L6173" s="1066">
        <v>44991.67</v>
      </c>
    </row>
    <row r="6174" spans="1:12" s="651" customFormat="1" ht="21.95" customHeight="1" x14ac:dyDescent="0.25">
      <c r="A6174" s="1401"/>
      <c r="B6174" s="1067" t="s">
        <v>5439</v>
      </c>
      <c r="C6174" s="702" t="s">
        <v>5483</v>
      </c>
      <c r="D6174" s="899" t="s">
        <v>264</v>
      </c>
      <c r="E6174" s="702" t="s">
        <v>228</v>
      </c>
      <c r="F6174" s="899" t="s">
        <v>265</v>
      </c>
      <c r="G6174" s="899" t="s">
        <v>53</v>
      </c>
      <c r="H6174" s="899" t="s">
        <v>266</v>
      </c>
      <c r="I6174" s="899" t="s">
        <v>268</v>
      </c>
      <c r="J6174" s="1074" t="s">
        <v>12670</v>
      </c>
      <c r="K6174" s="1074" t="s">
        <v>12671</v>
      </c>
      <c r="L6174" s="1068">
        <v>126373.15</v>
      </c>
    </row>
    <row r="6175" spans="1:12" s="651" customFormat="1" ht="21.95" customHeight="1" x14ac:dyDescent="0.25">
      <c r="A6175" s="1401"/>
      <c r="B6175" s="1065" t="s">
        <v>5439</v>
      </c>
      <c r="C6175" s="903" t="s">
        <v>5484</v>
      </c>
      <c r="D6175" s="900" t="s">
        <v>264</v>
      </c>
      <c r="E6175" s="903" t="s">
        <v>228</v>
      </c>
      <c r="F6175" s="900" t="s">
        <v>265</v>
      </c>
      <c r="G6175" s="900" t="s">
        <v>53</v>
      </c>
      <c r="H6175" s="900" t="s">
        <v>266</v>
      </c>
      <c r="I6175" s="900" t="s">
        <v>267</v>
      </c>
      <c r="J6175" s="1073" t="s">
        <v>12659</v>
      </c>
      <c r="K6175" s="1073" t="s">
        <v>12660</v>
      </c>
      <c r="L6175" s="1066">
        <v>44991.67</v>
      </c>
    </row>
    <row r="6176" spans="1:12" s="651" customFormat="1" ht="21.95" customHeight="1" x14ac:dyDescent="0.25">
      <c r="A6176" s="1401"/>
      <c r="B6176" s="1067" t="s">
        <v>5439</v>
      </c>
      <c r="C6176" s="702" t="s">
        <v>5484</v>
      </c>
      <c r="D6176" s="899" t="s">
        <v>264</v>
      </c>
      <c r="E6176" s="702" t="s">
        <v>228</v>
      </c>
      <c r="F6176" s="899" t="s">
        <v>265</v>
      </c>
      <c r="G6176" s="899" t="s">
        <v>53</v>
      </c>
      <c r="H6176" s="899" t="s">
        <v>266</v>
      </c>
      <c r="I6176" s="899" t="s">
        <v>268</v>
      </c>
      <c r="J6176" s="1074" t="s">
        <v>12670</v>
      </c>
      <c r="K6176" s="1074" t="s">
        <v>12671</v>
      </c>
      <c r="L6176" s="1068">
        <v>126373.15</v>
      </c>
    </row>
    <row r="6177" spans="1:12" s="651" customFormat="1" ht="21.95" customHeight="1" x14ac:dyDescent="0.25">
      <c r="A6177" s="1401"/>
      <c r="B6177" s="1065" t="s">
        <v>5439</v>
      </c>
      <c r="C6177" s="903" t="s">
        <v>5485</v>
      </c>
      <c r="D6177" s="900" t="s">
        <v>264</v>
      </c>
      <c r="E6177" s="903" t="s">
        <v>228</v>
      </c>
      <c r="F6177" s="900" t="s">
        <v>265</v>
      </c>
      <c r="G6177" s="900" t="s">
        <v>53</v>
      </c>
      <c r="H6177" s="900" t="s">
        <v>266</v>
      </c>
      <c r="I6177" s="900" t="s">
        <v>267</v>
      </c>
      <c r="J6177" s="1073" t="s">
        <v>12659</v>
      </c>
      <c r="K6177" s="1073" t="s">
        <v>12660</v>
      </c>
      <c r="L6177" s="1066">
        <v>44991.67</v>
      </c>
    </row>
    <row r="6178" spans="1:12" s="651" customFormat="1" ht="21.95" customHeight="1" x14ac:dyDescent="0.25">
      <c r="A6178" s="1401"/>
      <c r="B6178" s="1067" t="s">
        <v>5439</v>
      </c>
      <c r="C6178" s="702" t="s">
        <v>5485</v>
      </c>
      <c r="D6178" s="899" t="s">
        <v>264</v>
      </c>
      <c r="E6178" s="702" t="s">
        <v>228</v>
      </c>
      <c r="F6178" s="899" t="s">
        <v>265</v>
      </c>
      <c r="G6178" s="899" t="s">
        <v>53</v>
      </c>
      <c r="H6178" s="899" t="s">
        <v>266</v>
      </c>
      <c r="I6178" s="899" t="s">
        <v>268</v>
      </c>
      <c r="J6178" s="1074" t="s">
        <v>12670</v>
      </c>
      <c r="K6178" s="1074" t="s">
        <v>12671</v>
      </c>
      <c r="L6178" s="1068">
        <v>126373.15</v>
      </c>
    </row>
    <row r="6179" spans="1:12" s="651" customFormat="1" ht="21.95" customHeight="1" x14ac:dyDescent="0.25">
      <c r="A6179" s="1401"/>
      <c r="B6179" s="1065" t="s">
        <v>5439</v>
      </c>
      <c r="C6179" s="903" t="s">
        <v>5486</v>
      </c>
      <c r="D6179" s="900" t="s">
        <v>264</v>
      </c>
      <c r="E6179" s="903" t="s">
        <v>228</v>
      </c>
      <c r="F6179" s="900" t="s">
        <v>265</v>
      </c>
      <c r="G6179" s="900" t="s">
        <v>53</v>
      </c>
      <c r="H6179" s="900" t="s">
        <v>266</v>
      </c>
      <c r="I6179" s="900" t="s">
        <v>267</v>
      </c>
      <c r="J6179" s="1073" t="s">
        <v>12659</v>
      </c>
      <c r="K6179" s="1073" t="s">
        <v>12660</v>
      </c>
      <c r="L6179" s="1066">
        <v>44991.67</v>
      </c>
    </row>
    <row r="6180" spans="1:12" s="651" customFormat="1" ht="21.95" customHeight="1" x14ac:dyDescent="0.25">
      <c r="A6180" s="1401"/>
      <c r="B6180" s="1067" t="s">
        <v>5439</v>
      </c>
      <c r="C6180" s="702" t="s">
        <v>5486</v>
      </c>
      <c r="D6180" s="899" t="s">
        <v>264</v>
      </c>
      <c r="E6180" s="702" t="s">
        <v>228</v>
      </c>
      <c r="F6180" s="899" t="s">
        <v>265</v>
      </c>
      <c r="G6180" s="899" t="s">
        <v>53</v>
      </c>
      <c r="H6180" s="899" t="s">
        <v>266</v>
      </c>
      <c r="I6180" s="899" t="s">
        <v>268</v>
      </c>
      <c r="J6180" s="1074" t="s">
        <v>12670</v>
      </c>
      <c r="K6180" s="1074" t="s">
        <v>12671</v>
      </c>
      <c r="L6180" s="1068">
        <v>126373.15</v>
      </c>
    </row>
    <row r="6181" spans="1:12" s="651" customFormat="1" ht="21.95" customHeight="1" x14ac:dyDescent="0.25">
      <c r="A6181" s="1401"/>
      <c r="B6181" s="1065" t="s">
        <v>5439</v>
      </c>
      <c r="C6181" s="903" t="s">
        <v>5487</v>
      </c>
      <c r="D6181" s="900" t="s">
        <v>264</v>
      </c>
      <c r="E6181" s="903" t="s">
        <v>228</v>
      </c>
      <c r="F6181" s="900" t="s">
        <v>265</v>
      </c>
      <c r="G6181" s="900" t="s">
        <v>53</v>
      </c>
      <c r="H6181" s="900" t="s">
        <v>266</v>
      </c>
      <c r="I6181" s="900" t="s">
        <v>267</v>
      </c>
      <c r="J6181" s="1073" t="s">
        <v>12659</v>
      </c>
      <c r="K6181" s="1073" t="s">
        <v>12660</v>
      </c>
      <c r="L6181" s="1066">
        <v>44991.67</v>
      </c>
    </row>
    <row r="6182" spans="1:12" s="651" customFormat="1" ht="21.95" customHeight="1" x14ac:dyDescent="0.25">
      <c r="A6182" s="1401"/>
      <c r="B6182" s="1067" t="s">
        <v>5439</v>
      </c>
      <c r="C6182" s="702" t="s">
        <v>5487</v>
      </c>
      <c r="D6182" s="899" t="s">
        <v>264</v>
      </c>
      <c r="E6182" s="702" t="s">
        <v>228</v>
      </c>
      <c r="F6182" s="899" t="s">
        <v>265</v>
      </c>
      <c r="G6182" s="899" t="s">
        <v>53</v>
      </c>
      <c r="H6182" s="899" t="s">
        <v>266</v>
      </c>
      <c r="I6182" s="899" t="s">
        <v>268</v>
      </c>
      <c r="J6182" s="1074" t="s">
        <v>12670</v>
      </c>
      <c r="K6182" s="1074" t="s">
        <v>12671</v>
      </c>
      <c r="L6182" s="1068">
        <v>126373.15</v>
      </c>
    </row>
    <row r="6183" spans="1:12" s="651" customFormat="1" ht="21.95" customHeight="1" x14ac:dyDescent="0.25">
      <c r="A6183" s="1401"/>
      <c r="B6183" s="1065" t="s">
        <v>5439</v>
      </c>
      <c r="C6183" s="903" t="s">
        <v>5488</v>
      </c>
      <c r="D6183" s="900" t="s">
        <v>264</v>
      </c>
      <c r="E6183" s="903" t="s">
        <v>228</v>
      </c>
      <c r="F6183" s="900" t="s">
        <v>265</v>
      </c>
      <c r="G6183" s="900" t="s">
        <v>53</v>
      </c>
      <c r="H6183" s="900" t="s">
        <v>266</v>
      </c>
      <c r="I6183" s="900" t="s">
        <v>267</v>
      </c>
      <c r="J6183" s="1073" t="s">
        <v>12659</v>
      </c>
      <c r="K6183" s="1073" t="s">
        <v>12660</v>
      </c>
      <c r="L6183" s="1066">
        <v>44991.67</v>
      </c>
    </row>
    <row r="6184" spans="1:12" s="651" customFormat="1" ht="21.95" customHeight="1" x14ac:dyDescent="0.25">
      <c r="A6184" s="1401"/>
      <c r="B6184" s="1067" t="s">
        <v>5439</v>
      </c>
      <c r="C6184" s="702" t="s">
        <v>5488</v>
      </c>
      <c r="D6184" s="899" t="s">
        <v>264</v>
      </c>
      <c r="E6184" s="702" t="s">
        <v>228</v>
      </c>
      <c r="F6184" s="899" t="s">
        <v>265</v>
      </c>
      <c r="G6184" s="899" t="s">
        <v>53</v>
      </c>
      <c r="H6184" s="899" t="s">
        <v>266</v>
      </c>
      <c r="I6184" s="899" t="s">
        <v>268</v>
      </c>
      <c r="J6184" s="1074" t="s">
        <v>12670</v>
      </c>
      <c r="K6184" s="1074" t="s">
        <v>12671</v>
      </c>
      <c r="L6184" s="1068">
        <v>126373.15</v>
      </c>
    </row>
    <row r="6185" spans="1:12" s="651" customFormat="1" ht="21.95" customHeight="1" x14ac:dyDescent="0.25">
      <c r="A6185" s="1401"/>
      <c r="B6185" s="1065" t="s">
        <v>5439</v>
      </c>
      <c r="C6185" s="903" t="s">
        <v>5489</v>
      </c>
      <c r="D6185" s="900" t="s">
        <v>264</v>
      </c>
      <c r="E6185" s="903" t="s">
        <v>228</v>
      </c>
      <c r="F6185" s="900" t="s">
        <v>265</v>
      </c>
      <c r="G6185" s="900" t="s">
        <v>53</v>
      </c>
      <c r="H6185" s="900" t="s">
        <v>266</v>
      </c>
      <c r="I6185" s="900" t="s">
        <v>267</v>
      </c>
      <c r="J6185" s="1073" t="s">
        <v>12659</v>
      </c>
      <c r="K6185" s="1073" t="s">
        <v>12660</v>
      </c>
      <c r="L6185" s="1066">
        <v>44991.67</v>
      </c>
    </row>
    <row r="6186" spans="1:12" s="651" customFormat="1" ht="21.95" customHeight="1" x14ac:dyDescent="0.25">
      <c r="A6186" s="1401"/>
      <c r="B6186" s="1067" t="s">
        <v>5439</v>
      </c>
      <c r="C6186" s="702" t="s">
        <v>5489</v>
      </c>
      <c r="D6186" s="899" t="s">
        <v>264</v>
      </c>
      <c r="E6186" s="702" t="s">
        <v>228</v>
      </c>
      <c r="F6186" s="899" t="s">
        <v>265</v>
      </c>
      <c r="G6186" s="899" t="s">
        <v>53</v>
      </c>
      <c r="H6186" s="899" t="s">
        <v>266</v>
      </c>
      <c r="I6186" s="899" t="s">
        <v>268</v>
      </c>
      <c r="J6186" s="1074" t="s">
        <v>12670</v>
      </c>
      <c r="K6186" s="1074" t="s">
        <v>12671</v>
      </c>
      <c r="L6186" s="1068">
        <v>126373.15</v>
      </c>
    </row>
    <row r="6187" spans="1:12" s="651" customFormat="1" ht="21.95" customHeight="1" x14ac:dyDescent="0.25">
      <c r="A6187" s="1401"/>
      <c r="B6187" s="1065" t="s">
        <v>5439</v>
      </c>
      <c r="C6187" s="903" t="s">
        <v>5490</v>
      </c>
      <c r="D6187" s="900" t="s">
        <v>264</v>
      </c>
      <c r="E6187" s="903" t="s">
        <v>228</v>
      </c>
      <c r="F6187" s="900" t="s">
        <v>265</v>
      </c>
      <c r="G6187" s="900" t="s">
        <v>53</v>
      </c>
      <c r="H6187" s="900" t="s">
        <v>266</v>
      </c>
      <c r="I6187" s="900" t="s">
        <v>267</v>
      </c>
      <c r="J6187" s="1073" t="s">
        <v>12659</v>
      </c>
      <c r="K6187" s="1073" t="s">
        <v>12660</v>
      </c>
      <c r="L6187" s="1066">
        <v>44991.67</v>
      </c>
    </row>
    <row r="6188" spans="1:12" s="651" customFormat="1" ht="21.95" customHeight="1" x14ac:dyDescent="0.25">
      <c r="A6188" s="1401"/>
      <c r="B6188" s="1067" t="s">
        <v>5439</v>
      </c>
      <c r="C6188" s="702" t="s">
        <v>5490</v>
      </c>
      <c r="D6188" s="899" t="s">
        <v>264</v>
      </c>
      <c r="E6188" s="702" t="s">
        <v>228</v>
      </c>
      <c r="F6188" s="899" t="s">
        <v>265</v>
      </c>
      <c r="G6188" s="899" t="s">
        <v>53</v>
      </c>
      <c r="H6188" s="899" t="s">
        <v>266</v>
      </c>
      <c r="I6188" s="899" t="s">
        <v>268</v>
      </c>
      <c r="J6188" s="1074" t="s">
        <v>12670</v>
      </c>
      <c r="K6188" s="1074" t="s">
        <v>12671</v>
      </c>
      <c r="L6188" s="1068">
        <v>126373.15</v>
      </c>
    </row>
    <row r="6189" spans="1:12" s="651" customFormat="1" ht="21.95" customHeight="1" x14ac:dyDescent="0.25">
      <c r="A6189" s="1401"/>
      <c r="B6189" s="1065" t="s">
        <v>5439</v>
      </c>
      <c r="C6189" s="903" t="s">
        <v>5491</v>
      </c>
      <c r="D6189" s="900" t="s">
        <v>264</v>
      </c>
      <c r="E6189" s="903" t="s">
        <v>228</v>
      </c>
      <c r="F6189" s="900" t="s">
        <v>265</v>
      </c>
      <c r="G6189" s="900" t="s">
        <v>53</v>
      </c>
      <c r="H6189" s="900" t="s">
        <v>266</v>
      </c>
      <c r="I6189" s="900" t="s">
        <v>267</v>
      </c>
      <c r="J6189" s="1073" t="s">
        <v>12659</v>
      </c>
      <c r="K6189" s="1073" t="s">
        <v>12660</v>
      </c>
      <c r="L6189" s="1066">
        <v>44991.67</v>
      </c>
    </row>
    <row r="6190" spans="1:12" s="651" customFormat="1" ht="21.95" customHeight="1" x14ac:dyDescent="0.25">
      <c r="A6190" s="1401"/>
      <c r="B6190" s="1067" t="s">
        <v>5439</v>
      </c>
      <c r="C6190" s="702" t="s">
        <v>5491</v>
      </c>
      <c r="D6190" s="899" t="s">
        <v>264</v>
      </c>
      <c r="E6190" s="702" t="s">
        <v>228</v>
      </c>
      <c r="F6190" s="899" t="s">
        <v>265</v>
      </c>
      <c r="G6190" s="899" t="s">
        <v>53</v>
      </c>
      <c r="H6190" s="899" t="s">
        <v>266</v>
      </c>
      <c r="I6190" s="899" t="s">
        <v>268</v>
      </c>
      <c r="J6190" s="1074" t="s">
        <v>12670</v>
      </c>
      <c r="K6190" s="1074" t="s">
        <v>12671</v>
      </c>
      <c r="L6190" s="1068">
        <v>126373.15</v>
      </c>
    </row>
    <row r="6191" spans="1:12" s="651" customFormat="1" ht="21.95" customHeight="1" x14ac:dyDescent="0.25">
      <c r="A6191" s="1401"/>
      <c r="B6191" s="1065" t="s">
        <v>5439</v>
      </c>
      <c r="C6191" s="903" t="s">
        <v>5492</v>
      </c>
      <c r="D6191" s="900" t="s">
        <v>264</v>
      </c>
      <c r="E6191" s="903" t="s">
        <v>228</v>
      </c>
      <c r="F6191" s="900" t="s">
        <v>265</v>
      </c>
      <c r="G6191" s="900" t="s">
        <v>53</v>
      </c>
      <c r="H6191" s="900" t="s">
        <v>266</v>
      </c>
      <c r="I6191" s="900" t="s">
        <v>267</v>
      </c>
      <c r="J6191" s="1073" t="s">
        <v>12659</v>
      </c>
      <c r="K6191" s="1073" t="s">
        <v>12660</v>
      </c>
      <c r="L6191" s="1066">
        <v>656587.03</v>
      </c>
    </row>
    <row r="6192" spans="1:12" s="651" customFormat="1" ht="21.95" customHeight="1" x14ac:dyDescent="0.25">
      <c r="A6192" s="1401"/>
      <c r="B6192" s="1067" t="s">
        <v>5439</v>
      </c>
      <c r="C6192" s="702" t="s">
        <v>5493</v>
      </c>
      <c r="D6192" s="899" t="s">
        <v>264</v>
      </c>
      <c r="E6192" s="702" t="s">
        <v>228</v>
      </c>
      <c r="F6192" s="899" t="s">
        <v>265</v>
      </c>
      <c r="G6192" s="899" t="s">
        <v>53</v>
      </c>
      <c r="H6192" s="899" t="s">
        <v>266</v>
      </c>
      <c r="I6192" s="899" t="s">
        <v>267</v>
      </c>
      <c r="J6192" s="1074" t="s">
        <v>12659</v>
      </c>
      <c r="K6192" s="1074" t="s">
        <v>12660</v>
      </c>
      <c r="L6192" s="1068">
        <v>656587.03</v>
      </c>
    </row>
    <row r="6193" spans="1:12" s="651" customFormat="1" ht="21.95" customHeight="1" x14ac:dyDescent="0.25">
      <c r="A6193" s="1401"/>
      <c r="B6193" s="1065" t="s">
        <v>5439</v>
      </c>
      <c r="C6193" s="903" t="s">
        <v>5494</v>
      </c>
      <c r="D6193" s="900" t="s">
        <v>264</v>
      </c>
      <c r="E6193" s="903" t="s">
        <v>228</v>
      </c>
      <c r="F6193" s="900" t="s">
        <v>265</v>
      </c>
      <c r="G6193" s="900" t="s">
        <v>53</v>
      </c>
      <c r="H6193" s="900" t="s">
        <v>266</v>
      </c>
      <c r="I6193" s="900" t="s">
        <v>267</v>
      </c>
      <c r="J6193" s="1073" t="s">
        <v>12659</v>
      </c>
      <c r="K6193" s="1073" t="s">
        <v>12660</v>
      </c>
      <c r="L6193" s="1066">
        <v>110508.64</v>
      </c>
    </row>
    <row r="6194" spans="1:12" s="651" customFormat="1" ht="21.95" customHeight="1" x14ac:dyDescent="0.25">
      <c r="A6194" s="1401"/>
      <c r="B6194" s="1067" t="s">
        <v>5495</v>
      </c>
      <c r="C6194" s="702" t="s">
        <v>5496</v>
      </c>
      <c r="D6194" s="899" t="s">
        <v>215</v>
      </c>
      <c r="E6194" s="702" t="s">
        <v>892</v>
      </c>
      <c r="F6194" s="899" t="s">
        <v>265</v>
      </c>
      <c r="G6194" s="899" t="s">
        <v>53</v>
      </c>
      <c r="H6194" s="899" t="s">
        <v>201</v>
      </c>
      <c r="I6194" s="899" t="s">
        <v>267</v>
      </c>
      <c r="J6194" s="1074" t="s">
        <v>12659</v>
      </c>
      <c r="K6194" s="1074" t="s">
        <v>12660</v>
      </c>
      <c r="L6194" s="1068">
        <v>23252.55</v>
      </c>
    </row>
    <row r="6195" spans="1:12" s="651" customFormat="1" ht="21.95" customHeight="1" x14ac:dyDescent="0.25">
      <c r="A6195" s="1401"/>
      <c r="B6195" s="1065" t="s">
        <v>5495</v>
      </c>
      <c r="C6195" s="903" t="s">
        <v>5496</v>
      </c>
      <c r="D6195" s="900" t="s">
        <v>215</v>
      </c>
      <c r="E6195" s="903" t="s">
        <v>892</v>
      </c>
      <c r="F6195" s="900" t="s">
        <v>265</v>
      </c>
      <c r="G6195" s="900" t="s">
        <v>53</v>
      </c>
      <c r="H6195" s="900" t="s">
        <v>201</v>
      </c>
      <c r="I6195" s="900" t="s">
        <v>268</v>
      </c>
      <c r="J6195" s="1073" t="s">
        <v>12670</v>
      </c>
      <c r="K6195" s="1073" t="s">
        <v>12671</v>
      </c>
      <c r="L6195" s="1066">
        <v>65422.29</v>
      </c>
    </row>
    <row r="6196" spans="1:12" s="651" customFormat="1" ht="21.95" customHeight="1" x14ac:dyDescent="0.25">
      <c r="A6196" s="1401"/>
      <c r="B6196" s="1067" t="s">
        <v>5495</v>
      </c>
      <c r="C6196" s="702" t="s">
        <v>5496</v>
      </c>
      <c r="D6196" s="899" t="s">
        <v>215</v>
      </c>
      <c r="E6196" s="702" t="s">
        <v>892</v>
      </c>
      <c r="F6196" s="899" t="s">
        <v>265</v>
      </c>
      <c r="G6196" s="899" t="s">
        <v>53</v>
      </c>
      <c r="H6196" s="899" t="s">
        <v>201</v>
      </c>
      <c r="I6196" s="899" t="s">
        <v>268</v>
      </c>
      <c r="J6196" s="1074" t="s">
        <v>12670</v>
      </c>
      <c r="K6196" s="1074" t="s">
        <v>12672</v>
      </c>
      <c r="L6196" s="1068">
        <v>69786.17</v>
      </c>
    </row>
    <row r="6197" spans="1:12" s="651" customFormat="1" ht="21.95" customHeight="1" x14ac:dyDescent="0.25">
      <c r="A6197" s="1401"/>
      <c r="B6197" s="1065" t="s">
        <v>5495</v>
      </c>
      <c r="C6197" s="903" t="s">
        <v>5497</v>
      </c>
      <c r="D6197" s="900" t="s">
        <v>215</v>
      </c>
      <c r="E6197" s="903" t="s">
        <v>893</v>
      </c>
      <c r="F6197" s="900" t="s">
        <v>265</v>
      </c>
      <c r="G6197" s="900" t="s">
        <v>53</v>
      </c>
      <c r="H6197" s="900" t="s">
        <v>201</v>
      </c>
      <c r="I6197" s="900" t="s">
        <v>267</v>
      </c>
      <c r="J6197" s="1073" t="s">
        <v>12659</v>
      </c>
      <c r="K6197" s="1073" t="s">
        <v>12660</v>
      </c>
      <c r="L6197" s="1066">
        <v>531164.94999999995</v>
      </c>
    </row>
    <row r="6198" spans="1:12" s="651" customFormat="1" ht="21.95" customHeight="1" x14ac:dyDescent="0.25">
      <c r="A6198" s="1401"/>
      <c r="B6198" s="1067" t="s">
        <v>5495</v>
      </c>
      <c r="C6198" s="702" t="s">
        <v>5497</v>
      </c>
      <c r="D6198" s="899" t="s">
        <v>215</v>
      </c>
      <c r="E6198" s="702" t="s">
        <v>893</v>
      </c>
      <c r="F6198" s="899" t="s">
        <v>265</v>
      </c>
      <c r="G6198" s="899" t="s">
        <v>53</v>
      </c>
      <c r="H6198" s="899" t="s">
        <v>201</v>
      </c>
      <c r="I6198" s="899" t="s">
        <v>268</v>
      </c>
      <c r="J6198" s="1074" t="s">
        <v>12670</v>
      </c>
      <c r="K6198" s="1074" t="s">
        <v>12671</v>
      </c>
      <c r="L6198" s="1068">
        <v>1494461.19</v>
      </c>
    </row>
    <row r="6199" spans="1:12" s="651" customFormat="1" ht="21.95" customHeight="1" x14ac:dyDescent="0.25">
      <c r="A6199" s="1401"/>
      <c r="B6199" s="1065" t="s">
        <v>5495</v>
      </c>
      <c r="C6199" s="903" t="s">
        <v>5497</v>
      </c>
      <c r="D6199" s="900" t="s">
        <v>215</v>
      </c>
      <c r="E6199" s="903" t="s">
        <v>893</v>
      </c>
      <c r="F6199" s="900" t="s">
        <v>265</v>
      </c>
      <c r="G6199" s="900" t="s">
        <v>53</v>
      </c>
      <c r="H6199" s="900" t="s">
        <v>201</v>
      </c>
      <c r="I6199" s="900" t="s">
        <v>268</v>
      </c>
      <c r="J6199" s="1073" t="s">
        <v>12670</v>
      </c>
      <c r="K6199" s="1073" t="s">
        <v>12672</v>
      </c>
      <c r="L6199" s="1066">
        <v>1594146.68</v>
      </c>
    </row>
    <row r="6200" spans="1:12" s="651" customFormat="1" ht="21.95" customHeight="1" x14ac:dyDescent="0.25">
      <c r="A6200" s="1401"/>
      <c r="B6200" s="1067" t="s">
        <v>5495</v>
      </c>
      <c r="C6200" s="702" t="s">
        <v>5498</v>
      </c>
      <c r="D6200" s="899" t="s">
        <v>215</v>
      </c>
      <c r="E6200" s="702" t="s">
        <v>894</v>
      </c>
      <c r="F6200" s="899" t="s">
        <v>265</v>
      </c>
      <c r="G6200" s="899" t="s">
        <v>53</v>
      </c>
      <c r="H6200" s="899" t="s">
        <v>201</v>
      </c>
      <c r="I6200" s="899" t="s">
        <v>267</v>
      </c>
      <c r="J6200" s="1074" t="s">
        <v>12659</v>
      </c>
      <c r="K6200" s="1074" t="s">
        <v>12660</v>
      </c>
      <c r="L6200" s="1068">
        <v>1593494.85</v>
      </c>
    </row>
    <row r="6201" spans="1:12" s="651" customFormat="1" ht="21.95" customHeight="1" x14ac:dyDescent="0.25">
      <c r="A6201" s="1401"/>
      <c r="B6201" s="1065" t="s">
        <v>5495</v>
      </c>
      <c r="C6201" s="903" t="s">
        <v>5498</v>
      </c>
      <c r="D6201" s="900" t="s">
        <v>215</v>
      </c>
      <c r="E6201" s="903" t="s">
        <v>894</v>
      </c>
      <c r="F6201" s="900" t="s">
        <v>265</v>
      </c>
      <c r="G6201" s="900" t="s">
        <v>53</v>
      </c>
      <c r="H6201" s="900" t="s">
        <v>201</v>
      </c>
      <c r="I6201" s="900" t="s">
        <v>268</v>
      </c>
      <c r="J6201" s="1073" t="s">
        <v>12670</v>
      </c>
      <c r="K6201" s="1073" t="s">
        <v>12671</v>
      </c>
      <c r="L6201" s="1066">
        <v>4483383.58</v>
      </c>
    </row>
    <row r="6202" spans="1:12" s="651" customFormat="1" ht="21.95" customHeight="1" x14ac:dyDescent="0.25">
      <c r="A6202" s="1401"/>
      <c r="B6202" s="1067" t="s">
        <v>5495</v>
      </c>
      <c r="C6202" s="702" t="s">
        <v>5498</v>
      </c>
      <c r="D6202" s="899" t="s">
        <v>215</v>
      </c>
      <c r="E6202" s="702" t="s">
        <v>894</v>
      </c>
      <c r="F6202" s="899" t="s">
        <v>265</v>
      </c>
      <c r="G6202" s="899" t="s">
        <v>53</v>
      </c>
      <c r="H6202" s="899" t="s">
        <v>201</v>
      </c>
      <c r="I6202" s="899" t="s">
        <v>268</v>
      </c>
      <c r="J6202" s="1074" t="s">
        <v>12670</v>
      </c>
      <c r="K6202" s="1074" t="s">
        <v>12672</v>
      </c>
      <c r="L6202" s="1068">
        <v>4782440.03</v>
      </c>
    </row>
    <row r="6203" spans="1:12" s="651" customFormat="1" ht="21.95" customHeight="1" x14ac:dyDescent="0.25">
      <c r="A6203" s="1401"/>
      <c r="B6203" s="1065" t="s">
        <v>5495</v>
      </c>
      <c r="C6203" s="903" t="s">
        <v>5499</v>
      </c>
      <c r="D6203" s="900" t="s">
        <v>215</v>
      </c>
      <c r="E6203" s="903" t="s">
        <v>895</v>
      </c>
      <c r="F6203" s="900" t="s">
        <v>265</v>
      </c>
      <c r="G6203" s="900" t="s">
        <v>53</v>
      </c>
      <c r="H6203" s="900" t="s">
        <v>201</v>
      </c>
      <c r="I6203" s="900" t="s">
        <v>267</v>
      </c>
      <c r="J6203" s="1073" t="s">
        <v>12659</v>
      </c>
      <c r="K6203" s="1073" t="s">
        <v>12660</v>
      </c>
      <c r="L6203" s="1066">
        <v>1593494.85</v>
      </c>
    </row>
    <row r="6204" spans="1:12" s="651" customFormat="1" ht="21.95" customHeight="1" x14ac:dyDescent="0.25">
      <c r="A6204" s="1401"/>
      <c r="B6204" s="1067" t="s">
        <v>5495</v>
      </c>
      <c r="C6204" s="702" t="s">
        <v>5499</v>
      </c>
      <c r="D6204" s="899" t="s">
        <v>215</v>
      </c>
      <c r="E6204" s="702" t="s">
        <v>895</v>
      </c>
      <c r="F6204" s="899" t="s">
        <v>265</v>
      </c>
      <c r="G6204" s="899" t="s">
        <v>53</v>
      </c>
      <c r="H6204" s="899" t="s">
        <v>201</v>
      </c>
      <c r="I6204" s="899" t="s">
        <v>268</v>
      </c>
      <c r="J6204" s="1074" t="s">
        <v>12670</v>
      </c>
      <c r="K6204" s="1074" t="s">
        <v>12671</v>
      </c>
      <c r="L6204" s="1068">
        <v>4483383.58</v>
      </c>
    </row>
    <row r="6205" spans="1:12" s="651" customFormat="1" ht="21.95" customHeight="1" x14ac:dyDescent="0.25">
      <c r="A6205" s="1401"/>
      <c r="B6205" s="1065" t="s">
        <v>5495</v>
      </c>
      <c r="C6205" s="903" t="s">
        <v>5499</v>
      </c>
      <c r="D6205" s="900" t="s">
        <v>215</v>
      </c>
      <c r="E6205" s="903" t="s">
        <v>895</v>
      </c>
      <c r="F6205" s="900" t="s">
        <v>265</v>
      </c>
      <c r="G6205" s="900" t="s">
        <v>53</v>
      </c>
      <c r="H6205" s="900" t="s">
        <v>201</v>
      </c>
      <c r="I6205" s="900" t="s">
        <v>268</v>
      </c>
      <c r="J6205" s="1073" t="s">
        <v>12670</v>
      </c>
      <c r="K6205" s="1073" t="s">
        <v>12672</v>
      </c>
      <c r="L6205" s="1066">
        <v>4782440.03</v>
      </c>
    </row>
    <row r="6206" spans="1:12" s="651" customFormat="1" ht="21.95" customHeight="1" x14ac:dyDescent="0.25">
      <c r="A6206" s="1401"/>
      <c r="B6206" s="1067" t="s">
        <v>5495</v>
      </c>
      <c r="C6206" s="702" t="s">
        <v>5499</v>
      </c>
      <c r="D6206" s="899" t="s">
        <v>215</v>
      </c>
      <c r="E6206" s="702" t="s">
        <v>895</v>
      </c>
      <c r="F6206" s="899" t="s">
        <v>265</v>
      </c>
      <c r="G6206" s="899" t="s">
        <v>53</v>
      </c>
      <c r="H6206" s="899" t="s">
        <v>273</v>
      </c>
      <c r="I6206" s="899" t="s">
        <v>274</v>
      </c>
      <c r="J6206" s="1074" t="s">
        <v>14480</v>
      </c>
      <c r="K6206" s="1074" t="s">
        <v>14481</v>
      </c>
      <c r="L6206" s="1068">
        <v>59169.88</v>
      </c>
    </row>
    <row r="6207" spans="1:12" s="651" customFormat="1" ht="21.95" customHeight="1" x14ac:dyDescent="0.25">
      <c r="A6207" s="1401"/>
      <c r="B6207" s="1065" t="s">
        <v>5495</v>
      </c>
      <c r="C6207" s="903" t="s">
        <v>5500</v>
      </c>
      <c r="D6207" s="900" t="s">
        <v>215</v>
      </c>
      <c r="E6207" s="903" t="s">
        <v>896</v>
      </c>
      <c r="F6207" s="900" t="s">
        <v>265</v>
      </c>
      <c r="G6207" s="900" t="s">
        <v>53</v>
      </c>
      <c r="H6207" s="900" t="s">
        <v>273</v>
      </c>
      <c r="I6207" s="900" t="s">
        <v>274</v>
      </c>
      <c r="J6207" s="1073" t="s">
        <v>14482</v>
      </c>
      <c r="K6207" s="1073" t="s">
        <v>14483</v>
      </c>
      <c r="L6207" s="1066">
        <v>8294.67</v>
      </c>
    </row>
    <row r="6208" spans="1:12" s="651" customFormat="1" ht="21.95" customHeight="1" x14ac:dyDescent="0.25">
      <c r="A6208" s="1401"/>
      <c r="B6208" s="1067" t="s">
        <v>5495</v>
      </c>
      <c r="C6208" s="702" t="s">
        <v>5500</v>
      </c>
      <c r="D6208" s="899" t="s">
        <v>215</v>
      </c>
      <c r="E6208" s="702" t="s">
        <v>896</v>
      </c>
      <c r="F6208" s="899" t="s">
        <v>265</v>
      </c>
      <c r="G6208" s="899" t="s">
        <v>53</v>
      </c>
      <c r="H6208" s="899" t="s">
        <v>201</v>
      </c>
      <c r="I6208" s="899" t="s">
        <v>267</v>
      </c>
      <c r="J6208" s="1074" t="s">
        <v>12659</v>
      </c>
      <c r="K6208" s="1074" t="s">
        <v>12660</v>
      </c>
      <c r="L6208" s="1068">
        <v>220136.52</v>
      </c>
    </row>
    <row r="6209" spans="1:12" s="651" customFormat="1" ht="21.95" customHeight="1" x14ac:dyDescent="0.25">
      <c r="A6209" s="1401"/>
      <c r="B6209" s="1065" t="s">
        <v>5495</v>
      </c>
      <c r="C6209" s="903" t="s">
        <v>5500</v>
      </c>
      <c r="D6209" s="900" t="s">
        <v>215</v>
      </c>
      <c r="E6209" s="903" t="s">
        <v>896</v>
      </c>
      <c r="F6209" s="900" t="s">
        <v>265</v>
      </c>
      <c r="G6209" s="900" t="s">
        <v>53</v>
      </c>
      <c r="H6209" s="900" t="s">
        <v>201</v>
      </c>
      <c r="I6209" s="900" t="s">
        <v>268</v>
      </c>
      <c r="J6209" s="1073" t="s">
        <v>12670</v>
      </c>
      <c r="K6209" s="1073" t="s">
        <v>12671</v>
      </c>
      <c r="L6209" s="1066">
        <v>619365.94999999995</v>
      </c>
    </row>
    <row r="6210" spans="1:12" s="651" customFormat="1" ht="21.95" customHeight="1" x14ac:dyDescent="0.25">
      <c r="A6210" s="1401"/>
      <c r="B6210" s="1067" t="s">
        <v>5495</v>
      </c>
      <c r="C6210" s="702" t="s">
        <v>5500</v>
      </c>
      <c r="D6210" s="899" t="s">
        <v>215</v>
      </c>
      <c r="E6210" s="702" t="s">
        <v>896</v>
      </c>
      <c r="F6210" s="899" t="s">
        <v>265</v>
      </c>
      <c r="G6210" s="899" t="s">
        <v>53</v>
      </c>
      <c r="H6210" s="899" t="s">
        <v>201</v>
      </c>
      <c r="I6210" s="899" t="s">
        <v>268</v>
      </c>
      <c r="J6210" s="1074" t="s">
        <v>12670</v>
      </c>
      <c r="K6210" s="1074" t="s">
        <v>12672</v>
      </c>
      <c r="L6210" s="1068">
        <v>660679.69999999995</v>
      </c>
    </row>
    <row r="6211" spans="1:12" s="651" customFormat="1" ht="21.95" customHeight="1" x14ac:dyDescent="0.25">
      <c r="A6211" s="1401"/>
      <c r="B6211" s="1065" t="s">
        <v>5495</v>
      </c>
      <c r="C6211" s="903" t="s">
        <v>5501</v>
      </c>
      <c r="D6211" s="900" t="s">
        <v>215</v>
      </c>
      <c r="E6211" s="903" t="s">
        <v>876</v>
      </c>
      <c r="F6211" s="900" t="s">
        <v>265</v>
      </c>
      <c r="G6211" s="900" t="s">
        <v>53</v>
      </c>
      <c r="H6211" s="900" t="s">
        <v>201</v>
      </c>
      <c r="I6211" s="900" t="s">
        <v>267</v>
      </c>
      <c r="J6211" s="1073" t="s">
        <v>12659</v>
      </c>
      <c r="K6211" s="1073" t="s">
        <v>12660</v>
      </c>
      <c r="L6211" s="1066">
        <v>660409.56000000006</v>
      </c>
    </row>
    <row r="6212" spans="1:12" s="651" customFormat="1" ht="21.95" customHeight="1" x14ac:dyDescent="0.25">
      <c r="A6212" s="1401"/>
      <c r="B6212" s="1067" t="s">
        <v>5495</v>
      </c>
      <c r="C6212" s="702" t="s">
        <v>5501</v>
      </c>
      <c r="D6212" s="899" t="s">
        <v>215</v>
      </c>
      <c r="E6212" s="702" t="s">
        <v>876</v>
      </c>
      <c r="F6212" s="899" t="s">
        <v>265</v>
      </c>
      <c r="G6212" s="899" t="s">
        <v>53</v>
      </c>
      <c r="H6212" s="899" t="s">
        <v>201</v>
      </c>
      <c r="I6212" s="899" t="s">
        <v>268</v>
      </c>
      <c r="J6212" s="1074" t="s">
        <v>12670</v>
      </c>
      <c r="K6212" s="1074" t="s">
        <v>12671</v>
      </c>
      <c r="L6212" s="1068">
        <v>1858097.85</v>
      </c>
    </row>
    <row r="6213" spans="1:12" s="651" customFormat="1" ht="21.95" customHeight="1" x14ac:dyDescent="0.25">
      <c r="A6213" s="1401"/>
      <c r="B6213" s="1065" t="s">
        <v>5495</v>
      </c>
      <c r="C6213" s="903" t="s">
        <v>5501</v>
      </c>
      <c r="D6213" s="900" t="s">
        <v>215</v>
      </c>
      <c r="E6213" s="903" t="s">
        <v>876</v>
      </c>
      <c r="F6213" s="900" t="s">
        <v>265</v>
      </c>
      <c r="G6213" s="900" t="s">
        <v>53</v>
      </c>
      <c r="H6213" s="900" t="s">
        <v>201</v>
      </c>
      <c r="I6213" s="900" t="s">
        <v>268</v>
      </c>
      <c r="J6213" s="1073" t="s">
        <v>12670</v>
      </c>
      <c r="K6213" s="1073" t="s">
        <v>12672</v>
      </c>
      <c r="L6213" s="1066">
        <v>1982039.1</v>
      </c>
    </row>
    <row r="6214" spans="1:12" s="651" customFormat="1" ht="21.95" customHeight="1" x14ac:dyDescent="0.25">
      <c r="A6214" s="1401"/>
      <c r="B6214" s="1067" t="s">
        <v>5495</v>
      </c>
      <c r="C6214" s="702" t="s">
        <v>5501</v>
      </c>
      <c r="D6214" s="899" t="s">
        <v>215</v>
      </c>
      <c r="E6214" s="702" t="s">
        <v>876</v>
      </c>
      <c r="F6214" s="899" t="s">
        <v>265</v>
      </c>
      <c r="G6214" s="899" t="s">
        <v>53</v>
      </c>
      <c r="H6214" s="899" t="s">
        <v>273</v>
      </c>
      <c r="I6214" s="899" t="s">
        <v>274</v>
      </c>
      <c r="J6214" s="1074" t="s">
        <v>13908</v>
      </c>
      <c r="K6214" s="1074" t="s">
        <v>14484</v>
      </c>
      <c r="L6214" s="1068">
        <v>24788.97</v>
      </c>
    </row>
    <row r="6215" spans="1:12" s="651" customFormat="1" ht="21.95" customHeight="1" x14ac:dyDescent="0.25">
      <c r="A6215" s="1401"/>
      <c r="B6215" s="1065" t="s">
        <v>5495</v>
      </c>
      <c r="C6215" s="903" t="s">
        <v>5502</v>
      </c>
      <c r="D6215" s="900" t="s">
        <v>215</v>
      </c>
      <c r="E6215" s="903" t="s">
        <v>892</v>
      </c>
      <c r="F6215" s="900" t="s">
        <v>265</v>
      </c>
      <c r="G6215" s="900" t="s">
        <v>53</v>
      </c>
      <c r="H6215" s="900" t="s">
        <v>273</v>
      </c>
      <c r="I6215" s="900" t="s">
        <v>274</v>
      </c>
      <c r="J6215" s="1073" t="s">
        <v>13507</v>
      </c>
      <c r="K6215" s="1073" t="s">
        <v>13508</v>
      </c>
      <c r="L6215" s="1066">
        <v>38743.129999999997</v>
      </c>
    </row>
    <row r="6216" spans="1:12" s="651" customFormat="1" ht="21.95" customHeight="1" x14ac:dyDescent="0.25">
      <c r="A6216" s="1401"/>
      <c r="B6216" s="1067" t="s">
        <v>5495</v>
      </c>
      <c r="C6216" s="702" t="s">
        <v>5502</v>
      </c>
      <c r="D6216" s="899" t="s">
        <v>215</v>
      </c>
      <c r="E6216" s="702" t="s">
        <v>892</v>
      </c>
      <c r="F6216" s="899" t="s">
        <v>265</v>
      </c>
      <c r="G6216" s="899" t="s">
        <v>53</v>
      </c>
      <c r="H6216" s="899" t="s">
        <v>273</v>
      </c>
      <c r="I6216" s="899" t="s">
        <v>275</v>
      </c>
      <c r="J6216" s="1074" t="s">
        <v>14485</v>
      </c>
      <c r="K6216" s="1074" t="s">
        <v>14486</v>
      </c>
      <c r="L6216" s="1068">
        <v>23475.72</v>
      </c>
    </row>
    <row r="6217" spans="1:12" s="651" customFormat="1" ht="21.95" customHeight="1" x14ac:dyDescent="0.25">
      <c r="A6217" s="1401"/>
      <c r="B6217" s="1065" t="s">
        <v>5495</v>
      </c>
      <c r="C6217" s="903" t="s">
        <v>5502</v>
      </c>
      <c r="D6217" s="900" t="s">
        <v>215</v>
      </c>
      <c r="E6217" s="903" t="s">
        <v>892</v>
      </c>
      <c r="F6217" s="900" t="s">
        <v>265</v>
      </c>
      <c r="G6217" s="900" t="s">
        <v>53</v>
      </c>
      <c r="H6217" s="900" t="s">
        <v>201</v>
      </c>
      <c r="I6217" s="900" t="s">
        <v>267</v>
      </c>
      <c r="J6217" s="1073" t="s">
        <v>12659</v>
      </c>
      <c r="K6217" s="1073" t="s">
        <v>12660</v>
      </c>
      <c r="L6217" s="1066">
        <v>1158538.08</v>
      </c>
    </row>
    <row r="6218" spans="1:12" s="651" customFormat="1" ht="21.95" customHeight="1" x14ac:dyDescent="0.25">
      <c r="A6218" s="1401"/>
      <c r="B6218" s="1067" t="s">
        <v>5495</v>
      </c>
      <c r="C6218" s="702" t="s">
        <v>5502</v>
      </c>
      <c r="D6218" s="899" t="s">
        <v>215</v>
      </c>
      <c r="E6218" s="702" t="s">
        <v>892</v>
      </c>
      <c r="F6218" s="899" t="s">
        <v>265</v>
      </c>
      <c r="G6218" s="899" t="s">
        <v>53</v>
      </c>
      <c r="H6218" s="899" t="s">
        <v>201</v>
      </c>
      <c r="I6218" s="899" t="s">
        <v>268</v>
      </c>
      <c r="J6218" s="1074" t="s">
        <v>12670</v>
      </c>
      <c r="K6218" s="1074" t="s">
        <v>12671</v>
      </c>
      <c r="L6218" s="1068">
        <v>3259609.27</v>
      </c>
    </row>
    <row r="6219" spans="1:12" s="651" customFormat="1" ht="21.95" customHeight="1" x14ac:dyDescent="0.25">
      <c r="A6219" s="1401"/>
      <c r="B6219" s="1065" t="s">
        <v>5495</v>
      </c>
      <c r="C6219" s="903" t="s">
        <v>5502</v>
      </c>
      <c r="D6219" s="900" t="s">
        <v>215</v>
      </c>
      <c r="E6219" s="903" t="s">
        <v>892</v>
      </c>
      <c r="F6219" s="900" t="s">
        <v>265</v>
      </c>
      <c r="G6219" s="900" t="s">
        <v>53</v>
      </c>
      <c r="H6219" s="900" t="s">
        <v>201</v>
      </c>
      <c r="I6219" s="900" t="s">
        <v>268</v>
      </c>
      <c r="J6219" s="1073" t="s">
        <v>12670</v>
      </c>
      <c r="K6219" s="1073" t="s">
        <v>12672</v>
      </c>
      <c r="L6219" s="1066">
        <v>3477035.95</v>
      </c>
    </row>
    <row r="6220" spans="1:12" s="651" customFormat="1" ht="21.95" customHeight="1" x14ac:dyDescent="0.25">
      <c r="A6220" s="1401"/>
      <c r="B6220" s="1067" t="s">
        <v>5495</v>
      </c>
      <c r="C6220" s="702" t="s">
        <v>5503</v>
      </c>
      <c r="D6220" s="899" t="s">
        <v>215</v>
      </c>
      <c r="E6220" s="702" t="s">
        <v>894</v>
      </c>
      <c r="F6220" s="899" t="s">
        <v>265</v>
      </c>
      <c r="G6220" s="899" t="s">
        <v>53</v>
      </c>
      <c r="H6220" s="899" t="s">
        <v>201</v>
      </c>
      <c r="I6220" s="899" t="s">
        <v>267</v>
      </c>
      <c r="J6220" s="1074" t="s">
        <v>12659</v>
      </c>
      <c r="K6220" s="1074" t="s">
        <v>12660</v>
      </c>
      <c r="L6220" s="1068">
        <v>353705.2</v>
      </c>
    </row>
    <row r="6221" spans="1:12" s="651" customFormat="1" ht="21.95" customHeight="1" x14ac:dyDescent="0.25">
      <c r="A6221" s="1401"/>
      <c r="B6221" s="1065" t="s">
        <v>5495</v>
      </c>
      <c r="C6221" s="903" t="s">
        <v>5503</v>
      </c>
      <c r="D6221" s="900" t="s">
        <v>215</v>
      </c>
      <c r="E6221" s="903" t="s">
        <v>894</v>
      </c>
      <c r="F6221" s="900" t="s">
        <v>265</v>
      </c>
      <c r="G6221" s="900" t="s">
        <v>53</v>
      </c>
      <c r="H6221" s="900" t="s">
        <v>201</v>
      </c>
      <c r="I6221" s="900" t="s">
        <v>268</v>
      </c>
      <c r="J6221" s="1073" t="s">
        <v>12670</v>
      </c>
      <c r="K6221" s="1073" t="s">
        <v>12671</v>
      </c>
      <c r="L6221" s="1066">
        <v>995168.62</v>
      </c>
    </row>
    <row r="6222" spans="1:12" s="651" customFormat="1" ht="21.95" customHeight="1" x14ac:dyDescent="0.25">
      <c r="A6222" s="1401"/>
      <c r="B6222" s="1067" t="s">
        <v>5495</v>
      </c>
      <c r="C6222" s="702" t="s">
        <v>5503</v>
      </c>
      <c r="D6222" s="899" t="s">
        <v>215</v>
      </c>
      <c r="E6222" s="702" t="s">
        <v>894</v>
      </c>
      <c r="F6222" s="899" t="s">
        <v>265</v>
      </c>
      <c r="G6222" s="899" t="s">
        <v>53</v>
      </c>
      <c r="H6222" s="899" t="s">
        <v>201</v>
      </c>
      <c r="I6222" s="899" t="s">
        <v>268</v>
      </c>
      <c r="J6222" s="1074" t="s">
        <v>12670</v>
      </c>
      <c r="K6222" s="1074" t="s">
        <v>12672</v>
      </c>
      <c r="L6222" s="1068">
        <v>1061549.6399999999</v>
      </c>
    </row>
    <row r="6223" spans="1:12" s="651" customFormat="1" ht="21.95" customHeight="1" x14ac:dyDescent="0.25">
      <c r="A6223" s="1401"/>
      <c r="B6223" s="1065" t="s">
        <v>5495</v>
      </c>
      <c r="C6223" s="903" t="s">
        <v>5504</v>
      </c>
      <c r="D6223" s="900" t="s">
        <v>215</v>
      </c>
      <c r="E6223" s="903" t="s">
        <v>895</v>
      </c>
      <c r="F6223" s="900" t="s">
        <v>265</v>
      </c>
      <c r="G6223" s="900" t="s">
        <v>53</v>
      </c>
      <c r="H6223" s="900" t="s">
        <v>201</v>
      </c>
      <c r="I6223" s="900" t="s">
        <v>267</v>
      </c>
      <c r="J6223" s="1073" t="s">
        <v>12659</v>
      </c>
      <c r="K6223" s="1073" t="s">
        <v>12660</v>
      </c>
      <c r="L6223" s="1066">
        <v>353705.2</v>
      </c>
    </row>
    <row r="6224" spans="1:12" s="651" customFormat="1" ht="21.95" customHeight="1" x14ac:dyDescent="0.25">
      <c r="A6224" s="1401"/>
      <c r="B6224" s="1067" t="s">
        <v>5495</v>
      </c>
      <c r="C6224" s="702" t="s">
        <v>5504</v>
      </c>
      <c r="D6224" s="899" t="s">
        <v>215</v>
      </c>
      <c r="E6224" s="702" t="s">
        <v>895</v>
      </c>
      <c r="F6224" s="899" t="s">
        <v>265</v>
      </c>
      <c r="G6224" s="899" t="s">
        <v>53</v>
      </c>
      <c r="H6224" s="899" t="s">
        <v>201</v>
      </c>
      <c r="I6224" s="899" t="s">
        <v>268</v>
      </c>
      <c r="J6224" s="1074" t="s">
        <v>12670</v>
      </c>
      <c r="K6224" s="1074" t="s">
        <v>12671</v>
      </c>
      <c r="L6224" s="1068">
        <v>995168.62</v>
      </c>
    </row>
    <row r="6225" spans="1:12" s="651" customFormat="1" ht="21.95" customHeight="1" x14ac:dyDescent="0.25">
      <c r="A6225" s="1401"/>
      <c r="B6225" s="1065" t="s">
        <v>5495</v>
      </c>
      <c r="C6225" s="903" t="s">
        <v>5504</v>
      </c>
      <c r="D6225" s="900" t="s">
        <v>215</v>
      </c>
      <c r="E6225" s="903" t="s">
        <v>895</v>
      </c>
      <c r="F6225" s="900" t="s">
        <v>265</v>
      </c>
      <c r="G6225" s="900" t="s">
        <v>53</v>
      </c>
      <c r="H6225" s="900" t="s">
        <v>201</v>
      </c>
      <c r="I6225" s="900" t="s">
        <v>268</v>
      </c>
      <c r="J6225" s="1073" t="s">
        <v>12670</v>
      </c>
      <c r="K6225" s="1073" t="s">
        <v>12672</v>
      </c>
      <c r="L6225" s="1066">
        <v>1061549.6399999999</v>
      </c>
    </row>
    <row r="6226" spans="1:12" s="651" customFormat="1" ht="21.95" customHeight="1" x14ac:dyDescent="0.25">
      <c r="A6226" s="1401"/>
      <c r="B6226" s="1067" t="s">
        <v>5495</v>
      </c>
      <c r="C6226" s="702" t="s">
        <v>5505</v>
      </c>
      <c r="D6226" s="899" t="s">
        <v>215</v>
      </c>
      <c r="E6226" s="702" t="s">
        <v>876</v>
      </c>
      <c r="F6226" s="899" t="s">
        <v>265</v>
      </c>
      <c r="G6226" s="899" t="s">
        <v>53</v>
      </c>
      <c r="H6226" s="899" t="s">
        <v>201</v>
      </c>
      <c r="I6226" s="899" t="s">
        <v>267</v>
      </c>
      <c r="J6226" s="1074" t="s">
        <v>12659</v>
      </c>
      <c r="K6226" s="1074" t="s">
        <v>12660</v>
      </c>
      <c r="L6226" s="1068">
        <v>214290.15</v>
      </c>
    </row>
    <row r="6227" spans="1:12" s="651" customFormat="1" ht="21.95" customHeight="1" x14ac:dyDescent="0.25">
      <c r="A6227" s="1401"/>
      <c r="B6227" s="1065" t="s">
        <v>5495</v>
      </c>
      <c r="C6227" s="903" t="s">
        <v>5506</v>
      </c>
      <c r="D6227" s="900" t="s">
        <v>215</v>
      </c>
      <c r="E6227" s="903" t="s">
        <v>894</v>
      </c>
      <c r="F6227" s="900" t="s">
        <v>265</v>
      </c>
      <c r="G6227" s="900" t="s">
        <v>53</v>
      </c>
      <c r="H6227" s="900" t="s">
        <v>201</v>
      </c>
      <c r="I6227" s="900" t="s">
        <v>267</v>
      </c>
      <c r="J6227" s="1073" t="s">
        <v>12659</v>
      </c>
      <c r="K6227" s="1073" t="s">
        <v>12660</v>
      </c>
      <c r="L6227" s="1066">
        <v>131150.95000000001</v>
      </c>
    </row>
    <row r="6228" spans="1:12" s="651" customFormat="1" ht="21.95" customHeight="1" x14ac:dyDescent="0.25">
      <c r="A6228" s="1401"/>
      <c r="B6228" s="1067" t="s">
        <v>5495</v>
      </c>
      <c r="C6228" s="702" t="s">
        <v>5506</v>
      </c>
      <c r="D6228" s="899" t="s">
        <v>215</v>
      </c>
      <c r="E6228" s="702" t="s">
        <v>894</v>
      </c>
      <c r="F6228" s="899" t="s">
        <v>265</v>
      </c>
      <c r="G6228" s="899" t="s">
        <v>53</v>
      </c>
      <c r="H6228" s="899" t="s">
        <v>201</v>
      </c>
      <c r="I6228" s="899" t="s">
        <v>268</v>
      </c>
      <c r="J6228" s="1074" t="s">
        <v>12670</v>
      </c>
      <c r="K6228" s="1074" t="s">
        <v>12671</v>
      </c>
      <c r="L6228" s="1068">
        <v>369000.25</v>
      </c>
    </row>
    <row r="6229" spans="1:12" s="651" customFormat="1" ht="21.95" customHeight="1" x14ac:dyDescent="0.25">
      <c r="A6229" s="1401"/>
      <c r="B6229" s="1065" t="s">
        <v>5495</v>
      </c>
      <c r="C6229" s="903" t="s">
        <v>5506</v>
      </c>
      <c r="D6229" s="900" t="s">
        <v>215</v>
      </c>
      <c r="E6229" s="903" t="s">
        <v>894</v>
      </c>
      <c r="F6229" s="900" t="s">
        <v>265</v>
      </c>
      <c r="G6229" s="900" t="s">
        <v>53</v>
      </c>
      <c r="H6229" s="900" t="s">
        <v>201</v>
      </c>
      <c r="I6229" s="900" t="s">
        <v>268</v>
      </c>
      <c r="J6229" s="1073" t="s">
        <v>12670</v>
      </c>
      <c r="K6229" s="1073" t="s">
        <v>12672</v>
      </c>
      <c r="L6229" s="1066">
        <v>393613.78</v>
      </c>
    </row>
    <row r="6230" spans="1:12" s="651" customFormat="1" ht="21.95" customHeight="1" x14ac:dyDescent="0.25">
      <c r="A6230" s="1401"/>
      <c r="B6230" s="1067" t="s">
        <v>5495</v>
      </c>
      <c r="C6230" s="702" t="s">
        <v>5507</v>
      </c>
      <c r="D6230" s="899" t="s">
        <v>215</v>
      </c>
      <c r="E6230" s="702" t="s">
        <v>895</v>
      </c>
      <c r="F6230" s="899" t="s">
        <v>265</v>
      </c>
      <c r="G6230" s="899" t="s">
        <v>53</v>
      </c>
      <c r="H6230" s="899" t="s">
        <v>201</v>
      </c>
      <c r="I6230" s="899" t="s">
        <v>267</v>
      </c>
      <c r="J6230" s="1074" t="s">
        <v>12659</v>
      </c>
      <c r="K6230" s="1074" t="s">
        <v>12660</v>
      </c>
      <c r="L6230" s="1068">
        <v>131150.95000000001</v>
      </c>
    </row>
    <row r="6231" spans="1:12" s="651" customFormat="1" ht="21.95" customHeight="1" x14ac:dyDescent="0.25">
      <c r="A6231" s="1401"/>
      <c r="B6231" s="1065" t="s">
        <v>5495</v>
      </c>
      <c r="C6231" s="903" t="s">
        <v>5507</v>
      </c>
      <c r="D6231" s="900" t="s">
        <v>215</v>
      </c>
      <c r="E6231" s="903" t="s">
        <v>895</v>
      </c>
      <c r="F6231" s="900" t="s">
        <v>265</v>
      </c>
      <c r="G6231" s="900" t="s">
        <v>53</v>
      </c>
      <c r="H6231" s="900" t="s">
        <v>201</v>
      </c>
      <c r="I6231" s="900" t="s">
        <v>268</v>
      </c>
      <c r="J6231" s="1073" t="s">
        <v>12670</v>
      </c>
      <c r="K6231" s="1073" t="s">
        <v>12671</v>
      </c>
      <c r="L6231" s="1066">
        <v>369000.25</v>
      </c>
    </row>
    <row r="6232" spans="1:12" s="651" customFormat="1" ht="21.95" customHeight="1" x14ac:dyDescent="0.25">
      <c r="A6232" s="1401"/>
      <c r="B6232" s="1067" t="s">
        <v>5495</v>
      </c>
      <c r="C6232" s="702" t="s">
        <v>5507</v>
      </c>
      <c r="D6232" s="899" t="s">
        <v>215</v>
      </c>
      <c r="E6232" s="702" t="s">
        <v>895</v>
      </c>
      <c r="F6232" s="899" t="s">
        <v>265</v>
      </c>
      <c r="G6232" s="899" t="s">
        <v>53</v>
      </c>
      <c r="H6232" s="899" t="s">
        <v>201</v>
      </c>
      <c r="I6232" s="899" t="s">
        <v>268</v>
      </c>
      <c r="J6232" s="1074" t="s">
        <v>12670</v>
      </c>
      <c r="K6232" s="1074" t="s">
        <v>12672</v>
      </c>
      <c r="L6232" s="1068">
        <v>393613.78</v>
      </c>
    </row>
    <row r="6233" spans="1:12" s="651" customFormat="1" ht="21.95" customHeight="1" x14ac:dyDescent="0.25">
      <c r="A6233" s="1401"/>
      <c r="B6233" s="1065" t="s">
        <v>5495</v>
      </c>
      <c r="C6233" s="903" t="s">
        <v>5508</v>
      </c>
      <c r="D6233" s="900" t="s">
        <v>215</v>
      </c>
      <c r="E6233" s="903" t="s">
        <v>892</v>
      </c>
      <c r="F6233" s="900" t="s">
        <v>265</v>
      </c>
      <c r="G6233" s="900" t="s">
        <v>53</v>
      </c>
      <c r="H6233" s="900" t="s">
        <v>201</v>
      </c>
      <c r="I6233" s="900" t="s">
        <v>267</v>
      </c>
      <c r="J6233" s="1073" t="s">
        <v>12659</v>
      </c>
      <c r="K6233" s="1073" t="s">
        <v>12660</v>
      </c>
      <c r="L6233" s="1066">
        <v>375356.82</v>
      </c>
    </row>
    <row r="6234" spans="1:12" s="651" customFormat="1" ht="21.95" customHeight="1" x14ac:dyDescent="0.25">
      <c r="A6234" s="1401"/>
      <c r="B6234" s="1067" t="s">
        <v>5495</v>
      </c>
      <c r="C6234" s="702" t="s">
        <v>5508</v>
      </c>
      <c r="D6234" s="899" t="s">
        <v>215</v>
      </c>
      <c r="E6234" s="702" t="s">
        <v>892</v>
      </c>
      <c r="F6234" s="899" t="s">
        <v>265</v>
      </c>
      <c r="G6234" s="899" t="s">
        <v>53</v>
      </c>
      <c r="H6234" s="899" t="s">
        <v>201</v>
      </c>
      <c r="I6234" s="899" t="s">
        <v>268</v>
      </c>
      <c r="J6234" s="1074" t="s">
        <v>12670</v>
      </c>
      <c r="K6234" s="1074" t="s">
        <v>12671</v>
      </c>
      <c r="L6234" s="1068">
        <v>1056086.6399999999</v>
      </c>
    </row>
    <row r="6235" spans="1:12" s="651" customFormat="1" ht="21.95" customHeight="1" x14ac:dyDescent="0.25">
      <c r="A6235" s="1401"/>
      <c r="B6235" s="1065" t="s">
        <v>5495</v>
      </c>
      <c r="C6235" s="903" t="s">
        <v>5508</v>
      </c>
      <c r="D6235" s="900" t="s">
        <v>215</v>
      </c>
      <c r="E6235" s="903" t="s">
        <v>892</v>
      </c>
      <c r="F6235" s="900" t="s">
        <v>265</v>
      </c>
      <c r="G6235" s="900" t="s">
        <v>53</v>
      </c>
      <c r="H6235" s="900" t="s">
        <v>201</v>
      </c>
      <c r="I6235" s="900" t="s">
        <v>268</v>
      </c>
      <c r="J6235" s="1073" t="s">
        <v>12670</v>
      </c>
      <c r="K6235" s="1073" t="s">
        <v>12672</v>
      </c>
      <c r="L6235" s="1066">
        <v>1126531.0900000001</v>
      </c>
    </row>
    <row r="6236" spans="1:12" s="651" customFormat="1" ht="21.95" customHeight="1" x14ac:dyDescent="0.25">
      <c r="A6236" s="1401"/>
      <c r="B6236" s="1067" t="s">
        <v>5495</v>
      </c>
      <c r="C6236" s="702" t="s">
        <v>5509</v>
      </c>
      <c r="D6236" s="899" t="s">
        <v>215</v>
      </c>
      <c r="E6236" s="702" t="s">
        <v>892</v>
      </c>
      <c r="F6236" s="899" t="s">
        <v>265</v>
      </c>
      <c r="G6236" s="899" t="s">
        <v>53</v>
      </c>
      <c r="H6236" s="899" t="s">
        <v>201</v>
      </c>
      <c r="I6236" s="899" t="s">
        <v>267</v>
      </c>
      <c r="J6236" s="1074" t="s">
        <v>12659</v>
      </c>
      <c r="K6236" s="1074" t="s">
        <v>12660</v>
      </c>
      <c r="L6236" s="1068">
        <v>375356.82</v>
      </c>
    </row>
    <row r="6237" spans="1:12" s="651" customFormat="1" ht="21.95" customHeight="1" x14ac:dyDescent="0.25">
      <c r="A6237" s="1401"/>
      <c r="B6237" s="1065" t="s">
        <v>5495</v>
      </c>
      <c r="C6237" s="903" t="s">
        <v>5509</v>
      </c>
      <c r="D6237" s="900" t="s">
        <v>215</v>
      </c>
      <c r="E6237" s="903" t="s">
        <v>892</v>
      </c>
      <c r="F6237" s="900" t="s">
        <v>265</v>
      </c>
      <c r="G6237" s="900" t="s">
        <v>53</v>
      </c>
      <c r="H6237" s="900" t="s">
        <v>201</v>
      </c>
      <c r="I6237" s="900" t="s">
        <v>268</v>
      </c>
      <c r="J6237" s="1073" t="s">
        <v>12670</v>
      </c>
      <c r="K6237" s="1073" t="s">
        <v>12671</v>
      </c>
      <c r="L6237" s="1066">
        <v>1056086.6399999999</v>
      </c>
    </row>
    <row r="6238" spans="1:12" s="651" customFormat="1" ht="21.95" customHeight="1" x14ac:dyDescent="0.25">
      <c r="A6238" s="1401"/>
      <c r="B6238" s="1067" t="s">
        <v>5495</v>
      </c>
      <c r="C6238" s="702" t="s">
        <v>5509</v>
      </c>
      <c r="D6238" s="899" t="s">
        <v>215</v>
      </c>
      <c r="E6238" s="702" t="s">
        <v>892</v>
      </c>
      <c r="F6238" s="899" t="s">
        <v>265</v>
      </c>
      <c r="G6238" s="899" t="s">
        <v>53</v>
      </c>
      <c r="H6238" s="899" t="s">
        <v>201</v>
      </c>
      <c r="I6238" s="899" t="s">
        <v>268</v>
      </c>
      <c r="J6238" s="1074" t="s">
        <v>12670</v>
      </c>
      <c r="K6238" s="1074" t="s">
        <v>12672</v>
      </c>
      <c r="L6238" s="1068">
        <v>1126531.0900000001</v>
      </c>
    </row>
    <row r="6239" spans="1:12" s="651" customFormat="1" ht="21.95" customHeight="1" x14ac:dyDescent="0.25">
      <c r="A6239" s="1401"/>
      <c r="B6239" s="1065" t="s">
        <v>5495</v>
      </c>
      <c r="C6239" s="903" t="s">
        <v>5510</v>
      </c>
      <c r="D6239" s="900" t="s">
        <v>215</v>
      </c>
      <c r="E6239" s="903" t="s">
        <v>892</v>
      </c>
      <c r="F6239" s="900" t="s">
        <v>265</v>
      </c>
      <c r="G6239" s="900" t="s">
        <v>53</v>
      </c>
      <c r="H6239" s="900" t="s">
        <v>201</v>
      </c>
      <c r="I6239" s="900" t="s">
        <v>267</v>
      </c>
      <c r="J6239" s="1073" t="s">
        <v>12659</v>
      </c>
      <c r="K6239" s="1073" t="s">
        <v>12660</v>
      </c>
      <c r="L6239" s="1066">
        <v>113564.95</v>
      </c>
    </row>
    <row r="6240" spans="1:12" s="651" customFormat="1" ht="21.95" customHeight="1" x14ac:dyDescent="0.25">
      <c r="A6240" s="1401"/>
      <c r="B6240" s="1067" t="s">
        <v>5495</v>
      </c>
      <c r="C6240" s="702" t="s">
        <v>5510</v>
      </c>
      <c r="D6240" s="899" t="s">
        <v>215</v>
      </c>
      <c r="E6240" s="702" t="s">
        <v>892</v>
      </c>
      <c r="F6240" s="899" t="s">
        <v>265</v>
      </c>
      <c r="G6240" s="899" t="s">
        <v>53</v>
      </c>
      <c r="H6240" s="899" t="s">
        <v>201</v>
      </c>
      <c r="I6240" s="899" t="s">
        <v>268</v>
      </c>
      <c r="J6240" s="1074" t="s">
        <v>12670</v>
      </c>
      <c r="K6240" s="1074" t="s">
        <v>12671</v>
      </c>
      <c r="L6240" s="1068">
        <v>319521.09999999998</v>
      </c>
    </row>
    <row r="6241" spans="1:12" s="651" customFormat="1" ht="21.95" customHeight="1" x14ac:dyDescent="0.25">
      <c r="A6241" s="1401"/>
      <c r="B6241" s="1065" t="s">
        <v>5495</v>
      </c>
      <c r="C6241" s="903" t="s">
        <v>5510</v>
      </c>
      <c r="D6241" s="900" t="s">
        <v>215</v>
      </c>
      <c r="E6241" s="903" t="s">
        <v>892</v>
      </c>
      <c r="F6241" s="900" t="s">
        <v>265</v>
      </c>
      <c r="G6241" s="900" t="s">
        <v>53</v>
      </c>
      <c r="H6241" s="900" t="s">
        <v>201</v>
      </c>
      <c r="I6241" s="900" t="s">
        <v>268</v>
      </c>
      <c r="J6241" s="1073" t="s">
        <v>12670</v>
      </c>
      <c r="K6241" s="1073" t="s">
        <v>12672</v>
      </c>
      <c r="L6241" s="1066">
        <v>340834.21</v>
      </c>
    </row>
    <row r="6242" spans="1:12" s="651" customFormat="1" ht="21.95" customHeight="1" x14ac:dyDescent="0.25">
      <c r="A6242" s="1401"/>
      <c r="B6242" s="1067" t="s">
        <v>5495</v>
      </c>
      <c r="C6242" s="702" t="s">
        <v>5511</v>
      </c>
      <c r="D6242" s="899" t="s">
        <v>215</v>
      </c>
      <c r="E6242" s="702" t="s">
        <v>876</v>
      </c>
      <c r="F6242" s="899" t="s">
        <v>265</v>
      </c>
      <c r="G6242" s="899" t="s">
        <v>53</v>
      </c>
      <c r="H6242" s="899" t="s">
        <v>218</v>
      </c>
      <c r="I6242" s="899" t="s">
        <v>306</v>
      </c>
      <c r="J6242" s="1074" t="s">
        <v>14487</v>
      </c>
      <c r="K6242" s="1074" t="s">
        <v>14488</v>
      </c>
      <c r="L6242" s="1068">
        <v>21783.85</v>
      </c>
    </row>
    <row r="6243" spans="1:12" s="651" customFormat="1" ht="21.95" customHeight="1" x14ac:dyDescent="0.25">
      <c r="A6243" s="1401"/>
      <c r="B6243" s="1065" t="s">
        <v>5495</v>
      </c>
      <c r="C6243" s="903" t="s">
        <v>5511</v>
      </c>
      <c r="D6243" s="900" t="s">
        <v>215</v>
      </c>
      <c r="E6243" s="903" t="s">
        <v>876</v>
      </c>
      <c r="F6243" s="900" t="s">
        <v>265</v>
      </c>
      <c r="G6243" s="900" t="s">
        <v>53</v>
      </c>
      <c r="H6243" s="900" t="s">
        <v>273</v>
      </c>
      <c r="I6243" s="900" t="s">
        <v>274</v>
      </c>
      <c r="J6243" s="1073" t="s">
        <v>12677</v>
      </c>
      <c r="K6243" s="1073" t="s">
        <v>13054</v>
      </c>
      <c r="L6243" s="1066">
        <v>13296.93</v>
      </c>
    </row>
    <row r="6244" spans="1:12" s="651" customFormat="1" ht="21.95" customHeight="1" x14ac:dyDescent="0.25">
      <c r="A6244" s="1401"/>
      <c r="B6244" s="1067" t="s">
        <v>5495</v>
      </c>
      <c r="C6244" s="702" t="s">
        <v>5511</v>
      </c>
      <c r="D6244" s="899" t="s">
        <v>215</v>
      </c>
      <c r="E6244" s="702" t="s">
        <v>876</v>
      </c>
      <c r="F6244" s="899" t="s">
        <v>265</v>
      </c>
      <c r="G6244" s="899" t="s">
        <v>53</v>
      </c>
      <c r="H6244" s="899" t="s">
        <v>201</v>
      </c>
      <c r="I6244" s="899" t="s">
        <v>267</v>
      </c>
      <c r="J6244" s="1074" t="s">
        <v>12659</v>
      </c>
      <c r="K6244" s="1074" t="s">
        <v>12660</v>
      </c>
      <c r="L6244" s="1068">
        <v>400757.1</v>
      </c>
    </row>
    <row r="6245" spans="1:12" s="651" customFormat="1" ht="21.95" customHeight="1" x14ac:dyDescent="0.25">
      <c r="A6245" s="1401"/>
      <c r="B6245" s="1065" t="s">
        <v>5495</v>
      </c>
      <c r="C6245" s="903" t="s">
        <v>5511</v>
      </c>
      <c r="D6245" s="900" t="s">
        <v>215</v>
      </c>
      <c r="E6245" s="903" t="s">
        <v>876</v>
      </c>
      <c r="F6245" s="900" t="s">
        <v>265</v>
      </c>
      <c r="G6245" s="900" t="s">
        <v>53</v>
      </c>
      <c r="H6245" s="900" t="s">
        <v>201</v>
      </c>
      <c r="I6245" s="900" t="s">
        <v>268</v>
      </c>
      <c r="J6245" s="1073" t="s">
        <v>12670</v>
      </c>
      <c r="K6245" s="1073" t="s">
        <v>12671</v>
      </c>
      <c r="L6245" s="1066">
        <v>1127551.68</v>
      </c>
    </row>
    <row r="6246" spans="1:12" s="651" customFormat="1" ht="21.95" customHeight="1" x14ac:dyDescent="0.25">
      <c r="A6246" s="1401"/>
      <c r="B6246" s="1067" t="s">
        <v>5495</v>
      </c>
      <c r="C6246" s="702" t="s">
        <v>5511</v>
      </c>
      <c r="D6246" s="899" t="s">
        <v>215</v>
      </c>
      <c r="E6246" s="702" t="s">
        <v>876</v>
      </c>
      <c r="F6246" s="899" t="s">
        <v>265</v>
      </c>
      <c r="G6246" s="899" t="s">
        <v>53</v>
      </c>
      <c r="H6246" s="899" t="s">
        <v>201</v>
      </c>
      <c r="I6246" s="899" t="s">
        <v>268</v>
      </c>
      <c r="J6246" s="1074" t="s">
        <v>12670</v>
      </c>
      <c r="K6246" s="1074" t="s">
        <v>12672</v>
      </c>
      <c r="L6246" s="1068">
        <v>1202763.0900000001</v>
      </c>
    </row>
    <row r="6247" spans="1:12" s="651" customFormat="1" ht="21.95" customHeight="1" x14ac:dyDescent="0.25">
      <c r="A6247" s="1401"/>
      <c r="B6247" s="1065" t="s">
        <v>5495</v>
      </c>
      <c r="C6247" s="903" t="s">
        <v>5512</v>
      </c>
      <c r="D6247" s="900" t="s">
        <v>215</v>
      </c>
      <c r="E6247" s="903" t="s">
        <v>862</v>
      </c>
      <c r="F6247" s="900" t="s">
        <v>265</v>
      </c>
      <c r="G6247" s="900" t="s">
        <v>53</v>
      </c>
      <c r="H6247" s="900" t="s">
        <v>201</v>
      </c>
      <c r="I6247" s="900" t="s">
        <v>267</v>
      </c>
      <c r="J6247" s="1073" t="s">
        <v>12659</v>
      </c>
      <c r="K6247" s="1073" t="s">
        <v>12660</v>
      </c>
      <c r="L6247" s="1066">
        <v>400757.1</v>
      </c>
    </row>
    <row r="6248" spans="1:12" s="651" customFormat="1" ht="21.95" customHeight="1" x14ac:dyDescent="0.25">
      <c r="A6248" s="1401"/>
      <c r="B6248" s="1067" t="s">
        <v>5495</v>
      </c>
      <c r="C6248" s="702" t="s">
        <v>5512</v>
      </c>
      <c r="D6248" s="899" t="s">
        <v>215</v>
      </c>
      <c r="E6248" s="702" t="s">
        <v>862</v>
      </c>
      <c r="F6248" s="899" t="s">
        <v>265</v>
      </c>
      <c r="G6248" s="899" t="s">
        <v>53</v>
      </c>
      <c r="H6248" s="899" t="s">
        <v>201</v>
      </c>
      <c r="I6248" s="899" t="s">
        <v>268</v>
      </c>
      <c r="J6248" s="1074" t="s">
        <v>12670</v>
      </c>
      <c r="K6248" s="1074" t="s">
        <v>12671</v>
      </c>
      <c r="L6248" s="1068">
        <v>1127551.68</v>
      </c>
    </row>
    <row r="6249" spans="1:12" s="651" customFormat="1" ht="21.95" customHeight="1" x14ac:dyDescent="0.25">
      <c r="A6249" s="1401"/>
      <c r="B6249" s="1065" t="s">
        <v>5495</v>
      </c>
      <c r="C6249" s="903" t="s">
        <v>5512</v>
      </c>
      <c r="D6249" s="900" t="s">
        <v>215</v>
      </c>
      <c r="E6249" s="903" t="s">
        <v>862</v>
      </c>
      <c r="F6249" s="900" t="s">
        <v>265</v>
      </c>
      <c r="G6249" s="900" t="s">
        <v>53</v>
      </c>
      <c r="H6249" s="900" t="s">
        <v>201</v>
      </c>
      <c r="I6249" s="900" t="s">
        <v>268</v>
      </c>
      <c r="J6249" s="1073" t="s">
        <v>12670</v>
      </c>
      <c r="K6249" s="1073" t="s">
        <v>12672</v>
      </c>
      <c r="L6249" s="1066">
        <v>1202763.0900000001</v>
      </c>
    </row>
    <row r="6250" spans="1:12" s="651" customFormat="1" ht="21.95" customHeight="1" x14ac:dyDescent="0.25">
      <c r="A6250" s="1401"/>
      <c r="B6250" s="1067" t="s">
        <v>5495</v>
      </c>
      <c r="C6250" s="702" t="s">
        <v>5513</v>
      </c>
      <c r="D6250" s="899" t="s">
        <v>215</v>
      </c>
      <c r="E6250" s="702" t="s">
        <v>795</v>
      </c>
      <c r="F6250" s="899" t="s">
        <v>265</v>
      </c>
      <c r="G6250" s="899" t="s">
        <v>53</v>
      </c>
      <c r="H6250" s="899" t="s">
        <v>201</v>
      </c>
      <c r="I6250" s="899" t="s">
        <v>267</v>
      </c>
      <c r="J6250" s="1074" t="s">
        <v>12659</v>
      </c>
      <c r="K6250" s="1074" t="s">
        <v>12660</v>
      </c>
      <c r="L6250" s="1068">
        <v>186334.72</v>
      </c>
    </row>
    <row r="6251" spans="1:12" s="651" customFormat="1" ht="21.95" customHeight="1" x14ac:dyDescent="0.25">
      <c r="A6251" s="1401"/>
      <c r="B6251" s="1065" t="s">
        <v>5495</v>
      </c>
      <c r="C6251" s="903" t="s">
        <v>5513</v>
      </c>
      <c r="D6251" s="900" t="s">
        <v>215</v>
      </c>
      <c r="E6251" s="903" t="s">
        <v>795</v>
      </c>
      <c r="F6251" s="900" t="s">
        <v>265</v>
      </c>
      <c r="G6251" s="900" t="s">
        <v>53</v>
      </c>
      <c r="H6251" s="900" t="s">
        <v>201</v>
      </c>
      <c r="I6251" s="900" t="s">
        <v>268</v>
      </c>
      <c r="J6251" s="1073" t="s">
        <v>12670</v>
      </c>
      <c r="K6251" s="1073" t="s">
        <v>12671</v>
      </c>
      <c r="L6251" s="1066">
        <v>524262.78</v>
      </c>
    </row>
    <row r="6252" spans="1:12" s="651" customFormat="1" ht="21.95" customHeight="1" x14ac:dyDescent="0.25">
      <c r="A6252" s="1401"/>
      <c r="B6252" s="1067" t="s">
        <v>5495</v>
      </c>
      <c r="C6252" s="702" t="s">
        <v>5513</v>
      </c>
      <c r="D6252" s="899" t="s">
        <v>215</v>
      </c>
      <c r="E6252" s="702" t="s">
        <v>795</v>
      </c>
      <c r="F6252" s="899" t="s">
        <v>265</v>
      </c>
      <c r="G6252" s="899" t="s">
        <v>53</v>
      </c>
      <c r="H6252" s="899" t="s">
        <v>201</v>
      </c>
      <c r="I6252" s="899" t="s">
        <v>268</v>
      </c>
      <c r="J6252" s="1074" t="s">
        <v>12670</v>
      </c>
      <c r="K6252" s="1074" t="s">
        <v>12672</v>
      </c>
      <c r="L6252" s="1068">
        <v>559232.82999999996</v>
      </c>
    </row>
    <row r="6253" spans="1:12" s="651" customFormat="1" ht="21.95" customHeight="1" x14ac:dyDescent="0.25">
      <c r="A6253" s="1401"/>
      <c r="B6253" s="1065" t="s">
        <v>5495</v>
      </c>
      <c r="C6253" s="903" t="s">
        <v>5514</v>
      </c>
      <c r="D6253" s="900" t="s">
        <v>215</v>
      </c>
      <c r="E6253" s="903" t="s">
        <v>796</v>
      </c>
      <c r="F6253" s="900" t="s">
        <v>265</v>
      </c>
      <c r="G6253" s="900" t="s">
        <v>53</v>
      </c>
      <c r="H6253" s="900" t="s">
        <v>201</v>
      </c>
      <c r="I6253" s="900" t="s">
        <v>267</v>
      </c>
      <c r="J6253" s="1073" t="s">
        <v>12659</v>
      </c>
      <c r="K6253" s="1073" t="s">
        <v>12660</v>
      </c>
      <c r="L6253" s="1066">
        <v>186334.72</v>
      </c>
    </row>
    <row r="6254" spans="1:12" s="651" customFormat="1" ht="21.95" customHeight="1" x14ac:dyDescent="0.25">
      <c r="A6254" s="1401"/>
      <c r="B6254" s="1067" t="s">
        <v>5495</v>
      </c>
      <c r="C6254" s="702" t="s">
        <v>5514</v>
      </c>
      <c r="D6254" s="899" t="s">
        <v>215</v>
      </c>
      <c r="E6254" s="702" t="s">
        <v>796</v>
      </c>
      <c r="F6254" s="899" t="s">
        <v>265</v>
      </c>
      <c r="G6254" s="899" t="s">
        <v>53</v>
      </c>
      <c r="H6254" s="899" t="s">
        <v>201</v>
      </c>
      <c r="I6254" s="899" t="s">
        <v>268</v>
      </c>
      <c r="J6254" s="1074" t="s">
        <v>12670</v>
      </c>
      <c r="K6254" s="1074" t="s">
        <v>12671</v>
      </c>
      <c r="L6254" s="1068">
        <v>524262.78</v>
      </c>
    </row>
    <row r="6255" spans="1:12" s="651" customFormat="1" ht="21.95" customHeight="1" x14ac:dyDescent="0.25">
      <c r="A6255" s="1401"/>
      <c r="B6255" s="1065" t="s">
        <v>5495</v>
      </c>
      <c r="C6255" s="903" t="s">
        <v>5514</v>
      </c>
      <c r="D6255" s="900" t="s">
        <v>215</v>
      </c>
      <c r="E6255" s="903" t="s">
        <v>796</v>
      </c>
      <c r="F6255" s="900" t="s">
        <v>265</v>
      </c>
      <c r="G6255" s="900" t="s">
        <v>53</v>
      </c>
      <c r="H6255" s="900" t="s">
        <v>201</v>
      </c>
      <c r="I6255" s="900" t="s">
        <v>268</v>
      </c>
      <c r="J6255" s="1073" t="s">
        <v>12670</v>
      </c>
      <c r="K6255" s="1073" t="s">
        <v>12672</v>
      </c>
      <c r="L6255" s="1066">
        <v>559232.82999999996</v>
      </c>
    </row>
    <row r="6256" spans="1:12" s="651" customFormat="1" ht="21.95" customHeight="1" x14ac:dyDescent="0.25">
      <c r="A6256" s="1401"/>
      <c r="B6256" s="1067" t="s">
        <v>5495</v>
      </c>
      <c r="C6256" s="702" t="s">
        <v>5515</v>
      </c>
      <c r="D6256" s="899" t="s">
        <v>215</v>
      </c>
      <c r="E6256" s="702" t="s">
        <v>797</v>
      </c>
      <c r="F6256" s="899" t="s">
        <v>265</v>
      </c>
      <c r="G6256" s="899" t="s">
        <v>53</v>
      </c>
      <c r="H6256" s="899" t="s">
        <v>201</v>
      </c>
      <c r="I6256" s="899" t="s">
        <v>267</v>
      </c>
      <c r="J6256" s="1074" t="s">
        <v>12659</v>
      </c>
      <c r="K6256" s="1074" t="s">
        <v>12660</v>
      </c>
      <c r="L6256" s="1068">
        <v>186334.72</v>
      </c>
    </row>
    <row r="6257" spans="1:12" s="651" customFormat="1" ht="21.95" customHeight="1" x14ac:dyDescent="0.25">
      <c r="A6257" s="1401"/>
      <c r="B6257" s="1065" t="s">
        <v>5495</v>
      </c>
      <c r="C6257" s="903" t="s">
        <v>5515</v>
      </c>
      <c r="D6257" s="900" t="s">
        <v>215</v>
      </c>
      <c r="E6257" s="903" t="s">
        <v>797</v>
      </c>
      <c r="F6257" s="900" t="s">
        <v>265</v>
      </c>
      <c r="G6257" s="900" t="s">
        <v>53</v>
      </c>
      <c r="H6257" s="900" t="s">
        <v>201</v>
      </c>
      <c r="I6257" s="900" t="s">
        <v>268</v>
      </c>
      <c r="J6257" s="1073" t="s">
        <v>12670</v>
      </c>
      <c r="K6257" s="1073" t="s">
        <v>12671</v>
      </c>
      <c r="L6257" s="1066">
        <v>524262.78</v>
      </c>
    </row>
    <row r="6258" spans="1:12" s="651" customFormat="1" ht="21.95" customHeight="1" x14ac:dyDescent="0.25">
      <c r="A6258" s="1401"/>
      <c r="B6258" s="1067" t="s">
        <v>5495</v>
      </c>
      <c r="C6258" s="702" t="s">
        <v>5515</v>
      </c>
      <c r="D6258" s="899" t="s">
        <v>215</v>
      </c>
      <c r="E6258" s="702" t="s">
        <v>797</v>
      </c>
      <c r="F6258" s="899" t="s">
        <v>265</v>
      </c>
      <c r="G6258" s="899" t="s">
        <v>53</v>
      </c>
      <c r="H6258" s="899" t="s">
        <v>201</v>
      </c>
      <c r="I6258" s="899" t="s">
        <v>268</v>
      </c>
      <c r="J6258" s="1074" t="s">
        <v>12670</v>
      </c>
      <c r="K6258" s="1074" t="s">
        <v>12672</v>
      </c>
      <c r="L6258" s="1068">
        <v>559232.82999999996</v>
      </c>
    </row>
    <row r="6259" spans="1:12" s="651" customFormat="1" ht="21.95" customHeight="1" x14ac:dyDescent="0.25">
      <c r="A6259" s="1401"/>
      <c r="B6259" s="1065" t="s">
        <v>5495</v>
      </c>
      <c r="C6259" s="903" t="s">
        <v>5516</v>
      </c>
      <c r="D6259" s="900" t="s">
        <v>215</v>
      </c>
      <c r="E6259" s="903" t="s">
        <v>793</v>
      </c>
      <c r="F6259" s="900" t="s">
        <v>787</v>
      </c>
      <c r="G6259" s="900" t="s">
        <v>53</v>
      </c>
      <c r="H6259" s="900" t="s">
        <v>282</v>
      </c>
      <c r="I6259" s="900" t="s">
        <v>788</v>
      </c>
      <c r="J6259" s="1073" t="s">
        <v>14422</v>
      </c>
      <c r="K6259" s="1073" t="s">
        <v>14423</v>
      </c>
      <c r="L6259" s="1066">
        <v>418158.02</v>
      </c>
    </row>
    <row r="6260" spans="1:12" s="651" customFormat="1" ht="21.95" customHeight="1" x14ac:dyDescent="0.25">
      <c r="A6260" s="1401"/>
      <c r="B6260" s="1067" t="s">
        <v>5495</v>
      </c>
      <c r="C6260" s="702" t="s">
        <v>5517</v>
      </c>
      <c r="D6260" s="899" t="s">
        <v>215</v>
      </c>
      <c r="E6260" s="702" t="s">
        <v>794</v>
      </c>
      <c r="F6260" s="899" t="s">
        <v>787</v>
      </c>
      <c r="G6260" s="899" t="s">
        <v>53</v>
      </c>
      <c r="H6260" s="899" t="s">
        <v>282</v>
      </c>
      <c r="I6260" s="899" t="s">
        <v>788</v>
      </c>
      <c r="J6260" s="1074" t="s">
        <v>14422</v>
      </c>
      <c r="K6260" s="1074" t="s">
        <v>14423</v>
      </c>
      <c r="L6260" s="1068">
        <v>418158.02</v>
      </c>
    </row>
    <row r="6261" spans="1:12" s="651" customFormat="1" ht="21.95" customHeight="1" x14ac:dyDescent="0.25">
      <c r="A6261" s="1401"/>
      <c r="B6261" s="1065" t="s">
        <v>5495</v>
      </c>
      <c r="C6261" s="903" t="s">
        <v>5518</v>
      </c>
      <c r="D6261" s="900" t="s">
        <v>215</v>
      </c>
      <c r="E6261" s="903" t="s">
        <v>791</v>
      </c>
      <c r="F6261" s="900" t="s">
        <v>265</v>
      </c>
      <c r="G6261" s="900" t="s">
        <v>53</v>
      </c>
      <c r="H6261" s="900" t="s">
        <v>218</v>
      </c>
      <c r="I6261" s="900" t="s">
        <v>306</v>
      </c>
      <c r="J6261" s="1073" t="s">
        <v>13437</v>
      </c>
      <c r="K6261" s="1073" t="s">
        <v>14326</v>
      </c>
      <c r="L6261" s="1066">
        <v>18122.21</v>
      </c>
    </row>
    <row r="6262" spans="1:12" s="651" customFormat="1" ht="21.95" customHeight="1" x14ac:dyDescent="0.25">
      <c r="A6262" s="1401"/>
      <c r="B6262" s="1067" t="s">
        <v>5495</v>
      </c>
      <c r="C6262" s="702" t="s">
        <v>5518</v>
      </c>
      <c r="D6262" s="899" t="s">
        <v>215</v>
      </c>
      <c r="E6262" s="702" t="s">
        <v>791</v>
      </c>
      <c r="F6262" s="899" t="s">
        <v>265</v>
      </c>
      <c r="G6262" s="899" t="s">
        <v>53</v>
      </c>
      <c r="H6262" s="899" t="s">
        <v>218</v>
      </c>
      <c r="I6262" s="899" t="s">
        <v>276</v>
      </c>
      <c r="J6262" s="1074" t="s">
        <v>14489</v>
      </c>
      <c r="K6262" s="1074" t="s">
        <v>14490</v>
      </c>
      <c r="L6262" s="1068">
        <v>135958.78</v>
      </c>
    </row>
    <row r="6263" spans="1:12" s="651" customFormat="1" ht="21.95" customHeight="1" x14ac:dyDescent="0.25">
      <c r="A6263" s="1401"/>
      <c r="B6263" s="1065" t="s">
        <v>5495</v>
      </c>
      <c r="C6263" s="903" t="s">
        <v>5518</v>
      </c>
      <c r="D6263" s="900" t="s">
        <v>215</v>
      </c>
      <c r="E6263" s="903" t="s">
        <v>791</v>
      </c>
      <c r="F6263" s="900" t="s">
        <v>265</v>
      </c>
      <c r="G6263" s="900" t="s">
        <v>53</v>
      </c>
      <c r="H6263" s="900" t="s">
        <v>201</v>
      </c>
      <c r="I6263" s="900" t="s">
        <v>267</v>
      </c>
      <c r="J6263" s="1073" t="s">
        <v>12659</v>
      </c>
      <c r="K6263" s="1073" t="s">
        <v>12660</v>
      </c>
      <c r="L6263" s="1066">
        <v>186334.72</v>
      </c>
    </row>
    <row r="6264" spans="1:12" s="651" customFormat="1" ht="21.95" customHeight="1" x14ac:dyDescent="0.25">
      <c r="A6264" s="1401"/>
      <c r="B6264" s="1067" t="s">
        <v>5495</v>
      </c>
      <c r="C6264" s="702" t="s">
        <v>5518</v>
      </c>
      <c r="D6264" s="899" t="s">
        <v>215</v>
      </c>
      <c r="E6264" s="702" t="s">
        <v>791</v>
      </c>
      <c r="F6264" s="899" t="s">
        <v>265</v>
      </c>
      <c r="G6264" s="899" t="s">
        <v>53</v>
      </c>
      <c r="H6264" s="899" t="s">
        <v>201</v>
      </c>
      <c r="I6264" s="899" t="s">
        <v>268</v>
      </c>
      <c r="J6264" s="1074" t="s">
        <v>12670</v>
      </c>
      <c r="K6264" s="1074" t="s">
        <v>12671</v>
      </c>
      <c r="L6264" s="1068">
        <v>524262.78</v>
      </c>
    </row>
    <row r="6265" spans="1:12" s="651" customFormat="1" ht="21.95" customHeight="1" x14ac:dyDescent="0.25">
      <c r="A6265" s="1401"/>
      <c r="B6265" s="1065" t="s">
        <v>5495</v>
      </c>
      <c r="C6265" s="903" t="s">
        <v>5518</v>
      </c>
      <c r="D6265" s="900" t="s">
        <v>215</v>
      </c>
      <c r="E6265" s="903" t="s">
        <v>791</v>
      </c>
      <c r="F6265" s="900" t="s">
        <v>265</v>
      </c>
      <c r="G6265" s="900" t="s">
        <v>53</v>
      </c>
      <c r="H6265" s="900" t="s">
        <v>201</v>
      </c>
      <c r="I6265" s="900" t="s">
        <v>268</v>
      </c>
      <c r="J6265" s="1073" t="s">
        <v>12670</v>
      </c>
      <c r="K6265" s="1073" t="s">
        <v>12672</v>
      </c>
      <c r="L6265" s="1066">
        <v>559232.82999999996</v>
      </c>
    </row>
    <row r="6266" spans="1:12" s="651" customFormat="1" ht="21.95" customHeight="1" x14ac:dyDescent="0.25">
      <c r="A6266" s="1401"/>
      <c r="B6266" s="1067" t="s">
        <v>5495</v>
      </c>
      <c r="C6266" s="702" t="s">
        <v>5519</v>
      </c>
      <c r="D6266" s="899" t="s">
        <v>215</v>
      </c>
      <c r="E6266" s="702" t="s">
        <v>792</v>
      </c>
      <c r="F6266" s="899" t="s">
        <v>265</v>
      </c>
      <c r="G6266" s="899" t="s">
        <v>53</v>
      </c>
      <c r="H6266" s="899" t="s">
        <v>201</v>
      </c>
      <c r="I6266" s="899" t="s">
        <v>267</v>
      </c>
      <c r="J6266" s="1074" t="s">
        <v>12659</v>
      </c>
      <c r="K6266" s="1074" t="s">
        <v>12660</v>
      </c>
      <c r="L6266" s="1068">
        <v>186334.72</v>
      </c>
    </row>
    <row r="6267" spans="1:12" s="651" customFormat="1" ht="21.95" customHeight="1" x14ac:dyDescent="0.25">
      <c r="A6267" s="1401"/>
      <c r="B6267" s="1065" t="s">
        <v>5495</v>
      </c>
      <c r="C6267" s="903" t="s">
        <v>5519</v>
      </c>
      <c r="D6267" s="900" t="s">
        <v>215</v>
      </c>
      <c r="E6267" s="903" t="s">
        <v>792</v>
      </c>
      <c r="F6267" s="900" t="s">
        <v>265</v>
      </c>
      <c r="G6267" s="900" t="s">
        <v>53</v>
      </c>
      <c r="H6267" s="900" t="s">
        <v>201</v>
      </c>
      <c r="I6267" s="900" t="s">
        <v>268</v>
      </c>
      <c r="J6267" s="1073" t="s">
        <v>12670</v>
      </c>
      <c r="K6267" s="1073" t="s">
        <v>12671</v>
      </c>
      <c r="L6267" s="1066">
        <v>524262.78</v>
      </c>
    </row>
    <row r="6268" spans="1:12" s="651" customFormat="1" ht="21.95" customHeight="1" x14ac:dyDescent="0.25">
      <c r="A6268" s="1401"/>
      <c r="B6268" s="1067" t="s">
        <v>5495</v>
      </c>
      <c r="C6268" s="702" t="s">
        <v>5519</v>
      </c>
      <c r="D6268" s="899" t="s">
        <v>215</v>
      </c>
      <c r="E6268" s="702" t="s">
        <v>792</v>
      </c>
      <c r="F6268" s="899" t="s">
        <v>265</v>
      </c>
      <c r="G6268" s="899" t="s">
        <v>53</v>
      </c>
      <c r="H6268" s="899" t="s">
        <v>201</v>
      </c>
      <c r="I6268" s="899" t="s">
        <v>268</v>
      </c>
      <c r="J6268" s="1074" t="s">
        <v>12670</v>
      </c>
      <c r="K6268" s="1074" t="s">
        <v>12672</v>
      </c>
      <c r="L6268" s="1068">
        <v>559232.82999999996</v>
      </c>
    </row>
    <row r="6269" spans="1:12" s="651" customFormat="1" ht="21.95" customHeight="1" x14ac:dyDescent="0.25">
      <c r="A6269" s="1401"/>
      <c r="B6269" s="1065" t="s">
        <v>5495</v>
      </c>
      <c r="C6269" s="903" t="s">
        <v>5519</v>
      </c>
      <c r="D6269" s="900" t="s">
        <v>215</v>
      </c>
      <c r="E6269" s="903" t="s">
        <v>792</v>
      </c>
      <c r="F6269" s="900" t="s">
        <v>265</v>
      </c>
      <c r="G6269" s="900" t="s">
        <v>53</v>
      </c>
      <c r="H6269" s="900" t="s">
        <v>218</v>
      </c>
      <c r="I6269" s="900" t="s">
        <v>276</v>
      </c>
      <c r="J6269" s="1073" t="s">
        <v>13410</v>
      </c>
      <c r="K6269" s="1073" t="s">
        <v>13377</v>
      </c>
      <c r="L6269" s="1066">
        <v>148572.32999999999</v>
      </c>
    </row>
    <row r="6270" spans="1:12" s="651" customFormat="1" ht="21.95" customHeight="1" x14ac:dyDescent="0.25">
      <c r="A6270" s="1401"/>
      <c r="B6270" s="1067" t="s">
        <v>5495</v>
      </c>
      <c r="C6270" s="702" t="s">
        <v>5519</v>
      </c>
      <c r="D6270" s="899" t="s">
        <v>215</v>
      </c>
      <c r="E6270" s="702" t="s">
        <v>792</v>
      </c>
      <c r="F6270" s="899" t="s">
        <v>265</v>
      </c>
      <c r="G6270" s="899" t="s">
        <v>53</v>
      </c>
      <c r="H6270" s="899" t="s">
        <v>218</v>
      </c>
      <c r="I6270" s="899" t="s">
        <v>306</v>
      </c>
      <c r="J6270" s="1074" t="s">
        <v>13437</v>
      </c>
      <c r="K6270" s="1074" t="s">
        <v>14326</v>
      </c>
      <c r="L6270" s="1068">
        <v>18122.21</v>
      </c>
    </row>
    <row r="6271" spans="1:12" s="651" customFormat="1" ht="21.95" customHeight="1" x14ac:dyDescent="0.25">
      <c r="A6271" s="1401"/>
      <c r="B6271" s="1065" t="s">
        <v>5495</v>
      </c>
      <c r="C6271" s="903" t="s">
        <v>5520</v>
      </c>
      <c r="D6271" s="900" t="s">
        <v>215</v>
      </c>
      <c r="E6271" s="903" t="s">
        <v>320</v>
      </c>
      <c r="F6271" s="900" t="s">
        <v>265</v>
      </c>
      <c r="G6271" s="900" t="s">
        <v>53</v>
      </c>
      <c r="H6271" s="900" t="s">
        <v>201</v>
      </c>
      <c r="I6271" s="900" t="s">
        <v>267</v>
      </c>
      <c r="J6271" s="1073" t="s">
        <v>12659</v>
      </c>
      <c r="K6271" s="1073" t="s">
        <v>12660</v>
      </c>
      <c r="L6271" s="1066">
        <v>186334.72</v>
      </c>
    </row>
    <row r="6272" spans="1:12" s="651" customFormat="1" ht="21.95" customHeight="1" x14ac:dyDescent="0.25">
      <c r="A6272" s="1401"/>
      <c r="B6272" s="1067" t="s">
        <v>5495</v>
      </c>
      <c r="C6272" s="702" t="s">
        <v>5520</v>
      </c>
      <c r="D6272" s="899" t="s">
        <v>215</v>
      </c>
      <c r="E6272" s="702" t="s">
        <v>320</v>
      </c>
      <c r="F6272" s="899" t="s">
        <v>265</v>
      </c>
      <c r="G6272" s="899" t="s">
        <v>53</v>
      </c>
      <c r="H6272" s="899" t="s">
        <v>201</v>
      </c>
      <c r="I6272" s="899" t="s">
        <v>268</v>
      </c>
      <c r="J6272" s="1074" t="s">
        <v>12670</v>
      </c>
      <c r="K6272" s="1074" t="s">
        <v>12671</v>
      </c>
      <c r="L6272" s="1068">
        <v>524262.78</v>
      </c>
    </row>
    <row r="6273" spans="1:12" s="651" customFormat="1" ht="21.95" customHeight="1" x14ac:dyDescent="0.25">
      <c r="A6273" s="1401"/>
      <c r="B6273" s="1065" t="s">
        <v>5495</v>
      </c>
      <c r="C6273" s="903" t="s">
        <v>5520</v>
      </c>
      <c r="D6273" s="900" t="s">
        <v>215</v>
      </c>
      <c r="E6273" s="903" t="s">
        <v>320</v>
      </c>
      <c r="F6273" s="900" t="s">
        <v>265</v>
      </c>
      <c r="G6273" s="900" t="s">
        <v>53</v>
      </c>
      <c r="H6273" s="900" t="s">
        <v>201</v>
      </c>
      <c r="I6273" s="900" t="s">
        <v>268</v>
      </c>
      <c r="J6273" s="1073" t="s">
        <v>12670</v>
      </c>
      <c r="K6273" s="1073" t="s">
        <v>12672</v>
      </c>
      <c r="L6273" s="1066">
        <v>559232.82999999996</v>
      </c>
    </row>
    <row r="6274" spans="1:12" s="651" customFormat="1" ht="21.95" customHeight="1" x14ac:dyDescent="0.25">
      <c r="A6274" s="1401"/>
      <c r="B6274" s="1067" t="s">
        <v>5495</v>
      </c>
      <c r="C6274" s="702" t="s">
        <v>5521</v>
      </c>
      <c r="D6274" s="899" t="s">
        <v>215</v>
      </c>
      <c r="E6274" s="702" t="s">
        <v>321</v>
      </c>
      <c r="F6274" s="899" t="s">
        <v>265</v>
      </c>
      <c r="G6274" s="899" t="s">
        <v>53</v>
      </c>
      <c r="H6274" s="899" t="s">
        <v>201</v>
      </c>
      <c r="I6274" s="899" t="s">
        <v>267</v>
      </c>
      <c r="J6274" s="1074" t="s">
        <v>12659</v>
      </c>
      <c r="K6274" s="1074" t="s">
        <v>12660</v>
      </c>
      <c r="L6274" s="1068">
        <v>186334.72</v>
      </c>
    </row>
    <row r="6275" spans="1:12" s="651" customFormat="1" ht="21.95" customHeight="1" x14ac:dyDescent="0.25">
      <c r="A6275" s="1401"/>
      <c r="B6275" s="1065" t="s">
        <v>5495</v>
      </c>
      <c r="C6275" s="903" t="s">
        <v>5521</v>
      </c>
      <c r="D6275" s="900" t="s">
        <v>215</v>
      </c>
      <c r="E6275" s="903" t="s">
        <v>321</v>
      </c>
      <c r="F6275" s="900" t="s">
        <v>265</v>
      </c>
      <c r="G6275" s="900" t="s">
        <v>53</v>
      </c>
      <c r="H6275" s="900" t="s">
        <v>201</v>
      </c>
      <c r="I6275" s="900" t="s">
        <v>268</v>
      </c>
      <c r="J6275" s="1073" t="s">
        <v>12670</v>
      </c>
      <c r="K6275" s="1073" t="s">
        <v>12671</v>
      </c>
      <c r="L6275" s="1066">
        <v>524262.78</v>
      </c>
    </row>
    <row r="6276" spans="1:12" s="651" customFormat="1" ht="21.95" customHeight="1" x14ac:dyDescent="0.25">
      <c r="A6276" s="1401"/>
      <c r="B6276" s="1067" t="s">
        <v>5495</v>
      </c>
      <c r="C6276" s="702" t="s">
        <v>5521</v>
      </c>
      <c r="D6276" s="899" t="s">
        <v>215</v>
      </c>
      <c r="E6276" s="702" t="s">
        <v>321</v>
      </c>
      <c r="F6276" s="899" t="s">
        <v>265</v>
      </c>
      <c r="G6276" s="899" t="s">
        <v>53</v>
      </c>
      <c r="H6276" s="899" t="s">
        <v>201</v>
      </c>
      <c r="I6276" s="899" t="s">
        <v>268</v>
      </c>
      <c r="J6276" s="1074" t="s">
        <v>12670</v>
      </c>
      <c r="K6276" s="1074" t="s">
        <v>12672</v>
      </c>
      <c r="L6276" s="1068">
        <v>559232.82999999996</v>
      </c>
    </row>
    <row r="6277" spans="1:12" s="651" customFormat="1" ht="21.95" customHeight="1" x14ac:dyDescent="0.25">
      <c r="A6277" s="1401"/>
      <c r="B6277" s="1065" t="s">
        <v>5495</v>
      </c>
      <c r="C6277" s="903" t="s">
        <v>5522</v>
      </c>
      <c r="D6277" s="900" t="s">
        <v>215</v>
      </c>
      <c r="E6277" s="903" t="s">
        <v>322</v>
      </c>
      <c r="F6277" s="900" t="s">
        <v>265</v>
      </c>
      <c r="G6277" s="900" t="s">
        <v>53</v>
      </c>
      <c r="H6277" s="900" t="s">
        <v>201</v>
      </c>
      <c r="I6277" s="900" t="s">
        <v>267</v>
      </c>
      <c r="J6277" s="1073" t="s">
        <v>12659</v>
      </c>
      <c r="K6277" s="1073" t="s">
        <v>12660</v>
      </c>
      <c r="L6277" s="1066">
        <v>186334.72</v>
      </c>
    </row>
    <row r="6278" spans="1:12" s="651" customFormat="1" ht="21.95" customHeight="1" x14ac:dyDescent="0.25">
      <c r="A6278" s="1401"/>
      <c r="B6278" s="1067" t="s">
        <v>5495</v>
      </c>
      <c r="C6278" s="702" t="s">
        <v>5522</v>
      </c>
      <c r="D6278" s="899" t="s">
        <v>215</v>
      </c>
      <c r="E6278" s="702" t="s">
        <v>322</v>
      </c>
      <c r="F6278" s="899" t="s">
        <v>265</v>
      </c>
      <c r="G6278" s="899" t="s">
        <v>53</v>
      </c>
      <c r="H6278" s="899" t="s">
        <v>201</v>
      </c>
      <c r="I6278" s="899" t="s">
        <v>268</v>
      </c>
      <c r="J6278" s="1074" t="s">
        <v>12670</v>
      </c>
      <c r="K6278" s="1074" t="s">
        <v>12671</v>
      </c>
      <c r="L6278" s="1068">
        <v>524262.78</v>
      </c>
    </row>
    <row r="6279" spans="1:12" s="651" customFormat="1" ht="21.95" customHeight="1" x14ac:dyDescent="0.25">
      <c r="A6279" s="1401"/>
      <c r="B6279" s="1065" t="s">
        <v>5495</v>
      </c>
      <c r="C6279" s="903" t="s">
        <v>5522</v>
      </c>
      <c r="D6279" s="900" t="s">
        <v>215</v>
      </c>
      <c r="E6279" s="903" t="s">
        <v>322</v>
      </c>
      <c r="F6279" s="900" t="s">
        <v>265</v>
      </c>
      <c r="G6279" s="900" t="s">
        <v>53</v>
      </c>
      <c r="H6279" s="900" t="s">
        <v>201</v>
      </c>
      <c r="I6279" s="900" t="s">
        <v>268</v>
      </c>
      <c r="J6279" s="1073" t="s">
        <v>12670</v>
      </c>
      <c r="K6279" s="1073" t="s">
        <v>12672</v>
      </c>
      <c r="L6279" s="1066">
        <v>559232.82999999996</v>
      </c>
    </row>
    <row r="6280" spans="1:12" s="651" customFormat="1" ht="21.95" customHeight="1" x14ac:dyDescent="0.25">
      <c r="A6280" s="1401"/>
      <c r="B6280" s="1067" t="s">
        <v>5523</v>
      </c>
      <c r="C6280" s="702" t="s">
        <v>5524</v>
      </c>
      <c r="D6280" s="899" t="s">
        <v>264</v>
      </c>
      <c r="E6280" s="702" t="s">
        <v>228</v>
      </c>
      <c r="F6280" s="899" t="s">
        <v>265</v>
      </c>
      <c r="G6280" s="899" t="s">
        <v>53</v>
      </c>
      <c r="H6280" s="899" t="s">
        <v>285</v>
      </c>
      <c r="I6280" s="899" t="s">
        <v>291</v>
      </c>
      <c r="J6280" s="1074" t="s">
        <v>14491</v>
      </c>
      <c r="K6280" s="1074" t="s">
        <v>14492</v>
      </c>
      <c r="L6280" s="1068">
        <v>220808.65</v>
      </c>
    </row>
    <row r="6281" spans="1:12" s="651" customFormat="1" ht="21.95" customHeight="1" x14ac:dyDescent="0.25">
      <c r="A6281" s="1401"/>
      <c r="B6281" s="1065" t="s">
        <v>5523</v>
      </c>
      <c r="C6281" s="903" t="s">
        <v>5525</v>
      </c>
      <c r="D6281" s="900" t="s">
        <v>264</v>
      </c>
      <c r="E6281" s="903" t="s">
        <v>228</v>
      </c>
      <c r="F6281" s="900" t="s">
        <v>265</v>
      </c>
      <c r="G6281" s="900" t="s">
        <v>53</v>
      </c>
      <c r="H6281" s="900" t="s">
        <v>266</v>
      </c>
      <c r="I6281" s="900" t="s">
        <v>267</v>
      </c>
      <c r="J6281" s="1073" t="s">
        <v>12659</v>
      </c>
      <c r="K6281" s="1073" t="s">
        <v>12660</v>
      </c>
      <c r="L6281" s="1066">
        <v>75684.92</v>
      </c>
    </row>
    <row r="6282" spans="1:12" s="651" customFormat="1" ht="21.95" customHeight="1" x14ac:dyDescent="0.25">
      <c r="A6282" s="1401"/>
      <c r="B6282" s="1067" t="s">
        <v>5523</v>
      </c>
      <c r="C6282" s="702" t="s">
        <v>5526</v>
      </c>
      <c r="D6282" s="899" t="s">
        <v>264</v>
      </c>
      <c r="E6282" s="702" t="s">
        <v>228</v>
      </c>
      <c r="F6282" s="899" t="s">
        <v>265</v>
      </c>
      <c r="G6282" s="899" t="s">
        <v>53</v>
      </c>
      <c r="H6282" s="899" t="s">
        <v>266</v>
      </c>
      <c r="I6282" s="899" t="s">
        <v>267</v>
      </c>
      <c r="J6282" s="1074" t="s">
        <v>12659</v>
      </c>
      <c r="K6282" s="1074" t="s">
        <v>12660</v>
      </c>
      <c r="L6282" s="1068">
        <v>23315.119999999999</v>
      </c>
    </row>
    <row r="6283" spans="1:12" s="651" customFormat="1" ht="21.95" customHeight="1" x14ac:dyDescent="0.25">
      <c r="A6283" s="1401"/>
      <c r="B6283" s="1065" t="s">
        <v>5523</v>
      </c>
      <c r="C6283" s="903" t="s">
        <v>5527</v>
      </c>
      <c r="D6283" s="900" t="s">
        <v>264</v>
      </c>
      <c r="E6283" s="903" t="s">
        <v>228</v>
      </c>
      <c r="F6283" s="900" t="s">
        <v>265</v>
      </c>
      <c r="G6283" s="900" t="s">
        <v>53</v>
      </c>
      <c r="H6283" s="900" t="s">
        <v>266</v>
      </c>
      <c r="I6283" s="900" t="s">
        <v>267</v>
      </c>
      <c r="J6283" s="1073" t="s">
        <v>12659</v>
      </c>
      <c r="K6283" s="1073" t="s">
        <v>12660</v>
      </c>
      <c r="L6283" s="1066">
        <v>23315.119999999999</v>
      </c>
    </row>
    <row r="6284" spans="1:12" s="651" customFormat="1" ht="21.95" customHeight="1" x14ac:dyDescent="0.25">
      <c r="A6284" s="1401"/>
      <c r="B6284" s="1067" t="s">
        <v>5523</v>
      </c>
      <c r="C6284" s="702" t="s">
        <v>5528</v>
      </c>
      <c r="D6284" s="899" t="s">
        <v>264</v>
      </c>
      <c r="E6284" s="702" t="s">
        <v>228</v>
      </c>
      <c r="F6284" s="899" t="s">
        <v>265</v>
      </c>
      <c r="G6284" s="899" t="s">
        <v>53</v>
      </c>
      <c r="H6284" s="899" t="s">
        <v>266</v>
      </c>
      <c r="I6284" s="899" t="s">
        <v>267</v>
      </c>
      <c r="J6284" s="1074" t="s">
        <v>12659</v>
      </c>
      <c r="K6284" s="1074" t="s">
        <v>12660</v>
      </c>
      <c r="L6284" s="1068">
        <v>42826.84</v>
      </c>
    </row>
    <row r="6285" spans="1:12" s="651" customFormat="1" ht="21.95" customHeight="1" x14ac:dyDescent="0.25">
      <c r="A6285" s="1401"/>
      <c r="B6285" s="1065" t="s">
        <v>5523</v>
      </c>
      <c r="C6285" s="903" t="s">
        <v>5528</v>
      </c>
      <c r="D6285" s="900" t="s">
        <v>264</v>
      </c>
      <c r="E6285" s="903" t="s">
        <v>228</v>
      </c>
      <c r="F6285" s="900" t="s">
        <v>265</v>
      </c>
      <c r="G6285" s="900" t="s">
        <v>53</v>
      </c>
      <c r="H6285" s="900" t="s">
        <v>266</v>
      </c>
      <c r="I6285" s="900" t="s">
        <v>268</v>
      </c>
      <c r="J6285" s="1073" t="s">
        <v>12670</v>
      </c>
      <c r="K6285" s="1073" t="s">
        <v>12671</v>
      </c>
      <c r="L6285" s="1066">
        <v>120292.55</v>
      </c>
    </row>
    <row r="6286" spans="1:12" s="651" customFormat="1" ht="21.95" customHeight="1" x14ac:dyDescent="0.25">
      <c r="A6286" s="1401"/>
      <c r="B6286" s="1067" t="s">
        <v>5523</v>
      </c>
      <c r="C6286" s="702" t="s">
        <v>5528</v>
      </c>
      <c r="D6286" s="899" t="s">
        <v>264</v>
      </c>
      <c r="E6286" s="702" t="s">
        <v>228</v>
      </c>
      <c r="F6286" s="899" t="s">
        <v>265</v>
      </c>
      <c r="G6286" s="899" t="s">
        <v>53</v>
      </c>
      <c r="H6286" s="899" t="s">
        <v>266</v>
      </c>
      <c r="I6286" s="899" t="s">
        <v>268</v>
      </c>
      <c r="J6286" s="1074" t="s">
        <v>12670</v>
      </c>
      <c r="K6286" s="1074" t="s">
        <v>12672</v>
      </c>
      <c r="L6286" s="1068">
        <v>128235.51</v>
      </c>
    </row>
    <row r="6287" spans="1:12" s="651" customFormat="1" ht="21.95" customHeight="1" x14ac:dyDescent="0.25">
      <c r="A6287" s="1401"/>
      <c r="B6287" s="1065" t="s">
        <v>5523</v>
      </c>
      <c r="C6287" s="903" t="s">
        <v>5529</v>
      </c>
      <c r="D6287" s="900" t="s">
        <v>215</v>
      </c>
      <c r="E6287" s="903" t="s">
        <v>897</v>
      </c>
      <c r="F6287" s="900" t="s">
        <v>265</v>
      </c>
      <c r="G6287" s="900" t="s">
        <v>53</v>
      </c>
      <c r="H6287" s="900" t="s">
        <v>218</v>
      </c>
      <c r="I6287" s="900" t="s">
        <v>898</v>
      </c>
      <c r="J6287" s="1073" t="s">
        <v>13486</v>
      </c>
      <c r="K6287" s="1073" t="s">
        <v>14493</v>
      </c>
      <c r="L6287" s="1066">
        <v>4353172.63</v>
      </c>
    </row>
    <row r="6288" spans="1:12" s="651" customFormat="1" ht="21.95" customHeight="1" x14ac:dyDescent="0.25">
      <c r="A6288" s="1401"/>
      <c r="B6288" s="1067" t="s">
        <v>5523</v>
      </c>
      <c r="C6288" s="702" t="s">
        <v>5530</v>
      </c>
      <c r="D6288" s="899" t="s">
        <v>215</v>
      </c>
      <c r="E6288" s="702" t="s">
        <v>899</v>
      </c>
      <c r="F6288" s="899" t="s">
        <v>265</v>
      </c>
      <c r="G6288" s="899" t="s">
        <v>53</v>
      </c>
      <c r="H6288" s="899" t="s">
        <v>218</v>
      </c>
      <c r="I6288" s="899" t="s">
        <v>481</v>
      </c>
      <c r="J6288" s="1074" t="s">
        <v>14494</v>
      </c>
      <c r="K6288" s="1074" t="s">
        <v>14495</v>
      </c>
      <c r="L6288" s="1068">
        <v>4238502.17</v>
      </c>
    </row>
    <row r="6289" spans="1:12" s="651" customFormat="1" ht="21.95" customHeight="1" x14ac:dyDescent="0.25">
      <c r="A6289" s="1401"/>
      <c r="B6289" s="1065" t="s">
        <v>5523</v>
      </c>
      <c r="C6289" s="903" t="s">
        <v>5531</v>
      </c>
      <c r="D6289" s="900" t="s">
        <v>215</v>
      </c>
      <c r="E6289" s="903" t="s">
        <v>900</v>
      </c>
      <c r="F6289" s="900" t="s">
        <v>265</v>
      </c>
      <c r="G6289" s="900" t="s">
        <v>53</v>
      </c>
      <c r="H6289" s="900" t="s">
        <v>273</v>
      </c>
      <c r="I6289" s="900" t="s">
        <v>274</v>
      </c>
      <c r="J6289" s="1073" t="s">
        <v>14496</v>
      </c>
      <c r="K6289" s="1073" t="s">
        <v>14497</v>
      </c>
      <c r="L6289" s="1066">
        <v>40570.379999999997</v>
      </c>
    </row>
    <row r="6290" spans="1:12" s="651" customFormat="1" ht="21.95" customHeight="1" x14ac:dyDescent="0.25">
      <c r="A6290" s="1401"/>
      <c r="B6290" s="1067" t="s">
        <v>5523</v>
      </c>
      <c r="C6290" s="702" t="s">
        <v>5531</v>
      </c>
      <c r="D6290" s="899" t="s">
        <v>215</v>
      </c>
      <c r="E6290" s="702" t="s">
        <v>900</v>
      </c>
      <c r="F6290" s="899" t="s">
        <v>265</v>
      </c>
      <c r="G6290" s="899" t="s">
        <v>53</v>
      </c>
      <c r="H6290" s="899" t="s">
        <v>273</v>
      </c>
      <c r="I6290" s="899" t="s">
        <v>274</v>
      </c>
      <c r="J6290" s="1074" t="s">
        <v>13944</v>
      </c>
      <c r="K6290" s="1074" t="s">
        <v>14498</v>
      </c>
      <c r="L6290" s="1068">
        <v>43016.76</v>
      </c>
    </row>
    <row r="6291" spans="1:12" s="651" customFormat="1" ht="21.95" customHeight="1" x14ac:dyDescent="0.25">
      <c r="A6291" s="1401"/>
      <c r="B6291" s="1065" t="s">
        <v>5523</v>
      </c>
      <c r="C6291" s="903" t="s">
        <v>5531</v>
      </c>
      <c r="D6291" s="900" t="s">
        <v>215</v>
      </c>
      <c r="E6291" s="903" t="s">
        <v>900</v>
      </c>
      <c r="F6291" s="900" t="s">
        <v>265</v>
      </c>
      <c r="G6291" s="900" t="s">
        <v>53</v>
      </c>
      <c r="H6291" s="900" t="s">
        <v>201</v>
      </c>
      <c r="I6291" s="900" t="s">
        <v>267</v>
      </c>
      <c r="J6291" s="1073" t="s">
        <v>12659</v>
      </c>
      <c r="K6291" s="1073" t="s">
        <v>12660</v>
      </c>
      <c r="L6291" s="1066">
        <v>1593494.85</v>
      </c>
    </row>
    <row r="6292" spans="1:12" s="651" customFormat="1" ht="21.95" customHeight="1" x14ac:dyDescent="0.25">
      <c r="A6292" s="1401"/>
      <c r="B6292" s="1067" t="s">
        <v>5523</v>
      </c>
      <c r="C6292" s="702" t="s">
        <v>5532</v>
      </c>
      <c r="D6292" s="899" t="s">
        <v>224</v>
      </c>
      <c r="E6292" s="702" t="s">
        <v>901</v>
      </c>
      <c r="F6292" s="899" t="s">
        <v>265</v>
      </c>
      <c r="G6292" s="899" t="s">
        <v>53</v>
      </c>
      <c r="H6292" s="899" t="s">
        <v>218</v>
      </c>
      <c r="I6292" s="899" t="s">
        <v>368</v>
      </c>
      <c r="J6292" s="1074" t="s">
        <v>14499</v>
      </c>
      <c r="K6292" s="1074" t="s">
        <v>14500</v>
      </c>
      <c r="L6292" s="1068">
        <v>1073641.3600000001</v>
      </c>
    </row>
    <row r="6293" spans="1:12" s="651" customFormat="1" ht="21.95" customHeight="1" x14ac:dyDescent="0.25">
      <c r="A6293" s="1401"/>
      <c r="B6293" s="1065" t="s">
        <v>5523</v>
      </c>
      <c r="C6293" s="903" t="s">
        <v>5533</v>
      </c>
      <c r="D6293" s="900" t="s">
        <v>224</v>
      </c>
      <c r="E6293" s="903" t="s">
        <v>902</v>
      </c>
      <c r="F6293" s="900" t="s">
        <v>265</v>
      </c>
      <c r="G6293" s="900" t="s">
        <v>53</v>
      </c>
      <c r="H6293" s="900" t="s">
        <v>201</v>
      </c>
      <c r="I6293" s="900" t="s">
        <v>267</v>
      </c>
      <c r="J6293" s="1073" t="s">
        <v>12659</v>
      </c>
      <c r="K6293" s="1073" t="s">
        <v>12660</v>
      </c>
      <c r="L6293" s="1066">
        <v>301489.71000000002</v>
      </c>
    </row>
    <row r="6294" spans="1:12" s="651" customFormat="1" ht="21.95" customHeight="1" x14ac:dyDescent="0.25">
      <c r="A6294" s="1401"/>
      <c r="B6294" s="1067" t="s">
        <v>5523</v>
      </c>
      <c r="C6294" s="702" t="s">
        <v>5533</v>
      </c>
      <c r="D6294" s="899" t="s">
        <v>224</v>
      </c>
      <c r="E6294" s="702" t="s">
        <v>902</v>
      </c>
      <c r="F6294" s="899" t="s">
        <v>265</v>
      </c>
      <c r="G6294" s="899" t="s">
        <v>53</v>
      </c>
      <c r="H6294" s="899" t="s">
        <v>201</v>
      </c>
      <c r="I6294" s="899" t="s">
        <v>268</v>
      </c>
      <c r="J6294" s="1074" t="s">
        <v>12670</v>
      </c>
      <c r="K6294" s="1074" t="s">
        <v>12671</v>
      </c>
      <c r="L6294" s="1068">
        <v>848257.53</v>
      </c>
    </row>
    <row r="6295" spans="1:12" s="651" customFormat="1" ht="21.95" customHeight="1" x14ac:dyDescent="0.25">
      <c r="A6295" s="1401"/>
      <c r="B6295" s="1065" t="s">
        <v>5523</v>
      </c>
      <c r="C6295" s="903" t="s">
        <v>5533</v>
      </c>
      <c r="D6295" s="900" t="s">
        <v>224</v>
      </c>
      <c r="E6295" s="903" t="s">
        <v>902</v>
      </c>
      <c r="F6295" s="900" t="s">
        <v>265</v>
      </c>
      <c r="G6295" s="900" t="s">
        <v>53</v>
      </c>
      <c r="H6295" s="900" t="s">
        <v>201</v>
      </c>
      <c r="I6295" s="900" t="s">
        <v>268</v>
      </c>
      <c r="J6295" s="1073" t="s">
        <v>12670</v>
      </c>
      <c r="K6295" s="1073" t="s">
        <v>12672</v>
      </c>
      <c r="L6295" s="1066">
        <v>904839.11</v>
      </c>
    </row>
    <row r="6296" spans="1:12" s="651" customFormat="1" ht="21.95" customHeight="1" x14ac:dyDescent="0.25">
      <c r="A6296" s="1401"/>
      <c r="B6296" s="1067" t="s">
        <v>5523</v>
      </c>
      <c r="C6296" s="702" t="s">
        <v>5534</v>
      </c>
      <c r="D6296" s="899" t="s">
        <v>224</v>
      </c>
      <c r="E6296" s="702" t="s">
        <v>903</v>
      </c>
      <c r="F6296" s="899" t="s">
        <v>265</v>
      </c>
      <c r="G6296" s="899" t="s">
        <v>53</v>
      </c>
      <c r="H6296" s="899" t="s">
        <v>201</v>
      </c>
      <c r="I6296" s="899" t="s">
        <v>267</v>
      </c>
      <c r="J6296" s="1074" t="s">
        <v>12659</v>
      </c>
      <c r="K6296" s="1074" t="s">
        <v>12660</v>
      </c>
      <c r="L6296" s="1068">
        <v>301489.71000000002</v>
      </c>
    </row>
    <row r="6297" spans="1:12" s="651" customFormat="1" ht="21.95" customHeight="1" x14ac:dyDescent="0.25">
      <c r="A6297" s="1401"/>
      <c r="B6297" s="1065" t="s">
        <v>5523</v>
      </c>
      <c r="C6297" s="903" t="s">
        <v>5534</v>
      </c>
      <c r="D6297" s="900" t="s">
        <v>224</v>
      </c>
      <c r="E6297" s="903" t="s">
        <v>903</v>
      </c>
      <c r="F6297" s="900" t="s">
        <v>265</v>
      </c>
      <c r="G6297" s="900" t="s">
        <v>53</v>
      </c>
      <c r="H6297" s="900" t="s">
        <v>201</v>
      </c>
      <c r="I6297" s="900" t="s">
        <v>268</v>
      </c>
      <c r="J6297" s="1073" t="s">
        <v>12670</v>
      </c>
      <c r="K6297" s="1073" t="s">
        <v>12671</v>
      </c>
      <c r="L6297" s="1066">
        <v>848257.53</v>
      </c>
    </row>
    <row r="6298" spans="1:12" s="651" customFormat="1" ht="21.95" customHeight="1" x14ac:dyDescent="0.25">
      <c r="A6298" s="1401"/>
      <c r="B6298" s="1067" t="s">
        <v>5523</v>
      </c>
      <c r="C6298" s="702" t="s">
        <v>5534</v>
      </c>
      <c r="D6298" s="899" t="s">
        <v>224</v>
      </c>
      <c r="E6298" s="702" t="s">
        <v>903</v>
      </c>
      <c r="F6298" s="899" t="s">
        <v>265</v>
      </c>
      <c r="G6298" s="899" t="s">
        <v>53</v>
      </c>
      <c r="H6298" s="899" t="s">
        <v>201</v>
      </c>
      <c r="I6298" s="899" t="s">
        <v>268</v>
      </c>
      <c r="J6298" s="1074" t="s">
        <v>12670</v>
      </c>
      <c r="K6298" s="1074" t="s">
        <v>12672</v>
      </c>
      <c r="L6298" s="1068">
        <v>904839.11</v>
      </c>
    </row>
    <row r="6299" spans="1:12" s="651" customFormat="1" ht="21.95" customHeight="1" x14ac:dyDescent="0.25">
      <c r="A6299" s="1401"/>
      <c r="B6299" s="1065" t="s">
        <v>5523</v>
      </c>
      <c r="C6299" s="903" t="s">
        <v>5535</v>
      </c>
      <c r="D6299" s="900" t="s">
        <v>264</v>
      </c>
      <c r="E6299" s="903" t="s">
        <v>228</v>
      </c>
      <c r="F6299" s="900" t="s">
        <v>265</v>
      </c>
      <c r="G6299" s="900" t="s">
        <v>53</v>
      </c>
      <c r="H6299" s="900" t="s">
        <v>266</v>
      </c>
      <c r="I6299" s="900" t="s">
        <v>267</v>
      </c>
      <c r="J6299" s="1073" t="s">
        <v>12659</v>
      </c>
      <c r="K6299" s="1073" t="s">
        <v>12660</v>
      </c>
      <c r="L6299" s="1066">
        <v>76323.88</v>
      </c>
    </row>
    <row r="6300" spans="1:12" s="651" customFormat="1" ht="21.95" customHeight="1" x14ac:dyDescent="0.25">
      <c r="A6300" s="1401"/>
      <c r="B6300" s="1067" t="s">
        <v>5523</v>
      </c>
      <c r="C6300" s="702" t="s">
        <v>5536</v>
      </c>
      <c r="D6300" s="899" t="s">
        <v>224</v>
      </c>
      <c r="E6300" s="702" t="s">
        <v>902</v>
      </c>
      <c r="F6300" s="899" t="s">
        <v>265</v>
      </c>
      <c r="G6300" s="899" t="s">
        <v>53</v>
      </c>
      <c r="H6300" s="899" t="s">
        <v>201</v>
      </c>
      <c r="I6300" s="899" t="s">
        <v>267</v>
      </c>
      <c r="J6300" s="1074" t="s">
        <v>12659</v>
      </c>
      <c r="K6300" s="1074" t="s">
        <v>12660</v>
      </c>
      <c r="L6300" s="1068">
        <v>106991.19</v>
      </c>
    </row>
    <row r="6301" spans="1:12" s="651" customFormat="1" ht="21.95" customHeight="1" x14ac:dyDescent="0.25">
      <c r="A6301" s="1401"/>
      <c r="B6301" s="1065" t="s">
        <v>5523</v>
      </c>
      <c r="C6301" s="903" t="s">
        <v>5536</v>
      </c>
      <c r="D6301" s="900" t="s">
        <v>224</v>
      </c>
      <c r="E6301" s="903" t="s">
        <v>902</v>
      </c>
      <c r="F6301" s="900" t="s">
        <v>265</v>
      </c>
      <c r="G6301" s="900" t="s">
        <v>53</v>
      </c>
      <c r="H6301" s="900" t="s">
        <v>201</v>
      </c>
      <c r="I6301" s="900" t="s">
        <v>268</v>
      </c>
      <c r="J6301" s="1073" t="s">
        <v>12670</v>
      </c>
      <c r="K6301" s="1073" t="s">
        <v>12671</v>
      </c>
      <c r="L6301" s="1066">
        <v>301025.46999999997</v>
      </c>
    </row>
    <row r="6302" spans="1:12" s="651" customFormat="1" ht="21.95" customHeight="1" x14ac:dyDescent="0.25">
      <c r="A6302" s="1401"/>
      <c r="B6302" s="1067" t="s">
        <v>5523</v>
      </c>
      <c r="C6302" s="702" t="s">
        <v>5536</v>
      </c>
      <c r="D6302" s="899" t="s">
        <v>224</v>
      </c>
      <c r="E6302" s="702" t="s">
        <v>902</v>
      </c>
      <c r="F6302" s="899" t="s">
        <v>265</v>
      </c>
      <c r="G6302" s="899" t="s">
        <v>53</v>
      </c>
      <c r="H6302" s="899" t="s">
        <v>201</v>
      </c>
      <c r="I6302" s="899" t="s">
        <v>268</v>
      </c>
      <c r="J6302" s="1074" t="s">
        <v>12670</v>
      </c>
      <c r="K6302" s="1074" t="s">
        <v>12672</v>
      </c>
      <c r="L6302" s="1068">
        <v>321104.86</v>
      </c>
    </row>
    <row r="6303" spans="1:12" s="651" customFormat="1" ht="21.95" customHeight="1" x14ac:dyDescent="0.25">
      <c r="A6303" s="1401"/>
      <c r="B6303" s="1065" t="s">
        <v>5523</v>
      </c>
      <c r="C6303" s="903" t="s">
        <v>5537</v>
      </c>
      <c r="D6303" s="900" t="s">
        <v>224</v>
      </c>
      <c r="E6303" s="903" t="s">
        <v>903</v>
      </c>
      <c r="F6303" s="900" t="s">
        <v>265</v>
      </c>
      <c r="G6303" s="900" t="s">
        <v>53</v>
      </c>
      <c r="H6303" s="900" t="s">
        <v>201</v>
      </c>
      <c r="I6303" s="900" t="s">
        <v>267</v>
      </c>
      <c r="J6303" s="1073" t="s">
        <v>12659</v>
      </c>
      <c r="K6303" s="1073" t="s">
        <v>12660</v>
      </c>
      <c r="L6303" s="1066">
        <v>106991.19</v>
      </c>
    </row>
    <row r="6304" spans="1:12" s="651" customFormat="1" ht="21.95" customHeight="1" x14ac:dyDescent="0.25">
      <c r="A6304" s="1401"/>
      <c r="B6304" s="1067" t="s">
        <v>5523</v>
      </c>
      <c r="C6304" s="702" t="s">
        <v>5537</v>
      </c>
      <c r="D6304" s="899" t="s">
        <v>224</v>
      </c>
      <c r="E6304" s="702" t="s">
        <v>903</v>
      </c>
      <c r="F6304" s="899" t="s">
        <v>265</v>
      </c>
      <c r="G6304" s="899" t="s">
        <v>53</v>
      </c>
      <c r="H6304" s="899" t="s">
        <v>201</v>
      </c>
      <c r="I6304" s="899" t="s">
        <v>268</v>
      </c>
      <c r="J6304" s="1074" t="s">
        <v>12670</v>
      </c>
      <c r="K6304" s="1074" t="s">
        <v>12671</v>
      </c>
      <c r="L6304" s="1068">
        <v>301025.46999999997</v>
      </c>
    </row>
    <row r="6305" spans="1:12" s="651" customFormat="1" ht="21.95" customHeight="1" x14ac:dyDescent="0.25">
      <c r="A6305" s="1401"/>
      <c r="B6305" s="1065" t="s">
        <v>5523</v>
      </c>
      <c r="C6305" s="903" t="s">
        <v>5537</v>
      </c>
      <c r="D6305" s="900" t="s">
        <v>224</v>
      </c>
      <c r="E6305" s="903" t="s">
        <v>903</v>
      </c>
      <c r="F6305" s="900" t="s">
        <v>265</v>
      </c>
      <c r="G6305" s="900" t="s">
        <v>53</v>
      </c>
      <c r="H6305" s="900" t="s">
        <v>201</v>
      </c>
      <c r="I6305" s="900" t="s">
        <v>268</v>
      </c>
      <c r="J6305" s="1073" t="s">
        <v>12670</v>
      </c>
      <c r="K6305" s="1073" t="s">
        <v>12672</v>
      </c>
      <c r="L6305" s="1066">
        <v>321104.86</v>
      </c>
    </row>
    <row r="6306" spans="1:12" s="651" customFormat="1" ht="21.95" customHeight="1" x14ac:dyDescent="0.25">
      <c r="A6306" s="1401"/>
      <c r="B6306" s="1067" t="s">
        <v>5523</v>
      </c>
      <c r="C6306" s="702" t="s">
        <v>5538</v>
      </c>
      <c r="D6306" s="899" t="s">
        <v>264</v>
      </c>
      <c r="E6306" s="702" t="s">
        <v>228</v>
      </c>
      <c r="F6306" s="899" t="s">
        <v>265</v>
      </c>
      <c r="G6306" s="899" t="s">
        <v>53</v>
      </c>
      <c r="H6306" s="899" t="s">
        <v>266</v>
      </c>
      <c r="I6306" s="899" t="s">
        <v>267</v>
      </c>
      <c r="J6306" s="1074" t="s">
        <v>12659</v>
      </c>
      <c r="K6306" s="1074" t="s">
        <v>12660</v>
      </c>
      <c r="L6306" s="1068">
        <v>137070.19</v>
      </c>
    </row>
    <row r="6307" spans="1:12" s="651" customFormat="1" ht="21.95" customHeight="1" x14ac:dyDescent="0.25">
      <c r="A6307" s="1401"/>
      <c r="B6307" s="1065" t="s">
        <v>5523</v>
      </c>
      <c r="C6307" s="903" t="s">
        <v>5539</v>
      </c>
      <c r="D6307" s="900" t="s">
        <v>215</v>
      </c>
      <c r="E6307" s="903" t="s">
        <v>904</v>
      </c>
      <c r="F6307" s="900" t="s">
        <v>265</v>
      </c>
      <c r="G6307" s="900" t="s">
        <v>53</v>
      </c>
      <c r="H6307" s="900" t="s">
        <v>201</v>
      </c>
      <c r="I6307" s="900" t="s">
        <v>267</v>
      </c>
      <c r="J6307" s="1073" t="s">
        <v>12659</v>
      </c>
      <c r="K6307" s="1073" t="s">
        <v>12660</v>
      </c>
      <c r="L6307" s="1066">
        <v>232870.88</v>
      </c>
    </row>
    <row r="6308" spans="1:12" s="651" customFormat="1" ht="21.95" customHeight="1" x14ac:dyDescent="0.25">
      <c r="A6308" s="1401"/>
      <c r="B6308" s="1067" t="s">
        <v>5523</v>
      </c>
      <c r="C6308" s="702" t="s">
        <v>5540</v>
      </c>
      <c r="D6308" s="899" t="s">
        <v>215</v>
      </c>
      <c r="E6308" s="702" t="s">
        <v>863</v>
      </c>
      <c r="F6308" s="899" t="s">
        <v>265</v>
      </c>
      <c r="G6308" s="899" t="s">
        <v>53</v>
      </c>
      <c r="H6308" s="899" t="s">
        <v>201</v>
      </c>
      <c r="I6308" s="899" t="s">
        <v>267</v>
      </c>
      <c r="J6308" s="1074" t="s">
        <v>12659</v>
      </c>
      <c r="K6308" s="1074" t="s">
        <v>12660</v>
      </c>
      <c r="L6308" s="1068">
        <v>295932.23</v>
      </c>
    </row>
    <row r="6309" spans="1:12" s="651" customFormat="1" ht="21.95" customHeight="1" x14ac:dyDescent="0.25">
      <c r="A6309" s="1401"/>
      <c r="B6309" s="1065" t="s">
        <v>5523</v>
      </c>
      <c r="C6309" s="903" t="s">
        <v>5540</v>
      </c>
      <c r="D6309" s="900" t="s">
        <v>215</v>
      </c>
      <c r="E6309" s="903" t="s">
        <v>863</v>
      </c>
      <c r="F6309" s="900" t="s">
        <v>265</v>
      </c>
      <c r="G6309" s="900" t="s">
        <v>53</v>
      </c>
      <c r="H6309" s="900" t="s">
        <v>273</v>
      </c>
      <c r="I6309" s="900" t="s">
        <v>274</v>
      </c>
      <c r="J6309" s="1073" t="s">
        <v>13919</v>
      </c>
      <c r="K6309" s="1073" t="s">
        <v>14501</v>
      </c>
      <c r="L6309" s="1066">
        <v>35634.230000000003</v>
      </c>
    </row>
    <row r="6310" spans="1:12" s="651" customFormat="1" ht="21.95" customHeight="1" x14ac:dyDescent="0.25">
      <c r="A6310" s="1401"/>
      <c r="B6310" s="1067" t="s">
        <v>5523</v>
      </c>
      <c r="C6310" s="702" t="s">
        <v>5541</v>
      </c>
      <c r="D6310" s="899" t="s">
        <v>215</v>
      </c>
      <c r="E6310" s="702" t="s">
        <v>875</v>
      </c>
      <c r="F6310" s="899" t="s">
        <v>265</v>
      </c>
      <c r="G6310" s="899" t="s">
        <v>53</v>
      </c>
      <c r="H6310" s="899" t="s">
        <v>201</v>
      </c>
      <c r="I6310" s="899" t="s">
        <v>267</v>
      </c>
      <c r="J6310" s="1074" t="s">
        <v>12659</v>
      </c>
      <c r="K6310" s="1074" t="s">
        <v>12660</v>
      </c>
      <c r="L6310" s="1068">
        <v>613652.76</v>
      </c>
    </row>
    <row r="6311" spans="1:12" s="651" customFormat="1" ht="21.95" customHeight="1" x14ac:dyDescent="0.25">
      <c r="A6311" s="1401"/>
      <c r="B6311" s="1065" t="s">
        <v>5523</v>
      </c>
      <c r="C6311" s="903" t="s">
        <v>5542</v>
      </c>
      <c r="D6311" s="900" t="s">
        <v>215</v>
      </c>
      <c r="E6311" s="903" t="s">
        <v>416</v>
      </c>
      <c r="F6311" s="900" t="s">
        <v>265</v>
      </c>
      <c r="G6311" s="900" t="s">
        <v>53</v>
      </c>
      <c r="H6311" s="900" t="s">
        <v>201</v>
      </c>
      <c r="I6311" s="900" t="s">
        <v>267</v>
      </c>
      <c r="J6311" s="1073" t="s">
        <v>12659</v>
      </c>
      <c r="K6311" s="1073" t="s">
        <v>12660</v>
      </c>
      <c r="L6311" s="1066">
        <v>139774.54</v>
      </c>
    </row>
    <row r="6312" spans="1:12" s="651" customFormat="1" ht="21.95" customHeight="1" x14ac:dyDescent="0.25">
      <c r="A6312" s="1401"/>
      <c r="B6312" s="1067" t="s">
        <v>5523</v>
      </c>
      <c r="C6312" s="702" t="s">
        <v>5542</v>
      </c>
      <c r="D6312" s="899" t="s">
        <v>215</v>
      </c>
      <c r="E6312" s="702" t="s">
        <v>416</v>
      </c>
      <c r="F6312" s="899" t="s">
        <v>265</v>
      </c>
      <c r="G6312" s="899" t="s">
        <v>53</v>
      </c>
      <c r="H6312" s="899" t="s">
        <v>201</v>
      </c>
      <c r="I6312" s="899" t="s">
        <v>268</v>
      </c>
      <c r="J6312" s="1074" t="s">
        <v>12670</v>
      </c>
      <c r="K6312" s="1074" t="s">
        <v>12671</v>
      </c>
      <c r="L6312" s="1068">
        <v>393263.18</v>
      </c>
    </row>
    <row r="6313" spans="1:12" s="651" customFormat="1" ht="21.95" customHeight="1" x14ac:dyDescent="0.25">
      <c r="A6313" s="1401"/>
      <c r="B6313" s="1065" t="s">
        <v>5523</v>
      </c>
      <c r="C6313" s="903" t="s">
        <v>5542</v>
      </c>
      <c r="D6313" s="900" t="s">
        <v>215</v>
      </c>
      <c r="E6313" s="903" t="s">
        <v>416</v>
      </c>
      <c r="F6313" s="900" t="s">
        <v>265</v>
      </c>
      <c r="G6313" s="900" t="s">
        <v>53</v>
      </c>
      <c r="H6313" s="900" t="s">
        <v>201</v>
      </c>
      <c r="I6313" s="900" t="s">
        <v>268</v>
      </c>
      <c r="J6313" s="1073" t="s">
        <v>12670</v>
      </c>
      <c r="K6313" s="1073" t="s">
        <v>12672</v>
      </c>
      <c r="L6313" s="1066">
        <v>419495.13</v>
      </c>
    </row>
    <row r="6314" spans="1:12" s="651" customFormat="1" ht="21.95" customHeight="1" x14ac:dyDescent="0.25">
      <c r="A6314" s="1401"/>
      <c r="B6314" s="1067" t="s">
        <v>5523</v>
      </c>
      <c r="C6314" s="702" t="s">
        <v>5543</v>
      </c>
      <c r="D6314" s="899" t="s">
        <v>215</v>
      </c>
      <c r="E6314" s="702" t="s">
        <v>417</v>
      </c>
      <c r="F6314" s="899" t="s">
        <v>265</v>
      </c>
      <c r="G6314" s="899" t="s">
        <v>53</v>
      </c>
      <c r="H6314" s="899" t="s">
        <v>201</v>
      </c>
      <c r="I6314" s="899" t="s">
        <v>267</v>
      </c>
      <c r="J6314" s="1074" t="s">
        <v>12659</v>
      </c>
      <c r="K6314" s="1074" t="s">
        <v>12660</v>
      </c>
      <c r="L6314" s="1068">
        <v>139774.54</v>
      </c>
    </row>
    <row r="6315" spans="1:12" s="651" customFormat="1" ht="21.95" customHeight="1" x14ac:dyDescent="0.25">
      <c r="A6315" s="1401"/>
      <c r="B6315" s="1065" t="s">
        <v>5523</v>
      </c>
      <c r="C6315" s="903" t="s">
        <v>5544</v>
      </c>
      <c r="D6315" s="900" t="s">
        <v>215</v>
      </c>
      <c r="E6315" s="903" t="s">
        <v>418</v>
      </c>
      <c r="F6315" s="900" t="s">
        <v>265</v>
      </c>
      <c r="G6315" s="900" t="s">
        <v>53</v>
      </c>
      <c r="H6315" s="900" t="s">
        <v>201</v>
      </c>
      <c r="I6315" s="900" t="s">
        <v>267</v>
      </c>
      <c r="J6315" s="1073" t="s">
        <v>12659</v>
      </c>
      <c r="K6315" s="1073" t="s">
        <v>12660</v>
      </c>
      <c r="L6315" s="1066">
        <v>139774.54</v>
      </c>
    </row>
    <row r="6316" spans="1:12" s="651" customFormat="1" ht="21.95" customHeight="1" x14ac:dyDescent="0.25">
      <c r="A6316" s="1401"/>
      <c r="B6316" s="1067" t="s">
        <v>5523</v>
      </c>
      <c r="C6316" s="702" t="s">
        <v>5544</v>
      </c>
      <c r="D6316" s="899" t="s">
        <v>215</v>
      </c>
      <c r="E6316" s="702" t="s">
        <v>418</v>
      </c>
      <c r="F6316" s="899" t="s">
        <v>265</v>
      </c>
      <c r="G6316" s="899" t="s">
        <v>53</v>
      </c>
      <c r="H6316" s="899" t="s">
        <v>201</v>
      </c>
      <c r="I6316" s="899" t="s">
        <v>268</v>
      </c>
      <c r="J6316" s="1074" t="s">
        <v>12670</v>
      </c>
      <c r="K6316" s="1074" t="s">
        <v>12671</v>
      </c>
      <c r="L6316" s="1068">
        <v>393263.18</v>
      </c>
    </row>
    <row r="6317" spans="1:12" s="651" customFormat="1" ht="21.95" customHeight="1" x14ac:dyDescent="0.25">
      <c r="A6317" s="1401"/>
      <c r="B6317" s="1065" t="s">
        <v>5523</v>
      </c>
      <c r="C6317" s="903" t="s">
        <v>5545</v>
      </c>
      <c r="D6317" s="900" t="s">
        <v>215</v>
      </c>
      <c r="E6317" s="903" t="s">
        <v>905</v>
      </c>
      <c r="F6317" s="900" t="s">
        <v>265</v>
      </c>
      <c r="G6317" s="900" t="s">
        <v>53</v>
      </c>
      <c r="H6317" s="900" t="s">
        <v>201</v>
      </c>
      <c r="I6317" s="900" t="s">
        <v>267</v>
      </c>
      <c r="J6317" s="1073" t="s">
        <v>12659</v>
      </c>
      <c r="K6317" s="1073" t="s">
        <v>12660</v>
      </c>
      <c r="L6317" s="1066">
        <v>267918.34999999998</v>
      </c>
    </row>
    <row r="6318" spans="1:12" s="651" customFormat="1" ht="21.95" customHeight="1" x14ac:dyDescent="0.25">
      <c r="A6318" s="1401"/>
      <c r="B6318" s="1067" t="s">
        <v>5523</v>
      </c>
      <c r="C6318" s="702" t="s">
        <v>5545</v>
      </c>
      <c r="D6318" s="899" t="s">
        <v>215</v>
      </c>
      <c r="E6318" s="702" t="s">
        <v>905</v>
      </c>
      <c r="F6318" s="899" t="s">
        <v>265</v>
      </c>
      <c r="G6318" s="899" t="s">
        <v>53</v>
      </c>
      <c r="H6318" s="899" t="s">
        <v>273</v>
      </c>
      <c r="I6318" s="899" t="s">
        <v>275</v>
      </c>
      <c r="J6318" s="1074" t="s">
        <v>12907</v>
      </c>
      <c r="K6318" s="1074" t="s">
        <v>14502</v>
      </c>
      <c r="L6318" s="1068">
        <v>14656.5</v>
      </c>
    </row>
    <row r="6319" spans="1:12" s="651" customFormat="1" ht="21.95" customHeight="1" x14ac:dyDescent="0.25">
      <c r="A6319" s="1401"/>
      <c r="B6319" s="1065" t="s">
        <v>5523</v>
      </c>
      <c r="C6319" s="903" t="s">
        <v>5545</v>
      </c>
      <c r="D6319" s="900" t="s">
        <v>215</v>
      </c>
      <c r="E6319" s="903" t="s">
        <v>905</v>
      </c>
      <c r="F6319" s="900" t="s">
        <v>265</v>
      </c>
      <c r="G6319" s="900" t="s">
        <v>53</v>
      </c>
      <c r="H6319" s="900" t="s">
        <v>273</v>
      </c>
      <c r="I6319" s="900" t="s">
        <v>275</v>
      </c>
      <c r="J6319" s="1073" t="s">
        <v>12907</v>
      </c>
      <c r="K6319" s="1073" t="s">
        <v>14502</v>
      </c>
      <c r="L6319" s="1066">
        <v>14656.5</v>
      </c>
    </row>
    <row r="6320" spans="1:12" s="651" customFormat="1" ht="21.95" customHeight="1" x14ac:dyDescent="0.25">
      <c r="A6320" s="1401"/>
      <c r="B6320" s="1067" t="s">
        <v>5523</v>
      </c>
      <c r="C6320" s="702" t="s">
        <v>5545</v>
      </c>
      <c r="D6320" s="899" t="s">
        <v>215</v>
      </c>
      <c r="E6320" s="702" t="s">
        <v>905</v>
      </c>
      <c r="F6320" s="899" t="s">
        <v>265</v>
      </c>
      <c r="G6320" s="899" t="s">
        <v>53</v>
      </c>
      <c r="H6320" s="899" t="s">
        <v>273</v>
      </c>
      <c r="I6320" s="899" t="s">
        <v>275</v>
      </c>
      <c r="J6320" s="1074" t="s">
        <v>12907</v>
      </c>
      <c r="K6320" s="1074" t="s">
        <v>14502</v>
      </c>
      <c r="L6320" s="1068">
        <v>14656.5</v>
      </c>
    </row>
    <row r="6321" spans="1:12" s="651" customFormat="1" ht="21.95" customHeight="1" x14ac:dyDescent="0.25">
      <c r="A6321" s="1401"/>
      <c r="B6321" s="1065" t="s">
        <v>5523</v>
      </c>
      <c r="C6321" s="903" t="s">
        <v>5546</v>
      </c>
      <c r="D6321" s="900" t="s">
        <v>215</v>
      </c>
      <c r="E6321" s="903" t="s">
        <v>906</v>
      </c>
      <c r="F6321" s="900" t="s">
        <v>265</v>
      </c>
      <c r="G6321" s="900" t="s">
        <v>53</v>
      </c>
      <c r="H6321" s="900" t="s">
        <v>201</v>
      </c>
      <c r="I6321" s="900" t="s">
        <v>267</v>
      </c>
      <c r="J6321" s="1073" t="s">
        <v>12659</v>
      </c>
      <c r="K6321" s="1073" t="s">
        <v>12660</v>
      </c>
      <c r="L6321" s="1066">
        <v>204550.92</v>
      </c>
    </row>
    <row r="6322" spans="1:12" s="651" customFormat="1" ht="21.95" customHeight="1" x14ac:dyDescent="0.25">
      <c r="A6322" s="1401"/>
      <c r="B6322" s="1067" t="s">
        <v>5523</v>
      </c>
      <c r="C6322" s="702" t="s">
        <v>5547</v>
      </c>
      <c r="D6322" s="899" t="s">
        <v>215</v>
      </c>
      <c r="E6322" s="702" t="s">
        <v>907</v>
      </c>
      <c r="F6322" s="899" t="s">
        <v>265</v>
      </c>
      <c r="G6322" s="899" t="s">
        <v>53</v>
      </c>
      <c r="H6322" s="899" t="s">
        <v>201</v>
      </c>
      <c r="I6322" s="899" t="s">
        <v>267</v>
      </c>
      <c r="J6322" s="1074" t="s">
        <v>12659</v>
      </c>
      <c r="K6322" s="1074" t="s">
        <v>12660</v>
      </c>
      <c r="L6322" s="1068">
        <v>46540.26</v>
      </c>
    </row>
    <row r="6323" spans="1:12" s="651" customFormat="1" ht="21.95" customHeight="1" x14ac:dyDescent="0.25">
      <c r="A6323" s="1401"/>
      <c r="B6323" s="1065" t="s">
        <v>5523</v>
      </c>
      <c r="C6323" s="903" t="s">
        <v>5547</v>
      </c>
      <c r="D6323" s="900" t="s">
        <v>215</v>
      </c>
      <c r="E6323" s="903" t="s">
        <v>907</v>
      </c>
      <c r="F6323" s="900" t="s">
        <v>265</v>
      </c>
      <c r="G6323" s="900" t="s">
        <v>53</v>
      </c>
      <c r="H6323" s="900" t="s">
        <v>201</v>
      </c>
      <c r="I6323" s="900" t="s">
        <v>268</v>
      </c>
      <c r="J6323" s="1073" t="s">
        <v>12670</v>
      </c>
      <c r="K6323" s="1073" t="s">
        <v>12671</v>
      </c>
      <c r="L6323" s="1066">
        <v>130943.52</v>
      </c>
    </row>
    <row r="6324" spans="1:12" s="651" customFormat="1" ht="21.95" customHeight="1" x14ac:dyDescent="0.25">
      <c r="A6324" s="1401"/>
      <c r="B6324" s="1067" t="s">
        <v>5523</v>
      </c>
      <c r="C6324" s="702" t="s">
        <v>5548</v>
      </c>
      <c r="D6324" s="899" t="s">
        <v>215</v>
      </c>
      <c r="E6324" s="702" t="s">
        <v>908</v>
      </c>
      <c r="F6324" s="899" t="s">
        <v>265</v>
      </c>
      <c r="G6324" s="899" t="s">
        <v>53</v>
      </c>
      <c r="H6324" s="899" t="s">
        <v>201</v>
      </c>
      <c r="I6324" s="899" t="s">
        <v>267</v>
      </c>
      <c r="J6324" s="1074" t="s">
        <v>12659</v>
      </c>
      <c r="K6324" s="1074" t="s">
        <v>12660</v>
      </c>
      <c r="L6324" s="1068">
        <v>184634.87</v>
      </c>
    </row>
    <row r="6325" spans="1:12" s="651" customFormat="1" ht="21.95" customHeight="1" x14ac:dyDescent="0.25">
      <c r="A6325" s="1401"/>
      <c r="B6325" s="1065" t="s">
        <v>5523</v>
      </c>
      <c r="C6325" s="903" t="s">
        <v>5548</v>
      </c>
      <c r="D6325" s="900" t="s">
        <v>215</v>
      </c>
      <c r="E6325" s="903" t="s">
        <v>908</v>
      </c>
      <c r="F6325" s="900" t="s">
        <v>265</v>
      </c>
      <c r="G6325" s="900" t="s">
        <v>53</v>
      </c>
      <c r="H6325" s="900" t="s">
        <v>201</v>
      </c>
      <c r="I6325" s="900" t="s">
        <v>268</v>
      </c>
      <c r="J6325" s="1073" t="s">
        <v>12670</v>
      </c>
      <c r="K6325" s="1073" t="s">
        <v>12671</v>
      </c>
      <c r="L6325" s="1066">
        <v>519480.16</v>
      </c>
    </row>
    <row r="6326" spans="1:12" s="651" customFormat="1" ht="21.95" customHeight="1" x14ac:dyDescent="0.25">
      <c r="A6326" s="1401"/>
      <c r="B6326" s="1067" t="s">
        <v>5523</v>
      </c>
      <c r="C6326" s="702" t="s">
        <v>5548</v>
      </c>
      <c r="D6326" s="899" t="s">
        <v>215</v>
      </c>
      <c r="E6326" s="702" t="s">
        <v>908</v>
      </c>
      <c r="F6326" s="899" t="s">
        <v>265</v>
      </c>
      <c r="G6326" s="899" t="s">
        <v>53</v>
      </c>
      <c r="H6326" s="899" t="s">
        <v>201</v>
      </c>
      <c r="I6326" s="899" t="s">
        <v>268</v>
      </c>
      <c r="J6326" s="1074" t="s">
        <v>12670</v>
      </c>
      <c r="K6326" s="1074" t="s">
        <v>12672</v>
      </c>
      <c r="L6326" s="1068">
        <v>554131.18999999994</v>
      </c>
    </row>
    <row r="6327" spans="1:12" s="651" customFormat="1" ht="21.95" customHeight="1" x14ac:dyDescent="0.25">
      <c r="A6327" s="1401"/>
      <c r="B6327" s="1065" t="s">
        <v>5523</v>
      </c>
      <c r="C6327" s="903" t="s">
        <v>5548</v>
      </c>
      <c r="D6327" s="900" t="s">
        <v>215</v>
      </c>
      <c r="E6327" s="903" t="s">
        <v>908</v>
      </c>
      <c r="F6327" s="900" t="s">
        <v>265</v>
      </c>
      <c r="G6327" s="900" t="s">
        <v>53</v>
      </c>
      <c r="H6327" s="900" t="s">
        <v>218</v>
      </c>
      <c r="I6327" s="900" t="s">
        <v>898</v>
      </c>
      <c r="J6327" s="1073" t="s">
        <v>14503</v>
      </c>
      <c r="K6327" s="1073" t="s">
        <v>14504</v>
      </c>
      <c r="L6327" s="1066">
        <v>71474.03</v>
      </c>
    </row>
    <row r="6328" spans="1:12" s="651" customFormat="1" ht="21.95" customHeight="1" x14ac:dyDescent="0.25">
      <c r="A6328" s="1401"/>
      <c r="B6328" s="1067" t="s">
        <v>5523</v>
      </c>
      <c r="C6328" s="702" t="s">
        <v>5549</v>
      </c>
      <c r="D6328" s="899" t="s">
        <v>224</v>
      </c>
      <c r="E6328" s="702" t="s">
        <v>909</v>
      </c>
      <c r="F6328" s="899" t="s">
        <v>265</v>
      </c>
      <c r="G6328" s="899" t="s">
        <v>53</v>
      </c>
      <c r="H6328" s="899" t="s">
        <v>201</v>
      </c>
      <c r="I6328" s="899" t="s">
        <v>267</v>
      </c>
      <c r="J6328" s="1074" t="s">
        <v>12659</v>
      </c>
      <c r="K6328" s="1074" t="s">
        <v>12660</v>
      </c>
      <c r="L6328" s="1068">
        <v>106991.19</v>
      </c>
    </row>
    <row r="6329" spans="1:12" s="651" customFormat="1" ht="21.95" customHeight="1" x14ac:dyDescent="0.25">
      <c r="A6329" s="1401"/>
      <c r="B6329" s="1065" t="s">
        <v>5523</v>
      </c>
      <c r="C6329" s="903" t="s">
        <v>5550</v>
      </c>
      <c r="D6329" s="900" t="s">
        <v>224</v>
      </c>
      <c r="E6329" s="903" t="s">
        <v>910</v>
      </c>
      <c r="F6329" s="900" t="s">
        <v>265</v>
      </c>
      <c r="G6329" s="900" t="s">
        <v>53</v>
      </c>
      <c r="H6329" s="900" t="s">
        <v>201</v>
      </c>
      <c r="I6329" s="900" t="s">
        <v>267</v>
      </c>
      <c r="J6329" s="1073" t="s">
        <v>12659</v>
      </c>
      <c r="K6329" s="1073" t="s">
        <v>12660</v>
      </c>
      <c r="L6329" s="1066">
        <v>106991.19</v>
      </c>
    </row>
    <row r="6330" spans="1:12" s="651" customFormat="1" ht="21.95" customHeight="1" x14ac:dyDescent="0.25">
      <c r="A6330" s="1401"/>
      <c r="B6330" s="1067" t="s">
        <v>5523</v>
      </c>
      <c r="C6330" s="702" t="s">
        <v>5550</v>
      </c>
      <c r="D6330" s="899" t="s">
        <v>224</v>
      </c>
      <c r="E6330" s="702" t="s">
        <v>910</v>
      </c>
      <c r="F6330" s="899" t="s">
        <v>265</v>
      </c>
      <c r="G6330" s="899" t="s">
        <v>53</v>
      </c>
      <c r="H6330" s="899" t="s">
        <v>201</v>
      </c>
      <c r="I6330" s="899" t="s">
        <v>268</v>
      </c>
      <c r="J6330" s="1074" t="s">
        <v>12670</v>
      </c>
      <c r="K6330" s="1074" t="s">
        <v>12671</v>
      </c>
      <c r="L6330" s="1068">
        <v>301025.46999999997</v>
      </c>
    </row>
    <row r="6331" spans="1:12" s="651" customFormat="1" ht="21.95" customHeight="1" x14ac:dyDescent="0.25">
      <c r="A6331" s="1401"/>
      <c r="B6331" s="1065" t="s">
        <v>5523</v>
      </c>
      <c r="C6331" s="903" t="s">
        <v>5551</v>
      </c>
      <c r="D6331" s="900" t="s">
        <v>224</v>
      </c>
      <c r="E6331" s="903" t="s">
        <v>911</v>
      </c>
      <c r="F6331" s="900" t="s">
        <v>265</v>
      </c>
      <c r="G6331" s="900" t="s">
        <v>53</v>
      </c>
      <c r="H6331" s="900" t="s">
        <v>201</v>
      </c>
      <c r="I6331" s="900" t="s">
        <v>267</v>
      </c>
      <c r="J6331" s="1073" t="s">
        <v>12659</v>
      </c>
      <c r="K6331" s="1073" t="s">
        <v>12660</v>
      </c>
      <c r="L6331" s="1066">
        <v>122572.1</v>
      </c>
    </row>
    <row r="6332" spans="1:12" s="651" customFormat="1" ht="21.95" customHeight="1" x14ac:dyDescent="0.25">
      <c r="A6332" s="1401"/>
      <c r="B6332" s="1067" t="s">
        <v>5523</v>
      </c>
      <c r="C6332" s="702" t="s">
        <v>5551</v>
      </c>
      <c r="D6332" s="899" t="s">
        <v>224</v>
      </c>
      <c r="E6332" s="702" t="s">
        <v>911</v>
      </c>
      <c r="F6332" s="899" t="s">
        <v>265</v>
      </c>
      <c r="G6332" s="899" t="s">
        <v>53</v>
      </c>
      <c r="H6332" s="899" t="s">
        <v>201</v>
      </c>
      <c r="I6332" s="899" t="s">
        <v>268</v>
      </c>
      <c r="J6332" s="1074" t="s">
        <v>12670</v>
      </c>
      <c r="K6332" s="1074" t="s">
        <v>12671</v>
      </c>
      <c r="L6332" s="1068">
        <v>344863.22</v>
      </c>
    </row>
    <row r="6333" spans="1:12" s="651" customFormat="1" ht="21.95" customHeight="1" x14ac:dyDescent="0.25">
      <c r="A6333" s="1401"/>
      <c r="B6333" s="1065" t="s">
        <v>5523</v>
      </c>
      <c r="C6333" s="903" t="s">
        <v>5551</v>
      </c>
      <c r="D6333" s="900" t="s">
        <v>224</v>
      </c>
      <c r="E6333" s="903" t="s">
        <v>911</v>
      </c>
      <c r="F6333" s="900" t="s">
        <v>265</v>
      </c>
      <c r="G6333" s="900" t="s">
        <v>53</v>
      </c>
      <c r="H6333" s="900" t="s">
        <v>201</v>
      </c>
      <c r="I6333" s="900" t="s">
        <v>268</v>
      </c>
      <c r="J6333" s="1073" t="s">
        <v>12670</v>
      </c>
      <c r="K6333" s="1073" t="s">
        <v>12672</v>
      </c>
      <c r="L6333" s="1066">
        <v>367866.73</v>
      </c>
    </row>
    <row r="6334" spans="1:12" s="651" customFormat="1" ht="21.95" customHeight="1" x14ac:dyDescent="0.25">
      <c r="A6334" s="1401"/>
      <c r="B6334" s="1067" t="s">
        <v>5523</v>
      </c>
      <c r="C6334" s="702" t="s">
        <v>5552</v>
      </c>
      <c r="D6334" s="899" t="s">
        <v>215</v>
      </c>
      <c r="E6334" s="702" t="s">
        <v>912</v>
      </c>
      <c r="F6334" s="899" t="s">
        <v>265</v>
      </c>
      <c r="G6334" s="899" t="s">
        <v>53</v>
      </c>
      <c r="H6334" s="899" t="s">
        <v>218</v>
      </c>
      <c r="I6334" s="899" t="s">
        <v>898</v>
      </c>
      <c r="J6334" s="1074" t="s">
        <v>13486</v>
      </c>
      <c r="K6334" s="1074" t="s">
        <v>14505</v>
      </c>
      <c r="L6334" s="1068">
        <v>782148</v>
      </c>
    </row>
    <row r="6335" spans="1:12" s="651" customFormat="1" ht="21.95" customHeight="1" x14ac:dyDescent="0.25">
      <c r="A6335" s="1401"/>
      <c r="B6335" s="1065" t="s">
        <v>5523</v>
      </c>
      <c r="C6335" s="903" t="s">
        <v>5552</v>
      </c>
      <c r="D6335" s="900" t="s">
        <v>215</v>
      </c>
      <c r="E6335" s="903" t="s">
        <v>912</v>
      </c>
      <c r="F6335" s="900" t="s">
        <v>265</v>
      </c>
      <c r="G6335" s="900" t="s">
        <v>53</v>
      </c>
      <c r="H6335" s="900" t="s">
        <v>218</v>
      </c>
      <c r="I6335" s="900" t="s">
        <v>481</v>
      </c>
      <c r="J6335" s="1073" t="s">
        <v>14506</v>
      </c>
      <c r="K6335" s="1073" t="s">
        <v>14507</v>
      </c>
      <c r="L6335" s="1066">
        <v>596763.52</v>
      </c>
    </row>
    <row r="6336" spans="1:12" s="651" customFormat="1" ht="21.95" customHeight="1" x14ac:dyDescent="0.25">
      <c r="A6336" s="1401"/>
      <c r="B6336" s="1067" t="s">
        <v>5523</v>
      </c>
      <c r="C6336" s="702" t="s">
        <v>5552</v>
      </c>
      <c r="D6336" s="899" t="s">
        <v>215</v>
      </c>
      <c r="E6336" s="702" t="s">
        <v>912</v>
      </c>
      <c r="F6336" s="899" t="s">
        <v>265</v>
      </c>
      <c r="G6336" s="899" t="s">
        <v>53</v>
      </c>
      <c r="H6336" s="899" t="s">
        <v>273</v>
      </c>
      <c r="I6336" s="899" t="s">
        <v>274</v>
      </c>
      <c r="J6336" s="1074" t="s">
        <v>14508</v>
      </c>
      <c r="K6336" s="1074" t="s">
        <v>14509</v>
      </c>
      <c r="L6336" s="1068">
        <v>24331.08</v>
      </c>
    </row>
    <row r="6337" spans="1:12" s="651" customFormat="1" ht="21.95" customHeight="1" x14ac:dyDescent="0.25">
      <c r="A6337" s="1401"/>
      <c r="B6337" s="1065" t="s">
        <v>5523</v>
      </c>
      <c r="C6337" s="903" t="s">
        <v>5553</v>
      </c>
      <c r="D6337" s="900" t="s">
        <v>215</v>
      </c>
      <c r="E6337" s="903" t="s">
        <v>913</v>
      </c>
      <c r="F6337" s="900" t="s">
        <v>265</v>
      </c>
      <c r="G6337" s="900" t="s">
        <v>53</v>
      </c>
      <c r="H6337" s="900" t="s">
        <v>273</v>
      </c>
      <c r="I6337" s="900" t="s">
        <v>274</v>
      </c>
      <c r="J6337" s="1073" t="s">
        <v>13455</v>
      </c>
      <c r="K6337" s="1073" t="s">
        <v>13456</v>
      </c>
      <c r="L6337" s="1066">
        <v>147103.51</v>
      </c>
    </row>
    <row r="6338" spans="1:12" s="651" customFormat="1" ht="21.95" customHeight="1" x14ac:dyDescent="0.25">
      <c r="A6338" s="1401"/>
      <c r="B6338" s="1067" t="s">
        <v>5523</v>
      </c>
      <c r="C6338" s="702" t="s">
        <v>5553</v>
      </c>
      <c r="D6338" s="899" t="s">
        <v>215</v>
      </c>
      <c r="E6338" s="702" t="s">
        <v>913</v>
      </c>
      <c r="F6338" s="899" t="s">
        <v>265</v>
      </c>
      <c r="G6338" s="899" t="s">
        <v>53</v>
      </c>
      <c r="H6338" s="899" t="s">
        <v>273</v>
      </c>
      <c r="I6338" s="899" t="s">
        <v>274</v>
      </c>
      <c r="J6338" s="1074" t="s">
        <v>12700</v>
      </c>
      <c r="K6338" s="1074" t="s">
        <v>14510</v>
      </c>
      <c r="L6338" s="1068">
        <v>24884.42</v>
      </c>
    </row>
    <row r="6339" spans="1:12" s="651" customFormat="1" ht="21.95" customHeight="1" x14ac:dyDescent="0.25">
      <c r="A6339" s="1401"/>
      <c r="B6339" s="1065" t="s">
        <v>5523</v>
      </c>
      <c r="C6339" s="903" t="s">
        <v>5553</v>
      </c>
      <c r="D6339" s="900" t="s">
        <v>215</v>
      </c>
      <c r="E6339" s="903" t="s">
        <v>913</v>
      </c>
      <c r="F6339" s="900" t="s">
        <v>265</v>
      </c>
      <c r="G6339" s="900" t="s">
        <v>53</v>
      </c>
      <c r="H6339" s="900" t="s">
        <v>273</v>
      </c>
      <c r="I6339" s="900" t="s">
        <v>274</v>
      </c>
      <c r="J6339" s="1073" t="s">
        <v>13261</v>
      </c>
      <c r="K6339" s="1073" t="s">
        <v>14511</v>
      </c>
      <c r="L6339" s="1066">
        <v>24887.62</v>
      </c>
    </row>
    <row r="6340" spans="1:12" s="651" customFormat="1" ht="21.95" customHeight="1" x14ac:dyDescent="0.25">
      <c r="A6340" s="1401"/>
      <c r="B6340" s="1067" t="s">
        <v>5523</v>
      </c>
      <c r="C6340" s="702" t="s">
        <v>5553</v>
      </c>
      <c r="D6340" s="899" t="s">
        <v>215</v>
      </c>
      <c r="E6340" s="702" t="s">
        <v>913</v>
      </c>
      <c r="F6340" s="899" t="s">
        <v>265</v>
      </c>
      <c r="G6340" s="899" t="s">
        <v>53</v>
      </c>
      <c r="H6340" s="899" t="s">
        <v>273</v>
      </c>
      <c r="I6340" s="899" t="s">
        <v>274</v>
      </c>
      <c r="J6340" s="1074" t="s">
        <v>13261</v>
      </c>
      <c r="K6340" s="1074" t="s">
        <v>14511</v>
      </c>
      <c r="L6340" s="1068">
        <v>27490.17</v>
      </c>
    </row>
    <row r="6341" spans="1:12" s="651" customFormat="1" ht="21.95" customHeight="1" x14ac:dyDescent="0.25">
      <c r="A6341" s="1401"/>
      <c r="B6341" s="1065" t="s">
        <v>5523</v>
      </c>
      <c r="C6341" s="903" t="s">
        <v>5553</v>
      </c>
      <c r="D6341" s="900" t="s">
        <v>215</v>
      </c>
      <c r="E6341" s="903" t="s">
        <v>913</v>
      </c>
      <c r="F6341" s="900" t="s">
        <v>265</v>
      </c>
      <c r="G6341" s="900" t="s">
        <v>53</v>
      </c>
      <c r="H6341" s="900" t="s">
        <v>218</v>
      </c>
      <c r="I6341" s="900" t="s">
        <v>481</v>
      </c>
      <c r="J6341" s="1073" t="s">
        <v>14506</v>
      </c>
      <c r="K6341" s="1073" t="s">
        <v>14512</v>
      </c>
      <c r="L6341" s="1066">
        <v>158099.65</v>
      </c>
    </row>
    <row r="6342" spans="1:12" s="651" customFormat="1" ht="21.95" customHeight="1" x14ac:dyDescent="0.25">
      <c r="A6342" s="1401"/>
      <c r="B6342" s="1067" t="s">
        <v>5523</v>
      </c>
      <c r="C6342" s="702" t="s">
        <v>5553</v>
      </c>
      <c r="D6342" s="899" t="s">
        <v>215</v>
      </c>
      <c r="E6342" s="702" t="s">
        <v>913</v>
      </c>
      <c r="F6342" s="899" t="s">
        <v>265</v>
      </c>
      <c r="G6342" s="899" t="s">
        <v>53</v>
      </c>
      <c r="H6342" s="899" t="s">
        <v>218</v>
      </c>
      <c r="I6342" s="899" t="s">
        <v>368</v>
      </c>
      <c r="J6342" s="1074" t="s">
        <v>14499</v>
      </c>
      <c r="K6342" s="1074" t="s">
        <v>14513</v>
      </c>
      <c r="L6342" s="1068">
        <v>127311.9</v>
      </c>
    </row>
    <row r="6343" spans="1:12" s="651" customFormat="1" ht="21.95" customHeight="1" x14ac:dyDescent="0.25">
      <c r="A6343" s="1401"/>
      <c r="B6343" s="1065" t="s">
        <v>5523</v>
      </c>
      <c r="C6343" s="903" t="s">
        <v>5553</v>
      </c>
      <c r="D6343" s="900" t="s">
        <v>215</v>
      </c>
      <c r="E6343" s="903" t="s">
        <v>913</v>
      </c>
      <c r="F6343" s="900" t="s">
        <v>265</v>
      </c>
      <c r="G6343" s="900" t="s">
        <v>53</v>
      </c>
      <c r="H6343" s="900" t="s">
        <v>218</v>
      </c>
      <c r="I6343" s="900" t="s">
        <v>291</v>
      </c>
      <c r="J6343" s="1073" t="s">
        <v>14491</v>
      </c>
      <c r="K6343" s="1073" t="s">
        <v>14514</v>
      </c>
      <c r="L6343" s="1066">
        <v>42380.959999999999</v>
      </c>
    </row>
    <row r="6344" spans="1:12" s="651" customFormat="1" ht="21.95" customHeight="1" x14ac:dyDescent="0.25">
      <c r="A6344" s="1401"/>
      <c r="B6344" s="1067" t="s">
        <v>5523</v>
      </c>
      <c r="C6344" s="702" t="s">
        <v>5553</v>
      </c>
      <c r="D6344" s="899" t="s">
        <v>215</v>
      </c>
      <c r="E6344" s="702" t="s">
        <v>913</v>
      </c>
      <c r="F6344" s="899" t="s">
        <v>265</v>
      </c>
      <c r="G6344" s="899" t="s">
        <v>53</v>
      </c>
      <c r="H6344" s="899" t="s">
        <v>273</v>
      </c>
      <c r="I6344" s="899" t="s">
        <v>275</v>
      </c>
      <c r="J6344" s="1074" t="s">
        <v>14515</v>
      </c>
      <c r="K6344" s="1074" t="s">
        <v>14516</v>
      </c>
      <c r="L6344" s="1068">
        <v>25960.23</v>
      </c>
    </row>
    <row r="6345" spans="1:12" s="651" customFormat="1" ht="21.95" customHeight="1" x14ac:dyDescent="0.25">
      <c r="A6345" s="1401"/>
      <c r="B6345" s="1065" t="s">
        <v>5523</v>
      </c>
      <c r="C6345" s="903" t="s">
        <v>5553</v>
      </c>
      <c r="D6345" s="900" t="s">
        <v>215</v>
      </c>
      <c r="E6345" s="903" t="s">
        <v>913</v>
      </c>
      <c r="F6345" s="900" t="s">
        <v>265</v>
      </c>
      <c r="G6345" s="900" t="s">
        <v>53</v>
      </c>
      <c r="H6345" s="900" t="s">
        <v>201</v>
      </c>
      <c r="I6345" s="900" t="s">
        <v>267</v>
      </c>
      <c r="J6345" s="1073" t="s">
        <v>12659</v>
      </c>
      <c r="K6345" s="1073" t="s">
        <v>12660</v>
      </c>
      <c r="L6345" s="1066">
        <v>1110316.5</v>
      </c>
    </row>
    <row r="6346" spans="1:12" s="651" customFormat="1" ht="21.95" customHeight="1" x14ac:dyDescent="0.25">
      <c r="A6346" s="1401"/>
      <c r="B6346" s="1067" t="s">
        <v>5523</v>
      </c>
      <c r="C6346" s="702" t="s">
        <v>5553</v>
      </c>
      <c r="D6346" s="899" t="s">
        <v>215</v>
      </c>
      <c r="E6346" s="702" t="s">
        <v>913</v>
      </c>
      <c r="F6346" s="899" t="s">
        <v>265</v>
      </c>
      <c r="G6346" s="899" t="s">
        <v>53</v>
      </c>
      <c r="H6346" s="899" t="s">
        <v>201</v>
      </c>
      <c r="I6346" s="899" t="s">
        <v>268</v>
      </c>
      <c r="J6346" s="1074" t="s">
        <v>12670</v>
      </c>
      <c r="K6346" s="1074" t="s">
        <v>12671</v>
      </c>
      <c r="L6346" s="1068">
        <v>3123935.27</v>
      </c>
    </row>
    <row r="6347" spans="1:12" s="651" customFormat="1" ht="21.95" customHeight="1" x14ac:dyDescent="0.25">
      <c r="A6347" s="1401"/>
      <c r="B6347" s="1065" t="s">
        <v>5523</v>
      </c>
      <c r="C6347" s="903" t="s">
        <v>5553</v>
      </c>
      <c r="D6347" s="900" t="s">
        <v>215</v>
      </c>
      <c r="E6347" s="903" t="s">
        <v>913</v>
      </c>
      <c r="F6347" s="900" t="s">
        <v>265</v>
      </c>
      <c r="G6347" s="900" t="s">
        <v>53</v>
      </c>
      <c r="H6347" s="900" t="s">
        <v>201</v>
      </c>
      <c r="I6347" s="900" t="s">
        <v>268</v>
      </c>
      <c r="J6347" s="1073" t="s">
        <v>12670</v>
      </c>
      <c r="K6347" s="1073" t="s">
        <v>12672</v>
      </c>
      <c r="L6347" s="1066">
        <v>3332312.05</v>
      </c>
    </row>
    <row r="6348" spans="1:12" s="651" customFormat="1" ht="21.95" customHeight="1" x14ac:dyDescent="0.25">
      <c r="A6348" s="1401"/>
      <c r="B6348" s="1067" t="s">
        <v>5523</v>
      </c>
      <c r="C6348" s="702" t="s">
        <v>5554</v>
      </c>
      <c r="D6348" s="899" t="s">
        <v>264</v>
      </c>
      <c r="E6348" s="702" t="s">
        <v>228</v>
      </c>
      <c r="F6348" s="899" t="s">
        <v>265</v>
      </c>
      <c r="G6348" s="899" t="s">
        <v>53</v>
      </c>
      <c r="H6348" s="899" t="s">
        <v>285</v>
      </c>
      <c r="I6348" s="899" t="s">
        <v>291</v>
      </c>
      <c r="J6348" s="1074" t="s">
        <v>14491</v>
      </c>
      <c r="K6348" s="1074" t="s">
        <v>14517</v>
      </c>
      <c r="L6348" s="1068">
        <v>237799</v>
      </c>
    </row>
    <row r="6349" spans="1:12" s="651" customFormat="1" ht="21.95" customHeight="1" x14ac:dyDescent="0.25">
      <c r="A6349" s="1401"/>
      <c r="B6349" s="1065" t="s">
        <v>5523</v>
      </c>
      <c r="C6349" s="903" t="s">
        <v>5555</v>
      </c>
      <c r="D6349" s="900" t="s">
        <v>264</v>
      </c>
      <c r="E6349" s="903" t="s">
        <v>228</v>
      </c>
      <c r="F6349" s="900" t="s">
        <v>265</v>
      </c>
      <c r="G6349" s="900" t="s">
        <v>53</v>
      </c>
      <c r="H6349" s="900" t="s">
        <v>266</v>
      </c>
      <c r="I6349" s="900" t="s">
        <v>267</v>
      </c>
      <c r="J6349" s="1073" t="s">
        <v>12659</v>
      </c>
      <c r="K6349" s="1073" t="s">
        <v>12660</v>
      </c>
      <c r="L6349" s="1066">
        <v>22434.54</v>
      </c>
    </row>
    <row r="6350" spans="1:12" s="651" customFormat="1" ht="21.95" customHeight="1" x14ac:dyDescent="0.25">
      <c r="A6350" s="1401"/>
      <c r="B6350" s="1067" t="s">
        <v>5523</v>
      </c>
      <c r="C6350" s="702" t="s">
        <v>5556</v>
      </c>
      <c r="D6350" s="899" t="s">
        <v>264</v>
      </c>
      <c r="E6350" s="702" t="s">
        <v>228</v>
      </c>
      <c r="F6350" s="899" t="s">
        <v>265</v>
      </c>
      <c r="G6350" s="899" t="s">
        <v>53</v>
      </c>
      <c r="H6350" s="899" t="s">
        <v>266</v>
      </c>
      <c r="I6350" s="899" t="s">
        <v>267</v>
      </c>
      <c r="J6350" s="1074" t="s">
        <v>12659</v>
      </c>
      <c r="K6350" s="1074" t="s">
        <v>12660</v>
      </c>
      <c r="L6350" s="1068">
        <v>53642.19</v>
      </c>
    </row>
    <row r="6351" spans="1:12" s="651" customFormat="1" ht="21.95" customHeight="1" x14ac:dyDescent="0.25">
      <c r="A6351" s="1401"/>
      <c r="B6351" s="1065" t="s">
        <v>5523</v>
      </c>
      <c r="C6351" s="903" t="s">
        <v>5556</v>
      </c>
      <c r="D6351" s="900" t="s">
        <v>264</v>
      </c>
      <c r="E6351" s="903" t="s">
        <v>228</v>
      </c>
      <c r="F6351" s="900" t="s">
        <v>265</v>
      </c>
      <c r="G6351" s="900" t="s">
        <v>53</v>
      </c>
      <c r="H6351" s="900" t="s">
        <v>266</v>
      </c>
      <c r="I6351" s="900" t="s">
        <v>268</v>
      </c>
      <c r="J6351" s="1073" t="s">
        <v>12670</v>
      </c>
      <c r="K6351" s="1073" t="s">
        <v>12671</v>
      </c>
      <c r="L6351" s="1066">
        <v>150670.84</v>
      </c>
    </row>
    <row r="6352" spans="1:12" s="651" customFormat="1" ht="21.95" customHeight="1" x14ac:dyDescent="0.25">
      <c r="A6352" s="1401"/>
      <c r="B6352" s="1067" t="s">
        <v>5523</v>
      </c>
      <c r="C6352" s="702" t="s">
        <v>5557</v>
      </c>
      <c r="D6352" s="899" t="s">
        <v>224</v>
      </c>
      <c r="E6352" s="702" t="s">
        <v>901</v>
      </c>
      <c r="F6352" s="899" t="s">
        <v>265</v>
      </c>
      <c r="G6352" s="899" t="s">
        <v>53</v>
      </c>
      <c r="H6352" s="899" t="s">
        <v>218</v>
      </c>
      <c r="I6352" s="899" t="s">
        <v>368</v>
      </c>
      <c r="J6352" s="1074" t="s">
        <v>14499</v>
      </c>
      <c r="K6352" s="1074" t="s">
        <v>14518</v>
      </c>
      <c r="L6352" s="1068">
        <v>324847.89</v>
      </c>
    </row>
    <row r="6353" spans="1:12" s="651" customFormat="1" ht="21.95" customHeight="1" x14ac:dyDescent="0.25">
      <c r="A6353" s="1401"/>
      <c r="B6353" s="1065" t="s">
        <v>5523</v>
      </c>
      <c r="C6353" s="903" t="s">
        <v>5558</v>
      </c>
      <c r="D6353" s="900" t="s">
        <v>224</v>
      </c>
      <c r="E6353" s="903" t="s">
        <v>902</v>
      </c>
      <c r="F6353" s="900" t="s">
        <v>265</v>
      </c>
      <c r="G6353" s="900" t="s">
        <v>53</v>
      </c>
      <c r="H6353" s="900" t="s">
        <v>201</v>
      </c>
      <c r="I6353" s="900" t="s">
        <v>267</v>
      </c>
      <c r="J6353" s="1073" t="s">
        <v>12659</v>
      </c>
      <c r="K6353" s="1073" t="s">
        <v>12660</v>
      </c>
      <c r="L6353" s="1066">
        <v>53498.21</v>
      </c>
    </row>
    <row r="6354" spans="1:12" s="651" customFormat="1" ht="21.95" customHeight="1" x14ac:dyDescent="0.25">
      <c r="A6354" s="1401"/>
      <c r="B6354" s="1067" t="s">
        <v>5523</v>
      </c>
      <c r="C6354" s="702" t="s">
        <v>5558</v>
      </c>
      <c r="D6354" s="899" t="s">
        <v>224</v>
      </c>
      <c r="E6354" s="702" t="s">
        <v>902</v>
      </c>
      <c r="F6354" s="899" t="s">
        <v>265</v>
      </c>
      <c r="G6354" s="899" t="s">
        <v>53</v>
      </c>
      <c r="H6354" s="899" t="s">
        <v>201</v>
      </c>
      <c r="I6354" s="899" t="s">
        <v>268</v>
      </c>
      <c r="J6354" s="1074" t="s">
        <v>12670</v>
      </c>
      <c r="K6354" s="1074" t="s">
        <v>12671</v>
      </c>
      <c r="L6354" s="1068">
        <v>150520.10999999999</v>
      </c>
    </row>
    <row r="6355" spans="1:12" s="651" customFormat="1" ht="21.95" customHeight="1" x14ac:dyDescent="0.25">
      <c r="A6355" s="1401"/>
      <c r="B6355" s="1065" t="s">
        <v>5523</v>
      </c>
      <c r="C6355" s="903" t="s">
        <v>5559</v>
      </c>
      <c r="D6355" s="900" t="s">
        <v>224</v>
      </c>
      <c r="E6355" s="903" t="s">
        <v>903</v>
      </c>
      <c r="F6355" s="900" t="s">
        <v>265</v>
      </c>
      <c r="G6355" s="900" t="s">
        <v>53</v>
      </c>
      <c r="H6355" s="900" t="s">
        <v>201</v>
      </c>
      <c r="I6355" s="900" t="s">
        <v>267</v>
      </c>
      <c r="J6355" s="1073" t="s">
        <v>12659</v>
      </c>
      <c r="K6355" s="1073" t="s">
        <v>12660</v>
      </c>
      <c r="L6355" s="1066">
        <v>53498.21</v>
      </c>
    </row>
    <row r="6356" spans="1:12" s="651" customFormat="1" ht="21.95" customHeight="1" x14ac:dyDescent="0.25">
      <c r="A6356" s="1401"/>
      <c r="B6356" s="1067" t="s">
        <v>5523</v>
      </c>
      <c r="C6356" s="702" t="s">
        <v>5559</v>
      </c>
      <c r="D6356" s="899" t="s">
        <v>224</v>
      </c>
      <c r="E6356" s="702" t="s">
        <v>903</v>
      </c>
      <c r="F6356" s="899" t="s">
        <v>265</v>
      </c>
      <c r="G6356" s="899" t="s">
        <v>53</v>
      </c>
      <c r="H6356" s="899" t="s">
        <v>201</v>
      </c>
      <c r="I6356" s="899" t="s">
        <v>268</v>
      </c>
      <c r="J6356" s="1074" t="s">
        <v>12670</v>
      </c>
      <c r="K6356" s="1074" t="s">
        <v>12671</v>
      </c>
      <c r="L6356" s="1068">
        <v>150520.10999999999</v>
      </c>
    </row>
    <row r="6357" spans="1:12" s="651" customFormat="1" ht="21.95" customHeight="1" x14ac:dyDescent="0.25">
      <c r="A6357" s="1401"/>
      <c r="B6357" s="1065" t="s">
        <v>5523</v>
      </c>
      <c r="C6357" s="903" t="s">
        <v>5560</v>
      </c>
      <c r="D6357" s="900" t="s">
        <v>264</v>
      </c>
      <c r="E6357" s="903" t="s">
        <v>228</v>
      </c>
      <c r="F6357" s="900" t="s">
        <v>265</v>
      </c>
      <c r="G6357" s="900" t="s">
        <v>53</v>
      </c>
      <c r="H6357" s="900" t="s">
        <v>266</v>
      </c>
      <c r="I6357" s="900" t="s">
        <v>267</v>
      </c>
      <c r="J6357" s="1073" t="s">
        <v>12659</v>
      </c>
      <c r="K6357" s="1073" t="s">
        <v>12660</v>
      </c>
      <c r="L6357" s="1066">
        <v>61807.65</v>
      </c>
    </row>
    <row r="6358" spans="1:12" s="651" customFormat="1" ht="21.95" customHeight="1" x14ac:dyDescent="0.25">
      <c r="A6358" s="1401"/>
      <c r="B6358" s="1067" t="s">
        <v>5523</v>
      </c>
      <c r="C6358" s="702" t="s">
        <v>5560</v>
      </c>
      <c r="D6358" s="899" t="s">
        <v>264</v>
      </c>
      <c r="E6358" s="702" t="s">
        <v>228</v>
      </c>
      <c r="F6358" s="899" t="s">
        <v>265</v>
      </c>
      <c r="G6358" s="899" t="s">
        <v>53</v>
      </c>
      <c r="H6358" s="899" t="s">
        <v>266</v>
      </c>
      <c r="I6358" s="899" t="s">
        <v>268</v>
      </c>
      <c r="J6358" s="1074" t="s">
        <v>12670</v>
      </c>
      <c r="K6358" s="1074" t="s">
        <v>12671</v>
      </c>
      <c r="L6358" s="1068">
        <v>173606.09</v>
      </c>
    </row>
    <row r="6359" spans="1:12" s="651" customFormat="1" ht="21.95" customHeight="1" x14ac:dyDescent="0.25">
      <c r="A6359" s="1401"/>
      <c r="B6359" s="1065" t="s">
        <v>5523</v>
      </c>
      <c r="C6359" s="903" t="s">
        <v>5560</v>
      </c>
      <c r="D6359" s="900" t="s">
        <v>264</v>
      </c>
      <c r="E6359" s="903" t="s">
        <v>228</v>
      </c>
      <c r="F6359" s="900" t="s">
        <v>265</v>
      </c>
      <c r="G6359" s="900" t="s">
        <v>53</v>
      </c>
      <c r="H6359" s="900" t="s">
        <v>266</v>
      </c>
      <c r="I6359" s="900" t="s">
        <v>268</v>
      </c>
      <c r="J6359" s="1073" t="s">
        <v>12670</v>
      </c>
      <c r="K6359" s="1073" t="s">
        <v>12672</v>
      </c>
      <c r="L6359" s="1066">
        <v>185069.35</v>
      </c>
    </row>
    <row r="6360" spans="1:12" s="651" customFormat="1" ht="21.95" customHeight="1" x14ac:dyDescent="0.25">
      <c r="A6360" s="1401"/>
      <c r="B6360" s="1067" t="s">
        <v>5523</v>
      </c>
      <c r="C6360" s="702" t="s">
        <v>5561</v>
      </c>
      <c r="D6360" s="899" t="s">
        <v>215</v>
      </c>
      <c r="E6360" s="702" t="s">
        <v>897</v>
      </c>
      <c r="F6360" s="899" t="s">
        <v>265</v>
      </c>
      <c r="G6360" s="899" t="s">
        <v>53</v>
      </c>
      <c r="H6360" s="899" t="s">
        <v>201</v>
      </c>
      <c r="I6360" s="899" t="s">
        <v>267</v>
      </c>
      <c r="J6360" s="1074" t="s">
        <v>12659</v>
      </c>
      <c r="K6360" s="1074" t="s">
        <v>12660</v>
      </c>
      <c r="L6360" s="1068">
        <v>400757.1</v>
      </c>
    </row>
    <row r="6361" spans="1:12" s="651" customFormat="1" ht="21.95" customHeight="1" x14ac:dyDescent="0.25">
      <c r="A6361" s="1401"/>
      <c r="B6361" s="1065" t="s">
        <v>5523</v>
      </c>
      <c r="C6361" s="903" t="s">
        <v>5562</v>
      </c>
      <c r="D6361" s="900" t="s">
        <v>215</v>
      </c>
      <c r="E6361" s="903" t="s">
        <v>899</v>
      </c>
      <c r="F6361" s="900" t="s">
        <v>265</v>
      </c>
      <c r="G6361" s="900" t="s">
        <v>53</v>
      </c>
      <c r="H6361" s="900" t="s">
        <v>218</v>
      </c>
      <c r="I6361" s="900" t="s">
        <v>481</v>
      </c>
      <c r="J6361" s="1073" t="s">
        <v>14494</v>
      </c>
      <c r="K6361" s="1073" t="s">
        <v>14519</v>
      </c>
      <c r="L6361" s="1066">
        <v>1508692.71</v>
      </c>
    </row>
    <row r="6362" spans="1:12" s="651" customFormat="1" ht="21.95" customHeight="1" x14ac:dyDescent="0.25">
      <c r="A6362" s="1401"/>
      <c r="B6362" s="1067" t="s">
        <v>5523</v>
      </c>
      <c r="C6362" s="702" t="s">
        <v>5563</v>
      </c>
      <c r="D6362" s="899" t="s">
        <v>215</v>
      </c>
      <c r="E6362" s="702" t="s">
        <v>863</v>
      </c>
      <c r="F6362" s="899" t="s">
        <v>265</v>
      </c>
      <c r="G6362" s="899" t="s">
        <v>53</v>
      </c>
      <c r="H6362" s="899" t="s">
        <v>201</v>
      </c>
      <c r="I6362" s="899" t="s">
        <v>267</v>
      </c>
      <c r="J6362" s="1074" t="s">
        <v>12659</v>
      </c>
      <c r="K6362" s="1074" t="s">
        <v>12660</v>
      </c>
      <c r="L6362" s="1068">
        <v>214290.15</v>
      </c>
    </row>
    <row r="6363" spans="1:12" s="651" customFormat="1" ht="21.95" customHeight="1" x14ac:dyDescent="0.25">
      <c r="A6363" s="1401"/>
      <c r="B6363" s="1065" t="s">
        <v>5523</v>
      </c>
      <c r="C6363" s="903" t="s">
        <v>14520</v>
      </c>
      <c r="D6363" s="900" t="s">
        <v>215</v>
      </c>
      <c r="E6363" s="903" t="s">
        <v>875</v>
      </c>
      <c r="F6363" s="900" t="s">
        <v>265</v>
      </c>
      <c r="G6363" s="900" t="s">
        <v>53</v>
      </c>
      <c r="H6363" s="900" t="s">
        <v>201</v>
      </c>
      <c r="I6363" s="900" t="s">
        <v>267</v>
      </c>
      <c r="J6363" s="1073" t="s">
        <v>12659</v>
      </c>
      <c r="K6363" s="1073" t="s">
        <v>12660</v>
      </c>
      <c r="L6363" s="1066">
        <v>214290.15</v>
      </c>
    </row>
    <row r="6364" spans="1:12" s="651" customFormat="1" ht="21.95" customHeight="1" x14ac:dyDescent="0.25">
      <c r="A6364" s="1401"/>
      <c r="B6364" s="1067" t="s">
        <v>5523</v>
      </c>
      <c r="C6364" s="702" t="s">
        <v>5564</v>
      </c>
      <c r="D6364" s="899" t="s">
        <v>215</v>
      </c>
      <c r="E6364" s="702" t="s">
        <v>905</v>
      </c>
      <c r="F6364" s="899" t="s">
        <v>265</v>
      </c>
      <c r="G6364" s="899" t="s">
        <v>53</v>
      </c>
      <c r="H6364" s="899" t="s">
        <v>201</v>
      </c>
      <c r="I6364" s="899" t="s">
        <v>267</v>
      </c>
      <c r="J6364" s="1074" t="s">
        <v>12659</v>
      </c>
      <c r="K6364" s="1074" t="s">
        <v>12660</v>
      </c>
      <c r="L6364" s="1068">
        <v>331172.53000000003</v>
      </c>
    </row>
    <row r="6365" spans="1:12" s="651" customFormat="1" ht="21.95" customHeight="1" x14ac:dyDescent="0.25">
      <c r="A6365" s="1401"/>
      <c r="B6365" s="1065" t="s">
        <v>5523</v>
      </c>
      <c r="C6365" s="903" t="s">
        <v>5565</v>
      </c>
      <c r="D6365" s="900" t="s">
        <v>215</v>
      </c>
      <c r="E6365" s="903" t="s">
        <v>897</v>
      </c>
      <c r="F6365" s="900" t="s">
        <v>265</v>
      </c>
      <c r="G6365" s="900" t="s">
        <v>53</v>
      </c>
      <c r="H6365" s="900" t="s">
        <v>218</v>
      </c>
      <c r="I6365" s="900" t="s">
        <v>898</v>
      </c>
      <c r="J6365" s="1073" t="s">
        <v>13486</v>
      </c>
      <c r="K6365" s="1073" t="s">
        <v>14521</v>
      </c>
      <c r="L6365" s="1066">
        <v>870833.12</v>
      </c>
    </row>
    <row r="6366" spans="1:12" s="651" customFormat="1" ht="21.95" customHeight="1" x14ac:dyDescent="0.25">
      <c r="A6366" s="1401"/>
      <c r="B6366" s="1067" t="s">
        <v>5523</v>
      </c>
      <c r="C6366" s="702" t="s">
        <v>5566</v>
      </c>
      <c r="D6366" s="899" t="s">
        <v>215</v>
      </c>
      <c r="E6366" s="702" t="s">
        <v>899</v>
      </c>
      <c r="F6366" s="899" t="s">
        <v>265</v>
      </c>
      <c r="G6366" s="899" t="s">
        <v>53</v>
      </c>
      <c r="H6366" s="899" t="s">
        <v>218</v>
      </c>
      <c r="I6366" s="899" t="s">
        <v>481</v>
      </c>
      <c r="J6366" s="1074" t="s">
        <v>14494</v>
      </c>
      <c r="K6366" s="1074" t="s">
        <v>14522</v>
      </c>
      <c r="L6366" s="1068">
        <v>888816.01</v>
      </c>
    </row>
    <row r="6367" spans="1:12" s="651" customFormat="1" ht="21.95" customHeight="1" x14ac:dyDescent="0.25">
      <c r="A6367" s="1401"/>
      <c r="B6367" s="1065" t="s">
        <v>5523</v>
      </c>
      <c r="C6367" s="903" t="s">
        <v>5567</v>
      </c>
      <c r="D6367" s="900" t="s">
        <v>215</v>
      </c>
      <c r="E6367" s="903" t="s">
        <v>900</v>
      </c>
      <c r="F6367" s="900" t="s">
        <v>265</v>
      </c>
      <c r="G6367" s="900" t="s">
        <v>53</v>
      </c>
      <c r="H6367" s="900" t="s">
        <v>201</v>
      </c>
      <c r="I6367" s="900" t="s">
        <v>267</v>
      </c>
      <c r="J6367" s="1073" t="s">
        <v>12659</v>
      </c>
      <c r="K6367" s="1073" t="s">
        <v>12660</v>
      </c>
      <c r="L6367" s="1066">
        <v>124895.31</v>
      </c>
    </row>
    <row r="6368" spans="1:12" s="651" customFormat="1" ht="21.95" customHeight="1" x14ac:dyDescent="0.25">
      <c r="A6368" s="1401"/>
      <c r="B6368" s="1067" t="s">
        <v>5523</v>
      </c>
      <c r="C6368" s="702" t="s">
        <v>5568</v>
      </c>
      <c r="D6368" s="899" t="s">
        <v>224</v>
      </c>
      <c r="E6368" s="702" t="s">
        <v>901</v>
      </c>
      <c r="F6368" s="899" t="s">
        <v>265</v>
      </c>
      <c r="G6368" s="899" t="s">
        <v>53</v>
      </c>
      <c r="H6368" s="899" t="s">
        <v>218</v>
      </c>
      <c r="I6368" s="899" t="s">
        <v>368</v>
      </c>
      <c r="J6368" s="1074" t="s">
        <v>14499</v>
      </c>
      <c r="K6368" s="1074" t="s">
        <v>14523</v>
      </c>
      <c r="L6368" s="1068">
        <v>833536.38</v>
      </c>
    </row>
    <row r="6369" spans="1:12" s="651" customFormat="1" ht="21.95" customHeight="1" x14ac:dyDescent="0.25">
      <c r="A6369" s="1401"/>
      <c r="B6369" s="1065" t="s">
        <v>5523</v>
      </c>
      <c r="C6369" s="903" t="s">
        <v>5569</v>
      </c>
      <c r="D6369" s="900" t="s">
        <v>224</v>
      </c>
      <c r="E6369" s="903" t="s">
        <v>902</v>
      </c>
      <c r="F6369" s="900" t="s">
        <v>265</v>
      </c>
      <c r="G6369" s="900" t="s">
        <v>53</v>
      </c>
      <c r="H6369" s="900" t="s">
        <v>218</v>
      </c>
      <c r="I6369" s="900" t="s">
        <v>286</v>
      </c>
      <c r="J6369" s="1073" t="s">
        <v>14524</v>
      </c>
      <c r="K6369" s="1073" t="s">
        <v>13629</v>
      </c>
      <c r="L6369" s="1066">
        <v>85363.18</v>
      </c>
    </row>
    <row r="6370" spans="1:12" s="651" customFormat="1" ht="21.95" customHeight="1" x14ac:dyDescent="0.25">
      <c r="A6370" s="1401"/>
      <c r="B6370" s="1067" t="s">
        <v>5523</v>
      </c>
      <c r="C6370" s="702" t="s">
        <v>5569</v>
      </c>
      <c r="D6370" s="899" t="s">
        <v>224</v>
      </c>
      <c r="E6370" s="702" t="s">
        <v>902</v>
      </c>
      <c r="F6370" s="899" t="s">
        <v>265</v>
      </c>
      <c r="G6370" s="899" t="s">
        <v>53</v>
      </c>
      <c r="H6370" s="899" t="s">
        <v>201</v>
      </c>
      <c r="I6370" s="899" t="s">
        <v>267</v>
      </c>
      <c r="J6370" s="1074" t="s">
        <v>12659</v>
      </c>
      <c r="K6370" s="1074" t="s">
        <v>12660</v>
      </c>
      <c r="L6370" s="1068">
        <v>124895.31</v>
      </c>
    </row>
    <row r="6371" spans="1:12" s="651" customFormat="1" ht="21.95" customHeight="1" x14ac:dyDescent="0.25">
      <c r="A6371" s="1401"/>
      <c r="B6371" s="1065" t="s">
        <v>5523</v>
      </c>
      <c r="C6371" s="903" t="s">
        <v>5570</v>
      </c>
      <c r="D6371" s="900" t="s">
        <v>224</v>
      </c>
      <c r="E6371" s="903" t="s">
        <v>903</v>
      </c>
      <c r="F6371" s="900" t="s">
        <v>265</v>
      </c>
      <c r="G6371" s="900" t="s">
        <v>53</v>
      </c>
      <c r="H6371" s="900" t="s">
        <v>201</v>
      </c>
      <c r="I6371" s="900" t="s">
        <v>267</v>
      </c>
      <c r="J6371" s="1073" t="s">
        <v>12659</v>
      </c>
      <c r="K6371" s="1073" t="s">
        <v>12660</v>
      </c>
      <c r="L6371" s="1066">
        <v>124895.31</v>
      </c>
    </row>
    <row r="6372" spans="1:12" s="651" customFormat="1" ht="21.95" customHeight="1" x14ac:dyDescent="0.25">
      <c r="A6372" s="1401"/>
      <c r="B6372" s="1067" t="s">
        <v>5523</v>
      </c>
      <c r="C6372" s="702" t="s">
        <v>5570</v>
      </c>
      <c r="D6372" s="899" t="s">
        <v>224</v>
      </c>
      <c r="E6372" s="702" t="s">
        <v>903</v>
      </c>
      <c r="F6372" s="899" t="s">
        <v>265</v>
      </c>
      <c r="G6372" s="899" t="s">
        <v>53</v>
      </c>
      <c r="H6372" s="899" t="s">
        <v>218</v>
      </c>
      <c r="I6372" s="899" t="s">
        <v>286</v>
      </c>
      <c r="J6372" s="1074" t="s">
        <v>14434</v>
      </c>
      <c r="K6372" s="1074" t="s">
        <v>14525</v>
      </c>
      <c r="L6372" s="1068">
        <v>86181.68</v>
      </c>
    </row>
    <row r="6373" spans="1:12" s="651" customFormat="1" ht="21.95" customHeight="1" x14ac:dyDescent="0.25">
      <c r="A6373" s="1401"/>
      <c r="B6373" s="1065" t="s">
        <v>5523</v>
      </c>
      <c r="C6373" s="903" t="s">
        <v>5571</v>
      </c>
      <c r="D6373" s="900" t="s">
        <v>215</v>
      </c>
      <c r="E6373" s="903" t="s">
        <v>416</v>
      </c>
      <c r="F6373" s="900" t="s">
        <v>265</v>
      </c>
      <c r="G6373" s="900" t="s">
        <v>53</v>
      </c>
      <c r="H6373" s="900" t="s">
        <v>201</v>
      </c>
      <c r="I6373" s="900" t="s">
        <v>267</v>
      </c>
      <c r="J6373" s="1073" t="s">
        <v>12659</v>
      </c>
      <c r="K6373" s="1073" t="s">
        <v>12660</v>
      </c>
      <c r="L6373" s="1066">
        <v>78387.600000000006</v>
      </c>
    </row>
    <row r="6374" spans="1:12" s="651" customFormat="1" ht="21.95" customHeight="1" x14ac:dyDescent="0.25">
      <c r="A6374" s="1401"/>
      <c r="B6374" s="1067" t="s">
        <v>5523</v>
      </c>
      <c r="C6374" s="702" t="s">
        <v>5572</v>
      </c>
      <c r="D6374" s="899" t="s">
        <v>215</v>
      </c>
      <c r="E6374" s="702" t="s">
        <v>417</v>
      </c>
      <c r="F6374" s="899" t="s">
        <v>265</v>
      </c>
      <c r="G6374" s="899" t="s">
        <v>53</v>
      </c>
      <c r="H6374" s="899" t="s">
        <v>201</v>
      </c>
      <c r="I6374" s="899" t="s">
        <v>267</v>
      </c>
      <c r="J6374" s="1074" t="s">
        <v>12659</v>
      </c>
      <c r="K6374" s="1074" t="s">
        <v>12660</v>
      </c>
      <c r="L6374" s="1068">
        <v>78387.600000000006</v>
      </c>
    </row>
    <row r="6375" spans="1:12" s="651" customFormat="1" ht="21.95" customHeight="1" x14ac:dyDescent="0.25">
      <c r="A6375" s="1401"/>
      <c r="B6375" s="1065" t="s">
        <v>5523</v>
      </c>
      <c r="C6375" s="903" t="s">
        <v>5573</v>
      </c>
      <c r="D6375" s="900" t="s">
        <v>215</v>
      </c>
      <c r="E6375" s="903" t="s">
        <v>418</v>
      </c>
      <c r="F6375" s="900" t="s">
        <v>265</v>
      </c>
      <c r="G6375" s="900" t="s">
        <v>53</v>
      </c>
      <c r="H6375" s="900" t="s">
        <v>201</v>
      </c>
      <c r="I6375" s="900" t="s">
        <v>267</v>
      </c>
      <c r="J6375" s="1073" t="s">
        <v>12659</v>
      </c>
      <c r="K6375" s="1073" t="s">
        <v>12660</v>
      </c>
      <c r="L6375" s="1066">
        <v>78387.600000000006</v>
      </c>
    </row>
    <row r="6376" spans="1:12" s="651" customFormat="1" ht="21.95" customHeight="1" x14ac:dyDescent="0.25">
      <c r="A6376" s="1401"/>
      <c r="B6376" s="1067" t="s">
        <v>5523</v>
      </c>
      <c r="C6376" s="702" t="s">
        <v>5574</v>
      </c>
      <c r="D6376" s="899" t="s">
        <v>215</v>
      </c>
      <c r="E6376" s="702" t="s">
        <v>908</v>
      </c>
      <c r="F6376" s="899" t="s">
        <v>265</v>
      </c>
      <c r="G6376" s="899" t="s">
        <v>53</v>
      </c>
      <c r="H6376" s="899" t="s">
        <v>218</v>
      </c>
      <c r="I6376" s="899" t="s">
        <v>898</v>
      </c>
      <c r="J6376" s="1074" t="s">
        <v>14503</v>
      </c>
      <c r="K6376" s="1074" t="s">
        <v>14526</v>
      </c>
      <c r="L6376" s="1068">
        <v>76471.02</v>
      </c>
    </row>
    <row r="6377" spans="1:12" s="651" customFormat="1" ht="21.95" customHeight="1" x14ac:dyDescent="0.25">
      <c r="A6377" s="1401"/>
      <c r="B6377" s="1065" t="s">
        <v>5523</v>
      </c>
      <c r="C6377" s="903" t="s">
        <v>5574</v>
      </c>
      <c r="D6377" s="900" t="s">
        <v>215</v>
      </c>
      <c r="E6377" s="903" t="s">
        <v>908</v>
      </c>
      <c r="F6377" s="900" t="s">
        <v>265</v>
      </c>
      <c r="G6377" s="900" t="s">
        <v>53</v>
      </c>
      <c r="H6377" s="900" t="s">
        <v>273</v>
      </c>
      <c r="I6377" s="900" t="s">
        <v>275</v>
      </c>
      <c r="J6377" s="1073" t="s">
        <v>13458</v>
      </c>
      <c r="K6377" s="1073" t="s">
        <v>13019</v>
      </c>
      <c r="L6377" s="1066">
        <v>12553.98</v>
      </c>
    </row>
    <row r="6378" spans="1:12" s="651" customFormat="1" ht="21.95" customHeight="1" x14ac:dyDescent="0.25">
      <c r="A6378" s="1401"/>
      <c r="B6378" s="1067" t="s">
        <v>5523</v>
      </c>
      <c r="C6378" s="702" t="s">
        <v>5574</v>
      </c>
      <c r="D6378" s="899" t="s">
        <v>215</v>
      </c>
      <c r="E6378" s="702" t="s">
        <v>908</v>
      </c>
      <c r="F6378" s="899" t="s">
        <v>265</v>
      </c>
      <c r="G6378" s="899" t="s">
        <v>53</v>
      </c>
      <c r="H6378" s="899" t="s">
        <v>201</v>
      </c>
      <c r="I6378" s="899" t="s">
        <v>267</v>
      </c>
      <c r="J6378" s="1074" t="s">
        <v>12659</v>
      </c>
      <c r="K6378" s="1074" t="s">
        <v>12660</v>
      </c>
      <c r="L6378" s="1068">
        <v>119863.93</v>
      </c>
    </row>
    <row r="6379" spans="1:12" s="651" customFormat="1" ht="21.95" customHeight="1" x14ac:dyDescent="0.25">
      <c r="A6379" s="1401"/>
      <c r="B6379" s="1065" t="s">
        <v>5523</v>
      </c>
      <c r="C6379" s="903" t="s">
        <v>5575</v>
      </c>
      <c r="D6379" s="900" t="s">
        <v>215</v>
      </c>
      <c r="E6379" s="903" t="s">
        <v>914</v>
      </c>
      <c r="F6379" s="900" t="s">
        <v>265</v>
      </c>
      <c r="G6379" s="900" t="s">
        <v>53</v>
      </c>
      <c r="H6379" s="900" t="s">
        <v>201</v>
      </c>
      <c r="I6379" s="900" t="s">
        <v>267</v>
      </c>
      <c r="J6379" s="1073" t="s">
        <v>12659</v>
      </c>
      <c r="K6379" s="1073" t="s">
        <v>12660</v>
      </c>
      <c r="L6379" s="1066">
        <v>129021.39</v>
      </c>
    </row>
    <row r="6380" spans="1:12" s="651" customFormat="1" ht="21.95" customHeight="1" x14ac:dyDescent="0.25">
      <c r="A6380" s="1401"/>
      <c r="B6380" s="1067" t="s">
        <v>5523</v>
      </c>
      <c r="C6380" s="702" t="s">
        <v>5576</v>
      </c>
      <c r="D6380" s="899" t="s">
        <v>215</v>
      </c>
      <c r="E6380" s="702" t="s">
        <v>915</v>
      </c>
      <c r="F6380" s="899" t="s">
        <v>265</v>
      </c>
      <c r="G6380" s="899" t="s">
        <v>53</v>
      </c>
      <c r="H6380" s="899" t="s">
        <v>201</v>
      </c>
      <c r="I6380" s="899" t="s">
        <v>267</v>
      </c>
      <c r="J6380" s="1074" t="s">
        <v>12659</v>
      </c>
      <c r="K6380" s="1074" t="s">
        <v>12660</v>
      </c>
      <c r="L6380" s="1068">
        <v>142291.98000000001</v>
      </c>
    </row>
    <row r="6381" spans="1:12" s="651" customFormat="1" ht="21.95" customHeight="1" x14ac:dyDescent="0.25">
      <c r="A6381" s="1401"/>
      <c r="B6381" s="1065" t="s">
        <v>5523</v>
      </c>
      <c r="C6381" s="903" t="s">
        <v>5576</v>
      </c>
      <c r="D6381" s="900" t="s">
        <v>215</v>
      </c>
      <c r="E6381" s="903" t="s">
        <v>915</v>
      </c>
      <c r="F6381" s="900" t="s">
        <v>265</v>
      </c>
      <c r="G6381" s="900" t="s">
        <v>53</v>
      </c>
      <c r="H6381" s="900" t="s">
        <v>201</v>
      </c>
      <c r="I6381" s="900" t="s">
        <v>268</v>
      </c>
      <c r="J6381" s="1073" t="s">
        <v>12670</v>
      </c>
      <c r="K6381" s="1073" t="s">
        <v>12671</v>
      </c>
      <c r="L6381" s="1066">
        <v>400346.13</v>
      </c>
    </row>
    <row r="6382" spans="1:12" s="651" customFormat="1" ht="21.95" customHeight="1" x14ac:dyDescent="0.25">
      <c r="A6382" s="1401"/>
      <c r="B6382" s="1067" t="s">
        <v>5523</v>
      </c>
      <c r="C6382" s="702" t="s">
        <v>5576</v>
      </c>
      <c r="D6382" s="899" t="s">
        <v>215</v>
      </c>
      <c r="E6382" s="702" t="s">
        <v>915</v>
      </c>
      <c r="F6382" s="899" t="s">
        <v>265</v>
      </c>
      <c r="G6382" s="899" t="s">
        <v>53</v>
      </c>
      <c r="H6382" s="899" t="s">
        <v>201</v>
      </c>
      <c r="I6382" s="899" t="s">
        <v>268</v>
      </c>
      <c r="J6382" s="1074" t="s">
        <v>12670</v>
      </c>
      <c r="K6382" s="1074" t="s">
        <v>12672</v>
      </c>
      <c r="L6382" s="1068">
        <v>427050.54</v>
      </c>
    </row>
    <row r="6383" spans="1:12" s="651" customFormat="1" ht="21.95" customHeight="1" x14ac:dyDescent="0.25">
      <c r="A6383" s="1401"/>
      <c r="B6383" s="1065" t="s">
        <v>5523</v>
      </c>
      <c r="C6383" s="903" t="s">
        <v>5577</v>
      </c>
      <c r="D6383" s="900" t="s">
        <v>215</v>
      </c>
      <c r="E6383" s="903" t="s">
        <v>916</v>
      </c>
      <c r="F6383" s="900" t="s">
        <v>265</v>
      </c>
      <c r="G6383" s="900" t="s">
        <v>53</v>
      </c>
      <c r="H6383" s="900" t="s">
        <v>201</v>
      </c>
      <c r="I6383" s="900" t="s">
        <v>267</v>
      </c>
      <c r="J6383" s="1073" t="s">
        <v>12659</v>
      </c>
      <c r="K6383" s="1073" t="s">
        <v>12660</v>
      </c>
      <c r="L6383" s="1066">
        <v>142291.98000000001</v>
      </c>
    </row>
    <row r="6384" spans="1:12" s="651" customFormat="1" ht="21.95" customHeight="1" x14ac:dyDescent="0.25">
      <c r="A6384" s="1401"/>
      <c r="B6384" s="1067" t="s">
        <v>5523</v>
      </c>
      <c r="C6384" s="702" t="s">
        <v>5577</v>
      </c>
      <c r="D6384" s="899" t="s">
        <v>215</v>
      </c>
      <c r="E6384" s="702" t="s">
        <v>916</v>
      </c>
      <c r="F6384" s="899" t="s">
        <v>265</v>
      </c>
      <c r="G6384" s="899" t="s">
        <v>53</v>
      </c>
      <c r="H6384" s="899" t="s">
        <v>201</v>
      </c>
      <c r="I6384" s="899" t="s">
        <v>268</v>
      </c>
      <c r="J6384" s="1074" t="s">
        <v>12670</v>
      </c>
      <c r="K6384" s="1074" t="s">
        <v>12671</v>
      </c>
      <c r="L6384" s="1068">
        <v>400346.13</v>
      </c>
    </row>
    <row r="6385" spans="1:12" s="651" customFormat="1" ht="21.95" customHeight="1" x14ac:dyDescent="0.25">
      <c r="A6385" s="1401"/>
      <c r="B6385" s="1065" t="s">
        <v>5523</v>
      </c>
      <c r="C6385" s="903" t="s">
        <v>5577</v>
      </c>
      <c r="D6385" s="900" t="s">
        <v>215</v>
      </c>
      <c r="E6385" s="903" t="s">
        <v>916</v>
      </c>
      <c r="F6385" s="900" t="s">
        <v>265</v>
      </c>
      <c r="G6385" s="900" t="s">
        <v>53</v>
      </c>
      <c r="H6385" s="900" t="s">
        <v>201</v>
      </c>
      <c r="I6385" s="900" t="s">
        <v>268</v>
      </c>
      <c r="J6385" s="1073" t="s">
        <v>12670</v>
      </c>
      <c r="K6385" s="1073" t="s">
        <v>12672</v>
      </c>
      <c r="L6385" s="1066">
        <v>427050.54</v>
      </c>
    </row>
    <row r="6386" spans="1:12" s="651" customFormat="1" ht="21.95" customHeight="1" x14ac:dyDescent="0.25">
      <c r="A6386" s="1401"/>
      <c r="B6386" s="1067" t="s">
        <v>5523</v>
      </c>
      <c r="C6386" s="702" t="s">
        <v>5578</v>
      </c>
      <c r="D6386" s="899" t="s">
        <v>264</v>
      </c>
      <c r="E6386" s="702" t="s">
        <v>228</v>
      </c>
      <c r="F6386" s="899" t="s">
        <v>265</v>
      </c>
      <c r="G6386" s="899" t="s">
        <v>53</v>
      </c>
      <c r="H6386" s="899" t="s">
        <v>266</v>
      </c>
      <c r="I6386" s="899" t="s">
        <v>267</v>
      </c>
      <c r="J6386" s="1074" t="s">
        <v>12659</v>
      </c>
      <c r="K6386" s="1074" t="s">
        <v>12660</v>
      </c>
      <c r="L6386" s="1068">
        <v>38217.440000000002</v>
      </c>
    </row>
    <row r="6387" spans="1:12" s="651" customFormat="1" ht="21.95" customHeight="1" x14ac:dyDescent="0.25">
      <c r="A6387" s="1401"/>
      <c r="B6387" s="1065" t="s">
        <v>5523</v>
      </c>
      <c r="C6387" s="903" t="s">
        <v>5578</v>
      </c>
      <c r="D6387" s="900" t="s">
        <v>264</v>
      </c>
      <c r="E6387" s="903" t="s">
        <v>228</v>
      </c>
      <c r="F6387" s="900" t="s">
        <v>265</v>
      </c>
      <c r="G6387" s="900" t="s">
        <v>53</v>
      </c>
      <c r="H6387" s="900" t="s">
        <v>266</v>
      </c>
      <c r="I6387" s="900" t="s">
        <v>268</v>
      </c>
      <c r="J6387" s="1073" t="s">
        <v>12670</v>
      </c>
      <c r="K6387" s="1073" t="s">
        <v>12671</v>
      </c>
      <c r="L6387" s="1066">
        <v>107345.60000000001</v>
      </c>
    </row>
    <row r="6388" spans="1:12" s="651" customFormat="1" ht="21.95" customHeight="1" x14ac:dyDescent="0.25">
      <c r="A6388" s="1401"/>
      <c r="B6388" s="1067" t="s">
        <v>5523</v>
      </c>
      <c r="C6388" s="702" t="s">
        <v>5578</v>
      </c>
      <c r="D6388" s="899" t="s">
        <v>264</v>
      </c>
      <c r="E6388" s="702" t="s">
        <v>228</v>
      </c>
      <c r="F6388" s="899" t="s">
        <v>265</v>
      </c>
      <c r="G6388" s="899" t="s">
        <v>53</v>
      </c>
      <c r="H6388" s="899" t="s">
        <v>266</v>
      </c>
      <c r="I6388" s="899" t="s">
        <v>268</v>
      </c>
      <c r="J6388" s="1074" t="s">
        <v>12670</v>
      </c>
      <c r="K6388" s="1074" t="s">
        <v>12672</v>
      </c>
      <c r="L6388" s="1068">
        <v>114433.66</v>
      </c>
    </row>
    <row r="6389" spans="1:12" s="651" customFormat="1" ht="21.95" customHeight="1" x14ac:dyDescent="0.25">
      <c r="A6389" s="1401"/>
      <c r="B6389" s="1065" t="s">
        <v>5523</v>
      </c>
      <c r="C6389" s="903" t="s">
        <v>5579</v>
      </c>
      <c r="D6389" s="900" t="s">
        <v>264</v>
      </c>
      <c r="E6389" s="903" t="s">
        <v>228</v>
      </c>
      <c r="F6389" s="900" t="s">
        <v>265</v>
      </c>
      <c r="G6389" s="900" t="s">
        <v>53</v>
      </c>
      <c r="H6389" s="900" t="s">
        <v>266</v>
      </c>
      <c r="I6389" s="900" t="s">
        <v>267</v>
      </c>
      <c r="J6389" s="1073" t="s">
        <v>12659</v>
      </c>
      <c r="K6389" s="1073" t="s">
        <v>12660</v>
      </c>
      <c r="L6389" s="1066">
        <v>38217.440000000002</v>
      </c>
    </row>
    <row r="6390" spans="1:12" s="651" customFormat="1" ht="21.95" customHeight="1" x14ac:dyDescent="0.25">
      <c r="A6390" s="1401"/>
      <c r="B6390" s="1067" t="s">
        <v>5523</v>
      </c>
      <c r="C6390" s="702" t="s">
        <v>5579</v>
      </c>
      <c r="D6390" s="899" t="s">
        <v>264</v>
      </c>
      <c r="E6390" s="702" t="s">
        <v>228</v>
      </c>
      <c r="F6390" s="899" t="s">
        <v>265</v>
      </c>
      <c r="G6390" s="899" t="s">
        <v>53</v>
      </c>
      <c r="H6390" s="899" t="s">
        <v>266</v>
      </c>
      <c r="I6390" s="899" t="s">
        <v>268</v>
      </c>
      <c r="J6390" s="1074" t="s">
        <v>12670</v>
      </c>
      <c r="K6390" s="1074" t="s">
        <v>12671</v>
      </c>
      <c r="L6390" s="1068">
        <v>107345.60000000001</v>
      </c>
    </row>
    <row r="6391" spans="1:12" s="651" customFormat="1" ht="21.95" customHeight="1" x14ac:dyDescent="0.25">
      <c r="A6391" s="1401"/>
      <c r="B6391" s="1065" t="s">
        <v>5523</v>
      </c>
      <c r="C6391" s="903" t="s">
        <v>5580</v>
      </c>
      <c r="D6391" s="900" t="s">
        <v>224</v>
      </c>
      <c r="E6391" s="903" t="s">
        <v>902</v>
      </c>
      <c r="F6391" s="900" t="s">
        <v>265</v>
      </c>
      <c r="G6391" s="900" t="s">
        <v>53</v>
      </c>
      <c r="H6391" s="900" t="s">
        <v>201</v>
      </c>
      <c r="I6391" s="900" t="s">
        <v>267</v>
      </c>
      <c r="J6391" s="1073" t="s">
        <v>12659</v>
      </c>
      <c r="K6391" s="1073" t="s">
        <v>12660</v>
      </c>
      <c r="L6391" s="1066">
        <v>38114.86</v>
      </c>
    </row>
    <row r="6392" spans="1:12" s="651" customFormat="1" ht="21.95" customHeight="1" x14ac:dyDescent="0.25">
      <c r="A6392" s="1401"/>
      <c r="B6392" s="1067" t="s">
        <v>5523</v>
      </c>
      <c r="C6392" s="702" t="s">
        <v>5581</v>
      </c>
      <c r="D6392" s="899" t="s">
        <v>224</v>
      </c>
      <c r="E6392" s="702" t="s">
        <v>903</v>
      </c>
      <c r="F6392" s="899" t="s">
        <v>265</v>
      </c>
      <c r="G6392" s="899" t="s">
        <v>53</v>
      </c>
      <c r="H6392" s="899" t="s">
        <v>201</v>
      </c>
      <c r="I6392" s="899" t="s">
        <v>267</v>
      </c>
      <c r="J6392" s="1074" t="s">
        <v>12659</v>
      </c>
      <c r="K6392" s="1074" t="s">
        <v>12660</v>
      </c>
      <c r="L6392" s="1068">
        <v>38114.86</v>
      </c>
    </row>
    <row r="6393" spans="1:12" s="651" customFormat="1" ht="21.95" customHeight="1" x14ac:dyDescent="0.25">
      <c r="A6393" s="1401"/>
      <c r="B6393" s="1065" t="s">
        <v>5523</v>
      </c>
      <c r="C6393" s="903" t="s">
        <v>5581</v>
      </c>
      <c r="D6393" s="900" t="s">
        <v>224</v>
      </c>
      <c r="E6393" s="903" t="s">
        <v>903</v>
      </c>
      <c r="F6393" s="900" t="s">
        <v>265</v>
      </c>
      <c r="G6393" s="900" t="s">
        <v>53</v>
      </c>
      <c r="H6393" s="900" t="s">
        <v>201</v>
      </c>
      <c r="I6393" s="900" t="s">
        <v>268</v>
      </c>
      <c r="J6393" s="1073" t="s">
        <v>12670</v>
      </c>
      <c r="K6393" s="1073" t="s">
        <v>12671</v>
      </c>
      <c r="L6393" s="1066">
        <v>107238.21</v>
      </c>
    </row>
    <row r="6394" spans="1:12" s="651" customFormat="1" ht="21.95" customHeight="1" x14ac:dyDescent="0.25">
      <c r="A6394" s="1401"/>
      <c r="B6394" s="1067" t="s">
        <v>5523</v>
      </c>
      <c r="C6394" s="702" t="s">
        <v>5582</v>
      </c>
      <c r="D6394" s="899" t="s">
        <v>264</v>
      </c>
      <c r="E6394" s="702" t="s">
        <v>228</v>
      </c>
      <c r="F6394" s="899" t="s">
        <v>265</v>
      </c>
      <c r="G6394" s="899" t="s">
        <v>53</v>
      </c>
      <c r="H6394" s="899" t="s">
        <v>266</v>
      </c>
      <c r="I6394" s="899" t="s">
        <v>267</v>
      </c>
      <c r="J6394" s="1074" t="s">
        <v>12659</v>
      </c>
      <c r="K6394" s="1074" t="s">
        <v>12660</v>
      </c>
      <c r="L6394" s="1068">
        <v>38217.440000000002</v>
      </c>
    </row>
    <row r="6395" spans="1:12" s="651" customFormat="1" ht="21.95" customHeight="1" x14ac:dyDescent="0.25">
      <c r="A6395" s="1401"/>
      <c r="B6395" s="1065" t="s">
        <v>5523</v>
      </c>
      <c r="C6395" s="903" t="s">
        <v>5583</v>
      </c>
      <c r="D6395" s="900" t="s">
        <v>264</v>
      </c>
      <c r="E6395" s="903" t="s">
        <v>228</v>
      </c>
      <c r="F6395" s="900" t="s">
        <v>265</v>
      </c>
      <c r="G6395" s="900" t="s">
        <v>53</v>
      </c>
      <c r="H6395" s="900" t="s">
        <v>266</v>
      </c>
      <c r="I6395" s="900" t="s">
        <v>267</v>
      </c>
      <c r="J6395" s="1073" t="s">
        <v>12659</v>
      </c>
      <c r="K6395" s="1073" t="s">
        <v>12660</v>
      </c>
      <c r="L6395" s="1066">
        <v>38217.440000000002</v>
      </c>
    </row>
    <row r="6396" spans="1:12" s="651" customFormat="1" ht="21.95" customHeight="1" x14ac:dyDescent="0.25">
      <c r="A6396" s="1401"/>
      <c r="B6396" s="1067" t="s">
        <v>5523</v>
      </c>
      <c r="C6396" s="702" t="s">
        <v>5584</v>
      </c>
      <c r="D6396" s="899" t="s">
        <v>224</v>
      </c>
      <c r="E6396" s="702" t="s">
        <v>909</v>
      </c>
      <c r="F6396" s="899" t="s">
        <v>265</v>
      </c>
      <c r="G6396" s="899" t="s">
        <v>53</v>
      </c>
      <c r="H6396" s="899" t="s">
        <v>201</v>
      </c>
      <c r="I6396" s="899" t="s">
        <v>267</v>
      </c>
      <c r="J6396" s="1074" t="s">
        <v>12659</v>
      </c>
      <c r="K6396" s="1074" t="s">
        <v>12660</v>
      </c>
      <c r="L6396" s="1068">
        <v>53416.99</v>
      </c>
    </row>
    <row r="6397" spans="1:12" s="651" customFormat="1" ht="21.95" customHeight="1" x14ac:dyDescent="0.25">
      <c r="A6397" s="1401"/>
      <c r="B6397" s="1065" t="s">
        <v>5523</v>
      </c>
      <c r="C6397" s="903" t="s">
        <v>5584</v>
      </c>
      <c r="D6397" s="900" t="s">
        <v>224</v>
      </c>
      <c r="E6397" s="903" t="s">
        <v>909</v>
      </c>
      <c r="F6397" s="900" t="s">
        <v>265</v>
      </c>
      <c r="G6397" s="900" t="s">
        <v>53</v>
      </c>
      <c r="H6397" s="900" t="s">
        <v>201</v>
      </c>
      <c r="I6397" s="900" t="s">
        <v>268</v>
      </c>
      <c r="J6397" s="1073" t="s">
        <v>12670</v>
      </c>
      <c r="K6397" s="1073" t="s">
        <v>12671</v>
      </c>
      <c r="L6397" s="1066">
        <v>150291.57999999999</v>
      </c>
    </row>
    <row r="6398" spans="1:12" s="651" customFormat="1" ht="21.95" customHeight="1" x14ac:dyDescent="0.25">
      <c r="A6398" s="1401"/>
      <c r="B6398" s="1067" t="s">
        <v>5523</v>
      </c>
      <c r="C6398" s="702" t="s">
        <v>5585</v>
      </c>
      <c r="D6398" s="899" t="s">
        <v>224</v>
      </c>
      <c r="E6398" s="702" t="s">
        <v>910</v>
      </c>
      <c r="F6398" s="899" t="s">
        <v>265</v>
      </c>
      <c r="G6398" s="899" t="s">
        <v>53</v>
      </c>
      <c r="H6398" s="899" t="s">
        <v>201</v>
      </c>
      <c r="I6398" s="899" t="s">
        <v>267</v>
      </c>
      <c r="J6398" s="1074" t="s">
        <v>12659</v>
      </c>
      <c r="K6398" s="1074" t="s">
        <v>12660</v>
      </c>
      <c r="L6398" s="1068">
        <v>53416.99</v>
      </c>
    </row>
    <row r="6399" spans="1:12" s="651" customFormat="1" ht="21.95" customHeight="1" x14ac:dyDescent="0.25">
      <c r="A6399" s="1401"/>
      <c r="B6399" s="1065" t="s">
        <v>5523</v>
      </c>
      <c r="C6399" s="903" t="s">
        <v>5585</v>
      </c>
      <c r="D6399" s="900" t="s">
        <v>224</v>
      </c>
      <c r="E6399" s="903" t="s">
        <v>910</v>
      </c>
      <c r="F6399" s="900" t="s">
        <v>265</v>
      </c>
      <c r="G6399" s="900" t="s">
        <v>53</v>
      </c>
      <c r="H6399" s="900" t="s">
        <v>201</v>
      </c>
      <c r="I6399" s="900" t="s">
        <v>268</v>
      </c>
      <c r="J6399" s="1073" t="s">
        <v>12670</v>
      </c>
      <c r="K6399" s="1073" t="s">
        <v>12671</v>
      </c>
      <c r="L6399" s="1066">
        <v>150291.57999999999</v>
      </c>
    </row>
    <row r="6400" spans="1:12" s="651" customFormat="1" ht="21.95" customHeight="1" x14ac:dyDescent="0.25">
      <c r="A6400" s="1401"/>
      <c r="B6400" s="1067" t="s">
        <v>5523</v>
      </c>
      <c r="C6400" s="702" t="s">
        <v>5586</v>
      </c>
      <c r="D6400" s="899" t="s">
        <v>224</v>
      </c>
      <c r="E6400" s="702" t="s">
        <v>911</v>
      </c>
      <c r="F6400" s="899" t="s">
        <v>265</v>
      </c>
      <c r="G6400" s="899" t="s">
        <v>53</v>
      </c>
      <c r="H6400" s="899" t="s">
        <v>201</v>
      </c>
      <c r="I6400" s="899" t="s">
        <v>267</v>
      </c>
      <c r="J6400" s="1074" t="s">
        <v>12659</v>
      </c>
      <c r="K6400" s="1074" t="s">
        <v>12660</v>
      </c>
      <c r="L6400" s="1068">
        <v>53416.99</v>
      </c>
    </row>
    <row r="6401" spans="1:12" s="651" customFormat="1" ht="21.95" customHeight="1" x14ac:dyDescent="0.25">
      <c r="A6401" s="1401"/>
      <c r="B6401" s="1065" t="s">
        <v>5523</v>
      </c>
      <c r="C6401" s="903" t="s">
        <v>5586</v>
      </c>
      <c r="D6401" s="900" t="s">
        <v>224</v>
      </c>
      <c r="E6401" s="903" t="s">
        <v>911</v>
      </c>
      <c r="F6401" s="900" t="s">
        <v>265</v>
      </c>
      <c r="G6401" s="900" t="s">
        <v>53</v>
      </c>
      <c r="H6401" s="900" t="s">
        <v>201</v>
      </c>
      <c r="I6401" s="900" t="s">
        <v>268</v>
      </c>
      <c r="J6401" s="1073" t="s">
        <v>12670</v>
      </c>
      <c r="K6401" s="1073" t="s">
        <v>12671</v>
      </c>
      <c r="L6401" s="1066">
        <v>150291.57999999999</v>
      </c>
    </row>
    <row r="6402" spans="1:12" s="651" customFormat="1" ht="21.95" customHeight="1" x14ac:dyDescent="0.25">
      <c r="A6402" s="1401"/>
      <c r="B6402" s="1067" t="s">
        <v>5523</v>
      </c>
      <c r="C6402" s="702" t="s">
        <v>5587</v>
      </c>
      <c r="D6402" s="899" t="s">
        <v>264</v>
      </c>
      <c r="E6402" s="702" t="s">
        <v>228</v>
      </c>
      <c r="F6402" s="899" t="s">
        <v>265</v>
      </c>
      <c r="G6402" s="899" t="s">
        <v>53</v>
      </c>
      <c r="H6402" s="899" t="s">
        <v>266</v>
      </c>
      <c r="I6402" s="899" t="s">
        <v>267</v>
      </c>
      <c r="J6402" s="1074" t="s">
        <v>12659</v>
      </c>
      <c r="K6402" s="1074" t="s">
        <v>12660</v>
      </c>
      <c r="L6402" s="1068">
        <v>36053.660000000003</v>
      </c>
    </row>
    <row r="6403" spans="1:12" s="651" customFormat="1" ht="21.95" customHeight="1" x14ac:dyDescent="0.25">
      <c r="A6403" s="1401"/>
      <c r="B6403" s="1067" t="s">
        <v>5523</v>
      </c>
      <c r="C6403" s="702" t="s">
        <v>5587</v>
      </c>
      <c r="D6403" s="899" t="s">
        <v>264</v>
      </c>
      <c r="E6403" s="702" t="s">
        <v>228</v>
      </c>
      <c r="F6403" s="899" t="s">
        <v>265</v>
      </c>
      <c r="G6403" s="899" t="s">
        <v>53</v>
      </c>
      <c r="H6403" s="899" t="s">
        <v>266</v>
      </c>
      <c r="I6403" s="899" t="s">
        <v>268</v>
      </c>
      <c r="J6403" s="1074" t="s">
        <v>12670</v>
      </c>
      <c r="K6403" s="1074" t="s">
        <v>12671</v>
      </c>
      <c r="L6403" s="1068">
        <v>101267.96</v>
      </c>
    </row>
    <row r="6404" spans="1:12" s="651" customFormat="1" ht="21.95" customHeight="1" x14ac:dyDescent="0.25">
      <c r="A6404" s="1401"/>
      <c r="B6404" s="1065" t="s">
        <v>5523</v>
      </c>
      <c r="C6404" s="903" t="s">
        <v>5587</v>
      </c>
      <c r="D6404" s="900" t="s">
        <v>264</v>
      </c>
      <c r="E6404" s="903" t="s">
        <v>228</v>
      </c>
      <c r="F6404" s="900" t="s">
        <v>265</v>
      </c>
      <c r="G6404" s="900" t="s">
        <v>53</v>
      </c>
      <c r="H6404" s="900" t="s">
        <v>266</v>
      </c>
      <c r="I6404" s="900" t="s">
        <v>268</v>
      </c>
      <c r="J6404" s="1073" t="s">
        <v>12670</v>
      </c>
      <c r="K6404" s="1073" t="s">
        <v>12672</v>
      </c>
      <c r="L6404" s="1066">
        <v>107954.71</v>
      </c>
    </row>
    <row r="6405" spans="1:12" s="651" customFormat="1" ht="21.95" customHeight="1" x14ac:dyDescent="0.25">
      <c r="A6405" s="1401"/>
      <c r="B6405" s="1067" t="s">
        <v>5523</v>
      </c>
      <c r="C6405" s="702" t="s">
        <v>5588</v>
      </c>
      <c r="D6405" s="899" t="s">
        <v>215</v>
      </c>
      <c r="E6405" s="702" t="s">
        <v>912</v>
      </c>
      <c r="F6405" s="899" t="s">
        <v>265</v>
      </c>
      <c r="G6405" s="899" t="s">
        <v>53</v>
      </c>
      <c r="H6405" s="899" t="s">
        <v>218</v>
      </c>
      <c r="I6405" s="899" t="s">
        <v>898</v>
      </c>
      <c r="J6405" s="1074" t="s">
        <v>13486</v>
      </c>
      <c r="K6405" s="1074" t="s">
        <v>14527</v>
      </c>
      <c r="L6405" s="1068">
        <v>1479277.25</v>
      </c>
    </row>
    <row r="6406" spans="1:12" s="651" customFormat="1" ht="21.95" customHeight="1" x14ac:dyDescent="0.25">
      <c r="A6406" s="1401"/>
      <c r="B6406" s="1065" t="s">
        <v>5523</v>
      </c>
      <c r="C6406" s="903" t="s">
        <v>5589</v>
      </c>
      <c r="D6406" s="900" t="s">
        <v>215</v>
      </c>
      <c r="E6406" s="903" t="s">
        <v>912</v>
      </c>
      <c r="F6406" s="900" t="s">
        <v>265</v>
      </c>
      <c r="G6406" s="900" t="s">
        <v>53</v>
      </c>
      <c r="H6406" s="900" t="s">
        <v>273</v>
      </c>
      <c r="I6406" s="900" t="s">
        <v>275</v>
      </c>
      <c r="J6406" s="1073" t="s">
        <v>14528</v>
      </c>
      <c r="K6406" s="1073" t="s">
        <v>14529</v>
      </c>
      <c r="L6406" s="1066">
        <v>14600.94</v>
      </c>
    </row>
    <row r="6407" spans="1:12" s="651" customFormat="1" ht="21.95" customHeight="1" x14ac:dyDescent="0.25">
      <c r="A6407" s="1401"/>
      <c r="B6407" s="1067" t="s">
        <v>5523</v>
      </c>
      <c r="C6407" s="702" t="s">
        <v>5589</v>
      </c>
      <c r="D6407" s="899" t="s">
        <v>215</v>
      </c>
      <c r="E6407" s="702" t="s">
        <v>912</v>
      </c>
      <c r="F6407" s="899" t="s">
        <v>265</v>
      </c>
      <c r="G6407" s="899" t="s">
        <v>53</v>
      </c>
      <c r="H6407" s="899" t="s">
        <v>273</v>
      </c>
      <c r="I6407" s="899" t="s">
        <v>275</v>
      </c>
      <c r="J6407" s="1074" t="s">
        <v>14528</v>
      </c>
      <c r="K6407" s="1074" t="s">
        <v>14529</v>
      </c>
      <c r="L6407" s="1068">
        <v>14600.94</v>
      </c>
    </row>
    <row r="6408" spans="1:12" s="651" customFormat="1" ht="21.95" customHeight="1" x14ac:dyDescent="0.25">
      <c r="A6408" s="1401"/>
      <c r="B6408" s="1065" t="s">
        <v>5523</v>
      </c>
      <c r="C6408" s="903" t="s">
        <v>5589</v>
      </c>
      <c r="D6408" s="900" t="s">
        <v>215</v>
      </c>
      <c r="E6408" s="903" t="s">
        <v>912</v>
      </c>
      <c r="F6408" s="900" t="s">
        <v>265</v>
      </c>
      <c r="G6408" s="900" t="s">
        <v>53</v>
      </c>
      <c r="H6408" s="900" t="s">
        <v>273</v>
      </c>
      <c r="I6408" s="900" t="s">
        <v>275</v>
      </c>
      <c r="J6408" s="1073" t="s">
        <v>14528</v>
      </c>
      <c r="K6408" s="1073" t="s">
        <v>14529</v>
      </c>
      <c r="L6408" s="1066">
        <v>14600.94</v>
      </c>
    </row>
    <row r="6409" spans="1:12" s="651" customFormat="1" ht="21.95" customHeight="1" x14ac:dyDescent="0.25">
      <c r="A6409" s="1401"/>
      <c r="B6409" s="1067" t="s">
        <v>5523</v>
      </c>
      <c r="C6409" s="702" t="s">
        <v>5589</v>
      </c>
      <c r="D6409" s="899" t="s">
        <v>215</v>
      </c>
      <c r="E6409" s="702" t="s">
        <v>912</v>
      </c>
      <c r="F6409" s="899" t="s">
        <v>265</v>
      </c>
      <c r="G6409" s="899" t="s">
        <v>53</v>
      </c>
      <c r="H6409" s="899" t="s">
        <v>218</v>
      </c>
      <c r="I6409" s="899" t="s">
        <v>481</v>
      </c>
      <c r="J6409" s="1074" t="s">
        <v>14506</v>
      </c>
      <c r="K6409" s="1074" t="s">
        <v>14530</v>
      </c>
      <c r="L6409" s="1068">
        <v>1431158.87</v>
      </c>
    </row>
    <row r="6410" spans="1:12" s="651" customFormat="1" ht="21.95" customHeight="1" x14ac:dyDescent="0.25">
      <c r="A6410" s="1401"/>
      <c r="B6410" s="1065" t="s">
        <v>5523</v>
      </c>
      <c r="C6410" s="903" t="s">
        <v>5590</v>
      </c>
      <c r="D6410" s="900" t="s">
        <v>215</v>
      </c>
      <c r="E6410" s="903" t="s">
        <v>913</v>
      </c>
      <c r="F6410" s="900" t="s">
        <v>265</v>
      </c>
      <c r="G6410" s="900" t="s">
        <v>53</v>
      </c>
      <c r="H6410" s="900" t="s">
        <v>201</v>
      </c>
      <c r="I6410" s="900" t="s">
        <v>267</v>
      </c>
      <c r="J6410" s="1073" t="s">
        <v>12659</v>
      </c>
      <c r="K6410" s="1073" t="s">
        <v>12660</v>
      </c>
      <c r="L6410" s="1066">
        <v>98846.97</v>
      </c>
    </row>
    <row r="6411" spans="1:12" s="651" customFormat="1" ht="21.95" customHeight="1" x14ac:dyDescent="0.25">
      <c r="A6411" s="1401"/>
      <c r="B6411" s="1067" t="s">
        <v>5523</v>
      </c>
      <c r="C6411" s="702" t="s">
        <v>5590</v>
      </c>
      <c r="D6411" s="899" t="s">
        <v>215</v>
      </c>
      <c r="E6411" s="702" t="s">
        <v>913</v>
      </c>
      <c r="F6411" s="899" t="s">
        <v>265</v>
      </c>
      <c r="G6411" s="899" t="s">
        <v>53</v>
      </c>
      <c r="H6411" s="899" t="s">
        <v>201</v>
      </c>
      <c r="I6411" s="899" t="s">
        <v>268</v>
      </c>
      <c r="J6411" s="1074" t="s">
        <v>12670</v>
      </c>
      <c r="K6411" s="1074" t="s">
        <v>12671</v>
      </c>
      <c r="L6411" s="1068">
        <v>278111.27</v>
      </c>
    </row>
    <row r="6412" spans="1:12" s="651" customFormat="1" ht="21.95" customHeight="1" x14ac:dyDescent="0.25">
      <c r="A6412" s="1401"/>
      <c r="B6412" s="1065" t="s">
        <v>5523</v>
      </c>
      <c r="C6412" s="903" t="s">
        <v>5591</v>
      </c>
      <c r="D6412" s="900" t="s">
        <v>264</v>
      </c>
      <c r="E6412" s="903" t="s">
        <v>228</v>
      </c>
      <c r="F6412" s="900" t="s">
        <v>265</v>
      </c>
      <c r="G6412" s="900" t="s">
        <v>53</v>
      </c>
      <c r="H6412" s="900" t="s">
        <v>266</v>
      </c>
      <c r="I6412" s="900" t="s">
        <v>267</v>
      </c>
      <c r="J6412" s="1073" t="s">
        <v>12659</v>
      </c>
      <c r="K6412" s="1073" t="s">
        <v>12660</v>
      </c>
      <c r="L6412" s="1066">
        <v>26264.67</v>
      </c>
    </row>
    <row r="6413" spans="1:12" s="651" customFormat="1" ht="21.95" customHeight="1" x14ac:dyDescent="0.25">
      <c r="A6413" s="1401"/>
      <c r="B6413" s="1067" t="s">
        <v>5523</v>
      </c>
      <c r="C6413" s="702" t="s">
        <v>5591</v>
      </c>
      <c r="D6413" s="899" t="s">
        <v>264</v>
      </c>
      <c r="E6413" s="702" t="s">
        <v>228</v>
      </c>
      <c r="F6413" s="899" t="s">
        <v>265</v>
      </c>
      <c r="G6413" s="899" t="s">
        <v>53</v>
      </c>
      <c r="H6413" s="899" t="s">
        <v>266</v>
      </c>
      <c r="I6413" s="899" t="s">
        <v>268</v>
      </c>
      <c r="J6413" s="1074" t="s">
        <v>12670</v>
      </c>
      <c r="K6413" s="1074" t="s">
        <v>12671</v>
      </c>
      <c r="L6413" s="1068">
        <v>73772.539999999994</v>
      </c>
    </row>
    <row r="6414" spans="1:12" s="651" customFormat="1" ht="21.95" customHeight="1" x14ac:dyDescent="0.25">
      <c r="A6414" s="1401"/>
      <c r="B6414" s="1065" t="s">
        <v>5523</v>
      </c>
      <c r="C6414" s="903" t="s">
        <v>5591</v>
      </c>
      <c r="D6414" s="900" t="s">
        <v>264</v>
      </c>
      <c r="E6414" s="903" t="s">
        <v>228</v>
      </c>
      <c r="F6414" s="900" t="s">
        <v>265</v>
      </c>
      <c r="G6414" s="900" t="s">
        <v>53</v>
      </c>
      <c r="H6414" s="900" t="s">
        <v>266</v>
      </c>
      <c r="I6414" s="900" t="s">
        <v>268</v>
      </c>
      <c r="J6414" s="1073" t="s">
        <v>12670</v>
      </c>
      <c r="K6414" s="1073" t="s">
        <v>12672</v>
      </c>
      <c r="L6414" s="1066">
        <v>78643.759999999995</v>
      </c>
    </row>
    <row r="6415" spans="1:12" s="651" customFormat="1" ht="21.95" customHeight="1" x14ac:dyDescent="0.25">
      <c r="A6415" s="1401"/>
      <c r="B6415" s="1067" t="s">
        <v>5523</v>
      </c>
      <c r="C6415" s="702" t="s">
        <v>5592</v>
      </c>
      <c r="D6415" s="899" t="s">
        <v>264</v>
      </c>
      <c r="E6415" s="702" t="s">
        <v>228</v>
      </c>
      <c r="F6415" s="899" t="s">
        <v>265</v>
      </c>
      <c r="G6415" s="899" t="s">
        <v>53</v>
      </c>
      <c r="H6415" s="899" t="s">
        <v>266</v>
      </c>
      <c r="I6415" s="899" t="s">
        <v>267</v>
      </c>
      <c r="J6415" s="1074" t="s">
        <v>12659</v>
      </c>
      <c r="K6415" s="1074" t="s">
        <v>12660</v>
      </c>
      <c r="L6415" s="1068">
        <v>62711.63</v>
      </c>
    </row>
    <row r="6416" spans="1:12" s="651" customFormat="1" ht="21.95" customHeight="1" x14ac:dyDescent="0.25">
      <c r="A6416" s="1401"/>
      <c r="B6416" s="1065" t="s">
        <v>5523</v>
      </c>
      <c r="C6416" s="903" t="s">
        <v>5593</v>
      </c>
      <c r="D6416" s="900" t="s">
        <v>264</v>
      </c>
      <c r="E6416" s="903" t="s">
        <v>228</v>
      </c>
      <c r="F6416" s="900" t="s">
        <v>265</v>
      </c>
      <c r="G6416" s="900" t="s">
        <v>53</v>
      </c>
      <c r="H6416" s="900" t="s">
        <v>266</v>
      </c>
      <c r="I6416" s="900" t="s">
        <v>267</v>
      </c>
      <c r="J6416" s="1073" t="s">
        <v>12659</v>
      </c>
      <c r="K6416" s="1073" t="s">
        <v>12660</v>
      </c>
      <c r="L6416" s="1066">
        <v>62711.63</v>
      </c>
    </row>
    <row r="6417" spans="1:12" s="651" customFormat="1" ht="21.95" customHeight="1" x14ac:dyDescent="0.25">
      <c r="A6417" s="1401"/>
      <c r="B6417" s="1067" t="s">
        <v>5523</v>
      </c>
      <c r="C6417" s="702" t="s">
        <v>5593</v>
      </c>
      <c r="D6417" s="899" t="s">
        <v>264</v>
      </c>
      <c r="E6417" s="702" t="s">
        <v>228</v>
      </c>
      <c r="F6417" s="899" t="s">
        <v>265</v>
      </c>
      <c r="G6417" s="899" t="s">
        <v>53</v>
      </c>
      <c r="H6417" s="899" t="s">
        <v>266</v>
      </c>
      <c r="I6417" s="899" t="s">
        <v>268</v>
      </c>
      <c r="J6417" s="1074" t="s">
        <v>12670</v>
      </c>
      <c r="K6417" s="1074" t="s">
        <v>12671</v>
      </c>
      <c r="L6417" s="1068">
        <v>176145.2</v>
      </c>
    </row>
    <row r="6418" spans="1:12" s="651" customFormat="1" ht="21.95" customHeight="1" x14ac:dyDescent="0.25">
      <c r="A6418" s="1401"/>
      <c r="B6418" s="1065" t="s">
        <v>5523</v>
      </c>
      <c r="C6418" s="903" t="s">
        <v>5593</v>
      </c>
      <c r="D6418" s="900" t="s">
        <v>264</v>
      </c>
      <c r="E6418" s="903" t="s">
        <v>228</v>
      </c>
      <c r="F6418" s="900" t="s">
        <v>265</v>
      </c>
      <c r="G6418" s="900" t="s">
        <v>53</v>
      </c>
      <c r="H6418" s="900" t="s">
        <v>266</v>
      </c>
      <c r="I6418" s="900" t="s">
        <v>268</v>
      </c>
      <c r="J6418" s="1073" t="s">
        <v>12670</v>
      </c>
      <c r="K6418" s="1073" t="s">
        <v>12672</v>
      </c>
      <c r="L6418" s="1066">
        <v>187776.12</v>
      </c>
    </row>
    <row r="6419" spans="1:12" s="651" customFormat="1" ht="21.95" customHeight="1" x14ac:dyDescent="0.25">
      <c r="A6419" s="1401"/>
      <c r="B6419" s="1067" t="s">
        <v>5523</v>
      </c>
      <c r="C6419" s="702" t="s">
        <v>5594</v>
      </c>
      <c r="D6419" s="899" t="s">
        <v>264</v>
      </c>
      <c r="E6419" s="702" t="s">
        <v>228</v>
      </c>
      <c r="F6419" s="899" t="s">
        <v>265</v>
      </c>
      <c r="G6419" s="899" t="s">
        <v>53</v>
      </c>
      <c r="H6419" s="899" t="s">
        <v>266</v>
      </c>
      <c r="I6419" s="899" t="s">
        <v>267</v>
      </c>
      <c r="J6419" s="1074" t="s">
        <v>12659</v>
      </c>
      <c r="K6419" s="1074" t="s">
        <v>12660</v>
      </c>
      <c r="L6419" s="1068">
        <v>62711.63</v>
      </c>
    </row>
    <row r="6420" spans="1:12" s="651" customFormat="1" ht="21.95" customHeight="1" x14ac:dyDescent="0.25">
      <c r="A6420" s="1401"/>
      <c r="B6420" s="1065" t="s">
        <v>5523</v>
      </c>
      <c r="C6420" s="903" t="s">
        <v>5594</v>
      </c>
      <c r="D6420" s="900" t="s">
        <v>264</v>
      </c>
      <c r="E6420" s="903" t="s">
        <v>228</v>
      </c>
      <c r="F6420" s="900" t="s">
        <v>265</v>
      </c>
      <c r="G6420" s="900" t="s">
        <v>53</v>
      </c>
      <c r="H6420" s="900" t="s">
        <v>266</v>
      </c>
      <c r="I6420" s="900" t="s">
        <v>268</v>
      </c>
      <c r="J6420" s="1073" t="s">
        <v>12670</v>
      </c>
      <c r="K6420" s="1073" t="s">
        <v>12671</v>
      </c>
      <c r="L6420" s="1066">
        <v>176145.2</v>
      </c>
    </row>
    <row r="6421" spans="1:12" s="651" customFormat="1" ht="21.95" customHeight="1" x14ac:dyDescent="0.25">
      <c r="A6421" s="1401"/>
      <c r="B6421" s="1067" t="s">
        <v>5523</v>
      </c>
      <c r="C6421" s="702" t="s">
        <v>5594</v>
      </c>
      <c r="D6421" s="899" t="s">
        <v>264</v>
      </c>
      <c r="E6421" s="702" t="s">
        <v>228</v>
      </c>
      <c r="F6421" s="899" t="s">
        <v>265</v>
      </c>
      <c r="G6421" s="899" t="s">
        <v>53</v>
      </c>
      <c r="H6421" s="899" t="s">
        <v>266</v>
      </c>
      <c r="I6421" s="899" t="s">
        <v>268</v>
      </c>
      <c r="J6421" s="1074" t="s">
        <v>12670</v>
      </c>
      <c r="K6421" s="1074" t="s">
        <v>12672</v>
      </c>
      <c r="L6421" s="1068">
        <v>187776.12</v>
      </c>
    </row>
    <row r="6422" spans="1:12" s="651" customFormat="1" ht="21.95" customHeight="1" x14ac:dyDescent="0.25">
      <c r="A6422" s="1401"/>
      <c r="B6422" s="1065" t="s">
        <v>5523</v>
      </c>
      <c r="C6422" s="903" t="s">
        <v>5595</v>
      </c>
      <c r="D6422" s="900" t="s">
        <v>264</v>
      </c>
      <c r="E6422" s="903" t="s">
        <v>228</v>
      </c>
      <c r="F6422" s="900" t="s">
        <v>265</v>
      </c>
      <c r="G6422" s="900" t="s">
        <v>53</v>
      </c>
      <c r="H6422" s="900" t="s">
        <v>266</v>
      </c>
      <c r="I6422" s="900" t="s">
        <v>267</v>
      </c>
      <c r="J6422" s="1073" t="s">
        <v>12659</v>
      </c>
      <c r="K6422" s="1073" t="s">
        <v>12660</v>
      </c>
      <c r="L6422" s="1066">
        <v>62711.63</v>
      </c>
    </row>
    <row r="6423" spans="1:12" s="651" customFormat="1" ht="21.95" customHeight="1" x14ac:dyDescent="0.25">
      <c r="A6423" s="1401"/>
      <c r="B6423" s="1067" t="s">
        <v>5523</v>
      </c>
      <c r="C6423" s="702" t="s">
        <v>5595</v>
      </c>
      <c r="D6423" s="899" t="s">
        <v>264</v>
      </c>
      <c r="E6423" s="702" t="s">
        <v>228</v>
      </c>
      <c r="F6423" s="899" t="s">
        <v>265</v>
      </c>
      <c r="G6423" s="899" t="s">
        <v>53</v>
      </c>
      <c r="H6423" s="899" t="s">
        <v>266</v>
      </c>
      <c r="I6423" s="899" t="s">
        <v>268</v>
      </c>
      <c r="J6423" s="1074" t="s">
        <v>12670</v>
      </c>
      <c r="K6423" s="1074" t="s">
        <v>12671</v>
      </c>
      <c r="L6423" s="1068">
        <v>176145.2</v>
      </c>
    </row>
    <row r="6424" spans="1:12" s="651" customFormat="1" ht="21.95" customHeight="1" x14ac:dyDescent="0.25">
      <c r="A6424" s="1401"/>
      <c r="B6424" s="1065" t="s">
        <v>5523</v>
      </c>
      <c r="C6424" s="903" t="s">
        <v>5596</v>
      </c>
      <c r="D6424" s="900" t="s">
        <v>264</v>
      </c>
      <c r="E6424" s="903" t="s">
        <v>228</v>
      </c>
      <c r="F6424" s="900" t="s">
        <v>265</v>
      </c>
      <c r="G6424" s="900" t="s">
        <v>53</v>
      </c>
      <c r="H6424" s="900" t="s">
        <v>266</v>
      </c>
      <c r="I6424" s="900" t="s">
        <v>267</v>
      </c>
      <c r="J6424" s="1073" t="s">
        <v>12659</v>
      </c>
      <c r="K6424" s="1073" t="s">
        <v>12660</v>
      </c>
      <c r="L6424" s="1066">
        <v>62711.63</v>
      </c>
    </row>
    <row r="6425" spans="1:12" s="651" customFormat="1" ht="21.95" customHeight="1" x14ac:dyDescent="0.25">
      <c r="A6425" s="1401"/>
      <c r="B6425" s="1067" t="s">
        <v>5523</v>
      </c>
      <c r="C6425" s="702" t="s">
        <v>5596</v>
      </c>
      <c r="D6425" s="899" t="s">
        <v>264</v>
      </c>
      <c r="E6425" s="702" t="s">
        <v>228</v>
      </c>
      <c r="F6425" s="899" t="s">
        <v>265</v>
      </c>
      <c r="G6425" s="899" t="s">
        <v>53</v>
      </c>
      <c r="H6425" s="899" t="s">
        <v>266</v>
      </c>
      <c r="I6425" s="899" t="s">
        <v>268</v>
      </c>
      <c r="J6425" s="1074" t="s">
        <v>12670</v>
      </c>
      <c r="K6425" s="1074" t="s">
        <v>12671</v>
      </c>
      <c r="L6425" s="1068">
        <v>176145.2</v>
      </c>
    </row>
    <row r="6426" spans="1:12" s="651" customFormat="1" ht="21.95" customHeight="1" x14ac:dyDescent="0.25">
      <c r="A6426" s="1401"/>
      <c r="B6426" s="1065" t="s">
        <v>5523</v>
      </c>
      <c r="C6426" s="903" t="s">
        <v>5597</v>
      </c>
      <c r="D6426" s="900" t="s">
        <v>264</v>
      </c>
      <c r="E6426" s="903" t="s">
        <v>228</v>
      </c>
      <c r="F6426" s="900" t="s">
        <v>265</v>
      </c>
      <c r="G6426" s="900" t="s">
        <v>53</v>
      </c>
      <c r="H6426" s="900" t="s">
        <v>266</v>
      </c>
      <c r="I6426" s="900" t="s">
        <v>267</v>
      </c>
      <c r="J6426" s="1073" t="s">
        <v>12659</v>
      </c>
      <c r="K6426" s="1073" t="s">
        <v>12660</v>
      </c>
      <c r="L6426" s="1066">
        <v>62711.63</v>
      </c>
    </row>
    <row r="6427" spans="1:12" s="651" customFormat="1" ht="21.95" customHeight="1" x14ac:dyDescent="0.25">
      <c r="A6427" s="1401"/>
      <c r="B6427" s="1067" t="s">
        <v>5523</v>
      </c>
      <c r="C6427" s="702" t="s">
        <v>5597</v>
      </c>
      <c r="D6427" s="899" t="s">
        <v>264</v>
      </c>
      <c r="E6427" s="702" t="s">
        <v>228</v>
      </c>
      <c r="F6427" s="899" t="s">
        <v>265</v>
      </c>
      <c r="G6427" s="899" t="s">
        <v>53</v>
      </c>
      <c r="H6427" s="899" t="s">
        <v>266</v>
      </c>
      <c r="I6427" s="899" t="s">
        <v>268</v>
      </c>
      <c r="J6427" s="1074" t="s">
        <v>12670</v>
      </c>
      <c r="K6427" s="1074" t="s">
        <v>12671</v>
      </c>
      <c r="L6427" s="1068">
        <v>176145.2</v>
      </c>
    </row>
    <row r="6428" spans="1:12" s="651" customFormat="1" ht="21.95" customHeight="1" x14ac:dyDescent="0.25">
      <c r="A6428" s="1401"/>
      <c r="B6428" s="1065" t="s">
        <v>5523</v>
      </c>
      <c r="C6428" s="903" t="s">
        <v>5598</v>
      </c>
      <c r="D6428" s="900" t="s">
        <v>264</v>
      </c>
      <c r="E6428" s="903" t="s">
        <v>228</v>
      </c>
      <c r="F6428" s="900" t="s">
        <v>265</v>
      </c>
      <c r="G6428" s="900" t="s">
        <v>53</v>
      </c>
      <c r="H6428" s="900" t="s">
        <v>266</v>
      </c>
      <c r="I6428" s="900" t="s">
        <v>267</v>
      </c>
      <c r="J6428" s="1073" t="s">
        <v>12659</v>
      </c>
      <c r="K6428" s="1073" t="s">
        <v>12660</v>
      </c>
      <c r="L6428" s="1066">
        <v>62711.63</v>
      </c>
    </row>
    <row r="6429" spans="1:12" s="651" customFormat="1" ht="21.95" customHeight="1" x14ac:dyDescent="0.25">
      <c r="A6429" s="1401"/>
      <c r="B6429" s="1067" t="s">
        <v>5523</v>
      </c>
      <c r="C6429" s="702" t="s">
        <v>5598</v>
      </c>
      <c r="D6429" s="899" t="s">
        <v>264</v>
      </c>
      <c r="E6429" s="702" t="s">
        <v>228</v>
      </c>
      <c r="F6429" s="899" t="s">
        <v>265</v>
      </c>
      <c r="G6429" s="899" t="s">
        <v>53</v>
      </c>
      <c r="H6429" s="899" t="s">
        <v>266</v>
      </c>
      <c r="I6429" s="899" t="s">
        <v>268</v>
      </c>
      <c r="J6429" s="1074" t="s">
        <v>12670</v>
      </c>
      <c r="K6429" s="1074" t="s">
        <v>12671</v>
      </c>
      <c r="L6429" s="1068">
        <v>176145.2</v>
      </c>
    </row>
    <row r="6430" spans="1:12" s="651" customFormat="1" ht="21.95" customHeight="1" x14ac:dyDescent="0.25">
      <c r="A6430" s="1401"/>
      <c r="B6430" s="1065" t="s">
        <v>5523</v>
      </c>
      <c r="C6430" s="903" t="s">
        <v>5598</v>
      </c>
      <c r="D6430" s="900" t="s">
        <v>264</v>
      </c>
      <c r="E6430" s="903" t="s">
        <v>228</v>
      </c>
      <c r="F6430" s="900" t="s">
        <v>265</v>
      </c>
      <c r="G6430" s="900" t="s">
        <v>53</v>
      </c>
      <c r="H6430" s="900" t="s">
        <v>266</v>
      </c>
      <c r="I6430" s="900" t="s">
        <v>268</v>
      </c>
      <c r="J6430" s="1073" t="s">
        <v>12670</v>
      </c>
      <c r="K6430" s="1073" t="s">
        <v>12672</v>
      </c>
      <c r="L6430" s="1066">
        <v>187776.12</v>
      </c>
    </row>
    <row r="6431" spans="1:12" s="651" customFormat="1" ht="21.95" customHeight="1" x14ac:dyDescent="0.25">
      <c r="A6431" s="1401"/>
      <c r="B6431" s="1067" t="s">
        <v>5523</v>
      </c>
      <c r="C6431" s="702" t="s">
        <v>5599</v>
      </c>
      <c r="D6431" s="899" t="s">
        <v>264</v>
      </c>
      <c r="E6431" s="702" t="s">
        <v>228</v>
      </c>
      <c r="F6431" s="899" t="s">
        <v>265</v>
      </c>
      <c r="G6431" s="899" t="s">
        <v>53</v>
      </c>
      <c r="H6431" s="899" t="s">
        <v>266</v>
      </c>
      <c r="I6431" s="899" t="s">
        <v>267</v>
      </c>
      <c r="J6431" s="1074" t="s">
        <v>12659</v>
      </c>
      <c r="K6431" s="1074" t="s">
        <v>12660</v>
      </c>
      <c r="L6431" s="1068">
        <v>62711.63</v>
      </c>
    </row>
    <row r="6432" spans="1:12" s="651" customFormat="1" ht="21.95" customHeight="1" x14ac:dyDescent="0.25">
      <c r="A6432" s="1401"/>
      <c r="B6432" s="1065" t="s">
        <v>5523</v>
      </c>
      <c r="C6432" s="903" t="s">
        <v>14531</v>
      </c>
      <c r="D6432" s="900" t="s">
        <v>215</v>
      </c>
      <c r="E6432" s="903" t="s">
        <v>875</v>
      </c>
      <c r="F6432" s="900" t="s">
        <v>265</v>
      </c>
      <c r="G6432" s="900" t="s">
        <v>53</v>
      </c>
      <c r="H6432" s="900" t="s">
        <v>273</v>
      </c>
      <c r="I6432" s="900" t="s">
        <v>275</v>
      </c>
      <c r="J6432" s="1073" t="s">
        <v>14532</v>
      </c>
      <c r="K6432" s="1073" t="s">
        <v>14533</v>
      </c>
      <c r="L6432" s="1066">
        <v>14648.51</v>
      </c>
    </row>
    <row r="6433" spans="1:12" s="651" customFormat="1" ht="21.95" customHeight="1" x14ac:dyDescent="0.25">
      <c r="A6433" s="1401"/>
      <c r="B6433" s="1067" t="s">
        <v>5523</v>
      </c>
      <c r="C6433" s="702" t="s">
        <v>14531</v>
      </c>
      <c r="D6433" s="899" t="s">
        <v>215</v>
      </c>
      <c r="E6433" s="702" t="s">
        <v>875</v>
      </c>
      <c r="F6433" s="899" t="s">
        <v>265</v>
      </c>
      <c r="G6433" s="899" t="s">
        <v>53</v>
      </c>
      <c r="H6433" s="899" t="s">
        <v>273</v>
      </c>
      <c r="I6433" s="899" t="s">
        <v>275</v>
      </c>
      <c r="J6433" s="1074" t="s">
        <v>14532</v>
      </c>
      <c r="K6433" s="1074" t="s">
        <v>14533</v>
      </c>
      <c r="L6433" s="1068">
        <v>14648.51</v>
      </c>
    </row>
    <row r="6434" spans="1:12" s="651" customFormat="1" ht="21.95" customHeight="1" x14ac:dyDescent="0.25">
      <c r="A6434" s="1401"/>
      <c r="B6434" s="1065" t="s">
        <v>5523</v>
      </c>
      <c r="C6434" s="903" t="s">
        <v>14531</v>
      </c>
      <c r="D6434" s="900" t="s">
        <v>215</v>
      </c>
      <c r="E6434" s="903" t="s">
        <v>875</v>
      </c>
      <c r="F6434" s="900" t="s">
        <v>265</v>
      </c>
      <c r="G6434" s="900" t="s">
        <v>53</v>
      </c>
      <c r="H6434" s="900" t="s">
        <v>273</v>
      </c>
      <c r="I6434" s="900" t="s">
        <v>275</v>
      </c>
      <c r="J6434" s="1073" t="s">
        <v>14532</v>
      </c>
      <c r="K6434" s="1073" t="s">
        <v>14533</v>
      </c>
      <c r="L6434" s="1066">
        <v>14648.51</v>
      </c>
    </row>
    <row r="6435" spans="1:12" s="651" customFormat="1" ht="21.95" customHeight="1" x14ac:dyDescent="0.25">
      <c r="A6435" s="1401"/>
      <c r="B6435" s="1067" t="s">
        <v>5523</v>
      </c>
      <c r="C6435" s="702" t="s">
        <v>14531</v>
      </c>
      <c r="D6435" s="899" t="s">
        <v>215</v>
      </c>
      <c r="E6435" s="702" t="s">
        <v>875</v>
      </c>
      <c r="F6435" s="899" t="s">
        <v>265</v>
      </c>
      <c r="G6435" s="899" t="s">
        <v>53</v>
      </c>
      <c r="H6435" s="899" t="s">
        <v>201</v>
      </c>
      <c r="I6435" s="899" t="s">
        <v>267</v>
      </c>
      <c r="J6435" s="1074" t="s">
        <v>12659</v>
      </c>
      <c r="K6435" s="1074" t="s">
        <v>12660</v>
      </c>
      <c r="L6435" s="1068">
        <v>400757.1</v>
      </c>
    </row>
    <row r="6436" spans="1:12" s="651" customFormat="1" ht="21.95" customHeight="1" x14ac:dyDescent="0.25">
      <c r="A6436" s="1401"/>
      <c r="B6436" s="1065" t="s">
        <v>4642</v>
      </c>
      <c r="C6436" s="903" t="s">
        <v>12496</v>
      </c>
      <c r="D6436" s="900" t="s">
        <v>224</v>
      </c>
      <c r="E6436" s="903" t="s">
        <v>12495</v>
      </c>
      <c r="F6436" s="900" t="s">
        <v>265</v>
      </c>
      <c r="G6436" s="900" t="s">
        <v>53</v>
      </c>
      <c r="H6436" s="900" t="s">
        <v>226</v>
      </c>
      <c r="I6436" s="900" t="s">
        <v>376</v>
      </c>
      <c r="J6436" s="1073" t="s">
        <v>228</v>
      </c>
      <c r="K6436" s="1073" t="s">
        <v>228</v>
      </c>
      <c r="L6436" s="1066">
        <v>415058.7</v>
      </c>
    </row>
    <row r="6437" spans="1:12" s="651" customFormat="1" ht="21.95" customHeight="1" x14ac:dyDescent="0.25">
      <c r="A6437" s="1401"/>
      <c r="B6437" s="1067" t="s">
        <v>5523</v>
      </c>
      <c r="C6437" s="702" t="s">
        <v>5600</v>
      </c>
      <c r="D6437" s="899" t="s">
        <v>215</v>
      </c>
      <c r="E6437" s="702" t="s">
        <v>863</v>
      </c>
      <c r="F6437" s="899" t="s">
        <v>265</v>
      </c>
      <c r="G6437" s="899" t="s">
        <v>53</v>
      </c>
      <c r="H6437" s="899" t="s">
        <v>273</v>
      </c>
      <c r="I6437" s="899" t="s">
        <v>275</v>
      </c>
      <c r="J6437" s="1074" t="s">
        <v>14534</v>
      </c>
      <c r="K6437" s="1074" t="s">
        <v>14535</v>
      </c>
      <c r="L6437" s="1068">
        <v>14636.26</v>
      </c>
    </row>
    <row r="6438" spans="1:12" s="651" customFormat="1" ht="21.95" customHeight="1" x14ac:dyDescent="0.25">
      <c r="A6438" s="1401"/>
      <c r="B6438" s="1065" t="s">
        <v>5523</v>
      </c>
      <c r="C6438" s="903" t="s">
        <v>5600</v>
      </c>
      <c r="D6438" s="900" t="s">
        <v>215</v>
      </c>
      <c r="E6438" s="903" t="s">
        <v>863</v>
      </c>
      <c r="F6438" s="900" t="s">
        <v>265</v>
      </c>
      <c r="G6438" s="900" t="s">
        <v>53</v>
      </c>
      <c r="H6438" s="900" t="s">
        <v>273</v>
      </c>
      <c r="I6438" s="900" t="s">
        <v>275</v>
      </c>
      <c r="J6438" s="1073" t="s">
        <v>14534</v>
      </c>
      <c r="K6438" s="1073" t="s">
        <v>14535</v>
      </c>
      <c r="L6438" s="1066">
        <v>14636.26</v>
      </c>
    </row>
    <row r="6439" spans="1:12" s="651" customFormat="1" ht="21.95" customHeight="1" x14ac:dyDescent="0.25">
      <c r="A6439" s="1401"/>
      <c r="B6439" s="1067" t="s">
        <v>5523</v>
      </c>
      <c r="C6439" s="702" t="s">
        <v>5600</v>
      </c>
      <c r="D6439" s="899" t="s">
        <v>215</v>
      </c>
      <c r="E6439" s="702" t="s">
        <v>863</v>
      </c>
      <c r="F6439" s="899" t="s">
        <v>265</v>
      </c>
      <c r="G6439" s="899" t="s">
        <v>53</v>
      </c>
      <c r="H6439" s="899" t="s">
        <v>273</v>
      </c>
      <c r="I6439" s="899" t="s">
        <v>275</v>
      </c>
      <c r="J6439" s="1074" t="s">
        <v>14534</v>
      </c>
      <c r="K6439" s="1074" t="s">
        <v>14535</v>
      </c>
      <c r="L6439" s="1068">
        <v>14636.26</v>
      </c>
    </row>
    <row r="6440" spans="1:12" s="651" customFormat="1" ht="21.95" customHeight="1" x14ac:dyDescent="0.25">
      <c r="A6440" s="1401"/>
      <c r="B6440" s="1065" t="s">
        <v>5523</v>
      </c>
      <c r="C6440" s="903" t="s">
        <v>5601</v>
      </c>
      <c r="D6440" s="900" t="s">
        <v>215</v>
      </c>
      <c r="E6440" s="903" t="s">
        <v>798</v>
      </c>
      <c r="F6440" s="900" t="s">
        <v>799</v>
      </c>
      <c r="G6440" s="900" t="s">
        <v>152</v>
      </c>
      <c r="H6440" s="900" t="s">
        <v>282</v>
      </c>
      <c r="I6440" s="900" t="s">
        <v>800</v>
      </c>
      <c r="J6440" s="1073" t="s">
        <v>14424</v>
      </c>
      <c r="K6440" s="1073" t="s">
        <v>12771</v>
      </c>
      <c r="L6440" s="1066">
        <v>715262.82</v>
      </c>
    </row>
    <row r="6441" spans="1:12" s="651" customFormat="1" ht="21.95" customHeight="1" x14ac:dyDescent="0.25">
      <c r="A6441" s="1401"/>
      <c r="B6441" s="1067" t="s">
        <v>5523</v>
      </c>
      <c r="C6441" s="702" t="s">
        <v>5602</v>
      </c>
      <c r="D6441" s="899" t="s">
        <v>215</v>
      </c>
      <c r="E6441" s="702" t="s">
        <v>529</v>
      </c>
      <c r="F6441" s="899" t="s">
        <v>530</v>
      </c>
      <c r="G6441" s="899" t="s">
        <v>152</v>
      </c>
      <c r="H6441" s="899" t="s">
        <v>282</v>
      </c>
      <c r="I6441" s="899" t="s">
        <v>531</v>
      </c>
      <c r="J6441" s="1074" t="s">
        <v>13861</v>
      </c>
      <c r="K6441" s="1074" t="s">
        <v>12771</v>
      </c>
      <c r="L6441" s="1068">
        <v>791163.44</v>
      </c>
    </row>
    <row r="6442" spans="1:12" s="651" customFormat="1" ht="21.95" customHeight="1" x14ac:dyDescent="0.25">
      <c r="A6442" s="1401"/>
      <c r="B6442" s="1065" t="s">
        <v>5523</v>
      </c>
      <c r="C6442" s="903" t="s">
        <v>5603</v>
      </c>
      <c r="D6442" s="900" t="s">
        <v>215</v>
      </c>
      <c r="E6442" s="903" t="s">
        <v>532</v>
      </c>
      <c r="F6442" s="900" t="s">
        <v>265</v>
      </c>
      <c r="G6442" s="900" t="s">
        <v>53</v>
      </c>
      <c r="H6442" s="900" t="s">
        <v>218</v>
      </c>
      <c r="I6442" s="900" t="s">
        <v>306</v>
      </c>
      <c r="J6442" s="1073" t="s">
        <v>12986</v>
      </c>
      <c r="K6442" s="1073" t="s">
        <v>14536</v>
      </c>
      <c r="L6442" s="1066">
        <v>28284.720000000001</v>
      </c>
    </row>
    <row r="6443" spans="1:12" s="651" customFormat="1" ht="21.95" customHeight="1" x14ac:dyDescent="0.25">
      <c r="A6443" s="1401"/>
      <c r="B6443" s="1067" t="s">
        <v>5523</v>
      </c>
      <c r="C6443" s="702" t="s">
        <v>5603</v>
      </c>
      <c r="D6443" s="899" t="s">
        <v>215</v>
      </c>
      <c r="E6443" s="702" t="s">
        <v>532</v>
      </c>
      <c r="F6443" s="899" t="s">
        <v>265</v>
      </c>
      <c r="G6443" s="899" t="s">
        <v>53</v>
      </c>
      <c r="H6443" s="899" t="s">
        <v>201</v>
      </c>
      <c r="I6443" s="899" t="s">
        <v>267</v>
      </c>
      <c r="J6443" s="1074" t="s">
        <v>12659</v>
      </c>
      <c r="K6443" s="1074" t="s">
        <v>12660</v>
      </c>
      <c r="L6443" s="1068">
        <v>181512.84</v>
      </c>
    </row>
    <row r="6444" spans="1:12" s="651" customFormat="1" ht="21.95" customHeight="1" x14ac:dyDescent="0.25">
      <c r="A6444" s="1401"/>
      <c r="B6444" s="1065" t="s">
        <v>5523</v>
      </c>
      <c r="C6444" s="903" t="s">
        <v>5603</v>
      </c>
      <c r="D6444" s="900" t="s">
        <v>215</v>
      </c>
      <c r="E6444" s="903" t="s">
        <v>532</v>
      </c>
      <c r="F6444" s="900" t="s">
        <v>265</v>
      </c>
      <c r="G6444" s="900" t="s">
        <v>53</v>
      </c>
      <c r="H6444" s="900" t="s">
        <v>201</v>
      </c>
      <c r="I6444" s="900" t="s">
        <v>268</v>
      </c>
      <c r="J6444" s="1073" t="s">
        <v>12670</v>
      </c>
      <c r="K6444" s="1073" t="s">
        <v>12671</v>
      </c>
      <c r="L6444" s="1066">
        <v>510696.15</v>
      </c>
    </row>
    <row r="6445" spans="1:12" s="651" customFormat="1" ht="21.95" customHeight="1" x14ac:dyDescent="0.25">
      <c r="A6445" s="1401"/>
      <c r="B6445" s="1067" t="s">
        <v>5523</v>
      </c>
      <c r="C6445" s="702" t="s">
        <v>5604</v>
      </c>
      <c r="D6445" s="899" t="s">
        <v>215</v>
      </c>
      <c r="E6445" s="702" t="s">
        <v>377</v>
      </c>
      <c r="F6445" s="899" t="s">
        <v>265</v>
      </c>
      <c r="G6445" s="899" t="s">
        <v>53</v>
      </c>
      <c r="H6445" s="899" t="s">
        <v>201</v>
      </c>
      <c r="I6445" s="899" t="s">
        <v>267</v>
      </c>
      <c r="J6445" s="1074" t="s">
        <v>12659</v>
      </c>
      <c r="K6445" s="1074" t="s">
        <v>12660</v>
      </c>
      <c r="L6445" s="1068">
        <v>181512.84</v>
      </c>
    </row>
    <row r="6446" spans="1:12" s="651" customFormat="1" ht="21.95" customHeight="1" x14ac:dyDescent="0.25">
      <c r="A6446" s="1401"/>
      <c r="B6446" s="1065" t="s">
        <v>5523</v>
      </c>
      <c r="C6446" s="903" t="s">
        <v>5604</v>
      </c>
      <c r="D6446" s="900" t="s">
        <v>215</v>
      </c>
      <c r="E6446" s="903" t="s">
        <v>377</v>
      </c>
      <c r="F6446" s="900" t="s">
        <v>265</v>
      </c>
      <c r="G6446" s="900" t="s">
        <v>53</v>
      </c>
      <c r="H6446" s="900" t="s">
        <v>273</v>
      </c>
      <c r="I6446" s="900" t="s">
        <v>274</v>
      </c>
      <c r="J6446" s="1073" t="s">
        <v>14300</v>
      </c>
      <c r="K6446" s="1073" t="s">
        <v>14537</v>
      </c>
      <c r="L6446" s="1066">
        <v>30435.24</v>
      </c>
    </row>
    <row r="6447" spans="1:12" s="651" customFormat="1" ht="21.95" customHeight="1" x14ac:dyDescent="0.25">
      <c r="A6447" s="1401"/>
      <c r="B6447" s="1067" t="s">
        <v>5523</v>
      </c>
      <c r="C6447" s="702" t="s">
        <v>5604</v>
      </c>
      <c r="D6447" s="899" t="s">
        <v>215</v>
      </c>
      <c r="E6447" s="702" t="s">
        <v>377</v>
      </c>
      <c r="F6447" s="899" t="s">
        <v>265</v>
      </c>
      <c r="G6447" s="899" t="s">
        <v>53</v>
      </c>
      <c r="H6447" s="899" t="s">
        <v>218</v>
      </c>
      <c r="I6447" s="899" t="s">
        <v>286</v>
      </c>
      <c r="J6447" s="1074" t="s">
        <v>14538</v>
      </c>
      <c r="K6447" s="1074" t="s">
        <v>14539</v>
      </c>
      <c r="L6447" s="1068">
        <v>85434.94</v>
      </c>
    </row>
    <row r="6448" spans="1:12" s="651" customFormat="1" ht="21.95" customHeight="1" x14ac:dyDescent="0.25">
      <c r="A6448" s="1401"/>
      <c r="B6448" s="1065" t="s">
        <v>5523</v>
      </c>
      <c r="C6448" s="903" t="s">
        <v>5605</v>
      </c>
      <c r="D6448" s="900" t="s">
        <v>215</v>
      </c>
      <c r="E6448" s="903" t="s">
        <v>388</v>
      </c>
      <c r="F6448" s="900" t="s">
        <v>265</v>
      </c>
      <c r="G6448" s="900" t="s">
        <v>53</v>
      </c>
      <c r="H6448" s="900" t="s">
        <v>218</v>
      </c>
      <c r="I6448" s="900" t="s">
        <v>286</v>
      </c>
      <c r="J6448" s="1073" t="s">
        <v>13714</v>
      </c>
      <c r="K6448" s="1073" t="s">
        <v>14540</v>
      </c>
      <c r="L6448" s="1066">
        <v>85739.86</v>
      </c>
    </row>
    <row r="6449" spans="1:12" s="651" customFormat="1" ht="21.95" customHeight="1" x14ac:dyDescent="0.25">
      <c r="A6449" s="1401"/>
      <c r="B6449" s="1067" t="s">
        <v>5523</v>
      </c>
      <c r="C6449" s="702" t="s">
        <v>5605</v>
      </c>
      <c r="D6449" s="899" t="s">
        <v>215</v>
      </c>
      <c r="E6449" s="702" t="s">
        <v>388</v>
      </c>
      <c r="F6449" s="899" t="s">
        <v>265</v>
      </c>
      <c r="G6449" s="899" t="s">
        <v>53</v>
      </c>
      <c r="H6449" s="899" t="s">
        <v>273</v>
      </c>
      <c r="I6449" s="899" t="s">
        <v>274</v>
      </c>
      <c r="J6449" s="1074" t="s">
        <v>13581</v>
      </c>
      <c r="K6449" s="1074" t="s">
        <v>13582</v>
      </c>
      <c r="L6449" s="1068">
        <v>30594.67</v>
      </c>
    </row>
    <row r="6450" spans="1:12" s="651" customFormat="1" ht="21.95" customHeight="1" x14ac:dyDescent="0.25">
      <c r="A6450" s="1401"/>
      <c r="B6450" s="1065" t="s">
        <v>5523</v>
      </c>
      <c r="C6450" s="903" t="s">
        <v>5605</v>
      </c>
      <c r="D6450" s="900" t="s">
        <v>215</v>
      </c>
      <c r="E6450" s="903" t="s">
        <v>388</v>
      </c>
      <c r="F6450" s="900" t="s">
        <v>265</v>
      </c>
      <c r="G6450" s="900" t="s">
        <v>53</v>
      </c>
      <c r="H6450" s="900" t="s">
        <v>201</v>
      </c>
      <c r="I6450" s="900" t="s">
        <v>267</v>
      </c>
      <c r="J6450" s="1073" t="s">
        <v>12659</v>
      </c>
      <c r="K6450" s="1073" t="s">
        <v>12660</v>
      </c>
      <c r="L6450" s="1066">
        <v>181512.84</v>
      </c>
    </row>
    <row r="6451" spans="1:12" s="651" customFormat="1" ht="21.95" customHeight="1" x14ac:dyDescent="0.25">
      <c r="A6451" s="1401"/>
      <c r="B6451" s="1067" t="s">
        <v>5523</v>
      </c>
      <c r="C6451" s="702" t="s">
        <v>5606</v>
      </c>
      <c r="D6451" s="899" t="s">
        <v>215</v>
      </c>
      <c r="E6451" s="702" t="s">
        <v>668</v>
      </c>
      <c r="F6451" s="899" t="s">
        <v>265</v>
      </c>
      <c r="G6451" s="899" t="s">
        <v>53</v>
      </c>
      <c r="H6451" s="899" t="s">
        <v>201</v>
      </c>
      <c r="I6451" s="899" t="s">
        <v>267</v>
      </c>
      <c r="J6451" s="1074" t="s">
        <v>12659</v>
      </c>
      <c r="K6451" s="1074" t="s">
        <v>12660</v>
      </c>
      <c r="L6451" s="1068">
        <v>181512.84</v>
      </c>
    </row>
    <row r="6452" spans="1:12" s="651" customFormat="1" ht="21.95" customHeight="1" x14ac:dyDescent="0.25">
      <c r="A6452" s="1401"/>
      <c r="B6452" s="1065" t="s">
        <v>5523</v>
      </c>
      <c r="C6452" s="903" t="s">
        <v>5606</v>
      </c>
      <c r="D6452" s="900" t="s">
        <v>215</v>
      </c>
      <c r="E6452" s="903" t="s">
        <v>668</v>
      </c>
      <c r="F6452" s="900" t="s">
        <v>265</v>
      </c>
      <c r="G6452" s="900" t="s">
        <v>53</v>
      </c>
      <c r="H6452" s="900" t="s">
        <v>218</v>
      </c>
      <c r="I6452" s="900" t="s">
        <v>286</v>
      </c>
      <c r="J6452" s="1073" t="s">
        <v>14524</v>
      </c>
      <c r="K6452" s="1073" t="s">
        <v>14541</v>
      </c>
      <c r="L6452" s="1066">
        <v>133781.56</v>
      </c>
    </row>
    <row r="6453" spans="1:12" s="651" customFormat="1" ht="21.95" customHeight="1" x14ac:dyDescent="0.25">
      <c r="A6453" s="1401"/>
      <c r="B6453" s="1067" t="s">
        <v>5523</v>
      </c>
      <c r="C6453" s="702" t="s">
        <v>5606</v>
      </c>
      <c r="D6453" s="899" t="s">
        <v>215</v>
      </c>
      <c r="E6453" s="702" t="s">
        <v>668</v>
      </c>
      <c r="F6453" s="899" t="s">
        <v>265</v>
      </c>
      <c r="G6453" s="899" t="s">
        <v>53</v>
      </c>
      <c r="H6453" s="899" t="s">
        <v>273</v>
      </c>
      <c r="I6453" s="899" t="s">
        <v>275</v>
      </c>
      <c r="J6453" s="1074" t="s">
        <v>14542</v>
      </c>
      <c r="K6453" s="1074" t="s">
        <v>14543</v>
      </c>
      <c r="L6453" s="1068">
        <v>10906.69</v>
      </c>
    </row>
    <row r="6454" spans="1:12" s="651" customFormat="1" ht="21.95" customHeight="1" x14ac:dyDescent="0.25">
      <c r="A6454" s="1401"/>
      <c r="B6454" s="1065" t="s">
        <v>5523</v>
      </c>
      <c r="C6454" s="903" t="s">
        <v>5607</v>
      </c>
      <c r="D6454" s="900" t="s">
        <v>215</v>
      </c>
      <c r="E6454" s="903" t="s">
        <v>416</v>
      </c>
      <c r="F6454" s="900" t="s">
        <v>265</v>
      </c>
      <c r="G6454" s="900" t="s">
        <v>53</v>
      </c>
      <c r="H6454" s="900" t="s">
        <v>201</v>
      </c>
      <c r="I6454" s="900" t="s">
        <v>267</v>
      </c>
      <c r="J6454" s="1073" t="s">
        <v>12659</v>
      </c>
      <c r="K6454" s="1073" t="s">
        <v>12660</v>
      </c>
      <c r="L6454" s="1066">
        <v>181512.84</v>
      </c>
    </row>
    <row r="6455" spans="1:12" s="651" customFormat="1" ht="21.95" customHeight="1" x14ac:dyDescent="0.25">
      <c r="A6455" s="1401"/>
      <c r="B6455" s="1067" t="s">
        <v>5523</v>
      </c>
      <c r="C6455" s="702" t="s">
        <v>5607</v>
      </c>
      <c r="D6455" s="899" t="s">
        <v>215</v>
      </c>
      <c r="E6455" s="702" t="s">
        <v>416</v>
      </c>
      <c r="F6455" s="899" t="s">
        <v>265</v>
      </c>
      <c r="G6455" s="899" t="s">
        <v>53</v>
      </c>
      <c r="H6455" s="899" t="s">
        <v>201</v>
      </c>
      <c r="I6455" s="899" t="s">
        <v>268</v>
      </c>
      <c r="J6455" s="1074" t="s">
        <v>12670</v>
      </c>
      <c r="K6455" s="1074" t="s">
        <v>12671</v>
      </c>
      <c r="L6455" s="1068">
        <v>510696.15</v>
      </c>
    </row>
    <row r="6456" spans="1:12" s="651" customFormat="1" ht="21.95" customHeight="1" x14ac:dyDescent="0.25">
      <c r="A6456" s="1401"/>
      <c r="B6456" s="1065" t="s">
        <v>5523</v>
      </c>
      <c r="C6456" s="903" t="s">
        <v>5608</v>
      </c>
      <c r="D6456" s="900" t="s">
        <v>215</v>
      </c>
      <c r="E6456" s="903" t="s">
        <v>417</v>
      </c>
      <c r="F6456" s="900" t="s">
        <v>265</v>
      </c>
      <c r="G6456" s="900" t="s">
        <v>53</v>
      </c>
      <c r="H6456" s="900" t="s">
        <v>201</v>
      </c>
      <c r="I6456" s="900" t="s">
        <v>267</v>
      </c>
      <c r="J6456" s="1073" t="s">
        <v>12659</v>
      </c>
      <c r="K6456" s="1073" t="s">
        <v>12660</v>
      </c>
      <c r="L6456" s="1066">
        <v>181512.84</v>
      </c>
    </row>
    <row r="6457" spans="1:12" s="651" customFormat="1" ht="21.95" customHeight="1" x14ac:dyDescent="0.25">
      <c r="A6457" s="1401"/>
      <c r="B6457" s="1067" t="s">
        <v>5523</v>
      </c>
      <c r="C6457" s="702" t="s">
        <v>5608</v>
      </c>
      <c r="D6457" s="899" t="s">
        <v>215</v>
      </c>
      <c r="E6457" s="702" t="s">
        <v>417</v>
      </c>
      <c r="F6457" s="899" t="s">
        <v>265</v>
      </c>
      <c r="G6457" s="899" t="s">
        <v>53</v>
      </c>
      <c r="H6457" s="899" t="s">
        <v>201</v>
      </c>
      <c r="I6457" s="899" t="s">
        <v>268</v>
      </c>
      <c r="J6457" s="1074" t="s">
        <v>12670</v>
      </c>
      <c r="K6457" s="1074" t="s">
        <v>12671</v>
      </c>
      <c r="L6457" s="1068">
        <v>510696.15</v>
      </c>
    </row>
    <row r="6458" spans="1:12" s="651" customFormat="1" ht="21.95" customHeight="1" x14ac:dyDescent="0.25">
      <c r="A6458" s="1401"/>
      <c r="B6458" s="1065" t="s">
        <v>5523</v>
      </c>
      <c r="C6458" s="903" t="s">
        <v>5608</v>
      </c>
      <c r="D6458" s="900" t="s">
        <v>215</v>
      </c>
      <c r="E6458" s="903" t="s">
        <v>417</v>
      </c>
      <c r="F6458" s="900" t="s">
        <v>265</v>
      </c>
      <c r="G6458" s="900" t="s">
        <v>53</v>
      </c>
      <c r="H6458" s="900" t="s">
        <v>201</v>
      </c>
      <c r="I6458" s="900" t="s">
        <v>268</v>
      </c>
      <c r="J6458" s="1073" t="s">
        <v>12670</v>
      </c>
      <c r="K6458" s="1073" t="s">
        <v>12672</v>
      </c>
      <c r="L6458" s="1066">
        <v>544761.26</v>
      </c>
    </row>
    <row r="6459" spans="1:12" s="651" customFormat="1" ht="21.95" customHeight="1" x14ac:dyDescent="0.25">
      <c r="A6459" s="1401"/>
      <c r="B6459" s="1067" t="s">
        <v>5523</v>
      </c>
      <c r="C6459" s="702" t="s">
        <v>5608</v>
      </c>
      <c r="D6459" s="899" t="s">
        <v>215</v>
      </c>
      <c r="E6459" s="702" t="s">
        <v>417</v>
      </c>
      <c r="F6459" s="899" t="s">
        <v>265</v>
      </c>
      <c r="G6459" s="899" t="s">
        <v>53</v>
      </c>
      <c r="H6459" s="899" t="s">
        <v>273</v>
      </c>
      <c r="I6459" s="899" t="s">
        <v>275</v>
      </c>
      <c r="J6459" s="1074" t="s">
        <v>14544</v>
      </c>
      <c r="K6459" s="1074" t="s">
        <v>14545</v>
      </c>
      <c r="L6459" s="1068">
        <v>11078.16</v>
      </c>
    </row>
    <row r="6460" spans="1:12" s="651" customFormat="1" ht="21.95" customHeight="1" x14ac:dyDescent="0.25">
      <c r="A6460" s="1401"/>
      <c r="B6460" s="1065" t="s">
        <v>5523</v>
      </c>
      <c r="C6460" s="903" t="s">
        <v>5608</v>
      </c>
      <c r="D6460" s="900" t="s">
        <v>215</v>
      </c>
      <c r="E6460" s="903" t="s">
        <v>417</v>
      </c>
      <c r="F6460" s="900" t="s">
        <v>265</v>
      </c>
      <c r="G6460" s="900" t="s">
        <v>53</v>
      </c>
      <c r="H6460" s="900" t="s">
        <v>218</v>
      </c>
      <c r="I6460" s="900" t="s">
        <v>286</v>
      </c>
      <c r="J6460" s="1073" t="s">
        <v>13886</v>
      </c>
      <c r="K6460" s="1073" t="s">
        <v>13887</v>
      </c>
      <c r="L6460" s="1066">
        <v>47922.51</v>
      </c>
    </row>
    <row r="6461" spans="1:12" s="651" customFormat="1" ht="21.95" customHeight="1" x14ac:dyDescent="0.25">
      <c r="A6461" s="1401"/>
      <c r="B6461" s="1067" t="s">
        <v>5523</v>
      </c>
      <c r="C6461" s="702" t="s">
        <v>5609</v>
      </c>
      <c r="D6461" s="899" t="s">
        <v>215</v>
      </c>
      <c r="E6461" s="702" t="s">
        <v>418</v>
      </c>
      <c r="F6461" s="899" t="s">
        <v>265</v>
      </c>
      <c r="G6461" s="899" t="s">
        <v>53</v>
      </c>
      <c r="H6461" s="899" t="s">
        <v>201</v>
      </c>
      <c r="I6461" s="899" t="s">
        <v>267</v>
      </c>
      <c r="J6461" s="1074" t="s">
        <v>12659</v>
      </c>
      <c r="K6461" s="1074" t="s">
        <v>12660</v>
      </c>
      <c r="L6461" s="1068">
        <v>181512.84</v>
      </c>
    </row>
    <row r="6462" spans="1:12" s="651" customFormat="1" ht="21.95" customHeight="1" x14ac:dyDescent="0.25">
      <c r="A6462" s="1401"/>
      <c r="B6462" s="1065" t="s">
        <v>5523</v>
      </c>
      <c r="C6462" s="903" t="s">
        <v>5610</v>
      </c>
      <c r="D6462" s="900" t="s">
        <v>264</v>
      </c>
      <c r="E6462" s="903" t="s">
        <v>228</v>
      </c>
      <c r="F6462" s="900" t="s">
        <v>265</v>
      </c>
      <c r="G6462" s="900" t="s">
        <v>53</v>
      </c>
      <c r="H6462" s="900" t="s">
        <v>266</v>
      </c>
      <c r="I6462" s="900" t="s">
        <v>267</v>
      </c>
      <c r="J6462" s="1073" t="s">
        <v>12659</v>
      </c>
      <c r="K6462" s="1073" t="s">
        <v>12660</v>
      </c>
      <c r="L6462" s="1066">
        <v>42743.06</v>
      </c>
    </row>
    <row r="6463" spans="1:12" s="651" customFormat="1" ht="21.95" customHeight="1" x14ac:dyDescent="0.25">
      <c r="A6463" s="1401"/>
      <c r="B6463" s="1067" t="s">
        <v>5523</v>
      </c>
      <c r="C6463" s="702" t="s">
        <v>5611</v>
      </c>
      <c r="D6463" s="899" t="s">
        <v>264</v>
      </c>
      <c r="E6463" s="702" t="s">
        <v>228</v>
      </c>
      <c r="F6463" s="899" t="s">
        <v>265</v>
      </c>
      <c r="G6463" s="899" t="s">
        <v>53</v>
      </c>
      <c r="H6463" s="899" t="s">
        <v>266</v>
      </c>
      <c r="I6463" s="899" t="s">
        <v>267</v>
      </c>
      <c r="J6463" s="1074" t="s">
        <v>12659</v>
      </c>
      <c r="K6463" s="1074" t="s">
        <v>12660</v>
      </c>
      <c r="L6463" s="1068">
        <v>42743.06</v>
      </c>
    </row>
    <row r="6464" spans="1:12" s="651" customFormat="1" ht="21.95" customHeight="1" x14ac:dyDescent="0.25">
      <c r="A6464" s="1401"/>
      <c r="B6464" s="1065" t="s">
        <v>5523</v>
      </c>
      <c r="C6464" s="903" t="s">
        <v>5612</v>
      </c>
      <c r="D6464" s="900" t="s">
        <v>264</v>
      </c>
      <c r="E6464" s="903" t="s">
        <v>228</v>
      </c>
      <c r="F6464" s="900" t="s">
        <v>265</v>
      </c>
      <c r="G6464" s="900" t="s">
        <v>53</v>
      </c>
      <c r="H6464" s="900" t="s">
        <v>266</v>
      </c>
      <c r="I6464" s="900" t="s">
        <v>267</v>
      </c>
      <c r="J6464" s="1073" t="s">
        <v>12659</v>
      </c>
      <c r="K6464" s="1073" t="s">
        <v>12660</v>
      </c>
      <c r="L6464" s="1066">
        <v>42743.06</v>
      </c>
    </row>
    <row r="6465" spans="1:12" s="651" customFormat="1" ht="21.95" customHeight="1" x14ac:dyDescent="0.25">
      <c r="A6465" s="1401"/>
      <c r="B6465" s="1067" t="s">
        <v>5523</v>
      </c>
      <c r="C6465" s="702" t="s">
        <v>5613</v>
      </c>
      <c r="D6465" s="899" t="s">
        <v>264</v>
      </c>
      <c r="E6465" s="702" t="s">
        <v>228</v>
      </c>
      <c r="F6465" s="899" t="s">
        <v>265</v>
      </c>
      <c r="G6465" s="899" t="s">
        <v>53</v>
      </c>
      <c r="H6465" s="899" t="s">
        <v>266</v>
      </c>
      <c r="I6465" s="899" t="s">
        <v>267</v>
      </c>
      <c r="J6465" s="1074" t="s">
        <v>12659</v>
      </c>
      <c r="K6465" s="1074" t="s">
        <v>12660</v>
      </c>
      <c r="L6465" s="1068">
        <v>42743.06</v>
      </c>
    </row>
    <row r="6466" spans="1:12" s="651" customFormat="1" ht="21.95" customHeight="1" x14ac:dyDescent="0.25">
      <c r="A6466" s="1401"/>
      <c r="B6466" s="1065" t="s">
        <v>5523</v>
      </c>
      <c r="C6466" s="903" t="s">
        <v>5614</v>
      </c>
      <c r="D6466" s="900" t="s">
        <v>264</v>
      </c>
      <c r="E6466" s="903" t="s">
        <v>228</v>
      </c>
      <c r="F6466" s="900" t="s">
        <v>265</v>
      </c>
      <c r="G6466" s="900" t="s">
        <v>53</v>
      </c>
      <c r="H6466" s="900" t="s">
        <v>266</v>
      </c>
      <c r="I6466" s="900" t="s">
        <v>267</v>
      </c>
      <c r="J6466" s="1073" t="s">
        <v>12659</v>
      </c>
      <c r="K6466" s="1073" t="s">
        <v>12660</v>
      </c>
      <c r="L6466" s="1066">
        <v>42743.06</v>
      </c>
    </row>
    <row r="6467" spans="1:12" s="651" customFormat="1" ht="21.95" customHeight="1" x14ac:dyDescent="0.25">
      <c r="A6467" s="1401"/>
      <c r="B6467" s="1067" t="s">
        <v>5523</v>
      </c>
      <c r="C6467" s="702" t="s">
        <v>5615</v>
      </c>
      <c r="D6467" s="899" t="s">
        <v>215</v>
      </c>
      <c r="E6467" s="702" t="s">
        <v>917</v>
      </c>
      <c r="F6467" s="899" t="s">
        <v>265</v>
      </c>
      <c r="G6467" s="899" t="s">
        <v>53</v>
      </c>
      <c r="H6467" s="899" t="s">
        <v>201</v>
      </c>
      <c r="I6467" s="899" t="s">
        <v>267</v>
      </c>
      <c r="J6467" s="1074" t="s">
        <v>12659</v>
      </c>
      <c r="K6467" s="1074" t="s">
        <v>12660</v>
      </c>
      <c r="L6467" s="1068">
        <v>1260391.1599999999</v>
      </c>
    </row>
    <row r="6468" spans="1:12" s="651" customFormat="1" ht="21.95" customHeight="1" x14ac:dyDescent="0.25">
      <c r="A6468" s="1401"/>
      <c r="B6468" s="1065" t="s">
        <v>5523</v>
      </c>
      <c r="C6468" s="903" t="s">
        <v>5615</v>
      </c>
      <c r="D6468" s="900" t="s">
        <v>215</v>
      </c>
      <c r="E6468" s="903" t="s">
        <v>917</v>
      </c>
      <c r="F6468" s="900" t="s">
        <v>265</v>
      </c>
      <c r="G6468" s="900" t="s">
        <v>53</v>
      </c>
      <c r="H6468" s="900" t="s">
        <v>201</v>
      </c>
      <c r="I6468" s="900" t="s">
        <v>268</v>
      </c>
      <c r="J6468" s="1073" t="s">
        <v>12670</v>
      </c>
      <c r="K6468" s="1073" t="s">
        <v>12671</v>
      </c>
      <c r="L6468" s="1066">
        <v>3546178.41</v>
      </c>
    </row>
    <row r="6469" spans="1:12" s="651" customFormat="1" ht="21.95" customHeight="1" x14ac:dyDescent="0.25">
      <c r="A6469" s="1401"/>
      <c r="B6469" s="1067" t="s">
        <v>5523</v>
      </c>
      <c r="C6469" s="702" t="s">
        <v>5615</v>
      </c>
      <c r="D6469" s="899" t="s">
        <v>215</v>
      </c>
      <c r="E6469" s="702" t="s">
        <v>917</v>
      </c>
      <c r="F6469" s="899" t="s">
        <v>265</v>
      </c>
      <c r="G6469" s="899" t="s">
        <v>53</v>
      </c>
      <c r="H6469" s="899" t="s">
        <v>201</v>
      </c>
      <c r="I6469" s="899" t="s">
        <v>268</v>
      </c>
      <c r="J6469" s="1074" t="s">
        <v>12670</v>
      </c>
      <c r="K6469" s="1074" t="s">
        <v>12672</v>
      </c>
      <c r="L6469" s="1068">
        <v>3782720.2</v>
      </c>
    </row>
    <row r="6470" spans="1:12" s="651" customFormat="1" ht="21.95" customHeight="1" x14ac:dyDescent="0.25">
      <c r="A6470" s="1401"/>
      <c r="B6470" s="1065" t="s">
        <v>5523</v>
      </c>
      <c r="C6470" s="903" t="s">
        <v>5616</v>
      </c>
      <c r="D6470" s="900" t="s">
        <v>215</v>
      </c>
      <c r="E6470" s="903" t="s">
        <v>914</v>
      </c>
      <c r="F6470" s="900" t="s">
        <v>265</v>
      </c>
      <c r="G6470" s="900" t="s">
        <v>53</v>
      </c>
      <c r="H6470" s="900" t="s">
        <v>201</v>
      </c>
      <c r="I6470" s="900" t="s">
        <v>267</v>
      </c>
      <c r="J6470" s="1073" t="s">
        <v>12659</v>
      </c>
      <c r="K6470" s="1073" t="s">
        <v>12660</v>
      </c>
      <c r="L6470" s="1066">
        <v>1260391.1599999999</v>
      </c>
    </row>
    <row r="6471" spans="1:12" s="651" customFormat="1" ht="21.95" customHeight="1" x14ac:dyDescent="0.25">
      <c r="A6471" s="1401"/>
      <c r="B6471" s="1067" t="s">
        <v>5523</v>
      </c>
      <c r="C6471" s="702" t="s">
        <v>5616</v>
      </c>
      <c r="D6471" s="899" t="s">
        <v>215</v>
      </c>
      <c r="E6471" s="702" t="s">
        <v>914</v>
      </c>
      <c r="F6471" s="899" t="s">
        <v>265</v>
      </c>
      <c r="G6471" s="899" t="s">
        <v>53</v>
      </c>
      <c r="H6471" s="899" t="s">
        <v>201</v>
      </c>
      <c r="I6471" s="899" t="s">
        <v>268</v>
      </c>
      <c r="J6471" s="1074" t="s">
        <v>12670</v>
      </c>
      <c r="K6471" s="1074" t="s">
        <v>12671</v>
      </c>
      <c r="L6471" s="1068">
        <v>3546178.41</v>
      </c>
    </row>
    <row r="6472" spans="1:12" s="651" customFormat="1" ht="21.95" customHeight="1" x14ac:dyDescent="0.25">
      <c r="A6472" s="1401"/>
      <c r="B6472" s="1065" t="s">
        <v>5523</v>
      </c>
      <c r="C6472" s="903" t="s">
        <v>5616</v>
      </c>
      <c r="D6472" s="900" t="s">
        <v>215</v>
      </c>
      <c r="E6472" s="903" t="s">
        <v>914</v>
      </c>
      <c r="F6472" s="900" t="s">
        <v>265</v>
      </c>
      <c r="G6472" s="900" t="s">
        <v>53</v>
      </c>
      <c r="H6472" s="900" t="s">
        <v>201</v>
      </c>
      <c r="I6472" s="900" t="s">
        <v>268</v>
      </c>
      <c r="J6472" s="1073" t="s">
        <v>12670</v>
      </c>
      <c r="K6472" s="1073" t="s">
        <v>12672</v>
      </c>
      <c r="L6472" s="1066">
        <v>3782720.2</v>
      </c>
    </row>
    <row r="6473" spans="1:12" s="651" customFormat="1" ht="21.95" customHeight="1" x14ac:dyDescent="0.25">
      <c r="A6473" s="1401"/>
      <c r="B6473" s="1067" t="s">
        <v>5523</v>
      </c>
      <c r="C6473" s="702" t="s">
        <v>5617</v>
      </c>
      <c r="D6473" s="899" t="s">
        <v>264</v>
      </c>
      <c r="E6473" s="702" t="s">
        <v>228</v>
      </c>
      <c r="F6473" s="899" t="s">
        <v>265</v>
      </c>
      <c r="G6473" s="899" t="s">
        <v>53</v>
      </c>
      <c r="H6473" s="899" t="s">
        <v>266</v>
      </c>
      <c r="I6473" s="899" t="s">
        <v>267</v>
      </c>
      <c r="J6473" s="1074" t="s">
        <v>12659</v>
      </c>
      <c r="K6473" s="1074" t="s">
        <v>12660</v>
      </c>
      <c r="L6473" s="1068">
        <v>92353.68</v>
      </c>
    </row>
    <row r="6474" spans="1:12" s="651" customFormat="1" ht="21.95" customHeight="1" x14ac:dyDescent="0.25">
      <c r="A6474" s="1401"/>
      <c r="B6474" s="1065" t="s">
        <v>5523</v>
      </c>
      <c r="C6474" s="903" t="s">
        <v>5618</v>
      </c>
      <c r="D6474" s="900" t="s">
        <v>215</v>
      </c>
      <c r="E6474" s="903" t="s">
        <v>915</v>
      </c>
      <c r="F6474" s="900" t="s">
        <v>265</v>
      </c>
      <c r="G6474" s="900" t="s">
        <v>53</v>
      </c>
      <c r="H6474" s="900" t="s">
        <v>201</v>
      </c>
      <c r="I6474" s="900" t="s">
        <v>267</v>
      </c>
      <c r="J6474" s="1073" t="s">
        <v>12659</v>
      </c>
      <c r="K6474" s="1073" t="s">
        <v>12660</v>
      </c>
      <c r="L6474" s="1066">
        <v>163523.35</v>
      </c>
    </row>
    <row r="6475" spans="1:12" s="651" customFormat="1" ht="21.95" customHeight="1" x14ac:dyDescent="0.25">
      <c r="A6475" s="1401"/>
      <c r="B6475" s="1067" t="s">
        <v>5523</v>
      </c>
      <c r="C6475" s="702" t="s">
        <v>5618</v>
      </c>
      <c r="D6475" s="899" t="s">
        <v>215</v>
      </c>
      <c r="E6475" s="702" t="s">
        <v>915</v>
      </c>
      <c r="F6475" s="899" t="s">
        <v>265</v>
      </c>
      <c r="G6475" s="899" t="s">
        <v>53</v>
      </c>
      <c r="H6475" s="899" t="s">
        <v>201</v>
      </c>
      <c r="I6475" s="899" t="s">
        <v>268</v>
      </c>
      <c r="J6475" s="1074" t="s">
        <v>12670</v>
      </c>
      <c r="K6475" s="1074" t="s">
        <v>12671</v>
      </c>
      <c r="L6475" s="1068">
        <v>460081.76</v>
      </c>
    </row>
    <row r="6476" spans="1:12" s="651" customFormat="1" ht="21.95" customHeight="1" x14ac:dyDescent="0.25">
      <c r="A6476" s="1401"/>
      <c r="B6476" s="1065" t="s">
        <v>5523</v>
      </c>
      <c r="C6476" s="903" t="s">
        <v>5618</v>
      </c>
      <c r="D6476" s="900" t="s">
        <v>215</v>
      </c>
      <c r="E6476" s="903" t="s">
        <v>915</v>
      </c>
      <c r="F6476" s="900" t="s">
        <v>265</v>
      </c>
      <c r="G6476" s="900" t="s">
        <v>53</v>
      </c>
      <c r="H6476" s="900" t="s">
        <v>201</v>
      </c>
      <c r="I6476" s="900" t="s">
        <v>268</v>
      </c>
      <c r="J6476" s="1073" t="s">
        <v>12670</v>
      </c>
      <c r="K6476" s="1073" t="s">
        <v>12672</v>
      </c>
      <c r="L6476" s="1066">
        <v>490770.73</v>
      </c>
    </row>
    <row r="6477" spans="1:12" s="651" customFormat="1" ht="21.95" customHeight="1" x14ac:dyDescent="0.25">
      <c r="A6477" s="1401"/>
      <c r="B6477" s="1067" t="s">
        <v>5523</v>
      </c>
      <c r="C6477" s="702" t="s">
        <v>5619</v>
      </c>
      <c r="D6477" s="899" t="s">
        <v>215</v>
      </c>
      <c r="E6477" s="702" t="s">
        <v>916</v>
      </c>
      <c r="F6477" s="899" t="s">
        <v>265</v>
      </c>
      <c r="G6477" s="899" t="s">
        <v>53</v>
      </c>
      <c r="H6477" s="899" t="s">
        <v>201</v>
      </c>
      <c r="I6477" s="899" t="s">
        <v>267</v>
      </c>
      <c r="J6477" s="1074" t="s">
        <v>12659</v>
      </c>
      <c r="K6477" s="1074" t="s">
        <v>12660</v>
      </c>
      <c r="L6477" s="1068">
        <v>163523.35</v>
      </c>
    </row>
    <row r="6478" spans="1:12" s="651" customFormat="1" ht="21.95" customHeight="1" x14ac:dyDescent="0.25">
      <c r="A6478" s="1401"/>
      <c r="B6478" s="1065" t="s">
        <v>5523</v>
      </c>
      <c r="C6478" s="903" t="s">
        <v>5619</v>
      </c>
      <c r="D6478" s="900" t="s">
        <v>215</v>
      </c>
      <c r="E6478" s="903" t="s">
        <v>916</v>
      </c>
      <c r="F6478" s="900" t="s">
        <v>265</v>
      </c>
      <c r="G6478" s="900" t="s">
        <v>53</v>
      </c>
      <c r="H6478" s="900" t="s">
        <v>201</v>
      </c>
      <c r="I6478" s="900" t="s">
        <v>268</v>
      </c>
      <c r="J6478" s="1073" t="s">
        <v>12670</v>
      </c>
      <c r="K6478" s="1073" t="s">
        <v>12671</v>
      </c>
      <c r="L6478" s="1066">
        <v>460081.76</v>
      </c>
    </row>
    <row r="6479" spans="1:12" s="651" customFormat="1" ht="21.95" customHeight="1" x14ac:dyDescent="0.25">
      <c r="A6479" s="1401"/>
      <c r="B6479" s="1067" t="s">
        <v>5523</v>
      </c>
      <c r="C6479" s="702" t="s">
        <v>5619</v>
      </c>
      <c r="D6479" s="899" t="s">
        <v>215</v>
      </c>
      <c r="E6479" s="702" t="s">
        <v>916</v>
      </c>
      <c r="F6479" s="899" t="s">
        <v>265</v>
      </c>
      <c r="G6479" s="899" t="s">
        <v>53</v>
      </c>
      <c r="H6479" s="899" t="s">
        <v>201</v>
      </c>
      <c r="I6479" s="899" t="s">
        <v>268</v>
      </c>
      <c r="J6479" s="1074" t="s">
        <v>12670</v>
      </c>
      <c r="K6479" s="1074" t="s">
        <v>12672</v>
      </c>
      <c r="L6479" s="1068">
        <v>490770.73</v>
      </c>
    </row>
    <row r="6480" spans="1:12" s="651" customFormat="1" ht="21.95" customHeight="1" x14ac:dyDescent="0.25">
      <c r="A6480" s="1401"/>
      <c r="B6480" s="1065" t="s">
        <v>5620</v>
      </c>
      <c r="C6480" s="903" t="s">
        <v>5621</v>
      </c>
      <c r="D6480" s="900" t="s">
        <v>264</v>
      </c>
      <c r="E6480" s="903" t="s">
        <v>228</v>
      </c>
      <c r="F6480" s="900" t="s">
        <v>265</v>
      </c>
      <c r="G6480" s="900" t="s">
        <v>53</v>
      </c>
      <c r="H6480" s="900" t="s">
        <v>285</v>
      </c>
      <c r="I6480" s="900" t="s">
        <v>286</v>
      </c>
      <c r="J6480" s="1073" t="s">
        <v>14546</v>
      </c>
      <c r="K6480" s="1073" t="s">
        <v>14547</v>
      </c>
      <c r="L6480" s="1066">
        <v>176818.09</v>
      </c>
    </row>
    <row r="6481" spans="1:12" s="651" customFormat="1" ht="21.95" customHeight="1" x14ac:dyDescent="0.25">
      <c r="A6481" s="1401"/>
      <c r="B6481" s="1067" t="s">
        <v>5620</v>
      </c>
      <c r="C6481" s="702" t="s">
        <v>5622</v>
      </c>
      <c r="D6481" s="899" t="s">
        <v>264</v>
      </c>
      <c r="E6481" s="702" t="s">
        <v>228</v>
      </c>
      <c r="F6481" s="899" t="s">
        <v>265</v>
      </c>
      <c r="G6481" s="899" t="s">
        <v>53</v>
      </c>
      <c r="H6481" s="899" t="s">
        <v>285</v>
      </c>
      <c r="I6481" s="899" t="s">
        <v>286</v>
      </c>
      <c r="J6481" s="1074" t="s">
        <v>14546</v>
      </c>
      <c r="K6481" s="1074" t="s">
        <v>14548</v>
      </c>
      <c r="L6481" s="1068">
        <v>176818.09</v>
      </c>
    </row>
    <row r="6482" spans="1:12" s="651" customFormat="1" ht="21.95" customHeight="1" x14ac:dyDescent="0.25">
      <c r="A6482" s="1401"/>
      <c r="B6482" s="1065" t="s">
        <v>5620</v>
      </c>
      <c r="C6482" s="903" t="s">
        <v>5623</v>
      </c>
      <c r="D6482" s="900" t="s">
        <v>215</v>
      </c>
      <c r="E6482" s="903" t="s">
        <v>918</v>
      </c>
      <c r="F6482" s="900" t="s">
        <v>265</v>
      </c>
      <c r="G6482" s="900" t="s">
        <v>53</v>
      </c>
      <c r="H6482" s="900" t="s">
        <v>201</v>
      </c>
      <c r="I6482" s="900" t="s">
        <v>267</v>
      </c>
      <c r="J6482" s="1073" t="s">
        <v>12659</v>
      </c>
      <c r="K6482" s="1073" t="s">
        <v>12660</v>
      </c>
      <c r="L6482" s="1066">
        <v>23252.55</v>
      </c>
    </row>
    <row r="6483" spans="1:12" s="651" customFormat="1" ht="21.95" customHeight="1" x14ac:dyDescent="0.25">
      <c r="A6483" s="1401"/>
      <c r="B6483" s="1067" t="s">
        <v>5620</v>
      </c>
      <c r="C6483" s="702" t="s">
        <v>5623</v>
      </c>
      <c r="D6483" s="899" t="s">
        <v>215</v>
      </c>
      <c r="E6483" s="702" t="s">
        <v>918</v>
      </c>
      <c r="F6483" s="899" t="s">
        <v>265</v>
      </c>
      <c r="G6483" s="899" t="s">
        <v>53</v>
      </c>
      <c r="H6483" s="899" t="s">
        <v>201</v>
      </c>
      <c r="I6483" s="899" t="s">
        <v>268</v>
      </c>
      <c r="J6483" s="1074" t="s">
        <v>12670</v>
      </c>
      <c r="K6483" s="1074" t="s">
        <v>12671</v>
      </c>
      <c r="L6483" s="1068">
        <v>65422.29</v>
      </c>
    </row>
    <row r="6484" spans="1:12" s="651" customFormat="1" ht="21.95" customHeight="1" x14ac:dyDescent="0.25">
      <c r="A6484" s="1401"/>
      <c r="B6484" s="1065" t="s">
        <v>5620</v>
      </c>
      <c r="C6484" s="903" t="s">
        <v>5623</v>
      </c>
      <c r="D6484" s="900" t="s">
        <v>215</v>
      </c>
      <c r="E6484" s="903" t="s">
        <v>918</v>
      </c>
      <c r="F6484" s="900" t="s">
        <v>265</v>
      </c>
      <c r="G6484" s="900" t="s">
        <v>53</v>
      </c>
      <c r="H6484" s="900" t="s">
        <v>201</v>
      </c>
      <c r="I6484" s="900" t="s">
        <v>268</v>
      </c>
      <c r="J6484" s="1073" t="s">
        <v>12670</v>
      </c>
      <c r="K6484" s="1073" t="s">
        <v>12672</v>
      </c>
      <c r="L6484" s="1066">
        <v>69786.17</v>
      </c>
    </row>
    <row r="6485" spans="1:12" s="651" customFormat="1" ht="21.95" customHeight="1" x14ac:dyDescent="0.25">
      <c r="A6485" s="1401"/>
      <c r="B6485" s="1067" t="s">
        <v>5620</v>
      </c>
      <c r="C6485" s="702" t="s">
        <v>5624</v>
      </c>
      <c r="D6485" s="899" t="s">
        <v>224</v>
      </c>
      <c r="E6485" s="702" t="s">
        <v>919</v>
      </c>
      <c r="F6485" s="899" t="s">
        <v>265</v>
      </c>
      <c r="G6485" s="899" t="s">
        <v>53</v>
      </c>
      <c r="H6485" s="899" t="s">
        <v>201</v>
      </c>
      <c r="I6485" s="899" t="s">
        <v>267</v>
      </c>
      <c r="J6485" s="1074" t="s">
        <v>12659</v>
      </c>
      <c r="K6485" s="1074" t="s">
        <v>12660</v>
      </c>
      <c r="L6485" s="1068">
        <v>301489.71000000002</v>
      </c>
    </row>
    <row r="6486" spans="1:12" s="651" customFormat="1" ht="21.95" customHeight="1" x14ac:dyDescent="0.25">
      <c r="A6486" s="1401"/>
      <c r="B6486" s="1065" t="s">
        <v>5620</v>
      </c>
      <c r="C6486" s="903" t="s">
        <v>5625</v>
      </c>
      <c r="D6486" s="900" t="s">
        <v>224</v>
      </c>
      <c r="E6486" s="903" t="s">
        <v>920</v>
      </c>
      <c r="F6486" s="900" t="s">
        <v>265</v>
      </c>
      <c r="G6486" s="900" t="s">
        <v>53</v>
      </c>
      <c r="H6486" s="900" t="s">
        <v>201</v>
      </c>
      <c r="I6486" s="900" t="s">
        <v>267</v>
      </c>
      <c r="J6486" s="1073" t="s">
        <v>12659</v>
      </c>
      <c r="K6486" s="1073" t="s">
        <v>12660</v>
      </c>
      <c r="L6486" s="1066">
        <v>301489.71000000002</v>
      </c>
    </row>
    <row r="6487" spans="1:12" s="651" customFormat="1" ht="21.95" customHeight="1" x14ac:dyDescent="0.25">
      <c r="A6487" s="1401"/>
      <c r="B6487" s="1067" t="s">
        <v>5620</v>
      </c>
      <c r="C6487" s="702" t="s">
        <v>5625</v>
      </c>
      <c r="D6487" s="899" t="s">
        <v>224</v>
      </c>
      <c r="E6487" s="702" t="s">
        <v>920</v>
      </c>
      <c r="F6487" s="899" t="s">
        <v>265</v>
      </c>
      <c r="G6487" s="899" t="s">
        <v>53</v>
      </c>
      <c r="H6487" s="899" t="s">
        <v>201</v>
      </c>
      <c r="I6487" s="899" t="s">
        <v>268</v>
      </c>
      <c r="J6487" s="1074" t="s">
        <v>12670</v>
      </c>
      <c r="K6487" s="1074" t="s">
        <v>12671</v>
      </c>
      <c r="L6487" s="1068">
        <v>848257.53</v>
      </c>
    </row>
    <row r="6488" spans="1:12" s="651" customFormat="1" ht="21.95" customHeight="1" x14ac:dyDescent="0.25">
      <c r="A6488" s="1401"/>
      <c r="B6488" s="1065" t="s">
        <v>5620</v>
      </c>
      <c r="C6488" s="903" t="s">
        <v>5626</v>
      </c>
      <c r="D6488" s="900" t="s">
        <v>224</v>
      </c>
      <c r="E6488" s="903" t="s">
        <v>921</v>
      </c>
      <c r="F6488" s="900" t="s">
        <v>265</v>
      </c>
      <c r="G6488" s="900" t="s">
        <v>53</v>
      </c>
      <c r="H6488" s="900" t="s">
        <v>201</v>
      </c>
      <c r="I6488" s="900" t="s">
        <v>267</v>
      </c>
      <c r="J6488" s="1073" t="s">
        <v>12659</v>
      </c>
      <c r="K6488" s="1073" t="s">
        <v>12660</v>
      </c>
      <c r="L6488" s="1066">
        <v>301489.71000000002</v>
      </c>
    </row>
    <row r="6489" spans="1:12" s="651" customFormat="1" ht="21.95" customHeight="1" x14ac:dyDescent="0.25">
      <c r="A6489" s="1401"/>
      <c r="B6489" s="1067" t="s">
        <v>5620</v>
      </c>
      <c r="C6489" s="702" t="s">
        <v>5626</v>
      </c>
      <c r="D6489" s="899" t="s">
        <v>224</v>
      </c>
      <c r="E6489" s="702" t="s">
        <v>921</v>
      </c>
      <c r="F6489" s="899" t="s">
        <v>265</v>
      </c>
      <c r="G6489" s="899" t="s">
        <v>53</v>
      </c>
      <c r="H6489" s="899" t="s">
        <v>201</v>
      </c>
      <c r="I6489" s="899" t="s">
        <v>268</v>
      </c>
      <c r="J6489" s="1074" t="s">
        <v>12670</v>
      </c>
      <c r="K6489" s="1074" t="s">
        <v>12671</v>
      </c>
      <c r="L6489" s="1068">
        <v>848257.53</v>
      </c>
    </row>
    <row r="6490" spans="1:12" s="651" customFormat="1" ht="21.95" customHeight="1" x14ac:dyDescent="0.25">
      <c r="A6490" s="1401"/>
      <c r="B6490" s="1065" t="s">
        <v>5620</v>
      </c>
      <c r="C6490" s="903" t="s">
        <v>5627</v>
      </c>
      <c r="D6490" s="900" t="s">
        <v>224</v>
      </c>
      <c r="E6490" s="903" t="s">
        <v>922</v>
      </c>
      <c r="F6490" s="900" t="s">
        <v>265</v>
      </c>
      <c r="G6490" s="900" t="s">
        <v>53</v>
      </c>
      <c r="H6490" s="900" t="s">
        <v>201</v>
      </c>
      <c r="I6490" s="900" t="s">
        <v>267</v>
      </c>
      <c r="J6490" s="1073" t="s">
        <v>12659</v>
      </c>
      <c r="K6490" s="1073" t="s">
        <v>12660</v>
      </c>
      <c r="L6490" s="1066">
        <v>301489.71000000002</v>
      </c>
    </row>
    <row r="6491" spans="1:12" s="651" customFormat="1" ht="21.95" customHeight="1" x14ac:dyDescent="0.25">
      <c r="A6491" s="1401"/>
      <c r="B6491" s="1067" t="s">
        <v>5620</v>
      </c>
      <c r="C6491" s="702" t="s">
        <v>5627</v>
      </c>
      <c r="D6491" s="899" t="s">
        <v>224</v>
      </c>
      <c r="E6491" s="702" t="s">
        <v>922</v>
      </c>
      <c r="F6491" s="899" t="s">
        <v>265</v>
      </c>
      <c r="G6491" s="899" t="s">
        <v>53</v>
      </c>
      <c r="H6491" s="899" t="s">
        <v>201</v>
      </c>
      <c r="I6491" s="899" t="s">
        <v>268</v>
      </c>
      <c r="J6491" s="1074" t="s">
        <v>12670</v>
      </c>
      <c r="K6491" s="1074" t="s">
        <v>12671</v>
      </c>
      <c r="L6491" s="1068">
        <v>848257.53</v>
      </c>
    </row>
    <row r="6492" spans="1:12" s="651" customFormat="1" ht="21.95" customHeight="1" x14ac:dyDescent="0.25">
      <c r="A6492" s="1401"/>
      <c r="B6492" s="1065" t="s">
        <v>5620</v>
      </c>
      <c r="C6492" s="903" t="s">
        <v>5628</v>
      </c>
      <c r="D6492" s="900" t="s">
        <v>215</v>
      </c>
      <c r="E6492" s="903" t="s">
        <v>918</v>
      </c>
      <c r="F6492" s="900" t="s">
        <v>265</v>
      </c>
      <c r="G6492" s="900" t="s">
        <v>53</v>
      </c>
      <c r="H6492" s="900" t="s">
        <v>201</v>
      </c>
      <c r="I6492" s="900" t="s">
        <v>267</v>
      </c>
      <c r="J6492" s="1073" t="s">
        <v>12659</v>
      </c>
      <c r="K6492" s="1073" t="s">
        <v>12660</v>
      </c>
      <c r="L6492" s="1066">
        <v>542762.04</v>
      </c>
    </row>
    <row r="6493" spans="1:12" s="651" customFormat="1" ht="21.95" customHeight="1" x14ac:dyDescent="0.25">
      <c r="A6493" s="1401"/>
      <c r="B6493" s="1067" t="s">
        <v>5620</v>
      </c>
      <c r="C6493" s="702" t="s">
        <v>5628</v>
      </c>
      <c r="D6493" s="899" t="s">
        <v>215</v>
      </c>
      <c r="E6493" s="702" t="s">
        <v>918</v>
      </c>
      <c r="F6493" s="899" t="s">
        <v>265</v>
      </c>
      <c r="G6493" s="899" t="s">
        <v>53</v>
      </c>
      <c r="H6493" s="899" t="s">
        <v>201</v>
      </c>
      <c r="I6493" s="899" t="s">
        <v>268</v>
      </c>
      <c r="J6493" s="1074" t="s">
        <v>12670</v>
      </c>
      <c r="K6493" s="1074" t="s">
        <v>12671</v>
      </c>
      <c r="L6493" s="1068">
        <v>1527090.23</v>
      </c>
    </row>
    <row r="6494" spans="1:12" s="651" customFormat="1" ht="21.95" customHeight="1" x14ac:dyDescent="0.25">
      <c r="A6494" s="1401"/>
      <c r="B6494" s="1065" t="s">
        <v>5620</v>
      </c>
      <c r="C6494" s="903" t="s">
        <v>5628</v>
      </c>
      <c r="D6494" s="900" t="s">
        <v>215</v>
      </c>
      <c r="E6494" s="903" t="s">
        <v>918</v>
      </c>
      <c r="F6494" s="900" t="s">
        <v>265</v>
      </c>
      <c r="G6494" s="900" t="s">
        <v>53</v>
      </c>
      <c r="H6494" s="900" t="s">
        <v>201</v>
      </c>
      <c r="I6494" s="900" t="s">
        <v>268</v>
      </c>
      <c r="J6494" s="1073" t="s">
        <v>12670</v>
      </c>
      <c r="K6494" s="1073" t="s">
        <v>12672</v>
      </c>
      <c r="L6494" s="1066">
        <v>1628952.19</v>
      </c>
    </row>
    <row r="6495" spans="1:12" s="651" customFormat="1" ht="21.95" customHeight="1" x14ac:dyDescent="0.25">
      <c r="A6495" s="1401"/>
      <c r="B6495" s="1067" t="s">
        <v>5620</v>
      </c>
      <c r="C6495" s="702" t="s">
        <v>5628</v>
      </c>
      <c r="D6495" s="899" t="s">
        <v>215</v>
      </c>
      <c r="E6495" s="702" t="s">
        <v>918</v>
      </c>
      <c r="F6495" s="899" t="s">
        <v>265</v>
      </c>
      <c r="G6495" s="899" t="s">
        <v>53</v>
      </c>
      <c r="H6495" s="899" t="s">
        <v>273</v>
      </c>
      <c r="I6495" s="899" t="s">
        <v>275</v>
      </c>
      <c r="J6495" s="1074" t="s">
        <v>13619</v>
      </c>
      <c r="K6495" s="1074" t="s">
        <v>13620</v>
      </c>
      <c r="L6495" s="1068">
        <v>25867.38</v>
      </c>
    </row>
    <row r="6496" spans="1:12" s="651" customFormat="1" ht="21.95" customHeight="1" x14ac:dyDescent="0.25">
      <c r="A6496" s="1401"/>
      <c r="B6496" s="1065" t="s">
        <v>5620</v>
      </c>
      <c r="C6496" s="903" t="s">
        <v>5628</v>
      </c>
      <c r="D6496" s="900" t="s">
        <v>215</v>
      </c>
      <c r="E6496" s="903" t="s">
        <v>918</v>
      </c>
      <c r="F6496" s="900" t="s">
        <v>265</v>
      </c>
      <c r="G6496" s="900" t="s">
        <v>53</v>
      </c>
      <c r="H6496" s="900" t="s">
        <v>273</v>
      </c>
      <c r="I6496" s="900" t="s">
        <v>274</v>
      </c>
      <c r="J6496" s="1073" t="s">
        <v>14549</v>
      </c>
      <c r="K6496" s="1073" t="s">
        <v>14550</v>
      </c>
      <c r="L6496" s="1066">
        <v>65219.61</v>
      </c>
    </row>
    <row r="6497" spans="1:12" s="651" customFormat="1" ht="21.95" customHeight="1" x14ac:dyDescent="0.25">
      <c r="A6497" s="1401"/>
      <c r="B6497" s="1067" t="s">
        <v>5620</v>
      </c>
      <c r="C6497" s="702" t="s">
        <v>5629</v>
      </c>
      <c r="D6497" s="899" t="s">
        <v>215</v>
      </c>
      <c r="E6497" s="702" t="s">
        <v>918</v>
      </c>
      <c r="F6497" s="899" t="s">
        <v>265</v>
      </c>
      <c r="G6497" s="899" t="s">
        <v>53</v>
      </c>
      <c r="H6497" s="899" t="s">
        <v>273</v>
      </c>
      <c r="I6497" s="899" t="s">
        <v>274</v>
      </c>
      <c r="J6497" s="1074" t="s">
        <v>12901</v>
      </c>
      <c r="K6497" s="1074" t="s">
        <v>14551</v>
      </c>
      <c r="L6497" s="1068">
        <v>28934.71</v>
      </c>
    </row>
    <row r="6498" spans="1:12" s="651" customFormat="1" ht="21.95" customHeight="1" x14ac:dyDescent="0.25">
      <c r="A6498" s="1401"/>
      <c r="B6498" s="1065" t="s">
        <v>5620</v>
      </c>
      <c r="C6498" s="903" t="s">
        <v>5629</v>
      </c>
      <c r="D6498" s="900" t="s">
        <v>215</v>
      </c>
      <c r="E6498" s="903" t="s">
        <v>918</v>
      </c>
      <c r="F6498" s="900" t="s">
        <v>265</v>
      </c>
      <c r="G6498" s="900" t="s">
        <v>53</v>
      </c>
      <c r="H6498" s="900" t="s">
        <v>201</v>
      </c>
      <c r="I6498" s="900" t="s">
        <v>267</v>
      </c>
      <c r="J6498" s="1073" t="s">
        <v>12659</v>
      </c>
      <c r="K6498" s="1073" t="s">
        <v>12660</v>
      </c>
      <c r="L6498" s="1066">
        <v>47920.67</v>
      </c>
    </row>
    <row r="6499" spans="1:12" s="651" customFormat="1" ht="21.95" customHeight="1" x14ac:dyDescent="0.25">
      <c r="A6499" s="1401"/>
      <c r="B6499" s="1067" t="s">
        <v>5620</v>
      </c>
      <c r="C6499" s="702" t="s">
        <v>5629</v>
      </c>
      <c r="D6499" s="899" t="s">
        <v>215</v>
      </c>
      <c r="E6499" s="702" t="s">
        <v>918</v>
      </c>
      <c r="F6499" s="899" t="s">
        <v>265</v>
      </c>
      <c r="G6499" s="899" t="s">
        <v>53</v>
      </c>
      <c r="H6499" s="899" t="s">
        <v>201</v>
      </c>
      <c r="I6499" s="899" t="s">
        <v>268</v>
      </c>
      <c r="J6499" s="1074" t="s">
        <v>12670</v>
      </c>
      <c r="K6499" s="1074" t="s">
        <v>12671</v>
      </c>
      <c r="L6499" s="1068">
        <v>134827.38</v>
      </c>
    </row>
    <row r="6500" spans="1:12" s="651" customFormat="1" ht="21.95" customHeight="1" x14ac:dyDescent="0.25">
      <c r="A6500" s="1401"/>
      <c r="B6500" s="1065" t="s">
        <v>5620</v>
      </c>
      <c r="C6500" s="903" t="s">
        <v>5629</v>
      </c>
      <c r="D6500" s="900" t="s">
        <v>215</v>
      </c>
      <c r="E6500" s="903" t="s">
        <v>918</v>
      </c>
      <c r="F6500" s="900" t="s">
        <v>265</v>
      </c>
      <c r="G6500" s="900" t="s">
        <v>53</v>
      </c>
      <c r="H6500" s="900" t="s">
        <v>201</v>
      </c>
      <c r="I6500" s="900" t="s">
        <v>268</v>
      </c>
      <c r="J6500" s="1073" t="s">
        <v>12670</v>
      </c>
      <c r="K6500" s="1073" t="s">
        <v>12672</v>
      </c>
      <c r="L6500" s="1066">
        <v>143820.81</v>
      </c>
    </row>
    <row r="6501" spans="1:12" s="651" customFormat="1" ht="21.95" customHeight="1" x14ac:dyDescent="0.25">
      <c r="A6501" s="1401"/>
      <c r="B6501" s="1067" t="s">
        <v>5620</v>
      </c>
      <c r="C6501" s="702" t="s">
        <v>5630</v>
      </c>
      <c r="D6501" s="899" t="s">
        <v>224</v>
      </c>
      <c r="E6501" s="702" t="s">
        <v>919</v>
      </c>
      <c r="F6501" s="899" t="s">
        <v>265</v>
      </c>
      <c r="G6501" s="899" t="s">
        <v>53</v>
      </c>
      <c r="H6501" s="899" t="s">
        <v>201</v>
      </c>
      <c r="I6501" s="899" t="s">
        <v>267</v>
      </c>
      <c r="J6501" s="1074" t="s">
        <v>12659</v>
      </c>
      <c r="K6501" s="1074" t="s">
        <v>12660</v>
      </c>
      <c r="L6501" s="1068">
        <v>53498.21</v>
      </c>
    </row>
    <row r="6502" spans="1:12" s="651" customFormat="1" ht="21.95" customHeight="1" x14ac:dyDescent="0.25">
      <c r="A6502" s="1401"/>
      <c r="B6502" s="1065" t="s">
        <v>5620</v>
      </c>
      <c r="C6502" s="903" t="s">
        <v>5630</v>
      </c>
      <c r="D6502" s="900" t="s">
        <v>224</v>
      </c>
      <c r="E6502" s="903" t="s">
        <v>919</v>
      </c>
      <c r="F6502" s="900" t="s">
        <v>265</v>
      </c>
      <c r="G6502" s="900" t="s">
        <v>53</v>
      </c>
      <c r="H6502" s="900" t="s">
        <v>201</v>
      </c>
      <c r="I6502" s="900" t="s">
        <v>268</v>
      </c>
      <c r="J6502" s="1073" t="s">
        <v>12670</v>
      </c>
      <c r="K6502" s="1073" t="s">
        <v>12671</v>
      </c>
      <c r="L6502" s="1066">
        <v>150520.10999999999</v>
      </c>
    </row>
    <row r="6503" spans="1:12" s="651" customFormat="1" ht="21.95" customHeight="1" x14ac:dyDescent="0.25">
      <c r="A6503" s="1401"/>
      <c r="B6503" s="1067" t="s">
        <v>5620</v>
      </c>
      <c r="C6503" s="702" t="s">
        <v>5630</v>
      </c>
      <c r="D6503" s="899" t="s">
        <v>224</v>
      </c>
      <c r="E6503" s="702" t="s">
        <v>919</v>
      </c>
      <c r="F6503" s="899" t="s">
        <v>265</v>
      </c>
      <c r="G6503" s="899" t="s">
        <v>53</v>
      </c>
      <c r="H6503" s="899" t="s">
        <v>201</v>
      </c>
      <c r="I6503" s="899" t="s">
        <v>268</v>
      </c>
      <c r="J6503" s="1074" t="s">
        <v>12670</v>
      </c>
      <c r="K6503" s="1074" t="s">
        <v>12672</v>
      </c>
      <c r="L6503" s="1068">
        <v>160560.29999999999</v>
      </c>
    </row>
    <row r="6504" spans="1:12" s="651" customFormat="1" ht="21.95" customHeight="1" x14ac:dyDescent="0.25">
      <c r="A6504" s="1401"/>
      <c r="B6504" s="1065" t="s">
        <v>5620</v>
      </c>
      <c r="C6504" s="903" t="s">
        <v>5630</v>
      </c>
      <c r="D6504" s="900" t="s">
        <v>224</v>
      </c>
      <c r="E6504" s="903" t="s">
        <v>919</v>
      </c>
      <c r="F6504" s="900" t="s">
        <v>265</v>
      </c>
      <c r="G6504" s="900" t="s">
        <v>53</v>
      </c>
      <c r="H6504" s="900" t="s">
        <v>273</v>
      </c>
      <c r="I6504" s="900" t="s">
        <v>275</v>
      </c>
      <c r="J6504" s="1073" t="s">
        <v>14334</v>
      </c>
      <c r="K6504" s="1073" t="s">
        <v>12949</v>
      </c>
      <c r="L6504" s="1066">
        <v>1772.26</v>
      </c>
    </row>
    <row r="6505" spans="1:12" s="651" customFormat="1" ht="21.95" customHeight="1" x14ac:dyDescent="0.25">
      <c r="A6505" s="1401"/>
      <c r="B6505" s="1067" t="s">
        <v>5620</v>
      </c>
      <c r="C6505" s="702" t="s">
        <v>5631</v>
      </c>
      <c r="D6505" s="899" t="s">
        <v>224</v>
      </c>
      <c r="E6505" s="702" t="s">
        <v>920</v>
      </c>
      <c r="F6505" s="899" t="s">
        <v>265</v>
      </c>
      <c r="G6505" s="899" t="s">
        <v>53</v>
      </c>
      <c r="H6505" s="899" t="s">
        <v>201</v>
      </c>
      <c r="I6505" s="899" t="s">
        <v>267</v>
      </c>
      <c r="J6505" s="1074" t="s">
        <v>12659</v>
      </c>
      <c r="K6505" s="1074" t="s">
        <v>12660</v>
      </c>
      <c r="L6505" s="1068">
        <v>53498.21</v>
      </c>
    </row>
    <row r="6506" spans="1:12" s="651" customFormat="1" ht="21.95" customHeight="1" x14ac:dyDescent="0.25">
      <c r="A6506" s="1401"/>
      <c r="B6506" s="1065" t="s">
        <v>5620</v>
      </c>
      <c r="C6506" s="903" t="s">
        <v>5632</v>
      </c>
      <c r="D6506" s="900" t="s">
        <v>224</v>
      </c>
      <c r="E6506" s="903" t="s">
        <v>921</v>
      </c>
      <c r="F6506" s="900" t="s">
        <v>265</v>
      </c>
      <c r="G6506" s="900" t="s">
        <v>53</v>
      </c>
      <c r="H6506" s="900" t="s">
        <v>201</v>
      </c>
      <c r="I6506" s="900" t="s">
        <v>267</v>
      </c>
      <c r="J6506" s="1073" t="s">
        <v>12659</v>
      </c>
      <c r="K6506" s="1073" t="s">
        <v>12660</v>
      </c>
      <c r="L6506" s="1066">
        <v>53498.21</v>
      </c>
    </row>
    <row r="6507" spans="1:12" s="651" customFormat="1" ht="21.95" customHeight="1" x14ac:dyDescent="0.25">
      <c r="A6507" s="1401"/>
      <c r="B6507" s="1067" t="s">
        <v>5620</v>
      </c>
      <c r="C6507" s="702" t="s">
        <v>5632</v>
      </c>
      <c r="D6507" s="899" t="s">
        <v>224</v>
      </c>
      <c r="E6507" s="702" t="s">
        <v>921</v>
      </c>
      <c r="F6507" s="899" t="s">
        <v>265</v>
      </c>
      <c r="G6507" s="899" t="s">
        <v>53</v>
      </c>
      <c r="H6507" s="899" t="s">
        <v>273</v>
      </c>
      <c r="I6507" s="899" t="s">
        <v>274</v>
      </c>
      <c r="J6507" s="1074" t="s">
        <v>13410</v>
      </c>
      <c r="K6507" s="1074" t="s">
        <v>14552</v>
      </c>
      <c r="L6507" s="1068">
        <v>1824.76</v>
      </c>
    </row>
    <row r="6508" spans="1:12" s="651" customFormat="1" ht="21.95" customHeight="1" x14ac:dyDescent="0.25">
      <c r="A6508" s="1401"/>
      <c r="B6508" s="1065" t="s">
        <v>5620</v>
      </c>
      <c r="C6508" s="903" t="s">
        <v>5632</v>
      </c>
      <c r="D6508" s="900" t="s">
        <v>224</v>
      </c>
      <c r="E6508" s="903" t="s">
        <v>921</v>
      </c>
      <c r="F6508" s="900" t="s">
        <v>265</v>
      </c>
      <c r="G6508" s="900" t="s">
        <v>53</v>
      </c>
      <c r="H6508" s="900" t="s">
        <v>273</v>
      </c>
      <c r="I6508" s="900" t="s">
        <v>274</v>
      </c>
      <c r="J6508" s="1073" t="s">
        <v>14553</v>
      </c>
      <c r="K6508" s="1073" t="s">
        <v>14554</v>
      </c>
      <c r="L6508" s="1066">
        <v>3649.82</v>
      </c>
    </row>
    <row r="6509" spans="1:12" s="651" customFormat="1" ht="21.95" customHeight="1" x14ac:dyDescent="0.25">
      <c r="A6509" s="1401"/>
      <c r="B6509" s="1067" t="s">
        <v>5620</v>
      </c>
      <c r="C6509" s="702" t="s">
        <v>5633</v>
      </c>
      <c r="D6509" s="899" t="s">
        <v>224</v>
      </c>
      <c r="E6509" s="702" t="s">
        <v>922</v>
      </c>
      <c r="F6509" s="899" t="s">
        <v>265</v>
      </c>
      <c r="G6509" s="899" t="s">
        <v>53</v>
      </c>
      <c r="H6509" s="899" t="s">
        <v>273</v>
      </c>
      <c r="I6509" s="899" t="s">
        <v>274</v>
      </c>
      <c r="J6509" s="1074" t="s">
        <v>13410</v>
      </c>
      <c r="K6509" s="1074" t="s">
        <v>14552</v>
      </c>
      <c r="L6509" s="1068">
        <v>3649.51</v>
      </c>
    </row>
    <row r="6510" spans="1:12" s="651" customFormat="1" ht="21.95" customHeight="1" x14ac:dyDescent="0.25">
      <c r="A6510" s="1401"/>
      <c r="B6510" s="1065" t="s">
        <v>5620</v>
      </c>
      <c r="C6510" s="903" t="s">
        <v>5633</v>
      </c>
      <c r="D6510" s="900" t="s">
        <v>224</v>
      </c>
      <c r="E6510" s="903" t="s">
        <v>922</v>
      </c>
      <c r="F6510" s="900" t="s">
        <v>265</v>
      </c>
      <c r="G6510" s="900" t="s">
        <v>53</v>
      </c>
      <c r="H6510" s="900" t="s">
        <v>273</v>
      </c>
      <c r="I6510" s="900" t="s">
        <v>274</v>
      </c>
      <c r="J6510" s="1073" t="s">
        <v>14317</v>
      </c>
      <c r="K6510" s="1073" t="s">
        <v>14318</v>
      </c>
      <c r="L6510" s="1066">
        <v>28741.119999999999</v>
      </c>
    </row>
    <row r="6511" spans="1:12" s="651" customFormat="1" ht="21.95" customHeight="1" x14ac:dyDescent="0.25">
      <c r="A6511" s="1401"/>
      <c r="B6511" s="1067" t="s">
        <v>5620</v>
      </c>
      <c r="C6511" s="702" t="s">
        <v>5633</v>
      </c>
      <c r="D6511" s="899" t="s">
        <v>224</v>
      </c>
      <c r="E6511" s="702" t="s">
        <v>922</v>
      </c>
      <c r="F6511" s="899" t="s">
        <v>265</v>
      </c>
      <c r="G6511" s="899" t="s">
        <v>53</v>
      </c>
      <c r="H6511" s="899" t="s">
        <v>201</v>
      </c>
      <c r="I6511" s="899" t="s">
        <v>267</v>
      </c>
      <c r="J6511" s="1074" t="s">
        <v>12659</v>
      </c>
      <c r="K6511" s="1074" t="s">
        <v>12660</v>
      </c>
      <c r="L6511" s="1068">
        <v>53498.21</v>
      </c>
    </row>
    <row r="6512" spans="1:12" s="651" customFormat="1" ht="21.95" customHeight="1" x14ac:dyDescent="0.25">
      <c r="A6512" s="1401"/>
      <c r="B6512" s="1065" t="s">
        <v>5620</v>
      </c>
      <c r="C6512" s="903" t="s">
        <v>5634</v>
      </c>
      <c r="D6512" s="900" t="s">
        <v>264</v>
      </c>
      <c r="E6512" s="903" t="s">
        <v>228</v>
      </c>
      <c r="F6512" s="900" t="s">
        <v>265</v>
      </c>
      <c r="G6512" s="900" t="s">
        <v>53</v>
      </c>
      <c r="H6512" s="900" t="s">
        <v>266</v>
      </c>
      <c r="I6512" s="900" t="s">
        <v>267</v>
      </c>
      <c r="J6512" s="1073" t="s">
        <v>12659</v>
      </c>
      <c r="K6512" s="1073" t="s">
        <v>12660</v>
      </c>
      <c r="L6512" s="1066">
        <v>61807.65</v>
      </c>
    </row>
    <row r="6513" spans="1:12" s="651" customFormat="1" ht="21.95" customHeight="1" x14ac:dyDescent="0.25">
      <c r="A6513" s="1401"/>
      <c r="B6513" s="1067" t="s">
        <v>5620</v>
      </c>
      <c r="C6513" s="702" t="s">
        <v>5634</v>
      </c>
      <c r="D6513" s="899" t="s">
        <v>264</v>
      </c>
      <c r="E6513" s="702" t="s">
        <v>228</v>
      </c>
      <c r="F6513" s="899" t="s">
        <v>265</v>
      </c>
      <c r="G6513" s="899" t="s">
        <v>53</v>
      </c>
      <c r="H6513" s="899" t="s">
        <v>266</v>
      </c>
      <c r="I6513" s="899" t="s">
        <v>268</v>
      </c>
      <c r="J6513" s="1074" t="s">
        <v>12670</v>
      </c>
      <c r="K6513" s="1074" t="s">
        <v>12671</v>
      </c>
      <c r="L6513" s="1068">
        <v>173606.09</v>
      </c>
    </row>
    <row r="6514" spans="1:12" s="651" customFormat="1" ht="21.95" customHeight="1" x14ac:dyDescent="0.25">
      <c r="A6514" s="1401"/>
      <c r="B6514" s="1065" t="s">
        <v>5620</v>
      </c>
      <c r="C6514" s="903" t="s">
        <v>5634</v>
      </c>
      <c r="D6514" s="900" t="s">
        <v>264</v>
      </c>
      <c r="E6514" s="903" t="s">
        <v>228</v>
      </c>
      <c r="F6514" s="900" t="s">
        <v>265</v>
      </c>
      <c r="G6514" s="900" t="s">
        <v>53</v>
      </c>
      <c r="H6514" s="900" t="s">
        <v>266</v>
      </c>
      <c r="I6514" s="900" t="s">
        <v>268</v>
      </c>
      <c r="J6514" s="1073" t="s">
        <v>12670</v>
      </c>
      <c r="K6514" s="1073" t="s">
        <v>12672</v>
      </c>
      <c r="L6514" s="1066">
        <v>185069.35</v>
      </c>
    </row>
    <row r="6515" spans="1:12" s="651" customFormat="1" ht="21.95" customHeight="1" x14ac:dyDescent="0.25">
      <c r="A6515" s="1401"/>
      <c r="B6515" s="1067" t="s">
        <v>5620</v>
      </c>
      <c r="C6515" s="702" t="s">
        <v>5634</v>
      </c>
      <c r="D6515" s="899" t="s">
        <v>264</v>
      </c>
      <c r="E6515" s="702" t="s">
        <v>228</v>
      </c>
      <c r="F6515" s="899" t="s">
        <v>265</v>
      </c>
      <c r="G6515" s="899" t="s">
        <v>53</v>
      </c>
      <c r="H6515" s="899" t="s">
        <v>273</v>
      </c>
      <c r="I6515" s="899" t="s">
        <v>274</v>
      </c>
      <c r="J6515" s="1074" t="s">
        <v>13410</v>
      </c>
      <c r="K6515" s="1074" t="s">
        <v>14552</v>
      </c>
      <c r="L6515" s="1068">
        <v>1824.76</v>
      </c>
    </row>
    <row r="6516" spans="1:12" s="651" customFormat="1" ht="21.95" customHeight="1" x14ac:dyDescent="0.25">
      <c r="A6516" s="1401"/>
      <c r="B6516" s="1065" t="s">
        <v>5620</v>
      </c>
      <c r="C6516" s="903" t="s">
        <v>5635</v>
      </c>
      <c r="D6516" s="900" t="s">
        <v>264</v>
      </c>
      <c r="E6516" s="903" t="s">
        <v>228</v>
      </c>
      <c r="F6516" s="900" t="s">
        <v>265</v>
      </c>
      <c r="G6516" s="900" t="s">
        <v>53</v>
      </c>
      <c r="H6516" s="900" t="s">
        <v>266</v>
      </c>
      <c r="I6516" s="900" t="s">
        <v>267</v>
      </c>
      <c r="J6516" s="1073" t="s">
        <v>12659</v>
      </c>
      <c r="K6516" s="1073" t="s">
        <v>12660</v>
      </c>
      <c r="L6516" s="1066">
        <v>61807.65</v>
      </c>
    </row>
    <row r="6517" spans="1:12" s="651" customFormat="1" ht="21.95" customHeight="1" x14ac:dyDescent="0.25">
      <c r="A6517" s="1401"/>
      <c r="B6517" s="1067" t="s">
        <v>5620</v>
      </c>
      <c r="C6517" s="702" t="s">
        <v>5635</v>
      </c>
      <c r="D6517" s="899" t="s">
        <v>264</v>
      </c>
      <c r="E6517" s="702" t="s">
        <v>228</v>
      </c>
      <c r="F6517" s="899" t="s">
        <v>265</v>
      </c>
      <c r="G6517" s="899" t="s">
        <v>53</v>
      </c>
      <c r="H6517" s="899" t="s">
        <v>266</v>
      </c>
      <c r="I6517" s="899" t="s">
        <v>268</v>
      </c>
      <c r="J6517" s="1074" t="s">
        <v>12670</v>
      </c>
      <c r="K6517" s="1074" t="s">
        <v>12671</v>
      </c>
      <c r="L6517" s="1068">
        <v>173606.09</v>
      </c>
    </row>
    <row r="6518" spans="1:12" s="651" customFormat="1" ht="21.95" customHeight="1" x14ac:dyDescent="0.25">
      <c r="A6518" s="1401"/>
      <c r="B6518" s="1065" t="s">
        <v>5620</v>
      </c>
      <c r="C6518" s="903" t="s">
        <v>5635</v>
      </c>
      <c r="D6518" s="900" t="s">
        <v>264</v>
      </c>
      <c r="E6518" s="903" t="s">
        <v>228</v>
      </c>
      <c r="F6518" s="900" t="s">
        <v>265</v>
      </c>
      <c r="G6518" s="900" t="s">
        <v>53</v>
      </c>
      <c r="H6518" s="900" t="s">
        <v>266</v>
      </c>
      <c r="I6518" s="900" t="s">
        <v>268</v>
      </c>
      <c r="J6518" s="1073" t="s">
        <v>12670</v>
      </c>
      <c r="K6518" s="1073" t="s">
        <v>12672</v>
      </c>
      <c r="L6518" s="1066">
        <v>185069.35</v>
      </c>
    </row>
    <row r="6519" spans="1:12" s="651" customFormat="1" ht="21.95" customHeight="1" x14ac:dyDescent="0.25">
      <c r="A6519" s="1401"/>
      <c r="B6519" s="1067" t="s">
        <v>5620</v>
      </c>
      <c r="C6519" s="702" t="s">
        <v>5636</v>
      </c>
      <c r="D6519" s="899" t="s">
        <v>224</v>
      </c>
      <c r="E6519" s="702" t="s">
        <v>919</v>
      </c>
      <c r="F6519" s="899" t="s">
        <v>265</v>
      </c>
      <c r="G6519" s="899" t="s">
        <v>53</v>
      </c>
      <c r="H6519" s="899" t="s">
        <v>201</v>
      </c>
      <c r="I6519" s="899" t="s">
        <v>267</v>
      </c>
      <c r="J6519" s="1074" t="s">
        <v>12659</v>
      </c>
      <c r="K6519" s="1074" t="s">
        <v>12660</v>
      </c>
      <c r="L6519" s="1068">
        <v>124895.31</v>
      </c>
    </row>
    <row r="6520" spans="1:12" s="651" customFormat="1" ht="21.95" customHeight="1" x14ac:dyDescent="0.25">
      <c r="A6520" s="1401"/>
      <c r="B6520" s="1065" t="s">
        <v>5620</v>
      </c>
      <c r="C6520" s="903" t="s">
        <v>5636</v>
      </c>
      <c r="D6520" s="900" t="s">
        <v>224</v>
      </c>
      <c r="E6520" s="903" t="s">
        <v>919</v>
      </c>
      <c r="F6520" s="900" t="s">
        <v>265</v>
      </c>
      <c r="G6520" s="900" t="s">
        <v>53</v>
      </c>
      <c r="H6520" s="900" t="s">
        <v>273</v>
      </c>
      <c r="I6520" s="900" t="s">
        <v>275</v>
      </c>
      <c r="J6520" s="1073" t="s">
        <v>14103</v>
      </c>
      <c r="K6520" s="1073" t="s">
        <v>14555</v>
      </c>
      <c r="L6520" s="1066">
        <v>12675.96</v>
      </c>
    </row>
    <row r="6521" spans="1:12" s="651" customFormat="1" ht="21.95" customHeight="1" x14ac:dyDescent="0.25">
      <c r="A6521" s="1401"/>
      <c r="B6521" s="1067" t="s">
        <v>5620</v>
      </c>
      <c r="C6521" s="702" t="s">
        <v>5637</v>
      </c>
      <c r="D6521" s="899" t="s">
        <v>224</v>
      </c>
      <c r="E6521" s="702" t="s">
        <v>920</v>
      </c>
      <c r="F6521" s="899" t="s">
        <v>265</v>
      </c>
      <c r="G6521" s="899" t="s">
        <v>53</v>
      </c>
      <c r="H6521" s="899" t="s">
        <v>273</v>
      </c>
      <c r="I6521" s="899" t="s">
        <v>274</v>
      </c>
      <c r="J6521" s="1074" t="s">
        <v>14553</v>
      </c>
      <c r="K6521" s="1074" t="s">
        <v>14554</v>
      </c>
      <c r="L6521" s="1068">
        <v>3649.82</v>
      </c>
    </row>
    <row r="6522" spans="1:12" s="651" customFormat="1" ht="21.95" customHeight="1" x14ac:dyDescent="0.25">
      <c r="A6522" s="1401"/>
      <c r="B6522" s="1065" t="s">
        <v>5620</v>
      </c>
      <c r="C6522" s="903" t="s">
        <v>5637</v>
      </c>
      <c r="D6522" s="900" t="s">
        <v>224</v>
      </c>
      <c r="E6522" s="903" t="s">
        <v>920</v>
      </c>
      <c r="F6522" s="900" t="s">
        <v>265</v>
      </c>
      <c r="G6522" s="900" t="s">
        <v>53</v>
      </c>
      <c r="H6522" s="900" t="s">
        <v>201</v>
      </c>
      <c r="I6522" s="900" t="s">
        <v>267</v>
      </c>
      <c r="J6522" s="1073" t="s">
        <v>12659</v>
      </c>
      <c r="K6522" s="1073" t="s">
        <v>12660</v>
      </c>
      <c r="L6522" s="1066">
        <v>124895.31</v>
      </c>
    </row>
    <row r="6523" spans="1:12" s="651" customFormat="1" ht="21.95" customHeight="1" x14ac:dyDescent="0.25">
      <c r="A6523" s="1401"/>
      <c r="B6523" s="1067" t="s">
        <v>5620</v>
      </c>
      <c r="C6523" s="702" t="s">
        <v>5638</v>
      </c>
      <c r="D6523" s="899" t="s">
        <v>224</v>
      </c>
      <c r="E6523" s="702" t="s">
        <v>921</v>
      </c>
      <c r="F6523" s="899" t="s">
        <v>265</v>
      </c>
      <c r="G6523" s="899" t="s">
        <v>53</v>
      </c>
      <c r="H6523" s="899" t="s">
        <v>201</v>
      </c>
      <c r="I6523" s="899" t="s">
        <v>267</v>
      </c>
      <c r="J6523" s="1074" t="s">
        <v>12659</v>
      </c>
      <c r="K6523" s="1074" t="s">
        <v>12660</v>
      </c>
      <c r="L6523" s="1068">
        <v>124895.31</v>
      </c>
    </row>
    <row r="6524" spans="1:12" s="651" customFormat="1" ht="21.95" customHeight="1" x14ac:dyDescent="0.25">
      <c r="A6524" s="1401"/>
      <c r="B6524" s="1065" t="s">
        <v>5620</v>
      </c>
      <c r="C6524" s="903" t="s">
        <v>5639</v>
      </c>
      <c r="D6524" s="900" t="s">
        <v>224</v>
      </c>
      <c r="E6524" s="903" t="s">
        <v>922</v>
      </c>
      <c r="F6524" s="900" t="s">
        <v>265</v>
      </c>
      <c r="G6524" s="900" t="s">
        <v>53</v>
      </c>
      <c r="H6524" s="900" t="s">
        <v>201</v>
      </c>
      <c r="I6524" s="900" t="s">
        <v>267</v>
      </c>
      <c r="J6524" s="1073" t="s">
        <v>12659</v>
      </c>
      <c r="K6524" s="1073" t="s">
        <v>12660</v>
      </c>
      <c r="L6524" s="1066">
        <v>124895.31</v>
      </c>
    </row>
    <row r="6525" spans="1:12" s="651" customFormat="1" ht="21.95" customHeight="1" x14ac:dyDescent="0.25">
      <c r="A6525" s="1401"/>
      <c r="B6525" s="1067" t="s">
        <v>5620</v>
      </c>
      <c r="C6525" s="702" t="s">
        <v>5640</v>
      </c>
      <c r="D6525" s="899" t="s">
        <v>264</v>
      </c>
      <c r="E6525" s="702" t="s">
        <v>228</v>
      </c>
      <c r="F6525" s="899" t="s">
        <v>265</v>
      </c>
      <c r="G6525" s="899" t="s">
        <v>53</v>
      </c>
      <c r="H6525" s="899" t="s">
        <v>266</v>
      </c>
      <c r="I6525" s="899" t="s">
        <v>267</v>
      </c>
      <c r="J6525" s="1074" t="s">
        <v>12659</v>
      </c>
      <c r="K6525" s="1074" t="s">
        <v>12660</v>
      </c>
      <c r="L6525" s="1068">
        <v>36053.660000000003</v>
      </c>
    </row>
    <row r="6526" spans="1:12" s="651" customFormat="1" ht="21.95" customHeight="1" x14ac:dyDescent="0.25">
      <c r="A6526" s="1401"/>
      <c r="B6526" s="1065" t="s">
        <v>5620</v>
      </c>
      <c r="C6526" s="903" t="s">
        <v>5640</v>
      </c>
      <c r="D6526" s="900" t="s">
        <v>264</v>
      </c>
      <c r="E6526" s="903" t="s">
        <v>228</v>
      </c>
      <c r="F6526" s="900" t="s">
        <v>265</v>
      </c>
      <c r="G6526" s="900" t="s">
        <v>53</v>
      </c>
      <c r="H6526" s="900" t="s">
        <v>273</v>
      </c>
      <c r="I6526" s="900" t="s">
        <v>274</v>
      </c>
      <c r="J6526" s="1073" t="s">
        <v>14556</v>
      </c>
      <c r="K6526" s="1073" t="s">
        <v>14557</v>
      </c>
      <c r="L6526" s="1066">
        <v>3722.68</v>
      </c>
    </row>
    <row r="6527" spans="1:12" s="651" customFormat="1" ht="21.95" customHeight="1" x14ac:dyDescent="0.25">
      <c r="A6527" s="1401"/>
      <c r="B6527" s="1067" t="s">
        <v>5620</v>
      </c>
      <c r="C6527" s="702" t="s">
        <v>5641</v>
      </c>
      <c r="D6527" s="899" t="s">
        <v>215</v>
      </c>
      <c r="E6527" s="702" t="s">
        <v>918</v>
      </c>
      <c r="F6527" s="899" t="s">
        <v>265</v>
      </c>
      <c r="G6527" s="899" t="s">
        <v>53</v>
      </c>
      <c r="H6527" s="899" t="s">
        <v>201</v>
      </c>
      <c r="I6527" s="899" t="s">
        <v>267</v>
      </c>
      <c r="J6527" s="1074" t="s">
        <v>12659</v>
      </c>
      <c r="K6527" s="1074" t="s">
        <v>12660</v>
      </c>
      <c r="L6527" s="1068">
        <v>98846.97</v>
      </c>
    </row>
    <row r="6528" spans="1:12" s="651" customFormat="1" ht="21.95" customHeight="1" x14ac:dyDescent="0.25">
      <c r="A6528" s="1401"/>
      <c r="B6528" s="1065" t="s">
        <v>5620</v>
      </c>
      <c r="C6528" s="903" t="s">
        <v>5641</v>
      </c>
      <c r="D6528" s="900" t="s">
        <v>215</v>
      </c>
      <c r="E6528" s="903" t="s">
        <v>918</v>
      </c>
      <c r="F6528" s="900" t="s">
        <v>265</v>
      </c>
      <c r="G6528" s="900" t="s">
        <v>53</v>
      </c>
      <c r="H6528" s="900" t="s">
        <v>201</v>
      </c>
      <c r="I6528" s="900" t="s">
        <v>268</v>
      </c>
      <c r="J6528" s="1073" t="s">
        <v>12670</v>
      </c>
      <c r="K6528" s="1073" t="s">
        <v>12671</v>
      </c>
      <c r="L6528" s="1066">
        <v>278111.27</v>
      </c>
    </row>
    <row r="6529" spans="1:12" s="651" customFormat="1" ht="21.95" customHeight="1" x14ac:dyDescent="0.25">
      <c r="A6529" s="1401"/>
      <c r="B6529" s="1067" t="s">
        <v>5620</v>
      </c>
      <c r="C6529" s="702" t="s">
        <v>5641</v>
      </c>
      <c r="D6529" s="899" t="s">
        <v>215</v>
      </c>
      <c r="E6529" s="702" t="s">
        <v>918</v>
      </c>
      <c r="F6529" s="899" t="s">
        <v>265</v>
      </c>
      <c r="G6529" s="899" t="s">
        <v>53</v>
      </c>
      <c r="H6529" s="899" t="s">
        <v>201</v>
      </c>
      <c r="I6529" s="899" t="s">
        <v>268</v>
      </c>
      <c r="J6529" s="1074" t="s">
        <v>12670</v>
      </c>
      <c r="K6529" s="1074" t="s">
        <v>12672</v>
      </c>
      <c r="L6529" s="1068">
        <v>296662.21000000002</v>
      </c>
    </row>
    <row r="6530" spans="1:12" s="651" customFormat="1" ht="21.95" customHeight="1" x14ac:dyDescent="0.25">
      <c r="A6530" s="1401"/>
      <c r="B6530" s="1065" t="s">
        <v>5620</v>
      </c>
      <c r="C6530" s="903" t="s">
        <v>5642</v>
      </c>
      <c r="D6530" s="900" t="s">
        <v>264</v>
      </c>
      <c r="E6530" s="903" t="s">
        <v>228</v>
      </c>
      <c r="F6530" s="900" t="s">
        <v>265</v>
      </c>
      <c r="G6530" s="900" t="s">
        <v>53</v>
      </c>
      <c r="H6530" s="900" t="s">
        <v>266</v>
      </c>
      <c r="I6530" s="900" t="s">
        <v>267</v>
      </c>
      <c r="J6530" s="1073" t="s">
        <v>12659</v>
      </c>
      <c r="K6530" s="1073" t="s">
        <v>12660</v>
      </c>
      <c r="L6530" s="1066">
        <v>62711.63</v>
      </c>
    </row>
    <row r="6531" spans="1:12" s="651" customFormat="1" ht="21.95" customHeight="1" x14ac:dyDescent="0.25">
      <c r="A6531" s="1401"/>
      <c r="B6531" s="1067" t="s">
        <v>5620</v>
      </c>
      <c r="C6531" s="702" t="s">
        <v>5642</v>
      </c>
      <c r="D6531" s="899" t="s">
        <v>264</v>
      </c>
      <c r="E6531" s="702" t="s">
        <v>228</v>
      </c>
      <c r="F6531" s="899" t="s">
        <v>265</v>
      </c>
      <c r="G6531" s="899" t="s">
        <v>53</v>
      </c>
      <c r="H6531" s="899" t="s">
        <v>273</v>
      </c>
      <c r="I6531" s="899" t="s">
        <v>274</v>
      </c>
      <c r="J6531" s="1074" t="s">
        <v>14558</v>
      </c>
      <c r="K6531" s="1074" t="s">
        <v>14559</v>
      </c>
      <c r="L6531" s="1068">
        <v>3706.06</v>
      </c>
    </row>
    <row r="6532" spans="1:12" s="651" customFormat="1" ht="21.95" customHeight="1" x14ac:dyDescent="0.25">
      <c r="A6532" s="1401"/>
      <c r="B6532" s="1065" t="s">
        <v>5620</v>
      </c>
      <c r="C6532" s="903" t="s">
        <v>5642</v>
      </c>
      <c r="D6532" s="900" t="s">
        <v>264</v>
      </c>
      <c r="E6532" s="903" t="s">
        <v>228</v>
      </c>
      <c r="F6532" s="900" t="s">
        <v>265</v>
      </c>
      <c r="G6532" s="900" t="s">
        <v>53</v>
      </c>
      <c r="H6532" s="900" t="s">
        <v>273</v>
      </c>
      <c r="I6532" s="900" t="s">
        <v>274</v>
      </c>
      <c r="J6532" s="1073" t="s">
        <v>13455</v>
      </c>
      <c r="K6532" s="1073" t="s">
        <v>14560</v>
      </c>
      <c r="L6532" s="1066">
        <v>1855.4</v>
      </c>
    </row>
    <row r="6533" spans="1:12" s="651" customFormat="1" ht="21.95" customHeight="1" x14ac:dyDescent="0.25">
      <c r="A6533" s="1401"/>
      <c r="B6533" s="1067" t="s">
        <v>5620</v>
      </c>
      <c r="C6533" s="702" t="s">
        <v>5643</v>
      </c>
      <c r="D6533" s="899" t="s">
        <v>264</v>
      </c>
      <c r="E6533" s="702" t="s">
        <v>228</v>
      </c>
      <c r="F6533" s="899" t="s">
        <v>265</v>
      </c>
      <c r="G6533" s="899" t="s">
        <v>53</v>
      </c>
      <c r="H6533" s="899" t="s">
        <v>273</v>
      </c>
      <c r="I6533" s="899" t="s">
        <v>274</v>
      </c>
      <c r="J6533" s="1074" t="s">
        <v>14561</v>
      </c>
      <c r="K6533" s="1074" t="s">
        <v>14562</v>
      </c>
      <c r="L6533" s="1068">
        <v>3703.53</v>
      </c>
    </row>
    <row r="6534" spans="1:12" s="651" customFormat="1" ht="21.95" customHeight="1" x14ac:dyDescent="0.25">
      <c r="A6534" s="1401"/>
      <c r="B6534" s="1065" t="s">
        <v>5620</v>
      </c>
      <c r="C6534" s="903" t="s">
        <v>5643</v>
      </c>
      <c r="D6534" s="900" t="s">
        <v>264</v>
      </c>
      <c r="E6534" s="903" t="s">
        <v>228</v>
      </c>
      <c r="F6534" s="900" t="s">
        <v>265</v>
      </c>
      <c r="G6534" s="900" t="s">
        <v>53</v>
      </c>
      <c r="H6534" s="900" t="s">
        <v>273</v>
      </c>
      <c r="I6534" s="900" t="s">
        <v>274</v>
      </c>
      <c r="J6534" s="1073" t="s">
        <v>14563</v>
      </c>
      <c r="K6534" s="1073" t="s">
        <v>14564</v>
      </c>
      <c r="L6534" s="1066">
        <v>3706.37</v>
      </c>
    </row>
    <row r="6535" spans="1:12" s="651" customFormat="1" ht="21.95" customHeight="1" x14ac:dyDescent="0.25">
      <c r="A6535" s="1401"/>
      <c r="B6535" s="1067" t="s">
        <v>5620</v>
      </c>
      <c r="C6535" s="702" t="s">
        <v>5643</v>
      </c>
      <c r="D6535" s="899" t="s">
        <v>264</v>
      </c>
      <c r="E6535" s="702" t="s">
        <v>228</v>
      </c>
      <c r="F6535" s="899" t="s">
        <v>265</v>
      </c>
      <c r="G6535" s="899" t="s">
        <v>53</v>
      </c>
      <c r="H6535" s="899" t="s">
        <v>266</v>
      </c>
      <c r="I6535" s="899" t="s">
        <v>267</v>
      </c>
      <c r="J6535" s="1074" t="s">
        <v>12659</v>
      </c>
      <c r="K6535" s="1074" t="s">
        <v>12660</v>
      </c>
      <c r="L6535" s="1068">
        <v>62711.63</v>
      </c>
    </row>
    <row r="6536" spans="1:12" s="651" customFormat="1" ht="21.95" customHeight="1" x14ac:dyDescent="0.25">
      <c r="A6536" s="1401"/>
      <c r="B6536" s="1065" t="s">
        <v>5620</v>
      </c>
      <c r="C6536" s="903" t="s">
        <v>5644</v>
      </c>
      <c r="D6536" s="900" t="s">
        <v>264</v>
      </c>
      <c r="E6536" s="903" t="s">
        <v>228</v>
      </c>
      <c r="F6536" s="900" t="s">
        <v>265</v>
      </c>
      <c r="G6536" s="900" t="s">
        <v>53</v>
      </c>
      <c r="H6536" s="900" t="s">
        <v>266</v>
      </c>
      <c r="I6536" s="900" t="s">
        <v>267</v>
      </c>
      <c r="J6536" s="1073" t="s">
        <v>12659</v>
      </c>
      <c r="K6536" s="1073" t="s">
        <v>12660</v>
      </c>
      <c r="L6536" s="1066">
        <v>62711.63</v>
      </c>
    </row>
    <row r="6537" spans="1:12" s="651" customFormat="1" ht="21.95" customHeight="1" x14ac:dyDescent="0.25">
      <c r="A6537" s="1401"/>
      <c r="B6537" s="1067" t="s">
        <v>5620</v>
      </c>
      <c r="C6537" s="702" t="s">
        <v>5644</v>
      </c>
      <c r="D6537" s="899" t="s">
        <v>264</v>
      </c>
      <c r="E6537" s="702" t="s">
        <v>228</v>
      </c>
      <c r="F6537" s="899" t="s">
        <v>265</v>
      </c>
      <c r="G6537" s="899" t="s">
        <v>53</v>
      </c>
      <c r="H6537" s="899" t="s">
        <v>273</v>
      </c>
      <c r="I6537" s="899" t="s">
        <v>274</v>
      </c>
      <c r="J6537" s="1074" t="s">
        <v>14565</v>
      </c>
      <c r="K6537" s="1074" t="s">
        <v>14566</v>
      </c>
      <c r="L6537" s="1068">
        <v>3419.7</v>
      </c>
    </row>
    <row r="6538" spans="1:12" s="651" customFormat="1" ht="21.95" customHeight="1" x14ac:dyDescent="0.25">
      <c r="A6538" s="1401"/>
      <c r="B6538" s="1065" t="s">
        <v>5620</v>
      </c>
      <c r="C6538" s="903" t="s">
        <v>5644</v>
      </c>
      <c r="D6538" s="900" t="s">
        <v>264</v>
      </c>
      <c r="E6538" s="903" t="s">
        <v>228</v>
      </c>
      <c r="F6538" s="900" t="s">
        <v>265</v>
      </c>
      <c r="G6538" s="900" t="s">
        <v>53</v>
      </c>
      <c r="H6538" s="900" t="s">
        <v>273</v>
      </c>
      <c r="I6538" s="900" t="s">
        <v>274</v>
      </c>
      <c r="J6538" s="1073" t="s">
        <v>14567</v>
      </c>
      <c r="K6538" s="1073" t="s">
        <v>14568</v>
      </c>
      <c r="L6538" s="1066">
        <v>3420.25</v>
      </c>
    </row>
    <row r="6539" spans="1:12" s="651" customFormat="1" ht="21.95" customHeight="1" x14ac:dyDescent="0.25">
      <c r="A6539" s="1401"/>
      <c r="B6539" s="1067" t="s">
        <v>5620</v>
      </c>
      <c r="C6539" s="702" t="s">
        <v>5645</v>
      </c>
      <c r="D6539" s="899" t="s">
        <v>264</v>
      </c>
      <c r="E6539" s="702" t="s">
        <v>228</v>
      </c>
      <c r="F6539" s="899" t="s">
        <v>265</v>
      </c>
      <c r="G6539" s="899" t="s">
        <v>53</v>
      </c>
      <c r="H6539" s="899" t="s">
        <v>273</v>
      </c>
      <c r="I6539" s="899" t="s">
        <v>274</v>
      </c>
      <c r="J6539" s="1074" t="s">
        <v>13392</v>
      </c>
      <c r="K6539" s="1074" t="s">
        <v>14569</v>
      </c>
      <c r="L6539" s="1068">
        <v>1862.93</v>
      </c>
    </row>
    <row r="6540" spans="1:12" s="651" customFormat="1" ht="21.95" customHeight="1" x14ac:dyDescent="0.25">
      <c r="A6540" s="1401"/>
      <c r="B6540" s="1065" t="s">
        <v>5620</v>
      </c>
      <c r="C6540" s="903" t="s">
        <v>5645</v>
      </c>
      <c r="D6540" s="900" t="s">
        <v>264</v>
      </c>
      <c r="E6540" s="903" t="s">
        <v>228</v>
      </c>
      <c r="F6540" s="900" t="s">
        <v>265</v>
      </c>
      <c r="G6540" s="900" t="s">
        <v>53</v>
      </c>
      <c r="H6540" s="900" t="s">
        <v>273</v>
      </c>
      <c r="I6540" s="900" t="s">
        <v>274</v>
      </c>
      <c r="J6540" s="1073" t="s">
        <v>14570</v>
      </c>
      <c r="K6540" s="1073" t="s">
        <v>14571</v>
      </c>
      <c r="L6540" s="1066">
        <v>3705.43</v>
      </c>
    </row>
    <row r="6541" spans="1:12" s="651" customFormat="1" ht="21.95" customHeight="1" x14ac:dyDescent="0.25">
      <c r="A6541" s="1401"/>
      <c r="B6541" s="1067" t="s">
        <v>5620</v>
      </c>
      <c r="C6541" s="702" t="s">
        <v>5645</v>
      </c>
      <c r="D6541" s="899" t="s">
        <v>264</v>
      </c>
      <c r="E6541" s="702" t="s">
        <v>228</v>
      </c>
      <c r="F6541" s="899" t="s">
        <v>265</v>
      </c>
      <c r="G6541" s="899" t="s">
        <v>53</v>
      </c>
      <c r="H6541" s="899" t="s">
        <v>266</v>
      </c>
      <c r="I6541" s="899" t="s">
        <v>267</v>
      </c>
      <c r="J6541" s="1074" t="s">
        <v>12659</v>
      </c>
      <c r="K6541" s="1074" t="s">
        <v>12660</v>
      </c>
      <c r="L6541" s="1068">
        <v>62711.63</v>
      </c>
    </row>
    <row r="6542" spans="1:12" s="651" customFormat="1" ht="21.95" customHeight="1" x14ac:dyDescent="0.25">
      <c r="A6542" s="1401"/>
      <c r="B6542" s="1065" t="s">
        <v>5620</v>
      </c>
      <c r="C6542" s="903" t="s">
        <v>5646</v>
      </c>
      <c r="D6542" s="900" t="s">
        <v>264</v>
      </c>
      <c r="E6542" s="903" t="s">
        <v>228</v>
      </c>
      <c r="F6542" s="900" t="s">
        <v>265</v>
      </c>
      <c r="G6542" s="900" t="s">
        <v>53</v>
      </c>
      <c r="H6542" s="900" t="s">
        <v>266</v>
      </c>
      <c r="I6542" s="900" t="s">
        <v>267</v>
      </c>
      <c r="J6542" s="1073" t="s">
        <v>12659</v>
      </c>
      <c r="K6542" s="1073" t="s">
        <v>12660</v>
      </c>
      <c r="L6542" s="1066">
        <v>62711.63</v>
      </c>
    </row>
    <row r="6543" spans="1:12" s="651" customFormat="1" ht="21.95" customHeight="1" x14ac:dyDescent="0.25">
      <c r="A6543" s="1401"/>
      <c r="B6543" s="1067" t="s">
        <v>5620</v>
      </c>
      <c r="C6543" s="702" t="s">
        <v>5646</v>
      </c>
      <c r="D6543" s="899" t="s">
        <v>264</v>
      </c>
      <c r="E6543" s="702" t="s">
        <v>228</v>
      </c>
      <c r="F6543" s="899" t="s">
        <v>265</v>
      </c>
      <c r="G6543" s="899" t="s">
        <v>53</v>
      </c>
      <c r="H6543" s="899" t="s">
        <v>273</v>
      </c>
      <c r="I6543" s="899" t="s">
        <v>274</v>
      </c>
      <c r="J6543" s="1074" t="s">
        <v>14572</v>
      </c>
      <c r="K6543" s="1074" t="s">
        <v>14573</v>
      </c>
      <c r="L6543" s="1068">
        <v>3723.96</v>
      </c>
    </row>
    <row r="6544" spans="1:12" s="651" customFormat="1" ht="21.95" customHeight="1" x14ac:dyDescent="0.25">
      <c r="A6544" s="1401"/>
      <c r="B6544" s="1065" t="s">
        <v>5620</v>
      </c>
      <c r="C6544" s="903" t="s">
        <v>5646</v>
      </c>
      <c r="D6544" s="900" t="s">
        <v>264</v>
      </c>
      <c r="E6544" s="903" t="s">
        <v>228</v>
      </c>
      <c r="F6544" s="900" t="s">
        <v>265</v>
      </c>
      <c r="G6544" s="900" t="s">
        <v>53</v>
      </c>
      <c r="H6544" s="900" t="s">
        <v>273</v>
      </c>
      <c r="I6544" s="900" t="s">
        <v>274</v>
      </c>
      <c r="J6544" s="1073" t="s">
        <v>14574</v>
      </c>
      <c r="K6544" s="1073" t="s">
        <v>14575</v>
      </c>
      <c r="L6544" s="1066">
        <v>3704.16</v>
      </c>
    </row>
    <row r="6545" spans="1:12" s="651" customFormat="1" ht="21.95" customHeight="1" x14ac:dyDescent="0.25">
      <c r="A6545" s="1401"/>
      <c r="B6545" s="1067" t="s">
        <v>5620</v>
      </c>
      <c r="C6545" s="702" t="s">
        <v>5647</v>
      </c>
      <c r="D6545" s="899" t="s">
        <v>264</v>
      </c>
      <c r="E6545" s="702" t="s">
        <v>228</v>
      </c>
      <c r="F6545" s="899" t="s">
        <v>265</v>
      </c>
      <c r="G6545" s="899" t="s">
        <v>53</v>
      </c>
      <c r="H6545" s="899" t="s">
        <v>273</v>
      </c>
      <c r="I6545" s="899" t="s">
        <v>274</v>
      </c>
      <c r="J6545" s="1074" t="s">
        <v>14576</v>
      </c>
      <c r="K6545" s="1074" t="s">
        <v>14514</v>
      </c>
      <c r="L6545" s="1068">
        <v>3723.64</v>
      </c>
    </row>
    <row r="6546" spans="1:12" s="651" customFormat="1" ht="21.95" customHeight="1" x14ac:dyDescent="0.25">
      <c r="A6546" s="1401"/>
      <c r="B6546" s="1065" t="s">
        <v>5620</v>
      </c>
      <c r="C6546" s="903" t="s">
        <v>5647</v>
      </c>
      <c r="D6546" s="900" t="s">
        <v>264</v>
      </c>
      <c r="E6546" s="903" t="s">
        <v>228</v>
      </c>
      <c r="F6546" s="900" t="s">
        <v>265</v>
      </c>
      <c r="G6546" s="900" t="s">
        <v>53</v>
      </c>
      <c r="H6546" s="900" t="s">
        <v>273</v>
      </c>
      <c r="I6546" s="900" t="s">
        <v>274</v>
      </c>
      <c r="J6546" s="1073" t="s">
        <v>14577</v>
      </c>
      <c r="K6546" s="1073" t="s">
        <v>14578</v>
      </c>
      <c r="L6546" s="1066">
        <v>3707.32</v>
      </c>
    </row>
    <row r="6547" spans="1:12" s="651" customFormat="1" ht="21.95" customHeight="1" x14ac:dyDescent="0.25">
      <c r="A6547" s="1401"/>
      <c r="B6547" s="1067" t="s">
        <v>5620</v>
      </c>
      <c r="C6547" s="702" t="s">
        <v>5647</v>
      </c>
      <c r="D6547" s="899" t="s">
        <v>264</v>
      </c>
      <c r="E6547" s="702" t="s">
        <v>228</v>
      </c>
      <c r="F6547" s="899" t="s">
        <v>265</v>
      </c>
      <c r="G6547" s="899" t="s">
        <v>53</v>
      </c>
      <c r="H6547" s="899" t="s">
        <v>266</v>
      </c>
      <c r="I6547" s="899" t="s">
        <v>267</v>
      </c>
      <c r="J6547" s="1074" t="s">
        <v>12659</v>
      </c>
      <c r="K6547" s="1074" t="s">
        <v>12660</v>
      </c>
      <c r="L6547" s="1068">
        <v>62711.63</v>
      </c>
    </row>
    <row r="6548" spans="1:12" s="651" customFormat="1" ht="21.95" customHeight="1" x14ac:dyDescent="0.25">
      <c r="A6548" s="1401"/>
      <c r="B6548" s="1065" t="s">
        <v>5620</v>
      </c>
      <c r="C6548" s="903" t="s">
        <v>5648</v>
      </c>
      <c r="D6548" s="900" t="s">
        <v>264</v>
      </c>
      <c r="E6548" s="903" t="s">
        <v>228</v>
      </c>
      <c r="F6548" s="900" t="s">
        <v>265</v>
      </c>
      <c r="G6548" s="900" t="s">
        <v>53</v>
      </c>
      <c r="H6548" s="900" t="s">
        <v>266</v>
      </c>
      <c r="I6548" s="900" t="s">
        <v>267</v>
      </c>
      <c r="J6548" s="1073" t="s">
        <v>12659</v>
      </c>
      <c r="K6548" s="1073" t="s">
        <v>12660</v>
      </c>
      <c r="L6548" s="1066">
        <v>62711.63</v>
      </c>
    </row>
    <row r="6549" spans="1:12" s="651" customFormat="1" ht="21.95" customHeight="1" x14ac:dyDescent="0.25">
      <c r="A6549" s="1401"/>
      <c r="B6549" s="1067" t="s">
        <v>5620</v>
      </c>
      <c r="C6549" s="702" t="s">
        <v>5648</v>
      </c>
      <c r="D6549" s="899" t="s">
        <v>264</v>
      </c>
      <c r="E6549" s="702" t="s">
        <v>228</v>
      </c>
      <c r="F6549" s="899" t="s">
        <v>265</v>
      </c>
      <c r="G6549" s="899" t="s">
        <v>53</v>
      </c>
      <c r="H6549" s="899" t="s">
        <v>273</v>
      </c>
      <c r="I6549" s="899" t="s">
        <v>274</v>
      </c>
      <c r="J6549" s="1074" t="s">
        <v>14579</v>
      </c>
      <c r="K6549" s="1074" t="s">
        <v>14580</v>
      </c>
      <c r="L6549" s="1068">
        <v>3722.05</v>
      </c>
    </row>
    <row r="6550" spans="1:12" s="651" customFormat="1" ht="21.95" customHeight="1" x14ac:dyDescent="0.25">
      <c r="A6550" s="1401"/>
      <c r="B6550" s="1065" t="s">
        <v>5620</v>
      </c>
      <c r="C6550" s="903" t="s">
        <v>5648</v>
      </c>
      <c r="D6550" s="900" t="s">
        <v>264</v>
      </c>
      <c r="E6550" s="903" t="s">
        <v>228</v>
      </c>
      <c r="F6550" s="900" t="s">
        <v>265</v>
      </c>
      <c r="G6550" s="900" t="s">
        <v>53</v>
      </c>
      <c r="H6550" s="900" t="s">
        <v>273</v>
      </c>
      <c r="I6550" s="900" t="s">
        <v>274</v>
      </c>
      <c r="J6550" s="1073" t="s">
        <v>14581</v>
      </c>
      <c r="K6550" s="1073" t="s">
        <v>14582</v>
      </c>
      <c r="L6550" s="1066">
        <v>3722.37</v>
      </c>
    </row>
    <row r="6551" spans="1:12" s="651" customFormat="1" ht="21.95" customHeight="1" x14ac:dyDescent="0.25">
      <c r="A6551" s="1401"/>
      <c r="B6551" s="1067" t="s">
        <v>5620</v>
      </c>
      <c r="C6551" s="702" t="s">
        <v>5649</v>
      </c>
      <c r="D6551" s="899" t="s">
        <v>264</v>
      </c>
      <c r="E6551" s="702" t="s">
        <v>228</v>
      </c>
      <c r="F6551" s="899" t="s">
        <v>265</v>
      </c>
      <c r="G6551" s="899" t="s">
        <v>53</v>
      </c>
      <c r="H6551" s="899" t="s">
        <v>273</v>
      </c>
      <c r="I6551" s="899" t="s">
        <v>274</v>
      </c>
      <c r="J6551" s="1074" t="s">
        <v>13392</v>
      </c>
      <c r="K6551" s="1074" t="s">
        <v>14569</v>
      </c>
      <c r="L6551" s="1068">
        <v>1862.93</v>
      </c>
    </row>
    <row r="6552" spans="1:12" s="651" customFormat="1" ht="21.95" customHeight="1" x14ac:dyDescent="0.25">
      <c r="A6552" s="1401"/>
      <c r="B6552" s="1065" t="s">
        <v>5620</v>
      </c>
      <c r="C6552" s="903" t="s">
        <v>5649</v>
      </c>
      <c r="D6552" s="900" t="s">
        <v>264</v>
      </c>
      <c r="E6552" s="903" t="s">
        <v>228</v>
      </c>
      <c r="F6552" s="900" t="s">
        <v>265</v>
      </c>
      <c r="G6552" s="900" t="s">
        <v>53</v>
      </c>
      <c r="H6552" s="900" t="s">
        <v>273</v>
      </c>
      <c r="I6552" s="900" t="s">
        <v>274</v>
      </c>
      <c r="J6552" s="1073" t="s">
        <v>14013</v>
      </c>
      <c r="K6552" s="1073" t="s">
        <v>14583</v>
      </c>
      <c r="L6552" s="1066">
        <v>3726.18</v>
      </c>
    </row>
    <row r="6553" spans="1:12" s="651" customFormat="1" ht="21.95" customHeight="1" x14ac:dyDescent="0.25">
      <c r="A6553" s="1401"/>
      <c r="B6553" s="1067" t="s">
        <v>5620</v>
      </c>
      <c r="C6553" s="702" t="s">
        <v>5649</v>
      </c>
      <c r="D6553" s="899" t="s">
        <v>264</v>
      </c>
      <c r="E6553" s="702" t="s">
        <v>228</v>
      </c>
      <c r="F6553" s="899" t="s">
        <v>265</v>
      </c>
      <c r="G6553" s="899" t="s">
        <v>53</v>
      </c>
      <c r="H6553" s="899" t="s">
        <v>266</v>
      </c>
      <c r="I6553" s="899" t="s">
        <v>267</v>
      </c>
      <c r="J6553" s="1074" t="s">
        <v>12659</v>
      </c>
      <c r="K6553" s="1074" t="s">
        <v>12660</v>
      </c>
      <c r="L6553" s="1068">
        <v>62711.63</v>
      </c>
    </row>
    <row r="6554" spans="1:12" s="651" customFormat="1" ht="21.95" customHeight="1" x14ac:dyDescent="0.25">
      <c r="A6554" s="1401"/>
      <c r="B6554" s="1065" t="s">
        <v>5620</v>
      </c>
      <c r="C6554" s="903" t="s">
        <v>5650</v>
      </c>
      <c r="D6554" s="900" t="s">
        <v>264</v>
      </c>
      <c r="E6554" s="903" t="s">
        <v>228</v>
      </c>
      <c r="F6554" s="900" t="s">
        <v>265</v>
      </c>
      <c r="G6554" s="900" t="s">
        <v>53</v>
      </c>
      <c r="H6554" s="900" t="s">
        <v>266</v>
      </c>
      <c r="I6554" s="900" t="s">
        <v>267</v>
      </c>
      <c r="J6554" s="1073" t="s">
        <v>12659</v>
      </c>
      <c r="K6554" s="1073" t="s">
        <v>12660</v>
      </c>
      <c r="L6554" s="1066">
        <v>62711.63</v>
      </c>
    </row>
    <row r="6555" spans="1:12" s="651" customFormat="1" ht="21.95" customHeight="1" x14ac:dyDescent="0.25">
      <c r="A6555" s="1401"/>
      <c r="B6555" s="1067" t="s">
        <v>5620</v>
      </c>
      <c r="C6555" s="702" t="s">
        <v>5650</v>
      </c>
      <c r="D6555" s="899" t="s">
        <v>264</v>
      </c>
      <c r="E6555" s="702" t="s">
        <v>228</v>
      </c>
      <c r="F6555" s="899" t="s">
        <v>265</v>
      </c>
      <c r="G6555" s="899" t="s">
        <v>53</v>
      </c>
      <c r="H6555" s="899" t="s">
        <v>266</v>
      </c>
      <c r="I6555" s="899" t="s">
        <v>268</v>
      </c>
      <c r="J6555" s="1074" t="s">
        <v>12670</v>
      </c>
      <c r="K6555" s="1074" t="s">
        <v>12671</v>
      </c>
      <c r="L6555" s="1068">
        <v>176145.2</v>
      </c>
    </row>
    <row r="6556" spans="1:12" s="651" customFormat="1" ht="21.95" customHeight="1" x14ac:dyDescent="0.25">
      <c r="A6556" s="1401"/>
      <c r="B6556" s="1065" t="s">
        <v>5620</v>
      </c>
      <c r="C6556" s="903" t="s">
        <v>5650</v>
      </c>
      <c r="D6556" s="900" t="s">
        <v>264</v>
      </c>
      <c r="E6556" s="903" t="s">
        <v>228</v>
      </c>
      <c r="F6556" s="900" t="s">
        <v>265</v>
      </c>
      <c r="G6556" s="900" t="s">
        <v>53</v>
      </c>
      <c r="H6556" s="900" t="s">
        <v>266</v>
      </c>
      <c r="I6556" s="900" t="s">
        <v>268</v>
      </c>
      <c r="J6556" s="1073" t="s">
        <v>12670</v>
      </c>
      <c r="K6556" s="1073" t="s">
        <v>12672</v>
      </c>
      <c r="L6556" s="1066">
        <v>187776.12</v>
      </c>
    </row>
    <row r="6557" spans="1:12" s="651" customFormat="1" ht="21.95" customHeight="1" x14ac:dyDescent="0.25">
      <c r="A6557" s="1401"/>
      <c r="B6557" s="1067" t="s">
        <v>5620</v>
      </c>
      <c r="C6557" s="702" t="s">
        <v>5650</v>
      </c>
      <c r="D6557" s="899" t="s">
        <v>264</v>
      </c>
      <c r="E6557" s="702" t="s">
        <v>228</v>
      </c>
      <c r="F6557" s="899" t="s">
        <v>265</v>
      </c>
      <c r="G6557" s="899" t="s">
        <v>53</v>
      </c>
      <c r="H6557" s="899" t="s">
        <v>273</v>
      </c>
      <c r="I6557" s="899" t="s">
        <v>274</v>
      </c>
      <c r="J6557" s="1074" t="s">
        <v>14584</v>
      </c>
      <c r="K6557" s="1074" t="s">
        <v>14585</v>
      </c>
      <c r="L6557" s="1068">
        <v>3724.9</v>
      </c>
    </row>
    <row r="6558" spans="1:12" s="651" customFormat="1" ht="21.95" customHeight="1" x14ac:dyDescent="0.25">
      <c r="A6558" s="1401"/>
      <c r="B6558" s="1065" t="s">
        <v>5620</v>
      </c>
      <c r="C6558" s="903" t="s">
        <v>5650</v>
      </c>
      <c r="D6558" s="900" t="s">
        <v>264</v>
      </c>
      <c r="E6558" s="903" t="s">
        <v>228</v>
      </c>
      <c r="F6558" s="900" t="s">
        <v>265</v>
      </c>
      <c r="G6558" s="900" t="s">
        <v>53</v>
      </c>
      <c r="H6558" s="900" t="s">
        <v>273</v>
      </c>
      <c r="I6558" s="900" t="s">
        <v>274</v>
      </c>
      <c r="J6558" s="1073" t="s">
        <v>12913</v>
      </c>
      <c r="K6558" s="1073" t="s">
        <v>12914</v>
      </c>
      <c r="L6558" s="1066">
        <v>3703.86</v>
      </c>
    </row>
    <row r="6559" spans="1:12" s="651" customFormat="1" ht="21.95" customHeight="1" x14ac:dyDescent="0.25">
      <c r="A6559" s="1401"/>
      <c r="B6559" s="1067" t="s">
        <v>5620</v>
      </c>
      <c r="C6559" s="702" t="s">
        <v>5651</v>
      </c>
      <c r="D6559" s="899" t="s">
        <v>264</v>
      </c>
      <c r="E6559" s="702" t="s">
        <v>228</v>
      </c>
      <c r="F6559" s="899" t="s">
        <v>265</v>
      </c>
      <c r="G6559" s="899" t="s">
        <v>53</v>
      </c>
      <c r="H6559" s="899" t="s">
        <v>273</v>
      </c>
      <c r="I6559" s="899" t="s">
        <v>275</v>
      </c>
      <c r="J6559" s="1074" t="s">
        <v>13069</v>
      </c>
      <c r="K6559" s="1074" t="s">
        <v>13684</v>
      </c>
      <c r="L6559" s="1068">
        <v>1813.72</v>
      </c>
    </row>
    <row r="6560" spans="1:12" s="651" customFormat="1" ht="21.95" customHeight="1" x14ac:dyDescent="0.25">
      <c r="A6560" s="1401"/>
      <c r="B6560" s="1065" t="s">
        <v>5620</v>
      </c>
      <c r="C6560" s="903" t="s">
        <v>5651</v>
      </c>
      <c r="D6560" s="900" t="s">
        <v>264</v>
      </c>
      <c r="E6560" s="903" t="s">
        <v>228</v>
      </c>
      <c r="F6560" s="900" t="s">
        <v>265</v>
      </c>
      <c r="G6560" s="900" t="s">
        <v>53</v>
      </c>
      <c r="H6560" s="900" t="s">
        <v>266</v>
      </c>
      <c r="I6560" s="900" t="s">
        <v>267</v>
      </c>
      <c r="J6560" s="1073" t="s">
        <v>12659</v>
      </c>
      <c r="K6560" s="1073" t="s">
        <v>12660</v>
      </c>
      <c r="L6560" s="1066">
        <v>62711.63</v>
      </c>
    </row>
    <row r="6561" spans="1:12" s="651" customFormat="1" ht="21.95" customHeight="1" x14ac:dyDescent="0.25">
      <c r="A6561" s="1401"/>
      <c r="B6561" s="1067" t="s">
        <v>5620</v>
      </c>
      <c r="C6561" s="702" t="s">
        <v>5651</v>
      </c>
      <c r="D6561" s="899" t="s">
        <v>264</v>
      </c>
      <c r="E6561" s="702" t="s">
        <v>228</v>
      </c>
      <c r="F6561" s="899" t="s">
        <v>265</v>
      </c>
      <c r="G6561" s="899" t="s">
        <v>53</v>
      </c>
      <c r="H6561" s="899" t="s">
        <v>266</v>
      </c>
      <c r="I6561" s="899" t="s">
        <v>268</v>
      </c>
      <c r="J6561" s="1074" t="s">
        <v>12670</v>
      </c>
      <c r="K6561" s="1074" t="s">
        <v>12671</v>
      </c>
      <c r="L6561" s="1068">
        <v>176145.2</v>
      </c>
    </row>
    <row r="6562" spans="1:12" s="651" customFormat="1" ht="21.95" customHeight="1" x14ac:dyDescent="0.25">
      <c r="A6562" s="1401"/>
      <c r="B6562" s="1065" t="s">
        <v>5620</v>
      </c>
      <c r="C6562" s="903" t="s">
        <v>5652</v>
      </c>
      <c r="D6562" s="900" t="s">
        <v>264</v>
      </c>
      <c r="E6562" s="903" t="s">
        <v>228</v>
      </c>
      <c r="F6562" s="900" t="s">
        <v>265</v>
      </c>
      <c r="G6562" s="900" t="s">
        <v>53</v>
      </c>
      <c r="H6562" s="900" t="s">
        <v>266</v>
      </c>
      <c r="I6562" s="900" t="s">
        <v>267</v>
      </c>
      <c r="J6562" s="1073" t="s">
        <v>12659</v>
      </c>
      <c r="K6562" s="1073" t="s">
        <v>12660</v>
      </c>
      <c r="L6562" s="1066">
        <v>62711.63</v>
      </c>
    </row>
    <row r="6563" spans="1:12" s="651" customFormat="1" ht="21.95" customHeight="1" x14ac:dyDescent="0.25">
      <c r="A6563" s="1401"/>
      <c r="B6563" s="1067" t="s">
        <v>5620</v>
      </c>
      <c r="C6563" s="702" t="s">
        <v>5652</v>
      </c>
      <c r="D6563" s="899" t="s">
        <v>264</v>
      </c>
      <c r="E6563" s="702" t="s">
        <v>228</v>
      </c>
      <c r="F6563" s="899" t="s">
        <v>265</v>
      </c>
      <c r="G6563" s="899" t="s">
        <v>53</v>
      </c>
      <c r="H6563" s="899" t="s">
        <v>266</v>
      </c>
      <c r="I6563" s="899" t="s">
        <v>268</v>
      </c>
      <c r="J6563" s="1074" t="s">
        <v>12670</v>
      </c>
      <c r="K6563" s="1074" t="s">
        <v>12671</v>
      </c>
      <c r="L6563" s="1068">
        <v>176145.2</v>
      </c>
    </row>
    <row r="6564" spans="1:12" s="651" customFormat="1" ht="21.95" customHeight="1" x14ac:dyDescent="0.25">
      <c r="A6564" s="1401"/>
      <c r="B6564" s="1065" t="s">
        <v>5620</v>
      </c>
      <c r="C6564" s="903" t="s">
        <v>5652</v>
      </c>
      <c r="D6564" s="900" t="s">
        <v>264</v>
      </c>
      <c r="E6564" s="903" t="s">
        <v>228</v>
      </c>
      <c r="F6564" s="900" t="s">
        <v>265</v>
      </c>
      <c r="G6564" s="900" t="s">
        <v>53</v>
      </c>
      <c r="H6564" s="900" t="s">
        <v>273</v>
      </c>
      <c r="I6564" s="900" t="s">
        <v>274</v>
      </c>
      <c r="J6564" s="1073" t="s">
        <v>13455</v>
      </c>
      <c r="K6564" s="1073" t="s">
        <v>14560</v>
      </c>
      <c r="L6564" s="1066">
        <v>5687.86</v>
      </c>
    </row>
    <row r="6565" spans="1:12" s="651" customFormat="1" ht="21.95" customHeight="1" x14ac:dyDescent="0.25">
      <c r="A6565" s="1401"/>
      <c r="B6565" s="1067" t="s">
        <v>5620</v>
      </c>
      <c r="C6565" s="702" t="s">
        <v>5653</v>
      </c>
      <c r="D6565" s="899" t="s">
        <v>264</v>
      </c>
      <c r="E6565" s="702" t="s">
        <v>228</v>
      </c>
      <c r="F6565" s="899" t="s">
        <v>265</v>
      </c>
      <c r="G6565" s="899" t="s">
        <v>53</v>
      </c>
      <c r="H6565" s="899" t="s">
        <v>273</v>
      </c>
      <c r="I6565" s="899" t="s">
        <v>274</v>
      </c>
      <c r="J6565" s="1074" t="s">
        <v>14586</v>
      </c>
      <c r="K6565" s="1074" t="s">
        <v>12904</v>
      </c>
      <c r="L6565" s="1068">
        <v>7545.86</v>
      </c>
    </row>
    <row r="6566" spans="1:12" s="651" customFormat="1" ht="21.95" customHeight="1" x14ac:dyDescent="0.25">
      <c r="A6566" s="1401"/>
      <c r="B6566" s="1065" t="s">
        <v>5620</v>
      </c>
      <c r="C6566" s="903" t="s">
        <v>5653</v>
      </c>
      <c r="D6566" s="900" t="s">
        <v>264</v>
      </c>
      <c r="E6566" s="903" t="s">
        <v>228</v>
      </c>
      <c r="F6566" s="900" t="s">
        <v>265</v>
      </c>
      <c r="G6566" s="900" t="s">
        <v>53</v>
      </c>
      <c r="H6566" s="900" t="s">
        <v>266</v>
      </c>
      <c r="I6566" s="900" t="s">
        <v>267</v>
      </c>
      <c r="J6566" s="1073" t="s">
        <v>12659</v>
      </c>
      <c r="K6566" s="1073" t="s">
        <v>12660</v>
      </c>
      <c r="L6566" s="1066">
        <v>62711.63</v>
      </c>
    </row>
    <row r="6567" spans="1:12" s="651" customFormat="1" ht="21.95" customHeight="1" x14ac:dyDescent="0.25">
      <c r="A6567" s="1401"/>
      <c r="B6567" s="1067" t="s">
        <v>5620</v>
      </c>
      <c r="C6567" s="702" t="s">
        <v>5654</v>
      </c>
      <c r="D6567" s="899" t="s">
        <v>264</v>
      </c>
      <c r="E6567" s="702" t="s">
        <v>228</v>
      </c>
      <c r="F6567" s="899" t="s">
        <v>265</v>
      </c>
      <c r="G6567" s="899" t="s">
        <v>53</v>
      </c>
      <c r="H6567" s="899" t="s">
        <v>266</v>
      </c>
      <c r="I6567" s="899" t="s">
        <v>267</v>
      </c>
      <c r="J6567" s="1074" t="s">
        <v>12659</v>
      </c>
      <c r="K6567" s="1074" t="s">
        <v>12660</v>
      </c>
      <c r="L6567" s="1068">
        <v>62711.63</v>
      </c>
    </row>
    <row r="6568" spans="1:12" s="651" customFormat="1" ht="21.95" customHeight="1" x14ac:dyDescent="0.25">
      <c r="A6568" s="1401"/>
      <c r="B6568" s="1065" t="s">
        <v>5620</v>
      </c>
      <c r="C6568" s="903" t="s">
        <v>5654</v>
      </c>
      <c r="D6568" s="900" t="s">
        <v>264</v>
      </c>
      <c r="E6568" s="903" t="s">
        <v>228</v>
      </c>
      <c r="F6568" s="900" t="s">
        <v>265</v>
      </c>
      <c r="G6568" s="900" t="s">
        <v>53</v>
      </c>
      <c r="H6568" s="900" t="s">
        <v>273</v>
      </c>
      <c r="I6568" s="900" t="s">
        <v>274</v>
      </c>
      <c r="J6568" s="1073" t="s">
        <v>13455</v>
      </c>
      <c r="K6568" s="1073" t="s">
        <v>14560</v>
      </c>
      <c r="L6568" s="1066">
        <v>7421.59</v>
      </c>
    </row>
    <row r="6569" spans="1:12" s="651" customFormat="1" ht="21.95" customHeight="1" x14ac:dyDescent="0.25">
      <c r="A6569" s="1401"/>
      <c r="B6569" s="1067" t="s">
        <v>5620</v>
      </c>
      <c r="C6569" s="702" t="s">
        <v>5655</v>
      </c>
      <c r="D6569" s="899" t="s">
        <v>215</v>
      </c>
      <c r="E6569" s="702" t="s">
        <v>836</v>
      </c>
      <c r="F6569" s="899" t="s">
        <v>265</v>
      </c>
      <c r="G6569" s="899" t="s">
        <v>53</v>
      </c>
      <c r="H6569" s="899" t="s">
        <v>273</v>
      </c>
      <c r="I6569" s="899" t="s">
        <v>274</v>
      </c>
      <c r="J6569" s="1074" t="s">
        <v>13939</v>
      </c>
      <c r="K6569" s="1074" t="s">
        <v>14587</v>
      </c>
      <c r="L6569" s="1068">
        <v>33103.269999999997</v>
      </c>
    </row>
    <row r="6570" spans="1:12" s="651" customFormat="1" ht="21.95" customHeight="1" x14ac:dyDescent="0.25">
      <c r="A6570" s="1401"/>
      <c r="B6570" s="1065" t="s">
        <v>5620</v>
      </c>
      <c r="C6570" s="903" t="s">
        <v>5655</v>
      </c>
      <c r="D6570" s="900" t="s">
        <v>215</v>
      </c>
      <c r="E6570" s="903" t="s">
        <v>836</v>
      </c>
      <c r="F6570" s="900" t="s">
        <v>265</v>
      </c>
      <c r="G6570" s="900" t="s">
        <v>53</v>
      </c>
      <c r="H6570" s="900" t="s">
        <v>201</v>
      </c>
      <c r="I6570" s="900" t="s">
        <v>267</v>
      </c>
      <c r="J6570" s="1073" t="s">
        <v>12659</v>
      </c>
      <c r="K6570" s="1073" t="s">
        <v>12660</v>
      </c>
      <c r="L6570" s="1066">
        <v>181512.84</v>
      </c>
    </row>
    <row r="6571" spans="1:12" s="651" customFormat="1" ht="21.95" customHeight="1" x14ac:dyDescent="0.25">
      <c r="A6571" s="1401"/>
      <c r="B6571" s="1067" t="s">
        <v>5620</v>
      </c>
      <c r="C6571" s="702" t="s">
        <v>5656</v>
      </c>
      <c r="D6571" s="899" t="s">
        <v>215</v>
      </c>
      <c r="E6571" s="702" t="s">
        <v>837</v>
      </c>
      <c r="F6571" s="899" t="s">
        <v>265</v>
      </c>
      <c r="G6571" s="899" t="s">
        <v>53</v>
      </c>
      <c r="H6571" s="899" t="s">
        <v>201</v>
      </c>
      <c r="I6571" s="899" t="s">
        <v>267</v>
      </c>
      <c r="J6571" s="1074" t="s">
        <v>12659</v>
      </c>
      <c r="K6571" s="1074" t="s">
        <v>12660</v>
      </c>
      <c r="L6571" s="1068">
        <v>181512.84</v>
      </c>
    </row>
    <row r="6572" spans="1:12" s="651" customFormat="1" ht="21.95" customHeight="1" x14ac:dyDescent="0.25">
      <c r="A6572" s="1401"/>
      <c r="B6572" s="1065" t="s">
        <v>5620</v>
      </c>
      <c r="C6572" s="903" t="s">
        <v>5656</v>
      </c>
      <c r="D6572" s="900" t="s">
        <v>215</v>
      </c>
      <c r="E6572" s="903" t="s">
        <v>837</v>
      </c>
      <c r="F6572" s="900" t="s">
        <v>265</v>
      </c>
      <c r="G6572" s="900" t="s">
        <v>53</v>
      </c>
      <c r="H6572" s="900" t="s">
        <v>273</v>
      </c>
      <c r="I6572" s="900" t="s">
        <v>274</v>
      </c>
      <c r="J6572" s="1073" t="s">
        <v>12677</v>
      </c>
      <c r="K6572" s="1073" t="s">
        <v>13862</v>
      </c>
      <c r="L6572" s="1066">
        <v>32339.040000000001</v>
      </c>
    </row>
    <row r="6573" spans="1:12" s="651" customFormat="1" ht="21.95" customHeight="1" x14ac:dyDescent="0.25">
      <c r="A6573" s="1401"/>
      <c r="B6573" s="1067" t="s">
        <v>5620</v>
      </c>
      <c r="C6573" s="702" t="s">
        <v>5657</v>
      </c>
      <c r="D6573" s="899" t="s">
        <v>215</v>
      </c>
      <c r="E6573" s="702" t="s">
        <v>838</v>
      </c>
      <c r="F6573" s="899" t="s">
        <v>265</v>
      </c>
      <c r="G6573" s="899" t="s">
        <v>53</v>
      </c>
      <c r="H6573" s="899" t="s">
        <v>273</v>
      </c>
      <c r="I6573" s="899" t="s">
        <v>274</v>
      </c>
      <c r="J6573" s="1074" t="s">
        <v>12938</v>
      </c>
      <c r="K6573" s="1074" t="s">
        <v>13782</v>
      </c>
      <c r="L6573" s="1068">
        <v>32292.880000000001</v>
      </c>
    </row>
    <row r="6574" spans="1:12" s="651" customFormat="1" ht="21.95" customHeight="1" x14ac:dyDescent="0.25">
      <c r="A6574" s="1401"/>
      <c r="B6574" s="1065" t="s">
        <v>5620</v>
      </c>
      <c r="C6574" s="903" t="s">
        <v>5657</v>
      </c>
      <c r="D6574" s="900" t="s">
        <v>215</v>
      </c>
      <c r="E6574" s="903" t="s">
        <v>838</v>
      </c>
      <c r="F6574" s="900" t="s">
        <v>265</v>
      </c>
      <c r="G6574" s="900" t="s">
        <v>53</v>
      </c>
      <c r="H6574" s="900" t="s">
        <v>201</v>
      </c>
      <c r="I6574" s="900" t="s">
        <v>267</v>
      </c>
      <c r="J6574" s="1073" t="s">
        <v>12659</v>
      </c>
      <c r="K6574" s="1073" t="s">
        <v>12660</v>
      </c>
      <c r="L6574" s="1066">
        <v>181512.84</v>
      </c>
    </row>
    <row r="6575" spans="1:12" s="651" customFormat="1" ht="21.95" customHeight="1" x14ac:dyDescent="0.25">
      <c r="A6575" s="1401"/>
      <c r="B6575" s="1067" t="s">
        <v>5620</v>
      </c>
      <c r="C6575" s="702" t="s">
        <v>5658</v>
      </c>
      <c r="D6575" s="899" t="s">
        <v>215</v>
      </c>
      <c r="E6575" s="702" t="s">
        <v>823</v>
      </c>
      <c r="F6575" s="899" t="s">
        <v>265</v>
      </c>
      <c r="G6575" s="899" t="s">
        <v>53</v>
      </c>
      <c r="H6575" s="899" t="s">
        <v>201</v>
      </c>
      <c r="I6575" s="899" t="s">
        <v>267</v>
      </c>
      <c r="J6575" s="1074" t="s">
        <v>12659</v>
      </c>
      <c r="K6575" s="1074" t="s">
        <v>12660</v>
      </c>
      <c r="L6575" s="1068">
        <v>181512.84</v>
      </c>
    </row>
    <row r="6576" spans="1:12" s="651" customFormat="1" ht="21.95" customHeight="1" x14ac:dyDescent="0.25">
      <c r="A6576" s="1401"/>
      <c r="B6576" s="1067" t="s">
        <v>5620</v>
      </c>
      <c r="C6576" s="702" t="s">
        <v>5658</v>
      </c>
      <c r="D6576" s="899" t="s">
        <v>215</v>
      </c>
      <c r="E6576" s="702" t="s">
        <v>823</v>
      </c>
      <c r="F6576" s="899" t="s">
        <v>265</v>
      </c>
      <c r="G6576" s="899" t="s">
        <v>53</v>
      </c>
      <c r="H6576" s="899" t="s">
        <v>201</v>
      </c>
      <c r="I6576" s="899" t="s">
        <v>268</v>
      </c>
      <c r="J6576" s="1074" t="s">
        <v>12670</v>
      </c>
      <c r="K6576" s="1074" t="s">
        <v>12671</v>
      </c>
      <c r="L6576" s="1068">
        <v>510696.15</v>
      </c>
    </row>
    <row r="6577" spans="1:12" s="651" customFormat="1" ht="21.95" customHeight="1" x14ac:dyDescent="0.25">
      <c r="A6577" s="1401"/>
      <c r="B6577" s="1065" t="s">
        <v>5620</v>
      </c>
      <c r="C6577" s="903" t="s">
        <v>5658</v>
      </c>
      <c r="D6577" s="900" t="s">
        <v>215</v>
      </c>
      <c r="E6577" s="903" t="s">
        <v>823</v>
      </c>
      <c r="F6577" s="900" t="s">
        <v>265</v>
      </c>
      <c r="G6577" s="900" t="s">
        <v>53</v>
      </c>
      <c r="H6577" s="900" t="s">
        <v>201</v>
      </c>
      <c r="I6577" s="900" t="s">
        <v>268</v>
      </c>
      <c r="J6577" s="1073" t="s">
        <v>12670</v>
      </c>
      <c r="K6577" s="1073" t="s">
        <v>12672</v>
      </c>
      <c r="L6577" s="1066">
        <v>544761.26</v>
      </c>
    </row>
    <row r="6578" spans="1:12" s="651" customFormat="1" ht="21.95" customHeight="1" x14ac:dyDescent="0.25">
      <c r="A6578" s="1401"/>
      <c r="B6578" s="1067" t="s">
        <v>5620</v>
      </c>
      <c r="C6578" s="702" t="s">
        <v>5659</v>
      </c>
      <c r="D6578" s="899" t="s">
        <v>215</v>
      </c>
      <c r="E6578" s="702" t="s">
        <v>824</v>
      </c>
      <c r="F6578" s="899" t="s">
        <v>265</v>
      </c>
      <c r="G6578" s="899" t="s">
        <v>53</v>
      </c>
      <c r="H6578" s="899" t="s">
        <v>201</v>
      </c>
      <c r="I6578" s="899" t="s">
        <v>267</v>
      </c>
      <c r="J6578" s="1074" t="s">
        <v>12659</v>
      </c>
      <c r="K6578" s="1074" t="s">
        <v>12660</v>
      </c>
      <c r="L6578" s="1068">
        <v>181512.84</v>
      </c>
    </row>
    <row r="6579" spans="1:12" s="651" customFormat="1" ht="21.95" customHeight="1" x14ac:dyDescent="0.25">
      <c r="A6579" s="1401"/>
      <c r="B6579" s="1065" t="s">
        <v>5620</v>
      </c>
      <c r="C6579" s="903" t="s">
        <v>5659</v>
      </c>
      <c r="D6579" s="900" t="s">
        <v>215</v>
      </c>
      <c r="E6579" s="903" t="s">
        <v>824</v>
      </c>
      <c r="F6579" s="900" t="s">
        <v>265</v>
      </c>
      <c r="G6579" s="900" t="s">
        <v>53</v>
      </c>
      <c r="H6579" s="900" t="s">
        <v>273</v>
      </c>
      <c r="I6579" s="900" t="s">
        <v>274</v>
      </c>
      <c r="J6579" s="1073" t="s">
        <v>12986</v>
      </c>
      <c r="K6579" s="1073" t="s">
        <v>13494</v>
      </c>
      <c r="L6579" s="1066">
        <v>31492.29</v>
      </c>
    </row>
    <row r="6580" spans="1:12" s="651" customFormat="1" ht="21.95" customHeight="1" x14ac:dyDescent="0.25">
      <c r="A6580" s="1401"/>
      <c r="B6580" s="1067" t="s">
        <v>5620</v>
      </c>
      <c r="C6580" s="702" t="s">
        <v>5659</v>
      </c>
      <c r="D6580" s="899" t="s">
        <v>215</v>
      </c>
      <c r="E6580" s="702" t="s">
        <v>824</v>
      </c>
      <c r="F6580" s="899" t="s">
        <v>265</v>
      </c>
      <c r="G6580" s="899" t="s">
        <v>53</v>
      </c>
      <c r="H6580" s="899" t="s">
        <v>218</v>
      </c>
      <c r="I6580" s="899" t="s">
        <v>276</v>
      </c>
      <c r="J6580" s="1074" t="s">
        <v>14588</v>
      </c>
      <c r="K6580" s="1074" t="s">
        <v>14589</v>
      </c>
      <c r="L6580" s="1068">
        <v>34567.360000000001</v>
      </c>
    </row>
    <row r="6581" spans="1:12" s="651" customFormat="1" ht="21.95" customHeight="1" x14ac:dyDescent="0.25">
      <c r="A6581" s="1401"/>
      <c r="B6581" s="1065" t="s">
        <v>5620</v>
      </c>
      <c r="C6581" s="903" t="s">
        <v>5660</v>
      </c>
      <c r="D6581" s="900" t="s">
        <v>264</v>
      </c>
      <c r="E6581" s="903" t="s">
        <v>228</v>
      </c>
      <c r="F6581" s="900" t="s">
        <v>265</v>
      </c>
      <c r="G6581" s="900" t="s">
        <v>53</v>
      </c>
      <c r="H6581" s="900" t="s">
        <v>266</v>
      </c>
      <c r="I6581" s="900" t="s">
        <v>267</v>
      </c>
      <c r="J6581" s="1073" t="s">
        <v>12659</v>
      </c>
      <c r="K6581" s="1073" t="s">
        <v>12660</v>
      </c>
      <c r="L6581" s="1066">
        <v>92353.68</v>
      </c>
    </row>
    <row r="6582" spans="1:12" s="651" customFormat="1" ht="21.95" customHeight="1" x14ac:dyDescent="0.25">
      <c r="A6582" s="1401"/>
      <c r="B6582" s="1067" t="s">
        <v>5620</v>
      </c>
      <c r="C6582" s="702" t="s">
        <v>5661</v>
      </c>
      <c r="D6582" s="899" t="s">
        <v>264</v>
      </c>
      <c r="E6582" s="702" t="s">
        <v>228</v>
      </c>
      <c r="F6582" s="899" t="s">
        <v>265</v>
      </c>
      <c r="G6582" s="899" t="s">
        <v>53</v>
      </c>
      <c r="H6582" s="899" t="s">
        <v>266</v>
      </c>
      <c r="I6582" s="899" t="s">
        <v>267</v>
      </c>
      <c r="J6582" s="1074" t="s">
        <v>12659</v>
      </c>
      <c r="K6582" s="1074" t="s">
        <v>12660</v>
      </c>
      <c r="L6582" s="1068">
        <v>92353.68</v>
      </c>
    </row>
    <row r="6583" spans="1:12" s="651" customFormat="1" ht="21.95" customHeight="1" x14ac:dyDescent="0.25">
      <c r="A6583" s="1401"/>
      <c r="B6583" s="1065" t="s">
        <v>5662</v>
      </c>
      <c r="C6583" s="903" t="s">
        <v>5663</v>
      </c>
      <c r="D6583" s="900" t="s">
        <v>264</v>
      </c>
      <c r="E6583" s="903" t="s">
        <v>228</v>
      </c>
      <c r="F6583" s="900" t="s">
        <v>723</v>
      </c>
      <c r="G6583" s="900" t="s">
        <v>53</v>
      </c>
      <c r="H6583" s="900" t="s">
        <v>333</v>
      </c>
      <c r="I6583" s="900" t="s">
        <v>724</v>
      </c>
      <c r="J6583" s="1073" t="s">
        <v>14590</v>
      </c>
      <c r="K6583" s="1073" t="s">
        <v>13839</v>
      </c>
      <c r="L6583" s="1066">
        <v>48742.71</v>
      </c>
    </row>
    <row r="6584" spans="1:12" s="651" customFormat="1" ht="21.95" customHeight="1" x14ac:dyDescent="0.25">
      <c r="A6584" s="1401"/>
      <c r="B6584" s="1067" t="s">
        <v>5662</v>
      </c>
      <c r="C6584" s="702" t="s">
        <v>5664</v>
      </c>
      <c r="D6584" s="899" t="s">
        <v>224</v>
      </c>
      <c r="E6584" s="702" t="s">
        <v>923</v>
      </c>
      <c r="F6584" s="899" t="s">
        <v>723</v>
      </c>
      <c r="G6584" s="899" t="s">
        <v>53</v>
      </c>
      <c r="H6584" s="899" t="s">
        <v>282</v>
      </c>
      <c r="I6584" s="899" t="s">
        <v>724</v>
      </c>
      <c r="J6584" s="1074" t="s">
        <v>14434</v>
      </c>
      <c r="K6584" s="1074" t="s">
        <v>13839</v>
      </c>
      <c r="L6584" s="1068">
        <v>1233197.28</v>
      </c>
    </row>
    <row r="6585" spans="1:12" s="651" customFormat="1" ht="21.95" customHeight="1" x14ac:dyDescent="0.25">
      <c r="A6585" s="1401"/>
      <c r="B6585" s="1065" t="s">
        <v>5662</v>
      </c>
      <c r="C6585" s="903" t="s">
        <v>5665</v>
      </c>
      <c r="D6585" s="900" t="s">
        <v>224</v>
      </c>
      <c r="E6585" s="903" t="s">
        <v>924</v>
      </c>
      <c r="F6585" s="900" t="s">
        <v>723</v>
      </c>
      <c r="G6585" s="900" t="s">
        <v>53</v>
      </c>
      <c r="H6585" s="900" t="s">
        <v>282</v>
      </c>
      <c r="I6585" s="900" t="s">
        <v>724</v>
      </c>
      <c r="J6585" s="1073" t="s">
        <v>14434</v>
      </c>
      <c r="K6585" s="1073" t="s">
        <v>13839</v>
      </c>
      <c r="L6585" s="1066">
        <v>1233197.28</v>
      </c>
    </row>
    <row r="6586" spans="1:12" s="651" customFormat="1" ht="21.95" customHeight="1" x14ac:dyDescent="0.25">
      <c r="A6586" s="1401"/>
      <c r="B6586" s="1067" t="s">
        <v>5662</v>
      </c>
      <c r="C6586" s="702" t="s">
        <v>5666</v>
      </c>
      <c r="D6586" s="899" t="s">
        <v>215</v>
      </c>
      <c r="E6586" s="702" t="s">
        <v>925</v>
      </c>
      <c r="F6586" s="899" t="s">
        <v>723</v>
      </c>
      <c r="G6586" s="899" t="s">
        <v>53</v>
      </c>
      <c r="H6586" s="899" t="s">
        <v>282</v>
      </c>
      <c r="I6586" s="899" t="s">
        <v>724</v>
      </c>
      <c r="J6586" s="1074" t="s">
        <v>14434</v>
      </c>
      <c r="K6586" s="1074" t="s">
        <v>13839</v>
      </c>
      <c r="L6586" s="1068">
        <v>1028299.91</v>
      </c>
    </row>
    <row r="6587" spans="1:12" s="651" customFormat="1" ht="21.95" customHeight="1" x14ac:dyDescent="0.25">
      <c r="A6587" s="1401"/>
      <c r="B6587" s="1065" t="s">
        <v>5662</v>
      </c>
      <c r="C6587" s="903" t="s">
        <v>5667</v>
      </c>
      <c r="D6587" s="900" t="s">
        <v>264</v>
      </c>
      <c r="E6587" s="903" t="s">
        <v>228</v>
      </c>
      <c r="F6587" s="900" t="s">
        <v>723</v>
      </c>
      <c r="G6587" s="900" t="s">
        <v>53</v>
      </c>
      <c r="H6587" s="900" t="s">
        <v>333</v>
      </c>
      <c r="I6587" s="900" t="s">
        <v>724</v>
      </c>
      <c r="J6587" s="1073" t="s">
        <v>14590</v>
      </c>
      <c r="K6587" s="1073" t="s">
        <v>13839</v>
      </c>
      <c r="L6587" s="1066">
        <v>50688.2</v>
      </c>
    </row>
    <row r="6588" spans="1:12" s="651" customFormat="1" ht="21.95" customHeight="1" x14ac:dyDescent="0.25">
      <c r="A6588" s="1401"/>
      <c r="B6588" s="1067" t="s">
        <v>5662</v>
      </c>
      <c r="C6588" s="702" t="s">
        <v>5668</v>
      </c>
      <c r="D6588" s="899" t="s">
        <v>224</v>
      </c>
      <c r="E6588" s="702" t="s">
        <v>923</v>
      </c>
      <c r="F6588" s="899" t="s">
        <v>723</v>
      </c>
      <c r="G6588" s="899" t="s">
        <v>53</v>
      </c>
      <c r="H6588" s="899" t="s">
        <v>282</v>
      </c>
      <c r="I6588" s="899" t="s">
        <v>724</v>
      </c>
      <c r="J6588" s="1074" t="s">
        <v>14434</v>
      </c>
      <c r="K6588" s="1074" t="s">
        <v>13839</v>
      </c>
      <c r="L6588" s="1068">
        <v>375431.65</v>
      </c>
    </row>
    <row r="6589" spans="1:12" s="651" customFormat="1" ht="21.95" customHeight="1" x14ac:dyDescent="0.25">
      <c r="A6589" s="1401"/>
      <c r="B6589" s="1065" t="s">
        <v>5662</v>
      </c>
      <c r="C6589" s="903" t="s">
        <v>5669</v>
      </c>
      <c r="D6589" s="900" t="s">
        <v>224</v>
      </c>
      <c r="E6589" s="903" t="s">
        <v>924</v>
      </c>
      <c r="F6589" s="900" t="s">
        <v>723</v>
      </c>
      <c r="G6589" s="900" t="s">
        <v>53</v>
      </c>
      <c r="H6589" s="900" t="s">
        <v>282</v>
      </c>
      <c r="I6589" s="900" t="s">
        <v>724</v>
      </c>
      <c r="J6589" s="1073" t="s">
        <v>14434</v>
      </c>
      <c r="K6589" s="1073" t="s">
        <v>13839</v>
      </c>
      <c r="L6589" s="1066">
        <v>375431.65</v>
      </c>
    </row>
    <row r="6590" spans="1:12" s="651" customFormat="1" ht="21.95" customHeight="1" x14ac:dyDescent="0.25">
      <c r="A6590" s="1401"/>
      <c r="B6590" s="1067" t="s">
        <v>5662</v>
      </c>
      <c r="C6590" s="702" t="s">
        <v>5670</v>
      </c>
      <c r="D6590" s="899" t="s">
        <v>224</v>
      </c>
      <c r="E6590" s="702" t="s">
        <v>923</v>
      </c>
      <c r="F6590" s="899" t="s">
        <v>723</v>
      </c>
      <c r="G6590" s="899" t="s">
        <v>53</v>
      </c>
      <c r="H6590" s="899" t="s">
        <v>282</v>
      </c>
      <c r="I6590" s="899" t="s">
        <v>724</v>
      </c>
      <c r="J6590" s="1074" t="s">
        <v>14434</v>
      </c>
      <c r="K6590" s="1074" t="s">
        <v>13839</v>
      </c>
      <c r="L6590" s="1068">
        <v>395941.32</v>
      </c>
    </row>
    <row r="6591" spans="1:12" s="651" customFormat="1" ht="21.95" customHeight="1" x14ac:dyDescent="0.25">
      <c r="A6591" s="1401"/>
      <c r="B6591" s="1065" t="s">
        <v>5662</v>
      </c>
      <c r="C6591" s="903" t="s">
        <v>5671</v>
      </c>
      <c r="D6591" s="900" t="s">
        <v>224</v>
      </c>
      <c r="E6591" s="903" t="s">
        <v>924</v>
      </c>
      <c r="F6591" s="900" t="s">
        <v>723</v>
      </c>
      <c r="G6591" s="900" t="s">
        <v>53</v>
      </c>
      <c r="H6591" s="900" t="s">
        <v>282</v>
      </c>
      <c r="I6591" s="900" t="s">
        <v>724</v>
      </c>
      <c r="J6591" s="1073" t="s">
        <v>14434</v>
      </c>
      <c r="K6591" s="1073" t="s">
        <v>13839</v>
      </c>
      <c r="L6591" s="1066">
        <v>395941.32</v>
      </c>
    </row>
    <row r="6592" spans="1:12" s="651" customFormat="1" ht="21.95" customHeight="1" x14ac:dyDescent="0.25">
      <c r="A6592" s="1401"/>
      <c r="B6592" s="1067" t="s">
        <v>5662</v>
      </c>
      <c r="C6592" s="702" t="s">
        <v>5672</v>
      </c>
      <c r="D6592" s="899" t="s">
        <v>264</v>
      </c>
      <c r="E6592" s="702" t="s">
        <v>228</v>
      </c>
      <c r="F6592" s="899" t="s">
        <v>723</v>
      </c>
      <c r="G6592" s="899" t="s">
        <v>53</v>
      </c>
      <c r="H6592" s="899" t="s">
        <v>333</v>
      </c>
      <c r="I6592" s="899" t="s">
        <v>724</v>
      </c>
      <c r="J6592" s="1074" t="s">
        <v>14590</v>
      </c>
      <c r="K6592" s="1074" t="s">
        <v>13839</v>
      </c>
      <c r="L6592" s="1068">
        <v>81638.58</v>
      </c>
    </row>
    <row r="6593" spans="1:12" s="651" customFormat="1" ht="21.95" customHeight="1" x14ac:dyDescent="0.25">
      <c r="A6593" s="1401"/>
      <c r="B6593" s="1065" t="s">
        <v>5662</v>
      </c>
      <c r="C6593" s="903" t="s">
        <v>5673</v>
      </c>
      <c r="D6593" s="900" t="s">
        <v>215</v>
      </c>
      <c r="E6593" s="903" t="s">
        <v>925</v>
      </c>
      <c r="F6593" s="900" t="s">
        <v>723</v>
      </c>
      <c r="G6593" s="900" t="s">
        <v>53</v>
      </c>
      <c r="H6593" s="900" t="s">
        <v>282</v>
      </c>
      <c r="I6593" s="900" t="s">
        <v>724</v>
      </c>
      <c r="J6593" s="1073" t="s">
        <v>14434</v>
      </c>
      <c r="K6593" s="1073" t="s">
        <v>13839</v>
      </c>
      <c r="L6593" s="1066">
        <v>344670.95</v>
      </c>
    </row>
    <row r="6594" spans="1:12" s="651" customFormat="1" ht="21.95" customHeight="1" x14ac:dyDescent="0.25">
      <c r="A6594" s="1401"/>
      <c r="B6594" s="1067" t="s">
        <v>5662</v>
      </c>
      <c r="C6594" s="702" t="s">
        <v>5674</v>
      </c>
      <c r="D6594" s="899" t="s">
        <v>264</v>
      </c>
      <c r="E6594" s="702" t="s">
        <v>228</v>
      </c>
      <c r="F6594" s="899" t="s">
        <v>723</v>
      </c>
      <c r="G6594" s="899" t="s">
        <v>53</v>
      </c>
      <c r="H6594" s="899" t="s">
        <v>333</v>
      </c>
      <c r="I6594" s="899" t="s">
        <v>724</v>
      </c>
      <c r="J6594" s="1074" t="s">
        <v>14590</v>
      </c>
      <c r="K6594" s="1074" t="s">
        <v>13839</v>
      </c>
      <c r="L6594" s="1068">
        <v>139989.06</v>
      </c>
    </row>
    <row r="6595" spans="1:12" s="651" customFormat="1" ht="21.95" customHeight="1" x14ac:dyDescent="0.25">
      <c r="A6595" s="1401"/>
      <c r="B6595" s="1065" t="s">
        <v>5662</v>
      </c>
      <c r="C6595" s="903" t="s">
        <v>5675</v>
      </c>
      <c r="D6595" s="900" t="s">
        <v>264</v>
      </c>
      <c r="E6595" s="903" t="s">
        <v>228</v>
      </c>
      <c r="F6595" s="900" t="s">
        <v>723</v>
      </c>
      <c r="G6595" s="900" t="s">
        <v>53</v>
      </c>
      <c r="H6595" s="900" t="s">
        <v>333</v>
      </c>
      <c r="I6595" s="900" t="s">
        <v>724</v>
      </c>
      <c r="J6595" s="1073" t="s">
        <v>14590</v>
      </c>
      <c r="K6595" s="1073" t="s">
        <v>13839</v>
      </c>
      <c r="L6595" s="1066">
        <v>139989.06</v>
      </c>
    </row>
    <row r="6596" spans="1:12" s="651" customFormat="1" ht="21.95" customHeight="1" x14ac:dyDescent="0.25">
      <c r="A6596" s="1401"/>
      <c r="B6596" s="1067" t="s">
        <v>5662</v>
      </c>
      <c r="C6596" s="702" t="s">
        <v>5676</v>
      </c>
      <c r="D6596" s="899" t="s">
        <v>264</v>
      </c>
      <c r="E6596" s="702" t="s">
        <v>228</v>
      </c>
      <c r="F6596" s="899" t="s">
        <v>723</v>
      </c>
      <c r="G6596" s="899" t="s">
        <v>53</v>
      </c>
      <c r="H6596" s="899" t="s">
        <v>333</v>
      </c>
      <c r="I6596" s="899" t="s">
        <v>724</v>
      </c>
      <c r="J6596" s="1074" t="s">
        <v>14590</v>
      </c>
      <c r="K6596" s="1074" t="s">
        <v>13839</v>
      </c>
      <c r="L6596" s="1068">
        <v>139989.06</v>
      </c>
    </row>
    <row r="6597" spans="1:12" s="651" customFormat="1" ht="21.95" customHeight="1" x14ac:dyDescent="0.25">
      <c r="A6597" s="1401"/>
      <c r="B6597" s="1065" t="s">
        <v>5662</v>
      </c>
      <c r="C6597" s="903" t="s">
        <v>5677</v>
      </c>
      <c r="D6597" s="900" t="s">
        <v>264</v>
      </c>
      <c r="E6597" s="903" t="s">
        <v>228</v>
      </c>
      <c r="F6597" s="900" t="s">
        <v>723</v>
      </c>
      <c r="G6597" s="900" t="s">
        <v>53</v>
      </c>
      <c r="H6597" s="900" t="s">
        <v>333</v>
      </c>
      <c r="I6597" s="900" t="s">
        <v>724</v>
      </c>
      <c r="J6597" s="1073" t="s">
        <v>14590</v>
      </c>
      <c r="K6597" s="1073" t="s">
        <v>13839</v>
      </c>
      <c r="L6597" s="1066">
        <v>139989.06</v>
      </c>
    </row>
    <row r="6598" spans="1:12" s="651" customFormat="1" ht="21.95" customHeight="1" x14ac:dyDescent="0.25">
      <c r="A6598" s="1401"/>
      <c r="B6598" s="1067" t="s">
        <v>5678</v>
      </c>
      <c r="C6598" s="702" t="s">
        <v>5679</v>
      </c>
      <c r="D6598" s="899" t="s">
        <v>264</v>
      </c>
      <c r="E6598" s="702" t="s">
        <v>228</v>
      </c>
      <c r="F6598" s="899" t="s">
        <v>265</v>
      </c>
      <c r="G6598" s="899" t="s">
        <v>53</v>
      </c>
      <c r="H6598" s="899" t="s">
        <v>285</v>
      </c>
      <c r="I6598" s="899" t="s">
        <v>291</v>
      </c>
      <c r="J6598" s="1074" t="s">
        <v>14591</v>
      </c>
      <c r="K6598" s="1074" t="s">
        <v>14592</v>
      </c>
      <c r="L6598" s="1068">
        <v>352440.98</v>
      </c>
    </row>
    <row r="6599" spans="1:12" s="651" customFormat="1" ht="21.95" customHeight="1" x14ac:dyDescent="0.25">
      <c r="A6599" s="1401"/>
      <c r="B6599" s="1065" t="s">
        <v>5678</v>
      </c>
      <c r="C6599" s="903" t="s">
        <v>5679</v>
      </c>
      <c r="D6599" s="900" t="s">
        <v>264</v>
      </c>
      <c r="E6599" s="903" t="s">
        <v>228</v>
      </c>
      <c r="F6599" s="900" t="s">
        <v>265</v>
      </c>
      <c r="G6599" s="900" t="s">
        <v>53</v>
      </c>
      <c r="H6599" s="900" t="s">
        <v>266</v>
      </c>
      <c r="I6599" s="900" t="s">
        <v>267</v>
      </c>
      <c r="J6599" s="1073" t="s">
        <v>12659</v>
      </c>
      <c r="K6599" s="1073" t="s">
        <v>12660</v>
      </c>
      <c r="L6599" s="1066">
        <v>23315.119999999999</v>
      </c>
    </row>
    <row r="6600" spans="1:12" s="651" customFormat="1" ht="21.95" customHeight="1" x14ac:dyDescent="0.25">
      <c r="A6600" s="1401"/>
      <c r="B6600" s="1067" t="s">
        <v>5678</v>
      </c>
      <c r="C6600" s="702" t="s">
        <v>5680</v>
      </c>
      <c r="D6600" s="899" t="s">
        <v>264</v>
      </c>
      <c r="E6600" s="702" t="s">
        <v>228</v>
      </c>
      <c r="F6600" s="899" t="s">
        <v>265</v>
      </c>
      <c r="G6600" s="899" t="s">
        <v>53</v>
      </c>
      <c r="H6600" s="899" t="s">
        <v>266</v>
      </c>
      <c r="I6600" s="899" t="s">
        <v>267</v>
      </c>
      <c r="J6600" s="1074" t="s">
        <v>12659</v>
      </c>
      <c r="K6600" s="1074" t="s">
        <v>12660</v>
      </c>
      <c r="L6600" s="1068">
        <v>162864.23000000001</v>
      </c>
    </row>
    <row r="6601" spans="1:12" s="651" customFormat="1" ht="21.95" customHeight="1" x14ac:dyDescent="0.25">
      <c r="A6601" s="1401"/>
      <c r="B6601" s="1065" t="s">
        <v>5678</v>
      </c>
      <c r="C6601" s="903" t="s">
        <v>5680</v>
      </c>
      <c r="D6601" s="900" t="s">
        <v>264</v>
      </c>
      <c r="E6601" s="903" t="s">
        <v>228</v>
      </c>
      <c r="F6601" s="900" t="s">
        <v>265</v>
      </c>
      <c r="G6601" s="900" t="s">
        <v>53</v>
      </c>
      <c r="H6601" s="900" t="s">
        <v>273</v>
      </c>
      <c r="I6601" s="900" t="s">
        <v>275</v>
      </c>
      <c r="J6601" s="1073" t="s">
        <v>14593</v>
      </c>
      <c r="K6601" s="1073" t="s">
        <v>14594</v>
      </c>
      <c r="L6601" s="1066">
        <v>14605.96</v>
      </c>
    </row>
    <row r="6602" spans="1:12" s="651" customFormat="1" ht="21.95" customHeight="1" x14ac:dyDescent="0.25">
      <c r="A6602" s="1401"/>
      <c r="B6602" s="1067" t="s">
        <v>5678</v>
      </c>
      <c r="C6602" s="702" t="s">
        <v>5681</v>
      </c>
      <c r="D6602" s="899" t="s">
        <v>264</v>
      </c>
      <c r="E6602" s="702" t="s">
        <v>228</v>
      </c>
      <c r="F6602" s="899" t="s">
        <v>265</v>
      </c>
      <c r="G6602" s="899" t="s">
        <v>53</v>
      </c>
      <c r="H6602" s="899" t="s">
        <v>266</v>
      </c>
      <c r="I6602" s="899" t="s">
        <v>267</v>
      </c>
      <c r="J6602" s="1074" t="s">
        <v>12659</v>
      </c>
      <c r="K6602" s="1074" t="s">
        <v>12660</v>
      </c>
      <c r="L6602" s="1068">
        <v>59297.01</v>
      </c>
    </row>
    <row r="6603" spans="1:12" s="651" customFormat="1" ht="21.95" customHeight="1" x14ac:dyDescent="0.25">
      <c r="A6603" s="1401"/>
      <c r="B6603" s="1065" t="s">
        <v>5678</v>
      </c>
      <c r="C6603" s="903" t="s">
        <v>5682</v>
      </c>
      <c r="D6603" s="900" t="s">
        <v>264</v>
      </c>
      <c r="E6603" s="903" t="s">
        <v>228</v>
      </c>
      <c r="F6603" s="900" t="s">
        <v>265</v>
      </c>
      <c r="G6603" s="900" t="s">
        <v>53</v>
      </c>
      <c r="H6603" s="900" t="s">
        <v>266</v>
      </c>
      <c r="I6603" s="900" t="s">
        <v>267</v>
      </c>
      <c r="J6603" s="1073" t="s">
        <v>12659</v>
      </c>
      <c r="K6603" s="1073" t="s">
        <v>12660</v>
      </c>
      <c r="L6603" s="1066">
        <v>44991.67</v>
      </c>
    </row>
    <row r="6604" spans="1:12" s="651" customFormat="1" ht="21.95" customHeight="1" x14ac:dyDescent="0.25">
      <c r="A6604" s="1401"/>
      <c r="B6604" s="1067" t="s">
        <v>5678</v>
      </c>
      <c r="C6604" s="702" t="s">
        <v>5683</v>
      </c>
      <c r="D6604" s="899" t="s">
        <v>264</v>
      </c>
      <c r="E6604" s="702" t="s">
        <v>228</v>
      </c>
      <c r="F6604" s="899" t="s">
        <v>265</v>
      </c>
      <c r="G6604" s="899" t="s">
        <v>53</v>
      </c>
      <c r="H6604" s="899" t="s">
        <v>266</v>
      </c>
      <c r="I6604" s="899" t="s">
        <v>267</v>
      </c>
      <c r="J6604" s="1074" t="s">
        <v>12659</v>
      </c>
      <c r="K6604" s="1074" t="s">
        <v>12660</v>
      </c>
      <c r="L6604" s="1068">
        <v>44991.67</v>
      </c>
    </row>
    <row r="6605" spans="1:12" s="651" customFormat="1" ht="21.95" customHeight="1" x14ac:dyDescent="0.25">
      <c r="A6605" s="1401"/>
      <c r="B6605" s="1065" t="s">
        <v>5678</v>
      </c>
      <c r="C6605" s="903" t="s">
        <v>5684</v>
      </c>
      <c r="D6605" s="900" t="s">
        <v>264</v>
      </c>
      <c r="E6605" s="903" t="s">
        <v>228</v>
      </c>
      <c r="F6605" s="900" t="s">
        <v>265</v>
      </c>
      <c r="G6605" s="900" t="s">
        <v>53</v>
      </c>
      <c r="H6605" s="900" t="s">
        <v>266</v>
      </c>
      <c r="I6605" s="900" t="s">
        <v>267</v>
      </c>
      <c r="J6605" s="1073" t="s">
        <v>12659</v>
      </c>
      <c r="K6605" s="1073" t="s">
        <v>12660</v>
      </c>
      <c r="L6605" s="1066">
        <v>44991.67</v>
      </c>
    </row>
    <row r="6606" spans="1:12" s="651" customFormat="1" ht="21.95" customHeight="1" x14ac:dyDescent="0.25">
      <c r="A6606" s="1401"/>
      <c r="B6606" s="1067" t="s">
        <v>5685</v>
      </c>
      <c r="C6606" s="702" t="s">
        <v>5686</v>
      </c>
      <c r="D6606" s="899" t="s">
        <v>277</v>
      </c>
      <c r="E6606" s="702" t="s">
        <v>228</v>
      </c>
      <c r="F6606" s="899" t="s">
        <v>700</v>
      </c>
      <c r="G6606" s="899" t="s">
        <v>53</v>
      </c>
      <c r="H6606" s="899" t="s">
        <v>279</v>
      </c>
      <c r="I6606" s="899" t="s">
        <v>701</v>
      </c>
      <c r="J6606" s="1074" t="s">
        <v>14595</v>
      </c>
      <c r="K6606" s="1074" t="s">
        <v>13743</v>
      </c>
      <c r="L6606" s="1068">
        <v>160473.53</v>
      </c>
    </row>
    <row r="6607" spans="1:12" s="651" customFormat="1" ht="21.95" customHeight="1" x14ac:dyDescent="0.25">
      <c r="A6607" s="1401"/>
      <c r="B6607" s="1065" t="s">
        <v>5685</v>
      </c>
      <c r="C6607" s="903" t="s">
        <v>5687</v>
      </c>
      <c r="D6607" s="900" t="s">
        <v>277</v>
      </c>
      <c r="E6607" s="903" t="s">
        <v>228</v>
      </c>
      <c r="F6607" s="900" t="s">
        <v>700</v>
      </c>
      <c r="G6607" s="900" t="s">
        <v>53</v>
      </c>
      <c r="H6607" s="900" t="s">
        <v>279</v>
      </c>
      <c r="I6607" s="900" t="s">
        <v>701</v>
      </c>
      <c r="J6607" s="1073" t="s">
        <v>14595</v>
      </c>
      <c r="K6607" s="1073" t="s">
        <v>13743</v>
      </c>
      <c r="L6607" s="1066">
        <v>1098244.6599999999</v>
      </c>
    </row>
    <row r="6608" spans="1:12" s="651" customFormat="1" ht="21.95" customHeight="1" x14ac:dyDescent="0.25">
      <c r="A6608" s="1401"/>
      <c r="B6608" s="1067" t="s">
        <v>5685</v>
      </c>
      <c r="C6608" s="702" t="s">
        <v>5688</v>
      </c>
      <c r="D6608" s="899" t="s">
        <v>215</v>
      </c>
      <c r="E6608" s="702" t="s">
        <v>926</v>
      </c>
      <c r="F6608" s="899" t="s">
        <v>700</v>
      </c>
      <c r="G6608" s="899" t="s">
        <v>53</v>
      </c>
      <c r="H6608" s="899" t="s">
        <v>282</v>
      </c>
      <c r="I6608" s="899" t="s">
        <v>701</v>
      </c>
      <c r="J6608" s="1074" t="s">
        <v>14228</v>
      </c>
      <c r="K6608" s="1074" t="s">
        <v>13743</v>
      </c>
      <c r="L6608" s="1068">
        <v>358944.69</v>
      </c>
    </row>
    <row r="6609" spans="1:12" s="651" customFormat="1" ht="21.95" customHeight="1" x14ac:dyDescent="0.25">
      <c r="A6609" s="1401"/>
      <c r="B6609" s="1065" t="s">
        <v>5685</v>
      </c>
      <c r="C6609" s="903" t="s">
        <v>5689</v>
      </c>
      <c r="D6609" s="900" t="s">
        <v>277</v>
      </c>
      <c r="E6609" s="903" t="s">
        <v>228</v>
      </c>
      <c r="F6609" s="900" t="s">
        <v>700</v>
      </c>
      <c r="G6609" s="900" t="s">
        <v>53</v>
      </c>
      <c r="H6609" s="900" t="s">
        <v>279</v>
      </c>
      <c r="I6609" s="900" t="s">
        <v>701</v>
      </c>
      <c r="J6609" s="1073" t="s">
        <v>14595</v>
      </c>
      <c r="K6609" s="1073" t="s">
        <v>13743</v>
      </c>
      <c r="L6609" s="1066">
        <v>61343.76</v>
      </c>
    </row>
    <row r="6610" spans="1:12" s="651" customFormat="1" ht="21.95" customHeight="1" x14ac:dyDescent="0.25">
      <c r="A6610" s="1401"/>
      <c r="B6610" s="1067" t="s">
        <v>5685</v>
      </c>
      <c r="C6610" s="702" t="s">
        <v>5690</v>
      </c>
      <c r="D6610" s="899" t="s">
        <v>215</v>
      </c>
      <c r="E6610" s="702" t="s">
        <v>927</v>
      </c>
      <c r="F6610" s="899" t="s">
        <v>700</v>
      </c>
      <c r="G6610" s="899" t="s">
        <v>53</v>
      </c>
      <c r="H6610" s="899" t="s">
        <v>282</v>
      </c>
      <c r="I6610" s="899" t="s">
        <v>701</v>
      </c>
      <c r="J6610" s="1074" t="s">
        <v>14228</v>
      </c>
      <c r="K6610" s="1074" t="s">
        <v>13743</v>
      </c>
      <c r="L6610" s="1068">
        <v>547247.35</v>
      </c>
    </row>
    <row r="6611" spans="1:12" s="651" customFormat="1" ht="21.95" customHeight="1" x14ac:dyDescent="0.25">
      <c r="A6611" s="1401"/>
      <c r="B6611" s="1065" t="s">
        <v>5685</v>
      </c>
      <c r="C6611" s="903" t="s">
        <v>14596</v>
      </c>
      <c r="D6611" s="900" t="s">
        <v>277</v>
      </c>
      <c r="E6611" s="903" t="s">
        <v>228</v>
      </c>
      <c r="F6611" s="900" t="s">
        <v>700</v>
      </c>
      <c r="G6611" s="900" t="s">
        <v>53</v>
      </c>
      <c r="H6611" s="900" t="s">
        <v>279</v>
      </c>
      <c r="I6611" s="900" t="s">
        <v>701</v>
      </c>
      <c r="J6611" s="1073" t="s">
        <v>14595</v>
      </c>
      <c r="K6611" s="1073" t="s">
        <v>13743</v>
      </c>
      <c r="L6611" s="1066">
        <v>59738.84</v>
      </c>
    </row>
    <row r="6612" spans="1:12" s="651" customFormat="1" ht="21.95" customHeight="1" x14ac:dyDescent="0.25">
      <c r="A6612" s="1401"/>
      <c r="B6612" s="1067" t="s">
        <v>5685</v>
      </c>
      <c r="C6612" s="702" t="s">
        <v>14597</v>
      </c>
      <c r="D6612" s="899" t="s">
        <v>277</v>
      </c>
      <c r="E6612" s="702" t="s">
        <v>228</v>
      </c>
      <c r="F6612" s="899" t="s">
        <v>700</v>
      </c>
      <c r="G6612" s="899" t="s">
        <v>53</v>
      </c>
      <c r="H6612" s="899" t="s">
        <v>279</v>
      </c>
      <c r="I6612" s="899" t="s">
        <v>701</v>
      </c>
      <c r="J6612" s="1074" t="s">
        <v>14595</v>
      </c>
      <c r="K6612" s="1074" t="s">
        <v>13743</v>
      </c>
      <c r="L6612" s="1068">
        <v>141547.09</v>
      </c>
    </row>
    <row r="6613" spans="1:12" s="651" customFormat="1" ht="21.95" customHeight="1" x14ac:dyDescent="0.25">
      <c r="A6613" s="1401"/>
      <c r="B6613" s="1065" t="s">
        <v>5685</v>
      </c>
      <c r="C6613" s="903" t="s">
        <v>14598</v>
      </c>
      <c r="D6613" s="900" t="s">
        <v>277</v>
      </c>
      <c r="E6613" s="903" t="s">
        <v>228</v>
      </c>
      <c r="F6613" s="900" t="s">
        <v>700</v>
      </c>
      <c r="G6613" s="900" t="s">
        <v>53</v>
      </c>
      <c r="H6613" s="900" t="s">
        <v>279</v>
      </c>
      <c r="I6613" s="900" t="s">
        <v>701</v>
      </c>
      <c r="J6613" s="1073" t="s">
        <v>14595</v>
      </c>
      <c r="K6613" s="1073" t="s">
        <v>13743</v>
      </c>
      <c r="L6613" s="1066">
        <v>347995.87</v>
      </c>
    </row>
    <row r="6614" spans="1:12" s="651" customFormat="1" ht="21.95" customHeight="1" x14ac:dyDescent="0.25">
      <c r="A6614" s="1401"/>
      <c r="B6614" s="1067" t="s">
        <v>5685</v>
      </c>
      <c r="C6614" s="702" t="s">
        <v>5691</v>
      </c>
      <c r="D6614" s="899" t="s">
        <v>215</v>
      </c>
      <c r="E6614" s="702" t="s">
        <v>926</v>
      </c>
      <c r="F6614" s="899" t="s">
        <v>700</v>
      </c>
      <c r="G6614" s="899" t="s">
        <v>53</v>
      </c>
      <c r="H6614" s="899" t="s">
        <v>282</v>
      </c>
      <c r="I6614" s="899" t="s">
        <v>701</v>
      </c>
      <c r="J6614" s="1074" t="s">
        <v>14228</v>
      </c>
      <c r="K6614" s="1074" t="s">
        <v>13743</v>
      </c>
      <c r="L6614" s="1068">
        <v>246105.60000000001</v>
      </c>
    </row>
    <row r="6615" spans="1:12" s="651" customFormat="1" ht="21.95" customHeight="1" x14ac:dyDescent="0.25">
      <c r="A6615" s="1401"/>
      <c r="B6615" s="1065" t="s">
        <v>5685</v>
      </c>
      <c r="C6615" s="903" t="s">
        <v>5692</v>
      </c>
      <c r="D6615" s="900" t="s">
        <v>277</v>
      </c>
      <c r="E6615" s="903" t="s">
        <v>228</v>
      </c>
      <c r="F6615" s="900" t="s">
        <v>700</v>
      </c>
      <c r="G6615" s="900" t="s">
        <v>53</v>
      </c>
      <c r="H6615" s="900" t="s">
        <v>279</v>
      </c>
      <c r="I6615" s="900" t="s">
        <v>701</v>
      </c>
      <c r="J6615" s="1073" t="s">
        <v>14595</v>
      </c>
      <c r="K6615" s="1073" t="s">
        <v>13743</v>
      </c>
      <c r="L6615" s="1066">
        <v>97041.32</v>
      </c>
    </row>
    <row r="6616" spans="1:12" s="651" customFormat="1" ht="21.95" customHeight="1" x14ac:dyDescent="0.25">
      <c r="A6616" s="1401"/>
      <c r="B6616" s="1067" t="s">
        <v>5685</v>
      </c>
      <c r="C6616" s="702" t="s">
        <v>5693</v>
      </c>
      <c r="D6616" s="899" t="s">
        <v>215</v>
      </c>
      <c r="E6616" s="702" t="s">
        <v>927</v>
      </c>
      <c r="F6616" s="899" t="s">
        <v>700</v>
      </c>
      <c r="G6616" s="899" t="s">
        <v>53</v>
      </c>
      <c r="H6616" s="899" t="s">
        <v>282</v>
      </c>
      <c r="I6616" s="899" t="s">
        <v>701</v>
      </c>
      <c r="J6616" s="1074" t="s">
        <v>14228</v>
      </c>
      <c r="K6616" s="1074" t="s">
        <v>13743</v>
      </c>
      <c r="L6616" s="1068">
        <v>193590.77</v>
      </c>
    </row>
    <row r="6617" spans="1:12" s="651" customFormat="1" ht="21.95" customHeight="1" x14ac:dyDescent="0.25">
      <c r="A6617" s="1401"/>
      <c r="B6617" s="1065" t="s">
        <v>5685</v>
      </c>
      <c r="C6617" s="903" t="s">
        <v>5694</v>
      </c>
      <c r="D6617" s="900" t="s">
        <v>215</v>
      </c>
      <c r="E6617" s="903" t="s">
        <v>699</v>
      </c>
      <c r="F6617" s="900" t="s">
        <v>700</v>
      </c>
      <c r="G6617" s="900" t="s">
        <v>53</v>
      </c>
      <c r="H6617" s="900" t="s">
        <v>282</v>
      </c>
      <c r="I6617" s="900" t="s">
        <v>701</v>
      </c>
      <c r="J6617" s="1073" t="s">
        <v>14228</v>
      </c>
      <c r="K6617" s="1073" t="s">
        <v>13743</v>
      </c>
      <c r="L6617" s="1066">
        <v>371674.68</v>
      </c>
    </row>
    <row r="6618" spans="1:12" s="651" customFormat="1" ht="21.95" customHeight="1" x14ac:dyDescent="0.25">
      <c r="A6618" s="1401"/>
      <c r="B6618" s="1067" t="s">
        <v>5695</v>
      </c>
      <c r="C6618" s="702" t="s">
        <v>5696</v>
      </c>
      <c r="D6618" s="899" t="s">
        <v>264</v>
      </c>
      <c r="E6618" s="702" t="s">
        <v>228</v>
      </c>
      <c r="F6618" s="899" t="s">
        <v>265</v>
      </c>
      <c r="G6618" s="899" t="s">
        <v>53</v>
      </c>
      <c r="H6618" s="899" t="s">
        <v>285</v>
      </c>
      <c r="I6618" s="899" t="s">
        <v>286</v>
      </c>
      <c r="J6618" s="1074" t="s">
        <v>14563</v>
      </c>
      <c r="K6618" s="1074" t="s">
        <v>14599</v>
      </c>
      <c r="L6618" s="1068">
        <v>172764.1</v>
      </c>
    </row>
    <row r="6619" spans="1:12" s="651" customFormat="1" ht="21.95" customHeight="1" x14ac:dyDescent="0.25">
      <c r="A6619" s="1401"/>
      <c r="B6619" s="1065" t="s">
        <v>5695</v>
      </c>
      <c r="C6619" s="903" t="s">
        <v>5697</v>
      </c>
      <c r="D6619" s="900" t="s">
        <v>264</v>
      </c>
      <c r="E6619" s="903" t="s">
        <v>228</v>
      </c>
      <c r="F6619" s="900" t="s">
        <v>265</v>
      </c>
      <c r="G6619" s="900" t="s">
        <v>53</v>
      </c>
      <c r="H6619" s="900" t="s">
        <v>273</v>
      </c>
      <c r="I6619" s="900" t="s">
        <v>275</v>
      </c>
      <c r="J6619" s="1073" t="s">
        <v>12779</v>
      </c>
      <c r="K6619" s="1073" t="s">
        <v>14600</v>
      </c>
      <c r="L6619" s="1066">
        <v>1797.85</v>
      </c>
    </row>
    <row r="6620" spans="1:12" s="651" customFormat="1" ht="21.95" customHeight="1" x14ac:dyDescent="0.25">
      <c r="A6620" s="1401"/>
      <c r="B6620" s="1067" t="s">
        <v>5695</v>
      </c>
      <c r="C6620" s="702" t="s">
        <v>5697</v>
      </c>
      <c r="D6620" s="899" t="s">
        <v>264</v>
      </c>
      <c r="E6620" s="702" t="s">
        <v>228</v>
      </c>
      <c r="F6620" s="899" t="s">
        <v>265</v>
      </c>
      <c r="G6620" s="899" t="s">
        <v>53</v>
      </c>
      <c r="H6620" s="899" t="s">
        <v>273</v>
      </c>
      <c r="I6620" s="899" t="s">
        <v>275</v>
      </c>
      <c r="J6620" s="1074" t="s">
        <v>12779</v>
      </c>
      <c r="K6620" s="1074" t="s">
        <v>14600</v>
      </c>
      <c r="L6620" s="1068">
        <v>3595.69</v>
      </c>
    </row>
    <row r="6621" spans="1:12" s="651" customFormat="1" ht="21.95" customHeight="1" x14ac:dyDescent="0.25">
      <c r="A6621" s="1401"/>
      <c r="B6621" s="1065" t="s">
        <v>5695</v>
      </c>
      <c r="C6621" s="903" t="s">
        <v>5697</v>
      </c>
      <c r="D6621" s="900" t="s">
        <v>264</v>
      </c>
      <c r="E6621" s="903" t="s">
        <v>228</v>
      </c>
      <c r="F6621" s="900" t="s">
        <v>265</v>
      </c>
      <c r="G6621" s="900" t="s">
        <v>53</v>
      </c>
      <c r="H6621" s="900" t="s">
        <v>266</v>
      </c>
      <c r="I6621" s="900" t="s">
        <v>267</v>
      </c>
      <c r="J6621" s="1073" t="s">
        <v>12659</v>
      </c>
      <c r="K6621" s="1073" t="s">
        <v>12660</v>
      </c>
      <c r="L6621" s="1066">
        <v>81655.649999999994</v>
      </c>
    </row>
    <row r="6622" spans="1:12" s="651" customFormat="1" ht="21.95" customHeight="1" x14ac:dyDescent="0.25">
      <c r="A6622" s="1401"/>
      <c r="B6622" s="1067" t="s">
        <v>5695</v>
      </c>
      <c r="C6622" s="702" t="s">
        <v>5697</v>
      </c>
      <c r="D6622" s="899" t="s">
        <v>264</v>
      </c>
      <c r="E6622" s="702" t="s">
        <v>228</v>
      </c>
      <c r="F6622" s="899" t="s">
        <v>265</v>
      </c>
      <c r="G6622" s="899" t="s">
        <v>53</v>
      </c>
      <c r="H6622" s="899" t="s">
        <v>266</v>
      </c>
      <c r="I6622" s="899" t="s">
        <v>268</v>
      </c>
      <c r="J6622" s="1074" t="s">
        <v>12670</v>
      </c>
      <c r="K6622" s="1074" t="s">
        <v>12671</v>
      </c>
      <c r="L6622" s="1068">
        <v>229355.39</v>
      </c>
    </row>
    <row r="6623" spans="1:12" s="651" customFormat="1" ht="21.95" customHeight="1" x14ac:dyDescent="0.25">
      <c r="A6623" s="1401"/>
      <c r="B6623" s="1065" t="s">
        <v>5695</v>
      </c>
      <c r="C6623" s="903" t="s">
        <v>5697</v>
      </c>
      <c r="D6623" s="900" t="s">
        <v>264</v>
      </c>
      <c r="E6623" s="903" t="s">
        <v>228</v>
      </c>
      <c r="F6623" s="900" t="s">
        <v>265</v>
      </c>
      <c r="G6623" s="900" t="s">
        <v>53</v>
      </c>
      <c r="H6623" s="900" t="s">
        <v>266</v>
      </c>
      <c r="I6623" s="900" t="s">
        <v>268</v>
      </c>
      <c r="J6623" s="1073" t="s">
        <v>12670</v>
      </c>
      <c r="K6623" s="1073" t="s">
        <v>12672</v>
      </c>
      <c r="L6623" s="1066">
        <v>244499.79</v>
      </c>
    </row>
    <row r="6624" spans="1:12" s="651" customFormat="1" ht="21.95" customHeight="1" x14ac:dyDescent="0.25">
      <c r="A6624" s="1401"/>
      <c r="B6624" s="1067" t="s">
        <v>5695</v>
      </c>
      <c r="C6624" s="702" t="s">
        <v>5698</v>
      </c>
      <c r="D6624" s="899" t="s">
        <v>224</v>
      </c>
      <c r="E6624" s="702" t="s">
        <v>928</v>
      </c>
      <c r="F6624" s="899" t="s">
        <v>265</v>
      </c>
      <c r="G6624" s="899" t="s">
        <v>53</v>
      </c>
      <c r="H6624" s="899" t="s">
        <v>218</v>
      </c>
      <c r="I6624" s="899" t="s">
        <v>929</v>
      </c>
      <c r="J6624" s="1074" t="s">
        <v>14601</v>
      </c>
      <c r="K6624" s="1074" t="s">
        <v>14602</v>
      </c>
      <c r="L6624" s="1068">
        <v>1191050.83</v>
      </c>
    </row>
    <row r="6625" spans="1:12" s="651" customFormat="1" ht="21.95" customHeight="1" x14ac:dyDescent="0.25">
      <c r="A6625" s="1401"/>
      <c r="B6625" s="1065" t="s">
        <v>5695</v>
      </c>
      <c r="C6625" s="903" t="s">
        <v>5699</v>
      </c>
      <c r="D6625" s="900" t="s">
        <v>224</v>
      </c>
      <c r="E6625" s="903" t="s">
        <v>930</v>
      </c>
      <c r="F6625" s="900" t="s">
        <v>265</v>
      </c>
      <c r="G6625" s="900" t="s">
        <v>53</v>
      </c>
      <c r="H6625" s="900" t="s">
        <v>201</v>
      </c>
      <c r="I6625" s="900" t="s">
        <v>267</v>
      </c>
      <c r="J6625" s="1073" t="s">
        <v>12659</v>
      </c>
      <c r="K6625" s="1073" t="s">
        <v>12660</v>
      </c>
      <c r="L6625" s="1066">
        <v>301489.71000000002</v>
      </c>
    </row>
    <row r="6626" spans="1:12" s="651" customFormat="1" ht="21.95" customHeight="1" x14ac:dyDescent="0.25">
      <c r="A6626" s="1401"/>
      <c r="B6626" s="1067" t="s">
        <v>5695</v>
      </c>
      <c r="C6626" s="702" t="s">
        <v>5700</v>
      </c>
      <c r="D6626" s="899" t="s">
        <v>224</v>
      </c>
      <c r="E6626" s="702" t="s">
        <v>931</v>
      </c>
      <c r="F6626" s="899" t="s">
        <v>265</v>
      </c>
      <c r="G6626" s="899" t="s">
        <v>53</v>
      </c>
      <c r="H6626" s="899" t="s">
        <v>201</v>
      </c>
      <c r="I6626" s="899" t="s">
        <v>267</v>
      </c>
      <c r="J6626" s="1074" t="s">
        <v>12659</v>
      </c>
      <c r="K6626" s="1074" t="s">
        <v>12660</v>
      </c>
      <c r="L6626" s="1068">
        <v>301489.71000000002</v>
      </c>
    </row>
    <row r="6627" spans="1:12" s="651" customFormat="1" ht="21.95" customHeight="1" x14ac:dyDescent="0.25">
      <c r="A6627" s="1401"/>
      <c r="B6627" s="1065" t="s">
        <v>5695</v>
      </c>
      <c r="C6627" s="903" t="s">
        <v>5700</v>
      </c>
      <c r="D6627" s="900" t="s">
        <v>224</v>
      </c>
      <c r="E6627" s="903" t="s">
        <v>931</v>
      </c>
      <c r="F6627" s="900" t="s">
        <v>265</v>
      </c>
      <c r="G6627" s="900" t="s">
        <v>53</v>
      </c>
      <c r="H6627" s="900" t="s">
        <v>201</v>
      </c>
      <c r="I6627" s="900" t="s">
        <v>268</v>
      </c>
      <c r="J6627" s="1073" t="s">
        <v>12670</v>
      </c>
      <c r="K6627" s="1073" t="s">
        <v>12671</v>
      </c>
      <c r="L6627" s="1066">
        <v>848257.53</v>
      </c>
    </row>
    <row r="6628" spans="1:12" s="651" customFormat="1" ht="21.95" customHeight="1" x14ac:dyDescent="0.25">
      <c r="A6628" s="1401"/>
      <c r="B6628" s="1067" t="s">
        <v>5695</v>
      </c>
      <c r="C6628" s="702" t="s">
        <v>5700</v>
      </c>
      <c r="D6628" s="899" t="s">
        <v>224</v>
      </c>
      <c r="E6628" s="702" t="s">
        <v>931</v>
      </c>
      <c r="F6628" s="899" t="s">
        <v>265</v>
      </c>
      <c r="G6628" s="899" t="s">
        <v>53</v>
      </c>
      <c r="H6628" s="899" t="s">
        <v>201</v>
      </c>
      <c r="I6628" s="899" t="s">
        <v>268</v>
      </c>
      <c r="J6628" s="1074" t="s">
        <v>12670</v>
      </c>
      <c r="K6628" s="1074" t="s">
        <v>12672</v>
      </c>
      <c r="L6628" s="1068">
        <v>904839.11</v>
      </c>
    </row>
    <row r="6629" spans="1:12" s="651" customFormat="1" ht="21.95" customHeight="1" x14ac:dyDescent="0.25">
      <c r="A6629" s="1401"/>
      <c r="B6629" s="1065" t="s">
        <v>5695</v>
      </c>
      <c r="C6629" s="903" t="s">
        <v>5701</v>
      </c>
      <c r="D6629" s="900" t="s">
        <v>224</v>
      </c>
      <c r="E6629" s="903" t="s">
        <v>932</v>
      </c>
      <c r="F6629" s="900" t="s">
        <v>265</v>
      </c>
      <c r="G6629" s="900" t="s">
        <v>53</v>
      </c>
      <c r="H6629" s="900" t="s">
        <v>201</v>
      </c>
      <c r="I6629" s="900" t="s">
        <v>267</v>
      </c>
      <c r="J6629" s="1073" t="s">
        <v>12659</v>
      </c>
      <c r="K6629" s="1073" t="s">
        <v>12660</v>
      </c>
      <c r="L6629" s="1066">
        <v>301489.71000000002</v>
      </c>
    </row>
    <row r="6630" spans="1:12" s="651" customFormat="1" ht="21.95" customHeight="1" x14ac:dyDescent="0.25">
      <c r="A6630" s="1401"/>
      <c r="B6630" s="1067" t="s">
        <v>5695</v>
      </c>
      <c r="C6630" s="702" t="s">
        <v>5701</v>
      </c>
      <c r="D6630" s="899" t="s">
        <v>224</v>
      </c>
      <c r="E6630" s="702" t="s">
        <v>932</v>
      </c>
      <c r="F6630" s="899" t="s">
        <v>265</v>
      </c>
      <c r="G6630" s="899" t="s">
        <v>53</v>
      </c>
      <c r="H6630" s="899" t="s">
        <v>201</v>
      </c>
      <c r="I6630" s="899" t="s">
        <v>268</v>
      </c>
      <c r="J6630" s="1074" t="s">
        <v>12670</v>
      </c>
      <c r="K6630" s="1074" t="s">
        <v>12671</v>
      </c>
      <c r="L6630" s="1068">
        <v>848257.53</v>
      </c>
    </row>
    <row r="6631" spans="1:12" s="651" customFormat="1" ht="21.95" customHeight="1" x14ac:dyDescent="0.25">
      <c r="A6631" s="1401"/>
      <c r="B6631" s="1065" t="s">
        <v>5695</v>
      </c>
      <c r="C6631" s="903" t="s">
        <v>5701</v>
      </c>
      <c r="D6631" s="900" t="s">
        <v>224</v>
      </c>
      <c r="E6631" s="903" t="s">
        <v>932</v>
      </c>
      <c r="F6631" s="900" t="s">
        <v>265</v>
      </c>
      <c r="G6631" s="900" t="s">
        <v>53</v>
      </c>
      <c r="H6631" s="900" t="s">
        <v>201</v>
      </c>
      <c r="I6631" s="900" t="s">
        <v>268</v>
      </c>
      <c r="J6631" s="1073" t="s">
        <v>12670</v>
      </c>
      <c r="K6631" s="1073" t="s">
        <v>12672</v>
      </c>
      <c r="L6631" s="1066">
        <v>904839.11</v>
      </c>
    </row>
    <row r="6632" spans="1:12" s="651" customFormat="1" ht="21.95" customHeight="1" x14ac:dyDescent="0.25">
      <c r="A6632" s="1401"/>
      <c r="B6632" s="1067" t="s">
        <v>5695</v>
      </c>
      <c r="C6632" s="702" t="s">
        <v>5702</v>
      </c>
      <c r="D6632" s="899" t="s">
        <v>215</v>
      </c>
      <c r="E6632" s="702" t="s">
        <v>933</v>
      </c>
      <c r="F6632" s="899" t="s">
        <v>265</v>
      </c>
      <c r="G6632" s="899" t="s">
        <v>53</v>
      </c>
      <c r="H6632" s="899" t="s">
        <v>218</v>
      </c>
      <c r="I6632" s="899" t="s">
        <v>934</v>
      </c>
      <c r="J6632" s="1074" t="s">
        <v>14603</v>
      </c>
      <c r="K6632" s="1074" t="s">
        <v>14604</v>
      </c>
      <c r="L6632" s="1068">
        <v>509761.78</v>
      </c>
    </row>
    <row r="6633" spans="1:12" s="651" customFormat="1" ht="21.95" customHeight="1" x14ac:dyDescent="0.25">
      <c r="A6633" s="1401"/>
      <c r="B6633" s="1065" t="s">
        <v>5695</v>
      </c>
      <c r="C6633" s="903" t="s">
        <v>5703</v>
      </c>
      <c r="D6633" s="900" t="s">
        <v>224</v>
      </c>
      <c r="E6633" s="903" t="s">
        <v>935</v>
      </c>
      <c r="F6633" s="900" t="s">
        <v>265</v>
      </c>
      <c r="G6633" s="900" t="s">
        <v>53</v>
      </c>
      <c r="H6633" s="900" t="s">
        <v>273</v>
      </c>
      <c r="I6633" s="900" t="s">
        <v>275</v>
      </c>
      <c r="J6633" s="1073" t="s">
        <v>14601</v>
      </c>
      <c r="K6633" s="1073" t="s">
        <v>14605</v>
      </c>
      <c r="L6633" s="1066">
        <v>1303.46</v>
      </c>
    </row>
    <row r="6634" spans="1:12" s="651" customFormat="1" ht="21.95" customHeight="1" x14ac:dyDescent="0.25">
      <c r="A6634" s="1401"/>
      <c r="B6634" s="1067" t="s">
        <v>5695</v>
      </c>
      <c r="C6634" s="702" t="s">
        <v>5703</v>
      </c>
      <c r="D6634" s="899" t="s">
        <v>224</v>
      </c>
      <c r="E6634" s="702" t="s">
        <v>935</v>
      </c>
      <c r="F6634" s="899" t="s">
        <v>265</v>
      </c>
      <c r="G6634" s="899" t="s">
        <v>53</v>
      </c>
      <c r="H6634" s="899" t="s">
        <v>201</v>
      </c>
      <c r="I6634" s="899" t="s">
        <v>267</v>
      </c>
      <c r="J6634" s="1074" t="s">
        <v>12659</v>
      </c>
      <c r="K6634" s="1074" t="s">
        <v>12660</v>
      </c>
      <c r="L6634" s="1068">
        <v>106991.19</v>
      </c>
    </row>
    <row r="6635" spans="1:12" s="651" customFormat="1" ht="21.95" customHeight="1" x14ac:dyDescent="0.25">
      <c r="A6635" s="1401"/>
      <c r="B6635" s="1065" t="s">
        <v>5695</v>
      </c>
      <c r="C6635" s="903" t="s">
        <v>5703</v>
      </c>
      <c r="D6635" s="900" t="s">
        <v>224</v>
      </c>
      <c r="E6635" s="903" t="s">
        <v>935</v>
      </c>
      <c r="F6635" s="900" t="s">
        <v>265</v>
      </c>
      <c r="G6635" s="900" t="s">
        <v>53</v>
      </c>
      <c r="H6635" s="900" t="s">
        <v>201</v>
      </c>
      <c r="I6635" s="900" t="s">
        <v>268</v>
      </c>
      <c r="J6635" s="1073" t="s">
        <v>12670</v>
      </c>
      <c r="K6635" s="1073" t="s">
        <v>12671</v>
      </c>
      <c r="L6635" s="1066">
        <v>301025.46999999997</v>
      </c>
    </row>
    <row r="6636" spans="1:12" s="651" customFormat="1" ht="21.95" customHeight="1" x14ac:dyDescent="0.25">
      <c r="A6636" s="1401"/>
      <c r="B6636" s="1067" t="s">
        <v>5695</v>
      </c>
      <c r="C6636" s="702" t="s">
        <v>5703</v>
      </c>
      <c r="D6636" s="899" t="s">
        <v>224</v>
      </c>
      <c r="E6636" s="702" t="s">
        <v>935</v>
      </c>
      <c r="F6636" s="899" t="s">
        <v>265</v>
      </c>
      <c r="G6636" s="899" t="s">
        <v>53</v>
      </c>
      <c r="H6636" s="899" t="s">
        <v>201</v>
      </c>
      <c r="I6636" s="899" t="s">
        <v>268</v>
      </c>
      <c r="J6636" s="1074" t="s">
        <v>12670</v>
      </c>
      <c r="K6636" s="1074" t="s">
        <v>12672</v>
      </c>
      <c r="L6636" s="1068">
        <v>321104.86</v>
      </c>
    </row>
    <row r="6637" spans="1:12" s="651" customFormat="1" ht="21.95" customHeight="1" x14ac:dyDescent="0.25">
      <c r="A6637" s="1401"/>
      <c r="B6637" s="1065" t="s">
        <v>5695</v>
      </c>
      <c r="C6637" s="903" t="s">
        <v>5704</v>
      </c>
      <c r="D6637" s="900" t="s">
        <v>224</v>
      </c>
      <c r="E6637" s="903" t="s">
        <v>936</v>
      </c>
      <c r="F6637" s="900" t="s">
        <v>265</v>
      </c>
      <c r="G6637" s="900" t="s">
        <v>53</v>
      </c>
      <c r="H6637" s="900" t="s">
        <v>201</v>
      </c>
      <c r="I6637" s="900" t="s">
        <v>267</v>
      </c>
      <c r="J6637" s="1073" t="s">
        <v>12659</v>
      </c>
      <c r="K6637" s="1073" t="s">
        <v>12660</v>
      </c>
      <c r="L6637" s="1066">
        <v>106991.19</v>
      </c>
    </row>
    <row r="6638" spans="1:12" s="651" customFormat="1" ht="21.95" customHeight="1" x14ac:dyDescent="0.25">
      <c r="A6638" s="1401"/>
      <c r="B6638" s="1067" t="s">
        <v>5695</v>
      </c>
      <c r="C6638" s="702" t="s">
        <v>5704</v>
      </c>
      <c r="D6638" s="899" t="s">
        <v>224</v>
      </c>
      <c r="E6638" s="702" t="s">
        <v>936</v>
      </c>
      <c r="F6638" s="899" t="s">
        <v>265</v>
      </c>
      <c r="G6638" s="899" t="s">
        <v>53</v>
      </c>
      <c r="H6638" s="899" t="s">
        <v>273</v>
      </c>
      <c r="I6638" s="899" t="s">
        <v>275</v>
      </c>
      <c r="J6638" s="1074" t="s">
        <v>14601</v>
      </c>
      <c r="K6638" s="1074" t="s">
        <v>14605</v>
      </c>
      <c r="L6638" s="1068">
        <v>1307.78</v>
      </c>
    </row>
    <row r="6639" spans="1:12" s="651" customFormat="1" ht="21.95" customHeight="1" x14ac:dyDescent="0.25">
      <c r="A6639" s="1401"/>
      <c r="B6639" s="1065" t="s">
        <v>5695</v>
      </c>
      <c r="C6639" s="903" t="s">
        <v>5705</v>
      </c>
      <c r="D6639" s="900" t="s">
        <v>224</v>
      </c>
      <c r="E6639" s="903" t="s">
        <v>937</v>
      </c>
      <c r="F6639" s="900" t="s">
        <v>265</v>
      </c>
      <c r="G6639" s="900" t="s">
        <v>53</v>
      </c>
      <c r="H6639" s="900" t="s">
        <v>273</v>
      </c>
      <c r="I6639" s="900" t="s">
        <v>275</v>
      </c>
      <c r="J6639" s="1073" t="s">
        <v>14601</v>
      </c>
      <c r="K6639" s="1073" t="s">
        <v>14605</v>
      </c>
      <c r="L6639" s="1066">
        <v>1303.46</v>
      </c>
    </row>
    <row r="6640" spans="1:12" s="651" customFormat="1" ht="21.95" customHeight="1" x14ac:dyDescent="0.25">
      <c r="A6640" s="1401"/>
      <c r="B6640" s="1067" t="s">
        <v>5695</v>
      </c>
      <c r="C6640" s="702" t="s">
        <v>5705</v>
      </c>
      <c r="D6640" s="899" t="s">
        <v>224</v>
      </c>
      <c r="E6640" s="702" t="s">
        <v>937</v>
      </c>
      <c r="F6640" s="899" t="s">
        <v>265</v>
      </c>
      <c r="G6640" s="899" t="s">
        <v>53</v>
      </c>
      <c r="H6640" s="899" t="s">
        <v>201</v>
      </c>
      <c r="I6640" s="899" t="s">
        <v>267</v>
      </c>
      <c r="J6640" s="1074" t="s">
        <v>12659</v>
      </c>
      <c r="K6640" s="1074" t="s">
        <v>12660</v>
      </c>
      <c r="L6640" s="1068">
        <v>106991.19</v>
      </c>
    </row>
    <row r="6641" spans="1:12" s="651" customFormat="1" ht="21.95" customHeight="1" x14ac:dyDescent="0.25">
      <c r="A6641" s="1401"/>
      <c r="B6641" s="1065" t="s">
        <v>5695</v>
      </c>
      <c r="C6641" s="903" t="s">
        <v>5705</v>
      </c>
      <c r="D6641" s="900" t="s">
        <v>224</v>
      </c>
      <c r="E6641" s="903" t="s">
        <v>937</v>
      </c>
      <c r="F6641" s="900" t="s">
        <v>265</v>
      </c>
      <c r="G6641" s="900" t="s">
        <v>53</v>
      </c>
      <c r="H6641" s="900" t="s">
        <v>201</v>
      </c>
      <c r="I6641" s="900" t="s">
        <v>268</v>
      </c>
      <c r="J6641" s="1073" t="s">
        <v>12670</v>
      </c>
      <c r="K6641" s="1073" t="s">
        <v>12671</v>
      </c>
      <c r="L6641" s="1066">
        <v>301025.46999999997</v>
      </c>
    </row>
    <row r="6642" spans="1:12" s="651" customFormat="1" ht="21.95" customHeight="1" x14ac:dyDescent="0.25">
      <c r="A6642" s="1401"/>
      <c r="B6642" s="1067" t="s">
        <v>5695</v>
      </c>
      <c r="C6642" s="702" t="s">
        <v>5705</v>
      </c>
      <c r="D6642" s="899" t="s">
        <v>224</v>
      </c>
      <c r="E6642" s="702" t="s">
        <v>937</v>
      </c>
      <c r="F6642" s="899" t="s">
        <v>265</v>
      </c>
      <c r="G6642" s="899" t="s">
        <v>53</v>
      </c>
      <c r="H6642" s="899" t="s">
        <v>201</v>
      </c>
      <c r="I6642" s="899" t="s">
        <v>268</v>
      </c>
      <c r="J6642" s="1074" t="s">
        <v>12670</v>
      </c>
      <c r="K6642" s="1074" t="s">
        <v>12672</v>
      </c>
      <c r="L6642" s="1068">
        <v>321104.86</v>
      </c>
    </row>
    <row r="6643" spans="1:12" s="651" customFormat="1" ht="21.95" customHeight="1" x14ac:dyDescent="0.25">
      <c r="A6643" s="1401"/>
      <c r="B6643" s="1065" t="s">
        <v>5695</v>
      </c>
      <c r="C6643" s="903" t="s">
        <v>5706</v>
      </c>
      <c r="D6643" s="900" t="s">
        <v>215</v>
      </c>
      <c r="E6643" s="903" t="s">
        <v>938</v>
      </c>
      <c r="F6643" s="900" t="s">
        <v>265</v>
      </c>
      <c r="G6643" s="900" t="s">
        <v>53</v>
      </c>
      <c r="H6643" s="900" t="s">
        <v>218</v>
      </c>
      <c r="I6643" s="900" t="s">
        <v>428</v>
      </c>
      <c r="J6643" s="1073" t="s">
        <v>14606</v>
      </c>
      <c r="K6643" s="1073" t="s">
        <v>13475</v>
      </c>
      <c r="L6643" s="1066">
        <v>45301.05</v>
      </c>
    </row>
    <row r="6644" spans="1:12" s="651" customFormat="1" ht="21.95" customHeight="1" x14ac:dyDescent="0.25">
      <c r="A6644" s="1401"/>
      <c r="B6644" s="1067" t="s">
        <v>5695</v>
      </c>
      <c r="C6644" s="702" t="s">
        <v>5706</v>
      </c>
      <c r="D6644" s="899" t="s">
        <v>215</v>
      </c>
      <c r="E6644" s="702" t="s">
        <v>938</v>
      </c>
      <c r="F6644" s="899" t="s">
        <v>265</v>
      </c>
      <c r="G6644" s="899" t="s">
        <v>53</v>
      </c>
      <c r="H6644" s="899" t="s">
        <v>218</v>
      </c>
      <c r="I6644" s="899" t="s">
        <v>429</v>
      </c>
      <c r="J6644" s="1074" t="s">
        <v>14606</v>
      </c>
      <c r="K6644" s="1074" t="s">
        <v>13475</v>
      </c>
      <c r="L6644" s="1068">
        <v>45301.05</v>
      </c>
    </row>
    <row r="6645" spans="1:12" s="651" customFormat="1" ht="21.95" customHeight="1" x14ac:dyDescent="0.25">
      <c r="A6645" s="1401"/>
      <c r="B6645" s="1065" t="s">
        <v>5695</v>
      </c>
      <c r="C6645" s="903" t="s">
        <v>5706</v>
      </c>
      <c r="D6645" s="900" t="s">
        <v>215</v>
      </c>
      <c r="E6645" s="903" t="s">
        <v>938</v>
      </c>
      <c r="F6645" s="900" t="s">
        <v>265</v>
      </c>
      <c r="G6645" s="900" t="s">
        <v>53</v>
      </c>
      <c r="H6645" s="900" t="s">
        <v>218</v>
      </c>
      <c r="I6645" s="900" t="s">
        <v>929</v>
      </c>
      <c r="J6645" s="1073" t="s">
        <v>14601</v>
      </c>
      <c r="K6645" s="1073" t="s">
        <v>14607</v>
      </c>
      <c r="L6645" s="1066">
        <v>211294.17</v>
      </c>
    </row>
    <row r="6646" spans="1:12" s="651" customFormat="1" ht="21.95" customHeight="1" x14ac:dyDescent="0.25">
      <c r="A6646" s="1401"/>
      <c r="B6646" s="1067" t="s">
        <v>5695</v>
      </c>
      <c r="C6646" s="702" t="s">
        <v>5706</v>
      </c>
      <c r="D6646" s="899" t="s">
        <v>215</v>
      </c>
      <c r="E6646" s="702" t="s">
        <v>938</v>
      </c>
      <c r="F6646" s="899" t="s">
        <v>265</v>
      </c>
      <c r="G6646" s="899" t="s">
        <v>53</v>
      </c>
      <c r="H6646" s="899" t="s">
        <v>273</v>
      </c>
      <c r="I6646" s="899" t="s">
        <v>275</v>
      </c>
      <c r="J6646" s="1074" t="s">
        <v>13917</v>
      </c>
      <c r="K6646" s="1074" t="s">
        <v>14608</v>
      </c>
      <c r="L6646" s="1068">
        <v>25156.58</v>
      </c>
    </row>
    <row r="6647" spans="1:12" s="651" customFormat="1" ht="21.95" customHeight="1" x14ac:dyDescent="0.25">
      <c r="A6647" s="1401"/>
      <c r="B6647" s="1065" t="s">
        <v>5695</v>
      </c>
      <c r="C6647" s="903" t="s">
        <v>5706</v>
      </c>
      <c r="D6647" s="900" t="s">
        <v>215</v>
      </c>
      <c r="E6647" s="903" t="s">
        <v>938</v>
      </c>
      <c r="F6647" s="900" t="s">
        <v>265</v>
      </c>
      <c r="G6647" s="900" t="s">
        <v>53</v>
      </c>
      <c r="H6647" s="900" t="s">
        <v>273</v>
      </c>
      <c r="I6647" s="900" t="s">
        <v>275</v>
      </c>
      <c r="J6647" s="1073" t="s">
        <v>13937</v>
      </c>
      <c r="K6647" s="1073" t="s">
        <v>13938</v>
      </c>
      <c r="L6647" s="1066">
        <v>60909.81</v>
      </c>
    </row>
    <row r="6648" spans="1:12" s="651" customFormat="1" ht="21.95" customHeight="1" x14ac:dyDescent="0.25">
      <c r="A6648" s="1401"/>
      <c r="B6648" s="1067" t="s">
        <v>5695</v>
      </c>
      <c r="C6648" s="702" t="s">
        <v>5706</v>
      </c>
      <c r="D6648" s="899" t="s">
        <v>215</v>
      </c>
      <c r="E6648" s="702" t="s">
        <v>938</v>
      </c>
      <c r="F6648" s="899" t="s">
        <v>265</v>
      </c>
      <c r="G6648" s="899" t="s">
        <v>53</v>
      </c>
      <c r="H6648" s="899" t="s">
        <v>273</v>
      </c>
      <c r="I6648" s="899" t="s">
        <v>274</v>
      </c>
      <c r="J6648" s="1074" t="s">
        <v>14609</v>
      </c>
      <c r="K6648" s="1074" t="s">
        <v>14610</v>
      </c>
      <c r="L6648" s="1068">
        <v>20661.009999999998</v>
      </c>
    </row>
    <row r="6649" spans="1:12" s="651" customFormat="1" ht="21.95" customHeight="1" x14ac:dyDescent="0.25">
      <c r="A6649" s="1401"/>
      <c r="B6649" s="1065" t="s">
        <v>5695</v>
      </c>
      <c r="C6649" s="903" t="s">
        <v>5706</v>
      </c>
      <c r="D6649" s="900" t="s">
        <v>215</v>
      </c>
      <c r="E6649" s="903" t="s">
        <v>938</v>
      </c>
      <c r="F6649" s="900" t="s">
        <v>265</v>
      </c>
      <c r="G6649" s="900" t="s">
        <v>53</v>
      </c>
      <c r="H6649" s="900" t="s">
        <v>201</v>
      </c>
      <c r="I6649" s="900" t="s">
        <v>267</v>
      </c>
      <c r="J6649" s="1073" t="s">
        <v>12659</v>
      </c>
      <c r="K6649" s="1073" t="s">
        <v>12660</v>
      </c>
      <c r="L6649" s="1066">
        <v>510398.57</v>
      </c>
    </row>
    <row r="6650" spans="1:12" s="651" customFormat="1" ht="21.95" customHeight="1" x14ac:dyDescent="0.25">
      <c r="A6650" s="1401"/>
      <c r="B6650" s="1067" t="s">
        <v>5695</v>
      </c>
      <c r="C6650" s="702" t="s">
        <v>5706</v>
      </c>
      <c r="D6650" s="899" t="s">
        <v>215</v>
      </c>
      <c r="E6650" s="702" t="s">
        <v>938</v>
      </c>
      <c r="F6650" s="899" t="s">
        <v>265</v>
      </c>
      <c r="G6650" s="899" t="s">
        <v>53</v>
      </c>
      <c r="H6650" s="899" t="s">
        <v>201</v>
      </c>
      <c r="I6650" s="899" t="s">
        <v>268</v>
      </c>
      <c r="J6650" s="1074" t="s">
        <v>12670</v>
      </c>
      <c r="K6650" s="1074" t="s">
        <v>12671</v>
      </c>
      <c r="L6650" s="1068">
        <v>1436033.87</v>
      </c>
    </row>
    <row r="6651" spans="1:12" s="651" customFormat="1" ht="21.95" customHeight="1" x14ac:dyDescent="0.25">
      <c r="A6651" s="1401"/>
      <c r="B6651" s="1065" t="s">
        <v>5695</v>
      </c>
      <c r="C6651" s="903" t="s">
        <v>5706</v>
      </c>
      <c r="D6651" s="900" t="s">
        <v>215</v>
      </c>
      <c r="E6651" s="903" t="s">
        <v>938</v>
      </c>
      <c r="F6651" s="900" t="s">
        <v>265</v>
      </c>
      <c r="G6651" s="900" t="s">
        <v>53</v>
      </c>
      <c r="H6651" s="900" t="s">
        <v>201</v>
      </c>
      <c r="I6651" s="900" t="s">
        <v>268</v>
      </c>
      <c r="J6651" s="1073" t="s">
        <v>12670</v>
      </c>
      <c r="K6651" s="1073" t="s">
        <v>12672</v>
      </c>
      <c r="L6651" s="1066">
        <v>1531822.06</v>
      </c>
    </row>
    <row r="6652" spans="1:12" s="651" customFormat="1" ht="21.95" customHeight="1" x14ac:dyDescent="0.25">
      <c r="A6652" s="1401"/>
      <c r="B6652" s="1067" t="s">
        <v>5695</v>
      </c>
      <c r="C6652" s="702" t="s">
        <v>5707</v>
      </c>
      <c r="D6652" s="899" t="s">
        <v>264</v>
      </c>
      <c r="E6652" s="702" t="s">
        <v>228</v>
      </c>
      <c r="F6652" s="899" t="s">
        <v>265</v>
      </c>
      <c r="G6652" s="899" t="s">
        <v>53</v>
      </c>
      <c r="H6652" s="899" t="s">
        <v>266</v>
      </c>
      <c r="I6652" s="899" t="s">
        <v>267</v>
      </c>
      <c r="J6652" s="1074" t="s">
        <v>12659</v>
      </c>
      <c r="K6652" s="1074" t="s">
        <v>12660</v>
      </c>
      <c r="L6652" s="1068">
        <v>22434.54</v>
      </c>
    </row>
    <row r="6653" spans="1:12" s="651" customFormat="1" ht="21.95" customHeight="1" x14ac:dyDescent="0.25">
      <c r="A6653" s="1401"/>
      <c r="B6653" s="1065" t="s">
        <v>5695</v>
      </c>
      <c r="C6653" s="903" t="s">
        <v>5708</v>
      </c>
      <c r="D6653" s="900" t="s">
        <v>264</v>
      </c>
      <c r="E6653" s="903" t="s">
        <v>228</v>
      </c>
      <c r="F6653" s="900" t="s">
        <v>265</v>
      </c>
      <c r="G6653" s="900" t="s">
        <v>53</v>
      </c>
      <c r="H6653" s="900" t="s">
        <v>266</v>
      </c>
      <c r="I6653" s="900" t="s">
        <v>267</v>
      </c>
      <c r="J6653" s="1073" t="s">
        <v>12659</v>
      </c>
      <c r="K6653" s="1073" t="s">
        <v>12660</v>
      </c>
      <c r="L6653" s="1066">
        <v>53642.19</v>
      </c>
    </row>
    <row r="6654" spans="1:12" s="651" customFormat="1" ht="21.95" customHeight="1" x14ac:dyDescent="0.25">
      <c r="A6654" s="1401"/>
      <c r="B6654" s="1067" t="s">
        <v>5695</v>
      </c>
      <c r="C6654" s="702" t="s">
        <v>5708</v>
      </c>
      <c r="D6654" s="899" t="s">
        <v>264</v>
      </c>
      <c r="E6654" s="702" t="s">
        <v>228</v>
      </c>
      <c r="F6654" s="899" t="s">
        <v>265</v>
      </c>
      <c r="G6654" s="899" t="s">
        <v>53</v>
      </c>
      <c r="H6654" s="899" t="s">
        <v>266</v>
      </c>
      <c r="I6654" s="899" t="s">
        <v>268</v>
      </c>
      <c r="J6654" s="1074" t="s">
        <v>12670</v>
      </c>
      <c r="K6654" s="1074" t="s">
        <v>12671</v>
      </c>
      <c r="L6654" s="1068">
        <v>150670.84</v>
      </c>
    </row>
    <row r="6655" spans="1:12" s="651" customFormat="1" ht="21.95" customHeight="1" x14ac:dyDescent="0.25">
      <c r="A6655" s="1401"/>
      <c r="B6655" s="1065" t="s">
        <v>5695</v>
      </c>
      <c r="C6655" s="903" t="s">
        <v>5709</v>
      </c>
      <c r="D6655" s="900" t="s">
        <v>224</v>
      </c>
      <c r="E6655" s="903" t="s">
        <v>928</v>
      </c>
      <c r="F6655" s="900" t="s">
        <v>265</v>
      </c>
      <c r="G6655" s="900" t="s">
        <v>53</v>
      </c>
      <c r="H6655" s="900" t="s">
        <v>218</v>
      </c>
      <c r="I6655" s="900" t="s">
        <v>929</v>
      </c>
      <c r="J6655" s="1073" t="s">
        <v>14601</v>
      </c>
      <c r="K6655" s="1073" t="s">
        <v>14611</v>
      </c>
      <c r="L6655" s="1066">
        <v>357361.37</v>
      </c>
    </row>
    <row r="6656" spans="1:12" s="651" customFormat="1" ht="21.95" customHeight="1" x14ac:dyDescent="0.25">
      <c r="A6656" s="1401"/>
      <c r="B6656" s="1067" t="s">
        <v>5695</v>
      </c>
      <c r="C6656" s="702" t="s">
        <v>5710</v>
      </c>
      <c r="D6656" s="899" t="s">
        <v>224</v>
      </c>
      <c r="E6656" s="702" t="s">
        <v>930</v>
      </c>
      <c r="F6656" s="899" t="s">
        <v>265</v>
      </c>
      <c r="G6656" s="899" t="s">
        <v>53</v>
      </c>
      <c r="H6656" s="899" t="s">
        <v>201</v>
      </c>
      <c r="I6656" s="899" t="s">
        <v>267</v>
      </c>
      <c r="J6656" s="1074" t="s">
        <v>12659</v>
      </c>
      <c r="K6656" s="1074" t="s">
        <v>12660</v>
      </c>
      <c r="L6656" s="1068">
        <v>53498.21</v>
      </c>
    </row>
    <row r="6657" spans="1:12" s="651" customFormat="1" ht="21.95" customHeight="1" x14ac:dyDescent="0.25">
      <c r="A6657" s="1401"/>
      <c r="B6657" s="1065" t="s">
        <v>5695</v>
      </c>
      <c r="C6657" s="903" t="s">
        <v>5711</v>
      </c>
      <c r="D6657" s="900" t="s">
        <v>224</v>
      </c>
      <c r="E6657" s="903" t="s">
        <v>931</v>
      </c>
      <c r="F6657" s="900" t="s">
        <v>265</v>
      </c>
      <c r="G6657" s="900" t="s">
        <v>53</v>
      </c>
      <c r="H6657" s="900" t="s">
        <v>201</v>
      </c>
      <c r="I6657" s="900" t="s">
        <v>267</v>
      </c>
      <c r="J6657" s="1073" t="s">
        <v>12659</v>
      </c>
      <c r="K6657" s="1073" t="s">
        <v>12660</v>
      </c>
      <c r="L6657" s="1066">
        <v>53498.21</v>
      </c>
    </row>
    <row r="6658" spans="1:12" s="651" customFormat="1" ht="21.95" customHeight="1" x14ac:dyDescent="0.25">
      <c r="A6658" s="1401"/>
      <c r="B6658" s="1067" t="s">
        <v>5695</v>
      </c>
      <c r="C6658" s="702" t="s">
        <v>5712</v>
      </c>
      <c r="D6658" s="899" t="s">
        <v>224</v>
      </c>
      <c r="E6658" s="702" t="s">
        <v>932</v>
      </c>
      <c r="F6658" s="899" t="s">
        <v>265</v>
      </c>
      <c r="G6658" s="899" t="s">
        <v>53</v>
      </c>
      <c r="H6658" s="899" t="s">
        <v>201</v>
      </c>
      <c r="I6658" s="899" t="s">
        <v>267</v>
      </c>
      <c r="J6658" s="1074" t="s">
        <v>12659</v>
      </c>
      <c r="K6658" s="1074" t="s">
        <v>12660</v>
      </c>
      <c r="L6658" s="1068">
        <v>53498.21</v>
      </c>
    </row>
    <row r="6659" spans="1:12" s="651" customFormat="1" ht="21.95" customHeight="1" x14ac:dyDescent="0.25">
      <c r="A6659" s="1401"/>
      <c r="B6659" s="1065" t="s">
        <v>5695</v>
      </c>
      <c r="C6659" s="903" t="s">
        <v>5713</v>
      </c>
      <c r="D6659" s="900" t="s">
        <v>224</v>
      </c>
      <c r="E6659" s="903" t="s">
        <v>928</v>
      </c>
      <c r="F6659" s="900" t="s">
        <v>265</v>
      </c>
      <c r="G6659" s="900" t="s">
        <v>53</v>
      </c>
      <c r="H6659" s="900" t="s">
        <v>218</v>
      </c>
      <c r="I6659" s="900" t="s">
        <v>929</v>
      </c>
      <c r="J6659" s="1073" t="s">
        <v>14601</v>
      </c>
      <c r="K6659" s="1073" t="s">
        <v>14612</v>
      </c>
      <c r="L6659" s="1066">
        <v>981509.9</v>
      </c>
    </row>
    <row r="6660" spans="1:12" s="651" customFormat="1" ht="21.95" customHeight="1" x14ac:dyDescent="0.25">
      <c r="A6660" s="1401"/>
      <c r="B6660" s="1067" t="s">
        <v>5695</v>
      </c>
      <c r="C6660" s="702" t="s">
        <v>5714</v>
      </c>
      <c r="D6660" s="899" t="s">
        <v>224</v>
      </c>
      <c r="E6660" s="702" t="s">
        <v>930</v>
      </c>
      <c r="F6660" s="899" t="s">
        <v>265</v>
      </c>
      <c r="G6660" s="899" t="s">
        <v>53</v>
      </c>
      <c r="H6660" s="899" t="s">
        <v>201</v>
      </c>
      <c r="I6660" s="899" t="s">
        <v>267</v>
      </c>
      <c r="J6660" s="1074" t="s">
        <v>12659</v>
      </c>
      <c r="K6660" s="1074" t="s">
        <v>12660</v>
      </c>
      <c r="L6660" s="1068">
        <v>138211.88</v>
      </c>
    </row>
    <row r="6661" spans="1:12" s="651" customFormat="1" ht="21.95" customHeight="1" x14ac:dyDescent="0.25">
      <c r="A6661" s="1401"/>
      <c r="B6661" s="1065" t="s">
        <v>5695</v>
      </c>
      <c r="C6661" s="903" t="s">
        <v>5715</v>
      </c>
      <c r="D6661" s="900" t="s">
        <v>224</v>
      </c>
      <c r="E6661" s="903" t="s">
        <v>931</v>
      </c>
      <c r="F6661" s="900" t="s">
        <v>265</v>
      </c>
      <c r="G6661" s="900" t="s">
        <v>53</v>
      </c>
      <c r="H6661" s="900" t="s">
        <v>201</v>
      </c>
      <c r="I6661" s="900" t="s">
        <v>267</v>
      </c>
      <c r="J6661" s="1073" t="s">
        <v>12659</v>
      </c>
      <c r="K6661" s="1073" t="s">
        <v>12660</v>
      </c>
      <c r="L6661" s="1066">
        <v>138211.88</v>
      </c>
    </row>
    <row r="6662" spans="1:12" s="651" customFormat="1" ht="21.95" customHeight="1" x14ac:dyDescent="0.25">
      <c r="A6662" s="1401"/>
      <c r="B6662" s="1067" t="s">
        <v>5695</v>
      </c>
      <c r="C6662" s="702" t="s">
        <v>5715</v>
      </c>
      <c r="D6662" s="899" t="s">
        <v>224</v>
      </c>
      <c r="E6662" s="702" t="s">
        <v>931</v>
      </c>
      <c r="F6662" s="899" t="s">
        <v>265</v>
      </c>
      <c r="G6662" s="899" t="s">
        <v>53</v>
      </c>
      <c r="H6662" s="899" t="s">
        <v>273</v>
      </c>
      <c r="I6662" s="899" t="s">
        <v>275</v>
      </c>
      <c r="J6662" s="1074" t="s">
        <v>14229</v>
      </c>
      <c r="K6662" s="1074" t="s">
        <v>14230</v>
      </c>
      <c r="L6662" s="1068">
        <v>53990.95</v>
      </c>
    </row>
    <row r="6663" spans="1:12" s="651" customFormat="1" ht="21.95" customHeight="1" x14ac:dyDescent="0.25">
      <c r="A6663" s="1401"/>
      <c r="B6663" s="1065" t="s">
        <v>5695</v>
      </c>
      <c r="C6663" s="903" t="s">
        <v>5716</v>
      </c>
      <c r="D6663" s="900" t="s">
        <v>224</v>
      </c>
      <c r="E6663" s="903" t="s">
        <v>932</v>
      </c>
      <c r="F6663" s="900" t="s">
        <v>265</v>
      </c>
      <c r="G6663" s="900" t="s">
        <v>53</v>
      </c>
      <c r="H6663" s="900" t="s">
        <v>273</v>
      </c>
      <c r="I6663" s="900" t="s">
        <v>275</v>
      </c>
      <c r="J6663" s="1073" t="s">
        <v>14613</v>
      </c>
      <c r="K6663" s="1073" t="s">
        <v>14614</v>
      </c>
      <c r="L6663" s="1066">
        <v>11226.57</v>
      </c>
    </row>
    <row r="6664" spans="1:12" s="651" customFormat="1" ht="21.95" customHeight="1" x14ac:dyDescent="0.25">
      <c r="A6664" s="1401"/>
      <c r="B6664" s="1067" t="s">
        <v>5695</v>
      </c>
      <c r="C6664" s="702" t="s">
        <v>5716</v>
      </c>
      <c r="D6664" s="899" t="s">
        <v>224</v>
      </c>
      <c r="E6664" s="702" t="s">
        <v>932</v>
      </c>
      <c r="F6664" s="899" t="s">
        <v>265</v>
      </c>
      <c r="G6664" s="899" t="s">
        <v>53</v>
      </c>
      <c r="H6664" s="899" t="s">
        <v>201</v>
      </c>
      <c r="I6664" s="899" t="s">
        <v>267</v>
      </c>
      <c r="J6664" s="1074" t="s">
        <v>12659</v>
      </c>
      <c r="K6664" s="1074" t="s">
        <v>12660</v>
      </c>
      <c r="L6664" s="1068">
        <v>138211.88</v>
      </c>
    </row>
    <row r="6665" spans="1:12" s="651" customFormat="1" ht="21.95" customHeight="1" x14ac:dyDescent="0.25">
      <c r="A6665" s="1401"/>
      <c r="B6665" s="1065" t="s">
        <v>5695</v>
      </c>
      <c r="C6665" s="903" t="s">
        <v>5717</v>
      </c>
      <c r="D6665" s="900" t="s">
        <v>215</v>
      </c>
      <c r="E6665" s="903" t="s">
        <v>933</v>
      </c>
      <c r="F6665" s="900" t="s">
        <v>265</v>
      </c>
      <c r="G6665" s="900" t="s">
        <v>53</v>
      </c>
      <c r="H6665" s="900" t="s">
        <v>218</v>
      </c>
      <c r="I6665" s="900" t="s">
        <v>934</v>
      </c>
      <c r="J6665" s="1073" t="s">
        <v>14603</v>
      </c>
      <c r="K6665" s="1073" t="s">
        <v>14615</v>
      </c>
      <c r="L6665" s="1066">
        <v>922217.86</v>
      </c>
    </row>
    <row r="6666" spans="1:12" s="651" customFormat="1" ht="21.95" customHeight="1" x14ac:dyDescent="0.25">
      <c r="A6666" s="1401"/>
      <c r="B6666" s="1067" t="s">
        <v>5695</v>
      </c>
      <c r="C6666" s="702" t="s">
        <v>5718</v>
      </c>
      <c r="D6666" s="899" t="s">
        <v>224</v>
      </c>
      <c r="E6666" s="702" t="s">
        <v>931</v>
      </c>
      <c r="F6666" s="899" t="s">
        <v>265</v>
      </c>
      <c r="G6666" s="899" t="s">
        <v>53</v>
      </c>
      <c r="H6666" s="899" t="s">
        <v>201</v>
      </c>
      <c r="I6666" s="899" t="s">
        <v>267</v>
      </c>
      <c r="J6666" s="1074" t="s">
        <v>12659</v>
      </c>
      <c r="K6666" s="1074" t="s">
        <v>12660</v>
      </c>
      <c r="L6666" s="1068">
        <v>38114.86</v>
      </c>
    </row>
    <row r="6667" spans="1:12" s="651" customFormat="1" ht="21.95" customHeight="1" x14ac:dyDescent="0.25">
      <c r="A6667" s="1401"/>
      <c r="B6667" s="1065" t="s">
        <v>5695</v>
      </c>
      <c r="C6667" s="903" t="s">
        <v>5719</v>
      </c>
      <c r="D6667" s="900" t="s">
        <v>224</v>
      </c>
      <c r="E6667" s="903" t="s">
        <v>932</v>
      </c>
      <c r="F6667" s="900" t="s">
        <v>265</v>
      </c>
      <c r="G6667" s="900" t="s">
        <v>53</v>
      </c>
      <c r="H6667" s="900" t="s">
        <v>201</v>
      </c>
      <c r="I6667" s="900" t="s">
        <v>267</v>
      </c>
      <c r="J6667" s="1073" t="s">
        <v>12659</v>
      </c>
      <c r="K6667" s="1073" t="s">
        <v>12660</v>
      </c>
      <c r="L6667" s="1066">
        <v>38114.86</v>
      </c>
    </row>
    <row r="6668" spans="1:12" s="651" customFormat="1" ht="21.95" customHeight="1" x14ac:dyDescent="0.25">
      <c r="A6668" s="1401"/>
      <c r="B6668" s="1067" t="s">
        <v>5695</v>
      </c>
      <c r="C6668" s="702" t="s">
        <v>5720</v>
      </c>
      <c r="D6668" s="899" t="s">
        <v>224</v>
      </c>
      <c r="E6668" s="702" t="s">
        <v>935</v>
      </c>
      <c r="F6668" s="899" t="s">
        <v>265</v>
      </c>
      <c r="G6668" s="899" t="s">
        <v>53</v>
      </c>
      <c r="H6668" s="899" t="s">
        <v>201</v>
      </c>
      <c r="I6668" s="899" t="s">
        <v>267</v>
      </c>
      <c r="J6668" s="1074" t="s">
        <v>12659</v>
      </c>
      <c r="K6668" s="1074" t="s">
        <v>12660</v>
      </c>
      <c r="L6668" s="1068">
        <v>53416.99</v>
      </c>
    </row>
    <row r="6669" spans="1:12" s="651" customFormat="1" ht="21.95" customHeight="1" x14ac:dyDescent="0.25">
      <c r="A6669" s="1401"/>
      <c r="B6669" s="1065" t="s">
        <v>5695</v>
      </c>
      <c r="C6669" s="903" t="s">
        <v>5720</v>
      </c>
      <c r="D6669" s="900" t="s">
        <v>224</v>
      </c>
      <c r="E6669" s="903" t="s">
        <v>935</v>
      </c>
      <c r="F6669" s="900" t="s">
        <v>265</v>
      </c>
      <c r="G6669" s="900" t="s">
        <v>53</v>
      </c>
      <c r="H6669" s="900" t="s">
        <v>201</v>
      </c>
      <c r="I6669" s="900" t="s">
        <v>268</v>
      </c>
      <c r="J6669" s="1073" t="s">
        <v>12670</v>
      </c>
      <c r="K6669" s="1073" t="s">
        <v>12671</v>
      </c>
      <c r="L6669" s="1066">
        <v>150291.57999999999</v>
      </c>
    </row>
    <row r="6670" spans="1:12" s="651" customFormat="1" ht="21.95" customHeight="1" x14ac:dyDescent="0.25">
      <c r="A6670" s="1401"/>
      <c r="B6670" s="1067" t="s">
        <v>5695</v>
      </c>
      <c r="C6670" s="702" t="s">
        <v>5720</v>
      </c>
      <c r="D6670" s="899" t="s">
        <v>224</v>
      </c>
      <c r="E6670" s="702" t="s">
        <v>935</v>
      </c>
      <c r="F6670" s="899" t="s">
        <v>265</v>
      </c>
      <c r="G6670" s="899" t="s">
        <v>53</v>
      </c>
      <c r="H6670" s="899" t="s">
        <v>201</v>
      </c>
      <c r="I6670" s="899" t="s">
        <v>268</v>
      </c>
      <c r="J6670" s="1074" t="s">
        <v>12670</v>
      </c>
      <c r="K6670" s="1074" t="s">
        <v>12672</v>
      </c>
      <c r="L6670" s="1068">
        <v>160316.51999999999</v>
      </c>
    </row>
    <row r="6671" spans="1:12" s="651" customFormat="1" ht="21.95" customHeight="1" x14ac:dyDescent="0.25">
      <c r="A6671" s="1401"/>
      <c r="B6671" s="1065" t="s">
        <v>5695</v>
      </c>
      <c r="C6671" s="903" t="s">
        <v>5721</v>
      </c>
      <c r="D6671" s="900" t="s">
        <v>224</v>
      </c>
      <c r="E6671" s="903" t="s">
        <v>936</v>
      </c>
      <c r="F6671" s="900" t="s">
        <v>265</v>
      </c>
      <c r="G6671" s="900" t="s">
        <v>53</v>
      </c>
      <c r="H6671" s="900" t="s">
        <v>201</v>
      </c>
      <c r="I6671" s="900" t="s">
        <v>267</v>
      </c>
      <c r="J6671" s="1073" t="s">
        <v>12659</v>
      </c>
      <c r="K6671" s="1073" t="s">
        <v>12660</v>
      </c>
      <c r="L6671" s="1066">
        <v>53416.99</v>
      </c>
    </row>
    <row r="6672" spans="1:12" s="651" customFormat="1" ht="21.95" customHeight="1" x14ac:dyDescent="0.25">
      <c r="A6672" s="1401"/>
      <c r="B6672" s="1067" t="s">
        <v>5695</v>
      </c>
      <c r="C6672" s="702" t="s">
        <v>5721</v>
      </c>
      <c r="D6672" s="899" t="s">
        <v>224</v>
      </c>
      <c r="E6672" s="702" t="s">
        <v>936</v>
      </c>
      <c r="F6672" s="899" t="s">
        <v>265</v>
      </c>
      <c r="G6672" s="899" t="s">
        <v>53</v>
      </c>
      <c r="H6672" s="899" t="s">
        <v>201</v>
      </c>
      <c r="I6672" s="899" t="s">
        <v>268</v>
      </c>
      <c r="J6672" s="1074" t="s">
        <v>12670</v>
      </c>
      <c r="K6672" s="1074" t="s">
        <v>12671</v>
      </c>
      <c r="L6672" s="1068">
        <v>150291.57999999999</v>
      </c>
    </row>
    <row r="6673" spans="1:12" s="651" customFormat="1" ht="21.95" customHeight="1" x14ac:dyDescent="0.25">
      <c r="A6673" s="1401"/>
      <c r="B6673" s="1065" t="s">
        <v>5695</v>
      </c>
      <c r="C6673" s="903" t="s">
        <v>5721</v>
      </c>
      <c r="D6673" s="900" t="s">
        <v>224</v>
      </c>
      <c r="E6673" s="903" t="s">
        <v>936</v>
      </c>
      <c r="F6673" s="900" t="s">
        <v>265</v>
      </c>
      <c r="G6673" s="900" t="s">
        <v>53</v>
      </c>
      <c r="H6673" s="900" t="s">
        <v>201</v>
      </c>
      <c r="I6673" s="900" t="s">
        <v>268</v>
      </c>
      <c r="J6673" s="1073" t="s">
        <v>12670</v>
      </c>
      <c r="K6673" s="1073" t="s">
        <v>12672</v>
      </c>
      <c r="L6673" s="1066">
        <v>160316.51999999999</v>
      </c>
    </row>
    <row r="6674" spans="1:12" s="651" customFormat="1" ht="21.95" customHeight="1" x14ac:dyDescent="0.25">
      <c r="A6674" s="1401"/>
      <c r="B6674" s="1067" t="s">
        <v>5695</v>
      </c>
      <c r="C6674" s="702" t="s">
        <v>5722</v>
      </c>
      <c r="D6674" s="899" t="s">
        <v>224</v>
      </c>
      <c r="E6674" s="702" t="s">
        <v>937</v>
      </c>
      <c r="F6674" s="899" t="s">
        <v>265</v>
      </c>
      <c r="G6674" s="899" t="s">
        <v>53</v>
      </c>
      <c r="H6674" s="899" t="s">
        <v>201</v>
      </c>
      <c r="I6674" s="899" t="s">
        <v>267</v>
      </c>
      <c r="J6674" s="1074" t="s">
        <v>12659</v>
      </c>
      <c r="K6674" s="1074" t="s">
        <v>12660</v>
      </c>
      <c r="L6674" s="1068">
        <v>53416.99</v>
      </c>
    </row>
    <row r="6675" spans="1:12" s="651" customFormat="1" ht="21.95" customHeight="1" x14ac:dyDescent="0.25">
      <c r="A6675" s="1401"/>
      <c r="B6675" s="1065" t="s">
        <v>5695</v>
      </c>
      <c r="C6675" s="903" t="s">
        <v>5722</v>
      </c>
      <c r="D6675" s="900" t="s">
        <v>224</v>
      </c>
      <c r="E6675" s="903" t="s">
        <v>937</v>
      </c>
      <c r="F6675" s="900" t="s">
        <v>265</v>
      </c>
      <c r="G6675" s="900" t="s">
        <v>53</v>
      </c>
      <c r="H6675" s="900" t="s">
        <v>201</v>
      </c>
      <c r="I6675" s="900" t="s">
        <v>268</v>
      </c>
      <c r="J6675" s="1073" t="s">
        <v>12670</v>
      </c>
      <c r="K6675" s="1073" t="s">
        <v>12671</v>
      </c>
      <c r="L6675" s="1066">
        <v>150291.57999999999</v>
      </c>
    </row>
    <row r="6676" spans="1:12" s="651" customFormat="1" ht="21.95" customHeight="1" x14ac:dyDescent="0.25">
      <c r="A6676" s="1401"/>
      <c r="B6676" s="1067" t="s">
        <v>5695</v>
      </c>
      <c r="C6676" s="702" t="s">
        <v>5722</v>
      </c>
      <c r="D6676" s="899" t="s">
        <v>224</v>
      </c>
      <c r="E6676" s="702" t="s">
        <v>937</v>
      </c>
      <c r="F6676" s="899" t="s">
        <v>265</v>
      </c>
      <c r="G6676" s="899" t="s">
        <v>53</v>
      </c>
      <c r="H6676" s="899" t="s">
        <v>201</v>
      </c>
      <c r="I6676" s="899" t="s">
        <v>268</v>
      </c>
      <c r="J6676" s="1074" t="s">
        <v>12670</v>
      </c>
      <c r="K6676" s="1074" t="s">
        <v>12672</v>
      </c>
      <c r="L6676" s="1068">
        <v>160316.51999999999</v>
      </c>
    </row>
    <row r="6677" spans="1:12" s="651" customFormat="1" ht="21.95" customHeight="1" x14ac:dyDescent="0.25">
      <c r="A6677" s="1401"/>
      <c r="B6677" s="1065" t="s">
        <v>5695</v>
      </c>
      <c r="C6677" s="903" t="s">
        <v>5723</v>
      </c>
      <c r="D6677" s="900" t="s">
        <v>224</v>
      </c>
      <c r="E6677" s="903" t="s">
        <v>939</v>
      </c>
      <c r="F6677" s="900" t="s">
        <v>265</v>
      </c>
      <c r="G6677" s="900" t="s">
        <v>53</v>
      </c>
      <c r="H6677" s="900" t="s">
        <v>201</v>
      </c>
      <c r="I6677" s="900" t="s">
        <v>267</v>
      </c>
      <c r="J6677" s="1073" t="s">
        <v>12659</v>
      </c>
      <c r="K6677" s="1073" t="s">
        <v>12660</v>
      </c>
      <c r="L6677" s="1066">
        <v>61641.760000000002</v>
      </c>
    </row>
    <row r="6678" spans="1:12" s="651" customFormat="1" ht="21.95" customHeight="1" x14ac:dyDescent="0.25">
      <c r="A6678" s="1401"/>
      <c r="B6678" s="1067" t="s">
        <v>5695</v>
      </c>
      <c r="C6678" s="702" t="s">
        <v>5723</v>
      </c>
      <c r="D6678" s="899" t="s">
        <v>224</v>
      </c>
      <c r="E6678" s="702" t="s">
        <v>939</v>
      </c>
      <c r="F6678" s="899" t="s">
        <v>265</v>
      </c>
      <c r="G6678" s="899" t="s">
        <v>53</v>
      </c>
      <c r="H6678" s="899" t="s">
        <v>201</v>
      </c>
      <c r="I6678" s="899" t="s">
        <v>268</v>
      </c>
      <c r="J6678" s="1074" t="s">
        <v>12670</v>
      </c>
      <c r="K6678" s="1074" t="s">
        <v>12671</v>
      </c>
      <c r="L6678" s="1068">
        <v>173432.42</v>
      </c>
    </row>
    <row r="6679" spans="1:12" s="651" customFormat="1" ht="21.95" customHeight="1" x14ac:dyDescent="0.25">
      <c r="A6679" s="1401"/>
      <c r="B6679" s="1065" t="s">
        <v>5695</v>
      </c>
      <c r="C6679" s="903" t="s">
        <v>5723</v>
      </c>
      <c r="D6679" s="900" t="s">
        <v>224</v>
      </c>
      <c r="E6679" s="903" t="s">
        <v>939</v>
      </c>
      <c r="F6679" s="900" t="s">
        <v>265</v>
      </c>
      <c r="G6679" s="900" t="s">
        <v>53</v>
      </c>
      <c r="H6679" s="900" t="s">
        <v>273</v>
      </c>
      <c r="I6679" s="900" t="s">
        <v>275</v>
      </c>
      <c r="J6679" s="1073" t="s">
        <v>14601</v>
      </c>
      <c r="K6679" s="1073" t="s">
        <v>14605</v>
      </c>
      <c r="L6679" s="1066">
        <v>1303.46</v>
      </c>
    </row>
    <row r="6680" spans="1:12" s="651" customFormat="1" ht="21.95" customHeight="1" x14ac:dyDescent="0.25">
      <c r="A6680" s="1401"/>
      <c r="B6680" s="1067" t="s">
        <v>5695</v>
      </c>
      <c r="C6680" s="702" t="s">
        <v>5724</v>
      </c>
      <c r="D6680" s="899" t="s">
        <v>224</v>
      </c>
      <c r="E6680" s="702" t="s">
        <v>940</v>
      </c>
      <c r="F6680" s="899" t="s">
        <v>265</v>
      </c>
      <c r="G6680" s="899" t="s">
        <v>53</v>
      </c>
      <c r="H6680" s="899" t="s">
        <v>273</v>
      </c>
      <c r="I6680" s="899" t="s">
        <v>275</v>
      </c>
      <c r="J6680" s="1074" t="s">
        <v>14601</v>
      </c>
      <c r="K6680" s="1074" t="s">
        <v>14605</v>
      </c>
      <c r="L6680" s="1068">
        <v>1303.46</v>
      </c>
    </row>
    <row r="6681" spans="1:12" s="651" customFormat="1" ht="21.95" customHeight="1" x14ac:dyDescent="0.25">
      <c r="A6681" s="1401"/>
      <c r="B6681" s="1065" t="s">
        <v>5695</v>
      </c>
      <c r="C6681" s="903" t="s">
        <v>5724</v>
      </c>
      <c r="D6681" s="900" t="s">
        <v>224</v>
      </c>
      <c r="E6681" s="903" t="s">
        <v>940</v>
      </c>
      <c r="F6681" s="900" t="s">
        <v>265</v>
      </c>
      <c r="G6681" s="900" t="s">
        <v>53</v>
      </c>
      <c r="H6681" s="900" t="s">
        <v>201</v>
      </c>
      <c r="I6681" s="900" t="s">
        <v>267</v>
      </c>
      <c r="J6681" s="1073" t="s">
        <v>12659</v>
      </c>
      <c r="K6681" s="1073" t="s">
        <v>12660</v>
      </c>
      <c r="L6681" s="1066">
        <v>61641.760000000002</v>
      </c>
    </row>
    <row r="6682" spans="1:12" s="651" customFormat="1" ht="21.95" customHeight="1" x14ac:dyDescent="0.25">
      <c r="A6682" s="1401"/>
      <c r="B6682" s="1067" t="s">
        <v>5695</v>
      </c>
      <c r="C6682" s="702" t="s">
        <v>5724</v>
      </c>
      <c r="D6682" s="899" t="s">
        <v>224</v>
      </c>
      <c r="E6682" s="702" t="s">
        <v>940</v>
      </c>
      <c r="F6682" s="899" t="s">
        <v>265</v>
      </c>
      <c r="G6682" s="899" t="s">
        <v>53</v>
      </c>
      <c r="H6682" s="899" t="s">
        <v>201</v>
      </c>
      <c r="I6682" s="899" t="s">
        <v>268</v>
      </c>
      <c r="J6682" s="1074" t="s">
        <v>12670</v>
      </c>
      <c r="K6682" s="1074" t="s">
        <v>12671</v>
      </c>
      <c r="L6682" s="1068">
        <v>173432.42</v>
      </c>
    </row>
    <row r="6683" spans="1:12" s="651" customFormat="1" ht="21.95" customHeight="1" x14ac:dyDescent="0.25">
      <c r="A6683" s="1401"/>
      <c r="B6683" s="1065" t="s">
        <v>5695</v>
      </c>
      <c r="C6683" s="903" t="s">
        <v>5725</v>
      </c>
      <c r="D6683" s="900" t="s">
        <v>224</v>
      </c>
      <c r="E6683" s="903" t="s">
        <v>941</v>
      </c>
      <c r="F6683" s="900" t="s">
        <v>265</v>
      </c>
      <c r="G6683" s="900" t="s">
        <v>53</v>
      </c>
      <c r="H6683" s="900" t="s">
        <v>201</v>
      </c>
      <c r="I6683" s="900" t="s">
        <v>267</v>
      </c>
      <c r="J6683" s="1073" t="s">
        <v>12659</v>
      </c>
      <c r="K6683" s="1073" t="s">
        <v>12660</v>
      </c>
      <c r="L6683" s="1066">
        <v>61641.760000000002</v>
      </c>
    </row>
    <row r="6684" spans="1:12" s="651" customFormat="1" ht="21.95" customHeight="1" x14ac:dyDescent="0.25">
      <c r="A6684" s="1401"/>
      <c r="B6684" s="1067" t="s">
        <v>5695</v>
      </c>
      <c r="C6684" s="702" t="s">
        <v>5725</v>
      </c>
      <c r="D6684" s="899" t="s">
        <v>224</v>
      </c>
      <c r="E6684" s="702" t="s">
        <v>941</v>
      </c>
      <c r="F6684" s="899" t="s">
        <v>265</v>
      </c>
      <c r="G6684" s="899" t="s">
        <v>53</v>
      </c>
      <c r="H6684" s="899" t="s">
        <v>201</v>
      </c>
      <c r="I6684" s="899" t="s">
        <v>268</v>
      </c>
      <c r="J6684" s="1074" t="s">
        <v>12670</v>
      </c>
      <c r="K6684" s="1074" t="s">
        <v>12671</v>
      </c>
      <c r="L6684" s="1068">
        <v>173432.42</v>
      </c>
    </row>
    <row r="6685" spans="1:12" s="651" customFormat="1" ht="21.95" customHeight="1" x14ac:dyDescent="0.25">
      <c r="A6685" s="1401"/>
      <c r="B6685" s="1065" t="s">
        <v>5695</v>
      </c>
      <c r="C6685" s="903" t="s">
        <v>5726</v>
      </c>
      <c r="D6685" s="900" t="s">
        <v>224</v>
      </c>
      <c r="E6685" s="903" t="s">
        <v>942</v>
      </c>
      <c r="F6685" s="900" t="s">
        <v>265</v>
      </c>
      <c r="G6685" s="900" t="s">
        <v>53</v>
      </c>
      <c r="H6685" s="900" t="s">
        <v>201</v>
      </c>
      <c r="I6685" s="900" t="s">
        <v>267</v>
      </c>
      <c r="J6685" s="1073" t="s">
        <v>12659</v>
      </c>
      <c r="K6685" s="1073" t="s">
        <v>12660</v>
      </c>
      <c r="L6685" s="1066">
        <v>61641.760000000002</v>
      </c>
    </row>
    <row r="6686" spans="1:12" s="651" customFormat="1" ht="21.95" customHeight="1" x14ac:dyDescent="0.25">
      <c r="A6686" s="1401"/>
      <c r="B6686" s="1067" t="s">
        <v>5695</v>
      </c>
      <c r="C6686" s="702" t="s">
        <v>5726</v>
      </c>
      <c r="D6686" s="899" t="s">
        <v>224</v>
      </c>
      <c r="E6686" s="702" t="s">
        <v>942</v>
      </c>
      <c r="F6686" s="899" t="s">
        <v>265</v>
      </c>
      <c r="G6686" s="899" t="s">
        <v>53</v>
      </c>
      <c r="H6686" s="899" t="s">
        <v>201</v>
      </c>
      <c r="I6686" s="899" t="s">
        <v>268</v>
      </c>
      <c r="J6686" s="1074" t="s">
        <v>12670</v>
      </c>
      <c r="K6686" s="1074" t="s">
        <v>12671</v>
      </c>
      <c r="L6686" s="1068">
        <v>173432.42</v>
      </c>
    </row>
    <row r="6687" spans="1:12" s="651" customFormat="1" ht="21.95" customHeight="1" x14ac:dyDescent="0.25">
      <c r="A6687" s="1401"/>
      <c r="B6687" s="1065" t="s">
        <v>5695</v>
      </c>
      <c r="C6687" s="903" t="s">
        <v>5726</v>
      </c>
      <c r="D6687" s="900" t="s">
        <v>224</v>
      </c>
      <c r="E6687" s="903" t="s">
        <v>942</v>
      </c>
      <c r="F6687" s="900" t="s">
        <v>265</v>
      </c>
      <c r="G6687" s="900" t="s">
        <v>53</v>
      </c>
      <c r="H6687" s="900" t="s">
        <v>273</v>
      </c>
      <c r="I6687" s="900" t="s">
        <v>275</v>
      </c>
      <c r="J6687" s="1073" t="s">
        <v>14601</v>
      </c>
      <c r="K6687" s="1073" t="s">
        <v>14605</v>
      </c>
      <c r="L6687" s="1066">
        <v>2606.92</v>
      </c>
    </row>
    <row r="6688" spans="1:12" s="651" customFormat="1" ht="21.95" customHeight="1" x14ac:dyDescent="0.25">
      <c r="A6688" s="1401"/>
      <c r="B6688" s="1067" t="s">
        <v>5695</v>
      </c>
      <c r="C6688" s="702" t="s">
        <v>5727</v>
      </c>
      <c r="D6688" s="899" t="s">
        <v>264</v>
      </c>
      <c r="E6688" s="702" t="s">
        <v>228</v>
      </c>
      <c r="F6688" s="899" t="s">
        <v>265</v>
      </c>
      <c r="G6688" s="899" t="s">
        <v>53</v>
      </c>
      <c r="H6688" s="899" t="s">
        <v>266</v>
      </c>
      <c r="I6688" s="899" t="s">
        <v>267</v>
      </c>
      <c r="J6688" s="1074" t="s">
        <v>12659</v>
      </c>
      <c r="K6688" s="1074" t="s">
        <v>12660</v>
      </c>
      <c r="L6688" s="1068">
        <v>36053.660000000003</v>
      </c>
    </row>
    <row r="6689" spans="1:12" s="651" customFormat="1" ht="21.95" customHeight="1" x14ac:dyDescent="0.25">
      <c r="A6689" s="1401"/>
      <c r="B6689" s="1065" t="s">
        <v>5695</v>
      </c>
      <c r="C6689" s="903" t="s">
        <v>5728</v>
      </c>
      <c r="D6689" s="900" t="s">
        <v>215</v>
      </c>
      <c r="E6689" s="903" t="s">
        <v>938</v>
      </c>
      <c r="F6689" s="900" t="s">
        <v>265</v>
      </c>
      <c r="G6689" s="900" t="s">
        <v>53</v>
      </c>
      <c r="H6689" s="900" t="s">
        <v>201</v>
      </c>
      <c r="I6689" s="900" t="s">
        <v>267</v>
      </c>
      <c r="J6689" s="1073" t="s">
        <v>12659</v>
      </c>
      <c r="K6689" s="1073" t="s">
        <v>12660</v>
      </c>
      <c r="L6689" s="1066">
        <v>113564.95</v>
      </c>
    </row>
    <row r="6690" spans="1:12" s="651" customFormat="1" ht="21.95" customHeight="1" x14ac:dyDescent="0.25">
      <c r="A6690" s="1401"/>
      <c r="B6690" s="1067" t="s">
        <v>5695</v>
      </c>
      <c r="C6690" s="702" t="s">
        <v>5729</v>
      </c>
      <c r="D6690" s="899" t="s">
        <v>264</v>
      </c>
      <c r="E6690" s="702" t="s">
        <v>228</v>
      </c>
      <c r="F6690" s="899" t="s">
        <v>265</v>
      </c>
      <c r="G6690" s="899" t="s">
        <v>53</v>
      </c>
      <c r="H6690" s="899" t="s">
        <v>266</v>
      </c>
      <c r="I6690" s="899" t="s">
        <v>267</v>
      </c>
      <c r="J6690" s="1074" t="s">
        <v>12659</v>
      </c>
      <c r="K6690" s="1074" t="s">
        <v>12660</v>
      </c>
      <c r="L6690" s="1068">
        <v>62711.63</v>
      </c>
    </row>
    <row r="6691" spans="1:12" s="651" customFormat="1" ht="21.95" customHeight="1" x14ac:dyDescent="0.25">
      <c r="A6691" s="1401"/>
      <c r="B6691" s="1065" t="s">
        <v>5695</v>
      </c>
      <c r="C6691" s="903" t="s">
        <v>5730</v>
      </c>
      <c r="D6691" s="900" t="s">
        <v>264</v>
      </c>
      <c r="E6691" s="903" t="s">
        <v>228</v>
      </c>
      <c r="F6691" s="900" t="s">
        <v>265</v>
      </c>
      <c r="G6691" s="900" t="s">
        <v>53</v>
      </c>
      <c r="H6691" s="900" t="s">
        <v>285</v>
      </c>
      <c r="I6691" s="900" t="s">
        <v>428</v>
      </c>
      <c r="J6691" s="1073" t="s">
        <v>14606</v>
      </c>
      <c r="K6691" s="1073" t="s">
        <v>13358</v>
      </c>
      <c r="L6691" s="1066">
        <v>369556.39</v>
      </c>
    </row>
    <row r="6692" spans="1:12" s="651" customFormat="1" ht="21.95" customHeight="1" x14ac:dyDescent="0.25">
      <c r="A6692" s="1401"/>
      <c r="B6692" s="1067" t="s">
        <v>5695</v>
      </c>
      <c r="C6692" s="702" t="s">
        <v>5731</v>
      </c>
      <c r="D6692" s="899" t="s">
        <v>264</v>
      </c>
      <c r="E6692" s="702" t="s">
        <v>228</v>
      </c>
      <c r="F6692" s="899" t="s">
        <v>265</v>
      </c>
      <c r="G6692" s="899" t="s">
        <v>53</v>
      </c>
      <c r="H6692" s="899" t="s">
        <v>273</v>
      </c>
      <c r="I6692" s="899" t="s">
        <v>275</v>
      </c>
      <c r="J6692" s="1074" t="s">
        <v>14616</v>
      </c>
      <c r="K6692" s="1074" t="s">
        <v>14617</v>
      </c>
      <c r="L6692" s="1068">
        <v>2745.07</v>
      </c>
    </row>
    <row r="6693" spans="1:12" s="651" customFormat="1" ht="21.95" customHeight="1" x14ac:dyDescent="0.25">
      <c r="A6693" s="1401"/>
      <c r="B6693" s="1065" t="s">
        <v>5695</v>
      </c>
      <c r="C6693" s="903" t="s">
        <v>5731</v>
      </c>
      <c r="D6693" s="900" t="s">
        <v>264</v>
      </c>
      <c r="E6693" s="903" t="s">
        <v>228</v>
      </c>
      <c r="F6693" s="900" t="s">
        <v>265</v>
      </c>
      <c r="G6693" s="900" t="s">
        <v>53</v>
      </c>
      <c r="H6693" s="900" t="s">
        <v>266</v>
      </c>
      <c r="I6693" s="900" t="s">
        <v>267</v>
      </c>
      <c r="J6693" s="1073" t="s">
        <v>12659</v>
      </c>
      <c r="K6693" s="1073" t="s">
        <v>12660</v>
      </c>
      <c r="L6693" s="1066">
        <v>62711.63</v>
      </c>
    </row>
    <row r="6694" spans="1:12" s="651" customFormat="1" ht="21.95" customHeight="1" x14ac:dyDescent="0.25">
      <c r="A6694" s="1401"/>
      <c r="B6694" s="1067" t="s">
        <v>5695</v>
      </c>
      <c r="C6694" s="702" t="s">
        <v>5732</v>
      </c>
      <c r="D6694" s="899" t="s">
        <v>264</v>
      </c>
      <c r="E6694" s="702" t="s">
        <v>228</v>
      </c>
      <c r="F6694" s="899" t="s">
        <v>265</v>
      </c>
      <c r="G6694" s="899" t="s">
        <v>53</v>
      </c>
      <c r="H6694" s="899" t="s">
        <v>266</v>
      </c>
      <c r="I6694" s="899" t="s">
        <v>267</v>
      </c>
      <c r="J6694" s="1074" t="s">
        <v>12659</v>
      </c>
      <c r="K6694" s="1074" t="s">
        <v>12660</v>
      </c>
      <c r="L6694" s="1068">
        <v>62711.63</v>
      </c>
    </row>
    <row r="6695" spans="1:12" s="651" customFormat="1" ht="21.95" customHeight="1" x14ac:dyDescent="0.25">
      <c r="A6695" s="1401"/>
      <c r="B6695" s="1065" t="s">
        <v>5695</v>
      </c>
      <c r="C6695" s="903" t="s">
        <v>5732</v>
      </c>
      <c r="D6695" s="900" t="s">
        <v>264</v>
      </c>
      <c r="E6695" s="903" t="s">
        <v>228</v>
      </c>
      <c r="F6695" s="900" t="s">
        <v>265</v>
      </c>
      <c r="G6695" s="900" t="s">
        <v>53</v>
      </c>
      <c r="H6695" s="900" t="s">
        <v>266</v>
      </c>
      <c r="I6695" s="900" t="s">
        <v>268</v>
      </c>
      <c r="J6695" s="1073" t="s">
        <v>12670</v>
      </c>
      <c r="K6695" s="1073" t="s">
        <v>12671</v>
      </c>
      <c r="L6695" s="1066">
        <v>176145.2</v>
      </c>
    </row>
    <row r="6696" spans="1:12" s="651" customFormat="1" ht="21.95" customHeight="1" x14ac:dyDescent="0.25">
      <c r="A6696" s="1401"/>
      <c r="B6696" s="1067" t="s">
        <v>5695</v>
      </c>
      <c r="C6696" s="702" t="s">
        <v>5732</v>
      </c>
      <c r="D6696" s="899" t="s">
        <v>264</v>
      </c>
      <c r="E6696" s="702" t="s">
        <v>228</v>
      </c>
      <c r="F6696" s="899" t="s">
        <v>265</v>
      </c>
      <c r="G6696" s="899" t="s">
        <v>53</v>
      </c>
      <c r="H6696" s="899" t="s">
        <v>266</v>
      </c>
      <c r="I6696" s="899" t="s">
        <v>268</v>
      </c>
      <c r="J6696" s="1074" t="s">
        <v>12670</v>
      </c>
      <c r="K6696" s="1074" t="s">
        <v>12672</v>
      </c>
      <c r="L6696" s="1068">
        <v>187776.12</v>
      </c>
    </row>
    <row r="6697" spans="1:12" s="651" customFormat="1" ht="21.95" customHeight="1" x14ac:dyDescent="0.25">
      <c r="A6697" s="1401"/>
      <c r="B6697" s="1065" t="s">
        <v>5695</v>
      </c>
      <c r="C6697" s="903" t="s">
        <v>5732</v>
      </c>
      <c r="D6697" s="900" t="s">
        <v>264</v>
      </c>
      <c r="E6697" s="903" t="s">
        <v>228</v>
      </c>
      <c r="F6697" s="900" t="s">
        <v>265</v>
      </c>
      <c r="G6697" s="900" t="s">
        <v>53</v>
      </c>
      <c r="H6697" s="900" t="s">
        <v>273</v>
      </c>
      <c r="I6697" s="900" t="s">
        <v>275</v>
      </c>
      <c r="J6697" s="1073" t="s">
        <v>14616</v>
      </c>
      <c r="K6697" s="1073" t="s">
        <v>14617</v>
      </c>
      <c r="L6697" s="1066">
        <v>2606.1999999999998</v>
      </c>
    </row>
    <row r="6698" spans="1:12" s="651" customFormat="1" ht="21.95" customHeight="1" x14ac:dyDescent="0.25">
      <c r="A6698" s="1401"/>
      <c r="B6698" s="1067" t="s">
        <v>5695</v>
      </c>
      <c r="C6698" s="702" t="s">
        <v>5733</v>
      </c>
      <c r="D6698" s="899" t="s">
        <v>264</v>
      </c>
      <c r="E6698" s="702" t="s">
        <v>228</v>
      </c>
      <c r="F6698" s="899" t="s">
        <v>265</v>
      </c>
      <c r="G6698" s="899" t="s">
        <v>53</v>
      </c>
      <c r="H6698" s="899" t="s">
        <v>266</v>
      </c>
      <c r="I6698" s="899" t="s">
        <v>267</v>
      </c>
      <c r="J6698" s="1074" t="s">
        <v>12659</v>
      </c>
      <c r="K6698" s="1074" t="s">
        <v>12660</v>
      </c>
      <c r="L6698" s="1068">
        <v>62711.63</v>
      </c>
    </row>
    <row r="6699" spans="1:12" s="651" customFormat="1" ht="21.95" customHeight="1" x14ac:dyDescent="0.25">
      <c r="A6699" s="1401"/>
      <c r="B6699" s="1065" t="s">
        <v>5695</v>
      </c>
      <c r="C6699" s="903" t="s">
        <v>5733</v>
      </c>
      <c r="D6699" s="900" t="s">
        <v>264</v>
      </c>
      <c r="E6699" s="903" t="s">
        <v>228</v>
      </c>
      <c r="F6699" s="900" t="s">
        <v>265</v>
      </c>
      <c r="G6699" s="900" t="s">
        <v>53</v>
      </c>
      <c r="H6699" s="900" t="s">
        <v>266</v>
      </c>
      <c r="I6699" s="900" t="s">
        <v>268</v>
      </c>
      <c r="J6699" s="1073" t="s">
        <v>12670</v>
      </c>
      <c r="K6699" s="1073" t="s">
        <v>12671</v>
      </c>
      <c r="L6699" s="1066">
        <v>176145.2</v>
      </c>
    </row>
    <row r="6700" spans="1:12" s="651" customFormat="1" ht="21.95" customHeight="1" x14ac:dyDescent="0.25">
      <c r="A6700" s="1401"/>
      <c r="B6700" s="1067" t="s">
        <v>5695</v>
      </c>
      <c r="C6700" s="702" t="s">
        <v>5733</v>
      </c>
      <c r="D6700" s="899" t="s">
        <v>264</v>
      </c>
      <c r="E6700" s="702" t="s">
        <v>228</v>
      </c>
      <c r="F6700" s="899" t="s">
        <v>265</v>
      </c>
      <c r="G6700" s="899" t="s">
        <v>53</v>
      </c>
      <c r="H6700" s="899" t="s">
        <v>266</v>
      </c>
      <c r="I6700" s="899" t="s">
        <v>268</v>
      </c>
      <c r="J6700" s="1074" t="s">
        <v>12670</v>
      </c>
      <c r="K6700" s="1074" t="s">
        <v>12672</v>
      </c>
      <c r="L6700" s="1068">
        <v>187776.12</v>
      </c>
    </row>
    <row r="6701" spans="1:12" s="651" customFormat="1" ht="21.95" customHeight="1" x14ac:dyDescent="0.25">
      <c r="A6701" s="1401"/>
      <c r="B6701" s="1065" t="s">
        <v>5695</v>
      </c>
      <c r="C6701" s="903" t="s">
        <v>5734</v>
      </c>
      <c r="D6701" s="900" t="s">
        <v>264</v>
      </c>
      <c r="E6701" s="903" t="s">
        <v>228</v>
      </c>
      <c r="F6701" s="900" t="s">
        <v>265</v>
      </c>
      <c r="G6701" s="900" t="s">
        <v>53</v>
      </c>
      <c r="H6701" s="900" t="s">
        <v>266</v>
      </c>
      <c r="I6701" s="900" t="s">
        <v>267</v>
      </c>
      <c r="J6701" s="1073" t="s">
        <v>12659</v>
      </c>
      <c r="K6701" s="1073" t="s">
        <v>12660</v>
      </c>
      <c r="L6701" s="1066">
        <v>62711.63</v>
      </c>
    </row>
    <row r="6702" spans="1:12" s="651" customFormat="1" ht="21.95" customHeight="1" x14ac:dyDescent="0.25">
      <c r="A6702" s="1401"/>
      <c r="B6702" s="1067" t="s">
        <v>5695</v>
      </c>
      <c r="C6702" s="702" t="s">
        <v>5734</v>
      </c>
      <c r="D6702" s="899" t="s">
        <v>264</v>
      </c>
      <c r="E6702" s="702" t="s">
        <v>228</v>
      </c>
      <c r="F6702" s="899" t="s">
        <v>265</v>
      </c>
      <c r="G6702" s="899" t="s">
        <v>53</v>
      </c>
      <c r="H6702" s="899" t="s">
        <v>266</v>
      </c>
      <c r="I6702" s="899" t="s">
        <v>268</v>
      </c>
      <c r="J6702" s="1074" t="s">
        <v>12670</v>
      </c>
      <c r="K6702" s="1074" t="s">
        <v>12671</v>
      </c>
      <c r="L6702" s="1068">
        <v>176145.2</v>
      </c>
    </row>
    <row r="6703" spans="1:12" s="651" customFormat="1" ht="21.95" customHeight="1" x14ac:dyDescent="0.25">
      <c r="A6703" s="1401"/>
      <c r="B6703" s="1065" t="s">
        <v>5695</v>
      </c>
      <c r="C6703" s="903" t="s">
        <v>5734</v>
      </c>
      <c r="D6703" s="900" t="s">
        <v>264</v>
      </c>
      <c r="E6703" s="903" t="s">
        <v>228</v>
      </c>
      <c r="F6703" s="900" t="s">
        <v>265</v>
      </c>
      <c r="G6703" s="900" t="s">
        <v>53</v>
      </c>
      <c r="H6703" s="900" t="s">
        <v>273</v>
      </c>
      <c r="I6703" s="900" t="s">
        <v>275</v>
      </c>
      <c r="J6703" s="1073" t="s">
        <v>14616</v>
      </c>
      <c r="K6703" s="1073" t="s">
        <v>14617</v>
      </c>
      <c r="L6703" s="1066">
        <v>2606.1999999999998</v>
      </c>
    </row>
    <row r="6704" spans="1:12" s="651" customFormat="1" ht="21.95" customHeight="1" x14ac:dyDescent="0.25">
      <c r="A6704" s="1401"/>
      <c r="B6704" s="1067" t="s">
        <v>5695</v>
      </c>
      <c r="C6704" s="702" t="s">
        <v>5735</v>
      </c>
      <c r="D6704" s="899" t="s">
        <v>264</v>
      </c>
      <c r="E6704" s="702" t="s">
        <v>228</v>
      </c>
      <c r="F6704" s="899" t="s">
        <v>265</v>
      </c>
      <c r="G6704" s="899" t="s">
        <v>53</v>
      </c>
      <c r="H6704" s="899" t="s">
        <v>266</v>
      </c>
      <c r="I6704" s="899" t="s">
        <v>267</v>
      </c>
      <c r="J6704" s="1074" t="s">
        <v>12659</v>
      </c>
      <c r="K6704" s="1074" t="s">
        <v>12660</v>
      </c>
      <c r="L6704" s="1068">
        <v>62711.63</v>
      </c>
    </row>
    <row r="6705" spans="1:12" s="651" customFormat="1" ht="21.95" customHeight="1" x14ac:dyDescent="0.25">
      <c r="A6705" s="1401"/>
      <c r="B6705" s="1065" t="s">
        <v>5695</v>
      </c>
      <c r="C6705" s="903" t="s">
        <v>5735</v>
      </c>
      <c r="D6705" s="900" t="s">
        <v>264</v>
      </c>
      <c r="E6705" s="903" t="s">
        <v>228</v>
      </c>
      <c r="F6705" s="900" t="s">
        <v>265</v>
      </c>
      <c r="G6705" s="900" t="s">
        <v>53</v>
      </c>
      <c r="H6705" s="900" t="s">
        <v>266</v>
      </c>
      <c r="I6705" s="900" t="s">
        <v>268</v>
      </c>
      <c r="J6705" s="1073" t="s">
        <v>12670</v>
      </c>
      <c r="K6705" s="1073" t="s">
        <v>12671</v>
      </c>
      <c r="L6705" s="1066">
        <v>176145.2</v>
      </c>
    </row>
    <row r="6706" spans="1:12" s="651" customFormat="1" ht="21.95" customHeight="1" x14ac:dyDescent="0.25">
      <c r="A6706" s="1401"/>
      <c r="B6706" s="1067" t="s">
        <v>5695</v>
      </c>
      <c r="C6706" s="702" t="s">
        <v>5736</v>
      </c>
      <c r="D6706" s="899" t="s">
        <v>264</v>
      </c>
      <c r="E6706" s="702" t="s">
        <v>228</v>
      </c>
      <c r="F6706" s="899" t="s">
        <v>265</v>
      </c>
      <c r="G6706" s="899" t="s">
        <v>53</v>
      </c>
      <c r="H6706" s="899" t="s">
        <v>266</v>
      </c>
      <c r="I6706" s="899" t="s">
        <v>267</v>
      </c>
      <c r="J6706" s="1074" t="s">
        <v>12659</v>
      </c>
      <c r="K6706" s="1074" t="s">
        <v>12660</v>
      </c>
      <c r="L6706" s="1068">
        <v>62711.63</v>
      </c>
    </row>
    <row r="6707" spans="1:12" s="651" customFormat="1" ht="21.95" customHeight="1" x14ac:dyDescent="0.25">
      <c r="A6707" s="1401"/>
      <c r="B6707" s="1067" t="s">
        <v>5695</v>
      </c>
      <c r="C6707" s="702" t="s">
        <v>5736</v>
      </c>
      <c r="D6707" s="899" t="s">
        <v>264</v>
      </c>
      <c r="E6707" s="702" t="s">
        <v>228</v>
      </c>
      <c r="F6707" s="899" t="s">
        <v>265</v>
      </c>
      <c r="G6707" s="899" t="s">
        <v>53</v>
      </c>
      <c r="H6707" s="899" t="s">
        <v>273</v>
      </c>
      <c r="I6707" s="899" t="s">
        <v>275</v>
      </c>
      <c r="J6707" s="1074" t="s">
        <v>14616</v>
      </c>
      <c r="K6707" s="1074" t="s">
        <v>14617</v>
      </c>
      <c r="L6707" s="1068">
        <v>2693</v>
      </c>
    </row>
    <row r="6708" spans="1:12" s="651" customFormat="1" ht="21.95" customHeight="1" x14ac:dyDescent="0.25">
      <c r="A6708" s="1401"/>
      <c r="B6708" s="1065" t="s">
        <v>5695</v>
      </c>
      <c r="C6708" s="903" t="s">
        <v>5737</v>
      </c>
      <c r="D6708" s="900" t="s">
        <v>264</v>
      </c>
      <c r="E6708" s="903" t="s">
        <v>228</v>
      </c>
      <c r="F6708" s="900" t="s">
        <v>265</v>
      </c>
      <c r="G6708" s="900" t="s">
        <v>53</v>
      </c>
      <c r="H6708" s="900" t="s">
        <v>285</v>
      </c>
      <c r="I6708" s="900" t="s">
        <v>429</v>
      </c>
      <c r="J6708" s="1073" t="s">
        <v>14606</v>
      </c>
      <c r="K6708" s="1073" t="s">
        <v>13358</v>
      </c>
      <c r="L6708" s="1066">
        <v>369556.39</v>
      </c>
    </row>
    <row r="6709" spans="1:12" s="651" customFormat="1" ht="21.95" customHeight="1" x14ac:dyDescent="0.25">
      <c r="A6709" s="1401"/>
      <c r="B6709" s="1067" t="s">
        <v>5695</v>
      </c>
      <c r="C6709" s="702" t="s">
        <v>5738</v>
      </c>
      <c r="D6709" s="899" t="s">
        <v>215</v>
      </c>
      <c r="E6709" s="702" t="s">
        <v>834</v>
      </c>
      <c r="F6709" s="899" t="s">
        <v>265</v>
      </c>
      <c r="G6709" s="899" t="s">
        <v>53</v>
      </c>
      <c r="H6709" s="899" t="s">
        <v>273</v>
      </c>
      <c r="I6709" s="899" t="s">
        <v>275</v>
      </c>
      <c r="J6709" s="1074" t="s">
        <v>14068</v>
      </c>
      <c r="K6709" s="1074" t="s">
        <v>14618</v>
      </c>
      <c r="L6709" s="1068">
        <v>54047.75</v>
      </c>
    </row>
    <row r="6710" spans="1:12" s="651" customFormat="1" ht="21.95" customHeight="1" x14ac:dyDescent="0.25">
      <c r="A6710" s="1401"/>
      <c r="B6710" s="1065" t="s">
        <v>5695</v>
      </c>
      <c r="C6710" s="903" t="s">
        <v>5738</v>
      </c>
      <c r="D6710" s="900" t="s">
        <v>215</v>
      </c>
      <c r="E6710" s="903" t="s">
        <v>834</v>
      </c>
      <c r="F6710" s="900" t="s">
        <v>265</v>
      </c>
      <c r="G6710" s="900" t="s">
        <v>53</v>
      </c>
      <c r="H6710" s="900" t="s">
        <v>273</v>
      </c>
      <c r="I6710" s="900" t="s">
        <v>274</v>
      </c>
      <c r="J6710" s="1073" t="s">
        <v>14034</v>
      </c>
      <c r="K6710" s="1073" t="s">
        <v>14619</v>
      </c>
      <c r="L6710" s="1066">
        <v>31696.03</v>
      </c>
    </row>
    <row r="6711" spans="1:12" s="651" customFormat="1" ht="21.95" customHeight="1" x14ac:dyDescent="0.25">
      <c r="A6711" s="1401"/>
      <c r="B6711" s="1067" t="s">
        <v>5695</v>
      </c>
      <c r="C6711" s="702" t="s">
        <v>5738</v>
      </c>
      <c r="D6711" s="899" t="s">
        <v>215</v>
      </c>
      <c r="E6711" s="702" t="s">
        <v>834</v>
      </c>
      <c r="F6711" s="899" t="s">
        <v>265</v>
      </c>
      <c r="G6711" s="899" t="s">
        <v>53</v>
      </c>
      <c r="H6711" s="899" t="s">
        <v>201</v>
      </c>
      <c r="I6711" s="899" t="s">
        <v>267</v>
      </c>
      <c r="J6711" s="1074" t="s">
        <v>12659</v>
      </c>
      <c r="K6711" s="1074" t="s">
        <v>12660</v>
      </c>
      <c r="L6711" s="1068">
        <v>192760.95</v>
      </c>
    </row>
    <row r="6712" spans="1:12" s="651" customFormat="1" ht="21.95" customHeight="1" x14ac:dyDescent="0.25">
      <c r="A6712" s="1401"/>
      <c r="B6712" s="1065" t="s">
        <v>5695</v>
      </c>
      <c r="C6712" s="903" t="s">
        <v>5739</v>
      </c>
      <c r="D6712" s="900" t="s">
        <v>215</v>
      </c>
      <c r="E6712" s="903" t="s">
        <v>801</v>
      </c>
      <c r="F6712" s="900" t="s">
        <v>516</v>
      </c>
      <c r="G6712" s="900" t="s">
        <v>53</v>
      </c>
      <c r="H6712" s="900" t="s">
        <v>282</v>
      </c>
      <c r="I6712" s="900" t="s">
        <v>517</v>
      </c>
      <c r="J6712" s="1073" t="s">
        <v>14425</v>
      </c>
      <c r="K6712" s="1073" t="s">
        <v>13839</v>
      </c>
      <c r="L6712" s="1066">
        <v>408780.6</v>
      </c>
    </row>
    <row r="6713" spans="1:12" s="651" customFormat="1" ht="21.95" customHeight="1" x14ac:dyDescent="0.25">
      <c r="A6713" s="1401"/>
      <c r="B6713" s="1067" t="s">
        <v>5695</v>
      </c>
      <c r="C6713" s="702" t="s">
        <v>5740</v>
      </c>
      <c r="D6713" s="899" t="s">
        <v>215</v>
      </c>
      <c r="E6713" s="702" t="s">
        <v>305</v>
      </c>
      <c r="F6713" s="899" t="s">
        <v>265</v>
      </c>
      <c r="G6713" s="899" t="s">
        <v>53</v>
      </c>
      <c r="H6713" s="899" t="s">
        <v>218</v>
      </c>
      <c r="I6713" s="899" t="s">
        <v>306</v>
      </c>
      <c r="J6713" s="1074" t="s">
        <v>13437</v>
      </c>
      <c r="K6713" s="1074" t="s">
        <v>13438</v>
      </c>
      <c r="L6713" s="1068">
        <v>22362.74</v>
      </c>
    </row>
    <row r="6714" spans="1:12" s="651" customFormat="1" ht="21.95" customHeight="1" x14ac:dyDescent="0.25">
      <c r="A6714" s="1401"/>
      <c r="B6714" s="1065" t="s">
        <v>5695</v>
      </c>
      <c r="C6714" s="903" t="s">
        <v>5740</v>
      </c>
      <c r="D6714" s="900" t="s">
        <v>215</v>
      </c>
      <c r="E6714" s="903" t="s">
        <v>305</v>
      </c>
      <c r="F6714" s="900" t="s">
        <v>265</v>
      </c>
      <c r="G6714" s="900" t="s">
        <v>53</v>
      </c>
      <c r="H6714" s="900" t="s">
        <v>273</v>
      </c>
      <c r="I6714" s="900" t="s">
        <v>275</v>
      </c>
      <c r="J6714" s="1073" t="s">
        <v>13273</v>
      </c>
      <c r="K6714" s="1073" t="s">
        <v>14620</v>
      </c>
      <c r="L6714" s="1066">
        <v>12703.79</v>
      </c>
    </row>
    <row r="6715" spans="1:12" s="651" customFormat="1" ht="21.95" customHeight="1" x14ac:dyDescent="0.25">
      <c r="A6715" s="1401"/>
      <c r="B6715" s="1067" t="s">
        <v>5695</v>
      </c>
      <c r="C6715" s="702" t="s">
        <v>5740</v>
      </c>
      <c r="D6715" s="899" t="s">
        <v>215</v>
      </c>
      <c r="E6715" s="702" t="s">
        <v>305</v>
      </c>
      <c r="F6715" s="899" t="s">
        <v>265</v>
      </c>
      <c r="G6715" s="899" t="s">
        <v>53</v>
      </c>
      <c r="H6715" s="899" t="s">
        <v>273</v>
      </c>
      <c r="I6715" s="899" t="s">
        <v>275</v>
      </c>
      <c r="J6715" s="1074" t="s">
        <v>13273</v>
      </c>
      <c r="K6715" s="1074" t="s">
        <v>14620</v>
      </c>
      <c r="L6715" s="1068">
        <v>12703.79</v>
      </c>
    </row>
    <row r="6716" spans="1:12" s="651" customFormat="1" ht="21.95" customHeight="1" x14ac:dyDescent="0.25">
      <c r="A6716" s="1401"/>
      <c r="B6716" s="1065" t="s">
        <v>5695</v>
      </c>
      <c r="C6716" s="903" t="s">
        <v>5740</v>
      </c>
      <c r="D6716" s="900" t="s">
        <v>215</v>
      </c>
      <c r="E6716" s="903" t="s">
        <v>305</v>
      </c>
      <c r="F6716" s="900" t="s">
        <v>265</v>
      </c>
      <c r="G6716" s="900" t="s">
        <v>53</v>
      </c>
      <c r="H6716" s="900" t="s">
        <v>273</v>
      </c>
      <c r="I6716" s="900" t="s">
        <v>275</v>
      </c>
      <c r="J6716" s="1073" t="s">
        <v>13273</v>
      </c>
      <c r="K6716" s="1073" t="s">
        <v>14620</v>
      </c>
      <c r="L6716" s="1066">
        <v>12703.79</v>
      </c>
    </row>
    <row r="6717" spans="1:12" s="651" customFormat="1" ht="21.95" customHeight="1" x14ac:dyDescent="0.25">
      <c r="A6717" s="1401"/>
      <c r="B6717" s="1067" t="s">
        <v>5695</v>
      </c>
      <c r="C6717" s="702" t="s">
        <v>5740</v>
      </c>
      <c r="D6717" s="899" t="s">
        <v>215</v>
      </c>
      <c r="E6717" s="702" t="s">
        <v>305</v>
      </c>
      <c r="F6717" s="899" t="s">
        <v>265</v>
      </c>
      <c r="G6717" s="899" t="s">
        <v>53</v>
      </c>
      <c r="H6717" s="899" t="s">
        <v>273</v>
      </c>
      <c r="I6717" s="899" t="s">
        <v>275</v>
      </c>
      <c r="J6717" s="1074" t="s">
        <v>13273</v>
      </c>
      <c r="K6717" s="1074" t="s">
        <v>14620</v>
      </c>
      <c r="L6717" s="1068">
        <v>12703.79</v>
      </c>
    </row>
    <row r="6718" spans="1:12" s="651" customFormat="1" ht="21.95" customHeight="1" x14ac:dyDescent="0.25">
      <c r="A6718" s="1401"/>
      <c r="B6718" s="1065" t="s">
        <v>5695</v>
      </c>
      <c r="C6718" s="903" t="s">
        <v>5740</v>
      </c>
      <c r="D6718" s="900" t="s">
        <v>215</v>
      </c>
      <c r="E6718" s="903" t="s">
        <v>305</v>
      </c>
      <c r="F6718" s="900" t="s">
        <v>265</v>
      </c>
      <c r="G6718" s="900" t="s">
        <v>53</v>
      </c>
      <c r="H6718" s="900" t="s">
        <v>201</v>
      </c>
      <c r="I6718" s="900" t="s">
        <v>267</v>
      </c>
      <c r="J6718" s="1073" t="s">
        <v>12659</v>
      </c>
      <c r="K6718" s="1073" t="s">
        <v>12660</v>
      </c>
      <c r="L6718" s="1066">
        <v>192760.95</v>
      </c>
    </row>
    <row r="6719" spans="1:12" s="651" customFormat="1" ht="21.95" customHeight="1" x14ac:dyDescent="0.25">
      <c r="A6719" s="1401"/>
      <c r="B6719" s="1067" t="s">
        <v>5695</v>
      </c>
      <c r="C6719" s="702" t="s">
        <v>5740</v>
      </c>
      <c r="D6719" s="899" t="s">
        <v>215</v>
      </c>
      <c r="E6719" s="702" t="s">
        <v>305</v>
      </c>
      <c r="F6719" s="899" t="s">
        <v>265</v>
      </c>
      <c r="G6719" s="899" t="s">
        <v>53</v>
      </c>
      <c r="H6719" s="899" t="s">
        <v>201</v>
      </c>
      <c r="I6719" s="899" t="s">
        <v>268</v>
      </c>
      <c r="J6719" s="1074" t="s">
        <v>12670</v>
      </c>
      <c r="K6719" s="1074" t="s">
        <v>12671</v>
      </c>
      <c r="L6719" s="1068">
        <v>542343.30000000005</v>
      </c>
    </row>
    <row r="6720" spans="1:12" s="651" customFormat="1" ht="21.95" customHeight="1" x14ac:dyDescent="0.25">
      <c r="A6720" s="1401"/>
      <c r="B6720" s="1065" t="s">
        <v>5695</v>
      </c>
      <c r="C6720" s="903" t="s">
        <v>5741</v>
      </c>
      <c r="D6720" s="900" t="s">
        <v>215</v>
      </c>
      <c r="E6720" s="903" t="s">
        <v>394</v>
      </c>
      <c r="F6720" s="900" t="s">
        <v>265</v>
      </c>
      <c r="G6720" s="900" t="s">
        <v>53</v>
      </c>
      <c r="H6720" s="900" t="s">
        <v>218</v>
      </c>
      <c r="I6720" s="900" t="s">
        <v>368</v>
      </c>
      <c r="J6720" s="1073" t="s">
        <v>13583</v>
      </c>
      <c r="K6720" s="1073" t="s">
        <v>13584</v>
      </c>
      <c r="L6720" s="1066">
        <v>1110110.8600000001</v>
      </c>
    </row>
    <row r="6721" spans="1:12" s="651" customFormat="1" ht="21.95" customHeight="1" x14ac:dyDescent="0.25">
      <c r="A6721" s="1401"/>
      <c r="B6721" s="1067" t="s">
        <v>5695</v>
      </c>
      <c r="C6721" s="702" t="s">
        <v>5742</v>
      </c>
      <c r="D6721" s="899" t="s">
        <v>215</v>
      </c>
      <c r="E6721" s="702" t="s">
        <v>390</v>
      </c>
      <c r="F6721" s="899" t="s">
        <v>265</v>
      </c>
      <c r="G6721" s="899" t="s">
        <v>53</v>
      </c>
      <c r="H6721" s="899" t="s">
        <v>273</v>
      </c>
      <c r="I6721" s="899" t="s">
        <v>274</v>
      </c>
      <c r="J6721" s="1074" t="s">
        <v>13079</v>
      </c>
      <c r="K6721" s="1074" t="s">
        <v>14621</v>
      </c>
      <c r="L6721" s="1068">
        <v>31608.97</v>
      </c>
    </row>
    <row r="6722" spans="1:12" s="651" customFormat="1" ht="21.95" customHeight="1" x14ac:dyDescent="0.25">
      <c r="A6722" s="1401"/>
      <c r="B6722" s="1065" t="s">
        <v>5695</v>
      </c>
      <c r="C6722" s="903" t="s">
        <v>5742</v>
      </c>
      <c r="D6722" s="900" t="s">
        <v>215</v>
      </c>
      <c r="E6722" s="903" t="s">
        <v>390</v>
      </c>
      <c r="F6722" s="900" t="s">
        <v>265</v>
      </c>
      <c r="G6722" s="900" t="s">
        <v>53</v>
      </c>
      <c r="H6722" s="900" t="s">
        <v>201</v>
      </c>
      <c r="I6722" s="900" t="s">
        <v>267</v>
      </c>
      <c r="J6722" s="1073" t="s">
        <v>12659</v>
      </c>
      <c r="K6722" s="1073" t="s">
        <v>12660</v>
      </c>
      <c r="L6722" s="1066">
        <v>192760.95</v>
      </c>
    </row>
    <row r="6723" spans="1:12" s="651" customFormat="1" ht="21.95" customHeight="1" x14ac:dyDescent="0.25">
      <c r="A6723" s="1401"/>
      <c r="B6723" s="1067" t="s">
        <v>5695</v>
      </c>
      <c r="C6723" s="702" t="s">
        <v>5742</v>
      </c>
      <c r="D6723" s="899" t="s">
        <v>215</v>
      </c>
      <c r="E6723" s="702" t="s">
        <v>390</v>
      </c>
      <c r="F6723" s="899" t="s">
        <v>265</v>
      </c>
      <c r="G6723" s="899" t="s">
        <v>53</v>
      </c>
      <c r="H6723" s="899" t="s">
        <v>201</v>
      </c>
      <c r="I6723" s="899" t="s">
        <v>268</v>
      </c>
      <c r="J6723" s="1074" t="s">
        <v>12670</v>
      </c>
      <c r="K6723" s="1074" t="s">
        <v>12671</v>
      </c>
      <c r="L6723" s="1068">
        <v>542343.30000000005</v>
      </c>
    </row>
    <row r="6724" spans="1:12" s="651" customFormat="1" ht="21.95" customHeight="1" x14ac:dyDescent="0.25">
      <c r="A6724" s="1401"/>
      <c r="B6724" s="1065" t="s">
        <v>5695</v>
      </c>
      <c r="C6724" s="903" t="s">
        <v>5742</v>
      </c>
      <c r="D6724" s="900" t="s">
        <v>215</v>
      </c>
      <c r="E6724" s="903" t="s">
        <v>390</v>
      </c>
      <c r="F6724" s="900" t="s">
        <v>265</v>
      </c>
      <c r="G6724" s="900" t="s">
        <v>53</v>
      </c>
      <c r="H6724" s="900" t="s">
        <v>201</v>
      </c>
      <c r="I6724" s="900" t="s">
        <v>268</v>
      </c>
      <c r="J6724" s="1073" t="s">
        <v>12670</v>
      </c>
      <c r="K6724" s="1073" t="s">
        <v>12672</v>
      </c>
      <c r="L6724" s="1066">
        <v>578519.38</v>
      </c>
    </row>
    <row r="6725" spans="1:12" s="651" customFormat="1" ht="21.95" customHeight="1" x14ac:dyDescent="0.25">
      <c r="A6725" s="1401"/>
      <c r="B6725" s="1067" t="s">
        <v>5695</v>
      </c>
      <c r="C6725" s="702" t="s">
        <v>5743</v>
      </c>
      <c r="D6725" s="899" t="s">
        <v>264</v>
      </c>
      <c r="E6725" s="702" t="s">
        <v>228</v>
      </c>
      <c r="F6725" s="899" t="s">
        <v>265</v>
      </c>
      <c r="G6725" s="899" t="s">
        <v>53</v>
      </c>
      <c r="H6725" s="899" t="s">
        <v>285</v>
      </c>
      <c r="I6725" s="899" t="s">
        <v>943</v>
      </c>
      <c r="J6725" s="1074" t="s">
        <v>13016</v>
      </c>
      <c r="K6725" s="1074" t="s">
        <v>14622</v>
      </c>
      <c r="L6725" s="1068">
        <v>103022.52</v>
      </c>
    </row>
    <row r="6726" spans="1:12" s="651" customFormat="1" ht="21.95" customHeight="1" x14ac:dyDescent="0.25">
      <c r="A6726" s="1401"/>
      <c r="B6726" s="1065" t="s">
        <v>5695</v>
      </c>
      <c r="C6726" s="903" t="s">
        <v>5744</v>
      </c>
      <c r="D6726" s="900" t="s">
        <v>264</v>
      </c>
      <c r="E6726" s="903" t="s">
        <v>228</v>
      </c>
      <c r="F6726" s="900" t="s">
        <v>265</v>
      </c>
      <c r="G6726" s="900" t="s">
        <v>53</v>
      </c>
      <c r="H6726" s="900" t="s">
        <v>266</v>
      </c>
      <c r="I6726" s="900" t="s">
        <v>267</v>
      </c>
      <c r="J6726" s="1073" t="s">
        <v>12659</v>
      </c>
      <c r="K6726" s="1073" t="s">
        <v>12660</v>
      </c>
      <c r="L6726" s="1066">
        <v>454951.81</v>
      </c>
    </row>
    <row r="6727" spans="1:12" s="651" customFormat="1" ht="21.95" customHeight="1" x14ac:dyDescent="0.25">
      <c r="A6727" s="1401"/>
      <c r="B6727" s="1067" t="s">
        <v>5695</v>
      </c>
      <c r="C6727" s="702" t="s">
        <v>5744</v>
      </c>
      <c r="D6727" s="899" t="s">
        <v>264</v>
      </c>
      <c r="E6727" s="702" t="s">
        <v>228</v>
      </c>
      <c r="F6727" s="899" t="s">
        <v>265</v>
      </c>
      <c r="G6727" s="899" t="s">
        <v>53</v>
      </c>
      <c r="H6727" s="899" t="s">
        <v>266</v>
      </c>
      <c r="I6727" s="899" t="s">
        <v>268</v>
      </c>
      <c r="J6727" s="1074" t="s">
        <v>12670</v>
      </c>
      <c r="K6727" s="1074" t="s">
        <v>12671</v>
      </c>
      <c r="L6727" s="1068">
        <v>1277874.19</v>
      </c>
    </row>
    <row r="6728" spans="1:12" s="651" customFormat="1" ht="21.95" customHeight="1" x14ac:dyDescent="0.25">
      <c r="A6728" s="1401"/>
      <c r="B6728" s="1065" t="s">
        <v>5695</v>
      </c>
      <c r="C6728" s="903" t="s">
        <v>5744</v>
      </c>
      <c r="D6728" s="900" t="s">
        <v>264</v>
      </c>
      <c r="E6728" s="903" t="s">
        <v>228</v>
      </c>
      <c r="F6728" s="900" t="s">
        <v>265</v>
      </c>
      <c r="G6728" s="900" t="s">
        <v>53</v>
      </c>
      <c r="H6728" s="900" t="s">
        <v>266</v>
      </c>
      <c r="I6728" s="900" t="s">
        <v>268</v>
      </c>
      <c r="J6728" s="1073" t="s">
        <v>12670</v>
      </c>
      <c r="K6728" s="1073" t="s">
        <v>12672</v>
      </c>
      <c r="L6728" s="1066">
        <v>1362252.58</v>
      </c>
    </row>
    <row r="6729" spans="1:12" s="651" customFormat="1" ht="21.95" customHeight="1" x14ac:dyDescent="0.25">
      <c r="A6729" s="1401"/>
      <c r="B6729" s="1067" t="s">
        <v>5695</v>
      </c>
      <c r="C6729" s="702" t="s">
        <v>5745</v>
      </c>
      <c r="D6729" s="899" t="s">
        <v>224</v>
      </c>
      <c r="E6729" s="702" t="s">
        <v>939</v>
      </c>
      <c r="F6729" s="899" t="s">
        <v>265</v>
      </c>
      <c r="G6729" s="899" t="s">
        <v>53</v>
      </c>
      <c r="H6729" s="899" t="s">
        <v>201</v>
      </c>
      <c r="I6729" s="899" t="s">
        <v>267</v>
      </c>
      <c r="J6729" s="1074" t="s">
        <v>12659</v>
      </c>
      <c r="K6729" s="1074" t="s">
        <v>12660</v>
      </c>
      <c r="L6729" s="1068">
        <v>25380.12</v>
      </c>
    </row>
    <row r="6730" spans="1:12" s="651" customFormat="1" ht="21.95" customHeight="1" x14ac:dyDescent="0.25">
      <c r="A6730" s="1401"/>
      <c r="B6730" s="1065" t="s">
        <v>5695</v>
      </c>
      <c r="C6730" s="903" t="s">
        <v>5745</v>
      </c>
      <c r="D6730" s="900" t="s">
        <v>224</v>
      </c>
      <c r="E6730" s="903" t="s">
        <v>939</v>
      </c>
      <c r="F6730" s="900" t="s">
        <v>265</v>
      </c>
      <c r="G6730" s="900" t="s">
        <v>53</v>
      </c>
      <c r="H6730" s="900" t="s">
        <v>201</v>
      </c>
      <c r="I6730" s="900" t="s">
        <v>268</v>
      </c>
      <c r="J6730" s="1073" t="s">
        <v>12670</v>
      </c>
      <c r="K6730" s="1073" t="s">
        <v>12671</v>
      </c>
      <c r="L6730" s="1066">
        <v>71408.350000000006</v>
      </c>
    </row>
    <row r="6731" spans="1:12" s="651" customFormat="1" ht="21.95" customHeight="1" x14ac:dyDescent="0.25">
      <c r="A6731" s="1401"/>
      <c r="B6731" s="1067" t="s">
        <v>5695</v>
      </c>
      <c r="C6731" s="702" t="s">
        <v>5746</v>
      </c>
      <c r="D6731" s="899" t="s">
        <v>224</v>
      </c>
      <c r="E6731" s="702" t="s">
        <v>940</v>
      </c>
      <c r="F6731" s="899" t="s">
        <v>265</v>
      </c>
      <c r="G6731" s="899" t="s">
        <v>53</v>
      </c>
      <c r="H6731" s="899" t="s">
        <v>201</v>
      </c>
      <c r="I6731" s="899" t="s">
        <v>267</v>
      </c>
      <c r="J6731" s="1074" t="s">
        <v>12659</v>
      </c>
      <c r="K6731" s="1074" t="s">
        <v>12660</v>
      </c>
      <c r="L6731" s="1068">
        <v>25380.12</v>
      </c>
    </row>
    <row r="6732" spans="1:12" s="651" customFormat="1" ht="21.95" customHeight="1" x14ac:dyDescent="0.25">
      <c r="A6732" s="1401"/>
      <c r="B6732" s="1065" t="s">
        <v>5695</v>
      </c>
      <c r="C6732" s="903" t="s">
        <v>5746</v>
      </c>
      <c r="D6732" s="900" t="s">
        <v>224</v>
      </c>
      <c r="E6732" s="903" t="s">
        <v>940</v>
      </c>
      <c r="F6732" s="900" t="s">
        <v>265</v>
      </c>
      <c r="G6732" s="900" t="s">
        <v>53</v>
      </c>
      <c r="H6732" s="900" t="s">
        <v>201</v>
      </c>
      <c r="I6732" s="900" t="s">
        <v>268</v>
      </c>
      <c r="J6732" s="1073" t="s">
        <v>12670</v>
      </c>
      <c r="K6732" s="1073" t="s">
        <v>12671</v>
      </c>
      <c r="L6732" s="1066">
        <v>71408.350000000006</v>
      </c>
    </row>
    <row r="6733" spans="1:12" s="651" customFormat="1" ht="21.95" customHeight="1" x14ac:dyDescent="0.25">
      <c r="A6733" s="1401"/>
      <c r="B6733" s="1067" t="s">
        <v>5695</v>
      </c>
      <c r="C6733" s="702" t="s">
        <v>5747</v>
      </c>
      <c r="D6733" s="899" t="s">
        <v>224</v>
      </c>
      <c r="E6733" s="702" t="s">
        <v>941</v>
      </c>
      <c r="F6733" s="899" t="s">
        <v>265</v>
      </c>
      <c r="G6733" s="899" t="s">
        <v>53</v>
      </c>
      <c r="H6733" s="899" t="s">
        <v>201</v>
      </c>
      <c r="I6733" s="899" t="s">
        <v>267</v>
      </c>
      <c r="J6733" s="1074" t="s">
        <v>12659</v>
      </c>
      <c r="K6733" s="1074" t="s">
        <v>12660</v>
      </c>
      <c r="L6733" s="1068">
        <v>25380.12</v>
      </c>
    </row>
    <row r="6734" spans="1:12" s="651" customFormat="1" ht="21.95" customHeight="1" x14ac:dyDescent="0.25">
      <c r="A6734" s="1401"/>
      <c r="B6734" s="1065" t="s">
        <v>5695</v>
      </c>
      <c r="C6734" s="903" t="s">
        <v>5747</v>
      </c>
      <c r="D6734" s="900" t="s">
        <v>224</v>
      </c>
      <c r="E6734" s="903" t="s">
        <v>941</v>
      </c>
      <c r="F6734" s="900" t="s">
        <v>265</v>
      </c>
      <c r="G6734" s="900" t="s">
        <v>53</v>
      </c>
      <c r="H6734" s="900" t="s">
        <v>201</v>
      </c>
      <c r="I6734" s="900" t="s">
        <v>268</v>
      </c>
      <c r="J6734" s="1073" t="s">
        <v>12670</v>
      </c>
      <c r="K6734" s="1073" t="s">
        <v>12671</v>
      </c>
      <c r="L6734" s="1066">
        <v>71408.350000000006</v>
      </c>
    </row>
    <row r="6735" spans="1:12" s="651" customFormat="1" ht="21.95" customHeight="1" x14ac:dyDescent="0.25">
      <c r="A6735" s="1401"/>
      <c r="B6735" s="1067" t="s">
        <v>5695</v>
      </c>
      <c r="C6735" s="702" t="s">
        <v>5748</v>
      </c>
      <c r="D6735" s="899" t="s">
        <v>224</v>
      </c>
      <c r="E6735" s="702" t="s">
        <v>942</v>
      </c>
      <c r="F6735" s="899" t="s">
        <v>265</v>
      </c>
      <c r="G6735" s="899" t="s">
        <v>53</v>
      </c>
      <c r="H6735" s="899" t="s">
        <v>201</v>
      </c>
      <c r="I6735" s="899" t="s">
        <v>267</v>
      </c>
      <c r="J6735" s="1074" t="s">
        <v>12659</v>
      </c>
      <c r="K6735" s="1074" t="s">
        <v>12660</v>
      </c>
      <c r="L6735" s="1068">
        <v>25380.12</v>
      </c>
    </row>
    <row r="6736" spans="1:12" s="651" customFormat="1" ht="21.95" customHeight="1" x14ac:dyDescent="0.25">
      <c r="A6736" s="1401"/>
      <c r="B6736" s="1065" t="s">
        <v>5695</v>
      </c>
      <c r="C6736" s="903" t="s">
        <v>5748</v>
      </c>
      <c r="D6736" s="900" t="s">
        <v>224</v>
      </c>
      <c r="E6736" s="903" t="s">
        <v>942</v>
      </c>
      <c r="F6736" s="900" t="s">
        <v>265</v>
      </c>
      <c r="G6736" s="900" t="s">
        <v>53</v>
      </c>
      <c r="H6736" s="900" t="s">
        <v>201</v>
      </c>
      <c r="I6736" s="900" t="s">
        <v>268</v>
      </c>
      <c r="J6736" s="1073" t="s">
        <v>12670</v>
      </c>
      <c r="K6736" s="1073" t="s">
        <v>12671</v>
      </c>
      <c r="L6736" s="1066">
        <v>71408.350000000006</v>
      </c>
    </row>
    <row r="6737" spans="1:12" s="651" customFormat="1" ht="21.95" customHeight="1" x14ac:dyDescent="0.25">
      <c r="A6737" s="1401"/>
      <c r="B6737" s="1067" t="s">
        <v>5749</v>
      </c>
      <c r="C6737" s="702" t="s">
        <v>5750</v>
      </c>
      <c r="D6737" s="899" t="s">
        <v>277</v>
      </c>
      <c r="E6737" s="702" t="s">
        <v>228</v>
      </c>
      <c r="F6737" s="899" t="s">
        <v>516</v>
      </c>
      <c r="G6737" s="899" t="s">
        <v>53</v>
      </c>
      <c r="H6737" s="899" t="s">
        <v>279</v>
      </c>
      <c r="I6737" s="899" t="s">
        <v>517</v>
      </c>
      <c r="J6737" s="1074" t="s">
        <v>14425</v>
      </c>
      <c r="K6737" s="1074" t="s">
        <v>13839</v>
      </c>
      <c r="L6737" s="1068">
        <v>63104.480000000003</v>
      </c>
    </row>
    <row r="6738" spans="1:12" s="651" customFormat="1" ht="21.95" customHeight="1" x14ac:dyDescent="0.25">
      <c r="A6738" s="1401"/>
      <c r="B6738" s="1065" t="s">
        <v>5749</v>
      </c>
      <c r="C6738" s="903" t="s">
        <v>5751</v>
      </c>
      <c r="D6738" s="900" t="s">
        <v>277</v>
      </c>
      <c r="E6738" s="903" t="s">
        <v>228</v>
      </c>
      <c r="F6738" s="900" t="s">
        <v>516</v>
      </c>
      <c r="G6738" s="900" t="s">
        <v>53</v>
      </c>
      <c r="H6738" s="900" t="s">
        <v>279</v>
      </c>
      <c r="I6738" s="900" t="s">
        <v>517</v>
      </c>
      <c r="J6738" s="1073" t="s">
        <v>14425</v>
      </c>
      <c r="K6738" s="1073" t="s">
        <v>13839</v>
      </c>
      <c r="L6738" s="1066">
        <v>988913.1</v>
      </c>
    </row>
    <row r="6739" spans="1:12" s="651" customFormat="1" ht="21.95" customHeight="1" x14ac:dyDescent="0.25">
      <c r="A6739" s="1401"/>
      <c r="B6739" s="1067" t="s">
        <v>5749</v>
      </c>
      <c r="C6739" s="702" t="s">
        <v>5752</v>
      </c>
      <c r="D6739" s="899" t="s">
        <v>277</v>
      </c>
      <c r="E6739" s="702" t="s">
        <v>228</v>
      </c>
      <c r="F6739" s="899" t="s">
        <v>516</v>
      </c>
      <c r="G6739" s="899" t="s">
        <v>53</v>
      </c>
      <c r="H6739" s="899" t="s">
        <v>279</v>
      </c>
      <c r="I6739" s="899" t="s">
        <v>517</v>
      </c>
      <c r="J6739" s="1074" t="s">
        <v>14425</v>
      </c>
      <c r="K6739" s="1074" t="s">
        <v>13839</v>
      </c>
      <c r="L6739" s="1068">
        <v>448914.68</v>
      </c>
    </row>
    <row r="6740" spans="1:12" s="651" customFormat="1" ht="21.95" customHeight="1" x14ac:dyDescent="0.25">
      <c r="A6740" s="1401"/>
      <c r="B6740" s="1065" t="s">
        <v>5749</v>
      </c>
      <c r="C6740" s="903" t="s">
        <v>5753</v>
      </c>
      <c r="D6740" s="900" t="s">
        <v>215</v>
      </c>
      <c r="E6740" s="903" t="s">
        <v>944</v>
      </c>
      <c r="F6740" s="900" t="s">
        <v>516</v>
      </c>
      <c r="G6740" s="900" t="s">
        <v>53</v>
      </c>
      <c r="H6740" s="900" t="s">
        <v>282</v>
      </c>
      <c r="I6740" s="900" t="s">
        <v>517</v>
      </c>
      <c r="J6740" s="1073" t="s">
        <v>14425</v>
      </c>
      <c r="K6740" s="1073" t="s">
        <v>13839</v>
      </c>
      <c r="L6740" s="1066">
        <v>681890.19</v>
      </c>
    </row>
    <row r="6741" spans="1:12" s="651" customFormat="1" ht="21.95" customHeight="1" x14ac:dyDescent="0.25">
      <c r="A6741" s="1401"/>
      <c r="B6741" s="1067" t="s">
        <v>5749</v>
      </c>
      <c r="C6741" s="702" t="s">
        <v>5754</v>
      </c>
      <c r="D6741" s="899" t="s">
        <v>277</v>
      </c>
      <c r="E6741" s="702" t="s">
        <v>228</v>
      </c>
      <c r="F6741" s="899" t="s">
        <v>516</v>
      </c>
      <c r="G6741" s="899" t="s">
        <v>53</v>
      </c>
      <c r="H6741" s="899" t="s">
        <v>279</v>
      </c>
      <c r="I6741" s="899" t="s">
        <v>517</v>
      </c>
      <c r="J6741" s="1074" t="s">
        <v>14425</v>
      </c>
      <c r="K6741" s="1074" t="s">
        <v>13839</v>
      </c>
      <c r="L6741" s="1068">
        <v>65622.86</v>
      </c>
    </row>
    <row r="6742" spans="1:12" s="651" customFormat="1" ht="21.95" customHeight="1" x14ac:dyDescent="0.25">
      <c r="A6742" s="1401"/>
      <c r="B6742" s="1065" t="s">
        <v>5749</v>
      </c>
      <c r="C6742" s="903" t="s">
        <v>5755</v>
      </c>
      <c r="D6742" s="900" t="s">
        <v>277</v>
      </c>
      <c r="E6742" s="903" t="s">
        <v>228</v>
      </c>
      <c r="F6742" s="900" t="s">
        <v>516</v>
      </c>
      <c r="G6742" s="900" t="s">
        <v>53</v>
      </c>
      <c r="H6742" s="900" t="s">
        <v>279</v>
      </c>
      <c r="I6742" s="900" t="s">
        <v>517</v>
      </c>
      <c r="J6742" s="1073" t="s">
        <v>14425</v>
      </c>
      <c r="K6742" s="1073" t="s">
        <v>13839</v>
      </c>
      <c r="L6742" s="1066">
        <v>155014.54999999999</v>
      </c>
    </row>
    <row r="6743" spans="1:12" s="651" customFormat="1" ht="21.95" customHeight="1" x14ac:dyDescent="0.25">
      <c r="A6743" s="1401"/>
      <c r="B6743" s="1067" t="s">
        <v>5749</v>
      </c>
      <c r="C6743" s="702" t="s">
        <v>5756</v>
      </c>
      <c r="D6743" s="899" t="s">
        <v>277</v>
      </c>
      <c r="E6743" s="702" t="s">
        <v>228</v>
      </c>
      <c r="F6743" s="899" t="s">
        <v>516</v>
      </c>
      <c r="G6743" s="899" t="s">
        <v>53</v>
      </c>
      <c r="H6743" s="899" t="s">
        <v>279</v>
      </c>
      <c r="I6743" s="899" t="s">
        <v>517</v>
      </c>
      <c r="J6743" s="1074" t="s">
        <v>14425</v>
      </c>
      <c r="K6743" s="1074" t="s">
        <v>13839</v>
      </c>
      <c r="L6743" s="1068">
        <v>390887.15</v>
      </c>
    </row>
    <row r="6744" spans="1:12" s="651" customFormat="1" ht="21.95" customHeight="1" x14ac:dyDescent="0.25">
      <c r="A6744" s="1401"/>
      <c r="B6744" s="1065" t="s">
        <v>5749</v>
      </c>
      <c r="C6744" s="903" t="s">
        <v>5757</v>
      </c>
      <c r="D6744" s="900" t="s">
        <v>277</v>
      </c>
      <c r="E6744" s="903" t="s">
        <v>228</v>
      </c>
      <c r="F6744" s="900" t="s">
        <v>516</v>
      </c>
      <c r="G6744" s="900" t="s">
        <v>53</v>
      </c>
      <c r="H6744" s="900" t="s">
        <v>279</v>
      </c>
      <c r="I6744" s="900" t="s">
        <v>517</v>
      </c>
      <c r="J6744" s="1073" t="s">
        <v>14425</v>
      </c>
      <c r="K6744" s="1073" t="s">
        <v>13839</v>
      </c>
      <c r="L6744" s="1066">
        <v>105687.21</v>
      </c>
    </row>
    <row r="6745" spans="1:12" s="651" customFormat="1" ht="21.95" customHeight="1" x14ac:dyDescent="0.25">
      <c r="A6745" s="1401"/>
      <c r="B6745" s="1067" t="s">
        <v>5749</v>
      </c>
      <c r="C6745" s="702" t="s">
        <v>5758</v>
      </c>
      <c r="D6745" s="899" t="s">
        <v>215</v>
      </c>
      <c r="E6745" s="702" t="s">
        <v>944</v>
      </c>
      <c r="F6745" s="899" t="s">
        <v>516</v>
      </c>
      <c r="G6745" s="899" t="s">
        <v>53</v>
      </c>
      <c r="H6745" s="899" t="s">
        <v>282</v>
      </c>
      <c r="I6745" s="899" t="s">
        <v>517</v>
      </c>
      <c r="J6745" s="1074" t="s">
        <v>14425</v>
      </c>
      <c r="K6745" s="1074" t="s">
        <v>13839</v>
      </c>
      <c r="L6745" s="1068">
        <v>252666.13</v>
      </c>
    </row>
    <row r="6746" spans="1:12" s="651" customFormat="1" ht="21.95" customHeight="1" x14ac:dyDescent="0.25">
      <c r="A6746" s="1401"/>
      <c r="B6746" s="1065" t="s">
        <v>5749</v>
      </c>
      <c r="C6746" s="903" t="s">
        <v>5759</v>
      </c>
      <c r="D6746" s="900" t="s">
        <v>215</v>
      </c>
      <c r="E6746" s="903" t="s">
        <v>801</v>
      </c>
      <c r="F6746" s="900" t="s">
        <v>516</v>
      </c>
      <c r="G6746" s="900" t="s">
        <v>53</v>
      </c>
      <c r="H6746" s="900" t="s">
        <v>282</v>
      </c>
      <c r="I6746" s="900" t="s">
        <v>517</v>
      </c>
      <c r="J6746" s="1073" t="s">
        <v>14425</v>
      </c>
      <c r="K6746" s="1073" t="s">
        <v>13839</v>
      </c>
      <c r="L6746" s="1066">
        <v>408780.6</v>
      </c>
    </row>
    <row r="6747" spans="1:12" s="651" customFormat="1" ht="21.95" customHeight="1" x14ac:dyDescent="0.25">
      <c r="A6747" s="1401"/>
      <c r="B6747" s="1067" t="s">
        <v>5760</v>
      </c>
      <c r="C6747" s="702" t="s">
        <v>5761</v>
      </c>
      <c r="D6747" s="899" t="s">
        <v>264</v>
      </c>
      <c r="E6747" s="702" t="s">
        <v>228</v>
      </c>
      <c r="F6747" s="899" t="s">
        <v>265</v>
      </c>
      <c r="G6747" s="899" t="s">
        <v>53</v>
      </c>
      <c r="H6747" s="899" t="s">
        <v>266</v>
      </c>
      <c r="I6747" s="899" t="s">
        <v>267</v>
      </c>
      <c r="J6747" s="1074" t="s">
        <v>12659</v>
      </c>
      <c r="K6747" s="1074" t="s">
        <v>12660</v>
      </c>
      <c r="L6747" s="1068">
        <v>23315.119999999999</v>
      </c>
    </row>
    <row r="6748" spans="1:12" s="651" customFormat="1" ht="21.95" customHeight="1" x14ac:dyDescent="0.25">
      <c r="A6748" s="1401"/>
      <c r="B6748" s="1065" t="s">
        <v>5760</v>
      </c>
      <c r="C6748" s="903" t="s">
        <v>5761</v>
      </c>
      <c r="D6748" s="900" t="s">
        <v>264</v>
      </c>
      <c r="E6748" s="903" t="s">
        <v>228</v>
      </c>
      <c r="F6748" s="900" t="s">
        <v>265</v>
      </c>
      <c r="G6748" s="900" t="s">
        <v>53</v>
      </c>
      <c r="H6748" s="900" t="s">
        <v>266</v>
      </c>
      <c r="I6748" s="900" t="s">
        <v>268</v>
      </c>
      <c r="J6748" s="1073" t="s">
        <v>12670</v>
      </c>
      <c r="K6748" s="1073" t="s">
        <v>12671</v>
      </c>
      <c r="L6748" s="1066">
        <v>65487.8</v>
      </c>
    </row>
    <row r="6749" spans="1:12" s="651" customFormat="1" ht="21.95" customHeight="1" x14ac:dyDescent="0.25">
      <c r="A6749" s="1401"/>
      <c r="B6749" s="1067" t="s">
        <v>5760</v>
      </c>
      <c r="C6749" s="702" t="s">
        <v>5762</v>
      </c>
      <c r="D6749" s="899" t="s">
        <v>264</v>
      </c>
      <c r="E6749" s="702" t="s">
        <v>228</v>
      </c>
      <c r="F6749" s="899" t="s">
        <v>265</v>
      </c>
      <c r="G6749" s="899" t="s">
        <v>53</v>
      </c>
      <c r="H6749" s="899" t="s">
        <v>266</v>
      </c>
      <c r="I6749" s="899" t="s">
        <v>267</v>
      </c>
      <c r="J6749" s="1074" t="s">
        <v>12659</v>
      </c>
      <c r="K6749" s="1074" t="s">
        <v>12660</v>
      </c>
      <c r="L6749" s="1068">
        <v>23315.119999999999</v>
      </c>
    </row>
    <row r="6750" spans="1:12" s="651" customFormat="1" ht="21.95" customHeight="1" x14ac:dyDescent="0.25">
      <c r="A6750" s="1401"/>
      <c r="B6750" s="1065" t="s">
        <v>5760</v>
      </c>
      <c r="C6750" s="903" t="s">
        <v>5762</v>
      </c>
      <c r="D6750" s="900" t="s">
        <v>264</v>
      </c>
      <c r="E6750" s="903" t="s">
        <v>228</v>
      </c>
      <c r="F6750" s="900" t="s">
        <v>265</v>
      </c>
      <c r="G6750" s="900" t="s">
        <v>53</v>
      </c>
      <c r="H6750" s="900" t="s">
        <v>266</v>
      </c>
      <c r="I6750" s="900" t="s">
        <v>268</v>
      </c>
      <c r="J6750" s="1073" t="s">
        <v>12670</v>
      </c>
      <c r="K6750" s="1073" t="s">
        <v>12671</v>
      </c>
      <c r="L6750" s="1066">
        <v>65487.8</v>
      </c>
    </row>
    <row r="6751" spans="1:12" s="651" customFormat="1" ht="21.95" customHeight="1" x14ac:dyDescent="0.25">
      <c r="A6751" s="1401"/>
      <c r="B6751" s="1067" t="s">
        <v>5760</v>
      </c>
      <c r="C6751" s="702" t="s">
        <v>5763</v>
      </c>
      <c r="D6751" s="899" t="s">
        <v>264</v>
      </c>
      <c r="E6751" s="702" t="s">
        <v>228</v>
      </c>
      <c r="F6751" s="899" t="s">
        <v>265</v>
      </c>
      <c r="G6751" s="899" t="s">
        <v>53</v>
      </c>
      <c r="H6751" s="899" t="s">
        <v>266</v>
      </c>
      <c r="I6751" s="899" t="s">
        <v>267</v>
      </c>
      <c r="J6751" s="1074" t="s">
        <v>12659</v>
      </c>
      <c r="K6751" s="1074" t="s">
        <v>12660</v>
      </c>
      <c r="L6751" s="1068">
        <v>195313.26</v>
      </c>
    </row>
    <row r="6752" spans="1:12" s="651" customFormat="1" ht="21.95" customHeight="1" x14ac:dyDescent="0.25">
      <c r="A6752" s="1401"/>
      <c r="B6752" s="1065" t="s">
        <v>5760</v>
      </c>
      <c r="C6752" s="903" t="s">
        <v>5763</v>
      </c>
      <c r="D6752" s="900" t="s">
        <v>264</v>
      </c>
      <c r="E6752" s="903" t="s">
        <v>228</v>
      </c>
      <c r="F6752" s="900" t="s">
        <v>265</v>
      </c>
      <c r="G6752" s="900" t="s">
        <v>53</v>
      </c>
      <c r="H6752" s="900" t="s">
        <v>266</v>
      </c>
      <c r="I6752" s="900" t="s">
        <v>268</v>
      </c>
      <c r="J6752" s="1073" t="s">
        <v>12670</v>
      </c>
      <c r="K6752" s="1073" t="s">
        <v>12671</v>
      </c>
      <c r="L6752" s="1066">
        <v>548598.25</v>
      </c>
    </row>
    <row r="6753" spans="1:12" s="651" customFormat="1" ht="21.95" customHeight="1" x14ac:dyDescent="0.25">
      <c r="A6753" s="1401"/>
      <c r="B6753" s="1067" t="s">
        <v>5760</v>
      </c>
      <c r="C6753" s="702" t="s">
        <v>5763</v>
      </c>
      <c r="D6753" s="899" t="s">
        <v>264</v>
      </c>
      <c r="E6753" s="702" t="s">
        <v>228</v>
      </c>
      <c r="F6753" s="899" t="s">
        <v>265</v>
      </c>
      <c r="G6753" s="899" t="s">
        <v>53</v>
      </c>
      <c r="H6753" s="899" t="s">
        <v>266</v>
      </c>
      <c r="I6753" s="899" t="s">
        <v>268</v>
      </c>
      <c r="J6753" s="1074" t="s">
        <v>12670</v>
      </c>
      <c r="K6753" s="1074" t="s">
        <v>12672</v>
      </c>
      <c r="L6753" s="1068">
        <v>584822.35</v>
      </c>
    </row>
    <row r="6754" spans="1:12" s="651" customFormat="1" ht="21.95" customHeight="1" x14ac:dyDescent="0.25">
      <c r="A6754" s="1401"/>
      <c r="B6754" s="1065" t="s">
        <v>5760</v>
      </c>
      <c r="C6754" s="903" t="s">
        <v>5763</v>
      </c>
      <c r="D6754" s="900" t="s">
        <v>264</v>
      </c>
      <c r="E6754" s="903" t="s">
        <v>228</v>
      </c>
      <c r="F6754" s="900" t="s">
        <v>265</v>
      </c>
      <c r="G6754" s="900" t="s">
        <v>53</v>
      </c>
      <c r="H6754" s="900" t="s">
        <v>273</v>
      </c>
      <c r="I6754" s="900" t="s">
        <v>274</v>
      </c>
      <c r="J6754" s="1073" t="s">
        <v>13889</v>
      </c>
      <c r="K6754" s="1073" t="s">
        <v>14623</v>
      </c>
      <c r="L6754" s="1066">
        <v>12937.51</v>
      </c>
    </row>
    <row r="6755" spans="1:12" s="651" customFormat="1" ht="21.95" customHeight="1" x14ac:dyDescent="0.25">
      <c r="A6755" s="1401"/>
      <c r="B6755" s="1067" t="s">
        <v>5760</v>
      </c>
      <c r="C6755" s="702" t="s">
        <v>5763</v>
      </c>
      <c r="D6755" s="899" t="s">
        <v>264</v>
      </c>
      <c r="E6755" s="702" t="s">
        <v>228</v>
      </c>
      <c r="F6755" s="899" t="s">
        <v>265</v>
      </c>
      <c r="G6755" s="899" t="s">
        <v>53</v>
      </c>
      <c r="H6755" s="899" t="s">
        <v>273</v>
      </c>
      <c r="I6755" s="899" t="s">
        <v>275</v>
      </c>
      <c r="J6755" s="1074" t="s">
        <v>13619</v>
      </c>
      <c r="K6755" s="1074" t="s">
        <v>13620</v>
      </c>
      <c r="L6755" s="1068">
        <v>24408.65</v>
      </c>
    </row>
    <row r="6756" spans="1:12" s="651" customFormat="1" ht="21.95" customHeight="1" x14ac:dyDescent="0.25">
      <c r="A6756" s="1401"/>
      <c r="B6756" s="1065" t="s">
        <v>5760</v>
      </c>
      <c r="C6756" s="903" t="s">
        <v>5764</v>
      </c>
      <c r="D6756" s="900" t="s">
        <v>264</v>
      </c>
      <c r="E6756" s="903" t="s">
        <v>228</v>
      </c>
      <c r="F6756" s="900" t="s">
        <v>265</v>
      </c>
      <c r="G6756" s="900" t="s">
        <v>53</v>
      </c>
      <c r="H6756" s="900" t="s">
        <v>266</v>
      </c>
      <c r="I6756" s="900" t="s">
        <v>267</v>
      </c>
      <c r="J6756" s="1073" t="s">
        <v>12659</v>
      </c>
      <c r="K6756" s="1073" t="s">
        <v>12660</v>
      </c>
      <c r="L6756" s="1066">
        <v>53642.19</v>
      </c>
    </row>
    <row r="6757" spans="1:12" s="651" customFormat="1" ht="21.95" customHeight="1" x14ac:dyDescent="0.25">
      <c r="A6757" s="1401"/>
      <c r="B6757" s="1067" t="s">
        <v>5760</v>
      </c>
      <c r="C6757" s="702" t="s">
        <v>5765</v>
      </c>
      <c r="D6757" s="899" t="s">
        <v>264</v>
      </c>
      <c r="E6757" s="702" t="s">
        <v>228</v>
      </c>
      <c r="F6757" s="899" t="s">
        <v>265</v>
      </c>
      <c r="G6757" s="899" t="s">
        <v>53</v>
      </c>
      <c r="H6757" s="899" t="s">
        <v>266</v>
      </c>
      <c r="I6757" s="899" t="s">
        <v>267</v>
      </c>
      <c r="J6757" s="1074" t="s">
        <v>12659</v>
      </c>
      <c r="K6757" s="1074" t="s">
        <v>12660</v>
      </c>
      <c r="L6757" s="1068">
        <v>48049.63</v>
      </c>
    </row>
    <row r="6758" spans="1:12" s="651" customFormat="1" ht="21.95" customHeight="1" x14ac:dyDescent="0.25">
      <c r="A6758" s="1401"/>
      <c r="B6758" s="1065" t="s">
        <v>5760</v>
      </c>
      <c r="C6758" s="903" t="s">
        <v>5766</v>
      </c>
      <c r="D6758" s="900" t="s">
        <v>264</v>
      </c>
      <c r="E6758" s="903" t="s">
        <v>228</v>
      </c>
      <c r="F6758" s="900" t="s">
        <v>265</v>
      </c>
      <c r="G6758" s="900" t="s">
        <v>53</v>
      </c>
      <c r="H6758" s="900" t="s">
        <v>266</v>
      </c>
      <c r="I6758" s="900" t="s">
        <v>267</v>
      </c>
      <c r="J6758" s="1073" t="s">
        <v>12659</v>
      </c>
      <c r="K6758" s="1073" t="s">
        <v>12660</v>
      </c>
      <c r="L6758" s="1066">
        <v>38217.440000000002</v>
      </c>
    </row>
    <row r="6759" spans="1:12" s="651" customFormat="1" ht="21.95" customHeight="1" x14ac:dyDescent="0.25">
      <c r="A6759" s="1401"/>
      <c r="B6759" s="1067" t="s">
        <v>5760</v>
      </c>
      <c r="C6759" s="702" t="s">
        <v>5766</v>
      </c>
      <c r="D6759" s="899" t="s">
        <v>264</v>
      </c>
      <c r="E6759" s="702" t="s">
        <v>228</v>
      </c>
      <c r="F6759" s="899" t="s">
        <v>265</v>
      </c>
      <c r="G6759" s="899" t="s">
        <v>53</v>
      </c>
      <c r="H6759" s="899" t="s">
        <v>266</v>
      </c>
      <c r="I6759" s="899" t="s">
        <v>268</v>
      </c>
      <c r="J6759" s="1074" t="s">
        <v>12670</v>
      </c>
      <c r="K6759" s="1074" t="s">
        <v>12671</v>
      </c>
      <c r="L6759" s="1068">
        <v>107345.60000000001</v>
      </c>
    </row>
    <row r="6760" spans="1:12" s="651" customFormat="1" ht="21.95" customHeight="1" x14ac:dyDescent="0.25">
      <c r="A6760" s="1401"/>
      <c r="B6760" s="1065" t="s">
        <v>5760</v>
      </c>
      <c r="C6760" s="903" t="s">
        <v>5766</v>
      </c>
      <c r="D6760" s="900" t="s">
        <v>264</v>
      </c>
      <c r="E6760" s="903" t="s">
        <v>228</v>
      </c>
      <c r="F6760" s="900" t="s">
        <v>265</v>
      </c>
      <c r="G6760" s="900" t="s">
        <v>53</v>
      </c>
      <c r="H6760" s="900" t="s">
        <v>266</v>
      </c>
      <c r="I6760" s="900" t="s">
        <v>268</v>
      </c>
      <c r="J6760" s="1073" t="s">
        <v>12670</v>
      </c>
      <c r="K6760" s="1073" t="s">
        <v>12672</v>
      </c>
      <c r="L6760" s="1066">
        <v>114433.66</v>
      </c>
    </row>
    <row r="6761" spans="1:12" s="651" customFormat="1" ht="21.95" customHeight="1" x14ac:dyDescent="0.25">
      <c r="A6761" s="1401"/>
      <c r="B6761" s="1067" t="s">
        <v>5760</v>
      </c>
      <c r="C6761" s="702" t="s">
        <v>5767</v>
      </c>
      <c r="D6761" s="899" t="s">
        <v>264</v>
      </c>
      <c r="E6761" s="702" t="s">
        <v>228</v>
      </c>
      <c r="F6761" s="899" t="s">
        <v>265</v>
      </c>
      <c r="G6761" s="899" t="s">
        <v>53</v>
      </c>
      <c r="H6761" s="899" t="s">
        <v>266</v>
      </c>
      <c r="I6761" s="899" t="s">
        <v>267</v>
      </c>
      <c r="J6761" s="1074" t="s">
        <v>12659</v>
      </c>
      <c r="K6761" s="1074" t="s">
        <v>12660</v>
      </c>
      <c r="L6761" s="1068">
        <v>38217.440000000002</v>
      </c>
    </row>
    <row r="6762" spans="1:12" s="651" customFormat="1" ht="21.95" customHeight="1" x14ac:dyDescent="0.25">
      <c r="A6762" s="1401"/>
      <c r="B6762" s="1065" t="s">
        <v>5760</v>
      </c>
      <c r="C6762" s="903" t="s">
        <v>5767</v>
      </c>
      <c r="D6762" s="900" t="s">
        <v>264</v>
      </c>
      <c r="E6762" s="903" t="s">
        <v>228</v>
      </c>
      <c r="F6762" s="900" t="s">
        <v>265</v>
      </c>
      <c r="G6762" s="900" t="s">
        <v>53</v>
      </c>
      <c r="H6762" s="900" t="s">
        <v>266</v>
      </c>
      <c r="I6762" s="900" t="s">
        <v>268</v>
      </c>
      <c r="J6762" s="1073" t="s">
        <v>12670</v>
      </c>
      <c r="K6762" s="1073" t="s">
        <v>12671</v>
      </c>
      <c r="L6762" s="1066">
        <v>107345.60000000001</v>
      </c>
    </row>
    <row r="6763" spans="1:12" s="651" customFormat="1" ht="21.95" customHeight="1" x14ac:dyDescent="0.25">
      <c r="A6763" s="1401"/>
      <c r="B6763" s="1067" t="s">
        <v>5760</v>
      </c>
      <c r="C6763" s="702" t="s">
        <v>5767</v>
      </c>
      <c r="D6763" s="899" t="s">
        <v>264</v>
      </c>
      <c r="E6763" s="702" t="s">
        <v>228</v>
      </c>
      <c r="F6763" s="899" t="s">
        <v>265</v>
      </c>
      <c r="G6763" s="899" t="s">
        <v>53</v>
      </c>
      <c r="H6763" s="899" t="s">
        <v>266</v>
      </c>
      <c r="I6763" s="899" t="s">
        <v>268</v>
      </c>
      <c r="J6763" s="1074" t="s">
        <v>12670</v>
      </c>
      <c r="K6763" s="1074" t="s">
        <v>12672</v>
      </c>
      <c r="L6763" s="1068">
        <v>114433.66</v>
      </c>
    </row>
    <row r="6764" spans="1:12" s="651" customFormat="1" ht="21.95" customHeight="1" x14ac:dyDescent="0.25">
      <c r="A6764" s="1401"/>
      <c r="B6764" s="1065" t="s">
        <v>5760</v>
      </c>
      <c r="C6764" s="903" t="s">
        <v>5768</v>
      </c>
      <c r="D6764" s="900" t="s">
        <v>264</v>
      </c>
      <c r="E6764" s="903" t="s">
        <v>228</v>
      </c>
      <c r="F6764" s="900" t="s">
        <v>265</v>
      </c>
      <c r="G6764" s="900" t="s">
        <v>53</v>
      </c>
      <c r="H6764" s="900" t="s">
        <v>266</v>
      </c>
      <c r="I6764" s="900" t="s">
        <v>267</v>
      </c>
      <c r="J6764" s="1073" t="s">
        <v>12659</v>
      </c>
      <c r="K6764" s="1073" t="s">
        <v>12660</v>
      </c>
      <c r="L6764" s="1066">
        <v>62711.63</v>
      </c>
    </row>
    <row r="6765" spans="1:12" s="651" customFormat="1" ht="21.95" customHeight="1" x14ac:dyDescent="0.25">
      <c r="A6765" s="1401"/>
      <c r="B6765" s="1067" t="s">
        <v>5760</v>
      </c>
      <c r="C6765" s="702" t="s">
        <v>5769</v>
      </c>
      <c r="D6765" s="899" t="s">
        <v>264</v>
      </c>
      <c r="E6765" s="702" t="s">
        <v>228</v>
      </c>
      <c r="F6765" s="899" t="s">
        <v>265</v>
      </c>
      <c r="G6765" s="899" t="s">
        <v>53</v>
      </c>
      <c r="H6765" s="899" t="s">
        <v>266</v>
      </c>
      <c r="I6765" s="899" t="s">
        <v>267</v>
      </c>
      <c r="J6765" s="1074" t="s">
        <v>12659</v>
      </c>
      <c r="K6765" s="1074" t="s">
        <v>12660</v>
      </c>
      <c r="L6765" s="1068">
        <v>62711.63</v>
      </c>
    </row>
    <row r="6766" spans="1:12" s="651" customFormat="1" ht="21.95" customHeight="1" x14ac:dyDescent="0.25">
      <c r="A6766" s="1401"/>
      <c r="B6766" s="1065" t="s">
        <v>5760</v>
      </c>
      <c r="C6766" s="903" t="s">
        <v>5770</v>
      </c>
      <c r="D6766" s="900" t="s">
        <v>264</v>
      </c>
      <c r="E6766" s="903" t="s">
        <v>228</v>
      </c>
      <c r="F6766" s="900" t="s">
        <v>265</v>
      </c>
      <c r="G6766" s="900" t="s">
        <v>53</v>
      </c>
      <c r="H6766" s="900" t="s">
        <v>266</v>
      </c>
      <c r="I6766" s="900" t="s">
        <v>267</v>
      </c>
      <c r="J6766" s="1073" t="s">
        <v>12659</v>
      </c>
      <c r="K6766" s="1073" t="s">
        <v>12660</v>
      </c>
      <c r="L6766" s="1066">
        <v>42743.06</v>
      </c>
    </row>
    <row r="6767" spans="1:12" s="651" customFormat="1" ht="21.95" customHeight="1" x14ac:dyDescent="0.25">
      <c r="A6767" s="1401"/>
      <c r="B6767" s="1067" t="s">
        <v>5760</v>
      </c>
      <c r="C6767" s="702" t="s">
        <v>5771</v>
      </c>
      <c r="D6767" s="899" t="s">
        <v>264</v>
      </c>
      <c r="E6767" s="702" t="s">
        <v>228</v>
      </c>
      <c r="F6767" s="899" t="s">
        <v>265</v>
      </c>
      <c r="G6767" s="899" t="s">
        <v>53</v>
      </c>
      <c r="H6767" s="899" t="s">
        <v>266</v>
      </c>
      <c r="I6767" s="899" t="s">
        <v>267</v>
      </c>
      <c r="J6767" s="1074" t="s">
        <v>12659</v>
      </c>
      <c r="K6767" s="1074" t="s">
        <v>12660</v>
      </c>
      <c r="L6767" s="1068">
        <v>42743.06</v>
      </c>
    </row>
    <row r="6768" spans="1:12" s="651" customFormat="1" ht="21.95" customHeight="1" x14ac:dyDescent="0.25">
      <c r="A6768" s="1401"/>
      <c r="B6768" s="1065" t="s">
        <v>5760</v>
      </c>
      <c r="C6768" s="903" t="s">
        <v>5772</v>
      </c>
      <c r="D6768" s="900" t="s">
        <v>264</v>
      </c>
      <c r="E6768" s="903" t="s">
        <v>228</v>
      </c>
      <c r="F6768" s="900" t="s">
        <v>265</v>
      </c>
      <c r="G6768" s="900" t="s">
        <v>53</v>
      </c>
      <c r="H6768" s="900" t="s">
        <v>266</v>
      </c>
      <c r="I6768" s="900" t="s">
        <v>267</v>
      </c>
      <c r="J6768" s="1073" t="s">
        <v>12659</v>
      </c>
      <c r="K6768" s="1073" t="s">
        <v>12660</v>
      </c>
      <c r="L6768" s="1066">
        <v>42743.06</v>
      </c>
    </row>
    <row r="6769" spans="1:12" s="651" customFormat="1" ht="21.95" customHeight="1" x14ac:dyDescent="0.25">
      <c r="A6769" s="1401"/>
      <c r="B6769" s="1067" t="s">
        <v>5760</v>
      </c>
      <c r="C6769" s="702" t="s">
        <v>5773</v>
      </c>
      <c r="D6769" s="899" t="s">
        <v>264</v>
      </c>
      <c r="E6769" s="702" t="s">
        <v>228</v>
      </c>
      <c r="F6769" s="899" t="s">
        <v>265</v>
      </c>
      <c r="G6769" s="899" t="s">
        <v>53</v>
      </c>
      <c r="H6769" s="899" t="s">
        <v>266</v>
      </c>
      <c r="I6769" s="899" t="s">
        <v>267</v>
      </c>
      <c r="J6769" s="1074" t="s">
        <v>12659</v>
      </c>
      <c r="K6769" s="1074" t="s">
        <v>12660</v>
      </c>
      <c r="L6769" s="1068">
        <v>42743.06</v>
      </c>
    </row>
    <row r="6770" spans="1:12" s="651" customFormat="1" ht="21.95" customHeight="1" x14ac:dyDescent="0.25">
      <c r="A6770" s="1401"/>
      <c r="B6770" s="1065" t="s">
        <v>5760</v>
      </c>
      <c r="C6770" s="903" t="s">
        <v>5774</v>
      </c>
      <c r="D6770" s="900" t="s">
        <v>264</v>
      </c>
      <c r="E6770" s="903" t="s">
        <v>228</v>
      </c>
      <c r="F6770" s="900" t="s">
        <v>265</v>
      </c>
      <c r="G6770" s="900" t="s">
        <v>53</v>
      </c>
      <c r="H6770" s="900" t="s">
        <v>266</v>
      </c>
      <c r="I6770" s="900" t="s">
        <v>267</v>
      </c>
      <c r="J6770" s="1073" t="s">
        <v>12659</v>
      </c>
      <c r="K6770" s="1073" t="s">
        <v>12660</v>
      </c>
      <c r="L6770" s="1066">
        <v>42743.06</v>
      </c>
    </row>
    <row r="6771" spans="1:12" s="651" customFormat="1" ht="21.95" customHeight="1" x14ac:dyDescent="0.25">
      <c r="A6771" s="1401"/>
      <c r="B6771" s="1067" t="s">
        <v>5760</v>
      </c>
      <c r="C6771" s="702" t="s">
        <v>5775</v>
      </c>
      <c r="D6771" s="899" t="s">
        <v>264</v>
      </c>
      <c r="E6771" s="702" t="s">
        <v>228</v>
      </c>
      <c r="F6771" s="899" t="s">
        <v>265</v>
      </c>
      <c r="G6771" s="899" t="s">
        <v>53</v>
      </c>
      <c r="H6771" s="899" t="s">
        <v>266</v>
      </c>
      <c r="I6771" s="899" t="s">
        <v>267</v>
      </c>
      <c r="J6771" s="1074" t="s">
        <v>12659</v>
      </c>
      <c r="K6771" s="1074" t="s">
        <v>12660</v>
      </c>
      <c r="L6771" s="1068">
        <v>42743.06</v>
      </c>
    </row>
    <row r="6772" spans="1:12" s="651" customFormat="1" ht="21.95" customHeight="1" x14ac:dyDescent="0.25">
      <c r="A6772" s="1401"/>
      <c r="B6772" s="1065" t="s">
        <v>5776</v>
      </c>
      <c r="C6772" s="903" t="s">
        <v>5777</v>
      </c>
      <c r="D6772" s="900" t="s">
        <v>264</v>
      </c>
      <c r="E6772" s="903" t="s">
        <v>228</v>
      </c>
      <c r="F6772" s="900" t="s">
        <v>265</v>
      </c>
      <c r="G6772" s="900" t="s">
        <v>53</v>
      </c>
      <c r="H6772" s="900" t="s">
        <v>266</v>
      </c>
      <c r="I6772" s="900" t="s">
        <v>267</v>
      </c>
      <c r="J6772" s="1073" t="s">
        <v>12659</v>
      </c>
      <c r="K6772" s="1073" t="s">
        <v>12660</v>
      </c>
      <c r="L6772" s="1066">
        <v>23315.119999999999</v>
      </c>
    </row>
    <row r="6773" spans="1:12" s="651" customFormat="1" ht="21.95" customHeight="1" x14ac:dyDescent="0.25">
      <c r="A6773" s="1401"/>
      <c r="B6773" s="1067" t="s">
        <v>5776</v>
      </c>
      <c r="C6773" s="702" t="s">
        <v>5777</v>
      </c>
      <c r="D6773" s="899" t="s">
        <v>264</v>
      </c>
      <c r="E6773" s="702" t="s">
        <v>228</v>
      </c>
      <c r="F6773" s="899" t="s">
        <v>265</v>
      </c>
      <c r="G6773" s="899" t="s">
        <v>53</v>
      </c>
      <c r="H6773" s="899" t="s">
        <v>266</v>
      </c>
      <c r="I6773" s="899" t="s">
        <v>268</v>
      </c>
      <c r="J6773" s="1074" t="s">
        <v>12670</v>
      </c>
      <c r="K6773" s="1074" t="s">
        <v>12671</v>
      </c>
      <c r="L6773" s="1068">
        <v>65487.8</v>
      </c>
    </row>
    <row r="6774" spans="1:12" s="651" customFormat="1" ht="21.95" customHeight="1" x14ac:dyDescent="0.25">
      <c r="A6774" s="1401"/>
      <c r="B6774" s="1065" t="s">
        <v>5776</v>
      </c>
      <c r="C6774" s="903" t="s">
        <v>5777</v>
      </c>
      <c r="D6774" s="900" t="s">
        <v>264</v>
      </c>
      <c r="E6774" s="903" t="s">
        <v>228</v>
      </c>
      <c r="F6774" s="900" t="s">
        <v>265</v>
      </c>
      <c r="G6774" s="900" t="s">
        <v>53</v>
      </c>
      <c r="H6774" s="900" t="s">
        <v>266</v>
      </c>
      <c r="I6774" s="900" t="s">
        <v>268</v>
      </c>
      <c r="J6774" s="1073" t="s">
        <v>12670</v>
      </c>
      <c r="K6774" s="1073" t="s">
        <v>12672</v>
      </c>
      <c r="L6774" s="1066">
        <v>69811.98</v>
      </c>
    </row>
    <row r="6775" spans="1:12" s="651" customFormat="1" ht="21.95" customHeight="1" x14ac:dyDescent="0.25">
      <c r="A6775" s="1401"/>
      <c r="B6775" s="1067" t="s">
        <v>5776</v>
      </c>
      <c r="C6775" s="702" t="s">
        <v>5778</v>
      </c>
      <c r="D6775" s="899" t="s">
        <v>264</v>
      </c>
      <c r="E6775" s="702" t="s">
        <v>228</v>
      </c>
      <c r="F6775" s="899" t="s">
        <v>265</v>
      </c>
      <c r="G6775" s="899" t="s">
        <v>53</v>
      </c>
      <c r="H6775" s="899" t="s">
        <v>266</v>
      </c>
      <c r="I6775" s="899" t="s">
        <v>267</v>
      </c>
      <c r="J6775" s="1074" t="s">
        <v>12659</v>
      </c>
      <c r="K6775" s="1074" t="s">
        <v>12660</v>
      </c>
      <c r="L6775" s="1068">
        <v>23315.119999999999</v>
      </c>
    </row>
    <row r="6776" spans="1:12" s="651" customFormat="1" ht="21.95" customHeight="1" x14ac:dyDescent="0.25">
      <c r="A6776" s="1401"/>
      <c r="B6776" s="1065" t="s">
        <v>5776</v>
      </c>
      <c r="C6776" s="903" t="s">
        <v>5779</v>
      </c>
      <c r="D6776" s="900" t="s">
        <v>264</v>
      </c>
      <c r="E6776" s="903" t="s">
        <v>228</v>
      </c>
      <c r="F6776" s="900" t="s">
        <v>265</v>
      </c>
      <c r="G6776" s="900" t="s">
        <v>53</v>
      </c>
      <c r="H6776" s="900" t="s">
        <v>266</v>
      </c>
      <c r="I6776" s="900" t="s">
        <v>267</v>
      </c>
      <c r="J6776" s="1073" t="s">
        <v>12659</v>
      </c>
      <c r="K6776" s="1073" t="s">
        <v>12660</v>
      </c>
      <c r="L6776" s="1066">
        <v>178884.57</v>
      </c>
    </row>
    <row r="6777" spans="1:12" s="651" customFormat="1" ht="21.95" customHeight="1" x14ac:dyDescent="0.25">
      <c r="A6777" s="1401"/>
      <c r="B6777" s="1067" t="s">
        <v>5776</v>
      </c>
      <c r="C6777" s="702" t="s">
        <v>5779</v>
      </c>
      <c r="D6777" s="899" t="s">
        <v>264</v>
      </c>
      <c r="E6777" s="702" t="s">
        <v>228</v>
      </c>
      <c r="F6777" s="899" t="s">
        <v>265</v>
      </c>
      <c r="G6777" s="899" t="s">
        <v>53</v>
      </c>
      <c r="H6777" s="899" t="s">
        <v>266</v>
      </c>
      <c r="I6777" s="899" t="s">
        <v>268</v>
      </c>
      <c r="J6777" s="1074" t="s">
        <v>12670</v>
      </c>
      <c r="K6777" s="1074" t="s">
        <v>12671</v>
      </c>
      <c r="L6777" s="1068">
        <v>502453.15</v>
      </c>
    </row>
    <row r="6778" spans="1:12" s="651" customFormat="1" ht="21.95" customHeight="1" x14ac:dyDescent="0.25">
      <c r="A6778" s="1401"/>
      <c r="B6778" s="1065" t="s">
        <v>5776</v>
      </c>
      <c r="C6778" s="903" t="s">
        <v>5779</v>
      </c>
      <c r="D6778" s="900" t="s">
        <v>264</v>
      </c>
      <c r="E6778" s="903" t="s">
        <v>228</v>
      </c>
      <c r="F6778" s="900" t="s">
        <v>265</v>
      </c>
      <c r="G6778" s="900" t="s">
        <v>53</v>
      </c>
      <c r="H6778" s="900" t="s">
        <v>266</v>
      </c>
      <c r="I6778" s="900" t="s">
        <v>268</v>
      </c>
      <c r="J6778" s="1073" t="s">
        <v>12670</v>
      </c>
      <c r="K6778" s="1073" t="s">
        <v>12672</v>
      </c>
      <c r="L6778" s="1066">
        <v>535630.27</v>
      </c>
    </row>
    <row r="6779" spans="1:12" s="651" customFormat="1" ht="21.95" customHeight="1" x14ac:dyDescent="0.25">
      <c r="A6779" s="1401"/>
      <c r="B6779" s="1067" t="s">
        <v>5776</v>
      </c>
      <c r="C6779" s="702" t="s">
        <v>5779</v>
      </c>
      <c r="D6779" s="899" t="s">
        <v>264</v>
      </c>
      <c r="E6779" s="702" t="s">
        <v>228</v>
      </c>
      <c r="F6779" s="899" t="s">
        <v>265</v>
      </c>
      <c r="G6779" s="899" t="s">
        <v>53</v>
      </c>
      <c r="H6779" s="899" t="s">
        <v>273</v>
      </c>
      <c r="I6779" s="899" t="s">
        <v>275</v>
      </c>
      <c r="J6779" s="1074" t="s">
        <v>13619</v>
      </c>
      <c r="K6779" s="1074" t="s">
        <v>13620</v>
      </c>
      <c r="L6779" s="1068">
        <v>24408.65</v>
      </c>
    </row>
    <row r="6780" spans="1:12" s="651" customFormat="1" ht="21.95" customHeight="1" x14ac:dyDescent="0.25">
      <c r="A6780" s="1401"/>
      <c r="B6780" s="1065" t="s">
        <v>5776</v>
      </c>
      <c r="C6780" s="903" t="s">
        <v>5780</v>
      </c>
      <c r="D6780" s="900" t="s">
        <v>264</v>
      </c>
      <c r="E6780" s="903" t="s">
        <v>228</v>
      </c>
      <c r="F6780" s="900" t="s">
        <v>265</v>
      </c>
      <c r="G6780" s="900" t="s">
        <v>53</v>
      </c>
      <c r="H6780" s="900" t="s">
        <v>266</v>
      </c>
      <c r="I6780" s="900" t="s">
        <v>267</v>
      </c>
      <c r="J6780" s="1073" t="s">
        <v>12659</v>
      </c>
      <c r="K6780" s="1073" t="s">
        <v>12660</v>
      </c>
      <c r="L6780" s="1066">
        <v>38217.440000000002</v>
      </c>
    </row>
    <row r="6781" spans="1:12" s="651" customFormat="1" ht="21.95" customHeight="1" x14ac:dyDescent="0.25">
      <c r="A6781" s="1401"/>
      <c r="B6781" s="1067" t="s">
        <v>5776</v>
      </c>
      <c r="C6781" s="702" t="s">
        <v>5780</v>
      </c>
      <c r="D6781" s="899" t="s">
        <v>264</v>
      </c>
      <c r="E6781" s="702" t="s">
        <v>228</v>
      </c>
      <c r="F6781" s="899" t="s">
        <v>265</v>
      </c>
      <c r="G6781" s="899" t="s">
        <v>53</v>
      </c>
      <c r="H6781" s="899" t="s">
        <v>266</v>
      </c>
      <c r="I6781" s="899" t="s">
        <v>268</v>
      </c>
      <c r="J6781" s="1074" t="s">
        <v>12670</v>
      </c>
      <c r="K6781" s="1074" t="s">
        <v>12671</v>
      </c>
      <c r="L6781" s="1068">
        <v>107345.60000000001</v>
      </c>
    </row>
    <row r="6782" spans="1:12" s="651" customFormat="1" ht="21.95" customHeight="1" x14ac:dyDescent="0.25">
      <c r="A6782" s="1401"/>
      <c r="B6782" s="1065" t="s">
        <v>5776</v>
      </c>
      <c r="C6782" s="903" t="s">
        <v>5780</v>
      </c>
      <c r="D6782" s="900" t="s">
        <v>264</v>
      </c>
      <c r="E6782" s="903" t="s">
        <v>228</v>
      </c>
      <c r="F6782" s="900" t="s">
        <v>265</v>
      </c>
      <c r="G6782" s="900" t="s">
        <v>53</v>
      </c>
      <c r="H6782" s="900" t="s">
        <v>266</v>
      </c>
      <c r="I6782" s="900" t="s">
        <v>268</v>
      </c>
      <c r="J6782" s="1073" t="s">
        <v>12670</v>
      </c>
      <c r="K6782" s="1073" t="s">
        <v>12672</v>
      </c>
      <c r="L6782" s="1066">
        <v>114433.66</v>
      </c>
    </row>
    <row r="6783" spans="1:12" s="651" customFormat="1" ht="21.95" customHeight="1" x14ac:dyDescent="0.25">
      <c r="A6783" s="1401"/>
      <c r="B6783" s="1067" t="s">
        <v>5776</v>
      </c>
      <c r="C6783" s="702" t="s">
        <v>5781</v>
      </c>
      <c r="D6783" s="899" t="s">
        <v>264</v>
      </c>
      <c r="E6783" s="702" t="s">
        <v>228</v>
      </c>
      <c r="F6783" s="899" t="s">
        <v>265</v>
      </c>
      <c r="G6783" s="899" t="s">
        <v>53</v>
      </c>
      <c r="H6783" s="899" t="s">
        <v>266</v>
      </c>
      <c r="I6783" s="899" t="s">
        <v>267</v>
      </c>
      <c r="J6783" s="1074" t="s">
        <v>12659</v>
      </c>
      <c r="K6783" s="1074" t="s">
        <v>12660</v>
      </c>
      <c r="L6783" s="1068">
        <v>59297.01</v>
      </c>
    </row>
    <row r="6784" spans="1:12" s="651" customFormat="1" ht="21.95" customHeight="1" x14ac:dyDescent="0.25">
      <c r="A6784" s="1401"/>
      <c r="B6784" s="1065" t="s">
        <v>5776</v>
      </c>
      <c r="C6784" s="903" t="s">
        <v>5782</v>
      </c>
      <c r="D6784" s="900" t="s">
        <v>264</v>
      </c>
      <c r="E6784" s="903" t="s">
        <v>228</v>
      </c>
      <c r="F6784" s="900" t="s">
        <v>265</v>
      </c>
      <c r="G6784" s="900" t="s">
        <v>53</v>
      </c>
      <c r="H6784" s="900" t="s">
        <v>266</v>
      </c>
      <c r="I6784" s="900" t="s">
        <v>267</v>
      </c>
      <c r="J6784" s="1073" t="s">
        <v>12659</v>
      </c>
      <c r="K6784" s="1073" t="s">
        <v>12660</v>
      </c>
      <c r="L6784" s="1066">
        <v>59297.01</v>
      </c>
    </row>
    <row r="6785" spans="1:12" s="651" customFormat="1" ht="21.95" customHeight="1" x14ac:dyDescent="0.25">
      <c r="A6785" s="1401"/>
      <c r="B6785" s="1067" t="s">
        <v>5776</v>
      </c>
      <c r="C6785" s="702" t="s">
        <v>5783</v>
      </c>
      <c r="D6785" s="899" t="s">
        <v>264</v>
      </c>
      <c r="E6785" s="702" t="s">
        <v>228</v>
      </c>
      <c r="F6785" s="899" t="s">
        <v>265</v>
      </c>
      <c r="G6785" s="899" t="s">
        <v>53</v>
      </c>
      <c r="H6785" s="899" t="s">
        <v>266</v>
      </c>
      <c r="I6785" s="899" t="s">
        <v>267</v>
      </c>
      <c r="J6785" s="1074" t="s">
        <v>12659</v>
      </c>
      <c r="K6785" s="1074" t="s">
        <v>12660</v>
      </c>
      <c r="L6785" s="1068">
        <v>42743.06</v>
      </c>
    </row>
    <row r="6786" spans="1:12" s="651" customFormat="1" ht="21.95" customHeight="1" x14ac:dyDescent="0.25">
      <c r="A6786" s="1401"/>
      <c r="B6786" s="1065" t="s">
        <v>5776</v>
      </c>
      <c r="C6786" s="903" t="s">
        <v>5784</v>
      </c>
      <c r="D6786" s="900" t="s">
        <v>264</v>
      </c>
      <c r="E6786" s="903" t="s">
        <v>228</v>
      </c>
      <c r="F6786" s="900" t="s">
        <v>265</v>
      </c>
      <c r="G6786" s="900" t="s">
        <v>53</v>
      </c>
      <c r="H6786" s="900" t="s">
        <v>266</v>
      </c>
      <c r="I6786" s="900" t="s">
        <v>267</v>
      </c>
      <c r="J6786" s="1073" t="s">
        <v>12659</v>
      </c>
      <c r="K6786" s="1073" t="s">
        <v>12660</v>
      </c>
      <c r="L6786" s="1066">
        <v>42743.06</v>
      </c>
    </row>
    <row r="6787" spans="1:12" s="651" customFormat="1" ht="21.95" customHeight="1" x14ac:dyDescent="0.25">
      <c r="A6787" s="1401"/>
      <c r="B6787" s="1067" t="s">
        <v>5776</v>
      </c>
      <c r="C6787" s="702" t="s">
        <v>5785</v>
      </c>
      <c r="D6787" s="899" t="s">
        <v>264</v>
      </c>
      <c r="E6787" s="702" t="s">
        <v>228</v>
      </c>
      <c r="F6787" s="899" t="s">
        <v>265</v>
      </c>
      <c r="G6787" s="899" t="s">
        <v>53</v>
      </c>
      <c r="H6787" s="899" t="s">
        <v>266</v>
      </c>
      <c r="I6787" s="899" t="s">
        <v>267</v>
      </c>
      <c r="J6787" s="1074" t="s">
        <v>12659</v>
      </c>
      <c r="K6787" s="1074" t="s">
        <v>12660</v>
      </c>
      <c r="L6787" s="1068">
        <v>42743.06</v>
      </c>
    </row>
    <row r="6788" spans="1:12" s="651" customFormat="1" ht="21.95" customHeight="1" x14ac:dyDescent="0.25">
      <c r="A6788" s="1401"/>
      <c r="B6788" s="1065" t="s">
        <v>5776</v>
      </c>
      <c r="C6788" s="903" t="s">
        <v>5785</v>
      </c>
      <c r="D6788" s="900" t="s">
        <v>264</v>
      </c>
      <c r="E6788" s="903" t="s">
        <v>228</v>
      </c>
      <c r="F6788" s="900" t="s">
        <v>265</v>
      </c>
      <c r="G6788" s="900" t="s">
        <v>53</v>
      </c>
      <c r="H6788" s="900" t="s">
        <v>266</v>
      </c>
      <c r="I6788" s="900" t="s">
        <v>268</v>
      </c>
      <c r="J6788" s="1073" t="s">
        <v>12670</v>
      </c>
      <c r="K6788" s="1073" t="s">
        <v>12671</v>
      </c>
      <c r="L6788" s="1066">
        <v>120057.24</v>
      </c>
    </row>
    <row r="6789" spans="1:12" s="651" customFormat="1" ht="21.95" customHeight="1" x14ac:dyDescent="0.25">
      <c r="A6789" s="1401"/>
      <c r="B6789" s="1067" t="s">
        <v>5776</v>
      </c>
      <c r="C6789" s="702" t="s">
        <v>5786</v>
      </c>
      <c r="D6789" s="899" t="s">
        <v>264</v>
      </c>
      <c r="E6789" s="702" t="s">
        <v>228</v>
      </c>
      <c r="F6789" s="899" t="s">
        <v>265</v>
      </c>
      <c r="G6789" s="899" t="s">
        <v>53</v>
      </c>
      <c r="H6789" s="899" t="s">
        <v>266</v>
      </c>
      <c r="I6789" s="899" t="s">
        <v>267</v>
      </c>
      <c r="J6789" s="1074" t="s">
        <v>12659</v>
      </c>
      <c r="K6789" s="1074" t="s">
        <v>12660</v>
      </c>
      <c r="L6789" s="1068">
        <v>42743.06</v>
      </c>
    </row>
    <row r="6790" spans="1:12" s="651" customFormat="1" ht="21.95" customHeight="1" x14ac:dyDescent="0.25">
      <c r="A6790" s="1401"/>
      <c r="B6790" s="1065" t="s">
        <v>5776</v>
      </c>
      <c r="C6790" s="903" t="s">
        <v>5787</v>
      </c>
      <c r="D6790" s="900" t="s">
        <v>264</v>
      </c>
      <c r="E6790" s="903" t="s">
        <v>228</v>
      </c>
      <c r="F6790" s="900" t="s">
        <v>265</v>
      </c>
      <c r="G6790" s="900" t="s">
        <v>53</v>
      </c>
      <c r="H6790" s="900" t="s">
        <v>266</v>
      </c>
      <c r="I6790" s="900" t="s">
        <v>267</v>
      </c>
      <c r="J6790" s="1073" t="s">
        <v>12659</v>
      </c>
      <c r="K6790" s="1073" t="s">
        <v>12660</v>
      </c>
      <c r="L6790" s="1066">
        <v>42743.06</v>
      </c>
    </row>
    <row r="6791" spans="1:12" s="651" customFormat="1" ht="21.95" customHeight="1" x14ac:dyDescent="0.25">
      <c r="A6791" s="1401"/>
      <c r="B6791" s="1067" t="s">
        <v>5788</v>
      </c>
      <c r="C6791" s="702" t="s">
        <v>5789</v>
      </c>
      <c r="D6791" s="899" t="s">
        <v>264</v>
      </c>
      <c r="E6791" s="702" t="s">
        <v>228</v>
      </c>
      <c r="F6791" s="899" t="s">
        <v>265</v>
      </c>
      <c r="G6791" s="899" t="s">
        <v>53</v>
      </c>
      <c r="H6791" s="899" t="s">
        <v>266</v>
      </c>
      <c r="I6791" s="899" t="s">
        <v>267</v>
      </c>
      <c r="J6791" s="1074" t="s">
        <v>12659</v>
      </c>
      <c r="K6791" s="1074" t="s">
        <v>12660</v>
      </c>
      <c r="L6791" s="1068">
        <v>75684.92</v>
      </c>
    </row>
    <row r="6792" spans="1:12" s="651" customFormat="1" ht="21.95" customHeight="1" x14ac:dyDescent="0.25">
      <c r="A6792" s="1401"/>
      <c r="B6792" s="1065" t="s">
        <v>5788</v>
      </c>
      <c r="C6792" s="903" t="s">
        <v>5790</v>
      </c>
      <c r="D6792" s="900" t="s">
        <v>264</v>
      </c>
      <c r="E6792" s="903" t="s">
        <v>228</v>
      </c>
      <c r="F6792" s="900" t="s">
        <v>265</v>
      </c>
      <c r="G6792" s="900" t="s">
        <v>53</v>
      </c>
      <c r="H6792" s="900" t="s">
        <v>266</v>
      </c>
      <c r="I6792" s="900" t="s">
        <v>267</v>
      </c>
      <c r="J6792" s="1073" t="s">
        <v>12659</v>
      </c>
      <c r="K6792" s="1073" t="s">
        <v>12660</v>
      </c>
      <c r="L6792" s="1066">
        <v>75684.92</v>
      </c>
    </row>
    <row r="6793" spans="1:12" s="651" customFormat="1" ht="21.95" customHeight="1" x14ac:dyDescent="0.25">
      <c r="A6793" s="1401"/>
      <c r="B6793" s="1067" t="s">
        <v>5788</v>
      </c>
      <c r="C6793" s="702" t="s">
        <v>5791</v>
      </c>
      <c r="D6793" s="899" t="s">
        <v>215</v>
      </c>
      <c r="E6793" s="702" t="s">
        <v>945</v>
      </c>
      <c r="F6793" s="899" t="s">
        <v>265</v>
      </c>
      <c r="G6793" s="899" t="s">
        <v>53</v>
      </c>
      <c r="H6793" s="899" t="s">
        <v>201</v>
      </c>
      <c r="I6793" s="899" t="s">
        <v>267</v>
      </c>
      <c r="J6793" s="1074" t="s">
        <v>12659</v>
      </c>
      <c r="K6793" s="1074" t="s">
        <v>12660</v>
      </c>
      <c r="L6793" s="1068">
        <v>23252.55</v>
      </c>
    </row>
    <row r="6794" spans="1:12" s="651" customFormat="1" ht="21.95" customHeight="1" x14ac:dyDescent="0.25">
      <c r="A6794" s="1401"/>
      <c r="B6794" s="1065" t="s">
        <v>5788</v>
      </c>
      <c r="C6794" s="903" t="s">
        <v>5791</v>
      </c>
      <c r="D6794" s="900" t="s">
        <v>215</v>
      </c>
      <c r="E6794" s="903" t="s">
        <v>945</v>
      </c>
      <c r="F6794" s="900" t="s">
        <v>265</v>
      </c>
      <c r="G6794" s="900" t="s">
        <v>53</v>
      </c>
      <c r="H6794" s="900" t="s">
        <v>201</v>
      </c>
      <c r="I6794" s="900" t="s">
        <v>268</v>
      </c>
      <c r="J6794" s="1073" t="s">
        <v>12670</v>
      </c>
      <c r="K6794" s="1073" t="s">
        <v>12671</v>
      </c>
      <c r="L6794" s="1066">
        <v>65422.29</v>
      </c>
    </row>
    <row r="6795" spans="1:12" s="651" customFormat="1" ht="21.95" customHeight="1" x14ac:dyDescent="0.25">
      <c r="A6795" s="1401"/>
      <c r="B6795" s="1067" t="s">
        <v>5788</v>
      </c>
      <c r="C6795" s="702" t="s">
        <v>5791</v>
      </c>
      <c r="D6795" s="899" t="s">
        <v>215</v>
      </c>
      <c r="E6795" s="702" t="s">
        <v>945</v>
      </c>
      <c r="F6795" s="899" t="s">
        <v>265</v>
      </c>
      <c r="G6795" s="899" t="s">
        <v>53</v>
      </c>
      <c r="H6795" s="899" t="s">
        <v>201</v>
      </c>
      <c r="I6795" s="899" t="s">
        <v>268</v>
      </c>
      <c r="J6795" s="1074" t="s">
        <v>12670</v>
      </c>
      <c r="K6795" s="1074" t="s">
        <v>12672</v>
      </c>
      <c r="L6795" s="1068">
        <v>69786.17</v>
      </c>
    </row>
    <row r="6796" spans="1:12" s="651" customFormat="1" ht="21.95" customHeight="1" x14ac:dyDescent="0.25">
      <c r="A6796" s="1401"/>
      <c r="B6796" s="1065" t="s">
        <v>5788</v>
      </c>
      <c r="C6796" s="903" t="s">
        <v>5792</v>
      </c>
      <c r="D6796" s="900" t="s">
        <v>224</v>
      </c>
      <c r="E6796" s="903" t="s">
        <v>946</v>
      </c>
      <c r="F6796" s="900" t="s">
        <v>265</v>
      </c>
      <c r="G6796" s="900" t="s">
        <v>53</v>
      </c>
      <c r="H6796" s="900" t="s">
        <v>201</v>
      </c>
      <c r="I6796" s="900" t="s">
        <v>267</v>
      </c>
      <c r="J6796" s="1073" t="s">
        <v>12659</v>
      </c>
      <c r="K6796" s="1073" t="s">
        <v>12660</v>
      </c>
      <c r="L6796" s="1066">
        <v>301489.71000000002</v>
      </c>
    </row>
    <row r="6797" spans="1:12" s="651" customFormat="1" ht="21.95" customHeight="1" x14ac:dyDescent="0.25">
      <c r="A6797" s="1401"/>
      <c r="B6797" s="1067" t="s">
        <v>5788</v>
      </c>
      <c r="C6797" s="702" t="s">
        <v>5793</v>
      </c>
      <c r="D6797" s="899" t="s">
        <v>224</v>
      </c>
      <c r="E6797" s="702" t="s">
        <v>947</v>
      </c>
      <c r="F6797" s="899" t="s">
        <v>265</v>
      </c>
      <c r="G6797" s="899" t="s">
        <v>53</v>
      </c>
      <c r="H6797" s="899" t="s">
        <v>201</v>
      </c>
      <c r="I6797" s="899" t="s">
        <v>267</v>
      </c>
      <c r="J6797" s="1074" t="s">
        <v>12659</v>
      </c>
      <c r="K6797" s="1074" t="s">
        <v>12660</v>
      </c>
      <c r="L6797" s="1068">
        <v>301489.71000000002</v>
      </c>
    </row>
    <row r="6798" spans="1:12" s="651" customFormat="1" ht="21.95" customHeight="1" x14ac:dyDescent="0.25">
      <c r="A6798" s="1401"/>
      <c r="B6798" s="1065" t="s">
        <v>5788</v>
      </c>
      <c r="C6798" s="903" t="s">
        <v>5793</v>
      </c>
      <c r="D6798" s="900" t="s">
        <v>224</v>
      </c>
      <c r="E6798" s="903" t="s">
        <v>947</v>
      </c>
      <c r="F6798" s="900" t="s">
        <v>265</v>
      </c>
      <c r="G6798" s="900" t="s">
        <v>53</v>
      </c>
      <c r="H6798" s="900" t="s">
        <v>201</v>
      </c>
      <c r="I6798" s="900" t="s">
        <v>268</v>
      </c>
      <c r="J6798" s="1073" t="s">
        <v>12670</v>
      </c>
      <c r="K6798" s="1073" t="s">
        <v>12671</v>
      </c>
      <c r="L6798" s="1066">
        <v>848257.53</v>
      </c>
    </row>
    <row r="6799" spans="1:12" s="651" customFormat="1" ht="21.95" customHeight="1" x14ac:dyDescent="0.25">
      <c r="A6799" s="1401"/>
      <c r="B6799" s="1067" t="s">
        <v>5788</v>
      </c>
      <c r="C6799" s="702" t="s">
        <v>5793</v>
      </c>
      <c r="D6799" s="899" t="s">
        <v>224</v>
      </c>
      <c r="E6799" s="702" t="s">
        <v>947</v>
      </c>
      <c r="F6799" s="899" t="s">
        <v>265</v>
      </c>
      <c r="G6799" s="899" t="s">
        <v>53</v>
      </c>
      <c r="H6799" s="899" t="s">
        <v>201</v>
      </c>
      <c r="I6799" s="899" t="s">
        <v>268</v>
      </c>
      <c r="J6799" s="1074" t="s">
        <v>12670</v>
      </c>
      <c r="K6799" s="1074" t="s">
        <v>12672</v>
      </c>
      <c r="L6799" s="1068">
        <v>904839.11</v>
      </c>
    </row>
    <row r="6800" spans="1:12" s="651" customFormat="1" ht="21.95" customHeight="1" x14ac:dyDescent="0.25">
      <c r="A6800" s="1401"/>
      <c r="B6800" s="1065" t="s">
        <v>5788</v>
      </c>
      <c r="C6800" s="903" t="s">
        <v>5794</v>
      </c>
      <c r="D6800" s="900" t="s">
        <v>224</v>
      </c>
      <c r="E6800" s="903" t="s">
        <v>948</v>
      </c>
      <c r="F6800" s="900" t="s">
        <v>265</v>
      </c>
      <c r="G6800" s="900" t="s">
        <v>53</v>
      </c>
      <c r="H6800" s="900" t="s">
        <v>201</v>
      </c>
      <c r="I6800" s="900" t="s">
        <v>267</v>
      </c>
      <c r="J6800" s="1073" t="s">
        <v>12659</v>
      </c>
      <c r="K6800" s="1073" t="s">
        <v>12660</v>
      </c>
      <c r="L6800" s="1066">
        <v>301489.71000000002</v>
      </c>
    </row>
    <row r="6801" spans="1:12" s="651" customFormat="1" ht="21.95" customHeight="1" x14ac:dyDescent="0.25">
      <c r="A6801" s="1401"/>
      <c r="B6801" s="1067" t="s">
        <v>5788</v>
      </c>
      <c r="C6801" s="702" t="s">
        <v>5794</v>
      </c>
      <c r="D6801" s="899" t="s">
        <v>224</v>
      </c>
      <c r="E6801" s="702" t="s">
        <v>948</v>
      </c>
      <c r="F6801" s="899" t="s">
        <v>265</v>
      </c>
      <c r="G6801" s="899" t="s">
        <v>53</v>
      </c>
      <c r="H6801" s="899" t="s">
        <v>201</v>
      </c>
      <c r="I6801" s="899" t="s">
        <v>268</v>
      </c>
      <c r="J6801" s="1074" t="s">
        <v>12670</v>
      </c>
      <c r="K6801" s="1074" t="s">
        <v>12671</v>
      </c>
      <c r="L6801" s="1068">
        <v>848257.53</v>
      </c>
    </row>
    <row r="6802" spans="1:12" s="651" customFormat="1" ht="21.95" customHeight="1" x14ac:dyDescent="0.25">
      <c r="A6802" s="1401"/>
      <c r="B6802" s="1065" t="s">
        <v>5788</v>
      </c>
      <c r="C6802" s="903" t="s">
        <v>5795</v>
      </c>
      <c r="D6802" s="900" t="s">
        <v>224</v>
      </c>
      <c r="E6802" s="903" t="s">
        <v>949</v>
      </c>
      <c r="F6802" s="900" t="s">
        <v>265</v>
      </c>
      <c r="G6802" s="900" t="s">
        <v>53</v>
      </c>
      <c r="H6802" s="900" t="s">
        <v>201</v>
      </c>
      <c r="I6802" s="900" t="s">
        <v>267</v>
      </c>
      <c r="J6802" s="1073" t="s">
        <v>12659</v>
      </c>
      <c r="K6802" s="1073" t="s">
        <v>12660</v>
      </c>
      <c r="L6802" s="1066">
        <v>301489.71000000002</v>
      </c>
    </row>
    <row r="6803" spans="1:12" s="651" customFormat="1" ht="21.95" customHeight="1" x14ac:dyDescent="0.25">
      <c r="A6803" s="1401"/>
      <c r="B6803" s="1067" t="s">
        <v>5788</v>
      </c>
      <c r="C6803" s="702" t="s">
        <v>5795</v>
      </c>
      <c r="D6803" s="899" t="s">
        <v>224</v>
      </c>
      <c r="E6803" s="702" t="s">
        <v>949</v>
      </c>
      <c r="F6803" s="899" t="s">
        <v>265</v>
      </c>
      <c r="G6803" s="899" t="s">
        <v>53</v>
      </c>
      <c r="H6803" s="899" t="s">
        <v>201</v>
      </c>
      <c r="I6803" s="899" t="s">
        <v>268</v>
      </c>
      <c r="J6803" s="1074" t="s">
        <v>12670</v>
      </c>
      <c r="K6803" s="1074" t="s">
        <v>12671</v>
      </c>
      <c r="L6803" s="1068">
        <v>848257.53</v>
      </c>
    </row>
    <row r="6804" spans="1:12" s="651" customFormat="1" ht="21.95" customHeight="1" x14ac:dyDescent="0.25">
      <c r="A6804" s="1401"/>
      <c r="B6804" s="1065" t="s">
        <v>5788</v>
      </c>
      <c r="C6804" s="903" t="s">
        <v>5796</v>
      </c>
      <c r="D6804" s="900" t="s">
        <v>215</v>
      </c>
      <c r="E6804" s="903" t="s">
        <v>945</v>
      </c>
      <c r="F6804" s="900" t="s">
        <v>265</v>
      </c>
      <c r="G6804" s="900" t="s">
        <v>53</v>
      </c>
      <c r="H6804" s="900" t="s">
        <v>201</v>
      </c>
      <c r="I6804" s="900" t="s">
        <v>267</v>
      </c>
      <c r="J6804" s="1073" t="s">
        <v>12659</v>
      </c>
      <c r="K6804" s="1073" t="s">
        <v>12660</v>
      </c>
      <c r="L6804" s="1066">
        <v>487341.44</v>
      </c>
    </row>
    <row r="6805" spans="1:12" s="651" customFormat="1" ht="21.95" customHeight="1" x14ac:dyDescent="0.25">
      <c r="A6805" s="1401"/>
      <c r="B6805" s="1067" t="s">
        <v>5788</v>
      </c>
      <c r="C6805" s="702" t="s">
        <v>5796</v>
      </c>
      <c r="D6805" s="899" t="s">
        <v>215</v>
      </c>
      <c r="E6805" s="702" t="s">
        <v>945</v>
      </c>
      <c r="F6805" s="899" t="s">
        <v>265</v>
      </c>
      <c r="G6805" s="899" t="s">
        <v>53</v>
      </c>
      <c r="H6805" s="899" t="s">
        <v>201</v>
      </c>
      <c r="I6805" s="899" t="s">
        <v>268</v>
      </c>
      <c r="J6805" s="1074" t="s">
        <v>12670</v>
      </c>
      <c r="K6805" s="1074" t="s">
        <v>12671</v>
      </c>
      <c r="L6805" s="1068">
        <v>1371161.38</v>
      </c>
    </row>
    <row r="6806" spans="1:12" s="651" customFormat="1" ht="21.95" customHeight="1" x14ac:dyDescent="0.25">
      <c r="A6806" s="1401"/>
      <c r="B6806" s="1065" t="s">
        <v>5788</v>
      </c>
      <c r="C6806" s="903" t="s">
        <v>5796</v>
      </c>
      <c r="D6806" s="900" t="s">
        <v>215</v>
      </c>
      <c r="E6806" s="903" t="s">
        <v>945</v>
      </c>
      <c r="F6806" s="900" t="s">
        <v>265</v>
      </c>
      <c r="G6806" s="900" t="s">
        <v>53</v>
      </c>
      <c r="H6806" s="900" t="s">
        <v>201</v>
      </c>
      <c r="I6806" s="900" t="s">
        <v>268</v>
      </c>
      <c r="J6806" s="1073" t="s">
        <v>12670</v>
      </c>
      <c r="K6806" s="1073" t="s">
        <v>12672</v>
      </c>
      <c r="L6806" s="1066">
        <v>1462622.36</v>
      </c>
    </row>
    <row r="6807" spans="1:12" s="651" customFormat="1" ht="21.95" customHeight="1" x14ac:dyDescent="0.25">
      <c r="A6807" s="1401"/>
      <c r="B6807" s="1067" t="s">
        <v>5788</v>
      </c>
      <c r="C6807" s="702" t="s">
        <v>5796</v>
      </c>
      <c r="D6807" s="899" t="s">
        <v>215</v>
      </c>
      <c r="E6807" s="702" t="s">
        <v>945</v>
      </c>
      <c r="F6807" s="899" t="s">
        <v>265</v>
      </c>
      <c r="G6807" s="899" t="s">
        <v>53</v>
      </c>
      <c r="H6807" s="899" t="s">
        <v>273</v>
      </c>
      <c r="I6807" s="899" t="s">
        <v>274</v>
      </c>
      <c r="J6807" s="1074" t="s">
        <v>14624</v>
      </c>
      <c r="K6807" s="1074" t="s">
        <v>14625</v>
      </c>
      <c r="L6807" s="1068">
        <v>24842.79</v>
      </c>
    </row>
    <row r="6808" spans="1:12" s="651" customFormat="1" ht="21.95" customHeight="1" x14ac:dyDescent="0.25">
      <c r="A6808" s="1401"/>
      <c r="B6808" s="1065" t="s">
        <v>5788</v>
      </c>
      <c r="C6808" s="903" t="s">
        <v>5796</v>
      </c>
      <c r="D6808" s="900" t="s">
        <v>215</v>
      </c>
      <c r="E6808" s="903" t="s">
        <v>945</v>
      </c>
      <c r="F6808" s="900" t="s">
        <v>265</v>
      </c>
      <c r="G6808" s="900" t="s">
        <v>53</v>
      </c>
      <c r="H6808" s="900" t="s">
        <v>273</v>
      </c>
      <c r="I6808" s="900" t="s">
        <v>274</v>
      </c>
      <c r="J6808" s="1073" t="s">
        <v>14146</v>
      </c>
      <c r="K6808" s="1073" t="s">
        <v>13180</v>
      </c>
      <c r="L6808" s="1066">
        <v>58644.17</v>
      </c>
    </row>
    <row r="6809" spans="1:12" s="651" customFormat="1" ht="21.95" customHeight="1" x14ac:dyDescent="0.25">
      <c r="A6809" s="1401"/>
      <c r="B6809" s="1067" t="s">
        <v>5788</v>
      </c>
      <c r="C6809" s="702" t="s">
        <v>5796</v>
      </c>
      <c r="D6809" s="899" t="s">
        <v>215</v>
      </c>
      <c r="E6809" s="702" t="s">
        <v>945</v>
      </c>
      <c r="F6809" s="899" t="s">
        <v>265</v>
      </c>
      <c r="G6809" s="899" t="s">
        <v>53</v>
      </c>
      <c r="H6809" s="899" t="s">
        <v>273</v>
      </c>
      <c r="I6809" s="899" t="s">
        <v>274</v>
      </c>
      <c r="J6809" s="1074" t="s">
        <v>13455</v>
      </c>
      <c r="K6809" s="1074" t="s">
        <v>13456</v>
      </c>
      <c r="L6809" s="1068">
        <v>56301.45</v>
      </c>
    </row>
    <row r="6810" spans="1:12" s="651" customFormat="1" ht="21.95" customHeight="1" x14ac:dyDescent="0.25">
      <c r="A6810" s="1401"/>
      <c r="B6810" s="1065" t="s">
        <v>5788</v>
      </c>
      <c r="C6810" s="903" t="s">
        <v>5797</v>
      </c>
      <c r="D6810" s="900" t="s">
        <v>264</v>
      </c>
      <c r="E6810" s="903" t="s">
        <v>228</v>
      </c>
      <c r="F6810" s="900" t="s">
        <v>265</v>
      </c>
      <c r="G6810" s="900" t="s">
        <v>53</v>
      </c>
      <c r="H6810" s="900" t="s">
        <v>266</v>
      </c>
      <c r="I6810" s="900" t="s">
        <v>267</v>
      </c>
      <c r="J6810" s="1073" t="s">
        <v>12659</v>
      </c>
      <c r="K6810" s="1073" t="s">
        <v>12660</v>
      </c>
      <c r="L6810" s="1066">
        <v>22434.54</v>
      </c>
    </row>
    <row r="6811" spans="1:12" s="651" customFormat="1" ht="21.95" customHeight="1" x14ac:dyDescent="0.25">
      <c r="A6811" s="1401"/>
      <c r="B6811" s="1067" t="s">
        <v>5788</v>
      </c>
      <c r="C6811" s="702" t="s">
        <v>5798</v>
      </c>
      <c r="D6811" s="899" t="s">
        <v>215</v>
      </c>
      <c r="E6811" s="702" t="s">
        <v>945</v>
      </c>
      <c r="F6811" s="899" t="s">
        <v>265</v>
      </c>
      <c r="G6811" s="899" t="s">
        <v>53</v>
      </c>
      <c r="H6811" s="899" t="s">
        <v>201</v>
      </c>
      <c r="I6811" s="899" t="s">
        <v>267</v>
      </c>
      <c r="J6811" s="1074" t="s">
        <v>12659</v>
      </c>
      <c r="K6811" s="1074" t="s">
        <v>12660</v>
      </c>
      <c r="L6811" s="1068">
        <v>47920.67</v>
      </c>
    </row>
    <row r="6812" spans="1:12" s="651" customFormat="1" ht="21.95" customHeight="1" x14ac:dyDescent="0.25">
      <c r="A6812" s="1401"/>
      <c r="B6812" s="1065" t="s">
        <v>5788</v>
      </c>
      <c r="C6812" s="903" t="s">
        <v>5798</v>
      </c>
      <c r="D6812" s="900" t="s">
        <v>215</v>
      </c>
      <c r="E6812" s="903" t="s">
        <v>945</v>
      </c>
      <c r="F6812" s="900" t="s">
        <v>265</v>
      </c>
      <c r="G6812" s="900" t="s">
        <v>53</v>
      </c>
      <c r="H6812" s="900" t="s">
        <v>201</v>
      </c>
      <c r="I6812" s="900" t="s">
        <v>268</v>
      </c>
      <c r="J6812" s="1073" t="s">
        <v>12670</v>
      </c>
      <c r="K6812" s="1073" t="s">
        <v>12671</v>
      </c>
      <c r="L6812" s="1066">
        <v>134827.38</v>
      </c>
    </row>
    <row r="6813" spans="1:12" s="651" customFormat="1" ht="21.95" customHeight="1" x14ac:dyDescent="0.25">
      <c r="A6813" s="1401"/>
      <c r="B6813" s="1067" t="s">
        <v>5788</v>
      </c>
      <c r="C6813" s="702" t="s">
        <v>5799</v>
      </c>
      <c r="D6813" s="899" t="s">
        <v>224</v>
      </c>
      <c r="E6813" s="702" t="s">
        <v>946</v>
      </c>
      <c r="F6813" s="899" t="s">
        <v>265</v>
      </c>
      <c r="G6813" s="899" t="s">
        <v>53</v>
      </c>
      <c r="H6813" s="899" t="s">
        <v>201</v>
      </c>
      <c r="I6813" s="899" t="s">
        <v>267</v>
      </c>
      <c r="J6813" s="1074" t="s">
        <v>12659</v>
      </c>
      <c r="K6813" s="1074" t="s">
        <v>12660</v>
      </c>
      <c r="L6813" s="1068">
        <v>53498.21</v>
      </c>
    </row>
    <row r="6814" spans="1:12" s="651" customFormat="1" ht="21.95" customHeight="1" x14ac:dyDescent="0.25">
      <c r="A6814" s="1401"/>
      <c r="B6814" s="1065" t="s">
        <v>5788</v>
      </c>
      <c r="C6814" s="903" t="s">
        <v>5800</v>
      </c>
      <c r="D6814" s="900" t="s">
        <v>224</v>
      </c>
      <c r="E6814" s="903" t="s">
        <v>947</v>
      </c>
      <c r="F6814" s="900" t="s">
        <v>265</v>
      </c>
      <c r="G6814" s="900" t="s">
        <v>53</v>
      </c>
      <c r="H6814" s="900" t="s">
        <v>201</v>
      </c>
      <c r="I6814" s="900" t="s">
        <v>267</v>
      </c>
      <c r="J6814" s="1073" t="s">
        <v>12659</v>
      </c>
      <c r="K6814" s="1073" t="s">
        <v>12660</v>
      </c>
      <c r="L6814" s="1066">
        <v>53498.21</v>
      </c>
    </row>
    <row r="6815" spans="1:12" s="651" customFormat="1" ht="21.95" customHeight="1" x14ac:dyDescent="0.25">
      <c r="A6815" s="1401"/>
      <c r="B6815" s="1067" t="s">
        <v>5788</v>
      </c>
      <c r="C6815" s="702" t="s">
        <v>5800</v>
      </c>
      <c r="D6815" s="899" t="s">
        <v>224</v>
      </c>
      <c r="E6815" s="702" t="s">
        <v>947</v>
      </c>
      <c r="F6815" s="899" t="s">
        <v>265</v>
      </c>
      <c r="G6815" s="899" t="s">
        <v>53</v>
      </c>
      <c r="H6815" s="899" t="s">
        <v>201</v>
      </c>
      <c r="I6815" s="899" t="s">
        <v>268</v>
      </c>
      <c r="J6815" s="1074" t="s">
        <v>12670</v>
      </c>
      <c r="K6815" s="1074" t="s">
        <v>12671</v>
      </c>
      <c r="L6815" s="1068">
        <v>150520.10999999999</v>
      </c>
    </row>
    <row r="6816" spans="1:12" s="651" customFormat="1" ht="21.95" customHeight="1" x14ac:dyDescent="0.25">
      <c r="A6816" s="1401"/>
      <c r="B6816" s="1065" t="s">
        <v>5788</v>
      </c>
      <c r="C6816" s="903" t="s">
        <v>5801</v>
      </c>
      <c r="D6816" s="900" t="s">
        <v>224</v>
      </c>
      <c r="E6816" s="903" t="s">
        <v>948</v>
      </c>
      <c r="F6816" s="900" t="s">
        <v>265</v>
      </c>
      <c r="G6816" s="900" t="s">
        <v>53</v>
      </c>
      <c r="H6816" s="900" t="s">
        <v>201</v>
      </c>
      <c r="I6816" s="900" t="s">
        <v>267</v>
      </c>
      <c r="J6816" s="1073" t="s">
        <v>12659</v>
      </c>
      <c r="K6816" s="1073" t="s">
        <v>12660</v>
      </c>
      <c r="L6816" s="1066">
        <v>53498.21</v>
      </c>
    </row>
    <row r="6817" spans="1:12" s="651" customFormat="1" ht="21.95" customHeight="1" x14ac:dyDescent="0.25">
      <c r="A6817" s="1401"/>
      <c r="B6817" s="1067" t="s">
        <v>5788</v>
      </c>
      <c r="C6817" s="702" t="s">
        <v>5802</v>
      </c>
      <c r="D6817" s="899" t="s">
        <v>224</v>
      </c>
      <c r="E6817" s="702" t="s">
        <v>949</v>
      </c>
      <c r="F6817" s="899" t="s">
        <v>265</v>
      </c>
      <c r="G6817" s="899" t="s">
        <v>53</v>
      </c>
      <c r="H6817" s="899" t="s">
        <v>201</v>
      </c>
      <c r="I6817" s="899" t="s">
        <v>267</v>
      </c>
      <c r="J6817" s="1074" t="s">
        <v>12659</v>
      </c>
      <c r="K6817" s="1074" t="s">
        <v>12660</v>
      </c>
      <c r="L6817" s="1068">
        <v>53498.21</v>
      </c>
    </row>
    <row r="6818" spans="1:12" s="651" customFormat="1" ht="21.95" customHeight="1" x14ac:dyDescent="0.25">
      <c r="A6818" s="1401"/>
      <c r="B6818" s="1065" t="s">
        <v>5788</v>
      </c>
      <c r="C6818" s="903" t="s">
        <v>5803</v>
      </c>
      <c r="D6818" s="900" t="s">
        <v>264</v>
      </c>
      <c r="E6818" s="903" t="s">
        <v>228</v>
      </c>
      <c r="F6818" s="900" t="s">
        <v>265</v>
      </c>
      <c r="G6818" s="900" t="s">
        <v>53</v>
      </c>
      <c r="H6818" s="900" t="s">
        <v>266</v>
      </c>
      <c r="I6818" s="900" t="s">
        <v>267</v>
      </c>
      <c r="J6818" s="1073" t="s">
        <v>12659</v>
      </c>
      <c r="K6818" s="1073" t="s">
        <v>12660</v>
      </c>
      <c r="L6818" s="1066">
        <v>61807.65</v>
      </c>
    </row>
    <row r="6819" spans="1:12" s="651" customFormat="1" ht="21.95" customHeight="1" x14ac:dyDescent="0.25">
      <c r="A6819" s="1401"/>
      <c r="B6819" s="1067" t="s">
        <v>5788</v>
      </c>
      <c r="C6819" s="702" t="s">
        <v>5803</v>
      </c>
      <c r="D6819" s="899" t="s">
        <v>264</v>
      </c>
      <c r="E6819" s="702" t="s">
        <v>228</v>
      </c>
      <c r="F6819" s="899" t="s">
        <v>265</v>
      </c>
      <c r="G6819" s="899" t="s">
        <v>53</v>
      </c>
      <c r="H6819" s="899" t="s">
        <v>266</v>
      </c>
      <c r="I6819" s="899" t="s">
        <v>268</v>
      </c>
      <c r="J6819" s="1074" t="s">
        <v>12670</v>
      </c>
      <c r="K6819" s="1074" t="s">
        <v>12671</v>
      </c>
      <c r="L6819" s="1068">
        <v>173606.09</v>
      </c>
    </row>
    <row r="6820" spans="1:12" s="651" customFormat="1" ht="21.95" customHeight="1" x14ac:dyDescent="0.25">
      <c r="A6820" s="1401"/>
      <c r="B6820" s="1065" t="s">
        <v>5788</v>
      </c>
      <c r="C6820" s="903" t="s">
        <v>5803</v>
      </c>
      <c r="D6820" s="900" t="s">
        <v>264</v>
      </c>
      <c r="E6820" s="903" t="s">
        <v>228</v>
      </c>
      <c r="F6820" s="900" t="s">
        <v>265</v>
      </c>
      <c r="G6820" s="900" t="s">
        <v>53</v>
      </c>
      <c r="H6820" s="900" t="s">
        <v>266</v>
      </c>
      <c r="I6820" s="900" t="s">
        <v>268</v>
      </c>
      <c r="J6820" s="1073" t="s">
        <v>12670</v>
      </c>
      <c r="K6820" s="1073" t="s">
        <v>12672</v>
      </c>
      <c r="L6820" s="1066">
        <v>185069.35</v>
      </c>
    </row>
    <row r="6821" spans="1:12" s="651" customFormat="1" ht="21.95" customHeight="1" x14ac:dyDescent="0.25">
      <c r="A6821" s="1401"/>
      <c r="B6821" s="1067" t="s">
        <v>5788</v>
      </c>
      <c r="C6821" s="702" t="s">
        <v>5804</v>
      </c>
      <c r="D6821" s="899" t="s">
        <v>264</v>
      </c>
      <c r="E6821" s="702" t="s">
        <v>228</v>
      </c>
      <c r="F6821" s="899" t="s">
        <v>265</v>
      </c>
      <c r="G6821" s="899" t="s">
        <v>53</v>
      </c>
      <c r="H6821" s="899" t="s">
        <v>266</v>
      </c>
      <c r="I6821" s="899" t="s">
        <v>267</v>
      </c>
      <c r="J6821" s="1074" t="s">
        <v>12659</v>
      </c>
      <c r="K6821" s="1074" t="s">
        <v>12660</v>
      </c>
      <c r="L6821" s="1068">
        <v>61807.65</v>
      </c>
    </row>
    <row r="6822" spans="1:12" s="651" customFormat="1" ht="21.95" customHeight="1" x14ac:dyDescent="0.25">
      <c r="A6822" s="1401"/>
      <c r="B6822" s="1065" t="s">
        <v>5788</v>
      </c>
      <c r="C6822" s="903" t="s">
        <v>5804</v>
      </c>
      <c r="D6822" s="900" t="s">
        <v>264</v>
      </c>
      <c r="E6822" s="903" t="s">
        <v>228</v>
      </c>
      <c r="F6822" s="900" t="s">
        <v>265</v>
      </c>
      <c r="G6822" s="900" t="s">
        <v>53</v>
      </c>
      <c r="H6822" s="900" t="s">
        <v>266</v>
      </c>
      <c r="I6822" s="900" t="s">
        <v>268</v>
      </c>
      <c r="J6822" s="1073" t="s">
        <v>12670</v>
      </c>
      <c r="K6822" s="1073" t="s">
        <v>12671</v>
      </c>
      <c r="L6822" s="1066">
        <v>173606.09</v>
      </c>
    </row>
    <row r="6823" spans="1:12" s="651" customFormat="1" ht="21.95" customHeight="1" x14ac:dyDescent="0.25">
      <c r="A6823" s="1401"/>
      <c r="B6823" s="1067" t="s">
        <v>5788</v>
      </c>
      <c r="C6823" s="702" t="s">
        <v>5804</v>
      </c>
      <c r="D6823" s="899" t="s">
        <v>264</v>
      </c>
      <c r="E6823" s="702" t="s">
        <v>228</v>
      </c>
      <c r="F6823" s="899" t="s">
        <v>265</v>
      </c>
      <c r="G6823" s="899" t="s">
        <v>53</v>
      </c>
      <c r="H6823" s="899" t="s">
        <v>266</v>
      </c>
      <c r="I6823" s="899" t="s">
        <v>268</v>
      </c>
      <c r="J6823" s="1074" t="s">
        <v>12670</v>
      </c>
      <c r="K6823" s="1074" t="s">
        <v>12672</v>
      </c>
      <c r="L6823" s="1068">
        <v>185069.35</v>
      </c>
    </row>
    <row r="6824" spans="1:12" s="651" customFormat="1" ht="21.95" customHeight="1" x14ac:dyDescent="0.25">
      <c r="A6824" s="1401"/>
      <c r="B6824" s="1065" t="s">
        <v>5788</v>
      </c>
      <c r="C6824" s="903" t="s">
        <v>5805</v>
      </c>
      <c r="D6824" s="900" t="s">
        <v>224</v>
      </c>
      <c r="E6824" s="903" t="s">
        <v>946</v>
      </c>
      <c r="F6824" s="900" t="s">
        <v>265</v>
      </c>
      <c r="G6824" s="900" t="s">
        <v>53</v>
      </c>
      <c r="H6824" s="900" t="s">
        <v>201</v>
      </c>
      <c r="I6824" s="900" t="s">
        <v>267</v>
      </c>
      <c r="J6824" s="1073" t="s">
        <v>12659</v>
      </c>
      <c r="K6824" s="1073" t="s">
        <v>12660</v>
      </c>
      <c r="L6824" s="1066">
        <v>124895.31</v>
      </c>
    </row>
    <row r="6825" spans="1:12" s="651" customFormat="1" ht="21.95" customHeight="1" x14ac:dyDescent="0.25">
      <c r="A6825" s="1401"/>
      <c r="B6825" s="1067" t="s">
        <v>5788</v>
      </c>
      <c r="C6825" s="702" t="s">
        <v>5805</v>
      </c>
      <c r="D6825" s="899" t="s">
        <v>224</v>
      </c>
      <c r="E6825" s="702" t="s">
        <v>946</v>
      </c>
      <c r="F6825" s="899" t="s">
        <v>265</v>
      </c>
      <c r="G6825" s="899" t="s">
        <v>53</v>
      </c>
      <c r="H6825" s="899" t="s">
        <v>273</v>
      </c>
      <c r="I6825" s="899" t="s">
        <v>275</v>
      </c>
      <c r="J6825" s="1074" t="s">
        <v>14626</v>
      </c>
      <c r="K6825" s="1074" t="s">
        <v>14627</v>
      </c>
      <c r="L6825" s="1068">
        <v>17529.63</v>
      </c>
    </row>
    <row r="6826" spans="1:12" s="651" customFormat="1" ht="21.95" customHeight="1" x14ac:dyDescent="0.25">
      <c r="A6826" s="1401"/>
      <c r="B6826" s="1065" t="s">
        <v>5788</v>
      </c>
      <c r="C6826" s="903" t="s">
        <v>5806</v>
      </c>
      <c r="D6826" s="900" t="s">
        <v>224</v>
      </c>
      <c r="E6826" s="903" t="s">
        <v>947</v>
      </c>
      <c r="F6826" s="900" t="s">
        <v>265</v>
      </c>
      <c r="G6826" s="900" t="s">
        <v>53</v>
      </c>
      <c r="H6826" s="900" t="s">
        <v>201</v>
      </c>
      <c r="I6826" s="900" t="s">
        <v>267</v>
      </c>
      <c r="J6826" s="1073" t="s">
        <v>12659</v>
      </c>
      <c r="K6826" s="1073" t="s">
        <v>12660</v>
      </c>
      <c r="L6826" s="1066">
        <v>124895.31</v>
      </c>
    </row>
    <row r="6827" spans="1:12" s="651" customFormat="1" ht="21.95" customHeight="1" x14ac:dyDescent="0.25">
      <c r="A6827" s="1401"/>
      <c r="B6827" s="1067" t="s">
        <v>5788</v>
      </c>
      <c r="C6827" s="702" t="s">
        <v>5807</v>
      </c>
      <c r="D6827" s="899" t="s">
        <v>224</v>
      </c>
      <c r="E6827" s="702" t="s">
        <v>948</v>
      </c>
      <c r="F6827" s="899" t="s">
        <v>265</v>
      </c>
      <c r="G6827" s="899" t="s">
        <v>53</v>
      </c>
      <c r="H6827" s="899" t="s">
        <v>201</v>
      </c>
      <c r="I6827" s="899" t="s">
        <v>267</v>
      </c>
      <c r="J6827" s="1074" t="s">
        <v>12659</v>
      </c>
      <c r="K6827" s="1074" t="s">
        <v>12660</v>
      </c>
      <c r="L6827" s="1068">
        <v>124895.31</v>
      </c>
    </row>
    <row r="6828" spans="1:12" s="651" customFormat="1" ht="21.95" customHeight="1" x14ac:dyDescent="0.25">
      <c r="A6828" s="1401"/>
      <c r="B6828" s="1065" t="s">
        <v>5788</v>
      </c>
      <c r="C6828" s="903" t="s">
        <v>5808</v>
      </c>
      <c r="D6828" s="900" t="s">
        <v>224</v>
      </c>
      <c r="E6828" s="903" t="s">
        <v>949</v>
      </c>
      <c r="F6828" s="900" t="s">
        <v>265</v>
      </c>
      <c r="G6828" s="900" t="s">
        <v>53</v>
      </c>
      <c r="H6828" s="900" t="s">
        <v>201</v>
      </c>
      <c r="I6828" s="900" t="s">
        <v>267</v>
      </c>
      <c r="J6828" s="1073" t="s">
        <v>12659</v>
      </c>
      <c r="K6828" s="1073" t="s">
        <v>12660</v>
      </c>
      <c r="L6828" s="1066">
        <v>124895.31</v>
      </c>
    </row>
    <row r="6829" spans="1:12" s="651" customFormat="1" ht="21.95" customHeight="1" x14ac:dyDescent="0.25">
      <c r="A6829" s="1401"/>
      <c r="B6829" s="1067" t="s">
        <v>5788</v>
      </c>
      <c r="C6829" s="702" t="s">
        <v>5809</v>
      </c>
      <c r="D6829" s="899" t="s">
        <v>264</v>
      </c>
      <c r="E6829" s="702" t="s">
        <v>228</v>
      </c>
      <c r="F6829" s="899" t="s">
        <v>265</v>
      </c>
      <c r="G6829" s="899" t="s">
        <v>53</v>
      </c>
      <c r="H6829" s="899" t="s">
        <v>266</v>
      </c>
      <c r="I6829" s="899" t="s">
        <v>267</v>
      </c>
      <c r="J6829" s="1074" t="s">
        <v>12659</v>
      </c>
      <c r="K6829" s="1074" t="s">
        <v>12660</v>
      </c>
      <c r="L6829" s="1068">
        <v>36053.660000000003</v>
      </c>
    </row>
    <row r="6830" spans="1:12" s="651" customFormat="1" ht="21.95" customHeight="1" x14ac:dyDescent="0.25">
      <c r="A6830" s="1401"/>
      <c r="B6830" s="1065" t="s">
        <v>5788</v>
      </c>
      <c r="C6830" s="903" t="s">
        <v>5810</v>
      </c>
      <c r="D6830" s="900" t="s">
        <v>215</v>
      </c>
      <c r="E6830" s="903" t="s">
        <v>945</v>
      </c>
      <c r="F6830" s="900" t="s">
        <v>265</v>
      </c>
      <c r="G6830" s="900" t="s">
        <v>53</v>
      </c>
      <c r="H6830" s="900" t="s">
        <v>201</v>
      </c>
      <c r="I6830" s="900" t="s">
        <v>267</v>
      </c>
      <c r="J6830" s="1073" t="s">
        <v>12659</v>
      </c>
      <c r="K6830" s="1073" t="s">
        <v>12660</v>
      </c>
      <c r="L6830" s="1066">
        <v>98846.97</v>
      </c>
    </row>
    <row r="6831" spans="1:12" s="651" customFormat="1" ht="21.95" customHeight="1" x14ac:dyDescent="0.25">
      <c r="A6831" s="1401"/>
      <c r="B6831" s="1067" t="s">
        <v>5788</v>
      </c>
      <c r="C6831" s="702" t="s">
        <v>5811</v>
      </c>
      <c r="D6831" s="899" t="s">
        <v>264</v>
      </c>
      <c r="E6831" s="702" t="s">
        <v>228</v>
      </c>
      <c r="F6831" s="899" t="s">
        <v>265</v>
      </c>
      <c r="G6831" s="899" t="s">
        <v>53</v>
      </c>
      <c r="H6831" s="899" t="s">
        <v>266</v>
      </c>
      <c r="I6831" s="899" t="s">
        <v>267</v>
      </c>
      <c r="J6831" s="1074" t="s">
        <v>12659</v>
      </c>
      <c r="K6831" s="1074" t="s">
        <v>12660</v>
      </c>
      <c r="L6831" s="1068">
        <v>62711.63</v>
      </c>
    </row>
    <row r="6832" spans="1:12" s="651" customFormat="1" ht="21.95" customHeight="1" x14ac:dyDescent="0.25">
      <c r="A6832" s="1401"/>
      <c r="B6832" s="1065" t="s">
        <v>5788</v>
      </c>
      <c r="C6832" s="903" t="s">
        <v>5812</v>
      </c>
      <c r="D6832" s="900" t="s">
        <v>264</v>
      </c>
      <c r="E6832" s="903" t="s">
        <v>228</v>
      </c>
      <c r="F6832" s="900" t="s">
        <v>265</v>
      </c>
      <c r="G6832" s="900" t="s">
        <v>53</v>
      </c>
      <c r="H6832" s="900" t="s">
        <v>266</v>
      </c>
      <c r="I6832" s="900" t="s">
        <v>267</v>
      </c>
      <c r="J6832" s="1073" t="s">
        <v>12659</v>
      </c>
      <c r="K6832" s="1073" t="s">
        <v>12660</v>
      </c>
      <c r="L6832" s="1066">
        <v>62711.63</v>
      </c>
    </row>
    <row r="6833" spans="1:12" s="651" customFormat="1" ht="21.95" customHeight="1" x14ac:dyDescent="0.25">
      <c r="A6833" s="1401"/>
      <c r="B6833" s="1067" t="s">
        <v>5788</v>
      </c>
      <c r="C6833" s="702" t="s">
        <v>5812</v>
      </c>
      <c r="D6833" s="899" t="s">
        <v>264</v>
      </c>
      <c r="E6833" s="702" t="s">
        <v>228</v>
      </c>
      <c r="F6833" s="899" t="s">
        <v>265</v>
      </c>
      <c r="G6833" s="899" t="s">
        <v>53</v>
      </c>
      <c r="H6833" s="899" t="s">
        <v>266</v>
      </c>
      <c r="I6833" s="899" t="s">
        <v>268</v>
      </c>
      <c r="J6833" s="1074" t="s">
        <v>12670</v>
      </c>
      <c r="K6833" s="1074" t="s">
        <v>12671</v>
      </c>
      <c r="L6833" s="1068">
        <v>176145.2</v>
      </c>
    </row>
    <row r="6834" spans="1:12" s="651" customFormat="1" ht="21.95" customHeight="1" x14ac:dyDescent="0.25">
      <c r="A6834" s="1401"/>
      <c r="B6834" s="1065" t="s">
        <v>5788</v>
      </c>
      <c r="C6834" s="903" t="s">
        <v>5812</v>
      </c>
      <c r="D6834" s="900" t="s">
        <v>264</v>
      </c>
      <c r="E6834" s="903" t="s">
        <v>228</v>
      </c>
      <c r="F6834" s="900" t="s">
        <v>265</v>
      </c>
      <c r="G6834" s="900" t="s">
        <v>53</v>
      </c>
      <c r="H6834" s="900" t="s">
        <v>266</v>
      </c>
      <c r="I6834" s="900" t="s">
        <v>268</v>
      </c>
      <c r="J6834" s="1073" t="s">
        <v>12670</v>
      </c>
      <c r="K6834" s="1073" t="s">
        <v>12672</v>
      </c>
      <c r="L6834" s="1066">
        <v>187776.12</v>
      </c>
    </row>
    <row r="6835" spans="1:12" s="651" customFormat="1" ht="21.95" customHeight="1" x14ac:dyDescent="0.25">
      <c r="A6835" s="1401"/>
      <c r="B6835" s="1067" t="s">
        <v>5788</v>
      </c>
      <c r="C6835" s="702" t="s">
        <v>5813</v>
      </c>
      <c r="D6835" s="899" t="s">
        <v>264</v>
      </c>
      <c r="E6835" s="702" t="s">
        <v>228</v>
      </c>
      <c r="F6835" s="899" t="s">
        <v>265</v>
      </c>
      <c r="G6835" s="899" t="s">
        <v>53</v>
      </c>
      <c r="H6835" s="899" t="s">
        <v>266</v>
      </c>
      <c r="I6835" s="899" t="s">
        <v>267</v>
      </c>
      <c r="J6835" s="1074" t="s">
        <v>12659</v>
      </c>
      <c r="K6835" s="1074" t="s">
        <v>12660</v>
      </c>
      <c r="L6835" s="1068">
        <v>62711.63</v>
      </c>
    </row>
    <row r="6836" spans="1:12" s="651" customFormat="1" ht="21.95" customHeight="1" x14ac:dyDescent="0.25">
      <c r="A6836" s="1401"/>
      <c r="B6836" s="1065" t="s">
        <v>5788</v>
      </c>
      <c r="C6836" s="903" t="s">
        <v>5813</v>
      </c>
      <c r="D6836" s="900" t="s">
        <v>264</v>
      </c>
      <c r="E6836" s="903" t="s">
        <v>228</v>
      </c>
      <c r="F6836" s="900" t="s">
        <v>265</v>
      </c>
      <c r="G6836" s="900" t="s">
        <v>53</v>
      </c>
      <c r="H6836" s="900" t="s">
        <v>266</v>
      </c>
      <c r="I6836" s="900" t="s">
        <v>268</v>
      </c>
      <c r="J6836" s="1073" t="s">
        <v>12670</v>
      </c>
      <c r="K6836" s="1073" t="s">
        <v>12671</v>
      </c>
      <c r="L6836" s="1066">
        <v>176145.2</v>
      </c>
    </row>
    <row r="6837" spans="1:12" s="651" customFormat="1" ht="21.95" customHeight="1" x14ac:dyDescent="0.25">
      <c r="A6837" s="1401"/>
      <c r="B6837" s="1067" t="s">
        <v>5788</v>
      </c>
      <c r="C6837" s="702" t="s">
        <v>5813</v>
      </c>
      <c r="D6837" s="899" t="s">
        <v>264</v>
      </c>
      <c r="E6837" s="702" t="s">
        <v>228</v>
      </c>
      <c r="F6837" s="899" t="s">
        <v>265</v>
      </c>
      <c r="G6837" s="899" t="s">
        <v>53</v>
      </c>
      <c r="H6837" s="899" t="s">
        <v>285</v>
      </c>
      <c r="I6837" s="899" t="s">
        <v>429</v>
      </c>
      <c r="J6837" s="1074" t="s">
        <v>13487</v>
      </c>
      <c r="K6837" s="1074" t="s">
        <v>13488</v>
      </c>
      <c r="L6837" s="1068">
        <v>10170.17</v>
      </c>
    </row>
    <row r="6838" spans="1:12" s="651" customFormat="1" ht="21.95" customHeight="1" x14ac:dyDescent="0.25">
      <c r="A6838" s="1401"/>
      <c r="B6838" s="1065" t="s">
        <v>5788</v>
      </c>
      <c r="C6838" s="903" t="s">
        <v>5814</v>
      </c>
      <c r="D6838" s="900" t="s">
        <v>264</v>
      </c>
      <c r="E6838" s="903" t="s">
        <v>228</v>
      </c>
      <c r="F6838" s="900" t="s">
        <v>265</v>
      </c>
      <c r="G6838" s="900" t="s">
        <v>53</v>
      </c>
      <c r="H6838" s="900" t="s">
        <v>266</v>
      </c>
      <c r="I6838" s="900" t="s">
        <v>267</v>
      </c>
      <c r="J6838" s="1073" t="s">
        <v>12659</v>
      </c>
      <c r="K6838" s="1073" t="s">
        <v>12660</v>
      </c>
      <c r="L6838" s="1066">
        <v>62711.63</v>
      </c>
    </row>
    <row r="6839" spans="1:12" s="651" customFormat="1" ht="21.95" customHeight="1" x14ac:dyDescent="0.25">
      <c r="A6839" s="1401"/>
      <c r="B6839" s="1067" t="s">
        <v>5788</v>
      </c>
      <c r="C6839" s="702" t="s">
        <v>5815</v>
      </c>
      <c r="D6839" s="899" t="s">
        <v>264</v>
      </c>
      <c r="E6839" s="702" t="s">
        <v>228</v>
      </c>
      <c r="F6839" s="899" t="s">
        <v>265</v>
      </c>
      <c r="G6839" s="899" t="s">
        <v>53</v>
      </c>
      <c r="H6839" s="899" t="s">
        <v>266</v>
      </c>
      <c r="I6839" s="899" t="s">
        <v>267</v>
      </c>
      <c r="J6839" s="1074" t="s">
        <v>12659</v>
      </c>
      <c r="K6839" s="1074" t="s">
        <v>12660</v>
      </c>
      <c r="L6839" s="1068">
        <v>62711.63</v>
      </c>
    </row>
    <row r="6840" spans="1:12" s="651" customFormat="1" ht="21.95" customHeight="1" x14ac:dyDescent="0.25">
      <c r="A6840" s="1401"/>
      <c r="B6840" s="1065" t="s">
        <v>5788</v>
      </c>
      <c r="C6840" s="903" t="s">
        <v>5815</v>
      </c>
      <c r="D6840" s="900" t="s">
        <v>264</v>
      </c>
      <c r="E6840" s="903" t="s">
        <v>228</v>
      </c>
      <c r="F6840" s="900" t="s">
        <v>265</v>
      </c>
      <c r="G6840" s="900" t="s">
        <v>53</v>
      </c>
      <c r="H6840" s="900" t="s">
        <v>266</v>
      </c>
      <c r="I6840" s="900" t="s">
        <v>268</v>
      </c>
      <c r="J6840" s="1073" t="s">
        <v>12670</v>
      </c>
      <c r="K6840" s="1073" t="s">
        <v>12671</v>
      </c>
      <c r="L6840" s="1066">
        <v>176145.2</v>
      </c>
    </row>
    <row r="6841" spans="1:12" s="651" customFormat="1" ht="21.95" customHeight="1" x14ac:dyDescent="0.25">
      <c r="A6841" s="1401"/>
      <c r="B6841" s="1067" t="s">
        <v>5788</v>
      </c>
      <c r="C6841" s="702" t="s">
        <v>5815</v>
      </c>
      <c r="D6841" s="899" t="s">
        <v>264</v>
      </c>
      <c r="E6841" s="702" t="s">
        <v>228</v>
      </c>
      <c r="F6841" s="899" t="s">
        <v>265</v>
      </c>
      <c r="G6841" s="899" t="s">
        <v>53</v>
      </c>
      <c r="H6841" s="899" t="s">
        <v>266</v>
      </c>
      <c r="I6841" s="899" t="s">
        <v>268</v>
      </c>
      <c r="J6841" s="1074" t="s">
        <v>12670</v>
      </c>
      <c r="K6841" s="1074" t="s">
        <v>12672</v>
      </c>
      <c r="L6841" s="1068">
        <v>187776.12</v>
      </c>
    </row>
    <row r="6842" spans="1:12" s="651" customFormat="1" ht="21.95" customHeight="1" x14ac:dyDescent="0.25">
      <c r="A6842" s="1401"/>
      <c r="B6842" s="1065" t="s">
        <v>5788</v>
      </c>
      <c r="C6842" s="903" t="s">
        <v>5816</v>
      </c>
      <c r="D6842" s="900" t="s">
        <v>264</v>
      </c>
      <c r="E6842" s="903" t="s">
        <v>228</v>
      </c>
      <c r="F6842" s="900" t="s">
        <v>265</v>
      </c>
      <c r="G6842" s="900" t="s">
        <v>53</v>
      </c>
      <c r="H6842" s="900" t="s">
        <v>266</v>
      </c>
      <c r="I6842" s="900" t="s">
        <v>267</v>
      </c>
      <c r="J6842" s="1073" t="s">
        <v>12659</v>
      </c>
      <c r="K6842" s="1073" t="s">
        <v>12660</v>
      </c>
      <c r="L6842" s="1066">
        <v>62711.63</v>
      </c>
    </row>
    <row r="6843" spans="1:12" s="651" customFormat="1" ht="21.95" customHeight="1" x14ac:dyDescent="0.25">
      <c r="A6843" s="1401"/>
      <c r="B6843" s="1067" t="s">
        <v>5788</v>
      </c>
      <c r="C6843" s="702" t="s">
        <v>5817</v>
      </c>
      <c r="D6843" s="899" t="s">
        <v>215</v>
      </c>
      <c r="E6843" s="702" t="s">
        <v>846</v>
      </c>
      <c r="F6843" s="899" t="s">
        <v>265</v>
      </c>
      <c r="G6843" s="899" t="s">
        <v>53</v>
      </c>
      <c r="H6843" s="899" t="s">
        <v>201</v>
      </c>
      <c r="I6843" s="899" t="s">
        <v>267</v>
      </c>
      <c r="J6843" s="1074" t="s">
        <v>12659</v>
      </c>
      <c r="K6843" s="1074" t="s">
        <v>12660</v>
      </c>
      <c r="L6843" s="1068">
        <v>181512.84</v>
      </c>
    </row>
    <row r="6844" spans="1:12" s="651" customFormat="1" ht="21.95" customHeight="1" x14ac:dyDescent="0.25">
      <c r="A6844" s="1401"/>
      <c r="B6844" s="1065" t="s">
        <v>5788</v>
      </c>
      <c r="C6844" s="903" t="s">
        <v>5818</v>
      </c>
      <c r="D6844" s="900" t="s">
        <v>215</v>
      </c>
      <c r="E6844" s="903" t="s">
        <v>654</v>
      </c>
      <c r="F6844" s="900" t="s">
        <v>265</v>
      </c>
      <c r="G6844" s="900" t="s">
        <v>53</v>
      </c>
      <c r="H6844" s="900" t="s">
        <v>201</v>
      </c>
      <c r="I6844" s="900" t="s">
        <v>267</v>
      </c>
      <c r="J6844" s="1073" t="s">
        <v>12659</v>
      </c>
      <c r="K6844" s="1073" t="s">
        <v>12660</v>
      </c>
      <c r="L6844" s="1066">
        <v>181512.84</v>
      </c>
    </row>
    <row r="6845" spans="1:12" s="651" customFormat="1" ht="21.95" customHeight="1" x14ac:dyDescent="0.25">
      <c r="A6845" s="1401"/>
      <c r="B6845" s="1067" t="s">
        <v>5788</v>
      </c>
      <c r="C6845" s="702" t="s">
        <v>5819</v>
      </c>
      <c r="D6845" s="899" t="s">
        <v>264</v>
      </c>
      <c r="E6845" s="702" t="s">
        <v>228</v>
      </c>
      <c r="F6845" s="899" t="s">
        <v>265</v>
      </c>
      <c r="G6845" s="899" t="s">
        <v>53</v>
      </c>
      <c r="H6845" s="899" t="s">
        <v>266</v>
      </c>
      <c r="I6845" s="899" t="s">
        <v>267</v>
      </c>
      <c r="J6845" s="1074" t="s">
        <v>12659</v>
      </c>
      <c r="K6845" s="1074" t="s">
        <v>12660</v>
      </c>
      <c r="L6845" s="1068">
        <v>95375.360000000001</v>
      </c>
    </row>
    <row r="6846" spans="1:12" s="651" customFormat="1" ht="21.95" customHeight="1" x14ac:dyDescent="0.25">
      <c r="A6846" s="1401"/>
      <c r="B6846" s="1065" t="s">
        <v>5788</v>
      </c>
      <c r="C6846" s="903" t="s">
        <v>5819</v>
      </c>
      <c r="D6846" s="900" t="s">
        <v>264</v>
      </c>
      <c r="E6846" s="903" t="s">
        <v>228</v>
      </c>
      <c r="F6846" s="900" t="s">
        <v>265</v>
      </c>
      <c r="G6846" s="900" t="s">
        <v>53</v>
      </c>
      <c r="H6846" s="900" t="s">
        <v>266</v>
      </c>
      <c r="I6846" s="900" t="s">
        <v>268</v>
      </c>
      <c r="J6846" s="1073" t="s">
        <v>12670</v>
      </c>
      <c r="K6846" s="1073" t="s">
        <v>12671</v>
      </c>
      <c r="L6846" s="1066">
        <v>267891.46999999997</v>
      </c>
    </row>
    <row r="6847" spans="1:12" s="651" customFormat="1" ht="21.95" customHeight="1" x14ac:dyDescent="0.25">
      <c r="A6847" s="1401"/>
      <c r="B6847" s="1067" t="s">
        <v>5788</v>
      </c>
      <c r="C6847" s="702" t="s">
        <v>5820</v>
      </c>
      <c r="D6847" s="899" t="s">
        <v>264</v>
      </c>
      <c r="E6847" s="702" t="s">
        <v>228</v>
      </c>
      <c r="F6847" s="899" t="s">
        <v>265</v>
      </c>
      <c r="G6847" s="899" t="s">
        <v>53</v>
      </c>
      <c r="H6847" s="899" t="s">
        <v>266</v>
      </c>
      <c r="I6847" s="899" t="s">
        <v>267</v>
      </c>
      <c r="J6847" s="1074" t="s">
        <v>12659</v>
      </c>
      <c r="K6847" s="1074" t="s">
        <v>12660</v>
      </c>
      <c r="L6847" s="1068">
        <v>95079.65</v>
      </c>
    </row>
    <row r="6848" spans="1:12" s="651" customFormat="1" ht="21.95" customHeight="1" x14ac:dyDescent="0.25">
      <c r="A6848" s="1401"/>
      <c r="B6848" s="1065" t="s">
        <v>5788</v>
      </c>
      <c r="C6848" s="903" t="s">
        <v>5820</v>
      </c>
      <c r="D6848" s="900" t="s">
        <v>264</v>
      </c>
      <c r="E6848" s="903" t="s">
        <v>228</v>
      </c>
      <c r="F6848" s="900" t="s">
        <v>265</v>
      </c>
      <c r="G6848" s="900" t="s">
        <v>53</v>
      </c>
      <c r="H6848" s="900" t="s">
        <v>266</v>
      </c>
      <c r="I6848" s="900" t="s">
        <v>268</v>
      </c>
      <c r="J6848" s="1073" t="s">
        <v>12670</v>
      </c>
      <c r="K6848" s="1073" t="s">
        <v>12671</v>
      </c>
      <c r="L6848" s="1066">
        <v>267060.87</v>
      </c>
    </row>
    <row r="6849" spans="1:12" s="651" customFormat="1" ht="21.95" customHeight="1" x14ac:dyDescent="0.25">
      <c r="A6849" s="1401"/>
      <c r="B6849" s="1067" t="s">
        <v>5788</v>
      </c>
      <c r="C6849" s="702" t="s">
        <v>5820</v>
      </c>
      <c r="D6849" s="899" t="s">
        <v>264</v>
      </c>
      <c r="E6849" s="702" t="s">
        <v>228</v>
      </c>
      <c r="F6849" s="899" t="s">
        <v>265</v>
      </c>
      <c r="G6849" s="899" t="s">
        <v>53</v>
      </c>
      <c r="H6849" s="899" t="s">
        <v>266</v>
      </c>
      <c r="I6849" s="899" t="s">
        <v>268</v>
      </c>
      <c r="J6849" s="1074" t="s">
        <v>12670</v>
      </c>
      <c r="K6849" s="1074" t="s">
        <v>12672</v>
      </c>
      <c r="L6849" s="1068">
        <v>284694.96999999997</v>
      </c>
    </row>
    <row r="6850" spans="1:12" s="651" customFormat="1" ht="21.95" customHeight="1" x14ac:dyDescent="0.25">
      <c r="A6850" s="1401"/>
      <c r="B6850" s="1065" t="s">
        <v>5821</v>
      </c>
      <c r="C6850" s="903" t="s">
        <v>5822</v>
      </c>
      <c r="D6850" s="900" t="s">
        <v>264</v>
      </c>
      <c r="E6850" s="903" t="s">
        <v>228</v>
      </c>
      <c r="F6850" s="900" t="s">
        <v>787</v>
      </c>
      <c r="G6850" s="900" t="s">
        <v>53</v>
      </c>
      <c r="H6850" s="900" t="s">
        <v>333</v>
      </c>
      <c r="I6850" s="900" t="s">
        <v>788</v>
      </c>
      <c r="J6850" s="1073" t="s">
        <v>14426</v>
      </c>
      <c r="K6850" s="1073" t="s">
        <v>14423</v>
      </c>
      <c r="L6850" s="1066">
        <v>127362.38</v>
      </c>
    </row>
    <row r="6851" spans="1:12" s="651" customFormat="1" ht="21.95" customHeight="1" x14ac:dyDescent="0.25">
      <c r="A6851" s="1401"/>
      <c r="B6851" s="1067" t="s">
        <v>5821</v>
      </c>
      <c r="C6851" s="702" t="s">
        <v>5823</v>
      </c>
      <c r="D6851" s="899" t="s">
        <v>224</v>
      </c>
      <c r="E6851" s="702" t="s">
        <v>950</v>
      </c>
      <c r="F6851" s="899" t="s">
        <v>787</v>
      </c>
      <c r="G6851" s="899" t="s">
        <v>53</v>
      </c>
      <c r="H6851" s="899" t="s">
        <v>282</v>
      </c>
      <c r="I6851" s="899" t="s">
        <v>788</v>
      </c>
      <c r="J6851" s="1074" t="s">
        <v>14426</v>
      </c>
      <c r="K6851" s="1074" t="s">
        <v>14423</v>
      </c>
      <c r="L6851" s="1068">
        <v>1090647.1399999999</v>
      </c>
    </row>
    <row r="6852" spans="1:12" s="651" customFormat="1" ht="21.95" customHeight="1" x14ac:dyDescent="0.25">
      <c r="A6852" s="1401"/>
      <c r="B6852" s="1065" t="s">
        <v>5821</v>
      </c>
      <c r="C6852" s="903" t="s">
        <v>5824</v>
      </c>
      <c r="D6852" s="900" t="s">
        <v>224</v>
      </c>
      <c r="E6852" s="903" t="s">
        <v>951</v>
      </c>
      <c r="F6852" s="900" t="s">
        <v>787</v>
      </c>
      <c r="G6852" s="900" t="s">
        <v>53</v>
      </c>
      <c r="H6852" s="900" t="s">
        <v>282</v>
      </c>
      <c r="I6852" s="900" t="s">
        <v>788</v>
      </c>
      <c r="J6852" s="1073" t="s">
        <v>14426</v>
      </c>
      <c r="K6852" s="1073" t="s">
        <v>14423</v>
      </c>
      <c r="L6852" s="1066">
        <v>1090647.1399999999</v>
      </c>
    </row>
    <row r="6853" spans="1:12" s="651" customFormat="1" ht="21.95" customHeight="1" x14ac:dyDescent="0.25">
      <c r="A6853" s="1401"/>
      <c r="B6853" s="1067" t="s">
        <v>5821</v>
      </c>
      <c r="C6853" s="702" t="s">
        <v>5825</v>
      </c>
      <c r="D6853" s="899" t="s">
        <v>215</v>
      </c>
      <c r="E6853" s="702" t="s">
        <v>952</v>
      </c>
      <c r="F6853" s="899" t="s">
        <v>787</v>
      </c>
      <c r="G6853" s="899" t="s">
        <v>53</v>
      </c>
      <c r="H6853" s="899" t="s">
        <v>282</v>
      </c>
      <c r="I6853" s="899" t="s">
        <v>788</v>
      </c>
      <c r="J6853" s="1074" t="s">
        <v>14426</v>
      </c>
      <c r="K6853" s="1074" t="s">
        <v>14423</v>
      </c>
      <c r="L6853" s="1068">
        <v>1043391.71</v>
      </c>
    </row>
    <row r="6854" spans="1:12" s="651" customFormat="1" ht="21.95" customHeight="1" x14ac:dyDescent="0.25">
      <c r="A6854" s="1401"/>
      <c r="B6854" s="1065" t="s">
        <v>5821</v>
      </c>
      <c r="C6854" s="903" t="s">
        <v>5826</v>
      </c>
      <c r="D6854" s="900" t="s">
        <v>264</v>
      </c>
      <c r="E6854" s="903" t="s">
        <v>228</v>
      </c>
      <c r="F6854" s="900" t="s">
        <v>787</v>
      </c>
      <c r="G6854" s="900" t="s">
        <v>53</v>
      </c>
      <c r="H6854" s="900" t="s">
        <v>333</v>
      </c>
      <c r="I6854" s="900" t="s">
        <v>788</v>
      </c>
      <c r="J6854" s="1073" t="s">
        <v>14426</v>
      </c>
      <c r="K6854" s="1073" t="s">
        <v>14423</v>
      </c>
      <c r="L6854" s="1066">
        <v>47457.98</v>
      </c>
    </row>
    <row r="6855" spans="1:12" s="651" customFormat="1" ht="21.95" customHeight="1" x14ac:dyDescent="0.25">
      <c r="A6855" s="1401"/>
      <c r="B6855" s="1067" t="s">
        <v>5821</v>
      </c>
      <c r="C6855" s="702" t="s">
        <v>5827</v>
      </c>
      <c r="D6855" s="899" t="s">
        <v>224</v>
      </c>
      <c r="E6855" s="702" t="s">
        <v>950</v>
      </c>
      <c r="F6855" s="899" t="s">
        <v>787</v>
      </c>
      <c r="G6855" s="899" t="s">
        <v>53</v>
      </c>
      <c r="H6855" s="899" t="s">
        <v>282</v>
      </c>
      <c r="I6855" s="899" t="s">
        <v>788</v>
      </c>
      <c r="J6855" s="1074" t="s">
        <v>14426</v>
      </c>
      <c r="K6855" s="1074" t="s">
        <v>14423</v>
      </c>
      <c r="L6855" s="1068">
        <v>140846.48000000001</v>
      </c>
    </row>
    <row r="6856" spans="1:12" s="651" customFormat="1" ht="21.95" customHeight="1" x14ac:dyDescent="0.25">
      <c r="A6856" s="1401"/>
      <c r="B6856" s="1065" t="s">
        <v>5821</v>
      </c>
      <c r="C6856" s="903" t="s">
        <v>5828</v>
      </c>
      <c r="D6856" s="900" t="s">
        <v>224</v>
      </c>
      <c r="E6856" s="903" t="s">
        <v>951</v>
      </c>
      <c r="F6856" s="900" t="s">
        <v>787</v>
      </c>
      <c r="G6856" s="900" t="s">
        <v>53</v>
      </c>
      <c r="H6856" s="900" t="s">
        <v>282</v>
      </c>
      <c r="I6856" s="900" t="s">
        <v>788</v>
      </c>
      <c r="J6856" s="1073" t="s">
        <v>14426</v>
      </c>
      <c r="K6856" s="1073" t="s">
        <v>14423</v>
      </c>
      <c r="L6856" s="1066">
        <v>140846.48000000001</v>
      </c>
    </row>
    <row r="6857" spans="1:12" s="651" customFormat="1" ht="21.95" customHeight="1" x14ac:dyDescent="0.25">
      <c r="A6857" s="1401"/>
      <c r="B6857" s="1067" t="s">
        <v>5821</v>
      </c>
      <c r="C6857" s="702" t="s">
        <v>5829</v>
      </c>
      <c r="D6857" s="899" t="s">
        <v>224</v>
      </c>
      <c r="E6857" s="702" t="s">
        <v>950</v>
      </c>
      <c r="F6857" s="899" t="s">
        <v>787</v>
      </c>
      <c r="G6857" s="899" t="s">
        <v>53</v>
      </c>
      <c r="H6857" s="899" t="s">
        <v>282</v>
      </c>
      <c r="I6857" s="899" t="s">
        <v>788</v>
      </c>
      <c r="J6857" s="1074" t="s">
        <v>14426</v>
      </c>
      <c r="K6857" s="1074" t="s">
        <v>14423</v>
      </c>
      <c r="L6857" s="1068">
        <v>346029.19</v>
      </c>
    </row>
    <row r="6858" spans="1:12" s="651" customFormat="1" ht="21.95" customHeight="1" x14ac:dyDescent="0.25">
      <c r="A6858" s="1401"/>
      <c r="B6858" s="1065" t="s">
        <v>5821</v>
      </c>
      <c r="C6858" s="903" t="s">
        <v>5830</v>
      </c>
      <c r="D6858" s="900" t="s">
        <v>224</v>
      </c>
      <c r="E6858" s="903" t="s">
        <v>951</v>
      </c>
      <c r="F6858" s="900" t="s">
        <v>787</v>
      </c>
      <c r="G6858" s="900" t="s">
        <v>53</v>
      </c>
      <c r="H6858" s="900" t="s">
        <v>282</v>
      </c>
      <c r="I6858" s="900" t="s">
        <v>788</v>
      </c>
      <c r="J6858" s="1073" t="s">
        <v>14426</v>
      </c>
      <c r="K6858" s="1073" t="s">
        <v>14423</v>
      </c>
      <c r="L6858" s="1066">
        <v>346029.19</v>
      </c>
    </row>
    <row r="6859" spans="1:12" s="651" customFormat="1" ht="21.95" customHeight="1" x14ac:dyDescent="0.25">
      <c r="A6859" s="1401"/>
      <c r="B6859" s="1067" t="s">
        <v>5821</v>
      </c>
      <c r="C6859" s="702" t="s">
        <v>5831</v>
      </c>
      <c r="D6859" s="899" t="s">
        <v>264</v>
      </c>
      <c r="E6859" s="702" t="s">
        <v>228</v>
      </c>
      <c r="F6859" s="899" t="s">
        <v>787</v>
      </c>
      <c r="G6859" s="899" t="s">
        <v>53</v>
      </c>
      <c r="H6859" s="899" t="s">
        <v>333</v>
      </c>
      <c r="I6859" s="899" t="s">
        <v>788</v>
      </c>
      <c r="J6859" s="1074" t="s">
        <v>14426</v>
      </c>
      <c r="K6859" s="1074" t="s">
        <v>14423</v>
      </c>
      <c r="L6859" s="1068">
        <v>77210.080000000002</v>
      </c>
    </row>
    <row r="6860" spans="1:12" s="651" customFormat="1" ht="21.95" customHeight="1" x14ac:dyDescent="0.25">
      <c r="A6860" s="1401"/>
      <c r="B6860" s="1065" t="s">
        <v>5821</v>
      </c>
      <c r="C6860" s="903" t="s">
        <v>5832</v>
      </c>
      <c r="D6860" s="900" t="s">
        <v>215</v>
      </c>
      <c r="E6860" s="903" t="s">
        <v>952</v>
      </c>
      <c r="F6860" s="900" t="s">
        <v>787</v>
      </c>
      <c r="G6860" s="900" t="s">
        <v>53</v>
      </c>
      <c r="H6860" s="900" t="s">
        <v>282</v>
      </c>
      <c r="I6860" s="900" t="s">
        <v>788</v>
      </c>
      <c r="J6860" s="1073" t="s">
        <v>14426</v>
      </c>
      <c r="K6860" s="1073" t="s">
        <v>14423</v>
      </c>
      <c r="L6860" s="1066">
        <v>302011.7</v>
      </c>
    </row>
    <row r="6861" spans="1:12" s="651" customFormat="1" ht="21.95" customHeight="1" x14ac:dyDescent="0.25">
      <c r="A6861" s="1401"/>
      <c r="B6861" s="1067" t="s">
        <v>5821</v>
      </c>
      <c r="C6861" s="702" t="s">
        <v>5833</v>
      </c>
      <c r="D6861" s="899" t="s">
        <v>264</v>
      </c>
      <c r="E6861" s="702" t="s">
        <v>228</v>
      </c>
      <c r="F6861" s="899" t="s">
        <v>787</v>
      </c>
      <c r="G6861" s="899" t="s">
        <v>53</v>
      </c>
      <c r="H6861" s="899" t="s">
        <v>333</v>
      </c>
      <c r="I6861" s="899" t="s">
        <v>788</v>
      </c>
      <c r="J6861" s="1074" t="s">
        <v>14426</v>
      </c>
      <c r="K6861" s="1074" t="s">
        <v>14423</v>
      </c>
      <c r="L6861" s="1068">
        <v>131436.22</v>
      </c>
    </row>
    <row r="6862" spans="1:12" s="651" customFormat="1" ht="21.95" customHeight="1" x14ac:dyDescent="0.25">
      <c r="A6862" s="1401"/>
      <c r="B6862" s="1065" t="s">
        <v>5821</v>
      </c>
      <c r="C6862" s="903" t="s">
        <v>5834</v>
      </c>
      <c r="D6862" s="900" t="s">
        <v>264</v>
      </c>
      <c r="E6862" s="903" t="s">
        <v>228</v>
      </c>
      <c r="F6862" s="900" t="s">
        <v>787</v>
      </c>
      <c r="G6862" s="900" t="s">
        <v>53</v>
      </c>
      <c r="H6862" s="900" t="s">
        <v>333</v>
      </c>
      <c r="I6862" s="900" t="s">
        <v>788</v>
      </c>
      <c r="J6862" s="1073" t="s">
        <v>14426</v>
      </c>
      <c r="K6862" s="1073" t="s">
        <v>14423</v>
      </c>
      <c r="L6862" s="1066">
        <v>131436.22</v>
      </c>
    </row>
    <row r="6863" spans="1:12" s="651" customFormat="1" ht="21.95" customHeight="1" x14ac:dyDescent="0.25">
      <c r="A6863" s="1401"/>
      <c r="B6863" s="1067" t="s">
        <v>5821</v>
      </c>
      <c r="C6863" s="702" t="s">
        <v>5835</v>
      </c>
      <c r="D6863" s="899" t="s">
        <v>264</v>
      </c>
      <c r="E6863" s="702" t="s">
        <v>228</v>
      </c>
      <c r="F6863" s="899" t="s">
        <v>787</v>
      </c>
      <c r="G6863" s="899" t="s">
        <v>53</v>
      </c>
      <c r="H6863" s="899" t="s">
        <v>333</v>
      </c>
      <c r="I6863" s="899" t="s">
        <v>788</v>
      </c>
      <c r="J6863" s="1074" t="s">
        <v>14426</v>
      </c>
      <c r="K6863" s="1074" t="s">
        <v>14423</v>
      </c>
      <c r="L6863" s="1068">
        <v>131436.22</v>
      </c>
    </row>
    <row r="6864" spans="1:12" s="651" customFormat="1" ht="21.95" customHeight="1" x14ac:dyDescent="0.25">
      <c r="A6864" s="1401"/>
      <c r="B6864" s="1065" t="s">
        <v>5821</v>
      </c>
      <c r="C6864" s="903" t="s">
        <v>5836</v>
      </c>
      <c r="D6864" s="900" t="s">
        <v>264</v>
      </c>
      <c r="E6864" s="903" t="s">
        <v>228</v>
      </c>
      <c r="F6864" s="900" t="s">
        <v>787</v>
      </c>
      <c r="G6864" s="900" t="s">
        <v>53</v>
      </c>
      <c r="H6864" s="900" t="s">
        <v>333</v>
      </c>
      <c r="I6864" s="900" t="s">
        <v>788</v>
      </c>
      <c r="J6864" s="1073" t="s">
        <v>14426</v>
      </c>
      <c r="K6864" s="1073" t="s">
        <v>14423</v>
      </c>
      <c r="L6864" s="1066">
        <v>131436.22</v>
      </c>
    </row>
    <row r="6865" spans="1:12" s="651" customFormat="1" ht="21.95" customHeight="1" x14ac:dyDescent="0.25">
      <c r="A6865" s="1401"/>
      <c r="B6865" s="1067" t="s">
        <v>5821</v>
      </c>
      <c r="C6865" s="702" t="s">
        <v>5837</v>
      </c>
      <c r="D6865" s="899" t="s">
        <v>264</v>
      </c>
      <c r="E6865" s="702" t="s">
        <v>228</v>
      </c>
      <c r="F6865" s="899" t="s">
        <v>787</v>
      </c>
      <c r="G6865" s="899" t="s">
        <v>53</v>
      </c>
      <c r="H6865" s="899" t="s">
        <v>333</v>
      </c>
      <c r="I6865" s="899" t="s">
        <v>788</v>
      </c>
      <c r="J6865" s="1074" t="s">
        <v>14426</v>
      </c>
      <c r="K6865" s="1074" t="s">
        <v>14423</v>
      </c>
      <c r="L6865" s="1068">
        <v>131436.22</v>
      </c>
    </row>
    <row r="6866" spans="1:12" s="651" customFormat="1" ht="21.95" customHeight="1" x14ac:dyDescent="0.25">
      <c r="A6866" s="1401"/>
      <c r="B6866" s="1065" t="s">
        <v>5821</v>
      </c>
      <c r="C6866" s="903" t="s">
        <v>5838</v>
      </c>
      <c r="D6866" s="900" t="s">
        <v>215</v>
      </c>
      <c r="E6866" s="903" t="s">
        <v>802</v>
      </c>
      <c r="F6866" s="900" t="s">
        <v>787</v>
      </c>
      <c r="G6866" s="900" t="s">
        <v>53</v>
      </c>
      <c r="H6866" s="900" t="s">
        <v>282</v>
      </c>
      <c r="I6866" s="900" t="s">
        <v>788</v>
      </c>
      <c r="J6866" s="1073" t="s">
        <v>14426</v>
      </c>
      <c r="K6866" s="1073" t="s">
        <v>14423</v>
      </c>
      <c r="L6866" s="1066">
        <v>485330.24</v>
      </c>
    </row>
    <row r="6867" spans="1:12" s="651" customFormat="1" ht="21.95" customHeight="1" x14ac:dyDescent="0.25">
      <c r="A6867" s="1401"/>
      <c r="B6867" s="1067" t="s">
        <v>5839</v>
      </c>
      <c r="C6867" s="702" t="s">
        <v>5840</v>
      </c>
      <c r="D6867" s="899" t="s">
        <v>264</v>
      </c>
      <c r="E6867" s="702" t="s">
        <v>228</v>
      </c>
      <c r="F6867" s="899" t="s">
        <v>265</v>
      </c>
      <c r="G6867" s="899" t="s">
        <v>53</v>
      </c>
      <c r="H6867" s="899" t="s">
        <v>266</v>
      </c>
      <c r="I6867" s="899" t="s">
        <v>267</v>
      </c>
      <c r="J6867" s="1074" t="s">
        <v>12659</v>
      </c>
      <c r="K6867" s="1074" t="s">
        <v>12660</v>
      </c>
      <c r="L6867" s="1068">
        <v>75684.92</v>
      </c>
    </row>
    <row r="6868" spans="1:12" s="651" customFormat="1" ht="21.95" customHeight="1" x14ac:dyDescent="0.25">
      <c r="A6868" s="1401"/>
      <c r="B6868" s="1065" t="s">
        <v>5839</v>
      </c>
      <c r="C6868" s="903" t="s">
        <v>5840</v>
      </c>
      <c r="D6868" s="900" t="s">
        <v>264</v>
      </c>
      <c r="E6868" s="903" t="s">
        <v>228</v>
      </c>
      <c r="F6868" s="900" t="s">
        <v>265</v>
      </c>
      <c r="G6868" s="900" t="s">
        <v>53</v>
      </c>
      <c r="H6868" s="900" t="s">
        <v>266</v>
      </c>
      <c r="I6868" s="900" t="s">
        <v>268</v>
      </c>
      <c r="J6868" s="1073" t="s">
        <v>12670</v>
      </c>
      <c r="K6868" s="1073" t="s">
        <v>12671</v>
      </c>
      <c r="L6868" s="1066">
        <v>212584.71</v>
      </c>
    </row>
    <row r="6869" spans="1:12" s="651" customFormat="1" ht="21.95" customHeight="1" x14ac:dyDescent="0.25">
      <c r="A6869" s="1401"/>
      <c r="B6869" s="1067" t="s">
        <v>5839</v>
      </c>
      <c r="C6869" s="702" t="s">
        <v>5840</v>
      </c>
      <c r="D6869" s="899" t="s">
        <v>264</v>
      </c>
      <c r="E6869" s="702" t="s">
        <v>228</v>
      </c>
      <c r="F6869" s="899" t="s">
        <v>265</v>
      </c>
      <c r="G6869" s="899" t="s">
        <v>53</v>
      </c>
      <c r="H6869" s="899" t="s">
        <v>266</v>
      </c>
      <c r="I6869" s="899" t="s">
        <v>268</v>
      </c>
      <c r="J6869" s="1074" t="s">
        <v>12670</v>
      </c>
      <c r="K6869" s="1074" t="s">
        <v>12672</v>
      </c>
      <c r="L6869" s="1068">
        <v>226621.74</v>
      </c>
    </row>
    <row r="6870" spans="1:12" s="651" customFormat="1" ht="21.95" customHeight="1" x14ac:dyDescent="0.25">
      <c r="A6870" s="1401"/>
      <c r="B6870" s="1065" t="s">
        <v>5839</v>
      </c>
      <c r="C6870" s="903" t="s">
        <v>5841</v>
      </c>
      <c r="D6870" s="900" t="s">
        <v>264</v>
      </c>
      <c r="E6870" s="903" t="s">
        <v>228</v>
      </c>
      <c r="F6870" s="900" t="s">
        <v>265</v>
      </c>
      <c r="G6870" s="900" t="s">
        <v>53</v>
      </c>
      <c r="H6870" s="900" t="s">
        <v>285</v>
      </c>
      <c r="I6870" s="900" t="s">
        <v>286</v>
      </c>
      <c r="J6870" s="1073" t="s">
        <v>13769</v>
      </c>
      <c r="K6870" s="1073" t="s">
        <v>14628</v>
      </c>
      <c r="L6870" s="1066">
        <v>174266.46</v>
      </c>
    </row>
    <row r="6871" spans="1:12" s="651" customFormat="1" ht="21.95" customHeight="1" x14ac:dyDescent="0.25">
      <c r="A6871" s="1401"/>
      <c r="B6871" s="1067" t="s">
        <v>5839</v>
      </c>
      <c r="C6871" s="702" t="s">
        <v>5842</v>
      </c>
      <c r="D6871" s="899" t="s">
        <v>264</v>
      </c>
      <c r="E6871" s="702" t="s">
        <v>228</v>
      </c>
      <c r="F6871" s="899" t="s">
        <v>265</v>
      </c>
      <c r="G6871" s="899" t="s">
        <v>53</v>
      </c>
      <c r="H6871" s="899" t="s">
        <v>266</v>
      </c>
      <c r="I6871" s="899" t="s">
        <v>267</v>
      </c>
      <c r="J6871" s="1074" t="s">
        <v>12659</v>
      </c>
      <c r="K6871" s="1074" t="s">
        <v>12660</v>
      </c>
      <c r="L6871" s="1068">
        <v>81655.649999999994</v>
      </c>
    </row>
    <row r="6872" spans="1:12" s="651" customFormat="1" ht="21.95" customHeight="1" x14ac:dyDescent="0.25">
      <c r="A6872" s="1401"/>
      <c r="B6872" s="1065" t="s">
        <v>5839</v>
      </c>
      <c r="C6872" s="903" t="s">
        <v>5842</v>
      </c>
      <c r="D6872" s="900" t="s">
        <v>264</v>
      </c>
      <c r="E6872" s="903" t="s">
        <v>228</v>
      </c>
      <c r="F6872" s="900" t="s">
        <v>265</v>
      </c>
      <c r="G6872" s="900" t="s">
        <v>53</v>
      </c>
      <c r="H6872" s="900" t="s">
        <v>266</v>
      </c>
      <c r="I6872" s="900" t="s">
        <v>268</v>
      </c>
      <c r="J6872" s="1073" t="s">
        <v>12670</v>
      </c>
      <c r="K6872" s="1073" t="s">
        <v>12671</v>
      </c>
      <c r="L6872" s="1066">
        <v>229355.39</v>
      </c>
    </row>
    <row r="6873" spans="1:12" s="651" customFormat="1" ht="21.95" customHeight="1" x14ac:dyDescent="0.25">
      <c r="A6873" s="1401"/>
      <c r="B6873" s="1067" t="s">
        <v>5839</v>
      </c>
      <c r="C6873" s="702" t="s">
        <v>5842</v>
      </c>
      <c r="D6873" s="899" t="s">
        <v>264</v>
      </c>
      <c r="E6873" s="702" t="s">
        <v>228</v>
      </c>
      <c r="F6873" s="899" t="s">
        <v>265</v>
      </c>
      <c r="G6873" s="899" t="s">
        <v>53</v>
      </c>
      <c r="H6873" s="899" t="s">
        <v>266</v>
      </c>
      <c r="I6873" s="899" t="s">
        <v>268</v>
      </c>
      <c r="J6873" s="1074" t="s">
        <v>12670</v>
      </c>
      <c r="K6873" s="1074" t="s">
        <v>12672</v>
      </c>
      <c r="L6873" s="1068">
        <v>244499.79</v>
      </c>
    </row>
    <row r="6874" spans="1:12" s="651" customFormat="1" ht="21.95" customHeight="1" x14ac:dyDescent="0.25">
      <c r="A6874" s="1401"/>
      <c r="B6874" s="1065" t="s">
        <v>5839</v>
      </c>
      <c r="C6874" s="903" t="s">
        <v>5843</v>
      </c>
      <c r="D6874" s="900" t="s">
        <v>264</v>
      </c>
      <c r="E6874" s="903" t="s">
        <v>228</v>
      </c>
      <c r="F6874" s="900" t="s">
        <v>265</v>
      </c>
      <c r="G6874" s="900" t="s">
        <v>53</v>
      </c>
      <c r="H6874" s="900" t="s">
        <v>266</v>
      </c>
      <c r="I6874" s="900" t="s">
        <v>267</v>
      </c>
      <c r="J6874" s="1073" t="s">
        <v>12659</v>
      </c>
      <c r="K6874" s="1073" t="s">
        <v>12660</v>
      </c>
      <c r="L6874" s="1066">
        <v>81655.649999999994</v>
      </c>
    </row>
    <row r="6875" spans="1:12" s="651" customFormat="1" ht="21.95" customHeight="1" x14ac:dyDescent="0.25">
      <c r="A6875" s="1401"/>
      <c r="B6875" s="1067" t="s">
        <v>5839</v>
      </c>
      <c r="C6875" s="702" t="s">
        <v>5843</v>
      </c>
      <c r="D6875" s="899" t="s">
        <v>264</v>
      </c>
      <c r="E6875" s="702" t="s">
        <v>228</v>
      </c>
      <c r="F6875" s="899" t="s">
        <v>265</v>
      </c>
      <c r="G6875" s="899" t="s">
        <v>53</v>
      </c>
      <c r="H6875" s="899" t="s">
        <v>266</v>
      </c>
      <c r="I6875" s="899" t="s">
        <v>268</v>
      </c>
      <c r="J6875" s="1074" t="s">
        <v>12670</v>
      </c>
      <c r="K6875" s="1074" t="s">
        <v>12671</v>
      </c>
      <c r="L6875" s="1068">
        <v>229355.39</v>
      </c>
    </row>
    <row r="6876" spans="1:12" s="651" customFormat="1" ht="21.95" customHeight="1" x14ac:dyDescent="0.25">
      <c r="A6876" s="1401"/>
      <c r="B6876" s="1065" t="s">
        <v>5839</v>
      </c>
      <c r="C6876" s="903" t="s">
        <v>5843</v>
      </c>
      <c r="D6876" s="900" t="s">
        <v>264</v>
      </c>
      <c r="E6876" s="903" t="s">
        <v>228</v>
      </c>
      <c r="F6876" s="900" t="s">
        <v>265</v>
      </c>
      <c r="G6876" s="900" t="s">
        <v>53</v>
      </c>
      <c r="H6876" s="900" t="s">
        <v>266</v>
      </c>
      <c r="I6876" s="900" t="s">
        <v>268</v>
      </c>
      <c r="J6876" s="1073" t="s">
        <v>12670</v>
      </c>
      <c r="K6876" s="1073" t="s">
        <v>12672</v>
      </c>
      <c r="L6876" s="1066">
        <v>244499.79</v>
      </c>
    </row>
    <row r="6877" spans="1:12" s="651" customFormat="1" ht="21.95" customHeight="1" x14ac:dyDescent="0.25">
      <c r="A6877" s="1401"/>
      <c r="B6877" s="1067" t="s">
        <v>5839</v>
      </c>
      <c r="C6877" s="702" t="s">
        <v>5844</v>
      </c>
      <c r="D6877" s="899" t="s">
        <v>215</v>
      </c>
      <c r="E6877" s="702" t="s">
        <v>953</v>
      </c>
      <c r="F6877" s="899" t="s">
        <v>265</v>
      </c>
      <c r="G6877" s="899" t="s">
        <v>53</v>
      </c>
      <c r="H6877" s="899" t="s">
        <v>201</v>
      </c>
      <c r="I6877" s="899" t="s">
        <v>267</v>
      </c>
      <c r="J6877" s="1074" t="s">
        <v>12659</v>
      </c>
      <c r="K6877" s="1074" t="s">
        <v>12660</v>
      </c>
      <c r="L6877" s="1068">
        <v>23252.55</v>
      </c>
    </row>
    <row r="6878" spans="1:12" s="651" customFormat="1" ht="21.95" customHeight="1" x14ac:dyDescent="0.25">
      <c r="A6878" s="1401"/>
      <c r="B6878" s="1065" t="s">
        <v>5839</v>
      </c>
      <c r="C6878" s="903" t="s">
        <v>5844</v>
      </c>
      <c r="D6878" s="900" t="s">
        <v>215</v>
      </c>
      <c r="E6878" s="903" t="s">
        <v>953</v>
      </c>
      <c r="F6878" s="900" t="s">
        <v>265</v>
      </c>
      <c r="G6878" s="900" t="s">
        <v>53</v>
      </c>
      <c r="H6878" s="900" t="s">
        <v>201</v>
      </c>
      <c r="I6878" s="900" t="s">
        <v>268</v>
      </c>
      <c r="J6878" s="1073" t="s">
        <v>12670</v>
      </c>
      <c r="K6878" s="1073" t="s">
        <v>12671</v>
      </c>
      <c r="L6878" s="1066">
        <v>65422.29</v>
      </c>
    </row>
    <row r="6879" spans="1:12" s="651" customFormat="1" ht="21.95" customHeight="1" x14ac:dyDescent="0.25">
      <c r="A6879" s="1401"/>
      <c r="B6879" s="1067" t="s">
        <v>5839</v>
      </c>
      <c r="C6879" s="702" t="s">
        <v>5844</v>
      </c>
      <c r="D6879" s="899" t="s">
        <v>215</v>
      </c>
      <c r="E6879" s="702" t="s">
        <v>953</v>
      </c>
      <c r="F6879" s="899" t="s">
        <v>265</v>
      </c>
      <c r="G6879" s="899" t="s">
        <v>53</v>
      </c>
      <c r="H6879" s="899" t="s">
        <v>201</v>
      </c>
      <c r="I6879" s="899" t="s">
        <v>268</v>
      </c>
      <c r="J6879" s="1074" t="s">
        <v>12670</v>
      </c>
      <c r="K6879" s="1074" t="s">
        <v>12672</v>
      </c>
      <c r="L6879" s="1068">
        <v>69786.17</v>
      </c>
    </row>
    <row r="6880" spans="1:12" s="651" customFormat="1" ht="21.95" customHeight="1" x14ac:dyDescent="0.25">
      <c r="A6880" s="1401"/>
      <c r="B6880" s="1065" t="s">
        <v>5839</v>
      </c>
      <c r="C6880" s="903" t="s">
        <v>5845</v>
      </c>
      <c r="D6880" s="900" t="s">
        <v>224</v>
      </c>
      <c r="E6880" s="903" t="s">
        <v>954</v>
      </c>
      <c r="F6880" s="900" t="s">
        <v>265</v>
      </c>
      <c r="G6880" s="900" t="s">
        <v>53</v>
      </c>
      <c r="H6880" s="900" t="s">
        <v>201</v>
      </c>
      <c r="I6880" s="900" t="s">
        <v>267</v>
      </c>
      <c r="J6880" s="1073" t="s">
        <v>12659</v>
      </c>
      <c r="K6880" s="1073" t="s">
        <v>12660</v>
      </c>
      <c r="L6880" s="1066">
        <v>301489.71000000002</v>
      </c>
    </row>
    <row r="6881" spans="1:12" s="651" customFormat="1" ht="21.95" customHeight="1" x14ac:dyDescent="0.25">
      <c r="A6881" s="1401"/>
      <c r="B6881" s="1067" t="s">
        <v>5839</v>
      </c>
      <c r="C6881" s="702" t="s">
        <v>5846</v>
      </c>
      <c r="D6881" s="899" t="s">
        <v>224</v>
      </c>
      <c r="E6881" s="702" t="s">
        <v>955</v>
      </c>
      <c r="F6881" s="899" t="s">
        <v>265</v>
      </c>
      <c r="G6881" s="899" t="s">
        <v>53</v>
      </c>
      <c r="H6881" s="899" t="s">
        <v>201</v>
      </c>
      <c r="I6881" s="899" t="s">
        <v>267</v>
      </c>
      <c r="J6881" s="1074" t="s">
        <v>12659</v>
      </c>
      <c r="K6881" s="1074" t="s">
        <v>12660</v>
      </c>
      <c r="L6881" s="1068">
        <v>301489.71000000002</v>
      </c>
    </row>
    <row r="6882" spans="1:12" s="651" customFormat="1" ht="21.95" customHeight="1" x14ac:dyDescent="0.25">
      <c r="A6882" s="1401"/>
      <c r="B6882" s="1065" t="s">
        <v>5839</v>
      </c>
      <c r="C6882" s="903" t="s">
        <v>5846</v>
      </c>
      <c r="D6882" s="900" t="s">
        <v>224</v>
      </c>
      <c r="E6882" s="903" t="s">
        <v>955</v>
      </c>
      <c r="F6882" s="900" t="s">
        <v>265</v>
      </c>
      <c r="G6882" s="900" t="s">
        <v>53</v>
      </c>
      <c r="H6882" s="900" t="s">
        <v>201</v>
      </c>
      <c r="I6882" s="900" t="s">
        <v>268</v>
      </c>
      <c r="J6882" s="1073" t="s">
        <v>12670</v>
      </c>
      <c r="K6882" s="1073" t="s">
        <v>12671</v>
      </c>
      <c r="L6882" s="1066">
        <v>848257.53</v>
      </c>
    </row>
    <row r="6883" spans="1:12" s="651" customFormat="1" ht="21.95" customHeight="1" x14ac:dyDescent="0.25">
      <c r="A6883" s="1401"/>
      <c r="B6883" s="1067" t="s">
        <v>5839</v>
      </c>
      <c r="C6883" s="702" t="s">
        <v>5846</v>
      </c>
      <c r="D6883" s="899" t="s">
        <v>224</v>
      </c>
      <c r="E6883" s="702" t="s">
        <v>955</v>
      </c>
      <c r="F6883" s="899" t="s">
        <v>265</v>
      </c>
      <c r="G6883" s="899" t="s">
        <v>53</v>
      </c>
      <c r="H6883" s="899" t="s">
        <v>201</v>
      </c>
      <c r="I6883" s="899" t="s">
        <v>268</v>
      </c>
      <c r="J6883" s="1074" t="s">
        <v>12670</v>
      </c>
      <c r="K6883" s="1074" t="s">
        <v>12672</v>
      </c>
      <c r="L6883" s="1068">
        <v>904839.11</v>
      </c>
    </row>
    <row r="6884" spans="1:12" s="651" customFormat="1" ht="21.95" customHeight="1" x14ac:dyDescent="0.25">
      <c r="A6884" s="1401"/>
      <c r="B6884" s="1065" t="s">
        <v>5839</v>
      </c>
      <c r="C6884" s="903" t="s">
        <v>5847</v>
      </c>
      <c r="D6884" s="900" t="s">
        <v>224</v>
      </c>
      <c r="E6884" s="903" t="s">
        <v>956</v>
      </c>
      <c r="F6884" s="900" t="s">
        <v>265</v>
      </c>
      <c r="G6884" s="900" t="s">
        <v>53</v>
      </c>
      <c r="H6884" s="900" t="s">
        <v>201</v>
      </c>
      <c r="I6884" s="900" t="s">
        <v>267</v>
      </c>
      <c r="J6884" s="1073" t="s">
        <v>12659</v>
      </c>
      <c r="K6884" s="1073" t="s">
        <v>12660</v>
      </c>
      <c r="L6884" s="1066">
        <v>301489.71000000002</v>
      </c>
    </row>
    <row r="6885" spans="1:12" s="651" customFormat="1" ht="21.95" customHeight="1" x14ac:dyDescent="0.25">
      <c r="A6885" s="1401"/>
      <c r="B6885" s="1067" t="s">
        <v>5839</v>
      </c>
      <c r="C6885" s="702" t="s">
        <v>5847</v>
      </c>
      <c r="D6885" s="899" t="s">
        <v>224</v>
      </c>
      <c r="E6885" s="702" t="s">
        <v>956</v>
      </c>
      <c r="F6885" s="899" t="s">
        <v>265</v>
      </c>
      <c r="G6885" s="899" t="s">
        <v>53</v>
      </c>
      <c r="H6885" s="899" t="s">
        <v>201</v>
      </c>
      <c r="I6885" s="899" t="s">
        <v>268</v>
      </c>
      <c r="J6885" s="1074" t="s">
        <v>12670</v>
      </c>
      <c r="K6885" s="1074" t="s">
        <v>12671</v>
      </c>
      <c r="L6885" s="1068">
        <v>848257.53</v>
      </c>
    </row>
    <row r="6886" spans="1:12" s="651" customFormat="1" ht="21.95" customHeight="1" x14ac:dyDescent="0.25">
      <c r="A6886" s="1401"/>
      <c r="B6886" s="1065" t="s">
        <v>5839</v>
      </c>
      <c r="C6886" s="903" t="s">
        <v>5847</v>
      </c>
      <c r="D6886" s="900" t="s">
        <v>224</v>
      </c>
      <c r="E6886" s="903" t="s">
        <v>956</v>
      </c>
      <c r="F6886" s="900" t="s">
        <v>265</v>
      </c>
      <c r="G6886" s="900" t="s">
        <v>53</v>
      </c>
      <c r="H6886" s="900" t="s">
        <v>201</v>
      </c>
      <c r="I6886" s="900" t="s">
        <v>268</v>
      </c>
      <c r="J6886" s="1073" t="s">
        <v>12670</v>
      </c>
      <c r="K6886" s="1073" t="s">
        <v>12672</v>
      </c>
      <c r="L6886" s="1066">
        <v>904839.11</v>
      </c>
    </row>
    <row r="6887" spans="1:12" s="651" customFormat="1" ht="21.95" customHeight="1" x14ac:dyDescent="0.25">
      <c r="A6887" s="1401"/>
      <c r="B6887" s="1067" t="s">
        <v>5839</v>
      </c>
      <c r="C6887" s="702" t="s">
        <v>5848</v>
      </c>
      <c r="D6887" s="899" t="s">
        <v>224</v>
      </c>
      <c r="E6887" s="702" t="s">
        <v>957</v>
      </c>
      <c r="F6887" s="899" t="s">
        <v>265</v>
      </c>
      <c r="G6887" s="899" t="s">
        <v>53</v>
      </c>
      <c r="H6887" s="899" t="s">
        <v>201</v>
      </c>
      <c r="I6887" s="899" t="s">
        <v>267</v>
      </c>
      <c r="J6887" s="1074" t="s">
        <v>12659</v>
      </c>
      <c r="K6887" s="1074" t="s">
        <v>12660</v>
      </c>
      <c r="L6887" s="1068">
        <v>301489.71000000002</v>
      </c>
    </row>
    <row r="6888" spans="1:12" s="651" customFormat="1" ht="21.95" customHeight="1" x14ac:dyDescent="0.25">
      <c r="A6888" s="1401"/>
      <c r="B6888" s="1065" t="s">
        <v>5839</v>
      </c>
      <c r="C6888" s="903" t="s">
        <v>5848</v>
      </c>
      <c r="D6888" s="900" t="s">
        <v>224</v>
      </c>
      <c r="E6888" s="903" t="s">
        <v>957</v>
      </c>
      <c r="F6888" s="900" t="s">
        <v>265</v>
      </c>
      <c r="G6888" s="900" t="s">
        <v>53</v>
      </c>
      <c r="H6888" s="900" t="s">
        <v>201</v>
      </c>
      <c r="I6888" s="900" t="s">
        <v>268</v>
      </c>
      <c r="J6888" s="1073" t="s">
        <v>12670</v>
      </c>
      <c r="K6888" s="1073" t="s">
        <v>12671</v>
      </c>
      <c r="L6888" s="1066">
        <v>848257.53</v>
      </c>
    </row>
    <row r="6889" spans="1:12" s="651" customFormat="1" ht="21.95" customHeight="1" x14ac:dyDescent="0.25">
      <c r="A6889" s="1401"/>
      <c r="B6889" s="1067" t="s">
        <v>5839</v>
      </c>
      <c r="C6889" s="702" t="s">
        <v>5849</v>
      </c>
      <c r="D6889" s="899" t="s">
        <v>224</v>
      </c>
      <c r="E6889" s="702" t="s">
        <v>958</v>
      </c>
      <c r="F6889" s="899" t="s">
        <v>265</v>
      </c>
      <c r="G6889" s="899" t="s">
        <v>53</v>
      </c>
      <c r="H6889" s="899" t="s">
        <v>201</v>
      </c>
      <c r="I6889" s="899" t="s">
        <v>267</v>
      </c>
      <c r="J6889" s="1074" t="s">
        <v>12659</v>
      </c>
      <c r="K6889" s="1074" t="s">
        <v>12660</v>
      </c>
      <c r="L6889" s="1068">
        <v>301489.71000000002</v>
      </c>
    </row>
    <row r="6890" spans="1:12" s="651" customFormat="1" ht="21.95" customHeight="1" x14ac:dyDescent="0.25">
      <c r="A6890" s="1401"/>
      <c r="B6890" s="1065" t="s">
        <v>5839</v>
      </c>
      <c r="C6890" s="903" t="s">
        <v>5849</v>
      </c>
      <c r="D6890" s="900" t="s">
        <v>224</v>
      </c>
      <c r="E6890" s="903" t="s">
        <v>958</v>
      </c>
      <c r="F6890" s="900" t="s">
        <v>265</v>
      </c>
      <c r="G6890" s="900" t="s">
        <v>53</v>
      </c>
      <c r="H6890" s="900" t="s">
        <v>201</v>
      </c>
      <c r="I6890" s="900" t="s">
        <v>268</v>
      </c>
      <c r="J6890" s="1073" t="s">
        <v>12670</v>
      </c>
      <c r="K6890" s="1073" t="s">
        <v>12671</v>
      </c>
      <c r="L6890" s="1066">
        <v>848257.53</v>
      </c>
    </row>
    <row r="6891" spans="1:12" s="651" customFormat="1" ht="21.95" customHeight="1" x14ac:dyDescent="0.25">
      <c r="A6891" s="1401"/>
      <c r="B6891" s="1067" t="s">
        <v>5839</v>
      </c>
      <c r="C6891" s="702" t="s">
        <v>5850</v>
      </c>
      <c r="D6891" s="899" t="s">
        <v>215</v>
      </c>
      <c r="E6891" s="702" t="s">
        <v>959</v>
      </c>
      <c r="F6891" s="899" t="s">
        <v>265</v>
      </c>
      <c r="G6891" s="899" t="s">
        <v>53</v>
      </c>
      <c r="H6891" s="899" t="s">
        <v>201</v>
      </c>
      <c r="I6891" s="899" t="s">
        <v>267</v>
      </c>
      <c r="J6891" s="1074" t="s">
        <v>12659</v>
      </c>
      <c r="K6891" s="1074" t="s">
        <v>12660</v>
      </c>
      <c r="L6891" s="1068">
        <v>138229.93</v>
      </c>
    </row>
    <row r="6892" spans="1:12" s="651" customFormat="1" ht="21.95" customHeight="1" x14ac:dyDescent="0.25">
      <c r="A6892" s="1401"/>
      <c r="B6892" s="1065" t="s">
        <v>5839</v>
      </c>
      <c r="C6892" s="903" t="s">
        <v>5850</v>
      </c>
      <c r="D6892" s="900" t="s">
        <v>215</v>
      </c>
      <c r="E6892" s="903" t="s">
        <v>959</v>
      </c>
      <c r="F6892" s="900" t="s">
        <v>265</v>
      </c>
      <c r="G6892" s="900" t="s">
        <v>53</v>
      </c>
      <c r="H6892" s="900" t="s">
        <v>201</v>
      </c>
      <c r="I6892" s="900" t="s">
        <v>268</v>
      </c>
      <c r="J6892" s="1073" t="s">
        <v>12670</v>
      </c>
      <c r="K6892" s="1073" t="s">
        <v>12671</v>
      </c>
      <c r="L6892" s="1066">
        <v>388917.35</v>
      </c>
    </row>
    <row r="6893" spans="1:12" s="651" customFormat="1" ht="21.95" customHeight="1" x14ac:dyDescent="0.25">
      <c r="A6893" s="1401"/>
      <c r="B6893" s="1067" t="s">
        <v>5839</v>
      </c>
      <c r="C6893" s="702" t="s">
        <v>5850</v>
      </c>
      <c r="D6893" s="899" t="s">
        <v>215</v>
      </c>
      <c r="E6893" s="702" t="s">
        <v>959</v>
      </c>
      <c r="F6893" s="899" t="s">
        <v>265</v>
      </c>
      <c r="G6893" s="899" t="s">
        <v>53</v>
      </c>
      <c r="H6893" s="899" t="s">
        <v>201</v>
      </c>
      <c r="I6893" s="899" t="s">
        <v>268</v>
      </c>
      <c r="J6893" s="1074" t="s">
        <v>12670</v>
      </c>
      <c r="K6893" s="1074" t="s">
        <v>12672</v>
      </c>
      <c r="L6893" s="1068">
        <v>414859.42</v>
      </c>
    </row>
    <row r="6894" spans="1:12" s="651" customFormat="1" ht="21.95" customHeight="1" x14ac:dyDescent="0.25">
      <c r="A6894" s="1401"/>
      <c r="B6894" s="1065" t="s">
        <v>5839</v>
      </c>
      <c r="C6894" s="903" t="s">
        <v>5851</v>
      </c>
      <c r="D6894" s="900" t="s">
        <v>215</v>
      </c>
      <c r="E6894" s="903" t="s">
        <v>960</v>
      </c>
      <c r="F6894" s="900" t="s">
        <v>265</v>
      </c>
      <c r="G6894" s="900" t="s">
        <v>53</v>
      </c>
      <c r="H6894" s="900" t="s">
        <v>201</v>
      </c>
      <c r="I6894" s="900" t="s">
        <v>267</v>
      </c>
      <c r="J6894" s="1073" t="s">
        <v>12659</v>
      </c>
      <c r="K6894" s="1073" t="s">
        <v>12660</v>
      </c>
      <c r="L6894" s="1066">
        <v>138229.93</v>
      </c>
    </row>
    <row r="6895" spans="1:12" s="651" customFormat="1" ht="21.95" customHeight="1" x14ac:dyDescent="0.25">
      <c r="A6895" s="1401"/>
      <c r="B6895" s="1067" t="s">
        <v>5839</v>
      </c>
      <c r="C6895" s="702" t="s">
        <v>5851</v>
      </c>
      <c r="D6895" s="899" t="s">
        <v>215</v>
      </c>
      <c r="E6895" s="702" t="s">
        <v>960</v>
      </c>
      <c r="F6895" s="899" t="s">
        <v>265</v>
      </c>
      <c r="G6895" s="899" t="s">
        <v>53</v>
      </c>
      <c r="H6895" s="899" t="s">
        <v>201</v>
      </c>
      <c r="I6895" s="899" t="s">
        <v>268</v>
      </c>
      <c r="J6895" s="1074" t="s">
        <v>12670</v>
      </c>
      <c r="K6895" s="1074" t="s">
        <v>12671</v>
      </c>
      <c r="L6895" s="1068">
        <v>388917.35</v>
      </c>
    </row>
    <row r="6896" spans="1:12" s="651" customFormat="1" ht="21.95" customHeight="1" x14ac:dyDescent="0.25">
      <c r="A6896" s="1401"/>
      <c r="B6896" s="1065" t="s">
        <v>5839</v>
      </c>
      <c r="C6896" s="903" t="s">
        <v>5852</v>
      </c>
      <c r="D6896" s="900" t="s">
        <v>215</v>
      </c>
      <c r="E6896" s="903" t="s">
        <v>961</v>
      </c>
      <c r="F6896" s="900" t="s">
        <v>265</v>
      </c>
      <c r="G6896" s="900" t="s">
        <v>53</v>
      </c>
      <c r="H6896" s="900" t="s">
        <v>201</v>
      </c>
      <c r="I6896" s="900" t="s">
        <v>267</v>
      </c>
      <c r="J6896" s="1073" t="s">
        <v>12659</v>
      </c>
      <c r="K6896" s="1073" t="s">
        <v>12660</v>
      </c>
      <c r="L6896" s="1066">
        <v>308616.83</v>
      </c>
    </row>
    <row r="6897" spans="1:12" s="651" customFormat="1" ht="21.95" customHeight="1" x14ac:dyDescent="0.25">
      <c r="A6897" s="1401"/>
      <c r="B6897" s="1067" t="s">
        <v>5839</v>
      </c>
      <c r="C6897" s="702" t="s">
        <v>5853</v>
      </c>
      <c r="D6897" s="899" t="s">
        <v>215</v>
      </c>
      <c r="E6897" s="702" t="s">
        <v>953</v>
      </c>
      <c r="F6897" s="899" t="s">
        <v>265</v>
      </c>
      <c r="G6897" s="899" t="s">
        <v>53</v>
      </c>
      <c r="H6897" s="899" t="s">
        <v>273</v>
      </c>
      <c r="I6897" s="899" t="s">
        <v>275</v>
      </c>
      <c r="J6897" s="1074" t="s">
        <v>14629</v>
      </c>
      <c r="K6897" s="1074" t="s">
        <v>14630</v>
      </c>
      <c r="L6897" s="1068">
        <v>27812</v>
      </c>
    </row>
    <row r="6898" spans="1:12" s="651" customFormat="1" ht="21.95" customHeight="1" x14ac:dyDescent="0.25">
      <c r="A6898" s="1401"/>
      <c r="B6898" s="1065" t="s">
        <v>5839</v>
      </c>
      <c r="C6898" s="903" t="s">
        <v>5853</v>
      </c>
      <c r="D6898" s="900" t="s">
        <v>215</v>
      </c>
      <c r="E6898" s="903" t="s">
        <v>953</v>
      </c>
      <c r="F6898" s="900" t="s">
        <v>265</v>
      </c>
      <c r="G6898" s="900" t="s">
        <v>53</v>
      </c>
      <c r="H6898" s="900" t="s">
        <v>273</v>
      </c>
      <c r="I6898" s="900" t="s">
        <v>275</v>
      </c>
      <c r="J6898" s="1073" t="s">
        <v>14631</v>
      </c>
      <c r="K6898" s="1073" t="s">
        <v>13892</v>
      </c>
      <c r="L6898" s="1066">
        <v>1462.13</v>
      </c>
    </row>
    <row r="6899" spans="1:12" s="651" customFormat="1" ht="21.95" customHeight="1" x14ac:dyDescent="0.25">
      <c r="A6899" s="1401"/>
      <c r="B6899" s="1067" t="s">
        <v>5839</v>
      </c>
      <c r="C6899" s="702" t="s">
        <v>5853</v>
      </c>
      <c r="D6899" s="899" t="s">
        <v>215</v>
      </c>
      <c r="E6899" s="702" t="s">
        <v>953</v>
      </c>
      <c r="F6899" s="899" t="s">
        <v>265</v>
      </c>
      <c r="G6899" s="899" t="s">
        <v>53</v>
      </c>
      <c r="H6899" s="899" t="s">
        <v>273</v>
      </c>
      <c r="I6899" s="899" t="s">
        <v>275</v>
      </c>
      <c r="J6899" s="1074" t="s">
        <v>13937</v>
      </c>
      <c r="K6899" s="1074" t="s">
        <v>13938</v>
      </c>
      <c r="L6899" s="1068">
        <v>60909.81</v>
      </c>
    </row>
    <row r="6900" spans="1:12" s="651" customFormat="1" ht="21.95" customHeight="1" x14ac:dyDescent="0.25">
      <c r="A6900" s="1401"/>
      <c r="B6900" s="1065" t="s">
        <v>5839</v>
      </c>
      <c r="C6900" s="903" t="s">
        <v>5853</v>
      </c>
      <c r="D6900" s="900" t="s">
        <v>215</v>
      </c>
      <c r="E6900" s="903" t="s">
        <v>953</v>
      </c>
      <c r="F6900" s="900" t="s">
        <v>265</v>
      </c>
      <c r="G6900" s="900" t="s">
        <v>53</v>
      </c>
      <c r="H6900" s="900" t="s">
        <v>273</v>
      </c>
      <c r="I6900" s="900" t="s">
        <v>274</v>
      </c>
      <c r="J6900" s="1073" t="s">
        <v>13455</v>
      </c>
      <c r="K6900" s="1073" t="s">
        <v>13456</v>
      </c>
      <c r="L6900" s="1066">
        <v>162562.68</v>
      </c>
    </row>
    <row r="6901" spans="1:12" s="651" customFormat="1" ht="21.95" customHeight="1" x14ac:dyDescent="0.25">
      <c r="A6901" s="1401"/>
      <c r="B6901" s="1067" t="s">
        <v>5839</v>
      </c>
      <c r="C6901" s="702" t="s">
        <v>5853</v>
      </c>
      <c r="D6901" s="899" t="s">
        <v>215</v>
      </c>
      <c r="E6901" s="702" t="s">
        <v>953</v>
      </c>
      <c r="F6901" s="899" t="s">
        <v>265</v>
      </c>
      <c r="G6901" s="899" t="s">
        <v>53</v>
      </c>
      <c r="H6901" s="899" t="s">
        <v>273</v>
      </c>
      <c r="I6901" s="899" t="s">
        <v>274</v>
      </c>
      <c r="J6901" s="1074" t="s">
        <v>13630</v>
      </c>
      <c r="K6901" s="1074" t="s">
        <v>13756</v>
      </c>
      <c r="L6901" s="1068">
        <v>20752.73</v>
      </c>
    </row>
    <row r="6902" spans="1:12" s="651" customFormat="1" ht="21.95" customHeight="1" x14ac:dyDescent="0.25">
      <c r="A6902" s="1401"/>
      <c r="B6902" s="1065" t="s">
        <v>5839</v>
      </c>
      <c r="C6902" s="903" t="s">
        <v>5853</v>
      </c>
      <c r="D6902" s="900" t="s">
        <v>215</v>
      </c>
      <c r="E6902" s="903" t="s">
        <v>953</v>
      </c>
      <c r="F6902" s="900" t="s">
        <v>265</v>
      </c>
      <c r="G6902" s="900" t="s">
        <v>53</v>
      </c>
      <c r="H6902" s="900" t="s">
        <v>273</v>
      </c>
      <c r="I6902" s="900" t="s">
        <v>274</v>
      </c>
      <c r="J6902" s="1073" t="s">
        <v>13481</v>
      </c>
      <c r="K6902" s="1073" t="s">
        <v>14632</v>
      </c>
      <c r="L6902" s="1066">
        <v>39506.9</v>
      </c>
    </row>
    <row r="6903" spans="1:12" s="651" customFormat="1" ht="21.95" customHeight="1" x14ac:dyDescent="0.25">
      <c r="A6903" s="1401"/>
      <c r="B6903" s="1067" t="s">
        <v>5839</v>
      </c>
      <c r="C6903" s="702" t="s">
        <v>5853</v>
      </c>
      <c r="D6903" s="899" t="s">
        <v>215</v>
      </c>
      <c r="E6903" s="702" t="s">
        <v>953</v>
      </c>
      <c r="F6903" s="899" t="s">
        <v>265</v>
      </c>
      <c r="G6903" s="899" t="s">
        <v>53</v>
      </c>
      <c r="H6903" s="899" t="s">
        <v>201</v>
      </c>
      <c r="I6903" s="899" t="s">
        <v>267</v>
      </c>
      <c r="J6903" s="1074" t="s">
        <v>12659</v>
      </c>
      <c r="K6903" s="1074" t="s">
        <v>12660</v>
      </c>
      <c r="L6903" s="1068">
        <v>589966.28</v>
      </c>
    </row>
    <row r="6904" spans="1:12" s="651" customFormat="1" ht="21.95" customHeight="1" x14ac:dyDescent="0.25">
      <c r="A6904" s="1401"/>
      <c r="B6904" s="1065" t="s">
        <v>5839</v>
      </c>
      <c r="C6904" s="903" t="s">
        <v>5853</v>
      </c>
      <c r="D6904" s="900" t="s">
        <v>215</v>
      </c>
      <c r="E6904" s="903" t="s">
        <v>953</v>
      </c>
      <c r="F6904" s="900" t="s">
        <v>265</v>
      </c>
      <c r="G6904" s="900" t="s">
        <v>53</v>
      </c>
      <c r="H6904" s="900" t="s">
        <v>201</v>
      </c>
      <c r="I6904" s="900" t="s">
        <v>268</v>
      </c>
      <c r="J6904" s="1073" t="s">
        <v>12670</v>
      </c>
      <c r="K6904" s="1073" t="s">
        <v>12671</v>
      </c>
      <c r="L6904" s="1066">
        <v>1659901.9</v>
      </c>
    </row>
    <row r="6905" spans="1:12" s="651" customFormat="1" ht="21.95" customHeight="1" x14ac:dyDescent="0.25">
      <c r="A6905" s="1401"/>
      <c r="B6905" s="1067" t="s">
        <v>5839</v>
      </c>
      <c r="C6905" s="702" t="s">
        <v>5853</v>
      </c>
      <c r="D6905" s="899" t="s">
        <v>215</v>
      </c>
      <c r="E6905" s="702" t="s">
        <v>953</v>
      </c>
      <c r="F6905" s="899" t="s">
        <v>265</v>
      </c>
      <c r="G6905" s="899" t="s">
        <v>53</v>
      </c>
      <c r="H6905" s="899" t="s">
        <v>201</v>
      </c>
      <c r="I6905" s="899" t="s">
        <v>268</v>
      </c>
      <c r="J6905" s="1074" t="s">
        <v>12670</v>
      </c>
      <c r="K6905" s="1074" t="s">
        <v>12672</v>
      </c>
      <c r="L6905" s="1068">
        <v>1770622.83</v>
      </c>
    </row>
    <row r="6906" spans="1:12" s="651" customFormat="1" ht="21.95" customHeight="1" x14ac:dyDescent="0.25">
      <c r="A6906" s="1401"/>
      <c r="B6906" s="1065" t="s">
        <v>5839</v>
      </c>
      <c r="C6906" s="903" t="s">
        <v>5854</v>
      </c>
      <c r="D6906" s="900" t="s">
        <v>264</v>
      </c>
      <c r="E6906" s="903" t="s">
        <v>228</v>
      </c>
      <c r="F6906" s="900" t="s">
        <v>265</v>
      </c>
      <c r="G6906" s="900" t="s">
        <v>53</v>
      </c>
      <c r="H6906" s="900" t="s">
        <v>266</v>
      </c>
      <c r="I6906" s="900" t="s">
        <v>267</v>
      </c>
      <c r="J6906" s="1073" t="s">
        <v>12659</v>
      </c>
      <c r="K6906" s="1073" t="s">
        <v>12660</v>
      </c>
      <c r="L6906" s="1066">
        <v>22434.54</v>
      </c>
    </row>
    <row r="6907" spans="1:12" s="651" customFormat="1" ht="21.95" customHeight="1" x14ac:dyDescent="0.25">
      <c r="A6907" s="1401"/>
      <c r="B6907" s="1067" t="s">
        <v>5839</v>
      </c>
      <c r="C6907" s="702" t="s">
        <v>5854</v>
      </c>
      <c r="D6907" s="899" t="s">
        <v>264</v>
      </c>
      <c r="E6907" s="702" t="s">
        <v>228</v>
      </c>
      <c r="F6907" s="899" t="s">
        <v>265</v>
      </c>
      <c r="G6907" s="899" t="s">
        <v>53</v>
      </c>
      <c r="H6907" s="899" t="s">
        <v>273</v>
      </c>
      <c r="I6907" s="899" t="s">
        <v>275</v>
      </c>
      <c r="J6907" s="1074" t="s">
        <v>14631</v>
      </c>
      <c r="K6907" s="1074" t="s">
        <v>13892</v>
      </c>
      <c r="L6907" s="1068">
        <v>1471.94</v>
      </c>
    </row>
    <row r="6908" spans="1:12" s="651" customFormat="1" ht="21.95" customHeight="1" x14ac:dyDescent="0.25">
      <c r="A6908" s="1401"/>
      <c r="B6908" s="1065" t="s">
        <v>5839</v>
      </c>
      <c r="C6908" s="903" t="s">
        <v>5855</v>
      </c>
      <c r="D6908" s="900" t="s">
        <v>264</v>
      </c>
      <c r="E6908" s="903" t="s">
        <v>228</v>
      </c>
      <c r="F6908" s="900" t="s">
        <v>265</v>
      </c>
      <c r="G6908" s="900" t="s">
        <v>53</v>
      </c>
      <c r="H6908" s="900" t="s">
        <v>266</v>
      </c>
      <c r="I6908" s="900" t="s">
        <v>267</v>
      </c>
      <c r="J6908" s="1073" t="s">
        <v>12659</v>
      </c>
      <c r="K6908" s="1073" t="s">
        <v>12660</v>
      </c>
      <c r="L6908" s="1066">
        <v>22434.54</v>
      </c>
    </row>
    <row r="6909" spans="1:12" s="651" customFormat="1" ht="21.95" customHeight="1" x14ac:dyDescent="0.25">
      <c r="A6909" s="1401"/>
      <c r="B6909" s="1067" t="s">
        <v>5839</v>
      </c>
      <c r="C6909" s="702" t="s">
        <v>5856</v>
      </c>
      <c r="D6909" s="899" t="s">
        <v>264</v>
      </c>
      <c r="E6909" s="702" t="s">
        <v>228</v>
      </c>
      <c r="F6909" s="899" t="s">
        <v>265</v>
      </c>
      <c r="G6909" s="899" t="s">
        <v>53</v>
      </c>
      <c r="H6909" s="899" t="s">
        <v>266</v>
      </c>
      <c r="I6909" s="899" t="s">
        <v>267</v>
      </c>
      <c r="J6909" s="1074" t="s">
        <v>12659</v>
      </c>
      <c r="K6909" s="1074" t="s">
        <v>12660</v>
      </c>
      <c r="L6909" s="1068">
        <v>48049.63</v>
      </c>
    </row>
    <row r="6910" spans="1:12" s="651" customFormat="1" ht="21.95" customHeight="1" x14ac:dyDescent="0.25">
      <c r="A6910" s="1401"/>
      <c r="B6910" s="1065" t="s">
        <v>5839</v>
      </c>
      <c r="C6910" s="903" t="s">
        <v>5856</v>
      </c>
      <c r="D6910" s="900" t="s">
        <v>264</v>
      </c>
      <c r="E6910" s="903" t="s">
        <v>228</v>
      </c>
      <c r="F6910" s="900" t="s">
        <v>265</v>
      </c>
      <c r="G6910" s="900" t="s">
        <v>53</v>
      </c>
      <c r="H6910" s="900" t="s">
        <v>285</v>
      </c>
      <c r="I6910" s="900" t="s">
        <v>429</v>
      </c>
      <c r="J6910" s="1073" t="s">
        <v>12932</v>
      </c>
      <c r="K6910" s="1073" t="s">
        <v>14633</v>
      </c>
      <c r="L6910" s="1066">
        <v>25979.38</v>
      </c>
    </row>
    <row r="6911" spans="1:12" s="651" customFormat="1" ht="21.95" customHeight="1" x14ac:dyDescent="0.25">
      <c r="A6911" s="1401"/>
      <c r="B6911" s="1067" t="s">
        <v>5839</v>
      </c>
      <c r="C6911" s="702" t="s">
        <v>5857</v>
      </c>
      <c r="D6911" s="899" t="s">
        <v>264</v>
      </c>
      <c r="E6911" s="702" t="s">
        <v>228</v>
      </c>
      <c r="F6911" s="899" t="s">
        <v>265</v>
      </c>
      <c r="G6911" s="899" t="s">
        <v>53</v>
      </c>
      <c r="H6911" s="899" t="s">
        <v>285</v>
      </c>
      <c r="I6911" s="899" t="s">
        <v>429</v>
      </c>
      <c r="J6911" s="1074" t="s">
        <v>14634</v>
      </c>
      <c r="K6911" s="1074" t="s">
        <v>14635</v>
      </c>
      <c r="L6911" s="1068">
        <v>26003.17</v>
      </c>
    </row>
    <row r="6912" spans="1:12" s="651" customFormat="1" ht="21.95" customHeight="1" x14ac:dyDescent="0.25">
      <c r="A6912" s="1401"/>
      <c r="B6912" s="1065" t="s">
        <v>5839</v>
      </c>
      <c r="C6912" s="903" t="s">
        <v>5857</v>
      </c>
      <c r="D6912" s="900" t="s">
        <v>264</v>
      </c>
      <c r="E6912" s="903" t="s">
        <v>228</v>
      </c>
      <c r="F6912" s="900" t="s">
        <v>265</v>
      </c>
      <c r="G6912" s="900" t="s">
        <v>53</v>
      </c>
      <c r="H6912" s="900" t="s">
        <v>266</v>
      </c>
      <c r="I6912" s="900" t="s">
        <v>267</v>
      </c>
      <c r="J6912" s="1073" t="s">
        <v>12659</v>
      </c>
      <c r="K6912" s="1073" t="s">
        <v>12660</v>
      </c>
      <c r="L6912" s="1066">
        <v>48049.63</v>
      </c>
    </row>
    <row r="6913" spans="1:12" s="651" customFormat="1" ht="21.95" customHeight="1" x14ac:dyDescent="0.25">
      <c r="A6913" s="1401"/>
      <c r="B6913" s="1067" t="s">
        <v>5839</v>
      </c>
      <c r="C6913" s="702" t="s">
        <v>5858</v>
      </c>
      <c r="D6913" s="899" t="s">
        <v>224</v>
      </c>
      <c r="E6913" s="702" t="s">
        <v>954</v>
      </c>
      <c r="F6913" s="899" t="s">
        <v>265</v>
      </c>
      <c r="G6913" s="899" t="s">
        <v>53</v>
      </c>
      <c r="H6913" s="899" t="s">
        <v>201</v>
      </c>
      <c r="I6913" s="899" t="s">
        <v>267</v>
      </c>
      <c r="J6913" s="1074" t="s">
        <v>12659</v>
      </c>
      <c r="K6913" s="1074" t="s">
        <v>12660</v>
      </c>
      <c r="L6913" s="1068">
        <v>53498.21</v>
      </c>
    </row>
    <row r="6914" spans="1:12" s="651" customFormat="1" ht="21.95" customHeight="1" x14ac:dyDescent="0.25">
      <c r="A6914" s="1401"/>
      <c r="B6914" s="1065" t="s">
        <v>5839</v>
      </c>
      <c r="C6914" s="903" t="s">
        <v>5859</v>
      </c>
      <c r="D6914" s="900" t="s">
        <v>224</v>
      </c>
      <c r="E6914" s="903" t="s">
        <v>955</v>
      </c>
      <c r="F6914" s="900" t="s">
        <v>265</v>
      </c>
      <c r="G6914" s="900" t="s">
        <v>53</v>
      </c>
      <c r="H6914" s="900" t="s">
        <v>201</v>
      </c>
      <c r="I6914" s="900" t="s">
        <v>267</v>
      </c>
      <c r="J6914" s="1073" t="s">
        <v>12659</v>
      </c>
      <c r="K6914" s="1073" t="s">
        <v>12660</v>
      </c>
      <c r="L6914" s="1066">
        <v>53498.21</v>
      </c>
    </row>
    <row r="6915" spans="1:12" s="651" customFormat="1" ht="21.95" customHeight="1" x14ac:dyDescent="0.25">
      <c r="A6915" s="1401"/>
      <c r="B6915" s="1067" t="s">
        <v>5839</v>
      </c>
      <c r="C6915" s="702" t="s">
        <v>5859</v>
      </c>
      <c r="D6915" s="899" t="s">
        <v>224</v>
      </c>
      <c r="E6915" s="702" t="s">
        <v>955</v>
      </c>
      <c r="F6915" s="899" t="s">
        <v>265</v>
      </c>
      <c r="G6915" s="899" t="s">
        <v>53</v>
      </c>
      <c r="H6915" s="899" t="s">
        <v>201</v>
      </c>
      <c r="I6915" s="899" t="s">
        <v>268</v>
      </c>
      <c r="J6915" s="1074" t="s">
        <v>12670</v>
      </c>
      <c r="K6915" s="1074" t="s">
        <v>12671</v>
      </c>
      <c r="L6915" s="1068">
        <v>150520.10999999999</v>
      </c>
    </row>
    <row r="6916" spans="1:12" s="651" customFormat="1" ht="21.95" customHeight="1" x14ac:dyDescent="0.25">
      <c r="A6916" s="1401"/>
      <c r="B6916" s="1065" t="s">
        <v>5839</v>
      </c>
      <c r="C6916" s="903" t="s">
        <v>5859</v>
      </c>
      <c r="D6916" s="900" t="s">
        <v>224</v>
      </c>
      <c r="E6916" s="903" t="s">
        <v>955</v>
      </c>
      <c r="F6916" s="900" t="s">
        <v>265</v>
      </c>
      <c r="G6916" s="900" t="s">
        <v>53</v>
      </c>
      <c r="H6916" s="900" t="s">
        <v>201</v>
      </c>
      <c r="I6916" s="900" t="s">
        <v>268</v>
      </c>
      <c r="J6916" s="1073" t="s">
        <v>12670</v>
      </c>
      <c r="K6916" s="1073" t="s">
        <v>12672</v>
      </c>
      <c r="L6916" s="1066">
        <v>160560.29999999999</v>
      </c>
    </row>
    <row r="6917" spans="1:12" s="651" customFormat="1" ht="21.95" customHeight="1" x14ac:dyDescent="0.25">
      <c r="A6917" s="1401"/>
      <c r="B6917" s="1067" t="s">
        <v>5839</v>
      </c>
      <c r="C6917" s="702" t="s">
        <v>5860</v>
      </c>
      <c r="D6917" s="899" t="s">
        <v>224</v>
      </c>
      <c r="E6917" s="702" t="s">
        <v>956</v>
      </c>
      <c r="F6917" s="899" t="s">
        <v>265</v>
      </c>
      <c r="G6917" s="899" t="s">
        <v>53</v>
      </c>
      <c r="H6917" s="899" t="s">
        <v>201</v>
      </c>
      <c r="I6917" s="899" t="s">
        <v>267</v>
      </c>
      <c r="J6917" s="1074" t="s">
        <v>12659</v>
      </c>
      <c r="K6917" s="1074" t="s">
        <v>12660</v>
      </c>
      <c r="L6917" s="1068">
        <v>53498.21</v>
      </c>
    </row>
    <row r="6918" spans="1:12" s="651" customFormat="1" ht="21.95" customHeight="1" x14ac:dyDescent="0.25">
      <c r="A6918" s="1401"/>
      <c r="B6918" s="1065" t="s">
        <v>5839</v>
      </c>
      <c r="C6918" s="903" t="s">
        <v>5861</v>
      </c>
      <c r="D6918" s="900" t="s">
        <v>224</v>
      </c>
      <c r="E6918" s="903" t="s">
        <v>957</v>
      </c>
      <c r="F6918" s="900" t="s">
        <v>265</v>
      </c>
      <c r="G6918" s="900" t="s">
        <v>53</v>
      </c>
      <c r="H6918" s="900" t="s">
        <v>201</v>
      </c>
      <c r="I6918" s="900" t="s">
        <v>267</v>
      </c>
      <c r="J6918" s="1073" t="s">
        <v>12659</v>
      </c>
      <c r="K6918" s="1073" t="s">
        <v>12660</v>
      </c>
      <c r="L6918" s="1066">
        <v>53498.21</v>
      </c>
    </row>
    <row r="6919" spans="1:12" s="651" customFormat="1" ht="21.95" customHeight="1" x14ac:dyDescent="0.25">
      <c r="A6919" s="1401"/>
      <c r="B6919" s="1067" t="s">
        <v>5839</v>
      </c>
      <c r="C6919" s="702" t="s">
        <v>5862</v>
      </c>
      <c r="D6919" s="899" t="s">
        <v>224</v>
      </c>
      <c r="E6919" s="702" t="s">
        <v>958</v>
      </c>
      <c r="F6919" s="899" t="s">
        <v>265</v>
      </c>
      <c r="G6919" s="899" t="s">
        <v>53</v>
      </c>
      <c r="H6919" s="899" t="s">
        <v>201</v>
      </c>
      <c r="I6919" s="899" t="s">
        <v>267</v>
      </c>
      <c r="J6919" s="1074" t="s">
        <v>12659</v>
      </c>
      <c r="K6919" s="1074" t="s">
        <v>12660</v>
      </c>
      <c r="L6919" s="1068">
        <v>53498.21</v>
      </c>
    </row>
    <row r="6920" spans="1:12" s="651" customFormat="1" ht="21.95" customHeight="1" x14ac:dyDescent="0.25">
      <c r="A6920" s="1401"/>
      <c r="B6920" s="1065" t="s">
        <v>5839</v>
      </c>
      <c r="C6920" s="903" t="s">
        <v>5863</v>
      </c>
      <c r="D6920" s="900" t="s">
        <v>264</v>
      </c>
      <c r="E6920" s="903" t="s">
        <v>228</v>
      </c>
      <c r="F6920" s="900" t="s">
        <v>265</v>
      </c>
      <c r="G6920" s="900" t="s">
        <v>53</v>
      </c>
      <c r="H6920" s="900" t="s">
        <v>266</v>
      </c>
      <c r="I6920" s="900" t="s">
        <v>267</v>
      </c>
      <c r="J6920" s="1073" t="s">
        <v>12659</v>
      </c>
      <c r="K6920" s="1073" t="s">
        <v>12660</v>
      </c>
      <c r="L6920" s="1066">
        <v>61807.65</v>
      </c>
    </row>
    <row r="6921" spans="1:12" s="651" customFormat="1" ht="21.95" customHeight="1" x14ac:dyDescent="0.25">
      <c r="A6921" s="1401"/>
      <c r="B6921" s="1067" t="s">
        <v>5839</v>
      </c>
      <c r="C6921" s="702" t="s">
        <v>5863</v>
      </c>
      <c r="D6921" s="899" t="s">
        <v>264</v>
      </c>
      <c r="E6921" s="702" t="s">
        <v>228</v>
      </c>
      <c r="F6921" s="899" t="s">
        <v>265</v>
      </c>
      <c r="G6921" s="899" t="s">
        <v>53</v>
      </c>
      <c r="H6921" s="899" t="s">
        <v>266</v>
      </c>
      <c r="I6921" s="899" t="s">
        <v>268</v>
      </c>
      <c r="J6921" s="1074" t="s">
        <v>12670</v>
      </c>
      <c r="K6921" s="1074" t="s">
        <v>12671</v>
      </c>
      <c r="L6921" s="1068">
        <v>173606.09</v>
      </c>
    </row>
    <row r="6922" spans="1:12" s="651" customFormat="1" ht="21.95" customHeight="1" x14ac:dyDescent="0.25">
      <c r="A6922" s="1401"/>
      <c r="B6922" s="1065" t="s">
        <v>5839</v>
      </c>
      <c r="C6922" s="903" t="s">
        <v>5863</v>
      </c>
      <c r="D6922" s="900" t="s">
        <v>264</v>
      </c>
      <c r="E6922" s="903" t="s">
        <v>228</v>
      </c>
      <c r="F6922" s="900" t="s">
        <v>265</v>
      </c>
      <c r="G6922" s="900" t="s">
        <v>53</v>
      </c>
      <c r="H6922" s="900" t="s">
        <v>266</v>
      </c>
      <c r="I6922" s="900" t="s">
        <v>268</v>
      </c>
      <c r="J6922" s="1073" t="s">
        <v>12670</v>
      </c>
      <c r="K6922" s="1073" t="s">
        <v>12672</v>
      </c>
      <c r="L6922" s="1066">
        <v>185069.35</v>
      </c>
    </row>
    <row r="6923" spans="1:12" s="651" customFormat="1" ht="21.95" customHeight="1" x14ac:dyDescent="0.25">
      <c r="A6923" s="1401"/>
      <c r="B6923" s="1067" t="s">
        <v>5839</v>
      </c>
      <c r="C6923" s="702" t="s">
        <v>5864</v>
      </c>
      <c r="D6923" s="899" t="s">
        <v>264</v>
      </c>
      <c r="E6923" s="702" t="s">
        <v>228</v>
      </c>
      <c r="F6923" s="899" t="s">
        <v>265</v>
      </c>
      <c r="G6923" s="899" t="s">
        <v>53</v>
      </c>
      <c r="H6923" s="899" t="s">
        <v>266</v>
      </c>
      <c r="I6923" s="899" t="s">
        <v>267</v>
      </c>
      <c r="J6923" s="1074" t="s">
        <v>12659</v>
      </c>
      <c r="K6923" s="1074" t="s">
        <v>12660</v>
      </c>
      <c r="L6923" s="1068">
        <v>61807.65</v>
      </c>
    </row>
    <row r="6924" spans="1:12" s="651" customFormat="1" ht="21.95" customHeight="1" x14ac:dyDescent="0.25">
      <c r="A6924" s="1401"/>
      <c r="B6924" s="1065" t="s">
        <v>5839</v>
      </c>
      <c r="C6924" s="903" t="s">
        <v>5864</v>
      </c>
      <c r="D6924" s="900" t="s">
        <v>264</v>
      </c>
      <c r="E6924" s="903" t="s">
        <v>228</v>
      </c>
      <c r="F6924" s="900" t="s">
        <v>265</v>
      </c>
      <c r="G6924" s="900" t="s">
        <v>53</v>
      </c>
      <c r="H6924" s="900" t="s">
        <v>266</v>
      </c>
      <c r="I6924" s="900" t="s">
        <v>268</v>
      </c>
      <c r="J6924" s="1073" t="s">
        <v>12670</v>
      </c>
      <c r="K6924" s="1073" t="s">
        <v>12671</v>
      </c>
      <c r="L6924" s="1066">
        <v>173606.09</v>
      </c>
    </row>
    <row r="6925" spans="1:12" s="651" customFormat="1" ht="21.95" customHeight="1" x14ac:dyDescent="0.25">
      <c r="A6925" s="1401"/>
      <c r="B6925" s="1067" t="s">
        <v>5839</v>
      </c>
      <c r="C6925" s="702" t="s">
        <v>5864</v>
      </c>
      <c r="D6925" s="899" t="s">
        <v>264</v>
      </c>
      <c r="E6925" s="702" t="s">
        <v>228</v>
      </c>
      <c r="F6925" s="899" t="s">
        <v>265</v>
      </c>
      <c r="G6925" s="899" t="s">
        <v>53</v>
      </c>
      <c r="H6925" s="899" t="s">
        <v>266</v>
      </c>
      <c r="I6925" s="899" t="s">
        <v>268</v>
      </c>
      <c r="J6925" s="1074" t="s">
        <v>12670</v>
      </c>
      <c r="K6925" s="1074" t="s">
        <v>12672</v>
      </c>
      <c r="L6925" s="1068">
        <v>185069.35</v>
      </c>
    </row>
    <row r="6926" spans="1:12" s="651" customFormat="1" ht="21.95" customHeight="1" x14ac:dyDescent="0.25">
      <c r="A6926" s="1401"/>
      <c r="B6926" s="1065" t="s">
        <v>5839</v>
      </c>
      <c r="C6926" s="903" t="s">
        <v>5865</v>
      </c>
      <c r="D6926" s="900" t="s">
        <v>264</v>
      </c>
      <c r="E6926" s="903" t="s">
        <v>228</v>
      </c>
      <c r="F6926" s="900" t="s">
        <v>265</v>
      </c>
      <c r="G6926" s="900" t="s">
        <v>53</v>
      </c>
      <c r="H6926" s="900" t="s">
        <v>266</v>
      </c>
      <c r="I6926" s="900" t="s">
        <v>267</v>
      </c>
      <c r="J6926" s="1073" t="s">
        <v>12659</v>
      </c>
      <c r="K6926" s="1073" t="s">
        <v>12660</v>
      </c>
      <c r="L6926" s="1066">
        <v>61807.65</v>
      </c>
    </row>
    <row r="6927" spans="1:12" s="651" customFormat="1" ht="21.95" customHeight="1" x14ac:dyDescent="0.25">
      <c r="A6927" s="1401"/>
      <c r="B6927" s="1067" t="s">
        <v>5839</v>
      </c>
      <c r="C6927" s="702" t="s">
        <v>5865</v>
      </c>
      <c r="D6927" s="899" t="s">
        <v>264</v>
      </c>
      <c r="E6927" s="702" t="s">
        <v>228</v>
      </c>
      <c r="F6927" s="899" t="s">
        <v>265</v>
      </c>
      <c r="G6927" s="899" t="s">
        <v>53</v>
      </c>
      <c r="H6927" s="899" t="s">
        <v>266</v>
      </c>
      <c r="I6927" s="899" t="s">
        <v>268</v>
      </c>
      <c r="J6927" s="1074" t="s">
        <v>12670</v>
      </c>
      <c r="K6927" s="1074" t="s">
        <v>12671</v>
      </c>
      <c r="L6927" s="1068">
        <v>173606.09</v>
      </c>
    </row>
    <row r="6928" spans="1:12" s="651" customFormat="1" ht="21.95" customHeight="1" x14ac:dyDescent="0.25">
      <c r="A6928" s="1401"/>
      <c r="B6928" s="1065" t="s">
        <v>5839</v>
      </c>
      <c r="C6928" s="903" t="s">
        <v>5865</v>
      </c>
      <c r="D6928" s="900" t="s">
        <v>264</v>
      </c>
      <c r="E6928" s="903" t="s">
        <v>228</v>
      </c>
      <c r="F6928" s="900" t="s">
        <v>265</v>
      </c>
      <c r="G6928" s="900" t="s">
        <v>53</v>
      </c>
      <c r="H6928" s="900" t="s">
        <v>266</v>
      </c>
      <c r="I6928" s="900" t="s">
        <v>268</v>
      </c>
      <c r="J6928" s="1073" t="s">
        <v>12670</v>
      </c>
      <c r="K6928" s="1073" t="s">
        <v>12672</v>
      </c>
      <c r="L6928" s="1066">
        <v>185069.35</v>
      </c>
    </row>
    <row r="6929" spans="1:12" s="651" customFormat="1" ht="21.95" customHeight="1" x14ac:dyDescent="0.25">
      <c r="A6929" s="1401"/>
      <c r="B6929" s="1067" t="s">
        <v>5839</v>
      </c>
      <c r="C6929" s="702" t="s">
        <v>5866</v>
      </c>
      <c r="D6929" s="899" t="s">
        <v>264</v>
      </c>
      <c r="E6929" s="702" t="s">
        <v>228</v>
      </c>
      <c r="F6929" s="899" t="s">
        <v>265</v>
      </c>
      <c r="G6929" s="899" t="s">
        <v>53</v>
      </c>
      <c r="H6929" s="899" t="s">
        <v>266</v>
      </c>
      <c r="I6929" s="899" t="s">
        <v>267</v>
      </c>
      <c r="J6929" s="1074" t="s">
        <v>12659</v>
      </c>
      <c r="K6929" s="1074" t="s">
        <v>12660</v>
      </c>
      <c r="L6929" s="1068">
        <v>61807.65</v>
      </c>
    </row>
    <row r="6930" spans="1:12" s="651" customFormat="1" ht="21.95" customHeight="1" x14ac:dyDescent="0.25">
      <c r="A6930" s="1401"/>
      <c r="B6930" s="1065" t="s">
        <v>5839</v>
      </c>
      <c r="C6930" s="903" t="s">
        <v>5866</v>
      </c>
      <c r="D6930" s="900" t="s">
        <v>264</v>
      </c>
      <c r="E6930" s="903" t="s">
        <v>228</v>
      </c>
      <c r="F6930" s="900" t="s">
        <v>265</v>
      </c>
      <c r="G6930" s="900" t="s">
        <v>53</v>
      </c>
      <c r="H6930" s="900" t="s">
        <v>266</v>
      </c>
      <c r="I6930" s="900" t="s">
        <v>268</v>
      </c>
      <c r="J6930" s="1073" t="s">
        <v>12670</v>
      </c>
      <c r="K6930" s="1073" t="s">
        <v>12671</v>
      </c>
      <c r="L6930" s="1066">
        <v>173606.09</v>
      </c>
    </row>
    <row r="6931" spans="1:12" s="651" customFormat="1" ht="21.95" customHeight="1" x14ac:dyDescent="0.25">
      <c r="A6931" s="1401"/>
      <c r="B6931" s="1067" t="s">
        <v>5839</v>
      </c>
      <c r="C6931" s="702" t="s">
        <v>5866</v>
      </c>
      <c r="D6931" s="899" t="s">
        <v>264</v>
      </c>
      <c r="E6931" s="702" t="s">
        <v>228</v>
      </c>
      <c r="F6931" s="899" t="s">
        <v>265</v>
      </c>
      <c r="G6931" s="899" t="s">
        <v>53</v>
      </c>
      <c r="H6931" s="899" t="s">
        <v>266</v>
      </c>
      <c r="I6931" s="899" t="s">
        <v>268</v>
      </c>
      <c r="J6931" s="1074" t="s">
        <v>12670</v>
      </c>
      <c r="K6931" s="1074" t="s">
        <v>12672</v>
      </c>
      <c r="L6931" s="1068">
        <v>185069.35</v>
      </c>
    </row>
    <row r="6932" spans="1:12" s="651" customFormat="1" ht="21.95" customHeight="1" x14ac:dyDescent="0.25">
      <c r="A6932" s="1401"/>
      <c r="B6932" s="1065" t="s">
        <v>5839</v>
      </c>
      <c r="C6932" s="903" t="s">
        <v>5867</v>
      </c>
      <c r="D6932" s="900" t="s">
        <v>224</v>
      </c>
      <c r="E6932" s="903" t="s">
        <v>954</v>
      </c>
      <c r="F6932" s="900" t="s">
        <v>265</v>
      </c>
      <c r="G6932" s="900" t="s">
        <v>53</v>
      </c>
      <c r="H6932" s="900" t="s">
        <v>201</v>
      </c>
      <c r="I6932" s="900" t="s">
        <v>267</v>
      </c>
      <c r="J6932" s="1073" t="s">
        <v>12659</v>
      </c>
      <c r="K6932" s="1073" t="s">
        <v>12660</v>
      </c>
      <c r="L6932" s="1066">
        <v>117728.59</v>
      </c>
    </row>
    <row r="6933" spans="1:12" s="651" customFormat="1" ht="21.95" customHeight="1" x14ac:dyDescent="0.25">
      <c r="A6933" s="1401"/>
      <c r="B6933" s="1067" t="s">
        <v>5839</v>
      </c>
      <c r="C6933" s="702" t="s">
        <v>5868</v>
      </c>
      <c r="D6933" s="899" t="s">
        <v>224</v>
      </c>
      <c r="E6933" s="702" t="s">
        <v>955</v>
      </c>
      <c r="F6933" s="899" t="s">
        <v>265</v>
      </c>
      <c r="G6933" s="899" t="s">
        <v>53</v>
      </c>
      <c r="H6933" s="899" t="s">
        <v>201</v>
      </c>
      <c r="I6933" s="899" t="s">
        <v>267</v>
      </c>
      <c r="J6933" s="1074" t="s">
        <v>12659</v>
      </c>
      <c r="K6933" s="1074" t="s">
        <v>12660</v>
      </c>
      <c r="L6933" s="1068">
        <v>124895.31</v>
      </c>
    </row>
    <row r="6934" spans="1:12" s="651" customFormat="1" ht="21.95" customHeight="1" x14ac:dyDescent="0.25">
      <c r="A6934" s="1401"/>
      <c r="B6934" s="1065" t="s">
        <v>5839</v>
      </c>
      <c r="C6934" s="903" t="s">
        <v>5868</v>
      </c>
      <c r="D6934" s="900" t="s">
        <v>224</v>
      </c>
      <c r="E6934" s="903" t="s">
        <v>955</v>
      </c>
      <c r="F6934" s="900" t="s">
        <v>265</v>
      </c>
      <c r="G6934" s="900" t="s">
        <v>53</v>
      </c>
      <c r="H6934" s="900" t="s">
        <v>201</v>
      </c>
      <c r="I6934" s="900" t="s">
        <v>268</v>
      </c>
      <c r="J6934" s="1073" t="s">
        <v>12670</v>
      </c>
      <c r="K6934" s="1073" t="s">
        <v>12671</v>
      </c>
      <c r="L6934" s="1066">
        <v>351399.67999999999</v>
      </c>
    </row>
    <row r="6935" spans="1:12" s="651" customFormat="1" ht="21.95" customHeight="1" x14ac:dyDescent="0.25">
      <c r="A6935" s="1401"/>
      <c r="B6935" s="1067" t="s">
        <v>5839</v>
      </c>
      <c r="C6935" s="702" t="s">
        <v>5868</v>
      </c>
      <c r="D6935" s="899" t="s">
        <v>224</v>
      </c>
      <c r="E6935" s="702" t="s">
        <v>955</v>
      </c>
      <c r="F6935" s="899" t="s">
        <v>265</v>
      </c>
      <c r="G6935" s="899" t="s">
        <v>53</v>
      </c>
      <c r="H6935" s="899" t="s">
        <v>201</v>
      </c>
      <c r="I6935" s="899" t="s">
        <v>268</v>
      </c>
      <c r="J6935" s="1074" t="s">
        <v>12670</v>
      </c>
      <c r="K6935" s="1074" t="s">
        <v>12672</v>
      </c>
      <c r="L6935" s="1068">
        <v>374839.2</v>
      </c>
    </row>
    <row r="6936" spans="1:12" s="651" customFormat="1" ht="21.95" customHeight="1" x14ac:dyDescent="0.25">
      <c r="A6936" s="1401"/>
      <c r="B6936" s="1065" t="s">
        <v>5839</v>
      </c>
      <c r="C6936" s="903" t="s">
        <v>5869</v>
      </c>
      <c r="D6936" s="900" t="s">
        <v>224</v>
      </c>
      <c r="E6936" s="903" t="s">
        <v>956</v>
      </c>
      <c r="F6936" s="900" t="s">
        <v>265</v>
      </c>
      <c r="G6936" s="900" t="s">
        <v>53</v>
      </c>
      <c r="H6936" s="900" t="s">
        <v>201</v>
      </c>
      <c r="I6936" s="900" t="s">
        <v>267</v>
      </c>
      <c r="J6936" s="1073" t="s">
        <v>12659</v>
      </c>
      <c r="K6936" s="1073" t="s">
        <v>12660</v>
      </c>
      <c r="L6936" s="1066">
        <v>124895.31</v>
      </c>
    </row>
    <row r="6937" spans="1:12" s="651" customFormat="1" ht="21.95" customHeight="1" x14ac:dyDescent="0.25">
      <c r="A6937" s="1401"/>
      <c r="B6937" s="1067" t="s">
        <v>5839</v>
      </c>
      <c r="C6937" s="702" t="s">
        <v>5870</v>
      </c>
      <c r="D6937" s="899" t="s">
        <v>224</v>
      </c>
      <c r="E6937" s="702" t="s">
        <v>957</v>
      </c>
      <c r="F6937" s="899" t="s">
        <v>265</v>
      </c>
      <c r="G6937" s="899" t="s">
        <v>53</v>
      </c>
      <c r="H6937" s="899" t="s">
        <v>201</v>
      </c>
      <c r="I6937" s="899" t="s">
        <v>267</v>
      </c>
      <c r="J6937" s="1074" t="s">
        <v>12659</v>
      </c>
      <c r="K6937" s="1074" t="s">
        <v>12660</v>
      </c>
      <c r="L6937" s="1068">
        <v>124895.31</v>
      </c>
    </row>
    <row r="6938" spans="1:12" s="651" customFormat="1" ht="21.95" customHeight="1" x14ac:dyDescent="0.25">
      <c r="A6938" s="1401"/>
      <c r="B6938" s="1065" t="s">
        <v>5839</v>
      </c>
      <c r="C6938" s="903" t="s">
        <v>5871</v>
      </c>
      <c r="D6938" s="900" t="s">
        <v>224</v>
      </c>
      <c r="E6938" s="903" t="s">
        <v>958</v>
      </c>
      <c r="F6938" s="900" t="s">
        <v>265</v>
      </c>
      <c r="G6938" s="900" t="s">
        <v>53</v>
      </c>
      <c r="H6938" s="900" t="s">
        <v>201</v>
      </c>
      <c r="I6938" s="900" t="s">
        <v>267</v>
      </c>
      <c r="J6938" s="1073" t="s">
        <v>12659</v>
      </c>
      <c r="K6938" s="1073" t="s">
        <v>12660</v>
      </c>
      <c r="L6938" s="1066">
        <v>124895.31</v>
      </c>
    </row>
    <row r="6939" spans="1:12" s="651" customFormat="1" ht="21.95" customHeight="1" x14ac:dyDescent="0.25">
      <c r="A6939" s="1401"/>
      <c r="B6939" s="1067" t="s">
        <v>5839</v>
      </c>
      <c r="C6939" s="702" t="s">
        <v>5872</v>
      </c>
      <c r="D6939" s="899" t="s">
        <v>215</v>
      </c>
      <c r="E6939" s="702" t="s">
        <v>959</v>
      </c>
      <c r="F6939" s="899" t="s">
        <v>265</v>
      </c>
      <c r="G6939" s="899" t="s">
        <v>53</v>
      </c>
      <c r="H6939" s="899" t="s">
        <v>201</v>
      </c>
      <c r="I6939" s="899" t="s">
        <v>267</v>
      </c>
      <c r="J6939" s="1074" t="s">
        <v>12659</v>
      </c>
      <c r="K6939" s="1074" t="s">
        <v>12660</v>
      </c>
      <c r="L6939" s="1068">
        <v>78387.600000000006</v>
      </c>
    </row>
    <row r="6940" spans="1:12" s="651" customFormat="1" ht="21.95" customHeight="1" x14ac:dyDescent="0.25">
      <c r="A6940" s="1401"/>
      <c r="B6940" s="1065" t="s">
        <v>5839</v>
      </c>
      <c r="C6940" s="903" t="s">
        <v>5872</v>
      </c>
      <c r="D6940" s="900" t="s">
        <v>215</v>
      </c>
      <c r="E6940" s="903" t="s">
        <v>959</v>
      </c>
      <c r="F6940" s="900" t="s">
        <v>265</v>
      </c>
      <c r="G6940" s="900" t="s">
        <v>53</v>
      </c>
      <c r="H6940" s="900" t="s">
        <v>201</v>
      </c>
      <c r="I6940" s="900" t="s">
        <v>268</v>
      </c>
      <c r="J6940" s="1073" t="s">
        <v>12670</v>
      </c>
      <c r="K6940" s="1073" t="s">
        <v>12671</v>
      </c>
      <c r="L6940" s="1066">
        <v>220547.74</v>
      </c>
    </row>
    <row r="6941" spans="1:12" s="651" customFormat="1" ht="21.95" customHeight="1" x14ac:dyDescent="0.25">
      <c r="A6941" s="1401"/>
      <c r="B6941" s="1067" t="s">
        <v>5839</v>
      </c>
      <c r="C6941" s="702" t="s">
        <v>5873</v>
      </c>
      <c r="D6941" s="899" t="s">
        <v>215</v>
      </c>
      <c r="E6941" s="702" t="s">
        <v>960</v>
      </c>
      <c r="F6941" s="899" t="s">
        <v>265</v>
      </c>
      <c r="G6941" s="899" t="s">
        <v>53</v>
      </c>
      <c r="H6941" s="899" t="s">
        <v>201</v>
      </c>
      <c r="I6941" s="899" t="s">
        <v>267</v>
      </c>
      <c r="J6941" s="1074" t="s">
        <v>12659</v>
      </c>
      <c r="K6941" s="1074" t="s">
        <v>12660</v>
      </c>
      <c r="L6941" s="1068">
        <v>78387.600000000006</v>
      </c>
    </row>
    <row r="6942" spans="1:12" s="651" customFormat="1" ht="21.95" customHeight="1" x14ac:dyDescent="0.25">
      <c r="A6942" s="1401"/>
      <c r="B6942" s="1065" t="s">
        <v>5839</v>
      </c>
      <c r="C6942" s="903" t="s">
        <v>5873</v>
      </c>
      <c r="D6942" s="900" t="s">
        <v>215</v>
      </c>
      <c r="E6942" s="903" t="s">
        <v>960</v>
      </c>
      <c r="F6942" s="900" t="s">
        <v>265</v>
      </c>
      <c r="G6942" s="900" t="s">
        <v>53</v>
      </c>
      <c r="H6942" s="900" t="s">
        <v>201</v>
      </c>
      <c r="I6942" s="900" t="s">
        <v>268</v>
      </c>
      <c r="J6942" s="1073" t="s">
        <v>12670</v>
      </c>
      <c r="K6942" s="1073" t="s">
        <v>12671</v>
      </c>
      <c r="L6942" s="1066">
        <v>220547.74</v>
      </c>
    </row>
    <row r="6943" spans="1:12" s="651" customFormat="1" ht="21.95" customHeight="1" x14ac:dyDescent="0.25">
      <c r="A6943" s="1401"/>
      <c r="B6943" s="1067" t="s">
        <v>5839</v>
      </c>
      <c r="C6943" s="702" t="s">
        <v>5874</v>
      </c>
      <c r="D6943" s="899" t="s">
        <v>215</v>
      </c>
      <c r="E6943" s="702" t="s">
        <v>961</v>
      </c>
      <c r="F6943" s="899" t="s">
        <v>265</v>
      </c>
      <c r="G6943" s="899" t="s">
        <v>53</v>
      </c>
      <c r="H6943" s="899" t="s">
        <v>201</v>
      </c>
      <c r="I6943" s="899" t="s">
        <v>267</v>
      </c>
      <c r="J6943" s="1074" t="s">
        <v>12659</v>
      </c>
      <c r="K6943" s="1074" t="s">
        <v>12660</v>
      </c>
      <c r="L6943" s="1068">
        <v>119863.93</v>
      </c>
    </row>
    <row r="6944" spans="1:12" s="651" customFormat="1" ht="21.95" customHeight="1" x14ac:dyDescent="0.25">
      <c r="A6944" s="1401"/>
      <c r="B6944" s="1065" t="s">
        <v>5839</v>
      </c>
      <c r="C6944" s="903" t="s">
        <v>5875</v>
      </c>
      <c r="D6944" s="900" t="s">
        <v>264</v>
      </c>
      <c r="E6944" s="903" t="s">
        <v>228</v>
      </c>
      <c r="F6944" s="900" t="s">
        <v>265</v>
      </c>
      <c r="G6944" s="900" t="s">
        <v>53</v>
      </c>
      <c r="H6944" s="900" t="s">
        <v>266</v>
      </c>
      <c r="I6944" s="900" t="s">
        <v>267</v>
      </c>
      <c r="J6944" s="1073" t="s">
        <v>12659</v>
      </c>
      <c r="K6944" s="1073" t="s">
        <v>12660</v>
      </c>
      <c r="L6944" s="1066">
        <v>36053.660000000003</v>
      </c>
    </row>
    <row r="6945" spans="1:12" s="651" customFormat="1" ht="21.95" customHeight="1" x14ac:dyDescent="0.25">
      <c r="A6945" s="1401"/>
      <c r="B6945" s="1067" t="s">
        <v>5839</v>
      </c>
      <c r="C6945" s="702" t="s">
        <v>5876</v>
      </c>
      <c r="D6945" s="899" t="s">
        <v>215</v>
      </c>
      <c r="E6945" s="702" t="s">
        <v>953</v>
      </c>
      <c r="F6945" s="899" t="s">
        <v>265</v>
      </c>
      <c r="G6945" s="899" t="s">
        <v>53</v>
      </c>
      <c r="H6945" s="899" t="s">
        <v>201</v>
      </c>
      <c r="I6945" s="899" t="s">
        <v>267</v>
      </c>
      <c r="J6945" s="1074" t="s">
        <v>12659</v>
      </c>
      <c r="K6945" s="1074" t="s">
        <v>12660</v>
      </c>
      <c r="L6945" s="1068">
        <v>98846.97</v>
      </c>
    </row>
    <row r="6946" spans="1:12" s="651" customFormat="1" ht="21.95" customHeight="1" x14ac:dyDescent="0.25">
      <c r="A6946" s="1401"/>
      <c r="B6946" s="1065" t="s">
        <v>5839</v>
      </c>
      <c r="C6946" s="903" t="s">
        <v>5876</v>
      </c>
      <c r="D6946" s="900" t="s">
        <v>215</v>
      </c>
      <c r="E6946" s="903" t="s">
        <v>953</v>
      </c>
      <c r="F6946" s="900" t="s">
        <v>265</v>
      </c>
      <c r="G6946" s="900" t="s">
        <v>53</v>
      </c>
      <c r="H6946" s="900" t="s">
        <v>201</v>
      </c>
      <c r="I6946" s="900" t="s">
        <v>268</v>
      </c>
      <c r="J6946" s="1073" t="s">
        <v>12670</v>
      </c>
      <c r="K6946" s="1073" t="s">
        <v>12671</v>
      </c>
      <c r="L6946" s="1066">
        <v>278111.27</v>
      </c>
    </row>
    <row r="6947" spans="1:12" s="651" customFormat="1" ht="21.95" customHeight="1" x14ac:dyDescent="0.25">
      <c r="A6947" s="1401"/>
      <c r="B6947" s="1067" t="s">
        <v>5839</v>
      </c>
      <c r="C6947" s="702" t="s">
        <v>5876</v>
      </c>
      <c r="D6947" s="899" t="s">
        <v>215</v>
      </c>
      <c r="E6947" s="702" t="s">
        <v>953</v>
      </c>
      <c r="F6947" s="899" t="s">
        <v>265</v>
      </c>
      <c r="G6947" s="899" t="s">
        <v>53</v>
      </c>
      <c r="H6947" s="899" t="s">
        <v>201</v>
      </c>
      <c r="I6947" s="899" t="s">
        <v>268</v>
      </c>
      <c r="J6947" s="1074" t="s">
        <v>12670</v>
      </c>
      <c r="K6947" s="1074" t="s">
        <v>12672</v>
      </c>
      <c r="L6947" s="1068">
        <v>296662.21000000002</v>
      </c>
    </row>
    <row r="6948" spans="1:12" s="651" customFormat="1" ht="21.95" customHeight="1" x14ac:dyDescent="0.25">
      <c r="A6948" s="1401"/>
      <c r="B6948" s="1065" t="s">
        <v>5839</v>
      </c>
      <c r="C6948" s="903" t="s">
        <v>5877</v>
      </c>
      <c r="D6948" s="900" t="s">
        <v>264</v>
      </c>
      <c r="E6948" s="903" t="s">
        <v>228</v>
      </c>
      <c r="F6948" s="900" t="s">
        <v>265</v>
      </c>
      <c r="G6948" s="900" t="s">
        <v>53</v>
      </c>
      <c r="H6948" s="900" t="s">
        <v>266</v>
      </c>
      <c r="I6948" s="900" t="s">
        <v>267</v>
      </c>
      <c r="J6948" s="1073" t="s">
        <v>12659</v>
      </c>
      <c r="K6948" s="1073" t="s">
        <v>12660</v>
      </c>
      <c r="L6948" s="1066">
        <v>62711.63</v>
      </c>
    </row>
    <row r="6949" spans="1:12" s="651" customFormat="1" ht="21.95" customHeight="1" x14ac:dyDescent="0.25">
      <c r="A6949" s="1401"/>
      <c r="B6949" s="1067" t="s">
        <v>5839</v>
      </c>
      <c r="C6949" s="702" t="s">
        <v>5877</v>
      </c>
      <c r="D6949" s="899" t="s">
        <v>264</v>
      </c>
      <c r="E6949" s="702" t="s">
        <v>228</v>
      </c>
      <c r="F6949" s="899" t="s">
        <v>265</v>
      </c>
      <c r="G6949" s="899" t="s">
        <v>53</v>
      </c>
      <c r="H6949" s="899" t="s">
        <v>285</v>
      </c>
      <c r="I6949" s="899" t="s">
        <v>276</v>
      </c>
      <c r="J6949" s="1074" t="s">
        <v>12901</v>
      </c>
      <c r="K6949" s="1074" t="s">
        <v>14636</v>
      </c>
      <c r="L6949" s="1068">
        <v>66419.8</v>
      </c>
    </row>
    <row r="6950" spans="1:12" s="651" customFormat="1" ht="21.95" customHeight="1" x14ac:dyDescent="0.25">
      <c r="A6950" s="1401"/>
      <c r="B6950" s="1065" t="s">
        <v>5839</v>
      </c>
      <c r="C6950" s="903" t="s">
        <v>5878</v>
      </c>
      <c r="D6950" s="900" t="s">
        <v>264</v>
      </c>
      <c r="E6950" s="903" t="s">
        <v>228</v>
      </c>
      <c r="F6950" s="900" t="s">
        <v>265</v>
      </c>
      <c r="G6950" s="900" t="s">
        <v>53</v>
      </c>
      <c r="H6950" s="900" t="s">
        <v>266</v>
      </c>
      <c r="I6950" s="900" t="s">
        <v>267</v>
      </c>
      <c r="J6950" s="1073" t="s">
        <v>12659</v>
      </c>
      <c r="K6950" s="1073" t="s">
        <v>12660</v>
      </c>
      <c r="L6950" s="1066">
        <v>62711.63</v>
      </c>
    </row>
    <row r="6951" spans="1:12" s="651" customFormat="1" ht="21.95" customHeight="1" x14ac:dyDescent="0.25">
      <c r="A6951" s="1401"/>
      <c r="B6951" s="1067" t="s">
        <v>5839</v>
      </c>
      <c r="C6951" s="702" t="s">
        <v>5878</v>
      </c>
      <c r="D6951" s="899" t="s">
        <v>264</v>
      </c>
      <c r="E6951" s="702" t="s">
        <v>228</v>
      </c>
      <c r="F6951" s="899" t="s">
        <v>265</v>
      </c>
      <c r="G6951" s="899" t="s">
        <v>53</v>
      </c>
      <c r="H6951" s="899" t="s">
        <v>266</v>
      </c>
      <c r="I6951" s="899" t="s">
        <v>268</v>
      </c>
      <c r="J6951" s="1074" t="s">
        <v>12670</v>
      </c>
      <c r="K6951" s="1074" t="s">
        <v>12671</v>
      </c>
      <c r="L6951" s="1068">
        <v>176145.2</v>
      </c>
    </row>
    <row r="6952" spans="1:12" s="651" customFormat="1" ht="21.95" customHeight="1" x14ac:dyDescent="0.25">
      <c r="A6952" s="1401"/>
      <c r="B6952" s="1065" t="s">
        <v>5839</v>
      </c>
      <c r="C6952" s="903" t="s">
        <v>5879</v>
      </c>
      <c r="D6952" s="900" t="s">
        <v>264</v>
      </c>
      <c r="E6952" s="903" t="s">
        <v>228</v>
      </c>
      <c r="F6952" s="900" t="s">
        <v>265</v>
      </c>
      <c r="G6952" s="900" t="s">
        <v>53</v>
      </c>
      <c r="H6952" s="900" t="s">
        <v>266</v>
      </c>
      <c r="I6952" s="900" t="s">
        <v>267</v>
      </c>
      <c r="J6952" s="1073" t="s">
        <v>12659</v>
      </c>
      <c r="K6952" s="1073" t="s">
        <v>12660</v>
      </c>
      <c r="L6952" s="1066">
        <v>62711.63</v>
      </c>
    </row>
    <row r="6953" spans="1:12" s="651" customFormat="1" ht="21.95" customHeight="1" x14ac:dyDescent="0.25">
      <c r="A6953" s="1401"/>
      <c r="B6953" s="1067" t="s">
        <v>5839</v>
      </c>
      <c r="C6953" s="702" t="s">
        <v>5879</v>
      </c>
      <c r="D6953" s="899" t="s">
        <v>264</v>
      </c>
      <c r="E6953" s="702" t="s">
        <v>228</v>
      </c>
      <c r="F6953" s="899" t="s">
        <v>265</v>
      </c>
      <c r="G6953" s="899" t="s">
        <v>53</v>
      </c>
      <c r="H6953" s="899" t="s">
        <v>285</v>
      </c>
      <c r="I6953" s="899" t="s">
        <v>276</v>
      </c>
      <c r="J6953" s="1074" t="s">
        <v>14637</v>
      </c>
      <c r="K6953" s="1074" t="s">
        <v>14638</v>
      </c>
      <c r="L6953" s="1068">
        <v>66920.09</v>
      </c>
    </row>
    <row r="6954" spans="1:12" s="651" customFormat="1" ht="21.95" customHeight="1" x14ac:dyDescent="0.25">
      <c r="A6954" s="1401"/>
      <c r="B6954" s="1065" t="s">
        <v>5839</v>
      </c>
      <c r="C6954" s="903" t="s">
        <v>5880</v>
      </c>
      <c r="D6954" s="900" t="s">
        <v>264</v>
      </c>
      <c r="E6954" s="903" t="s">
        <v>228</v>
      </c>
      <c r="F6954" s="900" t="s">
        <v>265</v>
      </c>
      <c r="G6954" s="900" t="s">
        <v>53</v>
      </c>
      <c r="H6954" s="900" t="s">
        <v>285</v>
      </c>
      <c r="I6954" s="900" t="s">
        <v>276</v>
      </c>
      <c r="J6954" s="1073" t="s">
        <v>14637</v>
      </c>
      <c r="K6954" s="1073" t="s">
        <v>14638</v>
      </c>
      <c r="L6954" s="1066">
        <v>66920.09</v>
      </c>
    </row>
    <row r="6955" spans="1:12" s="651" customFormat="1" ht="21.95" customHeight="1" x14ac:dyDescent="0.25">
      <c r="A6955" s="1401"/>
      <c r="B6955" s="1067" t="s">
        <v>5839</v>
      </c>
      <c r="C6955" s="702" t="s">
        <v>5880</v>
      </c>
      <c r="D6955" s="899" t="s">
        <v>264</v>
      </c>
      <c r="E6955" s="702" t="s">
        <v>228</v>
      </c>
      <c r="F6955" s="899" t="s">
        <v>265</v>
      </c>
      <c r="G6955" s="899" t="s">
        <v>53</v>
      </c>
      <c r="H6955" s="899" t="s">
        <v>266</v>
      </c>
      <c r="I6955" s="899" t="s">
        <v>267</v>
      </c>
      <c r="J6955" s="1074" t="s">
        <v>12659</v>
      </c>
      <c r="K6955" s="1074" t="s">
        <v>12660</v>
      </c>
      <c r="L6955" s="1068">
        <v>62711.63</v>
      </c>
    </row>
    <row r="6956" spans="1:12" s="651" customFormat="1" ht="21.95" customHeight="1" x14ac:dyDescent="0.25">
      <c r="A6956" s="1401"/>
      <c r="B6956" s="1065" t="s">
        <v>5839</v>
      </c>
      <c r="C6956" s="903" t="s">
        <v>5880</v>
      </c>
      <c r="D6956" s="900" t="s">
        <v>264</v>
      </c>
      <c r="E6956" s="903" t="s">
        <v>228</v>
      </c>
      <c r="F6956" s="900" t="s">
        <v>265</v>
      </c>
      <c r="G6956" s="900" t="s">
        <v>53</v>
      </c>
      <c r="H6956" s="900" t="s">
        <v>266</v>
      </c>
      <c r="I6956" s="900" t="s">
        <v>268</v>
      </c>
      <c r="J6956" s="1073" t="s">
        <v>12670</v>
      </c>
      <c r="K6956" s="1073" t="s">
        <v>12671</v>
      </c>
      <c r="L6956" s="1066">
        <v>176145.2</v>
      </c>
    </row>
    <row r="6957" spans="1:12" s="651" customFormat="1" ht="21.95" customHeight="1" x14ac:dyDescent="0.25">
      <c r="A6957" s="1401"/>
      <c r="B6957" s="1067" t="s">
        <v>5839</v>
      </c>
      <c r="C6957" s="702" t="s">
        <v>5880</v>
      </c>
      <c r="D6957" s="899" t="s">
        <v>264</v>
      </c>
      <c r="E6957" s="702" t="s">
        <v>228</v>
      </c>
      <c r="F6957" s="899" t="s">
        <v>265</v>
      </c>
      <c r="G6957" s="899" t="s">
        <v>53</v>
      </c>
      <c r="H6957" s="899" t="s">
        <v>266</v>
      </c>
      <c r="I6957" s="899" t="s">
        <v>268</v>
      </c>
      <c r="J6957" s="1074" t="s">
        <v>12670</v>
      </c>
      <c r="K6957" s="1074" t="s">
        <v>12672</v>
      </c>
      <c r="L6957" s="1068">
        <v>187776.12</v>
      </c>
    </row>
    <row r="6958" spans="1:12" s="651" customFormat="1" ht="21.95" customHeight="1" x14ac:dyDescent="0.25">
      <c r="A6958" s="1401"/>
      <c r="B6958" s="1065" t="s">
        <v>5839</v>
      </c>
      <c r="C6958" s="903" t="s">
        <v>5881</v>
      </c>
      <c r="D6958" s="900" t="s">
        <v>264</v>
      </c>
      <c r="E6958" s="903" t="s">
        <v>228</v>
      </c>
      <c r="F6958" s="900" t="s">
        <v>265</v>
      </c>
      <c r="G6958" s="900" t="s">
        <v>53</v>
      </c>
      <c r="H6958" s="900" t="s">
        <v>266</v>
      </c>
      <c r="I6958" s="900" t="s">
        <v>267</v>
      </c>
      <c r="J6958" s="1073" t="s">
        <v>12659</v>
      </c>
      <c r="K6958" s="1073" t="s">
        <v>12660</v>
      </c>
      <c r="L6958" s="1066">
        <v>62711.63</v>
      </c>
    </row>
    <row r="6959" spans="1:12" s="651" customFormat="1" ht="21.95" customHeight="1" x14ac:dyDescent="0.25">
      <c r="A6959" s="1401"/>
      <c r="B6959" s="1067" t="s">
        <v>5839</v>
      </c>
      <c r="C6959" s="702" t="s">
        <v>5882</v>
      </c>
      <c r="D6959" s="899" t="s">
        <v>264</v>
      </c>
      <c r="E6959" s="702" t="s">
        <v>228</v>
      </c>
      <c r="F6959" s="899" t="s">
        <v>265</v>
      </c>
      <c r="G6959" s="899" t="s">
        <v>53</v>
      </c>
      <c r="H6959" s="899" t="s">
        <v>266</v>
      </c>
      <c r="I6959" s="899" t="s">
        <v>267</v>
      </c>
      <c r="J6959" s="1074" t="s">
        <v>12659</v>
      </c>
      <c r="K6959" s="1074" t="s">
        <v>12660</v>
      </c>
      <c r="L6959" s="1068">
        <v>62711.63</v>
      </c>
    </row>
    <row r="6960" spans="1:12" s="651" customFormat="1" ht="21.95" customHeight="1" x14ac:dyDescent="0.25">
      <c r="A6960" s="1401"/>
      <c r="B6960" s="1065" t="s">
        <v>5839</v>
      </c>
      <c r="C6960" s="903" t="s">
        <v>5883</v>
      </c>
      <c r="D6960" s="900" t="s">
        <v>264</v>
      </c>
      <c r="E6960" s="903" t="s">
        <v>228</v>
      </c>
      <c r="F6960" s="900" t="s">
        <v>265</v>
      </c>
      <c r="G6960" s="900" t="s">
        <v>53</v>
      </c>
      <c r="H6960" s="900" t="s">
        <v>266</v>
      </c>
      <c r="I6960" s="900" t="s">
        <v>267</v>
      </c>
      <c r="J6960" s="1073" t="s">
        <v>12659</v>
      </c>
      <c r="K6960" s="1073" t="s">
        <v>12660</v>
      </c>
      <c r="L6960" s="1066">
        <v>62711.63</v>
      </c>
    </row>
    <row r="6961" spans="1:12" s="651" customFormat="1" ht="21.95" customHeight="1" x14ac:dyDescent="0.25">
      <c r="A6961" s="1401"/>
      <c r="B6961" s="1067" t="s">
        <v>5839</v>
      </c>
      <c r="C6961" s="702" t="s">
        <v>5883</v>
      </c>
      <c r="D6961" s="899" t="s">
        <v>264</v>
      </c>
      <c r="E6961" s="702" t="s">
        <v>228</v>
      </c>
      <c r="F6961" s="899" t="s">
        <v>265</v>
      </c>
      <c r="G6961" s="899" t="s">
        <v>53</v>
      </c>
      <c r="H6961" s="899" t="s">
        <v>266</v>
      </c>
      <c r="I6961" s="899" t="s">
        <v>268</v>
      </c>
      <c r="J6961" s="1074" t="s">
        <v>12670</v>
      </c>
      <c r="K6961" s="1074" t="s">
        <v>12671</v>
      </c>
      <c r="L6961" s="1068">
        <v>176145.2</v>
      </c>
    </row>
    <row r="6962" spans="1:12" s="651" customFormat="1" ht="21.95" customHeight="1" x14ac:dyDescent="0.25">
      <c r="A6962" s="1401"/>
      <c r="B6962" s="1065" t="s">
        <v>5839</v>
      </c>
      <c r="C6962" s="903" t="s">
        <v>5883</v>
      </c>
      <c r="D6962" s="900" t="s">
        <v>264</v>
      </c>
      <c r="E6962" s="903" t="s">
        <v>228</v>
      </c>
      <c r="F6962" s="900" t="s">
        <v>265</v>
      </c>
      <c r="G6962" s="900" t="s">
        <v>53</v>
      </c>
      <c r="H6962" s="900" t="s">
        <v>266</v>
      </c>
      <c r="I6962" s="900" t="s">
        <v>268</v>
      </c>
      <c r="J6962" s="1073" t="s">
        <v>12670</v>
      </c>
      <c r="K6962" s="1073" t="s">
        <v>12672</v>
      </c>
      <c r="L6962" s="1066">
        <v>187776.12</v>
      </c>
    </row>
    <row r="6963" spans="1:12" s="651" customFormat="1" ht="21.95" customHeight="1" x14ac:dyDescent="0.25">
      <c r="A6963" s="1401"/>
      <c r="B6963" s="1067" t="s">
        <v>5839</v>
      </c>
      <c r="C6963" s="702" t="s">
        <v>5883</v>
      </c>
      <c r="D6963" s="899" t="s">
        <v>264</v>
      </c>
      <c r="E6963" s="702" t="s">
        <v>228</v>
      </c>
      <c r="F6963" s="899" t="s">
        <v>265</v>
      </c>
      <c r="G6963" s="899" t="s">
        <v>53</v>
      </c>
      <c r="H6963" s="899" t="s">
        <v>285</v>
      </c>
      <c r="I6963" s="899" t="s">
        <v>276</v>
      </c>
      <c r="J6963" s="1074" t="s">
        <v>14639</v>
      </c>
      <c r="K6963" s="1074" t="s">
        <v>14640</v>
      </c>
      <c r="L6963" s="1068">
        <v>66715.67</v>
      </c>
    </row>
    <row r="6964" spans="1:12" s="651" customFormat="1" ht="21.95" customHeight="1" x14ac:dyDescent="0.25">
      <c r="A6964" s="1401"/>
      <c r="B6964" s="1065" t="s">
        <v>5839</v>
      </c>
      <c r="C6964" s="903" t="s">
        <v>5884</v>
      </c>
      <c r="D6964" s="900" t="s">
        <v>264</v>
      </c>
      <c r="E6964" s="903" t="s">
        <v>228</v>
      </c>
      <c r="F6964" s="900" t="s">
        <v>265</v>
      </c>
      <c r="G6964" s="900" t="s">
        <v>53</v>
      </c>
      <c r="H6964" s="900" t="s">
        <v>285</v>
      </c>
      <c r="I6964" s="900" t="s">
        <v>276</v>
      </c>
      <c r="J6964" s="1073" t="s">
        <v>14039</v>
      </c>
      <c r="K6964" s="1073" t="s">
        <v>14641</v>
      </c>
      <c r="L6964" s="1066">
        <v>66634.97</v>
      </c>
    </row>
    <row r="6965" spans="1:12" s="651" customFormat="1" ht="21.95" customHeight="1" x14ac:dyDescent="0.25">
      <c r="A6965" s="1401"/>
      <c r="B6965" s="1067" t="s">
        <v>5839</v>
      </c>
      <c r="C6965" s="702" t="s">
        <v>5884</v>
      </c>
      <c r="D6965" s="899" t="s">
        <v>264</v>
      </c>
      <c r="E6965" s="702" t="s">
        <v>228</v>
      </c>
      <c r="F6965" s="899" t="s">
        <v>265</v>
      </c>
      <c r="G6965" s="899" t="s">
        <v>53</v>
      </c>
      <c r="H6965" s="899" t="s">
        <v>266</v>
      </c>
      <c r="I6965" s="899" t="s">
        <v>267</v>
      </c>
      <c r="J6965" s="1074" t="s">
        <v>12659</v>
      </c>
      <c r="K6965" s="1074" t="s">
        <v>12660</v>
      </c>
      <c r="L6965" s="1068">
        <v>62711.63</v>
      </c>
    </row>
    <row r="6966" spans="1:12" s="651" customFormat="1" ht="21.95" customHeight="1" x14ac:dyDescent="0.25">
      <c r="A6966" s="1401"/>
      <c r="B6966" s="1065" t="s">
        <v>5839</v>
      </c>
      <c r="C6966" s="903" t="s">
        <v>5885</v>
      </c>
      <c r="D6966" s="900" t="s">
        <v>264</v>
      </c>
      <c r="E6966" s="903" t="s">
        <v>228</v>
      </c>
      <c r="F6966" s="900" t="s">
        <v>265</v>
      </c>
      <c r="G6966" s="900" t="s">
        <v>53</v>
      </c>
      <c r="H6966" s="900" t="s">
        <v>266</v>
      </c>
      <c r="I6966" s="900" t="s">
        <v>267</v>
      </c>
      <c r="J6966" s="1073" t="s">
        <v>12659</v>
      </c>
      <c r="K6966" s="1073" t="s">
        <v>12660</v>
      </c>
      <c r="L6966" s="1066">
        <v>62711.63</v>
      </c>
    </row>
    <row r="6967" spans="1:12" s="651" customFormat="1" ht="21.95" customHeight="1" x14ac:dyDescent="0.25">
      <c r="A6967" s="1401"/>
      <c r="B6967" s="1067" t="s">
        <v>5839</v>
      </c>
      <c r="C6967" s="702" t="s">
        <v>5885</v>
      </c>
      <c r="D6967" s="899" t="s">
        <v>264</v>
      </c>
      <c r="E6967" s="702" t="s">
        <v>228</v>
      </c>
      <c r="F6967" s="899" t="s">
        <v>265</v>
      </c>
      <c r="G6967" s="899" t="s">
        <v>53</v>
      </c>
      <c r="H6967" s="899" t="s">
        <v>285</v>
      </c>
      <c r="I6967" s="899" t="s">
        <v>276</v>
      </c>
      <c r="J6967" s="1074" t="s">
        <v>14637</v>
      </c>
      <c r="K6967" s="1074" t="s">
        <v>14638</v>
      </c>
      <c r="L6967" s="1068">
        <v>66920.09</v>
      </c>
    </row>
    <row r="6968" spans="1:12" s="651" customFormat="1" ht="21.95" customHeight="1" x14ac:dyDescent="0.25">
      <c r="A6968" s="1401"/>
      <c r="B6968" s="1065" t="s">
        <v>5839</v>
      </c>
      <c r="C6968" s="903" t="s">
        <v>5886</v>
      </c>
      <c r="D6968" s="900" t="s">
        <v>215</v>
      </c>
      <c r="E6968" s="903" t="s">
        <v>820</v>
      </c>
      <c r="F6968" s="900" t="s">
        <v>265</v>
      </c>
      <c r="G6968" s="900" t="s">
        <v>53</v>
      </c>
      <c r="H6968" s="900" t="s">
        <v>273</v>
      </c>
      <c r="I6968" s="900" t="s">
        <v>275</v>
      </c>
      <c r="J6968" s="1073" t="s">
        <v>13964</v>
      </c>
      <c r="K6968" s="1073" t="s">
        <v>14642</v>
      </c>
      <c r="L6968" s="1066">
        <v>40392.79</v>
      </c>
    </row>
    <row r="6969" spans="1:12" s="651" customFormat="1" ht="21.95" customHeight="1" x14ac:dyDescent="0.25">
      <c r="A6969" s="1401"/>
      <c r="B6969" s="1067" t="s">
        <v>5839</v>
      </c>
      <c r="C6969" s="702" t="s">
        <v>5886</v>
      </c>
      <c r="D6969" s="899" t="s">
        <v>215</v>
      </c>
      <c r="E6969" s="702" t="s">
        <v>820</v>
      </c>
      <c r="F6969" s="899" t="s">
        <v>265</v>
      </c>
      <c r="G6969" s="899" t="s">
        <v>53</v>
      </c>
      <c r="H6969" s="899" t="s">
        <v>201</v>
      </c>
      <c r="I6969" s="899" t="s">
        <v>267</v>
      </c>
      <c r="J6969" s="1074" t="s">
        <v>12659</v>
      </c>
      <c r="K6969" s="1074" t="s">
        <v>12660</v>
      </c>
      <c r="L6969" s="1068">
        <v>181512.84</v>
      </c>
    </row>
    <row r="6970" spans="1:12" s="651" customFormat="1" ht="21.95" customHeight="1" x14ac:dyDescent="0.25">
      <c r="A6970" s="1401"/>
      <c r="B6970" s="1065" t="s">
        <v>5839</v>
      </c>
      <c r="C6970" s="903" t="s">
        <v>5887</v>
      </c>
      <c r="D6970" s="900" t="s">
        <v>215</v>
      </c>
      <c r="E6970" s="903" t="s">
        <v>821</v>
      </c>
      <c r="F6970" s="900" t="s">
        <v>265</v>
      </c>
      <c r="G6970" s="900" t="s">
        <v>53</v>
      </c>
      <c r="H6970" s="900" t="s">
        <v>201</v>
      </c>
      <c r="I6970" s="900" t="s">
        <v>267</v>
      </c>
      <c r="J6970" s="1073" t="s">
        <v>12659</v>
      </c>
      <c r="K6970" s="1073" t="s">
        <v>12660</v>
      </c>
      <c r="L6970" s="1066">
        <v>181512.84</v>
      </c>
    </row>
    <row r="6971" spans="1:12" s="651" customFormat="1" ht="21.95" customHeight="1" x14ac:dyDescent="0.25">
      <c r="A6971" s="1401"/>
      <c r="B6971" s="1067" t="s">
        <v>5839</v>
      </c>
      <c r="C6971" s="702" t="s">
        <v>5888</v>
      </c>
      <c r="D6971" s="899" t="s">
        <v>215</v>
      </c>
      <c r="E6971" s="702" t="s">
        <v>803</v>
      </c>
      <c r="F6971" s="899" t="s">
        <v>265</v>
      </c>
      <c r="G6971" s="899" t="s">
        <v>53</v>
      </c>
      <c r="H6971" s="899" t="s">
        <v>201</v>
      </c>
      <c r="I6971" s="899" t="s">
        <v>267</v>
      </c>
      <c r="J6971" s="1074" t="s">
        <v>12659</v>
      </c>
      <c r="K6971" s="1074" t="s">
        <v>12660</v>
      </c>
      <c r="L6971" s="1068">
        <v>181512.84</v>
      </c>
    </row>
    <row r="6972" spans="1:12" s="651" customFormat="1" ht="21.95" customHeight="1" x14ac:dyDescent="0.25">
      <c r="A6972" s="1401"/>
      <c r="B6972" s="1065" t="s">
        <v>5839</v>
      </c>
      <c r="C6972" s="903" t="s">
        <v>5889</v>
      </c>
      <c r="D6972" s="900" t="s">
        <v>215</v>
      </c>
      <c r="E6972" s="903" t="s">
        <v>804</v>
      </c>
      <c r="F6972" s="900" t="s">
        <v>265</v>
      </c>
      <c r="G6972" s="900" t="s">
        <v>53</v>
      </c>
      <c r="H6972" s="900" t="s">
        <v>201</v>
      </c>
      <c r="I6972" s="900" t="s">
        <v>267</v>
      </c>
      <c r="J6972" s="1073" t="s">
        <v>12659</v>
      </c>
      <c r="K6972" s="1073" t="s">
        <v>12660</v>
      </c>
      <c r="L6972" s="1066">
        <v>181512.84</v>
      </c>
    </row>
    <row r="6973" spans="1:12" s="651" customFormat="1" ht="21.95" customHeight="1" x14ac:dyDescent="0.25">
      <c r="A6973" s="1401"/>
      <c r="B6973" s="1067" t="s">
        <v>5839</v>
      </c>
      <c r="C6973" s="702" t="s">
        <v>5889</v>
      </c>
      <c r="D6973" s="899" t="s">
        <v>215</v>
      </c>
      <c r="E6973" s="702" t="s">
        <v>804</v>
      </c>
      <c r="F6973" s="899" t="s">
        <v>265</v>
      </c>
      <c r="G6973" s="899" t="s">
        <v>53</v>
      </c>
      <c r="H6973" s="899" t="s">
        <v>201</v>
      </c>
      <c r="I6973" s="899" t="s">
        <v>268</v>
      </c>
      <c r="J6973" s="1074" t="s">
        <v>12670</v>
      </c>
      <c r="K6973" s="1074" t="s">
        <v>12671</v>
      </c>
      <c r="L6973" s="1068">
        <v>510696.15</v>
      </c>
    </row>
    <row r="6974" spans="1:12" s="651" customFormat="1" ht="21.95" customHeight="1" x14ac:dyDescent="0.25">
      <c r="A6974" s="1401"/>
      <c r="B6974" s="1065" t="s">
        <v>5839</v>
      </c>
      <c r="C6974" s="903" t="s">
        <v>5889</v>
      </c>
      <c r="D6974" s="900" t="s">
        <v>215</v>
      </c>
      <c r="E6974" s="903" t="s">
        <v>804</v>
      </c>
      <c r="F6974" s="900" t="s">
        <v>265</v>
      </c>
      <c r="G6974" s="900" t="s">
        <v>53</v>
      </c>
      <c r="H6974" s="900" t="s">
        <v>201</v>
      </c>
      <c r="I6974" s="900" t="s">
        <v>268</v>
      </c>
      <c r="J6974" s="1073" t="s">
        <v>12670</v>
      </c>
      <c r="K6974" s="1073" t="s">
        <v>12672</v>
      </c>
      <c r="L6974" s="1066">
        <v>544761.26</v>
      </c>
    </row>
    <row r="6975" spans="1:12" s="651" customFormat="1" ht="21.95" customHeight="1" x14ac:dyDescent="0.25">
      <c r="A6975" s="1401"/>
      <c r="B6975" s="1067" t="s">
        <v>5839</v>
      </c>
      <c r="C6975" s="702" t="s">
        <v>5890</v>
      </c>
      <c r="D6975" s="899" t="s">
        <v>215</v>
      </c>
      <c r="E6975" s="702" t="s">
        <v>953</v>
      </c>
      <c r="F6975" s="899" t="s">
        <v>265</v>
      </c>
      <c r="G6975" s="899" t="s">
        <v>53</v>
      </c>
      <c r="H6975" s="899" t="s">
        <v>201</v>
      </c>
      <c r="I6975" s="899" t="s">
        <v>267</v>
      </c>
      <c r="J6975" s="1074" t="s">
        <v>12659</v>
      </c>
      <c r="K6975" s="1074" t="s">
        <v>12660</v>
      </c>
      <c r="L6975" s="1068">
        <v>42628.34</v>
      </c>
    </row>
    <row r="6976" spans="1:12" s="651" customFormat="1" ht="21.95" customHeight="1" x14ac:dyDescent="0.25">
      <c r="A6976" s="1401"/>
      <c r="B6976" s="1065" t="s">
        <v>5839</v>
      </c>
      <c r="C6976" s="903" t="s">
        <v>5891</v>
      </c>
      <c r="D6976" s="900" t="s">
        <v>264</v>
      </c>
      <c r="E6976" s="903" t="s">
        <v>228</v>
      </c>
      <c r="F6976" s="900" t="s">
        <v>265</v>
      </c>
      <c r="G6976" s="900" t="s">
        <v>53</v>
      </c>
      <c r="H6976" s="900" t="s">
        <v>266</v>
      </c>
      <c r="I6976" s="900" t="s">
        <v>267</v>
      </c>
      <c r="J6976" s="1073" t="s">
        <v>12659</v>
      </c>
      <c r="K6976" s="1073" t="s">
        <v>12660</v>
      </c>
      <c r="L6976" s="1066">
        <v>454951.81</v>
      </c>
    </row>
    <row r="6977" spans="1:12" s="651" customFormat="1" ht="21.95" customHeight="1" x14ac:dyDescent="0.25">
      <c r="A6977" s="1401"/>
      <c r="B6977" s="1067" t="s">
        <v>5839</v>
      </c>
      <c r="C6977" s="702" t="s">
        <v>5891</v>
      </c>
      <c r="D6977" s="899" t="s">
        <v>264</v>
      </c>
      <c r="E6977" s="702" t="s">
        <v>228</v>
      </c>
      <c r="F6977" s="899" t="s">
        <v>265</v>
      </c>
      <c r="G6977" s="899" t="s">
        <v>53</v>
      </c>
      <c r="H6977" s="899" t="s">
        <v>266</v>
      </c>
      <c r="I6977" s="899" t="s">
        <v>268</v>
      </c>
      <c r="J6977" s="1074" t="s">
        <v>12670</v>
      </c>
      <c r="K6977" s="1074" t="s">
        <v>12671</v>
      </c>
      <c r="L6977" s="1068">
        <v>1277874.19</v>
      </c>
    </row>
    <row r="6978" spans="1:12" s="651" customFormat="1" ht="21.95" customHeight="1" x14ac:dyDescent="0.25">
      <c r="A6978" s="1401"/>
      <c r="B6978" s="1065" t="s">
        <v>5839</v>
      </c>
      <c r="C6978" s="903" t="s">
        <v>5891</v>
      </c>
      <c r="D6978" s="900" t="s">
        <v>264</v>
      </c>
      <c r="E6978" s="903" t="s">
        <v>228</v>
      </c>
      <c r="F6978" s="900" t="s">
        <v>265</v>
      </c>
      <c r="G6978" s="900" t="s">
        <v>53</v>
      </c>
      <c r="H6978" s="900" t="s">
        <v>266</v>
      </c>
      <c r="I6978" s="900" t="s">
        <v>268</v>
      </c>
      <c r="J6978" s="1073" t="s">
        <v>12670</v>
      </c>
      <c r="K6978" s="1073" t="s">
        <v>12672</v>
      </c>
      <c r="L6978" s="1066">
        <v>1362252.58</v>
      </c>
    </row>
    <row r="6979" spans="1:12" s="651" customFormat="1" ht="21.95" customHeight="1" x14ac:dyDescent="0.25">
      <c r="A6979" s="1401"/>
      <c r="B6979" s="1067" t="s">
        <v>5839</v>
      </c>
      <c r="C6979" s="702" t="s">
        <v>5892</v>
      </c>
      <c r="D6979" s="899" t="s">
        <v>264</v>
      </c>
      <c r="E6979" s="702" t="s">
        <v>228</v>
      </c>
      <c r="F6979" s="899" t="s">
        <v>265</v>
      </c>
      <c r="G6979" s="899" t="s">
        <v>53</v>
      </c>
      <c r="H6979" s="899" t="s">
        <v>266</v>
      </c>
      <c r="I6979" s="899" t="s">
        <v>267</v>
      </c>
      <c r="J6979" s="1074" t="s">
        <v>12659</v>
      </c>
      <c r="K6979" s="1074" t="s">
        <v>12660</v>
      </c>
      <c r="L6979" s="1068">
        <v>454951.81</v>
      </c>
    </row>
    <row r="6980" spans="1:12" s="651" customFormat="1" ht="21.95" customHeight="1" x14ac:dyDescent="0.25">
      <c r="A6980" s="1401"/>
      <c r="B6980" s="1065" t="s">
        <v>5839</v>
      </c>
      <c r="C6980" s="903" t="s">
        <v>5892</v>
      </c>
      <c r="D6980" s="900" t="s">
        <v>264</v>
      </c>
      <c r="E6980" s="903" t="s">
        <v>228</v>
      </c>
      <c r="F6980" s="900" t="s">
        <v>265</v>
      </c>
      <c r="G6980" s="900" t="s">
        <v>53</v>
      </c>
      <c r="H6980" s="900" t="s">
        <v>266</v>
      </c>
      <c r="I6980" s="900" t="s">
        <v>268</v>
      </c>
      <c r="J6980" s="1073" t="s">
        <v>12670</v>
      </c>
      <c r="K6980" s="1073" t="s">
        <v>12671</v>
      </c>
      <c r="L6980" s="1066">
        <v>1277874.19</v>
      </c>
    </row>
    <row r="6981" spans="1:12" s="651" customFormat="1" ht="21.95" customHeight="1" x14ac:dyDescent="0.25">
      <c r="A6981" s="1401"/>
      <c r="B6981" s="1067" t="s">
        <v>5839</v>
      </c>
      <c r="C6981" s="702" t="s">
        <v>5892</v>
      </c>
      <c r="D6981" s="899" t="s">
        <v>264</v>
      </c>
      <c r="E6981" s="702" t="s">
        <v>228</v>
      </c>
      <c r="F6981" s="899" t="s">
        <v>265</v>
      </c>
      <c r="G6981" s="899" t="s">
        <v>53</v>
      </c>
      <c r="H6981" s="899" t="s">
        <v>266</v>
      </c>
      <c r="I6981" s="899" t="s">
        <v>268</v>
      </c>
      <c r="J6981" s="1074" t="s">
        <v>12670</v>
      </c>
      <c r="K6981" s="1074" t="s">
        <v>12672</v>
      </c>
      <c r="L6981" s="1068">
        <v>1362252.58</v>
      </c>
    </row>
    <row r="6982" spans="1:12" s="651" customFormat="1" ht="21.95" customHeight="1" x14ac:dyDescent="0.25">
      <c r="A6982" s="1401"/>
      <c r="B6982" s="1065" t="s">
        <v>5839</v>
      </c>
      <c r="C6982" s="903" t="s">
        <v>5893</v>
      </c>
      <c r="D6982" s="900" t="s">
        <v>264</v>
      </c>
      <c r="E6982" s="903" t="s">
        <v>228</v>
      </c>
      <c r="F6982" s="900" t="s">
        <v>265</v>
      </c>
      <c r="G6982" s="900" t="s">
        <v>53</v>
      </c>
      <c r="H6982" s="900" t="s">
        <v>266</v>
      </c>
      <c r="I6982" s="900" t="s">
        <v>267</v>
      </c>
      <c r="J6982" s="1073" t="s">
        <v>12659</v>
      </c>
      <c r="K6982" s="1073" t="s">
        <v>12660</v>
      </c>
      <c r="L6982" s="1066">
        <v>95375.360000000001</v>
      </c>
    </row>
    <row r="6983" spans="1:12" s="651" customFormat="1" ht="21.95" customHeight="1" x14ac:dyDescent="0.25">
      <c r="A6983" s="1401"/>
      <c r="B6983" s="1067" t="s">
        <v>5839</v>
      </c>
      <c r="C6983" s="702" t="s">
        <v>5893</v>
      </c>
      <c r="D6983" s="899" t="s">
        <v>264</v>
      </c>
      <c r="E6983" s="702" t="s">
        <v>228</v>
      </c>
      <c r="F6983" s="899" t="s">
        <v>265</v>
      </c>
      <c r="G6983" s="899" t="s">
        <v>53</v>
      </c>
      <c r="H6983" s="899" t="s">
        <v>266</v>
      </c>
      <c r="I6983" s="899" t="s">
        <v>268</v>
      </c>
      <c r="J6983" s="1074" t="s">
        <v>12670</v>
      </c>
      <c r="K6983" s="1074" t="s">
        <v>12671</v>
      </c>
      <c r="L6983" s="1068">
        <v>267891.46999999997</v>
      </c>
    </row>
    <row r="6984" spans="1:12" s="651" customFormat="1" ht="21.95" customHeight="1" x14ac:dyDescent="0.25">
      <c r="A6984" s="1401"/>
      <c r="B6984" s="1065" t="s">
        <v>5839</v>
      </c>
      <c r="C6984" s="903" t="s">
        <v>5894</v>
      </c>
      <c r="D6984" s="900" t="s">
        <v>264</v>
      </c>
      <c r="E6984" s="903" t="s">
        <v>228</v>
      </c>
      <c r="F6984" s="900" t="s">
        <v>265</v>
      </c>
      <c r="G6984" s="900" t="s">
        <v>53</v>
      </c>
      <c r="H6984" s="900" t="s">
        <v>266</v>
      </c>
      <c r="I6984" s="900" t="s">
        <v>267</v>
      </c>
      <c r="J6984" s="1073" t="s">
        <v>12659</v>
      </c>
      <c r="K6984" s="1073" t="s">
        <v>12660</v>
      </c>
      <c r="L6984" s="1066">
        <v>95375.360000000001</v>
      </c>
    </row>
    <row r="6985" spans="1:12" s="651" customFormat="1" ht="21.95" customHeight="1" x14ac:dyDescent="0.25">
      <c r="A6985" s="1401"/>
      <c r="B6985" s="1067" t="s">
        <v>5839</v>
      </c>
      <c r="C6985" s="702" t="s">
        <v>5895</v>
      </c>
      <c r="D6985" s="899" t="s">
        <v>264</v>
      </c>
      <c r="E6985" s="702" t="s">
        <v>228</v>
      </c>
      <c r="F6985" s="899" t="s">
        <v>265</v>
      </c>
      <c r="G6985" s="899" t="s">
        <v>53</v>
      </c>
      <c r="H6985" s="899" t="s">
        <v>266</v>
      </c>
      <c r="I6985" s="899" t="s">
        <v>267</v>
      </c>
      <c r="J6985" s="1074" t="s">
        <v>12659</v>
      </c>
      <c r="K6985" s="1074" t="s">
        <v>12660</v>
      </c>
      <c r="L6985" s="1068">
        <v>95375.360000000001</v>
      </c>
    </row>
    <row r="6986" spans="1:12" s="651" customFormat="1" ht="21.95" customHeight="1" x14ac:dyDescent="0.25">
      <c r="A6986" s="1401"/>
      <c r="B6986" s="1065" t="s">
        <v>5839</v>
      </c>
      <c r="C6986" s="903" t="s">
        <v>5896</v>
      </c>
      <c r="D6986" s="900" t="s">
        <v>264</v>
      </c>
      <c r="E6986" s="903" t="s">
        <v>228</v>
      </c>
      <c r="F6986" s="900" t="s">
        <v>265</v>
      </c>
      <c r="G6986" s="900" t="s">
        <v>53</v>
      </c>
      <c r="H6986" s="900" t="s">
        <v>266</v>
      </c>
      <c r="I6986" s="900" t="s">
        <v>267</v>
      </c>
      <c r="J6986" s="1073" t="s">
        <v>12659</v>
      </c>
      <c r="K6986" s="1073" t="s">
        <v>12660</v>
      </c>
      <c r="L6986" s="1066">
        <v>95375.360000000001</v>
      </c>
    </row>
    <row r="6987" spans="1:12" s="651" customFormat="1" ht="21.95" customHeight="1" x14ac:dyDescent="0.25">
      <c r="A6987" s="1401"/>
      <c r="B6987" s="1067" t="s">
        <v>5897</v>
      </c>
      <c r="C6987" s="702" t="s">
        <v>5898</v>
      </c>
      <c r="D6987" s="899" t="s">
        <v>264</v>
      </c>
      <c r="E6987" s="702" t="s">
        <v>228</v>
      </c>
      <c r="F6987" s="899" t="s">
        <v>817</v>
      </c>
      <c r="G6987" s="899" t="s">
        <v>53</v>
      </c>
      <c r="H6987" s="899" t="s">
        <v>333</v>
      </c>
      <c r="I6987" s="899" t="s">
        <v>818</v>
      </c>
      <c r="J6987" s="1074" t="s">
        <v>13994</v>
      </c>
      <c r="K6987" s="1074" t="s">
        <v>13995</v>
      </c>
      <c r="L6987" s="1068">
        <v>60719.48</v>
      </c>
    </row>
    <row r="6988" spans="1:12" s="651" customFormat="1" ht="21.95" customHeight="1" x14ac:dyDescent="0.25">
      <c r="A6988" s="1401"/>
      <c r="B6988" s="1065" t="s">
        <v>5897</v>
      </c>
      <c r="C6988" s="903" t="s">
        <v>5899</v>
      </c>
      <c r="D6988" s="900" t="s">
        <v>224</v>
      </c>
      <c r="E6988" s="903" t="s">
        <v>962</v>
      </c>
      <c r="F6988" s="900" t="s">
        <v>817</v>
      </c>
      <c r="G6988" s="900" t="s">
        <v>53</v>
      </c>
      <c r="H6988" s="900" t="s">
        <v>218</v>
      </c>
      <c r="I6988" s="900" t="s">
        <v>376</v>
      </c>
      <c r="J6988" s="1073" t="s">
        <v>14643</v>
      </c>
      <c r="K6988" s="1073" t="s">
        <v>14644</v>
      </c>
      <c r="L6988" s="1066">
        <v>1386787.37</v>
      </c>
    </row>
    <row r="6989" spans="1:12" s="651" customFormat="1" ht="21.95" customHeight="1" x14ac:dyDescent="0.25">
      <c r="A6989" s="1401"/>
      <c r="B6989" s="1067" t="s">
        <v>5897</v>
      </c>
      <c r="C6989" s="702" t="s">
        <v>5900</v>
      </c>
      <c r="D6989" s="899" t="s">
        <v>224</v>
      </c>
      <c r="E6989" s="702" t="s">
        <v>963</v>
      </c>
      <c r="F6989" s="899" t="s">
        <v>817</v>
      </c>
      <c r="G6989" s="899" t="s">
        <v>53</v>
      </c>
      <c r="H6989" s="899" t="s">
        <v>282</v>
      </c>
      <c r="I6989" s="899" t="s">
        <v>818</v>
      </c>
      <c r="J6989" s="1074" t="s">
        <v>13994</v>
      </c>
      <c r="K6989" s="1074" t="s">
        <v>13995</v>
      </c>
      <c r="L6989" s="1068">
        <v>1800140.24</v>
      </c>
    </row>
    <row r="6990" spans="1:12" s="651" customFormat="1" ht="21.95" customHeight="1" x14ac:dyDescent="0.25">
      <c r="A6990" s="1401"/>
      <c r="B6990" s="1065" t="s">
        <v>5897</v>
      </c>
      <c r="C6990" s="903" t="s">
        <v>5901</v>
      </c>
      <c r="D6990" s="900" t="s">
        <v>224</v>
      </c>
      <c r="E6990" s="903" t="s">
        <v>964</v>
      </c>
      <c r="F6990" s="900" t="s">
        <v>817</v>
      </c>
      <c r="G6990" s="900" t="s">
        <v>53</v>
      </c>
      <c r="H6990" s="900" t="s">
        <v>282</v>
      </c>
      <c r="I6990" s="900" t="s">
        <v>818</v>
      </c>
      <c r="J6990" s="1073" t="s">
        <v>13994</v>
      </c>
      <c r="K6990" s="1073" t="s">
        <v>13995</v>
      </c>
      <c r="L6990" s="1066">
        <v>1800140.24</v>
      </c>
    </row>
    <row r="6991" spans="1:12" s="651" customFormat="1" ht="21.95" customHeight="1" x14ac:dyDescent="0.25">
      <c r="A6991" s="1401"/>
      <c r="B6991" s="1067" t="s">
        <v>5897</v>
      </c>
      <c r="C6991" s="702" t="s">
        <v>5902</v>
      </c>
      <c r="D6991" s="899" t="s">
        <v>215</v>
      </c>
      <c r="E6991" s="702" t="s">
        <v>965</v>
      </c>
      <c r="F6991" s="899" t="s">
        <v>817</v>
      </c>
      <c r="G6991" s="899" t="s">
        <v>53</v>
      </c>
      <c r="H6991" s="899" t="s">
        <v>282</v>
      </c>
      <c r="I6991" s="899" t="s">
        <v>818</v>
      </c>
      <c r="J6991" s="1074" t="s">
        <v>13994</v>
      </c>
      <c r="K6991" s="1074" t="s">
        <v>13995</v>
      </c>
      <c r="L6991" s="1068">
        <v>1163995</v>
      </c>
    </row>
    <row r="6992" spans="1:12" s="651" customFormat="1" ht="21.95" customHeight="1" x14ac:dyDescent="0.25">
      <c r="A6992" s="1401"/>
      <c r="B6992" s="1065" t="s">
        <v>5897</v>
      </c>
      <c r="C6992" s="903" t="s">
        <v>5902</v>
      </c>
      <c r="D6992" s="900" t="s">
        <v>215</v>
      </c>
      <c r="E6992" s="903" t="s">
        <v>965</v>
      </c>
      <c r="F6992" s="900" t="s">
        <v>817</v>
      </c>
      <c r="G6992" s="900" t="s">
        <v>53</v>
      </c>
      <c r="H6992" s="900" t="s">
        <v>273</v>
      </c>
      <c r="I6992" s="900" t="s">
        <v>275</v>
      </c>
      <c r="J6992" s="1073" t="s">
        <v>13619</v>
      </c>
      <c r="K6992" s="1073" t="s">
        <v>13620</v>
      </c>
      <c r="L6992" s="1066">
        <v>1905.4</v>
      </c>
    </row>
    <row r="6993" spans="1:12" s="651" customFormat="1" ht="21.95" customHeight="1" x14ac:dyDescent="0.25">
      <c r="A6993" s="1401"/>
      <c r="B6993" s="1067" t="s">
        <v>5897</v>
      </c>
      <c r="C6993" s="702" t="s">
        <v>5902</v>
      </c>
      <c r="D6993" s="899" t="s">
        <v>215</v>
      </c>
      <c r="E6993" s="702" t="s">
        <v>965</v>
      </c>
      <c r="F6993" s="899" t="s">
        <v>817</v>
      </c>
      <c r="G6993" s="899" t="s">
        <v>53</v>
      </c>
      <c r="H6993" s="899" t="s">
        <v>273</v>
      </c>
      <c r="I6993" s="899" t="s">
        <v>274</v>
      </c>
      <c r="J6993" s="1074" t="s">
        <v>13704</v>
      </c>
      <c r="K6993" s="1074" t="s">
        <v>14645</v>
      </c>
      <c r="L6993" s="1068">
        <v>4665.88</v>
      </c>
    </row>
    <row r="6994" spans="1:12" s="651" customFormat="1" ht="21.95" customHeight="1" x14ac:dyDescent="0.25">
      <c r="A6994" s="1401"/>
      <c r="B6994" s="1065" t="s">
        <v>5897</v>
      </c>
      <c r="C6994" s="903" t="s">
        <v>5902</v>
      </c>
      <c r="D6994" s="900" t="s">
        <v>215</v>
      </c>
      <c r="E6994" s="903" t="s">
        <v>965</v>
      </c>
      <c r="F6994" s="900" t="s">
        <v>817</v>
      </c>
      <c r="G6994" s="900" t="s">
        <v>53</v>
      </c>
      <c r="H6994" s="900" t="s">
        <v>273</v>
      </c>
      <c r="I6994" s="900" t="s">
        <v>274</v>
      </c>
      <c r="J6994" s="1073" t="s">
        <v>13948</v>
      </c>
      <c r="K6994" s="1073" t="s">
        <v>13949</v>
      </c>
      <c r="L6994" s="1066">
        <v>14848.31</v>
      </c>
    </row>
    <row r="6995" spans="1:12" s="651" customFormat="1" ht="21.95" customHeight="1" x14ac:dyDescent="0.25">
      <c r="A6995" s="1401"/>
      <c r="B6995" s="1067" t="s">
        <v>5897</v>
      </c>
      <c r="C6995" s="702" t="s">
        <v>5902</v>
      </c>
      <c r="D6995" s="899" t="s">
        <v>215</v>
      </c>
      <c r="E6995" s="702" t="s">
        <v>965</v>
      </c>
      <c r="F6995" s="899" t="s">
        <v>817</v>
      </c>
      <c r="G6995" s="899" t="s">
        <v>53</v>
      </c>
      <c r="H6995" s="899" t="s">
        <v>218</v>
      </c>
      <c r="I6995" s="899" t="s">
        <v>376</v>
      </c>
      <c r="J6995" s="1074" t="s">
        <v>14643</v>
      </c>
      <c r="K6995" s="1074" t="s">
        <v>14646</v>
      </c>
      <c r="L6995" s="1068">
        <v>62928.2</v>
      </c>
    </row>
    <row r="6996" spans="1:12" s="651" customFormat="1" ht="21.95" customHeight="1" x14ac:dyDescent="0.25">
      <c r="A6996" s="1401"/>
      <c r="B6996" s="1065" t="s">
        <v>5897</v>
      </c>
      <c r="C6996" s="903" t="s">
        <v>5903</v>
      </c>
      <c r="D6996" s="900" t="s">
        <v>264</v>
      </c>
      <c r="E6996" s="903" t="s">
        <v>228</v>
      </c>
      <c r="F6996" s="900" t="s">
        <v>817</v>
      </c>
      <c r="G6996" s="900" t="s">
        <v>53</v>
      </c>
      <c r="H6996" s="900" t="s">
        <v>333</v>
      </c>
      <c r="I6996" s="900" t="s">
        <v>818</v>
      </c>
      <c r="J6996" s="1073" t="s">
        <v>13994</v>
      </c>
      <c r="K6996" s="1073" t="s">
        <v>13995</v>
      </c>
      <c r="L6996" s="1066">
        <v>69645.84</v>
      </c>
    </row>
    <row r="6997" spans="1:12" s="651" customFormat="1" ht="21.95" customHeight="1" x14ac:dyDescent="0.25">
      <c r="A6997" s="1401"/>
      <c r="B6997" s="1067" t="s">
        <v>5897</v>
      </c>
      <c r="C6997" s="702" t="s">
        <v>5904</v>
      </c>
      <c r="D6997" s="899" t="s">
        <v>224</v>
      </c>
      <c r="E6997" s="702" t="s">
        <v>962</v>
      </c>
      <c r="F6997" s="899" t="s">
        <v>817</v>
      </c>
      <c r="G6997" s="899" t="s">
        <v>53</v>
      </c>
      <c r="H6997" s="899" t="s">
        <v>218</v>
      </c>
      <c r="I6997" s="899" t="s">
        <v>376</v>
      </c>
      <c r="J6997" s="1074" t="s">
        <v>14643</v>
      </c>
      <c r="K6997" s="1074" t="s">
        <v>14646</v>
      </c>
      <c r="L6997" s="1068">
        <v>201022.75</v>
      </c>
    </row>
    <row r="6998" spans="1:12" s="651" customFormat="1" ht="21.95" customHeight="1" x14ac:dyDescent="0.25">
      <c r="A6998" s="1401"/>
      <c r="B6998" s="1065" t="s">
        <v>5897</v>
      </c>
      <c r="C6998" s="903" t="s">
        <v>5905</v>
      </c>
      <c r="D6998" s="900" t="s">
        <v>224</v>
      </c>
      <c r="E6998" s="903" t="s">
        <v>963</v>
      </c>
      <c r="F6998" s="900" t="s">
        <v>817</v>
      </c>
      <c r="G6998" s="900" t="s">
        <v>53</v>
      </c>
      <c r="H6998" s="900" t="s">
        <v>282</v>
      </c>
      <c r="I6998" s="900" t="s">
        <v>818</v>
      </c>
      <c r="J6998" s="1073" t="s">
        <v>13994</v>
      </c>
      <c r="K6998" s="1073" t="s">
        <v>13995</v>
      </c>
      <c r="L6998" s="1066">
        <v>172125.04</v>
      </c>
    </row>
    <row r="6999" spans="1:12" s="651" customFormat="1" ht="21.95" customHeight="1" x14ac:dyDescent="0.25">
      <c r="A6999" s="1401"/>
      <c r="B6999" s="1067" t="s">
        <v>5897</v>
      </c>
      <c r="C6999" s="702" t="s">
        <v>5906</v>
      </c>
      <c r="D6999" s="899" t="s">
        <v>224</v>
      </c>
      <c r="E6999" s="702" t="s">
        <v>964</v>
      </c>
      <c r="F6999" s="899" t="s">
        <v>817</v>
      </c>
      <c r="G6999" s="899" t="s">
        <v>53</v>
      </c>
      <c r="H6999" s="899" t="s">
        <v>282</v>
      </c>
      <c r="I6999" s="899" t="s">
        <v>818</v>
      </c>
      <c r="J6999" s="1074" t="s">
        <v>13994</v>
      </c>
      <c r="K6999" s="1074" t="s">
        <v>13995</v>
      </c>
      <c r="L6999" s="1068">
        <v>172125.04</v>
      </c>
    </row>
    <row r="7000" spans="1:12" s="651" customFormat="1" ht="21.95" customHeight="1" x14ac:dyDescent="0.25">
      <c r="A7000" s="1401"/>
      <c r="B7000" s="1065" t="s">
        <v>5897</v>
      </c>
      <c r="C7000" s="903" t="s">
        <v>5907</v>
      </c>
      <c r="D7000" s="900" t="s">
        <v>224</v>
      </c>
      <c r="E7000" s="903" t="s">
        <v>962</v>
      </c>
      <c r="F7000" s="900" t="s">
        <v>817</v>
      </c>
      <c r="G7000" s="900" t="s">
        <v>53</v>
      </c>
      <c r="H7000" s="900" t="s">
        <v>218</v>
      </c>
      <c r="I7000" s="900" t="s">
        <v>376</v>
      </c>
      <c r="J7000" s="1073" t="s">
        <v>14643</v>
      </c>
      <c r="K7000" s="1073" t="s">
        <v>14646</v>
      </c>
      <c r="L7000" s="1066">
        <v>442903.9</v>
      </c>
    </row>
    <row r="7001" spans="1:12" s="651" customFormat="1" ht="21.95" customHeight="1" x14ac:dyDescent="0.25">
      <c r="A7001" s="1401"/>
      <c r="B7001" s="1067" t="s">
        <v>5897</v>
      </c>
      <c r="C7001" s="702" t="s">
        <v>5908</v>
      </c>
      <c r="D7001" s="899" t="s">
        <v>224</v>
      </c>
      <c r="E7001" s="702" t="s">
        <v>963</v>
      </c>
      <c r="F7001" s="899" t="s">
        <v>817</v>
      </c>
      <c r="G7001" s="899" t="s">
        <v>53</v>
      </c>
      <c r="H7001" s="899" t="s">
        <v>282</v>
      </c>
      <c r="I7001" s="899" t="s">
        <v>818</v>
      </c>
      <c r="J7001" s="1074" t="s">
        <v>13994</v>
      </c>
      <c r="K7001" s="1074" t="s">
        <v>13995</v>
      </c>
      <c r="L7001" s="1068">
        <v>476525.49</v>
      </c>
    </row>
    <row r="7002" spans="1:12" s="651" customFormat="1" ht="21.95" customHeight="1" x14ac:dyDescent="0.25">
      <c r="A7002" s="1401"/>
      <c r="B7002" s="1065" t="s">
        <v>5897</v>
      </c>
      <c r="C7002" s="903" t="s">
        <v>5909</v>
      </c>
      <c r="D7002" s="900" t="s">
        <v>224</v>
      </c>
      <c r="E7002" s="903" t="s">
        <v>964</v>
      </c>
      <c r="F7002" s="900" t="s">
        <v>817</v>
      </c>
      <c r="G7002" s="900" t="s">
        <v>53</v>
      </c>
      <c r="H7002" s="900" t="s">
        <v>282</v>
      </c>
      <c r="I7002" s="900" t="s">
        <v>818</v>
      </c>
      <c r="J7002" s="1073" t="s">
        <v>13994</v>
      </c>
      <c r="K7002" s="1073" t="s">
        <v>13995</v>
      </c>
      <c r="L7002" s="1066">
        <v>476525.49</v>
      </c>
    </row>
    <row r="7003" spans="1:12" s="651" customFormat="1" ht="21.95" customHeight="1" x14ac:dyDescent="0.25">
      <c r="A7003" s="1401"/>
      <c r="B7003" s="1067" t="s">
        <v>5897</v>
      </c>
      <c r="C7003" s="702" t="s">
        <v>5910</v>
      </c>
      <c r="D7003" s="899" t="s">
        <v>264</v>
      </c>
      <c r="E7003" s="702" t="s">
        <v>228</v>
      </c>
      <c r="F7003" s="899" t="s">
        <v>817</v>
      </c>
      <c r="G7003" s="899" t="s">
        <v>53</v>
      </c>
      <c r="H7003" s="899" t="s">
        <v>333</v>
      </c>
      <c r="I7003" s="899" t="s">
        <v>818</v>
      </c>
      <c r="J7003" s="1074" t="s">
        <v>13994</v>
      </c>
      <c r="K7003" s="1074" t="s">
        <v>13995</v>
      </c>
      <c r="L7003" s="1068">
        <v>92087.54</v>
      </c>
    </row>
    <row r="7004" spans="1:12" s="651" customFormat="1" ht="21.95" customHeight="1" x14ac:dyDescent="0.25">
      <c r="A7004" s="1401"/>
      <c r="B7004" s="1065" t="s">
        <v>5897</v>
      </c>
      <c r="C7004" s="903" t="s">
        <v>5911</v>
      </c>
      <c r="D7004" s="900" t="s">
        <v>215</v>
      </c>
      <c r="E7004" s="903" t="s">
        <v>965</v>
      </c>
      <c r="F7004" s="900" t="s">
        <v>817</v>
      </c>
      <c r="G7004" s="900" t="s">
        <v>53</v>
      </c>
      <c r="H7004" s="900" t="s">
        <v>282</v>
      </c>
      <c r="I7004" s="900" t="s">
        <v>818</v>
      </c>
      <c r="J7004" s="1073" t="s">
        <v>13994</v>
      </c>
      <c r="K7004" s="1073" t="s">
        <v>13995</v>
      </c>
      <c r="L7004" s="1066">
        <v>386746.46</v>
      </c>
    </row>
    <row r="7005" spans="1:12" s="651" customFormat="1" ht="21.95" customHeight="1" x14ac:dyDescent="0.25">
      <c r="A7005" s="1401"/>
      <c r="B7005" s="1067" t="s">
        <v>5897</v>
      </c>
      <c r="C7005" s="702" t="s">
        <v>5912</v>
      </c>
      <c r="D7005" s="899" t="s">
        <v>264</v>
      </c>
      <c r="E7005" s="702" t="s">
        <v>228</v>
      </c>
      <c r="F7005" s="899" t="s">
        <v>817</v>
      </c>
      <c r="G7005" s="899" t="s">
        <v>53</v>
      </c>
      <c r="H7005" s="899" t="s">
        <v>333</v>
      </c>
      <c r="I7005" s="899" t="s">
        <v>818</v>
      </c>
      <c r="J7005" s="1074" t="s">
        <v>13994</v>
      </c>
      <c r="K7005" s="1074" t="s">
        <v>13995</v>
      </c>
      <c r="L7005" s="1068">
        <v>138692.48000000001</v>
      </c>
    </row>
    <row r="7006" spans="1:12" s="651" customFormat="1" ht="21.95" customHeight="1" x14ac:dyDescent="0.25">
      <c r="A7006" s="1401"/>
      <c r="B7006" s="1065" t="s">
        <v>5897</v>
      </c>
      <c r="C7006" s="903" t="s">
        <v>5913</v>
      </c>
      <c r="D7006" s="900" t="s">
        <v>264</v>
      </c>
      <c r="E7006" s="903" t="s">
        <v>228</v>
      </c>
      <c r="F7006" s="900" t="s">
        <v>817</v>
      </c>
      <c r="G7006" s="900" t="s">
        <v>53</v>
      </c>
      <c r="H7006" s="900" t="s">
        <v>333</v>
      </c>
      <c r="I7006" s="900" t="s">
        <v>818</v>
      </c>
      <c r="J7006" s="1073" t="s">
        <v>13994</v>
      </c>
      <c r="K7006" s="1073" t="s">
        <v>13995</v>
      </c>
      <c r="L7006" s="1066">
        <v>138692.48000000001</v>
      </c>
    </row>
    <row r="7007" spans="1:12" s="651" customFormat="1" ht="21.95" customHeight="1" x14ac:dyDescent="0.25">
      <c r="A7007" s="1401"/>
      <c r="B7007" s="1067" t="s">
        <v>5897</v>
      </c>
      <c r="C7007" s="702" t="s">
        <v>5914</v>
      </c>
      <c r="D7007" s="899" t="s">
        <v>264</v>
      </c>
      <c r="E7007" s="702" t="s">
        <v>228</v>
      </c>
      <c r="F7007" s="899" t="s">
        <v>817</v>
      </c>
      <c r="G7007" s="899" t="s">
        <v>53</v>
      </c>
      <c r="H7007" s="899" t="s">
        <v>333</v>
      </c>
      <c r="I7007" s="899" t="s">
        <v>818</v>
      </c>
      <c r="J7007" s="1074" t="s">
        <v>13994</v>
      </c>
      <c r="K7007" s="1074" t="s">
        <v>13995</v>
      </c>
      <c r="L7007" s="1068">
        <v>138692.48000000001</v>
      </c>
    </row>
    <row r="7008" spans="1:12" s="651" customFormat="1" ht="21.95" customHeight="1" x14ac:dyDescent="0.25">
      <c r="A7008" s="1401"/>
      <c r="B7008" s="1065" t="s">
        <v>5897</v>
      </c>
      <c r="C7008" s="903" t="s">
        <v>5915</v>
      </c>
      <c r="D7008" s="900" t="s">
        <v>264</v>
      </c>
      <c r="E7008" s="903" t="s">
        <v>228</v>
      </c>
      <c r="F7008" s="900" t="s">
        <v>817</v>
      </c>
      <c r="G7008" s="900" t="s">
        <v>53</v>
      </c>
      <c r="H7008" s="900" t="s">
        <v>333</v>
      </c>
      <c r="I7008" s="900" t="s">
        <v>818</v>
      </c>
      <c r="J7008" s="1073" t="s">
        <v>13994</v>
      </c>
      <c r="K7008" s="1073" t="s">
        <v>13995</v>
      </c>
      <c r="L7008" s="1066">
        <v>138692.48000000001</v>
      </c>
    </row>
    <row r="7009" spans="1:12" s="651" customFormat="1" ht="21.95" customHeight="1" x14ac:dyDescent="0.25">
      <c r="A7009" s="1401"/>
      <c r="B7009" s="1067" t="s">
        <v>5897</v>
      </c>
      <c r="C7009" s="702" t="s">
        <v>14647</v>
      </c>
      <c r="D7009" s="899" t="s">
        <v>215</v>
      </c>
      <c r="E7009" s="702" t="s">
        <v>14000</v>
      </c>
      <c r="F7009" s="899" t="s">
        <v>265</v>
      </c>
      <c r="G7009" s="899" t="s">
        <v>53</v>
      </c>
      <c r="H7009" s="899" t="s">
        <v>218</v>
      </c>
      <c r="I7009" s="899" t="s">
        <v>704</v>
      </c>
      <c r="J7009" s="1074" t="s">
        <v>14001</v>
      </c>
      <c r="K7009" s="1074" t="s">
        <v>14002</v>
      </c>
      <c r="L7009" s="1068">
        <v>538.44000000000005</v>
      </c>
    </row>
    <row r="7010" spans="1:12" s="651" customFormat="1" ht="21.95" customHeight="1" x14ac:dyDescent="0.25">
      <c r="A7010" s="1401"/>
      <c r="B7010" s="1065" t="s">
        <v>5916</v>
      </c>
      <c r="C7010" s="903" t="s">
        <v>5917</v>
      </c>
      <c r="D7010" s="900" t="s">
        <v>224</v>
      </c>
      <c r="E7010" s="903" t="s">
        <v>966</v>
      </c>
      <c r="F7010" s="900" t="s">
        <v>265</v>
      </c>
      <c r="G7010" s="900" t="s">
        <v>53</v>
      </c>
      <c r="H7010" s="900" t="s">
        <v>201</v>
      </c>
      <c r="I7010" s="900" t="s">
        <v>267</v>
      </c>
      <c r="J7010" s="1073" t="s">
        <v>12659</v>
      </c>
      <c r="K7010" s="1073" t="s">
        <v>12660</v>
      </c>
      <c r="L7010" s="1066">
        <v>181794.8</v>
      </c>
    </row>
    <row r="7011" spans="1:12" s="651" customFormat="1" ht="21.95" customHeight="1" x14ac:dyDescent="0.25">
      <c r="A7011" s="1401"/>
      <c r="B7011" s="1067" t="s">
        <v>5916</v>
      </c>
      <c r="C7011" s="702" t="s">
        <v>5918</v>
      </c>
      <c r="D7011" s="899" t="s">
        <v>215</v>
      </c>
      <c r="E7011" s="702" t="s">
        <v>865</v>
      </c>
      <c r="F7011" s="899" t="s">
        <v>265</v>
      </c>
      <c r="G7011" s="899" t="s">
        <v>53</v>
      </c>
      <c r="H7011" s="899" t="s">
        <v>201</v>
      </c>
      <c r="I7011" s="899" t="s">
        <v>267</v>
      </c>
      <c r="J7011" s="1074" t="s">
        <v>12659</v>
      </c>
      <c r="K7011" s="1074" t="s">
        <v>12660</v>
      </c>
      <c r="L7011" s="1068">
        <v>11774.8</v>
      </c>
    </row>
    <row r="7012" spans="1:12" s="651" customFormat="1" ht="21.95" customHeight="1" x14ac:dyDescent="0.25">
      <c r="A7012" s="1401"/>
      <c r="B7012" s="1065" t="s">
        <v>5916</v>
      </c>
      <c r="C7012" s="903" t="s">
        <v>5919</v>
      </c>
      <c r="D7012" s="900" t="s">
        <v>215</v>
      </c>
      <c r="E7012" s="903" t="s">
        <v>864</v>
      </c>
      <c r="F7012" s="900" t="s">
        <v>265</v>
      </c>
      <c r="G7012" s="900" t="s">
        <v>53</v>
      </c>
      <c r="H7012" s="900" t="s">
        <v>201</v>
      </c>
      <c r="I7012" s="900" t="s">
        <v>267</v>
      </c>
      <c r="J7012" s="1073" t="s">
        <v>12659</v>
      </c>
      <c r="K7012" s="1073" t="s">
        <v>12660</v>
      </c>
      <c r="L7012" s="1066">
        <v>11774.8</v>
      </c>
    </row>
    <row r="7013" spans="1:12" s="651" customFormat="1" ht="21.95" customHeight="1" x14ac:dyDescent="0.25">
      <c r="A7013" s="1401"/>
      <c r="B7013" s="1067" t="s">
        <v>5916</v>
      </c>
      <c r="C7013" s="702" t="s">
        <v>5920</v>
      </c>
      <c r="D7013" s="899" t="s">
        <v>215</v>
      </c>
      <c r="E7013" s="702" t="s">
        <v>967</v>
      </c>
      <c r="F7013" s="899" t="s">
        <v>265</v>
      </c>
      <c r="G7013" s="899" t="s">
        <v>53</v>
      </c>
      <c r="H7013" s="899" t="s">
        <v>201</v>
      </c>
      <c r="I7013" s="899" t="s">
        <v>267</v>
      </c>
      <c r="J7013" s="1074" t="s">
        <v>12659</v>
      </c>
      <c r="K7013" s="1074" t="s">
        <v>12660</v>
      </c>
      <c r="L7013" s="1068">
        <v>220136.52</v>
      </c>
    </row>
    <row r="7014" spans="1:12" s="651" customFormat="1" ht="21.95" customHeight="1" x14ac:dyDescent="0.25">
      <c r="A7014" s="1401"/>
      <c r="B7014" s="1065" t="s">
        <v>5916</v>
      </c>
      <c r="C7014" s="903" t="s">
        <v>5920</v>
      </c>
      <c r="D7014" s="900" t="s">
        <v>215</v>
      </c>
      <c r="E7014" s="903" t="s">
        <v>967</v>
      </c>
      <c r="F7014" s="900" t="s">
        <v>265</v>
      </c>
      <c r="G7014" s="900" t="s">
        <v>53</v>
      </c>
      <c r="H7014" s="900" t="s">
        <v>201</v>
      </c>
      <c r="I7014" s="900" t="s">
        <v>268</v>
      </c>
      <c r="J7014" s="1073" t="s">
        <v>12670</v>
      </c>
      <c r="K7014" s="1073" t="s">
        <v>12671</v>
      </c>
      <c r="L7014" s="1066">
        <v>619365.94999999995</v>
      </c>
    </row>
    <row r="7015" spans="1:12" s="651" customFormat="1" ht="21.95" customHeight="1" x14ac:dyDescent="0.25">
      <c r="A7015" s="1401"/>
      <c r="B7015" s="1067" t="s">
        <v>5916</v>
      </c>
      <c r="C7015" s="702" t="s">
        <v>5921</v>
      </c>
      <c r="D7015" s="899" t="s">
        <v>215</v>
      </c>
      <c r="E7015" s="702" t="s">
        <v>865</v>
      </c>
      <c r="F7015" s="899" t="s">
        <v>265</v>
      </c>
      <c r="G7015" s="899" t="s">
        <v>53</v>
      </c>
      <c r="H7015" s="899" t="s">
        <v>201</v>
      </c>
      <c r="I7015" s="899" t="s">
        <v>267</v>
      </c>
      <c r="J7015" s="1074" t="s">
        <v>12659</v>
      </c>
      <c r="K7015" s="1074" t="s">
        <v>12660</v>
      </c>
      <c r="L7015" s="1068">
        <v>660409.56000000006</v>
      </c>
    </row>
    <row r="7016" spans="1:12" s="651" customFormat="1" ht="21.95" customHeight="1" x14ac:dyDescent="0.25">
      <c r="A7016" s="1401"/>
      <c r="B7016" s="1065" t="s">
        <v>5916</v>
      </c>
      <c r="C7016" s="903" t="s">
        <v>5921</v>
      </c>
      <c r="D7016" s="900" t="s">
        <v>215</v>
      </c>
      <c r="E7016" s="903" t="s">
        <v>865</v>
      </c>
      <c r="F7016" s="900" t="s">
        <v>265</v>
      </c>
      <c r="G7016" s="900" t="s">
        <v>53</v>
      </c>
      <c r="H7016" s="900" t="s">
        <v>201</v>
      </c>
      <c r="I7016" s="900" t="s">
        <v>268</v>
      </c>
      <c r="J7016" s="1073" t="s">
        <v>12670</v>
      </c>
      <c r="K7016" s="1073" t="s">
        <v>12671</v>
      </c>
      <c r="L7016" s="1066">
        <v>1858097.85</v>
      </c>
    </row>
    <row r="7017" spans="1:12" s="651" customFormat="1" ht="21.95" customHeight="1" x14ac:dyDescent="0.25">
      <c r="A7017" s="1401"/>
      <c r="B7017" s="1067" t="s">
        <v>5916</v>
      </c>
      <c r="C7017" s="702" t="s">
        <v>5922</v>
      </c>
      <c r="D7017" s="899" t="s">
        <v>215</v>
      </c>
      <c r="E7017" s="702" t="s">
        <v>864</v>
      </c>
      <c r="F7017" s="899" t="s">
        <v>265</v>
      </c>
      <c r="G7017" s="899" t="s">
        <v>53</v>
      </c>
      <c r="H7017" s="899" t="s">
        <v>201</v>
      </c>
      <c r="I7017" s="899" t="s">
        <v>267</v>
      </c>
      <c r="J7017" s="1074" t="s">
        <v>12659</v>
      </c>
      <c r="K7017" s="1074" t="s">
        <v>12660</v>
      </c>
      <c r="L7017" s="1068">
        <v>660409.56000000006</v>
      </c>
    </row>
    <row r="7018" spans="1:12" s="651" customFormat="1" ht="21.95" customHeight="1" x14ac:dyDescent="0.25">
      <c r="A7018" s="1401"/>
      <c r="B7018" s="1065" t="s">
        <v>5916</v>
      </c>
      <c r="C7018" s="903" t="s">
        <v>5922</v>
      </c>
      <c r="D7018" s="900" t="s">
        <v>215</v>
      </c>
      <c r="E7018" s="903" t="s">
        <v>864</v>
      </c>
      <c r="F7018" s="900" t="s">
        <v>265</v>
      </c>
      <c r="G7018" s="900" t="s">
        <v>53</v>
      </c>
      <c r="H7018" s="900" t="s">
        <v>201</v>
      </c>
      <c r="I7018" s="900" t="s">
        <v>268</v>
      </c>
      <c r="J7018" s="1073" t="s">
        <v>12670</v>
      </c>
      <c r="K7018" s="1073" t="s">
        <v>12671</v>
      </c>
      <c r="L7018" s="1066">
        <v>1858097.85</v>
      </c>
    </row>
    <row r="7019" spans="1:12" s="651" customFormat="1" ht="21.95" customHeight="1" x14ac:dyDescent="0.25">
      <c r="A7019" s="1401"/>
      <c r="B7019" s="1067" t="s">
        <v>5916</v>
      </c>
      <c r="C7019" s="702" t="s">
        <v>5922</v>
      </c>
      <c r="D7019" s="899" t="s">
        <v>215</v>
      </c>
      <c r="E7019" s="702" t="s">
        <v>864</v>
      </c>
      <c r="F7019" s="899" t="s">
        <v>265</v>
      </c>
      <c r="G7019" s="899" t="s">
        <v>53</v>
      </c>
      <c r="H7019" s="899" t="s">
        <v>201</v>
      </c>
      <c r="I7019" s="899" t="s">
        <v>268</v>
      </c>
      <c r="J7019" s="1074" t="s">
        <v>12670</v>
      </c>
      <c r="K7019" s="1074" t="s">
        <v>12672</v>
      </c>
      <c r="L7019" s="1068">
        <v>1982039.1</v>
      </c>
    </row>
    <row r="7020" spans="1:12" s="651" customFormat="1" ht="21.95" customHeight="1" x14ac:dyDescent="0.25">
      <c r="A7020" s="1401"/>
      <c r="B7020" s="1065" t="s">
        <v>5916</v>
      </c>
      <c r="C7020" s="903" t="s">
        <v>5923</v>
      </c>
      <c r="D7020" s="900" t="s">
        <v>215</v>
      </c>
      <c r="E7020" s="903" t="s">
        <v>968</v>
      </c>
      <c r="F7020" s="900" t="s">
        <v>265</v>
      </c>
      <c r="G7020" s="900" t="s">
        <v>53</v>
      </c>
      <c r="H7020" s="900" t="s">
        <v>273</v>
      </c>
      <c r="I7020" s="900" t="s">
        <v>274</v>
      </c>
      <c r="J7020" s="1073" t="s">
        <v>14648</v>
      </c>
      <c r="K7020" s="1073" t="s">
        <v>14649</v>
      </c>
      <c r="L7020" s="1066">
        <v>20078.580000000002</v>
      </c>
    </row>
    <row r="7021" spans="1:12" s="651" customFormat="1" ht="21.95" customHeight="1" x14ac:dyDescent="0.25">
      <c r="A7021" s="1401"/>
      <c r="B7021" s="1067" t="s">
        <v>5916</v>
      </c>
      <c r="C7021" s="702" t="s">
        <v>5923</v>
      </c>
      <c r="D7021" s="899" t="s">
        <v>215</v>
      </c>
      <c r="E7021" s="702" t="s">
        <v>968</v>
      </c>
      <c r="F7021" s="899" t="s">
        <v>265</v>
      </c>
      <c r="G7021" s="899" t="s">
        <v>53</v>
      </c>
      <c r="H7021" s="899" t="s">
        <v>273</v>
      </c>
      <c r="I7021" s="899" t="s">
        <v>274</v>
      </c>
      <c r="J7021" s="1074" t="s">
        <v>14650</v>
      </c>
      <c r="K7021" s="1074" t="s">
        <v>14651</v>
      </c>
      <c r="L7021" s="1068">
        <v>21928.5</v>
      </c>
    </row>
    <row r="7022" spans="1:12" s="651" customFormat="1" ht="21.95" customHeight="1" x14ac:dyDescent="0.25">
      <c r="A7022" s="1401"/>
      <c r="B7022" s="1065" t="s">
        <v>5916</v>
      </c>
      <c r="C7022" s="903" t="s">
        <v>5923</v>
      </c>
      <c r="D7022" s="900" t="s">
        <v>215</v>
      </c>
      <c r="E7022" s="903" t="s">
        <v>968</v>
      </c>
      <c r="F7022" s="900" t="s">
        <v>265</v>
      </c>
      <c r="G7022" s="900" t="s">
        <v>53</v>
      </c>
      <c r="H7022" s="900" t="s">
        <v>201</v>
      </c>
      <c r="I7022" s="900" t="s">
        <v>267</v>
      </c>
      <c r="J7022" s="1073" t="s">
        <v>12659</v>
      </c>
      <c r="K7022" s="1073" t="s">
        <v>12660</v>
      </c>
      <c r="L7022" s="1066">
        <v>1147934.57</v>
      </c>
    </row>
    <row r="7023" spans="1:12" s="651" customFormat="1" ht="21.95" customHeight="1" x14ac:dyDescent="0.25">
      <c r="A7023" s="1401"/>
      <c r="B7023" s="1067" t="s">
        <v>5916</v>
      </c>
      <c r="C7023" s="702" t="s">
        <v>5923</v>
      </c>
      <c r="D7023" s="899" t="s">
        <v>215</v>
      </c>
      <c r="E7023" s="702" t="s">
        <v>968</v>
      </c>
      <c r="F7023" s="899" t="s">
        <v>265</v>
      </c>
      <c r="G7023" s="899" t="s">
        <v>53</v>
      </c>
      <c r="H7023" s="899" t="s">
        <v>201</v>
      </c>
      <c r="I7023" s="899" t="s">
        <v>268</v>
      </c>
      <c r="J7023" s="1074" t="s">
        <v>12670</v>
      </c>
      <c r="K7023" s="1074" t="s">
        <v>12671</v>
      </c>
      <c r="L7023" s="1068">
        <v>3229775.74</v>
      </c>
    </row>
    <row r="7024" spans="1:12" s="651" customFormat="1" ht="21.95" customHeight="1" x14ac:dyDescent="0.25">
      <c r="A7024" s="1401"/>
      <c r="B7024" s="1065" t="s">
        <v>5916</v>
      </c>
      <c r="C7024" s="903" t="s">
        <v>5923</v>
      </c>
      <c r="D7024" s="900" t="s">
        <v>215</v>
      </c>
      <c r="E7024" s="903" t="s">
        <v>968</v>
      </c>
      <c r="F7024" s="900" t="s">
        <v>265</v>
      </c>
      <c r="G7024" s="900" t="s">
        <v>53</v>
      </c>
      <c r="H7024" s="900" t="s">
        <v>201</v>
      </c>
      <c r="I7024" s="900" t="s">
        <v>268</v>
      </c>
      <c r="J7024" s="1073" t="s">
        <v>12670</v>
      </c>
      <c r="K7024" s="1073" t="s">
        <v>12672</v>
      </c>
      <c r="L7024" s="1066">
        <v>3445212.42</v>
      </c>
    </row>
    <row r="7025" spans="1:12" s="651" customFormat="1" ht="21.95" customHeight="1" x14ac:dyDescent="0.25">
      <c r="A7025" s="1401"/>
      <c r="B7025" s="1067" t="s">
        <v>5916</v>
      </c>
      <c r="C7025" s="702" t="s">
        <v>5924</v>
      </c>
      <c r="D7025" s="899" t="s">
        <v>215</v>
      </c>
      <c r="E7025" s="702" t="s">
        <v>865</v>
      </c>
      <c r="F7025" s="899" t="s">
        <v>265</v>
      </c>
      <c r="G7025" s="899" t="s">
        <v>53</v>
      </c>
      <c r="H7025" s="899" t="s">
        <v>201</v>
      </c>
      <c r="I7025" s="899" t="s">
        <v>267</v>
      </c>
      <c r="J7025" s="1074" t="s">
        <v>12659</v>
      </c>
      <c r="K7025" s="1074" t="s">
        <v>12660</v>
      </c>
      <c r="L7025" s="1068">
        <v>7998.24</v>
      </c>
    </row>
    <row r="7026" spans="1:12" s="651" customFormat="1" ht="21.95" customHeight="1" x14ac:dyDescent="0.25">
      <c r="A7026" s="1401"/>
      <c r="B7026" s="1065" t="s">
        <v>5916</v>
      </c>
      <c r="C7026" s="903" t="s">
        <v>5925</v>
      </c>
      <c r="D7026" s="900" t="s">
        <v>215</v>
      </c>
      <c r="E7026" s="903" t="s">
        <v>864</v>
      </c>
      <c r="F7026" s="900" t="s">
        <v>265</v>
      </c>
      <c r="G7026" s="900" t="s">
        <v>53</v>
      </c>
      <c r="H7026" s="900" t="s">
        <v>201</v>
      </c>
      <c r="I7026" s="900" t="s">
        <v>267</v>
      </c>
      <c r="J7026" s="1073" t="s">
        <v>12659</v>
      </c>
      <c r="K7026" s="1073" t="s">
        <v>12660</v>
      </c>
      <c r="L7026" s="1066">
        <v>7998.24</v>
      </c>
    </row>
    <row r="7027" spans="1:12" s="651" customFormat="1" ht="21.95" customHeight="1" x14ac:dyDescent="0.25">
      <c r="A7027" s="1401"/>
      <c r="B7027" s="1067" t="s">
        <v>5916</v>
      </c>
      <c r="C7027" s="702" t="s">
        <v>5926</v>
      </c>
      <c r="D7027" s="899" t="s">
        <v>215</v>
      </c>
      <c r="E7027" s="702" t="s">
        <v>865</v>
      </c>
      <c r="F7027" s="899" t="s">
        <v>265</v>
      </c>
      <c r="G7027" s="899" t="s">
        <v>53</v>
      </c>
      <c r="H7027" s="899" t="s">
        <v>201</v>
      </c>
      <c r="I7027" s="899" t="s">
        <v>267</v>
      </c>
      <c r="J7027" s="1074" t="s">
        <v>12659</v>
      </c>
      <c r="K7027" s="1074" t="s">
        <v>12660</v>
      </c>
      <c r="L7027" s="1068">
        <v>214290.15</v>
      </c>
    </row>
    <row r="7028" spans="1:12" s="651" customFormat="1" ht="21.95" customHeight="1" x14ac:dyDescent="0.25">
      <c r="A7028" s="1401"/>
      <c r="B7028" s="1065" t="s">
        <v>5916</v>
      </c>
      <c r="C7028" s="903" t="s">
        <v>5927</v>
      </c>
      <c r="D7028" s="900" t="s">
        <v>215</v>
      </c>
      <c r="E7028" s="903" t="s">
        <v>864</v>
      </c>
      <c r="F7028" s="900" t="s">
        <v>265</v>
      </c>
      <c r="G7028" s="900" t="s">
        <v>53</v>
      </c>
      <c r="H7028" s="900" t="s">
        <v>201</v>
      </c>
      <c r="I7028" s="900" t="s">
        <v>267</v>
      </c>
      <c r="J7028" s="1073" t="s">
        <v>12659</v>
      </c>
      <c r="K7028" s="1073" t="s">
        <v>12660</v>
      </c>
      <c r="L7028" s="1066">
        <v>214290.15</v>
      </c>
    </row>
    <row r="7029" spans="1:12" s="651" customFormat="1" ht="21.95" customHeight="1" x14ac:dyDescent="0.25">
      <c r="A7029" s="1401"/>
      <c r="B7029" s="1067" t="s">
        <v>5916</v>
      </c>
      <c r="C7029" s="702" t="s">
        <v>5928</v>
      </c>
      <c r="D7029" s="899" t="s">
        <v>224</v>
      </c>
      <c r="E7029" s="702" t="s">
        <v>966</v>
      </c>
      <c r="F7029" s="899" t="s">
        <v>265</v>
      </c>
      <c r="G7029" s="899" t="s">
        <v>53</v>
      </c>
      <c r="H7029" s="899" t="s">
        <v>201</v>
      </c>
      <c r="I7029" s="899" t="s">
        <v>267</v>
      </c>
      <c r="J7029" s="1074" t="s">
        <v>12659</v>
      </c>
      <c r="K7029" s="1074" t="s">
        <v>12660</v>
      </c>
      <c r="L7029" s="1068">
        <v>117728.59</v>
      </c>
    </row>
    <row r="7030" spans="1:12" s="651" customFormat="1" ht="21.95" customHeight="1" x14ac:dyDescent="0.25">
      <c r="A7030" s="1401"/>
      <c r="B7030" s="1065" t="s">
        <v>5916</v>
      </c>
      <c r="C7030" s="903" t="s">
        <v>5929</v>
      </c>
      <c r="D7030" s="900" t="s">
        <v>215</v>
      </c>
      <c r="E7030" s="903" t="s">
        <v>968</v>
      </c>
      <c r="F7030" s="900" t="s">
        <v>265</v>
      </c>
      <c r="G7030" s="900" t="s">
        <v>53</v>
      </c>
      <c r="H7030" s="900" t="s">
        <v>201</v>
      </c>
      <c r="I7030" s="900" t="s">
        <v>267</v>
      </c>
      <c r="J7030" s="1073" t="s">
        <v>12659</v>
      </c>
      <c r="K7030" s="1073" t="s">
        <v>12660</v>
      </c>
      <c r="L7030" s="1066">
        <v>38114.86</v>
      </c>
    </row>
    <row r="7031" spans="1:12" s="651" customFormat="1" ht="21.95" customHeight="1" x14ac:dyDescent="0.25">
      <c r="A7031" s="1401"/>
      <c r="B7031" s="1067" t="s">
        <v>5916</v>
      </c>
      <c r="C7031" s="702" t="s">
        <v>5930</v>
      </c>
      <c r="D7031" s="899" t="s">
        <v>215</v>
      </c>
      <c r="E7031" s="702" t="s">
        <v>968</v>
      </c>
      <c r="F7031" s="899" t="s">
        <v>265</v>
      </c>
      <c r="G7031" s="899" t="s">
        <v>53</v>
      </c>
      <c r="H7031" s="899" t="s">
        <v>201</v>
      </c>
      <c r="I7031" s="899" t="s">
        <v>267</v>
      </c>
      <c r="J7031" s="1074" t="s">
        <v>12659</v>
      </c>
      <c r="K7031" s="1074" t="s">
        <v>12660</v>
      </c>
      <c r="L7031" s="1068">
        <v>38114.86</v>
      </c>
    </row>
    <row r="7032" spans="1:12" s="651" customFormat="1" ht="21.95" customHeight="1" x14ac:dyDescent="0.25">
      <c r="A7032" s="1401"/>
      <c r="B7032" s="1065" t="s">
        <v>5916</v>
      </c>
      <c r="C7032" s="903" t="s">
        <v>5931</v>
      </c>
      <c r="D7032" s="900" t="s">
        <v>215</v>
      </c>
      <c r="E7032" s="903" t="s">
        <v>968</v>
      </c>
      <c r="F7032" s="900" t="s">
        <v>265</v>
      </c>
      <c r="G7032" s="900" t="s">
        <v>53</v>
      </c>
      <c r="H7032" s="900" t="s">
        <v>201</v>
      </c>
      <c r="I7032" s="900" t="s">
        <v>267</v>
      </c>
      <c r="J7032" s="1073" t="s">
        <v>12659</v>
      </c>
      <c r="K7032" s="1073" t="s">
        <v>12660</v>
      </c>
      <c r="L7032" s="1066">
        <v>375356.82</v>
      </c>
    </row>
    <row r="7033" spans="1:12" s="651" customFormat="1" ht="21.95" customHeight="1" x14ac:dyDescent="0.25">
      <c r="A7033" s="1401"/>
      <c r="B7033" s="1067" t="s">
        <v>5916</v>
      </c>
      <c r="C7033" s="702" t="s">
        <v>5932</v>
      </c>
      <c r="D7033" s="899" t="s">
        <v>215</v>
      </c>
      <c r="E7033" s="702" t="s">
        <v>968</v>
      </c>
      <c r="F7033" s="899" t="s">
        <v>265</v>
      </c>
      <c r="G7033" s="899" t="s">
        <v>53</v>
      </c>
      <c r="H7033" s="899" t="s">
        <v>201</v>
      </c>
      <c r="I7033" s="899" t="s">
        <v>267</v>
      </c>
      <c r="J7033" s="1074" t="s">
        <v>12659</v>
      </c>
      <c r="K7033" s="1074" t="s">
        <v>12660</v>
      </c>
      <c r="L7033" s="1068">
        <v>375356.82</v>
      </c>
    </row>
    <row r="7034" spans="1:12" s="651" customFormat="1" ht="21.95" customHeight="1" x14ac:dyDescent="0.25">
      <c r="A7034" s="1401"/>
      <c r="B7034" s="1065" t="s">
        <v>5916</v>
      </c>
      <c r="C7034" s="903" t="s">
        <v>5933</v>
      </c>
      <c r="D7034" s="900" t="s">
        <v>215</v>
      </c>
      <c r="E7034" s="903" t="s">
        <v>968</v>
      </c>
      <c r="F7034" s="900" t="s">
        <v>265</v>
      </c>
      <c r="G7034" s="900" t="s">
        <v>53</v>
      </c>
      <c r="H7034" s="900" t="s">
        <v>201</v>
      </c>
      <c r="I7034" s="900" t="s">
        <v>267</v>
      </c>
      <c r="J7034" s="1073" t="s">
        <v>12659</v>
      </c>
      <c r="K7034" s="1073" t="s">
        <v>12660</v>
      </c>
      <c r="L7034" s="1066">
        <v>375356.82</v>
      </c>
    </row>
    <row r="7035" spans="1:12" s="651" customFormat="1" ht="21.95" customHeight="1" x14ac:dyDescent="0.25">
      <c r="A7035" s="1401"/>
      <c r="B7035" s="1067" t="s">
        <v>5916</v>
      </c>
      <c r="C7035" s="702" t="s">
        <v>5933</v>
      </c>
      <c r="D7035" s="899" t="s">
        <v>215</v>
      </c>
      <c r="E7035" s="702" t="s">
        <v>968</v>
      </c>
      <c r="F7035" s="899" t="s">
        <v>265</v>
      </c>
      <c r="G7035" s="899" t="s">
        <v>53</v>
      </c>
      <c r="H7035" s="899" t="s">
        <v>201</v>
      </c>
      <c r="I7035" s="899" t="s">
        <v>268</v>
      </c>
      <c r="J7035" s="1074" t="s">
        <v>12670</v>
      </c>
      <c r="K7035" s="1074" t="s">
        <v>12671</v>
      </c>
      <c r="L7035" s="1068">
        <v>1056086.6399999999</v>
      </c>
    </row>
    <row r="7036" spans="1:12" s="651" customFormat="1" ht="21.95" customHeight="1" x14ac:dyDescent="0.25">
      <c r="A7036" s="1401"/>
      <c r="B7036" s="1065" t="s">
        <v>5916</v>
      </c>
      <c r="C7036" s="903" t="s">
        <v>5934</v>
      </c>
      <c r="D7036" s="900" t="s">
        <v>215</v>
      </c>
      <c r="E7036" s="903" t="s">
        <v>865</v>
      </c>
      <c r="F7036" s="900" t="s">
        <v>265</v>
      </c>
      <c r="G7036" s="900" t="s">
        <v>53</v>
      </c>
      <c r="H7036" s="900" t="s">
        <v>201</v>
      </c>
      <c r="I7036" s="900" t="s">
        <v>267</v>
      </c>
      <c r="J7036" s="1073" t="s">
        <v>12659</v>
      </c>
      <c r="K7036" s="1073" t="s">
        <v>12660</v>
      </c>
      <c r="L7036" s="1066">
        <v>400757.1</v>
      </c>
    </row>
    <row r="7037" spans="1:12" s="651" customFormat="1" ht="21.95" customHeight="1" x14ac:dyDescent="0.25">
      <c r="A7037" s="1401"/>
      <c r="B7037" s="1067" t="s">
        <v>5916</v>
      </c>
      <c r="C7037" s="702" t="s">
        <v>5935</v>
      </c>
      <c r="D7037" s="899" t="s">
        <v>215</v>
      </c>
      <c r="E7037" s="702" t="s">
        <v>864</v>
      </c>
      <c r="F7037" s="899" t="s">
        <v>265</v>
      </c>
      <c r="G7037" s="899" t="s">
        <v>53</v>
      </c>
      <c r="H7037" s="899" t="s">
        <v>201</v>
      </c>
      <c r="I7037" s="899" t="s">
        <v>267</v>
      </c>
      <c r="J7037" s="1074" t="s">
        <v>12659</v>
      </c>
      <c r="K7037" s="1074" t="s">
        <v>12660</v>
      </c>
      <c r="L7037" s="1068">
        <v>400757.1</v>
      </c>
    </row>
    <row r="7038" spans="1:12" s="651" customFormat="1" ht="21.95" customHeight="1" x14ac:dyDescent="0.25">
      <c r="A7038" s="1401"/>
      <c r="B7038" s="1065" t="s">
        <v>5916</v>
      </c>
      <c r="C7038" s="903" t="s">
        <v>5936</v>
      </c>
      <c r="D7038" s="900" t="s">
        <v>215</v>
      </c>
      <c r="E7038" s="903" t="s">
        <v>475</v>
      </c>
      <c r="F7038" s="900" t="s">
        <v>265</v>
      </c>
      <c r="G7038" s="900" t="s">
        <v>53</v>
      </c>
      <c r="H7038" s="900" t="s">
        <v>273</v>
      </c>
      <c r="I7038" s="900" t="s">
        <v>274</v>
      </c>
      <c r="J7038" s="1073" t="s">
        <v>12986</v>
      </c>
      <c r="K7038" s="1073" t="s">
        <v>14325</v>
      </c>
      <c r="L7038" s="1066">
        <v>15371.49</v>
      </c>
    </row>
    <row r="7039" spans="1:12" s="651" customFormat="1" ht="21.95" customHeight="1" x14ac:dyDescent="0.25">
      <c r="A7039" s="1401"/>
      <c r="B7039" s="1067" t="s">
        <v>5916</v>
      </c>
      <c r="C7039" s="702" t="s">
        <v>5936</v>
      </c>
      <c r="D7039" s="899" t="s">
        <v>215</v>
      </c>
      <c r="E7039" s="702" t="s">
        <v>475</v>
      </c>
      <c r="F7039" s="899" t="s">
        <v>265</v>
      </c>
      <c r="G7039" s="899" t="s">
        <v>53</v>
      </c>
      <c r="H7039" s="899" t="s">
        <v>201</v>
      </c>
      <c r="I7039" s="899" t="s">
        <v>267</v>
      </c>
      <c r="J7039" s="1074" t="s">
        <v>12659</v>
      </c>
      <c r="K7039" s="1074" t="s">
        <v>12660</v>
      </c>
      <c r="L7039" s="1068">
        <v>400757.1</v>
      </c>
    </row>
    <row r="7040" spans="1:12" s="651" customFormat="1" ht="21.95" customHeight="1" x14ac:dyDescent="0.25">
      <c r="A7040" s="1401"/>
      <c r="B7040" s="1065" t="s">
        <v>5916</v>
      </c>
      <c r="C7040" s="903" t="s">
        <v>5937</v>
      </c>
      <c r="D7040" s="900" t="s">
        <v>215</v>
      </c>
      <c r="E7040" s="903" t="s">
        <v>476</v>
      </c>
      <c r="F7040" s="900" t="s">
        <v>265</v>
      </c>
      <c r="G7040" s="900" t="s">
        <v>53</v>
      </c>
      <c r="H7040" s="900" t="s">
        <v>201</v>
      </c>
      <c r="I7040" s="900" t="s">
        <v>267</v>
      </c>
      <c r="J7040" s="1073" t="s">
        <v>12659</v>
      </c>
      <c r="K7040" s="1073" t="s">
        <v>12660</v>
      </c>
      <c r="L7040" s="1066">
        <v>400757.1</v>
      </c>
    </row>
    <row r="7041" spans="1:12" s="651" customFormat="1" ht="21.95" customHeight="1" x14ac:dyDescent="0.25">
      <c r="A7041" s="1401"/>
      <c r="B7041" s="1067" t="s">
        <v>5916</v>
      </c>
      <c r="C7041" s="702" t="s">
        <v>5938</v>
      </c>
      <c r="D7041" s="899" t="s">
        <v>215</v>
      </c>
      <c r="E7041" s="702" t="s">
        <v>805</v>
      </c>
      <c r="F7041" s="899" t="s">
        <v>265</v>
      </c>
      <c r="G7041" s="899" t="s">
        <v>53</v>
      </c>
      <c r="H7041" s="899" t="s">
        <v>201</v>
      </c>
      <c r="I7041" s="899" t="s">
        <v>267</v>
      </c>
      <c r="J7041" s="1074" t="s">
        <v>12659</v>
      </c>
      <c r="K7041" s="1074" t="s">
        <v>12660</v>
      </c>
      <c r="L7041" s="1068">
        <v>175086.62</v>
      </c>
    </row>
    <row r="7042" spans="1:12" s="651" customFormat="1" ht="21.95" customHeight="1" x14ac:dyDescent="0.25">
      <c r="A7042" s="1401"/>
      <c r="B7042" s="1065" t="s">
        <v>5916</v>
      </c>
      <c r="C7042" s="903" t="s">
        <v>5939</v>
      </c>
      <c r="D7042" s="900" t="s">
        <v>215</v>
      </c>
      <c r="E7042" s="903" t="s">
        <v>806</v>
      </c>
      <c r="F7042" s="900" t="s">
        <v>265</v>
      </c>
      <c r="G7042" s="900" t="s">
        <v>53</v>
      </c>
      <c r="H7042" s="900" t="s">
        <v>201</v>
      </c>
      <c r="I7042" s="900" t="s">
        <v>267</v>
      </c>
      <c r="J7042" s="1073" t="s">
        <v>12659</v>
      </c>
      <c r="K7042" s="1073" t="s">
        <v>12660</v>
      </c>
      <c r="L7042" s="1066">
        <v>175086.62</v>
      </c>
    </row>
    <row r="7043" spans="1:12" s="651" customFormat="1" ht="21.95" customHeight="1" x14ac:dyDescent="0.25">
      <c r="A7043" s="1401"/>
      <c r="B7043" s="1067" t="s">
        <v>5916</v>
      </c>
      <c r="C7043" s="702" t="s">
        <v>5940</v>
      </c>
      <c r="D7043" s="899" t="s">
        <v>264</v>
      </c>
      <c r="E7043" s="702" t="s">
        <v>228</v>
      </c>
      <c r="F7043" s="899" t="s">
        <v>265</v>
      </c>
      <c r="G7043" s="899" t="s">
        <v>53</v>
      </c>
      <c r="H7043" s="899" t="s">
        <v>273</v>
      </c>
      <c r="I7043" s="899" t="s">
        <v>275</v>
      </c>
      <c r="J7043" s="1074" t="s">
        <v>13975</v>
      </c>
      <c r="K7043" s="1074" t="s">
        <v>14652</v>
      </c>
      <c r="L7043" s="1068">
        <v>3975.54</v>
      </c>
    </row>
    <row r="7044" spans="1:12" s="651" customFormat="1" ht="21.95" customHeight="1" x14ac:dyDescent="0.25">
      <c r="A7044" s="1401"/>
      <c r="B7044" s="1065" t="s">
        <v>5916</v>
      </c>
      <c r="C7044" s="903" t="s">
        <v>5940</v>
      </c>
      <c r="D7044" s="900" t="s">
        <v>264</v>
      </c>
      <c r="E7044" s="903" t="s">
        <v>228</v>
      </c>
      <c r="F7044" s="900" t="s">
        <v>265</v>
      </c>
      <c r="G7044" s="900" t="s">
        <v>53</v>
      </c>
      <c r="H7044" s="900" t="s">
        <v>266</v>
      </c>
      <c r="I7044" s="900" t="s">
        <v>267</v>
      </c>
      <c r="J7044" s="1073" t="s">
        <v>12659</v>
      </c>
      <c r="K7044" s="1073" t="s">
        <v>12660</v>
      </c>
      <c r="L7044" s="1066">
        <v>42743.06</v>
      </c>
    </row>
    <row r="7045" spans="1:12" s="651" customFormat="1" ht="21.95" customHeight="1" x14ac:dyDescent="0.25">
      <c r="A7045" s="1401"/>
      <c r="B7045" s="1067" t="s">
        <v>3556</v>
      </c>
      <c r="C7045" s="702" t="s">
        <v>5941</v>
      </c>
      <c r="D7045" s="899" t="s">
        <v>215</v>
      </c>
      <c r="E7045" s="702" t="s">
        <v>969</v>
      </c>
      <c r="F7045" s="899" t="s">
        <v>265</v>
      </c>
      <c r="G7045" s="899" t="s">
        <v>53</v>
      </c>
      <c r="H7045" s="899" t="s">
        <v>201</v>
      </c>
      <c r="I7045" s="899" t="s">
        <v>267</v>
      </c>
      <c r="J7045" s="1074" t="s">
        <v>12659</v>
      </c>
      <c r="K7045" s="1074" t="s">
        <v>12660</v>
      </c>
      <c r="L7045" s="1068">
        <v>531164.94999999995</v>
      </c>
    </row>
    <row r="7046" spans="1:12" s="651" customFormat="1" ht="21.95" customHeight="1" x14ac:dyDescent="0.25">
      <c r="A7046" s="1401"/>
      <c r="B7046" s="1065" t="s">
        <v>3556</v>
      </c>
      <c r="C7046" s="903" t="s">
        <v>5941</v>
      </c>
      <c r="D7046" s="900" t="s">
        <v>215</v>
      </c>
      <c r="E7046" s="903" t="s">
        <v>969</v>
      </c>
      <c r="F7046" s="900" t="s">
        <v>265</v>
      </c>
      <c r="G7046" s="900" t="s">
        <v>53</v>
      </c>
      <c r="H7046" s="900" t="s">
        <v>201</v>
      </c>
      <c r="I7046" s="900" t="s">
        <v>268</v>
      </c>
      <c r="J7046" s="1073" t="s">
        <v>12670</v>
      </c>
      <c r="K7046" s="1073" t="s">
        <v>12671</v>
      </c>
      <c r="L7046" s="1066">
        <v>1494461.19</v>
      </c>
    </row>
    <row r="7047" spans="1:12" s="651" customFormat="1" ht="21.95" customHeight="1" x14ac:dyDescent="0.25">
      <c r="A7047" s="1401"/>
      <c r="B7047" s="1067" t="s">
        <v>3556</v>
      </c>
      <c r="C7047" s="702" t="s">
        <v>5942</v>
      </c>
      <c r="D7047" s="899" t="s">
        <v>215</v>
      </c>
      <c r="E7047" s="702" t="s">
        <v>369</v>
      </c>
      <c r="F7047" s="899" t="s">
        <v>265</v>
      </c>
      <c r="G7047" s="899" t="s">
        <v>53</v>
      </c>
      <c r="H7047" s="899" t="s">
        <v>201</v>
      </c>
      <c r="I7047" s="899" t="s">
        <v>267</v>
      </c>
      <c r="J7047" s="1074" t="s">
        <v>12659</v>
      </c>
      <c r="K7047" s="1074" t="s">
        <v>12660</v>
      </c>
      <c r="L7047" s="1068">
        <v>1593494.85</v>
      </c>
    </row>
    <row r="7048" spans="1:12" s="651" customFormat="1" ht="21.95" customHeight="1" x14ac:dyDescent="0.25">
      <c r="A7048" s="1401"/>
      <c r="B7048" s="1065" t="s">
        <v>3556</v>
      </c>
      <c r="C7048" s="903" t="s">
        <v>5942</v>
      </c>
      <c r="D7048" s="900" t="s">
        <v>215</v>
      </c>
      <c r="E7048" s="903" t="s">
        <v>369</v>
      </c>
      <c r="F7048" s="900" t="s">
        <v>265</v>
      </c>
      <c r="G7048" s="900" t="s">
        <v>53</v>
      </c>
      <c r="H7048" s="900" t="s">
        <v>201</v>
      </c>
      <c r="I7048" s="900" t="s">
        <v>268</v>
      </c>
      <c r="J7048" s="1073" t="s">
        <v>12670</v>
      </c>
      <c r="K7048" s="1073" t="s">
        <v>12671</v>
      </c>
      <c r="L7048" s="1066">
        <v>4483383.58</v>
      </c>
    </row>
    <row r="7049" spans="1:12" s="651" customFormat="1" ht="21.95" customHeight="1" x14ac:dyDescent="0.25">
      <c r="A7049" s="1401"/>
      <c r="B7049" s="1067" t="s">
        <v>3556</v>
      </c>
      <c r="C7049" s="702" t="s">
        <v>5943</v>
      </c>
      <c r="D7049" s="899" t="s">
        <v>215</v>
      </c>
      <c r="E7049" s="702" t="s">
        <v>371</v>
      </c>
      <c r="F7049" s="899" t="s">
        <v>265</v>
      </c>
      <c r="G7049" s="899" t="s">
        <v>53</v>
      </c>
      <c r="H7049" s="899" t="s">
        <v>201</v>
      </c>
      <c r="I7049" s="899" t="s">
        <v>267</v>
      </c>
      <c r="J7049" s="1074" t="s">
        <v>12659</v>
      </c>
      <c r="K7049" s="1074" t="s">
        <v>12660</v>
      </c>
      <c r="L7049" s="1068">
        <v>1593494.85</v>
      </c>
    </row>
    <row r="7050" spans="1:12" s="651" customFormat="1" ht="21.95" customHeight="1" x14ac:dyDescent="0.25">
      <c r="A7050" s="1401"/>
      <c r="B7050" s="1065" t="s">
        <v>3556</v>
      </c>
      <c r="C7050" s="903" t="s">
        <v>5943</v>
      </c>
      <c r="D7050" s="900" t="s">
        <v>215</v>
      </c>
      <c r="E7050" s="903" t="s">
        <v>371</v>
      </c>
      <c r="F7050" s="900" t="s">
        <v>265</v>
      </c>
      <c r="G7050" s="900" t="s">
        <v>53</v>
      </c>
      <c r="H7050" s="900" t="s">
        <v>201</v>
      </c>
      <c r="I7050" s="900" t="s">
        <v>268</v>
      </c>
      <c r="J7050" s="1073" t="s">
        <v>12670</v>
      </c>
      <c r="K7050" s="1073" t="s">
        <v>12671</v>
      </c>
      <c r="L7050" s="1066">
        <v>4483383.58</v>
      </c>
    </row>
    <row r="7051" spans="1:12" s="651" customFormat="1" ht="21.95" customHeight="1" x14ac:dyDescent="0.25">
      <c r="A7051" s="1401"/>
      <c r="B7051" s="1067" t="s">
        <v>3556</v>
      </c>
      <c r="C7051" s="702" t="s">
        <v>5944</v>
      </c>
      <c r="D7051" s="899" t="s">
        <v>215</v>
      </c>
      <c r="E7051" s="702" t="s">
        <v>970</v>
      </c>
      <c r="F7051" s="899" t="s">
        <v>265</v>
      </c>
      <c r="G7051" s="899" t="s">
        <v>53</v>
      </c>
      <c r="H7051" s="899" t="s">
        <v>201</v>
      </c>
      <c r="I7051" s="899" t="s">
        <v>267</v>
      </c>
      <c r="J7051" s="1074" t="s">
        <v>12659</v>
      </c>
      <c r="K7051" s="1074" t="s">
        <v>12660</v>
      </c>
      <c r="L7051" s="1068">
        <v>2139612.02</v>
      </c>
    </row>
    <row r="7052" spans="1:12" s="651" customFormat="1" ht="21.95" customHeight="1" x14ac:dyDescent="0.25">
      <c r="A7052" s="1401"/>
      <c r="B7052" s="1065" t="s">
        <v>3556</v>
      </c>
      <c r="C7052" s="903" t="s">
        <v>5944</v>
      </c>
      <c r="D7052" s="900" t="s">
        <v>215</v>
      </c>
      <c r="E7052" s="903" t="s">
        <v>970</v>
      </c>
      <c r="F7052" s="900" t="s">
        <v>265</v>
      </c>
      <c r="G7052" s="900" t="s">
        <v>53</v>
      </c>
      <c r="H7052" s="900" t="s">
        <v>218</v>
      </c>
      <c r="I7052" s="900" t="s">
        <v>370</v>
      </c>
      <c r="J7052" s="1073" t="s">
        <v>13232</v>
      </c>
      <c r="K7052" s="1073" t="s">
        <v>14653</v>
      </c>
      <c r="L7052" s="1066">
        <v>163222.28</v>
      </c>
    </row>
    <row r="7053" spans="1:12" s="651" customFormat="1" ht="21.95" customHeight="1" x14ac:dyDescent="0.25">
      <c r="A7053" s="1401"/>
      <c r="B7053" s="1067" t="s">
        <v>3556</v>
      </c>
      <c r="C7053" s="702" t="s">
        <v>5944</v>
      </c>
      <c r="D7053" s="899" t="s">
        <v>215</v>
      </c>
      <c r="E7053" s="702" t="s">
        <v>970</v>
      </c>
      <c r="F7053" s="899" t="s">
        <v>265</v>
      </c>
      <c r="G7053" s="899" t="s">
        <v>53</v>
      </c>
      <c r="H7053" s="899" t="s">
        <v>273</v>
      </c>
      <c r="I7053" s="899" t="s">
        <v>275</v>
      </c>
      <c r="J7053" s="1074" t="s">
        <v>14654</v>
      </c>
      <c r="K7053" s="1074" t="s">
        <v>14655</v>
      </c>
      <c r="L7053" s="1068">
        <v>25479.32</v>
      </c>
    </row>
    <row r="7054" spans="1:12" s="651" customFormat="1" ht="21.95" customHeight="1" x14ac:dyDescent="0.25">
      <c r="A7054" s="1401"/>
      <c r="B7054" s="1065" t="s">
        <v>3556</v>
      </c>
      <c r="C7054" s="903" t="s">
        <v>5945</v>
      </c>
      <c r="D7054" s="900" t="s">
        <v>215</v>
      </c>
      <c r="E7054" s="903" t="s">
        <v>369</v>
      </c>
      <c r="F7054" s="900" t="s">
        <v>265</v>
      </c>
      <c r="G7054" s="900" t="s">
        <v>53</v>
      </c>
      <c r="H7054" s="900" t="s">
        <v>218</v>
      </c>
      <c r="I7054" s="900" t="s">
        <v>370</v>
      </c>
      <c r="J7054" s="1073" t="s">
        <v>13232</v>
      </c>
      <c r="K7054" s="1073" t="s">
        <v>14656</v>
      </c>
      <c r="L7054" s="1066">
        <v>429162.88</v>
      </c>
    </row>
    <row r="7055" spans="1:12" s="651" customFormat="1" ht="21.95" customHeight="1" x14ac:dyDescent="0.25">
      <c r="A7055" s="1401"/>
      <c r="B7055" s="1067" t="s">
        <v>3556</v>
      </c>
      <c r="C7055" s="702" t="s">
        <v>5945</v>
      </c>
      <c r="D7055" s="899" t="s">
        <v>215</v>
      </c>
      <c r="E7055" s="702" t="s">
        <v>369</v>
      </c>
      <c r="F7055" s="899" t="s">
        <v>265</v>
      </c>
      <c r="G7055" s="899" t="s">
        <v>53</v>
      </c>
      <c r="H7055" s="899" t="s">
        <v>201</v>
      </c>
      <c r="I7055" s="899" t="s">
        <v>267</v>
      </c>
      <c r="J7055" s="1074" t="s">
        <v>12659</v>
      </c>
      <c r="K7055" s="1074" t="s">
        <v>12660</v>
      </c>
      <c r="L7055" s="1068">
        <v>353705.2</v>
      </c>
    </row>
    <row r="7056" spans="1:12" s="651" customFormat="1" ht="21.95" customHeight="1" x14ac:dyDescent="0.25">
      <c r="A7056" s="1401"/>
      <c r="B7056" s="1065" t="s">
        <v>3556</v>
      </c>
      <c r="C7056" s="903" t="s">
        <v>5946</v>
      </c>
      <c r="D7056" s="900" t="s">
        <v>215</v>
      </c>
      <c r="E7056" s="903" t="s">
        <v>371</v>
      </c>
      <c r="F7056" s="900" t="s">
        <v>265</v>
      </c>
      <c r="G7056" s="900" t="s">
        <v>53</v>
      </c>
      <c r="H7056" s="900" t="s">
        <v>201</v>
      </c>
      <c r="I7056" s="900" t="s">
        <v>267</v>
      </c>
      <c r="J7056" s="1073" t="s">
        <v>12659</v>
      </c>
      <c r="K7056" s="1073" t="s">
        <v>12660</v>
      </c>
      <c r="L7056" s="1066">
        <v>353705.2</v>
      </c>
    </row>
    <row r="7057" spans="1:12" s="651" customFormat="1" ht="21.95" customHeight="1" x14ac:dyDescent="0.25">
      <c r="A7057" s="1401"/>
      <c r="B7057" s="1067" t="s">
        <v>3556</v>
      </c>
      <c r="C7057" s="702" t="s">
        <v>3557</v>
      </c>
      <c r="D7057" s="899" t="s">
        <v>215</v>
      </c>
      <c r="E7057" s="702" t="s">
        <v>369</v>
      </c>
      <c r="F7057" s="899" t="s">
        <v>265</v>
      </c>
      <c r="G7057" s="899" t="s">
        <v>53</v>
      </c>
      <c r="H7057" s="899" t="s">
        <v>201</v>
      </c>
      <c r="I7057" s="899" t="s">
        <v>267</v>
      </c>
      <c r="J7057" s="1074" t="s">
        <v>12659</v>
      </c>
      <c r="K7057" s="1074" t="s">
        <v>12660</v>
      </c>
      <c r="L7057" s="1068">
        <v>138211.88</v>
      </c>
    </row>
    <row r="7058" spans="1:12" s="651" customFormat="1" ht="21.95" customHeight="1" x14ac:dyDescent="0.25">
      <c r="A7058" s="1401"/>
      <c r="B7058" s="1065" t="s">
        <v>3556</v>
      </c>
      <c r="C7058" s="903" t="s">
        <v>3557</v>
      </c>
      <c r="D7058" s="900" t="s">
        <v>215</v>
      </c>
      <c r="E7058" s="903" t="s">
        <v>369</v>
      </c>
      <c r="F7058" s="900" t="s">
        <v>265</v>
      </c>
      <c r="G7058" s="900" t="s">
        <v>53</v>
      </c>
      <c r="H7058" s="900" t="s">
        <v>218</v>
      </c>
      <c r="I7058" s="900" t="s">
        <v>276</v>
      </c>
      <c r="J7058" s="1073" t="s">
        <v>12888</v>
      </c>
      <c r="K7058" s="1073" t="s">
        <v>14657</v>
      </c>
      <c r="L7058" s="1066">
        <v>80511.710000000006</v>
      </c>
    </row>
    <row r="7059" spans="1:12" s="651" customFormat="1" ht="21.95" customHeight="1" x14ac:dyDescent="0.25">
      <c r="A7059" s="1401"/>
      <c r="B7059" s="1067" t="s">
        <v>3556</v>
      </c>
      <c r="C7059" s="702" t="s">
        <v>5947</v>
      </c>
      <c r="D7059" s="899" t="s">
        <v>215</v>
      </c>
      <c r="E7059" s="702" t="s">
        <v>369</v>
      </c>
      <c r="F7059" s="899" t="s">
        <v>265</v>
      </c>
      <c r="G7059" s="899" t="s">
        <v>53</v>
      </c>
      <c r="H7059" s="899" t="s">
        <v>218</v>
      </c>
      <c r="I7059" s="899" t="s">
        <v>276</v>
      </c>
      <c r="J7059" s="1074" t="s">
        <v>12888</v>
      </c>
      <c r="K7059" s="1074" t="s">
        <v>14657</v>
      </c>
      <c r="L7059" s="1068">
        <v>73873.77</v>
      </c>
    </row>
    <row r="7060" spans="1:12" s="651" customFormat="1" ht="21.95" customHeight="1" x14ac:dyDescent="0.25">
      <c r="A7060" s="1401"/>
      <c r="B7060" s="1065" t="s">
        <v>3556</v>
      </c>
      <c r="C7060" s="903" t="s">
        <v>5947</v>
      </c>
      <c r="D7060" s="900" t="s">
        <v>215</v>
      </c>
      <c r="E7060" s="903" t="s">
        <v>369</v>
      </c>
      <c r="F7060" s="900" t="s">
        <v>265</v>
      </c>
      <c r="G7060" s="900" t="s">
        <v>53</v>
      </c>
      <c r="H7060" s="900" t="s">
        <v>201</v>
      </c>
      <c r="I7060" s="900" t="s">
        <v>267</v>
      </c>
      <c r="J7060" s="1073" t="s">
        <v>12659</v>
      </c>
      <c r="K7060" s="1073" t="s">
        <v>12660</v>
      </c>
      <c r="L7060" s="1066">
        <v>138211.88</v>
      </c>
    </row>
    <row r="7061" spans="1:12" s="651" customFormat="1" ht="21.95" customHeight="1" x14ac:dyDescent="0.25">
      <c r="A7061" s="1401"/>
      <c r="B7061" s="1067" t="s">
        <v>3556</v>
      </c>
      <c r="C7061" s="702" t="s">
        <v>5948</v>
      </c>
      <c r="D7061" s="899" t="s">
        <v>215</v>
      </c>
      <c r="E7061" s="702" t="s">
        <v>371</v>
      </c>
      <c r="F7061" s="899" t="s">
        <v>265</v>
      </c>
      <c r="G7061" s="899" t="s">
        <v>53</v>
      </c>
      <c r="H7061" s="899" t="s">
        <v>201</v>
      </c>
      <c r="I7061" s="899" t="s">
        <v>267</v>
      </c>
      <c r="J7061" s="1074" t="s">
        <v>12659</v>
      </c>
      <c r="K7061" s="1074" t="s">
        <v>12660</v>
      </c>
      <c r="L7061" s="1068">
        <v>138211.88</v>
      </c>
    </row>
    <row r="7062" spans="1:12" s="651" customFormat="1" ht="21.95" customHeight="1" x14ac:dyDescent="0.25">
      <c r="A7062" s="1401"/>
      <c r="B7062" s="1065" t="s">
        <v>3556</v>
      </c>
      <c r="C7062" s="903" t="s">
        <v>5948</v>
      </c>
      <c r="D7062" s="900" t="s">
        <v>215</v>
      </c>
      <c r="E7062" s="903" t="s">
        <v>371</v>
      </c>
      <c r="F7062" s="900" t="s">
        <v>265</v>
      </c>
      <c r="G7062" s="900" t="s">
        <v>53</v>
      </c>
      <c r="H7062" s="900" t="s">
        <v>218</v>
      </c>
      <c r="I7062" s="900" t="s">
        <v>276</v>
      </c>
      <c r="J7062" s="1073" t="s">
        <v>12888</v>
      </c>
      <c r="K7062" s="1073" t="s">
        <v>14657</v>
      </c>
      <c r="L7062" s="1066">
        <v>73873.77</v>
      </c>
    </row>
    <row r="7063" spans="1:12" s="651" customFormat="1" ht="21.95" customHeight="1" x14ac:dyDescent="0.25">
      <c r="A7063" s="1401"/>
      <c r="B7063" s="1067" t="s">
        <v>3556</v>
      </c>
      <c r="C7063" s="702" t="s">
        <v>3562</v>
      </c>
      <c r="D7063" s="899" t="s">
        <v>215</v>
      </c>
      <c r="E7063" s="702" t="s">
        <v>371</v>
      </c>
      <c r="F7063" s="899" t="s">
        <v>265</v>
      </c>
      <c r="G7063" s="899" t="s">
        <v>53</v>
      </c>
      <c r="H7063" s="899" t="s">
        <v>218</v>
      </c>
      <c r="I7063" s="899" t="s">
        <v>276</v>
      </c>
      <c r="J7063" s="1074" t="s">
        <v>13481</v>
      </c>
      <c r="K7063" s="1074" t="s">
        <v>13482</v>
      </c>
      <c r="L7063" s="1068">
        <v>78795.3</v>
      </c>
    </row>
    <row r="7064" spans="1:12" s="651" customFormat="1" ht="21.95" customHeight="1" x14ac:dyDescent="0.25">
      <c r="A7064" s="1401"/>
      <c r="B7064" s="1065" t="s">
        <v>3556</v>
      </c>
      <c r="C7064" s="903" t="s">
        <v>3562</v>
      </c>
      <c r="D7064" s="900" t="s">
        <v>215</v>
      </c>
      <c r="E7064" s="903" t="s">
        <v>371</v>
      </c>
      <c r="F7064" s="900" t="s">
        <v>265</v>
      </c>
      <c r="G7064" s="900" t="s">
        <v>53</v>
      </c>
      <c r="H7064" s="900" t="s">
        <v>218</v>
      </c>
      <c r="I7064" s="900" t="s">
        <v>370</v>
      </c>
      <c r="J7064" s="1073" t="s">
        <v>14658</v>
      </c>
      <c r="K7064" s="1073" t="s">
        <v>13364</v>
      </c>
      <c r="L7064" s="1066">
        <v>60588.12</v>
      </c>
    </row>
    <row r="7065" spans="1:12" s="651" customFormat="1" ht="21.95" customHeight="1" x14ac:dyDescent="0.25">
      <c r="A7065" s="1401"/>
      <c r="B7065" s="1067" t="s">
        <v>3556</v>
      </c>
      <c r="C7065" s="702" t="s">
        <v>3562</v>
      </c>
      <c r="D7065" s="899" t="s">
        <v>215</v>
      </c>
      <c r="E7065" s="702" t="s">
        <v>371</v>
      </c>
      <c r="F7065" s="899" t="s">
        <v>265</v>
      </c>
      <c r="G7065" s="899" t="s">
        <v>53</v>
      </c>
      <c r="H7065" s="899" t="s">
        <v>201</v>
      </c>
      <c r="I7065" s="899" t="s">
        <v>267</v>
      </c>
      <c r="J7065" s="1074" t="s">
        <v>12659</v>
      </c>
      <c r="K7065" s="1074" t="s">
        <v>12660</v>
      </c>
      <c r="L7065" s="1068">
        <v>138211.88</v>
      </c>
    </row>
    <row r="7066" spans="1:12" s="651" customFormat="1" ht="21.95" customHeight="1" x14ac:dyDescent="0.25">
      <c r="A7066" s="1401"/>
      <c r="B7066" s="1065" t="s">
        <v>3556</v>
      </c>
      <c r="C7066" s="903" t="s">
        <v>5949</v>
      </c>
      <c r="D7066" s="900" t="s">
        <v>215</v>
      </c>
      <c r="E7066" s="903" t="s">
        <v>970</v>
      </c>
      <c r="F7066" s="900" t="s">
        <v>265</v>
      </c>
      <c r="G7066" s="900" t="s">
        <v>53</v>
      </c>
      <c r="H7066" s="900" t="s">
        <v>201</v>
      </c>
      <c r="I7066" s="900" t="s">
        <v>267</v>
      </c>
      <c r="J7066" s="1073" t="s">
        <v>12659</v>
      </c>
      <c r="K7066" s="1073" t="s">
        <v>12660</v>
      </c>
      <c r="L7066" s="1066">
        <v>38114.86</v>
      </c>
    </row>
    <row r="7067" spans="1:12" s="651" customFormat="1" ht="21.95" customHeight="1" x14ac:dyDescent="0.25">
      <c r="A7067" s="1401"/>
      <c r="B7067" s="1067" t="s">
        <v>3556</v>
      </c>
      <c r="C7067" s="702" t="s">
        <v>5950</v>
      </c>
      <c r="D7067" s="899" t="s">
        <v>215</v>
      </c>
      <c r="E7067" s="702" t="s">
        <v>970</v>
      </c>
      <c r="F7067" s="899" t="s">
        <v>265</v>
      </c>
      <c r="G7067" s="899" t="s">
        <v>53</v>
      </c>
      <c r="H7067" s="899" t="s">
        <v>201</v>
      </c>
      <c r="I7067" s="899" t="s">
        <v>267</v>
      </c>
      <c r="J7067" s="1074" t="s">
        <v>12659</v>
      </c>
      <c r="K7067" s="1074" t="s">
        <v>12660</v>
      </c>
      <c r="L7067" s="1068">
        <v>38114.86</v>
      </c>
    </row>
    <row r="7068" spans="1:12" s="651" customFormat="1" ht="21.95" customHeight="1" x14ac:dyDescent="0.25">
      <c r="A7068" s="1401"/>
      <c r="B7068" s="1065" t="s">
        <v>3556</v>
      </c>
      <c r="C7068" s="903" t="s">
        <v>5951</v>
      </c>
      <c r="D7068" s="900" t="s">
        <v>215</v>
      </c>
      <c r="E7068" s="903" t="s">
        <v>970</v>
      </c>
      <c r="F7068" s="900" t="s">
        <v>265</v>
      </c>
      <c r="G7068" s="900" t="s">
        <v>53</v>
      </c>
      <c r="H7068" s="900" t="s">
        <v>201</v>
      </c>
      <c r="I7068" s="900" t="s">
        <v>267</v>
      </c>
      <c r="J7068" s="1073" t="s">
        <v>12659</v>
      </c>
      <c r="K7068" s="1073" t="s">
        <v>12660</v>
      </c>
      <c r="L7068" s="1066">
        <v>375356.82</v>
      </c>
    </row>
    <row r="7069" spans="1:12" s="651" customFormat="1" ht="21.95" customHeight="1" x14ac:dyDescent="0.25">
      <c r="A7069" s="1401"/>
      <c r="B7069" s="1067" t="s">
        <v>3556</v>
      </c>
      <c r="C7069" s="702" t="s">
        <v>5951</v>
      </c>
      <c r="D7069" s="899" t="s">
        <v>215</v>
      </c>
      <c r="E7069" s="702" t="s">
        <v>970</v>
      </c>
      <c r="F7069" s="899" t="s">
        <v>265</v>
      </c>
      <c r="G7069" s="899" t="s">
        <v>53</v>
      </c>
      <c r="H7069" s="899" t="s">
        <v>273</v>
      </c>
      <c r="I7069" s="899" t="s">
        <v>274</v>
      </c>
      <c r="J7069" s="1074" t="s">
        <v>14659</v>
      </c>
      <c r="K7069" s="1074" t="s">
        <v>14660</v>
      </c>
      <c r="L7069" s="1068">
        <v>13378.32</v>
      </c>
    </row>
    <row r="7070" spans="1:12" s="651" customFormat="1" ht="21.95" customHeight="1" x14ac:dyDescent="0.25">
      <c r="A7070" s="1401"/>
      <c r="B7070" s="1065" t="s">
        <v>3556</v>
      </c>
      <c r="C7070" s="903" t="s">
        <v>5952</v>
      </c>
      <c r="D7070" s="900" t="s">
        <v>215</v>
      </c>
      <c r="E7070" s="903" t="s">
        <v>970</v>
      </c>
      <c r="F7070" s="900" t="s">
        <v>265</v>
      </c>
      <c r="G7070" s="900" t="s">
        <v>53</v>
      </c>
      <c r="H7070" s="900" t="s">
        <v>201</v>
      </c>
      <c r="I7070" s="900" t="s">
        <v>267</v>
      </c>
      <c r="J7070" s="1073" t="s">
        <v>12659</v>
      </c>
      <c r="K7070" s="1073" t="s">
        <v>12660</v>
      </c>
      <c r="L7070" s="1066">
        <v>375356.82</v>
      </c>
    </row>
    <row r="7071" spans="1:12" s="651" customFormat="1" ht="21.95" customHeight="1" x14ac:dyDescent="0.25">
      <c r="A7071" s="1401"/>
      <c r="B7071" s="1067" t="s">
        <v>3556</v>
      </c>
      <c r="C7071" s="702" t="s">
        <v>5953</v>
      </c>
      <c r="D7071" s="899" t="s">
        <v>215</v>
      </c>
      <c r="E7071" s="702" t="s">
        <v>970</v>
      </c>
      <c r="F7071" s="899" t="s">
        <v>265</v>
      </c>
      <c r="G7071" s="899" t="s">
        <v>53</v>
      </c>
      <c r="H7071" s="899" t="s">
        <v>201</v>
      </c>
      <c r="I7071" s="899" t="s">
        <v>267</v>
      </c>
      <c r="J7071" s="1074" t="s">
        <v>12659</v>
      </c>
      <c r="K7071" s="1074" t="s">
        <v>12660</v>
      </c>
      <c r="L7071" s="1068">
        <v>375356.82</v>
      </c>
    </row>
    <row r="7072" spans="1:12" s="651" customFormat="1" ht="21.95" customHeight="1" x14ac:dyDescent="0.25">
      <c r="A7072" s="1401"/>
      <c r="B7072" s="1065" t="s">
        <v>3556</v>
      </c>
      <c r="C7072" s="903" t="s">
        <v>5953</v>
      </c>
      <c r="D7072" s="900" t="s">
        <v>215</v>
      </c>
      <c r="E7072" s="903" t="s">
        <v>970</v>
      </c>
      <c r="F7072" s="900" t="s">
        <v>265</v>
      </c>
      <c r="G7072" s="900" t="s">
        <v>53</v>
      </c>
      <c r="H7072" s="900" t="s">
        <v>273</v>
      </c>
      <c r="I7072" s="900" t="s">
        <v>274</v>
      </c>
      <c r="J7072" s="1073" t="s">
        <v>14321</v>
      </c>
      <c r="K7072" s="1073" t="s">
        <v>14322</v>
      </c>
      <c r="L7072" s="1066">
        <v>13257.78</v>
      </c>
    </row>
    <row r="7073" spans="1:12" s="651" customFormat="1" ht="21.95" customHeight="1" x14ac:dyDescent="0.25">
      <c r="A7073" s="1401"/>
      <c r="B7073" s="1067" t="s">
        <v>3556</v>
      </c>
      <c r="C7073" s="702" t="s">
        <v>5954</v>
      </c>
      <c r="D7073" s="899" t="s">
        <v>215</v>
      </c>
      <c r="E7073" s="702" t="s">
        <v>970</v>
      </c>
      <c r="F7073" s="899" t="s">
        <v>265</v>
      </c>
      <c r="G7073" s="899" t="s">
        <v>53</v>
      </c>
      <c r="H7073" s="899" t="s">
        <v>201</v>
      </c>
      <c r="I7073" s="899" t="s">
        <v>267</v>
      </c>
      <c r="J7073" s="1074" t="s">
        <v>12659</v>
      </c>
      <c r="K7073" s="1074" t="s">
        <v>12660</v>
      </c>
      <c r="L7073" s="1068">
        <v>375356.82</v>
      </c>
    </row>
    <row r="7074" spans="1:12" s="651" customFormat="1" ht="21.95" customHeight="1" x14ac:dyDescent="0.25">
      <c r="A7074" s="1401"/>
      <c r="B7074" s="1065" t="s">
        <v>3556</v>
      </c>
      <c r="C7074" s="903" t="s">
        <v>5955</v>
      </c>
      <c r="D7074" s="900" t="s">
        <v>215</v>
      </c>
      <c r="E7074" s="903" t="s">
        <v>970</v>
      </c>
      <c r="F7074" s="900" t="s">
        <v>265</v>
      </c>
      <c r="G7074" s="900" t="s">
        <v>53</v>
      </c>
      <c r="H7074" s="900" t="s">
        <v>201</v>
      </c>
      <c r="I7074" s="900" t="s">
        <v>267</v>
      </c>
      <c r="J7074" s="1073" t="s">
        <v>12659</v>
      </c>
      <c r="K7074" s="1073" t="s">
        <v>12660</v>
      </c>
      <c r="L7074" s="1066">
        <v>375356.82</v>
      </c>
    </row>
    <row r="7075" spans="1:12" s="651" customFormat="1" ht="21.95" customHeight="1" x14ac:dyDescent="0.25">
      <c r="A7075" s="1401"/>
      <c r="B7075" s="1067" t="s">
        <v>3556</v>
      </c>
      <c r="C7075" s="702" t="s">
        <v>5955</v>
      </c>
      <c r="D7075" s="899" t="s">
        <v>215</v>
      </c>
      <c r="E7075" s="702" t="s">
        <v>970</v>
      </c>
      <c r="F7075" s="899" t="s">
        <v>265</v>
      </c>
      <c r="G7075" s="899" t="s">
        <v>53</v>
      </c>
      <c r="H7075" s="899" t="s">
        <v>201</v>
      </c>
      <c r="I7075" s="899" t="s">
        <v>268</v>
      </c>
      <c r="J7075" s="1074" t="s">
        <v>12670</v>
      </c>
      <c r="K7075" s="1074" t="s">
        <v>12671</v>
      </c>
      <c r="L7075" s="1068">
        <v>1056086.6399999999</v>
      </c>
    </row>
    <row r="7076" spans="1:12" s="651" customFormat="1" ht="21.95" customHeight="1" x14ac:dyDescent="0.25">
      <c r="A7076" s="1401"/>
      <c r="B7076" s="1065" t="s">
        <v>3556</v>
      </c>
      <c r="C7076" s="903" t="s">
        <v>5956</v>
      </c>
      <c r="D7076" s="900" t="s">
        <v>215</v>
      </c>
      <c r="E7076" s="903" t="s">
        <v>970</v>
      </c>
      <c r="F7076" s="900" t="s">
        <v>265</v>
      </c>
      <c r="G7076" s="900" t="s">
        <v>53</v>
      </c>
      <c r="H7076" s="900" t="s">
        <v>201</v>
      </c>
      <c r="I7076" s="900" t="s">
        <v>267</v>
      </c>
      <c r="J7076" s="1073" t="s">
        <v>12659</v>
      </c>
      <c r="K7076" s="1073" t="s">
        <v>12660</v>
      </c>
      <c r="L7076" s="1066">
        <v>375356.82</v>
      </c>
    </row>
    <row r="7077" spans="1:12" s="651" customFormat="1" ht="21.95" customHeight="1" x14ac:dyDescent="0.25">
      <c r="A7077" s="1401"/>
      <c r="B7077" s="1067" t="s">
        <v>3556</v>
      </c>
      <c r="C7077" s="702" t="s">
        <v>5956</v>
      </c>
      <c r="D7077" s="899" t="s">
        <v>215</v>
      </c>
      <c r="E7077" s="702" t="s">
        <v>970</v>
      </c>
      <c r="F7077" s="899" t="s">
        <v>265</v>
      </c>
      <c r="G7077" s="899" t="s">
        <v>53</v>
      </c>
      <c r="H7077" s="899" t="s">
        <v>273</v>
      </c>
      <c r="I7077" s="899" t="s">
        <v>274</v>
      </c>
      <c r="J7077" s="1074" t="s">
        <v>14661</v>
      </c>
      <c r="K7077" s="1074" t="s">
        <v>14662</v>
      </c>
      <c r="L7077" s="1068">
        <v>14199.77</v>
      </c>
    </row>
    <row r="7078" spans="1:12" s="651" customFormat="1" ht="21.95" customHeight="1" x14ac:dyDescent="0.25">
      <c r="A7078" s="1401"/>
      <c r="B7078" s="1065" t="s">
        <v>3556</v>
      </c>
      <c r="C7078" s="903" t="s">
        <v>5957</v>
      </c>
      <c r="D7078" s="900" t="s">
        <v>215</v>
      </c>
      <c r="E7078" s="903" t="s">
        <v>970</v>
      </c>
      <c r="F7078" s="900" t="s">
        <v>265</v>
      </c>
      <c r="G7078" s="900" t="s">
        <v>53</v>
      </c>
      <c r="H7078" s="900" t="s">
        <v>218</v>
      </c>
      <c r="I7078" s="900" t="s">
        <v>972</v>
      </c>
      <c r="J7078" s="1073" t="s">
        <v>14663</v>
      </c>
      <c r="K7078" s="1073" t="s">
        <v>14664</v>
      </c>
      <c r="L7078" s="1066">
        <v>1132274.96</v>
      </c>
    </row>
    <row r="7079" spans="1:12" s="651" customFormat="1" ht="21.95" customHeight="1" x14ac:dyDescent="0.25">
      <c r="A7079" s="1401"/>
      <c r="B7079" s="1067" t="s">
        <v>3556</v>
      </c>
      <c r="C7079" s="702" t="s">
        <v>5958</v>
      </c>
      <c r="D7079" s="899" t="s">
        <v>215</v>
      </c>
      <c r="E7079" s="702" t="s">
        <v>866</v>
      </c>
      <c r="F7079" s="899" t="s">
        <v>265</v>
      </c>
      <c r="G7079" s="899" t="s">
        <v>53</v>
      </c>
      <c r="H7079" s="899" t="s">
        <v>218</v>
      </c>
      <c r="I7079" s="899" t="s">
        <v>306</v>
      </c>
      <c r="J7079" s="1074" t="s">
        <v>14665</v>
      </c>
      <c r="K7079" s="1074" t="s">
        <v>14666</v>
      </c>
      <c r="L7079" s="1068">
        <v>21396.39</v>
      </c>
    </row>
    <row r="7080" spans="1:12" s="651" customFormat="1" ht="21.95" customHeight="1" x14ac:dyDescent="0.25">
      <c r="A7080" s="1401"/>
      <c r="B7080" s="1065" t="s">
        <v>3556</v>
      </c>
      <c r="C7080" s="903" t="s">
        <v>5958</v>
      </c>
      <c r="D7080" s="900" t="s">
        <v>215</v>
      </c>
      <c r="E7080" s="903" t="s">
        <v>866</v>
      </c>
      <c r="F7080" s="900" t="s">
        <v>265</v>
      </c>
      <c r="G7080" s="900" t="s">
        <v>53</v>
      </c>
      <c r="H7080" s="900" t="s">
        <v>201</v>
      </c>
      <c r="I7080" s="900" t="s">
        <v>267</v>
      </c>
      <c r="J7080" s="1073" t="s">
        <v>12659</v>
      </c>
      <c r="K7080" s="1073" t="s">
        <v>12660</v>
      </c>
      <c r="L7080" s="1066">
        <v>400757.1</v>
      </c>
    </row>
    <row r="7081" spans="1:12" s="651" customFormat="1" ht="21.95" customHeight="1" x14ac:dyDescent="0.25">
      <c r="A7081" s="1401"/>
      <c r="B7081" s="1067" t="s">
        <v>3556</v>
      </c>
      <c r="C7081" s="702" t="s">
        <v>5959</v>
      </c>
      <c r="D7081" s="899" t="s">
        <v>264</v>
      </c>
      <c r="E7081" s="702" t="s">
        <v>228</v>
      </c>
      <c r="F7081" s="899" t="s">
        <v>265</v>
      </c>
      <c r="G7081" s="899" t="s">
        <v>53</v>
      </c>
      <c r="H7081" s="899" t="s">
        <v>266</v>
      </c>
      <c r="I7081" s="899" t="s">
        <v>267</v>
      </c>
      <c r="J7081" s="1074" t="s">
        <v>12659</v>
      </c>
      <c r="K7081" s="1074" t="s">
        <v>12660</v>
      </c>
      <c r="L7081" s="1068">
        <v>401835.62</v>
      </c>
    </row>
    <row r="7082" spans="1:12" s="651" customFormat="1" ht="21.95" customHeight="1" x14ac:dyDescent="0.25">
      <c r="A7082" s="1401"/>
      <c r="B7082" s="1065" t="s">
        <v>3556</v>
      </c>
      <c r="C7082" s="903" t="s">
        <v>5959</v>
      </c>
      <c r="D7082" s="900" t="s">
        <v>264</v>
      </c>
      <c r="E7082" s="903" t="s">
        <v>228</v>
      </c>
      <c r="F7082" s="900" t="s">
        <v>265</v>
      </c>
      <c r="G7082" s="900" t="s">
        <v>53</v>
      </c>
      <c r="H7082" s="900" t="s">
        <v>285</v>
      </c>
      <c r="I7082" s="900" t="s">
        <v>306</v>
      </c>
      <c r="J7082" s="1073" t="s">
        <v>14665</v>
      </c>
      <c r="K7082" s="1073" t="s">
        <v>14666</v>
      </c>
      <c r="L7082" s="1066">
        <v>21396.39</v>
      </c>
    </row>
    <row r="7083" spans="1:12" s="651" customFormat="1" ht="21.95" customHeight="1" x14ac:dyDescent="0.25">
      <c r="A7083" s="1401"/>
      <c r="B7083" s="1067" t="s">
        <v>3556</v>
      </c>
      <c r="C7083" s="702" t="s">
        <v>5960</v>
      </c>
      <c r="D7083" s="899" t="s">
        <v>264</v>
      </c>
      <c r="E7083" s="702" t="s">
        <v>228</v>
      </c>
      <c r="F7083" s="899" t="s">
        <v>265</v>
      </c>
      <c r="G7083" s="899" t="s">
        <v>53</v>
      </c>
      <c r="H7083" s="899" t="s">
        <v>285</v>
      </c>
      <c r="I7083" s="899" t="s">
        <v>306</v>
      </c>
      <c r="J7083" s="1074" t="s">
        <v>14665</v>
      </c>
      <c r="K7083" s="1074" t="s">
        <v>14666</v>
      </c>
      <c r="L7083" s="1068">
        <v>21396.39</v>
      </c>
    </row>
    <row r="7084" spans="1:12" s="651" customFormat="1" ht="21.95" customHeight="1" x14ac:dyDescent="0.25">
      <c r="A7084" s="1401"/>
      <c r="B7084" s="1065" t="s">
        <v>3556</v>
      </c>
      <c r="C7084" s="903" t="s">
        <v>5960</v>
      </c>
      <c r="D7084" s="900" t="s">
        <v>264</v>
      </c>
      <c r="E7084" s="903" t="s">
        <v>228</v>
      </c>
      <c r="F7084" s="900" t="s">
        <v>265</v>
      </c>
      <c r="G7084" s="900" t="s">
        <v>53</v>
      </c>
      <c r="H7084" s="900" t="s">
        <v>266</v>
      </c>
      <c r="I7084" s="900" t="s">
        <v>267</v>
      </c>
      <c r="J7084" s="1073" t="s">
        <v>12659</v>
      </c>
      <c r="K7084" s="1073" t="s">
        <v>12660</v>
      </c>
      <c r="L7084" s="1066">
        <v>401835.62</v>
      </c>
    </row>
    <row r="7085" spans="1:12" s="651" customFormat="1" ht="21.95" customHeight="1" x14ac:dyDescent="0.25">
      <c r="A7085" s="1401"/>
      <c r="B7085" s="1067" t="s">
        <v>3556</v>
      </c>
      <c r="C7085" s="702" t="s">
        <v>5961</v>
      </c>
      <c r="D7085" s="899" t="s">
        <v>264</v>
      </c>
      <c r="E7085" s="702" t="s">
        <v>228</v>
      </c>
      <c r="F7085" s="899" t="s">
        <v>265</v>
      </c>
      <c r="G7085" s="899" t="s">
        <v>53</v>
      </c>
      <c r="H7085" s="899" t="s">
        <v>266</v>
      </c>
      <c r="I7085" s="899" t="s">
        <v>267</v>
      </c>
      <c r="J7085" s="1074" t="s">
        <v>12659</v>
      </c>
      <c r="K7085" s="1074" t="s">
        <v>12660</v>
      </c>
      <c r="L7085" s="1068">
        <v>401835.62</v>
      </c>
    </row>
    <row r="7086" spans="1:12" s="651" customFormat="1" ht="21.95" customHeight="1" x14ac:dyDescent="0.25">
      <c r="A7086" s="1401"/>
      <c r="B7086" s="1065" t="s">
        <v>3556</v>
      </c>
      <c r="C7086" s="903" t="s">
        <v>5961</v>
      </c>
      <c r="D7086" s="900" t="s">
        <v>264</v>
      </c>
      <c r="E7086" s="903" t="s">
        <v>228</v>
      </c>
      <c r="F7086" s="900" t="s">
        <v>265</v>
      </c>
      <c r="G7086" s="900" t="s">
        <v>53</v>
      </c>
      <c r="H7086" s="900" t="s">
        <v>285</v>
      </c>
      <c r="I7086" s="900" t="s">
        <v>306</v>
      </c>
      <c r="J7086" s="1073" t="s">
        <v>14665</v>
      </c>
      <c r="K7086" s="1073" t="s">
        <v>14666</v>
      </c>
      <c r="L7086" s="1066">
        <v>21396.39</v>
      </c>
    </row>
    <row r="7087" spans="1:12" s="651" customFormat="1" ht="21.95" customHeight="1" x14ac:dyDescent="0.25">
      <c r="A7087" s="1401"/>
      <c r="B7087" s="1067" t="s">
        <v>3556</v>
      </c>
      <c r="C7087" s="702" t="s">
        <v>5962</v>
      </c>
      <c r="D7087" s="899" t="s">
        <v>264</v>
      </c>
      <c r="E7087" s="702" t="s">
        <v>228</v>
      </c>
      <c r="F7087" s="899" t="s">
        <v>265</v>
      </c>
      <c r="G7087" s="899" t="s">
        <v>53</v>
      </c>
      <c r="H7087" s="899" t="s">
        <v>285</v>
      </c>
      <c r="I7087" s="899" t="s">
        <v>306</v>
      </c>
      <c r="J7087" s="1074" t="s">
        <v>14665</v>
      </c>
      <c r="K7087" s="1074" t="s">
        <v>14666</v>
      </c>
      <c r="L7087" s="1068">
        <v>21396.39</v>
      </c>
    </row>
    <row r="7088" spans="1:12" s="651" customFormat="1" ht="21.95" customHeight="1" x14ac:dyDescent="0.25">
      <c r="A7088" s="1401"/>
      <c r="B7088" s="1065" t="s">
        <v>3556</v>
      </c>
      <c r="C7088" s="903" t="s">
        <v>5962</v>
      </c>
      <c r="D7088" s="900" t="s">
        <v>264</v>
      </c>
      <c r="E7088" s="903" t="s">
        <v>228</v>
      </c>
      <c r="F7088" s="900" t="s">
        <v>265</v>
      </c>
      <c r="G7088" s="900" t="s">
        <v>53</v>
      </c>
      <c r="H7088" s="900" t="s">
        <v>266</v>
      </c>
      <c r="I7088" s="900" t="s">
        <v>267</v>
      </c>
      <c r="J7088" s="1073" t="s">
        <v>12659</v>
      </c>
      <c r="K7088" s="1073" t="s">
        <v>12660</v>
      </c>
      <c r="L7088" s="1066">
        <v>401835.62</v>
      </c>
    </row>
    <row r="7089" spans="1:12" s="651" customFormat="1" ht="21.95" customHeight="1" x14ac:dyDescent="0.25">
      <c r="A7089" s="1401"/>
      <c r="B7089" s="1067" t="s">
        <v>3556</v>
      </c>
      <c r="C7089" s="702" t="s">
        <v>5963</v>
      </c>
      <c r="D7089" s="899" t="s">
        <v>264</v>
      </c>
      <c r="E7089" s="702" t="s">
        <v>228</v>
      </c>
      <c r="F7089" s="899" t="s">
        <v>265</v>
      </c>
      <c r="G7089" s="899" t="s">
        <v>53</v>
      </c>
      <c r="H7089" s="899" t="s">
        <v>266</v>
      </c>
      <c r="I7089" s="899" t="s">
        <v>267</v>
      </c>
      <c r="J7089" s="1074" t="s">
        <v>12659</v>
      </c>
      <c r="K7089" s="1074" t="s">
        <v>12660</v>
      </c>
      <c r="L7089" s="1068">
        <v>401835.62</v>
      </c>
    </row>
    <row r="7090" spans="1:12" s="651" customFormat="1" ht="21.95" customHeight="1" x14ac:dyDescent="0.25">
      <c r="A7090" s="1401"/>
      <c r="B7090" s="1065" t="s">
        <v>3556</v>
      </c>
      <c r="C7090" s="903" t="s">
        <v>5963</v>
      </c>
      <c r="D7090" s="900" t="s">
        <v>264</v>
      </c>
      <c r="E7090" s="903" t="s">
        <v>228</v>
      </c>
      <c r="F7090" s="900" t="s">
        <v>265</v>
      </c>
      <c r="G7090" s="900" t="s">
        <v>53</v>
      </c>
      <c r="H7090" s="900" t="s">
        <v>285</v>
      </c>
      <c r="I7090" s="900" t="s">
        <v>306</v>
      </c>
      <c r="J7090" s="1073" t="s">
        <v>14665</v>
      </c>
      <c r="K7090" s="1073" t="s">
        <v>14666</v>
      </c>
      <c r="L7090" s="1066">
        <v>21396.39</v>
      </c>
    </row>
    <row r="7091" spans="1:12" s="651" customFormat="1" ht="21.95" customHeight="1" x14ac:dyDescent="0.25">
      <c r="A7091" s="1401"/>
      <c r="B7091" s="1067" t="s">
        <v>3556</v>
      </c>
      <c r="C7091" s="702" t="s">
        <v>5964</v>
      </c>
      <c r="D7091" s="899" t="s">
        <v>264</v>
      </c>
      <c r="E7091" s="702" t="s">
        <v>228</v>
      </c>
      <c r="F7091" s="899" t="s">
        <v>265</v>
      </c>
      <c r="G7091" s="899" t="s">
        <v>53</v>
      </c>
      <c r="H7091" s="899" t="s">
        <v>285</v>
      </c>
      <c r="I7091" s="899" t="s">
        <v>306</v>
      </c>
      <c r="J7091" s="1074" t="s">
        <v>14665</v>
      </c>
      <c r="K7091" s="1074" t="s">
        <v>14666</v>
      </c>
      <c r="L7091" s="1068">
        <v>21396.39</v>
      </c>
    </row>
    <row r="7092" spans="1:12" s="651" customFormat="1" ht="21.95" customHeight="1" x14ac:dyDescent="0.25">
      <c r="A7092" s="1401"/>
      <c r="B7092" s="1065" t="s">
        <v>3556</v>
      </c>
      <c r="C7092" s="903" t="s">
        <v>5964</v>
      </c>
      <c r="D7092" s="900" t="s">
        <v>264</v>
      </c>
      <c r="E7092" s="903" t="s">
        <v>228</v>
      </c>
      <c r="F7092" s="900" t="s">
        <v>265</v>
      </c>
      <c r="G7092" s="900" t="s">
        <v>53</v>
      </c>
      <c r="H7092" s="900" t="s">
        <v>266</v>
      </c>
      <c r="I7092" s="900" t="s">
        <v>267</v>
      </c>
      <c r="J7092" s="1073" t="s">
        <v>12659</v>
      </c>
      <c r="K7092" s="1073" t="s">
        <v>12660</v>
      </c>
      <c r="L7092" s="1066">
        <v>401835.62</v>
      </c>
    </row>
    <row r="7093" spans="1:12" s="651" customFormat="1" ht="21.95" customHeight="1" x14ac:dyDescent="0.25">
      <c r="A7093" s="1401"/>
      <c r="B7093" s="1067" t="s">
        <v>3556</v>
      </c>
      <c r="C7093" s="702" t="s">
        <v>5965</v>
      </c>
      <c r="D7093" s="899" t="s">
        <v>215</v>
      </c>
      <c r="E7093" s="702" t="s">
        <v>775</v>
      </c>
      <c r="F7093" s="899" t="s">
        <v>265</v>
      </c>
      <c r="G7093" s="899" t="s">
        <v>53</v>
      </c>
      <c r="H7093" s="899" t="s">
        <v>218</v>
      </c>
      <c r="I7093" s="899" t="s">
        <v>306</v>
      </c>
      <c r="J7093" s="1074" t="s">
        <v>14665</v>
      </c>
      <c r="K7093" s="1074" t="s">
        <v>14666</v>
      </c>
      <c r="L7093" s="1068">
        <v>21396.39</v>
      </c>
    </row>
    <row r="7094" spans="1:12" s="651" customFormat="1" ht="21.95" customHeight="1" x14ac:dyDescent="0.25">
      <c r="A7094" s="1401"/>
      <c r="B7094" s="1065" t="s">
        <v>3556</v>
      </c>
      <c r="C7094" s="903" t="s">
        <v>5965</v>
      </c>
      <c r="D7094" s="900" t="s">
        <v>215</v>
      </c>
      <c r="E7094" s="903" t="s">
        <v>775</v>
      </c>
      <c r="F7094" s="900" t="s">
        <v>265</v>
      </c>
      <c r="G7094" s="900" t="s">
        <v>53</v>
      </c>
      <c r="H7094" s="900" t="s">
        <v>218</v>
      </c>
      <c r="I7094" s="900" t="s">
        <v>972</v>
      </c>
      <c r="J7094" s="1073" t="s">
        <v>14378</v>
      </c>
      <c r="K7094" s="1073" t="s">
        <v>14379</v>
      </c>
      <c r="L7094" s="1066">
        <v>1102288.3899999999</v>
      </c>
    </row>
    <row r="7095" spans="1:12" s="651" customFormat="1" ht="21.95" customHeight="1" x14ac:dyDescent="0.25">
      <c r="A7095" s="1401"/>
      <c r="B7095" s="1067" t="s">
        <v>3556</v>
      </c>
      <c r="C7095" s="702" t="s">
        <v>5965</v>
      </c>
      <c r="D7095" s="899" t="s">
        <v>215</v>
      </c>
      <c r="E7095" s="702" t="s">
        <v>775</v>
      </c>
      <c r="F7095" s="899" t="s">
        <v>265</v>
      </c>
      <c r="G7095" s="899" t="s">
        <v>53</v>
      </c>
      <c r="H7095" s="899" t="s">
        <v>201</v>
      </c>
      <c r="I7095" s="899" t="s">
        <v>267</v>
      </c>
      <c r="J7095" s="1074" t="s">
        <v>12659</v>
      </c>
      <c r="K7095" s="1074" t="s">
        <v>12660</v>
      </c>
      <c r="L7095" s="1068">
        <v>400757.1</v>
      </c>
    </row>
    <row r="7096" spans="1:12" s="651" customFormat="1" ht="21.95" customHeight="1" x14ac:dyDescent="0.25">
      <c r="A7096" s="1401"/>
      <c r="B7096" s="1065" t="s">
        <v>3556</v>
      </c>
      <c r="C7096" s="903" t="s">
        <v>5966</v>
      </c>
      <c r="D7096" s="900" t="s">
        <v>215</v>
      </c>
      <c r="E7096" s="903" t="s">
        <v>865</v>
      </c>
      <c r="F7096" s="900" t="s">
        <v>265</v>
      </c>
      <c r="G7096" s="900" t="s">
        <v>53</v>
      </c>
      <c r="H7096" s="900" t="s">
        <v>201</v>
      </c>
      <c r="I7096" s="900" t="s">
        <v>267</v>
      </c>
      <c r="J7096" s="1073" t="s">
        <v>12659</v>
      </c>
      <c r="K7096" s="1073" t="s">
        <v>12660</v>
      </c>
      <c r="L7096" s="1066">
        <v>400757.1</v>
      </c>
    </row>
    <row r="7097" spans="1:12" s="651" customFormat="1" ht="21.95" customHeight="1" x14ac:dyDescent="0.25">
      <c r="A7097" s="1401"/>
      <c r="B7097" s="1067" t="s">
        <v>3556</v>
      </c>
      <c r="C7097" s="702" t="s">
        <v>5967</v>
      </c>
      <c r="D7097" s="899" t="s">
        <v>215</v>
      </c>
      <c r="E7097" s="702" t="s">
        <v>323</v>
      </c>
      <c r="F7097" s="899" t="s">
        <v>265</v>
      </c>
      <c r="G7097" s="899" t="s">
        <v>53</v>
      </c>
      <c r="H7097" s="899" t="s">
        <v>201</v>
      </c>
      <c r="I7097" s="899" t="s">
        <v>267</v>
      </c>
      <c r="J7097" s="1074" t="s">
        <v>12659</v>
      </c>
      <c r="K7097" s="1074" t="s">
        <v>12660</v>
      </c>
      <c r="L7097" s="1068">
        <v>400757.1</v>
      </c>
    </row>
    <row r="7098" spans="1:12" s="651" customFormat="1" ht="21.95" customHeight="1" x14ac:dyDescent="0.25">
      <c r="A7098" s="1401"/>
      <c r="B7098" s="1065" t="s">
        <v>5088</v>
      </c>
      <c r="C7098" s="903" t="s">
        <v>5089</v>
      </c>
      <c r="D7098" s="900" t="s">
        <v>215</v>
      </c>
      <c r="E7098" s="903" t="s">
        <v>786</v>
      </c>
      <c r="F7098" s="900" t="s">
        <v>265</v>
      </c>
      <c r="G7098" s="900" t="s">
        <v>53</v>
      </c>
      <c r="H7098" s="900" t="s">
        <v>273</v>
      </c>
      <c r="I7098" s="900" t="s">
        <v>275</v>
      </c>
      <c r="J7098" s="1073" t="s">
        <v>14667</v>
      </c>
      <c r="K7098" s="1073" t="s">
        <v>14668</v>
      </c>
      <c r="L7098" s="1066">
        <v>25934.62</v>
      </c>
    </row>
    <row r="7099" spans="1:12" s="651" customFormat="1" ht="21.95" customHeight="1" x14ac:dyDescent="0.25">
      <c r="A7099" s="1401"/>
      <c r="B7099" s="1067" t="s">
        <v>5088</v>
      </c>
      <c r="C7099" s="702" t="s">
        <v>5089</v>
      </c>
      <c r="D7099" s="899" t="s">
        <v>215</v>
      </c>
      <c r="E7099" s="702" t="s">
        <v>786</v>
      </c>
      <c r="F7099" s="899" t="s">
        <v>265</v>
      </c>
      <c r="G7099" s="899" t="s">
        <v>53</v>
      </c>
      <c r="H7099" s="899" t="s">
        <v>218</v>
      </c>
      <c r="I7099" s="899" t="s">
        <v>370</v>
      </c>
      <c r="J7099" s="1074" t="s">
        <v>14658</v>
      </c>
      <c r="K7099" s="1074" t="s">
        <v>14669</v>
      </c>
      <c r="L7099" s="1068">
        <v>165662.18</v>
      </c>
    </row>
    <row r="7100" spans="1:12" s="651" customFormat="1" ht="21.95" customHeight="1" x14ac:dyDescent="0.25">
      <c r="A7100" s="1401"/>
      <c r="B7100" s="1065" t="s">
        <v>5088</v>
      </c>
      <c r="C7100" s="903" t="s">
        <v>5089</v>
      </c>
      <c r="D7100" s="900" t="s">
        <v>215</v>
      </c>
      <c r="E7100" s="903" t="s">
        <v>786</v>
      </c>
      <c r="F7100" s="900" t="s">
        <v>265</v>
      </c>
      <c r="G7100" s="900" t="s">
        <v>53</v>
      </c>
      <c r="H7100" s="900" t="s">
        <v>273</v>
      </c>
      <c r="I7100" s="900" t="s">
        <v>274</v>
      </c>
      <c r="J7100" s="1073" t="s">
        <v>14670</v>
      </c>
      <c r="K7100" s="1073" t="s">
        <v>14671</v>
      </c>
      <c r="L7100" s="1066">
        <v>20530.82</v>
      </c>
    </row>
    <row r="7101" spans="1:12" s="651" customFormat="1" ht="21.95" customHeight="1" x14ac:dyDescent="0.25">
      <c r="A7101" s="1401"/>
      <c r="B7101" s="1067" t="s">
        <v>5088</v>
      </c>
      <c r="C7101" s="702" t="s">
        <v>5089</v>
      </c>
      <c r="D7101" s="899" t="s">
        <v>215</v>
      </c>
      <c r="E7101" s="702" t="s">
        <v>786</v>
      </c>
      <c r="F7101" s="899" t="s">
        <v>265</v>
      </c>
      <c r="G7101" s="899" t="s">
        <v>53</v>
      </c>
      <c r="H7101" s="899" t="s">
        <v>273</v>
      </c>
      <c r="I7101" s="899" t="s">
        <v>274</v>
      </c>
      <c r="J7101" s="1074" t="s">
        <v>13771</v>
      </c>
      <c r="K7101" s="1074" t="s">
        <v>14672</v>
      </c>
      <c r="L7101" s="1068">
        <v>27557.35</v>
      </c>
    </row>
    <row r="7102" spans="1:12" s="651" customFormat="1" ht="21.95" customHeight="1" x14ac:dyDescent="0.25">
      <c r="A7102" s="1401"/>
      <c r="B7102" s="1065" t="s">
        <v>5088</v>
      </c>
      <c r="C7102" s="903" t="s">
        <v>5089</v>
      </c>
      <c r="D7102" s="900" t="s">
        <v>215</v>
      </c>
      <c r="E7102" s="903" t="s">
        <v>786</v>
      </c>
      <c r="F7102" s="900" t="s">
        <v>265</v>
      </c>
      <c r="G7102" s="900" t="s">
        <v>53</v>
      </c>
      <c r="H7102" s="900" t="s">
        <v>201</v>
      </c>
      <c r="I7102" s="900" t="s">
        <v>267</v>
      </c>
      <c r="J7102" s="1073" t="s">
        <v>12659</v>
      </c>
      <c r="K7102" s="1073" t="s">
        <v>12660</v>
      </c>
      <c r="L7102" s="1066">
        <v>686460.05</v>
      </c>
    </row>
    <row r="7103" spans="1:12" s="651" customFormat="1" ht="21.95" customHeight="1" x14ac:dyDescent="0.25">
      <c r="A7103" s="1401"/>
      <c r="B7103" s="1067" t="s">
        <v>5088</v>
      </c>
      <c r="C7103" s="702" t="s">
        <v>5089</v>
      </c>
      <c r="D7103" s="899" t="s">
        <v>215</v>
      </c>
      <c r="E7103" s="702" t="s">
        <v>786</v>
      </c>
      <c r="F7103" s="899" t="s">
        <v>265</v>
      </c>
      <c r="G7103" s="899" t="s">
        <v>53</v>
      </c>
      <c r="H7103" s="899" t="s">
        <v>201</v>
      </c>
      <c r="I7103" s="899" t="s">
        <v>268</v>
      </c>
      <c r="J7103" s="1074" t="s">
        <v>12670</v>
      </c>
      <c r="K7103" s="1074" t="s">
        <v>12671</v>
      </c>
      <c r="L7103" s="1068">
        <v>1931392.31</v>
      </c>
    </row>
    <row r="7104" spans="1:12" s="651" customFormat="1" ht="21.95" customHeight="1" x14ac:dyDescent="0.25">
      <c r="A7104" s="1401"/>
      <c r="B7104" s="1065" t="s">
        <v>5088</v>
      </c>
      <c r="C7104" s="903" t="s">
        <v>5089</v>
      </c>
      <c r="D7104" s="900" t="s">
        <v>215</v>
      </c>
      <c r="E7104" s="903" t="s">
        <v>786</v>
      </c>
      <c r="F7104" s="900" t="s">
        <v>265</v>
      </c>
      <c r="G7104" s="900" t="s">
        <v>53</v>
      </c>
      <c r="H7104" s="900" t="s">
        <v>201</v>
      </c>
      <c r="I7104" s="900" t="s">
        <v>268</v>
      </c>
      <c r="J7104" s="1073" t="s">
        <v>12670</v>
      </c>
      <c r="K7104" s="1073" t="s">
        <v>12672</v>
      </c>
      <c r="L7104" s="1066">
        <v>2060222.54</v>
      </c>
    </row>
    <row r="7105" spans="1:12" s="651" customFormat="1" ht="21.95" customHeight="1" x14ac:dyDescent="0.25">
      <c r="A7105" s="1401"/>
      <c r="B7105" s="1067" t="s">
        <v>5088</v>
      </c>
      <c r="C7105" s="702" t="s">
        <v>5968</v>
      </c>
      <c r="D7105" s="899" t="s">
        <v>215</v>
      </c>
      <c r="E7105" s="702" t="s">
        <v>786</v>
      </c>
      <c r="F7105" s="899" t="s">
        <v>265</v>
      </c>
      <c r="G7105" s="899" t="s">
        <v>53</v>
      </c>
      <c r="H7105" s="899" t="s">
        <v>201</v>
      </c>
      <c r="I7105" s="899" t="s">
        <v>267</v>
      </c>
      <c r="J7105" s="1074" t="s">
        <v>12659</v>
      </c>
      <c r="K7105" s="1074" t="s">
        <v>12660</v>
      </c>
      <c r="L7105" s="1068">
        <v>113564.95</v>
      </c>
    </row>
    <row r="7106" spans="1:12" s="651" customFormat="1" ht="21.95" customHeight="1" x14ac:dyDescent="0.25">
      <c r="A7106" s="1401"/>
      <c r="B7106" s="1065" t="s">
        <v>5088</v>
      </c>
      <c r="C7106" s="903" t="s">
        <v>5968</v>
      </c>
      <c r="D7106" s="900" t="s">
        <v>215</v>
      </c>
      <c r="E7106" s="903" t="s">
        <v>786</v>
      </c>
      <c r="F7106" s="900" t="s">
        <v>265</v>
      </c>
      <c r="G7106" s="900" t="s">
        <v>53</v>
      </c>
      <c r="H7106" s="900" t="s">
        <v>201</v>
      </c>
      <c r="I7106" s="900" t="s">
        <v>268</v>
      </c>
      <c r="J7106" s="1073" t="s">
        <v>12670</v>
      </c>
      <c r="K7106" s="1073" t="s">
        <v>12671</v>
      </c>
      <c r="L7106" s="1066">
        <v>319521.09999999998</v>
      </c>
    </row>
    <row r="7107" spans="1:12" s="651" customFormat="1" ht="21.95" customHeight="1" x14ac:dyDescent="0.25">
      <c r="A7107" s="1401"/>
      <c r="B7107" s="1067" t="s">
        <v>5088</v>
      </c>
      <c r="C7107" s="702" t="s">
        <v>5968</v>
      </c>
      <c r="D7107" s="899" t="s">
        <v>215</v>
      </c>
      <c r="E7107" s="702" t="s">
        <v>786</v>
      </c>
      <c r="F7107" s="899" t="s">
        <v>265</v>
      </c>
      <c r="G7107" s="899" t="s">
        <v>53</v>
      </c>
      <c r="H7107" s="899" t="s">
        <v>201</v>
      </c>
      <c r="I7107" s="899" t="s">
        <v>268</v>
      </c>
      <c r="J7107" s="1074" t="s">
        <v>12670</v>
      </c>
      <c r="K7107" s="1074" t="s">
        <v>12672</v>
      </c>
      <c r="L7107" s="1068">
        <v>340834.21</v>
      </c>
    </row>
    <row r="7108" spans="1:12" s="651" customFormat="1" ht="21.95" customHeight="1" x14ac:dyDescent="0.25">
      <c r="A7108" s="1401"/>
      <c r="B7108" s="1065" t="s">
        <v>5088</v>
      </c>
      <c r="C7108" s="903" t="s">
        <v>5968</v>
      </c>
      <c r="D7108" s="900" t="s">
        <v>215</v>
      </c>
      <c r="E7108" s="903" t="s">
        <v>786</v>
      </c>
      <c r="F7108" s="900" t="s">
        <v>265</v>
      </c>
      <c r="G7108" s="900" t="s">
        <v>53</v>
      </c>
      <c r="H7108" s="900" t="s">
        <v>218</v>
      </c>
      <c r="I7108" s="900" t="s">
        <v>297</v>
      </c>
      <c r="J7108" s="1073" t="s">
        <v>14494</v>
      </c>
      <c r="K7108" s="1073" t="s">
        <v>14673</v>
      </c>
      <c r="L7108" s="1066">
        <v>33737.81</v>
      </c>
    </row>
    <row r="7109" spans="1:12" s="651" customFormat="1" ht="21.95" customHeight="1" x14ac:dyDescent="0.25">
      <c r="A7109" s="1401"/>
      <c r="B7109" s="1067" t="s">
        <v>5088</v>
      </c>
      <c r="C7109" s="702" t="s">
        <v>5969</v>
      </c>
      <c r="D7109" s="899" t="s">
        <v>215</v>
      </c>
      <c r="E7109" s="702" t="s">
        <v>786</v>
      </c>
      <c r="F7109" s="899" t="s">
        <v>265</v>
      </c>
      <c r="G7109" s="899" t="s">
        <v>53</v>
      </c>
      <c r="H7109" s="899" t="s">
        <v>218</v>
      </c>
      <c r="I7109" s="899" t="s">
        <v>297</v>
      </c>
      <c r="J7109" s="1074" t="s">
        <v>13287</v>
      </c>
      <c r="K7109" s="1074" t="s">
        <v>14674</v>
      </c>
      <c r="L7109" s="1068">
        <v>33606.31</v>
      </c>
    </row>
    <row r="7110" spans="1:12" s="651" customFormat="1" ht="21.95" customHeight="1" x14ac:dyDescent="0.25">
      <c r="A7110" s="1401"/>
      <c r="B7110" s="1065" t="s">
        <v>5088</v>
      </c>
      <c r="C7110" s="903" t="s">
        <v>5969</v>
      </c>
      <c r="D7110" s="900" t="s">
        <v>215</v>
      </c>
      <c r="E7110" s="903" t="s">
        <v>786</v>
      </c>
      <c r="F7110" s="900" t="s">
        <v>265</v>
      </c>
      <c r="G7110" s="900" t="s">
        <v>53</v>
      </c>
      <c r="H7110" s="900" t="s">
        <v>201</v>
      </c>
      <c r="I7110" s="900" t="s">
        <v>267</v>
      </c>
      <c r="J7110" s="1073" t="s">
        <v>12659</v>
      </c>
      <c r="K7110" s="1073" t="s">
        <v>12660</v>
      </c>
      <c r="L7110" s="1066">
        <v>113564.95</v>
      </c>
    </row>
    <row r="7111" spans="1:12" s="651" customFormat="1" ht="21.95" customHeight="1" x14ac:dyDescent="0.25">
      <c r="A7111" s="1401"/>
      <c r="B7111" s="1067" t="s">
        <v>5088</v>
      </c>
      <c r="C7111" s="702" t="s">
        <v>5969</v>
      </c>
      <c r="D7111" s="899" t="s">
        <v>215</v>
      </c>
      <c r="E7111" s="702" t="s">
        <v>786</v>
      </c>
      <c r="F7111" s="899" t="s">
        <v>265</v>
      </c>
      <c r="G7111" s="899" t="s">
        <v>53</v>
      </c>
      <c r="H7111" s="899" t="s">
        <v>201</v>
      </c>
      <c r="I7111" s="899" t="s">
        <v>268</v>
      </c>
      <c r="J7111" s="1074" t="s">
        <v>12670</v>
      </c>
      <c r="K7111" s="1074" t="s">
        <v>12671</v>
      </c>
      <c r="L7111" s="1068">
        <v>319521.09999999998</v>
      </c>
    </row>
    <row r="7112" spans="1:12" s="651" customFormat="1" ht="21.95" customHeight="1" x14ac:dyDescent="0.25">
      <c r="A7112" s="1401"/>
      <c r="B7112" s="1065" t="s">
        <v>5088</v>
      </c>
      <c r="C7112" s="903" t="s">
        <v>5969</v>
      </c>
      <c r="D7112" s="900" t="s">
        <v>215</v>
      </c>
      <c r="E7112" s="903" t="s">
        <v>786</v>
      </c>
      <c r="F7112" s="900" t="s">
        <v>265</v>
      </c>
      <c r="G7112" s="900" t="s">
        <v>53</v>
      </c>
      <c r="H7112" s="900" t="s">
        <v>201</v>
      </c>
      <c r="I7112" s="900" t="s">
        <v>268</v>
      </c>
      <c r="J7112" s="1073" t="s">
        <v>12670</v>
      </c>
      <c r="K7112" s="1073" t="s">
        <v>12672</v>
      </c>
      <c r="L7112" s="1066">
        <v>340834.21</v>
      </c>
    </row>
    <row r="7113" spans="1:12" s="651" customFormat="1" ht="21.95" customHeight="1" x14ac:dyDescent="0.25">
      <c r="A7113" s="1401"/>
      <c r="B7113" s="1067" t="s">
        <v>5088</v>
      </c>
      <c r="C7113" s="702" t="s">
        <v>6289</v>
      </c>
      <c r="D7113" s="899" t="s">
        <v>215</v>
      </c>
      <c r="E7113" s="702" t="s">
        <v>786</v>
      </c>
      <c r="F7113" s="899" t="s">
        <v>265</v>
      </c>
      <c r="G7113" s="899" t="s">
        <v>53</v>
      </c>
      <c r="H7113" s="899" t="s">
        <v>218</v>
      </c>
      <c r="I7113" s="899" t="s">
        <v>370</v>
      </c>
      <c r="J7113" s="1074" t="s">
        <v>14658</v>
      </c>
      <c r="K7113" s="1074" t="s">
        <v>14675</v>
      </c>
      <c r="L7113" s="1068">
        <v>797583.62</v>
      </c>
    </row>
    <row r="7114" spans="1:12" s="651" customFormat="1" ht="21.95" customHeight="1" x14ac:dyDescent="0.25">
      <c r="A7114" s="1401"/>
      <c r="B7114" s="1065" t="s">
        <v>5088</v>
      </c>
      <c r="C7114" s="903" t="s">
        <v>6290</v>
      </c>
      <c r="D7114" s="900" t="s">
        <v>215</v>
      </c>
      <c r="E7114" s="903" t="s">
        <v>786</v>
      </c>
      <c r="F7114" s="900" t="s">
        <v>265</v>
      </c>
      <c r="G7114" s="900" t="s">
        <v>53</v>
      </c>
      <c r="H7114" s="900" t="s">
        <v>218</v>
      </c>
      <c r="I7114" s="900" t="s">
        <v>370</v>
      </c>
      <c r="J7114" s="1073" t="s">
        <v>14658</v>
      </c>
      <c r="K7114" s="1073" t="s">
        <v>14675</v>
      </c>
      <c r="L7114" s="1066">
        <v>797583.62</v>
      </c>
    </row>
    <row r="7115" spans="1:12" s="651" customFormat="1" ht="21.95" customHeight="1" x14ac:dyDescent="0.25">
      <c r="A7115" s="1401"/>
      <c r="B7115" s="1067" t="s">
        <v>5088</v>
      </c>
      <c r="C7115" s="702" t="s">
        <v>6291</v>
      </c>
      <c r="D7115" s="899" t="s">
        <v>215</v>
      </c>
      <c r="E7115" s="702" t="s">
        <v>786</v>
      </c>
      <c r="F7115" s="899" t="s">
        <v>265</v>
      </c>
      <c r="G7115" s="899" t="s">
        <v>53</v>
      </c>
      <c r="H7115" s="899" t="s">
        <v>218</v>
      </c>
      <c r="I7115" s="899" t="s">
        <v>370</v>
      </c>
      <c r="J7115" s="1074" t="s">
        <v>14658</v>
      </c>
      <c r="K7115" s="1074" t="s">
        <v>14675</v>
      </c>
      <c r="L7115" s="1068">
        <v>797583.62</v>
      </c>
    </row>
    <row r="7116" spans="1:12" s="651" customFormat="1" ht="21.95" customHeight="1" x14ac:dyDescent="0.25">
      <c r="A7116" s="1401"/>
      <c r="B7116" s="1065" t="s">
        <v>5088</v>
      </c>
      <c r="C7116" s="903" t="s">
        <v>5971</v>
      </c>
      <c r="D7116" s="900" t="s">
        <v>264</v>
      </c>
      <c r="E7116" s="903" t="s">
        <v>228</v>
      </c>
      <c r="F7116" s="900" t="s">
        <v>265</v>
      </c>
      <c r="G7116" s="900" t="s">
        <v>53</v>
      </c>
      <c r="H7116" s="900" t="s">
        <v>273</v>
      </c>
      <c r="I7116" s="900" t="s">
        <v>274</v>
      </c>
      <c r="J7116" s="1073" t="s">
        <v>14676</v>
      </c>
      <c r="K7116" s="1073" t="s">
        <v>14677</v>
      </c>
      <c r="L7116" s="1066">
        <v>31740.91</v>
      </c>
    </row>
    <row r="7117" spans="1:12" s="651" customFormat="1" ht="21.95" customHeight="1" x14ac:dyDescent="0.25">
      <c r="A7117" s="1401"/>
      <c r="B7117" s="1067" t="s">
        <v>5088</v>
      </c>
      <c r="C7117" s="702" t="s">
        <v>5971</v>
      </c>
      <c r="D7117" s="899" t="s">
        <v>264</v>
      </c>
      <c r="E7117" s="702" t="s">
        <v>228</v>
      </c>
      <c r="F7117" s="899" t="s">
        <v>265</v>
      </c>
      <c r="G7117" s="899" t="s">
        <v>53</v>
      </c>
      <c r="H7117" s="899" t="s">
        <v>266</v>
      </c>
      <c r="I7117" s="899" t="s">
        <v>267</v>
      </c>
      <c r="J7117" s="1074" t="s">
        <v>12659</v>
      </c>
      <c r="K7117" s="1074" t="s">
        <v>12660</v>
      </c>
      <c r="L7117" s="1068">
        <v>193279.71</v>
      </c>
    </row>
    <row r="7118" spans="1:12" s="651" customFormat="1" ht="21.95" customHeight="1" x14ac:dyDescent="0.25">
      <c r="A7118" s="1401"/>
      <c r="B7118" s="1065" t="s">
        <v>5088</v>
      </c>
      <c r="C7118" s="903" t="s">
        <v>5971</v>
      </c>
      <c r="D7118" s="900" t="s">
        <v>264</v>
      </c>
      <c r="E7118" s="903" t="s">
        <v>228</v>
      </c>
      <c r="F7118" s="900" t="s">
        <v>265</v>
      </c>
      <c r="G7118" s="900" t="s">
        <v>53</v>
      </c>
      <c r="H7118" s="900" t="s">
        <v>266</v>
      </c>
      <c r="I7118" s="900" t="s">
        <v>268</v>
      </c>
      <c r="J7118" s="1073" t="s">
        <v>12670</v>
      </c>
      <c r="K7118" s="1073" t="s">
        <v>12671</v>
      </c>
      <c r="L7118" s="1066">
        <v>542886.40000000002</v>
      </c>
    </row>
    <row r="7119" spans="1:12" s="651" customFormat="1" ht="21.95" customHeight="1" x14ac:dyDescent="0.25">
      <c r="A7119" s="1401"/>
      <c r="B7119" s="1067" t="s">
        <v>5088</v>
      </c>
      <c r="C7119" s="702" t="s">
        <v>5972</v>
      </c>
      <c r="D7119" s="899" t="s">
        <v>264</v>
      </c>
      <c r="E7119" s="702" t="s">
        <v>228</v>
      </c>
      <c r="F7119" s="899" t="s">
        <v>265</v>
      </c>
      <c r="G7119" s="899" t="s">
        <v>53</v>
      </c>
      <c r="H7119" s="899" t="s">
        <v>266</v>
      </c>
      <c r="I7119" s="899" t="s">
        <v>267</v>
      </c>
      <c r="J7119" s="1074" t="s">
        <v>12659</v>
      </c>
      <c r="K7119" s="1074" t="s">
        <v>12660</v>
      </c>
      <c r="L7119" s="1068">
        <v>193279.71</v>
      </c>
    </row>
    <row r="7120" spans="1:12" s="651" customFormat="1" ht="21.95" customHeight="1" x14ac:dyDescent="0.25">
      <c r="A7120" s="1401"/>
      <c r="B7120" s="1065" t="s">
        <v>5088</v>
      </c>
      <c r="C7120" s="903" t="s">
        <v>5972</v>
      </c>
      <c r="D7120" s="900" t="s">
        <v>264</v>
      </c>
      <c r="E7120" s="903" t="s">
        <v>228</v>
      </c>
      <c r="F7120" s="900" t="s">
        <v>265</v>
      </c>
      <c r="G7120" s="900" t="s">
        <v>53</v>
      </c>
      <c r="H7120" s="900" t="s">
        <v>266</v>
      </c>
      <c r="I7120" s="900" t="s">
        <v>268</v>
      </c>
      <c r="J7120" s="1073" t="s">
        <v>12670</v>
      </c>
      <c r="K7120" s="1073" t="s">
        <v>12671</v>
      </c>
      <c r="L7120" s="1066">
        <v>542886.40000000002</v>
      </c>
    </row>
    <row r="7121" spans="1:12" s="651" customFormat="1" ht="21.95" customHeight="1" x14ac:dyDescent="0.25">
      <c r="A7121" s="1401"/>
      <c r="B7121" s="1067" t="s">
        <v>5088</v>
      </c>
      <c r="C7121" s="702" t="s">
        <v>5972</v>
      </c>
      <c r="D7121" s="899" t="s">
        <v>264</v>
      </c>
      <c r="E7121" s="702" t="s">
        <v>228</v>
      </c>
      <c r="F7121" s="899" t="s">
        <v>265</v>
      </c>
      <c r="G7121" s="899" t="s">
        <v>53</v>
      </c>
      <c r="H7121" s="899" t="s">
        <v>273</v>
      </c>
      <c r="I7121" s="899" t="s">
        <v>274</v>
      </c>
      <c r="J7121" s="1074" t="s">
        <v>14300</v>
      </c>
      <c r="K7121" s="1074" t="s">
        <v>14537</v>
      </c>
      <c r="L7121" s="1068">
        <v>59164.47</v>
      </c>
    </row>
    <row r="7122" spans="1:12" s="651" customFormat="1" ht="21.95" customHeight="1" x14ac:dyDescent="0.25">
      <c r="A7122" s="1401"/>
      <c r="B7122" s="1065" t="s">
        <v>5088</v>
      </c>
      <c r="C7122" s="903" t="s">
        <v>5973</v>
      </c>
      <c r="D7122" s="900" t="s">
        <v>215</v>
      </c>
      <c r="E7122" s="903" t="s">
        <v>816</v>
      </c>
      <c r="F7122" s="900" t="s">
        <v>817</v>
      </c>
      <c r="G7122" s="900" t="s">
        <v>53</v>
      </c>
      <c r="H7122" s="900" t="s">
        <v>282</v>
      </c>
      <c r="I7122" s="900" t="s">
        <v>818</v>
      </c>
      <c r="J7122" s="1073" t="s">
        <v>13994</v>
      </c>
      <c r="K7122" s="1073" t="s">
        <v>13995</v>
      </c>
      <c r="L7122" s="1066">
        <v>511167.09</v>
      </c>
    </row>
    <row r="7123" spans="1:12" s="651" customFormat="1" ht="21.95" customHeight="1" x14ac:dyDescent="0.25">
      <c r="A7123" s="1401"/>
      <c r="B7123" s="1067" t="s">
        <v>5088</v>
      </c>
      <c r="C7123" s="702" t="s">
        <v>5974</v>
      </c>
      <c r="D7123" s="899" t="s">
        <v>215</v>
      </c>
      <c r="E7123" s="702" t="s">
        <v>819</v>
      </c>
      <c r="F7123" s="899" t="s">
        <v>817</v>
      </c>
      <c r="G7123" s="899" t="s">
        <v>53</v>
      </c>
      <c r="H7123" s="899" t="s">
        <v>282</v>
      </c>
      <c r="I7123" s="899" t="s">
        <v>818</v>
      </c>
      <c r="J7123" s="1074" t="s">
        <v>13994</v>
      </c>
      <c r="K7123" s="1074" t="s">
        <v>13995</v>
      </c>
      <c r="L7123" s="1068">
        <v>511167.09</v>
      </c>
    </row>
    <row r="7124" spans="1:12" s="651" customFormat="1" ht="21.95" customHeight="1" x14ac:dyDescent="0.25">
      <c r="A7124" s="1401"/>
      <c r="B7124" s="1065" t="s">
        <v>5088</v>
      </c>
      <c r="C7124" s="903" t="s">
        <v>5975</v>
      </c>
      <c r="D7124" s="900" t="s">
        <v>264</v>
      </c>
      <c r="E7124" s="903" t="s">
        <v>228</v>
      </c>
      <c r="F7124" s="900" t="s">
        <v>265</v>
      </c>
      <c r="G7124" s="900" t="s">
        <v>53</v>
      </c>
      <c r="H7124" s="900" t="s">
        <v>266</v>
      </c>
      <c r="I7124" s="900" t="s">
        <v>267</v>
      </c>
      <c r="J7124" s="1073" t="s">
        <v>12659</v>
      </c>
      <c r="K7124" s="1073" t="s">
        <v>12660</v>
      </c>
      <c r="L7124" s="1066">
        <v>193279.71</v>
      </c>
    </row>
    <row r="7125" spans="1:12" s="651" customFormat="1" ht="21.95" customHeight="1" x14ac:dyDescent="0.25">
      <c r="A7125" s="1401"/>
      <c r="B7125" s="1067" t="s">
        <v>5088</v>
      </c>
      <c r="C7125" s="702" t="s">
        <v>5978</v>
      </c>
      <c r="D7125" s="899" t="s">
        <v>264</v>
      </c>
      <c r="E7125" s="702" t="s">
        <v>228</v>
      </c>
      <c r="F7125" s="899" t="s">
        <v>265</v>
      </c>
      <c r="G7125" s="899" t="s">
        <v>53</v>
      </c>
      <c r="H7125" s="899" t="s">
        <v>266</v>
      </c>
      <c r="I7125" s="899" t="s">
        <v>267</v>
      </c>
      <c r="J7125" s="1074" t="s">
        <v>12659</v>
      </c>
      <c r="K7125" s="1074" t="s">
        <v>12660</v>
      </c>
      <c r="L7125" s="1068">
        <v>193279.71</v>
      </c>
    </row>
    <row r="7126" spans="1:12" s="651" customFormat="1" ht="21.95" customHeight="1" x14ac:dyDescent="0.25">
      <c r="A7126" s="1401"/>
      <c r="B7126" s="1065" t="s">
        <v>5088</v>
      </c>
      <c r="C7126" s="903" t="s">
        <v>5978</v>
      </c>
      <c r="D7126" s="900" t="s">
        <v>264</v>
      </c>
      <c r="E7126" s="903" t="s">
        <v>228</v>
      </c>
      <c r="F7126" s="900" t="s">
        <v>265</v>
      </c>
      <c r="G7126" s="900" t="s">
        <v>53</v>
      </c>
      <c r="H7126" s="900" t="s">
        <v>273</v>
      </c>
      <c r="I7126" s="900" t="s">
        <v>275</v>
      </c>
      <c r="J7126" s="1073" t="s">
        <v>14678</v>
      </c>
      <c r="K7126" s="1073" t="s">
        <v>13900</v>
      </c>
      <c r="L7126" s="1066">
        <v>12666.02</v>
      </c>
    </row>
    <row r="7127" spans="1:12" s="651" customFormat="1" ht="21.95" customHeight="1" x14ac:dyDescent="0.25">
      <c r="A7127" s="1401"/>
      <c r="B7127" s="1067" t="s">
        <v>5088</v>
      </c>
      <c r="C7127" s="702" t="s">
        <v>5978</v>
      </c>
      <c r="D7127" s="899" t="s">
        <v>264</v>
      </c>
      <c r="E7127" s="702" t="s">
        <v>228</v>
      </c>
      <c r="F7127" s="899" t="s">
        <v>265</v>
      </c>
      <c r="G7127" s="899" t="s">
        <v>53</v>
      </c>
      <c r="H7127" s="899" t="s">
        <v>273</v>
      </c>
      <c r="I7127" s="899" t="s">
        <v>275</v>
      </c>
      <c r="J7127" s="1074" t="s">
        <v>14678</v>
      </c>
      <c r="K7127" s="1074" t="s">
        <v>13900</v>
      </c>
      <c r="L7127" s="1068">
        <v>12666.02</v>
      </c>
    </row>
    <row r="7128" spans="1:12" s="651" customFormat="1" ht="21.95" customHeight="1" x14ac:dyDescent="0.25">
      <c r="A7128" s="1401"/>
      <c r="B7128" s="1065" t="s">
        <v>5088</v>
      </c>
      <c r="C7128" s="903" t="s">
        <v>5978</v>
      </c>
      <c r="D7128" s="900" t="s">
        <v>264</v>
      </c>
      <c r="E7128" s="903" t="s">
        <v>228</v>
      </c>
      <c r="F7128" s="900" t="s">
        <v>265</v>
      </c>
      <c r="G7128" s="900" t="s">
        <v>53</v>
      </c>
      <c r="H7128" s="900" t="s">
        <v>273</v>
      </c>
      <c r="I7128" s="900" t="s">
        <v>275</v>
      </c>
      <c r="J7128" s="1073" t="s">
        <v>14678</v>
      </c>
      <c r="K7128" s="1073" t="s">
        <v>13900</v>
      </c>
      <c r="L7128" s="1066">
        <v>12666.02</v>
      </c>
    </row>
    <row r="7129" spans="1:12" s="651" customFormat="1" ht="21.95" customHeight="1" x14ac:dyDescent="0.25">
      <c r="A7129" s="1401"/>
      <c r="B7129" s="1067" t="s">
        <v>5088</v>
      </c>
      <c r="C7129" s="702" t="s">
        <v>5979</v>
      </c>
      <c r="D7129" s="899" t="s">
        <v>264</v>
      </c>
      <c r="E7129" s="702" t="s">
        <v>228</v>
      </c>
      <c r="F7129" s="899" t="s">
        <v>265</v>
      </c>
      <c r="G7129" s="899" t="s">
        <v>53</v>
      </c>
      <c r="H7129" s="899" t="s">
        <v>273</v>
      </c>
      <c r="I7129" s="899" t="s">
        <v>275</v>
      </c>
      <c r="J7129" s="1074" t="s">
        <v>13449</v>
      </c>
      <c r="K7129" s="1074" t="s">
        <v>14679</v>
      </c>
      <c r="L7129" s="1068">
        <v>12653.1</v>
      </c>
    </row>
    <row r="7130" spans="1:12" s="651" customFormat="1" ht="21.95" customHeight="1" x14ac:dyDescent="0.25">
      <c r="A7130" s="1401"/>
      <c r="B7130" s="1065" t="s">
        <v>5088</v>
      </c>
      <c r="C7130" s="903" t="s">
        <v>5979</v>
      </c>
      <c r="D7130" s="900" t="s">
        <v>264</v>
      </c>
      <c r="E7130" s="903" t="s">
        <v>228</v>
      </c>
      <c r="F7130" s="900" t="s">
        <v>265</v>
      </c>
      <c r="G7130" s="900" t="s">
        <v>53</v>
      </c>
      <c r="H7130" s="900" t="s">
        <v>273</v>
      </c>
      <c r="I7130" s="900" t="s">
        <v>275</v>
      </c>
      <c r="J7130" s="1073" t="s">
        <v>13449</v>
      </c>
      <c r="K7130" s="1073" t="s">
        <v>14679</v>
      </c>
      <c r="L7130" s="1066">
        <v>12653.1</v>
      </c>
    </row>
    <row r="7131" spans="1:12" s="651" customFormat="1" ht="21.95" customHeight="1" x14ac:dyDescent="0.25">
      <c r="A7131" s="1401"/>
      <c r="B7131" s="1067" t="s">
        <v>5088</v>
      </c>
      <c r="C7131" s="702" t="s">
        <v>5979</v>
      </c>
      <c r="D7131" s="899" t="s">
        <v>264</v>
      </c>
      <c r="E7131" s="702" t="s">
        <v>228</v>
      </c>
      <c r="F7131" s="899" t="s">
        <v>265</v>
      </c>
      <c r="G7131" s="899" t="s">
        <v>53</v>
      </c>
      <c r="H7131" s="899" t="s">
        <v>273</v>
      </c>
      <c r="I7131" s="899" t="s">
        <v>275</v>
      </c>
      <c r="J7131" s="1074" t="s">
        <v>13449</v>
      </c>
      <c r="K7131" s="1074" t="s">
        <v>14679</v>
      </c>
      <c r="L7131" s="1068">
        <v>12653.1</v>
      </c>
    </row>
    <row r="7132" spans="1:12" s="651" customFormat="1" ht="21.95" customHeight="1" x14ac:dyDescent="0.25">
      <c r="A7132" s="1401"/>
      <c r="B7132" s="1065" t="s">
        <v>5088</v>
      </c>
      <c r="C7132" s="903" t="s">
        <v>5979</v>
      </c>
      <c r="D7132" s="900" t="s">
        <v>264</v>
      </c>
      <c r="E7132" s="903" t="s">
        <v>228</v>
      </c>
      <c r="F7132" s="900" t="s">
        <v>265</v>
      </c>
      <c r="G7132" s="900" t="s">
        <v>53</v>
      </c>
      <c r="H7132" s="900" t="s">
        <v>266</v>
      </c>
      <c r="I7132" s="900" t="s">
        <v>267</v>
      </c>
      <c r="J7132" s="1073" t="s">
        <v>12659</v>
      </c>
      <c r="K7132" s="1073" t="s">
        <v>12660</v>
      </c>
      <c r="L7132" s="1066">
        <v>193279.71</v>
      </c>
    </row>
    <row r="7133" spans="1:12" s="651" customFormat="1" ht="21.95" customHeight="1" x14ac:dyDescent="0.25">
      <c r="A7133" s="1401"/>
      <c r="B7133" s="1067" t="s">
        <v>5088</v>
      </c>
      <c r="C7133" s="702" t="s">
        <v>5981</v>
      </c>
      <c r="D7133" s="899" t="s">
        <v>264</v>
      </c>
      <c r="E7133" s="702" t="s">
        <v>228</v>
      </c>
      <c r="F7133" s="899" t="s">
        <v>265</v>
      </c>
      <c r="G7133" s="899" t="s">
        <v>53</v>
      </c>
      <c r="H7133" s="899" t="s">
        <v>266</v>
      </c>
      <c r="I7133" s="899" t="s">
        <v>267</v>
      </c>
      <c r="J7133" s="1074" t="s">
        <v>12659</v>
      </c>
      <c r="K7133" s="1074" t="s">
        <v>12660</v>
      </c>
      <c r="L7133" s="1068">
        <v>193279.71</v>
      </c>
    </row>
    <row r="7134" spans="1:12" s="651" customFormat="1" ht="21.95" customHeight="1" x14ac:dyDescent="0.25">
      <c r="A7134" s="1401"/>
      <c r="B7134" s="1065" t="s">
        <v>5088</v>
      </c>
      <c r="C7134" s="903" t="s">
        <v>5982</v>
      </c>
      <c r="D7134" s="900" t="s">
        <v>264</v>
      </c>
      <c r="E7134" s="903" t="s">
        <v>228</v>
      </c>
      <c r="F7134" s="900" t="s">
        <v>265</v>
      </c>
      <c r="G7134" s="900" t="s">
        <v>53</v>
      </c>
      <c r="H7134" s="900" t="s">
        <v>273</v>
      </c>
      <c r="I7134" s="900" t="s">
        <v>275</v>
      </c>
      <c r="J7134" s="1073" t="s">
        <v>14680</v>
      </c>
      <c r="K7134" s="1073" t="s">
        <v>14681</v>
      </c>
      <c r="L7134" s="1066">
        <v>54392.639999999999</v>
      </c>
    </row>
    <row r="7135" spans="1:12" s="651" customFormat="1" ht="21.95" customHeight="1" x14ac:dyDescent="0.25">
      <c r="A7135" s="1401"/>
      <c r="B7135" s="1067" t="s">
        <v>5088</v>
      </c>
      <c r="C7135" s="702" t="s">
        <v>5982</v>
      </c>
      <c r="D7135" s="899" t="s">
        <v>264</v>
      </c>
      <c r="E7135" s="702" t="s">
        <v>228</v>
      </c>
      <c r="F7135" s="899" t="s">
        <v>265</v>
      </c>
      <c r="G7135" s="899" t="s">
        <v>53</v>
      </c>
      <c r="H7135" s="899" t="s">
        <v>266</v>
      </c>
      <c r="I7135" s="899" t="s">
        <v>267</v>
      </c>
      <c r="J7135" s="1074" t="s">
        <v>12659</v>
      </c>
      <c r="K7135" s="1074" t="s">
        <v>12660</v>
      </c>
      <c r="L7135" s="1068">
        <v>193279.71</v>
      </c>
    </row>
    <row r="7136" spans="1:12" s="651" customFormat="1" ht="21.95" customHeight="1" x14ac:dyDescent="0.25">
      <c r="A7136" s="1401"/>
      <c r="B7136" s="1065" t="s">
        <v>5088</v>
      </c>
      <c r="C7136" s="903" t="s">
        <v>5982</v>
      </c>
      <c r="D7136" s="900" t="s">
        <v>264</v>
      </c>
      <c r="E7136" s="903" t="s">
        <v>228</v>
      </c>
      <c r="F7136" s="900" t="s">
        <v>265</v>
      </c>
      <c r="G7136" s="900" t="s">
        <v>53</v>
      </c>
      <c r="H7136" s="900" t="s">
        <v>266</v>
      </c>
      <c r="I7136" s="900" t="s">
        <v>268</v>
      </c>
      <c r="J7136" s="1073" t="s">
        <v>12670</v>
      </c>
      <c r="K7136" s="1073" t="s">
        <v>12671</v>
      </c>
      <c r="L7136" s="1066">
        <v>542886.40000000002</v>
      </c>
    </row>
    <row r="7137" spans="1:12" s="651" customFormat="1" ht="21.95" customHeight="1" x14ac:dyDescent="0.25">
      <c r="A7137" s="1401"/>
      <c r="B7137" s="1067" t="s">
        <v>5088</v>
      </c>
      <c r="C7137" s="702" t="s">
        <v>5983</v>
      </c>
      <c r="D7137" s="899" t="s">
        <v>264</v>
      </c>
      <c r="E7137" s="702" t="s">
        <v>228</v>
      </c>
      <c r="F7137" s="899" t="s">
        <v>265</v>
      </c>
      <c r="G7137" s="899" t="s">
        <v>53</v>
      </c>
      <c r="H7137" s="899" t="s">
        <v>266</v>
      </c>
      <c r="I7137" s="899" t="s">
        <v>267</v>
      </c>
      <c r="J7137" s="1074" t="s">
        <v>12659</v>
      </c>
      <c r="K7137" s="1074" t="s">
        <v>12660</v>
      </c>
      <c r="L7137" s="1068">
        <v>193279.71</v>
      </c>
    </row>
    <row r="7138" spans="1:12" s="651" customFormat="1" ht="21.95" customHeight="1" x14ac:dyDescent="0.25">
      <c r="A7138" s="1401"/>
      <c r="B7138" s="1065" t="s">
        <v>5088</v>
      </c>
      <c r="C7138" s="903" t="s">
        <v>5983</v>
      </c>
      <c r="D7138" s="900" t="s">
        <v>264</v>
      </c>
      <c r="E7138" s="903" t="s">
        <v>228</v>
      </c>
      <c r="F7138" s="900" t="s">
        <v>265</v>
      </c>
      <c r="G7138" s="900" t="s">
        <v>53</v>
      </c>
      <c r="H7138" s="900" t="s">
        <v>273</v>
      </c>
      <c r="I7138" s="900" t="s">
        <v>275</v>
      </c>
      <c r="J7138" s="1073" t="s">
        <v>14083</v>
      </c>
      <c r="K7138" s="1073" t="s">
        <v>14084</v>
      </c>
      <c r="L7138" s="1066">
        <v>54181.65</v>
      </c>
    </row>
    <row r="7139" spans="1:12" s="651" customFormat="1" ht="21.95" customHeight="1" x14ac:dyDescent="0.25">
      <c r="A7139" s="1401"/>
      <c r="B7139" s="1067" t="s">
        <v>5088</v>
      </c>
      <c r="C7139" s="702" t="s">
        <v>5984</v>
      </c>
      <c r="D7139" s="899" t="s">
        <v>215</v>
      </c>
      <c r="E7139" s="702" t="s">
        <v>812</v>
      </c>
      <c r="F7139" s="899" t="s">
        <v>265</v>
      </c>
      <c r="G7139" s="899" t="s">
        <v>53</v>
      </c>
      <c r="H7139" s="899" t="s">
        <v>218</v>
      </c>
      <c r="I7139" s="899" t="s">
        <v>370</v>
      </c>
      <c r="J7139" s="1074" t="s">
        <v>14682</v>
      </c>
      <c r="K7139" s="1074" t="s">
        <v>14683</v>
      </c>
      <c r="L7139" s="1068">
        <v>60588.12</v>
      </c>
    </row>
    <row r="7140" spans="1:12" s="651" customFormat="1" ht="21.95" customHeight="1" x14ac:dyDescent="0.25">
      <c r="A7140" s="1401"/>
      <c r="B7140" s="1065" t="s">
        <v>5088</v>
      </c>
      <c r="C7140" s="903" t="s">
        <v>5984</v>
      </c>
      <c r="D7140" s="900" t="s">
        <v>215</v>
      </c>
      <c r="E7140" s="903" t="s">
        <v>812</v>
      </c>
      <c r="F7140" s="900" t="s">
        <v>265</v>
      </c>
      <c r="G7140" s="900" t="s">
        <v>53</v>
      </c>
      <c r="H7140" s="900" t="s">
        <v>273</v>
      </c>
      <c r="I7140" s="900" t="s">
        <v>275</v>
      </c>
      <c r="J7140" s="1073" t="s">
        <v>13489</v>
      </c>
      <c r="K7140" s="1073" t="s">
        <v>13311</v>
      </c>
      <c r="L7140" s="1066">
        <v>12306.49</v>
      </c>
    </row>
    <row r="7141" spans="1:12" s="651" customFormat="1" ht="21.95" customHeight="1" x14ac:dyDescent="0.25">
      <c r="A7141" s="1401"/>
      <c r="B7141" s="1067" t="s">
        <v>5088</v>
      </c>
      <c r="C7141" s="702" t="s">
        <v>5984</v>
      </c>
      <c r="D7141" s="899" t="s">
        <v>215</v>
      </c>
      <c r="E7141" s="702" t="s">
        <v>812</v>
      </c>
      <c r="F7141" s="899" t="s">
        <v>265</v>
      </c>
      <c r="G7141" s="899" t="s">
        <v>53</v>
      </c>
      <c r="H7141" s="899" t="s">
        <v>273</v>
      </c>
      <c r="I7141" s="899" t="s">
        <v>275</v>
      </c>
      <c r="J7141" s="1074" t="s">
        <v>14684</v>
      </c>
      <c r="K7141" s="1074" t="s">
        <v>14685</v>
      </c>
      <c r="L7141" s="1068">
        <v>36083.230000000003</v>
      </c>
    </row>
    <row r="7142" spans="1:12" s="651" customFormat="1" ht="21.95" customHeight="1" x14ac:dyDescent="0.25">
      <c r="A7142" s="1401"/>
      <c r="B7142" s="1065" t="s">
        <v>5088</v>
      </c>
      <c r="C7142" s="903" t="s">
        <v>5984</v>
      </c>
      <c r="D7142" s="900" t="s">
        <v>215</v>
      </c>
      <c r="E7142" s="903" t="s">
        <v>812</v>
      </c>
      <c r="F7142" s="900" t="s">
        <v>265</v>
      </c>
      <c r="G7142" s="900" t="s">
        <v>53</v>
      </c>
      <c r="H7142" s="900" t="s">
        <v>201</v>
      </c>
      <c r="I7142" s="900" t="s">
        <v>267</v>
      </c>
      <c r="J7142" s="1073" t="s">
        <v>12659</v>
      </c>
      <c r="K7142" s="1073" t="s">
        <v>12660</v>
      </c>
      <c r="L7142" s="1066">
        <v>192760.95</v>
      </c>
    </row>
    <row r="7143" spans="1:12" s="651" customFormat="1" ht="21.95" customHeight="1" x14ac:dyDescent="0.25">
      <c r="A7143" s="1401"/>
      <c r="B7143" s="1067" t="s">
        <v>5088</v>
      </c>
      <c r="C7143" s="702" t="s">
        <v>5985</v>
      </c>
      <c r="D7143" s="899" t="s">
        <v>215</v>
      </c>
      <c r="E7143" s="702" t="s">
        <v>708</v>
      </c>
      <c r="F7143" s="899" t="s">
        <v>265</v>
      </c>
      <c r="G7143" s="899" t="s">
        <v>53</v>
      </c>
      <c r="H7143" s="899" t="s">
        <v>201</v>
      </c>
      <c r="I7143" s="899" t="s">
        <v>267</v>
      </c>
      <c r="J7143" s="1074" t="s">
        <v>12659</v>
      </c>
      <c r="K7143" s="1074" t="s">
        <v>12660</v>
      </c>
      <c r="L7143" s="1068">
        <v>192760.95</v>
      </c>
    </row>
    <row r="7144" spans="1:12" s="651" customFormat="1" ht="21.95" customHeight="1" x14ac:dyDescent="0.25">
      <c r="A7144" s="1401"/>
      <c r="B7144" s="1065" t="s">
        <v>5088</v>
      </c>
      <c r="C7144" s="903" t="s">
        <v>5985</v>
      </c>
      <c r="D7144" s="900" t="s">
        <v>215</v>
      </c>
      <c r="E7144" s="903" t="s">
        <v>708</v>
      </c>
      <c r="F7144" s="900" t="s">
        <v>265</v>
      </c>
      <c r="G7144" s="900" t="s">
        <v>53</v>
      </c>
      <c r="H7144" s="900" t="s">
        <v>273</v>
      </c>
      <c r="I7144" s="900" t="s">
        <v>275</v>
      </c>
      <c r="J7144" s="1073" t="s">
        <v>14686</v>
      </c>
      <c r="K7144" s="1073" t="s">
        <v>13350</v>
      </c>
      <c r="L7144" s="1066">
        <v>36361.839999999997</v>
      </c>
    </row>
    <row r="7145" spans="1:12" s="651" customFormat="1" ht="21.95" customHeight="1" x14ac:dyDescent="0.25">
      <c r="A7145" s="1401"/>
      <c r="B7145" s="1067" t="s">
        <v>5088</v>
      </c>
      <c r="C7145" s="702" t="s">
        <v>5985</v>
      </c>
      <c r="D7145" s="899" t="s">
        <v>215</v>
      </c>
      <c r="E7145" s="702" t="s">
        <v>708</v>
      </c>
      <c r="F7145" s="899" t="s">
        <v>265</v>
      </c>
      <c r="G7145" s="899" t="s">
        <v>53</v>
      </c>
      <c r="H7145" s="899" t="s">
        <v>218</v>
      </c>
      <c r="I7145" s="899" t="s">
        <v>978</v>
      </c>
      <c r="J7145" s="1074" t="s">
        <v>14687</v>
      </c>
      <c r="K7145" s="1074" t="s">
        <v>14688</v>
      </c>
      <c r="L7145" s="1068">
        <v>28814.560000000001</v>
      </c>
    </row>
    <row r="7146" spans="1:12" s="651" customFormat="1" ht="21.95" customHeight="1" x14ac:dyDescent="0.25">
      <c r="A7146" s="1401"/>
      <c r="B7146" s="1065" t="s">
        <v>5088</v>
      </c>
      <c r="C7146" s="903" t="s">
        <v>5986</v>
      </c>
      <c r="D7146" s="900" t="s">
        <v>215</v>
      </c>
      <c r="E7146" s="903" t="s">
        <v>709</v>
      </c>
      <c r="F7146" s="900" t="s">
        <v>265</v>
      </c>
      <c r="G7146" s="900" t="s">
        <v>53</v>
      </c>
      <c r="H7146" s="900" t="s">
        <v>218</v>
      </c>
      <c r="I7146" s="900" t="s">
        <v>370</v>
      </c>
      <c r="J7146" s="1073" t="s">
        <v>14463</v>
      </c>
      <c r="K7146" s="1073" t="s">
        <v>12908</v>
      </c>
      <c r="L7146" s="1066">
        <v>60588.12</v>
      </c>
    </row>
    <row r="7147" spans="1:12" s="651" customFormat="1" ht="21.95" customHeight="1" x14ac:dyDescent="0.25">
      <c r="A7147" s="1401"/>
      <c r="B7147" s="1067" t="s">
        <v>5088</v>
      </c>
      <c r="C7147" s="702" t="s">
        <v>5986</v>
      </c>
      <c r="D7147" s="899" t="s">
        <v>215</v>
      </c>
      <c r="E7147" s="702" t="s">
        <v>709</v>
      </c>
      <c r="F7147" s="899" t="s">
        <v>265</v>
      </c>
      <c r="G7147" s="899" t="s">
        <v>53</v>
      </c>
      <c r="H7147" s="899" t="s">
        <v>201</v>
      </c>
      <c r="I7147" s="899" t="s">
        <v>267</v>
      </c>
      <c r="J7147" s="1074" t="s">
        <v>12659</v>
      </c>
      <c r="K7147" s="1074" t="s">
        <v>12660</v>
      </c>
      <c r="L7147" s="1068">
        <v>192760.95</v>
      </c>
    </row>
    <row r="7148" spans="1:12" s="651" customFormat="1" ht="21.95" customHeight="1" x14ac:dyDescent="0.25">
      <c r="A7148" s="1401"/>
      <c r="B7148" s="1065" t="s">
        <v>5088</v>
      </c>
      <c r="C7148" s="903" t="s">
        <v>5987</v>
      </c>
      <c r="D7148" s="900" t="s">
        <v>215</v>
      </c>
      <c r="E7148" s="903" t="s">
        <v>809</v>
      </c>
      <c r="F7148" s="900" t="s">
        <v>265</v>
      </c>
      <c r="G7148" s="900" t="s">
        <v>53</v>
      </c>
      <c r="H7148" s="900" t="s">
        <v>201</v>
      </c>
      <c r="I7148" s="900" t="s">
        <v>267</v>
      </c>
      <c r="J7148" s="1073" t="s">
        <v>12659</v>
      </c>
      <c r="K7148" s="1073" t="s">
        <v>12660</v>
      </c>
      <c r="L7148" s="1066">
        <v>192760.95</v>
      </c>
    </row>
    <row r="7149" spans="1:12" s="651" customFormat="1" ht="21.95" customHeight="1" x14ac:dyDescent="0.25">
      <c r="A7149" s="1401"/>
      <c r="B7149" s="1067" t="s">
        <v>5088</v>
      </c>
      <c r="C7149" s="702" t="s">
        <v>5987</v>
      </c>
      <c r="D7149" s="899" t="s">
        <v>215</v>
      </c>
      <c r="E7149" s="702" t="s">
        <v>809</v>
      </c>
      <c r="F7149" s="899" t="s">
        <v>265</v>
      </c>
      <c r="G7149" s="899" t="s">
        <v>53</v>
      </c>
      <c r="H7149" s="899" t="s">
        <v>201</v>
      </c>
      <c r="I7149" s="899" t="s">
        <v>268</v>
      </c>
      <c r="J7149" s="1074" t="s">
        <v>12670</v>
      </c>
      <c r="K7149" s="1074" t="s">
        <v>12671</v>
      </c>
      <c r="L7149" s="1068">
        <v>542343.30000000005</v>
      </c>
    </row>
    <row r="7150" spans="1:12" s="651" customFormat="1" ht="21.95" customHeight="1" x14ac:dyDescent="0.25">
      <c r="A7150" s="1401"/>
      <c r="B7150" s="1065" t="s">
        <v>5088</v>
      </c>
      <c r="C7150" s="903" t="s">
        <v>5988</v>
      </c>
      <c r="D7150" s="900" t="s">
        <v>215</v>
      </c>
      <c r="E7150" s="903" t="s">
        <v>810</v>
      </c>
      <c r="F7150" s="900" t="s">
        <v>265</v>
      </c>
      <c r="G7150" s="900" t="s">
        <v>53</v>
      </c>
      <c r="H7150" s="900" t="s">
        <v>201</v>
      </c>
      <c r="I7150" s="900" t="s">
        <v>267</v>
      </c>
      <c r="J7150" s="1073" t="s">
        <v>12659</v>
      </c>
      <c r="K7150" s="1073" t="s">
        <v>12660</v>
      </c>
      <c r="L7150" s="1066">
        <v>192760.95</v>
      </c>
    </row>
    <row r="7151" spans="1:12" s="651" customFormat="1" ht="21.95" customHeight="1" x14ac:dyDescent="0.25">
      <c r="A7151" s="1401"/>
      <c r="B7151" s="1067" t="s">
        <v>5088</v>
      </c>
      <c r="C7151" s="702" t="s">
        <v>5989</v>
      </c>
      <c r="D7151" s="899" t="s">
        <v>215</v>
      </c>
      <c r="E7151" s="702" t="s">
        <v>811</v>
      </c>
      <c r="F7151" s="899" t="s">
        <v>265</v>
      </c>
      <c r="G7151" s="899" t="s">
        <v>53</v>
      </c>
      <c r="H7151" s="899" t="s">
        <v>201</v>
      </c>
      <c r="I7151" s="899" t="s">
        <v>267</v>
      </c>
      <c r="J7151" s="1074" t="s">
        <v>12659</v>
      </c>
      <c r="K7151" s="1074" t="s">
        <v>12660</v>
      </c>
      <c r="L7151" s="1068">
        <v>192760.95</v>
      </c>
    </row>
    <row r="7152" spans="1:12" s="651" customFormat="1" ht="21.95" customHeight="1" x14ac:dyDescent="0.25">
      <c r="A7152" s="1401"/>
      <c r="B7152" s="1065" t="s">
        <v>5088</v>
      </c>
      <c r="C7152" s="903" t="s">
        <v>5990</v>
      </c>
      <c r="D7152" s="900" t="s">
        <v>215</v>
      </c>
      <c r="E7152" s="903" t="s">
        <v>522</v>
      </c>
      <c r="F7152" s="900" t="s">
        <v>265</v>
      </c>
      <c r="G7152" s="900" t="s">
        <v>53</v>
      </c>
      <c r="H7152" s="900" t="s">
        <v>201</v>
      </c>
      <c r="I7152" s="900" t="s">
        <v>267</v>
      </c>
      <c r="J7152" s="1073" t="s">
        <v>12659</v>
      </c>
      <c r="K7152" s="1073" t="s">
        <v>12660</v>
      </c>
      <c r="L7152" s="1066">
        <v>192760.95</v>
      </c>
    </row>
    <row r="7153" spans="1:12" s="651" customFormat="1" ht="21.95" customHeight="1" x14ac:dyDescent="0.25">
      <c r="A7153" s="1401"/>
      <c r="B7153" s="1067" t="s">
        <v>5088</v>
      </c>
      <c r="C7153" s="702" t="s">
        <v>5990</v>
      </c>
      <c r="D7153" s="899" t="s">
        <v>215</v>
      </c>
      <c r="E7153" s="702" t="s">
        <v>522</v>
      </c>
      <c r="F7153" s="899" t="s">
        <v>265</v>
      </c>
      <c r="G7153" s="899" t="s">
        <v>53</v>
      </c>
      <c r="H7153" s="899" t="s">
        <v>273</v>
      </c>
      <c r="I7153" s="899" t="s">
        <v>274</v>
      </c>
      <c r="J7153" s="1074" t="s">
        <v>14095</v>
      </c>
      <c r="K7153" s="1074" t="s">
        <v>14689</v>
      </c>
      <c r="L7153" s="1068">
        <v>31925.09</v>
      </c>
    </row>
    <row r="7154" spans="1:12" s="651" customFormat="1" ht="21.95" customHeight="1" x14ac:dyDescent="0.25">
      <c r="A7154" s="1401"/>
      <c r="B7154" s="1065" t="s">
        <v>5088</v>
      </c>
      <c r="C7154" s="903" t="s">
        <v>5990</v>
      </c>
      <c r="D7154" s="900" t="s">
        <v>215</v>
      </c>
      <c r="E7154" s="903" t="s">
        <v>522</v>
      </c>
      <c r="F7154" s="900" t="s">
        <v>265</v>
      </c>
      <c r="G7154" s="900" t="s">
        <v>53</v>
      </c>
      <c r="H7154" s="900" t="s">
        <v>218</v>
      </c>
      <c r="I7154" s="900" t="s">
        <v>297</v>
      </c>
      <c r="J7154" s="1073" t="s">
        <v>13337</v>
      </c>
      <c r="K7154" s="1073" t="s">
        <v>14690</v>
      </c>
      <c r="L7154" s="1066">
        <v>33603.57</v>
      </c>
    </row>
    <row r="7155" spans="1:12" s="651" customFormat="1" ht="21.95" customHeight="1" x14ac:dyDescent="0.25">
      <c r="A7155" s="1401"/>
      <c r="B7155" s="1067" t="s">
        <v>5088</v>
      </c>
      <c r="C7155" s="702" t="s">
        <v>5991</v>
      </c>
      <c r="D7155" s="899" t="s">
        <v>215</v>
      </c>
      <c r="E7155" s="702" t="s">
        <v>523</v>
      </c>
      <c r="F7155" s="899" t="s">
        <v>265</v>
      </c>
      <c r="G7155" s="899" t="s">
        <v>53</v>
      </c>
      <c r="H7155" s="899" t="s">
        <v>218</v>
      </c>
      <c r="I7155" s="899" t="s">
        <v>429</v>
      </c>
      <c r="J7155" s="1074" t="s">
        <v>14691</v>
      </c>
      <c r="K7155" s="1074" t="s">
        <v>14692</v>
      </c>
      <c r="L7155" s="1068">
        <v>33776.160000000003</v>
      </c>
    </row>
    <row r="7156" spans="1:12" s="651" customFormat="1" ht="21.95" customHeight="1" x14ac:dyDescent="0.25">
      <c r="A7156" s="1401"/>
      <c r="B7156" s="1065" t="s">
        <v>5088</v>
      </c>
      <c r="C7156" s="903" t="s">
        <v>5991</v>
      </c>
      <c r="D7156" s="900" t="s">
        <v>215</v>
      </c>
      <c r="E7156" s="903" t="s">
        <v>523</v>
      </c>
      <c r="F7156" s="900" t="s">
        <v>265</v>
      </c>
      <c r="G7156" s="900" t="s">
        <v>53</v>
      </c>
      <c r="H7156" s="900" t="s">
        <v>273</v>
      </c>
      <c r="I7156" s="900" t="s">
        <v>274</v>
      </c>
      <c r="J7156" s="1073" t="s">
        <v>14693</v>
      </c>
      <c r="K7156" s="1073" t="s">
        <v>14694</v>
      </c>
      <c r="L7156" s="1066">
        <v>31839.87</v>
      </c>
    </row>
    <row r="7157" spans="1:12" s="651" customFormat="1" ht="21.95" customHeight="1" x14ac:dyDescent="0.25">
      <c r="A7157" s="1401"/>
      <c r="B7157" s="1067" t="s">
        <v>5088</v>
      </c>
      <c r="C7157" s="702" t="s">
        <v>5991</v>
      </c>
      <c r="D7157" s="899" t="s">
        <v>215</v>
      </c>
      <c r="E7157" s="702" t="s">
        <v>523</v>
      </c>
      <c r="F7157" s="899" t="s">
        <v>265</v>
      </c>
      <c r="G7157" s="899" t="s">
        <v>53</v>
      </c>
      <c r="H7157" s="899" t="s">
        <v>201</v>
      </c>
      <c r="I7157" s="899" t="s">
        <v>267</v>
      </c>
      <c r="J7157" s="1074" t="s">
        <v>12659</v>
      </c>
      <c r="K7157" s="1074" t="s">
        <v>12660</v>
      </c>
      <c r="L7157" s="1068">
        <v>192760.95</v>
      </c>
    </row>
    <row r="7158" spans="1:12" s="651" customFormat="1" ht="21.95" customHeight="1" x14ac:dyDescent="0.25">
      <c r="A7158" s="1401"/>
      <c r="B7158" s="1065" t="s">
        <v>5088</v>
      </c>
      <c r="C7158" s="903" t="s">
        <v>5992</v>
      </c>
      <c r="D7158" s="900" t="s">
        <v>215</v>
      </c>
      <c r="E7158" s="903" t="s">
        <v>414</v>
      </c>
      <c r="F7158" s="900" t="s">
        <v>265</v>
      </c>
      <c r="G7158" s="900" t="s">
        <v>53</v>
      </c>
      <c r="H7158" s="900" t="s">
        <v>201</v>
      </c>
      <c r="I7158" s="900" t="s">
        <v>267</v>
      </c>
      <c r="J7158" s="1073" t="s">
        <v>12659</v>
      </c>
      <c r="K7158" s="1073" t="s">
        <v>12660</v>
      </c>
      <c r="L7158" s="1066">
        <v>192760.95</v>
      </c>
    </row>
    <row r="7159" spans="1:12" s="651" customFormat="1" ht="21.95" customHeight="1" x14ac:dyDescent="0.25">
      <c r="A7159" s="1401"/>
      <c r="B7159" s="1067" t="s">
        <v>5088</v>
      </c>
      <c r="C7159" s="702" t="s">
        <v>5992</v>
      </c>
      <c r="D7159" s="899" t="s">
        <v>215</v>
      </c>
      <c r="E7159" s="702" t="s">
        <v>414</v>
      </c>
      <c r="F7159" s="899" t="s">
        <v>265</v>
      </c>
      <c r="G7159" s="899" t="s">
        <v>53</v>
      </c>
      <c r="H7159" s="899" t="s">
        <v>201</v>
      </c>
      <c r="I7159" s="899" t="s">
        <v>268</v>
      </c>
      <c r="J7159" s="1074" t="s">
        <v>12670</v>
      </c>
      <c r="K7159" s="1074" t="s">
        <v>12671</v>
      </c>
      <c r="L7159" s="1068">
        <v>542343.30000000005</v>
      </c>
    </row>
    <row r="7160" spans="1:12" s="651" customFormat="1" ht="21.95" customHeight="1" x14ac:dyDescent="0.25">
      <c r="A7160" s="1401"/>
      <c r="B7160" s="1065" t="s">
        <v>5088</v>
      </c>
      <c r="C7160" s="903" t="s">
        <v>5992</v>
      </c>
      <c r="D7160" s="900" t="s">
        <v>215</v>
      </c>
      <c r="E7160" s="903" t="s">
        <v>414</v>
      </c>
      <c r="F7160" s="900" t="s">
        <v>265</v>
      </c>
      <c r="G7160" s="900" t="s">
        <v>53</v>
      </c>
      <c r="H7160" s="900" t="s">
        <v>218</v>
      </c>
      <c r="I7160" s="900" t="s">
        <v>370</v>
      </c>
      <c r="J7160" s="1073" t="s">
        <v>14682</v>
      </c>
      <c r="K7160" s="1073" t="s">
        <v>14683</v>
      </c>
      <c r="L7160" s="1066">
        <v>60588.12</v>
      </c>
    </row>
    <row r="7161" spans="1:12" s="651" customFormat="1" ht="21.95" customHeight="1" x14ac:dyDescent="0.25">
      <c r="A7161" s="1401"/>
      <c r="B7161" s="1067" t="s">
        <v>5088</v>
      </c>
      <c r="C7161" s="702" t="s">
        <v>5992</v>
      </c>
      <c r="D7161" s="899" t="s">
        <v>215</v>
      </c>
      <c r="E7161" s="702" t="s">
        <v>414</v>
      </c>
      <c r="F7161" s="899" t="s">
        <v>265</v>
      </c>
      <c r="G7161" s="899" t="s">
        <v>53</v>
      </c>
      <c r="H7161" s="899" t="s">
        <v>218</v>
      </c>
      <c r="I7161" s="899" t="s">
        <v>978</v>
      </c>
      <c r="J7161" s="1074" t="s">
        <v>13479</v>
      </c>
      <c r="K7161" s="1074" t="s">
        <v>13480</v>
      </c>
      <c r="L7161" s="1068">
        <v>14441.11</v>
      </c>
    </row>
    <row r="7162" spans="1:12" s="651" customFormat="1" ht="21.95" customHeight="1" x14ac:dyDescent="0.25">
      <c r="A7162" s="1401"/>
      <c r="B7162" s="1065" t="s">
        <v>5088</v>
      </c>
      <c r="C7162" s="903" t="s">
        <v>5992</v>
      </c>
      <c r="D7162" s="900" t="s">
        <v>215</v>
      </c>
      <c r="E7162" s="903" t="s">
        <v>414</v>
      </c>
      <c r="F7162" s="900" t="s">
        <v>265</v>
      </c>
      <c r="G7162" s="900" t="s">
        <v>53</v>
      </c>
      <c r="H7162" s="900" t="s">
        <v>218</v>
      </c>
      <c r="I7162" s="900" t="s">
        <v>978</v>
      </c>
      <c r="J7162" s="1073" t="s">
        <v>13479</v>
      </c>
      <c r="K7162" s="1073" t="s">
        <v>13480</v>
      </c>
      <c r="L7162" s="1066">
        <v>14441.11</v>
      </c>
    </row>
    <row r="7163" spans="1:12" s="651" customFormat="1" ht="21.95" customHeight="1" x14ac:dyDescent="0.25">
      <c r="A7163" s="1401"/>
      <c r="B7163" s="1067" t="s">
        <v>5088</v>
      </c>
      <c r="C7163" s="702" t="s">
        <v>5992</v>
      </c>
      <c r="D7163" s="899" t="s">
        <v>215</v>
      </c>
      <c r="E7163" s="702" t="s">
        <v>414</v>
      </c>
      <c r="F7163" s="899" t="s">
        <v>265</v>
      </c>
      <c r="G7163" s="899" t="s">
        <v>53</v>
      </c>
      <c r="H7163" s="899" t="s">
        <v>273</v>
      </c>
      <c r="I7163" s="899" t="s">
        <v>275</v>
      </c>
      <c r="J7163" s="1074" t="s">
        <v>14695</v>
      </c>
      <c r="K7163" s="1074" t="s">
        <v>14696</v>
      </c>
      <c r="L7163" s="1068">
        <v>36394.300000000003</v>
      </c>
    </row>
    <row r="7164" spans="1:12" s="651" customFormat="1" ht="21.95" customHeight="1" x14ac:dyDescent="0.25">
      <c r="A7164" s="1401"/>
      <c r="B7164" s="1067" t="s">
        <v>5088</v>
      </c>
      <c r="C7164" s="702" t="s">
        <v>5993</v>
      </c>
      <c r="D7164" s="899" t="s">
        <v>215</v>
      </c>
      <c r="E7164" s="702" t="s">
        <v>415</v>
      </c>
      <c r="F7164" s="899" t="s">
        <v>265</v>
      </c>
      <c r="G7164" s="899" t="s">
        <v>53</v>
      </c>
      <c r="H7164" s="899" t="s">
        <v>273</v>
      </c>
      <c r="I7164" s="899" t="s">
        <v>275</v>
      </c>
      <c r="J7164" s="1074" t="s">
        <v>14697</v>
      </c>
      <c r="K7164" s="1074" t="s">
        <v>14698</v>
      </c>
      <c r="L7164" s="1068">
        <v>11745.16</v>
      </c>
    </row>
    <row r="7165" spans="1:12" s="651" customFormat="1" ht="21.95" customHeight="1" x14ac:dyDescent="0.25">
      <c r="A7165" s="1401"/>
      <c r="B7165" s="1065" t="s">
        <v>5088</v>
      </c>
      <c r="C7165" s="903" t="s">
        <v>5993</v>
      </c>
      <c r="D7165" s="900" t="s">
        <v>215</v>
      </c>
      <c r="E7165" s="903" t="s">
        <v>415</v>
      </c>
      <c r="F7165" s="900" t="s">
        <v>265</v>
      </c>
      <c r="G7165" s="900" t="s">
        <v>53</v>
      </c>
      <c r="H7165" s="900" t="s">
        <v>273</v>
      </c>
      <c r="I7165" s="900" t="s">
        <v>275</v>
      </c>
      <c r="J7165" s="1073" t="s">
        <v>14697</v>
      </c>
      <c r="K7165" s="1073" t="s">
        <v>14698</v>
      </c>
      <c r="L7165" s="1066">
        <v>11745.16</v>
      </c>
    </row>
    <row r="7166" spans="1:12" s="651" customFormat="1" ht="21.95" customHeight="1" x14ac:dyDescent="0.25">
      <c r="A7166" s="1401"/>
      <c r="B7166" s="1067" t="s">
        <v>5088</v>
      </c>
      <c r="C7166" s="702" t="s">
        <v>5993</v>
      </c>
      <c r="D7166" s="899" t="s">
        <v>215</v>
      </c>
      <c r="E7166" s="702" t="s">
        <v>415</v>
      </c>
      <c r="F7166" s="899" t="s">
        <v>265</v>
      </c>
      <c r="G7166" s="899" t="s">
        <v>53</v>
      </c>
      <c r="H7166" s="899" t="s">
        <v>273</v>
      </c>
      <c r="I7166" s="899" t="s">
        <v>275</v>
      </c>
      <c r="J7166" s="1074" t="s">
        <v>14697</v>
      </c>
      <c r="K7166" s="1074" t="s">
        <v>14698</v>
      </c>
      <c r="L7166" s="1068">
        <v>11745.16</v>
      </c>
    </row>
    <row r="7167" spans="1:12" s="651" customFormat="1" ht="21.95" customHeight="1" x14ac:dyDescent="0.25">
      <c r="A7167" s="1401"/>
      <c r="B7167" s="1065" t="s">
        <v>5088</v>
      </c>
      <c r="C7167" s="903" t="s">
        <v>5993</v>
      </c>
      <c r="D7167" s="900" t="s">
        <v>215</v>
      </c>
      <c r="E7167" s="903" t="s">
        <v>415</v>
      </c>
      <c r="F7167" s="900" t="s">
        <v>265</v>
      </c>
      <c r="G7167" s="900" t="s">
        <v>53</v>
      </c>
      <c r="H7167" s="900" t="s">
        <v>201</v>
      </c>
      <c r="I7167" s="900" t="s">
        <v>267</v>
      </c>
      <c r="J7167" s="1073" t="s">
        <v>12659</v>
      </c>
      <c r="K7167" s="1073" t="s">
        <v>12660</v>
      </c>
      <c r="L7167" s="1066">
        <v>192760.95</v>
      </c>
    </row>
    <row r="7168" spans="1:12" s="651" customFormat="1" ht="21.95" customHeight="1" x14ac:dyDescent="0.25">
      <c r="A7168" s="1401"/>
      <c r="B7168" s="1067" t="s">
        <v>5088</v>
      </c>
      <c r="C7168" s="702" t="s">
        <v>5994</v>
      </c>
      <c r="D7168" s="899" t="s">
        <v>215</v>
      </c>
      <c r="E7168" s="702" t="s">
        <v>311</v>
      </c>
      <c r="F7168" s="899" t="s">
        <v>265</v>
      </c>
      <c r="G7168" s="899" t="s">
        <v>53</v>
      </c>
      <c r="H7168" s="899" t="s">
        <v>201</v>
      </c>
      <c r="I7168" s="899" t="s">
        <v>267</v>
      </c>
      <c r="J7168" s="1074" t="s">
        <v>12659</v>
      </c>
      <c r="K7168" s="1074" t="s">
        <v>12660</v>
      </c>
      <c r="L7168" s="1068">
        <v>192760.95</v>
      </c>
    </row>
    <row r="7169" spans="1:12" s="651" customFormat="1" ht="21.95" customHeight="1" x14ac:dyDescent="0.25">
      <c r="A7169" s="1401"/>
      <c r="B7169" s="1065" t="s">
        <v>5088</v>
      </c>
      <c r="C7169" s="903" t="s">
        <v>5994</v>
      </c>
      <c r="D7169" s="900" t="s">
        <v>215</v>
      </c>
      <c r="E7169" s="903" t="s">
        <v>311</v>
      </c>
      <c r="F7169" s="900" t="s">
        <v>265</v>
      </c>
      <c r="G7169" s="900" t="s">
        <v>53</v>
      </c>
      <c r="H7169" s="900" t="s">
        <v>273</v>
      </c>
      <c r="I7169" s="900" t="s">
        <v>275</v>
      </c>
      <c r="J7169" s="1073" t="s">
        <v>12715</v>
      </c>
      <c r="K7169" s="1073" t="s">
        <v>14699</v>
      </c>
      <c r="L7169" s="1066">
        <v>10960.93</v>
      </c>
    </row>
    <row r="7170" spans="1:12" s="651" customFormat="1" ht="21.95" customHeight="1" x14ac:dyDescent="0.25">
      <c r="A7170" s="1401"/>
      <c r="B7170" s="1067" t="s">
        <v>5088</v>
      </c>
      <c r="C7170" s="702" t="s">
        <v>5995</v>
      </c>
      <c r="D7170" s="899" t="s">
        <v>215</v>
      </c>
      <c r="E7170" s="702" t="s">
        <v>786</v>
      </c>
      <c r="F7170" s="899" t="s">
        <v>265</v>
      </c>
      <c r="G7170" s="899" t="s">
        <v>53</v>
      </c>
      <c r="H7170" s="899" t="s">
        <v>201</v>
      </c>
      <c r="I7170" s="899" t="s">
        <v>267</v>
      </c>
      <c r="J7170" s="1074" t="s">
        <v>12659</v>
      </c>
      <c r="K7170" s="1074" t="s">
        <v>12660</v>
      </c>
      <c r="L7170" s="1068">
        <v>42628.34</v>
      </c>
    </row>
    <row r="7171" spans="1:12" s="651" customFormat="1" ht="21.95" customHeight="1" x14ac:dyDescent="0.25">
      <c r="A7171" s="1401"/>
      <c r="B7171" s="1065" t="s">
        <v>5088</v>
      </c>
      <c r="C7171" s="903" t="s">
        <v>5996</v>
      </c>
      <c r="D7171" s="900" t="s">
        <v>215</v>
      </c>
      <c r="E7171" s="903" t="s">
        <v>786</v>
      </c>
      <c r="F7171" s="900" t="s">
        <v>265</v>
      </c>
      <c r="G7171" s="900" t="s">
        <v>53</v>
      </c>
      <c r="H7171" s="900" t="s">
        <v>201</v>
      </c>
      <c r="I7171" s="900" t="s">
        <v>267</v>
      </c>
      <c r="J7171" s="1073" t="s">
        <v>12659</v>
      </c>
      <c r="K7171" s="1073" t="s">
        <v>12660</v>
      </c>
      <c r="L7171" s="1066">
        <v>42628.34</v>
      </c>
    </row>
    <row r="7172" spans="1:12" s="651" customFormat="1" ht="21.95" customHeight="1" x14ac:dyDescent="0.25">
      <c r="A7172" s="1401"/>
      <c r="B7172" s="1067" t="s">
        <v>5997</v>
      </c>
      <c r="C7172" s="702" t="s">
        <v>5998</v>
      </c>
      <c r="D7172" s="899" t="s">
        <v>224</v>
      </c>
      <c r="E7172" s="702" t="s">
        <v>979</v>
      </c>
      <c r="F7172" s="899" t="s">
        <v>265</v>
      </c>
      <c r="G7172" s="899" t="s">
        <v>53</v>
      </c>
      <c r="H7172" s="899" t="s">
        <v>218</v>
      </c>
      <c r="I7172" s="899" t="s">
        <v>426</v>
      </c>
      <c r="J7172" s="1074" t="s">
        <v>12858</v>
      </c>
      <c r="K7172" s="1074" t="s">
        <v>14700</v>
      </c>
      <c r="L7172" s="1068">
        <v>1155165.74</v>
      </c>
    </row>
    <row r="7173" spans="1:12" s="651" customFormat="1" ht="21.95" customHeight="1" x14ac:dyDescent="0.25">
      <c r="A7173" s="1401"/>
      <c r="B7173" s="1065" t="s">
        <v>5997</v>
      </c>
      <c r="C7173" s="903" t="s">
        <v>5999</v>
      </c>
      <c r="D7173" s="900" t="s">
        <v>224</v>
      </c>
      <c r="E7173" s="903" t="s">
        <v>980</v>
      </c>
      <c r="F7173" s="900" t="s">
        <v>265</v>
      </c>
      <c r="G7173" s="900" t="s">
        <v>53</v>
      </c>
      <c r="H7173" s="900" t="s">
        <v>201</v>
      </c>
      <c r="I7173" s="900" t="s">
        <v>267</v>
      </c>
      <c r="J7173" s="1073" t="s">
        <v>12659</v>
      </c>
      <c r="K7173" s="1073" t="s">
        <v>12660</v>
      </c>
      <c r="L7173" s="1066">
        <v>316431.69</v>
      </c>
    </row>
    <row r="7174" spans="1:12" s="651" customFormat="1" ht="21.95" customHeight="1" x14ac:dyDescent="0.25">
      <c r="A7174" s="1401"/>
      <c r="B7174" s="1067" t="s">
        <v>5997</v>
      </c>
      <c r="C7174" s="702" t="s">
        <v>6000</v>
      </c>
      <c r="D7174" s="899" t="s">
        <v>215</v>
      </c>
      <c r="E7174" s="702" t="s">
        <v>981</v>
      </c>
      <c r="F7174" s="899" t="s">
        <v>265</v>
      </c>
      <c r="G7174" s="899" t="s">
        <v>53</v>
      </c>
      <c r="H7174" s="899" t="s">
        <v>201</v>
      </c>
      <c r="I7174" s="899" t="s">
        <v>267</v>
      </c>
      <c r="J7174" s="1074" t="s">
        <v>12659</v>
      </c>
      <c r="K7174" s="1074" t="s">
        <v>12660</v>
      </c>
      <c r="L7174" s="1068">
        <v>424745.58</v>
      </c>
    </row>
    <row r="7175" spans="1:12" s="651" customFormat="1" ht="21.95" customHeight="1" x14ac:dyDescent="0.25">
      <c r="A7175" s="1401"/>
      <c r="B7175" s="1065" t="s">
        <v>5997</v>
      </c>
      <c r="C7175" s="903" t="s">
        <v>6000</v>
      </c>
      <c r="D7175" s="900" t="s">
        <v>215</v>
      </c>
      <c r="E7175" s="903" t="s">
        <v>981</v>
      </c>
      <c r="F7175" s="900" t="s">
        <v>265</v>
      </c>
      <c r="G7175" s="900" t="s">
        <v>53</v>
      </c>
      <c r="H7175" s="900" t="s">
        <v>273</v>
      </c>
      <c r="I7175" s="900" t="s">
        <v>275</v>
      </c>
      <c r="J7175" s="1073" t="s">
        <v>13619</v>
      </c>
      <c r="K7175" s="1073" t="s">
        <v>14701</v>
      </c>
      <c r="L7175" s="1066">
        <v>6772.45</v>
      </c>
    </row>
    <row r="7176" spans="1:12" s="651" customFormat="1" ht="21.95" customHeight="1" x14ac:dyDescent="0.25">
      <c r="A7176" s="1401"/>
      <c r="B7176" s="1067" t="s">
        <v>5997</v>
      </c>
      <c r="C7176" s="702" t="s">
        <v>6000</v>
      </c>
      <c r="D7176" s="899" t="s">
        <v>215</v>
      </c>
      <c r="E7176" s="702" t="s">
        <v>981</v>
      </c>
      <c r="F7176" s="899" t="s">
        <v>265</v>
      </c>
      <c r="G7176" s="899" t="s">
        <v>53</v>
      </c>
      <c r="H7176" s="899" t="s">
        <v>273</v>
      </c>
      <c r="I7176" s="899" t="s">
        <v>275</v>
      </c>
      <c r="J7176" s="1074" t="s">
        <v>14515</v>
      </c>
      <c r="K7176" s="1074" t="s">
        <v>14516</v>
      </c>
      <c r="L7176" s="1068">
        <v>26392.22</v>
      </c>
    </row>
    <row r="7177" spans="1:12" s="651" customFormat="1" ht="21.95" customHeight="1" x14ac:dyDescent="0.25">
      <c r="A7177" s="1401"/>
      <c r="B7177" s="1065" t="s">
        <v>5997</v>
      </c>
      <c r="C7177" s="903" t="s">
        <v>6000</v>
      </c>
      <c r="D7177" s="900" t="s">
        <v>215</v>
      </c>
      <c r="E7177" s="903" t="s">
        <v>981</v>
      </c>
      <c r="F7177" s="900" t="s">
        <v>265</v>
      </c>
      <c r="G7177" s="900" t="s">
        <v>53</v>
      </c>
      <c r="H7177" s="900" t="s">
        <v>273</v>
      </c>
      <c r="I7177" s="900" t="s">
        <v>274</v>
      </c>
      <c r="J7177" s="1073" t="s">
        <v>13474</v>
      </c>
      <c r="K7177" s="1073" t="s">
        <v>14702</v>
      </c>
      <c r="L7177" s="1066">
        <v>25729.39</v>
      </c>
    </row>
    <row r="7178" spans="1:12" s="651" customFormat="1" ht="21.95" customHeight="1" x14ac:dyDescent="0.25">
      <c r="A7178" s="1401"/>
      <c r="B7178" s="1067" t="s">
        <v>5997</v>
      </c>
      <c r="C7178" s="702" t="s">
        <v>6001</v>
      </c>
      <c r="D7178" s="899" t="s">
        <v>224</v>
      </c>
      <c r="E7178" s="702" t="s">
        <v>979</v>
      </c>
      <c r="F7178" s="899" t="s">
        <v>265</v>
      </c>
      <c r="G7178" s="899" t="s">
        <v>53</v>
      </c>
      <c r="H7178" s="899" t="s">
        <v>218</v>
      </c>
      <c r="I7178" s="899" t="s">
        <v>426</v>
      </c>
      <c r="J7178" s="1074" t="s">
        <v>12858</v>
      </c>
      <c r="K7178" s="1074" t="s">
        <v>14703</v>
      </c>
      <c r="L7178" s="1068">
        <v>925594.02</v>
      </c>
    </row>
    <row r="7179" spans="1:12" s="651" customFormat="1" ht="21.95" customHeight="1" x14ac:dyDescent="0.25">
      <c r="A7179" s="1401"/>
      <c r="B7179" s="1065" t="s">
        <v>5997</v>
      </c>
      <c r="C7179" s="903" t="s">
        <v>6002</v>
      </c>
      <c r="D7179" s="900" t="s">
        <v>224</v>
      </c>
      <c r="E7179" s="903" t="s">
        <v>980</v>
      </c>
      <c r="F7179" s="900" t="s">
        <v>265</v>
      </c>
      <c r="G7179" s="900" t="s">
        <v>53</v>
      </c>
      <c r="H7179" s="900" t="s">
        <v>201</v>
      </c>
      <c r="I7179" s="900" t="s">
        <v>267</v>
      </c>
      <c r="J7179" s="1073" t="s">
        <v>12659</v>
      </c>
      <c r="K7179" s="1073" t="s">
        <v>12660</v>
      </c>
      <c r="L7179" s="1066">
        <v>131150.95000000001</v>
      </c>
    </row>
    <row r="7180" spans="1:12" s="651" customFormat="1" ht="21.95" customHeight="1" x14ac:dyDescent="0.25">
      <c r="A7180" s="1401"/>
      <c r="B7180" s="1067" t="s">
        <v>5997</v>
      </c>
      <c r="C7180" s="702" t="s">
        <v>6003</v>
      </c>
      <c r="D7180" s="899" t="s">
        <v>224</v>
      </c>
      <c r="E7180" s="702" t="s">
        <v>979</v>
      </c>
      <c r="F7180" s="899" t="s">
        <v>265</v>
      </c>
      <c r="G7180" s="899" t="s">
        <v>53</v>
      </c>
      <c r="H7180" s="899" t="s">
        <v>218</v>
      </c>
      <c r="I7180" s="899" t="s">
        <v>426</v>
      </c>
      <c r="J7180" s="1074" t="s">
        <v>12858</v>
      </c>
      <c r="K7180" s="1074" t="s">
        <v>14703</v>
      </c>
      <c r="L7180" s="1068">
        <v>715673.5</v>
      </c>
    </row>
    <row r="7181" spans="1:12" s="651" customFormat="1" ht="21.95" customHeight="1" x14ac:dyDescent="0.25">
      <c r="A7181" s="1401"/>
      <c r="B7181" s="1065" t="s">
        <v>5997</v>
      </c>
      <c r="C7181" s="903" t="s">
        <v>6004</v>
      </c>
      <c r="D7181" s="900" t="s">
        <v>224</v>
      </c>
      <c r="E7181" s="903" t="s">
        <v>980</v>
      </c>
      <c r="F7181" s="900" t="s">
        <v>265</v>
      </c>
      <c r="G7181" s="900" t="s">
        <v>53</v>
      </c>
      <c r="H7181" s="900" t="s">
        <v>201</v>
      </c>
      <c r="I7181" s="900" t="s">
        <v>267</v>
      </c>
      <c r="J7181" s="1073" t="s">
        <v>12659</v>
      </c>
      <c r="K7181" s="1073" t="s">
        <v>12660</v>
      </c>
      <c r="L7181" s="1066">
        <v>95898.05</v>
      </c>
    </row>
    <row r="7182" spans="1:12" s="651" customFormat="1" ht="21.95" customHeight="1" x14ac:dyDescent="0.25">
      <c r="A7182" s="1401"/>
      <c r="B7182" s="1067" t="s">
        <v>5997</v>
      </c>
      <c r="C7182" s="702" t="s">
        <v>6005</v>
      </c>
      <c r="D7182" s="899" t="s">
        <v>215</v>
      </c>
      <c r="E7182" s="702" t="s">
        <v>981</v>
      </c>
      <c r="F7182" s="899" t="s">
        <v>265</v>
      </c>
      <c r="G7182" s="899" t="s">
        <v>53</v>
      </c>
      <c r="H7182" s="899" t="s">
        <v>201</v>
      </c>
      <c r="I7182" s="899" t="s">
        <v>267</v>
      </c>
      <c r="J7182" s="1074" t="s">
        <v>12659</v>
      </c>
      <c r="K7182" s="1074" t="s">
        <v>12660</v>
      </c>
      <c r="L7182" s="1068">
        <v>113564.95</v>
      </c>
    </row>
    <row r="7183" spans="1:12" s="651" customFormat="1" ht="21.95" customHeight="1" x14ac:dyDescent="0.25">
      <c r="A7183" s="1401"/>
      <c r="B7183" s="1065" t="s">
        <v>5997</v>
      </c>
      <c r="C7183" s="903" t="s">
        <v>6006</v>
      </c>
      <c r="D7183" s="900" t="s">
        <v>264</v>
      </c>
      <c r="E7183" s="903" t="s">
        <v>228</v>
      </c>
      <c r="F7183" s="900" t="s">
        <v>265</v>
      </c>
      <c r="G7183" s="900" t="s">
        <v>53</v>
      </c>
      <c r="H7183" s="900" t="s">
        <v>266</v>
      </c>
      <c r="I7183" s="900" t="s">
        <v>267</v>
      </c>
      <c r="J7183" s="1073" t="s">
        <v>12659</v>
      </c>
      <c r="K7183" s="1073" t="s">
        <v>12660</v>
      </c>
      <c r="L7183" s="1066">
        <v>74289.77</v>
      </c>
    </row>
    <row r="7184" spans="1:12" s="651" customFormat="1" ht="21.95" customHeight="1" x14ac:dyDescent="0.25">
      <c r="A7184" s="1401"/>
      <c r="B7184" s="1067" t="s">
        <v>5997</v>
      </c>
      <c r="C7184" s="702" t="s">
        <v>6007</v>
      </c>
      <c r="D7184" s="899" t="s">
        <v>215</v>
      </c>
      <c r="E7184" s="702" t="s">
        <v>820</v>
      </c>
      <c r="F7184" s="899" t="s">
        <v>265</v>
      </c>
      <c r="G7184" s="899" t="s">
        <v>53</v>
      </c>
      <c r="H7184" s="899" t="s">
        <v>201</v>
      </c>
      <c r="I7184" s="899" t="s">
        <v>267</v>
      </c>
      <c r="J7184" s="1074" t="s">
        <v>12659</v>
      </c>
      <c r="K7184" s="1074" t="s">
        <v>12660</v>
      </c>
      <c r="L7184" s="1068">
        <v>186334.72</v>
      </c>
    </row>
    <row r="7185" spans="1:12" s="651" customFormat="1" ht="21.95" customHeight="1" x14ac:dyDescent="0.25">
      <c r="A7185" s="1401"/>
      <c r="B7185" s="1065" t="s">
        <v>5997</v>
      </c>
      <c r="C7185" s="903" t="s">
        <v>6008</v>
      </c>
      <c r="D7185" s="900" t="s">
        <v>215</v>
      </c>
      <c r="E7185" s="903" t="s">
        <v>821</v>
      </c>
      <c r="F7185" s="900" t="s">
        <v>265</v>
      </c>
      <c r="G7185" s="900" t="s">
        <v>53</v>
      </c>
      <c r="H7185" s="900" t="s">
        <v>201</v>
      </c>
      <c r="I7185" s="900" t="s">
        <v>267</v>
      </c>
      <c r="J7185" s="1073" t="s">
        <v>12659</v>
      </c>
      <c r="K7185" s="1073" t="s">
        <v>12660</v>
      </c>
      <c r="L7185" s="1066">
        <v>186334.72</v>
      </c>
    </row>
    <row r="7186" spans="1:12" s="651" customFormat="1" ht="21.95" customHeight="1" x14ac:dyDescent="0.25">
      <c r="A7186" s="1401"/>
      <c r="B7186" s="1067" t="s">
        <v>5997</v>
      </c>
      <c r="C7186" s="702" t="s">
        <v>6009</v>
      </c>
      <c r="D7186" s="899" t="s">
        <v>215</v>
      </c>
      <c r="E7186" s="702" t="s">
        <v>774</v>
      </c>
      <c r="F7186" s="899" t="s">
        <v>655</v>
      </c>
      <c r="G7186" s="899" t="s">
        <v>53</v>
      </c>
      <c r="H7186" s="899" t="s">
        <v>282</v>
      </c>
      <c r="I7186" s="899" t="s">
        <v>656</v>
      </c>
      <c r="J7186" s="1074" t="s">
        <v>14377</v>
      </c>
      <c r="K7186" s="1074" t="s">
        <v>13743</v>
      </c>
      <c r="L7186" s="1068">
        <v>409131.65</v>
      </c>
    </row>
    <row r="7187" spans="1:12" s="651" customFormat="1" ht="21.95" customHeight="1" x14ac:dyDescent="0.25">
      <c r="A7187" s="1401"/>
      <c r="B7187" s="1065" t="s">
        <v>5997</v>
      </c>
      <c r="C7187" s="903" t="s">
        <v>6010</v>
      </c>
      <c r="D7187" s="900" t="s">
        <v>215</v>
      </c>
      <c r="E7187" s="903" t="s">
        <v>302</v>
      </c>
      <c r="F7187" s="900" t="s">
        <v>303</v>
      </c>
      <c r="G7187" s="900" t="s">
        <v>53</v>
      </c>
      <c r="H7187" s="900" t="s">
        <v>282</v>
      </c>
      <c r="I7187" s="900" t="s">
        <v>304</v>
      </c>
      <c r="J7187" s="1073" t="s">
        <v>13435</v>
      </c>
      <c r="K7187" s="1073" t="s">
        <v>13436</v>
      </c>
      <c r="L7187" s="1066">
        <v>382165.33</v>
      </c>
    </row>
    <row r="7188" spans="1:12" s="651" customFormat="1" ht="21.95" customHeight="1" x14ac:dyDescent="0.25">
      <c r="A7188" s="1401"/>
      <c r="B7188" s="1067" t="s">
        <v>5997</v>
      </c>
      <c r="C7188" s="702" t="s">
        <v>6011</v>
      </c>
      <c r="D7188" s="899" t="s">
        <v>215</v>
      </c>
      <c r="E7188" s="702" t="s">
        <v>458</v>
      </c>
      <c r="F7188" s="899" t="s">
        <v>265</v>
      </c>
      <c r="G7188" s="899" t="s">
        <v>53</v>
      </c>
      <c r="H7188" s="899" t="s">
        <v>201</v>
      </c>
      <c r="I7188" s="899" t="s">
        <v>267</v>
      </c>
      <c r="J7188" s="1074" t="s">
        <v>12659</v>
      </c>
      <c r="K7188" s="1074" t="s">
        <v>12660</v>
      </c>
      <c r="L7188" s="1068">
        <v>186334.72</v>
      </c>
    </row>
    <row r="7189" spans="1:12" s="651" customFormat="1" ht="21.95" customHeight="1" x14ac:dyDescent="0.25">
      <c r="A7189" s="1401"/>
      <c r="B7189" s="1065" t="s">
        <v>5997</v>
      </c>
      <c r="C7189" s="903" t="s">
        <v>6012</v>
      </c>
      <c r="D7189" s="900" t="s">
        <v>215</v>
      </c>
      <c r="E7189" s="903" t="s">
        <v>459</v>
      </c>
      <c r="F7189" s="900" t="s">
        <v>265</v>
      </c>
      <c r="G7189" s="900" t="s">
        <v>53</v>
      </c>
      <c r="H7189" s="900" t="s">
        <v>201</v>
      </c>
      <c r="I7189" s="900" t="s">
        <v>267</v>
      </c>
      <c r="J7189" s="1073" t="s">
        <v>12659</v>
      </c>
      <c r="K7189" s="1073" t="s">
        <v>12660</v>
      </c>
      <c r="L7189" s="1066">
        <v>186334.72</v>
      </c>
    </row>
    <row r="7190" spans="1:12" s="651" customFormat="1" ht="21.95" customHeight="1" x14ac:dyDescent="0.25">
      <c r="A7190" s="1401"/>
      <c r="B7190" s="1067" t="s">
        <v>5997</v>
      </c>
      <c r="C7190" s="702" t="s">
        <v>6013</v>
      </c>
      <c r="D7190" s="899" t="s">
        <v>264</v>
      </c>
      <c r="E7190" s="702" t="s">
        <v>228</v>
      </c>
      <c r="F7190" s="899" t="s">
        <v>265</v>
      </c>
      <c r="G7190" s="899" t="s">
        <v>53</v>
      </c>
      <c r="H7190" s="899" t="s">
        <v>266</v>
      </c>
      <c r="I7190" s="899" t="s">
        <v>267</v>
      </c>
      <c r="J7190" s="1074" t="s">
        <v>12659</v>
      </c>
      <c r="K7190" s="1074" t="s">
        <v>12660</v>
      </c>
      <c r="L7190" s="1068">
        <v>143377.88</v>
      </c>
    </row>
    <row r="7191" spans="1:12" s="651" customFormat="1" ht="21.95" customHeight="1" x14ac:dyDescent="0.25">
      <c r="A7191" s="1401"/>
      <c r="B7191" s="1065" t="s">
        <v>5997</v>
      </c>
      <c r="C7191" s="903" t="s">
        <v>6014</v>
      </c>
      <c r="D7191" s="900" t="s">
        <v>264</v>
      </c>
      <c r="E7191" s="903" t="s">
        <v>228</v>
      </c>
      <c r="F7191" s="900" t="s">
        <v>265</v>
      </c>
      <c r="G7191" s="900" t="s">
        <v>53</v>
      </c>
      <c r="H7191" s="900" t="s">
        <v>266</v>
      </c>
      <c r="I7191" s="900" t="s">
        <v>267</v>
      </c>
      <c r="J7191" s="1073" t="s">
        <v>12659</v>
      </c>
      <c r="K7191" s="1073" t="s">
        <v>12660</v>
      </c>
      <c r="L7191" s="1066">
        <v>143377.88</v>
      </c>
    </row>
    <row r="7192" spans="1:12" s="651" customFormat="1" ht="21.95" customHeight="1" x14ac:dyDescent="0.25">
      <c r="A7192" s="1401"/>
      <c r="B7192" s="1067" t="s">
        <v>4962</v>
      </c>
      <c r="C7192" s="702" t="s">
        <v>6015</v>
      </c>
      <c r="D7192" s="899" t="s">
        <v>264</v>
      </c>
      <c r="E7192" s="702" t="s">
        <v>228</v>
      </c>
      <c r="F7192" s="899" t="s">
        <v>265</v>
      </c>
      <c r="G7192" s="899" t="s">
        <v>53</v>
      </c>
      <c r="H7192" s="899" t="s">
        <v>266</v>
      </c>
      <c r="I7192" s="899" t="s">
        <v>267</v>
      </c>
      <c r="J7192" s="1074" t="s">
        <v>12659</v>
      </c>
      <c r="K7192" s="1074" t="s">
        <v>12660</v>
      </c>
      <c r="L7192" s="1068">
        <v>75684.92</v>
      </c>
    </row>
    <row r="7193" spans="1:12" s="651" customFormat="1" ht="21.95" customHeight="1" x14ac:dyDescent="0.25">
      <c r="A7193" s="1401"/>
      <c r="B7193" s="1065" t="s">
        <v>4962</v>
      </c>
      <c r="C7193" s="903" t="s">
        <v>6016</v>
      </c>
      <c r="D7193" s="900" t="s">
        <v>264</v>
      </c>
      <c r="E7193" s="903" t="s">
        <v>228</v>
      </c>
      <c r="F7193" s="900" t="s">
        <v>265</v>
      </c>
      <c r="G7193" s="900" t="s">
        <v>53</v>
      </c>
      <c r="H7193" s="900" t="s">
        <v>285</v>
      </c>
      <c r="I7193" s="900" t="s">
        <v>982</v>
      </c>
      <c r="J7193" s="1073" t="s">
        <v>14704</v>
      </c>
      <c r="K7193" s="1073" t="s">
        <v>14705</v>
      </c>
      <c r="L7193" s="1066">
        <v>228307.25</v>
      </c>
    </row>
    <row r="7194" spans="1:12" s="651" customFormat="1" ht="21.95" customHeight="1" x14ac:dyDescent="0.25">
      <c r="A7194" s="1401"/>
      <c r="B7194" s="1067" t="s">
        <v>4962</v>
      </c>
      <c r="C7194" s="702" t="s">
        <v>6017</v>
      </c>
      <c r="D7194" s="899" t="s">
        <v>224</v>
      </c>
      <c r="E7194" s="702" t="s">
        <v>983</v>
      </c>
      <c r="F7194" s="899" t="s">
        <v>265</v>
      </c>
      <c r="G7194" s="899" t="s">
        <v>53</v>
      </c>
      <c r="H7194" s="899" t="s">
        <v>201</v>
      </c>
      <c r="I7194" s="899" t="s">
        <v>267</v>
      </c>
      <c r="J7194" s="1074" t="s">
        <v>12659</v>
      </c>
      <c r="K7194" s="1074" t="s">
        <v>12660</v>
      </c>
      <c r="L7194" s="1068">
        <v>301489.71000000002</v>
      </c>
    </row>
    <row r="7195" spans="1:12" s="651" customFormat="1" ht="21.95" customHeight="1" x14ac:dyDescent="0.25">
      <c r="A7195" s="1401"/>
      <c r="B7195" s="1065" t="s">
        <v>4962</v>
      </c>
      <c r="C7195" s="903" t="s">
        <v>6018</v>
      </c>
      <c r="D7195" s="900" t="s">
        <v>224</v>
      </c>
      <c r="E7195" s="903" t="s">
        <v>984</v>
      </c>
      <c r="F7195" s="900" t="s">
        <v>265</v>
      </c>
      <c r="G7195" s="900" t="s">
        <v>53</v>
      </c>
      <c r="H7195" s="900" t="s">
        <v>201</v>
      </c>
      <c r="I7195" s="900" t="s">
        <v>267</v>
      </c>
      <c r="J7195" s="1073" t="s">
        <v>12659</v>
      </c>
      <c r="K7195" s="1073" t="s">
        <v>12660</v>
      </c>
      <c r="L7195" s="1066">
        <v>301489.71000000002</v>
      </c>
    </row>
    <row r="7196" spans="1:12" s="651" customFormat="1" ht="21.95" customHeight="1" x14ac:dyDescent="0.25">
      <c r="A7196" s="1401"/>
      <c r="B7196" s="1067" t="s">
        <v>4962</v>
      </c>
      <c r="C7196" s="702" t="s">
        <v>6019</v>
      </c>
      <c r="D7196" s="899" t="s">
        <v>224</v>
      </c>
      <c r="E7196" s="702" t="s">
        <v>985</v>
      </c>
      <c r="F7196" s="899" t="s">
        <v>265</v>
      </c>
      <c r="G7196" s="899" t="s">
        <v>53</v>
      </c>
      <c r="H7196" s="899" t="s">
        <v>201</v>
      </c>
      <c r="I7196" s="899" t="s">
        <v>267</v>
      </c>
      <c r="J7196" s="1074" t="s">
        <v>12659</v>
      </c>
      <c r="K7196" s="1074" t="s">
        <v>12660</v>
      </c>
      <c r="L7196" s="1068">
        <v>301489.71000000002</v>
      </c>
    </row>
    <row r="7197" spans="1:12" s="651" customFormat="1" ht="21.95" customHeight="1" x14ac:dyDescent="0.25">
      <c r="A7197" s="1401"/>
      <c r="B7197" s="1065" t="s">
        <v>4962</v>
      </c>
      <c r="C7197" s="903" t="s">
        <v>6020</v>
      </c>
      <c r="D7197" s="900" t="s">
        <v>224</v>
      </c>
      <c r="E7197" s="903" t="s">
        <v>986</v>
      </c>
      <c r="F7197" s="900" t="s">
        <v>265</v>
      </c>
      <c r="G7197" s="900" t="s">
        <v>53</v>
      </c>
      <c r="H7197" s="900" t="s">
        <v>218</v>
      </c>
      <c r="I7197" s="900" t="s">
        <v>982</v>
      </c>
      <c r="J7197" s="1073" t="s">
        <v>14704</v>
      </c>
      <c r="K7197" s="1073" t="s">
        <v>14706</v>
      </c>
      <c r="L7197" s="1066">
        <v>1024065.8</v>
      </c>
    </row>
    <row r="7198" spans="1:12" s="651" customFormat="1" ht="21.95" customHeight="1" x14ac:dyDescent="0.25">
      <c r="A7198" s="1401"/>
      <c r="B7198" s="1067" t="s">
        <v>4962</v>
      </c>
      <c r="C7198" s="702" t="s">
        <v>4963</v>
      </c>
      <c r="D7198" s="899" t="s">
        <v>215</v>
      </c>
      <c r="E7198" s="702" t="s">
        <v>778</v>
      </c>
      <c r="F7198" s="899" t="s">
        <v>265</v>
      </c>
      <c r="G7198" s="899" t="s">
        <v>53</v>
      </c>
      <c r="H7198" s="899" t="s">
        <v>218</v>
      </c>
      <c r="I7198" s="899" t="s">
        <v>982</v>
      </c>
      <c r="J7198" s="1074" t="s">
        <v>14704</v>
      </c>
      <c r="K7198" s="1074" t="s">
        <v>14707</v>
      </c>
      <c r="L7198" s="1068">
        <v>49817.96</v>
      </c>
    </row>
    <row r="7199" spans="1:12" s="651" customFormat="1" ht="21.95" customHeight="1" x14ac:dyDescent="0.25">
      <c r="A7199" s="1401"/>
      <c r="B7199" s="1065" t="s">
        <v>4962</v>
      </c>
      <c r="C7199" s="903" t="s">
        <v>4963</v>
      </c>
      <c r="D7199" s="900" t="s">
        <v>215</v>
      </c>
      <c r="E7199" s="903" t="s">
        <v>778</v>
      </c>
      <c r="F7199" s="900" t="s">
        <v>265</v>
      </c>
      <c r="G7199" s="900" t="s">
        <v>53</v>
      </c>
      <c r="H7199" s="900" t="s">
        <v>218</v>
      </c>
      <c r="I7199" s="900" t="s">
        <v>982</v>
      </c>
      <c r="J7199" s="1073" t="s">
        <v>14704</v>
      </c>
      <c r="K7199" s="1073" t="s">
        <v>14708</v>
      </c>
      <c r="L7199" s="1066">
        <v>13177.33</v>
      </c>
    </row>
    <row r="7200" spans="1:12" s="651" customFormat="1" ht="21.95" customHeight="1" x14ac:dyDescent="0.25">
      <c r="A7200" s="1401"/>
      <c r="B7200" s="1067" t="s">
        <v>4962</v>
      </c>
      <c r="C7200" s="702" t="s">
        <v>4963</v>
      </c>
      <c r="D7200" s="899" t="s">
        <v>215</v>
      </c>
      <c r="E7200" s="702" t="s">
        <v>778</v>
      </c>
      <c r="F7200" s="899" t="s">
        <v>265</v>
      </c>
      <c r="G7200" s="899" t="s">
        <v>53</v>
      </c>
      <c r="H7200" s="899" t="s">
        <v>218</v>
      </c>
      <c r="I7200" s="899" t="s">
        <v>428</v>
      </c>
      <c r="J7200" s="1074" t="s">
        <v>13357</v>
      </c>
      <c r="K7200" s="1074" t="s">
        <v>14709</v>
      </c>
      <c r="L7200" s="1068">
        <v>44051.54</v>
      </c>
    </row>
    <row r="7201" spans="1:12" s="651" customFormat="1" ht="21.95" customHeight="1" x14ac:dyDescent="0.25">
      <c r="A7201" s="1401"/>
      <c r="B7201" s="1065" t="s">
        <v>4962</v>
      </c>
      <c r="C7201" s="903" t="s">
        <v>4963</v>
      </c>
      <c r="D7201" s="900" t="s">
        <v>215</v>
      </c>
      <c r="E7201" s="903" t="s">
        <v>778</v>
      </c>
      <c r="F7201" s="900" t="s">
        <v>265</v>
      </c>
      <c r="G7201" s="900" t="s">
        <v>53</v>
      </c>
      <c r="H7201" s="900" t="s">
        <v>218</v>
      </c>
      <c r="I7201" s="900" t="s">
        <v>428</v>
      </c>
      <c r="J7201" s="1073" t="s">
        <v>13357</v>
      </c>
      <c r="K7201" s="1073" t="s">
        <v>14709</v>
      </c>
      <c r="L7201" s="1066">
        <v>44051.54</v>
      </c>
    </row>
    <row r="7202" spans="1:12" s="651" customFormat="1" ht="21.95" customHeight="1" x14ac:dyDescent="0.25">
      <c r="A7202" s="1401"/>
      <c r="B7202" s="1067" t="s">
        <v>4962</v>
      </c>
      <c r="C7202" s="702" t="s">
        <v>4963</v>
      </c>
      <c r="D7202" s="899" t="s">
        <v>215</v>
      </c>
      <c r="E7202" s="702" t="s">
        <v>778</v>
      </c>
      <c r="F7202" s="899" t="s">
        <v>265</v>
      </c>
      <c r="G7202" s="899" t="s">
        <v>53</v>
      </c>
      <c r="H7202" s="899" t="s">
        <v>273</v>
      </c>
      <c r="I7202" s="899" t="s">
        <v>275</v>
      </c>
      <c r="J7202" s="1074" t="s">
        <v>13619</v>
      </c>
      <c r="K7202" s="1074" t="s">
        <v>13620</v>
      </c>
      <c r="L7202" s="1068">
        <v>26207.75</v>
      </c>
    </row>
    <row r="7203" spans="1:12" s="651" customFormat="1" ht="21.95" customHeight="1" x14ac:dyDescent="0.25">
      <c r="A7203" s="1401"/>
      <c r="B7203" s="1065" t="s">
        <v>4962</v>
      </c>
      <c r="C7203" s="903" t="s">
        <v>4963</v>
      </c>
      <c r="D7203" s="900" t="s">
        <v>215</v>
      </c>
      <c r="E7203" s="903" t="s">
        <v>778</v>
      </c>
      <c r="F7203" s="900" t="s">
        <v>265</v>
      </c>
      <c r="G7203" s="900" t="s">
        <v>53</v>
      </c>
      <c r="H7203" s="900" t="s">
        <v>218</v>
      </c>
      <c r="I7203" s="900" t="s">
        <v>275</v>
      </c>
      <c r="J7203" s="1073" t="s">
        <v>14710</v>
      </c>
      <c r="K7203" s="1073" t="s">
        <v>14711</v>
      </c>
      <c r="L7203" s="1066">
        <v>158037.47</v>
      </c>
    </row>
    <row r="7204" spans="1:12" s="651" customFormat="1" ht="21.95" customHeight="1" x14ac:dyDescent="0.25">
      <c r="A7204" s="1401"/>
      <c r="B7204" s="1067" t="s">
        <v>4962</v>
      </c>
      <c r="C7204" s="702" t="s">
        <v>4963</v>
      </c>
      <c r="D7204" s="899" t="s">
        <v>215</v>
      </c>
      <c r="E7204" s="702" t="s">
        <v>778</v>
      </c>
      <c r="F7204" s="899" t="s">
        <v>265</v>
      </c>
      <c r="G7204" s="899" t="s">
        <v>53</v>
      </c>
      <c r="H7204" s="899" t="s">
        <v>273</v>
      </c>
      <c r="I7204" s="899" t="s">
        <v>275</v>
      </c>
      <c r="J7204" s="1074" t="s">
        <v>13937</v>
      </c>
      <c r="K7204" s="1074" t="s">
        <v>13938</v>
      </c>
      <c r="L7204" s="1068">
        <v>61782.14</v>
      </c>
    </row>
    <row r="7205" spans="1:12" s="651" customFormat="1" ht="21.95" customHeight="1" x14ac:dyDescent="0.25">
      <c r="A7205" s="1401"/>
      <c r="B7205" s="1065" t="s">
        <v>4962</v>
      </c>
      <c r="C7205" s="903" t="s">
        <v>4963</v>
      </c>
      <c r="D7205" s="900" t="s">
        <v>215</v>
      </c>
      <c r="E7205" s="903" t="s">
        <v>778</v>
      </c>
      <c r="F7205" s="900" t="s">
        <v>265</v>
      </c>
      <c r="G7205" s="900" t="s">
        <v>53</v>
      </c>
      <c r="H7205" s="900" t="s">
        <v>218</v>
      </c>
      <c r="I7205" s="900" t="s">
        <v>779</v>
      </c>
      <c r="J7205" s="1073" t="s">
        <v>14712</v>
      </c>
      <c r="K7205" s="1073" t="s">
        <v>14713</v>
      </c>
      <c r="L7205" s="1066">
        <v>94117.72</v>
      </c>
    </row>
    <row r="7206" spans="1:12" s="651" customFormat="1" ht="21.95" customHeight="1" x14ac:dyDescent="0.25">
      <c r="A7206" s="1401"/>
      <c r="B7206" s="1067" t="s">
        <v>4962</v>
      </c>
      <c r="C7206" s="702" t="s">
        <v>4963</v>
      </c>
      <c r="D7206" s="899" t="s">
        <v>215</v>
      </c>
      <c r="E7206" s="702" t="s">
        <v>778</v>
      </c>
      <c r="F7206" s="899" t="s">
        <v>265</v>
      </c>
      <c r="G7206" s="899" t="s">
        <v>53</v>
      </c>
      <c r="H7206" s="899" t="s">
        <v>201</v>
      </c>
      <c r="I7206" s="899" t="s">
        <v>267</v>
      </c>
      <c r="J7206" s="1074" t="s">
        <v>12659</v>
      </c>
      <c r="K7206" s="1074" t="s">
        <v>12660</v>
      </c>
      <c r="L7206" s="1068">
        <v>482884.26</v>
      </c>
    </row>
    <row r="7207" spans="1:12" s="651" customFormat="1" ht="21.95" customHeight="1" x14ac:dyDescent="0.25">
      <c r="A7207" s="1401"/>
      <c r="B7207" s="1065" t="s">
        <v>4962</v>
      </c>
      <c r="C7207" s="903" t="s">
        <v>6021</v>
      </c>
      <c r="D7207" s="900" t="s">
        <v>264</v>
      </c>
      <c r="E7207" s="903" t="s">
        <v>228</v>
      </c>
      <c r="F7207" s="900" t="s">
        <v>265</v>
      </c>
      <c r="G7207" s="900" t="s">
        <v>53</v>
      </c>
      <c r="H7207" s="900" t="s">
        <v>266</v>
      </c>
      <c r="I7207" s="900" t="s">
        <v>267</v>
      </c>
      <c r="J7207" s="1073" t="s">
        <v>12659</v>
      </c>
      <c r="K7207" s="1073" t="s">
        <v>12660</v>
      </c>
      <c r="L7207" s="1066">
        <v>22434.54</v>
      </c>
    </row>
    <row r="7208" spans="1:12" s="651" customFormat="1" ht="21.95" customHeight="1" x14ac:dyDescent="0.25">
      <c r="A7208" s="1401"/>
      <c r="B7208" s="1067" t="s">
        <v>4962</v>
      </c>
      <c r="C7208" s="702" t="s">
        <v>6022</v>
      </c>
      <c r="D7208" s="899" t="s">
        <v>264</v>
      </c>
      <c r="E7208" s="702" t="s">
        <v>228</v>
      </c>
      <c r="F7208" s="899" t="s">
        <v>265</v>
      </c>
      <c r="G7208" s="899" t="s">
        <v>53</v>
      </c>
      <c r="H7208" s="899" t="s">
        <v>266</v>
      </c>
      <c r="I7208" s="899" t="s">
        <v>267</v>
      </c>
      <c r="J7208" s="1074" t="s">
        <v>12659</v>
      </c>
      <c r="K7208" s="1074" t="s">
        <v>12660</v>
      </c>
      <c r="L7208" s="1068">
        <v>22434.54</v>
      </c>
    </row>
    <row r="7209" spans="1:12" s="651" customFormat="1" ht="21.95" customHeight="1" x14ac:dyDescent="0.25">
      <c r="A7209" s="1401"/>
      <c r="B7209" s="1065" t="s">
        <v>4962</v>
      </c>
      <c r="C7209" s="903" t="s">
        <v>6023</v>
      </c>
      <c r="D7209" s="900" t="s">
        <v>224</v>
      </c>
      <c r="E7209" s="903" t="s">
        <v>983</v>
      </c>
      <c r="F7209" s="900" t="s">
        <v>265</v>
      </c>
      <c r="G7209" s="900" t="s">
        <v>53</v>
      </c>
      <c r="H7209" s="900" t="s">
        <v>201</v>
      </c>
      <c r="I7209" s="900" t="s">
        <v>267</v>
      </c>
      <c r="J7209" s="1073" t="s">
        <v>12659</v>
      </c>
      <c r="K7209" s="1073" t="s">
        <v>12660</v>
      </c>
      <c r="L7209" s="1066">
        <v>53498.21</v>
      </c>
    </row>
    <row r="7210" spans="1:12" s="651" customFormat="1" ht="21.95" customHeight="1" x14ac:dyDescent="0.25">
      <c r="A7210" s="1401"/>
      <c r="B7210" s="1067" t="s">
        <v>4962</v>
      </c>
      <c r="C7210" s="702" t="s">
        <v>6024</v>
      </c>
      <c r="D7210" s="899" t="s">
        <v>224</v>
      </c>
      <c r="E7210" s="702" t="s">
        <v>984</v>
      </c>
      <c r="F7210" s="899" t="s">
        <v>265</v>
      </c>
      <c r="G7210" s="899" t="s">
        <v>53</v>
      </c>
      <c r="H7210" s="899" t="s">
        <v>201</v>
      </c>
      <c r="I7210" s="899" t="s">
        <v>267</v>
      </c>
      <c r="J7210" s="1074" t="s">
        <v>12659</v>
      </c>
      <c r="K7210" s="1074" t="s">
        <v>12660</v>
      </c>
      <c r="L7210" s="1068">
        <v>53498.21</v>
      </c>
    </row>
    <row r="7211" spans="1:12" s="651" customFormat="1" ht="21.95" customHeight="1" x14ac:dyDescent="0.25">
      <c r="A7211" s="1401"/>
      <c r="B7211" s="1065" t="s">
        <v>4962</v>
      </c>
      <c r="C7211" s="903" t="s">
        <v>6025</v>
      </c>
      <c r="D7211" s="900" t="s">
        <v>224</v>
      </c>
      <c r="E7211" s="903" t="s">
        <v>985</v>
      </c>
      <c r="F7211" s="900" t="s">
        <v>265</v>
      </c>
      <c r="G7211" s="900" t="s">
        <v>53</v>
      </c>
      <c r="H7211" s="900" t="s">
        <v>201</v>
      </c>
      <c r="I7211" s="900" t="s">
        <v>267</v>
      </c>
      <c r="J7211" s="1073" t="s">
        <v>12659</v>
      </c>
      <c r="K7211" s="1073" t="s">
        <v>12660</v>
      </c>
      <c r="L7211" s="1066">
        <v>53498.21</v>
      </c>
    </row>
    <row r="7212" spans="1:12" s="651" customFormat="1" ht="21.95" customHeight="1" x14ac:dyDescent="0.25">
      <c r="A7212" s="1401"/>
      <c r="B7212" s="1067" t="s">
        <v>4962</v>
      </c>
      <c r="C7212" s="702" t="s">
        <v>6025</v>
      </c>
      <c r="D7212" s="899" t="s">
        <v>224</v>
      </c>
      <c r="E7212" s="702" t="s">
        <v>985</v>
      </c>
      <c r="F7212" s="899" t="s">
        <v>265</v>
      </c>
      <c r="G7212" s="899" t="s">
        <v>53</v>
      </c>
      <c r="H7212" s="899" t="s">
        <v>273</v>
      </c>
      <c r="I7212" s="899" t="s">
        <v>274</v>
      </c>
      <c r="J7212" s="1074" t="s">
        <v>14714</v>
      </c>
      <c r="K7212" s="1074" t="s">
        <v>14715</v>
      </c>
      <c r="L7212" s="1068">
        <v>10273.11</v>
      </c>
    </row>
    <row r="7213" spans="1:12" s="651" customFormat="1" ht="21.95" customHeight="1" x14ac:dyDescent="0.25">
      <c r="A7213" s="1401"/>
      <c r="B7213" s="1065" t="s">
        <v>4962</v>
      </c>
      <c r="C7213" s="903" t="s">
        <v>6026</v>
      </c>
      <c r="D7213" s="900" t="s">
        <v>224</v>
      </c>
      <c r="E7213" s="903" t="s">
        <v>986</v>
      </c>
      <c r="F7213" s="900" t="s">
        <v>265</v>
      </c>
      <c r="G7213" s="900" t="s">
        <v>53</v>
      </c>
      <c r="H7213" s="900" t="s">
        <v>218</v>
      </c>
      <c r="I7213" s="900" t="s">
        <v>982</v>
      </c>
      <c r="J7213" s="1073" t="s">
        <v>14704</v>
      </c>
      <c r="K7213" s="1073" t="s">
        <v>14716</v>
      </c>
      <c r="L7213" s="1066">
        <v>211992.99</v>
      </c>
    </row>
    <row r="7214" spans="1:12" s="651" customFormat="1" ht="21.95" customHeight="1" x14ac:dyDescent="0.25">
      <c r="A7214" s="1401"/>
      <c r="B7214" s="1067" t="s">
        <v>4962</v>
      </c>
      <c r="C7214" s="702" t="s">
        <v>6027</v>
      </c>
      <c r="D7214" s="899" t="s">
        <v>224</v>
      </c>
      <c r="E7214" s="702" t="s">
        <v>983</v>
      </c>
      <c r="F7214" s="899" t="s">
        <v>265</v>
      </c>
      <c r="G7214" s="899" t="s">
        <v>53</v>
      </c>
      <c r="H7214" s="899" t="s">
        <v>201</v>
      </c>
      <c r="I7214" s="899" t="s">
        <v>267</v>
      </c>
      <c r="J7214" s="1074" t="s">
        <v>12659</v>
      </c>
      <c r="K7214" s="1074" t="s">
        <v>12660</v>
      </c>
      <c r="L7214" s="1068">
        <v>124895.31</v>
      </c>
    </row>
    <row r="7215" spans="1:12" s="651" customFormat="1" ht="21.95" customHeight="1" x14ac:dyDescent="0.25">
      <c r="A7215" s="1401"/>
      <c r="B7215" s="1065" t="s">
        <v>4962</v>
      </c>
      <c r="C7215" s="903" t="s">
        <v>6028</v>
      </c>
      <c r="D7215" s="900" t="s">
        <v>224</v>
      </c>
      <c r="E7215" s="903" t="s">
        <v>984</v>
      </c>
      <c r="F7215" s="900" t="s">
        <v>265</v>
      </c>
      <c r="G7215" s="900" t="s">
        <v>53</v>
      </c>
      <c r="H7215" s="900" t="s">
        <v>201</v>
      </c>
      <c r="I7215" s="900" t="s">
        <v>267</v>
      </c>
      <c r="J7215" s="1073" t="s">
        <v>12659</v>
      </c>
      <c r="K7215" s="1073" t="s">
        <v>12660</v>
      </c>
      <c r="L7215" s="1066">
        <v>124895.31</v>
      </c>
    </row>
    <row r="7216" spans="1:12" s="651" customFormat="1" ht="21.95" customHeight="1" x14ac:dyDescent="0.25">
      <c r="A7216" s="1401"/>
      <c r="B7216" s="1067" t="s">
        <v>4962</v>
      </c>
      <c r="C7216" s="702" t="s">
        <v>6028</v>
      </c>
      <c r="D7216" s="899" t="s">
        <v>224</v>
      </c>
      <c r="E7216" s="702" t="s">
        <v>984</v>
      </c>
      <c r="F7216" s="899" t="s">
        <v>265</v>
      </c>
      <c r="G7216" s="899" t="s">
        <v>53</v>
      </c>
      <c r="H7216" s="899" t="s">
        <v>273</v>
      </c>
      <c r="I7216" s="899" t="s">
        <v>275</v>
      </c>
      <c r="J7216" s="1074" t="s">
        <v>14717</v>
      </c>
      <c r="K7216" s="1074" t="s">
        <v>13663</v>
      </c>
      <c r="L7216" s="1068">
        <v>10159.33</v>
      </c>
    </row>
    <row r="7217" spans="1:12" s="651" customFormat="1" ht="21.95" customHeight="1" x14ac:dyDescent="0.25">
      <c r="A7217" s="1401"/>
      <c r="B7217" s="1065" t="s">
        <v>4962</v>
      </c>
      <c r="C7217" s="903" t="s">
        <v>6028</v>
      </c>
      <c r="D7217" s="900" t="s">
        <v>224</v>
      </c>
      <c r="E7217" s="903" t="s">
        <v>984</v>
      </c>
      <c r="F7217" s="900" t="s">
        <v>265</v>
      </c>
      <c r="G7217" s="900" t="s">
        <v>53</v>
      </c>
      <c r="H7217" s="900" t="s">
        <v>273</v>
      </c>
      <c r="I7217" s="900" t="s">
        <v>275</v>
      </c>
      <c r="J7217" s="1073" t="s">
        <v>14229</v>
      </c>
      <c r="K7217" s="1073" t="s">
        <v>14230</v>
      </c>
      <c r="L7217" s="1066">
        <v>10136.74</v>
      </c>
    </row>
    <row r="7218" spans="1:12" s="651" customFormat="1" ht="21.95" customHeight="1" x14ac:dyDescent="0.25">
      <c r="A7218" s="1401"/>
      <c r="B7218" s="1067" t="s">
        <v>4962</v>
      </c>
      <c r="C7218" s="702" t="s">
        <v>6029</v>
      </c>
      <c r="D7218" s="899" t="s">
        <v>224</v>
      </c>
      <c r="E7218" s="702" t="s">
        <v>985</v>
      </c>
      <c r="F7218" s="899" t="s">
        <v>265</v>
      </c>
      <c r="G7218" s="899" t="s">
        <v>53</v>
      </c>
      <c r="H7218" s="899" t="s">
        <v>273</v>
      </c>
      <c r="I7218" s="899" t="s">
        <v>275</v>
      </c>
      <c r="J7218" s="1074" t="s">
        <v>14718</v>
      </c>
      <c r="K7218" s="1074" t="s">
        <v>14719</v>
      </c>
      <c r="L7218" s="1068">
        <v>10134.879999999999</v>
      </c>
    </row>
    <row r="7219" spans="1:12" s="651" customFormat="1" ht="21.95" customHeight="1" x14ac:dyDescent="0.25">
      <c r="A7219" s="1401"/>
      <c r="B7219" s="1065" t="s">
        <v>4962</v>
      </c>
      <c r="C7219" s="903" t="s">
        <v>6029</v>
      </c>
      <c r="D7219" s="900" t="s">
        <v>224</v>
      </c>
      <c r="E7219" s="903" t="s">
        <v>985</v>
      </c>
      <c r="F7219" s="900" t="s">
        <v>265</v>
      </c>
      <c r="G7219" s="900" t="s">
        <v>53</v>
      </c>
      <c r="H7219" s="900" t="s">
        <v>273</v>
      </c>
      <c r="I7219" s="900" t="s">
        <v>275</v>
      </c>
      <c r="J7219" s="1073" t="s">
        <v>14720</v>
      </c>
      <c r="K7219" s="1073" t="s">
        <v>14721</v>
      </c>
      <c r="L7219" s="1066">
        <v>5066.29</v>
      </c>
    </row>
    <row r="7220" spans="1:12" s="651" customFormat="1" ht="21.95" customHeight="1" x14ac:dyDescent="0.25">
      <c r="A7220" s="1401"/>
      <c r="B7220" s="1067" t="s">
        <v>4962</v>
      </c>
      <c r="C7220" s="702" t="s">
        <v>6029</v>
      </c>
      <c r="D7220" s="899" t="s">
        <v>224</v>
      </c>
      <c r="E7220" s="702" t="s">
        <v>985</v>
      </c>
      <c r="F7220" s="899" t="s">
        <v>265</v>
      </c>
      <c r="G7220" s="899" t="s">
        <v>53</v>
      </c>
      <c r="H7220" s="899" t="s">
        <v>201</v>
      </c>
      <c r="I7220" s="899" t="s">
        <v>267</v>
      </c>
      <c r="J7220" s="1074" t="s">
        <v>12659</v>
      </c>
      <c r="K7220" s="1074" t="s">
        <v>12660</v>
      </c>
      <c r="L7220" s="1068">
        <v>124895.31</v>
      </c>
    </row>
    <row r="7221" spans="1:12" s="651" customFormat="1" ht="21.95" customHeight="1" x14ac:dyDescent="0.25">
      <c r="A7221" s="1401"/>
      <c r="B7221" s="1065" t="s">
        <v>4962</v>
      </c>
      <c r="C7221" s="903" t="s">
        <v>6030</v>
      </c>
      <c r="D7221" s="900" t="s">
        <v>224</v>
      </c>
      <c r="E7221" s="903" t="s">
        <v>986</v>
      </c>
      <c r="F7221" s="900" t="s">
        <v>265</v>
      </c>
      <c r="G7221" s="900" t="s">
        <v>53</v>
      </c>
      <c r="H7221" s="900" t="s">
        <v>218</v>
      </c>
      <c r="I7221" s="900" t="s">
        <v>982</v>
      </c>
      <c r="J7221" s="1073" t="s">
        <v>14704</v>
      </c>
      <c r="K7221" s="1073" t="s">
        <v>14716</v>
      </c>
      <c r="L7221" s="1066">
        <v>495786.52</v>
      </c>
    </row>
    <row r="7222" spans="1:12" s="651" customFormat="1" ht="21.95" customHeight="1" x14ac:dyDescent="0.25">
      <c r="A7222" s="1401"/>
      <c r="B7222" s="1065" t="s">
        <v>4962</v>
      </c>
      <c r="C7222" s="903" t="s">
        <v>6031</v>
      </c>
      <c r="D7222" s="900" t="s">
        <v>264</v>
      </c>
      <c r="E7222" s="903" t="s">
        <v>228</v>
      </c>
      <c r="F7222" s="900" t="s">
        <v>265</v>
      </c>
      <c r="G7222" s="900" t="s">
        <v>53</v>
      </c>
      <c r="H7222" s="900" t="s">
        <v>266</v>
      </c>
      <c r="I7222" s="900" t="s">
        <v>267</v>
      </c>
      <c r="J7222" s="1073" t="s">
        <v>12659</v>
      </c>
      <c r="K7222" s="1073" t="s">
        <v>12660</v>
      </c>
      <c r="L7222" s="1066">
        <v>36053.660000000003</v>
      </c>
    </row>
    <row r="7223" spans="1:12" s="651" customFormat="1" ht="21.95" customHeight="1" x14ac:dyDescent="0.25">
      <c r="A7223" s="1401"/>
      <c r="B7223" s="1067" t="s">
        <v>4962</v>
      </c>
      <c r="C7223" s="702" t="s">
        <v>6032</v>
      </c>
      <c r="D7223" s="899" t="s">
        <v>215</v>
      </c>
      <c r="E7223" s="702" t="s">
        <v>778</v>
      </c>
      <c r="F7223" s="899" t="s">
        <v>265</v>
      </c>
      <c r="G7223" s="899" t="s">
        <v>53</v>
      </c>
      <c r="H7223" s="899" t="s">
        <v>201</v>
      </c>
      <c r="I7223" s="899" t="s">
        <v>267</v>
      </c>
      <c r="J7223" s="1074" t="s">
        <v>12659</v>
      </c>
      <c r="K7223" s="1074" t="s">
        <v>12660</v>
      </c>
      <c r="L7223" s="1068">
        <v>98846.97</v>
      </c>
    </row>
    <row r="7224" spans="1:12" s="651" customFormat="1" ht="21.95" customHeight="1" x14ac:dyDescent="0.25">
      <c r="A7224" s="1401"/>
      <c r="B7224" s="1065" t="s">
        <v>4962</v>
      </c>
      <c r="C7224" s="903" t="s">
        <v>6033</v>
      </c>
      <c r="D7224" s="900" t="s">
        <v>264</v>
      </c>
      <c r="E7224" s="903" t="s">
        <v>228</v>
      </c>
      <c r="F7224" s="900" t="s">
        <v>265</v>
      </c>
      <c r="G7224" s="900" t="s">
        <v>53</v>
      </c>
      <c r="H7224" s="900" t="s">
        <v>266</v>
      </c>
      <c r="I7224" s="900" t="s">
        <v>267</v>
      </c>
      <c r="J7224" s="1073" t="s">
        <v>12659</v>
      </c>
      <c r="K7224" s="1073" t="s">
        <v>12660</v>
      </c>
      <c r="L7224" s="1066">
        <v>62711.63</v>
      </c>
    </row>
    <row r="7225" spans="1:12" s="651" customFormat="1" ht="21.95" customHeight="1" x14ac:dyDescent="0.25">
      <c r="A7225" s="1401"/>
      <c r="B7225" s="1067" t="s">
        <v>4962</v>
      </c>
      <c r="C7225" s="702" t="s">
        <v>6033</v>
      </c>
      <c r="D7225" s="899" t="s">
        <v>264</v>
      </c>
      <c r="E7225" s="702" t="s">
        <v>228</v>
      </c>
      <c r="F7225" s="899" t="s">
        <v>265</v>
      </c>
      <c r="G7225" s="899" t="s">
        <v>53</v>
      </c>
      <c r="H7225" s="899" t="s">
        <v>285</v>
      </c>
      <c r="I7225" s="899" t="s">
        <v>429</v>
      </c>
      <c r="J7225" s="1074" t="s">
        <v>13169</v>
      </c>
      <c r="K7225" s="1074" t="s">
        <v>13906</v>
      </c>
      <c r="L7225" s="1068">
        <v>20579.169999999998</v>
      </c>
    </row>
    <row r="7226" spans="1:12" s="651" customFormat="1" ht="21.95" customHeight="1" x14ac:dyDescent="0.25">
      <c r="A7226" s="1401"/>
      <c r="B7226" s="1065" t="s">
        <v>4962</v>
      </c>
      <c r="C7226" s="903" t="s">
        <v>6034</v>
      </c>
      <c r="D7226" s="900" t="s">
        <v>264</v>
      </c>
      <c r="E7226" s="903" t="s">
        <v>228</v>
      </c>
      <c r="F7226" s="900" t="s">
        <v>265</v>
      </c>
      <c r="G7226" s="900" t="s">
        <v>53</v>
      </c>
      <c r="H7226" s="900" t="s">
        <v>285</v>
      </c>
      <c r="I7226" s="900" t="s">
        <v>429</v>
      </c>
      <c r="J7226" s="1073" t="s">
        <v>13169</v>
      </c>
      <c r="K7226" s="1073" t="s">
        <v>13906</v>
      </c>
      <c r="L7226" s="1066">
        <v>48978.42</v>
      </c>
    </row>
    <row r="7227" spans="1:12" s="651" customFormat="1" ht="21.95" customHeight="1" x14ac:dyDescent="0.25">
      <c r="A7227" s="1401"/>
      <c r="B7227" s="1067" t="s">
        <v>4962</v>
      </c>
      <c r="C7227" s="702" t="s">
        <v>6034</v>
      </c>
      <c r="D7227" s="899" t="s">
        <v>264</v>
      </c>
      <c r="E7227" s="702" t="s">
        <v>228</v>
      </c>
      <c r="F7227" s="899" t="s">
        <v>265</v>
      </c>
      <c r="G7227" s="899" t="s">
        <v>53</v>
      </c>
      <c r="H7227" s="899" t="s">
        <v>266</v>
      </c>
      <c r="I7227" s="899" t="s">
        <v>267</v>
      </c>
      <c r="J7227" s="1074" t="s">
        <v>12659</v>
      </c>
      <c r="K7227" s="1074" t="s">
        <v>12660</v>
      </c>
      <c r="L7227" s="1068">
        <v>62711.63</v>
      </c>
    </row>
    <row r="7228" spans="1:12" s="651" customFormat="1" ht="21.95" customHeight="1" x14ac:dyDescent="0.25">
      <c r="A7228" s="1401"/>
      <c r="B7228" s="1065" t="s">
        <v>4962</v>
      </c>
      <c r="C7228" s="903" t="s">
        <v>6035</v>
      </c>
      <c r="D7228" s="900" t="s">
        <v>264</v>
      </c>
      <c r="E7228" s="903" t="s">
        <v>228</v>
      </c>
      <c r="F7228" s="900" t="s">
        <v>265</v>
      </c>
      <c r="G7228" s="900" t="s">
        <v>53</v>
      </c>
      <c r="H7228" s="900" t="s">
        <v>285</v>
      </c>
      <c r="I7228" s="900" t="s">
        <v>428</v>
      </c>
      <c r="J7228" s="1073" t="s">
        <v>13357</v>
      </c>
      <c r="K7228" s="1073" t="s">
        <v>14722</v>
      </c>
      <c r="L7228" s="1066">
        <v>360246.6</v>
      </c>
    </row>
    <row r="7229" spans="1:12" s="651" customFormat="1" ht="21.95" customHeight="1" x14ac:dyDescent="0.25">
      <c r="A7229" s="1401"/>
      <c r="B7229" s="1067" t="s">
        <v>4962</v>
      </c>
      <c r="C7229" s="702" t="s">
        <v>6036</v>
      </c>
      <c r="D7229" s="899" t="s">
        <v>264</v>
      </c>
      <c r="E7229" s="702" t="s">
        <v>228</v>
      </c>
      <c r="F7229" s="899" t="s">
        <v>265</v>
      </c>
      <c r="G7229" s="899" t="s">
        <v>53</v>
      </c>
      <c r="H7229" s="899" t="s">
        <v>285</v>
      </c>
      <c r="I7229" s="899" t="s">
        <v>428</v>
      </c>
      <c r="J7229" s="1074" t="s">
        <v>13357</v>
      </c>
      <c r="K7229" s="1074" t="s">
        <v>14722</v>
      </c>
      <c r="L7229" s="1068">
        <v>360246.6</v>
      </c>
    </row>
    <row r="7230" spans="1:12" s="651" customFormat="1" ht="21.95" customHeight="1" x14ac:dyDescent="0.25">
      <c r="A7230" s="1401"/>
      <c r="B7230" s="1065" t="s">
        <v>4962</v>
      </c>
      <c r="C7230" s="903" t="s">
        <v>6037</v>
      </c>
      <c r="D7230" s="900" t="s">
        <v>215</v>
      </c>
      <c r="E7230" s="903" t="s">
        <v>839</v>
      </c>
      <c r="F7230" s="900" t="s">
        <v>265</v>
      </c>
      <c r="G7230" s="900" t="s">
        <v>53</v>
      </c>
      <c r="H7230" s="900" t="s">
        <v>273</v>
      </c>
      <c r="I7230" s="900" t="s">
        <v>275</v>
      </c>
      <c r="J7230" s="1073" t="s">
        <v>14723</v>
      </c>
      <c r="K7230" s="1073" t="s">
        <v>14724</v>
      </c>
      <c r="L7230" s="1066">
        <v>1368.96</v>
      </c>
    </row>
    <row r="7231" spans="1:12" s="651" customFormat="1" ht="21.95" customHeight="1" x14ac:dyDescent="0.25">
      <c r="A7231" s="1401"/>
      <c r="B7231" s="1067" t="s">
        <v>4962</v>
      </c>
      <c r="C7231" s="702" t="s">
        <v>6037</v>
      </c>
      <c r="D7231" s="899" t="s">
        <v>215</v>
      </c>
      <c r="E7231" s="702" t="s">
        <v>839</v>
      </c>
      <c r="F7231" s="899" t="s">
        <v>265</v>
      </c>
      <c r="G7231" s="899" t="s">
        <v>53</v>
      </c>
      <c r="H7231" s="899" t="s">
        <v>273</v>
      </c>
      <c r="I7231" s="899" t="s">
        <v>275</v>
      </c>
      <c r="J7231" s="1074" t="s">
        <v>14720</v>
      </c>
      <c r="K7231" s="1074" t="s">
        <v>14721</v>
      </c>
      <c r="L7231" s="1068">
        <v>5080.18</v>
      </c>
    </row>
    <row r="7232" spans="1:12" s="651" customFormat="1" ht="21.95" customHeight="1" x14ac:dyDescent="0.25">
      <c r="A7232" s="1401"/>
      <c r="B7232" s="1065" t="s">
        <v>4962</v>
      </c>
      <c r="C7232" s="903" t="s">
        <v>6037</v>
      </c>
      <c r="D7232" s="900" t="s">
        <v>215</v>
      </c>
      <c r="E7232" s="903" t="s">
        <v>839</v>
      </c>
      <c r="F7232" s="900" t="s">
        <v>265</v>
      </c>
      <c r="G7232" s="900" t="s">
        <v>53</v>
      </c>
      <c r="H7232" s="900" t="s">
        <v>201</v>
      </c>
      <c r="I7232" s="900" t="s">
        <v>267</v>
      </c>
      <c r="J7232" s="1073" t="s">
        <v>12659</v>
      </c>
      <c r="K7232" s="1073" t="s">
        <v>12660</v>
      </c>
      <c r="L7232" s="1066">
        <v>181512.84</v>
      </c>
    </row>
    <row r="7233" spans="1:12" s="651" customFormat="1" ht="21.95" customHeight="1" x14ac:dyDescent="0.25">
      <c r="A7233" s="1401"/>
      <c r="B7233" s="1067" t="s">
        <v>4962</v>
      </c>
      <c r="C7233" s="702" t="s">
        <v>6038</v>
      </c>
      <c r="D7233" s="899" t="s">
        <v>215</v>
      </c>
      <c r="E7233" s="702" t="s">
        <v>840</v>
      </c>
      <c r="F7233" s="899" t="s">
        <v>265</v>
      </c>
      <c r="G7233" s="899" t="s">
        <v>53</v>
      </c>
      <c r="H7233" s="899" t="s">
        <v>201</v>
      </c>
      <c r="I7233" s="899" t="s">
        <v>267</v>
      </c>
      <c r="J7233" s="1074" t="s">
        <v>12659</v>
      </c>
      <c r="K7233" s="1074" t="s">
        <v>12660</v>
      </c>
      <c r="L7233" s="1068">
        <v>181512.84</v>
      </c>
    </row>
    <row r="7234" spans="1:12" s="651" customFormat="1" ht="21.95" customHeight="1" x14ac:dyDescent="0.25">
      <c r="A7234" s="1401"/>
      <c r="B7234" s="1065" t="s">
        <v>4962</v>
      </c>
      <c r="C7234" s="903" t="s">
        <v>6038</v>
      </c>
      <c r="D7234" s="900" t="s">
        <v>215</v>
      </c>
      <c r="E7234" s="903" t="s">
        <v>840</v>
      </c>
      <c r="F7234" s="900" t="s">
        <v>265</v>
      </c>
      <c r="G7234" s="900" t="s">
        <v>53</v>
      </c>
      <c r="H7234" s="900" t="s">
        <v>273</v>
      </c>
      <c r="I7234" s="900" t="s">
        <v>275</v>
      </c>
      <c r="J7234" s="1073" t="s">
        <v>14725</v>
      </c>
      <c r="K7234" s="1073" t="s">
        <v>14358</v>
      </c>
      <c r="L7234" s="1066">
        <v>5077.05</v>
      </c>
    </row>
    <row r="7235" spans="1:12" s="651" customFormat="1" ht="21.95" customHeight="1" x14ac:dyDescent="0.25">
      <c r="A7235" s="1401"/>
      <c r="B7235" s="1067" t="s">
        <v>4962</v>
      </c>
      <c r="C7235" s="702" t="s">
        <v>6039</v>
      </c>
      <c r="D7235" s="899" t="s">
        <v>215</v>
      </c>
      <c r="E7235" s="702" t="s">
        <v>823</v>
      </c>
      <c r="F7235" s="899" t="s">
        <v>265</v>
      </c>
      <c r="G7235" s="899" t="s">
        <v>53</v>
      </c>
      <c r="H7235" s="899" t="s">
        <v>218</v>
      </c>
      <c r="I7235" s="899" t="s">
        <v>779</v>
      </c>
      <c r="J7235" s="1074" t="s">
        <v>14432</v>
      </c>
      <c r="K7235" s="1074" t="s">
        <v>14726</v>
      </c>
      <c r="L7235" s="1068">
        <v>594655.92000000004</v>
      </c>
    </row>
    <row r="7236" spans="1:12" s="651" customFormat="1" ht="21.95" customHeight="1" x14ac:dyDescent="0.25">
      <c r="A7236" s="1401"/>
      <c r="B7236" s="1065" t="s">
        <v>4962</v>
      </c>
      <c r="C7236" s="903" t="s">
        <v>6040</v>
      </c>
      <c r="D7236" s="900" t="s">
        <v>215</v>
      </c>
      <c r="E7236" s="903" t="s">
        <v>824</v>
      </c>
      <c r="F7236" s="900" t="s">
        <v>265</v>
      </c>
      <c r="G7236" s="900" t="s">
        <v>53</v>
      </c>
      <c r="H7236" s="900" t="s">
        <v>201</v>
      </c>
      <c r="I7236" s="900" t="s">
        <v>267</v>
      </c>
      <c r="J7236" s="1073" t="s">
        <v>12659</v>
      </c>
      <c r="K7236" s="1073" t="s">
        <v>12660</v>
      </c>
      <c r="L7236" s="1066">
        <v>181512.84</v>
      </c>
    </row>
    <row r="7237" spans="1:12" s="651" customFormat="1" ht="21.95" customHeight="1" x14ac:dyDescent="0.25">
      <c r="A7237" s="1401"/>
      <c r="B7237" s="1067" t="s">
        <v>4962</v>
      </c>
      <c r="C7237" s="702" t="s">
        <v>6040</v>
      </c>
      <c r="D7237" s="899" t="s">
        <v>215</v>
      </c>
      <c r="E7237" s="702" t="s">
        <v>824</v>
      </c>
      <c r="F7237" s="899" t="s">
        <v>265</v>
      </c>
      <c r="G7237" s="899" t="s">
        <v>53</v>
      </c>
      <c r="H7237" s="899" t="s">
        <v>273</v>
      </c>
      <c r="I7237" s="899" t="s">
        <v>275</v>
      </c>
      <c r="J7237" s="1074" t="s">
        <v>14727</v>
      </c>
      <c r="K7237" s="1074" t="s">
        <v>13325</v>
      </c>
      <c r="L7237" s="1068">
        <v>5065.7</v>
      </c>
    </row>
    <row r="7238" spans="1:12" s="651" customFormat="1" ht="21.95" customHeight="1" x14ac:dyDescent="0.25">
      <c r="A7238" s="1401"/>
      <c r="B7238" s="1065" t="s">
        <v>4962</v>
      </c>
      <c r="C7238" s="903" t="s">
        <v>14728</v>
      </c>
      <c r="D7238" s="900" t="s">
        <v>215</v>
      </c>
      <c r="E7238" s="903" t="s">
        <v>652</v>
      </c>
      <c r="F7238" s="900" t="s">
        <v>265</v>
      </c>
      <c r="G7238" s="900" t="s">
        <v>53</v>
      </c>
      <c r="H7238" s="900" t="s">
        <v>218</v>
      </c>
      <c r="I7238" s="900" t="s">
        <v>779</v>
      </c>
      <c r="J7238" s="1073" t="s">
        <v>14432</v>
      </c>
      <c r="K7238" s="1073" t="s">
        <v>14726</v>
      </c>
      <c r="L7238" s="1066">
        <v>594655.92000000004</v>
      </c>
    </row>
    <row r="7239" spans="1:12" s="651" customFormat="1" ht="21.95" customHeight="1" x14ac:dyDescent="0.25">
      <c r="A7239" s="1401"/>
      <c r="B7239" s="1067" t="s">
        <v>4962</v>
      </c>
      <c r="C7239" s="702" t="s">
        <v>6041</v>
      </c>
      <c r="D7239" s="899" t="s">
        <v>215</v>
      </c>
      <c r="E7239" s="702" t="s">
        <v>454</v>
      </c>
      <c r="F7239" s="899" t="s">
        <v>265</v>
      </c>
      <c r="G7239" s="899" t="s">
        <v>53</v>
      </c>
      <c r="H7239" s="899" t="s">
        <v>201</v>
      </c>
      <c r="I7239" s="899" t="s">
        <v>267</v>
      </c>
      <c r="J7239" s="1074" t="s">
        <v>12659</v>
      </c>
      <c r="K7239" s="1074" t="s">
        <v>12660</v>
      </c>
      <c r="L7239" s="1068">
        <v>181512.84</v>
      </c>
    </row>
    <row r="7240" spans="1:12" s="651" customFormat="1" ht="21.95" customHeight="1" x14ac:dyDescent="0.25">
      <c r="A7240" s="1401"/>
      <c r="B7240" s="1065" t="s">
        <v>4962</v>
      </c>
      <c r="C7240" s="903" t="s">
        <v>6041</v>
      </c>
      <c r="D7240" s="900" t="s">
        <v>215</v>
      </c>
      <c r="E7240" s="903" t="s">
        <v>454</v>
      </c>
      <c r="F7240" s="900" t="s">
        <v>265</v>
      </c>
      <c r="G7240" s="900" t="s">
        <v>53</v>
      </c>
      <c r="H7240" s="900" t="s">
        <v>273</v>
      </c>
      <c r="I7240" s="900" t="s">
        <v>275</v>
      </c>
      <c r="J7240" s="1073" t="s">
        <v>14729</v>
      </c>
      <c r="K7240" s="1073" t="s">
        <v>14730</v>
      </c>
      <c r="L7240" s="1066">
        <v>1365.96</v>
      </c>
    </row>
    <row r="7241" spans="1:12" s="651" customFormat="1" ht="21.95" customHeight="1" x14ac:dyDescent="0.25">
      <c r="A7241" s="1401"/>
      <c r="B7241" s="1067" t="s">
        <v>4962</v>
      </c>
      <c r="C7241" s="702" t="s">
        <v>6041</v>
      </c>
      <c r="D7241" s="899" t="s">
        <v>215</v>
      </c>
      <c r="E7241" s="702" t="s">
        <v>454</v>
      </c>
      <c r="F7241" s="899" t="s">
        <v>265</v>
      </c>
      <c r="G7241" s="899" t="s">
        <v>53</v>
      </c>
      <c r="H7241" s="899" t="s">
        <v>273</v>
      </c>
      <c r="I7241" s="899" t="s">
        <v>274</v>
      </c>
      <c r="J7241" s="1074" t="s">
        <v>14731</v>
      </c>
      <c r="K7241" s="1074" t="s">
        <v>14349</v>
      </c>
      <c r="L7241" s="1068">
        <v>33537.1</v>
      </c>
    </row>
    <row r="7242" spans="1:12" s="651" customFormat="1" ht="21.95" customHeight="1" x14ac:dyDescent="0.25">
      <c r="A7242" s="1401"/>
      <c r="B7242" s="1065" t="s">
        <v>4962</v>
      </c>
      <c r="C7242" s="903" t="s">
        <v>6042</v>
      </c>
      <c r="D7242" s="900" t="s">
        <v>215</v>
      </c>
      <c r="E7242" s="903" t="s">
        <v>541</v>
      </c>
      <c r="F7242" s="900" t="s">
        <v>265</v>
      </c>
      <c r="G7242" s="900" t="s">
        <v>53</v>
      </c>
      <c r="H7242" s="900" t="s">
        <v>273</v>
      </c>
      <c r="I7242" s="900" t="s">
        <v>275</v>
      </c>
      <c r="J7242" s="1073" t="s">
        <v>14732</v>
      </c>
      <c r="K7242" s="1073" t="s">
        <v>14733</v>
      </c>
      <c r="L7242" s="1066">
        <v>1361.94</v>
      </c>
    </row>
    <row r="7243" spans="1:12" s="651" customFormat="1" ht="21.95" customHeight="1" x14ac:dyDescent="0.25">
      <c r="A7243" s="1401"/>
      <c r="B7243" s="1067" t="s">
        <v>4962</v>
      </c>
      <c r="C7243" s="702" t="s">
        <v>6042</v>
      </c>
      <c r="D7243" s="899" t="s">
        <v>215</v>
      </c>
      <c r="E7243" s="702" t="s">
        <v>541</v>
      </c>
      <c r="F7243" s="899" t="s">
        <v>265</v>
      </c>
      <c r="G7243" s="899" t="s">
        <v>53</v>
      </c>
      <c r="H7243" s="899" t="s">
        <v>201</v>
      </c>
      <c r="I7243" s="899" t="s">
        <v>267</v>
      </c>
      <c r="J7243" s="1074" t="s">
        <v>12659</v>
      </c>
      <c r="K7243" s="1074" t="s">
        <v>12660</v>
      </c>
      <c r="L7243" s="1068">
        <v>181512.84</v>
      </c>
    </row>
    <row r="7244" spans="1:12" s="651" customFormat="1" ht="21.95" customHeight="1" x14ac:dyDescent="0.25">
      <c r="A7244" s="1401"/>
      <c r="B7244" s="1065" t="s">
        <v>4962</v>
      </c>
      <c r="C7244" s="903" t="s">
        <v>6043</v>
      </c>
      <c r="D7244" s="900" t="s">
        <v>264</v>
      </c>
      <c r="E7244" s="903" t="s">
        <v>228</v>
      </c>
      <c r="F7244" s="900" t="s">
        <v>265</v>
      </c>
      <c r="G7244" s="900" t="s">
        <v>53</v>
      </c>
      <c r="H7244" s="900" t="s">
        <v>285</v>
      </c>
      <c r="I7244" s="900" t="s">
        <v>275</v>
      </c>
      <c r="J7244" s="1073" t="s">
        <v>14710</v>
      </c>
      <c r="K7244" s="1073" t="s">
        <v>14734</v>
      </c>
      <c r="L7244" s="1066">
        <v>1117180.02</v>
      </c>
    </row>
    <row r="7245" spans="1:12" s="651" customFormat="1" ht="21.95" customHeight="1" x14ac:dyDescent="0.25">
      <c r="A7245" s="1401"/>
      <c r="B7245" s="1067" t="s">
        <v>4962</v>
      </c>
      <c r="C7245" s="702" t="s">
        <v>6044</v>
      </c>
      <c r="D7245" s="899" t="s">
        <v>264</v>
      </c>
      <c r="E7245" s="702" t="s">
        <v>228</v>
      </c>
      <c r="F7245" s="899" t="s">
        <v>265</v>
      </c>
      <c r="G7245" s="899" t="s">
        <v>53</v>
      </c>
      <c r="H7245" s="899" t="s">
        <v>285</v>
      </c>
      <c r="I7245" s="899" t="s">
        <v>275</v>
      </c>
      <c r="J7245" s="1074" t="s">
        <v>14710</v>
      </c>
      <c r="K7245" s="1074" t="s">
        <v>14734</v>
      </c>
      <c r="L7245" s="1068">
        <v>1117180.02</v>
      </c>
    </row>
    <row r="7246" spans="1:12" s="651" customFormat="1" ht="21.95" customHeight="1" x14ac:dyDescent="0.25">
      <c r="A7246" s="1401"/>
      <c r="B7246" s="1065" t="s">
        <v>12470</v>
      </c>
      <c r="C7246" s="903" t="s">
        <v>12471</v>
      </c>
      <c r="D7246" s="900" t="s">
        <v>215</v>
      </c>
      <c r="E7246" s="903" t="s">
        <v>12472</v>
      </c>
      <c r="F7246" s="900" t="s">
        <v>12444</v>
      </c>
      <c r="G7246" s="900" t="s">
        <v>53</v>
      </c>
      <c r="H7246" s="900" t="s">
        <v>282</v>
      </c>
      <c r="I7246" s="900" t="s">
        <v>12445</v>
      </c>
      <c r="J7246" s="1073" t="s">
        <v>13497</v>
      </c>
      <c r="K7246" s="1073" t="s">
        <v>13498</v>
      </c>
      <c r="L7246" s="1066">
        <v>1485637.88</v>
      </c>
    </row>
    <row r="7247" spans="1:12" s="651" customFormat="1" ht="21.95" customHeight="1" x14ac:dyDescent="0.25">
      <c r="A7247" s="1401"/>
      <c r="B7247" s="1067" t="s">
        <v>12470</v>
      </c>
      <c r="C7247" s="702" t="s">
        <v>12473</v>
      </c>
      <c r="D7247" s="899" t="s">
        <v>215</v>
      </c>
      <c r="E7247" s="702" t="s">
        <v>12474</v>
      </c>
      <c r="F7247" s="899" t="s">
        <v>12444</v>
      </c>
      <c r="G7247" s="899" t="s">
        <v>53</v>
      </c>
      <c r="H7247" s="899" t="s">
        <v>282</v>
      </c>
      <c r="I7247" s="899" t="s">
        <v>12445</v>
      </c>
      <c r="J7247" s="1074" t="s">
        <v>13497</v>
      </c>
      <c r="K7247" s="1074" t="s">
        <v>13498</v>
      </c>
      <c r="L7247" s="1068">
        <v>4456915.9800000004</v>
      </c>
    </row>
    <row r="7248" spans="1:12" s="651" customFormat="1" ht="21.95" customHeight="1" x14ac:dyDescent="0.25">
      <c r="A7248" s="1401"/>
      <c r="B7248" s="1065" t="s">
        <v>12470</v>
      </c>
      <c r="C7248" s="903" t="s">
        <v>12475</v>
      </c>
      <c r="D7248" s="900" t="s">
        <v>215</v>
      </c>
      <c r="E7248" s="903" t="s">
        <v>12476</v>
      </c>
      <c r="F7248" s="900" t="s">
        <v>12444</v>
      </c>
      <c r="G7248" s="900" t="s">
        <v>53</v>
      </c>
      <c r="H7248" s="900" t="s">
        <v>282</v>
      </c>
      <c r="I7248" s="900" t="s">
        <v>12445</v>
      </c>
      <c r="J7248" s="1073" t="s">
        <v>13497</v>
      </c>
      <c r="K7248" s="1073" t="s">
        <v>13498</v>
      </c>
      <c r="L7248" s="1066">
        <v>4456915.9800000004</v>
      </c>
    </row>
    <row r="7249" spans="1:12" s="651" customFormat="1" ht="21.95" customHeight="1" x14ac:dyDescent="0.25">
      <c r="A7249" s="1401"/>
      <c r="B7249" s="1067" t="s">
        <v>12470</v>
      </c>
      <c r="C7249" s="702" t="s">
        <v>12477</v>
      </c>
      <c r="D7249" s="899" t="s">
        <v>215</v>
      </c>
      <c r="E7249" s="702" t="s">
        <v>12478</v>
      </c>
      <c r="F7249" s="899" t="s">
        <v>12444</v>
      </c>
      <c r="G7249" s="899" t="s">
        <v>53</v>
      </c>
      <c r="H7249" s="899" t="s">
        <v>282</v>
      </c>
      <c r="I7249" s="899" t="s">
        <v>12445</v>
      </c>
      <c r="J7249" s="1074" t="s">
        <v>13497</v>
      </c>
      <c r="K7249" s="1074" t="s">
        <v>13498</v>
      </c>
      <c r="L7249" s="1068">
        <v>4456915.9800000004</v>
      </c>
    </row>
    <row r="7250" spans="1:12" s="651" customFormat="1" ht="21.95" customHeight="1" x14ac:dyDescent="0.25">
      <c r="A7250" s="1401"/>
      <c r="B7250" s="1065" t="s">
        <v>12470</v>
      </c>
      <c r="C7250" s="903" t="s">
        <v>12479</v>
      </c>
      <c r="D7250" s="900" t="s">
        <v>215</v>
      </c>
      <c r="E7250" s="903" t="s">
        <v>12480</v>
      </c>
      <c r="F7250" s="900" t="s">
        <v>12444</v>
      </c>
      <c r="G7250" s="900" t="s">
        <v>53</v>
      </c>
      <c r="H7250" s="900" t="s">
        <v>282</v>
      </c>
      <c r="I7250" s="900" t="s">
        <v>12445</v>
      </c>
      <c r="J7250" s="1073" t="s">
        <v>13497</v>
      </c>
      <c r="K7250" s="1073" t="s">
        <v>13498</v>
      </c>
      <c r="L7250" s="1066">
        <v>1646423.01</v>
      </c>
    </row>
    <row r="7251" spans="1:12" s="651" customFormat="1" ht="21.95" customHeight="1" x14ac:dyDescent="0.25">
      <c r="A7251" s="1401"/>
      <c r="B7251" s="1067" t="s">
        <v>12470</v>
      </c>
      <c r="C7251" s="702" t="s">
        <v>12481</v>
      </c>
      <c r="D7251" s="899" t="s">
        <v>215</v>
      </c>
      <c r="E7251" s="702" t="s">
        <v>12474</v>
      </c>
      <c r="F7251" s="899" t="s">
        <v>12444</v>
      </c>
      <c r="G7251" s="899" t="s">
        <v>53</v>
      </c>
      <c r="H7251" s="899" t="s">
        <v>282</v>
      </c>
      <c r="I7251" s="899" t="s">
        <v>12445</v>
      </c>
      <c r="J7251" s="1074" t="s">
        <v>13497</v>
      </c>
      <c r="K7251" s="1074" t="s">
        <v>13498</v>
      </c>
      <c r="L7251" s="1068">
        <v>899386.35</v>
      </c>
    </row>
    <row r="7252" spans="1:12" s="651" customFormat="1" ht="21.95" customHeight="1" x14ac:dyDescent="0.25">
      <c r="A7252" s="1401"/>
      <c r="B7252" s="1065" t="s">
        <v>12470</v>
      </c>
      <c r="C7252" s="903" t="s">
        <v>12482</v>
      </c>
      <c r="D7252" s="900" t="s">
        <v>215</v>
      </c>
      <c r="E7252" s="903" t="s">
        <v>12476</v>
      </c>
      <c r="F7252" s="900" t="s">
        <v>12444</v>
      </c>
      <c r="G7252" s="900" t="s">
        <v>53</v>
      </c>
      <c r="H7252" s="900" t="s">
        <v>282</v>
      </c>
      <c r="I7252" s="900" t="s">
        <v>12445</v>
      </c>
      <c r="J7252" s="1073" t="s">
        <v>13497</v>
      </c>
      <c r="K7252" s="1073" t="s">
        <v>13498</v>
      </c>
      <c r="L7252" s="1066">
        <v>899386.35</v>
      </c>
    </row>
    <row r="7253" spans="1:12" s="651" customFormat="1" ht="21.95" customHeight="1" x14ac:dyDescent="0.25">
      <c r="A7253" s="1401"/>
      <c r="B7253" s="1067" t="s">
        <v>12470</v>
      </c>
      <c r="C7253" s="702" t="s">
        <v>12483</v>
      </c>
      <c r="D7253" s="899" t="s">
        <v>215</v>
      </c>
      <c r="E7253" s="702" t="s">
        <v>12478</v>
      </c>
      <c r="F7253" s="899" t="s">
        <v>12444</v>
      </c>
      <c r="G7253" s="899" t="s">
        <v>53</v>
      </c>
      <c r="H7253" s="899" t="s">
        <v>282</v>
      </c>
      <c r="I7253" s="899" t="s">
        <v>12445</v>
      </c>
      <c r="J7253" s="1074" t="s">
        <v>13497</v>
      </c>
      <c r="K7253" s="1074" t="s">
        <v>13498</v>
      </c>
      <c r="L7253" s="1068">
        <v>899386.35</v>
      </c>
    </row>
    <row r="7254" spans="1:12" s="651" customFormat="1" ht="21.95" customHeight="1" x14ac:dyDescent="0.25">
      <c r="A7254" s="1401"/>
      <c r="B7254" s="1065" t="s">
        <v>12470</v>
      </c>
      <c r="C7254" s="903" t="s">
        <v>12484</v>
      </c>
      <c r="D7254" s="900" t="s">
        <v>215</v>
      </c>
      <c r="E7254" s="903" t="s">
        <v>12474</v>
      </c>
      <c r="F7254" s="900" t="s">
        <v>12444</v>
      </c>
      <c r="G7254" s="900" t="s">
        <v>53</v>
      </c>
      <c r="H7254" s="900" t="s">
        <v>282</v>
      </c>
      <c r="I7254" s="900" t="s">
        <v>12445</v>
      </c>
      <c r="J7254" s="1073" t="s">
        <v>13497</v>
      </c>
      <c r="K7254" s="1073" t="s">
        <v>13498</v>
      </c>
      <c r="L7254" s="1066">
        <v>465325.61</v>
      </c>
    </row>
    <row r="7255" spans="1:12" s="651" customFormat="1" ht="21.95" customHeight="1" x14ac:dyDescent="0.25">
      <c r="A7255" s="1401"/>
      <c r="B7255" s="1067" t="s">
        <v>12470</v>
      </c>
      <c r="C7255" s="702" t="s">
        <v>12485</v>
      </c>
      <c r="D7255" s="899" t="s">
        <v>215</v>
      </c>
      <c r="E7255" s="702" t="s">
        <v>12476</v>
      </c>
      <c r="F7255" s="899" t="s">
        <v>12444</v>
      </c>
      <c r="G7255" s="899" t="s">
        <v>53</v>
      </c>
      <c r="H7255" s="899" t="s">
        <v>282</v>
      </c>
      <c r="I7255" s="899" t="s">
        <v>12445</v>
      </c>
      <c r="J7255" s="1074" t="s">
        <v>13497</v>
      </c>
      <c r="K7255" s="1074" t="s">
        <v>13498</v>
      </c>
      <c r="L7255" s="1068">
        <v>465325.61</v>
      </c>
    </row>
    <row r="7256" spans="1:12" s="651" customFormat="1" ht="21.95" customHeight="1" x14ac:dyDescent="0.25">
      <c r="A7256" s="1401"/>
      <c r="B7256" s="1065" t="s">
        <v>12470</v>
      </c>
      <c r="C7256" s="903" t="s">
        <v>12486</v>
      </c>
      <c r="D7256" s="900" t="s">
        <v>215</v>
      </c>
      <c r="E7256" s="903" t="s">
        <v>12478</v>
      </c>
      <c r="F7256" s="900" t="s">
        <v>12444</v>
      </c>
      <c r="G7256" s="900" t="s">
        <v>53</v>
      </c>
      <c r="H7256" s="900" t="s">
        <v>282</v>
      </c>
      <c r="I7256" s="900" t="s">
        <v>12445</v>
      </c>
      <c r="J7256" s="1073" t="s">
        <v>13497</v>
      </c>
      <c r="K7256" s="1073" t="s">
        <v>13498</v>
      </c>
      <c r="L7256" s="1066">
        <v>465325.61</v>
      </c>
    </row>
    <row r="7257" spans="1:12" s="651" customFormat="1" ht="21.95" customHeight="1" x14ac:dyDescent="0.25">
      <c r="A7257" s="1401"/>
      <c r="B7257" s="1067" t="s">
        <v>12470</v>
      </c>
      <c r="C7257" s="702" t="s">
        <v>12487</v>
      </c>
      <c r="D7257" s="899" t="s">
        <v>215</v>
      </c>
      <c r="E7257" s="702" t="s">
        <v>12480</v>
      </c>
      <c r="F7257" s="899" t="s">
        <v>12444</v>
      </c>
      <c r="G7257" s="899" t="s">
        <v>53</v>
      </c>
      <c r="H7257" s="899" t="s">
        <v>282</v>
      </c>
      <c r="I7257" s="899" t="s">
        <v>12445</v>
      </c>
      <c r="J7257" s="1074" t="s">
        <v>13497</v>
      </c>
      <c r="K7257" s="1074" t="s">
        <v>13498</v>
      </c>
      <c r="L7257" s="1068">
        <v>895128.91</v>
      </c>
    </row>
    <row r="7258" spans="1:12" s="651" customFormat="1" ht="21.95" customHeight="1" x14ac:dyDescent="0.25">
      <c r="A7258" s="1401"/>
      <c r="B7258" s="1065" t="s">
        <v>12470</v>
      </c>
      <c r="C7258" s="903" t="s">
        <v>12488</v>
      </c>
      <c r="D7258" s="900" t="s">
        <v>215</v>
      </c>
      <c r="E7258" s="903" t="s">
        <v>12480</v>
      </c>
      <c r="F7258" s="900" t="s">
        <v>12444</v>
      </c>
      <c r="G7258" s="900" t="s">
        <v>53</v>
      </c>
      <c r="H7258" s="900" t="s">
        <v>282</v>
      </c>
      <c r="I7258" s="900" t="s">
        <v>12445</v>
      </c>
      <c r="J7258" s="1073" t="s">
        <v>13497</v>
      </c>
      <c r="K7258" s="1073" t="s">
        <v>13498</v>
      </c>
      <c r="L7258" s="1066">
        <v>895128.91</v>
      </c>
    </row>
    <row r="7259" spans="1:12" s="651" customFormat="1" ht="21.95" customHeight="1" x14ac:dyDescent="0.25">
      <c r="A7259" s="1401"/>
      <c r="B7259" s="1067" t="s">
        <v>12470</v>
      </c>
      <c r="C7259" s="702" t="s">
        <v>12489</v>
      </c>
      <c r="D7259" s="899" t="s">
        <v>215</v>
      </c>
      <c r="E7259" s="702" t="s">
        <v>12480</v>
      </c>
      <c r="F7259" s="899" t="s">
        <v>12444</v>
      </c>
      <c r="G7259" s="899" t="s">
        <v>53</v>
      </c>
      <c r="H7259" s="899" t="s">
        <v>282</v>
      </c>
      <c r="I7259" s="899" t="s">
        <v>12445</v>
      </c>
      <c r="J7259" s="1074" t="s">
        <v>13497</v>
      </c>
      <c r="K7259" s="1074" t="s">
        <v>13498</v>
      </c>
      <c r="L7259" s="1068">
        <v>895128.91</v>
      </c>
    </row>
    <row r="7260" spans="1:12" s="651" customFormat="1" ht="21.95" customHeight="1" x14ac:dyDescent="0.25">
      <c r="A7260" s="1401"/>
      <c r="B7260" s="1065" t="s">
        <v>12470</v>
      </c>
      <c r="C7260" s="903" t="s">
        <v>12490</v>
      </c>
      <c r="D7260" s="900" t="s">
        <v>215</v>
      </c>
      <c r="E7260" s="903" t="s">
        <v>12480</v>
      </c>
      <c r="F7260" s="900" t="s">
        <v>12444</v>
      </c>
      <c r="G7260" s="900" t="s">
        <v>53</v>
      </c>
      <c r="H7260" s="900" t="s">
        <v>282</v>
      </c>
      <c r="I7260" s="900" t="s">
        <v>12445</v>
      </c>
      <c r="J7260" s="1073" t="s">
        <v>13497</v>
      </c>
      <c r="K7260" s="1073" t="s">
        <v>13498</v>
      </c>
      <c r="L7260" s="1066">
        <v>895128.91</v>
      </c>
    </row>
    <row r="7261" spans="1:12" s="651" customFormat="1" ht="21.95" customHeight="1" x14ac:dyDescent="0.25">
      <c r="A7261" s="1401"/>
      <c r="B7261" s="1067" t="s">
        <v>12470</v>
      </c>
      <c r="C7261" s="702" t="s">
        <v>12491</v>
      </c>
      <c r="D7261" s="899" t="s">
        <v>215</v>
      </c>
      <c r="E7261" s="702" t="s">
        <v>12480</v>
      </c>
      <c r="F7261" s="899" t="s">
        <v>12444</v>
      </c>
      <c r="G7261" s="899" t="s">
        <v>53</v>
      </c>
      <c r="H7261" s="899" t="s">
        <v>282</v>
      </c>
      <c r="I7261" s="899" t="s">
        <v>12445</v>
      </c>
      <c r="J7261" s="1074" t="s">
        <v>13497</v>
      </c>
      <c r="K7261" s="1074" t="s">
        <v>13498</v>
      </c>
      <c r="L7261" s="1068">
        <v>341684.47</v>
      </c>
    </row>
    <row r="7262" spans="1:12" s="651" customFormat="1" ht="21.95" customHeight="1" x14ac:dyDescent="0.25">
      <c r="A7262" s="1401"/>
      <c r="B7262" s="1065" t="s">
        <v>6045</v>
      </c>
      <c r="C7262" s="903" t="s">
        <v>6046</v>
      </c>
      <c r="D7262" s="900" t="s">
        <v>264</v>
      </c>
      <c r="E7262" s="903" t="s">
        <v>228</v>
      </c>
      <c r="F7262" s="900" t="s">
        <v>265</v>
      </c>
      <c r="G7262" s="900" t="s">
        <v>53</v>
      </c>
      <c r="H7262" s="900" t="s">
        <v>266</v>
      </c>
      <c r="I7262" s="900" t="s">
        <v>267</v>
      </c>
      <c r="J7262" s="1073" t="s">
        <v>12659</v>
      </c>
      <c r="K7262" s="1073" t="s">
        <v>12660</v>
      </c>
      <c r="L7262" s="1066">
        <v>75684.92</v>
      </c>
    </row>
    <row r="7263" spans="1:12" s="651" customFormat="1" ht="21.95" customHeight="1" x14ac:dyDescent="0.25">
      <c r="A7263" s="1401"/>
      <c r="B7263" s="1067" t="s">
        <v>6045</v>
      </c>
      <c r="C7263" s="702" t="s">
        <v>6046</v>
      </c>
      <c r="D7263" s="899" t="s">
        <v>264</v>
      </c>
      <c r="E7263" s="702" t="s">
        <v>228</v>
      </c>
      <c r="F7263" s="899" t="s">
        <v>265</v>
      </c>
      <c r="G7263" s="899" t="s">
        <v>53</v>
      </c>
      <c r="H7263" s="899" t="s">
        <v>266</v>
      </c>
      <c r="I7263" s="899" t="s">
        <v>268</v>
      </c>
      <c r="J7263" s="1074" t="s">
        <v>12670</v>
      </c>
      <c r="K7263" s="1074" t="s">
        <v>12671</v>
      </c>
      <c r="L7263" s="1068">
        <v>212584.71</v>
      </c>
    </row>
    <row r="7264" spans="1:12" s="651" customFormat="1" ht="21.95" customHeight="1" x14ac:dyDescent="0.25">
      <c r="A7264" s="1401"/>
      <c r="B7264" s="1065" t="s">
        <v>6045</v>
      </c>
      <c r="C7264" s="903" t="s">
        <v>6046</v>
      </c>
      <c r="D7264" s="900" t="s">
        <v>264</v>
      </c>
      <c r="E7264" s="903" t="s">
        <v>228</v>
      </c>
      <c r="F7264" s="900" t="s">
        <v>265</v>
      </c>
      <c r="G7264" s="900" t="s">
        <v>53</v>
      </c>
      <c r="H7264" s="900" t="s">
        <v>266</v>
      </c>
      <c r="I7264" s="900" t="s">
        <v>268</v>
      </c>
      <c r="J7264" s="1073" t="s">
        <v>12670</v>
      </c>
      <c r="K7264" s="1073" t="s">
        <v>12672</v>
      </c>
      <c r="L7264" s="1066">
        <v>226621.74</v>
      </c>
    </row>
    <row r="7265" spans="1:12" s="651" customFormat="1" ht="21.95" customHeight="1" x14ac:dyDescent="0.25">
      <c r="A7265" s="1401"/>
      <c r="B7265" s="1067" t="s">
        <v>6045</v>
      </c>
      <c r="C7265" s="702" t="s">
        <v>6047</v>
      </c>
      <c r="D7265" s="899" t="s">
        <v>264</v>
      </c>
      <c r="E7265" s="702" t="s">
        <v>228</v>
      </c>
      <c r="F7265" s="899" t="s">
        <v>265</v>
      </c>
      <c r="G7265" s="899" t="s">
        <v>53</v>
      </c>
      <c r="H7265" s="899" t="s">
        <v>285</v>
      </c>
      <c r="I7265" s="899" t="s">
        <v>291</v>
      </c>
      <c r="J7265" s="1074" t="s">
        <v>14735</v>
      </c>
      <c r="K7265" s="1074" t="s">
        <v>14736</v>
      </c>
      <c r="L7265" s="1068">
        <v>222001.45</v>
      </c>
    </row>
    <row r="7266" spans="1:12" s="651" customFormat="1" ht="21.95" customHeight="1" x14ac:dyDescent="0.25">
      <c r="A7266" s="1401"/>
      <c r="B7266" s="1065" t="s">
        <v>6045</v>
      </c>
      <c r="C7266" s="903" t="s">
        <v>6048</v>
      </c>
      <c r="D7266" s="900" t="s">
        <v>224</v>
      </c>
      <c r="E7266" s="903" t="s">
        <v>988</v>
      </c>
      <c r="F7266" s="900" t="s">
        <v>749</v>
      </c>
      <c r="G7266" s="900" t="s">
        <v>53</v>
      </c>
      <c r="H7266" s="900" t="s">
        <v>282</v>
      </c>
      <c r="I7266" s="900" t="s">
        <v>750</v>
      </c>
      <c r="J7266" s="1073" t="s">
        <v>13236</v>
      </c>
      <c r="K7266" s="1073" t="s">
        <v>13237</v>
      </c>
      <c r="L7266" s="1066">
        <v>528201.93999999994</v>
      </c>
    </row>
    <row r="7267" spans="1:12" s="651" customFormat="1" ht="21.95" customHeight="1" x14ac:dyDescent="0.25">
      <c r="A7267" s="1401"/>
      <c r="B7267" s="1067" t="s">
        <v>6045</v>
      </c>
      <c r="C7267" s="702" t="s">
        <v>6049</v>
      </c>
      <c r="D7267" s="899" t="s">
        <v>224</v>
      </c>
      <c r="E7267" s="702" t="s">
        <v>989</v>
      </c>
      <c r="F7267" s="899" t="s">
        <v>265</v>
      </c>
      <c r="G7267" s="899" t="s">
        <v>53</v>
      </c>
      <c r="H7267" s="899" t="s">
        <v>201</v>
      </c>
      <c r="I7267" s="899" t="s">
        <v>267</v>
      </c>
      <c r="J7267" s="1074" t="s">
        <v>12659</v>
      </c>
      <c r="K7267" s="1074" t="s">
        <v>12660</v>
      </c>
      <c r="L7267" s="1068">
        <v>301489.71000000002</v>
      </c>
    </row>
    <row r="7268" spans="1:12" s="651" customFormat="1" ht="21.95" customHeight="1" x14ac:dyDescent="0.25">
      <c r="A7268" s="1401"/>
      <c r="B7268" s="1065" t="s">
        <v>6045</v>
      </c>
      <c r="C7268" s="903" t="s">
        <v>6050</v>
      </c>
      <c r="D7268" s="900" t="s">
        <v>224</v>
      </c>
      <c r="E7268" s="903" t="s">
        <v>990</v>
      </c>
      <c r="F7268" s="900" t="s">
        <v>265</v>
      </c>
      <c r="G7268" s="900" t="s">
        <v>53</v>
      </c>
      <c r="H7268" s="900" t="s">
        <v>201</v>
      </c>
      <c r="I7268" s="900" t="s">
        <v>267</v>
      </c>
      <c r="J7268" s="1073" t="s">
        <v>12659</v>
      </c>
      <c r="K7268" s="1073" t="s">
        <v>12660</v>
      </c>
      <c r="L7268" s="1066">
        <v>301489.71000000002</v>
      </c>
    </row>
    <row r="7269" spans="1:12" s="651" customFormat="1" ht="21.95" customHeight="1" x14ac:dyDescent="0.25">
      <c r="A7269" s="1401"/>
      <c r="B7269" s="1067" t="s">
        <v>6045</v>
      </c>
      <c r="C7269" s="702" t="s">
        <v>6050</v>
      </c>
      <c r="D7269" s="899" t="s">
        <v>224</v>
      </c>
      <c r="E7269" s="702" t="s">
        <v>990</v>
      </c>
      <c r="F7269" s="899" t="s">
        <v>265</v>
      </c>
      <c r="G7269" s="899" t="s">
        <v>53</v>
      </c>
      <c r="H7269" s="899" t="s">
        <v>201</v>
      </c>
      <c r="I7269" s="899" t="s">
        <v>268</v>
      </c>
      <c r="J7269" s="1074" t="s">
        <v>12670</v>
      </c>
      <c r="K7269" s="1074" t="s">
        <v>12671</v>
      </c>
      <c r="L7269" s="1068">
        <v>848257.53</v>
      </c>
    </row>
    <row r="7270" spans="1:12" s="651" customFormat="1" ht="21.95" customHeight="1" x14ac:dyDescent="0.25">
      <c r="A7270" s="1401"/>
      <c r="B7270" s="1065" t="s">
        <v>6045</v>
      </c>
      <c r="C7270" s="903" t="s">
        <v>6050</v>
      </c>
      <c r="D7270" s="900" t="s">
        <v>224</v>
      </c>
      <c r="E7270" s="903" t="s">
        <v>990</v>
      </c>
      <c r="F7270" s="900" t="s">
        <v>265</v>
      </c>
      <c r="G7270" s="900" t="s">
        <v>53</v>
      </c>
      <c r="H7270" s="900" t="s">
        <v>201</v>
      </c>
      <c r="I7270" s="900" t="s">
        <v>268</v>
      </c>
      <c r="J7270" s="1073" t="s">
        <v>12670</v>
      </c>
      <c r="K7270" s="1073" t="s">
        <v>12672</v>
      </c>
      <c r="L7270" s="1066">
        <v>904839.11</v>
      </c>
    </row>
    <row r="7271" spans="1:12" s="651" customFormat="1" ht="21.95" customHeight="1" x14ac:dyDescent="0.25">
      <c r="A7271" s="1401"/>
      <c r="B7271" s="1067" t="s">
        <v>6045</v>
      </c>
      <c r="C7271" s="702" t="s">
        <v>6051</v>
      </c>
      <c r="D7271" s="899" t="s">
        <v>215</v>
      </c>
      <c r="E7271" s="702" t="s">
        <v>991</v>
      </c>
      <c r="F7271" s="899" t="s">
        <v>749</v>
      </c>
      <c r="G7271" s="899" t="s">
        <v>53</v>
      </c>
      <c r="H7271" s="899" t="s">
        <v>282</v>
      </c>
      <c r="I7271" s="899" t="s">
        <v>750</v>
      </c>
      <c r="J7271" s="1074" t="s">
        <v>13236</v>
      </c>
      <c r="K7271" s="1074" t="s">
        <v>13237</v>
      </c>
      <c r="L7271" s="1068">
        <v>70705.679999999993</v>
      </c>
    </row>
    <row r="7272" spans="1:12" s="651" customFormat="1" ht="21.95" customHeight="1" x14ac:dyDescent="0.25">
      <c r="A7272" s="1401"/>
      <c r="B7272" s="1065" t="s">
        <v>6045</v>
      </c>
      <c r="C7272" s="903" t="s">
        <v>6052</v>
      </c>
      <c r="D7272" s="900" t="s">
        <v>215</v>
      </c>
      <c r="E7272" s="903" t="s">
        <v>992</v>
      </c>
      <c r="F7272" s="900" t="s">
        <v>265</v>
      </c>
      <c r="G7272" s="900" t="s">
        <v>53</v>
      </c>
      <c r="H7272" s="900" t="s">
        <v>273</v>
      </c>
      <c r="I7272" s="900" t="s">
        <v>275</v>
      </c>
      <c r="J7272" s="1073" t="s">
        <v>14460</v>
      </c>
      <c r="K7272" s="1073" t="s">
        <v>14737</v>
      </c>
      <c r="L7272" s="1066">
        <v>25194.99</v>
      </c>
    </row>
    <row r="7273" spans="1:12" s="651" customFormat="1" ht="21.95" customHeight="1" x14ac:dyDescent="0.25">
      <c r="A7273" s="1401"/>
      <c r="B7273" s="1067" t="s">
        <v>6045</v>
      </c>
      <c r="C7273" s="702" t="s">
        <v>6052</v>
      </c>
      <c r="D7273" s="899" t="s">
        <v>215</v>
      </c>
      <c r="E7273" s="702" t="s">
        <v>992</v>
      </c>
      <c r="F7273" s="899" t="s">
        <v>265</v>
      </c>
      <c r="G7273" s="899" t="s">
        <v>53</v>
      </c>
      <c r="H7273" s="899" t="s">
        <v>273</v>
      </c>
      <c r="I7273" s="899" t="s">
        <v>274</v>
      </c>
      <c r="J7273" s="1074" t="s">
        <v>14738</v>
      </c>
      <c r="K7273" s="1074" t="s">
        <v>14739</v>
      </c>
      <c r="L7273" s="1068">
        <v>39612.019999999997</v>
      </c>
    </row>
    <row r="7274" spans="1:12" s="651" customFormat="1" ht="21.95" customHeight="1" x14ac:dyDescent="0.25">
      <c r="A7274" s="1401"/>
      <c r="B7274" s="1065" t="s">
        <v>6045</v>
      </c>
      <c r="C7274" s="903" t="s">
        <v>6052</v>
      </c>
      <c r="D7274" s="900" t="s">
        <v>215</v>
      </c>
      <c r="E7274" s="903" t="s">
        <v>992</v>
      </c>
      <c r="F7274" s="900" t="s">
        <v>265</v>
      </c>
      <c r="G7274" s="900" t="s">
        <v>53</v>
      </c>
      <c r="H7274" s="900" t="s">
        <v>201</v>
      </c>
      <c r="I7274" s="900" t="s">
        <v>267</v>
      </c>
      <c r="J7274" s="1073" t="s">
        <v>12659</v>
      </c>
      <c r="K7274" s="1073" t="s">
        <v>12660</v>
      </c>
      <c r="L7274" s="1066">
        <v>408435.04</v>
      </c>
    </row>
    <row r="7275" spans="1:12" s="651" customFormat="1" ht="21.95" customHeight="1" x14ac:dyDescent="0.25">
      <c r="A7275" s="1401"/>
      <c r="B7275" s="1067" t="s">
        <v>6045</v>
      </c>
      <c r="C7275" s="702" t="s">
        <v>6052</v>
      </c>
      <c r="D7275" s="899" t="s">
        <v>215</v>
      </c>
      <c r="E7275" s="702" t="s">
        <v>992</v>
      </c>
      <c r="F7275" s="899" t="s">
        <v>265</v>
      </c>
      <c r="G7275" s="899" t="s">
        <v>53</v>
      </c>
      <c r="H7275" s="899" t="s">
        <v>201</v>
      </c>
      <c r="I7275" s="899" t="s">
        <v>268</v>
      </c>
      <c r="J7275" s="1074" t="s">
        <v>12670</v>
      </c>
      <c r="K7275" s="1074" t="s">
        <v>12671</v>
      </c>
      <c r="L7275" s="1068">
        <v>1149153.99</v>
      </c>
    </row>
    <row r="7276" spans="1:12" s="651" customFormat="1" ht="21.95" customHeight="1" x14ac:dyDescent="0.25">
      <c r="A7276" s="1401"/>
      <c r="B7276" s="1065" t="s">
        <v>6045</v>
      </c>
      <c r="C7276" s="903" t="s">
        <v>6052</v>
      </c>
      <c r="D7276" s="900" t="s">
        <v>215</v>
      </c>
      <c r="E7276" s="903" t="s">
        <v>992</v>
      </c>
      <c r="F7276" s="900" t="s">
        <v>265</v>
      </c>
      <c r="G7276" s="900" t="s">
        <v>53</v>
      </c>
      <c r="H7276" s="900" t="s">
        <v>201</v>
      </c>
      <c r="I7276" s="900" t="s">
        <v>268</v>
      </c>
      <c r="J7276" s="1073" t="s">
        <v>12670</v>
      </c>
      <c r="K7276" s="1073" t="s">
        <v>12672</v>
      </c>
      <c r="L7276" s="1066">
        <v>1225806.3500000001</v>
      </c>
    </row>
    <row r="7277" spans="1:12" s="651" customFormat="1" ht="21.95" customHeight="1" x14ac:dyDescent="0.25">
      <c r="A7277" s="1401"/>
      <c r="B7277" s="1067" t="s">
        <v>6045</v>
      </c>
      <c r="C7277" s="702" t="s">
        <v>6053</v>
      </c>
      <c r="D7277" s="899" t="s">
        <v>264</v>
      </c>
      <c r="E7277" s="702" t="s">
        <v>228</v>
      </c>
      <c r="F7277" s="899" t="s">
        <v>265</v>
      </c>
      <c r="G7277" s="899" t="s">
        <v>53</v>
      </c>
      <c r="H7277" s="899" t="s">
        <v>285</v>
      </c>
      <c r="I7277" s="899" t="s">
        <v>291</v>
      </c>
      <c r="J7277" s="1074" t="s">
        <v>14735</v>
      </c>
      <c r="K7277" s="1074" t="s">
        <v>14740</v>
      </c>
      <c r="L7277" s="1068">
        <v>239035.61</v>
      </c>
    </row>
    <row r="7278" spans="1:12" s="651" customFormat="1" ht="21.95" customHeight="1" x14ac:dyDescent="0.25">
      <c r="A7278" s="1401"/>
      <c r="B7278" s="1065" t="s">
        <v>6045</v>
      </c>
      <c r="C7278" s="903" t="s">
        <v>6054</v>
      </c>
      <c r="D7278" s="900" t="s">
        <v>224</v>
      </c>
      <c r="E7278" s="903" t="s">
        <v>988</v>
      </c>
      <c r="F7278" s="900" t="s">
        <v>749</v>
      </c>
      <c r="G7278" s="900" t="s">
        <v>53</v>
      </c>
      <c r="H7278" s="900" t="s">
        <v>282</v>
      </c>
      <c r="I7278" s="900" t="s">
        <v>750</v>
      </c>
      <c r="J7278" s="1073" t="s">
        <v>13236</v>
      </c>
      <c r="K7278" s="1073" t="s">
        <v>13237</v>
      </c>
      <c r="L7278" s="1066">
        <v>76972.89</v>
      </c>
    </row>
    <row r="7279" spans="1:12" s="651" customFormat="1" ht="21.95" customHeight="1" x14ac:dyDescent="0.25">
      <c r="A7279" s="1401"/>
      <c r="B7279" s="1067" t="s">
        <v>6045</v>
      </c>
      <c r="C7279" s="702" t="s">
        <v>6055</v>
      </c>
      <c r="D7279" s="899" t="s">
        <v>224</v>
      </c>
      <c r="E7279" s="702" t="s">
        <v>989</v>
      </c>
      <c r="F7279" s="899" t="s">
        <v>265</v>
      </c>
      <c r="G7279" s="899" t="s">
        <v>53</v>
      </c>
      <c r="H7279" s="899" t="s">
        <v>201</v>
      </c>
      <c r="I7279" s="899" t="s">
        <v>267</v>
      </c>
      <c r="J7279" s="1074" t="s">
        <v>12659</v>
      </c>
      <c r="K7279" s="1074" t="s">
        <v>12660</v>
      </c>
      <c r="L7279" s="1068">
        <v>53498.21</v>
      </c>
    </row>
    <row r="7280" spans="1:12" s="651" customFormat="1" ht="21.95" customHeight="1" x14ac:dyDescent="0.25">
      <c r="A7280" s="1401"/>
      <c r="B7280" s="1065" t="s">
        <v>6045</v>
      </c>
      <c r="C7280" s="903" t="s">
        <v>6056</v>
      </c>
      <c r="D7280" s="900" t="s">
        <v>224</v>
      </c>
      <c r="E7280" s="903" t="s">
        <v>990</v>
      </c>
      <c r="F7280" s="900" t="s">
        <v>265</v>
      </c>
      <c r="G7280" s="900" t="s">
        <v>53</v>
      </c>
      <c r="H7280" s="900" t="s">
        <v>201</v>
      </c>
      <c r="I7280" s="900" t="s">
        <v>267</v>
      </c>
      <c r="J7280" s="1073" t="s">
        <v>12659</v>
      </c>
      <c r="K7280" s="1073" t="s">
        <v>12660</v>
      </c>
      <c r="L7280" s="1066">
        <v>53498.21</v>
      </c>
    </row>
    <row r="7281" spans="1:12" s="651" customFormat="1" ht="21.95" customHeight="1" x14ac:dyDescent="0.25">
      <c r="A7281" s="1401"/>
      <c r="B7281" s="1067" t="s">
        <v>6045</v>
      </c>
      <c r="C7281" s="702" t="s">
        <v>6056</v>
      </c>
      <c r="D7281" s="899" t="s">
        <v>224</v>
      </c>
      <c r="E7281" s="702" t="s">
        <v>990</v>
      </c>
      <c r="F7281" s="899" t="s">
        <v>265</v>
      </c>
      <c r="G7281" s="899" t="s">
        <v>53</v>
      </c>
      <c r="H7281" s="899" t="s">
        <v>201</v>
      </c>
      <c r="I7281" s="899" t="s">
        <v>268</v>
      </c>
      <c r="J7281" s="1074" t="s">
        <v>12670</v>
      </c>
      <c r="K7281" s="1074" t="s">
        <v>12671</v>
      </c>
      <c r="L7281" s="1068">
        <v>150520.10999999999</v>
      </c>
    </row>
    <row r="7282" spans="1:12" s="651" customFormat="1" ht="21.95" customHeight="1" x14ac:dyDescent="0.25">
      <c r="A7282" s="1401"/>
      <c r="B7282" s="1065" t="s">
        <v>6045</v>
      </c>
      <c r="C7282" s="903" t="s">
        <v>6056</v>
      </c>
      <c r="D7282" s="900" t="s">
        <v>224</v>
      </c>
      <c r="E7282" s="903" t="s">
        <v>990</v>
      </c>
      <c r="F7282" s="900" t="s">
        <v>265</v>
      </c>
      <c r="G7282" s="900" t="s">
        <v>53</v>
      </c>
      <c r="H7282" s="900" t="s">
        <v>201</v>
      </c>
      <c r="I7282" s="900" t="s">
        <v>268</v>
      </c>
      <c r="J7282" s="1073" t="s">
        <v>12670</v>
      </c>
      <c r="K7282" s="1073" t="s">
        <v>12672</v>
      </c>
      <c r="L7282" s="1066">
        <v>160560.29999999999</v>
      </c>
    </row>
    <row r="7283" spans="1:12" s="651" customFormat="1" ht="21.95" customHeight="1" x14ac:dyDescent="0.25">
      <c r="A7283" s="1401"/>
      <c r="B7283" s="1067" t="s">
        <v>6045</v>
      </c>
      <c r="C7283" s="702" t="s">
        <v>6057</v>
      </c>
      <c r="D7283" s="899" t="s">
        <v>224</v>
      </c>
      <c r="E7283" s="702" t="s">
        <v>988</v>
      </c>
      <c r="F7283" s="899" t="s">
        <v>749</v>
      </c>
      <c r="G7283" s="899" t="s">
        <v>53</v>
      </c>
      <c r="H7283" s="899" t="s">
        <v>282</v>
      </c>
      <c r="I7283" s="899" t="s">
        <v>750</v>
      </c>
      <c r="J7283" s="1074" t="s">
        <v>13236</v>
      </c>
      <c r="K7283" s="1074" t="s">
        <v>13237</v>
      </c>
      <c r="L7283" s="1068">
        <v>298249.8</v>
      </c>
    </row>
    <row r="7284" spans="1:12" s="651" customFormat="1" ht="21.95" customHeight="1" x14ac:dyDescent="0.25">
      <c r="A7284" s="1401"/>
      <c r="B7284" s="1065" t="s">
        <v>6045</v>
      </c>
      <c r="C7284" s="903" t="s">
        <v>6058</v>
      </c>
      <c r="D7284" s="900" t="s">
        <v>224</v>
      </c>
      <c r="E7284" s="903" t="s">
        <v>989</v>
      </c>
      <c r="F7284" s="900" t="s">
        <v>265</v>
      </c>
      <c r="G7284" s="900" t="s">
        <v>53</v>
      </c>
      <c r="H7284" s="900" t="s">
        <v>273</v>
      </c>
      <c r="I7284" s="900" t="s">
        <v>275</v>
      </c>
      <c r="J7284" s="1073" t="s">
        <v>14156</v>
      </c>
      <c r="K7284" s="1073" t="s">
        <v>14741</v>
      </c>
      <c r="L7284" s="1066">
        <v>782.74</v>
      </c>
    </row>
    <row r="7285" spans="1:12" s="651" customFormat="1" ht="21.95" customHeight="1" x14ac:dyDescent="0.25">
      <c r="A7285" s="1401"/>
      <c r="B7285" s="1067" t="s">
        <v>6045</v>
      </c>
      <c r="C7285" s="702" t="s">
        <v>6058</v>
      </c>
      <c r="D7285" s="899" t="s">
        <v>224</v>
      </c>
      <c r="E7285" s="702" t="s">
        <v>989</v>
      </c>
      <c r="F7285" s="899" t="s">
        <v>265</v>
      </c>
      <c r="G7285" s="899" t="s">
        <v>53</v>
      </c>
      <c r="H7285" s="899" t="s">
        <v>273</v>
      </c>
      <c r="I7285" s="899" t="s">
        <v>274</v>
      </c>
      <c r="J7285" s="1074" t="s">
        <v>14742</v>
      </c>
      <c r="K7285" s="1074" t="s">
        <v>14743</v>
      </c>
      <c r="L7285" s="1068">
        <v>22026.94</v>
      </c>
    </row>
    <row r="7286" spans="1:12" s="651" customFormat="1" ht="21.95" customHeight="1" x14ac:dyDescent="0.25">
      <c r="A7286" s="1401"/>
      <c r="B7286" s="1065" t="s">
        <v>6045</v>
      </c>
      <c r="C7286" s="903" t="s">
        <v>6058</v>
      </c>
      <c r="D7286" s="900" t="s">
        <v>224</v>
      </c>
      <c r="E7286" s="903" t="s">
        <v>989</v>
      </c>
      <c r="F7286" s="900" t="s">
        <v>265</v>
      </c>
      <c r="G7286" s="900" t="s">
        <v>53</v>
      </c>
      <c r="H7286" s="900" t="s">
        <v>201</v>
      </c>
      <c r="I7286" s="900" t="s">
        <v>267</v>
      </c>
      <c r="J7286" s="1073" t="s">
        <v>12659</v>
      </c>
      <c r="K7286" s="1073" t="s">
        <v>12660</v>
      </c>
      <c r="L7286" s="1066">
        <v>124895.31</v>
      </c>
    </row>
    <row r="7287" spans="1:12" s="651" customFormat="1" ht="21.95" customHeight="1" x14ac:dyDescent="0.25">
      <c r="A7287" s="1401"/>
      <c r="B7287" s="1067" t="s">
        <v>6045</v>
      </c>
      <c r="C7287" s="702" t="s">
        <v>6059</v>
      </c>
      <c r="D7287" s="899" t="s">
        <v>224</v>
      </c>
      <c r="E7287" s="702" t="s">
        <v>990</v>
      </c>
      <c r="F7287" s="899" t="s">
        <v>265</v>
      </c>
      <c r="G7287" s="899" t="s">
        <v>53</v>
      </c>
      <c r="H7287" s="899" t="s">
        <v>201</v>
      </c>
      <c r="I7287" s="899" t="s">
        <v>267</v>
      </c>
      <c r="J7287" s="1074" t="s">
        <v>12659</v>
      </c>
      <c r="K7287" s="1074" t="s">
        <v>12660</v>
      </c>
      <c r="L7287" s="1068">
        <v>124895.31</v>
      </c>
    </row>
    <row r="7288" spans="1:12" s="651" customFormat="1" ht="21.95" customHeight="1" x14ac:dyDescent="0.25">
      <c r="A7288" s="1401"/>
      <c r="B7288" s="1065" t="s">
        <v>6045</v>
      </c>
      <c r="C7288" s="903" t="s">
        <v>6059</v>
      </c>
      <c r="D7288" s="900" t="s">
        <v>224</v>
      </c>
      <c r="E7288" s="903" t="s">
        <v>990</v>
      </c>
      <c r="F7288" s="900" t="s">
        <v>265</v>
      </c>
      <c r="G7288" s="900" t="s">
        <v>53</v>
      </c>
      <c r="H7288" s="900" t="s">
        <v>201</v>
      </c>
      <c r="I7288" s="900" t="s">
        <v>268</v>
      </c>
      <c r="J7288" s="1073" t="s">
        <v>12670</v>
      </c>
      <c r="K7288" s="1073" t="s">
        <v>12671</v>
      </c>
      <c r="L7288" s="1066">
        <v>351399.67999999999</v>
      </c>
    </row>
    <row r="7289" spans="1:12" s="651" customFormat="1" ht="21.95" customHeight="1" x14ac:dyDescent="0.25">
      <c r="A7289" s="1401"/>
      <c r="B7289" s="1067" t="s">
        <v>6045</v>
      </c>
      <c r="C7289" s="702" t="s">
        <v>6059</v>
      </c>
      <c r="D7289" s="899" t="s">
        <v>224</v>
      </c>
      <c r="E7289" s="702" t="s">
        <v>990</v>
      </c>
      <c r="F7289" s="899" t="s">
        <v>265</v>
      </c>
      <c r="G7289" s="899" t="s">
        <v>53</v>
      </c>
      <c r="H7289" s="899" t="s">
        <v>201</v>
      </c>
      <c r="I7289" s="899" t="s">
        <v>268</v>
      </c>
      <c r="J7289" s="1074" t="s">
        <v>12670</v>
      </c>
      <c r="K7289" s="1074" t="s">
        <v>12672</v>
      </c>
      <c r="L7289" s="1068">
        <v>374839.2</v>
      </c>
    </row>
    <row r="7290" spans="1:12" s="651" customFormat="1" ht="21.95" customHeight="1" x14ac:dyDescent="0.25">
      <c r="A7290" s="1401"/>
      <c r="B7290" s="1065" t="s">
        <v>6045</v>
      </c>
      <c r="C7290" s="903" t="s">
        <v>6060</v>
      </c>
      <c r="D7290" s="900" t="s">
        <v>215</v>
      </c>
      <c r="E7290" s="903" t="s">
        <v>991</v>
      </c>
      <c r="F7290" s="900" t="s">
        <v>749</v>
      </c>
      <c r="G7290" s="900" t="s">
        <v>53</v>
      </c>
      <c r="H7290" s="900" t="s">
        <v>282</v>
      </c>
      <c r="I7290" s="900" t="s">
        <v>750</v>
      </c>
      <c r="J7290" s="1073" t="s">
        <v>13236</v>
      </c>
      <c r="K7290" s="1073" t="s">
        <v>13237</v>
      </c>
      <c r="L7290" s="1066">
        <v>249965.34</v>
      </c>
    </row>
    <row r="7291" spans="1:12" s="651" customFormat="1" ht="21.95" customHeight="1" x14ac:dyDescent="0.25">
      <c r="A7291" s="1401"/>
      <c r="B7291" s="1067" t="s">
        <v>6045</v>
      </c>
      <c r="C7291" s="702" t="s">
        <v>6061</v>
      </c>
      <c r="D7291" s="899" t="s">
        <v>215</v>
      </c>
      <c r="E7291" s="702" t="s">
        <v>993</v>
      </c>
      <c r="F7291" s="899" t="s">
        <v>265</v>
      </c>
      <c r="G7291" s="899" t="s">
        <v>53</v>
      </c>
      <c r="H7291" s="899" t="s">
        <v>218</v>
      </c>
      <c r="I7291" s="899" t="s">
        <v>306</v>
      </c>
      <c r="J7291" s="1074" t="s">
        <v>14744</v>
      </c>
      <c r="K7291" s="1074" t="s">
        <v>14745</v>
      </c>
      <c r="L7291" s="1068">
        <v>36349.18</v>
      </c>
    </row>
    <row r="7292" spans="1:12" s="651" customFormat="1" ht="21.95" customHeight="1" x14ac:dyDescent="0.25">
      <c r="A7292" s="1401"/>
      <c r="B7292" s="1065" t="s">
        <v>6045</v>
      </c>
      <c r="C7292" s="903" t="s">
        <v>6061</v>
      </c>
      <c r="D7292" s="900" t="s">
        <v>215</v>
      </c>
      <c r="E7292" s="903" t="s">
        <v>993</v>
      </c>
      <c r="F7292" s="900" t="s">
        <v>265</v>
      </c>
      <c r="G7292" s="900" t="s">
        <v>53</v>
      </c>
      <c r="H7292" s="900" t="s">
        <v>218</v>
      </c>
      <c r="I7292" s="900" t="s">
        <v>289</v>
      </c>
      <c r="J7292" s="1073" t="s">
        <v>14242</v>
      </c>
      <c r="K7292" s="1073" t="s">
        <v>14243</v>
      </c>
      <c r="L7292" s="1066">
        <v>1004066.74</v>
      </c>
    </row>
    <row r="7293" spans="1:12" s="651" customFormat="1" ht="21.95" customHeight="1" x14ac:dyDescent="0.25">
      <c r="A7293" s="1401"/>
      <c r="B7293" s="1067" t="s">
        <v>6045</v>
      </c>
      <c r="C7293" s="702" t="s">
        <v>6062</v>
      </c>
      <c r="D7293" s="899" t="s">
        <v>215</v>
      </c>
      <c r="E7293" s="702" t="s">
        <v>994</v>
      </c>
      <c r="F7293" s="899" t="s">
        <v>265</v>
      </c>
      <c r="G7293" s="899" t="s">
        <v>53</v>
      </c>
      <c r="H7293" s="899" t="s">
        <v>218</v>
      </c>
      <c r="I7293" s="899" t="s">
        <v>289</v>
      </c>
      <c r="J7293" s="1074" t="s">
        <v>14746</v>
      </c>
      <c r="K7293" s="1074" t="s">
        <v>14747</v>
      </c>
      <c r="L7293" s="1068">
        <v>1004002.46</v>
      </c>
    </row>
    <row r="7294" spans="1:12" s="651" customFormat="1" ht="21.95" customHeight="1" x14ac:dyDescent="0.25">
      <c r="A7294" s="1401"/>
      <c r="B7294" s="1065" t="s">
        <v>6045</v>
      </c>
      <c r="C7294" s="903" t="s">
        <v>6062</v>
      </c>
      <c r="D7294" s="900" t="s">
        <v>215</v>
      </c>
      <c r="E7294" s="903" t="s">
        <v>994</v>
      </c>
      <c r="F7294" s="900" t="s">
        <v>265</v>
      </c>
      <c r="G7294" s="900" t="s">
        <v>53</v>
      </c>
      <c r="H7294" s="900" t="s">
        <v>218</v>
      </c>
      <c r="I7294" s="900" t="s">
        <v>306</v>
      </c>
      <c r="J7294" s="1073" t="s">
        <v>14744</v>
      </c>
      <c r="K7294" s="1073" t="s">
        <v>14745</v>
      </c>
      <c r="L7294" s="1066">
        <v>36349.18</v>
      </c>
    </row>
    <row r="7295" spans="1:12" s="651" customFormat="1" ht="21.95" customHeight="1" x14ac:dyDescent="0.25">
      <c r="A7295" s="1401"/>
      <c r="B7295" s="1067" t="s">
        <v>6045</v>
      </c>
      <c r="C7295" s="702" t="s">
        <v>6063</v>
      </c>
      <c r="D7295" s="899" t="s">
        <v>264</v>
      </c>
      <c r="E7295" s="702" t="s">
        <v>228</v>
      </c>
      <c r="F7295" s="899" t="s">
        <v>265</v>
      </c>
      <c r="G7295" s="899" t="s">
        <v>53</v>
      </c>
      <c r="H7295" s="899" t="s">
        <v>266</v>
      </c>
      <c r="I7295" s="899" t="s">
        <v>267</v>
      </c>
      <c r="J7295" s="1074" t="s">
        <v>12659</v>
      </c>
      <c r="K7295" s="1074" t="s">
        <v>12660</v>
      </c>
      <c r="L7295" s="1068">
        <v>36053.660000000003</v>
      </c>
    </row>
    <row r="7296" spans="1:12" s="651" customFormat="1" ht="21.95" customHeight="1" x14ac:dyDescent="0.25">
      <c r="A7296" s="1401"/>
      <c r="B7296" s="1065" t="s">
        <v>6045</v>
      </c>
      <c r="C7296" s="903" t="s">
        <v>6063</v>
      </c>
      <c r="D7296" s="900" t="s">
        <v>264</v>
      </c>
      <c r="E7296" s="903" t="s">
        <v>228</v>
      </c>
      <c r="F7296" s="900" t="s">
        <v>265</v>
      </c>
      <c r="G7296" s="900" t="s">
        <v>53</v>
      </c>
      <c r="H7296" s="900" t="s">
        <v>266</v>
      </c>
      <c r="I7296" s="900" t="s">
        <v>268</v>
      </c>
      <c r="J7296" s="1073" t="s">
        <v>12670</v>
      </c>
      <c r="K7296" s="1073" t="s">
        <v>12671</v>
      </c>
      <c r="L7296" s="1066">
        <v>101267.96</v>
      </c>
    </row>
    <row r="7297" spans="1:12" s="651" customFormat="1" ht="21.95" customHeight="1" x14ac:dyDescent="0.25">
      <c r="A7297" s="1401"/>
      <c r="B7297" s="1067" t="s">
        <v>6045</v>
      </c>
      <c r="C7297" s="702" t="s">
        <v>6063</v>
      </c>
      <c r="D7297" s="899" t="s">
        <v>264</v>
      </c>
      <c r="E7297" s="702" t="s">
        <v>228</v>
      </c>
      <c r="F7297" s="899" t="s">
        <v>265</v>
      </c>
      <c r="G7297" s="899" t="s">
        <v>53</v>
      </c>
      <c r="H7297" s="899" t="s">
        <v>266</v>
      </c>
      <c r="I7297" s="899" t="s">
        <v>268</v>
      </c>
      <c r="J7297" s="1074" t="s">
        <v>12670</v>
      </c>
      <c r="K7297" s="1074" t="s">
        <v>12672</v>
      </c>
      <c r="L7297" s="1068">
        <v>107954.71</v>
      </c>
    </row>
    <row r="7298" spans="1:12" s="651" customFormat="1" ht="21.95" customHeight="1" x14ac:dyDescent="0.25">
      <c r="A7298" s="1401"/>
      <c r="B7298" s="1065" t="s">
        <v>6045</v>
      </c>
      <c r="C7298" s="903" t="s">
        <v>6064</v>
      </c>
      <c r="D7298" s="900" t="s">
        <v>215</v>
      </c>
      <c r="E7298" s="903" t="s">
        <v>992</v>
      </c>
      <c r="F7298" s="900" t="s">
        <v>265</v>
      </c>
      <c r="G7298" s="900" t="s">
        <v>53</v>
      </c>
      <c r="H7298" s="900" t="s">
        <v>201</v>
      </c>
      <c r="I7298" s="900" t="s">
        <v>267</v>
      </c>
      <c r="J7298" s="1073" t="s">
        <v>12659</v>
      </c>
      <c r="K7298" s="1073" t="s">
        <v>12660</v>
      </c>
      <c r="L7298" s="1066">
        <v>98846.97</v>
      </c>
    </row>
    <row r="7299" spans="1:12" s="651" customFormat="1" ht="21.95" customHeight="1" x14ac:dyDescent="0.25">
      <c r="A7299" s="1401"/>
      <c r="B7299" s="1067" t="s">
        <v>6045</v>
      </c>
      <c r="C7299" s="702" t="s">
        <v>6064</v>
      </c>
      <c r="D7299" s="899" t="s">
        <v>215</v>
      </c>
      <c r="E7299" s="702" t="s">
        <v>992</v>
      </c>
      <c r="F7299" s="899" t="s">
        <v>265</v>
      </c>
      <c r="G7299" s="899" t="s">
        <v>53</v>
      </c>
      <c r="H7299" s="899" t="s">
        <v>273</v>
      </c>
      <c r="I7299" s="899" t="s">
        <v>274</v>
      </c>
      <c r="J7299" s="1074" t="s">
        <v>14742</v>
      </c>
      <c r="K7299" s="1074" t="s">
        <v>14743</v>
      </c>
      <c r="L7299" s="1068">
        <v>7342.32</v>
      </c>
    </row>
    <row r="7300" spans="1:12" s="651" customFormat="1" ht="21.95" customHeight="1" x14ac:dyDescent="0.25">
      <c r="A7300" s="1401"/>
      <c r="B7300" s="1065" t="s">
        <v>6045</v>
      </c>
      <c r="C7300" s="903" t="s">
        <v>6064</v>
      </c>
      <c r="D7300" s="900" t="s">
        <v>215</v>
      </c>
      <c r="E7300" s="903" t="s">
        <v>992</v>
      </c>
      <c r="F7300" s="900" t="s">
        <v>265</v>
      </c>
      <c r="G7300" s="900" t="s">
        <v>53</v>
      </c>
      <c r="H7300" s="900" t="s">
        <v>273</v>
      </c>
      <c r="I7300" s="900" t="s">
        <v>275</v>
      </c>
      <c r="J7300" s="1073" t="s">
        <v>14156</v>
      </c>
      <c r="K7300" s="1073" t="s">
        <v>14741</v>
      </c>
      <c r="L7300" s="1066">
        <v>7932.82</v>
      </c>
    </row>
    <row r="7301" spans="1:12" s="651" customFormat="1" ht="21.95" customHeight="1" x14ac:dyDescent="0.25">
      <c r="A7301" s="1401"/>
      <c r="B7301" s="1067" t="s">
        <v>6045</v>
      </c>
      <c r="C7301" s="702" t="s">
        <v>6065</v>
      </c>
      <c r="D7301" s="899" t="s">
        <v>264</v>
      </c>
      <c r="E7301" s="702" t="s">
        <v>228</v>
      </c>
      <c r="F7301" s="899" t="s">
        <v>265</v>
      </c>
      <c r="G7301" s="899" t="s">
        <v>53</v>
      </c>
      <c r="H7301" s="899" t="s">
        <v>266</v>
      </c>
      <c r="I7301" s="899" t="s">
        <v>267</v>
      </c>
      <c r="J7301" s="1074" t="s">
        <v>12659</v>
      </c>
      <c r="K7301" s="1074" t="s">
        <v>12660</v>
      </c>
      <c r="L7301" s="1068">
        <v>62711.63</v>
      </c>
    </row>
    <row r="7302" spans="1:12" s="651" customFormat="1" ht="21.95" customHeight="1" x14ac:dyDescent="0.25">
      <c r="A7302" s="1401"/>
      <c r="B7302" s="1065" t="s">
        <v>6045</v>
      </c>
      <c r="C7302" s="903" t="s">
        <v>6065</v>
      </c>
      <c r="D7302" s="900" t="s">
        <v>264</v>
      </c>
      <c r="E7302" s="903" t="s">
        <v>228</v>
      </c>
      <c r="F7302" s="900" t="s">
        <v>265</v>
      </c>
      <c r="G7302" s="900" t="s">
        <v>53</v>
      </c>
      <c r="H7302" s="900" t="s">
        <v>266</v>
      </c>
      <c r="I7302" s="900" t="s">
        <v>268</v>
      </c>
      <c r="J7302" s="1073" t="s">
        <v>12670</v>
      </c>
      <c r="K7302" s="1073" t="s">
        <v>12671</v>
      </c>
      <c r="L7302" s="1066">
        <v>176145.2</v>
      </c>
    </row>
    <row r="7303" spans="1:12" s="651" customFormat="1" ht="21.95" customHeight="1" x14ac:dyDescent="0.25">
      <c r="A7303" s="1401"/>
      <c r="B7303" s="1067" t="s">
        <v>6045</v>
      </c>
      <c r="C7303" s="702" t="s">
        <v>6065</v>
      </c>
      <c r="D7303" s="899" t="s">
        <v>264</v>
      </c>
      <c r="E7303" s="702" t="s">
        <v>228</v>
      </c>
      <c r="F7303" s="899" t="s">
        <v>265</v>
      </c>
      <c r="G7303" s="899" t="s">
        <v>53</v>
      </c>
      <c r="H7303" s="899" t="s">
        <v>266</v>
      </c>
      <c r="I7303" s="899" t="s">
        <v>268</v>
      </c>
      <c r="J7303" s="1074" t="s">
        <v>12670</v>
      </c>
      <c r="K7303" s="1074" t="s">
        <v>12672</v>
      </c>
      <c r="L7303" s="1068">
        <v>187776.12</v>
      </c>
    </row>
    <row r="7304" spans="1:12" s="651" customFormat="1" ht="21.95" customHeight="1" x14ac:dyDescent="0.25">
      <c r="A7304" s="1401"/>
      <c r="B7304" s="1065" t="s">
        <v>6045</v>
      </c>
      <c r="C7304" s="903" t="s">
        <v>6066</v>
      </c>
      <c r="D7304" s="900" t="s">
        <v>264</v>
      </c>
      <c r="E7304" s="903" t="s">
        <v>228</v>
      </c>
      <c r="F7304" s="900" t="s">
        <v>265</v>
      </c>
      <c r="G7304" s="900" t="s">
        <v>53</v>
      </c>
      <c r="H7304" s="900" t="s">
        <v>266</v>
      </c>
      <c r="I7304" s="900" t="s">
        <v>267</v>
      </c>
      <c r="J7304" s="1073" t="s">
        <v>12659</v>
      </c>
      <c r="K7304" s="1073" t="s">
        <v>12660</v>
      </c>
      <c r="L7304" s="1066">
        <v>62711.63</v>
      </c>
    </row>
    <row r="7305" spans="1:12" s="651" customFormat="1" ht="21.95" customHeight="1" x14ac:dyDescent="0.25">
      <c r="A7305" s="1401"/>
      <c r="B7305" s="1067" t="s">
        <v>6045</v>
      </c>
      <c r="C7305" s="702" t="s">
        <v>6066</v>
      </c>
      <c r="D7305" s="899" t="s">
        <v>264</v>
      </c>
      <c r="E7305" s="702" t="s">
        <v>228</v>
      </c>
      <c r="F7305" s="899" t="s">
        <v>265</v>
      </c>
      <c r="G7305" s="899" t="s">
        <v>53</v>
      </c>
      <c r="H7305" s="899" t="s">
        <v>266</v>
      </c>
      <c r="I7305" s="899" t="s">
        <v>268</v>
      </c>
      <c r="J7305" s="1074" t="s">
        <v>12670</v>
      </c>
      <c r="K7305" s="1074" t="s">
        <v>12671</v>
      </c>
      <c r="L7305" s="1068">
        <v>176145.2</v>
      </c>
    </row>
    <row r="7306" spans="1:12" s="651" customFormat="1" ht="21.95" customHeight="1" x14ac:dyDescent="0.25">
      <c r="A7306" s="1401"/>
      <c r="B7306" s="1065" t="s">
        <v>6045</v>
      </c>
      <c r="C7306" s="903" t="s">
        <v>6066</v>
      </c>
      <c r="D7306" s="900" t="s">
        <v>264</v>
      </c>
      <c r="E7306" s="903" t="s">
        <v>228</v>
      </c>
      <c r="F7306" s="900" t="s">
        <v>265</v>
      </c>
      <c r="G7306" s="900" t="s">
        <v>53</v>
      </c>
      <c r="H7306" s="900" t="s">
        <v>266</v>
      </c>
      <c r="I7306" s="900" t="s">
        <v>268</v>
      </c>
      <c r="J7306" s="1073" t="s">
        <v>12670</v>
      </c>
      <c r="K7306" s="1073" t="s">
        <v>12672</v>
      </c>
      <c r="L7306" s="1066">
        <v>187776.12</v>
      </c>
    </row>
    <row r="7307" spans="1:12" s="651" customFormat="1" ht="21.95" customHeight="1" x14ac:dyDescent="0.25">
      <c r="A7307" s="1401"/>
      <c r="B7307" s="1067" t="s">
        <v>6045</v>
      </c>
      <c r="C7307" s="702" t="s">
        <v>6067</v>
      </c>
      <c r="D7307" s="899" t="s">
        <v>264</v>
      </c>
      <c r="E7307" s="702" t="s">
        <v>228</v>
      </c>
      <c r="F7307" s="899" t="s">
        <v>265</v>
      </c>
      <c r="G7307" s="899" t="s">
        <v>53</v>
      </c>
      <c r="H7307" s="899" t="s">
        <v>266</v>
      </c>
      <c r="I7307" s="899" t="s">
        <v>267</v>
      </c>
      <c r="J7307" s="1074" t="s">
        <v>12659</v>
      </c>
      <c r="K7307" s="1074" t="s">
        <v>12660</v>
      </c>
      <c r="L7307" s="1068">
        <v>62711.63</v>
      </c>
    </row>
    <row r="7308" spans="1:12" s="651" customFormat="1" ht="21.95" customHeight="1" x14ac:dyDescent="0.25">
      <c r="A7308" s="1401"/>
      <c r="B7308" s="1065" t="s">
        <v>6045</v>
      </c>
      <c r="C7308" s="903" t="s">
        <v>6067</v>
      </c>
      <c r="D7308" s="900" t="s">
        <v>264</v>
      </c>
      <c r="E7308" s="903" t="s">
        <v>228</v>
      </c>
      <c r="F7308" s="900" t="s">
        <v>265</v>
      </c>
      <c r="G7308" s="900" t="s">
        <v>53</v>
      </c>
      <c r="H7308" s="900" t="s">
        <v>266</v>
      </c>
      <c r="I7308" s="900" t="s">
        <v>268</v>
      </c>
      <c r="J7308" s="1073" t="s">
        <v>12670</v>
      </c>
      <c r="K7308" s="1073" t="s">
        <v>12671</v>
      </c>
      <c r="L7308" s="1066">
        <v>176145.2</v>
      </c>
    </row>
    <row r="7309" spans="1:12" s="651" customFormat="1" ht="21.95" customHeight="1" x14ac:dyDescent="0.25">
      <c r="A7309" s="1401"/>
      <c r="B7309" s="1067" t="s">
        <v>6045</v>
      </c>
      <c r="C7309" s="702" t="s">
        <v>6067</v>
      </c>
      <c r="D7309" s="899" t="s">
        <v>264</v>
      </c>
      <c r="E7309" s="702" t="s">
        <v>228</v>
      </c>
      <c r="F7309" s="899" t="s">
        <v>265</v>
      </c>
      <c r="G7309" s="899" t="s">
        <v>53</v>
      </c>
      <c r="H7309" s="899" t="s">
        <v>266</v>
      </c>
      <c r="I7309" s="899" t="s">
        <v>268</v>
      </c>
      <c r="J7309" s="1074" t="s">
        <v>12670</v>
      </c>
      <c r="K7309" s="1074" t="s">
        <v>12672</v>
      </c>
      <c r="L7309" s="1068">
        <v>187776.12</v>
      </c>
    </row>
    <row r="7310" spans="1:12" s="651" customFormat="1" ht="21.95" customHeight="1" x14ac:dyDescent="0.25">
      <c r="A7310" s="1401"/>
      <c r="B7310" s="1065" t="s">
        <v>6045</v>
      </c>
      <c r="C7310" s="903" t="s">
        <v>6068</v>
      </c>
      <c r="D7310" s="900" t="s">
        <v>264</v>
      </c>
      <c r="E7310" s="903" t="s">
        <v>228</v>
      </c>
      <c r="F7310" s="900" t="s">
        <v>265</v>
      </c>
      <c r="G7310" s="900" t="s">
        <v>53</v>
      </c>
      <c r="H7310" s="900" t="s">
        <v>266</v>
      </c>
      <c r="I7310" s="900" t="s">
        <v>267</v>
      </c>
      <c r="J7310" s="1073" t="s">
        <v>12659</v>
      </c>
      <c r="K7310" s="1073" t="s">
        <v>12660</v>
      </c>
      <c r="L7310" s="1066">
        <v>62711.63</v>
      </c>
    </row>
    <row r="7311" spans="1:12" s="651" customFormat="1" ht="21.95" customHeight="1" x14ac:dyDescent="0.25">
      <c r="A7311" s="1401"/>
      <c r="B7311" s="1067" t="s">
        <v>6045</v>
      </c>
      <c r="C7311" s="702" t="s">
        <v>6069</v>
      </c>
      <c r="D7311" s="899" t="s">
        <v>264</v>
      </c>
      <c r="E7311" s="702" t="s">
        <v>228</v>
      </c>
      <c r="F7311" s="899" t="s">
        <v>265</v>
      </c>
      <c r="G7311" s="899" t="s">
        <v>53</v>
      </c>
      <c r="H7311" s="899" t="s">
        <v>266</v>
      </c>
      <c r="I7311" s="899" t="s">
        <v>267</v>
      </c>
      <c r="J7311" s="1074" t="s">
        <v>12659</v>
      </c>
      <c r="K7311" s="1074" t="s">
        <v>12660</v>
      </c>
      <c r="L7311" s="1068">
        <v>62711.63</v>
      </c>
    </row>
    <row r="7312" spans="1:12" s="651" customFormat="1" ht="21.95" customHeight="1" x14ac:dyDescent="0.25">
      <c r="A7312" s="1401"/>
      <c r="B7312" s="1065" t="s">
        <v>6045</v>
      </c>
      <c r="C7312" s="903" t="s">
        <v>6069</v>
      </c>
      <c r="D7312" s="900" t="s">
        <v>264</v>
      </c>
      <c r="E7312" s="903" t="s">
        <v>228</v>
      </c>
      <c r="F7312" s="900" t="s">
        <v>265</v>
      </c>
      <c r="G7312" s="900" t="s">
        <v>53</v>
      </c>
      <c r="H7312" s="900" t="s">
        <v>266</v>
      </c>
      <c r="I7312" s="900" t="s">
        <v>268</v>
      </c>
      <c r="J7312" s="1073" t="s">
        <v>12670</v>
      </c>
      <c r="K7312" s="1073" t="s">
        <v>12671</v>
      </c>
      <c r="L7312" s="1066">
        <v>176145.2</v>
      </c>
    </row>
    <row r="7313" spans="1:12" s="651" customFormat="1" ht="21.95" customHeight="1" x14ac:dyDescent="0.25">
      <c r="A7313" s="1401"/>
      <c r="B7313" s="1067" t="s">
        <v>6045</v>
      </c>
      <c r="C7313" s="702" t="s">
        <v>6069</v>
      </c>
      <c r="D7313" s="899" t="s">
        <v>264</v>
      </c>
      <c r="E7313" s="702" t="s">
        <v>228</v>
      </c>
      <c r="F7313" s="899" t="s">
        <v>265</v>
      </c>
      <c r="G7313" s="899" t="s">
        <v>53</v>
      </c>
      <c r="H7313" s="899" t="s">
        <v>266</v>
      </c>
      <c r="I7313" s="899" t="s">
        <v>268</v>
      </c>
      <c r="J7313" s="1074" t="s">
        <v>12670</v>
      </c>
      <c r="K7313" s="1074" t="s">
        <v>12672</v>
      </c>
      <c r="L7313" s="1068">
        <v>187776.12</v>
      </c>
    </row>
    <row r="7314" spans="1:12" s="651" customFormat="1" ht="21.95" customHeight="1" x14ac:dyDescent="0.25">
      <c r="A7314" s="1401"/>
      <c r="B7314" s="1065" t="s">
        <v>6045</v>
      </c>
      <c r="C7314" s="903" t="s">
        <v>6070</v>
      </c>
      <c r="D7314" s="900" t="s">
        <v>264</v>
      </c>
      <c r="E7314" s="903" t="s">
        <v>228</v>
      </c>
      <c r="F7314" s="900" t="s">
        <v>265</v>
      </c>
      <c r="G7314" s="900" t="s">
        <v>53</v>
      </c>
      <c r="H7314" s="900" t="s">
        <v>266</v>
      </c>
      <c r="I7314" s="900" t="s">
        <v>267</v>
      </c>
      <c r="J7314" s="1073" t="s">
        <v>12659</v>
      </c>
      <c r="K7314" s="1073" t="s">
        <v>12660</v>
      </c>
      <c r="L7314" s="1066">
        <v>62711.63</v>
      </c>
    </row>
    <row r="7315" spans="1:12" s="651" customFormat="1" ht="21.95" customHeight="1" x14ac:dyDescent="0.25">
      <c r="A7315" s="1401"/>
      <c r="B7315" s="1067" t="s">
        <v>6045</v>
      </c>
      <c r="C7315" s="702" t="s">
        <v>6070</v>
      </c>
      <c r="D7315" s="899" t="s">
        <v>264</v>
      </c>
      <c r="E7315" s="702" t="s">
        <v>228</v>
      </c>
      <c r="F7315" s="899" t="s">
        <v>265</v>
      </c>
      <c r="G7315" s="899" t="s">
        <v>53</v>
      </c>
      <c r="H7315" s="899" t="s">
        <v>266</v>
      </c>
      <c r="I7315" s="899" t="s">
        <v>268</v>
      </c>
      <c r="J7315" s="1074" t="s">
        <v>12670</v>
      </c>
      <c r="K7315" s="1074" t="s">
        <v>12671</v>
      </c>
      <c r="L7315" s="1068">
        <v>176145.2</v>
      </c>
    </row>
    <row r="7316" spans="1:12" s="651" customFormat="1" ht="21.95" customHeight="1" x14ac:dyDescent="0.25">
      <c r="A7316" s="1401"/>
      <c r="B7316" s="1065" t="s">
        <v>6045</v>
      </c>
      <c r="C7316" s="903" t="s">
        <v>6070</v>
      </c>
      <c r="D7316" s="900" t="s">
        <v>264</v>
      </c>
      <c r="E7316" s="903" t="s">
        <v>228</v>
      </c>
      <c r="F7316" s="900" t="s">
        <v>265</v>
      </c>
      <c r="G7316" s="900" t="s">
        <v>53</v>
      </c>
      <c r="H7316" s="900" t="s">
        <v>266</v>
      </c>
      <c r="I7316" s="900" t="s">
        <v>268</v>
      </c>
      <c r="J7316" s="1073" t="s">
        <v>12670</v>
      </c>
      <c r="K7316" s="1073" t="s">
        <v>12672</v>
      </c>
      <c r="L7316" s="1066">
        <v>187776.12</v>
      </c>
    </row>
    <row r="7317" spans="1:12" s="651" customFormat="1" ht="21.95" customHeight="1" x14ac:dyDescent="0.25">
      <c r="A7317" s="1401"/>
      <c r="B7317" s="1067" t="s">
        <v>6045</v>
      </c>
      <c r="C7317" s="702" t="s">
        <v>6071</v>
      </c>
      <c r="D7317" s="899" t="s">
        <v>264</v>
      </c>
      <c r="E7317" s="702" t="s">
        <v>228</v>
      </c>
      <c r="F7317" s="899" t="s">
        <v>265</v>
      </c>
      <c r="G7317" s="899" t="s">
        <v>53</v>
      </c>
      <c r="H7317" s="899" t="s">
        <v>266</v>
      </c>
      <c r="I7317" s="899" t="s">
        <v>267</v>
      </c>
      <c r="J7317" s="1074" t="s">
        <v>12659</v>
      </c>
      <c r="K7317" s="1074" t="s">
        <v>12660</v>
      </c>
      <c r="L7317" s="1068">
        <v>62711.63</v>
      </c>
    </row>
    <row r="7318" spans="1:12" s="651" customFormat="1" ht="21.95" customHeight="1" x14ac:dyDescent="0.25">
      <c r="A7318" s="1401"/>
      <c r="B7318" s="1065" t="s">
        <v>6045</v>
      </c>
      <c r="C7318" s="903" t="s">
        <v>6071</v>
      </c>
      <c r="D7318" s="900" t="s">
        <v>264</v>
      </c>
      <c r="E7318" s="903" t="s">
        <v>228</v>
      </c>
      <c r="F7318" s="900" t="s">
        <v>265</v>
      </c>
      <c r="G7318" s="900" t="s">
        <v>53</v>
      </c>
      <c r="H7318" s="900" t="s">
        <v>266</v>
      </c>
      <c r="I7318" s="900" t="s">
        <v>268</v>
      </c>
      <c r="J7318" s="1073" t="s">
        <v>12670</v>
      </c>
      <c r="K7318" s="1073" t="s">
        <v>12671</v>
      </c>
      <c r="L7318" s="1066">
        <v>176145.2</v>
      </c>
    </row>
    <row r="7319" spans="1:12" s="651" customFormat="1" ht="21.95" customHeight="1" x14ac:dyDescent="0.25">
      <c r="A7319" s="1401"/>
      <c r="B7319" s="1067" t="s">
        <v>6045</v>
      </c>
      <c r="C7319" s="702" t="s">
        <v>6071</v>
      </c>
      <c r="D7319" s="899" t="s">
        <v>264</v>
      </c>
      <c r="E7319" s="702" t="s">
        <v>228</v>
      </c>
      <c r="F7319" s="899" t="s">
        <v>265</v>
      </c>
      <c r="G7319" s="899" t="s">
        <v>53</v>
      </c>
      <c r="H7319" s="899" t="s">
        <v>266</v>
      </c>
      <c r="I7319" s="899" t="s">
        <v>268</v>
      </c>
      <c r="J7319" s="1074" t="s">
        <v>12670</v>
      </c>
      <c r="K7319" s="1074" t="s">
        <v>12672</v>
      </c>
      <c r="L7319" s="1068">
        <v>187776.12</v>
      </c>
    </row>
    <row r="7320" spans="1:12" s="651" customFormat="1" ht="21.95" customHeight="1" x14ac:dyDescent="0.25">
      <c r="A7320" s="1401"/>
      <c r="B7320" s="1065" t="s">
        <v>6045</v>
      </c>
      <c r="C7320" s="903" t="s">
        <v>6072</v>
      </c>
      <c r="D7320" s="900" t="s">
        <v>264</v>
      </c>
      <c r="E7320" s="903" t="s">
        <v>228</v>
      </c>
      <c r="F7320" s="900" t="s">
        <v>265</v>
      </c>
      <c r="G7320" s="900" t="s">
        <v>53</v>
      </c>
      <c r="H7320" s="900" t="s">
        <v>266</v>
      </c>
      <c r="I7320" s="900" t="s">
        <v>267</v>
      </c>
      <c r="J7320" s="1073" t="s">
        <v>12659</v>
      </c>
      <c r="K7320" s="1073" t="s">
        <v>12660</v>
      </c>
      <c r="L7320" s="1066">
        <v>62711.63</v>
      </c>
    </row>
    <row r="7321" spans="1:12" s="651" customFormat="1" ht="21.95" customHeight="1" x14ac:dyDescent="0.25">
      <c r="A7321" s="1401"/>
      <c r="B7321" s="1067" t="s">
        <v>6045</v>
      </c>
      <c r="C7321" s="702" t="s">
        <v>6072</v>
      </c>
      <c r="D7321" s="899" t="s">
        <v>264</v>
      </c>
      <c r="E7321" s="702" t="s">
        <v>228</v>
      </c>
      <c r="F7321" s="899" t="s">
        <v>265</v>
      </c>
      <c r="G7321" s="899" t="s">
        <v>53</v>
      </c>
      <c r="H7321" s="899" t="s">
        <v>266</v>
      </c>
      <c r="I7321" s="899" t="s">
        <v>268</v>
      </c>
      <c r="J7321" s="1074" t="s">
        <v>12670</v>
      </c>
      <c r="K7321" s="1074" t="s">
        <v>12671</v>
      </c>
      <c r="L7321" s="1068">
        <v>176145.2</v>
      </c>
    </row>
    <row r="7322" spans="1:12" s="651" customFormat="1" ht="21.95" customHeight="1" x14ac:dyDescent="0.25">
      <c r="A7322" s="1401"/>
      <c r="B7322" s="1065" t="s">
        <v>6045</v>
      </c>
      <c r="C7322" s="903" t="s">
        <v>6072</v>
      </c>
      <c r="D7322" s="900" t="s">
        <v>264</v>
      </c>
      <c r="E7322" s="903" t="s">
        <v>228</v>
      </c>
      <c r="F7322" s="900" t="s">
        <v>265</v>
      </c>
      <c r="G7322" s="900" t="s">
        <v>53</v>
      </c>
      <c r="H7322" s="900" t="s">
        <v>266</v>
      </c>
      <c r="I7322" s="900" t="s">
        <v>268</v>
      </c>
      <c r="J7322" s="1073" t="s">
        <v>12670</v>
      </c>
      <c r="K7322" s="1073" t="s">
        <v>12672</v>
      </c>
      <c r="L7322" s="1066">
        <v>187776.12</v>
      </c>
    </row>
    <row r="7323" spans="1:12" s="651" customFormat="1" ht="21.95" customHeight="1" x14ac:dyDescent="0.25">
      <c r="A7323" s="1401"/>
      <c r="B7323" s="1067" t="s">
        <v>6045</v>
      </c>
      <c r="C7323" s="702" t="s">
        <v>6073</v>
      </c>
      <c r="D7323" s="899" t="s">
        <v>215</v>
      </c>
      <c r="E7323" s="702" t="s">
        <v>748</v>
      </c>
      <c r="F7323" s="899" t="s">
        <v>749</v>
      </c>
      <c r="G7323" s="899" t="s">
        <v>53</v>
      </c>
      <c r="H7323" s="899" t="s">
        <v>282</v>
      </c>
      <c r="I7323" s="899" t="s">
        <v>750</v>
      </c>
      <c r="J7323" s="1074" t="s">
        <v>13236</v>
      </c>
      <c r="K7323" s="1074" t="s">
        <v>13237</v>
      </c>
      <c r="L7323" s="1068">
        <v>294000.99</v>
      </c>
    </row>
    <row r="7324" spans="1:12" s="651" customFormat="1" ht="21.95" customHeight="1" x14ac:dyDescent="0.25">
      <c r="A7324" s="1401"/>
      <c r="B7324" s="1065" t="s">
        <v>6045</v>
      </c>
      <c r="C7324" s="903" t="s">
        <v>6074</v>
      </c>
      <c r="D7324" s="900" t="s">
        <v>215</v>
      </c>
      <c r="E7324" s="903" t="s">
        <v>780</v>
      </c>
      <c r="F7324" s="900" t="s">
        <v>265</v>
      </c>
      <c r="G7324" s="900" t="s">
        <v>53</v>
      </c>
      <c r="H7324" s="900" t="s">
        <v>273</v>
      </c>
      <c r="I7324" s="900" t="s">
        <v>275</v>
      </c>
      <c r="J7324" s="1073" t="s">
        <v>14156</v>
      </c>
      <c r="K7324" s="1073" t="s">
        <v>14741</v>
      </c>
      <c r="L7324" s="1066">
        <v>1675.37</v>
      </c>
    </row>
    <row r="7325" spans="1:12" s="651" customFormat="1" ht="21.95" customHeight="1" x14ac:dyDescent="0.25">
      <c r="A7325" s="1401"/>
      <c r="B7325" s="1067" t="s">
        <v>6045</v>
      </c>
      <c r="C7325" s="702" t="s">
        <v>6074</v>
      </c>
      <c r="D7325" s="899" t="s">
        <v>215</v>
      </c>
      <c r="E7325" s="702" t="s">
        <v>780</v>
      </c>
      <c r="F7325" s="899" t="s">
        <v>265</v>
      </c>
      <c r="G7325" s="899" t="s">
        <v>53</v>
      </c>
      <c r="H7325" s="899" t="s">
        <v>273</v>
      </c>
      <c r="I7325" s="899" t="s">
        <v>274</v>
      </c>
      <c r="J7325" s="1074" t="s">
        <v>14742</v>
      </c>
      <c r="K7325" s="1074" t="s">
        <v>14743</v>
      </c>
      <c r="L7325" s="1068">
        <v>7079.13</v>
      </c>
    </row>
    <row r="7326" spans="1:12" s="651" customFormat="1" ht="21.95" customHeight="1" x14ac:dyDescent="0.25">
      <c r="A7326" s="1401"/>
      <c r="B7326" s="1065" t="s">
        <v>6045</v>
      </c>
      <c r="C7326" s="903" t="s">
        <v>6074</v>
      </c>
      <c r="D7326" s="900" t="s">
        <v>215</v>
      </c>
      <c r="E7326" s="903" t="s">
        <v>780</v>
      </c>
      <c r="F7326" s="900" t="s">
        <v>265</v>
      </c>
      <c r="G7326" s="900" t="s">
        <v>53</v>
      </c>
      <c r="H7326" s="900" t="s">
        <v>273</v>
      </c>
      <c r="I7326" s="900" t="s">
        <v>274</v>
      </c>
      <c r="J7326" s="1073" t="s">
        <v>12938</v>
      </c>
      <c r="K7326" s="1073" t="s">
        <v>13782</v>
      </c>
      <c r="L7326" s="1066">
        <v>44275.56</v>
      </c>
    </row>
    <row r="7327" spans="1:12" s="651" customFormat="1" ht="21.95" customHeight="1" x14ac:dyDescent="0.25">
      <c r="A7327" s="1401"/>
      <c r="B7327" s="1067" t="s">
        <v>6045</v>
      </c>
      <c r="C7327" s="702" t="s">
        <v>6074</v>
      </c>
      <c r="D7327" s="899" t="s">
        <v>215</v>
      </c>
      <c r="E7327" s="702" t="s">
        <v>780</v>
      </c>
      <c r="F7327" s="899" t="s">
        <v>265</v>
      </c>
      <c r="G7327" s="899" t="s">
        <v>53</v>
      </c>
      <c r="H7327" s="899" t="s">
        <v>201</v>
      </c>
      <c r="I7327" s="899" t="s">
        <v>267</v>
      </c>
      <c r="J7327" s="1074" t="s">
        <v>12659</v>
      </c>
      <c r="K7327" s="1074" t="s">
        <v>12660</v>
      </c>
      <c r="L7327" s="1068">
        <v>181512.84</v>
      </c>
    </row>
    <row r="7328" spans="1:12" s="651" customFormat="1" ht="21.95" customHeight="1" x14ac:dyDescent="0.25">
      <c r="A7328" s="1401"/>
      <c r="B7328" s="1065" t="s">
        <v>6045</v>
      </c>
      <c r="C7328" s="903" t="s">
        <v>6074</v>
      </c>
      <c r="D7328" s="900" t="s">
        <v>215</v>
      </c>
      <c r="E7328" s="903" t="s">
        <v>780</v>
      </c>
      <c r="F7328" s="900" t="s">
        <v>265</v>
      </c>
      <c r="G7328" s="900" t="s">
        <v>53</v>
      </c>
      <c r="H7328" s="900" t="s">
        <v>201</v>
      </c>
      <c r="I7328" s="900" t="s">
        <v>268</v>
      </c>
      <c r="J7328" s="1073" t="s">
        <v>12670</v>
      </c>
      <c r="K7328" s="1073" t="s">
        <v>12671</v>
      </c>
      <c r="L7328" s="1066">
        <v>510696.15</v>
      </c>
    </row>
    <row r="7329" spans="1:12" s="651" customFormat="1" ht="21.95" customHeight="1" x14ac:dyDescent="0.25">
      <c r="A7329" s="1401"/>
      <c r="B7329" s="1067" t="s">
        <v>6045</v>
      </c>
      <c r="C7329" s="702" t="s">
        <v>6074</v>
      </c>
      <c r="D7329" s="899" t="s">
        <v>215</v>
      </c>
      <c r="E7329" s="702" t="s">
        <v>780</v>
      </c>
      <c r="F7329" s="899" t="s">
        <v>265</v>
      </c>
      <c r="G7329" s="899" t="s">
        <v>53</v>
      </c>
      <c r="H7329" s="899" t="s">
        <v>201</v>
      </c>
      <c r="I7329" s="899" t="s">
        <v>268</v>
      </c>
      <c r="J7329" s="1074" t="s">
        <v>12670</v>
      </c>
      <c r="K7329" s="1074" t="s">
        <v>12672</v>
      </c>
      <c r="L7329" s="1068">
        <v>544761.26</v>
      </c>
    </row>
    <row r="7330" spans="1:12" s="651" customFormat="1" ht="21.95" customHeight="1" x14ac:dyDescent="0.25">
      <c r="A7330" s="1401"/>
      <c r="B7330" s="1065" t="s">
        <v>6045</v>
      </c>
      <c r="C7330" s="903" t="s">
        <v>6075</v>
      </c>
      <c r="D7330" s="900" t="s">
        <v>215</v>
      </c>
      <c r="E7330" s="903" t="s">
        <v>993</v>
      </c>
      <c r="F7330" s="900" t="s">
        <v>265</v>
      </c>
      <c r="G7330" s="900" t="s">
        <v>53</v>
      </c>
      <c r="H7330" s="900" t="s">
        <v>218</v>
      </c>
      <c r="I7330" s="900" t="s">
        <v>289</v>
      </c>
      <c r="J7330" s="1073" t="s">
        <v>14242</v>
      </c>
      <c r="K7330" s="1073" t="s">
        <v>13989</v>
      </c>
      <c r="L7330" s="1066">
        <v>285447.21000000002</v>
      </c>
    </row>
    <row r="7331" spans="1:12" s="651" customFormat="1" ht="21.95" customHeight="1" x14ac:dyDescent="0.25">
      <c r="A7331" s="1401"/>
      <c r="B7331" s="1067" t="s">
        <v>6045</v>
      </c>
      <c r="C7331" s="702" t="s">
        <v>6076</v>
      </c>
      <c r="D7331" s="899" t="s">
        <v>215</v>
      </c>
      <c r="E7331" s="702" t="s">
        <v>994</v>
      </c>
      <c r="F7331" s="899" t="s">
        <v>265</v>
      </c>
      <c r="G7331" s="899" t="s">
        <v>53</v>
      </c>
      <c r="H7331" s="899" t="s">
        <v>218</v>
      </c>
      <c r="I7331" s="899" t="s">
        <v>289</v>
      </c>
      <c r="J7331" s="1074" t="s">
        <v>14746</v>
      </c>
      <c r="K7331" s="1074" t="s">
        <v>14748</v>
      </c>
      <c r="L7331" s="1068">
        <v>285425.19</v>
      </c>
    </row>
    <row r="7332" spans="1:12" s="651" customFormat="1" ht="21.95" customHeight="1" x14ac:dyDescent="0.25">
      <c r="A7332" s="1401"/>
      <c r="B7332" s="1065" t="s">
        <v>6077</v>
      </c>
      <c r="C7332" s="903" t="s">
        <v>6078</v>
      </c>
      <c r="D7332" s="900" t="s">
        <v>224</v>
      </c>
      <c r="E7332" s="903" t="s">
        <v>995</v>
      </c>
      <c r="F7332" s="900" t="s">
        <v>265</v>
      </c>
      <c r="G7332" s="900" t="s">
        <v>53</v>
      </c>
      <c r="H7332" s="900" t="s">
        <v>218</v>
      </c>
      <c r="I7332" s="900" t="s">
        <v>996</v>
      </c>
      <c r="J7332" s="1073" t="s">
        <v>14749</v>
      </c>
      <c r="K7332" s="1073" t="s">
        <v>14750</v>
      </c>
      <c r="L7332" s="1066">
        <v>1135445.8600000001</v>
      </c>
    </row>
    <row r="7333" spans="1:12" s="651" customFormat="1" ht="21.95" customHeight="1" x14ac:dyDescent="0.25">
      <c r="A7333" s="1401"/>
      <c r="B7333" s="1067" t="s">
        <v>6077</v>
      </c>
      <c r="C7333" s="702" t="s">
        <v>6079</v>
      </c>
      <c r="D7333" s="899" t="s">
        <v>224</v>
      </c>
      <c r="E7333" s="702" t="s">
        <v>997</v>
      </c>
      <c r="F7333" s="899" t="s">
        <v>265</v>
      </c>
      <c r="G7333" s="899" t="s">
        <v>53</v>
      </c>
      <c r="H7333" s="899" t="s">
        <v>218</v>
      </c>
      <c r="I7333" s="899" t="s">
        <v>291</v>
      </c>
      <c r="J7333" s="1074" t="s">
        <v>14751</v>
      </c>
      <c r="K7333" s="1074" t="s">
        <v>14752</v>
      </c>
      <c r="L7333" s="1068">
        <v>1132537.02</v>
      </c>
    </row>
    <row r="7334" spans="1:12" s="651" customFormat="1" ht="21.95" customHeight="1" x14ac:dyDescent="0.25">
      <c r="A7334" s="1401"/>
      <c r="B7334" s="1065" t="s">
        <v>6077</v>
      </c>
      <c r="C7334" s="903" t="s">
        <v>6080</v>
      </c>
      <c r="D7334" s="900" t="s">
        <v>224</v>
      </c>
      <c r="E7334" s="903" t="s">
        <v>998</v>
      </c>
      <c r="F7334" s="900" t="s">
        <v>265</v>
      </c>
      <c r="G7334" s="900" t="s">
        <v>53</v>
      </c>
      <c r="H7334" s="900" t="s">
        <v>201</v>
      </c>
      <c r="I7334" s="900" t="s">
        <v>267</v>
      </c>
      <c r="J7334" s="1073" t="s">
        <v>12659</v>
      </c>
      <c r="K7334" s="1073" t="s">
        <v>12660</v>
      </c>
      <c r="L7334" s="1066">
        <v>301489.71000000002</v>
      </c>
    </row>
    <row r="7335" spans="1:12" s="651" customFormat="1" ht="21.95" customHeight="1" x14ac:dyDescent="0.25">
      <c r="A7335" s="1401"/>
      <c r="B7335" s="1067" t="s">
        <v>6077</v>
      </c>
      <c r="C7335" s="702" t="s">
        <v>6081</v>
      </c>
      <c r="D7335" s="899" t="s">
        <v>224</v>
      </c>
      <c r="E7335" s="702" t="s">
        <v>999</v>
      </c>
      <c r="F7335" s="899" t="s">
        <v>265</v>
      </c>
      <c r="G7335" s="899" t="s">
        <v>53</v>
      </c>
      <c r="H7335" s="899" t="s">
        <v>201</v>
      </c>
      <c r="I7335" s="899" t="s">
        <v>267</v>
      </c>
      <c r="J7335" s="1074" t="s">
        <v>12659</v>
      </c>
      <c r="K7335" s="1074" t="s">
        <v>12660</v>
      </c>
      <c r="L7335" s="1068">
        <v>301489.71000000002</v>
      </c>
    </row>
    <row r="7336" spans="1:12" s="651" customFormat="1" ht="21.95" customHeight="1" x14ac:dyDescent="0.25">
      <c r="A7336" s="1401"/>
      <c r="B7336" s="1065" t="s">
        <v>6077</v>
      </c>
      <c r="C7336" s="903" t="s">
        <v>6081</v>
      </c>
      <c r="D7336" s="900" t="s">
        <v>224</v>
      </c>
      <c r="E7336" s="903" t="s">
        <v>999</v>
      </c>
      <c r="F7336" s="900" t="s">
        <v>265</v>
      </c>
      <c r="G7336" s="900" t="s">
        <v>53</v>
      </c>
      <c r="H7336" s="900" t="s">
        <v>201</v>
      </c>
      <c r="I7336" s="900" t="s">
        <v>268</v>
      </c>
      <c r="J7336" s="1073" t="s">
        <v>12670</v>
      </c>
      <c r="K7336" s="1073" t="s">
        <v>12671</v>
      </c>
      <c r="L7336" s="1066">
        <v>848257.53</v>
      </c>
    </row>
    <row r="7337" spans="1:12" s="651" customFormat="1" ht="21.95" customHeight="1" x14ac:dyDescent="0.25">
      <c r="A7337" s="1401"/>
      <c r="B7337" s="1067" t="s">
        <v>6077</v>
      </c>
      <c r="C7337" s="702" t="s">
        <v>6081</v>
      </c>
      <c r="D7337" s="899" t="s">
        <v>224</v>
      </c>
      <c r="E7337" s="702" t="s">
        <v>999</v>
      </c>
      <c r="F7337" s="899" t="s">
        <v>265</v>
      </c>
      <c r="G7337" s="899" t="s">
        <v>53</v>
      </c>
      <c r="H7337" s="899" t="s">
        <v>201</v>
      </c>
      <c r="I7337" s="899" t="s">
        <v>268</v>
      </c>
      <c r="J7337" s="1074" t="s">
        <v>12670</v>
      </c>
      <c r="K7337" s="1074" t="s">
        <v>12672</v>
      </c>
      <c r="L7337" s="1068">
        <v>904839.11</v>
      </c>
    </row>
    <row r="7338" spans="1:12" s="651" customFormat="1" ht="21.95" customHeight="1" x14ac:dyDescent="0.25">
      <c r="A7338" s="1401"/>
      <c r="B7338" s="1065" t="s">
        <v>6077</v>
      </c>
      <c r="C7338" s="903" t="s">
        <v>6082</v>
      </c>
      <c r="D7338" s="900" t="s">
        <v>224</v>
      </c>
      <c r="E7338" s="903" t="s">
        <v>1000</v>
      </c>
      <c r="F7338" s="900" t="s">
        <v>265</v>
      </c>
      <c r="G7338" s="900" t="s">
        <v>53</v>
      </c>
      <c r="H7338" s="900" t="s">
        <v>201</v>
      </c>
      <c r="I7338" s="900" t="s">
        <v>267</v>
      </c>
      <c r="J7338" s="1073" t="s">
        <v>12659</v>
      </c>
      <c r="K7338" s="1073" t="s">
        <v>12660</v>
      </c>
      <c r="L7338" s="1066">
        <v>301489.71000000002</v>
      </c>
    </row>
    <row r="7339" spans="1:12" s="651" customFormat="1" ht="21.95" customHeight="1" x14ac:dyDescent="0.25">
      <c r="A7339" s="1401"/>
      <c r="B7339" s="1067" t="s">
        <v>6077</v>
      </c>
      <c r="C7339" s="702" t="s">
        <v>6082</v>
      </c>
      <c r="D7339" s="899" t="s">
        <v>224</v>
      </c>
      <c r="E7339" s="702" t="s">
        <v>1000</v>
      </c>
      <c r="F7339" s="899" t="s">
        <v>265</v>
      </c>
      <c r="G7339" s="899" t="s">
        <v>53</v>
      </c>
      <c r="H7339" s="899" t="s">
        <v>218</v>
      </c>
      <c r="I7339" s="899" t="s">
        <v>996</v>
      </c>
      <c r="J7339" s="1074" t="s">
        <v>13553</v>
      </c>
      <c r="K7339" s="1074" t="s">
        <v>14726</v>
      </c>
      <c r="L7339" s="1068">
        <v>106911.22</v>
      </c>
    </row>
    <row r="7340" spans="1:12" s="651" customFormat="1" ht="21.95" customHeight="1" x14ac:dyDescent="0.25">
      <c r="A7340" s="1401"/>
      <c r="B7340" s="1065" t="s">
        <v>6077</v>
      </c>
      <c r="C7340" s="903" t="s">
        <v>6083</v>
      </c>
      <c r="D7340" s="900" t="s">
        <v>215</v>
      </c>
      <c r="E7340" s="903" t="s">
        <v>1001</v>
      </c>
      <c r="F7340" s="900" t="s">
        <v>265</v>
      </c>
      <c r="G7340" s="900" t="s">
        <v>53</v>
      </c>
      <c r="H7340" s="900" t="s">
        <v>218</v>
      </c>
      <c r="I7340" s="900" t="s">
        <v>996</v>
      </c>
      <c r="J7340" s="1073" t="s">
        <v>14749</v>
      </c>
      <c r="K7340" s="1073" t="s">
        <v>14753</v>
      </c>
      <c r="L7340" s="1066">
        <v>69005.69</v>
      </c>
    </row>
    <row r="7341" spans="1:12" s="651" customFormat="1" ht="21.95" customHeight="1" x14ac:dyDescent="0.25">
      <c r="A7341" s="1401"/>
      <c r="B7341" s="1067" t="s">
        <v>6077</v>
      </c>
      <c r="C7341" s="702" t="s">
        <v>6083</v>
      </c>
      <c r="D7341" s="899" t="s">
        <v>215</v>
      </c>
      <c r="E7341" s="702" t="s">
        <v>1001</v>
      </c>
      <c r="F7341" s="899" t="s">
        <v>265</v>
      </c>
      <c r="G7341" s="899" t="s">
        <v>53</v>
      </c>
      <c r="H7341" s="899" t="s">
        <v>218</v>
      </c>
      <c r="I7341" s="899" t="s">
        <v>996</v>
      </c>
      <c r="J7341" s="1074" t="s">
        <v>13553</v>
      </c>
      <c r="K7341" s="1074" t="s">
        <v>14754</v>
      </c>
      <c r="L7341" s="1068">
        <v>15993.69</v>
      </c>
    </row>
    <row r="7342" spans="1:12" s="651" customFormat="1" ht="21.95" customHeight="1" x14ac:dyDescent="0.25">
      <c r="A7342" s="1401"/>
      <c r="B7342" s="1065" t="s">
        <v>6077</v>
      </c>
      <c r="C7342" s="903" t="s">
        <v>6083</v>
      </c>
      <c r="D7342" s="900" t="s">
        <v>215</v>
      </c>
      <c r="E7342" s="903" t="s">
        <v>1001</v>
      </c>
      <c r="F7342" s="900" t="s">
        <v>265</v>
      </c>
      <c r="G7342" s="900" t="s">
        <v>53</v>
      </c>
      <c r="H7342" s="900" t="s">
        <v>273</v>
      </c>
      <c r="I7342" s="900" t="s">
        <v>274</v>
      </c>
      <c r="J7342" s="1073" t="s">
        <v>13658</v>
      </c>
      <c r="K7342" s="1073" t="s">
        <v>14755</v>
      </c>
      <c r="L7342" s="1066">
        <v>21110.74</v>
      </c>
    </row>
    <row r="7343" spans="1:12" s="651" customFormat="1" ht="21.95" customHeight="1" x14ac:dyDescent="0.25">
      <c r="A7343" s="1401"/>
      <c r="B7343" s="1067" t="s">
        <v>6077</v>
      </c>
      <c r="C7343" s="702" t="s">
        <v>6083</v>
      </c>
      <c r="D7343" s="899" t="s">
        <v>215</v>
      </c>
      <c r="E7343" s="702" t="s">
        <v>1001</v>
      </c>
      <c r="F7343" s="899" t="s">
        <v>265</v>
      </c>
      <c r="G7343" s="899" t="s">
        <v>53</v>
      </c>
      <c r="H7343" s="899" t="s">
        <v>273</v>
      </c>
      <c r="I7343" s="899" t="s">
        <v>275</v>
      </c>
      <c r="J7343" s="1074" t="s">
        <v>13520</v>
      </c>
      <c r="K7343" s="1074" t="s">
        <v>13521</v>
      </c>
      <c r="L7343" s="1068">
        <v>25130.95</v>
      </c>
    </row>
    <row r="7344" spans="1:12" s="651" customFormat="1" ht="21.95" customHeight="1" x14ac:dyDescent="0.25">
      <c r="A7344" s="1401"/>
      <c r="B7344" s="1065" t="s">
        <v>6077</v>
      </c>
      <c r="C7344" s="903" t="s">
        <v>6083</v>
      </c>
      <c r="D7344" s="900" t="s">
        <v>215</v>
      </c>
      <c r="E7344" s="903" t="s">
        <v>1001</v>
      </c>
      <c r="F7344" s="900" t="s">
        <v>265</v>
      </c>
      <c r="G7344" s="900" t="s">
        <v>53</v>
      </c>
      <c r="H7344" s="900" t="s">
        <v>201</v>
      </c>
      <c r="I7344" s="900" t="s">
        <v>267</v>
      </c>
      <c r="J7344" s="1073" t="s">
        <v>12659</v>
      </c>
      <c r="K7344" s="1073" t="s">
        <v>12660</v>
      </c>
      <c r="L7344" s="1066">
        <v>407969.72</v>
      </c>
    </row>
    <row r="7345" spans="1:12" s="651" customFormat="1" ht="21.95" customHeight="1" x14ac:dyDescent="0.25">
      <c r="A7345" s="1401"/>
      <c r="B7345" s="1067" t="s">
        <v>6077</v>
      </c>
      <c r="C7345" s="702" t="s">
        <v>6083</v>
      </c>
      <c r="D7345" s="899" t="s">
        <v>215</v>
      </c>
      <c r="E7345" s="702" t="s">
        <v>1001</v>
      </c>
      <c r="F7345" s="899" t="s">
        <v>265</v>
      </c>
      <c r="G7345" s="899" t="s">
        <v>53</v>
      </c>
      <c r="H7345" s="899" t="s">
        <v>201</v>
      </c>
      <c r="I7345" s="899" t="s">
        <v>268</v>
      </c>
      <c r="J7345" s="1074" t="s">
        <v>12670</v>
      </c>
      <c r="K7345" s="1074" t="s">
        <v>12671</v>
      </c>
      <c r="L7345" s="1068">
        <v>1147844.77</v>
      </c>
    </row>
    <row r="7346" spans="1:12" s="651" customFormat="1" ht="21.95" customHeight="1" x14ac:dyDescent="0.25">
      <c r="A7346" s="1401"/>
      <c r="B7346" s="1065" t="s">
        <v>6077</v>
      </c>
      <c r="C7346" s="903" t="s">
        <v>6083</v>
      </c>
      <c r="D7346" s="900" t="s">
        <v>215</v>
      </c>
      <c r="E7346" s="903" t="s">
        <v>1001</v>
      </c>
      <c r="F7346" s="900" t="s">
        <v>265</v>
      </c>
      <c r="G7346" s="900" t="s">
        <v>53</v>
      </c>
      <c r="H7346" s="900" t="s">
        <v>201</v>
      </c>
      <c r="I7346" s="900" t="s">
        <v>268</v>
      </c>
      <c r="J7346" s="1073" t="s">
        <v>12670</v>
      </c>
      <c r="K7346" s="1073" t="s">
        <v>12672</v>
      </c>
      <c r="L7346" s="1066">
        <v>1224409.8</v>
      </c>
    </row>
    <row r="7347" spans="1:12" s="651" customFormat="1" ht="21.95" customHeight="1" x14ac:dyDescent="0.25">
      <c r="A7347" s="1401"/>
      <c r="B7347" s="1067" t="s">
        <v>6077</v>
      </c>
      <c r="C7347" s="702" t="s">
        <v>6084</v>
      </c>
      <c r="D7347" s="899" t="s">
        <v>224</v>
      </c>
      <c r="E7347" s="702" t="s">
        <v>997</v>
      </c>
      <c r="F7347" s="899" t="s">
        <v>265</v>
      </c>
      <c r="G7347" s="899" t="s">
        <v>53</v>
      </c>
      <c r="H7347" s="899" t="s">
        <v>218</v>
      </c>
      <c r="I7347" s="899" t="s">
        <v>291</v>
      </c>
      <c r="J7347" s="1074" t="s">
        <v>14751</v>
      </c>
      <c r="K7347" s="1074" t="s">
        <v>14756</v>
      </c>
      <c r="L7347" s="1068">
        <v>337962.77</v>
      </c>
    </row>
    <row r="7348" spans="1:12" s="651" customFormat="1" ht="21.95" customHeight="1" x14ac:dyDescent="0.25">
      <c r="A7348" s="1401"/>
      <c r="B7348" s="1065" t="s">
        <v>6077</v>
      </c>
      <c r="C7348" s="903" t="s">
        <v>6085</v>
      </c>
      <c r="D7348" s="900" t="s">
        <v>224</v>
      </c>
      <c r="E7348" s="903" t="s">
        <v>998</v>
      </c>
      <c r="F7348" s="900" t="s">
        <v>265</v>
      </c>
      <c r="G7348" s="900" t="s">
        <v>53</v>
      </c>
      <c r="H7348" s="900" t="s">
        <v>201</v>
      </c>
      <c r="I7348" s="900" t="s">
        <v>267</v>
      </c>
      <c r="J7348" s="1073" t="s">
        <v>12659</v>
      </c>
      <c r="K7348" s="1073" t="s">
        <v>12660</v>
      </c>
      <c r="L7348" s="1066">
        <v>47920.67</v>
      </c>
    </row>
    <row r="7349" spans="1:12" s="651" customFormat="1" ht="21.95" customHeight="1" x14ac:dyDescent="0.25">
      <c r="A7349" s="1401"/>
      <c r="B7349" s="1067" t="s">
        <v>6077</v>
      </c>
      <c r="C7349" s="702" t="s">
        <v>6085</v>
      </c>
      <c r="D7349" s="899" t="s">
        <v>224</v>
      </c>
      <c r="E7349" s="702" t="s">
        <v>998</v>
      </c>
      <c r="F7349" s="899" t="s">
        <v>265</v>
      </c>
      <c r="G7349" s="899" t="s">
        <v>53</v>
      </c>
      <c r="H7349" s="899" t="s">
        <v>201</v>
      </c>
      <c r="I7349" s="899" t="s">
        <v>268</v>
      </c>
      <c r="J7349" s="1074" t="s">
        <v>12670</v>
      </c>
      <c r="K7349" s="1074" t="s">
        <v>12671</v>
      </c>
      <c r="L7349" s="1068">
        <v>134827.38</v>
      </c>
    </row>
    <row r="7350" spans="1:12" s="651" customFormat="1" ht="21.95" customHeight="1" x14ac:dyDescent="0.25">
      <c r="A7350" s="1401"/>
      <c r="B7350" s="1065" t="s">
        <v>6077</v>
      </c>
      <c r="C7350" s="903" t="s">
        <v>6085</v>
      </c>
      <c r="D7350" s="900" t="s">
        <v>224</v>
      </c>
      <c r="E7350" s="903" t="s">
        <v>998</v>
      </c>
      <c r="F7350" s="900" t="s">
        <v>265</v>
      </c>
      <c r="G7350" s="900" t="s">
        <v>53</v>
      </c>
      <c r="H7350" s="900" t="s">
        <v>201</v>
      </c>
      <c r="I7350" s="900" t="s">
        <v>268</v>
      </c>
      <c r="J7350" s="1073" t="s">
        <v>12670</v>
      </c>
      <c r="K7350" s="1073" t="s">
        <v>12672</v>
      </c>
      <c r="L7350" s="1066">
        <v>143820.81</v>
      </c>
    </row>
    <row r="7351" spans="1:12" s="651" customFormat="1" ht="21.95" customHeight="1" x14ac:dyDescent="0.25">
      <c r="A7351" s="1401"/>
      <c r="B7351" s="1067" t="s">
        <v>6077</v>
      </c>
      <c r="C7351" s="702" t="s">
        <v>6086</v>
      </c>
      <c r="D7351" s="899" t="s">
        <v>224</v>
      </c>
      <c r="E7351" s="702" t="s">
        <v>999</v>
      </c>
      <c r="F7351" s="899" t="s">
        <v>265</v>
      </c>
      <c r="G7351" s="899" t="s">
        <v>53</v>
      </c>
      <c r="H7351" s="899" t="s">
        <v>201</v>
      </c>
      <c r="I7351" s="899" t="s">
        <v>267</v>
      </c>
      <c r="J7351" s="1074" t="s">
        <v>12659</v>
      </c>
      <c r="K7351" s="1074" t="s">
        <v>12660</v>
      </c>
      <c r="L7351" s="1068">
        <v>47920.67</v>
      </c>
    </row>
    <row r="7352" spans="1:12" s="651" customFormat="1" ht="21.95" customHeight="1" x14ac:dyDescent="0.25">
      <c r="A7352" s="1401"/>
      <c r="B7352" s="1065" t="s">
        <v>6077</v>
      </c>
      <c r="C7352" s="903" t="s">
        <v>6086</v>
      </c>
      <c r="D7352" s="900" t="s">
        <v>224</v>
      </c>
      <c r="E7352" s="903" t="s">
        <v>999</v>
      </c>
      <c r="F7352" s="900" t="s">
        <v>265</v>
      </c>
      <c r="G7352" s="900" t="s">
        <v>53</v>
      </c>
      <c r="H7352" s="900" t="s">
        <v>201</v>
      </c>
      <c r="I7352" s="900" t="s">
        <v>268</v>
      </c>
      <c r="J7352" s="1073" t="s">
        <v>12670</v>
      </c>
      <c r="K7352" s="1073" t="s">
        <v>12671</v>
      </c>
      <c r="L7352" s="1066">
        <v>134827.38</v>
      </c>
    </row>
    <row r="7353" spans="1:12" s="651" customFormat="1" ht="21.95" customHeight="1" x14ac:dyDescent="0.25">
      <c r="A7353" s="1401"/>
      <c r="B7353" s="1067" t="s">
        <v>6077</v>
      </c>
      <c r="C7353" s="702" t="s">
        <v>6086</v>
      </c>
      <c r="D7353" s="899" t="s">
        <v>224</v>
      </c>
      <c r="E7353" s="702" t="s">
        <v>999</v>
      </c>
      <c r="F7353" s="899" t="s">
        <v>265</v>
      </c>
      <c r="G7353" s="899" t="s">
        <v>53</v>
      </c>
      <c r="H7353" s="899" t="s">
        <v>201</v>
      </c>
      <c r="I7353" s="899" t="s">
        <v>268</v>
      </c>
      <c r="J7353" s="1074" t="s">
        <v>12670</v>
      </c>
      <c r="K7353" s="1074" t="s">
        <v>12672</v>
      </c>
      <c r="L7353" s="1068">
        <v>143820.81</v>
      </c>
    </row>
    <row r="7354" spans="1:12" s="651" customFormat="1" ht="21.95" customHeight="1" x14ac:dyDescent="0.25">
      <c r="A7354" s="1401"/>
      <c r="B7354" s="1065" t="s">
        <v>6077</v>
      </c>
      <c r="C7354" s="903" t="s">
        <v>6087</v>
      </c>
      <c r="D7354" s="900" t="s">
        <v>224</v>
      </c>
      <c r="E7354" s="903" t="s">
        <v>1000</v>
      </c>
      <c r="F7354" s="900" t="s">
        <v>265</v>
      </c>
      <c r="G7354" s="900" t="s">
        <v>53</v>
      </c>
      <c r="H7354" s="900" t="s">
        <v>201</v>
      </c>
      <c r="I7354" s="900" t="s">
        <v>267</v>
      </c>
      <c r="J7354" s="1073" t="s">
        <v>12659</v>
      </c>
      <c r="K7354" s="1073" t="s">
        <v>12660</v>
      </c>
      <c r="L7354" s="1066">
        <v>53498.21</v>
      </c>
    </row>
    <row r="7355" spans="1:12" s="651" customFormat="1" ht="21.95" customHeight="1" x14ac:dyDescent="0.25">
      <c r="A7355" s="1401"/>
      <c r="B7355" s="1067" t="s">
        <v>6077</v>
      </c>
      <c r="C7355" s="702" t="s">
        <v>6087</v>
      </c>
      <c r="D7355" s="899" t="s">
        <v>224</v>
      </c>
      <c r="E7355" s="702" t="s">
        <v>1000</v>
      </c>
      <c r="F7355" s="899" t="s">
        <v>265</v>
      </c>
      <c r="G7355" s="899" t="s">
        <v>53</v>
      </c>
      <c r="H7355" s="899" t="s">
        <v>218</v>
      </c>
      <c r="I7355" s="899" t="s">
        <v>996</v>
      </c>
      <c r="J7355" s="1074" t="s">
        <v>13553</v>
      </c>
      <c r="K7355" s="1074" t="s">
        <v>14757</v>
      </c>
      <c r="L7355" s="1068">
        <v>190160.05</v>
      </c>
    </row>
    <row r="7356" spans="1:12" s="651" customFormat="1" ht="21.95" customHeight="1" x14ac:dyDescent="0.25">
      <c r="A7356" s="1401"/>
      <c r="B7356" s="1065" t="s">
        <v>6077</v>
      </c>
      <c r="C7356" s="903" t="s">
        <v>6088</v>
      </c>
      <c r="D7356" s="900" t="s">
        <v>224</v>
      </c>
      <c r="E7356" s="903" t="s">
        <v>995</v>
      </c>
      <c r="F7356" s="900" t="s">
        <v>265</v>
      </c>
      <c r="G7356" s="900" t="s">
        <v>53</v>
      </c>
      <c r="H7356" s="900" t="s">
        <v>218</v>
      </c>
      <c r="I7356" s="900" t="s">
        <v>996</v>
      </c>
      <c r="J7356" s="1073" t="s">
        <v>14749</v>
      </c>
      <c r="K7356" s="1073" t="s">
        <v>14758</v>
      </c>
      <c r="L7356" s="1066">
        <v>533552.66</v>
      </c>
    </row>
    <row r="7357" spans="1:12" s="651" customFormat="1" ht="21.95" customHeight="1" x14ac:dyDescent="0.25">
      <c r="A7357" s="1401"/>
      <c r="B7357" s="1067" t="s">
        <v>6077</v>
      </c>
      <c r="C7357" s="702" t="s">
        <v>6088</v>
      </c>
      <c r="D7357" s="899" t="s">
        <v>224</v>
      </c>
      <c r="E7357" s="702" t="s">
        <v>995</v>
      </c>
      <c r="F7357" s="899" t="s">
        <v>265</v>
      </c>
      <c r="G7357" s="899" t="s">
        <v>53</v>
      </c>
      <c r="H7357" s="899" t="s">
        <v>218</v>
      </c>
      <c r="I7357" s="899" t="s">
        <v>996</v>
      </c>
      <c r="J7357" s="1074" t="s">
        <v>14749</v>
      </c>
      <c r="K7357" s="1074" t="s">
        <v>14758</v>
      </c>
      <c r="L7357" s="1068">
        <v>228104.89</v>
      </c>
    </row>
    <row r="7358" spans="1:12" s="651" customFormat="1" ht="21.95" customHeight="1" x14ac:dyDescent="0.25">
      <c r="A7358" s="1401"/>
      <c r="B7358" s="1065" t="s">
        <v>6077</v>
      </c>
      <c r="C7358" s="903" t="s">
        <v>6089</v>
      </c>
      <c r="D7358" s="900" t="s">
        <v>224</v>
      </c>
      <c r="E7358" s="903" t="s">
        <v>997</v>
      </c>
      <c r="F7358" s="900" t="s">
        <v>265</v>
      </c>
      <c r="G7358" s="900" t="s">
        <v>53</v>
      </c>
      <c r="H7358" s="900" t="s">
        <v>218</v>
      </c>
      <c r="I7358" s="900" t="s">
        <v>291</v>
      </c>
      <c r="J7358" s="1073" t="s">
        <v>14751</v>
      </c>
      <c r="K7358" s="1073" t="s">
        <v>14756</v>
      </c>
      <c r="L7358" s="1066">
        <v>867081.62</v>
      </c>
    </row>
    <row r="7359" spans="1:12" s="651" customFormat="1" ht="21.95" customHeight="1" x14ac:dyDescent="0.25">
      <c r="A7359" s="1401"/>
      <c r="B7359" s="1067" t="s">
        <v>6077</v>
      </c>
      <c r="C7359" s="702" t="s">
        <v>6090</v>
      </c>
      <c r="D7359" s="899" t="s">
        <v>224</v>
      </c>
      <c r="E7359" s="702" t="s">
        <v>998</v>
      </c>
      <c r="F7359" s="899" t="s">
        <v>265</v>
      </c>
      <c r="G7359" s="899" t="s">
        <v>53</v>
      </c>
      <c r="H7359" s="899" t="s">
        <v>201</v>
      </c>
      <c r="I7359" s="899" t="s">
        <v>267</v>
      </c>
      <c r="J7359" s="1074" t="s">
        <v>12659</v>
      </c>
      <c r="K7359" s="1074" t="s">
        <v>12660</v>
      </c>
      <c r="L7359" s="1068">
        <v>124895.31</v>
      </c>
    </row>
    <row r="7360" spans="1:12" s="651" customFormat="1" ht="21.95" customHeight="1" x14ac:dyDescent="0.25">
      <c r="A7360" s="1401"/>
      <c r="B7360" s="1065" t="s">
        <v>6077</v>
      </c>
      <c r="C7360" s="903" t="s">
        <v>6090</v>
      </c>
      <c r="D7360" s="900" t="s">
        <v>224</v>
      </c>
      <c r="E7360" s="903" t="s">
        <v>998</v>
      </c>
      <c r="F7360" s="900" t="s">
        <v>265</v>
      </c>
      <c r="G7360" s="900" t="s">
        <v>53</v>
      </c>
      <c r="H7360" s="900" t="s">
        <v>201</v>
      </c>
      <c r="I7360" s="900" t="s">
        <v>268</v>
      </c>
      <c r="J7360" s="1073" t="s">
        <v>12670</v>
      </c>
      <c r="K7360" s="1073" t="s">
        <v>12671</v>
      </c>
      <c r="L7360" s="1066">
        <v>351399.67999999999</v>
      </c>
    </row>
    <row r="7361" spans="1:12" s="651" customFormat="1" ht="21.95" customHeight="1" x14ac:dyDescent="0.25">
      <c r="A7361" s="1401"/>
      <c r="B7361" s="1067" t="s">
        <v>6077</v>
      </c>
      <c r="C7361" s="702" t="s">
        <v>6090</v>
      </c>
      <c r="D7361" s="899" t="s">
        <v>224</v>
      </c>
      <c r="E7361" s="702" t="s">
        <v>998</v>
      </c>
      <c r="F7361" s="899" t="s">
        <v>265</v>
      </c>
      <c r="G7361" s="899" t="s">
        <v>53</v>
      </c>
      <c r="H7361" s="899" t="s">
        <v>201</v>
      </c>
      <c r="I7361" s="899" t="s">
        <v>268</v>
      </c>
      <c r="J7361" s="1074" t="s">
        <v>12670</v>
      </c>
      <c r="K7361" s="1074" t="s">
        <v>12672</v>
      </c>
      <c r="L7361" s="1068">
        <v>374839.2</v>
      </c>
    </row>
    <row r="7362" spans="1:12" s="651" customFormat="1" ht="21.95" customHeight="1" x14ac:dyDescent="0.25">
      <c r="A7362" s="1401"/>
      <c r="B7362" s="1065" t="s">
        <v>6077</v>
      </c>
      <c r="C7362" s="903" t="s">
        <v>6091</v>
      </c>
      <c r="D7362" s="900" t="s">
        <v>224</v>
      </c>
      <c r="E7362" s="903" t="s">
        <v>999</v>
      </c>
      <c r="F7362" s="900" t="s">
        <v>265</v>
      </c>
      <c r="G7362" s="900" t="s">
        <v>53</v>
      </c>
      <c r="H7362" s="900" t="s">
        <v>201</v>
      </c>
      <c r="I7362" s="900" t="s">
        <v>267</v>
      </c>
      <c r="J7362" s="1073" t="s">
        <v>12659</v>
      </c>
      <c r="K7362" s="1073" t="s">
        <v>12660</v>
      </c>
      <c r="L7362" s="1066">
        <v>124895.31</v>
      </c>
    </row>
    <row r="7363" spans="1:12" s="651" customFormat="1" ht="21.95" customHeight="1" x14ac:dyDescent="0.25">
      <c r="A7363" s="1401"/>
      <c r="B7363" s="1067" t="s">
        <v>6077</v>
      </c>
      <c r="C7363" s="702" t="s">
        <v>6091</v>
      </c>
      <c r="D7363" s="899" t="s">
        <v>224</v>
      </c>
      <c r="E7363" s="702" t="s">
        <v>999</v>
      </c>
      <c r="F7363" s="899" t="s">
        <v>265</v>
      </c>
      <c r="G7363" s="899" t="s">
        <v>53</v>
      </c>
      <c r="H7363" s="899" t="s">
        <v>201</v>
      </c>
      <c r="I7363" s="899" t="s">
        <v>268</v>
      </c>
      <c r="J7363" s="1074" t="s">
        <v>12670</v>
      </c>
      <c r="K7363" s="1074" t="s">
        <v>12671</v>
      </c>
      <c r="L7363" s="1068">
        <v>351399.67999999999</v>
      </c>
    </row>
    <row r="7364" spans="1:12" s="651" customFormat="1" ht="21.95" customHeight="1" x14ac:dyDescent="0.25">
      <c r="A7364" s="1401"/>
      <c r="B7364" s="1065" t="s">
        <v>6077</v>
      </c>
      <c r="C7364" s="903" t="s">
        <v>6091</v>
      </c>
      <c r="D7364" s="900" t="s">
        <v>224</v>
      </c>
      <c r="E7364" s="903" t="s">
        <v>999</v>
      </c>
      <c r="F7364" s="900" t="s">
        <v>265</v>
      </c>
      <c r="G7364" s="900" t="s">
        <v>53</v>
      </c>
      <c r="H7364" s="900" t="s">
        <v>201</v>
      </c>
      <c r="I7364" s="900" t="s">
        <v>268</v>
      </c>
      <c r="J7364" s="1073" t="s">
        <v>12670</v>
      </c>
      <c r="K7364" s="1073" t="s">
        <v>12672</v>
      </c>
      <c r="L7364" s="1066">
        <v>374839.2</v>
      </c>
    </row>
    <row r="7365" spans="1:12" s="651" customFormat="1" ht="21.95" customHeight="1" x14ac:dyDescent="0.25">
      <c r="A7365" s="1401"/>
      <c r="B7365" s="1067" t="s">
        <v>6077</v>
      </c>
      <c r="C7365" s="702" t="s">
        <v>6092</v>
      </c>
      <c r="D7365" s="899" t="s">
        <v>224</v>
      </c>
      <c r="E7365" s="702" t="s">
        <v>1000</v>
      </c>
      <c r="F7365" s="899" t="s">
        <v>265</v>
      </c>
      <c r="G7365" s="899" t="s">
        <v>53</v>
      </c>
      <c r="H7365" s="899" t="s">
        <v>201</v>
      </c>
      <c r="I7365" s="899" t="s">
        <v>267</v>
      </c>
      <c r="J7365" s="1074" t="s">
        <v>12659</v>
      </c>
      <c r="K7365" s="1074" t="s">
        <v>12660</v>
      </c>
      <c r="L7365" s="1068">
        <v>124895.31</v>
      </c>
    </row>
    <row r="7366" spans="1:12" s="651" customFormat="1" ht="21.95" customHeight="1" x14ac:dyDescent="0.25">
      <c r="A7366" s="1401"/>
      <c r="B7366" s="1065" t="s">
        <v>6077</v>
      </c>
      <c r="C7366" s="903" t="s">
        <v>6093</v>
      </c>
      <c r="D7366" s="900" t="s">
        <v>215</v>
      </c>
      <c r="E7366" s="903" t="s">
        <v>1001</v>
      </c>
      <c r="F7366" s="900" t="s">
        <v>265</v>
      </c>
      <c r="G7366" s="900" t="s">
        <v>53</v>
      </c>
      <c r="H7366" s="900" t="s">
        <v>201</v>
      </c>
      <c r="I7366" s="900" t="s">
        <v>267</v>
      </c>
      <c r="J7366" s="1073" t="s">
        <v>12659</v>
      </c>
      <c r="K7366" s="1073" t="s">
        <v>12660</v>
      </c>
      <c r="L7366" s="1066">
        <v>98846.97</v>
      </c>
    </row>
    <row r="7367" spans="1:12" s="651" customFormat="1" ht="21.95" customHeight="1" x14ac:dyDescent="0.25">
      <c r="A7367" s="1401"/>
      <c r="B7367" s="1067" t="s">
        <v>6077</v>
      </c>
      <c r="C7367" s="702" t="s">
        <v>6093</v>
      </c>
      <c r="D7367" s="899" t="s">
        <v>215</v>
      </c>
      <c r="E7367" s="702" t="s">
        <v>1001</v>
      </c>
      <c r="F7367" s="899" t="s">
        <v>265</v>
      </c>
      <c r="G7367" s="899" t="s">
        <v>53</v>
      </c>
      <c r="H7367" s="899" t="s">
        <v>201</v>
      </c>
      <c r="I7367" s="899" t="s">
        <v>268</v>
      </c>
      <c r="J7367" s="1074" t="s">
        <v>12670</v>
      </c>
      <c r="K7367" s="1074" t="s">
        <v>12671</v>
      </c>
      <c r="L7367" s="1068">
        <v>278111.27</v>
      </c>
    </row>
    <row r="7368" spans="1:12" s="651" customFormat="1" ht="21.95" customHeight="1" x14ac:dyDescent="0.25">
      <c r="A7368" s="1401"/>
      <c r="B7368" s="1065" t="s">
        <v>6077</v>
      </c>
      <c r="C7368" s="903" t="s">
        <v>6093</v>
      </c>
      <c r="D7368" s="900" t="s">
        <v>215</v>
      </c>
      <c r="E7368" s="903" t="s">
        <v>1001</v>
      </c>
      <c r="F7368" s="900" t="s">
        <v>265</v>
      </c>
      <c r="G7368" s="900" t="s">
        <v>53</v>
      </c>
      <c r="H7368" s="900" t="s">
        <v>201</v>
      </c>
      <c r="I7368" s="900" t="s">
        <v>268</v>
      </c>
      <c r="J7368" s="1073" t="s">
        <v>12670</v>
      </c>
      <c r="K7368" s="1073" t="s">
        <v>12672</v>
      </c>
      <c r="L7368" s="1066">
        <v>296662.21000000002</v>
      </c>
    </row>
    <row r="7369" spans="1:12" s="651" customFormat="1" ht="21.95" customHeight="1" x14ac:dyDescent="0.25">
      <c r="A7369" s="1401"/>
      <c r="B7369" s="1067" t="s">
        <v>6077</v>
      </c>
      <c r="C7369" s="702" t="s">
        <v>6094</v>
      </c>
      <c r="D7369" s="899" t="s">
        <v>215</v>
      </c>
      <c r="E7369" s="702" t="s">
        <v>609</v>
      </c>
      <c r="F7369" s="899" t="s">
        <v>265</v>
      </c>
      <c r="G7369" s="899" t="s">
        <v>53</v>
      </c>
      <c r="H7369" s="899" t="s">
        <v>201</v>
      </c>
      <c r="I7369" s="899" t="s">
        <v>267</v>
      </c>
      <c r="J7369" s="1074" t="s">
        <v>12659</v>
      </c>
      <c r="K7369" s="1074" t="s">
        <v>12660</v>
      </c>
      <c r="L7369" s="1068">
        <v>181512.84</v>
      </c>
    </row>
    <row r="7370" spans="1:12" s="651" customFormat="1" ht="21.95" customHeight="1" x14ac:dyDescent="0.25">
      <c r="A7370" s="1401"/>
      <c r="B7370" s="1065" t="s">
        <v>6077</v>
      </c>
      <c r="C7370" s="903" t="s">
        <v>6094</v>
      </c>
      <c r="D7370" s="900" t="s">
        <v>215</v>
      </c>
      <c r="E7370" s="903" t="s">
        <v>609</v>
      </c>
      <c r="F7370" s="900" t="s">
        <v>265</v>
      </c>
      <c r="G7370" s="900" t="s">
        <v>53</v>
      </c>
      <c r="H7370" s="900" t="s">
        <v>201</v>
      </c>
      <c r="I7370" s="900" t="s">
        <v>268</v>
      </c>
      <c r="J7370" s="1073" t="s">
        <v>12670</v>
      </c>
      <c r="K7370" s="1073" t="s">
        <v>12671</v>
      </c>
      <c r="L7370" s="1066">
        <v>510696.15</v>
      </c>
    </row>
    <row r="7371" spans="1:12" s="651" customFormat="1" ht="21.95" customHeight="1" x14ac:dyDescent="0.25">
      <c r="A7371" s="1401"/>
      <c r="B7371" s="1067" t="s">
        <v>6077</v>
      </c>
      <c r="C7371" s="702" t="s">
        <v>6094</v>
      </c>
      <c r="D7371" s="899" t="s">
        <v>215</v>
      </c>
      <c r="E7371" s="702" t="s">
        <v>609</v>
      </c>
      <c r="F7371" s="899" t="s">
        <v>265</v>
      </c>
      <c r="G7371" s="899" t="s">
        <v>53</v>
      </c>
      <c r="H7371" s="899" t="s">
        <v>201</v>
      </c>
      <c r="I7371" s="899" t="s">
        <v>268</v>
      </c>
      <c r="J7371" s="1074" t="s">
        <v>12670</v>
      </c>
      <c r="K7371" s="1074" t="s">
        <v>12672</v>
      </c>
      <c r="L7371" s="1068">
        <v>544761.26</v>
      </c>
    </row>
    <row r="7372" spans="1:12" s="651" customFormat="1" ht="21.95" customHeight="1" x14ac:dyDescent="0.25">
      <c r="A7372" s="1401"/>
      <c r="B7372" s="1065" t="s">
        <v>6077</v>
      </c>
      <c r="C7372" s="903" t="s">
        <v>6095</v>
      </c>
      <c r="D7372" s="900" t="s">
        <v>215</v>
      </c>
      <c r="E7372" s="903" t="s">
        <v>610</v>
      </c>
      <c r="F7372" s="900" t="s">
        <v>265</v>
      </c>
      <c r="G7372" s="900" t="s">
        <v>53</v>
      </c>
      <c r="H7372" s="900" t="s">
        <v>201</v>
      </c>
      <c r="I7372" s="900" t="s">
        <v>267</v>
      </c>
      <c r="J7372" s="1073" t="s">
        <v>12659</v>
      </c>
      <c r="K7372" s="1073" t="s">
        <v>12660</v>
      </c>
      <c r="L7372" s="1066">
        <v>181512.84</v>
      </c>
    </row>
    <row r="7373" spans="1:12" s="651" customFormat="1" ht="21.95" customHeight="1" x14ac:dyDescent="0.25">
      <c r="A7373" s="1401"/>
      <c r="B7373" s="1067" t="s">
        <v>6077</v>
      </c>
      <c r="C7373" s="702" t="s">
        <v>6095</v>
      </c>
      <c r="D7373" s="899" t="s">
        <v>215</v>
      </c>
      <c r="E7373" s="702" t="s">
        <v>610</v>
      </c>
      <c r="F7373" s="899" t="s">
        <v>265</v>
      </c>
      <c r="G7373" s="899" t="s">
        <v>53</v>
      </c>
      <c r="H7373" s="899" t="s">
        <v>201</v>
      </c>
      <c r="I7373" s="899" t="s">
        <v>268</v>
      </c>
      <c r="J7373" s="1074" t="s">
        <v>12670</v>
      </c>
      <c r="K7373" s="1074" t="s">
        <v>12671</v>
      </c>
      <c r="L7373" s="1068">
        <v>510696.15</v>
      </c>
    </row>
    <row r="7374" spans="1:12" s="651" customFormat="1" ht="21.95" customHeight="1" x14ac:dyDescent="0.25">
      <c r="A7374" s="1401"/>
      <c r="B7374" s="1065" t="s">
        <v>6077</v>
      </c>
      <c r="C7374" s="903" t="s">
        <v>6095</v>
      </c>
      <c r="D7374" s="900" t="s">
        <v>215</v>
      </c>
      <c r="E7374" s="903" t="s">
        <v>610</v>
      </c>
      <c r="F7374" s="900" t="s">
        <v>265</v>
      </c>
      <c r="G7374" s="900" t="s">
        <v>53</v>
      </c>
      <c r="H7374" s="900" t="s">
        <v>201</v>
      </c>
      <c r="I7374" s="900" t="s">
        <v>268</v>
      </c>
      <c r="J7374" s="1073" t="s">
        <v>12670</v>
      </c>
      <c r="K7374" s="1073" t="s">
        <v>12672</v>
      </c>
      <c r="L7374" s="1066">
        <v>544761.26</v>
      </c>
    </row>
    <row r="7375" spans="1:12" s="651" customFormat="1" ht="21.95" customHeight="1" x14ac:dyDescent="0.25">
      <c r="A7375" s="1401"/>
      <c r="B7375" s="1067" t="s">
        <v>6077</v>
      </c>
      <c r="C7375" s="702" t="s">
        <v>6095</v>
      </c>
      <c r="D7375" s="899" t="s">
        <v>215</v>
      </c>
      <c r="E7375" s="702" t="s">
        <v>610</v>
      </c>
      <c r="F7375" s="899" t="s">
        <v>265</v>
      </c>
      <c r="G7375" s="899" t="s">
        <v>53</v>
      </c>
      <c r="H7375" s="899" t="s">
        <v>273</v>
      </c>
      <c r="I7375" s="899" t="s">
        <v>275</v>
      </c>
      <c r="J7375" s="1074" t="s">
        <v>13028</v>
      </c>
      <c r="K7375" s="1074" t="s">
        <v>13434</v>
      </c>
      <c r="L7375" s="1068">
        <v>12662.05</v>
      </c>
    </row>
    <row r="7376" spans="1:12" s="651" customFormat="1" ht="21.95" customHeight="1" x14ac:dyDescent="0.25">
      <c r="A7376" s="1401"/>
      <c r="B7376" s="1065" t="s">
        <v>6096</v>
      </c>
      <c r="C7376" s="903" t="s">
        <v>6097</v>
      </c>
      <c r="D7376" s="900" t="s">
        <v>264</v>
      </c>
      <c r="E7376" s="903" t="s">
        <v>228</v>
      </c>
      <c r="F7376" s="900" t="s">
        <v>265</v>
      </c>
      <c r="G7376" s="900" t="s">
        <v>53</v>
      </c>
      <c r="H7376" s="900" t="s">
        <v>266</v>
      </c>
      <c r="I7376" s="900" t="s">
        <v>267</v>
      </c>
      <c r="J7376" s="1073" t="s">
        <v>12659</v>
      </c>
      <c r="K7376" s="1073" t="s">
        <v>12660</v>
      </c>
      <c r="L7376" s="1066">
        <v>75684.92</v>
      </c>
    </row>
    <row r="7377" spans="1:12" s="651" customFormat="1" ht="21.95" customHeight="1" x14ac:dyDescent="0.25">
      <c r="A7377" s="1401"/>
      <c r="B7377" s="1067" t="s">
        <v>6096</v>
      </c>
      <c r="C7377" s="702" t="s">
        <v>6097</v>
      </c>
      <c r="D7377" s="899" t="s">
        <v>264</v>
      </c>
      <c r="E7377" s="702" t="s">
        <v>228</v>
      </c>
      <c r="F7377" s="899" t="s">
        <v>265</v>
      </c>
      <c r="G7377" s="899" t="s">
        <v>53</v>
      </c>
      <c r="H7377" s="899" t="s">
        <v>266</v>
      </c>
      <c r="I7377" s="899" t="s">
        <v>268</v>
      </c>
      <c r="J7377" s="1074" t="s">
        <v>12670</v>
      </c>
      <c r="K7377" s="1074" t="s">
        <v>12671</v>
      </c>
      <c r="L7377" s="1068">
        <v>212584.71</v>
      </c>
    </row>
    <row r="7378" spans="1:12" s="651" customFormat="1" ht="21.95" customHeight="1" x14ac:dyDescent="0.25">
      <c r="A7378" s="1401"/>
      <c r="B7378" s="1065" t="s">
        <v>6096</v>
      </c>
      <c r="C7378" s="903" t="s">
        <v>6098</v>
      </c>
      <c r="D7378" s="900" t="s">
        <v>224</v>
      </c>
      <c r="E7378" s="903" t="s">
        <v>1002</v>
      </c>
      <c r="F7378" s="900" t="s">
        <v>265</v>
      </c>
      <c r="G7378" s="900" t="s">
        <v>53</v>
      </c>
      <c r="H7378" s="900" t="s">
        <v>201</v>
      </c>
      <c r="I7378" s="900" t="s">
        <v>267</v>
      </c>
      <c r="J7378" s="1073" t="s">
        <v>12659</v>
      </c>
      <c r="K7378" s="1073" t="s">
        <v>12660</v>
      </c>
      <c r="L7378" s="1066">
        <v>141714.94</v>
      </c>
    </row>
    <row r="7379" spans="1:12" s="651" customFormat="1" ht="21.95" customHeight="1" x14ac:dyDescent="0.25">
      <c r="A7379" s="1401"/>
      <c r="B7379" s="1067" t="s">
        <v>6096</v>
      </c>
      <c r="C7379" s="702" t="s">
        <v>6099</v>
      </c>
      <c r="D7379" s="899" t="s">
        <v>224</v>
      </c>
      <c r="E7379" s="702" t="s">
        <v>1003</v>
      </c>
      <c r="F7379" s="899" t="s">
        <v>265</v>
      </c>
      <c r="G7379" s="899" t="s">
        <v>53</v>
      </c>
      <c r="H7379" s="899" t="s">
        <v>218</v>
      </c>
      <c r="I7379" s="899" t="s">
        <v>368</v>
      </c>
      <c r="J7379" s="1074" t="s">
        <v>13548</v>
      </c>
      <c r="K7379" s="1074" t="s">
        <v>14421</v>
      </c>
      <c r="L7379" s="1068">
        <v>831801.21</v>
      </c>
    </row>
    <row r="7380" spans="1:12" s="651" customFormat="1" ht="21.95" customHeight="1" x14ac:dyDescent="0.25">
      <c r="A7380" s="1401"/>
      <c r="B7380" s="1065" t="s">
        <v>6096</v>
      </c>
      <c r="C7380" s="903" t="s">
        <v>6100</v>
      </c>
      <c r="D7380" s="900" t="s">
        <v>224</v>
      </c>
      <c r="E7380" s="903" t="s">
        <v>1004</v>
      </c>
      <c r="F7380" s="900" t="s">
        <v>265</v>
      </c>
      <c r="G7380" s="900" t="s">
        <v>53</v>
      </c>
      <c r="H7380" s="900" t="s">
        <v>201</v>
      </c>
      <c r="I7380" s="900" t="s">
        <v>267</v>
      </c>
      <c r="J7380" s="1073" t="s">
        <v>12659</v>
      </c>
      <c r="K7380" s="1073" t="s">
        <v>12660</v>
      </c>
      <c r="L7380" s="1066">
        <v>210944.01</v>
      </c>
    </row>
    <row r="7381" spans="1:12" s="651" customFormat="1" ht="21.95" customHeight="1" x14ac:dyDescent="0.25">
      <c r="A7381" s="1401"/>
      <c r="B7381" s="1067" t="s">
        <v>6096</v>
      </c>
      <c r="C7381" s="702" t="s">
        <v>6101</v>
      </c>
      <c r="D7381" s="899" t="s">
        <v>224</v>
      </c>
      <c r="E7381" s="702" t="s">
        <v>1005</v>
      </c>
      <c r="F7381" s="899" t="s">
        <v>265</v>
      </c>
      <c r="G7381" s="899" t="s">
        <v>53</v>
      </c>
      <c r="H7381" s="899" t="s">
        <v>201</v>
      </c>
      <c r="I7381" s="899" t="s">
        <v>267</v>
      </c>
      <c r="J7381" s="1074" t="s">
        <v>12659</v>
      </c>
      <c r="K7381" s="1074" t="s">
        <v>12660</v>
      </c>
      <c r="L7381" s="1068">
        <v>178487.54</v>
      </c>
    </row>
    <row r="7382" spans="1:12" s="651" customFormat="1" ht="21.95" customHeight="1" x14ac:dyDescent="0.25">
      <c r="A7382" s="1401"/>
      <c r="B7382" s="1065" t="s">
        <v>6096</v>
      </c>
      <c r="C7382" s="903" t="s">
        <v>6101</v>
      </c>
      <c r="D7382" s="900" t="s">
        <v>224</v>
      </c>
      <c r="E7382" s="903" t="s">
        <v>1005</v>
      </c>
      <c r="F7382" s="900" t="s">
        <v>265</v>
      </c>
      <c r="G7382" s="900" t="s">
        <v>53</v>
      </c>
      <c r="H7382" s="900" t="s">
        <v>201</v>
      </c>
      <c r="I7382" s="900" t="s">
        <v>268</v>
      </c>
      <c r="J7382" s="1073" t="s">
        <v>12670</v>
      </c>
      <c r="K7382" s="1073" t="s">
        <v>12671</v>
      </c>
      <c r="L7382" s="1066">
        <v>502184.31</v>
      </c>
    </row>
    <row r="7383" spans="1:12" s="651" customFormat="1" ht="21.95" customHeight="1" x14ac:dyDescent="0.25">
      <c r="A7383" s="1401"/>
      <c r="B7383" s="1067" t="s">
        <v>6096</v>
      </c>
      <c r="C7383" s="702" t="s">
        <v>6101</v>
      </c>
      <c r="D7383" s="899" t="s">
        <v>224</v>
      </c>
      <c r="E7383" s="702" t="s">
        <v>1005</v>
      </c>
      <c r="F7383" s="899" t="s">
        <v>265</v>
      </c>
      <c r="G7383" s="899" t="s">
        <v>53</v>
      </c>
      <c r="H7383" s="899" t="s">
        <v>201</v>
      </c>
      <c r="I7383" s="899" t="s">
        <v>268</v>
      </c>
      <c r="J7383" s="1074" t="s">
        <v>12670</v>
      </c>
      <c r="K7383" s="1074" t="s">
        <v>12672</v>
      </c>
      <c r="L7383" s="1068">
        <v>535681.65</v>
      </c>
    </row>
    <row r="7384" spans="1:12" s="651" customFormat="1" ht="21.95" customHeight="1" x14ac:dyDescent="0.25">
      <c r="A7384" s="1401"/>
      <c r="B7384" s="1065" t="s">
        <v>6096</v>
      </c>
      <c r="C7384" s="903" t="s">
        <v>6102</v>
      </c>
      <c r="D7384" s="900" t="s">
        <v>224</v>
      </c>
      <c r="E7384" s="903" t="s">
        <v>1002</v>
      </c>
      <c r="F7384" s="900" t="s">
        <v>265</v>
      </c>
      <c r="G7384" s="900" t="s">
        <v>53</v>
      </c>
      <c r="H7384" s="900" t="s">
        <v>218</v>
      </c>
      <c r="I7384" s="900" t="s">
        <v>406</v>
      </c>
      <c r="J7384" s="1073" t="s">
        <v>14759</v>
      </c>
      <c r="K7384" s="1073" t="s">
        <v>14760</v>
      </c>
      <c r="L7384" s="1066">
        <v>1114669.56</v>
      </c>
    </row>
    <row r="7385" spans="1:12" s="651" customFormat="1" ht="21.95" customHeight="1" x14ac:dyDescent="0.25">
      <c r="A7385" s="1401"/>
      <c r="B7385" s="1067" t="s">
        <v>6096</v>
      </c>
      <c r="C7385" s="702" t="s">
        <v>6103</v>
      </c>
      <c r="D7385" s="899" t="s">
        <v>215</v>
      </c>
      <c r="E7385" s="702" t="s">
        <v>845</v>
      </c>
      <c r="F7385" s="899" t="s">
        <v>265</v>
      </c>
      <c r="G7385" s="899" t="s">
        <v>53</v>
      </c>
      <c r="H7385" s="899" t="s">
        <v>201</v>
      </c>
      <c r="I7385" s="899" t="s">
        <v>267</v>
      </c>
      <c r="J7385" s="1074" t="s">
        <v>12659</v>
      </c>
      <c r="K7385" s="1074" t="s">
        <v>12660</v>
      </c>
      <c r="L7385" s="1068">
        <v>176012.65</v>
      </c>
    </row>
    <row r="7386" spans="1:12" s="651" customFormat="1" ht="21.95" customHeight="1" x14ac:dyDescent="0.25">
      <c r="A7386" s="1401"/>
      <c r="B7386" s="1065" t="s">
        <v>6096</v>
      </c>
      <c r="C7386" s="903" t="s">
        <v>6104</v>
      </c>
      <c r="D7386" s="900" t="s">
        <v>215</v>
      </c>
      <c r="E7386" s="903" t="s">
        <v>1006</v>
      </c>
      <c r="F7386" s="900" t="s">
        <v>303</v>
      </c>
      <c r="G7386" s="900" t="s">
        <v>53</v>
      </c>
      <c r="H7386" s="900" t="s">
        <v>282</v>
      </c>
      <c r="I7386" s="900" t="s">
        <v>304</v>
      </c>
      <c r="J7386" s="1073" t="s">
        <v>13435</v>
      </c>
      <c r="K7386" s="1073" t="s">
        <v>13436</v>
      </c>
      <c r="L7386" s="1066">
        <v>182231.08</v>
      </c>
    </row>
    <row r="7387" spans="1:12" s="651" customFormat="1" ht="21.95" customHeight="1" x14ac:dyDescent="0.25">
      <c r="A7387" s="1401"/>
      <c r="B7387" s="1067" t="s">
        <v>6096</v>
      </c>
      <c r="C7387" s="702" t="s">
        <v>6105</v>
      </c>
      <c r="D7387" s="899" t="s">
        <v>215</v>
      </c>
      <c r="E7387" s="702" t="s">
        <v>1007</v>
      </c>
      <c r="F7387" s="899" t="s">
        <v>265</v>
      </c>
      <c r="G7387" s="899" t="s">
        <v>53</v>
      </c>
      <c r="H7387" s="899" t="s">
        <v>218</v>
      </c>
      <c r="I7387" s="899" t="s">
        <v>406</v>
      </c>
      <c r="J7387" s="1074" t="s">
        <v>14761</v>
      </c>
      <c r="K7387" s="1074" t="s">
        <v>14762</v>
      </c>
      <c r="L7387" s="1068">
        <v>58660.52</v>
      </c>
    </row>
    <row r="7388" spans="1:12" s="651" customFormat="1" ht="21.95" customHeight="1" x14ac:dyDescent="0.25">
      <c r="A7388" s="1401"/>
      <c r="B7388" s="1065" t="s">
        <v>6096</v>
      </c>
      <c r="C7388" s="903" t="s">
        <v>6105</v>
      </c>
      <c r="D7388" s="900" t="s">
        <v>215</v>
      </c>
      <c r="E7388" s="903" t="s">
        <v>1007</v>
      </c>
      <c r="F7388" s="900" t="s">
        <v>265</v>
      </c>
      <c r="G7388" s="900" t="s">
        <v>53</v>
      </c>
      <c r="H7388" s="900" t="s">
        <v>218</v>
      </c>
      <c r="I7388" s="900" t="s">
        <v>1008</v>
      </c>
      <c r="J7388" s="1073" t="s">
        <v>14763</v>
      </c>
      <c r="K7388" s="1073" t="s">
        <v>14764</v>
      </c>
      <c r="L7388" s="1066">
        <v>169251.81</v>
      </c>
    </row>
    <row r="7389" spans="1:12" s="651" customFormat="1" ht="21.95" customHeight="1" x14ac:dyDescent="0.25">
      <c r="A7389" s="1401"/>
      <c r="B7389" s="1067" t="s">
        <v>6096</v>
      </c>
      <c r="C7389" s="702" t="s">
        <v>6105</v>
      </c>
      <c r="D7389" s="899" t="s">
        <v>215</v>
      </c>
      <c r="E7389" s="702" t="s">
        <v>1007</v>
      </c>
      <c r="F7389" s="899" t="s">
        <v>265</v>
      </c>
      <c r="G7389" s="899" t="s">
        <v>53</v>
      </c>
      <c r="H7389" s="899" t="s">
        <v>218</v>
      </c>
      <c r="I7389" s="899" t="s">
        <v>1008</v>
      </c>
      <c r="J7389" s="1074" t="s">
        <v>14763</v>
      </c>
      <c r="K7389" s="1074" t="s">
        <v>14764</v>
      </c>
      <c r="L7389" s="1068">
        <v>169251.81</v>
      </c>
    </row>
    <row r="7390" spans="1:12" s="651" customFormat="1" ht="21.95" customHeight="1" x14ac:dyDescent="0.25">
      <c r="A7390" s="1401"/>
      <c r="B7390" s="1065" t="s">
        <v>6096</v>
      </c>
      <c r="C7390" s="903" t="s">
        <v>6105</v>
      </c>
      <c r="D7390" s="900" t="s">
        <v>215</v>
      </c>
      <c r="E7390" s="903" t="s">
        <v>1007</v>
      </c>
      <c r="F7390" s="900" t="s">
        <v>265</v>
      </c>
      <c r="G7390" s="900" t="s">
        <v>53</v>
      </c>
      <c r="H7390" s="900" t="s">
        <v>273</v>
      </c>
      <c r="I7390" s="900" t="s">
        <v>275</v>
      </c>
      <c r="J7390" s="1073" t="s">
        <v>14765</v>
      </c>
      <c r="K7390" s="1073" t="s">
        <v>14766</v>
      </c>
      <c r="L7390" s="1066">
        <v>25153.37</v>
      </c>
    </row>
    <row r="7391" spans="1:12" s="651" customFormat="1" ht="21.95" customHeight="1" x14ac:dyDescent="0.25">
      <c r="A7391" s="1401"/>
      <c r="B7391" s="1067" t="s">
        <v>6096</v>
      </c>
      <c r="C7391" s="702" t="s">
        <v>6105</v>
      </c>
      <c r="D7391" s="899" t="s">
        <v>215</v>
      </c>
      <c r="E7391" s="702" t="s">
        <v>1007</v>
      </c>
      <c r="F7391" s="899" t="s">
        <v>265</v>
      </c>
      <c r="G7391" s="899" t="s">
        <v>53</v>
      </c>
      <c r="H7391" s="899" t="s">
        <v>201</v>
      </c>
      <c r="I7391" s="899" t="s">
        <v>267</v>
      </c>
      <c r="J7391" s="1074" t="s">
        <v>12659</v>
      </c>
      <c r="K7391" s="1074" t="s">
        <v>12660</v>
      </c>
      <c r="L7391" s="1068">
        <v>412194.23</v>
      </c>
    </row>
    <row r="7392" spans="1:12" s="651" customFormat="1" ht="21.95" customHeight="1" x14ac:dyDescent="0.25">
      <c r="A7392" s="1401"/>
      <c r="B7392" s="1065" t="s">
        <v>6096</v>
      </c>
      <c r="C7392" s="903" t="s">
        <v>6105</v>
      </c>
      <c r="D7392" s="900" t="s">
        <v>215</v>
      </c>
      <c r="E7392" s="903" t="s">
        <v>1007</v>
      </c>
      <c r="F7392" s="900" t="s">
        <v>265</v>
      </c>
      <c r="G7392" s="900" t="s">
        <v>53</v>
      </c>
      <c r="H7392" s="900" t="s">
        <v>201</v>
      </c>
      <c r="I7392" s="900" t="s">
        <v>268</v>
      </c>
      <c r="J7392" s="1073" t="s">
        <v>12670</v>
      </c>
      <c r="K7392" s="1073" t="s">
        <v>12671</v>
      </c>
      <c r="L7392" s="1066">
        <v>1159730.67</v>
      </c>
    </row>
    <row r="7393" spans="1:12" s="651" customFormat="1" ht="21.95" customHeight="1" x14ac:dyDescent="0.25">
      <c r="A7393" s="1401"/>
      <c r="B7393" s="1067" t="s">
        <v>6096</v>
      </c>
      <c r="C7393" s="702" t="s">
        <v>6105</v>
      </c>
      <c r="D7393" s="899" t="s">
        <v>215</v>
      </c>
      <c r="E7393" s="702" t="s">
        <v>1007</v>
      </c>
      <c r="F7393" s="899" t="s">
        <v>265</v>
      </c>
      <c r="G7393" s="899" t="s">
        <v>53</v>
      </c>
      <c r="H7393" s="899" t="s">
        <v>201</v>
      </c>
      <c r="I7393" s="899" t="s">
        <v>268</v>
      </c>
      <c r="J7393" s="1074" t="s">
        <v>12670</v>
      </c>
      <c r="K7393" s="1074" t="s">
        <v>12672</v>
      </c>
      <c r="L7393" s="1068">
        <v>1237088.53</v>
      </c>
    </row>
    <row r="7394" spans="1:12" s="651" customFormat="1" ht="21.95" customHeight="1" x14ac:dyDescent="0.25">
      <c r="A7394" s="1401"/>
      <c r="B7394" s="1065" t="s">
        <v>6096</v>
      </c>
      <c r="C7394" s="903" t="s">
        <v>6106</v>
      </c>
      <c r="D7394" s="900" t="s">
        <v>264</v>
      </c>
      <c r="E7394" s="903" t="s">
        <v>228</v>
      </c>
      <c r="F7394" s="900" t="s">
        <v>265</v>
      </c>
      <c r="G7394" s="900" t="s">
        <v>53</v>
      </c>
      <c r="H7394" s="900" t="s">
        <v>266</v>
      </c>
      <c r="I7394" s="900" t="s">
        <v>267</v>
      </c>
      <c r="J7394" s="1073" t="s">
        <v>12659</v>
      </c>
      <c r="K7394" s="1073" t="s">
        <v>12660</v>
      </c>
      <c r="L7394" s="1066">
        <v>22434.54</v>
      </c>
    </row>
    <row r="7395" spans="1:12" s="651" customFormat="1" ht="21.95" customHeight="1" x14ac:dyDescent="0.25">
      <c r="A7395" s="1401"/>
      <c r="B7395" s="1067" t="s">
        <v>6096</v>
      </c>
      <c r="C7395" s="702" t="s">
        <v>6107</v>
      </c>
      <c r="D7395" s="899" t="s">
        <v>224</v>
      </c>
      <c r="E7395" s="702" t="s">
        <v>1003</v>
      </c>
      <c r="F7395" s="899" t="s">
        <v>265</v>
      </c>
      <c r="G7395" s="899" t="s">
        <v>53</v>
      </c>
      <c r="H7395" s="899" t="s">
        <v>218</v>
      </c>
      <c r="I7395" s="899" t="s">
        <v>368</v>
      </c>
      <c r="J7395" s="1074" t="s">
        <v>13548</v>
      </c>
      <c r="K7395" s="1074" t="s">
        <v>13549</v>
      </c>
      <c r="L7395" s="1068">
        <v>301351.24</v>
      </c>
    </row>
    <row r="7396" spans="1:12" s="651" customFormat="1" ht="21.95" customHeight="1" x14ac:dyDescent="0.25">
      <c r="A7396" s="1401"/>
      <c r="B7396" s="1065" t="s">
        <v>6096</v>
      </c>
      <c r="C7396" s="903" t="s">
        <v>6108</v>
      </c>
      <c r="D7396" s="900" t="s">
        <v>224</v>
      </c>
      <c r="E7396" s="903" t="s">
        <v>1004</v>
      </c>
      <c r="F7396" s="900" t="s">
        <v>265</v>
      </c>
      <c r="G7396" s="900" t="s">
        <v>53</v>
      </c>
      <c r="H7396" s="900" t="s">
        <v>201</v>
      </c>
      <c r="I7396" s="900" t="s">
        <v>267</v>
      </c>
      <c r="J7396" s="1073" t="s">
        <v>12659</v>
      </c>
      <c r="K7396" s="1073" t="s">
        <v>12660</v>
      </c>
      <c r="L7396" s="1066">
        <v>53498.21</v>
      </c>
    </row>
    <row r="7397" spans="1:12" s="651" customFormat="1" ht="21.95" customHeight="1" x14ac:dyDescent="0.25">
      <c r="A7397" s="1401"/>
      <c r="B7397" s="1067" t="s">
        <v>6096</v>
      </c>
      <c r="C7397" s="702" t="s">
        <v>6109</v>
      </c>
      <c r="D7397" s="899" t="s">
        <v>224</v>
      </c>
      <c r="E7397" s="702" t="s">
        <v>1005</v>
      </c>
      <c r="F7397" s="899" t="s">
        <v>265</v>
      </c>
      <c r="G7397" s="899" t="s">
        <v>53</v>
      </c>
      <c r="H7397" s="899" t="s">
        <v>201</v>
      </c>
      <c r="I7397" s="899" t="s">
        <v>267</v>
      </c>
      <c r="J7397" s="1074" t="s">
        <v>12659</v>
      </c>
      <c r="K7397" s="1074" t="s">
        <v>12660</v>
      </c>
      <c r="L7397" s="1068">
        <v>53498.21</v>
      </c>
    </row>
    <row r="7398" spans="1:12" s="651" customFormat="1" ht="21.95" customHeight="1" x14ac:dyDescent="0.25">
      <c r="A7398" s="1401"/>
      <c r="B7398" s="1065" t="s">
        <v>6096</v>
      </c>
      <c r="C7398" s="903" t="s">
        <v>6110</v>
      </c>
      <c r="D7398" s="900" t="s">
        <v>224</v>
      </c>
      <c r="E7398" s="903" t="s">
        <v>1002</v>
      </c>
      <c r="F7398" s="900" t="s">
        <v>265</v>
      </c>
      <c r="G7398" s="900" t="s">
        <v>53</v>
      </c>
      <c r="H7398" s="900" t="s">
        <v>201</v>
      </c>
      <c r="I7398" s="900" t="s">
        <v>267</v>
      </c>
      <c r="J7398" s="1073" t="s">
        <v>12659</v>
      </c>
      <c r="K7398" s="1073" t="s">
        <v>12660</v>
      </c>
      <c r="L7398" s="1066">
        <v>53498.21</v>
      </c>
    </row>
    <row r="7399" spans="1:12" s="651" customFormat="1" ht="21.95" customHeight="1" x14ac:dyDescent="0.25">
      <c r="A7399" s="1401"/>
      <c r="B7399" s="1067" t="s">
        <v>6096</v>
      </c>
      <c r="C7399" s="702" t="s">
        <v>6110</v>
      </c>
      <c r="D7399" s="899" t="s">
        <v>224</v>
      </c>
      <c r="E7399" s="702" t="s">
        <v>1002</v>
      </c>
      <c r="F7399" s="899" t="s">
        <v>265</v>
      </c>
      <c r="G7399" s="899" t="s">
        <v>53</v>
      </c>
      <c r="H7399" s="899" t="s">
        <v>201</v>
      </c>
      <c r="I7399" s="899" t="s">
        <v>268</v>
      </c>
      <c r="J7399" s="1074" t="s">
        <v>12670</v>
      </c>
      <c r="K7399" s="1074" t="s">
        <v>12671</v>
      </c>
      <c r="L7399" s="1068">
        <v>150520.10999999999</v>
      </c>
    </row>
    <row r="7400" spans="1:12" s="651" customFormat="1" ht="21.95" customHeight="1" x14ac:dyDescent="0.25">
      <c r="A7400" s="1401"/>
      <c r="B7400" s="1065" t="s">
        <v>6096</v>
      </c>
      <c r="C7400" s="903" t="s">
        <v>6110</v>
      </c>
      <c r="D7400" s="900" t="s">
        <v>224</v>
      </c>
      <c r="E7400" s="903" t="s">
        <v>1002</v>
      </c>
      <c r="F7400" s="900" t="s">
        <v>265</v>
      </c>
      <c r="G7400" s="900" t="s">
        <v>53</v>
      </c>
      <c r="H7400" s="900" t="s">
        <v>201</v>
      </c>
      <c r="I7400" s="900" t="s">
        <v>268</v>
      </c>
      <c r="J7400" s="1073" t="s">
        <v>12670</v>
      </c>
      <c r="K7400" s="1073" t="s">
        <v>12672</v>
      </c>
      <c r="L7400" s="1066">
        <v>160560.29999999999</v>
      </c>
    </row>
    <row r="7401" spans="1:12" s="651" customFormat="1" ht="21.95" customHeight="1" x14ac:dyDescent="0.25">
      <c r="A7401" s="1401"/>
      <c r="B7401" s="1067" t="s">
        <v>6096</v>
      </c>
      <c r="C7401" s="702" t="s">
        <v>6110</v>
      </c>
      <c r="D7401" s="899" t="s">
        <v>224</v>
      </c>
      <c r="E7401" s="702" t="s">
        <v>1002</v>
      </c>
      <c r="F7401" s="899" t="s">
        <v>265</v>
      </c>
      <c r="G7401" s="899" t="s">
        <v>53</v>
      </c>
      <c r="H7401" s="899" t="s">
        <v>218</v>
      </c>
      <c r="I7401" s="899" t="s">
        <v>406</v>
      </c>
      <c r="J7401" s="1074" t="s">
        <v>14759</v>
      </c>
      <c r="K7401" s="1074" t="s">
        <v>14767</v>
      </c>
      <c r="L7401" s="1068">
        <v>82591.97</v>
      </c>
    </row>
    <row r="7402" spans="1:12" s="651" customFormat="1" ht="21.95" customHeight="1" x14ac:dyDescent="0.25">
      <c r="A7402" s="1401"/>
      <c r="B7402" s="1065" t="s">
        <v>6096</v>
      </c>
      <c r="C7402" s="903" t="s">
        <v>6111</v>
      </c>
      <c r="D7402" s="900" t="s">
        <v>224</v>
      </c>
      <c r="E7402" s="903" t="s">
        <v>1003</v>
      </c>
      <c r="F7402" s="900" t="s">
        <v>265</v>
      </c>
      <c r="G7402" s="900" t="s">
        <v>53</v>
      </c>
      <c r="H7402" s="900" t="s">
        <v>218</v>
      </c>
      <c r="I7402" s="900" t="s">
        <v>368</v>
      </c>
      <c r="J7402" s="1073" t="s">
        <v>13548</v>
      </c>
      <c r="K7402" s="1073" t="s">
        <v>13552</v>
      </c>
      <c r="L7402" s="1066">
        <v>836154.25</v>
      </c>
    </row>
    <row r="7403" spans="1:12" s="651" customFormat="1" ht="21.95" customHeight="1" x14ac:dyDescent="0.25">
      <c r="A7403" s="1401"/>
      <c r="B7403" s="1067" t="s">
        <v>6096</v>
      </c>
      <c r="C7403" s="702" t="s">
        <v>6112</v>
      </c>
      <c r="D7403" s="899" t="s">
        <v>224</v>
      </c>
      <c r="E7403" s="702" t="s">
        <v>1004</v>
      </c>
      <c r="F7403" s="899" t="s">
        <v>265</v>
      </c>
      <c r="G7403" s="899" t="s">
        <v>53</v>
      </c>
      <c r="H7403" s="899" t="s">
        <v>201</v>
      </c>
      <c r="I7403" s="899" t="s">
        <v>267</v>
      </c>
      <c r="J7403" s="1074" t="s">
        <v>12659</v>
      </c>
      <c r="K7403" s="1074" t="s">
        <v>12660</v>
      </c>
      <c r="L7403" s="1068">
        <v>124895.31</v>
      </c>
    </row>
    <row r="7404" spans="1:12" s="651" customFormat="1" ht="21.95" customHeight="1" x14ac:dyDescent="0.25">
      <c r="A7404" s="1401"/>
      <c r="B7404" s="1065" t="s">
        <v>6096</v>
      </c>
      <c r="C7404" s="903" t="s">
        <v>6113</v>
      </c>
      <c r="D7404" s="900" t="s">
        <v>224</v>
      </c>
      <c r="E7404" s="903" t="s">
        <v>1005</v>
      </c>
      <c r="F7404" s="900" t="s">
        <v>265</v>
      </c>
      <c r="G7404" s="900" t="s">
        <v>53</v>
      </c>
      <c r="H7404" s="900" t="s">
        <v>201</v>
      </c>
      <c r="I7404" s="900" t="s">
        <v>267</v>
      </c>
      <c r="J7404" s="1073" t="s">
        <v>12659</v>
      </c>
      <c r="K7404" s="1073" t="s">
        <v>12660</v>
      </c>
      <c r="L7404" s="1066">
        <v>124895.31</v>
      </c>
    </row>
    <row r="7405" spans="1:12" s="651" customFormat="1" ht="21.95" customHeight="1" x14ac:dyDescent="0.25">
      <c r="A7405" s="1401"/>
      <c r="B7405" s="1067" t="s">
        <v>6096</v>
      </c>
      <c r="C7405" s="702" t="s">
        <v>6114</v>
      </c>
      <c r="D7405" s="899" t="s">
        <v>224</v>
      </c>
      <c r="E7405" s="702" t="s">
        <v>1002</v>
      </c>
      <c r="F7405" s="899" t="s">
        <v>265</v>
      </c>
      <c r="G7405" s="899" t="s">
        <v>53</v>
      </c>
      <c r="H7405" s="899" t="s">
        <v>201</v>
      </c>
      <c r="I7405" s="899" t="s">
        <v>267</v>
      </c>
      <c r="J7405" s="1074" t="s">
        <v>12659</v>
      </c>
      <c r="K7405" s="1074" t="s">
        <v>12660</v>
      </c>
      <c r="L7405" s="1068">
        <v>124895.31</v>
      </c>
    </row>
    <row r="7406" spans="1:12" s="651" customFormat="1" ht="21.95" customHeight="1" x14ac:dyDescent="0.25">
      <c r="A7406" s="1401"/>
      <c r="B7406" s="1065" t="s">
        <v>6096</v>
      </c>
      <c r="C7406" s="903" t="s">
        <v>6114</v>
      </c>
      <c r="D7406" s="900" t="s">
        <v>224</v>
      </c>
      <c r="E7406" s="903" t="s">
        <v>1002</v>
      </c>
      <c r="F7406" s="900" t="s">
        <v>265</v>
      </c>
      <c r="G7406" s="900" t="s">
        <v>53</v>
      </c>
      <c r="H7406" s="900" t="s">
        <v>201</v>
      </c>
      <c r="I7406" s="900" t="s">
        <v>268</v>
      </c>
      <c r="J7406" s="1073" t="s">
        <v>12670</v>
      </c>
      <c r="K7406" s="1073" t="s">
        <v>12671</v>
      </c>
      <c r="L7406" s="1066">
        <v>351399.67999999999</v>
      </c>
    </row>
    <row r="7407" spans="1:12" s="651" customFormat="1" ht="21.95" customHeight="1" x14ac:dyDescent="0.25">
      <c r="A7407" s="1401"/>
      <c r="B7407" s="1067" t="s">
        <v>6096</v>
      </c>
      <c r="C7407" s="702" t="s">
        <v>6114</v>
      </c>
      <c r="D7407" s="899" t="s">
        <v>224</v>
      </c>
      <c r="E7407" s="702" t="s">
        <v>1002</v>
      </c>
      <c r="F7407" s="899" t="s">
        <v>265</v>
      </c>
      <c r="G7407" s="899" t="s">
        <v>53</v>
      </c>
      <c r="H7407" s="899" t="s">
        <v>201</v>
      </c>
      <c r="I7407" s="899" t="s">
        <v>268</v>
      </c>
      <c r="J7407" s="1074" t="s">
        <v>12670</v>
      </c>
      <c r="K7407" s="1074" t="s">
        <v>12672</v>
      </c>
      <c r="L7407" s="1068">
        <v>374839.2</v>
      </c>
    </row>
    <row r="7408" spans="1:12" s="651" customFormat="1" ht="21.95" customHeight="1" x14ac:dyDescent="0.25">
      <c r="A7408" s="1401"/>
      <c r="B7408" s="1065" t="s">
        <v>6096</v>
      </c>
      <c r="C7408" s="903" t="s">
        <v>6114</v>
      </c>
      <c r="D7408" s="900" t="s">
        <v>224</v>
      </c>
      <c r="E7408" s="903" t="s">
        <v>1002</v>
      </c>
      <c r="F7408" s="900" t="s">
        <v>265</v>
      </c>
      <c r="G7408" s="900" t="s">
        <v>53</v>
      </c>
      <c r="H7408" s="900" t="s">
        <v>218</v>
      </c>
      <c r="I7408" s="900" t="s">
        <v>406</v>
      </c>
      <c r="J7408" s="1073" t="s">
        <v>14759</v>
      </c>
      <c r="K7408" s="1073" t="s">
        <v>12924</v>
      </c>
      <c r="L7408" s="1066">
        <v>237426.11</v>
      </c>
    </row>
    <row r="7409" spans="1:12" s="651" customFormat="1" ht="21.95" customHeight="1" x14ac:dyDescent="0.25">
      <c r="A7409" s="1401"/>
      <c r="B7409" s="1067" t="s">
        <v>6096</v>
      </c>
      <c r="C7409" s="702" t="s">
        <v>6115</v>
      </c>
      <c r="D7409" s="899" t="s">
        <v>215</v>
      </c>
      <c r="E7409" s="702" t="s">
        <v>845</v>
      </c>
      <c r="F7409" s="899" t="s">
        <v>265</v>
      </c>
      <c r="G7409" s="899" t="s">
        <v>53</v>
      </c>
      <c r="H7409" s="899" t="s">
        <v>201</v>
      </c>
      <c r="I7409" s="899" t="s">
        <v>267</v>
      </c>
      <c r="J7409" s="1074" t="s">
        <v>12659</v>
      </c>
      <c r="K7409" s="1074" t="s">
        <v>12660</v>
      </c>
      <c r="L7409" s="1068">
        <v>78387.600000000006</v>
      </c>
    </row>
    <row r="7410" spans="1:12" s="651" customFormat="1" ht="21.95" customHeight="1" x14ac:dyDescent="0.25">
      <c r="A7410" s="1401"/>
      <c r="B7410" s="1065" t="s">
        <v>6096</v>
      </c>
      <c r="C7410" s="903" t="s">
        <v>6116</v>
      </c>
      <c r="D7410" s="900" t="s">
        <v>215</v>
      </c>
      <c r="E7410" s="903" t="s">
        <v>1006</v>
      </c>
      <c r="F7410" s="900" t="s">
        <v>303</v>
      </c>
      <c r="G7410" s="900" t="s">
        <v>53</v>
      </c>
      <c r="H7410" s="900" t="s">
        <v>282</v>
      </c>
      <c r="I7410" s="900" t="s">
        <v>304</v>
      </c>
      <c r="J7410" s="1073" t="s">
        <v>13435</v>
      </c>
      <c r="K7410" s="1073" t="s">
        <v>13436</v>
      </c>
      <c r="L7410" s="1066">
        <v>288819.98</v>
      </c>
    </row>
    <row r="7411" spans="1:12" s="651" customFormat="1" ht="21.95" customHeight="1" x14ac:dyDescent="0.25">
      <c r="A7411" s="1401"/>
      <c r="B7411" s="1067" t="s">
        <v>6096</v>
      </c>
      <c r="C7411" s="702" t="s">
        <v>6117</v>
      </c>
      <c r="D7411" s="899" t="s">
        <v>215</v>
      </c>
      <c r="E7411" s="702" t="s">
        <v>1009</v>
      </c>
      <c r="F7411" s="899" t="s">
        <v>265</v>
      </c>
      <c r="G7411" s="899" t="s">
        <v>53</v>
      </c>
      <c r="H7411" s="899" t="s">
        <v>218</v>
      </c>
      <c r="I7411" s="899" t="s">
        <v>1008</v>
      </c>
      <c r="J7411" s="1074" t="s">
        <v>14763</v>
      </c>
      <c r="K7411" s="1074" t="s">
        <v>14768</v>
      </c>
      <c r="L7411" s="1068">
        <v>996866.99</v>
      </c>
    </row>
    <row r="7412" spans="1:12" s="651" customFormat="1" ht="21.95" customHeight="1" x14ac:dyDescent="0.25">
      <c r="A7412" s="1401"/>
      <c r="B7412" s="1065" t="s">
        <v>6096</v>
      </c>
      <c r="C7412" s="903" t="s">
        <v>6118</v>
      </c>
      <c r="D7412" s="900" t="s">
        <v>215</v>
      </c>
      <c r="E7412" s="903" t="s">
        <v>1010</v>
      </c>
      <c r="F7412" s="900" t="s">
        <v>265</v>
      </c>
      <c r="G7412" s="900" t="s">
        <v>53</v>
      </c>
      <c r="H7412" s="900" t="s">
        <v>218</v>
      </c>
      <c r="I7412" s="900" t="s">
        <v>1008</v>
      </c>
      <c r="J7412" s="1073" t="s">
        <v>14763</v>
      </c>
      <c r="K7412" s="1073" t="s">
        <v>14768</v>
      </c>
      <c r="L7412" s="1066">
        <v>996866.99</v>
      </c>
    </row>
    <row r="7413" spans="1:12" s="651" customFormat="1" ht="21.95" customHeight="1" x14ac:dyDescent="0.25">
      <c r="A7413" s="1401"/>
      <c r="B7413" s="1067" t="s">
        <v>6096</v>
      </c>
      <c r="C7413" s="702" t="s">
        <v>6119</v>
      </c>
      <c r="D7413" s="899" t="s">
        <v>215</v>
      </c>
      <c r="E7413" s="702" t="s">
        <v>1011</v>
      </c>
      <c r="F7413" s="899" t="s">
        <v>265</v>
      </c>
      <c r="G7413" s="899" t="s">
        <v>53</v>
      </c>
      <c r="H7413" s="899" t="s">
        <v>218</v>
      </c>
      <c r="I7413" s="899" t="s">
        <v>406</v>
      </c>
      <c r="J7413" s="1074" t="s">
        <v>14761</v>
      </c>
      <c r="K7413" s="1074" t="s">
        <v>14769</v>
      </c>
      <c r="L7413" s="1068">
        <v>635621.87</v>
      </c>
    </row>
    <row r="7414" spans="1:12" s="651" customFormat="1" ht="21.95" customHeight="1" x14ac:dyDescent="0.25">
      <c r="A7414" s="1401"/>
      <c r="B7414" s="1065" t="s">
        <v>6096</v>
      </c>
      <c r="C7414" s="903" t="s">
        <v>6120</v>
      </c>
      <c r="D7414" s="900" t="s">
        <v>264</v>
      </c>
      <c r="E7414" s="903" t="s">
        <v>228</v>
      </c>
      <c r="F7414" s="900" t="s">
        <v>265</v>
      </c>
      <c r="G7414" s="900" t="s">
        <v>53</v>
      </c>
      <c r="H7414" s="900" t="s">
        <v>266</v>
      </c>
      <c r="I7414" s="900" t="s">
        <v>267</v>
      </c>
      <c r="J7414" s="1073" t="s">
        <v>12659</v>
      </c>
      <c r="K7414" s="1073" t="s">
        <v>12660</v>
      </c>
      <c r="L7414" s="1066">
        <v>36053.660000000003</v>
      </c>
    </row>
    <row r="7415" spans="1:12" s="651" customFormat="1" ht="21.95" customHeight="1" x14ac:dyDescent="0.25">
      <c r="A7415" s="1401"/>
      <c r="B7415" s="1067" t="s">
        <v>6096</v>
      </c>
      <c r="C7415" s="702" t="s">
        <v>6120</v>
      </c>
      <c r="D7415" s="899" t="s">
        <v>264</v>
      </c>
      <c r="E7415" s="702" t="s">
        <v>228</v>
      </c>
      <c r="F7415" s="899" t="s">
        <v>265</v>
      </c>
      <c r="G7415" s="899" t="s">
        <v>53</v>
      </c>
      <c r="H7415" s="899" t="s">
        <v>266</v>
      </c>
      <c r="I7415" s="899" t="s">
        <v>268</v>
      </c>
      <c r="J7415" s="1074" t="s">
        <v>12670</v>
      </c>
      <c r="K7415" s="1074" t="s">
        <v>12671</v>
      </c>
      <c r="L7415" s="1068">
        <v>101267.96</v>
      </c>
    </row>
    <row r="7416" spans="1:12" s="651" customFormat="1" ht="21.95" customHeight="1" x14ac:dyDescent="0.25">
      <c r="A7416" s="1401"/>
      <c r="B7416" s="1065" t="s">
        <v>6096</v>
      </c>
      <c r="C7416" s="903" t="s">
        <v>6120</v>
      </c>
      <c r="D7416" s="900" t="s">
        <v>264</v>
      </c>
      <c r="E7416" s="903" t="s">
        <v>228</v>
      </c>
      <c r="F7416" s="900" t="s">
        <v>265</v>
      </c>
      <c r="G7416" s="900" t="s">
        <v>53</v>
      </c>
      <c r="H7416" s="900" t="s">
        <v>266</v>
      </c>
      <c r="I7416" s="900" t="s">
        <v>268</v>
      </c>
      <c r="J7416" s="1073" t="s">
        <v>12670</v>
      </c>
      <c r="K7416" s="1073" t="s">
        <v>12672</v>
      </c>
      <c r="L7416" s="1066">
        <v>107954.71</v>
      </c>
    </row>
    <row r="7417" spans="1:12" s="651" customFormat="1" ht="21.95" customHeight="1" x14ac:dyDescent="0.25">
      <c r="A7417" s="1401"/>
      <c r="B7417" s="1067" t="s">
        <v>6096</v>
      </c>
      <c r="C7417" s="702" t="s">
        <v>6121</v>
      </c>
      <c r="D7417" s="899" t="s">
        <v>215</v>
      </c>
      <c r="E7417" s="702" t="s">
        <v>1007</v>
      </c>
      <c r="F7417" s="899" t="s">
        <v>265</v>
      </c>
      <c r="G7417" s="899" t="s">
        <v>53</v>
      </c>
      <c r="H7417" s="899" t="s">
        <v>201</v>
      </c>
      <c r="I7417" s="899" t="s">
        <v>267</v>
      </c>
      <c r="J7417" s="1074" t="s">
        <v>12659</v>
      </c>
      <c r="K7417" s="1074" t="s">
        <v>12660</v>
      </c>
      <c r="L7417" s="1068">
        <v>98846.97</v>
      </c>
    </row>
    <row r="7418" spans="1:12" s="651" customFormat="1" ht="21.95" customHeight="1" x14ac:dyDescent="0.25">
      <c r="A7418" s="1401"/>
      <c r="B7418" s="1065" t="s">
        <v>6096</v>
      </c>
      <c r="C7418" s="903" t="s">
        <v>6121</v>
      </c>
      <c r="D7418" s="900" t="s">
        <v>215</v>
      </c>
      <c r="E7418" s="903" t="s">
        <v>1007</v>
      </c>
      <c r="F7418" s="900" t="s">
        <v>265</v>
      </c>
      <c r="G7418" s="900" t="s">
        <v>53</v>
      </c>
      <c r="H7418" s="900" t="s">
        <v>218</v>
      </c>
      <c r="I7418" s="900" t="s">
        <v>406</v>
      </c>
      <c r="J7418" s="1073" t="s">
        <v>14761</v>
      </c>
      <c r="K7418" s="1073" t="s">
        <v>14770</v>
      </c>
      <c r="L7418" s="1066">
        <v>73070.509999999995</v>
      </c>
    </row>
    <row r="7419" spans="1:12" s="651" customFormat="1" ht="21.95" customHeight="1" x14ac:dyDescent="0.25">
      <c r="A7419" s="1401"/>
      <c r="B7419" s="1067" t="s">
        <v>6096</v>
      </c>
      <c r="C7419" s="702" t="s">
        <v>6122</v>
      </c>
      <c r="D7419" s="899" t="s">
        <v>264</v>
      </c>
      <c r="E7419" s="702" t="s">
        <v>228</v>
      </c>
      <c r="F7419" s="899" t="s">
        <v>265</v>
      </c>
      <c r="G7419" s="899" t="s">
        <v>53</v>
      </c>
      <c r="H7419" s="899" t="s">
        <v>266</v>
      </c>
      <c r="I7419" s="899" t="s">
        <v>267</v>
      </c>
      <c r="J7419" s="1074" t="s">
        <v>12659</v>
      </c>
      <c r="K7419" s="1074" t="s">
        <v>12660</v>
      </c>
      <c r="L7419" s="1068">
        <v>62711.63</v>
      </c>
    </row>
    <row r="7420" spans="1:12" s="651" customFormat="1" ht="21.95" customHeight="1" x14ac:dyDescent="0.25">
      <c r="A7420" s="1401"/>
      <c r="B7420" s="1065" t="s">
        <v>6096</v>
      </c>
      <c r="C7420" s="903" t="s">
        <v>6123</v>
      </c>
      <c r="D7420" s="900" t="s">
        <v>264</v>
      </c>
      <c r="E7420" s="903" t="s">
        <v>228</v>
      </c>
      <c r="F7420" s="900" t="s">
        <v>265</v>
      </c>
      <c r="G7420" s="900" t="s">
        <v>53</v>
      </c>
      <c r="H7420" s="900" t="s">
        <v>266</v>
      </c>
      <c r="I7420" s="900" t="s">
        <v>267</v>
      </c>
      <c r="J7420" s="1073" t="s">
        <v>12659</v>
      </c>
      <c r="K7420" s="1073" t="s">
        <v>12660</v>
      </c>
      <c r="L7420" s="1066">
        <v>62711.63</v>
      </c>
    </row>
    <row r="7421" spans="1:12" s="651" customFormat="1" ht="21.95" customHeight="1" x14ac:dyDescent="0.25">
      <c r="A7421" s="1401"/>
      <c r="B7421" s="1067" t="s">
        <v>6096</v>
      </c>
      <c r="C7421" s="702" t="s">
        <v>6123</v>
      </c>
      <c r="D7421" s="899" t="s">
        <v>264</v>
      </c>
      <c r="E7421" s="702" t="s">
        <v>228</v>
      </c>
      <c r="F7421" s="899" t="s">
        <v>265</v>
      </c>
      <c r="G7421" s="899" t="s">
        <v>53</v>
      </c>
      <c r="H7421" s="899" t="s">
        <v>266</v>
      </c>
      <c r="I7421" s="899" t="s">
        <v>268</v>
      </c>
      <c r="J7421" s="1074" t="s">
        <v>12670</v>
      </c>
      <c r="K7421" s="1074" t="s">
        <v>12671</v>
      </c>
      <c r="L7421" s="1068">
        <v>176145.2</v>
      </c>
    </row>
    <row r="7422" spans="1:12" s="651" customFormat="1" ht="21.95" customHeight="1" x14ac:dyDescent="0.25">
      <c r="A7422" s="1401"/>
      <c r="B7422" s="1065" t="s">
        <v>6096</v>
      </c>
      <c r="C7422" s="903" t="s">
        <v>6123</v>
      </c>
      <c r="D7422" s="900" t="s">
        <v>264</v>
      </c>
      <c r="E7422" s="903" t="s">
        <v>228</v>
      </c>
      <c r="F7422" s="900" t="s">
        <v>265</v>
      </c>
      <c r="G7422" s="900" t="s">
        <v>53</v>
      </c>
      <c r="H7422" s="900" t="s">
        <v>266</v>
      </c>
      <c r="I7422" s="900" t="s">
        <v>268</v>
      </c>
      <c r="J7422" s="1073" t="s">
        <v>12670</v>
      </c>
      <c r="K7422" s="1073" t="s">
        <v>12672</v>
      </c>
      <c r="L7422" s="1066">
        <v>187776.12</v>
      </c>
    </row>
    <row r="7423" spans="1:12" s="651" customFormat="1" ht="21.95" customHeight="1" x14ac:dyDescent="0.25">
      <c r="A7423" s="1401"/>
      <c r="B7423" s="1067" t="s">
        <v>6096</v>
      </c>
      <c r="C7423" s="702" t="s">
        <v>6124</v>
      </c>
      <c r="D7423" s="899" t="s">
        <v>264</v>
      </c>
      <c r="E7423" s="702" t="s">
        <v>228</v>
      </c>
      <c r="F7423" s="899" t="s">
        <v>265</v>
      </c>
      <c r="G7423" s="899" t="s">
        <v>53</v>
      </c>
      <c r="H7423" s="899" t="s">
        <v>266</v>
      </c>
      <c r="I7423" s="899" t="s">
        <v>267</v>
      </c>
      <c r="J7423" s="1074" t="s">
        <v>12659</v>
      </c>
      <c r="K7423" s="1074" t="s">
        <v>12660</v>
      </c>
      <c r="L7423" s="1068">
        <v>62711.63</v>
      </c>
    </row>
    <row r="7424" spans="1:12" s="651" customFormat="1" ht="21.95" customHeight="1" x14ac:dyDescent="0.25">
      <c r="A7424" s="1401"/>
      <c r="B7424" s="1065" t="s">
        <v>6096</v>
      </c>
      <c r="C7424" s="903" t="s">
        <v>6124</v>
      </c>
      <c r="D7424" s="900" t="s">
        <v>264</v>
      </c>
      <c r="E7424" s="903" t="s">
        <v>228</v>
      </c>
      <c r="F7424" s="900" t="s">
        <v>265</v>
      </c>
      <c r="G7424" s="900" t="s">
        <v>53</v>
      </c>
      <c r="H7424" s="900" t="s">
        <v>266</v>
      </c>
      <c r="I7424" s="900" t="s">
        <v>268</v>
      </c>
      <c r="J7424" s="1073" t="s">
        <v>12670</v>
      </c>
      <c r="K7424" s="1073" t="s">
        <v>12671</v>
      </c>
      <c r="L7424" s="1066">
        <v>176145.2</v>
      </c>
    </row>
    <row r="7425" spans="1:12" s="651" customFormat="1" ht="21.95" customHeight="1" x14ac:dyDescent="0.25">
      <c r="A7425" s="1401"/>
      <c r="B7425" s="1067" t="s">
        <v>6096</v>
      </c>
      <c r="C7425" s="702" t="s">
        <v>6125</v>
      </c>
      <c r="D7425" s="899" t="s">
        <v>264</v>
      </c>
      <c r="E7425" s="702" t="s">
        <v>228</v>
      </c>
      <c r="F7425" s="899" t="s">
        <v>265</v>
      </c>
      <c r="G7425" s="899" t="s">
        <v>53</v>
      </c>
      <c r="H7425" s="899" t="s">
        <v>266</v>
      </c>
      <c r="I7425" s="899" t="s">
        <v>267</v>
      </c>
      <c r="J7425" s="1074" t="s">
        <v>12659</v>
      </c>
      <c r="K7425" s="1074" t="s">
        <v>12660</v>
      </c>
      <c r="L7425" s="1068">
        <v>62711.63</v>
      </c>
    </row>
    <row r="7426" spans="1:12" s="651" customFormat="1" ht="21.95" customHeight="1" x14ac:dyDescent="0.25">
      <c r="A7426" s="1401"/>
      <c r="B7426" s="1065" t="s">
        <v>6096</v>
      </c>
      <c r="C7426" s="903" t="s">
        <v>6125</v>
      </c>
      <c r="D7426" s="900" t="s">
        <v>264</v>
      </c>
      <c r="E7426" s="903" t="s">
        <v>228</v>
      </c>
      <c r="F7426" s="900" t="s">
        <v>265</v>
      </c>
      <c r="G7426" s="900" t="s">
        <v>53</v>
      </c>
      <c r="H7426" s="900" t="s">
        <v>266</v>
      </c>
      <c r="I7426" s="900" t="s">
        <v>268</v>
      </c>
      <c r="J7426" s="1073" t="s">
        <v>12670</v>
      </c>
      <c r="K7426" s="1073" t="s">
        <v>12671</v>
      </c>
      <c r="L7426" s="1066">
        <v>176145.2</v>
      </c>
    </row>
    <row r="7427" spans="1:12" s="651" customFormat="1" ht="21.95" customHeight="1" x14ac:dyDescent="0.25">
      <c r="A7427" s="1401"/>
      <c r="B7427" s="1067" t="s">
        <v>6096</v>
      </c>
      <c r="C7427" s="702" t="s">
        <v>6126</v>
      </c>
      <c r="D7427" s="899" t="s">
        <v>215</v>
      </c>
      <c r="E7427" s="702" t="s">
        <v>845</v>
      </c>
      <c r="F7427" s="899" t="s">
        <v>265</v>
      </c>
      <c r="G7427" s="899" t="s">
        <v>53</v>
      </c>
      <c r="H7427" s="899" t="s">
        <v>201</v>
      </c>
      <c r="I7427" s="899" t="s">
        <v>267</v>
      </c>
      <c r="J7427" s="1074" t="s">
        <v>12659</v>
      </c>
      <c r="K7427" s="1074" t="s">
        <v>12660</v>
      </c>
      <c r="L7427" s="1068">
        <v>181512.84</v>
      </c>
    </row>
    <row r="7428" spans="1:12" s="651" customFormat="1" ht="21.95" customHeight="1" x14ac:dyDescent="0.25">
      <c r="A7428" s="1401"/>
      <c r="B7428" s="1065" t="s">
        <v>6096</v>
      </c>
      <c r="C7428" s="903" t="s">
        <v>6126</v>
      </c>
      <c r="D7428" s="900" t="s">
        <v>215</v>
      </c>
      <c r="E7428" s="903" t="s">
        <v>845</v>
      </c>
      <c r="F7428" s="900" t="s">
        <v>265</v>
      </c>
      <c r="G7428" s="900" t="s">
        <v>53</v>
      </c>
      <c r="H7428" s="900" t="s">
        <v>201</v>
      </c>
      <c r="I7428" s="900" t="s">
        <v>268</v>
      </c>
      <c r="J7428" s="1073" t="s">
        <v>12670</v>
      </c>
      <c r="K7428" s="1073" t="s">
        <v>12671</v>
      </c>
      <c r="L7428" s="1066">
        <v>510696.15</v>
      </c>
    </row>
    <row r="7429" spans="1:12" s="651" customFormat="1" ht="21.95" customHeight="1" x14ac:dyDescent="0.25">
      <c r="A7429" s="1401"/>
      <c r="B7429" s="1067" t="s">
        <v>6096</v>
      </c>
      <c r="C7429" s="702" t="s">
        <v>6126</v>
      </c>
      <c r="D7429" s="899" t="s">
        <v>215</v>
      </c>
      <c r="E7429" s="702" t="s">
        <v>845</v>
      </c>
      <c r="F7429" s="899" t="s">
        <v>265</v>
      </c>
      <c r="G7429" s="899" t="s">
        <v>53</v>
      </c>
      <c r="H7429" s="899" t="s">
        <v>201</v>
      </c>
      <c r="I7429" s="899" t="s">
        <v>268</v>
      </c>
      <c r="J7429" s="1074" t="s">
        <v>12670</v>
      </c>
      <c r="K7429" s="1074" t="s">
        <v>12672</v>
      </c>
      <c r="L7429" s="1068">
        <v>544761.26</v>
      </c>
    </row>
    <row r="7430" spans="1:12" s="651" customFormat="1" ht="21.95" customHeight="1" x14ac:dyDescent="0.25">
      <c r="A7430" s="1401"/>
      <c r="B7430" s="1065" t="s">
        <v>6096</v>
      </c>
      <c r="C7430" s="903" t="s">
        <v>6126</v>
      </c>
      <c r="D7430" s="900" t="s">
        <v>215</v>
      </c>
      <c r="E7430" s="903" t="s">
        <v>845</v>
      </c>
      <c r="F7430" s="900" t="s">
        <v>265</v>
      </c>
      <c r="G7430" s="900" t="s">
        <v>53</v>
      </c>
      <c r="H7430" s="900" t="s">
        <v>218</v>
      </c>
      <c r="I7430" s="900" t="s">
        <v>306</v>
      </c>
      <c r="J7430" s="1073" t="s">
        <v>13437</v>
      </c>
      <c r="K7430" s="1073" t="s">
        <v>13438</v>
      </c>
      <c r="L7430" s="1066">
        <v>22362.74</v>
      </c>
    </row>
    <row r="7431" spans="1:12" s="651" customFormat="1" ht="21.95" customHeight="1" x14ac:dyDescent="0.25">
      <c r="A7431" s="1401"/>
      <c r="B7431" s="1067" t="s">
        <v>6096</v>
      </c>
      <c r="C7431" s="702" t="s">
        <v>6127</v>
      </c>
      <c r="D7431" s="899" t="s">
        <v>215</v>
      </c>
      <c r="E7431" s="702" t="s">
        <v>825</v>
      </c>
      <c r="F7431" s="899" t="s">
        <v>303</v>
      </c>
      <c r="G7431" s="899" t="s">
        <v>53</v>
      </c>
      <c r="H7431" s="899" t="s">
        <v>282</v>
      </c>
      <c r="I7431" s="899" t="s">
        <v>304</v>
      </c>
      <c r="J7431" s="1074" t="s">
        <v>13435</v>
      </c>
      <c r="K7431" s="1074" t="s">
        <v>13436</v>
      </c>
      <c r="L7431" s="1068">
        <v>382165.33</v>
      </c>
    </row>
    <row r="7432" spans="1:12" s="651" customFormat="1" ht="21.95" customHeight="1" x14ac:dyDescent="0.25">
      <c r="A7432" s="1401"/>
      <c r="B7432" s="1065" t="s">
        <v>6096</v>
      </c>
      <c r="C7432" s="903" t="s">
        <v>6128</v>
      </c>
      <c r="D7432" s="900" t="s">
        <v>215</v>
      </c>
      <c r="E7432" s="903" t="s">
        <v>1009</v>
      </c>
      <c r="F7432" s="900" t="s">
        <v>265</v>
      </c>
      <c r="G7432" s="900" t="s">
        <v>53</v>
      </c>
      <c r="H7432" s="900" t="s">
        <v>218</v>
      </c>
      <c r="I7432" s="900" t="s">
        <v>1008</v>
      </c>
      <c r="J7432" s="1073" t="s">
        <v>14763</v>
      </c>
      <c r="K7432" s="1073" t="s">
        <v>13112</v>
      </c>
      <c r="L7432" s="1066">
        <v>282981.49</v>
      </c>
    </row>
    <row r="7433" spans="1:12" s="651" customFormat="1" ht="21.95" customHeight="1" x14ac:dyDescent="0.25">
      <c r="A7433" s="1401"/>
      <c r="B7433" s="1067" t="s">
        <v>6096</v>
      </c>
      <c r="C7433" s="702" t="s">
        <v>6129</v>
      </c>
      <c r="D7433" s="899" t="s">
        <v>215</v>
      </c>
      <c r="E7433" s="702" t="s">
        <v>1010</v>
      </c>
      <c r="F7433" s="899" t="s">
        <v>265</v>
      </c>
      <c r="G7433" s="899" t="s">
        <v>53</v>
      </c>
      <c r="H7433" s="899" t="s">
        <v>218</v>
      </c>
      <c r="I7433" s="899" t="s">
        <v>1008</v>
      </c>
      <c r="J7433" s="1074" t="s">
        <v>14763</v>
      </c>
      <c r="K7433" s="1074" t="s">
        <v>13112</v>
      </c>
      <c r="L7433" s="1068">
        <v>282981.49</v>
      </c>
    </row>
    <row r="7434" spans="1:12" s="651" customFormat="1" ht="21.95" customHeight="1" x14ac:dyDescent="0.25">
      <c r="A7434" s="1401"/>
      <c r="B7434" s="1065" t="s">
        <v>6096</v>
      </c>
      <c r="C7434" s="903" t="s">
        <v>6130</v>
      </c>
      <c r="D7434" s="900" t="s">
        <v>215</v>
      </c>
      <c r="E7434" s="903" t="s">
        <v>1011</v>
      </c>
      <c r="F7434" s="900" t="s">
        <v>265</v>
      </c>
      <c r="G7434" s="900" t="s">
        <v>53</v>
      </c>
      <c r="H7434" s="900" t="s">
        <v>218</v>
      </c>
      <c r="I7434" s="900" t="s">
        <v>406</v>
      </c>
      <c r="J7434" s="1073" t="s">
        <v>14761</v>
      </c>
      <c r="K7434" s="1073" t="s">
        <v>14771</v>
      </c>
      <c r="L7434" s="1066">
        <v>347371.78</v>
      </c>
    </row>
    <row r="7435" spans="1:12" s="651" customFormat="1" ht="21.95" customHeight="1" x14ac:dyDescent="0.25">
      <c r="A7435" s="1401"/>
      <c r="B7435" s="1067" t="s">
        <v>6131</v>
      </c>
      <c r="C7435" s="702" t="s">
        <v>6132</v>
      </c>
      <c r="D7435" s="899" t="s">
        <v>264</v>
      </c>
      <c r="E7435" s="702" t="s">
        <v>228</v>
      </c>
      <c r="F7435" s="899" t="s">
        <v>265</v>
      </c>
      <c r="G7435" s="899" t="s">
        <v>53</v>
      </c>
      <c r="H7435" s="899" t="s">
        <v>273</v>
      </c>
      <c r="I7435" s="899" t="s">
        <v>275</v>
      </c>
      <c r="J7435" s="1074" t="s">
        <v>13619</v>
      </c>
      <c r="K7435" s="1074" t="s">
        <v>13620</v>
      </c>
      <c r="L7435" s="1068">
        <v>25189.7</v>
      </c>
    </row>
    <row r="7436" spans="1:12" s="651" customFormat="1" ht="21.95" customHeight="1" x14ac:dyDescent="0.25">
      <c r="A7436" s="1401"/>
      <c r="B7436" s="1065" t="s">
        <v>6131</v>
      </c>
      <c r="C7436" s="903" t="s">
        <v>6132</v>
      </c>
      <c r="D7436" s="900" t="s">
        <v>264</v>
      </c>
      <c r="E7436" s="903" t="s">
        <v>228</v>
      </c>
      <c r="F7436" s="900" t="s">
        <v>265</v>
      </c>
      <c r="G7436" s="900" t="s">
        <v>53</v>
      </c>
      <c r="H7436" s="900" t="s">
        <v>285</v>
      </c>
      <c r="I7436" s="900" t="s">
        <v>777</v>
      </c>
      <c r="J7436" s="1073" t="s">
        <v>13366</v>
      </c>
      <c r="K7436" s="1073" t="s">
        <v>13377</v>
      </c>
      <c r="L7436" s="1066">
        <v>1090810.5</v>
      </c>
    </row>
    <row r="7437" spans="1:12" s="651" customFormat="1" ht="21.95" customHeight="1" x14ac:dyDescent="0.25">
      <c r="A7437" s="1401"/>
      <c r="B7437" s="1067" t="s">
        <v>6131</v>
      </c>
      <c r="C7437" s="702" t="s">
        <v>6133</v>
      </c>
      <c r="D7437" s="899" t="s">
        <v>264</v>
      </c>
      <c r="E7437" s="702" t="s">
        <v>228</v>
      </c>
      <c r="F7437" s="899" t="s">
        <v>265</v>
      </c>
      <c r="G7437" s="899" t="s">
        <v>53</v>
      </c>
      <c r="H7437" s="899" t="s">
        <v>285</v>
      </c>
      <c r="I7437" s="899" t="s">
        <v>777</v>
      </c>
      <c r="J7437" s="1074" t="s">
        <v>13366</v>
      </c>
      <c r="K7437" s="1074" t="s">
        <v>12826</v>
      </c>
      <c r="L7437" s="1068">
        <v>675350.03</v>
      </c>
    </row>
    <row r="7438" spans="1:12" s="651" customFormat="1" ht="21.95" customHeight="1" x14ac:dyDescent="0.25">
      <c r="A7438" s="1401"/>
      <c r="B7438" s="1065" t="s">
        <v>6131</v>
      </c>
      <c r="C7438" s="903" t="s">
        <v>6134</v>
      </c>
      <c r="D7438" s="900" t="s">
        <v>264</v>
      </c>
      <c r="E7438" s="903" t="s">
        <v>228</v>
      </c>
      <c r="F7438" s="900" t="s">
        <v>265</v>
      </c>
      <c r="G7438" s="900" t="s">
        <v>53</v>
      </c>
      <c r="H7438" s="900" t="s">
        <v>285</v>
      </c>
      <c r="I7438" s="900" t="s">
        <v>777</v>
      </c>
      <c r="J7438" s="1073" t="s">
        <v>13366</v>
      </c>
      <c r="K7438" s="1073" t="s">
        <v>12826</v>
      </c>
      <c r="L7438" s="1066">
        <v>562460.92000000004</v>
      </c>
    </row>
    <row r="7439" spans="1:12" s="651" customFormat="1" ht="21.95" customHeight="1" x14ac:dyDescent="0.25">
      <c r="A7439" s="1401"/>
      <c r="B7439" s="1067" t="s">
        <v>6131</v>
      </c>
      <c r="C7439" s="702" t="s">
        <v>6135</v>
      </c>
      <c r="D7439" s="899" t="s">
        <v>264</v>
      </c>
      <c r="E7439" s="702" t="s">
        <v>228</v>
      </c>
      <c r="F7439" s="899" t="s">
        <v>265</v>
      </c>
      <c r="G7439" s="899" t="s">
        <v>53</v>
      </c>
      <c r="H7439" s="899" t="s">
        <v>285</v>
      </c>
      <c r="I7439" s="899" t="s">
        <v>777</v>
      </c>
      <c r="J7439" s="1074" t="s">
        <v>13366</v>
      </c>
      <c r="K7439" s="1074" t="s">
        <v>14772</v>
      </c>
      <c r="L7439" s="1068">
        <v>700921.42</v>
      </c>
    </row>
    <row r="7440" spans="1:12" s="651" customFormat="1" ht="21.95" customHeight="1" x14ac:dyDescent="0.25">
      <c r="A7440" s="1401"/>
      <c r="B7440" s="1065" t="s">
        <v>6131</v>
      </c>
      <c r="C7440" s="903" t="s">
        <v>6136</v>
      </c>
      <c r="D7440" s="900" t="s">
        <v>264</v>
      </c>
      <c r="E7440" s="903" t="s">
        <v>228</v>
      </c>
      <c r="F7440" s="900" t="s">
        <v>265</v>
      </c>
      <c r="G7440" s="900" t="s">
        <v>53</v>
      </c>
      <c r="H7440" s="900" t="s">
        <v>285</v>
      </c>
      <c r="I7440" s="900" t="s">
        <v>777</v>
      </c>
      <c r="J7440" s="1073" t="s">
        <v>13366</v>
      </c>
      <c r="K7440" s="1073" t="s">
        <v>14772</v>
      </c>
      <c r="L7440" s="1066">
        <v>700921.42</v>
      </c>
    </row>
    <row r="7441" spans="1:12" s="651" customFormat="1" ht="21.95" customHeight="1" x14ac:dyDescent="0.25">
      <c r="A7441" s="1401"/>
      <c r="B7441" s="1067" t="s">
        <v>6137</v>
      </c>
      <c r="C7441" s="702" t="s">
        <v>6138</v>
      </c>
      <c r="D7441" s="899" t="s">
        <v>277</v>
      </c>
      <c r="E7441" s="702" t="s">
        <v>228</v>
      </c>
      <c r="F7441" s="899" t="s">
        <v>674</v>
      </c>
      <c r="G7441" s="899" t="s">
        <v>53</v>
      </c>
      <c r="H7441" s="899" t="s">
        <v>279</v>
      </c>
      <c r="I7441" s="899" t="s">
        <v>675</v>
      </c>
      <c r="J7441" s="1074" t="s">
        <v>14186</v>
      </c>
      <c r="K7441" s="1074" t="s">
        <v>13839</v>
      </c>
      <c r="L7441" s="1068">
        <v>48332.68</v>
      </c>
    </row>
    <row r="7442" spans="1:12" s="651" customFormat="1" ht="21.95" customHeight="1" x14ac:dyDescent="0.25">
      <c r="A7442" s="1401"/>
      <c r="B7442" s="1065" t="s">
        <v>6137</v>
      </c>
      <c r="C7442" s="903" t="s">
        <v>6139</v>
      </c>
      <c r="D7442" s="900" t="s">
        <v>277</v>
      </c>
      <c r="E7442" s="903" t="s">
        <v>228</v>
      </c>
      <c r="F7442" s="900" t="s">
        <v>674</v>
      </c>
      <c r="G7442" s="900" t="s">
        <v>53</v>
      </c>
      <c r="H7442" s="900" t="s">
        <v>279</v>
      </c>
      <c r="I7442" s="900" t="s">
        <v>675</v>
      </c>
      <c r="J7442" s="1073" t="s">
        <v>14186</v>
      </c>
      <c r="K7442" s="1073" t="s">
        <v>13839</v>
      </c>
      <c r="L7442" s="1066">
        <v>917108.44</v>
      </c>
    </row>
    <row r="7443" spans="1:12" s="651" customFormat="1" ht="21.95" customHeight="1" x14ac:dyDescent="0.25">
      <c r="A7443" s="1401"/>
      <c r="B7443" s="1067" t="s">
        <v>6137</v>
      </c>
      <c r="C7443" s="702" t="s">
        <v>6140</v>
      </c>
      <c r="D7443" s="899" t="s">
        <v>277</v>
      </c>
      <c r="E7443" s="702" t="s">
        <v>228</v>
      </c>
      <c r="F7443" s="899" t="s">
        <v>674</v>
      </c>
      <c r="G7443" s="899" t="s">
        <v>53</v>
      </c>
      <c r="H7443" s="899" t="s">
        <v>279</v>
      </c>
      <c r="I7443" s="899" t="s">
        <v>675</v>
      </c>
      <c r="J7443" s="1074" t="s">
        <v>14186</v>
      </c>
      <c r="K7443" s="1074" t="s">
        <v>13839</v>
      </c>
      <c r="L7443" s="1068">
        <v>917108.44</v>
      </c>
    </row>
    <row r="7444" spans="1:12" s="651" customFormat="1" ht="21.95" customHeight="1" x14ac:dyDescent="0.25">
      <c r="A7444" s="1401"/>
      <c r="B7444" s="1065" t="s">
        <v>6137</v>
      </c>
      <c r="C7444" s="903" t="s">
        <v>6141</v>
      </c>
      <c r="D7444" s="900" t="s">
        <v>277</v>
      </c>
      <c r="E7444" s="903" t="s">
        <v>228</v>
      </c>
      <c r="F7444" s="900" t="s">
        <v>674</v>
      </c>
      <c r="G7444" s="900" t="s">
        <v>53</v>
      </c>
      <c r="H7444" s="900" t="s">
        <v>279</v>
      </c>
      <c r="I7444" s="900" t="s">
        <v>675</v>
      </c>
      <c r="J7444" s="1073" t="s">
        <v>14186</v>
      </c>
      <c r="K7444" s="1073" t="s">
        <v>13839</v>
      </c>
      <c r="L7444" s="1066">
        <v>142877.96</v>
      </c>
    </row>
    <row r="7445" spans="1:12" s="651" customFormat="1" ht="21.95" customHeight="1" x14ac:dyDescent="0.25">
      <c r="A7445" s="1401"/>
      <c r="B7445" s="1067" t="s">
        <v>6137</v>
      </c>
      <c r="C7445" s="702" t="s">
        <v>6142</v>
      </c>
      <c r="D7445" s="899" t="s">
        <v>215</v>
      </c>
      <c r="E7445" s="702" t="s">
        <v>1012</v>
      </c>
      <c r="F7445" s="899" t="s">
        <v>674</v>
      </c>
      <c r="G7445" s="899" t="s">
        <v>53</v>
      </c>
      <c r="H7445" s="899" t="s">
        <v>282</v>
      </c>
      <c r="I7445" s="899" t="s">
        <v>675</v>
      </c>
      <c r="J7445" s="1074" t="s">
        <v>14186</v>
      </c>
      <c r="K7445" s="1074" t="s">
        <v>13839</v>
      </c>
      <c r="L7445" s="1068">
        <v>729238.56</v>
      </c>
    </row>
    <row r="7446" spans="1:12" s="651" customFormat="1" ht="21.95" customHeight="1" x14ac:dyDescent="0.25">
      <c r="A7446" s="1401"/>
      <c r="B7446" s="1065" t="s">
        <v>6137</v>
      </c>
      <c r="C7446" s="903" t="s">
        <v>6143</v>
      </c>
      <c r="D7446" s="900" t="s">
        <v>277</v>
      </c>
      <c r="E7446" s="903" t="s">
        <v>228</v>
      </c>
      <c r="F7446" s="900" t="s">
        <v>674</v>
      </c>
      <c r="G7446" s="900" t="s">
        <v>53</v>
      </c>
      <c r="H7446" s="900" t="s">
        <v>279</v>
      </c>
      <c r="I7446" s="900" t="s">
        <v>675</v>
      </c>
      <c r="J7446" s="1073" t="s">
        <v>14186</v>
      </c>
      <c r="K7446" s="1073" t="s">
        <v>13839</v>
      </c>
      <c r="L7446" s="1066">
        <v>50823.98</v>
      </c>
    </row>
    <row r="7447" spans="1:12" s="651" customFormat="1" ht="21.95" customHeight="1" x14ac:dyDescent="0.25">
      <c r="A7447" s="1401"/>
      <c r="B7447" s="1067" t="s">
        <v>6137</v>
      </c>
      <c r="C7447" s="702" t="s">
        <v>6144</v>
      </c>
      <c r="D7447" s="899" t="s">
        <v>277</v>
      </c>
      <c r="E7447" s="702" t="s">
        <v>228</v>
      </c>
      <c r="F7447" s="899" t="s">
        <v>674</v>
      </c>
      <c r="G7447" s="899" t="s">
        <v>53</v>
      </c>
      <c r="H7447" s="899" t="s">
        <v>279</v>
      </c>
      <c r="I7447" s="899" t="s">
        <v>675</v>
      </c>
      <c r="J7447" s="1074" t="s">
        <v>14186</v>
      </c>
      <c r="K7447" s="1074" t="s">
        <v>13839</v>
      </c>
      <c r="L7447" s="1068">
        <v>120055.37</v>
      </c>
    </row>
    <row r="7448" spans="1:12" s="651" customFormat="1" ht="21.95" customHeight="1" x14ac:dyDescent="0.25">
      <c r="A7448" s="1401"/>
      <c r="B7448" s="1067" t="s">
        <v>6137</v>
      </c>
      <c r="C7448" s="702" t="s">
        <v>6145</v>
      </c>
      <c r="D7448" s="899" t="s">
        <v>277</v>
      </c>
      <c r="E7448" s="702" t="s">
        <v>228</v>
      </c>
      <c r="F7448" s="899" t="s">
        <v>674</v>
      </c>
      <c r="G7448" s="899" t="s">
        <v>53</v>
      </c>
      <c r="H7448" s="899" t="s">
        <v>279</v>
      </c>
      <c r="I7448" s="899" t="s">
        <v>675</v>
      </c>
      <c r="J7448" s="1074" t="s">
        <v>14186</v>
      </c>
      <c r="K7448" s="1074" t="s">
        <v>13839</v>
      </c>
      <c r="L7448" s="1068">
        <v>120055.37</v>
      </c>
    </row>
    <row r="7449" spans="1:12" s="651" customFormat="1" ht="21.95" customHeight="1" x14ac:dyDescent="0.25">
      <c r="A7449" s="1401"/>
      <c r="B7449" s="1065" t="s">
        <v>6137</v>
      </c>
      <c r="C7449" s="903" t="s">
        <v>6146</v>
      </c>
      <c r="D7449" s="900" t="s">
        <v>277</v>
      </c>
      <c r="E7449" s="903" t="s">
        <v>228</v>
      </c>
      <c r="F7449" s="900" t="s">
        <v>674</v>
      </c>
      <c r="G7449" s="900" t="s">
        <v>53</v>
      </c>
      <c r="H7449" s="900" t="s">
        <v>279</v>
      </c>
      <c r="I7449" s="900" t="s">
        <v>675</v>
      </c>
      <c r="J7449" s="1073" t="s">
        <v>14186</v>
      </c>
      <c r="K7449" s="1073" t="s">
        <v>13839</v>
      </c>
      <c r="L7449" s="1066">
        <v>301288.09999999998</v>
      </c>
    </row>
    <row r="7450" spans="1:12" s="651" customFormat="1" ht="21.95" customHeight="1" x14ac:dyDescent="0.25">
      <c r="A7450" s="1401"/>
      <c r="B7450" s="1067" t="s">
        <v>6137</v>
      </c>
      <c r="C7450" s="702" t="s">
        <v>6147</v>
      </c>
      <c r="D7450" s="899" t="s">
        <v>277</v>
      </c>
      <c r="E7450" s="702" t="s">
        <v>228</v>
      </c>
      <c r="F7450" s="899" t="s">
        <v>674</v>
      </c>
      <c r="G7450" s="899" t="s">
        <v>53</v>
      </c>
      <c r="H7450" s="899" t="s">
        <v>279</v>
      </c>
      <c r="I7450" s="899" t="s">
        <v>675</v>
      </c>
      <c r="J7450" s="1074" t="s">
        <v>14186</v>
      </c>
      <c r="K7450" s="1074" t="s">
        <v>13839</v>
      </c>
      <c r="L7450" s="1068">
        <v>301288.09999999998</v>
      </c>
    </row>
    <row r="7451" spans="1:12" s="651" customFormat="1" ht="21.95" customHeight="1" x14ac:dyDescent="0.25">
      <c r="A7451" s="1401"/>
      <c r="B7451" s="1065" t="s">
        <v>6137</v>
      </c>
      <c r="C7451" s="903" t="s">
        <v>6148</v>
      </c>
      <c r="D7451" s="900" t="s">
        <v>277</v>
      </c>
      <c r="E7451" s="903" t="s">
        <v>228</v>
      </c>
      <c r="F7451" s="900" t="s">
        <v>674</v>
      </c>
      <c r="G7451" s="900" t="s">
        <v>53</v>
      </c>
      <c r="H7451" s="900" t="s">
        <v>279</v>
      </c>
      <c r="I7451" s="900" t="s">
        <v>675</v>
      </c>
      <c r="J7451" s="1073" t="s">
        <v>14186</v>
      </c>
      <c r="K7451" s="1073" t="s">
        <v>13839</v>
      </c>
      <c r="L7451" s="1066">
        <v>81853.05</v>
      </c>
    </row>
    <row r="7452" spans="1:12" s="651" customFormat="1" ht="21.95" customHeight="1" x14ac:dyDescent="0.25">
      <c r="A7452" s="1401"/>
      <c r="B7452" s="1067" t="s">
        <v>6137</v>
      </c>
      <c r="C7452" s="702" t="s">
        <v>6149</v>
      </c>
      <c r="D7452" s="899" t="s">
        <v>215</v>
      </c>
      <c r="E7452" s="702" t="s">
        <v>1012</v>
      </c>
      <c r="F7452" s="899" t="s">
        <v>674</v>
      </c>
      <c r="G7452" s="899" t="s">
        <v>53</v>
      </c>
      <c r="H7452" s="899" t="s">
        <v>282</v>
      </c>
      <c r="I7452" s="899" t="s">
        <v>675</v>
      </c>
      <c r="J7452" s="1074" t="s">
        <v>14186</v>
      </c>
      <c r="K7452" s="1074" t="s">
        <v>13839</v>
      </c>
      <c r="L7452" s="1068">
        <v>267564.82</v>
      </c>
    </row>
    <row r="7453" spans="1:12" s="651" customFormat="1" ht="21.95" customHeight="1" x14ac:dyDescent="0.25">
      <c r="A7453" s="1401"/>
      <c r="B7453" s="1065" t="s">
        <v>6137</v>
      </c>
      <c r="C7453" s="903" t="s">
        <v>6150</v>
      </c>
      <c r="D7453" s="900" t="s">
        <v>215</v>
      </c>
      <c r="E7453" s="903" t="s">
        <v>686</v>
      </c>
      <c r="F7453" s="900" t="s">
        <v>674</v>
      </c>
      <c r="G7453" s="900" t="s">
        <v>53</v>
      </c>
      <c r="H7453" s="900" t="s">
        <v>282</v>
      </c>
      <c r="I7453" s="900" t="s">
        <v>675</v>
      </c>
      <c r="J7453" s="1073" t="s">
        <v>14186</v>
      </c>
      <c r="K7453" s="1073" t="s">
        <v>13839</v>
      </c>
      <c r="L7453" s="1066">
        <v>432885.16</v>
      </c>
    </row>
    <row r="7454" spans="1:12" s="651" customFormat="1" ht="21.95" customHeight="1" x14ac:dyDescent="0.25">
      <c r="A7454" s="1401"/>
      <c r="B7454" s="1067" t="s">
        <v>6151</v>
      </c>
      <c r="C7454" s="702" t="s">
        <v>6152</v>
      </c>
      <c r="D7454" s="899" t="s">
        <v>264</v>
      </c>
      <c r="E7454" s="702" t="s">
        <v>228</v>
      </c>
      <c r="F7454" s="899" t="s">
        <v>265</v>
      </c>
      <c r="G7454" s="899" t="s">
        <v>53</v>
      </c>
      <c r="H7454" s="899" t="s">
        <v>266</v>
      </c>
      <c r="I7454" s="899" t="s">
        <v>267</v>
      </c>
      <c r="J7454" s="1074" t="s">
        <v>12659</v>
      </c>
      <c r="K7454" s="1074" t="s">
        <v>12660</v>
      </c>
      <c r="L7454" s="1068">
        <v>75684.92</v>
      </c>
    </row>
    <row r="7455" spans="1:12" s="651" customFormat="1" ht="21.95" customHeight="1" x14ac:dyDescent="0.25">
      <c r="A7455" s="1401"/>
      <c r="B7455" s="1065" t="s">
        <v>6151</v>
      </c>
      <c r="C7455" s="903" t="s">
        <v>6152</v>
      </c>
      <c r="D7455" s="900" t="s">
        <v>264</v>
      </c>
      <c r="E7455" s="903" t="s">
        <v>228</v>
      </c>
      <c r="F7455" s="900" t="s">
        <v>265</v>
      </c>
      <c r="G7455" s="900" t="s">
        <v>53</v>
      </c>
      <c r="H7455" s="900" t="s">
        <v>266</v>
      </c>
      <c r="I7455" s="900" t="s">
        <v>268</v>
      </c>
      <c r="J7455" s="1073" t="s">
        <v>12670</v>
      </c>
      <c r="K7455" s="1073" t="s">
        <v>12671</v>
      </c>
      <c r="L7455" s="1066">
        <v>212584.71</v>
      </c>
    </row>
    <row r="7456" spans="1:12" s="651" customFormat="1" ht="21.95" customHeight="1" x14ac:dyDescent="0.25">
      <c r="A7456" s="1401"/>
      <c r="B7456" s="1067" t="s">
        <v>6151</v>
      </c>
      <c r="C7456" s="702" t="s">
        <v>6152</v>
      </c>
      <c r="D7456" s="899" t="s">
        <v>264</v>
      </c>
      <c r="E7456" s="702" t="s">
        <v>228</v>
      </c>
      <c r="F7456" s="899" t="s">
        <v>265</v>
      </c>
      <c r="G7456" s="899" t="s">
        <v>53</v>
      </c>
      <c r="H7456" s="899" t="s">
        <v>266</v>
      </c>
      <c r="I7456" s="899" t="s">
        <v>268</v>
      </c>
      <c r="J7456" s="1074" t="s">
        <v>12670</v>
      </c>
      <c r="K7456" s="1074" t="s">
        <v>12672</v>
      </c>
      <c r="L7456" s="1068">
        <v>226621.74</v>
      </c>
    </row>
    <row r="7457" spans="1:12" s="651" customFormat="1" ht="21.95" customHeight="1" x14ac:dyDescent="0.25">
      <c r="A7457" s="1401"/>
      <c r="B7457" s="1065" t="s">
        <v>6151</v>
      </c>
      <c r="C7457" s="903" t="s">
        <v>6153</v>
      </c>
      <c r="D7457" s="900" t="s">
        <v>264</v>
      </c>
      <c r="E7457" s="903" t="s">
        <v>228</v>
      </c>
      <c r="F7457" s="900" t="s">
        <v>265</v>
      </c>
      <c r="G7457" s="900" t="s">
        <v>53</v>
      </c>
      <c r="H7457" s="900" t="s">
        <v>266</v>
      </c>
      <c r="I7457" s="900" t="s">
        <v>267</v>
      </c>
      <c r="J7457" s="1073" t="s">
        <v>12659</v>
      </c>
      <c r="K7457" s="1073" t="s">
        <v>12660</v>
      </c>
      <c r="L7457" s="1066">
        <v>75684.92</v>
      </c>
    </row>
    <row r="7458" spans="1:12" s="651" customFormat="1" ht="21.95" customHeight="1" x14ac:dyDescent="0.25">
      <c r="A7458" s="1401"/>
      <c r="B7458" s="1067" t="s">
        <v>6151</v>
      </c>
      <c r="C7458" s="702" t="s">
        <v>6154</v>
      </c>
      <c r="D7458" s="899" t="s">
        <v>215</v>
      </c>
      <c r="E7458" s="702" t="s">
        <v>1013</v>
      </c>
      <c r="F7458" s="899" t="s">
        <v>265</v>
      </c>
      <c r="G7458" s="899" t="s">
        <v>53</v>
      </c>
      <c r="H7458" s="899" t="s">
        <v>201</v>
      </c>
      <c r="I7458" s="899" t="s">
        <v>267</v>
      </c>
      <c r="J7458" s="1074" t="s">
        <v>12659</v>
      </c>
      <c r="K7458" s="1074" t="s">
        <v>12660</v>
      </c>
      <c r="L7458" s="1068">
        <v>23252.55</v>
      </c>
    </row>
    <row r="7459" spans="1:12" s="651" customFormat="1" ht="21.95" customHeight="1" x14ac:dyDescent="0.25">
      <c r="A7459" s="1401"/>
      <c r="B7459" s="1065" t="s">
        <v>6151</v>
      </c>
      <c r="C7459" s="903" t="s">
        <v>6155</v>
      </c>
      <c r="D7459" s="900" t="s">
        <v>224</v>
      </c>
      <c r="E7459" s="903" t="s">
        <v>1014</v>
      </c>
      <c r="F7459" s="900" t="s">
        <v>265</v>
      </c>
      <c r="G7459" s="900" t="s">
        <v>53</v>
      </c>
      <c r="H7459" s="900" t="s">
        <v>201</v>
      </c>
      <c r="I7459" s="900" t="s">
        <v>267</v>
      </c>
      <c r="J7459" s="1073" t="s">
        <v>12659</v>
      </c>
      <c r="K7459" s="1073" t="s">
        <v>12660</v>
      </c>
      <c r="L7459" s="1066">
        <v>301489.71000000002</v>
      </c>
    </row>
    <row r="7460" spans="1:12" s="651" customFormat="1" ht="21.95" customHeight="1" x14ac:dyDescent="0.25">
      <c r="A7460" s="1401"/>
      <c r="B7460" s="1067" t="s">
        <v>6151</v>
      </c>
      <c r="C7460" s="702" t="s">
        <v>6156</v>
      </c>
      <c r="D7460" s="899" t="s">
        <v>224</v>
      </c>
      <c r="E7460" s="702" t="s">
        <v>1015</v>
      </c>
      <c r="F7460" s="899" t="s">
        <v>265</v>
      </c>
      <c r="G7460" s="899" t="s">
        <v>53</v>
      </c>
      <c r="H7460" s="899" t="s">
        <v>201</v>
      </c>
      <c r="I7460" s="899" t="s">
        <v>267</v>
      </c>
      <c r="J7460" s="1074" t="s">
        <v>12659</v>
      </c>
      <c r="K7460" s="1074" t="s">
        <v>12660</v>
      </c>
      <c r="L7460" s="1068">
        <v>301489.71000000002</v>
      </c>
    </row>
    <row r="7461" spans="1:12" s="651" customFormat="1" ht="21.95" customHeight="1" x14ac:dyDescent="0.25">
      <c r="A7461" s="1401"/>
      <c r="B7461" s="1065" t="s">
        <v>6151</v>
      </c>
      <c r="C7461" s="903" t="s">
        <v>6156</v>
      </c>
      <c r="D7461" s="900" t="s">
        <v>224</v>
      </c>
      <c r="E7461" s="903" t="s">
        <v>1015</v>
      </c>
      <c r="F7461" s="900" t="s">
        <v>265</v>
      </c>
      <c r="G7461" s="900" t="s">
        <v>53</v>
      </c>
      <c r="H7461" s="900" t="s">
        <v>201</v>
      </c>
      <c r="I7461" s="900" t="s">
        <v>268</v>
      </c>
      <c r="J7461" s="1073" t="s">
        <v>12670</v>
      </c>
      <c r="K7461" s="1073" t="s">
        <v>12671</v>
      </c>
      <c r="L7461" s="1066">
        <v>848257.53</v>
      </c>
    </row>
    <row r="7462" spans="1:12" s="651" customFormat="1" ht="21.95" customHeight="1" x14ac:dyDescent="0.25">
      <c r="A7462" s="1401"/>
      <c r="B7462" s="1067" t="s">
        <v>6151</v>
      </c>
      <c r="C7462" s="702" t="s">
        <v>6157</v>
      </c>
      <c r="D7462" s="899" t="s">
        <v>224</v>
      </c>
      <c r="E7462" s="702" t="s">
        <v>1016</v>
      </c>
      <c r="F7462" s="899" t="s">
        <v>265</v>
      </c>
      <c r="G7462" s="899" t="s">
        <v>53</v>
      </c>
      <c r="H7462" s="899" t="s">
        <v>201</v>
      </c>
      <c r="I7462" s="899" t="s">
        <v>267</v>
      </c>
      <c r="J7462" s="1074" t="s">
        <v>12659</v>
      </c>
      <c r="K7462" s="1074" t="s">
        <v>12660</v>
      </c>
      <c r="L7462" s="1068">
        <v>301489.71000000002</v>
      </c>
    </row>
    <row r="7463" spans="1:12" s="651" customFormat="1" ht="21.95" customHeight="1" x14ac:dyDescent="0.25">
      <c r="A7463" s="1401"/>
      <c r="B7463" s="1065" t="s">
        <v>6151</v>
      </c>
      <c r="C7463" s="903" t="s">
        <v>6157</v>
      </c>
      <c r="D7463" s="900" t="s">
        <v>224</v>
      </c>
      <c r="E7463" s="903" t="s">
        <v>1016</v>
      </c>
      <c r="F7463" s="900" t="s">
        <v>265</v>
      </c>
      <c r="G7463" s="900" t="s">
        <v>53</v>
      </c>
      <c r="H7463" s="900" t="s">
        <v>201</v>
      </c>
      <c r="I7463" s="900" t="s">
        <v>268</v>
      </c>
      <c r="J7463" s="1073" t="s">
        <v>12670</v>
      </c>
      <c r="K7463" s="1073" t="s">
        <v>12671</v>
      </c>
      <c r="L7463" s="1066">
        <v>848257.53</v>
      </c>
    </row>
    <row r="7464" spans="1:12" s="651" customFormat="1" ht="21.95" customHeight="1" x14ac:dyDescent="0.25">
      <c r="A7464" s="1401"/>
      <c r="B7464" s="1067" t="s">
        <v>6151</v>
      </c>
      <c r="C7464" s="702" t="s">
        <v>6158</v>
      </c>
      <c r="D7464" s="899" t="s">
        <v>224</v>
      </c>
      <c r="E7464" s="702" t="s">
        <v>1017</v>
      </c>
      <c r="F7464" s="899" t="s">
        <v>265</v>
      </c>
      <c r="G7464" s="899" t="s">
        <v>53</v>
      </c>
      <c r="H7464" s="899" t="s">
        <v>201</v>
      </c>
      <c r="I7464" s="899" t="s">
        <v>267</v>
      </c>
      <c r="J7464" s="1074" t="s">
        <v>12659</v>
      </c>
      <c r="K7464" s="1074" t="s">
        <v>12660</v>
      </c>
      <c r="L7464" s="1068">
        <v>301489.71000000002</v>
      </c>
    </row>
    <row r="7465" spans="1:12" s="651" customFormat="1" ht="21.95" customHeight="1" x14ac:dyDescent="0.25">
      <c r="A7465" s="1401"/>
      <c r="B7465" s="1065" t="s">
        <v>6151</v>
      </c>
      <c r="C7465" s="903" t="s">
        <v>6158</v>
      </c>
      <c r="D7465" s="900" t="s">
        <v>224</v>
      </c>
      <c r="E7465" s="903" t="s">
        <v>1017</v>
      </c>
      <c r="F7465" s="900" t="s">
        <v>265</v>
      </c>
      <c r="G7465" s="900" t="s">
        <v>53</v>
      </c>
      <c r="H7465" s="900" t="s">
        <v>201</v>
      </c>
      <c r="I7465" s="900" t="s">
        <v>268</v>
      </c>
      <c r="J7465" s="1073" t="s">
        <v>12670</v>
      </c>
      <c r="K7465" s="1073" t="s">
        <v>12671</v>
      </c>
      <c r="L7465" s="1066">
        <v>848257.53</v>
      </c>
    </row>
    <row r="7466" spans="1:12" s="651" customFormat="1" ht="21.95" customHeight="1" x14ac:dyDescent="0.25">
      <c r="A7466" s="1401"/>
      <c r="B7466" s="1067" t="s">
        <v>6151</v>
      </c>
      <c r="C7466" s="702" t="s">
        <v>6159</v>
      </c>
      <c r="D7466" s="899" t="s">
        <v>215</v>
      </c>
      <c r="E7466" s="702" t="s">
        <v>1013</v>
      </c>
      <c r="F7466" s="899" t="s">
        <v>265</v>
      </c>
      <c r="G7466" s="899" t="s">
        <v>53</v>
      </c>
      <c r="H7466" s="899" t="s">
        <v>201</v>
      </c>
      <c r="I7466" s="899" t="s">
        <v>267</v>
      </c>
      <c r="J7466" s="1074" t="s">
        <v>12659</v>
      </c>
      <c r="K7466" s="1074" t="s">
        <v>12660</v>
      </c>
      <c r="L7466" s="1068">
        <v>503308.85</v>
      </c>
    </row>
    <row r="7467" spans="1:12" s="651" customFormat="1" ht="21.95" customHeight="1" x14ac:dyDescent="0.25">
      <c r="A7467" s="1401"/>
      <c r="B7467" s="1065" t="s">
        <v>6151</v>
      </c>
      <c r="C7467" s="903" t="s">
        <v>6159</v>
      </c>
      <c r="D7467" s="900" t="s">
        <v>215</v>
      </c>
      <c r="E7467" s="903" t="s">
        <v>1013</v>
      </c>
      <c r="F7467" s="900" t="s">
        <v>265</v>
      </c>
      <c r="G7467" s="900" t="s">
        <v>53</v>
      </c>
      <c r="H7467" s="900" t="s">
        <v>201</v>
      </c>
      <c r="I7467" s="900" t="s">
        <v>268</v>
      </c>
      <c r="J7467" s="1073" t="s">
        <v>12670</v>
      </c>
      <c r="K7467" s="1073" t="s">
        <v>12671</v>
      </c>
      <c r="L7467" s="1066">
        <v>1416086.54</v>
      </c>
    </row>
    <row r="7468" spans="1:12" s="651" customFormat="1" ht="21.95" customHeight="1" x14ac:dyDescent="0.25">
      <c r="A7468" s="1401"/>
      <c r="B7468" s="1067" t="s">
        <v>6151</v>
      </c>
      <c r="C7468" s="702" t="s">
        <v>6159</v>
      </c>
      <c r="D7468" s="899" t="s">
        <v>215</v>
      </c>
      <c r="E7468" s="702" t="s">
        <v>1013</v>
      </c>
      <c r="F7468" s="899" t="s">
        <v>265</v>
      </c>
      <c r="G7468" s="899" t="s">
        <v>53</v>
      </c>
      <c r="H7468" s="899" t="s">
        <v>273</v>
      </c>
      <c r="I7468" s="899" t="s">
        <v>274</v>
      </c>
      <c r="J7468" s="1074" t="s">
        <v>14773</v>
      </c>
      <c r="K7468" s="1074" t="s">
        <v>14774</v>
      </c>
      <c r="L7468" s="1068">
        <v>39472.980000000003</v>
      </c>
    </row>
    <row r="7469" spans="1:12" s="651" customFormat="1" ht="21.95" customHeight="1" x14ac:dyDescent="0.25">
      <c r="A7469" s="1401"/>
      <c r="B7469" s="1065" t="s">
        <v>6151</v>
      </c>
      <c r="C7469" s="903" t="s">
        <v>6159</v>
      </c>
      <c r="D7469" s="900" t="s">
        <v>215</v>
      </c>
      <c r="E7469" s="903" t="s">
        <v>1013</v>
      </c>
      <c r="F7469" s="900" t="s">
        <v>265</v>
      </c>
      <c r="G7469" s="900" t="s">
        <v>53</v>
      </c>
      <c r="H7469" s="900" t="s">
        <v>273</v>
      </c>
      <c r="I7469" s="900" t="s">
        <v>275</v>
      </c>
      <c r="J7469" s="1073" t="s">
        <v>13619</v>
      </c>
      <c r="K7469" s="1073" t="s">
        <v>13620</v>
      </c>
      <c r="L7469" s="1066">
        <v>25867.38</v>
      </c>
    </row>
    <row r="7470" spans="1:12" s="651" customFormat="1" ht="21.95" customHeight="1" x14ac:dyDescent="0.25">
      <c r="A7470" s="1401"/>
      <c r="B7470" s="1067" t="s">
        <v>6151</v>
      </c>
      <c r="C7470" s="702" t="s">
        <v>6160</v>
      </c>
      <c r="D7470" s="899" t="s">
        <v>264</v>
      </c>
      <c r="E7470" s="702" t="s">
        <v>228</v>
      </c>
      <c r="F7470" s="899" t="s">
        <v>265</v>
      </c>
      <c r="G7470" s="899" t="s">
        <v>53</v>
      </c>
      <c r="H7470" s="899" t="s">
        <v>266</v>
      </c>
      <c r="I7470" s="899" t="s">
        <v>267</v>
      </c>
      <c r="J7470" s="1074" t="s">
        <v>12659</v>
      </c>
      <c r="K7470" s="1074" t="s">
        <v>12660</v>
      </c>
      <c r="L7470" s="1068">
        <v>22434.54</v>
      </c>
    </row>
    <row r="7471" spans="1:12" s="651" customFormat="1" ht="21.95" customHeight="1" x14ac:dyDescent="0.25">
      <c r="A7471" s="1401"/>
      <c r="B7471" s="1065" t="s">
        <v>6151</v>
      </c>
      <c r="C7471" s="903" t="s">
        <v>6161</v>
      </c>
      <c r="D7471" s="900" t="s">
        <v>264</v>
      </c>
      <c r="E7471" s="903" t="s">
        <v>228</v>
      </c>
      <c r="F7471" s="900" t="s">
        <v>265</v>
      </c>
      <c r="G7471" s="900" t="s">
        <v>53</v>
      </c>
      <c r="H7471" s="900" t="s">
        <v>266</v>
      </c>
      <c r="I7471" s="900" t="s">
        <v>267</v>
      </c>
      <c r="J7471" s="1073" t="s">
        <v>12659</v>
      </c>
      <c r="K7471" s="1073" t="s">
        <v>12660</v>
      </c>
      <c r="L7471" s="1066">
        <v>22434.54</v>
      </c>
    </row>
    <row r="7472" spans="1:12" s="651" customFormat="1" ht="21.95" customHeight="1" x14ac:dyDescent="0.25">
      <c r="A7472" s="1401"/>
      <c r="B7472" s="1067" t="s">
        <v>6151</v>
      </c>
      <c r="C7472" s="702" t="s">
        <v>6162</v>
      </c>
      <c r="D7472" s="899" t="s">
        <v>215</v>
      </c>
      <c r="E7472" s="702" t="s">
        <v>1013</v>
      </c>
      <c r="F7472" s="899" t="s">
        <v>265</v>
      </c>
      <c r="G7472" s="899" t="s">
        <v>53</v>
      </c>
      <c r="H7472" s="899" t="s">
        <v>201</v>
      </c>
      <c r="I7472" s="899" t="s">
        <v>267</v>
      </c>
      <c r="J7472" s="1074" t="s">
        <v>12659</v>
      </c>
      <c r="K7472" s="1074" t="s">
        <v>12660</v>
      </c>
      <c r="L7472" s="1068">
        <v>47920.67</v>
      </c>
    </row>
    <row r="7473" spans="1:12" s="651" customFormat="1" ht="21.95" customHeight="1" x14ac:dyDescent="0.25">
      <c r="A7473" s="1401"/>
      <c r="B7473" s="1065" t="s">
        <v>6151</v>
      </c>
      <c r="C7473" s="903" t="s">
        <v>6163</v>
      </c>
      <c r="D7473" s="900" t="s">
        <v>224</v>
      </c>
      <c r="E7473" s="903" t="s">
        <v>1014</v>
      </c>
      <c r="F7473" s="900" t="s">
        <v>265</v>
      </c>
      <c r="G7473" s="900" t="s">
        <v>53</v>
      </c>
      <c r="H7473" s="900" t="s">
        <v>201</v>
      </c>
      <c r="I7473" s="900" t="s">
        <v>267</v>
      </c>
      <c r="J7473" s="1073" t="s">
        <v>12659</v>
      </c>
      <c r="K7473" s="1073" t="s">
        <v>12660</v>
      </c>
      <c r="L7473" s="1066">
        <v>53498.21</v>
      </c>
    </row>
    <row r="7474" spans="1:12" s="651" customFormat="1" ht="21.95" customHeight="1" x14ac:dyDescent="0.25">
      <c r="A7474" s="1401"/>
      <c r="B7474" s="1067" t="s">
        <v>6151</v>
      </c>
      <c r="C7474" s="702" t="s">
        <v>6164</v>
      </c>
      <c r="D7474" s="899" t="s">
        <v>224</v>
      </c>
      <c r="E7474" s="702" t="s">
        <v>1015</v>
      </c>
      <c r="F7474" s="899" t="s">
        <v>265</v>
      </c>
      <c r="G7474" s="899" t="s">
        <v>53</v>
      </c>
      <c r="H7474" s="899" t="s">
        <v>201</v>
      </c>
      <c r="I7474" s="899" t="s">
        <v>267</v>
      </c>
      <c r="J7474" s="1074" t="s">
        <v>12659</v>
      </c>
      <c r="K7474" s="1074" t="s">
        <v>12660</v>
      </c>
      <c r="L7474" s="1068">
        <v>53498.21</v>
      </c>
    </row>
    <row r="7475" spans="1:12" s="651" customFormat="1" ht="21.95" customHeight="1" x14ac:dyDescent="0.25">
      <c r="A7475" s="1401"/>
      <c r="B7475" s="1065" t="s">
        <v>6151</v>
      </c>
      <c r="C7475" s="903" t="s">
        <v>6164</v>
      </c>
      <c r="D7475" s="900" t="s">
        <v>224</v>
      </c>
      <c r="E7475" s="903" t="s">
        <v>1015</v>
      </c>
      <c r="F7475" s="900" t="s">
        <v>265</v>
      </c>
      <c r="G7475" s="900" t="s">
        <v>53</v>
      </c>
      <c r="H7475" s="900" t="s">
        <v>201</v>
      </c>
      <c r="I7475" s="900" t="s">
        <v>268</v>
      </c>
      <c r="J7475" s="1073" t="s">
        <v>12670</v>
      </c>
      <c r="K7475" s="1073" t="s">
        <v>12671</v>
      </c>
      <c r="L7475" s="1066">
        <v>150520.10999999999</v>
      </c>
    </row>
    <row r="7476" spans="1:12" s="651" customFormat="1" ht="21.95" customHeight="1" x14ac:dyDescent="0.25">
      <c r="A7476" s="1401"/>
      <c r="B7476" s="1067" t="s">
        <v>6151</v>
      </c>
      <c r="C7476" s="702" t="s">
        <v>6164</v>
      </c>
      <c r="D7476" s="899" t="s">
        <v>224</v>
      </c>
      <c r="E7476" s="702" t="s">
        <v>1015</v>
      </c>
      <c r="F7476" s="899" t="s">
        <v>265</v>
      </c>
      <c r="G7476" s="899" t="s">
        <v>53</v>
      </c>
      <c r="H7476" s="899" t="s">
        <v>273</v>
      </c>
      <c r="I7476" s="899" t="s">
        <v>274</v>
      </c>
      <c r="J7476" s="1074" t="s">
        <v>14775</v>
      </c>
      <c r="K7476" s="1074" t="s">
        <v>14776</v>
      </c>
      <c r="L7476" s="1068">
        <v>29091.82</v>
      </c>
    </row>
    <row r="7477" spans="1:12" s="651" customFormat="1" ht="21.95" customHeight="1" x14ac:dyDescent="0.25">
      <c r="A7477" s="1401"/>
      <c r="B7477" s="1065" t="s">
        <v>6151</v>
      </c>
      <c r="C7477" s="903" t="s">
        <v>6165</v>
      </c>
      <c r="D7477" s="900" t="s">
        <v>224</v>
      </c>
      <c r="E7477" s="903" t="s">
        <v>1016</v>
      </c>
      <c r="F7477" s="900" t="s">
        <v>265</v>
      </c>
      <c r="G7477" s="900" t="s">
        <v>53</v>
      </c>
      <c r="H7477" s="900" t="s">
        <v>273</v>
      </c>
      <c r="I7477" s="900" t="s">
        <v>274</v>
      </c>
      <c r="J7477" s="1073" t="s">
        <v>14777</v>
      </c>
      <c r="K7477" s="1073" t="s">
        <v>14778</v>
      </c>
      <c r="L7477" s="1066">
        <v>2202.54</v>
      </c>
    </row>
    <row r="7478" spans="1:12" s="651" customFormat="1" ht="21.95" customHeight="1" x14ac:dyDescent="0.25">
      <c r="A7478" s="1401"/>
      <c r="B7478" s="1067" t="s">
        <v>6151</v>
      </c>
      <c r="C7478" s="702" t="s">
        <v>6165</v>
      </c>
      <c r="D7478" s="899" t="s">
        <v>224</v>
      </c>
      <c r="E7478" s="702" t="s">
        <v>1016</v>
      </c>
      <c r="F7478" s="899" t="s">
        <v>265</v>
      </c>
      <c r="G7478" s="899" t="s">
        <v>53</v>
      </c>
      <c r="H7478" s="899" t="s">
        <v>273</v>
      </c>
      <c r="I7478" s="899" t="s">
        <v>274</v>
      </c>
      <c r="J7478" s="1074" t="s">
        <v>14779</v>
      </c>
      <c r="K7478" s="1074" t="s">
        <v>14780</v>
      </c>
      <c r="L7478" s="1068">
        <v>4405.43</v>
      </c>
    </row>
    <row r="7479" spans="1:12" s="651" customFormat="1" ht="21.95" customHeight="1" x14ac:dyDescent="0.25">
      <c r="A7479" s="1401"/>
      <c r="B7479" s="1065" t="s">
        <v>6151</v>
      </c>
      <c r="C7479" s="903" t="s">
        <v>6165</v>
      </c>
      <c r="D7479" s="900" t="s">
        <v>224</v>
      </c>
      <c r="E7479" s="903" t="s">
        <v>1016</v>
      </c>
      <c r="F7479" s="900" t="s">
        <v>265</v>
      </c>
      <c r="G7479" s="900" t="s">
        <v>53</v>
      </c>
      <c r="H7479" s="900" t="s">
        <v>273</v>
      </c>
      <c r="I7479" s="900" t="s">
        <v>275</v>
      </c>
      <c r="J7479" s="1073" t="s">
        <v>14434</v>
      </c>
      <c r="K7479" s="1073" t="s">
        <v>14781</v>
      </c>
      <c r="L7479" s="1066">
        <v>3755.42</v>
      </c>
    </row>
    <row r="7480" spans="1:12" s="651" customFormat="1" ht="21.95" customHeight="1" x14ac:dyDescent="0.25">
      <c r="A7480" s="1401"/>
      <c r="B7480" s="1067" t="s">
        <v>6151</v>
      </c>
      <c r="C7480" s="702" t="s">
        <v>6165</v>
      </c>
      <c r="D7480" s="899" t="s">
        <v>224</v>
      </c>
      <c r="E7480" s="702" t="s">
        <v>1016</v>
      </c>
      <c r="F7480" s="899" t="s">
        <v>265</v>
      </c>
      <c r="G7480" s="899" t="s">
        <v>53</v>
      </c>
      <c r="H7480" s="899" t="s">
        <v>201</v>
      </c>
      <c r="I7480" s="899" t="s">
        <v>267</v>
      </c>
      <c r="J7480" s="1074" t="s">
        <v>12659</v>
      </c>
      <c r="K7480" s="1074" t="s">
        <v>12660</v>
      </c>
      <c r="L7480" s="1068">
        <v>53498.21</v>
      </c>
    </row>
    <row r="7481" spans="1:12" s="651" customFormat="1" ht="21.95" customHeight="1" x14ac:dyDescent="0.25">
      <c r="A7481" s="1401"/>
      <c r="B7481" s="1065" t="s">
        <v>6151</v>
      </c>
      <c r="C7481" s="903" t="s">
        <v>6166</v>
      </c>
      <c r="D7481" s="900" t="s">
        <v>224</v>
      </c>
      <c r="E7481" s="903" t="s">
        <v>1017</v>
      </c>
      <c r="F7481" s="900" t="s">
        <v>265</v>
      </c>
      <c r="G7481" s="900" t="s">
        <v>53</v>
      </c>
      <c r="H7481" s="900" t="s">
        <v>201</v>
      </c>
      <c r="I7481" s="900" t="s">
        <v>267</v>
      </c>
      <c r="J7481" s="1073" t="s">
        <v>12659</v>
      </c>
      <c r="K7481" s="1073" t="s">
        <v>12660</v>
      </c>
      <c r="L7481" s="1066">
        <v>53498.21</v>
      </c>
    </row>
    <row r="7482" spans="1:12" s="651" customFormat="1" ht="21.95" customHeight="1" x14ac:dyDescent="0.25">
      <c r="A7482" s="1401"/>
      <c r="B7482" s="1067" t="s">
        <v>6151</v>
      </c>
      <c r="C7482" s="702" t="s">
        <v>6166</v>
      </c>
      <c r="D7482" s="899" t="s">
        <v>224</v>
      </c>
      <c r="E7482" s="702" t="s">
        <v>1017</v>
      </c>
      <c r="F7482" s="899" t="s">
        <v>265</v>
      </c>
      <c r="G7482" s="899" t="s">
        <v>53</v>
      </c>
      <c r="H7482" s="899" t="s">
        <v>273</v>
      </c>
      <c r="I7482" s="899" t="s">
        <v>275</v>
      </c>
      <c r="J7482" s="1074" t="s">
        <v>14434</v>
      </c>
      <c r="K7482" s="1074" t="s">
        <v>14781</v>
      </c>
      <c r="L7482" s="1068">
        <v>602.66999999999996</v>
      </c>
    </row>
    <row r="7483" spans="1:12" s="651" customFormat="1" ht="21.95" customHeight="1" x14ac:dyDescent="0.25">
      <c r="A7483" s="1401"/>
      <c r="B7483" s="1065" t="s">
        <v>6151</v>
      </c>
      <c r="C7483" s="903" t="s">
        <v>6166</v>
      </c>
      <c r="D7483" s="900" t="s">
        <v>224</v>
      </c>
      <c r="E7483" s="903" t="s">
        <v>1017</v>
      </c>
      <c r="F7483" s="900" t="s">
        <v>265</v>
      </c>
      <c r="G7483" s="900" t="s">
        <v>53</v>
      </c>
      <c r="H7483" s="900" t="s">
        <v>273</v>
      </c>
      <c r="I7483" s="900" t="s">
        <v>274</v>
      </c>
      <c r="J7483" s="1073" t="s">
        <v>14782</v>
      </c>
      <c r="K7483" s="1073" t="s">
        <v>14783</v>
      </c>
      <c r="L7483" s="1066">
        <v>2206.83</v>
      </c>
    </row>
    <row r="7484" spans="1:12" s="651" customFormat="1" ht="21.95" customHeight="1" x14ac:dyDescent="0.25">
      <c r="A7484" s="1401"/>
      <c r="B7484" s="1067" t="s">
        <v>6151</v>
      </c>
      <c r="C7484" s="702" t="s">
        <v>6166</v>
      </c>
      <c r="D7484" s="899" t="s">
        <v>224</v>
      </c>
      <c r="E7484" s="702" t="s">
        <v>1017</v>
      </c>
      <c r="F7484" s="899" t="s">
        <v>265</v>
      </c>
      <c r="G7484" s="899" t="s">
        <v>53</v>
      </c>
      <c r="H7484" s="899" t="s">
        <v>273</v>
      </c>
      <c r="I7484" s="899" t="s">
        <v>274</v>
      </c>
      <c r="J7484" s="1074" t="s">
        <v>14784</v>
      </c>
      <c r="K7484" s="1074" t="s">
        <v>14785</v>
      </c>
      <c r="L7484" s="1068">
        <v>4405.78</v>
      </c>
    </row>
    <row r="7485" spans="1:12" s="651" customFormat="1" ht="21.95" customHeight="1" x14ac:dyDescent="0.25">
      <c r="A7485" s="1401"/>
      <c r="B7485" s="1065" t="s">
        <v>6151</v>
      </c>
      <c r="C7485" s="903" t="s">
        <v>6167</v>
      </c>
      <c r="D7485" s="900" t="s">
        <v>264</v>
      </c>
      <c r="E7485" s="903" t="s">
        <v>228</v>
      </c>
      <c r="F7485" s="900" t="s">
        <v>265</v>
      </c>
      <c r="G7485" s="900" t="s">
        <v>53</v>
      </c>
      <c r="H7485" s="900" t="s">
        <v>273</v>
      </c>
      <c r="I7485" s="900" t="s">
        <v>274</v>
      </c>
      <c r="J7485" s="1073" t="s">
        <v>13253</v>
      </c>
      <c r="K7485" s="1073" t="s">
        <v>14786</v>
      </c>
      <c r="L7485" s="1066">
        <v>2210.81</v>
      </c>
    </row>
    <row r="7486" spans="1:12" s="651" customFormat="1" ht="21.95" customHeight="1" x14ac:dyDescent="0.25">
      <c r="A7486" s="1401"/>
      <c r="B7486" s="1067" t="s">
        <v>6151</v>
      </c>
      <c r="C7486" s="702" t="s">
        <v>6167</v>
      </c>
      <c r="D7486" s="899" t="s">
        <v>264</v>
      </c>
      <c r="E7486" s="702" t="s">
        <v>228</v>
      </c>
      <c r="F7486" s="899" t="s">
        <v>265</v>
      </c>
      <c r="G7486" s="899" t="s">
        <v>53</v>
      </c>
      <c r="H7486" s="899" t="s">
        <v>273</v>
      </c>
      <c r="I7486" s="899" t="s">
        <v>275</v>
      </c>
      <c r="J7486" s="1074" t="s">
        <v>14434</v>
      </c>
      <c r="K7486" s="1074" t="s">
        <v>14781</v>
      </c>
      <c r="L7486" s="1068">
        <v>2109.62</v>
      </c>
    </row>
    <row r="7487" spans="1:12" s="651" customFormat="1" ht="21.95" customHeight="1" x14ac:dyDescent="0.25">
      <c r="A7487" s="1401"/>
      <c r="B7487" s="1065" t="s">
        <v>6151</v>
      </c>
      <c r="C7487" s="903" t="s">
        <v>6167</v>
      </c>
      <c r="D7487" s="900" t="s">
        <v>264</v>
      </c>
      <c r="E7487" s="903" t="s">
        <v>228</v>
      </c>
      <c r="F7487" s="900" t="s">
        <v>265</v>
      </c>
      <c r="G7487" s="900" t="s">
        <v>53</v>
      </c>
      <c r="H7487" s="900" t="s">
        <v>266</v>
      </c>
      <c r="I7487" s="900" t="s">
        <v>267</v>
      </c>
      <c r="J7487" s="1073" t="s">
        <v>12659</v>
      </c>
      <c r="K7487" s="1073" t="s">
        <v>12660</v>
      </c>
      <c r="L7487" s="1066">
        <v>61807.65</v>
      </c>
    </row>
    <row r="7488" spans="1:12" s="651" customFormat="1" ht="21.95" customHeight="1" x14ac:dyDescent="0.25">
      <c r="A7488" s="1401"/>
      <c r="B7488" s="1067" t="s">
        <v>6151</v>
      </c>
      <c r="C7488" s="702" t="s">
        <v>6167</v>
      </c>
      <c r="D7488" s="899" t="s">
        <v>264</v>
      </c>
      <c r="E7488" s="702" t="s">
        <v>228</v>
      </c>
      <c r="F7488" s="899" t="s">
        <v>265</v>
      </c>
      <c r="G7488" s="899" t="s">
        <v>53</v>
      </c>
      <c r="H7488" s="899" t="s">
        <v>266</v>
      </c>
      <c r="I7488" s="899" t="s">
        <v>268</v>
      </c>
      <c r="J7488" s="1074" t="s">
        <v>12670</v>
      </c>
      <c r="K7488" s="1074" t="s">
        <v>12671</v>
      </c>
      <c r="L7488" s="1068">
        <v>173606.09</v>
      </c>
    </row>
    <row r="7489" spans="1:12" s="651" customFormat="1" ht="21.95" customHeight="1" x14ac:dyDescent="0.25">
      <c r="A7489" s="1401"/>
      <c r="B7489" s="1065" t="s">
        <v>6151</v>
      </c>
      <c r="C7489" s="903" t="s">
        <v>6167</v>
      </c>
      <c r="D7489" s="900" t="s">
        <v>264</v>
      </c>
      <c r="E7489" s="903" t="s">
        <v>228</v>
      </c>
      <c r="F7489" s="900" t="s">
        <v>265</v>
      </c>
      <c r="G7489" s="900" t="s">
        <v>53</v>
      </c>
      <c r="H7489" s="900" t="s">
        <v>266</v>
      </c>
      <c r="I7489" s="900" t="s">
        <v>268</v>
      </c>
      <c r="J7489" s="1073" t="s">
        <v>12670</v>
      </c>
      <c r="K7489" s="1073" t="s">
        <v>12672</v>
      </c>
      <c r="L7489" s="1066">
        <v>185069.35</v>
      </c>
    </row>
    <row r="7490" spans="1:12" s="651" customFormat="1" ht="21.95" customHeight="1" x14ac:dyDescent="0.25">
      <c r="A7490" s="1401"/>
      <c r="B7490" s="1067" t="s">
        <v>6151</v>
      </c>
      <c r="C7490" s="702" t="s">
        <v>6168</v>
      </c>
      <c r="D7490" s="899" t="s">
        <v>224</v>
      </c>
      <c r="E7490" s="702" t="s">
        <v>1014</v>
      </c>
      <c r="F7490" s="899" t="s">
        <v>265</v>
      </c>
      <c r="G7490" s="899" t="s">
        <v>53</v>
      </c>
      <c r="H7490" s="899" t="s">
        <v>201</v>
      </c>
      <c r="I7490" s="899" t="s">
        <v>267</v>
      </c>
      <c r="J7490" s="1074" t="s">
        <v>12659</v>
      </c>
      <c r="K7490" s="1074" t="s">
        <v>12660</v>
      </c>
      <c r="L7490" s="1068">
        <v>124895.31</v>
      </c>
    </row>
    <row r="7491" spans="1:12" s="651" customFormat="1" ht="21.95" customHeight="1" x14ac:dyDescent="0.25">
      <c r="A7491" s="1401"/>
      <c r="B7491" s="1065" t="s">
        <v>6151</v>
      </c>
      <c r="C7491" s="903" t="s">
        <v>6169</v>
      </c>
      <c r="D7491" s="900" t="s">
        <v>224</v>
      </c>
      <c r="E7491" s="903" t="s">
        <v>1015</v>
      </c>
      <c r="F7491" s="900" t="s">
        <v>265</v>
      </c>
      <c r="G7491" s="900" t="s">
        <v>53</v>
      </c>
      <c r="H7491" s="900" t="s">
        <v>201</v>
      </c>
      <c r="I7491" s="900" t="s">
        <v>267</v>
      </c>
      <c r="J7491" s="1073" t="s">
        <v>12659</v>
      </c>
      <c r="K7491" s="1073" t="s">
        <v>12660</v>
      </c>
      <c r="L7491" s="1066">
        <v>124895.31</v>
      </c>
    </row>
    <row r="7492" spans="1:12" s="651" customFormat="1" ht="21.95" customHeight="1" x14ac:dyDescent="0.25">
      <c r="A7492" s="1401"/>
      <c r="B7492" s="1067" t="s">
        <v>6151</v>
      </c>
      <c r="C7492" s="702" t="s">
        <v>6169</v>
      </c>
      <c r="D7492" s="899" t="s">
        <v>224</v>
      </c>
      <c r="E7492" s="702" t="s">
        <v>1015</v>
      </c>
      <c r="F7492" s="899" t="s">
        <v>265</v>
      </c>
      <c r="G7492" s="899" t="s">
        <v>53</v>
      </c>
      <c r="H7492" s="899" t="s">
        <v>273</v>
      </c>
      <c r="I7492" s="899" t="s">
        <v>275</v>
      </c>
      <c r="J7492" s="1074" t="s">
        <v>14631</v>
      </c>
      <c r="K7492" s="1074" t="s">
        <v>13892</v>
      </c>
      <c r="L7492" s="1068">
        <v>12686.89</v>
      </c>
    </row>
    <row r="7493" spans="1:12" s="651" customFormat="1" ht="21.95" customHeight="1" x14ac:dyDescent="0.25">
      <c r="A7493" s="1401"/>
      <c r="B7493" s="1065" t="s">
        <v>6151</v>
      </c>
      <c r="C7493" s="903" t="s">
        <v>6169</v>
      </c>
      <c r="D7493" s="900" t="s">
        <v>224</v>
      </c>
      <c r="E7493" s="903" t="s">
        <v>1015</v>
      </c>
      <c r="F7493" s="900" t="s">
        <v>265</v>
      </c>
      <c r="G7493" s="900" t="s">
        <v>53</v>
      </c>
      <c r="H7493" s="900" t="s">
        <v>273</v>
      </c>
      <c r="I7493" s="900" t="s">
        <v>275</v>
      </c>
      <c r="J7493" s="1073" t="s">
        <v>14631</v>
      </c>
      <c r="K7493" s="1073" t="s">
        <v>13892</v>
      </c>
      <c r="L7493" s="1066">
        <v>12686.89</v>
      </c>
    </row>
    <row r="7494" spans="1:12" s="651" customFormat="1" ht="21.95" customHeight="1" x14ac:dyDescent="0.25">
      <c r="A7494" s="1401"/>
      <c r="B7494" s="1067" t="s">
        <v>6151</v>
      </c>
      <c r="C7494" s="702" t="s">
        <v>6169</v>
      </c>
      <c r="D7494" s="899" t="s">
        <v>224</v>
      </c>
      <c r="E7494" s="702" t="s">
        <v>1015</v>
      </c>
      <c r="F7494" s="899" t="s">
        <v>265</v>
      </c>
      <c r="G7494" s="899" t="s">
        <v>53</v>
      </c>
      <c r="H7494" s="899" t="s">
        <v>273</v>
      </c>
      <c r="I7494" s="899" t="s">
        <v>275</v>
      </c>
      <c r="J7494" s="1074" t="s">
        <v>14631</v>
      </c>
      <c r="K7494" s="1074" t="s">
        <v>13892</v>
      </c>
      <c r="L7494" s="1068">
        <v>12686.89</v>
      </c>
    </row>
    <row r="7495" spans="1:12" s="651" customFormat="1" ht="21.95" customHeight="1" x14ac:dyDescent="0.25">
      <c r="A7495" s="1401"/>
      <c r="B7495" s="1065" t="s">
        <v>6151</v>
      </c>
      <c r="C7495" s="903" t="s">
        <v>6170</v>
      </c>
      <c r="D7495" s="900" t="s">
        <v>224</v>
      </c>
      <c r="E7495" s="903" t="s">
        <v>1016</v>
      </c>
      <c r="F7495" s="900" t="s">
        <v>265</v>
      </c>
      <c r="G7495" s="900" t="s">
        <v>53</v>
      </c>
      <c r="H7495" s="900" t="s">
        <v>201</v>
      </c>
      <c r="I7495" s="900" t="s">
        <v>267</v>
      </c>
      <c r="J7495" s="1073" t="s">
        <v>12659</v>
      </c>
      <c r="K7495" s="1073" t="s">
        <v>12660</v>
      </c>
      <c r="L7495" s="1066">
        <v>124895.31</v>
      </c>
    </row>
    <row r="7496" spans="1:12" s="651" customFormat="1" ht="21.95" customHeight="1" x14ac:dyDescent="0.25">
      <c r="A7496" s="1401"/>
      <c r="B7496" s="1067" t="s">
        <v>6151</v>
      </c>
      <c r="C7496" s="702" t="s">
        <v>6170</v>
      </c>
      <c r="D7496" s="899" t="s">
        <v>224</v>
      </c>
      <c r="E7496" s="702" t="s">
        <v>1016</v>
      </c>
      <c r="F7496" s="899" t="s">
        <v>265</v>
      </c>
      <c r="G7496" s="899" t="s">
        <v>53</v>
      </c>
      <c r="H7496" s="899" t="s">
        <v>201</v>
      </c>
      <c r="I7496" s="899" t="s">
        <v>268</v>
      </c>
      <c r="J7496" s="1074" t="s">
        <v>12670</v>
      </c>
      <c r="K7496" s="1074" t="s">
        <v>12671</v>
      </c>
      <c r="L7496" s="1068">
        <v>351399.67999999999</v>
      </c>
    </row>
    <row r="7497" spans="1:12" s="651" customFormat="1" ht="21.95" customHeight="1" x14ac:dyDescent="0.25">
      <c r="A7497" s="1401"/>
      <c r="B7497" s="1065" t="s">
        <v>6151</v>
      </c>
      <c r="C7497" s="903" t="s">
        <v>6170</v>
      </c>
      <c r="D7497" s="900" t="s">
        <v>224</v>
      </c>
      <c r="E7497" s="903" t="s">
        <v>1016</v>
      </c>
      <c r="F7497" s="900" t="s">
        <v>265</v>
      </c>
      <c r="G7497" s="900" t="s">
        <v>53</v>
      </c>
      <c r="H7497" s="900" t="s">
        <v>201</v>
      </c>
      <c r="I7497" s="900" t="s">
        <v>268</v>
      </c>
      <c r="J7497" s="1073" t="s">
        <v>12670</v>
      </c>
      <c r="K7497" s="1073" t="s">
        <v>12672</v>
      </c>
      <c r="L7497" s="1066">
        <v>374839.2</v>
      </c>
    </row>
    <row r="7498" spans="1:12" s="651" customFormat="1" ht="21.95" customHeight="1" x14ac:dyDescent="0.25">
      <c r="A7498" s="1401"/>
      <c r="B7498" s="1067" t="s">
        <v>6151</v>
      </c>
      <c r="C7498" s="702" t="s">
        <v>6171</v>
      </c>
      <c r="D7498" s="899" t="s">
        <v>224</v>
      </c>
      <c r="E7498" s="702" t="s">
        <v>1017</v>
      </c>
      <c r="F7498" s="899" t="s">
        <v>265</v>
      </c>
      <c r="G7498" s="899" t="s">
        <v>53</v>
      </c>
      <c r="H7498" s="899" t="s">
        <v>201</v>
      </c>
      <c r="I7498" s="899" t="s">
        <v>267</v>
      </c>
      <c r="J7498" s="1074" t="s">
        <v>12659</v>
      </c>
      <c r="K7498" s="1074" t="s">
        <v>12660</v>
      </c>
      <c r="L7498" s="1068">
        <v>124895.31</v>
      </c>
    </row>
    <row r="7499" spans="1:12" s="651" customFormat="1" ht="21.95" customHeight="1" x14ac:dyDescent="0.25">
      <c r="A7499" s="1401"/>
      <c r="B7499" s="1065" t="s">
        <v>6151</v>
      </c>
      <c r="C7499" s="903" t="s">
        <v>6171</v>
      </c>
      <c r="D7499" s="900" t="s">
        <v>224</v>
      </c>
      <c r="E7499" s="903" t="s">
        <v>1017</v>
      </c>
      <c r="F7499" s="900" t="s">
        <v>265</v>
      </c>
      <c r="G7499" s="900" t="s">
        <v>53</v>
      </c>
      <c r="H7499" s="900" t="s">
        <v>201</v>
      </c>
      <c r="I7499" s="900" t="s">
        <v>268</v>
      </c>
      <c r="J7499" s="1073" t="s">
        <v>12670</v>
      </c>
      <c r="K7499" s="1073" t="s">
        <v>12671</v>
      </c>
      <c r="L7499" s="1066">
        <v>351399.67999999999</v>
      </c>
    </row>
    <row r="7500" spans="1:12" s="651" customFormat="1" ht="21.95" customHeight="1" x14ac:dyDescent="0.25">
      <c r="A7500" s="1401"/>
      <c r="B7500" s="1067" t="s">
        <v>6151</v>
      </c>
      <c r="C7500" s="702" t="s">
        <v>6171</v>
      </c>
      <c r="D7500" s="899" t="s">
        <v>224</v>
      </c>
      <c r="E7500" s="702" t="s">
        <v>1017</v>
      </c>
      <c r="F7500" s="899" t="s">
        <v>265</v>
      </c>
      <c r="G7500" s="899" t="s">
        <v>53</v>
      </c>
      <c r="H7500" s="899" t="s">
        <v>201</v>
      </c>
      <c r="I7500" s="899" t="s">
        <v>268</v>
      </c>
      <c r="J7500" s="1074" t="s">
        <v>12670</v>
      </c>
      <c r="K7500" s="1074" t="s">
        <v>12672</v>
      </c>
      <c r="L7500" s="1068">
        <v>374839.2</v>
      </c>
    </row>
    <row r="7501" spans="1:12" s="651" customFormat="1" ht="21.95" customHeight="1" x14ac:dyDescent="0.25">
      <c r="A7501" s="1401"/>
      <c r="B7501" s="1065" t="s">
        <v>6151</v>
      </c>
      <c r="C7501" s="903" t="s">
        <v>6172</v>
      </c>
      <c r="D7501" s="900" t="s">
        <v>264</v>
      </c>
      <c r="E7501" s="903" t="s">
        <v>228</v>
      </c>
      <c r="F7501" s="900" t="s">
        <v>265</v>
      </c>
      <c r="G7501" s="900" t="s">
        <v>53</v>
      </c>
      <c r="H7501" s="900" t="s">
        <v>266</v>
      </c>
      <c r="I7501" s="900" t="s">
        <v>267</v>
      </c>
      <c r="J7501" s="1073" t="s">
        <v>12659</v>
      </c>
      <c r="K7501" s="1073" t="s">
        <v>12660</v>
      </c>
      <c r="L7501" s="1066">
        <v>36053.660000000003</v>
      </c>
    </row>
    <row r="7502" spans="1:12" s="651" customFormat="1" ht="21.95" customHeight="1" x14ac:dyDescent="0.25">
      <c r="A7502" s="1401"/>
      <c r="B7502" s="1067" t="s">
        <v>6151</v>
      </c>
      <c r="C7502" s="702" t="s">
        <v>6173</v>
      </c>
      <c r="D7502" s="899" t="s">
        <v>215</v>
      </c>
      <c r="E7502" s="702" t="s">
        <v>1013</v>
      </c>
      <c r="F7502" s="899" t="s">
        <v>265</v>
      </c>
      <c r="G7502" s="899" t="s">
        <v>53</v>
      </c>
      <c r="H7502" s="899" t="s">
        <v>201</v>
      </c>
      <c r="I7502" s="899" t="s">
        <v>267</v>
      </c>
      <c r="J7502" s="1074" t="s">
        <v>12659</v>
      </c>
      <c r="K7502" s="1074" t="s">
        <v>12660</v>
      </c>
      <c r="L7502" s="1068">
        <v>98846.97</v>
      </c>
    </row>
    <row r="7503" spans="1:12" s="651" customFormat="1" ht="21.95" customHeight="1" x14ac:dyDescent="0.25">
      <c r="A7503" s="1401"/>
      <c r="B7503" s="1065" t="s">
        <v>6151</v>
      </c>
      <c r="C7503" s="903" t="s">
        <v>6173</v>
      </c>
      <c r="D7503" s="900" t="s">
        <v>215</v>
      </c>
      <c r="E7503" s="903" t="s">
        <v>1013</v>
      </c>
      <c r="F7503" s="900" t="s">
        <v>265</v>
      </c>
      <c r="G7503" s="900" t="s">
        <v>53</v>
      </c>
      <c r="H7503" s="900" t="s">
        <v>201</v>
      </c>
      <c r="I7503" s="900" t="s">
        <v>268</v>
      </c>
      <c r="J7503" s="1073" t="s">
        <v>12670</v>
      </c>
      <c r="K7503" s="1073" t="s">
        <v>12671</v>
      </c>
      <c r="L7503" s="1066">
        <v>278111.27</v>
      </c>
    </row>
    <row r="7504" spans="1:12" s="651" customFormat="1" ht="21.95" customHeight="1" x14ac:dyDescent="0.25">
      <c r="A7504" s="1401"/>
      <c r="B7504" s="1067" t="s">
        <v>6151</v>
      </c>
      <c r="C7504" s="702" t="s">
        <v>6174</v>
      </c>
      <c r="D7504" s="899" t="s">
        <v>264</v>
      </c>
      <c r="E7504" s="702" t="s">
        <v>228</v>
      </c>
      <c r="F7504" s="899" t="s">
        <v>265</v>
      </c>
      <c r="G7504" s="899" t="s">
        <v>53</v>
      </c>
      <c r="H7504" s="899" t="s">
        <v>266</v>
      </c>
      <c r="I7504" s="899" t="s">
        <v>267</v>
      </c>
      <c r="J7504" s="1074" t="s">
        <v>12659</v>
      </c>
      <c r="K7504" s="1074" t="s">
        <v>12660</v>
      </c>
      <c r="L7504" s="1068">
        <v>62711.63</v>
      </c>
    </row>
    <row r="7505" spans="1:12" s="651" customFormat="1" ht="21.95" customHeight="1" x14ac:dyDescent="0.25">
      <c r="A7505" s="1401"/>
      <c r="B7505" s="1065" t="s">
        <v>6151</v>
      </c>
      <c r="C7505" s="903" t="s">
        <v>6174</v>
      </c>
      <c r="D7505" s="900" t="s">
        <v>264</v>
      </c>
      <c r="E7505" s="903" t="s">
        <v>228</v>
      </c>
      <c r="F7505" s="900" t="s">
        <v>265</v>
      </c>
      <c r="G7505" s="900" t="s">
        <v>53</v>
      </c>
      <c r="H7505" s="900" t="s">
        <v>266</v>
      </c>
      <c r="I7505" s="900" t="s">
        <v>268</v>
      </c>
      <c r="J7505" s="1073" t="s">
        <v>12670</v>
      </c>
      <c r="K7505" s="1073" t="s">
        <v>12671</v>
      </c>
      <c r="L7505" s="1066">
        <v>176145.2</v>
      </c>
    </row>
    <row r="7506" spans="1:12" s="651" customFormat="1" ht="21.95" customHeight="1" x14ac:dyDescent="0.25">
      <c r="A7506" s="1401"/>
      <c r="B7506" s="1067" t="s">
        <v>6151</v>
      </c>
      <c r="C7506" s="702" t="s">
        <v>6174</v>
      </c>
      <c r="D7506" s="899" t="s">
        <v>264</v>
      </c>
      <c r="E7506" s="702" t="s">
        <v>228</v>
      </c>
      <c r="F7506" s="899" t="s">
        <v>265</v>
      </c>
      <c r="G7506" s="899" t="s">
        <v>53</v>
      </c>
      <c r="H7506" s="899" t="s">
        <v>266</v>
      </c>
      <c r="I7506" s="899" t="s">
        <v>268</v>
      </c>
      <c r="J7506" s="1074" t="s">
        <v>12670</v>
      </c>
      <c r="K7506" s="1074" t="s">
        <v>12672</v>
      </c>
      <c r="L7506" s="1068">
        <v>187776.12</v>
      </c>
    </row>
    <row r="7507" spans="1:12" s="651" customFormat="1" ht="21.95" customHeight="1" x14ac:dyDescent="0.25">
      <c r="A7507" s="1401"/>
      <c r="B7507" s="1065" t="s">
        <v>6151</v>
      </c>
      <c r="C7507" s="903" t="s">
        <v>6174</v>
      </c>
      <c r="D7507" s="900" t="s">
        <v>264</v>
      </c>
      <c r="E7507" s="903" t="s">
        <v>228</v>
      </c>
      <c r="F7507" s="900" t="s">
        <v>265</v>
      </c>
      <c r="G7507" s="900" t="s">
        <v>53</v>
      </c>
      <c r="H7507" s="900" t="s">
        <v>273</v>
      </c>
      <c r="I7507" s="900" t="s">
        <v>275</v>
      </c>
      <c r="J7507" s="1073" t="s">
        <v>14434</v>
      </c>
      <c r="K7507" s="1073" t="s">
        <v>14781</v>
      </c>
      <c r="L7507" s="1066">
        <v>2109.62</v>
      </c>
    </row>
    <row r="7508" spans="1:12" s="651" customFormat="1" ht="21.95" customHeight="1" x14ac:dyDescent="0.25">
      <c r="A7508" s="1401"/>
      <c r="B7508" s="1067" t="s">
        <v>6151</v>
      </c>
      <c r="C7508" s="702" t="s">
        <v>6174</v>
      </c>
      <c r="D7508" s="899" t="s">
        <v>264</v>
      </c>
      <c r="E7508" s="702" t="s">
        <v>228</v>
      </c>
      <c r="F7508" s="899" t="s">
        <v>265</v>
      </c>
      <c r="G7508" s="899" t="s">
        <v>53</v>
      </c>
      <c r="H7508" s="899" t="s">
        <v>273</v>
      </c>
      <c r="I7508" s="899" t="s">
        <v>274</v>
      </c>
      <c r="J7508" s="1074" t="s">
        <v>13077</v>
      </c>
      <c r="K7508" s="1074" t="s">
        <v>14787</v>
      </c>
      <c r="L7508" s="1068">
        <v>2208.42</v>
      </c>
    </row>
    <row r="7509" spans="1:12" s="651" customFormat="1" ht="21.95" customHeight="1" x14ac:dyDescent="0.25">
      <c r="A7509" s="1401"/>
      <c r="B7509" s="1065" t="s">
        <v>6151</v>
      </c>
      <c r="C7509" s="903" t="s">
        <v>6174</v>
      </c>
      <c r="D7509" s="900" t="s">
        <v>264</v>
      </c>
      <c r="E7509" s="903" t="s">
        <v>228</v>
      </c>
      <c r="F7509" s="900" t="s">
        <v>265</v>
      </c>
      <c r="G7509" s="900" t="s">
        <v>53</v>
      </c>
      <c r="H7509" s="900" t="s">
        <v>273</v>
      </c>
      <c r="I7509" s="900" t="s">
        <v>274</v>
      </c>
      <c r="J7509" s="1073" t="s">
        <v>14788</v>
      </c>
      <c r="K7509" s="1073" t="s">
        <v>14789</v>
      </c>
      <c r="L7509" s="1066">
        <v>4407.8900000000003</v>
      </c>
    </row>
    <row r="7510" spans="1:12" s="651" customFormat="1" ht="21.95" customHeight="1" x14ac:dyDescent="0.25">
      <c r="A7510" s="1401"/>
      <c r="B7510" s="1067" t="s">
        <v>6151</v>
      </c>
      <c r="C7510" s="702" t="s">
        <v>6175</v>
      </c>
      <c r="D7510" s="899" t="s">
        <v>264</v>
      </c>
      <c r="E7510" s="702" t="s">
        <v>228</v>
      </c>
      <c r="F7510" s="899" t="s">
        <v>265</v>
      </c>
      <c r="G7510" s="899" t="s">
        <v>53</v>
      </c>
      <c r="H7510" s="899" t="s">
        <v>266</v>
      </c>
      <c r="I7510" s="899" t="s">
        <v>267</v>
      </c>
      <c r="J7510" s="1074" t="s">
        <v>12659</v>
      </c>
      <c r="K7510" s="1074" t="s">
        <v>12660</v>
      </c>
      <c r="L7510" s="1068">
        <v>62711.63</v>
      </c>
    </row>
    <row r="7511" spans="1:12" s="651" customFormat="1" ht="21.95" customHeight="1" x14ac:dyDescent="0.25">
      <c r="A7511" s="1401"/>
      <c r="B7511" s="1065" t="s">
        <v>6151</v>
      </c>
      <c r="C7511" s="903" t="s">
        <v>6175</v>
      </c>
      <c r="D7511" s="900" t="s">
        <v>264</v>
      </c>
      <c r="E7511" s="903" t="s">
        <v>228</v>
      </c>
      <c r="F7511" s="900" t="s">
        <v>265</v>
      </c>
      <c r="G7511" s="900" t="s">
        <v>53</v>
      </c>
      <c r="H7511" s="900" t="s">
        <v>266</v>
      </c>
      <c r="I7511" s="900" t="s">
        <v>268</v>
      </c>
      <c r="J7511" s="1073" t="s">
        <v>12670</v>
      </c>
      <c r="K7511" s="1073" t="s">
        <v>12671</v>
      </c>
      <c r="L7511" s="1066">
        <v>176145.2</v>
      </c>
    </row>
    <row r="7512" spans="1:12" s="651" customFormat="1" ht="21.95" customHeight="1" x14ac:dyDescent="0.25">
      <c r="A7512" s="1401"/>
      <c r="B7512" s="1067" t="s">
        <v>6151</v>
      </c>
      <c r="C7512" s="702" t="s">
        <v>6175</v>
      </c>
      <c r="D7512" s="899" t="s">
        <v>264</v>
      </c>
      <c r="E7512" s="702" t="s">
        <v>228</v>
      </c>
      <c r="F7512" s="899" t="s">
        <v>265</v>
      </c>
      <c r="G7512" s="899" t="s">
        <v>53</v>
      </c>
      <c r="H7512" s="899" t="s">
        <v>266</v>
      </c>
      <c r="I7512" s="899" t="s">
        <v>268</v>
      </c>
      <c r="J7512" s="1074" t="s">
        <v>12670</v>
      </c>
      <c r="K7512" s="1074" t="s">
        <v>12672</v>
      </c>
      <c r="L7512" s="1068">
        <v>187776.12</v>
      </c>
    </row>
    <row r="7513" spans="1:12" s="651" customFormat="1" ht="21.95" customHeight="1" x14ac:dyDescent="0.25">
      <c r="A7513" s="1401"/>
      <c r="B7513" s="1065" t="s">
        <v>6151</v>
      </c>
      <c r="C7513" s="903" t="s">
        <v>6176</v>
      </c>
      <c r="D7513" s="900" t="s">
        <v>264</v>
      </c>
      <c r="E7513" s="903" t="s">
        <v>228</v>
      </c>
      <c r="F7513" s="900" t="s">
        <v>265</v>
      </c>
      <c r="G7513" s="900" t="s">
        <v>53</v>
      </c>
      <c r="H7513" s="900" t="s">
        <v>266</v>
      </c>
      <c r="I7513" s="900" t="s">
        <v>267</v>
      </c>
      <c r="J7513" s="1073" t="s">
        <v>12659</v>
      </c>
      <c r="K7513" s="1073" t="s">
        <v>12660</v>
      </c>
      <c r="L7513" s="1066">
        <v>62711.63</v>
      </c>
    </row>
    <row r="7514" spans="1:12" s="651" customFormat="1" ht="21.95" customHeight="1" x14ac:dyDescent="0.25">
      <c r="A7514" s="1401"/>
      <c r="B7514" s="1067" t="s">
        <v>6151</v>
      </c>
      <c r="C7514" s="702" t="s">
        <v>6176</v>
      </c>
      <c r="D7514" s="899" t="s">
        <v>264</v>
      </c>
      <c r="E7514" s="702" t="s">
        <v>228</v>
      </c>
      <c r="F7514" s="899" t="s">
        <v>265</v>
      </c>
      <c r="G7514" s="899" t="s">
        <v>53</v>
      </c>
      <c r="H7514" s="899" t="s">
        <v>273</v>
      </c>
      <c r="I7514" s="899" t="s">
        <v>274</v>
      </c>
      <c r="J7514" s="1074" t="s">
        <v>14790</v>
      </c>
      <c r="K7514" s="1074" t="s">
        <v>14791</v>
      </c>
      <c r="L7514" s="1068">
        <v>4415.09</v>
      </c>
    </row>
    <row r="7515" spans="1:12" s="651" customFormat="1" ht="21.95" customHeight="1" x14ac:dyDescent="0.25">
      <c r="A7515" s="1401"/>
      <c r="B7515" s="1065" t="s">
        <v>6151</v>
      </c>
      <c r="C7515" s="903" t="s">
        <v>6176</v>
      </c>
      <c r="D7515" s="900" t="s">
        <v>264</v>
      </c>
      <c r="E7515" s="903" t="s">
        <v>228</v>
      </c>
      <c r="F7515" s="900" t="s">
        <v>265</v>
      </c>
      <c r="G7515" s="900" t="s">
        <v>53</v>
      </c>
      <c r="H7515" s="900" t="s">
        <v>273</v>
      </c>
      <c r="I7515" s="900" t="s">
        <v>274</v>
      </c>
      <c r="J7515" s="1073" t="s">
        <v>13077</v>
      </c>
      <c r="K7515" s="1073" t="s">
        <v>14787</v>
      </c>
      <c r="L7515" s="1066">
        <v>4416.8500000000004</v>
      </c>
    </row>
    <row r="7516" spans="1:12" s="651" customFormat="1" ht="21.95" customHeight="1" x14ac:dyDescent="0.25">
      <c r="A7516" s="1401"/>
      <c r="B7516" s="1067" t="s">
        <v>6151</v>
      </c>
      <c r="C7516" s="702" t="s">
        <v>6177</v>
      </c>
      <c r="D7516" s="899" t="s">
        <v>264</v>
      </c>
      <c r="E7516" s="702" t="s">
        <v>228</v>
      </c>
      <c r="F7516" s="899" t="s">
        <v>265</v>
      </c>
      <c r="G7516" s="899" t="s">
        <v>53</v>
      </c>
      <c r="H7516" s="899" t="s">
        <v>273</v>
      </c>
      <c r="I7516" s="899" t="s">
        <v>274</v>
      </c>
      <c r="J7516" s="1074" t="s">
        <v>13077</v>
      </c>
      <c r="K7516" s="1074" t="s">
        <v>14787</v>
      </c>
      <c r="L7516" s="1068">
        <v>2208.42</v>
      </c>
    </row>
    <row r="7517" spans="1:12" s="651" customFormat="1" ht="21.95" customHeight="1" x14ac:dyDescent="0.25">
      <c r="A7517" s="1401"/>
      <c r="B7517" s="1065" t="s">
        <v>6151</v>
      </c>
      <c r="C7517" s="903" t="s">
        <v>6177</v>
      </c>
      <c r="D7517" s="900" t="s">
        <v>264</v>
      </c>
      <c r="E7517" s="903" t="s">
        <v>228</v>
      </c>
      <c r="F7517" s="900" t="s">
        <v>265</v>
      </c>
      <c r="G7517" s="900" t="s">
        <v>53</v>
      </c>
      <c r="H7517" s="900" t="s">
        <v>273</v>
      </c>
      <c r="I7517" s="900" t="s">
        <v>274</v>
      </c>
      <c r="J7517" s="1073" t="s">
        <v>14792</v>
      </c>
      <c r="K7517" s="1073" t="s">
        <v>14793</v>
      </c>
      <c r="L7517" s="1066">
        <v>4406.13</v>
      </c>
    </row>
    <row r="7518" spans="1:12" s="651" customFormat="1" ht="21.95" customHeight="1" x14ac:dyDescent="0.25">
      <c r="A7518" s="1401"/>
      <c r="B7518" s="1067" t="s">
        <v>6151</v>
      </c>
      <c r="C7518" s="702" t="s">
        <v>6177</v>
      </c>
      <c r="D7518" s="899" t="s">
        <v>264</v>
      </c>
      <c r="E7518" s="702" t="s">
        <v>228</v>
      </c>
      <c r="F7518" s="899" t="s">
        <v>265</v>
      </c>
      <c r="G7518" s="899" t="s">
        <v>53</v>
      </c>
      <c r="H7518" s="899" t="s">
        <v>273</v>
      </c>
      <c r="I7518" s="899" t="s">
        <v>275</v>
      </c>
      <c r="J7518" s="1074" t="s">
        <v>14434</v>
      </c>
      <c r="K7518" s="1074" t="s">
        <v>14781</v>
      </c>
      <c r="L7518" s="1068">
        <v>2109.62</v>
      </c>
    </row>
    <row r="7519" spans="1:12" s="651" customFormat="1" ht="21.95" customHeight="1" x14ac:dyDescent="0.25">
      <c r="A7519" s="1401"/>
      <c r="B7519" s="1065" t="s">
        <v>6151</v>
      </c>
      <c r="C7519" s="903" t="s">
        <v>6177</v>
      </c>
      <c r="D7519" s="900" t="s">
        <v>264</v>
      </c>
      <c r="E7519" s="903" t="s">
        <v>228</v>
      </c>
      <c r="F7519" s="900" t="s">
        <v>265</v>
      </c>
      <c r="G7519" s="900" t="s">
        <v>53</v>
      </c>
      <c r="H7519" s="900" t="s">
        <v>266</v>
      </c>
      <c r="I7519" s="900" t="s">
        <v>267</v>
      </c>
      <c r="J7519" s="1073" t="s">
        <v>12659</v>
      </c>
      <c r="K7519" s="1073" t="s">
        <v>12660</v>
      </c>
      <c r="L7519" s="1066">
        <v>62711.63</v>
      </c>
    </row>
    <row r="7520" spans="1:12" s="651" customFormat="1" ht="21.95" customHeight="1" x14ac:dyDescent="0.25">
      <c r="A7520" s="1401"/>
      <c r="B7520" s="1067" t="s">
        <v>6151</v>
      </c>
      <c r="C7520" s="702" t="s">
        <v>6177</v>
      </c>
      <c r="D7520" s="899" t="s">
        <v>264</v>
      </c>
      <c r="E7520" s="702" t="s">
        <v>228</v>
      </c>
      <c r="F7520" s="899" t="s">
        <v>265</v>
      </c>
      <c r="G7520" s="899" t="s">
        <v>53</v>
      </c>
      <c r="H7520" s="899" t="s">
        <v>266</v>
      </c>
      <c r="I7520" s="899" t="s">
        <v>268</v>
      </c>
      <c r="J7520" s="1074" t="s">
        <v>12670</v>
      </c>
      <c r="K7520" s="1074" t="s">
        <v>12671</v>
      </c>
      <c r="L7520" s="1068">
        <v>176145.2</v>
      </c>
    </row>
    <row r="7521" spans="1:12" s="651" customFormat="1" ht="21.95" customHeight="1" x14ac:dyDescent="0.25">
      <c r="A7521" s="1401"/>
      <c r="B7521" s="1065" t="s">
        <v>6151</v>
      </c>
      <c r="C7521" s="903" t="s">
        <v>6177</v>
      </c>
      <c r="D7521" s="900" t="s">
        <v>264</v>
      </c>
      <c r="E7521" s="903" t="s">
        <v>228</v>
      </c>
      <c r="F7521" s="900" t="s">
        <v>265</v>
      </c>
      <c r="G7521" s="900" t="s">
        <v>53</v>
      </c>
      <c r="H7521" s="900" t="s">
        <v>266</v>
      </c>
      <c r="I7521" s="900" t="s">
        <v>268</v>
      </c>
      <c r="J7521" s="1073" t="s">
        <v>12670</v>
      </c>
      <c r="K7521" s="1073" t="s">
        <v>12672</v>
      </c>
      <c r="L7521" s="1066">
        <v>187776.12</v>
      </c>
    </row>
    <row r="7522" spans="1:12" s="651" customFormat="1" ht="21.95" customHeight="1" x14ac:dyDescent="0.25">
      <c r="A7522" s="1401"/>
      <c r="B7522" s="1067" t="s">
        <v>6151</v>
      </c>
      <c r="C7522" s="702" t="s">
        <v>6178</v>
      </c>
      <c r="D7522" s="899" t="s">
        <v>264</v>
      </c>
      <c r="E7522" s="702" t="s">
        <v>228</v>
      </c>
      <c r="F7522" s="899" t="s">
        <v>265</v>
      </c>
      <c r="G7522" s="899" t="s">
        <v>53</v>
      </c>
      <c r="H7522" s="899" t="s">
        <v>266</v>
      </c>
      <c r="I7522" s="899" t="s">
        <v>267</v>
      </c>
      <c r="J7522" s="1074" t="s">
        <v>12659</v>
      </c>
      <c r="K7522" s="1074" t="s">
        <v>12660</v>
      </c>
      <c r="L7522" s="1068">
        <v>62711.63</v>
      </c>
    </row>
    <row r="7523" spans="1:12" s="651" customFormat="1" ht="21.95" customHeight="1" x14ac:dyDescent="0.25">
      <c r="A7523" s="1401"/>
      <c r="B7523" s="1065" t="s">
        <v>6151</v>
      </c>
      <c r="C7523" s="903" t="s">
        <v>6178</v>
      </c>
      <c r="D7523" s="900" t="s">
        <v>264</v>
      </c>
      <c r="E7523" s="903" t="s">
        <v>228</v>
      </c>
      <c r="F7523" s="900" t="s">
        <v>265</v>
      </c>
      <c r="G7523" s="900" t="s">
        <v>53</v>
      </c>
      <c r="H7523" s="900" t="s">
        <v>266</v>
      </c>
      <c r="I7523" s="900" t="s">
        <v>268</v>
      </c>
      <c r="J7523" s="1073" t="s">
        <v>12670</v>
      </c>
      <c r="K7523" s="1073" t="s">
        <v>12671</v>
      </c>
      <c r="L7523" s="1066">
        <v>176145.2</v>
      </c>
    </row>
    <row r="7524" spans="1:12" s="651" customFormat="1" ht="21.95" customHeight="1" x14ac:dyDescent="0.25">
      <c r="A7524" s="1401"/>
      <c r="B7524" s="1067" t="s">
        <v>6151</v>
      </c>
      <c r="C7524" s="702" t="s">
        <v>6178</v>
      </c>
      <c r="D7524" s="899" t="s">
        <v>264</v>
      </c>
      <c r="E7524" s="702" t="s">
        <v>228</v>
      </c>
      <c r="F7524" s="899" t="s">
        <v>265</v>
      </c>
      <c r="G7524" s="899" t="s">
        <v>53</v>
      </c>
      <c r="H7524" s="899" t="s">
        <v>266</v>
      </c>
      <c r="I7524" s="899" t="s">
        <v>268</v>
      </c>
      <c r="J7524" s="1074" t="s">
        <v>12670</v>
      </c>
      <c r="K7524" s="1074" t="s">
        <v>12672</v>
      </c>
      <c r="L7524" s="1068">
        <v>187776.12</v>
      </c>
    </row>
    <row r="7525" spans="1:12" s="651" customFormat="1" ht="21.95" customHeight="1" x14ac:dyDescent="0.25">
      <c r="A7525" s="1401"/>
      <c r="B7525" s="1065" t="s">
        <v>6151</v>
      </c>
      <c r="C7525" s="903" t="s">
        <v>6178</v>
      </c>
      <c r="D7525" s="900" t="s">
        <v>264</v>
      </c>
      <c r="E7525" s="903" t="s">
        <v>228</v>
      </c>
      <c r="F7525" s="900" t="s">
        <v>265</v>
      </c>
      <c r="G7525" s="900" t="s">
        <v>53</v>
      </c>
      <c r="H7525" s="900" t="s">
        <v>273</v>
      </c>
      <c r="I7525" s="900" t="s">
        <v>275</v>
      </c>
      <c r="J7525" s="1073" t="s">
        <v>14434</v>
      </c>
      <c r="K7525" s="1073" t="s">
        <v>14781</v>
      </c>
      <c r="L7525" s="1066">
        <v>1379.36</v>
      </c>
    </row>
    <row r="7526" spans="1:12" s="651" customFormat="1" ht="21.95" customHeight="1" x14ac:dyDescent="0.25">
      <c r="A7526" s="1401"/>
      <c r="B7526" s="1067" t="s">
        <v>6151</v>
      </c>
      <c r="C7526" s="702" t="s">
        <v>6178</v>
      </c>
      <c r="D7526" s="899" t="s">
        <v>264</v>
      </c>
      <c r="E7526" s="702" t="s">
        <v>228</v>
      </c>
      <c r="F7526" s="899" t="s">
        <v>265</v>
      </c>
      <c r="G7526" s="899" t="s">
        <v>53</v>
      </c>
      <c r="H7526" s="899" t="s">
        <v>273</v>
      </c>
      <c r="I7526" s="899" t="s">
        <v>274</v>
      </c>
      <c r="J7526" s="1074" t="s">
        <v>14794</v>
      </c>
      <c r="K7526" s="1074" t="s">
        <v>14795</v>
      </c>
      <c r="L7526" s="1068">
        <v>4421.96</v>
      </c>
    </row>
    <row r="7527" spans="1:12" s="651" customFormat="1" ht="21.95" customHeight="1" x14ac:dyDescent="0.25">
      <c r="A7527" s="1401"/>
      <c r="B7527" s="1065" t="s">
        <v>6151</v>
      </c>
      <c r="C7527" s="903" t="s">
        <v>6178</v>
      </c>
      <c r="D7527" s="900" t="s">
        <v>264</v>
      </c>
      <c r="E7527" s="903" t="s">
        <v>228</v>
      </c>
      <c r="F7527" s="900" t="s">
        <v>265</v>
      </c>
      <c r="G7527" s="900" t="s">
        <v>53</v>
      </c>
      <c r="H7527" s="900" t="s">
        <v>273</v>
      </c>
      <c r="I7527" s="900" t="s">
        <v>274</v>
      </c>
      <c r="J7527" s="1073" t="s">
        <v>14796</v>
      </c>
      <c r="K7527" s="1073" t="s">
        <v>14797</v>
      </c>
      <c r="L7527" s="1066">
        <v>4422.32</v>
      </c>
    </row>
    <row r="7528" spans="1:12" s="651" customFormat="1" ht="21.95" customHeight="1" x14ac:dyDescent="0.25">
      <c r="A7528" s="1401"/>
      <c r="B7528" s="1067" t="s">
        <v>6151</v>
      </c>
      <c r="C7528" s="702" t="s">
        <v>6179</v>
      </c>
      <c r="D7528" s="899" t="s">
        <v>264</v>
      </c>
      <c r="E7528" s="702" t="s">
        <v>228</v>
      </c>
      <c r="F7528" s="899" t="s">
        <v>265</v>
      </c>
      <c r="G7528" s="899" t="s">
        <v>53</v>
      </c>
      <c r="H7528" s="899" t="s">
        <v>273</v>
      </c>
      <c r="I7528" s="899" t="s">
        <v>274</v>
      </c>
      <c r="J7528" s="1074" t="s">
        <v>13077</v>
      </c>
      <c r="K7528" s="1074" t="s">
        <v>14787</v>
      </c>
      <c r="L7528" s="1068">
        <v>4416.8500000000004</v>
      </c>
    </row>
    <row r="7529" spans="1:12" s="651" customFormat="1" ht="21.95" customHeight="1" x14ac:dyDescent="0.25">
      <c r="A7529" s="1401"/>
      <c r="B7529" s="1065" t="s">
        <v>6151</v>
      </c>
      <c r="C7529" s="903" t="s">
        <v>6179</v>
      </c>
      <c r="D7529" s="900" t="s">
        <v>264</v>
      </c>
      <c r="E7529" s="903" t="s">
        <v>228</v>
      </c>
      <c r="F7529" s="900" t="s">
        <v>265</v>
      </c>
      <c r="G7529" s="900" t="s">
        <v>53</v>
      </c>
      <c r="H7529" s="900" t="s">
        <v>273</v>
      </c>
      <c r="I7529" s="900" t="s">
        <v>274</v>
      </c>
      <c r="J7529" s="1073" t="s">
        <v>14798</v>
      </c>
      <c r="K7529" s="1073" t="s">
        <v>14799</v>
      </c>
      <c r="L7529" s="1066">
        <v>2202.36</v>
      </c>
    </row>
    <row r="7530" spans="1:12" s="651" customFormat="1" ht="21.95" customHeight="1" x14ac:dyDescent="0.25">
      <c r="A7530" s="1401"/>
      <c r="B7530" s="1067" t="s">
        <v>6151</v>
      </c>
      <c r="C7530" s="702" t="s">
        <v>6179</v>
      </c>
      <c r="D7530" s="899" t="s">
        <v>264</v>
      </c>
      <c r="E7530" s="702" t="s">
        <v>228</v>
      </c>
      <c r="F7530" s="899" t="s">
        <v>265</v>
      </c>
      <c r="G7530" s="899" t="s">
        <v>53</v>
      </c>
      <c r="H7530" s="899" t="s">
        <v>273</v>
      </c>
      <c r="I7530" s="899" t="s">
        <v>275</v>
      </c>
      <c r="J7530" s="1074" t="s">
        <v>14146</v>
      </c>
      <c r="K7530" s="1074" t="s">
        <v>12798</v>
      </c>
      <c r="L7530" s="1068">
        <v>5478.51</v>
      </c>
    </row>
    <row r="7531" spans="1:12" s="651" customFormat="1" ht="21.95" customHeight="1" x14ac:dyDescent="0.25">
      <c r="A7531" s="1401"/>
      <c r="B7531" s="1065" t="s">
        <v>6151</v>
      </c>
      <c r="C7531" s="903" t="s">
        <v>6179</v>
      </c>
      <c r="D7531" s="900" t="s">
        <v>264</v>
      </c>
      <c r="E7531" s="903" t="s">
        <v>228</v>
      </c>
      <c r="F7531" s="900" t="s">
        <v>265</v>
      </c>
      <c r="G7531" s="900" t="s">
        <v>53</v>
      </c>
      <c r="H7531" s="900" t="s">
        <v>273</v>
      </c>
      <c r="I7531" s="900" t="s">
        <v>275</v>
      </c>
      <c r="J7531" s="1073" t="s">
        <v>14434</v>
      </c>
      <c r="K7531" s="1073" t="s">
        <v>14781</v>
      </c>
      <c r="L7531" s="1066">
        <v>2005.89</v>
      </c>
    </row>
    <row r="7532" spans="1:12" s="651" customFormat="1" ht="21.95" customHeight="1" x14ac:dyDescent="0.25">
      <c r="A7532" s="1401"/>
      <c r="B7532" s="1067" t="s">
        <v>6151</v>
      </c>
      <c r="C7532" s="702" t="s">
        <v>6179</v>
      </c>
      <c r="D7532" s="899" t="s">
        <v>264</v>
      </c>
      <c r="E7532" s="702" t="s">
        <v>228</v>
      </c>
      <c r="F7532" s="899" t="s">
        <v>265</v>
      </c>
      <c r="G7532" s="899" t="s">
        <v>53</v>
      </c>
      <c r="H7532" s="899" t="s">
        <v>266</v>
      </c>
      <c r="I7532" s="899" t="s">
        <v>267</v>
      </c>
      <c r="J7532" s="1074" t="s">
        <v>12659</v>
      </c>
      <c r="K7532" s="1074" t="s">
        <v>12660</v>
      </c>
      <c r="L7532" s="1068">
        <v>62711.63</v>
      </c>
    </row>
    <row r="7533" spans="1:12" s="651" customFormat="1" ht="21.95" customHeight="1" x14ac:dyDescent="0.25">
      <c r="A7533" s="1401"/>
      <c r="B7533" s="1065" t="s">
        <v>6151</v>
      </c>
      <c r="C7533" s="903" t="s">
        <v>6179</v>
      </c>
      <c r="D7533" s="900" t="s">
        <v>264</v>
      </c>
      <c r="E7533" s="903" t="s">
        <v>228</v>
      </c>
      <c r="F7533" s="900" t="s">
        <v>265</v>
      </c>
      <c r="G7533" s="900" t="s">
        <v>53</v>
      </c>
      <c r="H7533" s="900" t="s">
        <v>266</v>
      </c>
      <c r="I7533" s="900" t="s">
        <v>268</v>
      </c>
      <c r="J7533" s="1073" t="s">
        <v>12670</v>
      </c>
      <c r="K7533" s="1073" t="s">
        <v>12671</v>
      </c>
      <c r="L7533" s="1066">
        <v>176145.2</v>
      </c>
    </row>
    <row r="7534" spans="1:12" s="651" customFormat="1" ht="21.95" customHeight="1" x14ac:dyDescent="0.25">
      <c r="A7534" s="1401"/>
      <c r="B7534" s="1067" t="s">
        <v>6151</v>
      </c>
      <c r="C7534" s="702" t="s">
        <v>6179</v>
      </c>
      <c r="D7534" s="899" t="s">
        <v>264</v>
      </c>
      <c r="E7534" s="702" t="s">
        <v>228</v>
      </c>
      <c r="F7534" s="899" t="s">
        <v>265</v>
      </c>
      <c r="G7534" s="899" t="s">
        <v>53</v>
      </c>
      <c r="H7534" s="899" t="s">
        <v>266</v>
      </c>
      <c r="I7534" s="899" t="s">
        <v>268</v>
      </c>
      <c r="J7534" s="1074" t="s">
        <v>12670</v>
      </c>
      <c r="K7534" s="1074" t="s">
        <v>12672</v>
      </c>
      <c r="L7534" s="1068">
        <v>187776.12</v>
      </c>
    </row>
    <row r="7535" spans="1:12" s="651" customFormat="1" ht="21.95" customHeight="1" x14ac:dyDescent="0.25">
      <c r="A7535" s="1401"/>
      <c r="B7535" s="1065" t="s">
        <v>6151</v>
      </c>
      <c r="C7535" s="903" t="s">
        <v>6180</v>
      </c>
      <c r="D7535" s="900" t="s">
        <v>264</v>
      </c>
      <c r="E7535" s="903" t="s">
        <v>228</v>
      </c>
      <c r="F7535" s="900" t="s">
        <v>265</v>
      </c>
      <c r="G7535" s="900" t="s">
        <v>53</v>
      </c>
      <c r="H7535" s="900" t="s">
        <v>266</v>
      </c>
      <c r="I7535" s="900" t="s">
        <v>267</v>
      </c>
      <c r="J7535" s="1073" t="s">
        <v>12659</v>
      </c>
      <c r="K7535" s="1073" t="s">
        <v>12660</v>
      </c>
      <c r="L7535" s="1066">
        <v>62711.63</v>
      </c>
    </row>
    <row r="7536" spans="1:12" s="651" customFormat="1" ht="21.95" customHeight="1" x14ac:dyDescent="0.25">
      <c r="A7536" s="1401"/>
      <c r="B7536" s="1067" t="s">
        <v>6151</v>
      </c>
      <c r="C7536" s="702" t="s">
        <v>6180</v>
      </c>
      <c r="D7536" s="899" t="s">
        <v>264</v>
      </c>
      <c r="E7536" s="702" t="s">
        <v>228</v>
      </c>
      <c r="F7536" s="899" t="s">
        <v>265</v>
      </c>
      <c r="G7536" s="899" t="s">
        <v>53</v>
      </c>
      <c r="H7536" s="899" t="s">
        <v>273</v>
      </c>
      <c r="I7536" s="899" t="s">
        <v>275</v>
      </c>
      <c r="J7536" s="1074" t="s">
        <v>14434</v>
      </c>
      <c r="K7536" s="1074" t="s">
        <v>14781</v>
      </c>
      <c r="L7536" s="1068">
        <v>2694.73</v>
      </c>
    </row>
    <row r="7537" spans="1:12" s="651" customFormat="1" ht="21.95" customHeight="1" x14ac:dyDescent="0.25">
      <c r="A7537" s="1401"/>
      <c r="B7537" s="1065" t="s">
        <v>6151</v>
      </c>
      <c r="C7537" s="903" t="s">
        <v>6180</v>
      </c>
      <c r="D7537" s="900" t="s">
        <v>264</v>
      </c>
      <c r="E7537" s="903" t="s">
        <v>228</v>
      </c>
      <c r="F7537" s="900" t="s">
        <v>265</v>
      </c>
      <c r="G7537" s="900" t="s">
        <v>53</v>
      </c>
      <c r="H7537" s="900" t="s">
        <v>273</v>
      </c>
      <c r="I7537" s="900" t="s">
        <v>274</v>
      </c>
      <c r="J7537" s="1073" t="s">
        <v>14800</v>
      </c>
      <c r="K7537" s="1073" t="s">
        <v>14801</v>
      </c>
      <c r="L7537" s="1066">
        <v>4417.2</v>
      </c>
    </row>
    <row r="7538" spans="1:12" s="651" customFormat="1" ht="21.95" customHeight="1" x14ac:dyDescent="0.25">
      <c r="A7538" s="1401"/>
      <c r="B7538" s="1067" t="s">
        <v>6151</v>
      </c>
      <c r="C7538" s="702" t="s">
        <v>6180</v>
      </c>
      <c r="D7538" s="899" t="s">
        <v>264</v>
      </c>
      <c r="E7538" s="702" t="s">
        <v>228</v>
      </c>
      <c r="F7538" s="899" t="s">
        <v>265</v>
      </c>
      <c r="G7538" s="899" t="s">
        <v>53</v>
      </c>
      <c r="H7538" s="899" t="s">
        <v>273</v>
      </c>
      <c r="I7538" s="899" t="s">
        <v>274</v>
      </c>
      <c r="J7538" s="1074" t="s">
        <v>14802</v>
      </c>
      <c r="K7538" s="1074" t="s">
        <v>13086</v>
      </c>
      <c r="L7538" s="1068">
        <v>4407.54</v>
      </c>
    </row>
    <row r="7539" spans="1:12" s="651" customFormat="1" ht="21.95" customHeight="1" x14ac:dyDescent="0.25">
      <c r="A7539" s="1401"/>
      <c r="B7539" s="1065" t="s">
        <v>6151</v>
      </c>
      <c r="C7539" s="903" t="s">
        <v>6181</v>
      </c>
      <c r="D7539" s="900" t="s">
        <v>264</v>
      </c>
      <c r="E7539" s="903" t="s">
        <v>228</v>
      </c>
      <c r="F7539" s="900" t="s">
        <v>265</v>
      </c>
      <c r="G7539" s="900" t="s">
        <v>53</v>
      </c>
      <c r="H7539" s="900" t="s">
        <v>273</v>
      </c>
      <c r="I7539" s="900" t="s">
        <v>274</v>
      </c>
      <c r="J7539" s="1073" t="s">
        <v>14249</v>
      </c>
      <c r="K7539" s="1073" t="s">
        <v>14803</v>
      </c>
      <c r="L7539" s="1066">
        <v>4416.1400000000003</v>
      </c>
    </row>
    <row r="7540" spans="1:12" s="651" customFormat="1" ht="21.95" customHeight="1" x14ac:dyDescent="0.25">
      <c r="A7540" s="1401"/>
      <c r="B7540" s="1067" t="s">
        <v>6151</v>
      </c>
      <c r="C7540" s="702" t="s">
        <v>6181</v>
      </c>
      <c r="D7540" s="899" t="s">
        <v>264</v>
      </c>
      <c r="E7540" s="702" t="s">
        <v>228</v>
      </c>
      <c r="F7540" s="899" t="s">
        <v>265</v>
      </c>
      <c r="G7540" s="899" t="s">
        <v>53</v>
      </c>
      <c r="H7540" s="899" t="s">
        <v>273</v>
      </c>
      <c r="I7540" s="899" t="s">
        <v>274</v>
      </c>
      <c r="J7540" s="1074" t="s">
        <v>14802</v>
      </c>
      <c r="K7540" s="1074" t="s">
        <v>13086</v>
      </c>
      <c r="L7540" s="1068">
        <v>2203.77</v>
      </c>
    </row>
    <row r="7541" spans="1:12" s="651" customFormat="1" ht="21.95" customHeight="1" x14ac:dyDescent="0.25">
      <c r="A7541" s="1401"/>
      <c r="B7541" s="1065" t="s">
        <v>6151</v>
      </c>
      <c r="C7541" s="903" t="s">
        <v>6181</v>
      </c>
      <c r="D7541" s="900" t="s">
        <v>264</v>
      </c>
      <c r="E7541" s="903" t="s">
        <v>228</v>
      </c>
      <c r="F7541" s="900" t="s">
        <v>265</v>
      </c>
      <c r="G7541" s="900" t="s">
        <v>53</v>
      </c>
      <c r="H7541" s="900" t="s">
        <v>273</v>
      </c>
      <c r="I7541" s="900" t="s">
        <v>274</v>
      </c>
      <c r="J7541" s="1073" t="s">
        <v>14802</v>
      </c>
      <c r="K7541" s="1073" t="s">
        <v>13086</v>
      </c>
      <c r="L7541" s="1066">
        <v>2203.77</v>
      </c>
    </row>
    <row r="7542" spans="1:12" s="651" customFormat="1" ht="21.95" customHeight="1" x14ac:dyDescent="0.25">
      <c r="A7542" s="1401"/>
      <c r="B7542" s="1067" t="s">
        <v>6151</v>
      </c>
      <c r="C7542" s="702" t="s">
        <v>6181</v>
      </c>
      <c r="D7542" s="899" t="s">
        <v>264</v>
      </c>
      <c r="E7542" s="702" t="s">
        <v>228</v>
      </c>
      <c r="F7542" s="899" t="s">
        <v>265</v>
      </c>
      <c r="G7542" s="899" t="s">
        <v>53</v>
      </c>
      <c r="H7542" s="899" t="s">
        <v>273</v>
      </c>
      <c r="I7542" s="899" t="s">
        <v>275</v>
      </c>
      <c r="J7542" s="1074" t="s">
        <v>14434</v>
      </c>
      <c r="K7542" s="1074" t="s">
        <v>14781</v>
      </c>
      <c r="L7542" s="1068">
        <v>1839.15</v>
      </c>
    </row>
    <row r="7543" spans="1:12" s="651" customFormat="1" ht="21.95" customHeight="1" x14ac:dyDescent="0.25">
      <c r="A7543" s="1401"/>
      <c r="B7543" s="1065" t="s">
        <v>6151</v>
      </c>
      <c r="C7543" s="903" t="s">
        <v>6181</v>
      </c>
      <c r="D7543" s="900" t="s">
        <v>264</v>
      </c>
      <c r="E7543" s="903" t="s">
        <v>228</v>
      </c>
      <c r="F7543" s="900" t="s">
        <v>265</v>
      </c>
      <c r="G7543" s="900" t="s">
        <v>53</v>
      </c>
      <c r="H7543" s="900" t="s">
        <v>266</v>
      </c>
      <c r="I7543" s="900" t="s">
        <v>267</v>
      </c>
      <c r="J7543" s="1073" t="s">
        <v>12659</v>
      </c>
      <c r="K7543" s="1073" t="s">
        <v>12660</v>
      </c>
      <c r="L7543" s="1066">
        <v>62711.63</v>
      </c>
    </row>
    <row r="7544" spans="1:12" s="651" customFormat="1" ht="21.95" customHeight="1" x14ac:dyDescent="0.25">
      <c r="A7544" s="1401"/>
      <c r="B7544" s="1067" t="s">
        <v>6151</v>
      </c>
      <c r="C7544" s="702" t="s">
        <v>6181</v>
      </c>
      <c r="D7544" s="899" t="s">
        <v>264</v>
      </c>
      <c r="E7544" s="702" t="s">
        <v>228</v>
      </c>
      <c r="F7544" s="899" t="s">
        <v>265</v>
      </c>
      <c r="G7544" s="899" t="s">
        <v>53</v>
      </c>
      <c r="H7544" s="899" t="s">
        <v>266</v>
      </c>
      <c r="I7544" s="899" t="s">
        <v>268</v>
      </c>
      <c r="J7544" s="1074" t="s">
        <v>12670</v>
      </c>
      <c r="K7544" s="1074" t="s">
        <v>12671</v>
      </c>
      <c r="L7544" s="1068">
        <v>176145.2</v>
      </c>
    </row>
    <row r="7545" spans="1:12" s="651" customFormat="1" ht="21.95" customHeight="1" x14ac:dyDescent="0.25">
      <c r="A7545" s="1401"/>
      <c r="B7545" s="1065" t="s">
        <v>6151</v>
      </c>
      <c r="C7545" s="903" t="s">
        <v>6181</v>
      </c>
      <c r="D7545" s="900" t="s">
        <v>264</v>
      </c>
      <c r="E7545" s="903" t="s">
        <v>228</v>
      </c>
      <c r="F7545" s="900" t="s">
        <v>265</v>
      </c>
      <c r="G7545" s="900" t="s">
        <v>53</v>
      </c>
      <c r="H7545" s="900" t="s">
        <v>266</v>
      </c>
      <c r="I7545" s="900" t="s">
        <v>268</v>
      </c>
      <c r="J7545" s="1073" t="s">
        <v>12670</v>
      </c>
      <c r="K7545" s="1073" t="s">
        <v>12672</v>
      </c>
      <c r="L7545" s="1066">
        <v>187776.12</v>
      </c>
    </row>
    <row r="7546" spans="1:12" s="651" customFormat="1" ht="21.95" customHeight="1" x14ac:dyDescent="0.25">
      <c r="A7546" s="1401"/>
      <c r="B7546" s="1067" t="s">
        <v>6151</v>
      </c>
      <c r="C7546" s="702" t="s">
        <v>6182</v>
      </c>
      <c r="D7546" s="899" t="s">
        <v>264</v>
      </c>
      <c r="E7546" s="702" t="s">
        <v>228</v>
      </c>
      <c r="F7546" s="899" t="s">
        <v>265</v>
      </c>
      <c r="G7546" s="899" t="s">
        <v>53</v>
      </c>
      <c r="H7546" s="899" t="s">
        <v>266</v>
      </c>
      <c r="I7546" s="899" t="s">
        <v>267</v>
      </c>
      <c r="J7546" s="1074" t="s">
        <v>12659</v>
      </c>
      <c r="K7546" s="1074" t="s">
        <v>12660</v>
      </c>
      <c r="L7546" s="1068">
        <v>62711.63</v>
      </c>
    </row>
    <row r="7547" spans="1:12" s="651" customFormat="1" ht="21.95" customHeight="1" x14ac:dyDescent="0.25">
      <c r="A7547" s="1401"/>
      <c r="B7547" s="1065" t="s">
        <v>6151</v>
      </c>
      <c r="C7547" s="903" t="s">
        <v>6182</v>
      </c>
      <c r="D7547" s="900" t="s">
        <v>264</v>
      </c>
      <c r="E7547" s="903" t="s">
        <v>228</v>
      </c>
      <c r="F7547" s="900" t="s">
        <v>265</v>
      </c>
      <c r="G7547" s="900" t="s">
        <v>53</v>
      </c>
      <c r="H7547" s="900" t="s">
        <v>266</v>
      </c>
      <c r="I7547" s="900" t="s">
        <v>268</v>
      </c>
      <c r="J7547" s="1073" t="s">
        <v>12670</v>
      </c>
      <c r="K7547" s="1073" t="s">
        <v>12671</v>
      </c>
      <c r="L7547" s="1066">
        <v>176145.2</v>
      </c>
    </row>
    <row r="7548" spans="1:12" s="651" customFormat="1" ht="21.95" customHeight="1" x14ac:dyDescent="0.25">
      <c r="A7548" s="1401"/>
      <c r="B7548" s="1067" t="s">
        <v>6151</v>
      </c>
      <c r="C7548" s="702" t="s">
        <v>6182</v>
      </c>
      <c r="D7548" s="899" t="s">
        <v>264</v>
      </c>
      <c r="E7548" s="702" t="s">
        <v>228</v>
      </c>
      <c r="F7548" s="899" t="s">
        <v>265</v>
      </c>
      <c r="G7548" s="899" t="s">
        <v>53</v>
      </c>
      <c r="H7548" s="899" t="s">
        <v>266</v>
      </c>
      <c r="I7548" s="899" t="s">
        <v>268</v>
      </c>
      <c r="J7548" s="1074" t="s">
        <v>12670</v>
      </c>
      <c r="K7548" s="1074" t="s">
        <v>12672</v>
      </c>
      <c r="L7548" s="1068">
        <v>187776.12</v>
      </c>
    </row>
    <row r="7549" spans="1:12" s="651" customFormat="1" ht="21.95" customHeight="1" x14ac:dyDescent="0.25">
      <c r="A7549" s="1401"/>
      <c r="B7549" s="1065" t="s">
        <v>6151</v>
      </c>
      <c r="C7549" s="903" t="s">
        <v>6182</v>
      </c>
      <c r="D7549" s="900" t="s">
        <v>264</v>
      </c>
      <c r="E7549" s="903" t="s">
        <v>228</v>
      </c>
      <c r="F7549" s="900" t="s">
        <v>265</v>
      </c>
      <c r="G7549" s="900" t="s">
        <v>53</v>
      </c>
      <c r="H7549" s="900" t="s">
        <v>273</v>
      </c>
      <c r="I7549" s="900" t="s">
        <v>275</v>
      </c>
      <c r="J7549" s="1073" t="s">
        <v>14434</v>
      </c>
      <c r="K7549" s="1073" t="s">
        <v>14781</v>
      </c>
      <c r="L7549" s="1066">
        <v>1839.15</v>
      </c>
    </row>
    <row r="7550" spans="1:12" s="651" customFormat="1" ht="21.95" customHeight="1" x14ac:dyDescent="0.25">
      <c r="A7550" s="1401"/>
      <c r="B7550" s="1067" t="s">
        <v>6151</v>
      </c>
      <c r="C7550" s="702" t="s">
        <v>6182</v>
      </c>
      <c r="D7550" s="899" t="s">
        <v>264</v>
      </c>
      <c r="E7550" s="702" t="s">
        <v>228</v>
      </c>
      <c r="F7550" s="899" t="s">
        <v>265</v>
      </c>
      <c r="G7550" s="899" t="s">
        <v>53</v>
      </c>
      <c r="H7550" s="899" t="s">
        <v>273</v>
      </c>
      <c r="I7550" s="899" t="s">
        <v>275</v>
      </c>
      <c r="J7550" s="1074" t="s">
        <v>14434</v>
      </c>
      <c r="K7550" s="1074" t="s">
        <v>14781</v>
      </c>
      <c r="L7550" s="1068">
        <v>1839.15</v>
      </c>
    </row>
    <row r="7551" spans="1:12" s="651" customFormat="1" ht="21.95" customHeight="1" x14ac:dyDescent="0.25">
      <c r="A7551" s="1401"/>
      <c r="B7551" s="1065" t="s">
        <v>6151</v>
      </c>
      <c r="C7551" s="903" t="s">
        <v>6182</v>
      </c>
      <c r="D7551" s="900" t="s">
        <v>264</v>
      </c>
      <c r="E7551" s="903" t="s">
        <v>228</v>
      </c>
      <c r="F7551" s="900" t="s">
        <v>265</v>
      </c>
      <c r="G7551" s="900" t="s">
        <v>53</v>
      </c>
      <c r="H7551" s="900" t="s">
        <v>285</v>
      </c>
      <c r="I7551" s="900" t="s">
        <v>428</v>
      </c>
      <c r="J7551" s="1073" t="s">
        <v>14804</v>
      </c>
      <c r="K7551" s="1073" t="s">
        <v>14805</v>
      </c>
      <c r="L7551" s="1066">
        <v>15320.36</v>
      </c>
    </row>
    <row r="7552" spans="1:12" s="651" customFormat="1" ht="21.95" customHeight="1" x14ac:dyDescent="0.25">
      <c r="A7552" s="1401"/>
      <c r="B7552" s="1067" t="s">
        <v>6151</v>
      </c>
      <c r="C7552" s="702" t="s">
        <v>6182</v>
      </c>
      <c r="D7552" s="899" t="s">
        <v>264</v>
      </c>
      <c r="E7552" s="702" t="s">
        <v>228</v>
      </c>
      <c r="F7552" s="899" t="s">
        <v>265</v>
      </c>
      <c r="G7552" s="899" t="s">
        <v>53</v>
      </c>
      <c r="H7552" s="899" t="s">
        <v>273</v>
      </c>
      <c r="I7552" s="899" t="s">
        <v>274</v>
      </c>
      <c r="J7552" s="1074" t="s">
        <v>14806</v>
      </c>
      <c r="K7552" s="1074" t="s">
        <v>13812</v>
      </c>
      <c r="L7552" s="1068">
        <v>4408.24</v>
      </c>
    </row>
    <row r="7553" spans="1:12" s="651" customFormat="1" ht="21.95" customHeight="1" x14ac:dyDescent="0.25">
      <c r="A7553" s="1401"/>
      <c r="B7553" s="1065" t="s">
        <v>6151</v>
      </c>
      <c r="C7553" s="903" t="s">
        <v>6182</v>
      </c>
      <c r="D7553" s="900" t="s">
        <v>264</v>
      </c>
      <c r="E7553" s="903" t="s">
        <v>228</v>
      </c>
      <c r="F7553" s="900" t="s">
        <v>265</v>
      </c>
      <c r="G7553" s="900" t="s">
        <v>53</v>
      </c>
      <c r="H7553" s="900" t="s">
        <v>273</v>
      </c>
      <c r="I7553" s="900" t="s">
        <v>274</v>
      </c>
      <c r="J7553" s="1073" t="s">
        <v>14804</v>
      </c>
      <c r="K7553" s="1073" t="s">
        <v>14805</v>
      </c>
      <c r="L7553" s="1066">
        <v>28788.2</v>
      </c>
    </row>
    <row r="7554" spans="1:12" s="651" customFormat="1" ht="21.95" customHeight="1" x14ac:dyDescent="0.25">
      <c r="A7554" s="1401"/>
      <c r="B7554" s="1067" t="s">
        <v>6151</v>
      </c>
      <c r="C7554" s="702" t="s">
        <v>6182</v>
      </c>
      <c r="D7554" s="899" t="s">
        <v>264</v>
      </c>
      <c r="E7554" s="702" t="s">
        <v>228</v>
      </c>
      <c r="F7554" s="899" t="s">
        <v>265</v>
      </c>
      <c r="G7554" s="899" t="s">
        <v>53</v>
      </c>
      <c r="H7554" s="899" t="s">
        <v>273</v>
      </c>
      <c r="I7554" s="899" t="s">
        <v>274</v>
      </c>
      <c r="J7554" s="1074" t="s">
        <v>14800</v>
      </c>
      <c r="K7554" s="1074" t="s">
        <v>14801</v>
      </c>
      <c r="L7554" s="1068">
        <v>4417.2</v>
      </c>
    </row>
    <row r="7555" spans="1:12" s="651" customFormat="1" ht="21.95" customHeight="1" x14ac:dyDescent="0.25">
      <c r="A7555" s="1401"/>
      <c r="B7555" s="1065" t="s">
        <v>6151</v>
      </c>
      <c r="C7555" s="903" t="s">
        <v>6183</v>
      </c>
      <c r="D7555" s="900" t="s">
        <v>264</v>
      </c>
      <c r="E7555" s="903" t="s">
        <v>228</v>
      </c>
      <c r="F7555" s="900" t="s">
        <v>265</v>
      </c>
      <c r="G7555" s="900" t="s">
        <v>53</v>
      </c>
      <c r="H7555" s="900" t="s">
        <v>273</v>
      </c>
      <c r="I7555" s="900" t="s">
        <v>274</v>
      </c>
      <c r="J7555" s="1073" t="s">
        <v>14807</v>
      </c>
      <c r="K7555" s="1073" t="s">
        <v>14808</v>
      </c>
      <c r="L7555" s="1066">
        <v>2208.7800000000002</v>
      </c>
    </row>
    <row r="7556" spans="1:12" s="651" customFormat="1" ht="21.95" customHeight="1" x14ac:dyDescent="0.25">
      <c r="A7556" s="1401"/>
      <c r="B7556" s="1067" t="s">
        <v>6151</v>
      </c>
      <c r="C7556" s="702" t="s">
        <v>6183</v>
      </c>
      <c r="D7556" s="899" t="s">
        <v>264</v>
      </c>
      <c r="E7556" s="702" t="s">
        <v>228</v>
      </c>
      <c r="F7556" s="899" t="s">
        <v>265</v>
      </c>
      <c r="G7556" s="899" t="s">
        <v>53</v>
      </c>
      <c r="H7556" s="899" t="s">
        <v>273</v>
      </c>
      <c r="I7556" s="899" t="s">
        <v>274</v>
      </c>
      <c r="J7556" s="1074" t="s">
        <v>14806</v>
      </c>
      <c r="K7556" s="1074" t="s">
        <v>13812</v>
      </c>
      <c r="L7556" s="1068">
        <v>4408.24</v>
      </c>
    </row>
    <row r="7557" spans="1:12" s="651" customFormat="1" ht="21.95" customHeight="1" x14ac:dyDescent="0.25">
      <c r="A7557" s="1401"/>
      <c r="B7557" s="1065" t="s">
        <v>6151</v>
      </c>
      <c r="C7557" s="903" t="s">
        <v>6183</v>
      </c>
      <c r="D7557" s="900" t="s">
        <v>264</v>
      </c>
      <c r="E7557" s="903" t="s">
        <v>228</v>
      </c>
      <c r="F7557" s="900" t="s">
        <v>265</v>
      </c>
      <c r="G7557" s="900" t="s">
        <v>53</v>
      </c>
      <c r="H7557" s="900" t="s">
        <v>273</v>
      </c>
      <c r="I7557" s="900" t="s">
        <v>274</v>
      </c>
      <c r="J7557" s="1073" t="s">
        <v>14804</v>
      </c>
      <c r="K7557" s="1073" t="s">
        <v>14805</v>
      </c>
      <c r="L7557" s="1066">
        <v>19192.13</v>
      </c>
    </row>
    <row r="7558" spans="1:12" s="651" customFormat="1" ht="21.95" customHeight="1" x14ac:dyDescent="0.25">
      <c r="A7558" s="1401"/>
      <c r="B7558" s="1067" t="s">
        <v>6151</v>
      </c>
      <c r="C7558" s="702" t="s">
        <v>6183</v>
      </c>
      <c r="D7558" s="899" t="s">
        <v>264</v>
      </c>
      <c r="E7558" s="702" t="s">
        <v>228</v>
      </c>
      <c r="F7558" s="899" t="s">
        <v>265</v>
      </c>
      <c r="G7558" s="899" t="s">
        <v>53</v>
      </c>
      <c r="H7558" s="899" t="s">
        <v>285</v>
      </c>
      <c r="I7558" s="899" t="s">
        <v>428</v>
      </c>
      <c r="J7558" s="1074" t="s">
        <v>14466</v>
      </c>
      <c r="K7558" s="1074" t="s">
        <v>14809</v>
      </c>
      <c r="L7558" s="1068">
        <v>14864.76</v>
      </c>
    </row>
    <row r="7559" spans="1:12" s="651" customFormat="1" ht="21.95" customHeight="1" x14ac:dyDescent="0.25">
      <c r="A7559" s="1401"/>
      <c r="B7559" s="1065" t="s">
        <v>6151</v>
      </c>
      <c r="C7559" s="903" t="s">
        <v>6183</v>
      </c>
      <c r="D7559" s="900" t="s">
        <v>264</v>
      </c>
      <c r="E7559" s="903" t="s">
        <v>228</v>
      </c>
      <c r="F7559" s="900" t="s">
        <v>265</v>
      </c>
      <c r="G7559" s="900" t="s">
        <v>53</v>
      </c>
      <c r="H7559" s="900" t="s">
        <v>273</v>
      </c>
      <c r="I7559" s="900" t="s">
        <v>275</v>
      </c>
      <c r="J7559" s="1073" t="s">
        <v>14434</v>
      </c>
      <c r="K7559" s="1073" t="s">
        <v>14781</v>
      </c>
      <c r="L7559" s="1066">
        <v>2109.62</v>
      </c>
    </row>
    <row r="7560" spans="1:12" s="651" customFormat="1" ht="21.95" customHeight="1" x14ac:dyDescent="0.25">
      <c r="A7560" s="1401"/>
      <c r="B7560" s="1067" t="s">
        <v>6151</v>
      </c>
      <c r="C7560" s="702" t="s">
        <v>6183</v>
      </c>
      <c r="D7560" s="899" t="s">
        <v>264</v>
      </c>
      <c r="E7560" s="702" t="s">
        <v>228</v>
      </c>
      <c r="F7560" s="899" t="s">
        <v>265</v>
      </c>
      <c r="G7560" s="899" t="s">
        <v>53</v>
      </c>
      <c r="H7560" s="899" t="s">
        <v>266</v>
      </c>
      <c r="I7560" s="899" t="s">
        <v>267</v>
      </c>
      <c r="J7560" s="1074" t="s">
        <v>12659</v>
      </c>
      <c r="K7560" s="1074" t="s">
        <v>12660</v>
      </c>
      <c r="L7560" s="1068">
        <v>62711.63</v>
      </c>
    </row>
    <row r="7561" spans="1:12" s="651" customFormat="1" ht="21.95" customHeight="1" x14ac:dyDescent="0.25">
      <c r="A7561" s="1401"/>
      <c r="B7561" s="1065" t="s">
        <v>6151</v>
      </c>
      <c r="C7561" s="903" t="s">
        <v>6183</v>
      </c>
      <c r="D7561" s="900" t="s">
        <v>264</v>
      </c>
      <c r="E7561" s="903" t="s">
        <v>228</v>
      </c>
      <c r="F7561" s="900" t="s">
        <v>265</v>
      </c>
      <c r="G7561" s="900" t="s">
        <v>53</v>
      </c>
      <c r="H7561" s="900" t="s">
        <v>266</v>
      </c>
      <c r="I7561" s="900" t="s">
        <v>268</v>
      </c>
      <c r="J7561" s="1073" t="s">
        <v>12670</v>
      </c>
      <c r="K7561" s="1073" t="s">
        <v>12671</v>
      </c>
      <c r="L7561" s="1066">
        <v>176145.2</v>
      </c>
    </row>
    <row r="7562" spans="1:12" s="651" customFormat="1" ht="21.95" customHeight="1" x14ac:dyDescent="0.25">
      <c r="A7562" s="1401"/>
      <c r="B7562" s="1067" t="s">
        <v>6151</v>
      </c>
      <c r="C7562" s="702" t="s">
        <v>6183</v>
      </c>
      <c r="D7562" s="899" t="s">
        <v>264</v>
      </c>
      <c r="E7562" s="702" t="s">
        <v>228</v>
      </c>
      <c r="F7562" s="899" t="s">
        <v>265</v>
      </c>
      <c r="G7562" s="899" t="s">
        <v>53</v>
      </c>
      <c r="H7562" s="899" t="s">
        <v>266</v>
      </c>
      <c r="I7562" s="899" t="s">
        <v>268</v>
      </c>
      <c r="J7562" s="1074" t="s">
        <v>12670</v>
      </c>
      <c r="K7562" s="1074" t="s">
        <v>12672</v>
      </c>
      <c r="L7562" s="1068">
        <v>187776.12</v>
      </c>
    </row>
    <row r="7563" spans="1:12" s="651" customFormat="1" ht="21.95" customHeight="1" x14ac:dyDescent="0.25">
      <c r="A7563" s="1401"/>
      <c r="B7563" s="1065" t="s">
        <v>6151</v>
      </c>
      <c r="C7563" s="903" t="s">
        <v>6184</v>
      </c>
      <c r="D7563" s="900" t="s">
        <v>264</v>
      </c>
      <c r="E7563" s="903" t="s">
        <v>228</v>
      </c>
      <c r="F7563" s="900" t="s">
        <v>265</v>
      </c>
      <c r="G7563" s="900" t="s">
        <v>53</v>
      </c>
      <c r="H7563" s="900" t="s">
        <v>266</v>
      </c>
      <c r="I7563" s="900" t="s">
        <v>267</v>
      </c>
      <c r="J7563" s="1073" t="s">
        <v>12659</v>
      </c>
      <c r="K7563" s="1073" t="s">
        <v>12660</v>
      </c>
      <c r="L7563" s="1066">
        <v>62711.63</v>
      </c>
    </row>
    <row r="7564" spans="1:12" s="651" customFormat="1" ht="21.95" customHeight="1" x14ac:dyDescent="0.25">
      <c r="A7564" s="1401"/>
      <c r="B7564" s="1067" t="s">
        <v>6151</v>
      </c>
      <c r="C7564" s="702" t="s">
        <v>6184</v>
      </c>
      <c r="D7564" s="899" t="s">
        <v>264</v>
      </c>
      <c r="E7564" s="702" t="s">
        <v>228</v>
      </c>
      <c r="F7564" s="899" t="s">
        <v>265</v>
      </c>
      <c r="G7564" s="899" t="s">
        <v>53</v>
      </c>
      <c r="H7564" s="899" t="s">
        <v>266</v>
      </c>
      <c r="I7564" s="899" t="s">
        <v>268</v>
      </c>
      <c r="J7564" s="1074" t="s">
        <v>12670</v>
      </c>
      <c r="K7564" s="1074" t="s">
        <v>12671</v>
      </c>
      <c r="L7564" s="1068">
        <v>176145.2</v>
      </c>
    </row>
    <row r="7565" spans="1:12" s="651" customFormat="1" ht="21.95" customHeight="1" x14ac:dyDescent="0.25">
      <c r="A7565" s="1401"/>
      <c r="B7565" s="1065" t="s">
        <v>6151</v>
      </c>
      <c r="C7565" s="903" t="s">
        <v>6184</v>
      </c>
      <c r="D7565" s="900" t="s">
        <v>264</v>
      </c>
      <c r="E7565" s="903" t="s">
        <v>228</v>
      </c>
      <c r="F7565" s="900" t="s">
        <v>265</v>
      </c>
      <c r="G7565" s="900" t="s">
        <v>53</v>
      </c>
      <c r="H7565" s="900" t="s">
        <v>266</v>
      </c>
      <c r="I7565" s="900" t="s">
        <v>268</v>
      </c>
      <c r="J7565" s="1073" t="s">
        <v>12670</v>
      </c>
      <c r="K7565" s="1073" t="s">
        <v>12672</v>
      </c>
      <c r="L7565" s="1066">
        <v>187776.12</v>
      </c>
    </row>
    <row r="7566" spans="1:12" s="651" customFormat="1" ht="21.95" customHeight="1" x14ac:dyDescent="0.25">
      <c r="A7566" s="1401"/>
      <c r="B7566" s="1067" t="s">
        <v>6151</v>
      </c>
      <c r="C7566" s="702" t="s">
        <v>6184</v>
      </c>
      <c r="D7566" s="899" t="s">
        <v>264</v>
      </c>
      <c r="E7566" s="702" t="s">
        <v>228</v>
      </c>
      <c r="F7566" s="899" t="s">
        <v>265</v>
      </c>
      <c r="G7566" s="899" t="s">
        <v>53</v>
      </c>
      <c r="H7566" s="899" t="s">
        <v>273</v>
      </c>
      <c r="I7566" s="899" t="s">
        <v>275</v>
      </c>
      <c r="J7566" s="1074" t="s">
        <v>14434</v>
      </c>
      <c r="K7566" s="1074" t="s">
        <v>14781</v>
      </c>
      <c r="L7566" s="1068">
        <v>2109.62</v>
      </c>
    </row>
    <row r="7567" spans="1:12" s="651" customFormat="1" ht="21.95" customHeight="1" x14ac:dyDescent="0.25">
      <c r="A7567" s="1401"/>
      <c r="B7567" s="1065" t="s">
        <v>6151</v>
      </c>
      <c r="C7567" s="903" t="s">
        <v>6184</v>
      </c>
      <c r="D7567" s="900" t="s">
        <v>264</v>
      </c>
      <c r="E7567" s="903" t="s">
        <v>228</v>
      </c>
      <c r="F7567" s="900" t="s">
        <v>265</v>
      </c>
      <c r="G7567" s="900" t="s">
        <v>53</v>
      </c>
      <c r="H7567" s="900" t="s">
        <v>273</v>
      </c>
      <c r="I7567" s="900" t="s">
        <v>274</v>
      </c>
      <c r="J7567" s="1073" t="s">
        <v>14782</v>
      </c>
      <c r="K7567" s="1073" t="s">
        <v>14783</v>
      </c>
      <c r="L7567" s="1066">
        <v>2206.83</v>
      </c>
    </row>
    <row r="7568" spans="1:12" s="651" customFormat="1" ht="21.95" customHeight="1" x14ac:dyDescent="0.25">
      <c r="A7568" s="1401"/>
      <c r="B7568" s="1067" t="s">
        <v>6151</v>
      </c>
      <c r="C7568" s="702" t="s">
        <v>6184</v>
      </c>
      <c r="D7568" s="899" t="s">
        <v>264</v>
      </c>
      <c r="E7568" s="702" t="s">
        <v>228</v>
      </c>
      <c r="F7568" s="899" t="s">
        <v>265</v>
      </c>
      <c r="G7568" s="899" t="s">
        <v>53</v>
      </c>
      <c r="H7568" s="899" t="s">
        <v>273</v>
      </c>
      <c r="I7568" s="899" t="s">
        <v>274</v>
      </c>
      <c r="J7568" s="1074" t="s">
        <v>14807</v>
      </c>
      <c r="K7568" s="1074" t="s">
        <v>14808</v>
      </c>
      <c r="L7568" s="1068">
        <v>2208.7800000000002</v>
      </c>
    </row>
    <row r="7569" spans="1:12" s="651" customFormat="1" ht="21.95" customHeight="1" x14ac:dyDescent="0.25">
      <c r="A7569" s="1401"/>
      <c r="B7569" s="1065" t="s">
        <v>6151</v>
      </c>
      <c r="C7569" s="903" t="s">
        <v>6184</v>
      </c>
      <c r="D7569" s="900" t="s">
        <v>264</v>
      </c>
      <c r="E7569" s="903" t="s">
        <v>228</v>
      </c>
      <c r="F7569" s="900" t="s">
        <v>265</v>
      </c>
      <c r="G7569" s="900" t="s">
        <v>53</v>
      </c>
      <c r="H7569" s="900" t="s">
        <v>273</v>
      </c>
      <c r="I7569" s="900" t="s">
        <v>274</v>
      </c>
      <c r="J7569" s="1073" t="s">
        <v>14784</v>
      </c>
      <c r="K7569" s="1073" t="s">
        <v>14785</v>
      </c>
      <c r="L7569" s="1066">
        <v>2202.89</v>
      </c>
    </row>
    <row r="7570" spans="1:12" s="651" customFormat="1" ht="21.95" customHeight="1" x14ac:dyDescent="0.25">
      <c r="A7570" s="1401"/>
      <c r="B7570" s="1067" t="s">
        <v>6151</v>
      </c>
      <c r="C7570" s="702" t="s">
        <v>6185</v>
      </c>
      <c r="D7570" s="899" t="s">
        <v>264</v>
      </c>
      <c r="E7570" s="702" t="s">
        <v>228</v>
      </c>
      <c r="F7570" s="899" t="s">
        <v>265</v>
      </c>
      <c r="G7570" s="899" t="s">
        <v>53</v>
      </c>
      <c r="H7570" s="899" t="s">
        <v>273</v>
      </c>
      <c r="I7570" s="899" t="s">
        <v>274</v>
      </c>
      <c r="J7570" s="1074" t="s">
        <v>14249</v>
      </c>
      <c r="K7570" s="1074" t="s">
        <v>14803</v>
      </c>
      <c r="L7570" s="1068">
        <v>4416.1400000000003</v>
      </c>
    </row>
    <row r="7571" spans="1:12" s="651" customFormat="1" ht="21.95" customHeight="1" x14ac:dyDescent="0.25">
      <c r="A7571" s="1401"/>
      <c r="B7571" s="1065" t="s">
        <v>6151</v>
      </c>
      <c r="C7571" s="903" t="s">
        <v>6185</v>
      </c>
      <c r="D7571" s="900" t="s">
        <v>264</v>
      </c>
      <c r="E7571" s="903" t="s">
        <v>228</v>
      </c>
      <c r="F7571" s="900" t="s">
        <v>265</v>
      </c>
      <c r="G7571" s="900" t="s">
        <v>53</v>
      </c>
      <c r="H7571" s="900" t="s">
        <v>273</v>
      </c>
      <c r="I7571" s="900" t="s">
        <v>274</v>
      </c>
      <c r="J7571" s="1073" t="s">
        <v>14807</v>
      </c>
      <c r="K7571" s="1073" t="s">
        <v>14808</v>
      </c>
      <c r="L7571" s="1066">
        <v>2208.7800000000002</v>
      </c>
    </row>
    <row r="7572" spans="1:12" s="651" customFormat="1" ht="21.95" customHeight="1" x14ac:dyDescent="0.25">
      <c r="A7572" s="1401"/>
      <c r="B7572" s="1067" t="s">
        <v>6151</v>
      </c>
      <c r="C7572" s="702" t="s">
        <v>6185</v>
      </c>
      <c r="D7572" s="899" t="s">
        <v>264</v>
      </c>
      <c r="E7572" s="702" t="s">
        <v>228</v>
      </c>
      <c r="F7572" s="899" t="s">
        <v>265</v>
      </c>
      <c r="G7572" s="899" t="s">
        <v>53</v>
      </c>
      <c r="H7572" s="899" t="s">
        <v>273</v>
      </c>
      <c r="I7572" s="899" t="s">
        <v>274</v>
      </c>
      <c r="J7572" s="1074" t="s">
        <v>14798</v>
      </c>
      <c r="K7572" s="1074" t="s">
        <v>14799</v>
      </c>
      <c r="L7572" s="1068">
        <v>2202.36</v>
      </c>
    </row>
    <row r="7573" spans="1:12" s="651" customFormat="1" ht="21.95" customHeight="1" x14ac:dyDescent="0.25">
      <c r="A7573" s="1401"/>
      <c r="B7573" s="1065" t="s">
        <v>6151</v>
      </c>
      <c r="C7573" s="903" t="s">
        <v>6185</v>
      </c>
      <c r="D7573" s="900" t="s">
        <v>264</v>
      </c>
      <c r="E7573" s="903" t="s">
        <v>228</v>
      </c>
      <c r="F7573" s="900" t="s">
        <v>265</v>
      </c>
      <c r="G7573" s="900" t="s">
        <v>53</v>
      </c>
      <c r="H7573" s="900" t="s">
        <v>273</v>
      </c>
      <c r="I7573" s="900" t="s">
        <v>275</v>
      </c>
      <c r="J7573" s="1073" t="s">
        <v>12999</v>
      </c>
      <c r="K7573" s="1073" t="s">
        <v>14810</v>
      </c>
      <c r="L7573" s="1066">
        <v>5405.21</v>
      </c>
    </row>
    <row r="7574" spans="1:12" s="651" customFormat="1" ht="21.95" customHeight="1" x14ac:dyDescent="0.25">
      <c r="A7574" s="1401"/>
      <c r="B7574" s="1067" t="s">
        <v>6151</v>
      </c>
      <c r="C7574" s="702" t="s">
        <v>6185</v>
      </c>
      <c r="D7574" s="899" t="s">
        <v>264</v>
      </c>
      <c r="E7574" s="702" t="s">
        <v>228</v>
      </c>
      <c r="F7574" s="899" t="s">
        <v>265</v>
      </c>
      <c r="G7574" s="899" t="s">
        <v>53</v>
      </c>
      <c r="H7574" s="899" t="s">
        <v>273</v>
      </c>
      <c r="I7574" s="899" t="s">
        <v>275</v>
      </c>
      <c r="J7574" s="1074" t="s">
        <v>14434</v>
      </c>
      <c r="K7574" s="1074" t="s">
        <v>14781</v>
      </c>
      <c r="L7574" s="1068">
        <v>1672.41</v>
      </c>
    </row>
    <row r="7575" spans="1:12" s="651" customFormat="1" ht="21.95" customHeight="1" x14ac:dyDescent="0.25">
      <c r="A7575" s="1401"/>
      <c r="B7575" s="1065" t="s">
        <v>6151</v>
      </c>
      <c r="C7575" s="903" t="s">
        <v>6185</v>
      </c>
      <c r="D7575" s="900" t="s">
        <v>264</v>
      </c>
      <c r="E7575" s="903" t="s">
        <v>228</v>
      </c>
      <c r="F7575" s="900" t="s">
        <v>265</v>
      </c>
      <c r="G7575" s="900" t="s">
        <v>53</v>
      </c>
      <c r="H7575" s="900" t="s">
        <v>266</v>
      </c>
      <c r="I7575" s="900" t="s">
        <v>267</v>
      </c>
      <c r="J7575" s="1073" t="s">
        <v>12659</v>
      </c>
      <c r="K7575" s="1073" t="s">
        <v>12660</v>
      </c>
      <c r="L7575" s="1066">
        <v>62711.63</v>
      </c>
    </row>
    <row r="7576" spans="1:12" s="651" customFormat="1" ht="21.95" customHeight="1" x14ac:dyDescent="0.25">
      <c r="A7576" s="1401"/>
      <c r="B7576" s="1067" t="s">
        <v>6151</v>
      </c>
      <c r="C7576" s="702" t="s">
        <v>6185</v>
      </c>
      <c r="D7576" s="899" t="s">
        <v>264</v>
      </c>
      <c r="E7576" s="702" t="s">
        <v>228</v>
      </c>
      <c r="F7576" s="899" t="s">
        <v>265</v>
      </c>
      <c r="G7576" s="899" t="s">
        <v>53</v>
      </c>
      <c r="H7576" s="899" t="s">
        <v>266</v>
      </c>
      <c r="I7576" s="899" t="s">
        <v>268</v>
      </c>
      <c r="J7576" s="1074" t="s">
        <v>12670</v>
      </c>
      <c r="K7576" s="1074" t="s">
        <v>12671</v>
      </c>
      <c r="L7576" s="1068">
        <v>176145.2</v>
      </c>
    </row>
    <row r="7577" spans="1:12" s="651" customFormat="1" ht="21.95" customHeight="1" x14ac:dyDescent="0.25">
      <c r="A7577" s="1401"/>
      <c r="B7577" s="1065" t="s">
        <v>6151</v>
      </c>
      <c r="C7577" s="903" t="s">
        <v>6185</v>
      </c>
      <c r="D7577" s="900" t="s">
        <v>264</v>
      </c>
      <c r="E7577" s="903" t="s">
        <v>228</v>
      </c>
      <c r="F7577" s="900" t="s">
        <v>265</v>
      </c>
      <c r="G7577" s="900" t="s">
        <v>53</v>
      </c>
      <c r="H7577" s="900" t="s">
        <v>266</v>
      </c>
      <c r="I7577" s="900" t="s">
        <v>268</v>
      </c>
      <c r="J7577" s="1073" t="s">
        <v>12670</v>
      </c>
      <c r="K7577" s="1073" t="s">
        <v>12672</v>
      </c>
      <c r="L7577" s="1066">
        <v>187776.12</v>
      </c>
    </row>
    <row r="7578" spans="1:12" s="651" customFormat="1" ht="21.95" customHeight="1" x14ac:dyDescent="0.25">
      <c r="A7578" s="1401"/>
      <c r="B7578" s="1067" t="s">
        <v>6151</v>
      </c>
      <c r="C7578" s="702" t="s">
        <v>6186</v>
      </c>
      <c r="D7578" s="899" t="s">
        <v>264</v>
      </c>
      <c r="E7578" s="702" t="s">
        <v>228</v>
      </c>
      <c r="F7578" s="899" t="s">
        <v>265</v>
      </c>
      <c r="G7578" s="899" t="s">
        <v>53</v>
      </c>
      <c r="H7578" s="899" t="s">
        <v>266</v>
      </c>
      <c r="I7578" s="899" t="s">
        <v>267</v>
      </c>
      <c r="J7578" s="1074" t="s">
        <v>12659</v>
      </c>
      <c r="K7578" s="1074" t="s">
        <v>12660</v>
      </c>
      <c r="L7578" s="1068">
        <v>62711.63</v>
      </c>
    </row>
    <row r="7579" spans="1:12" s="651" customFormat="1" ht="21.95" customHeight="1" x14ac:dyDescent="0.25">
      <c r="A7579" s="1401"/>
      <c r="B7579" s="1065" t="s">
        <v>6151</v>
      </c>
      <c r="C7579" s="903" t="s">
        <v>6186</v>
      </c>
      <c r="D7579" s="900" t="s">
        <v>264</v>
      </c>
      <c r="E7579" s="903" t="s">
        <v>228</v>
      </c>
      <c r="F7579" s="900" t="s">
        <v>265</v>
      </c>
      <c r="G7579" s="900" t="s">
        <v>53</v>
      </c>
      <c r="H7579" s="900" t="s">
        <v>266</v>
      </c>
      <c r="I7579" s="900" t="s">
        <v>268</v>
      </c>
      <c r="J7579" s="1073" t="s">
        <v>12670</v>
      </c>
      <c r="K7579" s="1073" t="s">
        <v>12671</v>
      </c>
      <c r="L7579" s="1066">
        <v>176145.2</v>
      </c>
    </row>
    <row r="7580" spans="1:12" s="651" customFormat="1" ht="21.95" customHeight="1" x14ac:dyDescent="0.25">
      <c r="A7580" s="1401"/>
      <c r="B7580" s="1065" t="s">
        <v>6151</v>
      </c>
      <c r="C7580" s="903" t="s">
        <v>6186</v>
      </c>
      <c r="D7580" s="900" t="s">
        <v>264</v>
      </c>
      <c r="E7580" s="903" t="s">
        <v>228</v>
      </c>
      <c r="F7580" s="900" t="s">
        <v>265</v>
      </c>
      <c r="G7580" s="900" t="s">
        <v>53</v>
      </c>
      <c r="H7580" s="900" t="s">
        <v>266</v>
      </c>
      <c r="I7580" s="900" t="s">
        <v>268</v>
      </c>
      <c r="J7580" s="1073" t="s">
        <v>12670</v>
      </c>
      <c r="K7580" s="1073" t="s">
        <v>12672</v>
      </c>
      <c r="L7580" s="1066">
        <v>187776.12</v>
      </c>
    </row>
    <row r="7581" spans="1:12" s="651" customFormat="1" ht="21.95" customHeight="1" x14ac:dyDescent="0.25">
      <c r="A7581" s="1401"/>
      <c r="B7581" s="1067" t="s">
        <v>6151</v>
      </c>
      <c r="C7581" s="702" t="s">
        <v>6186</v>
      </c>
      <c r="D7581" s="899" t="s">
        <v>264</v>
      </c>
      <c r="E7581" s="702" t="s">
        <v>228</v>
      </c>
      <c r="F7581" s="899" t="s">
        <v>265</v>
      </c>
      <c r="G7581" s="899" t="s">
        <v>53</v>
      </c>
      <c r="H7581" s="899" t="s">
        <v>273</v>
      </c>
      <c r="I7581" s="899" t="s">
        <v>275</v>
      </c>
      <c r="J7581" s="1074" t="s">
        <v>14434</v>
      </c>
      <c r="K7581" s="1074" t="s">
        <v>14781</v>
      </c>
      <c r="L7581" s="1068">
        <v>5007.22</v>
      </c>
    </row>
    <row r="7582" spans="1:12" s="651" customFormat="1" ht="21.95" customHeight="1" x14ac:dyDescent="0.25">
      <c r="A7582" s="1401"/>
      <c r="B7582" s="1065" t="s">
        <v>6151</v>
      </c>
      <c r="C7582" s="903" t="s">
        <v>6186</v>
      </c>
      <c r="D7582" s="900" t="s">
        <v>264</v>
      </c>
      <c r="E7582" s="903" t="s">
        <v>228</v>
      </c>
      <c r="F7582" s="900" t="s">
        <v>265</v>
      </c>
      <c r="G7582" s="900" t="s">
        <v>53</v>
      </c>
      <c r="H7582" s="900" t="s">
        <v>273</v>
      </c>
      <c r="I7582" s="900" t="s">
        <v>274</v>
      </c>
      <c r="J7582" s="1073" t="s">
        <v>13490</v>
      </c>
      <c r="K7582" s="1073" t="s">
        <v>13491</v>
      </c>
      <c r="L7582" s="1066">
        <v>4414.03</v>
      </c>
    </row>
    <row r="7583" spans="1:12" s="651" customFormat="1" ht="21.95" customHeight="1" x14ac:dyDescent="0.25">
      <c r="A7583" s="1401"/>
      <c r="B7583" s="1067" t="s">
        <v>6151</v>
      </c>
      <c r="C7583" s="702" t="s">
        <v>6186</v>
      </c>
      <c r="D7583" s="899" t="s">
        <v>264</v>
      </c>
      <c r="E7583" s="702" t="s">
        <v>228</v>
      </c>
      <c r="F7583" s="899" t="s">
        <v>265</v>
      </c>
      <c r="G7583" s="899" t="s">
        <v>53</v>
      </c>
      <c r="H7583" s="899" t="s">
        <v>273</v>
      </c>
      <c r="I7583" s="899" t="s">
        <v>274</v>
      </c>
      <c r="J7583" s="1074" t="s">
        <v>13518</v>
      </c>
      <c r="K7583" s="1074" t="s">
        <v>14811</v>
      </c>
      <c r="L7583" s="1068">
        <v>4416.5</v>
      </c>
    </row>
    <row r="7584" spans="1:12" s="651" customFormat="1" ht="21.95" customHeight="1" x14ac:dyDescent="0.25">
      <c r="A7584" s="1401"/>
      <c r="B7584" s="1065" t="s">
        <v>6151</v>
      </c>
      <c r="C7584" s="903" t="s">
        <v>6187</v>
      </c>
      <c r="D7584" s="900" t="s">
        <v>215</v>
      </c>
      <c r="E7584" s="903" t="s">
        <v>841</v>
      </c>
      <c r="F7584" s="900" t="s">
        <v>265</v>
      </c>
      <c r="G7584" s="900" t="s">
        <v>53</v>
      </c>
      <c r="H7584" s="900" t="s">
        <v>273</v>
      </c>
      <c r="I7584" s="900" t="s">
        <v>275</v>
      </c>
      <c r="J7584" s="1073" t="s">
        <v>14812</v>
      </c>
      <c r="K7584" s="1073" t="s">
        <v>14813</v>
      </c>
      <c r="L7584" s="1066">
        <v>96440.47</v>
      </c>
    </row>
    <row r="7585" spans="1:12" s="651" customFormat="1" ht="21.95" customHeight="1" x14ac:dyDescent="0.25">
      <c r="A7585" s="1401"/>
      <c r="B7585" s="1067" t="s">
        <v>6151</v>
      </c>
      <c r="C7585" s="702" t="s">
        <v>6187</v>
      </c>
      <c r="D7585" s="899" t="s">
        <v>215</v>
      </c>
      <c r="E7585" s="702" t="s">
        <v>841</v>
      </c>
      <c r="F7585" s="899" t="s">
        <v>265</v>
      </c>
      <c r="G7585" s="899" t="s">
        <v>53</v>
      </c>
      <c r="H7585" s="899" t="s">
        <v>201</v>
      </c>
      <c r="I7585" s="899" t="s">
        <v>267</v>
      </c>
      <c r="J7585" s="1074" t="s">
        <v>12659</v>
      </c>
      <c r="K7585" s="1074" t="s">
        <v>12660</v>
      </c>
      <c r="L7585" s="1068">
        <v>181512.84</v>
      </c>
    </row>
    <row r="7586" spans="1:12" s="651" customFormat="1" ht="21.95" customHeight="1" x14ac:dyDescent="0.25">
      <c r="A7586" s="1401"/>
      <c r="B7586" s="1065" t="s">
        <v>6151</v>
      </c>
      <c r="C7586" s="903" t="s">
        <v>6188</v>
      </c>
      <c r="D7586" s="900" t="s">
        <v>215</v>
      </c>
      <c r="E7586" s="903" t="s">
        <v>826</v>
      </c>
      <c r="F7586" s="900" t="s">
        <v>827</v>
      </c>
      <c r="G7586" s="900" t="s">
        <v>53</v>
      </c>
      <c r="H7586" s="900" t="s">
        <v>282</v>
      </c>
      <c r="I7586" s="900" t="s">
        <v>828</v>
      </c>
      <c r="J7586" s="1073" t="s">
        <v>13243</v>
      </c>
      <c r="K7586" s="1073" t="s">
        <v>13242</v>
      </c>
      <c r="L7586" s="1066">
        <v>316748.58</v>
      </c>
    </row>
    <row r="7587" spans="1:12" s="651" customFormat="1" ht="21.95" customHeight="1" x14ac:dyDescent="0.25">
      <c r="A7587" s="1401"/>
      <c r="B7587" s="1067" t="s">
        <v>6151</v>
      </c>
      <c r="C7587" s="702" t="s">
        <v>6189</v>
      </c>
      <c r="D7587" s="899" t="s">
        <v>215</v>
      </c>
      <c r="E7587" s="702" t="s">
        <v>829</v>
      </c>
      <c r="F7587" s="899" t="s">
        <v>827</v>
      </c>
      <c r="G7587" s="899" t="s">
        <v>53</v>
      </c>
      <c r="H7587" s="899" t="s">
        <v>282</v>
      </c>
      <c r="I7587" s="899" t="s">
        <v>828</v>
      </c>
      <c r="J7587" s="1074" t="s">
        <v>13243</v>
      </c>
      <c r="K7587" s="1074" t="s">
        <v>13242</v>
      </c>
      <c r="L7587" s="1068">
        <v>316748.58</v>
      </c>
    </row>
    <row r="7588" spans="1:12" s="651" customFormat="1" ht="21.95" customHeight="1" x14ac:dyDescent="0.25">
      <c r="A7588" s="1401"/>
      <c r="B7588" s="1065" t="s">
        <v>6151</v>
      </c>
      <c r="C7588" s="903" t="s">
        <v>14814</v>
      </c>
      <c r="D7588" s="900" t="s">
        <v>215</v>
      </c>
      <c r="E7588" s="903" t="s">
        <v>14420</v>
      </c>
      <c r="F7588" s="900" t="s">
        <v>265</v>
      </c>
      <c r="G7588" s="900" t="s">
        <v>53</v>
      </c>
      <c r="H7588" s="900" t="s">
        <v>273</v>
      </c>
      <c r="I7588" s="900" t="s">
        <v>275</v>
      </c>
      <c r="J7588" s="1073" t="s">
        <v>13577</v>
      </c>
      <c r="K7588" s="1073" t="s">
        <v>13578</v>
      </c>
      <c r="L7588" s="1066">
        <v>96574.37</v>
      </c>
    </row>
    <row r="7589" spans="1:12" s="651" customFormat="1" ht="21.95" customHeight="1" x14ac:dyDescent="0.25">
      <c r="A7589" s="1401"/>
      <c r="B7589" s="1067" t="s">
        <v>6151</v>
      </c>
      <c r="C7589" s="702" t="s">
        <v>14814</v>
      </c>
      <c r="D7589" s="899" t="s">
        <v>215</v>
      </c>
      <c r="E7589" s="702" t="s">
        <v>14420</v>
      </c>
      <c r="F7589" s="899" t="s">
        <v>265</v>
      </c>
      <c r="G7589" s="899" t="s">
        <v>53</v>
      </c>
      <c r="H7589" s="899" t="s">
        <v>201</v>
      </c>
      <c r="I7589" s="899" t="s">
        <v>267</v>
      </c>
      <c r="J7589" s="1074" t="s">
        <v>12659</v>
      </c>
      <c r="K7589" s="1074" t="s">
        <v>12660</v>
      </c>
      <c r="L7589" s="1068">
        <v>181512.84</v>
      </c>
    </row>
    <row r="7590" spans="1:12" s="651" customFormat="1" ht="21.95" customHeight="1" x14ac:dyDescent="0.25">
      <c r="A7590" s="1401"/>
      <c r="B7590" s="1065" t="s">
        <v>6151</v>
      </c>
      <c r="C7590" s="903" t="s">
        <v>6190</v>
      </c>
      <c r="D7590" s="900" t="s">
        <v>264</v>
      </c>
      <c r="E7590" s="903" t="s">
        <v>228</v>
      </c>
      <c r="F7590" s="900" t="s">
        <v>265</v>
      </c>
      <c r="G7590" s="900" t="s">
        <v>53</v>
      </c>
      <c r="H7590" s="900" t="s">
        <v>266</v>
      </c>
      <c r="I7590" s="900" t="s">
        <v>267</v>
      </c>
      <c r="J7590" s="1073" t="s">
        <v>12659</v>
      </c>
      <c r="K7590" s="1073" t="s">
        <v>12660</v>
      </c>
      <c r="L7590" s="1066">
        <v>182001.33</v>
      </c>
    </row>
    <row r="7591" spans="1:12" s="651" customFormat="1" ht="21.95" customHeight="1" x14ac:dyDescent="0.25">
      <c r="A7591" s="1401"/>
      <c r="B7591" s="1067" t="s">
        <v>6151</v>
      </c>
      <c r="C7591" s="702" t="s">
        <v>6191</v>
      </c>
      <c r="D7591" s="899" t="s">
        <v>264</v>
      </c>
      <c r="E7591" s="702" t="s">
        <v>228</v>
      </c>
      <c r="F7591" s="899" t="s">
        <v>265</v>
      </c>
      <c r="G7591" s="899" t="s">
        <v>53</v>
      </c>
      <c r="H7591" s="899" t="s">
        <v>266</v>
      </c>
      <c r="I7591" s="899" t="s">
        <v>267</v>
      </c>
      <c r="J7591" s="1074" t="s">
        <v>12659</v>
      </c>
      <c r="K7591" s="1074" t="s">
        <v>12660</v>
      </c>
      <c r="L7591" s="1068">
        <v>92353.68</v>
      </c>
    </row>
    <row r="7592" spans="1:12" s="651" customFormat="1" ht="21.95" customHeight="1" x14ac:dyDescent="0.25">
      <c r="A7592" s="1401"/>
      <c r="B7592" s="1065" t="s">
        <v>6151</v>
      </c>
      <c r="C7592" s="903" t="s">
        <v>6191</v>
      </c>
      <c r="D7592" s="900" t="s">
        <v>264</v>
      </c>
      <c r="E7592" s="903" t="s">
        <v>228</v>
      </c>
      <c r="F7592" s="900" t="s">
        <v>265</v>
      </c>
      <c r="G7592" s="900" t="s">
        <v>53</v>
      </c>
      <c r="H7592" s="900" t="s">
        <v>285</v>
      </c>
      <c r="I7592" s="900" t="s">
        <v>306</v>
      </c>
      <c r="J7592" s="1073" t="s">
        <v>14105</v>
      </c>
      <c r="K7592" s="1073" t="s">
        <v>14106</v>
      </c>
      <c r="L7592" s="1066">
        <v>17804.810000000001</v>
      </c>
    </row>
    <row r="7593" spans="1:12" s="651" customFormat="1" ht="21.95" customHeight="1" x14ac:dyDescent="0.25">
      <c r="A7593" s="1401"/>
      <c r="B7593" s="1067" t="s">
        <v>6192</v>
      </c>
      <c r="C7593" s="702" t="s">
        <v>6193</v>
      </c>
      <c r="D7593" s="899" t="s">
        <v>264</v>
      </c>
      <c r="E7593" s="702" t="s">
        <v>228</v>
      </c>
      <c r="F7593" s="899" t="s">
        <v>265</v>
      </c>
      <c r="G7593" s="899" t="s">
        <v>53</v>
      </c>
      <c r="H7593" s="899" t="s">
        <v>266</v>
      </c>
      <c r="I7593" s="899" t="s">
        <v>267</v>
      </c>
      <c r="J7593" s="1074" t="s">
        <v>12659</v>
      </c>
      <c r="K7593" s="1074" t="s">
        <v>12660</v>
      </c>
      <c r="L7593" s="1068">
        <v>75684.92</v>
      </c>
    </row>
    <row r="7594" spans="1:12" s="651" customFormat="1" ht="21.95" customHeight="1" x14ac:dyDescent="0.25">
      <c r="A7594" s="1401"/>
      <c r="B7594" s="1065" t="s">
        <v>6192</v>
      </c>
      <c r="C7594" s="903" t="s">
        <v>6194</v>
      </c>
      <c r="D7594" s="900" t="s">
        <v>264</v>
      </c>
      <c r="E7594" s="903" t="s">
        <v>228</v>
      </c>
      <c r="F7594" s="900" t="s">
        <v>265</v>
      </c>
      <c r="G7594" s="900" t="s">
        <v>53</v>
      </c>
      <c r="H7594" s="900" t="s">
        <v>266</v>
      </c>
      <c r="I7594" s="900" t="s">
        <v>267</v>
      </c>
      <c r="J7594" s="1073" t="s">
        <v>12659</v>
      </c>
      <c r="K7594" s="1073" t="s">
        <v>12660</v>
      </c>
      <c r="L7594" s="1066">
        <v>75684.92</v>
      </c>
    </row>
    <row r="7595" spans="1:12" s="651" customFormat="1" ht="21.95" customHeight="1" x14ac:dyDescent="0.25">
      <c r="A7595" s="1401"/>
      <c r="B7595" s="1067" t="s">
        <v>6192</v>
      </c>
      <c r="C7595" s="702" t="s">
        <v>14815</v>
      </c>
      <c r="D7595" s="899" t="s">
        <v>264</v>
      </c>
      <c r="E7595" s="702" t="s">
        <v>228</v>
      </c>
      <c r="F7595" s="899" t="s">
        <v>265</v>
      </c>
      <c r="G7595" s="899" t="s">
        <v>53</v>
      </c>
      <c r="H7595" s="899" t="s">
        <v>285</v>
      </c>
      <c r="I7595" s="899" t="s">
        <v>14816</v>
      </c>
      <c r="J7595" s="1074" t="s">
        <v>14817</v>
      </c>
      <c r="K7595" s="1074" t="s">
        <v>14818</v>
      </c>
      <c r="L7595" s="1068">
        <v>183983.34</v>
      </c>
    </row>
    <row r="7596" spans="1:12" s="651" customFormat="1" ht="21.95" customHeight="1" x14ac:dyDescent="0.25">
      <c r="A7596" s="1401"/>
      <c r="B7596" s="1065" t="s">
        <v>6192</v>
      </c>
      <c r="C7596" s="903" t="s">
        <v>6195</v>
      </c>
      <c r="D7596" s="900" t="s">
        <v>264</v>
      </c>
      <c r="E7596" s="903" t="s">
        <v>228</v>
      </c>
      <c r="F7596" s="900" t="s">
        <v>265</v>
      </c>
      <c r="G7596" s="900" t="s">
        <v>53</v>
      </c>
      <c r="H7596" s="900" t="s">
        <v>266</v>
      </c>
      <c r="I7596" s="900" t="s">
        <v>267</v>
      </c>
      <c r="J7596" s="1073" t="s">
        <v>12659</v>
      </c>
      <c r="K7596" s="1073" t="s">
        <v>12660</v>
      </c>
      <c r="L7596" s="1066">
        <v>23315.119999999999</v>
      </c>
    </row>
    <row r="7597" spans="1:12" s="651" customFormat="1" ht="21.95" customHeight="1" x14ac:dyDescent="0.25">
      <c r="A7597" s="1401"/>
      <c r="B7597" s="1067" t="s">
        <v>6192</v>
      </c>
      <c r="C7597" s="702" t="s">
        <v>6196</v>
      </c>
      <c r="D7597" s="899" t="s">
        <v>264</v>
      </c>
      <c r="E7597" s="702" t="s">
        <v>228</v>
      </c>
      <c r="F7597" s="899" t="s">
        <v>265</v>
      </c>
      <c r="G7597" s="899" t="s">
        <v>53</v>
      </c>
      <c r="H7597" s="899" t="s">
        <v>266</v>
      </c>
      <c r="I7597" s="899" t="s">
        <v>267</v>
      </c>
      <c r="J7597" s="1074" t="s">
        <v>12659</v>
      </c>
      <c r="K7597" s="1074" t="s">
        <v>12660</v>
      </c>
      <c r="L7597" s="1068">
        <v>23315.119999999999</v>
      </c>
    </row>
    <row r="7598" spans="1:12" s="651" customFormat="1" ht="21.95" customHeight="1" x14ac:dyDescent="0.25">
      <c r="A7598" s="1401"/>
      <c r="B7598" s="1065" t="s">
        <v>6192</v>
      </c>
      <c r="C7598" s="903" t="s">
        <v>6197</v>
      </c>
      <c r="D7598" s="900" t="s">
        <v>224</v>
      </c>
      <c r="E7598" s="903" t="s">
        <v>1018</v>
      </c>
      <c r="F7598" s="900" t="s">
        <v>265</v>
      </c>
      <c r="G7598" s="900" t="s">
        <v>53</v>
      </c>
      <c r="H7598" s="900" t="s">
        <v>201</v>
      </c>
      <c r="I7598" s="900" t="s">
        <v>267</v>
      </c>
      <c r="J7598" s="1073" t="s">
        <v>12659</v>
      </c>
      <c r="K7598" s="1073" t="s">
        <v>12660</v>
      </c>
      <c r="L7598" s="1066">
        <v>210944.01</v>
      </c>
    </row>
    <row r="7599" spans="1:12" s="651" customFormat="1" ht="21.95" customHeight="1" x14ac:dyDescent="0.25">
      <c r="A7599" s="1401"/>
      <c r="B7599" s="1067" t="s">
        <v>6192</v>
      </c>
      <c r="C7599" s="702" t="s">
        <v>6198</v>
      </c>
      <c r="D7599" s="899" t="s">
        <v>224</v>
      </c>
      <c r="E7599" s="702" t="s">
        <v>1019</v>
      </c>
      <c r="F7599" s="899" t="s">
        <v>265</v>
      </c>
      <c r="G7599" s="899" t="s">
        <v>53</v>
      </c>
      <c r="H7599" s="899" t="s">
        <v>218</v>
      </c>
      <c r="I7599" s="899" t="s">
        <v>376</v>
      </c>
      <c r="J7599" s="1074" t="s">
        <v>14806</v>
      </c>
      <c r="K7599" s="1074" t="s">
        <v>14819</v>
      </c>
      <c r="L7599" s="1068">
        <v>1015279.32</v>
      </c>
    </row>
    <row r="7600" spans="1:12" s="651" customFormat="1" ht="21.95" customHeight="1" x14ac:dyDescent="0.25">
      <c r="A7600" s="1401"/>
      <c r="B7600" s="1065" t="s">
        <v>6192</v>
      </c>
      <c r="C7600" s="903" t="s">
        <v>6199</v>
      </c>
      <c r="D7600" s="900" t="s">
        <v>224</v>
      </c>
      <c r="E7600" s="903" t="s">
        <v>1020</v>
      </c>
      <c r="F7600" s="900" t="s">
        <v>265</v>
      </c>
      <c r="G7600" s="900" t="s">
        <v>53</v>
      </c>
      <c r="H7600" s="900" t="s">
        <v>218</v>
      </c>
      <c r="I7600" s="900" t="s">
        <v>376</v>
      </c>
      <c r="J7600" s="1073" t="s">
        <v>14820</v>
      </c>
      <c r="K7600" s="1073" t="s">
        <v>14821</v>
      </c>
      <c r="L7600" s="1066">
        <v>1019511</v>
      </c>
    </row>
    <row r="7601" spans="1:12" s="651" customFormat="1" ht="21.95" customHeight="1" x14ac:dyDescent="0.25">
      <c r="A7601" s="1401"/>
      <c r="B7601" s="1067" t="s">
        <v>6192</v>
      </c>
      <c r="C7601" s="702" t="s">
        <v>6200</v>
      </c>
      <c r="D7601" s="899" t="s">
        <v>224</v>
      </c>
      <c r="E7601" s="702" t="s">
        <v>1021</v>
      </c>
      <c r="F7601" s="899" t="s">
        <v>265</v>
      </c>
      <c r="G7601" s="899" t="s">
        <v>53</v>
      </c>
      <c r="H7601" s="899" t="s">
        <v>218</v>
      </c>
      <c r="I7601" s="899" t="s">
        <v>376</v>
      </c>
      <c r="J7601" s="1074" t="s">
        <v>13389</v>
      </c>
      <c r="K7601" s="1074" t="s">
        <v>13390</v>
      </c>
      <c r="L7601" s="1068">
        <v>913287.82</v>
      </c>
    </row>
    <row r="7602" spans="1:12" s="651" customFormat="1" ht="21.95" customHeight="1" x14ac:dyDescent="0.25">
      <c r="A7602" s="1401"/>
      <c r="B7602" s="1065" t="s">
        <v>6192</v>
      </c>
      <c r="C7602" s="903" t="s">
        <v>6201</v>
      </c>
      <c r="D7602" s="900" t="s">
        <v>224</v>
      </c>
      <c r="E7602" s="903" t="s">
        <v>1022</v>
      </c>
      <c r="F7602" s="900" t="s">
        <v>265</v>
      </c>
      <c r="G7602" s="900" t="s">
        <v>53</v>
      </c>
      <c r="H7602" s="900" t="s">
        <v>201</v>
      </c>
      <c r="I7602" s="900" t="s">
        <v>267</v>
      </c>
      <c r="J7602" s="1073" t="s">
        <v>12659</v>
      </c>
      <c r="K7602" s="1073" t="s">
        <v>12660</v>
      </c>
      <c r="L7602" s="1066">
        <v>234226.06</v>
      </c>
    </row>
    <row r="7603" spans="1:12" s="651" customFormat="1" ht="21.95" customHeight="1" x14ac:dyDescent="0.25">
      <c r="A7603" s="1401"/>
      <c r="B7603" s="1067" t="s">
        <v>6192</v>
      </c>
      <c r="C7603" s="702" t="s">
        <v>6202</v>
      </c>
      <c r="D7603" s="899" t="s">
        <v>224</v>
      </c>
      <c r="E7603" s="702" t="s">
        <v>1023</v>
      </c>
      <c r="F7603" s="899" t="s">
        <v>265</v>
      </c>
      <c r="G7603" s="899" t="s">
        <v>53</v>
      </c>
      <c r="H7603" s="899" t="s">
        <v>201</v>
      </c>
      <c r="I7603" s="899" t="s">
        <v>267</v>
      </c>
      <c r="J7603" s="1074" t="s">
        <v>12659</v>
      </c>
      <c r="K7603" s="1074" t="s">
        <v>12660</v>
      </c>
      <c r="L7603" s="1068">
        <v>234226.06</v>
      </c>
    </row>
    <row r="7604" spans="1:12" s="651" customFormat="1" ht="21.95" customHeight="1" x14ac:dyDescent="0.25">
      <c r="A7604" s="1401"/>
      <c r="B7604" s="1065" t="s">
        <v>6192</v>
      </c>
      <c r="C7604" s="903" t="s">
        <v>6202</v>
      </c>
      <c r="D7604" s="900" t="s">
        <v>224</v>
      </c>
      <c r="E7604" s="903" t="s">
        <v>1023</v>
      </c>
      <c r="F7604" s="900" t="s">
        <v>265</v>
      </c>
      <c r="G7604" s="900" t="s">
        <v>53</v>
      </c>
      <c r="H7604" s="900" t="s">
        <v>201</v>
      </c>
      <c r="I7604" s="900" t="s">
        <v>268</v>
      </c>
      <c r="J7604" s="1073" t="s">
        <v>12670</v>
      </c>
      <c r="K7604" s="1073" t="s">
        <v>12671</v>
      </c>
      <c r="L7604" s="1066">
        <v>659007.63</v>
      </c>
    </row>
    <row r="7605" spans="1:12" s="651" customFormat="1" ht="21.95" customHeight="1" x14ac:dyDescent="0.25">
      <c r="A7605" s="1401"/>
      <c r="B7605" s="1067" t="s">
        <v>6192</v>
      </c>
      <c r="C7605" s="702" t="s">
        <v>6202</v>
      </c>
      <c r="D7605" s="899" t="s">
        <v>224</v>
      </c>
      <c r="E7605" s="702" t="s">
        <v>1023</v>
      </c>
      <c r="F7605" s="899" t="s">
        <v>265</v>
      </c>
      <c r="G7605" s="899" t="s">
        <v>53</v>
      </c>
      <c r="H7605" s="899" t="s">
        <v>201</v>
      </c>
      <c r="I7605" s="899" t="s">
        <v>268</v>
      </c>
      <c r="J7605" s="1074" t="s">
        <v>12670</v>
      </c>
      <c r="K7605" s="1074" t="s">
        <v>12672</v>
      </c>
      <c r="L7605" s="1068">
        <v>702965.61</v>
      </c>
    </row>
    <row r="7606" spans="1:12" s="651" customFormat="1" ht="21.95" customHeight="1" x14ac:dyDescent="0.25">
      <c r="A7606" s="1401"/>
      <c r="B7606" s="1065" t="s">
        <v>6192</v>
      </c>
      <c r="C7606" s="903" t="s">
        <v>6203</v>
      </c>
      <c r="D7606" s="900" t="s">
        <v>224</v>
      </c>
      <c r="E7606" s="903" t="s">
        <v>1020</v>
      </c>
      <c r="F7606" s="900" t="s">
        <v>265</v>
      </c>
      <c r="G7606" s="900" t="s">
        <v>53</v>
      </c>
      <c r="H7606" s="900" t="s">
        <v>201</v>
      </c>
      <c r="I7606" s="900" t="s">
        <v>267</v>
      </c>
      <c r="J7606" s="1073" t="s">
        <v>12659</v>
      </c>
      <c r="K7606" s="1073" t="s">
        <v>12660</v>
      </c>
      <c r="L7606" s="1066">
        <v>106991.19</v>
      </c>
    </row>
    <row r="7607" spans="1:12" s="651" customFormat="1" ht="21.95" customHeight="1" x14ac:dyDescent="0.25">
      <c r="A7607" s="1401"/>
      <c r="B7607" s="1067" t="s">
        <v>6192</v>
      </c>
      <c r="C7607" s="702" t="s">
        <v>6204</v>
      </c>
      <c r="D7607" s="899" t="s">
        <v>215</v>
      </c>
      <c r="E7607" s="702" t="s">
        <v>1024</v>
      </c>
      <c r="F7607" s="899" t="s">
        <v>265</v>
      </c>
      <c r="G7607" s="899" t="s">
        <v>53</v>
      </c>
      <c r="H7607" s="899" t="s">
        <v>201</v>
      </c>
      <c r="I7607" s="899" t="s">
        <v>267</v>
      </c>
      <c r="J7607" s="1074" t="s">
        <v>12659</v>
      </c>
      <c r="K7607" s="1074" t="s">
        <v>12660</v>
      </c>
      <c r="L7607" s="1068">
        <v>46540.26</v>
      </c>
    </row>
    <row r="7608" spans="1:12" s="651" customFormat="1" ht="21.95" customHeight="1" x14ac:dyDescent="0.25">
      <c r="A7608" s="1401"/>
      <c r="B7608" s="1065" t="s">
        <v>6192</v>
      </c>
      <c r="C7608" s="903" t="s">
        <v>6205</v>
      </c>
      <c r="D7608" s="900" t="s">
        <v>215</v>
      </c>
      <c r="E7608" s="903" t="s">
        <v>854</v>
      </c>
      <c r="F7608" s="900" t="s">
        <v>265</v>
      </c>
      <c r="G7608" s="900" t="s">
        <v>53</v>
      </c>
      <c r="H7608" s="900" t="s">
        <v>201</v>
      </c>
      <c r="I7608" s="900" t="s">
        <v>267</v>
      </c>
      <c r="J7608" s="1073" t="s">
        <v>12659</v>
      </c>
      <c r="K7608" s="1073" t="s">
        <v>12660</v>
      </c>
      <c r="L7608" s="1066">
        <v>139774.54</v>
      </c>
    </row>
    <row r="7609" spans="1:12" s="651" customFormat="1" ht="21.95" customHeight="1" x14ac:dyDescent="0.25">
      <c r="A7609" s="1401"/>
      <c r="B7609" s="1067" t="s">
        <v>6192</v>
      </c>
      <c r="C7609" s="702" t="s">
        <v>6206</v>
      </c>
      <c r="D7609" s="899" t="s">
        <v>224</v>
      </c>
      <c r="E7609" s="702" t="s">
        <v>1020</v>
      </c>
      <c r="F7609" s="899" t="s">
        <v>265</v>
      </c>
      <c r="G7609" s="899" t="s">
        <v>53</v>
      </c>
      <c r="H7609" s="899" t="s">
        <v>201</v>
      </c>
      <c r="I7609" s="899" t="s">
        <v>267</v>
      </c>
      <c r="J7609" s="1074" t="s">
        <v>12659</v>
      </c>
      <c r="K7609" s="1074" t="s">
        <v>12660</v>
      </c>
      <c r="L7609" s="1068">
        <v>106991.19</v>
      </c>
    </row>
    <row r="7610" spans="1:12" s="651" customFormat="1" ht="21.95" customHeight="1" x14ac:dyDescent="0.25">
      <c r="A7610" s="1401"/>
      <c r="B7610" s="1065" t="s">
        <v>6192</v>
      </c>
      <c r="C7610" s="903" t="s">
        <v>6207</v>
      </c>
      <c r="D7610" s="900" t="s">
        <v>215</v>
      </c>
      <c r="E7610" s="903" t="s">
        <v>1025</v>
      </c>
      <c r="F7610" s="900" t="s">
        <v>265</v>
      </c>
      <c r="G7610" s="900" t="s">
        <v>53</v>
      </c>
      <c r="H7610" s="900" t="s">
        <v>273</v>
      </c>
      <c r="I7610" s="900" t="s">
        <v>274</v>
      </c>
      <c r="J7610" s="1073" t="s">
        <v>14822</v>
      </c>
      <c r="K7610" s="1073" t="s">
        <v>14823</v>
      </c>
      <c r="L7610" s="1066">
        <v>45475.98</v>
      </c>
    </row>
    <row r="7611" spans="1:12" s="651" customFormat="1" ht="21.95" customHeight="1" x14ac:dyDescent="0.25">
      <c r="A7611" s="1401"/>
      <c r="B7611" s="1067" t="s">
        <v>6192</v>
      </c>
      <c r="C7611" s="702" t="s">
        <v>6207</v>
      </c>
      <c r="D7611" s="899" t="s">
        <v>215</v>
      </c>
      <c r="E7611" s="702" t="s">
        <v>1025</v>
      </c>
      <c r="F7611" s="899" t="s">
        <v>265</v>
      </c>
      <c r="G7611" s="899" t="s">
        <v>53</v>
      </c>
      <c r="H7611" s="899" t="s">
        <v>273</v>
      </c>
      <c r="I7611" s="899" t="s">
        <v>274</v>
      </c>
      <c r="J7611" s="1074" t="s">
        <v>14824</v>
      </c>
      <c r="K7611" s="1074" t="s">
        <v>14825</v>
      </c>
      <c r="L7611" s="1068">
        <v>63863.21</v>
      </c>
    </row>
    <row r="7612" spans="1:12" s="651" customFormat="1" ht="21.95" customHeight="1" x14ac:dyDescent="0.25">
      <c r="A7612" s="1401"/>
      <c r="B7612" s="1065" t="s">
        <v>6192</v>
      </c>
      <c r="C7612" s="903" t="s">
        <v>6207</v>
      </c>
      <c r="D7612" s="900" t="s">
        <v>215</v>
      </c>
      <c r="E7612" s="903" t="s">
        <v>1025</v>
      </c>
      <c r="F7612" s="900" t="s">
        <v>265</v>
      </c>
      <c r="G7612" s="900" t="s">
        <v>53</v>
      </c>
      <c r="H7612" s="900" t="s">
        <v>273</v>
      </c>
      <c r="I7612" s="900" t="s">
        <v>275</v>
      </c>
      <c r="J7612" s="1073" t="s">
        <v>13886</v>
      </c>
      <c r="K7612" s="1073" t="s">
        <v>14826</v>
      </c>
      <c r="L7612" s="1066">
        <v>25172.58</v>
      </c>
    </row>
    <row r="7613" spans="1:12" s="651" customFormat="1" ht="21.95" customHeight="1" x14ac:dyDescent="0.25">
      <c r="A7613" s="1401"/>
      <c r="B7613" s="1067" t="s">
        <v>6192</v>
      </c>
      <c r="C7613" s="702" t="s">
        <v>6207</v>
      </c>
      <c r="D7613" s="899" t="s">
        <v>215</v>
      </c>
      <c r="E7613" s="702" t="s">
        <v>1025</v>
      </c>
      <c r="F7613" s="899" t="s">
        <v>265</v>
      </c>
      <c r="G7613" s="899" t="s">
        <v>53</v>
      </c>
      <c r="H7613" s="899" t="s">
        <v>218</v>
      </c>
      <c r="I7613" s="899" t="s">
        <v>428</v>
      </c>
      <c r="J7613" s="1074" t="s">
        <v>14827</v>
      </c>
      <c r="K7613" s="1074" t="s">
        <v>14828</v>
      </c>
      <c r="L7613" s="1068">
        <v>46047.33</v>
      </c>
    </row>
    <row r="7614" spans="1:12" s="651" customFormat="1" ht="21.95" customHeight="1" x14ac:dyDescent="0.25">
      <c r="A7614" s="1401"/>
      <c r="B7614" s="1065" t="s">
        <v>6192</v>
      </c>
      <c r="C7614" s="903" t="s">
        <v>6207</v>
      </c>
      <c r="D7614" s="900" t="s">
        <v>215</v>
      </c>
      <c r="E7614" s="903" t="s">
        <v>1025</v>
      </c>
      <c r="F7614" s="900" t="s">
        <v>265</v>
      </c>
      <c r="G7614" s="900" t="s">
        <v>53</v>
      </c>
      <c r="H7614" s="900" t="s">
        <v>218</v>
      </c>
      <c r="I7614" s="900" t="s">
        <v>276</v>
      </c>
      <c r="J7614" s="1073" t="s">
        <v>14032</v>
      </c>
      <c r="K7614" s="1073" t="s">
        <v>14033</v>
      </c>
      <c r="L7614" s="1066">
        <v>97454.36</v>
      </c>
    </row>
    <row r="7615" spans="1:12" s="651" customFormat="1" ht="21.95" customHeight="1" x14ac:dyDescent="0.25">
      <c r="A7615" s="1401"/>
      <c r="B7615" s="1067" t="s">
        <v>6192</v>
      </c>
      <c r="C7615" s="702" t="s">
        <v>6207</v>
      </c>
      <c r="D7615" s="899" t="s">
        <v>215</v>
      </c>
      <c r="E7615" s="702" t="s">
        <v>1025</v>
      </c>
      <c r="F7615" s="899" t="s">
        <v>265</v>
      </c>
      <c r="G7615" s="899" t="s">
        <v>53</v>
      </c>
      <c r="H7615" s="899" t="s">
        <v>218</v>
      </c>
      <c r="I7615" s="899" t="s">
        <v>376</v>
      </c>
      <c r="J7615" s="1074" t="s">
        <v>13389</v>
      </c>
      <c r="K7615" s="1074" t="s">
        <v>14829</v>
      </c>
      <c r="L7615" s="1068">
        <v>157775.4</v>
      </c>
    </row>
    <row r="7616" spans="1:12" s="651" customFormat="1" ht="21.95" customHeight="1" x14ac:dyDescent="0.25">
      <c r="A7616" s="1401"/>
      <c r="B7616" s="1065" t="s">
        <v>6192</v>
      </c>
      <c r="C7616" s="903" t="s">
        <v>6207</v>
      </c>
      <c r="D7616" s="900" t="s">
        <v>215</v>
      </c>
      <c r="E7616" s="903" t="s">
        <v>1025</v>
      </c>
      <c r="F7616" s="900" t="s">
        <v>265</v>
      </c>
      <c r="G7616" s="900" t="s">
        <v>53</v>
      </c>
      <c r="H7616" s="900" t="s">
        <v>218</v>
      </c>
      <c r="I7616" s="900" t="s">
        <v>376</v>
      </c>
      <c r="J7616" s="1073" t="s">
        <v>13486</v>
      </c>
      <c r="K7616" s="1073" t="s">
        <v>14830</v>
      </c>
      <c r="L7616" s="1066">
        <v>163901.54999999999</v>
      </c>
    </row>
    <row r="7617" spans="1:12" s="651" customFormat="1" ht="21.95" customHeight="1" x14ac:dyDescent="0.25">
      <c r="A7617" s="1401"/>
      <c r="B7617" s="1067" t="s">
        <v>6192</v>
      </c>
      <c r="C7617" s="702" t="s">
        <v>6207</v>
      </c>
      <c r="D7617" s="899" t="s">
        <v>215</v>
      </c>
      <c r="E7617" s="702" t="s">
        <v>1025</v>
      </c>
      <c r="F7617" s="899" t="s">
        <v>265</v>
      </c>
      <c r="G7617" s="899" t="s">
        <v>53</v>
      </c>
      <c r="H7617" s="899" t="s">
        <v>201</v>
      </c>
      <c r="I7617" s="899" t="s">
        <v>267</v>
      </c>
      <c r="J7617" s="1074" t="s">
        <v>12659</v>
      </c>
      <c r="K7617" s="1074" t="s">
        <v>12660</v>
      </c>
      <c r="L7617" s="1068">
        <v>561848.48</v>
      </c>
    </row>
    <row r="7618" spans="1:12" s="651" customFormat="1" ht="21.95" customHeight="1" x14ac:dyDescent="0.25">
      <c r="A7618" s="1401"/>
      <c r="B7618" s="1065" t="s">
        <v>6192</v>
      </c>
      <c r="C7618" s="903" t="s">
        <v>6207</v>
      </c>
      <c r="D7618" s="900" t="s">
        <v>215</v>
      </c>
      <c r="E7618" s="903" t="s">
        <v>1025</v>
      </c>
      <c r="F7618" s="900" t="s">
        <v>265</v>
      </c>
      <c r="G7618" s="900" t="s">
        <v>53</v>
      </c>
      <c r="H7618" s="900" t="s">
        <v>201</v>
      </c>
      <c r="I7618" s="900" t="s">
        <v>268</v>
      </c>
      <c r="J7618" s="1073" t="s">
        <v>12670</v>
      </c>
      <c r="K7618" s="1073" t="s">
        <v>12671</v>
      </c>
      <c r="L7618" s="1066">
        <v>1580790.96</v>
      </c>
    </row>
    <row r="7619" spans="1:12" s="651" customFormat="1" ht="21.95" customHeight="1" x14ac:dyDescent="0.25">
      <c r="A7619" s="1401"/>
      <c r="B7619" s="1067" t="s">
        <v>6192</v>
      </c>
      <c r="C7619" s="702" t="s">
        <v>6207</v>
      </c>
      <c r="D7619" s="899" t="s">
        <v>215</v>
      </c>
      <c r="E7619" s="702" t="s">
        <v>1025</v>
      </c>
      <c r="F7619" s="899" t="s">
        <v>265</v>
      </c>
      <c r="G7619" s="899" t="s">
        <v>53</v>
      </c>
      <c r="H7619" s="899" t="s">
        <v>201</v>
      </c>
      <c r="I7619" s="899" t="s">
        <v>268</v>
      </c>
      <c r="J7619" s="1074" t="s">
        <v>12670</v>
      </c>
      <c r="K7619" s="1074" t="s">
        <v>12672</v>
      </c>
      <c r="L7619" s="1068">
        <v>1686234.93</v>
      </c>
    </row>
    <row r="7620" spans="1:12" s="651" customFormat="1" ht="21.95" customHeight="1" x14ac:dyDescent="0.25">
      <c r="A7620" s="1401"/>
      <c r="B7620" s="1065" t="s">
        <v>6192</v>
      </c>
      <c r="C7620" s="903" t="s">
        <v>6208</v>
      </c>
      <c r="D7620" s="900" t="s">
        <v>264</v>
      </c>
      <c r="E7620" s="903" t="s">
        <v>228</v>
      </c>
      <c r="F7620" s="900" t="s">
        <v>265</v>
      </c>
      <c r="G7620" s="900" t="s">
        <v>53</v>
      </c>
      <c r="H7620" s="900" t="s">
        <v>266</v>
      </c>
      <c r="I7620" s="900" t="s">
        <v>267</v>
      </c>
      <c r="J7620" s="1073" t="s">
        <v>12659</v>
      </c>
      <c r="K7620" s="1073" t="s">
        <v>12660</v>
      </c>
      <c r="L7620" s="1066">
        <v>22434.54</v>
      </c>
    </row>
    <row r="7621" spans="1:12" s="651" customFormat="1" ht="21.95" customHeight="1" x14ac:dyDescent="0.25">
      <c r="A7621" s="1401"/>
      <c r="B7621" s="1067" t="s">
        <v>6192</v>
      </c>
      <c r="C7621" s="702" t="s">
        <v>6209</v>
      </c>
      <c r="D7621" s="899" t="s">
        <v>264</v>
      </c>
      <c r="E7621" s="702" t="s">
        <v>228</v>
      </c>
      <c r="F7621" s="899" t="s">
        <v>265</v>
      </c>
      <c r="G7621" s="899" t="s">
        <v>53</v>
      </c>
      <c r="H7621" s="899" t="s">
        <v>266</v>
      </c>
      <c r="I7621" s="899" t="s">
        <v>267</v>
      </c>
      <c r="J7621" s="1074" t="s">
        <v>12659</v>
      </c>
      <c r="K7621" s="1074" t="s">
        <v>12660</v>
      </c>
      <c r="L7621" s="1068">
        <v>22434.54</v>
      </c>
    </row>
    <row r="7622" spans="1:12" s="651" customFormat="1" ht="21.95" customHeight="1" x14ac:dyDescent="0.25">
      <c r="A7622" s="1401"/>
      <c r="B7622" s="1065" t="s">
        <v>6192</v>
      </c>
      <c r="C7622" s="903" t="s">
        <v>14831</v>
      </c>
      <c r="D7622" s="900" t="s">
        <v>264</v>
      </c>
      <c r="E7622" s="903" t="s">
        <v>228</v>
      </c>
      <c r="F7622" s="900" t="s">
        <v>265</v>
      </c>
      <c r="G7622" s="900" t="s">
        <v>53</v>
      </c>
      <c r="H7622" s="900" t="s">
        <v>266</v>
      </c>
      <c r="I7622" s="900" t="s">
        <v>267</v>
      </c>
      <c r="J7622" s="1073" t="s">
        <v>12659</v>
      </c>
      <c r="K7622" s="1073" t="s">
        <v>12660</v>
      </c>
      <c r="L7622" s="1066">
        <v>53642.19</v>
      </c>
    </row>
    <row r="7623" spans="1:12" s="651" customFormat="1" ht="21.95" customHeight="1" x14ac:dyDescent="0.25">
      <c r="A7623" s="1401"/>
      <c r="B7623" s="1067" t="s">
        <v>6192</v>
      </c>
      <c r="C7623" s="702" t="s">
        <v>6210</v>
      </c>
      <c r="D7623" s="899" t="s">
        <v>224</v>
      </c>
      <c r="E7623" s="702" t="s">
        <v>1018</v>
      </c>
      <c r="F7623" s="899" t="s">
        <v>265</v>
      </c>
      <c r="G7623" s="899" t="s">
        <v>53</v>
      </c>
      <c r="H7623" s="899" t="s">
        <v>201</v>
      </c>
      <c r="I7623" s="899" t="s">
        <v>267</v>
      </c>
      <c r="J7623" s="1074" t="s">
        <v>12659</v>
      </c>
      <c r="K7623" s="1074" t="s">
        <v>12660</v>
      </c>
      <c r="L7623" s="1068">
        <v>53498.21</v>
      </c>
    </row>
    <row r="7624" spans="1:12" s="651" customFormat="1" ht="21.95" customHeight="1" x14ac:dyDescent="0.25">
      <c r="A7624" s="1401"/>
      <c r="B7624" s="1065" t="s">
        <v>6192</v>
      </c>
      <c r="C7624" s="903" t="s">
        <v>6211</v>
      </c>
      <c r="D7624" s="900" t="s">
        <v>224</v>
      </c>
      <c r="E7624" s="903" t="s">
        <v>1019</v>
      </c>
      <c r="F7624" s="900" t="s">
        <v>265</v>
      </c>
      <c r="G7624" s="900" t="s">
        <v>53</v>
      </c>
      <c r="H7624" s="900" t="s">
        <v>218</v>
      </c>
      <c r="I7624" s="900" t="s">
        <v>376</v>
      </c>
      <c r="J7624" s="1073" t="s">
        <v>14806</v>
      </c>
      <c r="K7624" s="1073" t="s">
        <v>14832</v>
      </c>
      <c r="L7624" s="1066">
        <v>240782.11</v>
      </c>
    </row>
    <row r="7625" spans="1:12" s="651" customFormat="1" ht="21.95" customHeight="1" x14ac:dyDescent="0.25">
      <c r="A7625" s="1401"/>
      <c r="B7625" s="1067" t="s">
        <v>6192</v>
      </c>
      <c r="C7625" s="702" t="s">
        <v>6211</v>
      </c>
      <c r="D7625" s="899" t="s">
        <v>224</v>
      </c>
      <c r="E7625" s="702" t="s">
        <v>1019</v>
      </c>
      <c r="F7625" s="899" t="s">
        <v>265</v>
      </c>
      <c r="G7625" s="899" t="s">
        <v>53</v>
      </c>
      <c r="H7625" s="899" t="s">
        <v>201</v>
      </c>
      <c r="I7625" s="899" t="s">
        <v>267</v>
      </c>
      <c r="J7625" s="1074" t="s">
        <v>12659</v>
      </c>
      <c r="K7625" s="1074" t="s">
        <v>12660</v>
      </c>
      <c r="L7625" s="1068">
        <v>53498.21</v>
      </c>
    </row>
    <row r="7626" spans="1:12" s="651" customFormat="1" ht="21.95" customHeight="1" x14ac:dyDescent="0.25">
      <c r="A7626" s="1401"/>
      <c r="B7626" s="1065" t="s">
        <v>6192</v>
      </c>
      <c r="C7626" s="903" t="s">
        <v>6212</v>
      </c>
      <c r="D7626" s="900" t="s">
        <v>224</v>
      </c>
      <c r="E7626" s="903" t="s">
        <v>1020</v>
      </c>
      <c r="F7626" s="900" t="s">
        <v>265</v>
      </c>
      <c r="G7626" s="900" t="s">
        <v>53</v>
      </c>
      <c r="H7626" s="900" t="s">
        <v>218</v>
      </c>
      <c r="I7626" s="900" t="s">
        <v>376</v>
      </c>
      <c r="J7626" s="1073" t="s">
        <v>14820</v>
      </c>
      <c r="K7626" s="1073" t="s">
        <v>13399</v>
      </c>
      <c r="L7626" s="1066">
        <v>241898.75</v>
      </c>
    </row>
    <row r="7627" spans="1:12" s="651" customFormat="1" ht="21.95" customHeight="1" x14ac:dyDescent="0.25">
      <c r="A7627" s="1401"/>
      <c r="B7627" s="1067" t="s">
        <v>6192</v>
      </c>
      <c r="C7627" s="702" t="s">
        <v>6212</v>
      </c>
      <c r="D7627" s="899" t="s">
        <v>224</v>
      </c>
      <c r="E7627" s="702" t="s">
        <v>1020</v>
      </c>
      <c r="F7627" s="899" t="s">
        <v>265</v>
      </c>
      <c r="G7627" s="899" t="s">
        <v>53</v>
      </c>
      <c r="H7627" s="899" t="s">
        <v>201</v>
      </c>
      <c r="I7627" s="899" t="s">
        <v>267</v>
      </c>
      <c r="J7627" s="1074" t="s">
        <v>12659</v>
      </c>
      <c r="K7627" s="1074" t="s">
        <v>12660</v>
      </c>
      <c r="L7627" s="1068">
        <v>53498.21</v>
      </c>
    </row>
    <row r="7628" spans="1:12" s="651" customFormat="1" ht="21.95" customHeight="1" x14ac:dyDescent="0.25">
      <c r="A7628" s="1401"/>
      <c r="B7628" s="1065" t="s">
        <v>6192</v>
      </c>
      <c r="C7628" s="903" t="s">
        <v>6212</v>
      </c>
      <c r="D7628" s="900" t="s">
        <v>224</v>
      </c>
      <c r="E7628" s="903" t="s">
        <v>1020</v>
      </c>
      <c r="F7628" s="900" t="s">
        <v>265</v>
      </c>
      <c r="G7628" s="900" t="s">
        <v>53</v>
      </c>
      <c r="H7628" s="900" t="s">
        <v>201</v>
      </c>
      <c r="I7628" s="900" t="s">
        <v>268</v>
      </c>
      <c r="J7628" s="1073" t="s">
        <v>12670</v>
      </c>
      <c r="K7628" s="1073" t="s">
        <v>12671</v>
      </c>
      <c r="L7628" s="1066">
        <v>150520.10999999999</v>
      </c>
    </row>
    <row r="7629" spans="1:12" s="651" customFormat="1" ht="21.95" customHeight="1" x14ac:dyDescent="0.25">
      <c r="A7629" s="1401"/>
      <c r="B7629" s="1067" t="s">
        <v>6192</v>
      </c>
      <c r="C7629" s="702" t="s">
        <v>6212</v>
      </c>
      <c r="D7629" s="899" t="s">
        <v>224</v>
      </c>
      <c r="E7629" s="702" t="s">
        <v>1020</v>
      </c>
      <c r="F7629" s="899" t="s">
        <v>265</v>
      </c>
      <c r="G7629" s="899" t="s">
        <v>53</v>
      </c>
      <c r="H7629" s="899" t="s">
        <v>201</v>
      </c>
      <c r="I7629" s="899" t="s">
        <v>268</v>
      </c>
      <c r="J7629" s="1074" t="s">
        <v>12670</v>
      </c>
      <c r="K7629" s="1074" t="s">
        <v>12672</v>
      </c>
      <c r="L7629" s="1068">
        <v>160560.29999999999</v>
      </c>
    </row>
    <row r="7630" spans="1:12" s="651" customFormat="1" ht="21.95" customHeight="1" x14ac:dyDescent="0.25">
      <c r="A7630" s="1401"/>
      <c r="B7630" s="1065" t="s">
        <v>6192</v>
      </c>
      <c r="C7630" s="903" t="s">
        <v>6213</v>
      </c>
      <c r="D7630" s="900" t="s">
        <v>224</v>
      </c>
      <c r="E7630" s="903" t="s">
        <v>1018</v>
      </c>
      <c r="F7630" s="900" t="s">
        <v>265</v>
      </c>
      <c r="G7630" s="900" t="s">
        <v>53</v>
      </c>
      <c r="H7630" s="900" t="s">
        <v>201</v>
      </c>
      <c r="I7630" s="900" t="s">
        <v>267</v>
      </c>
      <c r="J7630" s="1073" t="s">
        <v>12659</v>
      </c>
      <c r="K7630" s="1073" t="s">
        <v>12660</v>
      </c>
      <c r="L7630" s="1066">
        <v>124895.31</v>
      </c>
    </row>
    <row r="7631" spans="1:12" s="651" customFormat="1" ht="21.95" customHeight="1" x14ac:dyDescent="0.25">
      <c r="A7631" s="1401"/>
      <c r="B7631" s="1067" t="s">
        <v>6192</v>
      </c>
      <c r="C7631" s="702" t="s">
        <v>6213</v>
      </c>
      <c r="D7631" s="899" t="s">
        <v>224</v>
      </c>
      <c r="E7631" s="702" t="s">
        <v>1018</v>
      </c>
      <c r="F7631" s="899" t="s">
        <v>265</v>
      </c>
      <c r="G7631" s="899" t="s">
        <v>53</v>
      </c>
      <c r="H7631" s="899" t="s">
        <v>273</v>
      </c>
      <c r="I7631" s="899" t="s">
        <v>275</v>
      </c>
      <c r="J7631" s="1074" t="s">
        <v>14833</v>
      </c>
      <c r="K7631" s="1074" t="s">
        <v>14834</v>
      </c>
      <c r="L7631" s="1068">
        <v>91216.83</v>
      </c>
    </row>
    <row r="7632" spans="1:12" s="651" customFormat="1" ht="21.95" customHeight="1" x14ac:dyDescent="0.25">
      <c r="A7632" s="1401"/>
      <c r="B7632" s="1065" t="s">
        <v>6192</v>
      </c>
      <c r="C7632" s="903" t="s">
        <v>6214</v>
      </c>
      <c r="D7632" s="900" t="s">
        <v>224</v>
      </c>
      <c r="E7632" s="903" t="s">
        <v>1019</v>
      </c>
      <c r="F7632" s="900" t="s">
        <v>265</v>
      </c>
      <c r="G7632" s="900" t="s">
        <v>53</v>
      </c>
      <c r="H7632" s="900" t="s">
        <v>273</v>
      </c>
      <c r="I7632" s="900" t="s">
        <v>275</v>
      </c>
      <c r="J7632" s="1073" t="s">
        <v>12698</v>
      </c>
      <c r="K7632" s="1073" t="s">
        <v>14835</v>
      </c>
      <c r="L7632" s="1066">
        <v>5736.52</v>
      </c>
    </row>
    <row r="7633" spans="1:12" s="651" customFormat="1" ht="21.95" customHeight="1" x14ac:dyDescent="0.25">
      <c r="A7633" s="1401"/>
      <c r="B7633" s="1067" t="s">
        <v>6192</v>
      </c>
      <c r="C7633" s="702" t="s">
        <v>6214</v>
      </c>
      <c r="D7633" s="899" t="s">
        <v>224</v>
      </c>
      <c r="E7633" s="702" t="s">
        <v>1019</v>
      </c>
      <c r="F7633" s="899" t="s">
        <v>265</v>
      </c>
      <c r="G7633" s="899" t="s">
        <v>53</v>
      </c>
      <c r="H7633" s="899" t="s">
        <v>273</v>
      </c>
      <c r="I7633" s="899" t="s">
        <v>275</v>
      </c>
      <c r="J7633" s="1074" t="s">
        <v>12698</v>
      </c>
      <c r="K7633" s="1074" t="s">
        <v>14835</v>
      </c>
      <c r="L7633" s="1068">
        <v>5736.52</v>
      </c>
    </row>
    <row r="7634" spans="1:12" s="651" customFormat="1" ht="21.95" customHeight="1" x14ac:dyDescent="0.25">
      <c r="A7634" s="1401"/>
      <c r="B7634" s="1065" t="s">
        <v>6192</v>
      </c>
      <c r="C7634" s="903" t="s">
        <v>6214</v>
      </c>
      <c r="D7634" s="900" t="s">
        <v>224</v>
      </c>
      <c r="E7634" s="903" t="s">
        <v>1019</v>
      </c>
      <c r="F7634" s="900" t="s">
        <v>265</v>
      </c>
      <c r="G7634" s="900" t="s">
        <v>53</v>
      </c>
      <c r="H7634" s="900" t="s">
        <v>218</v>
      </c>
      <c r="I7634" s="900" t="s">
        <v>376</v>
      </c>
      <c r="J7634" s="1073" t="s">
        <v>14806</v>
      </c>
      <c r="K7634" s="1073" t="s">
        <v>14836</v>
      </c>
      <c r="L7634" s="1066">
        <v>174607.49</v>
      </c>
    </row>
    <row r="7635" spans="1:12" s="651" customFormat="1" ht="21.95" customHeight="1" x14ac:dyDescent="0.25">
      <c r="A7635" s="1401"/>
      <c r="B7635" s="1067" t="s">
        <v>6192</v>
      </c>
      <c r="C7635" s="702" t="s">
        <v>6214</v>
      </c>
      <c r="D7635" s="899" t="s">
        <v>224</v>
      </c>
      <c r="E7635" s="702" t="s">
        <v>1019</v>
      </c>
      <c r="F7635" s="899" t="s">
        <v>265</v>
      </c>
      <c r="G7635" s="899" t="s">
        <v>53</v>
      </c>
      <c r="H7635" s="899" t="s">
        <v>201</v>
      </c>
      <c r="I7635" s="899" t="s">
        <v>267</v>
      </c>
      <c r="J7635" s="1074" t="s">
        <v>12659</v>
      </c>
      <c r="K7635" s="1074" t="s">
        <v>12660</v>
      </c>
      <c r="L7635" s="1068">
        <v>124895.31</v>
      </c>
    </row>
    <row r="7636" spans="1:12" s="651" customFormat="1" ht="21.95" customHeight="1" x14ac:dyDescent="0.25">
      <c r="A7636" s="1401"/>
      <c r="B7636" s="1065" t="s">
        <v>6192</v>
      </c>
      <c r="C7636" s="903" t="s">
        <v>6215</v>
      </c>
      <c r="D7636" s="900" t="s">
        <v>224</v>
      </c>
      <c r="E7636" s="903" t="s">
        <v>1020</v>
      </c>
      <c r="F7636" s="900" t="s">
        <v>265</v>
      </c>
      <c r="G7636" s="900" t="s">
        <v>53</v>
      </c>
      <c r="H7636" s="900" t="s">
        <v>218</v>
      </c>
      <c r="I7636" s="900" t="s">
        <v>376</v>
      </c>
      <c r="J7636" s="1073" t="s">
        <v>14820</v>
      </c>
      <c r="K7636" s="1073" t="s">
        <v>14837</v>
      </c>
      <c r="L7636" s="1066">
        <v>613918.96</v>
      </c>
    </row>
    <row r="7637" spans="1:12" s="651" customFormat="1" ht="21.95" customHeight="1" x14ac:dyDescent="0.25">
      <c r="A7637" s="1401"/>
      <c r="B7637" s="1067" t="s">
        <v>6192</v>
      </c>
      <c r="C7637" s="702" t="s">
        <v>6215</v>
      </c>
      <c r="D7637" s="899" t="s">
        <v>224</v>
      </c>
      <c r="E7637" s="702" t="s">
        <v>1020</v>
      </c>
      <c r="F7637" s="899" t="s">
        <v>265</v>
      </c>
      <c r="G7637" s="899" t="s">
        <v>53</v>
      </c>
      <c r="H7637" s="899" t="s">
        <v>201</v>
      </c>
      <c r="I7637" s="899" t="s">
        <v>267</v>
      </c>
      <c r="J7637" s="1074" t="s">
        <v>12659</v>
      </c>
      <c r="K7637" s="1074" t="s">
        <v>12660</v>
      </c>
      <c r="L7637" s="1068">
        <v>124895.31</v>
      </c>
    </row>
    <row r="7638" spans="1:12" s="651" customFormat="1" ht="21.95" customHeight="1" x14ac:dyDescent="0.25">
      <c r="A7638" s="1401"/>
      <c r="B7638" s="1065" t="s">
        <v>6192</v>
      </c>
      <c r="C7638" s="903" t="s">
        <v>6215</v>
      </c>
      <c r="D7638" s="900" t="s">
        <v>224</v>
      </c>
      <c r="E7638" s="903" t="s">
        <v>1020</v>
      </c>
      <c r="F7638" s="900" t="s">
        <v>265</v>
      </c>
      <c r="G7638" s="900" t="s">
        <v>53</v>
      </c>
      <c r="H7638" s="900" t="s">
        <v>201</v>
      </c>
      <c r="I7638" s="900" t="s">
        <v>268</v>
      </c>
      <c r="J7638" s="1073" t="s">
        <v>12670</v>
      </c>
      <c r="K7638" s="1073" t="s">
        <v>12671</v>
      </c>
      <c r="L7638" s="1066">
        <v>351399.67999999999</v>
      </c>
    </row>
    <row r="7639" spans="1:12" s="651" customFormat="1" ht="21.95" customHeight="1" x14ac:dyDescent="0.25">
      <c r="A7639" s="1401"/>
      <c r="B7639" s="1067" t="s">
        <v>6192</v>
      </c>
      <c r="C7639" s="702" t="s">
        <v>6215</v>
      </c>
      <c r="D7639" s="899" t="s">
        <v>224</v>
      </c>
      <c r="E7639" s="702" t="s">
        <v>1020</v>
      </c>
      <c r="F7639" s="899" t="s">
        <v>265</v>
      </c>
      <c r="G7639" s="899" t="s">
        <v>53</v>
      </c>
      <c r="H7639" s="899" t="s">
        <v>201</v>
      </c>
      <c r="I7639" s="899" t="s">
        <v>268</v>
      </c>
      <c r="J7639" s="1074" t="s">
        <v>12670</v>
      </c>
      <c r="K7639" s="1074" t="s">
        <v>12672</v>
      </c>
      <c r="L7639" s="1068">
        <v>374839.2</v>
      </c>
    </row>
    <row r="7640" spans="1:12" s="651" customFormat="1" ht="21.95" customHeight="1" x14ac:dyDescent="0.25">
      <c r="A7640" s="1401"/>
      <c r="B7640" s="1065" t="s">
        <v>6192</v>
      </c>
      <c r="C7640" s="903" t="s">
        <v>6216</v>
      </c>
      <c r="D7640" s="900" t="s">
        <v>224</v>
      </c>
      <c r="E7640" s="903" t="s">
        <v>1021</v>
      </c>
      <c r="F7640" s="900" t="s">
        <v>265</v>
      </c>
      <c r="G7640" s="900" t="s">
        <v>53</v>
      </c>
      <c r="H7640" s="900" t="s">
        <v>218</v>
      </c>
      <c r="I7640" s="900" t="s">
        <v>376</v>
      </c>
      <c r="J7640" s="1073" t="s">
        <v>13389</v>
      </c>
      <c r="K7640" s="1073" t="s">
        <v>14829</v>
      </c>
      <c r="L7640" s="1066">
        <v>932985.07</v>
      </c>
    </row>
    <row r="7641" spans="1:12" s="651" customFormat="1" ht="21.95" customHeight="1" x14ac:dyDescent="0.25">
      <c r="A7641" s="1401"/>
      <c r="B7641" s="1067" t="s">
        <v>6192</v>
      </c>
      <c r="C7641" s="702" t="s">
        <v>6217</v>
      </c>
      <c r="D7641" s="899" t="s">
        <v>224</v>
      </c>
      <c r="E7641" s="702" t="s">
        <v>1022</v>
      </c>
      <c r="F7641" s="899" t="s">
        <v>265</v>
      </c>
      <c r="G7641" s="899" t="s">
        <v>53</v>
      </c>
      <c r="H7641" s="899" t="s">
        <v>201</v>
      </c>
      <c r="I7641" s="899" t="s">
        <v>267</v>
      </c>
      <c r="J7641" s="1074" t="s">
        <v>12659</v>
      </c>
      <c r="K7641" s="1074" t="s">
        <v>12660</v>
      </c>
      <c r="L7641" s="1068">
        <v>124895.31</v>
      </c>
    </row>
    <row r="7642" spans="1:12" s="651" customFormat="1" ht="21.95" customHeight="1" x14ac:dyDescent="0.25">
      <c r="A7642" s="1401"/>
      <c r="B7642" s="1065" t="s">
        <v>6192</v>
      </c>
      <c r="C7642" s="903" t="s">
        <v>6218</v>
      </c>
      <c r="D7642" s="900" t="s">
        <v>224</v>
      </c>
      <c r="E7642" s="903" t="s">
        <v>1023</v>
      </c>
      <c r="F7642" s="900" t="s">
        <v>265</v>
      </c>
      <c r="G7642" s="900" t="s">
        <v>53</v>
      </c>
      <c r="H7642" s="900" t="s">
        <v>201</v>
      </c>
      <c r="I7642" s="900" t="s">
        <v>267</v>
      </c>
      <c r="J7642" s="1073" t="s">
        <v>12659</v>
      </c>
      <c r="K7642" s="1073" t="s">
        <v>12660</v>
      </c>
      <c r="L7642" s="1066">
        <v>124895.31</v>
      </c>
    </row>
    <row r="7643" spans="1:12" s="651" customFormat="1" ht="21.95" customHeight="1" x14ac:dyDescent="0.25">
      <c r="A7643" s="1401"/>
      <c r="B7643" s="1067" t="s">
        <v>6192</v>
      </c>
      <c r="C7643" s="702" t="s">
        <v>6218</v>
      </c>
      <c r="D7643" s="899" t="s">
        <v>224</v>
      </c>
      <c r="E7643" s="702" t="s">
        <v>1023</v>
      </c>
      <c r="F7643" s="899" t="s">
        <v>265</v>
      </c>
      <c r="G7643" s="899" t="s">
        <v>53</v>
      </c>
      <c r="H7643" s="899" t="s">
        <v>201</v>
      </c>
      <c r="I7643" s="899" t="s">
        <v>268</v>
      </c>
      <c r="J7643" s="1074" t="s">
        <v>12670</v>
      </c>
      <c r="K7643" s="1074" t="s">
        <v>12671</v>
      </c>
      <c r="L7643" s="1068">
        <v>351399.67999999999</v>
      </c>
    </row>
    <row r="7644" spans="1:12" s="651" customFormat="1" ht="21.95" customHeight="1" x14ac:dyDescent="0.25">
      <c r="A7644" s="1401"/>
      <c r="B7644" s="1065" t="s">
        <v>6192</v>
      </c>
      <c r="C7644" s="903" t="s">
        <v>6218</v>
      </c>
      <c r="D7644" s="900" t="s">
        <v>224</v>
      </c>
      <c r="E7644" s="903" t="s">
        <v>1023</v>
      </c>
      <c r="F7644" s="900" t="s">
        <v>265</v>
      </c>
      <c r="G7644" s="900" t="s">
        <v>53</v>
      </c>
      <c r="H7644" s="900" t="s">
        <v>201</v>
      </c>
      <c r="I7644" s="900" t="s">
        <v>268</v>
      </c>
      <c r="J7644" s="1073" t="s">
        <v>12670</v>
      </c>
      <c r="K7644" s="1073" t="s">
        <v>12672</v>
      </c>
      <c r="L7644" s="1066">
        <v>374839.2</v>
      </c>
    </row>
    <row r="7645" spans="1:12" s="651" customFormat="1" ht="21.95" customHeight="1" x14ac:dyDescent="0.25">
      <c r="A7645" s="1401"/>
      <c r="B7645" s="1067" t="s">
        <v>6192</v>
      </c>
      <c r="C7645" s="702" t="s">
        <v>6219</v>
      </c>
      <c r="D7645" s="899" t="s">
        <v>215</v>
      </c>
      <c r="E7645" s="702" t="s">
        <v>854</v>
      </c>
      <c r="F7645" s="899" t="s">
        <v>265</v>
      </c>
      <c r="G7645" s="899" t="s">
        <v>53</v>
      </c>
      <c r="H7645" s="899" t="s">
        <v>201</v>
      </c>
      <c r="I7645" s="899" t="s">
        <v>267</v>
      </c>
      <c r="J7645" s="1074" t="s">
        <v>12659</v>
      </c>
      <c r="K7645" s="1074" t="s">
        <v>12660</v>
      </c>
      <c r="L7645" s="1068">
        <v>78387.600000000006</v>
      </c>
    </row>
    <row r="7646" spans="1:12" s="651" customFormat="1" ht="21.95" customHeight="1" x14ac:dyDescent="0.25">
      <c r="A7646" s="1401"/>
      <c r="B7646" s="1065" t="s">
        <v>6192</v>
      </c>
      <c r="C7646" s="903" t="s">
        <v>6220</v>
      </c>
      <c r="D7646" s="900" t="s">
        <v>215</v>
      </c>
      <c r="E7646" s="903" t="s">
        <v>1026</v>
      </c>
      <c r="F7646" s="900" t="s">
        <v>265</v>
      </c>
      <c r="G7646" s="900" t="s">
        <v>53</v>
      </c>
      <c r="H7646" s="900" t="s">
        <v>218</v>
      </c>
      <c r="I7646" s="900" t="s">
        <v>704</v>
      </c>
      <c r="J7646" s="1073" t="s">
        <v>14838</v>
      </c>
      <c r="K7646" s="1073" t="s">
        <v>14839</v>
      </c>
      <c r="L7646" s="1066">
        <v>1003765.2</v>
      </c>
    </row>
    <row r="7647" spans="1:12" s="651" customFormat="1" ht="21.95" customHeight="1" x14ac:dyDescent="0.25">
      <c r="A7647" s="1401"/>
      <c r="B7647" s="1067" t="s">
        <v>6192</v>
      </c>
      <c r="C7647" s="702" t="s">
        <v>6221</v>
      </c>
      <c r="D7647" s="899" t="s">
        <v>215</v>
      </c>
      <c r="E7647" s="702" t="s">
        <v>1027</v>
      </c>
      <c r="F7647" s="899" t="s">
        <v>265</v>
      </c>
      <c r="G7647" s="899" t="s">
        <v>53</v>
      </c>
      <c r="H7647" s="899" t="s">
        <v>218</v>
      </c>
      <c r="I7647" s="899" t="s">
        <v>376</v>
      </c>
      <c r="J7647" s="1074" t="s">
        <v>13486</v>
      </c>
      <c r="K7647" s="1074" t="s">
        <v>14830</v>
      </c>
      <c r="L7647" s="1068">
        <v>888943.74</v>
      </c>
    </row>
    <row r="7648" spans="1:12" s="651" customFormat="1" ht="21.95" customHeight="1" x14ac:dyDescent="0.25">
      <c r="A7648" s="1401"/>
      <c r="B7648" s="1065" t="s">
        <v>6192</v>
      </c>
      <c r="C7648" s="903" t="s">
        <v>6222</v>
      </c>
      <c r="D7648" s="900" t="s">
        <v>224</v>
      </c>
      <c r="E7648" s="903" t="s">
        <v>1021</v>
      </c>
      <c r="F7648" s="900" t="s">
        <v>265</v>
      </c>
      <c r="G7648" s="900" t="s">
        <v>53</v>
      </c>
      <c r="H7648" s="900" t="s">
        <v>218</v>
      </c>
      <c r="I7648" s="900" t="s">
        <v>376</v>
      </c>
      <c r="J7648" s="1073" t="s">
        <v>13389</v>
      </c>
      <c r="K7648" s="1073" t="s">
        <v>14829</v>
      </c>
      <c r="L7648" s="1066">
        <v>744450.15</v>
      </c>
    </row>
    <row r="7649" spans="1:12" s="651" customFormat="1" ht="21.95" customHeight="1" x14ac:dyDescent="0.25">
      <c r="A7649" s="1401"/>
      <c r="B7649" s="1067" t="s">
        <v>6192</v>
      </c>
      <c r="C7649" s="702" t="s">
        <v>6223</v>
      </c>
      <c r="D7649" s="899" t="s">
        <v>224</v>
      </c>
      <c r="E7649" s="702" t="s">
        <v>1022</v>
      </c>
      <c r="F7649" s="899" t="s">
        <v>265</v>
      </c>
      <c r="G7649" s="899" t="s">
        <v>53</v>
      </c>
      <c r="H7649" s="899" t="s">
        <v>201</v>
      </c>
      <c r="I7649" s="899" t="s">
        <v>267</v>
      </c>
      <c r="J7649" s="1074" t="s">
        <v>12659</v>
      </c>
      <c r="K7649" s="1074" t="s">
        <v>12660</v>
      </c>
      <c r="L7649" s="1068">
        <v>95898.05</v>
      </c>
    </row>
    <row r="7650" spans="1:12" s="651" customFormat="1" ht="21.95" customHeight="1" x14ac:dyDescent="0.25">
      <c r="A7650" s="1401"/>
      <c r="B7650" s="1065" t="s">
        <v>6192</v>
      </c>
      <c r="C7650" s="903" t="s">
        <v>6224</v>
      </c>
      <c r="D7650" s="900" t="s">
        <v>224</v>
      </c>
      <c r="E7650" s="903" t="s">
        <v>1023</v>
      </c>
      <c r="F7650" s="900" t="s">
        <v>265</v>
      </c>
      <c r="G7650" s="900" t="s">
        <v>53</v>
      </c>
      <c r="H7650" s="900" t="s">
        <v>201</v>
      </c>
      <c r="I7650" s="900" t="s">
        <v>267</v>
      </c>
      <c r="J7650" s="1073" t="s">
        <v>12659</v>
      </c>
      <c r="K7650" s="1073" t="s">
        <v>12660</v>
      </c>
      <c r="L7650" s="1066">
        <v>95898.05</v>
      </c>
    </row>
    <row r="7651" spans="1:12" s="651" customFormat="1" ht="21.95" customHeight="1" x14ac:dyDescent="0.25">
      <c r="A7651" s="1401"/>
      <c r="B7651" s="1067" t="s">
        <v>6192</v>
      </c>
      <c r="C7651" s="702" t="s">
        <v>6224</v>
      </c>
      <c r="D7651" s="899" t="s">
        <v>224</v>
      </c>
      <c r="E7651" s="702" t="s">
        <v>1023</v>
      </c>
      <c r="F7651" s="899" t="s">
        <v>265</v>
      </c>
      <c r="G7651" s="899" t="s">
        <v>53</v>
      </c>
      <c r="H7651" s="899" t="s">
        <v>201</v>
      </c>
      <c r="I7651" s="899" t="s">
        <v>268</v>
      </c>
      <c r="J7651" s="1074" t="s">
        <v>12670</v>
      </c>
      <c r="K7651" s="1074" t="s">
        <v>12671</v>
      </c>
      <c r="L7651" s="1068">
        <v>269814.34000000003</v>
      </c>
    </row>
    <row r="7652" spans="1:12" s="651" customFormat="1" ht="21.95" customHeight="1" x14ac:dyDescent="0.25">
      <c r="A7652" s="1401"/>
      <c r="B7652" s="1065" t="s">
        <v>6192</v>
      </c>
      <c r="C7652" s="903" t="s">
        <v>6224</v>
      </c>
      <c r="D7652" s="900" t="s">
        <v>224</v>
      </c>
      <c r="E7652" s="903" t="s">
        <v>1023</v>
      </c>
      <c r="F7652" s="900" t="s">
        <v>265</v>
      </c>
      <c r="G7652" s="900" t="s">
        <v>53</v>
      </c>
      <c r="H7652" s="900" t="s">
        <v>201</v>
      </c>
      <c r="I7652" s="900" t="s">
        <v>268</v>
      </c>
      <c r="J7652" s="1073" t="s">
        <v>12670</v>
      </c>
      <c r="K7652" s="1073" t="s">
        <v>12672</v>
      </c>
      <c r="L7652" s="1066">
        <v>287811.84999999998</v>
      </c>
    </row>
    <row r="7653" spans="1:12" s="651" customFormat="1" ht="21.95" customHeight="1" x14ac:dyDescent="0.25">
      <c r="A7653" s="1401"/>
      <c r="B7653" s="1067" t="s">
        <v>6192</v>
      </c>
      <c r="C7653" s="702" t="s">
        <v>6225</v>
      </c>
      <c r="D7653" s="899" t="s">
        <v>224</v>
      </c>
      <c r="E7653" s="702" t="s">
        <v>1020</v>
      </c>
      <c r="F7653" s="899" t="s">
        <v>265</v>
      </c>
      <c r="G7653" s="899" t="s">
        <v>53</v>
      </c>
      <c r="H7653" s="899" t="s">
        <v>201</v>
      </c>
      <c r="I7653" s="899" t="s">
        <v>267</v>
      </c>
      <c r="J7653" s="1074" t="s">
        <v>12659</v>
      </c>
      <c r="K7653" s="1074" t="s">
        <v>12660</v>
      </c>
      <c r="L7653" s="1068">
        <v>53416.99</v>
      </c>
    </row>
    <row r="7654" spans="1:12" s="651" customFormat="1" ht="21.95" customHeight="1" x14ac:dyDescent="0.25">
      <c r="A7654" s="1401"/>
      <c r="B7654" s="1065" t="s">
        <v>6192</v>
      </c>
      <c r="C7654" s="903" t="s">
        <v>6225</v>
      </c>
      <c r="D7654" s="900" t="s">
        <v>224</v>
      </c>
      <c r="E7654" s="903" t="s">
        <v>1020</v>
      </c>
      <c r="F7654" s="900" t="s">
        <v>265</v>
      </c>
      <c r="G7654" s="900" t="s">
        <v>53</v>
      </c>
      <c r="H7654" s="900" t="s">
        <v>201</v>
      </c>
      <c r="I7654" s="900" t="s">
        <v>268</v>
      </c>
      <c r="J7654" s="1073" t="s">
        <v>12670</v>
      </c>
      <c r="K7654" s="1073" t="s">
        <v>12671</v>
      </c>
      <c r="L7654" s="1066">
        <v>150291.57999999999</v>
      </c>
    </row>
    <row r="7655" spans="1:12" s="651" customFormat="1" ht="21.95" customHeight="1" x14ac:dyDescent="0.25">
      <c r="A7655" s="1401"/>
      <c r="B7655" s="1067" t="s">
        <v>6192</v>
      </c>
      <c r="C7655" s="702" t="s">
        <v>6225</v>
      </c>
      <c r="D7655" s="899" t="s">
        <v>224</v>
      </c>
      <c r="E7655" s="702" t="s">
        <v>1020</v>
      </c>
      <c r="F7655" s="899" t="s">
        <v>265</v>
      </c>
      <c r="G7655" s="899" t="s">
        <v>53</v>
      </c>
      <c r="H7655" s="899" t="s">
        <v>201</v>
      </c>
      <c r="I7655" s="899" t="s">
        <v>268</v>
      </c>
      <c r="J7655" s="1074" t="s">
        <v>12670</v>
      </c>
      <c r="K7655" s="1074" t="s">
        <v>12672</v>
      </c>
      <c r="L7655" s="1068">
        <v>160316.51999999999</v>
      </c>
    </row>
    <row r="7656" spans="1:12" s="651" customFormat="1" ht="21.95" customHeight="1" x14ac:dyDescent="0.25">
      <c r="A7656" s="1401"/>
      <c r="B7656" s="1065" t="s">
        <v>6192</v>
      </c>
      <c r="C7656" s="903" t="s">
        <v>6226</v>
      </c>
      <c r="D7656" s="900" t="s">
        <v>224</v>
      </c>
      <c r="E7656" s="903" t="s">
        <v>1028</v>
      </c>
      <c r="F7656" s="900" t="s">
        <v>265</v>
      </c>
      <c r="G7656" s="900" t="s">
        <v>53</v>
      </c>
      <c r="H7656" s="900" t="s">
        <v>201</v>
      </c>
      <c r="I7656" s="900" t="s">
        <v>267</v>
      </c>
      <c r="J7656" s="1073" t="s">
        <v>12659</v>
      </c>
      <c r="K7656" s="1073" t="s">
        <v>12660</v>
      </c>
      <c r="L7656" s="1066">
        <v>61641.760000000002</v>
      </c>
    </row>
    <row r="7657" spans="1:12" s="651" customFormat="1" ht="21.95" customHeight="1" x14ac:dyDescent="0.25">
      <c r="A7657" s="1401"/>
      <c r="B7657" s="1067" t="s">
        <v>6192</v>
      </c>
      <c r="C7657" s="702" t="s">
        <v>6226</v>
      </c>
      <c r="D7657" s="899" t="s">
        <v>224</v>
      </c>
      <c r="E7657" s="702" t="s">
        <v>1028</v>
      </c>
      <c r="F7657" s="899" t="s">
        <v>265</v>
      </c>
      <c r="G7657" s="899" t="s">
        <v>53</v>
      </c>
      <c r="H7657" s="899" t="s">
        <v>273</v>
      </c>
      <c r="I7657" s="899" t="s">
        <v>275</v>
      </c>
      <c r="J7657" s="1074" t="s">
        <v>14840</v>
      </c>
      <c r="K7657" s="1074" t="s">
        <v>14841</v>
      </c>
      <c r="L7657" s="1068">
        <v>5362.7</v>
      </c>
    </row>
    <row r="7658" spans="1:12" s="651" customFormat="1" ht="21.95" customHeight="1" x14ac:dyDescent="0.25">
      <c r="A7658" s="1401"/>
      <c r="B7658" s="1065" t="s">
        <v>6192</v>
      </c>
      <c r="C7658" s="903" t="s">
        <v>6227</v>
      </c>
      <c r="D7658" s="900" t="s">
        <v>224</v>
      </c>
      <c r="E7658" s="903" t="s">
        <v>1029</v>
      </c>
      <c r="F7658" s="900" t="s">
        <v>265</v>
      </c>
      <c r="G7658" s="900" t="s">
        <v>53</v>
      </c>
      <c r="H7658" s="900" t="s">
        <v>273</v>
      </c>
      <c r="I7658" s="900" t="s">
        <v>275</v>
      </c>
      <c r="J7658" s="1073" t="s">
        <v>14840</v>
      </c>
      <c r="K7658" s="1073" t="s">
        <v>14841</v>
      </c>
      <c r="L7658" s="1066">
        <v>5362.7</v>
      </c>
    </row>
    <row r="7659" spans="1:12" s="651" customFormat="1" ht="21.95" customHeight="1" x14ac:dyDescent="0.25">
      <c r="A7659" s="1401"/>
      <c r="B7659" s="1067" t="s">
        <v>6192</v>
      </c>
      <c r="C7659" s="702" t="s">
        <v>6227</v>
      </c>
      <c r="D7659" s="899" t="s">
        <v>224</v>
      </c>
      <c r="E7659" s="702" t="s">
        <v>1029</v>
      </c>
      <c r="F7659" s="899" t="s">
        <v>265</v>
      </c>
      <c r="G7659" s="899" t="s">
        <v>53</v>
      </c>
      <c r="H7659" s="899" t="s">
        <v>201</v>
      </c>
      <c r="I7659" s="899" t="s">
        <v>267</v>
      </c>
      <c r="J7659" s="1074" t="s">
        <v>12659</v>
      </c>
      <c r="K7659" s="1074" t="s">
        <v>12660</v>
      </c>
      <c r="L7659" s="1068">
        <v>61641.760000000002</v>
      </c>
    </row>
    <row r="7660" spans="1:12" s="651" customFormat="1" ht="21.95" customHeight="1" x14ac:dyDescent="0.25">
      <c r="A7660" s="1401"/>
      <c r="B7660" s="1065" t="s">
        <v>6192</v>
      </c>
      <c r="C7660" s="903" t="s">
        <v>6228</v>
      </c>
      <c r="D7660" s="900" t="s">
        <v>224</v>
      </c>
      <c r="E7660" s="903" t="s">
        <v>1030</v>
      </c>
      <c r="F7660" s="900" t="s">
        <v>265</v>
      </c>
      <c r="G7660" s="900" t="s">
        <v>53</v>
      </c>
      <c r="H7660" s="900" t="s">
        <v>201</v>
      </c>
      <c r="I7660" s="900" t="s">
        <v>267</v>
      </c>
      <c r="J7660" s="1073" t="s">
        <v>12659</v>
      </c>
      <c r="K7660" s="1073" t="s">
        <v>12660</v>
      </c>
      <c r="L7660" s="1066">
        <v>61641.760000000002</v>
      </c>
    </row>
    <row r="7661" spans="1:12" s="651" customFormat="1" ht="21.95" customHeight="1" x14ac:dyDescent="0.25">
      <c r="A7661" s="1401"/>
      <c r="B7661" s="1067" t="s">
        <v>6192</v>
      </c>
      <c r="C7661" s="702" t="s">
        <v>6228</v>
      </c>
      <c r="D7661" s="899" t="s">
        <v>224</v>
      </c>
      <c r="E7661" s="702" t="s">
        <v>1030</v>
      </c>
      <c r="F7661" s="899" t="s">
        <v>265</v>
      </c>
      <c r="G7661" s="899" t="s">
        <v>53</v>
      </c>
      <c r="H7661" s="899" t="s">
        <v>273</v>
      </c>
      <c r="I7661" s="899" t="s">
        <v>275</v>
      </c>
      <c r="J7661" s="1074" t="s">
        <v>14840</v>
      </c>
      <c r="K7661" s="1074" t="s">
        <v>14841</v>
      </c>
      <c r="L7661" s="1068">
        <v>5362.7</v>
      </c>
    </row>
    <row r="7662" spans="1:12" s="651" customFormat="1" ht="21.95" customHeight="1" x14ac:dyDescent="0.25">
      <c r="A7662" s="1401"/>
      <c r="B7662" s="1065" t="s">
        <v>6192</v>
      </c>
      <c r="C7662" s="903" t="s">
        <v>6229</v>
      </c>
      <c r="D7662" s="900" t="s">
        <v>264</v>
      </c>
      <c r="E7662" s="903" t="s">
        <v>228</v>
      </c>
      <c r="F7662" s="900" t="s">
        <v>265</v>
      </c>
      <c r="G7662" s="900" t="s">
        <v>53</v>
      </c>
      <c r="H7662" s="900" t="s">
        <v>266</v>
      </c>
      <c r="I7662" s="900" t="s">
        <v>267</v>
      </c>
      <c r="J7662" s="1073" t="s">
        <v>12659</v>
      </c>
      <c r="K7662" s="1073" t="s">
        <v>12660</v>
      </c>
      <c r="L7662" s="1066">
        <v>36053.660000000003</v>
      </c>
    </row>
    <row r="7663" spans="1:12" s="651" customFormat="1" ht="21.95" customHeight="1" x14ac:dyDescent="0.25">
      <c r="A7663" s="1401"/>
      <c r="B7663" s="1067" t="s">
        <v>6192</v>
      </c>
      <c r="C7663" s="702" t="s">
        <v>6230</v>
      </c>
      <c r="D7663" s="899" t="s">
        <v>215</v>
      </c>
      <c r="E7663" s="702" t="s">
        <v>1025</v>
      </c>
      <c r="F7663" s="899" t="s">
        <v>265</v>
      </c>
      <c r="G7663" s="899" t="s">
        <v>53</v>
      </c>
      <c r="H7663" s="899" t="s">
        <v>218</v>
      </c>
      <c r="I7663" s="899" t="s">
        <v>376</v>
      </c>
      <c r="J7663" s="1074" t="s">
        <v>13489</v>
      </c>
      <c r="K7663" s="1074" t="s">
        <v>14842</v>
      </c>
      <c r="L7663" s="1068">
        <v>258804.25</v>
      </c>
    </row>
    <row r="7664" spans="1:12" s="651" customFormat="1" ht="21.95" customHeight="1" x14ac:dyDescent="0.25">
      <c r="A7664" s="1401"/>
      <c r="B7664" s="1065" t="s">
        <v>6192</v>
      </c>
      <c r="C7664" s="903" t="s">
        <v>6231</v>
      </c>
      <c r="D7664" s="900" t="s">
        <v>264</v>
      </c>
      <c r="E7664" s="903" t="s">
        <v>228</v>
      </c>
      <c r="F7664" s="900" t="s">
        <v>265</v>
      </c>
      <c r="G7664" s="900" t="s">
        <v>53</v>
      </c>
      <c r="H7664" s="900" t="s">
        <v>266</v>
      </c>
      <c r="I7664" s="900" t="s">
        <v>267</v>
      </c>
      <c r="J7664" s="1073" t="s">
        <v>12659</v>
      </c>
      <c r="K7664" s="1073" t="s">
        <v>12660</v>
      </c>
      <c r="L7664" s="1066">
        <v>74289.77</v>
      </c>
    </row>
    <row r="7665" spans="1:12" s="651" customFormat="1" ht="21.95" customHeight="1" x14ac:dyDescent="0.25">
      <c r="A7665" s="1401"/>
      <c r="B7665" s="1067" t="s">
        <v>6192</v>
      </c>
      <c r="C7665" s="702" t="s">
        <v>6232</v>
      </c>
      <c r="D7665" s="899" t="s">
        <v>264</v>
      </c>
      <c r="E7665" s="702" t="s">
        <v>228</v>
      </c>
      <c r="F7665" s="899" t="s">
        <v>265</v>
      </c>
      <c r="G7665" s="899" t="s">
        <v>53</v>
      </c>
      <c r="H7665" s="899" t="s">
        <v>266</v>
      </c>
      <c r="I7665" s="899" t="s">
        <v>267</v>
      </c>
      <c r="J7665" s="1074" t="s">
        <v>12659</v>
      </c>
      <c r="K7665" s="1074" t="s">
        <v>12660</v>
      </c>
      <c r="L7665" s="1068">
        <v>62711.63</v>
      </c>
    </row>
    <row r="7666" spans="1:12" s="651" customFormat="1" ht="21.95" customHeight="1" x14ac:dyDescent="0.25">
      <c r="A7666" s="1401"/>
      <c r="B7666" s="1065" t="s">
        <v>6192</v>
      </c>
      <c r="C7666" s="903" t="s">
        <v>6232</v>
      </c>
      <c r="D7666" s="900" t="s">
        <v>264</v>
      </c>
      <c r="E7666" s="903" t="s">
        <v>228</v>
      </c>
      <c r="F7666" s="900" t="s">
        <v>265</v>
      </c>
      <c r="G7666" s="900" t="s">
        <v>53</v>
      </c>
      <c r="H7666" s="900" t="s">
        <v>266</v>
      </c>
      <c r="I7666" s="900" t="s">
        <v>268</v>
      </c>
      <c r="J7666" s="1073" t="s">
        <v>12670</v>
      </c>
      <c r="K7666" s="1073" t="s">
        <v>12671</v>
      </c>
      <c r="L7666" s="1066">
        <v>176145.2</v>
      </c>
    </row>
    <row r="7667" spans="1:12" s="651" customFormat="1" ht="21.95" customHeight="1" x14ac:dyDescent="0.25">
      <c r="A7667" s="1401"/>
      <c r="B7667" s="1067" t="s">
        <v>6192</v>
      </c>
      <c r="C7667" s="702" t="s">
        <v>6232</v>
      </c>
      <c r="D7667" s="899" t="s">
        <v>264</v>
      </c>
      <c r="E7667" s="702" t="s">
        <v>228</v>
      </c>
      <c r="F7667" s="899" t="s">
        <v>265</v>
      </c>
      <c r="G7667" s="899" t="s">
        <v>53</v>
      </c>
      <c r="H7667" s="899" t="s">
        <v>266</v>
      </c>
      <c r="I7667" s="899" t="s">
        <v>268</v>
      </c>
      <c r="J7667" s="1074" t="s">
        <v>12670</v>
      </c>
      <c r="K7667" s="1074" t="s">
        <v>12672</v>
      </c>
      <c r="L7667" s="1068">
        <v>187776.12</v>
      </c>
    </row>
    <row r="7668" spans="1:12" s="651" customFormat="1" ht="21.95" customHeight="1" x14ac:dyDescent="0.25">
      <c r="A7668" s="1401"/>
      <c r="B7668" s="1065" t="s">
        <v>6192</v>
      </c>
      <c r="C7668" s="903" t="s">
        <v>6233</v>
      </c>
      <c r="D7668" s="900" t="s">
        <v>264</v>
      </c>
      <c r="E7668" s="903" t="s">
        <v>228</v>
      </c>
      <c r="F7668" s="900" t="s">
        <v>265</v>
      </c>
      <c r="G7668" s="900" t="s">
        <v>53</v>
      </c>
      <c r="H7668" s="900" t="s">
        <v>266</v>
      </c>
      <c r="I7668" s="900" t="s">
        <v>267</v>
      </c>
      <c r="J7668" s="1073" t="s">
        <v>12659</v>
      </c>
      <c r="K7668" s="1073" t="s">
        <v>12660</v>
      </c>
      <c r="L7668" s="1066">
        <v>62711.63</v>
      </c>
    </row>
    <row r="7669" spans="1:12" s="651" customFormat="1" ht="21.95" customHeight="1" x14ac:dyDescent="0.25">
      <c r="A7669" s="1401"/>
      <c r="B7669" s="1067" t="s">
        <v>6192</v>
      </c>
      <c r="C7669" s="702" t="s">
        <v>6233</v>
      </c>
      <c r="D7669" s="899" t="s">
        <v>264</v>
      </c>
      <c r="E7669" s="702" t="s">
        <v>228</v>
      </c>
      <c r="F7669" s="899" t="s">
        <v>265</v>
      </c>
      <c r="G7669" s="899" t="s">
        <v>53</v>
      </c>
      <c r="H7669" s="899" t="s">
        <v>266</v>
      </c>
      <c r="I7669" s="899" t="s">
        <v>268</v>
      </c>
      <c r="J7669" s="1074" t="s">
        <v>12670</v>
      </c>
      <c r="K7669" s="1074" t="s">
        <v>12671</v>
      </c>
      <c r="L7669" s="1068">
        <v>176145.2</v>
      </c>
    </row>
    <row r="7670" spans="1:12" s="651" customFormat="1" ht="21.95" customHeight="1" x14ac:dyDescent="0.25">
      <c r="A7670" s="1401"/>
      <c r="B7670" s="1065" t="s">
        <v>6192</v>
      </c>
      <c r="C7670" s="903" t="s">
        <v>6233</v>
      </c>
      <c r="D7670" s="900" t="s">
        <v>264</v>
      </c>
      <c r="E7670" s="903" t="s">
        <v>228</v>
      </c>
      <c r="F7670" s="900" t="s">
        <v>265</v>
      </c>
      <c r="G7670" s="900" t="s">
        <v>53</v>
      </c>
      <c r="H7670" s="900" t="s">
        <v>266</v>
      </c>
      <c r="I7670" s="900" t="s">
        <v>268</v>
      </c>
      <c r="J7670" s="1073" t="s">
        <v>12670</v>
      </c>
      <c r="K7670" s="1073" t="s">
        <v>12672</v>
      </c>
      <c r="L7670" s="1066">
        <v>187776.12</v>
      </c>
    </row>
    <row r="7671" spans="1:12" s="651" customFormat="1" ht="21.95" customHeight="1" x14ac:dyDescent="0.25">
      <c r="A7671" s="1401"/>
      <c r="B7671" s="1067" t="s">
        <v>6192</v>
      </c>
      <c r="C7671" s="702" t="s">
        <v>6234</v>
      </c>
      <c r="D7671" s="899" t="s">
        <v>264</v>
      </c>
      <c r="E7671" s="702" t="s">
        <v>228</v>
      </c>
      <c r="F7671" s="899" t="s">
        <v>265</v>
      </c>
      <c r="G7671" s="899" t="s">
        <v>53</v>
      </c>
      <c r="H7671" s="899" t="s">
        <v>285</v>
      </c>
      <c r="I7671" s="899" t="s">
        <v>428</v>
      </c>
      <c r="J7671" s="1074" t="s">
        <v>14827</v>
      </c>
      <c r="K7671" s="1074" t="s">
        <v>14843</v>
      </c>
      <c r="L7671" s="1068">
        <v>375116.76</v>
      </c>
    </row>
    <row r="7672" spans="1:12" s="651" customFormat="1" ht="21.95" customHeight="1" x14ac:dyDescent="0.25">
      <c r="A7672" s="1401"/>
      <c r="B7672" s="1065" t="s">
        <v>6192</v>
      </c>
      <c r="C7672" s="903" t="s">
        <v>6235</v>
      </c>
      <c r="D7672" s="900" t="s">
        <v>264</v>
      </c>
      <c r="E7672" s="903" t="s">
        <v>228</v>
      </c>
      <c r="F7672" s="900" t="s">
        <v>265</v>
      </c>
      <c r="G7672" s="900" t="s">
        <v>53</v>
      </c>
      <c r="H7672" s="900" t="s">
        <v>266</v>
      </c>
      <c r="I7672" s="900" t="s">
        <v>267</v>
      </c>
      <c r="J7672" s="1073" t="s">
        <v>12659</v>
      </c>
      <c r="K7672" s="1073" t="s">
        <v>12660</v>
      </c>
      <c r="L7672" s="1066">
        <v>62711.63</v>
      </c>
    </row>
    <row r="7673" spans="1:12" s="651" customFormat="1" ht="21.95" customHeight="1" x14ac:dyDescent="0.25">
      <c r="A7673" s="1401"/>
      <c r="B7673" s="1067" t="s">
        <v>6192</v>
      </c>
      <c r="C7673" s="702" t="s">
        <v>6235</v>
      </c>
      <c r="D7673" s="899" t="s">
        <v>264</v>
      </c>
      <c r="E7673" s="702" t="s">
        <v>228</v>
      </c>
      <c r="F7673" s="899" t="s">
        <v>265</v>
      </c>
      <c r="G7673" s="899" t="s">
        <v>53</v>
      </c>
      <c r="H7673" s="899" t="s">
        <v>266</v>
      </c>
      <c r="I7673" s="899" t="s">
        <v>268</v>
      </c>
      <c r="J7673" s="1074" t="s">
        <v>12670</v>
      </c>
      <c r="K7673" s="1074" t="s">
        <v>12671</v>
      </c>
      <c r="L7673" s="1068">
        <v>176145.2</v>
      </c>
    </row>
    <row r="7674" spans="1:12" s="651" customFormat="1" ht="21.95" customHeight="1" x14ac:dyDescent="0.25">
      <c r="A7674" s="1401"/>
      <c r="B7674" s="1065" t="s">
        <v>6192</v>
      </c>
      <c r="C7674" s="903" t="s">
        <v>6236</v>
      </c>
      <c r="D7674" s="900" t="s">
        <v>264</v>
      </c>
      <c r="E7674" s="903" t="s">
        <v>228</v>
      </c>
      <c r="F7674" s="900" t="s">
        <v>265</v>
      </c>
      <c r="G7674" s="900" t="s">
        <v>53</v>
      </c>
      <c r="H7674" s="900" t="s">
        <v>266</v>
      </c>
      <c r="I7674" s="900" t="s">
        <v>267</v>
      </c>
      <c r="J7674" s="1073" t="s">
        <v>12659</v>
      </c>
      <c r="K7674" s="1073" t="s">
        <v>12660</v>
      </c>
      <c r="L7674" s="1066">
        <v>62711.63</v>
      </c>
    </row>
    <row r="7675" spans="1:12" s="651" customFormat="1" ht="21.95" customHeight="1" x14ac:dyDescent="0.25">
      <c r="A7675" s="1401"/>
      <c r="B7675" s="1065" t="s">
        <v>6192</v>
      </c>
      <c r="C7675" s="903" t="s">
        <v>6237</v>
      </c>
      <c r="D7675" s="900" t="s">
        <v>215</v>
      </c>
      <c r="E7675" s="903" t="s">
        <v>854</v>
      </c>
      <c r="F7675" s="900" t="s">
        <v>265</v>
      </c>
      <c r="G7675" s="900" t="s">
        <v>53</v>
      </c>
      <c r="H7675" s="900" t="s">
        <v>201</v>
      </c>
      <c r="I7675" s="900" t="s">
        <v>267</v>
      </c>
      <c r="J7675" s="1073" t="s">
        <v>12659</v>
      </c>
      <c r="K7675" s="1073" t="s">
        <v>12660</v>
      </c>
      <c r="L7675" s="1066">
        <v>181512.84</v>
      </c>
    </row>
    <row r="7676" spans="1:12" s="651" customFormat="1" ht="21.95" customHeight="1" x14ac:dyDescent="0.25">
      <c r="A7676" s="1401"/>
      <c r="B7676" s="1067" t="s">
        <v>6192</v>
      </c>
      <c r="C7676" s="702" t="s">
        <v>6237</v>
      </c>
      <c r="D7676" s="899" t="s">
        <v>215</v>
      </c>
      <c r="E7676" s="702" t="s">
        <v>854</v>
      </c>
      <c r="F7676" s="899" t="s">
        <v>265</v>
      </c>
      <c r="G7676" s="899" t="s">
        <v>53</v>
      </c>
      <c r="H7676" s="899" t="s">
        <v>201</v>
      </c>
      <c r="I7676" s="899" t="s">
        <v>268</v>
      </c>
      <c r="J7676" s="1074" t="s">
        <v>12670</v>
      </c>
      <c r="K7676" s="1074" t="s">
        <v>12671</v>
      </c>
      <c r="L7676" s="1068">
        <v>510696.15</v>
      </c>
    </row>
    <row r="7677" spans="1:12" s="651" customFormat="1" ht="21.95" customHeight="1" x14ac:dyDescent="0.25">
      <c r="A7677" s="1401"/>
      <c r="B7677" s="1065" t="s">
        <v>6192</v>
      </c>
      <c r="C7677" s="903" t="s">
        <v>6237</v>
      </c>
      <c r="D7677" s="900" t="s">
        <v>215</v>
      </c>
      <c r="E7677" s="903" t="s">
        <v>854</v>
      </c>
      <c r="F7677" s="900" t="s">
        <v>265</v>
      </c>
      <c r="G7677" s="900" t="s">
        <v>53</v>
      </c>
      <c r="H7677" s="900" t="s">
        <v>201</v>
      </c>
      <c r="I7677" s="900" t="s">
        <v>268</v>
      </c>
      <c r="J7677" s="1073" t="s">
        <v>12670</v>
      </c>
      <c r="K7677" s="1073" t="s">
        <v>12672</v>
      </c>
      <c r="L7677" s="1066">
        <v>544761.26</v>
      </c>
    </row>
    <row r="7678" spans="1:12" s="651" customFormat="1" ht="21.95" customHeight="1" x14ac:dyDescent="0.25">
      <c r="A7678" s="1401"/>
      <c r="B7678" s="1067" t="s">
        <v>6192</v>
      </c>
      <c r="C7678" s="702" t="s">
        <v>6238</v>
      </c>
      <c r="D7678" s="899" t="s">
        <v>215</v>
      </c>
      <c r="E7678" s="702" t="s">
        <v>830</v>
      </c>
      <c r="F7678" s="899" t="s">
        <v>265</v>
      </c>
      <c r="G7678" s="899" t="s">
        <v>53</v>
      </c>
      <c r="H7678" s="899" t="s">
        <v>201</v>
      </c>
      <c r="I7678" s="899" t="s">
        <v>267</v>
      </c>
      <c r="J7678" s="1074" t="s">
        <v>12659</v>
      </c>
      <c r="K7678" s="1074" t="s">
        <v>12660</v>
      </c>
      <c r="L7678" s="1068">
        <v>181512.84</v>
      </c>
    </row>
    <row r="7679" spans="1:12" s="651" customFormat="1" ht="21.95" customHeight="1" x14ac:dyDescent="0.25">
      <c r="A7679" s="1401"/>
      <c r="B7679" s="1065" t="s">
        <v>6192</v>
      </c>
      <c r="C7679" s="903" t="s">
        <v>6239</v>
      </c>
      <c r="D7679" s="900" t="s">
        <v>264</v>
      </c>
      <c r="E7679" s="903" t="s">
        <v>228</v>
      </c>
      <c r="F7679" s="900" t="s">
        <v>265</v>
      </c>
      <c r="G7679" s="900" t="s">
        <v>53</v>
      </c>
      <c r="H7679" s="900" t="s">
        <v>266</v>
      </c>
      <c r="I7679" s="900" t="s">
        <v>267</v>
      </c>
      <c r="J7679" s="1073" t="s">
        <v>12659</v>
      </c>
      <c r="K7679" s="1073" t="s">
        <v>12660</v>
      </c>
      <c r="L7679" s="1066">
        <v>143377.88</v>
      </c>
    </row>
    <row r="7680" spans="1:12" s="651" customFormat="1" ht="21.95" customHeight="1" x14ac:dyDescent="0.25">
      <c r="A7680" s="1401"/>
      <c r="B7680" s="1067" t="s">
        <v>6192</v>
      </c>
      <c r="C7680" s="702" t="s">
        <v>6239</v>
      </c>
      <c r="D7680" s="899" t="s">
        <v>264</v>
      </c>
      <c r="E7680" s="702" t="s">
        <v>228</v>
      </c>
      <c r="F7680" s="899" t="s">
        <v>265</v>
      </c>
      <c r="G7680" s="899" t="s">
        <v>53</v>
      </c>
      <c r="H7680" s="899" t="s">
        <v>266</v>
      </c>
      <c r="I7680" s="899" t="s">
        <v>268</v>
      </c>
      <c r="J7680" s="1074" t="s">
        <v>12670</v>
      </c>
      <c r="K7680" s="1074" t="s">
        <v>12671</v>
      </c>
      <c r="L7680" s="1068">
        <v>402721.53</v>
      </c>
    </row>
    <row r="7681" spans="1:12" s="651" customFormat="1" ht="21.95" customHeight="1" x14ac:dyDescent="0.25">
      <c r="A7681" s="1401"/>
      <c r="B7681" s="1065" t="s">
        <v>6192</v>
      </c>
      <c r="C7681" s="903" t="s">
        <v>6239</v>
      </c>
      <c r="D7681" s="900" t="s">
        <v>264</v>
      </c>
      <c r="E7681" s="903" t="s">
        <v>228</v>
      </c>
      <c r="F7681" s="900" t="s">
        <v>265</v>
      </c>
      <c r="G7681" s="900" t="s">
        <v>53</v>
      </c>
      <c r="H7681" s="900" t="s">
        <v>266</v>
      </c>
      <c r="I7681" s="900" t="s">
        <v>268</v>
      </c>
      <c r="J7681" s="1073" t="s">
        <v>12670</v>
      </c>
      <c r="K7681" s="1073" t="s">
        <v>12672</v>
      </c>
      <c r="L7681" s="1066">
        <v>429313.35</v>
      </c>
    </row>
    <row r="7682" spans="1:12" s="651" customFormat="1" ht="21.95" customHeight="1" x14ac:dyDescent="0.25">
      <c r="A7682" s="1401"/>
      <c r="B7682" s="1067" t="s">
        <v>6192</v>
      </c>
      <c r="C7682" s="702" t="s">
        <v>6239</v>
      </c>
      <c r="D7682" s="899" t="s">
        <v>264</v>
      </c>
      <c r="E7682" s="702" t="s">
        <v>228</v>
      </c>
      <c r="F7682" s="899" t="s">
        <v>265</v>
      </c>
      <c r="G7682" s="899" t="s">
        <v>53</v>
      </c>
      <c r="H7682" s="899" t="s">
        <v>285</v>
      </c>
      <c r="I7682" s="899" t="s">
        <v>1786</v>
      </c>
      <c r="J7682" s="1074" t="s">
        <v>13775</v>
      </c>
      <c r="K7682" s="1074" t="s">
        <v>13776</v>
      </c>
      <c r="L7682" s="1068">
        <v>35772.67</v>
      </c>
    </row>
    <row r="7683" spans="1:12" s="651" customFormat="1" ht="21.95" customHeight="1" x14ac:dyDescent="0.25">
      <c r="A7683" s="1401"/>
      <c r="B7683" s="1065" t="s">
        <v>6192</v>
      </c>
      <c r="C7683" s="903" t="s">
        <v>6240</v>
      </c>
      <c r="D7683" s="900" t="s">
        <v>264</v>
      </c>
      <c r="E7683" s="903" t="s">
        <v>228</v>
      </c>
      <c r="F7683" s="900" t="s">
        <v>265</v>
      </c>
      <c r="G7683" s="900" t="s">
        <v>53</v>
      </c>
      <c r="H7683" s="900" t="s">
        <v>285</v>
      </c>
      <c r="I7683" s="900" t="s">
        <v>276</v>
      </c>
      <c r="J7683" s="1073" t="s">
        <v>14032</v>
      </c>
      <c r="K7683" s="1073" t="s">
        <v>14844</v>
      </c>
      <c r="L7683" s="1066">
        <v>727043.16</v>
      </c>
    </row>
    <row r="7684" spans="1:12" s="651" customFormat="1" ht="21.95" customHeight="1" x14ac:dyDescent="0.25">
      <c r="A7684" s="1401"/>
      <c r="B7684" s="1067" t="s">
        <v>6192</v>
      </c>
      <c r="C7684" s="702" t="s">
        <v>6241</v>
      </c>
      <c r="D7684" s="899" t="s">
        <v>264</v>
      </c>
      <c r="E7684" s="702" t="s">
        <v>228</v>
      </c>
      <c r="F7684" s="899" t="s">
        <v>265</v>
      </c>
      <c r="G7684" s="899" t="s">
        <v>53</v>
      </c>
      <c r="H7684" s="899" t="s">
        <v>266</v>
      </c>
      <c r="I7684" s="899" t="s">
        <v>267</v>
      </c>
      <c r="J7684" s="1074" t="s">
        <v>12659</v>
      </c>
      <c r="K7684" s="1074" t="s">
        <v>12660</v>
      </c>
      <c r="L7684" s="1068">
        <v>42743.06</v>
      </c>
    </row>
    <row r="7685" spans="1:12" s="651" customFormat="1" ht="21.95" customHeight="1" x14ac:dyDescent="0.25">
      <c r="A7685" s="1401"/>
      <c r="B7685" s="1065" t="s">
        <v>6192</v>
      </c>
      <c r="C7685" s="903" t="s">
        <v>6241</v>
      </c>
      <c r="D7685" s="900" t="s">
        <v>264</v>
      </c>
      <c r="E7685" s="903" t="s">
        <v>228</v>
      </c>
      <c r="F7685" s="900" t="s">
        <v>265</v>
      </c>
      <c r="G7685" s="900" t="s">
        <v>53</v>
      </c>
      <c r="H7685" s="900" t="s">
        <v>266</v>
      </c>
      <c r="I7685" s="900" t="s">
        <v>268</v>
      </c>
      <c r="J7685" s="1073" t="s">
        <v>12670</v>
      </c>
      <c r="K7685" s="1073" t="s">
        <v>12671</v>
      </c>
      <c r="L7685" s="1066">
        <v>120057.24</v>
      </c>
    </row>
    <row r="7686" spans="1:12" s="651" customFormat="1" ht="21.95" customHeight="1" x14ac:dyDescent="0.25">
      <c r="A7686" s="1401"/>
      <c r="B7686" s="1067" t="s">
        <v>6192</v>
      </c>
      <c r="C7686" s="702" t="s">
        <v>6241</v>
      </c>
      <c r="D7686" s="899" t="s">
        <v>264</v>
      </c>
      <c r="E7686" s="702" t="s">
        <v>228</v>
      </c>
      <c r="F7686" s="899" t="s">
        <v>265</v>
      </c>
      <c r="G7686" s="899" t="s">
        <v>53</v>
      </c>
      <c r="H7686" s="899" t="s">
        <v>266</v>
      </c>
      <c r="I7686" s="899" t="s">
        <v>268</v>
      </c>
      <c r="J7686" s="1074" t="s">
        <v>12670</v>
      </c>
      <c r="K7686" s="1074" t="s">
        <v>12672</v>
      </c>
      <c r="L7686" s="1068">
        <v>127984.65</v>
      </c>
    </row>
    <row r="7687" spans="1:12" s="651" customFormat="1" ht="21.95" customHeight="1" x14ac:dyDescent="0.25">
      <c r="A7687" s="1401"/>
      <c r="B7687" s="1065" t="s">
        <v>6192</v>
      </c>
      <c r="C7687" s="903" t="s">
        <v>6242</v>
      </c>
      <c r="D7687" s="900" t="s">
        <v>264</v>
      </c>
      <c r="E7687" s="903" t="s">
        <v>228</v>
      </c>
      <c r="F7687" s="900" t="s">
        <v>265</v>
      </c>
      <c r="G7687" s="900" t="s">
        <v>53</v>
      </c>
      <c r="H7687" s="900" t="s">
        <v>266</v>
      </c>
      <c r="I7687" s="900" t="s">
        <v>267</v>
      </c>
      <c r="J7687" s="1073" t="s">
        <v>12659</v>
      </c>
      <c r="K7687" s="1073" t="s">
        <v>12660</v>
      </c>
      <c r="L7687" s="1066">
        <v>42743.06</v>
      </c>
    </row>
    <row r="7688" spans="1:12" s="651" customFormat="1" ht="21.95" customHeight="1" x14ac:dyDescent="0.25">
      <c r="A7688" s="1401"/>
      <c r="B7688" s="1067" t="s">
        <v>6192</v>
      </c>
      <c r="C7688" s="702" t="s">
        <v>6242</v>
      </c>
      <c r="D7688" s="899" t="s">
        <v>264</v>
      </c>
      <c r="E7688" s="702" t="s">
        <v>228</v>
      </c>
      <c r="F7688" s="899" t="s">
        <v>265</v>
      </c>
      <c r="G7688" s="899" t="s">
        <v>53</v>
      </c>
      <c r="H7688" s="899" t="s">
        <v>266</v>
      </c>
      <c r="I7688" s="899" t="s">
        <v>268</v>
      </c>
      <c r="J7688" s="1074" t="s">
        <v>12670</v>
      </c>
      <c r="K7688" s="1074" t="s">
        <v>12671</v>
      </c>
      <c r="L7688" s="1068">
        <v>120057.24</v>
      </c>
    </row>
    <row r="7689" spans="1:12" s="651" customFormat="1" ht="21.95" customHeight="1" x14ac:dyDescent="0.25">
      <c r="A7689" s="1401"/>
      <c r="B7689" s="1065" t="s">
        <v>6192</v>
      </c>
      <c r="C7689" s="903" t="s">
        <v>6242</v>
      </c>
      <c r="D7689" s="900" t="s">
        <v>264</v>
      </c>
      <c r="E7689" s="903" t="s">
        <v>228</v>
      </c>
      <c r="F7689" s="900" t="s">
        <v>265</v>
      </c>
      <c r="G7689" s="900" t="s">
        <v>53</v>
      </c>
      <c r="H7689" s="900" t="s">
        <v>266</v>
      </c>
      <c r="I7689" s="900" t="s">
        <v>268</v>
      </c>
      <c r="J7689" s="1073" t="s">
        <v>12670</v>
      </c>
      <c r="K7689" s="1073" t="s">
        <v>12672</v>
      </c>
      <c r="L7689" s="1066">
        <v>127984.65</v>
      </c>
    </row>
    <row r="7690" spans="1:12" s="651" customFormat="1" ht="21.95" customHeight="1" x14ac:dyDescent="0.25">
      <c r="A7690" s="1401"/>
      <c r="B7690" s="1067" t="s">
        <v>6192</v>
      </c>
      <c r="C7690" s="702" t="s">
        <v>6243</v>
      </c>
      <c r="D7690" s="899" t="s">
        <v>264</v>
      </c>
      <c r="E7690" s="702" t="s">
        <v>228</v>
      </c>
      <c r="F7690" s="899" t="s">
        <v>265</v>
      </c>
      <c r="G7690" s="899" t="s">
        <v>53</v>
      </c>
      <c r="H7690" s="899" t="s">
        <v>266</v>
      </c>
      <c r="I7690" s="899" t="s">
        <v>267</v>
      </c>
      <c r="J7690" s="1074" t="s">
        <v>12659</v>
      </c>
      <c r="K7690" s="1074" t="s">
        <v>12660</v>
      </c>
      <c r="L7690" s="1068">
        <v>42743.06</v>
      </c>
    </row>
    <row r="7691" spans="1:12" s="651" customFormat="1" ht="21.95" customHeight="1" x14ac:dyDescent="0.25">
      <c r="A7691" s="1401"/>
      <c r="B7691" s="1065" t="s">
        <v>6192</v>
      </c>
      <c r="C7691" s="903" t="s">
        <v>6243</v>
      </c>
      <c r="D7691" s="900" t="s">
        <v>264</v>
      </c>
      <c r="E7691" s="903" t="s">
        <v>228</v>
      </c>
      <c r="F7691" s="900" t="s">
        <v>265</v>
      </c>
      <c r="G7691" s="900" t="s">
        <v>53</v>
      </c>
      <c r="H7691" s="900" t="s">
        <v>266</v>
      </c>
      <c r="I7691" s="900" t="s">
        <v>268</v>
      </c>
      <c r="J7691" s="1073" t="s">
        <v>12670</v>
      </c>
      <c r="K7691" s="1073" t="s">
        <v>12671</v>
      </c>
      <c r="L7691" s="1066">
        <v>120057.24</v>
      </c>
    </row>
    <row r="7692" spans="1:12" s="651" customFormat="1" ht="21.95" customHeight="1" x14ac:dyDescent="0.25">
      <c r="A7692" s="1401"/>
      <c r="B7692" s="1067" t="s">
        <v>6192</v>
      </c>
      <c r="C7692" s="702" t="s">
        <v>6243</v>
      </c>
      <c r="D7692" s="899" t="s">
        <v>264</v>
      </c>
      <c r="E7692" s="702" t="s">
        <v>228</v>
      </c>
      <c r="F7692" s="899" t="s">
        <v>265</v>
      </c>
      <c r="G7692" s="899" t="s">
        <v>53</v>
      </c>
      <c r="H7692" s="899" t="s">
        <v>266</v>
      </c>
      <c r="I7692" s="899" t="s">
        <v>268</v>
      </c>
      <c r="J7692" s="1074" t="s">
        <v>12670</v>
      </c>
      <c r="K7692" s="1074" t="s">
        <v>12672</v>
      </c>
      <c r="L7692" s="1068">
        <v>127984.65</v>
      </c>
    </row>
    <row r="7693" spans="1:12" s="651" customFormat="1" ht="21.95" customHeight="1" x14ac:dyDescent="0.25">
      <c r="A7693" s="1401"/>
      <c r="B7693" s="1065" t="s">
        <v>6192</v>
      </c>
      <c r="C7693" s="903" t="s">
        <v>6244</v>
      </c>
      <c r="D7693" s="900" t="s">
        <v>215</v>
      </c>
      <c r="E7693" s="903" t="s">
        <v>1026</v>
      </c>
      <c r="F7693" s="900" t="s">
        <v>265</v>
      </c>
      <c r="G7693" s="900" t="s">
        <v>53</v>
      </c>
      <c r="H7693" s="900" t="s">
        <v>218</v>
      </c>
      <c r="I7693" s="900" t="s">
        <v>704</v>
      </c>
      <c r="J7693" s="1073" t="s">
        <v>14838</v>
      </c>
      <c r="K7693" s="1073" t="s">
        <v>14845</v>
      </c>
      <c r="L7693" s="1066">
        <v>314669.15999999997</v>
      </c>
    </row>
    <row r="7694" spans="1:12" s="651" customFormat="1" ht="21.95" customHeight="1" x14ac:dyDescent="0.25">
      <c r="A7694" s="1401"/>
      <c r="B7694" s="1067" t="s">
        <v>6192</v>
      </c>
      <c r="C7694" s="702" t="s">
        <v>6245</v>
      </c>
      <c r="D7694" s="899" t="s">
        <v>215</v>
      </c>
      <c r="E7694" s="702" t="s">
        <v>1027</v>
      </c>
      <c r="F7694" s="899" t="s">
        <v>265</v>
      </c>
      <c r="G7694" s="899" t="s">
        <v>53</v>
      </c>
      <c r="H7694" s="899" t="s">
        <v>218</v>
      </c>
      <c r="I7694" s="899" t="s">
        <v>306</v>
      </c>
      <c r="J7694" s="1074" t="s">
        <v>14846</v>
      </c>
      <c r="K7694" s="1074" t="s">
        <v>14847</v>
      </c>
      <c r="L7694" s="1068">
        <v>30495.93</v>
      </c>
    </row>
    <row r="7695" spans="1:12" s="651" customFormat="1" ht="21.95" customHeight="1" x14ac:dyDescent="0.25">
      <c r="A7695" s="1401"/>
      <c r="B7695" s="1065" t="s">
        <v>6192</v>
      </c>
      <c r="C7695" s="903" t="s">
        <v>6245</v>
      </c>
      <c r="D7695" s="900" t="s">
        <v>215</v>
      </c>
      <c r="E7695" s="903" t="s">
        <v>1027</v>
      </c>
      <c r="F7695" s="900" t="s">
        <v>265</v>
      </c>
      <c r="G7695" s="900" t="s">
        <v>53</v>
      </c>
      <c r="H7695" s="900" t="s">
        <v>218</v>
      </c>
      <c r="I7695" s="900" t="s">
        <v>376</v>
      </c>
      <c r="J7695" s="1073" t="s">
        <v>13486</v>
      </c>
      <c r="K7695" s="1073" t="s">
        <v>14848</v>
      </c>
      <c r="L7695" s="1066">
        <v>300257.48</v>
      </c>
    </row>
    <row r="7696" spans="1:12" s="651" customFormat="1" ht="21.95" customHeight="1" x14ac:dyDescent="0.25">
      <c r="A7696" s="1401"/>
      <c r="B7696" s="1067" t="s">
        <v>6192</v>
      </c>
      <c r="C7696" s="702" t="s">
        <v>6246</v>
      </c>
      <c r="D7696" s="899" t="s">
        <v>224</v>
      </c>
      <c r="E7696" s="702" t="s">
        <v>1028</v>
      </c>
      <c r="F7696" s="899" t="s">
        <v>265</v>
      </c>
      <c r="G7696" s="899" t="s">
        <v>53</v>
      </c>
      <c r="H7696" s="899" t="s">
        <v>201</v>
      </c>
      <c r="I7696" s="899" t="s">
        <v>267</v>
      </c>
      <c r="J7696" s="1074" t="s">
        <v>12659</v>
      </c>
      <c r="K7696" s="1074" t="s">
        <v>12660</v>
      </c>
      <c r="L7696" s="1068">
        <v>25380.12</v>
      </c>
    </row>
    <row r="7697" spans="1:12" s="651" customFormat="1" ht="21.95" customHeight="1" x14ac:dyDescent="0.25">
      <c r="A7697" s="1401"/>
      <c r="B7697" s="1065" t="s">
        <v>6192</v>
      </c>
      <c r="C7697" s="903" t="s">
        <v>6246</v>
      </c>
      <c r="D7697" s="900" t="s">
        <v>224</v>
      </c>
      <c r="E7697" s="903" t="s">
        <v>1028</v>
      </c>
      <c r="F7697" s="900" t="s">
        <v>265</v>
      </c>
      <c r="G7697" s="900" t="s">
        <v>53</v>
      </c>
      <c r="H7697" s="900" t="s">
        <v>273</v>
      </c>
      <c r="I7697" s="900" t="s">
        <v>274</v>
      </c>
      <c r="J7697" s="1073" t="s">
        <v>14849</v>
      </c>
      <c r="K7697" s="1073" t="s">
        <v>14850</v>
      </c>
      <c r="L7697" s="1066">
        <v>37045.53</v>
      </c>
    </row>
    <row r="7698" spans="1:12" s="651" customFormat="1" ht="21.95" customHeight="1" x14ac:dyDescent="0.25">
      <c r="A7698" s="1401"/>
      <c r="B7698" s="1067" t="s">
        <v>6192</v>
      </c>
      <c r="C7698" s="702" t="s">
        <v>6247</v>
      </c>
      <c r="D7698" s="899" t="s">
        <v>224</v>
      </c>
      <c r="E7698" s="702" t="s">
        <v>1029</v>
      </c>
      <c r="F7698" s="899" t="s">
        <v>265</v>
      </c>
      <c r="G7698" s="899" t="s">
        <v>53</v>
      </c>
      <c r="H7698" s="899" t="s">
        <v>273</v>
      </c>
      <c r="I7698" s="899" t="s">
        <v>274</v>
      </c>
      <c r="J7698" s="1074" t="s">
        <v>14851</v>
      </c>
      <c r="K7698" s="1074" t="s">
        <v>14852</v>
      </c>
      <c r="L7698" s="1068">
        <v>37039.83</v>
      </c>
    </row>
    <row r="7699" spans="1:12" s="651" customFormat="1" ht="21.95" customHeight="1" x14ac:dyDescent="0.25">
      <c r="A7699" s="1401"/>
      <c r="B7699" s="1065" t="s">
        <v>6192</v>
      </c>
      <c r="C7699" s="903" t="s">
        <v>6247</v>
      </c>
      <c r="D7699" s="900" t="s">
        <v>224</v>
      </c>
      <c r="E7699" s="903" t="s">
        <v>1029</v>
      </c>
      <c r="F7699" s="900" t="s">
        <v>265</v>
      </c>
      <c r="G7699" s="900" t="s">
        <v>53</v>
      </c>
      <c r="H7699" s="900" t="s">
        <v>201</v>
      </c>
      <c r="I7699" s="900" t="s">
        <v>267</v>
      </c>
      <c r="J7699" s="1073" t="s">
        <v>12659</v>
      </c>
      <c r="K7699" s="1073" t="s">
        <v>12660</v>
      </c>
      <c r="L7699" s="1066">
        <v>25380.12</v>
      </c>
    </row>
    <row r="7700" spans="1:12" s="651" customFormat="1" ht="21.95" customHeight="1" x14ac:dyDescent="0.25">
      <c r="A7700" s="1401"/>
      <c r="B7700" s="1067" t="s">
        <v>6192</v>
      </c>
      <c r="C7700" s="702" t="s">
        <v>6248</v>
      </c>
      <c r="D7700" s="899" t="s">
        <v>224</v>
      </c>
      <c r="E7700" s="702" t="s">
        <v>1030</v>
      </c>
      <c r="F7700" s="899" t="s">
        <v>265</v>
      </c>
      <c r="G7700" s="899" t="s">
        <v>53</v>
      </c>
      <c r="H7700" s="899" t="s">
        <v>201</v>
      </c>
      <c r="I7700" s="899" t="s">
        <v>267</v>
      </c>
      <c r="J7700" s="1074" t="s">
        <v>12659</v>
      </c>
      <c r="K7700" s="1074" t="s">
        <v>12660</v>
      </c>
      <c r="L7700" s="1068">
        <v>25380.12</v>
      </c>
    </row>
    <row r="7701" spans="1:12" s="651" customFormat="1" ht="21.95" customHeight="1" x14ac:dyDescent="0.25">
      <c r="A7701" s="1401"/>
      <c r="B7701" s="1065" t="s">
        <v>6192</v>
      </c>
      <c r="C7701" s="903" t="s">
        <v>6248</v>
      </c>
      <c r="D7701" s="900" t="s">
        <v>224</v>
      </c>
      <c r="E7701" s="903" t="s">
        <v>1030</v>
      </c>
      <c r="F7701" s="900" t="s">
        <v>265</v>
      </c>
      <c r="G7701" s="900" t="s">
        <v>53</v>
      </c>
      <c r="H7701" s="900" t="s">
        <v>273</v>
      </c>
      <c r="I7701" s="900" t="s">
        <v>274</v>
      </c>
      <c r="J7701" s="1073" t="s">
        <v>13801</v>
      </c>
      <c r="K7701" s="1073" t="s">
        <v>14853</v>
      </c>
      <c r="L7701" s="1066">
        <v>37034.11</v>
      </c>
    </row>
    <row r="7702" spans="1:12" s="651" customFormat="1" ht="21.95" customHeight="1" x14ac:dyDescent="0.25">
      <c r="A7702" s="1401"/>
      <c r="B7702" s="1067" t="s">
        <v>6249</v>
      </c>
      <c r="C7702" s="702" t="s">
        <v>6250</v>
      </c>
      <c r="D7702" s="899" t="s">
        <v>264</v>
      </c>
      <c r="E7702" s="702" t="s">
        <v>228</v>
      </c>
      <c r="F7702" s="899" t="s">
        <v>265</v>
      </c>
      <c r="G7702" s="899" t="s">
        <v>53</v>
      </c>
      <c r="H7702" s="899" t="s">
        <v>285</v>
      </c>
      <c r="I7702" s="899" t="s">
        <v>641</v>
      </c>
      <c r="J7702" s="1074" t="s">
        <v>14854</v>
      </c>
      <c r="K7702" s="1074" t="s">
        <v>14855</v>
      </c>
      <c r="L7702" s="1068">
        <v>221653.55</v>
      </c>
    </row>
    <row r="7703" spans="1:12" s="651" customFormat="1" ht="21.95" customHeight="1" x14ac:dyDescent="0.25">
      <c r="A7703" s="1401"/>
      <c r="B7703" s="1065" t="s">
        <v>6249</v>
      </c>
      <c r="C7703" s="903" t="s">
        <v>6251</v>
      </c>
      <c r="D7703" s="900" t="s">
        <v>264</v>
      </c>
      <c r="E7703" s="903" t="s">
        <v>228</v>
      </c>
      <c r="F7703" s="900" t="s">
        <v>265</v>
      </c>
      <c r="G7703" s="900" t="s">
        <v>53</v>
      </c>
      <c r="H7703" s="900" t="s">
        <v>266</v>
      </c>
      <c r="I7703" s="900" t="s">
        <v>267</v>
      </c>
      <c r="J7703" s="1073" t="s">
        <v>12659</v>
      </c>
      <c r="K7703" s="1073" t="s">
        <v>12660</v>
      </c>
      <c r="L7703" s="1066">
        <v>75684.92</v>
      </c>
    </row>
    <row r="7704" spans="1:12" s="651" customFormat="1" ht="21.95" customHeight="1" x14ac:dyDescent="0.25">
      <c r="A7704" s="1401"/>
      <c r="B7704" s="1067" t="s">
        <v>6249</v>
      </c>
      <c r="C7704" s="702" t="s">
        <v>6251</v>
      </c>
      <c r="D7704" s="899" t="s">
        <v>264</v>
      </c>
      <c r="E7704" s="702" t="s">
        <v>228</v>
      </c>
      <c r="F7704" s="899" t="s">
        <v>265</v>
      </c>
      <c r="G7704" s="899" t="s">
        <v>53</v>
      </c>
      <c r="H7704" s="899" t="s">
        <v>266</v>
      </c>
      <c r="I7704" s="899" t="s">
        <v>268</v>
      </c>
      <c r="J7704" s="1074" t="s">
        <v>12670</v>
      </c>
      <c r="K7704" s="1074" t="s">
        <v>12671</v>
      </c>
      <c r="L7704" s="1068">
        <v>212584.71</v>
      </c>
    </row>
    <row r="7705" spans="1:12" s="651" customFormat="1" ht="21.95" customHeight="1" x14ac:dyDescent="0.25">
      <c r="A7705" s="1401"/>
      <c r="B7705" s="1065" t="s">
        <v>6249</v>
      </c>
      <c r="C7705" s="903" t="s">
        <v>6252</v>
      </c>
      <c r="D7705" s="900" t="s">
        <v>215</v>
      </c>
      <c r="E7705" s="903" t="s">
        <v>1031</v>
      </c>
      <c r="F7705" s="900" t="s">
        <v>265</v>
      </c>
      <c r="G7705" s="900" t="s">
        <v>53</v>
      </c>
      <c r="H7705" s="900" t="s">
        <v>201</v>
      </c>
      <c r="I7705" s="900" t="s">
        <v>267</v>
      </c>
      <c r="J7705" s="1073" t="s">
        <v>12659</v>
      </c>
      <c r="K7705" s="1073" t="s">
        <v>12660</v>
      </c>
      <c r="L7705" s="1066">
        <v>23252.55</v>
      </c>
    </row>
    <row r="7706" spans="1:12" s="651" customFormat="1" ht="21.95" customHeight="1" x14ac:dyDescent="0.25">
      <c r="A7706" s="1401"/>
      <c r="B7706" s="1067" t="s">
        <v>6249</v>
      </c>
      <c r="C7706" s="702" t="s">
        <v>6252</v>
      </c>
      <c r="D7706" s="899" t="s">
        <v>215</v>
      </c>
      <c r="E7706" s="702" t="s">
        <v>1031</v>
      </c>
      <c r="F7706" s="899" t="s">
        <v>265</v>
      </c>
      <c r="G7706" s="899" t="s">
        <v>53</v>
      </c>
      <c r="H7706" s="899" t="s">
        <v>201</v>
      </c>
      <c r="I7706" s="899" t="s">
        <v>268</v>
      </c>
      <c r="J7706" s="1074" t="s">
        <v>12670</v>
      </c>
      <c r="K7706" s="1074" t="s">
        <v>12671</v>
      </c>
      <c r="L7706" s="1068">
        <v>65422.29</v>
      </c>
    </row>
    <row r="7707" spans="1:12" s="651" customFormat="1" ht="21.95" customHeight="1" x14ac:dyDescent="0.25">
      <c r="A7707" s="1401"/>
      <c r="B7707" s="1065" t="s">
        <v>6249</v>
      </c>
      <c r="C7707" s="903" t="s">
        <v>6252</v>
      </c>
      <c r="D7707" s="900" t="s">
        <v>215</v>
      </c>
      <c r="E7707" s="903" t="s">
        <v>1031</v>
      </c>
      <c r="F7707" s="900" t="s">
        <v>265</v>
      </c>
      <c r="G7707" s="900" t="s">
        <v>53</v>
      </c>
      <c r="H7707" s="900" t="s">
        <v>201</v>
      </c>
      <c r="I7707" s="900" t="s">
        <v>268</v>
      </c>
      <c r="J7707" s="1073" t="s">
        <v>12670</v>
      </c>
      <c r="K7707" s="1073" t="s">
        <v>12672</v>
      </c>
      <c r="L7707" s="1066">
        <v>69786.17</v>
      </c>
    </row>
    <row r="7708" spans="1:12" s="651" customFormat="1" ht="21.95" customHeight="1" x14ac:dyDescent="0.25">
      <c r="A7708" s="1401"/>
      <c r="B7708" s="1067" t="s">
        <v>6249</v>
      </c>
      <c r="C7708" s="702" t="s">
        <v>6253</v>
      </c>
      <c r="D7708" s="899" t="s">
        <v>224</v>
      </c>
      <c r="E7708" s="702" t="s">
        <v>1032</v>
      </c>
      <c r="F7708" s="899" t="s">
        <v>265</v>
      </c>
      <c r="G7708" s="899" t="s">
        <v>53</v>
      </c>
      <c r="H7708" s="899" t="s">
        <v>201</v>
      </c>
      <c r="I7708" s="899" t="s">
        <v>267</v>
      </c>
      <c r="J7708" s="1074" t="s">
        <v>12659</v>
      </c>
      <c r="K7708" s="1074" t="s">
        <v>12660</v>
      </c>
      <c r="L7708" s="1068">
        <v>301489.71000000002</v>
      </c>
    </row>
    <row r="7709" spans="1:12" s="651" customFormat="1" ht="21.95" customHeight="1" x14ac:dyDescent="0.25">
      <c r="A7709" s="1401"/>
      <c r="B7709" s="1065" t="s">
        <v>6249</v>
      </c>
      <c r="C7709" s="903" t="s">
        <v>6253</v>
      </c>
      <c r="D7709" s="900" t="s">
        <v>224</v>
      </c>
      <c r="E7709" s="903" t="s">
        <v>1032</v>
      </c>
      <c r="F7709" s="900" t="s">
        <v>265</v>
      </c>
      <c r="G7709" s="900" t="s">
        <v>53</v>
      </c>
      <c r="H7709" s="900" t="s">
        <v>201</v>
      </c>
      <c r="I7709" s="900" t="s">
        <v>268</v>
      </c>
      <c r="J7709" s="1073" t="s">
        <v>12670</v>
      </c>
      <c r="K7709" s="1073" t="s">
        <v>12671</v>
      </c>
      <c r="L7709" s="1066">
        <v>848257.53</v>
      </c>
    </row>
    <row r="7710" spans="1:12" s="651" customFormat="1" ht="21.95" customHeight="1" x14ac:dyDescent="0.25">
      <c r="A7710" s="1401"/>
      <c r="B7710" s="1067" t="s">
        <v>6249</v>
      </c>
      <c r="C7710" s="702" t="s">
        <v>6253</v>
      </c>
      <c r="D7710" s="899" t="s">
        <v>224</v>
      </c>
      <c r="E7710" s="702" t="s">
        <v>1032</v>
      </c>
      <c r="F7710" s="899" t="s">
        <v>265</v>
      </c>
      <c r="G7710" s="899" t="s">
        <v>53</v>
      </c>
      <c r="H7710" s="899" t="s">
        <v>201</v>
      </c>
      <c r="I7710" s="899" t="s">
        <v>268</v>
      </c>
      <c r="J7710" s="1074" t="s">
        <v>12670</v>
      </c>
      <c r="K7710" s="1074" t="s">
        <v>12672</v>
      </c>
      <c r="L7710" s="1068">
        <v>904839.11</v>
      </c>
    </row>
    <row r="7711" spans="1:12" s="651" customFormat="1" ht="21.95" customHeight="1" x14ac:dyDescent="0.25">
      <c r="A7711" s="1401"/>
      <c r="B7711" s="1065" t="s">
        <v>6249</v>
      </c>
      <c r="C7711" s="903" t="s">
        <v>6254</v>
      </c>
      <c r="D7711" s="900" t="s">
        <v>224</v>
      </c>
      <c r="E7711" s="903" t="s">
        <v>1033</v>
      </c>
      <c r="F7711" s="900" t="s">
        <v>265</v>
      </c>
      <c r="G7711" s="900" t="s">
        <v>53</v>
      </c>
      <c r="H7711" s="900" t="s">
        <v>201</v>
      </c>
      <c r="I7711" s="900" t="s">
        <v>267</v>
      </c>
      <c r="J7711" s="1073" t="s">
        <v>12659</v>
      </c>
      <c r="K7711" s="1073" t="s">
        <v>12660</v>
      </c>
      <c r="L7711" s="1066">
        <v>301489.71000000002</v>
      </c>
    </row>
    <row r="7712" spans="1:12" s="651" customFormat="1" ht="21.95" customHeight="1" x14ac:dyDescent="0.25">
      <c r="A7712" s="1401"/>
      <c r="B7712" s="1067" t="s">
        <v>6249</v>
      </c>
      <c r="C7712" s="702" t="s">
        <v>6254</v>
      </c>
      <c r="D7712" s="899" t="s">
        <v>224</v>
      </c>
      <c r="E7712" s="702" t="s">
        <v>1033</v>
      </c>
      <c r="F7712" s="899" t="s">
        <v>265</v>
      </c>
      <c r="G7712" s="899" t="s">
        <v>53</v>
      </c>
      <c r="H7712" s="899" t="s">
        <v>201</v>
      </c>
      <c r="I7712" s="899" t="s">
        <v>268</v>
      </c>
      <c r="J7712" s="1074" t="s">
        <v>12670</v>
      </c>
      <c r="K7712" s="1074" t="s">
        <v>12671</v>
      </c>
      <c r="L7712" s="1068">
        <v>848257.53</v>
      </c>
    </row>
    <row r="7713" spans="1:12" s="651" customFormat="1" ht="21.95" customHeight="1" x14ac:dyDescent="0.25">
      <c r="A7713" s="1401"/>
      <c r="B7713" s="1065" t="s">
        <v>6249</v>
      </c>
      <c r="C7713" s="903" t="s">
        <v>6254</v>
      </c>
      <c r="D7713" s="900" t="s">
        <v>224</v>
      </c>
      <c r="E7713" s="903" t="s">
        <v>1033</v>
      </c>
      <c r="F7713" s="900" t="s">
        <v>265</v>
      </c>
      <c r="G7713" s="900" t="s">
        <v>53</v>
      </c>
      <c r="H7713" s="900" t="s">
        <v>201</v>
      </c>
      <c r="I7713" s="900" t="s">
        <v>268</v>
      </c>
      <c r="J7713" s="1073" t="s">
        <v>12670</v>
      </c>
      <c r="K7713" s="1073" t="s">
        <v>12672</v>
      </c>
      <c r="L7713" s="1066">
        <v>904839.11</v>
      </c>
    </row>
    <row r="7714" spans="1:12" s="651" customFormat="1" ht="21.95" customHeight="1" x14ac:dyDescent="0.25">
      <c r="A7714" s="1401"/>
      <c r="B7714" s="1067" t="s">
        <v>6249</v>
      </c>
      <c r="C7714" s="702" t="s">
        <v>6255</v>
      </c>
      <c r="D7714" s="899" t="s">
        <v>224</v>
      </c>
      <c r="E7714" s="702" t="s">
        <v>1034</v>
      </c>
      <c r="F7714" s="899" t="s">
        <v>265</v>
      </c>
      <c r="G7714" s="899" t="s">
        <v>53</v>
      </c>
      <c r="H7714" s="899" t="s">
        <v>201</v>
      </c>
      <c r="I7714" s="899" t="s">
        <v>267</v>
      </c>
      <c r="J7714" s="1074" t="s">
        <v>12659</v>
      </c>
      <c r="K7714" s="1074" t="s">
        <v>12660</v>
      </c>
      <c r="L7714" s="1068">
        <v>301489.71000000002</v>
      </c>
    </row>
    <row r="7715" spans="1:12" s="651" customFormat="1" ht="21.95" customHeight="1" x14ac:dyDescent="0.25">
      <c r="A7715" s="1401"/>
      <c r="B7715" s="1065" t="s">
        <v>6249</v>
      </c>
      <c r="C7715" s="903" t="s">
        <v>6255</v>
      </c>
      <c r="D7715" s="900" t="s">
        <v>224</v>
      </c>
      <c r="E7715" s="903" t="s">
        <v>1034</v>
      </c>
      <c r="F7715" s="900" t="s">
        <v>265</v>
      </c>
      <c r="G7715" s="900" t="s">
        <v>53</v>
      </c>
      <c r="H7715" s="900" t="s">
        <v>201</v>
      </c>
      <c r="I7715" s="900" t="s">
        <v>268</v>
      </c>
      <c r="J7715" s="1073" t="s">
        <v>12670</v>
      </c>
      <c r="K7715" s="1073" t="s">
        <v>12671</v>
      </c>
      <c r="L7715" s="1066">
        <v>848257.53</v>
      </c>
    </row>
    <row r="7716" spans="1:12" s="651" customFormat="1" ht="21.95" customHeight="1" x14ac:dyDescent="0.25">
      <c r="A7716" s="1401"/>
      <c r="B7716" s="1067" t="s">
        <v>6249</v>
      </c>
      <c r="C7716" s="702" t="s">
        <v>6255</v>
      </c>
      <c r="D7716" s="899" t="s">
        <v>224</v>
      </c>
      <c r="E7716" s="702" t="s">
        <v>1034</v>
      </c>
      <c r="F7716" s="899" t="s">
        <v>265</v>
      </c>
      <c r="G7716" s="899" t="s">
        <v>53</v>
      </c>
      <c r="H7716" s="899" t="s">
        <v>201</v>
      </c>
      <c r="I7716" s="899" t="s">
        <v>268</v>
      </c>
      <c r="J7716" s="1074" t="s">
        <v>12670</v>
      </c>
      <c r="K7716" s="1074" t="s">
        <v>12672</v>
      </c>
      <c r="L7716" s="1068">
        <v>904839.11</v>
      </c>
    </row>
    <row r="7717" spans="1:12" s="651" customFormat="1" ht="21.95" customHeight="1" x14ac:dyDescent="0.25">
      <c r="A7717" s="1401"/>
      <c r="B7717" s="1065" t="s">
        <v>6249</v>
      </c>
      <c r="C7717" s="903" t="s">
        <v>6256</v>
      </c>
      <c r="D7717" s="900" t="s">
        <v>224</v>
      </c>
      <c r="E7717" s="903" t="s">
        <v>1035</v>
      </c>
      <c r="F7717" s="900" t="s">
        <v>265</v>
      </c>
      <c r="G7717" s="900" t="s">
        <v>53</v>
      </c>
      <c r="H7717" s="900" t="s">
        <v>201</v>
      </c>
      <c r="I7717" s="900" t="s">
        <v>267</v>
      </c>
      <c r="J7717" s="1073" t="s">
        <v>12659</v>
      </c>
      <c r="K7717" s="1073" t="s">
        <v>12660</v>
      </c>
      <c r="L7717" s="1066">
        <v>301489.71000000002</v>
      </c>
    </row>
    <row r="7718" spans="1:12" s="651" customFormat="1" ht="21.95" customHeight="1" x14ac:dyDescent="0.25">
      <c r="A7718" s="1401"/>
      <c r="B7718" s="1067" t="s">
        <v>6249</v>
      </c>
      <c r="C7718" s="702" t="s">
        <v>6256</v>
      </c>
      <c r="D7718" s="899" t="s">
        <v>224</v>
      </c>
      <c r="E7718" s="702" t="s">
        <v>1035</v>
      </c>
      <c r="F7718" s="899" t="s">
        <v>265</v>
      </c>
      <c r="G7718" s="899" t="s">
        <v>53</v>
      </c>
      <c r="H7718" s="899" t="s">
        <v>201</v>
      </c>
      <c r="I7718" s="899" t="s">
        <v>268</v>
      </c>
      <c r="J7718" s="1074" t="s">
        <v>12670</v>
      </c>
      <c r="K7718" s="1074" t="s">
        <v>12671</v>
      </c>
      <c r="L7718" s="1068">
        <v>848257.53</v>
      </c>
    </row>
    <row r="7719" spans="1:12" s="651" customFormat="1" ht="21.95" customHeight="1" x14ac:dyDescent="0.25">
      <c r="A7719" s="1401"/>
      <c r="B7719" s="1065" t="s">
        <v>6249</v>
      </c>
      <c r="C7719" s="903" t="s">
        <v>6256</v>
      </c>
      <c r="D7719" s="900" t="s">
        <v>224</v>
      </c>
      <c r="E7719" s="903" t="s">
        <v>1035</v>
      </c>
      <c r="F7719" s="900" t="s">
        <v>265</v>
      </c>
      <c r="G7719" s="900" t="s">
        <v>53</v>
      </c>
      <c r="H7719" s="900" t="s">
        <v>201</v>
      </c>
      <c r="I7719" s="900" t="s">
        <v>268</v>
      </c>
      <c r="J7719" s="1073" t="s">
        <v>12670</v>
      </c>
      <c r="K7719" s="1073" t="s">
        <v>12672</v>
      </c>
      <c r="L7719" s="1066">
        <v>904839.11</v>
      </c>
    </row>
    <row r="7720" spans="1:12" s="651" customFormat="1" ht="21.95" customHeight="1" x14ac:dyDescent="0.25">
      <c r="A7720" s="1401"/>
      <c r="B7720" s="1067" t="s">
        <v>6249</v>
      </c>
      <c r="C7720" s="702" t="s">
        <v>6257</v>
      </c>
      <c r="D7720" s="899" t="s">
        <v>215</v>
      </c>
      <c r="E7720" s="702" t="s">
        <v>1031</v>
      </c>
      <c r="F7720" s="899" t="s">
        <v>265</v>
      </c>
      <c r="G7720" s="899" t="s">
        <v>53</v>
      </c>
      <c r="H7720" s="899" t="s">
        <v>201</v>
      </c>
      <c r="I7720" s="899" t="s">
        <v>267</v>
      </c>
      <c r="J7720" s="1074" t="s">
        <v>12659</v>
      </c>
      <c r="K7720" s="1074" t="s">
        <v>12660</v>
      </c>
      <c r="L7720" s="1068">
        <v>511059.89</v>
      </c>
    </row>
    <row r="7721" spans="1:12" s="651" customFormat="1" ht="21.95" customHeight="1" x14ac:dyDescent="0.25">
      <c r="A7721" s="1401"/>
      <c r="B7721" s="1065" t="s">
        <v>6249</v>
      </c>
      <c r="C7721" s="903" t="s">
        <v>6257</v>
      </c>
      <c r="D7721" s="900" t="s">
        <v>215</v>
      </c>
      <c r="E7721" s="903" t="s">
        <v>1031</v>
      </c>
      <c r="F7721" s="900" t="s">
        <v>265</v>
      </c>
      <c r="G7721" s="900" t="s">
        <v>53</v>
      </c>
      <c r="H7721" s="900" t="s">
        <v>201</v>
      </c>
      <c r="I7721" s="900" t="s">
        <v>268</v>
      </c>
      <c r="J7721" s="1073" t="s">
        <v>12670</v>
      </c>
      <c r="K7721" s="1073" t="s">
        <v>12671</v>
      </c>
      <c r="L7721" s="1066">
        <v>1437894.51</v>
      </c>
    </row>
    <row r="7722" spans="1:12" s="651" customFormat="1" ht="21.95" customHeight="1" x14ac:dyDescent="0.25">
      <c r="A7722" s="1401"/>
      <c r="B7722" s="1067" t="s">
        <v>6249</v>
      </c>
      <c r="C7722" s="702" t="s">
        <v>6257</v>
      </c>
      <c r="D7722" s="899" t="s">
        <v>215</v>
      </c>
      <c r="E7722" s="702" t="s">
        <v>1031</v>
      </c>
      <c r="F7722" s="899" t="s">
        <v>265</v>
      </c>
      <c r="G7722" s="899" t="s">
        <v>53</v>
      </c>
      <c r="H7722" s="899" t="s">
        <v>201</v>
      </c>
      <c r="I7722" s="899" t="s">
        <v>268</v>
      </c>
      <c r="J7722" s="1074" t="s">
        <v>12670</v>
      </c>
      <c r="K7722" s="1074" t="s">
        <v>12672</v>
      </c>
      <c r="L7722" s="1068">
        <v>1533806.82</v>
      </c>
    </row>
    <row r="7723" spans="1:12" s="651" customFormat="1" ht="21.95" customHeight="1" x14ac:dyDescent="0.25">
      <c r="A7723" s="1401"/>
      <c r="B7723" s="1065" t="s">
        <v>6249</v>
      </c>
      <c r="C7723" s="903" t="s">
        <v>6257</v>
      </c>
      <c r="D7723" s="900" t="s">
        <v>215</v>
      </c>
      <c r="E7723" s="903" t="s">
        <v>1031</v>
      </c>
      <c r="F7723" s="900" t="s">
        <v>265</v>
      </c>
      <c r="G7723" s="900" t="s">
        <v>53</v>
      </c>
      <c r="H7723" s="900" t="s">
        <v>273</v>
      </c>
      <c r="I7723" s="900" t="s">
        <v>275</v>
      </c>
      <c r="J7723" s="1073" t="s">
        <v>13467</v>
      </c>
      <c r="K7723" s="1073" t="s">
        <v>14856</v>
      </c>
      <c r="L7723" s="1066">
        <v>6734.09</v>
      </c>
    </row>
    <row r="7724" spans="1:12" s="651" customFormat="1" ht="21.95" customHeight="1" x14ac:dyDescent="0.25">
      <c r="A7724" s="1401"/>
      <c r="B7724" s="1067" t="s">
        <v>6249</v>
      </c>
      <c r="C7724" s="702" t="s">
        <v>6257</v>
      </c>
      <c r="D7724" s="899" t="s">
        <v>215</v>
      </c>
      <c r="E7724" s="702" t="s">
        <v>1031</v>
      </c>
      <c r="F7724" s="899" t="s">
        <v>265</v>
      </c>
      <c r="G7724" s="899" t="s">
        <v>53</v>
      </c>
      <c r="H7724" s="899" t="s">
        <v>273</v>
      </c>
      <c r="I7724" s="899" t="s">
        <v>275</v>
      </c>
      <c r="J7724" s="1074" t="s">
        <v>13467</v>
      </c>
      <c r="K7724" s="1074" t="s">
        <v>14856</v>
      </c>
      <c r="L7724" s="1068">
        <v>6734.09</v>
      </c>
    </row>
    <row r="7725" spans="1:12" s="651" customFormat="1" ht="21.95" customHeight="1" x14ac:dyDescent="0.25">
      <c r="A7725" s="1401"/>
      <c r="B7725" s="1065" t="s">
        <v>6249</v>
      </c>
      <c r="C7725" s="903" t="s">
        <v>6257</v>
      </c>
      <c r="D7725" s="900" t="s">
        <v>215</v>
      </c>
      <c r="E7725" s="903" t="s">
        <v>1031</v>
      </c>
      <c r="F7725" s="900" t="s">
        <v>265</v>
      </c>
      <c r="G7725" s="900" t="s">
        <v>53</v>
      </c>
      <c r="H7725" s="900" t="s">
        <v>273</v>
      </c>
      <c r="I7725" s="900" t="s">
        <v>275</v>
      </c>
      <c r="J7725" s="1073" t="s">
        <v>13467</v>
      </c>
      <c r="K7725" s="1073" t="s">
        <v>14856</v>
      </c>
      <c r="L7725" s="1066">
        <v>6734.09</v>
      </c>
    </row>
    <row r="7726" spans="1:12" s="651" customFormat="1" ht="21.95" customHeight="1" x14ac:dyDescent="0.25">
      <c r="A7726" s="1401"/>
      <c r="B7726" s="1067" t="s">
        <v>6249</v>
      </c>
      <c r="C7726" s="702" t="s">
        <v>6257</v>
      </c>
      <c r="D7726" s="899" t="s">
        <v>215</v>
      </c>
      <c r="E7726" s="702" t="s">
        <v>1031</v>
      </c>
      <c r="F7726" s="899" t="s">
        <v>265</v>
      </c>
      <c r="G7726" s="899" t="s">
        <v>53</v>
      </c>
      <c r="H7726" s="899" t="s">
        <v>273</v>
      </c>
      <c r="I7726" s="899" t="s">
        <v>275</v>
      </c>
      <c r="J7726" s="1074" t="s">
        <v>13619</v>
      </c>
      <c r="K7726" s="1074" t="s">
        <v>13620</v>
      </c>
      <c r="L7726" s="1068">
        <v>25867.38</v>
      </c>
    </row>
    <row r="7727" spans="1:12" s="651" customFormat="1" ht="21.95" customHeight="1" x14ac:dyDescent="0.25">
      <c r="A7727" s="1401"/>
      <c r="B7727" s="1065" t="s">
        <v>6249</v>
      </c>
      <c r="C7727" s="903" t="s">
        <v>6257</v>
      </c>
      <c r="D7727" s="900" t="s">
        <v>215</v>
      </c>
      <c r="E7727" s="903" t="s">
        <v>1031</v>
      </c>
      <c r="F7727" s="900" t="s">
        <v>265</v>
      </c>
      <c r="G7727" s="900" t="s">
        <v>53</v>
      </c>
      <c r="H7727" s="900" t="s">
        <v>273</v>
      </c>
      <c r="I7727" s="900" t="s">
        <v>274</v>
      </c>
      <c r="J7727" s="1073" t="s">
        <v>13301</v>
      </c>
      <c r="K7727" s="1073" t="s">
        <v>14857</v>
      </c>
      <c r="L7727" s="1066">
        <v>20652.12</v>
      </c>
    </row>
    <row r="7728" spans="1:12" s="651" customFormat="1" ht="21.95" customHeight="1" x14ac:dyDescent="0.25">
      <c r="A7728" s="1401"/>
      <c r="B7728" s="1067" t="s">
        <v>6249</v>
      </c>
      <c r="C7728" s="702" t="s">
        <v>6257</v>
      </c>
      <c r="D7728" s="899" t="s">
        <v>215</v>
      </c>
      <c r="E7728" s="702" t="s">
        <v>1031</v>
      </c>
      <c r="F7728" s="899" t="s">
        <v>265</v>
      </c>
      <c r="G7728" s="899" t="s">
        <v>53</v>
      </c>
      <c r="H7728" s="899" t="s">
        <v>273</v>
      </c>
      <c r="I7728" s="899" t="s">
        <v>274</v>
      </c>
      <c r="J7728" s="1074" t="s">
        <v>13481</v>
      </c>
      <c r="K7728" s="1074" t="s">
        <v>14632</v>
      </c>
      <c r="L7728" s="1068">
        <v>39506.9</v>
      </c>
    </row>
    <row r="7729" spans="1:12" s="651" customFormat="1" ht="21.95" customHeight="1" x14ac:dyDescent="0.25">
      <c r="A7729" s="1401"/>
      <c r="B7729" s="1065" t="s">
        <v>6249</v>
      </c>
      <c r="C7729" s="903" t="s">
        <v>6258</v>
      </c>
      <c r="D7729" s="900" t="s">
        <v>264</v>
      </c>
      <c r="E7729" s="903" t="s">
        <v>228</v>
      </c>
      <c r="F7729" s="900" t="s">
        <v>265</v>
      </c>
      <c r="G7729" s="900" t="s">
        <v>53</v>
      </c>
      <c r="H7729" s="900" t="s">
        <v>285</v>
      </c>
      <c r="I7729" s="900" t="s">
        <v>641</v>
      </c>
      <c r="J7729" s="1073" t="s">
        <v>14854</v>
      </c>
      <c r="K7729" s="1073" t="s">
        <v>14858</v>
      </c>
      <c r="L7729" s="1066">
        <v>238674.93</v>
      </c>
    </row>
    <row r="7730" spans="1:12" s="651" customFormat="1" ht="21.95" customHeight="1" x14ac:dyDescent="0.25">
      <c r="A7730" s="1401"/>
      <c r="B7730" s="1067" t="s">
        <v>6249</v>
      </c>
      <c r="C7730" s="702" t="s">
        <v>6259</v>
      </c>
      <c r="D7730" s="899" t="s">
        <v>264</v>
      </c>
      <c r="E7730" s="702" t="s">
        <v>228</v>
      </c>
      <c r="F7730" s="899" t="s">
        <v>265</v>
      </c>
      <c r="G7730" s="899" t="s">
        <v>53</v>
      </c>
      <c r="H7730" s="899" t="s">
        <v>266</v>
      </c>
      <c r="I7730" s="899" t="s">
        <v>267</v>
      </c>
      <c r="J7730" s="1074" t="s">
        <v>12659</v>
      </c>
      <c r="K7730" s="1074" t="s">
        <v>12660</v>
      </c>
      <c r="L7730" s="1068">
        <v>22434.54</v>
      </c>
    </row>
    <row r="7731" spans="1:12" s="651" customFormat="1" ht="21.95" customHeight="1" x14ac:dyDescent="0.25">
      <c r="A7731" s="1401"/>
      <c r="B7731" s="1065" t="s">
        <v>6249</v>
      </c>
      <c r="C7731" s="903" t="s">
        <v>6260</v>
      </c>
      <c r="D7731" s="900" t="s">
        <v>224</v>
      </c>
      <c r="E7731" s="903" t="s">
        <v>1032</v>
      </c>
      <c r="F7731" s="900" t="s">
        <v>265</v>
      </c>
      <c r="G7731" s="900" t="s">
        <v>53</v>
      </c>
      <c r="H7731" s="900" t="s">
        <v>201</v>
      </c>
      <c r="I7731" s="900" t="s">
        <v>267</v>
      </c>
      <c r="J7731" s="1073" t="s">
        <v>12659</v>
      </c>
      <c r="K7731" s="1073" t="s">
        <v>12660</v>
      </c>
      <c r="L7731" s="1066">
        <v>53498.21</v>
      </c>
    </row>
    <row r="7732" spans="1:12" s="651" customFormat="1" ht="21.95" customHeight="1" x14ac:dyDescent="0.25">
      <c r="A7732" s="1401"/>
      <c r="B7732" s="1067" t="s">
        <v>6249</v>
      </c>
      <c r="C7732" s="702" t="s">
        <v>6260</v>
      </c>
      <c r="D7732" s="899" t="s">
        <v>224</v>
      </c>
      <c r="E7732" s="702" t="s">
        <v>1032</v>
      </c>
      <c r="F7732" s="899" t="s">
        <v>265</v>
      </c>
      <c r="G7732" s="899" t="s">
        <v>53</v>
      </c>
      <c r="H7732" s="899" t="s">
        <v>201</v>
      </c>
      <c r="I7732" s="899" t="s">
        <v>268</v>
      </c>
      <c r="J7732" s="1074" t="s">
        <v>12670</v>
      </c>
      <c r="K7732" s="1074" t="s">
        <v>12671</v>
      </c>
      <c r="L7732" s="1068">
        <v>150520.10999999999</v>
      </c>
    </row>
    <row r="7733" spans="1:12" s="651" customFormat="1" ht="21.95" customHeight="1" x14ac:dyDescent="0.25">
      <c r="A7733" s="1401"/>
      <c r="B7733" s="1065" t="s">
        <v>6249</v>
      </c>
      <c r="C7733" s="903" t="s">
        <v>6260</v>
      </c>
      <c r="D7733" s="900" t="s">
        <v>224</v>
      </c>
      <c r="E7733" s="903" t="s">
        <v>1032</v>
      </c>
      <c r="F7733" s="900" t="s">
        <v>265</v>
      </c>
      <c r="G7733" s="900" t="s">
        <v>53</v>
      </c>
      <c r="H7733" s="900" t="s">
        <v>201</v>
      </c>
      <c r="I7733" s="900" t="s">
        <v>268</v>
      </c>
      <c r="J7733" s="1073" t="s">
        <v>12670</v>
      </c>
      <c r="K7733" s="1073" t="s">
        <v>12672</v>
      </c>
      <c r="L7733" s="1066">
        <v>160560.29999999999</v>
      </c>
    </row>
    <row r="7734" spans="1:12" s="651" customFormat="1" ht="21.95" customHeight="1" x14ac:dyDescent="0.25">
      <c r="A7734" s="1401"/>
      <c r="B7734" s="1067" t="s">
        <v>6249</v>
      </c>
      <c r="C7734" s="702" t="s">
        <v>6261</v>
      </c>
      <c r="D7734" s="899" t="s">
        <v>224</v>
      </c>
      <c r="E7734" s="702" t="s">
        <v>1033</v>
      </c>
      <c r="F7734" s="899" t="s">
        <v>265</v>
      </c>
      <c r="G7734" s="899" t="s">
        <v>53</v>
      </c>
      <c r="H7734" s="899" t="s">
        <v>201</v>
      </c>
      <c r="I7734" s="899" t="s">
        <v>267</v>
      </c>
      <c r="J7734" s="1074" t="s">
        <v>12659</v>
      </c>
      <c r="K7734" s="1074" t="s">
        <v>12660</v>
      </c>
      <c r="L7734" s="1068">
        <v>53498.21</v>
      </c>
    </row>
    <row r="7735" spans="1:12" s="651" customFormat="1" ht="21.95" customHeight="1" x14ac:dyDescent="0.25">
      <c r="A7735" s="1401"/>
      <c r="B7735" s="1065" t="s">
        <v>6249</v>
      </c>
      <c r="C7735" s="903" t="s">
        <v>6261</v>
      </c>
      <c r="D7735" s="900" t="s">
        <v>224</v>
      </c>
      <c r="E7735" s="903" t="s">
        <v>1033</v>
      </c>
      <c r="F7735" s="900" t="s">
        <v>265</v>
      </c>
      <c r="G7735" s="900" t="s">
        <v>53</v>
      </c>
      <c r="H7735" s="900" t="s">
        <v>201</v>
      </c>
      <c r="I7735" s="900" t="s">
        <v>268</v>
      </c>
      <c r="J7735" s="1073" t="s">
        <v>12670</v>
      </c>
      <c r="K7735" s="1073" t="s">
        <v>12671</v>
      </c>
      <c r="L7735" s="1066">
        <v>150520.10999999999</v>
      </c>
    </row>
    <row r="7736" spans="1:12" s="651" customFormat="1" ht="21.95" customHeight="1" x14ac:dyDescent="0.25">
      <c r="A7736" s="1401"/>
      <c r="B7736" s="1067" t="s">
        <v>6249</v>
      </c>
      <c r="C7736" s="702" t="s">
        <v>6261</v>
      </c>
      <c r="D7736" s="899" t="s">
        <v>224</v>
      </c>
      <c r="E7736" s="702" t="s">
        <v>1033</v>
      </c>
      <c r="F7736" s="899" t="s">
        <v>265</v>
      </c>
      <c r="G7736" s="899" t="s">
        <v>53</v>
      </c>
      <c r="H7736" s="899" t="s">
        <v>201</v>
      </c>
      <c r="I7736" s="899" t="s">
        <v>268</v>
      </c>
      <c r="J7736" s="1074" t="s">
        <v>12670</v>
      </c>
      <c r="K7736" s="1074" t="s">
        <v>12672</v>
      </c>
      <c r="L7736" s="1068">
        <v>160560.29999999999</v>
      </c>
    </row>
    <row r="7737" spans="1:12" s="651" customFormat="1" ht="21.95" customHeight="1" x14ac:dyDescent="0.25">
      <c r="A7737" s="1401"/>
      <c r="B7737" s="1065" t="s">
        <v>6249</v>
      </c>
      <c r="C7737" s="903" t="s">
        <v>6262</v>
      </c>
      <c r="D7737" s="900" t="s">
        <v>224</v>
      </c>
      <c r="E7737" s="903" t="s">
        <v>1034</v>
      </c>
      <c r="F7737" s="900" t="s">
        <v>265</v>
      </c>
      <c r="G7737" s="900" t="s">
        <v>53</v>
      </c>
      <c r="H7737" s="900" t="s">
        <v>201</v>
      </c>
      <c r="I7737" s="900" t="s">
        <v>267</v>
      </c>
      <c r="J7737" s="1073" t="s">
        <v>12659</v>
      </c>
      <c r="K7737" s="1073" t="s">
        <v>12660</v>
      </c>
      <c r="L7737" s="1066">
        <v>53498.21</v>
      </c>
    </row>
    <row r="7738" spans="1:12" s="651" customFormat="1" ht="21.95" customHeight="1" x14ac:dyDescent="0.25">
      <c r="A7738" s="1401"/>
      <c r="B7738" s="1067" t="s">
        <v>6249</v>
      </c>
      <c r="C7738" s="702" t="s">
        <v>6263</v>
      </c>
      <c r="D7738" s="899" t="s">
        <v>224</v>
      </c>
      <c r="E7738" s="702" t="s">
        <v>1035</v>
      </c>
      <c r="F7738" s="899" t="s">
        <v>265</v>
      </c>
      <c r="G7738" s="899" t="s">
        <v>53</v>
      </c>
      <c r="H7738" s="899" t="s">
        <v>201</v>
      </c>
      <c r="I7738" s="899" t="s">
        <v>267</v>
      </c>
      <c r="J7738" s="1074" t="s">
        <v>12659</v>
      </c>
      <c r="K7738" s="1074" t="s">
        <v>12660</v>
      </c>
      <c r="L7738" s="1068">
        <v>53498.21</v>
      </c>
    </row>
    <row r="7739" spans="1:12" s="651" customFormat="1" ht="21.95" customHeight="1" x14ac:dyDescent="0.25">
      <c r="A7739" s="1401"/>
      <c r="B7739" s="1065" t="s">
        <v>6249</v>
      </c>
      <c r="C7739" s="903" t="s">
        <v>6263</v>
      </c>
      <c r="D7739" s="900" t="s">
        <v>224</v>
      </c>
      <c r="E7739" s="903" t="s">
        <v>1035</v>
      </c>
      <c r="F7739" s="900" t="s">
        <v>265</v>
      </c>
      <c r="G7739" s="900" t="s">
        <v>53</v>
      </c>
      <c r="H7739" s="900" t="s">
        <v>201</v>
      </c>
      <c r="I7739" s="900" t="s">
        <v>268</v>
      </c>
      <c r="J7739" s="1073" t="s">
        <v>12670</v>
      </c>
      <c r="K7739" s="1073" t="s">
        <v>12671</v>
      </c>
      <c r="L7739" s="1066">
        <v>150520.10999999999</v>
      </c>
    </row>
    <row r="7740" spans="1:12" s="651" customFormat="1" ht="21.95" customHeight="1" x14ac:dyDescent="0.25">
      <c r="A7740" s="1401"/>
      <c r="B7740" s="1067" t="s">
        <v>6249</v>
      </c>
      <c r="C7740" s="702" t="s">
        <v>6264</v>
      </c>
      <c r="D7740" s="899" t="s">
        <v>264</v>
      </c>
      <c r="E7740" s="702" t="s">
        <v>228</v>
      </c>
      <c r="F7740" s="899" t="s">
        <v>265</v>
      </c>
      <c r="G7740" s="899" t="s">
        <v>53</v>
      </c>
      <c r="H7740" s="899" t="s">
        <v>266</v>
      </c>
      <c r="I7740" s="899" t="s">
        <v>267</v>
      </c>
      <c r="J7740" s="1074" t="s">
        <v>12659</v>
      </c>
      <c r="K7740" s="1074" t="s">
        <v>12660</v>
      </c>
      <c r="L7740" s="1068">
        <v>61807.65</v>
      </c>
    </row>
    <row r="7741" spans="1:12" s="651" customFormat="1" ht="21.95" customHeight="1" x14ac:dyDescent="0.25">
      <c r="A7741" s="1401"/>
      <c r="B7741" s="1065" t="s">
        <v>6249</v>
      </c>
      <c r="C7741" s="903" t="s">
        <v>6264</v>
      </c>
      <c r="D7741" s="900" t="s">
        <v>264</v>
      </c>
      <c r="E7741" s="903" t="s">
        <v>228</v>
      </c>
      <c r="F7741" s="900" t="s">
        <v>265</v>
      </c>
      <c r="G7741" s="900" t="s">
        <v>53</v>
      </c>
      <c r="H7741" s="900" t="s">
        <v>266</v>
      </c>
      <c r="I7741" s="900" t="s">
        <v>268</v>
      </c>
      <c r="J7741" s="1073" t="s">
        <v>12670</v>
      </c>
      <c r="K7741" s="1073" t="s">
        <v>12671</v>
      </c>
      <c r="L7741" s="1066">
        <v>173606.09</v>
      </c>
    </row>
    <row r="7742" spans="1:12" s="651" customFormat="1" ht="21.95" customHeight="1" x14ac:dyDescent="0.25">
      <c r="A7742" s="1401"/>
      <c r="B7742" s="1067" t="s">
        <v>6249</v>
      </c>
      <c r="C7742" s="702" t="s">
        <v>6264</v>
      </c>
      <c r="D7742" s="899" t="s">
        <v>264</v>
      </c>
      <c r="E7742" s="702" t="s">
        <v>228</v>
      </c>
      <c r="F7742" s="899" t="s">
        <v>265</v>
      </c>
      <c r="G7742" s="899" t="s">
        <v>53</v>
      </c>
      <c r="H7742" s="899" t="s">
        <v>266</v>
      </c>
      <c r="I7742" s="899" t="s">
        <v>268</v>
      </c>
      <c r="J7742" s="1074" t="s">
        <v>12670</v>
      </c>
      <c r="K7742" s="1074" t="s">
        <v>12672</v>
      </c>
      <c r="L7742" s="1068">
        <v>185069.35</v>
      </c>
    </row>
    <row r="7743" spans="1:12" s="651" customFormat="1" ht="21.95" customHeight="1" x14ac:dyDescent="0.25">
      <c r="A7743" s="1401"/>
      <c r="B7743" s="1065" t="s">
        <v>6249</v>
      </c>
      <c r="C7743" s="903" t="s">
        <v>6265</v>
      </c>
      <c r="D7743" s="900" t="s">
        <v>224</v>
      </c>
      <c r="E7743" s="903" t="s">
        <v>1032</v>
      </c>
      <c r="F7743" s="900" t="s">
        <v>265</v>
      </c>
      <c r="G7743" s="900" t="s">
        <v>53</v>
      </c>
      <c r="H7743" s="900" t="s">
        <v>201</v>
      </c>
      <c r="I7743" s="900" t="s">
        <v>267</v>
      </c>
      <c r="J7743" s="1073" t="s">
        <v>12659</v>
      </c>
      <c r="K7743" s="1073" t="s">
        <v>12660</v>
      </c>
      <c r="L7743" s="1066">
        <v>138211.88</v>
      </c>
    </row>
    <row r="7744" spans="1:12" s="651" customFormat="1" ht="21.95" customHeight="1" x14ac:dyDescent="0.25">
      <c r="A7744" s="1401"/>
      <c r="B7744" s="1067" t="s">
        <v>6249</v>
      </c>
      <c r="C7744" s="702" t="s">
        <v>6265</v>
      </c>
      <c r="D7744" s="899" t="s">
        <v>224</v>
      </c>
      <c r="E7744" s="702" t="s">
        <v>1032</v>
      </c>
      <c r="F7744" s="899" t="s">
        <v>265</v>
      </c>
      <c r="G7744" s="899" t="s">
        <v>53</v>
      </c>
      <c r="H7744" s="899" t="s">
        <v>201</v>
      </c>
      <c r="I7744" s="899" t="s">
        <v>268</v>
      </c>
      <c r="J7744" s="1074" t="s">
        <v>12670</v>
      </c>
      <c r="K7744" s="1074" t="s">
        <v>12671</v>
      </c>
      <c r="L7744" s="1068">
        <v>388866.57</v>
      </c>
    </row>
    <row r="7745" spans="1:12" s="651" customFormat="1" ht="21.95" customHeight="1" x14ac:dyDescent="0.25">
      <c r="A7745" s="1401"/>
      <c r="B7745" s="1065" t="s">
        <v>6249</v>
      </c>
      <c r="C7745" s="903" t="s">
        <v>6265</v>
      </c>
      <c r="D7745" s="900" t="s">
        <v>224</v>
      </c>
      <c r="E7745" s="903" t="s">
        <v>1032</v>
      </c>
      <c r="F7745" s="900" t="s">
        <v>265</v>
      </c>
      <c r="G7745" s="900" t="s">
        <v>53</v>
      </c>
      <c r="H7745" s="900" t="s">
        <v>201</v>
      </c>
      <c r="I7745" s="900" t="s">
        <v>268</v>
      </c>
      <c r="J7745" s="1073" t="s">
        <v>12670</v>
      </c>
      <c r="K7745" s="1073" t="s">
        <v>12672</v>
      </c>
      <c r="L7745" s="1066">
        <v>414805.25</v>
      </c>
    </row>
    <row r="7746" spans="1:12" s="651" customFormat="1" ht="21.95" customHeight="1" x14ac:dyDescent="0.25">
      <c r="A7746" s="1401"/>
      <c r="B7746" s="1067" t="s">
        <v>6249</v>
      </c>
      <c r="C7746" s="702" t="s">
        <v>6266</v>
      </c>
      <c r="D7746" s="899" t="s">
        <v>224</v>
      </c>
      <c r="E7746" s="702" t="s">
        <v>1033</v>
      </c>
      <c r="F7746" s="899" t="s">
        <v>265</v>
      </c>
      <c r="G7746" s="899" t="s">
        <v>53</v>
      </c>
      <c r="H7746" s="899" t="s">
        <v>201</v>
      </c>
      <c r="I7746" s="899" t="s">
        <v>267</v>
      </c>
      <c r="J7746" s="1074" t="s">
        <v>12659</v>
      </c>
      <c r="K7746" s="1074" t="s">
        <v>12660</v>
      </c>
      <c r="L7746" s="1068">
        <v>138211.88</v>
      </c>
    </row>
    <row r="7747" spans="1:12" s="651" customFormat="1" ht="21.95" customHeight="1" x14ac:dyDescent="0.25">
      <c r="A7747" s="1401"/>
      <c r="B7747" s="1065" t="s">
        <v>6249</v>
      </c>
      <c r="C7747" s="903" t="s">
        <v>6266</v>
      </c>
      <c r="D7747" s="900" t="s">
        <v>224</v>
      </c>
      <c r="E7747" s="903" t="s">
        <v>1033</v>
      </c>
      <c r="F7747" s="900" t="s">
        <v>265</v>
      </c>
      <c r="G7747" s="900" t="s">
        <v>53</v>
      </c>
      <c r="H7747" s="900" t="s">
        <v>201</v>
      </c>
      <c r="I7747" s="900" t="s">
        <v>268</v>
      </c>
      <c r="J7747" s="1073" t="s">
        <v>12670</v>
      </c>
      <c r="K7747" s="1073" t="s">
        <v>12671</v>
      </c>
      <c r="L7747" s="1066">
        <v>388866.57</v>
      </c>
    </row>
    <row r="7748" spans="1:12" s="651" customFormat="1" ht="21.95" customHeight="1" x14ac:dyDescent="0.25">
      <c r="A7748" s="1401"/>
      <c r="B7748" s="1067" t="s">
        <v>6249</v>
      </c>
      <c r="C7748" s="702" t="s">
        <v>6266</v>
      </c>
      <c r="D7748" s="899" t="s">
        <v>224</v>
      </c>
      <c r="E7748" s="702" t="s">
        <v>1033</v>
      </c>
      <c r="F7748" s="899" t="s">
        <v>265</v>
      </c>
      <c r="G7748" s="899" t="s">
        <v>53</v>
      </c>
      <c r="H7748" s="899" t="s">
        <v>201</v>
      </c>
      <c r="I7748" s="899" t="s">
        <v>268</v>
      </c>
      <c r="J7748" s="1074" t="s">
        <v>12670</v>
      </c>
      <c r="K7748" s="1074" t="s">
        <v>12672</v>
      </c>
      <c r="L7748" s="1068">
        <v>414805.25</v>
      </c>
    </row>
    <row r="7749" spans="1:12" s="651" customFormat="1" ht="21.95" customHeight="1" x14ac:dyDescent="0.25">
      <c r="A7749" s="1401"/>
      <c r="B7749" s="1065" t="s">
        <v>6249</v>
      </c>
      <c r="C7749" s="903" t="s">
        <v>6266</v>
      </c>
      <c r="D7749" s="900" t="s">
        <v>224</v>
      </c>
      <c r="E7749" s="903" t="s">
        <v>1033</v>
      </c>
      <c r="F7749" s="900" t="s">
        <v>265</v>
      </c>
      <c r="G7749" s="900" t="s">
        <v>53</v>
      </c>
      <c r="H7749" s="900" t="s">
        <v>273</v>
      </c>
      <c r="I7749" s="900" t="s">
        <v>275</v>
      </c>
      <c r="J7749" s="1073" t="s">
        <v>13991</v>
      </c>
      <c r="K7749" s="1073" t="s">
        <v>13992</v>
      </c>
      <c r="L7749" s="1066">
        <v>12655.09</v>
      </c>
    </row>
    <row r="7750" spans="1:12" s="651" customFormat="1" ht="21.95" customHeight="1" x14ac:dyDescent="0.25">
      <c r="A7750" s="1401"/>
      <c r="B7750" s="1067" t="s">
        <v>6249</v>
      </c>
      <c r="C7750" s="702" t="s">
        <v>6267</v>
      </c>
      <c r="D7750" s="899" t="s">
        <v>224</v>
      </c>
      <c r="E7750" s="702" t="s">
        <v>1034</v>
      </c>
      <c r="F7750" s="899" t="s">
        <v>265</v>
      </c>
      <c r="G7750" s="899" t="s">
        <v>53</v>
      </c>
      <c r="H7750" s="899" t="s">
        <v>273</v>
      </c>
      <c r="I7750" s="899" t="s">
        <v>275</v>
      </c>
      <c r="J7750" s="1074" t="s">
        <v>13991</v>
      </c>
      <c r="K7750" s="1074" t="s">
        <v>13992</v>
      </c>
      <c r="L7750" s="1068">
        <v>12655.09</v>
      </c>
    </row>
    <row r="7751" spans="1:12" s="651" customFormat="1" ht="21.95" customHeight="1" x14ac:dyDescent="0.25">
      <c r="A7751" s="1401"/>
      <c r="B7751" s="1065" t="s">
        <v>6249</v>
      </c>
      <c r="C7751" s="903" t="s">
        <v>6267</v>
      </c>
      <c r="D7751" s="900" t="s">
        <v>224</v>
      </c>
      <c r="E7751" s="903" t="s">
        <v>1034</v>
      </c>
      <c r="F7751" s="900" t="s">
        <v>265</v>
      </c>
      <c r="G7751" s="900" t="s">
        <v>53</v>
      </c>
      <c r="H7751" s="900" t="s">
        <v>273</v>
      </c>
      <c r="I7751" s="900" t="s">
        <v>274</v>
      </c>
      <c r="J7751" s="1073" t="s">
        <v>13761</v>
      </c>
      <c r="K7751" s="1073" t="s">
        <v>13762</v>
      </c>
      <c r="L7751" s="1066">
        <v>50496.55</v>
      </c>
    </row>
    <row r="7752" spans="1:12" s="651" customFormat="1" ht="21.95" customHeight="1" x14ac:dyDescent="0.25">
      <c r="A7752" s="1401"/>
      <c r="B7752" s="1067" t="s">
        <v>6249</v>
      </c>
      <c r="C7752" s="702" t="s">
        <v>6267</v>
      </c>
      <c r="D7752" s="899" t="s">
        <v>224</v>
      </c>
      <c r="E7752" s="702" t="s">
        <v>1034</v>
      </c>
      <c r="F7752" s="899" t="s">
        <v>265</v>
      </c>
      <c r="G7752" s="899" t="s">
        <v>53</v>
      </c>
      <c r="H7752" s="899" t="s">
        <v>201</v>
      </c>
      <c r="I7752" s="899" t="s">
        <v>267</v>
      </c>
      <c r="J7752" s="1074" t="s">
        <v>12659</v>
      </c>
      <c r="K7752" s="1074" t="s">
        <v>12660</v>
      </c>
      <c r="L7752" s="1068">
        <v>138211.88</v>
      </c>
    </row>
    <row r="7753" spans="1:12" s="651" customFormat="1" ht="21.95" customHeight="1" x14ac:dyDescent="0.25">
      <c r="A7753" s="1401"/>
      <c r="B7753" s="1065" t="s">
        <v>6249</v>
      </c>
      <c r="C7753" s="903" t="s">
        <v>6268</v>
      </c>
      <c r="D7753" s="900" t="s">
        <v>224</v>
      </c>
      <c r="E7753" s="903" t="s">
        <v>1035</v>
      </c>
      <c r="F7753" s="900" t="s">
        <v>265</v>
      </c>
      <c r="G7753" s="900" t="s">
        <v>53</v>
      </c>
      <c r="H7753" s="900" t="s">
        <v>201</v>
      </c>
      <c r="I7753" s="900" t="s">
        <v>267</v>
      </c>
      <c r="J7753" s="1073" t="s">
        <v>12659</v>
      </c>
      <c r="K7753" s="1073" t="s">
        <v>12660</v>
      </c>
      <c r="L7753" s="1066">
        <v>138211.88</v>
      </c>
    </row>
    <row r="7754" spans="1:12" s="651" customFormat="1" ht="21.95" customHeight="1" x14ac:dyDescent="0.25">
      <c r="A7754" s="1401"/>
      <c r="B7754" s="1067" t="s">
        <v>6249</v>
      </c>
      <c r="C7754" s="702" t="s">
        <v>6269</v>
      </c>
      <c r="D7754" s="899" t="s">
        <v>264</v>
      </c>
      <c r="E7754" s="702" t="s">
        <v>228</v>
      </c>
      <c r="F7754" s="899" t="s">
        <v>265</v>
      </c>
      <c r="G7754" s="899" t="s">
        <v>53</v>
      </c>
      <c r="H7754" s="899" t="s">
        <v>266</v>
      </c>
      <c r="I7754" s="899" t="s">
        <v>267</v>
      </c>
      <c r="J7754" s="1074" t="s">
        <v>12659</v>
      </c>
      <c r="K7754" s="1074" t="s">
        <v>12660</v>
      </c>
      <c r="L7754" s="1068">
        <v>36053.660000000003</v>
      </c>
    </row>
    <row r="7755" spans="1:12" s="651" customFormat="1" ht="21.95" customHeight="1" x14ac:dyDescent="0.25">
      <c r="A7755" s="1401"/>
      <c r="B7755" s="1065" t="s">
        <v>6249</v>
      </c>
      <c r="C7755" s="903" t="s">
        <v>6269</v>
      </c>
      <c r="D7755" s="900" t="s">
        <v>264</v>
      </c>
      <c r="E7755" s="903" t="s">
        <v>228</v>
      </c>
      <c r="F7755" s="900" t="s">
        <v>265</v>
      </c>
      <c r="G7755" s="900" t="s">
        <v>53</v>
      </c>
      <c r="H7755" s="900" t="s">
        <v>266</v>
      </c>
      <c r="I7755" s="900" t="s">
        <v>268</v>
      </c>
      <c r="J7755" s="1073" t="s">
        <v>12670</v>
      </c>
      <c r="K7755" s="1073" t="s">
        <v>12671</v>
      </c>
      <c r="L7755" s="1066">
        <v>101267.96</v>
      </c>
    </row>
    <row r="7756" spans="1:12" s="651" customFormat="1" ht="21.95" customHeight="1" x14ac:dyDescent="0.25">
      <c r="A7756" s="1401"/>
      <c r="B7756" s="1067" t="s">
        <v>6249</v>
      </c>
      <c r="C7756" s="702" t="s">
        <v>6269</v>
      </c>
      <c r="D7756" s="899" t="s">
        <v>264</v>
      </c>
      <c r="E7756" s="702" t="s">
        <v>228</v>
      </c>
      <c r="F7756" s="899" t="s">
        <v>265</v>
      </c>
      <c r="G7756" s="899" t="s">
        <v>53</v>
      </c>
      <c r="H7756" s="899" t="s">
        <v>266</v>
      </c>
      <c r="I7756" s="899" t="s">
        <v>268</v>
      </c>
      <c r="J7756" s="1074" t="s">
        <v>12670</v>
      </c>
      <c r="K7756" s="1074" t="s">
        <v>12672</v>
      </c>
      <c r="L7756" s="1068">
        <v>107954.71</v>
      </c>
    </row>
    <row r="7757" spans="1:12" s="651" customFormat="1" ht="21.95" customHeight="1" x14ac:dyDescent="0.25">
      <c r="A7757" s="1401"/>
      <c r="B7757" s="1065" t="s">
        <v>6249</v>
      </c>
      <c r="C7757" s="903" t="s">
        <v>6270</v>
      </c>
      <c r="D7757" s="900" t="s">
        <v>215</v>
      </c>
      <c r="E7757" s="903" t="s">
        <v>1031</v>
      </c>
      <c r="F7757" s="900" t="s">
        <v>265</v>
      </c>
      <c r="G7757" s="900" t="s">
        <v>53</v>
      </c>
      <c r="H7757" s="900" t="s">
        <v>201</v>
      </c>
      <c r="I7757" s="900" t="s">
        <v>267</v>
      </c>
      <c r="J7757" s="1073" t="s">
        <v>12659</v>
      </c>
      <c r="K7757" s="1073" t="s">
        <v>12660</v>
      </c>
      <c r="L7757" s="1066">
        <v>113564.95</v>
      </c>
    </row>
    <row r="7758" spans="1:12" s="651" customFormat="1" ht="21.95" customHeight="1" x14ac:dyDescent="0.25">
      <c r="A7758" s="1401"/>
      <c r="B7758" s="1067" t="s">
        <v>6249</v>
      </c>
      <c r="C7758" s="702" t="s">
        <v>6271</v>
      </c>
      <c r="D7758" s="899" t="s">
        <v>264</v>
      </c>
      <c r="E7758" s="702" t="s">
        <v>228</v>
      </c>
      <c r="F7758" s="899" t="s">
        <v>265</v>
      </c>
      <c r="G7758" s="899" t="s">
        <v>53</v>
      </c>
      <c r="H7758" s="899" t="s">
        <v>266</v>
      </c>
      <c r="I7758" s="899" t="s">
        <v>267</v>
      </c>
      <c r="J7758" s="1074" t="s">
        <v>12659</v>
      </c>
      <c r="K7758" s="1074" t="s">
        <v>12660</v>
      </c>
      <c r="L7758" s="1068">
        <v>62711.63</v>
      </c>
    </row>
    <row r="7759" spans="1:12" s="651" customFormat="1" ht="21.95" customHeight="1" x14ac:dyDescent="0.25">
      <c r="A7759" s="1401"/>
      <c r="B7759" s="1065" t="s">
        <v>6249</v>
      </c>
      <c r="C7759" s="903" t="s">
        <v>6271</v>
      </c>
      <c r="D7759" s="900" t="s">
        <v>264</v>
      </c>
      <c r="E7759" s="903" t="s">
        <v>228</v>
      </c>
      <c r="F7759" s="900" t="s">
        <v>265</v>
      </c>
      <c r="G7759" s="900" t="s">
        <v>53</v>
      </c>
      <c r="H7759" s="900" t="s">
        <v>266</v>
      </c>
      <c r="I7759" s="900" t="s">
        <v>268</v>
      </c>
      <c r="J7759" s="1073" t="s">
        <v>12670</v>
      </c>
      <c r="K7759" s="1073" t="s">
        <v>12671</v>
      </c>
      <c r="L7759" s="1066">
        <v>176145.2</v>
      </c>
    </row>
    <row r="7760" spans="1:12" s="651" customFormat="1" ht="21.95" customHeight="1" x14ac:dyDescent="0.25">
      <c r="A7760" s="1401"/>
      <c r="B7760" s="1067" t="s">
        <v>6249</v>
      </c>
      <c r="C7760" s="702" t="s">
        <v>6271</v>
      </c>
      <c r="D7760" s="899" t="s">
        <v>264</v>
      </c>
      <c r="E7760" s="702" t="s">
        <v>228</v>
      </c>
      <c r="F7760" s="899" t="s">
        <v>265</v>
      </c>
      <c r="G7760" s="899" t="s">
        <v>53</v>
      </c>
      <c r="H7760" s="899" t="s">
        <v>266</v>
      </c>
      <c r="I7760" s="899" t="s">
        <v>268</v>
      </c>
      <c r="J7760" s="1074" t="s">
        <v>12670</v>
      </c>
      <c r="K7760" s="1074" t="s">
        <v>12672</v>
      </c>
      <c r="L7760" s="1068">
        <v>187776.12</v>
      </c>
    </row>
    <row r="7761" spans="1:12" s="651" customFormat="1" ht="21.95" customHeight="1" x14ac:dyDescent="0.25">
      <c r="A7761" s="1401"/>
      <c r="B7761" s="1065" t="s">
        <v>6249</v>
      </c>
      <c r="C7761" s="903" t="s">
        <v>6271</v>
      </c>
      <c r="D7761" s="900" t="s">
        <v>264</v>
      </c>
      <c r="E7761" s="903" t="s">
        <v>228</v>
      </c>
      <c r="F7761" s="900" t="s">
        <v>265</v>
      </c>
      <c r="G7761" s="900" t="s">
        <v>53</v>
      </c>
      <c r="H7761" s="900" t="s">
        <v>285</v>
      </c>
      <c r="I7761" s="900" t="s">
        <v>429</v>
      </c>
      <c r="J7761" s="1073" t="s">
        <v>14466</v>
      </c>
      <c r="K7761" s="1073" t="s">
        <v>12727</v>
      </c>
      <c r="L7761" s="1066">
        <v>6815.86</v>
      </c>
    </row>
    <row r="7762" spans="1:12" s="651" customFormat="1" ht="21.95" customHeight="1" x14ac:dyDescent="0.25">
      <c r="A7762" s="1401"/>
      <c r="B7762" s="1067" t="s">
        <v>6249</v>
      </c>
      <c r="C7762" s="702" t="s">
        <v>6272</v>
      </c>
      <c r="D7762" s="899" t="s">
        <v>264</v>
      </c>
      <c r="E7762" s="702" t="s">
        <v>228</v>
      </c>
      <c r="F7762" s="899" t="s">
        <v>265</v>
      </c>
      <c r="G7762" s="899" t="s">
        <v>53</v>
      </c>
      <c r="H7762" s="899" t="s">
        <v>285</v>
      </c>
      <c r="I7762" s="899" t="s">
        <v>297</v>
      </c>
      <c r="J7762" s="1074" t="s">
        <v>14859</v>
      </c>
      <c r="K7762" s="1074" t="s">
        <v>14860</v>
      </c>
      <c r="L7762" s="1068">
        <v>28717.42</v>
      </c>
    </row>
    <row r="7763" spans="1:12" s="651" customFormat="1" ht="21.95" customHeight="1" x14ac:dyDescent="0.25">
      <c r="A7763" s="1401"/>
      <c r="B7763" s="1065" t="s">
        <v>6249</v>
      </c>
      <c r="C7763" s="903" t="s">
        <v>6272</v>
      </c>
      <c r="D7763" s="900" t="s">
        <v>264</v>
      </c>
      <c r="E7763" s="903" t="s">
        <v>228</v>
      </c>
      <c r="F7763" s="900" t="s">
        <v>265</v>
      </c>
      <c r="G7763" s="900" t="s">
        <v>53</v>
      </c>
      <c r="H7763" s="900" t="s">
        <v>266</v>
      </c>
      <c r="I7763" s="900" t="s">
        <v>267</v>
      </c>
      <c r="J7763" s="1073" t="s">
        <v>12659</v>
      </c>
      <c r="K7763" s="1073" t="s">
        <v>12660</v>
      </c>
      <c r="L7763" s="1066">
        <v>62711.63</v>
      </c>
    </row>
    <row r="7764" spans="1:12" s="651" customFormat="1" ht="21.95" customHeight="1" x14ac:dyDescent="0.25">
      <c r="A7764" s="1401"/>
      <c r="B7764" s="1067" t="s">
        <v>6249</v>
      </c>
      <c r="C7764" s="702" t="s">
        <v>6272</v>
      </c>
      <c r="D7764" s="899" t="s">
        <v>264</v>
      </c>
      <c r="E7764" s="702" t="s">
        <v>228</v>
      </c>
      <c r="F7764" s="899" t="s">
        <v>265</v>
      </c>
      <c r="G7764" s="899" t="s">
        <v>53</v>
      </c>
      <c r="H7764" s="899" t="s">
        <v>266</v>
      </c>
      <c r="I7764" s="899" t="s">
        <v>268</v>
      </c>
      <c r="J7764" s="1074" t="s">
        <v>12670</v>
      </c>
      <c r="K7764" s="1074" t="s">
        <v>12671</v>
      </c>
      <c r="L7764" s="1068">
        <v>176145.2</v>
      </c>
    </row>
    <row r="7765" spans="1:12" s="651" customFormat="1" ht="21.95" customHeight="1" x14ac:dyDescent="0.25">
      <c r="A7765" s="1401"/>
      <c r="B7765" s="1065" t="s">
        <v>6249</v>
      </c>
      <c r="C7765" s="903" t="s">
        <v>6272</v>
      </c>
      <c r="D7765" s="900" t="s">
        <v>264</v>
      </c>
      <c r="E7765" s="903" t="s">
        <v>228</v>
      </c>
      <c r="F7765" s="900" t="s">
        <v>265</v>
      </c>
      <c r="G7765" s="900" t="s">
        <v>53</v>
      </c>
      <c r="H7765" s="900" t="s">
        <v>266</v>
      </c>
      <c r="I7765" s="900" t="s">
        <v>268</v>
      </c>
      <c r="J7765" s="1073" t="s">
        <v>12670</v>
      </c>
      <c r="K7765" s="1073" t="s">
        <v>12672</v>
      </c>
      <c r="L7765" s="1066">
        <v>187776.12</v>
      </c>
    </row>
    <row r="7766" spans="1:12" s="651" customFormat="1" ht="21.95" customHeight="1" x14ac:dyDescent="0.25">
      <c r="A7766" s="1401"/>
      <c r="B7766" s="1067" t="s">
        <v>6249</v>
      </c>
      <c r="C7766" s="702" t="s">
        <v>6273</v>
      </c>
      <c r="D7766" s="899" t="s">
        <v>264</v>
      </c>
      <c r="E7766" s="702" t="s">
        <v>228</v>
      </c>
      <c r="F7766" s="899" t="s">
        <v>265</v>
      </c>
      <c r="G7766" s="899" t="s">
        <v>53</v>
      </c>
      <c r="H7766" s="899" t="s">
        <v>266</v>
      </c>
      <c r="I7766" s="899" t="s">
        <v>267</v>
      </c>
      <c r="J7766" s="1074" t="s">
        <v>12659</v>
      </c>
      <c r="K7766" s="1074" t="s">
        <v>12660</v>
      </c>
      <c r="L7766" s="1068">
        <v>62711.63</v>
      </c>
    </row>
    <row r="7767" spans="1:12" s="651" customFormat="1" ht="21.95" customHeight="1" x14ac:dyDescent="0.25">
      <c r="A7767" s="1401"/>
      <c r="B7767" s="1065" t="s">
        <v>6249</v>
      </c>
      <c r="C7767" s="903" t="s">
        <v>6273</v>
      </c>
      <c r="D7767" s="900" t="s">
        <v>264</v>
      </c>
      <c r="E7767" s="903" t="s">
        <v>228</v>
      </c>
      <c r="F7767" s="900" t="s">
        <v>265</v>
      </c>
      <c r="G7767" s="900" t="s">
        <v>53</v>
      </c>
      <c r="H7767" s="900" t="s">
        <v>266</v>
      </c>
      <c r="I7767" s="900" t="s">
        <v>268</v>
      </c>
      <c r="J7767" s="1073" t="s">
        <v>12670</v>
      </c>
      <c r="K7767" s="1073" t="s">
        <v>12671</v>
      </c>
      <c r="L7767" s="1066">
        <v>176145.2</v>
      </c>
    </row>
    <row r="7768" spans="1:12" s="651" customFormat="1" ht="21.95" customHeight="1" x14ac:dyDescent="0.25">
      <c r="A7768" s="1401"/>
      <c r="B7768" s="1067" t="s">
        <v>6249</v>
      </c>
      <c r="C7768" s="702" t="s">
        <v>6273</v>
      </c>
      <c r="D7768" s="899" t="s">
        <v>264</v>
      </c>
      <c r="E7768" s="702" t="s">
        <v>228</v>
      </c>
      <c r="F7768" s="899" t="s">
        <v>265</v>
      </c>
      <c r="G7768" s="899" t="s">
        <v>53</v>
      </c>
      <c r="H7768" s="899" t="s">
        <v>266</v>
      </c>
      <c r="I7768" s="899" t="s">
        <v>268</v>
      </c>
      <c r="J7768" s="1074" t="s">
        <v>12670</v>
      </c>
      <c r="K7768" s="1074" t="s">
        <v>12672</v>
      </c>
      <c r="L7768" s="1068">
        <v>187776.12</v>
      </c>
    </row>
    <row r="7769" spans="1:12" s="651" customFormat="1" ht="21.95" customHeight="1" x14ac:dyDescent="0.25">
      <c r="A7769" s="1401"/>
      <c r="B7769" s="1065" t="s">
        <v>6249</v>
      </c>
      <c r="C7769" s="903" t="s">
        <v>6273</v>
      </c>
      <c r="D7769" s="900" t="s">
        <v>264</v>
      </c>
      <c r="E7769" s="903" t="s">
        <v>228</v>
      </c>
      <c r="F7769" s="900" t="s">
        <v>265</v>
      </c>
      <c r="G7769" s="900" t="s">
        <v>53</v>
      </c>
      <c r="H7769" s="900" t="s">
        <v>285</v>
      </c>
      <c r="I7769" s="900" t="s">
        <v>297</v>
      </c>
      <c r="J7769" s="1073" t="s">
        <v>14445</v>
      </c>
      <c r="K7769" s="1073" t="s">
        <v>14861</v>
      </c>
      <c r="L7769" s="1066">
        <v>29353.27</v>
      </c>
    </row>
    <row r="7770" spans="1:12" s="651" customFormat="1" ht="21.95" customHeight="1" x14ac:dyDescent="0.25">
      <c r="A7770" s="1401"/>
      <c r="B7770" s="1067" t="s">
        <v>6249</v>
      </c>
      <c r="C7770" s="702" t="s">
        <v>6274</v>
      </c>
      <c r="D7770" s="899" t="s">
        <v>264</v>
      </c>
      <c r="E7770" s="702" t="s">
        <v>228</v>
      </c>
      <c r="F7770" s="899" t="s">
        <v>265</v>
      </c>
      <c r="G7770" s="899" t="s">
        <v>53</v>
      </c>
      <c r="H7770" s="899" t="s">
        <v>285</v>
      </c>
      <c r="I7770" s="899" t="s">
        <v>297</v>
      </c>
      <c r="J7770" s="1074" t="s">
        <v>14862</v>
      </c>
      <c r="K7770" s="1074" t="s">
        <v>14863</v>
      </c>
      <c r="L7770" s="1068">
        <v>27514.93</v>
      </c>
    </row>
    <row r="7771" spans="1:12" s="651" customFormat="1" ht="21.95" customHeight="1" x14ac:dyDescent="0.25">
      <c r="A7771" s="1401"/>
      <c r="B7771" s="1065" t="s">
        <v>6249</v>
      </c>
      <c r="C7771" s="903" t="s">
        <v>6274</v>
      </c>
      <c r="D7771" s="900" t="s">
        <v>264</v>
      </c>
      <c r="E7771" s="903" t="s">
        <v>228</v>
      </c>
      <c r="F7771" s="900" t="s">
        <v>265</v>
      </c>
      <c r="G7771" s="900" t="s">
        <v>53</v>
      </c>
      <c r="H7771" s="900" t="s">
        <v>266</v>
      </c>
      <c r="I7771" s="900" t="s">
        <v>267</v>
      </c>
      <c r="J7771" s="1073" t="s">
        <v>12659</v>
      </c>
      <c r="K7771" s="1073" t="s">
        <v>12660</v>
      </c>
      <c r="L7771" s="1066">
        <v>62711.63</v>
      </c>
    </row>
    <row r="7772" spans="1:12" s="651" customFormat="1" ht="21.95" customHeight="1" x14ac:dyDescent="0.25">
      <c r="A7772" s="1401"/>
      <c r="B7772" s="1067" t="s">
        <v>6249</v>
      </c>
      <c r="C7772" s="702" t="s">
        <v>6274</v>
      </c>
      <c r="D7772" s="899" t="s">
        <v>264</v>
      </c>
      <c r="E7772" s="702" t="s">
        <v>228</v>
      </c>
      <c r="F7772" s="899" t="s">
        <v>265</v>
      </c>
      <c r="G7772" s="899" t="s">
        <v>53</v>
      </c>
      <c r="H7772" s="899" t="s">
        <v>266</v>
      </c>
      <c r="I7772" s="899" t="s">
        <v>268</v>
      </c>
      <c r="J7772" s="1074" t="s">
        <v>12670</v>
      </c>
      <c r="K7772" s="1074" t="s">
        <v>12671</v>
      </c>
      <c r="L7772" s="1068">
        <v>176145.2</v>
      </c>
    </row>
    <row r="7773" spans="1:12" s="651" customFormat="1" ht="21.95" customHeight="1" x14ac:dyDescent="0.25">
      <c r="A7773" s="1401"/>
      <c r="B7773" s="1065" t="s">
        <v>6249</v>
      </c>
      <c r="C7773" s="903" t="s">
        <v>6274</v>
      </c>
      <c r="D7773" s="900" t="s">
        <v>264</v>
      </c>
      <c r="E7773" s="903" t="s">
        <v>228</v>
      </c>
      <c r="F7773" s="900" t="s">
        <v>265</v>
      </c>
      <c r="G7773" s="900" t="s">
        <v>53</v>
      </c>
      <c r="H7773" s="900" t="s">
        <v>266</v>
      </c>
      <c r="I7773" s="900" t="s">
        <v>268</v>
      </c>
      <c r="J7773" s="1073" t="s">
        <v>12670</v>
      </c>
      <c r="K7773" s="1073" t="s">
        <v>12672</v>
      </c>
      <c r="L7773" s="1066">
        <v>187776.12</v>
      </c>
    </row>
    <row r="7774" spans="1:12" s="651" customFormat="1" ht="21.95" customHeight="1" x14ac:dyDescent="0.25">
      <c r="A7774" s="1401"/>
      <c r="B7774" s="1067" t="s">
        <v>6249</v>
      </c>
      <c r="C7774" s="702" t="s">
        <v>6275</v>
      </c>
      <c r="D7774" s="899" t="s">
        <v>264</v>
      </c>
      <c r="E7774" s="702" t="s">
        <v>228</v>
      </c>
      <c r="F7774" s="899" t="s">
        <v>265</v>
      </c>
      <c r="G7774" s="899" t="s">
        <v>53</v>
      </c>
      <c r="H7774" s="899" t="s">
        <v>266</v>
      </c>
      <c r="I7774" s="899" t="s">
        <v>267</v>
      </c>
      <c r="J7774" s="1074" t="s">
        <v>12659</v>
      </c>
      <c r="K7774" s="1074" t="s">
        <v>12660</v>
      </c>
      <c r="L7774" s="1068">
        <v>62711.63</v>
      </c>
    </row>
    <row r="7775" spans="1:12" s="651" customFormat="1" ht="21.95" customHeight="1" x14ac:dyDescent="0.25">
      <c r="A7775" s="1401"/>
      <c r="B7775" s="1065" t="s">
        <v>6249</v>
      </c>
      <c r="C7775" s="903" t="s">
        <v>6275</v>
      </c>
      <c r="D7775" s="900" t="s">
        <v>264</v>
      </c>
      <c r="E7775" s="903" t="s">
        <v>228</v>
      </c>
      <c r="F7775" s="900" t="s">
        <v>265</v>
      </c>
      <c r="G7775" s="900" t="s">
        <v>53</v>
      </c>
      <c r="H7775" s="900" t="s">
        <v>266</v>
      </c>
      <c r="I7775" s="900" t="s">
        <v>268</v>
      </c>
      <c r="J7775" s="1073" t="s">
        <v>12670</v>
      </c>
      <c r="K7775" s="1073" t="s">
        <v>12671</v>
      </c>
      <c r="L7775" s="1066">
        <v>176145.2</v>
      </c>
    </row>
    <row r="7776" spans="1:12" s="651" customFormat="1" ht="21.95" customHeight="1" x14ac:dyDescent="0.25">
      <c r="A7776" s="1401"/>
      <c r="B7776" s="1067" t="s">
        <v>6249</v>
      </c>
      <c r="C7776" s="702" t="s">
        <v>6275</v>
      </c>
      <c r="D7776" s="899" t="s">
        <v>264</v>
      </c>
      <c r="E7776" s="702" t="s">
        <v>228</v>
      </c>
      <c r="F7776" s="899" t="s">
        <v>265</v>
      </c>
      <c r="G7776" s="899" t="s">
        <v>53</v>
      </c>
      <c r="H7776" s="899" t="s">
        <v>266</v>
      </c>
      <c r="I7776" s="899" t="s">
        <v>268</v>
      </c>
      <c r="J7776" s="1074" t="s">
        <v>12670</v>
      </c>
      <c r="K7776" s="1074" t="s">
        <v>12672</v>
      </c>
      <c r="L7776" s="1068">
        <v>187776.12</v>
      </c>
    </row>
    <row r="7777" spans="1:12" s="651" customFormat="1" ht="21.95" customHeight="1" x14ac:dyDescent="0.25">
      <c r="A7777" s="1401"/>
      <c r="B7777" s="1065" t="s">
        <v>6249</v>
      </c>
      <c r="C7777" s="903" t="s">
        <v>6275</v>
      </c>
      <c r="D7777" s="900" t="s">
        <v>264</v>
      </c>
      <c r="E7777" s="903" t="s">
        <v>228</v>
      </c>
      <c r="F7777" s="900" t="s">
        <v>265</v>
      </c>
      <c r="G7777" s="900" t="s">
        <v>53</v>
      </c>
      <c r="H7777" s="900" t="s">
        <v>285</v>
      </c>
      <c r="I7777" s="900" t="s">
        <v>297</v>
      </c>
      <c r="J7777" s="1073" t="s">
        <v>14864</v>
      </c>
      <c r="K7777" s="1073" t="s">
        <v>13327</v>
      </c>
      <c r="L7777" s="1066">
        <v>28803.93</v>
      </c>
    </row>
    <row r="7778" spans="1:12" s="651" customFormat="1" ht="21.95" customHeight="1" x14ac:dyDescent="0.25">
      <c r="A7778" s="1401"/>
      <c r="B7778" s="1067" t="s">
        <v>6249</v>
      </c>
      <c r="C7778" s="702" t="s">
        <v>6275</v>
      </c>
      <c r="D7778" s="899" t="s">
        <v>264</v>
      </c>
      <c r="E7778" s="702" t="s">
        <v>228</v>
      </c>
      <c r="F7778" s="899" t="s">
        <v>265</v>
      </c>
      <c r="G7778" s="899" t="s">
        <v>53</v>
      </c>
      <c r="H7778" s="899" t="s">
        <v>285</v>
      </c>
      <c r="I7778" s="899" t="s">
        <v>429</v>
      </c>
      <c r="J7778" s="1074" t="s">
        <v>13375</v>
      </c>
      <c r="K7778" s="1074" t="s">
        <v>13035</v>
      </c>
      <c r="L7778" s="1068">
        <v>24388.799999999999</v>
      </c>
    </row>
    <row r="7779" spans="1:12" s="651" customFormat="1" ht="21.95" customHeight="1" x14ac:dyDescent="0.25">
      <c r="A7779" s="1401"/>
      <c r="B7779" s="1065" t="s">
        <v>6249</v>
      </c>
      <c r="C7779" s="903" t="s">
        <v>6276</v>
      </c>
      <c r="D7779" s="900" t="s">
        <v>264</v>
      </c>
      <c r="E7779" s="903" t="s">
        <v>228</v>
      </c>
      <c r="F7779" s="900" t="s">
        <v>265</v>
      </c>
      <c r="G7779" s="900" t="s">
        <v>53</v>
      </c>
      <c r="H7779" s="900" t="s">
        <v>266</v>
      </c>
      <c r="I7779" s="900" t="s">
        <v>267</v>
      </c>
      <c r="J7779" s="1073" t="s">
        <v>12659</v>
      </c>
      <c r="K7779" s="1073" t="s">
        <v>12660</v>
      </c>
      <c r="L7779" s="1066">
        <v>62711.63</v>
      </c>
    </row>
    <row r="7780" spans="1:12" s="651" customFormat="1" ht="21.95" customHeight="1" x14ac:dyDescent="0.25">
      <c r="A7780" s="1401"/>
      <c r="B7780" s="1067" t="s">
        <v>6249</v>
      </c>
      <c r="C7780" s="702" t="s">
        <v>6276</v>
      </c>
      <c r="D7780" s="899" t="s">
        <v>264</v>
      </c>
      <c r="E7780" s="702" t="s">
        <v>228</v>
      </c>
      <c r="F7780" s="899" t="s">
        <v>265</v>
      </c>
      <c r="G7780" s="899" t="s">
        <v>53</v>
      </c>
      <c r="H7780" s="899" t="s">
        <v>266</v>
      </c>
      <c r="I7780" s="899" t="s">
        <v>268</v>
      </c>
      <c r="J7780" s="1074" t="s">
        <v>12670</v>
      </c>
      <c r="K7780" s="1074" t="s">
        <v>12671</v>
      </c>
      <c r="L7780" s="1068">
        <v>176145.2</v>
      </c>
    </row>
    <row r="7781" spans="1:12" s="651" customFormat="1" ht="21.95" customHeight="1" x14ac:dyDescent="0.25">
      <c r="A7781" s="1401"/>
      <c r="B7781" s="1065" t="s">
        <v>6249</v>
      </c>
      <c r="C7781" s="903" t="s">
        <v>6276</v>
      </c>
      <c r="D7781" s="900" t="s">
        <v>264</v>
      </c>
      <c r="E7781" s="903" t="s">
        <v>228</v>
      </c>
      <c r="F7781" s="900" t="s">
        <v>265</v>
      </c>
      <c r="G7781" s="900" t="s">
        <v>53</v>
      </c>
      <c r="H7781" s="900" t="s">
        <v>266</v>
      </c>
      <c r="I7781" s="900" t="s">
        <v>268</v>
      </c>
      <c r="J7781" s="1073" t="s">
        <v>12670</v>
      </c>
      <c r="K7781" s="1073" t="s">
        <v>12672</v>
      </c>
      <c r="L7781" s="1066">
        <v>187776.12</v>
      </c>
    </row>
    <row r="7782" spans="1:12" s="651" customFormat="1" ht="21.95" customHeight="1" x14ac:dyDescent="0.25">
      <c r="A7782" s="1401"/>
      <c r="B7782" s="1067" t="s">
        <v>6249</v>
      </c>
      <c r="C7782" s="702" t="s">
        <v>6277</v>
      </c>
      <c r="D7782" s="899" t="s">
        <v>264</v>
      </c>
      <c r="E7782" s="702" t="s">
        <v>228</v>
      </c>
      <c r="F7782" s="899" t="s">
        <v>265</v>
      </c>
      <c r="G7782" s="899" t="s">
        <v>53</v>
      </c>
      <c r="H7782" s="899" t="s">
        <v>266</v>
      </c>
      <c r="I7782" s="899" t="s">
        <v>267</v>
      </c>
      <c r="J7782" s="1074" t="s">
        <v>12659</v>
      </c>
      <c r="K7782" s="1074" t="s">
        <v>12660</v>
      </c>
      <c r="L7782" s="1068">
        <v>62711.63</v>
      </c>
    </row>
    <row r="7783" spans="1:12" s="651" customFormat="1" ht="21.95" customHeight="1" x14ac:dyDescent="0.25">
      <c r="A7783" s="1401"/>
      <c r="B7783" s="1065" t="s">
        <v>6249</v>
      </c>
      <c r="C7783" s="903" t="s">
        <v>6277</v>
      </c>
      <c r="D7783" s="900" t="s">
        <v>264</v>
      </c>
      <c r="E7783" s="903" t="s">
        <v>228</v>
      </c>
      <c r="F7783" s="900" t="s">
        <v>265</v>
      </c>
      <c r="G7783" s="900" t="s">
        <v>53</v>
      </c>
      <c r="H7783" s="900" t="s">
        <v>266</v>
      </c>
      <c r="I7783" s="900" t="s">
        <v>268</v>
      </c>
      <c r="J7783" s="1073" t="s">
        <v>12670</v>
      </c>
      <c r="K7783" s="1073" t="s">
        <v>12671</v>
      </c>
      <c r="L7783" s="1066">
        <v>176145.2</v>
      </c>
    </row>
    <row r="7784" spans="1:12" s="651" customFormat="1" ht="21.95" customHeight="1" x14ac:dyDescent="0.25">
      <c r="A7784" s="1401"/>
      <c r="B7784" s="1067" t="s">
        <v>6249</v>
      </c>
      <c r="C7784" s="702" t="s">
        <v>6277</v>
      </c>
      <c r="D7784" s="899" t="s">
        <v>264</v>
      </c>
      <c r="E7784" s="702" t="s">
        <v>228</v>
      </c>
      <c r="F7784" s="899" t="s">
        <v>265</v>
      </c>
      <c r="G7784" s="899" t="s">
        <v>53</v>
      </c>
      <c r="H7784" s="899" t="s">
        <v>266</v>
      </c>
      <c r="I7784" s="899" t="s">
        <v>268</v>
      </c>
      <c r="J7784" s="1074" t="s">
        <v>12670</v>
      </c>
      <c r="K7784" s="1074" t="s">
        <v>12672</v>
      </c>
      <c r="L7784" s="1068">
        <v>187776.12</v>
      </c>
    </row>
    <row r="7785" spans="1:12" s="651" customFormat="1" ht="21.95" customHeight="1" x14ac:dyDescent="0.25">
      <c r="A7785" s="1401"/>
      <c r="B7785" s="1065" t="s">
        <v>6249</v>
      </c>
      <c r="C7785" s="903" t="s">
        <v>6277</v>
      </c>
      <c r="D7785" s="900" t="s">
        <v>264</v>
      </c>
      <c r="E7785" s="903" t="s">
        <v>228</v>
      </c>
      <c r="F7785" s="900" t="s">
        <v>265</v>
      </c>
      <c r="G7785" s="900" t="s">
        <v>53</v>
      </c>
      <c r="H7785" s="900" t="s">
        <v>285</v>
      </c>
      <c r="I7785" s="900" t="s">
        <v>297</v>
      </c>
      <c r="J7785" s="1073" t="s">
        <v>14865</v>
      </c>
      <c r="K7785" s="1073" t="s">
        <v>13855</v>
      </c>
      <c r="L7785" s="1066">
        <v>28483.84</v>
      </c>
    </row>
    <row r="7786" spans="1:12" s="651" customFormat="1" ht="21.95" customHeight="1" x14ac:dyDescent="0.25">
      <c r="A7786" s="1401"/>
      <c r="B7786" s="1067" t="s">
        <v>6249</v>
      </c>
      <c r="C7786" s="702" t="s">
        <v>6278</v>
      </c>
      <c r="D7786" s="899" t="s">
        <v>264</v>
      </c>
      <c r="E7786" s="702" t="s">
        <v>228</v>
      </c>
      <c r="F7786" s="899" t="s">
        <v>265</v>
      </c>
      <c r="G7786" s="899" t="s">
        <v>53</v>
      </c>
      <c r="H7786" s="899" t="s">
        <v>266</v>
      </c>
      <c r="I7786" s="899" t="s">
        <v>267</v>
      </c>
      <c r="J7786" s="1074" t="s">
        <v>12659</v>
      </c>
      <c r="K7786" s="1074" t="s">
        <v>12660</v>
      </c>
      <c r="L7786" s="1068">
        <v>62711.63</v>
      </c>
    </row>
    <row r="7787" spans="1:12" s="651" customFormat="1" ht="21.95" customHeight="1" x14ac:dyDescent="0.25">
      <c r="A7787" s="1401"/>
      <c r="B7787" s="1065" t="s">
        <v>6249</v>
      </c>
      <c r="C7787" s="903" t="s">
        <v>6278</v>
      </c>
      <c r="D7787" s="900" t="s">
        <v>264</v>
      </c>
      <c r="E7787" s="903" t="s">
        <v>228</v>
      </c>
      <c r="F7787" s="900" t="s">
        <v>265</v>
      </c>
      <c r="G7787" s="900" t="s">
        <v>53</v>
      </c>
      <c r="H7787" s="900" t="s">
        <v>266</v>
      </c>
      <c r="I7787" s="900" t="s">
        <v>268</v>
      </c>
      <c r="J7787" s="1073" t="s">
        <v>12670</v>
      </c>
      <c r="K7787" s="1073" t="s">
        <v>12671</v>
      </c>
      <c r="L7787" s="1066">
        <v>176145.2</v>
      </c>
    </row>
    <row r="7788" spans="1:12" s="651" customFormat="1" ht="21.95" customHeight="1" x14ac:dyDescent="0.25">
      <c r="A7788" s="1401"/>
      <c r="B7788" s="1067" t="s">
        <v>6249</v>
      </c>
      <c r="C7788" s="702" t="s">
        <v>6278</v>
      </c>
      <c r="D7788" s="899" t="s">
        <v>264</v>
      </c>
      <c r="E7788" s="702" t="s">
        <v>228</v>
      </c>
      <c r="F7788" s="899" t="s">
        <v>265</v>
      </c>
      <c r="G7788" s="899" t="s">
        <v>53</v>
      </c>
      <c r="H7788" s="899" t="s">
        <v>266</v>
      </c>
      <c r="I7788" s="899" t="s">
        <v>268</v>
      </c>
      <c r="J7788" s="1074" t="s">
        <v>12670</v>
      </c>
      <c r="K7788" s="1074" t="s">
        <v>12672</v>
      </c>
      <c r="L7788" s="1068">
        <v>187776.12</v>
      </c>
    </row>
    <row r="7789" spans="1:12" s="651" customFormat="1" ht="21.95" customHeight="1" x14ac:dyDescent="0.25">
      <c r="A7789" s="1401"/>
      <c r="B7789" s="1065" t="s">
        <v>6249</v>
      </c>
      <c r="C7789" s="903" t="s">
        <v>6279</v>
      </c>
      <c r="D7789" s="900" t="s">
        <v>264</v>
      </c>
      <c r="E7789" s="903" t="s">
        <v>228</v>
      </c>
      <c r="F7789" s="900" t="s">
        <v>265</v>
      </c>
      <c r="G7789" s="900" t="s">
        <v>53</v>
      </c>
      <c r="H7789" s="900" t="s">
        <v>266</v>
      </c>
      <c r="I7789" s="900" t="s">
        <v>267</v>
      </c>
      <c r="J7789" s="1073" t="s">
        <v>12659</v>
      </c>
      <c r="K7789" s="1073" t="s">
        <v>12660</v>
      </c>
      <c r="L7789" s="1066">
        <v>62711.63</v>
      </c>
    </row>
    <row r="7790" spans="1:12" s="651" customFormat="1" ht="21.95" customHeight="1" x14ac:dyDescent="0.25">
      <c r="A7790" s="1401"/>
      <c r="B7790" s="1067" t="s">
        <v>6249</v>
      </c>
      <c r="C7790" s="702" t="s">
        <v>6279</v>
      </c>
      <c r="D7790" s="899" t="s">
        <v>264</v>
      </c>
      <c r="E7790" s="702" t="s">
        <v>228</v>
      </c>
      <c r="F7790" s="899" t="s">
        <v>265</v>
      </c>
      <c r="G7790" s="899" t="s">
        <v>53</v>
      </c>
      <c r="H7790" s="899" t="s">
        <v>266</v>
      </c>
      <c r="I7790" s="899" t="s">
        <v>268</v>
      </c>
      <c r="J7790" s="1074" t="s">
        <v>12670</v>
      </c>
      <c r="K7790" s="1074" t="s">
        <v>12671</v>
      </c>
      <c r="L7790" s="1068">
        <v>176145.2</v>
      </c>
    </row>
    <row r="7791" spans="1:12" s="651" customFormat="1" ht="21.95" customHeight="1" x14ac:dyDescent="0.25">
      <c r="A7791" s="1401"/>
      <c r="B7791" s="1065" t="s">
        <v>6249</v>
      </c>
      <c r="C7791" s="903" t="s">
        <v>6279</v>
      </c>
      <c r="D7791" s="900" t="s">
        <v>264</v>
      </c>
      <c r="E7791" s="903" t="s">
        <v>228</v>
      </c>
      <c r="F7791" s="900" t="s">
        <v>265</v>
      </c>
      <c r="G7791" s="900" t="s">
        <v>53</v>
      </c>
      <c r="H7791" s="900" t="s">
        <v>266</v>
      </c>
      <c r="I7791" s="900" t="s">
        <v>268</v>
      </c>
      <c r="J7791" s="1073" t="s">
        <v>12670</v>
      </c>
      <c r="K7791" s="1073" t="s">
        <v>12672</v>
      </c>
      <c r="L7791" s="1066">
        <v>187776.12</v>
      </c>
    </row>
    <row r="7792" spans="1:12" s="651" customFormat="1" ht="21.95" customHeight="1" x14ac:dyDescent="0.25">
      <c r="A7792" s="1401"/>
      <c r="B7792" s="1067" t="s">
        <v>6249</v>
      </c>
      <c r="C7792" s="702" t="s">
        <v>6279</v>
      </c>
      <c r="D7792" s="899" t="s">
        <v>264</v>
      </c>
      <c r="E7792" s="702" t="s">
        <v>228</v>
      </c>
      <c r="F7792" s="899" t="s">
        <v>265</v>
      </c>
      <c r="G7792" s="899" t="s">
        <v>53</v>
      </c>
      <c r="H7792" s="899" t="s">
        <v>285</v>
      </c>
      <c r="I7792" s="899" t="s">
        <v>297</v>
      </c>
      <c r="J7792" s="1074" t="s">
        <v>14445</v>
      </c>
      <c r="K7792" s="1074" t="s">
        <v>14861</v>
      </c>
      <c r="L7792" s="1068">
        <v>29353.27</v>
      </c>
    </row>
    <row r="7793" spans="1:12" s="651" customFormat="1" ht="21.95" customHeight="1" x14ac:dyDescent="0.25">
      <c r="A7793" s="1401"/>
      <c r="B7793" s="1065" t="s">
        <v>6249</v>
      </c>
      <c r="C7793" s="903" t="s">
        <v>6279</v>
      </c>
      <c r="D7793" s="900" t="s">
        <v>264</v>
      </c>
      <c r="E7793" s="903" t="s">
        <v>228</v>
      </c>
      <c r="F7793" s="900" t="s">
        <v>265</v>
      </c>
      <c r="G7793" s="900" t="s">
        <v>53</v>
      </c>
      <c r="H7793" s="900" t="s">
        <v>285</v>
      </c>
      <c r="I7793" s="900" t="s">
        <v>297</v>
      </c>
      <c r="J7793" s="1073" t="s">
        <v>14445</v>
      </c>
      <c r="K7793" s="1073" t="s">
        <v>14861</v>
      </c>
      <c r="L7793" s="1066">
        <v>17446.55</v>
      </c>
    </row>
    <row r="7794" spans="1:12" s="651" customFormat="1" ht="21.95" customHeight="1" x14ac:dyDescent="0.25">
      <c r="A7794" s="1401"/>
      <c r="B7794" s="1067" t="s">
        <v>6249</v>
      </c>
      <c r="C7794" s="702" t="s">
        <v>6280</v>
      </c>
      <c r="D7794" s="899" t="s">
        <v>264</v>
      </c>
      <c r="E7794" s="702" t="s">
        <v>228</v>
      </c>
      <c r="F7794" s="899" t="s">
        <v>265</v>
      </c>
      <c r="G7794" s="899" t="s">
        <v>53</v>
      </c>
      <c r="H7794" s="899" t="s">
        <v>266</v>
      </c>
      <c r="I7794" s="899" t="s">
        <v>267</v>
      </c>
      <c r="J7794" s="1074" t="s">
        <v>12659</v>
      </c>
      <c r="K7794" s="1074" t="s">
        <v>12660</v>
      </c>
      <c r="L7794" s="1068">
        <v>62711.63</v>
      </c>
    </row>
    <row r="7795" spans="1:12" s="651" customFormat="1" ht="21.95" customHeight="1" x14ac:dyDescent="0.25">
      <c r="A7795" s="1401"/>
      <c r="B7795" s="1065" t="s">
        <v>6249</v>
      </c>
      <c r="C7795" s="903" t="s">
        <v>6280</v>
      </c>
      <c r="D7795" s="900" t="s">
        <v>264</v>
      </c>
      <c r="E7795" s="903" t="s">
        <v>228</v>
      </c>
      <c r="F7795" s="900" t="s">
        <v>265</v>
      </c>
      <c r="G7795" s="900" t="s">
        <v>53</v>
      </c>
      <c r="H7795" s="900" t="s">
        <v>266</v>
      </c>
      <c r="I7795" s="900" t="s">
        <v>268</v>
      </c>
      <c r="J7795" s="1073" t="s">
        <v>12670</v>
      </c>
      <c r="K7795" s="1073" t="s">
        <v>12671</v>
      </c>
      <c r="L7795" s="1066">
        <v>176145.2</v>
      </c>
    </row>
    <row r="7796" spans="1:12" s="651" customFormat="1" ht="21.95" customHeight="1" x14ac:dyDescent="0.25">
      <c r="A7796" s="1401"/>
      <c r="B7796" s="1067" t="s">
        <v>6249</v>
      </c>
      <c r="C7796" s="702" t="s">
        <v>6281</v>
      </c>
      <c r="D7796" s="899" t="s">
        <v>215</v>
      </c>
      <c r="E7796" s="702" t="s">
        <v>833</v>
      </c>
      <c r="F7796" s="899" t="s">
        <v>265</v>
      </c>
      <c r="G7796" s="899" t="s">
        <v>53</v>
      </c>
      <c r="H7796" s="899" t="s">
        <v>273</v>
      </c>
      <c r="I7796" s="899" t="s">
        <v>274</v>
      </c>
      <c r="J7796" s="1074" t="s">
        <v>12986</v>
      </c>
      <c r="K7796" s="1074" t="s">
        <v>14325</v>
      </c>
      <c r="L7796" s="1068">
        <v>50428.38</v>
      </c>
    </row>
    <row r="7797" spans="1:12" s="651" customFormat="1" ht="21.95" customHeight="1" x14ac:dyDescent="0.25">
      <c r="A7797" s="1401"/>
      <c r="B7797" s="1065" t="s">
        <v>6249</v>
      </c>
      <c r="C7797" s="903" t="s">
        <v>6281</v>
      </c>
      <c r="D7797" s="900" t="s">
        <v>215</v>
      </c>
      <c r="E7797" s="903" t="s">
        <v>833</v>
      </c>
      <c r="F7797" s="900" t="s">
        <v>265</v>
      </c>
      <c r="G7797" s="900" t="s">
        <v>53</v>
      </c>
      <c r="H7797" s="900" t="s">
        <v>218</v>
      </c>
      <c r="I7797" s="900" t="s">
        <v>306</v>
      </c>
      <c r="J7797" s="1073" t="s">
        <v>14866</v>
      </c>
      <c r="K7797" s="1073" t="s">
        <v>14867</v>
      </c>
      <c r="L7797" s="1066">
        <v>34163.11</v>
      </c>
    </row>
    <row r="7798" spans="1:12" s="651" customFormat="1" ht="21.95" customHeight="1" x14ac:dyDescent="0.25">
      <c r="A7798" s="1401"/>
      <c r="B7798" s="1067" t="s">
        <v>6249</v>
      </c>
      <c r="C7798" s="702" t="s">
        <v>6281</v>
      </c>
      <c r="D7798" s="899" t="s">
        <v>215</v>
      </c>
      <c r="E7798" s="702" t="s">
        <v>833</v>
      </c>
      <c r="F7798" s="899" t="s">
        <v>265</v>
      </c>
      <c r="G7798" s="899" t="s">
        <v>53</v>
      </c>
      <c r="H7798" s="899" t="s">
        <v>201</v>
      </c>
      <c r="I7798" s="899" t="s">
        <v>267</v>
      </c>
      <c r="J7798" s="1074" t="s">
        <v>12659</v>
      </c>
      <c r="K7798" s="1074" t="s">
        <v>12660</v>
      </c>
      <c r="L7798" s="1068">
        <v>192760.95</v>
      </c>
    </row>
    <row r="7799" spans="1:12" s="651" customFormat="1" ht="21.95" customHeight="1" x14ac:dyDescent="0.25">
      <c r="A7799" s="1401"/>
      <c r="B7799" s="1065" t="s">
        <v>6249</v>
      </c>
      <c r="C7799" s="903" t="s">
        <v>6282</v>
      </c>
      <c r="D7799" s="900" t="s">
        <v>215</v>
      </c>
      <c r="E7799" s="903" t="s">
        <v>831</v>
      </c>
      <c r="F7799" s="900" t="s">
        <v>265</v>
      </c>
      <c r="G7799" s="900" t="s">
        <v>53</v>
      </c>
      <c r="H7799" s="900" t="s">
        <v>273</v>
      </c>
      <c r="I7799" s="900" t="s">
        <v>275</v>
      </c>
      <c r="J7799" s="1073" t="s">
        <v>13101</v>
      </c>
      <c r="K7799" s="1073" t="s">
        <v>13021</v>
      </c>
      <c r="L7799" s="1066">
        <v>11625.95</v>
      </c>
    </row>
    <row r="7800" spans="1:12" s="651" customFormat="1" ht="21.95" customHeight="1" x14ac:dyDescent="0.25">
      <c r="A7800" s="1401"/>
      <c r="B7800" s="1067" t="s">
        <v>6249</v>
      </c>
      <c r="C7800" s="702" t="s">
        <v>6282</v>
      </c>
      <c r="D7800" s="899" t="s">
        <v>215</v>
      </c>
      <c r="E7800" s="702" t="s">
        <v>831</v>
      </c>
      <c r="F7800" s="899" t="s">
        <v>265</v>
      </c>
      <c r="G7800" s="899" t="s">
        <v>53</v>
      </c>
      <c r="H7800" s="899" t="s">
        <v>201</v>
      </c>
      <c r="I7800" s="899" t="s">
        <v>267</v>
      </c>
      <c r="J7800" s="1074" t="s">
        <v>12659</v>
      </c>
      <c r="K7800" s="1074" t="s">
        <v>12660</v>
      </c>
      <c r="L7800" s="1068">
        <v>192760.95</v>
      </c>
    </row>
    <row r="7801" spans="1:12" s="651" customFormat="1" ht="21.95" customHeight="1" x14ac:dyDescent="0.25">
      <c r="A7801" s="1401"/>
      <c r="B7801" s="1065" t="s">
        <v>6249</v>
      </c>
      <c r="C7801" s="903" t="s">
        <v>6283</v>
      </c>
      <c r="D7801" s="900" t="s">
        <v>215</v>
      </c>
      <c r="E7801" s="903" t="s">
        <v>832</v>
      </c>
      <c r="F7801" s="900" t="s">
        <v>265</v>
      </c>
      <c r="G7801" s="900" t="s">
        <v>53</v>
      </c>
      <c r="H7801" s="900" t="s">
        <v>201</v>
      </c>
      <c r="I7801" s="900" t="s">
        <v>267</v>
      </c>
      <c r="J7801" s="1073" t="s">
        <v>12659</v>
      </c>
      <c r="K7801" s="1073" t="s">
        <v>12660</v>
      </c>
      <c r="L7801" s="1066">
        <v>192760.95</v>
      </c>
    </row>
    <row r="7802" spans="1:12" s="651" customFormat="1" ht="21.95" customHeight="1" x14ac:dyDescent="0.25">
      <c r="A7802" s="1401"/>
      <c r="B7802" s="1067" t="s">
        <v>6249</v>
      </c>
      <c r="C7802" s="702" t="s">
        <v>6284</v>
      </c>
      <c r="D7802" s="899" t="s">
        <v>215</v>
      </c>
      <c r="E7802" s="702" t="s">
        <v>494</v>
      </c>
      <c r="F7802" s="899" t="s">
        <v>265</v>
      </c>
      <c r="G7802" s="899" t="s">
        <v>53</v>
      </c>
      <c r="H7802" s="899" t="s">
        <v>201</v>
      </c>
      <c r="I7802" s="899" t="s">
        <v>267</v>
      </c>
      <c r="J7802" s="1074" t="s">
        <v>12659</v>
      </c>
      <c r="K7802" s="1074" t="s">
        <v>12660</v>
      </c>
      <c r="L7802" s="1068">
        <v>192760.95</v>
      </c>
    </row>
    <row r="7803" spans="1:12" s="651" customFormat="1" ht="21.95" customHeight="1" x14ac:dyDescent="0.25">
      <c r="A7803" s="1401"/>
      <c r="B7803" s="1065" t="s">
        <v>6249</v>
      </c>
      <c r="C7803" s="903" t="s">
        <v>6284</v>
      </c>
      <c r="D7803" s="900" t="s">
        <v>215</v>
      </c>
      <c r="E7803" s="903" t="s">
        <v>494</v>
      </c>
      <c r="F7803" s="900" t="s">
        <v>265</v>
      </c>
      <c r="G7803" s="900" t="s">
        <v>53</v>
      </c>
      <c r="H7803" s="900" t="s">
        <v>218</v>
      </c>
      <c r="I7803" s="900" t="s">
        <v>481</v>
      </c>
      <c r="J7803" s="1073" t="s">
        <v>13801</v>
      </c>
      <c r="K7803" s="1073" t="s">
        <v>14868</v>
      </c>
      <c r="L7803" s="1066">
        <v>69784.28</v>
      </c>
    </row>
    <row r="7804" spans="1:12" s="651" customFormat="1" ht="21.95" customHeight="1" x14ac:dyDescent="0.25">
      <c r="A7804" s="1401"/>
      <c r="B7804" s="1067" t="s">
        <v>6249</v>
      </c>
      <c r="C7804" s="702" t="s">
        <v>6284</v>
      </c>
      <c r="D7804" s="899" t="s">
        <v>215</v>
      </c>
      <c r="E7804" s="702" t="s">
        <v>494</v>
      </c>
      <c r="F7804" s="899" t="s">
        <v>265</v>
      </c>
      <c r="G7804" s="899" t="s">
        <v>53</v>
      </c>
      <c r="H7804" s="899" t="s">
        <v>218</v>
      </c>
      <c r="I7804" s="899" t="s">
        <v>276</v>
      </c>
      <c r="J7804" s="1074" t="s">
        <v>14869</v>
      </c>
      <c r="K7804" s="1074" t="s">
        <v>14870</v>
      </c>
      <c r="L7804" s="1068">
        <v>176379.15</v>
      </c>
    </row>
    <row r="7805" spans="1:12" s="651" customFormat="1" ht="21.95" customHeight="1" x14ac:dyDescent="0.25">
      <c r="A7805" s="1401"/>
      <c r="B7805" s="1065" t="s">
        <v>6249</v>
      </c>
      <c r="C7805" s="903" t="s">
        <v>6284</v>
      </c>
      <c r="D7805" s="900" t="s">
        <v>215</v>
      </c>
      <c r="E7805" s="903" t="s">
        <v>494</v>
      </c>
      <c r="F7805" s="900" t="s">
        <v>265</v>
      </c>
      <c r="G7805" s="900" t="s">
        <v>53</v>
      </c>
      <c r="H7805" s="900" t="s">
        <v>273</v>
      </c>
      <c r="I7805" s="900" t="s">
        <v>274</v>
      </c>
      <c r="J7805" s="1073" t="s">
        <v>13930</v>
      </c>
      <c r="K7805" s="1073" t="s">
        <v>14327</v>
      </c>
      <c r="L7805" s="1066">
        <v>50382.94</v>
      </c>
    </row>
    <row r="7806" spans="1:12" s="651" customFormat="1" ht="21.95" customHeight="1" x14ac:dyDescent="0.25">
      <c r="A7806" s="1401"/>
      <c r="B7806" s="1067" t="s">
        <v>6249</v>
      </c>
      <c r="C7806" s="702" t="s">
        <v>6285</v>
      </c>
      <c r="D7806" s="899" t="s">
        <v>215</v>
      </c>
      <c r="E7806" s="702" t="s">
        <v>478</v>
      </c>
      <c r="F7806" s="899" t="s">
        <v>265</v>
      </c>
      <c r="G7806" s="899" t="s">
        <v>53</v>
      </c>
      <c r="H7806" s="899" t="s">
        <v>218</v>
      </c>
      <c r="I7806" s="899" t="s">
        <v>276</v>
      </c>
      <c r="J7806" s="1074" t="s">
        <v>14871</v>
      </c>
      <c r="K7806" s="1074" t="s">
        <v>14872</v>
      </c>
      <c r="L7806" s="1068">
        <v>34487.35</v>
      </c>
    </row>
    <row r="7807" spans="1:12" s="651" customFormat="1" ht="21.95" customHeight="1" x14ac:dyDescent="0.25">
      <c r="A7807" s="1401"/>
      <c r="B7807" s="1065" t="s">
        <v>6249</v>
      </c>
      <c r="C7807" s="903" t="s">
        <v>6285</v>
      </c>
      <c r="D7807" s="900" t="s">
        <v>215</v>
      </c>
      <c r="E7807" s="903" t="s">
        <v>478</v>
      </c>
      <c r="F7807" s="900" t="s">
        <v>265</v>
      </c>
      <c r="G7807" s="900" t="s">
        <v>53</v>
      </c>
      <c r="H7807" s="900" t="s">
        <v>218</v>
      </c>
      <c r="I7807" s="900" t="s">
        <v>276</v>
      </c>
      <c r="J7807" s="1073" t="s">
        <v>14873</v>
      </c>
      <c r="K7807" s="1073" t="s">
        <v>14874</v>
      </c>
      <c r="L7807" s="1066">
        <v>37551.29</v>
      </c>
    </row>
    <row r="7808" spans="1:12" s="651" customFormat="1" ht="21.95" customHeight="1" x14ac:dyDescent="0.25">
      <c r="A7808" s="1401"/>
      <c r="B7808" s="1067" t="s">
        <v>6249</v>
      </c>
      <c r="C7808" s="702" t="s">
        <v>6285</v>
      </c>
      <c r="D7808" s="899" t="s">
        <v>215</v>
      </c>
      <c r="E7808" s="702" t="s">
        <v>478</v>
      </c>
      <c r="F7808" s="899" t="s">
        <v>265</v>
      </c>
      <c r="G7808" s="899" t="s">
        <v>53</v>
      </c>
      <c r="H7808" s="899" t="s">
        <v>201</v>
      </c>
      <c r="I7808" s="899" t="s">
        <v>267</v>
      </c>
      <c r="J7808" s="1074" t="s">
        <v>12659</v>
      </c>
      <c r="K7808" s="1074" t="s">
        <v>12660</v>
      </c>
      <c r="L7808" s="1068">
        <v>192760.95</v>
      </c>
    </row>
    <row r="7809" spans="1:12" s="651" customFormat="1" ht="21.95" customHeight="1" x14ac:dyDescent="0.25">
      <c r="A7809" s="1401"/>
      <c r="B7809" s="1065" t="s">
        <v>6249</v>
      </c>
      <c r="C7809" s="903" t="s">
        <v>6286</v>
      </c>
      <c r="D7809" s="900" t="s">
        <v>264</v>
      </c>
      <c r="E7809" s="903" t="s">
        <v>228</v>
      </c>
      <c r="F7809" s="900" t="s">
        <v>265</v>
      </c>
      <c r="G7809" s="900" t="s">
        <v>53</v>
      </c>
      <c r="H7809" s="900" t="s">
        <v>266</v>
      </c>
      <c r="I7809" s="900" t="s">
        <v>267</v>
      </c>
      <c r="J7809" s="1073" t="s">
        <v>12659</v>
      </c>
      <c r="K7809" s="1073" t="s">
        <v>12660</v>
      </c>
      <c r="L7809" s="1066">
        <v>95079.65</v>
      </c>
    </row>
    <row r="7810" spans="1:12" s="651" customFormat="1" ht="21.95" customHeight="1" x14ac:dyDescent="0.25">
      <c r="A7810" s="1401"/>
      <c r="B7810" s="1067" t="s">
        <v>6249</v>
      </c>
      <c r="C7810" s="702" t="s">
        <v>6286</v>
      </c>
      <c r="D7810" s="899" t="s">
        <v>264</v>
      </c>
      <c r="E7810" s="702" t="s">
        <v>228</v>
      </c>
      <c r="F7810" s="899" t="s">
        <v>265</v>
      </c>
      <c r="G7810" s="899" t="s">
        <v>53</v>
      </c>
      <c r="H7810" s="899" t="s">
        <v>266</v>
      </c>
      <c r="I7810" s="899" t="s">
        <v>268</v>
      </c>
      <c r="J7810" s="1074" t="s">
        <v>12670</v>
      </c>
      <c r="K7810" s="1074" t="s">
        <v>12671</v>
      </c>
      <c r="L7810" s="1068">
        <v>267060.87</v>
      </c>
    </row>
    <row r="7811" spans="1:12" s="651" customFormat="1" ht="21.95" customHeight="1" x14ac:dyDescent="0.25">
      <c r="A7811" s="1401"/>
      <c r="B7811" s="1065" t="s">
        <v>6249</v>
      </c>
      <c r="C7811" s="903" t="s">
        <v>6286</v>
      </c>
      <c r="D7811" s="900" t="s">
        <v>264</v>
      </c>
      <c r="E7811" s="903" t="s">
        <v>228</v>
      </c>
      <c r="F7811" s="900" t="s">
        <v>265</v>
      </c>
      <c r="G7811" s="900" t="s">
        <v>53</v>
      </c>
      <c r="H7811" s="900" t="s">
        <v>266</v>
      </c>
      <c r="I7811" s="900" t="s">
        <v>268</v>
      </c>
      <c r="J7811" s="1073" t="s">
        <v>12670</v>
      </c>
      <c r="K7811" s="1073" t="s">
        <v>12672</v>
      </c>
      <c r="L7811" s="1066">
        <v>284694.96999999997</v>
      </c>
    </row>
    <row r="7812" spans="1:12" s="651" customFormat="1" ht="21.95" customHeight="1" x14ac:dyDescent="0.25">
      <c r="A7812" s="1401"/>
      <c r="B7812" s="1067" t="s">
        <v>5090</v>
      </c>
      <c r="C7812" s="702" t="s">
        <v>6293</v>
      </c>
      <c r="D7812" s="899" t="s">
        <v>224</v>
      </c>
      <c r="E7812" s="702" t="s">
        <v>975</v>
      </c>
      <c r="F7812" s="899" t="s">
        <v>787</v>
      </c>
      <c r="G7812" s="899" t="s">
        <v>53</v>
      </c>
      <c r="H7812" s="899" t="s">
        <v>282</v>
      </c>
      <c r="I7812" s="899" t="s">
        <v>788</v>
      </c>
      <c r="J7812" s="1074" t="s">
        <v>14875</v>
      </c>
      <c r="K7812" s="1074" t="s">
        <v>14423</v>
      </c>
      <c r="L7812" s="1068">
        <v>1102864.29</v>
      </c>
    </row>
    <row r="7813" spans="1:12" s="651" customFormat="1" ht="21.95" customHeight="1" x14ac:dyDescent="0.25">
      <c r="A7813" s="1401"/>
      <c r="B7813" s="1065" t="s">
        <v>5090</v>
      </c>
      <c r="C7813" s="903" t="s">
        <v>6294</v>
      </c>
      <c r="D7813" s="900" t="s">
        <v>224</v>
      </c>
      <c r="E7813" s="903" t="s">
        <v>976</v>
      </c>
      <c r="F7813" s="900" t="s">
        <v>787</v>
      </c>
      <c r="G7813" s="900" t="s">
        <v>53</v>
      </c>
      <c r="H7813" s="900" t="s">
        <v>282</v>
      </c>
      <c r="I7813" s="900" t="s">
        <v>788</v>
      </c>
      <c r="J7813" s="1073" t="s">
        <v>14875</v>
      </c>
      <c r="K7813" s="1073" t="s">
        <v>14423</v>
      </c>
      <c r="L7813" s="1066">
        <v>1102864.29</v>
      </c>
    </row>
    <row r="7814" spans="1:12" s="651" customFormat="1" ht="21.95" customHeight="1" x14ac:dyDescent="0.25">
      <c r="A7814" s="1401"/>
      <c r="B7814" s="1067" t="s">
        <v>5090</v>
      </c>
      <c r="C7814" s="702" t="s">
        <v>6292</v>
      </c>
      <c r="D7814" s="899" t="s">
        <v>215</v>
      </c>
      <c r="E7814" s="702" t="s">
        <v>977</v>
      </c>
      <c r="F7814" s="899" t="s">
        <v>787</v>
      </c>
      <c r="G7814" s="899" t="s">
        <v>53</v>
      </c>
      <c r="H7814" s="899" t="s">
        <v>282</v>
      </c>
      <c r="I7814" s="899" t="s">
        <v>788</v>
      </c>
      <c r="J7814" s="1074" t="s">
        <v>14875</v>
      </c>
      <c r="K7814" s="1074" t="s">
        <v>14423</v>
      </c>
      <c r="L7814" s="1068">
        <v>995124.39</v>
      </c>
    </row>
    <row r="7815" spans="1:12" s="651" customFormat="1" ht="21.95" customHeight="1" x14ac:dyDescent="0.25">
      <c r="A7815" s="1401"/>
      <c r="B7815" s="1065" t="s">
        <v>5090</v>
      </c>
      <c r="C7815" s="903" t="s">
        <v>14876</v>
      </c>
      <c r="D7815" s="900" t="s">
        <v>224</v>
      </c>
      <c r="E7815" s="903" t="s">
        <v>975</v>
      </c>
      <c r="F7815" s="900" t="s">
        <v>787</v>
      </c>
      <c r="G7815" s="900" t="s">
        <v>53</v>
      </c>
      <c r="H7815" s="900" t="s">
        <v>282</v>
      </c>
      <c r="I7815" s="900" t="s">
        <v>788</v>
      </c>
      <c r="J7815" s="1073" t="s">
        <v>14875</v>
      </c>
      <c r="K7815" s="1073" t="s">
        <v>14423</v>
      </c>
      <c r="L7815" s="1066">
        <v>340908.98</v>
      </c>
    </row>
    <row r="7816" spans="1:12" s="651" customFormat="1" ht="21.95" customHeight="1" x14ac:dyDescent="0.25">
      <c r="A7816" s="1401"/>
      <c r="B7816" s="1067" t="s">
        <v>5090</v>
      </c>
      <c r="C7816" s="702" t="s">
        <v>14877</v>
      </c>
      <c r="D7816" s="899" t="s">
        <v>224</v>
      </c>
      <c r="E7816" s="702" t="s">
        <v>976</v>
      </c>
      <c r="F7816" s="899" t="s">
        <v>787</v>
      </c>
      <c r="G7816" s="899" t="s">
        <v>53</v>
      </c>
      <c r="H7816" s="899" t="s">
        <v>282</v>
      </c>
      <c r="I7816" s="899" t="s">
        <v>788</v>
      </c>
      <c r="J7816" s="1074" t="s">
        <v>14875</v>
      </c>
      <c r="K7816" s="1074" t="s">
        <v>14423</v>
      </c>
      <c r="L7816" s="1068">
        <v>340908.98</v>
      </c>
    </row>
    <row r="7817" spans="1:12" s="651" customFormat="1" ht="21.95" customHeight="1" x14ac:dyDescent="0.25">
      <c r="A7817" s="1401"/>
      <c r="B7817" s="1065" t="s">
        <v>5090</v>
      </c>
      <c r="C7817" s="903" t="s">
        <v>14878</v>
      </c>
      <c r="D7817" s="900" t="s">
        <v>224</v>
      </c>
      <c r="E7817" s="903" t="s">
        <v>975</v>
      </c>
      <c r="F7817" s="900" t="s">
        <v>787</v>
      </c>
      <c r="G7817" s="900" t="s">
        <v>53</v>
      </c>
      <c r="H7817" s="900" t="s">
        <v>282</v>
      </c>
      <c r="I7817" s="900" t="s">
        <v>788</v>
      </c>
      <c r="J7817" s="1073" t="s">
        <v>14875</v>
      </c>
      <c r="K7817" s="1073" t="s">
        <v>14423</v>
      </c>
      <c r="L7817" s="1066">
        <v>258053.02</v>
      </c>
    </row>
    <row r="7818" spans="1:12" s="651" customFormat="1" ht="21.95" customHeight="1" x14ac:dyDescent="0.25">
      <c r="A7818" s="1401"/>
      <c r="B7818" s="1067" t="s">
        <v>5090</v>
      </c>
      <c r="C7818" s="702" t="s">
        <v>14879</v>
      </c>
      <c r="D7818" s="899" t="s">
        <v>224</v>
      </c>
      <c r="E7818" s="702" t="s">
        <v>976</v>
      </c>
      <c r="F7818" s="899" t="s">
        <v>787</v>
      </c>
      <c r="G7818" s="899" t="s">
        <v>53</v>
      </c>
      <c r="H7818" s="899" t="s">
        <v>282</v>
      </c>
      <c r="I7818" s="899" t="s">
        <v>788</v>
      </c>
      <c r="J7818" s="1074" t="s">
        <v>14875</v>
      </c>
      <c r="K7818" s="1074" t="s">
        <v>14423</v>
      </c>
      <c r="L7818" s="1068">
        <v>258053.02</v>
      </c>
    </row>
    <row r="7819" spans="1:12" s="651" customFormat="1" ht="21.95" customHeight="1" x14ac:dyDescent="0.25">
      <c r="A7819" s="1401"/>
      <c r="B7819" s="1065" t="s">
        <v>5090</v>
      </c>
      <c r="C7819" s="903" t="s">
        <v>5970</v>
      </c>
      <c r="D7819" s="900" t="s">
        <v>215</v>
      </c>
      <c r="E7819" s="903" t="s">
        <v>977</v>
      </c>
      <c r="F7819" s="900" t="s">
        <v>787</v>
      </c>
      <c r="G7819" s="900" t="s">
        <v>53</v>
      </c>
      <c r="H7819" s="900" t="s">
        <v>282</v>
      </c>
      <c r="I7819" s="900" t="s">
        <v>788</v>
      </c>
      <c r="J7819" s="1073" t="s">
        <v>14875</v>
      </c>
      <c r="K7819" s="1073" t="s">
        <v>14423</v>
      </c>
      <c r="L7819" s="1066">
        <v>297542.83</v>
      </c>
    </row>
    <row r="7820" spans="1:12" s="651" customFormat="1" ht="21.95" customHeight="1" x14ac:dyDescent="0.25">
      <c r="A7820" s="1401"/>
      <c r="B7820" s="1067" t="s">
        <v>5090</v>
      </c>
      <c r="C7820" s="702" t="s">
        <v>5091</v>
      </c>
      <c r="D7820" s="899" t="s">
        <v>264</v>
      </c>
      <c r="E7820" s="702" t="s">
        <v>228</v>
      </c>
      <c r="F7820" s="899" t="s">
        <v>787</v>
      </c>
      <c r="G7820" s="899" t="s">
        <v>53</v>
      </c>
      <c r="H7820" s="899" t="s">
        <v>333</v>
      </c>
      <c r="I7820" s="899" t="s">
        <v>788</v>
      </c>
      <c r="J7820" s="1074" t="s">
        <v>14875</v>
      </c>
      <c r="K7820" s="1074" t="s">
        <v>14423</v>
      </c>
      <c r="L7820" s="1068">
        <v>175760.47</v>
      </c>
    </row>
    <row r="7821" spans="1:12" s="651" customFormat="1" ht="21.95" customHeight="1" x14ac:dyDescent="0.25">
      <c r="A7821" s="1401"/>
      <c r="B7821" s="1065" t="s">
        <v>5090</v>
      </c>
      <c r="C7821" s="903" t="s">
        <v>5976</v>
      </c>
      <c r="D7821" s="900" t="s">
        <v>264</v>
      </c>
      <c r="E7821" s="903" t="s">
        <v>228</v>
      </c>
      <c r="F7821" s="900" t="s">
        <v>787</v>
      </c>
      <c r="G7821" s="900" t="s">
        <v>53</v>
      </c>
      <c r="H7821" s="900" t="s">
        <v>333</v>
      </c>
      <c r="I7821" s="900" t="s">
        <v>788</v>
      </c>
      <c r="J7821" s="1073" t="s">
        <v>14875</v>
      </c>
      <c r="K7821" s="1073" t="s">
        <v>14423</v>
      </c>
      <c r="L7821" s="1066">
        <v>302237.02</v>
      </c>
    </row>
    <row r="7822" spans="1:12" s="651" customFormat="1" ht="21.95" customHeight="1" x14ac:dyDescent="0.25">
      <c r="A7822" s="1401"/>
      <c r="B7822" s="1067" t="s">
        <v>5090</v>
      </c>
      <c r="C7822" s="702" t="s">
        <v>5977</v>
      </c>
      <c r="D7822" s="899" t="s">
        <v>264</v>
      </c>
      <c r="E7822" s="702" t="s">
        <v>228</v>
      </c>
      <c r="F7822" s="899" t="s">
        <v>787</v>
      </c>
      <c r="G7822" s="899" t="s">
        <v>53</v>
      </c>
      <c r="H7822" s="899" t="s">
        <v>333</v>
      </c>
      <c r="I7822" s="899" t="s">
        <v>788</v>
      </c>
      <c r="J7822" s="1074" t="s">
        <v>14875</v>
      </c>
      <c r="K7822" s="1074" t="s">
        <v>14423</v>
      </c>
      <c r="L7822" s="1068">
        <v>302237.02</v>
      </c>
    </row>
    <row r="7823" spans="1:12" s="651" customFormat="1" ht="21.95" customHeight="1" x14ac:dyDescent="0.25">
      <c r="A7823" s="1401"/>
      <c r="B7823" s="1065" t="s">
        <v>5090</v>
      </c>
      <c r="C7823" s="903" t="s">
        <v>5980</v>
      </c>
      <c r="D7823" s="900" t="s">
        <v>264</v>
      </c>
      <c r="E7823" s="903" t="s">
        <v>228</v>
      </c>
      <c r="F7823" s="900" t="s">
        <v>787</v>
      </c>
      <c r="G7823" s="900" t="s">
        <v>53</v>
      </c>
      <c r="H7823" s="900" t="s">
        <v>333</v>
      </c>
      <c r="I7823" s="900" t="s">
        <v>788</v>
      </c>
      <c r="J7823" s="1073" t="s">
        <v>14875</v>
      </c>
      <c r="K7823" s="1073" t="s">
        <v>14423</v>
      </c>
      <c r="L7823" s="1066">
        <v>302237.02</v>
      </c>
    </row>
    <row r="7824" spans="1:12" s="651" customFormat="1" ht="21.95" customHeight="1" x14ac:dyDescent="0.25">
      <c r="A7824" s="1401"/>
      <c r="B7824" s="1067" t="s">
        <v>6296</v>
      </c>
      <c r="C7824" s="702" t="s">
        <v>6297</v>
      </c>
      <c r="D7824" s="899" t="s">
        <v>264</v>
      </c>
      <c r="E7824" s="702" t="s">
        <v>228</v>
      </c>
      <c r="F7824" s="899" t="s">
        <v>1036</v>
      </c>
      <c r="G7824" s="899" t="s">
        <v>53</v>
      </c>
      <c r="H7824" s="899" t="s">
        <v>333</v>
      </c>
      <c r="I7824" s="899" t="s">
        <v>1037</v>
      </c>
      <c r="J7824" s="1074" t="s">
        <v>13143</v>
      </c>
      <c r="K7824" s="1074" t="s">
        <v>12893</v>
      </c>
      <c r="L7824" s="1068">
        <v>23113.69</v>
      </c>
    </row>
    <row r="7825" spans="1:12" s="651" customFormat="1" ht="21.95" customHeight="1" x14ac:dyDescent="0.25">
      <c r="A7825" s="1401"/>
      <c r="B7825" s="1065" t="s">
        <v>6296</v>
      </c>
      <c r="C7825" s="903" t="s">
        <v>6298</v>
      </c>
      <c r="D7825" s="900" t="s">
        <v>264</v>
      </c>
      <c r="E7825" s="903" t="s">
        <v>228</v>
      </c>
      <c r="F7825" s="900" t="s">
        <v>1036</v>
      </c>
      <c r="G7825" s="900" t="s">
        <v>53</v>
      </c>
      <c r="H7825" s="900" t="s">
        <v>285</v>
      </c>
      <c r="I7825" s="900" t="s">
        <v>1038</v>
      </c>
      <c r="J7825" s="1073" t="s">
        <v>14880</v>
      </c>
      <c r="K7825" s="1073" t="s">
        <v>14881</v>
      </c>
      <c r="L7825" s="1066">
        <v>212302.05</v>
      </c>
    </row>
    <row r="7826" spans="1:12" s="651" customFormat="1" ht="21.95" customHeight="1" x14ac:dyDescent="0.25">
      <c r="A7826" s="1401"/>
      <c r="B7826" s="1067" t="s">
        <v>6296</v>
      </c>
      <c r="C7826" s="702" t="s">
        <v>6299</v>
      </c>
      <c r="D7826" s="899" t="s">
        <v>224</v>
      </c>
      <c r="E7826" s="702" t="s">
        <v>1039</v>
      </c>
      <c r="F7826" s="899" t="s">
        <v>1036</v>
      </c>
      <c r="G7826" s="899" t="s">
        <v>53</v>
      </c>
      <c r="H7826" s="899" t="s">
        <v>218</v>
      </c>
      <c r="I7826" s="899" t="s">
        <v>1038</v>
      </c>
      <c r="J7826" s="1074" t="s">
        <v>14880</v>
      </c>
      <c r="K7826" s="1074" t="s">
        <v>14882</v>
      </c>
      <c r="L7826" s="1068">
        <v>1077263.24</v>
      </c>
    </row>
    <row r="7827" spans="1:12" s="651" customFormat="1" ht="21.95" customHeight="1" x14ac:dyDescent="0.25">
      <c r="A7827" s="1401"/>
      <c r="B7827" s="1065" t="s">
        <v>6296</v>
      </c>
      <c r="C7827" s="903" t="s">
        <v>6300</v>
      </c>
      <c r="D7827" s="900" t="s">
        <v>224</v>
      </c>
      <c r="E7827" s="903" t="s">
        <v>1040</v>
      </c>
      <c r="F7827" s="900" t="s">
        <v>1036</v>
      </c>
      <c r="G7827" s="900" t="s">
        <v>53</v>
      </c>
      <c r="H7827" s="900" t="s">
        <v>218</v>
      </c>
      <c r="I7827" s="900" t="s">
        <v>1038</v>
      </c>
      <c r="J7827" s="1073" t="s">
        <v>14880</v>
      </c>
      <c r="K7827" s="1073" t="s">
        <v>14882</v>
      </c>
      <c r="L7827" s="1066">
        <v>1077263.24</v>
      </c>
    </row>
    <row r="7828" spans="1:12" s="651" customFormat="1" ht="21.95" customHeight="1" x14ac:dyDescent="0.25">
      <c r="A7828" s="1401"/>
      <c r="B7828" s="1067" t="s">
        <v>6296</v>
      </c>
      <c r="C7828" s="702" t="s">
        <v>6301</v>
      </c>
      <c r="D7828" s="899" t="s">
        <v>224</v>
      </c>
      <c r="E7828" s="702" t="s">
        <v>1041</v>
      </c>
      <c r="F7828" s="899" t="s">
        <v>1036</v>
      </c>
      <c r="G7828" s="899" t="s">
        <v>53</v>
      </c>
      <c r="H7828" s="899" t="s">
        <v>282</v>
      </c>
      <c r="I7828" s="899" t="s">
        <v>1037</v>
      </c>
      <c r="J7828" s="1074" t="s">
        <v>13143</v>
      </c>
      <c r="K7828" s="1074" t="s">
        <v>12893</v>
      </c>
      <c r="L7828" s="1068">
        <v>467553.43</v>
      </c>
    </row>
    <row r="7829" spans="1:12" s="651" customFormat="1" ht="21.95" customHeight="1" x14ac:dyDescent="0.25">
      <c r="A7829" s="1401"/>
      <c r="B7829" s="1065" t="s">
        <v>6296</v>
      </c>
      <c r="C7829" s="903" t="s">
        <v>6302</v>
      </c>
      <c r="D7829" s="900" t="s">
        <v>215</v>
      </c>
      <c r="E7829" s="903" t="s">
        <v>1042</v>
      </c>
      <c r="F7829" s="900" t="s">
        <v>1036</v>
      </c>
      <c r="G7829" s="900" t="s">
        <v>53</v>
      </c>
      <c r="H7829" s="900" t="s">
        <v>282</v>
      </c>
      <c r="I7829" s="900" t="s">
        <v>1037</v>
      </c>
      <c r="J7829" s="1073" t="s">
        <v>13143</v>
      </c>
      <c r="K7829" s="1073" t="s">
        <v>12893</v>
      </c>
      <c r="L7829" s="1066">
        <v>399542.08</v>
      </c>
    </row>
    <row r="7830" spans="1:12" s="651" customFormat="1" ht="21.95" customHeight="1" x14ac:dyDescent="0.25">
      <c r="A7830" s="1401"/>
      <c r="B7830" s="1067" t="s">
        <v>6296</v>
      </c>
      <c r="C7830" s="702" t="s">
        <v>6302</v>
      </c>
      <c r="D7830" s="899" t="s">
        <v>215</v>
      </c>
      <c r="E7830" s="702" t="s">
        <v>1042</v>
      </c>
      <c r="F7830" s="899" t="s">
        <v>1036</v>
      </c>
      <c r="G7830" s="899" t="s">
        <v>53</v>
      </c>
      <c r="H7830" s="899" t="s">
        <v>218</v>
      </c>
      <c r="I7830" s="899" t="s">
        <v>1038</v>
      </c>
      <c r="J7830" s="1074" t="s">
        <v>14880</v>
      </c>
      <c r="K7830" s="1074" t="s">
        <v>14883</v>
      </c>
      <c r="L7830" s="1068">
        <v>12208.28</v>
      </c>
    </row>
    <row r="7831" spans="1:12" s="651" customFormat="1" ht="21.95" customHeight="1" x14ac:dyDescent="0.25">
      <c r="A7831" s="1401"/>
      <c r="B7831" s="1065" t="s">
        <v>6296</v>
      </c>
      <c r="C7831" s="903" t="s">
        <v>6302</v>
      </c>
      <c r="D7831" s="900" t="s">
        <v>215</v>
      </c>
      <c r="E7831" s="903" t="s">
        <v>1042</v>
      </c>
      <c r="F7831" s="900" t="s">
        <v>1036</v>
      </c>
      <c r="G7831" s="900" t="s">
        <v>53</v>
      </c>
      <c r="H7831" s="900" t="s">
        <v>218</v>
      </c>
      <c r="I7831" s="900" t="s">
        <v>1038</v>
      </c>
      <c r="J7831" s="1073" t="s">
        <v>14880</v>
      </c>
      <c r="K7831" s="1073" t="s">
        <v>14884</v>
      </c>
      <c r="L7831" s="1066">
        <v>92148.62</v>
      </c>
    </row>
    <row r="7832" spans="1:12" s="651" customFormat="1" ht="21.95" customHeight="1" x14ac:dyDescent="0.25">
      <c r="A7832" s="1401"/>
      <c r="B7832" s="1067" t="s">
        <v>6296</v>
      </c>
      <c r="C7832" s="702" t="s">
        <v>6302</v>
      </c>
      <c r="D7832" s="899" t="s">
        <v>215</v>
      </c>
      <c r="E7832" s="702" t="s">
        <v>1042</v>
      </c>
      <c r="F7832" s="899" t="s">
        <v>1036</v>
      </c>
      <c r="G7832" s="899" t="s">
        <v>53</v>
      </c>
      <c r="H7832" s="899" t="s">
        <v>218</v>
      </c>
      <c r="I7832" s="899" t="s">
        <v>1038</v>
      </c>
      <c r="J7832" s="1074" t="s">
        <v>14880</v>
      </c>
      <c r="K7832" s="1074" t="s">
        <v>14883</v>
      </c>
      <c r="L7832" s="1068">
        <v>24416.57</v>
      </c>
    </row>
    <row r="7833" spans="1:12" s="651" customFormat="1" ht="21.95" customHeight="1" x14ac:dyDescent="0.25">
      <c r="A7833" s="1401"/>
      <c r="B7833" s="1065" t="s">
        <v>6296</v>
      </c>
      <c r="C7833" s="903" t="s">
        <v>6303</v>
      </c>
      <c r="D7833" s="900" t="s">
        <v>264</v>
      </c>
      <c r="E7833" s="903" t="s">
        <v>228</v>
      </c>
      <c r="F7833" s="900" t="s">
        <v>1036</v>
      </c>
      <c r="G7833" s="900" t="s">
        <v>53</v>
      </c>
      <c r="H7833" s="900" t="s">
        <v>333</v>
      </c>
      <c r="I7833" s="900" t="s">
        <v>1037</v>
      </c>
      <c r="J7833" s="1073" t="s">
        <v>13143</v>
      </c>
      <c r="K7833" s="1073" t="s">
        <v>12893</v>
      </c>
      <c r="L7833" s="1066">
        <v>24987.73</v>
      </c>
    </row>
    <row r="7834" spans="1:12" s="651" customFormat="1" ht="21.95" customHeight="1" x14ac:dyDescent="0.25">
      <c r="A7834" s="1401"/>
      <c r="B7834" s="1067" t="s">
        <v>6296</v>
      </c>
      <c r="C7834" s="702" t="s">
        <v>6304</v>
      </c>
      <c r="D7834" s="899" t="s">
        <v>264</v>
      </c>
      <c r="E7834" s="702" t="s">
        <v>228</v>
      </c>
      <c r="F7834" s="899" t="s">
        <v>1036</v>
      </c>
      <c r="G7834" s="899" t="s">
        <v>53</v>
      </c>
      <c r="H7834" s="899" t="s">
        <v>285</v>
      </c>
      <c r="I7834" s="899" t="s">
        <v>1038</v>
      </c>
      <c r="J7834" s="1074" t="s">
        <v>14880</v>
      </c>
      <c r="K7834" s="1074" t="s">
        <v>14885</v>
      </c>
      <c r="L7834" s="1068">
        <v>83205.850000000006</v>
      </c>
    </row>
    <row r="7835" spans="1:12" s="651" customFormat="1" ht="21.95" customHeight="1" x14ac:dyDescent="0.25">
      <c r="A7835" s="1401"/>
      <c r="B7835" s="1065" t="s">
        <v>6296</v>
      </c>
      <c r="C7835" s="903" t="s">
        <v>6305</v>
      </c>
      <c r="D7835" s="900" t="s">
        <v>224</v>
      </c>
      <c r="E7835" s="903" t="s">
        <v>1039</v>
      </c>
      <c r="F7835" s="900" t="s">
        <v>1036</v>
      </c>
      <c r="G7835" s="900" t="s">
        <v>53</v>
      </c>
      <c r="H7835" s="900" t="s">
        <v>218</v>
      </c>
      <c r="I7835" s="900" t="s">
        <v>1038</v>
      </c>
      <c r="J7835" s="1073" t="s">
        <v>14880</v>
      </c>
      <c r="K7835" s="1073" t="s">
        <v>14886</v>
      </c>
      <c r="L7835" s="1066">
        <v>194075.82</v>
      </c>
    </row>
    <row r="7836" spans="1:12" s="651" customFormat="1" ht="21.95" customHeight="1" x14ac:dyDescent="0.25">
      <c r="A7836" s="1401"/>
      <c r="B7836" s="1067" t="s">
        <v>6296</v>
      </c>
      <c r="C7836" s="702" t="s">
        <v>6306</v>
      </c>
      <c r="D7836" s="899" t="s">
        <v>224</v>
      </c>
      <c r="E7836" s="702" t="s">
        <v>1040</v>
      </c>
      <c r="F7836" s="899" t="s">
        <v>1036</v>
      </c>
      <c r="G7836" s="899" t="s">
        <v>53</v>
      </c>
      <c r="H7836" s="899" t="s">
        <v>218</v>
      </c>
      <c r="I7836" s="899" t="s">
        <v>1038</v>
      </c>
      <c r="J7836" s="1074" t="s">
        <v>14880</v>
      </c>
      <c r="K7836" s="1074" t="s">
        <v>14886</v>
      </c>
      <c r="L7836" s="1068">
        <v>194075.82</v>
      </c>
    </row>
    <row r="7837" spans="1:12" s="651" customFormat="1" ht="21.95" customHeight="1" x14ac:dyDescent="0.25">
      <c r="A7837" s="1401"/>
      <c r="B7837" s="1065" t="s">
        <v>6296</v>
      </c>
      <c r="C7837" s="903" t="s">
        <v>6307</v>
      </c>
      <c r="D7837" s="900" t="s">
        <v>224</v>
      </c>
      <c r="E7837" s="903" t="s">
        <v>1041</v>
      </c>
      <c r="F7837" s="900" t="s">
        <v>1036</v>
      </c>
      <c r="G7837" s="900" t="s">
        <v>53</v>
      </c>
      <c r="H7837" s="900" t="s">
        <v>282</v>
      </c>
      <c r="I7837" s="900" t="s">
        <v>1037</v>
      </c>
      <c r="J7837" s="1073" t="s">
        <v>13143</v>
      </c>
      <c r="K7837" s="1073" t="s">
        <v>12893</v>
      </c>
      <c r="L7837" s="1066">
        <v>71689.47</v>
      </c>
    </row>
    <row r="7838" spans="1:12" s="651" customFormat="1" ht="21.95" customHeight="1" x14ac:dyDescent="0.25">
      <c r="A7838" s="1401"/>
      <c r="B7838" s="1067" t="s">
        <v>6296</v>
      </c>
      <c r="C7838" s="702" t="s">
        <v>6308</v>
      </c>
      <c r="D7838" s="899" t="s">
        <v>224</v>
      </c>
      <c r="E7838" s="702" t="s">
        <v>1039</v>
      </c>
      <c r="F7838" s="899" t="s">
        <v>1036</v>
      </c>
      <c r="G7838" s="899" t="s">
        <v>53</v>
      </c>
      <c r="H7838" s="899" t="s">
        <v>218</v>
      </c>
      <c r="I7838" s="899" t="s">
        <v>1038</v>
      </c>
      <c r="J7838" s="1074" t="s">
        <v>14880</v>
      </c>
      <c r="K7838" s="1074" t="s">
        <v>14887</v>
      </c>
      <c r="L7838" s="1068">
        <v>471206.79</v>
      </c>
    </row>
    <row r="7839" spans="1:12" s="651" customFormat="1" ht="21.95" customHeight="1" x14ac:dyDescent="0.25">
      <c r="A7839" s="1401"/>
      <c r="B7839" s="1065" t="s">
        <v>6296</v>
      </c>
      <c r="C7839" s="903" t="s">
        <v>6309</v>
      </c>
      <c r="D7839" s="900" t="s">
        <v>224</v>
      </c>
      <c r="E7839" s="903" t="s">
        <v>1040</v>
      </c>
      <c r="F7839" s="900" t="s">
        <v>1036</v>
      </c>
      <c r="G7839" s="900" t="s">
        <v>53</v>
      </c>
      <c r="H7839" s="900" t="s">
        <v>218</v>
      </c>
      <c r="I7839" s="900" t="s">
        <v>1038</v>
      </c>
      <c r="J7839" s="1073" t="s">
        <v>14880</v>
      </c>
      <c r="K7839" s="1073" t="s">
        <v>14887</v>
      </c>
      <c r="L7839" s="1066">
        <v>471206.79</v>
      </c>
    </row>
    <row r="7840" spans="1:12" s="651" customFormat="1" ht="21.95" customHeight="1" x14ac:dyDescent="0.25">
      <c r="A7840" s="1401"/>
      <c r="B7840" s="1067" t="s">
        <v>6296</v>
      </c>
      <c r="C7840" s="702" t="s">
        <v>6310</v>
      </c>
      <c r="D7840" s="899" t="s">
        <v>224</v>
      </c>
      <c r="E7840" s="702" t="s">
        <v>1041</v>
      </c>
      <c r="F7840" s="899" t="s">
        <v>1036</v>
      </c>
      <c r="G7840" s="899" t="s">
        <v>53</v>
      </c>
      <c r="H7840" s="899" t="s">
        <v>282</v>
      </c>
      <c r="I7840" s="899" t="s">
        <v>1037</v>
      </c>
      <c r="J7840" s="1074" t="s">
        <v>13143</v>
      </c>
      <c r="K7840" s="1074" t="s">
        <v>12893</v>
      </c>
      <c r="L7840" s="1068">
        <v>180280.74</v>
      </c>
    </row>
    <row r="7841" spans="1:12" s="651" customFormat="1" ht="21.95" customHeight="1" x14ac:dyDescent="0.25">
      <c r="A7841" s="1401"/>
      <c r="B7841" s="1065" t="s">
        <v>6296</v>
      </c>
      <c r="C7841" s="903" t="s">
        <v>6311</v>
      </c>
      <c r="D7841" s="900" t="s">
        <v>264</v>
      </c>
      <c r="E7841" s="903" t="s">
        <v>228</v>
      </c>
      <c r="F7841" s="900" t="s">
        <v>1036</v>
      </c>
      <c r="G7841" s="900" t="s">
        <v>53</v>
      </c>
      <c r="H7841" s="900" t="s">
        <v>333</v>
      </c>
      <c r="I7841" s="900" t="s">
        <v>1037</v>
      </c>
      <c r="J7841" s="1073" t="s">
        <v>13143</v>
      </c>
      <c r="K7841" s="1073" t="s">
        <v>12893</v>
      </c>
      <c r="L7841" s="1066">
        <v>37531.4</v>
      </c>
    </row>
    <row r="7842" spans="1:12" s="651" customFormat="1" ht="21.95" customHeight="1" x14ac:dyDescent="0.25">
      <c r="A7842" s="1401"/>
      <c r="B7842" s="1067" t="s">
        <v>6296</v>
      </c>
      <c r="C7842" s="702" t="s">
        <v>6312</v>
      </c>
      <c r="D7842" s="899" t="s">
        <v>264</v>
      </c>
      <c r="E7842" s="702" t="s">
        <v>228</v>
      </c>
      <c r="F7842" s="899" t="s">
        <v>1036</v>
      </c>
      <c r="G7842" s="899" t="s">
        <v>53</v>
      </c>
      <c r="H7842" s="899" t="s">
        <v>333</v>
      </c>
      <c r="I7842" s="899" t="s">
        <v>1037</v>
      </c>
      <c r="J7842" s="1074" t="s">
        <v>13143</v>
      </c>
      <c r="K7842" s="1074" t="s">
        <v>12893</v>
      </c>
      <c r="L7842" s="1068">
        <v>64983.13</v>
      </c>
    </row>
    <row r="7843" spans="1:12" s="651" customFormat="1" ht="21.95" customHeight="1" x14ac:dyDescent="0.25">
      <c r="A7843" s="1401"/>
      <c r="B7843" s="1065" t="s">
        <v>6296</v>
      </c>
      <c r="C7843" s="903" t="s">
        <v>6313</v>
      </c>
      <c r="D7843" s="900" t="s">
        <v>264</v>
      </c>
      <c r="E7843" s="903" t="s">
        <v>228</v>
      </c>
      <c r="F7843" s="900" t="s">
        <v>1036</v>
      </c>
      <c r="G7843" s="900" t="s">
        <v>53</v>
      </c>
      <c r="H7843" s="900" t="s">
        <v>333</v>
      </c>
      <c r="I7843" s="900" t="s">
        <v>1037</v>
      </c>
      <c r="J7843" s="1073" t="s">
        <v>13143</v>
      </c>
      <c r="K7843" s="1073" t="s">
        <v>12893</v>
      </c>
      <c r="L7843" s="1066">
        <v>64983.13</v>
      </c>
    </row>
    <row r="7844" spans="1:12" s="651" customFormat="1" ht="21.95" customHeight="1" x14ac:dyDescent="0.25">
      <c r="A7844" s="1401"/>
      <c r="B7844" s="1067" t="s">
        <v>6296</v>
      </c>
      <c r="C7844" s="702" t="s">
        <v>6314</v>
      </c>
      <c r="D7844" s="899" t="s">
        <v>264</v>
      </c>
      <c r="E7844" s="702" t="s">
        <v>228</v>
      </c>
      <c r="F7844" s="899" t="s">
        <v>1036</v>
      </c>
      <c r="G7844" s="899" t="s">
        <v>53</v>
      </c>
      <c r="H7844" s="899" t="s">
        <v>333</v>
      </c>
      <c r="I7844" s="899" t="s">
        <v>1037</v>
      </c>
      <c r="J7844" s="1074" t="s">
        <v>13143</v>
      </c>
      <c r="K7844" s="1074" t="s">
        <v>12893</v>
      </c>
      <c r="L7844" s="1068">
        <v>64983.13</v>
      </c>
    </row>
    <row r="7845" spans="1:12" s="651" customFormat="1" ht="21.95" customHeight="1" x14ac:dyDescent="0.25">
      <c r="A7845" s="1401"/>
      <c r="B7845" s="1065" t="s">
        <v>6296</v>
      </c>
      <c r="C7845" s="903" t="s">
        <v>6315</v>
      </c>
      <c r="D7845" s="900" t="s">
        <v>264</v>
      </c>
      <c r="E7845" s="903" t="s">
        <v>228</v>
      </c>
      <c r="F7845" s="900" t="s">
        <v>1036</v>
      </c>
      <c r="G7845" s="900" t="s">
        <v>53</v>
      </c>
      <c r="H7845" s="900" t="s">
        <v>333</v>
      </c>
      <c r="I7845" s="900" t="s">
        <v>1037</v>
      </c>
      <c r="J7845" s="1073" t="s">
        <v>13143</v>
      </c>
      <c r="K7845" s="1073" t="s">
        <v>12893</v>
      </c>
      <c r="L7845" s="1066">
        <v>64983.13</v>
      </c>
    </row>
    <row r="7846" spans="1:12" s="651" customFormat="1" ht="21.95" customHeight="1" x14ac:dyDescent="0.25">
      <c r="A7846" s="1401"/>
      <c r="B7846" s="1067" t="s">
        <v>6296</v>
      </c>
      <c r="C7846" s="702" t="s">
        <v>6316</v>
      </c>
      <c r="D7846" s="899" t="s">
        <v>264</v>
      </c>
      <c r="E7846" s="702" t="s">
        <v>228</v>
      </c>
      <c r="F7846" s="899" t="s">
        <v>1036</v>
      </c>
      <c r="G7846" s="899" t="s">
        <v>53</v>
      </c>
      <c r="H7846" s="899" t="s">
        <v>333</v>
      </c>
      <c r="I7846" s="899" t="s">
        <v>1037</v>
      </c>
      <c r="J7846" s="1074" t="s">
        <v>13143</v>
      </c>
      <c r="K7846" s="1074" t="s">
        <v>12893</v>
      </c>
      <c r="L7846" s="1068">
        <v>64983.13</v>
      </c>
    </row>
    <row r="7847" spans="1:12" s="651" customFormat="1" ht="21.95" customHeight="1" x14ac:dyDescent="0.25">
      <c r="A7847" s="1401"/>
      <c r="B7847" s="1065" t="s">
        <v>6317</v>
      </c>
      <c r="C7847" s="903" t="s">
        <v>6318</v>
      </c>
      <c r="D7847" s="900" t="s">
        <v>215</v>
      </c>
      <c r="E7847" s="903" t="s">
        <v>1043</v>
      </c>
      <c r="F7847" s="900" t="s">
        <v>265</v>
      </c>
      <c r="G7847" s="900" t="s">
        <v>53</v>
      </c>
      <c r="H7847" s="900" t="s">
        <v>201</v>
      </c>
      <c r="I7847" s="900" t="s">
        <v>267</v>
      </c>
      <c r="J7847" s="1073" t="s">
        <v>12659</v>
      </c>
      <c r="K7847" s="1073" t="s">
        <v>12660</v>
      </c>
      <c r="L7847" s="1066">
        <v>232870.88</v>
      </c>
    </row>
    <row r="7848" spans="1:12" s="651" customFormat="1" ht="21.95" customHeight="1" x14ac:dyDescent="0.25">
      <c r="A7848" s="1401"/>
      <c r="B7848" s="1067" t="s">
        <v>6317</v>
      </c>
      <c r="C7848" s="702" t="s">
        <v>6319</v>
      </c>
      <c r="D7848" s="899" t="s">
        <v>215</v>
      </c>
      <c r="E7848" s="702" t="s">
        <v>863</v>
      </c>
      <c r="F7848" s="899" t="s">
        <v>265</v>
      </c>
      <c r="G7848" s="899" t="s">
        <v>53</v>
      </c>
      <c r="H7848" s="899" t="s">
        <v>201</v>
      </c>
      <c r="I7848" s="899" t="s">
        <v>267</v>
      </c>
      <c r="J7848" s="1074" t="s">
        <v>12659</v>
      </c>
      <c r="K7848" s="1074" t="s">
        <v>12660</v>
      </c>
      <c r="L7848" s="1068">
        <v>698612.64</v>
      </c>
    </row>
    <row r="7849" spans="1:12" s="651" customFormat="1" ht="21.95" customHeight="1" x14ac:dyDescent="0.25">
      <c r="A7849" s="1401"/>
      <c r="B7849" s="1065" t="s">
        <v>6317</v>
      </c>
      <c r="C7849" s="903" t="s">
        <v>6319</v>
      </c>
      <c r="D7849" s="900" t="s">
        <v>215</v>
      </c>
      <c r="E7849" s="903" t="s">
        <v>863</v>
      </c>
      <c r="F7849" s="900" t="s">
        <v>265</v>
      </c>
      <c r="G7849" s="900" t="s">
        <v>53</v>
      </c>
      <c r="H7849" s="900" t="s">
        <v>273</v>
      </c>
      <c r="I7849" s="900" t="s">
        <v>274</v>
      </c>
      <c r="J7849" s="1073" t="s">
        <v>13387</v>
      </c>
      <c r="K7849" s="1073" t="s">
        <v>14888</v>
      </c>
      <c r="L7849" s="1066">
        <v>35593.24</v>
      </c>
    </row>
    <row r="7850" spans="1:12" s="651" customFormat="1" ht="21.95" customHeight="1" x14ac:dyDescent="0.25">
      <c r="A7850" s="1401"/>
      <c r="B7850" s="1067" t="s">
        <v>6317</v>
      </c>
      <c r="C7850" s="702" t="s">
        <v>6320</v>
      </c>
      <c r="D7850" s="899" t="s">
        <v>215</v>
      </c>
      <c r="E7850" s="702" t="s">
        <v>1044</v>
      </c>
      <c r="F7850" s="899" t="s">
        <v>265</v>
      </c>
      <c r="G7850" s="899" t="s">
        <v>53</v>
      </c>
      <c r="H7850" s="899" t="s">
        <v>273</v>
      </c>
      <c r="I7850" s="899" t="s">
        <v>275</v>
      </c>
      <c r="J7850" s="1074" t="s">
        <v>14889</v>
      </c>
      <c r="K7850" s="1074" t="s">
        <v>14890</v>
      </c>
      <c r="L7850" s="1068">
        <v>24561.18</v>
      </c>
    </row>
    <row r="7851" spans="1:12" s="651" customFormat="1" ht="21.95" customHeight="1" x14ac:dyDescent="0.25">
      <c r="A7851" s="1401"/>
      <c r="B7851" s="1065" t="s">
        <v>6317</v>
      </c>
      <c r="C7851" s="903" t="s">
        <v>6320</v>
      </c>
      <c r="D7851" s="900" t="s">
        <v>215</v>
      </c>
      <c r="E7851" s="903" t="s">
        <v>1044</v>
      </c>
      <c r="F7851" s="900" t="s">
        <v>265</v>
      </c>
      <c r="G7851" s="900" t="s">
        <v>53</v>
      </c>
      <c r="H7851" s="900" t="s">
        <v>201</v>
      </c>
      <c r="I7851" s="900" t="s">
        <v>267</v>
      </c>
      <c r="J7851" s="1073" t="s">
        <v>12659</v>
      </c>
      <c r="K7851" s="1073" t="s">
        <v>12660</v>
      </c>
      <c r="L7851" s="1066">
        <v>605153.41</v>
      </c>
    </row>
    <row r="7852" spans="1:12" s="651" customFormat="1" ht="21.95" customHeight="1" x14ac:dyDescent="0.25">
      <c r="A7852" s="1401"/>
      <c r="B7852" s="1067" t="s">
        <v>6317</v>
      </c>
      <c r="C7852" s="702" t="s">
        <v>6321</v>
      </c>
      <c r="D7852" s="899" t="s">
        <v>215</v>
      </c>
      <c r="E7852" s="702" t="s">
        <v>863</v>
      </c>
      <c r="F7852" s="899" t="s">
        <v>265</v>
      </c>
      <c r="G7852" s="899" t="s">
        <v>53</v>
      </c>
      <c r="H7852" s="899" t="s">
        <v>201</v>
      </c>
      <c r="I7852" s="899" t="s">
        <v>267</v>
      </c>
      <c r="J7852" s="1074" t="s">
        <v>12659</v>
      </c>
      <c r="K7852" s="1074" t="s">
        <v>12660</v>
      </c>
      <c r="L7852" s="1068">
        <v>214290.15</v>
      </c>
    </row>
    <row r="7853" spans="1:12" s="651" customFormat="1" ht="21.95" customHeight="1" x14ac:dyDescent="0.25">
      <c r="A7853" s="1401"/>
      <c r="B7853" s="1065" t="s">
        <v>6317</v>
      </c>
      <c r="C7853" s="903" t="s">
        <v>6321</v>
      </c>
      <c r="D7853" s="900" t="s">
        <v>215</v>
      </c>
      <c r="E7853" s="903" t="s">
        <v>863</v>
      </c>
      <c r="F7853" s="900" t="s">
        <v>265</v>
      </c>
      <c r="G7853" s="900" t="s">
        <v>53</v>
      </c>
      <c r="H7853" s="900" t="s">
        <v>273</v>
      </c>
      <c r="I7853" s="900" t="s">
        <v>275</v>
      </c>
      <c r="J7853" s="1073" t="s">
        <v>14118</v>
      </c>
      <c r="K7853" s="1073" t="s">
        <v>13320</v>
      </c>
      <c r="L7853" s="1066">
        <v>44013.63</v>
      </c>
    </row>
    <row r="7854" spans="1:12" s="651" customFormat="1" ht="21.95" customHeight="1" x14ac:dyDescent="0.25">
      <c r="A7854" s="1401"/>
      <c r="B7854" s="1067" t="s">
        <v>6317</v>
      </c>
      <c r="C7854" s="702" t="s">
        <v>6322</v>
      </c>
      <c r="D7854" s="899" t="s">
        <v>215</v>
      </c>
      <c r="E7854" s="702" t="s">
        <v>1044</v>
      </c>
      <c r="F7854" s="899" t="s">
        <v>265</v>
      </c>
      <c r="G7854" s="899" t="s">
        <v>53</v>
      </c>
      <c r="H7854" s="899" t="s">
        <v>201</v>
      </c>
      <c r="I7854" s="899" t="s">
        <v>267</v>
      </c>
      <c r="J7854" s="1074" t="s">
        <v>12659</v>
      </c>
      <c r="K7854" s="1074" t="s">
        <v>12660</v>
      </c>
      <c r="L7854" s="1068">
        <v>375356.82</v>
      </c>
    </row>
    <row r="7855" spans="1:12" s="651" customFormat="1" ht="21.95" customHeight="1" x14ac:dyDescent="0.25">
      <c r="A7855" s="1401"/>
      <c r="B7855" s="1065" t="s">
        <v>6317</v>
      </c>
      <c r="C7855" s="903" t="s">
        <v>6323</v>
      </c>
      <c r="D7855" s="900" t="s">
        <v>215</v>
      </c>
      <c r="E7855" s="903" t="s">
        <v>1044</v>
      </c>
      <c r="F7855" s="900" t="s">
        <v>265</v>
      </c>
      <c r="G7855" s="900" t="s">
        <v>53</v>
      </c>
      <c r="H7855" s="900" t="s">
        <v>201</v>
      </c>
      <c r="I7855" s="900" t="s">
        <v>267</v>
      </c>
      <c r="J7855" s="1073" t="s">
        <v>12659</v>
      </c>
      <c r="K7855" s="1073" t="s">
        <v>12660</v>
      </c>
      <c r="L7855" s="1066">
        <v>375356.82</v>
      </c>
    </row>
    <row r="7856" spans="1:12" s="651" customFormat="1" ht="21.95" customHeight="1" x14ac:dyDescent="0.25">
      <c r="A7856" s="1401"/>
      <c r="B7856" s="1067" t="s">
        <v>6317</v>
      </c>
      <c r="C7856" s="702" t="s">
        <v>6323</v>
      </c>
      <c r="D7856" s="899" t="s">
        <v>215</v>
      </c>
      <c r="E7856" s="702" t="s">
        <v>1044</v>
      </c>
      <c r="F7856" s="899" t="s">
        <v>265</v>
      </c>
      <c r="G7856" s="899" t="s">
        <v>53</v>
      </c>
      <c r="H7856" s="899" t="s">
        <v>273</v>
      </c>
      <c r="I7856" s="899" t="s">
        <v>275</v>
      </c>
      <c r="J7856" s="1074" t="s">
        <v>13103</v>
      </c>
      <c r="K7856" s="1074" t="s">
        <v>14891</v>
      </c>
      <c r="L7856" s="1068">
        <v>14656.65</v>
      </c>
    </row>
    <row r="7857" spans="1:12" s="651" customFormat="1" ht="21.95" customHeight="1" x14ac:dyDescent="0.25">
      <c r="A7857" s="1401"/>
      <c r="B7857" s="1065" t="s">
        <v>6317</v>
      </c>
      <c r="C7857" s="903" t="s">
        <v>6323</v>
      </c>
      <c r="D7857" s="900" t="s">
        <v>215</v>
      </c>
      <c r="E7857" s="903" t="s">
        <v>1044</v>
      </c>
      <c r="F7857" s="900" t="s">
        <v>265</v>
      </c>
      <c r="G7857" s="900" t="s">
        <v>53</v>
      </c>
      <c r="H7857" s="900" t="s">
        <v>273</v>
      </c>
      <c r="I7857" s="900" t="s">
        <v>275</v>
      </c>
      <c r="J7857" s="1073" t="s">
        <v>13103</v>
      </c>
      <c r="K7857" s="1073" t="s">
        <v>14891</v>
      </c>
      <c r="L7857" s="1066">
        <v>14656.65</v>
      </c>
    </row>
    <row r="7858" spans="1:12" s="651" customFormat="1" ht="21.95" customHeight="1" x14ac:dyDescent="0.25">
      <c r="A7858" s="1401"/>
      <c r="B7858" s="1067" t="s">
        <v>6317</v>
      </c>
      <c r="C7858" s="702" t="s">
        <v>6323</v>
      </c>
      <c r="D7858" s="899" t="s">
        <v>215</v>
      </c>
      <c r="E7858" s="702" t="s">
        <v>1044</v>
      </c>
      <c r="F7858" s="899" t="s">
        <v>265</v>
      </c>
      <c r="G7858" s="899" t="s">
        <v>53</v>
      </c>
      <c r="H7858" s="899" t="s">
        <v>273</v>
      </c>
      <c r="I7858" s="899" t="s">
        <v>275</v>
      </c>
      <c r="J7858" s="1074" t="s">
        <v>13103</v>
      </c>
      <c r="K7858" s="1074" t="s">
        <v>14891</v>
      </c>
      <c r="L7858" s="1068">
        <v>14656.65</v>
      </c>
    </row>
    <row r="7859" spans="1:12" s="651" customFormat="1" ht="21.95" customHeight="1" x14ac:dyDescent="0.25">
      <c r="A7859" s="1401"/>
      <c r="B7859" s="1065" t="s">
        <v>6317</v>
      </c>
      <c r="C7859" s="903" t="s">
        <v>6323</v>
      </c>
      <c r="D7859" s="900" t="s">
        <v>215</v>
      </c>
      <c r="E7859" s="903" t="s">
        <v>1044</v>
      </c>
      <c r="F7859" s="900" t="s">
        <v>265</v>
      </c>
      <c r="G7859" s="900" t="s">
        <v>53</v>
      </c>
      <c r="H7859" s="900" t="s">
        <v>273</v>
      </c>
      <c r="I7859" s="900" t="s">
        <v>275</v>
      </c>
      <c r="J7859" s="1073" t="s">
        <v>13103</v>
      </c>
      <c r="K7859" s="1073" t="s">
        <v>14891</v>
      </c>
      <c r="L7859" s="1066">
        <v>14656.65</v>
      </c>
    </row>
    <row r="7860" spans="1:12" s="651" customFormat="1" ht="21.95" customHeight="1" x14ac:dyDescent="0.25">
      <c r="A7860" s="1401"/>
      <c r="B7860" s="1067" t="s">
        <v>6317</v>
      </c>
      <c r="C7860" s="702" t="s">
        <v>6323</v>
      </c>
      <c r="D7860" s="899" t="s">
        <v>215</v>
      </c>
      <c r="E7860" s="702" t="s">
        <v>1044</v>
      </c>
      <c r="F7860" s="899" t="s">
        <v>265</v>
      </c>
      <c r="G7860" s="899" t="s">
        <v>53</v>
      </c>
      <c r="H7860" s="899" t="s">
        <v>273</v>
      </c>
      <c r="I7860" s="899" t="s">
        <v>275</v>
      </c>
      <c r="J7860" s="1074" t="s">
        <v>13103</v>
      </c>
      <c r="K7860" s="1074" t="s">
        <v>14891</v>
      </c>
      <c r="L7860" s="1068">
        <v>14656.65</v>
      </c>
    </row>
    <row r="7861" spans="1:12" s="651" customFormat="1" ht="21.95" customHeight="1" x14ac:dyDescent="0.25">
      <c r="A7861" s="1401"/>
      <c r="B7861" s="1065" t="s">
        <v>6317</v>
      </c>
      <c r="C7861" s="903" t="s">
        <v>6323</v>
      </c>
      <c r="D7861" s="900" t="s">
        <v>215</v>
      </c>
      <c r="E7861" s="903" t="s">
        <v>1044</v>
      </c>
      <c r="F7861" s="900" t="s">
        <v>265</v>
      </c>
      <c r="G7861" s="900" t="s">
        <v>53</v>
      </c>
      <c r="H7861" s="900" t="s">
        <v>273</v>
      </c>
      <c r="I7861" s="900" t="s">
        <v>274</v>
      </c>
      <c r="J7861" s="1073" t="s">
        <v>14892</v>
      </c>
      <c r="K7861" s="1073" t="s">
        <v>14893</v>
      </c>
      <c r="L7861" s="1066">
        <v>14426.61</v>
      </c>
    </row>
    <row r="7862" spans="1:12" s="651" customFormat="1" ht="21.95" customHeight="1" x14ac:dyDescent="0.25">
      <c r="A7862" s="1401"/>
      <c r="B7862" s="1067" t="s">
        <v>6317</v>
      </c>
      <c r="C7862" s="702" t="s">
        <v>6324</v>
      </c>
      <c r="D7862" s="899" t="s">
        <v>215</v>
      </c>
      <c r="E7862" s="702" t="s">
        <v>605</v>
      </c>
      <c r="F7862" s="899" t="s">
        <v>265</v>
      </c>
      <c r="G7862" s="899" t="s">
        <v>53</v>
      </c>
      <c r="H7862" s="899" t="s">
        <v>273</v>
      </c>
      <c r="I7862" s="899" t="s">
        <v>275</v>
      </c>
      <c r="J7862" s="1074" t="s">
        <v>14118</v>
      </c>
      <c r="K7862" s="1074" t="s">
        <v>13320</v>
      </c>
      <c r="L7862" s="1068">
        <v>44013.63</v>
      </c>
    </row>
    <row r="7863" spans="1:12" s="651" customFormat="1" ht="21.95" customHeight="1" x14ac:dyDescent="0.25">
      <c r="A7863" s="1401"/>
      <c r="B7863" s="1065" t="s">
        <v>6317</v>
      </c>
      <c r="C7863" s="903" t="s">
        <v>6324</v>
      </c>
      <c r="D7863" s="900" t="s">
        <v>215</v>
      </c>
      <c r="E7863" s="903" t="s">
        <v>605</v>
      </c>
      <c r="F7863" s="900" t="s">
        <v>265</v>
      </c>
      <c r="G7863" s="900" t="s">
        <v>53</v>
      </c>
      <c r="H7863" s="900" t="s">
        <v>201</v>
      </c>
      <c r="I7863" s="900" t="s">
        <v>267</v>
      </c>
      <c r="J7863" s="1073" t="s">
        <v>12659</v>
      </c>
      <c r="K7863" s="1073" t="s">
        <v>12660</v>
      </c>
      <c r="L7863" s="1066">
        <v>400757.1</v>
      </c>
    </row>
    <row r="7864" spans="1:12" s="651" customFormat="1" ht="21.95" customHeight="1" x14ac:dyDescent="0.25">
      <c r="A7864" s="1401"/>
      <c r="B7864" s="1067" t="s">
        <v>6317</v>
      </c>
      <c r="C7864" s="702" t="s">
        <v>6325</v>
      </c>
      <c r="D7864" s="899" t="s">
        <v>215</v>
      </c>
      <c r="E7864" s="702" t="s">
        <v>863</v>
      </c>
      <c r="F7864" s="899" t="s">
        <v>265</v>
      </c>
      <c r="G7864" s="899" t="s">
        <v>53</v>
      </c>
      <c r="H7864" s="899" t="s">
        <v>273</v>
      </c>
      <c r="I7864" s="899" t="s">
        <v>275</v>
      </c>
      <c r="J7864" s="1074" t="s">
        <v>14118</v>
      </c>
      <c r="K7864" s="1074" t="s">
        <v>13320</v>
      </c>
      <c r="L7864" s="1068">
        <v>44013.63</v>
      </c>
    </row>
    <row r="7865" spans="1:12" s="651" customFormat="1" ht="21.95" customHeight="1" x14ac:dyDescent="0.25">
      <c r="A7865" s="1401"/>
      <c r="B7865" s="1065" t="s">
        <v>6317</v>
      </c>
      <c r="C7865" s="903" t="s">
        <v>6325</v>
      </c>
      <c r="D7865" s="900" t="s">
        <v>215</v>
      </c>
      <c r="E7865" s="903" t="s">
        <v>863</v>
      </c>
      <c r="F7865" s="900" t="s">
        <v>265</v>
      </c>
      <c r="G7865" s="900" t="s">
        <v>53</v>
      </c>
      <c r="H7865" s="900" t="s">
        <v>201</v>
      </c>
      <c r="I7865" s="900" t="s">
        <v>267</v>
      </c>
      <c r="J7865" s="1073" t="s">
        <v>12659</v>
      </c>
      <c r="K7865" s="1073" t="s">
        <v>12660</v>
      </c>
      <c r="L7865" s="1066">
        <v>400757.1</v>
      </c>
    </row>
    <row r="7866" spans="1:12" s="651" customFormat="1" ht="21.95" customHeight="1" x14ac:dyDescent="0.25">
      <c r="A7866" s="1401"/>
      <c r="B7866" s="1067" t="s">
        <v>6317</v>
      </c>
      <c r="C7866" s="702" t="s">
        <v>6325</v>
      </c>
      <c r="D7866" s="899" t="s">
        <v>215</v>
      </c>
      <c r="E7866" s="702" t="s">
        <v>863</v>
      </c>
      <c r="F7866" s="899" t="s">
        <v>265</v>
      </c>
      <c r="G7866" s="899" t="s">
        <v>53</v>
      </c>
      <c r="H7866" s="899" t="s">
        <v>218</v>
      </c>
      <c r="I7866" s="899" t="s">
        <v>506</v>
      </c>
      <c r="J7866" s="1074" t="s">
        <v>14894</v>
      </c>
      <c r="K7866" s="1074" t="s">
        <v>14895</v>
      </c>
      <c r="L7866" s="1068">
        <v>194497.7</v>
      </c>
    </row>
    <row r="7867" spans="1:12" s="651" customFormat="1" ht="21.95" customHeight="1" x14ac:dyDescent="0.25">
      <c r="A7867" s="1401"/>
      <c r="B7867" s="1065" t="s">
        <v>6326</v>
      </c>
      <c r="C7867" s="903" t="s">
        <v>6327</v>
      </c>
      <c r="D7867" s="900" t="s">
        <v>215</v>
      </c>
      <c r="E7867" s="903" t="s">
        <v>1045</v>
      </c>
      <c r="F7867" s="900" t="s">
        <v>265</v>
      </c>
      <c r="G7867" s="900" t="s">
        <v>53</v>
      </c>
      <c r="H7867" s="900" t="s">
        <v>218</v>
      </c>
      <c r="I7867" s="900" t="s">
        <v>835</v>
      </c>
      <c r="J7867" s="1073" t="s">
        <v>13016</v>
      </c>
      <c r="K7867" s="1073" t="s">
        <v>14896</v>
      </c>
      <c r="L7867" s="1066">
        <v>38356.959999999999</v>
      </c>
    </row>
    <row r="7868" spans="1:12" s="651" customFormat="1" ht="21.95" customHeight="1" x14ac:dyDescent="0.25">
      <c r="A7868" s="1401"/>
      <c r="B7868" s="1067" t="s">
        <v>6326</v>
      </c>
      <c r="C7868" s="702" t="s">
        <v>6328</v>
      </c>
      <c r="D7868" s="899" t="s">
        <v>215</v>
      </c>
      <c r="E7868" s="702" t="s">
        <v>1045</v>
      </c>
      <c r="F7868" s="899" t="s">
        <v>265</v>
      </c>
      <c r="G7868" s="899" t="s">
        <v>53</v>
      </c>
      <c r="H7868" s="899" t="s">
        <v>218</v>
      </c>
      <c r="I7868" s="899" t="s">
        <v>835</v>
      </c>
      <c r="J7868" s="1074" t="s">
        <v>13016</v>
      </c>
      <c r="K7868" s="1074" t="s">
        <v>12753</v>
      </c>
      <c r="L7868" s="1068">
        <v>61173.5</v>
      </c>
    </row>
    <row r="7869" spans="1:12" s="651" customFormat="1" ht="21.95" customHeight="1" x14ac:dyDescent="0.25">
      <c r="A7869" s="1401"/>
      <c r="B7869" s="1065" t="s">
        <v>6326</v>
      </c>
      <c r="C7869" s="903" t="s">
        <v>6329</v>
      </c>
      <c r="D7869" s="900" t="s">
        <v>215</v>
      </c>
      <c r="E7869" s="903" t="s">
        <v>844</v>
      </c>
      <c r="F7869" s="900" t="s">
        <v>265</v>
      </c>
      <c r="G7869" s="900" t="s">
        <v>53</v>
      </c>
      <c r="H7869" s="900" t="s">
        <v>218</v>
      </c>
      <c r="I7869" s="900" t="s">
        <v>835</v>
      </c>
      <c r="J7869" s="1073" t="s">
        <v>13016</v>
      </c>
      <c r="K7869" s="1073" t="s">
        <v>14897</v>
      </c>
      <c r="L7869" s="1066">
        <v>100924.68</v>
      </c>
    </row>
    <row r="7870" spans="1:12" s="651" customFormat="1" ht="21.95" customHeight="1" x14ac:dyDescent="0.25">
      <c r="A7870" s="1401"/>
      <c r="B7870" s="1067" t="s">
        <v>6326</v>
      </c>
      <c r="C7870" s="702" t="s">
        <v>6330</v>
      </c>
      <c r="D7870" s="899" t="s">
        <v>215</v>
      </c>
      <c r="E7870" s="702" t="s">
        <v>834</v>
      </c>
      <c r="F7870" s="899" t="s">
        <v>265</v>
      </c>
      <c r="G7870" s="899" t="s">
        <v>53</v>
      </c>
      <c r="H7870" s="899" t="s">
        <v>218</v>
      </c>
      <c r="I7870" s="899" t="s">
        <v>835</v>
      </c>
      <c r="J7870" s="1074" t="s">
        <v>13016</v>
      </c>
      <c r="K7870" s="1074" t="s">
        <v>14897</v>
      </c>
      <c r="L7870" s="1068">
        <v>100924.68</v>
      </c>
    </row>
    <row r="7871" spans="1:12" s="651" customFormat="1" ht="21.95" customHeight="1" x14ac:dyDescent="0.25">
      <c r="A7871" s="1401"/>
      <c r="B7871" s="1065" t="s">
        <v>6331</v>
      </c>
      <c r="C7871" s="903" t="s">
        <v>6332</v>
      </c>
      <c r="D7871" s="900" t="s">
        <v>215</v>
      </c>
      <c r="E7871" s="903" t="s">
        <v>1046</v>
      </c>
      <c r="F7871" s="900" t="s">
        <v>265</v>
      </c>
      <c r="G7871" s="900" t="s">
        <v>53</v>
      </c>
      <c r="H7871" s="900" t="s">
        <v>201</v>
      </c>
      <c r="I7871" s="900" t="s">
        <v>267</v>
      </c>
      <c r="J7871" s="1073" t="s">
        <v>12659</v>
      </c>
      <c r="K7871" s="1073" t="s">
        <v>12660</v>
      </c>
      <c r="L7871" s="1066">
        <v>23252.55</v>
      </c>
    </row>
    <row r="7872" spans="1:12" s="651" customFormat="1" ht="21.95" customHeight="1" x14ac:dyDescent="0.25">
      <c r="A7872" s="1401"/>
      <c r="B7872" s="1067" t="s">
        <v>6331</v>
      </c>
      <c r="C7872" s="702" t="s">
        <v>6332</v>
      </c>
      <c r="D7872" s="899" t="s">
        <v>215</v>
      </c>
      <c r="E7872" s="702" t="s">
        <v>1046</v>
      </c>
      <c r="F7872" s="899" t="s">
        <v>265</v>
      </c>
      <c r="G7872" s="899" t="s">
        <v>53</v>
      </c>
      <c r="H7872" s="899" t="s">
        <v>201</v>
      </c>
      <c r="I7872" s="899" t="s">
        <v>268</v>
      </c>
      <c r="J7872" s="1074" t="s">
        <v>12670</v>
      </c>
      <c r="K7872" s="1074" t="s">
        <v>12671</v>
      </c>
      <c r="L7872" s="1068">
        <v>65422.29</v>
      </c>
    </row>
    <row r="7873" spans="1:12" s="651" customFormat="1" ht="21.95" customHeight="1" x14ac:dyDescent="0.25">
      <c r="A7873" s="1401"/>
      <c r="B7873" s="1065" t="s">
        <v>6331</v>
      </c>
      <c r="C7873" s="903" t="s">
        <v>6332</v>
      </c>
      <c r="D7873" s="900" t="s">
        <v>215</v>
      </c>
      <c r="E7873" s="903" t="s">
        <v>1046</v>
      </c>
      <c r="F7873" s="900" t="s">
        <v>265</v>
      </c>
      <c r="G7873" s="900" t="s">
        <v>53</v>
      </c>
      <c r="H7873" s="900" t="s">
        <v>201</v>
      </c>
      <c r="I7873" s="900" t="s">
        <v>268</v>
      </c>
      <c r="J7873" s="1073" t="s">
        <v>12670</v>
      </c>
      <c r="K7873" s="1073" t="s">
        <v>12672</v>
      </c>
      <c r="L7873" s="1066">
        <v>69786.17</v>
      </c>
    </row>
    <row r="7874" spans="1:12" s="651" customFormat="1" ht="21.95" customHeight="1" x14ac:dyDescent="0.25">
      <c r="A7874" s="1401"/>
      <c r="B7874" s="1067" t="s">
        <v>6331</v>
      </c>
      <c r="C7874" s="702" t="s">
        <v>6333</v>
      </c>
      <c r="D7874" s="899" t="s">
        <v>215</v>
      </c>
      <c r="E7874" s="702" t="s">
        <v>1046</v>
      </c>
      <c r="F7874" s="899" t="s">
        <v>265</v>
      </c>
      <c r="G7874" s="899" t="s">
        <v>53</v>
      </c>
      <c r="H7874" s="899" t="s">
        <v>201</v>
      </c>
      <c r="I7874" s="899" t="s">
        <v>267</v>
      </c>
      <c r="J7874" s="1074" t="s">
        <v>12659</v>
      </c>
      <c r="K7874" s="1074" t="s">
        <v>12660</v>
      </c>
      <c r="L7874" s="1068">
        <v>23252.55</v>
      </c>
    </row>
    <row r="7875" spans="1:12" s="651" customFormat="1" ht="21.95" customHeight="1" x14ac:dyDescent="0.25">
      <c r="A7875" s="1401"/>
      <c r="B7875" s="1065" t="s">
        <v>6331</v>
      </c>
      <c r="C7875" s="903" t="s">
        <v>6333</v>
      </c>
      <c r="D7875" s="900" t="s">
        <v>215</v>
      </c>
      <c r="E7875" s="903" t="s">
        <v>1046</v>
      </c>
      <c r="F7875" s="900" t="s">
        <v>265</v>
      </c>
      <c r="G7875" s="900" t="s">
        <v>53</v>
      </c>
      <c r="H7875" s="900" t="s">
        <v>201</v>
      </c>
      <c r="I7875" s="900" t="s">
        <v>268</v>
      </c>
      <c r="J7875" s="1073" t="s">
        <v>12670</v>
      </c>
      <c r="K7875" s="1073" t="s">
        <v>12671</v>
      </c>
      <c r="L7875" s="1066">
        <v>65422.29</v>
      </c>
    </row>
    <row r="7876" spans="1:12" s="651" customFormat="1" ht="21.95" customHeight="1" x14ac:dyDescent="0.25">
      <c r="A7876" s="1401"/>
      <c r="B7876" s="1067" t="s">
        <v>6331</v>
      </c>
      <c r="C7876" s="702" t="s">
        <v>6333</v>
      </c>
      <c r="D7876" s="899" t="s">
        <v>215</v>
      </c>
      <c r="E7876" s="702" t="s">
        <v>1046</v>
      </c>
      <c r="F7876" s="899" t="s">
        <v>265</v>
      </c>
      <c r="G7876" s="899" t="s">
        <v>53</v>
      </c>
      <c r="H7876" s="899" t="s">
        <v>201</v>
      </c>
      <c r="I7876" s="899" t="s">
        <v>268</v>
      </c>
      <c r="J7876" s="1074" t="s">
        <v>12670</v>
      </c>
      <c r="K7876" s="1074" t="s">
        <v>12672</v>
      </c>
      <c r="L7876" s="1068">
        <v>69786.17</v>
      </c>
    </row>
    <row r="7877" spans="1:12" s="651" customFormat="1" ht="21.95" customHeight="1" x14ac:dyDescent="0.25">
      <c r="A7877" s="1401"/>
      <c r="B7877" s="1065" t="s">
        <v>6331</v>
      </c>
      <c r="C7877" s="903" t="s">
        <v>6334</v>
      </c>
      <c r="D7877" s="900" t="s">
        <v>215</v>
      </c>
      <c r="E7877" s="903" t="s">
        <v>1047</v>
      </c>
      <c r="F7877" s="900" t="s">
        <v>265</v>
      </c>
      <c r="G7877" s="900" t="s">
        <v>53</v>
      </c>
      <c r="H7877" s="900" t="s">
        <v>201</v>
      </c>
      <c r="I7877" s="900" t="s">
        <v>267</v>
      </c>
      <c r="J7877" s="1073" t="s">
        <v>12659</v>
      </c>
      <c r="K7877" s="1073" t="s">
        <v>12660</v>
      </c>
      <c r="L7877" s="1066">
        <v>531164.94999999995</v>
      </c>
    </row>
    <row r="7878" spans="1:12" s="651" customFormat="1" ht="21.95" customHeight="1" x14ac:dyDescent="0.25">
      <c r="A7878" s="1401"/>
      <c r="B7878" s="1067" t="s">
        <v>6331</v>
      </c>
      <c r="C7878" s="702" t="s">
        <v>6334</v>
      </c>
      <c r="D7878" s="899" t="s">
        <v>215</v>
      </c>
      <c r="E7878" s="702" t="s">
        <v>1047</v>
      </c>
      <c r="F7878" s="899" t="s">
        <v>265</v>
      </c>
      <c r="G7878" s="899" t="s">
        <v>53</v>
      </c>
      <c r="H7878" s="899" t="s">
        <v>201</v>
      </c>
      <c r="I7878" s="899" t="s">
        <v>268</v>
      </c>
      <c r="J7878" s="1074" t="s">
        <v>12670</v>
      </c>
      <c r="K7878" s="1074" t="s">
        <v>12671</v>
      </c>
      <c r="L7878" s="1068">
        <v>1494461.19</v>
      </c>
    </row>
    <row r="7879" spans="1:12" s="651" customFormat="1" ht="21.95" customHeight="1" x14ac:dyDescent="0.25">
      <c r="A7879" s="1401"/>
      <c r="B7879" s="1065" t="s">
        <v>6331</v>
      </c>
      <c r="C7879" s="903" t="s">
        <v>6335</v>
      </c>
      <c r="D7879" s="900" t="s">
        <v>215</v>
      </c>
      <c r="E7879" s="903" t="s">
        <v>1048</v>
      </c>
      <c r="F7879" s="900" t="s">
        <v>265</v>
      </c>
      <c r="G7879" s="900" t="s">
        <v>53</v>
      </c>
      <c r="H7879" s="900" t="s">
        <v>201</v>
      </c>
      <c r="I7879" s="900" t="s">
        <v>267</v>
      </c>
      <c r="J7879" s="1073" t="s">
        <v>12659</v>
      </c>
      <c r="K7879" s="1073" t="s">
        <v>12660</v>
      </c>
      <c r="L7879" s="1066">
        <v>531164.94999999995</v>
      </c>
    </row>
    <row r="7880" spans="1:12" s="651" customFormat="1" ht="21.95" customHeight="1" x14ac:dyDescent="0.25">
      <c r="A7880" s="1401"/>
      <c r="B7880" s="1067" t="s">
        <v>6331</v>
      </c>
      <c r="C7880" s="702" t="s">
        <v>6336</v>
      </c>
      <c r="D7880" s="899" t="s">
        <v>215</v>
      </c>
      <c r="E7880" s="702" t="s">
        <v>1049</v>
      </c>
      <c r="F7880" s="899" t="s">
        <v>265</v>
      </c>
      <c r="G7880" s="899" t="s">
        <v>53</v>
      </c>
      <c r="H7880" s="899" t="s">
        <v>273</v>
      </c>
      <c r="I7880" s="899" t="s">
        <v>274</v>
      </c>
      <c r="J7880" s="1074" t="s">
        <v>13754</v>
      </c>
      <c r="K7880" s="1074" t="s">
        <v>13755</v>
      </c>
      <c r="L7880" s="1068">
        <v>14800.07</v>
      </c>
    </row>
    <row r="7881" spans="1:12" s="651" customFormat="1" ht="21.95" customHeight="1" x14ac:dyDescent="0.25">
      <c r="A7881" s="1401"/>
      <c r="B7881" s="1067" t="s">
        <v>6331</v>
      </c>
      <c r="C7881" s="702" t="s">
        <v>6336</v>
      </c>
      <c r="D7881" s="899" t="s">
        <v>215</v>
      </c>
      <c r="E7881" s="702" t="s">
        <v>1049</v>
      </c>
      <c r="F7881" s="899" t="s">
        <v>265</v>
      </c>
      <c r="G7881" s="899" t="s">
        <v>53</v>
      </c>
      <c r="H7881" s="899" t="s">
        <v>201</v>
      </c>
      <c r="I7881" s="899" t="s">
        <v>267</v>
      </c>
      <c r="J7881" s="1074" t="s">
        <v>12659</v>
      </c>
      <c r="K7881" s="1074" t="s">
        <v>12660</v>
      </c>
      <c r="L7881" s="1068">
        <v>1593494.85</v>
      </c>
    </row>
    <row r="7882" spans="1:12" s="651" customFormat="1" ht="21.95" customHeight="1" x14ac:dyDescent="0.25">
      <c r="A7882" s="1401"/>
      <c r="B7882" s="1065" t="s">
        <v>6331</v>
      </c>
      <c r="C7882" s="903" t="s">
        <v>6336</v>
      </c>
      <c r="D7882" s="900" t="s">
        <v>215</v>
      </c>
      <c r="E7882" s="903" t="s">
        <v>1049</v>
      </c>
      <c r="F7882" s="900" t="s">
        <v>265</v>
      </c>
      <c r="G7882" s="900" t="s">
        <v>53</v>
      </c>
      <c r="H7882" s="900" t="s">
        <v>201</v>
      </c>
      <c r="I7882" s="900" t="s">
        <v>268</v>
      </c>
      <c r="J7882" s="1073" t="s">
        <v>12670</v>
      </c>
      <c r="K7882" s="1073" t="s">
        <v>12671</v>
      </c>
      <c r="L7882" s="1066">
        <v>4483383.58</v>
      </c>
    </row>
    <row r="7883" spans="1:12" s="651" customFormat="1" ht="21.95" customHeight="1" x14ac:dyDescent="0.25">
      <c r="A7883" s="1401"/>
      <c r="B7883" s="1067" t="s">
        <v>6331</v>
      </c>
      <c r="C7883" s="702" t="s">
        <v>6336</v>
      </c>
      <c r="D7883" s="899" t="s">
        <v>215</v>
      </c>
      <c r="E7883" s="702" t="s">
        <v>1049</v>
      </c>
      <c r="F7883" s="899" t="s">
        <v>265</v>
      </c>
      <c r="G7883" s="899" t="s">
        <v>53</v>
      </c>
      <c r="H7883" s="899" t="s">
        <v>201</v>
      </c>
      <c r="I7883" s="899" t="s">
        <v>268</v>
      </c>
      <c r="J7883" s="1074" t="s">
        <v>12670</v>
      </c>
      <c r="K7883" s="1074" t="s">
        <v>12672</v>
      </c>
      <c r="L7883" s="1068">
        <v>4782440.03</v>
      </c>
    </row>
    <row r="7884" spans="1:12" s="651" customFormat="1" ht="21.95" customHeight="1" x14ac:dyDescent="0.25">
      <c r="A7884" s="1401"/>
      <c r="B7884" s="1065" t="s">
        <v>6331</v>
      </c>
      <c r="C7884" s="903" t="s">
        <v>6337</v>
      </c>
      <c r="D7884" s="900" t="s">
        <v>215</v>
      </c>
      <c r="E7884" s="903" t="s">
        <v>1050</v>
      </c>
      <c r="F7884" s="900" t="s">
        <v>265</v>
      </c>
      <c r="G7884" s="900" t="s">
        <v>53</v>
      </c>
      <c r="H7884" s="900" t="s">
        <v>201</v>
      </c>
      <c r="I7884" s="900" t="s">
        <v>267</v>
      </c>
      <c r="J7884" s="1073" t="s">
        <v>12659</v>
      </c>
      <c r="K7884" s="1073" t="s">
        <v>12660</v>
      </c>
      <c r="L7884" s="1066">
        <v>1593494.85</v>
      </c>
    </row>
    <row r="7885" spans="1:12" s="651" customFormat="1" ht="21.95" customHeight="1" x14ac:dyDescent="0.25">
      <c r="A7885" s="1401"/>
      <c r="B7885" s="1067" t="s">
        <v>6331</v>
      </c>
      <c r="C7885" s="702" t="s">
        <v>6337</v>
      </c>
      <c r="D7885" s="899" t="s">
        <v>215</v>
      </c>
      <c r="E7885" s="702" t="s">
        <v>1050</v>
      </c>
      <c r="F7885" s="899" t="s">
        <v>265</v>
      </c>
      <c r="G7885" s="899" t="s">
        <v>53</v>
      </c>
      <c r="H7885" s="899" t="s">
        <v>201</v>
      </c>
      <c r="I7885" s="899" t="s">
        <v>268</v>
      </c>
      <c r="J7885" s="1074" t="s">
        <v>12670</v>
      </c>
      <c r="K7885" s="1074" t="s">
        <v>12671</v>
      </c>
      <c r="L7885" s="1068">
        <v>4483383.58</v>
      </c>
    </row>
    <row r="7886" spans="1:12" s="651" customFormat="1" ht="21.95" customHeight="1" x14ac:dyDescent="0.25">
      <c r="A7886" s="1401"/>
      <c r="B7886" s="1065" t="s">
        <v>6331</v>
      </c>
      <c r="C7886" s="903" t="s">
        <v>6337</v>
      </c>
      <c r="D7886" s="900" t="s">
        <v>215</v>
      </c>
      <c r="E7886" s="903" t="s">
        <v>1050</v>
      </c>
      <c r="F7886" s="900" t="s">
        <v>265</v>
      </c>
      <c r="G7886" s="900" t="s">
        <v>53</v>
      </c>
      <c r="H7886" s="900" t="s">
        <v>201</v>
      </c>
      <c r="I7886" s="900" t="s">
        <v>268</v>
      </c>
      <c r="J7886" s="1073" t="s">
        <v>12670</v>
      </c>
      <c r="K7886" s="1073" t="s">
        <v>12672</v>
      </c>
      <c r="L7886" s="1066">
        <v>4782440.03</v>
      </c>
    </row>
    <row r="7887" spans="1:12" s="651" customFormat="1" ht="21.95" customHeight="1" x14ac:dyDescent="0.25">
      <c r="A7887" s="1401"/>
      <c r="B7887" s="1067" t="s">
        <v>6331</v>
      </c>
      <c r="C7887" s="702" t="s">
        <v>6338</v>
      </c>
      <c r="D7887" s="899" t="s">
        <v>215</v>
      </c>
      <c r="E7887" s="702" t="s">
        <v>1051</v>
      </c>
      <c r="F7887" s="899" t="s">
        <v>265</v>
      </c>
      <c r="G7887" s="899" t="s">
        <v>53</v>
      </c>
      <c r="H7887" s="899" t="s">
        <v>201</v>
      </c>
      <c r="I7887" s="899" t="s">
        <v>267</v>
      </c>
      <c r="J7887" s="1074" t="s">
        <v>12659</v>
      </c>
      <c r="K7887" s="1074" t="s">
        <v>12660</v>
      </c>
      <c r="L7887" s="1068">
        <v>1593494.85</v>
      </c>
    </row>
    <row r="7888" spans="1:12" s="651" customFormat="1" ht="21.95" customHeight="1" x14ac:dyDescent="0.25">
      <c r="A7888" s="1401"/>
      <c r="B7888" s="1065" t="s">
        <v>6331</v>
      </c>
      <c r="C7888" s="903" t="s">
        <v>6338</v>
      </c>
      <c r="D7888" s="900" t="s">
        <v>215</v>
      </c>
      <c r="E7888" s="903" t="s">
        <v>1051</v>
      </c>
      <c r="F7888" s="900" t="s">
        <v>265</v>
      </c>
      <c r="G7888" s="900" t="s">
        <v>53</v>
      </c>
      <c r="H7888" s="900" t="s">
        <v>201</v>
      </c>
      <c r="I7888" s="900" t="s">
        <v>268</v>
      </c>
      <c r="J7888" s="1073" t="s">
        <v>12670</v>
      </c>
      <c r="K7888" s="1073" t="s">
        <v>12671</v>
      </c>
      <c r="L7888" s="1066">
        <v>4483383.58</v>
      </c>
    </row>
    <row r="7889" spans="1:12" s="651" customFormat="1" ht="21.95" customHeight="1" x14ac:dyDescent="0.25">
      <c r="A7889" s="1401"/>
      <c r="B7889" s="1067" t="s">
        <v>6331</v>
      </c>
      <c r="C7889" s="702" t="s">
        <v>6339</v>
      </c>
      <c r="D7889" s="899" t="s">
        <v>215</v>
      </c>
      <c r="E7889" s="702" t="s">
        <v>1052</v>
      </c>
      <c r="F7889" s="899" t="s">
        <v>265</v>
      </c>
      <c r="G7889" s="899" t="s">
        <v>53</v>
      </c>
      <c r="H7889" s="899" t="s">
        <v>201</v>
      </c>
      <c r="I7889" s="899" t="s">
        <v>267</v>
      </c>
      <c r="J7889" s="1074" t="s">
        <v>12659</v>
      </c>
      <c r="K7889" s="1074" t="s">
        <v>12660</v>
      </c>
      <c r="L7889" s="1068">
        <v>1593494.85</v>
      </c>
    </row>
    <row r="7890" spans="1:12" s="651" customFormat="1" ht="21.95" customHeight="1" x14ac:dyDescent="0.25">
      <c r="A7890" s="1401"/>
      <c r="B7890" s="1065" t="s">
        <v>6331</v>
      </c>
      <c r="C7890" s="903" t="s">
        <v>6339</v>
      </c>
      <c r="D7890" s="900" t="s">
        <v>215</v>
      </c>
      <c r="E7890" s="903" t="s">
        <v>1052</v>
      </c>
      <c r="F7890" s="900" t="s">
        <v>265</v>
      </c>
      <c r="G7890" s="900" t="s">
        <v>53</v>
      </c>
      <c r="H7890" s="900" t="s">
        <v>201</v>
      </c>
      <c r="I7890" s="900" t="s">
        <v>268</v>
      </c>
      <c r="J7890" s="1073" t="s">
        <v>12670</v>
      </c>
      <c r="K7890" s="1073" t="s">
        <v>12671</v>
      </c>
      <c r="L7890" s="1066">
        <v>4483383.58</v>
      </c>
    </row>
    <row r="7891" spans="1:12" s="651" customFormat="1" ht="21.95" customHeight="1" x14ac:dyDescent="0.25">
      <c r="A7891" s="1401"/>
      <c r="B7891" s="1067" t="s">
        <v>6331</v>
      </c>
      <c r="C7891" s="702" t="s">
        <v>6340</v>
      </c>
      <c r="D7891" s="899" t="s">
        <v>215</v>
      </c>
      <c r="E7891" s="702" t="s">
        <v>1053</v>
      </c>
      <c r="F7891" s="899" t="s">
        <v>265</v>
      </c>
      <c r="G7891" s="899" t="s">
        <v>53</v>
      </c>
      <c r="H7891" s="899" t="s">
        <v>201</v>
      </c>
      <c r="I7891" s="899" t="s">
        <v>267</v>
      </c>
      <c r="J7891" s="1074" t="s">
        <v>12659</v>
      </c>
      <c r="K7891" s="1074" t="s">
        <v>12660</v>
      </c>
      <c r="L7891" s="1068">
        <v>202320.17</v>
      </c>
    </row>
    <row r="7892" spans="1:12" s="651" customFormat="1" ht="21.95" customHeight="1" x14ac:dyDescent="0.25">
      <c r="A7892" s="1401"/>
      <c r="B7892" s="1065" t="s">
        <v>6331</v>
      </c>
      <c r="C7892" s="903" t="s">
        <v>6340</v>
      </c>
      <c r="D7892" s="900" t="s">
        <v>215</v>
      </c>
      <c r="E7892" s="903" t="s">
        <v>1053</v>
      </c>
      <c r="F7892" s="900" t="s">
        <v>265</v>
      </c>
      <c r="G7892" s="900" t="s">
        <v>53</v>
      </c>
      <c r="H7892" s="900" t="s">
        <v>201</v>
      </c>
      <c r="I7892" s="900" t="s">
        <v>268</v>
      </c>
      <c r="J7892" s="1073" t="s">
        <v>12670</v>
      </c>
      <c r="K7892" s="1073" t="s">
        <v>12671</v>
      </c>
      <c r="L7892" s="1066">
        <v>569238.69999999995</v>
      </c>
    </row>
    <row r="7893" spans="1:12" s="651" customFormat="1" ht="21.95" customHeight="1" x14ac:dyDescent="0.25">
      <c r="A7893" s="1401"/>
      <c r="B7893" s="1067" t="s">
        <v>6331</v>
      </c>
      <c r="C7893" s="702" t="s">
        <v>6340</v>
      </c>
      <c r="D7893" s="899" t="s">
        <v>215</v>
      </c>
      <c r="E7893" s="702" t="s">
        <v>1053</v>
      </c>
      <c r="F7893" s="899" t="s">
        <v>265</v>
      </c>
      <c r="G7893" s="899" t="s">
        <v>53</v>
      </c>
      <c r="H7893" s="899" t="s">
        <v>201</v>
      </c>
      <c r="I7893" s="899" t="s">
        <v>268</v>
      </c>
      <c r="J7893" s="1074" t="s">
        <v>12670</v>
      </c>
      <c r="K7893" s="1074" t="s">
        <v>12672</v>
      </c>
      <c r="L7893" s="1068">
        <v>607208.80000000005</v>
      </c>
    </row>
    <row r="7894" spans="1:12" s="651" customFormat="1" ht="21.95" customHeight="1" x14ac:dyDescent="0.25">
      <c r="A7894" s="1401"/>
      <c r="B7894" s="1065" t="s">
        <v>6331</v>
      </c>
      <c r="C7894" s="903" t="s">
        <v>6341</v>
      </c>
      <c r="D7894" s="900" t="s">
        <v>215</v>
      </c>
      <c r="E7894" s="903" t="s">
        <v>1054</v>
      </c>
      <c r="F7894" s="900" t="s">
        <v>265</v>
      </c>
      <c r="G7894" s="900" t="s">
        <v>53</v>
      </c>
      <c r="H7894" s="900" t="s">
        <v>201</v>
      </c>
      <c r="I7894" s="900" t="s">
        <v>267</v>
      </c>
      <c r="J7894" s="1073" t="s">
        <v>12659</v>
      </c>
      <c r="K7894" s="1073" t="s">
        <v>12660</v>
      </c>
      <c r="L7894" s="1066">
        <v>606960.52</v>
      </c>
    </row>
    <row r="7895" spans="1:12" s="651" customFormat="1" ht="21.95" customHeight="1" x14ac:dyDescent="0.25">
      <c r="A7895" s="1401"/>
      <c r="B7895" s="1067" t="s">
        <v>6331</v>
      </c>
      <c r="C7895" s="702" t="s">
        <v>6341</v>
      </c>
      <c r="D7895" s="899" t="s">
        <v>215</v>
      </c>
      <c r="E7895" s="702" t="s">
        <v>1054</v>
      </c>
      <c r="F7895" s="899" t="s">
        <v>265</v>
      </c>
      <c r="G7895" s="899" t="s">
        <v>53</v>
      </c>
      <c r="H7895" s="899" t="s">
        <v>201</v>
      </c>
      <c r="I7895" s="899" t="s">
        <v>268</v>
      </c>
      <c r="J7895" s="1074" t="s">
        <v>12670</v>
      </c>
      <c r="K7895" s="1074" t="s">
        <v>12671</v>
      </c>
      <c r="L7895" s="1068">
        <v>1707716.1</v>
      </c>
    </row>
    <row r="7896" spans="1:12" s="651" customFormat="1" ht="21.95" customHeight="1" x14ac:dyDescent="0.25">
      <c r="A7896" s="1401"/>
      <c r="B7896" s="1065" t="s">
        <v>6331</v>
      </c>
      <c r="C7896" s="903" t="s">
        <v>6341</v>
      </c>
      <c r="D7896" s="900" t="s">
        <v>215</v>
      </c>
      <c r="E7896" s="903" t="s">
        <v>1054</v>
      </c>
      <c r="F7896" s="900" t="s">
        <v>265</v>
      </c>
      <c r="G7896" s="900" t="s">
        <v>53</v>
      </c>
      <c r="H7896" s="900" t="s">
        <v>201</v>
      </c>
      <c r="I7896" s="900" t="s">
        <v>268</v>
      </c>
      <c r="J7896" s="1073" t="s">
        <v>12670</v>
      </c>
      <c r="K7896" s="1073" t="s">
        <v>12672</v>
      </c>
      <c r="L7896" s="1066">
        <v>1821626.4</v>
      </c>
    </row>
    <row r="7897" spans="1:12" s="651" customFormat="1" ht="21.95" customHeight="1" x14ac:dyDescent="0.25">
      <c r="A7897" s="1401"/>
      <c r="B7897" s="1067" t="s">
        <v>6331</v>
      </c>
      <c r="C7897" s="702" t="s">
        <v>6342</v>
      </c>
      <c r="D7897" s="899" t="s">
        <v>215</v>
      </c>
      <c r="E7897" s="702" t="s">
        <v>1055</v>
      </c>
      <c r="F7897" s="899" t="s">
        <v>265</v>
      </c>
      <c r="G7897" s="899" t="s">
        <v>53</v>
      </c>
      <c r="H7897" s="899" t="s">
        <v>201</v>
      </c>
      <c r="I7897" s="899" t="s">
        <v>267</v>
      </c>
      <c r="J7897" s="1074" t="s">
        <v>12659</v>
      </c>
      <c r="K7897" s="1074" t="s">
        <v>12660</v>
      </c>
      <c r="L7897" s="1068">
        <v>191746.68</v>
      </c>
    </row>
    <row r="7898" spans="1:12" s="651" customFormat="1" ht="21.95" customHeight="1" x14ac:dyDescent="0.25">
      <c r="A7898" s="1401"/>
      <c r="B7898" s="1065" t="s">
        <v>6331</v>
      </c>
      <c r="C7898" s="903" t="s">
        <v>6342</v>
      </c>
      <c r="D7898" s="900" t="s">
        <v>215</v>
      </c>
      <c r="E7898" s="903" t="s">
        <v>1055</v>
      </c>
      <c r="F7898" s="900" t="s">
        <v>265</v>
      </c>
      <c r="G7898" s="900" t="s">
        <v>53</v>
      </c>
      <c r="H7898" s="900" t="s">
        <v>201</v>
      </c>
      <c r="I7898" s="900" t="s">
        <v>268</v>
      </c>
      <c r="J7898" s="1073" t="s">
        <v>12670</v>
      </c>
      <c r="K7898" s="1073" t="s">
        <v>12671</v>
      </c>
      <c r="L7898" s="1066">
        <v>539489.6</v>
      </c>
    </row>
    <row r="7899" spans="1:12" s="651" customFormat="1" ht="21.95" customHeight="1" x14ac:dyDescent="0.25">
      <c r="A7899" s="1401"/>
      <c r="B7899" s="1067" t="s">
        <v>6331</v>
      </c>
      <c r="C7899" s="702" t="s">
        <v>6343</v>
      </c>
      <c r="D7899" s="899" t="s">
        <v>215</v>
      </c>
      <c r="E7899" s="702" t="s">
        <v>1056</v>
      </c>
      <c r="F7899" s="899" t="s">
        <v>265</v>
      </c>
      <c r="G7899" s="899" t="s">
        <v>53</v>
      </c>
      <c r="H7899" s="899" t="s">
        <v>201</v>
      </c>
      <c r="I7899" s="899" t="s">
        <v>267</v>
      </c>
      <c r="J7899" s="1074" t="s">
        <v>12659</v>
      </c>
      <c r="K7899" s="1074" t="s">
        <v>12660</v>
      </c>
      <c r="L7899" s="1068">
        <v>575449.67000000004</v>
      </c>
    </row>
    <row r="7900" spans="1:12" s="651" customFormat="1" ht="21.95" customHeight="1" x14ac:dyDescent="0.25">
      <c r="A7900" s="1401"/>
      <c r="B7900" s="1065" t="s">
        <v>6331</v>
      </c>
      <c r="C7900" s="903" t="s">
        <v>6343</v>
      </c>
      <c r="D7900" s="900" t="s">
        <v>215</v>
      </c>
      <c r="E7900" s="903" t="s">
        <v>1056</v>
      </c>
      <c r="F7900" s="900" t="s">
        <v>265</v>
      </c>
      <c r="G7900" s="900" t="s">
        <v>53</v>
      </c>
      <c r="H7900" s="900" t="s">
        <v>201</v>
      </c>
      <c r="I7900" s="900" t="s">
        <v>268</v>
      </c>
      <c r="J7900" s="1073" t="s">
        <v>12670</v>
      </c>
      <c r="K7900" s="1073" t="s">
        <v>12671</v>
      </c>
      <c r="L7900" s="1066">
        <v>1619058.64</v>
      </c>
    </row>
    <row r="7901" spans="1:12" s="651" customFormat="1" ht="21.95" customHeight="1" x14ac:dyDescent="0.25">
      <c r="A7901" s="1401"/>
      <c r="B7901" s="1067" t="s">
        <v>6331</v>
      </c>
      <c r="C7901" s="702" t="s">
        <v>6344</v>
      </c>
      <c r="D7901" s="899" t="s">
        <v>215</v>
      </c>
      <c r="E7901" s="702" t="s">
        <v>1057</v>
      </c>
      <c r="F7901" s="899" t="s">
        <v>265</v>
      </c>
      <c r="G7901" s="899" t="s">
        <v>53</v>
      </c>
      <c r="H7901" s="899" t="s">
        <v>201</v>
      </c>
      <c r="I7901" s="899" t="s">
        <v>267</v>
      </c>
      <c r="J7901" s="1074" t="s">
        <v>12659</v>
      </c>
      <c r="K7901" s="1074" t="s">
        <v>12660</v>
      </c>
      <c r="L7901" s="1068">
        <v>575449.67000000004</v>
      </c>
    </row>
    <row r="7902" spans="1:12" s="651" customFormat="1" ht="21.95" customHeight="1" x14ac:dyDescent="0.25">
      <c r="A7902" s="1401"/>
      <c r="B7902" s="1065" t="s">
        <v>6331</v>
      </c>
      <c r="C7902" s="903" t="s">
        <v>6344</v>
      </c>
      <c r="D7902" s="900" t="s">
        <v>215</v>
      </c>
      <c r="E7902" s="903" t="s">
        <v>1057</v>
      </c>
      <c r="F7902" s="900" t="s">
        <v>265</v>
      </c>
      <c r="G7902" s="900" t="s">
        <v>53</v>
      </c>
      <c r="H7902" s="900" t="s">
        <v>201</v>
      </c>
      <c r="I7902" s="900" t="s">
        <v>268</v>
      </c>
      <c r="J7902" s="1073" t="s">
        <v>12670</v>
      </c>
      <c r="K7902" s="1073" t="s">
        <v>12671</v>
      </c>
      <c r="L7902" s="1066">
        <v>1619058.64</v>
      </c>
    </row>
    <row r="7903" spans="1:12" s="651" customFormat="1" ht="21.95" customHeight="1" x14ac:dyDescent="0.25">
      <c r="A7903" s="1401"/>
      <c r="B7903" s="1067" t="s">
        <v>6331</v>
      </c>
      <c r="C7903" s="702" t="s">
        <v>6345</v>
      </c>
      <c r="D7903" s="899" t="s">
        <v>215</v>
      </c>
      <c r="E7903" s="702" t="s">
        <v>1046</v>
      </c>
      <c r="F7903" s="899" t="s">
        <v>265</v>
      </c>
      <c r="G7903" s="899" t="s">
        <v>53</v>
      </c>
      <c r="H7903" s="899" t="s">
        <v>273</v>
      </c>
      <c r="I7903" s="899" t="s">
        <v>274</v>
      </c>
      <c r="J7903" s="1074" t="s">
        <v>12791</v>
      </c>
      <c r="K7903" s="1074" t="s">
        <v>14305</v>
      </c>
      <c r="L7903" s="1068">
        <v>44768.08</v>
      </c>
    </row>
    <row r="7904" spans="1:12" s="651" customFormat="1" ht="21.95" customHeight="1" x14ac:dyDescent="0.25">
      <c r="A7904" s="1401"/>
      <c r="B7904" s="1065" t="s">
        <v>6331</v>
      </c>
      <c r="C7904" s="903" t="s">
        <v>6345</v>
      </c>
      <c r="D7904" s="900" t="s">
        <v>215</v>
      </c>
      <c r="E7904" s="903" t="s">
        <v>1046</v>
      </c>
      <c r="F7904" s="900" t="s">
        <v>265</v>
      </c>
      <c r="G7904" s="900" t="s">
        <v>53</v>
      </c>
      <c r="H7904" s="900" t="s">
        <v>273</v>
      </c>
      <c r="I7904" s="900" t="s">
        <v>274</v>
      </c>
      <c r="J7904" s="1073" t="s">
        <v>13630</v>
      </c>
      <c r="K7904" s="1073" t="s">
        <v>13756</v>
      </c>
      <c r="L7904" s="1066">
        <v>20313.169999999998</v>
      </c>
    </row>
    <row r="7905" spans="1:12" s="651" customFormat="1" ht="21.95" customHeight="1" x14ac:dyDescent="0.25">
      <c r="A7905" s="1401"/>
      <c r="B7905" s="1067" t="s">
        <v>6331</v>
      </c>
      <c r="C7905" s="702" t="s">
        <v>6345</v>
      </c>
      <c r="D7905" s="899" t="s">
        <v>215</v>
      </c>
      <c r="E7905" s="702" t="s">
        <v>1046</v>
      </c>
      <c r="F7905" s="899" t="s">
        <v>265</v>
      </c>
      <c r="G7905" s="899" t="s">
        <v>53</v>
      </c>
      <c r="H7905" s="899" t="s">
        <v>273</v>
      </c>
      <c r="I7905" s="899" t="s">
        <v>274</v>
      </c>
      <c r="J7905" s="1074" t="s">
        <v>14898</v>
      </c>
      <c r="K7905" s="1074" t="s">
        <v>14899</v>
      </c>
      <c r="L7905" s="1068">
        <v>43242.720000000001</v>
      </c>
    </row>
    <row r="7906" spans="1:12" s="651" customFormat="1" ht="21.95" customHeight="1" x14ac:dyDescent="0.25">
      <c r="A7906" s="1401"/>
      <c r="B7906" s="1065" t="s">
        <v>6331</v>
      </c>
      <c r="C7906" s="903" t="s">
        <v>6345</v>
      </c>
      <c r="D7906" s="900" t="s">
        <v>215</v>
      </c>
      <c r="E7906" s="903" t="s">
        <v>1046</v>
      </c>
      <c r="F7906" s="900" t="s">
        <v>265</v>
      </c>
      <c r="G7906" s="900" t="s">
        <v>53</v>
      </c>
      <c r="H7906" s="900" t="s">
        <v>273</v>
      </c>
      <c r="I7906" s="900" t="s">
        <v>274</v>
      </c>
      <c r="J7906" s="1073" t="s">
        <v>13455</v>
      </c>
      <c r="K7906" s="1073" t="s">
        <v>13456</v>
      </c>
      <c r="L7906" s="1066">
        <v>64934.15</v>
      </c>
    </row>
    <row r="7907" spans="1:12" s="651" customFormat="1" ht="21.95" customHeight="1" x14ac:dyDescent="0.25">
      <c r="A7907" s="1401"/>
      <c r="B7907" s="1067" t="s">
        <v>6331</v>
      </c>
      <c r="C7907" s="702" t="s">
        <v>6345</v>
      </c>
      <c r="D7907" s="899" t="s">
        <v>215</v>
      </c>
      <c r="E7907" s="702" t="s">
        <v>1046</v>
      </c>
      <c r="F7907" s="899" t="s">
        <v>265</v>
      </c>
      <c r="G7907" s="899" t="s">
        <v>53</v>
      </c>
      <c r="H7907" s="899" t="s">
        <v>218</v>
      </c>
      <c r="I7907" s="899" t="s">
        <v>429</v>
      </c>
      <c r="J7907" s="1074" t="s">
        <v>14076</v>
      </c>
      <c r="K7907" s="1074" t="s">
        <v>14077</v>
      </c>
      <c r="L7907" s="1068">
        <v>37667.160000000003</v>
      </c>
    </row>
    <row r="7908" spans="1:12" s="651" customFormat="1" ht="21.95" customHeight="1" x14ac:dyDescent="0.25">
      <c r="A7908" s="1401"/>
      <c r="B7908" s="1065" t="s">
        <v>6331</v>
      </c>
      <c r="C7908" s="903" t="s">
        <v>6345</v>
      </c>
      <c r="D7908" s="900" t="s">
        <v>215</v>
      </c>
      <c r="E7908" s="903" t="s">
        <v>1046</v>
      </c>
      <c r="F7908" s="900" t="s">
        <v>265</v>
      </c>
      <c r="G7908" s="900" t="s">
        <v>53</v>
      </c>
      <c r="H7908" s="900" t="s">
        <v>201</v>
      </c>
      <c r="I7908" s="900" t="s">
        <v>268</v>
      </c>
      <c r="J7908" s="1073" t="s">
        <v>12670</v>
      </c>
      <c r="K7908" s="1073" t="s">
        <v>12671</v>
      </c>
      <c r="L7908" s="1066">
        <v>5511017.46</v>
      </c>
    </row>
    <row r="7909" spans="1:12" s="651" customFormat="1" ht="21.95" customHeight="1" x14ac:dyDescent="0.25">
      <c r="A7909" s="1401"/>
      <c r="B7909" s="1067" t="s">
        <v>6331</v>
      </c>
      <c r="C7909" s="702" t="s">
        <v>6345</v>
      </c>
      <c r="D7909" s="899" t="s">
        <v>215</v>
      </c>
      <c r="E7909" s="702" t="s">
        <v>1046</v>
      </c>
      <c r="F7909" s="899" t="s">
        <v>265</v>
      </c>
      <c r="G7909" s="899" t="s">
        <v>53</v>
      </c>
      <c r="H7909" s="899" t="s">
        <v>201</v>
      </c>
      <c r="I7909" s="899" t="s">
        <v>268</v>
      </c>
      <c r="J7909" s="1074" t="s">
        <v>12670</v>
      </c>
      <c r="K7909" s="1074" t="s">
        <v>12672</v>
      </c>
      <c r="L7909" s="1068">
        <v>5878620.4800000004</v>
      </c>
    </row>
    <row r="7910" spans="1:12" s="651" customFormat="1" ht="21.95" customHeight="1" x14ac:dyDescent="0.25">
      <c r="A7910" s="1401"/>
      <c r="B7910" s="1065" t="s">
        <v>6331</v>
      </c>
      <c r="C7910" s="903" t="s">
        <v>6345</v>
      </c>
      <c r="D7910" s="900" t="s">
        <v>215</v>
      </c>
      <c r="E7910" s="903" t="s">
        <v>1046</v>
      </c>
      <c r="F7910" s="900" t="s">
        <v>265</v>
      </c>
      <c r="G7910" s="900" t="s">
        <v>53</v>
      </c>
      <c r="H7910" s="900" t="s">
        <v>201</v>
      </c>
      <c r="I7910" s="900" t="s">
        <v>267</v>
      </c>
      <c r="J7910" s="1073" t="s">
        <v>12659</v>
      </c>
      <c r="K7910" s="1073" t="s">
        <v>12660</v>
      </c>
      <c r="L7910" s="1066">
        <v>1958738.93</v>
      </c>
    </row>
    <row r="7911" spans="1:12" s="651" customFormat="1" ht="21.95" customHeight="1" x14ac:dyDescent="0.25">
      <c r="A7911" s="1401"/>
      <c r="B7911" s="1067" t="s">
        <v>6331</v>
      </c>
      <c r="C7911" s="702" t="s">
        <v>6346</v>
      </c>
      <c r="D7911" s="899" t="s">
        <v>215</v>
      </c>
      <c r="E7911" s="702" t="s">
        <v>1046</v>
      </c>
      <c r="F7911" s="899" t="s">
        <v>265</v>
      </c>
      <c r="G7911" s="899" t="s">
        <v>53</v>
      </c>
      <c r="H7911" s="899" t="s">
        <v>201</v>
      </c>
      <c r="I7911" s="899" t="s">
        <v>267</v>
      </c>
      <c r="J7911" s="1074" t="s">
        <v>12659</v>
      </c>
      <c r="K7911" s="1074" t="s">
        <v>12660</v>
      </c>
      <c r="L7911" s="1068">
        <v>47920.67</v>
      </c>
    </row>
    <row r="7912" spans="1:12" s="651" customFormat="1" ht="21.95" customHeight="1" x14ac:dyDescent="0.25">
      <c r="A7912" s="1401"/>
      <c r="B7912" s="1065" t="s">
        <v>6331</v>
      </c>
      <c r="C7912" s="903" t="s">
        <v>6347</v>
      </c>
      <c r="D7912" s="900" t="s">
        <v>215</v>
      </c>
      <c r="E7912" s="903" t="s">
        <v>1046</v>
      </c>
      <c r="F7912" s="900" t="s">
        <v>265</v>
      </c>
      <c r="G7912" s="900" t="s">
        <v>53</v>
      </c>
      <c r="H7912" s="900" t="s">
        <v>201</v>
      </c>
      <c r="I7912" s="900" t="s">
        <v>267</v>
      </c>
      <c r="J7912" s="1073" t="s">
        <v>12659</v>
      </c>
      <c r="K7912" s="1073" t="s">
        <v>12660</v>
      </c>
      <c r="L7912" s="1066">
        <v>47920.67</v>
      </c>
    </row>
    <row r="7913" spans="1:12" s="651" customFormat="1" ht="21.95" customHeight="1" x14ac:dyDescent="0.25">
      <c r="A7913" s="1401"/>
      <c r="B7913" s="1067" t="s">
        <v>6331</v>
      </c>
      <c r="C7913" s="702" t="s">
        <v>6348</v>
      </c>
      <c r="D7913" s="899" t="s">
        <v>215</v>
      </c>
      <c r="E7913" s="702" t="s">
        <v>1049</v>
      </c>
      <c r="F7913" s="899" t="s">
        <v>265</v>
      </c>
      <c r="G7913" s="899" t="s">
        <v>53</v>
      </c>
      <c r="H7913" s="899" t="s">
        <v>201</v>
      </c>
      <c r="I7913" s="899" t="s">
        <v>267</v>
      </c>
      <c r="J7913" s="1074" t="s">
        <v>12659</v>
      </c>
      <c r="K7913" s="1074" t="s">
        <v>12660</v>
      </c>
      <c r="L7913" s="1068">
        <v>353705.2</v>
      </c>
    </row>
    <row r="7914" spans="1:12" s="651" customFormat="1" ht="21.95" customHeight="1" x14ac:dyDescent="0.25">
      <c r="A7914" s="1401"/>
      <c r="B7914" s="1065" t="s">
        <v>6331</v>
      </c>
      <c r="C7914" s="903" t="s">
        <v>6348</v>
      </c>
      <c r="D7914" s="900" t="s">
        <v>215</v>
      </c>
      <c r="E7914" s="903" t="s">
        <v>1049</v>
      </c>
      <c r="F7914" s="900" t="s">
        <v>265</v>
      </c>
      <c r="G7914" s="900" t="s">
        <v>53</v>
      </c>
      <c r="H7914" s="900" t="s">
        <v>201</v>
      </c>
      <c r="I7914" s="900" t="s">
        <v>268</v>
      </c>
      <c r="J7914" s="1073" t="s">
        <v>12670</v>
      </c>
      <c r="K7914" s="1073" t="s">
        <v>12671</v>
      </c>
      <c r="L7914" s="1066">
        <v>995168.62</v>
      </c>
    </row>
    <row r="7915" spans="1:12" s="651" customFormat="1" ht="21.95" customHeight="1" x14ac:dyDescent="0.25">
      <c r="A7915" s="1401"/>
      <c r="B7915" s="1067" t="s">
        <v>6331</v>
      </c>
      <c r="C7915" s="702" t="s">
        <v>6348</v>
      </c>
      <c r="D7915" s="899" t="s">
        <v>215</v>
      </c>
      <c r="E7915" s="702" t="s">
        <v>1049</v>
      </c>
      <c r="F7915" s="899" t="s">
        <v>265</v>
      </c>
      <c r="G7915" s="899" t="s">
        <v>53</v>
      </c>
      <c r="H7915" s="899" t="s">
        <v>201</v>
      </c>
      <c r="I7915" s="899" t="s">
        <v>268</v>
      </c>
      <c r="J7915" s="1074" t="s">
        <v>12670</v>
      </c>
      <c r="K7915" s="1074" t="s">
        <v>12672</v>
      </c>
      <c r="L7915" s="1068">
        <v>1061549.6399999999</v>
      </c>
    </row>
    <row r="7916" spans="1:12" s="651" customFormat="1" ht="21.95" customHeight="1" x14ac:dyDescent="0.25">
      <c r="A7916" s="1401"/>
      <c r="B7916" s="1065" t="s">
        <v>6331</v>
      </c>
      <c r="C7916" s="903" t="s">
        <v>6348</v>
      </c>
      <c r="D7916" s="900" t="s">
        <v>215</v>
      </c>
      <c r="E7916" s="903" t="s">
        <v>1049</v>
      </c>
      <c r="F7916" s="900" t="s">
        <v>265</v>
      </c>
      <c r="G7916" s="900" t="s">
        <v>53</v>
      </c>
      <c r="H7916" s="900" t="s">
        <v>273</v>
      </c>
      <c r="I7916" s="900" t="s">
        <v>275</v>
      </c>
      <c r="J7916" s="1073" t="s">
        <v>14900</v>
      </c>
      <c r="K7916" s="1073" t="s">
        <v>14901</v>
      </c>
      <c r="L7916" s="1066">
        <v>14076.6</v>
      </c>
    </row>
    <row r="7917" spans="1:12" s="651" customFormat="1" ht="21.95" customHeight="1" x14ac:dyDescent="0.25">
      <c r="A7917" s="1401"/>
      <c r="B7917" s="1067" t="s">
        <v>6331</v>
      </c>
      <c r="C7917" s="702" t="s">
        <v>6348</v>
      </c>
      <c r="D7917" s="899" t="s">
        <v>215</v>
      </c>
      <c r="E7917" s="702" t="s">
        <v>1049</v>
      </c>
      <c r="F7917" s="899" t="s">
        <v>265</v>
      </c>
      <c r="G7917" s="899" t="s">
        <v>53</v>
      </c>
      <c r="H7917" s="899" t="s">
        <v>273</v>
      </c>
      <c r="I7917" s="899" t="s">
        <v>275</v>
      </c>
      <c r="J7917" s="1074" t="s">
        <v>14900</v>
      </c>
      <c r="K7917" s="1074" t="s">
        <v>14901</v>
      </c>
      <c r="L7917" s="1068">
        <v>28153.21</v>
      </c>
    </row>
    <row r="7918" spans="1:12" s="651" customFormat="1" ht="21.95" customHeight="1" x14ac:dyDescent="0.25">
      <c r="A7918" s="1401"/>
      <c r="B7918" s="1065" t="s">
        <v>6331</v>
      </c>
      <c r="C7918" s="903" t="s">
        <v>6349</v>
      </c>
      <c r="D7918" s="900" t="s">
        <v>215</v>
      </c>
      <c r="E7918" s="903" t="s">
        <v>1050</v>
      </c>
      <c r="F7918" s="900" t="s">
        <v>265</v>
      </c>
      <c r="G7918" s="900" t="s">
        <v>53</v>
      </c>
      <c r="H7918" s="900" t="s">
        <v>201</v>
      </c>
      <c r="I7918" s="900" t="s">
        <v>267</v>
      </c>
      <c r="J7918" s="1073" t="s">
        <v>12659</v>
      </c>
      <c r="K7918" s="1073" t="s">
        <v>12660</v>
      </c>
      <c r="L7918" s="1066">
        <v>353705.2</v>
      </c>
    </row>
    <row r="7919" spans="1:12" s="651" customFormat="1" ht="21.95" customHeight="1" x14ac:dyDescent="0.25">
      <c r="A7919" s="1401"/>
      <c r="B7919" s="1067" t="s">
        <v>6331</v>
      </c>
      <c r="C7919" s="702" t="s">
        <v>6349</v>
      </c>
      <c r="D7919" s="899" t="s">
        <v>215</v>
      </c>
      <c r="E7919" s="702" t="s">
        <v>1050</v>
      </c>
      <c r="F7919" s="899" t="s">
        <v>265</v>
      </c>
      <c r="G7919" s="899" t="s">
        <v>53</v>
      </c>
      <c r="H7919" s="899" t="s">
        <v>201</v>
      </c>
      <c r="I7919" s="899" t="s">
        <v>268</v>
      </c>
      <c r="J7919" s="1074" t="s">
        <v>12670</v>
      </c>
      <c r="K7919" s="1074" t="s">
        <v>12671</v>
      </c>
      <c r="L7919" s="1068">
        <v>995168.62</v>
      </c>
    </row>
    <row r="7920" spans="1:12" s="651" customFormat="1" ht="21.95" customHeight="1" x14ac:dyDescent="0.25">
      <c r="A7920" s="1401"/>
      <c r="B7920" s="1065" t="s">
        <v>6331</v>
      </c>
      <c r="C7920" s="903" t="s">
        <v>6350</v>
      </c>
      <c r="D7920" s="900" t="s">
        <v>215</v>
      </c>
      <c r="E7920" s="903" t="s">
        <v>1051</v>
      </c>
      <c r="F7920" s="900" t="s">
        <v>265</v>
      </c>
      <c r="G7920" s="900" t="s">
        <v>53</v>
      </c>
      <c r="H7920" s="900" t="s">
        <v>201</v>
      </c>
      <c r="I7920" s="900" t="s">
        <v>267</v>
      </c>
      <c r="J7920" s="1073" t="s">
        <v>12659</v>
      </c>
      <c r="K7920" s="1073" t="s">
        <v>12660</v>
      </c>
      <c r="L7920" s="1066">
        <v>353705.2</v>
      </c>
    </row>
    <row r="7921" spans="1:12" s="651" customFormat="1" ht="21.95" customHeight="1" x14ac:dyDescent="0.25">
      <c r="A7921" s="1401"/>
      <c r="B7921" s="1067" t="s">
        <v>6331</v>
      </c>
      <c r="C7921" s="702" t="s">
        <v>6351</v>
      </c>
      <c r="D7921" s="899" t="s">
        <v>215</v>
      </c>
      <c r="E7921" s="702" t="s">
        <v>1052</v>
      </c>
      <c r="F7921" s="899" t="s">
        <v>265</v>
      </c>
      <c r="G7921" s="899" t="s">
        <v>53</v>
      </c>
      <c r="H7921" s="899" t="s">
        <v>201</v>
      </c>
      <c r="I7921" s="899" t="s">
        <v>267</v>
      </c>
      <c r="J7921" s="1074" t="s">
        <v>12659</v>
      </c>
      <c r="K7921" s="1074" t="s">
        <v>12660</v>
      </c>
      <c r="L7921" s="1068">
        <v>353705.2</v>
      </c>
    </row>
    <row r="7922" spans="1:12" s="651" customFormat="1" ht="21.95" customHeight="1" x14ac:dyDescent="0.25">
      <c r="A7922" s="1401"/>
      <c r="B7922" s="1065" t="s">
        <v>6331</v>
      </c>
      <c r="C7922" s="903" t="s">
        <v>6352</v>
      </c>
      <c r="D7922" s="900" t="s">
        <v>215</v>
      </c>
      <c r="E7922" s="903" t="s">
        <v>1056</v>
      </c>
      <c r="F7922" s="900" t="s">
        <v>265</v>
      </c>
      <c r="G7922" s="900" t="s">
        <v>53</v>
      </c>
      <c r="H7922" s="900" t="s">
        <v>201</v>
      </c>
      <c r="I7922" s="900" t="s">
        <v>267</v>
      </c>
      <c r="J7922" s="1073" t="s">
        <v>12659</v>
      </c>
      <c r="K7922" s="1073" t="s">
        <v>12660</v>
      </c>
      <c r="L7922" s="1066">
        <v>214290.15</v>
      </c>
    </row>
    <row r="7923" spans="1:12" s="651" customFormat="1" ht="21.95" customHeight="1" x14ac:dyDescent="0.25">
      <c r="A7923" s="1401"/>
      <c r="B7923" s="1067" t="s">
        <v>6331</v>
      </c>
      <c r="C7923" s="702" t="s">
        <v>6353</v>
      </c>
      <c r="D7923" s="899" t="s">
        <v>215</v>
      </c>
      <c r="E7923" s="702" t="s">
        <v>1057</v>
      </c>
      <c r="F7923" s="899" t="s">
        <v>265</v>
      </c>
      <c r="G7923" s="899" t="s">
        <v>53</v>
      </c>
      <c r="H7923" s="899" t="s">
        <v>201</v>
      </c>
      <c r="I7923" s="899" t="s">
        <v>267</v>
      </c>
      <c r="J7923" s="1074" t="s">
        <v>12659</v>
      </c>
      <c r="K7923" s="1074" t="s">
        <v>12660</v>
      </c>
      <c r="L7923" s="1068">
        <v>214290.15</v>
      </c>
    </row>
    <row r="7924" spans="1:12" s="651" customFormat="1" ht="21.95" customHeight="1" x14ac:dyDescent="0.25">
      <c r="A7924" s="1401"/>
      <c r="B7924" s="1065" t="s">
        <v>6331</v>
      </c>
      <c r="C7924" s="903" t="s">
        <v>6354</v>
      </c>
      <c r="D7924" s="900" t="s">
        <v>215</v>
      </c>
      <c r="E7924" s="903" t="s">
        <v>1049</v>
      </c>
      <c r="F7924" s="900" t="s">
        <v>265</v>
      </c>
      <c r="G7924" s="900" t="s">
        <v>53</v>
      </c>
      <c r="H7924" s="900" t="s">
        <v>201</v>
      </c>
      <c r="I7924" s="900" t="s">
        <v>267</v>
      </c>
      <c r="J7924" s="1073" t="s">
        <v>12659</v>
      </c>
      <c r="K7924" s="1073" t="s">
        <v>12660</v>
      </c>
      <c r="L7924" s="1066">
        <v>138211.88</v>
      </c>
    </row>
    <row r="7925" spans="1:12" s="651" customFormat="1" ht="21.95" customHeight="1" x14ac:dyDescent="0.25">
      <c r="A7925" s="1401"/>
      <c r="B7925" s="1067" t="s">
        <v>6331</v>
      </c>
      <c r="C7925" s="702" t="s">
        <v>6354</v>
      </c>
      <c r="D7925" s="899" t="s">
        <v>215</v>
      </c>
      <c r="E7925" s="702" t="s">
        <v>1049</v>
      </c>
      <c r="F7925" s="899" t="s">
        <v>265</v>
      </c>
      <c r="G7925" s="899" t="s">
        <v>53</v>
      </c>
      <c r="H7925" s="899" t="s">
        <v>201</v>
      </c>
      <c r="I7925" s="899" t="s">
        <v>268</v>
      </c>
      <c r="J7925" s="1074" t="s">
        <v>12670</v>
      </c>
      <c r="K7925" s="1074" t="s">
        <v>12671</v>
      </c>
      <c r="L7925" s="1068">
        <v>388866.57</v>
      </c>
    </row>
    <row r="7926" spans="1:12" s="651" customFormat="1" ht="21.95" customHeight="1" x14ac:dyDescent="0.25">
      <c r="A7926" s="1401"/>
      <c r="B7926" s="1065" t="s">
        <v>6331</v>
      </c>
      <c r="C7926" s="903" t="s">
        <v>6354</v>
      </c>
      <c r="D7926" s="900" t="s">
        <v>215</v>
      </c>
      <c r="E7926" s="903" t="s">
        <v>1049</v>
      </c>
      <c r="F7926" s="900" t="s">
        <v>265</v>
      </c>
      <c r="G7926" s="900" t="s">
        <v>53</v>
      </c>
      <c r="H7926" s="900" t="s">
        <v>201</v>
      </c>
      <c r="I7926" s="900" t="s">
        <v>268</v>
      </c>
      <c r="J7926" s="1073" t="s">
        <v>12670</v>
      </c>
      <c r="K7926" s="1073" t="s">
        <v>12672</v>
      </c>
      <c r="L7926" s="1066">
        <v>414805.25</v>
      </c>
    </row>
    <row r="7927" spans="1:12" s="651" customFormat="1" ht="21.95" customHeight="1" x14ac:dyDescent="0.25">
      <c r="A7927" s="1401"/>
      <c r="B7927" s="1067" t="s">
        <v>6331</v>
      </c>
      <c r="C7927" s="702" t="s">
        <v>6355</v>
      </c>
      <c r="D7927" s="899" t="s">
        <v>215</v>
      </c>
      <c r="E7927" s="702" t="s">
        <v>1050</v>
      </c>
      <c r="F7927" s="899" t="s">
        <v>265</v>
      </c>
      <c r="G7927" s="899" t="s">
        <v>53</v>
      </c>
      <c r="H7927" s="899" t="s">
        <v>201</v>
      </c>
      <c r="I7927" s="899" t="s">
        <v>267</v>
      </c>
      <c r="J7927" s="1074" t="s">
        <v>12659</v>
      </c>
      <c r="K7927" s="1074" t="s">
        <v>12660</v>
      </c>
      <c r="L7927" s="1068">
        <v>166945.59</v>
      </c>
    </row>
    <row r="7928" spans="1:12" s="651" customFormat="1" ht="21.95" customHeight="1" x14ac:dyDescent="0.25">
      <c r="A7928" s="1401"/>
      <c r="B7928" s="1065" t="s">
        <v>6331</v>
      </c>
      <c r="C7928" s="903" t="s">
        <v>6356</v>
      </c>
      <c r="D7928" s="900" t="s">
        <v>215</v>
      </c>
      <c r="E7928" s="903" t="s">
        <v>1051</v>
      </c>
      <c r="F7928" s="900" t="s">
        <v>265</v>
      </c>
      <c r="G7928" s="900" t="s">
        <v>53</v>
      </c>
      <c r="H7928" s="900" t="s">
        <v>201</v>
      </c>
      <c r="I7928" s="900" t="s">
        <v>267</v>
      </c>
      <c r="J7928" s="1073" t="s">
        <v>12659</v>
      </c>
      <c r="K7928" s="1073" t="s">
        <v>12660</v>
      </c>
      <c r="L7928" s="1066">
        <v>166945.59</v>
      </c>
    </row>
    <row r="7929" spans="1:12" s="651" customFormat="1" ht="21.95" customHeight="1" x14ac:dyDescent="0.25">
      <c r="A7929" s="1401"/>
      <c r="B7929" s="1067" t="s">
        <v>6331</v>
      </c>
      <c r="C7929" s="702" t="s">
        <v>6357</v>
      </c>
      <c r="D7929" s="899" t="s">
        <v>215</v>
      </c>
      <c r="E7929" s="702" t="s">
        <v>1052</v>
      </c>
      <c r="F7929" s="899" t="s">
        <v>265</v>
      </c>
      <c r="G7929" s="899" t="s">
        <v>53</v>
      </c>
      <c r="H7929" s="899" t="s">
        <v>201</v>
      </c>
      <c r="I7929" s="899" t="s">
        <v>267</v>
      </c>
      <c r="J7929" s="1074" t="s">
        <v>12659</v>
      </c>
      <c r="K7929" s="1074" t="s">
        <v>12660</v>
      </c>
      <c r="L7929" s="1068">
        <v>166945.59</v>
      </c>
    </row>
    <row r="7930" spans="1:12" s="651" customFormat="1" ht="21.95" customHeight="1" x14ac:dyDescent="0.25">
      <c r="A7930" s="1401"/>
      <c r="B7930" s="1065" t="s">
        <v>6331</v>
      </c>
      <c r="C7930" s="903" t="s">
        <v>6357</v>
      </c>
      <c r="D7930" s="900" t="s">
        <v>215</v>
      </c>
      <c r="E7930" s="903" t="s">
        <v>1052</v>
      </c>
      <c r="F7930" s="900" t="s">
        <v>265</v>
      </c>
      <c r="G7930" s="900" t="s">
        <v>53</v>
      </c>
      <c r="H7930" s="900" t="s">
        <v>273</v>
      </c>
      <c r="I7930" s="900" t="s">
        <v>274</v>
      </c>
      <c r="J7930" s="1073" t="s">
        <v>13761</v>
      </c>
      <c r="K7930" s="1073" t="s">
        <v>13762</v>
      </c>
      <c r="L7930" s="1066">
        <v>49503.25</v>
      </c>
    </row>
    <row r="7931" spans="1:12" s="651" customFormat="1" ht="21.95" customHeight="1" x14ac:dyDescent="0.25">
      <c r="A7931" s="1401"/>
      <c r="B7931" s="1067" t="s">
        <v>6331</v>
      </c>
      <c r="C7931" s="702" t="s">
        <v>6357</v>
      </c>
      <c r="D7931" s="899" t="s">
        <v>215</v>
      </c>
      <c r="E7931" s="702" t="s">
        <v>1052</v>
      </c>
      <c r="F7931" s="899" t="s">
        <v>265</v>
      </c>
      <c r="G7931" s="899" t="s">
        <v>53</v>
      </c>
      <c r="H7931" s="899" t="s">
        <v>273</v>
      </c>
      <c r="I7931" s="899" t="s">
        <v>274</v>
      </c>
      <c r="J7931" s="1074" t="s">
        <v>13761</v>
      </c>
      <c r="K7931" s="1074" t="s">
        <v>13762</v>
      </c>
      <c r="L7931" s="1068">
        <v>49304.59</v>
      </c>
    </row>
    <row r="7932" spans="1:12" s="651" customFormat="1" ht="21.95" customHeight="1" x14ac:dyDescent="0.25">
      <c r="A7932" s="1401"/>
      <c r="B7932" s="1065" t="s">
        <v>6331</v>
      </c>
      <c r="C7932" s="903" t="s">
        <v>6358</v>
      </c>
      <c r="D7932" s="900" t="s">
        <v>215</v>
      </c>
      <c r="E7932" s="903" t="s">
        <v>1054</v>
      </c>
      <c r="F7932" s="900" t="s">
        <v>265</v>
      </c>
      <c r="G7932" s="900" t="s">
        <v>53</v>
      </c>
      <c r="H7932" s="900" t="s">
        <v>201</v>
      </c>
      <c r="I7932" s="900" t="s">
        <v>267</v>
      </c>
      <c r="J7932" s="1073" t="s">
        <v>12659</v>
      </c>
      <c r="K7932" s="1073" t="s">
        <v>12660</v>
      </c>
      <c r="L7932" s="1066">
        <v>138211.88</v>
      </c>
    </row>
    <row r="7933" spans="1:12" s="651" customFormat="1" ht="21.95" customHeight="1" x14ac:dyDescent="0.25">
      <c r="A7933" s="1401"/>
      <c r="B7933" s="1067" t="s">
        <v>6331</v>
      </c>
      <c r="C7933" s="702" t="s">
        <v>6358</v>
      </c>
      <c r="D7933" s="899" t="s">
        <v>215</v>
      </c>
      <c r="E7933" s="702" t="s">
        <v>1054</v>
      </c>
      <c r="F7933" s="899" t="s">
        <v>265</v>
      </c>
      <c r="G7933" s="899" t="s">
        <v>53</v>
      </c>
      <c r="H7933" s="899" t="s">
        <v>201</v>
      </c>
      <c r="I7933" s="899" t="s">
        <v>268</v>
      </c>
      <c r="J7933" s="1074" t="s">
        <v>12670</v>
      </c>
      <c r="K7933" s="1074" t="s">
        <v>12671</v>
      </c>
      <c r="L7933" s="1068">
        <v>388866.57</v>
      </c>
    </row>
    <row r="7934" spans="1:12" s="651" customFormat="1" ht="21.95" customHeight="1" x14ac:dyDescent="0.25">
      <c r="A7934" s="1401"/>
      <c r="B7934" s="1065" t="s">
        <v>6331</v>
      </c>
      <c r="C7934" s="903" t="s">
        <v>6359</v>
      </c>
      <c r="D7934" s="900" t="s">
        <v>215</v>
      </c>
      <c r="E7934" s="903" t="s">
        <v>1058</v>
      </c>
      <c r="F7934" s="900" t="s">
        <v>265</v>
      </c>
      <c r="G7934" s="900" t="s">
        <v>53</v>
      </c>
      <c r="H7934" s="900" t="s">
        <v>201</v>
      </c>
      <c r="I7934" s="900" t="s">
        <v>267</v>
      </c>
      <c r="J7934" s="1073" t="s">
        <v>12659</v>
      </c>
      <c r="K7934" s="1073" t="s">
        <v>12660</v>
      </c>
      <c r="L7934" s="1066">
        <v>154192.35</v>
      </c>
    </row>
    <row r="7935" spans="1:12" s="651" customFormat="1" ht="21.95" customHeight="1" x14ac:dyDescent="0.25">
      <c r="A7935" s="1401"/>
      <c r="B7935" s="1067" t="s">
        <v>6331</v>
      </c>
      <c r="C7935" s="702" t="s">
        <v>6359</v>
      </c>
      <c r="D7935" s="899" t="s">
        <v>215</v>
      </c>
      <c r="E7935" s="702" t="s">
        <v>1058</v>
      </c>
      <c r="F7935" s="899" t="s">
        <v>265</v>
      </c>
      <c r="G7935" s="899" t="s">
        <v>53</v>
      </c>
      <c r="H7935" s="899" t="s">
        <v>273</v>
      </c>
      <c r="I7935" s="899" t="s">
        <v>275</v>
      </c>
      <c r="J7935" s="1074" t="s">
        <v>14902</v>
      </c>
      <c r="K7935" s="1074" t="s">
        <v>14903</v>
      </c>
      <c r="L7935" s="1068">
        <v>12778.91</v>
      </c>
    </row>
    <row r="7936" spans="1:12" s="651" customFormat="1" ht="21.95" customHeight="1" x14ac:dyDescent="0.25">
      <c r="A7936" s="1401"/>
      <c r="B7936" s="1065" t="s">
        <v>6331</v>
      </c>
      <c r="C7936" s="903" t="s">
        <v>6360</v>
      </c>
      <c r="D7936" s="900" t="s">
        <v>215</v>
      </c>
      <c r="E7936" s="903" t="s">
        <v>1059</v>
      </c>
      <c r="F7936" s="900" t="s">
        <v>265</v>
      </c>
      <c r="G7936" s="900" t="s">
        <v>53</v>
      </c>
      <c r="H7936" s="900" t="s">
        <v>273</v>
      </c>
      <c r="I7936" s="900" t="s">
        <v>275</v>
      </c>
      <c r="J7936" s="1073" t="s">
        <v>12657</v>
      </c>
      <c r="K7936" s="1073" t="s">
        <v>14026</v>
      </c>
      <c r="L7936" s="1066">
        <v>12406.18</v>
      </c>
    </row>
    <row r="7937" spans="1:12" s="651" customFormat="1" ht="21.95" customHeight="1" x14ac:dyDescent="0.25">
      <c r="A7937" s="1401"/>
      <c r="B7937" s="1067" t="s">
        <v>6331</v>
      </c>
      <c r="C7937" s="702" t="s">
        <v>6360</v>
      </c>
      <c r="D7937" s="899" t="s">
        <v>215</v>
      </c>
      <c r="E7937" s="702" t="s">
        <v>1059</v>
      </c>
      <c r="F7937" s="899" t="s">
        <v>265</v>
      </c>
      <c r="G7937" s="899" t="s">
        <v>53</v>
      </c>
      <c r="H7937" s="899" t="s">
        <v>201</v>
      </c>
      <c r="I7937" s="899" t="s">
        <v>267</v>
      </c>
      <c r="J7937" s="1074" t="s">
        <v>12659</v>
      </c>
      <c r="K7937" s="1074" t="s">
        <v>12660</v>
      </c>
      <c r="L7937" s="1068">
        <v>154192.35</v>
      </c>
    </row>
    <row r="7938" spans="1:12" s="651" customFormat="1" ht="21.95" customHeight="1" x14ac:dyDescent="0.25">
      <c r="A7938" s="1401"/>
      <c r="B7938" s="1065" t="s">
        <v>6331</v>
      </c>
      <c r="C7938" s="903" t="s">
        <v>6360</v>
      </c>
      <c r="D7938" s="900" t="s">
        <v>215</v>
      </c>
      <c r="E7938" s="903" t="s">
        <v>1059</v>
      </c>
      <c r="F7938" s="900" t="s">
        <v>265</v>
      </c>
      <c r="G7938" s="900" t="s">
        <v>53</v>
      </c>
      <c r="H7938" s="900" t="s">
        <v>201</v>
      </c>
      <c r="I7938" s="900" t="s">
        <v>268</v>
      </c>
      <c r="J7938" s="1073" t="s">
        <v>12670</v>
      </c>
      <c r="K7938" s="1073" t="s">
        <v>12671</v>
      </c>
      <c r="L7938" s="1066">
        <v>433828.47</v>
      </c>
    </row>
    <row r="7939" spans="1:12" s="651" customFormat="1" ht="21.95" customHeight="1" x14ac:dyDescent="0.25">
      <c r="A7939" s="1401"/>
      <c r="B7939" s="1067" t="s">
        <v>6331</v>
      </c>
      <c r="C7939" s="702" t="s">
        <v>6360</v>
      </c>
      <c r="D7939" s="899" t="s">
        <v>215</v>
      </c>
      <c r="E7939" s="702" t="s">
        <v>1059</v>
      </c>
      <c r="F7939" s="899" t="s">
        <v>265</v>
      </c>
      <c r="G7939" s="899" t="s">
        <v>53</v>
      </c>
      <c r="H7939" s="899" t="s">
        <v>201</v>
      </c>
      <c r="I7939" s="899" t="s">
        <v>268</v>
      </c>
      <c r="J7939" s="1074" t="s">
        <v>12670</v>
      </c>
      <c r="K7939" s="1074" t="s">
        <v>12672</v>
      </c>
      <c r="L7939" s="1068">
        <v>462766.26</v>
      </c>
    </row>
    <row r="7940" spans="1:12" s="651" customFormat="1" ht="21.95" customHeight="1" x14ac:dyDescent="0.25">
      <c r="A7940" s="1401"/>
      <c r="B7940" s="1065" t="s">
        <v>6331</v>
      </c>
      <c r="C7940" s="903" t="s">
        <v>6361</v>
      </c>
      <c r="D7940" s="900" t="s">
        <v>215</v>
      </c>
      <c r="E7940" s="903" t="s">
        <v>1054</v>
      </c>
      <c r="F7940" s="900" t="s">
        <v>265</v>
      </c>
      <c r="G7940" s="900" t="s">
        <v>53</v>
      </c>
      <c r="H7940" s="900" t="s">
        <v>201</v>
      </c>
      <c r="I7940" s="900" t="s">
        <v>267</v>
      </c>
      <c r="J7940" s="1073" t="s">
        <v>12659</v>
      </c>
      <c r="K7940" s="1073" t="s">
        <v>12660</v>
      </c>
      <c r="L7940" s="1066">
        <v>51536.02</v>
      </c>
    </row>
    <row r="7941" spans="1:12" s="651" customFormat="1" ht="21.95" customHeight="1" x14ac:dyDescent="0.25">
      <c r="A7941" s="1401"/>
      <c r="B7941" s="1067" t="s">
        <v>6331</v>
      </c>
      <c r="C7941" s="702" t="s">
        <v>6362</v>
      </c>
      <c r="D7941" s="899" t="s">
        <v>215</v>
      </c>
      <c r="E7941" s="702" t="s">
        <v>1054</v>
      </c>
      <c r="F7941" s="899" t="s">
        <v>265</v>
      </c>
      <c r="G7941" s="899" t="s">
        <v>53</v>
      </c>
      <c r="H7941" s="899" t="s">
        <v>201</v>
      </c>
      <c r="I7941" s="899" t="s">
        <v>267</v>
      </c>
      <c r="J7941" s="1074" t="s">
        <v>12659</v>
      </c>
      <c r="K7941" s="1074" t="s">
        <v>12660</v>
      </c>
      <c r="L7941" s="1068">
        <v>51536.02</v>
      </c>
    </row>
    <row r="7942" spans="1:12" s="651" customFormat="1" ht="21.95" customHeight="1" x14ac:dyDescent="0.25">
      <c r="A7942" s="1401"/>
      <c r="B7942" s="1065" t="s">
        <v>6331</v>
      </c>
      <c r="C7942" s="903" t="s">
        <v>6362</v>
      </c>
      <c r="D7942" s="900" t="s">
        <v>215</v>
      </c>
      <c r="E7942" s="903" t="s">
        <v>1054</v>
      </c>
      <c r="F7942" s="900" t="s">
        <v>265</v>
      </c>
      <c r="G7942" s="900" t="s">
        <v>53</v>
      </c>
      <c r="H7942" s="900" t="s">
        <v>201</v>
      </c>
      <c r="I7942" s="900" t="s">
        <v>268</v>
      </c>
      <c r="J7942" s="1073" t="s">
        <v>12670</v>
      </c>
      <c r="K7942" s="1073" t="s">
        <v>12671</v>
      </c>
      <c r="L7942" s="1066">
        <v>144999.35999999999</v>
      </c>
    </row>
    <row r="7943" spans="1:12" s="651" customFormat="1" ht="21.95" customHeight="1" x14ac:dyDescent="0.25">
      <c r="A7943" s="1401"/>
      <c r="B7943" s="1067" t="s">
        <v>6331</v>
      </c>
      <c r="C7943" s="702" t="s">
        <v>6363</v>
      </c>
      <c r="D7943" s="899" t="s">
        <v>215</v>
      </c>
      <c r="E7943" s="702" t="s">
        <v>1046</v>
      </c>
      <c r="F7943" s="899" t="s">
        <v>265</v>
      </c>
      <c r="G7943" s="899" t="s">
        <v>53</v>
      </c>
      <c r="H7943" s="899" t="s">
        <v>273</v>
      </c>
      <c r="I7943" s="899" t="s">
        <v>275</v>
      </c>
      <c r="J7943" s="1074" t="s">
        <v>14790</v>
      </c>
      <c r="K7943" s="1074" t="s">
        <v>14791</v>
      </c>
      <c r="L7943" s="1068">
        <v>13975.92</v>
      </c>
    </row>
    <row r="7944" spans="1:12" s="651" customFormat="1" ht="21.95" customHeight="1" x14ac:dyDescent="0.25">
      <c r="A7944" s="1401"/>
      <c r="B7944" s="1065" t="s">
        <v>6331</v>
      </c>
      <c r="C7944" s="903" t="s">
        <v>6363</v>
      </c>
      <c r="D7944" s="900" t="s">
        <v>215</v>
      </c>
      <c r="E7944" s="903" t="s">
        <v>1046</v>
      </c>
      <c r="F7944" s="900" t="s">
        <v>265</v>
      </c>
      <c r="G7944" s="900" t="s">
        <v>53</v>
      </c>
      <c r="H7944" s="900" t="s">
        <v>273</v>
      </c>
      <c r="I7944" s="900" t="s">
        <v>275</v>
      </c>
      <c r="J7944" s="1073" t="s">
        <v>14790</v>
      </c>
      <c r="K7944" s="1073" t="s">
        <v>14791</v>
      </c>
      <c r="L7944" s="1066">
        <v>13975.92</v>
      </c>
    </row>
    <row r="7945" spans="1:12" s="651" customFormat="1" ht="21.95" customHeight="1" x14ac:dyDescent="0.25">
      <c r="A7945" s="1401"/>
      <c r="B7945" s="1067" t="s">
        <v>6331</v>
      </c>
      <c r="C7945" s="702" t="s">
        <v>6363</v>
      </c>
      <c r="D7945" s="899" t="s">
        <v>215</v>
      </c>
      <c r="E7945" s="702" t="s">
        <v>1046</v>
      </c>
      <c r="F7945" s="899" t="s">
        <v>265</v>
      </c>
      <c r="G7945" s="899" t="s">
        <v>53</v>
      </c>
      <c r="H7945" s="899" t="s">
        <v>273</v>
      </c>
      <c r="I7945" s="899" t="s">
        <v>275</v>
      </c>
      <c r="J7945" s="1074" t="s">
        <v>14790</v>
      </c>
      <c r="K7945" s="1074" t="s">
        <v>14791</v>
      </c>
      <c r="L7945" s="1068">
        <v>13975.92</v>
      </c>
    </row>
    <row r="7946" spans="1:12" s="651" customFormat="1" ht="21.95" customHeight="1" x14ac:dyDescent="0.25">
      <c r="A7946" s="1401"/>
      <c r="B7946" s="1065" t="s">
        <v>6331</v>
      </c>
      <c r="C7946" s="903" t="s">
        <v>6363</v>
      </c>
      <c r="D7946" s="900" t="s">
        <v>215</v>
      </c>
      <c r="E7946" s="903" t="s">
        <v>1046</v>
      </c>
      <c r="F7946" s="900" t="s">
        <v>265</v>
      </c>
      <c r="G7946" s="900" t="s">
        <v>53</v>
      </c>
      <c r="H7946" s="900" t="s">
        <v>201</v>
      </c>
      <c r="I7946" s="900" t="s">
        <v>267</v>
      </c>
      <c r="J7946" s="1073" t="s">
        <v>12659</v>
      </c>
      <c r="K7946" s="1073" t="s">
        <v>12660</v>
      </c>
      <c r="L7946" s="1066">
        <v>375356.82</v>
      </c>
    </row>
    <row r="7947" spans="1:12" s="651" customFormat="1" ht="21.95" customHeight="1" x14ac:dyDescent="0.25">
      <c r="A7947" s="1401"/>
      <c r="B7947" s="1067" t="s">
        <v>6331</v>
      </c>
      <c r="C7947" s="702" t="s">
        <v>6364</v>
      </c>
      <c r="D7947" s="899" t="s">
        <v>215</v>
      </c>
      <c r="E7947" s="702" t="s">
        <v>1046</v>
      </c>
      <c r="F7947" s="899" t="s">
        <v>265</v>
      </c>
      <c r="G7947" s="899" t="s">
        <v>53</v>
      </c>
      <c r="H7947" s="899" t="s">
        <v>201</v>
      </c>
      <c r="I7947" s="899" t="s">
        <v>267</v>
      </c>
      <c r="J7947" s="1074" t="s">
        <v>12659</v>
      </c>
      <c r="K7947" s="1074" t="s">
        <v>12660</v>
      </c>
      <c r="L7947" s="1068">
        <v>375356.82</v>
      </c>
    </row>
    <row r="7948" spans="1:12" s="651" customFormat="1" ht="21.95" customHeight="1" x14ac:dyDescent="0.25">
      <c r="A7948" s="1401"/>
      <c r="B7948" s="1065" t="s">
        <v>6331</v>
      </c>
      <c r="C7948" s="903" t="s">
        <v>6364</v>
      </c>
      <c r="D7948" s="900" t="s">
        <v>215</v>
      </c>
      <c r="E7948" s="903" t="s">
        <v>1046</v>
      </c>
      <c r="F7948" s="900" t="s">
        <v>265</v>
      </c>
      <c r="G7948" s="900" t="s">
        <v>53</v>
      </c>
      <c r="H7948" s="900" t="s">
        <v>273</v>
      </c>
      <c r="I7948" s="900" t="s">
        <v>275</v>
      </c>
      <c r="J7948" s="1073" t="s">
        <v>14146</v>
      </c>
      <c r="K7948" s="1073" t="s">
        <v>14147</v>
      </c>
      <c r="L7948" s="1066">
        <v>14036.34</v>
      </c>
    </row>
    <row r="7949" spans="1:12" s="651" customFormat="1" ht="21.95" customHeight="1" x14ac:dyDescent="0.25">
      <c r="A7949" s="1401"/>
      <c r="B7949" s="1067" t="s">
        <v>6331</v>
      </c>
      <c r="C7949" s="702" t="s">
        <v>6364</v>
      </c>
      <c r="D7949" s="899" t="s">
        <v>215</v>
      </c>
      <c r="E7949" s="702" t="s">
        <v>1046</v>
      </c>
      <c r="F7949" s="899" t="s">
        <v>265</v>
      </c>
      <c r="G7949" s="899" t="s">
        <v>53</v>
      </c>
      <c r="H7949" s="899" t="s">
        <v>273</v>
      </c>
      <c r="I7949" s="899" t="s">
        <v>275</v>
      </c>
      <c r="J7949" s="1074" t="s">
        <v>14146</v>
      </c>
      <c r="K7949" s="1074" t="s">
        <v>14147</v>
      </c>
      <c r="L7949" s="1068">
        <v>14036.34</v>
      </c>
    </row>
    <row r="7950" spans="1:12" s="651" customFormat="1" ht="21.95" customHeight="1" x14ac:dyDescent="0.25">
      <c r="A7950" s="1401"/>
      <c r="B7950" s="1065" t="s">
        <v>6331</v>
      </c>
      <c r="C7950" s="903" t="s">
        <v>6365</v>
      </c>
      <c r="D7950" s="900" t="s">
        <v>215</v>
      </c>
      <c r="E7950" s="903" t="s">
        <v>1046</v>
      </c>
      <c r="F7950" s="900" t="s">
        <v>265</v>
      </c>
      <c r="G7950" s="900" t="s">
        <v>53</v>
      </c>
      <c r="H7950" s="900" t="s">
        <v>273</v>
      </c>
      <c r="I7950" s="900" t="s">
        <v>275</v>
      </c>
      <c r="J7950" s="1073" t="s">
        <v>13234</v>
      </c>
      <c r="K7950" s="1073" t="s">
        <v>14904</v>
      </c>
      <c r="L7950" s="1066">
        <v>14030.74</v>
      </c>
    </row>
    <row r="7951" spans="1:12" s="651" customFormat="1" ht="21.95" customHeight="1" x14ac:dyDescent="0.25">
      <c r="A7951" s="1401"/>
      <c r="B7951" s="1067" t="s">
        <v>6331</v>
      </c>
      <c r="C7951" s="702" t="s">
        <v>6365</v>
      </c>
      <c r="D7951" s="899" t="s">
        <v>215</v>
      </c>
      <c r="E7951" s="702" t="s">
        <v>1046</v>
      </c>
      <c r="F7951" s="899" t="s">
        <v>265</v>
      </c>
      <c r="G7951" s="899" t="s">
        <v>53</v>
      </c>
      <c r="H7951" s="899" t="s">
        <v>273</v>
      </c>
      <c r="I7951" s="899" t="s">
        <v>275</v>
      </c>
      <c r="J7951" s="1074" t="s">
        <v>13234</v>
      </c>
      <c r="K7951" s="1074" t="s">
        <v>14904</v>
      </c>
      <c r="L7951" s="1068">
        <v>14030.74</v>
      </c>
    </row>
    <row r="7952" spans="1:12" s="651" customFormat="1" ht="21.95" customHeight="1" x14ac:dyDescent="0.25">
      <c r="A7952" s="1401"/>
      <c r="B7952" s="1065" t="s">
        <v>6331</v>
      </c>
      <c r="C7952" s="903" t="s">
        <v>6365</v>
      </c>
      <c r="D7952" s="900" t="s">
        <v>215</v>
      </c>
      <c r="E7952" s="903" t="s">
        <v>1046</v>
      </c>
      <c r="F7952" s="900" t="s">
        <v>265</v>
      </c>
      <c r="G7952" s="900" t="s">
        <v>53</v>
      </c>
      <c r="H7952" s="900" t="s">
        <v>201</v>
      </c>
      <c r="I7952" s="900" t="s">
        <v>267</v>
      </c>
      <c r="J7952" s="1073" t="s">
        <v>12659</v>
      </c>
      <c r="K7952" s="1073" t="s">
        <v>12660</v>
      </c>
      <c r="L7952" s="1066">
        <v>375356.82</v>
      </c>
    </row>
    <row r="7953" spans="1:12" s="651" customFormat="1" ht="21.95" customHeight="1" x14ac:dyDescent="0.25">
      <c r="A7953" s="1401"/>
      <c r="B7953" s="1067" t="s">
        <v>6331</v>
      </c>
      <c r="C7953" s="702" t="s">
        <v>6366</v>
      </c>
      <c r="D7953" s="899" t="s">
        <v>215</v>
      </c>
      <c r="E7953" s="702" t="s">
        <v>1046</v>
      </c>
      <c r="F7953" s="899" t="s">
        <v>265</v>
      </c>
      <c r="G7953" s="899" t="s">
        <v>53</v>
      </c>
      <c r="H7953" s="899" t="s">
        <v>201</v>
      </c>
      <c r="I7953" s="899" t="s">
        <v>267</v>
      </c>
      <c r="J7953" s="1074" t="s">
        <v>12659</v>
      </c>
      <c r="K7953" s="1074" t="s">
        <v>12660</v>
      </c>
      <c r="L7953" s="1068">
        <v>375356.82</v>
      </c>
    </row>
    <row r="7954" spans="1:12" s="651" customFormat="1" ht="21.95" customHeight="1" x14ac:dyDescent="0.25">
      <c r="A7954" s="1401"/>
      <c r="B7954" s="1065" t="s">
        <v>6331</v>
      </c>
      <c r="C7954" s="903" t="s">
        <v>6366</v>
      </c>
      <c r="D7954" s="900" t="s">
        <v>215</v>
      </c>
      <c r="E7954" s="903" t="s">
        <v>1046</v>
      </c>
      <c r="F7954" s="900" t="s">
        <v>265</v>
      </c>
      <c r="G7954" s="900" t="s">
        <v>53</v>
      </c>
      <c r="H7954" s="900" t="s">
        <v>201</v>
      </c>
      <c r="I7954" s="900" t="s">
        <v>268</v>
      </c>
      <c r="J7954" s="1073" t="s">
        <v>12670</v>
      </c>
      <c r="K7954" s="1073" t="s">
        <v>12671</v>
      </c>
      <c r="L7954" s="1066">
        <v>1056086.6399999999</v>
      </c>
    </row>
    <row r="7955" spans="1:12" s="651" customFormat="1" ht="21.95" customHeight="1" x14ac:dyDescent="0.25">
      <c r="A7955" s="1401"/>
      <c r="B7955" s="1067" t="s">
        <v>6331</v>
      </c>
      <c r="C7955" s="702" t="s">
        <v>6367</v>
      </c>
      <c r="D7955" s="899" t="s">
        <v>215</v>
      </c>
      <c r="E7955" s="702" t="s">
        <v>1046</v>
      </c>
      <c r="F7955" s="899" t="s">
        <v>265</v>
      </c>
      <c r="G7955" s="899" t="s">
        <v>53</v>
      </c>
      <c r="H7955" s="899" t="s">
        <v>201</v>
      </c>
      <c r="I7955" s="899" t="s">
        <v>267</v>
      </c>
      <c r="J7955" s="1074" t="s">
        <v>12659</v>
      </c>
      <c r="K7955" s="1074" t="s">
        <v>12660</v>
      </c>
      <c r="L7955" s="1068">
        <v>113564.95</v>
      </c>
    </row>
    <row r="7956" spans="1:12" s="651" customFormat="1" ht="21.95" customHeight="1" x14ac:dyDescent="0.25">
      <c r="A7956" s="1401"/>
      <c r="B7956" s="1065" t="s">
        <v>6331</v>
      </c>
      <c r="C7956" s="903" t="s">
        <v>6367</v>
      </c>
      <c r="D7956" s="900" t="s">
        <v>215</v>
      </c>
      <c r="E7956" s="903" t="s">
        <v>1046</v>
      </c>
      <c r="F7956" s="900" t="s">
        <v>265</v>
      </c>
      <c r="G7956" s="900" t="s">
        <v>53</v>
      </c>
      <c r="H7956" s="900" t="s">
        <v>201</v>
      </c>
      <c r="I7956" s="900" t="s">
        <v>268</v>
      </c>
      <c r="J7956" s="1073" t="s">
        <v>12670</v>
      </c>
      <c r="K7956" s="1073" t="s">
        <v>12671</v>
      </c>
      <c r="L7956" s="1066">
        <v>319521.09999999998</v>
      </c>
    </row>
    <row r="7957" spans="1:12" s="651" customFormat="1" ht="21.95" customHeight="1" x14ac:dyDescent="0.25">
      <c r="A7957" s="1401"/>
      <c r="B7957" s="1067" t="s">
        <v>6331</v>
      </c>
      <c r="C7957" s="702" t="s">
        <v>6367</v>
      </c>
      <c r="D7957" s="899" t="s">
        <v>215</v>
      </c>
      <c r="E7957" s="702" t="s">
        <v>1046</v>
      </c>
      <c r="F7957" s="899" t="s">
        <v>265</v>
      </c>
      <c r="G7957" s="899" t="s">
        <v>53</v>
      </c>
      <c r="H7957" s="899" t="s">
        <v>201</v>
      </c>
      <c r="I7957" s="899" t="s">
        <v>268</v>
      </c>
      <c r="J7957" s="1074" t="s">
        <v>12670</v>
      </c>
      <c r="K7957" s="1074" t="s">
        <v>12672</v>
      </c>
      <c r="L7957" s="1068">
        <v>340834.21</v>
      </c>
    </row>
    <row r="7958" spans="1:12" s="651" customFormat="1" ht="21.95" customHeight="1" x14ac:dyDescent="0.25">
      <c r="A7958" s="1401"/>
      <c r="B7958" s="1065" t="s">
        <v>6331</v>
      </c>
      <c r="C7958" s="903" t="s">
        <v>6368</v>
      </c>
      <c r="D7958" s="900" t="s">
        <v>215</v>
      </c>
      <c r="E7958" s="903" t="s">
        <v>1046</v>
      </c>
      <c r="F7958" s="900" t="s">
        <v>265</v>
      </c>
      <c r="G7958" s="900" t="s">
        <v>53</v>
      </c>
      <c r="H7958" s="900" t="s">
        <v>201</v>
      </c>
      <c r="I7958" s="900" t="s">
        <v>267</v>
      </c>
      <c r="J7958" s="1073" t="s">
        <v>12659</v>
      </c>
      <c r="K7958" s="1073" t="s">
        <v>12660</v>
      </c>
      <c r="L7958" s="1066">
        <v>113564.95</v>
      </c>
    </row>
    <row r="7959" spans="1:12" s="651" customFormat="1" ht="21.95" customHeight="1" x14ac:dyDescent="0.25">
      <c r="A7959" s="1401"/>
      <c r="B7959" s="1067" t="s">
        <v>6331</v>
      </c>
      <c r="C7959" s="702" t="s">
        <v>6369</v>
      </c>
      <c r="D7959" s="899" t="s">
        <v>264</v>
      </c>
      <c r="E7959" s="702" t="s">
        <v>228</v>
      </c>
      <c r="F7959" s="899" t="s">
        <v>265</v>
      </c>
      <c r="G7959" s="899" t="s">
        <v>53</v>
      </c>
      <c r="H7959" s="899" t="s">
        <v>266</v>
      </c>
      <c r="I7959" s="899" t="s">
        <v>267</v>
      </c>
      <c r="J7959" s="1074" t="s">
        <v>12659</v>
      </c>
      <c r="K7959" s="1074" t="s">
        <v>12660</v>
      </c>
      <c r="L7959" s="1068">
        <v>59297.01</v>
      </c>
    </row>
    <row r="7960" spans="1:12" s="651" customFormat="1" ht="21.95" customHeight="1" x14ac:dyDescent="0.25">
      <c r="A7960" s="1401"/>
      <c r="B7960" s="1065" t="s">
        <v>6331</v>
      </c>
      <c r="C7960" s="903" t="s">
        <v>6369</v>
      </c>
      <c r="D7960" s="900" t="s">
        <v>264</v>
      </c>
      <c r="E7960" s="903" t="s">
        <v>228</v>
      </c>
      <c r="F7960" s="900" t="s">
        <v>265</v>
      </c>
      <c r="G7960" s="900" t="s">
        <v>53</v>
      </c>
      <c r="H7960" s="900" t="s">
        <v>266</v>
      </c>
      <c r="I7960" s="900" t="s">
        <v>268</v>
      </c>
      <c r="J7960" s="1073" t="s">
        <v>12670</v>
      </c>
      <c r="K7960" s="1073" t="s">
        <v>12671</v>
      </c>
      <c r="L7960" s="1066">
        <v>166554.17000000001</v>
      </c>
    </row>
    <row r="7961" spans="1:12" s="651" customFormat="1" ht="21.95" customHeight="1" x14ac:dyDescent="0.25">
      <c r="A7961" s="1401"/>
      <c r="B7961" s="1067" t="s">
        <v>6331</v>
      </c>
      <c r="C7961" s="702" t="s">
        <v>6370</v>
      </c>
      <c r="D7961" s="899" t="s">
        <v>215</v>
      </c>
      <c r="E7961" s="702" t="s">
        <v>869</v>
      </c>
      <c r="F7961" s="899" t="s">
        <v>265</v>
      </c>
      <c r="G7961" s="899" t="s">
        <v>53</v>
      </c>
      <c r="H7961" s="899" t="s">
        <v>201</v>
      </c>
      <c r="I7961" s="899" t="s">
        <v>267</v>
      </c>
      <c r="J7961" s="1074" t="s">
        <v>12659</v>
      </c>
      <c r="K7961" s="1074" t="s">
        <v>12660</v>
      </c>
      <c r="L7961" s="1068">
        <v>400757.1</v>
      </c>
    </row>
    <row r="7962" spans="1:12" s="651" customFormat="1" ht="21.95" customHeight="1" x14ac:dyDescent="0.25">
      <c r="A7962" s="1401"/>
      <c r="B7962" s="1065" t="s">
        <v>6331</v>
      </c>
      <c r="C7962" s="903" t="s">
        <v>6370</v>
      </c>
      <c r="D7962" s="900" t="s">
        <v>215</v>
      </c>
      <c r="E7962" s="903" t="s">
        <v>869</v>
      </c>
      <c r="F7962" s="900" t="s">
        <v>265</v>
      </c>
      <c r="G7962" s="900" t="s">
        <v>53</v>
      </c>
      <c r="H7962" s="900" t="s">
        <v>201</v>
      </c>
      <c r="I7962" s="900" t="s">
        <v>268</v>
      </c>
      <c r="J7962" s="1073" t="s">
        <v>12670</v>
      </c>
      <c r="K7962" s="1073" t="s">
        <v>12671</v>
      </c>
      <c r="L7962" s="1066">
        <v>1127551.68</v>
      </c>
    </row>
    <row r="7963" spans="1:12" s="651" customFormat="1" ht="21.95" customHeight="1" x14ac:dyDescent="0.25">
      <c r="A7963" s="1401"/>
      <c r="B7963" s="1067" t="s">
        <v>6331</v>
      </c>
      <c r="C7963" s="702" t="s">
        <v>6370</v>
      </c>
      <c r="D7963" s="899" t="s">
        <v>215</v>
      </c>
      <c r="E7963" s="702" t="s">
        <v>869</v>
      </c>
      <c r="F7963" s="899" t="s">
        <v>265</v>
      </c>
      <c r="G7963" s="899" t="s">
        <v>53</v>
      </c>
      <c r="H7963" s="899" t="s">
        <v>201</v>
      </c>
      <c r="I7963" s="899" t="s">
        <v>268</v>
      </c>
      <c r="J7963" s="1074" t="s">
        <v>12670</v>
      </c>
      <c r="K7963" s="1074" t="s">
        <v>12672</v>
      </c>
      <c r="L7963" s="1068">
        <v>1202763.0900000001</v>
      </c>
    </row>
    <row r="7964" spans="1:12" s="651" customFormat="1" ht="21.95" customHeight="1" x14ac:dyDescent="0.25">
      <c r="A7964" s="1401"/>
      <c r="B7964" s="1065" t="s">
        <v>6331</v>
      </c>
      <c r="C7964" s="903" t="s">
        <v>6370</v>
      </c>
      <c r="D7964" s="900" t="s">
        <v>215</v>
      </c>
      <c r="E7964" s="903" t="s">
        <v>869</v>
      </c>
      <c r="F7964" s="900" t="s">
        <v>265</v>
      </c>
      <c r="G7964" s="900" t="s">
        <v>53</v>
      </c>
      <c r="H7964" s="900" t="s">
        <v>273</v>
      </c>
      <c r="I7964" s="900" t="s">
        <v>275</v>
      </c>
      <c r="J7964" s="1073" t="s">
        <v>14233</v>
      </c>
      <c r="K7964" s="1073" t="s">
        <v>14234</v>
      </c>
      <c r="L7964" s="1066">
        <v>13991.59</v>
      </c>
    </row>
    <row r="7965" spans="1:12" s="651" customFormat="1" ht="21.95" customHeight="1" x14ac:dyDescent="0.25">
      <c r="A7965" s="1401"/>
      <c r="B7965" s="1067" t="s">
        <v>6331</v>
      </c>
      <c r="C7965" s="702" t="s">
        <v>6370</v>
      </c>
      <c r="D7965" s="899" t="s">
        <v>215</v>
      </c>
      <c r="E7965" s="702" t="s">
        <v>869</v>
      </c>
      <c r="F7965" s="899" t="s">
        <v>265</v>
      </c>
      <c r="G7965" s="899" t="s">
        <v>53</v>
      </c>
      <c r="H7965" s="899" t="s">
        <v>273</v>
      </c>
      <c r="I7965" s="899" t="s">
        <v>275</v>
      </c>
      <c r="J7965" s="1074" t="s">
        <v>14233</v>
      </c>
      <c r="K7965" s="1074" t="s">
        <v>14234</v>
      </c>
      <c r="L7965" s="1068">
        <v>13991.59</v>
      </c>
    </row>
    <row r="7966" spans="1:12" s="651" customFormat="1" ht="21.95" customHeight="1" x14ac:dyDescent="0.25">
      <c r="A7966" s="1401"/>
      <c r="B7966" s="1065" t="s">
        <v>6331</v>
      </c>
      <c r="C7966" s="903" t="s">
        <v>6371</v>
      </c>
      <c r="D7966" s="900" t="s">
        <v>215</v>
      </c>
      <c r="E7966" s="903" t="s">
        <v>867</v>
      </c>
      <c r="F7966" s="900" t="s">
        <v>265</v>
      </c>
      <c r="G7966" s="900" t="s">
        <v>53</v>
      </c>
      <c r="H7966" s="900" t="s">
        <v>218</v>
      </c>
      <c r="I7966" s="900" t="s">
        <v>306</v>
      </c>
      <c r="J7966" s="1073" t="s">
        <v>13495</v>
      </c>
      <c r="K7966" s="1073" t="s">
        <v>13496</v>
      </c>
      <c r="L7966" s="1066">
        <v>21832.880000000001</v>
      </c>
    </row>
    <row r="7967" spans="1:12" s="651" customFormat="1" ht="21.95" customHeight="1" x14ac:dyDescent="0.25">
      <c r="A7967" s="1401"/>
      <c r="B7967" s="1067" t="s">
        <v>6331</v>
      </c>
      <c r="C7967" s="702" t="s">
        <v>6371</v>
      </c>
      <c r="D7967" s="899" t="s">
        <v>215</v>
      </c>
      <c r="E7967" s="702" t="s">
        <v>867</v>
      </c>
      <c r="F7967" s="899" t="s">
        <v>265</v>
      </c>
      <c r="G7967" s="899" t="s">
        <v>53</v>
      </c>
      <c r="H7967" s="899" t="s">
        <v>201</v>
      </c>
      <c r="I7967" s="899" t="s">
        <v>267</v>
      </c>
      <c r="J7967" s="1074" t="s">
        <v>12659</v>
      </c>
      <c r="K7967" s="1074" t="s">
        <v>12660</v>
      </c>
      <c r="L7967" s="1068">
        <v>400757.1</v>
      </c>
    </row>
    <row r="7968" spans="1:12" s="651" customFormat="1" ht="21.95" customHeight="1" x14ac:dyDescent="0.25">
      <c r="A7968" s="1401"/>
      <c r="B7968" s="1065" t="s">
        <v>6331</v>
      </c>
      <c r="C7968" s="903" t="s">
        <v>6372</v>
      </c>
      <c r="D7968" s="900" t="s">
        <v>215</v>
      </c>
      <c r="E7968" s="903" t="s">
        <v>328</v>
      </c>
      <c r="F7968" s="900" t="s">
        <v>265</v>
      </c>
      <c r="G7968" s="900" t="s">
        <v>53</v>
      </c>
      <c r="H7968" s="900" t="s">
        <v>201</v>
      </c>
      <c r="I7968" s="900" t="s">
        <v>267</v>
      </c>
      <c r="J7968" s="1073" t="s">
        <v>12659</v>
      </c>
      <c r="K7968" s="1073" t="s">
        <v>12660</v>
      </c>
      <c r="L7968" s="1066">
        <v>400757.1</v>
      </c>
    </row>
    <row r="7969" spans="1:12" s="651" customFormat="1" ht="21.95" customHeight="1" x14ac:dyDescent="0.25">
      <c r="A7969" s="1401"/>
      <c r="B7969" s="1067" t="s">
        <v>6331</v>
      </c>
      <c r="C7969" s="702" t="s">
        <v>14170</v>
      </c>
      <c r="D7969" s="899" t="s">
        <v>215</v>
      </c>
      <c r="E7969" s="702" t="s">
        <v>359</v>
      </c>
      <c r="F7969" s="899" t="s">
        <v>265</v>
      </c>
      <c r="G7969" s="899" t="s">
        <v>53</v>
      </c>
      <c r="H7969" s="899" t="s">
        <v>201</v>
      </c>
      <c r="I7969" s="899" t="s">
        <v>267</v>
      </c>
      <c r="J7969" s="1074" t="s">
        <v>12659</v>
      </c>
      <c r="K7969" s="1074" t="s">
        <v>12660</v>
      </c>
      <c r="L7969" s="1068">
        <v>192760.95</v>
      </c>
    </row>
    <row r="7970" spans="1:12" s="651" customFormat="1" ht="21.95" customHeight="1" x14ac:dyDescent="0.25">
      <c r="A7970" s="1401"/>
      <c r="B7970" s="1065" t="s">
        <v>6331</v>
      </c>
      <c r="C7970" s="903" t="s">
        <v>6373</v>
      </c>
      <c r="D7970" s="900" t="s">
        <v>215</v>
      </c>
      <c r="E7970" s="903" t="s">
        <v>842</v>
      </c>
      <c r="F7970" s="900" t="s">
        <v>265</v>
      </c>
      <c r="G7970" s="900" t="s">
        <v>53</v>
      </c>
      <c r="H7970" s="900" t="s">
        <v>201</v>
      </c>
      <c r="I7970" s="900" t="s">
        <v>267</v>
      </c>
      <c r="J7970" s="1073" t="s">
        <v>12659</v>
      </c>
      <c r="K7970" s="1073" t="s">
        <v>12660</v>
      </c>
      <c r="L7970" s="1066">
        <v>192760.95</v>
      </c>
    </row>
    <row r="7971" spans="1:12" s="651" customFormat="1" ht="21.95" customHeight="1" x14ac:dyDescent="0.25">
      <c r="A7971" s="1401"/>
      <c r="B7971" s="1067" t="s">
        <v>6331</v>
      </c>
      <c r="C7971" s="702" t="s">
        <v>6373</v>
      </c>
      <c r="D7971" s="899" t="s">
        <v>215</v>
      </c>
      <c r="E7971" s="702" t="s">
        <v>842</v>
      </c>
      <c r="F7971" s="899" t="s">
        <v>265</v>
      </c>
      <c r="G7971" s="899" t="s">
        <v>53</v>
      </c>
      <c r="H7971" s="899" t="s">
        <v>273</v>
      </c>
      <c r="I7971" s="899" t="s">
        <v>274</v>
      </c>
      <c r="J7971" s="1074" t="s">
        <v>12791</v>
      </c>
      <c r="K7971" s="1074" t="s">
        <v>14905</v>
      </c>
      <c r="L7971" s="1068">
        <v>31453.01</v>
      </c>
    </row>
    <row r="7972" spans="1:12" s="651" customFormat="1" ht="21.95" customHeight="1" x14ac:dyDescent="0.25">
      <c r="A7972" s="1401"/>
      <c r="B7972" s="1065" t="s">
        <v>6331</v>
      </c>
      <c r="C7972" s="903" t="s">
        <v>14906</v>
      </c>
      <c r="D7972" s="900" t="s">
        <v>215</v>
      </c>
      <c r="E7972" s="903" t="s">
        <v>841</v>
      </c>
      <c r="F7972" s="900" t="s">
        <v>265</v>
      </c>
      <c r="G7972" s="900" t="s">
        <v>53</v>
      </c>
      <c r="H7972" s="900" t="s">
        <v>201</v>
      </c>
      <c r="I7972" s="900" t="s">
        <v>267</v>
      </c>
      <c r="J7972" s="1073" t="s">
        <v>12659</v>
      </c>
      <c r="K7972" s="1073" t="s">
        <v>12660</v>
      </c>
      <c r="L7972" s="1066">
        <v>192760.95</v>
      </c>
    </row>
    <row r="7973" spans="1:12" s="651" customFormat="1" ht="21.95" customHeight="1" x14ac:dyDescent="0.25">
      <c r="A7973" s="1401"/>
      <c r="B7973" s="1067" t="s">
        <v>6331</v>
      </c>
      <c r="C7973" s="702" t="s">
        <v>6374</v>
      </c>
      <c r="D7973" s="899" t="s">
        <v>215</v>
      </c>
      <c r="E7973" s="702" t="s">
        <v>839</v>
      </c>
      <c r="F7973" s="899" t="s">
        <v>265</v>
      </c>
      <c r="G7973" s="899" t="s">
        <v>53</v>
      </c>
      <c r="H7973" s="899" t="s">
        <v>201</v>
      </c>
      <c r="I7973" s="899" t="s">
        <v>267</v>
      </c>
      <c r="J7973" s="1074" t="s">
        <v>12659</v>
      </c>
      <c r="K7973" s="1074" t="s">
        <v>12660</v>
      </c>
      <c r="L7973" s="1068">
        <v>192760.95</v>
      </c>
    </row>
    <row r="7974" spans="1:12" s="651" customFormat="1" ht="21.95" customHeight="1" x14ac:dyDescent="0.25">
      <c r="A7974" s="1401"/>
      <c r="B7974" s="1065" t="s">
        <v>6331</v>
      </c>
      <c r="C7974" s="903" t="s">
        <v>6374</v>
      </c>
      <c r="D7974" s="900" t="s">
        <v>215</v>
      </c>
      <c r="E7974" s="903" t="s">
        <v>839</v>
      </c>
      <c r="F7974" s="900" t="s">
        <v>265</v>
      </c>
      <c r="G7974" s="900" t="s">
        <v>53</v>
      </c>
      <c r="H7974" s="900" t="s">
        <v>218</v>
      </c>
      <c r="I7974" s="900" t="s">
        <v>276</v>
      </c>
      <c r="J7974" s="1073" t="s">
        <v>13005</v>
      </c>
      <c r="K7974" s="1073" t="s">
        <v>14907</v>
      </c>
      <c r="L7974" s="1066">
        <v>78788.94</v>
      </c>
    </row>
    <row r="7975" spans="1:12" s="651" customFormat="1" ht="21.95" customHeight="1" x14ac:dyDescent="0.25">
      <c r="A7975" s="1401"/>
      <c r="B7975" s="1067" t="s">
        <v>6331</v>
      </c>
      <c r="C7975" s="702" t="s">
        <v>6375</v>
      </c>
      <c r="D7975" s="899" t="s">
        <v>215</v>
      </c>
      <c r="E7975" s="702" t="s">
        <v>840</v>
      </c>
      <c r="F7975" s="899" t="s">
        <v>265</v>
      </c>
      <c r="G7975" s="899" t="s">
        <v>53</v>
      </c>
      <c r="H7975" s="899" t="s">
        <v>218</v>
      </c>
      <c r="I7975" s="899" t="s">
        <v>276</v>
      </c>
      <c r="J7975" s="1074" t="s">
        <v>13005</v>
      </c>
      <c r="K7975" s="1074" t="s">
        <v>14907</v>
      </c>
      <c r="L7975" s="1068">
        <v>78788.94</v>
      </c>
    </row>
    <row r="7976" spans="1:12" s="651" customFormat="1" ht="21.95" customHeight="1" x14ac:dyDescent="0.25">
      <c r="A7976" s="1401"/>
      <c r="B7976" s="1065" t="s">
        <v>6331</v>
      </c>
      <c r="C7976" s="903" t="s">
        <v>6375</v>
      </c>
      <c r="D7976" s="900" t="s">
        <v>215</v>
      </c>
      <c r="E7976" s="903" t="s">
        <v>840</v>
      </c>
      <c r="F7976" s="900" t="s">
        <v>265</v>
      </c>
      <c r="G7976" s="900" t="s">
        <v>53</v>
      </c>
      <c r="H7976" s="900" t="s">
        <v>201</v>
      </c>
      <c r="I7976" s="900" t="s">
        <v>267</v>
      </c>
      <c r="J7976" s="1073" t="s">
        <v>12659</v>
      </c>
      <c r="K7976" s="1073" t="s">
        <v>12660</v>
      </c>
      <c r="L7976" s="1066">
        <v>192760.95</v>
      </c>
    </row>
    <row r="7977" spans="1:12" s="651" customFormat="1" ht="21.95" customHeight="1" x14ac:dyDescent="0.25">
      <c r="A7977" s="1401"/>
      <c r="B7977" s="1067" t="s">
        <v>6331</v>
      </c>
      <c r="C7977" s="702" t="s">
        <v>6376</v>
      </c>
      <c r="D7977" s="899" t="s">
        <v>215</v>
      </c>
      <c r="E7977" s="702" t="s">
        <v>836</v>
      </c>
      <c r="F7977" s="899" t="s">
        <v>265</v>
      </c>
      <c r="G7977" s="899" t="s">
        <v>53</v>
      </c>
      <c r="H7977" s="899" t="s">
        <v>201</v>
      </c>
      <c r="I7977" s="899" t="s">
        <v>267</v>
      </c>
      <c r="J7977" s="1074" t="s">
        <v>12659</v>
      </c>
      <c r="K7977" s="1074" t="s">
        <v>12660</v>
      </c>
      <c r="L7977" s="1068">
        <v>192760.95</v>
      </c>
    </row>
    <row r="7978" spans="1:12" s="651" customFormat="1" ht="21.95" customHeight="1" x14ac:dyDescent="0.25">
      <c r="A7978" s="1401"/>
      <c r="B7978" s="1065" t="s">
        <v>6331</v>
      </c>
      <c r="C7978" s="903" t="s">
        <v>6376</v>
      </c>
      <c r="D7978" s="900" t="s">
        <v>215</v>
      </c>
      <c r="E7978" s="903" t="s">
        <v>836</v>
      </c>
      <c r="F7978" s="900" t="s">
        <v>265</v>
      </c>
      <c r="G7978" s="900" t="s">
        <v>53</v>
      </c>
      <c r="H7978" s="900" t="s">
        <v>218</v>
      </c>
      <c r="I7978" s="900" t="s">
        <v>306</v>
      </c>
      <c r="J7978" s="1073" t="s">
        <v>14908</v>
      </c>
      <c r="K7978" s="1073" t="s">
        <v>14909</v>
      </c>
      <c r="L7978" s="1066">
        <v>3204.48</v>
      </c>
    </row>
    <row r="7979" spans="1:12" s="651" customFormat="1" ht="21.95" customHeight="1" x14ac:dyDescent="0.25">
      <c r="A7979" s="1401"/>
      <c r="B7979" s="1067" t="s">
        <v>6331</v>
      </c>
      <c r="C7979" s="702" t="s">
        <v>6376</v>
      </c>
      <c r="D7979" s="899" t="s">
        <v>215</v>
      </c>
      <c r="E7979" s="702" t="s">
        <v>836</v>
      </c>
      <c r="F7979" s="899" t="s">
        <v>265</v>
      </c>
      <c r="G7979" s="899" t="s">
        <v>53</v>
      </c>
      <c r="H7979" s="899" t="s">
        <v>273</v>
      </c>
      <c r="I7979" s="899" t="s">
        <v>274</v>
      </c>
      <c r="J7979" s="1074" t="s">
        <v>12791</v>
      </c>
      <c r="K7979" s="1074" t="s">
        <v>14905</v>
      </c>
      <c r="L7979" s="1068">
        <v>33178.5</v>
      </c>
    </row>
    <row r="7980" spans="1:12" s="651" customFormat="1" ht="21.95" customHeight="1" x14ac:dyDescent="0.25">
      <c r="A7980" s="1401"/>
      <c r="B7980" s="1065" t="s">
        <v>6331</v>
      </c>
      <c r="C7980" s="903" t="s">
        <v>6376</v>
      </c>
      <c r="D7980" s="900" t="s">
        <v>215</v>
      </c>
      <c r="E7980" s="903" t="s">
        <v>836</v>
      </c>
      <c r="F7980" s="900" t="s">
        <v>265</v>
      </c>
      <c r="G7980" s="900" t="s">
        <v>53</v>
      </c>
      <c r="H7980" s="900" t="s">
        <v>273</v>
      </c>
      <c r="I7980" s="900" t="s">
        <v>275</v>
      </c>
      <c r="J7980" s="1073" t="s">
        <v>14910</v>
      </c>
      <c r="K7980" s="1073" t="s">
        <v>14911</v>
      </c>
      <c r="L7980" s="1066">
        <v>11036.38</v>
      </c>
    </row>
    <row r="7981" spans="1:12" s="651" customFormat="1" ht="21.95" customHeight="1" x14ac:dyDescent="0.25">
      <c r="A7981" s="1401"/>
      <c r="B7981" s="1067" t="s">
        <v>6331</v>
      </c>
      <c r="C7981" s="702" t="s">
        <v>6376</v>
      </c>
      <c r="D7981" s="899" t="s">
        <v>215</v>
      </c>
      <c r="E7981" s="702" t="s">
        <v>836</v>
      </c>
      <c r="F7981" s="899" t="s">
        <v>265</v>
      </c>
      <c r="G7981" s="899" t="s">
        <v>53</v>
      </c>
      <c r="H7981" s="899" t="s">
        <v>273</v>
      </c>
      <c r="I7981" s="899" t="s">
        <v>275</v>
      </c>
      <c r="J7981" s="1074" t="s">
        <v>14910</v>
      </c>
      <c r="K7981" s="1074" t="s">
        <v>14911</v>
      </c>
      <c r="L7981" s="1068">
        <v>11036.38</v>
      </c>
    </row>
    <row r="7982" spans="1:12" s="651" customFormat="1" ht="21.95" customHeight="1" x14ac:dyDescent="0.25">
      <c r="A7982" s="1401"/>
      <c r="B7982" s="1065" t="s">
        <v>6331</v>
      </c>
      <c r="C7982" s="903" t="s">
        <v>6376</v>
      </c>
      <c r="D7982" s="900" t="s">
        <v>215</v>
      </c>
      <c r="E7982" s="903" t="s">
        <v>836</v>
      </c>
      <c r="F7982" s="900" t="s">
        <v>265</v>
      </c>
      <c r="G7982" s="900" t="s">
        <v>53</v>
      </c>
      <c r="H7982" s="900" t="s">
        <v>273</v>
      </c>
      <c r="I7982" s="900" t="s">
        <v>275</v>
      </c>
      <c r="J7982" s="1073" t="s">
        <v>14910</v>
      </c>
      <c r="K7982" s="1073" t="s">
        <v>14911</v>
      </c>
      <c r="L7982" s="1066">
        <v>11036.38</v>
      </c>
    </row>
    <row r="7983" spans="1:12" s="651" customFormat="1" ht="21.95" customHeight="1" x14ac:dyDescent="0.25">
      <c r="A7983" s="1401"/>
      <c r="B7983" s="1067" t="s">
        <v>6331</v>
      </c>
      <c r="C7983" s="702" t="s">
        <v>6377</v>
      </c>
      <c r="D7983" s="899" t="s">
        <v>215</v>
      </c>
      <c r="E7983" s="702" t="s">
        <v>837</v>
      </c>
      <c r="F7983" s="899" t="s">
        <v>265</v>
      </c>
      <c r="G7983" s="899" t="s">
        <v>53</v>
      </c>
      <c r="H7983" s="899" t="s">
        <v>273</v>
      </c>
      <c r="I7983" s="899" t="s">
        <v>274</v>
      </c>
      <c r="J7983" s="1074" t="s">
        <v>13889</v>
      </c>
      <c r="K7983" s="1074" t="s">
        <v>14912</v>
      </c>
      <c r="L7983" s="1068">
        <v>32790.61</v>
      </c>
    </row>
    <row r="7984" spans="1:12" s="651" customFormat="1" ht="21.95" customHeight="1" x14ac:dyDescent="0.25">
      <c r="A7984" s="1401"/>
      <c r="B7984" s="1065" t="s">
        <v>6331</v>
      </c>
      <c r="C7984" s="903" t="s">
        <v>6377</v>
      </c>
      <c r="D7984" s="900" t="s">
        <v>215</v>
      </c>
      <c r="E7984" s="903" t="s">
        <v>837</v>
      </c>
      <c r="F7984" s="900" t="s">
        <v>265</v>
      </c>
      <c r="G7984" s="900" t="s">
        <v>53</v>
      </c>
      <c r="H7984" s="900" t="s">
        <v>218</v>
      </c>
      <c r="I7984" s="900" t="s">
        <v>306</v>
      </c>
      <c r="J7984" s="1073" t="s">
        <v>14908</v>
      </c>
      <c r="K7984" s="1073" t="s">
        <v>14909</v>
      </c>
      <c r="L7984" s="1066">
        <v>3204.48</v>
      </c>
    </row>
    <row r="7985" spans="1:12" s="651" customFormat="1" ht="21.95" customHeight="1" x14ac:dyDescent="0.25">
      <c r="A7985" s="1401"/>
      <c r="B7985" s="1067" t="s">
        <v>6331</v>
      </c>
      <c r="C7985" s="702" t="s">
        <v>6377</v>
      </c>
      <c r="D7985" s="899" t="s">
        <v>215</v>
      </c>
      <c r="E7985" s="702" t="s">
        <v>837</v>
      </c>
      <c r="F7985" s="899" t="s">
        <v>265</v>
      </c>
      <c r="G7985" s="899" t="s">
        <v>53</v>
      </c>
      <c r="H7985" s="899" t="s">
        <v>201</v>
      </c>
      <c r="I7985" s="899" t="s">
        <v>267</v>
      </c>
      <c r="J7985" s="1074" t="s">
        <v>12659</v>
      </c>
      <c r="K7985" s="1074" t="s">
        <v>12660</v>
      </c>
      <c r="L7985" s="1068">
        <v>192760.95</v>
      </c>
    </row>
    <row r="7986" spans="1:12" s="651" customFormat="1" ht="21.95" customHeight="1" x14ac:dyDescent="0.25">
      <c r="A7986" s="1401"/>
      <c r="B7986" s="1065" t="s">
        <v>6331</v>
      </c>
      <c r="C7986" s="903" t="s">
        <v>6378</v>
      </c>
      <c r="D7986" s="900" t="s">
        <v>215</v>
      </c>
      <c r="E7986" s="903" t="s">
        <v>838</v>
      </c>
      <c r="F7986" s="900" t="s">
        <v>265</v>
      </c>
      <c r="G7986" s="900" t="s">
        <v>53</v>
      </c>
      <c r="H7986" s="900" t="s">
        <v>201</v>
      </c>
      <c r="I7986" s="900" t="s">
        <v>267</v>
      </c>
      <c r="J7986" s="1073" t="s">
        <v>12659</v>
      </c>
      <c r="K7986" s="1073" t="s">
        <v>12660</v>
      </c>
      <c r="L7986" s="1066">
        <v>192760.95</v>
      </c>
    </row>
    <row r="7987" spans="1:12" s="651" customFormat="1" ht="21.95" customHeight="1" x14ac:dyDescent="0.25">
      <c r="A7987" s="1401"/>
      <c r="B7987" s="1067" t="s">
        <v>5159</v>
      </c>
      <c r="C7987" s="702" t="s">
        <v>12250</v>
      </c>
      <c r="D7987" s="899" t="s">
        <v>215</v>
      </c>
      <c r="E7987" s="702" t="s">
        <v>12251</v>
      </c>
      <c r="F7987" s="899" t="s">
        <v>787</v>
      </c>
      <c r="G7987" s="899" t="s">
        <v>53</v>
      </c>
      <c r="H7987" s="899" t="s">
        <v>282</v>
      </c>
      <c r="I7987" s="899" t="s">
        <v>788</v>
      </c>
      <c r="J7987" s="1074" t="s">
        <v>14426</v>
      </c>
      <c r="K7987" s="1074" t="s">
        <v>14423</v>
      </c>
      <c r="L7987" s="1068">
        <v>91756.83</v>
      </c>
    </row>
    <row r="7988" spans="1:12" s="651" customFormat="1" ht="21.95" customHeight="1" x14ac:dyDescent="0.25">
      <c r="A7988" s="1401"/>
      <c r="B7988" s="1065" t="s">
        <v>6331</v>
      </c>
      <c r="C7988" s="903" t="s">
        <v>6378</v>
      </c>
      <c r="D7988" s="900" t="s">
        <v>215</v>
      </c>
      <c r="E7988" s="903" t="s">
        <v>838</v>
      </c>
      <c r="F7988" s="900" t="s">
        <v>265</v>
      </c>
      <c r="G7988" s="900" t="s">
        <v>53</v>
      </c>
      <c r="H7988" s="900" t="s">
        <v>273</v>
      </c>
      <c r="I7988" s="900" t="s">
        <v>274</v>
      </c>
      <c r="J7988" s="1073" t="s">
        <v>12677</v>
      </c>
      <c r="K7988" s="1073" t="s">
        <v>13862</v>
      </c>
      <c r="L7988" s="1066">
        <v>31483.35</v>
      </c>
    </row>
    <row r="7989" spans="1:12" s="651" customFormat="1" ht="21.95" customHeight="1" x14ac:dyDescent="0.25">
      <c r="A7989" s="1401"/>
      <c r="B7989" s="1067" t="s">
        <v>6331</v>
      </c>
      <c r="C7989" s="702" t="s">
        <v>6379</v>
      </c>
      <c r="D7989" s="899" t="s">
        <v>215</v>
      </c>
      <c r="E7989" s="702" t="s">
        <v>755</v>
      </c>
      <c r="F7989" s="899" t="s">
        <v>265</v>
      </c>
      <c r="G7989" s="899" t="s">
        <v>53</v>
      </c>
      <c r="H7989" s="899" t="s">
        <v>201</v>
      </c>
      <c r="I7989" s="899" t="s">
        <v>267</v>
      </c>
      <c r="J7989" s="1074" t="s">
        <v>12659</v>
      </c>
      <c r="K7989" s="1074" t="s">
        <v>12660</v>
      </c>
      <c r="L7989" s="1068">
        <v>192760.95</v>
      </c>
    </row>
    <row r="7990" spans="1:12" s="651" customFormat="1" ht="21.95" customHeight="1" x14ac:dyDescent="0.25">
      <c r="A7990" s="1401"/>
      <c r="B7990" s="1065" t="s">
        <v>6331</v>
      </c>
      <c r="C7990" s="903" t="s">
        <v>6380</v>
      </c>
      <c r="D7990" s="900" t="s">
        <v>215</v>
      </c>
      <c r="E7990" s="903" t="s">
        <v>756</v>
      </c>
      <c r="F7990" s="900" t="s">
        <v>265</v>
      </c>
      <c r="G7990" s="900" t="s">
        <v>53</v>
      </c>
      <c r="H7990" s="900" t="s">
        <v>201</v>
      </c>
      <c r="I7990" s="900" t="s">
        <v>267</v>
      </c>
      <c r="J7990" s="1073" t="s">
        <v>12659</v>
      </c>
      <c r="K7990" s="1073" t="s">
        <v>12660</v>
      </c>
      <c r="L7990" s="1066">
        <v>192760.95</v>
      </c>
    </row>
    <row r="7991" spans="1:12" s="651" customFormat="1" ht="21.95" customHeight="1" x14ac:dyDescent="0.25">
      <c r="A7991" s="1401"/>
      <c r="B7991" s="1067" t="s">
        <v>6331</v>
      </c>
      <c r="C7991" s="702" t="s">
        <v>6381</v>
      </c>
      <c r="D7991" s="899" t="s">
        <v>215</v>
      </c>
      <c r="E7991" s="702" t="s">
        <v>757</v>
      </c>
      <c r="F7991" s="899" t="s">
        <v>265</v>
      </c>
      <c r="G7991" s="899" t="s">
        <v>53</v>
      </c>
      <c r="H7991" s="899" t="s">
        <v>273</v>
      </c>
      <c r="I7991" s="899" t="s">
        <v>275</v>
      </c>
      <c r="J7991" s="1074" t="s">
        <v>14544</v>
      </c>
      <c r="K7991" s="1074" t="s">
        <v>14545</v>
      </c>
      <c r="L7991" s="1068">
        <v>11078.16</v>
      </c>
    </row>
    <row r="7992" spans="1:12" s="651" customFormat="1" ht="21.95" customHeight="1" x14ac:dyDescent="0.25">
      <c r="A7992" s="1401"/>
      <c r="B7992" s="1065" t="s">
        <v>6331</v>
      </c>
      <c r="C7992" s="903" t="s">
        <v>6381</v>
      </c>
      <c r="D7992" s="900" t="s">
        <v>215</v>
      </c>
      <c r="E7992" s="903" t="s">
        <v>757</v>
      </c>
      <c r="F7992" s="900" t="s">
        <v>265</v>
      </c>
      <c r="G7992" s="900" t="s">
        <v>53</v>
      </c>
      <c r="H7992" s="900" t="s">
        <v>273</v>
      </c>
      <c r="I7992" s="900" t="s">
        <v>275</v>
      </c>
      <c r="J7992" s="1073" t="s">
        <v>14544</v>
      </c>
      <c r="K7992" s="1073" t="s">
        <v>14545</v>
      </c>
      <c r="L7992" s="1066">
        <v>11078.16</v>
      </c>
    </row>
    <row r="7993" spans="1:12" s="651" customFormat="1" ht="21.95" customHeight="1" x14ac:dyDescent="0.25">
      <c r="A7993" s="1401"/>
      <c r="B7993" s="1067" t="s">
        <v>6331</v>
      </c>
      <c r="C7993" s="702" t="s">
        <v>6381</v>
      </c>
      <c r="D7993" s="899" t="s">
        <v>215</v>
      </c>
      <c r="E7993" s="702" t="s">
        <v>757</v>
      </c>
      <c r="F7993" s="899" t="s">
        <v>265</v>
      </c>
      <c r="G7993" s="899" t="s">
        <v>53</v>
      </c>
      <c r="H7993" s="899" t="s">
        <v>201</v>
      </c>
      <c r="I7993" s="899" t="s">
        <v>267</v>
      </c>
      <c r="J7993" s="1074" t="s">
        <v>12659</v>
      </c>
      <c r="K7993" s="1074" t="s">
        <v>12660</v>
      </c>
      <c r="L7993" s="1068">
        <v>192760.95</v>
      </c>
    </row>
    <row r="7994" spans="1:12" s="651" customFormat="1" ht="21.95" customHeight="1" x14ac:dyDescent="0.25">
      <c r="A7994" s="1401"/>
      <c r="B7994" s="1065" t="s">
        <v>6331</v>
      </c>
      <c r="C7994" s="903" t="s">
        <v>6381</v>
      </c>
      <c r="D7994" s="900" t="s">
        <v>215</v>
      </c>
      <c r="E7994" s="903" t="s">
        <v>757</v>
      </c>
      <c r="F7994" s="900" t="s">
        <v>265</v>
      </c>
      <c r="G7994" s="900" t="s">
        <v>53</v>
      </c>
      <c r="H7994" s="900" t="s">
        <v>201</v>
      </c>
      <c r="I7994" s="900" t="s">
        <v>268</v>
      </c>
      <c r="J7994" s="1073" t="s">
        <v>12670</v>
      </c>
      <c r="K7994" s="1073" t="s">
        <v>12671</v>
      </c>
      <c r="L7994" s="1066">
        <v>542343.30000000005</v>
      </c>
    </row>
    <row r="7995" spans="1:12" s="651" customFormat="1" ht="21.95" customHeight="1" x14ac:dyDescent="0.25">
      <c r="A7995" s="1401"/>
      <c r="B7995" s="1067" t="s">
        <v>6331</v>
      </c>
      <c r="C7995" s="702" t="s">
        <v>6381</v>
      </c>
      <c r="D7995" s="899" t="s">
        <v>215</v>
      </c>
      <c r="E7995" s="702" t="s">
        <v>757</v>
      </c>
      <c r="F7995" s="899" t="s">
        <v>265</v>
      </c>
      <c r="G7995" s="899" t="s">
        <v>53</v>
      </c>
      <c r="H7995" s="899" t="s">
        <v>201</v>
      </c>
      <c r="I7995" s="899" t="s">
        <v>268</v>
      </c>
      <c r="J7995" s="1074" t="s">
        <v>12670</v>
      </c>
      <c r="K7995" s="1074" t="s">
        <v>12672</v>
      </c>
      <c r="L7995" s="1068">
        <v>578519.38</v>
      </c>
    </row>
    <row r="7996" spans="1:12" s="651" customFormat="1" ht="21.95" customHeight="1" x14ac:dyDescent="0.25">
      <c r="A7996" s="1401"/>
      <c r="B7996" s="1065" t="s">
        <v>6331</v>
      </c>
      <c r="C7996" s="903" t="s">
        <v>14240</v>
      </c>
      <c r="D7996" s="900" t="s">
        <v>215</v>
      </c>
      <c r="E7996" s="903" t="s">
        <v>14241</v>
      </c>
      <c r="F7996" s="900" t="s">
        <v>265</v>
      </c>
      <c r="G7996" s="900" t="s">
        <v>53</v>
      </c>
      <c r="H7996" s="900" t="s">
        <v>201</v>
      </c>
      <c r="I7996" s="900" t="s">
        <v>267</v>
      </c>
      <c r="J7996" s="1073" t="s">
        <v>12659</v>
      </c>
      <c r="K7996" s="1073" t="s">
        <v>12660</v>
      </c>
      <c r="L7996" s="1066">
        <v>192760.95</v>
      </c>
    </row>
    <row r="7997" spans="1:12" s="651" customFormat="1" ht="21.95" customHeight="1" x14ac:dyDescent="0.25">
      <c r="A7997" s="1401"/>
      <c r="B7997" s="1067" t="s">
        <v>4642</v>
      </c>
      <c r="C7997" s="702" t="s">
        <v>4648</v>
      </c>
      <c r="D7997" s="899" t="s">
        <v>215</v>
      </c>
      <c r="E7997" s="702" t="s">
        <v>707</v>
      </c>
      <c r="F7997" s="899" t="s">
        <v>265</v>
      </c>
      <c r="G7997" s="899" t="s">
        <v>53</v>
      </c>
      <c r="H7997" s="899" t="s">
        <v>226</v>
      </c>
      <c r="I7997" s="899" t="s">
        <v>376</v>
      </c>
      <c r="J7997" s="1074" t="s">
        <v>228</v>
      </c>
      <c r="K7997" s="1074" t="s">
        <v>228</v>
      </c>
      <c r="L7997" s="1068">
        <v>936543.89</v>
      </c>
    </row>
    <row r="7998" spans="1:12" s="651" customFormat="1" ht="21.95" customHeight="1" x14ac:dyDescent="0.25">
      <c r="A7998" s="1401"/>
      <c r="B7998" s="1065" t="s">
        <v>6331</v>
      </c>
      <c r="C7998" s="903" t="s">
        <v>6382</v>
      </c>
      <c r="D7998" s="900" t="s">
        <v>215</v>
      </c>
      <c r="E7998" s="903" t="s">
        <v>650</v>
      </c>
      <c r="F7998" s="900" t="s">
        <v>265</v>
      </c>
      <c r="G7998" s="900" t="s">
        <v>53</v>
      </c>
      <c r="H7998" s="900" t="s">
        <v>201</v>
      </c>
      <c r="I7998" s="900" t="s">
        <v>267</v>
      </c>
      <c r="J7998" s="1073" t="s">
        <v>12659</v>
      </c>
      <c r="K7998" s="1073" t="s">
        <v>12660</v>
      </c>
      <c r="L7998" s="1066">
        <v>192760.95</v>
      </c>
    </row>
    <row r="7999" spans="1:12" s="651" customFormat="1" ht="21.95" customHeight="1" x14ac:dyDescent="0.25">
      <c r="A7999" s="1401"/>
      <c r="B7999" s="1067" t="s">
        <v>6331</v>
      </c>
      <c r="C7999" s="702" t="s">
        <v>6383</v>
      </c>
      <c r="D7999" s="899" t="s">
        <v>215</v>
      </c>
      <c r="E7999" s="702" t="s">
        <v>651</v>
      </c>
      <c r="F7999" s="899" t="s">
        <v>265</v>
      </c>
      <c r="G7999" s="899" t="s">
        <v>53</v>
      </c>
      <c r="H7999" s="899" t="s">
        <v>201</v>
      </c>
      <c r="I7999" s="899" t="s">
        <v>267</v>
      </c>
      <c r="J7999" s="1074" t="s">
        <v>12659</v>
      </c>
      <c r="K7999" s="1074" t="s">
        <v>12660</v>
      </c>
      <c r="L7999" s="1068">
        <v>192760.95</v>
      </c>
    </row>
    <row r="8000" spans="1:12" s="651" customFormat="1" ht="21.95" customHeight="1" x14ac:dyDescent="0.25">
      <c r="A8000" s="1401"/>
      <c r="B8000" s="1065" t="s">
        <v>6331</v>
      </c>
      <c r="C8000" s="903" t="s">
        <v>6383</v>
      </c>
      <c r="D8000" s="900" t="s">
        <v>215</v>
      </c>
      <c r="E8000" s="903" t="s">
        <v>651</v>
      </c>
      <c r="F8000" s="900" t="s">
        <v>265</v>
      </c>
      <c r="G8000" s="900" t="s">
        <v>53</v>
      </c>
      <c r="H8000" s="900" t="s">
        <v>273</v>
      </c>
      <c r="I8000" s="900" t="s">
        <v>275</v>
      </c>
      <c r="J8000" s="1073" t="s">
        <v>14544</v>
      </c>
      <c r="K8000" s="1073" t="s">
        <v>14545</v>
      </c>
      <c r="L8000" s="1066">
        <v>11078.16</v>
      </c>
    </row>
    <row r="8001" spans="1:12" s="651" customFormat="1" ht="21.95" customHeight="1" x14ac:dyDescent="0.25">
      <c r="A8001" s="1401"/>
      <c r="B8001" s="1067" t="s">
        <v>6331</v>
      </c>
      <c r="C8001" s="702" t="s">
        <v>6384</v>
      </c>
      <c r="D8001" s="899" t="s">
        <v>215</v>
      </c>
      <c r="E8001" s="702" t="s">
        <v>319</v>
      </c>
      <c r="F8001" s="899" t="s">
        <v>265</v>
      </c>
      <c r="G8001" s="899" t="s">
        <v>53</v>
      </c>
      <c r="H8001" s="899" t="s">
        <v>201</v>
      </c>
      <c r="I8001" s="899" t="s">
        <v>267</v>
      </c>
      <c r="J8001" s="1074" t="s">
        <v>12659</v>
      </c>
      <c r="K8001" s="1074" t="s">
        <v>12660</v>
      </c>
      <c r="L8001" s="1068">
        <v>192760.95</v>
      </c>
    </row>
    <row r="8002" spans="1:12" s="651" customFormat="1" ht="21.95" customHeight="1" x14ac:dyDescent="0.25">
      <c r="A8002" s="1401"/>
      <c r="B8002" s="1065" t="s">
        <v>6331</v>
      </c>
      <c r="C8002" s="903" t="s">
        <v>6385</v>
      </c>
      <c r="D8002" s="900" t="s">
        <v>215</v>
      </c>
      <c r="E8002" s="903" t="s">
        <v>1054</v>
      </c>
      <c r="F8002" s="900" t="s">
        <v>265</v>
      </c>
      <c r="G8002" s="900" t="s">
        <v>53</v>
      </c>
      <c r="H8002" s="900" t="s">
        <v>201</v>
      </c>
      <c r="I8002" s="900" t="s">
        <v>267</v>
      </c>
      <c r="J8002" s="1073" t="s">
        <v>12659</v>
      </c>
      <c r="K8002" s="1073" t="s">
        <v>12660</v>
      </c>
      <c r="L8002" s="1066">
        <v>1380263.36</v>
      </c>
    </row>
    <row r="8003" spans="1:12" s="651" customFormat="1" ht="21.95" customHeight="1" x14ac:dyDescent="0.25">
      <c r="A8003" s="1401"/>
      <c r="B8003" s="1067" t="s">
        <v>6331</v>
      </c>
      <c r="C8003" s="702" t="s">
        <v>6385</v>
      </c>
      <c r="D8003" s="899" t="s">
        <v>215</v>
      </c>
      <c r="E8003" s="702" t="s">
        <v>1054</v>
      </c>
      <c r="F8003" s="899" t="s">
        <v>265</v>
      </c>
      <c r="G8003" s="899" t="s">
        <v>53</v>
      </c>
      <c r="H8003" s="899" t="s">
        <v>201</v>
      </c>
      <c r="I8003" s="899" t="s">
        <v>268</v>
      </c>
      <c r="J8003" s="1074" t="s">
        <v>12670</v>
      </c>
      <c r="K8003" s="1074" t="s">
        <v>12671</v>
      </c>
      <c r="L8003" s="1068">
        <v>3883445.3</v>
      </c>
    </row>
    <row r="8004" spans="1:12" s="651" customFormat="1" ht="21.95" customHeight="1" x14ac:dyDescent="0.25">
      <c r="A8004" s="1401"/>
      <c r="B8004" s="1065" t="s">
        <v>6331</v>
      </c>
      <c r="C8004" s="903" t="s">
        <v>6385</v>
      </c>
      <c r="D8004" s="900" t="s">
        <v>215</v>
      </c>
      <c r="E8004" s="903" t="s">
        <v>1054</v>
      </c>
      <c r="F8004" s="900" t="s">
        <v>265</v>
      </c>
      <c r="G8004" s="900" t="s">
        <v>53</v>
      </c>
      <c r="H8004" s="900" t="s">
        <v>201</v>
      </c>
      <c r="I8004" s="900" t="s">
        <v>268</v>
      </c>
      <c r="J8004" s="1073" t="s">
        <v>12670</v>
      </c>
      <c r="K8004" s="1073" t="s">
        <v>12672</v>
      </c>
      <c r="L8004" s="1066">
        <v>4142483.89</v>
      </c>
    </row>
    <row r="8005" spans="1:12" s="651" customFormat="1" ht="21.95" customHeight="1" x14ac:dyDescent="0.25">
      <c r="A8005" s="1401"/>
      <c r="B8005" s="1067" t="s">
        <v>6331</v>
      </c>
      <c r="C8005" s="702" t="s">
        <v>6385</v>
      </c>
      <c r="D8005" s="899" t="s">
        <v>215</v>
      </c>
      <c r="E8005" s="702" t="s">
        <v>1054</v>
      </c>
      <c r="F8005" s="899" t="s">
        <v>265</v>
      </c>
      <c r="G8005" s="899" t="s">
        <v>53</v>
      </c>
      <c r="H8005" s="899" t="s">
        <v>273</v>
      </c>
      <c r="I8005" s="899" t="s">
        <v>275</v>
      </c>
      <c r="J8005" s="1074" t="s">
        <v>14913</v>
      </c>
      <c r="K8005" s="1074" t="s">
        <v>14914</v>
      </c>
      <c r="L8005" s="1068">
        <v>226697.32</v>
      </c>
    </row>
    <row r="8006" spans="1:12" s="651" customFormat="1" ht="21.95" customHeight="1" x14ac:dyDescent="0.25">
      <c r="A8006" s="1401"/>
      <c r="B8006" s="1065" t="s">
        <v>6331</v>
      </c>
      <c r="C8006" s="903" t="s">
        <v>6386</v>
      </c>
      <c r="D8006" s="900" t="s">
        <v>215</v>
      </c>
      <c r="E8006" s="903" t="s">
        <v>1054</v>
      </c>
      <c r="F8006" s="900" t="s">
        <v>265</v>
      </c>
      <c r="G8006" s="900" t="s">
        <v>53</v>
      </c>
      <c r="H8006" s="900" t="s">
        <v>273</v>
      </c>
      <c r="I8006" s="900" t="s">
        <v>275</v>
      </c>
      <c r="J8006" s="1073" t="s">
        <v>13617</v>
      </c>
      <c r="K8006" s="1073" t="s">
        <v>14915</v>
      </c>
      <c r="L8006" s="1066">
        <v>228803.38</v>
      </c>
    </row>
    <row r="8007" spans="1:12" s="651" customFormat="1" ht="21.95" customHeight="1" x14ac:dyDescent="0.25">
      <c r="A8007" s="1401"/>
      <c r="B8007" s="1067" t="s">
        <v>6331</v>
      </c>
      <c r="C8007" s="702" t="s">
        <v>6386</v>
      </c>
      <c r="D8007" s="899" t="s">
        <v>215</v>
      </c>
      <c r="E8007" s="702" t="s">
        <v>1054</v>
      </c>
      <c r="F8007" s="899" t="s">
        <v>265</v>
      </c>
      <c r="G8007" s="899" t="s">
        <v>53</v>
      </c>
      <c r="H8007" s="899" t="s">
        <v>201</v>
      </c>
      <c r="I8007" s="899" t="s">
        <v>267</v>
      </c>
      <c r="J8007" s="1074" t="s">
        <v>12659</v>
      </c>
      <c r="K8007" s="1074" t="s">
        <v>12660</v>
      </c>
      <c r="L8007" s="1068">
        <v>1380263.36</v>
      </c>
    </row>
    <row r="8008" spans="1:12" s="651" customFormat="1" ht="21.95" customHeight="1" x14ac:dyDescent="0.25">
      <c r="A8008" s="1401"/>
      <c r="B8008" s="1065" t="s">
        <v>6331</v>
      </c>
      <c r="C8008" s="903" t="s">
        <v>6386</v>
      </c>
      <c r="D8008" s="900" t="s">
        <v>215</v>
      </c>
      <c r="E8008" s="903" t="s">
        <v>1054</v>
      </c>
      <c r="F8008" s="900" t="s">
        <v>265</v>
      </c>
      <c r="G8008" s="900" t="s">
        <v>53</v>
      </c>
      <c r="H8008" s="900" t="s">
        <v>201</v>
      </c>
      <c r="I8008" s="900" t="s">
        <v>268</v>
      </c>
      <c r="J8008" s="1073" t="s">
        <v>12670</v>
      </c>
      <c r="K8008" s="1073" t="s">
        <v>12671</v>
      </c>
      <c r="L8008" s="1066">
        <v>3883445.3</v>
      </c>
    </row>
    <row r="8009" spans="1:12" s="651" customFormat="1" ht="21.95" customHeight="1" x14ac:dyDescent="0.25">
      <c r="A8009" s="1401"/>
      <c r="B8009" s="1067" t="s">
        <v>6331</v>
      </c>
      <c r="C8009" s="702" t="s">
        <v>6386</v>
      </c>
      <c r="D8009" s="899" t="s">
        <v>215</v>
      </c>
      <c r="E8009" s="702" t="s">
        <v>1054</v>
      </c>
      <c r="F8009" s="899" t="s">
        <v>265</v>
      </c>
      <c r="G8009" s="899" t="s">
        <v>53</v>
      </c>
      <c r="H8009" s="899" t="s">
        <v>201</v>
      </c>
      <c r="I8009" s="899" t="s">
        <v>268</v>
      </c>
      <c r="J8009" s="1074" t="s">
        <v>12670</v>
      </c>
      <c r="K8009" s="1074" t="s">
        <v>12672</v>
      </c>
      <c r="L8009" s="1068">
        <v>4142483.89</v>
      </c>
    </row>
    <row r="8010" spans="1:12" s="651" customFormat="1" ht="21.95" customHeight="1" x14ac:dyDescent="0.25">
      <c r="A8010" s="1401"/>
      <c r="B8010" s="1065" t="s">
        <v>6331</v>
      </c>
      <c r="C8010" s="903" t="s">
        <v>6387</v>
      </c>
      <c r="D8010" s="900" t="s">
        <v>215</v>
      </c>
      <c r="E8010" s="903" t="s">
        <v>1058</v>
      </c>
      <c r="F8010" s="900" t="s">
        <v>265</v>
      </c>
      <c r="G8010" s="900" t="s">
        <v>53</v>
      </c>
      <c r="H8010" s="900" t="s">
        <v>201</v>
      </c>
      <c r="I8010" s="900" t="s">
        <v>267</v>
      </c>
      <c r="J8010" s="1073" t="s">
        <v>12659</v>
      </c>
      <c r="K8010" s="1073" t="s">
        <v>12660</v>
      </c>
      <c r="L8010" s="1066">
        <v>163523.35</v>
      </c>
    </row>
    <row r="8011" spans="1:12" s="651" customFormat="1" ht="21.95" customHeight="1" x14ac:dyDescent="0.25">
      <c r="A8011" s="1401"/>
      <c r="B8011" s="1067" t="s">
        <v>6331</v>
      </c>
      <c r="C8011" s="702" t="s">
        <v>6387</v>
      </c>
      <c r="D8011" s="899" t="s">
        <v>215</v>
      </c>
      <c r="E8011" s="702" t="s">
        <v>1058</v>
      </c>
      <c r="F8011" s="899" t="s">
        <v>265</v>
      </c>
      <c r="G8011" s="899" t="s">
        <v>53</v>
      </c>
      <c r="H8011" s="899" t="s">
        <v>201</v>
      </c>
      <c r="I8011" s="899" t="s">
        <v>268</v>
      </c>
      <c r="J8011" s="1074" t="s">
        <v>12670</v>
      </c>
      <c r="K8011" s="1074" t="s">
        <v>12671</v>
      </c>
      <c r="L8011" s="1068">
        <v>460081.76</v>
      </c>
    </row>
    <row r="8012" spans="1:12" s="651" customFormat="1" ht="21.95" customHeight="1" x14ac:dyDescent="0.25">
      <c r="A8012" s="1401"/>
      <c r="B8012" s="1065" t="s">
        <v>6331</v>
      </c>
      <c r="C8012" s="903" t="s">
        <v>6387</v>
      </c>
      <c r="D8012" s="900" t="s">
        <v>215</v>
      </c>
      <c r="E8012" s="903" t="s">
        <v>1058</v>
      </c>
      <c r="F8012" s="900" t="s">
        <v>265</v>
      </c>
      <c r="G8012" s="900" t="s">
        <v>53</v>
      </c>
      <c r="H8012" s="900" t="s">
        <v>201</v>
      </c>
      <c r="I8012" s="900" t="s">
        <v>268</v>
      </c>
      <c r="J8012" s="1073" t="s">
        <v>12670</v>
      </c>
      <c r="K8012" s="1073" t="s">
        <v>12672</v>
      </c>
      <c r="L8012" s="1066">
        <v>490770.73</v>
      </c>
    </row>
    <row r="8013" spans="1:12" s="651" customFormat="1" ht="21.95" customHeight="1" x14ac:dyDescent="0.25">
      <c r="A8013" s="1401"/>
      <c r="B8013" s="1067" t="s">
        <v>6331</v>
      </c>
      <c r="C8013" s="702" t="s">
        <v>6388</v>
      </c>
      <c r="D8013" s="899" t="s">
        <v>215</v>
      </c>
      <c r="E8013" s="702" t="s">
        <v>1059</v>
      </c>
      <c r="F8013" s="899" t="s">
        <v>265</v>
      </c>
      <c r="G8013" s="899" t="s">
        <v>53</v>
      </c>
      <c r="H8013" s="899" t="s">
        <v>201</v>
      </c>
      <c r="I8013" s="899" t="s">
        <v>267</v>
      </c>
      <c r="J8013" s="1074" t="s">
        <v>12659</v>
      </c>
      <c r="K8013" s="1074" t="s">
        <v>12660</v>
      </c>
      <c r="L8013" s="1068">
        <v>163523.35</v>
      </c>
    </row>
    <row r="8014" spans="1:12" s="651" customFormat="1" ht="21.95" customHeight="1" x14ac:dyDescent="0.25">
      <c r="A8014" s="1401"/>
      <c r="B8014" s="1065" t="s">
        <v>6331</v>
      </c>
      <c r="C8014" s="903" t="s">
        <v>6388</v>
      </c>
      <c r="D8014" s="900" t="s">
        <v>215</v>
      </c>
      <c r="E8014" s="903" t="s">
        <v>1059</v>
      </c>
      <c r="F8014" s="900" t="s">
        <v>265</v>
      </c>
      <c r="G8014" s="900" t="s">
        <v>53</v>
      </c>
      <c r="H8014" s="900" t="s">
        <v>201</v>
      </c>
      <c r="I8014" s="900" t="s">
        <v>268</v>
      </c>
      <c r="J8014" s="1073" t="s">
        <v>12670</v>
      </c>
      <c r="K8014" s="1073" t="s">
        <v>12671</v>
      </c>
      <c r="L8014" s="1066">
        <v>460081.76</v>
      </c>
    </row>
    <row r="8015" spans="1:12" s="651" customFormat="1" ht="21.95" customHeight="1" x14ac:dyDescent="0.25">
      <c r="A8015" s="1401"/>
      <c r="B8015" s="1067" t="s">
        <v>6331</v>
      </c>
      <c r="C8015" s="702" t="s">
        <v>6388</v>
      </c>
      <c r="D8015" s="899" t="s">
        <v>215</v>
      </c>
      <c r="E8015" s="702" t="s">
        <v>1059</v>
      </c>
      <c r="F8015" s="899" t="s">
        <v>265</v>
      </c>
      <c r="G8015" s="899" t="s">
        <v>53</v>
      </c>
      <c r="H8015" s="899" t="s">
        <v>201</v>
      </c>
      <c r="I8015" s="899" t="s">
        <v>268</v>
      </c>
      <c r="J8015" s="1074" t="s">
        <v>12670</v>
      </c>
      <c r="K8015" s="1074" t="s">
        <v>12672</v>
      </c>
      <c r="L8015" s="1068">
        <v>490770.73</v>
      </c>
    </row>
    <row r="8016" spans="1:12" s="651" customFormat="1" ht="21.95" customHeight="1" x14ac:dyDescent="0.25">
      <c r="A8016" s="1401"/>
      <c r="B8016" s="1065" t="s">
        <v>4990</v>
      </c>
      <c r="C8016" s="903" t="s">
        <v>6389</v>
      </c>
      <c r="D8016" s="900" t="s">
        <v>264</v>
      </c>
      <c r="E8016" s="903" t="s">
        <v>228</v>
      </c>
      <c r="F8016" s="900" t="s">
        <v>265</v>
      </c>
      <c r="G8016" s="900" t="s">
        <v>53</v>
      </c>
      <c r="H8016" s="900" t="s">
        <v>266</v>
      </c>
      <c r="I8016" s="900" t="s">
        <v>267</v>
      </c>
      <c r="J8016" s="1073" t="s">
        <v>12659</v>
      </c>
      <c r="K8016" s="1073" t="s">
        <v>12660</v>
      </c>
      <c r="L8016" s="1066">
        <v>75684.92</v>
      </c>
    </row>
    <row r="8017" spans="1:12" s="651" customFormat="1" ht="21.95" customHeight="1" x14ac:dyDescent="0.25">
      <c r="A8017" s="1401"/>
      <c r="B8017" s="1067" t="s">
        <v>4990</v>
      </c>
      <c r="C8017" s="702" t="s">
        <v>6389</v>
      </c>
      <c r="D8017" s="899" t="s">
        <v>264</v>
      </c>
      <c r="E8017" s="702" t="s">
        <v>228</v>
      </c>
      <c r="F8017" s="899" t="s">
        <v>265</v>
      </c>
      <c r="G8017" s="899" t="s">
        <v>53</v>
      </c>
      <c r="H8017" s="899" t="s">
        <v>266</v>
      </c>
      <c r="I8017" s="899" t="s">
        <v>268</v>
      </c>
      <c r="J8017" s="1074" t="s">
        <v>12670</v>
      </c>
      <c r="K8017" s="1074" t="s">
        <v>12671</v>
      </c>
      <c r="L8017" s="1068">
        <v>212584.71</v>
      </c>
    </row>
    <row r="8018" spans="1:12" s="651" customFormat="1" ht="21.95" customHeight="1" x14ac:dyDescent="0.25">
      <c r="A8018" s="1401"/>
      <c r="B8018" s="1065" t="s">
        <v>4990</v>
      </c>
      <c r="C8018" s="903" t="s">
        <v>6389</v>
      </c>
      <c r="D8018" s="900" t="s">
        <v>264</v>
      </c>
      <c r="E8018" s="903" t="s">
        <v>228</v>
      </c>
      <c r="F8018" s="900" t="s">
        <v>265</v>
      </c>
      <c r="G8018" s="900" t="s">
        <v>53</v>
      </c>
      <c r="H8018" s="900" t="s">
        <v>266</v>
      </c>
      <c r="I8018" s="900" t="s">
        <v>268</v>
      </c>
      <c r="J8018" s="1073" t="s">
        <v>12670</v>
      </c>
      <c r="K8018" s="1073" t="s">
        <v>12672</v>
      </c>
      <c r="L8018" s="1066">
        <v>226621.74</v>
      </c>
    </row>
    <row r="8019" spans="1:12" s="651" customFormat="1" ht="21.95" customHeight="1" x14ac:dyDescent="0.25">
      <c r="A8019" s="1401"/>
      <c r="B8019" s="1067" t="s">
        <v>4990</v>
      </c>
      <c r="C8019" s="702" t="s">
        <v>6390</v>
      </c>
      <c r="D8019" s="899" t="s">
        <v>264</v>
      </c>
      <c r="E8019" s="702" t="s">
        <v>228</v>
      </c>
      <c r="F8019" s="899" t="s">
        <v>265</v>
      </c>
      <c r="G8019" s="899" t="s">
        <v>53</v>
      </c>
      <c r="H8019" s="899" t="s">
        <v>266</v>
      </c>
      <c r="I8019" s="899" t="s">
        <v>267</v>
      </c>
      <c r="J8019" s="1074" t="s">
        <v>12659</v>
      </c>
      <c r="K8019" s="1074" t="s">
        <v>12660</v>
      </c>
      <c r="L8019" s="1068">
        <v>75684.92</v>
      </c>
    </row>
    <row r="8020" spans="1:12" s="651" customFormat="1" ht="21.95" customHeight="1" x14ac:dyDescent="0.25">
      <c r="A8020" s="1401"/>
      <c r="B8020" s="1065" t="s">
        <v>4990</v>
      </c>
      <c r="C8020" s="903" t="s">
        <v>6391</v>
      </c>
      <c r="D8020" s="900" t="s">
        <v>224</v>
      </c>
      <c r="E8020" s="903" t="s">
        <v>1060</v>
      </c>
      <c r="F8020" s="900" t="s">
        <v>265</v>
      </c>
      <c r="G8020" s="900" t="s">
        <v>53</v>
      </c>
      <c r="H8020" s="900" t="s">
        <v>218</v>
      </c>
      <c r="I8020" s="900" t="s">
        <v>385</v>
      </c>
      <c r="J8020" s="1073" t="s">
        <v>14916</v>
      </c>
      <c r="K8020" s="1073" t="s">
        <v>14917</v>
      </c>
      <c r="L8020" s="1066">
        <v>1204632.81</v>
      </c>
    </row>
    <row r="8021" spans="1:12" s="651" customFormat="1" ht="21.95" customHeight="1" x14ac:dyDescent="0.25">
      <c r="A8021" s="1401"/>
      <c r="B8021" s="1067" t="s">
        <v>4990</v>
      </c>
      <c r="C8021" s="702" t="s">
        <v>6392</v>
      </c>
      <c r="D8021" s="899" t="s">
        <v>224</v>
      </c>
      <c r="E8021" s="702" t="s">
        <v>1061</v>
      </c>
      <c r="F8021" s="899" t="s">
        <v>265</v>
      </c>
      <c r="G8021" s="899" t="s">
        <v>53</v>
      </c>
      <c r="H8021" s="899" t="s">
        <v>201</v>
      </c>
      <c r="I8021" s="899" t="s">
        <v>267</v>
      </c>
      <c r="J8021" s="1074" t="s">
        <v>12659</v>
      </c>
      <c r="K8021" s="1074" t="s">
        <v>12660</v>
      </c>
      <c r="L8021" s="1068">
        <v>301489.71000000002</v>
      </c>
    </row>
    <row r="8022" spans="1:12" s="651" customFormat="1" ht="21.95" customHeight="1" x14ac:dyDescent="0.25">
      <c r="A8022" s="1401"/>
      <c r="B8022" s="1065" t="s">
        <v>4990</v>
      </c>
      <c r="C8022" s="903" t="s">
        <v>6392</v>
      </c>
      <c r="D8022" s="900" t="s">
        <v>224</v>
      </c>
      <c r="E8022" s="903" t="s">
        <v>1061</v>
      </c>
      <c r="F8022" s="900" t="s">
        <v>265</v>
      </c>
      <c r="G8022" s="900" t="s">
        <v>53</v>
      </c>
      <c r="H8022" s="900" t="s">
        <v>201</v>
      </c>
      <c r="I8022" s="900" t="s">
        <v>268</v>
      </c>
      <c r="J8022" s="1073" t="s">
        <v>12670</v>
      </c>
      <c r="K8022" s="1073" t="s">
        <v>12671</v>
      </c>
      <c r="L8022" s="1066">
        <v>848257.53</v>
      </c>
    </row>
    <row r="8023" spans="1:12" s="651" customFormat="1" ht="21.95" customHeight="1" x14ac:dyDescent="0.25">
      <c r="A8023" s="1401"/>
      <c r="B8023" s="1067" t="s">
        <v>4990</v>
      </c>
      <c r="C8023" s="702" t="s">
        <v>6392</v>
      </c>
      <c r="D8023" s="899" t="s">
        <v>224</v>
      </c>
      <c r="E8023" s="702" t="s">
        <v>1061</v>
      </c>
      <c r="F8023" s="899" t="s">
        <v>265</v>
      </c>
      <c r="G8023" s="899" t="s">
        <v>53</v>
      </c>
      <c r="H8023" s="899" t="s">
        <v>201</v>
      </c>
      <c r="I8023" s="899" t="s">
        <v>268</v>
      </c>
      <c r="J8023" s="1074" t="s">
        <v>12670</v>
      </c>
      <c r="K8023" s="1074" t="s">
        <v>12672</v>
      </c>
      <c r="L8023" s="1068">
        <v>904839.11</v>
      </c>
    </row>
    <row r="8024" spans="1:12" s="651" customFormat="1" ht="21.95" customHeight="1" x14ac:dyDescent="0.25">
      <c r="A8024" s="1401"/>
      <c r="B8024" s="1065" t="s">
        <v>4990</v>
      </c>
      <c r="C8024" s="903" t="s">
        <v>6393</v>
      </c>
      <c r="D8024" s="900" t="s">
        <v>224</v>
      </c>
      <c r="E8024" s="903" t="s">
        <v>1062</v>
      </c>
      <c r="F8024" s="900" t="s">
        <v>265</v>
      </c>
      <c r="G8024" s="900" t="s">
        <v>53</v>
      </c>
      <c r="H8024" s="900" t="s">
        <v>201</v>
      </c>
      <c r="I8024" s="900" t="s">
        <v>267</v>
      </c>
      <c r="J8024" s="1073" t="s">
        <v>12659</v>
      </c>
      <c r="K8024" s="1073" t="s">
        <v>12660</v>
      </c>
      <c r="L8024" s="1066">
        <v>301489.71000000002</v>
      </c>
    </row>
    <row r="8025" spans="1:12" s="651" customFormat="1" ht="21.95" customHeight="1" x14ac:dyDescent="0.25">
      <c r="A8025" s="1401"/>
      <c r="B8025" s="1067" t="s">
        <v>4990</v>
      </c>
      <c r="C8025" s="702" t="s">
        <v>6393</v>
      </c>
      <c r="D8025" s="899" t="s">
        <v>224</v>
      </c>
      <c r="E8025" s="702" t="s">
        <v>1062</v>
      </c>
      <c r="F8025" s="899" t="s">
        <v>265</v>
      </c>
      <c r="G8025" s="899" t="s">
        <v>53</v>
      </c>
      <c r="H8025" s="899" t="s">
        <v>201</v>
      </c>
      <c r="I8025" s="899" t="s">
        <v>268</v>
      </c>
      <c r="J8025" s="1074" t="s">
        <v>12670</v>
      </c>
      <c r="K8025" s="1074" t="s">
        <v>12671</v>
      </c>
      <c r="L8025" s="1068">
        <v>848257.53</v>
      </c>
    </row>
    <row r="8026" spans="1:12" s="651" customFormat="1" ht="21.95" customHeight="1" x14ac:dyDescent="0.25">
      <c r="A8026" s="1401"/>
      <c r="B8026" s="1065" t="s">
        <v>4990</v>
      </c>
      <c r="C8026" s="903" t="s">
        <v>6393</v>
      </c>
      <c r="D8026" s="900" t="s">
        <v>224</v>
      </c>
      <c r="E8026" s="903" t="s">
        <v>1062</v>
      </c>
      <c r="F8026" s="900" t="s">
        <v>265</v>
      </c>
      <c r="G8026" s="900" t="s">
        <v>53</v>
      </c>
      <c r="H8026" s="900" t="s">
        <v>201</v>
      </c>
      <c r="I8026" s="900" t="s">
        <v>268</v>
      </c>
      <c r="J8026" s="1073" t="s">
        <v>12670</v>
      </c>
      <c r="K8026" s="1073" t="s">
        <v>12672</v>
      </c>
      <c r="L8026" s="1066">
        <v>904839.11</v>
      </c>
    </row>
    <row r="8027" spans="1:12" s="651" customFormat="1" ht="21.95" customHeight="1" x14ac:dyDescent="0.25">
      <c r="A8027" s="1401"/>
      <c r="B8027" s="1067" t="s">
        <v>4990</v>
      </c>
      <c r="C8027" s="702" t="s">
        <v>6394</v>
      </c>
      <c r="D8027" s="899" t="s">
        <v>224</v>
      </c>
      <c r="E8027" s="702" t="s">
        <v>1063</v>
      </c>
      <c r="F8027" s="899" t="s">
        <v>265</v>
      </c>
      <c r="G8027" s="899" t="s">
        <v>53</v>
      </c>
      <c r="H8027" s="899" t="s">
        <v>201</v>
      </c>
      <c r="I8027" s="899" t="s">
        <v>267</v>
      </c>
      <c r="J8027" s="1074" t="s">
        <v>12659</v>
      </c>
      <c r="K8027" s="1074" t="s">
        <v>12660</v>
      </c>
      <c r="L8027" s="1068">
        <v>301489.71000000002</v>
      </c>
    </row>
    <row r="8028" spans="1:12" s="651" customFormat="1" ht="21.95" customHeight="1" x14ac:dyDescent="0.25">
      <c r="A8028" s="1401"/>
      <c r="B8028" s="1065" t="s">
        <v>4990</v>
      </c>
      <c r="C8028" s="903" t="s">
        <v>4991</v>
      </c>
      <c r="D8028" s="900" t="s">
        <v>215</v>
      </c>
      <c r="E8028" s="903" t="s">
        <v>782</v>
      </c>
      <c r="F8028" s="900" t="s">
        <v>265</v>
      </c>
      <c r="G8028" s="900" t="s">
        <v>53</v>
      </c>
      <c r="H8028" s="900" t="s">
        <v>201</v>
      </c>
      <c r="I8028" s="900" t="s">
        <v>267</v>
      </c>
      <c r="J8028" s="1073" t="s">
        <v>12659</v>
      </c>
      <c r="K8028" s="1073" t="s">
        <v>12660</v>
      </c>
      <c r="L8028" s="1066">
        <v>451880.09</v>
      </c>
    </row>
    <row r="8029" spans="1:12" s="651" customFormat="1" ht="21.95" customHeight="1" x14ac:dyDescent="0.25">
      <c r="A8029" s="1401"/>
      <c r="B8029" s="1067" t="s">
        <v>4990</v>
      </c>
      <c r="C8029" s="702" t="s">
        <v>4991</v>
      </c>
      <c r="D8029" s="899" t="s">
        <v>215</v>
      </c>
      <c r="E8029" s="702" t="s">
        <v>782</v>
      </c>
      <c r="F8029" s="899" t="s">
        <v>265</v>
      </c>
      <c r="G8029" s="899" t="s">
        <v>53</v>
      </c>
      <c r="H8029" s="899" t="s">
        <v>201</v>
      </c>
      <c r="I8029" s="899" t="s">
        <v>268</v>
      </c>
      <c r="J8029" s="1074" t="s">
        <v>12670</v>
      </c>
      <c r="K8029" s="1074" t="s">
        <v>12671</v>
      </c>
      <c r="L8029" s="1068">
        <v>1271388.97</v>
      </c>
    </row>
    <row r="8030" spans="1:12" s="651" customFormat="1" ht="21.95" customHeight="1" x14ac:dyDescent="0.25">
      <c r="A8030" s="1401"/>
      <c r="B8030" s="1067" t="s">
        <v>4990</v>
      </c>
      <c r="C8030" s="702" t="s">
        <v>4991</v>
      </c>
      <c r="D8030" s="899" t="s">
        <v>215</v>
      </c>
      <c r="E8030" s="702" t="s">
        <v>782</v>
      </c>
      <c r="F8030" s="899" t="s">
        <v>265</v>
      </c>
      <c r="G8030" s="899" t="s">
        <v>53</v>
      </c>
      <c r="H8030" s="899" t="s">
        <v>201</v>
      </c>
      <c r="I8030" s="899" t="s">
        <v>268</v>
      </c>
      <c r="J8030" s="1074" t="s">
        <v>12670</v>
      </c>
      <c r="K8030" s="1074" t="s">
        <v>12672</v>
      </c>
      <c r="L8030" s="1068">
        <v>1356194.81</v>
      </c>
    </row>
    <row r="8031" spans="1:12" s="651" customFormat="1" ht="21.95" customHeight="1" x14ac:dyDescent="0.25">
      <c r="A8031" s="1401"/>
      <c r="B8031" s="1065" t="s">
        <v>4990</v>
      </c>
      <c r="C8031" s="903" t="s">
        <v>4991</v>
      </c>
      <c r="D8031" s="900" t="s">
        <v>215</v>
      </c>
      <c r="E8031" s="903" t="s">
        <v>782</v>
      </c>
      <c r="F8031" s="900" t="s">
        <v>265</v>
      </c>
      <c r="G8031" s="900" t="s">
        <v>53</v>
      </c>
      <c r="H8031" s="900" t="s">
        <v>218</v>
      </c>
      <c r="I8031" s="900" t="s">
        <v>385</v>
      </c>
      <c r="J8031" s="1073" t="s">
        <v>14916</v>
      </c>
      <c r="K8031" s="1073" t="s">
        <v>14918</v>
      </c>
      <c r="L8031" s="1066">
        <v>214084.91</v>
      </c>
    </row>
    <row r="8032" spans="1:12" s="651" customFormat="1" ht="21.95" customHeight="1" x14ac:dyDescent="0.25">
      <c r="A8032" s="1401"/>
      <c r="B8032" s="1067" t="s">
        <v>4990</v>
      </c>
      <c r="C8032" s="702" t="s">
        <v>4991</v>
      </c>
      <c r="D8032" s="899" t="s">
        <v>215</v>
      </c>
      <c r="E8032" s="702" t="s">
        <v>782</v>
      </c>
      <c r="F8032" s="899" t="s">
        <v>265</v>
      </c>
      <c r="G8032" s="899" t="s">
        <v>53</v>
      </c>
      <c r="H8032" s="899" t="s">
        <v>218</v>
      </c>
      <c r="I8032" s="899" t="s">
        <v>330</v>
      </c>
      <c r="J8032" s="1074" t="s">
        <v>14383</v>
      </c>
      <c r="K8032" s="1074" t="s">
        <v>14919</v>
      </c>
      <c r="L8032" s="1068">
        <v>95061.3</v>
      </c>
    </row>
    <row r="8033" spans="1:12" s="651" customFormat="1" ht="21.95" customHeight="1" x14ac:dyDescent="0.25">
      <c r="A8033" s="1401"/>
      <c r="B8033" s="1065" t="s">
        <v>4990</v>
      </c>
      <c r="C8033" s="903" t="s">
        <v>6395</v>
      </c>
      <c r="D8033" s="900" t="s">
        <v>224</v>
      </c>
      <c r="E8033" s="903" t="s">
        <v>1060</v>
      </c>
      <c r="F8033" s="900" t="s">
        <v>265</v>
      </c>
      <c r="G8033" s="900" t="s">
        <v>53</v>
      </c>
      <c r="H8033" s="900" t="s">
        <v>218</v>
      </c>
      <c r="I8033" s="900" t="s">
        <v>385</v>
      </c>
      <c r="J8033" s="1073" t="s">
        <v>14916</v>
      </c>
      <c r="K8033" s="1073" t="s">
        <v>14920</v>
      </c>
      <c r="L8033" s="1066">
        <v>361788.54</v>
      </c>
    </row>
    <row r="8034" spans="1:12" s="651" customFormat="1" ht="21.95" customHeight="1" x14ac:dyDescent="0.25">
      <c r="A8034" s="1401"/>
      <c r="B8034" s="1067" t="s">
        <v>4990</v>
      </c>
      <c r="C8034" s="702" t="s">
        <v>6396</v>
      </c>
      <c r="D8034" s="899" t="s">
        <v>224</v>
      </c>
      <c r="E8034" s="702" t="s">
        <v>1061</v>
      </c>
      <c r="F8034" s="899" t="s">
        <v>265</v>
      </c>
      <c r="G8034" s="899" t="s">
        <v>53</v>
      </c>
      <c r="H8034" s="899" t="s">
        <v>201</v>
      </c>
      <c r="I8034" s="899" t="s">
        <v>267</v>
      </c>
      <c r="J8034" s="1074" t="s">
        <v>12659</v>
      </c>
      <c r="K8034" s="1074" t="s">
        <v>12660</v>
      </c>
      <c r="L8034" s="1068">
        <v>53498.21</v>
      </c>
    </row>
    <row r="8035" spans="1:12" s="651" customFormat="1" ht="21.95" customHeight="1" x14ac:dyDescent="0.25">
      <c r="A8035" s="1401"/>
      <c r="B8035" s="1065" t="s">
        <v>4990</v>
      </c>
      <c r="C8035" s="903" t="s">
        <v>6396</v>
      </c>
      <c r="D8035" s="900" t="s">
        <v>224</v>
      </c>
      <c r="E8035" s="903" t="s">
        <v>1061</v>
      </c>
      <c r="F8035" s="900" t="s">
        <v>265</v>
      </c>
      <c r="G8035" s="900" t="s">
        <v>53</v>
      </c>
      <c r="H8035" s="900" t="s">
        <v>201</v>
      </c>
      <c r="I8035" s="900" t="s">
        <v>268</v>
      </c>
      <c r="J8035" s="1073" t="s">
        <v>12670</v>
      </c>
      <c r="K8035" s="1073" t="s">
        <v>12671</v>
      </c>
      <c r="L8035" s="1066">
        <v>150520.10999999999</v>
      </c>
    </row>
    <row r="8036" spans="1:12" s="651" customFormat="1" ht="21.95" customHeight="1" x14ac:dyDescent="0.25">
      <c r="A8036" s="1401"/>
      <c r="B8036" s="1067" t="s">
        <v>4990</v>
      </c>
      <c r="C8036" s="702" t="s">
        <v>6397</v>
      </c>
      <c r="D8036" s="899" t="s">
        <v>224</v>
      </c>
      <c r="E8036" s="702" t="s">
        <v>1062</v>
      </c>
      <c r="F8036" s="899" t="s">
        <v>265</v>
      </c>
      <c r="G8036" s="899" t="s">
        <v>53</v>
      </c>
      <c r="H8036" s="899" t="s">
        <v>201</v>
      </c>
      <c r="I8036" s="899" t="s">
        <v>267</v>
      </c>
      <c r="J8036" s="1074" t="s">
        <v>12659</v>
      </c>
      <c r="K8036" s="1074" t="s">
        <v>12660</v>
      </c>
      <c r="L8036" s="1068">
        <v>53498.21</v>
      </c>
    </row>
    <row r="8037" spans="1:12" s="651" customFormat="1" ht="21.95" customHeight="1" x14ac:dyDescent="0.25">
      <c r="A8037" s="1401"/>
      <c r="B8037" s="1065" t="s">
        <v>4990</v>
      </c>
      <c r="C8037" s="903" t="s">
        <v>6397</v>
      </c>
      <c r="D8037" s="900" t="s">
        <v>224</v>
      </c>
      <c r="E8037" s="903" t="s">
        <v>1062</v>
      </c>
      <c r="F8037" s="900" t="s">
        <v>265</v>
      </c>
      <c r="G8037" s="900" t="s">
        <v>53</v>
      </c>
      <c r="H8037" s="900" t="s">
        <v>201</v>
      </c>
      <c r="I8037" s="900" t="s">
        <v>268</v>
      </c>
      <c r="J8037" s="1073" t="s">
        <v>12670</v>
      </c>
      <c r="K8037" s="1073" t="s">
        <v>12671</v>
      </c>
      <c r="L8037" s="1066">
        <v>150520.10999999999</v>
      </c>
    </row>
    <row r="8038" spans="1:12" s="651" customFormat="1" ht="21.95" customHeight="1" x14ac:dyDescent="0.25">
      <c r="A8038" s="1401"/>
      <c r="B8038" s="1067" t="s">
        <v>4990</v>
      </c>
      <c r="C8038" s="702" t="s">
        <v>6397</v>
      </c>
      <c r="D8038" s="899" t="s">
        <v>224</v>
      </c>
      <c r="E8038" s="702" t="s">
        <v>1062</v>
      </c>
      <c r="F8038" s="899" t="s">
        <v>265</v>
      </c>
      <c r="G8038" s="899" t="s">
        <v>53</v>
      </c>
      <c r="H8038" s="899" t="s">
        <v>201</v>
      </c>
      <c r="I8038" s="899" t="s">
        <v>268</v>
      </c>
      <c r="J8038" s="1074" t="s">
        <v>12670</v>
      </c>
      <c r="K8038" s="1074" t="s">
        <v>12672</v>
      </c>
      <c r="L8038" s="1068">
        <v>160560.29999999999</v>
      </c>
    </row>
    <row r="8039" spans="1:12" s="651" customFormat="1" ht="21.95" customHeight="1" x14ac:dyDescent="0.25">
      <c r="A8039" s="1401"/>
      <c r="B8039" s="1065" t="s">
        <v>4990</v>
      </c>
      <c r="C8039" s="903" t="s">
        <v>6398</v>
      </c>
      <c r="D8039" s="900" t="s">
        <v>224</v>
      </c>
      <c r="E8039" s="903" t="s">
        <v>1063</v>
      </c>
      <c r="F8039" s="900" t="s">
        <v>265</v>
      </c>
      <c r="G8039" s="900" t="s">
        <v>53</v>
      </c>
      <c r="H8039" s="900" t="s">
        <v>201</v>
      </c>
      <c r="I8039" s="900" t="s">
        <v>267</v>
      </c>
      <c r="J8039" s="1073" t="s">
        <v>12659</v>
      </c>
      <c r="K8039" s="1073" t="s">
        <v>12660</v>
      </c>
      <c r="L8039" s="1066">
        <v>53498.21</v>
      </c>
    </row>
    <row r="8040" spans="1:12" s="651" customFormat="1" ht="21.95" customHeight="1" x14ac:dyDescent="0.25">
      <c r="A8040" s="1401"/>
      <c r="B8040" s="1067" t="s">
        <v>4990</v>
      </c>
      <c r="C8040" s="702" t="s">
        <v>6399</v>
      </c>
      <c r="D8040" s="899" t="s">
        <v>224</v>
      </c>
      <c r="E8040" s="702" t="s">
        <v>1060</v>
      </c>
      <c r="F8040" s="899" t="s">
        <v>265</v>
      </c>
      <c r="G8040" s="899" t="s">
        <v>53</v>
      </c>
      <c r="H8040" s="899" t="s">
        <v>218</v>
      </c>
      <c r="I8040" s="899" t="s">
        <v>385</v>
      </c>
      <c r="J8040" s="1074" t="s">
        <v>14916</v>
      </c>
      <c r="K8040" s="1074" t="s">
        <v>14920</v>
      </c>
      <c r="L8040" s="1068">
        <v>934967.8</v>
      </c>
    </row>
    <row r="8041" spans="1:12" s="651" customFormat="1" ht="21.95" customHeight="1" x14ac:dyDescent="0.25">
      <c r="A8041" s="1401"/>
      <c r="B8041" s="1065" t="s">
        <v>4990</v>
      </c>
      <c r="C8041" s="903" t="s">
        <v>6400</v>
      </c>
      <c r="D8041" s="900" t="s">
        <v>224</v>
      </c>
      <c r="E8041" s="903" t="s">
        <v>1061</v>
      </c>
      <c r="F8041" s="900" t="s">
        <v>265</v>
      </c>
      <c r="G8041" s="900" t="s">
        <v>53</v>
      </c>
      <c r="H8041" s="900" t="s">
        <v>201</v>
      </c>
      <c r="I8041" s="900" t="s">
        <v>267</v>
      </c>
      <c r="J8041" s="1073" t="s">
        <v>12659</v>
      </c>
      <c r="K8041" s="1073" t="s">
        <v>12660</v>
      </c>
      <c r="L8041" s="1066">
        <v>124895.31</v>
      </c>
    </row>
    <row r="8042" spans="1:12" s="651" customFormat="1" ht="21.95" customHeight="1" x14ac:dyDescent="0.25">
      <c r="A8042" s="1401"/>
      <c r="B8042" s="1067" t="s">
        <v>4990</v>
      </c>
      <c r="C8042" s="702" t="s">
        <v>6400</v>
      </c>
      <c r="D8042" s="899" t="s">
        <v>224</v>
      </c>
      <c r="E8042" s="702" t="s">
        <v>1061</v>
      </c>
      <c r="F8042" s="899" t="s">
        <v>265</v>
      </c>
      <c r="G8042" s="899" t="s">
        <v>53</v>
      </c>
      <c r="H8042" s="899" t="s">
        <v>201</v>
      </c>
      <c r="I8042" s="899" t="s">
        <v>268</v>
      </c>
      <c r="J8042" s="1074" t="s">
        <v>12670</v>
      </c>
      <c r="K8042" s="1074" t="s">
        <v>12671</v>
      </c>
      <c r="L8042" s="1068">
        <v>351399.67999999999</v>
      </c>
    </row>
    <row r="8043" spans="1:12" s="651" customFormat="1" ht="21.95" customHeight="1" x14ac:dyDescent="0.25">
      <c r="A8043" s="1401"/>
      <c r="B8043" s="1065" t="s">
        <v>4990</v>
      </c>
      <c r="C8043" s="903" t="s">
        <v>6400</v>
      </c>
      <c r="D8043" s="900" t="s">
        <v>224</v>
      </c>
      <c r="E8043" s="903" t="s">
        <v>1061</v>
      </c>
      <c r="F8043" s="900" t="s">
        <v>265</v>
      </c>
      <c r="G8043" s="900" t="s">
        <v>53</v>
      </c>
      <c r="H8043" s="900" t="s">
        <v>201</v>
      </c>
      <c r="I8043" s="900" t="s">
        <v>268</v>
      </c>
      <c r="J8043" s="1073" t="s">
        <v>12670</v>
      </c>
      <c r="K8043" s="1073" t="s">
        <v>12672</v>
      </c>
      <c r="L8043" s="1066">
        <v>374839.2</v>
      </c>
    </row>
    <row r="8044" spans="1:12" s="651" customFormat="1" ht="21.95" customHeight="1" x14ac:dyDescent="0.25">
      <c r="A8044" s="1401"/>
      <c r="B8044" s="1067" t="s">
        <v>4990</v>
      </c>
      <c r="C8044" s="702" t="s">
        <v>6401</v>
      </c>
      <c r="D8044" s="899" t="s">
        <v>224</v>
      </c>
      <c r="E8044" s="702" t="s">
        <v>1062</v>
      </c>
      <c r="F8044" s="899" t="s">
        <v>265</v>
      </c>
      <c r="G8044" s="899" t="s">
        <v>53</v>
      </c>
      <c r="H8044" s="899" t="s">
        <v>201</v>
      </c>
      <c r="I8044" s="899" t="s">
        <v>267</v>
      </c>
      <c r="J8044" s="1074" t="s">
        <v>12659</v>
      </c>
      <c r="K8044" s="1074" t="s">
        <v>12660</v>
      </c>
      <c r="L8044" s="1068">
        <v>124895.31</v>
      </c>
    </row>
    <row r="8045" spans="1:12" s="651" customFormat="1" ht="21.95" customHeight="1" x14ac:dyDescent="0.25">
      <c r="A8045" s="1401"/>
      <c r="B8045" s="1065" t="s">
        <v>4990</v>
      </c>
      <c r="C8045" s="903" t="s">
        <v>6401</v>
      </c>
      <c r="D8045" s="900" t="s">
        <v>224</v>
      </c>
      <c r="E8045" s="903" t="s">
        <v>1062</v>
      </c>
      <c r="F8045" s="900" t="s">
        <v>265</v>
      </c>
      <c r="G8045" s="900" t="s">
        <v>53</v>
      </c>
      <c r="H8045" s="900" t="s">
        <v>201</v>
      </c>
      <c r="I8045" s="900" t="s">
        <v>268</v>
      </c>
      <c r="J8045" s="1073" t="s">
        <v>12670</v>
      </c>
      <c r="K8045" s="1073" t="s">
        <v>12671</v>
      </c>
      <c r="L8045" s="1066">
        <v>351399.67999999999</v>
      </c>
    </row>
    <row r="8046" spans="1:12" s="651" customFormat="1" ht="21.95" customHeight="1" x14ac:dyDescent="0.25">
      <c r="A8046" s="1401"/>
      <c r="B8046" s="1067" t="s">
        <v>4990</v>
      </c>
      <c r="C8046" s="702" t="s">
        <v>6401</v>
      </c>
      <c r="D8046" s="899" t="s">
        <v>224</v>
      </c>
      <c r="E8046" s="702" t="s">
        <v>1062</v>
      </c>
      <c r="F8046" s="899" t="s">
        <v>265</v>
      </c>
      <c r="G8046" s="899" t="s">
        <v>53</v>
      </c>
      <c r="H8046" s="899" t="s">
        <v>201</v>
      </c>
      <c r="I8046" s="899" t="s">
        <v>268</v>
      </c>
      <c r="J8046" s="1074" t="s">
        <v>12670</v>
      </c>
      <c r="K8046" s="1074" t="s">
        <v>12672</v>
      </c>
      <c r="L8046" s="1068">
        <v>374839.2</v>
      </c>
    </row>
    <row r="8047" spans="1:12" s="651" customFormat="1" ht="21.95" customHeight="1" x14ac:dyDescent="0.25">
      <c r="A8047" s="1401"/>
      <c r="B8047" s="1065" t="s">
        <v>4990</v>
      </c>
      <c r="C8047" s="903" t="s">
        <v>6402</v>
      </c>
      <c r="D8047" s="900" t="s">
        <v>224</v>
      </c>
      <c r="E8047" s="903" t="s">
        <v>1063</v>
      </c>
      <c r="F8047" s="900" t="s">
        <v>265</v>
      </c>
      <c r="G8047" s="900" t="s">
        <v>53</v>
      </c>
      <c r="H8047" s="900" t="s">
        <v>201</v>
      </c>
      <c r="I8047" s="900" t="s">
        <v>267</v>
      </c>
      <c r="J8047" s="1073" t="s">
        <v>12659</v>
      </c>
      <c r="K8047" s="1073" t="s">
        <v>12660</v>
      </c>
      <c r="L8047" s="1066">
        <v>124895.31</v>
      </c>
    </row>
    <row r="8048" spans="1:12" s="651" customFormat="1" ht="21.95" customHeight="1" x14ac:dyDescent="0.25">
      <c r="A8048" s="1401"/>
      <c r="B8048" s="1067" t="s">
        <v>4990</v>
      </c>
      <c r="C8048" s="702" t="s">
        <v>6403</v>
      </c>
      <c r="D8048" s="899" t="s">
        <v>264</v>
      </c>
      <c r="E8048" s="702" t="s">
        <v>228</v>
      </c>
      <c r="F8048" s="899" t="s">
        <v>265</v>
      </c>
      <c r="G8048" s="899" t="s">
        <v>53</v>
      </c>
      <c r="H8048" s="899" t="s">
        <v>266</v>
      </c>
      <c r="I8048" s="899" t="s">
        <v>267</v>
      </c>
      <c r="J8048" s="1074" t="s">
        <v>12659</v>
      </c>
      <c r="K8048" s="1074" t="s">
        <v>12660</v>
      </c>
      <c r="L8048" s="1068">
        <v>36053.660000000003</v>
      </c>
    </row>
    <row r="8049" spans="1:12" s="651" customFormat="1" ht="21.95" customHeight="1" x14ac:dyDescent="0.25">
      <c r="A8049" s="1401"/>
      <c r="B8049" s="1065" t="s">
        <v>4990</v>
      </c>
      <c r="C8049" s="903" t="s">
        <v>6403</v>
      </c>
      <c r="D8049" s="900" t="s">
        <v>264</v>
      </c>
      <c r="E8049" s="903" t="s">
        <v>228</v>
      </c>
      <c r="F8049" s="900" t="s">
        <v>265</v>
      </c>
      <c r="G8049" s="900" t="s">
        <v>53</v>
      </c>
      <c r="H8049" s="900" t="s">
        <v>266</v>
      </c>
      <c r="I8049" s="900" t="s">
        <v>268</v>
      </c>
      <c r="J8049" s="1073" t="s">
        <v>12670</v>
      </c>
      <c r="K8049" s="1073" t="s">
        <v>12671</v>
      </c>
      <c r="L8049" s="1066">
        <v>101267.96</v>
      </c>
    </row>
    <row r="8050" spans="1:12" s="651" customFormat="1" ht="21.95" customHeight="1" x14ac:dyDescent="0.25">
      <c r="A8050" s="1401"/>
      <c r="B8050" s="1067" t="s">
        <v>4990</v>
      </c>
      <c r="C8050" s="702" t="s">
        <v>6403</v>
      </c>
      <c r="D8050" s="899" t="s">
        <v>264</v>
      </c>
      <c r="E8050" s="702" t="s">
        <v>228</v>
      </c>
      <c r="F8050" s="899" t="s">
        <v>265</v>
      </c>
      <c r="G8050" s="899" t="s">
        <v>53</v>
      </c>
      <c r="H8050" s="899" t="s">
        <v>266</v>
      </c>
      <c r="I8050" s="899" t="s">
        <v>268</v>
      </c>
      <c r="J8050" s="1074" t="s">
        <v>12670</v>
      </c>
      <c r="K8050" s="1074" t="s">
        <v>12672</v>
      </c>
      <c r="L8050" s="1068">
        <v>107954.71</v>
      </c>
    </row>
    <row r="8051" spans="1:12" s="651" customFormat="1" ht="21.95" customHeight="1" x14ac:dyDescent="0.25">
      <c r="A8051" s="1401"/>
      <c r="B8051" s="1065" t="s">
        <v>4990</v>
      </c>
      <c r="C8051" s="903" t="s">
        <v>6404</v>
      </c>
      <c r="D8051" s="900" t="s">
        <v>215</v>
      </c>
      <c r="E8051" s="903" t="s">
        <v>782</v>
      </c>
      <c r="F8051" s="900" t="s">
        <v>265</v>
      </c>
      <c r="G8051" s="900" t="s">
        <v>53</v>
      </c>
      <c r="H8051" s="900" t="s">
        <v>201</v>
      </c>
      <c r="I8051" s="900" t="s">
        <v>267</v>
      </c>
      <c r="J8051" s="1073" t="s">
        <v>12659</v>
      </c>
      <c r="K8051" s="1073" t="s">
        <v>12660</v>
      </c>
      <c r="L8051" s="1066">
        <v>98846.97</v>
      </c>
    </row>
    <row r="8052" spans="1:12" s="651" customFormat="1" ht="21.95" customHeight="1" x14ac:dyDescent="0.25">
      <c r="A8052" s="1401"/>
      <c r="B8052" s="1067" t="s">
        <v>4990</v>
      </c>
      <c r="C8052" s="702" t="s">
        <v>6404</v>
      </c>
      <c r="D8052" s="899" t="s">
        <v>215</v>
      </c>
      <c r="E8052" s="702" t="s">
        <v>782</v>
      </c>
      <c r="F8052" s="899" t="s">
        <v>265</v>
      </c>
      <c r="G8052" s="899" t="s">
        <v>53</v>
      </c>
      <c r="H8052" s="899" t="s">
        <v>201</v>
      </c>
      <c r="I8052" s="899" t="s">
        <v>268</v>
      </c>
      <c r="J8052" s="1074" t="s">
        <v>12670</v>
      </c>
      <c r="K8052" s="1074" t="s">
        <v>12671</v>
      </c>
      <c r="L8052" s="1068">
        <v>278111.27</v>
      </c>
    </row>
    <row r="8053" spans="1:12" s="651" customFormat="1" ht="21.95" customHeight="1" x14ac:dyDescent="0.25">
      <c r="A8053" s="1401"/>
      <c r="B8053" s="1065" t="s">
        <v>4990</v>
      </c>
      <c r="C8053" s="903" t="s">
        <v>6404</v>
      </c>
      <c r="D8053" s="900" t="s">
        <v>215</v>
      </c>
      <c r="E8053" s="903" t="s">
        <v>782</v>
      </c>
      <c r="F8053" s="900" t="s">
        <v>265</v>
      </c>
      <c r="G8053" s="900" t="s">
        <v>53</v>
      </c>
      <c r="H8053" s="900" t="s">
        <v>201</v>
      </c>
      <c r="I8053" s="900" t="s">
        <v>268</v>
      </c>
      <c r="J8053" s="1073" t="s">
        <v>12670</v>
      </c>
      <c r="K8053" s="1073" t="s">
        <v>12672</v>
      </c>
      <c r="L8053" s="1066">
        <v>296662.21000000002</v>
      </c>
    </row>
    <row r="8054" spans="1:12" s="651" customFormat="1" ht="21.95" customHeight="1" x14ac:dyDescent="0.25">
      <c r="A8054" s="1401"/>
      <c r="B8054" s="1067" t="s">
        <v>4990</v>
      </c>
      <c r="C8054" s="702" t="s">
        <v>6405</v>
      </c>
      <c r="D8054" s="899" t="s">
        <v>264</v>
      </c>
      <c r="E8054" s="702" t="s">
        <v>228</v>
      </c>
      <c r="F8054" s="899" t="s">
        <v>265</v>
      </c>
      <c r="G8054" s="899" t="s">
        <v>53</v>
      </c>
      <c r="H8054" s="899" t="s">
        <v>266</v>
      </c>
      <c r="I8054" s="899" t="s">
        <v>267</v>
      </c>
      <c r="J8054" s="1074" t="s">
        <v>12659</v>
      </c>
      <c r="K8054" s="1074" t="s">
        <v>12660</v>
      </c>
      <c r="L8054" s="1068">
        <v>62711.63</v>
      </c>
    </row>
    <row r="8055" spans="1:12" s="651" customFormat="1" ht="21.95" customHeight="1" x14ac:dyDescent="0.25">
      <c r="A8055" s="1401"/>
      <c r="B8055" s="1065" t="s">
        <v>4990</v>
      </c>
      <c r="C8055" s="903" t="s">
        <v>6405</v>
      </c>
      <c r="D8055" s="900" t="s">
        <v>264</v>
      </c>
      <c r="E8055" s="903" t="s">
        <v>228</v>
      </c>
      <c r="F8055" s="900" t="s">
        <v>265</v>
      </c>
      <c r="G8055" s="900" t="s">
        <v>53</v>
      </c>
      <c r="H8055" s="900" t="s">
        <v>266</v>
      </c>
      <c r="I8055" s="900" t="s">
        <v>268</v>
      </c>
      <c r="J8055" s="1073" t="s">
        <v>12670</v>
      </c>
      <c r="K8055" s="1073" t="s">
        <v>12671</v>
      </c>
      <c r="L8055" s="1066">
        <v>176145.2</v>
      </c>
    </row>
    <row r="8056" spans="1:12" s="651" customFormat="1" ht="21.95" customHeight="1" x14ac:dyDescent="0.25">
      <c r="A8056" s="1401"/>
      <c r="B8056" s="1067" t="s">
        <v>4990</v>
      </c>
      <c r="C8056" s="702" t="s">
        <v>6405</v>
      </c>
      <c r="D8056" s="899" t="s">
        <v>264</v>
      </c>
      <c r="E8056" s="702" t="s">
        <v>228</v>
      </c>
      <c r="F8056" s="899" t="s">
        <v>265</v>
      </c>
      <c r="G8056" s="899" t="s">
        <v>53</v>
      </c>
      <c r="H8056" s="899" t="s">
        <v>266</v>
      </c>
      <c r="I8056" s="899" t="s">
        <v>268</v>
      </c>
      <c r="J8056" s="1074" t="s">
        <v>12670</v>
      </c>
      <c r="K8056" s="1074" t="s">
        <v>12672</v>
      </c>
      <c r="L8056" s="1068">
        <v>187776.12</v>
      </c>
    </row>
    <row r="8057" spans="1:12" s="651" customFormat="1" ht="21.95" customHeight="1" x14ac:dyDescent="0.25">
      <c r="A8057" s="1401"/>
      <c r="B8057" s="1065" t="s">
        <v>4990</v>
      </c>
      <c r="C8057" s="903" t="s">
        <v>6406</v>
      </c>
      <c r="D8057" s="900" t="s">
        <v>264</v>
      </c>
      <c r="E8057" s="903" t="s">
        <v>228</v>
      </c>
      <c r="F8057" s="900" t="s">
        <v>265</v>
      </c>
      <c r="G8057" s="900" t="s">
        <v>53</v>
      </c>
      <c r="H8057" s="900" t="s">
        <v>266</v>
      </c>
      <c r="I8057" s="900" t="s">
        <v>267</v>
      </c>
      <c r="J8057" s="1073" t="s">
        <v>12659</v>
      </c>
      <c r="K8057" s="1073" t="s">
        <v>12660</v>
      </c>
      <c r="L8057" s="1066">
        <v>62711.63</v>
      </c>
    </row>
    <row r="8058" spans="1:12" s="651" customFormat="1" ht="21.95" customHeight="1" x14ac:dyDescent="0.25">
      <c r="A8058" s="1401"/>
      <c r="B8058" s="1067" t="s">
        <v>4990</v>
      </c>
      <c r="C8058" s="702" t="s">
        <v>6406</v>
      </c>
      <c r="D8058" s="899" t="s">
        <v>264</v>
      </c>
      <c r="E8058" s="702" t="s">
        <v>228</v>
      </c>
      <c r="F8058" s="899" t="s">
        <v>265</v>
      </c>
      <c r="G8058" s="899" t="s">
        <v>53</v>
      </c>
      <c r="H8058" s="899" t="s">
        <v>266</v>
      </c>
      <c r="I8058" s="899" t="s">
        <v>268</v>
      </c>
      <c r="J8058" s="1074" t="s">
        <v>12670</v>
      </c>
      <c r="K8058" s="1074" t="s">
        <v>12671</v>
      </c>
      <c r="L8058" s="1068">
        <v>176145.2</v>
      </c>
    </row>
    <row r="8059" spans="1:12" s="651" customFormat="1" ht="21.95" customHeight="1" x14ac:dyDescent="0.25">
      <c r="A8059" s="1401"/>
      <c r="B8059" s="1065" t="s">
        <v>4990</v>
      </c>
      <c r="C8059" s="903" t="s">
        <v>6406</v>
      </c>
      <c r="D8059" s="900" t="s">
        <v>264</v>
      </c>
      <c r="E8059" s="903" t="s">
        <v>228</v>
      </c>
      <c r="F8059" s="900" t="s">
        <v>265</v>
      </c>
      <c r="G8059" s="900" t="s">
        <v>53</v>
      </c>
      <c r="H8059" s="900" t="s">
        <v>266</v>
      </c>
      <c r="I8059" s="900" t="s">
        <v>268</v>
      </c>
      <c r="J8059" s="1073" t="s">
        <v>12670</v>
      </c>
      <c r="K8059" s="1073" t="s">
        <v>12672</v>
      </c>
      <c r="L8059" s="1066">
        <v>187776.12</v>
      </c>
    </row>
    <row r="8060" spans="1:12" s="651" customFormat="1" ht="21.95" customHeight="1" x14ac:dyDescent="0.25">
      <c r="A8060" s="1401"/>
      <c r="B8060" s="1067" t="s">
        <v>4990</v>
      </c>
      <c r="C8060" s="702" t="s">
        <v>6407</v>
      </c>
      <c r="D8060" s="899" t="s">
        <v>264</v>
      </c>
      <c r="E8060" s="702" t="s">
        <v>228</v>
      </c>
      <c r="F8060" s="899" t="s">
        <v>265</v>
      </c>
      <c r="G8060" s="899" t="s">
        <v>53</v>
      </c>
      <c r="H8060" s="899" t="s">
        <v>266</v>
      </c>
      <c r="I8060" s="899" t="s">
        <v>267</v>
      </c>
      <c r="J8060" s="1074" t="s">
        <v>12659</v>
      </c>
      <c r="K8060" s="1074" t="s">
        <v>12660</v>
      </c>
      <c r="L8060" s="1068">
        <v>62711.63</v>
      </c>
    </row>
    <row r="8061" spans="1:12" s="651" customFormat="1" ht="21.95" customHeight="1" x14ac:dyDescent="0.25">
      <c r="A8061" s="1401"/>
      <c r="B8061" s="1065" t="s">
        <v>4990</v>
      </c>
      <c r="C8061" s="903" t="s">
        <v>6407</v>
      </c>
      <c r="D8061" s="900" t="s">
        <v>264</v>
      </c>
      <c r="E8061" s="903" t="s">
        <v>228</v>
      </c>
      <c r="F8061" s="900" t="s">
        <v>265</v>
      </c>
      <c r="G8061" s="900" t="s">
        <v>53</v>
      </c>
      <c r="H8061" s="900" t="s">
        <v>266</v>
      </c>
      <c r="I8061" s="900" t="s">
        <v>268</v>
      </c>
      <c r="J8061" s="1073" t="s">
        <v>12670</v>
      </c>
      <c r="K8061" s="1073" t="s">
        <v>12671</v>
      </c>
      <c r="L8061" s="1066">
        <v>176145.2</v>
      </c>
    </row>
    <row r="8062" spans="1:12" s="651" customFormat="1" ht="21.95" customHeight="1" x14ac:dyDescent="0.25">
      <c r="A8062" s="1401"/>
      <c r="B8062" s="1067" t="s">
        <v>4990</v>
      </c>
      <c r="C8062" s="702" t="s">
        <v>6407</v>
      </c>
      <c r="D8062" s="899" t="s">
        <v>264</v>
      </c>
      <c r="E8062" s="702" t="s">
        <v>228</v>
      </c>
      <c r="F8062" s="899" t="s">
        <v>265</v>
      </c>
      <c r="G8062" s="899" t="s">
        <v>53</v>
      </c>
      <c r="H8062" s="899" t="s">
        <v>266</v>
      </c>
      <c r="I8062" s="899" t="s">
        <v>268</v>
      </c>
      <c r="J8062" s="1074" t="s">
        <v>12670</v>
      </c>
      <c r="K8062" s="1074" t="s">
        <v>12672</v>
      </c>
      <c r="L8062" s="1068">
        <v>187776.12</v>
      </c>
    </row>
    <row r="8063" spans="1:12" s="651" customFormat="1" ht="21.95" customHeight="1" x14ac:dyDescent="0.25">
      <c r="A8063" s="1401"/>
      <c r="B8063" s="1065" t="s">
        <v>4990</v>
      </c>
      <c r="C8063" s="903" t="s">
        <v>6408</v>
      </c>
      <c r="D8063" s="900" t="s">
        <v>264</v>
      </c>
      <c r="E8063" s="903" t="s">
        <v>228</v>
      </c>
      <c r="F8063" s="900" t="s">
        <v>265</v>
      </c>
      <c r="G8063" s="900" t="s">
        <v>53</v>
      </c>
      <c r="H8063" s="900" t="s">
        <v>266</v>
      </c>
      <c r="I8063" s="900" t="s">
        <v>267</v>
      </c>
      <c r="J8063" s="1073" t="s">
        <v>12659</v>
      </c>
      <c r="K8063" s="1073" t="s">
        <v>12660</v>
      </c>
      <c r="L8063" s="1066">
        <v>62711.63</v>
      </c>
    </row>
    <row r="8064" spans="1:12" s="651" customFormat="1" ht="21.95" customHeight="1" x14ac:dyDescent="0.25">
      <c r="A8064" s="1401"/>
      <c r="B8064" s="1067" t="s">
        <v>4990</v>
      </c>
      <c r="C8064" s="702" t="s">
        <v>6408</v>
      </c>
      <c r="D8064" s="899" t="s">
        <v>264</v>
      </c>
      <c r="E8064" s="702" t="s">
        <v>228</v>
      </c>
      <c r="F8064" s="899" t="s">
        <v>265</v>
      </c>
      <c r="G8064" s="899" t="s">
        <v>53</v>
      </c>
      <c r="H8064" s="899" t="s">
        <v>266</v>
      </c>
      <c r="I8064" s="899" t="s">
        <v>268</v>
      </c>
      <c r="J8064" s="1074" t="s">
        <v>12670</v>
      </c>
      <c r="K8064" s="1074" t="s">
        <v>12671</v>
      </c>
      <c r="L8064" s="1068">
        <v>176145.2</v>
      </c>
    </row>
    <row r="8065" spans="1:12" s="651" customFormat="1" ht="21.95" customHeight="1" x14ac:dyDescent="0.25">
      <c r="A8065" s="1401"/>
      <c r="B8065" s="1065" t="s">
        <v>4990</v>
      </c>
      <c r="C8065" s="903" t="s">
        <v>6408</v>
      </c>
      <c r="D8065" s="900" t="s">
        <v>264</v>
      </c>
      <c r="E8065" s="903" t="s">
        <v>228</v>
      </c>
      <c r="F8065" s="900" t="s">
        <v>265</v>
      </c>
      <c r="G8065" s="900" t="s">
        <v>53</v>
      </c>
      <c r="H8065" s="900" t="s">
        <v>266</v>
      </c>
      <c r="I8065" s="900" t="s">
        <v>268</v>
      </c>
      <c r="J8065" s="1073" t="s">
        <v>12670</v>
      </c>
      <c r="K8065" s="1073" t="s">
        <v>12672</v>
      </c>
      <c r="L8065" s="1066">
        <v>187776.12</v>
      </c>
    </row>
    <row r="8066" spans="1:12" s="651" customFormat="1" ht="21.95" customHeight="1" x14ac:dyDescent="0.25">
      <c r="A8066" s="1401"/>
      <c r="B8066" s="1067" t="s">
        <v>4990</v>
      </c>
      <c r="C8066" s="702" t="s">
        <v>6409</v>
      </c>
      <c r="D8066" s="899" t="s">
        <v>264</v>
      </c>
      <c r="E8066" s="702" t="s">
        <v>228</v>
      </c>
      <c r="F8066" s="899" t="s">
        <v>265</v>
      </c>
      <c r="G8066" s="899" t="s">
        <v>53</v>
      </c>
      <c r="H8066" s="899" t="s">
        <v>266</v>
      </c>
      <c r="I8066" s="899" t="s">
        <v>267</v>
      </c>
      <c r="J8066" s="1074" t="s">
        <v>12659</v>
      </c>
      <c r="K8066" s="1074" t="s">
        <v>12660</v>
      </c>
      <c r="L8066" s="1068">
        <v>62711.63</v>
      </c>
    </row>
    <row r="8067" spans="1:12" s="651" customFormat="1" ht="21.95" customHeight="1" x14ac:dyDescent="0.25">
      <c r="A8067" s="1401"/>
      <c r="B8067" s="1065" t="s">
        <v>4990</v>
      </c>
      <c r="C8067" s="903" t="s">
        <v>6409</v>
      </c>
      <c r="D8067" s="900" t="s">
        <v>264</v>
      </c>
      <c r="E8067" s="903" t="s">
        <v>228</v>
      </c>
      <c r="F8067" s="900" t="s">
        <v>265</v>
      </c>
      <c r="G8067" s="900" t="s">
        <v>53</v>
      </c>
      <c r="H8067" s="900" t="s">
        <v>266</v>
      </c>
      <c r="I8067" s="900" t="s">
        <v>268</v>
      </c>
      <c r="J8067" s="1073" t="s">
        <v>12670</v>
      </c>
      <c r="K8067" s="1073" t="s">
        <v>12671</v>
      </c>
      <c r="L8067" s="1066">
        <v>176145.2</v>
      </c>
    </row>
    <row r="8068" spans="1:12" s="651" customFormat="1" ht="21.95" customHeight="1" x14ac:dyDescent="0.25">
      <c r="A8068" s="1401"/>
      <c r="B8068" s="1067" t="s">
        <v>4990</v>
      </c>
      <c r="C8068" s="702" t="s">
        <v>6409</v>
      </c>
      <c r="D8068" s="899" t="s">
        <v>264</v>
      </c>
      <c r="E8068" s="702" t="s">
        <v>228</v>
      </c>
      <c r="F8068" s="899" t="s">
        <v>265</v>
      </c>
      <c r="G8068" s="899" t="s">
        <v>53</v>
      </c>
      <c r="H8068" s="899" t="s">
        <v>266</v>
      </c>
      <c r="I8068" s="899" t="s">
        <v>268</v>
      </c>
      <c r="J8068" s="1074" t="s">
        <v>12670</v>
      </c>
      <c r="K8068" s="1074" t="s">
        <v>12672</v>
      </c>
      <c r="L8068" s="1068">
        <v>187776.12</v>
      </c>
    </row>
    <row r="8069" spans="1:12" s="651" customFormat="1" ht="21.95" customHeight="1" x14ac:dyDescent="0.25">
      <c r="A8069" s="1401"/>
      <c r="B8069" s="1065" t="s">
        <v>4990</v>
      </c>
      <c r="C8069" s="903" t="s">
        <v>6410</v>
      </c>
      <c r="D8069" s="900" t="s">
        <v>264</v>
      </c>
      <c r="E8069" s="903" t="s">
        <v>228</v>
      </c>
      <c r="F8069" s="900" t="s">
        <v>265</v>
      </c>
      <c r="G8069" s="900" t="s">
        <v>53</v>
      </c>
      <c r="H8069" s="900" t="s">
        <v>266</v>
      </c>
      <c r="I8069" s="900" t="s">
        <v>267</v>
      </c>
      <c r="J8069" s="1073" t="s">
        <v>12659</v>
      </c>
      <c r="K8069" s="1073" t="s">
        <v>12660</v>
      </c>
      <c r="L8069" s="1066">
        <v>62711.63</v>
      </c>
    </row>
    <row r="8070" spans="1:12" s="651" customFormat="1" ht="21.95" customHeight="1" x14ac:dyDescent="0.25">
      <c r="A8070" s="1401"/>
      <c r="B8070" s="1067" t="s">
        <v>4990</v>
      </c>
      <c r="C8070" s="702" t="s">
        <v>6410</v>
      </c>
      <c r="D8070" s="899" t="s">
        <v>264</v>
      </c>
      <c r="E8070" s="702" t="s">
        <v>228</v>
      </c>
      <c r="F8070" s="899" t="s">
        <v>265</v>
      </c>
      <c r="G8070" s="899" t="s">
        <v>53</v>
      </c>
      <c r="H8070" s="899" t="s">
        <v>266</v>
      </c>
      <c r="I8070" s="899" t="s">
        <v>268</v>
      </c>
      <c r="J8070" s="1074" t="s">
        <v>12670</v>
      </c>
      <c r="K8070" s="1074" t="s">
        <v>12671</v>
      </c>
      <c r="L8070" s="1068">
        <v>176145.2</v>
      </c>
    </row>
    <row r="8071" spans="1:12" s="651" customFormat="1" ht="21.95" customHeight="1" x14ac:dyDescent="0.25">
      <c r="A8071" s="1401"/>
      <c r="B8071" s="1065" t="s">
        <v>4990</v>
      </c>
      <c r="C8071" s="903" t="s">
        <v>6410</v>
      </c>
      <c r="D8071" s="900" t="s">
        <v>264</v>
      </c>
      <c r="E8071" s="903" t="s">
        <v>228</v>
      </c>
      <c r="F8071" s="900" t="s">
        <v>265</v>
      </c>
      <c r="G8071" s="900" t="s">
        <v>53</v>
      </c>
      <c r="H8071" s="900" t="s">
        <v>266</v>
      </c>
      <c r="I8071" s="900" t="s">
        <v>268</v>
      </c>
      <c r="J8071" s="1073" t="s">
        <v>12670</v>
      </c>
      <c r="K8071" s="1073" t="s">
        <v>12672</v>
      </c>
      <c r="L8071" s="1066">
        <v>187776.12</v>
      </c>
    </row>
    <row r="8072" spans="1:12" s="651" customFormat="1" ht="21.95" customHeight="1" x14ac:dyDescent="0.25">
      <c r="A8072" s="1401"/>
      <c r="B8072" s="1067" t="s">
        <v>4990</v>
      </c>
      <c r="C8072" s="702" t="s">
        <v>6411</v>
      </c>
      <c r="D8072" s="899" t="s">
        <v>264</v>
      </c>
      <c r="E8072" s="702" t="s">
        <v>228</v>
      </c>
      <c r="F8072" s="899" t="s">
        <v>265</v>
      </c>
      <c r="G8072" s="899" t="s">
        <v>53</v>
      </c>
      <c r="H8072" s="899" t="s">
        <v>266</v>
      </c>
      <c r="I8072" s="899" t="s">
        <v>267</v>
      </c>
      <c r="J8072" s="1074" t="s">
        <v>12659</v>
      </c>
      <c r="K8072" s="1074" t="s">
        <v>12660</v>
      </c>
      <c r="L8072" s="1068">
        <v>62711.63</v>
      </c>
    </row>
    <row r="8073" spans="1:12" s="651" customFormat="1" ht="21.95" customHeight="1" x14ac:dyDescent="0.25">
      <c r="A8073" s="1401"/>
      <c r="B8073" s="1065" t="s">
        <v>4990</v>
      </c>
      <c r="C8073" s="903" t="s">
        <v>6411</v>
      </c>
      <c r="D8073" s="900" t="s">
        <v>264</v>
      </c>
      <c r="E8073" s="903" t="s">
        <v>228</v>
      </c>
      <c r="F8073" s="900" t="s">
        <v>265</v>
      </c>
      <c r="G8073" s="900" t="s">
        <v>53</v>
      </c>
      <c r="H8073" s="900" t="s">
        <v>266</v>
      </c>
      <c r="I8073" s="900" t="s">
        <v>268</v>
      </c>
      <c r="J8073" s="1073" t="s">
        <v>12670</v>
      </c>
      <c r="K8073" s="1073" t="s">
        <v>12671</v>
      </c>
      <c r="L8073" s="1066">
        <v>176145.2</v>
      </c>
    </row>
    <row r="8074" spans="1:12" s="651" customFormat="1" ht="21.95" customHeight="1" x14ac:dyDescent="0.25">
      <c r="A8074" s="1401"/>
      <c r="B8074" s="1067" t="s">
        <v>4990</v>
      </c>
      <c r="C8074" s="702" t="s">
        <v>6411</v>
      </c>
      <c r="D8074" s="899" t="s">
        <v>264</v>
      </c>
      <c r="E8074" s="702" t="s">
        <v>228</v>
      </c>
      <c r="F8074" s="899" t="s">
        <v>265</v>
      </c>
      <c r="G8074" s="899" t="s">
        <v>53</v>
      </c>
      <c r="H8074" s="899" t="s">
        <v>266</v>
      </c>
      <c r="I8074" s="899" t="s">
        <v>268</v>
      </c>
      <c r="J8074" s="1074" t="s">
        <v>12670</v>
      </c>
      <c r="K8074" s="1074" t="s">
        <v>12672</v>
      </c>
      <c r="L8074" s="1068">
        <v>187776.12</v>
      </c>
    </row>
    <row r="8075" spans="1:12" s="651" customFormat="1" ht="21.95" customHeight="1" x14ac:dyDescent="0.25">
      <c r="A8075" s="1401"/>
      <c r="B8075" s="1065" t="s">
        <v>4990</v>
      </c>
      <c r="C8075" s="903" t="s">
        <v>6412</v>
      </c>
      <c r="D8075" s="900" t="s">
        <v>264</v>
      </c>
      <c r="E8075" s="903" t="s">
        <v>228</v>
      </c>
      <c r="F8075" s="900" t="s">
        <v>265</v>
      </c>
      <c r="G8075" s="900" t="s">
        <v>53</v>
      </c>
      <c r="H8075" s="900" t="s">
        <v>266</v>
      </c>
      <c r="I8075" s="900" t="s">
        <v>267</v>
      </c>
      <c r="J8075" s="1073" t="s">
        <v>12659</v>
      </c>
      <c r="K8075" s="1073" t="s">
        <v>12660</v>
      </c>
      <c r="L8075" s="1066">
        <v>62711.63</v>
      </c>
    </row>
    <row r="8076" spans="1:12" s="651" customFormat="1" ht="21.95" customHeight="1" x14ac:dyDescent="0.25">
      <c r="A8076" s="1401"/>
      <c r="B8076" s="1067" t="s">
        <v>4990</v>
      </c>
      <c r="C8076" s="702" t="s">
        <v>6412</v>
      </c>
      <c r="D8076" s="899" t="s">
        <v>264</v>
      </c>
      <c r="E8076" s="702" t="s">
        <v>228</v>
      </c>
      <c r="F8076" s="899" t="s">
        <v>265</v>
      </c>
      <c r="G8076" s="899" t="s">
        <v>53</v>
      </c>
      <c r="H8076" s="899" t="s">
        <v>266</v>
      </c>
      <c r="I8076" s="899" t="s">
        <v>268</v>
      </c>
      <c r="J8076" s="1074" t="s">
        <v>12670</v>
      </c>
      <c r="K8076" s="1074" t="s">
        <v>12671</v>
      </c>
      <c r="L8076" s="1068">
        <v>176145.2</v>
      </c>
    </row>
    <row r="8077" spans="1:12" s="651" customFormat="1" ht="21.95" customHeight="1" x14ac:dyDescent="0.25">
      <c r="A8077" s="1401"/>
      <c r="B8077" s="1065" t="s">
        <v>4990</v>
      </c>
      <c r="C8077" s="903" t="s">
        <v>6412</v>
      </c>
      <c r="D8077" s="900" t="s">
        <v>264</v>
      </c>
      <c r="E8077" s="903" t="s">
        <v>228</v>
      </c>
      <c r="F8077" s="900" t="s">
        <v>265</v>
      </c>
      <c r="G8077" s="900" t="s">
        <v>53</v>
      </c>
      <c r="H8077" s="900" t="s">
        <v>266</v>
      </c>
      <c r="I8077" s="900" t="s">
        <v>268</v>
      </c>
      <c r="J8077" s="1073" t="s">
        <v>12670</v>
      </c>
      <c r="K8077" s="1073" t="s">
        <v>12672</v>
      </c>
      <c r="L8077" s="1066">
        <v>187776.12</v>
      </c>
    </row>
    <row r="8078" spans="1:12" s="651" customFormat="1" ht="21.95" customHeight="1" x14ac:dyDescent="0.25">
      <c r="A8078" s="1401"/>
      <c r="B8078" s="1067" t="s">
        <v>4990</v>
      </c>
      <c r="C8078" s="702" t="s">
        <v>6413</v>
      </c>
      <c r="D8078" s="899" t="s">
        <v>264</v>
      </c>
      <c r="E8078" s="702" t="s">
        <v>228</v>
      </c>
      <c r="F8078" s="899" t="s">
        <v>265</v>
      </c>
      <c r="G8078" s="899" t="s">
        <v>53</v>
      </c>
      <c r="H8078" s="899" t="s">
        <v>266</v>
      </c>
      <c r="I8078" s="899" t="s">
        <v>267</v>
      </c>
      <c r="J8078" s="1074" t="s">
        <v>12659</v>
      </c>
      <c r="K8078" s="1074" t="s">
        <v>12660</v>
      </c>
      <c r="L8078" s="1068">
        <v>62711.63</v>
      </c>
    </row>
    <row r="8079" spans="1:12" s="651" customFormat="1" ht="21.95" customHeight="1" x14ac:dyDescent="0.25">
      <c r="A8079" s="1401"/>
      <c r="B8079" s="1065" t="s">
        <v>4990</v>
      </c>
      <c r="C8079" s="903" t="s">
        <v>6413</v>
      </c>
      <c r="D8079" s="900" t="s">
        <v>264</v>
      </c>
      <c r="E8079" s="903" t="s">
        <v>228</v>
      </c>
      <c r="F8079" s="900" t="s">
        <v>265</v>
      </c>
      <c r="G8079" s="900" t="s">
        <v>53</v>
      </c>
      <c r="H8079" s="900" t="s">
        <v>266</v>
      </c>
      <c r="I8079" s="900" t="s">
        <v>268</v>
      </c>
      <c r="J8079" s="1073" t="s">
        <v>12670</v>
      </c>
      <c r="K8079" s="1073" t="s">
        <v>12671</v>
      </c>
      <c r="L8079" s="1066">
        <v>176145.2</v>
      </c>
    </row>
    <row r="8080" spans="1:12" s="651" customFormat="1" ht="21.95" customHeight="1" x14ac:dyDescent="0.25">
      <c r="A8080" s="1401"/>
      <c r="B8080" s="1067" t="s">
        <v>4990</v>
      </c>
      <c r="C8080" s="702" t="s">
        <v>6413</v>
      </c>
      <c r="D8080" s="899" t="s">
        <v>264</v>
      </c>
      <c r="E8080" s="702" t="s">
        <v>228</v>
      </c>
      <c r="F8080" s="899" t="s">
        <v>265</v>
      </c>
      <c r="G8080" s="899" t="s">
        <v>53</v>
      </c>
      <c r="H8080" s="899" t="s">
        <v>266</v>
      </c>
      <c r="I8080" s="899" t="s">
        <v>268</v>
      </c>
      <c r="J8080" s="1074" t="s">
        <v>12670</v>
      </c>
      <c r="K8080" s="1074" t="s">
        <v>12672</v>
      </c>
      <c r="L8080" s="1068">
        <v>187776.12</v>
      </c>
    </row>
    <row r="8081" spans="1:12" s="651" customFormat="1" ht="21.95" customHeight="1" x14ac:dyDescent="0.25">
      <c r="A8081" s="1401"/>
      <c r="B8081" s="1065" t="s">
        <v>4990</v>
      </c>
      <c r="C8081" s="903" t="s">
        <v>6414</v>
      </c>
      <c r="D8081" s="900" t="s">
        <v>264</v>
      </c>
      <c r="E8081" s="903" t="s">
        <v>228</v>
      </c>
      <c r="F8081" s="900" t="s">
        <v>265</v>
      </c>
      <c r="G8081" s="900" t="s">
        <v>53</v>
      </c>
      <c r="H8081" s="900" t="s">
        <v>266</v>
      </c>
      <c r="I8081" s="900" t="s">
        <v>267</v>
      </c>
      <c r="J8081" s="1073" t="s">
        <v>12659</v>
      </c>
      <c r="K8081" s="1073" t="s">
        <v>12660</v>
      </c>
      <c r="L8081" s="1066">
        <v>62711.63</v>
      </c>
    </row>
    <row r="8082" spans="1:12" s="651" customFormat="1" ht="21.95" customHeight="1" x14ac:dyDescent="0.25">
      <c r="A8082" s="1401"/>
      <c r="B8082" s="1067" t="s">
        <v>4990</v>
      </c>
      <c r="C8082" s="702" t="s">
        <v>6287</v>
      </c>
      <c r="D8082" s="899" t="s">
        <v>215</v>
      </c>
      <c r="E8082" s="702" t="s">
        <v>359</v>
      </c>
      <c r="F8082" s="899" t="s">
        <v>265</v>
      </c>
      <c r="G8082" s="899" t="s">
        <v>53</v>
      </c>
      <c r="H8082" s="899" t="s">
        <v>218</v>
      </c>
      <c r="I8082" s="899" t="s">
        <v>330</v>
      </c>
      <c r="J8082" s="1074" t="s">
        <v>14383</v>
      </c>
      <c r="K8082" s="1074" t="s">
        <v>14921</v>
      </c>
      <c r="L8082" s="1068">
        <v>589918.06000000006</v>
      </c>
    </row>
    <row r="8083" spans="1:12" s="651" customFormat="1" ht="21.95" customHeight="1" x14ac:dyDescent="0.25">
      <c r="A8083" s="1401"/>
      <c r="B8083" s="1065" t="s">
        <v>4990</v>
      </c>
      <c r="C8083" s="903" t="s">
        <v>6416</v>
      </c>
      <c r="D8083" s="900" t="s">
        <v>215</v>
      </c>
      <c r="E8083" s="903" t="s">
        <v>842</v>
      </c>
      <c r="F8083" s="900" t="s">
        <v>265</v>
      </c>
      <c r="G8083" s="900" t="s">
        <v>53</v>
      </c>
      <c r="H8083" s="900" t="s">
        <v>273</v>
      </c>
      <c r="I8083" s="900" t="s">
        <v>274</v>
      </c>
      <c r="J8083" s="1073" t="s">
        <v>13079</v>
      </c>
      <c r="K8083" s="1073" t="s">
        <v>14621</v>
      </c>
      <c r="L8083" s="1066">
        <v>31608.97</v>
      </c>
    </row>
    <row r="8084" spans="1:12" s="651" customFormat="1" ht="21.95" customHeight="1" x14ac:dyDescent="0.25">
      <c r="A8084" s="1401"/>
      <c r="B8084" s="1067" t="s">
        <v>4990</v>
      </c>
      <c r="C8084" s="702" t="s">
        <v>6416</v>
      </c>
      <c r="D8084" s="899" t="s">
        <v>215</v>
      </c>
      <c r="E8084" s="702" t="s">
        <v>842</v>
      </c>
      <c r="F8084" s="899" t="s">
        <v>265</v>
      </c>
      <c r="G8084" s="899" t="s">
        <v>53</v>
      </c>
      <c r="H8084" s="899" t="s">
        <v>201</v>
      </c>
      <c r="I8084" s="899" t="s">
        <v>267</v>
      </c>
      <c r="J8084" s="1074" t="s">
        <v>12659</v>
      </c>
      <c r="K8084" s="1074" t="s">
        <v>12660</v>
      </c>
      <c r="L8084" s="1068">
        <v>181512.84</v>
      </c>
    </row>
    <row r="8085" spans="1:12" s="651" customFormat="1" ht="21.95" customHeight="1" x14ac:dyDescent="0.25">
      <c r="A8085" s="1401"/>
      <c r="B8085" s="1065" t="s">
        <v>4990</v>
      </c>
      <c r="C8085" s="903" t="s">
        <v>6416</v>
      </c>
      <c r="D8085" s="900" t="s">
        <v>215</v>
      </c>
      <c r="E8085" s="903" t="s">
        <v>842</v>
      </c>
      <c r="F8085" s="900" t="s">
        <v>265</v>
      </c>
      <c r="G8085" s="900" t="s">
        <v>53</v>
      </c>
      <c r="H8085" s="900" t="s">
        <v>201</v>
      </c>
      <c r="I8085" s="900" t="s">
        <v>268</v>
      </c>
      <c r="J8085" s="1073" t="s">
        <v>12670</v>
      </c>
      <c r="K8085" s="1073" t="s">
        <v>12671</v>
      </c>
      <c r="L8085" s="1066">
        <v>510696.15</v>
      </c>
    </row>
    <row r="8086" spans="1:12" s="651" customFormat="1" ht="21.95" customHeight="1" x14ac:dyDescent="0.25">
      <c r="A8086" s="1401"/>
      <c r="B8086" s="1067" t="s">
        <v>4990</v>
      </c>
      <c r="C8086" s="702" t="s">
        <v>6416</v>
      </c>
      <c r="D8086" s="899" t="s">
        <v>215</v>
      </c>
      <c r="E8086" s="702" t="s">
        <v>842</v>
      </c>
      <c r="F8086" s="899" t="s">
        <v>265</v>
      </c>
      <c r="G8086" s="899" t="s">
        <v>53</v>
      </c>
      <c r="H8086" s="899" t="s">
        <v>201</v>
      </c>
      <c r="I8086" s="899" t="s">
        <v>268</v>
      </c>
      <c r="J8086" s="1074" t="s">
        <v>12670</v>
      </c>
      <c r="K8086" s="1074" t="s">
        <v>12672</v>
      </c>
      <c r="L8086" s="1068">
        <v>544761.26</v>
      </c>
    </row>
    <row r="8087" spans="1:12" s="651" customFormat="1" ht="21.95" customHeight="1" x14ac:dyDescent="0.25">
      <c r="A8087" s="1401"/>
      <c r="B8087" s="1065" t="s">
        <v>4990</v>
      </c>
      <c r="C8087" s="903" t="s">
        <v>6417</v>
      </c>
      <c r="D8087" s="900" t="s">
        <v>215</v>
      </c>
      <c r="E8087" s="903" t="s">
        <v>318</v>
      </c>
      <c r="F8087" s="900" t="s">
        <v>265</v>
      </c>
      <c r="G8087" s="900" t="s">
        <v>53</v>
      </c>
      <c r="H8087" s="900" t="s">
        <v>201</v>
      </c>
      <c r="I8087" s="900" t="s">
        <v>267</v>
      </c>
      <c r="J8087" s="1073" t="s">
        <v>12659</v>
      </c>
      <c r="K8087" s="1073" t="s">
        <v>12660</v>
      </c>
      <c r="L8087" s="1066">
        <v>181512.84</v>
      </c>
    </row>
    <row r="8088" spans="1:12" s="651" customFormat="1" ht="21.95" customHeight="1" x14ac:dyDescent="0.25">
      <c r="A8088" s="1401"/>
      <c r="B8088" s="1067" t="s">
        <v>4990</v>
      </c>
      <c r="C8088" s="702" t="s">
        <v>6417</v>
      </c>
      <c r="D8088" s="899" t="s">
        <v>215</v>
      </c>
      <c r="E8088" s="702" t="s">
        <v>318</v>
      </c>
      <c r="F8088" s="899" t="s">
        <v>265</v>
      </c>
      <c r="G8088" s="899" t="s">
        <v>53</v>
      </c>
      <c r="H8088" s="899" t="s">
        <v>201</v>
      </c>
      <c r="I8088" s="899" t="s">
        <v>268</v>
      </c>
      <c r="J8088" s="1074" t="s">
        <v>12670</v>
      </c>
      <c r="K8088" s="1074" t="s">
        <v>12671</v>
      </c>
      <c r="L8088" s="1068">
        <v>510696.15</v>
      </c>
    </row>
    <row r="8089" spans="1:12" s="651" customFormat="1" ht="21.95" customHeight="1" x14ac:dyDescent="0.25">
      <c r="A8089" s="1401"/>
      <c r="B8089" s="1065" t="s">
        <v>4990</v>
      </c>
      <c r="C8089" s="903" t="s">
        <v>6417</v>
      </c>
      <c r="D8089" s="900" t="s">
        <v>215</v>
      </c>
      <c r="E8089" s="903" t="s">
        <v>318</v>
      </c>
      <c r="F8089" s="900" t="s">
        <v>265</v>
      </c>
      <c r="G8089" s="900" t="s">
        <v>53</v>
      </c>
      <c r="H8089" s="900" t="s">
        <v>201</v>
      </c>
      <c r="I8089" s="900" t="s">
        <v>268</v>
      </c>
      <c r="J8089" s="1073" t="s">
        <v>12670</v>
      </c>
      <c r="K8089" s="1073" t="s">
        <v>12672</v>
      </c>
      <c r="L8089" s="1066">
        <v>544761.26</v>
      </c>
    </row>
    <row r="8090" spans="1:12" s="651" customFormat="1" ht="21.95" customHeight="1" x14ac:dyDescent="0.25">
      <c r="A8090" s="1401"/>
      <c r="B8090" s="1067" t="s">
        <v>4990</v>
      </c>
      <c r="C8090" s="702" t="s">
        <v>6417</v>
      </c>
      <c r="D8090" s="899" t="s">
        <v>215</v>
      </c>
      <c r="E8090" s="702" t="s">
        <v>318</v>
      </c>
      <c r="F8090" s="899" t="s">
        <v>265</v>
      </c>
      <c r="G8090" s="899" t="s">
        <v>53</v>
      </c>
      <c r="H8090" s="899" t="s">
        <v>218</v>
      </c>
      <c r="I8090" s="899" t="s">
        <v>330</v>
      </c>
      <c r="J8090" s="1074" t="s">
        <v>14383</v>
      </c>
      <c r="K8090" s="1074" t="s">
        <v>14921</v>
      </c>
      <c r="L8090" s="1068">
        <v>589918.06000000006</v>
      </c>
    </row>
    <row r="8091" spans="1:12" s="651" customFormat="1" ht="21.95" customHeight="1" x14ac:dyDescent="0.25">
      <c r="A8091" s="1401"/>
      <c r="B8091" s="1065" t="s">
        <v>6418</v>
      </c>
      <c r="C8091" s="903" t="s">
        <v>6419</v>
      </c>
      <c r="D8091" s="900" t="s">
        <v>264</v>
      </c>
      <c r="E8091" s="903" t="s">
        <v>228</v>
      </c>
      <c r="F8091" s="900" t="s">
        <v>265</v>
      </c>
      <c r="G8091" s="900" t="s">
        <v>53</v>
      </c>
      <c r="H8091" s="900" t="s">
        <v>266</v>
      </c>
      <c r="I8091" s="900" t="s">
        <v>268</v>
      </c>
      <c r="J8091" s="1073" t="s">
        <v>12670</v>
      </c>
      <c r="K8091" s="1073" t="s">
        <v>12672</v>
      </c>
      <c r="L8091" s="1066">
        <v>226621.74</v>
      </c>
    </row>
    <row r="8092" spans="1:12" s="651" customFormat="1" ht="21.95" customHeight="1" x14ac:dyDescent="0.25">
      <c r="A8092" s="1401"/>
      <c r="B8092" s="1067" t="s">
        <v>6418</v>
      </c>
      <c r="C8092" s="702" t="s">
        <v>6419</v>
      </c>
      <c r="D8092" s="899" t="s">
        <v>264</v>
      </c>
      <c r="E8092" s="702" t="s">
        <v>228</v>
      </c>
      <c r="F8092" s="899" t="s">
        <v>265</v>
      </c>
      <c r="G8092" s="899" t="s">
        <v>53</v>
      </c>
      <c r="H8092" s="899" t="s">
        <v>266</v>
      </c>
      <c r="I8092" s="899" t="s">
        <v>267</v>
      </c>
      <c r="J8092" s="1074" t="s">
        <v>12659</v>
      </c>
      <c r="K8092" s="1074" t="s">
        <v>12660</v>
      </c>
      <c r="L8092" s="1068">
        <v>75684.92</v>
      </c>
    </row>
    <row r="8093" spans="1:12" s="651" customFormat="1" ht="21.95" customHeight="1" x14ac:dyDescent="0.25">
      <c r="A8093" s="1401"/>
      <c r="B8093" s="1065" t="s">
        <v>6418</v>
      </c>
      <c r="C8093" s="903" t="s">
        <v>6419</v>
      </c>
      <c r="D8093" s="900" t="s">
        <v>264</v>
      </c>
      <c r="E8093" s="903" t="s">
        <v>228</v>
      </c>
      <c r="F8093" s="900" t="s">
        <v>265</v>
      </c>
      <c r="G8093" s="900" t="s">
        <v>53</v>
      </c>
      <c r="H8093" s="900" t="s">
        <v>266</v>
      </c>
      <c r="I8093" s="900" t="s">
        <v>268</v>
      </c>
      <c r="J8093" s="1073" t="s">
        <v>12670</v>
      </c>
      <c r="K8093" s="1073" t="s">
        <v>12671</v>
      </c>
      <c r="L8093" s="1066">
        <v>212584.71</v>
      </c>
    </row>
    <row r="8094" spans="1:12" s="651" customFormat="1" ht="21.95" customHeight="1" x14ac:dyDescent="0.25">
      <c r="A8094" s="1401"/>
      <c r="B8094" s="1067" t="s">
        <v>6418</v>
      </c>
      <c r="C8094" s="702" t="s">
        <v>6420</v>
      </c>
      <c r="D8094" s="899" t="s">
        <v>264</v>
      </c>
      <c r="E8094" s="702" t="s">
        <v>228</v>
      </c>
      <c r="F8094" s="899" t="s">
        <v>265</v>
      </c>
      <c r="G8094" s="899" t="s">
        <v>53</v>
      </c>
      <c r="H8094" s="899" t="s">
        <v>266</v>
      </c>
      <c r="I8094" s="899" t="s">
        <v>267</v>
      </c>
      <c r="J8094" s="1074" t="s">
        <v>12659</v>
      </c>
      <c r="K8094" s="1074" t="s">
        <v>12660</v>
      </c>
      <c r="L8094" s="1068">
        <v>75684.92</v>
      </c>
    </row>
    <row r="8095" spans="1:12" s="651" customFormat="1" ht="21.95" customHeight="1" x14ac:dyDescent="0.25">
      <c r="A8095" s="1401"/>
      <c r="B8095" s="1065" t="s">
        <v>6418</v>
      </c>
      <c r="C8095" s="903" t="s">
        <v>6420</v>
      </c>
      <c r="D8095" s="900" t="s">
        <v>264</v>
      </c>
      <c r="E8095" s="903" t="s">
        <v>228</v>
      </c>
      <c r="F8095" s="900" t="s">
        <v>265</v>
      </c>
      <c r="G8095" s="900" t="s">
        <v>53</v>
      </c>
      <c r="H8095" s="900" t="s">
        <v>266</v>
      </c>
      <c r="I8095" s="900" t="s">
        <v>268</v>
      </c>
      <c r="J8095" s="1073" t="s">
        <v>12670</v>
      </c>
      <c r="K8095" s="1073" t="s">
        <v>12671</v>
      </c>
      <c r="L8095" s="1066">
        <v>212584.71</v>
      </c>
    </row>
    <row r="8096" spans="1:12" s="651" customFormat="1" ht="21.95" customHeight="1" x14ac:dyDescent="0.25">
      <c r="A8096" s="1401"/>
      <c r="B8096" s="1067" t="s">
        <v>6418</v>
      </c>
      <c r="C8096" s="702" t="s">
        <v>6420</v>
      </c>
      <c r="D8096" s="899" t="s">
        <v>264</v>
      </c>
      <c r="E8096" s="702" t="s">
        <v>228</v>
      </c>
      <c r="F8096" s="899" t="s">
        <v>265</v>
      </c>
      <c r="G8096" s="899" t="s">
        <v>53</v>
      </c>
      <c r="H8096" s="899" t="s">
        <v>266</v>
      </c>
      <c r="I8096" s="899" t="s">
        <v>268</v>
      </c>
      <c r="J8096" s="1074" t="s">
        <v>12670</v>
      </c>
      <c r="K8096" s="1074" t="s">
        <v>12672</v>
      </c>
      <c r="L8096" s="1068">
        <v>226621.74</v>
      </c>
    </row>
    <row r="8097" spans="1:12" s="651" customFormat="1" ht="21.95" customHeight="1" x14ac:dyDescent="0.25">
      <c r="A8097" s="1401"/>
      <c r="B8097" s="1067" t="s">
        <v>6418</v>
      </c>
      <c r="C8097" s="702" t="s">
        <v>6421</v>
      </c>
      <c r="D8097" s="899" t="s">
        <v>215</v>
      </c>
      <c r="E8097" s="702" t="s">
        <v>1064</v>
      </c>
      <c r="F8097" s="899" t="s">
        <v>265</v>
      </c>
      <c r="G8097" s="899" t="s">
        <v>53</v>
      </c>
      <c r="H8097" s="899" t="s">
        <v>201</v>
      </c>
      <c r="I8097" s="899" t="s">
        <v>267</v>
      </c>
      <c r="J8097" s="1074" t="s">
        <v>12659</v>
      </c>
      <c r="K8097" s="1074" t="s">
        <v>12660</v>
      </c>
      <c r="L8097" s="1068">
        <v>23252.55</v>
      </c>
    </row>
    <row r="8098" spans="1:12" s="651" customFormat="1" ht="21.95" customHeight="1" x14ac:dyDescent="0.25">
      <c r="A8098" s="1401"/>
      <c r="B8098" s="1065" t="s">
        <v>6418</v>
      </c>
      <c r="C8098" s="903" t="s">
        <v>6421</v>
      </c>
      <c r="D8098" s="900" t="s">
        <v>215</v>
      </c>
      <c r="E8098" s="903" t="s">
        <v>1064</v>
      </c>
      <c r="F8098" s="900" t="s">
        <v>265</v>
      </c>
      <c r="G8098" s="900" t="s">
        <v>53</v>
      </c>
      <c r="H8098" s="900" t="s">
        <v>201</v>
      </c>
      <c r="I8098" s="900" t="s">
        <v>268</v>
      </c>
      <c r="J8098" s="1073" t="s">
        <v>12670</v>
      </c>
      <c r="K8098" s="1073" t="s">
        <v>12671</v>
      </c>
      <c r="L8098" s="1066">
        <v>65422.29</v>
      </c>
    </row>
    <row r="8099" spans="1:12" s="651" customFormat="1" ht="21.95" customHeight="1" x14ac:dyDescent="0.25">
      <c r="A8099" s="1401"/>
      <c r="B8099" s="1067" t="s">
        <v>6418</v>
      </c>
      <c r="C8099" s="702" t="s">
        <v>6421</v>
      </c>
      <c r="D8099" s="899" t="s">
        <v>215</v>
      </c>
      <c r="E8099" s="702" t="s">
        <v>1064</v>
      </c>
      <c r="F8099" s="899" t="s">
        <v>265</v>
      </c>
      <c r="G8099" s="899" t="s">
        <v>53</v>
      </c>
      <c r="H8099" s="899" t="s">
        <v>201</v>
      </c>
      <c r="I8099" s="899" t="s">
        <v>268</v>
      </c>
      <c r="J8099" s="1074" t="s">
        <v>12670</v>
      </c>
      <c r="K8099" s="1074" t="s">
        <v>12672</v>
      </c>
      <c r="L8099" s="1068">
        <v>69786.17</v>
      </c>
    </row>
    <row r="8100" spans="1:12" s="651" customFormat="1" ht="21.95" customHeight="1" x14ac:dyDescent="0.25">
      <c r="A8100" s="1401"/>
      <c r="B8100" s="1065" t="s">
        <v>6418</v>
      </c>
      <c r="C8100" s="903" t="s">
        <v>6422</v>
      </c>
      <c r="D8100" s="900" t="s">
        <v>224</v>
      </c>
      <c r="E8100" s="903" t="s">
        <v>1065</v>
      </c>
      <c r="F8100" s="900" t="s">
        <v>265</v>
      </c>
      <c r="G8100" s="900" t="s">
        <v>53</v>
      </c>
      <c r="H8100" s="900" t="s">
        <v>218</v>
      </c>
      <c r="I8100" s="900" t="s">
        <v>376</v>
      </c>
      <c r="J8100" s="1073" t="s">
        <v>14751</v>
      </c>
      <c r="K8100" s="1073" t="s">
        <v>14752</v>
      </c>
      <c r="L8100" s="1066">
        <v>1132750.3799999999</v>
      </c>
    </row>
    <row r="8101" spans="1:12" s="651" customFormat="1" ht="21.95" customHeight="1" x14ac:dyDescent="0.25">
      <c r="A8101" s="1401"/>
      <c r="B8101" s="1067" t="s">
        <v>6418</v>
      </c>
      <c r="C8101" s="702" t="s">
        <v>6423</v>
      </c>
      <c r="D8101" s="899" t="s">
        <v>224</v>
      </c>
      <c r="E8101" s="702" t="s">
        <v>1066</v>
      </c>
      <c r="F8101" s="899" t="s">
        <v>265</v>
      </c>
      <c r="G8101" s="899" t="s">
        <v>53</v>
      </c>
      <c r="H8101" s="899" t="s">
        <v>201</v>
      </c>
      <c r="I8101" s="899" t="s">
        <v>267</v>
      </c>
      <c r="J8101" s="1074" t="s">
        <v>12659</v>
      </c>
      <c r="K8101" s="1074" t="s">
        <v>12660</v>
      </c>
      <c r="L8101" s="1068">
        <v>301489.71000000002</v>
      </c>
    </row>
    <row r="8102" spans="1:12" s="651" customFormat="1" ht="21.95" customHeight="1" x14ac:dyDescent="0.25">
      <c r="A8102" s="1401"/>
      <c r="B8102" s="1065" t="s">
        <v>6418</v>
      </c>
      <c r="C8102" s="903" t="s">
        <v>6423</v>
      </c>
      <c r="D8102" s="900" t="s">
        <v>224</v>
      </c>
      <c r="E8102" s="903" t="s">
        <v>1066</v>
      </c>
      <c r="F8102" s="900" t="s">
        <v>265</v>
      </c>
      <c r="G8102" s="900" t="s">
        <v>53</v>
      </c>
      <c r="H8102" s="900" t="s">
        <v>201</v>
      </c>
      <c r="I8102" s="900" t="s">
        <v>268</v>
      </c>
      <c r="J8102" s="1073" t="s">
        <v>12670</v>
      </c>
      <c r="K8102" s="1073" t="s">
        <v>12671</v>
      </c>
      <c r="L8102" s="1066">
        <v>848257.53</v>
      </c>
    </row>
    <row r="8103" spans="1:12" s="651" customFormat="1" ht="21.95" customHeight="1" x14ac:dyDescent="0.25">
      <c r="A8103" s="1401"/>
      <c r="B8103" s="1067" t="s">
        <v>6418</v>
      </c>
      <c r="C8103" s="702" t="s">
        <v>6423</v>
      </c>
      <c r="D8103" s="899" t="s">
        <v>224</v>
      </c>
      <c r="E8103" s="702" t="s">
        <v>1066</v>
      </c>
      <c r="F8103" s="899" t="s">
        <v>265</v>
      </c>
      <c r="G8103" s="899" t="s">
        <v>53</v>
      </c>
      <c r="H8103" s="899" t="s">
        <v>201</v>
      </c>
      <c r="I8103" s="899" t="s">
        <v>268</v>
      </c>
      <c r="J8103" s="1074" t="s">
        <v>12670</v>
      </c>
      <c r="K8103" s="1074" t="s">
        <v>12672</v>
      </c>
      <c r="L8103" s="1068">
        <v>904839.11</v>
      </c>
    </row>
    <row r="8104" spans="1:12" s="651" customFormat="1" ht="21.95" customHeight="1" x14ac:dyDescent="0.25">
      <c r="A8104" s="1401"/>
      <c r="B8104" s="1065" t="s">
        <v>6418</v>
      </c>
      <c r="C8104" s="903" t="s">
        <v>6424</v>
      </c>
      <c r="D8104" s="900" t="s">
        <v>224</v>
      </c>
      <c r="E8104" s="903" t="s">
        <v>1067</v>
      </c>
      <c r="F8104" s="900" t="s">
        <v>265</v>
      </c>
      <c r="G8104" s="900" t="s">
        <v>53</v>
      </c>
      <c r="H8104" s="900" t="s">
        <v>201</v>
      </c>
      <c r="I8104" s="900" t="s">
        <v>267</v>
      </c>
      <c r="J8104" s="1073" t="s">
        <v>12659</v>
      </c>
      <c r="K8104" s="1073" t="s">
        <v>12660</v>
      </c>
      <c r="L8104" s="1066">
        <v>301489.71000000002</v>
      </c>
    </row>
    <row r="8105" spans="1:12" s="651" customFormat="1" ht="21.95" customHeight="1" x14ac:dyDescent="0.25">
      <c r="A8105" s="1401"/>
      <c r="B8105" s="1067" t="s">
        <v>6418</v>
      </c>
      <c r="C8105" s="702" t="s">
        <v>6424</v>
      </c>
      <c r="D8105" s="899" t="s">
        <v>224</v>
      </c>
      <c r="E8105" s="702" t="s">
        <v>1067</v>
      </c>
      <c r="F8105" s="899" t="s">
        <v>265</v>
      </c>
      <c r="G8105" s="899" t="s">
        <v>53</v>
      </c>
      <c r="H8105" s="899" t="s">
        <v>201</v>
      </c>
      <c r="I8105" s="899" t="s">
        <v>268</v>
      </c>
      <c r="J8105" s="1074" t="s">
        <v>12670</v>
      </c>
      <c r="K8105" s="1074" t="s">
        <v>12671</v>
      </c>
      <c r="L8105" s="1068">
        <v>848257.53</v>
      </c>
    </row>
    <row r="8106" spans="1:12" s="651" customFormat="1" ht="21.95" customHeight="1" x14ac:dyDescent="0.25">
      <c r="A8106" s="1401"/>
      <c r="B8106" s="1065" t="s">
        <v>6418</v>
      </c>
      <c r="C8106" s="903" t="s">
        <v>6424</v>
      </c>
      <c r="D8106" s="900" t="s">
        <v>224</v>
      </c>
      <c r="E8106" s="903" t="s">
        <v>1067</v>
      </c>
      <c r="F8106" s="900" t="s">
        <v>265</v>
      </c>
      <c r="G8106" s="900" t="s">
        <v>53</v>
      </c>
      <c r="H8106" s="900" t="s">
        <v>201</v>
      </c>
      <c r="I8106" s="900" t="s">
        <v>268</v>
      </c>
      <c r="J8106" s="1073" t="s">
        <v>12670</v>
      </c>
      <c r="K8106" s="1073" t="s">
        <v>12672</v>
      </c>
      <c r="L8106" s="1066">
        <v>904839.11</v>
      </c>
    </row>
    <row r="8107" spans="1:12" s="651" customFormat="1" ht="21.95" customHeight="1" x14ac:dyDescent="0.25">
      <c r="A8107" s="1401"/>
      <c r="B8107" s="1067" t="s">
        <v>6418</v>
      </c>
      <c r="C8107" s="702" t="s">
        <v>6425</v>
      </c>
      <c r="D8107" s="899" t="s">
        <v>215</v>
      </c>
      <c r="E8107" s="702" t="s">
        <v>1064</v>
      </c>
      <c r="F8107" s="899" t="s">
        <v>265</v>
      </c>
      <c r="G8107" s="899" t="s">
        <v>53</v>
      </c>
      <c r="H8107" s="899" t="s">
        <v>218</v>
      </c>
      <c r="I8107" s="899" t="s">
        <v>376</v>
      </c>
      <c r="J8107" s="1074" t="s">
        <v>14751</v>
      </c>
      <c r="K8107" s="1074" t="s">
        <v>14756</v>
      </c>
      <c r="L8107" s="1068">
        <v>830377.83</v>
      </c>
    </row>
    <row r="8108" spans="1:12" s="651" customFormat="1" ht="21.95" customHeight="1" x14ac:dyDescent="0.25">
      <c r="A8108" s="1401"/>
      <c r="B8108" s="1065" t="s">
        <v>6418</v>
      </c>
      <c r="C8108" s="903" t="s">
        <v>6425</v>
      </c>
      <c r="D8108" s="900" t="s">
        <v>215</v>
      </c>
      <c r="E8108" s="903" t="s">
        <v>1064</v>
      </c>
      <c r="F8108" s="900" t="s">
        <v>265</v>
      </c>
      <c r="G8108" s="900" t="s">
        <v>53</v>
      </c>
      <c r="H8108" s="900" t="s">
        <v>201</v>
      </c>
      <c r="I8108" s="900" t="s">
        <v>267</v>
      </c>
      <c r="J8108" s="1073" t="s">
        <v>12659</v>
      </c>
      <c r="K8108" s="1073" t="s">
        <v>12660</v>
      </c>
      <c r="L8108" s="1066">
        <v>475365.88</v>
      </c>
    </row>
    <row r="8109" spans="1:12" s="651" customFormat="1" ht="21.95" customHeight="1" x14ac:dyDescent="0.25">
      <c r="A8109" s="1401"/>
      <c r="B8109" s="1067" t="s">
        <v>6418</v>
      </c>
      <c r="C8109" s="702" t="s">
        <v>6425</v>
      </c>
      <c r="D8109" s="899" t="s">
        <v>215</v>
      </c>
      <c r="E8109" s="702" t="s">
        <v>1064</v>
      </c>
      <c r="F8109" s="899" t="s">
        <v>265</v>
      </c>
      <c r="G8109" s="899" t="s">
        <v>53</v>
      </c>
      <c r="H8109" s="899" t="s">
        <v>201</v>
      </c>
      <c r="I8109" s="899" t="s">
        <v>268</v>
      </c>
      <c r="J8109" s="1074" t="s">
        <v>12670</v>
      </c>
      <c r="K8109" s="1074" t="s">
        <v>12671</v>
      </c>
      <c r="L8109" s="1068">
        <v>1337467.5</v>
      </c>
    </row>
    <row r="8110" spans="1:12" s="651" customFormat="1" ht="21.95" customHeight="1" x14ac:dyDescent="0.25">
      <c r="A8110" s="1401"/>
      <c r="B8110" s="1065" t="s">
        <v>6418</v>
      </c>
      <c r="C8110" s="903" t="s">
        <v>6425</v>
      </c>
      <c r="D8110" s="900" t="s">
        <v>215</v>
      </c>
      <c r="E8110" s="903" t="s">
        <v>1064</v>
      </c>
      <c r="F8110" s="900" t="s">
        <v>265</v>
      </c>
      <c r="G8110" s="900" t="s">
        <v>53</v>
      </c>
      <c r="H8110" s="900" t="s">
        <v>201</v>
      </c>
      <c r="I8110" s="900" t="s">
        <v>268</v>
      </c>
      <c r="J8110" s="1073" t="s">
        <v>12670</v>
      </c>
      <c r="K8110" s="1073" t="s">
        <v>12672</v>
      </c>
      <c r="L8110" s="1066">
        <v>1426680.99</v>
      </c>
    </row>
    <row r="8111" spans="1:12" s="651" customFormat="1" ht="21.95" customHeight="1" x14ac:dyDescent="0.25">
      <c r="A8111" s="1401"/>
      <c r="B8111" s="1067" t="s">
        <v>6418</v>
      </c>
      <c r="C8111" s="702" t="s">
        <v>6425</v>
      </c>
      <c r="D8111" s="899" t="s">
        <v>215</v>
      </c>
      <c r="E8111" s="702" t="s">
        <v>1064</v>
      </c>
      <c r="F8111" s="899" t="s">
        <v>265</v>
      </c>
      <c r="G8111" s="899" t="s">
        <v>53</v>
      </c>
      <c r="H8111" s="899" t="s">
        <v>273</v>
      </c>
      <c r="I8111" s="899" t="s">
        <v>274</v>
      </c>
      <c r="J8111" s="1074" t="s">
        <v>13630</v>
      </c>
      <c r="K8111" s="1074" t="s">
        <v>13756</v>
      </c>
      <c r="L8111" s="1068">
        <v>20752.73</v>
      </c>
    </row>
    <row r="8112" spans="1:12" s="651" customFormat="1" ht="21.95" customHeight="1" x14ac:dyDescent="0.25">
      <c r="A8112" s="1401"/>
      <c r="B8112" s="1065" t="s">
        <v>6418</v>
      </c>
      <c r="C8112" s="903" t="s">
        <v>6425</v>
      </c>
      <c r="D8112" s="900" t="s">
        <v>215</v>
      </c>
      <c r="E8112" s="903" t="s">
        <v>1064</v>
      </c>
      <c r="F8112" s="900" t="s">
        <v>265</v>
      </c>
      <c r="G8112" s="900" t="s">
        <v>53</v>
      </c>
      <c r="H8112" s="900" t="s">
        <v>273</v>
      </c>
      <c r="I8112" s="900" t="s">
        <v>274</v>
      </c>
      <c r="J8112" s="1073" t="s">
        <v>14922</v>
      </c>
      <c r="K8112" s="1073" t="s">
        <v>14923</v>
      </c>
      <c r="L8112" s="1066">
        <v>22290.94</v>
      </c>
    </row>
    <row r="8113" spans="1:12" s="651" customFormat="1" ht="21.95" customHeight="1" x14ac:dyDescent="0.25">
      <c r="A8113" s="1401"/>
      <c r="B8113" s="1067" t="s">
        <v>6418</v>
      </c>
      <c r="C8113" s="702" t="s">
        <v>6426</v>
      </c>
      <c r="D8113" s="899" t="s">
        <v>215</v>
      </c>
      <c r="E8113" s="702" t="s">
        <v>1064</v>
      </c>
      <c r="F8113" s="899" t="s">
        <v>265</v>
      </c>
      <c r="G8113" s="899" t="s">
        <v>53</v>
      </c>
      <c r="H8113" s="899" t="s">
        <v>201</v>
      </c>
      <c r="I8113" s="899" t="s">
        <v>267</v>
      </c>
      <c r="J8113" s="1074" t="s">
        <v>12659</v>
      </c>
      <c r="K8113" s="1074" t="s">
        <v>12660</v>
      </c>
      <c r="L8113" s="1068">
        <v>53498.21</v>
      </c>
    </row>
    <row r="8114" spans="1:12" s="651" customFormat="1" ht="21.95" customHeight="1" x14ac:dyDescent="0.25">
      <c r="A8114" s="1401"/>
      <c r="B8114" s="1065" t="s">
        <v>6418</v>
      </c>
      <c r="C8114" s="903" t="s">
        <v>6426</v>
      </c>
      <c r="D8114" s="900" t="s">
        <v>215</v>
      </c>
      <c r="E8114" s="903" t="s">
        <v>1064</v>
      </c>
      <c r="F8114" s="900" t="s">
        <v>265</v>
      </c>
      <c r="G8114" s="900" t="s">
        <v>53</v>
      </c>
      <c r="H8114" s="900" t="s">
        <v>201</v>
      </c>
      <c r="I8114" s="900" t="s">
        <v>268</v>
      </c>
      <c r="J8114" s="1073" t="s">
        <v>12670</v>
      </c>
      <c r="K8114" s="1073" t="s">
        <v>12671</v>
      </c>
      <c r="L8114" s="1066">
        <v>150520.10999999999</v>
      </c>
    </row>
    <row r="8115" spans="1:12" s="651" customFormat="1" ht="21.95" customHeight="1" x14ac:dyDescent="0.25">
      <c r="A8115" s="1401"/>
      <c r="B8115" s="1067" t="s">
        <v>6418</v>
      </c>
      <c r="C8115" s="702" t="s">
        <v>6426</v>
      </c>
      <c r="D8115" s="899" t="s">
        <v>215</v>
      </c>
      <c r="E8115" s="702" t="s">
        <v>1064</v>
      </c>
      <c r="F8115" s="899" t="s">
        <v>265</v>
      </c>
      <c r="G8115" s="899" t="s">
        <v>53</v>
      </c>
      <c r="H8115" s="899" t="s">
        <v>201</v>
      </c>
      <c r="I8115" s="899" t="s">
        <v>268</v>
      </c>
      <c r="J8115" s="1074" t="s">
        <v>12670</v>
      </c>
      <c r="K8115" s="1074" t="s">
        <v>12672</v>
      </c>
      <c r="L8115" s="1068">
        <v>160560.29999999999</v>
      </c>
    </row>
    <row r="8116" spans="1:12" s="651" customFormat="1" ht="21.95" customHeight="1" x14ac:dyDescent="0.25">
      <c r="A8116" s="1401"/>
      <c r="B8116" s="1065" t="s">
        <v>6418</v>
      </c>
      <c r="C8116" s="903" t="s">
        <v>6427</v>
      </c>
      <c r="D8116" s="900" t="s">
        <v>224</v>
      </c>
      <c r="E8116" s="903" t="s">
        <v>1065</v>
      </c>
      <c r="F8116" s="900" t="s">
        <v>265</v>
      </c>
      <c r="G8116" s="900" t="s">
        <v>53</v>
      </c>
      <c r="H8116" s="900" t="s">
        <v>218</v>
      </c>
      <c r="I8116" s="900" t="s">
        <v>376</v>
      </c>
      <c r="J8116" s="1073" t="s">
        <v>14751</v>
      </c>
      <c r="K8116" s="1073" t="s">
        <v>14756</v>
      </c>
      <c r="L8116" s="1066">
        <v>358067.06</v>
      </c>
    </row>
    <row r="8117" spans="1:12" s="651" customFormat="1" ht="21.95" customHeight="1" x14ac:dyDescent="0.25">
      <c r="A8117" s="1401"/>
      <c r="B8117" s="1067" t="s">
        <v>6418</v>
      </c>
      <c r="C8117" s="702" t="s">
        <v>6428</v>
      </c>
      <c r="D8117" s="899" t="s">
        <v>224</v>
      </c>
      <c r="E8117" s="702" t="s">
        <v>1066</v>
      </c>
      <c r="F8117" s="899" t="s">
        <v>265</v>
      </c>
      <c r="G8117" s="899" t="s">
        <v>53</v>
      </c>
      <c r="H8117" s="899" t="s">
        <v>201</v>
      </c>
      <c r="I8117" s="899" t="s">
        <v>267</v>
      </c>
      <c r="J8117" s="1074" t="s">
        <v>12659</v>
      </c>
      <c r="K8117" s="1074" t="s">
        <v>12660</v>
      </c>
      <c r="L8117" s="1068">
        <v>53498.21</v>
      </c>
    </row>
    <row r="8118" spans="1:12" s="651" customFormat="1" ht="21.95" customHeight="1" x14ac:dyDescent="0.25">
      <c r="A8118" s="1401"/>
      <c r="B8118" s="1065" t="s">
        <v>6418</v>
      </c>
      <c r="C8118" s="903" t="s">
        <v>6429</v>
      </c>
      <c r="D8118" s="900" t="s">
        <v>224</v>
      </c>
      <c r="E8118" s="903" t="s">
        <v>1067</v>
      </c>
      <c r="F8118" s="900" t="s">
        <v>265</v>
      </c>
      <c r="G8118" s="900" t="s">
        <v>53</v>
      </c>
      <c r="H8118" s="900" t="s">
        <v>201</v>
      </c>
      <c r="I8118" s="900" t="s">
        <v>267</v>
      </c>
      <c r="J8118" s="1073" t="s">
        <v>12659</v>
      </c>
      <c r="K8118" s="1073" t="s">
        <v>12660</v>
      </c>
      <c r="L8118" s="1066">
        <v>53498.21</v>
      </c>
    </row>
    <row r="8119" spans="1:12" s="651" customFormat="1" ht="21.95" customHeight="1" x14ac:dyDescent="0.25">
      <c r="A8119" s="1401"/>
      <c r="B8119" s="1067" t="s">
        <v>6418</v>
      </c>
      <c r="C8119" s="702" t="s">
        <v>6429</v>
      </c>
      <c r="D8119" s="899" t="s">
        <v>224</v>
      </c>
      <c r="E8119" s="702" t="s">
        <v>1067</v>
      </c>
      <c r="F8119" s="899" t="s">
        <v>265</v>
      </c>
      <c r="G8119" s="899" t="s">
        <v>53</v>
      </c>
      <c r="H8119" s="899" t="s">
        <v>201</v>
      </c>
      <c r="I8119" s="899" t="s">
        <v>268</v>
      </c>
      <c r="J8119" s="1074" t="s">
        <v>12670</v>
      </c>
      <c r="K8119" s="1074" t="s">
        <v>12671</v>
      </c>
      <c r="L8119" s="1068">
        <v>150520.10999999999</v>
      </c>
    </row>
    <row r="8120" spans="1:12" s="651" customFormat="1" ht="21.95" customHeight="1" x14ac:dyDescent="0.25">
      <c r="A8120" s="1401"/>
      <c r="B8120" s="1065" t="s">
        <v>6418</v>
      </c>
      <c r="C8120" s="903" t="s">
        <v>6430</v>
      </c>
      <c r="D8120" s="900" t="s">
        <v>264</v>
      </c>
      <c r="E8120" s="903" t="s">
        <v>228</v>
      </c>
      <c r="F8120" s="900" t="s">
        <v>265</v>
      </c>
      <c r="G8120" s="900" t="s">
        <v>53</v>
      </c>
      <c r="H8120" s="900" t="s">
        <v>266</v>
      </c>
      <c r="I8120" s="900" t="s">
        <v>267</v>
      </c>
      <c r="J8120" s="1073" t="s">
        <v>12659</v>
      </c>
      <c r="K8120" s="1073" t="s">
        <v>12660</v>
      </c>
      <c r="L8120" s="1066">
        <v>61807.65</v>
      </c>
    </row>
    <row r="8121" spans="1:12" s="651" customFormat="1" ht="21.95" customHeight="1" x14ac:dyDescent="0.25">
      <c r="A8121" s="1401"/>
      <c r="B8121" s="1067" t="s">
        <v>6418</v>
      </c>
      <c r="C8121" s="702" t="s">
        <v>6430</v>
      </c>
      <c r="D8121" s="899" t="s">
        <v>264</v>
      </c>
      <c r="E8121" s="702" t="s">
        <v>228</v>
      </c>
      <c r="F8121" s="899" t="s">
        <v>265</v>
      </c>
      <c r="G8121" s="899" t="s">
        <v>53</v>
      </c>
      <c r="H8121" s="899" t="s">
        <v>266</v>
      </c>
      <c r="I8121" s="899" t="s">
        <v>268</v>
      </c>
      <c r="J8121" s="1074" t="s">
        <v>12670</v>
      </c>
      <c r="K8121" s="1074" t="s">
        <v>12671</v>
      </c>
      <c r="L8121" s="1068">
        <v>173606.09</v>
      </c>
    </row>
    <row r="8122" spans="1:12" s="651" customFormat="1" ht="21.95" customHeight="1" x14ac:dyDescent="0.25">
      <c r="A8122" s="1401"/>
      <c r="B8122" s="1065" t="s">
        <v>6418</v>
      </c>
      <c r="C8122" s="903" t="s">
        <v>6430</v>
      </c>
      <c r="D8122" s="900" t="s">
        <v>264</v>
      </c>
      <c r="E8122" s="903" t="s">
        <v>228</v>
      </c>
      <c r="F8122" s="900" t="s">
        <v>265</v>
      </c>
      <c r="G8122" s="900" t="s">
        <v>53</v>
      </c>
      <c r="H8122" s="900" t="s">
        <v>266</v>
      </c>
      <c r="I8122" s="900" t="s">
        <v>268</v>
      </c>
      <c r="J8122" s="1073" t="s">
        <v>12670</v>
      </c>
      <c r="K8122" s="1073" t="s">
        <v>12672</v>
      </c>
      <c r="L8122" s="1066">
        <v>185069.35</v>
      </c>
    </row>
    <row r="8123" spans="1:12" s="651" customFormat="1" ht="21.95" customHeight="1" x14ac:dyDescent="0.25">
      <c r="A8123" s="1401"/>
      <c r="B8123" s="1067" t="s">
        <v>6418</v>
      </c>
      <c r="C8123" s="702" t="s">
        <v>6431</v>
      </c>
      <c r="D8123" s="899" t="s">
        <v>264</v>
      </c>
      <c r="E8123" s="702" t="s">
        <v>228</v>
      </c>
      <c r="F8123" s="899" t="s">
        <v>265</v>
      </c>
      <c r="G8123" s="899" t="s">
        <v>53</v>
      </c>
      <c r="H8123" s="899" t="s">
        <v>266</v>
      </c>
      <c r="I8123" s="899" t="s">
        <v>267</v>
      </c>
      <c r="J8123" s="1074" t="s">
        <v>12659</v>
      </c>
      <c r="K8123" s="1074" t="s">
        <v>12660</v>
      </c>
      <c r="L8123" s="1068">
        <v>61807.65</v>
      </c>
    </row>
    <row r="8124" spans="1:12" s="651" customFormat="1" ht="21.95" customHeight="1" x14ac:dyDescent="0.25">
      <c r="A8124" s="1401"/>
      <c r="B8124" s="1065" t="s">
        <v>6418</v>
      </c>
      <c r="C8124" s="903" t="s">
        <v>6431</v>
      </c>
      <c r="D8124" s="900" t="s">
        <v>264</v>
      </c>
      <c r="E8124" s="903" t="s">
        <v>228</v>
      </c>
      <c r="F8124" s="900" t="s">
        <v>265</v>
      </c>
      <c r="G8124" s="900" t="s">
        <v>53</v>
      </c>
      <c r="H8124" s="900" t="s">
        <v>266</v>
      </c>
      <c r="I8124" s="900" t="s">
        <v>268</v>
      </c>
      <c r="J8124" s="1073" t="s">
        <v>12670</v>
      </c>
      <c r="K8124" s="1073" t="s">
        <v>12671</v>
      </c>
      <c r="L8124" s="1066">
        <v>173606.09</v>
      </c>
    </row>
    <row r="8125" spans="1:12" s="651" customFormat="1" ht="21.95" customHeight="1" x14ac:dyDescent="0.25">
      <c r="A8125" s="1401"/>
      <c r="B8125" s="1067" t="s">
        <v>6418</v>
      </c>
      <c r="C8125" s="702" t="s">
        <v>6431</v>
      </c>
      <c r="D8125" s="899" t="s">
        <v>264</v>
      </c>
      <c r="E8125" s="702" t="s">
        <v>228</v>
      </c>
      <c r="F8125" s="899" t="s">
        <v>265</v>
      </c>
      <c r="G8125" s="899" t="s">
        <v>53</v>
      </c>
      <c r="H8125" s="899" t="s">
        <v>266</v>
      </c>
      <c r="I8125" s="899" t="s">
        <v>268</v>
      </c>
      <c r="J8125" s="1074" t="s">
        <v>12670</v>
      </c>
      <c r="K8125" s="1074" t="s">
        <v>12672</v>
      </c>
      <c r="L8125" s="1068">
        <v>185069.35</v>
      </c>
    </row>
    <row r="8126" spans="1:12" s="651" customFormat="1" ht="21.95" customHeight="1" x14ac:dyDescent="0.25">
      <c r="A8126" s="1401"/>
      <c r="B8126" s="1065" t="s">
        <v>6418</v>
      </c>
      <c r="C8126" s="903" t="s">
        <v>6432</v>
      </c>
      <c r="D8126" s="900" t="s">
        <v>264</v>
      </c>
      <c r="E8126" s="903" t="s">
        <v>228</v>
      </c>
      <c r="F8126" s="900" t="s">
        <v>265</v>
      </c>
      <c r="G8126" s="900" t="s">
        <v>53</v>
      </c>
      <c r="H8126" s="900" t="s">
        <v>266</v>
      </c>
      <c r="I8126" s="900" t="s">
        <v>267</v>
      </c>
      <c r="J8126" s="1073" t="s">
        <v>12659</v>
      </c>
      <c r="K8126" s="1073" t="s">
        <v>12660</v>
      </c>
      <c r="L8126" s="1066">
        <v>61807.65</v>
      </c>
    </row>
    <row r="8127" spans="1:12" s="651" customFormat="1" ht="21.95" customHeight="1" x14ac:dyDescent="0.25">
      <c r="A8127" s="1401"/>
      <c r="B8127" s="1067" t="s">
        <v>6418</v>
      </c>
      <c r="C8127" s="702" t="s">
        <v>6432</v>
      </c>
      <c r="D8127" s="899" t="s">
        <v>264</v>
      </c>
      <c r="E8127" s="702" t="s">
        <v>228</v>
      </c>
      <c r="F8127" s="899" t="s">
        <v>265</v>
      </c>
      <c r="G8127" s="899" t="s">
        <v>53</v>
      </c>
      <c r="H8127" s="899" t="s">
        <v>266</v>
      </c>
      <c r="I8127" s="899" t="s">
        <v>268</v>
      </c>
      <c r="J8127" s="1074" t="s">
        <v>12670</v>
      </c>
      <c r="K8127" s="1074" t="s">
        <v>12671</v>
      </c>
      <c r="L8127" s="1068">
        <v>173606.09</v>
      </c>
    </row>
    <row r="8128" spans="1:12" s="651" customFormat="1" ht="21.95" customHeight="1" x14ac:dyDescent="0.25">
      <c r="A8128" s="1401"/>
      <c r="B8128" s="1065" t="s">
        <v>6418</v>
      </c>
      <c r="C8128" s="903" t="s">
        <v>6432</v>
      </c>
      <c r="D8128" s="900" t="s">
        <v>264</v>
      </c>
      <c r="E8128" s="903" t="s">
        <v>228</v>
      </c>
      <c r="F8128" s="900" t="s">
        <v>265</v>
      </c>
      <c r="G8128" s="900" t="s">
        <v>53</v>
      </c>
      <c r="H8128" s="900" t="s">
        <v>266</v>
      </c>
      <c r="I8128" s="900" t="s">
        <v>268</v>
      </c>
      <c r="J8128" s="1073" t="s">
        <v>12670</v>
      </c>
      <c r="K8128" s="1073" t="s">
        <v>12672</v>
      </c>
      <c r="L8128" s="1066">
        <v>185069.35</v>
      </c>
    </row>
    <row r="8129" spans="1:12" s="651" customFormat="1" ht="21.95" customHeight="1" x14ac:dyDescent="0.25">
      <c r="A8129" s="1401"/>
      <c r="B8129" s="1067" t="s">
        <v>6418</v>
      </c>
      <c r="C8129" s="702" t="s">
        <v>6433</v>
      </c>
      <c r="D8129" s="899" t="s">
        <v>264</v>
      </c>
      <c r="E8129" s="702" t="s">
        <v>228</v>
      </c>
      <c r="F8129" s="899" t="s">
        <v>265</v>
      </c>
      <c r="G8129" s="899" t="s">
        <v>53</v>
      </c>
      <c r="H8129" s="899" t="s">
        <v>266</v>
      </c>
      <c r="I8129" s="899" t="s">
        <v>267</v>
      </c>
      <c r="J8129" s="1074" t="s">
        <v>12659</v>
      </c>
      <c r="K8129" s="1074" t="s">
        <v>12660</v>
      </c>
      <c r="L8129" s="1068">
        <v>61807.65</v>
      </c>
    </row>
    <row r="8130" spans="1:12" s="651" customFormat="1" ht="21.95" customHeight="1" x14ac:dyDescent="0.25">
      <c r="A8130" s="1401"/>
      <c r="B8130" s="1065" t="s">
        <v>6418</v>
      </c>
      <c r="C8130" s="903" t="s">
        <v>6433</v>
      </c>
      <c r="D8130" s="900" t="s">
        <v>264</v>
      </c>
      <c r="E8130" s="903" t="s">
        <v>228</v>
      </c>
      <c r="F8130" s="900" t="s">
        <v>265</v>
      </c>
      <c r="G8130" s="900" t="s">
        <v>53</v>
      </c>
      <c r="H8130" s="900" t="s">
        <v>266</v>
      </c>
      <c r="I8130" s="900" t="s">
        <v>268</v>
      </c>
      <c r="J8130" s="1073" t="s">
        <v>12670</v>
      </c>
      <c r="K8130" s="1073" t="s">
        <v>12671</v>
      </c>
      <c r="L8130" s="1066">
        <v>173606.09</v>
      </c>
    </row>
    <row r="8131" spans="1:12" s="651" customFormat="1" ht="21.95" customHeight="1" x14ac:dyDescent="0.25">
      <c r="A8131" s="1401"/>
      <c r="B8131" s="1067" t="s">
        <v>6418</v>
      </c>
      <c r="C8131" s="702" t="s">
        <v>6433</v>
      </c>
      <c r="D8131" s="899" t="s">
        <v>264</v>
      </c>
      <c r="E8131" s="702" t="s">
        <v>228</v>
      </c>
      <c r="F8131" s="899" t="s">
        <v>265</v>
      </c>
      <c r="G8131" s="899" t="s">
        <v>53</v>
      </c>
      <c r="H8131" s="899" t="s">
        <v>266</v>
      </c>
      <c r="I8131" s="899" t="s">
        <v>268</v>
      </c>
      <c r="J8131" s="1074" t="s">
        <v>12670</v>
      </c>
      <c r="K8131" s="1074" t="s">
        <v>12672</v>
      </c>
      <c r="L8131" s="1068">
        <v>185069.35</v>
      </c>
    </row>
    <row r="8132" spans="1:12" s="651" customFormat="1" ht="21.95" customHeight="1" x14ac:dyDescent="0.25">
      <c r="A8132" s="1401"/>
      <c r="B8132" s="1065" t="s">
        <v>6418</v>
      </c>
      <c r="C8132" s="903" t="s">
        <v>6434</v>
      </c>
      <c r="D8132" s="900" t="s">
        <v>224</v>
      </c>
      <c r="E8132" s="903" t="s">
        <v>1065</v>
      </c>
      <c r="F8132" s="900" t="s">
        <v>265</v>
      </c>
      <c r="G8132" s="900" t="s">
        <v>53</v>
      </c>
      <c r="H8132" s="900" t="s">
        <v>218</v>
      </c>
      <c r="I8132" s="900" t="s">
        <v>376</v>
      </c>
      <c r="J8132" s="1073" t="s">
        <v>14751</v>
      </c>
      <c r="K8132" s="1073" t="s">
        <v>14756</v>
      </c>
      <c r="L8132" s="1066">
        <v>918654.93</v>
      </c>
    </row>
    <row r="8133" spans="1:12" s="651" customFormat="1" ht="21.95" customHeight="1" x14ac:dyDescent="0.25">
      <c r="A8133" s="1401"/>
      <c r="B8133" s="1067" t="s">
        <v>6418</v>
      </c>
      <c r="C8133" s="702" t="s">
        <v>6435</v>
      </c>
      <c r="D8133" s="899" t="s">
        <v>224</v>
      </c>
      <c r="E8133" s="702" t="s">
        <v>1066</v>
      </c>
      <c r="F8133" s="899" t="s">
        <v>265</v>
      </c>
      <c r="G8133" s="899" t="s">
        <v>53</v>
      </c>
      <c r="H8133" s="899" t="s">
        <v>201</v>
      </c>
      <c r="I8133" s="899" t="s">
        <v>267</v>
      </c>
      <c r="J8133" s="1074" t="s">
        <v>12659</v>
      </c>
      <c r="K8133" s="1074" t="s">
        <v>12660</v>
      </c>
      <c r="L8133" s="1068">
        <v>124895.31</v>
      </c>
    </row>
    <row r="8134" spans="1:12" s="651" customFormat="1" ht="21.95" customHeight="1" x14ac:dyDescent="0.25">
      <c r="A8134" s="1401"/>
      <c r="B8134" s="1065" t="s">
        <v>6418</v>
      </c>
      <c r="C8134" s="903" t="s">
        <v>6435</v>
      </c>
      <c r="D8134" s="900" t="s">
        <v>224</v>
      </c>
      <c r="E8134" s="903" t="s">
        <v>1066</v>
      </c>
      <c r="F8134" s="900" t="s">
        <v>265</v>
      </c>
      <c r="G8134" s="900" t="s">
        <v>53</v>
      </c>
      <c r="H8134" s="900" t="s">
        <v>201</v>
      </c>
      <c r="I8134" s="900" t="s">
        <v>268</v>
      </c>
      <c r="J8134" s="1073" t="s">
        <v>12670</v>
      </c>
      <c r="K8134" s="1073" t="s">
        <v>12671</v>
      </c>
      <c r="L8134" s="1066">
        <v>351399.67999999999</v>
      </c>
    </row>
    <row r="8135" spans="1:12" s="651" customFormat="1" ht="21.95" customHeight="1" x14ac:dyDescent="0.25">
      <c r="A8135" s="1401"/>
      <c r="B8135" s="1067" t="s">
        <v>6418</v>
      </c>
      <c r="C8135" s="702" t="s">
        <v>6436</v>
      </c>
      <c r="D8135" s="899" t="s">
        <v>224</v>
      </c>
      <c r="E8135" s="702" t="s">
        <v>1067</v>
      </c>
      <c r="F8135" s="899" t="s">
        <v>265</v>
      </c>
      <c r="G8135" s="899" t="s">
        <v>53</v>
      </c>
      <c r="H8135" s="899" t="s">
        <v>201</v>
      </c>
      <c r="I8135" s="899" t="s">
        <v>267</v>
      </c>
      <c r="J8135" s="1074" t="s">
        <v>12659</v>
      </c>
      <c r="K8135" s="1074" t="s">
        <v>12660</v>
      </c>
      <c r="L8135" s="1068">
        <v>124895.31</v>
      </c>
    </row>
    <row r="8136" spans="1:12" s="651" customFormat="1" ht="21.95" customHeight="1" x14ac:dyDescent="0.25">
      <c r="A8136" s="1401"/>
      <c r="B8136" s="1065" t="s">
        <v>6418</v>
      </c>
      <c r="C8136" s="903" t="s">
        <v>6436</v>
      </c>
      <c r="D8136" s="900" t="s">
        <v>224</v>
      </c>
      <c r="E8136" s="903" t="s">
        <v>1067</v>
      </c>
      <c r="F8136" s="900" t="s">
        <v>265</v>
      </c>
      <c r="G8136" s="900" t="s">
        <v>53</v>
      </c>
      <c r="H8136" s="900" t="s">
        <v>201</v>
      </c>
      <c r="I8136" s="900" t="s">
        <v>268</v>
      </c>
      <c r="J8136" s="1073" t="s">
        <v>12670</v>
      </c>
      <c r="K8136" s="1073" t="s">
        <v>12671</v>
      </c>
      <c r="L8136" s="1066">
        <v>351399.67999999999</v>
      </c>
    </row>
    <row r="8137" spans="1:12" s="651" customFormat="1" ht="21.95" customHeight="1" x14ac:dyDescent="0.25">
      <c r="A8137" s="1401"/>
      <c r="B8137" s="1067" t="s">
        <v>6418</v>
      </c>
      <c r="C8137" s="702" t="s">
        <v>6437</v>
      </c>
      <c r="D8137" s="899" t="s">
        <v>264</v>
      </c>
      <c r="E8137" s="702" t="s">
        <v>228</v>
      </c>
      <c r="F8137" s="899" t="s">
        <v>265</v>
      </c>
      <c r="G8137" s="899" t="s">
        <v>53</v>
      </c>
      <c r="H8137" s="899" t="s">
        <v>266</v>
      </c>
      <c r="I8137" s="899" t="s">
        <v>267</v>
      </c>
      <c r="J8137" s="1074" t="s">
        <v>12659</v>
      </c>
      <c r="K8137" s="1074" t="s">
        <v>12660</v>
      </c>
      <c r="L8137" s="1068">
        <v>36053.660000000003</v>
      </c>
    </row>
    <row r="8138" spans="1:12" s="651" customFormat="1" ht="21.95" customHeight="1" x14ac:dyDescent="0.25">
      <c r="A8138" s="1401"/>
      <c r="B8138" s="1065" t="s">
        <v>6418</v>
      </c>
      <c r="C8138" s="903" t="s">
        <v>6437</v>
      </c>
      <c r="D8138" s="900" t="s">
        <v>264</v>
      </c>
      <c r="E8138" s="903" t="s">
        <v>228</v>
      </c>
      <c r="F8138" s="900" t="s">
        <v>265</v>
      </c>
      <c r="G8138" s="900" t="s">
        <v>53</v>
      </c>
      <c r="H8138" s="900" t="s">
        <v>266</v>
      </c>
      <c r="I8138" s="900" t="s">
        <v>268</v>
      </c>
      <c r="J8138" s="1073" t="s">
        <v>12670</v>
      </c>
      <c r="K8138" s="1073" t="s">
        <v>12671</v>
      </c>
      <c r="L8138" s="1066">
        <v>101267.96</v>
      </c>
    </row>
    <row r="8139" spans="1:12" s="651" customFormat="1" ht="21.95" customHeight="1" x14ac:dyDescent="0.25">
      <c r="A8139" s="1401"/>
      <c r="B8139" s="1067" t="s">
        <v>6418</v>
      </c>
      <c r="C8139" s="702" t="s">
        <v>6438</v>
      </c>
      <c r="D8139" s="899" t="s">
        <v>215</v>
      </c>
      <c r="E8139" s="702" t="s">
        <v>1064</v>
      </c>
      <c r="F8139" s="899" t="s">
        <v>265</v>
      </c>
      <c r="G8139" s="899" t="s">
        <v>53</v>
      </c>
      <c r="H8139" s="899" t="s">
        <v>201</v>
      </c>
      <c r="I8139" s="899" t="s">
        <v>267</v>
      </c>
      <c r="J8139" s="1074" t="s">
        <v>12659</v>
      </c>
      <c r="K8139" s="1074" t="s">
        <v>12660</v>
      </c>
      <c r="L8139" s="1068">
        <v>98846.97</v>
      </c>
    </row>
    <row r="8140" spans="1:12" s="651" customFormat="1" ht="21.95" customHeight="1" x14ac:dyDescent="0.25">
      <c r="A8140" s="1401"/>
      <c r="B8140" s="1065" t="s">
        <v>6418</v>
      </c>
      <c r="C8140" s="903" t="s">
        <v>6439</v>
      </c>
      <c r="D8140" s="900" t="s">
        <v>264</v>
      </c>
      <c r="E8140" s="903" t="s">
        <v>228</v>
      </c>
      <c r="F8140" s="900" t="s">
        <v>265</v>
      </c>
      <c r="G8140" s="900" t="s">
        <v>53</v>
      </c>
      <c r="H8140" s="900" t="s">
        <v>266</v>
      </c>
      <c r="I8140" s="900" t="s">
        <v>267</v>
      </c>
      <c r="J8140" s="1073" t="s">
        <v>12659</v>
      </c>
      <c r="K8140" s="1073" t="s">
        <v>12660</v>
      </c>
      <c r="L8140" s="1066">
        <v>62711.63</v>
      </c>
    </row>
    <row r="8141" spans="1:12" s="651" customFormat="1" ht="21.95" customHeight="1" x14ac:dyDescent="0.25">
      <c r="A8141" s="1401"/>
      <c r="B8141" s="1067" t="s">
        <v>6418</v>
      </c>
      <c r="C8141" s="702" t="s">
        <v>6439</v>
      </c>
      <c r="D8141" s="899" t="s">
        <v>264</v>
      </c>
      <c r="E8141" s="702" t="s">
        <v>228</v>
      </c>
      <c r="F8141" s="899" t="s">
        <v>265</v>
      </c>
      <c r="G8141" s="899" t="s">
        <v>53</v>
      </c>
      <c r="H8141" s="899" t="s">
        <v>266</v>
      </c>
      <c r="I8141" s="899" t="s">
        <v>268</v>
      </c>
      <c r="J8141" s="1074" t="s">
        <v>12670</v>
      </c>
      <c r="K8141" s="1074" t="s">
        <v>12671</v>
      </c>
      <c r="L8141" s="1068">
        <v>176145.2</v>
      </c>
    </row>
    <row r="8142" spans="1:12" s="651" customFormat="1" ht="21.95" customHeight="1" x14ac:dyDescent="0.25">
      <c r="A8142" s="1401"/>
      <c r="B8142" s="1065" t="s">
        <v>6418</v>
      </c>
      <c r="C8142" s="903" t="s">
        <v>6440</v>
      </c>
      <c r="D8142" s="900" t="s">
        <v>264</v>
      </c>
      <c r="E8142" s="903" t="s">
        <v>228</v>
      </c>
      <c r="F8142" s="900" t="s">
        <v>265</v>
      </c>
      <c r="G8142" s="900" t="s">
        <v>53</v>
      </c>
      <c r="H8142" s="900" t="s">
        <v>266</v>
      </c>
      <c r="I8142" s="900" t="s">
        <v>267</v>
      </c>
      <c r="J8142" s="1073" t="s">
        <v>12659</v>
      </c>
      <c r="K8142" s="1073" t="s">
        <v>12660</v>
      </c>
      <c r="L8142" s="1066">
        <v>62711.63</v>
      </c>
    </row>
    <row r="8143" spans="1:12" s="651" customFormat="1" ht="21.95" customHeight="1" x14ac:dyDescent="0.25">
      <c r="A8143" s="1401"/>
      <c r="B8143" s="1067" t="s">
        <v>6418</v>
      </c>
      <c r="C8143" s="702" t="s">
        <v>6440</v>
      </c>
      <c r="D8143" s="899" t="s">
        <v>264</v>
      </c>
      <c r="E8143" s="702" t="s">
        <v>228</v>
      </c>
      <c r="F8143" s="899" t="s">
        <v>265</v>
      </c>
      <c r="G8143" s="899" t="s">
        <v>53</v>
      </c>
      <c r="H8143" s="899" t="s">
        <v>266</v>
      </c>
      <c r="I8143" s="899" t="s">
        <v>268</v>
      </c>
      <c r="J8143" s="1074" t="s">
        <v>12670</v>
      </c>
      <c r="K8143" s="1074" t="s">
        <v>12671</v>
      </c>
      <c r="L8143" s="1068">
        <v>176145.2</v>
      </c>
    </row>
    <row r="8144" spans="1:12" s="651" customFormat="1" ht="21.95" customHeight="1" x14ac:dyDescent="0.25">
      <c r="A8144" s="1401"/>
      <c r="B8144" s="1065" t="s">
        <v>6418</v>
      </c>
      <c r="C8144" s="903" t="s">
        <v>6441</v>
      </c>
      <c r="D8144" s="900" t="s">
        <v>264</v>
      </c>
      <c r="E8144" s="903" t="s">
        <v>228</v>
      </c>
      <c r="F8144" s="900" t="s">
        <v>265</v>
      </c>
      <c r="G8144" s="900" t="s">
        <v>53</v>
      </c>
      <c r="H8144" s="900" t="s">
        <v>266</v>
      </c>
      <c r="I8144" s="900" t="s">
        <v>267</v>
      </c>
      <c r="J8144" s="1073" t="s">
        <v>12659</v>
      </c>
      <c r="K8144" s="1073" t="s">
        <v>12660</v>
      </c>
      <c r="L8144" s="1066">
        <v>62711.63</v>
      </c>
    </row>
    <row r="8145" spans="1:12" s="651" customFormat="1" ht="21.95" customHeight="1" x14ac:dyDescent="0.25">
      <c r="A8145" s="1401"/>
      <c r="B8145" s="1067" t="s">
        <v>6418</v>
      </c>
      <c r="C8145" s="702" t="s">
        <v>6441</v>
      </c>
      <c r="D8145" s="899" t="s">
        <v>264</v>
      </c>
      <c r="E8145" s="702" t="s">
        <v>228</v>
      </c>
      <c r="F8145" s="899" t="s">
        <v>265</v>
      </c>
      <c r="G8145" s="899" t="s">
        <v>53</v>
      </c>
      <c r="H8145" s="899" t="s">
        <v>266</v>
      </c>
      <c r="I8145" s="899" t="s">
        <v>268</v>
      </c>
      <c r="J8145" s="1074" t="s">
        <v>12670</v>
      </c>
      <c r="K8145" s="1074" t="s">
        <v>12671</v>
      </c>
      <c r="L8145" s="1068">
        <v>176145.2</v>
      </c>
    </row>
    <row r="8146" spans="1:12" s="651" customFormat="1" ht="21.95" customHeight="1" x14ac:dyDescent="0.25">
      <c r="A8146" s="1401"/>
      <c r="B8146" s="1065" t="s">
        <v>6418</v>
      </c>
      <c r="C8146" s="903" t="s">
        <v>6442</v>
      </c>
      <c r="D8146" s="900" t="s">
        <v>264</v>
      </c>
      <c r="E8146" s="903" t="s">
        <v>228</v>
      </c>
      <c r="F8146" s="900" t="s">
        <v>265</v>
      </c>
      <c r="G8146" s="900" t="s">
        <v>53</v>
      </c>
      <c r="H8146" s="900" t="s">
        <v>266</v>
      </c>
      <c r="I8146" s="900" t="s">
        <v>267</v>
      </c>
      <c r="J8146" s="1073" t="s">
        <v>12659</v>
      </c>
      <c r="K8146" s="1073" t="s">
        <v>12660</v>
      </c>
      <c r="L8146" s="1066">
        <v>62711.63</v>
      </c>
    </row>
    <row r="8147" spans="1:12" s="651" customFormat="1" ht="21.95" customHeight="1" x14ac:dyDescent="0.25">
      <c r="A8147" s="1401"/>
      <c r="B8147" s="1067" t="s">
        <v>6418</v>
      </c>
      <c r="C8147" s="702" t="s">
        <v>6442</v>
      </c>
      <c r="D8147" s="899" t="s">
        <v>264</v>
      </c>
      <c r="E8147" s="702" t="s">
        <v>228</v>
      </c>
      <c r="F8147" s="899" t="s">
        <v>265</v>
      </c>
      <c r="G8147" s="899" t="s">
        <v>53</v>
      </c>
      <c r="H8147" s="899" t="s">
        <v>285</v>
      </c>
      <c r="I8147" s="899" t="s">
        <v>428</v>
      </c>
      <c r="J8147" s="1074" t="s">
        <v>13627</v>
      </c>
      <c r="K8147" s="1074" t="s">
        <v>14339</v>
      </c>
      <c r="L8147" s="1068">
        <v>237939.37</v>
      </c>
    </row>
    <row r="8148" spans="1:12" s="651" customFormat="1" ht="21.95" customHeight="1" x14ac:dyDescent="0.25">
      <c r="A8148" s="1401"/>
      <c r="B8148" s="1065" t="s">
        <v>6418</v>
      </c>
      <c r="C8148" s="903" t="s">
        <v>6443</v>
      </c>
      <c r="D8148" s="900" t="s">
        <v>264</v>
      </c>
      <c r="E8148" s="903" t="s">
        <v>228</v>
      </c>
      <c r="F8148" s="900" t="s">
        <v>265</v>
      </c>
      <c r="G8148" s="900" t="s">
        <v>53</v>
      </c>
      <c r="H8148" s="900" t="s">
        <v>266</v>
      </c>
      <c r="I8148" s="900" t="s">
        <v>267</v>
      </c>
      <c r="J8148" s="1073" t="s">
        <v>12659</v>
      </c>
      <c r="K8148" s="1073" t="s">
        <v>12660</v>
      </c>
      <c r="L8148" s="1066">
        <v>62711.63</v>
      </c>
    </row>
    <row r="8149" spans="1:12" s="651" customFormat="1" ht="21.95" customHeight="1" x14ac:dyDescent="0.25">
      <c r="A8149" s="1401"/>
      <c r="B8149" s="1067" t="s">
        <v>6418</v>
      </c>
      <c r="C8149" s="702" t="s">
        <v>6443</v>
      </c>
      <c r="D8149" s="899" t="s">
        <v>264</v>
      </c>
      <c r="E8149" s="702" t="s">
        <v>228</v>
      </c>
      <c r="F8149" s="899" t="s">
        <v>265</v>
      </c>
      <c r="G8149" s="899" t="s">
        <v>53</v>
      </c>
      <c r="H8149" s="899" t="s">
        <v>266</v>
      </c>
      <c r="I8149" s="899" t="s">
        <v>268</v>
      </c>
      <c r="J8149" s="1074" t="s">
        <v>12670</v>
      </c>
      <c r="K8149" s="1074" t="s">
        <v>12671</v>
      </c>
      <c r="L8149" s="1068">
        <v>176145.2</v>
      </c>
    </row>
    <row r="8150" spans="1:12" s="651" customFormat="1" ht="21.95" customHeight="1" x14ac:dyDescent="0.25">
      <c r="A8150" s="1401"/>
      <c r="B8150" s="1065" t="s">
        <v>6418</v>
      </c>
      <c r="C8150" s="903" t="s">
        <v>6444</v>
      </c>
      <c r="D8150" s="900" t="s">
        <v>264</v>
      </c>
      <c r="E8150" s="903" t="s">
        <v>228</v>
      </c>
      <c r="F8150" s="900" t="s">
        <v>265</v>
      </c>
      <c r="G8150" s="900" t="s">
        <v>53</v>
      </c>
      <c r="H8150" s="900" t="s">
        <v>266</v>
      </c>
      <c r="I8150" s="900" t="s">
        <v>267</v>
      </c>
      <c r="J8150" s="1073" t="s">
        <v>12659</v>
      </c>
      <c r="K8150" s="1073" t="s">
        <v>12660</v>
      </c>
      <c r="L8150" s="1066">
        <v>62711.63</v>
      </c>
    </row>
    <row r="8151" spans="1:12" s="651" customFormat="1" ht="21.95" customHeight="1" x14ac:dyDescent="0.25">
      <c r="A8151" s="1401"/>
      <c r="B8151" s="1067" t="s">
        <v>6418</v>
      </c>
      <c r="C8151" s="702" t="s">
        <v>6444</v>
      </c>
      <c r="D8151" s="899" t="s">
        <v>264</v>
      </c>
      <c r="E8151" s="702" t="s">
        <v>228</v>
      </c>
      <c r="F8151" s="899" t="s">
        <v>265</v>
      </c>
      <c r="G8151" s="899" t="s">
        <v>53</v>
      </c>
      <c r="H8151" s="899" t="s">
        <v>266</v>
      </c>
      <c r="I8151" s="899" t="s">
        <v>268</v>
      </c>
      <c r="J8151" s="1074" t="s">
        <v>12670</v>
      </c>
      <c r="K8151" s="1074" t="s">
        <v>12671</v>
      </c>
      <c r="L8151" s="1068">
        <v>176145.2</v>
      </c>
    </row>
    <row r="8152" spans="1:12" s="651" customFormat="1" ht="21.95" customHeight="1" x14ac:dyDescent="0.25">
      <c r="A8152" s="1401"/>
      <c r="B8152" s="1065" t="s">
        <v>6418</v>
      </c>
      <c r="C8152" s="903" t="s">
        <v>6445</v>
      </c>
      <c r="D8152" s="900" t="s">
        <v>264</v>
      </c>
      <c r="E8152" s="903" t="s">
        <v>228</v>
      </c>
      <c r="F8152" s="900" t="s">
        <v>265</v>
      </c>
      <c r="G8152" s="900" t="s">
        <v>53</v>
      </c>
      <c r="H8152" s="900" t="s">
        <v>266</v>
      </c>
      <c r="I8152" s="900" t="s">
        <v>267</v>
      </c>
      <c r="J8152" s="1073" t="s">
        <v>12659</v>
      </c>
      <c r="K8152" s="1073" t="s">
        <v>12660</v>
      </c>
      <c r="L8152" s="1066">
        <v>182001.33</v>
      </c>
    </row>
    <row r="8153" spans="1:12" s="651" customFormat="1" ht="21.95" customHeight="1" x14ac:dyDescent="0.25">
      <c r="A8153" s="1401"/>
      <c r="B8153" s="1067" t="s">
        <v>6418</v>
      </c>
      <c r="C8153" s="702" t="s">
        <v>6446</v>
      </c>
      <c r="D8153" s="899" t="s">
        <v>215</v>
      </c>
      <c r="E8153" s="702" t="s">
        <v>843</v>
      </c>
      <c r="F8153" s="899" t="s">
        <v>265</v>
      </c>
      <c r="G8153" s="899" t="s">
        <v>53</v>
      </c>
      <c r="H8153" s="899" t="s">
        <v>201</v>
      </c>
      <c r="I8153" s="899" t="s">
        <v>267</v>
      </c>
      <c r="J8153" s="1074" t="s">
        <v>12659</v>
      </c>
      <c r="K8153" s="1074" t="s">
        <v>12660</v>
      </c>
      <c r="L8153" s="1068">
        <v>181512.84</v>
      </c>
    </row>
    <row r="8154" spans="1:12" s="651" customFormat="1" ht="21.95" customHeight="1" x14ac:dyDescent="0.25">
      <c r="A8154" s="1401"/>
      <c r="B8154" s="1065" t="s">
        <v>6418</v>
      </c>
      <c r="C8154" s="903" t="s">
        <v>6446</v>
      </c>
      <c r="D8154" s="900" t="s">
        <v>215</v>
      </c>
      <c r="E8154" s="903" t="s">
        <v>843</v>
      </c>
      <c r="F8154" s="900" t="s">
        <v>265</v>
      </c>
      <c r="G8154" s="900" t="s">
        <v>53</v>
      </c>
      <c r="H8154" s="900" t="s">
        <v>201</v>
      </c>
      <c r="I8154" s="900" t="s">
        <v>268</v>
      </c>
      <c r="J8154" s="1073" t="s">
        <v>12670</v>
      </c>
      <c r="K8154" s="1073" t="s">
        <v>12671</v>
      </c>
      <c r="L8154" s="1066">
        <v>510696.15</v>
      </c>
    </row>
    <row r="8155" spans="1:12" s="651" customFormat="1" ht="21.95" customHeight="1" x14ac:dyDescent="0.25">
      <c r="A8155" s="1401"/>
      <c r="B8155" s="1067" t="s">
        <v>6418</v>
      </c>
      <c r="C8155" s="702" t="s">
        <v>6446</v>
      </c>
      <c r="D8155" s="899" t="s">
        <v>215</v>
      </c>
      <c r="E8155" s="702" t="s">
        <v>843</v>
      </c>
      <c r="F8155" s="899" t="s">
        <v>265</v>
      </c>
      <c r="G8155" s="899" t="s">
        <v>53</v>
      </c>
      <c r="H8155" s="899" t="s">
        <v>201</v>
      </c>
      <c r="I8155" s="899" t="s">
        <v>268</v>
      </c>
      <c r="J8155" s="1074" t="s">
        <v>12670</v>
      </c>
      <c r="K8155" s="1074" t="s">
        <v>12672</v>
      </c>
      <c r="L8155" s="1068">
        <v>544761.26</v>
      </c>
    </row>
    <row r="8156" spans="1:12" s="651" customFormat="1" ht="21.95" customHeight="1" x14ac:dyDescent="0.25">
      <c r="A8156" s="1401"/>
      <c r="B8156" s="1065" t="s">
        <v>6418</v>
      </c>
      <c r="C8156" s="903" t="s">
        <v>6447</v>
      </c>
      <c r="D8156" s="900" t="s">
        <v>215</v>
      </c>
      <c r="E8156" s="903" t="s">
        <v>795</v>
      </c>
      <c r="F8156" s="900" t="s">
        <v>265</v>
      </c>
      <c r="G8156" s="900" t="s">
        <v>53</v>
      </c>
      <c r="H8156" s="900" t="s">
        <v>201</v>
      </c>
      <c r="I8156" s="900" t="s">
        <v>267</v>
      </c>
      <c r="J8156" s="1073" t="s">
        <v>12659</v>
      </c>
      <c r="K8156" s="1073" t="s">
        <v>12660</v>
      </c>
      <c r="L8156" s="1066">
        <v>181512.84</v>
      </c>
    </row>
    <row r="8157" spans="1:12" s="651" customFormat="1" ht="21.95" customHeight="1" x14ac:dyDescent="0.25">
      <c r="A8157" s="1401"/>
      <c r="B8157" s="1067" t="s">
        <v>6418</v>
      </c>
      <c r="C8157" s="702" t="s">
        <v>6448</v>
      </c>
      <c r="D8157" s="899" t="s">
        <v>215</v>
      </c>
      <c r="E8157" s="702" t="s">
        <v>796</v>
      </c>
      <c r="F8157" s="899" t="s">
        <v>265</v>
      </c>
      <c r="G8157" s="899" t="s">
        <v>53</v>
      </c>
      <c r="H8157" s="899" t="s">
        <v>201</v>
      </c>
      <c r="I8157" s="899" t="s">
        <v>267</v>
      </c>
      <c r="J8157" s="1074" t="s">
        <v>12659</v>
      </c>
      <c r="K8157" s="1074" t="s">
        <v>12660</v>
      </c>
      <c r="L8157" s="1068">
        <v>181512.84</v>
      </c>
    </row>
    <row r="8158" spans="1:12" s="651" customFormat="1" ht="21.95" customHeight="1" x14ac:dyDescent="0.25">
      <c r="A8158" s="1401"/>
      <c r="B8158" s="1065" t="s">
        <v>6418</v>
      </c>
      <c r="C8158" s="903" t="s">
        <v>6449</v>
      </c>
      <c r="D8158" s="900" t="s">
        <v>215</v>
      </c>
      <c r="E8158" s="903" t="s">
        <v>797</v>
      </c>
      <c r="F8158" s="900" t="s">
        <v>265</v>
      </c>
      <c r="G8158" s="900" t="s">
        <v>53</v>
      </c>
      <c r="H8158" s="900" t="s">
        <v>201</v>
      </c>
      <c r="I8158" s="900" t="s">
        <v>267</v>
      </c>
      <c r="J8158" s="1073" t="s">
        <v>12659</v>
      </c>
      <c r="K8158" s="1073" t="s">
        <v>12660</v>
      </c>
      <c r="L8158" s="1066">
        <v>181512.84</v>
      </c>
    </row>
    <row r="8159" spans="1:12" s="651" customFormat="1" ht="21.95" customHeight="1" x14ac:dyDescent="0.25">
      <c r="A8159" s="1401"/>
      <c r="B8159" s="1065" t="s">
        <v>6418</v>
      </c>
      <c r="C8159" s="903" t="s">
        <v>6450</v>
      </c>
      <c r="D8159" s="900" t="s">
        <v>264</v>
      </c>
      <c r="E8159" s="903" t="s">
        <v>228</v>
      </c>
      <c r="F8159" s="900" t="s">
        <v>265</v>
      </c>
      <c r="G8159" s="900" t="s">
        <v>53</v>
      </c>
      <c r="H8159" s="900" t="s">
        <v>266</v>
      </c>
      <c r="I8159" s="900" t="s">
        <v>267</v>
      </c>
      <c r="J8159" s="1073" t="s">
        <v>12659</v>
      </c>
      <c r="K8159" s="1073" t="s">
        <v>12660</v>
      </c>
      <c r="L8159" s="1066">
        <v>110508.64</v>
      </c>
    </row>
    <row r="8160" spans="1:12" s="651" customFormat="1" ht="21.95" customHeight="1" x14ac:dyDescent="0.25">
      <c r="A8160" s="1401"/>
      <c r="B8160" s="1067" t="s">
        <v>6418</v>
      </c>
      <c r="C8160" s="702" t="s">
        <v>6451</v>
      </c>
      <c r="D8160" s="899" t="s">
        <v>264</v>
      </c>
      <c r="E8160" s="702" t="s">
        <v>228</v>
      </c>
      <c r="F8160" s="899" t="s">
        <v>265</v>
      </c>
      <c r="G8160" s="899" t="s">
        <v>53</v>
      </c>
      <c r="H8160" s="899" t="s">
        <v>266</v>
      </c>
      <c r="I8160" s="899" t="s">
        <v>267</v>
      </c>
      <c r="J8160" s="1074" t="s">
        <v>12659</v>
      </c>
      <c r="K8160" s="1074" t="s">
        <v>12660</v>
      </c>
      <c r="L8160" s="1068">
        <v>95375.360000000001</v>
      </c>
    </row>
    <row r="8161" spans="1:12" s="651" customFormat="1" ht="21.95" customHeight="1" x14ac:dyDescent="0.25">
      <c r="A8161" s="1401"/>
      <c r="B8161" s="1065" t="s">
        <v>6418</v>
      </c>
      <c r="C8161" s="903" t="s">
        <v>6452</v>
      </c>
      <c r="D8161" s="900" t="s">
        <v>264</v>
      </c>
      <c r="E8161" s="903" t="s">
        <v>228</v>
      </c>
      <c r="F8161" s="900" t="s">
        <v>265</v>
      </c>
      <c r="G8161" s="900" t="s">
        <v>53</v>
      </c>
      <c r="H8161" s="900" t="s">
        <v>266</v>
      </c>
      <c r="I8161" s="900" t="s">
        <v>267</v>
      </c>
      <c r="J8161" s="1073" t="s">
        <v>12659</v>
      </c>
      <c r="K8161" s="1073" t="s">
        <v>12660</v>
      </c>
      <c r="L8161" s="1066">
        <v>95375.360000000001</v>
      </c>
    </row>
    <row r="8162" spans="1:12" s="651" customFormat="1" ht="21.95" customHeight="1" x14ac:dyDescent="0.25">
      <c r="A8162" s="1401"/>
      <c r="B8162" s="1067" t="s">
        <v>6418</v>
      </c>
      <c r="C8162" s="702" t="s">
        <v>6453</v>
      </c>
      <c r="D8162" s="899" t="s">
        <v>264</v>
      </c>
      <c r="E8162" s="702" t="s">
        <v>228</v>
      </c>
      <c r="F8162" s="899" t="s">
        <v>265</v>
      </c>
      <c r="G8162" s="899" t="s">
        <v>53</v>
      </c>
      <c r="H8162" s="899" t="s">
        <v>266</v>
      </c>
      <c r="I8162" s="899" t="s">
        <v>267</v>
      </c>
      <c r="J8162" s="1074" t="s">
        <v>12659</v>
      </c>
      <c r="K8162" s="1074" t="s">
        <v>12660</v>
      </c>
      <c r="L8162" s="1068">
        <v>95375.360000000001</v>
      </c>
    </row>
    <row r="8163" spans="1:12" s="651" customFormat="1" ht="21.95" customHeight="1" x14ac:dyDescent="0.25">
      <c r="A8163" s="1401"/>
      <c r="B8163" s="1065" t="s">
        <v>6454</v>
      </c>
      <c r="C8163" s="903" t="s">
        <v>6455</v>
      </c>
      <c r="D8163" s="900" t="s">
        <v>264</v>
      </c>
      <c r="E8163" s="903" t="s">
        <v>228</v>
      </c>
      <c r="F8163" s="900" t="s">
        <v>265</v>
      </c>
      <c r="G8163" s="900" t="s">
        <v>53</v>
      </c>
      <c r="H8163" s="900" t="s">
        <v>285</v>
      </c>
      <c r="I8163" s="900" t="s">
        <v>641</v>
      </c>
      <c r="J8163" s="1073" t="s">
        <v>14924</v>
      </c>
      <c r="K8163" s="1073" t="s">
        <v>14925</v>
      </c>
      <c r="L8163" s="1066">
        <v>220775.51</v>
      </c>
    </row>
    <row r="8164" spans="1:12" s="651" customFormat="1" ht="21.95" customHeight="1" x14ac:dyDescent="0.25">
      <c r="A8164" s="1401"/>
      <c r="B8164" s="1067" t="s">
        <v>6454</v>
      </c>
      <c r="C8164" s="702" t="s">
        <v>6456</v>
      </c>
      <c r="D8164" s="899" t="s">
        <v>264</v>
      </c>
      <c r="E8164" s="702" t="s">
        <v>228</v>
      </c>
      <c r="F8164" s="899" t="s">
        <v>265</v>
      </c>
      <c r="G8164" s="899" t="s">
        <v>53</v>
      </c>
      <c r="H8164" s="899" t="s">
        <v>266</v>
      </c>
      <c r="I8164" s="899" t="s">
        <v>267</v>
      </c>
      <c r="J8164" s="1074" t="s">
        <v>12659</v>
      </c>
      <c r="K8164" s="1074" t="s">
        <v>12660</v>
      </c>
      <c r="L8164" s="1068">
        <v>75684.92</v>
      </c>
    </row>
    <row r="8165" spans="1:12" s="651" customFormat="1" ht="21.95" customHeight="1" x14ac:dyDescent="0.25">
      <c r="A8165" s="1401"/>
      <c r="B8165" s="1065" t="s">
        <v>6454</v>
      </c>
      <c r="C8165" s="903" t="s">
        <v>6457</v>
      </c>
      <c r="D8165" s="900" t="s">
        <v>224</v>
      </c>
      <c r="E8165" s="903" t="s">
        <v>1068</v>
      </c>
      <c r="F8165" s="900" t="s">
        <v>265</v>
      </c>
      <c r="G8165" s="900" t="s">
        <v>53</v>
      </c>
      <c r="H8165" s="900" t="s">
        <v>218</v>
      </c>
      <c r="I8165" s="900" t="s">
        <v>376</v>
      </c>
      <c r="J8165" s="1073" t="s">
        <v>14926</v>
      </c>
      <c r="K8165" s="1073" t="s">
        <v>14927</v>
      </c>
      <c r="L8165" s="1066">
        <v>1148835.96</v>
      </c>
    </row>
    <row r="8166" spans="1:12" s="651" customFormat="1" ht="21.95" customHeight="1" x14ac:dyDescent="0.25">
      <c r="A8166" s="1401"/>
      <c r="B8166" s="1067" t="s">
        <v>6454</v>
      </c>
      <c r="C8166" s="702" t="s">
        <v>6458</v>
      </c>
      <c r="D8166" s="899" t="s">
        <v>224</v>
      </c>
      <c r="E8166" s="702" t="s">
        <v>1069</v>
      </c>
      <c r="F8166" s="899" t="s">
        <v>265</v>
      </c>
      <c r="G8166" s="899" t="s">
        <v>53</v>
      </c>
      <c r="H8166" s="899" t="s">
        <v>201</v>
      </c>
      <c r="I8166" s="899" t="s">
        <v>267</v>
      </c>
      <c r="J8166" s="1074" t="s">
        <v>12659</v>
      </c>
      <c r="K8166" s="1074" t="s">
        <v>12660</v>
      </c>
      <c r="L8166" s="1068">
        <v>301489.71000000002</v>
      </c>
    </row>
    <row r="8167" spans="1:12" s="651" customFormat="1" ht="21.95" customHeight="1" x14ac:dyDescent="0.25">
      <c r="A8167" s="1401"/>
      <c r="B8167" s="1065" t="s">
        <v>6454</v>
      </c>
      <c r="C8167" s="903" t="s">
        <v>6459</v>
      </c>
      <c r="D8167" s="900" t="s">
        <v>224</v>
      </c>
      <c r="E8167" s="903" t="s">
        <v>1070</v>
      </c>
      <c r="F8167" s="900" t="s">
        <v>265</v>
      </c>
      <c r="G8167" s="900" t="s">
        <v>53</v>
      </c>
      <c r="H8167" s="900" t="s">
        <v>201</v>
      </c>
      <c r="I8167" s="900" t="s">
        <v>267</v>
      </c>
      <c r="J8167" s="1073" t="s">
        <v>12659</v>
      </c>
      <c r="K8167" s="1073" t="s">
        <v>12660</v>
      </c>
      <c r="L8167" s="1066">
        <v>301489.71000000002</v>
      </c>
    </row>
    <row r="8168" spans="1:12" s="651" customFormat="1" ht="21.95" customHeight="1" x14ac:dyDescent="0.25">
      <c r="A8168" s="1401"/>
      <c r="B8168" s="1067" t="s">
        <v>6454</v>
      </c>
      <c r="C8168" s="702" t="s">
        <v>6459</v>
      </c>
      <c r="D8168" s="899" t="s">
        <v>224</v>
      </c>
      <c r="E8168" s="702" t="s">
        <v>1070</v>
      </c>
      <c r="F8168" s="899" t="s">
        <v>265</v>
      </c>
      <c r="G8168" s="899" t="s">
        <v>53</v>
      </c>
      <c r="H8168" s="899" t="s">
        <v>201</v>
      </c>
      <c r="I8168" s="899" t="s">
        <v>268</v>
      </c>
      <c r="J8168" s="1074" t="s">
        <v>12670</v>
      </c>
      <c r="K8168" s="1074" t="s">
        <v>12671</v>
      </c>
      <c r="L8168" s="1068">
        <v>848257.53</v>
      </c>
    </row>
    <row r="8169" spans="1:12" s="651" customFormat="1" ht="21.95" customHeight="1" x14ac:dyDescent="0.25">
      <c r="A8169" s="1401"/>
      <c r="B8169" s="1065" t="s">
        <v>6454</v>
      </c>
      <c r="C8169" s="903" t="s">
        <v>6459</v>
      </c>
      <c r="D8169" s="900" t="s">
        <v>224</v>
      </c>
      <c r="E8169" s="903" t="s">
        <v>1070</v>
      </c>
      <c r="F8169" s="900" t="s">
        <v>265</v>
      </c>
      <c r="G8169" s="900" t="s">
        <v>53</v>
      </c>
      <c r="H8169" s="900" t="s">
        <v>201</v>
      </c>
      <c r="I8169" s="900" t="s">
        <v>268</v>
      </c>
      <c r="J8169" s="1073" t="s">
        <v>12670</v>
      </c>
      <c r="K8169" s="1073" t="s">
        <v>12672</v>
      </c>
      <c r="L8169" s="1066">
        <v>904839.11</v>
      </c>
    </row>
    <row r="8170" spans="1:12" s="651" customFormat="1" ht="21.95" customHeight="1" x14ac:dyDescent="0.25">
      <c r="A8170" s="1401"/>
      <c r="B8170" s="1067" t="s">
        <v>6454</v>
      </c>
      <c r="C8170" s="702" t="s">
        <v>6460</v>
      </c>
      <c r="D8170" s="899" t="s">
        <v>215</v>
      </c>
      <c r="E8170" s="702" t="s">
        <v>1071</v>
      </c>
      <c r="F8170" s="899" t="s">
        <v>265</v>
      </c>
      <c r="G8170" s="899" t="s">
        <v>53</v>
      </c>
      <c r="H8170" s="899" t="s">
        <v>218</v>
      </c>
      <c r="I8170" s="899" t="s">
        <v>376</v>
      </c>
      <c r="J8170" s="1074" t="s">
        <v>14926</v>
      </c>
      <c r="K8170" s="1074" t="s">
        <v>13816</v>
      </c>
      <c r="L8170" s="1068">
        <v>157207.94</v>
      </c>
    </row>
    <row r="8171" spans="1:12" s="651" customFormat="1" ht="21.95" customHeight="1" x14ac:dyDescent="0.25">
      <c r="A8171" s="1401"/>
      <c r="B8171" s="1065" t="s">
        <v>6454</v>
      </c>
      <c r="C8171" s="903" t="s">
        <v>6460</v>
      </c>
      <c r="D8171" s="900" t="s">
        <v>215</v>
      </c>
      <c r="E8171" s="903" t="s">
        <v>1071</v>
      </c>
      <c r="F8171" s="900" t="s">
        <v>265</v>
      </c>
      <c r="G8171" s="900" t="s">
        <v>53</v>
      </c>
      <c r="H8171" s="900" t="s">
        <v>201</v>
      </c>
      <c r="I8171" s="900" t="s">
        <v>267</v>
      </c>
      <c r="J8171" s="1073" t="s">
        <v>12659</v>
      </c>
      <c r="K8171" s="1073" t="s">
        <v>12660</v>
      </c>
      <c r="L8171" s="1066">
        <v>431920.83</v>
      </c>
    </row>
    <row r="8172" spans="1:12" s="651" customFormat="1" ht="21.95" customHeight="1" x14ac:dyDescent="0.25">
      <c r="A8172" s="1401"/>
      <c r="B8172" s="1067" t="s">
        <v>6454</v>
      </c>
      <c r="C8172" s="702" t="s">
        <v>6460</v>
      </c>
      <c r="D8172" s="899" t="s">
        <v>215</v>
      </c>
      <c r="E8172" s="702" t="s">
        <v>1071</v>
      </c>
      <c r="F8172" s="899" t="s">
        <v>265</v>
      </c>
      <c r="G8172" s="899" t="s">
        <v>53</v>
      </c>
      <c r="H8172" s="899" t="s">
        <v>201</v>
      </c>
      <c r="I8172" s="899" t="s">
        <v>268</v>
      </c>
      <c r="J8172" s="1074" t="s">
        <v>12670</v>
      </c>
      <c r="K8172" s="1074" t="s">
        <v>12671</v>
      </c>
      <c r="L8172" s="1068">
        <v>1215232.52</v>
      </c>
    </row>
    <row r="8173" spans="1:12" s="651" customFormat="1" ht="21.95" customHeight="1" x14ac:dyDescent="0.25">
      <c r="A8173" s="1401"/>
      <c r="B8173" s="1065" t="s">
        <v>6454</v>
      </c>
      <c r="C8173" s="903" t="s">
        <v>6460</v>
      </c>
      <c r="D8173" s="900" t="s">
        <v>215</v>
      </c>
      <c r="E8173" s="903" t="s">
        <v>1071</v>
      </c>
      <c r="F8173" s="900" t="s">
        <v>265</v>
      </c>
      <c r="G8173" s="900" t="s">
        <v>53</v>
      </c>
      <c r="H8173" s="900" t="s">
        <v>201</v>
      </c>
      <c r="I8173" s="900" t="s">
        <v>268</v>
      </c>
      <c r="J8173" s="1073" t="s">
        <v>12670</v>
      </c>
      <c r="K8173" s="1073" t="s">
        <v>12672</v>
      </c>
      <c r="L8173" s="1066">
        <v>1296292.53</v>
      </c>
    </row>
    <row r="8174" spans="1:12" s="651" customFormat="1" ht="21.95" customHeight="1" x14ac:dyDescent="0.25">
      <c r="A8174" s="1401"/>
      <c r="B8174" s="1067" t="s">
        <v>6454</v>
      </c>
      <c r="C8174" s="702" t="s">
        <v>6460</v>
      </c>
      <c r="D8174" s="899" t="s">
        <v>215</v>
      </c>
      <c r="E8174" s="702" t="s">
        <v>1071</v>
      </c>
      <c r="F8174" s="899" t="s">
        <v>265</v>
      </c>
      <c r="G8174" s="899" t="s">
        <v>53</v>
      </c>
      <c r="H8174" s="899" t="s">
        <v>273</v>
      </c>
      <c r="I8174" s="899" t="s">
        <v>275</v>
      </c>
      <c r="J8174" s="1074" t="s">
        <v>13207</v>
      </c>
      <c r="K8174" s="1074" t="s">
        <v>13208</v>
      </c>
      <c r="L8174" s="1068">
        <v>11178.78</v>
      </c>
    </row>
    <row r="8175" spans="1:12" s="651" customFormat="1" ht="21.95" customHeight="1" x14ac:dyDescent="0.25">
      <c r="A8175" s="1401"/>
      <c r="B8175" s="1065" t="s">
        <v>6454</v>
      </c>
      <c r="C8175" s="903" t="s">
        <v>6460</v>
      </c>
      <c r="D8175" s="900" t="s">
        <v>215</v>
      </c>
      <c r="E8175" s="903" t="s">
        <v>1071</v>
      </c>
      <c r="F8175" s="900" t="s">
        <v>265</v>
      </c>
      <c r="G8175" s="900" t="s">
        <v>53</v>
      </c>
      <c r="H8175" s="900" t="s">
        <v>273</v>
      </c>
      <c r="I8175" s="900" t="s">
        <v>274</v>
      </c>
      <c r="J8175" s="1073" t="s">
        <v>12844</v>
      </c>
      <c r="K8175" s="1073" t="s">
        <v>14928</v>
      </c>
      <c r="L8175" s="1066">
        <v>21116.65</v>
      </c>
    </row>
    <row r="8176" spans="1:12" s="651" customFormat="1" ht="21.95" customHeight="1" x14ac:dyDescent="0.25">
      <c r="A8176" s="1401"/>
      <c r="B8176" s="1067" t="s">
        <v>6454</v>
      </c>
      <c r="C8176" s="702" t="s">
        <v>6461</v>
      </c>
      <c r="D8176" s="899" t="s">
        <v>264</v>
      </c>
      <c r="E8176" s="702" t="s">
        <v>228</v>
      </c>
      <c r="F8176" s="899" t="s">
        <v>265</v>
      </c>
      <c r="G8176" s="899" t="s">
        <v>53</v>
      </c>
      <c r="H8176" s="899" t="s">
        <v>285</v>
      </c>
      <c r="I8176" s="899" t="s">
        <v>641</v>
      </c>
      <c r="J8176" s="1074" t="s">
        <v>14924</v>
      </c>
      <c r="K8176" s="1074" t="s">
        <v>14929</v>
      </c>
      <c r="L8176" s="1068">
        <v>237764.64</v>
      </c>
    </row>
    <row r="8177" spans="1:12" s="651" customFormat="1" ht="21.95" customHeight="1" x14ac:dyDescent="0.25">
      <c r="A8177" s="1401"/>
      <c r="B8177" s="1067" t="s">
        <v>6454</v>
      </c>
      <c r="C8177" s="702" t="s">
        <v>6462</v>
      </c>
      <c r="D8177" s="899" t="s">
        <v>264</v>
      </c>
      <c r="E8177" s="702" t="s">
        <v>228</v>
      </c>
      <c r="F8177" s="899" t="s">
        <v>265</v>
      </c>
      <c r="G8177" s="899" t="s">
        <v>53</v>
      </c>
      <c r="H8177" s="899" t="s">
        <v>266</v>
      </c>
      <c r="I8177" s="899" t="s">
        <v>267</v>
      </c>
      <c r="J8177" s="1074" t="s">
        <v>12659</v>
      </c>
      <c r="K8177" s="1074" t="s">
        <v>12660</v>
      </c>
      <c r="L8177" s="1068">
        <v>22434.54</v>
      </c>
    </row>
    <row r="8178" spans="1:12" s="651" customFormat="1" ht="21.95" customHeight="1" x14ac:dyDescent="0.25">
      <c r="A8178" s="1401"/>
      <c r="B8178" s="1065" t="s">
        <v>6454</v>
      </c>
      <c r="C8178" s="903" t="s">
        <v>6463</v>
      </c>
      <c r="D8178" s="900" t="s">
        <v>224</v>
      </c>
      <c r="E8178" s="903" t="s">
        <v>1068</v>
      </c>
      <c r="F8178" s="900" t="s">
        <v>265</v>
      </c>
      <c r="G8178" s="900" t="s">
        <v>53</v>
      </c>
      <c r="H8178" s="900" t="s">
        <v>218</v>
      </c>
      <c r="I8178" s="900" t="s">
        <v>376</v>
      </c>
      <c r="J8178" s="1073" t="s">
        <v>14926</v>
      </c>
      <c r="K8178" s="1073" t="s">
        <v>14301</v>
      </c>
      <c r="L8178" s="1066">
        <v>363691.63</v>
      </c>
    </row>
    <row r="8179" spans="1:12" s="651" customFormat="1" ht="21.95" customHeight="1" x14ac:dyDescent="0.25">
      <c r="A8179" s="1401"/>
      <c r="B8179" s="1067" t="s">
        <v>6454</v>
      </c>
      <c r="C8179" s="702" t="s">
        <v>6464</v>
      </c>
      <c r="D8179" s="899" t="s">
        <v>224</v>
      </c>
      <c r="E8179" s="702" t="s">
        <v>1069</v>
      </c>
      <c r="F8179" s="899" t="s">
        <v>265</v>
      </c>
      <c r="G8179" s="899" t="s">
        <v>53</v>
      </c>
      <c r="H8179" s="899" t="s">
        <v>201</v>
      </c>
      <c r="I8179" s="899" t="s">
        <v>267</v>
      </c>
      <c r="J8179" s="1074" t="s">
        <v>12659</v>
      </c>
      <c r="K8179" s="1074" t="s">
        <v>12660</v>
      </c>
      <c r="L8179" s="1068">
        <v>53498.21</v>
      </c>
    </row>
    <row r="8180" spans="1:12" s="651" customFormat="1" ht="21.95" customHeight="1" x14ac:dyDescent="0.25">
      <c r="A8180" s="1401"/>
      <c r="B8180" s="1065" t="s">
        <v>6454</v>
      </c>
      <c r="C8180" s="903" t="s">
        <v>6465</v>
      </c>
      <c r="D8180" s="900" t="s">
        <v>224</v>
      </c>
      <c r="E8180" s="903" t="s">
        <v>1070</v>
      </c>
      <c r="F8180" s="900" t="s">
        <v>265</v>
      </c>
      <c r="G8180" s="900" t="s">
        <v>53</v>
      </c>
      <c r="H8180" s="900" t="s">
        <v>201</v>
      </c>
      <c r="I8180" s="900" t="s">
        <v>267</v>
      </c>
      <c r="J8180" s="1073" t="s">
        <v>12659</v>
      </c>
      <c r="K8180" s="1073" t="s">
        <v>12660</v>
      </c>
      <c r="L8180" s="1066">
        <v>53498.21</v>
      </c>
    </row>
    <row r="8181" spans="1:12" s="651" customFormat="1" ht="21.95" customHeight="1" x14ac:dyDescent="0.25">
      <c r="A8181" s="1401"/>
      <c r="B8181" s="1067" t="s">
        <v>6454</v>
      </c>
      <c r="C8181" s="702" t="s">
        <v>6466</v>
      </c>
      <c r="D8181" s="899" t="s">
        <v>224</v>
      </c>
      <c r="E8181" s="702" t="s">
        <v>1068</v>
      </c>
      <c r="F8181" s="899" t="s">
        <v>265</v>
      </c>
      <c r="G8181" s="899" t="s">
        <v>53</v>
      </c>
      <c r="H8181" s="899" t="s">
        <v>218</v>
      </c>
      <c r="I8181" s="899" t="s">
        <v>376</v>
      </c>
      <c r="J8181" s="1074" t="s">
        <v>14926</v>
      </c>
      <c r="K8181" s="1074" t="s">
        <v>14301</v>
      </c>
      <c r="L8181" s="1068">
        <v>1023113.64</v>
      </c>
    </row>
    <row r="8182" spans="1:12" s="651" customFormat="1" ht="21.95" customHeight="1" x14ac:dyDescent="0.25">
      <c r="A8182" s="1401"/>
      <c r="B8182" s="1065" t="s">
        <v>6454</v>
      </c>
      <c r="C8182" s="903" t="s">
        <v>6467</v>
      </c>
      <c r="D8182" s="900" t="s">
        <v>224</v>
      </c>
      <c r="E8182" s="903" t="s">
        <v>1069</v>
      </c>
      <c r="F8182" s="900" t="s">
        <v>265</v>
      </c>
      <c r="G8182" s="900" t="s">
        <v>53</v>
      </c>
      <c r="H8182" s="900" t="s">
        <v>201</v>
      </c>
      <c r="I8182" s="900" t="s">
        <v>267</v>
      </c>
      <c r="J8182" s="1073" t="s">
        <v>12659</v>
      </c>
      <c r="K8182" s="1073" t="s">
        <v>12660</v>
      </c>
      <c r="L8182" s="1066">
        <v>138211.88</v>
      </c>
    </row>
    <row r="8183" spans="1:12" s="651" customFormat="1" ht="21.95" customHeight="1" x14ac:dyDescent="0.25">
      <c r="A8183" s="1401"/>
      <c r="B8183" s="1067" t="s">
        <v>6454</v>
      </c>
      <c r="C8183" s="702" t="s">
        <v>6468</v>
      </c>
      <c r="D8183" s="899" t="s">
        <v>224</v>
      </c>
      <c r="E8183" s="702" t="s">
        <v>1070</v>
      </c>
      <c r="F8183" s="899" t="s">
        <v>265</v>
      </c>
      <c r="G8183" s="899" t="s">
        <v>53</v>
      </c>
      <c r="H8183" s="899" t="s">
        <v>201</v>
      </c>
      <c r="I8183" s="899" t="s">
        <v>267</v>
      </c>
      <c r="J8183" s="1074" t="s">
        <v>12659</v>
      </c>
      <c r="K8183" s="1074" t="s">
        <v>12660</v>
      </c>
      <c r="L8183" s="1068">
        <v>138211.88</v>
      </c>
    </row>
    <row r="8184" spans="1:12" s="651" customFormat="1" ht="21.95" customHeight="1" x14ac:dyDescent="0.25">
      <c r="A8184" s="1401"/>
      <c r="B8184" s="1065" t="s">
        <v>6454</v>
      </c>
      <c r="C8184" s="903" t="s">
        <v>6468</v>
      </c>
      <c r="D8184" s="900" t="s">
        <v>224</v>
      </c>
      <c r="E8184" s="903" t="s">
        <v>1070</v>
      </c>
      <c r="F8184" s="900" t="s">
        <v>265</v>
      </c>
      <c r="G8184" s="900" t="s">
        <v>53</v>
      </c>
      <c r="H8184" s="900" t="s">
        <v>273</v>
      </c>
      <c r="I8184" s="900" t="s">
        <v>275</v>
      </c>
      <c r="J8184" s="1073" t="s">
        <v>13561</v>
      </c>
      <c r="K8184" s="1073" t="s">
        <v>13562</v>
      </c>
      <c r="L8184" s="1066">
        <v>54303.38</v>
      </c>
    </row>
    <row r="8185" spans="1:12" s="651" customFormat="1" ht="21.95" customHeight="1" x14ac:dyDescent="0.25">
      <c r="A8185" s="1401"/>
      <c r="B8185" s="1067" t="s">
        <v>6454</v>
      </c>
      <c r="C8185" s="702" t="s">
        <v>6469</v>
      </c>
      <c r="D8185" s="899" t="s">
        <v>264</v>
      </c>
      <c r="E8185" s="702" t="s">
        <v>228</v>
      </c>
      <c r="F8185" s="899" t="s">
        <v>265</v>
      </c>
      <c r="G8185" s="899" t="s">
        <v>53</v>
      </c>
      <c r="H8185" s="899" t="s">
        <v>266</v>
      </c>
      <c r="I8185" s="899" t="s">
        <v>267</v>
      </c>
      <c r="J8185" s="1074" t="s">
        <v>12659</v>
      </c>
      <c r="K8185" s="1074" t="s">
        <v>12660</v>
      </c>
      <c r="L8185" s="1068">
        <v>36053.660000000003</v>
      </c>
    </row>
    <row r="8186" spans="1:12" s="651" customFormat="1" ht="21.95" customHeight="1" x14ac:dyDescent="0.25">
      <c r="A8186" s="1401"/>
      <c r="B8186" s="1065" t="s">
        <v>6454</v>
      </c>
      <c r="C8186" s="903" t="s">
        <v>6470</v>
      </c>
      <c r="D8186" s="900" t="s">
        <v>215</v>
      </c>
      <c r="E8186" s="903" t="s">
        <v>1071</v>
      </c>
      <c r="F8186" s="900" t="s">
        <v>265</v>
      </c>
      <c r="G8186" s="900" t="s">
        <v>53</v>
      </c>
      <c r="H8186" s="900" t="s">
        <v>201</v>
      </c>
      <c r="I8186" s="900" t="s">
        <v>267</v>
      </c>
      <c r="J8186" s="1073" t="s">
        <v>12659</v>
      </c>
      <c r="K8186" s="1073" t="s">
        <v>12660</v>
      </c>
      <c r="L8186" s="1066">
        <v>113564.95</v>
      </c>
    </row>
    <row r="8187" spans="1:12" s="651" customFormat="1" ht="21.95" customHeight="1" x14ac:dyDescent="0.25">
      <c r="A8187" s="1401"/>
      <c r="B8187" s="1067" t="s">
        <v>6454</v>
      </c>
      <c r="C8187" s="702" t="s">
        <v>6471</v>
      </c>
      <c r="D8187" s="899" t="s">
        <v>264</v>
      </c>
      <c r="E8187" s="702" t="s">
        <v>228</v>
      </c>
      <c r="F8187" s="899" t="s">
        <v>265</v>
      </c>
      <c r="G8187" s="899" t="s">
        <v>53</v>
      </c>
      <c r="H8187" s="899" t="s">
        <v>266</v>
      </c>
      <c r="I8187" s="899" t="s">
        <v>267</v>
      </c>
      <c r="J8187" s="1074" t="s">
        <v>12659</v>
      </c>
      <c r="K8187" s="1074" t="s">
        <v>12660</v>
      </c>
      <c r="L8187" s="1068">
        <v>62711.63</v>
      </c>
    </row>
    <row r="8188" spans="1:12" s="651" customFormat="1" ht="21.95" customHeight="1" x14ac:dyDescent="0.25">
      <c r="A8188" s="1401"/>
      <c r="B8188" s="1065" t="s">
        <v>6454</v>
      </c>
      <c r="C8188" s="903" t="s">
        <v>6472</v>
      </c>
      <c r="D8188" s="900" t="s">
        <v>264</v>
      </c>
      <c r="E8188" s="903" t="s">
        <v>228</v>
      </c>
      <c r="F8188" s="900" t="s">
        <v>265</v>
      </c>
      <c r="G8188" s="900" t="s">
        <v>53</v>
      </c>
      <c r="H8188" s="900" t="s">
        <v>266</v>
      </c>
      <c r="I8188" s="900" t="s">
        <v>267</v>
      </c>
      <c r="J8188" s="1073" t="s">
        <v>12659</v>
      </c>
      <c r="K8188" s="1073" t="s">
        <v>12660</v>
      </c>
      <c r="L8188" s="1066">
        <v>62711.63</v>
      </c>
    </row>
    <row r="8189" spans="1:12" s="651" customFormat="1" ht="21.95" customHeight="1" x14ac:dyDescent="0.25">
      <c r="A8189" s="1401"/>
      <c r="B8189" s="1067" t="s">
        <v>6454</v>
      </c>
      <c r="C8189" s="702" t="s">
        <v>6472</v>
      </c>
      <c r="D8189" s="899" t="s">
        <v>264</v>
      </c>
      <c r="E8189" s="702" t="s">
        <v>228</v>
      </c>
      <c r="F8189" s="899" t="s">
        <v>265</v>
      </c>
      <c r="G8189" s="899" t="s">
        <v>53</v>
      </c>
      <c r="H8189" s="899" t="s">
        <v>273</v>
      </c>
      <c r="I8189" s="899" t="s">
        <v>274</v>
      </c>
      <c r="J8189" s="1074" t="s">
        <v>13773</v>
      </c>
      <c r="K8189" s="1074" t="s">
        <v>13774</v>
      </c>
      <c r="L8189" s="1068">
        <v>28675.22</v>
      </c>
    </row>
    <row r="8190" spans="1:12" s="651" customFormat="1" ht="21.95" customHeight="1" x14ac:dyDescent="0.25">
      <c r="A8190" s="1401"/>
      <c r="B8190" s="1065" t="s">
        <v>6454</v>
      </c>
      <c r="C8190" s="903" t="s">
        <v>6473</v>
      </c>
      <c r="D8190" s="900" t="s">
        <v>264</v>
      </c>
      <c r="E8190" s="903" t="s">
        <v>228</v>
      </c>
      <c r="F8190" s="900" t="s">
        <v>265</v>
      </c>
      <c r="G8190" s="900" t="s">
        <v>53</v>
      </c>
      <c r="H8190" s="900" t="s">
        <v>266</v>
      </c>
      <c r="I8190" s="900" t="s">
        <v>267</v>
      </c>
      <c r="J8190" s="1073" t="s">
        <v>12659</v>
      </c>
      <c r="K8190" s="1073" t="s">
        <v>12660</v>
      </c>
      <c r="L8190" s="1066">
        <v>62711.63</v>
      </c>
    </row>
    <row r="8191" spans="1:12" s="651" customFormat="1" ht="21.95" customHeight="1" x14ac:dyDescent="0.25">
      <c r="A8191" s="1401"/>
      <c r="B8191" s="1067" t="s">
        <v>6454</v>
      </c>
      <c r="C8191" s="702" t="s">
        <v>6473</v>
      </c>
      <c r="D8191" s="899" t="s">
        <v>264</v>
      </c>
      <c r="E8191" s="702" t="s">
        <v>228</v>
      </c>
      <c r="F8191" s="899" t="s">
        <v>265</v>
      </c>
      <c r="G8191" s="899" t="s">
        <v>53</v>
      </c>
      <c r="H8191" s="899" t="s">
        <v>266</v>
      </c>
      <c r="I8191" s="899" t="s">
        <v>268</v>
      </c>
      <c r="J8191" s="1074" t="s">
        <v>12670</v>
      </c>
      <c r="K8191" s="1074" t="s">
        <v>12671</v>
      </c>
      <c r="L8191" s="1068">
        <v>176145.2</v>
      </c>
    </row>
    <row r="8192" spans="1:12" s="651" customFormat="1" ht="21.95" customHeight="1" x14ac:dyDescent="0.25">
      <c r="A8192" s="1401"/>
      <c r="B8192" s="1065" t="s">
        <v>6454</v>
      </c>
      <c r="C8192" s="903" t="s">
        <v>6474</v>
      </c>
      <c r="D8192" s="900" t="s">
        <v>264</v>
      </c>
      <c r="E8192" s="903" t="s">
        <v>228</v>
      </c>
      <c r="F8192" s="900" t="s">
        <v>265</v>
      </c>
      <c r="G8192" s="900" t="s">
        <v>53</v>
      </c>
      <c r="H8192" s="900" t="s">
        <v>266</v>
      </c>
      <c r="I8192" s="900" t="s">
        <v>267</v>
      </c>
      <c r="J8192" s="1073" t="s">
        <v>12659</v>
      </c>
      <c r="K8192" s="1073" t="s">
        <v>12660</v>
      </c>
      <c r="L8192" s="1066">
        <v>62711.63</v>
      </c>
    </row>
    <row r="8193" spans="1:12" s="651" customFormat="1" ht="21.95" customHeight="1" x14ac:dyDescent="0.25">
      <c r="A8193" s="1401"/>
      <c r="B8193" s="1067" t="s">
        <v>6454</v>
      </c>
      <c r="C8193" s="702" t="s">
        <v>6474</v>
      </c>
      <c r="D8193" s="899" t="s">
        <v>264</v>
      </c>
      <c r="E8193" s="702" t="s">
        <v>228</v>
      </c>
      <c r="F8193" s="899" t="s">
        <v>265</v>
      </c>
      <c r="G8193" s="899" t="s">
        <v>53</v>
      </c>
      <c r="H8193" s="899" t="s">
        <v>266</v>
      </c>
      <c r="I8193" s="899" t="s">
        <v>268</v>
      </c>
      <c r="J8193" s="1074" t="s">
        <v>12670</v>
      </c>
      <c r="K8193" s="1074" t="s">
        <v>12671</v>
      </c>
      <c r="L8193" s="1068">
        <v>176145.2</v>
      </c>
    </row>
    <row r="8194" spans="1:12" s="651" customFormat="1" ht="21.95" customHeight="1" x14ac:dyDescent="0.25">
      <c r="A8194" s="1401"/>
      <c r="B8194" s="1065" t="s">
        <v>6454</v>
      </c>
      <c r="C8194" s="903" t="s">
        <v>6474</v>
      </c>
      <c r="D8194" s="900" t="s">
        <v>264</v>
      </c>
      <c r="E8194" s="903" t="s">
        <v>228</v>
      </c>
      <c r="F8194" s="900" t="s">
        <v>265</v>
      </c>
      <c r="G8194" s="900" t="s">
        <v>53</v>
      </c>
      <c r="H8194" s="900" t="s">
        <v>273</v>
      </c>
      <c r="I8194" s="900" t="s">
        <v>275</v>
      </c>
      <c r="J8194" s="1073" t="s">
        <v>14103</v>
      </c>
      <c r="K8194" s="1073" t="s">
        <v>14555</v>
      </c>
      <c r="L8194" s="1066">
        <v>6708.31</v>
      </c>
    </row>
    <row r="8195" spans="1:12" s="651" customFormat="1" ht="21.95" customHeight="1" x14ac:dyDescent="0.25">
      <c r="A8195" s="1401"/>
      <c r="B8195" s="1067" t="s">
        <v>6454</v>
      </c>
      <c r="C8195" s="702" t="s">
        <v>6475</v>
      </c>
      <c r="D8195" s="899" t="s">
        <v>264</v>
      </c>
      <c r="E8195" s="702" t="s">
        <v>228</v>
      </c>
      <c r="F8195" s="899" t="s">
        <v>265</v>
      </c>
      <c r="G8195" s="899" t="s">
        <v>53</v>
      </c>
      <c r="H8195" s="899" t="s">
        <v>266</v>
      </c>
      <c r="I8195" s="899" t="s">
        <v>267</v>
      </c>
      <c r="J8195" s="1074" t="s">
        <v>12659</v>
      </c>
      <c r="K8195" s="1074" t="s">
        <v>12660</v>
      </c>
      <c r="L8195" s="1068">
        <v>62711.63</v>
      </c>
    </row>
    <row r="8196" spans="1:12" s="651" customFormat="1" ht="21.95" customHeight="1" x14ac:dyDescent="0.25">
      <c r="A8196" s="1401"/>
      <c r="B8196" s="1067" t="s">
        <v>6454</v>
      </c>
      <c r="C8196" s="702" t="s">
        <v>6476</v>
      </c>
      <c r="D8196" s="899" t="s">
        <v>215</v>
      </c>
      <c r="E8196" s="702" t="s">
        <v>844</v>
      </c>
      <c r="F8196" s="899" t="s">
        <v>265</v>
      </c>
      <c r="G8196" s="899" t="s">
        <v>53</v>
      </c>
      <c r="H8196" s="899" t="s">
        <v>201</v>
      </c>
      <c r="I8196" s="899" t="s">
        <v>267</v>
      </c>
      <c r="J8196" s="1074" t="s">
        <v>12659</v>
      </c>
      <c r="K8196" s="1074" t="s">
        <v>12660</v>
      </c>
      <c r="L8196" s="1068">
        <v>192760.95</v>
      </c>
    </row>
    <row r="8197" spans="1:12" s="651" customFormat="1" ht="21.95" customHeight="1" x14ac:dyDescent="0.25">
      <c r="A8197" s="1401"/>
      <c r="B8197" s="1065" t="s">
        <v>6454</v>
      </c>
      <c r="C8197" s="903" t="s">
        <v>6476</v>
      </c>
      <c r="D8197" s="900" t="s">
        <v>215</v>
      </c>
      <c r="E8197" s="903" t="s">
        <v>844</v>
      </c>
      <c r="F8197" s="900" t="s">
        <v>265</v>
      </c>
      <c r="G8197" s="900" t="s">
        <v>53</v>
      </c>
      <c r="H8197" s="900" t="s">
        <v>273</v>
      </c>
      <c r="I8197" s="900" t="s">
        <v>275</v>
      </c>
      <c r="J8197" s="1073" t="s">
        <v>14101</v>
      </c>
      <c r="K8197" s="1073" t="s">
        <v>14102</v>
      </c>
      <c r="L8197" s="1066">
        <v>11164.78</v>
      </c>
    </row>
    <row r="8198" spans="1:12" s="651" customFormat="1" ht="21.95" customHeight="1" x14ac:dyDescent="0.25">
      <c r="A8198" s="1401"/>
      <c r="B8198" s="1067" t="s">
        <v>6454</v>
      </c>
      <c r="C8198" s="702" t="s">
        <v>6476</v>
      </c>
      <c r="D8198" s="899" t="s">
        <v>215</v>
      </c>
      <c r="E8198" s="702" t="s">
        <v>844</v>
      </c>
      <c r="F8198" s="899" t="s">
        <v>265</v>
      </c>
      <c r="G8198" s="899" t="s">
        <v>53</v>
      </c>
      <c r="H8198" s="899" t="s">
        <v>273</v>
      </c>
      <c r="I8198" s="899" t="s">
        <v>275</v>
      </c>
      <c r="J8198" s="1074" t="s">
        <v>14930</v>
      </c>
      <c r="K8198" s="1074" t="s">
        <v>14931</v>
      </c>
      <c r="L8198" s="1068">
        <v>54360.17</v>
      </c>
    </row>
    <row r="8199" spans="1:12" s="651" customFormat="1" ht="21.95" customHeight="1" x14ac:dyDescent="0.25">
      <c r="A8199" s="1401"/>
      <c r="B8199" s="1065" t="s">
        <v>6454</v>
      </c>
      <c r="C8199" s="903" t="s">
        <v>6477</v>
      </c>
      <c r="D8199" s="900" t="s">
        <v>215</v>
      </c>
      <c r="E8199" s="903" t="s">
        <v>389</v>
      </c>
      <c r="F8199" s="900" t="s">
        <v>265</v>
      </c>
      <c r="G8199" s="900" t="s">
        <v>53</v>
      </c>
      <c r="H8199" s="900" t="s">
        <v>273</v>
      </c>
      <c r="I8199" s="900" t="s">
        <v>275</v>
      </c>
      <c r="J8199" s="1073" t="s">
        <v>14220</v>
      </c>
      <c r="K8199" s="1073" t="s">
        <v>14221</v>
      </c>
      <c r="L8199" s="1066">
        <v>36221.18</v>
      </c>
    </row>
    <row r="8200" spans="1:12" s="651" customFormat="1" ht="21.95" customHeight="1" x14ac:dyDescent="0.25">
      <c r="A8200" s="1401"/>
      <c r="B8200" s="1067" t="s">
        <v>6454</v>
      </c>
      <c r="C8200" s="702" t="s">
        <v>6477</v>
      </c>
      <c r="D8200" s="899" t="s">
        <v>215</v>
      </c>
      <c r="E8200" s="702" t="s">
        <v>389</v>
      </c>
      <c r="F8200" s="899" t="s">
        <v>265</v>
      </c>
      <c r="G8200" s="899" t="s">
        <v>53</v>
      </c>
      <c r="H8200" s="899" t="s">
        <v>201</v>
      </c>
      <c r="I8200" s="899" t="s">
        <v>267</v>
      </c>
      <c r="J8200" s="1074" t="s">
        <v>12659</v>
      </c>
      <c r="K8200" s="1074" t="s">
        <v>12660</v>
      </c>
      <c r="L8200" s="1068">
        <v>192760.95</v>
      </c>
    </row>
    <row r="8201" spans="1:12" s="651" customFormat="1" ht="21.95" customHeight="1" x14ac:dyDescent="0.25">
      <c r="A8201" s="1401"/>
      <c r="B8201" s="1067" t="s">
        <v>6478</v>
      </c>
      <c r="C8201" s="702" t="s">
        <v>6479</v>
      </c>
      <c r="D8201" s="899" t="s">
        <v>264</v>
      </c>
      <c r="E8201" s="702" t="s">
        <v>228</v>
      </c>
      <c r="F8201" s="899" t="s">
        <v>265</v>
      </c>
      <c r="G8201" s="899" t="s">
        <v>53</v>
      </c>
      <c r="H8201" s="899" t="s">
        <v>266</v>
      </c>
      <c r="I8201" s="899" t="s">
        <v>267</v>
      </c>
      <c r="J8201" s="1074" t="s">
        <v>12659</v>
      </c>
      <c r="K8201" s="1074" t="s">
        <v>12660</v>
      </c>
      <c r="L8201" s="1068">
        <v>75684.92</v>
      </c>
    </row>
    <row r="8202" spans="1:12" s="651" customFormat="1" ht="21.95" customHeight="1" x14ac:dyDescent="0.25">
      <c r="A8202" s="1401"/>
      <c r="B8202" s="1065" t="s">
        <v>6478</v>
      </c>
      <c r="C8202" s="903" t="s">
        <v>6479</v>
      </c>
      <c r="D8202" s="900" t="s">
        <v>264</v>
      </c>
      <c r="E8202" s="903" t="s">
        <v>228</v>
      </c>
      <c r="F8202" s="900" t="s">
        <v>265</v>
      </c>
      <c r="G8202" s="900" t="s">
        <v>53</v>
      </c>
      <c r="H8202" s="900" t="s">
        <v>266</v>
      </c>
      <c r="I8202" s="900" t="s">
        <v>268</v>
      </c>
      <c r="J8202" s="1073" t="s">
        <v>12670</v>
      </c>
      <c r="K8202" s="1073" t="s">
        <v>12671</v>
      </c>
      <c r="L8202" s="1066">
        <v>212584.71</v>
      </c>
    </row>
    <row r="8203" spans="1:12" s="651" customFormat="1" ht="21.95" customHeight="1" x14ac:dyDescent="0.25">
      <c r="A8203" s="1401"/>
      <c r="B8203" s="1067" t="s">
        <v>6478</v>
      </c>
      <c r="C8203" s="702" t="s">
        <v>6480</v>
      </c>
      <c r="D8203" s="899" t="s">
        <v>215</v>
      </c>
      <c r="E8203" s="702" t="s">
        <v>1072</v>
      </c>
      <c r="F8203" s="899" t="s">
        <v>265</v>
      </c>
      <c r="G8203" s="899" t="s">
        <v>53</v>
      </c>
      <c r="H8203" s="899" t="s">
        <v>201</v>
      </c>
      <c r="I8203" s="899" t="s">
        <v>267</v>
      </c>
      <c r="J8203" s="1074" t="s">
        <v>12659</v>
      </c>
      <c r="K8203" s="1074" t="s">
        <v>12660</v>
      </c>
      <c r="L8203" s="1068">
        <v>23252.55</v>
      </c>
    </row>
    <row r="8204" spans="1:12" s="651" customFormat="1" ht="21.95" customHeight="1" x14ac:dyDescent="0.25">
      <c r="A8204" s="1401"/>
      <c r="B8204" s="1067" t="s">
        <v>6478</v>
      </c>
      <c r="C8204" s="702" t="s">
        <v>6480</v>
      </c>
      <c r="D8204" s="899" t="s">
        <v>215</v>
      </c>
      <c r="E8204" s="702" t="s">
        <v>1072</v>
      </c>
      <c r="F8204" s="899" t="s">
        <v>265</v>
      </c>
      <c r="G8204" s="899" t="s">
        <v>53</v>
      </c>
      <c r="H8204" s="899" t="s">
        <v>201</v>
      </c>
      <c r="I8204" s="899" t="s">
        <v>268</v>
      </c>
      <c r="J8204" s="1074" t="s">
        <v>12670</v>
      </c>
      <c r="K8204" s="1074" t="s">
        <v>12671</v>
      </c>
      <c r="L8204" s="1068">
        <v>65422.29</v>
      </c>
    </row>
    <row r="8205" spans="1:12" s="651" customFormat="1" ht="21.95" customHeight="1" x14ac:dyDescent="0.25">
      <c r="A8205" s="1401"/>
      <c r="B8205" s="1065" t="s">
        <v>6478</v>
      </c>
      <c r="C8205" s="903" t="s">
        <v>6481</v>
      </c>
      <c r="D8205" s="900" t="s">
        <v>215</v>
      </c>
      <c r="E8205" s="903" t="s">
        <v>1073</v>
      </c>
      <c r="F8205" s="900" t="s">
        <v>265</v>
      </c>
      <c r="G8205" s="900" t="s">
        <v>53</v>
      </c>
      <c r="H8205" s="900" t="s">
        <v>201</v>
      </c>
      <c r="I8205" s="900" t="s">
        <v>267</v>
      </c>
      <c r="J8205" s="1073" t="s">
        <v>12659</v>
      </c>
      <c r="K8205" s="1073" t="s">
        <v>12660</v>
      </c>
      <c r="L8205" s="1066">
        <v>413883.55</v>
      </c>
    </row>
    <row r="8206" spans="1:12" s="651" customFormat="1" ht="21.95" customHeight="1" x14ac:dyDescent="0.25">
      <c r="A8206" s="1401"/>
      <c r="B8206" s="1067" t="s">
        <v>6478</v>
      </c>
      <c r="C8206" s="702" t="s">
        <v>6481</v>
      </c>
      <c r="D8206" s="899" t="s">
        <v>215</v>
      </c>
      <c r="E8206" s="702" t="s">
        <v>1073</v>
      </c>
      <c r="F8206" s="899" t="s">
        <v>265</v>
      </c>
      <c r="G8206" s="899" t="s">
        <v>53</v>
      </c>
      <c r="H8206" s="899" t="s">
        <v>201</v>
      </c>
      <c r="I8206" s="899" t="s">
        <v>268</v>
      </c>
      <c r="J8206" s="1074" t="s">
        <v>12670</v>
      </c>
      <c r="K8206" s="1074" t="s">
        <v>12671</v>
      </c>
      <c r="L8206" s="1068">
        <v>1164483.6499999999</v>
      </c>
    </row>
    <row r="8207" spans="1:12" s="651" customFormat="1" ht="21.95" customHeight="1" x14ac:dyDescent="0.25">
      <c r="A8207" s="1401"/>
      <c r="B8207" s="1065" t="s">
        <v>6478</v>
      </c>
      <c r="C8207" s="903" t="s">
        <v>6482</v>
      </c>
      <c r="D8207" s="900" t="s">
        <v>215</v>
      </c>
      <c r="E8207" s="903" t="s">
        <v>1074</v>
      </c>
      <c r="F8207" s="900" t="s">
        <v>265</v>
      </c>
      <c r="G8207" s="900" t="s">
        <v>53</v>
      </c>
      <c r="H8207" s="900" t="s">
        <v>201</v>
      </c>
      <c r="I8207" s="900" t="s">
        <v>267</v>
      </c>
      <c r="J8207" s="1073" t="s">
        <v>12659</v>
      </c>
      <c r="K8207" s="1073" t="s">
        <v>12660</v>
      </c>
      <c r="L8207" s="1066">
        <v>1241650.6499999999</v>
      </c>
    </row>
    <row r="8208" spans="1:12" s="651" customFormat="1" ht="21.95" customHeight="1" x14ac:dyDescent="0.25">
      <c r="A8208" s="1401"/>
      <c r="B8208" s="1065" t="s">
        <v>6478</v>
      </c>
      <c r="C8208" s="903" t="s">
        <v>6482</v>
      </c>
      <c r="D8208" s="900" t="s">
        <v>215</v>
      </c>
      <c r="E8208" s="903" t="s">
        <v>1074</v>
      </c>
      <c r="F8208" s="900" t="s">
        <v>265</v>
      </c>
      <c r="G8208" s="900" t="s">
        <v>53</v>
      </c>
      <c r="H8208" s="900" t="s">
        <v>201</v>
      </c>
      <c r="I8208" s="900" t="s">
        <v>268</v>
      </c>
      <c r="J8208" s="1073" t="s">
        <v>12670</v>
      </c>
      <c r="K8208" s="1073" t="s">
        <v>12671</v>
      </c>
      <c r="L8208" s="1066">
        <v>3493450.95</v>
      </c>
    </row>
    <row r="8209" spans="1:12" s="651" customFormat="1" ht="21.95" customHeight="1" x14ac:dyDescent="0.25">
      <c r="A8209" s="1401"/>
      <c r="B8209" s="1065" t="s">
        <v>6478</v>
      </c>
      <c r="C8209" s="903" t="s">
        <v>6483</v>
      </c>
      <c r="D8209" s="900" t="s">
        <v>224</v>
      </c>
      <c r="E8209" s="903" t="s">
        <v>1075</v>
      </c>
      <c r="F8209" s="900" t="s">
        <v>265</v>
      </c>
      <c r="G8209" s="900" t="s">
        <v>53</v>
      </c>
      <c r="H8209" s="900" t="s">
        <v>218</v>
      </c>
      <c r="I8209" s="900" t="s">
        <v>291</v>
      </c>
      <c r="J8209" s="1073" t="s">
        <v>14932</v>
      </c>
      <c r="K8209" s="1073" t="s">
        <v>14933</v>
      </c>
      <c r="L8209" s="1066">
        <v>861221.56</v>
      </c>
    </row>
    <row r="8210" spans="1:12" s="651" customFormat="1" ht="21.95" customHeight="1" x14ac:dyDescent="0.25">
      <c r="A8210" s="1401"/>
      <c r="B8210" s="1067" t="s">
        <v>6478</v>
      </c>
      <c r="C8210" s="702" t="s">
        <v>6484</v>
      </c>
      <c r="D8210" s="899" t="s">
        <v>224</v>
      </c>
      <c r="E8210" s="702" t="s">
        <v>1076</v>
      </c>
      <c r="F8210" s="899" t="s">
        <v>265</v>
      </c>
      <c r="G8210" s="899" t="s">
        <v>53</v>
      </c>
      <c r="H8210" s="899" t="s">
        <v>201</v>
      </c>
      <c r="I8210" s="899" t="s">
        <v>267</v>
      </c>
      <c r="J8210" s="1074" t="s">
        <v>12659</v>
      </c>
      <c r="K8210" s="1074" t="s">
        <v>12660</v>
      </c>
      <c r="L8210" s="1068">
        <v>157847.47</v>
      </c>
    </row>
    <row r="8211" spans="1:12" s="651" customFormat="1" ht="21.95" customHeight="1" x14ac:dyDescent="0.25">
      <c r="A8211" s="1401"/>
      <c r="B8211" s="1065" t="s">
        <v>6478</v>
      </c>
      <c r="C8211" s="903" t="s">
        <v>6484</v>
      </c>
      <c r="D8211" s="900" t="s">
        <v>224</v>
      </c>
      <c r="E8211" s="903" t="s">
        <v>1076</v>
      </c>
      <c r="F8211" s="900" t="s">
        <v>265</v>
      </c>
      <c r="G8211" s="900" t="s">
        <v>53</v>
      </c>
      <c r="H8211" s="900" t="s">
        <v>201</v>
      </c>
      <c r="I8211" s="900" t="s">
        <v>268</v>
      </c>
      <c r="J8211" s="1073" t="s">
        <v>12670</v>
      </c>
      <c r="K8211" s="1073" t="s">
        <v>12671</v>
      </c>
      <c r="L8211" s="1066">
        <v>444112.36</v>
      </c>
    </row>
    <row r="8212" spans="1:12" s="651" customFormat="1" ht="21.95" customHeight="1" x14ac:dyDescent="0.25">
      <c r="A8212" s="1401"/>
      <c r="B8212" s="1067" t="s">
        <v>6478</v>
      </c>
      <c r="C8212" s="702" t="s">
        <v>6484</v>
      </c>
      <c r="D8212" s="899" t="s">
        <v>224</v>
      </c>
      <c r="E8212" s="702" t="s">
        <v>1076</v>
      </c>
      <c r="F8212" s="899" t="s">
        <v>265</v>
      </c>
      <c r="G8212" s="899" t="s">
        <v>53</v>
      </c>
      <c r="H8212" s="899" t="s">
        <v>201</v>
      </c>
      <c r="I8212" s="899" t="s">
        <v>268</v>
      </c>
      <c r="J8212" s="1074" t="s">
        <v>12670</v>
      </c>
      <c r="K8212" s="1074" t="s">
        <v>12672</v>
      </c>
      <c r="L8212" s="1068">
        <v>473736.12</v>
      </c>
    </row>
    <row r="8213" spans="1:12" s="651" customFormat="1" ht="21.95" customHeight="1" x14ac:dyDescent="0.25">
      <c r="A8213" s="1401"/>
      <c r="B8213" s="1065" t="s">
        <v>6478</v>
      </c>
      <c r="C8213" s="903" t="s">
        <v>6485</v>
      </c>
      <c r="D8213" s="900" t="s">
        <v>224</v>
      </c>
      <c r="E8213" s="903" t="s">
        <v>1077</v>
      </c>
      <c r="F8213" s="900" t="s">
        <v>265</v>
      </c>
      <c r="G8213" s="900" t="s">
        <v>53</v>
      </c>
      <c r="H8213" s="900" t="s">
        <v>201</v>
      </c>
      <c r="I8213" s="900" t="s">
        <v>267</v>
      </c>
      <c r="J8213" s="1073" t="s">
        <v>12659</v>
      </c>
      <c r="K8213" s="1073" t="s">
        <v>12660</v>
      </c>
      <c r="L8213" s="1066">
        <v>157847.47</v>
      </c>
    </row>
    <row r="8214" spans="1:12" s="651" customFormat="1" ht="21.95" customHeight="1" x14ac:dyDescent="0.25">
      <c r="A8214" s="1401"/>
      <c r="B8214" s="1067" t="s">
        <v>6478</v>
      </c>
      <c r="C8214" s="702" t="s">
        <v>6485</v>
      </c>
      <c r="D8214" s="899" t="s">
        <v>224</v>
      </c>
      <c r="E8214" s="702" t="s">
        <v>1077</v>
      </c>
      <c r="F8214" s="899" t="s">
        <v>265</v>
      </c>
      <c r="G8214" s="899" t="s">
        <v>53</v>
      </c>
      <c r="H8214" s="899" t="s">
        <v>201</v>
      </c>
      <c r="I8214" s="899" t="s">
        <v>268</v>
      </c>
      <c r="J8214" s="1074" t="s">
        <v>12670</v>
      </c>
      <c r="K8214" s="1074" t="s">
        <v>12671</v>
      </c>
      <c r="L8214" s="1068">
        <v>444112.36</v>
      </c>
    </row>
    <row r="8215" spans="1:12" s="651" customFormat="1" ht="21.95" customHeight="1" x14ac:dyDescent="0.25">
      <c r="A8215" s="1401"/>
      <c r="B8215" s="1065" t="s">
        <v>6478</v>
      </c>
      <c r="C8215" s="903" t="s">
        <v>6485</v>
      </c>
      <c r="D8215" s="900" t="s">
        <v>224</v>
      </c>
      <c r="E8215" s="903" t="s">
        <v>1077</v>
      </c>
      <c r="F8215" s="900" t="s">
        <v>265</v>
      </c>
      <c r="G8215" s="900" t="s">
        <v>53</v>
      </c>
      <c r="H8215" s="900" t="s">
        <v>201</v>
      </c>
      <c r="I8215" s="900" t="s">
        <v>268</v>
      </c>
      <c r="J8215" s="1073" t="s">
        <v>12670</v>
      </c>
      <c r="K8215" s="1073" t="s">
        <v>12672</v>
      </c>
      <c r="L8215" s="1066">
        <v>473736.12</v>
      </c>
    </row>
    <row r="8216" spans="1:12" s="651" customFormat="1" ht="21.95" customHeight="1" x14ac:dyDescent="0.25">
      <c r="A8216" s="1401"/>
      <c r="B8216" s="1067" t="s">
        <v>6478</v>
      </c>
      <c r="C8216" s="702" t="s">
        <v>6486</v>
      </c>
      <c r="D8216" s="899" t="s">
        <v>215</v>
      </c>
      <c r="E8216" s="702" t="s">
        <v>344</v>
      </c>
      <c r="F8216" s="899" t="s">
        <v>265</v>
      </c>
      <c r="G8216" s="899" t="s">
        <v>53</v>
      </c>
      <c r="H8216" s="899" t="s">
        <v>201</v>
      </c>
      <c r="I8216" s="899" t="s">
        <v>267</v>
      </c>
      <c r="J8216" s="1074" t="s">
        <v>12659</v>
      </c>
      <c r="K8216" s="1074" t="s">
        <v>12660</v>
      </c>
      <c r="L8216" s="1068">
        <v>11774.8</v>
      </c>
    </row>
    <row r="8217" spans="1:12" s="651" customFormat="1" ht="21.95" customHeight="1" x14ac:dyDescent="0.25">
      <c r="A8217" s="1401"/>
      <c r="B8217" s="1065" t="s">
        <v>6478</v>
      </c>
      <c r="C8217" s="903" t="s">
        <v>6487</v>
      </c>
      <c r="D8217" s="900" t="s">
        <v>215</v>
      </c>
      <c r="E8217" s="903" t="s">
        <v>1078</v>
      </c>
      <c r="F8217" s="900" t="s">
        <v>265</v>
      </c>
      <c r="G8217" s="900" t="s">
        <v>53</v>
      </c>
      <c r="H8217" s="900" t="s">
        <v>201</v>
      </c>
      <c r="I8217" s="900" t="s">
        <v>267</v>
      </c>
      <c r="J8217" s="1073" t="s">
        <v>12659</v>
      </c>
      <c r="K8217" s="1073" t="s">
        <v>12660</v>
      </c>
      <c r="L8217" s="1066">
        <v>11774.8</v>
      </c>
    </row>
    <row r="8218" spans="1:12" s="651" customFormat="1" ht="21.95" customHeight="1" x14ac:dyDescent="0.25">
      <c r="A8218" s="1401"/>
      <c r="B8218" s="1067" t="s">
        <v>6478</v>
      </c>
      <c r="C8218" s="702" t="s">
        <v>6488</v>
      </c>
      <c r="D8218" s="899" t="s">
        <v>215</v>
      </c>
      <c r="E8218" s="702" t="s">
        <v>344</v>
      </c>
      <c r="F8218" s="899" t="s">
        <v>265</v>
      </c>
      <c r="G8218" s="899" t="s">
        <v>53</v>
      </c>
      <c r="H8218" s="899" t="s">
        <v>201</v>
      </c>
      <c r="I8218" s="899" t="s">
        <v>267</v>
      </c>
      <c r="J8218" s="1074" t="s">
        <v>12659</v>
      </c>
      <c r="K8218" s="1074" t="s">
        <v>12660</v>
      </c>
      <c r="L8218" s="1068">
        <v>575449.67000000004</v>
      </c>
    </row>
    <row r="8219" spans="1:12" s="651" customFormat="1" ht="21.95" customHeight="1" x14ac:dyDescent="0.25">
      <c r="A8219" s="1401"/>
      <c r="B8219" s="1065" t="s">
        <v>6478</v>
      </c>
      <c r="C8219" s="903" t="s">
        <v>6488</v>
      </c>
      <c r="D8219" s="900" t="s">
        <v>215</v>
      </c>
      <c r="E8219" s="903" t="s">
        <v>344</v>
      </c>
      <c r="F8219" s="900" t="s">
        <v>265</v>
      </c>
      <c r="G8219" s="900" t="s">
        <v>53</v>
      </c>
      <c r="H8219" s="900" t="s">
        <v>201</v>
      </c>
      <c r="I8219" s="900" t="s">
        <v>268</v>
      </c>
      <c r="J8219" s="1073" t="s">
        <v>12670</v>
      </c>
      <c r="K8219" s="1073" t="s">
        <v>12671</v>
      </c>
      <c r="L8219" s="1066">
        <v>1619058.64</v>
      </c>
    </row>
    <row r="8220" spans="1:12" s="651" customFormat="1" ht="21.95" customHeight="1" x14ac:dyDescent="0.25">
      <c r="A8220" s="1401"/>
      <c r="B8220" s="1067" t="s">
        <v>6478</v>
      </c>
      <c r="C8220" s="702" t="s">
        <v>6489</v>
      </c>
      <c r="D8220" s="899" t="s">
        <v>215</v>
      </c>
      <c r="E8220" s="702" t="s">
        <v>1078</v>
      </c>
      <c r="F8220" s="899" t="s">
        <v>265</v>
      </c>
      <c r="G8220" s="899" t="s">
        <v>53</v>
      </c>
      <c r="H8220" s="899" t="s">
        <v>201</v>
      </c>
      <c r="I8220" s="899" t="s">
        <v>267</v>
      </c>
      <c r="J8220" s="1074" t="s">
        <v>12659</v>
      </c>
      <c r="K8220" s="1074" t="s">
        <v>12660</v>
      </c>
      <c r="L8220" s="1068">
        <v>575449.67000000004</v>
      </c>
    </row>
    <row r="8221" spans="1:12" s="651" customFormat="1" ht="21.95" customHeight="1" x14ac:dyDescent="0.25">
      <c r="A8221" s="1401"/>
      <c r="B8221" s="1065" t="s">
        <v>6478</v>
      </c>
      <c r="C8221" s="903" t="s">
        <v>6489</v>
      </c>
      <c r="D8221" s="900" t="s">
        <v>215</v>
      </c>
      <c r="E8221" s="903" t="s">
        <v>1078</v>
      </c>
      <c r="F8221" s="900" t="s">
        <v>265</v>
      </c>
      <c r="G8221" s="900" t="s">
        <v>53</v>
      </c>
      <c r="H8221" s="900" t="s">
        <v>201</v>
      </c>
      <c r="I8221" s="900" t="s">
        <v>268</v>
      </c>
      <c r="J8221" s="1073" t="s">
        <v>12670</v>
      </c>
      <c r="K8221" s="1073" t="s">
        <v>12671</v>
      </c>
      <c r="L8221" s="1066">
        <v>1619058.64</v>
      </c>
    </row>
    <row r="8222" spans="1:12" s="651" customFormat="1" ht="21.95" customHeight="1" x14ac:dyDescent="0.25">
      <c r="A8222" s="1401"/>
      <c r="B8222" s="1067" t="s">
        <v>6478</v>
      </c>
      <c r="C8222" s="702" t="s">
        <v>6490</v>
      </c>
      <c r="D8222" s="899" t="s">
        <v>215</v>
      </c>
      <c r="E8222" s="702" t="s">
        <v>1072</v>
      </c>
      <c r="F8222" s="899" t="s">
        <v>265</v>
      </c>
      <c r="G8222" s="899" t="s">
        <v>53</v>
      </c>
      <c r="H8222" s="899" t="s">
        <v>218</v>
      </c>
      <c r="I8222" s="899" t="s">
        <v>291</v>
      </c>
      <c r="J8222" s="1074" t="s">
        <v>14932</v>
      </c>
      <c r="K8222" s="1074" t="s">
        <v>14934</v>
      </c>
      <c r="L8222" s="1068">
        <v>133022.94</v>
      </c>
    </row>
    <row r="8223" spans="1:12" s="651" customFormat="1" ht="21.95" customHeight="1" x14ac:dyDescent="0.25">
      <c r="A8223" s="1401"/>
      <c r="B8223" s="1065" t="s">
        <v>6478</v>
      </c>
      <c r="C8223" s="903" t="s">
        <v>6490</v>
      </c>
      <c r="D8223" s="900" t="s">
        <v>215</v>
      </c>
      <c r="E8223" s="903" t="s">
        <v>1072</v>
      </c>
      <c r="F8223" s="900" t="s">
        <v>265</v>
      </c>
      <c r="G8223" s="900" t="s">
        <v>53</v>
      </c>
      <c r="H8223" s="900" t="s">
        <v>273</v>
      </c>
      <c r="I8223" s="900" t="s">
        <v>274</v>
      </c>
      <c r="J8223" s="1073" t="s">
        <v>14935</v>
      </c>
      <c r="K8223" s="1073" t="s">
        <v>14936</v>
      </c>
      <c r="L8223" s="1066">
        <v>23367</v>
      </c>
    </row>
    <row r="8224" spans="1:12" s="651" customFormat="1" ht="21.95" customHeight="1" x14ac:dyDescent="0.25">
      <c r="A8224" s="1401"/>
      <c r="B8224" s="1067" t="s">
        <v>6478</v>
      </c>
      <c r="C8224" s="702" t="s">
        <v>6490</v>
      </c>
      <c r="D8224" s="899" t="s">
        <v>215</v>
      </c>
      <c r="E8224" s="702" t="s">
        <v>1072</v>
      </c>
      <c r="F8224" s="899" t="s">
        <v>265</v>
      </c>
      <c r="G8224" s="899" t="s">
        <v>53</v>
      </c>
      <c r="H8224" s="899" t="s">
        <v>201</v>
      </c>
      <c r="I8224" s="899" t="s">
        <v>267</v>
      </c>
      <c r="J8224" s="1074" t="s">
        <v>12659</v>
      </c>
      <c r="K8224" s="1074" t="s">
        <v>12660</v>
      </c>
      <c r="L8224" s="1068">
        <v>1066897.3899999999</v>
      </c>
    </row>
    <row r="8225" spans="1:12" s="651" customFormat="1" ht="21.95" customHeight="1" x14ac:dyDescent="0.25">
      <c r="A8225" s="1401"/>
      <c r="B8225" s="1065" t="s">
        <v>6478</v>
      </c>
      <c r="C8225" s="903" t="s">
        <v>6490</v>
      </c>
      <c r="D8225" s="900" t="s">
        <v>215</v>
      </c>
      <c r="E8225" s="903" t="s">
        <v>1072</v>
      </c>
      <c r="F8225" s="900" t="s">
        <v>265</v>
      </c>
      <c r="G8225" s="900" t="s">
        <v>53</v>
      </c>
      <c r="H8225" s="900" t="s">
        <v>201</v>
      </c>
      <c r="I8225" s="900" t="s">
        <v>268</v>
      </c>
      <c r="J8225" s="1073" t="s">
        <v>12670</v>
      </c>
      <c r="K8225" s="1073" t="s">
        <v>12671</v>
      </c>
      <c r="L8225" s="1066">
        <v>3001773.25</v>
      </c>
    </row>
    <row r="8226" spans="1:12" s="651" customFormat="1" ht="21.95" customHeight="1" x14ac:dyDescent="0.25">
      <c r="A8226" s="1401"/>
      <c r="B8226" s="1067" t="s">
        <v>6478</v>
      </c>
      <c r="C8226" s="702" t="s">
        <v>6490</v>
      </c>
      <c r="D8226" s="899" t="s">
        <v>215</v>
      </c>
      <c r="E8226" s="702" t="s">
        <v>1072</v>
      </c>
      <c r="F8226" s="899" t="s">
        <v>265</v>
      </c>
      <c r="G8226" s="899" t="s">
        <v>53</v>
      </c>
      <c r="H8226" s="899" t="s">
        <v>201</v>
      </c>
      <c r="I8226" s="899" t="s">
        <v>268</v>
      </c>
      <c r="J8226" s="1074" t="s">
        <v>12670</v>
      </c>
      <c r="K8226" s="1074" t="s">
        <v>12672</v>
      </c>
      <c r="L8226" s="1068">
        <v>3202001.42</v>
      </c>
    </row>
    <row r="8227" spans="1:12" s="651" customFormat="1" ht="21.95" customHeight="1" x14ac:dyDescent="0.25">
      <c r="A8227" s="1401"/>
      <c r="B8227" s="1065" t="s">
        <v>6478</v>
      </c>
      <c r="C8227" s="903" t="s">
        <v>6491</v>
      </c>
      <c r="D8227" s="900" t="s">
        <v>264</v>
      </c>
      <c r="E8227" s="903" t="s">
        <v>228</v>
      </c>
      <c r="F8227" s="900" t="s">
        <v>265</v>
      </c>
      <c r="G8227" s="900" t="s">
        <v>53</v>
      </c>
      <c r="H8227" s="900" t="s">
        <v>266</v>
      </c>
      <c r="I8227" s="900" t="s">
        <v>267</v>
      </c>
      <c r="J8227" s="1073" t="s">
        <v>12659</v>
      </c>
      <c r="K8227" s="1073" t="s">
        <v>12660</v>
      </c>
      <c r="L8227" s="1066">
        <v>22434.54</v>
      </c>
    </row>
    <row r="8228" spans="1:12" s="651" customFormat="1" ht="21.95" customHeight="1" x14ac:dyDescent="0.25">
      <c r="A8228" s="1401"/>
      <c r="B8228" s="1067" t="s">
        <v>6478</v>
      </c>
      <c r="C8228" s="702" t="s">
        <v>6492</v>
      </c>
      <c r="D8228" s="899" t="s">
        <v>224</v>
      </c>
      <c r="E8228" s="702" t="s">
        <v>1075</v>
      </c>
      <c r="F8228" s="899" t="s">
        <v>265</v>
      </c>
      <c r="G8228" s="899" t="s">
        <v>53</v>
      </c>
      <c r="H8228" s="899" t="s">
        <v>218</v>
      </c>
      <c r="I8228" s="899" t="s">
        <v>291</v>
      </c>
      <c r="J8228" s="1074" t="s">
        <v>14932</v>
      </c>
      <c r="K8228" s="1074" t="s">
        <v>14937</v>
      </c>
      <c r="L8228" s="1068">
        <v>336629.87</v>
      </c>
    </row>
    <row r="8229" spans="1:12" s="651" customFormat="1" ht="21.95" customHeight="1" x14ac:dyDescent="0.25">
      <c r="A8229" s="1401"/>
      <c r="B8229" s="1065" t="s">
        <v>6478</v>
      </c>
      <c r="C8229" s="903" t="s">
        <v>6493</v>
      </c>
      <c r="D8229" s="900" t="s">
        <v>224</v>
      </c>
      <c r="E8229" s="903" t="s">
        <v>1076</v>
      </c>
      <c r="F8229" s="900" t="s">
        <v>265</v>
      </c>
      <c r="G8229" s="900" t="s">
        <v>53</v>
      </c>
      <c r="H8229" s="900" t="s">
        <v>201</v>
      </c>
      <c r="I8229" s="900" t="s">
        <v>267</v>
      </c>
      <c r="J8229" s="1073" t="s">
        <v>12659</v>
      </c>
      <c r="K8229" s="1073" t="s">
        <v>12660</v>
      </c>
      <c r="L8229" s="1066">
        <v>53498.21</v>
      </c>
    </row>
    <row r="8230" spans="1:12" s="651" customFormat="1" ht="21.95" customHeight="1" x14ac:dyDescent="0.25">
      <c r="A8230" s="1401"/>
      <c r="B8230" s="1067" t="s">
        <v>6478</v>
      </c>
      <c r="C8230" s="702" t="s">
        <v>6494</v>
      </c>
      <c r="D8230" s="899" t="s">
        <v>224</v>
      </c>
      <c r="E8230" s="702" t="s">
        <v>1077</v>
      </c>
      <c r="F8230" s="899" t="s">
        <v>265</v>
      </c>
      <c r="G8230" s="899" t="s">
        <v>53</v>
      </c>
      <c r="H8230" s="899" t="s">
        <v>201</v>
      </c>
      <c r="I8230" s="899" t="s">
        <v>267</v>
      </c>
      <c r="J8230" s="1074" t="s">
        <v>12659</v>
      </c>
      <c r="K8230" s="1074" t="s">
        <v>12660</v>
      </c>
      <c r="L8230" s="1068">
        <v>53498.21</v>
      </c>
    </row>
    <row r="8231" spans="1:12" s="651" customFormat="1" ht="21.95" customHeight="1" x14ac:dyDescent="0.25">
      <c r="A8231" s="1401"/>
      <c r="B8231" s="1065" t="s">
        <v>6478</v>
      </c>
      <c r="C8231" s="903" t="s">
        <v>6495</v>
      </c>
      <c r="D8231" s="900" t="s">
        <v>215</v>
      </c>
      <c r="E8231" s="903" t="s">
        <v>344</v>
      </c>
      <c r="F8231" s="900" t="s">
        <v>265</v>
      </c>
      <c r="G8231" s="900" t="s">
        <v>53</v>
      </c>
      <c r="H8231" s="900" t="s">
        <v>201</v>
      </c>
      <c r="I8231" s="900" t="s">
        <v>267</v>
      </c>
      <c r="J8231" s="1073" t="s">
        <v>12659</v>
      </c>
      <c r="K8231" s="1073" t="s">
        <v>12660</v>
      </c>
      <c r="L8231" s="1066">
        <v>7998.24</v>
      </c>
    </row>
    <row r="8232" spans="1:12" s="651" customFormat="1" ht="21.95" customHeight="1" x14ac:dyDescent="0.25">
      <c r="A8232" s="1401"/>
      <c r="B8232" s="1067" t="s">
        <v>6478</v>
      </c>
      <c r="C8232" s="702" t="s">
        <v>6496</v>
      </c>
      <c r="D8232" s="899" t="s">
        <v>215</v>
      </c>
      <c r="E8232" s="702" t="s">
        <v>1078</v>
      </c>
      <c r="F8232" s="899" t="s">
        <v>265</v>
      </c>
      <c r="G8232" s="899" t="s">
        <v>53</v>
      </c>
      <c r="H8232" s="899" t="s">
        <v>201</v>
      </c>
      <c r="I8232" s="899" t="s">
        <v>267</v>
      </c>
      <c r="J8232" s="1074" t="s">
        <v>12659</v>
      </c>
      <c r="K8232" s="1074" t="s">
        <v>12660</v>
      </c>
      <c r="L8232" s="1068">
        <v>7998.24</v>
      </c>
    </row>
    <row r="8233" spans="1:12" s="651" customFormat="1" ht="21.95" customHeight="1" x14ac:dyDescent="0.25">
      <c r="A8233" s="1401"/>
      <c r="B8233" s="1065" t="s">
        <v>6478</v>
      </c>
      <c r="C8233" s="903" t="s">
        <v>6497</v>
      </c>
      <c r="D8233" s="900" t="s">
        <v>215</v>
      </c>
      <c r="E8233" s="903" t="s">
        <v>1074</v>
      </c>
      <c r="F8233" s="900" t="s">
        <v>265</v>
      </c>
      <c r="G8233" s="900" t="s">
        <v>53</v>
      </c>
      <c r="H8233" s="900" t="s">
        <v>218</v>
      </c>
      <c r="I8233" s="900" t="s">
        <v>704</v>
      </c>
      <c r="J8233" s="1073" t="s">
        <v>14938</v>
      </c>
      <c r="K8233" s="1073" t="s">
        <v>14939</v>
      </c>
      <c r="L8233" s="1066">
        <v>693377</v>
      </c>
    </row>
    <row r="8234" spans="1:12" s="651" customFormat="1" ht="21.95" customHeight="1" x14ac:dyDescent="0.25">
      <c r="A8234" s="1401"/>
      <c r="B8234" s="1067" t="s">
        <v>6478</v>
      </c>
      <c r="C8234" s="702" t="s">
        <v>6497</v>
      </c>
      <c r="D8234" s="899" t="s">
        <v>215</v>
      </c>
      <c r="E8234" s="702" t="s">
        <v>1074</v>
      </c>
      <c r="F8234" s="899" t="s">
        <v>265</v>
      </c>
      <c r="G8234" s="899" t="s">
        <v>53</v>
      </c>
      <c r="H8234" s="899" t="s">
        <v>201</v>
      </c>
      <c r="I8234" s="899" t="s">
        <v>267</v>
      </c>
      <c r="J8234" s="1074" t="s">
        <v>12659</v>
      </c>
      <c r="K8234" s="1074" t="s">
        <v>12660</v>
      </c>
      <c r="L8234" s="1068">
        <v>353705.2</v>
      </c>
    </row>
    <row r="8235" spans="1:12" s="651" customFormat="1" ht="21.95" customHeight="1" x14ac:dyDescent="0.25">
      <c r="A8235" s="1401"/>
      <c r="B8235" s="1065" t="s">
        <v>6478</v>
      </c>
      <c r="C8235" s="903" t="s">
        <v>6498</v>
      </c>
      <c r="D8235" s="900" t="s">
        <v>215</v>
      </c>
      <c r="E8235" s="903" t="s">
        <v>344</v>
      </c>
      <c r="F8235" s="900" t="s">
        <v>265</v>
      </c>
      <c r="G8235" s="900" t="s">
        <v>53</v>
      </c>
      <c r="H8235" s="900" t="s">
        <v>201</v>
      </c>
      <c r="I8235" s="900" t="s">
        <v>267</v>
      </c>
      <c r="J8235" s="1073" t="s">
        <v>12659</v>
      </c>
      <c r="K8235" s="1073" t="s">
        <v>12660</v>
      </c>
      <c r="L8235" s="1066">
        <v>214290.15</v>
      </c>
    </row>
    <row r="8236" spans="1:12" s="651" customFormat="1" ht="21.95" customHeight="1" x14ac:dyDescent="0.25">
      <c r="A8236" s="1401"/>
      <c r="B8236" s="1067" t="s">
        <v>6478</v>
      </c>
      <c r="C8236" s="702" t="s">
        <v>6499</v>
      </c>
      <c r="D8236" s="899" t="s">
        <v>215</v>
      </c>
      <c r="E8236" s="702" t="s">
        <v>1078</v>
      </c>
      <c r="F8236" s="899" t="s">
        <v>265</v>
      </c>
      <c r="G8236" s="899" t="s">
        <v>53</v>
      </c>
      <c r="H8236" s="899" t="s">
        <v>201</v>
      </c>
      <c r="I8236" s="899" t="s">
        <v>267</v>
      </c>
      <c r="J8236" s="1074" t="s">
        <v>12659</v>
      </c>
      <c r="K8236" s="1074" t="s">
        <v>12660</v>
      </c>
      <c r="L8236" s="1068">
        <v>214290.15</v>
      </c>
    </row>
    <row r="8237" spans="1:12" s="651" customFormat="1" ht="21.95" customHeight="1" x14ac:dyDescent="0.25">
      <c r="A8237" s="1401"/>
      <c r="B8237" s="1065" t="s">
        <v>6478</v>
      </c>
      <c r="C8237" s="903" t="s">
        <v>6500</v>
      </c>
      <c r="D8237" s="900" t="s">
        <v>215</v>
      </c>
      <c r="E8237" s="903" t="s">
        <v>1074</v>
      </c>
      <c r="F8237" s="900" t="s">
        <v>265</v>
      </c>
      <c r="G8237" s="900" t="s">
        <v>53</v>
      </c>
      <c r="H8237" s="900" t="s">
        <v>201</v>
      </c>
      <c r="I8237" s="900" t="s">
        <v>267</v>
      </c>
      <c r="J8237" s="1073" t="s">
        <v>12659</v>
      </c>
      <c r="K8237" s="1073" t="s">
        <v>12660</v>
      </c>
      <c r="L8237" s="1066">
        <v>138211.88</v>
      </c>
    </row>
    <row r="8238" spans="1:12" s="651" customFormat="1" ht="21.95" customHeight="1" x14ac:dyDescent="0.25">
      <c r="A8238" s="1401"/>
      <c r="B8238" s="1067" t="s">
        <v>6478</v>
      </c>
      <c r="C8238" s="702" t="s">
        <v>6501</v>
      </c>
      <c r="D8238" s="899" t="s">
        <v>215</v>
      </c>
      <c r="E8238" s="702" t="s">
        <v>1074</v>
      </c>
      <c r="F8238" s="899" t="s">
        <v>265</v>
      </c>
      <c r="G8238" s="899" t="s">
        <v>53</v>
      </c>
      <c r="H8238" s="899" t="s">
        <v>201</v>
      </c>
      <c r="I8238" s="899" t="s">
        <v>267</v>
      </c>
      <c r="J8238" s="1074" t="s">
        <v>12659</v>
      </c>
      <c r="K8238" s="1074" t="s">
        <v>12660</v>
      </c>
      <c r="L8238" s="1068">
        <v>138211.88</v>
      </c>
    </row>
    <row r="8239" spans="1:12" s="651" customFormat="1" ht="21.95" customHeight="1" x14ac:dyDescent="0.25">
      <c r="A8239" s="1401"/>
      <c r="B8239" s="1065" t="s">
        <v>6478</v>
      </c>
      <c r="C8239" s="903" t="s">
        <v>6502</v>
      </c>
      <c r="D8239" s="900" t="s">
        <v>224</v>
      </c>
      <c r="E8239" s="903" t="s">
        <v>1075</v>
      </c>
      <c r="F8239" s="900" t="s">
        <v>265</v>
      </c>
      <c r="G8239" s="900" t="s">
        <v>53</v>
      </c>
      <c r="H8239" s="900" t="s">
        <v>218</v>
      </c>
      <c r="I8239" s="900" t="s">
        <v>291</v>
      </c>
      <c r="J8239" s="1073" t="s">
        <v>14932</v>
      </c>
      <c r="K8239" s="1073" t="s">
        <v>14937</v>
      </c>
      <c r="L8239" s="1066">
        <v>951933.27</v>
      </c>
    </row>
    <row r="8240" spans="1:12" s="651" customFormat="1" ht="21.95" customHeight="1" x14ac:dyDescent="0.25">
      <c r="A8240" s="1401"/>
      <c r="B8240" s="1067" t="s">
        <v>6478</v>
      </c>
      <c r="C8240" s="702" t="s">
        <v>6503</v>
      </c>
      <c r="D8240" s="899" t="s">
        <v>224</v>
      </c>
      <c r="E8240" s="702" t="s">
        <v>1076</v>
      </c>
      <c r="F8240" s="899" t="s">
        <v>265</v>
      </c>
      <c r="G8240" s="899" t="s">
        <v>53</v>
      </c>
      <c r="H8240" s="899" t="s">
        <v>201</v>
      </c>
      <c r="I8240" s="899" t="s">
        <v>267</v>
      </c>
      <c r="J8240" s="1074" t="s">
        <v>12659</v>
      </c>
      <c r="K8240" s="1074" t="s">
        <v>12660</v>
      </c>
      <c r="L8240" s="1068">
        <v>138211.88</v>
      </c>
    </row>
    <row r="8241" spans="1:12" s="651" customFormat="1" ht="21.95" customHeight="1" x14ac:dyDescent="0.25">
      <c r="A8241" s="1401"/>
      <c r="B8241" s="1065" t="s">
        <v>6478</v>
      </c>
      <c r="C8241" s="903" t="s">
        <v>6503</v>
      </c>
      <c r="D8241" s="900" t="s">
        <v>224</v>
      </c>
      <c r="E8241" s="903" t="s">
        <v>1076</v>
      </c>
      <c r="F8241" s="900" t="s">
        <v>265</v>
      </c>
      <c r="G8241" s="900" t="s">
        <v>53</v>
      </c>
      <c r="H8241" s="900" t="s">
        <v>201</v>
      </c>
      <c r="I8241" s="900" t="s">
        <v>268</v>
      </c>
      <c r="J8241" s="1073" t="s">
        <v>12670</v>
      </c>
      <c r="K8241" s="1073" t="s">
        <v>12671</v>
      </c>
      <c r="L8241" s="1066">
        <v>388866.57</v>
      </c>
    </row>
    <row r="8242" spans="1:12" s="651" customFormat="1" ht="21.95" customHeight="1" x14ac:dyDescent="0.25">
      <c r="A8242" s="1401"/>
      <c r="B8242" s="1067" t="s">
        <v>6478</v>
      </c>
      <c r="C8242" s="702" t="s">
        <v>6504</v>
      </c>
      <c r="D8242" s="899" t="s">
        <v>224</v>
      </c>
      <c r="E8242" s="702" t="s">
        <v>1077</v>
      </c>
      <c r="F8242" s="899" t="s">
        <v>265</v>
      </c>
      <c r="G8242" s="899" t="s">
        <v>53</v>
      </c>
      <c r="H8242" s="899" t="s">
        <v>201</v>
      </c>
      <c r="I8242" s="899" t="s">
        <v>267</v>
      </c>
      <c r="J8242" s="1074" t="s">
        <v>12659</v>
      </c>
      <c r="K8242" s="1074" t="s">
        <v>12660</v>
      </c>
      <c r="L8242" s="1068">
        <v>138211.88</v>
      </c>
    </row>
    <row r="8243" spans="1:12" s="651" customFormat="1" ht="21.95" customHeight="1" x14ac:dyDescent="0.25">
      <c r="A8243" s="1401"/>
      <c r="B8243" s="1065" t="s">
        <v>6478</v>
      </c>
      <c r="C8243" s="903" t="s">
        <v>6505</v>
      </c>
      <c r="D8243" s="900" t="s">
        <v>215</v>
      </c>
      <c r="E8243" s="903" t="s">
        <v>1072</v>
      </c>
      <c r="F8243" s="900" t="s">
        <v>265</v>
      </c>
      <c r="G8243" s="900" t="s">
        <v>53</v>
      </c>
      <c r="H8243" s="900" t="s">
        <v>201</v>
      </c>
      <c r="I8243" s="900" t="s">
        <v>267</v>
      </c>
      <c r="J8243" s="1073" t="s">
        <v>12659</v>
      </c>
      <c r="K8243" s="1073" t="s">
        <v>12660</v>
      </c>
      <c r="L8243" s="1066">
        <v>38114.86</v>
      </c>
    </row>
    <row r="8244" spans="1:12" s="651" customFormat="1" ht="21.95" customHeight="1" x14ac:dyDescent="0.25">
      <c r="A8244" s="1401"/>
      <c r="B8244" s="1067" t="s">
        <v>6478</v>
      </c>
      <c r="C8244" s="702" t="s">
        <v>6506</v>
      </c>
      <c r="D8244" s="899" t="s">
        <v>215</v>
      </c>
      <c r="E8244" s="702" t="s">
        <v>1074</v>
      </c>
      <c r="F8244" s="899" t="s">
        <v>265</v>
      </c>
      <c r="G8244" s="899" t="s">
        <v>53</v>
      </c>
      <c r="H8244" s="899" t="s">
        <v>201</v>
      </c>
      <c r="I8244" s="899" t="s">
        <v>267</v>
      </c>
      <c r="J8244" s="1074" t="s">
        <v>12659</v>
      </c>
      <c r="K8244" s="1074" t="s">
        <v>12660</v>
      </c>
      <c r="L8244" s="1068">
        <v>38114.86</v>
      </c>
    </row>
    <row r="8245" spans="1:12" s="651" customFormat="1" ht="21.95" customHeight="1" x14ac:dyDescent="0.25">
      <c r="A8245" s="1401"/>
      <c r="B8245" s="1065" t="s">
        <v>6478</v>
      </c>
      <c r="C8245" s="903" t="s">
        <v>6507</v>
      </c>
      <c r="D8245" s="900" t="s">
        <v>264</v>
      </c>
      <c r="E8245" s="903" t="s">
        <v>228</v>
      </c>
      <c r="F8245" s="900" t="s">
        <v>265</v>
      </c>
      <c r="G8245" s="900" t="s">
        <v>53</v>
      </c>
      <c r="H8245" s="900" t="s">
        <v>266</v>
      </c>
      <c r="I8245" s="900" t="s">
        <v>267</v>
      </c>
      <c r="J8245" s="1073" t="s">
        <v>12659</v>
      </c>
      <c r="K8245" s="1073" t="s">
        <v>12660</v>
      </c>
      <c r="L8245" s="1066">
        <v>36053.660000000003</v>
      </c>
    </row>
    <row r="8246" spans="1:12" s="651" customFormat="1" ht="21.95" customHeight="1" x14ac:dyDescent="0.25">
      <c r="A8246" s="1401"/>
      <c r="B8246" s="1067" t="s">
        <v>6478</v>
      </c>
      <c r="C8246" s="702" t="s">
        <v>6507</v>
      </c>
      <c r="D8246" s="899" t="s">
        <v>264</v>
      </c>
      <c r="E8246" s="702" t="s">
        <v>228</v>
      </c>
      <c r="F8246" s="899" t="s">
        <v>265</v>
      </c>
      <c r="G8246" s="899" t="s">
        <v>53</v>
      </c>
      <c r="H8246" s="899" t="s">
        <v>266</v>
      </c>
      <c r="I8246" s="899" t="s">
        <v>268</v>
      </c>
      <c r="J8246" s="1074" t="s">
        <v>12670</v>
      </c>
      <c r="K8246" s="1074" t="s">
        <v>12671</v>
      </c>
      <c r="L8246" s="1068">
        <v>101267.96</v>
      </c>
    </row>
    <row r="8247" spans="1:12" s="651" customFormat="1" ht="21.95" customHeight="1" x14ac:dyDescent="0.25">
      <c r="A8247" s="1401"/>
      <c r="B8247" s="1065" t="s">
        <v>6478</v>
      </c>
      <c r="C8247" s="903" t="s">
        <v>6508</v>
      </c>
      <c r="D8247" s="900" t="s">
        <v>215</v>
      </c>
      <c r="E8247" s="903" t="s">
        <v>1072</v>
      </c>
      <c r="F8247" s="900" t="s">
        <v>265</v>
      </c>
      <c r="G8247" s="900" t="s">
        <v>53</v>
      </c>
      <c r="H8247" s="900" t="s">
        <v>218</v>
      </c>
      <c r="I8247" s="900" t="s">
        <v>704</v>
      </c>
      <c r="J8247" s="1073" t="s">
        <v>14940</v>
      </c>
      <c r="K8247" s="1073" t="s">
        <v>14941</v>
      </c>
      <c r="L8247" s="1066">
        <v>734436.65</v>
      </c>
    </row>
    <row r="8248" spans="1:12" s="651" customFormat="1" ht="21.95" customHeight="1" x14ac:dyDescent="0.25">
      <c r="A8248" s="1401"/>
      <c r="B8248" s="1067" t="s">
        <v>6478</v>
      </c>
      <c r="C8248" s="702" t="s">
        <v>6508</v>
      </c>
      <c r="D8248" s="899" t="s">
        <v>215</v>
      </c>
      <c r="E8248" s="702" t="s">
        <v>1072</v>
      </c>
      <c r="F8248" s="899" t="s">
        <v>265</v>
      </c>
      <c r="G8248" s="899" t="s">
        <v>53</v>
      </c>
      <c r="H8248" s="899" t="s">
        <v>201</v>
      </c>
      <c r="I8248" s="899" t="s">
        <v>267</v>
      </c>
      <c r="J8248" s="1074" t="s">
        <v>12659</v>
      </c>
      <c r="K8248" s="1074" t="s">
        <v>12660</v>
      </c>
      <c r="L8248" s="1068">
        <v>375356.82</v>
      </c>
    </row>
    <row r="8249" spans="1:12" s="651" customFormat="1" ht="21.95" customHeight="1" x14ac:dyDescent="0.25">
      <c r="A8249" s="1401"/>
      <c r="B8249" s="1065" t="s">
        <v>6478</v>
      </c>
      <c r="C8249" s="903" t="s">
        <v>6509</v>
      </c>
      <c r="D8249" s="900" t="s">
        <v>215</v>
      </c>
      <c r="E8249" s="903" t="s">
        <v>1072</v>
      </c>
      <c r="F8249" s="900" t="s">
        <v>265</v>
      </c>
      <c r="G8249" s="900" t="s">
        <v>53</v>
      </c>
      <c r="H8249" s="900" t="s">
        <v>201</v>
      </c>
      <c r="I8249" s="900" t="s">
        <v>267</v>
      </c>
      <c r="J8249" s="1073" t="s">
        <v>12659</v>
      </c>
      <c r="K8249" s="1073" t="s">
        <v>12660</v>
      </c>
      <c r="L8249" s="1066">
        <v>375356.82</v>
      </c>
    </row>
    <row r="8250" spans="1:12" s="651" customFormat="1" ht="21.95" customHeight="1" x14ac:dyDescent="0.25">
      <c r="A8250" s="1401"/>
      <c r="B8250" s="1067" t="s">
        <v>6478</v>
      </c>
      <c r="C8250" s="702" t="s">
        <v>6510</v>
      </c>
      <c r="D8250" s="899" t="s">
        <v>215</v>
      </c>
      <c r="E8250" s="702" t="s">
        <v>1072</v>
      </c>
      <c r="F8250" s="899" t="s">
        <v>265</v>
      </c>
      <c r="G8250" s="899" t="s">
        <v>53</v>
      </c>
      <c r="H8250" s="899" t="s">
        <v>201</v>
      </c>
      <c r="I8250" s="899" t="s">
        <v>267</v>
      </c>
      <c r="J8250" s="1074" t="s">
        <v>12659</v>
      </c>
      <c r="K8250" s="1074" t="s">
        <v>12660</v>
      </c>
      <c r="L8250" s="1068">
        <v>113564.95</v>
      </c>
    </row>
    <row r="8251" spans="1:12" s="651" customFormat="1" ht="21.95" customHeight="1" x14ac:dyDescent="0.25">
      <c r="A8251" s="1401"/>
      <c r="B8251" s="1065" t="s">
        <v>6478</v>
      </c>
      <c r="C8251" s="903" t="s">
        <v>6510</v>
      </c>
      <c r="D8251" s="900" t="s">
        <v>215</v>
      </c>
      <c r="E8251" s="903" t="s">
        <v>1072</v>
      </c>
      <c r="F8251" s="900" t="s">
        <v>265</v>
      </c>
      <c r="G8251" s="900" t="s">
        <v>53</v>
      </c>
      <c r="H8251" s="900" t="s">
        <v>201</v>
      </c>
      <c r="I8251" s="900" t="s">
        <v>268</v>
      </c>
      <c r="J8251" s="1073" t="s">
        <v>12670</v>
      </c>
      <c r="K8251" s="1073" t="s">
        <v>12671</v>
      </c>
      <c r="L8251" s="1066">
        <v>319521.09999999998</v>
      </c>
    </row>
    <row r="8252" spans="1:12" s="651" customFormat="1" ht="21.95" customHeight="1" x14ac:dyDescent="0.25">
      <c r="A8252" s="1401"/>
      <c r="B8252" s="1067" t="s">
        <v>6478</v>
      </c>
      <c r="C8252" s="702" t="s">
        <v>6510</v>
      </c>
      <c r="D8252" s="899" t="s">
        <v>215</v>
      </c>
      <c r="E8252" s="702" t="s">
        <v>1072</v>
      </c>
      <c r="F8252" s="899" t="s">
        <v>265</v>
      </c>
      <c r="G8252" s="899" t="s">
        <v>53</v>
      </c>
      <c r="H8252" s="899" t="s">
        <v>201</v>
      </c>
      <c r="I8252" s="899" t="s">
        <v>268</v>
      </c>
      <c r="J8252" s="1074" t="s">
        <v>12670</v>
      </c>
      <c r="K8252" s="1074" t="s">
        <v>12672</v>
      </c>
      <c r="L8252" s="1068">
        <v>340834.21</v>
      </c>
    </row>
    <row r="8253" spans="1:12" s="651" customFormat="1" ht="21.95" customHeight="1" x14ac:dyDescent="0.25">
      <c r="A8253" s="1401"/>
      <c r="B8253" s="1065" t="s">
        <v>6478</v>
      </c>
      <c r="C8253" s="903" t="s">
        <v>6511</v>
      </c>
      <c r="D8253" s="900" t="s">
        <v>264</v>
      </c>
      <c r="E8253" s="903" t="s">
        <v>228</v>
      </c>
      <c r="F8253" s="900" t="s">
        <v>265</v>
      </c>
      <c r="G8253" s="900" t="s">
        <v>53</v>
      </c>
      <c r="H8253" s="900" t="s">
        <v>266</v>
      </c>
      <c r="I8253" s="900" t="s">
        <v>267</v>
      </c>
      <c r="J8253" s="1073" t="s">
        <v>12659</v>
      </c>
      <c r="K8253" s="1073" t="s">
        <v>12660</v>
      </c>
      <c r="L8253" s="1066">
        <v>62711.63</v>
      </c>
    </row>
    <row r="8254" spans="1:12" s="651" customFormat="1" ht="21.95" customHeight="1" x14ac:dyDescent="0.25">
      <c r="A8254" s="1401"/>
      <c r="B8254" s="1067" t="s">
        <v>6478</v>
      </c>
      <c r="C8254" s="702" t="s">
        <v>6512</v>
      </c>
      <c r="D8254" s="899" t="s">
        <v>264</v>
      </c>
      <c r="E8254" s="702" t="s">
        <v>228</v>
      </c>
      <c r="F8254" s="899" t="s">
        <v>265</v>
      </c>
      <c r="G8254" s="899" t="s">
        <v>53</v>
      </c>
      <c r="H8254" s="899" t="s">
        <v>266</v>
      </c>
      <c r="I8254" s="899" t="s">
        <v>267</v>
      </c>
      <c r="J8254" s="1074" t="s">
        <v>12659</v>
      </c>
      <c r="K8254" s="1074" t="s">
        <v>12660</v>
      </c>
      <c r="L8254" s="1068">
        <v>62711.63</v>
      </c>
    </row>
    <row r="8255" spans="1:12" s="651" customFormat="1" ht="21.95" customHeight="1" x14ac:dyDescent="0.25">
      <c r="A8255" s="1401"/>
      <c r="B8255" s="1065" t="s">
        <v>6478</v>
      </c>
      <c r="C8255" s="903" t="s">
        <v>6513</v>
      </c>
      <c r="D8255" s="900" t="s">
        <v>215</v>
      </c>
      <c r="E8255" s="903" t="s">
        <v>872</v>
      </c>
      <c r="F8255" s="900" t="s">
        <v>265</v>
      </c>
      <c r="G8255" s="900" t="s">
        <v>53</v>
      </c>
      <c r="H8255" s="900" t="s">
        <v>201</v>
      </c>
      <c r="I8255" s="900" t="s">
        <v>267</v>
      </c>
      <c r="J8255" s="1073" t="s">
        <v>12659</v>
      </c>
      <c r="K8255" s="1073" t="s">
        <v>12660</v>
      </c>
      <c r="L8255" s="1066">
        <v>400757.1</v>
      </c>
    </row>
    <row r="8256" spans="1:12" s="651" customFormat="1" ht="21.95" customHeight="1" x14ac:dyDescent="0.25">
      <c r="A8256" s="1401"/>
      <c r="B8256" s="1067" t="s">
        <v>6478</v>
      </c>
      <c r="C8256" s="702" t="s">
        <v>6514</v>
      </c>
      <c r="D8256" s="899" t="s">
        <v>215</v>
      </c>
      <c r="E8256" s="702" t="s">
        <v>344</v>
      </c>
      <c r="F8256" s="899" t="s">
        <v>265</v>
      </c>
      <c r="G8256" s="899" t="s">
        <v>53</v>
      </c>
      <c r="H8256" s="899" t="s">
        <v>201</v>
      </c>
      <c r="I8256" s="899" t="s">
        <v>267</v>
      </c>
      <c r="J8256" s="1074" t="s">
        <v>12659</v>
      </c>
      <c r="K8256" s="1074" t="s">
        <v>12660</v>
      </c>
      <c r="L8256" s="1068">
        <v>400757.1</v>
      </c>
    </row>
    <row r="8257" spans="1:12" s="651" customFormat="1" ht="21.95" customHeight="1" x14ac:dyDescent="0.25">
      <c r="A8257" s="1401"/>
      <c r="B8257" s="1067" t="s">
        <v>6478</v>
      </c>
      <c r="C8257" s="702" t="s">
        <v>6515</v>
      </c>
      <c r="D8257" s="899" t="s">
        <v>215</v>
      </c>
      <c r="E8257" s="702" t="s">
        <v>845</v>
      </c>
      <c r="F8257" s="899" t="s">
        <v>265</v>
      </c>
      <c r="G8257" s="899" t="s">
        <v>53</v>
      </c>
      <c r="H8257" s="899" t="s">
        <v>218</v>
      </c>
      <c r="I8257" s="899" t="s">
        <v>306</v>
      </c>
      <c r="J8257" s="1074" t="s">
        <v>13437</v>
      </c>
      <c r="K8257" s="1074" t="s">
        <v>13438</v>
      </c>
      <c r="L8257" s="1068">
        <v>22362.74</v>
      </c>
    </row>
    <row r="8258" spans="1:12" s="651" customFormat="1" ht="21.95" customHeight="1" x14ac:dyDescent="0.25">
      <c r="A8258" s="1401"/>
      <c r="B8258" s="1065" t="s">
        <v>6478</v>
      </c>
      <c r="C8258" s="903" t="s">
        <v>6515</v>
      </c>
      <c r="D8258" s="900" t="s">
        <v>215</v>
      </c>
      <c r="E8258" s="903" t="s">
        <v>845</v>
      </c>
      <c r="F8258" s="900" t="s">
        <v>265</v>
      </c>
      <c r="G8258" s="900" t="s">
        <v>53</v>
      </c>
      <c r="H8258" s="900" t="s">
        <v>201</v>
      </c>
      <c r="I8258" s="900" t="s">
        <v>267</v>
      </c>
      <c r="J8258" s="1073" t="s">
        <v>12659</v>
      </c>
      <c r="K8258" s="1073" t="s">
        <v>12660</v>
      </c>
      <c r="L8258" s="1066">
        <v>192760.95</v>
      </c>
    </row>
    <row r="8259" spans="1:12" s="651" customFormat="1" ht="21.95" customHeight="1" x14ac:dyDescent="0.25">
      <c r="A8259" s="1401"/>
      <c r="B8259" s="1067" t="s">
        <v>6478</v>
      </c>
      <c r="C8259" s="702" t="s">
        <v>6515</v>
      </c>
      <c r="D8259" s="899" t="s">
        <v>215</v>
      </c>
      <c r="E8259" s="702" t="s">
        <v>845</v>
      </c>
      <c r="F8259" s="899" t="s">
        <v>265</v>
      </c>
      <c r="G8259" s="899" t="s">
        <v>53</v>
      </c>
      <c r="H8259" s="899" t="s">
        <v>201</v>
      </c>
      <c r="I8259" s="899" t="s">
        <v>268</v>
      </c>
      <c r="J8259" s="1074" t="s">
        <v>12670</v>
      </c>
      <c r="K8259" s="1074" t="s">
        <v>12671</v>
      </c>
      <c r="L8259" s="1068">
        <v>542343.30000000005</v>
      </c>
    </row>
    <row r="8260" spans="1:12" s="651" customFormat="1" ht="21.95" customHeight="1" x14ac:dyDescent="0.25">
      <c r="A8260" s="1401"/>
      <c r="B8260" s="1065" t="s">
        <v>6478</v>
      </c>
      <c r="C8260" s="903" t="s">
        <v>6515</v>
      </c>
      <c r="D8260" s="900" t="s">
        <v>215</v>
      </c>
      <c r="E8260" s="903" t="s">
        <v>845</v>
      </c>
      <c r="F8260" s="900" t="s">
        <v>265</v>
      </c>
      <c r="G8260" s="900" t="s">
        <v>53</v>
      </c>
      <c r="H8260" s="900" t="s">
        <v>201</v>
      </c>
      <c r="I8260" s="900" t="s">
        <v>268</v>
      </c>
      <c r="J8260" s="1073" t="s">
        <v>12670</v>
      </c>
      <c r="K8260" s="1073" t="s">
        <v>12672</v>
      </c>
      <c r="L8260" s="1066">
        <v>578519.38</v>
      </c>
    </row>
    <row r="8261" spans="1:12" s="651" customFormat="1" ht="21.95" customHeight="1" x14ac:dyDescent="0.25">
      <c r="A8261" s="1401"/>
      <c r="B8261" s="1067" t="s">
        <v>6478</v>
      </c>
      <c r="C8261" s="702" t="s">
        <v>6516</v>
      </c>
      <c r="D8261" s="899" t="s">
        <v>215</v>
      </c>
      <c r="E8261" s="702" t="s">
        <v>554</v>
      </c>
      <c r="F8261" s="899" t="s">
        <v>265</v>
      </c>
      <c r="G8261" s="899" t="s">
        <v>53</v>
      </c>
      <c r="H8261" s="899" t="s">
        <v>201</v>
      </c>
      <c r="I8261" s="899" t="s">
        <v>267</v>
      </c>
      <c r="J8261" s="1074" t="s">
        <v>12659</v>
      </c>
      <c r="K8261" s="1074" t="s">
        <v>12660</v>
      </c>
      <c r="L8261" s="1068">
        <v>192760.95</v>
      </c>
    </row>
    <row r="8262" spans="1:12" s="651" customFormat="1" ht="21.95" customHeight="1" x14ac:dyDescent="0.25">
      <c r="A8262" s="1401"/>
      <c r="B8262" s="1065" t="s">
        <v>6478</v>
      </c>
      <c r="C8262" s="903" t="s">
        <v>6517</v>
      </c>
      <c r="D8262" s="900" t="s">
        <v>215</v>
      </c>
      <c r="E8262" s="903" t="s">
        <v>1079</v>
      </c>
      <c r="F8262" s="900" t="s">
        <v>265</v>
      </c>
      <c r="G8262" s="900" t="s">
        <v>53</v>
      </c>
      <c r="H8262" s="900" t="s">
        <v>201</v>
      </c>
      <c r="I8262" s="900" t="s">
        <v>267</v>
      </c>
      <c r="J8262" s="1073" t="s">
        <v>12659</v>
      </c>
      <c r="K8262" s="1073" t="s">
        <v>12660</v>
      </c>
      <c r="L8262" s="1066">
        <v>1246966.55</v>
      </c>
    </row>
    <row r="8263" spans="1:12" s="651" customFormat="1" ht="21.95" customHeight="1" x14ac:dyDescent="0.25">
      <c r="A8263" s="1401"/>
      <c r="B8263" s="1067" t="s">
        <v>6478</v>
      </c>
      <c r="C8263" s="702" t="s">
        <v>6518</v>
      </c>
      <c r="D8263" s="899" t="s">
        <v>215</v>
      </c>
      <c r="E8263" s="702" t="s">
        <v>1080</v>
      </c>
      <c r="F8263" s="899" t="s">
        <v>265</v>
      </c>
      <c r="G8263" s="899" t="s">
        <v>53</v>
      </c>
      <c r="H8263" s="899" t="s">
        <v>201</v>
      </c>
      <c r="I8263" s="899" t="s">
        <v>267</v>
      </c>
      <c r="J8263" s="1074" t="s">
        <v>12659</v>
      </c>
      <c r="K8263" s="1074" t="s">
        <v>12660</v>
      </c>
      <c r="L8263" s="1068">
        <v>1146255.5</v>
      </c>
    </row>
    <row r="8264" spans="1:12" s="651" customFormat="1" ht="21.95" customHeight="1" x14ac:dyDescent="0.25">
      <c r="A8264" s="1401"/>
      <c r="B8264" s="1065" t="s">
        <v>4642</v>
      </c>
      <c r="C8264" s="903" t="s">
        <v>12497</v>
      </c>
      <c r="D8264" s="900" t="s">
        <v>224</v>
      </c>
      <c r="E8264" s="903" t="s">
        <v>12495</v>
      </c>
      <c r="F8264" s="900" t="s">
        <v>265</v>
      </c>
      <c r="G8264" s="900" t="s">
        <v>53</v>
      </c>
      <c r="H8264" s="900" t="s">
        <v>226</v>
      </c>
      <c r="I8264" s="900" t="s">
        <v>376</v>
      </c>
      <c r="J8264" s="1073" t="s">
        <v>228</v>
      </c>
      <c r="K8264" s="1073" t="s">
        <v>228</v>
      </c>
      <c r="L8264" s="1066">
        <v>1143319.47</v>
      </c>
    </row>
    <row r="8265" spans="1:12" s="651" customFormat="1" ht="21.95" customHeight="1" x14ac:dyDescent="0.25">
      <c r="A8265" s="1401"/>
      <c r="B8265" s="1067" t="s">
        <v>6519</v>
      </c>
      <c r="C8265" s="702" t="s">
        <v>6520</v>
      </c>
      <c r="D8265" s="899" t="s">
        <v>264</v>
      </c>
      <c r="E8265" s="702" t="s">
        <v>228</v>
      </c>
      <c r="F8265" s="899" t="s">
        <v>265</v>
      </c>
      <c r="G8265" s="899" t="s">
        <v>53</v>
      </c>
      <c r="H8265" s="899" t="s">
        <v>266</v>
      </c>
      <c r="I8265" s="899" t="s">
        <v>267</v>
      </c>
      <c r="J8265" s="1074" t="s">
        <v>12659</v>
      </c>
      <c r="K8265" s="1074" t="s">
        <v>12660</v>
      </c>
      <c r="L8265" s="1068">
        <v>107279.12</v>
      </c>
    </row>
    <row r="8266" spans="1:12" s="651" customFormat="1" ht="21.95" customHeight="1" x14ac:dyDescent="0.25">
      <c r="A8266" s="1401"/>
      <c r="B8266" s="1067" t="s">
        <v>6519</v>
      </c>
      <c r="C8266" s="702" t="s">
        <v>6520</v>
      </c>
      <c r="D8266" s="899" t="s">
        <v>264</v>
      </c>
      <c r="E8266" s="702" t="s">
        <v>228</v>
      </c>
      <c r="F8266" s="899" t="s">
        <v>265</v>
      </c>
      <c r="G8266" s="899" t="s">
        <v>53</v>
      </c>
      <c r="H8266" s="899" t="s">
        <v>266</v>
      </c>
      <c r="I8266" s="899" t="s">
        <v>268</v>
      </c>
      <c r="J8266" s="1074" t="s">
        <v>12670</v>
      </c>
      <c r="K8266" s="1074" t="s">
        <v>12671</v>
      </c>
      <c r="L8266" s="1068">
        <v>301326.90999999997</v>
      </c>
    </row>
    <row r="8267" spans="1:12" s="651" customFormat="1" ht="21.95" customHeight="1" x14ac:dyDescent="0.25">
      <c r="A8267" s="1401"/>
      <c r="B8267" s="1065" t="s">
        <v>6519</v>
      </c>
      <c r="C8267" s="903" t="s">
        <v>6521</v>
      </c>
      <c r="D8267" s="900" t="s">
        <v>264</v>
      </c>
      <c r="E8267" s="903" t="s">
        <v>228</v>
      </c>
      <c r="F8267" s="900" t="s">
        <v>265</v>
      </c>
      <c r="G8267" s="900" t="s">
        <v>53</v>
      </c>
      <c r="H8267" s="900" t="s">
        <v>273</v>
      </c>
      <c r="I8267" s="900" t="s">
        <v>274</v>
      </c>
      <c r="J8267" s="1073" t="s">
        <v>14796</v>
      </c>
      <c r="K8267" s="1073" t="s">
        <v>14942</v>
      </c>
      <c r="L8267" s="1066">
        <v>42683.15</v>
      </c>
    </row>
    <row r="8268" spans="1:12" s="651" customFormat="1" ht="21.95" customHeight="1" x14ac:dyDescent="0.25">
      <c r="A8268" s="1401"/>
      <c r="B8268" s="1067" t="s">
        <v>6519</v>
      </c>
      <c r="C8268" s="702" t="s">
        <v>6521</v>
      </c>
      <c r="D8268" s="899" t="s">
        <v>264</v>
      </c>
      <c r="E8268" s="702" t="s">
        <v>228</v>
      </c>
      <c r="F8268" s="899" t="s">
        <v>265</v>
      </c>
      <c r="G8268" s="899" t="s">
        <v>53</v>
      </c>
      <c r="H8268" s="899" t="s">
        <v>266</v>
      </c>
      <c r="I8268" s="899" t="s">
        <v>267</v>
      </c>
      <c r="J8268" s="1074" t="s">
        <v>12659</v>
      </c>
      <c r="K8268" s="1074" t="s">
        <v>12660</v>
      </c>
      <c r="L8268" s="1068">
        <v>278341.28999999998</v>
      </c>
    </row>
    <row r="8269" spans="1:12" s="651" customFormat="1" ht="21.95" customHeight="1" x14ac:dyDescent="0.25">
      <c r="A8269" s="1401"/>
      <c r="B8269" s="1065" t="s">
        <v>6519</v>
      </c>
      <c r="C8269" s="903" t="s">
        <v>6521</v>
      </c>
      <c r="D8269" s="900" t="s">
        <v>264</v>
      </c>
      <c r="E8269" s="903" t="s">
        <v>228</v>
      </c>
      <c r="F8269" s="900" t="s">
        <v>265</v>
      </c>
      <c r="G8269" s="900" t="s">
        <v>53</v>
      </c>
      <c r="H8269" s="900" t="s">
        <v>266</v>
      </c>
      <c r="I8269" s="900" t="s">
        <v>268</v>
      </c>
      <c r="J8269" s="1073" t="s">
        <v>12670</v>
      </c>
      <c r="K8269" s="1073" t="s">
        <v>12671</v>
      </c>
      <c r="L8269" s="1066">
        <v>781808.41</v>
      </c>
    </row>
    <row r="8270" spans="1:12" s="651" customFormat="1" ht="21.95" customHeight="1" x14ac:dyDescent="0.25">
      <c r="A8270" s="1401"/>
      <c r="B8270" s="1067" t="s">
        <v>6519</v>
      </c>
      <c r="C8270" s="702" t="s">
        <v>6522</v>
      </c>
      <c r="D8270" s="899" t="s">
        <v>264</v>
      </c>
      <c r="E8270" s="702" t="s">
        <v>228</v>
      </c>
      <c r="F8270" s="899" t="s">
        <v>265</v>
      </c>
      <c r="G8270" s="899" t="s">
        <v>53</v>
      </c>
      <c r="H8270" s="899" t="s">
        <v>266</v>
      </c>
      <c r="I8270" s="899" t="s">
        <v>267</v>
      </c>
      <c r="J8270" s="1074" t="s">
        <v>12659</v>
      </c>
      <c r="K8270" s="1074" t="s">
        <v>12660</v>
      </c>
      <c r="L8270" s="1068">
        <v>53560.75</v>
      </c>
    </row>
    <row r="8271" spans="1:12" s="651" customFormat="1" ht="21.95" customHeight="1" x14ac:dyDescent="0.25">
      <c r="A8271" s="1401"/>
      <c r="B8271" s="1065" t="s">
        <v>6519</v>
      </c>
      <c r="C8271" s="903" t="s">
        <v>6523</v>
      </c>
      <c r="D8271" s="900" t="s">
        <v>264</v>
      </c>
      <c r="E8271" s="903" t="s">
        <v>228</v>
      </c>
      <c r="F8271" s="900" t="s">
        <v>265</v>
      </c>
      <c r="G8271" s="900" t="s">
        <v>53</v>
      </c>
      <c r="H8271" s="900" t="s">
        <v>266</v>
      </c>
      <c r="I8271" s="900" t="s">
        <v>267</v>
      </c>
      <c r="J8271" s="1073" t="s">
        <v>12659</v>
      </c>
      <c r="K8271" s="1073" t="s">
        <v>12660</v>
      </c>
      <c r="L8271" s="1066">
        <v>61807.65</v>
      </c>
    </row>
    <row r="8272" spans="1:12" s="651" customFormat="1" ht="21.95" customHeight="1" x14ac:dyDescent="0.25">
      <c r="A8272" s="1401"/>
      <c r="B8272" s="1067" t="s">
        <v>6519</v>
      </c>
      <c r="C8272" s="702" t="s">
        <v>6524</v>
      </c>
      <c r="D8272" s="899" t="s">
        <v>264</v>
      </c>
      <c r="E8272" s="702" t="s">
        <v>228</v>
      </c>
      <c r="F8272" s="899" t="s">
        <v>265</v>
      </c>
      <c r="G8272" s="899" t="s">
        <v>53</v>
      </c>
      <c r="H8272" s="899" t="s">
        <v>266</v>
      </c>
      <c r="I8272" s="899" t="s">
        <v>267</v>
      </c>
      <c r="J8272" s="1074" t="s">
        <v>12659</v>
      </c>
      <c r="K8272" s="1074" t="s">
        <v>12660</v>
      </c>
      <c r="L8272" s="1068">
        <v>61807.65</v>
      </c>
    </row>
    <row r="8273" spans="1:12" s="651" customFormat="1" ht="21.95" customHeight="1" x14ac:dyDescent="0.25">
      <c r="A8273" s="1401"/>
      <c r="B8273" s="1065" t="s">
        <v>6519</v>
      </c>
      <c r="C8273" s="903" t="s">
        <v>6525</v>
      </c>
      <c r="D8273" s="900" t="s">
        <v>264</v>
      </c>
      <c r="E8273" s="903" t="s">
        <v>228</v>
      </c>
      <c r="F8273" s="900" t="s">
        <v>265</v>
      </c>
      <c r="G8273" s="900" t="s">
        <v>53</v>
      </c>
      <c r="H8273" s="900" t="s">
        <v>273</v>
      </c>
      <c r="I8273" s="900" t="s">
        <v>275</v>
      </c>
      <c r="J8273" s="1073" t="s">
        <v>14310</v>
      </c>
      <c r="K8273" s="1073" t="s">
        <v>14943</v>
      </c>
      <c r="L8273" s="1066">
        <v>6688.32</v>
      </c>
    </row>
    <row r="8274" spans="1:12" s="651" customFormat="1" ht="21.95" customHeight="1" x14ac:dyDescent="0.25">
      <c r="A8274" s="1401"/>
      <c r="B8274" s="1067" t="s">
        <v>6519</v>
      </c>
      <c r="C8274" s="702" t="s">
        <v>6525</v>
      </c>
      <c r="D8274" s="899" t="s">
        <v>264</v>
      </c>
      <c r="E8274" s="702" t="s">
        <v>228</v>
      </c>
      <c r="F8274" s="899" t="s">
        <v>265</v>
      </c>
      <c r="G8274" s="899" t="s">
        <v>53</v>
      </c>
      <c r="H8274" s="899" t="s">
        <v>273</v>
      </c>
      <c r="I8274" s="899" t="s">
        <v>275</v>
      </c>
      <c r="J8274" s="1074" t="s">
        <v>14310</v>
      </c>
      <c r="K8274" s="1074" t="s">
        <v>14944</v>
      </c>
      <c r="L8274" s="1068">
        <v>5568.25</v>
      </c>
    </row>
    <row r="8275" spans="1:12" s="651" customFormat="1" ht="21.95" customHeight="1" x14ac:dyDescent="0.25">
      <c r="A8275" s="1401"/>
      <c r="B8275" s="1065" t="s">
        <v>6519</v>
      </c>
      <c r="C8275" s="903" t="s">
        <v>6525</v>
      </c>
      <c r="D8275" s="900" t="s">
        <v>264</v>
      </c>
      <c r="E8275" s="903" t="s">
        <v>228</v>
      </c>
      <c r="F8275" s="900" t="s">
        <v>265</v>
      </c>
      <c r="G8275" s="900" t="s">
        <v>53</v>
      </c>
      <c r="H8275" s="900" t="s">
        <v>273</v>
      </c>
      <c r="I8275" s="900" t="s">
        <v>275</v>
      </c>
      <c r="J8275" s="1073" t="s">
        <v>14310</v>
      </c>
      <c r="K8275" s="1073" t="s">
        <v>14943</v>
      </c>
      <c r="L8275" s="1066">
        <v>6688.32</v>
      </c>
    </row>
    <row r="8276" spans="1:12" s="651" customFormat="1" ht="21.95" customHeight="1" x14ac:dyDescent="0.25">
      <c r="A8276" s="1401"/>
      <c r="B8276" s="1067" t="s">
        <v>6519</v>
      </c>
      <c r="C8276" s="702" t="s">
        <v>6525</v>
      </c>
      <c r="D8276" s="899" t="s">
        <v>264</v>
      </c>
      <c r="E8276" s="702" t="s">
        <v>228</v>
      </c>
      <c r="F8276" s="899" t="s">
        <v>265</v>
      </c>
      <c r="G8276" s="899" t="s">
        <v>53</v>
      </c>
      <c r="H8276" s="899" t="s">
        <v>266</v>
      </c>
      <c r="I8276" s="899" t="s">
        <v>267</v>
      </c>
      <c r="J8276" s="1074" t="s">
        <v>12659</v>
      </c>
      <c r="K8276" s="1074" t="s">
        <v>12660</v>
      </c>
      <c r="L8276" s="1068">
        <v>59297.01</v>
      </c>
    </row>
    <row r="8277" spans="1:12" s="651" customFormat="1" ht="21.95" customHeight="1" x14ac:dyDescent="0.25">
      <c r="A8277" s="1401"/>
      <c r="B8277" s="1065" t="s">
        <v>6519</v>
      </c>
      <c r="C8277" s="903" t="s">
        <v>6526</v>
      </c>
      <c r="D8277" s="900" t="s">
        <v>264</v>
      </c>
      <c r="E8277" s="903" t="s">
        <v>228</v>
      </c>
      <c r="F8277" s="900" t="s">
        <v>265</v>
      </c>
      <c r="G8277" s="900" t="s">
        <v>53</v>
      </c>
      <c r="H8277" s="900" t="s">
        <v>266</v>
      </c>
      <c r="I8277" s="900" t="s">
        <v>267</v>
      </c>
      <c r="J8277" s="1073" t="s">
        <v>12659</v>
      </c>
      <c r="K8277" s="1073" t="s">
        <v>12660</v>
      </c>
      <c r="L8277" s="1066">
        <v>59297.01</v>
      </c>
    </row>
    <row r="8278" spans="1:12" s="651" customFormat="1" ht="21.95" customHeight="1" x14ac:dyDescent="0.25">
      <c r="A8278" s="1401"/>
      <c r="B8278" s="1067" t="s">
        <v>6519</v>
      </c>
      <c r="C8278" s="702" t="s">
        <v>6527</v>
      </c>
      <c r="D8278" s="899" t="s">
        <v>264</v>
      </c>
      <c r="E8278" s="702" t="s">
        <v>228</v>
      </c>
      <c r="F8278" s="899" t="s">
        <v>265</v>
      </c>
      <c r="G8278" s="899" t="s">
        <v>53</v>
      </c>
      <c r="H8278" s="899" t="s">
        <v>266</v>
      </c>
      <c r="I8278" s="899" t="s">
        <v>267</v>
      </c>
      <c r="J8278" s="1074" t="s">
        <v>12659</v>
      </c>
      <c r="K8278" s="1074" t="s">
        <v>12660</v>
      </c>
      <c r="L8278" s="1068">
        <v>99669.83</v>
      </c>
    </row>
    <row r="8279" spans="1:12" s="651" customFormat="1" ht="21.95" customHeight="1" x14ac:dyDescent="0.25">
      <c r="A8279" s="1401"/>
      <c r="B8279" s="1065" t="s">
        <v>6519</v>
      </c>
      <c r="C8279" s="903" t="s">
        <v>6528</v>
      </c>
      <c r="D8279" s="900" t="s">
        <v>264</v>
      </c>
      <c r="E8279" s="903" t="s">
        <v>228</v>
      </c>
      <c r="F8279" s="900" t="s">
        <v>265</v>
      </c>
      <c r="G8279" s="900" t="s">
        <v>53</v>
      </c>
      <c r="H8279" s="900" t="s">
        <v>266</v>
      </c>
      <c r="I8279" s="900" t="s">
        <v>267</v>
      </c>
      <c r="J8279" s="1073" t="s">
        <v>12659</v>
      </c>
      <c r="K8279" s="1073" t="s">
        <v>12660</v>
      </c>
      <c r="L8279" s="1066">
        <v>25448.43</v>
      </c>
    </row>
    <row r="8280" spans="1:12" s="651" customFormat="1" ht="21.95" customHeight="1" x14ac:dyDescent="0.25">
      <c r="A8280" s="1401"/>
      <c r="B8280" s="1067" t="s">
        <v>6519</v>
      </c>
      <c r="C8280" s="702" t="s">
        <v>6528</v>
      </c>
      <c r="D8280" s="899" t="s">
        <v>264</v>
      </c>
      <c r="E8280" s="702" t="s">
        <v>228</v>
      </c>
      <c r="F8280" s="899" t="s">
        <v>265</v>
      </c>
      <c r="G8280" s="899" t="s">
        <v>53</v>
      </c>
      <c r="H8280" s="899" t="s">
        <v>273</v>
      </c>
      <c r="I8280" s="899" t="s">
        <v>274</v>
      </c>
      <c r="J8280" s="1074" t="s">
        <v>14945</v>
      </c>
      <c r="K8280" s="1074" t="s">
        <v>14946</v>
      </c>
      <c r="L8280" s="1068">
        <v>7387.24</v>
      </c>
    </row>
    <row r="8281" spans="1:12" s="651" customFormat="1" ht="21.95" customHeight="1" x14ac:dyDescent="0.25">
      <c r="A8281" s="1401"/>
      <c r="B8281" s="1065" t="s">
        <v>6519</v>
      </c>
      <c r="C8281" s="903" t="s">
        <v>6529</v>
      </c>
      <c r="D8281" s="900" t="s">
        <v>264</v>
      </c>
      <c r="E8281" s="903" t="s">
        <v>228</v>
      </c>
      <c r="F8281" s="900" t="s">
        <v>265</v>
      </c>
      <c r="G8281" s="900" t="s">
        <v>53</v>
      </c>
      <c r="H8281" s="900" t="s">
        <v>273</v>
      </c>
      <c r="I8281" s="900" t="s">
        <v>274</v>
      </c>
      <c r="J8281" s="1073" t="s">
        <v>14947</v>
      </c>
      <c r="K8281" s="1073" t="s">
        <v>14948</v>
      </c>
      <c r="L8281" s="1066">
        <v>4753.6499999999996</v>
      </c>
    </row>
    <row r="8282" spans="1:12" s="651" customFormat="1" ht="21.95" customHeight="1" x14ac:dyDescent="0.25">
      <c r="A8282" s="1401"/>
      <c r="B8282" s="1067" t="s">
        <v>6519</v>
      </c>
      <c r="C8282" s="702" t="s">
        <v>6529</v>
      </c>
      <c r="D8282" s="899" t="s">
        <v>264</v>
      </c>
      <c r="E8282" s="702" t="s">
        <v>228</v>
      </c>
      <c r="F8282" s="899" t="s">
        <v>265</v>
      </c>
      <c r="G8282" s="899" t="s">
        <v>53</v>
      </c>
      <c r="H8282" s="899" t="s">
        <v>266</v>
      </c>
      <c r="I8282" s="899" t="s">
        <v>267</v>
      </c>
      <c r="J8282" s="1074" t="s">
        <v>12659</v>
      </c>
      <c r="K8282" s="1074" t="s">
        <v>12660</v>
      </c>
      <c r="L8282" s="1068">
        <v>25448.43</v>
      </c>
    </row>
    <row r="8283" spans="1:12" s="651" customFormat="1" ht="21.95" customHeight="1" x14ac:dyDescent="0.25">
      <c r="A8283" s="1401"/>
      <c r="B8283" s="1065" t="s">
        <v>6530</v>
      </c>
      <c r="C8283" s="903" t="s">
        <v>6531</v>
      </c>
      <c r="D8283" s="900" t="s">
        <v>264</v>
      </c>
      <c r="E8283" s="903" t="s">
        <v>228</v>
      </c>
      <c r="F8283" s="900" t="s">
        <v>265</v>
      </c>
      <c r="G8283" s="900" t="s">
        <v>53</v>
      </c>
      <c r="H8283" s="900" t="s">
        <v>266</v>
      </c>
      <c r="I8283" s="900" t="s">
        <v>267</v>
      </c>
      <c r="J8283" s="1073" t="s">
        <v>12659</v>
      </c>
      <c r="K8283" s="1073" t="s">
        <v>12660</v>
      </c>
      <c r="L8283" s="1066">
        <v>75684.92</v>
      </c>
    </row>
    <row r="8284" spans="1:12" s="651" customFormat="1" ht="21.95" customHeight="1" x14ac:dyDescent="0.25">
      <c r="A8284" s="1401"/>
      <c r="B8284" s="1067" t="s">
        <v>6530</v>
      </c>
      <c r="C8284" s="702" t="s">
        <v>6532</v>
      </c>
      <c r="D8284" s="899" t="s">
        <v>264</v>
      </c>
      <c r="E8284" s="702" t="s">
        <v>228</v>
      </c>
      <c r="F8284" s="899" t="s">
        <v>265</v>
      </c>
      <c r="G8284" s="899" t="s">
        <v>53</v>
      </c>
      <c r="H8284" s="899" t="s">
        <v>266</v>
      </c>
      <c r="I8284" s="899" t="s">
        <v>267</v>
      </c>
      <c r="J8284" s="1074" t="s">
        <v>12659</v>
      </c>
      <c r="K8284" s="1074" t="s">
        <v>12660</v>
      </c>
      <c r="L8284" s="1068">
        <v>23315.119999999999</v>
      </c>
    </row>
    <row r="8285" spans="1:12" s="651" customFormat="1" ht="21.95" customHeight="1" x14ac:dyDescent="0.25">
      <c r="A8285" s="1401"/>
      <c r="B8285" s="1065" t="s">
        <v>6530</v>
      </c>
      <c r="C8285" s="903" t="s">
        <v>6533</v>
      </c>
      <c r="D8285" s="900" t="s">
        <v>264</v>
      </c>
      <c r="E8285" s="903" t="s">
        <v>228</v>
      </c>
      <c r="F8285" s="900" t="s">
        <v>265</v>
      </c>
      <c r="G8285" s="900" t="s">
        <v>53</v>
      </c>
      <c r="H8285" s="900" t="s">
        <v>285</v>
      </c>
      <c r="I8285" s="900" t="s">
        <v>1081</v>
      </c>
      <c r="J8285" s="1073" t="s">
        <v>14949</v>
      </c>
      <c r="K8285" s="1073" t="s">
        <v>14950</v>
      </c>
      <c r="L8285" s="1066">
        <v>655547.34</v>
      </c>
    </row>
    <row r="8286" spans="1:12" s="651" customFormat="1" ht="21.95" customHeight="1" x14ac:dyDescent="0.25">
      <c r="A8286" s="1401"/>
      <c r="B8286" s="1067" t="s">
        <v>6530</v>
      </c>
      <c r="C8286" s="702" t="s">
        <v>6534</v>
      </c>
      <c r="D8286" s="899" t="s">
        <v>264</v>
      </c>
      <c r="E8286" s="702" t="s">
        <v>228</v>
      </c>
      <c r="F8286" s="899" t="s">
        <v>265</v>
      </c>
      <c r="G8286" s="899" t="s">
        <v>53</v>
      </c>
      <c r="H8286" s="899" t="s">
        <v>285</v>
      </c>
      <c r="I8286" s="899" t="s">
        <v>1081</v>
      </c>
      <c r="J8286" s="1074" t="s">
        <v>14949</v>
      </c>
      <c r="K8286" s="1074" t="s">
        <v>14950</v>
      </c>
      <c r="L8286" s="1068">
        <v>655547.34</v>
      </c>
    </row>
    <row r="8287" spans="1:12" s="651" customFormat="1" ht="21.95" customHeight="1" x14ac:dyDescent="0.25">
      <c r="A8287" s="1401"/>
      <c r="B8287" s="1065" t="s">
        <v>6530</v>
      </c>
      <c r="C8287" s="903" t="s">
        <v>6535</v>
      </c>
      <c r="D8287" s="900" t="s">
        <v>264</v>
      </c>
      <c r="E8287" s="903" t="s">
        <v>228</v>
      </c>
      <c r="F8287" s="900" t="s">
        <v>265</v>
      </c>
      <c r="G8287" s="900" t="s">
        <v>53</v>
      </c>
      <c r="H8287" s="900" t="s">
        <v>266</v>
      </c>
      <c r="I8287" s="900" t="s">
        <v>267</v>
      </c>
      <c r="J8287" s="1073" t="s">
        <v>12659</v>
      </c>
      <c r="K8287" s="1073" t="s">
        <v>12660</v>
      </c>
      <c r="L8287" s="1066">
        <v>167305.71</v>
      </c>
    </row>
    <row r="8288" spans="1:12" s="651" customFormat="1" ht="21.95" customHeight="1" x14ac:dyDescent="0.25">
      <c r="A8288" s="1401"/>
      <c r="B8288" s="1067" t="s">
        <v>6530</v>
      </c>
      <c r="C8288" s="702" t="s">
        <v>6536</v>
      </c>
      <c r="D8288" s="899" t="s">
        <v>264</v>
      </c>
      <c r="E8288" s="702" t="s">
        <v>228</v>
      </c>
      <c r="F8288" s="899" t="s">
        <v>265</v>
      </c>
      <c r="G8288" s="899" t="s">
        <v>53</v>
      </c>
      <c r="H8288" s="899" t="s">
        <v>266</v>
      </c>
      <c r="I8288" s="899" t="s">
        <v>267</v>
      </c>
      <c r="J8288" s="1074" t="s">
        <v>12659</v>
      </c>
      <c r="K8288" s="1074" t="s">
        <v>12660</v>
      </c>
      <c r="L8288" s="1068">
        <v>122901.97</v>
      </c>
    </row>
    <row r="8289" spans="1:12" s="651" customFormat="1" ht="21.95" customHeight="1" x14ac:dyDescent="0.25">
      <c r="A8289" s="1401"/>
      <c r="B8289" s="1065" t="s">
        <v>6530</v>
      </c>
      <c r="C8289" s="903" t="s">
        <v>6537</v>
      </c>
      <c r="D8289" s="900" t="s">
        <v>264</v>
      </c>
      <c r="E8289" s="903" t="s">
        <v>228</v>
      </c>
      <c r="F8289" s="900" t="s">
        <v>265</v>
      </c>
      <c r="G8289" s="900" t="s">
        <v>53</v>
      </c>
      <c r="H8289" s="900" t="s">
        <v>285</v>
      </c>
      <c r="I8289" s="900" t="s">
        <v>1081</v>
      </c>
      <c r="J8289" s="1073" t="s">
        <v>14949</v>
      </c>
      <c r="K8289" s="1073" t="s">
        <v>14951</v>
      </c>
      <c r="L8289" s="1066">
        <v>812312.19</v>
      </c>
    </row>
    <row r="8290" spans="1:12" s="651" customFormat="1" ht="21.95" customHeight="1" x14ac:dyDescent="0.25">
      <c r="A8290" s="1401"/>
      <c r="B8290" s="1065" t="s">
        <v>6530</v>
      </c>
      <c r="C8290" s="903" t="s">
        <v>6537</v>
      </c>
      <c r="D8290" s="900" t="s">
        <v>264</v>
      </c>
      <c r="E8290" s="903" t="s">
        <v>228</v>
      </c>
      <c r="F8290" s="900" t="s">
        <v>265</v>
      </c>
      <c r="G8290" s="900" t="s">
        <v>53</v>
      </c>
      <c r="H8290" s="900" t="s">
        <v>285</v>
      </c>
      <c r="I8290" s="900" t="s">
        <v>1081</v>
      </c>
      <c r="J8290" s="1073" t="s">
        <v>14949</v>
      </c>
      <c r="K8290" s="1073" t="s">
        <v>14951</v>
      </c>
      <c r="L8290" s="1066">
        <v>274189.33</v>
      </c>
    </row>
    <row r="8291" spans="1:12" s="651" customFormat="1" ht="21.95" customHeight="1" x14ac:dyDescent="0.25">
      <c r="A8291" s="1401"/>
      <c r="B8291" s="1067" t="s">
        <v>6530</v>
      </c>
      <c r="C8291" s="702" t="s">
        <v>6537</v>
      </c>
      <c r="D8291" s="899" t="s">
        <v>264</v>
      </c>
      <c r="E8291" s="702" t="s">
        <v>228</v>
      </c>
      <c r="F8291" s="899" t="s">
        <v>265</v>
      </c>
      <c r="G8291" s="899" t="s">
        <v>53</v>
      </c>
      <c r="H8291" s="899" t="s">
        <v>285</v>
      </c>
      <c r="I8291" s="899" t="s">
        <v>1081</v>
      </c>
      <c r="J8291" s="1074" t="s">
        <v>14949</v>
      </c>
      <c r="K8291" s="1074" t="s">
        <v>14951</v>
      </c>
      <c r="L8291" s="1068">
        <v>119792.03</v>
      </c>
    </row>
    <row r="8292" spans="1:12" s="651" customFormat="1" ht="21.95" customHeight="1" x14ac:dyDescent="0.25">
      <c r="A8292" s="1401"/>
      <c r="B8292" s="1065" t="s">
        <v>6530</v>
      </c>
      <c r="C8292" s="903" t="s">
        <v>6537</v>
      </c>
      <c r="D8292" s="900" t="s">
        <v>264</v>
      </c>
      <c r="E8292" s="903" t="s">
        <v>228</v>
      </c>
      <c r="F8292" s="900" t="s">
        <v>265</v>
      </c>
      <c r="G8292" s="900" t="s">
        <v>53</v>
      </c>
      <c r="H8292" s="900" t="s">
        <v>273</v>
      </c>
      <c r="I8292" s="900" t="s">
        <v>274</v>
      </c>
      <c r="J8292" s="1073" t="s">
        <v>13630</v>
      </c>
      <c r="K8292" s="1073" t="s">
        <v>13756</v>
      </c>
      <c r="L8292" s="1066">
        <v>23872.35</v>
      </c>
    </row>
    <row r="8293" spans="1:12" s="651" customFormat="1" ht="21.95" customHeight="1" x14ac:dyDescent="0.25">
      <c r="A8293" s="1401"/>
      <c r="B8293" s="1067" t="s">
        <v>6530</v>
      </c>
      <c r="C8293" s="702" t="s">
        <v>6537</v>
      </c>
      <c r="D8293" s="899" t="s">
        <v>264</v>
      </c>
      <c r="E8293" s="702" t="s">
        <v>228</v>
      </c>
      <c r="F8293" s="899" t="s">
        <v>265</v>
      </c>
      <c r="G8293" s="899" t="s">
        <v>53</v>
      </c>
      <c r="H8293" s="899" t="s">
        <v>273</v>
      </c>
      <c r="I8293" s="899" t="s">
        <v>274</v>
      </c>
      <c r="J8293" s="1074" t="s">
        <v>14952</v>
      </c>
      <c r="K8293" s="1074" t="s">
        <v>14953</v>
      </c>
      <c r="L8293" s="1068">
        <v>12295.76</v>
      </c>
    </row>
    <row r="8294" spans="1:12" s="651" customFormat="1" ht="21.95" customHeight="1" x14ac:dyDescent="0.25">
      <c r="A8294" s="1401"/>
      <c r="B8294" s="1065" t="s">
        <v>6530</v>
      </c>
      <c r="C8294" s="903" t="s">
        <v>6537</v>
      </c>
      <c r="D8294" s="900" t="s">
        <v>264</v>
      </c>
      <c r="E8294" s="903" t="s">
        <v>228</v>
      </c>
      <c r="F8294" s="900" t="s">
        <v>265</v>
      </c>
      <c r="G8294" s="900" t="s">
        <v>53</v>
      </c>
      <c r="H8294" s="900" t="s">
        <v>266</v>
      </c>
      <c r="I8294" s="900" t="s">
        <v>267</v>
      </c>
      <c r="J8294" s="1073" t="s">
        <v>12659</v>
      </c>
      <c r="K8294" s="1073" t="s">
        <v>12660</v>
      </c>
      <c r="L8294" s="1066">
        <v>309574.37</v>
      </c>
    </row>
    <row r="8295" spans="1:12" s="651" customFormat="1" ht="21.95" customHeight="1" x14ac:dyDescent="0.25">
      <c r="A8295" s="1401"/>
      <c r="B8295" s="1067" t="s">
        <v>6530</v>
      </c>
      <c r="C8295" s="702" t="s">
        <v>6538</v>
      </c>
      <c r="D8295" s="899" t="s">
        <v>264</v>
      </c>
      <c r="E8295" s="702" t="s">
        <v>228</v>
      </c>
      <c r="F8295" s="899" t="s">
        <v>265</v>
      </c>
      <c r="G8295" s="899" t="s">
        <v>53</v>
      </c>
      <c r="H8295" s="899" t="s">
        <v>266</v>
      </c>
      <c r="I8295" s="899" t="s">
        <v>267</v>
      </c>
      <c r="J8295" s="1074" t="s">
        <v>12659</v>
      </c>
      <c r="K8295" s="1074" t="s">
        <v>12660</v>
      </c>
      <c r="L8295" s="1068">
        <v>53642.19</v>
      </c>
    </row>
    <row r="8296" spans="1:12" s="651" customFormat="1" ht="21.95" customHeight="1" x14ac:dyDescent="0.25">
      <c r="A8296" s="1401"/>
      <c r="B8296" s="1065" t="s">
        <v>6530</v>
      </c>
      <c r="C8296" s="903" t="s">
        <v>6539</v>
      </c>
      <c r="D8296" s="900" t="s">
        <v>264</v>
      </c>
      <c r="E8296" s="903" t="s">
        <v>228</v>
      </c>
      <c r="F8296" s="900" t="s">
        <v>265</v>
      </c>
      <c r="G8296" s="900" t="s">
        <v>53</v>
      </c>
      <c r="H8296" s="900" t="s">
        <v>285</v>
      </c>
      <c r="I8296" s="900" t="s">
        <v>1081</v>
      </c>
      <c r="J8296" s="1073" t="s">
        <v>14949</v>
      </c>
      <c r="K8296" s="1073" t="s">
        <v>14954</v>
      </c>
      <c r="L8296" s="1066">
        <v>172978.95</v>
      </c>
    </row>
    <row r="8297" spans="1:12" s="651" customFormat="1" ht="21.95" customHeight="1" x14ac:dyDescent="0.25">
      <c r="A8297" s="1401"/>
      <c r="B8297" s="1067" t="s">
        <v>6530</v>
      </c>
      <c r="C8297" s="702" t="s">
        <v>6540</v>
      </c>
      <c r="D8297" s="899" t="s">
        <v>264</v>
      </c>
      <c r="E8297" s="702" t="s">
        <v>228</v>
      </c>
      <c r="F8297" s="899" t="s">
        <v>265</v>
      </c>
      <c r="G8297" s="899" t="s">
        <v>53</v>
      </c>
      <c r="H8297" s="899" t="s">
        <v>285</v>
      </c>
      <c r="I8297" s="899" t="s">
        <v>1081</v>
      </c>
      <c r="J8297" s="1074" t="s">
        <v>14949</v>
      </c>
      <c r="K8297" s="1074" t="s">
        <v>14954</v>
      </c>
      <c r="L8297" s="1068">
        <v>213529.12</v>
      </c>
    </row>
    <row r="8298" spans="1:12" s="651" customFormat="1" ht="21.95" customHeight="1" x14ac:dyDescent="0.25">
      <c r="A8298" s="1401"/>
      <c r="B8298" s="1065" t="s">
        <v>6530</v>
      </c>
      <c r="C8298" s="903" t="s">
        <v>6541</v>
      </c>
      <c r="D8298" s="900" t="s">
        <v>264</v>
      </c>
      <c r="E8298" s="903" t="s">
        <v>228</v>
      </c>
      <c r="F8298" s="900" t="s">
        <v>265</v>
      </c>
      <c r="G8298" s="900" t="s">
        <v>53</v>
      </c>
      <c r="H8298" s="900" t="s">
        <v>266</v>
      </c>
      <c r="I8298" s="900" t="s">
        <v>267</v>
      </c>
      <c r="J8298" s="1073" t="s">
        <v>12659</v>
      </c>
      <c r="K8298" s="1073" t="s">
        <v>12660</v>
      </c>
      <c r="L8298" s="1066">
        <v>53642.19</v>
      </c>
    </row>
    <row r="8299" spans="1:12" s="651" customFormat="1" ht="21.95" customHeight="1" x14ac:dyDescent="0.25">
      <c r="A8299" s="1401"/>
      <c r="B8299" s="1067" t="s">
        <v>6530</v>
      </c>
      <c r="C8299" s="702" t="s">
        <v>6542</v>
      </c>
      <c r="D8299" s="899" t="s">
        <v>264</v>
      </c>
      <c r="E8299" s="702" t="s">
        <v>228</v>
      </c>
      <c r="F8299" s="899" t="s">
        <v>265</v>
      </c>
      <c r="G8299" s="899" t="s">
        <v>53</v>
      </c>
      <c r="H8299" s="899" t="s">
        <v>285</v>
      </c>
      <c r="I8299" s="899" t="s">
        <v>1081</v>
      </c>
      <c r="J8299" s="1074" t="s">
        <v>14949</v>
      </c>
      <c r="K8299" s="1074" t="s">
        <v>14955</v>
      </c>
      <c r="L8299" s="1068">
        <v>391402.5</v>
      </c>
    </row>
    <row r="8300" spans="1:12" s="651" customFormat="1" ht="21.95" customHeight="1" x14ac:dyDescent="0.25">
      <c r="A8300" s="1401"/>
      <c r="B8300" s="1065" t="s">
        <v>6530</v>
      </c>
      <c r="C8300" s="903" t="s">
        <v>6543</v>
      </c>
      <c r="D8300" s="900" t="s">
        <v>264</v>
      </c>
      <c r="E8300" s="903" t="s">
        <v>228</v>
      </c>
      <c r="F8300" s="900" t="s">
        <v>265</v>
      </c>
      <c r="G8300" s="900" t="s">
        <v>53</v>
      </c>
      <c r="H8300" s="900" t="s">
        <v>285</v>
      </c>
      <c r="I8300" s="900" t="s">
        <v>1081</v>
      </c>
      <c r="J8300" s="1073" t="s">
        <v>14949</v>
      </c>
      <c r="K8300" s="1073" t="s">
        <v>14955</v>
      </c>
      <c r="L8300" s="1066">
        <v>391402.5</v>
      </c>
    </row>
    <row r="8301" spans="1:12" s="651" customFormat="1" ht="21.95" customHeight="1" x14ac:dyDescent="0.25">
      <c r="A8301" s="1401"/>
      <c r="B8301" s="1067" t="s">
        <v>6530</v>
      </c>
      <c r="C8301" s="702" t="s">
        <v>6544</v>
      </c>
      <c r="D8301" s="899" t="s">
        <v>264</v>
      </c>
      <c r="E8301" s="702" t="s">
        <v>228</v>
      </c>
      <c r="F8301" s="899" t="s">
        <v>265</v>
      </c>
      <c r="G8301" s="899" t="s">
        <v>53</v>
      </c>
      <c r="H8301" s="899" t="s">
        <v>266</v>
      </c>
      <c r="I8301" s="899" t="s">
        <v>267</v>
      </c>
      <c r="J8301" s="1074" t="s">
        <v>12659</v>
      </c>
      <c r="K8301" s="1074" t="s">
        <v>12660</v>
      </c>
      <c r="L8301" s="1068">
        <v>88060.82</v>
      </c>
    </row>
    <row r="8302" spans="1:12" s="651" customFormat="1" ht="21.95" customHeight="1" x14ac:dyDescent="0.25">
      <c r="A8302" s="1401"/>
      <c r="B8302" s="1065" t="s">
        <v>6530</v>
      </c>
      <c r="C8302" s="903" t="s">
        <v>6544</v>
      </c>
      <c r="D8302" s="900" t="s">
        <v>264</v>
      </c>
      <c r="E8302" s="903" t="s">
        <v>228</v>
      </c>
      <c r="F8302" s="900" t="s">
        <v>265</v>
      </c>
      <c r="G8302" s="900" t="s">
        <v>53</v>
      </c>
      <c r="H8302" s="900" t="s">
        <v>266</v>
      </c>
      <c r="I8302" s="900" t="s">
        <v>268</v>
      </c>
      <c r="J8302" s="1073" t="s">
        <v>12670</v>
      </c>
      <c r="K8302" s="1073" t="s">
        <v>12671</v>
      </c>
      <c r="L8302" s="1066">
        <v>247346.3</v>
      </c>
    </row>
    <row r="8303" spans="1:12" s="651" customFormat="1" ht="21.95" customHeight="1" x14ac:dyDescent="0.25">
      <c r="A8303" s="1401"/>
      <c r="B8303" s="1067" t="s">
        <v>6530</v>
      </c>
      <c r="C8303" s="702" t="s">
        <v>6544</v>
      </c>
      <c r="D8303" s="899" t="s">
        <v>264</v>
      </c>
      <c r="E8303" s="702" t="s">
        <v>228</v>
      </c>
      <c r="F8303" s="899" t="s">
        <v>265</v>
      </c>
      <c r="G8303" s="899" t="s">
        <v>53</v>
      </c>
      <c r="H8303" s="899" t="s">
        <v>266</v>
      </c>
      <c r="I8303" s="899" t="s">
        <v>268</v>
      </c>
      <c r="J8303" s="1074" t="s">
        <v>12670</v>
      </c>
      <c r="K8303" s="1074" t="s">
        <v>12672</v>
      </c>
      <c r="L8303" s="1068">
        <v>263678.65000000002</v>
      </c>
    </row>
    <row r="8304" spans="1:12" s="651" customFormat="1" ht="21.95" customHeight="1" x14ac:dyDescent="0.25">
      <c r="A8304" s="1401"/>
      <c r="B8304" s="1065" t="s">
        <v>6530</v>
      </c>
      <c r="C8304" s="903" t="s">
        <v>6545</v>
      </c>
      <c r="D8304" s="900" t="s">
        <v>264</v>
      </c>
      <c r="E8304" s="903" t="s">
        <v>228</v>
      </c>
      <c r="F8304" s="900" t="s">
        <v>265</v>
      </c>
      <c r="G8304" s="900" t="s">
        <v>53</v>
      </c>
      <c r="H8304" s="900" t="s">
        <v>266</v>
      </c>
      <c r="I8304" s="900" t="s">
        <v>267</v>
      </c>
      <c r="J8304" s="1073" t="s">
        <v>12659</v>
      </c>
      <c r="K8304" s="1073" t="s">
        <v>12660</v>
      </c>
      <c r="L8304" s="1066">
        <v>87489.05</v>
      </c>
    </row>
    <row r="8305" spans="1:12" s="651" customFormat="1" ht="21.95" customHeight="1" x14ac:dyDescent="0.25">
      <c r="A8305" s="1401"/>
      <c r="B8305" s="1067" t="s">
        <v>6530</v>
      </c>
      <c r="C8305" s="702" t="s">
        <v>6545</v>
      </c>
      <c r="D8305" s="899" t="s">
        <v>264</v>
      </c>
      <c r="E8305" s="702" t="s">
        <v>228</v>
      </c>
      <c r="F8305" s="899" t="s">
        <v>265</v>
      </c>
      <c r="G8305" s="899" t="s">
        <v>53</v>
      </c>
      <c r="H8305" s="899" t="s">
        <v>285</v>
      </c>
      <c r="I8305" s="899" t="s">
        <v>428</v>
      </c>
      <c r="J8305" s="1074" t="s">
        <v>14956</v>
      </c>
      <c r="K8305" s="1074" t="s">
        <v>14957</v>
      </c>
      <c r="L8305" s="1068">
        <v>57155.21</v>
      </c>
    </row>
    <row r="8306" spans="1:12" s="651" customFormat="1" ht="21.95" customHeight="1" x14ac:dyDescent="0.25">
      <c r="A8306" s="1401"/>
      <c r="B8306" s="1065" t="s">
        <v>6530</v>
      </c>
      <c r="C8306" s="903" t="s">
        <v>6546</v>
      </c>
      <c r="D8306" s="900" t="s">
        <v>264</v>
      </c>
      <c r="E8306" s="903" t="s">
        <v>228</v>
      </c>
      <c r="F8306" s="900" t="s">
        <v>265</v>
      </c>
      <c r="G8306" s="900" t="s">
        <v>53</v>
      </c>
      <c r="H8306" s="900" t="s">
        <v>266</v>
      </c>
      <c r="I8306" s="900" t="s">
        <v>267</v>
      </c>
      <c r="J8306" s="1073" t="s">
        <v>12659</v>
      </c>
      <c r="K8306" s="1073" t="s">
        <v>12660</v>
      </c>
      <c r="L8306" s="1066">
        <v>38217.440000000002</v>
      </c>
    </row>
    <row r="8307" spans="1:12" s="651" customFormat="1" ht="21.95" customHeight="1" x14ac:dyDescent="0.25">
      <c r="A8307" s="1401"/>
      <c r="B8307" s="1067" t="s">
        <v>6530</v>
      </c>
      <c r="C8307" s="702" t="s">
        <v>6547</v>
      </c>
      <c r="D8307" s="899" t="s">
        <v>264</v>
      </c>
      <c r="E8307" s="702" t="s">
        <v>228</v>
      </c>
      <c r="F8307" s="899" t="s">
        <v>265</v>
      </c>
      <c r="G8307" s="899" t="s">
        <v>53</v>
      </c>
      <c r="H8307" s="899" t="s">
        <v>285</v>
      </c>
      <c r="I8307" s="899" t="s">
        <v>1081</v>
      </c>
      <c r="J8307" s="1074" t="s">
        <v>14949</v>
      </c>
      <c r="K8307" s="1074" t="s">
        <v>13659</v>
      </c>
      <c r="L8307" s="1068">
        <v>137717.51</v>
      </c>
    </row>
    <row r="8308" spans="1:12" s="651" customFormat="1" ht="21.95" customHeight="1" x14ac:dyDescent="0.25">
      <c r="A8308" s="1401"/>
      <c r="B8308" s="1065" t="s">
        <v>6530</v>
      </c>
      <c r="C8308" s="903" t="s">
        <v>6548</v>
      </c>
      <c r="D8308" s="900" t="s">
        <v>264</v>
      </c>
      <c r="E8308" s="903" t="s">
        <v>228</v>
      </c>
      <c r="F8308" s="900" t="s">
        <v>265</v>
      </c>
      <c r="G8308" s="900" t="s">
        <v>53</v>
      </c>
      <c r="H8308" s="900" t="s">
        <v>285</v>
      </c>
      <c r="I8308" s="900" t="s">
        <v>1081</v>
      </c>
      <c r="J8308" s="1073" t="s">
        <v>14949</v>
      </c>
      <c r="K8308" s="1073" t="s">
        <v>14958</v>
      </c>
      <c r="L8308" s="1066">
        <v>299158.24</v>
      </c>
    </row>
    <row r="8309" spans="1:12" s="651" customFormat="1" ht="21.95" customHeight="1" x14ac:dyDescent="0.25">
      <c r="A8309" s="1401"/>
      <c r="B8309" s="1067" t="s">
        <v>6530</v>
      </c>
      <c r="C8309" s="702" t="s">
        <v>6549</v>
      </c>
      <c r="D8309" s="899" t="s">
        <v>264</v>
      </c>
      <c r="E8309" s="702" t="s">
        <v>228</v>
      </c>
      <c r="F8309" s="899" t="s">
        <v>265</v>
      </c>
      <c r="G8309" s="899" t="s">
        <v>53</v>
      </c>
      <c r="H8309" s="899" t="s">
        <v>285</v>
      </c>
      <c r="I8309" s="899" t="s">
        <v>1081</v>
      </c>
      <c r="J8309" s="1074" t="s">
        <v>14949</v>
      </c>
      <c r="K8309" s="1074" t="s">
        <v>14959</v>
      </c>
      <c r="L8309" s="1068">
        <v>247260.69</v>
      </c>
    </row>
    <row r="8310" spans="1:12" s="651" customFormat="1" ht="21.95" customHeight="1" x14ac:dyDescent="0.25">
      <c r="A8310" s="1401"/>
      <c r="B8310" s="1065" t="s">
        <v>6530</v>
      </c>
      <c r="C8310" s="903" t="s">
        <v>6550</v>
      </c>
      <c r="D8310" s="900" t="s">
        <v>264</v>
      </c>
      <c r="E8310" s="903" t="s">
        <v>228</v>
      </c>
      <c r="F8310" s="900" t="s">
        <v>265</v>
      </c>
      <c r="G8310" s="900" t="s">
        <v>53</v>
      </c>
      <c r="H8310" s="900" t="s">
        <v>285</v>
      </c>
      <c r="I8310" s="900" t="s">
        <v>1081</v>
      </c>
      <c r="J8310" s="1073" t="s">
        <v>14949</v>
      </c>
      <c r="K8310" s="1073" t="s">
        <v>14959</v>
      </c>
      <c r="L8310" s="1066">
        <v>247260.69</v>
      </c>
    </row>
    <row r="8311" spans="1:12" s="651" customFormat="1" ht="21.95" customHeight="1" x14ac:dyDescent="0.25">
      <c r="A8311" s="1401"/>
      <c r="B8311" s="1067" t="s">
        <v>6530</v>
      </c>
      <c r="C8311" s="702" t="s">
        <v>6551</v>
      </c>
      <c r="D8311" s="899" t="s">
        <v>264</v>
      </c>
      <c r="E8311" s="702" t="s">
        <v>228</v>
      </c>
      <c r="F8311" s="899" t="s">
        <v>265</v>
      </c>
      <c r="G8311" s="899" t="s">
        <v>53</v>
      </c>
      <c r="H8311" s="899" t="s">
        <v>285</v>
      </c>
      <c r="I8311" s="899" t="s">
        <v>1081</v>
      </c>
      <c r="J8311" s="1074" t="s">
        <v>14949</v>
      </c>
      <c r="K8311" s="1074" t="s">
        <v>14958</v>
      </c>
      <c r="L8311" s="1068">
        <v>572604.73</v>
      </c>
    </row>
    <row r="8312" spans="1:12" s="651" customFormat="1" ht="21.95" customHeight="1" x14ac:dyDescent="0.25">
      <c r="A8312" s="1401"/>
      <c r="B8312" s="1065" t="s">
        <v>6530</v>
      </c>
      <c r="C8312" s="903" t="s">
        <v>6552</v>
      </c>
      <c r="D8312" s="900" t="s">
        <v>264</v>
      </c>
      <c r="E8312" s="903" t="s">
        <v>228</v>
      </c>
      <c r="F8312" s="900" t="s">
        <v>265</v>
      </c>
      <c r="G8312" s="900" t="s">
        <v>53</v>
      </c>
      <c r="H8312" s="900" t="s">
        <v>285</v>
      </c>
      <c r="I8312" s="900" t="s">
        <v>1081</v>
      </c>
      <c r="J8312" s="1073" t="s">
        <v>14949</v>
      </c>
      <c r="K8312" s="1073" t="s">
        <v>14958</v>
      </c>
      <c r="L8312" s="1066">
        <v>572604.73</v>
      </c>
    </row>
    <row r="8313" spans="1:12" s="651" customFormat="1" ht="21.95" customHeight="1" x14ac:dyDescent="0.25">
      <c r="A8313" s="1401"/>
      <c r="B8313" s="1067" t="s">
        <v>6530</v>
      </c>
      <c r="C8313" s="702" t="s">
        <v>6553</v>
      </c>
      <c r="D8313" s="899" t="s">
        <v>264</v>
      </c>
      <c r="E8313" s="702" t="s">
        <v>228</v>
      </c>
      <c r="F8313" s="899" t="s">
        <v>265</v>
      </c>
      <c r="G8313" s="899" t="s">
        <v>53</v>
      </c>
      <c r="H8313" s="899" t="s">
        <v>285</v>
      </c>
      <c r="I8313" s="899" t="s">
        <v>1081</v>
      </c>
      <c r="J8313" s="1074" t="s">
        <v>14949</v>
      </c>
      <c r="K8313" s="1074" t="s">
        <v>14958</v>
      </c>
      <c r="L8313" s="1068">
        <v>572604.73</v>
      </c>
    </row>
    <row r="8314" spans="1:12" s="651" customFormat="1" ht="21.95" customHeight="1" x14ac:dyDescent="0.25">
      <c r="A8314" s="1401"/>
      <c r="B8314" s="1065" t="s">
        <v>6530</v>
      </c>
      <c r="C8314" s="903" t="s">
        <v>6554</v>
      </c>
      <c r="D8314" s="900" t="s">
        <v>264</v>
      </c>
      <c r="E8314" s="903" t="s">
        <v>228</v>
      </c>
      <c r="F8314" s="900" t="s">
        <v>265</v>
      </c>
      <c r="G8314" s="900" t="s">
        <v>53</v>
      </c>
      <c r="H8314" s="900" t="s">
        <v>266</v>
      </c>
      <c r="I8314" s="900" t="s">
        <v>267</v>
      </c>
      <c r="J8314" s="1073" t="s">
        <v>12659</v>
      </c>
      <c r="K8314" s="1073" t="s">
        <v>12660</v>
      </c>
      <c r="L8314" s="1066">
        <v>42743.06</v>
      </c>
    </row>
    <row r="8315" spans="1:12" s="651" customFormat="1" ht="21.95" customHeight="1" x14ac:dyDescent="0.25">
      <c r="A8315" s="1401"/>
      <c r="B8315" s="1067" t="s">
        <v>6530</v>
      </c>
      <c r="C8315" s="702" t="s">
        <v>6555</v>
      </c>
      <c r="D8315" s="899" t="s">
        <v>264</v>
      </c>
      <c r="E8315" s="702" t="s">
        <v>228</v>
      </c>
      <c r="F8315" s="899" t="s">
        <v>265</v>
      </c>
      <c r="G8315" s="899" t="s">
        <v>53</v>
      </c>
      <c r="H8315" s="899" t="s">
        <v>266</v>
      </c>
      <c r="I8315" s="899" t="s">
        <v>267</v>
      </c>
      <c r="J8315" s="1074" t="s">
        <v>12659</v>
      </c>
      <c r="K8315" s="1074" t="s">
        <v>12660</v>
      </c>
      <c r="L8315" s="1068">
        <v>42743.06</v>
      </c>
    </row>
    <row r="8316" spans="1:12" s="651" customFormat="1" ht="21.95" customHeight="1" x14ac:dyDescent="0.25">
      <c r="A8316" s="1401"/>
      <c r="B8316" s="1065" t="s">
        <v>6556</v>
      </c>
      <c r="C8316" s="903" t="s">
        <v>6557</v>
      </c>
      <c r="D8316" s="900" t="s">
        <v>264</v>
      </c>
      <c r="E8316" s="903" t="s">
        <v>228</v>
      </c>
      <c r="F8316" s="900" t="s">
        <v>817</v>
      </c>
      <c r="G8316" s="900" t="s">
        <v>53</v>
      </c>
      <c r="H8316" s="900" t="s">
        <v>285</v>
      </c>
      <c r="I8316" s="900" t="s">
        <v>978</v>
      </c>
      <c r="J8316" s="1073" t="s">
        <v>14960</v>
      </c>
      <c r="K8316" s="1073" t="s">
        <v>14961</v>
      </c>
      <c r="L8316" s="1066">
        <v>175078.71</v>
      </c>
    </row>
    <row r="8317" spans="1:12" s="651" customFormat="1" ht="21.95" customHeight="1" x14ac:dyDescent="0.25">
      <c r="A8317" s="1401"/>
      <c r="B8317" s="1067" t="s">
        <v>6556</v>
      </c>
      <c r="C8317" s="702" t="s">
        <v>6558</v>
      </c>
      <c r="D8317" s="899" t="s">
        <v>264</v>
      </c>
      <c r="E8317" s="702" t="s">
        <v>228</v>
      </c>
      <c r="F8317" s="899" t="s">
        <v>817</v>
      </c>
      <c r="G8317" s="899" t="s">
        <v>53</v>
      </c>
      <c r="H8317" s="899" t="s">
        <v>333</v>
      </c>
      <c r="I8317" s="899" t="s">
        <v>818</v>
      </c>
      <c r="J8317" s="1074" t="s">
        <v>13994</v>
      </c>
      <c r="K8317" s="1074" t="s">
        <v>13995</v>
      </c>
      <c r="L8317" s="1068">
        <v>60719.81</v>
      </c>
    </row>
    <row r="8318" spans="1:12" s="651" customFormat="1" ht="21.95" customHeight="1" x14ac:dyDescent="0.25">
      <c r="A8318" s="1401"/>
      <c r="B8318" s="1065" t="s">
        <v>6556</v>
      </c>
      <c r="C8318" s="903" t="s">
        <v>6559</v>
      </c>
      <c r="D8318" s="900" t="s">
        <v>224</v>
      </c>
      <c r="E8318" s="903" t="s">
        <v>1082</v>
      </c>
      <c r="F8318" s="900" t="s">
        <v>817</v>
      </c>
      <c r="G8318" s="900" t="s">
        <v>53</v>
      </c>
      <c r="H8318" s="900" t="s">
        <v>218</v>
      </c>
      <c r="I8318" s="900" t="s">
        <v>929</v>
      </c>
      <c r="J8318" s="1073" t="s">
        <v>14962</v>
      </c>
      <c r="K8318" s="1073" t="s">
        <v>14963</v>
      </c>
      <c r="L8318" s="1066">
        <v>1165409.05</v>
      </c>
    </row>
    <row r="8319" spans="1:12" s="651" customFormat="1" ht="21.95" customHeight="1" x14ac:dyDescent="0.25">
      <c r="A8319" s="1401"/>
      <c r="B8319" s="1067" t="s">
        <v>6556</v>
      </c>
      <c r="C8319" s="702" t="s">
        <v>6560</v>
      </c>
      <c r="D8319" s="899" t="s">
        <v>224</v>
      </c>
      <c r="E8319" s="702" t="s">
        <v>1083</v>
      </c>
      <c r="F8319" s="899" t="s">
        <v>817</v>
      </c>
      <c r="G8319" s="899" t="s">
        <v>53</v>
      </c>
      <c r="H8319" s="899" t="s">
        <v>282</v>
      </c>
      <c r="I8319" s="899" t="s">
        <v>818</v>
      </c>
      <c r="J8319" s="1074" t="s">
        <v>14964</v>
      </c>
      <c r="K8319" s="1074" t="s">
        <v>13995</v>
      </c>
      <c r="L8319" s="1068">
        <v>1329414.49</v>
      </c>
    </row>
    <row r="8320" spans="1:12" s="651" customFormat="1" ht="21.95" customHeight="1" x14ac:dyDescent="0.25">
      <c r="A8320" s="1401"/>
      <c r="B8320" s="1065" t="s">
        <v>6556</v>
      </c>
      <c r="C8320" s="903" t="s">
        <v>6561</v>
      </c>
      <c r="D8320" s="900" t="s">
        <v>224</v>
      </c>
      <c r="E8320" s="903" t="s">
        <v>1084</v>
      </c>
      <c r="F8320" s="900" t="s">
        <v>817</v>
      </c>
      <c r="G8320" s="900" t="s">
        <v>53</v>
      </c>
      <c r="H8320" s="900" t="s">
        <v>282</v>
      </c>
      <c r="I8320" s="900" t="s">
        <v>818</v>
      </c>
      <c r="J8320" s="1073" t="s">
        <v>14964</v>
      </c>
      <c r="K8320" s="1073" t="s">
        <v>13995</v>
      </c>
      <c r="L8320" s="1066">
        <v>1329414.49</v>
      </c>
    </row>
    <row r="8321" spans="1:12" s="651" customFormat="1" ht="21.95" customHeight="1" x14ac:dyDescent="0.25">
      <c r="A8321" s="1401"/>
      <c r="B8321" s="1067" t="s">
        <v>6556</v>
      </c>
      <c r="C8321" s="702" t="s">
        <v>6562</v>
      </c>
      <c r="D8321" s="899" t="s">
        <v>215</v>
      </c>
      <c r="E8321" s="702" t="s">
        <v>1085</v>
      </c>
      <c r="F8321" s="899" t="s">
        <v>817</v>
      </c>
      <c r="G8321" s="899" t="s">
        <v>53</v>
      </c>
      <c r="H8321" s="899" t="s">
        <v>282</v>
      </c>
      <c r="I8321" s="899" t="s">
        <v>818</v>
      </c>
      <c r="J8321" s="1074" t="s">
        <v>14964</v>
      </c>
      <c r="K8321" s="1074" t="s">
        <v>13995</v>
      </c>
      <c r="L8321" s="1068">
        <v>857670.7</v>
      </c>
    </row>
    <row r="8322" spans="1:12" s="651" customFormat="1" ht="21.95" customHeight="1" x14ac:dyDescent="0.25">
      <c r="A8322" s="1401"/>
      <c r="B8322" s="1065" t="s">
        <v>6556</v>
      </c>
      <c r="C8322" s="903" t="s">
        <v>6562</v>
      </c>
      <c r="D8322" s="900" t="s">
        <v>215</v>
      </c>
      <c r="E8322" s="903" t="s">
        <v>1085</v>
      </c>
      <c r="F8322" s="900" t="s">
        <v>817</v>
      </c>
      <c r="G8322" s="900" t="s">
        <v>53</v>
      </c>
      <c r="H8322" s="900" t="s">
        <v>218</v>
      </c>
      <c r="I8322" s="900" t="s">
        <v>929</v>
      </c>
      <c r="J8322" s="1073" t="s">
        <v>14962</v>
      </c>
      <c r="K8322" s="1073" t="s">
        <v>14965</v>
      </c>
      <c r="L8322" s="1066">
        <v>60892.47</v>
      </c>
    </row>
    <row r="8323" spans="1:12" s="651" customFormat="1" ht="21.95" customHeight="1" x14ac:dyDescent="0.25">
      <c r="A8323" s="1401"/>
      <c r="B8323" s="1067" t="s">
        <v>6556</v>
      </c>
      <c r="C8323" s="702" t="s">
        <v>6562</v>
      </c>
      <c r="D8323" s="899" t="s">
        <v>215</v>
      </c>
      <c r="E8323" s="702" t="s">
        <v>1085</v>
      </c>
      <c r="F8323" s="899" t="s">
        <v>817</v>
      </c>
      <c r="G8323" s="899" t="s">
        <v>53</v>
      </c>
      <c r="H8323" s="899" t="s">
        <v>218</v>
      </c>
      <c r="I8323" s="899" t="s">
        <v>978</v>
      </c>
      <c r="J8323" s="1074" t="s">
        <v>14960</v>
      </c>
      <c r="K8323" s="1074" t="s">
        <v>14966</v>
      </c>
      <c r="L8323" s="1068">
        <v>47197.51</v>
      </c>
    </row>
    <row r="8324" spans="1:12" s="651" customFormat="1" ht="21.95" customHeight="1" x14ac:dyDescent="0.25">
      <c r="A8324" s="1401"/>
      <c r="B8324" s="1065" t="s">
        <v>6556</v>
      </c>
      <c r="C8324" s="903" t="s">
        <v>6562</v>
      </c>
      <c r="D8324" s="900" t="s">
        <v>215</v>
      </c>
      <c r="E8324" s="903" t="s">
        <v>1085</v>
      </c>
      <c r="F8324" s="900" t="s">
        <v>817</v>
      </c>
      <c r="G8324" s="900" t="s">
        <v>53</v>
      </c>
      <c r="H8324" s="900" t="s">
        <v>273</v>
      </c>
      <c r="I8324" s="900" t="s">
        <v>274</v>
      </c>
      <c r="J8324" s="1073" t="s">
        <v>13948</v>
      </c>
      <c r="K8324" s="1073" t="s">
        <v>13949</v>
      </c>
      <c r="L8324" s="1066">
        <v>6181.66</v>
      </c>
    </row>
    <row r="8325" spans="1:12" s="651" customFormat="1" ht="21.95" customHeight="1" x14ac:dyDescent="0.25">
      <c r="A8325" s="1401"/>
      <c r="B8325" s="1067" t="s">
        <v>6556</v>
      </c>
      <c r="C8325" s="702" t="s">
        <v>6563</v>
      </c>
      <c r="D8325" s="899" t="s">
        <v>264</v>
      </c>
      <c r="E8325" s="702" t="s">
        <v>228</v>
      </c>
      <c r="F8325" s="899" t="s">
        <v>817</v>
      </c>
      <c r="G8325" s="899" t="s">
        <v>53</v>
      </c>
      <c r="H8325" s="899" t="s">
        <v>333</v>
      </c>
      <c r="I8325" s="899" t="s">
        <v>818</v>
      </c>
      <c r="J8325" s="1074" t="s">
        <v>13994</v>
      </c>
      <c r="K8325" s="1074" t="s">
        <v>13995</v>
      </c>
      <c r="L8325" s="1068">
        <v>69646.210000000006</v>
      </c>
    </row>
    <row r="8326" spans="1:12" s="651" customFormat="1" ht="21.95" customHeight="1" x14ac:dyDescent="0.25">
      <c r="A8326" s="1401"/>
      <c r="B8326" s="1067" t="s">
        <v>6556</v>
      </c>
      <c r="C8326" s="702" t="s">
        <v>6564</v>
      </c>
      <c r="D8326" s="899" t="s">
        <v>224</v>
      </c>
      <c r="E8326" s="702" t="s">
        <v>1082</v>
      </c>
      <c r="F8326" s="899" t="s">
        <v>817</v>
      </c>
      <c r="G8326" s="899" t="s">
        <v>53</v>
      </c>
      <c r="H8326" s="899" t="s">
        <v>218</v>
      </c>
      <c r="I8326" s="899" t="s">
        <v>929</v>
      </c>
      <c r="J8326" s="1074" t="s">
        <v>14962</v>
      </c>
      <c r="K8326" s="1074" t="s">
        <v>14967</v>
      </c>
      <c r="L8326" s="1068">
        <v>183925.14</v>
      </c>
    </row>
    <row r="8327" spans="1:12" s="651" customFormat="1" ht="21.95" customHeight="1" x14ac:dyDescent="0.25">
      <c r="A8327" s="1401"/>
      <c r="B8327" s="1065" t="s">
        <v>6556</v>
      </c>
      <c r="C8327" s="903" t="s">
        <v>6565</v>
      </c>
      <c r="D8327" s="900" t="s">
        <v>224</v>
      </c>
      <c r="E8327" s="903" t="s">
        <v>1083</v>
      </c>
      <c r="F8327" s="900" t="s">
        <v>817</v>
      </c>
      <c r="G8327" s="900" t="s">
        <v>53</v>
      </c>
      <c r="H8327" s="900" t="s">
        <v>282</v>
      </c>
      <c r="I8327" s="900" t="s">
        <v>818</v>
      </c>
      <c r="J8327" s="1073" t="s">
        <v>14964</v>
      </c>
      <c r="K8327" s="1073" t="s">
        <v>13995</v>
      </c>
      <c r="L8327" s="1066">
        <v>127115.39</v>
      </c>
    </row>
    <row r="8328" spans="1:12" s="651" customFormat="1" ht="21.95" customHeight="1" x14ac:dyDescent="0.25">
      <c r="A8328" s="1401"/>
      <c r="B8328" s="1067" t="s">
        <v>6556</v>
      </c>
      <c r="C8328" s="702" t="s">
        <v>6566</v>
      </c>
      <c r="D8328" s="899" t="s">
        <v>224</v>
      </c>
      <c r="E8328" s="702" t="s">
        <v>1084</v>
      </c>
      <c r="F8328" s="899" t="s">
        <v>817</v>
      </c>
      <c r="G8328" s="899" t="s">
        <v>53</v>
      </c>
      <c r="H8328" s="899" t="s">
        <v>282</v>
      </c>
      <c r="I8328" s="899" t="s">
        <v>818</v>
      </c>
      <c r="J8328" s="1074" t="s">
        <v>14964</v>
      </c>
      <c r="K8328" s="1074" t="s">
        <v>13995</v>
      </c>
      <c r="L8328" s="1068">
        <v>127115.39</v>
      </c>
    </row>
    <row r="8329" spans="1:12" s="651" customFormat="1" ht="21.95" customHeight="1" x14ac:dyDescent="0.25">
      <c r="A8329" s="1401"/>
      <c r="B8329" s="1065" t="s">
        <v>6556</v>
      </c>
      <c r="C8329" s="903" t="s">
        <v>6567</v>
      </c>
      <c r="D8329" s="900" t="s">
        <v>264</v>
      </c>
      <c r="E8329" s="903" t="s">
        <v>228</v>
      </c>
      <c r="F8329" s="900" t="s">
        <v>817</v>
      </c>
      <c r="G8329" s="900" t="s">
        <v>53</v>
      </c>
      <c r="H8329" s="900" t="s">
        <v>333</v>
      </c>
      <c r="I8329" s="900" t="s">
        <v>818</v>
      </c>
      <c r="J8329" s="1073" t="s">
        <v>13994</v>
      </c>
      <c r="K8329" s="1073" t="s">
        <v>13995</v>
      </c>
      <c r="L8329" s="1066">
        <v>127808.13</v>
      </c>
    </row>
    <row r="8330" spans="1:12" s="651" customFormat="1" ht="21.95" customHeight="1" x14ac:dyDescent="0.25">
      <c r="A8330" s="1401"/>
      <c r="B8330" s="1067" t="s">
        <v>6556</v>
      </c>
      <c r="C8330" s="702" t="s">
        <v>6568</v>
      </c>
      <c r="D8330" s="899" t="s">
        <v>264</v>
      </c>
      <c r="E8330" s="702" t="s">
        <v>228</v>
      </c>
      <c r="F8330" s="899" t="s">
        <v>817</v>
      </c>
      <c r="G8330" s="899" t="s">
        <v>53</v>
      </c>
      <c r="H8330" s="899" t="s">
        <v>333</v>
      </c>
      <c r="I8330" s="899" t="s">
        <v>818</v>
      </c>
      <c r="J8330" s="1074" t="s">
        <v>13994</v>
      </c>
      <c r="K8330" s="1074" t="s">
        <v>13995</v>
      </c>
      <c r="L8330" s="1068">
        <v>127808.13</v>
      </c>
    </row>
    <row r="8331" spans="1:12" s="651" customFormat="1" ht="21.95" customHeight="1" x14ac:dyDescent="0.25">
      <c r="A8331" s="1401"/>
      <c r="B8331" s="1065" t="s">
        <v>6556</v>
      </c>
      <c r="C8331" s="903" t="s">
        <v>6569</v>
      </c>
      <c r="D8331" s="900" t="s">
        <v>224</v>
      </c>
      <c r="E8331" s="903" t="s">
        <v>1082</v>
      </c>
      <c r="F8331" s="900" t="s">
        <v>817</v>
      </c>
      <c r="G8331" s="900" t="s">
        <v>53</v>
      </c>
      <c r="H8331" s="900" t="s">
        <v>218</v>
      </c>
      <c r="I8331" s="900" t="s">
        <v>929</v>
      </c>
      <c r="J8331" s="1073" t="s">
        <v>14962</v>
      </c>
      <c r="K8331" s="1073" t="s">
        <v>14968</v>
      </c>
      <c r="L8331" s="1066">
        <v>446928.59</v>
      </c>
    </row>
    <row r="8332" spans="1:12" s="651" customFormat="1" ht="21.95" customHeight="1" x14ac:dyDescent="0.25">
      <c r="A8332" s="1401"/>
      <c r="B8332" s="1067" t="s">
        <v>6556</v>
      </c>
      <c r="C8332" s="702" t="s">
        <v>6570</v>
      </c>
      <c r="D8332" s="899" t="s">
        <v>224</v>
      </c>
      <c r="E8332" s="702" t="s">
        <v>1083</v>
      </c>
      <c r="F8332" s="899" t="s">
        <v>817</v>
      </c>
      <c r="G8332" s="899" t="s">
        <v>53</v>
      </c>
      <c r="H8332" s="899" t="s">
        <v>282</v>
      </c>
      <c r="I8332" s="899" t="s">
        <v>818</v>
      </c>
      <c r="J8332" s="1074" t="s">
        <v>14964</v>
      </c>
      <c r="K8332" s="1074" t="s">
        <v>13995</v>
      </c>
      <c r="L8332" s="1068">
        <v>351916.96</v>
      </c>
    </row>
    <row r="8333" spans="1:12" s="651" customFormat="1" ht="21.95" customHeight="1" x14ac:dyDescent="0.25">
      <c r="A8333" s="1401"/>
      <c r="B8333" s="1065" t="s">
        <v>6556</v>
      </c>
      <c r="C8333" s="903" t="s">
        <v>6571</v>
      </c>
      <c r="D8333" s="900" t="s">
        <v>224</v>
      </c>
      <c r="E8333" s="903" t="s">
        <v>1084</v>
      </c>
      <c r="F8333" s="900" t="s">
        <v>817</v>
      </c>
      <c r="G8333" s="900" t="s">
        <v>53</v>
      </c>
      <c r="H8333" s="900" t="s">
        <v>282</v>
      </c>
      <c r="I8333" s="900" t="s">
        <v>818</v>
      </c>
      <c r="J8333" s="1073" t="s">
        <v>14964</v>
      </c>
      <c r="K8333" s="1073" t="s">
        <v>13995</v>
      </c>
      <c r="L8333" s="1066">
        <v>351916.96</v>
      </c>
    </row>
    <row r="8334" spans="1:12" s="651" customFormat="1" ht="21.95" customHeight="1" x14ac:dyDescent="0.25">
      <c r="A8334" s="1401"/>
      <c r="B8334" s="1067" t="s">
        <v>6556</v>
      </c>
      <c r="C8334" s="702" t="s">
        <v>6572</v>
      </c>
      <c r="D8334" s="899" t="s">
        <v>264</v>
      </c>
      <c r="E8334" s="702" t="s">
        <v>228</v>
      </c>
      <c r="F8334" s="899" t="s">
        <v>817</v>
      </c>
      <c r="G8334" s="899" t="s">
        <v>53</v>
      </c>
      <c r="H8334" s="899" t="s">
        <v>333</v>
      </c>
      <c r="I8334" s="899" t="s">
        <v>818</v>
      </c>
      <c r="J8334" s="1074" t="s">
        <v>13994</v>
      </c>
      <c r="K8334" s="1074" t="s">
        <v>13995</v>
      </c>
      <c r="L8334" s="1068">
        <v>92088.03</v>
      </c>
    </row>
    <row r="8335" spans="1:12" s="651" customFormat="1" ht="21.95" customHeight="1" x14ac:dyDescent="0.25">
      <c r="A8335" s="1401"/>
      <c r="B8335" s="1065" t="s">
        <v>6556</v>
      </c>
      <c r="C8335" s="903" t="s">
        <v>6573</v>
      </c>
      <c r="D8335" s="900" t="s">
        <v>215</v>
      </c>
      <c r="E8335" s="903" t="s">
        <v>1085</v>
      </c>
      <c r="F8335" s="900" t="s">
        <v>817</v>
      </c>
      <c r="G8335" s="900" t="s">
        <v>53</v>
      </c>
      <c r="H8335" s="900" t="s">
        <v>282</v>
      </c>
      <c r="I8335" s="900" t="s">
        <v>818</v>
      </c>
      <c r="J8335" s="1073" t="s">
        <v>14964</v>
      </c>
      <c r="K8335" s="1073" t="s">
        <v>13995</v>
      </c>
      <c r="L8335" s="1066">
        <v>285614.59999999998</v>
      </c>
    </row>
    <row r="8336" spans="1:12" s="651" customFormat="1" ht="21.95" customHeight="1" x14ac:dyDescent="0.25">
      <c r="A8336" s="1401"/>
      <c r="B8336" s="1067" t="s">
        <v>6556</v>
      </c>
      <c r="C8336" s="702" t="s">
        <v>6574</v>
      </c>
      <c r="D8336" s="899" t="s">
        <v>264</v>
      </c>
      <c r="E8336" s="702" t="s">
        <v>228</v>
      </c>
      <c r="F8336" s="899" t="s">
        <v>817</v>
      </c>
      <c r="G8336" s="899" t="s">
        <v>53</v>
      </c>
      <c r="H8336" s="899" t="s">
        <v>333</v>
      </c>
      <c r="I8336" s="899" t="s">
        <v>818</v>
      </c>
      <c r="J8336" s="1074" t="s">
        <v>13994</v>
      </c>
      <c r="K8336" s="1074" t="s">
        <v>13995</v>
      </c>
      <c r="L8336" s="1068">
        <v>138691.42000000001</v>
      </c>
    </row>
    <row r="8337" spans="1:12" s="651" customFormat="1" ht="21.95" customHeight="1" x14ac:dyDescent="0.25">
      <c r="A8337" s="1401"/>
      <c r="B8337" s="1065" t="s">
        <v>6556</v>
      </c>
      <c r="C8337" s="903" t="s">
        <v>6575</v>
      </c>
      <c r="D8337" s="900" t="s">
        <v>264</v>
      </c>
      <c r="E8337" s="903" t="s">
        <v>228</v>
      </c>
      <c r="F8337" s="900" t="s">
        <v>817</v>
      </c>
      <c r="G8337" s="900" t="s">
        <v>53</v>
      </c>
      <c r="H8337" s="900" t="s">
        <v>333</v>
      </c>
      <c r="I8337" s="900" t="s">
        <v>818</v>
      </c>
      <c r="J8337" s="1073" t="s">
        <v>13994</v>
      </c>
      <c r="K8337" s="1073" t="s">
        <v>13995</v>
      </c>
      <c r="L8337" s="1066">
        <v>138691.42000000001</v>
      </c>
    </row>
    <row r="8338" spans="1:12" s="651" customFormat="1" ht="21.95" customHeight="1" x14ac:dyDescent="0.25">
      <c r="A8338" s="1401"/>
      <c r="B8338" s="1067" t="s">
        <v>6556</v>
      </c>
      <c r="C8338" s="702" t="s">
        <v>6576</v>
      </c>
      <c r="D8338" s="899" t="s">
        <v>264</v>
      </c>
      <c r="E8338" s="702" t="s">
        <v>228</v>
      </c>
      <c r="F8338" s="899" t="s">
        <v>817</v>
      </c>
      <c r="G8338" s="899" t="s">
        <v>53</v>
      </c>
      <c r="H8338" s="899" t="s">
        <v>333</v>
      </c>
      <c r="I8338" s="899" t="s">
        <v>818</v>
      </c>
      <c r="J8338" s="1074" t="s">
        <v>13994</v>
      </c>
      <c r="K8338" s="1074" t="s">
        <v>13995</v>
      </c>
      <c r="L8338" s="1068">
        <v>138691.42000000001</v>
      </c>
    </row>
    <row r="8339" spans="1:12" s="651" customFormat="1" ht="21.95" customHeight="1" x14ac:dyDescent="0.25">
      <c r="A8339" s="1401"/>
      <c r="B8339" s="1065" t="s">
        <v>6556</v>
      </c>
      <c r="C8339" s="903" t="s">
        <v>6577</v>
      </c>
      <c r="D8339" s="900" t="s">
        <v>264</v>
      </c>
      <c r="E8339" s="903" t="s">
        <v>228</v>
      </c>
      <c r="F8339" s="900" t="s">
        <v>817</v>
      </c>
      <c r="G8339" s="900" t="s">
        <v>53</v>
      </c>
      <c r="H8339" s="900" t="s">
        <v>333</v>
      </c>
      <c r="I8339" s="900" t="s">
        <v>818</v>
      </c>
      <c r="J8339" s="1073" t="s">
        <v>13994</v>
      </c>
      <c r="K8339" s="1073" t="s">
        <v>13995</v>
      </c>
      <c r="L8339" s="1066">
        <v>138691.42000000001</v>
      </c>
    </row>
    <row r="8340" spans="1:12" s="651" customFormat="1" ht="21.95" customHeight="1" x14ac:dyDescent="0.25">
      <c r="A8340" s="1401"/>
      <c r="B8340" s="1065" t="s">
        <v>6556</v>
      </c>
      <c r="C8340" s="903" t="s">
        <v>6578</v>
      </c>
      <c r="D8340" s="900" t="s">
        <v>264</v>
      </c>
      <c r="E8340" s="903" t="s">
        <v>228</v>
      </c>
      <c r="F8340" s="900" t="s">
        <v>817</v>
      </c>
      <c r="G8340" s="900" t="s">
        <v>53</v>
      </c>
      <c r="H8340" s="900" t="s">
        <v>333</v>
      </c>
      <c r="I8340" s="900" t="s">
        <v>818</v>
      </c>
      <c r="J8340" s="1073" t="s">
        <v>13994</v>
      </c>
      <c r="K8340" s="1073" t="s">
        <v>13995</v>
      </c>
      <c r="L8340" s="1066">
        <v>235415.54</v>
      </c>
    </row>
    <row r="8341" spans="1:12" s="651" customFormat="1" ht="21.95" customHeight="1" x14ac:dyDescent="0.25">
      <c r="A8341" s="1401"/>
      <c r="B8341" s="1067" t="s">
        <v>6556</v>
      </c>
      <c r="C8341" s="702" t="s">
        <v>6579</v>
      </c>
      <c r="D8341" s="899" t="s">
        <v>264</v>
      </c>
      <c r="E8341" s="702" t="s">
        <v>228</v>
      </c>
      <c r="F8341" s="899" t="s">
        <v>817</v>
      </c>
      <c r="G8341" s="899" t="s">
        <v>53</v>
      </c>
      <c r="H8341" s="899" t="s">
        <v>333</v>
      </c>
      <c r="I8341" s="899" t="s">
        <v>818</v>
      </c>
      <c r="J8341" s="1074" t="s">
        <v>13994</v>
      </c>
      <c r="K8341" s="1074" t="s">
        <v>13995</v>
      </c>
      <c r="L8341" s="1068">
        <v>235415.54</v>
      </c>
    </row>
    <row r="8342" spans="1:12" s="651" customFormat="1" ht="21.95" customHeight="1" x14ac:dyDescent="0.25">
      <c r="A8342" s="1401"/>
      <c r="B8342" s="1065" t="s">
        <v>6580</v>
      </c>
      <c r="C8342" s="903" t="s">
        <v>6581</v>
      </c>
      <c r="D8342" s="900" t="s">
        <v>215</v>
      </c>
      <c r="E8342" s="903" t="s">
        <v>1086</v>
      </c>
      <c r="F8342" s="900" t="s">
        <v>265</v>
      </c>
      <c r="G8342" s="900" t="s">
        <v>53</v>
      </c>
      <c r="H8342" s="900" t="s">
        <v>273</v>
      </c>
      <c r="I8342" s="900" t="s">
        <v>274</v>
      </c>
      <c r="J8342" s="1073" t="s">
        <v>13546</v>
      </c>
      <c r="K8342" s="1073" t="s">
        <v>14155</v>
      </c>
      <c r="L8342" s="1066">
        <v>31678.01</v>
      </c>
    </row>
    <row r="8343" spans="1:12" s="651" customFormat="1" ht="21.95" customHeight="1" x14ac:dyDescent="0.25">
      <c r="A8343" s="1401"/>
      <c r="B8343" s="1067" t="s">
        <v>6580</v>
      </c>
      <c r="C8343" s="702" t="s">
        <v>6582</v>
      </c>
      <c r="D8343" s="899" t="s">
        <v>215</v>
      </c>
      <c r="E8343" s="702" t="s">
        <v>847</v>
      </c>
      <c r="F8343" s="899" t="s">
        <v>265</v>
      </c>
      <c r="G8343" s="899" t="s">
        <v>53</v>
      </c>
      <c r="H8343" s="899" t="s">
        <v>201</v>
      </c>
      <c r="I8343" s="899" t="s">
        <v>267</v>
      </c>
      <c r="J8343" s="1074" t="s">
        <v>12659</v>
      </c>
      <c r="K8343" s="1074" t="s">
        <v>12660</v>
      </c>
      <c r="L8343" s="1068">
        <v>186334.72</v>
      </c>
    </row>
    <row r="8344" spans="1:12" s="651" customFormat="1" ht="21.95" customHeight="1" x14ac:dyDescent="0.25">
      <c r="A8344" s="1401"/>
      <c r="B8344" s="1065" t="s">
        <v>6580</v>
      </c>
      <c r="C8344" s="903" t="s">
        <v>6583</v>
      </c>
      <c r="D8344" s="900" t="s">
        <v>215</v>
      </c>
      <c r="E8344" s="903" t="s">
        <v>848</v>
      </c>
      <c r="F8344" s="900" t="s">
        <v>265</v>
      </c>
      <c r="G8344" s="900" t="s">
        <v>53</v>
      </c>
      <c r="H8344" s="900" t="s">
        <v>201</v>
      </c>
      <c r="I8344" s="900" t="s">
        <v>267</v>
      </c>
      <c r="J8344" s="1073" t="s">
        <v>12659</v>
      </c>
      <c r="K8344" s="1073" t="s">
        <v>12660</v>
      </c>
      <c r="L8344" s="1066">
        <v>186334.72</v>
      </c>
    </row>
    <row r="8345" spans="1:12" s="651" customFormat="1" ht="21.95" customHeight="1" x14ac:dyDescent="0.25">
      <c r="A8345" s="1401"/>
      <c r="B8345" s="1067" t="s">
        <v>6580</v>
      </c>
      <c r="C8345" s="702" t="s">
        <v>6584</v>
      </c>
      <c r="D8345" s="899" t="s">
        <v>215</v>
      </c>
      <c r="E8345" s="702" t="s">
        <v>623</v>
      </c>
      <c r="F8345" s="899" t="s">
        <v>265</v>
      </c>
      <c r="G8345" s="899" t="s">
        <v>53</v>
      </c>
      <c r="H8345" s="899" t="s">
        <v>201</v>
      </c>
      <c r="I8345" s="899" t="s">
        <v>267</v>
      </c>
      <c r="J8345" s="1074" t="s">
        <v>12659</v>
      </c>
      <c r="K8345" s="1074" t="s">
        <v>12660</v>
      </c>
      <c r="L8345" s="1068">
        <v>186334.72</v>
      </c>
    </row>
    <row r="8346" spans="1:12" s="651" customFormat="1" ht="21.95" customHeight="1" x14ac:dyDescent="0.25">
      <c r="A8346" s="1401"/>
      <c r="B8346" s="1065" t="s">
        <v>6580</v>
      </c>
      <c r="C8346" s="903" t="s">
        <v>6585</v>
      </c>
      <c r="D8346" s="900" t="s">
        <v>215</v>
      </c>
      <c r="E8346" s="903" t="s">
        <v>638</v>
      </c>
      <c r="F8346" s="900" t="s">
        <v>265</v>
      </c>
      <c r="G8346" s="900" t="s">
        <v>53</v>
      </c>
      <c r="H8346" s="900" t="s">
        <v>201</v>
      </c>
      <c r="I8346" s="900" t="s">
        <v>267</v>
      </c>
      <c r="J8346" s="1073" t="s">
        <v>12659</v>
      </c>
      <c r="K8346" s="1073" t="s">
        <v>12660</v>
      </c>
      <c r="L8346" s="1066">
        <v>186334.72</v>
      </c>
    </row>
    <row r="8347" spans="1:12" s="651" customFormat="1" ht="21.95" customHeight="1" x14ac:dyDescent="0.25">
      <c r="A8347" s="1401"/>
      <c r="B8347" s="1067" t="s">
        <v>6580</v>
      </c>
      <c r="C8347" s="702" t="s">
        <v>6586</v>
      </c>
      <c r="D8347" s="899" t="s">
        <v>215</v>
      </c>
      <c r="E8347" s="702" t="s">
        <v>639</v>
      </c>
      <c r="F8347" s="899" t="s">
        <v>265</v>
      </c>
      <c r="G8347" s="899" t="s">
        <v>53</v>
      </c>
      <c r="H8347" s="899" t="s">
        <v>201</v>
      </c>
      <c r="I8347" s="899" t="s">
        <v>267</v>
      </c>
      <c r="J8347" s="1074" t="s">
        <v>12659</v>
      </c>
      <c r="K8347" s="1074" t="s">
        <v>12660</v>
      </c>
      <c r="L8347" s="1068">
        <v>186334.72</v>
      </c>
    </row>
    <row r="8348" spans="1:12" s="651" customFormat="1" ht="21.95" customHeight="1" x14ac:dyDescent="0.25">
      <c r="A8348" s="1401"/>
      <c r="B8348" s="1067" t="s">
        <v>6580</v>
      </c>
      <c r="C8348" s="702" t="s">
        <v>6587</v>
      </c>
      <c r="D8348" s="899" t="s">
        <v>215</v>
      </c>
      <c r="E8348" s="702" t="s">
        <v>640</v>
      </c>
      <c r="F8348" s="899" t="s">
        <v>265</v>
      </c>
      <c r="G8348" s="899" t="s">
        <v>53</v>
      </c>
      <c r="H8348" s="899" t="s">
        <v>201</v>
      </c>
      <c r="I8348" s="899" t="s">
        <v>267</v>
      </c>
      <c r="J8348" s="1074" t="s">
        <v>12659</v>
      </c>
      <c r="K8348" s="1074" t="s">
        <v>12660</v>
      </c>
      <c r="L8348" s="1068">
        <v>186334.72</v>
      </c>
    </row>
    <row r="8349" spans="1:12" s="651" customFormat="1" ht="21.95" customHeight="1" x14ac:dyDescent="0.25">
      <c r="A8349" s="1401"/>
      <c r="B8349" s="1065" t="s">
        <v>6588</v>
      </c>
      <c r="C8349" s="903" t="s">
        <v>6589</v>
      </c>
      <c r="D8349" s="900" t="s">
        <v>264</v>
      </c>
      <c r="E8349" s="903" t="s">
        <v>228</v>
      </c>
      <c r="F8349" s="900" t="s">
        <v>265</v>
      </c>
      <c r="G8349" s="900" t="s">
        <v>53</v>
      </c>
      <c r="H8349" s="900" t="s">
        <v>285</v>
      </c>
      <c r="I8349" s="900" t="s">
        <v>641</v>
      </c>
      <c r="J8349" s="1073" t="s">
        <v>14969</v>
      </c>
      <c r="K8349" s="1073" t="s">
        <v>14970</v>
      </c>
      <c r="L8349" s="1066">
        <v>220891.48</v>
      </c>
    </row>
    <row r="8350" spans="1:12" s="651" customFormat="1" ht="21.95" customHeight="1" x14ac:dyDescent="0.25">
      <c r="A8350" s="1401"/>
      <c r="B8350" s="1067" t="s">
        <v>6588</v>
      </c>
      <c r="C8350" s="702" t="s">
        <v>6590</v>
      </c>
      <c r="D8350" s="899" t="s">
        <v>264</v>
      </c>
      <c r="E8350" s="702" t="s">
        <v>228</v>
      </c>
      <c r="F8350" s="899" t="s">
        <v>265</v>
      </c>
      <c r="G8350" s="899" t="s">
        <v>53</v>
      </c>
      <c r="H8350" s="899" t="s">
        <v>266</v>
      </c>
      <c r="I8350" s="899" t="s">
        <v>267</v>
      </c>
      <c r="J8350" s="1074" t="s">
        <v>12659</v>
      </c>
      <c r="K8350" s="1074" t="s">
        <v>12660</v>
      </c>
      <c r="L8350" s="1068">
        <v>75684.92</v>
      </c>
    </row>
    <row r="8351" spans="1:12" s="651" customFormat="1" ht="21.95" customHeight="1" x14ac:dyDescent="0.25">
      <c r="A8351" s="1401"/>
      <c r="B8351" s="1065" t="s">
        <v>6588</v>
      </c>
      <c r="C8351" s="903" t="s">
        <v>6590</v>
      </c>
      <c r="D8351" s="900" t="s">
        <v>264</v>
      </c>
      <c r="E8351" s="903" t="s">
        <v>228</v>
      </c>
      <c r="F8351" s="900" t="s">
        <v>265</v>
      </c>
      <c r="G8351" s="900" t="s">
        <v>53</v>
      </c>
      <c r="H8351" s="900" t="s">
        <v>266</v>
      </c>
      <c r="I8351" s="900" t="s">
        <v>268</v>
      </c>
      <c r="J8351" s="1073" t="s">
        <v>12670</v>
      </c>
      <c r="K8351" s="1073" t="s">
        <v>12671</v>
      </c>
      <c r="L8351" s="1066">
        <v>212584.71</v>
      </c>
    </row>
    <row r="8352" spans="1:12" s="651" customFormat="1" ht="21.95" customHeight="1" x14ac:dyDescent="0.25">
      <c r="A8352" s="1401"/>
      <c r="B8352" s="1067" t="s">
        <v>6588</v>
      </c>
      <c r="C8352" s="702" t="s">
        <v>6591</v>
      </c>
      <c r="D8352" s="899" t="s">
        <v>224</v>
      </c>
      <c r="E8352" s="702" t="s">
        <v>1087</v>
      </c>
      <c r="F8352" s="899" t="s">
        <v>265</v>
      </c>
      <c r="G8352" s="899" t="s">
        <v>53</v>
      </c>
      <c r="H8352" s="899" t="s">
        <v>218</v>
      </c>
      <c r="I8352" s="899" t="s">
        <v>291</v>
      </c>
      <c r="J8352" s="1074" t="s">
        <v>14971</v>
      </c>
      <c r="K8352" s="1074" t="s">
        <v>14972</v>
      </c>
      <c r="L8352" s="1068">
        <v>1131026.03</v>
      </c>
    </row>
    <row r="8353" spans="1:12" s="651" customFormat="1" ht="21.95" customHeight="1" x14ac:dyDescent="0.25">
      <c r="A8353" s="1401"/>
      <c r="B8353" s="1065" t="s">
        <v>6588</v>
      </c>
      <c r="C8353" s="903" t="s">
        <v>6592</v>
      </c>
      <c r="D8353" s="900" t="s">
        <v>224</v>
      </c>
      <c r="E8353" s="903" t="s">
        <v>1088</v>
      </c>
      <c r="F8353" s="900" t="s">
        <v>265</v>
      </c>
      <c r="G8353" s="900" t="s">
        <v>53</v>
      </c>
      <c r="H8353" s="900" t="s">
        <v>201</v>
      </c>
      <c r="I8353" s="900" t="s">
        <v>267</v>
      </c>
      <c r="J8353" s="1073" t="s">
        <v>12659</v>
      </c>
      <c r="K8353" s="1073" t="s">
        <v>12660</v>
      </c>
      <c r="L8353" s="1066">
        <v>301489.71000000002</v>
      </c>
    </row>
    <row r="8354" spans="1:12" s="651" customFormat="1" ht="21.95" customHeight="1" x14ac:dyDescent="0.25">
      <c r="A8354" s="1401"/>
      <c r="B8354" s="1067" t="s">
        <v>6588</v>
      </c>
      <c r="C8354" s="702" t="s">
        <v>6593</v>
      </c>
      <c r="D8354" s="899" t="s">
        <v>224</v>
      </c>
      <c r="E8354" s="702" t="s">
        <v>1089</v>
      </c>
      <c r="F8354" s="899" t="s">
        <v>265</v>
      </c>
      <c r="G8354" s="899" t="s">
        <v>53</v>
      </c>
      <c r="H8354" s="899" t="s">
        <v>201</v>
      </c>
      <c r="I8354" s="899" t="s">
        <v>267</v>
      </c>
      <c r="J8354" s="1074" t="s">
        <v>12659</v>
      </c>
      <c r="K8354" s="1074" t="s">
        <v>12660</v>
      </c>
      <c r="L8354" s="1068">
        <v>301489.71000000002</v>
      </c>
    </row>
    <row r="8355" spans="1:12" s="651" customFormat="1" ht="21.95" customHeight="1" x14ac:dyDescent="0.25">
      <c r="A8355" s="1401"/>
      <c r="B8355" s="1065" t="s">
        <v>6588</v>
      </c>
      <c r="C8355" s="903" t="s">
        <v>6593</v>
      </c>
      <c r="D8355" s="900" t="s">
        <v>224</v>
      </c>
      <c r="E8355" s="903" t="s">
        <v>1089</v>
      </c>
      <c r="F8355" s="900" t="s">
        <v>265</v>
      </c>
      <c r="G8355" s="900" t="s">
        <v>53</v>
      </c>
      <c r="H8355" s="900" t="s">
        <v>201</v>
      </c>
      <c r="I8355" s="900" t="s">
        <v>268</v>
      </c>
      <c r="J8355" s="1073" t="s">
        <v>12670</v>
      </c>
      <c r="K8355" s="1073" t="s">
        <v>12671</v>
      </c>
      <c r="L8355" s="1066">
        <v>848257.53</v>
      </c>
    </row>
    <row r="8356" spans="1:12" s="651" customFormat="1" ht="21.95" customHeight="1" x14ac:dyDescent="0.25">
      <c r="A8356" s="1401"/>
      <c r="B8356" s="1067" t="s">
        <v>6588</v>
      </c>
      <c r="C8356" s="702" t="s">
        <v>6593</v>
      </c>
      <c r="D8356" s="899" t="s">
        <v>224</v>
      </c>
      <c r="E8356" s="702" t="s">
        <v>1089</v>
      </c>
      <c r="F8356" s="899" t="s">
        <v>265</v>
      </c>
      <c r="G8356" s="899" t="s">
        <v>53</v>
      </c>
      <c r="H8356" s="899" t="s">
        <v>201</v>
      </c>
      <c r="I8356" s="899" t="s">
        <v>268</v>
      </c>
      <c r="J8356" s="1074" t="s">
        <v>12670</v>
      </c>
      <c r="K8356" s="1074" t="s">
        <v>12672</v>
      </c>
      <c r="L8356" s="1068">
        <v>904839.11</v>
      </c>
    </row>
    <row r="8357" spans="1:12" s="651" customFormat="1" ht="21.95" customHeight="1" x14ac:dyDescent="0.25">
      <c r="A8357" s="1401"/>
      <c r="B8357" s="1065" t="s">
        <v>6588</v>
      </c>
      <c r="C8357" s="903" t="s">
        <v>6594</v>
      </c>
      <c r="D8357" s="900" t="s">
        <v>224</v>
      </c>
      <c r="E8357" s="903" t="s">
        <v>1090</v>
      </c>
      <c r="F8357" s="900" t="s">
        <v>265</v>
      </c>
      <c r="G8357" s="900" t="s">
        <v>53</v>
      </c>
      <c r="H8357" s="900" t="s">
        <v>201</v>
      </c>
      <c r="I8357" s="900" t="s">
        <v>267</v>
      </c>
      <c r="J8357" s="1073" t="s">
        <v>12659</v>
      </c>
      <c r="K8357" s="1073" t="s">
        <v>12660</v>
      </c>
      <c r="L8357" s="1066">
        <v>301489.71000000002</v>
      </c>
    </row>
    <row r="8358" spans="1:12" s="651" customFormat="1" ht="21.95" customHeight="1" x14ac:dyDescent="0.25">
      <c r="A8358" s="1401"/>
      <c r="B8358" s="1067" t="s">
        <v>6588</v>
      </c>
      <c r="C8358" s="702" t="s">
        <v>6594</v>
      </c>
      <c r="D8358" s="899" t="s">
        <v>224</v>
      </c>
      <c r="E8358" s="702" t="s">
        <v>1090</v>
      </c>
      <c r="F8358" s="899" t="s">
        <v>265</v>
      </c>
      <c r="G8358" s="899" t="s">
        <v>53</v>
      </c>
      <c r="H8358" s="899" t="s">
        <v>201</v>
      </c>
      <c r="I8358" s="899" t="s">
        <v>268</v>
      </c>
      <c r="J8358" s="1074" t="s">
        <v>12670</v>
      </c>
      <c r="K8358" s="1074" t="s">
        <v>12671</v>
      </c>
      <c r="L8358" s="1068">
        <v>848257.53</v>
      </c>
    </row>
    <row r="8359" spans="1:12" s="651" customFormat="1" ht="21.95" customHeight="1" x14ac:dyDescent="0.25">
      <c r="A8359" s="1401"/>
      <c r="B8359" s="1065" t="s">
        <v>6588</v>
      </c>
      <c r="C8359" s="903" t="s">
        <v>6594</v>
      </c>
      <c r="D8359" s="900" t="s">
        <v>224</v>
      </c>
      <c r="E8359" s="903" t="s">
        <v>1090</v>
      </c>
      <c r="F8359" s="900" t="s">
        <v>265</v>
      </c>
      <c r="G8359" s="900" t="s">
        <v>53</v>
      </c>
      <c r="H8359" s="900" t="s">
        <v>201</v>
      </c>
      <c r="I8359" s="900" t="s">
        <v>268</v>
      </c>
      <c r="J8359" s="1073" t="s">
        <v>12670</v>
      </c>
      <c r="K8359" s="1073" t="s">
        <v>12672</v>
      </c>
      <c r="L8359" s="1066">
        <v>904839.11</v>
      </c>
    </row>
    <row r="8360" spans="1:12" s="651" customFormat="1" ht="21.95" customHeight="1" x14ac:dyDescent="0.25">
      <c r="A8360" s="1401"/>
      <c r="B8360" s="1067" t="s">
        <v>6588</v>
      </c>
      <c r="C8360" s="702" t="s">
        <v>6595</v>
      </c>
      <c r="D8360" s="899" t="s">
        <v>215</v>
      </c>
      <c r="E8360" s="702" t="s">
        <v>1091</v>
      </c>
      <c r="F8360" s="899" t="s">
        <v>265</v>
      </c>
      <c r="G8360" s="899" t="s">
        <v>53</v>
      </c>
      <c r="H8360" s="899" t="s">
        <v>201</v>
      </c>
      <c r="I8360" s="899" t="s">
        <v>267</v>
      </c>
      <c r="J8360" s="1074" t="s">
        <v>12659</v>
      </c>
      <c r="K8360" s="1074" t="s">
        <v>12660</v>
      </c>
      <c r="L8360" s="1068">
        <v>46540.26</v>
      </c>
    </row>
    <row r="8361" spans="1:12" s="651" customFormat="1" ht="21.95" customHeight="1" x14ac:dyDescent="0.25">
      <c r="A8361" s="1401"/>
      <c r="B8361" s="1067" t="s">
        <v>6588</v>
      </c>
      <c r="C8361" s="702" t="s">
        <v>6596</v>
      </c>
      <c r="D8361" s="899" t="s">
        <v>215</v>
      </c>
      <c r="E8361" s="702" t="s">
        <v>511</v>
      </c>
      <c r="F8361" s="899" t="s">
        <v>265</v>
      </c>
      <c r="G8361" s="899" t="s">
        <v>53</v>
      </c>
      <c r="H8361" s="899" t="s">
        <v>201</v>
      </c>
      <c r="I8361" s="899" t="s">
        <v>267</v>
      </c>
      <c r="J8361" s="1074" t="s">
        <v>12659</v>
      </c>
      <c r="K8361" s="1074" t="s">
        <v>12660</v>
      </c>
      <c r="L8361" s="1068">
        <v>139774.54</v>
      </c>
    </row>
    <row r="8362" spans="1:12" s="651" customFormat="1" ht="21.95" customHeight="1" x14ac:dyDescent="0.25">
      <c r="A8362" s="1401"/>
      <c r="B8362" s="1065" t="s">
        <v>6588</v>
      </c>
      <c r="C8362" s="903" t="s">
        <v>6597</v>
      </c>
      <c r="D8362" s="900" t="s">
        <v>215</v>
      </c>
      <c r="E8362" s="903" t="s">
        <v>789</v>
      </c>
      <c r="F8362" s="900" t="s">
        <v>265</v>
      </c>
      <c r="G8362" s="900" t="s">
        <v>53</v>
      </c>
      <c r="H8362" s="900" t="s">
        <v>201</v>
      </c>
      <c r="I8362" s="900" t="s">
        <v>267</v>
      </c>
      <c r="J8362" s="1073" t="s">
        <v>12659</v>
      </c>
      <c r="K8362" s="1073" t="s">
        <v>12660</v>
      </c>
      <c r="L8362" s="1066">
        <v>139774.54</v>
      </c>
    </row>
    <row r="8363" spans="1:12" s="651" customFormat="1" ht="21.95" customHeight="1" x14ac:dyDescent="0.25">
      <c r="A8363" s="1401"/>
      <c r="B8363" s="1067" t="s">
        <v>6588</v>
      </c>
      <c r="C8363" s="702" t="s">
        <v>6598</v>
      </c>
      <c r="D8363" s="899" t="s">
        <v>215</v>
      </c>
      <c r="E8363" s="702" t="s">
        <v>1092</v>
      </c>
      <c r="F8363" s="899" t="s">
        <v>265</v>
      </c>
      <c r="G8363" s="899" t="s">
        <v>53</v>
      </c>
      <c r="H8363" s="899" t="s">
        <v>201</v>
      </c>
      <c r="I8363" s="899" t="s">
        <v>267</v>
      </c>
      <c r="J8363" s="1074" t="s">
        <v>12659</v>
      </c>
      <c r="K8363" s="1074" t="s">
        <v>12660</v>
      </c>
      <c r="L8363" s="1068">
        <v>495027.15</v>
      </c>
    </row>
    <row r="8364" spans="1:12" s="651" customFormat="1" ht="21.95" customHeight="1" x14ac:dyDescent="0.25">
      <c r="A8364" s="1401"/>
      <c r="B8364" s="1065" t="s">
        <v>6588</v>
      </c>
      <c r="C8364" s="903" t="s">
        <v>6598</v>
      </c>
      <c r="D8364" s="900" t="s">
        <v>215</v>
      </c>
      <c r="E8364" s="903" t="s">
        <v>1092</v>
      </c>
      <c r="F8364" s="900" t="s">
        <v>265</v>
      </c>
      <c r="G8364" s="900" t="s">
        <v>53</v>
      </c>
      <c r="H8364" s="900" t="s">
        <v>201</v>
      </c>
      <c r="I8364" s="900" t="s">
        <v>268</v>
      </c>
      <c r="J8364" s="1073" t="s">
        <v>12670</v>
      </c>
      <c r="K8364" s="1073" t="s">
        <v>12671</v>
      </c>
      <c r="L8364" s="1066">
        <v>1392785.54</v>
      </c>
    </row>
    <row r="8365" spans="1:12" s="651" customFormat="1" ht="21.95" customHeight="1" x14ac:dyDescent="0.25">
      <c r="A8365" s="1401"/>
      <c r="B8365" s="1067" t="s">
        <v>6588</v>
      </c>
      <c r="C8365" s="702" t="s">
        <v>6598</v>
      </c>
      <c r="D8365" s="899" t="s">
        <v>215</v>
      </c>
      <c r="E8365" s="702" t="s">
        <v>1092</v>
      </c>
      <c r="F8365" s="899" t="s">
        <v>265</v>
      </c>
      <c r="G8365" s="899" t="s">
        <v>53</v>
      </c>
      <c r="H8365" s="899" t="s">
        <v>201</v>
      </c>
      <c r="I8365" s="899" t="s">
        <v>268</v>
      </c>
      <c r="J8365" s="1074" t="s">
        <v>12670</v>
      </c>
      <c r="K8365" s="1074" t="s">
        <v>12672</v>
      </c>
      <c r="L8365" s="1068">
        <v>1485688.93</v>
      </c>
    </row>
    <row r="8366" spans="1:12" s="651" customFormat="1" ht="21.95" customHeight="1" x14ac:dyDescent="0.25">
      <c r="A8366" s="1401"/>
      <c r="B8366" s="1065" t="s">
        <v>6588</v>
      </c>
      <c r="C8366" s="903" t="s">
        <v>6599</v>
      </c>
      <c r="D8366" s="900" t="s">
        <v>264</v>
      </c>
      <c r="E8366" s="903" t="s">
        <v>228</v>
      </c>
      <c r="F8366" s="900" t="s">
        <v>265</v>
      </c>
      <c r="G8366" s="900" t="s">
        <v>53</v>
      </c>
      <c r="H8366" s="900" t="s">
        <v>285</v>
      </c>
      <c r="I8366" s="900" t="s">
        <v>641</v>
      </c>
      <c r="J8366" s="1073" t="s">
        <v>14969</v>
      </c>
      <c r="K8366" s="1073" t="s">
        <v>14973</v>
      </c>
      <c r="L8366" s="1066">
        <v>237884.87</v>
      </c>
    </row>
    <row r="8367" spans="1:12" s="651" customFormat="1" ht="21.95" customHeight="1" x14ac:dyDescent="0.25">
      <c r="A8367" s="1401"/>
      <c r="B8367" s="1067" t="s">
        <v>6588</v>
      </c>
      <c r="C8367" s="702" t="s">
        <v>6600</v>
      </c>
      <c r="D8367" s="899" t="s">
        <v>264</v>
      </c>
      <c r="E8367" s="702" t="s">
        <v>228</v>
      </c>
      <c r="F8367" s="899" t="s">
        <v>265</v>
      </c>
      <c r="G8367" s="899" t="s">
        <v>53</v>
      </c>
      <c r="H8367" s="899" t="s">
        <v>266</v>
      </c>
      <c r="I8367" s="899" t="s">
        <v>267</v>
      </c>
      <c r="J8367" s="1074" t="s">
        <v>12659</v>
      </c>
      <c r="K8367" s="1074" t="s">
        <v>12660</v>
      </c>
      <c r="L8367" s="1068">
        <v>22434.54</v>
      </c>
    </row>
    <row r="8368" spans="1:12" s="651" customFormat="1" ht="21.95" customHeight="1" x14ac:dyDescent="0.25">
      <c r="A8368" s="1401"/>
      <c r="B8368" s="1065" t="s">
        <v>6588</v>
      </c>
      <c r="C8368" s="903" t="s">
        <v>6601</v>
      </c>
      <c r="D8368" s="900" t="s">
        <v>224</v>
      </c>
      <c r="E8368" s="903" t="s">
        <v>1087</v>
      </c>
      <c r="F8368" s="900" t="s">
        <v>265</v>
      </c>
      <c r="G8368" s="900" t="s">
        <v>53</v>
      </c>
      <c r="H8368" s="900" t="s">
        <v>218</v>
      </c>
      <c r="I8368" s="900" t="s">
        <v>291</v>
      </c>
      <c r="J8368" s="1073" t="s">
        <v>14971</v>
      </c>
      <c r="K8368" s="1073" t="s">
        <v>13731</v>
      </c>
      <c r="L8368" s="1066">
        <v>338962.46</v>
      </c>
    </row>
    <row r="8369" spans="1:12" s="651" customFormat="1" ht="21.95" customHeight="1" x14ac:dyDescent="0.25">
      <c r="A8369" s="1401"/>
      <c r="B8369" s="1067" t="s">
        <v>6588</v>
      </c>
      <c r="C8369" s="702" t="s">
        <v>6602</v>
      </c>
      <c r="D8369" s="899" t="s">
        <v>224</v>
      </c>
      <c r="E8369" s="702" t="s">
        <v>1088</v>
      </c>
      <c r="F8369" s="899" t="s">
        <v>265</v>
      </c>
      <c r="G8369" s="899" t="s">
        <v>53</v>
      </c>
      <c r="H8369" s="899" t="s">
        <v>201</v>
      </c>
      <c r="I8369" s="899" t="s">
        <v>267</v>
      </c>
      <c r="J8369" s="1074" t="s">
        <v>12659</v>
      </c>
      <c r="K8369" s="1074" t="s">
        <v>12660</v>
      </c>
      <c r="L8369" s="1068">
        <v>53498.21</v>
      </c>
    </row>
    <row r="8370" spans="1:12" s="651" customFormat="1" ht="21.95" customHeight="1" x14ac:dyDescent="0.25">
      <c r="A8370" s="1401"/>
      <c r="B8370" s="1065" t="s">
        <v>6588</v>
      </c>
      <c r="C8370" s="903" t="s">
        <v>6603</v>
      </c>
      <c r="D8370" s="900" t="s">
        <v>224</v>
      </c>
      <c r="E8370" s="903" t="s">
        <v>1089</v>
      </c>
      <c r="F8370" s="900" t="s">
        <v>265</v>
      </c>
      <c r="G8370" s="900" t="s">
        <v>53</v>
      </c>
      <c r="H8370" s="900" t="s">
        <v>201</v>
      </c>
      <c r="I8370" s="900" t="s">
        <v>267</v>
      </c>
      <c r="J8370" s="1073" t="s">
        <v>12659</v>
      </c>
      <c r="K8370" s="1073" t="s">
        <v>12660</v>
      </c>
      <c r="L8370" s="1066">
        <v>53498.21</v>
      </c>
    </row>
    <row r="8371" spans="1:12" s="651" customFormat="1" ht="21.95" customHeight="1" x14ac:dyDescent="0.25">
      <c r="A8371" s="1401"/>
      <c r="B8371" s="1067" t="s">
        <v>6588</v>
      </c>
      <c r="C8371" s="702" t="s">
        <v>6603</v>
      </c>
      <c r="D8371" s="899" t="s">
        <v>224</v>
      </c>
      <c r="E8371" s="702" t="s">
        <v>1089</v>
      </c>
      <c r="F8371" s="899" t="s">
        <v>265</v>
      </c>
      <c r="G8371" s="899" t="s">
        <v>53</v>
      </c>
      <c r="H8371" s="899" t="s">
        <v>201</v>
      </c>
      <c r="I8371" s="899" t="s">
        <v>268</v>
      </c>
      <c r="J8371" s="1074" t="s">
        <v>12670</v>
      </c>
      <c r="K8371" s="1074" t="s">
        <v>12671</v>
      </c>
      <c r="L8371" s="1068">
        <v>150520.10999999999</v>
      </c>
    </row>
    <row r="8372" spans="1:12" s="651" customFormat="1" ht="21.95" customHeight="1" x14ac:dyDescent="0.25">
      <c r="A8372" s="1401"/>
      <c r="B8372" s="1065" t="s">
        <v>6588</v>
      </c>
      <c r="C8372" s="903" t="s">
        <v>6603</v>
      </c>
      <c r="D8372" s="900" t="s">
        <v>224</v>
      </c>
      <c r="E8372" s="903" t="s">
        <v>1089</v>
      </c>
      <c r="F8372" s="900" t="s">
        <v>265</v>
      </c>
      <c r="G8372" s="900" t="s">
        <v>53</v>
      </c>
      <c r="H8372" s="900" t="s">
        <v>273</v>
      </c>
      <c r="I8372" s="900" t="s">
        <v>275</v>
      </c>
      <c r="J8372" s="1073" t="s">
        <v>14303</v>
      </c>
      <c r="K8372" s="1073" t="s">
        <v>14974</v>
      </c>
      <c r="L8372" s="1066">
        <v>5597.57</v>
      </c>
    </row>
    <row r="8373" spans="1:12" s="651" customFormat="1" ht="21.95" customHeight="1" x14ac:dyDescent="0.25">
      <c r="A8373" s="1401"/>
      <c r="B8373" s="1067" t="s">
        <v>6588</v>
      </c>
      <c r="C8373" s="702" t="s">
        <v>6603</v>
      </c>
      <c r="D8373" s="899" t="s">
        <v>224</v>
      </c>
      <c r="E8373" s="702" t="s">
        <v>1089</v>
      </c>
      <c r="F8373" s="899" t="s">
        <v>265</v>
      </c>
      <c r="G8373" s="899" t="s">
        <v>53</v>
      </c>
      <c r="H8373" s="899" t="s">
        <v>273</v>
      </c>
      <c r="I8373" s="899" t="s">
        <v>275</v>
      </c>
      <c r="J8373" s="1074" t="s">
        <v>14303</v>
      </c>
      <c r="K8373" s="1074" t="s">
        <v>14974</v>
      </c>
      <c r="L8373" s="1068">
        <v>5597.57</v>
      </c>
    </row>
    <row r="8374" spans="1:12" s="651" customFormat="1" ht="21.95" customHeight="1" x14ac:dyDescent="0.25">
      <c r="A8374" s="1401"/>
      <c r="B8374" s="1065" t="s">
        <v>6588</v>
      </c>
      <c r="C8374" s="903" t="s">
        <v>6603</v>
      </c>
      <c r="D8374" s="900" t="s">
        <v>224</v>
      </c>
      <c r="E8374" s="903" t="s">
        <v>1089</v>
      </c>
      <c r="F8374" s="900" t="s">
        <v>265</v>
      </c>
      <c r="G8374" s="900" t="s">
        <v>53</v>
      </c>
      <c r="H8374" s="900" t="s">
        <v>273</v>
      </c>
      <c r="I8374" s="900" t="s">
        <v>275</v>
      </c>
      <c r="J8374" s="1073" t="s">
        <v>14303</v>
      </c>
      <c r="K8374" s="1073" t="s">
        <v>14974</v>
      </c>
      <c r="L8374" s="1066">
        <v>5597.57</v>
      </c>
    </row>
    <row r="8375" spans="1:12" s="651" customFormat="1" ht="21.95" customHeight="1" x14ac:dyDescent="0.25">
      <c r="A8375" s="1401"/>
      <c r="B8375" s="1065" t="s">
        <v>6588</v>
      </c>
      <c r="C8375" s="903" t="s">
        <v>6604</v>
      </c>
      <c r="D8375" s="900" t="s">
        <v>224</v>
      </c>
      <c r="E8375" s="903" t="s">
        <v>1090</v>
      </c>
      <c r="F8375" s="900" t="s">
        <v>265</v>
      </c>
      <c r="G8375" s="900" t="s">
        <v>53</v>
      </c>
      <c r="H8375" s="900" t="s">
        <v>201</v>
      </c>
      <c r="I8375" s="900" t="s">
        <v>267</v>
      </c>
      <c r="J8375" s="1073" t="s">
        <v>12659</v>
      </c>
      <c r="K8375" s="1073" t="s">
        <v>12660</v>
      </c>
      <c r="L8375" s="1066">
        <v>53498.21</v>
      </c>
    </row>
    <row r="8376" spans="1:12" s="651" customFormat="1" ht="21.95" customHeight="1" x14ac:dyDescent="0.25">
      <c r="A8376" s="1401"/>
      <c r="B8376" s="1067" t="s">
        <v>6588</v>
      </c>
      <c r="C8376" s="702" t="s">
        <v>6605</v>
      </c>
      <c r="D8376" s="899" t="s">
        <v>264</v>
      </c>
      <c r="E8376" s="702" t="s">
        <v>228</v>
      </c>
      <c r="F8376" s="899" t="s">
        <v>265</v>
      </c>
      <c r="G8376" s="899" t="s">
        <v>53</v>
      </c>
      <c r="H8376" s="899" t="s">
        <v>266</v>
      </c>
      <c r="I8376" s="899" t="s">
        <v>267</v>
      </c>
      <c r="J8376" s="1074" t="s">
        <v>12659</v>
      </c>
      <c r="K8376" s="1074" t="s">
        <v>12660</v>
      </c>
      <c r="L8376" s="1068">
        <v>61807.65</v>
      </c>
    </row>
    <row r="8377" spans="1:12" s="651" customFormat="1" ht="21.95" customHeight="1" x14ac:dyDescent="0.25">
      <c r="A8377" s="1401"/>
      <c r="B8377" s="1065" t="s">
        <v>6588</v>
      </c>
      <c r="C8377" s="903" t="s">
        <v>6605</v>
      </c>
      <c r="D8377" s="900" t="s">
        <v>264</v>
      </c>
      <c r="E8377" s="903" t="s">
        <v>228</v>
      </c>
      <c r="F8377" s="900" t="s">
        <v>265</v>
      </c>
      <c r="G8377" s="900" t="s">
        <v>53</v>
      </c>
      <c r="H8377" s="900" t="s">
        <v>266</v>
      </c>
      <c r="I8377" s="900" t="s">
        <v>268</v>
      </c>
      <c r="J8377" s="1073" t="s">
        <v>12670</v>
      </c>
      <c r="K8377" s="1073" t="s">
        <v>12671</v>
      </c>
      <c r="L8377" s="1066">
        <v>173606.09</v>
      </c>
    </row>
    <row r="8378" spans="1:12" s="651" customFormat="1" ht="21.95" customHeight="1" x14ac:dyDescent="0.25">
      <c r="A8378" s="1401"/>
      <c r="B8378" s="1067" t="s">
        <v>6588</v>
      </c>
      <c r="C8378" s="702" t="s">
        <v>6605</v>
      </c>
      <c r="D8378" s="899" t="s">
        <v>264</v>
      </c>
      <c r="E8378" s="702" t="s">
        <v>228</v>
      </c>
      <c r="F8378" s="899" t="s">
        <v>265</v>
      </c>
      <c r="G8378" s="899" t="s">
        <v>53</v>
      </c>
      <c r="H8378" s="899" t="s">
        <v>266</v>
      </c>
      <c r="I8378" s="899" t="s">
        <v>268</v>
      </c>
      <c r="J8378" s="1074" t="s">
        <v>12670</v>
      </c>
      <c r="K8378" s="1074" t="s">
        <v>12672</v>
      </c>
      <c r="L8378" s="1068">
        <v>185069.35</v>
      </c>
    </row>
    <row r="8379" spans="1:12" s="651" customFormat="1" ht="21.95" customHeight="1" x14ac:dyDescent="0.25">
      <c r="A8379" s="1401"/>
      <c r="B8379" s="1065" t="s">
        <v>6588</v>
      </c>
      <c r="C8379" s="903" t="s">
        <v>6606</v>
      </c>
      <c r="D8379" s="900" t="s">
        <v>264</v>
      </c>
      <c r="E8379" s="903" t="s">
        <v>228</v>
      </c>
      <c r="F8379" s="900" t="s">
        <v>265</v>
      </c>
      <c r="G8379" s="900" t="s">
        <v>53</v>
      </c>
      <c r="H8379" s="900" t="s">
        <v>266</v>
      </c>
      <c r="I8379" s="900" t="s">
        <v>267</v>
      </c>
      <c r="J8379" s="1073" t="s">
        <v>12659</v>
      </c>
      <c r="K8379" s="1073" t="s">
        <v>12660</v>
      </c>
      <c r="L8379" s="1066">
        <v>61807.65</v>
      </c>
    </row>
    <row r="8380" spans="1:12" s="651" customFormat="1" ht="21.95" customHeight="1" x14ac:dyDescent="0.25">
      <c r="A8380" s="1401"/>
      <c r="B8380" s="1067" t="s">
        <v>6588</v>
      </c>
      <c r="C8380" s="702" t="s">
        <v>6606</v>
      </c>
      <c r="D8380" s="899" t="s">
        <v>264</v>
      </c>
      <c r="E8380" s="702" t="s">
        <v>228</v>
      </c>
      <c r="F8380" s="899" t="s">
        <v>265</v>
      </c>
      <c r="G8380" s="899" t="s">
        <v>53</v>
      </c>
      <c r="H8380" s="899" t="s">
        <v>266</v>
      </c>
      <c r="I8380" s="899" t="s">
        <v>268</v>
      </c>
      <c r="J8380" s="1074" t="s">
        <v>12670</v>
      </c>
      <c r="K8380" s="1074" t="s">
        <v>12671</v>
      </c>
      <c r="L8380" s="1068">
        <v>173606.09</v>
      </c>
    </row>
    <row r="8381" spans="1:12" s="651" customFormat="1" ht="21.95" customHeight="1" x14ac:dyDescent="0.25">
      <c r="A8381" s="1401"/>
      <c r="B8381" s="1065" t="s">
        <v>6588</v>
      </c>
      <c r="C8381" s="903" t="s">
        <v>6606</v>
      </c>
      <c r="D8381" s="900" t="s">
        <v>264</v>
      </c>
      <c r="E8381" s="903" t="s">
        <v>228</v>
      </c>
      <c r="F8381" s="900" t="s">
        <v>265</v>
      </c>
      <c r="G8381" s="900" t="s">
        <v>53</v>
      </c>
      <c r="H8381" s="900" t="s">
        <v>266</v>
      </c>
      <c r="I8381" s="900" t="s">
        <v>268</v>
      </c>
      <c r="J8381" s="1073" t="s">
        <v>12670</v>
      </c>
      <c r="K8381" s="1073" t="s">
        <v>12672</v>
      </c>
      <c r="L8381" s="1066">
        <v>185069.35</v>
      </c>
    </row>
    <row r="8382" spans="1:12" s="651" customFormat="1" ht="21.95" customHeight="1" x14ac:dyDescent="0.25">
      <c r="A8382" s="1401"/>
      <c r="B8382" s="1067" t="s">
        <v>6588</v>
      </c>
      <c r="C8382" s="702" t="s">
        <v>6607</v>
      </c>
      <c r="D8382" s="899" t="s">
        <v>224</v>
      </c>
      <c r="E8382" s="702" t="s">
        <v>1087</v>
      </c>
      <c r="F8382" s="899" t="s">
        <v>265</v>
      </c>
      <c r="G8382" s="899" t="s">
        <v>53</v>
      </c>
      <c r="H8382" s="899" t="s">
        <v>218</v>
      </c>
      <c r="I8382" s="899" t="s">
        <v>291</v>
      </c>
      <c r="J8382" s="1074" t="s">
        <v>14971</v>
      </c>
      <c r="K8382" s="1074" t="s">
        <v>13731</v>
      </c>
      <c r="L8382" s="1068">
        <v>869638.61</v>
      </c>
    </row>
    <row r="8383" spans="1:12" s="651" customFormat="1" ht="21.95" customHeight="1" x14ac:dyDescent="0.25">
      <c r="A8383" s="1401"/>
      <c r="B8383" s="1065" t="s">
        <v>6588</v>
      </c>
      <c r="C8383" s="903" t="s">
        <v>6608</v>
      </c>
      <c r="D8383" s="900" t="s">
        <v>224</v>
      </c>
      <c r="E8383" s="903" t="s">
        <v>1088</v>
      </c>
      <c r="F8383" s="900" t="s">
        <v>265</v>
      </c>
      <c r="G8383" s="900" t="s">
        <v>53</v>
      </c>
      <c r="H8383" s="900" t="s">
        <v>201</v>
      </c>
      <c r="I8383" s="900" t="s">
        <v>267</v>
      </c>
      <c r="J8383" s="1073" t="s">
        <v>12659</v>
      </c>
      <c r="K8383" s="1073" t="s">
        <v>12660</v>
      </c>
      <c r="L8383" s="1066">
        <v>124895.31</v>
      </c>
    </row>
    <row r="8384" spans="1:12" s="651" customFormat="1" ht="21.95" customHeight="1" x14ac:dyDescent="0.25">
      <c r="A8384" s="1401"/>
      <c r="B8384" s="1067" t="s">
        <v>6588</v>
      </c>
      <c r="C8384" s="702" t="s">
        <v>6609</v>
      </c>
      <c r="D8384" s="899" t="s">
        <v>224</v>
      </c>
      <c r="E8384" s="702" t="s">
        <v>1089</v>
      </c>
      <c r="F8384" s="899" t="s">
        <v>265</v>
      </c>
      <c r="G8384" s="899" t="s">
        <v>53</v>
      </c>
      <c r="H8384" s="899" t="s">
        <v>201</v>
      </c>
      <c r="I8384" s="899" t="s">
        <v>267</v>
      </c>
      <c r="J8384" s="1074" t="s">
        <v>12659</v>
      </c>
      <c r="K8384" s="1074" t="s">
        <v>12660</v>
      </c>
      <c r="L8384" s="1068">
        <v>124895.31</v>
      </c>
    </row>
    <row r="8385" spans="1:12" s="651" customFormat="1" ht="21.95" customHeight="1" x14ac:dyDescent="0.25">
      <c r="A8385" s="1401"/>
      <c r="B8385" s="1065" t="s">
        <v>6588</v>
      </c>
      <c r="C8385" s="903" t="s">
        <v>6610</v>
      </c>
      <c r="D8385" s="900" t="s">
        <v>224</v>
      </c>
      <c r="E8385" s="903" t="s">
        <v>1090</v>
      </c>
      <c r="F8385" s="900" t="s">
        <v>265</v>
      </c>
      <c r="G8385" s="900" t="s">
        <v>53</v>
      </c>
      <c r="H8385" s="900" t="s">
        <v>201</v>
      </c>
      <c r="I8385" s="900" t="s">
        <v>268</v>
      </c>
      <c r="J8385" s="1073" t="s">
        <v>12670</v>
      </c>
      <c r="K8385" s="1073" t="s">
        <v>12671</v>
      </c>
      <c r="L8385" s="1066">
        <v>351399.67999999999</v>
      </c>
    </row>
    <row r="8386" spans="1:12" s="651" customFormat="1" ht="21.95" customHeight="1" x14ac:dyDescent="0.25">
      <c r="A8386" s="1401"/>
      <c r="B8386" s="1067" t="s">
        <v>6588</v>
      </c>
      <c r="C8386" s="702" t="s">
        <v>6610</v>
      </c>
      <c r="D8386" s="899" t="s">
        <v>224</v>
      </c>
      <c r="E8386" s="702" t="s">
        <v>1090</v>
      </c>
      <c r="F8386" s="899" t="s">
        <v>265</v>
      </c>
      <c r="G8386" s="899" t="s">
        <v>53</v>
      </c>
      <c r="H8386" s="899" t="s">
        <v>201</v>
      </c>
      <c r="I8386" s="899" t="s">
        <v>267</v>
      </c>
      <c r="J8386" s="1074" t="s">
        <v>12659</v>
      </c>
      <c r="K8386" s="1074" t="s">
        <v>12660</v>
      </c>
      <c r="L8386" s="1068">
        <v>124895.31</v>
      </c>
    </row>
    <row r="8387" spans="1:12" s="651" customFormat="1" ht="21.95" customHeight="1" x14ac:dyDescent="0.25">
      <c r="A8387" s="1401"/>
      <c r="B8387" s="1065" t="s">
        <v>6588</v>
      </c>
      <c r="C8387" s="903" t="s">
        <v>6611</v>
      </c>
      <c r="D8387" s="900" t="s">
        <v>215</v>
      </c>
      <c r="E8387" s="903" t="s">
        <v>511</v>
      </c>
      <c r="F8387" s="900" t="s">
        <v>265</v>
      </c>
      <c r="G8387" s="900" t="s">
        <v>53</v>
      </c>
      <c r="H8387" s="900" t="s">
        <v>201</v>
      </c>
      <c r="I8387" s="900" t="s">
        <v>267</v>
      </c>
      <c r="J8387" s="1073" t="s">
        <v>12659</v>
      </c>
      <c r="K8387" s="1073" t="s">
        <v>12660</v>
      </c>
      <c r="L8387" s="1066">
        <v>78387.600000000006</v>
      </c>
    </row>
    <row r="8388" spans="1:12" s="651" customFormat="1" ht="21.95" customHeight="1" x14ac:dyDescent="0.25">
      <c r="A8388" s="1401"/>
      <c r="B8388" s="1067" t="s">
        <v>6588</v>
      </c>
      <c r="C8388" s="702" t="s">
        <v>6612</v>
      </c>
      <c r="D8388" s="899" t="s">
        <v>215</v>
      </c>
      <c r="E8388" s="702" t="s">
        <v>789</v>
      </c>
      <c r="F8388" s="899" t="s">
        <v>265</v>
      </c>
      <c r="G8388" s="899" t="s">
        <v>53</v>
      </c>
      <c r="H8388" s="899" t="s">
        <v>201</v>
      </c>
      <c r="I8388" s="899" t="s">
        <v>267</v>
      </c>
      <c r="J8388" s="1074" t="s">
        <v>12659</v>
      </c>
      <c r="K8388" s="1074" t="s">
        <v>12660</v>
      </c>
      <c r="L8388" s="1068">
        <v>78387.600000000006</v>
      </c>
    </row>
    <row r="8389" spans="1:12" s="651" customFormat="1" ht="21.95" customHeight="1" x14ac:dyDescent="0.25">
      <c r="A8389" s="1401"/>
      <c r="B8389" s="1065" t="s">
        <v>6588</v>
      </c>
      <c r="C8389" s="903" t="s">
        <v>6613</v>
      </c>
      <c r="D8389" s="900" t="s">
        <v>224</v>
      </c>
      <c r="E8389" s="903" t="s">
        <v>1089</v>
      </c>
      <c r="F8389" s="900" t="s">
        <v>265</v>
      </c>
      <c r="G8389" s="900" t="s">
        <v>53</v>
      </c>
      <c r="H8389" s="900" t="s">
        <v>201</v>
      </c>
      <c r="I8389" s="900" t="s">
        <v>267</v>
      </c>
      <c r="J8389" s="1073" t="s">
        <v>12659</v>
      </c>
      <c r="K8389" s="1073" t="s">
        <v>12660</v>
      </c>
      <c r="L8389" s="1066">
        <v>38114.86</v>
      </c>
    </row>
    <row r="8390" spans="1:12" s="651" customFormat="1" ht="21.95" customHeight="1" x14ac:dyDescent="0.25">
      <c r="A8390" s="1401"/>
      <c r="B8390" s="1067" t="s">
        <v>6588</v>
      </c>
      <c r="C8390" s="702" t="s">
        <v>6614</v>
      </c>
      <c r="D8390" s="899" t="s">
        <v>224</v>
      </c>
      <c r="E8390" s="702" t="s">
        <v>1090</v>
      </c>
      <c r="F8390" s="899" t="s">
        <v>265</v>
      </c>
      <c r="G8390" s="899" t="s">
        <v>53</v>
      </c>
      <c r="H8390" s="899" t="s">
        <v>201</v>
      </c>
      <c r="I8390" s="899" t="s">
        <v>267</v>
      </c>
      <c r="J8390" s="1074" t="s">
        <v>12659</v>
      </c>
      <c r="K8390" s="1074" t="s">
        <v>12660</v>
      </c>
      <c r="L8390" s="1068">
        <v>38114.86</v>
      </c>
    </row>
    <row r="8391" spans="1:12" s="651" customFormat="1" ht="21.95" customHeight="1" x14ac:dyDescent="0.25">
      <c r="A8391" s="1401"/>
      <c r="B8391" s="1065" t="s">
        <v>6588</v>
      </c>
      <c r="C8391" s="903" t="s">
        <v>6615</v>
      </c>
      <c r="D8391" s="900" t="s">
        <v>224</v>
      </c>
      <c r="E8391" s="903" t="s">
        <v>1093</v>
      </c>
      <c r="F8391" s="900" t="s">
        <v>265</v>
      </c>
      <c r="G8391" s="900" t="s">
        <v>53</v>
      </c>
      <c r="H8391" s="900" t="s">
        <v>201</v>
      </c>
      <c r="I8391" s="900" t="s">
        <v>267</v>
      </c>
      <c r="J8391" s="1073" t="s">
        <v>12659</v>
      </c>
      <c r="K8391" s="1073" t="s">
        <v>12660</v>
      </c>
      <c r="L8391" s="1066">
        <v>61641.760000000002</v>
      </c>
    </row>
    <row r="8392" spans="1:12" s="651" customFormat="1" ht="21.95" customHeight="1" x14ac:dyDescent="0.25">
      <c r="A8392" s="1401"/>
      <c r="B8392" s="1067" t="s">
        <v>6588</v>
      </c>
      <c r="C8392" s="702" t="s">
        <v>6616</v>
      </c>
      <c r="D8392" s="899" t="s">
        <v>224</v>
      </c>
      <c r="E8392" s="702" t="s">
        <v>1094</v>
      </c>
      <c r="F8392" s="899" t="s">
        <v>265</v>
      </c>
      <c r="G8392" s="899" t="s">
        <v>53</v>
      </c>
      <c r="H8392" s="899" t="s">
        <v>201</v>
      </c>
      <c r="I8392" s="899" t="s">
        <v>267</v>
      </c>
      <c r="J8392" s="1074" t="s">
        <v>12659</v>
      </c>
      <c r="K8392" s="1074" t="s">
        <v>12660</v>
      </c>
      <c r="L8392" s="1068">
        <v>61641.760000000002</v>
      </c>
    </row>
    <row r="8393" spans="1:12" s="651" customFormat="1" ht="21.95" customHeight="1" x14ac:dyDescent="0.25">
      <c r="A8393" s="1401"/>
      <c r="B8393" s="1065" t="s">
        <v>6588</v>
      </c>
      <c r="C8393" s="903" t="s">
        <v>6617</v>
      </c>
      <c r="D8393" s="900" t="s">
        <v>224</v>
      </c>
      <c r="E8393" s="903" t="s">
        <v>1095</v>
      </c>
      <c r="F8393" s="900" t="s">
        <v>265</v>
      </c>
      <c r="G8393" s="900" t="s">
        <v>53</v>
      </c>
      <c r="H8393" s="900" t="s">
        <v>201</v>
      </c>
      <c r="I8393" s="900" t="s">
        <v>267</v>
      </c>
      <c r="J8393" s="1073" t="s">
        <v>12659</v>
      </c>
      <c r="K8393" s="1073" t="s">
        <v>12660</v>
      </c>
      <c r="L8393" s="1066">
        <v>61641.760000000002</v>
      </c>
    </row>
    <row r="8394" spans="1:12" s="651" customFormat="1" ht="21.95" customHeight="1" x14ac:dyDescent="0.25">
      <c r="A8394" s="1401"/>
      <c r="B8394" s="1065" t="s">
        <v>6588</v>
      </c>
      <c r="C8394" s="903" t="s">
        <v>6618</v>
      </c>
      <c r="D8394" s="900" t="s">
        <v>264</v>
      </c>
      <c r="E8394" s="903" t="s">
        <v>228</v>
      </c>
      <c r="F8394" s="900" t="s">
        <v>265</v>
      </c>
      <c r="G8394" s="900" t="s">
        <v>53</v>
      </c>
      <c r="H8394" s="900" t="s">
        <v>266</v>
      </c>
      <c r="I8394" s="900" t="s">
        <v>267</v>
      </c>
      <c r="J8394" s="1073" t="s">
        <v>12659</v>
      </c>
      <c r="K8394" s="1073" t="s">
        <v>12660</v>
      </c>
      <c r="L8394" s="1066">
        <v>36053.660000000003</v>
      </c>
    </row>
    <row r="8395" spans="1:12" s="651" customFormat="1" ht="21.95" customHeight="1" x14ac:dyDescent="0.25">
      <c r="A8395" s="1401"/>
      <c r="B8395" s="1067" t="s">
        <v>6588</v>
      </c>
      <c r="C8395" s="702" t="s">
        <v>6619</v>
      </c>
      <c r="D8395" s="899" t="s">
        <v>215</v>
      </c>
      <c r="E8395" s="702" t="s">
        <v>1092</v>
      </c>
      <c r="F8395" s="899" t="s">
        <v>265</v>
      </c>
      <c r="G8395" s="899" t="s">
        <v>53</v>
      </c>
      <c r="H8395" s="899" t="s">
        <v>201</v>
      </c>
      <c r="I8395" s="899" t="s">
        <v>267</v>
      </c>
      <c r="J8395" s="1074" t="s">
        <v>12659</v>
      </c>
      <c r="K8395" s="1074" t="s">
        <v>12660</v>
      </c>
      <c r="L8395" s="1068">
        <v>98846.97</v>
      </c>
    </row>
    <row r="8396" spans="1:12" s="651" customFormat="1" ht="21.95" customHeight="1" x14ac:dyDescent="0.25">
      <c r="A8396" s="1401"/>
      <c r="B8396" s="1065" t="s">
        <v>6588</v>
      </c>
      <c r="C8396" s="903" t="s">
        <v>6620</v>
      </c>
      <c r="D8396" s="900" t="s">
        <v>264</v>
      </c>
      <c r="E8396" s="903" t="s">
        <v>228</v>
      </c>
      <c r="F8396" s="900" t="s">
        <v>265</v>
      </c>
      <c r="G8396" s="900" t="s">
        <v>53</v>
      </c>
      <c r="H8396" s="900" t="s">
        <v>266</v>
      </c>
      <c r="I8396" s="900" t="s">
        <v>267</v>
      </c>
      <c r="J8396" s="1073" t="s">
        <v>12659</v>
      </c>
      <c r="K8396" s="1073" t="s">
        <v>12660</v>
      </c>
      <c r="L8396" s="1066">
        <v>62711.63</v>
      </c>
    </row>
    <row r="8397" spans="1:12" s="651" customFormat="1" ht="21.95" customHeight="1" x14ac:dyDescent="0.25">
      <c r="A8397" s="1401"/>
      <c r="B8397" s="1067" t="s">
        <v>6588</v>
      </c>
      <c r="C8397" s="702" t="s">
        <v>6621</v>
      </c>
      <c r="D8397" s="899" t="s">
        <v>264</v>
      </c>
      <c r="E8397" s="702" t="s">
        <v>228</v>
      </c>
      <c r="F8397" s="899" t="s">
        <v>265</v>
      </c>
      <c r="G8397" s="899" t="s">
        <v>53</v>
      </c>
      <c r="H8397" s="899" t="s">
        <v>266</v>
      </c>
      <c r="I8397" s="899" t="s">
        <v>267</v>
      </c>
      <c r="J8397" s="1074" t="s">
        <v>12659</v>
      </c>
      <c r="K8397" s="1074" t="s">
        <v>12660</v>
      </c>
      <c r="L8397" s="1068">
        <v>62711.63</v>
      </c>
    </row>
    <row r="8398" spans="1:12" s="651" customFormat="1" ht="21.95" customHeight="1" x14ac:dyDescent="0.25">
      <c r="A8398" s="1401"/>
      <c r="B8398" s="1065" t="s">
        <v>6588</v>
      </c>
      <c r="C8398" s="903" t="s">
        <v>6621</v>
      </c>
      <c r="D8398" s="900" t="s">
        <v>264</v>
      </c>
      <c r="E8398" s="903" t="s">
        <v>228</v>
      </c>
      <c r="F8398" s="900" t="s">
        <v>265</v>
      </c>
      <c r="G8398" s="900" t="s">
        <v>53</v>
      </c>
      <c r="H8398" s="900" t="s">
        <v>266</v>
      </c>
      <c r="I8398" s="900" t="s">
        <v>268</v>
      </c>
      <c r="J8398" s="1073" t="s">
        <v>12670</v>
      </c>
      <c r="K8398" s="1073" t="s">
        <v>12671</v>
      </c>
      <c r="L8398" s="1066">
        <v>176145.2</v>
      </c>
    </row>
    <row r="8399" spans="1:12" s="651" customFormat="1" ht="21.95" customHeight="1" x14ac:dyDescent="0.25">
      <c r="A8399" s="1401"/>
      <c r="B8399" s="1065" t="s">
        <v>6588</v>
      </c>
      <c r="C8399" s="903" t="s">
        <v>6621</v>
      </c>
      <c r="D8399" s="900" t="s">
        <v>264</v>
      </c>
      <c r="E8399" s="903" t="s">
        <v>228</v>
      </c>
      <c r="F8399" s="900" t="s">
        <v>265</v>
      </c>
      <c r="G8399" s="900" t="s">
        <v>53</v>
      </c>
      <c r="H8399" s="900" t="s">
        <v>266</v>
      </c>
      <c r="I8399" s="900" t="s">
        <v>268</v>
      </c>
      <c r="J8399" s="1073" t="s">
        <v>12670</v>
      </c>
      <c r="K8399" s="1073" t="s">
        <v>12672</v>
      </c>
      <c r="L8399" s="1066">
        <v>187776.12</v>
      </c>
    </row>
    <row r="8400" spans="1:12" s="651" customFormat="1" ht="21.95" customHeight="1" x14ac:dyDescent="0.25">
      <c r="A8400" s="1401"/>
      <c r="B8400" s="1067" t="s">
        <v>6588</v>
      </c>
      <c r="C8400" s="702" t="s">
        <v>6622</v>
      </c>
      <c r="D8400" s="899" t="s">
        <v>264</v>
      </c>
      <c r="E8400" s="702" t="s">
        <v>228</v>
      </c>
      <c r="F8400" s="899" t="s">
        <v>265</v>
      </c>
      <c r="G8400" s="899" t="s">
        <v>53</v>
      </c>
      <c r="H8400" s="899" t="s">
        <v>266</v>
      </c>
      <c r="I8400" s="899" t="s">
        <v>267</v>
      </c>
      <c r="J8400" s="1074" t="s">
        <v>12659</v>
      </c>
      <c r="K8400" s="1074" t="s">
        <v>12660</v>
      </c>
      <c r="L8400" s="1068">
        <v>62711.63</v>
      </c>
    </row>
    <row r="8401" spans="1:12" s="651" customFormat="1" ht="21.95" customHeight="1" x14ac:dyDescent="0.25">
      <c r="A8401" s="1401"/>
      <c r="B8401" s="1065" t="s">
        <v>6588</v>
      </c>
      <c r="C8401" s="903" t="s">
        <v>6623</v>
      </c>
      <c r="D8401" s="900" t="s">
        <v>264</v>
      </c>
      <c r="E8401" s="903" t="s">
        <v>228</v>
      </c>
      <c r="F8401" s="900" t="s">
        <v>265</v>
      </c>
      <c r="G8401" s="900" t="s">
        <v>53</v>
      </c>
      <c r="H8401" s="900" t="s">
        <v>266</v>
      </c>
      <c r="I8401" s="900" t="s">
        <v>267</v>
      </c>
      <c r="J8401" s="1073" t="s">
        <v>12659</v>
      </c>
      <c r="K8401" s="1073" t="s">
        <v>12660</v>
      </c>
      <c r="L8401" s="1066">
        <v>62711.63</v>
      </c>
    </row>
    <row r="8402" spans="1:12" s="651" customFormat="1" ht="21.95" customHeight="1" x14ac:dyDescent="0.25">
      <c r="A8402" s="1401"/>
      <c r="B8402" s="1067" t="s">
        <v>6588</v>
      </c>
      <c r="C8402" s="702" t="s">
        <v>6623</v>
      </c>
      <c r="D8402" s="899" t="s">
        <v>264</v>
      </c>
      <c r="E8402" s="702" t="s">
        <v>228</v>
      </c>
      <c r="F8402" s="899" t="s">
        <v>265</v>
      </c>
      <c r="G8402" s="899" t="s">
        <v>53</v>
      </c>
      <c r="H8402" s="899" t="s">
        <v>266</v>
      </c>
      <c r="I8402" s="899" t="s">
        <v>268</v>
      </c>
      <c r="J8402" s="1074" t="s">
        <v>12670</v>
      </c>
      <c r="K8402" s="1074" t="s">
        <v>12671</v>
      </c>
      <c r="L8402" s="1068">
        <v>176145.2</v>
      </c>
    </row>
    <row r="8403" spans="1:12" s="651" customFormat="1" ht="21.95" customHeight="1" x14ac:dyDescent="0.25">
      <c r="A8403" s="1401"/>
      <c r="B8403" s="1065" t="s">
        <v>6588</v>
      </c>
      <c r="C8403" s="903" t="s">
        <v>6623</v>
      </c>
      <c r="D8403" s="900" t="s">
        <v>264</v>
      </c>
      <c r="E8403" s="903" t="s">
        <v>228</v>
      </c>
      <c r="F8403" s="900" t="s">
        <v>265</v>
      </c>
      <c r="G8403" s="900" t="s">
        <v>53</v>
      </c>
      <c r="H8403" s="900" t="s">
        <v>266</v>
      </c>
      <c r="I8403" s="900" t="s">
        <v>268</v>
      </c>
      <c r="J8403" s="1073" t="s">
        <v>12670</v>
      </c>
      <c r="K8403" s="1073" t="s">
        <v>12672</v>
      </c>
      <c r="L8403" s="1066">
        <v>187776.12</v>
      </c>
    </row>
    <row r="8404" spans="1:12" s="651" customFormat="1" ht="21.95" customHeight="1" x14ac:dyDescent="0.25">
      <c r="A8404" s="1401"/>
      <c r="B8404" s="1067" t="s">
        <v>6588</v>
      </c>
      <c r="C8404" s="702" t="s">
        <v>6624</v>
      </c>
      <c r="D8404" s="899" t="s">
        <v>264</v>
      </c>
      <c r="E8404" s="702" t="s">
        <v>228</v>
      </c>
      <c r="F8404" s="899" t="s">
        <v>265</v>
      </c>
      <c r="G8404" s="899" t="s">
        <v>53</v>
      </c>
      <c r="H8404" s="899" t="s">
        <v>266</v>
      </c>
      <c r="I8404" s="899" t="s">
        <v>267</v>
      </c>
      <c r="J8404" s="1074" t="s">
        <v>12659</v>
      </c>
      <c r="K8404" s="1074" t="s">
        <v>12660</v>
      </c>
      <c r="L8404" s="1068">
        <v>62711.63</v>
      </c>
    </row>
    <row r="8405" spans="1:12" s="651" customFormat="1" ht="21.95" customHeight="1" x14ac:dyDescent="0.25">
      <c r="A8405" s="1401"/>
      <c r="B8405" s="1065" t="s">
        <v>6588</v>
      </c>
      <c r="C8405" s="903" t="s">
        <v>6624</v>
      </c>
      <c r="D8405" s="900" t="s">
        <v>264</v>
      </c>
      <c r="E8405" s="903" t="s">
        <v>228</v>
      </c>
      <c r="F8405" s="900" t="s">
        <v>265</v>
      </c>
      <c r="G8405" s="900" t="s">
        <v>53</v>
      </c>
      <c r="H8405" s="900" t="s">
        <v>266</v>
      </c>
      <c r="I8405" s="900" t="s">
        <v>268</v>
      </c>
      <c r="J8405" s="1073" t="s">
        <v>12670</v>
      </c>
      <c r="K8405" s="1073" t="s">
        <v>12671</v>
      </c>
      <c r="L8405" s="1066">
        <v>176145.2</v>
      </c>
    </row>
    <row r="8406" spans="1:12" s="651" customFormat="1" ht="21.95" customHeight="1" x14ac:dyDescent="0.25">
      <c r="A8406" s="1401"/>
      <c r="B8406" s="1067" t="s">
        <v>6588</v>
      </c>
      <c r="C8406" s="702" t="s">
        <v>6624</v>
      </c>
      <c r="D8406" s="899" t="s">
        <v>264</v>
      </c>
      <c r="E8406" s="702" t="s">
        <v>228</v>
      </c>
      <c r="F8406" s="899" t="s">
        <v>265</v>
      </c>
      <c r="G8406" s="899" t="s">
        <v>53</v>
      </c>
      <c r="H8406" s="899" t="s">
        <v>273</v>
      </c>
      <c r="I8406" s="899" t="s">
        <v>275</v>
      </c>
      <c r="J8406" s="1074" t="s">
        <v>14975</v>
      </c>
      <c r="K8406" s="1074" t="s">
        <v>14976</v>
      </c>
      <c r="L8406" s="1068">
        <v>3762.79</v>
      </c>
    </row>
    <row r="8407" spans="1:12" s="651" customFormat="1" ht="21.95" customHeight="1" x14ac:dyDescent="0.25">
      <c r="A8407" s="1401"/>
      <c r="B8407" s="1065" t="s">
        <v>6588</v>
      </c>
      <c r="C8407" s="903" t="s">
        <v>6625</v>
      </c>
      <c r="D8407" s="900" t="s">
        <v>264</v>
      </c>
      <c r="E8407" s="903" t="s">
        <v>228</v>
      </c>
      <c r="F8407" s="900" t="s">
        <v>265</v>
      </c>
      <c r="G8407" s="900" t="s">
        <v>53</v>
      </c>
      <c r="H8407" s="900" t="s">
        <v>266</v>
      </c>
      <c r="I8407" s="900" t="s">
        <v>267</v>
      </c>
      <c r="J8407" s="1073" t="s">
        <v>12659</v>
      </c>
      <c r="K8407" s="1073" t="s">
        <v>12660</v>
      </c>
      <c r="L8407" s="1066">
        <v>62711.63</v>
      </c>
    </row>
    <row r="8408" spans="1:12" s="651" customFormat="1" ht="21.95" customHeight="1" x14ac:dyDescent="0.25">
      <c r="A8408" s="1401"/>
      <c r="B8408" s="1065" t="s">
        <v>6588</v>
      </c>
      <c r="C8408" s="903" t="s">
        <v>6626</v>
      </c>
      <c r="D8408" s="900" t="s">
        <v>264</v>
      </c>
      <c r="E8408" s="903" t="s">
        <v>228</v>
      </c>
      <c r="F8408" s="900" t="s">
        <v>265</v>
      </c>
      <c r="G8408" s="900" t="s">
        <v>53</v>
      </c>
      <c r="H8408" s="900" t="s">
        <v>266</v>
      </c>
      <c r="I8408" s="900" t="s">
        <v>267</v>
      </c>
      <c r="J8408" s="1073" t="s">
        <v>12659</v>
      </c>
      <c r="K8408" s="1073" t="s">
        <v>12660</v>
      </c>
      <c r="L8408" s="1066">
        <v>62711.63</v>
      </c>
    </row>
    <row r="8409" spans="1:12" s="651" customFormat="1" ht="21.95" customHeight="1" x14ac:dyDescent="0.25">
      <c r="A8409" s="1401"/>
      <c r="B8409" s="1067" t="s">
        <v>6588</v>
      </c>
      <c r="C8409" s="702" t="s">
        <v>6626</v>
      </c>
      <c r="D8409" s="899" t="s">
        <v>264</v>
      </c>
      <c r="E8409" s="702" t="s">
        <v>228</v>
      </c>
      <c r="F8409" s="899" t="s">
        <v>265</v>
      </c>
      <c r="G8409" s="899" t="s">
        <v>53</v>
      </c>
      <c r="H8409" s="899" t="s">
        <v>266</v>
      </c>
      <c r="I8409" s="899" t="s">
        <v>268</v>
      </c>
      <c r="J8409" s="1074" t="s">
        <v>12670</v>
      </c>
      <c r="K8409" s="1074" t="s">
        <v>12671</v>
      </c>
      <c r="L8409" s="1068">
        <v>176145.2</v>
      </c>
    </row>
    <row r="8410" spans="1:12" s="651" customFormat="1" ht="21.95" customHeight="1" x14ac:dyDescent="0.25">
      <c r="A8410" s="1401"/>
      <c r="B8410" s="1065" t="s">
        <v>6588</v>
      </c>
      <c r="C8410" s="903" t="s">
        <v>6626</v>
      </c>
      <c r="D8410" s="900" t="s">
        <v>264</v>
      </c>
      <c r="E8410" s="903" t="s">
        <v>228</v>
      </c>
      <c r="F8410" s="900" t="s">
        <v>265</v>
      </c>
      <c r="G8410" s="900" t="s">
        <v>53</v>
      </c>
      <c r="H8410" s="900" t="s">
        <v>266</v>
      </c>
      <c r="I8410" s="900" t="s">
        <v>268</v>
      </c>
      <c r="J8410" s="1073" t="s">
        <v>12670</v>
      </c>
      <c r="K8410" s="1073" t="s">
        <v>12672</v>
      </c>
      <c r="L8410" s="1066">
        <v>187776.12</v>
      </c>
    </row>
    <row r="8411" spans="1:12" s="651" customFormat="1" ht="21.95" customHeight="1" x14ac:dyDescent="0.25">
      <c r="A8411" s="1401"/>
      <c r="B8411" s="1067" t="s">
        <v>6588</v>
      </c>
      <c r="C8411" s="702" t="s">
        <v>6627</v>
      </c>
      <c r="D8411" s="899" t="s">
        <v>264</v>
      </c>
      <c r="E8411" s="702" t="s">
        <v>228</v>
      </c>
      <c r="F8411" s="899" t="s">
        <v>265</v>
      </c>
      <c r="G8411" s="899" t="s">
        <v>53</v>
      </c>
      <c r="H8411" s="899" t="s">
        <v>266</v>
      </c>
      <c r="I8411" s="899" t="s">
        <v>267</v>
      </c>
      <c r="J8411" s="1074" t="s">
        <v>12659</v>
      </c>
      <c r="K8411" s="1074" t="s">
        <v>12660</v>
      </c>
      <c r="L8411" s="1068">
        <v>62711.63</v>
      </c>
    </row>
    <row r="8412" spans="1:12" s="651" customFormat="1" ht="21.95" customHeight="1" x14ac:dyDescent="0.25">
      <c r="A8412" s="1401"/>
      <c r="B8412" s="1065" t="s">
        <v>6588</v>
      </c>
      <c r="C8412" s="903" t="s">
        <v>6627</v>
      </c>
      <c r="D8412" s="900" t="s">
        <v>264</v>
      </c>
      <c r="E8412" s="903" t="s">
        <v>228</v>
      </c>
      <c r="F8412" s="900" t="s">
        <v>265</v>
      </c>
      <c r="G8412" s="900" t="s">
        <v>53</v>
      </c>
      <c r="H8412" s="900" t="s">
        <v>266</v>
      </c>
      <c r="I8412" s="900" t="s">
        <v>268</v>
      </c>
      <c r="J8412" s="1073" t="s">
        <v>12670</v>
      </c>
      <c r="K8412" s="1073" t="s">
        <v>12671</v>
      </c>
      <c r="L8412" s="1066">
        <v>176145.2</v>
      </c>
    </row>
    <row r="8413" spans="1:12" s="651" customFormat="1" ht="21.95" customHeight="1" x14ac:dyDescent="0.25">
      <c r="A8413" s="1401"/>
      <c r="B8413" s="1067" t="s">
        <v>6588</v>
      </c>
      <c r="C8413" s="702" t="s">
        <v>6627</v>
      </c>
      <c r="D8413" s="899" t="s">
        <v>264</v>
      </c>
      <c r="E8413" s="702" t="s">
        <v>228</v>
      </c>
      <c r="F8413" s="899" t="s">
        <v>265</v>
      </c>
      <c r="G8413" s="899" t="s">
        <v>53</v>
      </c>
      <c r="H8413" s="899" t="s">
        <v>266</v>
      </c>
      <c r="I8413" s="899" t="s">
        <v>268</v>
      </c>
      <c r="J8413" s="1074" t="s">
        <v>12670</v>
      </c>
      <c r="K8413" s="1074" t="s">
        <v>12672</v>
      </c>
      <c r="L8413" s="1068">
        <v>187776.12</v>
      </c>
    </row>
    <row r="8414" spans="1:12" s="651" customFormat="1" ht="21.95" customHeight="1" x14ac:dyDescent="0.25">
      <c r="A8414" s="1401"/>
      <c r="B8414" s="1065" t="s">
        <v>6588</v>
      </c>
      <c r="C8414" s="903" t="s">
        <v>6628</v>
      </c>
      <c r="D8414" s="900" t="s">
        <v>215</v>
      </c>
      <c r="E8414" s="903" t="s">
        <v>849</v>
      </c>
      <c r="F8414" s="900" t="s">
        <v>265</v>
      </c>
      <c r="G8414" s="900" t="s">
        <v>53</v>
      </c>
      <c r="H8414" s="900" t="s">
        <v>201</v>
      </c>
      <c r="I8414" s="900" t="s">
        <v>267</v>
      </c>
      <c r="J8414" s="1073" t="s">
        <v>12659</v>
      </c>
      <c r="K8414" s="1073" t="s">
        <v>12660</v>
      </c>
      <c r="L8414" s="1066">
        <v>181512.84</v>
      </c>
    </row>
    <row r="8415" spans="1:12" s="651" customFormat="1" ht="21.95" customHeight="1" x14ac:dyDescent="0.25">
      <c r="A8415" s="1401"/>
      <c r="B8415" s="1067" t="s">
        <v>6588</v>
      </c>
      <c r="C8415" s="702" t="s">
        <v>6629</v>
      </c>
      <c r="D8415" s="899" t="s">
        <v>215</v>
      </c>
      <c r="E8415" s="702" t="s">
        <v>850</v>
      </c>
      <c r="F8415" s="899" t="s">
        <v>265</v>
      </c>
      <c r="G8415" s="899" t="s">
        <v>53</v>
      </c>
      <c r="H8415" s="899" t="s">
        <v>201</v>
      </c>
      <c r="I8415" s="899" t="s">
        <v>267</v>
      </c>
      <c r="J8415" s="1074" t="s">
        <v>12659</v>
      </c>
      <c r="K8415" s="1074" t="s">
        <v>12660</v>
      </c>
      <c r="L8415" s="1068">
        <v>181512.84</v>
      </c>
    </row>
    <row r="8416" spans="1:12" s="651" customFormat="1" ht="21.95" customHeight="1" x14ac:dyDescent="0.25">
      <c r="A8416" s="1401"/>
      <c r="B8416" s="1065" t="s">
        <v>6588</v>
      </c>
      <c r="C8416" s="903" t="s">
        <v>6630</v>
      </c>
      <c r="D8416" s="900" t="s">
        <v>215</v>
      </c>
      <c r="E8416" s="903" t="s">
        <v>789</v>
      </c>
      <c r="F8416" s="900" t="s">
        <v>265</v>
      </c>
      <c r="G8416" s="900" t="s">
        <v>53</v>
      </c>
      <c r="H8416" s="900" t="s">
        <v>201</v>
      </c>
      <c r="I8416" s="900" t="s">
        <v>267</v>
      </c>
      <c r="J8416" s="1073" t="s">
        <v>12659</v>
      </c>
      <c r="K8416" s="1073" t="s">
        <v>12660</v>
      </c>
      <c r="L8416" s="1066">
        <v>181512.84</v>
      </c>
    </row>
    <row r="8417" spans="1:12" s="651" customFormat="1" ht="21.95" customHeight="1" x14ac:dyDescent="0.25">
      <c r="A8417" s="1401"/>
      <c r="B8417" s="1067" t="s">
        <v>6588</v>
      </c>
      <c r="C8417" s="702" t="s">
        <v>6631</v>
      </c>
      <c r="D8417" s="899" t="s">
        <v>215</v>
      </c>
      <c r="E8417" s="702" t="s">
        <v>511</v>
      </c>
      <c r="F8417" s="899" t="s">
        <v>265</v>
      </c>
      <c r="G8417" s="899" t="s">
        <v>53</v>
      </c>
      <c r="H8417" s="899" t="s">
        <v>201</v>
      </c>
      <c r="I8417" s="899" t="s">
        <v>267</v>
      </c>
      <c r="J8417" s="1074" t="s">
        <v>12659</v>
      </c>
      <c r="K8417" s="1074" t="s">
        <v>12660</v>
      </c>
      <c r="L8417" s="1068">
        <v>181512.84</v>
      </c>
    </row>
    <row r="8418" spans="1:12" s="651" customFormat="1" ht="21.95" customHeight="1" x14ac:dyDescent="0.25">
      <c r="A8418" s="1401"/>
      <c r="B8418" s="1065" t="s">
        <v>6588</v>
      </c>
      <c r="C8418" s="903" t="s">
        <v>6631</v>
      </c>
      <c r="D8418" s="900" t="s">
        <v>215</v>
      </c>
      <c r="E8418" s="903" t="s">
        <v>511</v>
      </c>
      <c r="F8418" s="900" t="s">
        <v>265</v>
      </c>
      <c r="G8418" s="900" t="s">
        <v>53</v>
      </c>
      <c r="H8418" s="900" t="s">
        <v>218</v>
      </c>
      <c r="I8418" s="900" t="s">
        <v>291</v>
      </c>
      <c r="J8418" s="1073" t="s">
        <v>13834</v>
      </c>
      <c r="K8418" s="1073" t="s">
        <v>14977</v>
      </c>
      <c r="L8418" s="1066">
        <v>602234.72</v>
      </c>
    </row>
    <row r="8419" spans="1:12" s="651" customFormat="1" ht="21.95" customHeight="1" x14ac:dyDescent="0.25">
      <c r="A8419" s="1401"/>
      <c r="B8419" s="1067" t="s">
        <v>6588</v>
      </c>
      <c r="C8419" s="702" t="s">
        <v>6631</v>
      </c>
      <c r="D8419" s="899" t="s">
        <v>215</v>
      </c>
      <c r="E8419" s="702" t="s">
        <v>511</v>
      </c>
      <c r="F8419" s="899" t="s">
        <v>265</v>
      </c>
      <c r="G8419" s="899" t="s">
        <v>53</v>
      </c>
      <c r="H8419" s="899" t="s">
        <v>273</v>
      </c>
      <c r="I8419" s="899" t="s">
        <v>274</v>
      </c>
      <c r="J8419" s="1074" t="s">
        <v>14017</v>
      </c>
      <c r="K8419" s="1074" t="s">
        <v>14978</v>
      </c>
      <c r="L8419" s="1068">
        <v>39932.54</v>
      </c>
    </row>
    <row r="8420" spans="1:12" s="651" customFormat="1" ht="21.95" customHeight="1" x14ac:dyDescent="0.25">
      <c r="A8420" s="1401"/>
      <c r="B8420" s="1065" t="s">
        <v>6588</v>
      </c>
      <c r="C8420" s="903" t="s">
        <v>6632</v>
      </c>
      <c r="D8420" s="900" t="s">
        <v>264</v>
      </c>
      <c r="E8420" s="903" t="s">
        <v>228</v>
      </c>
      <c r="F8420" s="900" t="s">
        <v>265</v>
      </c>
      <c r="G8420" s="900" t="s">
        <v>53</v>
      </c>
      <c r="H8420" s="900" t="s">
        <v>266</v>
      </c>
      <c r="I8420" s="900" t="s">
        <v>267</v>
      </c>
      <c r="J8420" s="1073" t="s">
        <v>12659</v>
      </c>
      <c r="K8420" s="1073" t="s">
        <v>12660</v>
      </c>
      <c r="L8420" s="1066">
        <v>103913.66</v>
      </c>
    </row>
    <row r="8421" spans="1:12" s="651" customFormat="1" ht="21.95" customHeight="1" x14ac:dyDescent="0.25">
      <c r="A8421" s="1401"/>
      <c r="B8421" s="1067" t="s">
        <v>6588</v>
      </c>
      <c r="C8421" s="702" t="s">
        <v>6633</v>
      </c>
      <c r="D8421" s="899" t="s">
        <v>264</v>
      </c>
      <c r="E8421" s="702" t="s">
        <v>228</v>
      </c>
      <c r="F8421" s="899" t="s">
        <v>265</v>
      </c>
      <c r="G8421" s="899" t="s">
        <v>53</v>
      </c>
      <c r="H8421" s="899" t="s">
        <v>266</v>
      </c>
      <c r="I8421" s="899" t="s">
        <v>267</v>
      </c>
      <c r="J8421" s="1074" t="s">
        <v>12659</v>
      </c>
      <c r="K8421" s="1074" t="s">
        <v>12660</v>
      </c>
      <c r="L8421" s="1068">
        <v>103913.66</v>
      </c>
    </row>
    <row r="8422" spans="1:12" s="651" customFormat="1" ht="21.95" customHeight="1" x14ac:dyDescent="0.25">
      <c r="A8422" s="1401"/>
      <c r="B8422" s="1065" t="s">
        <v>6588</v>
      </c>
      <c r="C8422" s="903" t="s">
        <v>6634</v>
      </c>
      <c r="D8422" s="900" t="s">
        <v>224</v>
      </c>
      <c r="E8422" s="903" t="s">
        <v>1093</v>
      </c>
      <c r="F8422" s="900" t="s">
        <v>265</v>
      </c>
      <c r="G8422" s="900" t="s">
        <v>53</v>
      </c>
      <c r="H8422" s="900" t="s">
        <v>201</v>
      </c>
      <c r="I8422" s="900" t="s">
        <v>267</v>
      </c>
      <c r="J8422" s="1073" t="s">
        <v>12659</v>
      </c>
      <c r="K8422" s="1073" t="s">
        <v>12660</v>
      </c>
      <c r="L8422" s="1066">
        <v>25380.12</v>
      </c>
    </row>
    <row r="8423" spans="1:12" s="651" customFormat="1" ht="21.95" customHeight="1" x14ac:dyDescent="0.25">
      <c r="A8423" s="1401"/>
      <c r="B8423" s="1067" t="s">
        <v>6588</v>
      </c>
      <c r="C8423" s="702" t="s">
        <v>6634</v>
      </c>
      <c r="D8423" s="899" t="s">
        <v>224</v>
      </c>
      <c r="E8423" s="702" t="s">
        <v>1093</v>
      </c>
      <c r="F8423" s="899" t="s">
        <v>265</v>
      </c>
      <c r="G8423" s="899" t="s">
        <v>53</v>
      </c>
      <c r="H8423" s="899" t="s">
        <v>273</v>
      </c>
      <c r="I8423" s="899" t="s">
        <v>274</v>
      </c>
      <c r="J8423" s="1074" t="s">
        <v>14979</v>
      </c>
      <c r="K8423" s="1074" t="s">
        <v>14980</v>
      </c>
      <c r="L8423" s="1068">
        <v>41105.68</v>
      </c>
    </row>
    <row r="8424" spans="1:12" s="651" customFormat="1" ht="21.95" customHeight="1" x14ac:dyDescent="0.25">
      <c r="A8424" s="1401"/>
      <c r="B8424" s="1065" t="s">
        <v>6588</v>
      </c>
      <c r="C8424" s="903" t="s">
        <v>6635</v>
      </c>
      <c r="D8424" s="900" t="s">
        <v>224</v>
      </c>
      <c r="E8424" s="903" t="s">
        <v>1094</v>
      </c>
      <c r="F8424" s="900" t="s">
        <v>265</v>
      </c>
      <c r="G8424" s="900" t="s">
        <v>53</v>
      </c>
      <c r="H8424" s="900" t="s">
        <v>201</v>
      </c>
      <c r="I8424" s="900" t="s">
        <v>267</v>
      </c>
      <c r="J8424" s="1073" t="s">
        <v>12659</v>
      </c>
      <c r="K8424" s="1073" t="s">
        <v>12660</v>
      </c>
      <c r="L8424" s="1066">
        <v>25380.12</v>
      </c>
    </row>
    <row r="8425" spans="1:12" s="651" customFormat="1" ht="21.95" customHeight="1" x14ac:dyDescent="0.25">
      <c r="A8425" s="1401"/>
      <c r="B8425" s="1067" t="s">
        <v>6588</v>
      </c>
      <c r="C8425" s="702" t="s">
        <v>6636</v>
      </c>
      <c r="D8425" s="899" t="s">
        <v>224</v>
      </c>
      <c r="E8425" s="702" t="s">
        <v>1095</v>
      </c>
      <c r="F8425" s="899" t="s">
        <v>265</v>
      </c>
      <c r="G8425" s="899" t="s">
        <v>53</v>
      </c>
      <c r="H8425" s="899" t="s">
        <v>201</v>
      </c>
      <c r="I8425" s="899" t="s">
        <v>267</v>
      </c>
      <c r="J8425" s="1074" t="s">
        <v>12659</v>
      </c>
      <c r="K8425" s="1074" t="s">
        <v>12660</v>
      </c>
      <c r="L8425" s="1068">
        <v>25380.12</v>
      </c>
    </row>
    <row r="8426" spans="1:12" s="651" customFormat="1" ht="21.95" customHeight="1" x14ac:dyDescent="0.25">
      <c r="A8426" s="1401"/>
      <c r="B8426" s="1065" t="s">
        <v>6588</v>
      </c>
      <c r="C8426" s="903" t="s">
        <v>6636</v>
      </c>
      <c r="D8426" s="900" t="s">
        <v>224</v>
      </c>
      <c r="E8426" s="903" t="s">
        <v>1095</v>
      </c>
      <c r="F8426" s="900" t="s">
        <v>265</v>
      </c>
      <c r="G8426" s="900" t="s">
        <v>53</v>
      </c>
      <c r="H8426" s="900" t="s">
        <v>273</v>
      </c>
      <c r="I8426" s="900" t="s">
        <v>274</v>
      </c>
      <c r="J8426" s="1073" t="s">
        <v>14979</v>
      </c>
      <c r="K8426" s="1073" t="s">
        <v>14980</v>
      </c>
      <c r="L8426" s="1066">
        <v>82211.350000000006</v>
      </c>
    </row>
    <row r="8427" spans="1:12" s="651" customFormat="1" ht="21.95" customHeight="1" x14ac:dyDescent="0.25">
      <c r="A8427" s="1401"/>
      <c r="B8427" s="1067" t="s">
        <v>6637</v>
      </c>
      <c r="C8427" s="702" t="s">
        <v>6638</v>
      </c>
      <c r="D8427" s="899" t="s">
        <v>215</v>
      </c>
      <c r="E8427" s="702" t="s">
        <v>1096</v>
      </c>
      <c r="F8427" s="899" t="s">
        <v>265</v>
      </c>
      <c r="G8427" s="899" t="s">
        <v>53</v>
      </c>
      <c r="H8427" s="899" t="s">
        <v>218</v>
      </c>
      <c r="I8427" s="899" t="s">
        <v>739</v>
      </c>
      <c r="J8427" s="1074" t="s">
        <v>14981</v>
      </c>
      <c r="K8427" s="1074" t="s">
        <v>14982</v>
      </c>
      <c r="L8427" s="1068">
        <v>4014057.29</v>
      </c>
    </row>
    <row r="8428" spans="1:12" s="651" customFormat="1" ht="21.95" customHeight="1" x14ac:dyDescent="0.25">
      <c r="A8428" s="1401"/>
      <c r="B8428" s="1065" t="s">
        <v>6637</v>
      </c>
      <c r="C8428" s="903" t="s">
        <v>6639</v>
      </c>
      <c r="D8428" s="900" t="s">
        <v>215</v>
      </c>
      <c r="E8428" s="903" t="s">
        <v>1097</v>
      </c>
      <c r="F8428" s="900" t="s">
        <v>265</v>
      </c>
      <c r="G8428" s="900" t="s">
        <v>53</v>
      </c>
      <c r="H8428" s="900" t="s">
        <v>201</v>
      </c>
      <c r="I8428" s="900" t="s">
        <v>267</v>
      </c>
      <c r="J8428" s="1073" t="s">
        <v>12659</v>
      </c>
      <c r="K8428" s="1073" t="s">
        <v>12660</v>
      </c>
      <c r="L8428" s="1066">
        <v>1593494.85</v>
      </c>
    </row>
    <row r="8429" spans="1:12" s="651" customFormat="1" ht="21.95" customHeight="1" x14ac:dyDescent="0.25">
      <c r="A8429" s="1401"/>
      <c r="B8429" s="1067" t="s">
        <v>6637</v>
      </c>
      <c r="C8429" s="702" t="s">
        <v>6640</v>
      </c>
      <c r="D8429" s="899" t="s">
        <v>215</v>
      </c>
      <c r="E8429" s="702" t="s">
        <v>1098</v>
      </c>
      <c r="F8429" s="899" t="s">
        <v>265</v>
      </c>
      <c r="G8429" s="899" t="s">
        <v>53</v>
      </c>
      <c r="H8429" s="899" t="s">
        <v>201</v>
      </c>
      <c r="I8429" s="899" t="s">
        <v>267</v>
      </c>
      <c r="J8429" s="1074" t="s">
        <v>12659</v>
      </c>
      <c r="K8429" s="1074" t="s">
        <v>12660</v>
      </c>
      <c r="L8429" s="1068">
        <v>232870.88</v>
      </c>
    </row>
    <row r="8430" spans="1:12" s="651" customFormat="1" ht="21.95" customHeight="1" x14ac:dyDescent="0.25">
      <c r="A8430" s="1401"/>
      <c r="B8430" s="1065" t="s">
        <v>6637</v>
      </c>
      <c r="C8430" s="903" t="s">
        <v>6640</v>
      </c>
      <c r="D8430" s="900" t="s">
        <v>215</v>
      </c>
      <c r="E8430" s="903" t="s">
        <v>1098</v>
      </c>
      <c r="F8430" s="900" t="s">
        <v>265</v>
      </c>
      <c r="G8430" s="900" t="s">
        <v>53</v>
      </c>
      <c r="H8430" s="900" t="s">
        <v>201</v>
      </c>
      <c r="I8430" s="900" t="s">
        <v>268</v>
      </c>
      <c r="J8430" s="1073" t="s">
        <v>12670</v>
      </c>
      <c r="K8430" s="1073" t="s">
        <v>12671</v>
      </c>
      <c r="L8430" s="1066">
        <v>655194.76</v>
      </c>
    </row>
    <row r="8431" spans="1:12" s="651" customFormat="1" ht="21.95" customHeight="1" x14ac:dyDescent="0.25">
      <c r="A8431" s="1401"/>
      <c r="B8431" s="1067" t="s">
        <v>6637</v>
      </c>
      <c r="C8431" s="702" t="s">
        <v>6640</v>
      </c>
      <c r="D8431" s="899" t="s">
        <v>215</v>
      </c>
      <c r="E8431" s="702" t="s">
        <v>1098</v>
      </c>
      <c r="F8431" s="899" t="s">
        <v>265</v>
      </c>
      <c r="G8431" s="899" t="s">
        <v>53</v>
      </c>
      <c r="H8431" s="899" t="s">
        <v>201</v>
      </c>
      <c r="I8431" s="899" t="s">
        <v>268</v>
      </c>
      <c r="J8431" s="1074" t="s">
        <v>12670</v>
      </c>
      <c r="K8431" s="1074" t="s">
        <v>12672</v>
      </c>
      <c r="L8431" s="1068">
        <v>698898.41</v>
      </c>
    </row>
    <row r="8432" spans="1:12" s="651" customFormat="1" ht="21.95" customHeight="1" x14ac:dyDescent="0.25">
      <c r="A8432" s="1401"/>
      <c r="B8432" s="1065" t="s">
        <v>6637</v>
      </c>
      <c r="C8432" s="903" t="s">
        <v>6641</v>
      </c>
      <c r="D8432" s="900" t="s">
        <v>215</v>
      </c>
      <c r="E8432" s="903" t="s">
        <v>14454</v>
      </c>
      <c r="F8432" s="900" t="s">
        <v>265</v>
      </c>
      <c r="G8432" s="900" t="s">
        <v>53</v>
      </c>
      <c r="H8432" s="900" t="s">
        <v>201</v>
      </c>
      <c r="I8432" s="900" t="s">
        <v>267</v>
      </c>
      <c r="J8432" s="1073" t="s">
        <v>12659</v>
      </c>
      <c r="K8432" s="1073" t="s">
        <v>12660</v>
      </c>
      <c r="L8432" s="1066">
        <v>657596.93999999994</v>
      </c>
    </row>
    <row r="8433" spans="1:12" s="651" customFormat="1" ht="21.95" customHeight="1" x14ac:dyDescent="0.25">
      <c r="A8433" s="1401"/>
      <c r="B8433" s="1067" t="s">
        <v>6637</v>
      </c>
      <c r="C8433" s="702" t="s">
        <v>6641</v>
      </c>
      <c r="D8433" s="899" t="s">
        <v>215</v>
      </c>
      <c r="E8433" s="702" t="s">
        <v>14454</v>
      </c>
      <c r="F8433" s="899" t="s">
        <v>265</v>
      </c>
      <c r="G8433" s="899" t="s">
        <v>53</v>
      </c>
      <c r="H8433" s="899" t="s">
        <v>201</v>
      </c>
      <c r="I8433" s="899" t="s">
        <v>268</v>
      </c>
      <c r="J8433" s="1074" t="s">
        <v>12670</v>
      </c>
      <c r="K8433" s="1074" t="s">
        <v>12671</v>
      </c>
      <c r="L8433" s="1068">
        <v>1850184.39</v>
      </c>
    </row>
    <row r="8434" spans="1:12" s="651" customFormat="1" ht="21.95" customHeight="1" x14ac:dyDescent="0.25">
      <c r="A8434" s="1401"/>
      <c r="B8434" s="1065" t="s">
        <v>6637</v>
      </c>
      <c r="C8434" s="903" t="s">
        <v>6641</v>
      </c>
      <c r="D8434" s="900" t="s">
        <v>215</v>
      </c>
      <c r="E8434" s="903" t="s">
        <v>14454</v>
      </c>
      <c r="F8434" s="900" t="s">
        <v>265</v>
      </c>
      <c r="G8434" s="900" t="s">
        <v>53</v>
      </c>
      <c r="H8434" s="900" t="s">
        <v>201</v>
      </c>
      <c r="I8434" s="900" t="s">
        <v>268</v>
      </c>
      <c r="J8434" s="1073" t="s">
        <v>12670</v>
      </c>
      <c r="K8434" s="1073" t="s">
        <v>12672</v>
      </c>
      <c r="L8434" s="1066">
        <v>1973597.79</v>
      </c>
    </row>
    <row r="8435" spans="1:12" s="651" customFormat="1" ht="21.95" customHeight="1" x14ac:dyDescent="0.25">
      <c r="A8435" s="1401"/>
      <c r="B8435" s="1067" t="s">
        <v>6637</v>
      </c>
      <c r="C8435" s="702" t="s">
        <v>6641</v>
      </c>
      <c r="D8435" s="899" t="s">
        <v>215</v>
      </c>
      <c r="E8435" s="702" t="s">
        <v>14454</v>
      </c>
      <c r="F8435" s="899" t="s">
        <v>265</v>
      </c>
      <c r="G8435" s="899" t="s">
        <v>53</v>
      </c>
      <c r="H8435" s="899" t="s">
        <v>273</v>
      </c>
      <c r="I8435" s="899" t="s">
        <v>274</v>
      </c>
      <c r="J8435" s="1074" t="s">
        <v>13939</v>
      </c>
      <c r="K8435" s="1074" t="s">
        <v>14983</v>
      </c>
      <c r="L8435" s="1068">
        <v>24864.639999999999</v>
      </c>
    </row>
    <row r="8436" spans="1:12" s="651" customFormat="1" ht="21.95" customHeight="1" x14ac:dyDescent="0.25">
      <c r="A8436" s="1401"/>
      <c r="B8436" s="1065" t="s">
        <v>6637</v>
      </c>
      <c r="C8436" s="903" t="s">
        <v>6642</v>
      </c>
      <c r="D8436" s="900" t="s">
        <v>215</v>
      </c>
      <c r="E8436" s="903" t="s">
        <v>868</v>
      </c>
      <c r="F8436" s="900" t="s">
        <v>265</v>
      </c>
      <c r="G8436" s="900" t="s">
        <v>53</v>
      </c>
      <c r="H8436" s="900" t="s">
        <v>273</v>
      </c>
      <c r="I8436" s="900" t="s">
        <v>274</v>
      </c>
      <c r="J8436" s="1073" t="s">
        <v>14039</v>
      </c>
      <c r="K8436" s="1073" t="s">
        <v>14984</v>
      </c>
      <c r="L8436" s="1066">
        <v>33155.21</v>
      </c>
    </row>
    <row r="8437" spans="1:12" s="651" customFormat="1" ht="21.95" customHeight="1" x14ac:dyDescent="0.25">
      <c r="A8437" s="1401"/>
      <c r="B8437" s="1067" t="s">
        <v>6637</v>
      </c>
      <c r="C8437" s="702" t="s">
        <v>6642</v>
      </c>
      <c r="D8437" s="899" t="s">
        <v>215</v>
      </c>
      <c r="E8437" s="702" t="s">
        <v>868</v>
      </c>
      <c r="F8437" s="899" t="s">
        <v>265</v>
      </c>
      <c r="G8437" s="899" t="s">
        <v>53</v>
      </c>
      <c r="H8437" s="899" t="s">
        <v>201</v>
      </c>
      <c r="I8437" s="899" t="s">
        <v>267</v>
      </c>
      <c r="J8437" s="1074" t="s">
        <v>12659</v>
      </c>
      <c r="K8437" s="1074" t="s">
        <v>12660</v>
      </c>
      <c r="L8437" s="1068">
        <v>657596.93999999994</v>
      </c>
    </row>
    <row r="8438" spans="1:12" s="651" customFormat="1" ht="21.95" customHeight="1" x14ac:dyDescent="0.25">
      <c r="A8438" s="1401"/>
      <c r="B8438" s="1065" t="s">
        <v>6637</v>
      </c>
      <c r="C8438" s="903" t="s">
        <v>6642</v>
      </c>
      <c r="D8438" s="900" t="s">
        <v>215</v>
      </c>
      <c r="E8438" s="903" t="s">
        <v>868</v>
      </c>
      <c r="F8438" s="900" t="s">
        <v>265</v>
      </c>
      <c r="G8438" s="900" t="s">
        <v>53</v>
      </c>
      <c r="H8438" s="900" t="s">
        <v>201</v>
      </c>
      <c r="I8438" s="900" t="s">
        <v>268</v>
      </c>
      <c r="J8438" s="1073" t="s">
        <v>12670</v>
      </c>
      <c r="K8438" s="1073" t="s">
        <v>12671</v>
      </c>
      <c r="L8438" s="1066">
        <v>1850184.39</v>
      </c>
    </row>
    <row r="8439" spans="1:12" s="651" customFormat="1" ht="21.95" customHeight="1" x14ac:dyDescent="0.25">
      <c r="A8439" s="1401"/>
      <c r="B8439" s="1067" t="s">
        <v>6637</v>
      </c>
      <c r="C8439" s="702" t="s">
        <v>6642</v>
      </c>
      <c r="D8439" s="899" t="s">
        <v>215</v>
      </c>
      <c r="E8439" s="702" t="s">
        <v>868</v>
      </c>
      <c r="F8439" s="899" t="s">
        <v>265</v>
      </c>
      <c r="G8439" s="899" t="s">
        <v>53</v>
      </c>
      <c r="H8439" s="899" t="s">
        <v>201</v>
      </c>
      <c r="I8439" s="899" t="s">
        <v>268</v>
      </c>
      <c r="J8439" s="1074" t="s">
        <v>12670</v>
      </c>
      <c r="K8439" s="1074" t="s">
        <v>12672</v>
      </c>
      <c r="L8439" s="1068">
        <v>1973597.79</v>
      </c>
    </row>
    <row r="8440" spans="1:12" s="651" customFormat="1" ht="21.95" customHeight="1" x14ac:dyDescent="0.25">
      <c r="A8440" s="1401"/>
      <c r="B8440" s="1065" t="s">
        <v>6637</v>
      </c>
      <c r="C8440" s="903" t="s">
        <v>6643</v>
      </c>
      <c r="D8440" s="900" t="s">
        <v>215</v>
      </c>
      <c r="E8440" s="903" t="s">
        <v>1099</v>
      </c>
      <c r="F8440" s="900" t="s">
        <v>265</v>
      </c>
      <c r="G8440" s="900" t="s">
        <v>53</v>
      </c>
      <c r="H8440" s="900" t="s">
        <v>273</v>
      </c>
      <c r="I8440" s="900" t="s">
        <v>274</v>
      </c>
      <c r="J8440" s="1073" t="s">
        <v>13514</v>
      </c>
      <c r="K8440" s="1073" t="s">
        <v>14985</v>
      </c>
      <c r="L8440" s="1066">
        <v>20666.5</v>
      </c>
    </row>
    <row r="8441" spans="1:12" s="651" customFormat="1" ht="21.95" customHeight="1" x14ac:dyDescent="0.25">
      <c r="A8441" s="1401"/>
      <c r="B8441" s="1067" t="s">
        <v>6637</v>
      </c>
      <c r="C8441" s="702" t="s">
        <v>6643</v>
      </c>
      <c r="D8441" s="899" t="s">
        <v>215</v>
      </c>
      <c r="E8441" s="702" t="s">
        <v>1099</v>
      </c>
      <c r="F8441" s="899" t="s">
        <v>265</v>
      </c>
      <c r="G8441" s="899" t="s">
        <v>53</v>
      </c>
      <c r="H8441" s="899" t="s">
        <v>273</v>
      </c>
      <c r="I8441" s="899" t="s">
        <v>274</v>
      </c>
      <c r="J8441" s="1074" t="s">
        <v>14986</v>
      </c>
      <c r="K8441" s="1074" t="s">
        <v>14987</v>
      </c>
      <c r="L8441" s="1068">
        <v>22937.65</v>
      </c>
    </row>
    <row r="8442" spans="1:12" s="651" customFormat="1" ht="21.95" customHeight="1" x14ac:dyDescent="0.25">
      <c r="A8442" s="1401"/>
      <c r="B8442" s="1065" t="s">
        <v>6637</v>
      </c>
      <c r="C8442" s="903" t="s">
        <v>6643</v>
      </c>
      <c r="D8442" s="900" t="s">
        <v>215</v>
      </c>
      <c r="E8442" s="903" t="s">
        <v>1099</v>
      </c>
      <c r="F8442" s="900" t="s">
        <v>265</v>
      </c>
      <c r="G8442" s="900" t="s">
        <v>53</v>
      </c>
      <c r="H8442" s="900" t="s">
        <v>201</v>
      </c>
      <c r="I8442" s="900" t="s">
        <v>267</v>
      </c>
      <c r="J8442" s="1073" t="s">
        <v>12659</v>
      </c>
      <c r="K8442" s="1073" t="s">
        <v>12660</v>
      </c>
      <c r="L8442" s="1066">
        <v>916554.13</v>
      </c>
    </row>
    <row r="8443" spans="1:12" s="651" customFormat="1" ht="21.95" customHeight="1" x14ac:dyDescent="0.25">
      <c r="A8443" s="1401"/>
      <c r="B8443" s="1065" t="s">
        <v>6637</v>
      </c>
      <c r="C8443" s="903" t="s">
        <v>6643</v>
      </c>
      <c r="D8443" s="900" t="s">
        <v>215</v>
      </c>
      <c r="E8443" s="903" t="s">
        <v>1099</v>
      </c>
      <c r="F8443" s="900" t="s">
        <v>265</v>
      </c>
      <c r="G8443" s="900" t="s">
        <v>53</v>
      </c>
      <c r="H8443" s="900" t="s">
        <v>201</v>
      </c>
      <c r="I8443" s="900" t="s">
        <v>268</v>
      </c>
      <c r="J8443" s="1073" t="s">
        <v>12670</v>
      </c>
      <c r="K8443" s="1073" t="s">
        <v>12671</v>
      </c>
      <c r="L8443" s="1066">
        <v>2578774.41</v>
      </c>
    </row>
    <row r="8444" spans="1:12" s="651" customFormat="1" ht="21.95" customHeight="1" x14ac:dyDescent="0.25">
      <c r="A8444" s="1401"/>
      <c r="B8444" s="1067" t="s">
        <v>6637</v>
      </c>
      <c r="C8444" s="702" t="s">
        <v>6643</v>
      </c>
      <c r="D8444" s="899" t="s">
        <v>215</v>
      </c>
      <c r="E8444" s="702" t="s">
        <v>1099</v>
      </c>
      <c r="F8444" s="899" t="s">
        <v>265</v>
      </c>
      <c r="G8444" s="899" t="s">
        <v>53</v>
      </c>
      <c r="H8444" s="899" t="s">
        <v>201</v>
      </c>
      <c r="I8444" s="899" t="s">
        <v>268</v>
      </c>
      <c r="J8444" s="1074" t="s">
        <v>12670</v>
      </c>
      <c r="K8444" s="1074" t="s">
        <v>12672</v>
      </c>
      <c r="L8444" s="1068">
        <v>2750787.16</v>
      </c>
    </row>
    <row r="8445" spans="1:12" s="651" customFormat="1" ht="21.95" customHeight="1" x14ac:dyDescent="0.25">
      <c r="A8445" s="1401"/>
      <c r="B8445" s="1065" t="s">
        <v>6637</v>
      </c>
      <c r="C8445" s="903" t="s">
        <v>6644</v>
      </c>
      <c r="D8445" s="900" t="s">
        <v>215</v>
      </c>
      <c r="E8445" s="903" t="s">
        <v>1096</v>
      </c>
      <c r="F8445" s="900" t="s">
        <v>265</v>
      </c>
      <c r="G8445" s="900" t="s">
        <v>53</v>
      </c>
      <c r="H8445" s="900" t="s">
        <v>218</v>
      </c>
      <c r="I8445" s="900" t="s">
        <v>739</v>
      </c>
      <c r="J8445" s="1073" t="s">
        <v>14981</v>
      </c>
      <c r="K8445" s="1073" t="s">
        <v>12945</v>
      </c>
      <c r="L8445" s="1066">
        <v>1419374.52</v>
      </c>
    </row>
    <row r="8446" spans="1:12" s="651" customFormat="1" ht="21.95" customHeight="1" x14ac:dyDescent="0.25">
      <c r="A8446" s="1401"/>
      <c r="B8446" s="1067" t="s">
        <v>6637</v>
      </c>
      <c r="C8446" s="702" t="s">
        <v>6645</v>
      </c>
      <c r="D8446" s="899" t="s">
        <v>215</v>
      </c>
      <c r="E8446" s="702" t="s">
        <v>1097</v>
      </c>
      <c r="F8446" s="899" t="s">
        <v>265</v>
      </c>
      <c r="G8446" s="899" t="s">
        <v>53</v>
      </c>
      <c r="H8446" s="899" t="s">
        <v>201</v>
      </c>
      <c r="I8446" s="899" t="s">
        <v>267</v>
      </c>
      <c r="J8446" s="1074" t="s">
        <v>12659</v>
      </c>
      <c r="K8446" s="1074" t="s">
        <v>12660</v>
      </c>
      <c r="L8446" s="1068">
        <v>353705.2</v>
      </c>
    </row>
    <row r="8447" spans="1:12" s="651" customFormat="1" ht="21.95" customHeight="1" x14ac:dyDescent="0.25">
      <c r="A8447" s="1401"/>
      <c r="B8447" s="1065" t="s">
        <v>6637</v>
      </c>
      <c r="C8447" s="903" t="s">
        <v>6646</v>
      </c>
      <c r="D8447" s="900" t="s">
        <v>215</v>
      </c>
      <c r="E8447" s="903" t="s">
        <v>14454</v>
      </c>
      <c r="F8447" s="900" t="s">
        <v>265</v>
      </c>
      <c r="G8447" s="900" t="s">
        <v>53</v>
      </c>
      <c r="H8447" s="900" t="s">
        <v>201</v>
      </c>
      <c r="I8447" s="900" t="s">
        <v>267</v>
      </c>
      <c r="J8447" s="1073" t="s">
        <v>12659</v>
      </c>
      <c r="K8447" s="1073" t="s">
        <v>12660</v>
      </c>
      <c r="L8447" s="1066">
        <v>214290.15</v>
      </c>
    </row>
    <row r="8448" spans="1:12" s="651" customFormat="1" ht="21.95" customHeight="1" x14ac:dyDescent="0.25">
      <c r="A8448" s="1401"/>
      <c r="B8448" s="1067" t="s">
        <v>6637</v>
      </c>
      <c r="C8448" s="702" t="s">
        <v>6646</v>
      </c>
      <c r="D8448" s="899" t="s">
        <v>215</v>
      </c>
      <c r="E8448" s="702" t="s">
        <v>14454</v>
      </c>
      <c r="F8448" s="899" t="s">
        <v>265</v>
      </c>
      <c r="G8448" s="899" t="s">
        <v>53</v>
      </c>
      <c r="H8448" s="899" t="s">
        <v>273</v>
      </c>
      <c r="I8448" s="899" t="s">
        <v>275</v>
      </c>
      <c r="J8448" s="1074" t="s">
        <v>14988</v>
      </c>
      <c r="K8448" s="1074" t="s">
        <v>14989</v>
      </c>
      <c r="L8448" s="1068">
        <v>43750.29</v>
      </c>
    </row>
    <row r="8449" spans="1:12" s="651" customFormat="1" ht="21.95" customHeight="1" x14ac:dyDescent="0.25">
      <c r="A8449" s="1401"/>
      <c r="B8449" s="1065" t="s">
        <v>6637</v>
      </c>
      <c r="C8449" s="903" t="s">
        <v>6647</v>
      </c>
      <c r="D8449" s="900" t="s">
        <v>215</v>
      </c>
      <c r="E8449" s="903" t="s">
        <v>868</v>
      </c>
      <c r="F8449" s="900" t="s">
        <v>265</v>
      </c>
      <c r="G8449" s="900" t="s">
        <v>53</v>
      </c>
      <c r="H8449" s="900" t="s">
        <v>273</v>
      </c>
      <c r="I8449" s="900" t="s">
        <v>275</v>
      </c>
      <c r="J8449" s="1073" t="s">
        <v>14988</v>
      </c>
      <c r="K8449" s="1073" t="s">
        <v>14989</v>
      </c>
      <c r="L8449" s="1066">
        <v>43750.29</v>
      </c>
    </row>
    <row r="8450" spans="1:12" s="651" customFormat="1" ht="21.95" customHeight="1" x14ac:dyDescent="0.25">
      <c r="A8450" s="1401"/>
      <c r="B8450" s="1067" t="s">
        <v>6637</v>
      </c>
      <c r="C8450" s="702" t="s">
        <v>6647</v>
      </c>
      <c r="D8450" s="899" t="s">
        <v>215</v>
      </c>
      <c r="E8450" s="702" t="s">
        <v>868</v>
      </c>
      <c r="F8450" s="899" t="s">
        <v>265</v>
      </c>
      <c r="G8450" s="899" t="s">
        <v>53</v>
      </c>
      <c r="H8450" s="899" t="s">
        <v>201</v>
      </c>
      <c r="I8450" s="899" t="s">
        <v>267</v>
      </c>
      <c r="J8450" s="1074" t="s">
        <v>12659</v>
      </c>
      <c r="K8450" s="1074" t="s">
        <v>12660</v>
      </c>
      <c r="L8450" s="1068">
        <v>214290.15</v>
      </c>
    </row>
    <row r="8451" spans="1:12" s="651" customFormat="1" ht="21.95" customHeight="1" x14ac:dyDescent="0.25">
      <c r="A8451" s="1401"/>
      <c r="B8451" s="1065" t="s">
        <v>6637</v>
      </c>
      <c r="C8451" s="903" t="s">
        <v>6648</v>
      </c>
      <c r="D8451" s="900" t="s">
        <v>215</v>
      </c>
      <c r="E8451" s="903" t="s">
        <v>1096</v>
      </c>
      <c r="F8451" s="900" t="s">
        <v>265</v>
      </c>
      <c r="G8451" s="900" t="s">
        <v>53</v>
      </c>
      <c r="H8451" s="900" t="s">
        <v>218</v>
      </c>
      <c r="I8451" s="900" t="s">
        <v>739</v>
      </c>
      <c r="J8451" s="1073" t="s">
        <v>14981</v>
      </c>
      <c r="K8451" s="1073" t="s">
        <v>14990</v>
      </c>
      <c r="L8451" s="1066">
        <v>874310.74</v>
      </c>
    </row>
    <row r="8452" spans="1:12" s="651" customFormat="1" ht="21.95" customHeight="1" x14ac:dyDescent="0.25">
      <c r="A8452" s="1401"/>
      <c r="B8452" s="1067" t="s">
        <v>6637</v>
      </c>
      <c r="C8452" s="702" t="s">
        <v>6649</v>
      </c>
      <c r="D8452" s="899" t="s">
        <v>215</v>
      </c>
      <c r="E8452" s="702" t="s">
        <v>1097</v>
      </c>
      <c r="F8452" s="899" t="s">
        <v>265</v>
      </c>
      <c r="G8452" s="899" t="s">
        <v>53</v>
      </c>
      <c r="H8452" s="899" t="s">
        <v>201</v>
      </c>
      <c r="I8452" s="899" t="s">
        <v>267</v>
      </c>
      <c r="J8452" s="1074" t="s">
        <v>12659</v>
      </c>
      <c r="K8452" s="1074" t="s">
        <v>12660</v>
      </c>
      <c r="L8452" s="1068">
        <v>131150.95000000001</v>
      </c>
    </row>
    <row r="8453" spans="1:12" s="651" customFormat="1" ht="21.95" customHeight="1" x14ac:dyDescent="0.25">
      <c r="A8453" s="1401"/>
      <c r="B8453" s="1065" t="s">
        <v>6637</v>
      </c>
      <c r="C8453" s="903" t="s">
        <v>6650</v>
      </c>
      <c r="D8453" s="900" t="s">
        <v>215</v>
      </c>
      <c r="E8453" s="903" t="s">
        <v>1099</v>
      </c>
      <c r="F8453" s="900" t="s">
        <v>265</v>
      </c>
      <c r="G8453" s="900" t="s">
        <v>53</v>
      </c>
      <c r="H8453" s="900" t="s">
        <v>273</v>
      </c>
      <c r="I8453" s="900" t="s">
        <v>275</v>
      </c>
      <c r="J8453" s="1073" t="s">
        <v>14988</v>
      </c>
      <c r="K8453" s="1073" t="s">
        <v>14989</v>
      </c>
      <c r="L8453" s="1066">
        <v>42582.17</v>
      </c>
    </row>
    <row r="8454" spans="1:12" s="651" customFormat="1" ht="21.95" customHeight="1" x14ac:dyDescent="0.25">
      <c r="A8454" s="1401"/>
      <c r="B8454" s="1067" t="s">
        <v>6637</v>
      </c>
      <c r="C8454" s="702" t="s">
        <v>6650</v>
      </c>
      <c r="D8454" s="899" t="s">
        <v>215</v>
      </c>
      <c r="E8454" s="702" t="s">
        <v>1099</v>
      </c>
      <c r="F8454" s="899" t="s">
        <v>265</v>
      </c>
      <c r="G8454" s="899" t="s">
        <v>53</v>
      </c>
      <c r="H8454" s="899" t="s">
        <v>201</v>
      </c>
      <c r="I8454" s="899" t="s">
        <v>267</v>
      </c>
      <c r="J8454" s="1074" t="s">
        <v>12659</v>
      </c>
      <c r="K8454" s="1074" t="s">
        <v>12660</v>
      </c>
      <c r="L8454" s="1068">
        <v>375356.82</v>
      </c>
    </row>
    <row r="8455" spans="1:12" s="651" customFormat="1" ht="21.95" customHeight="1" x14ac:dyDescent="0.25">
      <c r="A8455" s="1401"/>
      <c r="B8455" s="1065" t="s">
        <v>6637</v>
      </c>
      <c r="C8455" s="903" t="s">
        <v>6650</v>
      </c>
      <c r="D8455" s="900" t="s">
        <v>215</v>
      </c>
      <c r="E8455" s="903" t="s">
        <v>1099</v>
      </c>
      <c r="F8455" s="900" t="s">
        <v>265</v>
      </c>
      <c r="G8455" s="900" t="s">
        <v>53</v>
      </c>
      <c r="H8455" s="900" t="s">
        <v>201</v>
      </c>
      <c r="I8455" s="900" t="s">
        <v>268</v>
      </c>
      <c r="J8455" s="1073" t="s">
        <v>12670</v>
      </c>
      <c r="K8455" s="1073" t="s">
        <v>12671</v>
      </c>
      <c r="L8455" s="1066">
        <v>1056086.6399999999</v>
      </c>
    </row>
    <row r="8456" spans="1:12" s="651" customFormat="1" ht="21.95" customHeight="1" x14ac:dyDescent="0.25">
      <c r="A8456" s="1401"/>
      <c r="B8456" s="1067" t="s">
        <v>6637</v>
      </c>
      <c r="C8456" s="702" t="s">
        <v>6650</v>
      </c>
      <c r="D8456" s="899" t="s">
        <v>215</v>
      </c>
      <c r="E8456" s="702" t="s">
        <v>1099</v>
      </c>
      <c r="F8456" s="899" t="s">
        <v>265</v>
      </c>
      <c r="G8456" s="899" t="s">
        <v>53</v>
      </c>
      <c r="H8456" s="899" t="s">
        <v>201</v>
      </c>
      <c r="I8456" s="899" t="s">
        <v>268</v>
      </c>
      <c r="J8456" s="1074" t="s">
        <v>12670</v>
      </c>
      <c r="K8456" s="1074" t="s">
        <v>12672</v>
      </c>
      <c r="L8456" s="1068">
        <v>1126531.0900000001</v>
      </c>
    </row>
    <row r="8457" spans="1:12" s="651" customFormat="1" ht="21.95" customHeight="1" x14ac:dyDescent="0.25">
      <c r="A8457" s="1401"/>
      <c r="B8457" s="1065" t="s">
        <v>6637</v>
      </c>
      <c r="C8457" s="903" t="s">
        <v>6651</v>
      </c>
      <c r="D8457" s="900" t="s">
        <v>215</v>
      </c>
      <c r="E8457" s="903" t="s">
        <v>1099</v>
      </c>
      <c r="F8457" s="900" t="s">
        <v>265</v>
      </c>
      <c r="G8457" s="900" t="s">
        <v>53</v>
      </c>
      <c r="H8457" s="900" t="s">
        <v>201</v>
      </c>
      <c r="I8457" s="900" t="s">
        <v>267</v>
      </c>
      <c r="J8457" s="1073" t="s">
        <v>12659</v>
      </c>
      <c r="K8457" s="1073" t="s">
        <v>12660</v>
      </c>
      <c r="L8457" s="1066">
        <v>113564.95</v>
      </c>
    </row>
    <row r="8458" spans="1:12" s="651" customFormat="1" ht="21.95" customHeight="1" x14ac:dyDescent="0.25">
      <c r="A8458" s="1401"/>
      <c r="B8458" s="1067" t="s">
        <v>6637</v>
      </c>
      <c r="C8458" s="702" t="s">
        <v>14991</v>
      </c>
      <c r="D8458" s="899" t="s">
        <v>215</v>
      </c>
      <c r="E8458" s="702" t="s">
        <v>14454</v>
      </c>
      <c r="F8458" s="899" t="s">
        <v>265</v>
      </c>
      <c r="G8458" s="899" t="s">
        <v>53</v>
      </c>
      <c r="H8458" s="899" t="s">
        <v>201</v>
      </c>
      <c r="I8458" s="899" t="s">
        <v>267</v>
      </c>
      <c r="J8458" s="1074" t="s">
        <v>12659</v>
      </c>
      <c r="K8458" s="1074" t="s">
        <v>12660</v>
      </c>
      <c r="L8458" s="1068">
        <v>400757.1</v>
      </c>
    </row>
    <row r="8459" spans="1:12" s="651" customFormat="1" ht="21.95" customHeight="1" x14ac:dyDescent="0.25">
      <c r="A8459" s="1401"/>
      <c r="B8459" s="1065" t="s">
        <v>6637</v>
      </c>
      <c r="C8459" s="903" t="s">
        <v>14991</v>
      </c>
      <c r="D8459" s="900" t="s">
        <v>215</v>
      </c>
      <c r="E8459" s="903" t="s">
        <v>14454</v>
      </c>
      <c r="F8459" s="900" t="s">
        <v>265</v>
      </c>
      <c r="G8459" s="900" t="s">
        <v>53</v>
      </c>
      <c r="H8459" s="900" t="s">
        <v>201</v>
      </c>
      <c r="I8459" s="900" t="s">
        <v>268</v>
      </c>
      <c r="J8459" s="1073" t="s">
        <v>12670</v>
      </c>
      <c r="K8459" s="1073" t="s">
        <v>12671</v>
      </c>
      <c r="L8459" s="1066">
        <v>1127551.68</v>
      </c>
    </row>
    <row r="8460" spans="1:12" s="651" customFormat="1" ht="21.95" customHeight="1" x14ac:dyDescent="0.25">
      <c r="A8460" s="1401"/>
      <c r="B8460" s="1067" t="s">
        <v>6637</v>
      </c>
      <c r="C8460" s="702" t="s">
        <v>14991</v>
      </c>
      <c r="D8460" s="899" t="s">
        <v>215</v>
      </c>
      <c r="E8460" s="702" t="s">
        <v>14454</v>
      </c>
      <c r="F8460" s="899" t="s">
        <v>265</v>
      </c>
      <c r="G8460" s="899" t="s">
        <v>53</v>
      </c>
      <c r="H8460" s="899" t="s">
        <v>201</v>
      </c>
      <c r="I8460" s="899" t="s">
        <v>268</v>
      </c>
      <c r="J8460" s="1074" t="s">
        <v>12670</v>
      </c>
      <c r="K8460" s="1074" t="s">
        <v>12672</v>
      </c>
      <c r="L8460" s="1068">
        <v>1202763.0900000001</v>
      </c>
    </row>
    <row r="8461" spans="1:12" s="651" customFormat="1" ht="21.95" customHeight="1" x14ac:dyDescent="0.25">
      <c r="A8461" s="1401"/>
      <c r="B8461" s="1065" t="s">
        <v>6637</v>
      </c>
      <c r="C8461" s="903" t="s">
        <v>14991</v>
      </c>
      <c r="D8461" s="900" t="s">
        <v>215</v>
      </c>
      <c r="E8461" s="903" t="s">
        <v>14454</v>
      </c>
      <c r="F8461" s="900" t="s">
        <v>265</v>
      </c>
      <c r="G8461" s="900" t="s">
        <v>53</v>
      </c>
      <c r="H8461" s="900" t="s">
        <v>273</v>
      </c>
      <c r="I8461" s="900" t="s">
        <v>274</v>
      </c>
      <c r="J8461" s="1073" t="s">
        <v>14992</v>
      </c>
      <c r="K8461" s="1073" t="s">
        <v>14993</v>
      </c>
      <c r="L8461" s="1066">
        <v>12985.95</v>
      </c>
    </row>
    <row r="8462" spans="1:12" s="651" customFormat="1" ht="21.95" customHeight="1" x14ac:dyDescent="0.25">
      <c r="A8462" s="1401"/>
      <c r="B8462" s="1067" t="s">
        <v>6637</v>
      </c>
      <c r="C8462" s="702" t="s">
        <v>14991</v>
      </c>
      <c r="D8462" s="899" t="s">
        <v>215</v>
      </c>
      <c r="E8462" s="702" t="s">
        <v>14454</v>
      </c>
      <c r="F8462" s="899" t="s">
        <v>265</v>
      </c>
      <c r="G8462" s="899" t="s">
        <v>53</v>
      </c>
      <c r="H8462" s="899" t="s">
        <v>273</v>
      </c>
      <c r="I8462" s="899" t="s">
        <v>275</v>
      </c>
      <c r="J8462" s="1074" t="s">
        <v>14988</v>
      </c>
      <c r="K8462" s="1074" t="s">
        <v>14989</v>
      </c>
      <c r="L8462" s="1068">
        <v>28388.12</v>
      </c>
    </row>
    <row r="8463" spans="1:12" s="651" customFormat="1" ht="21.95" customHeight="1" x14ac:dyDescent="0.25">
      <c r="A8463" s="1401"/>
      <c r="B8463" s="1065" t="s">
        <v>6637</v>
      </c>
      <c r="C8463" s="903" t="s">
        <v>6652</v>
      </c>
      <c r="D8463" s="900" t="s">
        <v>215</v>
      </c>
      <c r="E8463" s="903" t="s">
        <v>868</v>
      </c>
      <c r="F8463" s="900" t="s">
        <v>265</v>
      </c>
      <c r="G8463" s="900" t="s">
        <v>53</v>
      </c>
      <c r="H8463" s="900" t="s">
        <v>273</v>
      </c>
      <c r="I8463" s="900" t="s">
        <v>275</v>
      </c>
      <c r="J8463" s="1073" t="s">
        <v>14988</v>
      </c>
      <c r="K8463" s="1073" t="s">
        <v>14989</v>
      </c>
      <c r="L8463" s="1066">
        <v>42582.17</v>
      </c>
    </row>
    <row r="8464" spans="1:12" s="651" customFormat="1" ht="21.95" customHeight="1" x14ac:dyDescent="0.25">
      <c r="A8464" s="1401"/>
      <c r="B8464" s="1067" t="s">
        <v>6637</v>
      </c>
      <c r="C8464" s="702" t="s">
        <v>6652</v>
      </c>
      <c r="D8464" s="899" t="s">
        <v>215</v>
      </c>
      <c r="E8464" s="702" t="s">
        <v>868</v>
      </c>
      <c r="F8464" s="899" t="s">
        <v>265</v>
      </c>
      <c r="G8464" s="899" t="s">
        <v>53</v>
      </c>
      <c r="H8464" s="899" t="s">
        <v>201</v>
      </c>
      <c r="I8464" s="899" t="s">
        <v>267</v>
      </c>
      <c r="J8464" s="1074" t="s">
        <v>12659</v>
      </c>
      <c r="K8464" s="1074" t="s">
        <v>12660</v>
      </c>
      <c r="L8464" s="1068">
        <v>400757.1</v>
      </c>
    </row>
    <row r="8465" spans="1:12" s="651" customFormat="1" ht="21.95" customHeight="1" x14ac:dyDescent="0.25">
      <c r="A8465" s="1401"/>
      <c r="B8465" s="1065" t="s">
        <v>6637</v>
      </c>
      <c r="C8465" s="903" t="s">
        <v>6652</v>
      </c>
      <c r="D8465" s="900" t="s">
        <v>215</v>
      </c>
      <c r="E8465" s="903" t="s">
        <v>868</v>
      </c>
      <c r="F8465" s="900" t="s">
        <v>265</v>
      </c>
      <c r="G8465" s="900" t="s">
        <v>53</v>
      </c>
      <c r="H8465" s="900" t="s">
        <v>201</v>
      </c>
      <c r="I8465" s="900" t="s">
        <v>268</v>
      </c>
      <c r="J8465" s="1073" t="s">
        <v>12670</v>
      </c>
      <c r="K8465" s="1073" t="s">
        <v>12671</v>
      </c>
      <c r="L8465" s="1066">
        <v>1127551.68</v>
      </c>
    </row>
    <row r="8466" spans="1:12" s="651" customFormat="1" ht="21.95" customHeight="1" x14ac:dyDescent="0.25">
      <c r="A8466" s="1401"/>
      <c r="B8466" s="1067" t="s">
        <v>6637</v>
      </c>
      <c r="C8466" s="702" t="s">
        <v>6652</v>
      </c>
      <c r="D8466" s="899" t="s">
        <v>215</v>
      </c>
      <c r="E8466" s="702" t="s">
        <v>868</v>
      </c>
      <c r="F8466" s="899" t="s">
        <v>265</v>
      </c>
      <c r="G8466" s="899" t="s">
        <v>53</v>
      </c>
      <c r="H8466" s="899" t="s">
        <v>201</v>
      </c>
      <c r="I8466" s="899" t="s">
        <v>268</v>
      </c>
      <c r="J8466" s="1074" t="s">
        <v>12670</v>
      </c>
      <c r="K8466" s="1074" t="s">
        <v>12672</v>
      </c>
      <c r="L8466" s="1068">
        <v>1202763.0900000001</v>
      </c>
    </row>
    <row r="8467" spans="1:12" s="651" customFormat="1" ht="21.95" customHeight="1" x14ac:dyDescent="0.25">
      <c r="A8467" s="1401"/>
      <c r="B8467" s="1065" t="s">
        <v>6637</v>
      </c>
      <c r="C8467" s="903" t="s">
        <v>6653</v>
      </c>
      <c r="D8467" s="900" t="s">
        <v>215</v>
      </c>
      <c r="E8467" s="903" t="s">
        <v>284</v>
      </c>
      <c r="F8467" s="900" t="s">
        <v>278</v>
      </c>
      <c r="G8467" s="900" t="s">
        <v>53</v>
      </c>
      <c r="H8467" s="900" t="s">
        <v>282</v>
      </c>
      <c r="I8467" s="900" t="s">
        <v>280</v>
      </c>
      <c r="J8467" s="1073" t="s">
        <v>13418</v>
      </c>
      <c r="K8467" s="1073" t="s">
        <v>13417</v>
      </c>
      <c r="L8467" s="1066">
        <v>359608.51</v>
      </c>
    </row>
    <row r="8468" spans="1:12" s="651" customFormat="1" ht="21.95" customHeight="1" x14ac:dyDescent="0.25">
      <c r="A8468" s="1401"/>
      <c r="B8468" s="1065" t="s">
        <v>6637</v>
      </c>
      <c r="C8468" s="903" t="s">
        <v>6654</v>
      </c>
      <c r="D8468" s="900" t="s">
        <v>215</v>
      </c>
      <c r="E8468" s="903" t="s">
        <v>849</v>
      </c>
      <c r="F8468" s="900" t="s">
        <v>265</v>
      </c>
      <c r="G8468" s="900" t="s">
        <v>53</v>
      </c>
      <c r="H8468" s="900" t="s">
        <v>201</v>
      </c>
      <c r="I8468" s="900" t="s">
        <v>267</v>
      </c>
      <c r="J8468" s="1073" t="s">
        <v>12659</v>
      </c>
      <c r="K8468" s="1073" t="s">
        <v>12660</v>
      </c>
      <c r="L8468" s="1066">
        <v>186334.72</v>
      </c>
    </row>
    <row r="8469" spans="1:12" s="651" customFormat="1" ht="21.95" customHeight="1" x14ac:dyDescent="0.25">
      <c r="A8469" s="1401"/>
      <c r="B8469" s="1067" t="s">
        <v>6637</v>
      </c>
      <c r="C8469" s="702" t="s">
        <v>6655</v>
      </c>
      <c r="D8469" s="899" t="s">
        <v>215</v>
      </c>
      <c r="E8469" s="702" t="s">
        <v>850</v>
      </c>
      <c r="F8469" s="899" t="s">
        <v>265</v>
      </c>
      <c r="G8469" s="899" t="s">
        <v>53</v>
      </c>
      <c r="H8469" s="899" t="s">
        <v>201</v>
      </c>
      <c r="I8469" s="899" t="s">
        <v>267</v>
      </c>
      <c r="J8469" s="1074" t="s">
        <v>12659</v>
      </c>
      <c r="K8469" s="1074" t="s">
        <v>12660</v>
      </c>
      <c r="L8469" s="1068">
        <v>186334.72</v>
      </c>
    </row>
    <row r="8470" spans="1:12" s="651" customFormat="1" ht="21.95" customHeight="1" x14ac:dyDescent="0.25">
      <c r="A8470" s="1401"/>
      <c r="B8470" s="1065" t="s">
        <v>6656</v>
      </c>
      <c r="C8470" s="903" t="s">
        <v>6657</v>
      </c>
      <c r="D8470" s="900" t="s">
        <v>264</v>
      </c>
      <c r="E8470" s="903" t="s">
        <v>228</v>
      </c>
      <c r="F8470" s="900" t="s">
        <v>265</v>
      </c>
      <c r="G8470" s="900" t="s">
        <v>53</v>
      </c>
      <c r="H8470" s="900" t="s">
        <v>266</v>
      </c>
      <c r="I8470" s="900" t="s">
        <v>267</v>
      </c>
      <c r="J8470" s="1073" t="s">
        <v>12659</v>
      </c>
      <c r="K8470" s="1073" t="s">
        <v>12660</v>
      </c>
      <c r="L8470" s="1066">
        <v>75684.92</v>
      </c>
    </row>
    <row r="8471" spans="1:12" s="651" customFormat="1" ht="21.95" customHeight="1" x14ac:dyDescent="0.25">
      <c r="A8471" s="1401"/>
      <c r="B8471" s="1067" t="s">
        <v>6656</v>
      </c>
      <c r="C8471" s="702" t="s">
        <v>6658</v>
      </c>
      <c r="D8471" s="899" t="s">
        <v>264</v>
      </c>
      <c r="E8471" s="702" t="s">
        <v>228</v>
      </c>
      <c r="F8471" s="899" t="s">
        <v>265</v>
      </c>
      <c r="G8471" s="899" t="s">
        <v>53</v>
      </c>
      <c r="H8471" s="899" t="s">
        <v>266</v>
      </c>
      <c r="I8471" s="899" t="s">
        <v>267</v>
      </c>
      <c r="J8471" s="1074" t="s">
        <v>12659</v>
      </c>
      <c r="K8471" s="1074" t="s">
        <v>12660</v>
      </c>
      <c r="L8471" s="1068">
        <v>75684.92</v>
      </c>
    </row>
    <row r="8472" spans="1:12" s="651" customFormat="1" ht="21.95" customHeight="1" x14ac:dyDescent="0.25">
      <c r="A8472" s="1401"/>
      <c r="B8472" s="1065" t="s">
        <v>6656</v>
      </c>
      <c r="C8472" s="903" t="s">
        <v>6659</v>
      </c>
      <c r="D8472" s="900" t="s">
        <v>224</v>
      </c>
      <c r="E8472" s="903" t="s">
        <v>1100</v>
      </c>
      <c r="F8472" s="900" t="s">
        <v>265</v>
      </c>
      <c r="G8472" s="900" t="s">
        <v>53</v>
      </c>
      <c r="H8472" s="900" t="s">
        <v>201</v>
      </c>
      <c r="I8472" s="900" t="s">
        <v>267</v>
      </c>
      <c r="J8472" s="1073" t="s">
        <v>12659</v>
      </c>
      <c r="K8472" s="1073" t="s">
        <v>12660</v>
      </c>
      <c r="L8472" s="1066">
        <v>301489.71000000002</v>
      </c>
    </row>
    <row r="8473" spans="1:12" s="651" customFormat="1" ht="21.95" customHeight="1" x14ac:dyDescent="0.25">
      <c r="A8473" s="1401"/>
      <c r="B8473" s="1067" t="s">
        <v>6656</v>
      </c>
      <c r="C8473" s="702" t="s">
        <v>6660</v>
      </c>
      <c r="D8473" s="899" t="s">
        <v>224</v>
      </c>
      <c r="E8473" s="702" t="s">
        <v>1101</v>
      </c>
      <c r="F8473" s="899" t="s">
        <v>265</v>
      </c>
      <c r="G8473" s="899" t="s">
        <v>53</v>
      </c>
      <c r="H8473" s="899" t="s">
        <v>201</v>
      </c>
      <c r="I8473" s="899" t="s">
        <v>267</v>
      </c>
      <c r="J8473" s="1074" t="s">
        <v>12659</v>
      </c>
      <c r="K8473" s="1074" t="s">
        <v>12660</v>
      </c>
      <c r="L8473" s="1068">
        <v>301489.71000000002</v>
      </c>
    </row>
    <row r="8474" spans="1:12" s="651" customFormat="1" ht="21.95" customHeight="1" x14ac:dyDescent="0.25">
      <c r="A8474" s="1401"/>
      <c r="B8474" s="1065" t="s">
        <v>6656</v>
      </c>
      <c r="C8474" s="903" t="s">
        <v>6661</v>
      </c>
      <c r="D8474" s="900" t="s">
        <v>224</v>
      </c>
      <c r="E8474" s="903" t="s">
        <v>1102</v>
      </c>
      <c r="F8474" s="900" t="s">
        <v>265</v>
      </c>
      <c r="G8474" s="900" t="s">
        <v>53</v>
      </c>
      <c r="H8474" s="900" t="s">
        <v>218</v>
      </c>
      <c r="I8474" s="900" t="s">
        <v>704</v>
      </c>
      <c r="J8474" s="1073" t="s">
        <v>12877</v>
      </c>
      <c r="K8474" s="1073" t="s">
        <v>14994</v>
      </c>
      <c r="L8474" s="1066">
        <v>1180770.18</v>
      </c>
    </row>
    <row r="8475" spans="1:12" s="651" customFormat="1" ht="21.95" customHeight="1" x14ac:dyDescent="0.25">
      <c r="A8475" s="1401"/>
      <c r="B8475" s="1067" t="s">
        <v>6656</v>
      </c>
      <c r="C8475" s="702" t="s">
        <v>6662</v>
      </c>
      <c r="D8475" s="899" t="s">
        <v>224</v>
      </c>
      <c r="E8475" s="702" t="s">
        <v>1103</v>
      </c>
      <c r="F8475" s="899" t="s">
        <v>265</v>
      </c>
      <c r="G8475" s="899" t="s">
        <v>53</v>
      </c>
      <c r="H8475" s="899" t="s">
        <v>201</v>
      </c>
      <c r="I8475" s="899" t="s">
        <v>267</v>
      </c>
      <c r="J8475" s="1074" t="s">
        <v>12659</v>
      </c>
      <c r="K8475" s="1074" t="s">
        <v>12660</v>
      </c>
      <c r="L8475" s="1068">
        <v>316431.69</v>
      </c>
    </row>
    <row r="8476" spans="1:12" s="651" customFormat="1" ht="21.95" customHeight="1" x14ac:dyDescent="0.25">
      <c r="A8476" s="1401"/>
      <c r="B8476" s="1065" t="s">
        <v>6656</v>
      </c>
      <c r="C8476" s="903" t="s">
        <v>6663</v>
      </c>
      <c r="D8476" s="900" t="s">
        <v>224</v>
      </c>
      <c r="E8476" s="903" t="s">
        <v>1104</v>
      </c>
      <c r="F8476" s="900" t="s">
        <v>265</v>
      </c>
      <c r="G8476" s="900" t="s">
        <v>53</v>
      </c>
      <c r="H8476" s="900" t="s">
        <v>218</v>
      </c>
      <c r="I8476" s="900" t="s">
        <v>1105</v>
      </c>
      <c r="J8476" s="1073" t="s">
        <v>14995</v>
      </c>
      <c r="K8476" s="1073" t="s">
        <v>14996</v>
      </c>
      <c r="L8476" s="1066">
        <v>1259004.57</v>
      </c>
    </row>
    <row r="8477" spans="1:12" s="651" customFormat="1" ht="21.95" customHeight="1" x14ac:dyDescent="0.25">
      <c r="A8477" s="1401"/>
      <c r="B8477" s="1067" t="s">
        <v>6656</v>
      </c>
      <c r="C8477" s="702" t="s">
        <v>6664</v>
      </c>
      <c r="D8477" s="899" t="s">
        <v>224</v>
      </c>
      <c r="E8477" s="702" t="s">
        <v>1106</v>
      </c>
      <c r="F8477" s="899" t="s">
        <v>265</v>
      </c>
      <c r="G8477" s="899" t="s">
        <v>53</v>
      </c>
      <c r="H8477" s="899" t="s">
        <v>201</v>
      </c>
      <c r="I8477" s="899" t="s">
        <v>267</v>
      </c>
      <c r="J8477" s="1074" t="s">
        <v>12659</v>
      </c>
      <c r="K8477" s="1074" t="s">
        <v>12660</v>
      </c>
      <c r="L8477" s="1068">
        <v>153733.94</v>
      </c>
    </row>
    <row r="8478" spans="1:12" s="651" customFormat="1" ht="21.95" customHeight="1" x14ac:dyDescent="0.25">
      <c r="A8478" s="1401"/>
      <c r="B8478" s="1065" t="s">
        <v>6656</v>
      </c>
      <c r="C8478" s="903" t="s">
        <v>6665</v>
      </c>
      <c r="D8478" s="900" t="s">
        <v>224</v>
      </c>
      <c r="E8478" s="903" t="s">
        <v>1101</v>
      </c>
      <c r="F8478" s="900" t="s">
        <v>265</v>
      </c>
      <c r="G8478" s="900" t="s">
        <v>53</v>
      </c>
      <c r="H8478" s="900" t="s">
        <v>201</v>
      </c>
      <c r="I8478" s="900" t="s">
        <v>267</v>
      </c>
      <c r="J8478" s="1073" t="s">
        <v>12659</v>
      </c>
      <c r="K8478" s="1073" t="s">
        <v>12660</v>
      </c>
      <c r="L8478" s="1066">
        <v>153733.94</v>
      </c>
    </row>
    <row r="8479" spans="1:12" s="651" customFormat="1" ht="21.95" customHeight="1" x14ac:dyDescent="0.25">
      <c r="A8479" s="1401"/>
      <c r="B8479" s="1067" t="s">
        <v>6656</v>
      </c>
      <c r="C8479" s="702" t="s">
        <v>6666</v>
      </c>
      <c r="D8479" s="899" t="s">
        <v>215</v>
      </c>
      <c r="E8479" s="702" t="s">
        <v>1107</v>
      </c>
      <c r="F8479" s="899" t="s">
        <v>265</v>
      </c>
      <c r="G8479" s="899" t="s">
        <v>53</v>
      </c>
      <c r="H8479" s="899" t="s">
        <v>201</v>
      </c>
      <c r="I8479" s="899" t="s">
        <v>267</v>
      </c>
      <c r="J8479" s="1074" t="s">
        <v>12659</v>
      </c>
      <c r="K8479" s="1074" t="s">
        <v>12660</v>
      </c>
      <c r="L8479" s="1068">
        <v>525485.80000000005</v>
      </c>
    </row>
    <row r="8480" spans="1:12" s="651" customFormat="1" ht="21.95" customHeight="1" x14ac:dyDescent="0.25">
      <c r="A8480" s="1401"/>
      <c r="B8480" s="1065" t="s">
        <v>6656</v>
      </c>
      <c r="C8480" s="903" t="s">
        <v>6666</v>
      </c>
      <c r="D8480" s="900" t="s">
        <v>215</v>
      </c>
      <c r="E8480" s="903" t="s">
        <v>1107</v>
      </c>
      <c r="F8480" s="900" t="s">
        <v>265</v>
      </c>
      <c r="G8480" s="900" t="s">
        <v>53</v>
      </c>
      <c r="H8480" s="900" t="s">
        <v>218</v>
      </c>
      <c r="I8480" s="900" t="s">
        <v>1105</v>
      </c>
      <c r="J8480" s="1073" t="s">
        <v>14995</v>
      </c>
      <c r="K8480" s="1073" t="s">
        <v>14997</v>
      </c>
      <c r="L8480" s="1066">
        <v>30758.7</v>
      </c>
    </row>
    <row r="8481" spans="1:12" s="651" customFormat="1" ht="21.95" customHeight="1" x14ac:dyDescent="0.25">
      <c r="A8481" s="1401"/>
      <c r="B8481" s="1067" t="s">
        <v>6656</v>
      </c>
      <c r="C8481" s="702" t="s">
        <v>6666</v>
      </c>
      <c r="D8481" s="899" t="s">
        <v>215</v>
      </c>
      <c r="E8481" s="702" t="s">
        <v>1107</v>
      </c>
      <c r="F8481" s="899" t="s">
        <v>265</v>
      </c>
      <c r="G8481" s="899" t="s">
        <v>53</v>
      </c>
      <c r="H8481" s="899" t="s">
        <v>218</v>
      </c>
      <c r="I8481" s="899" t="s">
        <v>297</v>
      </c>
      <c r="J8481" s="1074" t="s">
        <v>14998</v>
      </c>
      <c r="K8481" s="1074" t="s">
        <v>14999</v>
      </c>
      <c r="L8481" s="1068">
        <v>103713.76</v>
      </c>
    </row>
    <row r="8482" spans="1:12" s="651" customFormat="1" ht="21.95" customHeight="1" x14ac:dyDescent="0.25">
      <c r="A8482" s="1401"/>
      <c r="B8482" s="1065" t="s">
        <v>6656</v>
      </c>
      <c r="C8482" s="903" t="s">
        <v>6667</v>
      </c>
      <c r="D8482" s="900" t="s">
        <v>224</v>
      </c>
      <c r="E8482" s="903" t="s">
        <v>1100</v>
      </c>
      <c r="F8482" s="900" t="s">
        <v>265</v>
      </c>
      <c r="G8482" s="900" t="s">
        <v>53</v>
      </c>
      <c r="H8482" s="900" t="s">
        <v>201</v>
      </c>
      <c r="I8482" s="900" t="s">
        <v>267</v>
      </c>
      <c r="J8482" s="1073" t="s">
        <v>12659</v>
      </c>
      <c r="K8482" s="1073" t="s">
        <v>12660</v>
      </c>
      <c r="L8482" s="1066">
        <v>53498.21</v>
      </c>
    </row>
    <row r="8483" spans="1:12" s="651" customFormat="1" ht="21.95" customHeight="1" x14ac:dyDescent="0.25">
      <c r="A8483" s="1401"/>
      <c r="B8483" s="1067" t="s">
        <v>6656</v>
      </c>
      <c r="C8483" s="702" t="s">
        <v>6668</v>
      </c>
      <c r="D8483" s="899" t="s">
        <v>224</v>
      </c>
      <c r="E8483" s="702" t="s">
        <v>1101</v>
      </c>
      <c r="F8483" s="899" t="s">
        <v>265</v>
      </c>
      <c r="G8483" s="899" t="s">
        <v>53</v>
      </c>
      <c r="H8483" s="899" t="s">
        <v>201</v>
      </c>
      <c r="I8483" s="899" t="s">
        <v>267</v>
      </c>
      <c r="J8483" s="1074" t="s">
        <v>12659</v>
      </c>
      <c r="K8483" s="1074" t="s">
        <v>12660</v>
      </c>
      <c r="L8483" s="1068">
        <v>53498.21</v>
      </c>
    </row>
    <row r="8484" spans="1:12" s="651" customFormat="1" ht="21.95" customHeight="1" x14ac:dyDescent="0.25">
      <c r="A8484" s="1401"/>
      <c r="B8484" s="1065" t="s">
        <v>6656</v>
      </c>
      <c r="C8484" s="903" t="s">
        <v>6669</v>
      </c>
      <c r="D8484" s="900" t="s">
        <v>224</v>
      </c>
      <c r="E8484" s="903" t="s">
        <v>1100</v>
      </c>
      <c r="F8484" s="900" t="s">
        <v>265</v>
      </c>
      <c r="G8484" s="900" t="s">
        <v>53</v>
      </c>
      <c r="H8484" s="900" t="s">
        <v>201</v>
      </c>
      <c r="I8484" s="900" t="s">
        <v>267</v>
      </c>
      <c r="J8484" s="1073" t="s">
        <v>12659</v>
      </c>
      <c r="K8484" s="1073" t="s">
        <v>12660</v>
      </c>
      <c r="L8484" s="1066">
        <v>138211.88</v>
      </c>
    </row>
    <row r="8485" spans="1:12" s="651" customFormat="1" ht="21.95" customHeight="1" x14ac:dyDescent="0.25">
      <c r="A8485" s="1401"/>
      <c r="B8485" s="1067" t="s">
        <v>6656</v>
      </c>
      <c r="C8485" s="702" t="s">
        <v>6670</v>
      </c>
      <c r="D8485" s="899" t="s">
        <v>224</v>
      </c>
      <c r="E8485" s="702" t="s">
        <v>1101</v>
      </c>
      <c r="F8485" s="899" t="s">
        <v>265</v>
      </c>
      <c r="G8485" s="899" t="s">
        <v>53</v>
      </c>
      <c r="H8485" s="899" t="s">
        <v>201</v>
      </c>
      <c r="I8485" s="899" t="s">
        <v>267</v>
      </c>
      <c r="J8485" s="1074" t="s">
        <v>12659</v>
      </c>
      <c r="K8485" s="1074" t="s">
        <v>12660</v>
      </c>
      <c r="L8485" s="1068">
        <v>138211.88</v>
      </c>
    </row>
    <row r="8486" spans="1:12" s="651" customFormat="1" ht="21.95" customHeight="1" x14ac:dyDescent="0.25">
      <c r="A8486" s="1401"/>
      <c r="B8486" s="1065" t="s">
        <v>6656</v>
      </c>
      <c r="C8486" s="903" t="s">
        <v>6671</v>
      </c>
      <c r="D8486" s="900" t="s">
        <v>224</v>
      </c>
      <c r="E8486" s="903" t="s">
        <v>1102</v>
      </c>
      <c r="F8486" s="900" t="s">
        <v>265</v>
      </c>
      <c r="G8486" s="900" t="s">
        <v>53</v>
      </c>
      <c r="H8486" s="900" t="s">
        <v>218</v>
      </c>
      <c r="I8486" s="900" t="s">
        <v>704</v>
      </c>
      <c r="J8486" s="1073" t="s">
        <v>12877</v>
      </c>
      <c r="K8486" s="1073" t="s">
        <v>15000</v>
      </c>
      <c r="L8486" s="1066">
        <v>1028489.67</v>
      </c>
    </row>
    <row r="8487" spans="1:12" s="651" customFormat="1" ht="21.95" customHeight="1" x14ac:dyDescent="0.25">
      <c r="A8487" s="1401"/>
      <c r="B8487" s="1067" t="s">
        <v>6656</v>
      </c>
      <c r="C8487" s="702" t="s">
        <v>6672</v>
      </c>
      <c r="D8487" s="899" t="s">
        <v>224</v>
      </c>
      <c r="E8487" s="702" t="s">
        <v>1103</v>
      </c>
      <c r="F8487" s="899" t="s">
        <v>265</v>
      </c>
      <c r="G8487" s="899" t="s">
        <v>53</v>
      </c>
      <c r="H8487" s="899" t="s">
        <v>201</v>
      </c>
      <c r="I8487" s="899" t="s">
        <v>267</v>
      </c>
      <c r="J8487" s="1074" t="s">
        <v>12659</v>
      </c>
      <c r="K8487" s="1074" t="s">
        <v>12660</v>
      </c>
      <c r="L8487" s="1068">
        <v>138211.88</v>
      </c>
    </row>
    <row r="8488" spans="1:12" s="651" customFormat="1" ht="21.95" customHeight="1" x14ac:dyDescent="0.25">
      <c r="A8488" s="1401"/>
      <c r="B8488" s="1065" t="s">
        <v>6656</v>
      </c>
      <c r="C8488" s="903" t="s">
        <v>6673</v>
      </c>
      <c r="D8488" s="900" t="s">
        <v>224</v>
      </c>
      <c r="E8488" s="903" t="s">
        <v>1106</v>
      </c>
      <c r="F8488" s="900" t="s">
        <v>265</v>
      </c>
      <c r="G8488" s="900" t="s">
        <v>53</v>
      </c>
      <c r="H8488" s="900" t="s">
        <v>201</v>
      </c>
      <c r="I8488" s="900" t="s">
        <v>267</v>
      </c>
      <c r="J8488" s="1073" t="s">
        <v>12659</v>
      </c>
      <c r="K8488" s="1073" t="s">
        <v>12660</v>
      </c>
      <c r="L8488" s="1066">
        <v>138211.88</v>
      </c>
    </row>
    <row r="8489" spans="1:12" s="651" customFormat="1" ht="21.95" customHeight="1" x14ac:dyDescent="0.25">
      <c r="A8489" s="1401"/>
      <c r="B8489" s="1067" t="s">
        <v>6656</v>
      </c>
      <c r="C8489" s="702" t="s">
        <v>6673</v>
      </c>
      <c r="D8489" s="899" t="s">
        <v>224</v>
      </c>
      <c r="E8489" s="702" t="s">
        <v>1106</v>
      </c>
      <c r="F8489" s="899" t="s">
        <v>265</v>
      </c>
      <c r="G8489" s="899" t="s">
        <v>53</v>
      </c>
      <c r="H8489" s="899" t="s">
        <v>218</v>
      </c>
      <c r="I8489" s="899" t="s">
        <v>1105</v>
      </c>
      <c r="J8489" s="1074" t="s">
        <v>14995</v>
      </c>
      <c r="K8489" s="1074" t="s">
        <v>15001</v>
      </c>
      <c r="L8489" s="1068">
        <v>539493.88</v>
      </c>
    </row>
    <row r="8490" spans="1:12" s="651" customFormat="1" ht="21.95" customHeight="1" x14ac:dyDescent="0.25">
      <c r="A8490" s="1401"/>
      <c r="B8490" s="1065" t="s">
        <v>6656</v>
      </c>
      <c r="C8490" s="903" t="s">
        <v>6674</v>
      </c>
      <c r="D8490" s="900" t="s">
        <v>224</v>
      </c>
      <c r="E8490" s="903" t="s">
        <v>1102</v>
      </c>
      <c r="F8490" s="900" t="s">
        <v>265</v>
      </c>
      <c r="G8490" s="900" t="s">
        <v>53</v>
      </c>
      <c r="H8490" s="900" t="s">
        <v>218</v>
      </c>
      <c r="I8490" s="900" t="s">
        <v>704</v>
      </c>
      <c r="J8490" s="1073" t="s">
        <v>12877</v>
      </c>
      <c r="K8490" s="1073" t="s">
        <v>15000</v>
      </c>
      <c r="L8490" s="1066">
        <v>733079.12</v>
      </c>
    </row>
    <row r="8491" spans="1:12" s="651" customFormat="1" ht="21.95" customHeight="1" x14ac:dyDescent="0.25">
      <c r="A8491" s="1401"/>
      <c r="B8491" s="1067" t="s">
        <v>6656</v>
      </c>
      <c r="C8491" s="702" t="s">
        <v>6675</v>
      </c>
      <c r="D8491" s="899" t="s">
        <v>224</v>
      </c>
      <c r="E8491" s="702" t="s">
        <v>1103</v>
      </c>
      <c r="F8491" s="899" t="s">
        <v>265</v>
      </c>
      <c r="G8491" s="899" t="s">
        <v>53</v>
      </c>
      <c r="H8491" s="899" t="s">
        <v>201</v>
      </c>
      <c r="I8491" s="899" t="s">
        <v>267</v>
      </c>
      <c r="J8491" s="1074" t="s">
        <v>12659</v>
      </c>
      <c r="K8491" s="1074" t="s">
        <v>12660</v>
      </c>
      <c r="L8491" s="1068">
        <v>95898.05</v>
      </c>
    </row>
    <row r="8492" spans="1:12" s="651" customFormat="1" ht="21.95" customHeight="1" x14ac:dyDescent="0.25">
      <c r="A8492" s="1401"/>
      <c r="B8492" s="1065" t="s">
        <v>6656</v>
      </c>
      <c r="C8492" s="903" t="s">
        <v>6676</v>
      </c>
      <c r="D8492" s="900" t="s">
        <v>224</v>
      </c>
      <c r="E8492" s="903" t="s">
        <v>1104</v>
      </c>
      <c r="F8492" s="900" t="s">
        <v>265</v>
      </c>
      <c r="G8492" s="900" t="s">
        <v>53</v>
      </c>
      <c r="H8492" s="900" t="s">
        <v>218</v>
      </c>
      <c r="I8492" s="900" t="s">
        <v>1105</v>
      </c>
      <c r="J8492" s="1073" t="s">
        <v>14995</v>
      </c>
      <c r="K8492" s="1073" t="s">
        <v>15002</v>
      </c>
      <c r="L8492" s="1066">
        <v>1249113.56</v>
      </c>
    </row>
    <row r="8493" spans="1:12" s="651" customFormat="1" ht="21.95" customHeight="1" x14ac:dyDescent="0.25">
      <c r="A8493" s="1401"/>
      <c r="B8493" s="1067" t="s">
        <v>6656</v>
      </c>
      <c r="C8493" s="702" t="s">
        <v>6677</v>
      </c>
      <c r="D8493" s="899" t="s">
        <v>264</v>
      </c>
      <c r="E8493" s="702" t="s">
        <v>228</v>
      </c>
      <c r="F8493" s="899" t="s">
        <v>265</v>
      </c>
      <c r="G8493" s="899" t="s">
        <v>53</v>
      </c>
      <c r="H8493" s="899" t="s">
        <v>266</v>
      </c>
      <c r="I8493" s="899" t="s">
        <v>267</v>
      </c>
      <c r="J8493" s="1074" t="s">
        <v>12659</v>
      </c>
      <c r="K8493" s="1074" t="s">
        <v>12660</v>
      </c>
      <c r="L8493" s="1068">
        <v>36053.660000000003</v>
      </c>
    </row>
    <row r="8494" spans="1:12" s="651" customFormat="1" ht="21.95" customHeight="1" x14ac:dyDescent="0.25">
      <c r="A8494" s="1401"/>
      <c r="B8494" s="1065" t="s">
        <v>6656</v>
      </c>
      <c r="C8494" s="903" t="s">
        <v>6678</v>
      </c>
      <c r="D8494" s="900" t="s">
        <v>215</v>
      </c>
      <c r="E8494" s="903" t="s">
        <v>1107</v>
      </c>
      <c r="F8494" s="900" t="s">
        <v>265</v>
      </c>
      <c r="G8494" s="900" t="s">
        <v>53</v>
      </c>
      <c r="H8494" s="900" t="s">
        <v>201</v>
      </c>
      <c r="I8494" s="900" t="s">
        <v>267</v>
      </c>
      <c r="J8494" s="1073" t="s">
        <v>12659</v>
      </c>
      <c r="K8494" s="1073" t="s">
        <v>12660</v>
      </c>
      <c r="L8494" s="1066">
        <v>113564.95</v>
      </c>
    </row>
    <row r="8495" spans="1:12" s="651" customFormat="1" ht="21.95" customHeight="1" x14ac:dyDescent="0.25">
      <c r="A8495" s="1401"/>
      <c r="B8495" s="1067" t="s">
        <v>6656</v>
      </c>
      <c r="C8495" s="702" t="s">
        <v>6679</v>
      </c>
      <c r="D8495" s="899" t="s">
        <v>264</v>
      </c>
      <c r="E8495" s="702" t="s">
        <v>228</v>
      </c>
      <c r="F8495" s="899" t="s">
        <v>265</v>
      </c>
      <c r="G8495" s="899" t="s">
        <v>53</v>
      </c>
      <c r="H8495" s="899" t="s">
        <v>266</v>
      </c>
      <c r="I8495" s="899" t="s">
        <v>267</v>
      </c>
      <c r="J8495" s="1074" t="s">
        <v>12659</v>
      </c>
      <c r="K8495" s="1074" t="s">
        <v>12660</v>
      </c>
      <c r="L8495" s="1068">
        <v>74289.77</v>
      </c>
    </row>
    <row r="8496" spans="1:12" s="651" customFormat="1" ht="21.95" customHeight="1" x14ac:dyDescent="0.25">
      <c r="A8496" s="1401"/>
      <c r="B8496" s="1065" t="s">
        <v>6656</v>
      </c>
      <c r="C8496" s="903" t="s">
        <v>6680</v>
      </c>
      <c r="D8496" s="900" t="s">
        <v>264</v>
      </c>
      <c r="E8496" s="903" t="s">
        <v>228</v>
      </c>
      <c r="F8496" s="900" t="s">
        <v>265</v>
      </c>
      <c r="G8496" s="900" t="s">
        <v>53</v>
      </c>
      <c r="H8496" s="900" t="s">
        <v>266</v>
      </c>
      <c r="I8496" s="900" t="s">
        <v>267</v>
      </c>
      <c r="J8496" s="1073" t="s">
        <v>12659</v>
      </c>
      <c r="K8496" s="1073" t="s">
        <v>12660</v>
      </c>
      <c r="L8496" s="1066">
        <v>62711.63</v>
      </c>
    </row>
    <row r="8497" spans="1:12" s="651" customFormat="1" ht="21.95" customHeight="1" x14ac:dyDescent="0.25">
      <c r="A8497" s="1401"/>
      <c r="B8497" s="1067" t="s">
        <v>6656</v>
      </c>
      <c r="C8497" s="702" t="s">
        <v>6681</v>
      </c>
      <c r="D8497" s="899" t="s">
        <v>264</v>
      </c>
      <c r="E8497" s="702" t="s">
        <v>228</v>
      </c>
      <c r="F8497" s="899" t="s">
        <v>265</v>
      </c>
      <c r="G8497" s="899" t="s">
        <v>53</v>
      </c>
      <c r="H8497" s="899" t="s">
        <v>266</v>
      </c>
      <c r="I8497" s="899" t="s">
        <v>267</v>
      </c>
      <c r="J8497" s="1074" t="s">
        <v>12659</v>
      </c>
      <c r="K8497" s="1074" t="s">
        <v>12660</v>
      </c>
      <c r="L8497" s="1068">
        <v>62711.63</v>
      </c>
    </row>
    <row r="8498" spans="1:12" s="651" customFormat="1" ht="21.95" customHeight="1" x14ac:dyDescent="0.25">
      <c r="A8498" s="1401"/>
      <c r="B8498" s="1065" t="s">
        <v>6656</v>
      </c>
      <c r="C8498" s="903" t="s">
        <v>6682</v>
      </c>
      <c r="D8498" s="900" t="s">
        <v>264</v>
      </c>
      <c r="E8498" s="903" t="s">
        <v>228</v>
      </c>
      <c r="F8498" s="900" t="s">
        <v>265</v>
      </c>
      <c r="G8498" s="900" t="s">
        <v>53</v>
      </c>
      <c r="H8498" s="900" t="s">
        <v>266</v>
      </c>
      <c r="I8498" s="900" t="s">
        <v>267</v>
      </c>
      <c r="J8498" s="1073" t="s">
        <v>12659</v>
      </c>
      <c r="K8498" s="1073" t="s">
        <v>12660</v>
      </c>
      <c r="L8498" s="1066">
        <v>62711.63</v>
      </c>
    </row>
    <row r="8499" spans="1:12" s="651" customFormat="1" ht="21.95" customHeight="1" x14ac:dyDescent="0.25">
      <c r="A8499" s="1401"/>
      <c r="B8499" s="1067" t="s">
        <v>6656</v>
      </c>
      <c r="C8499" s="702" t="s">
        <v>6683</v>
      </c>
      <c r="D8499" s="899" t="s">
        <v>264</v>
      </c>
      <c r="E8499" s="702" t="s">
        <v>228</v>
      </c>
      <c r="F8499" s="899" t="s">
        <v>265</v>
      </c>
      <c r="G8499" s="899" t="s">
        <v>53</v>
      </c>
      <c r="H8499" s="899" t="s">
        <v>266</v>
      </c>
      <c r="I8499" s="899" t="s">
        <v>267</v>
      </c>
      <c r="J8499" s="1074" t="s">
        <v>12659</v>
      </c>
      <c r="K8499" s="1074" t="s">
        <v>12660</v>
      </c>
      <c r="L8499" s="1068">
        <v>62711.63</v>
      </c>
    </row>
    <row r="8500" spans="1:12" s="651" customFormat="1" ht="21.95" customHeight="1" x14ac:dyDescent="0.25">
      <c r="A8500" s="1401"/>
      <c r="B8500" s="1065" t="s">
        <v>6656</v>
      </c>
      <c r="C8500" s="903" t="s">
        <v>6684</v>
      </c>
      <c r="D8500" s="900" t="s">
        <v>264</v>
      </c>
      <c r="E8500" s="903" t="s">
        <v>228</v>
      </c>
      <c r="F8500" s="900" t="s">
        <v>265</v>
      </c>
      <c r="G8500" s="900" t="s">
        <v>53</v>
      </c>
      <c r="H8500" s="900" t="s">
        <v>266</v>
      </c>
      <c r="I8500" s="900" t="s">
        <v>267</v>
      </c>
      <c r="J8500" s="1073" t="s">
        <v>12659</v>
      </c>
      <c r="K8500" s="1073" t="s">
        <v>12660</v>
      </c>
      <c r="L8500" s="1066">
        <v>62711.63</v>
      </c>
    </row>
    <row r="8501" spans="1:12" s="651" customFormat="1" ht="21.95" customHeight="1" x14ac:dyDescent="0.25">
      <c r="A8501" s="1401"/>
      <c r="B8501" s="1067" t="s">
        <v>6656</v>
      </c>
      <c r="C8501" s="702" t="s">
        <v>6685</v>
      </c>
      <c r="D8501" s="899" t="s">
        <v>215</v>
      </c>
      <c r="E8501" s="702" t="s">
        <v>851</v>
      </c>
      <c r="F8501" s="899" t="s">
        <v>265</v>
      </c>
      <c r="G8501" s="899" t="s">
        <v>53</v>
      </c>
      <c r="H8501" s="899" t="s">
        <v>201</v>
      </c>
      <c r="I8501" s="899" t="s">
        <v>267</v>
      </c>
      <c r="J8501" s="1074" t="s">
        <v>12659</v>
      </c>
      <c r="K8501" s="1074" t="s">
        <v>12660</v>
      </c>
      <c r="L8501" s="1068">
        <v>192760.95</v>
      </c>
    </row>
    <row r="8502" spans="1:12" s="651" customFormat="1" ht="21.95" customHeight="1" x14ac:dyDescent="0.25">
      <c r="A8502" s="1401"/>
      <c r="B8502" s="1065" t="s">
        <v>6656</v>
      </c>
      <c r="C8502" s="903" t="s">
        <v>6685</v>
      </c>
      <c r="D8502" s="900" t="s">
        <v>215</v>
      </c>
      <c r="E8502" s="903" t="s">
        <v>851</v>
      </c>
      <c r="F8502" s="900" t="s">
        <v>265</v>
      </c>
      <c r="G8502" s="900" t="s">
        <v>53</v>
      </c>
      <c r="H8502" s="900" t="s">
        <v>273</v>
      </c>
      <c r="I8502" s="900" t="s">
        <v>275</v>
      </c>
      <c r="J8502" s="1073" t="s">
        <v>13045</v>
      </c>
      <c r="K8502" s="1073" t="s">
        <v>15003</v>
      </c>
      <c r="L8502" s="1066">
        <v>10944.32</v>
      </c>
    </row>
    <row r="8503" spans="1:12" s="651" customFormat="1" ht="21.95" customHeight="1" x14ac:dyDescent="0.25">
      <c r="A8503" s="1401"/>
      <c r="B8503" s="1067" t="s">
        <v>6656</v>
      </c>
      <c r="C8503" s="702" t="s">
        <v>6686</v>
      </c>
      <c r="D8503" s="899" t="s">
        <v>215</v>
      </c>
      <c r="E8503" s="702" t="s">
        <v>771</v>
      </c>
      <c r="F8503" s="899" t="s">
        <v>265</v>
      </c>
      <c r="G8503" s="899" t="s">
        <v>53</v>
      </c>
      <c r="H8503" s="899" t="s">
        <v>218</v>
      </c>
      <c r="I8503" s="899" t="s">
        <v>306</v>
      </c>
      <c r="J8503" s="1074" t="s">
        <v>14105</v>
      </c>
      <c r="K8503" s="1074" t="s">
        <v>14106</v>
      </c>
      <c r="L8503" s="1068">
        <v>22361.119999999999</v>
      </c>
    </row>
    <row r="8504" spans="1:12" s="651" customFormat="1" ht="21.95" customHeight="1" x14ac:dyDescent="0.25">
      <c r="A8504" s="1401"/>
      <c r="B8504" s="1065" t="s">
        <v>6656</v>
      </c>
      <c r="C8504" s="903" t="s">
        <v>6686</v>
      </c>
      <c r="D8504" s="900" t="s">
        <v>215</v>
      </c>
      <c r="E8504" s="903" t="s">
        <v>771</v>
      </c>
      <c r="F8504" s="900" t="s">
        <v>265</v>
      </c>
      <c r="G8504" s="900" t="s">
        <v>53</v>
      </c>
      <c r="H8504" s="900" t="s">
        <v>201</v>
      </c>
      <c r="I8504" s="900" t="s">
        <v>267</v>
      </c>
      <c r="J8504" s="1073" t="s">
        <v>12659</v>
      </c>
      <c r="K8504" s="1073" t="s">
        <v>12660</v>
      </c>
      <c r="L8504" s="1066">
        <v>192760.95</v>
      </c>
    </row>
    <row r="8505" spans="1:12" s="651" customFormat="1" ht="21.95" customHeight="1" x14ac:dyDescent="0.25">
      <c r="A8505" s="1401"/>
      <c r="B8505" s="1067" t="s">
        <v>6656</v>
      </c>
      <c r="C8505" s="702" t="s">
        <v>6687</v>
      </c>
      <c r="D8505" s="899" t="s">
        <v>215</v>
      </c>
      <c r="E8505" s="702" t="s">
        <v>733</v>
      </c>
      <c r="F8505" s="899" t="s">
        <v>265</v>
      </c>
      <c r="G8505" s="899" t="s">
        <v>53</v>
      </c>
      <c r="H8505" s="899" t="s">
        <v>201</v>
      </c>
      <c r="I8505" s="899" t="s">
        <v>267</v>
      </c>
      <c r="J8505" s="1074" t="s">
        <v>12659</v>
      </c>
      <c r="K8505" s="1074" t="s">
        <v>12660</v>
      </c>
      <c r="L8505" s="1068">
        <v>192760.95</v>
      </c>
    </row>
    <row r="8506" spans="1:12" s="651" customFormat="1" ht="21.95" customHeight="1" x14ac:dyDescent="0.25">
      <c r="A8506" s="1401"/>
      <c r="B8506" s="1065" t="s">
        <v>6656</v>
      </c>
      <c r="C8506" s="903" t="s">
        <v>6687</v>
      </c>
      <c r="D8506" s="900" t="s">
        <v>215</v>
      </c>
      <c r="E8506" s="903" t="s">
        <v>733</v>
      </c>
      <c r="F8506" s="900" t="s">
        <v>265</v>
      </c>
      <c r="G8506" s="900" t="s">
        <v>53</v>
      </c>
      <c r="H8506" s="900" t="s">
        <v>218</v>
      </c>
      <c r="I8506" s="900" t="s">
        <v>368</v>
      </c>
      <c r="J8506" s="1073" t="s">
        <v>13548</v>
      </c>
      <c r="K8506" s="1073" t="s">
        <v>13552</v>
      </c>
      <c r="L8506" s="1066">
        <v>88552.55</v>
      </c>
    </row>
    <row r="8507" spans="1:12" s="651" customFormat="1" ht="21.95" customHeight="1" x14ac:dyDescent="0.25">
      <c r="A8507" s="1401"/>
      <c r="B8507" s="1067" t="s">
        <v>6656</v>
      </c>
      <c r="C8507" s="702" t="s">
        <v>6688</v>
      </c>
      <c r="D8507" s="899" t="s">
        <v>264</v>
      </c>
      <c r="E8507" s="702" t="s">
        <v>228</v>
      </c>
      <c r="F8507" s="899" t="s">
        <v>265</v>
      </c>
      <c r="G8507" s="899" t="s">
        <v>53</v>
      </c>
      <c r="H8507" s="899" t="s">
        <v>285</v>
      </c>
      <c r="I8507" s="899" t="s">
        <v>297</v>
      </c>
      <c r="J8507" s="1074" t="s">
        <v>14998</v>
      </c>
      <c r="K8507" s="1074" t="s">
        <v>15004</v>
      </c>
      <c r="L8507" s="1068">
        <v>770809.76</v>
      </c>
    </row>
    <row r="8508" spans="1:12" s="651" customFormat="1" ht="21.95" customHeight="1" x14ac:dyDescent="0.25">
      <c r="A8508" s="1401"/>
      <c r="B8508" s="1065" t="s">
        <v>6656</v>
      </c>
      <c r="C8508" s="903" t="s">
        <v>6689</v>
      </c>
      <c r="D8508" s="900" t="s">
        <v>264</v>
      </c>
      <c r="E8508" s="903" t="s">
        <v>228</v>
      </c>
      <c r="F8508" s="900" t="s">
        <v>265</v>
      </c>
      <c r="G8508" s="900" t="s">
        <v>53</v>
      </c>
      <c r="H8508" s="900" t="s">
        <v>266</v>
      </c>
      <c r="I8508" s="900" t="s">
        <v>267</v>
      </c>
      <c r="J8508" s="1073" t="s">
        <v>12659</v>
      </c>
      <c r="K8508" s="1073" t="s">
        <v>12660</v>
      </c>
      <c r="L8508" s="1066">
        <v>143377.88</v>
      </c>
    </row>
    <row r="8509" spans="1:12" s="651" customFormat="1" ht="21.95" customHeight="1" x14ac:dyDescent="0.25">
      <c r="A8509" s="1401"/>
      <c r="B8509" s="1067" t="s">
        <v>6690</v>
      </c>
      <c r="C8509" s="702" t="s">
        <v>6691</v>
      </c>
      <c r="D8509" s="899" t="s">
        <v>264</v>
      </c>
      <c r="E8509" s="702" t="s">
        <v>228</v>
      </c>
      <c r="F8509" s="899" t="s">
        <v>265</v>
      </c>
      <c r="G8509" s="899" t="s">
        <v>53</v>
      </c>
      <c r="H8509" s="899" t="s">
        <v>266</v>
      </c>
      <c r="I8509" s="899" t="s">
        <v>267</v>
      </c>
      <c r="J8509" s="1074" t="s">
        <v>12659</v>
      </c>
      <c r="K8509" s="1074" t="s">
        <v>12660</v>
      </c>
      <c r="L8509" s="1068">
        <v>75684.92</v>
      </c>
    </row>
    <row r="8510" spans="1:12" s="651" customFormat="1" ht="21.95" customHeight="1" x14ac:dyDescent="0.25">
      <c r="A8510" s="1401"/>
      <c r="B8510" s="1065" t="s">
        <v>6690</v>
      </c>
      <c r="C8510" s="903" t="s">
        <v>6691</v>
      </c>
      <c r="D8510" s="900" t="s">
        <v>264</v>
      </c>
      <c r="E8510" s="903" t="s">
        <v>228</v>
      </c>
      <c r="F8510" s="900" t="s">
        <v>265</v>
      </c>
      <c r="G8510" s="900" t="s">
        <v>53</v>
      </c>
      <c r="H8510" s="900" t="s">
        <v>266</v>
      </c>
      <c r="I8510" s="900" t="s">
        <v>268</v>
      </c>
      <c r="J8510" s="1073" t="s">
        <v>12670</v>
      </c>
      <c r="K8510" s="1073" t="s">
        <v>12671</v>
      </c>
      <c r="L8510" s="1066">
        <v>212584.71</v>
      </c>
    </row>
    <row r="8511" spans="1:12" s="651" customFormat="1" ht="21.95" customHeight="1" x14ac:dyDescent="0.25">
      <c r="A8511" s="1401"/>
      <c r="B8511" s="1067" t="s">
        <v>6690</v>
      </c>
      <c r="C8511" s="702" t="s">
        <v>6691</v>
      </c>
      <c r="D8511" s="899" t="s">
        <v>264</v>
      </c>
      <c r="E8511" s="702" t="s">
        <v>228</v>
      </c>
      <c r="F8511" s="899" t="s">
        <v>265</v>
      </c>
      <c r="G8511" s="899" t="s">
        <v>53</v>
      </c>
      <c r="H8511" s="899" t="s">
        <v>266</v>
      </c>
      <c r="I8511" s="899" t="s">
        <v>268</v>
      </c>
      <c r="J8511" s="1074" t="s">
        <v>12670</v>
      </c>
      <c r="K8511" s="1074" t="s">
        <v>12672</v>
      </c>
      <c r="L8511" s="1068">
        <v>226621.74</v>
      </c>
    </row>
    <row r="8512" spans="1:12" s="651" customFormat="1" ht="21.95" customHeight="1" x14ac:dyDescent="0.25">
      <c r="A8512" s="1401"/>
      <c r="B8512" s="1065" t="s">
        <v>6690</v>
      </c>
      <c r="C8512" s="903" t="s">
        <v>6692</v>
      </c>
      <c r="D8512" s="900" t="s">
        <v>215</v>
      </c>
      <c r="E8512" s="903" t="s">
        <v>1108</v>
      </c>
      <c r="F8512" s="900" t="s">
        <v>265</v>
      </c>
      <c r="G8512" s="900" t="s">
        <v>53</v>
      </c>
      <c r="H8512" s="900" t="s">
        <v>201</v>
      </c>
      <c r="I8512" s="900" t="s">
        <v>267</v>
      </c>
      <c r="J8512" s="1073" t="s">
        <v>12659</v>
      </c>
      <c r="K8512" s="1073" t="s">
        <v>12660</v>
      </c>
      <c r="L8512" s="1066">
        <v>23252.55</v>
      </c>
    </row>
    <row r="8513" spans="1:12" s="651" customFormat="1" ht="21.95" customHeight="1" x14ac:dyDescent="0.25">
      <c r="A8513" s="1401"/>
      <c r="B8513" s="1067" t="s">
        <v>6690</v>
      </c>
      <c r="C8513" s="702" t="s">
        <v>6692</v>
      </c>
      <c r="D8513" s="899" t="s">
        <v>215</v>
      </c>
      <c r="E8513" s="702" t="s">
        <v>1108</v>
      </c>
      <c r="F8513" s="899" t="s">
        <v>265</v>
      </c>
      <c r="G8513" s="899" t="s">
        <v>53</v>
      </c>
      <c r="H8513" s="899" t="s">
        <v>201</v>
      </c>
      <c r="I8513" s="899" t="s">
        <v>268</v>
      </c>
      <c r="J8513" s="1074" t="s">
        <v>12670</v>
      </c>
      <c r="K8513" s="1074" t="s">
        <v>12671</v>
      </c>
      <c r="L8513" s="1068">
        <v>65422.29</v>
      </c>
    </row>
    <row r="8514" spans="1:12" s="651" customFormat="1" ht="21.95" customHeight="1" x14ac:dyDescent="0.25">
      <c r="A8514" s="1401"/>
      <c r="B8514" s="1065" t="s">
        <v>6690</v>
      </c>
      <c r="C8514" s="903" t="s">
        <v>6692</v>
      </c>
      <c r="D8514" s="900" t="s">
        <v>215</v>
      </c>
      <c r="E8514" s="903" t="s">
        <v>1108</v>
      </c>
      <c r="F8514" s="900" t="s">
        <v>265</v>
      </c>
      <c r="G8514" s="900" t="s">
        <v>53</v>
      </c>
      <c r="H8514" s="900" t="s">
        <v>201</v>
      </c>
      <c r="I8514" s="900" t="s">
        <v>268</v>
      </c>
      <c r="J8514" s="1073" t="s">
        <v>12670</v>
      </c>
      <c r="K8514" s="1073" t="s">
        <v>12672</v>
      </c>
      <c r="L8514" s="1066">
        <v>69786.17</v>
      </c>
    </row>
    <row r="8515" spans="1:12" s="651" customFormat="1" ht="21.95" customHeight="1" x14ac:dyDescent="0.25">
      <c r="A8515" s="1401"/>
      <c r="B8515" s="1067" t="s">
        <v>6690</v>
      </c>
      <c r="C8515" s="702" t="s">
        <v>6693</v>
      </c>
      <c r="D8515" s="899" t="s">
        <v>224</v>
      </c>
      <c r="E8515" s="702" t="s">
        <v>1109</v>
      </c>
      <c r="F8515" s="899" t="s">
        <v>265</v>
      </c>
      <c r="G8515" s="899" t="s">
        <v>53</v>
      </c>
      <c r="H8515" s="899" t="s">
        <v>218</v>
      </c>
      <c r="I8515" s="899" t="s">
        <v>704</v>
      </c>
      <c r="J8515" s="1074" t="s">
        <v>13410</v>
      </c>
      <c r="K8515" s="1074" t="s">
        <v>15005</v>
      </c>
      <c r="L8515" s="1068">
        <v>1173061.1100000001</v>
      </c>
    </row>
    <row r="8516" spans="1:12" s="651" customFormat="1" ht="21.95" customHeight="1" x14ac:dyDescent="0.25">
      <c r="A8516" s="1401"/>
      <c r="B8516" s="1065" t="s">
        <v>6690</v>
      </c>
      <c r="C8516" s="903" t="s">
        <v>6694</v>
      </c>
      <c r="D8516" s="900" t="s">
        <v>224</v>
      </c>
      <c r="E8516" s="903" t="s">
        <v>1110</v>
      </c>
      <c r="F8516" s="900" t="s">
        <v>265</v>
      </c>
      <c r="G8516" s="900" t="s">
        <v>53</v>
      </c>
      <c r="H8516" s="900" t="s">
        <v>201</v>
      </c>
      <c r="I8516" s="900" t="s">
        <v>267</v>
      </c>
      <c r="J8516" s="1073" t="s">
        <v>12659</v>
      </c>
      <c r="K8516" s="1073" t="s">
        <v>12660</v>
      </c>
      <c r="L8516" s="1066">
        <v>301489.71000000002</v>
      </c>
    </row>
    <row r="8517" spans="1:12" s="651" customFormat="1" ht="21.95" customHeight="1" x14ac:dyDescent="0.25">
      <c r="A8517" s="1401"/>
      <c r="B8517" s="1067" t="s">
        <v>6690</v>
      </c>
      <c r="C8517" s="702" t="s">
        <v>6695</v>
      </c>
      <c r="D8517" s="899" t="s">
        <v>224</v>
      </c>
      <c r="E8517" s="702" t="s">
        <v>1111</v>
      </c>
      <c r="F8517" s="899" t="s">
        <v>265</v>
      </c>
      <c r="G8517" s="899" t="s">
        <v>53</v>
      </c>
      <c r="H8517" s="899" t="s">
        <v>201</v>
      </c>
      <c r="I8517" s="899" t="s">
        <v>267</v>
      </c>
      <c r="J8517" s="1074" t="s">
        <v>12659</v>
      </c>
      <c r="K8517" s="1074" t="s">
        <v>12660</v>
      </c>
      <c r="L8517" s="1068">
        <v>301489.71000000002</v>
      </c>
    </row>
    <row r="8518" spans="1:12" s="651" customFormat="1" ht="21.95" customHeight="1" x14ac:dyDescent="0.25">
      <c r="A8518" s="1401"/>
      <c r="B8518" s="1065" t="s">
        <v>6690</v>
      </c>
      <c r="C8518" s="903" t="s">
        <v>6695</v>
      </c>
      <c r="D8518" s="900" t="s">
        <v>224</v>
      </c>
      <c r="E8518" s="903" t="s">
        <v>1111</v>
      </c>
      <c r="F8518" s="900" t="s">
        <v>265</v>
      </c>
      <c r="G8518" s="900" t="s">
        <v>53</v>
      </c>
      <c r="H8518" s="900" t="s">
        <v>201</v>
      </c>
      <c r="I8518" s="900" t="s">
        <v>268</v>
      </c>
      <c r="J8518" s="1073" t="s">
        <v>12670</v>
      </c>
      <c r="K8518" s="1073" t="s">
        <v>12671</v>
      </c>
      <c r="L8518" s="1066">
        <v>848257.53</v>
      </c>
    </row>
    <row r="8519" spans="1:12" s="651" customFormat="1" ht="21.95" customHeight="1" x14ac:dyDescent="0.25">
      <c r="A8519" s="1401"/>
      <c r="B8519" s="1067" t="s">
        <v>6690</v>
      </c>
      <c r="C8519" s="702" t="s">
        <v>6695</v>
      </c>
      <c r="D8519" s="899" t="s">
        <v>224</v>
      </c>
      <c r="E8519" s="702" t="s">
        <v>1111</v>
      </c>
      <c r="F8519" s="899" t="s">
        <v>265</v>
      </c>
      <c r="G8519" s="899" t="s">
        <v>53</v>
      </c>
      <c r="H8519" s="899" t="s">
        <v>201</v>
      </c>
      <c r="I8519" s="899" t="s">
        <v>268</v>
      </c>
      <c r="J8519" s="1074" t="s">
        <v>12670</v>
      </c>
      <c r="K8519" s="1074" t="s">
        <v>12672</v>
      </c>
      <c r="L8519" s="1068">
        <v>904839.11</v>
      </c>
    </row>
    <row r="8520" spans="1:12" s="651" customFormat="1" ht="21.95" customHeight="1" x14ac:dyDescent="0.25">
      <c r="A8520" s="1401"/>
      <c r="B8520" s="1065" t="s">
        <v>6690</v>
      </c>
      <c r="C8520" s="903" t="s">
        <v>6696</v>
      </c>
      <c r="D8520" s="900" t="s">
        <v>215</v>
      </c>
      <c r="E8520" s="903" t="s">
        <v>1108</v>
      </c>
      <c r="F8520" s="900" t="s">
        <v>265</v>
      </c>
      <c r="G8520" s="900" t="s">
        <v>53</v>
      </c>
      <c r="H8520" s="900" t="s">
        <v>201</v>
      </c>
      <c r="I8520" s="900" t="s">
        <v>267</v>
      </c>
      <c r="J8520" s="1073" t="s">
        <v>12659</v>
      </c>
      <c r="K8520" s="1073" t="s">
        <v>12660</v>
      </c>
      <c r="L8520" s="1066">
        <v>451647.43</v>
      </c>
    </row>
    <row r="8521" spans="1:12" s="651" customFormat="1" ht="21.95" customHeight="1" x14ac:dyDescent="0.25">
      <c r="A8521" s="1401"/>
      <c r="B8521" s="1067" t="s">
        <v>6690</v>
      </c>
      <c r="C8521" s="702" t="s">
        <v>6696</v>
      </c>
      <c r="D8521" s="899" t="s">
        <v>215</v>
      </c>
      <c r="E8521" s="702" t="s">
        <v>1108</v>
      </c>
      <c r="F8521" s="899" t="s">
        <v>265</v>
      </c>
      <c r="G8521" s="899" t="s">
        <v>53</v>
      </c>
      <c r="H8521" s="899" t="s">
        <v>201</v>
      </c>
      <c r="I8521" s="899" t="s">
        <v>268</v>
      </c>
      <c r="J8521" s="1074" t="s">
        <v>12670</v>
      </c>
      <c r="K8521" s="1074" t="s">
        <v>12671</v>
      </c>
      <c r="L8521" s="1068">
        <v>1270734.3600000001</v>
      </c>
    </row>
    <row r="8522" spans="1:12" s="651" customFormat="1" ht="21.95" customHeight="1" x14ac:dyDescent="0.25">
      <c r="A8522" s="1401"/>
      <c r="B8522" s="1065" t="s">
        <v>6690</v>
      </c>
      <c r="C8522" s="903" t="s">
        <v>6696</v>
      </c>
      <c r="D8522" s="900" t="s">
        <v>215</v>
      </c>
      <c r="E8522" s="903" t="s">
        <v>1108</v>
      </c>
      <c r="F8522" s="900" t="s">
        <v>265</v>
      </c>
      <c r="G8522" s="900" t="s">
        <v>53</v>
      </c>
      <c r="H8522" s="900" t="s">
        <v>201</v>
      </c>
      <c r="I8522" s="900" t="s">
        <v>268</v>
      </c>
      <c r="J8522" s="1073" t="s">
        <v>12670</v>
      </c>
      <c r="K8522" s="1073" t="s">
        <v>12672</v>
      </c>
      <c r="L8522" s="1066">
        <v>1355496.53</v>
      </c>
    </row>
    <row r="8523" spans="1:12" s="651" customFormat="1" ht="21.95" customHeight="1" x14ac:dyDescent="0.25">
      <c r="A8523" s="1401"/>
      <c r="B8523" s="1067" t="s">
        <v>6690</v>
      </c>
      <c r="C8523" s="702" t="s">
        <v>6696</v>
      </c>
      <c r="D8523" s="899" t="s">
        <v>215</v>
      </c>
      <c r="E8523" s="702" t="s">
        <v>1108</v>
      </c>
      <c r="F8523" s="899" t="s">
        <v>265</v>
      </c>
      <c r="G8523" s="899" t="s">
        <v>53</v>
      </c>
      <c r="H8523" s="899" t="s">
        <v>273</v>
      </c>
      <c r="I8523" s="899" t="s">
        <v>274</v>
      </c>
      <c r="J8523" s="1074" t="s">
        <v>13704</v>
      </c>
      <c r="K8523" s="1074" t="s">
        <v>14645</v>
      </c>
      <c r="L8523" s="1068">
        <v>5106.13</v>
      </c>
    </row>
    <row r="8524" spans="1:12" s="651" customFormat="1" ht="21.95" customHeight="1" x14ac:dyDescent="0.25">
      <c r="A8524" s="1401"/>
      <c r="B8524" s="1065" t="s">
        <v>6690</v>
      </c>
      <c r="C8524" s="903" t="s">
        <v>6697</v>
      </c>
      <c r="D8524" s="900" t="s">
        <v>264</v>
      </c>
      <c r="E8524" s="903" t="s">
        <v>228</v>
      </c>
      <c r="F8524" s="900" t="s">
        <v>265</v>
      </c>
      <c r="G8524" s="900" t="s">
        <v>53</v>
      </c>
      <c r="H8524" s="900" t="s">
        <v>266</v>
      </c>
      <c r="I8524" s="900" t="s">
        <v>267</v>
      </c>
      <c r="J8524" s="1073" t="s">
        <v>12659</v>
      </c>
      <c r="K8524" s="1073" t="s">
        <v>12660</v>
      </c>
      <c r="L8524" s="1066">
        <v>22434.54</v>
      </c>
    </row>
    <row r="8525" spans="1:12" s="651" customFormat="1" ht="21.95" customHeight="1" x14ac:dyDescent="0.25">
      <c r="A8525" s="1401"/>
      <c r="B8525" s="1067" t="s">
        <v>6690</v>
      </c>
      <c r="C8525" s="702" t="s">
        <v>6698</v>
      </c>
      <c r="D8525" s="899" t="s">
        <v>215</v>
      </c>
      <c r="E8525" s="702" t="s">
        <v>1108</v>
      </c>
      <c r="F8525" s="899" t="s">
        <v>265</v>
      </c>
      <c r="G8525" s="899" t="s">
        <v>53</v>
      </c>
      <c r="H8525" s="899" t="s">
        <v>201</v>
      </c>
      <c r="I8525" s="899" t="s">
        <v>267</v>
      </c>
      <c r="J8525" s="1074" t="s">
        <v>12659</v>
      </c>
      <c r="K8525" s="1074" t="s">
        <v>12660</v>
      </c>
      <c r="L8525" s="1068">
        <v>53498.21</v>
      </c>
    </row>
    <row r="8526" spans="1:12" s="651" customFormat="1" ht="21.95" customHeight="1" x14ac:dyDescent="0.25">
      <c r="A8526" s="1401"/>
      <c r="B8526" s="1065" t="s">
        <v>6690</v>
      </c>
      <c r="C8526" s="903" t="s">
        <v>6698</v>
      </c>
      <c r="D8526" s="900" t="s">
        <v>215</v>
      </c>
      <c r="E8526" s="903" t="s">
        <v>1108</v>
      </c>
      <c r="F8526" s="900" t="s">
        <v>265</v>
      </c>
      <c r="G8526" s="900" t="s">
        <v>53</v>
      </c>
      <c r="H8526" s="900" t="s">
        <v>201</v>
      </c>
      <c r="I8526" s="900" t="s">
        <v>268</v>
      </c>
      <c r="J8526" s="1073" t="s">
        <v>12670</v>
      </c>
      <c r="K8526" s="1073" t="s">
        <v>12671</v>
      </c>
      <c r="L8526" s="1066">
        <v>150520.10999999999</v>
      </c>
    </row>
    <row r="8527" spans="1:12" s="651" customFormat="1" ht="21.95" customHeight="1" x14ac:dyDescent="0.25">
      <c r="A8527" s="1401"/>
      <c r="B8527" s="1067" t="s">
        <v>6690</v>
      </c>
      <c r="C8527" s="702" t="s">
        <v>6698</v>
      </c>
      <c r="D8527" s="899" t="s">
        <v>215</v>
      </c>
      <c r="E8527" s="702" t="s">
        <v>1108</v>
      </c>
      <c r="F8527" s="899" t="s">
        <v>265</v>
      </c>
      <c r="G8527" s="899" t="s">
        <v>53</v>
      </c>
      <c r="H8527" s="899" t="s">
        <v>201</v>
      </c>
      <c r="I8527" s="899" t="s">
        <v>268</v>
      </c>
      <c r="J8527" s="1074" t="s">
        <v>12670</v>
      </c>
      <c r="K8527" s="1074" t="s">
        <v>12672</v>
      </c>
      <c r="L8527" s="1068">
        <v>160560.29999999999</v>
      </c>
    </row>
    <row r="8528" spans="1:12" s="651" customFormat="1" ht="21.95" customHeight="1" x14ac:dyDescent="0.25">
      <c r="A8528" s="1401"/>
      <c r="B8528" s="1065" t="s">
        <v>6690</v>
      </c>
      <c r="C8528" s="903" t="s">
        <v>6699</v>
      </c>
      <c r="D8528" s="900" t="s">
        <v>224</v>
      </c>
      <c r="E8528" s="903" t="s">
        <v>1109</v>
      </c>
      <c r="F8528" s="900" t="s">
        <v>265</v>
      </c>
      <c r="G8528" s="900" t="s">
        <v>53</v>
      </c>
      <c r="H8528" s="900" t="s">
        <v>218</v>
      </c>
      <c r="I8528" s="900" t="s">
        <v>704</v>
      </c>
      <c r="J8528" s="1073" t="s">
        <v>13410</v>
      </c>
      <c r="K8528" s="1073" t="s">
        <v>15006</v>
      </c>
      <c r="L8528" s="1066">
        <v>352958</v>
      </c>
    </row>
    <row r="8529" spans="1:12" s="651" customFormat="1" ht="21.95" customHeight="1" x14ac:dyDescent="0.25">
      <c r="A8529" s="1401"/>
      <c r="B8529" s="1067" t="s">
        <v>6690</v>
      </c>
      <c r="C8529" s="702" t="s">
        <v>6700</v>
      </c>
      <c r="D8529" s="899" t="s">
        <v>224</v>
      </c>
      <c r="E8529" s="702" t="s">
        <v>1110</v>
      </c>
      <c r="F8529" s="899" t="s">
        <v>265</v>
      </c>
      <c r="G8529" s="899" t="s">
        <v>53</v>
      </c>
      <c r="H8529" s="899" t="s">
        <v>201</v>
      </c>
      <c r="I8529" s="899" t="s">
        <v>267</v>
      </c>
      <c r="J8529" s="1074" t="s">
        <v>12659</v>
      </c>
      <c r="K8529" s="1074" t="s">
        <v>12660</v>
      </c>
      <c r="L8529" s="1068">
        <v>53498.21</v>
      </c>
    </row>
    <row r="8530" spans="1:12" s="651" customFormat="1" ht="21.95" customHeight="1" x14ac:dyDescent="0.25">
      <c r="A8530" s="1401"/>
      <c r="B8530" s="1065" t="s">
        <v>6690</v>
      </c>
      <c r="C8530" s="903" t="s">
        <v>6701</v>
      </c>
      <c r="D8530" s="900" t="s">
        <v>224</v>
      </c>
      <c r="E8530" s="903" t="s">
        <v>1111</v>
      </c>
      <c r="F8530" s="900" t="s">
        <v>265</v>
      </c>
      <c r="G8530" s="900" t="s">
        <v>53</v>
      </c>
      <c r="H8530" s="900" t="s">
        <v>201</v>
      </c>
      <c r="I8530" s="900" t="s">
        <v>267</v>
      </c>
      <c r="J8530" s="1073" t="s">
        <v>12659</v>
      </c>
      <c r="K8530" s="1073" t="s">
        <v>12660</v>
      </c>
      <c r="L8530" s="1066">
        <v>53498.21</v>
      </c>
    </row>
    <row r="8531" spans="1:12" s="651" customFormat="1" ht="21.95" customHeight="1" x14ac:dyDescent="0.25">
      <c r="A8531" s="1401"/>
      <c r="B8531" s="1067" t="s">
        <v>6690</v>
      </c>
      <c r="C8531" s="702" t="s">
        <v>6701</v>
      </c>
      <c r="D8531" s="899" t="s">
        <v>224</v>
      </c>
      <c r="E8531" s="702" t="s">
        <v>1111</v>
      </c>
      <c r="F8531" s="899" t="s">
        <v>265</v>
      </c>
      <c r="G8531" s="899" t="s">
        <v>53</v>
      </c>
      <c r="H8531" s="899" t="s">
        <v>201</v>
      </c>
      <c r="I8531" s="899" t="s">
        <v>268</v>
      </c>
      <c r="J8531" s="1074" t="s">
        <v>12670</v>
      </c>
      <c r="K8531" s="1074" t="s">
        <v>12671</v>
      </c>
      <c r="L8531" s="1068">
        <v>150520.10999999999</v>
      </c>
    </row>
    <row r="8532" spans="1:12" s="651" customFormat="1" ht="21.95" customHeight="1" x14ac:dyDescent="0.25">
      <c r="A8532" s="1401"/>
      <c r="B8532" s="1065" t="s">
        <v>6690</v>
      </c>
      <c r="C8532" s="903" t="s">
        <v>6701</v>
      </c>
      <c r="D8532" s="900" t="s">
        <v>224</v>
      </c>
      <c r="E8532" s="903" t="s">
        <v>1111</v>
      </c>
      <c r="F8532" s="900" t="s">
        <v>265</v>
      </c>
      <c r="G8532" s="900" t="s">
        <v>53</v>
      </c>
      <c r="H8532" s="900" t="s">
        <v>201</v>
      </c>
      <c r="I8532" s="900" t="s">
        <v>268</v>
      </c>
      <c r="J8532" s="1073" t="s">
        <v>12670</v>
      </c>
      <c r="K8532" s="1073" t="s">
        <v>12672</v>
      </c>
      <c r="L8532" s="1066">
        <v>160560.29999999999</v>
      </c>
    </row>
    <row r="8533" spans="1:12" s="651" customFormat="1" ht="21.95" customHeight="1" x14ac:dyDescent="0.25">
      <c r="A8533" s="1401"/>
      <c r="B8533" s="1067" t="s">
        <v>6690</v>
      </c>
      <c r="C8533" s="702" t="s">
        <v>6702</v>
      </c>
      <c r="D8533" s="899" t="s">
        <v>224</v>
      </c>
      <c r="E8533" s="702" t="s">
        <v>1109</v>
      </c>
      <c r="F8533" s="899" t="s">
        <v>265</v>
      </c>
      <c r="G8533" s="899" t="s">
        <v>53</v>
      </c>
      <c r="H8533" s="899" t="s">
        <v>218</v>
      </c>
      <c r="I8533" s="899" t="s">
        <v>704</v>
      </c>
      <c r="J8533" s="1074" t="s">
        <v>13410</v>
      </c>
      <c r="K8533" s="1074" t="s">
        <v>15006</v>
      </c>
      <c r="L8533" s="1068">
        <v>905436.42</v>
      </c>
    </row>
    <row r="8534" spans="1:12" s="651" customFormat="1" ht="21.95" customHeight="1" x14ac:dyDescent="0.25">
      <c r="A8534" s="1401"/>
      <c r="B8534" s="1065" t="s">
        <v>6690</v>
      </c>
      <c r="C8534" s="903" t="s">
        <v>6703</v>
      </c>
      <c r="D8534" s="900" t="s">
        <v>224</v>
      </c>
      <c r="E8534" s="903" t="s">
        <v>1110</v>
      </c>
      <c r="F8534" s="900" t="s">
        <v>265</v>
      </c>
      <c r="G8534" s="900" t="s">
        <v>53</v>
      </c>
      <c r="H8534" s="900" t="s">
        <v>201</v>
      </c>
      <c r="I8534" s="900" t="s">
        <v>267</v>
      </c>
      <c r="J8534" s="1073" t="s">
        <v>12659</v>
      </c>
      <c r="K8534" s="1073" t="s">
        <v>12660</v>
      </c>
      <c r="L8534" s="1066">
        <v>124895.31</v>
      </c>
    </row>
    <row r="8535" spans="1:12" s="651" customFormat="1" ht="21.95" customHeight="1" x14ac:dyDescent="0.25">
      <c r="A8535" s="1401"/>
      <c r="B8535" s="1067" t="s">
        <v>6690</v>
      </c>
      <c r="C8535" s="702" t="s">
        <v>6704</v>
      </c>
      <c r="D8535" s="899" t="s">
        <v>224</v>
      </c>
      <c r="E8535" s="702" t="s">
        <v>1111</v>
      </c>
      <c r="F8535" s="899" t="s">
        <v>265</v>
      </c>
      <c r="G8535" s="899" t="s">
        <v>53</v>
      </c>
      <c r="H8535" s="899" t="s">
        <v>201</v>
      </c>
      <c r="I8535" s="899" t="s">
        <v>267</v>
      </c>
      <c r="J8535" s="1074" t="s">
        <v>12659</v>
      </c>
      <c r="K8535" s="1074" t="s">
        <v>12660</v>
      </c>
      <c r="L8535" s="1068">
        <v>124895.31</v>
      </c>
    </row>
    <row r="8536" spans="1:12" s="651" customFormat="1" ht="21.95" customHeight="1" x14ac:dyDescent="0.25">
      <c r="A8536" s="1401"/>
      <c r="B8536" s="1067" t="s">
        <v>6690</v>
      </c>
      <c r="C8536" s="702" t="s">
        <v>6704</v>
      </c>
      <c r="D8536" s="899" t="s">
        <v>224</v>
      </c>
      <c r="E8536" s="702" t="s">
        <v>1111</v>
      </c>
      <c r="F8536" s="899" t="s">
        <v>265</v>
      </c>
      <c r="G8536" s="899" t="s">
        <v>53</v>
      </c>
      <c r="H8536" s="899" t="s">
        <v>201</v>
      </c>
      <c r="I8536" s="899" t="s">
        <v>268</v>
      </c>
      <c r="J8536" s="1074" t="s">
        <v>12670</v>
      </c>
      <c r="K8536" s="1074" t="s">
        <v>12671</v>
      </c>
      <c r="L8536" s="1068">
        <v>351399.67999999999</v>
      </c>
    </row>
    <row r="8537" spans="1:12" s="651" customFormat="1" ht="21.95" customHeight="1" x14ac:dyDescent="0.25">
      <c r="A8537" s="1401"/>
      <c r="B8537" s="1065" t="s">
        <v>6690</v>
      </c>
      <c r="C8537" s="903" t="s">
        <v>6704</v>
      </c>
      <c r="D8537" s="900" t="s">
        <v>224</v>
      </c>
      <c r="E8537" s="903" t="s">
        <v>1111</v>
      </c>
      <c r="F8537" s="900" t="s">
        <v>265</v>
      </c>
      <c r="G8537" s="900" t="s">
        <v>53</v>
      </c>
      <c r="H8537" s="900" t="s">
        <v>201</v>
      </c>
      <c r="I8537" s="900" t="s">
        <v>268</v>
      </c>
      <c r="J8537" s="1073" t="s">
        <v>12670</v>
      </c>
      <c r="K8537" s="1073" t="s">
        <v>12672</v>
      </c>
      <c r="L8537" s="1066">
        <v>374839.2</v>
      </c>
    </row>
    <row r="8538" spans="1:12" s="651" customFormat="1" ht="21.95" customHeight="1" x14ac:dyDescent="0.25">
      <c r="A8538" s="1401"/>
      <c r="B8538" s="1067" t="s">
        <v>6690</v>
      </c>
      <c r="C8538" s="702" t="s">
        <v>6705</v>
      </c>
      <c r="D8538" s="899" t="s">
        <v>264</v>
      </c>
      <c r="E8538" s="702" t="s">
        <v>228</v>
      </c>
      <c r="F8538" s="899" t="s">
        <v>265</v>
      </c>
      <c r="G8538" s="899" t="s">
        <v>53</v>
      </c>
      <c r="H8538" s="899" t="s">
        <v>266</v>
      </c>
      <c r="I8538" s="899" t="s">
        <v>267</v>
      </c>
      <c r="J8538" s="1074" t="s">
        <v>12659</v>
      </c>
      <c r="K8538" s="1074" t="s">
        <v>12660</v>
      </c>
      <c r="L8538" s="1068">
        <v>36053.660000000003</v>
      </c>
    </row>
    <row r="8539" spans="1:12" s="651" customFormat="1" ht="21.95" customHeight="1" x14ac:dyDescent="0.25">
      <c r="A8539" s="1401"/>
      <c r="B8539" s="1065" t="s">
        <v>6690</v>
      </c>
      <c r="C8539" s="903" t="s">
        <v>6705</v>
      </c>
      <c r="D8539" s="900" t="s">
        <v>264</v>
      </c>
      <c r="E8539" s="903" t="s">
        <v>228</v>
      </c>
      <c r="F8539" s="900" t="s">
        <v>265</v>
      </c>
      <c r="G8539" s="900" t="s">
        <v>53</v>
      </c>
      <c r="H8539" s="900" t="s">
        <v>266</v>
      </c>
      <c r="I8539" s="900" t="s">
        <v>268</v>
      </c>
      <c r="J8539" s="1073" t="s">
        <v>12670</v>
      </c>
      <c r="K8539" s="1073" t="s">
        <v>12671</v>
      </c>
      <c r="L8539" s="1066">
        <v>101267.96</v>
      </c>
    </row>
    <row r="8540" spans="1:12" s="651" customFormat="1" ht="21.95" customHeight="1" x14ac:dyDescent="0.25">
      <c r="A8540" s="1401"/>
      <c r="B8540" s="1067" t="s">
        <v>6690</v>
      </c>
      <c r="C8540" s="702" t="s">
        <v>6705</v>
      </c>
      <c r="D8540" s="899" t="s">
        <v>264</v>
      </c>
      <c r="E8540" s="702" t="s">
        <v>228</v>
      </c>
      <c r="F8540" s="899" t="s">
        <v>265</v>
      </c>
      <c r="G8540" s="899" t="s">
        <v>53</v>
      </c>
      <c r="H8540" s="899" t="s">
        <v>266</v>
      </c>
      <c r="I8540" s="899" t="s">
        <v>268</v>
      </c>
      <c r="J8540" s="1074" t="s">
        <v>12670</v>
      </c>
      <c r="K8540" s="1074" t="s">
        <v>12672</v>
      </c>
      <c r="L8540" s="1068">
        <v>107954.71</v>
      </c>
    </row>
    <row r="8541" spans="1:12" s="651" customFormat="1" ht="21.95" customHeight="1" x14ac:dyDescent="0.25">
      <c r="A8541" s="1401"/>
      <c r="B8541" s="1065" t="s">
        <v>6690</v>
      </c>
      <c r="C8541" s="903" t="s">
        <v>6706</v>
      </c>
      <c r="D8541" s="900" t="s">
        <v>215</v>
      </c>
      <c r="E8541" s="903" t="s">
        <v>1108</v>
      </c>
      <c r="F8541" s="900" t="s">
        <v>265</v>
      </c>
      <c r="G8541" s="900" t="s">
        <v>53</v>
      </c>
      <c r="H8541" s="900" t="s">
        <v>201</v>
      </c>
      <c r="I8541" s="900" t="s">
        <v>267</v>
      </c>
      <c r="J8541" s="1073" t="s">
        <v>12659</v>
      </c>
      <c r="K8541" s="1073" t="s">
        <v>12660</v>
      </c>
      <c r="L8541" s="1066">
        <v>98846.97</v>
      </c>
    </row>
    <row r="8542" spans="1:12" s="651" customFormat="1" ht="21.95" customHeight="1" x14ac:dyDescent="0.25">
      <c r="A8542" s="1401"/>
      <c r="B8542" s="1067" t="s">
        <v>6690</v>
      </c>
      <c r="C8542" s="702" t="s">
        <v>6706</v>
      </c>
      <c r="D8542" s="899" t="s">
        <v>215</v>
      </c>
      <c r="E8542" s="702" t="s">
        <v>1108</v>
      </c>
      <c r="F8542" s="899" t="s">
        <v>265</v>
      </c>
      <c r="G8542" s="899" t="s">
        <v>53</v>
      </c>
      <c r="H8542" s="899" t="s">
        <v>201</v>
      </c>
      <c r="I8542" s="899" t="s">
        <v>268</v>
      </c>
      <c r="J8542" s="1074" t="s">
        <v>12670</v>
      </c>
      <c r="K8542" s="1074" t="s">
        <v>12671</v>
      </c>
      <c r="L8542" s="1068">
        <v>278111.27</v>
      </c>
    </row>
    <row r="8543" spans="1:12" s="651" customFormat="1" ht="21.95" customHeight="1" x14ac:dyDescent="0.25">
      <c r="A8543" s="1401"/>
      <c r="B8543" s="1065" t="s">
        <v>6690</v>
      </c>
      <c r="C8543" s="903" t="s">
        <v>6706</v>
      </c>
      <c r="D8543" s="900" t="s">
        <v>215</v>
      </c>
      <c r="E8543" s="903" t="s">
        <v>1108</v>
      </c>
      <c r="F8543" s="900" t="s">
        <v>265</v>
      </c>
      <c r="G8543" s="900" t="s">
        <v>53</v>
      </c>
      <c r="H8543" s="900" t="s">
        <v>201</v>
      </c>
      <c r="I8543" s="900" t="s">
        <v>268</v>
      </c>
      <c r="J8543" s="1073" t="s">
        <v>12670</v>
      </c>
      <c r="K8543" s="1073" t="s">
        <v>12672</v>
      </c>
      <c r="L8543" s="1066">
        <v>296662.21000000002</v>
      </c>
    </row>
    <row r="8544" spans="1:12" s="651" customFormat="1" ht="21.95" customHeight="1" x14ac:dyDescent="0.25">
      <c r="A8544" s="1401"/>
      <c r="B8544" s="1067" t="s">
        <v>6690</v>
      </c>
      <c r="C8544" s="702" t="s">
        <v>6707</v>
      </c>
      <c r="D8544" s="899" t="s">
        <v>264</v>
      </c>
      <c r="E8544" s="702" t="s">
        <v>228</v>
      </c>
      <c r="F8544" s="899" t="s">
        <v>265</v>
      </c>
      <c r="G8544" s="899" t="s">
        <v>53</v>
      </c>
      <c r="H8544" s="899" t="s">
        <v>266</v>
      </c>
      <c r="I8544" s="899" t="s">
        <v>267</v>
      </c>
      <c r="J8544" s="1074" t="s">
        <v>12659</v>
      </c>
      <c r="K8544" s="1074" t="s">
        <v>12660</v>
      </c>
      <c r="L8544" s="1068">
        <v>62711.63</v>
      </c>
    </row>
    <row r="8545" spans="1:12" s="651" customFormat="1" ht="21.95" customHeight="1" x14ac:dyDescent="0.25">
      <c r="A8545" s="1401"/>
      <c r="B8545" s="1065" t="s">
        <v>6690</v>
      </c>
      <c r="C8545" s="903" t="s">
        <v>6707</v>
      </c>
      <c r="D8545" s="900" t="s">
        <v>264</v>
      </c>
      <c r="E8545" s="903" t="s">
        <v>228</v>
      </c>
      <c r="F8545" s="900" t="s">
        <v>265</v>
      </c>
      <c r="G8545" s="900" t="s">
        <v>53</v>
      </c>
      <c r="H8545" s="900" t="s">
        <v>266</v>
      </c>
      <c r="I8545" s="900" t="s">
        <v>268</v>
      </c>
      <c r="J8545" s="1073" t="s">
        <v>12670</v>
      </c>
      <c r="K8545" s="1073" t="s">
        <v>12671</v>
      </c>
      <c r="L8545" s="1066">
        <v>176145.2</v>
      </c>
    </row>
    <row r="8546" spans="1:12" s="651" customFormat="1" ht="21.95" customHeight="1" x14ac:dyDescent="0.25">
      <c r="A8546" s="1401"/>
      <c r="B8546" s="1067" t="s">
        <v>6690</v>
      </c>
      <c r="C8546" s="702" t="s">
        <v>6707</v>
      </c>
      <c r="D8546" s="899" t="s">
        <v>264</v>
      </c>
      <c r="E8546" s="702" t="s">
        <v>228</v>
      </c>
      <c r="F8546" s="899" t="s">
        <v>265</v>
      </c>
      <c r="G8546" s="899" t="s">
        <v>53</v>
      </c>
      <c r="H8546" s="899" t="s">
        <v>266</v>
      </c>
      <c r="I8546" s="899" t="s">
        <v>268</v>
      </c>
      <c r="J8546" s="1074" t="s">
        <v>12670</v>
      </c>
      <c r="K8546" s="1074" t="s">
        <v>12672</v>
      </c>
      <c r="L8546" s="1068">
        <v>187776.12</v>
      </c>
    </row>
    <row r="8547" spans="1:12" s="651" customFormat="1" ht="21.95" customHeight="1" x14ac:dyDescent="0.25">
      <c r="A8547" s="1401"/>
      <c r="B8547" s="1065" t="s">
        <v>6690</v>
      </c>
      <c r="C8547" s="903" t="s">
        <v>6708</v>
      </c>
      <c r="D8547" s="900" t="s">
        <v>264</v>
      </c>
      <c r="E8547" s="903" t="s">
        <v>228</v>
      </c>
      <c r="F8547" s="900" t="s">
        <v>265</v>
      </c>
      <c r="G8547" s="900" t="s">
        <v>53</v>
      </c>
      <c r="H8547" s="900" t="s">
        <v>266</v>
      </c>
      <c r="I8547" s="900" t="s">
        <v>267</v>
      </c>
      <c r="J8547" s="1073" t="s">
        <v>12659</v>
      </c>
      <c r="K8547" s="1073" t="s">
        <v>12660</v>
      </c>
      <c r="L8547" s="1066">
        <v>62711.63</v>
      </c>
    </row>
    <row r="8548" spans="1:12" s="651" customFormat="1" ht="21.95" customHeight="1" x14ac:dyDescent="0.25">
      <c r="A8548" s="1401"/>
      <c r="B8548" s="1067" t="s">
        <v>6690</v>
      </c>
      <c r="C8548" s="702" t="s">
        <v>6708</v>
      </c>
      <c r="D8548" s="899" t="s">
        <v>264</v>
      </c>
      <c r="E8548" s="702" t="s">
        <v>228</v>
      </c>
      <c r="F8548" s="899" t="s">
        <v>265</v>
      </c>
      <c r="G8548" s="899" t="s">
        <v>53</v>
      </c>
      <c r="H8548" s="899" t="s">
        <v>266</v>
      </c>
      <c r="I8548" s="899" t="s">
        <v>268</v>
      </c>
      <c r="J8548" s="1074" t="s">
        <v>12670</v>
      </c>
      <c r="K8548" s="1074" t="s">
        <v>12671</v>
      </c>
      <c r="L8548" s="1068">
        <v>176145.2</v>
      </c>
    </row>
    <row r="8549" spans="1:12" s="651" customFormat="1" ht="21.95" customHeight="1" x14ac:dyDescent="0.25">
      <c r="A8549" s="1401"/>
      <c r="B8549" s="1065" t="s">
        <v>6690</v>
      </c>
      <c r="C8549" s="903" t="s">
        <v>6708</v>
      </c>
      <c r="D8549" s="900" t="s">
        <v>264</v>
      </c>
      <c r="E8549" s="903" t="s">
        <v>228</v>
      </c>
      <c r="F8549" s="900" t="s">
        <v>265</v>
      </c>
      <c r="G8549" s="900" t="s">
        <v>53</v>
      </c>
      <c r="H8549" s="900" t="s">
        <v>266</v>
      </c>
      <c r="I8549" s="900" t="s">
        <v>268</v>
      </c>
      <c r="J8549" s="1073" t="s">
        <v>12670</v>
      </c>
      <c r="K8549" s="1073" t="s">
        <v>12672</v>
      </c>
      <c r="L8549" s="1066">
        <v>187776.12</v>
      </c>
    </row>
    <row r="8550" spans="1:12" s="651" customFormat="1" ht="21.95" customHeight="1" x14ac:dyDescent="0.25">
      <c r="A8550" s="1401"/>
      <c r="B8550" s="1067" t="s">
        <v>6690</v>
      </c>
      <c r="C8550" s="702" t="s">
        <v>6709</v>
      </c>
      <c r="D8550" s="899" t="s">
        <v>264</v>
      </c>
      <c r="E8550" s="702" t="s">
        <v>228</v>
      </c>
      <c r="F8550" s="899" t="s">
        <v>265</v>
      </c>
      <c r="G8550" s="899" t="s">
        <v>53</v>
      </c>
      <c r="H8550" s="899" t="s">
        <v>266</v>
      </c>
      <c r="I8550" s="899" t="s">
        <v>267</v>
      </c>
      <c r="J8550" s="1074" t="s">
        <v>12659</v>
      </c>
      <c r="K8550" s="1074" t="s">
        <v>12660</v>
      </c>
      <c r="L8550" s="1068">
        <v>62711.63</v>
      </c>
    </row>
    <row r="8551" spans="1:12" s="651" customFormat="1" ht="21.95" customHeight="1" x14ac:dyDescent="0.25">
      <c r="A8551" s="1401"/>
      <c r="B8551" s="1065" t="s">
        <v>6690</v>
      </c>
      <c r="C8551" s="903" t="s">
        <v>6709</v>
      </c>
      <c r="D8551" s="900" t="s">
        <v>264</v>
      </c>
      <c r="E8551" s="903" t="s">
        <v>228</v>
      </c>
      <c r="F8551" s="900" t="s">
        <v>265</v>
      </c>
      <c r="G8551" s="900" t="s">
        <v>53</v>
      </c>
      <c r="H8551" s="900" t="s">
        <v>266</v>
      </c>
      <c r="I8551" s="900" t="s">
        <v>268</v>
      </c>
      <c r="J8551" s="1073" t="s">
        <v>12670</v>
      </c>
      <c r="K8551" s="1073" t="s">
        <v>12671</v>
      </c>
      <c r="L8551" s="1066">
        <v>176145.2</v>
      </c>
    </row>
    <row r="8552" spans="1:12" s="651" customFormat="1" ht="21.95" customHeight="1" x14ac:dyDescent="0.25">
      <c r="A8552" s="1401"/>
      <c r="B8552" s="1067" t="s">
        <v>6690</v>
      </c>
      <c r="C8552" s="702" t="s">
        <v>6709</v>
      </c>
      <c r="D8552" s="899" t="s">
        <v>264</v>
      </c>
      <c r="E8552" s="702" t="s">
        <v>228</v>
      </c>
      <c r="F8552" s="899" t="s">
        <v>265</v>
      </c>
      <c r="G8552" s="899" t="s">
        <v>53</v>
      </c>
      <c r="H8552" s="899" t="s">
        <v>266</v>
      </c>
      <c r="I8552" s="899" t="s">
        <v>268</v>
      </c>
      <c r="J8552" s="1074" t="s">
        <v>12670</v>
      </c>
      <c r="K8552" s="1074" t="s">
        <v>12672</v>
      </c>
      <c r="L8552" s="1068">
        <v>187776.12</v>
      </c>
    </row>
    <row r="8553" spans="1:12" s="651" customFormat="1" ht="21.95" customHeight="1" x14ac:dyDescent="0.25">
      <c r="A8553" s="1401"/>
      <c r="B8553" s="1067" t="s">
        <v>6690</v>
      </c>
      <c r="C8553" s="702" t="s">
        <v>6710</v>
      </c>
      <c r="D8553" s="899" t="s">
        <v>264</v>
      </c>
      <c r="E8553" s="702" t="s">
        <v>228</v>
      </c>
      <c r="F8553" s="899" t="s">
        <v>265</v>
      </c>
      <c r="G8553" s="899" t="s">
        <v>53</v>
      </c>
      <c r="H8553" s="899" t="s">
        <v>266</v>
      </c>
      <c r="I8553" s="899" t="s">
        <v>267</v>
      </c>
      <c r="J8553" s="1074" t="s">
        <v>12659</v>
      </c>
      <c r="K8553" s="1074" t="s">
        <v>12660</v>
      </c>
      <c r="L8553" s="1068">
        <v>62711.63</v>
      </c>
    </row>
    <row r="8554" spans="1:12" s="651" customFormat="1" ht="21.95" customHeight="1" x14ac:dyDescent="0.25">
      <c r="A8554" s="1401"/>
      <c r="B8554" s="1065" t="s">
        <v>6690</v>
      </c>
      <c r="C8554" s="903" t="s">
        <v>6710</v>
      </c>
      <c r="D8554" s="900" t="s">
        <v>264</v>
      </c>
      <c r="E8554" s="903" t="s">
        <v>228</v>
      </c>
      <c r="F8554" s="900" t="s">
        <v>265</v>
      </c>
      <c r="G8554" s="900" t="s">
        <v>53</v>
      </c>
      <c r="H8554" s="900" t="s">
        <v>266</v>
      </c>
      <c r="I8554" s="900" t="s">
        <v>268</v>
      </c>
      <c r="J8554" s="1073" t="s">
        <v>12670</v>
      </c>
      <c r="K8554" s="1073" t="s">
        <v>12671</v>
      </c>
      <c r="L8554" s="1066">
        <v>176145.2</v>
      </c>
    </row>
    <row r="8555" spans="1:12" s="651" customFormat="1" ht="21.95" customHeight="1" x14ac:dyDescent="0.25">
      <c r="A8555" s="1401"/>
      <c r="B8555" s="1067" t="s">
        <v>6690</v>
      </c>
      <c r="C8555" s="702" t="s">
        <v>6710</v>
      </c>
      <c r="D8555" s="899" t="s">
        <v>264</v>
      </c>
      <c r="E8555" s="702" t="s">
        <v>228</v>
      </c>
      <c r="F8555" s="899" t="s">
        <v>265</v>
      </c>
      <c r="G8555" s="899" t="s">
        <v>53</v>
      </c>
      <c r="H8555" s="899" t="s">
        <v>266</v>
      </c>
      <c r="I8555" s="899" t="s">
        <v>268</v>
      </c>
      <c r="J8555" s="1074" t="s">
        <v>12670</v>
      </c>
      <c r="K8555" s="1074" t="s">
        <v>12672</v>
      </c>
      <c r="L8555" s="1068">
        <v>187776.12</v>
      </c>
    </row>
    <row r="8556" spans="1:12" s="651" customFormat="1" ht="21.95" customHeight="1" x14ac:dyDescent="0.25">
      <c r="A8556" s="1401"/>
      <c r="B8556" s="1065" t="s">
        <v>6690</v>
      </c>
      <c r="C8556" s="903" t="s">
        <v>6711</v>
      </c>
      <c r="D8556" s="900" t="s">
        <v>264</v>
      </c>
      <c r="E8556" s="903" t="s">
        <v>228</v>
      </c>
      <c r="F8556" s="900" t="s">
        <v>265</v>
      </c>
      <c r="G8556" s="900" t="s">
        <v>53</v>
      </c>
      <c r="H8556" s="900" t="s">
        <v>266</v>
      </c>
      <c r="I8556" s="900" t="s">
        <v>267</v>
      </c>
      <c r="J8556" s="1073" t="s">
        <v>12659</v>
      </c>
      <c r="K8556" s="1073" t="s">
        <v>12660</v>
      </c>
      <c r="L8556" s="1066">
        <v>62711.63</v>
      </c>
    </row>
    <row r="8557" spans="1:12" s="651" customFormat="1" ht="21.95" customHeight="1" x14ac:dyDescent="0.25">
      <c r="A8557" s="1401"/>
      <c r="B8557" s="1067" t="s">
        <v>6690</v>
      </c>
      <c r="C8557" s="702" t="s">
        <v>6711</v>
      </c>
      <c r="D8557" s="899" t="s">
        <v>264</v>
      </c>
      <c r="E8557" s="702" t="s">
        <v>228</v>
      </c>
      <c r="F8557" s="899" t="s">
        <v>265</v>
      </c>
      <c r="G8557" s="899" t="s">
        <v>53</v>
      </c>
      <c r="H8557" s="899" t="s">
        <v>266</v>
      </c>
      <c r="I8557" s="899" t="s">
        <v>268</v>
      </c>
      <c r="J8557" s="1074" t="s">
        <v>12670</v>
      </c>
      <c r="K8557" s="1074" t="s">
        <v>12671</v>
      </c>
      <c r="L8557" s="1068">
        <v>176145.2</v>
      </c>
    </row>
    <row r="8558" spans="1:12" s="651" customFormat="1" ht="21.95" customHeight="1" x14ac:dyDescent="0.25">
      <c r="A8558" s="1401"/>
      <c r="B8558" s="1065" t="s">
        <v>6690</v>
      </c>
      <c r="C8558" s="903" t="s">
        <v>6711</v>
      </c>
      <c r="D8558" s="900" t="s">
        <v>264</v>
      </c>
      <c r="E8558" s="903" t="s">
        <v>228</v>
      </c>
      <c r="F8558" s="900" t="s">
        <v>265</v>
      </c>
      <c r="G8558" s="900" t="s">
        <v>53</v>
      </c>
      <c r="H8558" s="900" t="s">
        <v>266</v>
      </c>
      <c r="I8558" s="900" t="s">
        <v>268</v>
      </c>
      <c r="J8558" s="1073" t="s">
        <v>12670</v>
      </c>
      <c r="K8558" s="1073" t="s">
        <v>12672</v>
      </c>
      <c r="L8558" s="1066">
        <v>187776.12</v>
      </c>
    </row>
    <row r="8559" spans="1:12" s="651" customFormat="1" ht="21.95" customHeight="1" x14ac:dyDescent="0.25">
      <c r="A8559" s="1401"/>
      <c r="B8559" s="1067" t="s">
        <v>6690</v>
      </c>
      <c r="C8559" s="702" t="s">
        <v>6712</v>
      </c>
      <c r="D8559" s="899" t="s">
        <v>264</v>
      </c>
      <c r="E8559" s="702" t="s">
        <v>228</v>
      </c>
      <c r="F8559" s="899" t="s">
        <v>265</v>
      </c>
      <c r="G8559" s="899" t="s">
        <v>53</v>
      </c>
      <c r="H8559" s="899" t="s">
        <v>266</v>
      </c>
      <c r="I8559" s="899" t="s">
        <v>267</v>
      </c>
      <c r="J8559" s="1074" t="s">
        <v>12659</v>
      </c>
      <c r="K8559" s="1074" t="s">
        <v>12660</v>
      </c>
      <c r="L8559" s="1068">
        <v>62711.63</v>
      </c>
    </row>
    <row r="8560" spans="1:12" s="651" customFormat="1" ht="21.95" customHeight="1" x14ac:dyDescent="0.25">
      <c r="A8560" s="1401"/>
      <c r="B8560" s="1065" t="s">
        <v>6690</v>
      </c>
      <c r="C8560" s="903" t="s">
        <v>6712</v>
      </c>
      <c r="D8560" s="900" t="s">
        <v>264</v>
      </c>
      <c r="E8560" s="903" t="s">
        <v>228</v>
      </c>
      <c r="F8560" s="900" t="s">
        <v>265</v>
      </c>
      <c r="G8560" s="900" t="s">
        <v>53</v>
      </c>
      <c r="H8560" s="900" t="s">
        <v>266</v>
      </c>
      <c r="I8560" s="900" t="s">
        <v>268</v>
      </c>
      <c r="J8560" s="1073" t="s">
        <v>12670</v>
      </c>
      <c r="K8560" s="1073" t="s">
        <v>12671</v>
      </c>
      <c r="L8560" s="1066">
        <v>176145.2</v>
      </c>
    </row>
    <row r="8561" spans="1:12" s="651" customFormat="1" ht="21.95" customHeight="1" x14ac:dyDescent="0.25">
      <c r="A8561" s="1401"/>
      <c r="B8561" s="1067" t="s">
        <v>6690</v>
      </c>
      <c r="C8561" s="702" t="s">
        <v>6712</v>
      </c>
      <c r="D8561" s="899" t="s">
        <v>264</v>
      </c>
      <c r="E8561" s="702" t="s">
        <v>228</v>
      </c>
      <c r="F8561" s="899" t="s">
        <v>265</v>
      </c>
      <c r="G8561" s="899" t="s">
        <v>53</v>
      </c>
      <c r="H8561" s="899" t="s">
        <v>266</v>
      </c>
      <c r="I8561" s="899" t="s">
        <v>268</v>
      </c>
      <c r="J8561" s="1074" t="s">
        <v>12670</v>
      </c>
      <c r="K8561" s="1074" t="s">
        <v>12672</v>
      </c>
      <c r="L8561" s="1068">
        <v>187776.12</v>
      </c>
    </row>
    <row r="8562" spans="1:12" s="651" customFormat="1" ht="21.95" customHeight="1" x14ac:dyDescent="0.25">
      <c r="A8562" s="1401"/>
      <c r="B8562" s="1065" t="s">
        <v>6690</v>
      </c>
      <c r="C8562" s="903" t="s">
        <v>6713</v>
      </c>
      <c r="D8562" s="900" t="s">
        <v>215</v>
      </c>
      <c r="E8562" s="903" t="s">
        <v>621</v>
      </c>
      <c r="F8562" s="900" t="s">
        <v>265</v>
      </c>
      <c r="G8562" s="900" t="s">
        <v>53</v>
      </c>
      <c r="H8562" s="900" t="s">
        <v>201</v>
      </c>
      <c r="I8562" s="900" t="s">
        <v>267</v>
      </c>
      <c r="J8562" s="1073" t="s">
        <v>12659</v>
      </c>
      <c r="K8562" s="1073" t="s">
        <v>12660</v>
      </c>
      <c r="L8562" s="1066">
        <v>181512.84</v>
      </c>
    </row>
    <row r="8563" spans="1:12" s="651" customFormat="1" ht="21.95" customHeight="1" x14ac:dyDescent="0.25">
      <c r="A8563" s="1401"/>
      <c r="B8563" s="1067" t="s">
        <v>6690</v>
      </c>
      <c r="C8563" s="702" t="s">
        <v>6714</v>
      </c>
      <c r="D8563" s="899" t="s">
        <v>215</v>
      </c>
      <c r="E8563" s="702" t="s">
        <v>622</v>
      </c>
      <c r="F8563" s="899" t="s">
        <v>265</v>
      </c>
      <c r="G8563" s="899" t="s">
        <v>53</v>
      </c>
      <c r="H8563" s="899" t="s">
        <v>201</v>
      </c>
      <c r="I8563" s="899" t="s">
        <v>267</v>
      </c>
      <c r="J8563" s="1074" t="s">
        <v>12659</v>
      </c>
      <c r="K8563" s="1074" t="s">
        <v>12660</v>
      </c>
      <c r="L8563" s="1068">
        <v>181512.84</v>
      </c>
    </row>
    <row r="8564" spans="1:12" s="651" customFormat="1" ht="21.95" customHeight="1" x14ac:dyDescent="0.25">
      <c r="A8564" s="1401"/>
      <c r="B8564" s="1065" t="s">
        <v>6690</v>
      </c>
      <c r="C8564" s="903" t="s">
        <v>6714</v>
      </c>
      <c r="D8564" s="900" t="s">
        <v>215</v>
      </c>
      <c r="E8564" s="903" t="s">
        <v>622</v>
      </c>
      <c r="F8564" s="900" t="s">
        <v>265</v>
      </c>
      <c r="G8564" s="900" t="s">
        <v>53</v>
      </c>
      <c r="H8564" s="900" t="s">
        <v>201</v>
      </c>
      <c r="I8564" s="900" t="s">
        <v>268</v>
      </c>
      <c r="J8564" s="1073" t="s">
        <v>12670</v>
      </c>
      <c r="K8564" s="1073" t="s">
        <v>12671</v>
      </c>
      <c r="L8564" s="1066">
        <v>510696.15</v>
      </c>
    </row>
    <row r="8565" spans="1:12" s="651" customFormat="1" ht="21.95" customHeight="1" x14ac:dyDescent="0.25">
      <c r="A8565" s="1401"/>
      <c r="B8565" s="1067" t="s">
        <v>6690</v>
      </c>
      <c r="C8565" s="702" t="s">
        <v>6714</v>
      </c>
      <c r="D8565" s="899" t="s">
        <v>215</v>
      </c>
      <c r="E8565" s="702" t="s">
        <v>622</v>
      </c>
      <c r="F8565" s="899" t="s">
        <v>265</v>
      </c>
      <c r="G8565" s="899" t="s">
        <v>53</v>
      </c>
      <c r="H8565" s="899" t="s">
        <v>201</v>
      </c>
      <c r="I8565" s="899" t="s">
        <v>268</v>
      </c>
      <c r="J8565" s="1074" t="s">
        <v>12670</v>
      </c>
      <c r="K8565" s="1074" t="s">
        <v>12672</v>
      </c>
      <c r="L8565" s="1068">
        <v>544761.26</v>
      </c>
    </row>
    <row r="8566" spans="1:12" s="651" customFormat="1" ht="21.95" customHeight="1" x14ac:dyDescent="0.25">
      <c r="A8566" s="1401"/>
      <c r="B8566" s="1065" t="s">
        <v>6690</v>
      </c>
      <c r="C8566" s="903" t="s">
        <v>6714</v>
      </c>
      <c r="D8566" s="900" t="s">
        <v>215</v>
      </c>
      <c r="E8566" s="903" t="s">
        <v>622</v>
      </c>
      <c r="F8566" s="900" t="s">
        <v>265</v>
      </c>
      <c r="G8566" s="900" t="s">
        <v>53</v>
      </c>
      <c r="H8566" s="900" t="s">
        <v>218</v>
      </c>
      <c r="I8566" s="900" t="s">
        <v>306</v>
      </c>
      <c r="J8566" s="1073" t="s">
        <v>13437</v>
      </c>
      <c r="K8566" s="1073" t="s">
        <v>13438</v>
      </c>
      <c r="L8566" s="1066">
        <v>22362.74</v>
      </c>
    </row>
    <row r="8567" spans="1:12" s="651" customFormat="1" ht="21.95" customHeight="1" x14ac:dyDescent="0.25">
      <c r="A8567" s="1401"/>
      <c r="B8567" s="1067" t="s">
        <v>6690</v>
      </c>
      <c r="C8567" s="702" t="s">
        <v>6715</v>
      </c>
      <c r="D8567" s="899" t="s">
        <v>215</v>
      </c>
      <c r="E8567" s="702" t="s">
        <v>847</v>
      </c>
      <c r="F8567" s="899" t="s">
        <v>265</v>
      </c>
      <c r="G8567" s="899" t="s">
        <v>53</v>
      </c>
      <c r="H8567" s="899" t="s">
        <v>201</v>
      </c>
      <c r="I8567" s="899" t="s">
        <v>267</v>
      </c>
      <c r="J8567" s="1074" t="s">
        <v>12659</v>
      </c>
      <c r="K8567" s="1074" t="s">
        <v>12660</v>
      </c>
      <c r="L8567" s="1068">
        <v>181512.84</v>
      </c>
    </row>
    <row r="8568" spans="1:12" s="651" customFormat="1" ht="21.95" customHeight="1" x14ac:dyDescent="0.25">
      <c r="A8568" s="1401"/>
      <c r="B8568" s="1065" t="s">
        <v>6690</v>
      </c>
      <c r="C8568" s="903" t="s">
        <v>6716</v>
      </c>
      <c r="D8568" s="900" t="s">
        <v>215</v>
      </c>
      <c r="E8568" s="903" t="s">
        <v>848</v>
      </c>
      <c r="F8568" s="900" t="s">
        <v>265</v>
      </c>
      <c r="G8568" s="900" t="s">
        <v>53</v>
      </c>
      <c r="H8568" s="900" t="s">
        <v>201</v>
      </c>
      <c r="I8568" s="900" t="s">
        <v>267</v>
      </c>
      <c r="J8568" s="1073" t="s">
        <v>12659</v>
      </c>
      <c r="K8568" s="1073" t="s">
        <v>12660</v>
      </c>
      <c r="L8568" s="1066">
        <v>181512.84</v>
      </c>
    </row>
    <row r="8569" spans="1:12" s="651" customFormat="1" ht="21.95" customHeight="1" x14ac:dyDescent="0.25">
      <c r="A8569" s="1401"/>
      <c r="B8569" s="1067" t="s">
        <v>6690</v>
      </c>
      <c r="C8569" s="702" t="s">
        <v>6716</v>
      </c>
      <c r="D8569" s="899" t="s">
        <v>215</v>
      </c>
      <c r="E8569" s="702" t="s">
        <v>848</v>
      </c>
      <c r="F8569" s="899" t="s">
        <v>265</v>
      </c>
      <c r="G8569" s="899" t="s">
        <v>53</v>
      </c>
      <c r="H8569" s="899" t="s">
        <v>201</v>
      </c>
      <c r="I8569" s="899" t="s">
        <v>268</v>
      </c>
      <c r="J8569" s="1074" t="s">
        <v>12670</v>
      </c>
      <c r="K8569" s="1074" t="s">
        <v>12671</v>
      </c>
      <c r="L8569" s="1068">
        <v>510696.15</v>
      </c>
    </row>
    <row r="8570" spans="1:12" s="651" customFormat="1" ht="21.95" customHeight="1" x14ac:dyDescent="0.25">
      <c r="A8570" s="1401"/>
      <c r="B8570" s="1065" t="s">
        <v>6690</v>
      </c>
      <c r="C8570" s="903" t="s">
        <v>6716</v>
      </c>
      <c r="D8570" s="900" t="s">
        <v>215</v>
      </c>
      <c r="E8570" s="903" t="s">
        <v>848</v>
      </c>
      <c r="F8570" s="900" t="s">
        <v>265</v>
      </c>
      <c r="G8570" s="900" t="s">
        <v>53</v>
      </c>
      <c r="H8570" s="900" t="s">
        <v>201</v>
      </c>
      <c r="I8570" s="900" t="s">
        <v>268</v>
      </c>
      <c r="J8570" s="1073" t="s">
        <v>12670</v>
      </c>
      <c r="K8570" s="1073" t="s">
        <v>12672</v>
      </c>
      <c r="L8570" s="1066">
        <v>544761.26</v>
      </c>
    </row>
    <row r="8571" spans="1:12" s="651" customFormat="1" ht="21.95" customHeight="1" x14ac:dyDescent="0.25">
      <c r="A8571" s="1401"/>
      <c r="B8571" s="1067" t="s">
        <v>6717</v>
      </c>
      <c r="C8571" s="702" t="s">
        <v>6718</v>
      </c>
      <c r="D8571" s="899" t="s">
        <v>215</v>
      </c>
      <c r="E8571" s="702" t="s">
        <v>1112</v>
      </c>
      <c r="F8571" s="899" t="s">
        <v>827</v>
      </c>
      <c r="G8571" s="899" t="s">
        <v>53</v>
      </c>
      <c r="H8571" s="899" t="s">
        <v>282</v>
      </c>
      <c r="I8571" s="899" t="s">
        <v>828</v>
      </c>
      <c r="J8571" s="1074" t="s">
        <v>13243</v>
      </c>
      <c r="K8571" s="1074" t="s">
        <v>13242</v>
      </c>
      <c r="L8571" s="1068">
        <v>543581.59</v>
      </c>
    </row>
    <row r="8572" spans="1:12" s="651" customFormat="1" ht="21.95" customHeight="1" x14ac:dyDescent="0.25">
      <c r="A8572" s="1401"/>
      <c r="B8572" s="1065" t="s">
        <v>6717</v>
      </c>
      <c r="C8572" s="903" t="s">
        <v>6719</v>
      </c>
      <c r="D8572" s="900" t="s">
        <v>215</v>
      </c>
      <c r="E8572" s="903" t="s">
        <v>1113</v>
      </c>
      <c r="F8572" s="900" t="s">
        <v>827</v>
      </c>
      <c r="G8572" s="900" t="s">
        <v>53</v>
      </c>
      <c r="H8572" s="900" t="s">
        <v>218</v>
      </c>
      <c r="I8572" s="900" t="s">
        <v>1114</v>
      </c>
      <c r="J8572" s="1073" t="s">
        <v>14691</v>
      </c>
      <c r="K8572" s="1073" t="s">
        <v>15007</v>
      </c>
      <c r="L8572" s="1066">
        <v>4371441.33</v>
      </c>
    </row>
    <row r="8573" spans="1:12" s="651" customFormat="1" ht="21.95" customHeight="1" x14ac:dyDescent="0.25">
      <c r="A8573" s="1401"/>
      <c r="B8573" s="1067" t="s">
        <v>6717</v>
      </c>
      <c r="C8573" s="702" t="s">
        <v>6720</v>
      </c>
      <c r="D8573" s="899" t="s">
        <v>215</v>
      </c>
      <c r="E8573" s="702" t="s">
        <v>1115</v>
      </c>
      <c r="F8573" s="899" t="s">
        <v>827</v>
      </c>
      <c r="G8573" s="899" t="s">
        <v>53</v>
      </c>
      <c r="H8573" s="899" t="s">
        <v>282</v>
      </c>
      <c r="I8573" s="899" t="s">
        <v>828</v>
      </c>
      <c r="J8573" s="1074" t="s">
        <v>13243</v>
      </c>
      <c r="K8573" s="1074" t="s">
        <v>13242</v>
      </c>
      <c r="L8573" s="1068">
        <v>1630744.77</v>
      </c>
    </row>
    <row r="8574" spans="1:12" s="651" customFormat="1" ht="21.95" customHeight="1" x14ac:dyDescent="0.25">
      <c r="A8574" s="1401"/>
      <c r="B8574" s="1065" t="s">
        <v>6717</v>
      </c>
      <c r="C8574" s="903" t="s">
        <v>6721</v>
      </c>
      <c r="D8574" s="900" t="s">
        <v>215</v>
      </c>
      <c r="E8574" s="903" t="s">
        <v>1116</v>
      </c>
      <c r="F8574" s="900" t="s">
        <v>827</v>
      </c>
      <c r="G8574" s="900" t="s">
        <v>53</v>
      </c>
      <c r="H8574" s="900" t="s">
        <v>282</v>
      </c>
      <c r="I8574" s="900" t="s">
        <v>828</v>
      </c>
      <c r="J8574" s="1073" t="s">
        <v>13243</v>
      </c>
      <c r="K8574" s="1073" t="s">
        <v>13242</v>
      </c>
      <c r="L8574" s="1066">
        <v>200622.37</v>
      </c>
    </row>
    <row r="8575" spans="1:12" s="651" customFormat="1" ht="21.95" customHeight="1" x14ac:dyDescent="0.25">
      <c r="A8575" s="1401"/>
      <c r="B8575" s="1067" t="s">
        <v>6717</v>
      </c>
      <c r="C8575" s="702" t="s">
        <v>6722</v>
      </c>
      <c r="D8575" s="899" t="s">
        <v>215</v>
      </c>
      <c r="E8575" s="702" t="s">
        <v>1117</v>
      </c>
      <c r="F8575" s="899" t="s">
        <v>827</v>
      </c>
      <c r="G8575" s="899" t="s">
        <v>53</v>
      </c>
      <c r="H8575" s="899" t="s">
        <v>282</v>
      </c>
      <c r="I8575" s="899" t="s">
        <v>828</v>
      </c>
      <c r="J8575" s="1074" t="s">
        <v>13243</v>
      </c>
      <c r="K8575" s="1074" t="s">
        <v>13242</v>
      </c>
      <c r="L8575" s="1068">
        <v>601868.74</v>
      </c>
    </row>
    <row r="8576" spans="1:12" s="651" customFormat="1" ht="21.95" customHeight="1" x14ac:dyDescent="0.25">
      <c r="A8576" s="1401"/>
      <c r="B8576" s="1065" t="s">
        <v>6717</v>
      </c>
      <c r="C8576" s="903" t="s">
        <v>6723</v>
      </c>
      <c r="D8576" s="900" t="s">
        <v>215</v>
      </c>
      <c r="E8576" s="903" t="s">
        <v>1118</v>
      </c>
      <c r="F8576" s="900" t="s">
        <v>827</v>
      </c>
      <c r="G8576" s="900" t="s">
        <v>53</v>
      </c>
      <c r="H8576" s="900" t="s">
        <v>273</v>
      </c>
      <c r="I8576" s="900" t="s">
        <v>274</v>
      </c>
      <c r="J8576" s="1073" t="s">
        <v>13664</v>
      </c>
      <c r="K8576" s="1073" t="s">
        <v>13665</v>
      </c>
      <c r="L8576" s="1066">
        <v>40372.81</v>
      </c>
    </row>
    <row r="8577" spans="1:12" s="651" customFormat="1" ht="21.95" customHeight="1" x14ac:dyDescent="0.25">
      <c r="A8577" s="1401"/>
      <c r="B8577" s="1067" t="s">
        <v>6717</v>
      </c>
      <c r="C8577" s="702" t="s">
        <v>6723</v>
      </c>
      <c r="D8577" s="899" t="s">
        <v>215</v>
      </c>
      <c r="E8577" s="702" t="s">
        <v>1118</v>
      </c>
      <c r="F8577" s="899" t="s">
        <v>827</v>
      </c>
      <c r="G8577" s="899" t="s">
        <v>53</v>
      </c>
      <c r="H8577" s="899" t="s">
        <v>218</v>
      </c>
      <c r="I8577" s="899" t="s">
        <v>1114</v>
      </c>
      <c r="J8577" s="1074" t="s">
        <v>14691</v>
      </c>
      <c r="K8577" s="1074" t="s">
        <v>15008</v>
      </c>
      <c r="L8577" s="1068">
        <v>41121.74</v>
      </c>
    </row>
    <row r="8578" spans="1:12" s="651" customFormat="1" ht="21.95" customHeight="1" x14ac:dyDescent="0.25">
      <c r="A8578" s="1401"/>
      <c r="B8578" s="1065" t="s">
        <v>6717</v>
      </c>
      <c r="C8578" s="903" t="s">
        <v>6723</v>
      </c>
      <c r="D8578" s="900" t="s">
        <v>215</v>
      </c>
      <c r="E8578" s="903" t="s">
        <v>1118</v>
      </c>
      <c r="F8578" s="900" t="s">
        <v>827</v>
      </c>
      <c r="G8578" s="900" t="s">
        <v>53</v>
      </c>
      <c r="H8578" s="900" t="s">
        <v>218</v>
      </c>
      <c r="I8578" s="900" t="s">
        <v>275</v>
      </c>
      <c r="J8578" s="1073" t="s">
        <v>14570</v>
      </c>
      <c r="K8578" s="1073" t="s">
        <v>14117</v>
      </c>
      <c r="L8578" s="1066">
        <v>95701.69</v>
      </c>
    </row>
    <row r="8579" spans="1:12" s="651" customFormat="1" ht="21.95" customHeight="1" x14ac:dyDescent="0.25">
      <c r="A8579" s="1401"/>
      <c r="B8579" s="1067" t="s">
        <v>6717</v>
      </c>
      <c r="C8579" s="702" t="s">
        <v>6723</v>
      </c>
      <c r="D8579" s="899" t="s">
        <v>215</v>
      </c>
      <c r="E8579" s="702" t="s">
        <v>1118</v>
      </c>
      <c r="F8579" s="899" t="s">
        <v>827</v>
      </c>
      <c r="G8579" s="899" t="s">
        <v>53</v>
      </c>
      <c r="H8579" s="899" t="s">
        <v>218</v>
      </c>
      <c r="I8579" s="899" t="s">
        <v>275</v>
      </c>
      <c r="J8579" s="1074" t="s">
        <v>14570</v>
      </c>
      <c r="K8579" s="1074" t="s">
        <v>14117</v>
      </c>
      <c r="L8579" s="1068">
        <v>95701.69</v>
      </c>
    </row>
    <row r="8580" spans="1:12" s="651" customFormat="1" ht="21.95" customHeight="1" x14ac:dyDescent="0.25">
      <c r="A8580" s="1401"/>
      <c r="B8580" s="1065" t="s">
        <v>6717</v>
      </c>
      <c r="C8580" s="903" t="s">
        <v>6723</v>
      </c>
      <c r="D8580" s="900" t="s">
        <v>215</v>
      </c>
      <c r="E8580" s="903" t="s">
        <v>1118</v>
      </c>
      <c r="F8580" s="900" t="s">
        <v>827</v>
      </c>
      <c r="G8580" s="900" t="s">
        <v>53</v>
      </c>
      <c r="H8580" s="900" t="s">
        <v>282</v>
      </c>
      <c r="I8580" s="900" t="s">
        <v>828</v>
      </c>
      <c r="J8580" s="1073" t="s">
        <v>13243</v>
      </c>
      <c r="K8580" s="1073" t="s">
        <v>13242</v>
      </c>
      <c r="L8580" s="1066">
        <v>2057609.17</v>
      </c>
    </row>
    <row r="8581" spans="1:12" s="651" customFormat="1" ht="21.95" customHeight="1" x14ac:dyDescent="0.25">
      <c r="A8581" s="1401"/>
      <c r="B8581" s="1067" t="s">
        <v>6717</v>
      </c>
      <c r="C8581" s="702" t="s">
        <v>6724</v>
      </c>
      <c r="D8581" s="899" t="s">
        <v>215</v>
      </c>
      <c r="E8581" s="702" t="s">
        <v>1113</v>
      </c>
      <c r="F8581" s="899" t="s">
        <v>827</v>
      </c>
      <c r="G8581" s="899" t="s">
        <v>53</v>
      </c>
      <c r="H8581" s="899" t="s">
        <v>218</v>
      </c>
      <c r="I8581" s="899" t="s">
        <v>1114</v>
      </c>
      <c r="J8581" s="1074" t="s">
        <v>14691</v>
      </c>
      <c r="K8581" s="1074" t="s">
        <v>15009</v>
      </c>
      <c r="L8581" s="1068">
        <v>984563.12</v>
      </c>
    </row>
    <row r="8582" spans="1:12" s="651" customFormat="1" ht="21.95" customHeight="1" x14ac:dyDescent="0.25">
      <c r="A8582" s="1401"/>
      <c r="B8582" s="1065" t="s">
        <v>6717</v>
      </c>
      <c r="C8582" s="903" t="s">
        <v>6725</v>
      </c>
      <c r="D8582" s="900" t="s">
        <v>215</v>
      </c>
      <c r="E8582" s="903" t="s">
        <v>1115</v>
      </c>
      <c r="F8582" s="900" t="s">
        <v>827</v>
      </c>
      <c r="G8582" s="900" t="s">
        <v>53</v>
      </c>
      <c r="H8582" s="900" t="s">
        <v>282</v>
      </c>
      <c r="I8582" s="900" t="s">
        <v>828</v>
      </c>
      <c r="J8582" s="1073" t="s">
        <v>13243</v>
      </c>
      <c r="K8582" s="1073" t="s">
        <v>13242</v>
      </c>
      <c r="L8582" s="1066">
        <v>522644.26</v>
      </c>
    </row>
    <row r="8583" spans="1:12" s="651" customFormat="1" ht="21.95" customHeight="1" x14ac:dyDescent="0.25">
      <c r="A8583" s="1401"/>
      <c r="B8583" s="1067" t="s">
        <v>6717</v>
      </c>
      <c r="C8583" s="702" t="s">
        <v>6726</v>
      </c>
      <c r="D8583" s="899" t="s">
        <v>215</v>
      </c>
      <c r="E8583" s="702" t="s">
        <v>1117</v>
      </c>
      <c r="F8583" s="899" t="s">
        <v>827</v>
      </c>
      <c r="G8583" s="899" t="s">
        <v>53</v>
      </c>
      <c r="H8583" s="899" t="s">
        <v>282</v>
      </c>
      <c r="I8583" s="899" t="s">
        <v>828</v>
      </c>
      <c r="J8583" s="1074" t="s">
        <v>13243</v>
      </c>
      <c r="K8583" s="1074" t="s">
        <v>13242</v>
      </c>
      <c r="L8583" s="1068">
        <v>464092.46</v>
      </c>
    </row>
    <row r="8584" spans="1:12" s="651" customFormat="1" ht="21.95" customHeight="1" x14ac:dyDescent="0.25">
      <c r="A8584" s="1401"/>
      <c r="B8584" s="1065" t="s">
        <v>6717</v>
      </c>
      <c r="C8584" s="903" t="s">
        <v>6727</v>
      </c>
      <c r="D8584" s="900" t="s">
        <v>215</v>
      </c>
      <c r="E8584" s="903" t="s">
        <v>1113</v>
      </c>
      <c r="F8584" s="900" t="s">
        <v>827</v>
      </c>
      <c r="G8584" s="900" t="s">
        <v>53</v>
      </c>
      <c r="H8584" s="900" t="s">
        <v>218</v>
      </c>
      <c r="I8584" s="900" t="s">
        <v>1114</v>
      </c>
      <c r="J8584" s="1073" t="s">
        <v>14691</v>
      </c>
      <c r="K8584" s="1073" t="s">
        <v>15008</v>
      </c>
      <c r="L8584" s="1066">
        <v>374910.66</v>
      </c>
    </row>
    <row r="8585" spans="1:12" s="651" customFormat="1" ht="21.95" customHeight="1" x14ac:dyDescent="0.25">
      <c r="A8585" s="1401"/>
      <c r="B8585" s="1067" t="s">
        <v>6717</v>
      </c>
      <c r="C8585" s="702" t="s">
        <v>6728</v>
      </c>
      <c r="D8585" s="899" t="s">
        <v>215</v>
      </c>
      <c r="E8585" s="702" t="s">
        <v>1115</v>
      </c>
      <c r="F8585" s="899" t="s">
        <v>827</v>
      </c>
      <c r="G8585" s="899" t="s">
        <v>53</v>
      </c>
      <c r="H8585" s="899" t="s">
        <v>282</v>
      </c>
      <c r="I8585" s="899" t="s">
        <v>828</v>
      </c>
      <c r="J8585" s="1074" t="s">
        <v>13243</v>
      </c>
      <c r="K8585" s="1074" t="s">
        <v>13242</v>
      </c>
      <c r="L8585" s="1068">
        <v>219022.09</v>
      </c>
    </row>
    <row r="8586" spans="1:12" s="651" customFormat="1" ht="21.95" customHeight="1" x14ac:dyDescent="0.25">
      <c r="A8586" s="1401"/>
      <c r="B8586" s="1065" t="s">
        <v>6717</v>
      </c>
      <c r="C8586" s="903" t="s">
        <v>6729</v>
      </c>
      <c r="D8586" s="900" t="s">
        <v>215</v>
      </c>
      <c r="E8586" s="903" t="s">
        <v>1118</v>
      </c>
      <c r="F8586" s="900" t="s">
        <v>827</v>
      </c>
      <c r="G8586" s="900" t="s">
        <v>53</v>
      </c>
      <c r="H8586" s="900" t="s">
        <v>282</v>
      </c>
      <c r="I8586" s="900" t="s">
        <v>828</v>
      </c>
      <c r="J8586" s="1073" t="s">
        <v>13243</v>
      </c>
      <c r="K8586" s="1073" t="s">
        <v>13242</v>
      </c>
      <c r="L8586" s="1066">
        <v>201375.7</v>
      </c>
    </row>
    <row r="8587" spans="1:12" s="651" customFormat="1" ht="21.95" customHeight="1" x14ac:dyDescent="0.25">
      <c r="A8587" s="1401"/>
      <c r="B8587" s="1065" t="s">
        <v>6717</v>
      </c>
      <c r="C8587" s="903" t="s">
        <v>6730</v>
      </c>
      <c r="D8587" s="900" t="s">
        <v>215</v>
      </c>
      <c r="E8587" s="903" t="s">
        <v>1118</v>
      </c>
      <c r="F8587" s="900" t="s">
        <v>827</v>
      </c>
      <c r="G8587" s="900" t="s">
        <v>53</v>
      </c>
      <c r="H8587" s="900" t="s">
        <v>282</v>
      </c>
      <c r="I8587" s="900" t="s">
        <v>828</v>
      </c>
      <c r="J8587" s="1073" t="s">
        <v>13243</v>
      </c>
      <c r="K8587" s="1073" t="s">
        <v>13242</v>
      </c>
      <c r="L8587" s="1066">
        <v>201375.7</v>
      </c>
    </row>
    <row r="8588" spans="1:12" s="651" customFormat="1" ht="21.95" customHeight="1" x14ac:dyDescent="0.25">
      <c r="A8588" s="1401"/>
      <c r="B8588" s="1067" t="s">
        <v>6717</v>
      </c>
      <c r="C8588" s="702" t="s">
        <v>6731</v>
      </c>
      <c r="D8588" s="899" t="s">
        <v>215</v>
      </c>
      <c r="E8588" s="702" t="s">
        <v>1118</v>
      </c>
      <c r="F8588" s="899" t="s">
        <v>827</v>
      </c>
      <c r="G8588" s="899" t="s">
        <v>53</v>
      </c>
      <c r="H8588" s="899" t="s">
        <v>282</v>
      </c>
      <c r="I8588" s="899" t="s">
        <v>828</v>
      </c>
      <c r="J8588" s="1074" t="s">
        <v>13243</v>
      </c>
      <c r="K8588" s="1074" t="s">
        <v>13242</v>
      </c>
      <c r="L8588" s="1068">
        <v>121107.27</v>
      </c>
    </row>
    <row r="8589" spans="1:12" s="651" customFormat="1" ht="21.95" customHeight="1" x14ac:dyDescent="0.25">
      <c r="A8589" s="1401"/>
      <c r="B8589" s="1065" t="s">
        <v>6717</v>
      </c>
      <c r="C8589" s="903" t="s">
        <v>6732</v>
      </c>
      <c r="D8589" s="900" t="s">
        <v>215</v>
      </c>
      <c r="E8589" s="903" t="s">
        <v>852</v>
      </c>
      <c r="F8589" s="900" t="s">
        <v>827</v>
      </c>
      <c r="G8589" s="900" t="s">
        <v>53</v>
      </c>
      <c r="H8589" s="900" t="s">
        <v>218</v>
      </c>
      <c r="I8589" s="900" t="s">
        <v>306</v>
      </c>
      <c r="J8589" s="1073" t="s">
        <v>15010</v>
      </c>
      <c r="K8589" s="1073" t="s">
        <v>14957</v>
      </c>
      <c r="L8589" s="1066">
        <v>42925.71</v>
      </c>
    </row>
    <row r="8590" spans="1:12" s="651" customFormat="1" ht="21.95" customHeight="1" x14ac:dyDescent="0.25">
      <c r="A8590" s="1401"/>
      <c r="B8590" s="1067" t="s">
        <v>6717</v>
      </c>
      <c r="C8590" s="702" t="s">
        <v>6732</v>
      </c>
      <c r="D8590" s="899" t="s">
        <v>215</v>
      </c>
      <c r="E8590" s="702" t="s">
        <v>852</v>
      </c>
      <c r="F8590" s="899" t="s">
        <v>827</v>
      </c>
      <c r="G8590" s="899" t="s">
        <v>53</v>
      </c>
      <c r="H8590" s="899" t="s">
        <v>282</v>
      </c>
      <c r="I8590" s="899" t="s">
        <v>828</v>
      </c>
      <c r="J8590" s="1074" t="s">
        <v>13243</v>
      </c>
      <c r="K8590" s="1074" t="s">
        <v>13242</v>
      </c>
      <c r="L8590" s="1068">
        <v>252389.34</v>
      </c>
    </row>
    <row r="8591" spans="1:12" s="651" customFormat="1" ht="21.95" customHeight="1" x14ac:dyDescent="0.25">
      <c r="A8591" s="1401"/>
      <c r="B8591" s="1065" t="s">
        <v>6717</v>
      </c>
      <c r="C8591" s="903" t="s">
        <v>6733</v>
      </c>
      <c r="D8591" s="900" t="s">
        <v>215</v>
      </c>
      <c r="E8591" s="903" t="s">
        <v>853</v>
      </c>
      <c r="F8591" s="900" t="s">
        <v>827</v>
      </c>
      <c r="G8591" s="900" t="s">
        <v>53</v>
      </c>
      <c r="H8591" s="900" t="s">
        <v>282</v>
      </c>
      <c r="I8591" s="900" t="s">
        <v>828</v>
      </c>
      <c r="J8591" s="1073" t="s">
        <v>13243</v>
      </c>
      <c r="K8591" s="1073" t="s">
        <v>13242</v>
      </c>
      <c r="L8591" s="1066">
        <v>252389.34</v>
      </c>
    </row>
    <row r="8592" spans="1:12" s="651" customFormat="1" ht="21.95" customHeight="1" x14ac:dyDescent="0.25">
      <c r="A8592" s="1401"/>
      <c r="B8592" s="1067" t="s">
        <v>6717</v>
      </c>
      <c r="C8592" s="702" t="s">
        <v>6733</v>
      </c>
      <c r="D8592" s="899" t="s">
        <v>215</v>
      </c>
      <c r="E8592" s="702" t="s">
        <v>853</v>
      </c>
      <c r="F8592" s="899" t="s">
        <v>827</v>
      </c>
      <c r="G8592" s="899" t="s">
        <v>53</v>
      </c>
      <c r="H8592" s="899" t="s">
        <v>218</v>
      </c>
      <c r="I8592" s="899" t="s">
        <v>306</v>
      </c>
      <c r="J8592" s="1074" t="s">
        <v>15010</v>
      </c>
      <c r="K8592" s="1074" t="s">
        <v>14957</v>
      </c>
      <c r="L8592" s="1068">
        <v>42925.71</v>
      </c>
    </row>
    <row r="8593" spans="1:12" s="651" customFormat="1" ht="21.95" customHeight="1" x14ac:dyDescent="0.25">
      <c r="A8593" s="1401"/>
      <c r="B8593" s="1065" t="s">
        <v>6717</v>
      </c>
      <c r="C8593" s="903" t="s">
        <v>6734</v>
      </c>
      <c r="D8593" s="900" t="s">
        <v>264</v>
      </c>
      <c r="E8593" s="903" t="s">
        <v>228</v>
      </c>
      <c r="F8593" s="900" t="s">
        <v>827</v>
      </c>
      <c r="G8593" s="900" t="s">
        <v>53</v>
      </c>
      <c r="H8593" s="900" t="s">
        <v>285</v>
      </c>
      <c r="I8593" s="900" t="s">
        <v>275</v>
      </c>
      <c r="J8593" s="1073" t="s">
        <v>14570</v>
      </c>
      <c r="K8593" s="1073" t="s">
        <v>15011</v>
      </c>
      <c r="L8593" s="1066">
        <v>661703.13</v>
      </c>
    </row>
    <row r="8594" spans="1:12" s="651" customFormat="1" ht="21.95" customHeight="1" x14ac:dyDescent="0.25">
      <c r="A8594" s="1401"/>
      <c r="B8594" s="1067" t="s">
        <v>6717</v>
      </c>
      <c r="C8594" s="702" t="s">
        <v>6735</v>
      </c>
      <c r="D8594" s="899" t="s">
        <v>264</v>
      </c>
      <c r="E8594" s="702" t="s">
        <v>228</v>
      </c>
      <c r="F8594" s="899" t="s">
        <v>827</v>
      </c>
      <c r="G8594" s="899" t="s">
        <v>53</v>
      </c>
      <c r="H8594" s="899" t="s">
        <v>285</v>
      </c>
      <c r="I8594" s="899" t="s">
        <v>275</v>
      </c>
      <c r="J8594" s="1074" t="s">
        <v>14570</v>
      </c>
      <c r="K8594" s="1074" t="s">
        <v>15011</v>
      </c>
      <c r="L8594" s="1068">
        <v>661703.13</v>
      </c>
    </row>
    <row r="8595" spans="1:12" s="651" customFormat="1" ht="21.95" customHeight="1" x14ac:dyDescent="0.25">
      <c r="A8595" s="1401"/>
      <c r="B8595" s="1065" t="s">
        <v>6717</v>
      </c>
      <c r="C8595" s="903" t="s">
        <v>6736</v>
      </c>
      <c r="D8595" s="900" t="s">
        <v>215</v>
      </c>
      <c r="E8595" s="903" t="s">
        <v>826</v>
      </c>
      <c r="F8595" s="900" t="s">
        <v>827</v>
      </c>
      <c r="G8595" s="900" t="s">
        <v>53</v>
      </c>
      <c r="H8595" s="900" t="s">
        <v>282</v>
      </c>
      <c r="I8595" s="900" t="s">
        <v>828</v>
      </c>
      <c r="J8595" s="1073" t="s">
        <v>13243</v>
      </c>
      <c r="K8595" s="1073" t="s">
        <v>13242</v>
      </c>
      <c r="L8595" s="1066">
        <v>252389.34</v>
      </c>
    </row>
    <row r="8596" spans="1:12" s="651" customFormat="1" ht="21.95" customHeight="1" x14ac:dyDescent="0.25">
      <c r="A8596" s="1401"/>
      <c r="B8596" s="1065" t="s">
        <v>6717</v>
      </c>
      <c r="C8596" s="903" t="s">
        <v>6737</v>
      </c>
      <c r="D8596" s="900" t="s">
        <v>215</v>
      </c>
      <c r="E8596" s="903" t="s">
        <v>829</v>
      </c>
      <c r="F8596" s="900" t="s">
        <v>827</v>
      </c>
      <c r="G8596" s="900" t="s">
        <v>53</v>
      </c>
      <c r="H8596" s="900" t="s">
        <v>282</v>
      </c>
      <c r="I8596" s="900" t="s">
        <v>828</v>
      </c>
      <c r="J8596" s="1073" t="s">
        <v>13243</v>
      </c>
      <c r="K8596" s="1073" t="s">
        <v>13242</v>
      </c>
      <c r="L8596" s="1066">
        <v>252389.34</v>
      </c>
    </row>
    <row r="8597" spans="1:12" s="651" customFormat="1" ht="21.95" customHeight="1" x14ac:dyDescent="0.25">
      <c r="A8597" s="1401"/>
      <c r="B8597" s="1067" t="s">
        <v>6738</v>
      </c>
      <c r="C8597" s="702" t="s">
        <v>6739</v>
      </c>
      <c r="D8597" s="899" t="s">
        <v>264</v>
      </c>
      <c r="E8597" s="702" t="s">
        <v>228</v>
      </c>
      <c r="F8597" s="899" t="s">
        <v>827</v>
      </c>
      <c r="G8597" s="899" t="s">
        <v>53</v>
      </c>
      <c r="H8597" s="899" t="s">
        <v>285</v>
      </c>
      <c r="I8597" s="899" t="s">
        <v>978</v>
      </c>
      <c r="J8597" s="1074" t="s">
        <v>15012</v>
      </c>
      <c r="K8597" s="1074" t="s">
        <v>15013</v>
      </c>
      <c r="L8597" s="1068">
        <v>396091.74</v>
      </c>
    </row>
    <row r="8598" spans="1:12" s="651" customFormat="1" ht="21.95" customHeight="1" x14ac:dyDescent="0.25">
      <c r="A8598" s="1401"/>
      <c r="B8598" s="1065" t="s">
        <v>6738</v>
      </c>
      <c r="C8598" s="903" t="s">
        <v>6740</v>
      </c>
      <c r="D8598" s="900" t="s">
        <v>264</v>
      </c>
      <c r="E8598" s="903" t="s">
        <v>228</v>
      </c>
      <c r="F8598" s="900" t="s">
        <v>827</v>
      </c>
      <c r="G8598" s="900" t="s">
        <v>53</v>
      </c>
      <c r="H8598" s="900" t="s">
        <v>333</v>
      </c>
      <c r="I8598" s="900" t="s">
        <v>828</v>
      </c>
      <c r="J8598" s="1073" t="s">
        <v>13243</v>
      </c>
      <c r="K8598" s="1073" t="s">
        <v>13242</v>
      </c>
      <c r="L8598" s="1066">
        <v>55830.89</v>
      </c>
    </row>
    <row r="8599" spans="1:12" s="651" customFormat="1" ht="21.95" customHeight="1" x14ac:dyDescent="0.25">
      <c r="A8599" s="1401"/>
      <c r="B8599" s="1067" t="s">
        <v>6738</v>
      </c>
      <c r="C8599" s="702" t="s">
        <v>6741</v>
      </c>
      <c r="D8599" s="899" t="s">
        <v>224</v>
      </c>
      <c r="E8599" s="702" t="s">
        <v>1119</v>
      </c>
      <c r="F8599" s="899" t="s">
        <v>827</v>
      </c>
      <c r="G8599" s="899" t="s">
        <v>53</v>
      </c>
      <c r="H8599" s="899" t="s">
        <v>218</v>
      </c>
      <c r="I8599" s="899" t="s">
        <v>1114</v>
      </c>
      <c r="J8599" s="1074" t="s">
        <v>14107</v>
      </c>
      <c r="K8599" s="1074" t="s">
        <v>15014</v>
      </c>
      <c r="L8599" s="1068">
        <v>836979.37</v>
      </c>
    </row>
    <row r="8600" spans="1:12" s="651" customFormat="1" ht="21.95" customHeight="1" x14ac:dyDescent="0.25">
      <c r="A8600" s="1401"/>
      <c r="B8600" s="1065" t="s">
        <v>6738</v>
      </c>
      <c r="C8600" s="903" t="s">
        <v>6742</v>
      </c>
      <c r="D8600" s="900" t="s">
        <v>224</v>
      </c>
      <c r="E8600" s="903" t="s">
        <v>1120</v>
      </c>
      <c r="F8600" s="900" t="s">
        <v>827</v>
      </c>
      <c r="G8600" s="900" t="s">
        <v>53</v>
      </c>
      <c r="H8600" s="900" t="s">
        <v>282</v>
      </c>
      <c r="I8600" s="900" t="s">
        <v>828</v>
      </c>
      <c r="J8600" s="1073" t="s">
        <v>13243</v>
      </c>
      <c r="K8600" s="1073" t="s">
        <v>13242</v>
      </c>
      <c r="L8600" s="1066">
        <v>315245.18</v>
      </c>
    </row>
    <row r="8601" spans="1:12" s="651" customFormat="1" ht="21.95" customHeight="1" x14ac:dyDescent="0.25">
      <c r="A8601" s="1401"/>
      <c r="B8601" s="1067" t="s">
        <v>6738</v>
      </c>
      <c r="C8601" s="702" t="s">
        <v>6743</v>
      </c>
      <c r="D8601" s="899" t="s">
        <v>224</v>
      </c>
      <c r="E8601" s="702" t="s">
        <v>1121</v>
      </c>
      <c r="F8601" s="899" t="s">
        <v>827</v>
      </c>
      <c r="G8601" s="899" t="s">
        <v>53</v>
      </c>
      <c r="H8601" s="899" t="s">
        <v>282</v>
      </c>
      <c r="I8601" s="899" t="s">
        <v>828</v>
      </c>
      <c r="J8601" s="1074" t="s">
        <v>13243</v>
      </c>
      <c r="K8601" s="1074" t="s">
        <v>13242</v>
      </c>
      <c r="L8601" s="1068">
        <v>315245.18</v>
      </c>
    </row>
    <row r="8602" spans="1:12" s="651" customFormat="1" ht="21.95" customHeight="1" x14ac:dyDescent="0.25">
      <c r="A8602" s="1401"/>
      <c r="B8602" s="1065" t="s">
        <v>6738</v>
      </c>
      <c r="C8602" s="903" t="s">
        <v>6744</v>
      </c>
      <c r="D8602" s="900" t="s">
        <v>215</v>
      </c>
      <c r="E8602" s="903" t="s">
        <v>1122</v>
      </c>
      <c r="F8602" s="900" t="s">
        <v>827</v>
      </c>
      <c r="G8602" s="900" t="s">
        <v>53</v>
      </c>
      <c r="H8602" s="900" t="s">
        <v>282</v>
      </c>
      <c r="I8602" s="900" t="s">
        <v>828</v>
      </c>
      <c r="J8602" s="1073" t="s">
        <v>13243</v>
      </c>
      <c r="K8602" s="1073" t="s">
        <v>13242</v>
      </c>
      <c r="L8602" s="1066">
        <v>1262800.7</v>
      </c>
    </row>
    <row r="8603" spans="1:12" s="651" customFormat="1" ht="21.95" customHeight="1" x14ac:dyDescent="0.25">
      <c r="A8603" s="1401"/>
      <c r="B8603" s="1067" t="s">
        <v>6738</v>
      </c>
      <c r="C8603" s="702" t="s">
        <v>6744</v>
      </c>
      <c r="D8603" s="899" t="s">
        <v>215</v>
      </c>
      <c r="E8603" s="702" t="s">
        <v>1122</v>
      </c>
      <c r="F8603" s="899" t="s">
        <v>827</v>
      </c>
      <c r="G8603" s="899" t="s">
        <v>53</v>
      </c>
      <c r="H8603" s="899" t="s">
        <v>218</v>
      </c>
      <c r="I8603" s="899" t="s">
        <v>1114</v>
      </c>
      <c r="J8603" s="1074" t="s">
        <v>14107</v>
      </c>
      <c r="K8603" s="1074" t="s">
        <v>13557</v>
      </c>
      <c r="L8603" s="1068">
        <v>41136</v>
      </c>
    </row>
    <row r="8604" spans="1:12" s="651" customFormat="1" ht="21.95" customHeight="1" x14ac:dyDescent="0.25">
      <c r="A8604" s="1401"/>
      <c r="B8604" s="1065" t="s">
        <v>6738</v>
      </c>
      <c r="C8604" s="903" t="s">
        <v>6744</v>
      </c>
      <c r="D8604" s="900" t="s">
        <v>215</v>
      </c>
      <c r="E8604" s="903" t="s">
        <v>1122</v>
      </c>
      <c r="F8604" s="900" t="s">
        <v>827</v>
      </c>
      <c r="G8604" s="900" t="s">
        <v>53</v>
      </c>
      <c r="H8604" s="900" t="s">
        <v>218</v>
      </c>
      <c r="I8604" s="900" t="s">
        <v>1114</v>
      </c>
      <c r="J8604" s="1073" t="s">
        <v>14107</v>
      </c>
      <c r="K8604" s="1073" t="s">
        <v>13557</v>
      </c>
      <c r="L8604" s="1066">
        <v>10848.61</v>
      </c>
    </row>
    <row r="8605" spans="1:12" s="651" customFormat="1" ht="21.95" customHeight="1" x14ac:dyDescent="0.25">
      <c r="A8605" s="1401"/>
      <c r="B8605" s="1067" t="s">
        <v>6738</v>
      </c>
      <c r="C8605" s="702" t="s">
        <v>6744</v>
      </c>
      <c r="D8605" s="899" t="s">
        <v>215</v>
      </c>
      <c r="E8605" s="702" t="s">
        <v>1122</v>
      </c>
      <c r="F8605" s="899" t="s">
        <v>827</v>
      </c>
      <c r="G8605" s="899" t="s">
        <v>53</v>
      </c>
      <c r="H8605" s="899" t="s">
        <v>218</v>
      </c>
      <c r="I8605" s="899" t="s">
        <v>978</v>
      </c>
      <c r="J8605" s="1074" t="s">
        <v>15012</v>
      </c>
      <c r="K8605" s="1074" t="s">
        <v>15015</v>
      </c>
      <c r="L8605" s="1068">
        <v>120071.42</v>
      </c>
    </row>
    <row r="8606" spans="1:12" s="651" customFormat="1" ht="21.95" customHeight="1" x14ac:dyDescent="0.25">
      <c r="A8606" s="1401"/>
      <c r="B8606" s="1067" t="s">
        <v>6738</v>
      </c>
      <c r="C8606" s="702" t="s">
        <v>6745</v>
      </c>
      <c r="D8606" s="899" t="s">
        <v>224</v>
      </c>
      <c r="E8606" s="702" t="s">
        <v>1119</v>
      </c>
      <c r="F8606" s="899" t="s">
        <v>827</v>
      </c>
      <c r="G8606" s="899" t="s">
        <v>53</v>
      </c>
      <c r="H8606" s="899" t="s">
        <v>218</v>
      </c>
      <c r="I8606" s="899" t="s">
        <v>1114</v>
      </c>
      <c r="J8606" s="1074" t="s">
        <v>14107</v>
      </c>
      <c r="K8606" s="1074" t="s">
        <v>15016</v>
      </c>
      <c r="L8606" s="1068">
        <v>154346.67000000001</v>
      </c>
    </row>
    <row r="8607" spans="1:12" s="651" customFormat="1" ht="21.95" customHeight="1" x14ac:dyDescent="0.25">
      <c r="A8607" s="1401"/>
      <c r="B8607" s="1065" t="s">
        <v>6738</v>
      </c>
      <c r="C8607" s="903" t="s">
        <v>6746</v>
      </c>
      <c r="D8607" s="900" t="s">
        <v>224</v>
      </c>
      <c r="E8607" s="903" t="s">
        <v>1120</v>
      </c>
      <c r="F8607" s="900" t="s">
        <v>827</v>
      </c>
      <c r="G8607" s="900" t="s">
        <v>53</v>
      </c>
      <c r="H8607" s="900" t="s">
        <v>282</v>
      </c>
      <c r="I8607" s="900" t="s">
        <v>828</v>
      </c>
      <c r="J8607" s="1073" t="s">
        <v>13243</v>
      </c>
      <c r="K8607" s="1073" t="s">
        <v>13242</v>
      </c>
      <c r="L8607" s="1066">
        <v>40028.69</v>
      </c>
    </row>
    <row r="8608" spans="1:12" s="651" customFormat="1" ht="21.95" customHeight="1" x14ac:dyDescent="0.25">
      <c r="A8608" s="1401"/>
      <c r="B8608" s="1065" t="s">
        <v>6738</v>
      </c>
      <c r="C8608" s="903" t="s">
        <v>6747</v>
      </c>
      <c r="D8608" s="900" t="s">
        <v>224</v>
      </c>
      <c r="E8608" s="903" t="s">
        <v>1121</v>
      </c>
      <c r="F8608" s="900" t="s">
        <v>827</v>
      </c>
      <c r="G8608" s="900" t="s">
        <v>53</v>
      </c>
      <c r="H8608" s="900" t="s">
        <v>282</v>
      </c>
      <c r="I8608" s="900" t="s">
        <v>828</v>
      </c>
      <c r="J8608" s="1073" t="s">
        <v>13243</v>
      </c>
      <c r="K8608" s="1073" t="s">
        <v>13242</v>
      </c>
      <c r="L8608" s="1066">
        <v>40028.69</v>
      </c>
    </row>
    <row r="8609" spans="1:12" s="651" customFormat="1" ht="21.95" customHeight="1" x14ac:dyDescent="0.25">
      <c r="A8609" s="1401"/>
      <c r="B8609" s="1067" t="s">
        <v>6738</v>
      </c>
      <c r="C8609" s="702" t="s">
        <v>6748</v>
      </c>
      <c r="D8609" s="899" t="s">
        <v>224</v>
      </c>
      <c r="E8609" s="702" t="s">
        <v>1119</v>
      </c>
      <c r="F8609" s="899" t="s">
        <v>827</v>
      </c>
      <c r="G8609" s="899" t="s">
        <v>53</v>
      </c>
      <c r="H8609" s="899" t="s">
        <v>218</v>
      </c>
      <c r="I8609" s="899" t="s">
        <v>1114</v>
      </c>
      <c r="J8609" s="1074" t="s">
        <v>14107</v>
      </c>
      <c r="K8609" s="1074" t="s">
        <v>15016</v>
      </c>
      <c r="L8609" s="1068">
        <v>375089.45</v>
      </c>
    </row>
    <row r="8610" spans="1:12" s="651" customFormat="1" ht="21.95" customHeight="1" x14ac:dyDescent="0.25">
      <c r="A8610" s="1401"/>
      <c r="B8610" s="1065" t="s">
        <v>6738</v>
      </c>
      <c r="C8610" s="903" t="s">
        <v>6749</v>
      </c>
      <c r="D8610" s="900" t="s">
        <v>224</v>
      </c>
      <c r="E8610" s="903" t="s">
        <v>1120</v>
      </c>
      <c r="F8610" s="900" t="s">
        <v>827</v>
      </c>
      <c r="G8610" s="900" t="s">
        <v>53</v>
      </c>
      <c r="H8610" s="900" t="s">
        <v>282</v>
      </c>
      <c r="I8610" s="900" t="s">
        <v>828</v>
      </c>
      <c r="J8610" s="1073" t="s">
        <v>13243</v>
      </c>
      <c r="K8610" s="1073" t="s">
        <v>13242</v>
      </c>
      <c r="L8610" s="1066">
        <v>219022.09</v>
      </c>
    </row>
    <row r="8611" spans="1:12" s="651" customFormat="1" ht="21.95" customHeight="1" x14ac:dyDescent="0.25">
      <c r="A8611" s="1401"/>
      <c r="B8611" s="1067" t="s">
        <v>6738</v>
      </c>
      <c r="C8611" s="702" t="s">
        <v>6750</v>
      </c>
      <c r="D8611" s="899" t="s">
        <v>224</v>
      </c>
      <c r="E8611" s="702" t="s">
        <v>1121</v>
      </c>
      <c r="F8611" s="899" t="s">
        <v>827</v>
      </c>
      <c r="G8611" s="899" t="s">
        <v>53</v>
      </c>
      <c r="H8611" s="899" t="s">
        <v>282</v>
      </c>
      <c r="I8611" s="899" t="s">
        <v>828</v>
      </c>
      <c r="J8611" s="1074" t="s">
        <v>13243</v>
      </c>
      <c r="K8611" s="1074" t="s">
        <v>13242</v>
      </c>
      <c r="L8611" s="1068">
        <v>219022.09</v>
      </c>
    </row>
    <row r="8612" spans="1:12" s="651" customFormat="1" ht="21.95" customHeight="1" x14ac:dyDescent="0.25">
      <c r="A8612" s="1401"/>
      <c r="B8612" s="1065" t="s">
        <v>6738</v>
      </c>
      <c r="C8612" s="903" t="s">
        <v>6751</v>
      </c>
      <c r="D8612" s="900" t="s">
        <v>264</v>
      </c>
      <c r="E8612" s="903" t="s">
        <v>228</v>
      </c>
      <c r="F8612" s="900" t="s">
        <v>827</v>
      </c>
      <c r="G8612" s="900" t="s">
        <v>53</v>
      </c>
      <c r="H8612" s="900" t="s">
        <v>333</v>
      </c>
      <c r="I8612" s="900" t="s">
        <v>828</v>
      </c>
      <c r="J8612" s="1073" t="s">
        <v>13243</v>
      </c>
      <c r="K8612" s="1073" t="s">
        <v>13242</v>
      </c>
      <c r="L8612" s="1066">
        <v>9223.58</v>
      </c>
    </row>
    <row r="8613" spans="1:12" s="651" customFormat="1" ht="21.95" customHeight="1" x14ac:dyDescent="0.25">
      <c r="A8613" s="1401"/>
      <c r="B8613" s="1065" t="s">
        <v>6738</v>
      </c>
      <c r="C8613" s="903" t="s">
        <v>6752</v>
      </c>
      <c r="D8613" s="900" t="s">
        <v>215</v>
      </c>
      <c r="E8613" s="903" t="s">
        <v>1122</v>
      </c>
      <c r="F8613" s="900" t="s">
        <v>827</v>
      </c>
      <c r="G8613" s="900" t="s">
        <v>53</v>
      </c>
      <c r="H8613" s="900" t="s">
        <v>282</v>
      </c>
      <c r="I8613" s="900" t="s">
        <v>828</v>
      </c>
      <c r="J8613" s="1073" t="s">
        <v>13243</v>
      </c>
      <c r="K8613" s="1073" t="s">
        <v>13242</v>
      </c>
      <c r="L8613" s="1066">
        <v>121107.27</v>
      </c>
    </row>
    <row r="8614" spans="1:12" s="651" customFormat="1" ht="21.95" customHeight="1" x14ac:dyDescent="0.25">
      <c r="A8614" s="1401"/>
      <c r="B8614" s="1067" t="s">
        <v>6738</v>
      </c>
      <c r="C8614" s="702" t="s">
        <v>6753</v>
      </c>
      <c r="D8614" s="899" t="s">
        <v>264</v>
      </c>
      <c r="E8614" s="702" t="s">
        <v>228</v>
      </c>
      <c r="F8614" s="899" t="s">
        <v>827</v>
      </c>
      <c r="G8614" s="899" t="s">
        <v>53</v>
      </c>
      <c r="H8614" s="899" t="s">
        <v>333</v>
      </c>
      <c r="I8614" s="899" t="s">
        <v>828</v>
      </c>
      <c r="J8614" s="1074" t="s">
        <v>13243</v>
      </c>
      <c r="K8614" s="1074" t="s">
        <v>13242</v>
      </c>
      <c r="L8614" s="1068">
        <v>19388.75</v>
      </c>
    </row>
    <row r="8615" spans="1:12" s="651" customFormat="1" ht="21.95" customHeight="1" x14ac:dyDescent="0.25">
      <c r="A8615" s="1401"/>
      <c r="B8615" s="1065" t="s">
        <v>6738</v>
      </c>
      <c r="C8615" s="903" t="s">
        <v>6754</v>
      </c>
      <c r="D8615" s="900" t="s">
        <v>264</v>
      </c>
      <c r="E8615" s="903" t="s">
        <v>228</v>
      </c>
      <c r="F8615" s="900" t="s">
        <v>827</v>
      </c>
      <c r="G8615" s="900" t="s">
        <v>53</v>
      </c>
      <c r="H8615" s="900" t="s">
        <v>333</v>
      </c>
      <c r="I8615" s="900" t="s">
        <v>828</v>
      </c>
      <c r="J8615" s="1073" t="s">
        <v>13243</v>
      </c>
      <c r="K8615" s="1073" t="s">
        <v>13242</v>
      </c>
      <c r="L8615" s="1066">
        <v>19388.75</v>
      </c>
    </row>
    <row r="8616" spans="1:12" s="651" customFormat="1" ht="21.95" customHeight="1" x14ac:dyDescent="0.25">
      <c r="A8616" s="1401"/>
      <c r="B8616" s="1067" t="s">
        <v>6738</v>
      </c>
      <c r="C8616" s="702" t="s">
        <v>6755</v>
      </c>
      <c r="D8616" s="899" t="s">
        <v>264</v>
      </c>
      <c r="E8616" s="702" t="s">
        <v>228</v>
      </c>
      <c r="F8616" s="899" t="s">
        <v>827</v>
      </c>
      <c r="G8616" s="899" t="s">
        <v>53</v>
      </c>
      <c r="H8616" s="899" t="s">
        <v>333</v>
      </c>
      <c r="I8616" s="899" t="s">
        <v>828</v>
      </c>
      <c r="J8616" s="1074" t="s">
        <v>13243</v>
      </c>
      <c r="K8616" s="1074" t="s">
        <v>13242</v>
      </c>
      <c r="L8616" s="1068">
        <v>19388.75</v>
      </c>
    </row>
    <row r="8617" spans="1:12" s="651" customFormat="1" ht="21.95" customHeight="1" x14ac:dyDescent="0.25">
      <c r="A8617" s="1401"/>
      <c r="B8617" s="1065" t="s">
        <v>6738</v>
      </c>
      <c r="C8617" s="903" t="s">
        <v>6756</v>
      </c>
      <c r="D8617" s="900" t="s">
        <v>264</v>
      </c>
      <c r="E8617" s="903" t="s">
        <v>228</v>
      </c>
      <c r="F8617" s="900" t="s">
        <v>827</v>
      </c>
      <c r="G8617" s="900" t="s">
        <v>53</v>
      </c>
      <c r="H8617" s="900" t="s">
        <v>333</v>
      </c>
      <c r="I8617" s="900" t="s">
        <v>828</v>
      </c>
      <c r="J8617" s="1073" t="s">
        <v>13243</v>
      </c>
      <c r="K8617" s="1073" t="s">
        <v>13242</v>
      </c>
      <c r="L8617" s="1066">
        <v>19388.75</v>
      </c>
    </row>
    <row r="8618" spans="1:12" s="651" customFormat="1" ht="21.95" customHeight="1" x14ac:dyDescent="0.25">
      <c r="A8618" s="1401"/>
      <c r="B8618" s="1067" t="s">
        <v>6738</v>
      </c>
      <c r="C8618" s="702" t="s">
        <v>6757</v>
      </c>
      <c r="D8618" s="899" t="s">
        <v>215</v>
      </c>
      <c r="E8618" s="702" t="s">
        <v>852</v>
      </c>
      <c r="F8618" s="899" t="s">
        <v>827</v>
      </c>
      <c r="G8618" s="899" t="s">
        <v>53</v>
      </c>
      <c r="H8618" s="899" t="s">
        <v>282</v>
      </c>
      <c r="I8618" s="899" t="s">
        <v>828</v>
      </c>
      <c r="J8618" s="1074" t="s">
        <v>13243</v>
      </c>
      <c r="K8618" s="1074" t="s">
        <v>13242</v>
      </c>
      <c r="L8618" s="1068">
        <v>252389.34</v>
      </c>
    </row>
    <row r="8619" spans="1:12" s="651" customFormat="1" ht="21.95" customHeight="1" x14ac:dyDescent="0.25">
      <c r="A8619" s="1401"/>
      <c r="B8619" s="1065" t="s">
        <v>6738</v>
      </c>
      <c r="C8619" s="903" t="s">
        <v>6758</v>
      </c>
      <c r="D8619" s="900" t="s">
        <v>215</v>
      </c>
      <c r="E8619" s="903" t="s">
        <v>853</v>
      </c>
      <c r="F8619" s="900" t="s">
        <v>827</v>
      </c>
      <c r="G8619" s="900" t="s">
        <v>53</v>
      </c>
      <c r="H8619" s="900" t="s">
        <v>282</v>
      </c>
      <c r="I8619" s="900" t="s">
        <v>828</v>
      </c>
      <c r="J8619" s="1073" t="s">
        <v>13243</v>
      </c>
      <c r="K8619" s="1073" t="s">
        <v>13242</v>
      </c>
      <c r="L8619" s="1066">
        <v>252389.34</v>
      </c>
    </row>
    <row r="8620" spans="1:12" s="651" customFormat="1" ht="21.95" customHeight="1" x14ac:dyDescent="0.25">
      <c r="A8620" s="1401"/>
      <c r="B8620" s="1067" t="s">
        <v>6759</v>
      </c>
      <c r="C8620" s="702" t="s">
        <v>6760</v>
      </c>
      <c r="D8620" s="899" t="s">
        <v>264</v>
      </c>
      <c r="E8620" s="702" t="s">
        <v>228</v>
      </c>
      <c r="F8620" s="899" t="s">
        <v>265</v>
      </c>
      <c r="G8620" s="899" t="s">
        <v>53</v>
      </c>
      <c r="H8620" s="899" t="s">
        <v>266</v>
      </c>
      <c r="I8620" s="899" t="s">
        <v>267</v>
      </c>
      <c r="J8620" s="1074" t="s">
        <v>12659</v>
      </c>
      <c r="K8620" s="1074" t="s">
        <v>12660</v>
      </c>
      <c r="L8620" s="1068">
        <v>75684.92</v>
      </c>
    </row>
    <row r="8621" spans="1:12" s="651" customFormat="1" ht="21.95" customHeight="1" x14ac:dyDescent="0.25">
      <c r="A8621" s="1401"/>
      <c r="B8621" s="1065" t="s">
        <v>6759</v>
      </c>
      <c r="C8621" s="903" t="s">
        <v>6761</v>
      </c>
      <c r="D8621" s="900" t="s">
        <v>264</v>
      </c>
      <c r="E8621" s="903" t="s">
        <v>228</v>
      </c>
      <c r="F8621" s="900" t="s">
        <v>265</v>
      </c>
      <c r="G8621" s="900" t="s">
        <v>53</v>
      </c>
      <c r="H8621" s="900" t="s">
        <v>266</v>
      </c>
      <c r="I8621" s="900" t="s">
        <v>267</v>
      </c>
      <c r="J8621" s="1073" t="s">
        <v>12659</v>
      </c>
      <c r="K8621" s="1073" t="s">
        <v>12660</v>
      </c>
      <c r="L8621" s="1066">
        <v>75684.92</v>
      </c>
    </row>
    <row r="8622" spans="1:12" s="651" customFormat="1" ht="21.95" customHeight="1" x14ac:dyDescent="0.25">
      <c r="A8622" s="1401"/>
      <c r="B8622" s="1067" t="s">
        <v>6759</v>
      </c>
      <c r="C8622" s="702" t="s">
        <v>6761</v>
      </c>
      <c r="D8622" s="899" t="s">
        <v>264</v>
      </c>
      <c r="E8622" s="702" t="s">
        <v>228</v>
      </c>
      <c r="F8622" s="899" t="s">
        <v>265</v>
      </c>
      <c r="G8622" s="899" t="s">
        <v>53</v>
      </c>
      <c r="H8622" s="899" t="s">
        <v>266</v>
      </c>
      <c r="I8622" s="899" t="s">
        <v>268</v>
      </c>
      <c r="J8622" s="1074" t="s">
        <v>12670</v>
      </c>
      <c r="K8622" s="1074" t="s">
        <v>12671</v>
      </c>
      <c r="L8622" s="1068">
        <v>212584.71</v>
      </c>
    </row>
    <row r="8623" spans="1:12" s="651" customFormat="1" ht="21.95" customHeight="1" x14ac:dyDescent="0.25">
      <c r="A8623" s="1401"/>
      <c r="B8623" s="1065" t="s">
        <v>6759</v>
      </c>
      <c r="C8623" s="903" t="s">
        <v>6762</v>
      </c>
      <c r="D8623" s="900" t="s">
        <v>215</v>
      </c>
      <c r="E8623" s="903" t="s">
        <v>1123</v>
      </c>
      <c r="F8623" s="900" t="s">
        <v>265</v>
      </c>
      <c r="G8623" s="900" t="s">
        <v>53</v>
      </c>
      <c r="H8623" s="900" t="s">
        <v>201</v>
      </c>
      <c r="I8623" s="900" t="s">
        <v>267</v>
      </c>
      <c r="J8623" s="1073" t="s">
        <v>12659</v>
      </c>
      <c r="K8623" s="1073" t="s">
        <v>12660</v>
      </c>
      <c r="L8623" s="1066">
        <v>23252.55</v>
      </c>
    </row>
    <row r="8624" spans="1:12" s="651" customFormat="1" ht="21.95" customHeight="1" x14ac:dyDescent="0.25">
      <c r="A8624" s="1401"/>
      <c r="B8624" s="1067" t="s">
        <v>6759</v>
      </c>
      <c r="C8624" s="702" t="s">
        <v>6762</v>
      </c>
      <c r="D8624" s="899" t="s">
        <v>215</v>
      </c>
      <c r="E8624" s="702" t="s">
        <v>1123</v>
      </c>
      <c r="F8624" s="899" t="s">
        <v>265</v>
      </c>
      <c r="G8624" s="899" t="s">
        <v>53</v>
      </c>
      <c r="H8624" s="899" t="s">
        <v>201</v>
      </c>
      <c r="I8624" s="899" t="s">
        <v>268</v>
      </c>
      <c r="J8624" s="1074" t="s">
        <v>12670</v>
      </c>
      <c r="K8624" s="1074" t="s">
        <v>12671</v>
      </c>
      <c r="L8624" s="1068">
        <v>65422.29</v>
      </c>
    </row>
    <row r="8625" spans="1:12" s="651" customFormat="1" ht="21.95" customHeight="1" x14ac:dyDescent="0.25">
      <c r="A8625" s="1401"/>
      <c r="B8625" s="1065" t="s">
        <v>6759</v>
      </c>
      <c r="C8625" s="903" t="s">
        <v>6762</v>
      </c>
      <c r="D8625" s="900" t="s">
        <v>215</v>
      </c>
      <c r="E8625" s="903" t="s">
        <v>1123</v>
      </c>
      <c r="F8625" s="900" t="s">
        <v>265</v>
      </c>
      <c r="G8625" s="900" t="s">
        <v>53</v>
      </c>
      <c r="H8625" s="900" t="s">
        <v>201</v>
      </c>
      <c r="I8625" s="900" t="s">
        <v>268</v>
      </c>
      <c r="J8625" s="1073" t="s">
        <v>12670</v>
      </c>
      <c r="K8625" s="1073" t="s">
        <v>12672</v>
      </c>
      <c r="L8625" s="1066">
        <v>69786.17</v>
      </c>
    </row>
    <row r="8626" spans="1:12" s="651" customFormat="1" ht="21.95" customHeight="1" x14ac:dyDescent="0.25">
      <c r="A8626" s="1401"/>
      <c r="B8626" s="1067" t="s">
        <v>6759</v>
      </c>
      <c r="C8626" s="702" t="s">
        <v>6763</v>
      </c>
      <c r="D8626" s="899" t="s">
        <v>224</v>
      </c>
      <c r="E8626" s="702" t="s">
        <v>1124</v>
      </c>
      <c r="F8626" s="899" t="s">
        <v>265</v>
      </c>
      <c r="G8626" s="899" t="s">
        <v>53</v>
      </c>
      <c r="H8626" s="899" t="s">
        <v>218</v>
      </c>
      <c r="I8626" s="899" t="s">
        <v>1125</v>
      </c>
      <c r="J8626" s="1074" t="s">
        <v>15017</v>
      </c>
      <c r="K8626" s="1074" t="s">
        <v>15018</v>
      </c>
      <c r="L8626" s="1068">
        <v>1322819.92</v>
      </c>
    </row>
    <row r="8627" spans="1:12" s="651" customFormat="1" ht="21.95" customHeight="1" x14ac:dyDescent="0.25">
      <c r="A8627" s="1401"/>
      <c r="B8627" s="1065" t="s">
        <v>6759</v>
      </c>
      <c r="C8627" s="903" t="s">
        <v>6764</v>
      </c>
      <c r="D8627" s="900" t="s">
        <v>224</v>
      </c>
      <c r="E8627" s="903" t="s">
        <v>1126</v>
      </c>
      <c r="F8627" s="900" t="s">
        <v>265</v>
      </c>
      <c r="G8627" s="900" t="s">
        <v>53</v>
      </c>
      <c r="H8627" s="900" t="s">
        <v>201</v>
      </c>
      <c r="I8627" s="900" t="s">
        <v>267</v>
      </c>
      <c r="J8627" s="1073" t="s">
        <v>12659</v>
      </c>
      <c r="K8627" s="1073" t="s">
        <v>12660</v>
      </c>
      <c r="L8627" s="1066">
        <v>301489.71000000002</v>
      </c>
    </row>
    <row r="8628" spans="1:12" s="651" customFormat="1" ht="21.95" customHeight="1" x14ac:dyDescent="0.25">
      <c r="A8628" s="1401"/>
      <c r="B8628" s="1067" t="s">
        <v>6759</v>
      </c>
      <c r="C8628" s="702" t="s">
        <v>6765</v>
      </c>
      <c r="D8628" s="899" t="s">
        <v>224</v>
      </c>
      <c r="E8628" s="702" t="s">
        <v>1127</v>
      </c>
      <c r="F8628" s="899" t="s">
        <v>265</v>
      </c>
      <c r="G8628" s="899" t="s">
        <v>53</v>
      </c>
      <c r="H8628" s="899" t="s">
        <v>201</v>
      </c>
      <c r="I8628" s="899" t="s">
        <v>267</v>
      </c>
      <c r="J8628" s="1074" t="s">
        <v>12659</v>
      </c>
      <c r="K8628" s="1074" t="s">
        <v>12660</v>
      </c>
      <c r="L8628" s="1068">
        <v>301489.71000000002</v>
      </c>
    </row>
    <row r="8629" spans="1:12" s="651" customFormat="1" ht="21.95" customHeight="1" x14ac:dyDescent="0.25">
      <c r="A8629" s="1401"/>
      <c r="B8629" s="1065" t="s">
        <v>6759</v>
      </c>
      <c r="C8629" s="903" t="s">
        <v>6765</v>
      </c>
      <c r="D8629" s="900" t="s">
        <v>224</v>
      </c>
      <c r="E8629" s="903" t="s">
        <v>1127</v>
      </c>
      <c r="F8629" s="900" t="s">
        <v>265</v>
      </c>
      <c r="G8629" s="900" t="s">
        <v>53</v>
      </c>
      <c r="H8629" s="900" t="s">
        <v>201</v>
      </c>
      <c r="I8629" s="900" t="s">
        <v>268</v>
      </c>
      <c r="J8629" s="1073" t="s">
        <v>12670</v>
      </c>
      <c r="K8629" s="1073" t="s">
        <v>12671</v>
      </c>
      <c r="L8629" s="1066">
        <v>848257.53</v>
      </c>
    </row>
    <row r="8630" spans="1:12" s="651" customFormat="1" ht="21.95" customHeight="1" x14ac:dyDescent="0.25">
      <c r="A8630" s="1401"/>
      <c r="B8630" s="1067" t="s">
        <v>6759</v>
      </c>
      <c r="C8630" s="702" t="s">
        <v>6765</v>
      </c>
      <c r="D8630" s="899" t="s">
        <v>224</v>
      </c>
      <c r="E8630" s="702" t="s">
        <v>1127</v>
      </c>
      <c r="F8630" s="899" t="s">
        <v>265</v>
      </c>
      <c r="G8630" s="899" t="s">
        <v>53</v>
      </c>
      <c r="H8630" s="899" t="s">
        <v>201</v>
      </c>
      <c r="I8630" s="899" t="s">
        <v>268</v>
      </c>
      <c r="J8630" s="1074" t="s">
        <v>12670</v>
      </c>
      <c r="K8630" s="1074" t="s">
        <v>12672</v>
      </c>
      <c r="L8630" s="1068">
        <v>904839.11</v>
      </c>
    </row>
    <row r="8631" spans="1:12" s="651" customFormat="1" ht="21.95" customHeight="1" x14ac:dyDescent="0.25">
      <c r="A8631" s="1401"/>
      <c r="B8631" s="1065" t="s">
        <v>6759</v>
      </c>
      <c r="C8631" s="903" t="s">
        <v>6766</v>
      </c>
      <c r="D8631" s="900" t="s">
        <v>224</v>
      </c>
      <c r="E8631" s="903" t="s">
        <v>1128</v>
      </c>
      <c r="F8631" s="900" t="s">
        <v>265</v>
      </c>
      <c r="G8631" s="900" t="s">
        <v>53</v>
      </c>
      <c r="H8631" s="900" t="s">
        <v>201</v>
      </c>
      <c r="I8631" s="900" t="s">
        <v>267</v>
      </c>
      <c r="J8631" s="1073" t="s">
        <v>12659</v>
      </c>
      <c r="K8631" s="1073" t="s">
        <v>12660</v>
      </c>
      <c r="L8631" s="1066">
        <v>301489.71000000002</v>
      </c>
    </row>
    <row r="8632" spans="1:12" s="651" customFormat="1" ht="21.95" customHeight="1" x14ac:dyDescent="0.25">
      <c r="A8632" s="1401"/>
      <c r="B8632" s="1067" t="s">
        <v>6759</v>
      </c>
      <c r="C8632" s="702" t="s">
        <v>6766</v>
      </c>
      <c r="D8632" s="899" t="s">
        <v>224</v>
      </c>
      <c r="E8632" s="702" t="s">
        <v>1128</v>
      </c>
      <c r="F8632" s="899" t="s">
        <v>265</v>
      </c>
      <c r="G8632" s="899" t="s">
        <v>53</v>
      </c>
      <c r="H8632" s="899" t="s">
        <v>201</v>
      </c>
      <c r="I8632" s="899" t="s">
        <v>268</v>
      </c>
      <c r="J8632" s="1074" t="s">
        <v>12670</v>
      </c>
      <c r="K8632" s="1074" t="s">
        <v>12671</v>
      </c>
      <c r="L8632" s="1068">
        <v>848257.53</v>
      </c>
    </row>
    <row r="8633" spans="1:12" s="651" customFormat="1" ht="21.95" customHeight="1" x14ac:dyDescent="0.25">
      <c r="A8633" s="1401"/>
      <c r="B8633" s="1065" t="s">
        <v>6759</v>
      </c>
      <c r="C8633" s="903" t="s">
        <v>6766</v>
      </c>
      <c r="D8633" s="900" t="s">
        <v>224</v>
      </c>
      <c r="E8633" s="903" t="s">
        <v>1128</v>
      </c>
      <c r="F8633" s="900" t="s">
        <v>265</v>
      </c>
      <c r="G8633" s="900" t="s">
        <v>53</v>
      </c>
      <c r="H8633" s="900" t="s">
        <v>201</v>
      </c>
      <c r="I8633" s="900" t="s">
        <v>268</v>
      </c>
      <c r="J8633" s="1073" t="s">
        <v>12670</v>
      </c>
      <c r="K8633" s="1073" t="s">
        <v>12672</v>
      </c>
      <c r="L8633" s="1066">
        <v>904839.11</v>
      </c>
    </row>
    <row r="8634" spans="1:12" s="651" customFormat="1" ht="21.95" customHeight="1" x14ac:dyDescent="0.25">
      <c r="A8634" s="1401"/>
      <c r="B8634" s="1067" t="s">
        <v>6759</v>
      </c>
      <c r="C8634" s="702" t="s">
        <v>6767</v>
      </c>
      <c r="D8634" s="899" t="s">
        <v>215</v>
      </c>
      <c r="E8634" s="702" t="s">
        <v>1123</v>
      </c>
      <c r="F8634" s="899" t="s">
        <v>265</v>
      </c>
      <c r="G8634" s="899" t="s">
        <v>53</v>
      </c>
      <c r="H8634" s="899" t="s">
        <v>201</v>
      </c>
      <c r="I8634" s="899" t="s">
        <v>267</v>
      </c>
      <c r="J8634" s="1074" t="s">
        <v>12659</v>
      </c>
      <c r="K8634" s="1074" t="s">
        <v>12660</v>
      </c>
      <c r="L8634" s="1068">
        <v>483116.92</v>
      </c>
    </row>
    <row r="8635" spans="1:12" s="651" customFormat="1" ht="21.95" customHeight="1" x14ac:dyDescent="0.25">
      <c r="A8635" s="1401"/>
      <c r="B8635" s="1065" t="s">
        <v>6759</v>
      </c>
      <c r="C8635" s="903" t="s">
        <v>6767</v>
      </c>
      <c r="D8635" s="900" t="s">
        <v>215</v>
      </c>
      <c r="E8635" s="903" t="s">
        <v>1123</v>
      </c>
      <c r="F8635" s="900" t="s">
        <v>265</v>
      </c>
      <c r="G8635" s="900" t="s">
        <v>53</v>
      </c>
      <c r="H8635" s="900" t="s">
        <v>201</v>
      </c>
      <c r="I8635" s="900" t="s">
        <v>268</v>
      </c>
      <c r="J8635" s="1073" t="s">
        <v>12670</v>
      </c>
      <c r="K8635" s="1073" t="s">
        <v>12671</v>
      </c>
      <c r="L8635" s="1066">
        <v>1359275.48</v>
      </c>
    </row>
    <row r="8636" spans="1:12" s="651" customFormat="1" ht="21.95" customHeight="1" x14ac:dyDescent="0.25">
      <c r="A8636" s="1401"/>
      <c r="B8636" s="1067" t="s">
        <v>6759</v>
      </c>
      <c r="C8636" s="702" t="s">
        <v>6767</v>
      </c>
      <c r="D8636" s="899" t="s">
        <v>215</v>
      </c>
      <c r="E8636" s="702" t="s">
        <v>1123</v>
      </c>
      <c r="F8636" s="899" t="s">
        <v>265</v>
      </c>
      <c r="G8636" s="899" t="s">
        <v>53</v>
      </c>
      <c r="H8636" s="899" t="s">
        <v>201</v>
      </c>
      <c r="I8636" s="899" t="s">
        <v>268</v>
      </c>
      <c r="J8636" s="1074" t="s">
        <v>12670</v>
      </c>
      <c r="K8636" s="1074" t="s">
        <v>12672</v>
      </c>
      <c r="L8636" s="1068">
        <v>1449943.63</v>
      </c>
    </row>
    <row r="8637" spans="1:12" s="651" customFormat="1" ht="21.95" customHeight="1" x14ac:dyDescent="0.25">
      <c r="A8637" s="1401"/>
      <c r="B8637" s="1065" t="s">
        <v>6759</v>
      </c>
      <c r="C8637" s="903" t="s">
        <v>6767</v>
      </c>
      <c r="D8637" s="900" t="s">
        <v>215</v>
      </c>
      <c r="E8637" s="903" t="s">
        <v>1123</v>
      </c>
      <c r="F8637" s="900" t="s">
        <v>265</v>
      </c>
      <c r="G8637" s="900" t="s">
        <v>53</v>
      </c>
      <c r="H8637" s="900" t="s">
        <v>218</v>
      </c>
      <c r="I8637" s="900" t="s">
        <v>1125</v>
      </c>
      <c r="J8637" s="1073" t="s">
        <v>15017</v>
      </c>
      <c r="K8637" s="1073" t="s">
        <v>15019</v>
      </c>
      <c r="L8637" s="1066">
        <v>57343.48</v>
      </c>
    </row>
    <row r="8638" spans="1:12" s="651" customFormat="1" ht="21.95" customHeight="1" x14ac:dyDescent="0.25">
      <c r="A8638" s="1401"/>
      <c r="B8638" s="1067" t="s">
        <v>6759</v>
      </c>
      <c r="C8638" s="702" t="s">
        <v>6767</v>
      </c>
      <c r="D8638" s="899" t="s">
        <v>215</v>
      </c>
      <c r="E8638" s="702" t="s">
        <v>1123</v>
      </c>
      <c r="F8638" s="899" t="s">
        <v>265</v>
      </c>
      <c r="G8638" s="899" t="s">
        <v>53</v>
      </c>
      <c r="H8638" s="899" t="s">
        <v>218</v>
      </c>
      <c r="I8638" s="899" t="s">
        <v>1125</v>
      </c>
      <c r="J8638" s="1074" t="s">
        <v>15017</v>
      </c>
      <c r="K8638" s="1074" t="s">
        <v>15020</v>
      </c>
      <c r="L8638" s="1068">
        <v>15083.72</v>
      </c>
    </row>
    <row r="8639" spans="1:12" s="651" customFormat="1" ht="21.95" customHeight="1" x14ac:dyDescent="0.25">
      <c r="A8639" s="1401"/>
      <c r="B8639" s="1065" t="s">
        <v>6759</v>
      </c>
      <c r="C8639" s="903" t="s">
        <v>6767</v>
      </c>
      <c r="D8639" s="900" t="s">
        <v>215</v>
      </c>
      <c r="E8639" s="903" t="s">
        <v>1123</v>
      </c>
      <c r="F8639" s="900" t="s">
        <v>265</v>
      </c>
      <c r="G8639" s="900" t="s">
        <v>53</v>
      </c>
      <c r="H8639" s="900" t="s">
        <v>273</v>
      </c>
      <c r="I8639" s="900" t="s">
        <v>274</v>
      </c>
      <c r="J8639" s="1073" t="s">
        <v>14824</v>
      </c>
      <c r="K8639" s="1073" t="s">
        <v>14825</v>
      </c>
      <c r="L8639" s="1066">
        <v>63863.21</v>
      </c>
    </row>
    <row r="8640" spans="1:12" s="651" customFormat="1" ht="21.95" customHeight="1" x14ac:dyDescent="0.25">
      <c r="A8640" s="1401"/>
      <c r="B8640" s="1067" t="s">
        <v>6759</v>
      </c>
      <c r="C8640" s="702" t="s">
        <v>6767</v>
      </c>
      <c r="D8640" s="899" t="s">
        <v>215</v>
      </c>
      <c r="E8640" s="702" t="s">
        <v>1123</v>
      </c>
      <c r="F8640" s="899" t="s">
        <v>265</v>
      </c>
      <c r="G8640" s="899" t="s">
        <v>53</v>
      </c>
      <c r="H8640" s="899" t="s">
        <v>218</v>
      </c>
      <c r="I8640" s="899" t="s">
        <v>428</v>
      </c>
      <c r="J8640" s="1074" t="s">
        <v>15021</v>
      </c>
      <c r="K8640" s="1074" t="s">
        <v>15022</v>
      </c>
      <c r="L8640" s="1068">
        <v>45889.85</v>
      </c>
    </row>
    <row r="8641" spans="1:12" s="651" customFormat="1" ht="21.95" customHeight="1" x14ac:dyDescent="0.25">
      <c r="A8641" s="1401"/>
      <c r="B8641" s="1065" t="s">
        <v>6759</v>
      </c>
      <c r="C8641" s="903" t="s">
        <v>6768</v>
      </c>
      <c r="D8641" s="900" t="s">
        <v>264</v>
      </c>
      <c r="E8641" s="903" t="s">
        <v>228</v>
      </c>
      <c r="F8641" s="900" t="s">
        <v>265</v>
      </c>
      <c r="G8641" s="900" t="s">
        <v>53</v>
      </c>
      <c r="H8641" s="900" t="s">
        <v>266</v>
      </c>
      <c r="I8641" s="900" t="s">
        <v>267</v>
      </c>
      <c r="J8641" s="1073" t="s">
        <v>12659</v>
      </c>
      <c r="K8641" s="1073" t="s">
        <v>12660</v>
      </c>
      <c r="L8641" s="1066">
        <v>22434.54</v>
      </c>
    </row>
    <row r="8642" spans="1:12" s="651" customFormat="1" ht="21.95" customHeight="1" x14ac:dyDescent="0.25">
      <c r="A8642" s="1401"/>
      <c r="B8642" s="1067" t="s">
        <v>6759</v>
      </c>
      <c r="C8642" s="702" t="s">
        <v>6769</v>
      </c>
      <c r="D8642" s="899" t="s">
        <v>215</v>
      </c>
      <c r="E8642" s="702" t="s">
        <v>1123</v>
      </c>
      <c r="F8642" s="899" t="s">
        <v>265</v>
      </c>
      <c r="G8642" s="899" t="s">
        <v>53</v>
      </c>
      <c r="H8642" s="899" t="s">
        <v>201</v>
      </c>
      <c r="I8642" s="899" t="s">
        <v>267</v>
      </c>
      <c r="J8642" s="1074" t="s">
        <v>12659</v>
      </c>
      <c r="K8642" s="1074" t="s">
        <v>12660</v>
      </c>
      <c r="L8642" s="1068">
        <v>53498.21</v>
      </c>
    </row>
    <row r="8643" spans="1:12" s="651" customFormat="1" ht="21.95" customHeight="1" x14ac:dyDescent="0.25">
      <c r="A8643" s="1401"/>
      <c r="B8643" s="1065" t="s">
        <v>6759</v>
      </c>
      <c r="C8643" s="903" t="s">
        <v>6770</v>
      </c>
      <c r="D8643" s="900" t="s">
        <v>224</v>
      </c>
      <c r="E8643" s="903" t="s">
        <v>1124</v>
      </c>
      <c r="F8643" s="900" t="s">
        <v>265</v>
      </c>
      <c r="G8643" s="900" t="s">
        <v>53</v>
      </c>
      <c r="H8643" s="900" t="s">
        <v>218</v>
      </c>
      <c r="I8643" s="900" t="s">
        <v>1125</v>
      </c>
      <c r="J8643" s="1073" t="s">
        <v>15017</v>
      </c>
      <c r="K8643" s="1073" t="s">
        <v>15023</v>
      </c>
      <c r="L8643" s="1066">
        <v>261208.17</v>
      </c>
    </row>
    <row r="8644" spans="1:12" s="651" customFormat="1" ht="21.95" customHeight="1" x14ac:dyDescent="0.25">
      <c r="A8644" s="1401"/>
      <c r="B8644" s="1067" t="s">
        <v>6759</v>
      </c>
      <c r="C8644" s="702" t="s">
        <v>6771</v>
      </c>
      <c r="D8644" s="899" t="s">
        <v>224</v>
      </c>
      <c r="E8644" s="702" t="s">
        <v>1126</v>
      </c>
      <c r="F8644" s="899" t="s">
        <v>265</v>
      </c>
      <c r="G8644" s="899" t="s">
        <v>53</v>
      </c>
      <c r="H8644" s="899" t="s">
        <v>201</v>
      </c>
      <c r="I8644" s="899" t="s">
        <v>267</v>
      </c>
      <c r="J8644" s="1074" t="s">
        <v>12659</v>
      </c>
      <c r="K8644" s="1074" t="s">
        <v>12660</v>
      </c>
      <c r="L8644" s="1068">
        <v>53498.21</v>
      </c>
    </row>
    <row r="8645" spans="1:12" s="651" customFormat="1" ht="21.95" customHeight="1" x14ac:dyDescent="0.25">
      <c r="A8645" s="1401"/>
      <c r="B8645" s="1065" t="s">
        <v>6759</v>
      </c>
      <c r="C8645" s="903" t="s">
        <v>6772</v>
      </c>
      <c r="D8645" s="900" t="s">
        <v>224</v>
      </c>
      <c r="E8645" s="903" t="s">
        <v>1127</v>
      </c>
      <c r="F8645" s="900" t="s">
        <v>265</v>
      </c>
      <c r="G8645" s="900" t="s">
        <v>53</v>
      </c>
      <c r="H8645" s="900" t="s">
        <v>201</v>
      </c>
      <c r="I8645" s="900" t="s">
        <v>267</v>
      </c>
      <c r="J8645" s="1073" t="s">
        <v>12659</v>
      </c>
      <c r="K8645" s="1073" t="s">
        <v>12660</v>
      </c>
      <c r="L8645" s="1066">
        <v>53498.21</v>
      </c>
    </row>
    <row r="8646" spans="1:12" s="651" customFormat="1" ht="21.95" customHeight="1" x14ac:dyDescent="0.25">
      <c r="A8646" s="1401"/>
      <c r="B8646" s="1067" t="s">
        <v>6759</v>
      </c>
      <c r="C8646" s="702" t="s">
        <v>6772</v>
      </c>
      <c r="D8646" s="899" t="s">
        <v>224</v>
      </c>
      <c r="E8646" s="702" t="s">
        <v>1127</v>
      </c>
      <c r="F8646" s="899" t="s">
        <v>265</v>
      </c>
      <c r="G8646" s="899" t="s">
        <v>53</v>
      </c>
      <c r="H8646" s="899" t="s">
        <v>201</v>
      </c>
      <c r="I8646" s="899" t="s">
        <v>268</v>
      </c>
      <c r="J8646" s="1074" t="s">
        <v>12670</v>
      </c>
      <c r="K8646" s="1074" t="s">
        <v>12671</v>
      </c>
      <c r="L8646" s="1068">
        <v>150520.10999999999</v>
      </c>
    </row>
    <row r="8647" spans="1:12" s="651" customFormat="1" ht="21.95" customHeight="1" x14ac:dyDescent="0.25">
      <c r="A8647" s="1401"/>
      <c r="B8647" s="1067" t="s">
        <v>6759</v>
      </c>
      <c r="C8647" s="702" t="s">
        <v>6773</v>
      </c>
      <c r="D8647" s="899" t="s">
        <v>224</v>
      </c>
      <c r="E8647" s="702" t="s">
        <v>1128</v>
      </c>
      <c r="F8647" s="899" t="s">
        <v>265</v>
      </c>
      <c r="G8647" s="899" t="s">
        <v>53</v>
      </c>
      <c r="H8647" s="899" t="s">
        <v>201</v>
      </c>
      <c r="I8647" s="899" t="s">
        <v>267</v>
      </c>
      <c r="J8647" s="1074" t="s">
        <v>12659</v>
      </c>
      <c r="K8647" s="1074" t="s">
        <v>12660</v>
      </c>
      <c r="L8647" s="1068">
        <v>53498.21</v>
      </c>
    </row>
    <row r="8648" spans="1:12" s="651" customFormat="1" ht="21.95" customHeight="1" x14ac:dyDescent="0.25">
      <c r="A8648" s="1401"/>
      <c r="B8648" s="1065" t="s">
        <v>6759</v>
      </c>
      <c r="C8648" s="903" t="s">
        <v>6774</v>
      </c>
      <c r="D8648" s="900" t="s">
        <v>224</v>
      </c>
      <c r="E8648" s="903" t="s">
        <v>1124</v>
      </c>
      <c r="F8648" s="900" t="s">
        <v>265</v>
      </c>
      <c r="G8648" s="900" t="s">
        <v>53</v>
      </c>
      <c r="H8648" s="900" t="s">
        <v>218</v>
      </c>
      <c r="I8648" s="900" t="s">
        <v>1125</v>
      </c>
      <c r="J8648" s="1073" t="s">
        <v>15017</v>
      </c>
      <c r="K8648" s="1073" t="s">
        <v>15024</v>
      </c>
      <c r="L8648" s="1066">
        <v>613201.64</v>
      </c>
    </row>
    <row r="8649" spans="1:12" s="651" customFormat="1" ht="21.95" customHeight="1" x14ac:dyDescent="0.25">
      <c r="A8649" s="1401"/>
      <c r="B8649" s="1067" t="s">
        <v>6759</v>
      </c>
      <c r="C8649" s="702" t="s">
        <v>6775</v>
      </c>
      <c r="D8649" s="899" t="s">
        <v>224</v>
      </c>
      <c r="E8649" s="702" t="s">
        <v>1126</v>
      </c>
      <c r="F8649" s="899" t="s">
        <v>265</v>
      </c>
      <c r="G8649" s="899" t="s">
        <v>53</v>
      </c>
      <c r="H8649" s="899" t="s">
        <v>201</v>
      </c>
      <c r="I8649" s="899" t="s">
        <v>267</v>
      </c>
      <c r="J8649" s="1074" t="s">
        <v>12659</v>
      </c>
      <c r="K8649" s="1074" t="s">
        <v>12660</v>
      </c>
      <c r="L8649" s="1068">
        <v>138211.88</v>
      </c>
    </row>
    <row r="8650" spans="1:12" s="651" customFormat="1" ht="21.95" customHeight="1" x14ac:dyDescent="0.25">
      <c r="A8650" s="1401"/>
      <c r="B8650" s="1065" t="s">
        <v>6759</v>
      </c>
      <c r="C8650" s="903" t="s">
        <v>6776</v>
      </c>
      <c r="D8650" s="900" t="s">
        <v>224</v>
      </c>
      <c r="E8650" s="903" t="s">
        <v>1127</v>
      </c>
      <c r="F8650" s="900" t="s">
        <v>265</v>
      </c>
      <c r="G8650" s="900" t="s">
        <v>53</v>
      </c>
      <c r="H8650" s="900" t="s">
        <v>201</v>
      </c>
      <c r="I8650" s="900" t="s">
        <v>267</v>
      </c>
      <c r="J8650" s="1073" t="s">
        <v>12659</v>
      </c>
      <c r="K8650" s="1073" t="s">
        <v>12660</v>
      </c>
      <c r="L8650" s="1066">
        <v>138211.88</v>
      </c>
    </row>
    <row r="8651" spans="1:12" s="651" customFormat="1" ht="21.95" customHeight="1" x14ac:dyDescent="0.25">
      <c r="A8651" s="1401"/>
      <c r="B8651" s="1067" t="s">
        <v>6759</v>
      </c>
      <c r="C8651" s="702" t="s">
        <v>6776</v>
      </c>
      <c r="D8651" s="899" t="s">
        <v>224</v>
      </c>
      <c r="E8651" s="702" t="s">
        <v>1127</v>
      </c>
      <c r="F8651" s="899" t="s">
        <v>265</v>
      </c>
      <c r="G8651" s="899" t="s">
        <v>53</v>
      </c>
      <c r="H8651" s="899" t="s">
        <v>201</v>
      </c>
      <c r="I8651" s="899" t="s">
        <v>268</v>
      </c>
      <c r="J8651" s="1074" t="s">
        <v>12670</v>
      </c>
      <c r="K8651" s="1074" t="s">
        <v>12671</v>
      </c>
      <c r="L8651" s="1068">
        <v>388866.57</v>
      </c>
    </row>
    <row r="8652" spans="1:12" s="651" customFormat="1" ht="21.95" customHeight="1" x14ac:dyDescent="0.25">
      <c r="A8652" s="1401"/>
      <c r="B8652" s="1065" t="s">
        <v>6759</v>
      </c>
      <c r="C8652" s="903" t="s">
        <v>6777</v>
      </c>
      <c r="D8652" s="900" t="s">
        <v>224</v>
      </c>
      <c r="E8652" s="903" t="s">
        <v>1128</v>
      </c>
      <c r="F8652" s="900" t="s">
        <v>265</v>
      </c>
      <c r="G8652" s="900" t="s">
        <v>53</v>
      </c>
      <c r="H8652" s="900" t="s">
        <v>201</v>
      </c>
      <c r="I8652" s="900" t="s">
        <v>267</v>
      </c>
      <c r="J8652" s="1073" t="s">
        <v>12659</v>
      </c>
      <c r="K8652" s="1073" t="s">
        <v>12660</v>
      </c>
      <c r="L8652" s="1066">
        <v>138211.88</v>
      </c>
    </row>
    <row r="8653" spans="1:12" s="651" customFormat="1" ht="21.95" customHeight="1" x14ac:dyDescent="0.25">
      <c r="A8653" s="1401"/>
      <c r="B8653" s="1067" t="s">
        <v>6759</v>
      </c>
      <c r="C8653" s="702" t="s">
        <v>6778</v>
      </c>
      <c r="D8653" s="899" t="s">
        <v>264</v>
      </c>
      <c r="E8653" s="702" t="s">
        <v>228</v>
      </c>
      <c r="F8653" s="899" t="s">
        <v>265</v>
      </c>
      <c r="G8653" s="899" t="s">
        <v>53</v>
      </c>
      <c r="H8653" s="899" t="s">
        <v>266</v>
      </c>
      <c r="I8653" s="899" t="s">
        <v>267</v>
      </c>
      <c r="J8653" s="1074" t="s">
        <v>12659</v>
      </c>
      <c r="K8653" s="1074" t="s">
        <v>12660</v>
      </c>
      <c r="L8653" s="1068">
        <v>36053.660000000003</v>
      </c>
    </row>
    <row r="8654" spans="1:12" s="651" customFormat="1" ht="21.95" customHeight="1" x14ac:dyDescent="0.25">
      <c r="A8654" s="1401"/>
      <c r="B8654" s="1065" t="s">
        <v>6759</v>
      </c>
      <c r="C8654" s="903" t="s">
        <v>6778</v>
      </c>
      <c r="D8654" s="900" t="s">
        <v>264</v>
      </c>
      <c r="E8654" s="903" t="s">
        <v>228</v>
      </c>
      <c r="F8654" s="900" t="s">
        <v>265</v>
      </c>
      <c r="G8654" s="900" t="s">
        <v>53</v>
      </c>
      <c r="H8654" s="900" t="s">
        <v>266</v>
      </c>
      <c r="I8654" s="900" t="s">
        <v>268</v>
      </c>
      <c r="J8654" s="1073" t="s">
        <v>12670</v>
      </c>
      <c r="K8654" s="1073" t="s">
        <v>12671</v>
      </c>
      <c r="L8654" s="1066">
        <v>101267.96</v>
      </c>
    </row>
    <row r="8655" spans="1:12" s="651" customFormat="1" ht="21.95" customHeight="1" x14ac:dyDescent="0.25">
      <c r="A8655" s="1401"/>
      <c r="B8655" s="1067" t="s">
        <v>6759</v>
      </c>
      <c r="C8655" s="702" t="s">
        <v>6778</v>
      </c>
      <c r="D8655" s="899" t="s">
        <v>264</v>
      </c>
      <c r="E8655" s="702" t="s">
        <v>228</v>
      </c>
      <c r="F8655" s="899" t="s">
        <v>265</v>
      </c>
      <c r="G8655" s="899" t="s">
        <v>53</v>
      </c>
      <c r="H8655" s="899" t="s">
        <v>266</v>
      </c>
      <c r="I8655" s="899" t="s">
        <v>268</v>
      </c>
      <c r="J8655" s="1074" t="s">
        <v>12670</v>
      </c>
      <c r="K8655" s="1074" t="s">
        <v>12672</v>
      </c>
      <c r="L8655" s="1068">
        <v>107954.71</v>
      </c>
    </row>
    <row r="8656" spans="1:12" s="651" customFormat="1" ht="21.95" customHeight="1" x14ac:dyDescent="0.25">
      <c r="A8656" s="1401"/>
      <c r="B8656" s="1065" t="s">
        <v>6759</v>
      </c>
      <c r="C8656" s="903" t="s">
        <v>6779</v>
      </c>
      <c r="D8656" s="900" t="s">
        <v>215</v>
      </c>
      <c r="E8656" s="903" t="s">
        <v>1123</v>
      </c>
      <c r="F8656" s="900" t="s">
        <v>265</v>
      </c>
      <c r="G8656" s="900" t="s">
        <v>53</v>
      </c>
      <c r="H8656" s="900" t="s">
        <v>201</v>
      </c>
      <c r="I8656" s="900" t="s">
        <v>267</v>
      </c>
      <c r="J8656" s="1073" t="s">
        <v>12659</v>
      </c>
      <c r="K8656" s="1073" t="s">
        <v>12660</v>
      </c>
      <c r="L8656" s="1066">
        <v>113564.95</v>
      </c>
    </row>
    <row r="8657" spans="1:12" s="651" customFormat="1" ht="21.95" customHeight="1" x14ac:dyDescent="0.25">
      <c r="A8657" s="1401"/>
      <c r="B8657" s="1067" t="s">
        <v>6759</v>
      </c>
      <c r="C8657" s="702" t="s">
        <v>6780</v>
      </c>
      <c r="D8657" s="899" t="s">
        <v>264</v>
      </c>
      <c r="E8657" s="702" t="s">
        <v>228</v>
      </c>
      <c r="F8657" s="899" t="s">
        <v>265</v>
      </c>
      <c r="G8657" s="899" t="s">
        <v>53</v>
      </c>
      <c r="H8657" s="899" t="s">
        <v>285</v>
      </c>
      <c r="I8657" s="899" t="s">
        <v>428</v>
      </c>
      <c r="J8657" s="1074" t="s">
        <v>15021</v>
      </c>
      <c r="K8657" s="1074" t="s">
        <v>15025</v>
      </c>
      <c r="L8657" s="1068">
        <v>373943.46</v>
      </c>
    </row>
    <row r="8658" spans="1:12" s="651" customFormat="1" ht="21.95" customHeight="1" x14ac:dyDescent="0.25">
      <c r="A8658" s="1401"/>
      <c r="B8658" s="1065" t="s">
        <v>6759</v>
      </c>
      <c r="C8658" s="903" t="s">
        <v>6781</v>
      </c>
      <c r="D8658" s="900" t="s">
        <v>264</v>
      </c>
      <c r="E8658" s="903" t="s">
        <v>228</v>
      </c>
      <c r="F8658" s="900" t="s">
        <v>265</v>
      </c>
      <c r="G8658" s="900" t="s">
        <v>53</v>
      </c>
      <c r="H8658" s="900" t="s">
        <v>266</v>
      </c>
      <c r="I8658" s="900" t="s">
        <v>267</v>
      </c>
      <c r="J8658" s="1073" t="s">
        <v>12659</v>
      </c>
      <c r="K8658" s="1073" t="s">
        <v>12660</v>
      </c>
      <c r="L8658" s="1066">
        <v>62711.63</v>
      </c>
    </row>
    <row r="8659" spans="1:12" s="651" customFormat="1" ht="21.95" customHeight="1" x14ac:dyDescent="0.25">
      <c r="A8659" s="1401"/>
      <c r="B8659" s="1067" t="s">
        <v>6759</v>
      </c>
      <c r="C8659" s="702" t="s">
        <v>6781</v>
      </c>
      <c r="D8659" s="899" t="s">
        <v>264</v>
      </c>
      <c r="E8659" s="702" t="s">
        <v>228</v>
      </c>
      <c r="F8659" s="899" t="s">
        <v>265</v>
      </c>
      <c r="G8659" s="899" t="s">
        <v>53</v>
      </c>
      <c r="H8659" s="899" t="s">
        <v>266</v>
      </c>
      <c r="I8659" s="899" t="s">
        <v>268</v>
      </c>
      <c r="J8659" s="1074" t="s">
        <v>12670</v>
      </c>
      <c r="K8659" s="1074" t="s">
        <v>12671</v>
      </c>
      <c r="L8659" s="1068">
        <v>176145.2</v>
      </c>
    </row>
    <row r="8660" spans="1:12" s="651" customFormat="1" ht="21.95" customHeight="1" x14ac:dyDescent="0.25">
      <c r="A8660" s="1401"/>
      <c r="B8660" s="1067" t="s">
        <v>6759</v>
      </c>
      <c r="C8660" s="702" t="s">
        <v>6781</v>
      </c>
      <c r="D8660" s="899" t="s">
        <v>264</v>
      </c>
      <c r="E8660" s="702" t="s">
        <v>228</v>
      </c>
      <c r="F8660" s="899" t="s">
        <v>265</v>
      </c>
      <c r="G8660" s="899" t="s">
        <v>53</v>
      </c>
      <c r="H8660" s="899" t="s">
        <v>266</v>
      </c>
      <c r="I8660" s="899" t="s">
        <v>268</v>
      </c>
      <c r="J8660" s="1074" t="s">
        <v>12670</v>
      </c>
      <c r="K8660" s="1074" t="s">
        <v>12672</v>
      </c>
      <c r="L8660" s="1068">
        <v>187776.12</v>
      </c>
    </row>
    <row r="8661" spans="1:12" s="651" customFormat="1" ht="21.95" customHeight="1" x14ac:dyDescent="0.25">
      <c r="A8661" s="1401"/>
      <c r="B8661" s="1065" t="s">
        <v>6759</v>
      </c>
      <c r="C8661" s="903" t="s">
        <v>6782</v>
      </c>
      <c r="D8661" s="900" t="s">
        <v>264</v>
      </c>
      <c r="E8661" s="903" t="s">
        <v>228</v>
      </c>
      <c r="F8661" s="900" t="s">
        <v>265</v>
      </c>
      <c r="G8661" s="900" t="s">
        <v>53</v>
      </c>
      <c r="H8661" s="900" t="s">
        <v>266</v>
      </c>
      <c r="I8661" s="900" t="s">
        <v>267</v>
      </c>
      <c r="J8661" s="1073" t="s">
        <v>12659</v>
      </c>
      <c r="K8661" s="1073" t="s">
        <v>12660</v>
      </c>
      <c r="L8661" s="1066">
        <v>62711.63</v>
      </c>
    </row>
    <row r="8662" spans="1:12" s="651" customFormat="1" ht="21.95" customHeight="1" x14ac:dyDescent="0.25">
      <c r="A8662" s="1401"/>
      <c r="B8662" s="1067" t="s">
        <v>6759</v>
      </c>
      <c r="C8662" s="702" t="s">
        <v>6782</v>
      </c>
      <c r="D8662" s="899" t="s">
        <v>264</v>
      </c>
      <c r="E8662" s="702" t="s">
        <v>228</v>
      </c>
      <c r="F8662" s="899" t="s">
        <v>265</v>
      </c>
      <c r="G8662" s="899" t="s">
        <v>53</v>
      </c>
      <c r="H8662" s="899" t="s">
        <v>273</v>
      </c>
      <c r="I8662" s="899" t="s">
        <v>274</v>
      </c>
      <c r="J8662" s="1074" t="s">
        <v>12799</v>
      </c>
      <c r="K8662" s="1074" t="s">
        <v>13364</v>
      </c>
      <c r="L8662" s="1068">
        <v>29309.5</v>
      </c>
    </row>
    <row r="8663" spans="1:12" s="651" customFormat="1" ht="21.95" customHeight="1" x14ac:dyDescent="0.25">
      <c r="A8663" s="1401"/>
      <c r="B8663" s="1065" t="s">
        <v>6759</v>
      </c>
      <c r="C8663" s="903" t="s">
        <v>6783</v>
      </c>
      <c r="D8663" s="900" t="s">
        <v>264</v>
      </c>
      <c r="E8663" s="903" t="s">
        <v>228</v>
      </c>
      <c r="F8663" s="900" t="s">
        <v>265</v>
      </c>
      <c r="G8663" s="900" t="s">
        <v>53</v>
      </c>
      <c r="H8663" s="900" t="s">
        <v>266</v>
      </c>
      <c r="I8663" s="900" t="s">
        <v>267</v>
      </c>
      <c r="J8663" s="1073" t="s">
        <v>12659</v>
      </c>
      <c r="K8663" s="1073" t="s">
        <v>12660</v>
      </c>
      <c r="L8663" s="1066">
        <v>62711.63</v>
      </c>
    </row>
    <row r="8664" spans="1:12" s="651" customFormat="1" ht="21.95" customHeight="1" x14ac:dyDescent="0.25">
      <c r="A8664" s="1401"/>
      <c r="B8664" s="1067" t="s">
        <v>6759</v>
      </c>
      <c r="C8664" s="702" t="s">
        <v>6784</v>
      </c>
      <c r="D8664" s="899" t="s">
        <v>264</v>
      </c>
      <c r="E8664" s="702" t="s">
        <v>228</v>
      </c>
      <c r="F8664" s="899" t="s">
        <v>265</v>
      </c>
      <c r="G8664" s="899" t="s">
        <v>53</v>
      </c>
      <c r="H8664" s="899" t="s">
        <v>266</v>
      </c>
      <c r="I8664" s="899" t="s">
        <v>267</v>
      </c>
      <c r="J8664" s="1074" t="s">
        <v>12659</v>
      </c>
      <c r="K8664" s="1074" t="s">
        <v>12660</v>
      </c>
      <c r="L8664" s="1068">
        <v>62711.63</v>
      </c>
    </row>
    <row r="8665" spans="1:12" s="651" customFormat="1" ht="21.95" customHeight="1" x14ac:dyDescent="0.25">
      <c r="A8665" s="1401"/>
      <c r="B8665" s="1065" t="s">
        <v>6759</v>
      </c>
      <c r="C8665" s="903" t="s">
        <v>6785</v>
      </c>
      <c r="D8665" s="900" t="s">
        <v>264</v>
      </c>
      <c r="E8665" s="903" t="s">
        <v>228</v>
      </c>
      <c r="F8665" s="900" t="s">
        <v>265</v>
      </c>
      <c r="G8665" s="900" t="s">
        <v>53</v>
      </c>
      <c r="H8665" s="900" t="s">
        <v>285</v>
      </c>
      <c r="I8665" s="900" t="s">
        <v>428</v>
      </c>
      <c r="J8665" s="1073" t="s">
        <v>15021</v>
      </c>
      <c r="K8665" s="1073" t="s">
        <v>15025</v>
      </c>
      <c r="L8665" s="1066">
        <v>373943.46</v>
      </c>
    </row>
    <row r="8666" spans="1:12" s="651" customFormat="1" ht="21.95" customHeight="1" x14ac:dyDescent="0.25">
      <c r="A8666" s="1401"/>
      <c r="B8666" s="1067" t="s">
        <v>6759</v>
      </c>
      <c r="C8666" s="702" t="s">
        <v>6786</v>
      </c>
      <c r="D8666" s="899" t="s">
        <v>215</v>
      </c>
      <c r="E8666" s="702" t="s">
        <v>452</v>
      </c>
      <c r="F8666" s="899" t="s">
        <v>265</v>
      </c>
      <c r="G8666" s="899" t="s">
        <v>53</v>
      </c>
      <c r="H8666" s="899" t="s">
        <v>201</v>
      </c>
      <c r="I8666" s="899" t="s">
        <v>267</v>
      </c>
      <c r="J8666" s="1074" t="s">
        <v>12659</v>
      </c>
      <c r="K8666" s="1074" t="s">
        <v>12660</v>
      </c>
      <c r="L8666" s="1068">
        <v>192760.95</v>
      </c>
    </row>
    <row r="8667" spans="1:12" s="651" customFormat="1" ht="21.95" customHeight="1" x14ac:dyDescent="0.25">
      <c r="A8667" s="1401"/>
      <c r="B8667" s="1065" t="s">
        <v>6759</v>
      </c>
      <c r="C8667" s="903" t="s">
        <v>6786</v>
      </c>
      <c r="D8667" s="900" t="s">
        <v>215</v>
      </c>
      <c r="E8667" s="903" t="s">
        <v>452</v>
      </c>
      <c r="F8667" s="900" t="s">
        <v>265</v>
      </c>
      <c r="G8667" s="900" t="s">
        <v>53</v>
      </c>
      <c r="H8667" s="900" t="s">
        <v>201</v>
      </c>
      <c r="I8667" s="900" t="s">
        <v>268</v>
      </c>
      <c r="J8667" s="1073" t="s">
        <v>12670</v>
      </c>
      <c r="K8667" s="1073" t="s">
        <v>12671</v>
      </c>
      <c r="L8667" s="1066">
        <v>542343.30000000005</v>
      </c>
    </row>
    <row r="8668" spans="1:12" s="651" customFormat="1" ht="21.95" customHeight="1" x14ac:dyDescent="0.25">
      <c r="A8668" s="1401"/>
      <c r="B8668" s="1067" t="s">
        <v>6759</v>
      </c>
      <c r="C8668" s="702" t="s">
        <v>6786</v>
      </c>
      <c r="D8668" s="899" t="s">
        <v>215</v>
      </c>
      <c r="E8668" s="702" t="s">
        <v>452</v>
      </c>
      <c r="F8668" s="899" t="s">
        <v>265</v>
      </c>
      <c r="G8668" s="899" t="s">
        <v>53</v>
      </c>
      <c r="H8668" s="899" t="s">
        <v>201</v>
      </c>
      <c r="I8668" s="899" t="s">
        <v>268</v>
      </c>
      <c r="J8668" s="1074" t="s">
        <v>12670</v>
      </c>
      <c r="K8668" s="1074" t="s">
        <v>12672</v>
      </c>
      <c r="L8668" s="1068">
        <v>578519.38</v>
      </c>
    </row>
    <row r="8669" spans="1:12" s="651" customFormat="1" ht="21.95" customHeight="1" x14ac:dyDescent="0.25">
      <c r="A8669" s="1401"/>
      <c r="B8669" s="1065" t="s">
        <v>6759</v>
      </c>
      <c r="C8669" s="903" t="s">
        <v>6787</v>
      </c>
      <c r="D8669" s="900" t="s">
        <v>215</v>
      </c>
      <c r="E8669" s="903" t="s">
        <v>453</v>
      </c>
      <c r="F8669" s="900" t="s">
        <v>265</v>
      </c>
      <c r="G8669" s="900" t="s">
        <v>53</v>
      </c>
      <c r="H8669" s="900" t="s">
        <v>201</v>
      </c>
      <c r="I8669" s="900" t="s">
        <v>267</v>
      </c>
      <c r="J8669" s="1073" t="s">
        <v>12659</v>
      </c>
      <c r="K8669" s="1073" t="s">
        <v>12660</v>
      </c>
      <c r="L8669" s="1066">
        <v>192760.95</v>
      </c>
    </row>
    <row r="8670" spans="1:12" s="651" customFormat="1" ht="21.95" customHeight="1" x14ac:dyDescent="0.25">
      <c r="A8670" s="1401"/>
      <c r="B8670" s="1067" t="s">
        <v>6759</v>
      </c>
      <c r="C8670" s="702" t="s">
        <v>6787</v>
      </c>
      <c r="D8670" s="899" t="s">
        <v>215</v>
      </c>
      <c r="E8670" s="702" t="s">
        <v>453</v>
      </c>
      <c r="F8670" s="899" t="s">
        <v>265</v>
      </c>
      <c r="G8670" s="899" t="s">
        <v>53</v>
      </c>
      <c r="H8670" s="899" t="s">
        <v>201</v>
      </c>
      <c r="I8670" s="899" t="s">
        <v>268</v>
      </c>
      <c r="J8670" s="1074" t="s">
        <v>12670</v>
      </c>
      <c r="K8670" s="1074" t="s">
        <v>12671</v>
      </c>
      <c r="L8670" s="1068">
        <v>542343.30000000005</v>
      </c>
    </row>
    <row r="8671" spans="1:12" s="651" customFormat="1" ht="21.95" customHeight="1" x14ac:dyDescent="0.25">
      <c r="A8671" s="1401"/>
      <c r="B8671" s="1065" t="s">
        <v>6759</v>
      </c>
      <c r="C8671" s="903" t="s">
        <v>6788</v>
      </c>
      <c r="D8671" s="900" t="s">
        <v>215</v>
      </c>
      <c r="E8671" s="903" t="s">
        <v>315</v>
      </c>
      <c r="F8671" s="900" t="s">
        <v>265</v>
      </c>
      <c r="G8671" s="900" t="s">
        <v>53</v>
      </c>
      <c r="H8671" s="900" t="s">
        <v>201</v>
      </c>
      <c r="I8671" s="900" t="s">
        <v>267</v>
      </c>
      <c r="J8671" s="1073" t="s">
        <v>12659</v>
      </c>
      <c r="K8671" s="1073" t="s">
        <v>12660</v>
      </c>
      <c r="L8671" s="1066">
        <v>192760.95</v>
      </c>
    </row>
    <row r="8672" spans="1:12" s="651" customFormat="1" ht="21.95" customHeight="1" x14ac:dyDescent="0.25">
      <c r="A8672" s="1401"/>
      <c r="B8672" s="1067" t="s">
        <v>6759</v>
      </c>
      <c r="C8672" s="702" t="s">
        <v>6788</v>
      </c>
      <c r="D8672" s="899" t="s">
        <v>215</v>
      </c>
      <c r="E8672" s="702" t="s">
        <v>315</v>
      </c>
      <c r="F8672" s="899" t="s">
        <v>265</v>
      </c>
      <c r="G8672" s="899" t="s">
        <v>53</v>
      </c>
      <c r="H8672" s="899" t="s">
        <v>201</v>
      </c>
      <c r="I8672" s="899" t="s">
        <v>268</v>
      </c>
      <c r="J8672" s="1074" t="s">
        <v>12670</v>
      </c>
      <c r="K8672" s="1074" t="s">
        <v>12671</v>
      </c>
      <c r="L8672" s="1068">
        <v>542343.30000000005</v>
      </c>
    </row>
    <row r="8673" spans="1:12" s="651" customFormat="1" ht="21.95" customHeight="1" x14ac:dyDescent="0.25">
      <c r="A8673" s="1401"/>
      <c r="B8673" s="1065" t="s">
        <v>6759</v>
      </c>
      <c r="C8673" s="903" t="s">
        <v>6788</v>
      </c>
      <c r="D8673" s="900" t="s">
        <v>215</v>
      </c>
      <c r="E8673" s="903" t="s">
        <v>315</v>
      </c>
      <c r="F8673" s="900" t="s">
        <v>265</v>
      </c>
      <c r="G8673" s="900" t="s">
        <v>53</v>
      </c>
      <c r="H8673" s="900" t="s">
        <v>201</v>
      </c>
      <c r="I8673" s="900" t="s">
        <v>268</v>
      </c>
      <c r="J8673" s="1073" t="s">
        <v>12670</v>
      </c>
      <c r="K8673" s="1073" t="s">
        <v>12672</v>
      </c>
      <c r="L8673" s="1066">
        <v>578519.38</v>
      </c>
    </row>
    <row r="8674" spans="1:12" s="651" customFormat="1" ht="21.95" customHeight="1" x14ac:dyDescent="0.25">
      <c r="A8674" s="1401"/>
      <c r="B8674" s="1067" t="s">
        <v>6759</v>
      </c>
      <c r="C8674" s="702" t="s">
        <v>6788</v>
      </c>
      <c r="D8674" s="899" t="s">
        <v>215</v>
      </c>
      <c r="E8674" s="702" t="s">
        <v>315</v>
      </c>
      <c r="F8674" s="899" t="s">
        <v>265</v>
      </c>
      <c r="G8674" s="899" t="s">
        <v>53</v>
      </c>
      <c r="H8674" s="899" t="s">
        <v>273</v>
      </c>
      <c r="I8674" s="899" t="s">
        <v>275</v>
      </c>
      <c r="J8674" s="1074" t="s">
        <v>14678</v>
      </c>
      <c r="K8674" s="1074" t="s">
        <v>13900</v>
      </c>
      <c r="L8674" s="1068">
        <v>11149.91</v>
      </c>
    </row>
    <row r="8675" spans="1:12" s="651" customFormat="1" ht="21.95" customHeight="1" x14ac:dyDescent="0.25">
      <c r="A8675" s="1401"/>
      <c r="B8675" s="1065" t="s">
        <v>6759</v>
      </c>
      <c r="C8675" s="903" t="s">
        <v>6789</v>
      </c>
      <c r="D8675" s="900" t="s">
        <v>215</v>
      </c>
      <c r="E8675" s="903" t="s">
        <v>316</v>
      </c>
      <c r="F8675" s="900" t="s">
        <v>265</v>
      </c>
      <c r="G8675" s="900" t="s">
        <v>53</v>
      </c>
      <c r="H8675" s="900" t="s">
        <v>201</v>
      </c>
      <c r="I8675" s="900" t="s">
        <v>267</v>
      </c>
      <c r="J8675" s="1073" t="s">
        <v>12659</v>
      </c>
      <c r="K8675" s="1073" t="s">
        <v>12660</v>
      </c>
      <c r="L8675" s="1066">
        <v>192760.95</v>
      </c>
    </row>
    <row r="8676" spans="1:12" s="651" customFormat="1" ht="21.95" customHeight="1" x14ac:dyDescent="0.25">
      <c r="A8676" s="1401"/>
      <c r="B8676" s="1067" t="s">
        <v>6759</v>
      </c>
      <c r="C8676" s="702" t="s">
        <v>6789</v>
      </c>
      <c r="D8676" s="899" t="s">
        <v>215</v>
      </c>
      <c r="E8676" s="702" t="s">
        <v>316</v>
      </c>
      <c r="F8676" s="899" t="s">
        <v>265</v>
      </c>
      <c r="G8676" s="899" t="s">
        <v>53</v>
      </c>
      <c r="H8676" s="899" t="s">
        <v>201</v>
      </c>
      <c r="I8676" s="899" t="s">
        <v>268</v>
      </c>
      <c r="J8676" s="1074" t="s">
        <v>12670</v>
      </c>
      <c r="K8676" s="1074" t="s">
        <v>12671</v>
      </c>
      <c r="L8676" s="1068">
        <v>542343.30000000005</v>
      </c>
    </row>
    <row r="8677" spans="1:12" s="651" customFormat="1" ht="21.95" customHeight="1" x14ac:dyDescent="0.25">
      <c r="A8677" s="1401"/>
      <c r="B8677" s="1065" t="s">
        <v>6759</v>
      </c>
      <c r="C8677" s="903" t="s">
        <v>6789</v>
      </c>
      <c r="D8677" s="900" t="s">
        <v>215</v>
      </c>
      <c r="E8677" s="903" t="s">
        <v>316</v>
      </c>
      <c r="F8677" s="900" t="s">
        <v>265</v>
      </c>
      <c r="G8677" s="900" t="s">
        <v>53</v>
      </c>
      <c r="H8677" s="900" t="s">
        <v>201</v>
      </c>
      <c r="I8677" s="900" t="s">
        <v>268</v>
      </c>
      <c r="J8677" s="1073" t="s">
        <v>12670</v>
      </c>
      <c r="K8677" s="1073" t="s">
        <v>12672</v>
      </c>
      <c r="L8677" s="1066">
        <v>578519.38</v>
      </c>
    </row>
    <row r="8678" spans="1:12" s="651" customFormat="1" ht="21.95" customHeight="1" x14ac:dyDescent="0.25">
      <c r="A8678" s="1401"/>
      <c r="B8678" s="1067" t="s">
        <v>6759</v>
      </c>
      <c r="C8678" s="702" t="s">
        <v>6790</v>
      </c>
      <c r="D8678" s="899" t="s">
        <v>215</v>
      </c>
      <c r="E8678" s="702" t="s">
        <v>317</v>
      </c>
      <c r="F8678" s="899" t="s">
        <v>265</v>
      </c>
      <c r="G8678" s="899" t="s">
        <v>53</v>
      </c>
      <c r="H8678" s="899" t="s">
        <v>201</v>
      </c>
      <c r="I8678" s="899" t="s">
        <v>267</v>
      </c>
      <c r="J8678" s="1074" t="s">
        <v>12659</v>
      </c>
      <c r="K8678" s="1074" t="s">
        <v>12660</v>
      </c>
      <c r="L8678" s="1068">
        <v>192760.95</v>
      </c>
    </row>
    <row r="8679" spans="1:12" s="651" customFormat="1" ht="21.95" customHeight="1" x14ac:dyDescent="0.25">
      <c r="A8679" s="1401"/>
      <c r="B8679" s="1065" t="s">
        <v>6759</v>
      </c>
      <c r="C8679" s="903" t="s">
        <v>6790</v>
      </c>
      <c r="D8679" s="900" t="s">
        <v>215</v>
      </c>
      <c r="E8679" s="903" t="s">
        <v>317</v>
      </c>
      <c r="F8679" s="900" t="s">
        <v>265</v>
      </c>
      <c r="G8679" s="900" t="s">
        <v>53</v>
      </c>
      <c r="H8679" s="900" t="s">
        <v>201</v>
      </c>
      <c r="I8679" s="900" t="s">
        <v>268</v>
      </c>
      <c r="J8679" s="1073" t="s">
        <v>12670</v>
      </c>
      <c r="K8679" s="1073" t="s">
        <v>12671</v>
      </c>
      <c r="L8679" s="1066">
        <v>542343.30000000005</v>
      </c>
    </row>
    <row r="8680" spans="1:12" s="651" customFormat="1" ht="21.95" customHeight="1" x14ac:dyDescent="0.25">
      <c r="A8680" s="1401"/>
      <c r="B8680" s="1067" t="s">
        <v>6759</v>
      </c>
      <c r="C8680" s="702" t="s">
        <v>6790</v>
      </c>
      <c r="D8680" s="899" t="s">
        <v>215</v>
      </c>
      <c r="E8680" s="702" t="s">
        <v>317</v>
      </c>
      <c r="F8680" s="899" t="s">
        <v>265</v>
      </c>
      <c r="G8680" s="899" t="s">
        <v>53</v>
      </c>
      <c r="H8680" s="899" t="s">
        <v>201</v>
      </c>
      <c r="I8680" s="899" t="s">
        <v>268</v>
      </c>
      <c r="J8680" s="1074" t="s">
        <v>12670</v>
      </c>
      <c r="K8680" s="1074" t="s">
        <v>12672</v>
      </c>
      <c r="L8680" s="1068">
        <v>578519.38</v>
      </c>
    </row>
    <row r="8681" spans="1:12" s="651" customFormat="1" ht="21.95" customHeight="1" x14ac:dyDescent="0.25">
      <c r="A8681" s="1401"/>
      <c r="B8681" s="1065" t="s">
        <v>6791</v>
      </c>
      <c r="C8681" s="903" t="s">
        <v>6792</v>
      </c>
      <c r="D8681" s="900" t="s">
        <v>215</v>
      </c>
      <c r="E8681" s="903" t="s">
        <v>1129</v>
      </c>
      <c r="F8681" s="900" t="s">
        <v>265</v>
      </c>
      <c r="G8681" s="900" t="s">
        <v>53</v>
      </c>
      <c r="H8681" s="900" t="s">
        <v>218</v>
      </c>
      <c r="I8681" s="900" t="s">
        <v>813</v>
      </c>
      <c r="J8681" s="1073" t="s">
        <v>13016</v>
      </c>
      <c r="K8681" s="1073" t="s">
        <v>15026</v>
      </c>
      <c r="L8681" s="1066">
        <v>38356.959999999999</v>
      </c>
    </row>
    <row r="8682" spans="1:12" s="651" customFormat="1" ht="21.95" customHeight="1" x14ac:dyDescent="0.25">
      <c r="A8682" s="1401"/>
      <c r="B8682" s="1067" t="s">
        <v>6791</v>
      </c>
      <c r="C8682" s="702" t="s">
        <v>6793</v>
      </c>
      <c r="D8682" s="899" t="s">
        <v>215</v>
      </c>
      <c r="E8682" s="702" t="s">
        <v>1129</v>
      </c>
      <c r="F8682" s="899" t="s">
        <v>265</v>
      </c>
      <c r="G8682" s="899" t="s">
        <v>53</v>
      </c>
      <c r="H8682" s="899" t="s">
        <v>218</v>
      </c>
      <c r="I8682" s="899" t="s">
        <v>813</v>
      </c>
      <c r="J8682" s="1074" t="s">
        <v>13016</v>
      </c>
      <c r="K8682" s="1074" t="s">
        <v>15027</v>
      </c>
      <c r="L8682" s="1068">
        <v>61173.5</v>
      </c>
    </row>
    <row r="8683" spans="1:12" s="651" customFormat="1" ht="21.95" customHeight="1" x14ac:dyDescent="0.25">
      <c r="A8683" s="1401"/>
      <c r="B8683" s="1065" t="s">
        <v>6791</v>
      </c>
      <c r="C8683" s="903" t="s">
        <v>6794</v>
      </c>
      <c r="D8683" s="900" t="s">
        <v>215</v>
      </c>
      <c r="E8683" s="903" t="s">
        <v>413</v>
      </c>
      <c r="F8683" s="900" t="s">
        <v>265</v>
      </c>
      <c r="G8683" s="900" t="s">
        <v>53</v>
      </c>
      <c r="H8683" s="900" t="s">
        <v>218</v>
      </c>
      <c r="I8683" s="900" t="s">
        <v>813</v>
      </c>
      <c r="J8683" s="1073" t="s">
        <v>13016</v>
      </c>
      <c r="K8683" s="1073" t="s">
        <v>15028</v>
      </c>
      <c r="L8683" s="1066">
        <v>100924.68</v>
      </c>
    </row>
    <row r="8684" spans="1:12" s="651" customFormat="1" ht="21.95" customHeight="1" x14ac:dyDescent="0.25">
      <c r="A8684" s="1401"/>
      <c r="B8684" s="1067" t="s">
        <v>6791</v>
      </c>
      <c r="C8684" s="702" t="s">
        <v>6795</v>
      </c>
      <c r="D8684" s="899" t="s">
        <v>215</v>
      </c>
      <c r="E8684" s="702" t="s">
        <v>812</v>
      </c>
      <c r="F8684" s="899" t="s">
        <v>265</v>
      </c>
      <c r="G8684" s="899" t="s">
        <v>53</v>
      </c>
      <c r="H8684" s="899" t="s">
        <v>218</v>
      </c>
      <c r="I8684" s="899" t="s">
        <v>813</v>
      </c>
      <c r="J8684" s="1074" t="s">
        <v>13016</v>
      </c>
      <c r="K8684" s="1074" t="s">
        <v>15028</v>
      </c>
      <c r="L8684" s="1068">
        <v>100924.68</v>
      </c>
    </row>
    <row r="8685" spans="1:12" s="651" customFormat="1" ht="21.95" customHeight="1" x14ac:dyDescent="0.25">
      <c r="A8685" s="1401"/>
      <c r="B8685" s="1065" t="s">
        <v>6796</v>
      </c>
      <c r="C8685" s="903" t="s">
        <v>6797</v>
      </c>
      <c r="D8685" s="900" t="s">
        <v>264</v>
      </c>
      <c r="E8685" s="903" t="s">
        <v>228</v>
      </c>
      <c r="F8685" s="900" t="s">
        <v>799</v>
      </c>
      <c r="G8685" s="900" t="s">
        <v>152</v>
      </c>
      <c r="H8685" s="900" t="s">
        <v>333</v>
      </c>
      <c r="I8685" s="900" t="s">
        <v>800</v>
      </c>
      <c r="J8685" s="1073" t="s">
        <v>15029</v>
      </c>
      <c r="K8685" s="1073" t="s">
        <v>12771</v>
      </c>
      <c r="L8685" s="1066">
        <v>191709.64</v>
      </c>
    </row>
    <row r="8686" spans="1:12" s="651" customFormat="1" ht="21.95" customHeight="1" x14ac:dyDescent="0.25">
      <c r="A8686" s="1401"/>
      <c r="B8686" s="1067" t="s">
        <v>6796</v>
      </c>
      <c r="C8686" s="702" t="s">
        <v>6798</v>
      </c>
      <c r="D8686" s="899" t="s">
        <v>224</v>
      </c>
      <c r="E8686" s="702" t="s">
        <v>1130</v>
      </c>
      <c r="F8686" s="899" t="s">
        <v>799</v>
      </c>
      <c r="G8686" s="899" t="s">
        <v>152</v>
      </c>
      <c r="H8686" s="899" t="s">
        <v>218</v>
      </c>
      <c r="I8686" s="899" t="s">
        <v>376</v>
      </c>
      <c r="J8686" s="1074" t="s">
        <v>15030</v>
      </c>
      <c r="K8686" s="1074" t="s">
        <v>15031</v>
      </c>
      <c r="L8686" s="1068">
        <v>1132341.99</v>
      </c>
    </row>
    <row r="8687" spans="1:12" s="651" customFormat="1" ht="21.95" customHeight="1" x14ac:dyDescent="0.25">
      <c r="A8687" s="1401"/>
      <c r="B8687" s="1065" t="s">
        <v>6796</v>
      </c>
      <c r="C8687" s="903" t="s">
        <v>6799</v>
      </c>
      <c r="D8687" s="900" t="s">
        <v>224</v>
      </c>
      <c r="E8687" s="903" t="s">
        <v>1131</v>
      </c>
      <c r="F8687" s="900" t="s">
        <v>799</v>
      </c>
      <c r="G8687" s="900" t="s">
        <v>152</v>
      </c>
      <c r="H8687" s="900" t="s">
        <v>282</v>
      </c>
      <c r="I8687" s="900" t="s">
        <v>800</v>
      </c>
      <c r="J8687" s="1073" t="s">
        <v>14424</v>
      </c>
      <c r="K8687" s="1073" t="s">
        <v>12771</v>
      </c>
      <c r="L8687" s="1066">
        <v>1074020.3799999999</v>
      </c>
    </row>
    <row r="8688" spans="1:12" s="651" customFormat="1" ht="21.95" customHeight="1" x14ac:dyDescent="0.25">
      <c r="A8688" s="1401"/>
      <c r="B8688" s="1067" t="s">
        <v>6796</v>
      </c>
      <c r="C8688" s="702" t="s">
        <v>6800</v>
      </c>
      <c r="D8688" s="899" t="s">
        <v>215</v>
      </c>
      <c r="E8688" s="702" t="s">
        <v>798</v>
      </c>
      <c r="F8688" s="899" t="s">
        <v>799</v>
      </c>
      <c r="G8688" s="899" t="s">
        <v>152</v>
      </c>
      <c r="H8688" s="899" t="s">
        <v>218</v>
      </c>
      <c r="I8688" s="899" t="s">
        <v>1132</v>
      </c>
      <c r="J8688" s="1074" t="s">
        <v>15032</v>
      </c>
      <c r="K8688" s="1074" t="s">
        <v>15033</v>
      </c>
      <c r="L8688" s="1068">
        <v>714096.68</v>
      </c>
    </row>
    <row r="8689" spans="1:12" s="651" customFormat="1" ht="21.95" customHeight="1" x14ac:dyDescent="0.25">
      <c r="A8689" s="1401"/>
      <c r="B8689" s="1065" t="s">
        <v>6796</v>
      </c>
      <c r="C8689" s="903" t="s">
        <v>6801</v>
      </c>
      <c r="D8689" s="900" t="s">
        <v>215</v>
      </c>
      <c r="E8689" s="903" t="s">
        <v>1133</v>
      </c>
      <c r="F8689" s="900" t="s">
        <v>303</v>
      </c>
      <c r="G8689" s="900" t="s">
        <v>53</v>
      </c>
      <c r="H8689" s="900" t="s">
        <v>282</v>
      </c>
      <c r="I8689" s="900" t="s">
        <v>304</v>
      </c>
      <c r="J8689" s="1073" t="s">
        <v>13435</v>
      </c>
      <c r="K8689" s="1073" t="s">
        <v>13436</v>
      </c>
      <c r="L8689" s="1066">
        <v>182231.08</v>
      </c>
    </row>
    <row r="8690" spans="1:12" s="651" customFormat="1" ht="21.95" customHeight="1" x14ac:dyDescent="0.25">
      <c r="A8690" s="1401"/>
      <c r="B8690" s="1067" t="s">
        <v>6796</v>
      </c>
      <c r="C8690" s="702" t="s">
        <v>6802</v>
      </c>
      <c r="D8690" s="899" t="s">
        <v>215</v>
      </c>
      <c r="E8690" s="702" t="s">
        <v>1134</v>
      </c>
      <c r="F8690" s="899" t="s">
        <v>799</v>
      </c>
      <c r="G8690" s="899" t="s">
        <v>152</v>
      </c>
      <c r="H8690" s="899" t="s">
        <v>282</v>
      </c>
      <c r="I8690" s="899" t="s">
        <v>800</v>
      </c>
      <c r="J8690" s="1074" t="s">
        <v>14424</v>
      </c>
      <c r="K8690" s="1074" t="s">
        <v>12771</v>
      </c>
      <c r="L8690" s="1068">
        <v>837353.01</v>
      </c>
    </row>
    <row r="8691" spans="1:12" s="651" customFormat="1" ht="21.95" customHeight="1" x14ac:dyDescent="0.25">
      <c r="A8691" s="1401"/>
      <c r="B8691" s="1065" t="s">
        <v>6796</v>
      </c>
      <c r="C8691" s="903" t="s">
        <v>6802</v>
      </c>
      <c r="D8691" s="900" t="s">
        <v>215</v>
      </c>
      <c r="E8691" s="903" t="s">
        <v>1134</v>
      </c>
      <c r="F8691" s="900" t="s">
        <v>799</v>
      </c>
      <c r="G8691" s="900" t="s">
        <v>152</v>
      </c>
      <c r="H8691" s="900" t="s">
        <v>218</v>
      </c>
      <c r="I8691" s="900" t="s">
        <v>1132</v>
      </c>
      <c r="J8691" s="1073" t="s">
        <v>15032</v>
      </c>
      <c r="K8691" s="1073" t="s">
        <v>15034</v>
      </c>
      <c r="L8691" s="1066">
        <v>201716.76</v>
      </c>
    </row>
    <row r="8692" spans="1:12" s="651" customFormat="1" ht="21.95" customHeight="1" x14ac:dyDescent="0.25">
      <c r="A8692" s="1401"/>
      <c r="B8692" s="1067" t="s">
        <v>6796</v>
      </c>
      <c r="C8692" s="702" t="s">
        <v>6802</v>
      </c>
      <c r="D8692" s="899" t="s">
        <v>215</v>
      </c>
      <c r="E8692" s="702" t="s">
        <v>1134</v>
      </c>
      <c r="F8692" s="899" t="s">
        <v>799</v>
      </c>
      <c r="G8692" s="899" t="s">
        <v>152</v>
      </c>
      <c r="H8692" s="899" t="s">
        <v>218</v>
      </c>
      <c r="I8692" s="899" t="s">
        <v>429</v>
      </c>
      <c r="J8692" s="1074" t="s">
        <v>15035</v>
      </c>
      <c r="K8692" s="1074" t="s">
        <v>13879</v>
      </c>
      <c r="L8692" s="1068">
        <v>9755.9</v>
      </c>
    </row>
    <row r="8693" spans="1:12" s="651" customFormat="1" ht="21.95" customHeight="1" x14ac:dyDescent="0.25">
      <c r="A8693" s="1401"/>
      <c r="B8693" s="1065" t="s">
        <v>6796</v>
      </c>
      <c r="C8693" s="903" t="s">
        <v>6802</v>
      </c>
      <c r="D8693" s="900" t="s">
        <v>215</v>
      </c>
      <c r="E8693" s="903" t="s">
        <v>1134</v>
      </c>
      <c r="F8693" s="900" t="s">
        <v>799</v>
      </c>
      <c r="G8693" s="900" t="s">
        <v>152</v>
      </c>
      <c r="H8693" s="900" t="s">
        <v>218</v>
      </c>
      <c r="I8693" s="900" t="s">
        <v>426</v>
      </c>
      <c r="J8693" s="1073" t="s">
        <v>12619</v>
      </c>
      <c r="K8693" s="1073" t="s">
        <v>12621</v>
      </c>
      <c r="L8693" s="1066">
        <v>118465.5</v>
      </c>
    </row>
    <row r="8694" spans="1:12" s="651" customFormat="1" ht="21.95" customHeight="1" x14ac:dyDescent="0.25">
      <c r="A8694" s="1401"/>
      <c r="B8694" s="1067" t="s">
        <v>6796</v>
      </c>
      <c r="C8694" s="702" t="s">
        <v>6802</v>
      </c>
      <c r="D8694" s="899" t="s">
        <v>215</v>
      </c>
      <c r="E8694" s="702" t="s">
        <v>1134</v>
      </c>
      <c r="F8694" s="899" t="s">
        <v>799</v>
      </c>
      <c r="G8694" s="899" t="s">
        <v>152</v>
      </c>
      <c r="H8694" s="899" t="s">
        <v>273</v>
      </c>
      <c r="I8694" s="899" t="s">
        <v>274</v>
      </c>
      <c r="J8694" s="1074" t="s">
        <v>12783</v>
      </c>
      <c r="K8694" s="1074" t="s">
        <v>15036</v>
      </c>
      <c r="L8694" s="1068">
        <v>11921.05</v>
      </c>
    </row>
    <row r="8695" spans="1:12" s="651" customFormat="1" ht="21.95" customHeight="1" x14ac:dyDescent="0.25">
      <c r="A8695" s="1401"/>
      <c r="B8695" s="1065" t="s">
        <v>6796</v>
      </c>
      <c r="C8695" s="903" t="s">
        <v>6802</v>
      </c>
      <c r="D8695" s="900" t="s">
        <v>215</v>
      </c>
      <c r="E8695" s="903" t="s">
        <v>1134</v>
      </c>
      <c r="F8695" s="900" t="s">
        <v>799</v>
      </c>
      <c r="G8695" s="900" t="s">
        <v>152</v>
      </c>
      <c r="H8695" s="900" t="s">
        <v>273</v>
      </c>
      <c r="I8695" s="900" t="s">
        <v>274</v>
      </c>
      <c r="J8695" s="1073" t="s">
        <v>14482</v>
      </c>
      <c r="K8695" s="1073" t="s">
        <v>15037</v>
      </c>
      <c r="L8695" s="1066">
        <v>6319.45</v>
      </c>
    </row>
    <row r="8696" spans="1:12" s="651" customFormat="1" ht="21.95" customHeight="1" x14ac:dyDescent="0.25">
      <c r="A8696" s="1401"/>
      <c r="B8696" s="1067" t="s">
        <v>6796</v>
      </c>
      <c r="C8696" s="702" t="s">
        <v>6802</v>
      </c>
      <c r="D8696" s="899" t="s">
        <v>215</v>
      </c>
      <c r="E8696" s="702" t="s">
        <v>1134</v>
      </c>
      <c r="F8696" s="899" t="s">
        <v>799</v>
      </c>
      <c r="G8696" s="899" t="s">
        <v>152</v>
      </c>
      <c r="H8696" s="899" t="s">
        <v>218</v>
      </c>
      <c r="I8696" s="899" t="s">
        <v>376</v>
      </c>
      <c r="J8696" s="1074" t="s">
        <v>15030</v>
      </c>
      <c r="K8696" s="1074" t="s">
        <v>15038</v>
      </c>
      <c r="L8696" s="1068">
        <v>117793.73</v>
      </c>
    </row>
    <row r="8697" spans="1:12" s="651" customFormat="1" ht="21.95" customHeight="1" x14ac:dyDescent="0.25">
      <c r="A8697" s="1401"/>
      <c r="B8697" s="1067" t="s">
        <v>6796</v>
      </c>
      <c r="C8697" s="702" t="s">
        <v>6803</v>
      </c>
      <c r="D8697" s="899" t="s">
        <v>224</v>
      </c>
      <c r="E8697" s="702" t="s">
        <v>1130</v>
      </c>
      <c r="F8697" s="899" t="s">
        <v>799</v>
      </c>
      <c r="G8697" s="899" t="s">
        <v>152</v>
      </c>
      <c r="H8697" s="899" t="s">
        <v>218</v>
      </c>
      <c r="I8697" s="899" t="s">
        <v>376</v>
      </c>
      <c r="J8697" s="1074" t="s">
        <v>15030</v>
      </c>
      <c r="K8697" s="1074" t="s">
        <v>15039</v>
      </c>
      <c r="L8697" s="1068">
        <v>283687.59000000003</v>
      </c>
    </row>
    <row r="8698" spans="1:12" s="651" customFormat="1" ht="21.95" customHeight="1" x14ac:dyDescent="0.25">
      <c r="A8698" s="1401"/>
      <c r="B8698" s="1065" t="s">
        <v>6796</v>
      </c>
      <c r="C8698" s="903" t="s">
        <v>6804</v>
      </c>
      <c r="D8698" s="900" t="s">
        <v>224</v>
      </c>
      <c r="E8698" s="903" t="s">
        <v>1131</v>
      </c>
      <c r="F8698" s="900" t="s">
        <v>799</v>
      </c>
      <c r="G8698" s="900" t="s">
        <v>152</v>
      </c>
      <c r="H8698" s="900" t="s">
        <v>282</v>
      </c>
      <c r="I8698" s="900" t="s">
        <v>800</v>
      </c>
      <c r="J8698" s="1073" t="s">
        <v>14424</v>
      </c>
      <c r="K8698" s="1073" t="s">
        <v>12771</v>
      </c>
      <c r="L8698" s="1066">
        <v>152833.94</v>
      </c>
    </row>
    <row r="8699" spans="1:12" s="651" customFormat="1" ht="21.95" customHeight="1" x14ac:dyDescent="0.25">
      <c r="A8699" s="1401"/>
      <c r="B8699" s="1067" t="s">
        <v>6796</v>
      </c>
      <c r="C8699" s="702" t="s">
        <v>6805</v>
      </c>
      <c r="D8699" s="899" t="s">
        <v>224</v>
      </c>
      <c r="E8699" s="702" t="s">
        <v>1130</v>
      </c>
      <c r="F8699" s="899" t="s">
        <v>799</v>
      </c>
      <c r="G8699" s="899" t="s">
        <v>152</v>
      </c>
      <c r="H8699" s="899" t="s">
        <v>218</v>
      </c>
      <c r="I8699" s="899" t="s">
        <v>376</v>
      </c>
      <c r="J8699" s="1074" t="s">
        <v>15030</v>
      </c>
      <c r="K8699" s="1074" t="s">
        <v>15039</v>
      </c>
      <c r="L8699" s="1068">
        <v>765180.34</v>
      </c>
    </row>
    <row r="8700" spans="1:12" s="651" customFormat="1" ht="21.95" customHeight="1" x14ac:dyDescent="0.25">
      <c r="A8700" s="1401"/>
      <c r="B8700" s="1065" t="s">
        <v>6796</v>
      </c>
      <c r="C8700" s="903" t="s">
        <v>6806</v>
      </c>
      <c r="D8700" s="900" t="s">
        <v>224</v>
      </c>
      <c r="E8700" s="903" t="s">
        <v>1131</v>
      </c>
      <c r="F8700" s="900" t="s">
        <v>799</v>
      </c>
      <c r="G8700" s="900" t="s">
        <v>152</v>
      </c>
      <c r="H8700" s="900" t="s">
        <v>282</v>
      </c>
      <c r="I8700" s="900" t="s">
        <v>800</v>
      </c>
      <c r="J8700" s="1073" t="s">
        <v>14424</v>
      </c>
      <c r="K8700" s="1073" t="s">
        <v>12771</v>
      </c>
      <c r="L8700" s="1066">
        <v>671504.06</v>
      </c>
    </row>
    <row r="8701" spans="1:12" s="651" customFormat="1" ht="21.95" customHeight="1" x14ac:dyDescent="0.25">
      <c r="A8701" s="1401"/>
      <c r="B8701" s="1067" t="s">
        <v>6796</v>
      </c>
      <c r="C8701" s="702" t="s">
        <v>6807</v>
      </c>
      <c r="D8701" s="899" t="s">
        <v>215</v>
      </c>
      <c r="E8701" s="702" t="s">
        <v>1133</v>
      </c>
      <c r="F8701" s="899" t="s">
        <v>303</v>
      </c>
      <c r="G8701" s="899" t="s">
        <v>53</v>
      </c>
      <c r="H8701" s="899" t="s">
        <v>282</v>
      </c>
      <c r="I8701" s="899" t="s">
        <v>304</v>
      </c>
      <c r="J8701" s="1074" t="s">
        <v>13435</v>
      </c>
      <c r="K8701" s="1074" t="s">
        <v>13436</v>
      </c>
      <c r="L8701" s="1068">
        <v>288819.98</v>
      </c>
    </row>
    <row r="8702" spans="1:12" s="651" customFormat="1" ht="21.95" customHeight="1" x14ac:dyDescent="0.25">
      <c r="A8702" s="1401"/>
      <c r="B8702" s="1065" t="s">
        <v>6796</v>
      </c>
      <c r="C8702" s="903" t="s">
        <v>6808</v>
      </c>
      <c r="D8702" s="900" t="s">
        <v>215</v>
      </c>
      <c r="E8702" s="903" t="s">
        <v>1135</v>
      </c>
      <c r="F8702" s="900" t="s">
        <v>799</v>
      </c>
      <c r="G8702" s="900" t="s">
        <v>152</v>
      </c>
      <c r="H8702" s="900" t="s">
        <v>218</v>
      </c>
      <c r="I8702" s="900" t="s">
        <v>426</v>
      </c>
      <c r="J8702" s="1073" t="s">
        <v>12619</v>
      </c>
      <c r="K8702" s="1073" t="s">
        <v>12621</v>
      </c>
      <c r="L8702" s="1066">
        <v>773068.05</v>
      </c>
    </row>
    <row r="8703" spans="1:12" s="651" customFormat="1" ht="21.95" customHeight="1" x14ac:dyDescent="0.25">
      <c r="A8703" s="1401"/>
      <c r="B8703" s="1067" t="s">
        <v>6796</v>
      </c>
      <c r="C8703" s="702" t="s">
        <v>6809</v>
      </c>
      <c r="D8703" s="899" t="s">
        <v>264</v>
      </c>
      <c r="E8703" s="702" t="s">
        <v>228</v>
      </c>
      <c r="F8703" s="899" t="s">
        <v>799</v>
      </c>
      <c r="G8703" s="899" t="s">
        <v>152</v>
      </c>
      <c r="H8703" s="899" t="s">
        <v>333</v>
      </c>
      <c r="I8703" s="899" t="s">
        <v>800</v>
      </c>
      <c r="J8703" s="1074" t="s">
        <v>15029</v>
      </c>
      <c r="K8703" s="1074" t="s">
        <v>12771</v>
      </c>
      <c r="L8703" s="1068">
        <v>81476.600000000006</v>
      </c>
    </row>
    <row r="8704" spans="1:12" s="651" customFormat="1" ht="21.95" customHeight="1" x14ac:dyDescent="0.25">
      <c r="A8704" s="1401"/>
      <c r="B8704" s="1065" t="s">
        <v>6796</v>
      </c>
      <c r="C8704" s="903" t="s">
        <v>6810</v>
      </c>
      <c r="D8704" s="900" t="s">
        <v>215</v>
      </c>
      <c r="E8704" s="903" t="s">
        <v>1134</v>
      </c>
      <c r="F8704" s="900" t="s">
        <v>799</v>
      </c>
      <c r="G8704" s="900" t="s">
        <v>152</v>
      </c>
      <c r="H8704" s="900" t="s">
        <v>218</v>
      </c>
      <c r="I8704" s="900" t="s">
        <v>1132</v>
      </c>
      <c r="J8704" s="1073" t="s">
        <v>15032</v>
      </c>
      <c r="K8704" s="1073" t="s">
        <v>15034</v>
      </c>
      <c r="L8704" s="1066">
        <v>488510.79</v>
      </c>
    </row>
    <row r="8705" spans="1:12" s="651" customFormat="1" ht="21.95" customHeight="1" x14ac:dyDescent="0.25">
      <c r="A8705" s="1401"/>
      <c r="B8705" s="1067" t="s">
        <v>6796</v>
      </c>
      <c r="C8705" s="702" t="s">
        <v>6811</v>
      </c>
      <c r="D8705" s="899" t="s">
        <v>264</v>
      </c>
      <c r="E8705" s="702" t="s">
        <v>228</v>
      </c>
      <c r="F8705" s="899" t="s">
        <v>799</v>
      </c>
      <c r="G8705" s="899" t="s">
        <v>152</v>
      </c>
      <c r="H8705" s="899" t="s">
        <v>285</v>
      </c>
      <c r="I8705" s="899" t="s">
        <v>1136</v>
      </c>
      <c r="J8705" s="1074" t="s">
        <v>15040</v>
      </c>
      <c r="K8705" s="1074" t="s">
        <v>15041</v>
      </c>
      <c r="L8705" s="1068">
        <v>271138.5</v>
      </c>
    </row>
    <row r="8706" spans="1:12" s="651" customFormat="1" ht="21.95" customHeight="1" x14ac:dyDescent="0.25">
      <c r="A8706" s="1401"/>
      <c r="B8706" s="1067" t="s">
        <v>6796</v>
      </c>
      <c r="C8706" s="702" t="s">
        <v>6812</v>
      </c>
      <c r="D8706" s="899" t="s">
        <v>264</v>
      </c>
      <c r="E8706" s="702" t="s">
        <v>228</v>
      </c>
      <c r="F8706" s="899" t="s">
        <v>799</v>
      </c>
      <c r="G8706" s="899" t="s">
        <v>152</v>
      </c>
      <c r="H8706" s="899" t="s">
        <v>285</v>
      </c>
      <c r="I8706" s="899" t="s">
        <v>1136</v>
      </c>
      <c r="J8706" s="1074" t="s">
        <v>15042</v>
      </c>
      <c r="K8706" s="1074" t="s">
        <v>15043</v>
      </c>
      <c r="L8706" s="1068">
        <v>289496.61</v>
      </c>
    </row>
    <row r="8707" spans="1:12" s="651" customFormat="1" ht="21.95" customHeight="1" x14ac:dyDescent="0.25">
      <c r="A8707" s="1401"/>
      <c r="B8707" s="1065" t="s">
        <v>6796</v>
      </c>
      <c r="C8707" s="903" t="s">
        <v>6813</v>
      </c>
      <c r="D8707" s="900" t="s">
        <v>264</v>
      </c>
      <c r="E8707" s="903" t="s">
        <v>228</v>
      </c>
      <c r="F8707" s="900" t="s">
        <v>799</v>
      </c>
      <c r="G8707" s="900" t="s">
        <v>152</v>
      </c>
      <c r="H8707" s="900" t="s">
        <v>285</v>
      </c>
      <c r="I8707" s="900" t="s">
        <v>1136</v>
      </c>
      <c r="J8707" s="1073" t="s">
        <v>15044</v>
      </c>
      <c r="K8707" s="1073" t="s">
        <v>14351</v>
      </c>
      <c r="L8707" s="1066">
        <v>289475.40000000002</v>
      </c>
    </row>
    <row r="8708" spans="1:12" s="651" customFormat="1" ht="21.95" customHeight="1" x14ac:dyDescent="0.25">
      <c r="A8708" s="1401"/>
      <c r="B8708" s="1065" t="s">
        <v>6796</v>
      </c>
      <c r="C8708" s="903" t="s">
        <v>6814</v>
      </c>
      <c r="D8708" s="900" t="s">
        <v>264</v>
      </c>
      <c r="E8708" s="903" t="s">
        <v>228</v>
      </c>
      <c r="F8708" s="900" t="s">
        <v>799</v>
      </c>
      <c r="G8708" s="900" t="s">
        <v>152</v>
      </c>
      <c r="H8708" s="900" t="s">
        <v>285</v>
      </c>
      <c r="I8708" s="900" t="s">
        <v>1136</v>
      </c>
      <c r="J8708" s="1073" t="s">
        <v>15045</v>
      </c>
      <c r="K8708" s="1073" t="s">
        <v>15046</v>
      </c>
      <c r="L8708" s="1066">
        <v>289473.28000000003</v>
      </c>
    </row>
    <row r="8709" spans="1:12" s="651" customFormat="1" ht="21.95" customHeight="1" x14ac:dyDescent="0.25">
      <c r="A8709" s="1401"/>
      <c r="B8709" s="1067" t="s">
        <v>6796</v>
      </c>
      <c r="C8709" s="702" t="s">
        <v>6815</v>
      </c>
      <c r="D8709" s="899" t="s">
        <v>264</v>
      </c>
      <c r="E8709" s="702" t="s">
        <v>228</v>
      </c>
      <c r="F8709" s="899" t="s">
        <v>799</v>
      </c>
      <c r="G8709" s="899" t="s">
        <v>152</v>
      </c>
      <c r="H8709" s="899" t="s">
        <v>285</v>
      </c>
      <c r="I8709" s="899" t="s">
        <v>1136</v>
      </c>
      <c r="J8709" s="1074" t="s">
        <v>15045</v>
      </c>
      <c r="K8709" s="1074" t="s">
        <v>15046</v>
      </c>
      <c r="L8709" s="1068">
        <v>289473.28000000003</v>
      </c>
    </row>
    <row r="8710" spans="1:12" s="651" customFormat="1" ht="21.95" customHeight="1" x14ac:dyDescent="0.25">
      <c r="A8710" s="1401"/>
      <c r="B8710" s="1065" t="s">
        <v>6796</v>
      </c>
      <c r="C8710" s="903" t="s">
        <v>6816</v>
      </c>
      <c r="D8710" s="900" t="s">
        <v>215</v>
      </c>
      <c r="E8710" s="903" t="s">
        <v>825</v>
      </c>
      <c r="F8710" s="900" t="s">
        <v>303</v>
      </c>
      <c r="G8710" s="900" t="s">
        <v>53</v>
      </c>
      <c r="H8710" s="900" t="s">
        <v>282</v>
      </c>
      <c r="I8710" s="900" t="s">
        <v>304</v>
      </c>
      <c r="J8710" s="1073" t="s">
        <v>13435</v>
      </c>
      <c r="K8710" s="1073" t="s">
        <v>13436</v>
      </c>
      <c r="L8710" s="1066">
        <v>382165.33</v>
      </c>
    </row>
    <row r="8711" spans="1:12" s="651" customFormat="1" ht="21.95" customHeight="1" x14ac:dyDescent="0.25">
      <c r="A8711" s="1401"/>
      <c r="B8711" s="1067" t="s">
        <v>6796</v>
      </c>
      <c r="C8711" s="702" t="s">
        <v>6817</v>
      </c>
      <c r="D8711" s="899" t="s">
        <v>215</v>
      </c>
      <c r="E8711" s="702" t="s">
        <v>798</v>
      </c>
      <c r="F8711" s="899" t="s">
        <v>799</v>
      </c>
      <c r="G8711" s="899" t="s">
        <v>152</v>
      </c>
      <c r="H8711" s="899" t="s">
        <v>282</v>
      </c>
      <c r="I8711" s="899" t="s">
        <v>800</v>
      </c>
      <c r="J8711" s="1074" t="s">
        <v>14424</v>
      </c>
      <c r="K8711" s="1074" t="s">
        <v>12771</v>
      </c>
      <c r="L8711" s="1068">
        <v>805354.41</v>
      </c>
    </row>
    <row r="8712" spans="1:12" s="651" customFormat="1" ht="21.95" customHeight="1" x14ac:dyDescent="0.25">
      <c r="A8712" s="1401"/>
      <c r="B8712" s="1065" t="s">
        <v>6796</v>
      </c>
      <c r="C8712" s="903" t="s">
        <v>6818</v>
      </c>
      <c r="D8712" s="900" t="s">
        <v>215</v>
      </c>
      <c r="E8712" s="903" t="s">
        <v>1135</v>
      </c>
      <c r="F8712" s="900" t="s">
        <v>799</v>
      </c>
      <c r="G8712" s="900" t="s">
        <v>152</v>
      </c>
      <c r="H8712" s="900" t="s">
        <v>218</v>
      </c>
      <c r="I8712" s="900" t="s">
        <v>426</v>
      </c>
      <c r="J8712" s="1073" t="s">
        <v>12619</v>
      </c>
      <c r="K8712" s="1073" t="s">
        <v>15047</v>
      </c>
      <c r="L8712" s="1066">
        <v>6729493.0999999996</v>
      </c>
    </row>
    <row r="8713" spans="1:12" s="651" customFormat="1" ht="21.95" customHeight="1" x14ac:dyDescent="0.25">
      <c r="A8713" s="1401"/>
      <c r="B8713" s="1067" t="s">
        <v>6819</v>
      </c>
      <c r="C8713" s="702" t="s">
        <v>6820</v>
      </c>
      <c r="D8713" s="899" t="s">
        <v>224</v>
      </c>
      <c r="E8713" s="702" t="s">
        <v>1137</v>
      </c>
      <c r="F8713" s="899" t="s">
        <v>570</v>
      </c>
      <c r="G8713" s="899" t="s">
        <v>53</v>
      </c>
      <c r="H8713" s="899" t="s">
        <v>282</v>
      </c>
      <c r="I8713" s="899" t="s">
        <v>571</v>
      </c>
      <c r="J8713" s="1074" t="s">
        <v>13996</v>
      </c>
      <c r="K8713" s="1074" t="s">
        <v>13997</v>
      </c>
      <c r="L8713" s="1068">
        <v>94072.26</v>
      </c>
    </row>
    <row r="8714" spans="1:12" s="651" customFormat="1" ht="21.95" customHeight="1" x14ac:dyDescent="0.25">
      <c r="A8714" s="1401"/>
      <c r="B8714" s="1065" t="s">
        <v>6819</v>
      </c>
      <c r="C8714" s="903" t="s">
        <v>15048</v>
      </c>
      <c r="D8714" s="900" t="s">
        <v>224</v>
      </c>
      <c r="E8714" s="903" t="s">
        <v>15049</v>
      </c>
      <c r="F8714" s="900" t="s">
        <v>570</v>
      </c>
      <c r="G8714" s="900" t="s">
        <v>53</v>
      </c>
      <c r="H8714" s="900" t="s">
        <v>218</v>
      </c>
      <c r="I8714" s="900" t="s">
        <v>376</v>
      </c>
      <c r="J8714" s="1073" t="s">
        <v>13073</v>
      </c>
      <c r="K8714" s="1073" t="s">
        <v>15050</v>
      </c>
      <c r="L8714" s="1066">
        <v>1579420.97</v>
      </c>
    </row>
    <row r="8715" spans="1:12" s="651" customFormat="1" ht="21.95" customHeight="1" x14ac:dyDescent="0.25">
      <c r="A8715" s="1401"/>
      <c r="B8715" s="1067" t="s">
        <v>6819</v>
      </c>
      <c r="C8715" s="702" t="s">
        <v>6821</v>
      </c>
      <c r="D8715" s="899" t="s">
        <v>224</v>
      </c>
      <c r="E8715" s="702" t="s">
        <v>1138</v>
      </c>
      <c r="F8715" s="899" t="s">
        <v>570</v>
      </c>
      <c r="G8715" s="899" t="s">
        <v>53</v>
      </c>
      <c r="H8715" s="899" t="s">
        <v>282</v>
      </c>
      <c r="I8715" s="899" t="s">
        <v>571</v>
      </c>
      <c r="J8715" s="1074" t="s">
        <v>13996</v>
      </c>
      <c r="K8715" s="1074" t="s">
        <v>13997</v>
      </c>
      <c r="L8715" s="1068">
        <v>282215.31</v>
      </c>
    </row>
    <row r="8716" spans="1:12" s="651" customFormat="1" ht="21.95" customHeight="1" x14ac:dyDescent="0.25">
      <c r="A8716" s="1401"/>
      <c r="B8716" s="1065" t="s">
        <v>6819</v>
      </c>
      <c r="C8716" s="903" t="s">
        <v>6822</v>
      </c>
      <c r="D8716" s="900" t="s">
        <v>215</v>
      </c>
      <c r="E8716" s="903" t="s">
        <v>1139</v>
      </c>
      <c r="F8716" s="900" t="s">
        <v>570</v>
      </c>
      <c r="G8716" s="900" t="s">
        <v>53</v>
      </c>
      <c r="H8716" s="900" t="s">
        <v>282</v>
      </c>
      <c r="I8716" s="900" t="s">
        <v>571</v>
      </c>
      <c r="J8716" s="1073" t="s">
        <v>13996</v>
      </c>
      <c r="K8716" s="1073" t="s">
        <v>13997</v>
      </c>
      <c r="L8716" s="1066">
        <v>794593.73</v>
      </c>
    </row>
    <row r="8717" spans="1:12" s="651" customFormat="1" ht="21.95" customHeight="1" x14ac:dyDescent="0.25">
      <c r="A8717" s="1401"/>
      <c r="B8717" s="1067" t="s">
        <v>6819</v>
      </c>
      <c r="C8717" s="702" t="s">
        <v>6822</v>
      </c>
      <c r="D8717" s="899" t="s">
        <v>215</v>
      </c>
      <c r="E8717" s="702" t="s">
        <v>1139</v>
      </c>
      <c r="F8717" s="899" t="s">
        <v>570</v>
      </c>
      <c r="G8717" s="899" t="s">
        <v>53</v>
      </c>
      <c r="H8717" s="899" t="s">
        <v>218</v>
      </c>
      <c r="I8717" s="899" t="s">
        <v>376</v>
      </c>
      <c r="J8717" s="1074" t="s">
        <v>13073</v>
      </c>
      <c r="K8717" s="1074" t="s">
        <v>15051</v>
      </c>
      <c r="L8717" s="1068">
        <v>80610.02</v>
      </c>
    </row>
    <row r="8718" spans="1:12" s="651" customFormat="1" ht="21.95" customHeight="1" x14ac:dyDescent="0.25">
      <c r="A8718" s="1401"/>
      <c r="B8718" s="1065" t="s">
        <v>6819</v>
      </c>
      <c r="C8718" s="903" t="s">
        <v>15052</v>
      </c>
      <c r="D8718" s="900" t="s">
        <v>224</v>
      </c>
      <c r="E8718" s="903" t="s">
        <v>15049</v>
      </c>
      <c r="F8718" s="900" t="s">
        <v>570</v>
      </c>
      <c r="G8718" s="900" t="s">
        <v>53</v>
      </c>
      <c r="H8718" s="900" t="s">
        <v>218</v>
      </c>
      <c r="I8718" s="900" t="s">
        <v>376</v>
      </c>
      <c r="J8718" s="1073" t="s">
        <v>13073</v>
      </c>
      <c r="K8718" s="1073" t="s">
        <v>15053</v>
      </c>
      <c r="L8718" s="1066">
        <v>445487.29</v>
      </c>
    </row>
    <row r="8719" spans="1:12" s="651" customFormat="1" ht="21.95" customHeight="1" x14ac:dyDescent="0.25">
      <c r="A8719" s="1401"/>
      <c r="B8719" s="1067" t="s">
        <v>6819</v>
      </c>
      <c r="C8719" s="702" t="s">
        <v>6823</v>
      </c>
      <c r="D8719" s="899" t="s">
        <v>224</v>
      </c>
      <c r="E8719" s="702" t="s">
        <v>1138</v>
      </c>
      <c r="F8719" s="899" t="s">
        <v>570</v>
      </c>
      <c r="G8719" s="899" t="s">
        <v>53</v>
      </c>
      <c r="H8719" s="899" t="s">
        <v>282</v>
      </c>
      <c r="I8719" s="899" t="s">
        <v>571</v>
      </c>
      <c r="J8719" s="1074" t="s">
        <v>13996</v>
      </c>
      <c r="K8719" s="1074" t="s">
        <v>13997</v>
      </c>
      <c r="L8719" s="1068">
        <v>197658.07</v>
      </c>
    </row>
    <row r="8720" spans="1:12" s="651" customFormat="1" ht="21.95" customHeight="1" x14ac:dyDescent="0.25">
      <c r="A8720" s="1401"/>
      <c r="B8720" s="1067" t="s">
        <v>6819</v>
      </c>
      <c r="C8720" s="702" t="s">
        <v>15054</v>
      </c>
      <c r="D8720" s="899" t="s">
        <v>224</v>
      </c>
      <c r="E8720" s="702" t="s">
        <v>15049</v>
      </c>
      <c r="F8720" s="899" t="s">
        <v>570</v>
      </c>
      <c r="G8720" s="899" t="s">
        <v>53</v>
      </c>
      <c r="H8720" s="899" t="s">
        <v>218</v>
      </c>
      <c r="I8720" s="899" t="s">
        <v>376</v>
      </c>
      <c r="J8720" s="1074" t="s">
        <v>13073</v>
      </c>
      <c r="K8720" s="1074" t="s">
        <v>15053</v>
      </c>
      <c r="L8720" s="1068">
        <v>354007.89</v>
      </c>
    </row>
    <row r="8721" spans="1:12" s="651" customFormat="1" ht="21.95" customHeight="1" x14ac:dyDescent="0.25">
      <c r="A8721" s="1401"/>
      <c r="B8721" s="1065" t="s">
        <v>6819</v>
      </c>
      <c r="C8721" s="903" t="s">
        <v>6824</v>
      </c>
      <c r="D8721" s="900" t="s">
        <v>224</v>
      </c>
      <c r="E8721" s="903" t="s">
        <v>1138</v>
      </c>
      <c r="F8721" s="900" t="s">
        <v>570</v>
      </c>
      <c r="G8721" s="900" t="s">
        <v>53</v>
      </c>
      <c r="H8721" s="900" t="s">
        <v>282</v>
      </c>
      <c r="I8721" s="900" t="s">
        <v>571</v>
      </c>
      <c r="J8721" s="1073" t="s">
        <v>13996</v>
      </c>
      <c r="K8721" s="1073" t="s">
        <v>13997</v>
      </c>
      <c r="L8721" s="1066">
        <v>71579.05</v>
      </c>
    </row>
    <row r="8722" spans="1:12" s="651" customFormat="1" ht="21.95" customHeight="1" x14ac:dyDescent="0.25">
      <c r="A8722" s="1401"/>
      <c r="B8722" s="1067" t="s">
        <v>6819</v>
      </c>
      <c r="C8722" s="702" t="s">
        <v>6825</v>
      </c>
      <c r="D8722" s="899" t="s">
        <v>264</v>
      </c>
      <c r="E8722" s="702" t="s">
        <v>228</v>
      </c>
      <c r="F8722" s="899" t="s">
        <v>570</v>
      </c>
      <c r="G8722" s="899" t="s">
        <v>53</v>
      </c>
      <c r="H8722" s="899" t="s">
        <v>333</v>
      </c>
      <c r="I8722" s="899" t="s">
        <v>571</v>
      </c>
      <c r="J8722" s="1074" t="s">
        <v>13996</v>
      </c>
      <c r="K8722" s="1074" t="s">
        <v>13997</v>
      </c>
      <c r="L8722" s="1068">
        <v>73507.67</v>
      </c>
    </row>
    <row r="8723" spans="1:12" s="651" customFormat="1" ht="21.95" customHeight="1" x14ac:dyDescent="0.25">
      <c r="A8723" s="1401"/>
      <c r="B8723" s="1065" t="s">
        <v>6819</v>
      </c>
      <c r="C8723" s="903" t="s">
        <v>6826</v>
      </c>
      <c r="D8723" s="900" t="s">
        <v>215</v>
      </c>
      <c r="E8723" s="903" t="s">
        <v>1139</v>
      </c>
      <c r="F8723" s="900" t="s">
        <v>570</v>
      </c>
      <c r="G8723" s="900" t="s">
        <v>53</v>
      </c>
      <c r="H8723" s="900" t="s">
        <v>282</v>
      </c>
      <c r="I8723" s="900" t="s">
        <v>571</v>
      </c>
      <c r="J8723" s="1073" t="s">
        <v>13996</v>
      </c>
      <c r="K8723" s="1073" t="s">
        <v>13997</v>
      </c>
      <c r="L8723" s="1066">
        <v>111552.28</v>
      </c>
    </row>
    <row r="8724" spans="1:12" s="651" customFormat="1" ht="21.95" customHeight="1" x14ac:dyDescent="0.25">
      <c r="A8724" s="1401"/>
      <c r="B8724" s="1067" t="s">
        <v>6819</v>
      </c>
      <c r="C8724" s="702" t="s">
        <v>6826</v>
      </c>
      <c r="D8724" s="899" t="s">
        <v>264</v>
      </c>
      <c r="E8724" s="702" t="s">
        <v>228</v>
      </c>
      <c r="F8724" s="899" t="s">
        <v>570</v>
      </c>
      <c r="G8724" s="899" t="s">
        <v>53</v>
      </c>
      <c r="H8724" s="899" t="s">
        <v>333</v>
      </c>
      <c r="I8724" s="899" t="s">
        <v>571</v>
      </c>
      <c r="J8724" s="1074" t="s">
        <v>13996</v>
      </c>
      <c r="K8724" s="1074" t="s">
        <v>13997</v>
      </c>
      <c r="L8724" s="1068">
        <v>47736.33</v>
      </c>
    </row>
    <row r="8725" spans="1:12" s="651" customFormat="1" ht="21.95" customHeight="1" x14ac:dyDescent="0.25">
      <c r="A8725" s="1401"/>
      <c r="B8725" s="1065" t="s">
        <v>6819</v>
      </c>
      <c r="C8725" s="903" t="s">
        <v>6827</v>
      </c>
      <c r="D8725" s="900" t="s">
        <v>215</v>
      </c>
      <c r="E8725" s="903" t="s">
        <v>566</v>
      </c>
      <c r="F8725" s="900" t="s">
        <v>567</v>
      </c>
      <c r="G8725" s="900" t="s">
        <v>53</v>
      </c>
      <c r="H8725" s="900" t="s">
        <v>282</v>
      </c>
      <c r="I8725" s="900" t="s">
        <v>568</v>
      </c>
      <c r="J8725" s="1073" t="s">
        <v>13994</v>
      </c>
      <c r="K8725" s="1073" t="s">
        <v>13995</v>
      </c>
      <c r="L8725" s="1066">
        <v>622481.17000000004</v>
      </c>
    </row>
    <row r="8726" spans="1:12" s="651" customFormat="1" ht="21.95" customHeight="1" x14ac:dyDescent="0.25">
      <c r="A8726" s="1401"/>
      <c r="B8726" s="1067" t="s">
        <v>6819</v>
      </c>
      <c r="C8726" s="702" t="s">
        <v>6828</v>
      </c>
      <c r="D8726" s="899" t="s">
        <v>215</v>
      </c>
      <c r="E8726" s="702" t="s">
        <v>569</v>
      </c>
      <c r="F8726" s="899" t="s">
        <v>570</v>
      </c>
      <c r="G8726" s="899" t="s">
        <v>53</v>
      </c>
      <c r="H8726" s="899" t="s">
        <v>282</v>
      </c>
      <c r="I8726" s="899" t="s">
        <v>571</v>
      </c>
      <c r="J8726" s="1074" t="s">
        <v>13996</v>
      </c>
      <c r="K8726" s="1074" t="s">
        <v>13997</v>
      </c>
      <c r="L8726" s="1068">
        <v>228926.88</v>
      </c>
    </row>
    <row r="8727" spans="1:12" s="651" customFormat="1" ht="21.95" customHeight="1" x14ac:dyDescent="0.25">
      <c r="A8727" s="1401"/>
      <c r="B8727" s="1065" t="s">
        <v>6819</v>
      </c>
      <c r="C8727" s="903" t="s">
        <v>6829</v>
      </c>
      <c r="D8727" s="900" t="s">
        <v>264</v>
      </c>
      <c r="E8727" s="903" t="s">
        <v>228</v>
      </c>
      <c r="F8727" s="900" t="s">
        <v>570</v>
      </c>
      <c r="G8727" s="900" t="s">
        <v>53</v>
      </c>
      <c r="H8727" s="900" t="s">
        <v>333</v>
      </c>
      <c r="I8727" s="900" t="s">
        <v>571</v>
      </c>
      <c r="J8727" s="1073" t="s">
        <v>13996</v>
      </c>
      <c r="K8727" s="1073" t="s">
        <v>13997</v>
      </c>
      <c r="L8727" s="1066">
        <v>95001.72</v>
      </c>
    </row>
    <row r="8728" spans="1:12" s="651" customFormat="1" ht="21.95" customHeight="1" x14ac:dyDescent="0.25">
      <c r="A8728" s="1401"/>
      <c r="B8728" s="1067" t="s">
        <v>6819</v>
      </c>
      <c r="C8728" s="702" t="s">
        <v>6830</v>
      </c>
      <c r="D8728" s="899" t="s">
        <v>264</v>
      </c>
      <c r="E8728" s="702" t="s">
        <v>228</v>
      </c>
      <c r="F8728" s="899" t="s">
        <v>570</v>
      </c>
      <c r="G8728" s="899" t="s">
        <v>53</v>
      </c>
      <c r="H8728" s="899" t="s">
        <v>333</v>
      </c>
      <c r="I8728" s="899" t="s">
        <v>571</v>
      </c>
      <c r="J8728" s="1074" t="s">
        <v>13996</v>
      </c>
      <c r="K8728" s="1074" t="s">
        <v>13997</v>
      </c>
      <c r="L8728" s="1068">
        <v>95001.72</v>
      </c>
    </row>
    <row r="8729" spans="1:12" s="651" customFormat="1" ht="21.95" customHeight="1" x14ac:dyDescent="0.25">
      <c r="A8729" s="1401"/>
      <c r="B8729" s="1065" t="s">
        <v>6819</v>
      </c>
      <c r="C8729" s="903" t="s">
        <v>6831</v>
      </c>
      <c r="D8729" s="900" t="s">
        <v>264</v>
      </c>
      <c r="E8729" s="903" t="s">
        <v>228</v>
      </c>
      <c r="F8729" s="900" t="s">
        <v>570</v>
      </c>
      <c r="G8729" s="900" t="s">
        <v>53</v>
      </c>
      <c r="H8729" s="900" t="s">
        <v>333</v>
      </c>
      <c r="I8729" s="900" t="s">
        <v>571</v>
      </c>
      <c r="J8729" s="1073" t="s">
        <v>13996</v>
      </c>
      <c r="K8729" s="1073" t="s">
        <v>13997</v>
      </c>
      <c r="L8729" s="1066">
        <v>60697.38</v>
      </c>
    </row>
    <row r="8730" spans="1:12" s="651" customFormat="1" ht="21.95" customHeight="1" x14ac:dyDescent="0.25">
      <c r="A8730" s="1401"/>
      <c r="B8730" s="1067" t="s">
        <v>6832</v>
      </c>
      <c r="C8730" s="702" t="s">
        <v>6833</v>
      </c>
      <c r="D8730" s="899" t="s">
        <v>264</v>
      </c>
      <c r="E8730" s="702" t="s">
        <v>228</v>
      </c>
      <c r="F8730" s="899" t="s">
        <v>265</v>
      </c>
      <c r="G8730" s="899" t="s">
        <v>53</v>
      </c>
      <c r="H8730" s="899" t="s">
        <v>266</v>
      </c>
      <c r="I8730" s="899" t="s">
        <v>267</v>
      </c>
      <c r="J8730" s="1074" t="s">
        <v>12659</v>
      </c>
      <c r="K8730" s="1074" t="s">
        <v>12660</v>
      </c>
      <c r="L8730" s="1068">
        <v>75684.92</v>
      </c>
    </row>
    <row r="8731" spans="1:12" s="651" customFormat="1" ht="21.95" customHeight="1" x14ac:dyDescent="0.25">
      <c r="A8731" s="1401"/>
      <c r="B8731" s="1065" t="s">
        <v>6832</v>
      </c>
      <c r="C8731" s="903" t="s">
        <v>6833</v>
      </c>
      <c r="D8731" s="900" t="s">
        <v>264</v>
      </c>
      <c r="E8731" s="903" t="s">
        <v>228</v>
      </c>
      <c r="F8731" s="900" t="s">
        <v>265</v>
      </c>
      <c r="G8731" s="900" t="s">
        <v>53</v>
      </c>
      <c r="H8731" s="900" t="s">
        <v>266</v>
      </c>
      <c r="I8731" s="900" t="s">
        <v>268</v>
      </c>
      <c r="J8731" s="1073" t="s">
        <v>12670</v>
      </c>
      <c r="K8731" s="1073" t="s">
        <v>12671</v>
      </c>
      <c r="L8731" s="1066">
        <v>212584.71</v>
      </c>
    </row>
    <row r="8732" spans="1:12" s="651" customFormat="1" ht="21.95" customHeight="1" x14ac:dyDescent="0.25">
      <c r="A8732" s="1401"/>
      <c r="B8732" s="1067" t="s">
        <v>6832</v>
      </c>
      <c r="C8732" s="702" t="s">
        <v>6833</v>
      </c>
      <c r="D8732" s="899" t="s">
        <v>264</v>
      </c>
      <c r="E8732" s="702" t="s">
        <v>228</v>
      </c>
      <c r="F8732" s="899" t="s">
        <v>265</v>
      </c>
      <c r="G8732" s="899" t="s">
        <v>53</v>
      </c>
      <c r="H8732" s="899" t="s">
        <v>266</v>
      </c>
      <c r="I8732" s="899" t="s">
        <v>268</v>
      </c>
      <c r="J8732" s="1074" t="s">
        <v>12670</v>
      </c>
      <c r="K8732" s="1074" t="s">
        <v>12672</v>
      </c>
      <c r="L8732" s="1068">
        <v>226621.74</v>
      </c>
    </row>
    <row r="8733" spans="1:12" s="651" customFormat="1" ht="21.95" customHeight="1" x14ac:dyDescent="0.25">
      <c r="A8733" s="1401"/>
      <c r="B8733" s="1065" t="s">
        <v>6832</v>
      </c>
      <c r="C8733" s="903" t="s">
        <v>6834</v>
      </c>
      <c r="D8733" s="900" t="s">
        <v>264</v>
      </c>
      <c r="E8733" s="903" t="s">
        <v>228</v>
      </c>
      <c r="F8733" s="900" t="s">
        <v>265</v>
      </c>
      <c r="G8733" s="900" t="s">
        <v>53</v>
      </c>
      <c r="H8733" s="900" t="s">
        <v>266</v>
      </c>
      <c r="I8733" s="900" t="s">
        <v>267</v>
      </c>
      <c r="J8733" s="1073" t="s">
        <v>12659</v>
      </c>
      <c r="K8733" s="1073" t="s">
        <v>12660</v>
      </c>
      <c r="L8733" s="1066">
        <v>75684.92</v>
      </c>
    </row>
    <row r="8734" spans="1:12" s="651" customFormat="1" ht="21.95" customHeight="1" x14ac:dyDescent="0.25">
      <c r="A8734" s="1401"/>
      <c r="B8734" s="1067" t="s">
        <v>6832</v>
      </c>
      <c r="C8734" s="702" t="s">
        <v>6834</v>
      </c>
      <c r="D8734" s="899" t="s">
        <v>264</v>
      </c>
      <c r="E8734" s="702" t="s">
        <v>228</v>
      </c>
      <c r="F8734" s="899" t="s">
        <v>265</v>
      </c>
      <c r="G8734" s="899" t="s">
        <v>53</v>
      </c>
      <c r="H8734" s="899" t="s">
        <v>266</v>
      </c>
      <c r="I8734" s="899" t="s">
        <v>268</v>
      </c>
      <c r="J8734" s="1074" t="s">
        <v>12670</v>
      </c>
      <c r="K8734" s="1074" t="s">
        <v>12671</v>
      </c>
      <c r="L8734" s="1068">
        <v>212584.71</v>
      </c>
    </row>
    <row r="8735" spans="1:12" s="651" customFormat="1" ht="21.95" customHeight="1" x14ac:dyDescent="0.25">
      <c r="A8735" s="1401"/>
      <c r="B8735" s="1065" t="s">
        <v>6832</v>
      </c>
      <c r="C8735" s="903" t="s">
        <v>6835</v>
      </c>
      <c r="D8735" s="900" t="s">
        <v>224</v>
      </c>
      <c r="E8735" s="903" t="s">
        <v>1140</v>
      </c>
      <c r="F8735" s="900" t="s">
        <v>265</v>
      </c>
      <c r="G8735" s="900" t="s">
        <v>53</v>
      </c>
      <c r="H8735" s="900" t="s">
        <v>201</v>
      </c>
      <c r="I8735" s="900" t="s">
        <v>267</v>
      </c>
      <c r="J8735" s="1073" t="s">
        <v>12659</v>
      </c>
      <c r="K8735" s="1073" t="s">
        <v>12660</v>
      </c>
      <c r="L8735" s="1066">
        <v>301489.71000000002</v>
      </c>
    </row>
    <row r="8736" spans="1:12" s="651" customFormat="1" ht="21.95" customHeight="1" x14ac:dyDescent="0.25">
      <c r="A8736" s="1401"/>
      <c r="B8736" s="1067" t="s">
        <v>6832</v>
      </c>
      <c r="C8736" s="702" t="s">
        <v>6836</v>
      </c>
      <c r="D8736" s="899" t="s">
        <v>224</v>
      </c>
      <c r="E8736" s="702" t="s">
        <v>1141</v>
      </c>
      <c r="F8736" s="899" t="s">
        <v>265</v>
      </c>
      <c r="G8736" s="899" t="s">
        <v>53</v>
      </c>
      <c r="H8736" s="899" t="s">
        <v>201</v>
      </c>
      <c r="I8736" s="899" t="s">
        <v>267</v>
      </c>
      <c r="J8736" s="1074" t="s">
        <v>12659</v>
      </c>
      <c r="K8736" s="1074" t="s">
        <v>12660</v>
      </c>
      <c r="L8736" s="1068">
        <v>301489.71000000002</v>
      </c>
    </row>
    <row r="8737" spans="1:12" s="651" customFormat="1" ht="21.95" customHeight="1" x14ac:dyDescent="0.25">
      <c r="A8737" s="1401"/>
      <c r="B8737" s="1065" t="s">
        <v>6832</v>
      </c>
      <c r="C8737" s="903" t="s">
        <v>6836</v>
      </c>
      <c r="D8737" s="900" t="s">
        <v>224</v>
      </c>
      <c r="E8737" s="903" t="s">
        <v>1141</v>
      </c>
      <c r="F8737" s="900" t="s">
        <v>265</v>
      </c>
      <c r="G8737" s="900" t="s">
        <v>53</v>
      </c>
      <c r="H8737" s="900" t="s">
        <v>201</v>
      </c>
      <c r="I8737" s="900" t="s">
        <v>268</v>
      </c>
      <c r="J8737" s="1073" t="s">
        <v>12670</v>
      </c>
      <c r="K8737" s="1073" t="s">
        <v>12671</v>
      </c>
      <c r="L8737" s="1066">
        <v>848257.53</v>
      </c>
    </row>
    <row r="8738" spans="1:12" s="651" customFormat="1" ht="21.95" customHeight="1" x14ac:dyDescent="0.25">
      <c r="A8738" s="1401"/>
      <c r="B8738" s="1067" t="s">
        <v>6832</v>
      </c>
      <c r="C8738" s="702" t="s">
        <v>6837</v>
      </c>
      <c r="D8738" s="899" t="s">
        <v>224</v>
      </c>
      <c r="E8738" s="702" t="s">
        <v>1142</v>
      </c>
      <c r="F8738" s="899" t="s">
        <v>265</v>
      </c>
      <c r="G8738" s="899" t="s">
        <v>53</v>
      </c>
      <c r="H8738" s="899" t="s">
        <v>201</v>
      </c>
      <c r="I8738" s="899" t="s">
        <v>267</v>
      </c>
      <c r="J8738" s="1074" t="s">
        <v>12659</v>
      </c>
      <c r="K8738" s="1074" t="s">
        <v>12660</v>
      </c>
      <c r="L8738" s="1068">
        <v>301489.71000000002</v>
      </c>
    </row>
    <row r="8739" spans="1:12" s="651" customFormat="1" ht="21.95" customHeight="1" x14ac:dyDescent="0.25">
      <c r="A8739" s="1401"/>
      <c r="B8739" s="1065" t="s">
        <v>6832</v>
      </c>
      <c r="C8739" s="903" t="s">
        <v>6837</v>
      </c>
      <c r="D8739" s="900" t="s">
        <v>224</v>
      </c>
      <c r="E8739" s="903" t="s">
        <v>1142</v>
      </c>
      <c r="F8739" s="900" t="s">
        <v>265</v>
      </c>
      <c r="G8739" s="900" t="s">
        <v>53</v>
      </c>
      <c r="H8739" s="900" t="s">
        <v>201</v>
      </c>
      <c r="I8739" s="900" t="s">
        <v>268</v>
      </c>
      <c r="J8739" s="1073" t="s">
        <v>12670</v>
      </c>
      <c r="K8739" s="1073" t="s">
        <v>12671</v>
      </c>
      <c r="L8739" s="1066">
        <v>848257.53</v>
      </c>
    </row>
    <row r="8740" spans="1:12" s="651" customFormat="1" ht="21.95" customHeight="1" x14ac:dyDescent="0.25">
      <c r="A8740" s="1401"/>
      <c r="B8740" s="1067" t="s">
        <v>6832</v>
      </c>
      <c r="C8740" s="702" t="s">
        <v>6837</v>
      </c>
      <c r="D8740" s="899" t="s">
        <v>224</v>
      </c>
      <c r="E8740" s="702" t="s">
        <v>1142</v>
      </c>
      <c r="F8740" s="899" t="s">
        <v>265</v>
      </c>
      <c r="G8740" s="899" t="s">
        <v>53</v>
      </c>
      <c r="H8740" s="899" t="s">
        <v>201</v>
      </c>
      <c r="I8740" s="899" t="s">
        <v>268</v>
      </c>
      <c r="J8740" s="1074" t="s">
        <v>12670</v>
      </c>
      <c r="K8740" s="1074" t="s">
        <v>12672</v>
      </c>
      <c r="L8740" s="1068">
        <v>904839.11</v>
      </c>
    </row>
    <row r="8741" spans="1:12" s="651" customFormat="1" ht="21.95" customHeight="1" x14ac:dyDescent="0.25">
      <c r="A8741" s="1401"/>
      <c r="B8741" s="1065" t="s">
        <v>6832</v>
      </c>
      <c r="C8741" s="903" t="s">
        <v>6838</v>
      </c>
      <c r="D8741" s="900" t="s">
        <v>224</v>
      </c>
      <c r="E8741" s="903" t="s">
        <v>1143</v>
      </c>
      <c r="F8741" s="900" t="s">
        <v>265</v>
      </c>
      <c r="G8741" s="900" t="s">
        <v>53</v>
      </c>
      <c r="H8741" s="900" t="s">
        <v>201</v>
      </c>
      <c r="I8741" s="900" t="s">
        <v>267</v>
      </c>
      <c r="J8741" s="1073" t="s">
        <v>12659</v>
      </c>
      <c r="K8741" s="1073" t="s">
        <v>12660</v>
      </c>
      <c r="L8741" s="1066">
        <v>301489.71000000002</v>
      </c>
    </row>
    <row r="8742" spans="1:12" s="651" customFormat="1" ht="21.95" customHeight="1" x14ac:dyDescent="0.25">
      <c r="A8742" s="1401"/>
      <c r="B8742" s="1067" t="s">
        <v>6832</v>
      </c>
      <c r="C8742" s="702" t="s">
        <v>6838</v>
      </c>
      <c r="D8742" s="899" t="s">
        <v>224</v>
      </c>
      <c r="E8742" s="702" t="s">
        <v>1143</v>
      </c>
      <c r="F8742" s="899" t="s">
        <v>265</v>
      </c>
      <c r="G8742" s="899" t="s">
        <v>53</v>
      </c>
      <c r="H8742" s="899" t="s">
        <v>201</v>
      </c>
      <c r="I8742" s="899" t="s">
        <v>268</v>
      </c>
      <c r="J8742" s="1074" t="s">
        <v>12670</v>
      </c>
      <c r="K8742" s="1074" t="s">
        <v>12671</v>
      </c>
      <c r="L8742" s="1068">
        <v>848257.53</v>
      </c>
    </row>
    <row r="8743" spans="1:12" s="651" customFormat="1" ht="21.95" customHeight="1" x14ac:dyDescent="0.25">
      <c r="A8743" s="1401"/>
      <c r="B8743" s="1065" t="s">
        <v>6832</v>
      </c>
      <c r="C8743" s="903" t="s">
        <v>6839</v>
      </c>
      <c r="D8743" s="900" t="s">
        <v>224</v>
      </c>
      <c r="E8743" s="903" t="s">
        <v>1144</v>
      </c>
      <c r="F8743" s="900" t="s">
        <v>265</v>
      </c>
      <c r="G8743" s="900" t="s">
        <v>53</v>
      </c>
      <c r="H8743" s="900" t="s">
        <v>201</v>
      </c>
      <c r="I8743" s="900" t="s">
        <v>267</v>
      </c>
      <c r="J8743" s="1073" t="s">
        <v>12659</v>
      </c>
      <c r="K8743" s="1073" t="s">
        <v>12660</v>
      </c>
      <c r="L8743" s="1066">
        <v>158004.29</v>
      </c>
    </row>
    <row r="8744" spans="1:12" s="651" customFormat="1" ht="21.95" customHeight="1" x14ac:dyDescent="0.25">
      <c r="A8744" s="1401"/>
      <c r="B8744" s="1067" t="s">
        <v>6832</v>
      </c>
      <c r="C8744" s="702" t="s">
        <v>6840</v>
      </c>
      <c r="D8744" s="899" t="s">
        <v>224</v>
      </c>
      <c r="E8744" s="702" t="s">
        <v>1145</v>
      </c>
      <c r="F8744" s="899" t="s">
        <v>265</v>
      </c>
      <c r="G8744" s="899" t="s">
        <v>53</v>
      </c>
      <c r="H8744" s="899" t="s">
        <v>201</v>
      </c>
      <c r="I8744" s="899" t="s">
        <v>267</v>
      </c>
      <c r="J8744" s="1074" t="s">
        <v>12659</v>
      </c>
      <c r="K8744" s="1074" t="s">
        <v>12660</v>
      </c>
      <c r="L8744" s="1068">
        <v>158004.29</v>
      </c>
    </row>
    <row r="8745" spans="1:12" s="651" customFormat="1" ht="21.95" customHeight="1" x14ac:dyDescent="0.25">
      <c r="A8745" s="1401"/>
      <c r="B8745" s="1065" t="s">
        <v>6832</v>
      </c>
      <c r="C8745" s="903" t="s">
        <v>6841</v>
      </c>
      <c r="D8745" s="900" t="s">
        <v>215</v>
      </c>
      <c r="E8745" s="903" t="s">
        <v>1146</v>
      </c>
      <c r="F8745" s="900" t="s">
        <v>265</v>
      </c>
      <c r="G8745" s="900" t="s">
        <v>53</v>
      </c>
      <c r="H8745" s="900" t="s">
        <v>201</v>
      </c>
      <c r="I8745" s="900" t="s">
        <v>267</v>
      </c>
      <c r="J8745" s="1073" t="s">
        <v>12659</v>
      </c>
      <c r="K8745" s="1073" t="s">
        <v>12660</v>
      </c>
      <c r="L8745" s="1066">
        <v>46540.26</v>
      </c>
    </row>
    <row r="8746" spans="1:12" s="651" customFormat="1" ht="21.95" customHeight="1" x14ac:dyDescent="0.25">
      <c r="A8746" s="1401"/>
      <c r="B8746" s="1067" t="s">
        <v>6832</v>
      </c>
      <c r="C8746" s="702" t="s">
        <v>6842</v>
      </c>
      <c r="D8746" s="899" t="s">
        <v>215</v>
      </c>
      <c r="E8746" s="702" t="s">
        <v>1147</v>
      </c>
      <c r="F8746" s="899" t="s">
        <v>265</v>
      </c>
      <c r="G8746" s="899" t="s">
        <v>53</v>
      </c>
      <c r="H8746" s="899" t="s">
        <v>201</v>
      </c>
      <c r="I8746" s="899" t="s">
        <v>267</v>
      </c>
      <c r="J8746" s="1074" t="s">
        <v>12659</v>
      </c>
      <c r="K8746" s="1074" t="s">
        <v>12660</v>
      </c>
      <c r="L8746" s="1068">
        <v>139774.54</v>
      </c>
    </row>
    <row r="8747" spans="1:12" s="651" customFormat="1" ht="21.95" customHeight="1" x14ac:dyDescent="0.25">
      <c r="A8747" s="1401"/>
      <c r="B8747" s="1065" t="s">
        <v>6832</v>
      </c>
      <c r="C8747" s="903" t="s">
        <v>6842</v>
      </c>
      <c r="D8747" s="900" t="s">
        <v>215</v>
      </c>
      <c r="E8747" s="903" t="s">
        <v>1147</v>
      </c>
      <c r="F8747" s="900" t="s">
        <v>265</v>
      </c>
      <c r="G8747" s="900" t="s">
        <v>53</v>
      </c>
      <c r="H8747" s="900" t="s">
        <v>273</v>
      </c>
      <c r="I8747" s="900" t="s">
        <v>275</v>
      </c>
      <c r="J8747" s="1073" t="s">
        <v>15055</v>
      </c>
      <c r="K8747" s="1073" t="s">
        <v>15056</v>
      </c>
      <c r="L8747" s="1066">
        <v>7399.55</v>
      </c>
    </row>
    <row r="8748" spans="1:12" s="651" customFormat="1" ht="21.95" customHeight="1" x14ac:dyDescent="0.25">
      <c r="A8748" s="1401"/>
      <c r="B8748" s="1067" t="s">
        <v>6832</v>
      </c>
      <c r="C8748" s="702" t="s">
        <v>6843</v>
      </c>
      <c r="D8748" s="899" t="s">
        <v>215</v>
      </c>
      <c r="E8748" s="702" t="s">
        <v>1148</v>
      </c>
      <c r="F8748" s="899" t="s">
        <v>265</v>
      </c>
      <c r="G8748" s="899" t="s">
        <v>53</v>
      </c>
      <c r="H8748" s="899" t="s">
        <v>273</v>
      </c>
      <c r="I8748" s="899" t="s">
        <v>275</v>
      </c>
      <c r="J8748" s="1074" t="s">
        <v>15057</v>
      </c>
      <c r="K8748" s="1074" t="s">
        <v>15058</v>
      </c>
      <c r="L8748" s="1068">
        <v>7399.07</v>
      </c>
    </row>
    <row r="8749" spans="1:12" s="651" customFormat="1" ht="21.95" customHeight="1" x14ac:dyDescent="0.25">
      <c r="A8749" s="1401"/>
      <c r="B8749" s="1065" t="s">
        <v>6832</v>
      </c>
      <c r="C8749" s="903" t="s">
        <v>6843</v>
      </c>
      <c r="D8749" s="900" t="s">
        <v>215</v>
      </c>
      <c r="E8749" s="903" t="s">
        <v>1148</v>
      </c>
      <c r="F8749" s="900" t="s">
        <v>265</v>
      </c>
      <c r="G8749" s="900" t="s">
        <v>53</v>
      </c>
      <c r="H8749" s="900" t="s">
        <v>273</v>
      </c>
      <c r="I8749" s="900" t="s">
        <v>275</v>
      </c>
      <c r="J8749" s="1073" t="s">
        <v>15057</v>
      </c>
      <c r="K8749" s="1073" t="s">
        <v>15058</v>
      </c>
      <c r="L8749" s="1066">
        <v>7399.07</v>
      </c>
    </row>
    <row r="8750" spans="1:12" s="651" customFormat="1" ht="21.95" customHeight="1" x14ac:dyDescent="0.25">
      <c r="A8750" s="1401"/>
      <c r="B8750" s="1067" t="s">
        <v>6832</v>
      </c>
      <c r="C8750" s="702" t="s">
        <v>6843</v>
      </c>
      <c r="D8750" s="899" t="s">
        <v>215</v>
      </c>
      <c r="E8750" s="702" t="s">
        <v>1148</v>
      </c>
      <c r="F8750" s="899" t="s">
        <v>265</v>
      </c>
      <c r="G8750" s="899" t="s">
        <v>53</v>
      </c>
      <c r="H8750" s="899" t="s">
        <v>201</v>
      </c>
      <c r="I8750" s="899" t="s">
        <v>267</v>
      </c>
      <c r="J8750" s="1074" t="s">
        <v>12659</v>
      </c>
      <c r="K8750" s="1074" t="s">
        <v>12660</v>
      </c>
      <c r="L8750" s="1068">
        <v>139774.54</v>
      </c>
    </row>
    <row r="8751" spans="1:12" s="651" customFormat="1" ht="21.95" customHeight="1" x14ac:dyDescent="0.25">
      <c r="A8751" s="1401"/>
      <c r="B8751" s="1065" t="s">
        <v>6832</v>
      </c>
      <c r="C8751" s="903" t="s">
        <v>6844</v>
      </c>
      <c r="D8751" s="900" t="s">
        <v>264</v>
      </c>
      <c r="E8751" s="903" t="s">
        <v>228</v>
      </c>
      <c r="F8751" s="900" t="s">
        <v>265</v>
      </c>
      <c r="G8751" s="900" t="s">
        <v>53</v>
      </c>
      <c r="H8751" s="900" t="s">
        <v>266</v>
      </c>
      <c r="I8751" s="900" t="s">
        <v>267</v>
      </c>
      <c r="J8751" s="1073" t="s">
        <v>12659</v>
      </c>
      <c r="K8751" s="1073" t="s">
        <v>12660</v>
      </c>
      <c r="L8751" s="1066">
        <v>107279.12</v>
      </c>
    </row>
    <row r="8752" spans="1:12" s="651" customFormat="1" ht="21.95" customHeight="1" x14ac:dyDescent="0.25">
      <c r="A8752" s="1401"/>
      <c r="B8752" s="1067" t="s">
        <v>6832</v>
      </c>
      <c r="C8752" s="702" t="s">
        <v>6845</v>
      </c>
      <c r="D8752" s="899" t="s">
        <v>264</v>
      </c>
      <c r="E8752" s="702" t="s">
        <v>228</v>
      </c>
      <c r="F8752" s="899" t="s">
        <v>265</v>
      </c>
      <c r="G8752" s="899" t="s">
        <v>53</v>
      </c>
      <c r="H8752" s="899" t="s">
        <v>266</v>
      </c>
      <c r="I8752" s="899" t="s">
        <v>267</v>
      </c>
      <c r="J8752" s="1074" t="s">
        <v>12659</v>
      </c>
      <c r="K8752" s="1074" t="s">
        <v>12660</v>
      </c>
      <c r="L8752" s="1068">
        <v>107279.12</v>
      </c>
    </row>
    <row r="8753" spans="1:12" s="651" customFormat="1" ht="21.95" customHeight="1" x14ac:dyDescent="0.25">
      <c r="A8753" s="1401"/>
      <c r="B8753" s="1065" t="s">
        <v>6832</v>
      </c>
      <c r="C8753" s="903" t="s">
        <v>6846</v>
      </c>
      <c r="D8753" s="900" t="s">
        <v>215</v>
      </c>
      <c r="E8753" s="903" t="s">
        <v>1149</v>
      </c>
      <c r="F8753" s="900" t="s">
        <v>265</v>
      </c>
      <c r="G8753" s="900" t="s">
        <v>53</v>
      </c>
      <c r="H8753" s="900" t="s">
        <v>201</v>
      </c>
      <c r="I8753" s="900" t="s">
        <v>267</v>
      </c>
      <c r="J8753" s="1073" t="s">
        <v>12659</v>
      </c>
      <c r="K8753" s="1073" t="s">
        <v>12660</v>
      </c>
      <c r="L8753" s="1066">
        <v>656105.14</v>
      </c>
    </row>
    <row r="8754" spans="1:12" s="651" customFormat="1" ht="21.95" customHeight="1" x14ac:dyDescent="0.25">
      <c r="A8754" s="1401"/>
      <c r="B8754" s="1067" t="s">
        <v>6832</v>
      </c>
      <c r="C8754" s="702" t="s">
        <v>6846</v>
      </c>
      <c r="D8754" s="899" t="s">
        <v>215</v>
      </c>
      <c r="E8754" s="702" t="s">
        <v>1149</v>
      </c>
      <c r="F8754" s="899" t="s">
        <v>265</v>
      </c>
      <c r="G8754" s="899" t="s">
        <v>53</v>
      </c>
      <c r="H8754" s="899" t="s">
        <v>201</v>
      </c>
      <c r="I8754" s="899" t="s">
        <v>268</v>
      </c>
      <c r="J8754" s="1074" t="s">
        <v>12670</v>
      </c>
      <c r="K8754" s="1074" t="s">
        <v>12671</v>
      </c>
      <c r="L8754" s="1068">
        <v>1845987.15</v>
      </c>
    </row>
    <row r="8755" spans="1:12" s="651" customFormat="1" ht="21.95" customHeight="1" x14ac:dyDescent="0.25">
      <c r="A8755" s="1401"/>
      <c r="B8755" s="1065" t="s">
        <v>6832</v>
      </c>
      <c r="C8755" s="903" t="s">
        <v>6846</v>
      </c>
      <c r="D8755" s="900" t="s">
        <v>215</v>
      </c>
      <c r="E8755" s="903" t="s">
        <v>1149</v>
      </c>
      <c r="F8755" s="900" t="s">
        <v>265</v>
      </c>
      <c r="G8755" s="900" t="s">
        <v>53</v>
      </c>
      <c r="H8755" s="900" t="s">
        <v>201</v>
      </c>
      <c r="I8755" s="900" t="s">
        <v>268</v>
      </c>
      <c r="J8755" s="1073" t="s">
        <v>12670</v>
      </c>
      <c r="K8755" s="1073" t="s">
        <v>12672</v>
      </c>
      <c r="L8755" s="1066">
        <v>1969120.58</v>
      </c>
    </row>
    <row r="8756" spans="1:12" s="651" customFormat="1" ht="21.95" customHeight="1" x14ac:dyDescent="0.25">
      <c r="A8756" s="1401"/>
      <c r="B8756" s="1067" t="s">
        <v>6832</v>
      </c>
      <c r="C8756" s="702" t="s">
        <v>6847</v>
      </c>
      <c r="D8756" s="899" t="s">
        <v>264</v>
      </c>
      <c r="E8756" s="702" t="s">
        <v>228</v>
      </c>
      <c r="F8756" s="899" t="s">
        <v>265</v>
      </c>
      <c r="G8756" s="899" t="s">
        <v>53</v>
      </c>
      <c r="H8756" s="899" t="s">
        <v>266</v>
      </c>
      <c r="I8756" s="899" t="s">
        <v>267</v>
      </c>
      <c r="J8756" s="1074" t="s">
        <v>12659</v>
      </c>
      <c r="K8756" s="1074" t="s">
        <v>12660</v>
      </c>
      <c r="L8756" s="1068">
        <v>22434.54</v>
      </c>
    </row>
    <row r="8757" spans="1:12" s="651" customFormat="1" ht="21.95" customHeight="1" x14ac:dyDescent="0.25">
      <c r="A8757" s="1401"/>
      <c r="B8757" s="1065" t="s">
        <v>6832</v>
      </c>
      <c r="C8757" s="903" t="s">
        <v>6848</v>
      </c>
      <c r="D8757" s="900" t="s">
        <v>264</v>
      </c>
      <c r="E8757" s="903" t="s">
        <v>228</v>
      </c>
      <c r="F8757" s="900" t="s">
        <v>265</v>
      </c>
      <c r="G8757" s="900" t="s">
        <v>53</v>
      </c>
      <c r="H8757" s="900" t="s">
        <v>266</v>
      </c>
      <c r="I8757" s="900" t="s">
        <v>267</v>
      </c>
      <c r="J8757" s="1073" t="s">
        <v>12659</v>
      </c>
      <c r="K8757" s="1073" t="s">
        <v>12660</v>
      </c>
      <c r="L8757" s="1066">
        <v>22434.54</v>
      </c>
    </row>
    <row r="8758" spans="1:12" s="651" customFormat="1" ht="21.95" customHeight="1" x14ac:dyDescent="0.25">
      <c r="A8758" s="1401"/>
      <c r="B8758" s="1067" t="s">
        <v>6832</v>
      </c>
      <c r="C8758" s="702" t="s">
        <v>6849</v>
      </c>
      <c r="D8758" s="899" t="s">
        <v>224</v>
      </c>
      <c r="E8758" s="702" t="s">
        <v>1140</v>
      </c>
      <c r="F8758" s="899" t="s">
        <v>265</v>
      </c>
      <c r="G8758" s="899" t="s">
        <v>53</v>
      </c>
      <c r="H8758" s="899" t="s">
        <v>201</v>
      </c>
      <c r="I8758" s="899" t="s">
        <v>267</v>
      </c>
      <c r="J8758" s="1074" t="s">
        <v>12659</v>
      </c>
      <c r="K8758" s="1074" t="s">
        <v>12660</v>
      </c>
      <c r="L8758" s="1068">
        <v>53498.21</v>
      </c>
    </row>
    <row r="8759" spans="1:12" s="651" customFormat="1" ht="21.95" customHeight="1" x14ac:dyDescent="0.25">
      <c r="A8759" s="1401"/>
      <c r="B8759" s="1065" t="s">
        <v>6832</v>
      </c>
      <c r="C8759" s="903" t="s">
        <v>6850</v>
      </c>
      <c r="D8759" s="900" t="s">
        <v>224</v>
      </c>
      <c r="E8759" s="903" t="s">
        <v>1141</v>
      </c>
      <c r="F8759" s="900" t="s">
        <v>265</v>
      </c>
      <c r="G8759" s="900" t="s">
        <v>53</v>
      </c>
      <c r="H8759" s="900" t="s">
        <v>201</v>
      </c>
      <c r="I8759" s="900" t="s">
        <v>267</v>
      </c>
      <c r="J8759" s="1073" t="s">
        <v>12659</v>
      </c>
      <c r="K8759" s="1073" t="s">
        <v>12660</v>
      </c>
      <c r="L8759" s="1066">
        <v>53498.21</v>
      </c>
    </row>
    <row r="8760" spans="1:12" s="651" customFormat="1" ht="21.95" customHeight="1" x14ac:dyDescent="0.25">
      <c r="A8760" s="1401"/>
      <c r="B8760" s="1067" t="s">
        <v>6832</v>
      </c>
      <c r="C8760" s="702" t="s">
        <v>6850</v>
      </c>
      <c r="D8760" s="899" t="s">
        <v>224</v>
      </c>
      <c r="E8760" s="702" t="s">
        <v>1141</v>
      </c>
      <c r="F8760" s="899" t="s">
        <v>265</v>
      </c>
      <c r="G8760" s="899" t="s">
        <v>53</v>
      </c>
      <c r="H8760" s="899" t="s">
        <v>201</v>
      </c>
      <c r="I8760" s="899" t="s">
        <v>268</v>
      </c>
      <c r="J8760" s="1074" t="s">
        <v>12670</v>
      </c>
      <c r="K8760" s="1074" t="s">
        <v>12671</v>
      </c>
      <c r="L8760" s="1068">
        <v>150520.10999999999</v>
      </c>
    </row>
    <row r="8761" spans="1:12" s="651" customFormat="1" ht="21.95" customHeight="1" x14ac:dyDescent="0.25">
      <c r="A8761" s="1401"/>
      <c r="B8761" s="1065" t="s">
        <v>6832</v>
      </c>
      <c r="C8761" s="903" t="s">
        <v>6850</v>
      </c>
      <c r="D8761" s="900" t="s">
        <v>224</v>
      </c>
      <c r="E8761" s="903" t="s">
        <v>1141</v>
      </c>
      <c r="F8761" s="900" t="s">
        <v>265</v>
      </c>
      <c r="G8761" s="900" t="s">
        <v>53</v>
      </c>
      <c r="H8761" s="900" t="s">
        <v>201</v>
      </c>
      <c r="I8761" s="900" t="s">
        <v>268</v>
      </c>
      <c r="J8761" s="1073" t="s">
        <v>12670</v>
      </c>
      <c r="K8761" s="1073" t="s">
        <v>12672</v>
      </c>
      <c r="L8761" s="1066">
        <v>160560.29999999999</v>
      </c>
    </row>
    <row r="8762" spans="1:12" s="651" customFormat="1" ht="21.95" customHeight="1" x14ac:dyDescent="0.25">
      <c r="A8762" s="1401"/>
      <c r="B8762" s="1067" t="s">
        <v>6832</v>
      </c>
      <c r="C8762" s="702" t="s">
        <v>6851</v>
      </c>
      <c r="D8762" s="899" t="s">
        <v>224</v>
      </c>
      <c r="E8762" s="702" t="s">
        <v>1142</v>
      </c>
      <c r="F8762" s="899" t="s">
        <v>265</v>
      </c>
      <c r="G8762" s="899" t="s">
        <v>53</v>
      </c>
      <c r="H8762" s="899" t="s">
        <v>201</v>
      </c>
      <c r="I8762" s="899" t="s">
        <v>267</v>
      </c>
      <c r="J8762" s="1074" t="s">
        <v>12659</v>
      </c>
      <c r="K8762" s="1074" t="s">
        <v>12660</v>
      </c>
      <c r="L8762" s="1068">
        <v>53498.21</v>
      </c>
    </row>
    <row r="8763" spans="1:12" s="651" customFormat="1" ht="21.95" customHeight="1" x14ac:dyDescent="0.25">
      <c r="A8763" s="1401"/>
      <c r="B8763" s="1067" t="s">
        <v>6832</v>
      </c>
      <c r="C8763" s="702" t="s">
        <v>6851</v>
      </c>
      <c r="D8763" s="899" t="s">
        <v>224</v>
      </c>
      <c r="E8763" s="702" t="s">
        <v>1142</v>
      </c>
      <c r="F8763" s="899" t="s">
        <v>265</v>
      </c>
      <c r="G8763" s="899" t="s">
        <v>53</v>
      </c>
      <c r="H8763" s="899" t="s">
        <v>201</v>
      </c>
      <c r="I8763" s="899" t="s">
        <v>268</v>
      </c>
      <c r="J8763" s="1074" t="s">
        <v>12670</v>
      </c>
      <c r="K8763" s="1074" t="s">
        <v>12671</v>
      </c>
      <c r="L8763" s="1068">
        <v>150520.10999999999</v>
      </c>
    </row>
    <row r="8764" spans="1:12" s="651" customFormat="1" ht="21.95" customHeight="1" x14ac:dyDescent="0.25">
      <c r="A8764" s="1401"/>
      <c r="B8764" s="1065" t="s">
        <v>6832</v>
      </c>
      <c r="C8764" s="903" t="s">
        <v>6852</v>
      </c>
      <c r="D8764" s="900" t="s">
        <v>224</v>
      </c>
      <c r="E8764" s="903" t="s">
        <v>1143</v>
      </c>
      <c r="F8764" s="900" t="s">
        <v>265</v>
      </c>
      <c r="G8764" s="900" t="s">
        <v>53</v>
      </c>
      <c r="H8764" s="900" t="s">
        <v>201</v>
      </c>
      <c r="I8764" s="900" t="s">
        <v>267</v>
      </c>
      <c r="J8764" s="1073" t="s">
        <v>12659</v>
      </c>
      <c r="K8764" s="1073" t="s">
        <v>12660</v>
      </c>
      <c r="L8764" s="1066">
        <v>53498.21</v>
      </c>
    </row>
    <row r="8765" spans="1:12" s="651" customFormat="1" ht="21.95" customHeight="1" x14ac:dyDescent="0.25">
      <c r="A8765" s="1401"/>
      <c r="B8765" s="1067" t="s">
        <v>6832</v>
      </c>
      <c r="C8765" s="702" t="s">
        <v>6853</v>
      </c>
      <c r="D8765" s="899" t="s">
        <v>224</v>
      </c>
      <c r="E8765" s="702" t="s">
        <v>1144</v>
      </c>
      <c r="F8765" s="899" t="s">
        <v>265</v>
      </c>
      <c r="G8765" s="899" t="s">
        <v>53</v>
      </c>
      <c r="H8765" s="899" t="s">
        <v>201</v>
      </c>
      <c r="I8765" s="899" t="s">
        <v>267</v>
      </c>
      <c r="J8765" s="1074" t="s">
        <v>12659</v>
      </c>
      <c r="K8765" s="1074" t="s">
        <v>12660</v>
      </c>
      <c r="L8765" s="1068">
        <v>53498.21</v>
      </c>
    </row>
    <row r="8766" spans="1:12" s="651" customFormat="1" ht="21.95" customHeight="1" x14ac:dyDescent="0.25">
      <c r="A8766" s="1401"/>
      <c r="B8766" s="1065" t="s">
        <v>6832</v>
      </c>
      <c r="C8766" s="903" t="s">
        <v>6854</v>
      </c>
      <c r="D8766" s="900" t="s">
        <v>264</v>
      </c>
      <c r="E8766" s="903" t="s">
        <v>228</v>
      </c>
      <c r="F8766" s="900" t="s">
        <v>265</v>
      </c>
      <c r="G8766" s="900" t="s">
        <v>53</v>
      </c>
      <c r="H8766" s="900" t="s">
        <v>266</v>
      </c>
      <c r="I8766" s="900" t="s">
        <v>267</v>
      </c>
      <c r="J8766" s="1073" t="s">
        <v>12659</v>
      </c>
      <c r="K8766" s="1073" t="s">
        <v>12660</v>
      </c>
      <c r="L8766" s="1066">
        <v>61807.65</v>
      </c>
    </row>
    <row r="8767" spans="1:12" s="651" customFormat="1" ht="21.95" customHeight="1" x14ac:dyDescent="0.25">
      <c r="A8767" s="1401"/>
      <c r="B8767" s="1067" t="s">
        <v>6832</v>
      </c>
      <c r="C8767" s="702" t="s">
        <v>6854</v>
      </c>
      <c r="D8767" s="899" t="s">
        <v>264</v>
      </c>
      <c r="E8767" s="702" t="s">
        <v>228</v>
      </c>
      <c r="F8767" s="899" t="s">
        <v>265</v>
      </c>
      <c r="G8767" s="899" t="s">
        <v>53</v>
      </c>
      <c r="H8767" s="899" t="s">
        <v>266</v>
      </c>
      <c r="I8767" s="899" t="s">
        <v>268</v>
      </c>
      <c r="J8767" s="1074" t="s">
        <v>12670</v>
      </c>
      <c r="K8767" s="1074" t="s">
        <v>12671</v>
      </c>
      <c r="L8767" s="1068">
        <v>173606.09</v>
      </c>
    </row>
    <row r="8768" spans="1:12" s="651" customFormat="1" ht="21.95" customHeight="1" x14ac:dyDescent="0.25">
      <c r="A8768" s="1401"/>
      <c r="B8768" s="1065" t="s">
        <v>6832</v>
      </c>
      <c r="C8768" s="903" t="s">
        <v>6854</v>
      </c>
      <c r="D8768" s="900" t="s">
        <v>264</v>
      </c>
      <c r="E8768" s="903" t="s">
        <v>228</v>
      </c>
      <c r="F8768" s="900" t="s">
        <v>265</v>
      </c>
      <c r="G8768" s="900" t="s">
        <v>53</v>
      </c>
      <c r="H8768" s="900" t="s">
        <v>266</v>
      </c>
      <c r="I8768" s="900" t="s">
        <v>268</v>
      </c>
      <c r="J8768" s="1073" t="s">
        <v>12670</v>
      </c>
      <c r="K8768" s="1073" t="s">
        <v>12672</v>
      </c>
      <c r="L8768" s="1066">
        <v>185069.35</v>
      </c>
    </row>
    <row r="8769" spans="1:12" s="651" customFormat="1" ht="21.95" customHeight="1" x14ac:dyDescent="0.25">
      <c r="A8769" s="1401"/>
      <c r="B8769" s="1067" t="s">
        <v>6832</v>
      </c>
      <c r="C8769" s="702" t="s">
        <v>6855</v>
      </c>
      <c r="D8769" s="899" t="s">
        <v>264</v>
      </c>
      <c r="E8769" s="702" t="s">
        <v>228</v>
      </c>
      <c r="F8769" s="899" t="s">
        <v>265</v>
      </c>
      <c r="G8769" s="899" t="s">
        <v>53</v>
      </c>
      <c r="H8769" s="899" t="s">
        <v>266</v>
      </c>
      <c r="I8769" s="899" t="s">
        <v>267</v>
      </c>
      <c r="J8769" s="1074" t="s">
        <v>12659</v>
      </c>
      <c r="K8769" s="1074" t="s">
        <v>12660</v>
      </c>
      <c r="L8769" s="1068">
        <v>61807.65</v>
      </c>
    </row>
    <row r="8770" spans="1:12" s="651" customFormat="1" ht="21.95" customHeight="1" x14ac:dyDescent="0.25">
      <c r="A8770" s="1401"/>
      <c r="B8770" s="1065" t="s">
        <v>6832</v>
      </c>
      <c r="C8770" s="903" t="s">
        <v>6855</v>
      </c>
      <c r="D8770" s="900" t="s">
        <v>264</v>
      </c>
      <c r="E8770" s="903" t="s">
        <v>228</v>
      </c>
      <c r="F8770" s="900" t="s">
        <v>265</v>
      </c>
      <c r="G8770" s="900" t="s">
        <v>53</v>
      </c>
      <c r="H8770" s="900" t="s">
        <v>266</v>
      </c>
      <c r="I8770" s="900" t="s">
        <v>268</v>
      </c>
      <c r="J8770" s="1073" t="s">
        <v>12670</v>
      </c>
      <c r="K8770" s="1073" t="s">
        <v>12671</v>
      </c>
      <c r="L8770" s="1066">
        <v>173606.09</v>
      </c>
    </row>
    <row r="8771" spans="1:12" s="651" customFormat="1" ht="21.95" customHeight="1" x14ac:dyDescent="0.25">
      <c r="A8771" s="1401"/>
      <c r="B8771" s="1067" t="s">
        <v>6832</v>
      </c>
      <c r="C8771" s="702" t="s">
        <v>6855</v>
      </c>
      <c r="D8771" s="899" t="s">
        <v>264</v>
      </c>
      <c r="E8771" s="702" t="s">
        <v>228</v>
      </c>
      <c r="F8771" s="899" t="s">
        <v>265</v>
      </c>
      <c r="G8771" s="899" t="s">
        <v>53</v>
      </c>
      <c r="H8771" s="899" t="s">
        <v>266</v>
      </c>
      <c r="I8771" s="899" t="s">
        <v>268</v>
      </c>
      <c r="J8771" s="1074" t="s">
        <v>12670</v>
      </c>
      <c r="K8771" s="1074" t="s">
        <v>12672</v>
      </c>
      <c r="L8771" s="1068">
        <v>185069.35</v>
      </c>
    </row>
    <row r="8772" spans="1:12" s="651" customFormat="1" ht="21.95" customHeight="1" x14ac:dyDescent="0.25">
      <c r="A8772" s="1401"/>
      <c r="B8772" s="1065" t="s">
        <v>6832</v>
      </c>
      <c r="C8772" s="903" t="s">
        <v>6856</v>
      </c>
      <c r="D8772" s="900" t="s">
        <v>224</v>
      </c>
      <c r="E8772" s="903" t="s">
        <v>1140</v>
      </c>
      <c r="F8772" s="900" t="s">
        <v>265</v>
      </c>
      <c r="G8772" s="900" t="s">
        <v>53</v>
      </c>
      <c r="H8772" s="900" t="s">
        <v>201</v>
      </c>
      <c r="I8772" s="900" t="s">
        <v>267</v>
      </c>
      <c r="J8772" s="1073" t="s">
        <v>12659</v>
      </c>
      <c r="K8772" s="1073" t="s">
        <v>12660</v>
      </c>
      <c r="L8772" s="1066">
        <v>138211.88</v>
      </c>
    </row>
    <row r="8773" spans="1:12" s="651" customFormat="1" ht="21.95" customHeight="1" x14ac:dyDescent="0.25">
      <c r="A8773" s="1401"/>
      <c r="B8773" s="1067" t="s">
        <v>6832</v>
      </c>
      <c r="C8773" s="702" t="s">
        <v>6857</v>
      </c>
      <c r="D8773" s="899" t="s">
        <v>224</v>
      </c>
      <c r="E8773" s="702" t="s">
        <v>1141</v>
      </c>
      <c r="F8773" s="899" t="s">
        <v>265</v>
      </c>
      <c r="G8773" s="899" t="s">
        <v>53</v>
      </c>
      <c r="H8773" s="899" t="s">
        <v>201</v>
      </c>
      <c r="I8773" s="899" t="s">
        <v>267</v>
      </c>
      <c r="J8773" s="1074" t="s">
        <v>12659</v>
      </c>
      <c r="K8773" s="1074" t="s">
        <v>12660</v>
      </c>
      <c r="L8773" s="1068">
        <v>138211.88</v>
      </c>
    </row>
    <row r="8774" spans="1:12" s="651" customFormat="1" ht="21.95" customHeight="1" x14ac:dyDescent="0.25">
      <c r="A8774" s="1401"/>
      <c r="B8774" s="1065" t="s">
        <v>6832</v>
      </c>
      <c r="C8774" s="903" t="s">
        <v>6857</v>
      </c>
      <c r="D8774" s="900" t="s">
        <v>224</v>
      </c>
      <c r="E8774" s="903" t="s">
        <v>1141</v>
      </c>
      <c r="F8774" s="900" t="s">
        <v>265</v>
      </c>
      <c r="G8774" s="900" t="s">
        <v>53</v>
      </c>
      <c r="H8774" s="900" t="s">
        <v>201</v>
      </c>
      <c r="I8774" s="900" t="s">
        <v>268</v>
      </c>
      <c r="J8774" s="1073" t="s">
        <v>12670</v>
      </c>
      <c r="K8774" s="1073" t="s">
        <v>12671</v>
      </c>
      <c r="L8774" s="1066">
        <v>388866.57</v>
      </c>
    </row>
    <row r="8775" spans="1:12" s="651" customFormat="1" ht="21.95" customHeight="1" x14ac:dyDescent="0.25">
      <c r="A8775" s="1401"/>
      <c r="B8775" s="1067" t="s">
        <v>6832</v>
      </c>
      <c r="C8775" s="702" t="s">
        <v>6857</v>
      </c>
      <c r="D8775" s="899" t="s">
        <v>224</v>
      </c>
      <c r="E8775" s="702" t="s">
        <v>1141</v>
      </c>
      <c r="F8775" s="899" t="s">
        <v>265</v>
      </c>
      <c r="G8775" s="899" t="s">
        <v>53</v>
      </c>
      <c r="H8775" s="899" t="s">
        <v>201</v>
      </c>
      <c r="I8775" s="899" t="s">
        <v>268</v>
      </c>
      <c r="J8775" s="1074" t="s">
        <v>12670</v>
      </c>
      <c r="K8775" s="1074" t="s">
        <v>12672</v>
      </c>
      <c r="L8775" s="1068">
        <v>414805.25</v>
      </c>
    </row>
    <row r="8776" spans="1:12" s="651" customFormat="1" ht="21.95" customHeight="1" x14ac:dyDescent="0.25">
      <c r="A8776" s="1401"/>
      <c r="B8776" s="1065" t="s">
        <v>6832</v>
      </c>
      <c r="C8776" s="903" t="s">
        <v>6858</v>
      </c>
      <c r="D8776" s="900" t="s">
        <v>224</v>
      </c>
      <c r="E8776" s="903" t="s">
        <v>1142</v>
      </c>
      <c r="F8776" s="900" t="s">
        <v>265</v>
      </c>
      <c r="G8776" s="900" t="s">
        <v>53</v>
      </c>
      <c r="H8776" s="900" t="s">
        <v>201</v>
      </c>
      <c r="I8776" s="900" t="s">
        <v>267</v>
      </c>
      <c r="J8776" s="1073" t="s">
        <v>12659</v>
      </c>
      <c r="K8776" s="1073" t="s">
        <v>12660</v>
      </c>
      <c r="L8776" s="1066">
        <v>138211.88</v>
      </c>
    </row>
    <row r="8777" spans="1:12" s="651" customFormat="1" ht="21.95" customHeight="1" x14ac:dyDescent="0.25">
      <c r="A8777" s="1401"/>
      <c r="B8777" s="1067" t="s">
        <v>6832</v>
      </c>
      <c r="C8777" s="702" t="s">
        <v>6859</v>
      </c>
      <c r="D8777" s="899" t="s">
        <v>224</v>
      </c>
      <c r="E8777" s="702" t="s">
        <v>1143</v>
      </c>
      <c r="F8777" s="899" t="s">
        <v>265</v>
      </c>
      <c r="G8777" s="899" t="s">
        <v>53</v>
      </c>
      <c r="H8777" s="899" t="s">
        <v>201</v>
      </c>
      <c r="I8777" s="899" t="s">
        <v>267</v>
      </c>
      <c r="J8777" s="1074" t="s">
        <v>12659</v>
      </c>
      <c r="K8777" s="1074" t="s">
        <v>12660</v>
      </c>
      <c r="L8777" s="1068">
        <v>138211.88</v>
      </c>
    </row>
    <row r="8778" spans="1:12" s="651" customFormat="1" ht="21.95" customHeight="1" x14ac:dyDescent="0.25">
      <c r="A8778" s="1401"/>
      <c r="B8778" s="1065" t="s">
        <v>6832</v>
      </c>
      <c r="C8778" s="903" t="s">
        <v>6859</v>
      </c>
      <c r="D8778" s="900" t="s">
        <v>224</v>
      </c>
      <c r="E8778" s="903" t="s">
        <v>1143</v>
      </c>
      <c r="F8778" s="900" t="s">
        <v>265</v>
      </c>
      <c r="G8778" s="900" t="s">
        <v>53</v>
      </c>
      <c r="H8778" s="900" t="s">
        <v>201</v>
      </c>
      <c r="I8778" s="900" t="s">
        <v>268</v>
      </c>
      <c r="J8778" s="1073" t="s">
        <v>12670</v>
      </c>
      <c r="K8778" s="1073" t="s">
        <v>12671</v>
      </c>
      <c r="L8778" s="1066">
        <v>388866.57</v>
      </c>
    </row>
    <row r="8779" spans="1:12" s="651" customFormat="1" ht="21.95" customHeight="1" x14ac:dyDescent="0.25">
      <c r="A8779" s="1401"/>
      <c r="B8779" s="1067" t="s">
        <v>6832</v>
      </c>
      <c r="C8779" s="702" t="s">
        <v>6860</v>
      </c>
      <c r="D8779" s="899" t="s">
        <v>224</v>
      </c>
      <c r="E8779" s="702" t="s">
        <v>1145</v>
      </c>
      <c r="F8779" s="899" t="s">
        <v>265</v>
      </c>
      <c r="G8779" s="899" t="s">
        <v>53</v>
      </c>
      <c r="H8779" s="899" t="s">
        <v>201</v>
      </c>
      <c r="I8779" s="899" t="s">
        <v>267</v>
      </c>
      <c r="J8779" s="1074" t="s">
        <v>12659</v>
      </c>
      <c r="K8779" s="1074" t="s">
        <v>12660</v>
      </c>
      <c r="L8779" s="1068">
        <v>138211.88</v>
      </c>
    </row>
    <row r="8780" spans="1:12" s="651" customFormat="1" ht="21.95" customHeight="1" x14ac:dyDescent="0.25">
      <c r="A8780" s="1401"/>
      <c r="B8780" s="1065" t="s">
        <v>6832</v>
      </c>
      <c r="C8780" s="903" t="s">
        <v>6861</v>
      </c>
      <c r="D8780" s="900" t="s">
        <v>215</v>
      </c>
      <c r="E8780" s="903" t="s">
        <v>1147</v>
      </c>
      <c r="F8780" s="900" t="s">
        <v>265</v>
      </c>
      <c r="G8780" s="900" t="s">
        <v>53</v>
      </c>
      <c r="H8780" s="900" t="s">
        <v>201</v>
      </c>
      <c r="I8780" s="900" t="s">
        <v>267</v>
      </c>
      <c r="J8780" s="1073" t="s">
        <v>12659</v>
      </c>
      <c r="K8780" s="1073" t="s">
        <v>12660</v>
      </c>
      <c r="L8780" s="1066">
        <v>78387.600000000006</v>
      </c>
    </row>
    <row r="8781" spans="1:12" s="651" customFormat="1" ht="21.95" customHeight="1" x14ac:dyDescent="0.25">
      <c r="A8781" s="1401"/>
      <c r="B8781" s="1065" t="s">
        <v>6832</v>
      </c>
      <c r="C8781" s="903" t="s">
        <v>6861</v>
      </c>
      <c r="D8781" s="900" t="s">
        <v>215</v>
      </c>
      <c r="E8781" s="903" t="s">
        <v>1147</v>
      </c>
      <c r="F8781" s="900" t="s">
        <v>265</v>
      </c>
      <c r="G8781" s="900" t="s">
        <v>53</v>
      </c>
      <c r="H8781" s="900" t="s">
        <v>273</v>
      </c>
      <c r="I8781" s="900" t="s">
        <v>275</v>
      </c>
      <c r="J8781" s="1073" t="s">
        <v>15059</v>
      </c>
      <c r="K8781" s="1073" t="s">
        <v>15060</v>
      </c>
      <c r="L8781" s="1066">
        <v>96611.14</v>
      </c>
    </row>
    <row r="8782" spans="1:12" s="651" customFormat="1" ht="21.95" customHeight="1" x14ac:dyDescent="0.25">
      <c r="A8782" s="1401"/>
      <c r="B8782" s="1067" t="s">
        <v>6832</v>
      </c>
      <c r="C8782" s="702" t="s">
        <v>6862</v>
      </c>
      <c r="D8782" s="899" t="s">
        <v>215</v>
      </c>
      <c r="E8782" s="702" t="s">
        <v>1148</v>
      </c>
      <c r="F8782" s="899" t="s">
        <v>265</v>
      </c>
      <c r="G8782" s="899" t="s">
        <v>53</v>
      </c>
      <c r="H8782" s="899" t="s">
        <v>273</v>
      </c>
      <c r="I8782" s="899" t="s">
        <v>275</v>
      </c>
      <c r="J8782" s="1074" t="s">
        <v>14763</v>
      </c>
      <c r="K8782" s="1074" t="s">
        <v>14764</v>
      </c>
      <c r="L8782" s="1068">
        <v>95730.78</v>
      </c>
    </row>
    <row r="8783" spans="1:12" s="651" customFormat="1" ht="21.95" customHeight="1" x14ac:dyDescent="0.25">
      <c r="A8783" s="1401"/>
      <c r="B8783" s="1065" t="s">
        <v>6832</v>
      </c>
      <c r="C8783" s="903" t="s">
        <v>6862</v>
      </c>
      <c r="D8783" s="900" t="s">
        <v>215</v>
      </c>
      <c r="E8783" s="903" t="s">
        <v>1148</v>
      </c>
      <c r="F8783" s="900" t="s">
        <v>265</v>
      </c>
      <c r="G8783" s="900" t="s">
        <v>53</v>
      </c>
      <c r="H8783" s="900" t="s">
        <v>201</v>
      </c>
      <c r="I8783" s="900" t="s">
        <v>267</v>
      </c>
      <c r="J8783" s="1073" t="s">
        <v>12659</v>
      </c>
      <c r="K8783" s="1073" t="s">
        <v>12660</v>
      </c>
      <c r="L8783" s="1066">
        <v>78387.600000000006</v>
      </c>
    </row>
    <row r="8784" spans="1:12" s="651" customFormat="1" ht="21.95" customHeight="1" x14ac:dyDescent="0.25">
      <c r="A8784" s="1401"/>
      <c r="B8784" s="1067" t="s">
        <v>6832</v>
      </c>
      <c r="C8784" s="702" t="s">
        <v>6863</v>
      </c>
      <c r="D8784" s="899" t="s">
        <v>215</v>
      </c>
      <c r="E8784" s="702" t="s">
        <v>1150</v>
      </c>
      <c r="F8784" s="899" t="s">
        <v>265</v>
      </c>
      <c r="G8784" s="899" t="s">
        <v>53</v>
      </c>
      <c r="H8784" s="899" t="s">
        <v>273</v>
      </c>
      <c r="I8784" s="899" t="s">
        <v>275</v>
      </c>
      <c r="J8784" s="1074" t="s">
        <v>15061</v>
      </c>
      <c r="K8784" s="1074" t="s">
        <v>15062</v>
      </c>
      <c r="L8784" s="1068">
        <v>94873.8</v>
      </c>
    </row>
    <row r="8785" spans="1:12" s="651" customFormat="1" ht="21.95" customHeight="1" x14ac:dyDescent="0.25">
      <c r="A8785" s="1401"/>
      <c r="B8785" s="1065" t="s">
        <v>6832</v>
      </c>
      <c r="C8785" s="903" t="s">
        <v>6863</v>
      </c>
      <c r="D8785" s="900" t="s">
        <v>215</v>
      </c>
      <c r="E8785" s="903" t="s">
        <v>1150</v>
      </c>
      <c r="F8785" s="900" t="s">
        <v>265</v>
      </c>
      <c r="G8785" s="900" t="s">
        <v>53</v>
      </c>
      <c r="H8785" s="900" t="s">
        <v>218</v>
      </c>
      <c r="I8785" s="900" t="s">
        <v>306</v>
      </c>
      <c r="J8785" s="1073" t="s">
        <v>14846</v>
      </c>
      <c r="K8785" s="1073" t="s">
        <v>14847</v>
      </c>
      <c r="L8785" s="1066">
        <v>8925.41</v>
      </c>
    </row>
    <row r="8786" spans="1:12" s="651" customFormat="1" ht="21.95" customHeight="1" x14ac:dyDescent="0.25">
      <c r="A8786" s="1401"/>
      <c r="B8786" s="1065" t="s">
        <v>6832</v>
      </c>
      <c r="C8786" s="903" t="s">
        <v>6863</v>
      </c>
      <c r="D8786" s="900" t="s">
        <v>215</v>
      </c>
      <c r="E8786" s="903" t="s">
        <v>1150</v>
      </c>
      <c r="F8786" s="900" t="s">
        <v>265</v>
      </c>
      <c r="G8786" s="900" t="s">
        <v>53</v>
      </c>
      <c r="H8786" s="900" t="s">
        <v>201</v>
      </c>
      <c r="I8786" s="900" t="s">
        <v>267</v>
      </c>
      <c r="J8786" s="1073" t="s">
        <v>12659</v>
      </c>
      <c r="K8786" s="1073" t="s">
        <v>12660</v>
      </c>
      <c r="L8786" s="1066">
        <v>131343.67000000001</v>
      </c>
    </row>
    <row r="8787" spans="1:12" s="651" customFormat="1" ht="21.95" customHeight="1" x14ac:dyDescent="0.25">
      <c r="A8787" s="1401"/>
      <c r="B8787" s="1067" t="s">
        <v>6832</v>
      </c>
      <c r="C8787" s="702" t="s">
        <v>6863</v>
      </c>
      <c r="D8787" s="899" t="s">
        <v>215</v>
      </c>
      <c r="E8787" s="702" t="s">
        <v>1150</v>
      </c>
      <c r="F8787" s="899" t="s">
        <v>265</v>
      </c>
      <c r="G8787" s="899" t="s">
        <v>53</v>
      </c>
      <c r="H8787" s="899" t="s">
        <v>201</v>
      </c>
      <c r="I8787" s="899" t="s">
        <v>268</v>
      </c>
      <c r="J8787" s="1074" t="s">
        <v>12670</v>
      </c>
      <c r="K8787" s="1074" t="s">
        <v>12671</v>
      </c>
      <c r="L8787" s="1068">
        <v>369542.5</v>
      </c>
    </row>
    <row r="8788" spans="1:12" s="651" customFormat="1" ht="21.95" customHeight="1" x14ac:dyDescent="0.25">
      <c r="A8788" s="1401"/>
      <c r="B8788" s="1065" t="s">
        <v>6832</v>
      </c>
      <c r="C8788" s="903" t="s">
        <v>6863</v>
      </c>
      <c r="D8788" s="900" t="s">
        <v>215</v>
      </c>
      <c r="E8788" s="903" t="s">
        <v>1150</v>
      </c>
      <c r="F8788" s="900" t="s">
        <v>265</v>
      </c>
      <c r="G8788" s="900" t="s">
        <v>53</v>
      </c>
      <c r="H8788" s="900" t="s">
        <v>201</v>
      </c>
      <c r="I8788" s="900" t="s">
        <v>268</v>
      </c>
      <c r="J8788" s="1073" t="s">
        <v>12670</v>
      </c>
      <c r="K8788" s="1073" t="s">
        <v>12672</v>
      </c>
      <c r="L8788" s="1066">
        <v>394192.2</v>
      </c>
    </row>
    <row r="8789" spans="1:12" s="651" customFormat="1" ht="21.95" customHeight="1" x14ac:dyDescent="0.25">
      <c r="A8789" s="1401"/>
      <c r="B8789" s="1067" t="s">
        <v>6832</v>
      </c>
      <c r="C8789" s="702" t="s">
        <v>6864</v>
      </c>
      <c r="D8789" s="899" t="s">
        <v>215</v>
      </c>
      <c r="E8789" s="702" t="s">
        <v>1151</v>
      </c>
      <c r="F8789" s="899" t="s">
        <v>265</v>
      </c>
      <c r="G8789" s="899" t="s">
        <v>53</v>
      </c>
      <c r="H8789" s="899" t="s">
        <v>201</v>
      </c>
      <c r="I8789" s="899" t="s">
        <v>267</v>
      </c>
      <c r="J8789" s="1074" t="s">
        <v>12659</v>
      </c>
      <c r="K8789" s="1074" t="s">
        <v>12660</v>
      </c>
      <c r="L8789" s="1068">
        <v>131343.67000000001</v>
      </c>
    </row>
    <row r="8790" spans="1:12" s="651" customFormat="1" ht="21.95" customHeight="1" x14ac:dyDescent="0.25">
      <c r="A8790" s="1401"/>
      <c r="B8790" s="1065" t="s">
        <v>6832</v>
      </c>
      <c r="C8790" s="903" t="s">
        <v>6864</v>
      </c>
      <c r="D8790" s="900" t="s">
        <v>215</v>
      </c>
      <c r="E8790" s="903" t="s">
        <v>1151</v>
      </c>
      <c r="F8790" s="900" t="s">
        <v>265</v>
      </c>
      <c r="G8790" s="900" t="s">
        <v>53</v>
      </c>
      <c r="H8790" s="900" t="s">
        <v>201</v>
      </c>
      <c r="I8790" s="900" t="s">
        <v>268</v>
      </c>
      <c r="J8790" s="1073" t="s">
        <v>12670</v>
      </c>
      <c r="K8790" s="1073" t="s">
        <v>12671</v>
      </c>
      <c r="L8790" s="1066">
        <v>369542.5</v>
      </c>
    </row>
    <row r="8791" spans="1:12" s="651" customFormat="1" ht="21.95" customHeight="1" x14ac:dyDescent="0.25">
      <c r="A8791" s="1401"/>
      <c r="B8791" s="1067" t="s">
        <v>6832</v>
      </c>
      <c r="C8791" s="702" t="s">
        <v>6864</v>
      </c>
      <c r="D8791" s="899" t="s">
        <v>215</v>
      </c>
      <c r="E8791" s="702" t="s">
        <v>1151</v>
      </c>
      <c r="F8791" s="899" t="s">
        <v>265</v>
      </c>
      <c r="G8791" s="899" t="s">
        <v>53</v>
      </c>
      <c r="H8791" s="899" t="s">
        <v>201</v>
      </c>
      <c r="I8791" s="899" t="s">
        <v>268</v>
      </c>
      <c r="J8791" s="1074" t="s">
        <v>12670</v>
      </c>
      <c r="K8791" s="1074" t="s">
        <v>12672</v>
      </c>
      <c r="L8791" s="1068">
        <v>394192.2</v>
      </c>
    </row>
    <row r="8792" spans="1:12" s="651" customFormat="1" ht="21.95" customHeight="1" x14ac:dyDescent="0.25">
      <c r="A8792" s="1401"/>
      <c r="B8792" s="1065" t="s">
        <v>6832</v>
      </c>
      <c r="C8792" s="903" t="s">
        <v>6864</v>
      </c>
      <c r="D8792" s="900" t="s">
        <v>215</v>
      </c>
      <c r="E8792" s="903" t="s">
        <v>1151</v>
      </c>
      <c r="F8792" s="900" t="s">
        <v>265</v>
      </c>
      <c r="G8792" s="900" t="s">
        <v>53</v>
      </c>
      <c r="H8792" s="900" t="s">
        <v>218</v>
      </c>
      <c r="I8792" s="900" t="s">
        <v>306</v>
      </c>
      <c r="J8792" s="1073" t="s">
        <v>14846</v>
      </c>
      <c r="K8792" s="1073" t="s">
        <v>14847</v>
      </c>
      <c r="L8792" s="1066">
        <v>8925.41</v>
      </c>
    </row>
    <row r="8793" spans="1:12" s="651" customFormat="1" ht="21.95" customHeight="1" x14ac:dyDescent="0.25">
      <c r="A8793" s="1401"/>
      <c r="B8793" s="1067" t="s">
        <v>6832</v>
      </c>
      <c r="C8793" s="702" t="s">
        <v>6864</v>
      </c>
      <c r="D8793" s="899" t="s">
        <v>215</v>
      </c>
      <c r="E8793" s="702" t="s">
        <v>1151</v>
      </c>
      <c r="F8793" s="899" t="s">
        <v>265</v>
      </c>
      <c r="G8793" s="899" t="s">
        <v>53</v>
      </c>
      <c r="H8793" s="899" t="s">
        <v>273</v>
      </c>
      <c r="I8793" s="899" t="s">
        <v>275</v>
      </c>
      <c r="J8793" s="1074" t="s">
        <v>15063</v>
      </c>
      <c r="K8793" s="1074" t="s">
        <v>15000</v>
      </c>
      <c r="L8793" s="1068">
        <v>89279.74</v>
      </c>
    </row>
    <row r="8794" spans="1:12" s="651" customFormat="1" ht="21.95" customHeight="1" x14ac:dyDescent="0.25">
      <c r="A8794" s="1401"/>
      <c r="B8794" s="1065" t="s">
        <v>6832</v>
      </c>
      <c r="C8794" s="903" t="s">
        <v>6865</v>
      </c>
      <c r="D8794" s="900" t="s">
        <v>224</v>
      </c>
      <c r="E8794" s="903" t="s">
        <v>1144</v>
      </c>
      <c r="F8794" s="900" t="s">
        <v>265</v>
      </c>
      <c r="G8794" s="900" t="s">
        <v>53</v>
      </c>
      <c r="H8794" s="900" t="s">
        <v>201</v>
      </c>
      <c r="I8794" s="900" t="s">
        <v>267</v>
      </c>
      <c r="J8794" s="1073" t="s">
        <v>12659</v>
      </c>
      <c r="K8794" s="1073" t="s">
        <v>12660</v>
      </c>
      <c r="L8794" s="1066">
        <v>41366.639999999999</v>
      </c>
    </row>
    <row r="8795" spans="1:12" s="651" customFormat="1" ht="21.95" customHeight="1" x14ac:dyDescent="0.25">
      <c r="A8795" s="1401"/>
      <c r="B8795" s="1067" t="s">
        <v>6832</v>
      </c>
      <c r="C8795" s="702" t="s">
        <v>6865</v>
      </c>
      <c r="D8795" s="899" t="s">
        <v>224</v>
      </c>
      <c r="E8795" s="702" t="s">
        <v>1144</v>
      </c>
      <c r="F8795" s="899" t="s">
        <v>265</v>
      </c>
      <c r="G8795" s="899" t="s">
        <v>53</v>
      </c>
      <c r="H8795" s="899" t="s">
        <v>201</v>
      </c>
      <c r="I8795" s="899" t="s">
        <v>268</v>
      </c>
      <c r="J8795" s="1074" t="s">
        <v>12670</v>
      </c>
      <c r="K8795" s="1074" t="s">
        <v>12671</v>
      </c>
      <c r="L8795" s="1068">
        <v>116387.26</v>
      </c>
    </row>
    <row r="8796" spans="1:12" s="651" customFormat="1" ht="21.95" customHeight="1" x14ac:dyDescent="0.25">
      <c r="A8796" s="1401"/>
      <c r="B8796" s="1065" t="s">
        <v>6832</v>
      </c>
      <c r="C8796" s="903" t="s">
        <v>6865</v>
      </c>
      <c r="D8796" s="900" t="s">
        <v>224</v>
      </c>
      <c r="E8796" s="903" t="s">
        <v>1144</v>
      </c>
      <c r="F8796" s="900" t="s">
        <v>265</v>
      </c>
      <c r="G8796" s="900" t="s">
        <v>53</v>
      </c>
      <c r="H8796" s="900" t="s">
        <v>201</v>
      </c>
      <c r="I8796" s="900" t="s">
        <v>268</v>
      </c>
      <c r="J8796" s="1073" t="s">
        <v>12670</v>
      </c>
      <c r="K8796" s="1073" t="s">
        <v>12672</v>
      </c>
      <c r="L8796" s="1066">
        <v>124150.68</v>
      </c>
    </row>
    <row r="8797" spans="1:12" s="651" customFormat="1" ht="21.95" customHeight="1" x14ac:dyDescent="0.25">
      <c r="A8797" s="1401"/>
      <c r="B8797" s="1067" t="s">
        <v>6832</v>
      </c>
      <c r="C8797" s="702" t="s">
        <v>6866</v>
      </c>
      <c r="D8797" s="899" t="s">
        <v>224</v>
      </c>
      <c r="E8797" s="702" t="s">
        <v>1145</v>
      </c>
      <c r="F8797" s="899" t="s">
        <v>265</v>
      </c>
      <c r="G8797" s="899" t="s">
        <v>53</v>
      </c>
      <c r="H8797" s="899" t="s">
        <v>201</v>
      </c>
      <c r="I8797" s="899" t="s">
        <v>267</v>
      </c>
      <c r="J8797" s="1074" t="s">
        <v>12659</v>
      </c>
      <c r="K8797" s="1074" t="s">
        <v>12660</v>
      </c>
      <c r="L8797" s="1068">
        <v>41366.639999999999</v>
      </c>
    </row>
    <row r="8798" spans="1:12" s="651" customFormat="1" ht="21.95" customHeight="1" x14ac:dyDescent="0.25">
      <c r="A8798" s="1401"/>
      <c r="B8798" s="1065" t="s">
        <v>6832</v>
      </c>
      <c r="C8798" s="903" t="s">
        <v>6867</v>
      </c>
      <c r="D8798" s="900" t="s">
        <v>264</v>
      </c>
      <c r="E8798" s="903" t="s">
        <v>228</v>
      </c>
      <c r="F8798" s="900" t="s">
        <v>265</v>
      </c>
      <c r="G8798" s="900" t="s">
        <v>53</v>
      </c>
      <c r="H8798" s="900" t="s">
        <v>266</v>
      </c>
      <c r="I8798" s="900" t="s">
        <v>267</v>
      </c>
      <c r="J8798" s="1073" t="s">
        <v>12659</v>
      </c>
      <c r="K8798" s="1073" t="s">
        <v>12660</v>
      </c>
      <c r="L8798" s="1066">
        <v>57779.11</v>
      </c>
    </row>
    <row r="8799" spans="1:12" s="651" customFormat="1" ht="21.95" customHeight="1" x14ac:dyDescent="0.25">
      <c r="A8799" s="1401"/>
      <c r="B8799" s="1067" t="s">
        <v>6832</v>
      </c>
      <c r="C8799" s="702" t="s">
        <v>6868</v>
      </c>
      <c r="D8799" s="899" t="s">
        <v>264</v>
      </c>
      <c r="E8799" s="702" t="s">
        <v>228</v>
      </c>
      <c r="F8799" s="899" t="s">
        <v>265</v>
      </c>
      <c r="G8799" s="899" t="s">
        <v>53</v>
      </c>
      <c r="H8799" s="899" t="s">
        <v>266</v>
      </c>
      <c r="I8799" s="899" t="s">
        <v>267</v>
      </c>
      <c r="J8799" s="1074" t="s">
        <v>12659</v>
      </c>
      <c r="K8799" s="1074" t="s">
        <v>12660</v>
      </c>
      <c r="L8799" s="1068">
        <v>57779.11</v>
      </c>
    </row>
    <row r="8800" spans="1:12" s="651" customFormat="1" ht="21.95" customHeight="1" x14ac:dyDescent="0.25">
      <c r="A8800" s="1401"/>
      <c r="B8800" s="1065" t="s">
        <v>6832</v>
      </c>
      <c r="C8800" s="903" t="s">
        <v>6869</v>
      </c>
      <c r="D8800" s="900" t="s">
        <v>264</v>
      </c>
      <c r="E8800" s="903" t="s">
        <v>228</v>
      </c>
      <c r="F8800" s="900" t="s">
        <v>265</v>
      </c>
      <c r="G8800" s="900" t="s">
        <v>53</v>
      </c>
      <c r="H8800" s="900" t="s">
        <v>266</v>
      </c>
      <c r="I8800" s="900" t="s">
        <v>267</v>
      </c>
      <c r="J8800" s="1073" t="s">
        <v>12659</v>
      </c>
      <c r="K8800" s="1073" t="s">
        <v>12660</v>
      </c>
      <c r="L8800" s="1066">
        <v>61807.65</v>
      </c>
    </row>
    <row r="8801" spans="1:12" s="651" customFormat="1" ht="21.95" customHeight="1" x14ac:dyDescent="0.25">
      <c r="A8801" s="1401"/>
      <c r="B8801" s="1067" t="s">
        <v>6832</v>
      </c>
      <c r="C8801" s="702" t="s">
        <v>6870</v>
      </c>
      <c r="D8801" s="899" t="s">
        <v>264</v>
      </c>
      <c r="E8801" s="702" t="s">
        <v>228</v>
      </c>
      <c r="F8801" s="899" t="s">
        <v>265</v>
      </c>
      <c r="G8801" s="899" t="s">
        <v>53</v>
      </c>
      <c r="H8801" s="899" t="s">
        <v>266</v>
      </c>
      <c r="I8801" s="899" t="s">
        <v>267</v>
      </c>
      <c r="J8801" s="1074" t="s">
        <v>12659</v>
      </c>
      <c r="K8801" s="1074" t="s">
        <v>12660</v>
      </c>
      <c r="L8801" s="1068">
        <v>61807.65</v>
      </c>
    </row>
    <row r="8802" spans="1:12" s="651" customFormat="1" ht="21.95" customHeight="1" x14ac:dyDescent="0.25">
      <c r="A8802" s="1401"/>
      <c r="B8802" s="1065" t="s">
        <v>6832</v>
      </c>
      <c r="C8802" s="903" t="s">
        <v>6871</v>
      </c>
      <c r="D8802" s="900" t="s">
        <v>264</v>
      </c>
      <c r="E8802" s="903" t="s">
        <v>228</v>
      </c>
      <c r="F8802" s="900" t="s">
        <v>265</v>
      </c>
      <c r="G8802" s="900" t="s">
        <v>53</v>
      </c>
      <c r="H8802" s="900" t="s">
        <v>266</v>
      </c>
      <c r="I8802" s="900" t="s">
        <v>267</v>
      </c>
      <c r="J8802" s="1073" t="s">
        <v>12659</v>
      </c>
      <c r="K8802" s="1073" t="s">
        <v>12660</v>
      </c>
      <c r="L8802" s="1066">
        <v>61807.65</v>
      </c>
    </row>
    <row r="8803" spans="1:12" s="651" customFormat="1" ht="21.95" customHeight="1" x14ac:dyDescent="0.25">
      <c r="A8803" s="1401"/>
      <c r="B8803" s="1067" t="s">
        <v>6832</v>
      </c>
      <c r="C8803" s="702" t="s">
        <v>6872</v>
      </c>
      <c r="D8803" s="899" t="s">
        <v>264</v>
      </c>
      <c r="E8803" s="702" t="s">
        <v>228</v>
      </c>
      <c r="F8803" s="899" t="s">
        <v>265</v>
      </c>
      <c r="G8803" s="899" t="s">
        <v>53</v>
      </c>
      <c r="H8803" s="899" t="s">
        <v>266</v>
      </c>
      <c r="I8803" s="899" t="s">
        <v>267</v>
      </c>
      <c r="J8803" s="1074" t="s">
        <v>12659</v>
      </c>
      <c r="K8803" s="1074" t="s">
        <v>12660</v>
      </c>
      <c r="L8803" s="1068">
        <v>61807.65</v>
      </c>
    </row>
    <row r="8804" spans="1:12" s="651" customFormat="1" ht="21.95" customHeight="1" x14ac:dyDescent="0.25">
      <c r="A8804" s="1401"/>
      <c r="B8804" s="1065" t="s">
        <v>6832</v>
      </c>
      <c r="C8804" s="903" t="s">
        <v>6873</v>
      </c>
      <c r="D8804" s="900" t="s">
        <v>264</v>
      </c>
      <c r="E8804" s="903" t="s">
        <v>228</v>
      </c>
      <c r="F8804" s="900" t="s">
        <v>265</v>
      </c>
      <c r="G8804" s="900" t="s">
        <v>53</v>
      </c>
      <c r="H8804" s="900" t="s">
        <v>266</v>
      </c>
      <c r="I8804" s="900" t="s">
        <v>267</v>
      </c>
      <c r="J8804" s="1073" t="s">
        <v>12659</v>
      </c>
      <c r="K8804" s="1073" t="s">
        <v>12660</v>
      </c>
      <c r="L8804" s="1066">
        <v>61807.65</v>
      </c>
    </row>
    <row r="8805" spans="1:12" s="651" customFormat="1" ht="21.95" customHeight="1" x14ac:dyDescent="0.25">
      <c r="A8805" s="1401"/>
      <c r="B8805" s="1067" t="s">
        <v>6832</v>
      </c>
      <c r="C8805" s="702" t="s">
        <v>6874</v>
      </c>
      <c r="D8805" s="899" t="s">
        <v>264</v>
      </c>
      <c r="E8805" s="702" t="s">
        <v>228</v>
      </c>
      <c r="F8805" s="899" t="s">
        <v>265</v>
      </c>
      <c r="G8805" s="899" t="s">
        <v>53</v>
      </c>
      <c r="H8805" s="899" t="s">
        <v>266</v>
      </c>
      <c r="I8805" s="899" t="s">
        <v>267</v>
      </c>
      <c r="J8805" s="1074" t="s">
        <v>12659</v>
      </c>
      <c r="K8805" s="1074" t="s">
        <v>12660</v>
      </c>
      <c r="L8805" s="1068">
        <v>36053.660000000003</v>
      </c>
    </row>
    <row r="8806" spans="1:12" s="651" customFormat="1" ht="21.95" customHeight="1" x14ac:dyDescent="0.25">
      <c r="A8806" s="1401"/>
      <c r="B8806" s="1065" t="s">
        <v>6832</v>
      </c>
      <c r="C8806" s="903" t="s">
        <v>6875</v>
      </c>
      <c r="D8806" s="900" t="s">
        <v>215</v>
      </c>
      <c r="E8806" s="903" t="s">
        <v>1149</v>
      </c>
      <c r="F8806" s="900" t="s">
        <v>265</v>
      </c>
      <c r="G8806" s="900" t="s">
        <v>53</v>
      </c>
      <c r="H8806" s="900" t="s">
        <v>201</v>
      </c>
      <c r="I8806" s="900" t="s">
        <v>267</v>
      </c>
      <c r="J8806" s="1073" t="s">
        <v>12659</v>
      </c>
      <c r="K8806" s="1073" t="s">
        <v>12660</v>
      </c>
      <c r="L8806" s="1066">
        <v>113564.95</v>
      </c>
    </row>
    <row r="8807" spans="1:12" s="651" customFormat="1" ht="21.95" customHeight="1" x14ac:dyDescent="0.25">
      <c r="A8807" s="1401"/>
      <c r="B8807" s="1067" t="s">
        <v>6832</v>
      </c>
      <c r="C8807" s="702" t="s">
        <v>6876</v>
      </c>
      <c r="D8807" s="899" t="s">
        <v>264</v>
      </c>
      <c r="E8807" s="702" t="s">
        <v>228</v>
      </c>
      <c r="F8807" s="899" t="s">
        <v>265</v>
      </c>
      <c r="G8807" s="899" t="s">
        <v>53</v>
      </c>
      <c r="H8807" s="899" t="s">
        <v>266</v>
      </c>
      <c r="I8807" s="899" t="s">
        <v>267</v>
      </c>
      <c r="J8807" s="1074" t="s">
        <v>12659</v>
      </c>
      <c r="K8807" s="1074" t="s">
        <v>12660</v>
      </c>
      <c r="L8807" s="1068">
        <v>26264.67</v>
      </c>
    </row>
    <row r="8808" spans="1:12" s="651" customFormat="1" ht="21.95" customHeight="1" x14ac:dyDescent="0.25">
      <c r="A8808" s="1401"/>
      <c r="B8808" s="1065" t="s">
        <v>6832</v>
      </c>
      <c r="C8808" s="903" t="s">
        <v>6876</v>
      </c>
      <c r="D8808" s="900" t="s">
        <v>264</v>
      </c>
      <c r="E8808" s="903" t="s">
        <v>228</v>
      </c>
      <c r="F8808" s="900" t="s">
        <v>265</v>
      </c>
      <c r="G8808" s="900" t="s">
        <v>53</v>
      </c>
      <c r="H8808" s="900" t="s">
        <v>266</v>
      </c>
      <c r="I8808" s="900" t="s">
        <v>268</v>
      </c>
      <c r="J8808" s="1073" t="s">
        <v>12670</v>
      </c>
      <c r="K8808" s="1073" t="s">
        <v>12671</v>
      </c>
      <c r="L8808" s="1066">
        <v>73772.539999999994</v>
      </c>
    </row>
    <row r="8809" spans="1:12" s="651" customFormat="1" ht="21.95" customHeight="1" x14ac:dyDescent="0.25">
      <c r="A8809" s="1401"/>
      <c r="B8809" s="1067" t="s">
        <v>6832</v>
      </c>
      <c r="C8809" s="702" t="s">
        <v>6876</v>
      </c>
      <c r="D8809" s="899" t="s">
        <v>264</v>
      </c>
      <c r="E8809" s="702" t="s">
        <v>228</v>
      </c>
      <c r="F8809" s="899" t="s">
        <v>265</v>
      </c>
      <c r="G8809" s="899" t="s">
        <v>53</v>
      </c>
      <c r="H8809" s="899" t="s">
        <v>266</v>
      </c>
      <c r="I8809" s="899" t="s">
        <v>268</v>
      </c>
      <c r="J8809" s="1074" t="s">
        <v>12670</v>
      </c>
      <c r="K8809" s="1074" t="s">
        <v>12672</v>
      </c>
      <c r="L8809" s="1068">
        <v>78643.759999999995</v>
      </c>
    </row>
    <row r="8810" spans="1:12" s="651" customFormat="1" ht="21.95" customHeight="1" x14ac:dyDescent="0.25">
      <c r="A8810" s="1401"/>
      <c r="B8810" s="1065" t="s">
        <v>6832</v>
      </c>
      <c r="C8810" s="903" t="s">
        <v>6877</v>
      </c>
      <c r="D8810" s="900" t="s">
        <v>264</v>
      </c>
      <c r="E8810" s="903" t="s">
        <v>228</v>
      </c>
      <c r="F8810" s="900" t="s">
        <v>265</v>
      </c>
      <c r="G8810" s="900" t="s">
        <v>53</v>
      </c>
      <c r="H8810" s="900" t="s">
        <v>266</v>
      </c>
      <c r="I8810" s="900" t="s">
        <v>267</v>
      </c>
      <c r="J8810" s="1073" t="s">
        <v>12659</v>
      </c>
      <c r="K8810" s="1073" t="s">
        <v>12660</v>
      </c>
      <c r="L8810" s="1066">
        <v>62711.63</v>
      </c>
    </row>
    <row r="8811" spans="1:12" s="651" customFormat="1" ht="21.95" customHeight="1" x14ac:dyDescent="0.25">
      <c r="A8811" s="1401"/>
      <c r="B8811" s="1067" t="s">
        <v>6832</v>
      </c>
      <c r="C8811" s="702" t="s">
        <v>6877</v>
      </c>
      <c r="D8811" s="899" t="s">
        <v>264</v>
      </c>
      <c r="E8811" s="702" t="s">
        <v>228</v>
      </c>
      <c r="F8811" s="899" t="s">
        <v>265</v>
      </c>
      <c r="G8811" s="899" t="s">
        <v>53</v>
      </c>
      <c r="H8811" s="899" t="s">
        <v>266</v>
      </c>
      <c r="I8811" s="899" t="s">
        <v>268</v>
      </c>
      <c r="J8811" s="1074" t="s">
        <v>12670</v>
      </c>
      <c r="K8811" s="1074" t="s">
        <v>12671</v>
      </c>
      <c r="L8811" s="1068">
        <v>176145.2</v>
      </c>
    </row>
    <row r="8812" spans="1:12" s="651" customFormat="1" ht="21.95" customHeight="1" x14ac:dyDescent="0.25">
      <c r="A8812" s="1401"/>
      <c r="B8812" s="1065" t="s">
        <v>6832</v>
      </c>
      <c r="C8812" s="903" t="s">
        <v>6877</v>
      </c>
      <c r="D8812" s="900" t="s">
        <v>264</v>
      </c>
      <c r="E8812" s="903" t="s">
        <v>228</v>
      </c>
      <c r="F8812" s="900" t="s">
        <v>265</v>
      </c>
      <c r="G8812" s="900" t="s">
        <v>53</v>
      </c>
      <c r="H8812" s="900" t="s">
        <v>266</v>
      </c>
      <c r="I8812" s="900" t="s">
        <v>268</v>
      </c>
      <c r="J8812" s="1073" t="s">
        <v>12670</v>
      </c>
      <c r="K8812" s="1073" t="s">
        <v>12672</v>
      </c>
      <c r="L8812" s="1066">
        <v>187776.12</v>
      </c>
    </row>
    <row r="8813" spans="1:12" s="651" customFormat="1" ht="21.95" customHeight="1" x14ac:dyDescent="0.25">
      <c r="A8813" s="1401"/>
      <c r="B8813" s="1067" t="s">
        <v>6832</v>
      </c>
      <c r="C8813" s="702" t="s">
        <v>6878</v>
      </c>
      <c r="D8813" s="899" t="s">
        <v>264</v>
      </c>
      <c r="E8813" s="702" t="s">
        <v>228</v>
      </c>
      <c r="F8813" s="899" t="s">
        <v>265</v>
      </c>
      <c r="G8813" s="899" t="s">
        <v>53</v>
      </c>
      <c r="H8813" s="899" t="s">
        <v>266</v>
      </c>
      <c r="I8813" s="899" t="s">
        <v>267</v>
      </c>
      <c r="J8813" s="1074" t="s">
        <v>12659</v>
      </c>
      <c r="K8813" s="1074" t="s">
        <v>12660</v>
      </c>
      <c r="L8813" s="1068">
        <v>62711.63</v>
      </c>
    </row>
    <row r="8814" spans="1:12" s="651" customFormat="1" ht="21.95" customHeight="1" x14ac:dyDescent="0.25">
      <c r="A8814" s="1401"/>
      <c r="B8814" s="1065" t="s">
        <v>6832</v>
      </c>
      <c r="C8814" s="903" t="s">
        <v>6878</v>
      </c>
      <c r="D8814" s="900" t="s">
        <v>264</v>
      </c>
      <c r="E8814" s="903" t="s">
        <v>228</v>
      </c>
      <c r="F8814" s="900" t="s">
        <v>265</v>
      </c>
      <c r="G8814" s="900" t="s">
        <v>53</v>
      </c>
      <c r="H8814" s="900" t="s">
        <v>266</v>
      </c>
      <c r="I8814" s="900" t="s">
        <v>268</v>
      </c>
      <c r="J8814" s="1073" t="s">
        <v>12670</v>
      </c>
      <c r="K8814" s="1073" t="s">
        <v>12671</v>
      </c>
      <c r="L8814" s="1066">
        <v>176145.2</v>
      </c>
    </row>
    <row r="8815" spans="1:12" s="651" customFormat="1" ht="21.95" customHeight="1" x14ac:dyDescent="0.25">
      <c r="A8815" s="1401"/>
      <c r="B8815" s="1067" t="s">
        <v>6832</v>
      </c>
      <c r="C8815" s="702" t="s">
        <v>6878</v>
      </c>
      <c r="D8815" s="899" t="s">
        <v>264</v>
      </c>
      <c r="E8815" s="702" t="s">
        <v>228</v>
      </c>
      <c r="F8815" s="899" t="s">
        <v>265</v>
      </c>
      <c r="G8815" s="899" t="s">
        <v>53</v>
      </c>
      <c r="H8815" s="899" t="s">
        <v>266</v>
      </c>
      <c r="I8815" s="899" t="s">
        <v>268</v>
      </c>
      <c r="J8815" s="1074" t="s">
        <v>12670</v>
      </c>
      <c r="K8815" s="1074" t="s">
        <v>12672</v>
      </c>
      <c r="L8815" s="1068">
        <v>187776.12</v>
      </c>
    </row>
    <row r="8816" spans="1:12" s="651" customFormat="1" ht="21.95" customHeight="1" x14ac:dyDescent="0.25">
      <c r="A8816" s="1401"/>
      <c r="B8816" s="1065" t="s">
        <v>6832</v>
      </c>
      <c r="C8816" s="903" t="s">
        <v>6879</v>
      </c>
      <c r="D8816" s="900" t="s">
        <v>264</v>
      </c>
      <c r="E8816" s="903" t="s">
        <v>228</v>
      </c>
      <c r="F8816" s="900" t="s">
        <v>265</v>
      </c>
      <c r="G8816" s="900" t="s">
        <v>53</v>
      </c>
      <c r="H8816" s="900" t="s">
        <v>266</v>
      </c>
      <c r="I8816" s="900" t="s">
        <v>267</v>
      </c>
      <c r="J8816" s="1073" t="s">
        <v>12659</v>
      </c>
      <c r="K8816" s="1073" t="s">
        <v>12660</v>
      </c>
      <c r="L8816" s="1066">
        <v>62711.63</v>
      </c>
    </row>
    <row r="8817" spans="1:12" s="651" customFormat="1" ht="21.95" customHeight="1" x14ac:dyDescent="0.25">
      <c r="A8817" s="1401"/>
      <c r="B8817" s="1067" t="s">
        <v>6832</v>
      </c>
      <c r="C8817" s="702" t="s">
        <v>6879</v>
      </c>
      <c r="D8817" s="899" t="s">
        <v>264</v>
      </c>
      <c r="E8817" s="702" t="s">
        <v>228</v>
      </c>
      <c r="F8817" s="899" t="s">
        <v>265</v>
      </c>
      <c r="G8817" s="899" t="s">
        <v>53</v>
      </c>
      <c r="H8817" s="899" t="s">
        <v>266</v>
      </c>
      <c r="I8817" s="899" t="s">
        <v>268</v>
      </c>
      <c r="J8817" s="1074" t="s">
        <v>12670</v>
      </c>
      <c r="K8817" s="1074" t="s">
        <v>12671</v>
      </c>
      <c r="L8817" s="1068">
        <v>176145.2</v>
      </c>
    </row>
    <row r="8818" spans="1:12" s="651" customFormat="1" ht="21.95" customHeight="1" x14ac:dyDescent="0.25">
      <c r="A8818" s="1401"/>
      <c r="B8818" s="1065" t="s">
        <v>6832</v>
      </c>
      <c r="C8818" s="903" t="s">
        <v>6879</v>
      </c>
      <c r="D8818" s="900" t="s">
        <v>264</v>
      </c>
      <c r="E8818" s="903" t="s">
        <v>228</v>
      </c>
      <c r="F8818" s="900" t="s">
        <v>265</v>
      </c>
      <c r="G8818" s="900" t="s">
        <v>53</v>
      </c>
      <c r="H8818" s="900" t="s">
        <v>266</v>
      </c>
      <c r="I8818" s="900" t="s">
        <v>268</v>
      </c>
      <c r="J8818" s="1073" t="s">
        <v>12670</v>
      </c>
      <c r="K8818" s="1073" t="s">
        <v>12672</v>
      </c>
      <c r="L8818" s="1066">
        <v>187776.12</v>
      </c>
    </row>
    <row r="8819" spans="1:12" s="651" customFormat="1" ht="21.95" customHeight="1" x14ac:dyDescent="0.25">
      <c r="A8819" s="1401"/>
      <c r="B8819" s="1067" t="s">
        <v>6832</v>
      </c>
      <c r="C8819" s="702" t="s">
        <v>6880</v>
      </c>
      <c r="D8819" s="899" t="s">
        <v>264</v>
      </c>
      <c r="E8819" s="702" t="s">
        <v>228</v>
      </c>
      <c r="F8819" s="899" t="s">
        <v>265</v>
      </c>
      <c r="G8819" s="899" t="s">
        <v>53</v>
      </c>
      <c r="H8819" s="899" t="s">
        <v>266</v>
      </c>
      <c r="I8819" s="899" t="s">
        <v>267</v>
      </c>
      <c r="J8819" s="1074" t="s">
        <v>12659</v>
      </c>
      <c r="K8819" s="1074" t="s">
        <v>12660</v>
      </c>
      <c r="L8819" s="1068">
        <v>62711.63</v>
      </c>
    </row>
    <row r="8820" spans="1:12" s="651" customFormat="1" ht="21.95" customHeight="1" x14ac:dyDescent="0.25">
      <c r="A8820" s="1401"/>
      <c r="B8820" s="1065" t="s">
        <v>6832</v>
      </c>
      <c r="C8820" s="903" t="s">
        <v>6881</v>
      </c>
      <c r="D8820" s="900" t="s">
        <v>264</v>
      </c>
      <c r="E8820" s="903" t="s">
        <v>228</v>
      </c>
      <c r="F8820" s="900" t="s">
        <v>265</v>
      </c>
      <c r="G8820" s="900" t="s">
        <v>53</v>
      </c>
      <c r="H8820" s="900" t="s">
        <v>266</v>
      </c>
      <c r="I8820" s="900" t="s">
        <v>267</v>
      </c>
      <c r="J8820" s="1073" t="s">
        <v>12659</v>
      </c>
      <c r="K8820" s="1073" t="s">
        <v>12660</v>
      </c>
      <c r="L8820" s="1066">
        <v>62711.63</v>
      </c>
    </row>
    <row r="8821" spans="1:12" s="651" customFormat="1" ht="21.95" customHeight="1" x14ac:dyDescent="0.25">
      <c r="A8821" s="1401"/>
      <c r="B8821" s="1067" t="s">
        <v>6832</v>
      </c>
      <c r="C8821" s="702" t="s">
        <v>6881</v>
      </c>
      <c r="D8821" s="899" t="s">
        <v>264</v>
      </c>
      <c r="E8821" s="702" t="s">
        <v>228</v>
      </c>
      <c r="F8821" s="899" t="s">
        <v>265</v>
      </c>
      <c r="G8821" s="899" t="s">
        <v>53</v>
      </c>
      <c r="H8821" s="899" t="s">
        <v>266</v>
      </c>
      <c r="I8821" s="899" t="s">
        <v>268</v>
      </c>
      <c r="J8821" s="1074" t="s">
        <v>12670</v>
      </c>
      <c r="K8821" s="1074" t="s">
        <v>12671</v>
      </c>
      <c r="L8821" s="1068">
        <v>176145.2</v>
      </c>
    </row>
    <row r="8822" spans="1:12" s="651" customFormat="1" ht="21.95" customHeight="1" x14ac:dyDescent="0.25">
      <c r="A8822" s="1401"/>
      <c r="B8822" s="1065" t="s">
        <v>6832</v>
      </c>
      <c r="C8822" s="903" t="s">
        <v>6881</v>
      </c>
      <c r="D8822" s="900" t="s">
        <v>264</v>
      </c>
      <c r="E8822" s="903" t="s">
        <v>228</v>
      </c>
      <c r="F8822" s="900" t="s">
        <v>265</v>
      </c>
      <c r="G8822" s="900" t="s">
        <v>53</v>
      </c>
      <c r="H8822" s="900" t="s">
        <v>266</v>
      </c>
      <c r="I8822" s="900" t="s">
        <v>268</v>
      </c>
      <c r="J8822" s="1073" t="s">
        <v>12670</v>
      </c>
      <c r="K8822" s="1073" t="s">
        <v>12672</v>
      </c>
      <c r="L8822" s="1066">
        <v>187776.12</v>
      </c>
    </row>
    <row r="8823" spans="1:12" s="651" customFormat="1" ht="21.95" customHeight="1" x14ac:dyDescent="0.25">
      <c r="A8823" s="1401"/>
      <c r="B8823" s="1067" t="s">
        <v>6832</v>
      </c>
      <c r="C8823" s="702" t="s">
        <v>6882</v>
      </c>
      <c r="D8823" s="899" t="s">
        <v>264</v>
      </c>
      <c r="E8823" s="702" t="s">
        <v>228</v>
      </c>
      <c r="F8823" s="899" t="s">
        <v>265</v>
      </c>
      <c r="G8823" s="899" t="s">
        <v>53</v>
      </c>
      <c r="H8823" s="899" t="s">
        <v>266</v>
      </c>
      <c r="I8823" s="899" t="s">
        <v>267</v>
      </c>
      <c r="J8823" s="1074" t="s">
        <v>12659</v>
      </c>
      <c r="K8823" s="1074" t="s">
        <v>12660</v>
      </c>
      <c r="L8823" s="1068">
        <v>62711.63</v>
      </c>
    </row>
    <row r="8824" spans="1:12" s="651" customFormat="1" ht="21.95" customHeight="1" x14ac:dyDescent="0.25">
      <c r="A8824" s="1401"/>
      <c r="B8824" s="1065" t="s">
        <v>6832</v>
      </c>
      <c r="C8824" s="903" t="s">
        <v>6882</v>
      </c>
      <c r="D8824" s="900" t="s">
        <v>264</v>
      </c>
      <c r="E8824" s="903" t="s">
        <v>228</v>
      </c>
      <c r="F8824" s="900" t="s">
        <v>265</v>
      </c>
      <c r="G8824" s="900" t="s">
        <v>53</v>
      </c>
      <c r="H8824" s="900" t="s">
        <v>266</v>
      </c>
      <c r="I8824" s="900" t="s">
        <v>268</v>
      </c>
      <c r="J8824" s="1073" t="s">
        <v>12670</v>
      </c>
      <c r="K8824" s="1073" t="s">
        <v>12671</v>
      </c>
      <c r="L8824" s="1066">
        <v>176145.2</v>
      </c>
    </row>
    <row r="8825" spans="1:12" s="651" customFormat="1" ht="21.95" customHeight="1" x14ac:dyDescent="0.25">
      <c r="A8825" s="1401"/>
      <c r="B8825" s="1067" t="s">
        <v>6832</v>
      </c>
      <c r="C8825" s="702" t="s">
        <v>6882</v>
      </c>
      <c r="D8825" s="899" t="s">
        <v>264</v>
      </c>
      <c r="E8825" s="702" t="s">
        <v>228</v>
      </c>
      <c r="F8825" s="899" t="s">
        <v>265</v>
      </c>
      <c r="G8825" s="899" t="s">
        <v>53</v>
      </c>
      <c r="H8825" s="899" t="s">
        <v>266</v>
      </c>
      <c r="I8825" s="899" t="s">
        <v>268</v>
      </c>
      <c r="J8825" s="1074" t="s">
        <v>12670</v>
      </c>
      <c r="K8825" s="1074" t="s">
        <v>12672</v>
      </c>
      <c r="L8825" s="1068">
        <v>187776.12</v>
      </c>
    </row>
    <row r="8826" spans="1:12" s="651" customFormat="1" ht="21.95" customHeight="1" x14ac:dyDescent="0.25">
      <c r="A8826" s="1401"/>
      <c r="B8826" s="1065" t="s">
        <v>6832</v>
      </c>
      <c r="C8826" s="903" t="s">
        <v>6883</v>
      </c>
      <c r="D8826" s="900" t="s">
        <v>264</v>
      </c>
      <c r="E8826" s="903" t="s">
        <v>228</v>
      </c>
      <c r="F8826" s="900" t="s">
        <v>265</v>
      </c>
      <c r="G8826" s="900" t="s">
        <v>53</v>
      </c>
      <c r="H8826" s="900" t="s">
        <v>266</v>
      </c>
      <c r="I8826" s="900" t="s">
        <v>267</v>
      </c>
      <c r="J8826" s="1073" t="s">
        <v>12659</v>
      </c>
      <c r="K8826" s="1073" t="s">
        <v>12660</v>
      </c>
      <c r="L8826" s="1066">
        <v>62711.63</v>
      </c>
    </row>
    <row r="8827" spans="1:12" s="651" customFormat="1" ht="21.95" customHeight="1" x14ac:dyDescent="0.25">
      <c r="A8827" s="1401"/>
      <c r="B8827" s="1067" t="s">
        <v>6832</v>
      </c>
      <c r="C8827" s="702" t="s">
        <v>6883</v>
      </c>
      <c r="D8827" s="899" t="s">
        <v>264</v>
      </c>
      <c r="E8827" s="702" t="s">
        <v>228</v>
      </c>
      <c r="F8827" s="899" t="s">
        <v>265</v>
      </c>
      <c r="G8827" s="899" t="s">
        <v>53</v>
      </c>
      <c r="H8827" s="899" t="s">
        <v>266</v>
      </c>
      <c r="I8827" s="899" t="s">
        <v>268</v>
      </c>
      <c r="J8827" s="1074" t="s">
        <v>12670</v>
      </c>
      <c r="K8827" s="1074" t="s">
        <v>12671</v>
      </c>
      <c r="L8827" s="1068">
        <v>176145.2</v>
      </c>
    </row>
    <row r="8828" spans="1:12" s="651" customFormat="1" ht="21.95" customHeight="1" x14ac:dyDescent="0.25">
      <c r="A8828" s="1401"/>
      <c r="B8828" s="1065" t="s">
        <v>6832</v>
      </c>
      <c r="C8828" s="903" t="s">
        <v>6883</v>
      </c>
      <c r="D8828" s="900" t="s">
        <v>264</v>
      </c>
      <c r="E8828" s="903" t="s">
        <v>228</v>
      </c>
      <c r="F8828" s="900" t="s">
        <v>265</v>
      </c>
      <c r="G8828" s="900" t="s">
        <v>53</v>
      </c>
      <c r="H8828" s="900" t="s">
        <v>266</v>
      </c>
      <c r="I8828" s="900" t="s">
        <v>268</v>
      </c>
      <c r="J8828" s="1073" t="s">
        <v>12670</v>
      </c>
      <c r="K8828" s="1073" t="s">
        <v>12672</v>
      </c>
      <c r="L8828" s="1066">
        <v>187776.12</v>
      </c>
    </row>
    <row r="8829" spans="1:12" s="651" customFormat="1" ht="21.95" customHeight="1" x14ac:dyDescent="0.25">
      <c r="A8829" s="1401"/>
      <c r="B8829" s="1067" t="s">
        <v>6832</v>
      </c>
      <c r="C8829" s="702" t="s">
        <v>6883</v>
      </c>
      <c r="D8829" s="899" t="s">
        <v>264</v>
      </c>
      <c r="E8829" s="702" t="s">
        <v>228</v>
      </c>
      <c r="F8829" s="899" t="s">
        <v>265</v>
      </c>
      <c r="G8829" s="899" t="s">
        <v>53</v>
      </c>
      <c r="H8829" s="899" t="s">
        <v>273</v>
      </c>
      <c r="I8829" s="899" t="s">
        <v>275</v>
      </c>
      <c r="J8829" s="1074" t="s">
        <v>13152</v>
      </c>
      <c r="K8829" s="1074" t="s">
        <v>13176</v>
      </c>
      <c r="L8829" s="1068">
        <v>5543.82</v>
      </c>
    </row>
    <row r="8830" spans="1:12" s="651" customFormat="1" ht="21.95" customHeight="1" x14ac:dyDescent="0.25">
      <c r="A8830" s="1401"/>
      <c r="B8830" s="1065" t="s">
        <v>6832</v>
      </c>
      <c r="C8830" s="903" t="s">
        <v>6884</v>
      </c>
      <c r="D8830" s="900" t="s">
        <v>264</v>
      </c>
      <c r="E8830" s="903" t="s">
        <v>228</v>
      </c>
      <c r="F8830" s="900" t="s">
        <v>265</v>
      </c>
      <c r="G8830" s="900" t="s">
        <v>53</v>
      </c>
      <c r="H8830" s="900" t="s">
        <v>266</v>
      </c>
      <c r="I8830" s="900" t="s">
        <v>267</v>
      </c>
      <c r="J8830" s="1073" t="s">
        <v>12659</v>
      </c>
      <c r="K8830" s="1073" t="s">
        <v>12660</v>
      </c>
      <c r="L8830" s="1066">
        <v>62711.63</v>
      </c>
    </row>
    <row r="8831" spans="1:12" s="651" customFormat="1" ht="21.95" customHeight="1" x14ac:dyDescent="0.25">
      <c r="A8831" s="1401"/>
      <c r="B8831" s="1067" t="s">
        <v>6832</v>
      </c>
      <c r="C8831" s="702" t="s">
        <v>6884</v>
      </c>
      <c r="D8831" s="899" t="s">
        <v>264</v>
      </c>
      <c r="E8831" s="702" t="s">
        <v>228</v>
      </c>
      <c r="F8831" s="899" t="s">
        <v>265</v>
      </c>
      <c r="G8831" s="899" t="s">
        <v>53</v>
      </c>
      <c r="H8831" s="899" t="s">
        <v>266</v>
      </c>
      <c r="I8831" s="899" t="s">
        <v>268</v>
      </c>
      <c r="J8831" s="1074" t="s">
        <v>12670</v>
      </c>
      <c r="K8831" s="1074" t="s">
        <v>12671</v>
      </c>
      <c r="L8831" s="1068">
        <v>176145.2</v>
      </c>
    </row>
    <row r="8832" spans="1:12" s="651" customFormat="1" ht="21.95" customHeight="1" x14ac:dyDescent="0.25">
      <c r="A8832" s="1401"/>
      <c r="B8832" s="1065" t="s">
        <v>6832</v>
      </c>
      <c r="C8832" s="903" t="s">
        <v>6884</v>
      </c>
      <c r="D8832" s="900" t="s">
        <v>264</v>
      </c>
      <c r="E8832" s="903" t="s">
        <v>228</v>
      </c>
      <c r="F8832" s="900" t="s">
        <v>265</v>
      </c>
      <c r="G8832" s="900" t="s">
        <v>53</v>
      </c>
      <c r="H8832" s="900" t="s">
        <v>266</v>
      </c>
      <c r="I8832" s="900" t="s">
        <v>268</v>
      </c>
      <c r="J8832" s="1073" t="s">
        <v>12670</v>
      </c>
      <c r="K8832" s="1073" t="s">
        <v>12672</v>
      </c>
      <c r="L8832" s="1066">
        <v>187776.12</v>
      </c>
    </row>
    <row r="8833" spans="1:12" s="651" customFormat="1" ht="21.95" customHeight="1" x14ac:dyDescent="0.25">
      <c r="A8833" s="1401"/>
      <c r="B8833" s="1067" t="s">
        <v>6832</v>
      </c>
      <c r="C8833" s="702" t="s">
        <v>6885</v>
      </c>
      <c r="D8833" s="899" t="s">
        <v>264</v>
      </c>
      <c r="E8833" s="702" t="s">
        <v>228</v>
      </c>
      <c r="F8833" s="899" t="s">
        <v>265</v>
      </c>
      <c r="G8833" s="899" t="s">
        <v>53</v>
      </c>
      <c r="H8833" s="899" t="s">
        <v>266</v>
      </c>
      <c r="I8833" s="899" t="s">
        <v>267</v>
      </c>
      <c r="J8833" s="1074" t="s">
        <v>12659</v>
      </c>
      <c r="K8833" s="1074" t="s">
        <v>12660</v>
      </c>
      <c r="L8833" s="1068">
        <v>62711.63</v>
      </c>
    </row>
    <row r="8834" spans="1:12" s="651" customFormat="1" ht="21.95" customHeight="1" x14ac:dyDescent="0.25">
      <c r="A8834" s="1401"/>
      <c r="B8834" s="1065" t="s">
        <v>6832</v>
      </c>
      <c r="C8834" s="903" t="s">
        <v>6885</v>
      </c>
      <c r="D8834" s="900" t="s">
        <v>264</v>
      </c>
      <c r="E8834" s="903" t="s">
        <v>228</v>
      </c>
      <c r="F8834" s="900" t="s">
        <v>265</v>
      </c>
      <c r="G8834" s="900" t="s">
        <v>53</v>
      </c>
      <c r="H8834" s="900" t="s">
        <v>266</v>
      </c>
      <c r="I8834" s="900" t="s">
        <v>268</v>
      </c>
      <c r="J8834" s="1073" t="s">
        <v>12670</v>
      </c>
      <c r="K8834" s="1073" t="s">
        <v>12671</v>
      </c>
      <c r="L8834" s="1066">
        <v>176145.2</v>
      </c>
    </row>
    <row r="8835" spans="1:12" s="651" customFormat="1" ht="21.95" customHeight="1" x14ac:dyDescent="0.25">
      <c r="A8835" s="1401"/>
      <c r="B8835" s="1067" t="s">
        <v>6832</v>
      </c>
      <c r="C8835" s="702" t="s">
        <v>6886</v>
      </c>
      <c r="D8835" s="899" t="s">
        <v>264</v>
      </c>
      <c r="E8835" s="702" t="s">
        <v>228</v>
      </c>
      <c r="F8835" s="899" t="s">
        <v>265</v>
      </c>
      <c r="G8835" s="899" t="s">
        <v>53</v>
      </c>
      <c r="H8835" s="899" t="s">
        <v>266</v>
      </c>
      <c r="I8835" s="899" t="s">
        <v>267</v>
      </c>
      <c r="J8835" s="1074" t="s">
        <v>12659</v>
      </c>
      <c r="K8835" s="1074" t="s">
        <v>12660</v>
      </c>
      <c r="L8835" s="1068">
        <v>62711.63</v>
      </c>
    </row>
    <row r="8836" spans="1:12" s="651" customFormat="1" ht="21.95" customHeight="1" x14ac:dyDescent="0.25">
      <c r="A8836" s="1401"/>
      <c r="B8836" s="1065" t="s">
        <v>6832</v>
      </c>
      <c r="C8836" s="903" t="s">
        <v>6887</v>
      </c>
      <c r="D8836" s="900" t="s">
        <v>264</v>
      </c>
      <c r="E8836" s="903" t="s">
        <v>228</v>
      </c>
      <c r="F8836" s="900" t="s">
        <v>265</v>
      </c>
      <c r="G8836" s="900" t="s">
        <v>53</v>
      </c>
      <c r="H8836" s="900" t="s">
        <v>266</v>
      </c>
      <c r="I8836" s="900" t="s">
        <v>267</v>
      </c>
      <c r="J8836" s="1073" t="s">
        <v>12659</v>
      </c>
      <c r="K8836" s="1073" t="s">
        <v>12660</v>
      </c>
      <c r="L8836" s="1066">
        <v>62711.63</v>
      </c>
    </row>
    <row r="8837" spans="1:12" s="651" customFormat="1" ht="21.95" customHeight="1" x14ac:dyDescent="0.25">
      <c r="A8837" s="1401"/>
      <c r="B8837" s="1067" t="s">
        <v>6832</v>
      </c>
      <c r="C8837" s="702" t="s">
        <v>6888</v>
      </c>
      <c r="D8837" s="899" t="s">
        <v>264</v>
      </c>
      <c r="E8837" s="702" t="s">
        <v>228</v>
      </c>
      <c r="F8837" s="899" t="s">
        <v>265</v>
      </c>
      <c r="G8837" s="899" t="s">
        <v>53</v>
      </c>
      <c r="H8837" s="899" t="s">
        <v>266</v>
      </c>
      <c r="I8837" s="899" t="s">
        <v>267</v>
      </c>
      <c r="J8837" s="1074" t="s">
        <v>12659</v>
      </c>
      <c r="K8837" s="1074" t="s">
        <v>12660</v>
      </c>
      <c r="L8837" s="1068">
        <v>62711.63</v>
      </c>
    </row>
    <row r="8838" spans="1:12" s="651" customFormat="1" ht="21.95" customHeight="1" x14ac:dyDescent="0.25">
      <c r="A8838" s="1401"/>
      <c r="B8838" s="1065" t="s">
        <v>6832</v>
      </c>
      <c r="C8838" s="903" t="s">
        <v>6888</v>
      </c>
      <c r="D8838" s="900" t="s">
        <v>264</v>
      </c>
      <c r="E8838" s="903" t="s">
        <v>228</v>
      </c>
      <c r="F8838" s="900" t="s">
        <v>265</v>
      </c>
      <c r="G8838" s="900" t="s">
        <v>53</v>
      </c>
      <c r="H8838" s="900" t="s">
        <v>266</v>
      </c>
      <c r="I8838" s="900" t="s">
        <v>268</v>
      </c>
      <c r="J8838" s="1073" t="s">
        <v>12670</v>
      </c>
      <c r="K8838" s="1073" t="s">
        <v>12671</v>
      </c>
      <c r="L8838" s="1066">
        <v>176145.2</v>
      </c>
    </row>
    <row r="8839" spans="1:12" s="651" customFormat="1" ht="21.95" customHeight="1" x14ac:dyDescent="0.25">
      <c r="A8839" s="1401"/>
      <c r="B8839" s="1067" t="s">
        <v>6832</v>
      </c>
      <c r="C8839" s="702" t="s">
        <v>6888</v>
      </c>
      <c r="D8839" s="899" t="s">
        <v>264</v>
      </c>
      <c r="E8839" s="702" t="s">
        <v>228</v>
      </c>
      <c r="F8839" s="899" t="s">
        <v>265</v>
      </c>
      <c r="G8839" s="899" t="s">
        <v>53</v>
      </c>
      <c r="H8839" s="899" t="s">
        <v>266</v>
      </c>
      <c r="I8839" s="899" t="s">
        <v>268</v>
      </c>
      <c r="J8839" s="1074" t="s">
        <v>12670</v>
      </c>
      <c r="K8839" s="1074" t="s">
        <v>12672</v>
      </c>
      <c r="L8839" s="1068">
        <v>187776.12</v>
      </c>
    </row>
    <row r="8840" spans="1:12" s="651" customFormat="1" ht="21.95" customHeight="1" x14ac:dyDescent="0.25">
      <c r="A8840" s="1401"/>
      <c r="B8840" s="1065" t="s">
        <v>6832</v>
      </c>
      <c r="C8840" s="903" t="s">
        <v>6889</v>
      </c>
      <c r="D8840" s="900" t="s">
        <v>215</v>
      </c>
      <c r="E8840" s="903" t="s">
        <v>859</v>
      </c>
      <c r="F8840" s="900" t="s">
        <v>265</v>
      </c>
      <c r="G8840" s="900" t="s">
        <v>53</v>
      </c>
      <c r="H8840" s="900" t="s">
        <v>201</v>
      </c>
      <c r="I8840" s="900" t="s">
        <v>267</v>
      </c>
      <c r="J8840" s="1073" t="s">
        <v>12659</v>
      </c>
      <c r="K8840" s="1073" t="s">
        <v>12660</v>
      </c>
      <c r="L8840" s="1066">
        <v>192760.95</v>
      </c>
    </row>
    <row r="8841" spans="1:12" s="651" customFormat="1" ht="21.95" customHeight="1" x14ac:dyDescent="0.25">
      <c r="A8841" s="1401"/>
      <c r="B8841" s="1067" t="s">
        <v>6832</v>
      </c>
      <c r="C8841" s="702" t="s">
        <v>6889</v>
      </c>
      <c r="D8841" s="899" t="s">
        <v>215</v>
      </c>
      <c r="E8841" s="702" t="s">
        <v>859</v>
      </c>
      <c r="F8841" s="899" t="s">
        <v>265</v>
      </c>
      <c r="G8841" s="899" t="s">
        <v>53</v>
      </c>
      <c r="H8841" s="899" t="s">
        <v>273</v>
      </c>
      <c r="I8841" s="899" t="s">
        <v>274</v>
      </c>
      <c r="J8841" s="1074" t="s">
        <v>12783</v>
      </c>
      <c r="K8841" s="1074" t="s">
        <v>15064</v>
      </c>
      <c r="L8841" s="1068">
        <v>33113.910000000003</v>
      </c>
    </row>
    <row r="8842" spans="1:12" s="651" customFormat="1" ht="21.95" customHeight="1" x14ac:dyDescent="0.25">
      <c r="A8842" s="1401"/>
      <c r="B8842" s="1065" t="s">
        <v>6832</v>
      </c>
      <c r="C8842" s="903" t="s">
        <v>6890</v>
      </c>
      <c r="D8842" s="900" t="s">
        <v>215</v>
      </c>
      <c r="E8842" s="903" t="s">
        <v>860</v>
      </c>
      <c r="F8842" s="900" t="s">
        <v>265</v>
      </c>
      <c r="G8842" s="900" t="s">
        <v>53</v>
      </c>
      <c r="H8842" s="900" t="s">
        <v>273</v>
      </c>
      <c r="I8842" s="900" t="s">
        <v>274</v>
      </c>
      <c r="J8842" s="1073" t="s">
        <v>14017</v>
      </c>
      <c r="K8842" s="1073" t="s">
        <v>12912</v>
      </c>
      <c r="L8842" s="1066">
        <v>33140.93</v>
      </c>
    </row>
    <row r="8843" spans="1:12" s="651" customFormat="1" ht="21.95" customHeight="1" x14ac:dyDescent="0.25">
      <c r="A8843" s="1401"/>
      <c r="B8843" s="1065" t="s">
        <v>6832</v>
      </c>
      <c r="C8843" s="903" t="s">
        <v>6890</v>
      </c>
      <c r="D8843" s="900" t="s">
        <v>215</v>
      </c>
      <c r="E8843" s="903" t="s">
        <v>860</v>
      </c>
      <c r="F8843" s="900" t="s">
        <v>265</v>
      </c>
      <c r="G8843" s="900" t="s">
        <v>53</v>
      </c>
      <c r="H8843" s="900" t="s">
        <v>201</v>
      </c>
      <c r="I8843" s="900" t="s">
        <v>267</v>
      </c>
      <c r="J8843" s="1073" t="s">
        <v>12659</v>
      </c>
      <c r="K8843" s="1073" t="s">
        <v>12660</v>
      </c>
      <c r="L8843" s="1066">
        <v>192760.95</v>
      </c>
    </row>
    <row r="8844" spans="1:12" s="651" customFormat="1" ht="21.95" customHeight="1" x14ac:dyDescent="0.25">
      <c r="A8844" s="1401"/>
      <c r="B8844" s="1067" t="s">
        <v>6832</v>
      </c>
      <c r="C8844" s="702" t="s">
        <v>6891</v>
      </c>
      <c r="D8844" s="899" t="s">
        <v>215</v>
      </c>
      <c r="E8844" s="702" t="s">
        <v>854</v>
      </c>
      <c r="F8844" s="899" t="s">
        <v>265</v>
      </c>
      <c r="G8844" s="899" t="s">
        <v>53</v>
      </c>
      <c r="H8844" s="899" t="s">
        <v>201</v>
      </c>
      <c r="I8844" s="899" t="s">
        <v>267</v>
      </c>
      <c r="J8844" s="1074" t="s">
        <v>12659</v>
      </c>
      <c r="K8844" s="1074" t="s">
        <v>12660</v>
      </c>
      <c r="L8844" s="1068">
        <v>192760.95</v>
      </c>
    </row>
    <row r="8845" spans="1:12" s="651" customFormat="1" ht="21.95" customHeight="1" x14ac:dyDescent="0.25">
      <c r="A8845" s="1401"/>
      <c r="B8845" s="1065" t="s">
        <v>6832</v>
      </c>
      <c r="C8845" s="903" t="s">
        <v>6891</v>
      </c>
      <c r="D8845" s="900" t="s">
        <v>215</v>
      </c>
      <c r="E8845" s="903" t="s">
        <v>854</v>
      </c>
      <c r="F8845" s="900" t="s">
        <v>265</v>
      </c>
      <c r="G8845" s="900" t="s">
        <v>53</v>
      </c>
      <c r="H8845" s="900" t="s">
        <v>201</v>
      </c>
      <c r="I8845" s="900" t="s">
        <v>268</v>
      </c>
      <c r="J8845" s="1073" t="s">
        <v>12670</v>
      </c>
      <c r="K8845" s="1073" t="s">
        <v>12671</v>
      </c>
      <c r="L8845" s="1066">
        <v>542343.30000000005</v>
      </c>
    </row>
    <row r="8846" spans="1:12" s="651" customFormat="1" ht="21.95" customHeight="1" x14ac:dyDescent="0.25">
      <c r="A8846" s="1401"/>
      <c r="B8846" s="1067" t="s">
        <v>6832</v>
      </c>
      <c r="C8846" s="702" t="s">
        <v>6891</v>
      </c>
      <c r="D8846" s="899" t="s">
        <v>215</v>
      </c>
      <c r="E8846" s="702" t="s">
        <v>854</v>
      </c>
      <c r="F8846" s="899" t="s">
        <v>265</v>
      </c>
      <c r="G8846" s="899" t="s">
        <v>53</v>
      </c>
      <c r="H8846" s="899" t="s">
        <v>201</v>
      </c>
      <c r="I8846" s="899" t="s">
        <v>268</v>
      </c>
      <c r="J8846" s="1074" t="s">
        <v>12670</v>
      </c>
      <c r="K8846" s="1074" t="s">
        <v>12672</v>
      </c>
      <c r="L8846" s="1068">
        <v>578519.38</v>
      </c>
    </row>
    <row r="8847" spans="1:12" s="651" customFormat="1" ht="21.95" customHeight="1" x14ac:dyDescent="0.25">
      <c r="A8847" s="1401"/>
      <c r="B8847" s="1065" t="s">
        <v>6832</v>
      </c>
      <c r="C8847" s="903" t="s">
        <v>6892</v>
      </c>
      <c r="D8847" s="900" t="s">
        <v>215</v>
      </c>
      <c r="E8847" s="903" t="s">
        <v>1152</v>
      </c>
      <c r="F8847" s="900" t="s">
        <v>265</v>
      </c>
      <c r="G8847" s="900" t="s">
        <v>53</v>
      </c>
      <c r="H8847" s="900" t="s">
        <v>201</v>
      </c>
      <c r="I8847" s="900" t="s">
        <v>267</v>
      </c>
      <c r="J8847" s="1073" t="s">
        <v>12659</v>
      </c>
      <c r="K8847" s="1073" t="s">
        <v>12660</v>
      </c>
      <c r="L8847" s="1066">
        <v>192760.95</v>
      </c>
    </row>
    <row r="8848" spans="1:12" s="651" customFormat="1" ht="21.95" customHeight="1" x14ac:dyDescent="0.25">
      <c r="A8848" s="1401"/>
      <c r="B8848" s="1067" t="s">
        <v>6832</v>
      </c>
      <c r="C8848" s="702" t="s">
        <v>6892</v>
      </c>
      <c r="D8848" s="899" t="s">
        <v>215</v>
      </c>
      <c r="E8848" s="702" t="s">
        <v>1152</v>
      </c>
      <c r="F8848" s="899" t="s">
        <v>265</v>
      </c>
      <c r="G8848" s="899" t="s">
        <v>53</v>
      </c>
      <c r="H8848" s="899" t="s">
        <v>201</v>
      </c>
      <c r="I8848" s="899" t="s">
        <v>268</v>
      </c>
      <c r="J8848" s="1074" t="s">
        <v>12670</v>
      </c>
      <c r="K8848" s="1074" t="s">
        <v>12671</v>
      </c>
      <c r="L8848" s="1068">
        <v>542343.30000000005</v>
      </c>
    </row>
    <row r="8849" spans="1:12" s="651" customFormat="1" ht="21.95" customHeight="1" x14ac:dyDescent="0.25">
      <c r="A8849" s="1401"/>
      <c r="B8849" s="1065" t="s">
        <v>6832</v>
      </c>
      <c r="C8849" s="903" t="s">
        <v>6892</v>
      </c>
      <c r="D8849" s="900" t="s">
        <v>215</v>
      </c>
      <c r="E8849" s="903" t="s">
        <v>1152</v>
      </c>
      <c r="F8849" s="900" t="s">
        <v>265</v>
      </c>
      <c r="G8849" s="900" t="s">
        <v>53</v>
      </c>
      <c r="H8849" s="900" t="s">
        <v>201</v>
      </c>
      <c r="I8849" s="900" t="s">
        <v>268</v>
      </c>
      <c r="J8849" s="1073" t="s">
        <v>12670</v>
      </c>
      <c r="K8849" s="1073" t="s">
        <v>12672</v>
      </c>
      <c r="L8849" s="1066">
        <v>578519.38</v>
      </c>
    </row>
    <row r="8850" spans="1:12" s="651" customFormat="1" ht="21.95" customHeight="1" x14ac:dyDescent="0.25">
      <c r="A8850" s="1401"/>
      <c r="B8850" s="1067" t="s">
        <v>6832</v>
      </c>
      <c r="C8850" s="702" t="s">
        <v>6892</v>
      </c>
      <c r="D8850" s="899" t="s">
        <v>215</v>
      </c>
      <c r="E8850" s="702" t="s">
        <v>1152</v>
      </c>
      <c r="F8850" s="899" t="s">
        <v>265</v>
      </c>
      <c r="G8850" s="899" t="s">
        <v>53</v>
      </c>
      <c r="H8850" s="899" t="s">
        <v>273</v>
      </c>
      <c r="I8850" s="899" t="s">
        <v>274</v>
      </c>
      <c r="J8850" s="1074" t="s">
        <v>13083</v>
      </c>
      <c r="K8850" s="1074" t="s">
        <v>15065</v>
      </c>
      <c r="L8850" s="1068">
        <v>31532</v>
      </c>
    </row>
    <row r="8851" spans="1:12" s="651" customFormat="1" ht="21.95" customHeight="1" x14ac:dyDescent="0.25">
      <c r="A8851" s="1401"/>
      <c r="B8851" s="1065" t="s">
        <v>6832</v>
      </c>
      <c r="C8851" s="903" t="s">
        <v>6893</v>
      </c>
      <c r="D8851" s="900" t="s">
        <v>215</v>
      </c>
      <c r="E8851" s="903" t="s">
        <v>350</v>
      </c>
      <c r="F8851" s="900" t="s">
        <v>265</v>
      </c>
      <c r="G8851" s="900" t="s">
        <v>53</v>
      </c>
      <c r="H8851" s="900" t="s">
        <v>218</v>
      </c>
      <c r="I8851" s="900" t="s">
        <v>306</v>
      </c>
      <c r="J8851" s="1073" t="s">
        <v>13437</v>
      </c>
      <c r="K8851" s="1073" t="s">
        <v>13438</v>
      </c>
      <c r="L8851" s="1066">
        <v>22362.74</v>
      </c>
    </row>
    <row r="8852" spans="1:12" s="651" customFormat="1" ht="21.95" customHeight="1" x14ac:dyDescent="0.25">
      <c r="A8852" s="1401"/>
      <c r="B8852" s="1067" t="s">
        <v>6832</v>
      </c>
      <c r="C8852" s="702" t="s">
        <v>6893</v>
      </c>
      <c r="D8852" s="899" t="s">
        <v>215</v>
      </c>
      <c r="E8852" s="702" t="s">
        <v>350</v>
      </c>
      <c r="F8852" s="899" t="s">
        <v>265</v>
      </c>
      <c r="G8852" s="899" t="s">
        <v>53</v>
      </c>
      <c r="H8852" s="899" t="s">
        <v>201</v>
      </c>
      <c r="I8852" s="899" t="s">
        <v>267</v>
      </c>
      <c r="J8852" s="1074" t="s">
        <v>12659</v>
      </c>
      <c r="K8852" s="1074" t="s">
        <v>12660</v>
      </c>
      <c r="L8852" s="1068">
        <v>192760.95</v>
      </c>
    </row>
    <row r="8853" spans="1:12" s="651" customFormat="1" ht="21.95" customHeight="1" x14ac:dyDescent="0.25">
      <c r="A8853" s="1401"/>
      <c r="B8853" s="1065" t="s">
        <v>6832</v>
      </c>
      <c r="C8853" s="903" t="s">
        <v>6894</v>
      </c>
      <c r="D8853" s="900" t="s">
        <v>215</v>
      </c>
      <c r="E8853" s="903" t="s">
        <v>351</v>
      </c>
      <c r="F8853" s="900" t="s">
        <v>265</v>
      </c>
      <c r="G8853" s="900" t="s">
        <v>53</v>
      </c>
      <c r="H8853" s="900" t="s">
        <v>201</v>
      </c>
      <c r="I8853" s="900" t="s">
        <v>267</v>
      </c>
      <c r="J8853" s="1073" t="s">
        <v>12659</v>
      </c>
      <c r="K8853" s="1073" t="s">
        <v>12660</v>
      </c>
      <c r="L8853" s="1066">
        <v>192760.95</v>
      </c>
    </row>
    <row r="8854" spans="1:12" s="651" customFormat="1" ht="21.95" customHeight="1" x14ac:dyDescent="0.25">
      <c r="A8854" s="1401"/>
      <c r="B8854" s="1067" t="s">
        <v>6832</v>
      </c>
      <c r="C8854" s="702" t="s">
        <v>6894</v>
      </c>
      <c r="D8854" s="899" t="s">
        <v>215</v>
      </c>
      <c r="E8854" s="702" t="s">
        <v>351</v>
      </c>
      <c r="F8854" s="899" t="s">
        <v>265</v>
      </c>
      <c r="G8854" s="899" t="s">
        <v>53</v>
      </c>
      <c r="H8854" s="899" t="s">
        <v>201</v>
      </c>
      <c r="I8854" s="899" t="s">
        <v>268</v>
      </c>
      <c r="J8854" s="1074" t="s">
        <v>12670</v>
      </c>
      <c r="K8854" s="1074" t="s">
        <v>12671</v>
      </c>
      <c r="L8854" s="1068">
        <v>542343.30000000005</v>
      </c>
    </row>
    <row r="8855" spans="1:12" s="651" customFormat="1" ht="21.95" customHeight="1" x14ac:dyDescent="0.25">
      <c r="A8855" s="1401"/>
      <c r="B8855" s="1065" t="s">
        <v>6832</v>
      </c>
      <c r="C8855" s="903" t="s">
        <v>6894</v>
      </c>
      <c r="D8855" s="900" t="s">
        <v>215</v>
      </c>
      <c r="E8855" s="903" t="s">
        <v>351</v>
      </c>
      <c r="F8855" s="900" t="s">
        <v>265</v>
      </c>
      <c r="G8855" s="900" t="s">
        <v>53</v>
      </c>
      <c r="H8855" s="900" t="s">
        <v>201</v>
      </c>
      <c r="I8855" s="900" t="s">
        <v>268</v>
      </c>
      <c r="J8855" s="1073" t="s">
        <v>12670</v>
      </c>
      <c r="K8855" s="1073" t="s">
        <v>12672</v>
      </c>
      <c r="L8855" s="1066">
        <v>578519.38</v>
      </c>
    </row>
    <row r="8856" spans="1:12" s="651" customFormat="1" ht="21.95" customHeight="1" x14ac:dyDescent="0.25">
      <c r="A8856" s="1401"/>
      <c r="B8856" s="1067" t="s">
        <v>6832</v>
      </c>
      <c r="C8856" s="702" t="s">
        <v>6894</v>
      </c>
      <c r="D8856" s="899" t="s">
        <v>215</v>
      </c>
      <c r="E8856" s="702" t="s">
        <v>351</v>
      </c>
      <c r="F8856" s="899" t="s">
        <v>265</v>
      </c>
      <c r="G8856" s="899" t="s">
        <v>53</v>
      </c>
      <c r="H8856" s="899" t="s">
        <v>273</v>
      </c>
      <c r="I8856" s="899" t="s">
        <v>274</v>
      </c>
      <c r="J8856" s="1074" t="s">
        <v>15066</v>
      </c>
      <c r="K8856" s="1074" t="s">
        <v>15067</v>
      </c>
      <c r="L8856" s="1068">
        <v>31694.18</v>
      </c>
    </row>
    <row r="8857" spans="1:12" s="651" customFormat="1" ht="21.95" customHeight="1" x14ac:dyDescent="0.25">
      <c r="A8857" s="1401"/>
      <c r="B8857" s="1065" t="s">
        <v>6832</v>
      </c>
      <c r="C8857" s="903" t="s">
        <v>6895</v>
      </c>
      <c r="D8857" s="900" t="s">
        <v>264</v>
      </c>
      <c r="E8857" s="903" t="s">
        <v>228</v>
      </c>
      <c r="F8857" s="900" t="s">
        <v>265</v>
      </c>
      <c r="G8857" s="900" t="s">
        <v>53</v>
      </c>
      <c r="H8857" s="900" t="s">
        <v>266</v>
      </c>
      <c r="I8857" s="900" t="s">
        <v>267</v>
      </c>
      <c r="J8857" s="1073" t="s">
        <v>12659</v>
      </c>
      <c r="K8857" s="1073" t="s">
        <v>12660</v>
      </c>
      <c r="L8857" s="1066">
        <v>44991.67</v>
      </c>
    </row>
    <row r="8858" spans="1:12" s="651" customFormat="1" ht="21.95" customHeight="1" x14ac:dyDescent="0.25">
      <c r="A8858" s="1401"/>
      <c r="B8858" s="1067" t="s">
        <v>6832</v>
      </c>
      <c r="C8858" s="702" t="s">
        <v>6895</v>
      </c>
      <c r="D8858" s="899" t="s">
        <v>264</v>
      </c>
      <c r="E8858" s="702" t="s">
        <v>228</v>
      </c>
      <c r="F8858" s="899" t="s">
        <v>265</v>
      </c>
      <c r="G8858" s="899" t="s">
        <v>53</v>
      </c>
      <c r="H8858" s="899" t="s">
        <v>266</v>
      </c>
      <c r="I8858" s="899" t="s">
        <v>268</v>
      </c>
      <c r="J8858" s="1074" t="s">
        <v>12670</v>
      </c>
      <c r="K8858" s="1074" t="s">
        <v>12671</v>
      </c>
      <c r="L8858" s="1068">
        <v>126373.15</v>
      </c>
    </row>
    <row r="8859" spans="1:12" s="651" customFormat="1" ht="21.95" customHeight="1" x14ac:dyDescent="0.25">
      <c r="A8859" s="1401"/>
      <c r="B8859" s="1065" t="s">
        <v>6832</v>
      </c>
      <c r="C8859" s="903" t="s">
        <v>6895</v>
      </c>
      <c r="D8859" s="900" t="s">
        <v>264</v>
      </c>
      <c r="E8859" s="903" t="s">
        <v>228</v>
      </c>
      <c r="F8859" s="900" t="s">
        <v>265</v>
      </c>
      <c r="G8859" s="900" t="s">
        <v>53</v>
      </c>
      <c r="H8859" s="900" t="s">
        <v>266</v>
      </c>
      <c r="I8859" s="900" t="s">
        <v>268</v>
      </c>
      <c r="J8859" s="1073" t="s">
        <v>12670</v>
      </c>
      <c r="K8859" s="1073" t="s">
        <v>12672</v>
      </c>
      <c r="L8859" s="1066">
        <v>134717.60999999999</v>
      </c>
    </row>
    <row r="8860" spans="1:12" s="651" customFormat="1" ht="21.95" customHeight="1" x14ac:dyDescent="0.25">
      <c r="A8860" s="1401"/>
      <c r="B8860" s="1067" t="s">
        <v>6832</v>
      </c>
      <c r="C8860" s="702" t="s">
        <v>6896</v>
      </c>
      <c r="D8860" s="899" t="s">
        <v>264</v>
      </c>
      <c r="E8860" s="702" t="s">
        <v>228</v>
      </c>
      <c r="F8860" s="899" t="s">
        <v>265</v>
      </c>
      <c r="G8860" s="899" t="s">
        <v>53</v>
      </c>
      <c r="H8860" s="899" t="s">
        <v>266</v>
      </c>
      <c r="I8860" s="899" t="s">
        <v>267</v>
      </c>
      <c r="J8860" s="1074" t="s">
        <v>12659</v>
      </c>
      <c r="K8860" s="1074" t="s">
        <v>12660</v>
      </c>
      <c r="L8860" s="1068">
        <v>44991.67</v>
      </c>
    </row>
    <row r="8861" spans="1:12" s="651" customFormat="1" ht="21.95" customHeight="1" x14ac:dyDescent="0.25">
      <c r="A8861" s="1401"/>
      <c r="B8861" s="1065" t="s">
        <v>6832</v>
      </c>
      <c r="C8861" s="903" t="s">
        <v>6896</v>
      </c>
      <c r="D8861" s="900" t="s">
        <v>264</v>
      </c>
      <c r="E8861" s="903" t="s">
        <v>228</v>
      </c>
      <c r="F8861" s="900" t="s">
        <v>265</v>
      </c>
      <c r="G8861" s="900" t="s">
        <v>53</v>
      </c>
      <c r="H8861" s="900" t="s">
        <v>266</v>
      </c>
      <c r="I8861" s="900" t="s">
        <v>268</v>
      </c>
      <c r="J8861" s="1073" t="s">
        <v>12670</v>
      </c>
      <c r="K8861" s="1073" t="s">
        <v>12671</v>
      </c>
      <c r="L8861" s="1066">
        <v>126373.15</v>
      </c>
    </row>
    <row r="8862" spans="1:12" s="651" customFormat="1" ht="21.95" customHeight="1" x14ac:dyDescent="0.25">
      <c r="A8862" s="1401"/>
      <c r="B8862" s="1067" t="s">
        <v>6832</v>
      </c>
      <c r="C8862" s="702" t="s">
        <v>6896</v>
      </c>
      <c r="D8862" s="899" t="s">
        <v>264</v>
      </c>
      <c r="E8862" s="702" t="s">
        <v>228</v>
      </c>
      <c r="F8862" s="899" t="s">
        <v>265</v>
      </c>
      <c r="G8862" s="899" t="s">
        <v>53</v>
      </c>
      <c r="H8862" s="899" t="s">
        <v>266</v>
      </c>
      <c r="I8862" s="899" t="s">
        <v>268</v>
      </c>
      <c r="J8862" s="1074" t="s">
        <v>12670</v>
      </c>
      <c r="K8862" s="1074" t="s">
        <v>12672</v>
      </c>
      <c r="L8862" s="1068">
        <v>134717.60999999999</v>
      </c>
    </row>
    <row r="8863" spans="1:12" s="651" customFormat="1" ht="21.95" customHeight="1" x14ac:dyDescent="0.25">
      <c r="A8863" s="1401"/>
      <c r="B8863" s="1065" t="s">
        <v>6832</v>
      </c>
      <c r="C8863" s="903" t="s">
        <v>6897</v>
      </c>
      <c r="D8863" s="900" t="s">
        <v>264</v>
      </c>
      <c r="E8863" s="903" t="s">
        <v>228</v>
      </c>
      <c r="F8863" s="900" t="s">
        <v>265</v>
      </c>
      <c r="G8863" s="900" t="s">
        <v>53</v>
      </c>
      <c r="H8863" s="900" t="s">
        <v>266</v>
      </c>
      <c r="I8863" s="900" t="s">
        <v>267</v>
      </c>
      <c r="J8863" s="1073" t="s">
        <v>12659</v>
      </c>
      <c r="K8863" s="1073" t="s">
        <v>12660</v>
      </c>
      <c r="L8863" s="1066">
        <v>44991.67</v>
      </c>
    </row>
    <row r="8864" spans="1:12" s="651" customFormat="1" ht="21.95" customHeight="1" x14ac:dyDescent="0.25">
      <c r="A8864" s="1401"/>
      <c r="B8864" s="1067" t="s">
        <v>6832</v>
      </c>
      <c r="C8864" s="702" t="s">
        <v>6897</v>
      </c>
      <c r="D8864" s="899" t="s">
        <v>264</v>
      </c>
      <c r="E8864" s="702" t="s">
        <v>228</v>
      </c>
      <c r="F8864" s="899" t="s">
        <v>265</v>
      </c>
      <c r="G8864" s="899" t="s">
        <v>53</v>
      </c>
      <c r="H8864" s="899" t="s">
        <v>266</v>
      </c>
      <c r="I8864" s="899" t="s">
        <v>268</v>
      </c>
      <c r="J8864" s="1074" t="s">
        <v>12670</v>
      </c>
      <c r="K8864" s="1074" t="s">
        <v>12671</v>
      </c>
      <c r="L8864" s="1068">
        <v>126373.15</v>
      </c>
    </row>
    <row r="8865" spans="1:12" s="651" customFormat="1" ht="21.95" customHeight="1" x14ac:dyDescent="0.25">
      <c r="A8865" s="1401"/>
      <c r="B8865" s="1065" t="s">
        <v>6832</v>
      </c>
      <c r="C8865" s="903" t="s">
        <v>6897</v>
      </c>
      <c r="D8865" s="900" t="s">
        <v>264</v>
      </c>
      <c r="E8865" s="903" t="s">
        <v>228</v>
      </c>
      <c r="F8865" s="900" t="s">
        <v>265</v>
      </c>
      <c r="G8865" s="900" t="s">
        <v>53</v>
      </c>
      <c r="H8865" s="900" t="s">
        <v>266</v>
      </c>
      <c r="I8865" s="900" t="s">
        <v>268</v>
      </c>
      <c r="J8865" s="1073" t="s">
        <v>12670</v>
      </c>
      <c r="K8865" s="1073" t="s">
        <v>12672</v>
      </c>
      <c r="L8865" s="1066">
        <v>134717.60999999999</v>
      </c>
    </row>
    <row r="8866" spans="1:12" s="651" customFormat="1" ht="21.95" customHeight="1" x14ac:dyDescent="0.25">
      <c r="A8866" s="1401"/>
      <c r="B8866" s="1067" t="s">
        <v>6832</v>
      </c>
      <c r="C8866" s="702" t="s">
        <v>6898</v>
      </c>
      <c r="D8866" s="899" t="s">
        <v>264</v>
      </c>
      <c r="E8866" s="702" t="s">
        <v>228</v>
      </c>
      <c r="F8866" s="899" t="s">
        <v>265</v>
      </c>
      <c r="G8866" s="899" t="s">
        <v>53</v>
      </c>
      <c r="H8866" s="899" t="s">
        <v>266</v>
      </c>
      <c r="I8866" s="899" t="s">
        <v>267</v>
      </c>
      <c r="J8866" s="1074" t="s">
        <v>12659</v>
      </c>
      <c r="K8866" s="1074" t="s">
        <v>12660</v>
      </c>
      <c r="L8866" s="1068">
        <v>44991.67</v>
      </c>
    </row>
    <row r="8867" spans="1:12" s="651" customFormat="1" ht="21.95" customHeight="1" x14ac:dyDescent="0.25">
      <c r="A8867" s="1401"/>
      <c r="B8867" s="1065" t="s">
        <v>6832</v>
      </c>
      <c r="C8867" s="903" t="s">
        <v>6898</v>
      </c>
      <c r="D8867" s="900" t="s">
        <v>264</v>
      </c>
      <c r="E8867" s="903" t="s">
        <v>228</v>
      </c>
      <c r="F8867" s="900" t="s">
        <v>265</v>
      </c>
      <c r="G8867" s="900" t="s">
        <v>53</v>
      </c>
      <c r="H8867" s="900" t="s">
        <v>266</v>
      </c>
      <c r="I8867" s="900" t="s">
        <v>268</v>
      </c>
      <c r="J8867" s="1073" t="s">
        <v>12670</v>
      </c>
      <c r="K8867" s="1073" t="s">
        <v>12671</v>
      </c>
      <c r="L8867" s="1066">
        <v>126373.15</v>
      </c>
    </row>
    <row r="8868" spans="1:12" s="651" customFormat="1" ht="21.95" customHeight="1" x14ac:dyDescent="0.25">
      <c r="A8868" s="1401"/>
      <c r="B8868" s="1067" t="s">
        <v>6832</v>
      </c>
      <c r="C8868" s="702" t="s">
        <v>6898</v>
      </c>
      <c r="D8868" s="899" t="s">
        <v>264</v>
      </c>
      <c r="E8868" s="702" t="s">
        <v>228</v>
      </c>
      <c r="F8868" s="899" t="s">
        <v>265</v>
      </c>
      <c r="G8868" s="899" t="s">
        <v>53</v>
      </c>
      <c r="H8868" s="899" t="s">
        <v>266</v>
      </c>
      <c r="I8868" s="899" t="s">
        <v>268</v>
      </c>
      <c r="J8868" s="1074" t="s">
        <v>12670</v>
      </c>
      <c r="K8868" s="1074" t="s">
        <v>12672</v>
      </c>
      <c r="L8868" s="1068">
        <v>134717.60999999999</v>
      </c>
    </row>
    <row r="8869" spans="1:12" s="651" customFormat="1" ht="21.95" customHeight="1" x14ac:dyDescent="0.25">
      <c r="A8869" s="1401"/>
      <c r="B8869" s="1065" t="s">
        <v>6832</v>
      </c>
      <c r="C8869" s="903" t="s">
        <v>6899</v>
      </c>
      <c r="D8869" s="900" t="s">
        <v>264</v>
      </c>
      <c r="E8869" s="903" t="s">
        <v>228</v>
      </c>
      <c r="F8869" s="900" t="s">
        <v>265</v>
      </c>
      <c r="G8869" s="900" t="s">
        <v>53</v>
      </c>
      <c r="H8869" s="900" t="s">
        <v>266</v>
      </c>
      <c r="I8869" s="900" t="s">
        <v>267</v>
      </c>
      <c r="J8869" s="1073" t="s">
        <v>12659</v>
      </c>
      <c r="K8869" s="1073" t="s">
        <v>12660</v>
      </c>
      <c r="L8869" s="1066">
        <v>44991.67</v>
      </c>
    </row>
    <row r="8870" spans="1:12" s="651" customFormat="1" ht="21.95" customHeight="1" x14ac:dyDescent="0.25">
      <c r="A8870" s="1401"/>
      <c r="B8870" s="1067" t="s">
        <v>6832</v>
      </c>
      <c r="C8870" s="702" t="s">
        <v>6899</v>
      </c>
      <c r="D8870" s="899" t="s">
        <v>264</v>
      </c>
      <c r="E8870" s="702" t="s">
        <v>228</v>
      </c>
      <c r="F8870" s="899" t="s">
        <v>265</v>
      </c>
      <c r="G8870" s="899" t="s">
        <v>53</v>
      </c>
      <c r="H8870" s="899" t="s">
        <v>266</v>
      </c>
      <c r="I8870" s="899" t="s">
        <v>268</v>
      </c>
      <c r="J8870" s="1074" t="s">
        <v>12670</v>
      </c>
      <c r="K8870" s="1074" t="s">
        <v>12671</v>
      </c>
      <c r="L8870" s="1068">
        <v>126373.15</v>
      </c>
    </row>
    <row r="8871" spans="1:12" s="651" customFormat="1" ht="21.95" customHeight="1" x14ac:dyDescent="0.25">
      <c r="A8871" s="1401"/>
      <c r="B8871" s="1065" t="s">
        <v>6832</v>
      </c>
      <c r="C8871" s="903" t="s">
        <v>6899</v>
      </c>
      <c r="D8871" s="900" t="s">
        <v>264</v>
      </c>
      <c r="E8871" s="903" t="s">
        <v>228</v>
      </c>
      <c r="F8871" s="900" t="s">
        <v>265</v>
      </c>
      <c r="G8871" s="900" t="s">
        <v>53</v>
      </c>
      <c r="H8871" s="900" t="s">
        <v>266</v>
      </c>
      <c r="I8871" s="900" t="s">
        <v>268</v>
      </c>
      <c r="J8871" s="1073" t="s">
        <v>12670</v>
      </c>
      <c r="K8871" s="1073" t="s">
        <v>12672</v>
      </c>
      <c r="L8871" s="1066">
        <v>134717.60999999999</v>
      </c>
    </row>
    <row r="8872" spans="1:12" s="651" customFormat="1" ht="21.95" customHeight="1" x14ac:dyDescent="0.25">
      <c r="A8872" s="1401"/>
      <c r="B8872" s="1067" t="s">
        <v>6832</v>
      </c>
      <c r="C8872" s="702" t="s">
        <v>6900</v>
      </c>
      <c r="D8872" s="899" t="s">
        <v>264</v>
      </c>
      <c r="E8872" s="702" t="s">
        <v>228</v>
      </c>
      <c r="F8872" s="899" t="s">
        <v>265</v>
      </c>
      <c r="G8872" s="899" t="s">
        <v>53</v>
      </c>
      <c r="H8872" s="899" t="s">
        <v>266</v>
      </c>
      <c r="I8872" s="899" t="s">
        <v>267</v>
      </c>
      <c r="J8872" s="1074" t="s">
        <v>12659</v>
      </c>
      <c r="K8872" s="1074" t="s">
        <v>12660</v>
      </c>
      <c r="L8872" s="1068">
        <v>44991.67</v>
      </c>
    </row>
    <row r="8873" spans="1:12" s="651" customFormat="1" ht="21.95" customHeight="1" x14ac:dyDescent="0.25">
      <c r="A8873" s="1401"/>
      <c r="B8873" s="1065" t="s">
        <v>6832</v>
      </c>
      <c r="C8873" s="903" t="s">
        <v>6900</v>
      </c>
      <c r="D8873" s="900" t="s">
        <v>264</v>
      </c>
      <c r="E8873" s="903" t="s">
        <v>228</v>
      </c>
      <c r="F8873" s="900" t="s">
        <v>265</v>
      </c>
      <c r="G8873" s="900" t="s">
        <v>53</v>
      </c>
      <c r="H8873" s="900" t="s">
        <v>266</v>
      </c>
      <c r="I8873" s="900" t="s">
        <v>268</v>
      </c>
      <c r="J8873" s="1073" t="s">
        <v>12670</v>
      </c>
      <c r="K8873" s="1073" t="s">
        <v>12671</v>
      </c>
      <c r="L8873" s="1066">
        <v>126373.15</v>
      </c>
    </row>
    <row r="8874" spans="1:12" s="651" customFormat="1" ht="21.95" customHeight="1" x14ac:dyDescent="0.25">
      <c r="A8874" s="1401"/>
      <c r="B8874" s="1067" t="s">
        <v>6832</v>
      </c>
      <c r="C8874" s="702" t="s">
        <v>6900</v>
      </c>
      <c r="D8874" s="899" t="s">
        <v>264</v>
      </c>
      <c r="E8874" s="702" t="s">
        <v>228</v>
      </c>
      <c r="F8874" s="899" t="s">
        <v>265</v>
      </c>
      <c r="G8874" s="899" t="s">
        <v>53</v>
      </c>
      <c r="H8874" s="899" t="s">
        <v>266</v>
      </c>
      <c r="I8874" s="899" t="s">
        <v>268</v>
      </c>
      <c r="J8874" s="1074" t="s">
        <v>12670</v>
      </c>
      <c r="K8874" s="1074" t="s">
        <v>12672</v>
      </c>
      <c r="L8874" s="1068">
        <v>134717.60999999999</v>
      </c>
    </row>
    <row r="8875" spans="1:12" s="651" customFormat="1" ht="21.95" customHeight="1" x14ac:dyDescent="0.25">
      <c r="A8875" s="1401"/>
      <c r="B8875" s="1065" t="s">
        <v>6832</v>
      </c>
      <c r="C8875" s="903" t="s">
        <v>6901</v>
      </c>
      <c r="D8875" s="900" t="s">
        <v>264</v>
      </c>
      <c r="E8875" s="903" t="s">
        <v>228</v>
      </c>
      <c r="F8875" s="900" t="s">
        <v>265</v>
      </c>
      <c r="G8875" s="900" t="s">
        <v>53</v>
      </c>
      <c r="H8875" s="900" t="s">
        <v>266</v>
      </c>
      <c r="I8875" s="900" t="s">
        <v>267</v>
      </c>
      <c r="J8875" s="1073" t="s">
        <v>12659</v>
      </c>
      <c r="K8875" s="1073" t="s">
        <v>12660</v>
      </c>
      <c r="L8875" s="1066">
        <v>44991.67</v>
      </c>
    </row>
    <row r="8876" spans="1:12" s="651" customFormat="1" ht="21.95" customHeight="1" x14ac:dyDescent="0.25">
      <c r="A8876" s="1401"/>
      <c r="B8876" s="1067" t="s">
        <v>6832</v>
      </c>
      <c r="C8876" s="702" t="s">
        <v>6901</v>
      </c>
      <c r="D8876" s="899" t="s">
        <v>264</v>
      </c>
      <c r="E8876" s="702" t="s">
        <v>228</v>
      </c>
      <c r="F8876" s="899" t="s">
        <v>265</v>
      </c>
      <c r="G8876" s="899" t="s">
        <v>53</v>
      </c>
      <c r="H8876" s="899" t="s">
        <v>266</v>
      </c>
      <c r="I8876" s="899" t="s">
        <v>268</v>
      </c>
      <c r="J8876" s="1074" t="s">
        <v>12670</v>
      </c>
      <c r="K8876" s="1074" t="s">
        <v>12671</v>
      </c>
      <c r="L8876" s="1068">
        <v>126373.15</v>
      </c>
    </row>
    <row r="8877" spans="1:12" s="651" customFormat="1" ht="21.95" customHeight="1" x14ac:dyDescent="0.25">
      <c r="A8877" s="1401"/>
      <c r="B8877" s="1065" t="s">
        <v>6832</v>
      </c>
      <c r="C8877" s="903" t="s">
        <v>6901</v>
      </c>
      <c r="D8877" s="900" t="s">
        <v>264</v>
      </c>
      <c r="E8877" s="903" t="s">
        <v>228</v>
      </c>
      <c r="F8877" s="900" t="s">
        <v>265</v>
      </c>
      <c r="G8877" s="900" t="s">
        <v>53</v>
      </c>
      <c r="H8877" s="900" t="s">
        <v>266</v>
      </c>
      <c r="I8877" s="900" t="s">
        <v>268</v>
      </c>
      <c r="J8877" s="1073" t="s">
        <v>12670</v>
      </c>
      <c r="K8877" s="1073" t="s">
        <v>12672</v>
      </c>
      <c r="L8877" s="1066">
        <v>134717.60999999999</v>
      </c>
    </row>
    <row r="8878" spans="1:12" s="651" customFormat="1" ht="21.95" customHeight="1" x14ac:dyDescent="0.25">
      <c r="A8878" s="1401"/>
      <c r="B8878" s="1067" t="s">
        <v>6832</v>
      </c>
      <c r="C8878" s="702" t="s">
        <v>6902</v>
      </c>
      <c r="D8878" s="899" t="s">
        <v>264</v>
      </c>
      <c r="E8878" s="702" t="s">
        <v>228</v>
      </c>
      <c r="F8878" s="899" t="s">
        <v>265</v>
      </c>
      <c r="G8878" s="899" t="s">
        <v>53</v>
      </c>
      <c r="H8878" s="899" t="s">
        <v>266</v>
      </c>
      <c r="I8878" s="899" t="s">
        <v>267</v>
      </c>
      <c r="J8878" s="1074" t="s">
        <v>12659</v>
      </c>
      <c r="K8878" s="1074" t="s">
        <v>12660</v>
      </c>
      <c r="L8878" s="1068">
        <v>95375.360000000001</v>
      </c>
    </row>
    <row r="8879" spans="1:12" s="651" customFormat="1" ht="21.95" customHeight="1" x14ac:dyDescent="0.25">
      <c r="A8879" s="1401"/>
      <c r="B8879" s="1065" t="s">
        <v>6832</v>
      </c>
      <c r="C8879" s="903" t="s">
        <v>6902</v>
      </c>
      <c r="D8879" s="900" t="s">
        <v>264</v>
      </c>
      <c r="E8879" s="903" t="s">
        <v>228</v>
      </c>
      <c r="F8879" s="900" t="s">
        <v>265</v>
      </c>
      <c r="G8879" s="900" t="s">
        <v>53</v>
      </c>
      <c r="H8879" s="900" t="s">
        <v>266</v>
      </c>
      <c r="I8879" s="900" t="s">
        <v>268</v>
      </c>
      <c r="J8879" s="1073" t="s">
        <v>12670</v>
      </c>
      <c r="K8879" s="1073" t="s">
        <v>12671</v>
      </c>
      <c r="L8879" s="1066">
        <v>267891.46999999997</v>
      </c>
    </row>
    <row r="8880" spans="1:12" s="651" customFormat="1" ht="21.95" customHeight="1" x14ac:dyDescent="0.25">
      <c r="A8880" s="1401"/>
      <c r="B8880" s="1067" t="s">
        <v>6832</v>
      </c>
      <c r="C8880" s="702" t="s">
        <v>6902</v>
      </c>
      <c r="D8880" s="899" t="s">
        <v>264</v>
      </c>
      <c r="E8880" s="702" t="s">
        <v>228</v>
      </c>
      <c r="F8880" s="899" t="s">
        <v>265</v>
      </c>
      <c r="G8880" s="899" t="s">
        <v>53</v>
      </c>
      <c r="H8880" s="899" t="s">
        <v>266</v>
      </c>
      <c r="I8880" s="899" t="s">
        <v>268</v>
      </c>
      <c r="J8880" s="1074" t="s">
        <v>12670</v>
      </c>
      <c r="K8880" s="1074" t="s">
        <v>12672</v>
      </c>
      <c r="L8880" s="1068">
        <v>285580.42</v>
      </c>
    </row>
    <row r="8881" spans="1:12" s="651" customFormat="1" ht="21.95" customHeight="1" x14ac:dyDescent="0.25">
      <c r="A8881" s="1401"/>
      <c r="B8881" s="1065" t="s">
        <v>6832</v>
      </c>
      <c r="C8881" s="903" t="s">
        <v>6903</v>
      </c>
      <c r="D8881" s="900" t="s">
        <v>264</v>
      </c>
      <c r="E8881" s="903" t="s">
        <v>228</v>
      </c>
      <c r="F8881" s="900" t="s">
        <v>265</v>
      </c>
      <c r="G8881" s="900" t="s">
        <v>53</v>
      </c>
      <c r="H8881" s="900" t="s">
        <v>266</v>
      </c>
      <c r="I8881" s="900" t="s">
        <v>268</v>
      </c>
      <c r="J8881" s="1073" t="s">
        <v>12670</v>
      </c>
      <c r="K8881" s="1073" t="s">
        <v>12671</v>
      </c>
      <c r="L8881" s="1066">
        <v>267891.46999999997</v>
      </c>
    </row>
    <row r="8882" spans="1:12" s="651" customFormat="1" ht="21.95" customHeight="1" x14ac:dyDescent="0.25">
      <c r="A8882" s="1401"/>
      <c r="B8882" s="1067" t="s">
        <v>6832</v>
      </c>
      <c r="C8882" s="702" t="s">
        <v>6903</v>
      </c>
      <c r="D8882" s="899" t="s">
        <v>264</v>
      </c>
      <c r="E8882" s="702" t="s">
        <v>228</v>
      </c>
      <c r="F8882" s="899" t="s">
        <v>265</v>
      </c>
      <c r="G8882" s="899" t="s">
        <v>53</v>
      </c>
      <c r="H8882" s="899" t="s">
        <v>266</v>
      </c>
      <c r="I8882" s="899" t="s">
        <v>267</v>
      </c>
      <c r="J8882" s="1074" t="s">
        <v>12659</v>
      </c>
      <c r="K8882" s="1074" t="s">
        <v>12660</v>
      </c>
      <c r="L8882" s="1068">
        <v>95375.360000000001</v>
      </c>
    </row>
    <row r="8883" spans="1:12" s="651" customFormat="1" ht="21.95" customHeight="1" x14ac:dyDescent="0.25">
      <c r="A8883" s="1401"/>
      <c r="B8883" s="1065" t="s">
        <v>6832</v>
      </c>
      <c r="C8883" s="903" t="s">
        <v>6904</v>
      </c>
      <c r="D8883" s="900" t="s">
        <v>215</v>
      </c>
      <c r="E8883" s="903" t="s">
        <v>1150</v>
      </c>
      <c r="F8883" s="900" t="s">
        <v>265</v>
      </c>
      <c r="G8883" s="900" t="s">
        <v>53</v>
      </c>
      <c r="H8883" s="900" t="s">
        <v>201</v>
      </c>
      <c r="I8883" s="900" t="s">
        <v>267</v>
      </c>
      <c r="J8883" s="1073" t="s">
        <v>12659</v>
      </c>
      <c r="K8883" s="1073" t="s">
        <v>12660</v>
      </c>
      <c r="L8883" s="1066">
        <v>163523.35</v>
      </c>
    </row>
    <row r="8884" spans="1:12" s="651" customFormat="1" ht="21.95" customHeight="1" x14ac:dyDescent="0.25">
      <c r="A8884" s="1401"/>
      <c r="B8884" s="1067" t="s">
        <v>6832</v>
      </c>
      <c r="C8884" s="702" t="s">
        <v>6904</v>
      </c>
      <c r="D8884" s="899" t="s">
        <v>215</v>
      </c>
      <c r="E8884" s="702" t="s">
        <v>1150</v>
      </c>
      <c r="F8884" s="899" t="s">
        <v>265</v>
      </c>
      <c r="G8884" s="899" t="s">
        <v>53</v>
      </c>
      <c r="H8884" s="899" t="s">
        <v>201</v>
      </c>
      <c r="I8884" s="899" t="s">
        <v>268</v>
      </c>
      <c r="J8884" s="1074" t="s">
        <v>12670</v>
      </c>
      <c r="K8884" s="1074" t="s">
        <v>12671</v>
      </c>
      <c r="L8884" s="1068">
        <v>460081.76</v>
      </c>
    </row>
    <row r="8885" spans="1:12" s="651" customFormat="1" ht="21.95" customHeight="1" x14ac:dyDescent="0.25">
      <c r="A8885" s="1401"/>
      <c r="B8885" s="1065" t="s">
        <v>6832</v>
      </c>
      <c r="C8885" s="903" t="s">
        <v>6904</v>
      </c>
      <c r="D8885" s="900" t="s">
        <v>215</v>
      </c>
      <c r="E8885" s="903" t="s">
        <v>1150</v>
      </c>
      <c r="F8885" s="900" t="s">
        <v>265</v>
      </c>
      <c r="G8885" s="900" t="s">
        <v>53</v>
      </c>
      <c r="H8885" s="900" t="s">
        <v>201</v>
      </c>
      <c r="I8885" s="900" t="s">
        <v>268</v>
      </c>
      <c r="J8885" s="1073" t="s">
        <v>12670</v>
      </c>
      <c r="K8885" s="1073" t="s">
        <v>12672</v>
      </c>
      <c r="L8885" s="1066">
        <v>490770.73</v>
      </c>
    </row>
    <row r="8886" spans="1:12" s="651" customFormat="1" ht="21.95" customHeight="1" x14ac:dyDescent="0.25">
      <c r="A8886" s="1401"/>
      <c r="B8886" s="1067" t="s">
        <v>6832</v>
      </c>
      <c r="C8886" s="702" t="s">
        <v>6905</v>
      </c>
      <c r="D8886" s="899" t="s">
        <v>215</v>
      </c>
      <c r="E8886" s="702" t="s">
        <v>1151</v>
      </c>
      <c r="F8886" s="899" t="s">
        <v>265</v>
      </c>
      <c r="G8886" s="899" t="s">
        <v>53</v>
      </c>
      <c r="H8886" s="899" t="s">
        <v>201</v>
      </c>
      <c r="I8886" s="899" t="s">
        <v>267</v>
      </c>
      <c r="J8886" s="1074" t="s">
        <v>12659</v>
      </c>
      <c r="K8886" s="1074" t="s">
        <v>12660</v>
      </c>
      <c r="L8886" s="1068">
        <v>163523.35</v>
      </c>
    </row>
    <row r="8887" spans="1:12" s="651" customFormat="1" ht="21.95" customHeight="1" x14ac:dyDescent="0.25">
      <c r="A8887" s="1401"/>
      <c r="B8887" s="1065" t="s">
        <v>6832</v>
      </c>
      <c r="C8887" s="903" t="s">
        <v>6905</v>
      </c>
      <c r="D8887" s="900" t="s">
        <v>215</v>
      </c>
      <c r="E8887" s="903" t="s">
        <v>1151</v>
      </c>
      <c r="F8887" s="900" t="s">
        <v>265</v>
      </c>
      <c r="G8887" s="900" t="s">
        <v>53</v>
      </c>
      <c r="H8887" s="900" t="s">
        <v>201</v>
      </c>
      <c r="I8887" s="900" t="s">
        <v>268</v>
      </c>
      <c r="J8887" s="1073" t="s">
        <v>12670</v>
      </c>
      <c r="K8887" s="1073" t="s">
        <v>12671</v>
      </c>
      <c r="L8887" s="1066">
        <v>460081.76</v>
      </c>
    </row>
    <row r="8888" spans="1:12" s="651" customFormat="1" ht="21.95" customHeight="1" x14ac:dyDescent="0.25">
      <c r="A8888" s="1401"/>
      <c r="B8888" s="1067" t="s">
        <v>6832</v>
      </c>
      <c r="C8888" s="702" t="s">
        <v>6905</v>
      </c>
      <c r="D8888" s="899" t="s">
        <v>215</v>
      </c>
      <c r="E8888" s="702" t="s">
        <v>1151</v>
      </c>
      <c r="F8888" s="899" t="s">
        <v>265</v>
      </c>
      <c r="G8888" s="899" t="s">
        <v>53</v>
      </c>
      <c r="H8888" s="899" t="s">
        <v>201</v>
      </c>
      <c r="I8888" s="899" t="s">
        <v>268</v>
      </c>
      <c r="J8888" s="1074" t="s">
        <v>12670</v>
      </c>
      <c r="K8888" s="1074" t="s">
        <v>12672</v>
      </c>
      <c r="L8888" s="1068">
        <v>490770.73</v>
      </c>
    </row>
    <row r="8889" spans="1:12" s="651" customFormat="1" ht="21.95" customHeight="1" x14ac:dyDescent="0.25">
      <c r="A8889" s="1401"/>
      <c r="B8889" s="1065" t="s">
        <v>6832</v>
      </c>
      <c r="C8889" s="903" t="s">
        <v>6906</v>
      </c>
      <c r="D8889" s="900" t="s">
        <v>264</v>
      </c>
      <c r="E8889" s="903" t="s">
        <v>228</v>
      </c>
      <c r="F8889" s="900" t="s">
        <v>265</v>
      </c>
      <c r="G8889" s="900" t="s">
        <v>53</v>
      </c>
      <c r="H8889" s="900" t="s">
        <v>266</v>
      </c>
      <c r="I8889" s="900" t="s">
        <v>267</v>
      </c>
      <c r="J8889" s="1073" t="s">
        <v>12659</v>
      </c>
      <c r="K8889" s="1073" t="s">
        <v>12660</v>
      </c>
      <c r="L8889" s="1066">
        <v>25448.43</v>
      </c>
    </row>
    <row r="8890" spans="1:12" s="651" customFormat="1" ht="21.95" customHeight="1" x14ac:dyDescent="0.25">
      <c r="A8890" s="1401"/>
      <c r="B8890" s="1067" t="s">
        <v>6832</v>
      </c>
      <c r="C8890" s="702" t="s">
        <v>6906</v>
      </c>
      <c r="D8890" s="899" t="s">
        <v>264</v>
      </c>
      <c r="E8890" s="702" t="s">
        <v>228</v>
      </c>
      <c r="F8890" s="899" t="s">
        <v>265</v>
      </c>
      <c r="G8890" s="899" t="s">
        <v>53</v>
      </c>
      <c r="H8890" s="899" t="s">
        <v>273</v>
      </c>
      <c r="I8890" s="899" t="s">
        <v>274</v>
      </c>
      <c r="J8890" s="1074" t="s">
        <v>14034</v>
      </c>
      <c r="K8890" s="1074" t="s">
        <v>15068</v>
      </c>
      <c r="L8890" s="1068">
        <v>8129.66</v>
      </c>
    </row>
    <row r="8891" spans="1:12" s="651" customFormat="1" ht="21.95" customHeight="1" x14ac:dyDescent="0.25">
      <c r="A8891" s="1401"/>
      <c r="B8891" s="1065" t="s">
        <v>6832</v>
      </c>
      <c r="C8891" s="903" t="s">
        <v>6907</v>
      </c>
      <c r="D8891" s="900" t="s">
        <v>264</v>
      </c>
      <c r="E8891" s="903" t="s">
        <v>228</v>
      </c>
      <c r="F8891" s="900" t="s">
        <v>265</v>
      </c>
      <c r="G8891" s="900" t="s">
        <v>53</v>
      </c>
      <c r="H8891" s="900" t="s">
        <v>273</v>
      </c>
      <c r="I8891" s="900" t="s">
        <v>274</v>
      </c>
      <c r="J8891" s="1073" t="s">
        <v>15069</v>
      </c>
      <c r="K8891" s="1073" t="s">
        <v>15070</v>
      </c>
      <c r="L8891" s="1066">
        <v>8127.15</v>
      </c>
    </row>
    <row r="8892" spans="1:12" s="651" customFormat="1" ht="21.95" customHeight="1" x14ac:dyDescent="0.25">
      <c r="A8892" s="1401"/>
      <c r="B8892" s="1067" t="s">
        <v>6832</v>
      </c>
      <c r="C8892" s="702" t="s">
        <v>6907</v>
      </c>
      <c r="D8892" s="899" t="s">
        <v>264</v>
      </c>
      <c r="E8892" s="702" t="s">
        <v>228</v>
      </c>
      <c r="F8892" s="899" t="s">
        <v>265</v>
      </c>
      <c r="G8892" s="899" t="s">
        <v>53</v>
      </c>
      <c r="H8892" s="899" t="s">
        <v>266</v>
      </c>
      <c r="I8892" s="899" t="s">
        <v>267</v>
      </c>
      <c r="J8892" s="1074" t="s">
        <v>12659</v>
      </c>
      <c r="K8892" s="1074" t="s">
        <v>12660</v>
      </c>
      <c r="L8892" s="1068">
        <v>25448.43</v>
      </c>
    </row>
    <row r="8893" spans="1:12" s="651" customFormat="1" ht="21.95" customHeight="1" x14ac:dyDescent="0.25">
      <c r="A8893" s="1401"/>
      <c r="B8893" s="1065" t="s">
        <v>6832</v>
      </c>
      <c r="C8893" s="903" t="s">
        <v>6908</v>
      </c>
      <c r="D8893" s="900" t="s">
        <v>264</v>
      </c>
      <c r="E8893" s="903" t="s">
        <v>228</v>
      </c>
      <c r="F8893" s="900" t="s">
        <v>265</v>
      </c>
      <c r="G8893" s="900" t="s">
        <v>53</v>
      </c>
      <c r="H8893" s="900" t="s">
        <v>266</v>
      </c>
      <c r="I8893" s="900" t="s">
        <v>267</v>
      </c>
      <c r="J8893" s="1073" t="s">
        <v>12659</v>
      </c>
      <c r="K8893" s="1073" t="s">
        <v>12660</v>
      </c>
      <c r="L8893" s="1066">
        <v>25448.43</v>
      </c>
    </row>
    <row r="8894" spans="1:12" s="651" customFormat="1" ht="21.95" customHeight="1" x14ac:dyDescent="0.25">
      <c r="A8894" s="1401"/>
      <c r="B8894" s="1067" t="s">
        <v>6832</v>
      </c>
      <c r="C8894" s="702" t="s">
        <v>6908</v>
      </c>
      <c r="D8894" s="899" t="s">
        <v>264</v>
      </c>
      <c r="E8894" s="702" t="s">
        <v>228</v>
      </c>
      <c r="F8894" s="899" t="s">
        <v>265</v>
      </c>
      <c r="G8894" s="899" t="s">
        <v>53</v>
      </c>
      <c r="H8894" s="899" t="s">
        <v>273</v>
      </c>
      <c r="I8894" s="899" t="s">
        <v>274</v>
      </c>
      <c r="J8894" s="1074" t="s">
        <v>12994</v>
      </c>
      <c r="K8894" s="1074" t="s">
        <v>15071</v>
      </c>
      <c r="L8894" s="1068">
        <v>8125.9</v>
      </c>
    </row>
    <row r="8895" spans="1:12" s="651" customFormat="1" ht="21.95" customHeight="1" x14ac:dyDescent="0.25">
      <c r="A8895" s="1401"/>
      <c r="B8895" s="1065" t="s">
        <v>6832</v>
      </c>
      <c r="C8895" s="903" t="s">
        <v>6909</v>
      </c>
      <c r="D8895" s="900" t="s">
        <v>264</v>
      </c>
      <c r="E8895" s="903" t="s">
        <v>228</v>
      </c>
      <c r="F8895" s="900" t="s">
        <v>265</v>
      </c>
      <c r="G8895" s="900" t="s">
        <v>53</v>
      </c>
      <c r="H8895" s="900" t="s">
        <v>273</v>
      </c>
      <c r="I8895" s="900" t="s">
        <v>274</v>
      </c>
      <c r="J8895" s="1073" t="s">
        <v>12992</v>
      </c>
      <c r="K8895" s="1073" t="s">
        <v>15072</v>
      </c>
      <c r="L8895" s="1066">
        <v>8124.65</v>
      </c>
    </row>
    <row r="8896" spans="1:12" s="651" customFormat="1" ht="21.95" customHeight="1" x14ac:dyDescent="0.25">
      <c r="A8896" s="1401"/>
      <c r="B8896" s="1067" t="s">
        <v>6832</v>
      </c>
      <c r="C8896" s="702" t="s">
        <v>6909</v>
      </c>
      <c r="D8896" s="899" t="s">
        <v>264</v>
      </c>
      <c r="E8896" s="702" t="s">
        <v>228</v>
      </c>
      <c r="F8896" s="899" t="s">
        <v>265</v>
      </c>
      <c r="G8896" s="899" t="s">
        <v>53</v>
      </c>
      <c r="H8896" s="899" t="s">
        <v>266</v>
      </c>
      <c r="I8896" s="899" t="s">
        <v>267</v>
      </c>
      <c r="J8896" s="1074" t="s">
        <v>12659</v>
      </c>
      <c r="K8896" s="1074" t="s">
        <v>12660</v>
      </c>
      <c r="L8896" s="1068">
        <v>25448.43</v>
      </c>
    </row>
    <row r="8897" spans="1:12" s="651" customFormat="1" ht="21.95" customHeight="1" x14ac:dyDescent="0.25">
      <c r="A8897" s="1401"/>
      <c r="B8897" s="1065" t="s">
        <v>6832</v>
      </c>
      <c r="C8897" s="903" t="s">
        <v>6910</v>
      </c>
      <c r="D8897" s="900" t="s">
        <v>264</v>
      </c>
      <c r="E8897" s="903" t="s">
        <v>228</v>
      </c>
      <c r="F8897" s="900" t="s">
        <v>265</v>
      </c>
      <c r="G8897" s="900" t="s">
        <v>53</v>
      </c>
      <c r="H8897" s="900" t="s">
        <v>266</v>
      </c>
      <c r="I8897" s="900" t="s">
        <v>267</v>
      </c>
      <c r="J8897" s="1073" t="s">
        <v>12659</v>
      </c>
      <c r="K8897" s="1073" t="s">
        <v>12660</v>
      </c>
      <c r="L8897" s="1066">
        <v>25448.43</v>
      </c>
    </row>
    <row r="8898" spans="1:12" s="651" customFormat="1" ht="21.95" customHeight="1" x14ac:dyDescent="0.25">
      <c r="A8898" s="1401"/>
      <c r="B8898" s="1067" t="s">
        <v>6832</v>
      </c>
      <c r="C8898" s="702" t="s">
        <v>6910</v>
      </c>
      <c r="D8898" s="899" t="s">
        <v>264</v>
      </c>
      <c r="E8898" s="702" t="s">
        <v>228</v>
      </c>
      <c r="F8898" s="899" t="s">
        <v>265</v>
      </c>
      <c r="G8898" s="899" t="s">
        <v>53</v>
      </c>
      <c r="H8898" s="899" t="s">
        <v>273</v>
      </c>
      <c r="I8898" s="899" t="s">
        <v>274</v>
      </c>
      <c r="J8898" s="1074" t="s">
        <v>15073</v>
      </c>
      <c r="K8898" s="1074" t="s">
        <v>15074</v>
      </c>
      <c r="L8898" s="1068">
        <v>8120.89</v>
      </c>
    </row>
    <row r="8899" spans="1:12" s="651" customFormat="1" ht="21.95" customHeight="1" x14ac:dyDescent="0.25">
      <c r="A8899" s="1401"/>
      <c r="B8899" s="1065" t="s">
        <v>6911</v>
      </c>
      <c r="C8899" s="903" t="s">
        <v>6912</v>
      </c>
      <c r="D8899" s="900" t="s">
        <v>215</v>
      </c>
      <c r="E8899" s="903" t="s">
        <v>1153</v>
      </c>
      <c r="F8899" s="900" t="s">
        <v>265</v>
      </c>
      <c r="G8899" s="900" t="s">
        <v>53</v>
      </c>
      <c r="H8899" s="900" t="s">
        <v>201</v>
      </c>
      <c r="I8899" s="900" t="s">
        <v>267</v>
      </c>
      <c r="J8899" s="1073" t="s">
        <v>12659</v>
      </c>
      <c r="K8899" s="1073" t="s">
        <v>12660</v>
      </c>
      <c r="L8899" s="1066">
        <v>413883.55</v>
      </c>
    </row>
    <row r="8900" spans="1:12" s="651" customFormat="1" ht="21.95" customHeight="1" x14ac:dyDescent="0.25">
      <c r="A8900" s="1401"/>
      <c r="B8900" s="1067" t="s">
        <v>6911</v>
      </c>
      <c r="C8900" s="702" t="s">
        <v>6912</v>
      </c>
      <c r="D8900" s="899" t="s">
        <v>215</v>
      </c>
      <c r="E8900" s="702" t="s">
        <v>1153</v>
      </c>
      <c r="F8900" s="899" t="s">
        <v>265</v>
      </c>
      <c r="G8900" s="899" t="s">
        <v>53</v>
      </c>
      <c r="H8900" s="899" t="s">
        <v>201</v>
      </c>
      <c r="I8900" s="899" t="s">
        <v>268</v>
      </c>
      <c r="J8900" s="1074" t="s">
        <v>12670</v>
      </c>
      <c r="K8900" s="1074" t="s">
        <v>12671</v>
      </c>
      <c r="L8900" s="1068">
        <v>1164483.6499999999</v>
      </c>
    </row>
    <row r="8901" spans="1:12" s="651" customFormat="1" ht="21.95" customHeight="1" x14ac:dyDescent="0.25">
      <c r="A8901" s="1401"/>
      <c r="B8901" s="1065" t="s">
        <v>6911</v>
      </c>
      <c r="C8901" s="903" t="s">
        <v>6912</v>
      </c>
      <c r="D8901" s="900" t="s">
        <v>215</v>
      </c>
      <c r="E8901" s="903" t="s">
        <v>1153</v>
      </c>
      <c r="F8901" s="900" t="s">
        <v>265</v>
      </c>
      <c r="G8901" s="900" t="s">
        <v>53</v>
      </c>
      <c r="H8901" s="900" t="s">
        <v>201</v>
      </c>
      <c r="I8901" s="900" t="s">
        <v>268</v>
      </c>
      <c r="J8901" s="1073" t="s">
        <v>12670</v>
      </c>
      <c r="K8901" s="1073" t="s">
        <v>12672</v>
      </c>
      <c r="L8901" s="1066">
        <v>1242158.55</v>
      </c>
    </row>
    <row r="8902" spans="1:12" s="651" customFormat="1" ht="21.95" customHeight="1" x14ac:dyDescent="0.25">
      <c r="A8902" s="1401"/>
      <c r="B8902" s="1067" t="s">
        <v>6911</v>
      </c>
      <c r="C8902" s="702" t="s">
        <v>15075</v>
      </c>
      <c r="D8902" s="899" t="s">
        <v>215</v>
      </c>
      <c r="E8902" s="702" t="s">
        <v>15076</v>
      </c>
      <c r="F8902" s="899" t="s">
        <v>265</v>
      </c>
      <c r="G8902" s="899" t="s">
        <v>53</v>
      </c>
      <c r="H8902" s="899" t="s">
        <v>218</v>
      </c>
      <c r="I8902" s="899" t="s">
        <v>376</v>
      </c>
      <c r="J8902" s="1074" t="s">
        <v>15077</v>
      </c>
      <c r="K8902" s="1074" t="s">
        <v>15078</v>
      </c>
      <c r="L8902" s="1068">
        <v>3439379.44</v>
      </c>
    </row>
    <row r="8903" spans="1:12" s="651" customFormat="1" ht="21.95" customHeight="1" x14ac:dyDescent="0.25">
      <c r="A8903" s="1401"/>
      <c r="B8903" s="1065" t="s">
        <v>6911</v>
      </c>
      <c r="C8903" s="903" t="s">
        <v>6913</v>
      </c>
      <c r="D8903" s="900" t="s">
        <v>215</v>
      </c>
      <c r="E8903" s="903" t="s">
        <v>1154</v>
      </c>
      <c r="F8903" s="900" t="s">
        <v>265</v>
      </c>
      <c r="G8903" s="900" t="s">
        <v>53</v>
      </c>
      <c r="H8903" s="900" t="s">
        <v>201</v>
      </c>
      <c r="I8903" s="900" t="s">
        <v>267</v>
      </c>
      <c r="J8903" s="1073" t="s">
        <v>12659</v>
      </c>
      <c r="K8903" s="1073" t="s">
        <v>12660</v>
      </c>
      <c r="L8903" s="1066">
        <v>1241650.6499999999</v>
      </c>
    </row>
    <row r="8904" spans="1:12" s="651" customFormat="1" ht="21.95" customHeight="1" x14ac:dyDescent="0.25">
      <c r="A8904" s="1401"/>
      <c r="B8904" s="1067" t="s">
        <v>6911</v>
      </c>
      <c r="C8904" s="702" t="s">
        <v>6914</v>
      </c>
      <c r="D8904" s="899" t="s">
        <v>215</v>
      </c>
      <c r="E8904" s="702" t="s">
        <v>1155</v>
      </c>
      <c r="F8904" s="899" t="s">
        <v>265</v>
      </c>
      <c r="G8904" s="899" t="s">
        <v>53</v>
      </c>
      <c r="H8904" s="899" t="s">
        <v>201</v>
      </c>
      <c r="I8904" s="899" t="s">
        <v>267</v>
      </c>
      <c r="J8904" s="1074" t="s">
        <v>12659</v>
      </c>
      <c r="K8904" s="1074" t="s">
        <v>12660</v>
      </c>
      <c r="L8904" s="1068">
        <v>1241650.6499999999</v>
      </c>
    </row>
    <row r="8905" spans="1:12" s="651" customFormat="1" ht="21.95" customHeight="1" x14ac:dyDescent="0.25">
      <c r="A8905" s="1401"/>
      <c r="B8905" s="1065" t="s">
        <v>6911</v>
      </c>
      <c r="C8905" s="903" t="s">
        <v>6914</v>
      </c>
      <c r="D8905" s="900" t="s">
        <v>215</v>
      </c>
      <c r="E8905" s="903" t="s">
        <v>1155</v>
      </c>
      <c r="F8905" s="900" t="s">
        <v>265</v>
      </c>
      <c r="G8905" s="900" t="s">
        <v>53</v>
      </c>
      <c r="H8905" s="900" t="s">
        <v>201</v>
      </c>
      <c r="I8905" s="900" t="s">
        <v>268</v>
      </c>
      <c r="J8905" s="1073" t="s">
        <v>12670</v>
      </c>
      <c r="K8905" s="1073" t="s">
        <v>12671</v>
      </c>
      <c r="L8905" s="1066">
        <v>3493450.95</v>
      </c>
    </row>
    <row r="8906" spans="1:12" s="651" customFormat="1" ht="21.95" customHeight="1" x14ac:dyDescent="0.25">
      <c r="A8906" s="1401"/>
      <c r="B8906" s="1067" t="s">
        <v>6911</v>
      </c>
      <c r="C8906" s="702" t="s">
        <v>6914</v>
      </c>
      <c r="D8906" s="899" t="s">
        <v>215</v>
      </c>
      <c r="E8906" s="702" t="s">
        <v>1155</v>
      </c>
      <c r="F8906" s="899" t="s">
        <v>265</v>
      </c>
      <c r="G8906" s="899" t="s">
        <v>53</v>
      </c>
      <c r="H8906" s="899" t="s">
        <v>201</v>
      </c>
      <c r="I8906" s="899" t="s">
        <v>268</v>
      </c>
      <c r="J8906" s="1074" t="s">
        <v>12670</v>
      </c>
      <c r="K8906" s="1074" t="s">
        <v>12672</v>
      </c>
      <c r="L8906" s="1068">
        <v>3726475.64</v>
      </c>
    </row>
    <row r="8907" spans="1:12" s="651" customFormat="1" ht="21.95" customHeight="1" x14ac:dyDescent="0.25">
      <c r="A8907" s="1401"/>
      <c r="B8907" s="1065" t="s">
        <v>6911</v>
      </c>
      <c r="C8907" s="903" t="s">
        <v>6915</v>
      </c>
      <c r="D8907" s="900" t="s">
        <v>215</v>
      </c>
      <c r="E8907" s="903" t="s">
        <v>1156</v>
      </c>
      <c r="F8907" s="900" t="s">
        <v>265</v>
      </c>
      <c r="G8907" s="900" t="s">
        <v>53</v>
      </c>
      <c r="H8907" s="900" t="s">
        <v>201</v>
      </c>
      <c r="I8907" s="900" t="s">
        <v>267</v>
      </c>
      <c r="J8907" s="1073" t="s">
        <v>12659</v>
      </c>
      <c r="K8907" s="1073" t="s">
        <v>12660</v>
      </c>
      <c r="L8907" s="1066">
        <v>164464.73000000001</v>
      </c>
    </row>
    <row r="8908" spans="1:12" s="651" customFormat="1" ht="21.95" customHeight="1" x14ac:dyDescent="0.25">
      <c r="A8908" s="1401"/>
      <c r="B8908" s="1067" t="s">
        <v>6911</v>
      </c>
      <c r="C8908" s="702" t="s">
        <v>6915</v>
      </c>
      <c r="D8908" s="899" t="s">
        <v>215</v>
      </c>
      <c r="E8908" s="702" t="s">
        <v>1156</v>
      </c>
      <c r="F8908" s="899" t="s">
        <v>265</v>
      </c>
      <c r="G8908" s="899" t="s">
        <v>53</v>
      </c>
      <c r="H8908" s="899" t="s">
        <v>201</v>
      </c>
      <c r="I8908" s="899" t="s">
        <v>268</v>
      </c>
      <c r="J8908" s="1074" t="s">
        <v>12670</v>
      </c>
      <c r="K8908" s="1074" t="s">
        <v>12671</v>
      </c>
      <c r="L8908" s="1068">
        <v>462730.37</v>
      </c>
    </row>
    <row r="8909" spans="1:12" s="651" customFormat="1" ht="21.95" customHeight="1" x14ac:dyDescent="0.25">
      <c r="A8909" s="1401"/>
      <c r="B8909" s="1065" t="s">
        <v>6911</v>
      </c>
      <c r="C8909" s="903" t="s">
        <v>6915</v>
      </c>
      <c r="D8909" s="900" t="s">
        <v>215</v>
      </c>
      <c r="E8909" s="903" t="s">
        <v>1156</v>
      </c>
      <c r="F8909" s="900" t="s">
        <v>265</v>
      </c>
      <c r="G8909" s="900" t="s">
        <v>53</v>
      </c>
      <c r="H8909" s="900" t="s">
        <v>201</v>
      </c>
      <c r="I8909" s="900" t="s">
        <v>268</v>
      </c>
      <c r="J8909" s="1073" t="s">
        <v>12670</v>
      </c>
      <c r="K8909" s="1073" t="s">
        <v>12672</v>
      </c>
      <c r="L8909" s="1066">
        <v>493596.02</v>
      </c>
    </row>
    <row r="8910" spans="1:12" s="651" customFormat="1" ht="21.95" customHeight="1" x14ac:dyDescent="0.25">
      <c r="A8910" s="1401"/>
      <c r="B8910" s="1067" t="s">
        <v>6911</v>
      </c>
      <c r="C8910" s="702" t="s">
        <v>6916</v>
      </c>
      <c r="D8910" s="899" t="s">
        <v>215</v>
      </c>
      <c r="E8910" s="702" t="s">
        <v>1157</v>
      </c>
      <c r="F8910" s="899" t="s">
        <v>265</v>
      </c>
      <c r="G8910" s="899" t="s">
        <v>53</v>
      </c>
      <c r="H8910" s="899" t="s">
        <v>201</v>
      </c>
      <c r="I8910" s="899" t="s">
        <v>267</v>
      </c>
      <c r="J8910" s="1074" t="s">
        <v>12659</v>
      </c>
      <c r="K8910" s="1074" t="s">
        <v>12660</v>
      </c>
      <c r="L8910" s="1068">
        <v>493394.19</v>
      </c>
    </row>
    <row r="8911" spans="1:12" s="651" customFormat="1" ht="21.95" customHeight="1" x14ac:dyDescent="0.25">
      <c r="A8911" s="1401"/>
      <c r="B8911" s="1065" t="s">
        <v>6911</v>
      </c>
      <c r="C8911" s="903" t="s">
        <v>6916</v>
      </c>
      <c r="D8911" s="900" t="s">
        <v>215</v>
      </c>
      <c r="E8911" s="903" t="s">
        <v>1157</v>
      </c>
      <c r="F8911" s="900" t="s">
        <v>265</v>
      </c>
      <c r="G8911" s="900" t="s">
        <v>53</v>
      </c>
      <c r="H8911" s="900" t="s">
        <v>201</v>
      </c>
      <c r="I8911" s="900" t="s">
        <v>268</v>
      </c>
      <c r="J8911" s="1073" t="s">
        <v>12670</v>
      </c>
      <c r="K8911" s="1073" t="s">
        <v>12671</v>
      </c>
      <c r="L8911" s="1066">
        <v>1388191.12</v>
      </c>
    </row>
    <row r="8912" spans="1:12" s="651" customFormat="1" ht="21.95" customHeight="1" x14ac:dyDescent="0.25">
      <c r="A8912" s="1401"/>
      <c r="B8912" s="1067" t="s">
        <v>6911</v>
      </c>
      <c r="C8912" s="702" t="s">
        <v>6916</v>
      </c>
      <c r="D8912" s="899" t="s">
        <v>215</v>
      </c>
      <c r="E8912" s="702" t="s">
        <v>1157</v>
      </c>
      <c r="F8912" s="899" t="s">
        <v>265</v>
      </c>
      <c r="G8912" s="899" t="s">
        <v>53</v>
      </c>
      <c r="H8912" s="899" t="s">
        <v>201</v>
      </c>
      <c r="I8912" s="899" t="s">
        <v>268</v>
      </c>
      <c r="J8912" s="1074" t="s">
        <v>12670</v>
      </c>
      <c r="K8912" s="1074" t="s">
        <v>12672</v>
      </c>
      <c r="L8912" s="1068">
        <v>1480788.05</v>
      </c>
    </row>
    <row r="8913" spans="1:12" s="651" customFormat="1" ht="21.95" customHeight="1" x14ac:dyDescent="0.25">
      <c r="A8913" s="1401"/>
      <c r="B8913" s="1065" t="s">
        <v>6911</v>
      </c>
      <c r="C8913" s="903" t="s">
        <v>6917</v>
      </c>
      <c r="D8913" s="900" t="s">
        <v>215</v>
      </c>
      <c r="E8913" s="903" t="s">
        <v>1156</v>
      </c>
      <c r="F8913" s="900" t="s">
        <v>265</v>
      </c>
      <c r="G8913" s="900" t="s">
        <v>53</v>
      </c>
      <c r="H8913" s="900" t="s">
        <v>201</v>
      </c>
      <c r="I8913" s="900" t="s">
        <v>267</v>
      </c>
      <c r="J8913" s="1073" t="s">
        <v>12659</v>
      </c>
      <c r="K8913" s="1073" t="s">
        <v>12660</v>
      </c>
      <c r="L8913" s="1066">
        <v>106991.19</v>
      </c>
    </row>
    <row r="8914" spans="1:12" s="651" customFormat="1" ht="21.95" customHeight="1" x14ac:dyDescent="0.25">
      <c r="A8914" s="1401"/>
      <c r="B8914" s="1067" t="s">
        <v>6911</v>
      </c>
      <c r="C8914" s="702" t="s">
        <v>6917</v>
      </c>
      <c r="D8914" s="899" t="s">
        <v>215</v>
      </c>
      <c r="E8914" s="702" t="s">
        <v>1156</v>
      </c>
      <c r="F8914" s="899" t="s">
        <v>265</v>
      </c>
      <c r="G8914" s="899" t="s">
        <v>53</v>
      </c>
      <c r="H8914" s="899" t="s">
        <v>201</v>
      </c>
      <c r="I8914" s="899" t="s">
        <v>268</v>
      </c>
      <c r="J8914" s="1074" t="s">
        <v>12670</v>
      </c>
      <c r="K8914" s="1074" t="s">
        <v>12671</v>
      </c>
      <c r="L8914" s="1068">
        <v>301025.46999999997</v>
      </c>
    </row>
    <row r="8915" spans="1:12" s="651" customFormat="1" ht="21.95" customHeight="1" x14ac:dyDescent="0.25">
      <c r="A8915" s="1401"/>
      <c r="B8915" s="1065" t="s">
        <v>6911</v>
      </c>
      <c r="C8915" s="903" t="s">
        <v>6917</v>
      </c>
      <c r="D8915" s="900" t="s">
        <v>215</v>
      </c>
      <c r="E8915" s="903" t="s">
        <v>1156</v>
      </c>
      <c r="F8915" s="900" t="s">
        <v>265</v>
      </c>
      <c r="G8915" s="900" t="s">
        <v>53</v>
      </c>
      <c r="H8915" s="900" t="s">
        <v>201</v>
      </c>
      <c r="I8915" s="900" t="s">
        <v>268</v>
      </c>
      <c r="J8915" s="1073" t="s">
        <v>12670</v>
      </c>
      <c r="K8915" s="1073" t="s">
        <v>12672</v>
      </c>
      <c r="L8915" s="1066">
        <v>321104.86</v>
      </c>
    </row>
    <row r="8916" spans="1:12" s="651" customFormat="1" ht="21.95" customHeight="1" x14ac:dyDescent="0.25">
      <c r="A8916" s="1401"/>
      <c r="B8916" s="1067" t="s">
        <v>6911</v>
      </c>
      <c r="C8916" s="702" t="s">
        <v>6918</v>
      </c>
      <c r="D8916" s="899" t="s">
        <v>215</v>
      </c>
      <c r="E8916" s="702" t="s">
        <v>1158</v>
      </c>
      <c r="F8916" s="899" t="s">
        <v>265</v>
      </c>
      <c r="G8916" s="899" t="s">
        <v>53</v>
      </c>
      <c r="H8916" s="899" t="s">
        <v>201</v>
      </c>
      <c r="I8916" s="899" t="s">
        <v>267</v>
      </c>
      <c r="J8916" s="1074" t="s">
        <v>12659</v>
      </c>
      <c r="K8916" s="1074" t="s">
        <v>12660</v>
      </c>
      <c r="L8916" s="1068">
        <v>232870.88</v>
      </c>
    </row>
    <row r="8917" spans="1:12" s="651" customFormat="1" ht="21.95" customHeight="1" x14ac:dyDescent="0.25">
      <c r="A8917" s="1401"/>
      <c r="B8917" s="1065" t="s">
        <v>6911</v>
      </c>
      <c r="C8917" s="903" t="s">
        <v>6918</v>
      </c>
      <c r="D8917" s="900" t="s">
        <v>215</v>
      </c>
      <c r="E8917" s="903" t="s">
        <v>1158</v>
      </c>
      <c r="F8917" s="900" t="s">
        <v>265</v>
      </c>
      <c r="G8917" s="900" t="s">
        <v>53</v>
      </c>
      <c r="H8917" s="900" t="s">
        <v>201</v>
      </c>
      <c r="I8917" s="900" t="s">
        <v>268</v>
      </c>
      <c r="J8917" s="1073" t="s">
        <v>12670</v>
      </c>
      <c r="K8917" s="1073" t="s">
        <v>12671</v>
      </c>
      <c r="L8917" s="1066">
        <v>655194.76</v>
      </c>
    </row>
    <row r="8918" spans="1:12" s="651" customFormat="1" ht="21.95" customHeight="1" x14ac:dyDescent="0.25">
      <c r="A8918" s="1401"/>
      <c r="B8918" s="1067" t="s">
        <v>6911</v>
      </c>
      <c r="C8918" s="702" t="s">
        <v>6918</v>
      </c>
      <c r="D8918" s="899" t="s">
        <v>215</v>
      </c>
      <c r="E8918" s="702" t="s">
        <v>1158</v>
      </c>
      <c r="F8918" s="899" t="s">
        <v>265</v>
      </c>
      <c r="G8918" s="899" t="s">
        <v>53</v>
      </c>
      <c r="H8918" s="899" t="s">
        <v>201</v>
      </c>
      <c r="I8918" s="899" t="s">
        <v>268</v>
      </c>
      <c r="J8918" s="1074" t="s">
        <v>12670</v>
      </c>
      <c r="K8918" s="1074" t="s">
        <v>12672</v>
      </c>
      <c r="L8918" s="1068">
        <v>698898.41</v>
      </c>
    </row>
    <row r="8919" spans="1:12" s="651" customFormat="1" ht="21.95" customHeight="1" x14ac:dyDescent="0.25">
      <c r="A8919" s="1401"/>
      <c r="B8919" s="1065" t="s">
        <v>6911</v>
      </c>
      <c r="C8919" s="903" t="s">
        <v>6919</v>
      </c>
      <c r="D8919" s="900" t="s">
        <v>215</v>
      </c>
      <c r="E8919" s="903" t="s">
        <v>1159</v>
      </c>
      <c r="F8919" s="900" t="s">
        <v>265</v>
      </c>
      <c r="G8919" s="900" t="s">
        <v>53</v>
      </c>
      <c r="H8919" s="900" t="s">
        <v>201</v>
      </c>
      <c r="I8919" s="900" t="s">
        <v>267</v>
      </c>
      <c r="J8919" s="1073" t="s">
        <v>12659</v>
      </c>
      <c r="K8919" s="1073" t="s">
        <v>12660</v>
      </c>
      <c r="L8919" s="1066">
        <v>660409.56000000006</v>
      </c>
    </row>
    <row r="8920" spans="1:12" s="651" customFormat="1" ht="21.95" customHeight="1" x14ac:dyDescent="0.25">
      <c r="A8920" s="1401"/>
      <c r="B8920" s="1067" t="s">
        <v>6911</v>
      </c>
      <c r="C8920" s="702" t="s">
        <v>6919</v>
      </c>
      <c r="D8920" s="899" t="s">
        <v>215</v>
      </c>
      <c r="E8920" s="702" t="s">
        <v>1159</v>
      </c>
      <c r="F8920" s="899" t="s">
        <v>265</v>
      </c>
      <c r="G8920" s="899" t="s">
        <v>53</v>
      </c>
      <c r="H8920" s="899" t="s">
        <v>201</v>
      </c>
      <c r="I8920" s="899" t="s">
        <v>268</v>
      </c>
      <c r="J8920" s="1074" t="s">
        <v>12670</v>
      </c>
      <c r="K8920" s="1074" t="s">
        <v>12671</v>
      </c>
      <c r="L8920" s="1068">
        <v>1858097.85</v>
      </c>
    </row>
    <row r="8921" spans="1:12" s="651" customFormat="1" ht="21.95" customHeight="1" x14ac:dyDescent="0.25">
      <c r="A8921" s="1401"/>
      <c r="B8921" s="1065" t="s">
        <v>6911</v>
      </c>
      <c r="C8921" s="903" t="s">
        <v>6919</v>
      </c>
      <c r="D8921" s="900" t="s">
        <v>215</v>
      </c>
      <c r="E8921" s="903" t="s">
        <v>1159</v>
      </c>
      <c r="F8921" s="900" t="s">
        <v>265</v>
      </c>
      <c r="G8921" s="900" t="s">
        <v>53</v>
      </c>
      <c r="H8921" s="900" t="s">
        <v>201</v>
      </c>
      <c r="I8921" s="900" t="s">
        <v>268</v>
      </c>
      <c r="J8921" s="1073" t="s">
        <v>12670</v>
      </c>
      <c r="K8921" s="1073" t="s">
        <v>12672</v>
      </c>
      <c r="L8921" s="1066">
        <v>1982039.1</v>
      </c>
    </row>
    <row r="8922" spans="1:12" s="651" customFormat="1" ht="21.95" customHeight="1" x14ac:dyDescent="0.25">
      <c r="A8922" s="1401"/>
      <c r="B8922" s="1067" t="s">
        <v>6911</v>
      </c>
      <c r="C8922" s="702" t="s">
        <v>6919</v>
      </c>
      <c r="D8922" s="899" t="s">
        <v>215</v>
      </c>
      <c r="E8922" s="702" t="s">
        <v>1159</v>
      </c>
      <c r="F8922" s="899" t="s">
        <v>265</v>
      </c>
      <c r="G8922" s="899" t="s">
        <v>53</v>
      </c>
      <c r="H8922" s="899" t="s">
        <v>273</v>
      </c>
      <c r="I8922" s="899" t="s">
        <v>274</v>
      </c>
      <c r="J8922" s="1074" t="s">
        <v>12901</v>
      </c>
      <c r="K8922" s="1074" t="s">
        <v>15079</v>
      </c>
      <c r="L8922" s="1068">
        <v>33061.35</v>
      </c>
    </row>
    <row r="8923" spans="1:12" s="651" customFormat="1" ht="21.95" customHeight="1" x14ac:dyDescent="0.25">
      <c r="A8923" s="1401"/>
      <c r="B8923" s="1065" t="s">
        <v>6911</v>
      </c>
      <c r="C8923" s="903" t="s">
        <v>6920</v>
      </c>
      <c r="D8923" s="900" t="s">
        <v>215</v>
      </c>
      <c r="E8923" s="903" t="s">
        <v>15080</v>
      </c>
      <c r="F8923" s="900" t="s">
        <v>265</v>
      </c>
      <c r="G8923" s="900" t="s">
        <v>53</v>
      </c>
      <c r="H8923" s="900" t="s">
        <v>273</v>
      </c>
      <c r="I8923" s="900" t="s">
        <v>274</v>
      </c>
      <c r="J8923" s="1073" t="s">
        <v>14054</v>
      </c>
      <c r="K8923" s="1073" t="s">
        <v>15081</v>
      </c>
      <c r="L8923" s="1066">
        <v>33063.69</v>
      </c>
    </row>
    <row r="8924" spans="1:12" s="651" customFormat="1" ht="21.95" customHeight="1" x14ac:dyDescent="0.25">
      <c r="A8924" s="1401"/>
      <c r="B8924" s="1067" t="s">
        <v>6911</v>
      </c>
      <c r="C8924" s="702" t="s">
        <v>6920</v>
      </c>
      <c r="D8924" s="899" t="s">
        <v>215</v>
      </c>
      <c r="E8924" s="702" t="s">
        <v>15080</v>
      </c>
      <c r="F8924" s="899" t="s">
        <v>265</v>
      </c>
      <c r="G8924" s="899" t="s">
        <v>53</v>
      </c>
      <c r="H8924" s="899" t="s">
        <v>201</v>
      </c>
      <c r="I8924" s="899" t="s">
        <v>267</v>
      </c>
      <c r="J8924" s="1074" t="s">
        <v>12659</v>
      </c>
      <c r="K8924" s="1074" t="s">
        <v>12660</v>
      </c>
      <c r="L8924" s="1068">
        <v>660409.56000000006</v>
      </c>
    </row>
    <row r="8925" spans="1:12" s="651" customFormat="1" ht="21.95" customHeight="1" x14ac:dyDescent="0.25">
      <c r="A8925" s="1401"/>
      <c r="B8925" s="1065" t="s">
        <v>6911</v>
      </c>
      <c r="C8925" s="903" t="s">
        <v>6920</v>
      </c>
      <c r="D8925" s="900" t="s">
        <v>215</v>
      </c>
      <c r="E8925" s="903" t="s">
        <v>15080</v>
      </c>
      <c r="F8925" s="900" t="s">
        <v>265</v>
      </c>
      <c r="G8925" s="900" t="s">
        <v>53</v>
      </c>
      <c r="H8925" s="900" t="s">
        <v>201</v>
      </c>
      <c r="I8925" s="900" t="s">
        <v>268</v>
      </c>
      <c r="J8925" s="1073" t="s">
        <v>12670</v>
      </c>
      <c r="K8925" s="1073" t="s">
        <v>12671</v>
      </c>
      <c r="L8925" s="1066">
        <v>1858097.85</v>
      </c>
    </row>
    <row r="8926" spans="1:12" s="651" customFormat="1" ht="21.95" customHeight="1" x14ac:dyDescent="0.25">
      <c r="A8926" s="1401"/>
      <c r="B8926" s="1067" t="s">
        <v>6911</v>
      </c>
      <c r="C8926" s="702" t="s">
        <v>6920</v>
      </c>
      <c r="D8926" s="899" t="s">
        <v>215</v>
      </c>
      <c r="E8926" s="702" t="s">
        <v>15080</v>
      </c>
      <c r="F8926" s="899" t="s">
        <v>265</v>
      </c>
      <c r="G8926" s="899" t="s">
        <v>53</v>
      </c>
      <c r="H8926" s="899" t="s">
        <v>201</v>
      </c>
      <c r="I8926" s="899" t="s">
        <v>268</v>
      </c>
      <c r="J8926" s="1074" t="s">
        <v>12670</v>
      </c>
      <c r="K8926" s="1074" t="s">
        <v>12672</v>
      </c>
      <c r="L8926" s="1068">
        <v>1982039.1</v>
      </c>
    </row>
    <row r="8927" spans="1:12" s="651" customFormat="1" ht="21.95" customHeight="1" x14ac:dyDescent="0.25">
      <c r="A8927" s="1401"/>
      <c r="B8927" s="1065" t="s">
        <v>6911</v>
      </c>
      <c r="C8927" s="903" t="s">
        <v>6921</v>
      </c>
      <c r="D8927" s="900" t="s">
        <v>215</v>
      </c>
      <c r="E8927" s="903" t="s">
        <v>870</v>
      </c>
      <c r="F8927" s="900" t="s">
        <v>265</v>
      </c>
      <c r="G8927" s="900" t="s">
        <v>53</v>
      </c>
      <c r="H8927" s="900" t="s">
        <v>201</v>
      </c>
      <c r="I8927" s="900" t="s">
        <v>267</v>
      </c>
      <c r="J8927" s="1073" t="s">
        <v>12659</v>
      </c>
      <c r="K8927" s="1073" t="s">
        <v>12660</v>
      </c>
      <c r="L8927" s="1066">
        <v>575449.67000000004</v>
      </c>
    </row>
    <row r="8928" spans="1:12" s="651" customFormat="1" ht="21.95" customHeight="1" x14ac:dyDescent="0.25">
      <c r="A8928" s="1401"/>
      <c r="B8928" s="1067" t="s">
        <v>6911</v>
      </c>
      <c r="C8928" s="702" t="s">
        <v>6922</v>
      </c>
      <c r="D8928" s="899" t="s">
        <v>215</v>
      </c>
      <c r="E8928" s="702" t="s">
        <v>871</v>
      </c>
      <c r="F8928" s="899" t="s">
        <v>265</v>
      </c>
      <c r="G8928" s="899" t="s">
        <v>53</v>
      </c>
      <c r="H8928" s="899" t="s">
        <v>201</v>
      </c>
      <c r="I8928" s="899" t="s">
        <v>267</v>
      </c>
      <c r="J8928" s="1074" t="s">
        <v>12659</v>
      </c>
      <c r="K8928" s="1074" t="s">
        <v>12660</v>
      </c>
      <c r="L8928" s="1068">
        <v>575449.67000000004</v>
      </c>
    </row>
    <row r="8929" spans="1:12" s="651" customFormat="1" ht="21.95" customHeight="1" x14ac:dyDescent="0.25">
      <c r="A8929" s="1401"/>
      <c r="B8929" s="1065" t="s">
        <v>6911</v>
      </c>
      <c r="C8929" s="903" t="s">
        <v>6922</v>
      </c>
      <c r="D8929" s="900" t="s">
        <v>215</v>
      </c>
      <c r="E8929" s="903" t="s">
        <v>871</v>
      </c>
      <c r="F8929" s="900" t="s">
        <v>265</v>
      </c>
      <c r="G8929" s="900" t="s">
        <v>53</v>
      </c>
      <c r="H8929" s="900" t="s">
        <v>201</v>
      </c>
      <c r="I8929" s="900" t="s">
        <v>268</v>
      </c>
      <c r="J8929" s="1073" t="s">
        <v>12670</v>
      </c>
      <c r="K8929" s="1073" t="s">
        <v>12671</v>
      </c>
      <c r="L8929" s="1066">
        <v>1619058.64</v>
      </c>
    </row>
    <row r="8930" spans="1:12" s="651" customFormat="1" ht="21.95" customHeight="1" x14ac:dyDescent="0.25">
      <c r="A8930" s="1401"/>
      <c r="B8930" s="1067" t="s">
        <v>6911</v>
      </c>
      <c r="C8930" s="702" t="s">
        <v>6922</v>
      </c>
      <c r="D8930" s="899" t="s">
        <v>215</v>
      </c>
      <c r="E8930" s="702" t="s">
        <v>871</v>
      </c>
      <c r="F8930" s="899" t="s">
        <v>265</v>
      </c>
      <c r="G8930" s="899" t="s">
        <v>53</v>
      </c>
      <c r="H8930" s="899" t="s">
        <v>201</v>
      </c>
      <c r="I8930" s="899" t="s">
        <v>268</v>
      </c>
      <c r="J8930" s="1074" t="s">
        <v>12670</v>
      </c>
      <c r="K8930" s="1074" t="s">
        <v>12672</v>
      </c>
      <c r="L8930" s="1068">
        <v>1727055.19</v>
      </c>
    </row>
    <row r="8931" spans="1:12" s="651" customFormat="1" ht="21.95" customHeight="1" x14ac:dyDescent="0.25">
      <c r="A8931" s="1401"/>
      <c r="B8931" s="1065" t="s">
        <v>6911</v>
      </c>
      <c r="C8931" s="903" t="s">
        <v>6922</v>
      </c>
      <c r="D8931" s="900" t="s">
        <v>215</v>
      </c>
      <c r="E8931" s="903" t="s">
        <v>871</v>
      </c>
      <c r="F8931" s="900" t="s">
        <v>265</v>
      </c>
      <c r="G8931" s="900" t="s">
        <v>53</v>
      </c>
      <c r="H8931" s="900" t="s">
        <v>273</v>
      </c>
      <c r="I8931" s="900" t="s">
        <v>274</v>
      </c>
      <c r="J8931" s="1073" t="s">
        <v>15082</v>
      </c>
      <c r="K8931" s="1073" t="s">
        <v>15083</v>
      </c>
      <c r="L8931" s="1066">
        <v>33117.67</v>
      </c>
    </row>
    <row r="8932" spans="1:12" s="651" customFormat="1" ht="21.95" customHeight="1" x14ac:dyDescent="0.25">
      <c r="A8932" s="1401"/>
      <c r="B8932" s="1067" t="s">
        <v>6911</v>
      </c>
      <c r="C8932" s="702" t="s">
        <v>6922</v>
      </c>
      <c r="D8932" s="899" t="s">
        <v>215</v>
      </c>
      <c r="E8932" s="702" t="s">
        <v>871</v>
      </c>
      <c r="F8932" s="899" t="s">
        <v>265</v>
      </c>
      <c r="G8932" s="899" t="s">
        <v>53</v>
      </c>
      <c r="H8932" s="899" t="s">
        <v>273</v>
      </c>
      <c r="I8932" s="899" t="s">
        <v>275</v>
      </c>
      <c r="J8932" s="1074" t="s">
        <v>13034</v>
      </c>
      <c r="K8932" s="1074" t="s">
        <v>13035</v>
      </c>
      <c r="L8932" s="1068">
        <v>115457.2</v>
      </c>
    </row>
    <row r="8933" spans="1:12" s="651" customFormat="1" ht="21.95" customHeight="1" x14ac:dyDescent="0.25">
      <c r="A8933" s="1401"/>
      <c r="B8933" s="1065" t="s">
        <v>6911</v>
      </c>
      <c r="C8933" s="903" t="s">
        <v>6923</v>
      </c>
      <c r="D8933" s="900" t="s">
        <v>215</v>
      </c>
      <c r="E8933" s="903" t="s">
        <v>1160</v>
      </c>
      <c r="F8933" s="900" t="s">
        <v>265</v>
      </c>
      <c r="G8933" s="900" t="s">
        <v>53</v>
      </c>
      <c r="H8933" s="900" t="s">
        <v>201</v>
      </c>
      <c r="I8933" s="900" t="s">
        <v>267</v>
      </c>
      <c r="J8933" s="1073" t="s">
        <v>12659</v>
      </c>
      <c r="K8933" s="1073" t="s">
        <v>12660</v>
      </c>
      <c r="L8933" s="1066">
        <v>204550.92</v>
      </c>
    </row>
    <row r="8934" spans="1:12" s="651" customFormat="1" ht="21.95" customHeight="1" x14ac:dyDescent="0.25">
      <c r="A8934" s="1401"/>
      <c r="B8934" s="1067" t="s">
        <v>6911</v>
      </c>
      <c r="C8934" s="702" t="s">
        <v>6923</v>
      </c>
      <c r="D8934" s="899" t="s">
        <v>215</v>
      </c>
      <c r="E8934" s="702" t="s">
        <v>1160</v>
      </c>
      <c r="F8934" s="899" t="s">
        <v>265</v>
      </c>
      <c r="G8934" s="899" t="s">
        <v>53</v>
      </c>
      <c r="H8934" s="899" t="s">
        <v>201</v>
      </c>
      <c r="I8934" s="899" t="s">
        <v>268</v>
      </c>
      <c r="J8934" s="1074" t="s">
        <v>12670</v>
      </c>
      <c r="K8934" s="1074" t="s">
        <v>12671</v>
      </c>
      <c r="L8934" s="1068">
        <v>575515.03</v>
      </c>
    </row>
    <row r="8935" spans="1:12" s="651" customFormat="1" ht="21.95" customHeight="1" x14ac:dyDescent="0.25">
      <c r="A8935" s="1401"/>
      <c r="B8935" s="1065" t="s">
        <v>6911</v>
      </c>
      <c r="C8935" s="903" t="s">
        <v>6923</v>
      </c>
      <c r="D8935" s="900" t="s">
        <v>215</v>
      </c>
      <c r="E8935" s="903" t="s">
        <v>1160</v>
      </c>
      <c r="F8935" s="900" t="s">
        <v>265</v>
      </c>
      <c r="G8935" s="900" t="s">
        <v>53</v>
      </c>
      <c r="H8935" s="900" t="s">
        <v>201</v>
      </c>
      <c r="I8935" s="900" t="s">
        <v>268</v>
      </c>
      <c r="J8935" s="1073" t="s">
        <v>12670</v>
      </c>
      <c r="K8935" s="1073" t="s">
        <v>12672</v>
      </c>
      <c r="L8935" s="1066">
        <v>613903.78</v>
      </c>
    </row>
    <row r="8936" spans="1:12" s="651" customFormat="1" ht="21.95" customHeight="1" x14ac:dyDescent="0.25">
      <c r="A8936" s="1401"/>
      <c r="B8936" s="1067" t="s">
        <v>6911</v>
      </c>
      <c r="C8936" s="702" t="s">
        <v>6924</v>
      </c>
      <c r="D8936" s="899" t="s">
        <v>215</v>
      </c>
      <c r="E8936" s="702" t="s">
        <v>1161</v>
      </c>
      <c r="F8936" s="899" t="s">
        <v>265</v>
      </c>
      <c r="G8936" s="899" t="s">
        <v>53</v>
      </c>
      <c r="H8936" s="899" t="s">
        <v>201</v>
      </c>
      <c r="I8936" s="899" t="s">
        <v>267</v>
      </c>
      <c r="J8936" s="1074" t="s">
        <v>12659</v>
      </c>
      <c r="K8936" s="1074" t="s">
        <v>12660</v>
      </c>
      <c r="L8936" s="1068">
        <v>575449.67000000004</v>
      </c>
    </row>
    <row r="8937" spans="1:12" s="651" customFormat="1" ht="21.95" customHeight="1" x14ac:dyDescent="0.25">
      <c r="A8937" s="1401"/>
      <c r="B8937" s="1065" t="s">
        <v>6911</v>
      </c>
      <c r="C8937" s="903" t="s">
        <v>6924</v>
      </c>
      <c r="D8937" s="900" t="s">
        <v>215</v>
      </c>
      <c r="E8937" s="903" t="s">
        <v>1161</v>
      </c>
      <c r="F8937" s="900" t="s">
        <v>265</v>
      </c>
      <c r="G8937" s="900" t="s">
        <v>53</v>
      </c>
      <c r="H8937" s="900" t="s">
        <v>201</v>
      </c>
      <c r="I8937" s="900" t="s">
        <v>268</v>
      </c>
      <c r="J8937" s="1073" t="s">
        <v>12670</v>
      </c>
      <c r="K8937" s="1073" t="s">
        <v>12671</v>
      </c>
      <c r="L8937" s="1066">
        <v>1619058.64</v>
      </c>
    </row>
    <row r="8938" spans="1:12" s="651" customFormat="1" ht="21.95" customHeight="1" x14ac:dyDescent="0.25">
      <c r="A8938" s="1401"/>
      <c r="B8938" s="1067" t="s">
        <v>6911</v>
      </c>
      <c r="C8938" s="702" t="s">
        <v>6924</v>
      </c>
      <c r="D8938" s="899" t="s">
        <v>215</v>
      </c>
      <c r="E8938" s="702" t="s">
        <v>1161</v>
      </c>
      <c r="F8938" s="899" t="s">
        <v>265</v>
      </c>
      <c r="G8938" s="899" t="s">
        <v>53</v>
      </c>
      <c r="H8938" s="899" t="s">
        <v>201</v>
      </c>
      <c r="I8938" s="899" t="s">
        <v>268</v>
      </c>
      <c r="J8938" s="1074" t="s">
        <v>12670</v>
      </c>
      <c r="K8938" s="1074" t="s">
        <v>12672</v>
      </c>
      <c r="L8938" s="1068">
        <v>1727055.19</v>
      </c>
    </row>
    <row r="8939" spans="1:12" s="651" customFormat="1" ht="21.95" customHeight="1" x14ac:dyDescent="0.25">
      <c r="A8939" s="1401"/>
      <c r="B8939" s="1065" t="s">
        <v>6911</v>
      </c>
      <c r="C8939" s="903" t="s">
        <v>6924</v>
      </c>
      <c r="D8939" s="900" t="s">
        <v>215</v>
      </c>
      <c r="E8939" s="903" t="s">
        <v>1161</v>
      </c>
      <c r="F8939" s="900" t="s">
        <v>265</v>
      </c>
      <c r="G8939" s="900" t="s">
        <v>53</v>
      </c>
      <c r="H8939" s="900" t="s">
        <v>273</v>
      </c>
      <c r="I8939" s="900" t="s">
        <v>275</v>
      </c>
      <c r="J8939" s="1073" t="s">
        <v>14561</v>
      </c>
      <c r="K8939" s="1073" t="s">
        <v>14562</v>
      </c>
      <c r="L8939" s="1066">
        <v>13934.54</v>
      </c>
    </row>
    <row r="8940" spans="1:12" s="651" customFormat="1" ht="21.95" customHeight="1" x14ac:dyDescent="0.25">
      <c r="A8940" s="1401"/>
      <c r="B8940" s="1067" t="s">
        <v>6911</v>
      </c>
      <c r="C8940" s="702" t="s">
        <v>6924</v>
      </c>
      <c r="D8940" s="899" t="s">
        <v>215</v>
      </c>
      <c r="E8940" s="702" t="s">
        <v>1161</v>
      </c>
      <c r="F8940" s="899" t="s">
        <v>265</v>
      </c>
      <c r="G8940" s="899" t="s">
        <v>53</v>
      </c>
      <c r="H8940" s="899" t="s">
        <v>273</v>
      </c>
      <c r="I8940" s="899" t="s">
        <v>275</v>
      </c>
      <c r="J8940" s="1074" t="s">
        <v>15084</v>
      </c>
      <c r="K8940" s="1074" t="s">
        <v>14455</v>
      </c>
      <c r="L8940" s="1068">
        <v>26137.45</v>
      </c>
    </row>
    <row r="8941" spans="1:12" s="651" customFormat="1" ht="21.95" customHeight="1" x14ac:dyDescent="0.25">
      <c r="A8941" s="1401"/>
      <c r="B8941" s="1065" t="s">
        <v>6911</v>
      </c>
      <c r="C8941" s="903" t="s">
        <v>6925</v>
      </c>
      <c r="D8941" s="900" t="s">
        <v>215</v>
      </c>
      <c r="E8941" s="903" t="s">
        <v>1162</v>
      </c>
      <c r="F8941" s="900" t="s">
        <v>265</v>
      </c>
      <c r="G8941" s="900" t="s">
        <v>53</v>
      </c>
      <c r="H8941" s="900" t="s">
        <v>273</v>
      </c>
      <c r="I8941" s="900" t="s">
        <v>274</v>
      </c>
      <c r="J8941" s="1073" t="s">
        <v>13858</v>
      </c>
      <c r="K8941" s="1073" t="s">
        <v>12943</v>
      </c>
      <c r="L8941" s="1066">
        <v>22172.94</v>
      </c>
    </row>
    <row r="8942" spans="1:12" s="651" customFormat="1" ht="21.95" customHeight="1" x14ac:dyDescent="0.25">
      <c r="A8942" s="1401"/>
      <c r="B8942" s="1067" t="s">
        <v>6911</v>
      </c>
      <c r="C8942" s="702" t="s">
        <v>6925</v>
      </c>
      <c r="D8942" s="899" t="s">
        <v>215</v>
      </c>
      <c r="E8942" s="702" t="s">
        <v>1162</v>
      </c>
      <c r="F8942" s="899" t="s">
        <v>265</v>
      </c>
      <c r="G8942" s="899" t="s">
        <v>53</v>
      </c>
      <c r="H8942" s="899" t="s">
        <v>218</v>
      </c>
      <c r="I8942" s="899" t="s">
        <v>376</v>
      </c>
      <c r="J8942" s="1074" t="s">
        <v>15085</v>
      </c>
      <c r="K8942" s="1074" t="s">
        <v>15086</v>
      </c>
      <c r="L8942" s="1068">
        <v>1259557.8600000001</v>
      </c>
    </row>
    <row r="8943" spans="1:12" s="651" customFormat="1" ht="21.95" customHeight="1" x14ac:dyDescent="0.25">
      <c r="A8943" s="1401"/>
      <c r="B8943" s="1065" t="s">
        <v>6911</v>
      </c>
      <c r="C8943" s="903" t="s">
        <v>6925</v>
      </c>
      <c r="D8943" s="900" t="s">
        <v>215</v>
      </c>
      <c r="E8943" s="903" t="s">
        <v>1162</v>
      </c>
      <c r="F8943" s="900" t="s">
        <v>265</v>
      </c>
      <c r="G8943" s="900" t="s">
        <v>53</v>
      </c>
      <c r="H8943" s="900" t="s">
        <v>201</v>
      </c>
      <c r="I8943" s="900" t="s">
        <v>267</v>
      </c>
      <c r="J8943" s="1073" t="s">
        <v>12659</v>
      </c>
      <c r="K8943" s="1073" t="s">
        <v>12660</v>
      </c>
      <c r="L8943" s="1066">
        <v>1582862.46</v>
      </c>
    </row>
    <row r="8944" spans="1:12" s="651" customFormat="1" ht="21.95" customHeight="1" x14ac:dyDescent="0.25">
      <c r="A8944" s="1401"/>
      <c r="B8944" s="1067" t="s">
        <v>6911</v>
      </c>
      <c r="C8944" s="702" t="s">
        <v>6925</v>
      </c>
      <c r="D8944" s="899" t="s">
        <v>215</v>
      </c>
      <c r="E8944" s="702" t="s">
        <v>1162</v>
      </c>
      <c r="F8944" s="899" t="s">
        <v>265</v>
      </c>
      <c r="G8944" s="899" t="s">
        <v>53</v>
      </c>
      <c r="H8944" s="899" t="s">
        <v>201</v>
      </c>
      <c r="I8944" s="899" t="s">
        <v>268</v>
      </c>
      <c r="J8944" s="1074" t="s">
        <v>12670</v>
      </c>
      <c r="K8944" s="1074" t="s">
        <v>12671</v>
      </c>
      <c r="L8944" s="1068">
        <v>4453468.76</v>
      </c>
    </row>
    <row r="8945" spans="1:12" s="651" customFormat="1" ht="21.95" customHeight="1" x14ac:dyDescent="0.25">
      <c r="A8945" s="1401"/>
      <c r="B8945" s="1065" t="s">
        <v>6911</v>
      </c>
      <c r="C8945" s="903" t="s">
        <v>6925</v>
      </c>
      <c r="D8945" s="900" t="s">
        <v>215</v>
      </c>
      <c r="E8945" s="903" t="s">
        <v>1162</v>
      </c>
      <c r="F8945" s="900" t="s">
        <v>265</v>
      </c>
      <c r="G8945" s="900" t="s">
        <v>53</v>
      </c>
      <c r="H8945" s="900" t="s">
        <v>201</v>
      </c>
      <c r="I8945" s="900" t="s">
        <v>268</v>
      </c>
      <c r="J8945" s="1073" t="s">
        <v>12670</v>
      </c>
      <c r="K8945" s="1073" t="s">
        <v>12672</v>
      </c>
      <c r="L8945" s="1066">
        <v>4750529.8</v>
      </c>
    </row>
    <row r="8946" spans="1:12" s="651" customFormat="1" ht="21.95" customHeight="1" x14ac:dyDescent="0.25">
      <c r="A8946" s="1401"/>
      <c r="B8946" s="1067" t="s">
        <v>6911</v>
      </c>
      <c r="C8946" s="702" t="s">
        <v>15087</v>
      </c>
      <c r="D8946" s="899" t="s">
        <v>215</v>
      </c>
      <c r="E8946" s="702" t="s">
        <v>15076</v>
      </c>
      <c r="F8946" s="899" t="s">
        <v>265</v>
      </c>
      <c r="G8946" s="899" t="s">
        <v>53</v>
      </c>
      <c r="H8946" s="899" t="s">
        <v>218</v>
      </c>
      <c r="I8946" s="899" t="s">
        <v>376</v>
      </c>
      <c r="J8946" s="1074" t="s">
        <v>15077</v>
      </c>
      <c r="K8946" s="1074" t="s">
        <v>15088</v>
      </c>
      <c r="L8946" s="1068">
        <v>1113853.74</v>
      </c>
    </row>
    <row r="8947" spans="1:12" s="651" customFormat="1" ht="21.95" customHeight="1" x14ac:dyDescent="0.25">
      <c r="A8947" s="1401"/>
      <c r="B8947" s="1065" t="s">
        <v>6911</v>
      </c>
      <c r="C8947" s="903" t="s">
        <v>6926</v>
      </c>
      <c r="D8947" s="900" t="s">
        <v>215</v>
      </c>
      <c r="E8947" s="903" t="s">
        <v>1154</v>
      </c>
      <c r="F8947" s="900" t="s">
        <v>265</v>
      </c>
      <c r="G8947" s="900" t="s">
        <v>53</v>
      </c>
      <c r="H8947" s="900" t="s">
        <v>201</v>
      </c>
      <c r="I8947" s="900" t="s">
        <v>267</v>
      </c>
      <c r="J8947" s="1073" t="s">
        <v>12659</v>
      </c>
      <c r="K8947" s="1073" t="s">
        <v>12660</v>
      </c>
      <c r="L8947" s="1066">
        <v>353705.2</v>
      </c>
    </row>
    <row r="8948" spans="1:12" s="651" customFormat="1" ht="21.95" customHeight="1" x14ac:dyDescent="0.25">
      <c r="A8948" s="1401"/>
      <c r="B8948" s="1067" t="s">
        <v>6911</v>
      </c>
      <c r="C8948" s="702" t="s">
        <v>6927</v>
      </c>
      <c r="D8948" s="899" t="s">
        <v>215</v>
      </c>
      <c r="E8948" s="702" t="s">
        <v>1155</v>
      </c>
      <c r="F8948" s="899" t="s">
        <v>265</v>
      </c>
      <c r="G8948" s="899" t="s">
        <v>53</v>
      </c>
      <c r="H8948" s="899" t="s">
        <v>201</v>
      </c>
      <c r="I8948" s="899" t="s">
        <v>267</v>
      </c>
      <c r="J8948" s="1074" t="s">
        <v>12659</v>
      </c>
      <c r="K8948" s="1074" t="s">
        <v>12660</v>
      </c>
      <c r="L8948" s="1068">
        <v>353705.2</v>
      </c>
    </row>
    <row r="8949" spans="1:12" s="651" customFormat="1" ht="21.95" customHeight="1" x14ac:dyDescent="0.25">
      <c r="A8949" s="1401"/>
      <c r="B8949" s="1065" t="s">
        <v>6911</v>
      </c>
      <c r="C8949" s="903" t="s">
        <v>6927</v>
      </c>
      <c r="D8949" s="900" t="s">
        <v>215</v>
      </c>
      <c r="E8949" s="903" t="s">
        <v>1155</v>
      </c>
      <c r="F8949" s="900" t="s">
        <v>265</v>
      </c>
      <c r="G8949" s="900" t="s">
        <v>53</v>
      </c>
      <c r="H8949" s="900" t="s">
        <v>201</v>
      </c>
      <c r="I8949" s="900" t="s">
        <v>268</v>
      </c>
      <c r="J8949" s="1073" t="s">
        <v>12670</v>
      </c>
      <c r="K8949" s="1073" t="s">
        <v>12671</v>
      </c>
      <c r="L8949" s="1066">
        <v>995168.62</v>
      </c>
    </row>
    <row r="8950" spans="1:12" s="651" customFormat="1" ht="21.95" customHeight="1" x14ac:dyDescent="0.25">
      <c r="A8950" s="1401"/>
      <c r="B8950" s="1067" t="s">
        <v>6911</v>
      </c>
      <c r="C8950" s="702" t="s">
        <v>6927</v>
      </c>
      <c r="D8950" s="899" t="s">
        <v>215</v>
      </c>
      <c r="E8950" s="702" t="s">
        <v>1155</v>
      </c>
      <c r="F8950" s="899" t="s">
        <v>265</v>
      </c>
      <c r="G8950" s="899" t="s">
        <v>53</v>
      </c>
      <c r="H8950" s="899" t="s">
        <v>201</v>
      </c>
      <c r="I8950" s="899" t="s">
        <v>268</v>
      </c>
      <c r="J8950" s="1074" t="s">
        <v>12670</v>
      </c>
      <c r="K8950" s="1074" t="s">
        <v>12672</v>
      </c>
      <c r="L8950" s="1068">
        <v>1061549.6399999999</v>
      </c>
    </row>
    <row r="8951" spans="1:12" s="651" customFormat="1" ht="21.95" customHeight="1" x14ac:dyDescent="0.25">
      <c r="A8951" s="1401"/>
      <c r="B8951" s="1065" t="s">
        <v>6911</v>
      </c>
      <c r="C8951" s="903" t="s">
        <v>6927</v>
      </c>
      <c r="D8951" s="900" t="s">
        <v>215</v>
      </c>
      <c r="E8951" s="903" t="s">
        <v>1155</v>
      </c>
      <c r="F8951" s="900" t="s">
        <v>265</v>
      </c>
      <c r="G8951" s="900" t="s">
        <v>53</v>
      </c>
      <c r="H8951" s="900" t="s">
        <v>273</v>
      </c>
      <c r="I8951" s="900" t="s">
        <v>275</v>
      </c>
      <c r="J8951" s="1073" t="s">
        <v>13363</v>
      </c>
      <c r="K8951" s="1073" t="s">
        <v>15089</v>
      </c>
      <c r="L8951" s="1066">
        <v>42310.35</v>
      </c>
    </row>
    <row r="8952" spans="1:12" s="651" customFormat="1" ht="21.95" customHeight="1" x14ac:dyDescent="0.25">
      <c r="A8952" s="1401"/>
      <c r="B8952" s="1067" t="s">
        <v>6911</v>
      </c>
      <c r="C8952" s="702" t="s">
        <v>6928</v>
      </c>
      <c r="D8952" s="899" t="s">
        <v>215</v>
      </c>
      <c r="E8952" s="702" t="s">
        <v>1159</v>
      </c>
      <c r="F8952" s="899" t="s">
        <v>265</v>
      </c>
      <c r="G8952" s="899" t="s">
        <v>53</v>
      </c>
      <c r="H8952" s="899" t="s">
        <v>201</v>
      </c>
      <c r="I8952" s="899" t="s">
        <v>267</v>
      </c>
      <c r="J8952" s="1074" t="s">
        <v>12659</v>
      </c>
      <c r="K8952" s="1074" t="s">
        <v>12660</v>
      </c>
      <c r="L8952" s="1068">
        <v>214290.15</v>
      </c>
    </row>
    <row r="8953" spans="1:12" s="651" customFormat="1" ht="21.95" customHeight="1" x14ac:dyDescent="0.25">
      <c r="A8953" s="1401"/>
      <c r="B8953" s="1065" t="s">
        <v>6911</v>
      </c>
      <c r="C8953" s="903" t="s">
        <v>6928</v>
      </c>
      <c r="D8953" s="900" t="s">
        <v>215</v>
      </c>
      <c r="E8953" s="903" t="s">
        <v>1159</v>
      </c>
      <c r="F8953" s="900" t="s">
        <v>265</v>
      </c>
      <c r="G8953" s="900" t="s">
        <v>53</v>
      </c>
      <c r="H8953" s="900" t="s">
        <v>201</v>
      </c>
      <c r="I8953" s="900" t="s">
        <v>268</v>
      </c>
      <c r="J8953" s="1073" t="s">
        <v>12670</v>
      </c>
      <c r="K8953" s="1073" t="s">
        <v>12671</v>
      </c>
      <c r="L8953" s="1066">
        <v>602916.87</v>
      </c>
    </row>
    <row r="8954" spans="1:12" s="651" customFormat="1" ht="21.95" customHeight="1" x14ac:dyDescent="0.25">
      <c r="A8954" s="1401"/>
      <c r="B8954" s="1067" t="s">
        <v>6911</v>
      </c>
      <c r="C8954" s="702" t="s">
        <v>6928</v>
      </c>
      <c r="D8954" s="899" t="s">
        <v>215</v>
      </c>
      <c r="E8954" s="702" t="s">
        <v>1159</v>
      </c>
      <c r="F8954" s="899" t="s">
        <v>265</v>
      </c>
      <c r="G8954" s="899" t="s">
        <v>53</v>
      </c>
      <c r="H8954" s="899" t="s">
        <v>201</v>
      </c>
      <c r="I8954" s="899" t="s">
        <v>268</v>
      </c>
      <c r="J8954" s="1074" t="s">
        <v>12670</v>
      </c>
      <c r="K8954" s="1074" t="s">
        <v>12672</v>
      </c>
      <c r="L8954" s="1068">
        <v>643133.42000000004</v>
      </c>
    </row>
    <row r="8955" spans="1:12" s="651" customFormat="1" ht="21.95" customHeight="1" x14ac:dyDescent="0.25">
      <c r="A8955" s="1401"/>
      <c r="B8955" s="1065" t="s">
        <v>6911</v>
      </c>
      <c r="C8955" s="903" t="s">
        <v>6929</v>
      </c>
      <c r="D8955" s="900" t="s">
        <v>215</v>
      </c>
      <c r="E8955" s="903" t="s">
        <v>15080</v>
      </c>
      <c r="F8955" s="900" t="s">
        <v>265</v>
      </c>
      <c r="G8955" s="900" t="s">
        <v>53</v>
      </c>
      <c r="H8955" s="900" t="s">
        <v>201</v>
      </c>
      <c r="I8955" s="900" t="s">
        <v>267</v>
      </c>
      <c r="J8955" s="1073" t="s">
        <v>12659</v>
      </c>
      <c r="K8955" s="1073" t="s">
        <v>12660</v>
      </c>
      <c r="L8955" s="1066">
        <v>214290.15</v>
      </c>
    </row>
    <row r="8956" spans="1:12" s="651" customFormat="1" ht="21.95" customHeight="1" x14ac:dyDescent="0.25">
      <c r="A8956" s="1401"/>
      <c r="B8956" s="1067" t="s">
        <v>6911</v>
      </c>
      <c r="C8956" s="702" t="s">
        <v>6930</v>
      </c>
      <c r="D8956" s="899" t="s">
        <v>215</v>
      </c>
      <c r="E8956" s="702" t="s">
        <v>870</v>
      </c>
      <c r="F8956" s="899" t="s">
        <v>265</v>
      </c>
      <c r="G8956" s="899" t="s">
        <v>53</v>
      </c>
      <c r="H8956" s="899" t="s">
        <v>201</v>
      </c>
      <c r="I8956" s="899" t="s">
        <v>267</v>
      </c>
      <c r="J8956" s="1074" t="s">
        <v>12659</v>
      </c>
      <c r="K8956" s="1074" t="s">
        <v>12660</v>
      </c>
      <c r="L8956" s="1068">
        <v>214290.15</v>
      </c>
    </row>
    <row r="8957" spans="1:12" s="651" customFormat="1" ht="21.95" customHeight="1" x14ac:dyDescent="0.25">
      <c r="A8957" s="1401"/>
      <c r="B8957" s="1065" t="s">
        <v>6911</v>
      </c>
      <c r="C8957" s="903" t="s">
        <v>6931</v>
      </c>
      <c r="D8957" s="900" t="s">
        <v>215</v>
      </c>
      <c r="E8957" s="903" t="s">
        <v>871</v>
      </c>
      <c r="F8957" s="900" t="s">
        <v>265</v>
      </c>
      <c r="G8957" s="900" t="s">
        <v>53</v>
      </c>
      <c r="H8957" s="900" t="s">
        <v>201</v>
      </c>
      <c r="I8957" s="900" t="s">
        <v>267</v>
      </c>
      <c r="J8957" s="1073" t="s">
        <v>12659</v>
      </c>
      <c r="K8957" s="1073" t="s">
        <v>12660</v>
      </c>
      <c r="L8957" s="1066">
        <v>214290.15</v>
      </c>
    </row>
    <row r="8958" spans="1:12" s="651" customFormat="1" ht="21.95" customHeight="1" x14ac:dyDescent="0.25">
      <c r="A8958" s="1401"/>
      <c r="B8958" s="1067" t="s">
        <v>6911</v>
      </c>
      <c r="C8958" s="702" t="s">
        <v>6931</v>
      </c>
      <c r="D8958" s="899" t="s">
        <v>215</v>
      </c>
      <c r="E8958" s="702" t="s">
        <v>871</v>
      </c>
      <c r="F8958" s="899" t="s">
        <v>265</v>
      </c>
      <c r="G8958" s="899" t="s">
        <v>53</v>
      </c>
      <c r="H8958" s="899" t="s">
        <v>273</v>
      </c>
      <c r="I8958" s="899" t="s">
        <v>274</v>
      </c>
      <c r="J8958" s="1074" t="s">
        <v>15084</v>
      </c>
      <c r="K8958" s="1074" t="s">
        <v>15090</v>
      </c>
      <c r="L8958" s="1068">
        <v>42534.23</v>
      </c>
    </row>
    <row r="8959" spans="1:12" s="651" customFormat="1" ht="21.95" customHeight="1" x14ac:dyDescent="0.25">
      <c r="A8959" s="1401"/>
      <c r="B8959" s="1065" t="s">
        <v>6911</v>
      </c>
      <c r="C8959" s="903" t="s">
        <v>6932</v>
      </c>
      <c r="D8959" s="900" t="s">
        <v>215</v>
      </c>
      <c r="E8959" s="903" t="s">
        <v>1161</v>
      </c>
      <c r="F8959" s="900" t="s">
        <v>265</v>
      </c>
      <c r="G8959" s="900" t="s">
        <v>53</v>
      </c>
      <c r="H8959" s="900" t="s">
        <v>218</v>
      </c>
      <c r="I8959" s="900" t="s">
        <v>376</v>
      </c>
      <c r="J8959" s="1073" t="s">
        <v>15091</v>
      </c>
      <c r="K8959" s="1073" t="s">
        <v>15092</v>
      </c>
      <c r="L8959" s="1066">
        <v>1387935.41</v>
      </c>
    </row>
    <row r="8960" spans="1:12" s="651" customFormat="1" ht="21.95" customHeight="1" x14ac:dyDescent="0.25">
      <c r="A8960" s="1401"/>
      <c r="B8960" s="1067" t="s">
        <v>6911</v>
      </c>
      <c r="C8960" s="702" t="s">
        <v>15093</v>
      </c>
      <c r="D8960" s="899" t="s">
        <v>215</v>
      </c>
      <c r="E8960" s="702" t="s">
        <v>15076</v>
      </c>
      <c r="F8960" s="899" t="s">
        <v>265</v>
      </c>
      <c r="G8960" s="899" t="s">
        <v>53</v>
      </c>
      <c r="H8960" s="899" t="s">
        <v>218</v>
      </c>
      <c r="I8960" s="899" t="s">
        <v>376</v>
      </c>
      <c r="J8960" s="1074" t="s">
        <v>15077</v>
      </c>
      <c r="K8960" s="1074" t="s">
        <v>15094</v>
      </c>
      <c r="L8960" s="1068">
        <v>989099.46</v>
      </c>
    </row>
    <row r="8961" spans="1:12" s="651" customFormat="1" ht="21.95" customHeight="1" x14ac:dyDescent="0.25">
      <c r="A8961" s="1401"/>
      <c r="B8961" s="1065" t="s">
        <v>6911</v>
      </c>
      <c r="C8961" s="903" t="s">
        <v>6933</v>
      </c>
      <c r="D8961" s="900" t="s">
        <v>215</v>
      </c>
      <c r="E8961" s="903" t="s">
        <v>1154</v>
      </c>
      <c r="F8961" s="900" t="s">
        <v>265</v>
      </c>
      <c r="G8961" s="900" t="s">
        <v>53</v>
      </c>
      <c r="H8961" s="900" t="s">
        <v>201</v>
      </c>
      <c r="I8961" s="900" t="s">
        <v>267</v>
      </c>
      <c r="J8961" s="1073" t="s">
        <v>12659</v>
      </c>
      <c r="K8961" s="1073" t="s">
        <v>12660</v>
      </c>
      <c r="L8961" s="1066">
        <v>131150.95000000001</v>
      </c>
    </row>
    <row r="8962" spans="1:12" s="651" customFormat="1" ht="21.95" customHeight="1" x14ac:dyDescent="0.25">
      <c r="A8962" s="1401"/>
      <c r="B8962" s="1067" t="s">
        <v>6911</v>
      </c>
      <c r="C8962" s="702" t="s">
        <v>6933</v>
      </c>
      <c r="D8962" s="899" t="s">
        <v>215</v>
      </c>
      <c r="E8962" s="702" t="s">
        <v>1154</v>
      </c>
      <c r="F8962" s="899" t="s">
        <v>265</v>
      </c>
      <c r="G8962" s="899" t="s">
        <v>53</v>
      </c>
      <c r="H8962" s="899" t="s">
        <v>273</v>
      </c>
      <c r="I8962" s="899" t="s">
        <v>274</v>
      </c>
      <c r="J8962" s="1074" t="s">
        <v>14665</v>
      </c>
      <c r="K8962" s="1074" t="s">
        <v>15095</v>
      </c>
      <c r="L8962" s="1068">
        <v>1010.37</v>
      </c>
    </row>
    <row r="8963" spans="1:12" s="651" customFormat="1" ht="21.95" customHeight="1" x14ac:dyDescent="0.25">
      <c r="A8963" s="1401"/>
      <c r="B8963" s="1065" t="s">
        <v>6911</v>
      </c>
      <c r="C8963" s="903" t="s">
        <v>6934</v>
      </c>
      <c r="D8963" s="900" t="s">
        <v>215</v>
      </c>
      <c r="E8963" s="903" t="s">
        <v>1155</v>
      </c>
      <c r="F8963" s="900" t="s">
        <v>265</v>
      </c>
      <c r="G8963" s="900" t="s">
        <v>53</v>
      </c>
      <c r="H8963" s="900" t="s">
        <v>273</v>
      </c>
      <c r="I8963" s="900" t="s">
        <v>274</v>
      </c>
      <c r="J8963" s="1073" t="s">
        <v>13081</v>
      </c>
      <c r="K8963" s="1073" t="s">
        <v>13668</v>
      </c>
      <c r="L8963" s="1066">
        <v>49276.19</v>
      </c>
    </row>
    <row r="8964" spans="1:12" s="651" customFormat="1" ht="21.95" customHeight="1" x14ac:dyDescent="0.25">
      <c r="A8964" s="1401"/>
      <c r="B8964" s="1067" t="s">
        <v>6911</v>
      </c>
      <c r="C8964" s="702" t="s">
        <v>6934</v>
      </c>
      <c r="D8964" s="899" t="s">
        <v>215</v>
      </c>
      <c r="E8964" s="702" t="s">
        <v>1155</v>
      </c>
      <c r="F8964" s="899" t="s">
        <v>265</v>
      </c>
      <c r="G8964" s="899" t="s">
        <v>53</v>
      </c>
      <c r="H8964" s="899" t="s">
        <v>201</v>
      </c>
      <c r="I8964" s="899" t="s">
        <v>267</v>
      </c>
      <c r="J8964" s="1074" t="s">
        <v>12659</v>
      </c>
      <c r="K8964" s="1074" t="s">
        <v>12660</v>
      </c>
      <c r="L8964" s="1068">
        <v>131150.95000000001</v>
      </c>
    </row>
    <row r="8965" spans="1:12" s="651" customFormat="1" ht="21.95" customHeight="1" x14ac:dyDescent="0.25">
      <c r="A8965" s="1401"/>
      <c r="B8965" s="1065" t="s">
        <v>6911</v>
      </c>
      <c r="C8965" s="903" t="s">
        <v>6934</v>
      </c>
      <c r="D8965" s="900" t="s">
        <v>215</v>
      </c>
      <c r="E8965" s="903" t="s">
        <v>1155</v>
      </c>
      <c r="F8965" s="900" t="s">
        <v>265</v>
      </c>
      <c r="G8965" s="900" t="s">
        <v>53</v>
      </c>
      <c r="H8965" s="900" t="s">
        <v>201</v>
      </c>
      <c r="I8965" s="900" t="s">
        <v>268</v>
      </c>
      <c r="J8965" s="1073" t="s">
        <v>12670</v>
      </c>
      <c r="K8965" s="1073" t="s">
        <v>12671</v>
      </c>
      <c r="L8965" s="1066">
        <v>369000.25</v>
      </c>
    </row>
    <row r="8966" spans="1:12" s="651" customFormat="1" ht="21.95" customHeight="1" x14ac:dyDescent="0.25">
      <c r="A8966" s="1401"/>
      <c r="B8966" s="1067" t="s">
        <v>6911</v>
      </c>
      <c r="C8966" s="702" t="s">
        <v>6934</v>
      </c>
      <c r="D8966" s="899" t="s">
        <v>215</v>
      </c>
      <c r="E8966" s="702" t="s">
        <v>1155</v>
      </c>
      <c r="F8966" s="899" t="s">
        <v>265</v>
      </c>
      <c r="G8966" s="899" t="s">
        <v>53</v>
      </c>
      <c r="H8966" s="899" t="s">
        <v>201</v>
      </c>
      <c r="I8966" s="899" t="s">
        <v>268</v>
      </c>
      <c r="J8966" s="1074" t="s">
        <v>12670</v>
      </c>
      <c r="K8966" s="1074" t="s">
        <v>12672</v>
      </c>
      <c r="L8966" s="1068">
        <v>393613.78</v>
      </c>
    </row>
    <row r="8967" spans="1:12" s="651" customFormat="1" ht="21.95" customHeight="1" x14ac:dyDescent="0.25">
      <c r="A8967" s="1401"/>
      <c r="B8967" s="1065" t="s">
        <v>6911</v>
      </c>
      <c r="C8967" s="903" t="s">
        <v>6935</v>
      </c>
      <c r="D8967" s="900" t="s">
        <v>215</v>
      </c>
      <c r="E8967" s="903" t="s">
        <v>1157</v>
      </c>
      <c r="F8967" s="900" t="s">
        <v>265</v>
      </c>
      <c r="G8967" s="900" t="s">
        <v>53</v>
      </c>
      <c r="H8967" s="900" t="s">
        <v>201</v>
      </c>
      <c r="I8967" s="900" t="s">
        <v>267</v>
      </c>
      <c r="J8967" s="1073" t="s">
        <v>12659</v>
      </c>
      <c r="K8967" s="1073" t="s">
        <v>12660</v>
      </c>
      <c r="L8967" s="1066">
        <v>131150.95000000001</v>
      </c>
    </row>
    <row r="8968" spans="1:12" s="651" customFormat="1" ht="21.95" customHeight="1" x14ac:dyDescent="0.25">
      <c r="A8968" s="1401"/>
      <c r="B8968" s="1067" t="s">
        <v>6911</v>
      </c>
      <c r="C8968" s="702" t="s">
        <v>6935</v>
      </c>
      <c r="D8968" s="899" t="s">
        <v>215</v>
      </c>
      <c r="E8968" s="702" t="s">
        <v>1157</v>
      </c>
      <c r="F8968" s="899" t="s">
        <v>265</v>
      </c>
      <c r="G8968" s="899" t="s">
        <v>53</v>
      </c>
      <c r="H8968" s="899" t="s">
        <v>201</v>
      </c>
      <c r="I8968" s="899" t="s">
        <v>268</v>
      </c>
      <c r="J8968" s="1074" t="s">
        <v>12670</v>
      </c>
      <c r="K8968" s="1074" t="s">
        <v>12671</v>
      </c>
      <c r="L8968" s="1068">
        <v>369000.25</v>
      </c>
    </row>
    <row r="8969" spans="1:12" s="651" customFormat="1" ht="21.95" customHeight="1" x14ac:dyDescent="0.25">
      <c r="A8969" s="1401"/>
      <c r="B8969" s="1065" t="s">
        <v>6911</v>
      </c>
      <c r="C8969" s="903" t="s">
        <v>6935</v>
      </c>
      <c r="D8969" s="900" t="s">
        <v>215</v>
      </c>
      <c r="E8969" s="903" t="s">
        <v>1157</v>
      </c>
      <c r="F8969" s="900" t="s">
        <v>265</v>
      </c>
      <c r="G8969" s="900" t="s">
        <v>53</v>
      </c>
      <c r="H8969" s="900" t="s">
        <v>201</v>
      </c>
      <c r="I8969" s="900" t="s">
        <v>268</v>
      </c>
      <c r="J8969" s="1073" t="s">
        <v>12670</v>
      </c>
      <c r="K8969" s="1073" t="s">
        <v>12672</v>
      </c>
      <c r="L8969" s="1066">
        <v>393613.78</v>
      </c>
    </row>
    <row r="8970" spans="1:12" s="651" customFormat="1" ht="21.95" customHeight="1" x14ac:dyDescent="0.25">
      <c r="A8970" s="1401"/>
      <c r="B8970" s="1067" t="s">
        <v>6911</v>
      </c>
      <c r="C8970" s="702" t="s">
        <v>6936</v>
      </c>
      <c r="D8970" s="899" t="s">
        <v>215</v>
      </c>
      <c r="E8970" s="702" t="s">
        <v>1162</v>
      </c>
      <c r="F8970" s="899" t="s">
        <v>265</v>
      </c>
      <c r="G8970" s="899" t="s">
        <v>53</v>
      </c>
      <c r="H8970" s="899" t="s">
        <v>201</v>
      </c>
      <c r="I8970" s="899" t="s">
        <v>267</v>
      </c>
      <c r="J8970" s="1074" t="s">
        <v>12659</v>
      </c>
      <c r="K8970" s="1074" t="s">
        <v>12660</v>
      </c>
      <c r="L8970" s="1068">
        <v>31905.98</v>
      </c>
    </row>
    <row r="8971" spans="1:12" s="651" customFormat="1" ht="21.95" customHeight="1" x14ac:dyDescent="0.25">
      <c r="A8971" s="1401"/>
      <c r="B8971" s="1065" t="s">
        <v>6911</v>
      </c>
      <c r="C8971" s="903" t="s">
        <v>6936</v>
      </c>
      <c r="D8971" s="900" t="s">
        <v>215</v>
      </c>
      <c r="E8971" s="903" t="s">
        <v>1162</v>
      </c>
      <c r="F8971" s="900" t="s">
        <v>265</v>
      </c>
      <c r="G8971" s="900" t="s">
        <v>53</v>
      </c>
      <c r="H8971" s="900" t="s">
        <v>201</v>
      </c>
      <c r="I8971" s="900" t="s">
        <v>268</v>
      </c>
      <c r="J8971" s="1073" t="s">
        <v>12670</v>
      </c>
      <c r="K8971" s="1073" t="s">
        <v>12671</v>
      </c>
      <c r="L8971" s="1066">
        <v>89769.19</v>
      </c>
    </row>
    <row r="8972" spans="1:12" s="651" customFormat="1" ht="21.95" customHeight="1" x14ac:dyDescent="0.25">
      <c r="A8972" s="1401"/>
      <c r="B8972" s="1067" t="s">
        <v>6911</v>
      </c>
      <c r="C8972" s="702" t="s">
        <v>6936</v>
      </c>
      <c r="D8972" s="899" t="s">
        <v>215</v>
      </c>
      <c r="E8972" s="702" t="s">
        <v>1162</v>
      </c>
      <c r="F8972" s="899" t="s">
        <v>265</v>
      </c>
      <c r="G8972" s="899" t="s">
        <v>53</v>
      </c>
      <c r="H8972" s="899" t="s">
        <v>201</v>
      </c>
      <c r="I8972" s="899" t="s">
        <v>268</v>
      </c>
      <c r="J8972" s="1074" t="s">
        <v>12670</v>
      </c>
      <c r="K8972" s="1074" t="s">
        <v>12672</v>
      </c>
      <c r="L8972" s="1068">
        <v>95757.09</v>
      </c>
    </row>
    <row r="8973" spans="1:12" s="651" customFormat="1" ht="21.95" customHeight="1" x14ac:dyDescent="0.25">
      <c r="A8973" s="1401"/>
      <c r="B8973" s="1065" t="s">
        <v>6911</v>
      </c>
      <c r="C8973" s="903" t="s">
        <v>6937</v>
      </c>
      <c r="D8973" s="900" t="s">
        <v>215</v>
      </c>
      <c r="E8973" s="903" t="s">
        <v>1157</v>
      </c>
      <c r="F8973" s="900" t="s">
        <v>265</v>
      </c>
      <c r="G8973" s="900" t="s">
        <v>53</v>
      </c>
      <c r="H8973" s="900" t="s">
        <v>201</v>
      </c>
      <c r="I8973" s="900" t="s">
        <v>267</v>
      </c>
      <c r="J8973" s="1073" t="s">
        <v>12659</v>
      </c>
      <c r="K8973" s="1073" t="s">
        <v>12660</v>
      </c>
      <c r="L8973" s="1066">
        <v>51536.02</v>
      </c>
    </row>
    <row r="8974" spans="1:12" s="651" customFormat="1" ht="21.95" customHeight="1" x14ac:dyDescent="0.25">
      <c r="A8974" s="1401"/>
      <c r="B8974" s="1067" t="s">
        <v>6911</v>
      </c>
      <c r="C8974" s="702" t="s">
        <v>6937</v>
      </c>
      <c r="D8974" s="899" t="s">
        <v>215</v>
      </c>
      <c r="E8974" s="702" t="s">
        <v>1157</v>
      </c>
      <c r="F8974" s="899" t="s">
        <v>265</v>
      </c>
      <c r="G8974" s="899" t="s">
        <v>53</v>
      </c>
      <c r="H8974" s="899" t="s">
        <v>201</v>
      </c>
      <c r="I8974" s="899" t="s">
        <v>268</v>
      </c>
      <c r="J8974" s="1074" t="s">
        <v>12670</v>
      </c>
      <c r="K8974" s="1074" t="s">
        <v>12671</v>
      </c>
      <c r="L8974" s="1068">
        <v>144999.35999999999</v>
      </c>
    </row>
    <row r="8975" spans="1:12" s="651" customFormat="1" ht="21.95" customHeight="1" x14ac:dyDescent="0.25">
      <c r="A8975" s="1401"/>
      <c r="B8975" s="1065" t="s">
        <v>6911</v>
      </c>
      <c r="C8975" s="903" t="s">
        <v>6937</v>
      </c>
      <c r="D8975" s="900" t="s">
        <v>215</v>
      </c>
      <c r="E8975" s="903" t="s">
        <v>1157</v>
      </c>
      <c r="F8975" s="900" t="s">
        <v>265</v>
      </c>
      <c r="G8975" s="900" t="s">
        <v>53</v>
      </c>
      <c r="H8975" s="900" t="s">
        <v>201</v>
      </c>
      <c r="I8975" s="900" t="s">
        <v>268</v>
      </c>
      <c r="J8975" s="1073" t="s">
        <v>12670</v>
      </c>
      <c r="K8975" s="1073" t="s">
        <v>12672</v>
      </c>
      <c r="L8975" s="1066">
        <v>154671.29</v>
      </c>
    </row>
    <row r="8976" spans="1:12" s="651" customFormat="1" ht="21.95" customHeight="1" x14ac:dyDescent="0.25">
      <c r="A8976" s="1401"/>
      <c r="B8976" s="1067" t="s">
        <v>6911</v>
      </c>
      <c r="C8976" s="702" t="s">
        <v>6938</v>
      </c>
      <c r="D8976" s="899" t="s">
        <v>215</v>
      </c>
      <c r="E8976" s="702" t="s">
        <v>1162</v>
      </c>
      <c r="F8976" s="899" t="s">
        <v>265</v>
      </c>
      <c r="G8976" s="899" t="s">
        <v>53</v>
      </c>
      <c r="H8976" s="899" t="s">
        <v>218</v>
      </c>
      <c r="I8976" s="899" t="s">
        <v>376</v>
      </c>
      <c r="J8976" s="1074" t="s">
        <v>14926</v>
      </c>
      <c r="K8976" s="1074" t="s">
        <v>14301</v>
      </c>
      <c r="L8976" s="1068">
        <v>1397334.09</v>
      </c>
    </row>
    <row r="8977" spans="1:12" s="651" customFormat="1" ht="21.95" customHeight="1" x14ac:dyDescent="0.25">
      <c r="A8977" s="1401"/>
      <c r="B8977" s="1065" t="s">
        <v>6911</v>
      </c>
      <c r="C8977" s="903" t="s">
        <v>6939</v>
      </c>
      <c r="D8977" s="900" t="s">
        <v>215</v>
      </c>
      <c r="E8977" s="903" t="s">
        <v>1162</v>
      </c>
      <c r="F8977" s="900" t="s">
        <v>265</v>
      </c>
      <c r="G8977" s="900" t="s">
        <v>53</v>
      </c>
      <c r="H8977" s="900" t="s">
        <v>201</v>
      </c>
      <c r="I8977" s="900" t="s">
        <v>267</v>
      </c>
      <c r="J8977" s="1073" t="s">
        <v>12659</v>
      </c>
      <c r="K8977" s="1073" t="s">
        <v>12660</v>
      </c>
      <c r="L8977" s="1066">
        <v>375356.82</v>
      </c>
    </row>
    <row r="8978" spans="1:12" s="651" customFormat="1" ht="21.95" customHeight="1" x14ac:dyDescent="0.25">
      <c r="A8978" s="1401"/>
      <c r="B8978" s="1067" t="s">
        <v>6911</v>
      </c>
      <c r="C8978" s="702" t="s">
        <v>6939</v>
      </c>
      <c r="D8978" s="899" t="s">
        <v>215</v>
      </c>
      <c r="E8978" s="702" t="s">
        <v>1162</v>
      </c>
      <c r="F8978" s="899" t="s">
        <v>265</v>
      </c>
      <c r="G8978" s="899" t="s">
        <v>53</v>
      </c>
      <c r="H8978" s="899" t="s">
        <v>273</v>
      </c>
      <c r="I8978" s="899" t="s">
        <v>274</v>
      </c>
      <c r="J8978" s="1074" t="s">
        <v>14032</v>
      </c>
      <c r="K8978" s="1074" t="s">
        <v>15096</v>
      </c>
      <c r="L8978" s="1068">
        <v>27962.58</v>
      </c>
    </row>
    <row r="8979" spans="1:12" s="651" customFormat="1" ht="21.95" customHeight="1" x14ac:dyDescent="0.25">
      <c r="A8979" s="1401"/>
      <c r="B8979" s="1065" t="s">
        <v>6911</v>
      </c>
      <c r="C8979" s="903" t="s">
        <v>6939</v>
      </c>
      <c r="D8979" s="900" t="s">
        <v>215</v>
      </c>
      <c r="E8979" s="903" t="s">
        <v>1162</v>
      </c>
      <c r="F8979" s="900" t="s">
        <v>265</v>
      </c>
      <c r="G8979" s="900" t="s">
        <v>53</v>
      </c>
      <c r="H8979" s="900" t="s">
        <v>273</v>
      </c>
      <c r="I8979" s="900" t="s">
        <v>275</v>
      </c>
      <c r="J8979" s="1073" t="s">
        <v>12875</v>
      </c>
      <c r="K8979" s="1073" t="s">
        <v>12876</v>
      </c>
      <c r="L8979" s="1066">
        <v>14624.17</v>
      </c>
    </row>
    <row r="8980" spans="1:12" s="651" customFormat="1" ht="21.95" customHeight="1" x14ac:dyDescent="0.25">
      <c r="A8980" s="1401"/>
      <c r="B8980" s="1067" t="s">
        <v>6911</v>
      </c>
      <c r="C8980" s="702" t="s">
        <v>6939</v>
      </c>
      <c r="D8980" s="899" t="s">
        <v>215</v>
      </c>
      <c r="E8980" s="702" t="s">
        <v>1162</v>
      </c>
      <c r="F8980" s="899" t="s">
        <v>265</v>
      </c>
      <c r="G8980" s="899" t="s">
        <v>53</v>
      </c>
      <c r="H8980" s="899" t="s">
        <v>273</v>
      </c>
      <c r="I8980" s="899" t="s">
        <v>275</v>
      </c>
      <c r="J8980" s="1074" t="s">
        <v>12875</v>
      </c>
      <c r="K8980" s="1074" t="s">
        <v>12876</v>
      </c>
      <c r="L8980" s="1068">
        <v>29248.35</v>
      </c>
    </row>
    <row r="8981" spans="1:12" s="651" customFormat="1" ht="21.95" customHeight="1" x14ac:dyDescent="0.25">
      <c r="A8981" s="1401"/>
      <c r="B8981" s="1065" t="s">
        <v>6911</v>
      </c>
      <c r="C8981" s="903" t="s">
        <v>6939</v>
      </c>
      <c r="D8981" s="900" t="s">
        <v>215</v>
      </c>
      <c r="E8981" s="903" t="s">
        <v>1162</v>
      </c>
      <c r="F8981" s="900" t="s">
        <v>265</v>
      </c>
      <c r="G8981" s="900" t="s">
        <v>53</v>
      </c>
      <c r="H8981" s="900" t="s">
        <v>273</v>
      </c>
      <c r="I8981" s="900" t="s">
        <v>275</v>
      </c>
      <c r="J8981" s="1073" t="s">
        <v>14032</v>
      </c>
      <c r="K8981" s="1073" t="s">
        <v>15097</v>
      </c>
      <c r="L8981" s="1066">
        <v>14227.66</v>
      </c>
    </row>
    <row r="8982" spans="1:12" s="651" customFormat="1" ht="21.95" customHeight="1" x14ac:dyDescent="0.25">
      <c r="A8982" s="1401"/>
      <c r="B8982" s="1067" t="s">
        <v>6911</v>
      </c>
      <c r="C8982" s="702" t="s">
        <v>6940</v>
      </c>
      <c r="D8982" s="899" t="s">
        <v>215</v>
      </c>
      <c r="E8982" s="702" t="s">
        <v>1162</v>
      </c>
      <c r="F8982" s="899" t="s">
        <v>265</v>
      </c>
      <c r="G8982" s="899" t="s">
        <v>53</v>
      </c>
      <c r="H8982" s="899" t="s">
        <v>273</v>
      </c>
      <c r="I8982" s="899" t="s">
        <v>275</v>
      </c>
      <c r="J8982" s="1074" t="s">
        <v>13047</v>
      </c>
      <c r="K8982" s="1074" t="s">
        <v>15098</v>
      </c>
      <c r="L8982" s="1068">
        <v>13986</v>
      </c>
    </row>
    <row r="8983" spans="1:12" s="651" customFormat="1" ht="21.95" customHeight="1" x14ac:dyDescent="0.25">
      <c r="A8983" s="1401"/>
      <c r="B8983" s="1065" t="s">
        <v>6911</v>
      </c>
      <c r="C8983" s="903" t="s">
        <v>6940</v>
      </c>
      <c r="D8983" s="900" t="s">
        <v>215</v>
      </c>
      <c r="E8983" s="903" t="s">
        <v>1162</v>
      </c>
      <c r="F8983" s="900" t="s">
        <v>265</v>
      </c>
      <c r="G8983" s="900" t="s">
        <v>53</v>
      </c>
      <c r="H8983" s="900" t="s">
        <v>273</v>
      </c>
      <c r="I8983" s="900" t="s">
        <v>275</v>
      </c>
      <c r="J8983" s="1073" t="s">
        <v>15084</v>
      </c>
      <c r="K8983" s="1073" t="s">
        <v>14455</v>
      </c>
      <c r="L8983" s="1066">
        <v>13068.72</v>
      </c>
    </row>
    <row r="8984" spans="1:12" s="651" customFormat="1" ht="21.95" customHeight="1" x14ac:dyDescent="0.25">
      <c r="A8984" s="1401"/>
      <c r="B8984" s="1067" t="s">
        <v>6911</v>
      </c>
      <c r="C8984" s="702" t="s">
        <v>6940</v>
      </c>
      <c r="D8984" s="899" t="s">
        <v>215</v>
      </c>
      <c r="E8984" s="702" t="s">
        <v>1162</v>
      </c>
      <c r="F8984" s="899" t="s">
        <v>265</v>
      </c>
      <c r="G8984" s="899" t="s">
        <v>53</v>
      </c>
      <c r="H8984" s="899" t="s">
        <v>273</v>
      </c>
      <c r="I8984" s="899" t="s">
        <v>275</v>
      </c>
      <c r="J8984" s="1074" t="s">
        <v>15099</v>
      </c>
      <c r="K8984" s="1074" t="s">
        <v>15100</v>
      </c>
      <c r="L8984" s="1068">
        <v>42075.44</v>
      </c>
    </row>
    <row r="8985" spans="1:12" s="651" customFormat="1" ht="21.95" customHeight="1" x14ac:dyDescent="0.25">
      <c r="A8985" s="1401"/>
      <c r="B8985" s="1065" t="s">
        <v>6911</v>
      </c>
      <c r="C8985" s="903" t="s">
        <v>6940</v>
      </c>
      <c r="D8985" s="900" t="s">
        <v>215</v>
      </c>
      <c r="E8985" s="903" t="s">
        <v>1162</v>
      </c>
      <c r="F8985" s="900" t="s">
        <v>265</v>
      </c>
      <c r="G8985" s="900" t="s">
        <v>53</v>
      </c>
      <c r="H8985" s="900" t="s">
        <v>201</v>
      </c>
      <c r="I8985" s="900" t="s">
        <v>267</v>
      </c>
      <c r="J8985" s="1073" t="s">
        <v>12659</v>
      </c>
      <c r="K8985" s="1073" t="s">
        <v>12660</v>
      </c>
      <c r="L8985" s="1066">
        <v>375356.82</v>
      </c>
    </row>
    <row r="8986" spans="1:12" s="651" customFormat="1" ht="21.95" customHeight="1" x14ac:dyDescent="0.25">
      <c r="A8986" s="1401"/>
      <c r="B8986" s="1067" t="s">
        <v>6911</v>
      </c>
      <c r="C8986" s="702" t="s">
        <v>6940</v>
      </c>
      <c r="D8986" s="899" t="s">
        <v>215</v>
      </c>
      <c r="E8986" s="702" t="s">
        <v>1162</v>
      </c>
      <c r="F8986" s="899" t="s">
        <v>265</v>
      </c>
      <c r="G8986" s="899" t="s">
        <v>53</v>
      </c>
      <c r="H8986" s="899" t="s">
        <v>201</v>
      </c>
      <c r="I8986" s="899" t="s">
        <v>268</v>
      </c>
      <c r="J8986" s="1074" t="s">
        <v>12670</v>
      </c>
      <c r="K8986" s="1074" t="s">
        <v>12671</v>
      </c>
      <c r="L8986" s="1068">
        <v>1056086.6399999999</v>
      </c>
    </row>
    <row r="8987" spans="1:12" s="651" customFormat="1" ht="21.95" customHeight="1" x14ac:dyDescent="0.25">
      <c r="A8987" s="1401"/>
      <c r="B8987" s="1065" t="s">
        <v>6911</v>
      </c>
      <c r="C8987" s="903" t="s">
        <v>6940</v>
      </c>
      <c r="D8987" s="900" t="s">
        <v>215</v>
      </c>
      <c r="E8987" s="903" t="s">
        <v>1162</v>
      </c>
      <c r="F8987" s="900" t="s">
        <v>265</v>
      </c>
      <c r="G8987" s="900" t="s">
        <v>53</v>
      </c>
      <c r="H8987" s="900" t="s">
        <v>201</v>
      </c>
      <c r="I8987" s="900" t="s">
        <v>268</v>
      </c>
      <c r="J8987" s="1073" t="s">
        <v>12670</v>
      </c>
      <c r="K8987" s="1073" t="s">
        <v>12672</v>
      </c>
      <c r="L8987" s="1066">
        <v>1126531.0900000001</v>
      </c>
    </row>
    <row r="8988" spans="1:12" s="651" customFormat="1" ht="21.95" customHeight="1" x14ac:dyDescent="0.25">
      <c r="A8988" s="1401"/>
      <c r="B8988" s="1067" t="s">
        <v>6911</v>
      </c>
      <c r="C8988" s="702" t="s">
        <v>6941</v>
      </c>
      <c r="D8988" s="899" t="s">
        <v>215</v>
      </c>
      <c r="E8988" s="702" t="s">
        <v>1162</v>
      </c>
      <c r="F8988" s="899" t="s">
        <v>265</v>
      </c>
      <c r="G8988" s="899" t="s">
        <v>53</v>
      </c>
      <c r="H8988" s="899" t="s">
        <v>201</v>
      </c>
      <c r="I8988" s="899" t="s">
        <v>267</v>
      </c>
      <c r="J8988" s="1074" t="s">
        <v>12659</v>
      </c>
      <c r="K8988" s="1074" t="s">
        <v>12660</v>
      </c>
      <c r="L8988" s="1068">
        <v>375356.82</v>
      </c>
    </row>
    <row r="8989" spans="1:12" s="651" customFormat="1" ht="21.95" customHeight="1" x14ac:dyDescent="0.25">
      <c r="A8989" s="1401"/>
      <c r="B8989" s="1065" t="s">
        <v>6911</v>
      </c>
      <c r="C8989" s="903" t="s">
        <v>6941</v>
      </c>
      <c r="D8989" s="900" t="s">
        <v>215</v>
      </c>
      <c r="E8989" s="903" t="s">
        <v>1162</v>
      </c>
      <c r="F8989" s="900" t="s">
        <v>265</v>
      </c>
      <c r="G8989" s="900" t="s">
        <v>53</v>
      </c>
      <c r="H8989" s="900" t="s">
        <v>201</v>
      </c>
      <c r="I8989" s="900" t="s">
        <v>268</v>
      </c>
      <c r="J8989" s="1073" t="s">
        <v>12670</v>
      </c>
      <c r="K8989" s="1073" t="s">
        <v>12671</v>
      </c>
      <c r="L8989" s="1066">
        <v>1056086.6399999999</v>
      </c>
    </row>
    <row r="8990" spans="1:12" s="651" customFormat="1" ht="21.95" customHeight="1" x14ac:dyDescent="0.25">
      <c r="A8990" s="1401"/>
      <c r="B8990" s="1067" t="s">
        <v>6911</v>
      </c>
      <c r="C8990" s="702" t="s">
        <v>6941</v>
      </c>
      <c r="D8990" s="899" t="s">
        <v>215</v>
      </c>
      <c r="E8990" s="702" t="s">
        <v>1162</v>
      </c>
      <c r="F8990" s="899" t="s">
        <v>265</v>
      </c>
      <c r="G8990" s="899" t="s">
        <v>53</v>
      </c>
      <c r="H8990" s="899" t="s">
        <v>201</v>
      </c>
      <c r="I8990" s="899" t="s">
        <v>268</v>
      </c>
      <c r="J8990" s="1074" t="s">
        <v>12670</v>
      </c>
      <c r="K8990" s="1074" t="s">
        <v>12672</v>
      </c>
      <c r="L8990" s="1068">
        <v>1126531.0900000001</v>
      </c>
    </row>
    <row r="8991" spans="1:12" s="651" customFormat="1" ht="21.95" customHeight="1" x14ac:dyDescent="0.25">
      <c r="A8991" s="1401"/>
      <c r="B8991" s="1065" t="s">
        <v>6911</v>
      </c>
      <c r="C8991" s="903" t="s">
        <v>6941</v>
      </c>
      <c r="D8991" s="900" t="s">
        <v>215</v>
      </c>
      <c r="E8991" s="903" t="s">
        <v>1162</v>
      </c>
      <c r="F8991" s="900" t="s">
        <v>265</v>
      </c>
      <c r="G8991" s="900" t="s">
        <v>53</v>
      </c>
      <c r="H8991" s="900" t="s">
        <v>273</v>
      </c>
      <c r="I8991" s="900" t="s">
        <v>275</v>
      </c>
      <c r="J8991" s="1073" t="s">
        <v>14130</v>
      </c>
      <c r="K8991" s="1073" t="s">
        <v>15101</v>
      </c>
      <c r="L8991" s="1066">
        <v>42357.33</v>
      </c>
    </row>
    <row r="8992" spans="1:12" s="651" customFormat="1" ht="21.95" customHeight="1" x14ac:dyDescent="0.25">
      <c r="A8992" s="1401"/>
      <c r="B8992" s="1067" t="s">
        <v>6911</v>
      </c>
      <c r="C8992" s="702" t="s">
        <v>6941</v>
      </c>
      <c r="D8992" s="899" t="s">
        <v>215</v>
      </c>
      <c r="E8992" s="702" t="s">
        <v>1162</v>
      </c>
      <c r="F8992" s="899" t="s">
        <v>265</v>
      </c>
      <c r="G8992" s="899" t="s">
        <v>53</v>
      </c>
      <c r="H8992" s="899" t="s">
        <v>273</v>
      </c>
      <c r="I8992" s="899" t="s">
        <v>275</v>
      </c>
      <c r="J8992" s="1074" t="s">
        <v>15102</v>
      </c>
      <c r="K8992" s="1074" t="s">
        <v>15103</v>
      </c>
      <c r="L8992" s="1068">
        <v>41978.12</v>
      </c>
    </row>
    <row r="8993" spans="1:12" s="651" customFormat="1" ht="21.95" customHeight="1" x14ac:dyDescent="0.25">
      <c r="A8993" s="1401"/>
      <c r="B8993" s="1065" t="s">
        <v>6911</v>
      </c>
      <c r="C8993" s="903" t="s">
        <v>6942</v>
      </c>
      <c r="D8993" s="900" t="s">
        <v>215</v>
      </c>
      <c r="E8993" s="903" t="s">
        <v>1162</v>
      </c>
      <c r="F8993" s="900" t="s">
        <v>265</v>
      </c>
      <c r="G8993" s="900" t="s">
        <v>53</v>
      </c>
      <c r="H8993" s="900" t="s">
        <v>201</v>
      </c>
      <c r="I8993" s="900" t="s">
        <v>267</v>
      </c>
      <c r="J8993" s="1073" t="s">
        <v>12659</v>
      </c>
      <c r="K8993" s="1073" t="s">
        <v>12660</v>
      </c>
      <c r="L8993" s="1066">
        <v>113564.95</v>
      </c>
    </row>
    <row r="8994" spans="1:12" s="651" customFormat="1" ht="21.95" customHeight="1" x14ac:dyDescent="0.25">
      <c r="A8994" s="1401"/>
      <c r="B8994" s="1067" t="s">
        <v>6911</v>
      </c>
      <c r="C8994" s="702" t="s">
        <v>6942</v>
      </c>
      <c r="D8994" s="899" t="s">
        <v>215</v>
      </c>
      <c r="E8994" s="702" t="s">
        <v>1162</v>
      </c>
      <c r="F8994" s="899" t="s">
        <v>265</v>
      </c>
      <c r="G8994" s="899" t="s">
        <v>53</v>
      </c>
      <c r="H8994" s="899" t="s">
        <v>201</v>
      </c>
      <c r="I8994" s="899" t="s">
        <v>268</v>
      </c>
      <c r="J8994" s="1074" t="s">
        <v>12670</v>
      </c>
      <c r="K8994" s="1074" t="s">
        <v>12671</v>
      </c>
      <c r="L8994" s="1068">
        <v>319521.09999999998</v>
      </c>
    </row>
    <row r="8995" spans="1:12" s="651" customFormat="1" ht="21.95" customHeight="1" x14ac:dyDescent="0.25">
      <c r="A8995" s="1401"/>
      <c r="B8995" s="1065" t="s">
        <v>6911</v>
      </c>
      <c r="C8995" s="903" t="s">
        <v>6942</v>
      </c>
      <c r="D8995" s="900" t="s">
        <v>215</v>
      </c>
      <c r="E8995" s="903" t="s">
        <v>1162</v>
      </c>
      <c r="F8995" s="900" t="s">
        <v>265</v>
      </c>
      <c r="G8995" s="900" t="s">
        <v>53</v>
      </c>
      <c r="H8995" s="900" t="s">
        <v>201</v>
      </c>
      <c r="I8995" s="900" t="s">
        <v>268</v>
      </c>
      <c r="J8995" s="1073" t="s">
        <v>12670</v>
      </c>
      <c r="K8995" s="1073" t="s">
        <v>12672</v>
      </c>
      <c r="L8995" s="1066">
        <v>340834.21</v>
      </c>
    </row>
    <row r="8996" spans="1:12" s="651" customFormat="1" ht="21.95" customHeight="1" x14ac:dyDescent="0.25">
      <c r="A8996" s="1401"/>
      <c r="B8996" s="1067" t="s">
        <v>6911</v>
      </c>
      <c r="C8996" s="702" t="s">
        <v>15104</v>
      </c>
      <c r="D8996" s="899" t="s">
        <v>215</v>
      </c>
      <c r="E8996" s="702" t="s">
        <v>15080</v>
      </c>
      <c r="F8996" s="899" t="s">
        <v>265</v>
      </c>
      <c r="G8996" s="899" t="s">
        <v>53</v>
      </c>
      <c r="H8996" s="899" t="s">
        <v>273</v>
      </c>
      <c r="I8996" s="899" t="s">
        <v>275</v>
      </c>
      <c r="J8996" s="1074" t="s">
        <v>12852</v>
      </c>
      <c r="K8996" s="1074" t="s">
        <v>15105</v>
      </c>
      <c r="L8996" s="1068">
        <v>42263.360000000001</v>
      </c>
    </row>
    <row r="8997" spans="1:12" s="651" customFormat="1" ht="21.95" customHeight="1" x14ac:dyDescent="0.25">
      <c r="A8997" s="1401"/>
      <c r="B8997" s="1065" t="s">
        <v>6911</v>
      </c>
      <c r="C8997" s="903" t="s">
        <v>15104</v>
      </c>
      <c r="D8997" s="900" t="s">
        <v>215</v>
      </c>
      <c r="E8997" s="903" t="s">
        <v>15080</v>
      </c>
      <c r="F8997" s="900" t="s">
        <v>265</v>
      </c>
      <c r="G8997" s="900" t="s">
        <v>53</v>
      </c>
      <c r="H8997" s="900" t="s">
        <v>218</v>
      </c>
      <c r="I8997" s="900" t="s">
        <v>306</v>
      </c>
      <c r="J8997" s="1073" t="s">
        <v>13495</v>
      </c>
      <c r="K8997" s="1073" t="s">
        <v>13496</v>
      </c>
      <c r="L8997" s="1066">
        <v>21832.880000000001</v>
      </c>
    </row>
    <row r="8998" spans="1:12" s="651" customFormat="1" ht="21.95" customHeight="1" x14ac:dyDescent="0.25">
      <c r="A8998" s="1401"/>
      <c r="B8998" s="1067" t="s">
        <v>6911</v>
      </c>
      <c r="C8998" s="702" t="s">
        <v>15104</v>
      </c>
      <c r="D8998" s="899" t="s">
        <v>215</v>
      </c>
      <c r="E8998" s="702" t="s">
        <v>15080</v>
      </c>
      <c r="F8998" s="899" t="s">
        <v>265</v>
      </c>
      <c r="G8998" s="899" t="s">
        <v>53</v>
      </c>
      <c r="H8998" s="899" t="s">
        <v>201</v>
      </c>
      <c r="I8998" s="899" t="s">
        <v>267</v>
      </c>
      <c r="J8998" s="1074" t="s">
        <v>12659</v>
      </c>
      <c r="K8998" s="1074" t="s">
        <v>12660</v>
      </c>
      <c r="L8998" s="1068">
        <v>400757.1</v>
      </c>
    </row>
    <row r="8999" spans="1:12" s="651" customFormat="1" ht="21.95" customHeight="1" x14ac:dyDescent="0.25">
      <c r="A8999" s="1401"/>
      <c r="B8999" s="1065" t="s">
        <v>6911</v>
      </c>
      <c r="C8999" s="903" t="s">
        <v>15104</v>
      </c>
      <c r="D8999" s="900" t="s">
        <v>215</v>
      </c>
      <c r="E8999" s="903" t="s">
        <v>15080</v>
      </c>
      <c r="F8999" s="900" t="s">
        <v>265</v>
      </c>
      <c r="G8999" s="900" t="s">
        <v>53</v>
      </c>
      <c r="H8999" s="900" t="s">
        <v>201</v>
      </c>
      <c r="I8999" s="900" t="s">
        <v>268</v>
      </c>
      <c r="J8999" s="1073" t="s">
        <v>12670</v>
      </c>
      <c r="K8999" s="1073" t="s">
        <v>12671</v>
      </c>
      <c r="L8999" s="1066">
        <v>1127551.68</v>
      </c>
    </row>
    <row r="9000" spans="1:12" s="651" customFormat="1" ht="21.95" customHeight="1" x14ac:dyDescent="0.25">
      <c r="A9000" s="1401"/>
      <c r="B9000" s="1067" t="s">
        <v>6911</v>
      </c>
      <c r="C9000" s="702" t="s">
        <v>15104</v>
      </c>
      <c r="D9000" s="899" t="s">
        <v>215</v>
      </c>
      <c r="E9000" s="702" t="s">
        <v>15080</v>
      </c>
      <c r="F9000" s="899" t="s">
        <v>265</v>
      </c>
      <c r="G9000" s="899" t="s">
        <v>53</v>
      </c>
      <c r="H9000" s="899" t="s">
        <v>201</v>
      </c>
      <c r="I9000" s="899" t="s">
        <v>268</v>
      </c>
      <c r="J9000" s="1074" t="s">
        <v>12670</v>
      </c>
      <c r="K9000" s="1074" t="s">
        <v>12672</v>
      </c>
      <c r="L9000" s="1068">
        <v>1202763.0900000001</v>
      </c>
    </row>
    <row r="9001" spans="1:12" s="651" customFormat="1" ht="21.95" customHeight="1" x14ac:dyDescent="0.25">
      <c r="A9001" s="1401"/>
      <c r="B9001" s="1065" t="s">
        <v>6911</v>
      </c>
      <c r="C9001" s="903" t="s">
        <v>6943</v>
      </c>
      <c r="D9001" s="900" t="s">
        <v>215</v>
      </c>
      <c r="E9001" s="903" t="s">
        <v>870</v>
      </c>
      <c r="F9001" s="900" t="s">
        <v>265</v>
      </c>
      <c r="G9001" s="900" t="s">
        <v>53</v>
      </c>
      <c r="H9001" s="900" t="s">
        <v>218</v>
      </c>
      <c r="I9001" s="900" t="s">
        <v>306</v>
      </c>
      <c r="J9001" s="1073" t="s">
        <v>13495</v>
      </c>
      <c r="K9001" s="1073" t="s">
        <v>13496</v>
      </c>
      <c r="L9001" s="1066">
        <v>21832.880000000001</v>
      </c>
    </row>
    <row r="9002" spans="1:12" s="651" customFormat="1" ht="21.95" customHeight="1" x14ac:dyDescent="0.25">
      <c r="A9002" s="1401"/>
      <c r="B9002" s="1067" t="s">
        <v>6911</v>
      </c>
      <c r="C9002" s="702" t="s">
        <v>6943</v>
      </c>
      <c r="D9002" s="899" t="s">
        <v>215</v>
      </c>
      <c r="E9002" s="702" t="s">
        <v>870</v>
      </c>
      <c r="F9002" s="899" t="s">
        <v>265</v>
      </c>
      <c r="G9002" s="899" t="s">
        <v>53</v>
      </c>
      <c r="H9002" s="899" t="s">
        <v>273</v>
      </c>
      <c r="I9002" s="899" t="s">
        <v>275</v>
      </c>
      <c r="J9002" s="1074" t="s">
        <v>13463</v>
      </c>
      <c r="K9002" s="1074" t="s">
        <v>13464</v>
      </c>
      <c r="L9002" s="1068">
        <v>43531.839999999997</v>
      </c>
    </row>
    <row r="9003" spans="1:12" s="651" customFormat="1" ht="21.95" customHeight="1" x14ac:dyDescent="0.25">
      <c r="A9003" s="1401"/>
      <c r="B9003" s="1065" t="s">
        <v>6911</v>
      </c>
      <c r="C9003" s="903" t="s">
        <v>6943</v>
      </c>
      <c r="D9003" s="900" t="s">
        <v>215</v>
      </c>
      <c r="E9003" s="903" t="s">
        <v>870</v>
      </c>
      <c r="F9003" s="900" t="s">
        <v>265</v>
      </c>
      <c r="G9003" s="900" t="s">
        <v>53</v>
      </c>
      <c r="H9003" s="900" t="s">
        <v>201</v>
      </c>
      <c r="I9003" s="900" t="s">
        <v>267</v>
      </c>
      <c r="J9003" s="1073" t="s">
        <v>12659</v>
      </c>
      <c r="K9003" s="1073" t="s">
        <v>12660</v>
      </c>
      <c r="L9003" s="1066">
        <v>400757.1</v>
      </c>
    </row>
    <row r="9004" spans="1:12" s="651" customFormat="1" ht="21.95" customHeight="1" x14ac:dyDescent="0.25">
      <c r="A9004" s="1401"/>
      <c r="B9004" s="1067" t="s">
        <v>6911</v>
      </c>
      <c r="C9004" s="702" t="s">
        <v>6944</v>
      </c>
      <c r="D9004" s="899" t="s">
        <v>215</v>
      </c>
      <c r="E9004" s="702" t="s">
        <v>871</v>
      </c>
      <c r="F9004" s="899" t="s">
        <v>265</v>
      </c>
      <c r="G9004" s="899" t="s">
        <v>53</v>
      </c>
      <c r="H9004" s="899" t="s">
        <v>201</v>
      </c>
      <c r="I9004" s="899" t="s">
        <v>267</v>
      </c>
      <c r="J9004" s="1074" t="s">
        <v>12659</v>
      </c>
      <c r="K9004" s="1074" t="s">
        <v>12660</v>
      </c>
      <c r="L9004" s="1068">
        <v>400757.1</v>
      </c>
    </row>
    <row r="9005" spans="1:12" s="651" customFormat="1" ht="21.95" customHeight="1" x14ac:dyDescent="0.25">
      <c r="A9005" s="1401"/>
      <c r="B9005" s="1065" t="s">
        <v>6911</v>
      </c>
      <c r="C9005" s="903" t="s">
        <v>6944</v>
      </c>
      <c r="D9005" s="900" t="s">
        <v>215</v>
      </c>
      <c r="E9005" s="903" t="s">
        <v>871</v>
      </c>
      <c r="F9005" s="900" t="s">
        <v>265</v>
      </c>
      <c r="G9005" s="900" t="s">
        <v>53</v>
      </c>
      <c r="H9005" s="900" t="s">
        <v>201</v>
      </c>
      <c r="I9005" s="900" t="s">
        <v>268</v>
      </c>
      <c r="J9005" s="1073" t="s">
        <v>12670</v>
      </c>
      <c r="K9005" s="1073" t="s">
        <v>12671</v>
      </c>
      <c r="L9005" s="1066">
        <v>1127551.68</v>
      </c>
    </row>
    <row r="9006" spans="1:12" s="651" customFormat="1" ht="21.95" customHeight="1" x14ac:dyDescent="0.25">
      <c r="A9006" s="1401"/>
      <c r="B9006" s="1067" t="s">
        <v>6911</v>
      </c>
      <c r="C9006" s="702" t="s">
        <v>6944</v>
      </c>
      <c r="D9006" s="899" t="s">
        <v>215</v>
      </c>
      <c r="E9006" s="702" t="s">
        <v>871</v>
      </c>
      <c r="F9006" s="899" t="s">
        <v>265</v>
      </c>
      <c r="G9006" s="899" t="s">
        <v>53</v>
      </c>
      <c r="H9006" s="899" t="s">
        <v>201</v>
      </c>
      <c r="I9006" s="899" t="s">
        <v>268</v>
      </c>
      <c r="J9006" s="1074" t="s">
        <v>12670</v>
      </c>
      <c r="K9006" s="1074" t="s">
        <v>12672</v>
      </c>
      <c r="L9006" s="1068">
        <v>1202763.0900000001</v>
      </c>
    </row>
    <row r="9007" spans="1:12" s="651" customFormat="1" ht="21.95" customHeight="1" x14ac:dyDescent="0.25">
      <c r="A9007" s="1401"/>
      <c r="B9007" s="1065" t="s">
        <v>6911</v>
      </c>
      <c r="C9007" s="903" t="s">
        <v>6944</v>
      </c>
      <c r="D9007" s="900" t="s">
        <v>215</v>
      </c>
      <c r="E9007" s="903" t="s">
        <v>871</v>
      </c>
      <c r="F9007" s="900" t="s">
        <v>265</v>
      </c>
      <c r="G9007" s="900" t="s">
        <v>53</v>
      </c>
      <c r="H9007" s="900" t="s">
        <v>273</v>
      </c>
      <c r="I9007" s="900" t="s">
        <v>275</v>
      </c>
      <c r="J9007" s="1073" t="s">
        <v>14988</v>
      </c>
      <c r="K9007" s="1073" t="s">
        <v>14989</v>
      </c>
      <c r="L9007" s="1066">
        <v>42582.17</v>
      </c>
    </row>
    <row r="9008" spans="1:12" s="651" customFormat="1" ht="21.95" customHeight="1" x14ac:dyDescent="0.25">
      <c r="A9008" s="1401"/>
      <c r="B9008" s="1067" t="s">
        <v>6911</v>
      </c>
      <c r="C9008" s="702" t="s">
        <v>6945</v>
      </c>
      <c r="D9008" s="899" t="s">
        <v>215</v>
      </c>
      <c r="E9008" s="702" t="s">
        <v>855</v>
      </c>
      <c r="F9008" s="899" t="s">
        <v>856</v>
      </c>
      <c r="G9008" s="899" t="s">
        <v>53</v>
      </c>
      <c r="H9008" s="899" t="s">
        <v>282</v>
      </c>
      <c r="I9008" s="899" t="s">
        <v>857</v>
      </c>
      <c r="J9008" s="1074" t="s">
        <v>14336</v>
      </c>
      <c r="K9008" s="1074" t="s">
        <v>14442</v>
      </c>
      <c r="L9008" s="1068">
        <v>484260.15</v>
      </c>
    </row>
    <row r="9009" spans="1:12" s="651" customFormat="1" ht="21.95" customHeight="1" x14ac:dyDescent="0.25">
      <c r="A9009" s="1401"/>
      <c r="B9009" s="1065" t="s">
        <v>6911</v>
      </c>
      <c r="C9009" s="903" t="s">
        <v>6946</v>
      </c>
      <c r="D9009" s="900" t="s">
        <v>215</v>
      </c>
      <c r="E9009" s="903" t="s">
        <v>858</v>
      </c>
      <c r="F9009" s="900" t="s">
        <v>856</v>
      </c>
      <c r="G9009" s="900" t="s">
        <v>53</v>
      </c>
      <c r="H9009" s="900" t="s">
        <v>282</v>
      </c>
      <c r="I9009" s="900" t="s">
        <v>857</v>
      </c>
      <c r="J9009" s="1073" t="s">
        <v>14336</v>
      </c>
      <c r="K9009" s="1073" t="s">
        <v>14442</v>
      </c>
      <c r="L9009" s="1066">
        <v>484260.15</v>
      </c>
    </row>
    <row r="9010" spans="1:12" s="651" customFormat="1" ht="21.95" customHeight="1" x14ac:dyDescent="0.25">
      <c r="A9010" s="1401"/>
      <c r="B9010" s="1067" t="s">
        <v>6911</v>
      </c>
      <c r="C9010" s="702" t="s">
        <v>6947</v>
      </c>
      <c r="D9010" s="899" t="s">
        <v>215</v>
      </c>
      <c r="E9010" s="702" t="s">
        <v>859</v>
      </c>
      <c r="F9010" s="899" t="s">
        <v>265</v>
      </c>
      <c r="G9010" s="899" t="s">
        <v>53</v>
      </c>
      <c r="H9010" s="899" t="s">
        <v>218</v>
      </c>
      <c r="I9010" s="899" t="s">
        <v>306</v>
      </c>
      <c r="J9010" s="1074" t="s">
        <v>13437</v>
      </c>
      <c r="K9010" s="1074" t="s">
        <v>13438</v>
      </c>
      <c r="L9010" s="1068">
        <v>22362.74</v>
      </c>
    </row>
    <row r="9011" spans="1:12" s="651" customFormat="1" ht="21.95" customHeight="1" x14ac:dyDescent="0.25">
      <c r="A9011" s="1401"/>
      <c r="B9011" s="1065" t="s">
        <v>6911</v>
      </c>
      <c r="C9011" s="903" t="s">
        <v>6947</v>
      </c>
      <c r="D9011" s="900" t="s">
        <v>215</v>
      </c>
      <c r="E9011" s="903" t="s">
        <v>859</v>
      </c>
      <c r="F9011" s="900" t="s">
        <v>265</v>
      </c>
      <c r="G9011" s="900" t="s">
        <v>53</v>
      </c>
      <c r="H9011" s="900" t="s">
        <v>201</v>
      </c>
      <c r="I9011" s="900" t="s">
        <v>267</v>
      </c>
      <c r="J9011" s="1073" t="s">
        <v>12659</v>
      </c>
      <c r="K9011" s="1073" t="s">
        <v>12660</v>
      </c>
      <c r="L9011" s="1066">
        <v>186334.72</v>
      </c>
    </row>
    <row r="9012" spans="1:12" s="651" customFormat="1" ht="21.95" customHeight="1" x14ac:dyDescent="0.25">
      <c r="A9012" s="1401"/>
      <c r="B9012" s="1067" t="s">
        <v>6911</v>
      </c>
      <c r="C9012" s="702" t="s">
        <v>6947</v>
      </c>
      <c r="D9012" s="899" t="s">
        <v>215</v>
      </c>
      <c r="E9012" s="702" t="s">
        <v>859</v>
      </c>
      <c r="F9012" s="899" t="s">
        <v>265</v>
      </c>
      <c r="G9012" s="899" t="s">
        <v>53</v>
      </c>
      <c r="H9012" s="899" t="s">
        <v>201</v>
      </c>
      <c r="I9012" s="899" t="s">
        <v>268</v>
      </c>
      <c r="J9012" s="1074" t="s">
        <v>12670</v>
      </c>
      <c r="K9012" s="1074" t="s">
        <v>12671</v>
      </c>
      <c r="L9012" s="1068">
        <v>524262.78</v>
      </c>
    </row>
    <row r="9013" spans="1:12" s="651" customFormat="1" ht="21.95" customHeight="1" x14ac:dyDescent="0.25">
      <c r="A9013" s="1401"/>
      <c r="B9013" s="1065" t="s">
        <v>6911</v>
      </c>
      <c r="C9013" s="903" t="s">
        <v>6947</v>
      </c>
      <c r="D9013" s="900" t="s">
        <v>215</v>
      </c>
      <c r="E9013" s="903" t="s">
        <v>859</v>
      </c>
      <c r="F9013" s="900" t="s">
        <v>265</v>
      </c>
      <c r="G9013" s="900" t="s">
        <v>53</v>
      </c>
      <c r="H9013" s="900" t="s">
        <v>201</v>
      </c>
      <c r="I9013" s="900" t="s">
        <v>268</v>
      </c>
      <c r="J9013" s="1073" t="s">
        <v>12670</v>
      </c>
      <c r="K9013" s="1073" t="s">
        <v>12672</v>
      </c>
      <c r="L9013" s="1066">
        <v>559232.82999999996</v>
      </c>
    </row>
    <row r="9014" spans="1:12" s="651" customFormat="1" ht="21.95" customHeight="1" x14ac:dyDescent="0.25">
      <c r="A9014" s="1401"/>
      <c r="B9014" s="1067" t="s">
        <v>6911</v>
      </c>
      <c r="C9014" s="702" t="s">
        <v>6948</v>
      </c>
      <c r="D9014" s="899" t="s">
        <v>215</v>
      </c>
      <c r="E9014" s="702" t="s">
        <v>860</v>
      </c>
      <c r="F9014" s="899" t="s">
        <v>265</v>
      </c>
      <c r="G9014" s="899" t="s">
        <v>53</v>
      </c>
      <c r="H9014" s="899" t="s">
        <v>201</v>
      </c>
      <c r="I9014" s="899" t="s">
        <v>267</v>
      </c>
      <c r="J9014" s="1074" t="s">
        <v>12659</v>
      </c>
      <c r="K9014" s="1074" t="s">
        <v>12660</v>
      </c>
      <c r="L9014" s="1068">
        <v>186334.72</v>
      </c>
    </row>
    <row r="9015" spans="1:12" s="651" customFormat="1" ht="21.95" customHeight="1" x14ac:dyDescent="0.25">
      <c r="A9015" s="1401"/>
      <c r="B9015" s="1065" t="s">
        <v>6911</v>
      </c>
      <c r="C9015" s="903" t="s">
        <v>6948</v>
      </c>
      <c r="D9015" s="900" t="s">
        <v>215</v>
      </c>
      <c r="E9015" s="903" t="s">
        <v>860</v>
      </c>
      <c r="F9015" s="900" t="s">
        <v>265</v>
      </c>
      <c r="G9015" s="900" t="s">
        <v>53</v>
      </c>
      <c r="H9015" s="900" t="s">
        <v>201</v>
      </c>
      <c r="I9015" s="900" t="s">
        <v>268</v>
      </c>
      <c r="J9015" s="1073" t="s">
        <v>12670</v>
      </c>
      <c r="K9015" s="1073" t="s">
        <v>12671</v>
      </c>
      <c r="L9015" s="1066">
        <v>524262.78</v>
      </c>
    </row>
    <row r="9016" spans="1:12" s="651" customFormat="1" ht="21.95" customHeight="1" x14ac:dyDescent="0.25">
      <c r="A9016" s="1401"/>
      <c r="B9016" s="1067" t="s">
        <v>6911</v>
      </c>
      <c r="C9016" s="702" t="s">
        <v>6948</v>
      </c>
      <c r="D9016" s="899" t="s">
        <v>215</v>
      </c>
      <c r="E9016" s="702" t="s">
        <v>860</v>
      </c>
      <c r="F9016" s="899" t="s">
        <v>265</v>
      </c>
      <c r="G9016" s="899" t="s">
        <v>53</v>
      </c>
      <c r="H9016" s="899" t="s">
        <v>201</v>
      </c>
      <c r="I9016" s="899" t="s">
        <v>268</v>
      </c>
      <c r="J9016" s="1074" t="s">
        <v>12670</v>
      </c>
      <c r="K9016" s="1074" t="s">
        <v>12672</v>
      </c>
      <c r="L9016" s="1068">
        <v>559232.82999999996</v>
      </c>
    </row>
    <row r="9017" spans="1:12" s="651" customFormat="1" ht="21.95" customHeight="1" x14ac:dyDescent="0.25">
      <c r="A9017" s="1401"/>
      <c r="B9017" s="1065" t="s">
        <v>6911</v>
      </c>
      <c r="C9017" s="903" t="s">
        <v>6948</v>
      </c>
      <c r="D9017" s="900" t="s">
        <v>215</v>
      </c>
      <c r="E9017" s="903" t="s">
        <v>860</v>
      </c>
      <c r="F9017" s="900" t="s">
        <v>265</v>
      </c>
      <c r="G9017" s="900" t="s">
        <v>53</v>
      </c>
      <c r="H9017" s="900" t="s">
        <v>218</v>
      </c>
      <c r="I9017" s="900" t="s">
        <v>306</v>
      </c>
      <c r="J9017" s="1073" t="s">
        <v>13437</v>
      </c>
      <c r="K9017" s="1073" t="s">
        <v>13438</v>
      </c>
      <c r="L9017" s="1066">
        <v>22362.74</v>
      </c>
    </row>
    <row r="9018" spans="1:12" s="651" customFormat="1" ht="21.95" customHeight="1" x14ac:dyDescent="0.25">
      <c r="A9018" s="1401"/>
      <c r="B9018" s="1067" t="s">
        <v>6911</v>
      </c>
      <c r="C9018" s="702" t="s">
        <v>6949</v>
      </c>
      <c r="D9018" s="899" t="s">
        <v>215</v>
      </c>
      <c r="E9018" s="702" t="s">
        <v>1157</v>
      </c>
      <c r="F9018" s="899" t="s">
        <v>265</v>
      </c>
      <c r="G9018" s="899" t="s">
        <v>53</v>
      </c>
      <c r="H9018" s="899" t="s">
        <v>201</v>
      </c>
      <c r="I9018" s="899" t="s">
        <v>267</v>
      </c>
      <c r="J9018" s="1074" t="s">
        <v>12659</v>
      </c>
      <c r="K9018" s="1074" t="s">
        <v>12660</v>
      </c>
      <c r="L9018" s="1068">
        <v>1380263.36</v>
      </c>
    </row>
    <row r="9019" spans="1:12" s="651" customFormat="1" ht="21.95" customHeight="1" x14ac:dyDescent="0.25">
      <c r="A9019" s="1401"/>
      <c r="B9019" s="1065" t="s">
        <v>6911</v>
      </c>
      <c r="C9019" s="903" t="s">
        <v>6949</v>
      </c>
      <c r="D9019" s="900" t="s">
        <v>215</v>
      </c>
      <c r="E9019" s="903" t="s">
        <v>1157</v>
      </c>
      <c r="F9019" s="900" t="s">
        <v>265</v>
      </c>
      <c r="G9019" s="900" t="s">
        <v>53</v>
      </c>
      <c r="H9019" s="900" t="s">
        <v>201</v>
      </c>
      <c r="I9019" s="900" t="s">
        <v>268</v>
      </c>
      <c r="J9019" s="1073" t="s">
        <v>12670</v>
      </c>
      <c r="K9019" s="1073" t="s">
        <v>12671</v>
      </c>
      <c r="L9019" s="1066">
        <v>3883445.3</v>
      </c>
    </row>
    <row r="9020" spans="1:12" s="651" customFormat="1" ht="21.95" customHeight="1" x14ac:dyDescent="0.25">
      <c r="A9020" s="1401"/>
      <c r="B9020" s="1067" t="s">
        <v>6911</v>
      </c>
      <c r="C9020" s="702" t="s">
        <v>6949</v>
      </c>
      <c r="D9020" s="899" t="s">
        <v>215</v>
      </c>
      <c r="E9020" s="702" t="s">
        <v>1157</v>
      </c>
      <c r="F9020" s="899" t="s">
        <v>265</v>
      </c>
      <c r="G9020" s="899" t="s">
        <v>53</v>
      </c>
      <c r="H9020" s="899" t="s">
        <v>201</v>
      </c>
      <c r="I9020" s="899" t="s">
        <v>268</v>
      </c>
      <c r="J9020" s="1074" t="s">
        <v>12670</v>
      </c>
      <c r="K9020" s="1074" t="s">
        <v>12672</v>
      </c>
      <c r="L9020" s="1068">
        <v>4142483.89</v>
      </c>
    </row>
    <row r="9021" spans="1:12" s="651" customFormat="1" ht="21.95" customHeight="1" x14ac:dyDescent="0.25">
      <c r="A9021" s="1401"/>
      <c r="B9021" s="1065" t="s">
        <v>6950</v>
      </c>
      <c r="C9021" s="903" t="s">
        <v>6951</v>
      </c>
      <c r="D9021" s="900" t="s">
        <v>264</v>
      </c>
      <c r="E9021" s="903" t="s">
        <v>228</v>
      </c>
      <c r="F9021" s="900" t="s">
        <v>856</v>
      </c>
      <c r="G9021" s="900" t="s">
        <v>53</v>
      </c>
      <c r="H9021" s="900" t="s">
        <v>333</v>
      </c>
      <c r="I9021" s="900" t="s">
        <v>857</v>
      </c>
      <c r="J9021" s="1073" t="s">
        <v>15106</v>
      </c>
      <c r="K9021" s="1073" t="s">
        <v>14442</v>
      </c>
      <c r="L9021" s="1066">
        <v>155667.65</v>
      </c>
    </row>
    <row r="9022" spans="1:12" s="651" customFormat="1" ht="21.95" customHeight="1" x14ac:dyDescent="0.25">
      <c r="A9022" s="1401"/>
      <c r="B9022" s="1067" t="s">
        <v>6950</v>
      </c>
      <c r="C9022" s="702" t="s">
        <v>6952</v>
      </c>
      <c r="D9022" s="899" t="s">
        <v>224</v>
      </c>
      <c r="E9022" s="702" t="s">
        <v>1163</v>
      </c>
      <c r="F9022" s="899" t="s">
        <v>856</v>
      </c>
      <c r="G9022" s="899" t="s">
        <v>53</v>
      </c>
      <c r="H9022" s="899" t="s">
        <v>218</v>
      </c>
      <c r="I9022" s="899" t="s">
        <v>406</v>
      </c>
      <c r="J9022" s="1074" t="s">
        <v>15107</v>
      </c>
      <c r="K9022" s="1074" t="s">
        <v>15108</v>
      </c>
      <c r="L9022" s="1068">
        <v>1282840.3999999999</v>
      </c>
    </row>
    <row r="9023" spans="1:12" s="651" customFormat="1" ht="21.95" customHeight="1" x14ac:dyDescent="0.25">
      <c r="A9023" s="1401"/>
      <c r="B9023" s="1065" t="s">
        <v>6950</v>
      </c>
      <c r="C9023" s="903" t="s">
        <v>6953</v>
      </c>
      <c r="D9023" s="900" t="s">
        <v>224</v>
      </c>
      <c r="E9023" s="903" t="s">
        <v>1164</v>
      </c>
      <c r="F9023" s="900" t="s">
        <v>856</v>
      </c>
      <c r="G9023" s="900" t="s">
        <v>53</v>
      </c>
      <c r="H9023" s="900" t="s">
        <v>282</v>
      </c>
      <c r="I9023" s="900" t="s">
        <v>857</v>
      </c>
      <c r="J9023" s="1073" t="s">
        <v>14336</v>
      </c>
      <c r="K9023" s="1073" t="s">
        <v>14442</v>
      </c>
      <c r="L9023" s="1066">
        <v>1215437.5</v>
      </c>
    </row>
    <row r="9024" spans="1:12" s="651" customFormat="1" ht="21.95" customHeight="1" x14ac:dyDescent="0.25">
      <c r="A9024" s="1401"/>
      <c r="B9024" s="1067" t="s">
        <v>6950</v>
      </c>
      <c r="C9024" s="702" t="s">
        <v>6954</v>
      </c>
      <c r="D9024" s="899" t="s">
        <v>224</v>
      </c>
      <c r="E9024" s="702" t="s">
        <v>1165</v>
      </c>
      <c r="F9024" s="899" t="s">
        <v>856</v>
      </c>
      <c r="G9024" s="899" t="s">
        <v>53</v>
      </c>
      <c r="H9024" s="899" t="s">
        <v>282</v>
      </c>
      <c r="I9024" s="899" t="s">
        <v>857</v>
      </c>
      <c r="J9024" s="1074" t="s">
        <v>14336</v>
      </c>
      <c r="K9024" s="1074" t="s">
        <v>14442</v>
      </c>
      <c r="L9024" s="1068">
        <v>1215437.5</v>
      </c>
    </row>
    <row r="9025" spans="1:12" s="651" customFormat="1" ht="21.95" customHeight="1" x14ac:dyDescent="0.25">
      <c r="A9025" s="1401"/>
      <c r="B9025" s="1065" t="s">
        <v>6950</v>
      </c>
      <c r="C9025" s="903" t="s">
        <v>6955</v>
      </c>
      <c r="D9025" s="900" t="s">
        <v>215</v>
      </c>
      <c r="E9025" s="903" t="s">
        <v>1166</v>
      </c>
      <c r="F9025" s="900" t="s">
        <v>856</v>
      </c>
      <c r="G9025" s="900" t="s">
        <v>53</v>
      </c>
      <c r="H9025" s="900" t="s">
        <v>282</v>
      </c>
      <c r="I9025" s="900" t="s">
        <v>857</v>
      </c>
      <c r="J9025" s="1073" t="s">
        <v>14336</v>
      </c>
      <c r="K9025" s="1073" t="s">
        <v>14442</v>
      </c>
      <c r="L9025" s="1066">
        <v>1067818.68</v>
      </c>
    </row>
    <row r="9026" spans="1:12" s="651" customFormat="1" ht="21.95" customHeight="1" x14ac:dyDescent="0.25">
      <c r="A9026" s="1401"/>
      <c r="B9026" s="1067" t="s">
        <v>6950</v>
      </c>
      <c r="C9026" s="702" t="s">
        <v>6955</v>
      </c>
      <c r="D9026" s="899" t="s">
        <v>215</v>
      </c>
      <c r="E9026" s="702" t="s">
        <v>1166</v>
      </c>
      <c r="F9026" s="899" t="s">
        <v>856</v>
      </c>
      <c r="G9026" s="899" t="s">
        <v>53</v>
      </c>
      <c r="H9026" s="899" t="s">
        <v>218</v>
      </c>
      <c r="I9026" s="899" t="s">
        <v>406</v>
      </c>
      <c r="J9026" s="1074" t="s">
        <v>15107</v>
      </c>
      <c r="K9026" s="1074" t="s">
        <v>15109</v>
      </c>
      <c r="L9026" s="1068">
        <v>47249.09</v>
      </c>
    </row>
    <row r="9027" spans="1:12" s="651" customFormat="1" ht="21.95" customHeight="1" x14ac:dyDescent="0.25">
      <c r="A9027" s="1401"/>
      <c r="B9027" s="1065" t="s">
        <v>6950</v>
      </c>
      <c r="C9027" s="903" t="s">
        <v>6955</v>
      </c>
      <c r="D9027" s="900" t="s">
        <v>215</v>
      </c>
      <c r="E9027" s="903" t="s">
        <v>1166</v>
      </c>
      <c r="F9027" s="900" t="s">
        <v>856</v>
      </c>
      <c r="G9027" s="900" t="s">
        <v>53</v>
      </c>
      <c r="H9027" s="900" t="s">
        <v>218</v>
      </c>
      <c r="I9027" s="900" t="s">
        <v>406</v>
      </c>
      <c r="J9027" s="1073" t="s">
        <v>15107</v>
      </c>
      <c r="K9027" s="1073" t="s">
        <v>15109</v>
      </c>
      <c r="L9027" s="1066">
        <v>12518.56</v>
      </c>
    </row>
    <row r="9028" spans="1:12" s="651" customFormat="1" ht="21.95" customHeight="1" x14ac:dyDescent="0.25">
      <c r="A9028" s="1401"/>
      <c r="B9028" s="1067" t="s">
        <v>6950</v>
      </c>
      <c r="C9028" s="702" t="s">
        <v>6956</v>
      </c>
      <c r="D9028" s="899" t="s">
        <v>264</v>
      </c>
      <c r="E9028" s="702" t="s">
        <v>228</v>
      </c>
      <c r="F9028" s="899" t="s">
        <v>856</v>
      </c>
      <c r="G9028" s="899" t="s">
        <v>53</v>
      </c>
      <c r="H9028" s="899" t="s">
        <v>333</v>
      </c>
      <c r="I9028" s="899" t="s">
        <v>857</v>
      </c>
      <c r="J9028" s="1074" t="s">
        <v>15106</v>
      </c>
      <c r="K9028" s="1074" t="s">
        <v>14442</v>
      </c>
      <c r="L9028" s="1068">
        <v>57961.9</v>
      </c>
    </row>
    <row r="9029" spans="1:12" s="651" customFormat="1" ht="21.95" customHeight="1" x14ac:dyDescent="0.25">
      <c r="A9029" s="1401"/>
      <c r="B9029" s="1065" t="s">
        <v>6950</v>
      </c>
      <c r="C9029" s="903" t="s">
        <v>6957</v>
      </c>
      <c r="D9029" s="900" t="s">
        <v>224</v>
      </c>
      <c r="E9029" s="903" t="s">
        <v>1163</v>
      </c>
      <c r="F9029" s="900" t="s">
        <v>856</v>
      </c>
      <c r="G9029" s="900" t="s">
        <v>53</v>
      </c>
      <c r="H9029" s="900" t="s">
        <v>218</v>
      </c>
      <c r="I9029" s="900" t="s">
        <v>406</v>
      </c>
      <c r="J9029" s="1073" t="s">
        <v>15107</v>
      </c>
      <c r="K9029" s="1073" t="s">
        <v>15110</v>
      </c>
      <c r="L9029" s="1066">
        <v>185766.68</v>
      </c>
    </row>
    <row r="9030" spans="1:12" s="651" customFormat="1" ht="21.95" customHeight="1" x14ac:dyDescent="0.25">
      <c r="A9030" s="1401"/>
      <c r="B9030" s="1067" t="s">
        <v>6950</v>
      </c>
      <c r="C9030" s="702" t="s">
        <v>6958</v>
      </c>
      <c r="D9030" s="899" t="s">
        <v>224</v>
      </c>
      <c r="E9030" s="702" t="s">
        <v>1164</v>
      </c>
      <c r="F9030" s="899" t="s">
        <v>856</v>
      </c>
      <c r="G9030" s="899" t="s">
        <v>53</v>
      </c>
      <c r="H9030" s="899" t="s">
        <v>282</v>
      </c>
      <c r="I9030" s="899" t="s">
        <v>857</v>
      </c>
      <c r="J9030" s="1074" t="s">
        <v>14336</v>
      </c>
      <c r="K9030" s="1074" t="s">
        <v>14442</v>
      </c>
      <c r="L9030" s="1068">
        <v>140302.10999999999</v>
      </c>
    </row>
    <row r="9031" spans="1:12" s="651" customFormat="1" ht="21.95" customHeight="1" x14ac:dyDescent="0.25">
      <c r="A9031" s="1401"/>
      <c r="B9031" s="1065" t="s">
        <v>6950</v>
      </c>
      <c r="C9031" s="903" t="s">
        <v>6959</v>
      </c>
      <c r="D9031" s="900" t="s">
        <v>224</v>
      </c>
      <c r="E9031" s="903" t="s">
        <v>1165</v>
      </c>
      <c r="F9031" s="900" t="s">
        <v>856</v>
      </c>
      <c r="G9031" s="900" t="s">
        <v>53</v>
      </c>
      <c r="H9031" s="900" t="s">
        <v>282</v>
      </c>
      <c r="I9031" s="900" t="s">
        <v>857</v>
      </c>
      <c r="J9031" s="1073" t="s">
        <v>14336</v>
      </c>
      <c r="K9031" s="1073" t="s">
        <v>14442</v>
      </c>
      <c r="L9031" s="1066">
        <v>140302.10999999999</v>
      </c>
    </row>
    <row r="9032" spans="1:12" s="651" customFormat="1" ht="21.95" customHeight="1" x14ac:dyDescent="0.25">
      <c r="A9032" s="1401"/>
      <c r="B9032" s="1067" t="s">
        <v>6950</v>
      </c>
      <c r="C9032" s="702" t="s">
        <v>6960</v>
      </c>
      <c r="D9032" s="899" t="s">
        <v>224</v>
      </c>
      <c r="E9032" s="702" t="s">
        <v>1163</v>
      </c>
      <c r="F9032" s="899" t="s">
        <v>856</v>
      </c>
      <c r="G9032" s="899" t="s">
        <v>53</v>
      </c>
      <c r="H9032" s="899" t="s">
        <v>218</v>
      </c>
      <c r="I9032" s="899" t="s">
        <v>406</v>
      </c>
      <c r="J9032" s="1074" t="s">
        <v>15107</v>
      </c>
      <c r="K9032" s="1074" t="s">
        <v>15111</v>
      </c>
      <c r="L9032" s="1068">
        <v>451451.74</v>
      </c>
    </row>
    <row r="9033" spans="1:12" s="651" customFormat="1" ht="21.95" customHeight="1" x14ac:dyDescent="0.25">
      <c r="A9033" s="1401"/>
      <c r="B9033" s="1065" t="s">
        <v>6950</v>
      </c>
      <c r="C9033" s="903" t="s">
        <v>6961</v>
      </c>
      <c r="D9033" s="900" t="s">
        <v>224</v>
      </c>
      <c r="E9033" s="903" t="s">
        <v>1164</v>
      </c>
      <c r="F9033" s="900" t="s">
        <v>856</v>
      </c>
      <c r="G9033" s="900" t="s">
        <v>53</v>
      </c>
      <c r="H9033" s="900" t="s">
        <v>282</v>
      </c>
      <c r="I9033" s="900" t="s">
        <v>857</v>
      </c>
      <c r="J9033" s="1073" t="s">
        <v>14336</v>
      </c>
      <c r="K9033" s="1073" t="s">
        <v>14442</v>
      </c>
      <c r="L9033" s="1066">
        <v>344841.06</v>
      </c>
    </row>
    <row r="9034" spans="1:12" s="651" customFormat="1" ht="21.95" customHeight="1" x14ac:dyDescent="0.25">
      <c r="A9034" s="1401"/>
      <c r="B9034" s="1067" t="s">
        <v>6950</v>
      </c>
      <c r="C9034" s="702" t="s">
        <v>6962</v>
      </c>
      <c r="D9034" s="899" t="s">
        <v>224</v>
      </c>
      <c r="E9034" s="702" t="s">
        <v>1165</v>
      </c>
      <c r="F9034" s="899" t="s">
        <v>856</v>
      </c>
      <c r="G9034" s="899" t="s">
        <v>53</v>
      </c>
      <c r="H9034" s="899" t="s">
        <v>282</v>
      </c>
      <c r="I9034" s="899" t="s">
        <v>857</v>
      </c>
      <c r="J9034" s="1074" t="s">
        <v>14336</v>
      </c>
      <c r="K9034" s="1074" t="s">
        <v>14442</v>
      </c>
      <c r="L9034" s="1068">
        <v>344841.06</v>
      </c>
    </row>
    <row r="9035" spans="1:12" s="651" customFormat="1" ht="21.95" customHeight="1" x14ac:dyDescent="0.25">
      <c r="A9035" s="1401"/>
      <c r="B9035" s="1065" t="s">
        <v>6950</v>
      </c>
      <c r="C9035" s="903" t="s">
        <v>6963</v>
      </c>
      <c r="D9035" s="900" t="s">
        <v>264</v>
      </c>
      <c r="E9035" s="903" t="s">
        <v>228</v>
      </c>
      <c r="F9035" s="900" t="s">
        <v>856</v>
      </c>
      <c r="G9035" s="900" t="s">
        <v>53</v>
      </c>
      <c r="H9035" s="900" t="s">
        <v>333</v>
      </c>
      <c r="I9035" s="900" t="s">
        <v>857</v>
      </c>
      <c r="J9035" s="1073" t="s">
        <v>15106</v>
      </c>
      <c r="K9035" s="1073" t="s">
        <v>14442</v>
      </c>
      <c r="L9035" s="1066">
        <v>94173.99</v>
      </c>
    </row>
    <row r="9036" spans="1:12" s="651" customFormat="1" ht="21.95" customHeight="1" x14ac:dyDescent="0.25">
      <c r="A9036" s="1401"/>
      <c r="B9036" s="1067" t="s">
        <v>6950</v>
      </c>
      <c r="C9036" s="702" t="s">
        <v>6964</v>
      </c>
      <c r="D9036" s="899" t="s">
        <v>215</v>
      </c>
      <c r="E9036" s="702" t="s">
        <v>1166</v>
      </c>
      <c r="F9036" s="899" t="s">
        <v>856</v>
      </c>
      <c r="G9036" s="899" t="s">
        <v>53</v>
      </c>
      <c r="H9036" s="899" t="s">
        <v>282</v>
      </c>
      <c r="I9036" s="899" t="s">
        <v>857</v>
      </c>
      <c r="J9036" s="1074" t="s">
        <v>14336</v>
      </c>
      <c r="K9036" s="1074" t="s">
        <v>14442</v>
      </c>
      <c r="L9036" s="1068">
        <v>261308.25</v>
      </c>
    </row>
    <row r="9037" spans="1:12" s="651" customFormat="1" ht="21.95" customHeight="1" x14ac:dyDescent="0.25">
      <c r="A9037" s="1401"/>
      <c r="B9037" s="1065" t="s">
        <v>6950</v>
      </c>
      <c r="C9037" s="903" t="s">
        <v>15112</v>
      </c>
      <c r="D9037" s="900" t="s">
        <v>264</v>
      </c>
      <c r="E9037" s="903" t="s">
        <v>228</v>
      </c>
      <c r="F9037" s="900" t="s">
        <v>856</v>
      </c>
      <c r="G9037" s="900" t="s">
        <v>53</v>
      </c>
      <c r="H9037" s="900" t="s">
        <v>333</v>
      </c>
      <c r="I9037" s="900" t="s">
        <v>857</v>
      </c>
      <c r="J9037" s="1073" t="s">
        <v>15106</v>
      </c>
      <c r="K9037" s="1073" t="s">
        <v>14442</v>
      </c>
      <c r="L9037" s="1066">
        <v>160761.14000000001</v>
      </c>
    </row>
    <row r="9038" spans="1:12" s="651" customFormat="1" ht="21.95" customHeight="1" x14ac:dyDescent="0.25">
      <c r="A9038" s="1401"/>
      <c r="B9038" s="1067" t="s">
        <v>6950</v>
      </c>
      <c r="C9038" s="702" t="s">
        <v>15113</v>
      </c>
      <c r="D9038" s="899" t="s">
        <v>264</v>
      </c>
      <c r="E9038" s="702" t="s">
        <v>228</v>
      </c>
      <c r="F9038" s="899" t="s">
        <v>856</v>
      </c>
      <c r="G9038" s="899" t="s">
        <v>53</v>
      </c>
      <c r="H9038" s="899" t="s">
        <v>333</v>
      </c>
      <c r="I9038" s="899" t="s">
        <v>857</v>
      </c>
      <c r="J9038" s="1074" t="s">
        <v>15106</v>
      </c>
      <c r="K9038" s="1074" t="s">
        <v>14442</v>
      </c>
      <c r="L9038" s="1068">
        <v>160761.14000000001</v>
      </c>
    </row>
    <row r="9039" spans="1:12" s="651" customFormat="1" ht="21.95" customHeight="1" x14ac:dyDescent="0.25">
      <c r="A9039" s="1401"/>
      <c r="B9039" s="1065" t="s">
        <v>6950</v>
      </c>
      <c r="C9039" s="903" t="s">
        <v>15114</v>
      </c>
      <c r="D9039" s="900" t="s">
        <v>264</v>
      </c>
      <c r="E9039" s="903" t="s">
        <v>228</v>
      </c>
      <c r="F9039" s="900" t="s">
        <v>856</v>
      </c>
      <c r="G9039" s="900" t="s">
        <v>53</v>
      </c>
      <c r="H9039" s="900" t="s">
        <v>333</v>
      </c>
      <c r="I9039" s="900" t="s">
        <v>857</v>
      </c>
      <c r="J9039" s="1073" t="s">
        <v>15106</v>
      </c>
      <c r="K9039" s="1073" t="s">
        <v>14442</v>
      </c>
      <c r="L9039" s="1066">
        <v>160761.14000000001</v>
      </c>
    </row>
    <row r="9040" spans="1:12" s="651" customFormat="1" ht="21.95" customHeight="1" x14ac:dyDescent="0.25">
      <c r="A9040" s="1401"/>
      <c r="B9040" s="1067" t="s">
        <v>6950</v>
      </c>
      <c r="C9040" s="702" t="s">
        <v>6965</v>
      </c>
      <c r="D9040" s="899" t="s">
        <v>215</v>
      </c>
      <c r="E9040" s="702" t="s">
        <v>855</v>
      </c>
      <c r="F9040" s="899" t="s">
        <v>856</v>
      </c>
      <c r="G9040" s="899" t="s">
        <v>53</v>
      </c>
      <c r="H9040" s="899" t="s">
        <v>282</v>
      </c>
      <c r="I9040" s="899" t="s">
        <v>857</v>
      </c>
      <c r="J9040" s="1074" t="s">
        <v>14336</v>
      </c>
      <c r="K9040" s="1074" t="s">
        <v>14442</v>
      </c>
      <c r="L9040" s="1068">
        <v>484260.15</v>
      </c>
    </row>
    <row r="9041" spans="1:12" s="651" customFormat="1" ht="21.95" customHeight="1" x14ac:dyDescent="0.25">
      <c r="A9041" s="1401"/>
      <c r="B9041" s="1065" t="s">
        <v>6950</v>
      </c>
      <c r="C9041" s="903" t="s">
        <v>6966</v>
      </c>
      <c r="D9041" s="900" t="s">
        <v>215</v>
      </c>
      <c r="E9041" s="903" t="s">
        <v>858</v>
      </c>
      <c r="F9041" s="900" t="s">
        <v>856</v>
      </c>
      <c r="G9041" s="900" t="s">
        <v>53</v>
      </c>
      <c r="H9041" s="900" t="s">
        <v>282</v>
      </c>
      <c r="I9041" s="900" t="s">
        <v>857</v>
      </c>
      <c r="J9041" s="1073" t="s">
        <v>14336</v>
      </c>
      <c r="K9041" s="1073" t="s">
        <v>14442</v>
      </c>
      <c r="L9041" s="1066">
        <v>484260.15</v>
      </c>
    </row>
    <row r="9042" spans="1:12" s="651" customFormat="1" ht="21.95" customHeight="1" x14ac:dyDescent="0.25">
      <c r="A9042" s="1401"/>
      <c r="B9042" s="1067" t="s">
        <v>6967</v>
      </c>
      <c r="C9042" s="702" t="s">
        <v>6968</v>
      </c>
      <c r="D9042" s="899" t="s">
        <v>277</v>
      </c>
      <c r="E9042" s="702" t="s">
        <v>228</v>
      </c>
      <c r="F9042" s="899" t="s">
        <v>516</v>
      </c>
      <c r="G9042" s="899" t="s">
        <v>53</v>
      </c>
      <c r="H9042" s="899" t="s">
        <v>279</v>
      </c>
      <c r="I9042" s="899" t="s">
        <v>517</v>
      </c>
      <c r="J9042" s="1074" t="s">
        <v>13838</v>
      </c>
      <c r="K9042" s="1074" t="s">
        <v>13839</v>
      </c>
      <c r="L9042" s="1068">
        <v>63104.480000000003</v>
      </c>
    </row>
    <row r="9043" spans="1:12" s="651" customFormat="1" ht="21.95" customHeight="1" x14ac:dyDescent="0.25">
      <c r="A9043" s="1401"/>
      <c r="B9043" s="1065" t="s">
        <v>6967</v>
      </c>
      <c r="C9043" s="903" t="s">
        <v>6969</v>
      </c>
      <c r="D9043" s="900" t="s">
        <v>277</v>
      </c>
      <c r="E9043" s="903" t="s">
        <v>228</v>
      </c>
      <c r="F9043" s="900" t="s">
        <v>516</v>
      </c>
      <c r="G9043" s="900" t="s">
        <v>53</v>
      </c>
      <c r="H9043" s="900" t="s">
        <v>279</v>
      </c>
      <c r="I9043" s="900" t="s">
        <v>517</v>
      </c>
      <c r="J9043" s="1073" t="s">
        <v>13838</v>
      </c>
      <c r="K9043" s="1073" t="s">
        <v>13839</v>
      </c>
      <c r="L9043" s="1066">
        <v>1184161.75</v>
      </c>
    </row>
    <row r="9044" spans="1:12" s="651" customFormat="1" ht="21.95" customHeight="1" x14ac:dyDescent="0.25">
      <c r="A9044" s="1401"/>
      <c r="B9044" s="1067" t="s">
        <v>6967</v>
      </c>
      <c r="C9044" s="702" t="s">
        <v>6970</v>
      </c>
      <c r="D9044" s="899" t="s">
        <v>277</v>
      </c>
      <c r="E9044" s="702" t="s">
        <v>228</v>
      </c>
      <c r="F9044" s="899" t="s">
        <v>516</v>
      </c>
      <c r="G9044" s="899" t="s">
        <v>53</v>
      </c>
      <c r="H9044" s="899" t="s">
        <v>279</v>
      </c>
      <c r="I9044" s="899" t="s">
        <v>517</v>
      </c>
      <c r="J9044" s="1074" t="s">
        <v>13838</v>
      </c>
      <c r="K9044" s="1074" t="s">
        <v>13839</v>
      </c>
      <c r="L9044" s="1068">
        <v>448914.68</v>
      </c>
    </row>
    <row r="9045" spans="1:12" s="651" customFormat="1" ht="21.95" customHeight="1" x14ac:dyDescent="0.25">
      <c r="A9045" s="1401"/>
      <c r="B9045" s="1065" t="s">
        <v>6967</v>
      </c>
      <c r="C9045" s="903" t="s">
        <v>6971</v>
      </c>
      <c r="D9045" s="900" t="s">
        <v>215</v>
      </c>
      <c r="E9045" s="903" t="s">
        <v>1167</v>
      </c>
      <c r="F9045" s="900" t="s">
        <v>516</v>
      </c>
      <c r="G9045" s="900" t="s">
        <v>53</v>
      </c>
      <c r="H9045" s="900" t="s">
        <v>282</v>
      </c>
      <c r="I9045" s="900" t="s">
        <v>517</v>
      </c>
      <c r="J9045" s="1073" t="s">
        <v>13838</v>
      </c>
      <c r="K9045" s="1073" t="s">
        <v>13839</v>
      </c>
      <c r="L9045" s="1066">
        <v>681890.19</v>
      </c>
    </row>
    <row r="9046" spans="1:12" s="651" customFormat="1" ht="21.95" customHeight="1" x14ac:dyDescent="0.25">
      <c r="A9046" s="1401"/>
      <c r="B9046" s="1067" t="s">
        <v>6967</v>
      </c>
      <c r="C9046" s="702" t="s">
        <v>6972</v>
      </c>
      <c r="D9046" s="899" t="s">
        <v>277</v>
      </c>
      <c r="E9046" s="702" t="s">
        <v>228</v>
      </c>
      <c r="F9046" s="899" t="s">
        <v>516</v>
      </c>
      <c r="G9046" s="899" t="s">
        <v>53</v>
      </c>
      <c r="H9046" s="899" t="s">
        <v>279</v>
      </c>
      <c r="I9046" s="899" t="s">
        <v>517</v>
      </c>
      <c r="J9046" s="1074" t="s">
        <v>13838</v>
      </c>
      <c r="K9046" s="1074" t="s">
        <v>13839</v>
      </c>
      <c r="L9046" s="1068">
        <v>65622.86</v>
      </c>
    </row>
    <row r="9047" spans="1:12" s="651" customFormat="1" ht="21.95" customHeight="1" x14ac:dyDescent="0.25">
      <c r="A9047" s="1401"/>
      <c r="B9047" s="1065" t="s">
        <v>6967</v>
      </c>
      <c r="C9047" s="903" t="s">
        <v>6973</v>
      </c>
      <c r="D9047" s="900" t="s">
        <v>277</v>
      </c>
      <c r="E9047" s="903" t="s">
        <v>228</v>
      </c>
      <c r="F9047" s="900" t="s">
        <v>516</v>
      </c>
      <c r="G9047" s="900" t="s">
        <v>53</v>
      </c>
      <c r="H9047" s="900" t="s">
        <v>279</v>
      </c>
      <c r="I9047" s="900" t="s">
        <v>517</v>
      </c>
      <c r="J9047" s="1073" t="s">
        <v>13838</v>
      </c>
      <c r="K9047" s="1073" t="s">
        <v>13839</v>
      </c>
      <c r="L9047" s="1066">
        <v>155014.54999999999</v>
      </c>
    </row>
    <row r="9048" spans="1:12" s="651" customFormat="1" ht="21.95" customHeight="1" x14ac:dyDescent="0.25">
      <c r="A9048" s="1401"/>
      <c r="B9048" s="1067" t="s">
        <v>6967</v>
      </c>
      <c r="C9048" s="702" t="s">
        <v>6974</v>
      </c>
      <c r="D9048" s="899" t="s">
        <v>277</v>
      </c>
      <c r="E9048" s="702" t="s">
        <v>228</v>
      </c>
      <c r="F9048" s="899" t="s">
        <v>516</v>
      </c>
      <c r="G9048" s="899" t="s">
        <v>53</v>
      </c>
      <c r="H9048" s="899" t="s">
        <v>279</v>
      </c>
      <c r="I9048" s="899" t="s">
        <v>517</v>
      </c>
      <c r="J9048" s="1074" t="s">
        <v>13838</v>
      </c>
      <c r="K9048" s="1074" t="s">
        <v>13839</v>
      </c>
      <c r="L9048" s="1068">
        <v>390887.15</v>
      </c>
    </row>
    <row r="9049" spans="1:12" s="651" customFormat="1" ht="21.95" customHeight="1" x14ac:dyDescent="0.25">
      <c r="A9049" s="1401"/>
      <c r="B9049" s="1065" t="s">
        <v>6967</v>
      </c>
      <c r="C9049" s="903" t="s">
        <v>6975</v>
      </c>
      <c r="D9049" s="900" t="s">
        <v>277</v>
      </c>
      <c r="E9049" s="903" t="s">
        <v>228</v>
      </c>
      <c r="F9049" s="900" t="s">
        <v>516</v>
      </c>
      <c r="G9049" s="900" t="s">
        <v>53</v>
      </c>
      <c r="H9049" s="900" t="s">
        <v>279</v>
      </c>
      <c r="I9049" s="900" t="s">
        <v>517</v>
      </c>
      <c r="J9049" s="1073" t="s">
        <v>13838</v>
      </c>
      <c r="K9049" s="1073" t="s">
        <v>13839</v>
      </c>
      <c r="L9049" s="1066">
        <v>105687.22</v>
      </c>
    </row>
    <row r="9050" spans="1:12" s="651" customFormat="1" ht="21.95" customHeight="1" x14ac:dyDescent="0.25">
      <c r="A9050" s="1401"/>
      <c r="B9050" s="1067" t="s">
        <v>6967</v>
      </c>
      <c r="C9050" s="702" t="s">
        <v>6976</v>
      </c>
      <c r="D9050" s="899" t="s">
        <v>215</v>
      </c>
      <c r="E9050" s="702" t="s">
        <v>1167</v>
      </c>
      <c r="F9050" s="899" t="s">
        <v>516</v>
      </c>
      <c r="G9050" s="899" t="s">
        <v>53</v>
      </c>
      <c r="H9050" s="899" t="s">
        <v>282</v>
      </c>
      <c r="I9050" s="899" t="s">
        <v>517</v>
      </c>
      <c r="J9050" s="1074" t="s">
        <v>13838</v>
      </c>
      <c r="K9050" s="1074" t="s">
        <v>13839</v>
      </c>
      <c r="L9050" s="1068">
        <v>252666.13</v>
      </c>
    </row>
    <row r="9051" spans="1:12" s="651" customFormat="1" ht="21.95" customHeight="1" x14ac:dyDescent="0.25">
      <c r="A9051" s="1401"/>
      <c r="B9051" s="1065" t="s">
        <v>6967</v>
      </c>
      <c r="C9051" s="903" t="s">
        <v>6977</v>
      </c>
      <c r="D9051" s="900" t="s">
        <v>215</v>
      </c>
      <c r="E9051" s="903" t="s">
        <v>515</v>
      </c>
      <c r="F9051" s="900" t="s">
        <v>516</v>
      </c>
      <c r="G9051" s="900" t="s">
        <v>53</v>
      </c>
      <c r="H9051" s="900" t="s">
        <v>282</v>
      </c>
      <c r="I9051" s="900" t="s">
        <v>517</v>
      </c>
      <c r="J9051" s="1073" t="s">
        <v>13838</v>
      </c>
      <c r="K9051" s="1073" t="s">
        <v>13839</v>
      </c>
      <c r="L9051" s="1066">
        <v>408780.6</v>
      </c>
    </row>
    <row r="9052" spans="1:12" s="651" customFormat="1" ht="21.95" customHeight="1" x14ac:dyDescent="0.25">
      <c r="A9052" s="1401"/>
      <c r="B9052" s="1067" t="s">
        <v>6978</v>
      </c>
      <c r="C9052" s="702" t="s">
        <v>6979</v>
      </c>
      <c r="D9052" s="899" t="s">
        <v>215</v>
      </c>
      <c r="E9052" s="702" t="s">
        <v>1168</v>
      </c>
      <c r="F9052" s="899" t="s">
        <v>265</v>
      </c>
      <c r="G9052" s="899" t="s">
        <v>53</v>
      </c>
      <c r="H9052" s="899" t="s">
        <v>201</v>
      </c>
      <c r="I9052" s="899" t="s">
        <v>267</v>
      </c>
      <c r="J9052" s="1074" t="s">
        <v>12659</v>
      </c>
      <c r="K9052" s="1074" t="s">
        <v>12660</v>
      </c>
      <c r="L9052" s="1068">
        <v>413883.55</v>
      </c>
    </row>
    <row r="9053" spans="1:12" s="651" customFormat="1" ht="21.95" customHeight="1" x14ac:dyDescent="0.25">
      <c r="A9053" s="1401"/>
      <c r="B9053" s="1065" t="s">
        <v>6978</v>
      </c>
      <c r="C9053" s="903" t="s">
        <v>6979</v>
      </c>
      <c r="D9053" s="900" t="s">
        <v>215</v>
      </c>
      <c r="E9053" s="903" t="s">
        <v>1168</v>
      </c>
      <c r="F9053" s="900" t="s">
        <v>265</v>
      </c>
      <c r="G9053" s="900" t="s">
        <v>53</v>
      </c>
      <c r="H9053" s="900" t="s">
        <v>201</v>
      </c>
      <c r="I9053" s="900" t="s">
        <v>268</v>
      </c>
      <c r="J9053" s="1073" t="s">
        <v>12670</v>
      </c>
      <c r="K9053" s="1073" t="s">
        <v>12671</v>
      </c>
      <c r="L9053" s="1066">
        <v>1164483.6499999999</v>
      </c>
    </row>
    <row r="9054" spans="1:12" s="651" customFormat="1" ht="21.95" customHeight="1" x14ac:dyDescent="0.25">
      <c r="A9054" s="1401"/>
      <c r="B9054" s="1067" t="s">
        <v>6978</v>
      </c>
      <c r="C9054" s="702" t="s">
        <v>6980</v>
      </c>
      <c r="D9054" s="899" t="s">
        <v>215</v>
      </c>
      <c r="E9054" s="702" t="s">
        <v>1169</v>
      </c>
      <c r="F9054" s="899" t="s">
        <v>265</v>
      </c>
      <c r="G9054" s="899" t="s">
        <v>53</v>
      </c>
      <c r="H9054" s="899" t="s">
        <v>201</v>
      </c>
      <c r="I9054" s="899" t="s">
        <v>267</v>
      </c>
      <c r="J9054" s="1074" t="s">
        <v>12659</v>
      </c>
      <c r="K9054" s="1074" t="s">
        <v>12660</v>
      </c>
      <c r="L9054" s="1068">
        <v>1241650.6499999999</v>
      </c>
    </row>
    <row r="9055" spans="1:12" s="651" customFormat="1" ht="21.95" customHeight="1" x14ac:dyDescent="0.25">
      <c r="A9055" s="1401"/>
      <c r="B9055" s="1065" t="s">
        <v>6978</v>
      </c>
      <c r="C9055" s="903" t="s">
        <v>6980</v>
      </c>
      <c r="D9055" s="900" t="s">
        <v>215</v>
      </c>
      <c r="E9055" s="903" t="s">
        <v>1169</v>
      </c>
      <c r="F9055" s="900" t="s">
        <v>265</v>
      </c>
      <c r="G9055" s="900" t="s">
        <v>53</v>
      </c>
      <c r="H9055" s="900" t="s">
        <v>201</v>
      </c>
      <c r="I9055" s="900" t="s">
        <v>268</v>
      </c>
      <c r="J9055" s="1073" t="s">
        <v>12670</v>
      </c>
      <c r="K9055" s="1073" t="s">
        <v>12671</v>
      </c>
      <c r="L9055" s="1066">
        <v>3493450.95</v>
      </c>
    </row>
    <row r="9056" spans="1:12" s="651" customFormat="1" ht="21.95" customHeight="1" x14ac:dyDescent="0.25">
      <c r="A9056" s="1401"/>
      <c r="B9056" s="1067" t="s">
        <v>6978</v>
      </c>
      <c r="C9056" s="702" t="s">
        <v>6981</v>
      </c>
      <c r="D9056" s="899" t="s">
        <v>215</v>
      </c>
      <c r="E9056" s="702" t="s">
        <v>1170</v>
      </c>
      <c r="F9056" s="899" t="s">
        <v>265</v>
      </c>
      <c r="G9056" s="899" t="s">
        <v>53</v>
      </c>
      <c r="H9056" s="899" t="s">
        <v>218</v>
      </c>
      <c r="I9056" s="899" t="s">
        <v>376</v>
      </c>
      <c r="J9056" s="1074" t="s">
        <v>14506</v>
      </c>
      <c r="K9056" s="1074" t="s">
        <v>15115</v>
      </c>
      <c r="L9056" s="1068">
        <v>4539404.33</v>
      </c>
    </row>
    <row r="9057" spans="1:12" s="651" customFormat="1" ht="21.95" customHeight="1" x14ac:dyDescent="0.25">
      <c r="A9057" s="1401"/>
      <c r="B9057" s="1065" t="s">
        <v>6978</v>
      </c>
      <c r="C9057" s="903" t="s">
        <v>6982</v>
      </c>
      <c r="D9057" s="900" t="s">
        <v>215</v>
      </c>
      <c r="E9057" s="903" t="s">
        <v>1171</v>
      </c>
      <c r="F9057" s="900" t="s">
        <v>265</v>
      </c>
      <c r="G9057" s="900" t="s">
        <v>53</v>
      </c>
      <c r="H9057" s="900" t="s">
        <v>201</v>
      </c>
      <c r="I9057" s="900" t="s">
        <v>267</v>
      </c>
      <c r="J9057" s="1073" t="s">
        <v>12659</v>
      </c>
      <c r="K9057" s="1073" t="s">
        <v>12660</v>
      </c>
      <c r="L9057" s="1066">
        <v>1241650.6499999999</v>
      </c>
    </row>
    <row r="9058" spans="1:12" s="651" customFormat="1" ht="21.95" customHeight="1" x14ac:dyDescent="0.25">
      <c r="A9058" s="1401"/>
      <c r="B9058" s="1067" t="s">
        <v>6978</v>
      </c>
      <c r="C9058" s="702" t="s">
        <v>6982</v>
      </c>
      <c r="D9058" s="899" t="s">
        <v>215</v>
      </c>
      <c r="E9058" s="702" t="s">
        <v>1171</v>
      </c>
      <c r="F9058" s="899" t="s">
        <v>265</v>
      </c>
      <c r="G9058" s="899" t="s">
        <v>53</v>
      </c>
      <c r="H9058" s="899" t="s">
        <v>201</v>
      </c>
      <c r="I9058" s="899" t="s">
        <v>268</v>
      </c>
      <c r="J9058" s="1074" t="s">
        <v>12670</v>
      </c>
      <c r="K9058" s="1074" t="s">
        <v>12671</v>
      </c>
      <c r="L9058" s="1068">
        <v>3493450.95</v>
      </c>
    </row>
    <row r="9059" spans="1:12" s="651" customFormat="1" ht="21.95" customHeight="1" x14ac:dyDescent="0.25">
      <c r="A9059" s="1401"/>
      <c r="B9059" s="1065" t="s">
        <v>6978</v>
      </c>
      <c r="C9059" s="903" t="s">
        <v>6982</v>
      </c>
      <c r="D9059" s="900" t="s">
        <v>215</v>
      </c>
      <c r="E9059" s="903" t="s">
        <v>1171</v>
      </c>
      <c r="F9059" s="900" t="s">
        <v>265</v>
      </c>
      <c r="G9059" s="900" t="s">
        <v>53</v>
      </c>
      <c r="H9059" s="900" t="s">
        <v>201</v>
      </c>
      <c r="I9059" s="900" t="s">
        <v>268</v>
      </c>
      <c r="J9059" s="1073" t="s">
        <v>12670</v>
      </c>
      <c r="K9059" s="1073" t="s">
        <v>12672</v>
      </c>
      <c r="L9059" s="1066">
        <v>3726475.64</v>
      </c>
    </row>
    <row r="9060" spans="1:12" s="651" customFormat="1" ht="21.95" customHeight="1" x14ac:dyDescent="0.25">
      <c r="A9060" s="1401"/>
      <c r="B9060" s="1067" t="s">
        <v>6978</v>
      </c>
      <c r="C9060" s="702" t="s">
        <v>6983</v>
      </c>
      <c r="D9060" s="899" t="s">
        <v>215</v>
      </c>
      <c r="E9060" s="702" t="s">
        <v>872</v>
      </c>
      <c r="F9060" s="899" t="s">
        <v>265</v>
      </c>
      <c r="G9060" s="899" t="s">
        <v>53</v>
      </c>
      <c r="H9060" s="899" t="s">
        <v>201</v>
      </c>
      <c r="I9060" s="899" t="s">
        <v>267</v>
      </c>
      <c r="J9060" s="1074" t="s">
        <v>12659</v>
      </c>
      <c r="K9060" s="1074" t="s">
        <v>12660</v>
      </c>
      <c r="L9060" s="1068">
        <v>11774.8</v>
      </c>
    </row>
    <row r="9061" spans="1:12" s="651" customFormat="1" ht="21.95" customHeight="1" x14ac:dyDescent="0.25">
      <c r="A9061" s="1401"/>
      <c r="B9061" s="1065" t="s">
        <v>6978</v>
      </c>
      <c r="C9061" s="903" t="s">
        <v>6984</v>
      </c>
      <c r="D9061" s="900" t="s">
        <v>215</v>
      </c>
      <c r="E9061" s="903" t="s">
        <v>861</v>
      </c>
      <c r="F9061" s="900" t="s">
        <v>265</v>
      </c>
      <c r="G9061" s="900" t="s">
        <v>53</v>
      </c>
      <c r="H9061" s="900" t="s">
        <v>201</v>
      </c>
      <c r="I9061" s="900" t="s">
        <v>267</v>
      </c>
      <c r="J9061" s="1073" t="s">
        <v>12659</v>
      </c>
      <c r="K9061" s="1073" t="s">
        <v>12660</v>
      </c>
      <c r="L9061" s="1066">
        <v>11774.8</v>
      </c>
    </row>
    <row r="9062" spans="1:12" s="651" customFormat="1" ht="21.95" customHeight="1" x14ac:dyDescent="0.25">
      <c r="A9062" s="1401"/>
      <c r="B9062" s="1067" t="s">
        <v>6978</v>
      </c>
      <c r="C9062" s="702" t="s">
        <v>6985</v>
      </c>
      <c r="D9062" s="899" t="s">
        <v>215</v>
      </c>
      <c r="E9062" s="702" t="s">
        <v>861</v>
      </c>
      <c r="F9062" s="899" t="s">
        <v>265</v>
      </c>
      <c r="G9062" s="899" t="s">
        <v>53</v>
      </c>
      <c r="H9062" s="899" t="s">
        <v>201</v>
      </c>
      <c r="I9062" s="899" t="s">
        <v>267</v>
      </c>
      <c r="J9062" s="1074" t="s">
        <v>12659</v>
      </c>
      <c r="K9062" s="1074" t="s">
        <v>12660</v>
      </c>
      <c r="L9062" s="1068">
        <v>11774.8</v>
      </c>
    </row>
    <row r="9063" spans="1:12" s="651" customFormat="1" ht="21.95" customHeight="1" x14ac:dyDescent="0.25">
      <c r="A9063" s="1401"/>
      <c r="B9063" s="1065" t="s">
        <v>6978</v>
      </c>
      <c r="C9063" s="903" t="s">
        <v>6986</v>
      </c>
      <c r="D9063" s="900" t="s">
        <v>215</v>
      </c>
      <c r="E9063" s="903" t="s">
        <v>1172</v>
      </c>
      <c r="F9063" s="900" t="s">
        <v>265</v>
      </c>
      <c r="G9063" s="900" t="s">
        <v>53</v>
      </c>
      <c r="H9063" s="900" t="s">
        <v>201</v>
      </c>
      <c r="I9063" s="900" t="s">
        <v>267</v>
      </c>
      <c r="J9063" s="1073" t="s">
        <v>12659</v>
      </c>
      <c r="K9063" s="1073" t="s">
        <v>12660</v>
      </c>
      <c r="L9063" s="1066">
        <v>220136.52</v>
      </c>
    </row>
    <row r="9064" spans="1:12" s="651" customFormat="1" ht="21.95" customHeight="1" x14ac:dyDescent="0.25">
      <c r="A9064" s="1401"/>
      <c r="B9064" s="1067" t="s">
        <v>6978</v>
      </c>
      <c r="C9064" s="702" t="s">
        <v>6986</v>
      </c>
      <c r="D9064" s="899" t="s">
        <v>215</v>
      </c>
      <c r="E9064" s="702" t="s">
        <v>1172</v>
      </c>
      <c r="F9064" s="899" t="s">
        <v>265</v>
      </c>
      <c r="G9064" s="899" t="s">
        <v>53</v>
      </c>
      <c r="H9064" s="899" t="s">
        <v>201</v>
      </c>
      <c r="I9064" s="899" t="s">
        <v>268</v>
      </c>
      <c r="J9064" s="1074" t="s">
        <v>12670</v>
      </c>
      <c r="K9064" s="1074" t="s">
        <v>12671</v>
      </c>
      <c r="L9064" s="1068">
        <v>619365.94999999995</v>
      </c>
    </row>
    <row r="9065" spans="1:12" s="651" customFormat="1" ht="21.95" customHeight="1" x14ac:dyDescent="0.25">
      <c r="A9065" s="1401"/>
      <c r="B9065" s="1065" t="s">
        <v>6978</v>
      </c>
      <c r="C9065" s="903" t="s">
        <v>6987</v>
      </c>
      <c r="D9065" s="900" t="s">
        <v>215</v>
      </c>
      <c r="E9065" s="903" t="s">
        <v>1173</v>
      </c>
      <c r="F9065" s="900" t="s">
        <v>265</v>
      </c>
      <c r="G9065" s="900" t="s">
        <v>53</v>
      </c>
      <c r="H9065" s="900" t="s">
        <v>201</v>
      </c>
      <c r="I9065" s="900" t="s">
        <v>267</v>
      </c>
      <c r="J9065" s="1073" t="s">
        <v>12659</v>
      </c>
      <c r="K9065" s="1073" t="s">
        <v>12660</v>
      </c>
      <c r="L9065" s="1066">
        <v>191746.68</v>
      </c>
    </row>
    <row r="9066" spans="1:12" s="651" customFormat="1" ht="21.95" customHeight="1" x14ac:dyDescent="0.25">
      <c r="A9066" s="1401"/>
      <c r="B9066" s="1067" t="s">
        <v>6978</v>
      </c>
      <c r="C9066" s="702" t="s">
        <v>6987</v>
      </c>
      <c r="D9066" s="899" t="s">
        <v>215</v>
      </c>
      <c r="E9066" s="702" t="s">
        <v>1173</v>
      </c>
      <c r="F9066" s="899" t="s">
        <v>265</v>
      </c>
      <c r="G9066" s="899" t="s">
        <v>53</v>
      </c>
      <c r="H9066" s="899" t="s">
        <v>201</v>
      </c>
      <c r="I9066" s="899" t="s">
        <v>268</v>
      </c>
      <c r="J9066" s="1074" t="s">
        <v>12670</v>
      </c>
      <c r="K9066" s="1074" t="s">
        <v>12671</v>
      </c>
      <c r="L9066" s="1068">
        <v>539489.6</v>
      </c>
    </row>
    <row r="9067" spans="1:12" s="651" customFormat="1" ht="21.95" customHeight="1" x14ac:dyDescent="0.25">
      <c r="A9067" s="1401"/>
      <c r="B9067" s="1065" t="s">
        <v>6978</v>
      </c>
      <c r="C9067" s="903" t="s">
        <v>6988</v>
      </c>
      <c r="D9067" s="900" t="s">
        <v>215</v>
      </c>
      <c r="E9067" s="903" t="s">
        <v>861</v>
      </c>
      <c r="F9067" s="900" t="s">
        <v>265</v>
      </c>
      <c r="G9067" s="900" t="s">
        <v>53</v>
      </c>
      <c r="H9067" s="900" t="s">
        <v>201</v>
      </c>
      <c r="I9067" s="900" t="s">
        <v>267</v>
      </c>
      <c r="J9067" s="1073" t="s">
        <v>12659</v>
      </c>
      <c r="K9067" s="1073" t="s">
        <v>12660</v>
      </c>
      <c r="L9067" s="1066">
        <v>660409.56000000006</v>
      </c>
    </row>
    <row r="9068" spans="1:12" s="651" customFormat="1" ht="21.95" customHeight="1" x14ac:dyDescent="0.25">
      <c r="A9068" s="1401"/>
      <c r="B9068" s="1067" t="s">
        <v>6978</v>
      </c>
      <c r="C9068" s="702" t="s">
        <v>6988</v>
      </c>
      <c r="D9068" s="899" t="s">
        <v>215</v>
      </c>
      <c r="E9068" s="702" t="s">
        <v>861</v>
      </c>
      <c r="F9068" s="899" t="s">
        <v>265</v>
      </c>
      <c r="G9068" s="899" t="s">
        <v>53</v>
      </c>
      <c r="H9068" s="899" t="s">
        <v>201</v>
      </c>
      <c r="I9068" s="899" t="s">
        <v>268</v>
      </c>
      <c r="J9068" s="1074" t="s">
        <v>12670</v>
      </c>
      <c r="K9068" s="1074" t="s">
        <v>12671</v>
      </c>
      <c r="L9068" s="1068">
        <v>1858097.85</v>
      </c>
    </row>
    <row r="9069" spans="1:12" s="651" customFormat="1" ht="21.95" customHeight="1" x14ac:dyDescent="0.25">
      <c r="A9069" s="1401"/>
      <c r="B9069" s="1065" t="s">
        <v>6978</v>
      </c>
      <c r="C9069" s="903" t="s">
        <v>6989</v>
      </c>
      <c r="D9069" s="900" t="s">
        <v>215</v>
      </c>
      <c r="E9069" s="903" t="s">
        <v>872</v>
      </c>
      <c r="F9069" s="900" t="s">
        <v>265</v>
      </c>
      <c r="G9069" s="900" t="s">
        <v>53</v>
      </c>
      <c r="H9069" s="900" t="s">
        <v>201</v>
      </c>
      <c r="I9069" s="900" t="s">
        <v>267</v>
      </c>
      <c r="J9069" s="1073" t="s">
        <v>12659</v>
      </c>
      <c r="K9069" s="1073" t="s">
        <v>12660</v>
      </c>
      <c r="L9069" s="1066">
        <v>575449.67000000004</v>
      </c>
    </row>
    <row r="9070" spans="1:12" s="651" customFormat="1" ht="21.95" customHeight="1" x14ac:dyDescent="0.25">
      <c r="A9070" s="1401"/>
      <c r="B9070" s="1067" t="s">
        <v>6978</v>
      </c>
      <c r="C9070" s="702" t="s">
        <v>6989</v>
      </c>
      <c r="D9070" s="899" t="s">
        <v>215</v>
      </c>
      <c r="E9070" s="702" t="s">
        <v>872</v>
      </c>
      <c r="F9070" s="899" t="s">
        <v>265</v>
      </c>
      <c r="G9070" s="899" t="s">
        <v>53</v>
      </c>
      <c r="H9070" s="899" t="s">
        <v>201</v>
      </c>
      <c r="I9070" s="899" t="s">
        <v>268</v>
      </c>
      <c r="J9070" s="1074" t="s">
        <v>12670</v>
      </c>
      <c r="K9070" s="1074" t="s">
        <v>12671</v>
      </c>
      <c r="L9070" s="1068">
        <v>1619058.64</v>
      </c>
    </row>
    <row r="9071" spans="1:12" s="651" customFormat="1" ht="21.95" customHeight="1" x14ac:dyDescent="0.25">
      <c r="A9071" s="1401"/>
      <c r="B9071" s="1065" t="s">
        <v>6978</v>
      </c>
      <c r="C9071" s="903" t="s">
        <v>6989</v>
      </c>
      <c r="D9071" s="900" t="s">
        <v>215</v>
      </c>
      <c r="E9071" s="903" t="s">
        <v>872</v>
      </c>
      <c r="F9071" s="900" t="s">
        <v>265</v>
      </c>
      <c r="G9071" s="900" t="s">
        <v>53</v>
      </c>
      <c r="H9071" s="900" t="s">
        <v>201</v>
      </c>
      <c r="I9071" s="900" t="s">
        <v>268</v>
      </c>
      <c r="J9071" s="1073" t="s">
        <v>12670</v>
      </c>
      <c r="K9071" s="1073" t="s">
        <v>12672</v>
      </c>
      <c r="L9071" s="1066">
        <v>1727055.19</v>
      </c>
    </row>
    <row r="9072" spans="1:12" s="651" customFormat="1" ht="21.95" customHeight="1" x14ac:dyDescent="0.25">
      <c r="A9072" s="1401"/>
      <c r="B9072" s="1067" t="s">
        <v>6978</v>
      </c>
      <c r="C9072" s="702" t="s">
        <v>6990</v>
      </c>
      <c r="D9072" s="899" t="s">
        <v>215</v>
      </c>
      <c r="E9072" s="702" t="s">
        <v>872</v>
      </c>
      <c r="F9072" s="899" t="s">
        <v>265</v>
      </c>
      <c r="G9072" s="899" t="s">
        <v>53</v>
      </c>
      <c r="H9072" s="899" t="s">
        <v>201</v>
      </c>
      <c r="I9072" s="899" t="s">
        <v>267</v>
      </c>
      <c r="J9072" s="1074" t="s">
        <v>12659</v>
      </c>
      <c r="K9072" s="1074" t="s">
        <v>12660</v>
      </c>
      <c r="L9072" s="1068">
        <v>575449.67000000004</v>
      </c>
    </row>
    <row r="9073" spans="1:12" s="651" customFormat="1" ht="21.95" customHeight="1" x14ac:dyDescent="0.25">
      <c r="A9073" s="1401"/>
      <c r="B9073" s="1065" t="s">
        <v>6978</v>
      </c>
      <c r="C9073" s="903" t="s">
        <v>6990</v>
      </c>
      <c r="D9073" s="900" t="s">
        <v>215</v>
      </c>
      <c r="E9073" s="903" t="s">
        <v>872</v>
      </c>
      <c r="F9073" s="900" t="s">
        <v>265</v>
      </c>
      <c r="G9073" s="900" t="s">
        <v>53</v>
      </c>
      <c r="H9073" s="900" t="s">
        <v>201</v>
      </c>
      <c r="I9073" s="900" t="s">
        <v>268</v>
      </c>
      <c r="J9073" s="1073" t="s">
        <v>12670</v>
      </c>
      <c r="K9073" s="1073" t="s">
        <v>12671</v>
      </c>
      <c r="L9073" s="1066">
        <v>1619058.64</v>
      </c>
    </row>
    <row r="9074" spans="1:12" s="651" customFormat="1" ht="21.95" customHeight="1" x14ac:dyDescent="0.25">
      <c r="A9074" s="1401"/>
      <c r="B9074" s="1067" t="s">
        <v>6978</v>
      </c>
      <c r="C9074" s="702" t="s">
        <v>6991</v>
      </c>
      <c r="D9074" s="899" t="s">
        <v>215</v>
      </c>
      <c r="E9074" s="702" t="s">
        <v>776</v>
      </c>
      <c r="F9074" s="899" t="s">
        <v>265</v>
      </c>
      <c r="G9074" s="899" t="s">
        <v>53</v>
      </c>
      <c r="H9074" s="899" t="s">
        <v>201</v>
      </c>
      <c r="I9074" s="899" t="s">
        <v>267</v>
      </c>
      <c r="J9074" s="1074" t="s">
        <v>12659</v>
      </c>
      <c r="K9074" s="1074" t="s">
        <v>12660</v>
      </c>
      <c r="L9074" s="1068">
        <v>575449.67000000004</v>
      </c>
    </row>
    <row r="9075" spans="1:12" s="651" customFormat="1" ht="21.95" customHeight="1" x14ac:dyDescent="0.25">
      <c r="A9075" s="1401"/>
      <c r="B9075" s="1065" t="s">
        <v>6978</v>
      </c>
      <c r="C9075" s="903" t="s">
        <v>6991</v>
      </c>
      <c r="D9075" s="900" t="s">
        <v>215</v>
      </c>
      <c r="E9075" s="903" t="s">
        <v>776</v>
      </c>
      <c r="F9075" s="900" t="s">
        <v>265</v>
      </c>
      <c r="G9075" s="900" t="s">
        <v>53</v>
      </c>
      <c r="H9075" s="900" t="s">
        <v>201</v>
      </c>
      <c r="I9075" s="900" t="s">
        <v>268</v>
      </c>
      <c r="J9075" s="1073" t="s">
        <v>12670</v>
      </c>
      <c r="K9075" s="1073" t="s">
        <v>12671</v>
      </c>
      <c r="L9075" s="1066">
        <v>1619058.64</v>
      </c>
    </row>
    <row r="9076" spans="1:12" s="651" customFormat="1" ht="21.95" customHeight="1" x14ac:dyDescent="0.25">
      <c r="A9076" s="1401"/>
      <c r="B9076" s="1067" t="s">
        <v>6978</v>
      </c>
      <c r="C9076" s="702" t="s">
        <v>6992</v>
      </c>
      <c r="D9076" s="899" t="s">
        <v>215</v>
      </c>
      <c r="E9076" s="702" t="s">
        <v>1174</v>
      </c>
      <c r="F9076" s="899" t="s">
        <v>265</v>
      </c>
      <c r="G9076" s="899" t="s">
        <v>53</v>
      </c>
      <c r="H9076" s="899" t="s">
        <v>273</v>
      </c>
      <c r="I9076" s="899" t="s">
        <v>274</v>
      </c>
      <c r="J9076" s="1074" t="s">
        <v>13455</v>
      </c>
      <c r="K9076" s="1074" t="s">
        <v>13456</v>
      </c>
      <c r="L9076" s="1068">
        <v>44767.56</v>
      </c>
    </row>
    <row r="9077" spans="1:12" s="651" customFormat="1" ht="21.95" customHeight="1" x14ac:dyDescent="0.25">
      <c r="A9077" s="1401"/>
      <c r="B9077" s="1065" t="s">
        <v>6978</v>
      </c>
      <c r="C9077" s="903" t="s">
        <v>6992</v>
      </c>
      <c r="D9077" s="900" t="s">
        <v>215</v>
      </c>
      <c r="E9077" s="903" t="s">
        <v>1174</v>
      </c>
      <c r="F9077" s="900" t="s">
        <v>265</v>
      </c>
      <c r="G9077" s="900" t="s">
        <v>53</v>
      </c>
      <c r="H9077" s="900" t="s">
        <v>218</v>
      </c>
      <c r="I9077" s="900" t="s">
        <v>275</v>
      </c>
      <c r="J9077" s="1073" t="s">
        <v>15116</v>
      </c>
      <c r="K9077" s="1073" t="s">
        <v>15117</v>
      </c>
      <c r="L9077" s="1066">
        <v>9193.99</v>
      </c>
    </row>
    <row r="9078" spans="1:12" s="651" customFormat="1" ht="21.95" customHeight="1" x14ac:dyDescent="0.25">
      <c r="A9078" s="1401"/>
      <c r="B9078" s="1067" t="s">
        <v>6978</v>
      </c>
      <c r="C9078" s="702" t="s">
        <v>6992</v>
      </c>
      <c r="D9078" s="899" t="s">
        <v>215</v>
      </c>
      <c r="E9078" s="702" t="s">
        <v>1174</v>
      </c>
      <c r="F9078" s="899" t="s">
        <v>265</v>
      </c>
      <c r="G9078" s="899" t="s">
        <v>53</v>
      </c>
      <c r="H9078" s="899" t="s">
        <v>218</v>
      </c>
      <c r="I9078" s="899" t="s">
        <v>376</v>
      </c>
      <c r="J9078" s="1074" t="s">
        <v>14506</v>
      </c>
      <c r="K9078" s="1074" t="s">
        <v>15118</v>
      </c>
      <c r="L9078" s="1068">
        <v>154375.93</v>
      </c>
    </row>
    <row r="9079" spans="1:12" s="651" customFormat="1" ht="21.95" customHeight="1" x14ac:dyDescent="0.25">
      <c r="A9079" s="1401"/>
      <c r="B9079" s="1065" t="s">
        <v>6978</v>
      </c>
      <c r="C9079" s="903" t="s">
        <v>6992</v>
      </c>
      <c r="D9079" s="900" t="s">
        <v>215</v>
      </c>
      <c r="E9079" s="903" t="s">
        <v>1174</v>
      </c>
      <c r="F9079" s="900" t="s">
        <v>265</v>
      </c>
      <c r="G9079" s="900" t="s">
        <v>53</v>
      </c>
      <c r="H9079" s="900" t="s">
        <v>201</v>
      </c>
      <c r="I9079" s="900" t="s">
        <v>267</v>
      </c>
      <c r="J9079" s="1073" t="s">
        <v>12659</v>
      </c>
      <c r="K9079" s="1073" t="s">
        <v>12660</v>
      </c>
      <c r="L9079" s="1066">
        <v>1567781.08</v>
      </c>
    </row>
    <row r="9080" spans="1:12" s="651" customFormat="1" ht="21.95" customHeight="1" x14ac:dyDescent="0.25">
      <c r="A9080" s="1401"/>
      <c r="B9080" s="1067" t="s">
        <v>6978</v>
      </c>
      <c r="C9080" s="702" t="s">
        <v>6992</v>
      </c>
      <c r="D9080" s="899" t="s">
        <v>215</v>
      </c>
      <c r="E9080" s="702" t="s">
        <v>1174</v>
      </c>
      <c r="F9080" s="899" t="s">
        <v>265</v>
      </c>
      <c r="G9080" s="899" t="s">
        <v>53</v>
      </c>
      <c r="H9080" s="899" t="s">
        <v>201</v>
      </c>
      <c r="I9080" s="899" t="s">
        <v>268</v>
      </c>
      <c r="J9080" s="1074" t="s">
        <v>12670</v>
      </c>
      <c r="K9080" s="1074" t="s">
        <v>12671</v>
      </c>
      <c r="L9080" s="1068">
        <v>4411036.5</v>
      </c>
    </row>
    <row r="9081" spans="1:12" s="651" customFormat="1" ht="21.95" customHeight="1" x14ac:dyDescent="0.25">
      <c r="A9081" s="1401"/>
      <c r="B9081" s="1065" t="s">
        <v>6978</v>
      </c>
      <c r="C9081" s="903" t="s">
        <v>6992</v>
      </c>
      <c r="D9081" s="900" t="s">
        <v>215</v>
      </c>
      <c r="E9081" s="903" t="s">
        <v>1174</v>
      </c>
      <c r="F9081" s="900" t="s">
        <v>265</v>
      </c>
      <c r="G9081" s="900" t="s">
        <v>53</v>
      </c>
      <c r="H9081" s="900" t="s">
        <v>201</v>
      </c>
      <c r="I9081" s="900" t="s">
        <v>268</v>
      </c>
      <c r="J9081" s="1073" t="s">
        <v>12670</v>
      </c>
      <c r="K9081" s="1073" t="s">
        <v>12672</v>
      </c>
      <c r="L9081" s="1066">
        <v>4705267.17</v>
      </c>
    </row>
    <row r="9082" spans="1:12" s="651" customFormat="1" ht="21.95" customHeight="1" x14ac:dyDescent="0.25">
      <c r="A9082" s="1401"/>
      <c r="B9082" s="1067" t="s">
        <v>6978</v>
      </c>
      <c r="C9082" s="702" t="s">
        <v>6993</v>
      </c>
      <c r="D9082" s="899" t="s">
        <v>215</v>
      </c>
      <c r="E9082" s="702" t="s">
        <v>872</v>
      </c>
      <c r="F9082" s="899" t="s">
        <v>265</v>
      </c>
      <c r="G9082" s="899" t="s">
        <v>53</v>
      </c>
      <c r="H9082" s="899" t="s">
        <v>201</v>
      </c>
      <c r="I9082" s="899" t="s">
        <v>267</v>
      </c>
      <c r="J9082" s="1074" t="s">
        <v>12659</v>
      </c>
      <c r="K9082" s="1074" t="s">
        <v>12660</v>
      </c>
      <c r="L9082" s="1068">
        <v>7998.24</v>
      </c>
    </row>
    <row r="9083" spans="1:12" s="651" customFormat="1" ht="21.95" customHeight="1" x14ac:dyDescent="0.25">
      <c r="A9083" s="1401"/>
      <c r="B9083" s="1065" t="s">
        <v>6978</v>
      </c>
      <c r="C9083" s="903" t="s">
        <v>6994</v>
      </c>
      <c r="D9083" s="900" t="s">
        <v>215</v>
      </c>
      <c r="E9083" s="903" t="s">
        <v>861</v>
      </c>
      <c r="F9083" s="900" t="s">
        <v>265</v>
      </c>
      <c r="G9083" s="900" t="s">
        <v>53</v>
      </c>
      <c r="H9083" s="900" t="s">
        <v>201</v>
      </c>
      <c r="I9083" s="900" t="s">
        <v>267</v>
      </c>
      <c r="J9083" s="1073" t="s">
        <v>12659</v>
      </c>
      <c r="K9083" s="1073" t="s">
        <v>12660</v>
      </c>
      <c r="L9083" s="1066">
        <v>7998.24</v>
      </c>
    </row>
    <row r="9084" spans="1:12" s="651" customFormat="1" ht="21.95" customHeight="1" x14ac:dyDescent="0.25">
      <c r="A9084" s="1401"/>
      <c r="B9084" s="1067" t="s">
        <v>6978</v>
      </c>
      <c r="C9084" s="702" t="s">
        <v>6995</v>
      </c>
      <c r="D9084" s="899" t="s">
        <v>215</v>
      </c>
      <c r="E9084" s="702" t="s">
        <v>861</v>
      </c>
      <c r="F9084" s="899" t="s">
        <v>265</v>
      </c>
      <c r="G9084" s="899" t="s">
        <v>53</v>
      </c>
      <c r="H9084" s="899" t="s">
        <v>201</v>
      </c>
      <c r="I9084" s="899" t="s">
        <v>267</v>
      </c>
      <c r="J9084" s="1074" t="s">
        <v>12659</v>
      </c>
      <c r="K9084" s="1074" t="s">
        <v>12660</v>
      </c>
      <c r="L9084" s="1068">
        <v>7998.24</v>
      </c>
    </row>
    <row r="9085" spans="1:12" s="651" customFormat="1" ht="21.95" customHeight="1" x14ac:dyDescent="0.25">
      <c r="A9085" s="1401"/>
      <c r="B9085" s="1065" t="s">
        <v>6978</v>
      </c>
      <c r="C9085" s="903" t="s">
        <v>6996</v>
      </c>
      <c r="D9085" s="900" t="s">
        <v>215</v>
      </c>
      <c r="E9085" s="903" t="s">
        <v>1169</v>
      </c>
      <c r="F9085" s="900" t="s">
        <v>265</v>
      </c>
      <c r="G9085" s="900" t="s">
        <v>53</v>
      </c>
      <c r="H9085" s="900" t="s">
        <v>201</v>
      </c>
      <c r="I9085" s="900" t="s">
        <v>267</v>
      </c>
      <c r="J9085" s="1073" t="s">
        <v>12659</v>
      </c>
      <c r="K9085" s="1073" t="s">
        <v>12660</v>
      </c>
      <c r="L9085" s="1066">
        <v>353705.2</v>
      </c>
    </row>
    <row r="9086" spans="1:12" s="651" customFormat="1" ht="21.95" customHeight="1" x14ac:dyDescent="0.25">
      <c r="A9086" s="1401"/>
      <c r="B9086" s="1067" t="s">
        <v>6978</v>
      </c>
      <c r="C9086" s="702" t="s">
        <v>6997</v>
      </c>
      <c r="D9086" s="899" t="s">
        <v>215</v>
      </c>
      <c r="E9086" s="702" t="s">
        <v>1170</v>
      </c>
      <c r="F9086" s="899" t="s">
        <v>265</v>
      </c>
      <c r="G9086" s="899" t="s">
        <v>53</v>
      </c>
      <c r="H9086" s="899" t="s">
        <v>218</v>
      </c>
      <c r="I9086" s="899" t="s">
        <v>376</v>
      </c>
      <c r="J9086" s="1074" t="s">
        <v>14506</v>
      </c>
      <c r="K9086" s="1074" t="s">
        <v>14507</v>
      </c>
      <c r="L9086" s="1068">
        <v>1557180.69</v>
      </c>
    </row>
    <row r="9087" spans="1:12" s="651" customFormat="1" ht="21.95" customHeight="1" x14ac:dyDescent="0.25">
      <c r="A9087" s="1401"/>
      <c r="B9087" s="1065" t="s">
        <v>6978</v>
      </c>
      <c r="C9087" s="903" t="s">
        <v>6998</v>
      </c>
      <c r="D9087" s="900" t="s">
        <v>264</v>
      </c>
      <c r="E9087" s="903" t="s">
        <v>228</v>
      </c>
      <c r="F9087" s="900" t="s">
        <v>265</v>
      </c>
      <c r="G9087" s="900" t="s">
        <v>53</v>
      </c>
      <c r="H9087" s="900" t="s">
        <v>266</v>
      </c>
      <c r="I9087" s="900" t="s">
        <v>267</v>
      </c>
      <c r="J9087" s="1073" t="s">
        <v>12659</v>
      </c>
      <c r="K9087" s="1073" t="s">
        <v>12660</v>
      </c>
      <c r="L9087" s="1066">
        <v>354657.09</v>
      </c>
    </row>
    <row r="9088" spans="1:12" s="651" customFormat="1" ht="21.95" customHeight="1" x14ac:dyDescent="0.25">
      <c r="A9088" s="1401"/>
      <c r="B9088" s="1067" t="s">
        <v>6978</v>
      </c>
      <c r="C9088" s="702" t="s">
        <v>6999</v>
      </c>
      <c r="D9088" s="899" t="s">
        <v>264</v>
      </c>
      <c r="E9088" s="702" t="s">
        <v>228</v>
      </c>
      <c r="F9088" s="899" t="s">
        <v>265</v>
      </c>
      <c r="G9088" s="899" t="s">
        <v>53</v>
      </c>
      <c r="H9088" s="899" t="s">
        <v>266</v>
      </c>
      <c r="I9088" s="899" t="s">
        <v>267</v>
      </c>
      <c r="J9088" s="1074" t="s">
        <v>12659</v>
      </c>
      <c r="K9088" s="1074" t="s">
        <v>12660</v>
      </c>
      <c r="L9088" s="1068">
        <v>354657.09</v>
      </c>
    </row>
    <row r="9089" spans="1:12" s="651" customFormat="1" ht="21.95" customHeight="1" x14ac:dyDescent="0.25">
      <c r="A9089" s="1401"/>
      <c r="B9089" s="1065" t="s">
        <v>6978</v>
      </c>
      <c r="C9089" s="903" t="s">
        <v>7000</v>
      </c>
      <c r="D9089" s="900" t="s">
        <v>264</v>
      </c>
      <c r="E9089" s="903" t="s">
        <v>228</v>
      </c>
      <c r="F9089" s="900" t="s">
        <v>265</v>
      </c>
      <c r="G9089" s="900" t="s">
        <v>53</v>
      </c>
      <c r="H9089" s="900" t="s">
        <v>266</v>
      </c>
      <c r="I9089" s="900" t="s">
        <v>267</v>
      </c>
      <c r="J9089" s="1073" t="s">
        <v>12659</v>
      </c>
      <c r="K9089" s="1073" t="s">
        <v>12660</v>
      </c>
      <c r="L9089" s="1066">
        <v>354657.09</v>
      </c>
    </row>
    <row r="9090" spans="1:12" s="651" customFormat="1" ht="21.95" customHeight="1" x14ac:dyDescent="0.25">
      <c r="A9090" s="1401"/>
      <c r="B9090" s="1067" t="s">
        <v>6978</v>
      </c>
      <c r="C9090" s="702" t="s">
        <v>7001</v>
      </c>
      <c r="D9090" s="899" t="s">
        <v>215</v>
      </c>
      <c r="E9090" s="702" t="s">
        <v>1171</v>
      </c>
      <c r="F9090" s="899" t="s">
        <v>265</v>
      </c>
      <c r="G9090" s="899" t="s">
        <v>53</v>
      </c>
      <c r="H9090" s="899" t="s">
        <v>201</v>
      </c>
      <c r="I9090" s="899" t="s">
        <v>267</v>
      </c>
      <c r="J9090" s="1074" t="s">
        <v>12659</v>
      </c>
      <c r="K9090" s="1074" t="s">
        <v>12660</v>
      </c>
      <c r="L9090" s="1068">
        <v>353705.2</v>
      </c>
    </row>
    <row r="9091" spans="1:12" s="651" customFormat="1" ht="21.95" customHeight="1" x14ac:dyDescent="0.25">
      <c r="A9091" s="1401"/>
      <c r="B9091" s="1065" t="s">
        <v>6978</v>
      </c>
      <c r="C9091" s="903" t="s">
        <v>7001</v>
      </c>
      <c r="D9091" s="900" t="s">
        <v>215</v>
      </c>
      <c r="E9091" s="903" t="s">
        <v>1171</v>
      </c>
      <c r="F9091" s="900" t="s">
        <v>265</v>
      </c>
      <c r="G9091" s="900" t="s">
        <v>53</v>
      </c>
      <c r="H9091" s="900" t="s">
        <v>201</v>
      </c>
      <c r="I9091" s="900" t="s">
        <v>268</v>
      </c>
      <c r="J9091" s="1073" t="s">
        <v>12670</v>
      </c>
      <c r="K9091" s="1073" t="s">
        <v>12671</v>
      </c>
      <c r="L9091" s="1066">
        <v>995168.62</v>
      </c>
    </row>
    <row r="9092" spans="1:12" s="651" customFormat="1" ht="21.95" customHeight="1" x14ac:dyDescent="0.25">
      <c r="A9092" s="1401"/>
      <c r="B9092" s="1067" t="s">
        <v>6978</v>
      </c>
      <c r="C9092" s="702" t="s">
        <v>7001</v>
      </c>
      <c r="D9092" s="899" t="s">
        <v>215</v>
      </c>
      <c r="E9092" s="702" t="s">
        <v>1171</v>
      </c>
      <c r="F9092" s="899" t="s">
        <v>265</v>
      </c>
      <c r="G9092" s="899" t="s">
        <v>53</v>
      </c>
      <c r="H9092" s="899" t="s">
        <v>201</v>
      </c>
      <c r="I9092" s="899" t="s">
        <v>268</v>
      </c>
      <c r="J9092" s="1074" t="s">
        <v>12670</v>
      </c>
      <c r="K9092" s="1074" t="s">
        <v>12672</v>
      </c>
      <c r="L9092" s="1068">
        <v>1061549.6399999999</v>
      </c>
    </row>
    <row r="9093" spans="1:12" s="651" customFormat="1" ht="21.95" customHeight="1" x14ac:dyDescent="0.25">
      <c r="A9093" s="1401"/>
      <c r="B9093" s="1065" t="s">
        <v>6978</v>
      </c>
      <c r="C9093" s="903" t="s">
        <v>7001</v>
      </c>
      <c r="D9093" s="900" t="s">
        <v>215</v>
      </c>
      <c r="E9093" s="903" t="s">
        <v>1171</v>
      </c>
      <c r="F9093" s="900" t="s">
        <v>265</v>
      </c>
      <c r="G9093" s="900" t="s">
        <v>53</v>
      </c>
      <c r="H9093" s="900" t="s">
        <v>273</v>
      </c>
      <c r="I9093" s="900" t="s">
        <v>275</v>
      </c>
      <c r="J9093" s="1073" t="s">
        <v>12619</v>
      </c>
      <c r="K9093" s="1073" t="s">
        <v>14512</v>
      </c>
      <c r="L9093" s="1066">
        <v>43592.29</v>
      </c>
    </row>
    <row r="9094" spans="1:12" s="651" customFormat="1" ht="21.95" customHeight="1" x14ac:dyDescent="0.25">
      <c r="A9094" s="1401"/>
      <c r="B9094" s="1067" t="s">
        <v>6978</v>
      </c>
      <c r="C9094" s="702" t="s">
        <v>7002</v>
      </c>
      <c r="D9094" s="899" t="s">
        <v>215</v>
      </c>
      <c r="E9094" s="702" t="s">
        <v>861</v>
      </c>
      <c r="F9094" s="899" t="s">
        <v>265</v>
      </c>
      <c r="G9094" s="899" t="s">
        <v>53</v>
      </c>
      <c r="H9094" s="899" t="s">
        <v>201</v>
      </c>
      <c r="I9094" s="899" t="s">
        <v>267</v>
      </c>
      <c r="J9094" s="1074" t="s">
        <v>12659</v>
      </c>
      <c r="K9094" s="1074" t="s">
        <v>12660</v>
      </c>
      <c r="L9094" s="1068">
        <v>214290.15</v>
      </c>
    </row>
    <row r="9095" spans="1:12" s="651" customFormat="1" ht="21.95" customHeight="1" x14ac:dyDescent="0.25">
      <c r="A9095" s="1401"/>
      <c r="B9095" s="1065" t="s">
        <v>6978</v>
      </c>
      <c r="C9095" s="903" t="s">
        <v>7003</v>
      </c>
      <c r="D9095" s="900" t="s">
        <v>215</v>
      </c>
      <c r="E9095" s="903" t="s">
        <v>872</v>
      </c>
      <c r="F9095" s="900" t="s">
        <v>265</v>
      </c>
      <c r="G9095" s="900" t="s">
        <v>53</v>
      </c>
      <c r="H9095" s="900" t="s">
        <v>201</v>
      </c>
      <c r="I9095" s="900" t="s">
        <v>267</v>
      </c>
      <c r="J9095" s="1073" t="s">
        <v>12659</v>
      </c>
      <c r="K9095" s="1073" t="s">
        <v>12660</v>
      </c>
      <c r="L9095" s="1066">
        <v>214290.15</v>
      </c>
    </row>
    <row r="9096" spans="1:12" s="651" customFormat="1" ht="21.95" customHeight="1" x14ac:dyDescent="0.25">
      <c r="A9096" s="1401"/>
      <c r="B9096" s="1067" t="s">
        <v>6978</v>
      </c>
      <c r="C9096" s="702" t="s">
        <v>7004</v>
      </c>
      <c r="D9096" s="899" t="s">
        <v>215</v>
      </c>
      <c r="E9096" s="702" t="s">
        <v>872</v>
      </c>
      <c r="F9096" s="899" t="s">
        <v>265</v>
      </c>
      <c r="G9096" s="899" t="s">
        <v>53</v>
      </c>
      <c r="H9096" s="899" t="s">
        <v>201</v>
      </c>
      <c r="I9096" s="899" t="s">
        <v>267</v>
      </c>
      <c r="J9096" s="1074" t="s">
        <v>12659</v>
      </c>
      <c r="K9096" s="1074" t="s">
        <v>12660</v>
      </c>
      <c r="L9096" s="1068">
        <v>214290.15</v>
      </c>
    </row>
    <row r="9097" spans="1:12" s="651" customFormat="1" ht="21.95" customHeight="1" x14ac:dyDescent="0.25">
      <c r="A9097" s="1401"/>
      <c r="B9097" s="1065" t="s">
        <v>6978</v>
      </c>
      <c r="C9097" s="903" t="s">
        <v>7005</v>
      </c>
      <c r="D9097" s="900" t="s">
        <v>215</v>
      </c>
      <c r="E9097" s="903" t="s">
        <v>776</v>
      </c>
      <c r="F9097" s="900" t="s">
        <v>265</v>
      </c>
      <c r="G9097" s="900" t="s">
        <v>53</v>
      </c>
      <c r="H9097" s="900" t="s">
        <v>201</v>
      </c>
      <c r="I9097" s="900" t="s">
        <v>267</v>
      </c>
      <c r="J9097" s="1073" t="s">
        <v>12659</v>
      </c>
      <c r="K9097" s="1073" t="s">
        <v>12660</v>
      </c>
      <c r="L9097" s="1066">
        <v>214290.15</v>
      </c>
    </row>
    <row r="9098" spans="1:12" s="651" customFormat="1" ht="21.95" customHeight="1" x14ac:dyDescent="0.25">
      <c r="A9098" s="1401"/>
      <c r="B9098" s="1067" t="s">
        <v>6978</v>
      </c>
      <c r="C9098" s="702" t="s">
        <v>7006</v>
      </c>
      <c r="D9098" s="899" t="s">
        <v>215</v>
      </c>
      <c r="E9098" s="702" t="s">
        <v>1169</v>
      </c>
      <c r="F9098" s="899" t="s">
        <v>265</v>
      </c>
      <c r="G9098" s="899" t="s">
        <v>53</v>
      </c>
      <c r="H9098" s="899" t="s">
        <v>201</v>
      </c>
      <c r="I9098" s="899" t="s">
        <v>267</v>
      </c>
      <c r="J9098" s="1074" t="s">
        <v>12659</v>
      </c>
      <c r="K9098" s="1074" t="s">
        <v>12660</v>
      </c>
      <c r="L9098" s="1068">
        <v>124090.01</v>
      </c>
    </row>
    <row r="9099" spans="1:12" s="651" customFormat="1" ht="21.95" customHeight="1" x14ac:dyDescent="0.25">
      <c r="A9099" s="1401"/>
      <c r="B9099" s="1065" t="s">
        <v>6978</v>
      </c>
      <c r="C9099" s="903" t="s">
        <v>7007</v>
      </c>
      <c r="D9099" s="900" t="s">
        <v>215</v>
      </c>
      <c r="E9099" s="903" t="s">
        <v>1169</v>
      </c>
      <c r="F9099" s="900" t="s">
        <v>265</v>
      </c>
      <c r="G9099" s="900" t="s">
        <v>53</v>
      </c>
      <c r="H9099" s="900" t="s">
        <v>201</v>
      </c>
      <c r="I9099" s="900" t="s">
        <v>267</v>
      </c>
      <c r="J9099" s="1073" t="s">
        <v>12659</v>
      </c>
      <c r="K9099" s="1073" t="s">
        <v>12660</v>
      </c>
      <c r="L9099" s="1066">
        <v>124090.01</v>
      </c>
    </row>
    <row r="9100" spans="1:12" s="651" customFormat="1" ht="21.95" customHeight="1" x14ac:dyDescent="0.25">
      <c r="A9100" s="1401"/>
      <c r="B9100" s="1067" t="s">
        <v>6978</v>
      </c>
      <c r="C9100" s="702" t="s">
        <v>7008</v>
      </c>
      <c r="D9100" s="899" t="s">
        <v>215</v>
      </c>
      <c r="E9100" s="702" t="s">
        <v>1170</v>
      </c>
      <c r="F9100" s="899" t="s">
        <v>265</v>
      </c>
      <c r="G9100" s="899" t="s">
        <v>53</v>
      </c>
      <c r="H9100" s="899" t="s">
        <v>218</v>
      </c>
      <c r="I9100" s="899" t="s">
        <v>376</v>
      </c>
      <c r="J9100" s="1074" t="s">
        <v>14506</v>
      </c>
      <c r="K9100" s="1074" t="s">
        <v>14530</v>
      </c>
      <c r="L9100" s="1068">
        <v>1036914.8</v>
      </c>
    </row>
    <row r="9101" spans="1:12" s="651" customFormat="1" ht="21.95" customHeight="1" x14ac:dyDescent="0.25">
      <c r="A9101" s="1401"/>
      <c r="B9101" s="1065" t="s">
        <v>6978</v>
      </c>
      <c r="C9101" s="903" t="s">
        <v>7009</v>
      </c>
      <c r="D9101" s="900" t="s">
        <v>215</v>
      </c>
      <c r="E9101" s="903" t="s">
        <v>1171</v>
      </c>
      <c r="F9101" s="900" t="s">
        <v>265</v>
      </c>
      <c r="G9101" s="900" t="s">
        <v>53</v>
      </c>
      <c r="H9101" s="900" t="s">
        <v>201</v>
      </c>
      <c r="I9101" s="900" t="s">
        <v>267</v>
      </c>
      <c r="J9101" s="1073" t="s">
        <v>12659</v>
      </c>
      <c r="K9101" s="1073" t="s">
        <v>12660</v>
      </c>
      <c r="L9101" s="1066">
        <v>138211.88</v>
      </c>
    </row>
    <row r="9102" spans="1:12" s="651" customFormat="1" ht="21.95" customHeight="1" x14ac:dyDescent="0.25">
      <c r="A9102" s="1401"/>
      <c r="B9102" s="1067" t="s">
        <v>6978</v>
      </c>
      <c r="C9102" s="702" t="s">
        <v>7009</v>
      </c>
      <c r="D9102" s="899" t="s">
        <v>215</v>
      </c>
      <c r="E9102" s="702" t="s">
        <v>1171</v>
      </c>
      <c r="F9102" s="899" t="s">
        <v>265</v>
      </c>
      <c r="G9102" s="899" t="s">
        <v>53</v>
      </c>
      <c r="H9102" s="899" t="s">
        <v>201</v>
      </c>
      <c r="I9102" s="899" t="s">
        <v>268</v>
      </c>
      <c r="J9102" s="1074" t="s">
        <v>12670</v>
      </c>
      <c r="K9102" s="1074" t="s">
        <v>12671</v>
      </c>
      <c r="L9102" s="1068">
        <v>388866.57</v>
      </c>
    </row>
    <row r="9103" spans="1:12" s="651" customFormat="1" ht="21.95" customHeight="1" x14ac:dyDescent="0.25">
      <c r="A9103" s="1401"/>
      <c r="B9103" s="1065" t="s">
        <v>6978</v>
      </c>
      <c r="C9103" s="903" t="s">
        <v>7009</v>
      </c>
      <c r="D9103" s="900" t="s">
        <v>215</v>
      </c>
      <c r="E9103" s="903" t="s">
        <v>1171</v>
      </c>
      <c r="F9103" s="900" t="s">
        <v>265</v>
      </c>
      <c r="G9103" s="900" t="s">
        <v>53</v>
      </c>
      <c r="H9103" s="900" t="s">
        <v>201</v>
      </c>
      <c r="I9103" s="900" t="s">
        <v>268</v>
      </c>
      <c r="J9103" s="1073" t="s">
        <v>12670</v>
      </c>
      <c r="K9103" s="1073" t="s">
        <v>12672</v>
      </c>
      <c r="L9103" s="1066">
        <v>414805.25</v>
      </c>
    </row>
    <row r="9104" spans="1:12" s="651" customFormat="1" ht="21.95" customHeight="1" x14ac:dyDescent="0.25">
      <c r="A9104" s="1401"/>
      <c r="B9104" s="1067" t="s">
        <v>6978</v>
      </c>
      <c r="C9104" s="702" t="s">
        <v>7009</v>
      </c>
      <c r="D9104" s="899" t="s">
        <v>215</v>
      </c>
      <c r="E9104" s="702" t="s">
        <v>1171</v>
      </c>
      <c r="F9104" s="899" t="s">
        <v>265</v>
      </c>
      <c r="G9104" s="899" t="s">
        <v>53</v>
      </c>
      <c r="H9104" s="899" t="s">
        <v>273</v>
      </c>
      <c r="I9104" s="899" t="s">
        <v>275</v>
      </c>
      <c r="J9104" s="1074" t="s">
        <v>15119</v>
      </c>
      <c r="K9104" s="1074" t="s">
        <v>15120</v>
      </c>
      <c r="L9104" s="1068">
        <v>54875.47</v>
      </c>
    </row>
    <row r="9105" spans="1:12" s="651" customFormat="1" ht="21.95" customHeight="1" x14ac:dyDescent="0.25">
      <c r="A9105" s="1401"/>
      <c r="B9105" s="1065" t="s">
        <v>6978</v>
      </c>
      <c r="C9105" s="903" t="s">
        <v>7010</v>
      </c>
      <c r="D9105" s="900" t="s">
        <v>215</v>
      </c>
      <c r="E9105" s="903" t="s">
        <v>1169</v>
      </c>
      <c r="F9105" s="900" t="s">
        <v>265</v>
      </c>
      <c r="G9105" s="900" t="s">
        <v>53</v>
      </c>
      <c r="H9105" s="900" t="s">
        <v>201</v>
      </c>
      <c r="I9105" s="900" t="s">
        <v>267</v>
      </c>
      <c r="J9105" s="1073" t="s">
        <v>12659</v>
      </c>
      <c r="K9105" s="1073" t="s">
        <v>12660</v>
      </c>
      <c r="L9105" s="1066">
        <v>38114.86</v>
      </c>
    </row>
    <row r="9106" spans="1:12" s="651" customFormat="1" ht="21.95" customHeight="1" x14ac:dyDescent="0.25">
      <c r="A9106" s="1401"/>
      <c r="B9106" s="1067" t="s">
        <v>6978</v>
      </c>
      <c r="C9106" s="702" t="s">
        <v>7011</v>
      </c>
      <c r="D9106" s="899" t="s">
        <v>215</v>
      </c>
      <c r="E9106" s="702" t="s">
        <v>1174</v>
      </c>
      <c r="F9106" s="899" t="s">
        <v>265</v>
      </c>
      <c r="G9106" s="899" t="s">
        <v>53</v>
      </c>
      <c r="H9106" s="899" t="s">
        <v>218</v>
      </c>
      <c r="I9106" s="899" t="s">
        <v>376</v>
      </c>
      <c r="J9106" s="1074" t="s">
        <v>14506</v>
      </c>
      <c r="K9106" s="1074" t="s">
        <v>14530</v>
      </c>
      <c r="L9106" s="1068">
        <v>1145402.42</v>
      </c>
    </row>
    <row r="9107" spans="1:12" s="651" customFormat="1" ht="21.95" customHeight="1" x14ac:dyDescent="0.25">
      <c r="A9107" s="1401"/>
      <c r="B9107" s="1065" t="s">
        <v>6978</v>
      </c>
      <c r="C9107" s="903" t="s">
        <v>7012</v>
      </c>
      <c r="D9107" s="900" t="s">
        <v>215</v>
      </c>
      <c r="E9107" s="903" t="s">
        <v>1174</v>
      </c>
      <c r="F9107" s="900" t="s">
        <v>265</v>
      </c>
      <c r="G9107" s="900" t="s">
        <v>53</v>
      </c>
      <c r="H9107" s="900" t="s">
        <v>201</v>
      </c>
      <c r="I9107" s="900" t="s">
        <v>267</v>
      </c>
      <c r="J9107" s="1073" t="s">
        <v>12659</v>
      </c>
      <c r="K9107" s="1073" t="s">
        <v>12660</v>
      </c>
      <c r="L9107" s="1066">
        <v>375356.82</v>
      </c>
    </row>
    <row r="9108" spans="1:12" s="651" customFormat="1" ht="21.95" customHeight="1" x14ac:dyDescent="0.25">
      <c r="A9108" s="1401"/>
      <c r="B9108" s="1067" t="s">
        <v>6978</v>
      </c>
      <c r="C9108" s="702" t="s">
        <v>7013</v>
      </c>
      <c r="D9108" s="899" t="s">
        <v>215</v>
      </c>
      <c r="E9108" s="702" t="s">
        <v>1174</v>
      </c>
      <c r="F9108" s="899" t="s">
        <v>265</v>
      </c>
      <c r="G9108" s="899" t="s">
        <v>53</v>
      </c>
      <c r="H9108" s="899" t="s">
        <v>201</v>
      </c>
      <c r="I9108" s="899" t="s">
        <v>267</v>
      </c>
      <c r="J9108" s="1074" t="s">
        <v>12659</v>
      </c>
      <c r="K9108" s="1074" t="s">
        <v>12660</v>
      </c>
      <c r="L9108" s="1068">
        <v>375356.82</v>
      </c>
    </row>
    <row r="9109" spans="1:12" s="651" customFormat="1" ht="21.95" customHeight="1" x14ac:dyDescent="0.25">
      <c r="A9109" s="1401"/>
      <c r="B9109" s="1065" t="s">
        <v>6978</v>
      </c>
      <c r="C9109" s="903" t="s">
        <v>7014</v>
      </c>
      <c r="D9109" s="900" t="s">
        <v>215</v>
      </c>
      <c r="E9109" s="903" t="s">
        <v>1174</v>
      </c>
      <c r="F9109" s="900" t="s">
        <v>265</v>
      </c>
      <c r="G9109" s="900" t="s">
        <v>53</v>
      </c>
      <c r="H9109" s="900" t="s">
        <v>201</v>
      </c>
      <c r="I9109" s="900" t="s">
        <v>267</v>
      </c>
      <c r="J9109" s="1073" t="s">
        <v>12659</v>
      </c>
      <c r="K9109" s="1073" t="s">
        <v>12660</v>
      </c>
      <c r="L9109" s="1066">
        <v>375356.82</v>
      </c>
    </row>
    <row r="9110" spans="1:12" s="651" customFormat="1" ht="21.95" customHeight="1" x14ac:dyDescent="0.25">
      <c r="A9110" s="1401"/>
      <c r="B9110" s="1067" t="s">
        <v>6978</v>
      </c>
      <c r="C9110" s="702" t="s">
        <v>7014</v>
      </c>
      <c r="D9110" s="899" t="s">
        <v>215</v>
      </c>
      <c r="E9110" s="702" t="s">
        <v>1174</v>
      </c>
      <c r="F9110" s="899" t="s">
        <v>265</v>
      </c>
      <c r="G9110" s="899" t="s">
        <v>53</v>
      </c>
      <c r="H9110" s="899" t="s">
        <v>273</v>
      </c>
      <c r="I9110" s="899" t="s">
        <v>275</v>
      </c>
      <c r="J9110" s="1074" t="s">
        <v>13617</v>
      </c>
      <c r="K9110" s="1074" t="s">
        <v>14915</v>
      </c>
      <c r="L9110" s="1068">
        <v>14211.95</v>
      </c>
    </row>
    <row r="9111" spans="1:12" s="651" customFormat="1" ht="21.95" customHeight="1" x14ac:dyDescent="0.25">
      <c r="A9111" s="1401"/>
      <c r="B9111" s="1065" t="s">
        <v>6978</v>
      </c>
      <c r="C9111" s="903" t="s">
        <v>7015</v>
      </c>
      <c r="D9111" s="900" t="s">
        <v>215</v>
      </c>
      <c r="E9111" s="903" t="s">
        <v>1174</v>
      </c>
      <c r="F9111" s="900" t="s">
        <v>265</v>
      </c>
      <c r="G9111" s="900" t="s">
        <v>53</v>
      </c>
      <c r="H9111" s="900" t="s">
        <v>201</v>
      </c>
      <c r="I9111" s="900" t="s">
        <v>267</v>
      </c>
      <c r="J9111" s="1073" t="s">
        <v>12659</v>
      </c>
      <c r="K9111" s="1073" t="s">
        <v>12660</v>
      </c>
      <c r="L9111" s="1066">
        <v>375356.82</v>
      </c>
    </row>
    <row r="9112" spans="1:12" s="651" customFormat="1" ht="21.95" customHeight="1" x14ac:dyDescent="0.25">
      <c r="A9112" s="1401"/>
      <c r="B9112" s="1067" t="s">
        <v>6978</v>
      </c>
      <c r="C9112" s="702" t="s">
        <v>7016</v>
      </c>
      <c r="D9112" s="899" t="s">
        <v>215</v>
      </c>
      <c r="E9112" s="702" t="s">
        <v>1174</v>
      </c>
      <c r="F9112" s="899" t="s">
        <v>265</v>
      </c>
      <c r="G9112" s="899" t="s">
        <v>53</v>
      </c>
      <c r="H9112" s="899" t="s">
        <v>201</v>
      </c>
      <c r="I9112" s="899" t="s">
        <v>267</v>
      </c>
      <c r="J9112" s="1074" t="s">
        <v>12659</v>
      </c>
      <c r="K9112" s="1074" t="s">
        <v>12660</v>
      </c>
      <c r="L9112" s="1068">
        <v>113564.95</v>
      </c>
    </row>
    <row r="9113" spans="1:12" s="651" customFormat="1" ht="21.95" customHeight="1" x14ac:dyDescent="0.25">
      <c r="A9113" s="1401"/>
      <c r="B9113" s="1065" t="s">
        <v>6978</v>
      </c>
      <c r="C9113" s="903" t="s">
        <v>15121</v>
      </c>
      <c r="D9113" s="900" t="s">
        <v>215</v>
      </c>
      <c r="E9113" s="903" t="s">
        <v>776</v>
      </c>
      <c r="F9113" s="900" t="s">
        <v>265</v>
      </c>
      <c r="G9113" s="900" t="s">
        <v>53</v>
      </c>
      <c r="H9113" s="900" t="s">
        <v>201</v>
      </c>
      <c r="I9113" s="900" t="s">
        <v>267</v>
      </c>
      <c r="J9113" s="1073" t="s">
        <v>12659</v>
      </c>
      <c r="K9113" s="1073" t="s">
        <v>12660</v>
      </c>
      <c r="L9113" s="1066">
        <v>400757.1</v>
      </c>
    </row>
    <row r="9114" spans="1:12" s="651" customFormat="1" ht="21.95" customHeight="1" x14ac:dyDescent="0.25">
      <c r="A9114" s="1401"/>
      <c r="B9114" s="1067" t="s">
        <v>6978</v>
      </c>
      <c r="C9114" s="702" t="s">
        <v>15121</v>
      </c>
      <c r="D9114" s="899" t="s">
        <v>215</v>
      </c>
      <c r="E9114" s="702" t="s">
        <v>776</v>
      </c>
      <c r="F9114" s="899" t="s">
        <v>265</v>
      </c>
      <c r="G9114" s="899" t="s">
        <v>53</v>
      </c>
      <c r="H9114" s="899" t="s">
        <v>218</v>
      </c>
      <c r="I9114" s="899" t="s">
        <v>306</v>
      </c>
      <c r="J9114" s="1074" t="s">
        <v>14105</v>
      </c>
      <c r="K9114" s="1074" t="s">
        <v>15122</v>
      </c>
      <c r="L9114" s="1068">
        <v>32727.9</v>
      </c>
    </row>
    <row r="9115" spans="1:12" s="651" customFormat="1" ht="21.95" customHeight="1" x14ac:dyDescent="0.25">
      <c r="A9115" s="1401"/>
      <c r="B9115" s="1065" t="s">
        <v>6978</v>
      </c>
      <c r="C9115" s="903" t="s">
        <v>7017</v>
      </c>
      <c r="D9115" s="900" t="s">
        <v>215</v>
      </c>
      <c r="E9115" s="903" t="s">
        <v>872</v>
      </c>
      <c r="F9115" s="900" t="s">
        <v>265</v>
      </c>
      <c r="G9115" s="900" t="s">
        <v>53</v>
      </c>
      <c r="H9115" s="900" t="s">
        <v>201</v>
      </c>
      <c r="I9115" s="900" t="s">
        <v>267</v>
      </c>
      <c r="J9115" s="1073" t="s">
        <v>12659</v>
      </c>
      <c r="K9115" s="1073" t="s">
        <v>12660</v>
      </c>
      <c r="L9115" s="1066">
        <v>400757.1</v>
      </c>
    </row>
    <row r="9116" spans="1:12" s="651" customFormat="1" ht="21.95" customHeight="1" x14ac:dyDescent="0.25">
      <c r="A9116" s="1401"/>
      <c r="B9116" s="1067" t="s">
        <v>6978</v>
      </c>
      <c r="C9116" s="702" t="s">
        <v>15123</v>
      </c>
      <c r="D9116" s="899" t="s">
        <v>215</v>
      </c>
      <c r="E9116" s="702" t="s">
        <v>861</v>
      </c>
      <c r="F9116" s="899" t="s">
        <v>265</v>
      </c>
      <c r="G9116" s="899" t="s">
        <v>53</v>
      </c>
      <c r="H9116" s="899" t="s">
        <v>201</v>
      </c>
      <c r="I9116" s="899" t="s">
        <v>267</v>
      </c>
      <c r="J9116" s="1074" t="s">
        <v>12659</v>
      </c>
      <c r="K9116" s="1074" t="s">
        <v>12660</v>
      </c>
      <c r="L9116" s="1068">
        <v>400757.1</v>
      </c>
    </row>
    <row r="9117" spans="1:12" s="651" customFormat="1" ht="21.95" customHeight="1" x14ac:dyDescent="0.25">
      <c r="A9117" s="1401"/>
      <c r="B9117" s="1065" t="s">
        <v>6978</v>
      </c>
      <c r="C9117" s="903" t="s">
        <v>7018</v>
      </c>
      <c r="D9117" s="900" t="s">
        <v>215</v>
      </c>
      <c r="E9117" s="903" t="s">
        <v>769</v>
      </c>
      <c r="F9117" s="900" t="s">
        <v>265</v>
      </c>
      <c r="G9117" s="900" t="s">
        <v>53</v>
      </c>
      <c r="H9117" s="900" t="s">
        <v>218</v>
      </c>
      <c r="I9117" s="900" t="s">
        <v>376</v>
      </c>
      <c r="J9117" s="1073" t="s">
        <v>14249</v>
      </c>
      <c r="K9117" s="1073" t="s">
        <v>14803</v>
      </c>
      <c r="L9117" s="1066">
        <v>443615.6</v>
      </c>
    </row>
    <row r="9118" spans="1:12" s="651" customFormat="1" ht="21.95" customHeight="1" x14ac:dyDescent="0.25">
      <c r="A9118" s="1401"/>
      <c r="B9118" s="1067" t="s">
        <v>6978</v>
      </c>
      <c r="C9118" s="702" t="s">
        <v>7018</v>
      </c>
      <c r="D9118" s="899" t="s">
        <v>215</v>
      </c>
      <c r="E9118" s="702" t="s">
        <v>769</v>
      </c>
      <c r="F9118" s="899" t="s">
        <v>265</v>
      </c>
      <c r="G9118" s="899" t="s">
        <v>53</v>
      </c>
      <c r="H9118" s="899" t="s">
        <v>201</v>
      </c>
      <c r="I9118" s="899" t="s">
        <v>267</v>
      </c>
      <c r="J9118" s="1074" t="s">
        <v>12659</v>
      </c>
      <c r="K9118" s="1074" t="s">
        <v>12660</v>
      </c>
      <c r="L9118" s="1068">
        <v>192760.95</v>
      </c>
    </row>
    <row r="9119" spans="1:12" s="651" customFormat="1" ht="21.95" customHeight="1" x14ac:dyDescent="0.25">
      <c r="A9119" s="1401"/>
      <c r="B9119" s="1065" t="s">
        <v>6978</v>
      </c>
      <c r="C9119" s="903" t="s">
        <v>7018</v>
      </c>
      <c r="D9119" s="900" t="s">
        <v>215</v>
      </c>
      <c r="E9119" s="903" t="s">
        <v>769</v>
      </c>
      <c r="F9119" s="900" t="s">
        <v>265</v>
      </c>
      <c r="G9119" s="900" t="s">
        <v>53</v>
      </c>
      <c r="H9119" s="900" t="s">
        <v>218</v>
      </c>
      <c r="I9119" s="900" t="s">
        <v>306</v>
      </c>
      <c r="J9119" s="1073" t="s">
        <v>14447</v>
      </c>
      <c r="K9119" s="1073" t="s">
        <v>15124</v>
      </c>
      <c r="L9119" s="1066">
        <v>33780.15</v>
      </c>
    </row>
    <row r="9120" spans="1:12" s="651" customFormat="1" ht="21.95" customHeight="1" x14ac:dyDescent="0.25">
      <c r="A9120" s="1401"/>
      <c r="B9120" s="1067" t="s">
        <v>6978</v>
      </c>
      <c r="C9120" s="702" t="s">
        <v>7018</v>
      </c>
      <c r="D9120" s="899" t="s">
        <v>215</v>
      </c>
      <c r="E9120" s="702" t="s">
        <v>769</v>
      </c>
      <c r="F9120" s="899" t="s">
        <v>265</v>
      </c>
      <c r="G9120" s="899" t="s">
        <v>53</v>
      </c>
      <c r="H9120" s="899" t="s">
        <v>273</v>
      </c>
      <c r="I9120" s="899" t="s">
        <v>275</v>
      </c>
      <c r="J9120" s="1074" t="s">
        <v>14717</v>
      </c>
      <c r="K9120" s="1074" t="s">
        <v>13663</v>
      </c>
      <c r="L9120" s="1068">
        <v>53706.93</v>
      </c>
    </row>
    <row r="9121" spans="1:12" s="651" customFormat="1" ht="21.95" customHeight="1" x14ac:dyDescent="0.25">
      <c r="A9121" s="1401"/>
      <c r="B9121" s="1065" t="s">
        <v>6978</v>
      </c>
      <c r="C9121" s="903" t="s">
        <v>7019</v>
      </c>
      <c r="D9121" s="900" t="s">
        <v>215</v>
      </c>
      <c r="E9121" s="903" t="s">
        <v>770</v>
      </c>
      <c r="F9121" s="900" t="s">
        <v>265</v>
      </c>
      <c r="G9121" s="900" t="s">
        <v>53</v>
      </c>
      <c r="H9121" s="900" t="s">
        <v>218</v>
      </c>
      <c r="I9121" s="900" t="s">
        <v>306</v>
      </c>
      <c r="J9121" s="1073" t="s">
        <v>14447</v>
      </c>
      <c r="K9121" s="1073" t="s">
        <v>15124</v>
      </c>
      <c r="L9121" s="1066">
        <v>33780.15</v>
      </c>
    </row>
    <row r="9122" spans="1:12" s="651" customFormat="1" ht="21.95" customHeight="1" x14ac:dyDescent="0.25">
      <c r="A9122" s="1401"/>
      <c r="B9122" s="1067" t="s">
        <v>6978</v>
      </c>
      <c r="C9122" s="702" t="s">
        <v>7019</v>
      </c>
      <c r="D9122" s="899" t="s">
        <v>215</v>
      </c>
      <c r="E9122" s="702" t="s">
        <v>770</v>
      </c>
      <c r="F9122" s="899" t="s">
        <v>265</v>
      </c>
      <c r="G9122" s="899" t="s">
        <v>53</v>
      </c>
      <c r="H9122" s="899" t="s">
        <v>201</v>
      </c>
      <c r="I9122" s="899" t="s">
        <v>267</v>
      </c>
      <c r="J9122" s="1074" t="s">
        <v>12659</v>
      </c>
      <c r="K9122" s="1074" t="s">
        <v>12660</v>
      </c>
      <c r="L9122" s="1068">
        <v>192760.95</v>
      </c>
    </row>
    <row r="9123" spans="1:12" s="651" customFormat="1" ht="21.95" customHeight="1" x14ac:dyDescent="0.25">
      <c r="A9123" s="1401"/>
      <c r="B9123" s="1065" t="s">
        <v>6978</v>
      </c>
      <c r="C9123" s="903" t="s">
        <v>7020</v>
      </c>
      <c r="D9123" s="900" t="s">
        <v>264</v>
      </c>
      <c r="E9123" s="903" t="s">
        <v>228</v>
      </c>
      <c r="F9123" s="900" t="s">
        <v>265</v>
      </c>
      <c r="G9123" s="900" t="s">
        <v>53</v>
      </c>
      <c r="H9123" s="900" t="s">
        <v>285</v>
      </c>
      <c r="I9123" s="900" t="s">
        <v>275</v>
      </c>
      <c r="J9123" s="1073" t="s">
        <v>15116</v>
      </c>
      <c r="K9123" s="1073" t="s">
        <v>15125</v>
      </c>
      <c r="L9123" s="1066">
        <v>39211.839999999997</v>
      </c>
    </row>
    <row r="9124" spans="1:12" s="651" customFormat="1" ht="21.95" customHeight="1" x14ac:dyDescent="0.25">
      <c r="A9124" s="1401"/>
      <c r="B9124" s="1067" t="s">
        <v>6978</v>
      </c>
      <c r="C9124" s="702" t="s">
        <v>7021</v>
      </c>
      <c r="D9124" s="899" t="s">
        <v>264</v>
      </c>
      <c r="E9124" s="702" t="s">
        <v>228</v>
      </c>
      <c r="F9124" s="899" t="s">
        <v>265</v>
      </c>
      <c r="G9124" s="899" t="s">
        <v>53</v>
      </c>
      <c r="H9124" s="899" t="s">
        <v>285</v>
      </c>
      <c r="I9124" s="899" t="s">
        <v>275</v>
      </c>
      <c r="J9124" s="1074" t="s">
        <v>15116</v>
      </c>
      <c r="K9124" s="1074" t="s">
        <v>15125</v>
      </c>
      <c r="L9124" s="1068">
        <v>39211.839999999997</v>
      </c>
    </row>
    <row r="9125" spans="1:12" s="651" customFormat="1" ht="21.95" customHeight="1" x14ac:dyDescent="0.25">
      <c r="A9125" s="1401"/>
      <c r="B9125" s="1065" t="s">
        <v>6978</v>
      </c>
      <c r="C9125" s="903" t="s">
        <v>7022</v>
      </c>
      <c r="D9125" s="900" t="s">
        <v>264</v>
      </c>
      <c r="E9125" s="903" t="s">
        <v>228</v>
      </c>
      <c r="F9125" s="900" t="s">
        <v>265</v>
      </c>
      <c r="G9125" s="900" t="s">
        <v>53</v>
      </c>
      <c r="H9125" s="900" t="s">
        <v>285</v>
      </c>
      <c r="I9125" s="900" t="s">
        <v>275</v>
      </c>
      <c r="J9125" s="1073" t="s">
        <v>15116</v>
      </c>
      <c r="K9125" s="1073" t="s">
        <v>15125</v>
      </c>
      <c r="L9125" s="1066">
        <v>39211.839999999997</v>
      </c>
    </row>
    <row r="9126" spans="1:12" s="651" customFormat="1" ht="21.95" customHeight="1" x14ac:dyDescent="0.25">
      <c r="A9126" s="1401"/>
      <c r="B9126" s="1067" t="s">
        <v>7023</v>
      </c>
      <c r="C9126" s="702" t="s">
        <v>7024</v>
      </c>
      <c r="D9126" s="899" t="s">
        <v>264</v>
      </c>
      <c r="E9126" s="702" t="s">
        <v>228</v>
      </c>
      <c r="F9126" s="899" t="s">
        <v>265</v>
      </c>
      <c r="G9126" s="899" t="s">
        <v>53</v>
      </c>
      <c r="H9126" s="899" t="s">
        <v>266</v>
      </c>
      <c r="I9126" s="899" t="s">
        <v>267</v>
      </c>
      <c r="J9126" s="1074" t="s">
        <v>12659</v>
      </c>
      <c r="K9126" s="1074" t="s">
        <v>12660</v>
      </c>
      <c r="L9126" s="1068">
        <v>75684.92</v>
      </c>
    </row>
    <row r="9127" spans="1:12" s="651" customFormat="1" ht="21.95" customHeight="1" x14ac:dyDescent="0.25">
      <c r="A9127" s="1401"/>
      <c r="B9127" s="1065" t="s">
        <v>7023</v>
      </c>
      <c r="C9127" s="903" t="s">
        <v>7025</v>
      </c>
      <c r="D9127" s="900" t="s">
        <v>264</v>
      </c>
      <c r="E9127" s="903" t="s">
        <v>228</v>
      </c>
      <c r="F9127" s="900" t="s">
        <v>265</v>
      </c>
      <c r="G9127" s="900" t="s">
        <v>53</v>
      </c>
      <c r="H9127" s="900" t="s">
        <v>266</v>
      </c>
      <c r="I9127" s="900" t="s">
        <v>267</v>
      </c>
      <c r="J9127" s="1073" t="s">
        <v>12659</v>
      </c>
      <c r="K9127" s="1073" t="s">
        <v>12660</v>
      </c>
      <c r="L9127" s="1066">
        <v>23315.119999999999</v>
      </c>
    </row>
    <row r="9128" spans="1:12" s="651" customFormat="1" ht="21.95" customHeight="1" x14ac:dyDescent="0.25">
      <c r="A9128" s="1401"/>
      <c r="B9128" s="1067" t="s">
        <v>7023</v>
      </c>
      <c r="C9128" s="702" t="s">
        <v>7026</v>
      </c>
      <c r="D9128" s="899" t="s">
        <v>224</v>
      </c>
      <c r="E9128" s="702" t="s">
        <v>1175</v>
      </c>
      <c r="F9128" s="899" t="s">
        <v>265</v>
      </c>
      <c r="G9128" s="899" t="s">
        <v>53</v>
      </c>
      <c r="H9128" s="899" t="s">
        <v>201</v>
      </c>
      <c r="I9128" s="899" t="s">
        <v>267</v>
      </c>
      <c r="J9128" s="1074" t="s">
        <v>12659</v>
      </c>
      <c r="K9128" s="1074" t="s">
        <v>12660</v>
      </c>
      <c r="L9128" s="1068">
        <v>158004.29</v>
      </c>
    </row>
    <row r="9129" spans="1:12" s="651" customFormat="1" ht="21.95" customHeight="1" x14ac:dyDescent="0.25">
      <c r="A9129" s="1401"/>
      <c r="B9129" s="1065" t="s">
        <v>7023</v>
      </c>
      <c r="C9129" s="903" t="s">
        <v>7026</v>
      </c>
      <c r="D9129" s="900" t="s">
        <v>224</v>
      </c>
      <c r="E9129" s="903" t="s">
        <v>1175</v>
      </c>
      <c r="F9129" s="900" t="s">
        <v>265</v>
      </c>
      <c r="G9129" s="900" t="s">
        <v>53</v>
      </c>
      <c r="H9129" s="900" t="s">
        <v>201</v>
      </c>
      <c r="I9129" s="900" t="s">
        <v>268</v>
      </c>
      <c r="J9129" s="1073" t="s">
        <v>12670</v>
      </c>
      <c r="K9129" s="1073" t="s">
        <v>12671</v>
      </c>
      <c r="L9129" s="1066">
        <v>444553.58</v>
      </c>
    </row>
    <row r="9130" spans="1:12" s="651" customFormat="1" ht="21.95" customHeight="1" x14ac:dyDescent="0.25">
      <c r="A9130" s="1401"/>
      <c r="B9130" s="1067" t="s">
        <v>7023</v>
      </c>
      <c r="C9130" s="702" t="s">
        <v>7027</v>
      </c>
      <c r="D9130" s="899" t="s">
        <v>224</v>
      </c>
      <c r="E9130" s="702" t="s">
        <v>1176</v>
      </c>
      <c r="F9130" s="899" t="s">
        <v>265</v>
      </c>
      <c r="G9130" s="899" t="s">
        <v>53</v>
      </c>
      <c r="H9130" s="899" t="s">
        <v>201</v>
      </c>
      <c r="I9130" s="899" t="s">
        <v>267</v>
      </c>
      <c r="J9130" s="1074" t="s">
        <v>12659</v>
      </c>
      <c r="K9130" s="1074" t="s">
        <v>12660</v>
      </c>
      <c r="L9130" s="1068">
        <v>254377.08</v>
      </c>
    </row>
    <row r="9131" spans="1:12" s="651" customFormat="1" ht="21.95" customHeight="1" x14ac:dyDescent="0.25">
      <c r="A9131" s="1401"/>
      <c r="B9131" s="1065" t="s">
        <v>7023</v>
      </c>
      <c r="C9131" s="903" t="s">
        <v>7028</v>
      </c>
      <c r="D9131" s="900" t="s">
        <v>224</v>
      </c>
      <c r="E9131" s="903" t="s">
        <v>1177</v>
      </c>
      <c r="F9131" s="900" t="s">
        <v>265</v>
      </c>
      <c r="G9131" s="900" t="s">
        <v>53</v>
      </c>
      <c r="H9131" s="900" t="s">
        <v>201</v>
      </c>
      <c r="I9131" s="900" t="s">
        <v>267</v>
      </c>
      <c r="J9131" s="1073" t="s">
        <v>12659</v>
      </c>
      <c r="K9131" s="1073" t="s">
        <v>12660</v>
      </c>
      <c r="L9131" s="1066">
        <v>178487.54</v>
      </c>
    </row>
    <row r="9132" spans="1:12" s="651" customFormat="1" ht="21.95" customHeight="1" x14ac:dyDescent="0.25">
      <c r="A9132" s="1401"/>
      <c r="B9132" s="1067" t="s">
        <v>7023</v>
      </c>
      <c r="C9132" s="702" t="s">
        <v>7028</v>
      </c>
      <c r="D9132" s="899" t="s">
        <v>224</v>
      </c>
      <c r="E9132" s="702" t="s">
        <v>1177</v>
      </c>
      <c r="F9132" s="899" t="s">
        <v>265</v>
      </c>
      <c r="G9132" s="899" t="s">
        <v>53</v>
      </c>
      <c r="H9132" s="899" t="s">
        <v>201</v>
      </c>
      <c r="I9132" s="899" t="s">
        <v>268</v>
      </c>
      <c r="J9132" s="1074" t="s">
        <v>12670</v>
      </c>
      <c r="K9132" s="1074" t="s">
        <v>12671</v>
      </c>
      <c r="L9132" s="1068">
        <v>502184.31</v>
      </c>
    </row>
    <row r="9133" spans="1:12" s="651" customFormat="1" ht="21.95" customHeight="1" x14ac:dyDescent="0.25">
      <c r="A9133" s="1401"/>
      <c r="B9133" s="1065" t="s">
        <v>7023</v>
      </c>
      <c r="C9133" s="903" t="s">
        <v>7028</v>
      </c>
      <c r="D9133" s="900" t="s">
        <v>224</v>
      </c>
      <c r="E9133" s="903" t="s">
        <v>1177</v>
      </c>
      <c r="F9133" s="900" t="s">
        <v>265</v>
      </c>
      <c r="G9133" s="900" t="s">
        <v>53</v>
      </c>
      <c r="H9133" s="900" t="s">
        <v>201</v>
      </c>
      <c r="I9133" s="900" t="s">
        <v>268</v>
      </c>
      <c r="J9133" s="1073" t="s">
        <v>12670</v>
      </c>
      <c r="K9133" s="1073" t="s">
        <v>12672</v>
      </c>
      <c r="L9133" s="1066">
        <v>535681.65</v>
      </c>
    </row>
    <row r="9134" spans="1:12" s="651" customFormat="1" ht="21.95" customHeight="1" x14ac:dyDescent="0.25">
      <c r="A9134" s="1401"/>
      <c r="B9134" s="1067" t="s">
        <v>7023</v>
      </c>
      <c r="C9134" s="702" t="s">
        <v>7029</v>
      </c>
      <c r="D9134" s="899" t="s">
        <v>215</v>
      </c>
      <c r="E9134" s="702" t="s">
        <v>1178</v>
      </c>
      <c r="F9134" s="899" t="s">
        <v>265</v>
      </c>
      <c r="G9134" s="899" t="s">
        <v>53</v>
      </c>
      <c r="H9134" s="899" t="s">
        <v>201</v>
      </c>
      <c r="I9134" s="899" t="s">
        <v>267</v>
      </c>
      <c r="J9134" s="1074" t="s">
        <v>12659</v>
      </c>
      <c r="K9134" s="1074" t="s">
        <v>12660</v>
      </c>
      <c r="L9134" s="1068">
        <v>490470.64</v>
      </c>
    </row>
    <row r="9135" spans="1:12" s="651" customFormat="1" ht="21.95" customHeight="1" x14ac:dyDescent="0.25">
      <c r="A9135" s="1401"/>
      <c r="B9135" s="1065" t="s">
        <v>7023</v>
      </c>
      <c r="C9135" s="903" t="s">
        <v>7029</v>
      </c>
      <c r="D9135" s="900" t="s">
        <v>215</v>
      </c>
      <c r="E9135" s="903" t="s">
        <v>1178</v>
      </c>
      <c r="F9135" s="900" t="s">
        <v>265</v>
      </c>
      <c r="G9135" s="900" t="s">
        <v>53</v>
      </c>
      <c r="H9135" s="900" t="s">
        <v>201</v>
      </c>
      <c r="I9135" s="900" t="s">
        <v>268</v>
      </c>
      <c r="J9135" s="1073" t="s">
        <v>12670</v>
      </c>
      <c r="K9135" s="1073" t="s">
        <v>12671</v>
      </c>
      <c r="L9135" s="1066">
        <v>1379965.56</v>
      </c>
    </row>
    <row r="9136" spans="1:12" s="651" customFormat="1" ht="21.95" customHeight="1" x14ac:dyDescent="0.25">
      <c r="A9136" s="1401"/>
      <c r="B9136" s="1067" t="s">
        <v>7023</v>
      </c>
      <c r="C9136" s="702" t="s">
        <v>7029</v>
      </c>
      <c r="D9136" s="899" t="s">
        <v>215</v>
      </c>
      <c r="E9136" s="702" t="s">
        <v>1178</v>
      </c>
      <c r="F9136" s="899" t="s">
        <v>265</v>
      </c>
      <c r="G9136" s="899" t="s">
        <v>53</v>
      </c>
      <c r="H9136" s="899" t="s">
        <v>201</v>
      </c>
      <c r="I9136" s="899" t="s">
        <v>268</v>
      </c>
      <c r="J9136" s="1074" t="s">
        <v>12670</v>
      </c>
      <c r="K9136" s="1074" t="s">
        <v>12672</v>
      </c>
      <c r="L9136" s="1068">
        <v>1472013.81</v>
      </c>
    </row>
    <row r="9137" spans="1:12" s="651" customFormat="1" ht="21.95" customHeight="1" x14ac:dyDescent="0.25">
      <c r="A9137" s="1401"/>
      <c r="B9137" s="1065" t="s">
        <v>7023</v>
      </c>
      <c r="C9137" s="903" t="s">
        <v>7029</v>
      </c>
      <c r="D9137" s="900" t="s">
        <v>215</v>
      </c>
      <c r="E9137" s="903" t="s">
        <v>1178</v>
      </c>
      <c r="F9137" s="900" t="s">
        <v>265</v>
      </c>
      <c r="G9137" s="900" t="s">
        <v>53</v>
      </c>
      <c r="H9137" s="900" t="s">
        <v>273</v>
      </c>
      <c r="I9137" s="900" t="s">
        <v>274</v>
      </c>
      <c r="J9137" s="1073" t="s">
        <v>13455</v>
      </c>
      <c r="K9137" s="1073" t="s">
        <v>13456</v>
      </c>
      <c r="L9137" s="1066">
        <v>85104.08</v>
      </c>
    </row>
    <row r="9138" spans="1:12" s="651" customFormat="1" ht="21.95" customHeight="1" x14ac:dyDescent="0.25">
      <c r="A9138" s="1401"/>
      <c r="B9138" s="1067" t="s">
        <v>7023</v>
      </c>
      <c r="C9138" s="702" t="s">
        <v>7030</v>
      </c>
      <c r="D9138" s="899" t="s">
        <v>264</v>
      </c>
      <c r="E9138" s="702" t="s">
        <v>228</v>
      </c>
      <c r="F9138" s="899" t="s">
        <v>265</v>
      </c>
      <c r="G9138" s="899" t="s">
        <v>53</v>
      </c>
      <c r="H9138" s="899" t="s">
        <v>266</v>
      </c>
      <c r="I9138" s="899" t="s">
        <v>267</v>
      </c>
      <c r="J9138" s="1074" t="s">
        <v>12659</v>
      </c>
      <c r="K9138" s="1074" t="s">
        <v>12660</v>
      </c>
      <c r="L9138" s="1068">
        <v>22434.54</v>
      </c>
    </row>
    <row r="9139" spans="1:12" s="651" customFormat="1" ht="21.95" customHeight="1" x14ac:dyDescent="0.25">
      <c r="A9139" s="1401"/>
      <c r="B9139" s="1065" t="s">
        <v>7023</v>
      </c>
      <c r="C9139" s="903" t="s">
        <v>7031</v>
      </c>
      <c r="D9139" s="900" t="s">
        <v>264</v>
      </c>
      <c r="E9139" s="903" t="s">
        <v>228</v>
      </c>
      <c r="F9139" s="900" t="s">
        <v>265</v>
      </c>
      <c r="G9139" s="900" t="s">
        <v>53</v>
      </c>
      <c r="H9139" s="900" t="s">
        <v>266</v>
      </c>
      <c r="I9139" s="900" t="s">
        <v>267</v>
      </c>
      <c r="J9139" s="1073" t="s">
        <v>12659</v>
      </c>
      <c r="K9139" s="1073" t="s">
        <v>12660</v>
      </c>
      <c r="L9139" s="1066">
        <v>48049.63</v>
      </c>
    </row>
    <row r="9140" spans="1:12" s="651" customFormat="1" ht="21.95" customHeight="1" x14ac:dyDescent="0.25">
      <c r="A9140" s="1401"/>
      <c r="B9140" s="1067" t="s">
        <v>7023</v>
      </c>
      <c r="C9140" s="702" t="s">
        <v>7032</v>
      </c>
      <c r="D9140" s="899" t="s">
        <v>224</v>
      </c>
      <c r="E9140" s="702" t="s">
        <v>1175</v>
      </c>
      <c r="F9140" s="899" t="s">
        <v>265</v>
      </c>
      <c r="G9140" s="899" t="s">
        <v>53</v>
      </c>
      <c r="H9140" s="899" t="s">
        <v>201</v>
      </c>
      <c r="I9140" s="899" t="s">
        <v>267</v>
      </c>
      <c r="J9140" s="1074" t="s">
        <v>12659</v>
      </c>
      <c r="K9140" s="1074" t="s">
        <v>12660</v>
      </c>
      <c r="L9140" s="1068">
        <v>47920.67</v>
      </c>
    </row>
    <row r="9141" spans="1:12" s="651" customFormat="1" ht="21.95" customHeight="1" x14ac:dyDescent="0.25">
      <c r="A9141" s="1401"/>
      <c r="B9141" s="1065" t="s">
        <v>7023</v>
      </c>
      <c r="C9141" s="903" t="s">
        <v>7033</v>
      </c>
      <c r="D9141" s="900" t="s">
        <v>224</v>
      </c>
      <c r="E9141" s="903" t="s">
        <v>1176</v>
      </c>
      <c r="F9141" s="900" t="s">
        <v>265</v>
      </c>
      <c r="G9141" s="900" t="s">
        <v>53</v>
      </c>
      <c r="H9141" s="900" t="s">
        <v>201</v>
      </c>
      <c r="I9141" s="900" t="s">
        <v>267</v>
      </c>
      <c r="J9141" s="1073" t="s">
        <v>12659</v>
      </c>
      <c r="K9141" s="1073" t="s">
        <v>12660</v>
      </c>
      <c r="L9141" s="1066">
        <v>47920.67</v>
      </c>
    </row>
    <row r="9142" spans="1:12" s="651" customFormat="1" ht="21.95" customHeight="1" x14ac:dyDescent="0.25">
      <c r="A9142" s="1401"/>
      <c r="B9142" s="1067" t="s">
        <v>7023</v>
      </c>
      <c r="C9142" s="702" t="s">
        <v>7034</v>
      </c>
      <c r="D9142" s="899" t="s">
        <v>224</v>
      </c>
      <c r="E9142" s="702" t="s">
        <v>1177</v>
      </c>
      <c r="F9142" s="899" t="s">
        <v>265</v>
      </c>
      <c r="G9142" s="899" t="s">
        <v>53</v>
      </c>
      <c r="H9142" s="899" t="s">
        <v>201</v>
      </c>
      <c r="I9142" s="899" t="s">
        <v>267</v>
      </c>
      <c r="J9142" s="1074" t="s">
        <v>12659</v>
      </c>
      <c r="K9142" s="1074" t="s">
        <v>12660</v>
      </c>
      <c r="L9142" s="1068">
        <v>47920.67</v>
      </c>
    </row>
    <row r="9143" spans="1:12" s="651" customFormat="1" ht="21.95" customHeight="1" x14ac:dyDescent="0.25">
      <c r="A9143" s="1401"/>
      <c r="B9143" s="1065" t="s">
        <v>7023</v>
      </c>
      <c r="C9143" s="903" t="s">
        <v>7035</v>
      </c>
      <c r="D9143" s="900" t="s">
        <v>224</v>
      </c>
      <c r="E9143" s="903" t="s">
        <v>1175</v>
      </c>
      <c r="F9143" s="900" t="s">
        <v>265</v>
      </c>
      <c r="G9143" s="900" t="s">
        <v>53</v>
      </c>
      <c r="H9143" s="900" t="s">
        <v>201</v>
      </c>
      <c r="I9143" s="900" t="s">
        <v>267</v>
      </c>
      <c r="J9143" s="1073" t="s">
        <v>12659</v>
      </c>
      <c r="K9143" s="1073" t="s">
        <v>12660</v>
      </c>
      <c r="L9143" s="1066">
        <v>88889.1</v>
      </c>
    </row>
    <row r="9144" spans="1:12" s="651" customFormat="1" ht="21.95" customHeight="1" x14ac:dyDescent="0.25">
      <c r="A9144" s="1401"/>
      <c r="B9144" s="1067" t="s">
        <v>7023</v>
      </c>
      <c r="C9144" s="702" t="s">
        <v>7036</v>
      </c>
      <c r="D9144" s="899" t="s">
        <v>224</v>
      </c>
      <c r="E9144" s="702" t="s">
        <v>1176</v>
      </c>
      <c r="F9144" s="899" t="s">
        <v>265</v>
      </c>
      <c r="G9144" s="899" t="s">
        <v>53</v>
      </c>
      <c r="H9144" s="899" t="s">
        <v>201</v>
      </c>
      <c r="I9144" s="899" t="s">
        <v>267</v>
      </c>
      <c r="J9144" s="1074" t="s">
        <v>12659</v>
      </c>
      <c r="K9144" s="1074" t="s">
        <v>12660</v>
      </c>
      <c r="L9144" s="1068">
        <v>124090.01</v>
      </c>
    </row>
    <row r="9145" spans="1:12" s="651" customFormat="1" ht="21.95" customHeight="1" x14ac:dyDescent="0.25">
      <c r="A9145" s="1401"/>
      <c r="B9145" s="1065" t="s">
        <v>7023</v>
      </c>
      <c r="C9145" s="903" t="s">
        <v>7037</v>
      </c>
      <c r="D9145" s="900" t="s">
        <v>264</v>
      </c>
      <c r="E9145" s="903" t="s">
        <v>228</v>
      </c>
      <c r="F9145" s="900" t="s">
        <v>265</v>
      </c>
      <c r="G9145" s="900" t="s">
        <v>53</v>
      </c>
      <c r="H9145" s="900" t="s">
        <v>266</v>
      </c>
      <c r="I9145" s="900" t="s">
        <v>267</v>
      </c>
      <c r="J9145" s="1073" t="s">
        <v>12659</v>
      </c>
      <c r="K9145" s="1073" t="s">
        <v>12660</v>
      </c>
      <c r="L9145" s="1066">
        <v>124423.97</v>
      </c>
    </row>
    <row r="9146" spans="1:12" s="651" customFormat="1" ht="21.95" customHeight="1" x14ac:dyDescent="0.25">
      <c r="A9146" s="1401"/>
      <c r="B9146" s="1067" t="s">
        <v>7023</v>
      </c>
      <c r="C9146" s="702" t="s">
        <v>7038</v>
      </c>
      <c r="D9146" s="899" t="s">
        <v>264</v>
      </c>
      <c r="E9146" s="702" t="s">
        <v>228</v>
      </c>
      <c r="F9146" s="899" t="s">
        <v>265</v>
      </c>
      <c r="G9146" s="899" t="s">
        <v>53</v>
      </c>
      <c r="H9146" s="899" t="s">
        <v>266</v>
      </c>
      <c r="I9146" s="899" t="s">
        <v>267</v>
      </c>
      <c r="J9146" s="1074" t="s">
        <v>12659</v>
      </c>
      <c r="K9146" s="1074" t="s">
        <v>12660</v>
      </c>
      <c r="L9146" s="1068">
        <v>124423.97</v>
      </c>
    </row>
    <row r="9147" spans="1:12" s="651" customFormat="1" ht="21.95" customHeight="1" x14ac:dyDescent="0.25">
      <c r="A9147" s="1401"/>
      <c r="B9147" s="1065" t="s">
        <v>7023</v>
      </c>
      <c r="C9147" s="903" t="s">
        <v>7038</v>
      </c>
      <c r="D9147" s="900" t="s">
        <v>264</v>
      </c>
      <c r="E9147" s="903" t="s">
        <v>228</v>
      </c>
      <c r="F9147" s="900" t="s">
        <v>265</v>
      </c>
      <c r="G9147" s="900" t="s">
        <v>53</v>
      </c>
      <c r="H9147" s="900" t="s">
        <v>266</v>
      </c>
      <c r="I9147" s="900" t="s">
        <v>268</v>
      </c>
      <c r="J9147" s="1073" t="s">
        <v>12670</v>
      </c>
      <c r="K9147" s="1073" t="s">
        <v>12671</v>
      </c>
      <c r="L9147" s="1066">
        <v>349483.55</v>
      </c>
    </row>
    <row r="9148" spans="1:12" s="651" customFormat="1" ht="21.95" customHeight="1" x14ac:dyDescent="0.25">
      <c r="A9148" s="1401"/>
      <c r="B9148" s="1067" t="s">
        <v>7023</v>
      </c>
      <c r="C9148" s="702" t="s">
        <v>7039</v>
      </c>
      <c r="D9148" s="899" t="s">
        <v>264</v>
      </c>
      <c r="E9148" s="702" t="s">
        <v>228</v>
      </c>
      <c r="F9148" s="899" t="s">
        <v>265</v>
      </c>
      <c r="G9148" s="899" t="s">
        <v>53</v>
      </c>
      <c r="H9148" s="899" t="s">
        <v>266</v>
      </c>
      <c r="I9148" s="899" t="s">
        <v>267</v>
      </c>
      <c r="J9148" s="1074" t="s">
        <v>12659</v>
      </c>
      <c r="K9148" s="1074" t="s">
        <v>12660</v>
      </c>
      <c r="L9148" s="1068">
        <v>124423.97</v>
      </c>
    </row>
    <row r="9149" spans="1:12" s="651" customFormat="1" ht="21.95" customHeight="1" x14ac:dyDescent="0.25">
      <c r="A9149" s="1401"/>
      <c r="B9149" s="1065" t="s">
        <v>7023</v>
      </c>
      <c r="C9149" s="903" t="s">
        <v>7039</v>
      </c>
      <c r="D9149" s="900" t="s">
        <v>264</v>
      </c>
      <c r="E9149" s="903" t="s">
        <v>228</v>
      </c>
      <c r="F9149" s="900" t="s">
        <v>265</v>
      </c>
      <c r="G9149" s="900" t="s">
        <v>53</v>
      </c>
      <c r="H9149" s="900" t="s">
        <v>266</v>
      </c>
      <c r="I9149" s="900" t="s">
        <v>268</v>
      </c>
      <c r="J9149" s="1073" t="s">
        <v>12670</v>
      </c>
      <c r="K9149" s="1073" t="s">
        <v>12671</v>
      </c>
      <c r="L9149" s="1066">
        <v>349483.55</v>
      </c>
    </row>
    <row r="9150" spans="1:12" s="651" customFormat="1" ht="21.95" customHeight="1" x14ac:dyDescent="0.25">
      <c r="A9150" s="1401"/>
      <c r="B9150" s="1067" t="s">
        <v>7023</v>
      </c>
      <c r="C9150" s="702" t="s">
        <v>7039</v>
      </c>
      <c r="D9150" s="899" t="s">
        <v>264</v>
      </c>
      <c r="E9150" s="702" t="s">
        <v>228</v>
      </c>
      <c r="F9150" s="899" t="s">
        <v>265</v>
      </c>
      <c r="G9150" s="899" t="s">
        <v>53</v>
      </c>
      <c r="H9150" s="899" t="s">
        <v>266</v>
      </c>
      <c r="I9150" s="899" t="s">
        <v>268</v>
      </c>
      <c r="J9150" s="1074" t="s">
        <v>12670</v>
      </c>
      <c r="K9150" s="1074" t="s">
        <v>12672</v>
      </c>
      <c r="L9150" s="1068">
        <v>372560.05</v>
      </c>
    </row>
    <row r="9151" spans="1:12" s="651" customFormat="1" ht="21.95" customHeight="1" x14ac:dyDescent="0.25">
      <c r="A9151" s="1401"/>
      <c r="B9151" s="1065" t="s">
        <v>7023</v>
      </c>
      <c r="C9151" s="903" t="s">
        <v>7040</v>
      </c>
      <c r="D9151" s="900" t="s">
        <v>264</v>
      </c>
      <c r="E9151" s="903" t="s">
        <v>228</v>
      </c>
      <c r="F9151" s="900" t="s">
        <v>265</v>
      </c>
      <c r="G9151" s="900" t="s">
        <v>53</v>
      </c>
      <c r="H9151" s="900" t="s">
        <v>266</v>
      </c>
      <c r="I9151" s="900" t="s">
        <v>267</v>
      </c>
      <c r="J9151" s="1073" t="s">
        <v>12659</v>
      </c>
      <c r="K9151" s="1073" t="s">
        <v>12660</v>
      </c>
      <c r="L9151" s="1066">
        <v>124423.97</v>
      </c>
    </row>
    <row r="9152" spans="1:12" s="651" customFormat="1" ht="21.95" customHeight="1" x14ac:dyDescent="0.25">
      <c r="A9152" s="1401"/>
      <c r="B9152" s="1067" t="s">
        <v>7023</v>
      </c>
      <c r="C9152" s="702" t="s">
        <v>7040</v>
      </c>
      <c r="D9152" s="899" t="s">
        <v>264</v>
      </c>
      <c r="E9152" s="702" t="s">
        <v>228</v>
      </c>
      <c r="F9152" s="899" t="s">
        <v>265</v>
      </c>
      <c r="G9152" s="899" t="s">
        <v>53</v>
      </c>
      <c r="H9152" s="899" t="s">
        <v>266</v>
      </c>
      <c r="I9152" s="899" t="s">
        <v>268</v>
      </c>
      <c r="J9152" s="1074" t="s">
        <v>12670</v>
      </c>
      <c r="K9152" s="1074" t="s">
        <v>12671</v>
      </c>
      <c r="L9152" s="1068">
        <v>349483.55</v>
      </c>
    </row>
    <row r="9153" spans="1:12" s="651" customFormat="1" ht="21.95" customHeight="1" x14ac:dyDescent="0.25">
      <c r="A9153" s="1401"/>
      <c r="B9153" s="1065" t="s">
        <v>7023</v>
      </c>
      <c r="C9153" s="903" t="s">
        <v>7040</v>
      </c>
      <c r="D9153" s="900" t="s">
        <v>264</v>
      </c>
      <c r="E9153" s="903" t="s">
        <v>228</v>
      </c>
      <c r="F9153" s="900" t="s">
        <v>265</v>
      </c>
      <c r="G9153" s="900" t="s">
        <v>53</v>
      </c>
      <c r="H9153" s="900" t="s">
        <v>266</v>
      </c>
      <c r="I9153" s="900" t="s">
        <v>268</v>
      </c>
      <c r="J9153" s="1073" t="s">
        <v>12670</v>
      </c>
      <c r="K9153" s="1073" t="s">
        <v>12672</v>
      </c>
      <c r="L9153" s="1066">
        <v>372560.05</v>
      </c>
    </row>
    <row r="9154" spans="1:12" s="651" customFormat="1" ht="21.95" customHeight="1" x14ac:dyDescent="0.25">
      <c r="A9154" s="1401"/>
      <c r="B9154" s="1067" t="s">
        <v>7023</v>
      </c>
      <c r="C9154" s="702" t="s">
        <v>7041</v>
      </c>
      <c r="D9154" s="899" t="s">
        <v>224</v>
      </c>
      <c r="E9154" s="702" t="s">
        <v>1177</v>
      </c>
      <c r="F9154" s="899" t="s">
        <v>265</v>
      </c>
      <c r="G9154" s="899" t="s">
        <v>53</v>
      </c>
      <c r="H9154" s="899" t="s">
        <v>201</v>
      </c>
      <c r="I9154" s="899" t="s">
        <v>267</v>
      </c>
      <c r="J9154" s="1074" t="s">
        <v>12659</v>
      </c>
      <c r="K9154" s="1074" t="s">
        <v>12660</v>
      </c>
      <c r="L9154" s="1068">
        <v>88889.1</v>
      </c>
    </row>
    <row r="9155" spans="1:12" s="651" customFormat="1" ht="21.95" customHeight="1" x14ac:dyDescent="0.25">
      <c r="A9155" s="1401"/>
      <c r="B9155" s="1065" t="s">
        <v>7023</v>
      </c>
      <c r="C9155" s="903" t="s">
        <v>7042</v>
      </c>
      <c r="D9155" s="900" t="s">
        <v>264</v>
      </c>
      <c r="E9155" s="903" t="s">
        <v>228</v>
      </c>
      <c r="F9155" s="900" t="s">
        <v>265</v>
      </c>
      <c r="G9155" s="900" t="s">
        <v>53</v>
      </c>
      <c r="H9155" s="900" t="s">
        <v>266</v>
      </c>
      <c r="I9155" s="900" t="s">
        <v>267</v>
      </c>
      <c r="J9155" s="1073" t="s">
        <v>12659</v>
      </c>
      <c r="K9155" s="1073" t="s">
        <v>12660</v>
      </c>
      <c r="L9155" s="1066">
        <v>38217.440000000002</v>
      </c>
    </row>
    <row r="9156" spans="1:12" s="651" customFormat="1" ht="21.95" customHeight="1" x14ac:dyDescent="0.25">
      <c r="A9156" s="1401"/>
      <c r="B9156" s="1067" t="s">
        <v>7023</v>
      </c>
      <c r="C9156" s="702" t="s">
        <v>7042</v>
      </c>
      <c r="D9156" s="899" t="s">
        <v>264</v>
      </c>
      <c r="E9156" s="702" t="s">
        <v>228</v>
      </c>
      <c r="F9156" s="899" t="s">
        <v>265</v>
      </c>
      <c r="G9156" s="899" t="s">
        <v>53</v>
      </c>
      <c r="H9156" s="899" t="s">
        <v>266</v>
      </c>
      <c r="I9156" s="899" t="s">
        <v>268</v>
      </c>
      <c r="J9156" s="1074" t="s">
        <v>12670</v>
      </c>
      <c r="K9156" s="1074" t="s">
        <v>12671</v>
      </c>
      <c r="L9156" s="1068">
        <v>107345.60000000001</v>
      </c>
    </row>
    <row r="9157" spans="1:12" s="651" customFormat="1" ht="21.95" customHeight="1" x14ac:dyDescent="0.25">
      <c r="A9157" s="1401"/>
      <c r="B9157" s="1065" t="s">
        <v>7023</v>
      </c>
      <c r="C9157" s="903" t="s">
        <v>7042</v>
      </c>
      <c r="D9157" s="900" t="s">
        <v>264</v>
      </c>
      <c r="E9157" s="903" t="s">
        <v>228</v>
      </c>
      <c r="F9157" s="900" t="s">
        <v>265</v>
      </c>
      <c r="G9157" s="900" t="s">
        <v>53</v>
      </c>
      <c r="H9157" s="900" t="s">
        <v>266</v>
      </c>
      <c r="I9157" s="900" t="s">
        <v>268</v>
      </c>
      <c r="J9157" s="1073" t="s">
        <v>12670</v>
      </c>
      <c r="K9157" s="1073" t="s">
        <v>12672</v>
      </c>
      <c r="L9157" s="1066">
        <v>114433.66</v>
      </c>
    </row>
    <row r="9158" spans="1:12" s="651" customFormat="1" ht="21.95" customHeight="1" x14ac:dyDescent="0.25">
      <c r="A9158" s="1401"/>
      <c r="B9158" s="1067" t="s">
        <v>7023</v>
      </c>
      <c r="C9158" s="702" t="s">
        <v>7043</v>
      </c>
      <c r="D9158" s="899" t="s">
        <v>224</v>
      </c>
      <c r="E9158" s="702" t="s">
        <v>1176</v>
      </c>
      <c r="F9158" s="899" t="s">
        <v>265</v>
      </c>
      <c r="G9158" s="899" t="s">
        <v>53</v>
      </c>
      <c r="H9158" s="899" t="s">
        <v>201</v>
      </c>
      <c r="I9158" s="899" t="s">
        <v>267</v>
      </c>
      <c r="J9158" s="1074" t="s">
        <v>12659</v>
      </c>
      <c r="K9158" s="1074" t="s">
        <v>12660</v>
      </c>
      <c r="L9158" s="1068">
        <v>38114.86</v>
      </c>
    </row>
    <row r="9159" spans="1:12" s="651" customFormat="1" ht="21.95" customHeight="1" x14ac:dyDescent="0.25">
      <c r="A9159" s="1401"/>
      <c r="B9159" s="1065" t="s">
        <v>7023</v>
      </c>
      <c r="C9159" s="903" t="s">
        <v>7044</v>
      </c>
      <c r="D9159" s="900" t="s">
        <v>215</v>
      </c>
      <c r="E9159" s="903" t="s">
        <v>1178</v>
      </c>
      <c r="F9159" s="900" t="s">
        <v>265</v>
      </c>
      <c r="G9159" s="900" t="s">
        <v>53</v>
      </c>
      <c r="H9159" s="900" t="s">
        <v>201</v>
      </c>
      <c r="I9159" s="900" t="s">
        <v>267</v>
      </c>
      <c r="J9159" s="1073" t="s">
        <v>12659</v>
      </c>
      <c r="K9159" s="1073" t="s">
        <v>12660</v>
      </c>
      <c r="L9159" s="1066">
        <v>113564.95</v>
      </c>
    </row>
    <row r="9160" spans="1:12" s="651" customFormat="1" ht="21.95" customHeight="1" x14ac:dyDescent="0.25">
      <c r="A9160" s="1401"/>
      <c r="B9160" s="1067" t="s">
        <v>7023</v>
      </c>
      <c r="C9160" s="702" t="s">
        <v>7044</v>
      </c>
      <c r="D9160" s="899" t="s">
        <v>215</v>
      </c>
      <c r="E9160" s="702" t="s">
        <v>1178</v>
      </c>
      <c r="F9160" s="899" t="s">
        <v>265</v>
      </c>
      <c r="G9160" s="899" t="s">
        <v>53</v>
      </c>
      <c r="H9160" s="899" t="s">
        <v>201</v>
      </c>
      <c r="I9160" s="899" t="s">
        <v>268</v>
      </c>
      <c r="J9160" s="1074" t="s">
        <v>12670</v>
      </c>
      <c r="K9160" s="1074" t="s">
        <v>12671</v>
      </c>
      <c r="L9160" s="1068">
        <v>319521.09999999998</v>
      </c>
    </row>
    <row r="9161" spans="1:12" s="651" customFormat="1" ht="21.95" customHeight="1" x14ac:dyDescent="0.25">
      <c r="A9161" s="1401"/>
      <c r="B9161" s="1065" t="s">
        <v>7023</v>
      </c>
      <c r="C9161" s="903" t="s">
        <v>7045</v>
      </c>
      <c r="D9161" s="900" t="s">
        <v>215</v>
      </c>
      <c r="E9161" s="903" t="s">
        <v>1178</v>
      </c>
      <c r="F9161" s="900" t="s">
        <v>265</v>
      </c>
      <c r="G9161" s="900" t="s">
        <v>53</v>
      </c>
      <c r="H9161" s="900" t="s">
        <v>201</v>
      </c>
      <c r="I9161" s="900" t="s">
        <v>267</v>
      </c>
      <c r="J9161" s="1073" t="s">
        <v>12659</v>
      </c>
      <c r="K9161" s="1073" t="s">
        <v>12660</v>
      </c>
      <c r="L9161" s="1066">
        <v>113564.95</v>
      </c>
    </row>
    <row r="9162" spans="1:12" s="651" customFormat="1" ht="21.95" customHeight="1" x14ac:dyDescent="0.25">
      <c r="A9162" s="1401"/>
      <c r="B9162" s="1067" t="s">
        <v>7023</v>
      </c>
      <c r="C9162" s="702" t="s">
        <v>7045</v>
      </c>
      <c r="D9162" s="899" t="s">
        <v>215</v>
      </c>
      <c r="E9162" s="702" t="s">
        <v>1178</v>
      </c>
      <c r="F9162" s="899" t="s">
        <v>265</v>
      </c>
      <c r="G9162" s="899" t="s">
        <v>53</v>
      </c>
      <c r="H9162" s="899" t="s">
        <v>201</v>
      </c>
      <c r="I9162" s="899" t="s">
        <v>268</v>
      </c>
      <c r="J9162" s="1074" t="s">
        <v>12670</v>
      </c>
      <c r="K9162" s="1074" t="s">
        <v>12671</v>
      </c>
      <c r="L9162" s="1068">
        <v>319521.09999999998</v>
      </c>
    </row>
    <row r="9163" spans="1:12" s="651" customFormat="1" ht="21.95" customHeight="1" x14ac:dyDescent="0.25">
      <c r="A9163" s="1401"/>
      <c r="B9163" s="1065" t="s">
        <v>7023</v>
      </c>
      <c r="C9163" s="903" t="s">
        <v>7045</v>
      </c>
      <c r="D9163" s="900" t="s">
        <v>215</v>
      </c>
      <c r="E9163" s="903" t="s">
        <v>1178</v>
      </c>
      <c r="F9163" s="900" t="s">
        <v>265</v>
      </c>
      <c r="G9163" s="900" t="s">
        <v>53</v>
      </c>
      <c r="H9163" s="900" t="s">
        <v>201</v>
      </c>
      <c r="I9163" s="900" t="s">
        <v>268</v>
      </c>
      <c r="J9163" s="1073" t="s">
        <v>12670</v>
      </c>
      <c r="K9163" s="1073" t="s">
        <v>12672</v>
      </c>
      <c r="L9163" s="1066">
        <v>340834.21</v>
      </c>
    </row>
    <row r="9164" spans="1:12" s="651" customFormat="1" ht="21.95" customHeight="1" x14ac:dyDescent="0.25">
      <c r="A9164" s="1401"/>
      <c r="B9164" s="1067" t="s">
        <v>7023</v>
      </c>
      <c r="C9164" s="702" t="s">
        <v>7045</v>
      </c>
      <c r="D9164" s="899" t="s">
        <v>215</v>
      </c>
      <c r="E9164" s="702" t="s">
        <v>1178</v>
      </c>
      <c r="F9164" s="899" t="s">
        <v>265</v>
      </c>
      <c r="G9164" s="899" t="s">
        <v>53</v>
      </c>
      <c r="H9164" s="899" t="s">
        <v>273</v>
      </c>
      <c r="I9164" s="899" t="s">
        <v>274</v>
      </c>
      <c r="J9164" s="1074" t="s">
        <v>14319</v>
      </c>
      <c r="K9164" s="1074" t="s">
        <v>14320</v>
      </c>
      <c r="L9164" s="1068">
        <v>49418.2</v>
      </c>
    </row>
    <row r="9165" spans="1:12" s="651" customFormat="1" ht="21.95" customHeight="1" x14ac:dyDescent="0.25">
      <c r="A9165" s="1401"/>
      <c r="B9165" s="1065" t="s">
        <v>7023</v>
      </c>
      <c r="C9165" s="903" t="s">
        <v>7046</v>
      </c>
      <c r="D9165" s="900" t="s">
        <v>215</v>
      </c>
      <c r="E9165" s="903" t="s">
        <v>1178</v>
      </c>
      <c r="F9165" s="900" t="s">
        <v>265</v>
      </c>
      <c r="G9165" s="900" t="s">
        <v>53</v>
      </c>
      <c r="H9165" s="900" t="s">
        <v>201</v>
      </c>
      <c r="I9165" s="900" t="s">
        <v>267</v>
      </c>
      <c r="J9165" s="1073" t="s">
        <v>12659</v>
      </c>
      <c r="K9165" s="1073" t="s">
        <v>12660</v>
      </c>
      <c r="L9165" s="1066">
        <v>113564.95</v>
      </c>
    </row>
    <row r="9166" spans="1:12" s="651" customFormat="1" ht="21.95" customHeight="1" x14ac:dyDescent="0.25">
      <c r="A9166" s="1401"/>
      <c r="B9166" s="1067" t="s">
        <v>7023</v>
      </c>
      <c r="C9166" s="702" t="s">
        <v>7046</v>
      </c>
      <c r="D9166" s="899" t="s">
        <v>215</v>
      </c>
      <c r="E9166" s="702" t="s">
        <v>1178</v>
      </c>
      <c r="F9166" s="899" t="s">
        <v>265</v>
      </c>
      <c r="G9166" s="899" t="s">
        <v>53</v>
      </c>
      <c r="H9166" s="899" t="s">
        <v>201</v>
      </c>
      <c r="I9166" s="899" t="s">
        <v>268</v>
      </c>
      <c r="J9166" s="1074" t="s">
        <v>12670</v>
      </c>
      <c r="K9166" s="1074" t="s">
        <v>12671</v>
      </c>
      <c r="L9166" s="1068">
        <v>319521.09999999998</v>
      </c>
    </row>
    <row r="9167" spans="1:12" s="651" customFormat="1" ht="21.95" customHeight="1" x14ac:dyDescent="0.25">
      <c r="A9167" s="1401"/>
      <c r="B9167" s="1065" t="s">
        <v>7023</v>
      </c>
      <c r="C9167" s="903" t="s">
        <v>7046</v>
      </c>
      <c r="D9167" s="900" t="s">
        <v>215</v>
      </c>
      <c r="E9167" s="903" t="s">
        <v>1178</v>
      </c>
      <c r="F9167" s="900" t="s">
        <v>265</v>
      </c>
      <c r="G9167" s="900" t="s">
        <v>53</v>
      </c>
      <c r="H9167" s="900" t="s">
        <v>201</v>
      </c>
      <c r="I9167" s="900" t="s">
        <v>268</v>
      </c>
      <c r="J9167" s="1073" t="s">
        <v>12670</v>
      </c>
      <c r="K9167" s="1073" t="s">
        <v>12672</v>
      </c>
      <c r="L9167" s="1066">
        <v>340834.21</v>
      </c>
    </row>
    <row r="9168" spans="1:12" s="651" customFormat="1" ht="21.95" customHeight="1" x14ac:dyDescent="0.25">
      <c r="A9168" s="1401"/>
      <c r="B9168" s="1067" t="s">
        <v>7023</v>
      </c>
      <c r="C9168" s="702" t="s">
        <v>15126</v>
      </c>
      <c r="D9168" s="899" t="s">
        <v>264</v>
      </c>
      <c r="E9168" s="702" t="s">
        <v>228</v>
      </c>
      <c r="F9168" s="899" t="s">
        <v>265</v>
      </c>
      <c r="G9168" s="899" t="s">
        <v>53</v>
      </c>
      <c r="H9168" s="899" t="s">
        <v>266</v>
      </c>
      <c r="I9168" s="899" t="s">
        <v>267</v>
      </c>
      <c r="J9168" s="1074" t="s">
        <v>12659</v>
      </c>
      <c r="K9168" s="1074" t="s">
        <v>12660</v>
      </c>
      <c r="L9168" s="1068">
        <v>59297.01</v>
      </c>
    </row>
    <row r="9169" spans="1:12" s="651" customFormat="1" ht="21.95" customHeight="1" x14ac:dyDescent="0.25">
      <c r="A9169" s="1401"/>
      <c r="B9169" s="1065" t="s">
        <v>7023</v>
      </c>
      <c r="C9169" s="903" t="s">
        <v>7047</v>
      </c>
      <c r="D9169" s="900" t="s">
        <v>264</v>
      </c>
      <c r="E9169" s="903" t="s">
        <v>228</v>
      </c>
      <c r="F9169" s="900" t="s">
        <v>265</v>
      </c>
      <c r="G9169" s="900" t="s">
        <v>53</v>
      </c>
      <c r="H9169" s="900" t="s">
        <v>266</v>
      </c>
      <c r="I9169" s="900" t="s">
        <v>267</v>
      </c>
      <c r="J9169" s="1073" t="s">
        <v>12659</v>
      </c>
      <c r="K9169" s="1073" t="s">
        <v>12660</v>
      </c>
      <c r="L9169" s="1066">
        <v>59297.01</v>
      </c>
    </row>
    <row r="9170" spans="1:12" s="651" customFormat="1" ht="21.95" customHeight="1" x14ac:dyDescent="0.25">
      <c r="A9170" s="1401"/>
      <c r="B9170" s="1067" t="s">
        <v>7023</v>
      </c>
      <c r="C9170" s="702" t="s">
        <v>7047</v>
      </c>
      <c r="D9170" s="899" t="s">
        <v>264</v>
      </c>
      <c r="E9170" s="702" t="s">
        <v>228</v>
      </c>
      <c r="F9170" s="899" t="s">
        <v>265</v>
      </c>
      <c r="G9170" s="899" t="s">
        <v>53</v>
      </c>
      <c r="H9170" s="899" t="s">
        <v>273</v>
      </c>
      <c r="I9170" s="899" t="s">
        <v>275</v>
      </c>
      <c r="J9170" s="1074" t="s">
        <v>15127</v>
      </c>
      <c r="K9170" s="1074" t="s">
        <v>15128</v>
      </c>
      <c r="L9170" s="1068">
        <v>33826.99</v>
      </c>
    </row>
    <row r="9171" spans="1:12" s="651" customFormat="1" ht="21.95" customHeight="1" x14ac:dyDescent="0.25">
      <c r="A9171" s="1401"/>
      <c r="B9171" s="1065" t="s">
        <v>7023</v>
      </c>
      <c r="C9171" s="903" t="s">
        <v>7048</v>
      </c>
      <c r="D9171" s="900" t="s">
        <v>264</v>
      </c>
      <c r="E9171" s="903" t="s">
        <v>228</v>
      </c>
      <c r="F9171" s="900" t="s">
        <v>265</v>
      </c>
      <c r="G9171" s="900" t="s">
        <v>53</v>
      </c>
      <c r="H9171" s="900" t="s">
        <v>266</v>
      </c>
      <c r="I9171" s="900" t="s">
        <v>267</v>
      </c>
      <c r="J9171" s="1073" t="s">
        <v>12659</v>
      </c>
      <c r="K9171" s="1073" t="s">
        <v>12660</v>
      </c>
      <c r="L9171" s="1066">
        <v>59297.01</v>
      </c>
    </row>
    <row r="9172" spans="1:12" s="651" customFormat="1" ht="21.95" customHeight="1" x14ac:dyDescent="0.25">
      <c r="A9172" s="1401"/>
      <c r="B9172" s="1067" t="s">
        <v>7023</v>
      </c>
      <c r="C9172" s="702" t="s">
        <v>7049</v>
      </c>
      <c r="D9172" s="899" t="s">
        <v>215</v>
      </c>
      <c r="E9172" s="702" t="s">
        <v>349</v>
      </c>
      <c r="F9172" s="899" t="s">
        <v>265</v>
      </c>
      <c r="G9172" s="899" t="s">
        <v>53</v>
      </c>
      <c r="H9172" s="899" t="s">
        <v>201</v>
      </c>
      <c r="I9172" s="899" t="s">
        <v>267</v>
      </c>
      <c r="J9172" s="1074" t="s">
        <v>12659</v>
      </c>
      <c r="K9172" s="1074" t="s">
        <v>12660</v>
      </c>
      <c r="L9172" s="1068">
        <v>181512.84</v>
      </c>
    </row>
    <row r="9173" spans="1:12" s="651" customFormat="1" ht="21.95" customHeight="1" x14ac:dyDescent="0.25">
      <c r="A9173" s="1401"/>
      <c r="B9173" s="1065" t="s">
        <v>7023</v>
      </c>
      <c r="C9173" s="903" t="s">
        <v>7049</v>
      </c>
      <c r="D9173" s="900" t="s">
        <v>215</v>
      </c>
      <c r="E9173" s="903" t="s">
        <v>349</v>
      </c>
      <c r="F9173" s="900" t="s">
        <v>265</v>
      </c>
      <c r="G9173" s="900" t="s">
        <v>53</v>
      </c>
      <c r="H9173" s="900" t="s">
        <v>201</v>
      </c>
      <c r="I9173" s="900" t="s">
        <v>268</v>
      </c>
      <c r="J9173" s="1073" t="s">
        <v>12670</v>
      </c>
      <c r="K9173" s="1073" t="s">
        <v>12671</v>
      </c>
      <c r="L9173" s="1066">
        <v>510696.15</v>
      </c>
    </row>
    <row r="9174" spans="1:12" s="651" customFormat="1" ht="21.95" customHeight="1" x14ac:dyDescent="0.25">
      <c r="A9174" s="1401"/>
      <c r="B9174" s="1067" t="s">
        <v>7023</v>
      </c>
      <c r="C9174" s="702" t="s">
        <v>7050</v>
      </c>
      <c r="D9174" s="899" t="s">
        <v>264</v>
      </c>
      <c r="E9174" s="702" t="s">
        <v>228</v>
      </c>
      <c r="F9174" s="899" t="s">
        <v>265</v>
      </c>
      <c r="G9174" s="899" t="s">
        <v>53</v>
      </c>
      <c r="H9174" s="899" t="s">
        <v>266</v>
      </c>
      <c r="I9174" s="899" t="s">
        <v>267</v>
      </c>
      <c r="J9174" s="1074" t="s">
        <v>12659</v>
      </c>
      <c r="K9174" s="1074" t="s">
        <v>12660</v>
      </c>
      <c r="L9174" s="1068">
        <v>42743.06</v>
      </c>
    </row>
    <row r="9175" spans="1:12" s="651" customFormat="1" ht="21.95" customHeight="1" x14ac:dyDescent="0.25">
      <c r="A9175" s="1401"/>
      <c r="B9175" s="1065" t="s">
        <v>7023</v>
      </c>
      <c r="C9175" s="903" t="s">
        <v>7050</v>
      </c>
      <c r="D9175" s="900" t="s">
        <v>264</v>
      </c>
      <c r="E9175" s="903" t="s">
        <v>228</v>
      </c>
      <c r="F9175" s="900" t="s">
        <v>265</v>
      </c>
      <c r="G9175" s="900" t="s">
        <v>53</v>
      </c>
      <c r="H9175" s="900" t="s">
        <v>285</v>
      </c>
      <c r="I9175" s="900" t="s">
        <v>428</v>
      </c>
      <c r="J9175" s="1073" t="s">
        <v>15129</v>
      </c>
      <c r="K9175" s="1073" t="s">
        <v>13384</v>
      </c>
      <c r="L9175" s="1066">
        <v>15880.07</v>
      </c>
    </row>
    <row r="9176" spans="1:12" s="651" customFormat="1" ht="21.95" customHeight="1" x14ac:dyDescent="0.25">
      <c r="A9176" s="1401"/>
      <c r="B9176" s="1067" t="s">
        <v>7023</v>
      </c>
      <c r="C9176" s="702" t="s">
        <v>7051</v>
      </c>
      <c r="D9176" s="899" t="s">
        <v>264</v>
      </c>
      <c r="E9176" s="702" t="s">
        <v>228</v>
      </c>
      <c r="F9176" s="899" t="s">
        <v>265</v>
      </c>
      <c r="G9176" s="899" t="s">
        <v>53</v>
      </c>
      <c r="H9176" s="899" t="s">
        <v>285</v>
      </c>
      <c r="I9176" s="899" t="s">
        <v>428</v>
      </c>
      <c r="J9176" s="1074" t="s">
        <v>15129</v>
      </c>
      <c r="K9176" s="1074" t="s">
        <v>13384</v>
      </c>
      <c r="L9176" s="1068">
        <v>15880.07</v>
      </c>
    </row>
    <row r="9177" spans="1:12" s="651" customFormat="1" ht="21.95" customHeight="1" x14ac:dyDescent="0.25">
      <c r="A9177" s="1401"/>
      <c r="B9177" s="1065" t="s">
        <v>7023</v>
      </c>
      <c r="C9177" s="903" t="s">
        <v>7051</v>
      </c>
      <c r="D9177" s="900" t="s">
        <v>264</v>
      </c>
      <c r="E9177" s="903" t="s">
        <v>228</v>
      </c>
      <c r="F9177" s="900" t="s">
        <v>265</v>
      </c>
      <c r="G9177" s="900" t="s">
        <v>53</v>
      </c>
      <c r="H9177" s="900" t="s">
        <v>266</v>
      </c>
      <c r="I9177" s="900" t="s">
        <v>267</v>
      </c>
      <c r="J9177" s="1073" t="s">
        <v>12659</v>
      </c>
      <c r="K9177" s="1073" t="s">
        <v>12660</v>
      </c>
      <c r="L9177" s="1066">
        <v>42743.06</v>
      </c>
    </row>
    <row r="9178" spans="1:12" s="651" customFormat="1" ht="21.95" customHeight="1" x14ac:dyDescent="0.25">
      <c r="A9178" s="1401"/>
      <c r="B9178" s="1067" t="s">
        <v>7023</v>
      </c>
      <c r="C9178" s="702" t="s">
        <v>7052</v>
      </c>
      <c r="D9178" s="899" t="s">
        <v>264</v>
      </c>
      <c r="E9178" s="702" t="s">
        <v>228</v>
      </c>
      <c r="F9178" s="899" t="s">
        <v>265</v>
      </c>
      <c r="G9178" s="899" t="s">
        <v>53</v>
      </c>
      <c r="H9178" s="899" t="s">
        <v>266</v>
      </c>
      <c r="I9178" s="899" t="s">
        <v>267</v>
      </c>
      <c r="J9178" s="1074" t="s">
        <v>12659</v>
      </c>
      <c r="K9178" s="1074" t="s">
        <v>12660</v>
      </c>
      <c r="L9178" s="1068">
        <v>42743.06</v>
      </c>
    </row>
    <row r="9179" spans="1:12" s="651" customFormat="1" ht="21.95" customHeight="1" x14ac:dyDescent="0.25">
      <c r="A9179" s="1401"/>
      <c r="B9179" s="1065" t="s">
        <v>7023</v>
      </c>
      <c r="C9179" s="903" t="s">
        <v>7052</v>
      </c>
      <c r="D9179" s="900" t="s">
        <v>264</v>
      </c>
      <c r="E9179" s="903" t="s">
        <v>228</v>
      </c>
      <c r="F9179" s="900" t="s">
        <v>265</v>
      </c>
      <c r="G9179" s="900" t="s">
        <v>53</v>
      </c>
      <c r="H9179" s="900" t="s">
        <v>285</v>
      </c>
      <c r="I9179" s="900" t="s">
        <v>428</v>
      </c>
      <c r="J9179" s="1073" t="s">
        <v>15129</v>
      </c>
      <c r="K9179" s="1073" t="s">
        <v>13384</v>
      </c>
      <c r="L9179" s="1066">
        <v>15880.07</v>
      </c>
    </row>
    <row r="9180" spans="1:12" s="651" customFormat="1" ht="21.95" customHeight="1" x14ac:dyDescent="0.25">
      <c r="A9180" s="1401"/>
      <c r="B9180" s="1067" t="s">
        <v>7053</v>
      </c>
      <c r="C9180" s="702" t="s">
        <v>7054</v>
      </c>
      <c r="D9180" s="899" t="s">
        <v>264</v>
      </c>
      <c r="E9180" s="702" t="s">
        <v>228</v>
      </c>
      <c r="F9180" s="899" t="s">
        <v>265</v>
      </c>
      <c r="G9180" s="899" t="s">
        <v>53</v>
      </c>
      <c r="H9180" s="899" t="s">
        <v>266</v>
      </c>
      <c r="I9180" s="899" t="s">
        <v>267</v>
      </c>
      <c r="J9180" s="1074" t="s">
        <v>12659</v>
      </c>
      <c r="K9180" s="1074" t="s">
        <v>12660</v>
      </c>
      <c r="L9180" s="1068">
        <v>234332.87</v>
      </c>
    </row>
    <row r="9181" spans="1:12" s="651" customFormat="1" ht="21.95" customHeight="1" x14ac:dyDescent="0.25">
      <c r="A9181" s="1401"/>
      <c r="B9181" s="1065" t="s">
        <v>7053</v>
      </c>
      <c r="C9181" s="903" t="s">
        <v>7054</v>
      </c>
      <c r="D9181" s="900" t="s">
        <v>264</v>
      </c>
      <c r="E9181" s="903" t="s">
        <v>228</v>
      </c>
      <c r="F9181" s="900" t="s">
        <v>265</v>
      </c>
      <c r="G9181" s="900" t="s">
        <v>53</v>
      </c>
      <c r="H9181" s="900" t="s">
        <v>266</v>
      </c>
      <c r="I9181" s="900" t="s">
        <v>268</v>
      </c>
      <c r="J9181" s="1073" t="s">
        <v>12670</v>
      </c>
      <c r="K9181" s="1073" t="s">
        <v>12671</v>
      </c>
      <c r="L9181" s="1066">
        <v>658197.01</v>
      </c>
    </row>
    <row r="9182" spans="1:12" s="651" customFormat="1" ht="21.95" customHeight="1" x14ac:dyDescent="0.25">
      <c r="A9182" s="1401"/>
      <c r="B9182" s="1067" t="s">
        <v>7053</v>
      </c>
      <c r="C9182" s="702" t="s">
        <v>7054</v>
      </c>
      <c r="D9182" s="899" t="s">
        <v>264</v>
      </c>
      <c r="E9182" s="702" t="s">
        <v>228</v>
      </c>
      <c r="F9182" s="899" t="s">
        <v>265</v>
      </c>
      <c r="G9182" s="899" t="s">
        <v>53</v>
      </c>
      <c r="H9182" s="899" t="s">
        <v>266</v>
      </c>
      <c r="I9182" s="899" t="s">
        <v>268</v>
      </c>
      <c r="J9182" s="1074" t="s">
        <v>12670</v>
      </c>
      <c r="K9182" s="1074" t="s">
        <v>12672</v>
      </c>
      <c r="L9182" s="1068">
        <v>701657.94</v>
      </c>
    </row>
    <row r="9183" spans="1:12" s="651" customFormat="1" ht="21.95" customHeight="1" x14ac:dyDescent="0.25">
      <c r="A9183" s="1401"/>
      <c r="B9183" s="1065" t="s">
        <v>7053</v>
      </c>
      <c r="C9183" s="903" t="s">
        <v>7055</v>
      </c>
      <c r="D9183" s="900" t="s">
        <v>264</v>
      </c>
      <c r="E9183" s="903" t="s">
        <v>228</v>
      </c>
      <c r="F9183" s="900" t="s">
        <v>265</v>
      </c>
      <c r="G9183" s="900" t="s">
        <v>53</v>
      </c>
      <c r="H9183" s="900" t="s">
        <v>266</v>
      </c>
      <c r="I9183" s="900" t="s">
        <v>267</v>
      </c>
      <c r="J9183" s="1073" t="s">
        <v>12659</v>
      </c>
      <c r="K9183" s="1073" t="s">
        <v>12660</v>
      </c>
      <c r="L9183" s="1066">
        <v>91956.61</v>
      </c>
    </row>
    <row r="9184" spans="1:12" s="651" customFormat="1" ht="21.95" customHeight="1" x14ac:dyDescent="0.25">
      <c r="A9184" s="1401"/>
      <c r="B9184" s="1067" t="s">
        <v>7053</v>
      </c>
      <c r="C9184" s="702" t="s">
        <v>7055</v>
      </c>
      <c r="D9184" s="899" t="s">
        <v>264</v>
      </c>
      <c r="E9184" s="702" t="s">
        <v>228</v>
      </c>
      <c r="F9184" s="899" t="s">
        <v>265</v>
      </c>
      <c r="G9184" s="899" t="s">
        <v>53</v>
      </c>
      <c r="H9184" s="899" t="s">
        <v>266</v>
      </c>
      <c r="I9184" s="899" t="s">
        <v>268</v>
      </c>
      <c r="J9184" s="1074" t="s">
        <v>12670</v>
      </c>
      <c r="K9184" s="1074" t="s">
        <v>12671</v>
      </c>
      <c r="L9184" s="1068">
        <v>258288.83</v>
      </c>
    </row>
    <row r="9185" spans="1:12" s="651" customFormat="1" ht="21.95" customHeight="1" x14ac:dyDescent="0.25">
      <c r="A9185" s="1401"/>
      <c r="B9185" s="1065" t="s">
        <v>7053</v>
      </c>
      <c r="C9185" s="903" t="s">
        <v>7056</v>
      </c>
      <c r="D9185" s="900" t="s">
        <v>264</v>
      </c>
      <c r="E9185" s="903" t="s">
        <v>228</v>
      </c>
      <c r="F9185" s="900" t="s">
        <v>265</v>
      </c>
      <c r="G9185" s="900" t="s">
        <v>53</v>
      </c>
      <c r="H9185" s="900" t="s">
        <v>266</v>
      </c>
      <c r="I9185" s="900" t="s">
        <v>267</v>
      </c>
      <c r="J9185" s="1073" t="s">
        <v>12659</v>
      </c>
      <c r="K9185" s="1073" t="s">
        <v>12660</v>
      </c>
      <c r="L9185" s="1066">
        <v>91956.61</v>
      </c>
    </row>
    <row r="9186" spans="1:12" s="651" customFormat="1" ht="21.95" customHeight="1" x14ac:dyDescent="0.25">
      <c r="A9186" s="1401"/>
      <c r="B9186" s="1067" t="s">
        <v>7053</v>
      </c>
      <c r="C9186" s="702" t="s">
        <v>7056</v>
      </c>
      <c r="D9186" s="899" t="s">
        <v>264</v>
      </c>
      <c r="E9186" s="702" t="s">
        <v>228</v>
      </c>
      <c r="F9186" s="899" t="s">
        <v>265</v>
      </c>
      <c r="G9186" s="899" t="s">
        <v>53</v>
      </c>
      <c r="H9186" s="899" t="s">
        <v>266</v>
      </c>
      <c r="I9186" s="899" t="s">
        <v>268</v>
      </c>
      <c r="J9186" s="1074" t="s">
        <v>12670</v>
      </c>
      <c r="K9186" s="1074" t="s">
        <v>12671</v>
      </c>
      <c r="L9186" s="1068">
        <v>258288.83</v>
      </c>
    </row>
    <row r="9187" spans="1:12" s="651" customFormat="1" ht="21.95" customHeight="1" x14ac:dyDescent="0.25">
      <c r="A9187" s="1401"/>
      <c r="B9187" s="1065" t="s">
        <v>7053</v>
      </c>
      <c r="C9187" s="903" t="s">
        <v>7057</v>
      </c>
      <c r="D9187" s="900" t="s">
        <v>264</v>
      </c>
      <c r="E9187" s="903" t="s">
        <v>228</v>
      </c>
      <c r="F9187" s="900" t="s">
        <v>265</v>
      </c>
      <c r="G9187" s="900" t="s">
        <v>53</v>
      </c>
      <c r="H9187" s="900" t="s">
        <v>266</v>
      </c>
      <c r="I9187" s="900" t="s">
        <v>267</v>
      </c>
      <c r="J9187" s="1073" t="s">
        <v>12659</v>
      </c>
      <c r="K9187" s="1073" t="s">
        <v>12660</v>
      </c>
      <c r="L9187" s="1066">
        <v>91956.61</v>
      </c>
    </row>
    <row r="9188" spans="1:12" s="651" customFormat="1" ht="21.95" customHeight="1" x14ac:dyDescent="0.25">
      <c r="A9188" s="1401"/>
      <c r="B9188" s="1067" t="s">
        <v>7053</v>
      </c>
      <c r="C9188" s="702" t="s">
        <v>7057</v>
      </c>
      <c r="D9188" s="899" t="s">
        <v>264</v>
      </c>
      <c r="E9188" s="702" t="s">
        <v>228</v>
      </c>
      <c r="F9188" s="899" t="s">
        <v>265</v>
      </c>
      <c r="G9188" s="899" t="s">
        <v>53</v>
      </c>
      <c r="H9188" s="899" t="s">
        <v>266</v>
      </c>
      <c r="I9188" s="899" t="s">
        <v>268</v>
      </c>
      <c r="J9188" s="1074" t="s">
        <v>12670</v>
      </c>
      <c r="K9188" s="1074" t="s">
        <v>12671</v>
      </c>
      <c r="L9188" s="1068">
        <v>258288.83</v>
      </c>
    </row>
    <row r="9189" spans="1:12" s="651" customFormat="1" ht="21.95" customHeight="1" x14ac:dyDescent="0.25">
      <c r="A9189" s="1401"/>
      <c r="B9189" s="1065" t="s">
        <v>7058</v>
      </c>
      <c r="C9189" s="903" t="s">
        <v>7059</v>
      </c>
      <c r="D9189" s="900" t="s">
        <v>215</v>
      </c>
      <c r="E9189" s="903" t="s">
        <v>874</v>
      </c>
      <c r="F9189" s="900" t="s">
        <v>265</v>
      </c>
      <c r="G9189" s="900" t="s">
        <v>53</v>
      </c>
      <c r="H9189" s="900" t="s">
        <v>201</v>
      </c>
      <c r="I9189" s="900" t="s">
        <v>267</v>
      </c>
      <c r="J9189" s="1073" t="s">
        <v>12659</v>
      </c>
      <c r="K9189" s="1073" t="s">
        <v>12660</v>
      </c>
      <c r="L9189" s="1066">
        <v>11774.8</v>
      </c>
    </row>
    <row r="9190" spans="1:12" s="651" customFormat="1" ht="21.95" customHeight="1" x14ac:dyDescent="0.25">
      <c r="A9190" s="1401"/>
      <c r="B9190" s="1067" t="s">
        <v>7058</v>
      </c>
      <c r="C9190" s="702" t="s">
        <v>7060</v>
      </c>
      <c r="D9190" s="899" t="s">
        <v>215</v>
      </c>
      <c r="E9190" s="702" t="s">
        <v>776</v>
      </c>
      <c r="F9190" s="899" t="s">
        <v>265</v>
      </c>
      <c r="G9190" s="899" t="s">
        <v>53</v>
      </c>
      <c r="H9190" s="899" t="s">
        <v>201</v>
      </c>
      <c r="I9190" s="899" t="s">
        <v>267</v>
      </c>
      <c r="J9190" s="1074" t="s">
        <v>12659</v>
      </c>
      <c r="K9190" s="1074" t="s">
        <v>12660</v>
      </c>
      <c r="L9190" s="1068">
        <v>11774.8</v>
      </c>
    </row>
    <row r="9191" spans="1:12" s="651" customFormat="1" ht="21.95" customHeight="1" x14ac:dyDescent="0.25">
      <c r="A9191" s="1401"/>
      <c r="B9191" s="1065" t="s">
        <v>7058</v>
      </c>
      <c r="C9191" s="903" t="s">
        <v>7061</v>
      </c>
      <c r="D9191" s="900" t="s">
        <v>215</v>
      </c>
      <c r="E9191" s="903" t="s">
        <v>1179</v>
      </c>
      <c r="F9191" s="900" t="s">
        <v>265</v>
      </c>
      <c r="G9191" s="900" t="s">
        <v>53</v>
      </c>
      <c r="H9191" s="900" t="s">
        <v>201</v>
      </c>
      <c r="I9191" s="900" t="s">
        <v>267</v>
      </c>
      <c r="J9191" s="1073" t="s">
        <v>12659</v>
      </c>
      <c r="K9191" s="1073" t="s">
        <v>12660</v>
      </c>
      <c r="L9191" s="1066">
        <v>220136.52</v>
      </c>
    </row>
    <row r="9192" spans="1:12" s="651" customFormat="1" ht="21.95" customHeight="1" x14ac:dyDescent="0.25">
      <c r="A9192" s="1401"/>
      <c r="B9192" s="1067" t="s">
        <v>7058</v>
      </c>
      <c r="C9192" s="702" t="s">
        <v>7061</v>
      </c>
      <c r="D9192" s="899" t="s">
        <v>215</v>
      </c>
      <c r="E9192" s="702" t="s">
        <v>1179</v>
      </c>
      <c r="F9192" s="899" t="s">
        <v>265</v>
      </c>
      <c r="G9192" s="899" t="s">
        <v>53</v>
      </c>
      <c r="H9192" s="899" t="s">
        <v>201</v>
      </c>
      <c r="I9192" s="899" t="s">
        <v>268</v>
      </c>
      <c r="J9192" s="1074" t="s">
        <v>12670</v>
      </c>
      <c r="K9192" s="1074" t="s">
        <v>12671</v>
      </c>
      <c r="L9192" s="1068">
        <v>619365.94999999995</v>
      </c>
    </row>
    <row r="9193" spans="1:12" s="651" customFormat="1" ht="21.95" customHeight="1" x14ac:dyDescent="0.25">
      <c r="A9193" s="1401"/>
      <c r="B9193" s="1065" t="s">
        <v>7058</v>
      </c>
      <c r="C9193" s="903" t="s">
        <v>7062</v>
      </c>
      <c r="D9193" s="900" t="s">
        <v>215</v>
      </c>
      <c r="E9193" s="903" t="s">
        <v>1180</v>
      </c>
      <c r="F9193" s="900" t="s">
        <v>265</v>
      </c>
      <c r="G9193" s="900" t="s">
        <v>53</v>
      </c>
      <c r="H9193" s="900" t="s">
        <v>201</v>
      </c>
      <c r="I9193" s="900" t="s">
        <v>267</v>
      </c>
      <c r="J9193" s="1073" t="s">
        <v>12659</v>
      </c>
      <c r="K9193" s="1073" t="s">
        <v>12660</v>
      </c>
      <c r="L9193" s="1066">
        <v>204550.92</v>
      </c>
    </row>
    <row r="9194" spans="1:12" s="651" customFormat="1" ht="21.95" customHeight="1" x14ac:dyDescent="0.25">
      <c r="A9194" s="1401"/>
      <c r="B9194" s="1067" t="s">
        <v>7058</v>
      </c>
      <c r="C9194" s="702" t="s">
        <v>7063</v>
      </c>
      <c r="D9194" s="899" t="s">
        <v>215</v>
      </c>
      <c r="E9194" s="702" t="s">
        <v>874</v>
      </c>
      <c r="F9194" s="899" t="s">
        <v>265</v>
      </c>
      <c r="G9194" s="899" t="s">
        <v>53</v>
      </c>
      <c r="H9194" s="899" t="s">
        <v>201</v>
      </c>
      <c r="I9194" s="899" t="s">
        <v>267</v>
      </c>
      <c r="J9194" s="1074" t="s">
        <v>12659</v>
      </c>
      <c r="K9194" s="1074" t="s">
        <v>12660</v>
      </c>
      <c r="L9194" s="1068">
        <v>660409.56000000006</v>
      </c>
    </row>
    <row r="9195" spans="1:12" s="651" customFormat="1" ht="21.95" customHeight="1" x14ac:dyDescent="0.25">
      <c r="A9195" s="1401"/>
      <c r="B9195" s="1065" t="s">
        <v>7058</v>
      </c>
      <c r="C9195" s="903" t="s">
        <v>7063</v>
      </c>
      <c r="D9195" s="900" t="s">
        <v>215</v>
      </c>
      <c r="E9195" s="903" t="s">
        <v>874</v>
      </c>
      <c r="F9195" s="900" t="s">
        <v>265</v>
      </c>
      <c r="G9195" s="900" t="s">
        <v>53</v>
      </c>
      <c r="H9195" s="900" t="s">
        <v>201</v>
      </c>
      <c r="I9195" s="900" t="s">
        <v>268</v>
      </c>
      <c r="J9195" s="1073" t="s">
        <v>12670</v>
      </c>
      <c r="K9195" s="1073" t="s">
        <v>12671</v>
      </c>
      <c r="L9195" s="1066">
        <v>1858097.85</v>
      </c>
    </row>
    <row r="9196" spans="1:12" s="651" customFormat="1" ht="21.95" customHeight="1" x14ac:dyDescent="0.25">
      <c r="A9196" s="1401"/>
      <c r="B9196" s="1067" t="s">
        <v>7058</v>
      </c>
      <c r="C9196" s="702" t="s">
        <v>7064</v>
      </c>
      <c r="D9196" s="899" t="s">
        <v>215</v>
      </c>
      <c r="E9196" s="702" t="s">
        <v>776</v>
      </c>
      <c r="F9196" s="899" t="s">
        <v>265</v>
      </c>
      <c r="G9196" s="899" t="s">
        <v>53</v>
      </c>
      <c r="H9196" s="899" t="s">
        <v>201</v>
      </c>
      <c r="I9196" s="899" t="s">
        <v>267</v>
      </c>
      <c r="J9196" s="1074" t="s">
        <v>12659</v>
      </c>
      <c r="K9196" s="1074" t="s">
        <v>12660</v>
      </c>
      <c r="L9196" s="1068">
        <v>660409.56000000006</v>
      </c>
    </row>
    <row r="9197" spans="1:12" s="651" customFormat="1" ht="21.95" customHeight="1" x14ac:dyDescent="0.25">
      <c r="A9197" s="1401"/>
      <c r="B9197" s="1065" t="s">
        <v>7058</v>
      </c>
      <c r="C9197" s="903" t="s">
        <v>7064</v>
      </c>
      <c r="D9197" s="900" t="s">
        <v>215</v>
      </c>
      <c r="E9197" s="903" t="s">
        <v>776</v>
      </c>
      <c r="F9197" s="900" t="s">
        <v>265</v>
      </c>
      <c r="G9197" s="900" t="s">
        <v>53</v>
      </c>
      <c r="H9197" s="900" t="s">
        <v>201</v>
      </c>
      <c r="I9197" s="900" t="s">
        <v>268</v>
      </c>
      <c r="J9197" s="1073" t="s">
        <v>12670</v>
      </c>
      <c r="K9197" s="1073" t="s">
        <v>12671</v>
      </c>
      <c r="L9197" s="1066">
        <v>1858097.85</v>
      </c>
    </row>
    <row r="9198" spans="1:12" s="651" customFormat="1" ht="21.95" customHeight="1" x14ac:dyDescent="0.25">
      <c r="A9198" s="1401"/>
      <c r="B9198" s="1067" t="s">
        <v>7058</v>
      </c>
      <c r="C9198" s="702" t="s">
        <v>7065</v>
      </c>
      <c r="D9198" s="899" t="s">
        <v>215</v>
      </c>
      <c r="E9198" s="702" t="s">
        <v>875</v>
      </c>
      <c r="F9198" s="899" t="s">
        <v>265</v>
      </c>
      <c r="G9198" s="899" t="s">
        <v>53</v>
      </c>
      <c r="H9198" s="899" t="s">
        <v>201</v>
      </c>
      <c r="I9198" s="899" t="s">
        <v>267</v>
      </c>
      <c r="J9198" s="1074" t="s">
        <v>12659</v>
      </c>
      <c r="K9198" s="1074" t="s">
        <v>12660</v>
      </c>
      <c r="L9198" s="1068">
        <v>268549.81</v>
      </c>
    </row>
    <row r="9199" spans="1:12" s="651" customFormat="1" ht="21.95" customHeight="1" x14ac:dyDescent="0.25">
      <c r="A9199" s="1401"/>
      <c r="B9199" s="1065" t="s">
        <v>7058</v>
      </c>
      <c r="C9199" s="903" t="s">
        <v>7066</v>
      </c>
      <c r="D9199" s="900" t="s">
        <v>215</v>
      </c>
      <c r="E9199" s="903" t="s">
        <v>875</v>
      </c>
      <c r="F9199" s="900" t="s">
        <v>265</v>
      </c>
      <c r="G9199" s="900" t="s">
        <v>53</v>
      </c>
      <c r="H9199" s="900" t="s">
        <v>201</v>
      </c>
      <c r="I9199" s="900" t="s">
        <v>267</v>
      </c>
      <c r="J9199" s="1073" t="s">
        <v>12659</v>
      </c>
      <c r="K9199" s="1073" t="s">
        <v>12660</v>
      </c>
      <c r="L9199" s="1066">
        <v>268549.81</v>
      </c>
    </row>
    <row r="9200" spans="1:12" s="651" customFormat="1" ht="21.95" customHeight="1" x14ac:dyDescent="0.25">
      <c r="A9200" s="1401"/>
      <c r="B9200" s="1067" t="s">
        <v>7058</v>
      </c>
      <c r="C9200" s="702" t="s">
        <v>7067</v>
      </c>
      <c r="D9200" s="899" t="s">
        <v>215</v>
      </c>
      <c r="E9200" s="702" t="s">
        <v>1181</v>
      </c>
      <c r="F9200" s="899" t="s">
        <v>265</v>
      </c>
      <c r="G9200" s="899" t="s">
        <v>53</v>
      </c>
      <c r="H9200" s="899" t="s">
        <v>273</v>
      </c>
      <c r="I9200" s="899" t="s">
        <v>274</v>
      </c>
      <c r="J9200" s="1074" t="s">
        <v>13956</v>
      </c>
      <c r="K9200" s="1074" t="s">
        <v>13986</v>
      </c>
      <c r="L9200" s="1068">
        <v>77931.06</v>
      </c>
    </row>
    <row r="9201" spans="1:12" s="651" customFormat="1" ht="21.95" customHeight="1" x14ac:dyDescent="0.25">
      <c r="A9201" s="1401"/>
      <c r="B9201" s="1065" t="s">
        <v>7058</v>
      </c>
      <c r="C9201" s="903" t="s">
        <v>7067</v>
      </c>
      <c r="D9201" s="900" t="s">
        <v>215</v>
      </c>
      <c r="E9201" s="903" t="s">
        <v>1181</v>
      </c>
      <c r="F9201" s="900" t="s">
        <v>265</v>
      </c>
      <c r="G9201" s="900" t="s">
        <v>53</v>
      </c>
      <c r="H9201" s="900" t="s">
        <v>273</v>
      </c>
      <c r="I9201" s="900" t="s">
        <v>275</v>
      </c>
      <c r="J9201" s="1073" t="s">
        <v>15130</v>
      </c>
      <c r="K9201" s="1073" t="s">
        <v>15131</v>
      </c>
      <c r="L9201" s="1066">
        <v>12780.41</v>
      </c>
    </row>
    <row r="9202" spans="1:12" s="651" customFormat="1" ht="21.95" customHeight="1" x14ac:dyDescent="0.25">
      <c r="A9202" s="1401"/>
      <c r="B9202" s="1067" t="s">
        <v>7058</v>
      </c>
      <c r="C9202" s="702" t="s">
        <v>7067</v>
      </c>
      <c r="D9202" s="899" t="s">
        <v>215</v>
      </c>
      <c r="E9202" s="702" t="s">
        <v>1181</v>
      </c>
      <c r="F9202" s="899" t="s">
        <v>265</v>
      </c>
      <c r="G9202" s="899" t="s">
        <v>53</v>
      </c>
      <c r="H9202" s="899" t="s">
        <v>201</v>
      </c>
      <c r="I9202" s="899" t="s">
        <v>267</v>
      </c>
      <c r="J9202" s="1074" t="s">
        <v>12659</v>
      </c>
      <c r="K9202" s="1074" t="s">
        <v>12660</v>
      </c>
      <c r="L9202" s="1068">
        <v>1604615.89</v>
      </c>
    </row>
    <row r="9203" spans="1:12" s="651" customFormat="1" ht="21.95" customHeight="1" x14ac:dyDescent="0.25">
      <c r="A9203" s="1401"/>
      <c r="B9203" s="1065" t="s">
        <v>7058</v>
      </c>
      <c r="C9203" s="903" t="s">
        <v>7067</v>
      </c>
      <c r="D9203" s="900" t="s">
        <v>215</v>
      </c>
      <c r="E9203" s="903" t="s">
        <v>1181</v>
      </c>
      <c r="F9203" s="900" t="s">
        <v>265</v>
      </c>
      <c r="G9203" s="900" t="s">
        <v>53</v>
      </c>
      <c r="H9203" s="900" t="s">
        <v>201</v>
      </c>
      <c r="I9203" s="900" t="s">
        <v>268</v>
      </c>
      <c r="J9203" s="1073" t="s">
        <v>12670</v>
      </c>
      <c r="K9203" s="1073" t="s">
        <v>12671</v>
      </c>
      <c r="L9203" s="1066">
        <v>4514673.22</v>
      </c>
    </row>
    <row r="9204" spans="1:12" s="651" customFormat="1" ht="21.95" customHeight="1" x14ac:dyDescent="0.25">
      <c r="A9204" s="1401"/>
      <c r="B9204" s="1067" t="s">
        <v>7058</v>
      </c>
      <c r="C9204" s="702" t="s">
        <v>7068</v>
      </c>
      <c r="D9204" s="899" t="s">
        <v>215</v>
      </c>
      <c r="E9204" s="702" t="s">
        <v>874</v>
      </c>
      <c r="F9204" s="899" t="s">
        <v>265</v>
      </c>
      <c r="G9204" s="899" t="s">
        <v>53</v>
      </c>
      <c r="H9204" s="899" t="s">
        <v>201</v>
      </c>
      <c r="I9204" s="899" t="s">
        <v>267</v>
      </c>
      <c r="J9204" s="1074" t="s">
        <v>12659</v>
      </c>
      <c r="K9204" s="1074" t="s">
        <v>12660</v>
      </c>
      <c r="L9204" s="1068">
        <v>7998.24</v>
      </c>
    </row>
    <row r="9205" spans="1:12" s="651" customFormat="1" ht="21.95" customHeight="1" x14ac:dyDescent="0.25">
      <c r="A9205" s="1401"/>
      <c r="B9205" s="1065" t="s">
        <v>7058</v>
      </c>
      <c r="C9205" s="903" t="s">
        <v>7069</v>
      </c>
      <c r="D9205" s="900" t="s">
        <v>215</v>
      </c>
      <c r="E9205" s="903" t="s">
        <v>776</v>
      </c>
      <c r="F9205" s="900" t="s">
        <v>265</v>
      </c>
      <c r="G9205" s="900" t="s">
        <v>53</v>
      </c>
      <c r="H9205" s="900" t="s">
        <v>201</v>
      </c>
      <c r="I9205" s="900" t="s">
        <v>267</v>
      </c>
      <c r="J9205" s="1073" t="s">
        <v>12659</v>
      </c>
      <c r="K9205" s="1073" t="s">
        <v>12660</v>
      </c>
      <c r="L9205" s="1066">
        <v>7998.24</v>
      </c>
    </row>
    <row r="9206" spans="1:12" s="651" customFormat="1" ht="21.95" customHeight="1" x14ac:dyDescent="0.25">
      <c r="A9206" s="1401"/>
      <c r="B9206" s="1067" t="s">
        <v>7058</v>
      </c>
      <c r="C9206" s="702" t="s">
        <v>7070</v>
      </c>
      <c r="D9206" s="899" t="s">
        <v>264</v>
      </c>
      <c r="E9206" s="702" t="s">
        <v>228</v>
      </c>
      <c r="F9206" s="899" t="s">
        <v>265</v>
      </c>
      <c r="G9206" s="899" t="s">
        <v>53</v>
      </c>
      <c r="H9206" s="899" t="s">
        <v>266</v>
      </c>
      <c r="I9206" s="899" t="s">
        <v>267</v>
      </c>
      <c r="J9206" s="1074" t="s">
        <v>12659</v>
      </c>
      <c r="K9206" s="1074" t="s">
        <v>12660</v>
      </c>
      <c r="L9206" s="1068">
        <v>354657.09</v>
      </c>
    </row>
    <row r="9207" spans="1:12" s="651" customFormat="1" ht="21.95" customHeight="1" x14ac:dyDescent="0.25">
      <c r="A9207" s="1401"/>
      <c r="B9207" s="1065" t="s">
        <v>7058</v>
      </c>
      <c r="C9207" s="903" t="s">
        <v>7070</v>
      </c>
      <c r="D9207" s="900" t="s">
        <v>264</v>
      </c>
      <c r="E9207" s="903" t="s">
        <v>228</v>
      </c>
      <c r="F9207" s="900" t="s">
        <v>265</v>
      </c>
      <c r="G9207" s="900" t="s">
        <v>53</v>
      </c>
      <c r="H9207" s="900" t="s">
        <v>266</v>
      </c>
      <c r="I9207" s="900" t="s">
        <v>268</v>
      </c>
      <c r="J9207" s="1073" t="s">
        <v>12670</v>
      </c>
      <c r="K9207" s="1073" t="s">
        <v>12671</v>
      </c>
      <c r="L9207" s="1066">
        <v>996165.17</v>
      </c>
    </row>
    <row r="9208" spans="1:12" s="651" customFormat="1" ht="21.95" customHeight="1" x14ac:dyDescent="0.25">
      <c r="A9208" s="1401"/>
      <c r="B9208" s="1067" t="s">
        <v>7058</v>
      </c>
      <c r="C9208" s="702" t="s">
        <v>7070</v>
      </c>
      <c r="D9208" s="899" t="s">
        <v>264</v>
      </c>
      <c r="E9208" s="702" t="s">
        <v>228</v>
      </c>
      <c r="F9208" s="899" t="s">
        <v>265</v>
      </c>
      <c r="G9208" s="899" t="s">
        <v>53</v>
      </c>
      <c r="H9208" s="899" t="s">
        <v>273</v>
      </c>
      <c r="I9208" s="899" t="s">
        <v>274</v>
      </c>
      <c r="J9208" s="1074" t="s">
        <v>13387</v>
      </c>
      <c r="K9208" s="1074" t="s">
        <v>15132</v>
      </c>
      <c r="L9208" s="1068">
        <v>39743.11</v>
      </c>
    </row>
    <row r="9209" spans="1:12" s="651" customFormat="1" ht="21.95" customHeight="1" x14ac:dyDescent="0.25">
      <c r="A9209" s="1401"/>
      <c r="B9209" s="1065" t="s">
        <v>7058</v>
      </c>
      <c r="C9209" s="903" t="s">
        <v>7071</v>
      </c>
      <c r="D9209" s="900" t="s">
        <v>264</v>
      </c>
      <c r="E9209" s="903" t="s">
        <v>228</v>
      </c>
      <c r="F9209" s="900" t="s">
        <v>265</v>
      </c>
      <c r="G9209" s="900" t="s">
        <v>53</v>
      </c>
      <c r="H9209" s="900" t="s">
        <v>266</v>
      </c>
      <c r="I9209" s="900" t="s">
        <v>267</v>
      </c>
      <c r="J9209" s="1073" t="s">
        <v>12659</v>
      </c>
      <c r="K9209" s="1073" t="s">
        <v>12660</v>
      </c>
      <c r="L9209" s="1066">
        <v>354657.09</v>
      </c>
    </row>
    <row r="9210" spans="1:12" s="651" customFormat="1" ht="21.95" customHeight="1" x14ac:dyDescent="0.25">
      <c r="A9210" s="1401"/>
      <c r="B9210" s="1067" t="s">
        <v>7058</v>
      </c>
      <c r="C9210" s="702" t="s">
        <v>7071</v>
      </c>
      <c r="D9210" s="899" t="s">
        <v>264</v>
      </c>
      <c r="E9210" s="702" t="s">
        <v>228</v>
      </c>
      <c r="F9210" s="899" t="s">
        <v>265</v>
      </c>
      <c r="G9210" s="899" t="s">
        <v>53</v>
      </c>
      <c r="H9210" s="899" t="s">
        <v>266</v>
      </c>
      <c r="I9210" s="899" t="s">
        <v>268</v>
      </c>
      <c r="J9210" s="1074" t="s">
        <v>12670</v>
      </c>
      <c r="K9210" s="1074" t="s">
        <v>12671</v>
      </c>
      <c r="L9210" s="1068">
        <v>996165.17</v>
      </c>
    </row>
    <row r="9211" spans="1:12" s="651" customFormat="1" ht="21.95" customHeight="1" x14ac:dyDescent="0.25">
      <c r="A9211" s="1401"/>
      <c r="B9211" s="1065" t="s">
        <v>7058</v>
      </c>
      <c r="C9211" s="903" t="s">
        <v>7072</v>
      </c>
      <c r="D9211" s="900" t="s">
        <v>264</v>
      </c>
      <c r="E9211" s="903" t="s">
        <v>228</v>
      </c>
      <c r="F9211" s="900" t="s">
        <v>265</v>
      </c>
      <c r="G9211" s="900" t="s">
        <v>53</v>
      </c>
      <c r="H9211" s="900" t="s">
        <v>266</v>
      </c>
      <c r="I9211" s="900" t="s">
        <v>267</v>
      </c>
      <c r="J9211" s="1073" t="s">
        <v>12659</v>
      </c>
      <c r="K9211" s="1073" t="s">
        <v>12660</v>
      </c>
      <c r="L9211" s="1066">
        <v>354657.09</v>
      </c>
    </row>
    <row r="9212" spans="1:12" s="651" customFormat="1" ht="21.95" customHeight="1" x14ac:dyDescent="0.25">
      <c r="A9212" s="1401"/>
      <c r="B9212" s="1067" t="s">
        <v>7058</v>
      </c>
      <c r="C9212" s="702" t="s">
        <v>7072</v>
      </c>
      <c r="D9212" s="899" t="s">
        <v>264</v>
      </c>
      <c r="E9212" s="702" t="s">
        <v>228</v>
      </c>
      <c r="F9212" s="899" t="s">
        <v>265</v>
      </c>
      <c r="G9212" s="899" t="s">
        <v>53</v>
      </c>
      <c r="H9212" s="899" t="s">
        <v>266</v>
      </c>
      <c r="I9212" s="899" t="s">
        <v>268</v>
      </c>
      <c r="J9212" s="1074" t="s">
        <v>12670</v>
      </c>
      <c r="K9212" s="1074" t="s">
        <v>12671</v>
      </c>
      <c r="L9212" s="1068">
        <v>996165.17</v>
      </c>
    </row>
    <row r="9213" spans="1:12" s="651" customFormat="1" ht="21.95" customHeight="1" x14ac:dyDescent="0.25">
      <c r="A9213" s="1401"/>
      <c r="B9213" s="1065" t="s">
        <v>7058</v>
      </c>
      <c r="C9213" s="903" t="s">
        <v>7073</v>
      </c>
      <c r="D9213" s="900" t="s">
        <v>215</v>
      </c>
      <c r="E9213" s="903" t="s">
        <v>874</v>
      </c>
      <c r="F9213" s="900" t="s">
        <v>265</v>
      </c>
      <c r="G9213" s="900" t="s">
        <v>53</v>
      </c>
      <c r="H9213" s="900" t="s">
        <v>201</v>
      </c>
      <c r="I9213" s="900" t="s">
        <v>267</v>
      </c>
      <c r="J9213" s="1073" t="s">
        <v>12659</v>
      </c>
      <c r="K9213" s="1073" t="s">
        <v>12660</v>
      </c>
      <c r="L9213" s="1066">
        <v>214290.15</v>
      </c>
    </row>
    <row r="9214" spans="1:12" s="651" customFormat="1" ht="21.95" customHeight="1" x14ac:dyDescent="0.25">
      <c r="A9214" s="1401"/>
      <c r="B9214" s="1067" t="s">
        <v>7058</v>
      </c>
      <c r="C9214" s="702" t="s">
        <v>7074</v>
      </c>
      <c r="D9214" s="899" t="s">
        <v>215</v>
      </c>
      <c r="E9214" s="702" t="s">
        <v>776</v>
      </c>
      <c r="F9214" s="899" t="s">
        <v>265</v>
      </c>
      <c r="G9214" s="899" t="s">
        <v>53</v>
      </c>
      <c r="H9214" s="899" t="s">
        <v>201</v>
      </c>
      <c r="I9214" s="899" t="s">
        <v>267</v>
      </c>
      <c r="J9214" s="1074" t="s">
        <v>12659</v>
      </c>
      <c r="K9214" s="1074" t="s">
        <v>12660</v>
      </c>
      <c r="L9214" s="1068">
        <v>214290.15</v>
      </c>
    </row>
    <row r="9215" spans="1:12" s="651" customFormat="1" ht="21.95" customHeight="1" x14ac:dyDescent="0.25">
      <c r="A9215" s="1401"/>
      <c r="B9215" s="1065" t="s">
        <v>7058</v>
      </c>
      <c r="C9215" s="903" t="s">
        <v>7074</v>
      </c>
      <c r="D9215" s="900" t="s">
        <v>215</v>
      </c>
      <c r="E9215" s="903" t="s">
        <v>776</v>
      </c>
      <c r="F9215" s="900" t="s">
        <v>265</v>
      </c>
      <c r="G9215" s="900" t="s">
        <v>53</v>
      </c>
      <c r="H9215" s="900" t="s">
        <v>273</v>
      </c>
      <c r="I9215" s="900" t="s">
        <v>274</v>
      </c>
      <c r="J9215" s="1073" t="s">
        <v>14650</v>
      </c>
      <c r="K9215" s="1073" t="s">
        <v>15133</v>
      </c>
      <c r="L9215" s="1066">
        <v>40149.910000000003</v>
      </c>
    </row>
    <row r="9216" spans="1:12" s="651" customFormat="1" ht="21.95" customHeight="1" x14ac:dyDescent="0.25">
      <c r="A9216" s="1401"/>
      <c r="B9216" s="1067" t="s">
        <v>7058</v>
      </c>
      <c r="C9216" s="702" t="s">
        <v>7075</v>
      </c>
      <c r="D9216" s="899" t="s">
        <v>215</v>
      </c>
      <c r="E9216" s="702" t="s">
        <v>875</v>
      </c>
      <c r="F9216" s="899" t="s">
        <v>265</v>
      </c>
      <c r="G9216" s="899" t="s">
        <v>53</v>
      </c>
      <c r="H9216" s="899" t="s">
        <v>273</v>
      </c>
      <c r="I9216" s="899" t="s">
        <v>274</v>
      </c>
      <c r="J9216" s="1074" t="s">
        <v>14648</v>
      </c>
      <c r="K9216" s="1074" t="s">
        <v>15134</v>
      </c>
      <c r="L9216" s="1068">
        <v>42995.94</v>
      </c>
    </row>
    <row r="9217" spans="1:12" s="651" customFormat="1" ht="21.95" customHeight="1" x14ac:dyDescent="0.25">
      <c r="A9217" s="1401"/>
      <c r="B9217" s="1065" t="s">
        <v>7058</v>
      </c>
      <c r="C9217" s="903" t="s">
        <v>7075</v>
      </c>
      <c r="D9217" s="900" t="s">
        <v>215</v>
      </c>
      <c r="E9217" s="903" t="s">
        <v>875</v>
      </c>
      <c r="F9217" s="900" t="s">
        <v>265</v>
      </c>
      <c r="G9217" s="900" t="s">
        <v>53</v>
      </c>
      <c r="H9217" s="900" t="s">
        <v>201</v>
      </c>
      <c r="I9217" s="900" t="s">
        <v>267</v>
      </c>
      <c r="J9217" s="1073" t="s">
        <v>12659</v>
      </c>
      <c r="K9217" s="1073" t="s">
        <v>12660</v>
      </c>
      <c r="L9217" s="1066">
        <v>214290.15</v>
      </c>
    </row>
    <row r="9218" spans="1:12" s="651" customFormat="1" ht="21.95" customHeight="1" x14ac:dyDescent="0.25">
      <c r="A9218" s="1401"/>
      <c r="B9218" s="1067" t="s">
        <v>7058</v>
      </c>
      <c r="C9218" s="702" t="s">
        <v>7076</v>
      </c>
      <c r="D9218" s="899" t="s">
        <v>215</v>
      </c>
      <c r="E9218" s="702" t="s">
        <v>875</v>
      </c>
      <c r="F9218" s="899" t="s">
        <v>265</v>
      </c>
      <c r="G9218" s="899" t="s">
        <v>53</v>
      </c>
      <c r="H9218" s="899" t="s">
        <v>201</v>
      </c>
      <c r="I9218" s="899" t="s">
        <v>267</v>
      </c>
      <c r="J9218" s="1074" t="s">
        <v>12659</v>
      </c>
      <c r="K9218" s="1074" t="s">
        <v>12660</v>
      </c>
      <c r="L9218" s="1068">
        <v>214290.15</v>
      </c>
    </row>
    <row r="9219" spans="1:12" s="651" customFormat="1" ht="21.95" customHeight="1" x14ac:dyDescent="0.25">
      <c r="A9219" s="1401"/>
      <c r="B9219" s="1065" t="s">
        <v>7058</v>
      </c>
      <c r="C9219" s="903" t="s">
        <v>7076</v>
      </c>
      <c r="D9219" s="900" t="s">
        <v>215</v>
      </c>
      <c r="E9219" s="903" t="s">
        <v>875</v>
      </c>
      <c r="F9219" s="900" t="s">
        <v>265</v>
      </c>
      <c r="G9219" s="900" t="s">
        <v>53</v>
      </c>
      <c r="H9219" s="900" t="s">
        <v>273</v>
      </c>
      <c r="I9219" s="900" t="s">
        <v>274</v>
      </c>
      <c r="J9219" s="1073" t="s">
        <v>15135</v>
      </c>
      <c r="K9219" s="1073" t="s">
        <v>15136</v>
      </c>
      <c r="L9219" s="1066">
        <v>42769.77</v>
      </c>
    </row>
    <row r="9220" spans="1:12" s="651" customFormat="1" ht="21.95" customHeight="1" x14ac:dyDescent="0.25">
      <c r="A9220" s="1401"/>
      <c r="B9220" s="1067" t="s">
        <v>7058</v>
      </c>
      <c r="C9220" s="702" t="s">
        <v>7077</v>
      </c>
      <c r="D9220" s="899" t="s">
        <v>215</v>
      </c>
      <c r="E9220" s="702" t="s">
        <v>1181</v>
      </c>
      <c r="F9220" s="899" t="s">
        <v>265</v>
      </c>
      <c r="G9220" s="899" t="s">
        <v>53</v>
      </c>
      <c r="H9220" s="899" t="s">
        <v>273</v>
      </c>
      <c r="I9220" s="899" t="s">
        <v>274</v>
      </c>
      <c r="J9220" s="1074" t="s">
        <v>13889</v>
      </c>
      <c r="K9220" s="1074" t="s">
        <v>15137</v>
      </c>
      <c r="L9220" s="1068">
        <v>62432.43</v>
      </c>
    </row>
    <row r="9221" spans="1:12" s="651" customFormat="1" ht="21.95" customHeight="1" x14ac:dyDescent="0.25">
      <c r="A9221" s="1401"/>
      <c r="B9221" s="1065" t="s">
        <v>7058</v>
      </c>
      <c r="C9221" s="903" t="s">
        <v>7077</v>
      </c>
      <c r="D9221" s="900" t="s">
        <v>215</v>
      </c>
      <c r="E9221" s="903" t="s">
        <v>1181</v>
      </c>
      <c r="F9221" s="900" t="s">
        <v>265</v>
      </c>
      <c r="G9221" s="900" t="s">
        <v>53</v>
      </c>
      <c r="H9221" s="900" t="s">
        <v>201</v>
      </c>
      <c r="I9221" s="900" t="s">
        <v>267</v>
      </c>
      <c r="J9221" s="1073" t="s">
        <v>12659</v>
      </c>
      <c r="K9221" s="1073" t="s">
        <v>12660</v>
      </c>
      <c r="L9221" s="1066">
        <v>375356.82</v>
      </c>
    </row>
    <row r="9222" spans="1:12" s="651" customFormat="1" ht="21.95" customHeight="1" x14ac:dyDescent="0.25">
      <c r="A9222" s="1401"/>
      <c r="B9222" s="1067" t="s">
        <v>7058</v>
      </c>
      <c r="C9222" s="702" t="s">
        <v>7078</v>
      </c>
      <c r="D9222" s="899" t="s">
        <v>215</v>
      </c>
      <c r="E9222" s="702" t="s">
        <v>1181</v>
      </c>
      <c r="F9222" s="899" t="s">
        <v>265</v>
      </c>
      <c r="G9222" s="899" t="s">
        <v>53</v>
      </c>
      <c r="H9222" s="899" t="s">
        <v>201</v>
      </c>
      <c r="I9222" s="899" t="s">
        <v>267</v>
      </c>
      <c r="J9222" s="1074" t="s">
        <v>12659</v>
      </c>
      <c r="K9222" s="1074" t="s">
        <v>12660</v>
      </c>
      <c r="L9222" s="1068">
        <v>375356.82</v>
      </c>
    </row>
    <row r="9223" spans="1:12" s="651" customFormat="1" ht="21.95" customHeight="1" x14ac:dyDescent="0.25">
      <c r="A9223" s="1401"/>
      <c r="B9223" s="1065" t="s">
        <v>7058</v>
      </c>
      <c r="C9223" s="903" t="s">
        <v>7078</v>
      </c>
      <c r="D9223" s="900" t="s">
        <v>215</v>
      </c>
      <c r="E9223" s="903" t="s">
        <v>1181</v>
      </c>
      <c r="F9223" s="900" t="s">
        <v>265</v>
      </c>
      <c r="G9223" s="900" t="s">
        <v>53</v>
      </c>
      <c r="H9223" s="900" t="s">
        <v>201</v>
      </c>
      <c r="I9223" s="900" t="s">
        <v>268</v>
      </c>
      <c r="J9223" s="1073" t="s">
        <v>12670</v>
      </c>
      <c r="K9223" s="1073" t="s">
        <v>12671</v>
      </c>
      <c r="L9223" s="1066">
        <v>1056086.6399999999</v>
      </c>
    </row>
    <row r="9224" spans="1:12" s="651" customFormat="1" ht="21.95" customHeight="1" x14ac:dyDescent="0.25">
      <c r="A9224" s="1401"/>
      <c r="B9224" s="1067" t="s">
        <v>7058</v>
      </c>
      <c r="C9224" s="702" t="s">
        <v>7078</v>
      </c>
      <c r="D9224" s="899" t="s">
        <v>215</v>
      </c>
      <c r="E9224" s="702" t="s">
        <v>1181</v>
      </c>
      <c r="F9224" s="899" t="s">
        <v>265</v>
      </c>
      <c r="G9224" s="899" t="s">
        <v>53</v>
      </c>
      <c r="H9224" s="899" t="s">
        <v>201</v>
      </c>
      <c r="I9224" s="899" t="s">
        <v>268</v>
      </c>
      <c r="J9224" s="1074" t="s">
        <v>12670</v>
      </c>
      <c r="K9224" s="1074" t="s">
        <v>12672</v>
      </c>
      <c r="L9224" s="1068">
        <v>1126531.0900000001</v>
      </c>
    </row>
    <row r="9225" spans="1:12" s="651" customFormat="1" ht="21.95" customHeight="1" x14ac:dyDescent="0.25">
      <c r="A9225" s="1401"/>
      <c r="B9225" s="1065" t="s">
        <v>7058</v>
      </c>
      <c r="C9225" s="903" t="s">
        <v>7078</v>
      </c>
      <c r="D9225" s="900" t="s">
        <v>215</v>
      </c>
      <c r="E9225" s="903" t="s">
        <v>1181</v>
      </c>
      <c r="F9225" s="900" t="s">
        <v>265</v>
      </c>
      <c r="G9225" s="900" t="s">
        <v>53</v>
      </c>
      <c r="H9225" s="900" t="s">
        <v>273</v>
      </c>
      <c r="I9225" s="900" t="s">
        <v>274</v>
      </c>
      <c r="J9225" s="1073" t="s">
        <v>12799</v>
      </c>
      <c r="K9225" s="1073" t="s">
        <v>15138</v>
      </c>
      <c r="L9225" s="1066">
        <v>13286.85</v>
      </c>
    </row>
    <row r="9226" spans="1:12" s="651" customFormat="1" ht="21.95" customHeight="1" x14ac:dyDescent="0.25">
      <c r="A9226" s="1401"/>
      <c r="B9226" s="1067" t="s">
        <v>7058</v>
      </c>
      <c r="C9226" s="702" t="s">
        <v>7078</v>
      </c>
      <c r="D9226" s="899" t="s">
        <v>215</v>
      </c>
      <c r="E9226" s="702" t="s">
        <v>1181</v>
      </c>
      <c r="F9226" s="899" t="s">
        <v>265</v>
      </c>
      <c r="G9226" s="899" t="s">
        <v>53</v>
      </c>
      <c r="H9226" s="899" t="s">
        <v>273</v>
      </c>
      <c r="I9226" s="899" t="s">
        <v>274</v>
      </c>
      <c r="J9226" s="1074" t="s">
        <v>12799</v>
      </c>
      <c r="K9226" s="1074" t="s">
        <v>15138</v>
      </c>
      <c r="L9226" s="1068">
        <v>26573.71</v>
      </c>
    </row>
    <row r="9227" spans="1:12" s="651" customFormat="1" ht="21.95" customHeight="1" x14ac:dyDescent="0.25">
      <c r="A9227" s="1401"/>
      <c r="B9227" s="1065" t="s">
        <v>7058</v>
      </c>
      <c r="C9227" s="903" t="s">
        <v>7078</v>
      </c>
      <c r="D9227" s="900" t="s">
        <v>215</v>
      </c>
      <c r="E9227" s="903" t="s">
        <v>1181</v>
      </c>
      <c r="F9227" s="900" t="s">
        <v>265</v>
      </c>
      <c r="G9227" s="900" t="s">
        <v>53</v>
      </c>
      <c r="H9227" s="900" t="s">
        <v>273</v>
      </c>
      <c r="I9227" s="900" t="s">
        <v>274</v>
      </c>
      <c r="J9227" s="1073" t="s">
        <v>12799</v>
      </c>
      <c r="K9227" s="1073" t="s">
        <v>15138</v>
      </c>
      <c r="L9227" s="1066">
        <v>39860.57</v>
      </c>
    </row>
    <row r="9228" spans="1:12" s="651" customFormat="1" ht="21.95" customHeight="1" x14ac:dyDescent="0.25">
      <c r="A9228" s="1401"/>
      <c r="B9228" s="1067" t="s">
        <v>7058</v>
      </c>
      <c r="C9228" s="702" t="s">
        <v>7079</v>
      </c>
      <c r="D9228" s="899" t="s">
        <v>215</v>
      </c>
      <c r="E9228" s="702" t="s">
        <v>1181</v>
      </c>
      <c r="F9228" s="899" t="s">
        <v>265</v>
      </c>
      <c r="G9228" s="899" t="s">
        <v>53</v>
      </c>
      <c r="H9228" s="899" t="s">
        <v>218</v>
      </c>
      <c r="I9228" s="899" t="s">
        <v>972</v>
      </c>
      <c r="J9228" s="1074" t="s">
        <v>14663</v>
      </c>
      <c r="K9228" s="1074" t="s">
        <v>14664</v>
      </c>
      <c r="L9228" s="1068">
        <v>1132274.96</v>
      </c>
    </row>
    <row r="9229" spans="1:12" s="651" customFormat="1" ht="21.95" customHeight="1" x14ac:dyDescent="0.25">
      <c r="A9229" s="1401"/>
      <c r="B9229" s="1065" t="s">
        <v>7058</v>
      </c>
      <c r="C9229" s="903" t="s">
        <v>7080</v>
      </c>
      <c r="D9229" s="900" t="s">
        <v>215</v>
      </c>
      <c r="E9229" s="903" t="s">
        <v>1181</v>
      </c>
      <c r="F9229" s="900" t="s">
        <v>265</v>
      </c>
      <c r="G9229" s="900" t="s">
        <v>53</v>
      </c>
      <c r="H9229" s="900" t="s">
        <v>273</v>
      </c>
      <c r="I9229" s="900" t="s">
        <v>274</v>
      </c>
      <c r="J9229" s="1073" t="s">
        <v>15139</v>
      </c>
      <c r="K9229" s="1073" t="s">
        <v>15140</v>
      </c>
      <c r="L9229" s="1066">
        <v>39837.07</v>
      </c>
    </row>
    <row r="9230" spans="1:12" s="651" customFormat="1" ht="21.95" customHeight="1" x14ac:dyDescent="0.25">
      <c r="A9230" s="1401"/>
      <c r="B9230" s="1067" t="s">
        <v>7058</v>
      </c>
      <c r="C9230" s="702" t="s">
        <v>7080</v>
      </c>
      <c r="D9230" s="899" t="s">
        <v>215</v>
      </c>
      <c r="E9230" s="702" t="s">
        <v>1181</v>
      </c>
      <c r="F9230" s="899" t="s">
        <v>265</v>
      </c>
      <c r="G9230" s="899" t="s">
        <v>53</v>
      </c>
      <c r="H9230" s="899" t="s">
        <v>273</v>
      </c>
      <c r="I9230" s="899" t="s">
        <v>274</v>
      </c>
      <c r="J9230" s="1074" t="s">
        <v>13853</v>
      </c>
      <c r="K9230" s="1074" t="s">
        <v>15141</v>
      </c>
      <c r="L9230" s="1068">
        <v>13263.37</v>
      </c>
    </row>
    <row r="9231" spans="1:12" s="651" customFormat="1" ht="21.95" customHeight="1" x14ac:dyDescent="0.25">
      <c r="A9231" s="1401"/>
      <c r="B9231" s="1065" t="s">
        <v>7058</v>
      </c>
      <c r="C9231" s="903" t="s">
        <v>7080</v>
      </c>
      <c r="D9231" s="900" t="s">
        <v>215</v>
      </c>
      <c r="E9231" s="903" t="s">
        <v>1181</v>
      </c>
      <c r="F9231" s="900" t="s">
        <v>265</v>
      </c>
      <c r="G9231" s="900" t="s">
        <v>53</v>
      </c>
      <c r="H9231" s="900" t="s">
        <v>273</v>
      </c>
      <c r="I9231" s="900" t="s">
        <v>274</v>
      </c>
      <c r="J9231" s="1073" t="s">
        <v>13853</v>
      </c>
      <c r="K9231" s="1073" t="s">
        <v>15141</v>
      </c>
      <c r="L9231" s="1066">
        <v>13263.37</v>
      </c>
    </row>
    <row r="9232" spans="1:12" s="651" customFormat="1" ht="21.95" customHeight="1" x14ac:dyDescent="0.25">
      <c r="A9232" s="1401"/>
      <c r="B9232" s="1067" t="s">
        <v>7058</v>
      </c>
      <c r="C9232" s="702" t="s">
        <v>7080</v>
      </c>
      <c r="D9232" s="899" t="s">
        <v>215</v>
      </c>
      <c r="E9232" s="702" t="s">
        <v>1181</v>
      </c>
      <c r="F9232" s="899" t="s">
        <v>265</v>
      </c>
      <c r="G9232" s="899" t="s">
        <v>53</v>
      </c>
      <c r="H9232" s="899" t="s">
        <v>201</v>
      </c>
      <c r="I9232" s="899" t="s">
        <v>267</v>
      </c>
      <c r="J9232" s="1074" t="s">
        <v>12659</v>
      </c>
      <c r="K9232" s="1074" t="s">
        <v>12660</v>
      </c>
      <c r="L9232" s="1068">
        <v>375356.82</v>
      </c>
    </row>
    <row r="9233" spans="1:12" s="651" customFormat="1" ht="21.95" customHeight="1" x14ac:dyDescent="0.25">
      <c r="A9233" s="1401"/>
      <c r="B9233" s="1065" t="s">
        <v>7058</v>
      </c>
      <c r="C9233" s="903" t="s">
        <v>7080</v>
      </c>
      <c r="D9233" s="900" t="s">
        <v>215</v>
      </c>
      <c r="E9233" s="903" t="s">
        <v>1181</v>
      </c>
      <c r="F9233" s="900" t="s">
        <v>265</v>
      </c>
      <c r="G9233" s="900" t="s">
        <v>53</v>
      </c>
      <c r="H9233" s="900" t="s">
        <v>201</v>
      </c>
      <c r="I9233" s="900" t="s">
        <v>268</v>
      </c>
      <c r="J9233" s="1073" t="s">
        <v>12670</v>
      </c>
      <c r="K9233" s="1073" t="s">
        <v>12671</v>
      </c>
      <c r="L9233" s="1066">
        <v>1056086.6399999999</v>
      </c>
    </row>
    <row r="9234" spans="1:12" s="651" customFormat="1" ht="21.95" customHeight="1" x14ac:dyDescent="0.25">
      <c r="A9234" s="1401"/>
      <c r="B9234" s="1067" t="s">
        <v>7058</v>
      </c>
      <c r="C9234" s="702" t="s">
        <v>7080</v>
      </c>
      <c r="D9234" s="899" t="s">
        <v>215</v>
      </c>
      <c r="E9234" s="702" t="s">
        <v>1181</v>
      </c>
      <c r="F9234" s="899" t="s">
        <v>265</v>
      </c>
      <c r="G9234" s="899" t="s">
        <v>53</v>
      </c>
      <c r="H9234" s="899" t="s">
        <v>201</v>
      </c>
      <c r="I9234" s="899" t="s">
        <v>268</v>
      </c>
      <c r="J9234" s="1074" t="s">
        <v>12670</v>
      </c>
      <c r="K9234" s="1074" t="s">
        <v>12672</v>
      </c>
      <c r="L9234" s="1068">
        <v>1126531.0900000001</v>
      </c>
    </row>
    <row r="9235" spans="1:12" s="651" customFormat="1" ht="21.95" customHeight="1" x14ac:dyDescent="0.25">
      <c r="A9235" s="1401"/>
      <c r="B9235" s="1065" t="s">
        <v>7058</v>
      </c>
      <c r="C9235" s="903" t="s">
        <v>7081</v>
      </c>
      <c r="D9235" s="900" t="s">
        <v>215</v>
      </c>
      <c r="E9235" s="903" t="s">
        <v>1181</v>
      </c>
      <c r="F9235" s="900" t="s">
        <v>265</v>
      </c>
      <c r="G9235" s="900" t="s">
        <v>53</v>
      </c>
      <c r="H9235" s="900" t="s">
        <v>201</v>
      </c>
      <c r="I9235" s="900" t="s">
        <v>267</v>
      </c>
      <c r="J9235" s="1073" t="s">
        <v>12659</v>
      </c>
      <c r="K9235" s="1073" t="s">
        <v>12660</v>
      </c>
      <c r="L9235" s="1066">
        <v>375356.82</v>
      </c>
    </row>
    <row r="9236" spans="1:12" s="651" customFormat="1" ht="21.95" customHeight="1" x14ac:dyDescent="0.25">
      <c r="A9236" s="1401"/>
      <c r="B9236" s="1067" t="s">
        <v>7058</v>
      </c>
      <c r="C9236" s="702" t="s">
        <v>7081</v>
      </c>
      <c r="D9236" s="899" t="s">
        <v>215</v>
      </c>
      <c r="E9236" s="702" t="s">
        <v>1181</v>
      </c>
      <c r="F9236" s="899" t="s">
        <v>265</v>
      </c>
      <c r="G9236" s="899" t="s">
        <v>53</v>
      </c>
      <c r="H9236" s="899" t="s">
        <v>201</v>
      </c>
      <c r="I9236" s="899" t="s">
        <v>268</v>
      </c>
      <c r="J9236" s="1074" t="s">
        <v>12670</v>
      </c>
      <c r="K9236" s="1074" t="s">
        <v>12671</v>
      </c>
      <c r="L9236" s="1068">
        <v>1056086.6399999999</v>
      </c>
    </row>
    <row r="9237" spans="1:12" s="651" customFormat="1" ht="21.95" customHeight="1" x14ac:dyDescent="0.25">
      <c r="A9237" s="1401"/>
      <c r="B9237" s="1065" t="s">
        <v>7058</v>
      </c>
      <c r="C9237" s="903" t="s">
        <v>7081</v>
      </c>
      <c r="D9237" s="900" t="s">
        <v>215</v>
      </c>
      <c r="E9237" s="903" t="s">
        <v>1181</v>
      </c>
      <c r="F9237" s="900" t="s">
        <v>265</v>
      </c>
      <c r="G9237" s="900" t="s">
        <v>53</v>
      </c>
      <c r="H9237" s="900" t="s">
        <v>201</v>
      </c>
      <c r="I9237" s="900" t="s">
        <v>268</v>
      </c>
      <c r="J9237" s="1073" t="s">
        <v>12670</v>
      </c>
      <c r="K9237" s="1073" t="s">
        <v>12672</v>
      </c>
      <c r="L9237" s="1066">
        <v>1126531.0900000001</v>
      </c>
    </row>
    <row r="9238" spans="1:12" s="651" customFormat="1" ht="21.95" customHeight="1" x14ac:dyDescent="0.25">
      <c r="A9238" s="1401"/>
      <c r="B9238" s="1067" t="s">
        <v>7058</v>
      </c>
      <c r="C9238" s="702" t="s">
        <v>7082</v>
      </c>
      <c r="D9238" s="899" t="s">
        <v>215</v>
      </c>
      <c r="E9238" s="702" t="s">
        <v>1181</v>
      </c>
      <c r="F9238" s="899" t="s">
        <v>265</v>
      </c>
      <c r="G9238" s="899" t="s">
        <v>53</v>
      </c>
      <c r="H9238" s="899" t="s">
        <v>201</v>
      </c>
      <c r="I9238" s="899" t="s">
        <v>267</v>
      </c>
      <c r="J9238" s="1074" t="s">
        <v>12659</v>
      </c>
      <c r="K9238" s="1074" t="s">
        <v>12660</v>
      </c>
      <c r="L9238" s="1068">
        <v>375356.82</v>
      </c>
    </row>
    <row r="9239" spans="1:12" s="651" customFormat="1" ht="21.95" customHeight="1" x14ac:dyDescent="0.25">
      <c r="A9239" s="1401"/>
      <c r="B9239" s="1065" t="s">
        <v>7058</v>
      </c>
      <c r="C9239" s="903" t="s">
        <v>7082</v>
      </c>
      <c r="D9239" s="900" t="s">
        <v>215</v>
      </c>
      <c r="E9239" s="903" t="s">
        <v>1181</v>
      </c>
      <c r="F9239" s="900" t="s">
        <v>265</v>
      </c>
      <c r="G9239" s="900" t="s">
        <v>53</v>
      </c>
      <c r="H9239" s="900" t="s">
        <v>201</v>
      </c>
      <c r="I9239" s="900" t="s">
        <v>268</v>
      </c>
      <c r="J9239" s="1073" t="s">
        <v>12670</v>
      </c>
      <c r="K9239" s="1073" t="s">
        <v>12671</v>
      </c>
      <c r="L9239" s="1066">
        <v>1056086.6399999999</v>
      </c>
    </row>
    <row r="9240" spans="1:12" s="651" customFormat="1" ht="21.95" customHeight="1" x14ac:dyDescent="0.25">
      <c r="A9240" s="1401"/>
      <c r="B9240" s="1067" t="s">
        <v>7058</v>
      </c>
      <c r="C9240" s="702" t="s">
        <v>7082</v>
      </c>
      <c r="D9240" s="899" t="s">
        <v>215</v>
      </c>
      <c r="E9240" s="702" t="s">
        <v>1181</v>
      </c>
      <c r="F9240" s="899" t="s">
        <v>265</v>
      </c>
      <c r="G9240" s="899" t="s">
        <v>53</v>
      </c>
      <c r="H9240" s="899" t="s">
        <v>201</v>
      </c>
      <c r="I9240" s="899" t="s">
        <v>268</v>
      </c>
      <c r="J9240" s="1074" t="s">
        <v>12670</v>
      </c>
      <c r="K9240" s="1074" t="s">
        <v>12672</v>
      </c>
      <c r="L9240" s="1068">
        <v>1126531.0900000001</v>
      </c>
    </row>
    <row r="9241" spans="1:12" s="651" customFormat="1" ht="21.95" customHeight="1" x14ac:dyDescent="0.25">
      <c r="A9241" s="1401"/>
      <c r="B9241" s="1065" t="s">
        <v>7058</v>
      </c>
      <c r="C9241" s="903" t="s">
        <v>7082</v>
      </c>
      <c r="D9241" s="900" t="s">
        <v>215</v>
      </c>
      <c r="E9241" s="903" t="s">
        <v>1181</v>
      </c>
      <c r="F9241" s="900" t="s">
        <v>265</v>
      </c>
      <c r="G9241" s="900" t="s">
        <v>53</v>
      </c>
      <c r="H9241" s="900" t="s">
        <v>273</v>
      </c>
      <c r="I9241" s="900" t="s">
        <v>274</v>
      </c>
      <c r="J9241" s="1073" t="s">
        <v>13831</v>
      </c>
      <c r="K9241" s="1073" t="s">
        <v>15142</v>
      </c>
      <c r="L9241" s="1066">
        <v>26508.83</v>
      </c>
    </row>
    <row r="9242" spans="1:12" s="651" customFormat="1" ht="21.95" customHeight="1" x14ac:dyDescent="0.25">
      <c r="A9242" s="1401"/>
      <c r="B9242" s="1067" t="s">
        <v>7058</v>
      </c>
      <c r="C9242" s="702" t="s">
        <v>7082</v>
      </c>
      <c r="D9242" s="899" t="s">
        <v>215</v>
      </c>
      <c r="E9242" s="702" t="s">
        <v>1181</v>
      </c>
      <c r="F9242" s="899" t="s">
        <v>265</v>
      </c>
      <c r="G9242" s="899" t="s">
        <v>53</v>
      </c>
      <c r="H9242" s="899" t="s">
        <v>273</v>
      </c>
      <c r="I9242" s="899" t="s">
        <v>274</v>
      </c>
      <c r="J9242" s="1074" t="s">
        <v>13831</v>
      </c>
      <c r="K9242" s="1074" t="s">
        <v>15142</v>
      </c>
      <c r="L9242" s="1068">
        <v>13254.41</v>
      </c>
    </row>
    <row r="9243" spans="1:12" s="651" customFormat="1" ht="21.95" customHeight="1" x14ac:dyDescent="0.25">
      <c r="A9243" s="1401"/>
      <c r="B9243" s="1065" t="s">
        <v>7058</v>
      </c>
      <c r="C9243" s="903" t="s">
        <v>15143</v>
      </c>
      <c r="D9243" s="900" t="s">
        <v>215</v>
      </c>
      <c r="E9243" s="903" t="s">
        <v>776</v>
      </c>
      <c r="F9243" s="900" t="s">
        <v>265</v>
      </c>
      <c r="G9243" s="900" t="s">
        <v>53</v>
      </c>
      <c r="H9243" s="900" t="s">
        <v>273</v>
      </c>
      <c r="I9243" s="900" t="s">
        <v>274</v>
      </c>
      <c r="J9243" s="1073" t="s">
        <v>15144</v>
      </c>
      <c r="K9243" s="1073" t="s">
        <v>15145</v>
      </c>
      <c r="L9243" s="1066">
        <v>58171.66</v>
      </c>
    </row>
    <row r="9244" spans="1:12" s="651" customFormat="1" ht="21.95" customHeight="1" x14ac:dyDescent="0.25">
      <c r="A9244" s="1401"/>
      <c r="B9244" s="1067" t="s">
        <v>7058</v>
      </c>
      <c r="C9244" s="702" t="s">
        <v>15143</v>
      </c>
      <c r="D9244" s="899" t="s">
        <v>215</v>
      </c>
      <c r="E9244" s="702" t="s">
        <v>776</v>
      </c>
      <c r="F9244" s="899" t="s">
        <v>265</v>
      </c>
      <c r="G9244" s="899" t="s">
        <v>53</v>
      </c>
      <c r="H9244" s="899" t="s">
        <v>201</v>
      </c>
      <c r="I9244" s="899" t="s">
        <v>267</v>
      </c>
      <c r="J9244" s="1074" t="s">
        <v>12659</v>
      </c>
      <c r="K9244" s="1074" t="s">
        <v>12660</v>
      </c>
      <c r="L9244" s="1068">
        <v>400757.1</v>
      </c>
    </row>
    <row r="9245" spans="1:12" s="651" customFormat="1" ht="21.95" customHeight="1" x14ac:dyDescent="0.25">
      <c r="A9245" s="1401"/>
      <c r="B9245" s="1065" t="s">
        <v>7058</v>
      </c>
      <c r="C9245" s="903" t="s">
        <v>15143</v>
      </c>
      <c r="D9245" s="900" t="s">
        <v>215</v>
      </c>
      <c r="E9245" s="903" t="s">
        <v>776</v>
      </c>
      <c r="F9245" s="900" t="s">
        <v>265</v>
      </c>
      <c r="G9245" s="900" t="s">
        <v>53</v>
      </c>
      <c r="H9245" s="900" t="s">
        <v>201</v>
      </c>
      <c r="I9245" s="900" t="s">
        <v>268</v>
      </c>
      <c r="J9245" s="1073" t="s">
        <v>12670</v>
      </c>
      <c r="K9245" s="1073" t="s">
        <v>12671</v>
      </c>
      <c r="L9245" s="1066">
        <v>1127551.68</v>
      </c>
    </row>
    <row r="9246" spans="1:12" s="651" customFormat="1" ht="21.95" customHeight="1" x14ac:dyDescent="0.25">
      <c r="A9246" s="1401"/>
      <c r="B9246" s="1067" t="s">
        <v>7058</v>
      </c>
      <c r="C9246" s="702" t="s">
        <v>15146</v>
      </c>
      <c r="D9246" s="899" t="s">
        <v>215</v>
      </c>
      <c r="E9246" s="702" t="s">
        <v>875</v>
      </c>
      <c r="F9246" s="899" t="s">
        <v>265</v>
      </c>
      <c r="G9246" s="899" t="s">
        <v>53</v>
      </c>
      <c r="H9246" s="899" t="s">
        <v>201</v>
      </c>
      <c r="I9246" s="899" t="s">
        <v>267</v>
      </c>
      <c r="J9246" s="1074" t="s">
        <v>12659</v>
      </c>
      <c r="K9246" s="1074" t="s">
        <v>12660</v>
      </c>
      <c r="L9246" s="1068">
        <v>400757.1</v>
      </c>
    </row>
    <row r="9247" spans="1:12" s="651" customFormat="1" ht="21.95" customHeight="1" x14ac:dyDescent="0.25">
      <c r="A9247" s="1401"/>
      <c r="B9247" s="1065" t="s">
        <v>7058</v>
      </c>
      <c r="C9247" s="903" t="s">
        <v>15146</v>
      </c>
      <c r="D9247" s="900" t="s">
        <v>215</v>
      </c>
      <c r="E9247" s="903" t="s">
        <v>875</v>
      </c>
      <c r="F9247" s="900" t="s">
        <v>265</v>
      </c>
      <c r="G9247" s="900" t="s">
        <v>53</v>
      </c>
      <c r="H9247" s="900" t="s">
        <v>273</v>
      </c>
      <c r="I9247" s="900" t="s">
        <v>274</v>
      </c>
      <c r="J9247" s="1073" t="s">
        <v>15147</v>
      </c>
      <c r="K9247" s="1073" t="s">
        <v>15148</v>
      </c>
      <c r="L9247" s="1066">
        <v>20806.349999999999</v>
      </c>
    </row>
    <row r="9248" spans="1:12" s="651" customFormat="1" ht="21.95" customHeight="1" x14ac:dyDescent="0.25">
      <c r="A9248" s="1401"/>
      <c r="B9248" s="1067" t="s">
        <v>7058</v>
      </c>
      <c r="C9248" s="702" t="s">
        <v>15146</v>
      </c>
      <c r="D9248" s="899" t="s">
        <v>215</v>
      </c>
      <c r="E9248" s="702" t="s">
        <v>875</v>
      </c>
      <c r="F9248" s="899" t="s">
        <v>265</v>
      </c>
      <c r="G9248" s="899" t="s">
        <v>53</v>
      </c>
      <c r="H9248" s="899" t="s">
        <v>273</v>
      </c>
      <c r="I9248" s="899" t="s">
        <v>274</v>
      </c>
      <c r="J9248" s="1074" t="s">
        <v>15147</v>
      </c>
      <c r="K9248" s="1074" t="s">
        <v>15148</v>
      </c>
      <c r="L9248" s="1068">
        <v>38394.199999999997</v>
      </c>
    </row>
    <row r="9249" spans="1:12" s="651" customFormat="1" ht="21.95" customHeight="1" x14ac:dyDescent="0.25">
      <c r="A9249" s="1401"/>
      <c r="B9249" s="1065" t="s">
        <v>7058</v>
      </c>
      <c r="C9249" s="903" t="s">
        <v>7083</v>
      </c>
      <c r="D9249" s="900" t="s">
        <v>215</v>
      </c>
      <c r="E9249" s="903" t="s">
        <v>874</v>
      </c>
      <c r="F9249" s="900" t="s">
        <v>265</v>
      </c>
      <c r="G9249" s="900" t="s">
        <v>53</v>
      </c>
      <c r="H9249" s="900" t="s">
        <v>273</v>
      </c>
      <c r="I9249" s="900" t="s">
        <v>274</v>
      </c>
      <c r="J9249" s="1073" t="s">
        <v>15149</v>
      </c>
      <c r="K9249" s="1073" t="s">
        <v>15150</v>
      </c>
      <c r="L9249" s="1066">
        <v>39907.550000000003</v>
      </c>
    </row>
    <row r="9250" spans="1:12" s="651" customFormat="1" ht="21.95" customHeight="1" x14ac:dyDescent="0.25">
      <c r="A9250" s="1401"/>
      <c r="B9250" s="1067" t="s">
        <v>7058</v>
      </c>
      <c r="C9250" s="702" t="s">
        <v>7083</v>
      </c>
      <c r="D9250" s="899" t="s">
        <v>215</v>
      </c>
      <c r="E9250" s="702" t="s">
        <v>874</v>
      </c>
      <c r="F9250" s="899" t="s">
        <v>265</v>
      </c>
      <c r="G9250" s="899" t="s">
        <v>53</v>
      </c>
      <c r="H9250" s="899" t="s">
        <v>201</v>
      </c>
      <c r="I9250" s="899" t="s">
        <v>267</v>
      </c>
      <c r="J9250" s="1074" t="s">
        <v>12659</v>
      </c>
      <c r="K9250" s="1074" t="s">
        <v>12660</v>
      </c>
      <c r="L9250" s="1068">
        <v>400757.1</v>
      </c>
    </row>
    <row r="9251" spans="1:12" s="651" customFormat="1" ht="21.95" customHeight="1" x14ac:dyDescent="0.25">
      <c r="A9251" s="1401"/>
      <c r="B9251" s="1065" t="s">
        <v>7058</v>
      </c>
      <c r="C9251" s="903" t="s">
        <v>7083</v>
      </c>
      <c r="D9251" s="900" t="s">
        <v>215</v>
      </c>
      <c r="E9251" s="903" t="s">
        <v>874</v>
      </c>
      <c r="F9251" s="900" t="s">
        <v>265</v>
      </c>
      <c r="G9251" s="900" t="s">
        <v>53</v>
      </c>
      <c r="H9251" s="900" t="s">
        <v>201</v>
      </c>
      <c r="I9251" s="900" t="s">
        <v>268</v>
      </c>
      <c r="J9251" s="1073" t="s">
        <v>12670</v>
      </c>
      <c r="K9251" s="1073" t="s">
        <v>12671</v>
      </c>
      <c r="L9251" s="1066">
        <v>1127551.68</v>
      </c>
    </row>
    <row r="9252" spans="1:12" s="651" customFormat="1" ht="21.95" customHeight="1" x14ac:dyDescent="0.25">
      <c r="A9252" s="1401"/>
      <c r="B9252" s="1065" t="s">
        <v>7058</v>
      </c>
      <c r="C9252" s="903" t="s">
        <v>7084</v>
      </c>
      <c r="D9252" s="900" t="s">
        <v>215</v>
      </c>
      <c r="E9252" s="903" t="s">
        <v>873</v>
      </c>
      <c r="F9252" s="900" t="s">
        <v>265</v>
      </c>
      <c r="G9252" s="900" t="s">
        <v>53</v>
      </c>
      <c r="H9252" s="900" t="s">
        <v>201</v>
      </c>
      <c r="I9252" s="900" t="s">
        <v>267</v>
      </c>
      <c r="J9252" s="1073" t="s">
        <v>12659</v>
      </c>
      <c r="K9252" s="1073" t="s">
        <v>12660</v>
      </c>
      <c r="L9252" s="1066">
        <v>400757.1</v>
      </c>
    </row>
    <row r="9253" spans="1:12" s="651" customFormat="1" ht="21.95" customHeight="1" x14ac:dyDescent="0.25">
      <c r="A9253" s="1401"/>
      <c r="B9253" s="1067" t="s">
        <v>7058</v>
      </c>
      <c r="C9253" s="702" t="s">
        <v>7084</v>
      </c>
      <c r="D9253" s="899" t="s">
        <v>215</v>
      </c>
      <c r="E9253" s="702" t="s">
        <v>873</v>
      </c>
      <c r="F9253" s="899" t="s">
        <v>265</v>
      </c>
      <c r="G9253" s="899" t="s">
        <v>53</v>
      </c>
      <c r="H9253" s="899" t="s">
        <v>201</v>
      </c>
      <c r="I9253" s="899" t="s">
        <v>268</v>
      </c>
      <c r="J9253" s="1074" t="s">
        <v>12670</v>
      </c>
      <c r="K9253" s="1074" t="s">
        <v>12671</v>
      </c>
      <c r="L9253" s="1068">
        <v>1127551.68</v>
      </c>
    </row>
    <row r="9254" spans="1:12" s="651" customFormat="1" ht="21.95" customHeight="1" x14ac:dyDescent="0.25">
      <c r="A9254" s="1401"/>
      <c r="B9254" s="1065" t="s">
        <v>7058</v>
      </c>
      <c r="C9254" s="903" t="s">
        <v>7085</v>
      </c>
      <c r="D9254" s="900" t="s">
        <v>215</v>
      </c>
      <c r="E9254" s="903" t="s">
        <v>775</v>
      </c>
      <c r="F9254" s="900" t="s">
        <v>265</v>
      </c>
      <c r="G9254" s="900" t="s">
        <v>53</v>
      </c>
      <c r="H9254" s="900" t="s">
        <v>218</v>
      </c>
      <c r="I9254" s="900" t="s">
        <v>972</v>
      </c>
      <c r="J9254" s="1073" t="s">
        <v>14378</v>
      </c>
      <c r="K9254" s="1073" t="s">
        <v>14379</v>
      </c>
      <c r="L9254" s="1066">
        <v>1102288.3899999999</v>
      </c>
    </row>
    <row r="9255" spans="1:12" s="651" customFormat="1" ht="21.95" customHeight="1" x14ac:dyDescent="0.25">
      <c r="A9255" s="1401"/>
      <c r="B9255" s="1067" t="s">
        <v>7058</v>
      </c>
      <c r="C9255" s="702" t="s">
        <v>7085</v>
      </c>
      <c r="D9255" s="899" t="s">
        <v>215</v>
      </c>
      <c r="E9255" s="702" t="s">
        <v>775</v>
      </c>
      <c r="F9255" s="899" t="s">
        <v>265</v>
      </c>
      <c r="G9255" s="899" t="s">
        <v>53</v>
      </c>
      <c r="H9255" s="899" t="s">
        <v>218</v>
      </c>
      <c r="I9255" s="899" t="s">
        <v>306</v>
      </c>
      <c r="J9255" s="1074" t="s">
        <v>14665</v>
      </c>
      <c r="K9255" s="1074" t="s">
        <v>14666</v>
      </c>
      <c r="L9255" s="1068">
        <v>21396.39</v>
      </c>
    </row>
    <row r="9256" spans="1:12" s="651" customFormat="1" ht="21.95" customHeight="1" x14ac:dyDescent="0.25">
      <c r="A9256" s="1401"/>
      <c r="B9256" s="1065" t="s">
        <v>7058</v>
      </c>
      <c r="C9256" s="903" t="s">
        <v>7085</v>
      </c>
      <c r="D9256" s="900" t="s">
        <v>215</v>
      </c>
      <c r="E9256" s="903" t="s">
        <v>775</v>
      </c>
      <c r="F9256" s="900" t="s">
        <v>265</v>
      </c>
      <c r="G9256" s="900" t="s">
        <v>53</v>
      </c>
      <c r="H9256" s="900" t="s">
        <v>273</v>
      </c>
      <c r="I9256" s="900" t="s">
        <v>275</v>
      </c>
      <c r="J9256" s="1073" t="s">
        <v>15151</v>
      </c>
      <c r="K9256" s="1073" t="s">
        <v>15152</v>
      </c>
      <c r="L9256" s="1066">
        <v>10093.33</v>
      </c>
    </row>
    <row r="9257" spans="1:12" s="651" customFormat="1" ht="21.95" customHeight="1" x14ac:dyDescent="0.25">
      <c r="A9257" s="1401"/>
      <c r="B9257" s="1067" t="s">
        <v>7058</v>
      </c>
      <c r="C9257" s="702" t="s">
        <v>7085</v>
      </c>
      <c r="D9257" s="899" t="s">
        <v>215</v>
      </c>
      <c r="E9257" s="702" t="s">
        <v>775</v>
      </c>
      <c r="F9257" s="899" t="s">
        <v>265</v>
      </c>
      <c r="G9257" s="899" t="s">
        <v>53</v>
      </c>
      <c r="H9257" s="899" t="s">
        <v>273</v>
      </c>
      <c r="I9257" s="899" t="s">
        <v>275</v>
      </c>
      <c r="J9257" s="1074" t="s">
        <v>15151</v>
      </c>
      <c r="K9257" s="1074" t="s">
        <v>15152</v>
      </c>
      <c r="L9257" s="1068">
        <v>10093.33</v>
      </c>
    </row>
    <row r="9258" spans="1:12" s="651" customFormat="1" ht="21.95" customHeight="1" x14ac:dyDescent="0.25">
      <c r="A9258" s="1401"/>
      <c r="B9258" s="1065" t="s">
        <v>7058</v>
      </c>
      <c r="C9258" s="903" t="s">
        <v>7085</v>
      </c>
      <c r="D9258" s="900" t="s">
        <v>215</v>
      </c>
      <c r="E9258" s="903" t="s">
        <v>775</v>
      </c>
      <c r="F9258" s="900" t="s">
        <v>265</v>
      </c>
      <c r="G9258" s="900" t="s">
        <v>53</v>
      </c>
      <c r="H9258" s="900" t="s">
        <v>273</v>
      </c>
      <c r="I9258" s="900" t="s">
        <v>275</v>
      </c>
      <c r="J9258" s="1073" t="s">
        <v>15151</v>
      </c>
      <c r="K9258" s="1073" t="s">
        <v>15152</v>
      </c>
      <c r="L9258" s="1066">
        <v>10093.33</v>
      </c>
    </row>
    <row r="9259" spans="1:12" s="651" customFormat="1" ht="21.95" customHeight="1" x14ac:dyDescent="0.25">
      <c r="A9259" s="1401"/>
      <c r="B9259" s="1067" t="s">
        <v>7058</v>
      </c>
      <c r="C9259" s="702" t="s">
        <v>7085</v>
      </c>
      <c r="D9259" s="899" t="s">
        <v>215</v>
      </c>
      <c r="E9259" s="702" t="s">
        <v>775</v>
      </c>
      <c r="F9259" s="899" t="s">
        <v>265</v>
      </c>
      <c r="G9259" s="899" t="s">
        <v>53</v>
      </c>
      <c r="H9259" s="899" t="s">
        <v>201</v>
      </c>
      <c r="I9259" s="899" t="s">
        <v>267</v>
      </c>
      <c r="J9259" s="1074" t="s">
        <v>12659</v>
      </c>
      <c r="K9259" s="1074" t="s">
        <v>12660</v>
      </c>
      <c r="L9259" s="1068">
        <v>400757.1</v>
      </c>
    </row>
    <row r="9260" spans="1:12" s="651" customFormat="1" ht="21.95" customHeight="1" x14ac:dyDescent="0.25">
      <c r="A9260" s="1401"/>
      <c r="B9260" s="1065" t="s">
        <v>7058</v>
      </c>
      <c r="C9260" s="903" t="s">
        <v>7085</v>
      </c>
      <c r="D9260" s="900" t="s">
        <v>215</v>
      </c>
      <c r="E9260" s="903" t="s">
        <v>775</v>
      </c>
      <c r="F9260" s="900" t="s">
        <v>265</v>
      </c>
      <c r="G9260" s="900" t="s">
        <v>53</v>
      </c>
      <c r="H9260" s="900" t="s">
        <v>201</v>
      </c>
      <c r="I9260" s="900" t="s">
        <v>268</v>
      </c>
      <c r="J9260" s="1073" t="s">
        <v>12670</v>
      </c>
      <c r="K9260" s="1073" t="s">
        <v>12671</v>
      </c>
      <c r="L9260" s="1066">
        <v>1127551.68</v>
      </c>
    </row>
    <row r="9261" spans="1:12" s="651" customFormat="1" ht="21.95" customHeight="1" x14ac:dyDescent="0.25">
      <c r="A9261" s="1401"/>
      <c r="B9261" s="1067" t="s">
        <v>7058</v>
      </c>
      <c r="C9261" s="702" t="s">
        <v>7086</v>
      </c>
      <c r="D9261" s="899" t="s">
        <v>215</v>
      </c>
      <c r="E9261" s="702" t="s">
        <v>864</v>
      </c>
      <c r="F9261" s="899" t="s">
        <v>265</v>
      </c>
      <c r="G9261" s="899" t="s">
        <v>53</v>
      </c>
      <c r="H9261" s="899" t="s">
        <v>201</v>
      </c>
      <c r="I9261" s="899" t="s">
        <v>267</v>
      </c>
      <c r="J9261" s="1074" t="s">
        <v>12659</v>
      </c>
      <c r="K9261" s="1074" t="s">
        <v>12660</v>
      </c>
      <c r="L9261" s="1068">
        <v>400757.1</v>
      </c>
    </row>
    <row r="9262" spans="1:12" s="651" customFormat="1" ht="21.95" customHeight="1" x14ac:dyDescent="0.25">
      <c r="A9262" s="1401"/>
      <c r="B9262" s="1065" t="s">
        <v>7058</v>
      </c>
      <c r="C9262" s="903" t="s">
        <v>7086</v>
      </c>
      <c r="D9262" s="900" t="s">
        <v>215</v>
      </c>
      <c r="E9262" s="903" t="s">
        <v>864</v>
      </c>
      <c r="F9262" s="900" t="s">
        <v>265</v>
      </c>
      <c r="G9262" s="900" t="s">
        <v>53</v>
      </c>
      <c r="H9262" s="900" t="s">
        <v>201</v>
      </c>
      <c r="I9262" s="900" t="s">
        <v>268</v>
      </c>
      <c r="J9262" s="1073" t="s">
        <v>12670</v>
      </c>
      <c r="K9262" s="1073" t="s">
        <v>12671</v>
      </c>
      <c r="L9262" s="1066">
        <v>1127551.68</v>
      </c>
    </row>
    <row r="9263" spans="1:12" s="651" customFormat="1" ht="21.95" customHeight="1" x14ac:dyDescent="0.25">
      <c r="A9263" s="1401"/>
      <c r="B9263" s="1067" t="s">
        <v>7087</v>
      </c>
      <c r="C9263" s="702" t="s">
        <v>7088</v>
      </c>
      <c r="D9263" s="899" t="s">
        <v>215</v>
      </c>
      <c r="E9263" s="702" t="s">
        <v>1182</v>
      </c>
      <c r="F9263" s="899" t="s">
        <v>265</v>
      </c>
      <c r="G9263" s="899" t="s">
        <v>53</v>
      </c>
      <c r="H9263" s="899" t="s">
        <v>273</v>
      </c>
      <c r="I9263" s="899" t="s">
        <v>274</v>
      </c>
      <c r="J9263" s="1074" t="s">
        <v>13704</v>
      </c>
      <c r="K9263" s="1074" t="s">
        <v>14308</v>
      </c>
      <c r="L9263" s="1068">
        <v>16388.11</v>
      </c>
    </row>
    <row r="9264" spans="1:12" s="651" customFormat="1" ht="21.95" customHeight="1" x14ac:dyDescent="0.25">
      <c r="A9264" s="1401"/>
      <c r="B9264" s="1065" t="s">
        <v>7087</v>
      </c>
      <c r="C9264" s="903" t="s">
        <v>7088</v>
      </c>
      <c r="D9264" s="900" t="s">
        <v>215</v>
      </c>
      <c r="E9264" s="903" t="s">
        <v>1182</v>
      </c>
      <c r="F9264" s="900" t="s">
        <v>265</v>
      </c>
      <c r="G9264" s="900" t="s">
        <v>53</v>
      </c>
      <c r="H9264" s="900" t="s">
        <v>273</v>
      </c>
      <c r="I9264" s="900" t="s">
        <v>274</v>
      </c>
      <c r="J9264" s="1073" t="s">
        <v>15153</v>
      </c>
      <c r="K9264" s="1073" t="s">
        <v>15154</v>
      </c>
      <c r="L9264" s="1066">
        <v>20069.89</v>
      </c>
    </row>
    <row r="9265" spans="1:12" s="651" customFormat="1" ht="21.95" customHeight="1" x14ac:dyDescent="0.25">
      <c r="A9265" s="1401"/>
      <c r="B9265" s="1067" t="s">
        <v>7087</v>
      </c>
      <c r="C9265" s="702" t="s">
        <v>7088</v>
      </c>
      <c r="D9265" s="899" t="s">
        <v>215</v>
      </c>
      <c r="E9265" s="702" t="s">
        <v>1182</v>
      </c>
      <c r="F9265" s="899" t="s">
        <v>265</v>
      </c>
      <c r="G9265" s="899" t="s">
        <v>53</v>
      </c>
      <c r="H9265" s="899" t="s">
        <v>273</v>
      </c>
      <c r="I9265" s="899" t="s">
        <v>274</v>
      </c>
      <c r="J9265" s="1074" t="s">
        <v>13956</v>
      </c>
      <c r="K9265" s="1074" t="s">
        <v>13986</v>
      </c>
      <c r="L9265" s="1068">
        <v>38970.089999999997</v>
      </c>
    </row>
    <row r="9266" spans="1:12" s="651" customFormat="1" ht="21.95" customHeight="1" x14ac:dyDescent="0.25">
      <c r="A9266" s="1401"/>
      <c r="B9266" s="1065" t="s">
        <v>7087</v>
      </c>
      <c r="C9266" s="903" t="s">
        <v>7088</v>
      </c>
      <c r="D9266" s="900" t="s">
        <v>215</v>
      </c>
      <c r="E9266" s="903" t="s">
        <v>1182</v>
      </c>
      <c r="F9266" s="900" t="s">
        <v>265</v>
      </c>
      <c r="G9266" s="900" t="s">
        <v>53</v>
      </c>
      <c r="H9266" s="900" t="s">
        <v>201</v>
      </c>
      <c r="I9266" s="900" t="s">
        <v>267</v>
      </c>
      <c r="J9266" s="1073" t="s">
        <v>12659</v>
      </c>
      <c r="K9266" s="1073" t="s">
        <v>12660</v>
      </c>
      <c r="L9266" s="1066">
        <v>1687904.43</v>
      </c>
    </row>
    <row r="9267" spans="1:12" s="651" customFormat="1" ht="21.95" customHeight="1" x14ac:dyDescent="0.25">
      <c r="A9267" s="1401"/>
      <c r="B9267" s="1067" t="s">
        <v>7087</v>
      </c>
      <c r="C9267" s="702" t="s">
        <v>7088</v>
      </c>
      <c r="D9267" s="899" t="s">
        <v>215</v>
      </c>
      <c r="E9267" s="702" t="s">
        <v>1182</v>
      </c>
      <c r="F9267" s="899" t="s">
        <v>265</v>
      </c>
      <c r="G9267" s="899" t="s">
        <v>53</v>
      </c>
      <c r="H9267" s="899" t="s">
        <v>201</v>
      </c>
      <c r="I9267" s="899" t="s">
        <v>268</v>
      </c>
      <c r="J9267" s="1074" t="s">
        <v>12670</v>
      </c>
      <c r="K9267" s="1074" t="s">
        <v>12671</v>
      </c>
      <c r="L9267" s="1068">
        <v>4749010.01</v>
      </c>
    </row>
    <row r="9268" spans="1:12" s="651" customFormat="1" ht="21.95" customHeight="1" x14ac:dyDescent="0.25">
      <c r="A9268" s="1401"/>
      <c r="B9268" s="1065" t="s">
        <v>7087</v>
      </c>
      <c r="C9268" s="903" t="s">
        <v>7088</v>
      </c>
      <c r="D9268" s="900" t="s">
        <v>215</v>
      </c>
      <c r="E9268" s="903" t="s">
        <v>1182</v>
      </c>
      <c r="F9268" s="900" t="s">
        <v>265</v>
      </c>
      <c r="G9268" s="900" t="s">
        <v>53</v>
      </c>
      <c r="H9268" s="900" t="s">
        <v>201</v>
      </c>
      <c r="I9268" s="900" t="s">
        <v>268</v>
      </c>
      <c r="J9268" s="1073" t="s">
        <v>12670</v>
      </c>
      <c r="K9268" s="1073" t="s">
        <v>12672</v>
      </c>
      <c r="L9268" s="1066">
        <v>5065784.63</v>
      </c>
    </row>
    <row r="9269" spans="1:12" s="651" customFormat="1" ht="21.95" customHeight="1" x14ac:dyDescent="0.25">
      <c r="A9269" s="1401"/>
      <c r="B9269" s="1067" t="s">
        <v>7087</v>
      </c>
      <c r="C9269" s="702" t="s">
        <v>7089</v>
      </c>
      <c r="D9269" s="899" t="s">
        <v>264</v>
      </c>
      <c r="E9269" s="702" t="s">
        <v>228</v>
      </c>
      <c r="F9269" s="899" t="s">
        <v>265</v>
      </c>
      <c r="G9269" s="899" t="s">
        <v>53</v>
      </c>
      <c r="H9269" s="899" t="s">
        <v>266</v>
      </c>
      <c r="I9269" s="899" t="s">
        <v>267</v>
      </c>
      <c r="J9269" s="1074" t="s">
        <v>12659</v>
      </c>
      <c r="K9269" s="1074" t="s">
        <v>12660</v>
      </c>
      <c r="L9269" s="1068">
        <v>354657.09</v>
      </c>
    </row>
    <row r="9270" spans="1:12" s="651" customFormat="1" ht="21.95" customHeight="1" x14ac:dyDescent="0.25">
      <c r="A9270" s="1401"/>
      <c r="B9270" s="1065" t="s">
        <v>7087</v>
      </c>
      <c r="C9270" s="903" t="s">
        <v>7089</v>
      </c>
      <c r="D9270" s="900" t="s">
        <v>264</v>
      </c>
      <c r="E9270" s="903" t="s">
        <v>228</v>
      </c>
      <c r="F9270" s="900" t="s">
        <v>265</v>
      </c>
      <c r="G9270" s="900" t="s">
        <v>53</v>
      </c>
      <c r="H9270" s="900" t="s">
        <v>266</v>
      </c>
      <c r="I9270" s="900" t="s">
        <v>268</v>
      </c>
      <c r="J9270" s="1073" t="s">
        <v>12670</v>
      </c>
      <c r="K9270" s="1073" t="s">
        <v>12671</v>
      </c>
      <c r="L9270" s="1066">
        <v>996165.17</v>
      </c>
    </row>
    <row r="9271" spans="1:12" s="651" customFormat="1" ht="21.95" customHeight="1" x14ac:dyDescent="0.25">
      <c r="A9271" s="1401"/>
      <c r="B9271" s="1067" t="s">
        <v>7087</v>
      </c>
      <c r="C9271" s="702" t="s">
        <v>7089</v>
      </c>
      <c r="D9271" s="899" t="s">
        <v>264</v>
      </c>
      <c r="E9271" s="702" t="s">
        <v>228</v>
      </c>
      <c r="F9271" s="899" t="s">
        <v>265</v>
      </c>
      <c r="G9271" s="899" t="s">
        <v>53</v>
      </c>
      <c r="H9271" s="899" t="s">
        <v>266</v>
      </c>
      <c r="I9271" s="899" t="s">
        <v>268</v>
      </c>
      <c r="J9271" s="1074" t="s">
        <v>12670</v>
      </c>
      <c r="K9271" s="1074" t="s">
        <v>12672</v>
      </c>
      <c r="L9271" s="1068">
        <v>1061942.24</v>
      </c>
    </row>
    <row r="9272" spans="1:12" s="651" customFormat="1" ht="21.95" customHeight="1" x14ac:dyDescent="0.25">
      <c r="A9272" s="1401"/>
      <c r="B9272" s="1065" t="s">
        <v>7087</v>
      </c>
      <c r="C9272" s="903" t="s">
        <v>7089</v>
      </c>
      <c r="D9272" s="900" t="s">
        <v>264</v>
      </c>
      <c r="E9272" s="903" t="s">
        <v>228</v>
      </c>
      <c r="F9272" s="900" t="s">
        <v>265</v>
      </c>
      <c r="G9272" s="900" t="s">
        <v>53</v>
      </c>
      <c r="H9272" s="900" t="s">
        <v>285</v>
      </c>
      <c r="I9272" s="900" t="s">
        <v>306</v>
      </c>
      <c r="J9272" s="1073" t="s">
        <v>12787</v>
      </c>
      <c r="K9272" s="1073" t="s">
        <v>15155</v>
      </c>
      <c r="L9272" s="1066">
        <v>27301.439999999999</v>
      </c>
    </row>
    <row r="9273" spans="1:12" s="651" customFormat="1" ht="21.95" customHeight="1" x14ac:dyDescent="0.25">
      <c r="A9273" s="1401"/>
      <c r="B9273" s="1067" t="s">
        <v>7087</v>
      </c>
      <c r="C9273" s="702" t="s">
        <v>7090</v>
      </c>
      <c r="D9273" s="899" t="s">
        <v>264</v>
      </c>
      <c r="E9273" s="702" t="s">
        <v>228</v>
      </c>
      <c r="F9273" s="899" t="s">
        <v>265</v>
      </c>
      <c r="G9273" s="899" t="s">
        <v>53</v>
      </c>
      <c r="H9273" s="899" t="s">
        <v>266</v>
      </c>
      <c r="I9273" s="899" t="s">
        <v>267</v>
      </c>
      <c r="J9273" s="1074" t="s">
        <v>12659</v>
      </c>
      <c r="K9273" s="1074" t="s">
        <v>12660</v>
      </c>
      <c r="L9273" s="1068">
        <v>354657.09</v>
      </c>
    </row>
    <row r="9274" spans="1:12" s="651" customFormat="1" ht="21.95" customHeight="1" x14ac:dyDescent="0.25">
      <c r="A9274" s="1401"/>
      <c r="B9274" s="1065" t="s">
        <v>7087</v>
      </c>
      <c r="C9274" s="903" t="s">
        <v>7090</v>
      </c>
      <c r="D9274" s="900" t="s">
        <v>264</v>
      </c>
      <c r="E9274" s="903" t="s">
        <v>228</v>
      </c>
      <c r="F9274" s="900" t="s">
        <v>265</v>
      </c>
      <c r="G9274" s="900" t="s">
        <v>53</v>
      </c>
      <c r="H9274" s="900" t="s">
        <v>266</v>
      </c>
      <c r="I9274" s="900" t="s">
        <v>268</v>
      </c>
      <c r="J9274" s="1073" t="s">
        <v>12670</v>
      </c>
      <c r="K9274" s="1073" t="s">
        <v>12671</v>
      </c>
      <c r="L9274" s="1066">
        <v>996165.17</v>
      </c>
    </row>
    <row r="9275" spans="1:12" s="651" customFormat="1" ht="21.95" customHeight="1" x14ac:dyDescent="0.25">
      <c r="A9275" s="1401"/>
      <c r="B9275" s="1067" t="s">
        <v>7087</v>
      </c>
      <c r="C9275" s="702" t="s">
        <v>7090</v>
      </c>
      <c r="D9275" s="899" t="s">
        <v>264</v>
      </c>
      <c r="E9275" s="702" t="s">
        <v>228</v>
      </c>
      <c r="F9275" s="899" t="s">
        <v>265</v>
      </c>
      <c r="G9275" s="899" t="s">
        <v>53</v>
      </c>
      <c r="H9275" s="899" t="s">
        <v>266</v>
      </c>
      <c r="I9275" s="899" t="s">
        <v>268</v>
      </c>
      <c r="J9275" s="1074" t="s">
        <v>12670</v>
      </c>
      <c r="K9275" s="1074" t="s">
        <v>12672</v>
      </c>
      <c r="L9275" s="1068">
        <v>1061942.24</v>
      </c>
    </row>
    <row r="9276" spans="1:12" s="651" customFormat="1" ht="21.95" customHeight="1" x14ac:dyDescent="0.25">
      <c r="A9276" s="1401"/>
      <c r="B9276" s="1065" t="s">
        <v>7087</v>
      </c>
      <c r="C9276" s="903" t="s">
        <v>7090</v>
      </c>
      <c r="D9276" s="900" t="s">
        <v>264</v>
      </c>
      <c r="E9276" s="903" t="s">
        <v>228</v>
      </c>
      <c r="F9276" s="900" t="s">
        <v>265</v>
      </c>
      <c r="G9276" s="900" t="s">
        <v>53</v>
      </c>
      <c r="H9276" s="900" t="s">
        <v>285</v>
      </c>
      <c r="I9276" s="900" t="s">
        <v>506</v>
      </c>
      <c r="J9276" s="1073" t="s">
        <v>12787</v>
      </c>
      <c r="K9276" s="1073" t="s">
        <v>15155</v>
      </c>
      <c r="L9276" s="1066">
        <v>27301.439999999999</v>
      </c>
    </row>
    <row r="9277" spans="1:12" s="651" customFormat="1" ht="21.95" customHeight="1" x14ac:dyDescent="0.25">
      <c r="A9277" s="1401"/>
      <c r="B9277" s="1067" t="s">
        <v>7087</v>
      </c>
      <c r="C9277" s="702" t="s">
        <v>7091</v>
      </c>
      <c r="D9277" s="899" t="s">
        <v>264</v>
      </c>
      <c r="E9277" s="702" t="s">
        <v>228</v>
      </c>
      <c r="F9277" s="899" t="s">
        <v>265</v>
      </c>
      <c r="G9277" s="899" t="s">
        <v>53</v>
      </c>
      <c r="H9277" s="899" t="s">
        <v>266</v>
      </c>
      <c r="I9277" s="899" t="s">
        <v>267</v>
      </c>
      <c r="J9277" s="1074" t="s">
        <v>12659</v>
      </c>
      <c r="K9277" s="1074" t="s">
        <v>12660</v>
      </c>
      <c r="L9277" s="1068">
        <v>354657.09</v>
      </c>
    </row>
    <row r="9278" spans="1:12" s="651" customFormat="1" ht="21.95" customHeight="1" x14ac:dyDescent="0.25">
      <c r="A9278" s="1401"/>
      <c r="B9278" s="1065" t="s">
        <v>7087</v>
      </c>
      <c r="C9278" s="903" t="s">
        <v>7091</v>
      </c>
      <c r="D9278" s="900" t="s">
        <v>264</v>
      </c>
      <c r="E9278" s="903" t="s">
        <v>228</v>
      </c>
      <c r="F9278" s="900" t="s">
        <v>265</v>
      </c>
      <c r="G9278" s="900" t="s">
        <v>53</v>
      </c>
      <c r="H9278" s="900" t="s">
        <v>266</v>
      </c>
      <c r="I9278" s="900" t="s">
        <v>268</v>
      </c>
      <c r="J9278" s="1073" t="s">
        <v>12670</v>
      </c>
      <c r="K9278" s="1073" t="s">
        <v>12671</v>
      </c>
      <c r="L9278" s="1066">
        <v>996165.17</v>
      </c>
    </row>
    <row r="9279" spans="1:12" s="651" customFormat="1" ht="21.95" customHeight="1" x14ac:dyDescent="0.25">
      <c r="A9279" s="1401"/>
      <c r="B9279" s="1067" t="s">
        <v>7087</v>
      </c>
      <c r="C9279" s="702" t="s">
        <v>7091</v>
      </c>
      <c r="D9279" s="899" t="s">
        <v>264</v>
      </c>
      <c r="E9279" s="702" t="s">
        <v>228</v>
      </c>
      <c r="F9279" s="899" t="s">
        <v>265</v>
      </c>
      <c r="G9279" s="899" t="s">
        <v>53</v>
      </c>
      <c r="H9279" s="899" t="s">
        <v>266</v>
      </c>
      <c r="I9279" s="899" t="s">
        <v>268</v>
      </c>
      <c r="J9279" s="1074" t="s">
        <v>12670</v>
      </c>
      <c r="K9279" s="1074" t="s">
        <v>12672</v>
      </c>
      <c r="L9279" s="1068">
        <v>1061942.24</v>
      </c>
    </row>
    <row r="9280" spans="1:12" s="651" customFormat="1" ht="21.95" customHeight="1" x14ac:dyDescent="0.25">
      <c r="A9280" s="1401"/>
      <c r="B9280" s="1065" t="s">
        <v>7087</v>
      </c>
      <c r="C9280" s="903" t="s">
        <v>7091</v>
      </c>
      <c r="D9280" s="900" t="s">
        <v>264</v>
      </c>
      <c r="E9280" s="903" t="s">
        <v>228</v>
      </c>
      <c r="F9280" s="900" t="s">
        <v>265</v>
      </c>
      <c r="G9280" s="900" t="s">
        <v>53</v>
      </c>
      <c r="H9280" s="900" t="s">
        <v>285</v>
      </c>
      <c r="I9280" s="900" t="s">
        <v>506</v>
      </c>
      <c r="J9280" s="1073" t="s">
        <v>12787</v>
      </c>
      <c r="K9280" s="1073" t="s">
        <v>15155</v>
      </c>
      <c r="L9280" s="1066">
        <v>27301.439999999999</v>
      </c>
    </row>
    <row r="9281" spans="1:12" s="651" customFormat="1" ht="21.95" customHeight="1" x14ac:dyDescent="0.25">
      <c r="A9281" s="1401"/>
      <c r="B9281" s="1067" t="s">
        <v>7087</v>
      </c>
      <c r="C9281" s="702" t="s">
        <v>7092</v>
      </c>
      <c r="D9281" s="899" t="s">
        <v>264</v>
      </c>
      <c r="E9281" s="702" t="s">
        <v>228</v>
      </c>
      <c r="F9281" s="899" t="s">
        <v>265</v>
      </c>
      <c r="G9281" s="899" t="s">
        <v>53</v>
      </c>
      <c r="H9281" s="899" t="s">
        <v>266</v>
      </c>
      <c r="I9281" s="899" t="s">
        <v>267</v>
      </c>
      <c r="J9281" s="1074" t="s">
        <v>12659</v>
      </c>
      <c r="K9281" s="1074" t="s">
        <v>12660</v>
      </c>
      <c r="L9281" s="1068">
        <v>354657.09</v>
      </c>
    </row>
    <row r="9282" spans="1:12" s="651" customFormat="1" ht="21.95" customHeight="1" x14ac:dyDescent="0.25">
      <c r="A9282" s="1401"/>
      <c r="B9282" s="1065" t="s">
        <v>7087</v>
      </c>
      <c r="C9282" s="903" t="s">
        <v>7092</v>
      </c>
      <c r="D9282" s="900" t="s">
        <v>264</v>
      </c>
      <c r="E9282" s="903" t="s">
        <v>228</v>
      </c>
      <c r="F9282" s="900" t="s">
        <v>265</v>
      </c>
      <c r="G9282" s="900" t="s">
        <v>53</v>
      </c>
      <c r="H9282" s="900" t="s">
        <v>266</v>
      </c>
      <c r="I9282" s="900" t="s">
        <v>268</v>
      </c>
      <c r="J9282" s="1073" t="s">
        <v>12670</v>
      </c>
      <c r="K9282" s="1073" t="s">
        <v>12671</v>
      </c>
      <c r="L9282" s="1066">
        <v>996165.17</v>
      </c>
    </row>
    <row r="9283" spans="1:12" s="651" customFormat="1" ht="21.95" customHeight="1" x14ac:dyDescent="0.25">
      <c r="A9283" s="1401"/>
      <c r="B9283" s="1067" t="s">
        <v>7087</v>
      </c>
      <c r="C9283" s="702" t="s">
        <v>7092</v>
      </c>
      <c r="D9283" s="899" t="s">
        <v>264</v>
      </c>
      <c r="E9283" s="702" t="s">
        <v>228</v>
      </c>
      <c r="F9283" s="899" t="s">
        <v>265</v>
      </c>
      <c r="G9283" s="899" t="s">
        <v>53</v>
      </c>
      <c r="H9283" s="899" t="s">
        <v>266</v>
      </c>
      <c r="I9283" s="899" t="s">
        <v>268</v>
      </c>
      <c r="J9283" s="1074" t="s">
        <v>12670</v>
      </c>
      <c r="K9283" s="1074" t="s">
        <v>12672</v>
      </c>
      <c r="L9283" s="1068">
        <v>1061942.24</v>
      </c>
    </row>
    <row r="9284" spans="1:12" s="651" customFormat="1" ht="21.95" customHeight="1" x14ac:dyDescent="0.25">
      <c r="A9284" s="1401"/>
      <c r="B9284" s="1065" t="s">
        <v>7087</v>
      </c>
      <c r="C9284" s="903" t="s">
        <v>7092</v>
      </c>
      <c r="D9284" s="900" t="s">
        <v>264</v>
      </c>
      <c r="E9284" s="903" t="s">
        <v>228</v>
      </c>
      <c r="F9284" s="900" t="s">
        <v>265</v>
      </c>
      <c r="G9284" s="900" t="s">
        <v>53</v>
      </c>
      <c r="H9284" s="900" t="s">
        <v>285</v>
      </c>
      <c r="I9284" s="900" t="s">
        <v>506</v>
      </c>
      <c r="J9284" s="1073" t="s">
        <v>12787</v>
      </c>
      <c r="K9284" s="1073" t="s">
        <v>15155</v>
      </c>
      <c r="L9284" s="1066">
        <v>27301.439999999999</v>
      </c>
    </row>
    <row r="9285" spans="1:12" s="651" customFormat="1" ht="21.95" customHeight="1" x14ac:dyDescent="0.25">
      <c r="A9285" s="1401"/>
      <c r="B9285" s="1067" t="s">
        <v>7087</v>
      </c>
      <c r="C9285" s="702" t="s">
        <v>7092</v>
      </c>
      <c r="D9285" s="899" t="s">
        <v>264</v>
      </c>
      <c r="E9285" s="702" t="s">
        <v>228</v>
      </c>
      <c r="F9285" s="899" t="s">
        <v>265</v>
      </c>
      <c r="G9285" s="899" t="s">
        <v>53</v>
      </c>
      <c r="H9285" s="899" t="s">
        <v>273</v>
      </c>
      <c r="I9285" s="899" t="s">
        <v>274</v>
      </c>
      <c r="J9285" s="1074" t="s">
        <v>13157</v>
      </c>
      <c r="K9285" s="1074" t="s">
        <v>15156</v>
      </c>
      <c r="L9285" s="1068">
        <v>38967.910000000003</v>
      </c>
    </row>
    <row r="9286" spans="1:12" s="651" customFormat="1" ht="21.95" customHeight="1" x14ac:dyDescent="0.25">
      <c r="A9286" s="1401"/>
      <c r="B9286" s="1065" t="s">
        <v>7087</v>
      </c>
      <c r="C9286" s="903" t="s">
        <v>7093</v>
      </c>
      <c r="D9286" s="900" t="s">
        <v>264</v>
      </c>
      <c r="E9286" s="903" t="s">
        <v>228</v>
      </c>
      <c r="F9286" s="900" t="s">
        <v>265</v>
      </c>
      <c r="G9286" s="900" t="s">
        <v>53</v>
      </c>
      <c r="H9286" s="900" t="s">
        <v>273</v>
      </c>
      <c r="I9286" s="900" t="s">
        <v>274</v>
      </c>
      <c r="J9286" s="1073" t="s">
        <v>15157</v>
      </c>
      <c r="K9286" s="1073" t="s">
        <v>15158</v>
      </c>
      <c r="L9286" s="1066">
        <v>25992.03</v>
      </c>
    </row>
    <row r="9287" spans="1:12" s="651" customFormat="1" ht="21.95" customHeight="1" x14ac:dyDescent="0.25">
      <c r="A9287" s="1401"/>
      <c r="B9287" s="1067" t="s">
        <v>7087</v>
      </c>
      <c r="C9287" s="702" t="s">
        <v>7093</v>
      </c>
      <c r="D9287" s="899" t="s">
        <v>264</v>
      </c>
      <c r="E9287" s="702" t="s">
        <v>228</v>
      </c>
      <c r="F9287" s="899" t="s">
        <v>265</v>
      </c>
      <c r="G9287" s="899" t="s">
        <v>53</v>
      </c>
      <c r="H9287" s="899" t="s">
        <v>266</v>
      </c>
      <c r="I9287" s="899" t="s">
        <v>267</v>
      </c>
      <c r="J9287" s="1074" t="s">
        <v>12659</v>
      </c>
      <c r="K9287" s="1074" t="s">
        <v>12660</v>
      </c>
      <c r="L9287" s="1068">
        <v>354657.09</v>
      </c>
    </row>
    <row r="9288" spans="1:12" s="651" customFormat="1" ht="21.95" customHeight="1" x14ac:dyDescent="0.25">
      <c r="A9288" s="1401"/>
      <c r="B9288" s="1065" t="s">
        <v>7087</v>
      </c>
      <c r="C9288" s="903" t="s">
        <v>7093</v>
      </c>
      <c r="D9288" s="900" t="s">
        <v>264</v>
      </c>
      <c r="E9288" s="903" t="s">
        <v>228</v>
      </c>
      <c r="F9288" s="900" t="s">
        <v>265</v>
      </c>
      <c r="G9288" s="900" t="s">
        <v>53</v>
      </c>
      <c r="H9288" s="900" t="s">
        <v>266</v>
      </c>
      <c r="I9288" s="900" t="s">
        <v>268</v>
      </c>
      <c r="J9288" s="1073" t="s">
        <v>12670</v>
      </c>
      <c r="K9288" s="1073" t="s">
        <v>12671</v>
      </c>
      <c r="L9288" s="1066">
        <v>996165.17</v>
      </c>
    </row>
    <row r="9289" spans="1:12" s="651" customFormat="1" ht="21.95" customHeight="1" x14ac:dyDescent="0.25">
      <c r="A9289" s="1401"/>
      <c r="B9289" s="1067" t="s">
        <v>7087</v>
      </c>
      <c r="C9289" s="702" t="s">
        <v>7093</v>
      </c>
      <c r="D9289" s="899" t="s">
        <v>264</v>
      </c>
      <c r="E9289" s="702" t="s">
        <v>228</v>
      </c>
      <c r="F9289" s="899" t="s">
        <v>265</v>
      </c>
      <c r="G9289" s="899" t="s">
        <v>53</v>
      </c>
      <c r="H9289" s="899" t="s">
        <v>266</v>
      </c>
      <c r="I9289" s="899" t="s">
        <v>268</v>
      </c>
      <c r="J9289" s="1074" t="s">
        <v>12670</v>
      </c>
      <c r="K9289" s="1074" t="s">
        <v>12672</v>
      </c>
      <c r="L9289" s="1068">
        <v>1061942.24</v>
      </c>
    </row>
    <row r="9290" spans="1:12" s="651" customFormat="1" ht="21.95" customHeight="1" x14ac:dyDescent="0.25">
      <c r="A9290" s="1401"/>
      <c r="B9290" s="1065" t="s">
        <v>7087</v>
      </c>
      <c r="C9290" s="903" t="s">
        <v>7093</v>
      </c>
      <c r="D9290" s="900" t="s">
        <v>264</v>
      </c>
      <c r="E9290" s="903" t="s">
        <v>228</v>
      </c>
      <c r="F9290" s="900" t="s">
        <v>265</v>
      </c>
      <c r="G9290" s="900" t="s">
        <v>53</v>
      </c>
      <c r="H9290" s="900" t="s">
        <v>285</v>
      </c>
      <c r="I9290" s="900" t="s">
        <v>506</v>
      </c>
      <c r="J9290" s="1073" t="s">
        <v>12787</v>
      </c>
      <c r="K9290" s="1073" t="s">
        <v>15155</v>
      </c>
      <c r="L9290" s="1066">
        <v>27301.439999999999</v>
      </c>
    </row>
    <row r="9291" spans="1:12" s="651" customFormat="1" ht="21.95" customHeight="1" x14ac:dyDescent="0.25">
      <c r="A9291" s="1401"/>
      <c r="B9291" s="1067" t="s">
        <v>7087</v>
      </c>
      <c r="C9291" s="702" t="s">
        <v>7094</v>
      </c>
      <c r="D9291" s="899" t="s">
        <v>264</v>
      </c>
      <c r="E9291" s="702" t="s">
        <v>228</v>
      </c>
      <c r="F9291" s="899" t="s">
        <v>265</v>
      </c>
      <c r="G9291" s="899" t="s">
        <v>53</v>
      </c>
      <c r="H9291" s="899" t="s">
        <v>266</v>
      </c>
      <c r="I9291" s="899" t="s">
        <v>267</v>
      </c>
      <c r="J9291" s="1074" t="s">
        <v>12659</v>
      </c>
      <c r="K9291" s="1074" t="s">
        <v>12660</v>
      </c>
      <c r="L9291" s="1068">
        <v>354657.09</v>
      </c>
    </row>
    <row r="9292" spans="1:12" s="651" customFormat="1" ht="21.95" customHeight="1" x14ac:dyDescent="0.25">
      <c r="A9292" s="1401"/>
      <c r="B9292" s="1065" t="s">
        <v>7087</v>
      </c>
      <c r="C9292" s="903" t="s">
        <v>7094</v>
      </c>
      <c r="D9292" s="900" t="s">
        <v>264</v>
      </c>
      <c r="E9292" s="903" t="s">
        <v>228</v>
      </c>
      <c r="F9292" s="900" t="s">
        <v>265</v>
      </c>
      <c r="G9292" s="900" t="s">
        <v>53</v>
      </c>
      <c r="H9292" s="900" t="s">
        <v>266</v>
      </c>
      <c r="I9292" s="900" t="s">
        <v>268</v>
      </c>
      <c r="J9292" s="1073" t="s">
        <v>12670</v>
      </c>
      <c r="K9292" s="1073" t="s">
        <v>12671</v>
      </c>
      <c r="L9292" s="1066">
        <v>996165.17</v>
      </c>
    </row>
    <row r="9293" spans="1:12" s="651" customFormat="1" ht="21.95" customHeight="1" x14ac:dyDescent="0.25">
      <c r="A9293" s="1401"/>
      <c r="B9293" s="1067" t="s">
        <v>7087</v>
      </c>
      <c r="C9293" s="702" t="s">
        <v>7094</v>
      </c>
      <c r="D9293" s="899" t="s">
        <v>264</v>
      </c>
      <c r="E9293" s="702" t="s">
        <v>228</v>
      </c>
      <c r="F9293" s="899" t="s">
        <v>265</v>
      </c>
      <c r="G9293" s="899" t="s">
        <v>53</v>
      </c>
      <c r="H9293" s="899" t="s">
        <v>266</v>
      </c>
      <c r="I9293" s="899" t="s">
        <v>268</v>
      </c>
      <c r="J9293" s="1074" t="s">
        <v>12670</v>
      </c>
      <c r="K9293" s="1074" t="s">
        <v>12672</v>
      </c>
      <c r="L9293" s="1068">
        <v>1061942.24</v>
      </c>
    </row>
    <row r="9294" spans="1:12" s="651" customFormat="1" ht="21.95" customHeight="1" x14ac:dyDescent="0.25">
      <c r="A9294" s="1401"/>
      <c r="B9294" s="1065" t="s">
        <v>7087</v>
      </c>
      <c r="C9294" s="903" t="s">
        <v>7094</v>
      </c>
      <c r="D9294" s="900" t="s">
        <v>264</v>
      </c>
      <c r="E9294" s="903" t="s">
        <v>228</v>
      </c>
      <c r="F9294" s="900" t="s">
        <v>265</v>
      </c>
      <c r="G9294" s="900" t="s">
        <v>53</v>
      </c>
      <c r="H9294" s="900" t="s">
        <v>285</v>
      </c>
      <c r="I9294" s="900" t="s">
        <v>506</v>
      </c>
      <c r="J9294" s="1073" t="s">
        <v>12787</v>
      </c>
      <c r="K9294" s="1073" t="s">
        <v>15155</v>
      </c>
      <c r="L9294" s="1066">
        <v>27301.439999999999</v>
      </c>
    </row>
    <row r="9295" spans="1:12" s="651" customFormat="1" ht="21.95" customHeight="1" x14ac:dyDescent="0.25">
      <c r="A9295" s="1401"/>
      <c r="B9295" s="1067" t="s">
        <v>7087</v>
      </c>
      <c r="C9295" s="702" t="s">
        <v>7095</v>
      </c>
      <c r="D9295" s="899" t="s">
        <v>215</v>
      </c>
      <c r="E9295" s="702" t="s">
        <v>1182</v>
      </c>
      <c r="F9295" s="899" t="s">
        <v>265</v>
      </c>
      <c r="G9295" s="899" t="s">
        <v>53</v>
      </c>
      <c r="H9295" s="899" t="s">
        <v>201</v>
      </c>
      <c r="I9295" s="899" t="s">
        <v>267</v>
      </c>
      <c r="J9295" s="1074" t="s">
        <v>12659</v>
      </c>
      <c r="K9295" s="1074" t="s">
        <v>12660</v>
      </c>
      <c r="L9295" s="1068">
        <v>375356.82</v>
      </c>
    </row>
    <row r="9296" spans="1:12" s="651" customFormat="1" ht="21.95" customHeight="1" x14ac:dyDescent="0.25">
      <c r="A9296" s="1401"/>
      <c r="B9296" s="1065" t="s">
        <v>7087</v>
      </c>
      <c r="C9296" s="903" t="s">
        <v>7095</v>
      </c>
      <c r="D9296" s="900" t="s">
        <v>215</v>
      </c>
      <c r="E9296" s="903" t="s">
        <v>1182</v>
      </c>
      <c r="F9296" s="900" t="s">
        <v>265</v>
      </c>
      <c r="G9296" s="900" t="s">
        <v>53</v>
      </c>
      <c r="H9296" s="900" t="s">
        <v>201</v>
      </c>
      <c r="I9296" s="900" t="s">
        <v>268</v>
      </c>
      <c r="J9296" s="1073" t="s">
        <v>12670</v>
      </c>
      <c r="K9296" s="1073" t="s">
        <v>12671</v>
      </c>
      <c r="L9296" s="1066">
        <v>1056086.6399999999</v>
      </c>
    </row>
    <row r="9297" spans="1:12" s="651" customFormat="1" ht="21.95" customHeight="1" x14ac:dyDescent="0.25">
      <c r="A9297" s="1401"/>
      <c r="B9297" s="1067" t="s">
        <v>7087</v>
      </c>
      <c r="C9297" s="702" t="s">
        <v>7095</v>
      </c>
      <c r="D9297" s="899" t="s">
        <v>215</v>
      </c>
      <c r="E9297" s="702" t="s">
        <v>1182</v>
      </c>
      <c r="F9297" s="899" t="s">
        <v>265</v>
      </c>
      <c r="G9297" s="899" t="s">
        <v>53</v>
      </c>
      <c r="H9297" s="899" t="s">
        <v>201</v>
      </c>
      <c r="I9297" s="899" t="s">
        <v>268</v>
      </c>
      <c r="J9297" s="1074" t="s">
        <v>12670</v>
      </c>
      <c r="K9297" s="1074" t="s">
        <v>12672</v>
      </c>
      <c r="L9297" s="1068">
        <v>1126531.0900000001</v>
      </c>
    </row>
    <row r="9298" spans="1:12" s="651" customFormat="1" ht="21.95" customHeight="1" x14ac:dyDescent="0.25">
      <c r="A9298" s="1401"/>
      <c r="B9298" s="1065" t="s">
        <v>7087</v>
      </c>
      <c r="C9298" s="903" t="s">
        <v>7096</v>
      </c>
      <c r="D9298" s="900" t="s">
        <v>215</v>
      </c>
      <c r="E9298" s="903" t="s">
        <v>1182</v>
      </c>
      <c r="F9298" s="900" t="s">
        <v>265</v>
      </c>
      <c r="G9298" s="900" t="s">
        <v>53</v>
      </c>
      <c r="H9298" s="900" t="s">
        <v>201</v>
      </c>
      <c r="I9298" s="900" t="s">
        <v>267</v>
      </c>
      <c r="J9298" s="1073" t="s">
        <v>12659</v>
      </c>
      <c r="K9298" s="1073" t="s">
        <v>12660</v>
      </c>
      <c r="L9298" s="1066">
        <v>375356.82</v>
      </c>
    </row>
    <row r="9299" spans="1:12" s="651" customFormat="1" ht="21.95" customHeight="1" x14ac:dyDescent="0.25">
      <c r="A9299" s="1401"/>
      <c r="B9299" s="1067" t="s">
        <v>7087</v>
      </c>
      <c r="C9299" s="702" t="s">
        <v>7096</v>
      </c>
      <c r="D9299" s="899" t="s">
        <v>215</v>
      </c>
      <c r="E9299" s="702" t="s">
        <v>1182</v>
      </c>
      <c r="F9299" s="899" t="s">
        <v>265</v>
      </c>
      <c r="G9299" s="899" t="s">
        <v>53</v>
      </c>
      <c r="H9299" s="899" t="s">
        <v>201</v>
      </c>
      <c r="I9299" s="899" t="s">
        <v>268</v>
      </c>
      <c r="J9299" s="1074" t="s">
        <v>12670</v>
      </c>
      <c r="K9299" s="1074" t="s">
        <v>12671</v>
      </c>
      <c r="L9299" s="1068">
        <v>1056086.6399999999</v>
      </c>
    </row>
    <row r="9300" spans="1:12" s="651" customFormat="1" ht="21.95" customHeight="1" x14ac:dyDescent="0.25">
      <c r="A9300" s="1401"/>
      <c r="B9300" s="1065" t="s">
        <v>7087</v>
      </c>
      <c r="C9300" s="903" t="s">
        <v>7096</v>
      </c>
      <c r="D9300" s="900" t="s">
        <v>215</v>
      </c>
      <c r="E9300" s="903" t="s">
        <v>1182</v>
      </c>
      <c r="F9300" s="900" t="s">
        <v>265</v>
      </c>
      <c r="G9300" s="900" t="s">
        <v>53</v>
      </c>
      <c r="H9300" s="900" t="s">
        <v>201</v>
      </c>
      <c r="I9300" s="900" t="s">
        <v>268</v>
      </c>
      <c r="J9300" s="1073" t="s">
        <v>12670</v>
      </c>
      <c r="K9300" s="1073" t="s">
        <v>12672</v>
      </c>
      <c r="L9300" s="1066">
        <v>1126531.0900000001</v>
      </c>
    </row>
    <row r="9301" spans="1:12" s="651" customFormat="1" ht="21.95" customHeight="1" x14ac:dyDescent="0.25">
      <c r="A9301" s="1401"/>
      <c r="B9301" s="1067" t="s">
        <v>7087</v>
      </c>
      <c r="C9301" s="702" t="s">
        <v>7097</v>
      </c>
      <c r="D9301" s="899" t="s">
        <v>215</v>
      </c>
      <c r="E9301" s="702" t="s">
        <v>1182</v>
      </c>
      <c r="F9301" s="899" t="s">
        <v>265</v>
      </c>
      <c r="G9301" s="899" t="s">
        <v>53</v>
      </c>
      <c r="H9301" s="899" t="s">
        <v>201</v>
      </c>
      <c r="I9301" s="899" t="s">
        <v>267</v>
      </c>
      <c r="J9301" s="1074" t="s">
        <v>12659</v>
      </c>
      <c r="K9301" s="1074" t="s">
        <v>12660</v>
      </c>
      <c r="L9301" s="1068">
        <v>375356.82</v>
      </c>
    </row>
    <row r="9302" spans="1:12" s="651" customFormat="1" ht="21.95" customHeight="1" x14ac:dyDescent="0.25">
      <c r="A9302" s="1401"/>
      <c r="B9302" s="1065" t="s">
        <v>7087</v>
      </c>
      <c r="C9302" s="903" t="s">
        <v>7097</v>
      </c>
      <c r="D9302" s="900" t="s">
        <v>215</v>
      </c>
      <c r="E9302" s="903" t="s">
        <v>1182</v>
      </c>
      <c r="F9302" s="900" t="s">
        <v>265</v>
      </c>
      <c r="G9302" s="900" t="s">
        <v>53</v>
      </c>
      <c r="H9302" s="900" t="s">
        <v>201</v>
      </c>
      <c r="I9302" s="900" t="s">
        <v>268</v>
      </c>
      <c r="J9302" s="1073" t="s">
        <v>12670</v>
      </c>
      <c r="K9302" s="1073" t="s">
        <v>12671</v>
      </c>
      <c r="L9302" s="1066">
        <v>1056086.6399999999</v>
      </c>
    </row>
    <row r="9303" spans="1:12" s="651" customFormat="1" ht="21.95" customHeight="1" x14ac:dyDescent="0.25">
      <c r="A9303" s="1401"/>
      <c r="B9303" s="1067" t="s">
        <v>7087</v>
      </c>
      <c r="C9303" s="702" t="s">
        <v>7097</v>
      </c>
      <c r="D9303" s="899" t="s">
        <v>215</v>
      </c>
      <c r="E9303" s="702" t="s">
        <v>1182</v>
      </c>
      <c r="F9303" s="899" t="s">
        <v>265</v>
      </c>
      <c r="G9303" s="899" t="s">
        <v>53</v>
      </c>
      <c r="H9303" s="899" t="s">
        <v>201</v>
      </c>
      <c r="I9303" s="899" t="s">
        <v>268</v>
      </c>
      <c r="J9303" s="1074" t="s">
        <v>12670</v>
      </c>
      <c r="K9303" s="1074" t="s">
        <v>12672</v>
      </c>
      <c r="L9303" s="1068">
        <v>1126531.0900000001</v>
      </c>
    </row>
    <row r="9304" spans="1:12" s="651" customFormat="1" ht="21.95" customHeight="1" x14ac:dyDescent="0.25">
      <c r="A9304" s="1401"/>
      <c r="B9304" s="1065" t="s">
        <v>7087</v>
      </c>
      <c r="C9304" s="903" t="s">
        <v>7097</v>
      </c>
      <c r="D9304" s="900" t="s">
        <v>215</v>
      </c>
      <c r="E9304" s="903" t="s">
        <v>1182</v>
      </c>
      <c r="F9304" s="900" t="s">
        <v>265</v>
      </c>
      <c r="G9304" s="900" t="s">
        <v>53</v>
      </c>
      <c r="H9304" s="900" t="s">
        <v>273</v>
      </c>
      <c r="I9304" s="900" t="s">
        <v>274</v>
      </c>
      <c r="J9304" s="1073" t="s">
        <v>13067</v>
      </c>
      <c r="K9304" s="1073" t="s">
        <v>15159</v>
      </c>
      <c r="L9304" s="1066">
        <v>58592.41</v>
      </c>
    </row>
    <row r="9305" spans="1:12" s="651" customFormat="1" ht="21.95" customHeight="1" x14ac:dyDescent="0.25">
      <c r="A9305" s="1401"/>
      <c r="B9305" s="1067" t="s">
        <v>7087</v>
      </c>
      <c r="C9305" s="702" t="s">
        <v>7098</v>
      </c>
      <c r="D9305" s="899" t="s">
        <v>215</v>
      </c>
      <c r="E9305" s="702" t="s">
        <v>1182</v>
      </c>
      <c r="F9305" s="899" t="s">
        <v>265</v>
      </c>
      <c r="G9305" s="899" t="s">
        <v>53</v>
      </c>
      <c r="H9305" s="899" t="s">
        <v>273</v>
      </c>
      <c r="I9305" s="899" t="s">
        <v>274</v>
      </c>
      <c r="J9305" s="1074" t="s">
        <v>13623</v>
      </c>
      <c r="K9305" s="1074" t="s">
        <v>15160</v>
      </c>
      <c r="L9305" s="1068">
        <v>39226.32</v>
      </c>
    </row>
    <row r="9306" spans="1:12" s="651" customFormat="1" ht="21.95" customHeight="1" x14ac:dyDescent="0.25">
      <c r="A9306" s="1401"/>
      <c r="B9306" s="1065" t="s">
        <v>7087</v>
      </c>
      <c r="C9306" s="903" t="s">
        <v>7098</v>
      </c>
      <c r="D9306" s="900" t="s">
        <v>215</v>
      </c>
      <c r="E9306" s="903" t="s">
        <v>1182</v>
      </c>
      <c r="F9306" s="900" t="s">
        <v>265</v>
      </c>
      <c r="G9306" s="900" t="s">
        <v>53</v>
      </c>
      <c r="H9306" s="900" t="s">
        <v>201</v>
      </c>
      <c r="I9306" s="900" t="s">
        <v>267</v>
      </c>
      <c r="J9306" s="1073" t="s">
        <v>12659</v>
      </c>
      <c r="K9306" s="1073" t="s">
        <v>12660</v>
      </c>
      <c r="L9306" s="1066">
        <v>375356.82</v>
      </c>
    </row>
    <row r="9307" spans="1:12" s="651" customFormat="1" ht="21.95" customHeight="1" x14ac:dyDescent="0.25">
      <c r="A9307" s="1401"/>
      <c r="B9307" s="1067" t="s">
        <v>7087</v>
      </c>
      <c r="C9307" s="702" t="s">
        <v>7098</v>
      </c>
      <c r="D9307" s="899" t="s">
        <v>215</v>
      </c>
      <c r="E9307" s="702" t="s">
        <v>1182</v>
      </c>
      <c r="F9307" s="899" t="s">
        <v>265</v>
      </c>
      <c r="G9307" s="899" t="s">
        <v>53</v>
      </c>
      <c r="H9307" s="899" t="s">
        <v>201</v>
      </c>
      <c r="I9307" s="899" t="s">
        <v>268</v>
      </c>
      <c r="J9307" s="1074" t="s">
        <v>12670</v>
      </c>
      <c r="K9307" s="1074" t="s">
        <v>12671</v>
      </c>
      <c r="L9307" s="1068">
        <v>1056086.6399999999</v>
      </c>
    </row>
    <row r="9308" spans="1:12" s="651" customFormat="1" ht="21.95" customHeight="1" x14ac:dyDescent="0.25">
      <c r="A9308" s="1401"/>
      <c r="B9308" s="1065" t="s">
        <v>7087</v>
      </c>
      <c r="C9308" s="903" t="s">
        <v>7098</v>
      </c>
      <c r="D9308" s="900" t="s">
        <v>215</v>
      </c>
      <c r="E9308" s="903" t="s">
        <v>1182</v>
      </c>
      <c r="F9308" s="900" t="s">
        <v>265</v>
      </c>
      <c r="G9308" s="900" t="s">
        <v>53</v>
      </c>
      <c r="H9308" s="900" t="s">
        <v>201</v>
      </c>
      <c r="I9308" s="900" t="s">
        <v>268</v>
      </c>
      <c r="J9308" s="1073" t="s">
        <v>12670</v>
      </c>
      <c r="K9308" s="1073" t="s">
        <v>12672</v>
      </c>
      <c r="L9308" s="1066">
        <v>1126531.0900000001</v>
      </c>
    </row>
    <row r="9309" spans="1:12" s="651" customFormat="1" ht="21.95" customHeight="1" x14ac:dyDescent="0.25">
      <c r="A9309" s="1401"/>
      <c r="B9309" s="1067" t="s">
        <v>7087</v>
      </c>
      <c r="C9309" s="702" t="s">
        <v>7099</v>
      </c>
      <c r="D9309" s="899" t="s">
        <v>215</v>
      </c>
      <c r="E9309" s="702" t="s">
        <v>1182</v>
      </c>
      <c r="F9309" s="899" t="s">
        <v>265</v>
      </c>
      <c r="G9309" s="899" t="s">
        <v>53</v>
      </c>
      <c r="H9309" s="899" t="s">
        <v>201</v>
      </c>
      <c r="I9309" s="899" t="s">
        <v>267</v>
      </c>
      <c r="J9309" s="1074" t="s">
        <v>12659</v>
      </c>
      <c r="K9309" s="1074" t="s">
        <v>12660</v>
      </c>
      <c r="L9309" s="1068">
        <v>375356.82</v>
      </c>
    </row>
    <row r="9310" spans="1:12" s="651" customFormat="1" ht="21.95" customHeight="1" x14ac:dyDescent="0.25">
      <c r="A9310" s="1401"/>
      <c r="B9310" s="1065" t="s">
        <v>7087</v>
      </c>
      <c r="C9310" s="903" t="s">
        <v>7099</v>
      </c>
      <c r="D9310" s="900" t="s">
        <v>215</v>
      </c>
      <c r="E9310" s="903" t="s">
        <v>1182</v>
      </c>
      <c r="F9310" s="900" t="s">
        <v>265</v>
      </c>
      <c r="G9310" s="900" t="s">
        <v>53</v>
      </c>
      <c r="H9310" s="900" t="s">
        <v>201</v>
      </c>
      <c r="I9310" s="900" t="s">
        <v>268</v>
      </c>
      <c r="J9310" s="1073" t="s">
        <v>12670</v>
      </c>
      <c r="K9310" s="1073" t="s">
        <v>12671</v>
      </c>
      <c r="L9310" s="1066">
        <v>1056086.6399999999</v>
      </c>
    </row>
    <row r="9311" spans="1:12" s="651" customFormat="1" ht="21.95" customHeight="1" x14ac:dyDescent="0.25">
      <c r="A9311" s="1401"/>
      <c r="B9311" s="1067" t="s">
        <v>7087</v>
      </c>
      <c r="C9311" s="702" t="s">
        <v>7099</v>
      </c>
      <c r="D9311" s="899" t="s">
        <v>215</v>
      </c>
      <c r="E9311" s="702" t="s">
        <v>1182</v>
      </c>
      <c r="F9311" s="899" t="s">
        <v>265</v>
      </c>
      <c r="G9311" s="899" t="s">
        <v>53</v>
      </c>
      <c r="H9311" s="899" t="s">
        <v>201</v>
      </c>
      <c r="I9311" s="899" t="s">
        <v>268</v>
      </c>
      <c r="J9311" s="1074" t="s">
        <v>12670</v>
      </c>
      <c r="K9311" s="1074" t="s">
        <v>12672</v>
      </c>
      <c r="L9311" s="1068">
        <v>1126531.0900000001</v>
      </c>
    </row>
    <row r="9312" spans="1:12" s="651" customFormat="1" ht="21.95" customHeight="1" x14ac:dyDescent="0.25">
      <c r="A9312" s="1401"/>
      <c r="B9312" s="1065" t="s">
        <v>7087</v>
      </c>
      <c r="C9312" s="903" t="s">
        <v>7099</v>
      </c>
      <c r="D9312" s="900" t="s">
        <v>215</v>
      </c>
      <c r="E9312" s="903" t="s">
        <v>1182</v>
      </c>
      <c r="F9312" s="900" t="s">
        <v>265</v>
      </c>
      <c r="G9312" s="900" t="s">
        <v>53</v>
      </c>
      <c r="H9312" s="900" t="s">
        <v>273</v>
      </c>
      <c r="I9312" s="900" t="s">
        <v>274</v>
      </c>
      <c r="J9312" s="1073" t="s">
        <v>15161</v>
      </c>
      <c r="K9312" s="1073" t="s">
        <v>15162</v>
      </c>
      <c r="L9312" s="1066">
        <v>58568.5</v>
      </c>
    </row>
    <row r="9313" spans="1:12" s="651" customFormat="1" ht="21.95" customHeight="1" x14ac:dyDescent="0.25">
      <c r="A9313" s="1401"/>
      <c r="B9313" s="1067" t="s">
        <v>7087</v>
      </c>
      <c r="C9313" s="702" t="s">
        <v>7100</v>
      </c>
      <c r="D9313" s="899" t="s">
        <v>215</v>
      </c>
      <c r="E9313" s="702" t="s">
        <v>1182</v>
      </c>
      <c r="F9313" s="899" t="s">
        <v>265</v>
      </c>
      <c r="G9313" s="899" t="s">
        <v>53</v>
      </c>
      <c r="H9313" s="899" t="s">
        <v>273</v>
      </c>
      <c r="I9313" s="899" t="s">
        <v>274</v>
      </c>
      <c r="J9313" s="1074" t="s">
        <v>15163</v>
      </c>
      <c r="K9313" s="1074" t="s">
        <v>15164</v>
      </c>
      <c r="L9313" s="1068">
        <v>26153.11</v>
      </c>
    </row>
    <row r="9314" spans="1:12" s="651" customFormat="1" ht="21.95" customHeight="1" x14ac:dyDescent="0.25">
      <c r="A9314" s="1401"/>
      <c r="B9314" s="1065" t="s">
        <v>7087</v>
      </c>
      <c r="C9314" s="903" t="s">
        <v>7100</v>
      </c>
      <c r="D9314" s="900" t="s">
        <v>215</v>
      </c>
      <c r="E9314" s="903" t="s">
        <v>1182</v>
      </c>
      <c r="F9314" s="900" t="s">
        <v>265</v>
      </c>
      <c r="G9314" s="900" t="s">
        <v>53</v>
      </c>
      <c r="H9314" s="900" t="s">
        <v>273</v>
      </c>
      <c r="I9314" s="900" t="s">
        <v>274</v>
      </c>
      <c r="J9314" s="1073" t="s">
        <v>14849</v>
      </c>
      <c r="K9314" s="1073" t="s">
        <v>15165</v>
      </c>
      <c r="L9314" s="1066">
        <v>53192.7</v>
      </c>
    </row>
    <row r="9315" spans="1:12" s="651" customFormat="1" ht="21.95" customHeight="1" x14ac:dyDescent="0.25">
      <c r="A9315" s="1401"/>
      <c r="B9315" s="1067" t="s">
        <v>7087</v>
      </c>
      <c r="C9315" s="702" t="s">
        <v>7100</v>
      </c>
      <c r="D9315" s="899" t="s">
        <v>215</v>
      </c>
      <c r="E9315" s="702" t="s">
        <v>1182</v>
      </c>
      <c r="F9315" s="899" t="s">
        <v>265</v>
      </c>
      <c r="G9315" s="899" t="s">
        <v>53</v>
      </c>
      <c r="H9315" s="899" t="s">
        <v>273</v>
      </c>
      <c r="I9315" s="899" t="s">
        <v>275</v>
      </c>
      <c r="J9315" s="1074" t="s">
        <v>14849</v>
      </c>
      <c r="K9315" s="1074" t="s">
        <v>15165</v>
      </c>
      <c r="L9315" s="1068">
        <v>42418</v>
      </c>
    </row>
    <row r="9316" spans="1:12" s="651" customFormat="1" ht="21.95" customHeight="1" x14ac:dyDescent="0.25">
      <c r="A9316" s="1401"/>
      <c r="B9316" s="1065" t="s">
        <v>7087</v>
      </c>
      <c r="C9316" s="903" t="s">
        <v>7100</v>
      </c>
      <c r="D9316" s="900" t="s">
        <v>215</v>
      </c>
      <c r="E9316" s="903" t="s">
        <v>1182</v>
      </c>
      <c r="F9316" s="900" t="s">
        <v>265</v>
      </c>
      <c r="G9316" s="900" t="s">
        <v>53</v>
      </c>
      <c r="H9316" s="900" t="s">
        <v>273</v>
      </c>
      <c r="I9316" s="900" t="s">
        <v>275</v>
      </c>
      <c r="J9316" s="1073" t="s">
        <v>14849</v>
      </c>
      <c r="K9316" s="1073" t="s">
        <v>15165</v>
      </c>
      <c r="L9316" s="1066">
        <v>42418</v>
      </c>
    </row>
    <row r="9317" spans="1:12" s="651" customFormat="1" ht="21.95" customHeight="1" x14ac:dyDescent="0.25">
      <c r="A9317" s="1401"/>
      <c r="B9317" s="1067" t="s">
        <v>7087</v>
      </c>
      <c r="C9317" s="702" t="s">
        <v>7100</v>
      </c>
      <c r="D9317" s="899" t="s">
        <v>215</v>
      </c>
      <c r="E9317" s="702" t="s">
        <v>1182</v>
      </c>
      <c r="F9317" s="899" t="s">
        <v>265</v>
      </c>
      <c r="G9317" s="899" t="s">
        <v>53</v>
      </c>
      <c r="H9317" s="899" t="s">
        <v>201</v>
      </c>
      <c r="I9317" s="899" t="s">
        <v>267</v>
      </c>
      <c r="J9317" s="1074" t="s">
        <v>12659</v>
      </c>
      <c r="K9317" s="1074" t="s">
        <v>12660</v>
      </c>
      <c r="L9317" s="1068">
        <v>375356.82</v>
      </c>
    </row>
    <row r="9318" spans="1:12" s="651" customFormat="1" ht="21.95" customHeight="1" x14ac:dyDescent="0.25">
      <c r="A9318" s="1401"/>
      <c r="B9318" s="1065" t="s">
        <v>7087</v>
      </c>
      <c r="C9318" s="903" t="s">
        <v>7100</v>
      </c>
      <c r="D9318" s="900" t="s">
        <v>215</v>
      </c>
      <c r="E9318" s="903" t="s">
        <v>1182</v>
      </c>
      <c r="F9318" s="900" t="s">
        <v>265</v>
      </c>
      <c r="G9318" s="900" t="s">
        <v>53</v>
      </c>
      <c r="H9318" s="900" t="s">
        <v>201</v>
      </c>
      <c r="I9318" s="900" t="s">
        <v>268</v>
      </c>
      <c r="J9318" s="1073" t="s">
        <v>12670</v>
      </c>
      <c r="K9318" s="1073" t="s">
        <v>12671</v>
      </c>
      <c r="L9318" s="1066">
        <v>1056086.6399999999</v>
      </c>
    </row>
    <row r="9319" spans="1:12" s="651" customFormat="1" ht="21.95" customHeight="1" x14ac:dyDescent="0.25">
      <c r="A9319" s="1401"/>
      <c r="B9319" s="1067" t="s">
        <v>7087</v>
      </c>
      <c r="C9319" s="702" t="s">
        <v>7100</v>
      </c>
      <c r="D9319" s="899" t="s">
        <v>215</v>
      </c>
      <c r="E9319" s="702" t="s">
        <v>1182</v>
      </c>
      <c r="F9319" s="899" t="s">
        <v>265</v>
      </c>
      <c r="G9319" s="899" t="s">
        <v>53</v>
      </c>
      <c r="H9319" s="899" t="s">
        <v>201</v>
      </c>
      <c r="I9319" s="899" t="s">
        <v>268</v>
      </c>
      <c r="J9319" s="1074" t="s">
        <v>12670</v>
      </c>
      <c r="K9319" s="1074" t="s">
        <v>12672</v>
      </c>
      <c r="L9319" s="1068">
        <v>1126531.0900000001</v>
      </c>
    </row>
    <row r="9320" spans="1:12" s="651" customFormat="1" ht="21.95" customHeight="1" x14ac:dyDescent="0.25">
      <c r="A9320" s="1401"/>
      <c r="B9320" s="1065" t="s">
        <v>7087</v>
      </c>
      <c r="C9320" s="903" t="s">
        <v>7101</v>
      </c>
      <c r="D9320" s="900" t="s">
        <v>215</v>
      </c>
      <c r="E9320" s="903" t="s">
        <v>876</v>
      </c>
      <c r="F9320" s="900" t="s">
        <v>265</v>
      </c>
      <c r="G9320" s="900" t="s">
        <v>53</v>
      </c>
      <c r="H9320" s="900" t="s">
        <v>201</v>
      </c>
      <c r="I9320" s="900" t="s">
        <v>267</v>
      </c>
      <c r="J9320" s="1073" t="s">
        <v>12659</v>
      </c>
      <c r="K9320" s="1073" t="s">
        <v>12660</v>
      </c>
      <c r="L9320" s="1066">
        <v>400757.1</v>
      </c>
    </row>
    <row r="9321" spans="1:12" s="651" customFormat="1" ht="21.95" customHeight="1" x14ac:dyDescent="0.25">
      <c r="A9321" s="1401"/>
      <c r="B9321" s="1067" t="s">
        <v>7087</v>
      </c>
      <c r="C9321" s="702" t="s">
        <v>7101</v>
      </c>
      <c r="D9321" s="899" t="s">
        <v>215</v>
      </c>
      <c r="E9321" s="702" t="s">
        <v>876</v>
      </c>
      <c r="F9321" s="899" t="s">
        <v>265</v>
      </c>
      <c r="G9321" s="899" t="s">
        <v>53</v>
      </c>
      <c r="H9321" s="899" t="s">
        <v>201</v>
      </c>
      <c r="I9321" s="899" t="s">
        <v>268</v>
      </c>
      <c r="J9321" s="1074" t="s">
        <v>12670</v>
      </c>
      <c r="K9321" s="1074" t="s">
        <v>12671</v>
      </c>
      <c r="L9321" s="1068">
        <v>1127551.68</v>
      </c>
    </row>
    <row r="9322" spans="1:12" s="651" customFormat="1" ht="21.95" customHeight="1" x14ac:dyDescent="0.25">
      <c r="A9322" s="1401"/>
      <c r="B9322" s="1065" t="s">
        <v>7087</v>
      </c>
      <c r="C9322" s="903" t="s">
        <v>7101</v>
      </c>
      <c r="D9322" s="900" t="s">
        <v>215</v>
      </c>
      <c r="E9322" s="903" t="s">
        <v>876</v>
      </c>
      <c r="F9322" s="900" t="s">
        <v>265</v>
      </c>
      <c r="G9322" s="900" t="s">
        <v>53</v>
      </c>
      <c r="H9322" s="900" t="s">
        <v>201</v>
      </c>
      <c r="I9322" s="900" t="s">
        <v>268</v>
      </c>
      <c r="J9322" s="1073" t="s">
        <v>12670</v>
      </c>
      <c r="K9322" s="1073" t="s">
        <v>12672</v>
      </c>
      <c r="L9322" s="1066">
        <v>1202763.0900000001</v>
      </c>
    </row>
    <row r="9323" spans="1:12" s="651" customFormat="1" ht="21.95" customHeight="1" x14ac:dyDescent="0.25">
      <c r="A9323" s="1401"/>
      <c r="B9323" s="1067" t="s">
        <v>7087</v>
      </c>
      <c r="C9323" s="702" t="s">
        <v>7101</v>
      </c>
      <c r="D9323" s="899" t="s">
        <v>215</v>
      </c>
      <c r="E9323" s="702" t="s">
        <v>876</v>
      </c>
      <c r="F9323" s="899" t="s">
        <v>265</v>
      </c>
      <c r="G9323" s="899" t="s">
        <v>53</v>
      </c>
      <c r="H9323" s="899" t="s">
        <v>218</v>
      </c>
      <c r="I9323" s="899" t="s">
        <v>306</v>
      </c>
      <c r="J9323" s="1074" t="s">
        <v>14487</v>
      </c>
      <c r="K9323" s="1074" t="s">
        <v>14488</v>
      </c>
      <c r="L9323" s="1068">
        <v>17689.82</v>
      </c>
    </row>
    <row r="9324" spans="1:12" s="651" customFormat="1" ht="21.95" customHeight="1" x14ac:dyDescent="0.25">
      <c r="A9324" s="1401"/>
      <c r="B9324" s="1065" t="s">
        <v>7087</v>
      </c>
      <c r="C9324" s="903" t="s">
        <v>7102</v>
      </c>
      <c r="D9324" s="900" t="s">
        <v>215</v>
      </c>
      <c r="E9324" s="903" t="s">
        <v>745</v>
      </c>
      <c r="F9324" s="900" t="s">
        <v>265</v>
      </c>
      <c r="G9324" s="900" t="s">
        <v>53</v>
      </c>
      <c r="H9324" s="900" t="s">
        <v>218</v>
      </c>
      <c r="I9324" s="900" t="s">
        <v>306</v>
      </c>
      <c r="J9324" s="1073" t="s">
        <v>14487</v>
      </c>
      <c r="K9324" s="1073" t="s">
        <v>14488</v>
      </c>
      <c r="L9324" s="1066">
        <v>17689.82</v>
      </c>
    </row>
    <row r="9325" spans="1:12" s="651" customFormat="1" ht="21.95" customHeight="1" x14ac:dyDescent="0.25">
      <c r="A9325" s="1401"/>
      <c r="B9325" s="1067" t="s">
        <v>7087</v>
      </c>
      <c r="C9325" s="702" t="s">
        <v>7102</v>
      </c>
      <c r="D9325" s="899" t="s">
        <v>215</v>
      </c>
      <c r="E9325" s="702" t="s">
        <v>745</v>
      </c>
      <c r="F9325" s="899" t="s">
        <v>265</v>
      </c>
      <c r="G9325" s="899" t="s">
        <v>53</v>
      </c>
      <c r="H9325" s="899" t="s">
        <v>201</v>
      </c>
      <c r="I9325" s="899" t="s">
        <v>267</v>
      </c>
      <c r="J9325" s="1074" t="s">
        <v>12659</v>
      </c>
      <c r="K9325" s="1074" t="s">
        <v>12660</v>
      </c>
      <c r="L9325" s="1068">
        <v>400757.1</v>
      </c>
    </row>
    <row r="9326" spans="1:12" s="651" customFormat="1" ht="21.95" customHeight="1" x14ac:dyDescent="0.25">
      <c r="A9326" s="1401"/>
      <c r="B9326" s="1065" t="s">
        <v>7087</v>
      </c>
      <c r="C9326" s="903" t="s">
        <v>7102</v>
      </c>
      <c r="D9326" s="900" t="s">
        <v>215</v>
      </c>
      <c r="E9326" s="903" t="s">
        <v>745</v>
      </c>
      <c r="F9326" s="900" t="s">
        <v>265</v>
      </c>
      <c r="G9326" s="900" t="s">
        <v>53</v>
      </c>
      <c r="H9326" s="900" t="s">
        <v>201</v>
      </c>
      <c r="I9326" s="900" t="s">
        <v>268</v>
      </c>
      <c r="J9326" s="1073" t="s">
        <v>12670</v>
      </c>
      <c r="K9326" s="1073" t="s">
        <v>12671</v>
      </c>
      <c r="L9326" s="1066">
        <v>1127551.68</v>
      </c>
    </row>
    <row r="9327" spans="1:12" s="651" customFormat="1" ht="21.95" customHeight="1" x14ac:dyDescent="0.25">
      <c r="A9327" s="1401"/>
      <c r="B9327" s="1067" t="s">
        <v>7087</v>
      </c>
      <c r="C9327" s="702" t="s">
        <v>7102</v>
      </c>
      <c r="D9327" s="899" t="s">
        <v>215</v>
      </c>
      <c r="E9327" s="702" t="s">
        <v>745</v>
      </c>
      <c r="F9327" s="899" t="s">
        <v>265</v>
      </c>
      <c r="G9327" s="899" t="s">
        <v>53</v>
      </c>
      <c r="H9327" s="899" t="s">
        <v>201</v>
      </c>
      <c r="I9327" s="899" t="s">
        <v>268</v>
      </c>
      <c r="J9327" s="1074" t="s">
        <v>12670</v>
      </c>
      <c r="K9327" s="1074" t="s">
        <v>12672</v>
      </c>
      <c r="L9327" s="1068">
        <v>1202763.0900000001</v>
      </c>
    </row>
    <row r="9328" spans="1:12" s="651" customFormat="1" ht="21.95" customHeight="1" x14ac:dyDescent="0.25">
      <c r="A9328" s="1401"/>
      <c r="B9328" s="1065" t="s">
        <v>7087</v>
      </c>
      <c r="C9328" s="903" t="s">
        <v>7103</v>
      </c>
      <c r="D9328" s="900" t="s">
        <v>215</v>
      </c>
      <c r="E9328" s="903" t="s">
        <v>866</v>
      </c>
      <c r="F9328" s="900" t="s">
        <v>265</v>
      </c>
      <c r="G9328" s="900" t="s">
        <v>53</v>
      </c>
      <c r="H9328" s="900" t="s">
        <v>218</v>
      </c>
      <c r="I9328" s="900" t="s">
        <v>461</v>
      </c>
      <c r="J9328" s="1073" t="s">
        <v>12787</v>
      </c>
      <c r="K9328" s="1073" t="s">
        <v>15155</v>
      </c>
      <c r="L9328" s="1066">
        <v>16770.34</v>
      </c>
    </row>
    <row r="9329" spans="1:12" s="651" customFormat="1" ht="21.95" customHeight="1" x14ac:dyDescent="0.25">
      <c r="A9329" s="1401"/>
      <c r="B9329" s="1067" t="s">
        <v>7087</v>
      </c>
      <c r="C9329" s="702" t="s">
        <v>7103</v>
      </c>
      <c r="D9329" s="899" t="s">
        <v>215</v>
      </c>
      <c r="E9329" s="702" t="s">
        <v>866</v>
      </c>
      <c r="F9329" s="899" t="s">
        <v>265</v>
      </c>
      <c r="G9329" s="899" t="s">
        <v>53</v>
      </c>
      <c r="H9329" s="899" t="s">
        <v>201</v>
      </c>
      <c r="I9329" s="899" t="s">
        <v>267</v>
      </c>
      <c r="J9329" s="1074" t="s">
        <v>12659</v>
      </c>
      <c r="K9329" s="1074" t="s">
        <v>12660</v>
      </c>
      <c r="L9329" s="1068">
        <v>400757.1</v>
      </c>
    </row>
    <row r="9330" spans="1:12" s="651" customFormat="1" ht="21.95" customHeight="1" x14ac:dyDescent="0.25">
      <c r="A9330" s="1401"/>
      <c r="B9330" s="1065" t="s">
        <v>7087</v>
      </c>
      <c r="C9330" s="903" t="s">
        <v>7103</v>
      </c>
      <c r="D9330" s="900" t="s">
        <v>215</v>
      </c>
      <c r="E9330" s="903" t="s">
        <v>866</v>
      </c>
      <c r="F9330" s="900" t="s">
        <v>265</v>
      </c>
      <c r="G9330" s="900" t="s">
        <v>53</v>
      </c>
      <c r="H9330" s="900" t="s">
        <v>201</v>
      </c>
      <c r="I9330" s="900" t="s">
        <v>268</v>
      </c>
      <c r="J9330" s="1073" t="s">
        <v>12670</v>
      </c>
      <c r="K9330" s="1073" t="s">
        <v>12671</v>
      </c>
      <c r="L9330" s="1066">
        <v>1127551.68</v>
      </c>
    </row>
    <row r="9331" spans="1:12" s="651" customFormat="1" ht="21.95" customHeight="1" x14ac:dyDescent="0.25">
      <c r="A9331" s="1401"/>
      <c r="B9331" s="1067" t="s">
        <v>7087</v>
      </c>
      <c r="C9331" s="702" t="s">
        <v>7103</v>
      </c>
      <c r="D9331" s="899" t="s">
        <v>215</v>
      </c>
      <c r="E9331" s="702" t="s">
        <v>866</v>
      </c>
      <c r="F9331" s="899" t="s">
        <v>265</v>
      </c>
      <c r="G9331" s="899" t="s">
        <v>53</v>
      </c>
      <c r="H9331" s="899" t="s">
        <v>201</v>
      </c>
      <c r="I9331" s="899" t="s">
        <v>268</v>
      </c>
      <c r="J9331" s="1074" t="s">
        <v>12670</v>
      </c>
      <c r="K9331" s="1074" t="s">
        <v>12672</v>
      </c>
      <c r="L9331" s="1068">
        <v>1202763.0900000001</v>
      </c>
    </row>
    <row r="9332" spans="1:12" s="651" customFormat="1" ht="21.95" customHeight="1" x14ac:dyDescent="0.25">
      <c r="A9332" s="1401"/>
      <c r="B9332" s="1065" t="s">
        <v>7104</v>
      </c>
      <c r="C9332" s="903" t="s">
        <v>7105</v>
      </c>
      <c r="D9332" s="900" t="s">
        <v>264</v>
      </c>
      <c r="E9332" s="903" t="s">
        <v>228</v>
      </c>
      <c r="F9332" s="900" t="s">
        <v>265</v>
      </c>
      <c r="G9332" s="900" t="s">
        <v>53</v>
      </c>
      <c r="H9332" s="900" t="s">
        <v>266</v>
      </c>
      <c r="I9332" s="900" t="s">
        <v>267</v>
      </c>
      <c r="J9332" s="1073" t="s">
        <v>12659</v>
      </c>
      <c r="K9332" s="1073" t="s">
        <v>12660</v>
      </c>
      <c r="L9332" s="1066">
        <v>75684.92</v>
      </c>
    </row>
    <row r="9333" spans="1:12" s="651" customFormat="1" ht="21.95" customHeight="1" x14ac:dyDescent="0.25">
      <c r="A9333" s="1401"/>
      <c r="B9333" s="1067" t="s">
        <v>7104</v>
      </c>
      <c r="C9333" s="702" t="s">
        <v>7106</v>
      </c>
      <c r="D9333" s="899" t="s">
        <v>264</v>
      </c>
      <c r="E9333" s="702" t="s">
        <v>228</v>
      </c>
      <c r="F9333" s="899" t="s">
        <v>817</v>
      </c>
      <c r="G9333" s="899" t="s">
        <v>53</v>
      </c>
      <c r="H9333" s="899" t="s">
        <v>333</v>
      </c>
      <c r="I9333" s="899" t="s">
        <v>818</v>
      </c>
      <c r="J9333" s="1074" t="s">
        <v>13994</v>
      </c>
      <c r="K9333" s="1074" t="s">
        <v>13995</v>
      </c>
      <c r="L9333" s="1068">
        <v>60719.48</v>
      </c>
    </row>
    <row r="9334" spans="1:12" s="651" customFormat="1" ht="21.95" customHeight="1" x14ac:dyDescent="0.25">
      <c r="A9334" s="1401"/>
      <c r="B9334" s="1065" t="s">
        <v>7104</v>
      </c>
      <c r="C9334" s="903" t="s">
        <v>7107</v>
      </c>
      <c r="D9334" s="900" t="s">
        <v>264</v>
      </c>
      <c r="E9334" s="903" t="s">
        <v>228</v>
      </c>
      <c r="F9334" s="900" t="s">
        <v>265</v>
      </c>
      <c r="G9334" s="900" t="s">
        <v>53</v>
      </c>
      <c r="H9334" s="900" t="s">
        <v>266</v>
      </c>
      <c r="I9334" s="900" t="s">
        <v>267</v>
      </c>
      <c r="J9334" s="1073" t="s">
        <v>12659</v>
      </c>
      <c r="K9334" s="1073" t="s">
        <v>12660</v>
      </c>
      <c r="L9334" s="1066">
        <v>23315.119999999999</v>
      </c>
    </row>
    <row r="9335" spans="1:12" s="651" customFormat="1" ht="21.95" customHeight="1" x14ac:dyDescent="0.25">
      <c r="A9335" s="1401"/>
      <c r="B9335" s="1067" t="s">
        <v>7104</v>
      </c>
      <c r="C9335" s="702" t="s">
        <v>7107</v>
      </c>
      <c r="D9335" s="899" t="s">
        <v>264</v>
      </c>
      <c r="E9335" s="702" t="s">
        <v>228</v>
      </c>
      <c r="F9335" s="899" t="s">
        <v>265</v>
      </c>
      <c r="G9335" s="899" t="s">
        <v>53</v>
      </c>
      <c r="H9335" s="899" t="s">
        <v>266</v>
      </c>
      <c r="I9335" s="899" t="s">
        <v>268</v>
      </c>
      <c r="J9335" s="1074" t="s">
        <v>12670</v>
      </c>
      <c r="K9335" s="1074" t="s">
        <v>12671</v>
      </c>
      <c r="L9335" s="1068">
        <v>65487.8</v>
      </c>
    </row>
    <row r="9336" spans="1:12" s="651" customFormat="1" ht="21.95" customHeight="1" x14ac:dyDescent="0.25">
      <c r="A9336" s="1401"/>
      <c r="B9336" s="1065" t="s">
        <v>7104</v>
      </c>
      <c r="C9336" s="903" t="s">
        <v>7108</v>
      </c>
      <c r="D9336" s="900" t="s">
        <v>224</v>
      </c>
      <c r="E9336" s="903" t="s">
        <v>1183</v>
      </c>
      <c r="F9336" s="900" t="s">
        <v>817</v>
      </c>
      <c r="G9336" s="900" t="s">
        <v>53</v>
      </c>
      <c r="H9336" s="900" t="s">
        <v>282</v>
      </c>
      <c r="I9336" s="900" t="s">
        <v>818</v>
      </c>
      <c r="J9336" s="1073" t="s">
        <v>13994</v>
      </c>
      <c r="K9336" s="1073" t="s">
        <v>13995</v>
      </c>
      <c r="L9336" s="1066">
        <v>936973.75</v>
      </c>
    </row>
    <row r="9337" spans="1:12" s="651" customFormat="1" ht="21.95" customHeight="1" x14ac:dyDescent="0.25">
      <c r="A9337" s="1401"/>
      <c r="B9337" s="1067" t="s">
        <v>7104</v>
      </c>
      <c r="C9337" s="702" t="s">
        <v>7109</v>
      </c>
      <c r="D9337" s="899" t="s">
        <v>224</v>
      </c>
      <c r="E9337" s="702" t="s">
        <v>1184</v>
      </c>
      <c r="F9337" s="899" t="s">
        <v>817</v>
      </c>
      <c r="G9337" s="899" t="s">
        <v>53</v>
      </c>
      <c r="H9337" s="899" t="s">
        <v>282</v>
      </c>
      <c r="I9337" s="899" t="s">
        <v>818</v>
      </c>
      <c r="J9337" s="1074" t="s">
        <v>13994</v>
      </c>
      <c r="K9337" s="1074" t="s">
        <v>13995</v>
      </c>
      <c r="L9337" s="1068">
        <v>936973.75</v>
      </c>
    </row>
    <row r="9338" spans="1:12" s="651" customFormat="1" ht="21.95" customHeight="1" x14ac:dyDescent="0.25">
      <c r="A9338" s="1401"/>
      <c r="B9338" s="1065" t="s">
        <v>7104</v>
      </c>
      <c r="C9338" s="903" t="s">
        <v>7110</v>
      </c>
      <c r="D9338" s="900" t="s">
        <v>264</v>
      </c>
      <c r="E9338" s="903" t="s">
        <v>228</v>
      </c>
      <c r="F9338" s="900" t="s">
        <v>265</v>
      </c>
      <c r="G9338" s="900" t="s">
        <v>53</v>
      </c>
      <c r="H9338" s="900" t="s">
        <v>266</v>
      </c>
      <c r="I9338" s="900" t="s">
        <v>267</v>
      </c>
      <c r="J9338" s="1073" t="s">
        <v>12659</v>
      </c>
      <c r="K9338" s="1073" t="s">
        <v>12660</v>
      </c>
      <c r="L9338" s="1066">
        <v>73813.02</v>
      </c>
    </row>
    <row r="9339" spans="1:12" s="651" customFormat="1" ht="21.95" customHeight="1" x14ac:dyDescent="0.25">
      <c r="A9339" s="1401"/>
      <c r="B9339" s="1067" t="s">
        <v>7104</v>
      </c>
      <c r="C9339" s="702" t="s">
        <v>7111</v>
      </c>
      <c r="D9339" s="899" t="s">
        <v>264</v>
      </c>
      <c r="E9339" s="702" t="s">
        <v>228</v>
      </c>
      <c r="F9339" s="899" t="s">
        <v>265</v>
      </c>
      <c r="G9339" s="899" t="s">
        <v>53</v>
      </c>
      <c r="H9339" s="899" t="s">
        <v>266</v>
      </c>
      <c r="I9339" s="899" t="s">
        <v>267</v>
      </c>
      <c r="J9339" s="1074" t="s">
        <v>12659</v>
      </c>
      <c r="K9339" s="1074" t="s">
        <v>12660</v>
      </c>
      <c r="L9339" s="1068">
        <v>73813.02</v>
      </c>
    </row>
    <row r="9340" spans="1:12" s="651" customFormat="1" ht="21.95" customHeight="1" x14ac:dyDescent="0.25">
      <c r="A9340" s="1401"/>
      <c r="B9340" s="1065" t="s">
        <v>7104</v>
      </c>
      <c r="C9340" s="903" t="s">
        <v>7111</v>
      </c>
      <c r="D9340" s="900" t="s">
        <v>264</v>
      </c>
      <c r="E9340" s="903" t="s">
        <v>228</v>
      </c>
      <c r="F9340" s="900" t="s">
        <v>265</v>
      </c>
      <c r="G9340" s="900" t="s">
        <v>53</v>
      </c>
      <c r="H9340" s="900" t="s">
        <v>266</v>
      </c>
      <c r="I9340" s="900" t="s">
        <v>268</v>
      </c>
      <c r="J9340" s="1073" t="s">
        <v>12670</v>
      </c>
      <c r="K9340" s="1073" t="s">
        <v>12671</v>
      </c>
      <c r="L9340" s="1066">
        <v>207326.91</v>
      </c>
    </row>
    <row r="9341" spans="1:12" s="651" customFormat="1" ht="21.95" customHeight="1" x14ac:dyDescent="0.25">
      <c r="A9341" s="1401"/>
      <c r="B9341" s="1067" t="s">
        <v>7104</v>
      </c>
      <c r="C9341" s="702" t="s">
        <v>7112</v>
      </c>
      <c r="D9341" s="899" t="s">
        <v>215</v>
      </c>
      <c r="E9341" s="702" t="s">
        <v>1185</v>
      </c>
      <c r="F9341" s="899" t="s">
        <v>817</v>
      </c>
      <c r="G9341" s="899" t="s">
        <v>53</v>
      </c>
      <c r="H9341" s="899" t="s">
        <v>282</v>
      </c>
      <c r="I9341" s="899" t="s">
        <v>818</v>
      </c>
      <c r="J9341" s="1074" t="s">
        <v>13994</v>
      </c>
      <c r="K9341" s="1074" t="s">
        <v>13995</v>
      </c>
      <c r="L9341" s="1068">
        <v>747013.38</v>
      </c>
    </row>
    <row r="9342" spans="1:12" s="651" customFormat="1" ht="21.95" customHeight="1" x14ac:dyDescent="0.25">
      <c r="A9342" s="1401"/>
      <c r="B9342" s="1065" t="s">
        <v>7104</v>
      </c>
      <c r="C9342" s="903" t="s">
        <v>7113</v>
      </c>
      <c r="D9342" s="900" t="s">
        <v>264</v>
      </c>
      <c r="E9342" s="903" t="s">
        <v>228</v>
      </c>
      <c r="F9342" s="900" t="s">
        <v>265</v>
      </c>
      <c r="G9342" s="900" t="s">
        <v>53</v>
      </c>
      <c r="H9342" s="900" t="s">
        <v>273</v>
      </c>
      <c r="I9342" s="900" t="s">
        <v>274</v>
      </c>
      <c r="J9342" s="1073" t="s">
        <v>13447</v>
      </c>
      <c r="K9342" s="1073" t="s">
        <v>14369</v>
      </c>
      <c r="L9342" s="1066">
        <v>13939.49</v>
      </c>
    </row>
    <row r="9343" spans="1:12" s="651" customFormat="1" ht="21.95" customHeight="1" x14ac:dyDescent="0.25">
      <c r="A9343" s="1401"/>
      <c r="B9343" s="1067" t="s">
        <v>7104</v>
      </c>
      <c r="C9343" s="702" t="s">
        <v>7113</v>
      </c>
      <c r="D9343" s="899" t="s">
        <v>264</v>
      </c>
      <c r="E9343" s="702" t="s">
        <v>228</v>
      </c>
      <c r="F9343" s="899" t="s">
        <v>265</v>
      </c>
      <c r="G9343" s="899" t="s">
        <v>53</v>
      </c>
      <c r="H9343" s="899" t="s">
        <v>266</v>
      </c>
      <c r="I9343" s="899" t="s">
        <v>267</v>
      </c>
      <c r="J9343" s="1074" t="s">
        <v>12659</v>
      </c>
      <c r="K9343" s="1074" t="s">
        <v>12660</v>
      </c>
      <c r="L9343" s="1068">
        <v>310262.45</v>
      </c>
    </row>
    <row r="9344" spans="1:12" s="651" customFormat="1" ht="21.95" customHeight="1" x14ac:dyDescent="0.25">
      <c r="A9344" s="1401"/>
      <c r="B9344" s="1065" t="s">
        <v>7104</v>
      </c>
      <c r="C9344" s="903" t="s">
        <v>7114</v>
      </c>
      <c r="D9344" s="900" t="s">
        <v>264</v>
      </c>
      <c r="E9344" s="903" t="s">
        <v>228</v>
      </c>
      <c r="F9344" s="900" t="s">
        <v>817</v>
      </c>
      <c r="G9344" s="900" t="s">
        <v>53</v>
      </c>
      <c r="H9344" s="900" t="s">
        <v>333</v>
      </c>
      <c r="I9344" s="900" t="s">
        <v>818</v>
      </c>
      <c r="J9344" s="1073" t="s">
        <v>13994</v>
      </c>
      <c r="K9344" s="1073" t="s">
        <v>13995</v>
      </c>
      <c r="L9344" s="1066">
        <v>69645.84</v>
      </c>
    </row>
    <row r="9345" spans="1:12" s="651" customFormat="1" ht="21.95" customHeight="1" x14ac:dyDescent="0.25">
      <c r="A9345" s="1401"/>
      <c r="B9345" s="1067" t="s">
        <v>7104</v>
      </c>
      <c r="C9345" s="702" t="s">
        <v>7115</v>
      </c>
      <c r="D9345" s="899" t="s">
        <v>264</v>
      </c>
      <c r="E9345" s="702" t="s">
        <v>228</v>
      </c>
      <c r="F9345" s="899" t="s">
        <v>265</v>
      </c>
      <c r="G9345" s="899" t="s">
        <v>53</v>
      </c>
      <c r="H9345" s="899" t="s">
        <v>266</v>
      </c>
      <c r="I9345" s="899" t="s">
        <v>267</v>
      </c>
      <c r="J9345" s="1074" t="s">
        <v>12659</v>
      </c>
      <c r="K9345" s="1074" t="s">
        <v>12660</v>
      </c>
      <c r="L9345" s="1068">
        <v>53642.19</v>
      </c>
    </row>
    <row r="9346" spans="1:12" s="651" customFormat="1" ht="21.95" customHeight="1" x14ac:dyDescent="0.25">
      <c r="A9346" s="1401"/>
      <c r="B9346" s="1065" t="s">
        <v>7104</v>
      </c>
      <c r="C9346" s="903" t="s">
        <v>7116</v>
      </c>
      <c r="D9346" s="900" t="s">
        <v>224</v>
      </c>
      <c r="E9346" s="903" t="s">
        <v>1183</v>
      </c>
      <c r="F9346" s="900" t="s">
        <v>817</v>
      </c>
      <c r="G9346" s="900" t="s">
        <v>53</v>
      </c>
      <c r="H9346" s="900" t="s">
        <v>282</v>
      </c>
      <c r="I9346" s="900" t="s">
        <v>818</v>
      </c>
      <c r="J9346" s="1073" t="s">
        <v>13994</v>
      </c>
      <c r="K9346" s="1073" t="s">
        <v>13995</v>
      </c>
      <c r="L9346" s="1066">
        <v>110638.53</v>
      </c>
    </row>
    <row r="9347" spans="1:12" s="651" customFormat="1" ht="21.95" customHeight="1" x14ac:dyDescent="0.25">
      <c r="A9347" s="1401"/>
      <c r="B9347" s="1067" t="s">
        <v>7104</v>
      </c>
      <c r="C9347" s="702" t="s">
        <v>7117</v>
      </c>
      <c r="D9347" s="899" t="s">
        <v>224</v>
      </c>
      <c r="E9347" s="702" t="s">
        <v>1184</v>
      </c>
      <c r="F9347" s="899" t="s">
        <v>817</v>
      </c>
      <c r="G9347" s="899" t="s">
        <v>53</v>
      </c>
      <c r="H9347" s="899" t="s">
        <v>282</v>
      </c>
      <c r="I9347" s="899" t="s">
        <v>818</v>
      </c>
      <c r="J9347" s="1074" t="s">
        <v>13994</v>
      </c>
      <c r="K9347" s="1074" t="s">
        <v>13995</v>
      </c>
      <c r="L9347" s="1068">
        <v>110638.53</v>
      </c>
    </row>
    <row r="9348" spans="1:12" s="651" customFormat="1" ht="21.95" customHeight="1" x14ac:dyDescent="0.25">
      <c r="A9348" s="1401"/>
      <c r="B9348" s="1065" t="s">
        <v>7104</v>
      </c>
      <c r="C9348" s="903" t="s">
        <v>7118</v>
      </c>
      <c r="D9348" s="900" t="s">
        <v>264</v>
      </c>
      <c r="E9348" s="903" t="s">
        <v>228</v>
      </c>
      <c r="F9348" s="900" t="s">
        <v>265</v>
      </c>
      <c r="G9348" s="900" t="s">
        <v>53</v>
      </c>
      <c r="H9348" s="900" t="s">
        <v>266</v>
      </c>
      <c r="I9348" s="900" t="s">
        <v>267</v>
      </c>
      <c r="J9348" s="1073" t="s">
        <v>12659</v>
      </c>
      <c r="K9348" s="1073" t="s">
        <v>12660</v>
      </c>
      <c r="L9348" s="1066">
        <v>53642.19</v>
      </c>
    </row>
    <row r="9349" spans="1:12" s="651" customFormat="1" ht="21.95" customHeight="1" x14ac:dyDescent="0.25">
      <c r="A9349" s="1401"/>
      <c r="B9349" s="1067" t="s">
        <v>7104</v>
      </c>
      <c r="C9349" s="702" t="s">
        <v>7119</v>
      </c>
      <c r="D9349" s="899" t="s">
        <v>224</v>
      </c>
      <c r="E9349" s="702" t="s">
        <v>1183</v>
      </c>
      <c r="F9349" s="899" t="s">
        <v>817</v>
      </c>
      <c r="G9349" s="899" t="s">
        <v>53</v>
      </c>
      <c r="H9349" s="899" t="s">
        <v>282</v>
      </c>
      <c r="I9349" s="899" t="s">
        <v>818</v>
      </c>
      <c r="J9349" s="1074" t="s">
        <v>13994</v>
      </c>
      <c r="K9349" s="1074" t="s">
        <v>13995</v>
      </c>
      <c r="L9349" s="1068">
        <v>306301.03000000003</v>
      </c>
    </row>
    <row r="9350" spans="1:12" s="651" customFormat="1" ht="21.95" customHeight="1" x14ac:dyDescent="0.25">
      <c r="A9350" s="1401"/>
      <c r="B9350" s="1065" t="s">
        <v>7104</v>
      </c>
      <c r="C9350" s="903" t="s">
        <v>7120</v>
      </c>
      <c r="D9350" s="900" t="s">
        <v>224</v>
      </c>
      <c r="E9350" s="903" t="s">
        <v>1184</v>
      </c>
      <c r="F9350" s="900" t="s">
        <v>817</v>
      </c>
      <c r="G9350" s="900" t="s">
        <v>53</v>
      </c>
      <c r="H9350" s="900" t="s">
        <v>282</v>
      </c>
      <c r="I9350" s="900" t="s">
        <v>818</v>
      </c>
      <c r="J9350" s="1073" t="s">
        <v>13994</v>
      </c>
      <c r="K9350" s="1073" t="s">
        <v>13995</v>
      </c>
      <c r="L9350" s="1066">
        <v>306301.03000000003</v>
      </c>
    </row>
    <row r="9351" spans="1:12" s="651" customFormat="1" ht="21.95" customHeight="1" x14ac:dyDescent="0.25">
      <c r="A9351" s="1401"/>
      <c r="B9351" s="1067" t="s">
        <v>7104</v>
      </c>
      <c r="C9351" s="702" t="s">
        <v>7121</v>
      </c>
      <c r="D9351" s="899" t="s">
        <v>264</v>
      </c>
      <c r="E9351" s="702" t="s">
        <v>228</v>
      </c>
      <c r="F9351" s="899" t="s">
        <v>817</v>
      </c>
      <c r="G9351" s="899" t="s">
        <v>53</v>
      </c>
      <c r="H9351" s="899" t="s">
        <v>333</v>
      </c>
      <c r="I9351" s="899" t="s">
        <v>818</v>
      </c>
      <c r="J9351" s="1074" t="s">
        <v>13994</v>
      </c>
      <c r="K9351" s="1074" t="s">
        <v>13995</v>
      </c>
      <c r="L9351" s="1068">
        <v>92087.54</v>
      </c>
    </row>
    <row r="9352" spans="1:12" s="651" customFormat="1" ht="21.95" customHeight="1" x14ac:dyDescent="0.25">
      <c r="A9352" s="1401"/>
      <c r="B9352" s="1065" t="s">
        <v>7104</v>
      </c>
      <c r="C9352" s="903" t="s">
        <v>7122</v>
      </c>
      <c r="D9352" s="900" t="s">
        <v>264</v>
      </c>
      <c r="E9352" s="903" t="s">
        <v>228</v>
      </c>
      <c r="F9352" s="900" t="s">
        <v>265</v>
      </c>
      <c r="G9352" s="900" t="s">
        <v>53</v>
      </c>
      <c r="H9352" s="900" t="s">
        <v>266</v>
      </c>
      <c r="I9352" s="900" t="s">
        <v>267</v>
      </c>
      <c r="J9352" s="1073" t="s">
        <v>12659</v>
      </c>
      <c r="K9352" s="1073" t="s">
        <v>12660</v>
      </c>
      <c r="L9352" s="1066">
        <v>36053.660000000003</v>
      </c>
    </row>
    <row r="9353" spans="1:12" s="651" customFormat="1" ht="21.95" customHeight="1" x14ac:dyDescent="0.25">
      <c r="A9353" s="1401"/>
      <c r="B9353" s="1067" t="s">
        <v>7104</v>
      </c>
      <c r="C9353" s="702" t="s">
        <v>7123</v>
      </c>
      <c r="D9353" s="899" t="s">
        <v>215</v>
      </c>
      <c r="E9353" s="702" t="s">
        <v>1185</v>
      </c>
      <c r="F9353" s="899" t="s">
        <v>817</v>
      </c>
      <c r="G9353" s="899" t="s">
        <v>53</v>
      </c>
      <c r="H9353" s="899" t="s">
        <v>282</v>
      </c>
      <c r="I9353" s="899" t="s">
        <v>818</v>
      </c>
      <c r="J9353" s="1074" t="s">
        <v>13994</v>
      </c>
      <c r="K9353" s="1074" t="s">
        <v>13995</v>
      </c>
      <c r="L9353" s="1068">
        <v>248592.87</v>
      </c>
    </row>
    <row r="9354" spans="1:12" s="651" customFormat="1" ht="21.95" customHeight="1" x14ac:dyDescent="0.25">
      <c r="A9354" s="1401"/>
      <c r="B9354" s="1065" t="s">
        <v>7104</v>
      </c>
      <c r="C9354" s="903" t="s">
        <v>7124</v>
      </c>
      <c r="D9354" s="900" t="s">
        <v>264</v>
      </c>
      <c r="E9354" s="903" t="s">
        <v>228</v>
      </c>
      <c r="F9354" s="900" t="s">
        <v>265</v>
      </c>
      <c r="G9354" s="900" t="s">
        <v>53</v>
      </c>
      <c r="H9354" s="900" t="s">
        <v>273</v>
      </c>
      <c r="I9354" s="900" t="s">
        <v>275</v>
      </c>
      <c r="J9354" s="1073" t="s">
        <v>15166</v>
      </c>
      <c r="K9354" s="1073" t="s">
        <v>15167</v>
      </c>
      <c r="L9354" s="1066">
        <v>5500.81</v>
      </c>
    </row>
    <row r="9355" spans="1:12" s="651" customFormat="1" ht="21.95" customHeight="1" x14ac:dyDescent="0.25">
      <c r="A9355" s="1401"/>
      <c r="B9355" s="1067" t="s">
        <v>7104</v>
      </c>
      <c r="C9355" s="702" t="s">
        <v>7124</v>
      </c>
      <c r="D9355" s="899" t="s">
        <v>264</v>
      </c>
      <c r="E9355" s="702" t="s">
        <v>228</v>
      </c>
      <c r="F9355" s="899" t="s">
        <v>265</v>
      </c>
      <c r="G9355" s="899" t="s">
        <v>53</v>
      </c>
      <c r="H9355" s="899" t="s">
        <v>266</v>
      </c>
      <c r="I9355" s="899" t="s">
        <v>267</v>
      </c>
      <c r="J9355" s="1074" t="s">
        <v>12659</v>
      </c>
      <c r="K9355" s="1074" t="s">
        <v>12660</v>
      </c>
      <c r="L9355" s="1068">
        <v>62711.63</v>
      </c>
    </row>
    <row r="9356" spans="1:12" s="651" customFormat="1" ht="21.95" customHeight="1" x14ac:dyDescent="0.25">
      <c r="A9356" s="1401"/>
      <c r="B9356" s="1065" t="s">
        <v>7104</v>
      </c>
      <c r="C9356" s="903" t="s">
        <v>7125</v>
      </c>
      <c r="D9356" s="900" t="s">
        <v>264</v>
      </c>
      <c r="E9356" s="903" t="s">
        <v>228</v>
      </c>
      <c r="F9356" s="900" t="s">
        <v>265</v>
      </c>
      <c r="G9356" s="900" t="s">
        <v>53</v>
      </c>
      <c r="H9356" s="900" t="s">
        <v>266</v>
      </c>
      <c r="I9356" s="900" t="s">
        <v>267</v>
      </c>
      <c r="J9356" s="1073" t="s">
        <v>12659</v>
      </c>
      <c r="K9356" s="1073" t="s">
        <v>12660</v>
      </c>
      <c r="L9356" s="1066">
        <v>62711.63</v>
      </c>
    </row>
    <row r="9357" spans="1:12" s="651" customFormat="1" ht="21.95" customHeight="1" x14ac:dyDescent="0.25">
      <c r="A9357" s="1401"/>
      <c r="B9357" s="1067" t="s">
        <v>7104</v>
      </c>
      <c r="C9357" s="702" t="s">
        <v>7126</v>
      </c>
      <c r="D9357" s="899" t="s">
        <v>264</v>
      </c>
      <c r="E9357" s="702" t="s">
        <v>228</v>
      </c>
      <c r="F9357" s="899" t="s">
        <v>265</v>
      </c>
      <c r="G9357" s="899" t="s">
        <v>53</v>
      </c>
      <c r="H9357" s="899" t="s">
        <v>266</v>
      </c>
      <c r="I9357" s="899" t="s">
        <v>267</v>
      </c>
      <c r="J9357" s="1074" t="s">
        <v>12659</v>
      </c>
      <c r="K9357" s="1074" t="s">
        <v>12660</v>
      </c>
      <c r="L9357" s="1068">
        <v>62711.63</v>
      </c>
    </row>
    <row r="9358" spans="1:12" s="651" customFormat="1" ht="21.95" customHeight="1" x14ac:dyDescent="0.25">
      <c r="A9358" s="1401"/>
      <c r="B9358" s="1065" t="s">
        <v>7104</v>
      </c>
      <c r="C9358" s="903" t="s">
        <v>7127</v>
      </c>
      <c r="D9358" s="900" t="s">
        <v>264</v>
      </c>
      <c r="E9358" s="903" t="s">
        <v>228</v>
      </c>
      <c r="F9358" s="900" t="s">
        <v>265</v>
      </c>
      <c r="G9358" s="900" t="s">
        <v>53</v>
      </c>
      <c r="H9358" s="900" t="s">
        <v>266</v>
      </c>
      <c r="I9358" s="900" t="s">
        <v>267</v>
      </c>
      <c r="J9358" s="1073" t="s">
        <v>12659</v>
      </c>
      <c r="K9358" s="1073" t="s">
        <v>12660</v>
      </c>
      <c r="L9358" s="1066">
        <v>62711.63</v>
      </c>
    </row>
    <row r="9359" spans="1:12" s="651" customFormat="1" ht="21.95" customHeight="1" x14ac:dyDescent="0.25">
      <c r="A9359" s="1401"/>
      <c r="B9359" s="1067" t="s">
        <v>7104</v>
      </c>
      <c r="C9359" s="702" t="s">
        <v>7128</v>
      </c>
      <c r="D9359" s="899" t="s">
        <v>264</v>
      </c>
      <c r="E9359" s="702" t="s">
        <v>228</v>
      </c>
      <c r="F9359" s="899" t="s">
        <v>817</v>
      </c>
      <c r="G9359" s="899" t="s">
        <v>53</v>
      </c>
      <c r="H9359" s="899" t="s">
        <v>333</v>
      </c>
      <c r="I9359" s="899" t="s">
        <v>818</v>
      </c>
      <c r="J9359" s="1074" t="s">
        <v>13994</v>
      </c>
      <c r="K9359" s="1074" t="s">
        <v>13995</v>
      </c>
      <c r="L9359" s="1068">
        <v>138692.48000000001</v>
      </c>
    </row>
    <row r="9360" spans="1:12" s="651" customFormat="1" ht="21.95" customHeight="1" x14ac:dyDescent="0.25">
      <c r="A9360" s="1401"/>
      <c r="B9360" s="1065" t="s">
        <v>7104</v>
      </c>
      <c r="C9360" s="903" t="s">
        <v>7129</v>
      </c>
      <c r="D9360" s="900" t="s">
        <v>264</v>
      </c>
      <c r="E9360" s="903" t="s">
        <v>228</v>
      </c>
      <c r="F9360" s="900" t="s">
        <v>817</v>
      </c>
      <c r="G9360" s="900" t="s">
        <v>53</v>
      </c>
      <c r="H9360" s="900" t="s">
        <v>333</v>
      </c>
      <c r="I9360" s="900" t="s">
        <v>818</v>
      </c>
      <c r="J9360" s="1073" t="s">
        <v>13994</v>
      </c>
      <c r="K9360" s="1073" t="s">
        <v>13995</v>
      </c>
      <c r="L9360" s="1066">
        <v>138692.48000000001</v>
      </c>
    </row>
    <row r="9361" spans="1:12" s="651" customFormat="1" ht="21.95" customHeight="1" x14ac:dyDescent="0.25">
      <c r="A9361" s="1401"/>
      <c r="B9361" s="1067" t="s">
        <v>7104</v>
      </c>
      <c r="C9361" s="702" t="s">
        <v>7130</v>
      </c>
      <c r="D9361" s="899" t="s">
        <v>264</v>
      </c>
      <c r="E9361" s="702" t="s">
        <v>228</v>
      </c>
      <c r="F9361" s="899" t="s">
        <v>817</v>
      </c>
      <c r="G9361" s="899" t="s">
        <v>53</v>
      </c>
      <c r="H9361" s="899" t="s">
        <v>333</v>
      </c>
      <c r="I9361" s="899" t="s">
        <v>818</v>
      </c>
      <c r="J9361" s="1074" t="s">
        <v>13994</v>
      </c>
      <c r="K9361" s="1074" t="s">
        <v>13995</v>
      </c>
      <c r="L9361" s="1068">
        <v>138692.48000000001</v>
      </c>
    </row>
    <row r="9362" spans="1:12" s="651" customFormat="1" ht="21.95" customHeight="1" x14ac:dyDescent="0.25">
      <c r="A9362" s="1401"/>
      <c r="B9362" s="1065" t="s">
        <v>7104</v>
      </c>
      <c r="C9362" s="903" t="s">
        <v>7131</v>
      </c>
      <c r="D9362" s="900" t="s">
        <v>264</v>
      </c>
      <c r="E9362" s="903" t="s">
        <v>228</v>
      </c>
      <c r="F9362" s="900" t="s">
        <v>817</v>
      </c>
      <c r="G9362" s="900" t="s">
        <v>53</v>
      </c>
      <c r="H9362" s="900" t="s">
        <v>333</v>
      </c>
      <c r="I9362" s="900" t="s">
        <v>818</v>
      </c>
      <c r="J9362" s="1073" t="s">
        <v>13994</v>
      </c>
      <c r="K9362" s="1073" t="s">
        <v>13995</v>
      </c>
      <c r="L9362" s="1066">
        <v>138692.48000000001</v>
      </c>
    </row>
    <row r="9363" spans="1:12" s="651" customFormat="1" ht="21.95" customHeight="1" x14ac:dyDescent="0.25">
      <c r="A9363" s="1401"/>
      <c r="B9363" s="1067" t="s">
        <v>7104</v>
      </c>
      <c r="C9363" s="702" t="s">
        <v>7132</v>
      </c>
      <c r="D9363" s="899" t="s">
        <v>215</v>
      </c>
      <c r="E9363" s="702" t="s">
        <v>816</v>
      </c>
      <c r="F9363" s="899" t="s">
        <v>817</v>
      </c>
      <c r="G9363" s="899" t="s">
        <v>53</v>
      </c>
      <c r="H9363" s="899" t="s">
        <v>282</v>
      </c>
      <c r="I9363" s="899" t="s">
        <v>818</v>
      </c>
      <c r="J9363" s="1074" t="s">
        <v>13994</v>
      </c>
      <c r="K9363" s="1074" t="s">
        <v>13995</v>
      </c>
      <c r="L9363" s="1068">
        <v>505917.58</v>
      </c>
    </row>
    <row r="9364" spans="1:12" s="651" customFormat="1" ht="21.95" customHeight="1" x14ac:dyDescent="0.25">
      <c r="A9364" s="1401"/>
      <c r="B9364" s="1065" t="s">
        <v>7104</v>
      </c>
      <c r="C9364" s="903" t="s">
        <v>7133</v>
      </c>
      <c r="D9364" s="900" t="s">
        <v>215</v>
      </c>
      <c r="E9364" s="903" t="s">
        <v>819</v>
      </c>
      <c r="F9364" s="900" t="s">
        <v>817</v>
      </c>
      <c r="G9364" s="900" t="s">
        <v>53</v>
      </c>
      <c r="H9364" s="900" t="s">
        <v>282</v>
      </c>
      <c r="I9364" s="900" t="s">
        <v>818</v>
      </c>
      <c r="J9364" s="1073" t="s">
        <v>13994</v>
      </c>
      <c r="K9364" s="1073" t="s">
        <v>13995</v>
      </c>
      <c r="L9364" s="1066">
        <v>505917.58</v>
      </c>
    </row>
    <row r="9365" spans="1:12" s="651" customFormat="1" ht="21.95" customHeight="1" x14ac:dyDescent="0.25">
      <c r="A9365" s="1401"/>
      <c r="B9365" s="1067" t="s">
        <v>7104</v>
      </c>
      <c r="C9365" s="702" t="s">
        <v>7134</v>
      </c>
      <c r="D9365" s="899" t="s">
        <v>264</v>
      </c>
      <c r="E9365" s="702" t="s">
        <v>228</v>
      </c>
      <c r="F9365" s="899" t="s">
        <v>265</v>
      </c>
      <c r="G9365" s="899" t="s">
        <v>53</v>
      </c>
      <c r="H9365" s="899" t="s">
        <v>266</v>
      </c>
      <c r="I9365" s="899" t="s">
        <v>267</v>
      </c>
      <c r="J9365" s="1074" t="s">
        <v>12659</v>
      </c>
      <c r="K9365" s="1074" t="s">
        <v>12660</v>
      </c>
      <c r="L9365" s="1068">
        <v>99669.83</v>
      </c>
    </row>
    <row r="9366" spans="1:12" s="651" customFormat="1" ht="21.95" customHeight="1" x14ac:dyDescent="0.25">
      <c r="A9366" s="1401"/>
      <c r="B9366" s="1065" t="s">
        <v>7104</v>
      </c>
      <c r="C9366" s="903" t="s">
        <v>7135</v>
      </c>
      <c r="D9366" s="900" t="s">
        <v>264</v>
      </c>
      <c r="E9366" s="903" t="s">
        <v>228</v>
      </c>
      <c r="F9366" s="900" t="s">
        <v>265</v>
      </c>
      <c r="G9366" s="900" t="s">
        <v>53</v>
      </c>
      <c r="H9366" s="900" t="s">
        <v>266</v>
      </c>
      <c r="I9366" s="900" t="s">
        <v>267</v>
      </c>
      <c r="J9366" s="1073" t="s">
        <v>12659</v>
      </c>
      <c r="K9366" s="1073" t="s">
        <v>12660</v>
      </c>
      <c r="L9366" s="1066">
        <v>42743.06</v>
      </c>
    </row>
    <row r="9367" spans="1:12" s="651" customFormat="1" ht="21.95" customHeight="1" x14ac:dyDescent="0.25">
      <c r="A9367" s="1401"/>
      <c r="B9367" s="1067" t="s">
        <v>7104</v>
      </c>
      <c r="C9367" s="702" t="s">
        <v>7136</v>
      </c>
      <c r="D9367" s="899" t="s">
        <v>264</v>
      </c>
      <c r="E9367" s="702" t="s">
        <v>228</v>
      </c>
      <c r="F9367" s="899" t="s">
        <v>265</v>
      </c>
      <c r="G9367" s="899" t="s">
        <v>53</v>
      </c>
      <c r="H9367" s="899" t="s">
        <v>266</v>
      </c>
      <c r="I9367" s="899" t="s">
        <v>267</v>
      </c>
      <c r="J9367" s="1074" t="s">
        <v>12659</v>
      </c>
      <c r="K9367" s="1074" t="s">
        <v>12660</v>
      </c>
      <c r="L9367" s="1068">
        <v>42743.06</v>
      </c>
    </row>
    <row r="9368" spans="1:12" s="651" customFormat="1" ht="21.95" customHeight="1" x14ac:dyDescent="0.25">
      <c r="A9368" s="1401"/>
      <c r="B9368" s="1065" t="s">
        <v>7104</v>
      </c>
      <c r="C9368" s="903" t="s">
        <v>7137</v>
      </c>
      <c r="D9368" s="900" t="s">
        <v>264</v>
      </c>
      <c r="E9368" s="903" t="s">
        <v>228</v>
      </c>
      <c r="F9368" s="900" t="s">
        <v>265</v>
      </c>
      <c r="G9368" s="900" t="s">
        <v>53</v>
      </c>
      <c r="H9368" s="900" t="s">
        <v>266</v>
      </c>
      <c r="I9368" s="900" t="s">
        <v>267</v>
      </c>
      <c r="J9368" s="1073" t="s">
        <v>12659</v>
      </c>
      <c r="K9368" s="1073" t="s">
        <v>12660</v>
      </c>
      <c r="L9368" s="1066">
        <v>42743.06</v>
      </c>
    </row>
    <row r="9369" spans="1:12" s="651" customFormat="1" ht="21.95" customHeight="1" x14ac:dyDescent="0.25">
      <c r="A9369" s="1401"/>
      <c r="B9369" s="1067" t="s">
        <v>7104</v>
      </c>
      <c r="C9369" s="702" t="s">
        <v>7138</v>
      </c>
      <c r="D9369" s="899" t="s">
        <v>264</v>
      </c>
      <c r="E9369" s="702" t="s">
        <v>228</v>
      </c>
      <c r="F9369" s="899" t="s">
        <v>265</v>
      </c>
      <c r="G9369" s="899" t="s">
        <v>53</v>
      </c>
      <c r="H9369" s="899" t="s">
        <v>266</v>
      </c>
      <c r="I9369" s="899" t="s">
        <v>267</v>
      </c>
      <c r="J9369" s="1074" t="s">
        <v>12659</v>
      </c>
      <c r="K9369" s="1074" t="s">
        <v>12660</v>
      </c>
      <c r="L9369" s="1068">
        <v>42743.06</v>
      </c>
    </row>
    <row r="9370" spans="1:12" s="651" customFormat="1" ht="21.95" customHeight="1" thickBot="1" x14ac:dyDescent="0.3">
      <c r="A9370" s="1401"/>
      <c r="B9370" s="1069" t="s">
        <v>15168</v>
      </c>
      <c r="C9370" s="904" t="s">
        <v>14453</v>
      </c>
      <c r="D9370" s="901" t="s">
        <v>215</v>
      </c>
      <c r="E9370" s="904" t="s">
        <v>15169</v>
      </c>
      <c r="F9370" s="901" t="s">
        <v>265</v>
      </c>
      <c r="G9370" s="901" t="s">
        <v>53</v>
      </c>
      <c r="H9370" s="901" t="s">
        <v>201</v>
      </c>
      <c r="I9370" s="901" t="s">
        <v>267</v>
      </c>
      <c r="J9370" s="1075" t="s">
        <v>12659</v>
      </c>
      <c r="K9370" s="1075" t="s">
        <v>12660</v>
      </c>
      <c r="L9370" s="1070">
        <v>9884172.4600000009</v>
      </c>
    </row>
    <row r="9371" spans="1:12" s="651" customFormat="1" ht="21.95" customHeight="1" x14ac:dyDescent="0.25">
      <c r="A9371" s="1402" t="s">
        <v>1212</v>
      </c>
      <c r="B9371" s="1065" t="s">
        <v>7218</v>
      </c>
      <c r="C9371" s="903" t="s">
        <v>7219</v>
      </c>
      <c r="D9371" s="900" t="s">
        <v>224</v>
      </c>
      <c r="E9371" s="903" t="s">
        <v>1213</v>
      </c>
      <c r="F9371" s="900" t="s">
        <v>1214</v>
      </c>
      <c r="G9371" s="900" t="s">
        <v>53</v>
      </c>
      <c r="H9371" s="900" t="s">
        <v>201</v>
      </c>
      <c r="I9371" s="900" t="s">
        <v>267</v>
      </c>
      <c r="J9371" s="1073" t="s">
        <v>12659</v>
      </c>
      <c r="K9371" s="1073" t="s">
        <v>12660</v>
      </c>
      <c r="L9371" s="1066">
        <v>245152.38</v>
      </c>
    </row>
    <row r="9372" spans="1:12" s="651" customFormat="1" ht="21.95" customHeight="1" x14ac:dyDescent="0.25">
      <c r="A9372" s="1402"/>
      <c r="B9372" s="1067" t="s">
        <v>7218</v>
      </c>
      <c r="C9372" s="702" t="s">
        <v>7220</v>
      </c>
      <c r="D9372" s="899" t="s">
        <v>224</v>
      </c>
      <c r="E9372" s="702" t="s">
        <v>1215</v>
      </c>
      <c r="F9372" s="899" t="s">
        <v>1214</v>
      </c>
      <c r="G9372" s="899" t="s">
        <v>53</v>
      </c>
      <c r="H9372" s="899" t="s">
        <v>201</v>
      </c>
      <c r="I9372" s="899" t="s">
        <v>267</v>
      </c>
      <c r="J9372" s="1074" t="s">
        <v>12659</v>
      </c>
      <c r="K9372" s="1074" t="s">
        <v>12660</v>
      </c>
      <c r="L9372" s="1068">
        <v>245152.38</v>
      </c>
    </row>
    <row r="9373" spans="1:12" s="651" customFormat="1" ht="21.95" customHeight="1" x14ac:dyDescent="0.25">
      <c r="A9373" s="1402"/>
      <c r="B9373" s="1065" t="s">
        <v>7218</v>
      </c>
      <c r="C9373" s="903" t="s">
        <v>7221</v>
      </c>
      <c r="D9373" s="900" t="s">
        <v>215</v>
      </c>
      <c r="E9373" s="903" t="s">
        <v>1216</v>
      </c>
      <c r="F9373" s="900" t="s">
        <v>1214</v>
      </c>
      <c r="G9373" s="900" t="s">
        <v>53</v>
      </c>
      <c r="H9373" s="900" t="s">
        <v>201</v>
      </c>
      <c r="I9373" s="900" t="s">
        <v>267</v>
      </c>
      <c r="J9373" s="1073" t="s">
        <v>12659</v>
      </c>
      <c r="K9373" s="1073" t="s">
        <v>12660</v>
      </c>
      <c r="L9373" s="1066">
        <v>12324.08</v>
      </c>
    </row>
    <row r="9374" spans="1:12" s="651" customFormat="1" ht="21.95" customHeight="1" x14ac:dyDescent="0.25">
      <c r="A9374" s="1402"/>
      <c r="B9374" s="1067" t="s">
        <v>7218</v>
      </c>
      <c r="C9374" s="702" t="s">
        <v>7222</v>
      </c>
      <c r="D9374" s="899" t="s">
        <v>215</v>
      </c>
      <c r="E9374" s="702" t="s">
        <v>1217</v>
      </c>
      <c r="F9374" s="899" t="s">
        <v>1218</v>
      </c>
      <c r="G9374" s="899" t="s">
        <v>53</v>
      </c>
      <c r="H9374" s="899" t="s">
        <v>282</v>
      </c>
      <c r="I9374" s="899" t="s">
        <v>1219</v>
      </c>
      <c r="J9374" s="1074" t="s">
        <v>15170</v>
      </c>
      <c r="K9374" s="1074" t="s">
        <v>15171</v>
      </c>
      <c r="L9374" s="1068">
        <v>565163.67000000004</v>
      </c>
    </row>
    <row r="9375" spans="1:12" s="651" customFormat="1" ht="21.95" customHeight="1" x14ac:dyDescent="0.25">
      <c r="A9375" s="1402"/>
      <c r="B9375" s="1065" t="s">
        <v>7218</v>
      </c>
      <c r="C9375" s="903" t="s">
        <v>7223</v>
      </c>
      <c r="D9375" s="900" t="s">
        <v>215</v>
      </c>
      <c r="E9375" s="903" t="s">
        <v>1220</v>
      </c>
      <c r="F9375" s="900" t="s">
        <v>1218</v>
      </c>
      <c r="G9375" s="900" t="s">
        <v>53</v>
      </c>
      <c r="H9375" s="900" t="s">
        <v>282</v>
      </c>
      <c r="I9375" s="900" t="s">
        <v>1219</v>
      </c>
      <c r="J9375" s="1073" t="s">
        <v>15170</v>
      </c>
      <c r="K9375" s="1073" t="s">
        <v>15171</v>
      </c>
      <c r="L9375" s="1066">
        <v>565163.67000000004</v>
      </c>
    </row>
    <row r="9376" spans="1:12" s="651" customFormat="1" ht="21.95" customHeight="1" x14ac:dyDescent="0.25">
      <c r="A9376" s="1402"/>
      <c r="B9376" s="1067" t="s">
        <v>7218</v>
      </c>
      <c r="C9376" s="702" t="s">
        <v>7224</v>
      </c>
      <c r="D9376" s="899" t="s">
        <v>215</v>
      </c>
      <c r="E9376" s="702" t="s">
        <v>1216</v>
      </c>
      <c r="F9376" s="899" t="s">
        <v>1214</v>
      </c>
      <c r="G9376" s="899" t="s">
        <v>53</v>
      </c>
      <c r="H9376" s="899" t="s">
        <v>201</v>
      </c>
      <c r="I9376" s="899" t="s">
        <v>267</v>
      </c>
      <c r="J9376" s="1074" t="s">
        <v>12659</v>
      </c>
      <c r="K9376" s="1074" t="s">
        <v>12660</v>
      </c>
      <c r="L9376" s="1068">
        <v>205967.06</v>
      </c>
    </row>
    <row r="9377" spans="1:12" s="651" customFormat="1" ht="21.95" customHeight="1" x14ac:dyDescent="0.25">
      <c r="A9377" s="1402"/>
      <c r="B9377" s="1065" t="s">
        <v>7218</v>
      </c>
      <c r="C9377" s="903" t="s">
        <v>7225</v>
      </c>
      <c r="D9377" s="900" t="s">
        <v>215</v>
      </c>
      <c r="E9377" s="903" t="s">
        <v>1221</v>
      </c>
      <c r="F9377" s="900" t="s">
        <v>1214</v>
      </c>
      <c r="G9377" s="900" t="s">
        <v>53</v>
      </c>
      <c r="H9377" s="900" t="s">
        <v>201</v>
      </c>
      <c r="I9377" s="900" t="s">
        <v>267</v>
      </c>
      <c r="J9377" s="1073" t="s">
        <v>12659</v>
      </c>
      <c r="K9377" s="1073" t="s">
        <v>12660</v>
      </c>
      <c r="L9377" s="1066">
        <v>205967.06</v>
      </c>
    </row>
    <row r="9378" spans="1:12" s="651" customFormat="1" ht="21.95" customHeight="1" x14ac:dyDescent="0.25">
      <c r="A9378" s="1402"/>
      <c r="B9378" s="1065" t="s">
        <v>7218</v>
      </c>
      <c r="C9378" s="903" t="s">
        <v>7226</v>
      </c>
      <c r="D9378" s="900" t="s">
        <v>215</v>
      </c>
      <c r="E9378" s="903" t="s">
        <v>1222</v>
      </c>
      <c r="F9378" s="900" t="s">
        <v>1214</v>
      </c>
      <c r="G9378" s="900" t="s">
        <v>53</v>
      </c>
      <c r="H9378" s="900" t="s">
        <v>218</v>
      </c>
      <c r="I9378" s="900" t="s">
        <v>1223</v>
      </c>
      <c r="J9378" s="1073" t="s">
        <v>15172</v>
      </c>
      <c r="K9378" s="1073" t="s">
        <v>15173</v>
      </c>
      <c r="L9378" s="1066">
        <v>610559.5</v>
      </c>
    </row>
    <row r="9379" spans="1:12" s="651" customFormat="1" ht="21.95" customHeight="1" x14ac:dyDescent="0.25">
      <c r="A9379" s="1402"/>
      <c r="B9379" s="1067" t="s">
        <v>7218</v>
      </c>
      <c r="C9379" s="702" t="s">
        <v>7227</v>
      </c>
      <c r="D9379" s="899" t="s">
        <v>215</v>
      </c>
      <c r="E9379" s="702" t="s">
        <v>1224</v>
      </c>
      <c r="F9379" s="899" t="s">
        <v>1214</v>
      </c>
      <c r="G9379" s="899" t="s">
        <v>53</v>
      </c>
      <c r="H9379" s="899" t="s">
        <v>201</v>
      </c>
      <c r="I9379" s="899" t="s">
        <v>267</v>
      </c>
      <c r="J9379" s="1074" t="s">
        <v>12659</v>
      </c>
      <c r="K9379" s="1074" t="s">
        <v>12660</v>
      </c>
      <c r="L9379" s="1068">
        <v>205967.06</v>
      </c>
    </row>
    <row r="9380" spans="1:12" s="651" customFormat="1" ht="21.95" customHeight="1" x14ac:dyDescent="0.25">
      <c r="A9380" s="1402"/>
      <c r="B9380" s="1065" t="s">
        <v>7218</v>
      </c>
      <c r="C9380" s="903" t="s">
        <v>7228</v>
      </c>
      <c r="D9380" s="900" t="s">
        <v>215</v>
      </c>
      <c r="E9380" s="903" t="s">
        <v>1225</v>
      </c>
      <c r="F9380" s="900" t="s">
        <v>1214</v>
      </c>
      <c r="G9380" s="900" t="s">
        <v>53</v>
      </c>
      <c r="H9380" s="900" t="s">
        <v>201</v>
      </c>
      <c r="I9380" s="900" t="s">
        <v>267</v>
      </c>
      <c r="J9380" s="1073" t="s">
        <v>12659</v>
      </c>
      <c r="K9380" s="1073" t="s">
        <v>12660</v>
      </c>
      <c r="L9380" s="1066">
        <v>385612.89</v>
      </c>
    </row>
    <row r="9381" spans="1:12" s="651" customFormat="1" ht="21.95" customHeight="1" x14ac:dyDescent="0.25">
      <c r="A9381" s="1402"/>
      <c r="B9381" s="1067" t="s">
        <v>7218</v>
      </c>
      <c r="C9381" s="702" t="s">
        <v>7228</v>
      </c>
      <c r="D9381" s="899" t="s">
        <v>215</v>
      </c>
      <c r="E9381" s="702" t="s">
        <v>1225</v>
      </c>
      <c r="F9381" s="899" t="s">
        <v>1214</v>
      </c>
      <c r="G9381" s="899" t="s">
        <v>53</v>
      </c>
      <c r="H9381" s="899" t="s">
        <v>218</v>
      </c>
      <c r="I9381" s="899" t="s">
        <v>1223</v>
      </c>
      <c r="J9381" s="1074" t="s">
        <v>15172</v>
      </c>
      <c r="K9381" s="1074" t="s">
        <v>15174</v>
      </c>
      <c r="L9381" s="1068">
        <v>178325.6</v>
      </c>
    </row>
    <row r="9382" spans="1:12" s="651" customFormat="1" ht="21.95" customHeight="1" x14ac:dyDescent="0.25">
      <c r="A9382" s="1402"/>
      <c r="B9382" s="1065" t="s">
        <v>7218</v>
      </c>
      <c r="C9382" s="903" t="s">
        <v>7228</v>
      </c>
      <c r="D9382" s="900" t="s">
        <v>215</v>
      </c>
      <c r="E9382" s="903" t="s">
        <v>1225</v>
      </c>
      <c r="F9382" s="900" t="s">
        <v>1214</v>
      </c>
      <c r="G9382" s="900" t="s">
        <v>53</v>
      </c>
      <c r="H9382" s="900" t="s">
        <v>273</v>
      </c>
      <c r="I9382" s="900" t="s">
        <v>275</v>
      </c>
      <c r="J9382" s="1073" t="s">
        <v>12728</v>
      </c>
      <c r="K9382" s="1073" t="s">
        <v>14294</v>
      </c>
      <c r="L9382" s="1066">
        <v>48198.41</v>
      </c>
    </row>
    <row r="9383" spans="1:12" s="651" customFormat="1" ht="21.95" customHeight="1" x14ac:dyDescent="0.25">
      <c r="A9383" s="1402"/>
      <c r="B9383" s="1067" t="s">
        <v>7218</v>
      </c>
      <c r="C9383" s="702" t="s">
        <v>7228</v>
      </c>
      <c r="D9383" s="899" t="s">
        <v>215</v>
      </c>
      <c r="E9383" s="702" t="s">
        <v>1225</v>
      </c>
      <c r="F9383" s="899" t="s">
        <v>1214</v>
      </c>
      <c r="G9383" s="899" t="s">
        <v>53</v>
      </c>
      <c r="H9383" s="899" t="s">
        <v>218</v>
      </c>
      <c r="I9383" s="899" t="s">
        <v>1226</v>
      </c>
      <c r="J9383" s="1074" t="s">
        <v>13934</v>
      </c>
      <c r="K9383" s="1074" t="s">
        <v>15175</v>
      </c>
      <c r="L9383" s="1068">
        <v>128883.36</v>
      </c>
    </row>
    <row r="9384" spans="1:12" s="651" customFormat="1" ht="21.95" customHeight="1" x14ac:dyDescent="0.25">
      <c r="A9384" s="1402"/>
      <c r="B9384" s="1065" t="s">
        <v>7218</v>
      </c>
      <c r="C9384" s="903" t="s">
        <v>7228</v>
      </c>
      <c r="D9384" s="900" t="s">
        <v>215</v>
      </c>
      <c r="E9384" s="903" t="s">
        <v>1225</v>
      </c>
      <c r="F9384" s="900" t="s">
        <v>1214</v>
      </c>
      <c r="G9384" s="900" t="s">
        <v>53</v>
      </c>
      <c r="H9384" s="900" t="s">
        <v>218</v>
      </c>
      <c r="I9384" s="900" t="s">
        <v>1226</v>
      </c>
      <c r="J9384" s="1073" t="s">
        <v>13934</v>
      </c>
      <c r="K9384" s="1073" t="s">
        <v>15175</v>
      </c>
      <c r="L9384" s="1066">
        <v>58940.5</v>
      </c>
    </row>
    <row r="9385" spans="1:12" s="651" customFormat="1" ht="21.95" customHeight="1" x14ac:dyDescent="0.25">
      <c r="A9385" s="1402"/>
      <c r="B9385" s="1067" t="s">
        <v>7218</v>
      </c>
      <c r="C9385" s="702" t="s">
        <v>7229</v>
      </c>
      <c r="D9385" s="899" t="s">
        <v>215</v>
      </c>
      <c r="E9385" s="702" t="s">
        <v>1216</v>
      </c>
      <c r="F9385" s="899" t="s">
        <v>1214</v>
      </c>
      <c r="G9385" s="899" t="s">
        <v>53</v>
      </c>
      <c r="H9385" s="899" t="s">
        <v>201</v>
      </c>
      <c r="I9385" s="899" t="s">
        <v>267</v>
      </c>
      <c r="J9385" s="1074" t="s">
        <v>12659</v>
      </c>
      <c r="K9385" s="1074" t="s">
        <v>12660</v>
      </c>
      <c r="L9385" s="1068">
        <v>8371.35</v>
      </c>
    </row>
    <row r="9386" spans="1:12" s="651" customFormat="1" ht="21.95" customHeight="1" x14ac:dyDescent="0.25">
      <c r="A9386" s="1402"/>
      <c r="B9386" s="1065" t="s">
        <v>7218</v>
      </c>
      <c r="C9386" s="903" t="s">
        <v>7230</v>
      </c>
      <c r="D9386" s="900" t="s">
        <v>224</v>
      </c>
      <c r="E9386" s="903" t="s">
        <v>1213</v>
      </c>
      <c r="F9386" s="900" t="s">
        <v>1214</v>
      </c>
      <c r="G9386" s="900" t="s">
        <v>53</v>
      </c>
      <c r="H9386" s="900" t="s">
        <v>201</v>
      </c>
      <c r="I9386" s="900" t="s">
        <v>267</v>
      </c>
      <c r="J9386" s="1073" t="s">
        <v>12659</v>
      </c>
      <c r="K9386" s="1073" t="s">
        <v>12660</v>
      </c>
      <c r="L9386" s="1066">
        <v>130721.5</v>
      </c>
    </row>
    <row r="9387" spans="1:12" s="651" customFormat="1" ht="21.95" customHeight="1" x14ac:dyDescent="0.25">
      <c r="A9387" s="1402"/>
      <c r="B9387" s="1067" t="s">
        <v>7218</v>
      </c>
      <c r="C9387" s="702" t="s">
        <v>7231</v>
      </c>
      <c r="D9387" s="899" t="s">
        <v>224</v>
      </c>
      <c r="E9387" s="702" t="s">
        <v>1215</v>
      </c>
      <c r="F9387" s="899" t="s">
        <v>1214</v>
      </c>
      <c r="G9387" s="899" t="s">
        <v>53</v>
      </c>
      <c r="H9387" s="899" t="s">
        <v>201</v>
      </c>
      <c r="I9387" s="899" t="s">
        <v>267</v>
      </c>
      <c r="J9387" s="1074" t="s">
        <v>12659</v>
      </c>
      <c r="K9387" s="1074" t="s">
        <v>12660</v>
      </c>
      <c r="L9387" s="1068">
        <v>130721.5</v>
      </c>
    </row>
    <row r="9388" spans="1:12" s="651" customFormat="1" ht="21.95" customHeight="1" x14ac:dyDescent="0.25">
      <c r="A9388" s="1402"/>
      <c r="B9388" s="1065" t="s">
        <v>7218</v>
      </c>
      <c r="C9388" s="903" t="s">
        <v>7232</v>
      </c>
      <c r="D9388" s="900" t="s">
        <v>215</v>
      </c>
      <c r="E9388" s="903" t="s">
        <v>1217</v>
      </c>
      <c r="F9388" s="900" t="s">
        <v>1218</v>
      </c>
      <c r="G9388" s="900" t="s">
        <v>53</v>
      </c>
      <c r="H9388" s="900" t="s">
        <v>282</v>
      </c>
      <c r="I9388" s="900" t="s">
        <v>1219</v>
      </c>
      <c r="J9388" s="1073" t="s">
        <v>15170</v>
      </c>
      <c r="K9388" s="1073" t="s">
        <v>15171</v>
      </c>
      <c r="L9388" s="1066">
        <v>185938.44</v>
      </c>
    </row>
    <row r="9389" spans="1:12" s="651" customFormat="1" ht="21.95" customHeight="1" x14ac:dyDescent="0.25">
      <c r="A9389" s="1402"/>
      <c r="B9389" s="1067" t="s">
        <v>7218</v>
      </c>
      <c r="C9389" s="702" t="s">
        <v>7233</v>
      </c>
      <c r="D9389" s="899" t="s">
        <v>215</v>
      </c>
      <c r="E9389" s="702" t="s">
        <v>1220</v>
      </c>
      <c r="F9389" s="899" t="s">
        <v>1218</v>
      </c>
      <c r="G9389" s="899" t="s">
        <v>53</v>
      </c>
      <c r="H9389" s="899" t="s">
        <v>282</v>
      </c>
      <c r="I9389" s="899" t="s">
        <v>1219</v>
      </c>
      <c r="J9389" s="1074" t="s">
        <v>15170</v>
      </c>
      <c r="K9389" s="1074" t="s">
        <v>15171</v>
      </c>
      <c r="L9389" s="1068">
        <v>185938.44</v>
      </c>
    </row>
    <row r="9390" spans="1:12" s="651" customFormat="1" ht="21.95" customHeight="1" x14ac:dyDescent="0.25">
      <c r="A9390" s="1402"/>
      <c r="B9390" s="1065" t="s">
        <v>7218</v>
      </c>
      <c r="C9390" s="903" t="s">
        <v>7234</v>
      </c>
      <c r="D9390" s="900" t="s">
        <v>215</v>
      </c>
      <c r="E9390" s="903" t="s">
        <v>1216</v>
      </c>
      <c r="F9390" s="900" t="s">
        <v>1214</v>
      </c>
      <c r="G9390" s="900" t="s">
        <v>53</v>
      </c>
      <c r="H9390" s="900" t="s">
        <v>201</v>
      </c>
      <c r="I9390" s="900" t="s">
        <v>267</v>
      </c>
      <c r="J9390" s="1073" t="s">
        <v>12659</v>
      </c>
      <c r="K9390" s="1073" t="s">
        <v>12660</v>
      </c>
      <c r="L9390" s="1066">
        <v>82044.27</v>
      </c>
    </row>
    <row r="9391" spans="1:12" s="651" customFormat="1" ht="21.95" customHeight="1" x14ac:dyDescent="0.25">
      <c r="A9391" s="1402"/>
      <c r="B9391" s="1067" t="s">
        <v>7218</v>
      </c>
      <c r="C9391" s="702" t="s">
        <v>7235</v>
      </c>
      <c r="D9391" s="899" t="s">
        <v>215</v>
      </c>
      <c r="E9391" s="702" t="s">
        <v>1221</v>
      </c>
      <c r="F9391" s="899" t="s">
        <v>1214</v>
      </c>
      <c r="G9391" s="899" t="s">
        <v>53</v>
      </c>
      <c r="H9391" s="899" t="s">
        <v>201</v>
      </c>
      <c r="I9391" s="899" t="s">
        <v>267</v>
      </c>
      <c r="J9391" s="1074" t="s">
        <v>12659</v>
      </c>
      <c r="K9391" s="1074" t="s">
        <v>12660</v>
      </c>
      <c r="L9391" s="1068">
        <v>82044.27</v>
      </c>
    </row>
    <row r="9392" spans="1:12" s="651" customFormat="1" ht="21.95" customHeight="1" x14ac:dyDescent="0.25">
      <c r="A9392" s="1402"/>
      <c r="B9392" s="1065" t="s">
        <v>7218</v>
      </c>
      <c r="C9392" s="903" t="s">
        <v>7236</v>
      </c>
      <c r="D9392" s="900" t="s">
        <v>215</v>
      </c>
      <c r="E9392" s="903" t="s">
        <v>1224</v>
      </c>
      <c r="F9392" s="900" t="s">
        <v>1214</v>
      </c>
      <c r="G9392" s="900" t="s">
        <v>53</v>
      </c>
      <c r="H9392" s="900" t="s">
        <v>201</v>
      </c>
      <c r="I9392" s="900" t="s">
        <v>267</v>
      </c>
      <c r="J9392" s="1073" t="s">
        <v>12659</v>
      </c>
      <c r="K9392" s="1073" t="s">
        <v>12660</v>
      </c>
      <c r="L9392" s="1066">
        <v>112003.42</v>
      </c>
    </row>
    <row r="9393" spans="1:12" s="651" customFormat="1" ht="21.95" customHeight="1" x14ac:dyDescent="0.25">
      <c r="A9393" s="1402"/>
      <c r="B9393" s="1067" t="s">
        <v>7218</v>
      </c>
      <c r="C9393" s="702" t="s">
        <v>7237</v>
      </c>
      <c r="D9393" s="899" t="s">
        <v>224</v>
      </c>
      <c r="E9393" s="702" t="s">
        <v>1213</v>
      </c>
      <c r="F9393" s="899" t="s">
        <v>1214</v>
      </c>
      <c r="G9393" s="899" t="s">
        <v>53</v>
      </c>
      <c r="H9393" s="899" t="s">
        <v>218</v>
      </c>
      <c r="I9393" s="899" t="s">
        <v>1226</v>
      </c>
      <c r="J9393" s="1074" t="s">
        <v>13934</v>
      </c>
      <c r="K9393" s="1074" t="s">
        <v>15175</v>
      </c>
      <c r="L9393" s="1068">
        <v>506431.68</v>
      </c>
    </row>
    <row r="9394" spans="1:12" s="651" customFormat="1" ht="21.95" customHeight="1" x14ac:dyDescent="0.25">
      <c r="A9394" s="1402"/>
      <c r="B9394" s="1065" t="s">
        <v>7218</v>
      </c>
      <c r="C9394" s="903" t="s">
        <v>7238</v>
      </c>
      <c r="D9394" s="900" t="s">
        <v>224</v>
      </c>
      <c r="E9394" s="903" t="s">
        <v>1215</v>
      </c>
      <c r="F9394" s="900" t="s">
        <v>1214</v>
      </c>
      <c r="G9394" s="900" t="s">
        <v>53</v>
      </c>
      <c r="H9394" s="900" t="s">
        <v>218</v>
      </c>
      <c r="I9394" s="900" t="s">
        <v>1226</v>
      </c>
      <c r="J9394" s="1073" t="s">
        <v>13934</v>
      </c>
      <c r="K9394" s="1073" t="s">
        <v>15175</v>
      </c>
      <c r="L9394" s="1066">
        <v>506376.34</v>
      </c>
    </row>
    <row r="9395" spans="1:12" s="651" customFormat="1" ht="21.95" customHeight="1" x14ac:dyDescent="0.25">
      <c r="A9395" s="1402"/>
      <c r="B9395" s="1067" t="s">
        <v>7218</v>
      </c>
      <c r="C9395" s="702" t="s">
        <v>7238</v>
      </c>
      <c r="D9395" s="899" t="s">
        <v>224</v>
      </c>
      <c r="E9395" s="702" t="s">
        <v>1215</v>
      </c>
      <c r="F9395" s="899" t="s">
        <v>1214</v>
      </c>
      <c r="G9395" s="899" t="s">
        <v>53</v>
      </c>
      <c r="H9395" s="899" t="s">
        <v>201</v>
      </c>
      <c r="I9395" s="899" t="s">
        <v>267</v>
      </c>
      <c r="J9395" s="1074" t="s">
        <v>12659</v>
      </c>
      <c r="K9395" s="1074" t="s">
        <v>12660</v>
      </c>
      <c r="L9395" s="1068">
        <v>91921.35</v>
      </c>
    </row>
    <row r="9396" spans="1:12" s="651" customFormat="1" ht="21.95" customHeight="1" x14ac:dyDescent="0.25">
      <c r="A9396" s="1402"/>
      <c r="B9396" s="1065" t="s">
        <v>7218</v>
      </c>
      <c r="C9396" s="903" t="s">
        <v>7239</v>
      </c>
      <c r="D9396" s="900" t="s">
        <v>215</v>
      </c>
      <c r="E9396" s="903" t="s">
        <v>1225</v>
      </c>
      <c r="F9396" s="900" t="s">
        <v>1214</v>
      </c>
      <c r="G9396" s="900" t="s">
        <v>53</v>
      </c>
      <c r="H9396" s="900" t="s">
        <v>218</v>
      </c>
      <c r="I9396" s="900" t="s">
        <v>1226</v>
      </c>
      <c r="J9396" s="1073" t="s">
        <v>13934</v>
      </c>
      <c r="K9396" s="1073" t="s">
        <v>15175</v>
      </c>
      <c r="L9396" s="1066">
        <v>548229.53</v>
      </c>
    </row>
    <row r="9397" spans="1:12" s="651" customFormat="1" ht="21.95" customHeight="1" x14ac:dyDescent="0.25">
      <c r="A9397" s="1402"/>
      <c r="B9397" s="1067" t="s">
        <v>7218</v>
      </c>
      <c r="C9397" s="702" t="s">
        <v>7240</v>
      </c>
      <c r="D9397" s="899" t="s">
        <v>264</v>
      </c>
      <c r="E9397" s="702" t="s">
        <v>228</v>
      </c>
      <c r="F9397" s="899" t="s">
        <v>1214</v>
      </c>
      <c r="G9397" s="899" t="s">
        <v>53</v>
      </c>
      <c r="H9397" s="899" t="s">
        <v>285</v>
      </c>
      <c r="I9397" s="899" t="s">
        <v>1226</v>
      </c>
      <c r="J9397" s="1074" t="s">
        <v>13934</v>
      </c>
      <c r="K9397" s="1074" t="s">
        <v>15175</v>
      </c>
      <c r="L9397" s="1068">
        <v>431229.34</v>
      </c>
    </row>
    <row r="9398" spans="1:12" s="651" customFormat="1" ht="21.95" customHeight="1" x14ac:dyDescent="0.25">
      <c r="A9398" s="1402"/>
      <c r="B9398" s="1065" t="s">
        <v>7218</v>
      </c>
      <c r="C9398" s="903" t="s">
        <v>7241</v>
      </c>
      <c r="D9398" s="900" t="s">
        <v>215</v>
      </c>
      <c r="E9398" s="903" t="s">
        <v>1217</v>
      </c>
      <c r="F9398" s="900" t="s">
        <v>1218</v>
      </c>
      <c r="G9398" s="900" t="s">
        <v>53</v>
      </c>
      <c r="H9398" s="900" t="s">
        <v>282</v>
      </c>
      <c r="I9398" s="900" t="s">
        <v>1219</v>
      </c>
      <c r="J9398" s="1073" t="s">
        <v>15170</v>
      </c>
      <c r="K9398" s="1073" t="s">
        <v>15171</v>
      </c>
      <c r="L9398" s="1066">
        <v>567434.41</v>
      </c>
    </row>
    <row r="9399" spans="1:12" s="651" customFormat="1" ht="21.95" customHeight="1" x14ac:dyDescent="0.25">
      <c r="A9399" s="1402"/>
      <c r="B9399" s="1067" t="s">
        <v>7218</v>
      </c>
      <c r="C9399" s="702" t="s">
        <v>7242</v>
      </c>
      <c r="D9399" s="899" t="s">
        <v>215</v>
      </c>
      <c r="E9399" s="702" t="s">
        <v>1216</v>
      </c>
      <c r="F9399" s="899" t="s">
        <v>1214</v>
      </c>
      <c r="G9399" s="899" t="s">
        <v>53</v>
      </c>
      <c r="H9399" s="899" t="s">
        <v>201</v>
      </c>
      <c r="I9399" s="899" t="s">
        <v>267</v>
      </c>
      <c r="J9399" s="1074" t="s">
        <v>12659</v>
      </c>
      <c r="K9399" s="1074" t="s">
        <v>12660</v>
      </c>
      <c r="L9399" s="1068">
        <v>183254.17</v>
      </c>
    </row>
    <row r="9400" spans="1:12" s="651" customFormat="1" ht="21.95" customHeight="1" x14ac:dyDescent="0.25">
      <c r="A9400" s="1402"/>
      <c r="B9400" s="1065" t="s">
        <v>7218</v>
      </c>
      <c r="C9400" s="903" t="s">
        <v>7243</v>
      </c>
      <c r="D9400" s="900" t="s">
        <v>215</v>
      </c>
      <c r="E9400" s="903" t="s">
        <v>1220</v>
      </c>
      <c r="F9400" s="900" t="s">
        <v>1218</v>
      </c>
      <c r="G9400" s="900" t="s">
        <v>53</v>
      </c>
      <c r="H9400" s="900" t="s">
        <v>282</v>
      </c>
      <c r="I9400" s="900" t="s">
        <v>1219</v>
      </c>
      <c r="J9400" s="1073" t="s">
        <v>15170</v>
      </c>
      <c r="K9400" s="1073" t="s">
        <v>15171</v>
      </c>
      <c r="L9400" s="1066">
        <v>567434.41</v>
      </c>
    </row>
    <row r="9401" spans="1:12" s="651" customFormat="1" ht="21.95" customHeight="1" x14ac:dyDescent="0.25">
      <c r="A9401" s="1402"/>
      <c r="B9401" s="1067" t="s">
        <v>7218</v>
      </c>
      <c r="C9401" s="702" t="s">
        <v>7244</v>
      </c>
      <c r="D9401" s="899" t="s">
        <v>215</v>
      </c>
      <c r="E9401" s="702" t="s">
        <v>1221</v>
      </c>
      <c r="F9401" s="899" t="s">
        <v>1214</v>
      </c>
      <c r="G9401" s="899" t="s">
        <v>53</v>
      </c>
      <c r="H9401" s="899" t="s">
        <v>201</v>
      </c>
      <c r="I9401" s="899" t="s">
        <v>267</v>
      </c>
      <c r="J9401" s="1074" t="s">
        <v>12659</v>
      </c>
      <c r="K9401" s="1074" t="s">
        <v>12660</v>
      </c>
      <c r="L9401" s="1068">
        <v>183254.17</v>
      </c>
    </row>
    <row r="9402" spans="1:12" s="651" customFormat="1" ht="21.95" customHeight="1" x14ac:dyDescent="0.25">
      <c r="A9402" s="1402"/>
      <c r="B9402" s="1065" t="s">
        <v>7245</v>
      </c>
      <c r="C9402" s="903" t="s">
        <v>7246</v>
      </c>
      <c r="D9402" s="900" t="s">
        <v>224</v>
      </c>
      <c r="E9402" s="903" t="s">
        <v>1227</v>
      </c>
      <c r="F9402" s="900" t="s">
        <v>1214</v>
      </c>
      <c r="G9402" s="900" t="s">
        <v>53</v>
      </c>
      <c r="H9402" s="900" t="s">
        <v>218</v>
      </c>
      <c r="I9402" s="900" t="s">
        <v>1228</v>
      </c>
      <c r="J9402" s="1073" t="s">
        <v>15176</v>
      </c>
      <c r="K9402" s="1073" t="s">
        <v>15177</v>
      </c>
      <c r="L9402" s="1066">
        <v>991278.31</v>
      </c>
    </row>
    <row r="9403" spans="1:12" s="651" customFormat="1" ht="21.95" customHeight="1" x14ac:dyDescent="0.25">
      <c r="A9403" s="1402"/>
      <c r="B9403" s="1067" t="s">
        <v>7245</v>
      </c>
      <c r="C9403" s="702" t="s">
        <v>7247</v>
      </c>
      <c r="D9403" s="899" t="s">
        <v>224</v>
      </c>
      <c r="E9403" s="702" t="s">
        <v>1229</v>
      </c>
      <c r="F9403" s="899" t="s">
        <v>1214</v>
      </c>
      <c r="G9403" s="899" t="s">
        <v>53</v>
      </c>
      <c r="H9403" s="899" t="s">
        <v>218</v>
      </c>
      <c r="I9403" s="899" t="s">
        <v>1230</v>
      </c>
      <c r="J9403" s="1074" t="s">
        <v>15178</v>
      </c>
      <c r="K9403" s="1074" t="s">
        <v>15179</v>
      </c>
      <c r="L9403" s="1068">
        <v>6837.78</v>
      </c>
    </row>
    <row r="9404" spans="1:12" s="651" customFormat="1" ht="21.95" customHeight="1" x14ac:dyDescent="0.25">
      <c r="A9404" s="1402"/>
      <c r="B9404" s="1065" t="s">
        <v>7245</v>
      </c>
      <c r="C9404" s="903" t="s">
        <v>7247</v>
      </c>
      <c r="D9404" s="900" t="s">
        <v>224</v>
      </c>
      <c r="E9404" s="903" t="s">
        <v>1229</v>
      </c>
      <c r="F9404" s="900" t="s">
        <v>1214</v>
      </c>
      <c r="G9404" s="900" t="s">
        <v>53</v>
      </c>
      <c r="H9404" s="900" t="s">
        <v>201</v>
      </c>
      <c r="I9404" s="900" t="s">
        <v>267</v>
      </c>
      <c r="J9404" s="1073" t="s">
        <v>12659</v>
      </c>
      <c r="K9404" s="1073" t="s">
        <v>12660</v>
      </c>
      <c r="L9404" s="1066">
        <v>245711.9</v>
      </c>
    </row>
    <row r="9405" spans="1:12" s="651" customFormat="1" ht="21.95" customHeight="1" x14ac:dyDescent="0.25">
      <c r="A9405" s="1402"/>
      <c r="B9405" s="1067" t="s">
        <v>7245</v>
      </c>
      <c r="C9405" s="702" t="s">
        <v>7248</v>
      </c>
      <c r="D9405" s="899" t="s">
        <v>224</v>
      </c>
      <c r="E9405" s="702" t="s">
        <v>1231</v>
      </c>
      <c r="F9405" s="899" t="s">
        <v>1214</v>
      </c>
      <c r="G9405" s="899" t="s">
        <v>53</v>
      </c>
      <c r="H9405" s="899" t="s">
        <v>201</v>
      </c>
      <c r="I9405" s="899" t="s">
        <v>267</v>
      </c>
      <c r="J9405" s="1074" t="s">
        <v>12659</v>
      </c>
      <c r="K9405" s="1074" t="s">
        <v>12660</v>
      </c>
      <c r="L9405" s="1068">
        <v>245711.9</v>
      </c>
    </row>
    <row r="9406" spans="1:12" s="651" customFormat="1" ht="21.95" customHeight="1" x14ac:dyDescent="0.25">
      <c r="A9406" s="1402"/>
      <c r="B9406" s="1065" t="s">
        <v>7245</v>
      </c>
      <c r="C9406" s="903" t="s">
        <v>7248</v>
      </c>
      <c r="D9406" s="900" t="s">
        <v>224</v>
      </c>
      <c r="E9406" s="903" t="s">
        <v>1231</v>
      </c>
      <c r="F9406" s="900" t="s">
        <v>1214</v>
      </c>
      <c r="G9406" s="900" t="s">
        <v>53</v>
      </c>
      <c r="H9406" s="900" t="s">
        <v>201</v>
      </c>
      <c r="I9406" s="900" t="s">
        <v>268</v>
      </c>
      <c r="J9406" s="1073" t="s">
        <v>12670</v>
      </c>
      <c r="K9406" s="1073" t="s">
        <v>12671</v>
      </c>
      <c r="L9406" s="1066">
        <v>580042.4</v>
      </c>
    </row>
    <row r="9407" spans="1:12" s="651" customFormat="1" ht="21.95" customHeight="1" x14ac:dyDescent="0.25">
      <c r="A9407" s="1402"/>
      <c r="B9407" s="1067" t="s">
        <v>7245</v>
      </c>
      <c r="C9407" s="702" t="s">
        <v>7248</v>
      </c>
      <c r="D9407" s="899" t="s">
        <v>224</v>
      </c>
      <c r="E9407" s="702" t="s">
        <v>1231</v>
      </c>
      <c r="F9407" s="899" t="s">
        <v>1214</v>
      </c>
      <c r="G9407" s="899" t="s">
        <v>53</v>
      </c>
      <c r="H9407" s="899" t="s">
        <v>201</v>
      </c>
      <c r="I9407" s="899" t="s">
        <v>268</v>
      </c>
      <c r="J9407" s="1074" t="s">
        <v>12670</v>
      </c>
      <c r="K9407" s="1074" t="s">
        <v>12672</v>
      </c>
      <c r="L9407" s="1068">
        <v>496759.17</v>
      </c>
    </row>
    <row r="9408" spans="1:12" s="651" customFormat="1" ht="21.95" customHeight="1" x14ac:dyDescent="0.25">
      <c r="A9408" s="1402"/>
      <c r="B9408" s="1065" t="s">
        <v>7245</v>
      </c>
      <c r="C9408" s="903" t="s">
        <v>7248</v>
      </c>
      <c r="D9408" s="900" t="s">
        <v>224</v>
      </c>
      <c r="E9408" s="903" t="s">
        <v>1231</v>
      </c>
      <c r="F9408" s="900" t="s">
        <v>1214</v>
      </c>
      <c r="G9408" s="900" t="s">
        <v>53</v>
      </c>
      <c r="H9408" s="900" t="s">
        <v>218</v>
      </c>
      <c r="I9408" s="900" t="s">
        <v>1230</v>
      </c>
      <c r="J9408" s="1073" t="s">
        <v>15178</v>
      </c>
      <c r="K9408" s="1073" t="s">
        <v>15179</v>
      </c>
      <c r="L9408" s="1066">
        <v>6837.78</v>
      </c>
    </row>
    <row r="9409" spans="1:12" s="651" customFormat="1" ht="21.95" customHeight="1" x14ac:dyDescent="0.25">
      <c r="A9409" s="1402"/>
      <c r="B9409" s="1067" t="s">
        <v>7245</v>
      </c>
      <c r="C9409" s="702" t="s">
        <v>7249</v>
      </c>
      <c r="D9409" s="899" t="s">
        <v>215</v>
      </c>
      <c r="E9409" s="702" t="s">
        <v>1232</v>
      </c>
      <c r="F9409" s="899" t="s">
        <v>1214</v>
      </c>
      <c r="G9409" s="899" t="s">
        <v>53</v>
      </c>
      <c r="H9409" s="899" t="s">
        <v>218</v>
      </c>
      <c r="I9409" s="899" t="s">
        <v>1228</v>
      </c>
      <c r="J9409" s="1074" t="s">
        <v>15176</v>
      </c>
      <c r="K9409" s="1074" t="s">
        <v>15180</v>
      </c>
      <c r="L9409" s="1068">
        <v>20461.21</v>
      </c>
    </row>
    <row r="9410" spans="1:12" s="651" customFormat="1" ht="21.95" customHeight="1" x14ac:dyDescent="0.25">
      <c r="A9410" s="1402"/>
      <c r="B9410" s="1065" t="s">
        <v>7245</v>
      </c>
      <c r="C9410" s="903" t="s">
        <v>7249</v>
      </c>
      <c r="D9410" s="900" t="s">
        <v>215</v>
      </c>
      <c r="E9410" s="903" t="s">
        <v>1232</v>
      </c>
      <c r="F9410" s="900" t="s">
        <v>1214</v>
      </c>
      <c r="G9410" s="900" t="s">
        <v>53</v>
      </c>
      <c r="H9410" s="900" t="s">
        <v>201</v>
      </c>
      <c r="I9410" s="900" t="s">
        <v>267</v>
      </c>
      <c r="J9410" s="1073" t="s">
        <v>12659</v>
      </c>
      <c r="K9410" s="1073" t="s">
        <v>12660</v>
      </c>
      <c r="L9410" s="1066">
        <v>323013.38</v>
      </c>
    </row>
    <row r="9411" spans="1:12" s="651" customFormat="1" ht="21.95" customHeight="1" x14ac:dyDescent="0.25">
      <c r="A9411" s="1402"/>
      <c r="B9411" s="1067" t="s">
        <v>7245</v>
      </c>
      <c r="C9411" s="702" t="s">
        <v>7249</v>
      </c>
      <c r="D9411" s="899" t="s">
        <v>215</v>
      </c>
      <c r="E9411" s="702" t="s">
        <v>1232</v>
      </c>
      <c r="F9411" s="899" t="s">
        <v>1214</v>
      </c>
      <c r="G9411" s="899" t="s">
        <v>53</v>
      </c>
      <c r="H9411" s="899" t="s">
        <v>201</v>
      </c>
      <c r="I9411" s="899" t="s">
        <v>268</v>
      </c>
      <c r="J9411" s="1074" t="s">
        <v>12670</v>
      </c>
      <c r="K9411" s="1074" t="s">
        <v>12671</v>
      </c>
      <c r="L9411" s="1068">
        <v>762524.96</v>
      </c>
    </row>
    <row r="9412" spans="1:12" s="651" customFormat="1" ht="21.95" customHeight="1" x14ac:dyDescent="0.25">
      <c r="A9412" s="1402"/>
      <c r="B9412" s="1065" t="s">
        <v>7245</v>
      </c>
      <c r="C9412" s="903" t="s">
        <v>7249</v>
      </c>
      <c r="D9412" s="900" t="s">
        <v>215</v>
      </c>
      <c r="E9412" s="903" t="s">
        <v>1232</v>
      </c>
      <c r="F9412" s="900" t="s">
        <v>1214</v>
      </c>
      <c r="G9412" s="900" t="s">
        <v>53</v>
      </c>
      <c r="H9412" s="900" t="s">
        <v>201</v>
      </c>
      <c r="I9412" s="900" t="s">
        <v>268</v>
      </c>
      <c r="J9412" s="1073" t="s">
        <v>12670</v>
      </c>
      <c r="K9412" s="1073" t="s">
        <v>12672</v>
      </c>
      <c r="L9412" s="1066">
        <v>653040.66</v>
      </c>
    </row>
    <row r="9413" spans="1:12" s="651" customFormat="1" ht="21.95" customHeight="1" x14ac:dyDescent="0.25">
      <c r="A9413" s="1402"/>
      <c r="B9413" s="1067" t="s">
        <v>7245</v>
      </c>
      <c r="C9413" s="702" t="s">
        <v>7250</v>
      </c>
      <c r="D9413" s="899" t="s">
        <v>215</v>
      </c>
      <c r="E9413" s="702" t="s">
        <v>1233</v>
      </c>
      <c r="F9413" s="899" t="s">
        <v>1214</v>
      </c>
      <c r="G9413" s="899" t="s">
        <v>53</v>
      </c>
      <c r="H9413" s="899" t="s">
        <v>201</v>
      </c>
      <c r="I9413" s="899" t="s">
        <v>267</v>
      </c>
      <c r="J9413" s="1074" t="s">
        <v>12659</v>
      </c>
      <c r="K9413" s="1074" t="s">
        <v>12660</v>
      </c>
      <c r="L9413" s="1068">
        <v>205967.06</v>
      </c>
    </row>
    <row r="9414" spans="1:12" s="651" customFormat="1" ht="21.95" customHeight="1" x14ac:dyDescent="0.25">
      <c r="A9414" s="1402"/>
      <c r="B9414" s="1065" t="s">
        <v>7245</v>
      </c>
      <c r="C9414" s="903" t="s">
        <v>7251</v>
      </c>
      <c r="D9414" s="900" t="s">
        <v>215</v>
      </c>
      <c r="E9414" s="903" t="s">
        <v>1234</v>
      </c>
      <c r="F9414" s="900" t="s">
        <v>1214</v>
      </c>
      <c r="G9414" s="900" t="s">
        <v>53</v>
      </c>
      <c r="H9414" s="900" t="s">
        <v>218</v>
      </c>
      <c r="I9414" s="900" t="s">
        <v>1228</v>
      </c>
      <c r="J9414" s="1073" t="s">
        <v>15176</v>
      </c>
      <c r="K9414" s="1073" t="s">
        <v>14055</v>
      </c>
      <c r="L9414" s="1066">
        <v>479733.09</v>
      </c>
    </row>
    <row r="9415" spans="1:12" s="651" customFormat="1" ht="21.95" customHeight="1" x14ac:dyDescent="0.25">
      <c r="A9415" s="1402"/>
      <c r="B9415" s="1067" t="s">
        <v>7245</v>
      </c>
      <c r="C9415" s="702" t="s">
        <v>7251</v>
      </c>
      <c r="D9415" s="899" t="s">
        <v>215</v>
      </c>
      <c r="E9415" s="702" t="s">
        <v>1234</v>
      </c>
      <c r="F9415" s="899" t="s">
        <v>1214</v>
      </c>
      <c r="G9415" s="899" t="s">
        <v>53</v>
      </c>
      <c r="H9415" s="899" t="s">
        <v>218</v>
      </c>
      <c r="I9415" s="899" t="s">
        <v>1228</v>
      </c>
      <c r="J9415" s="1074" t="s">
        <v>15176</v>
      </c>
      <c r="K9415" s="1074" t="s">
        <v>13657</v>
      </c>
      <c r="L9415" s="1068">
        <v>158927.07999999999</v>
      </c>
    </row>
    <row r="9416" spans="1:12" s="651" customFormat="1" ht="21.95" customHeight="1" x14ac:dyDescent="0.25">
      <c r="A9416" s="1402"/>
      <c r="B9416" s="1065" t="s">
        <v>7245</v>
      </c>
      <c r="C9416" s="903" t="s">
        <v>7251</v>
      </c>
      <c r="D9416" s="900" t="s">
        <v>215</v>
      </c>
      <c r="E9416" s="903" t="s">
        <v>1234</v>
      </c>
      <c r="F9416" s="900" t="s">
        <v>1214</v>
      </c>
      <c r="G9416" s="900" t="s">
        <v>53</v>
      </c>
      <c r="H9416" s="900" t="s">
        <v>218</v>
      </c>
      <c r="I9416" s="900" t="s">
        <v>1228</v>
      </c>
      <c r="J9416" s="1073" t="s">
        <v>15176</v>
      </c>
      <c r="K9416" s="1073" t="s">
        <v>13657</v>
      </c>
      <c r="L9416" s="1066">
        <v>90020.57</v>
      </c>
    </row>
    <row r="9417" spans="1:12" s="651" customFormat="1" ht="21.95" customHeight="1" x14ac:dyDescent="0.25">
      <c r="A9417" s="1402"/>
      <c r="B9417" s="1067" t="s">
        <v>7245</v>
      </c>
      <c r="C9417" s="702" t="s">
        <v>7251</v>
      </c>
      <c r="D9417" s="899" t="s">
        <v>215</v>
      </c>
      <c r="E9417" s="702" t="s">
        <v>1234</v>
      </c>
      <c r="F9417" s="899" t="s">
        <v>1214</v>
      </c>
      <c r="G9417" s="899" t="s">
        <v>53</v>
      </c>
      <c r="H9417" s="899" t="s">
        <v>218</v>
      </c>
      <c r="I9417" s="899" t="s">
        <v>275</v>
      </c>
      <c r="J9417" s="1074" t="s">
        <v>15181</v>
      </c>
      <c r="K9417" s="1074" t="s">
        <v>15182</v>
      </c>
      <c r="L9417" s="1068">
        <v>33839.29</v>
      </c>
    </row>
    <row r="9418" spans="1:12" s="651" customFormat="1" ht="21.95" customHeight="1" x14ac:dyDescent="0.25">
      <c r="A9418" s="1402"/>
      <c r="B9418" s="1065" t="s">
        <v>7245</v>
      </c>
      <c r="C9418" s="903" t="s">
        <v>7251</v>
      </c>
      <c r="D9418" s="900" t="s">
        <v>215</v>
      </c>
      <c r="E9418" s="903" t="s">
        <v>1234</v>
      </c>
      <c r="F9418" s="900" t="s">
        <v>1214</v>
      </c>
      <c r="G9418" s="900" t="s">
        <v>53</v>
      </c>
      <c r="H9418" s="900" t="s">
        <v>218</v>
      </c>
      <c r="I9418" s="900" t="s">
        <v>1235</v>
      </c>
      <c r="J9418" s="1073" t="s">
        <v>15183</v>
      </c>
      <c r="K9418" s="1073" t="s">
        <v>15184</v>
      </c>
      <c r="L9418" s="1066">
        <v>39807.56</v>
      </c>
    </row>
    <row r="9419" spans="1:12" s="651" customFormat="1" ht="21.95" customHeight="1" x14ac:dyDescent="0.25">
      <c r="A9419" s="1402"/>
      <c r="B9419" s="1067" t="s">
        <v>7245</v>
      </c>
      <c r="C9419" s="702" t="s">
        <v>7251</v>
      </c>
      <c r="D9419" s="899" t="s">
        <v>215</v>
      </c>
      <c r="E9419" s="702" t="s">
        <v>1234</v>
      </c>
      <c r="F9419" s="899" t="s">
        <v>1214</v>
      </c>
      <c r="G9419" s="899" t="s">
        <v>53</v>
      </c>
      <c r="H9419" s="899" t="s">
        <v>201</v>
      </c>
      <c r="I9419" s="899" t="s">
        <v>267</v>
      </c>
      <c r="J9419" s="1074" t="s">
        <v>12659</v>
      </c>
      <c r="K9419" s="1074" t="s">
        <v>12660</v>
      </c>
      <c r="L9419" s="1068">
        <v>410428.22</v>
      </c>
    </row>
    <row r="9420" spans="1:12" s="651" customFormat="1" ht="21.95" customHeight="1" x14ac:dyDescent="0.25">
      <c r="A9420" s="1402"/>
      <c r="B9420" s="1065" t="s">
        <v>7245</v>
      </c>
      <c r="C9420" s="903" t="s">
        <v>7251</v>
      </c>
      <c r="D9420" s="900" t="s">
        <v>215</v>
      </c>
      <c r="E9420" s="903" t="s">
        <v>1234</v>
      </c>
      <c r="F9420" s="900" t="s">
        <v>1214</v>
      </c>
      <c r="G9420" s="900" t="s">
        <v>53</v>
      </c>
      <c r="H9420" s="900" t="s">
        <v>201</v>
      </c>
      <c r="I9420" s="900" t="s">
        <v>268</v>
      </c>
      <c r="J9420" s="1073" t="s">
        <v>12670</v>
      </c>
      <c r="K9420" s="1073" t="s">
        <v>12671</v>
      </c>
      <c r="L9420" s="1066">
        <v>968881.74</v>
      </c>
    </row>
    <row r="9421" spans="1:12" s="651" customFormat="1" ht="21.95" customHeight="1" x14ac:dyDescent="0.25">
      <c r="A9421" s="1402"/>
      <c r="B9421" s="1067" t="s">
        <v>7245</v>
      </c>
      <c r="C9421" s="702" t="s">
        <v>7251</v>
      </c>
      <c r="D9421" s="899" t="s">
        <v>215</v>
      </c>
      <c r="E9421" s="702" t="s">
        <v>1234</v>
      </c>
      <c r="F9421" s="899" t="s">
        <v>1214</v>
      </c>
      <c r="G9421" s="899" t="s">
        <v>53</v>
      </c>
      <c r="H9421" s="899" t="s">
        <v>201</v>
      </c>
      <c r="I9421" s="899" t="s">
        <v>268</v>
      </c>
      <c r="J9421" s="1074" t="s">
        <v>12670</v>
      </c>
      <c r="K9421" s="1074" t="s">
        <v>12672</v>
      </c>
      <c r="L9421" s="1068">
        <v>829768.46</v>
      </c>
    </row>
    <row r="9422" spans="1:12" s="651" customFormat="1" ht="21.95" customHeight="1" x14ac:dyDescent="0.25">
      <c r="A9422" s="1402"/>
      <c r="B9422" s="1065" t="s">
        <v>7245</v>
      </c>
      <c r="C9422" s="903" t="s">
        <v>7252</v>
      </c>
      <c r="D9422" s="900" t="s">
        <v>224</v>
      </c>
      <c r="E9422" s="903" t="s">
        <v>1227</v>
      </c>
      <c r="F9422" s="900" t="s">
        <v>1214</v>
      </c>
      <c r="G9422" s="900" t="s">
        <v>53</v>
      </c>
      <c r="H9422" s="900" t="s">
        <v>218</v>
      </c>
      <c r="I9422" s="900" t="s">
        <v>1228</v>
      </c>
      <c r="J9422" s="1073" t="s">
        <v>15176</v>
      </c>
      <c r="K9422" s="1073" t="s">
        <v>15185</v>
      </c>
      <c r="L9422" s="1066">
        <v>330968.68</v>
      </c>
    </row>
    <row r="9423" spans="1:12" s="651" customFormat="1" ht="21.95" customHeight="1" x14ac:dyDescent="0.25">
      <c r="A9423" s="1402"/>
      <c r="B9423" s="1067" t="s">
        <v>7245</v>
      </c>
      <c r="C9423" s="702" t="s">
        <v>7253</v>
      </c>
      <c r="D9423" s="899" t="s">
        <v>224</v>
      </c>
      <c r="E9423" s="702" t="s">
        <v>1229</v>
      </c>
      <c r="F9423" s="899" t="s">
        <v>1214</v>
      </c>
      <c r="G9423" s="899" t="s">
        <v>53</v>
      </c>
      <c r="H9423" s="899" t="s">
        <v>218</v>
      </c>
      <c r="I9423" s="899" t="s">
        <v>1235</v>
      </c>
      <c r="J9423" s="1074" t="s">
        <v>15183</v>
      </c>
      <c r="K9423" s="1074" t="s">
        <v>15186</v>
      </c>
      <c r="L9423" s="1068">
        <v>252984.05</v>
      </c>
    </row>
    <row r="9424" spans="1:12" s="651" customFormat="1" ht="21.95" customHeight="1" x14ac:dyDescent="0.25">
      <c r="A9424" s="1402"/>
      <c r="B9424" s="1065" t="s">
        <v>7245</v>
      </c>
      <c r="C9424" s="903" t="s">
        <v>7253</v>
      </c>
      <c r="D9424" s="900" t="s">
        <v>224</v>
      </c>
      <c r="E9424" s="903" t="s">
        <v>1229</v>
      </c>
      <c r="F9424" s="900" t="s">
        <v>1214</v>
      </c>
      <c r="G9424" s="900" t="s">
        <v>53</v>
      </c>
      <c r="H9424" s="900" t="s">
        <v>201</v>
      </c>
      <c r="I9424" s="900" t="s">
        <v>267</v>
      </c>
      <c r="J9424" s="1073" t="s">
        <v>12659</v>
      </c>
      <c r="K9424" s="1073" t="s">
        <v>12660</v>
      </c>
      <c r="L9424" s="1066">
        <v>50156.1</v>
      </c>
    </row>
    <row r="9425" spans="1:12" s="651" customFormat="1" ht="21.95" customHeight="1" x14ac:dyDescent="0.25">
      <c r="A9425" s="1402"/>
      <c r="B9425" s="1067" t="s">
        <v>7245</v>
      </c>
      <c r="C9425" s="702" t="s">
        <v>7254</v>
      </c>
      <c r="D9425" s="899" t="s">
        <v>224</v>
      </c>
      <c r="E9425" s="702" t="s">
        <v>1231</v>
      </c>
      <c r="F9425" s="899" t="s">
        <v>1214</v>
      </c>
      <c r="G9425" s="899" t="s">
        <v>53</v>
      </c>
      <c r="H9425" s="899" t="s">
        <v>218</v>
      </c>
      <c r="I9425" s="899" t="s">
        <v>1235</v>
      </c>
      <c r="J9425" s="1074" t="s">
        <v>15187</v>
      </c>
      <c r="K9425" s="1074" t="s">
        <v>15188</v>
      </c>
      <c r="L9425" s="1068">
        <v>329158.56</v>
      </c>
    </row>
    <row r="9426" spans="1:12" s="651" customFormat="1" ht="21.95" customHeight="1" x14ac:dyDescent="0.25">
      <c r="A9426" s="1402"/>
      <c r="B9426" s="1065" t="s">
        <v>7245</v>
      </c>
      <c r="C9426" s="903" t="s">
        <v>7255</v>
      </c>
      <c r="D9426" s="900" t="s">
        <v>224</v>
      </c>
      <c r="E9426" s="903" t="s">
        <v>1227</v>
      </c>
      <c r="F9426" s="900" t="s">
        <v>1214</v>
      </c>
      <c r="G9426" s="900" t="s">
        <v>53</v>
      </c>
      <c r="H9426" s="900" t="s">
        <v>218</v>
      </c>
      <c r="I9426" s="900" t="s">
        <v>1228</v>
      </c>
      <c r="J9426" s="1073" t="s">
        <v>15176</v>
      </c>
      <c r="K9426" s="1073" t="s">
        <v>15189</v>
      </c>
      <c r="L9426" s="1066">
        <v>780781.95</v>
      </c>
    </row>
    <row r="9427" spans="1:12" s="651" customFormat="1" ht="21.95" customHeight="1" x14ac:dyDescent="0.25">
      <c r="A9427" s="1402"/>
      <c r="B9427" s="1067" t="s">
        <v>7245</v>
      </c>
      <c r="C9427" s="702" t="s">
        <v>7256</v>
      </c>
      <c r="D9427" s="899" t="s">
        <v>224</v>
      </c>
      <c r="E9427" s="702" t="s">
        <v>1229</v>
      </c>
      <c r="F9427" s="899" t="s">
        <v>1214</v>
      </c>
      <c r="G9427" s="899" t="s">
        <v>53</v>
      </c>
      <c r="H9427" s="899" t="s">
        <v>218</v>
      </c>
      <c r="I9427" s="899" t="s">
        <v>1235</v>
      </c>
      <c r="J9427" s="1074" t="s">
        <v>15183</v>
      </c>
      <c r="K9427" s="1074" t="s">
        <v>15186</v>
      </c>
      <c r="L9427" s="1068">
        <v>552927.43000000005</v>
      </c>
    </row>
    <row r="9428" spans="1:12" s="651" customFormat="1" ht="21.95" customHeight="1" x14ac:dyDescent="0.25">
      <c r="A9428" s="1402"/>
      <c r="B9428" s="1065" t="s">
        <v>7245</v>
      </c>
      <c r="C9428" s="903" t="s">
        <v>7256</v>
      </c>
      <c r="D9428" s="900" t="s">
        <v>224</v>
      </c>
      <c r="E9428" s="903" t="s">
        <v>1229</v>
      </c>
      <c r="F9428" s="900" t="s">
        <v>1214</v>
      </c>
      <c r="G9428" s="900" t="s">
        <v>53</v>
      </c>
      <c r="H9428" s="900" t="s">
        <v>201</v>
      </c>
      <c r="I9428" s="900" t="s">
        <v>267</v>
      </c>
      <c r="J9428" s="1073" t="s">
        <v>12659</v>
      </c>
      <c r="K9428" s="1073" t="s">
        <v>12660</v>
      </c>
      <c r="L9428" s="1066">
        <v>123220.47</v>
      </c>
    </row>
    <row r="9429" spans="1:12" s="651" customFormat="1" ht="21.95" customHeight="1" x14ac:dyDescent="0.25">
      <c r="A9429" s="1402"/>
      <c r="B9429" s="1067" t="s">
        <v>7245</v>
      </c>
      <c r="C9429" s="702" t="s">
        <v>7257</v>
      </c>
      <c r="D9429" s="899" t="s">
        <v>224</v>
      </c>
      <c r="E9429" s="702" t="s">
        <v>1231</v>
      </c>
      <c r="F9429" s="899" t="s">
        <v>1214</v>
      </c>
      <c r="G9429" s="899" t="s">
        <v>53</v>
      </c>
      <c r="H9429" s="899" t="s">
        <v>201</v>
      </c>
      <c r="I9429" s="899" t="s">
        <v>267</v>
      </c>
      <c r="J9429" s="1074" t="s">
        <v>12659</v>
      </c>
      <c r="K9429" s="1074" t="s">
        <v>12660</v>
      </c>
      <c r="L9429" s="1068">
        <v>123220.47</v>
      </c>
    </row>
    <row r="9430" spans="1:12" s="651" customFormat="1" ht="21.95" customHeight="1" x14ac:dyDescent="0.25">
      <c r="A9430" s="1402"/>
      <c r="B9430" s="1065" t="s">
        <v>7245</v>
      </c>
      <c r="C9430" s="903" t="s">
        <v>7257</v>
      </c>
      <c r="D9430" s="900" t="s">
        <v>224</v>
      </c>
      <c r="E9430" s="903" t="s">
        <v>1231</v>
      </c>
      <c r="F9430" s="900" t="s">
        <v>1214</v>
      </c>
      <c r="G9430" s="900" t="s">
        <v>53</v>
      </c>
      <c r="H9430" s="900" t="s">
        <v>201</v>
      </c>
      <c r="I9430" s="900" t="s">
        <v>268</v>
      </c>
      <c r="J9430" s="1073" t="s">
        <v>12670</v>
      </c>
      <c r="K9430" s="1073" t="s">
        <v>12671</v>
      </c>
      <c r="L9430" s="1066">
        <v>290881.7</v>
      </c>
    </row>
    <row r="9431" spans="1:12" s="651" customFormat="1" ht="21.95" customHeight="1" x14ac:dyDescent="0.25">
      <c r="A9431" s="1402"/>
      <c r="B9431" s="1067" t="s">
        <v>7245</v>
      </c>
      <c r="C9431" s="702" t="s">
        <v>7257</v>
      </c>
      <c r="D9431" s="899" t="s">
        <v>224</v>
      </c>
      <c r="E9431" s="702" t="s">
        <v>1231</v>
      </c>
      <c r="F9431" s="899" t="s">
        <v>1214</v>
      </c>
      <c r="G9431" s="899" t="s">
        <v>53</v>
      </c>
      <c r="H9431" s="899" t="s">
        <v>201</v>
      </c>
      <c r="I9431" s="899" t="s">
        <v>268</v>
      </c>
      <c r="J9431" s="1074" t="s">
        <v>12670</v>
      </c>
      <c r="K9431" s="1074" t="s">
        <v>12672</v>
      </c>
      <c r="L9431" s="1068">
        <v>249116.53</v>
      </c>
    </row>
    <row r="9432" spans="1:12" s="651" customFormat="1" ht="21.95" customHeight="1" x14ac:dyDescent="0.25">
      <c r="A9432" s="1402"/>
      <c r="B9432" s="1065" t="s">
        <v>7245</v>
      </c>
      <c r="C9432" s="903" t="s">
        <v>7257</v>
      </c>
      <c r="D9432" s="900" t="s">
        <v>224</v>
      </c>
      <c r="E9432" s="903" t="s">
        <v>1231</v>
      </c>
      <c r="F9432" s="900" t="s">
        <v>1214</v>
      </c>
      <c r="G9432" s="900" t="s">
        <v>53</v>
      </c>
      <c r="H9432" s="900" t="s">
        <v>218</v>
      </c>
      <c r="I9432" s="900" t="s">
        <v>1235</v>
      </c>
      <c r="J9432" s="1073" t="s">
        <v>15187</v>
      </c>
      <c r="K9432" s="1073" t="s">
        <v>15188</v>
      </c>
      <c r="L9432" s="1066">
        <v>958019.62</v>
      </c>
    </row>
    <row r="9433" spans="1:12" s="651" customFormat="1" ht="21.95" customHeight="1" x14ac:dyDescent="0.25">
      <c r="A9433" s="1402"/>
      <c r="B9433" s="1067" t="s">
        <v>7245</v>
      </c>
      <c r="C9433" s="702" t="s">
        <v>7258</v>
      </c>
      <c r="D9433" s="899" t="s">
        <v>215</v>
      </c>
      <c r="E9433" s="702" t="s">
        <v>1232</v>
      </c>
      <c r="F9433" s="899" t="s">
        <v>1214</v>
      </c>
      <c r="G9433" s="899" t="s">
        <v>53</v>
      </c>
      <c r="H9433" s="899" t="s">
        <v>201</v>
      </c>
      <c r="I9433" s="899" t="s">
        <v>267</v>
      </c>
      <c r="J9433" s="1074" t="s">
        <v>12659</v>
      </c>
      <c r="K9433" s="1074" t="s">
        <v>12660</v>
      </c>
      <c r="L9433" s="1068">
        <v>82044.27</v>
      </c>
    </row>
    <row r="9434" spans="1:12" s="651" customFormat="1" ht="21.95" customHeight="1" x14ac:dyDescent="0.25">
      <c r="A9434" s="1402"/>
      <c r="B9434" s="1065" t="s">
        <v>7245</v>
      </c>
      <c r="C9434" s="903" t="s">
        <v>7259</v>
      </c>
      <c r="D9434" s="900" t="s">
        <v>215</v>
      </c>
      <c r="E9434" s="903" t="s">
        <v>1233</v>
      </c>
      <c r="F9434" s="900" t="s">
        <v>1214</v>
      </c>
      <c r="G9434" s="900" t="s">
        <v>53</v>
      </c>
      <c r="H9434" s="900" t="s">
        <v>201</v>
      </c>
      <c r="I9434" s="900" t="s">
        <v>267</v>
      </c>
      <c r="J9434" s="1073" t="s">
        <v>12659</v>
      </c>
      <c r="K9434" s="1073" t="s">
        <v>12660</v>
      </c>
      <c r="L9434" s="1066">
        <v>112003.42</v>
      </c>
    </row>
    <row r="9435" spans="1:12" s="651" customFormat="1" ht="21.95" customHeight="1" x14ac:dyDescent="0.25">
      <c r="A9435" s="1402"/>
      <c r="B9435" s="1067" t="s">
        <v>7245</v>
      </c>
      <c r="C9435" s="702" t="s">
        <v>7259</v>
      </c>
      <c r="D9435" s="899" t="s">
        <v>215</v>
      </c>
      <c r="E9435" s="702" t="s">
        <v>1233</v>
      </c>
      <c r="F9435" s="899" t="s">
        <v>1214</v>
      </c>
      <c r="G9435" s="899" t="s">
        <v>53</v>
      </c>
      <c r="H9435" s="899" t="s">
        <v>218</v>
      </c>
      <c r="I9435" s="899" t="s">
        <v>1235</v>
      </c>
      <c r="J9435" s="1074" t="s">
        <v>15183</v>
      </c>
      <c r="K9435" s="1074" t="s">
        <v>15184</v>
      </c>
      <c r="L9435" s="1068">
        <v>350723.41</v>
      </c>
    </row>
    <row r="9436" spans="1:12" s="651" customFormat="1" ht="21.95" customHeight="1" x14ac:dyDescent="0.25">
      <c r="A9436" s="1402"/>
      <c r="B9436" s="1065" t="s">
        <v>7245</v>
      </c>
      <c r="C9436" s="903" t="s">
        <v>7260</v>
      </c>
      <c r="D9436" s="900" t="s">
        <v>264</v>
      </c>
      <c r="E9436" s="903" t="s">
        <v>228</v>
      </c>
      <c r="F9436" s="900" t="s">
        <v>1214</v>
      </c>
      <c r="G9436" s="900" t="s">
        <v>53</v>
      </c>
      <c r="H9436" s="900" t="s">
        <v>285</v>
      </c>
      <c r="I9436" s="900" t="s">
        <v>1235</v>
      </c>
      <c r="J9436" s="1073" t="s">
        <v>15183</v>
      </c>
      <c r="K9436" s="1073" t="s">
        <v>15186</v>
      </c>
      <c r="L9436" s="1066">
        <v>241205.9</v>
      </c>
    </row>
    <row r="9437" spans="1:12" s="651" customFormat="1" ht="21.95" customHeight="1" x14ac:dyDescent="0.25">
      <c r="A9437" s="1402"/>
      <c r="B9437" s="1067" t="s">
        <v>7245</v>
      </c>
      <c r="C9437" s="702" t="s">
        <v>7261</v>
      </c>
      <c r="D9437" s="899" t="s">
        <v>215</v>
      </c>
      <c r="E9437" s="702" t="s">
        <v>1234</v>
      </c>
      <c r="F9437" s="899" t="s">
        <v>1214</v>
      </c>
      <c r="G9437" s="899" t="s">
        <v>53</v>
      </c>
      <c r="H9437" s="899" t="s">
        <v>218</v>
      </c>
      <c r="I9437" s="899" t="s">
        <v>1235</v>
      </c>
      <c r="J9437" s="1074" t="s">
        <v>15183</v>
      </c>
      <c r="K9437" s="1074" t="s">
        <v>15186</v>
      </c>
      <c r="L9437" s="1068">
        <v>609640.86</v>
      </c>
    </row>
    <row r="9438" spans="1:12" s="651" customFormat="1" ht="21.95" customHeight="1" x14ac:dyDescent="0.25">
      <c r="A9438" s="1402"/>
      <c r="B9438" s="1065" t="s">
        <v>7245</v>
      </c>
      <c r="C9438" s="903" t="s">
        <v>7262</v>
      </c>
      <c r="D9438" s="900" t="s">
        <v>264</v>
      </c>
      <c r="E9438" s="903" t="s">
        <v>228</v>
      </c>
      <c r="F9438" s="900" t="s">
        <v>1214</v>
      </c>
      <c r="G9438" s="900" t="s">
        <v>53</v>
      </c>
      <c r="H9438" s="900" t="s">
        <v>285</v>
      </c>
      <c r="I9438" s="900" t="s">
        <v>1235</v>
      </c>
      <c r="J9438" s="1073" t="s">
        <v>15183</v>
      </c>
      <c r="K9438" s="1073" t="s">
        <v>15190</v>
      </c>
      <c r="L9438" s="1066">
        <v>326961.87</v>
      </c>
    </row>
    <row r="9439" spans="1:12" s="651" customFormat="1" ht="21.95" customHeight="1" x14ac:dyDescent="0.25">
      <c r="A9439" s="1402"/>
      <c r="B9439" s="1067" t="s">
        <v>7245</v>
      </c>
      <c r="C9439" s="702" t="s">
        <v>7262</v>
      </c>
      <c r="D9439" s="899" t="s">
        <v>264</v>
      </c>
      <c r="E9439" s="702" t="s">
        <v>228</v>
      </c>
      <c r="F9439" s="899" t="s">
        <v>1214</v>
      </c>
      <c r="G9439" s="899" t="s">
        <v>53</v>
      </c>
      <c r="H9439" s="899" t="s">
        <v>266</v>
      </c>
      <c r="I9439" s="899" t="s">
        <v>267</v>
      </c>
      <c r="J9439" s="1074" t="s">
        <v>12659</v>
      </c>
      <c r="K9439" s="1074" t="s">
        <v>12660</v>
      </c>
      <c r="L9439" s="1068">
        <v>63570.36</v>
      </c>
    </row>
    <row r="9440" spans="1:12" s="651" customFormat="1" ht="21.95" customHeight="1" x14ac:dyDescent="0.25">
      <c r="A9440" s="1402"/>
      <c r="B9440" s="1065" t="s">
        <v>7245</v>
      </c>
      <c r="C9440" s="903" t="s">
        <v>7262</v>
      </c>
      <c r="D9440" s="900" t="s">
        <v>264</v>
      </c>
      <c r="E9440" s="903" t="s">
        <v>228</v>
      </c>
      <c r="F9440" s="900" t="s">
        <v>1214</v>
      </c>
      <c r="G9440" s="900" t="s">
        <v>53</v>
      </c>
      <c r="H9440" s="900" t="s">
        <v>266</v>
      </c>
      <c r="I9440" s="900" t="s">
        <v>268</v>
      </c>
      <c r="J9440" s="1073" t="s">
        <v>12670</v>
      </c>
      <c r="K9440" s="1073" t="s">
        <v>12671</v>
      </c>
      <c r="L9440" s="1066">
        <v>150700.13</v>
      </c>
    </row>
    <row r="9441" spans="1:12" s="651" customFormat="1" ht="21.95" customHeight="1" x14ac:dyDescent="0.25">
      <c r="A9441" s="1402"/>
      <c r="B9441" s="1067" t="s">
        <v>7245</v>
      </c>
      <c r="C9441" s="702" t="s">
        <v>7262</v>
      </c>
      <c r="D9441" s="899" t="s">
        <v>264</v>
      </c>
      <c r="E9441" s="702" t="s">
        <v>228</v>
      </c>
      <c r="F9441" s="899" t="s">
        <v>1214</v>
      </c>
      <c r="G9441" s="899" t="s">
        <v>53</v>
      </c>
      <c r="H9441" s="899" t="s">
        <v>266</v>
      </c>
      <c r="I9441" s="899" t="s">
        <v>268</v>
      </c>
      <c r="J9441" s="1074" t="s">
        <v>12670</v>
      </c>
      <c r="K9441" s="1074" t="s">
        <v>12672</v>
      </c>
      <c r="L9441" s="1068">
        <v>130203.67</v>
      </c>
    </row>
    <row r="9442" spans="1:12" s="651" customFormat="1" ht="21.95" customHeight="1" x14ac:dyDescent="0.25">
      <c r="A9442" s="1402"/>
      <c r="B9442" s="1065" t="s">
        <v>7245</v>
      </c>
      <c r="C9442" s="903" t="s">
        <v>7263</v>
      </c>
      <c r="D9442" s="900" t="s">
        <v>264</v>
      </c>
      <c r="E9442" s="903" t="s">
        <v>228</v>
      </c>
      <c r="F9442" s="900" t="s">
        <v>1214</v>
      </c>
      <c r="G9442" s="900" t="s">
        <v>53</v>
      </c>
      <c r="H9442" s="900" t="s">
        <v>285</v>
      </c>
      <c r="I9442" s="900" t="s">
        <v>275</v>
      </c>
      <c r="J9442" s="1073" t="s">
        <v>15181</v>
      </c>
      <c r="K9442" s="1073" t="s">
        <v>15191</v>
      </c>
      <c r="L9442" s="1066">
        <v>295477.95</v>
      </c>
    </row>
    <row r="9443" spans="1:12" s="651" customFormat="1" ht="21.95" customHeight="1" x14ac:dyDescent="0.25">
      <c r="A9443" s="1402"/>
      <c r="B9443" s="1067" t="s">
        <v>7245</v>
      </c>
      <c r="C9443" s="702" t="s">
        <v>7264</v>
      </c>
      <c r="D9443" s="899" t="s">
        <v>215</v>
      </c>
      <c r="E9443" s="702" t="s">
        <v>1232</v>
      </c>
      <c r="F9443" s="899" t="s">
        <v>1214</v>
      </c>
      <c r="G9443" s="899" t="s">
        <v>53</v>
      </c>
      <c r="H9443" s="899" t="s">
        <v>218</v>
      </c>
      <c r="I9443" s="899" t="s">
        <v>1235</v>
      </c>
      <c r="J9443" s="1074" t="s">
        <v>15183</v>
      </c>
      <c r="K9443" s="1074" t="s">
        <v>15192</v>
      </c>
      <c r="L9443" s="1068">
        <v>443356.8</v>
      </c>
    </row>
    <row r="9444" spans="1:12" s="651" customFormat="1" ht="21.95" customHeight="1" x14ac:dyDescent="0.25">
      <c r="A9444" s="1402"/>
      <c r="B9444" s="1065" t="s">
        <v>7245</v>
      </c>
      <c r="C9444" s="903" t="s">
        <v>7264</v>
      </c>
      <c r="D9444" s="900" t="s">
        <v>215</v>
      </c>
      <c r="E9444" s="903" t="s">
        <v>1232</v>
      </c>
      <c r="F9444" s="900" t="s">
        <v>1214</v>
      </c>
      <c r="G9444" s="900" t="s">
        <v>53</v>
      </c>
      <c r="H9444" s="900" t="s">
        <v>201</v>
      </c>
      <c r="I9444" s="900" t="s">
        <v>267</v>
      </c>
      <c r="J9444" s="1073" t="s">
        <v>12659</v>
      </c>
      <c r="K9444" s="1073" t="s">
        <v>12660</v>
      </c>
      <c r="L9444" s="1066">
        <v>183254.17</v>
      </c>
    </row>
    <row r="9445" spans="1:12" s="651" customFormat="1" ht="21.95" customHeight="1" x14ac:dyDescent="0.25">
      <c r="A9445" s="1402"/>
      <c r="B9445" s="1067" t="s">
        <v>7245</v>
      </c>
      <c r="C9445" s="702" t="s">
        <v>7264</v>
      </c>
      <c r="D9445" s="899" t="s">
        <v>215</v>
      </c>
      <c r="E9445" s="702" t="s">
        <v>1232</v>
      </c>
      <c r="F9445" s="899" t="s">
        <v>1214</v>
      </c>
      <c r="G9445" s="899" t="s">
        <v>53</v>
      </c>
      <c r="H9445" s="899" t="s">
        <v>201</v>
      </c>
      <c r="I9445" s="899" t="s">
        <v>268</v>
      </c>
      <c r="J9445" s="1074" t="s">
        <v>12670</v>
      </c>
      <c r="K9445" s="1074" t="s">
        <v>12671</v>
      </c>
      <c r="L9445" s="1068">
        <v>432600.89</v>
      </c>
    </row>
    <row r="9446" spans="1:12" s="651" customFormat="1" ht="21.95" customHeight="1" x14ac:dyDescent="0.25">
      <c r="A9446" s="1402"/>
      <c r="B9446" s="1065" t="s">
        <v>7245</v>
      </c>
      <c r="C9446" s="903" t="s">
        <v>7264</v>
      </c>
      <c r="D9446" s="900" t="s">
        <v>215</v>
      </c>
      <c r="E9446" s="903" t="s">
        <v>1232</v>
      </c>
      <c r="F9446" s="900" t="s">
        <v>1214</v>
      </c>
      <c r="G9446" s="900" t="s">
        <v>53</v>
      </c>
      <c r="H9446" s="900" t="s">
        <v>201</v>
      </c>
      <c r="I9446" s="900" t="s">
        <v>268</v>
      </c>
      <c r="J9446" s="1073" t="s">
        <v>12670</v>
      </c>
      <c r="K9446" s="1073" t="s">
        <v>12672</v>
      </c>
      <c r="L9446" s="1066">
        <v>370487.5</v>
      </c>
    </row>
    <row r="9447" spans="1:12" s="651" customFormat="1" ht="21.95" customHeight="1" x14ac:dyDescent="0.25">
      <c r="A9447" s="1402"/>
      <c r="B9447" s="1067" t="s">
        <v>7245</v>
      </c>
      <c r="C9447" s="702" t="s">
        <v>7265</v>
      </c>
      <c r="D9447" s="899" t="s">
        <v>215</v>
      </c>
      <c r="E9447" s="702" t="s">
        <v>1236</v>
      </c>
      <c r="F9447" s="899" t="s">
        <v>1214</v>
      </c>
      <c r="G9447" s="899" t="s">
        <v>53</v>
      </c>
      <c r="H9447" s="899" t="s">
        <v>218</v>
      </c>
      <c r="I9447" s="899" t="s">
        <v>1235</v>
      </c>
      <c r="J9447" s="1074" t="s">
        <v>15183</v>
      </c>
      <c r="K9447" s="1074" t="s">
        <v>15192</v>
      </c>
      <c r="L9447" s="1068">
        <v>448888.11</v>
      </c>
    </row>
    <row r="9448" spans="1:12" s="651" customFormat="1" ht="21.95" customHeight="1" x14ac:dyDescent="0.25">
      <c r="A9448" s="1402"/>
      <c r="B9448" s="1065" t="s">
        <v>7245</v>
      </c>
      <c r="C9448" s="903" t="s">
        <v>7265</v>
      </c>
      <c r="D9448" s="900" t="s">
        <v>215</v>
      </c>
      <c r="E9448" s="903" t="s">
        <v>1236</v>
      </c>
      <c r="F9448" s="900" t="s">
        <v>1214</v>
      </c>
      <c r="G9448" s="900" t="s">
        <v>53</v>
      </c>
      <c r="H9448" s="900" t="s">
        <v>201</v>
      </c>
      <c r="I9448" s="900" t="s">
        <v>267</v>
      </c>
      <c r="J9448" s="1073" t="s">
        <v>12659</v>
      </c>
      <c r="K9448" s="1073" t="s">
        <v>12660</v>
      </c>
      <c r="L9448" s="1066">
        <v>183254.17</v>
      </c>
    </row>
    <row r="9449" spans="1:12" s="651" customFormat="1" ht="21.95" customHeight="1" x14ac:dyDescent="0.25">
      <c r="A9449" s="1402"/>
      <c r="B9449" s="1067" t="s">
        <v>7245</v>
      </c>
      <c r="C9449" s="702" t="s">
        <v>7265</v>
      </c>
      <c r="D9449" s="899" t="s">
        <v>215</v>
      </c>
      <c r="E9449" s="702" t="s">
        <v>1236</v>
      </c>
      <c r="F9449" s="899" t="s">
        <v>1214</v>
      </c>
      <c r="G9449" s="899" t="s">
        <v>53</v>
      </c>
      <c r="H9449" s="899" t="s">
        <v>201</v>
      </c>
      <c r="I9449" s="899" t="s">
        <v>268</v>
      </c>
      <c r="J9449" s="1074" t="s">
        <v>12670</v>
      </c>
      <c r="K9449" s="1074" t="s">
        <v>12671</v>
      </c>
      <c r="L9449" s="1068">
        <v>432600.89</v>
      </c>
    </row>
    <row r="9450" spans="1:12" s="651" customFormat="1" ht="21.95" customHeight="1" x14ac:dyDescent="0.25">
      <c r="A9450" s="1402"/>
      <c r="B9450" s="1065" t="s">
        <v>7245</v>
      </c>
      <c r="C9450" s="903" t="s">
        <v>7265</v>
      </c>
      <c r="D9450" s="900" t="s">
        <v>215</v>
      </c>
      <c r="E9450" s="903" t="s">
        <v>1236</v>
      </c>
      <c r="F9450" s="900" t="s">
        <v>1214</v>
      </c>
      <c r="G9450" s="900" t="s">
        <v>53</v>
      </c>
      <c r="H9450" s="900" t="s">
        <v>201</v>
      </c>
      <c r="I9450" s="900" t="s">
        <v>268</v>
      </c>
      <c r="J9450" s="1073" t="s">
        <v>12670</v>
      </c>
      <c r="K9450" s="1073" t="s">
        <v>12672</v>
      </c>
      <c r="L9450" s="1066">
        <v>370487.5</v>
      </c>
    </row>
    <row r="9451" spans="1:12" s="651" customFormat="1" ht="21.95" customHeight="1" x14ac:dyDescent="0.25">
      <c r="A9451" s="1402"/>
      <c r="B9451" s="1067" t="s">
        <v>7266</v>
      </c>
      <c r="C9451" s="702" t="s">
        <v>7267</v>
      </c>
      <c r="D9451" s="899" t="s">
        <v>264</v>
      </c>
      <c r="E9451" s="702" t="s">
        <v>228</v>
      </c>
      <c r="F9451" s="899" t="s">
        <v>1214</v>
      </c>
      <c r="G9451" s="899" t="s">
        <v>53</v>
      </c>
      <c r="H9451" s="899" t="s">
        <v>266</v>
      </c>
      <c r="I9451" s="899" t="s">
        <v>267</v>
      </c>
      <c r="J9451" s="1074" t="s">
        <v>12659</v>
      </c>
      <c r="K9451" s="1074" t="s">
        <v>12660</v>
      </c>
      <c r="L9451" s="1068">
        <v>195117.58</v>
      </c>
    </row>
    <row r="9452" spans="1:12" s="651" customFormat="1" ht="21.95" customHeight="1" x14ac:dyDescent="0.25">
      <c r="A9452" s="1402"/>
      <c r="B9452" s="1065" t="s">
        <v>7266</v>
      </c>
      <c r="C9452" s="903" t="s">
        <v>7268</v>
      </c>
      <c r="D9452" s="900" t="s">
        <v>264</v>
      </c>
      <c r="E9452" s="903" t="s">
        <v>228</v>
      </c>
      <c r="F9452" s="900" t="s">
        <v>1214</v>
      </c>
      <c r="G9452" s="900" t="s">
        <v>53</v>
      </c>
      <c r="H9452" s="900" t="s">
        <v>266</v>
      </c>
      <c r="I9452" s="900" t="s">
        <v>267</v>
      </c>
      <c r="J9452" s="1073" t="s">
        <v>12659</v>
      </c>
      <c r="K9452" s="1073" t="s">
        <v>12660</v>
      </c>
      <c r="L9452" s="1066">
        <v>195117.58</v>
      </c>
    </row>
    <row r="9453" spans="1:12" s="651" customFormat="1" ht="21.95" customHeight="1" x14ac:dyDescent="0.25">
      <c r="A9453" s="1402"/>
      <c r="B9453" s="1067" t="s">
        <v>7269</v>
      </c>
      <c r="C9453" s="702" t="s">
        <v>7270</v>
      </c>
      <c r="D9453" s="899" t="s">
        <v>215</v>
      </c>
      <c r="E9453" s="702" t="s">
        <v>1239</v>
      </c>
      <c r="F9453" s="899" t="s">
        <v>1237</v>
      </c>
      <c r="G9453" s="899" t="s">
        <v>53</v>
      </c>
      <c r="H9453" s="899" t="s">
        <v>282</v>
      </c>
      <c r="I9453" s="899" t="s">
        <v>1238</v>
      </c>
      <c r="J9453" s="1074" t="s">
        <v>15193</v>
      </c>
      <c r="K9453" s="1074" t="s">
        <v>15194</v>
      </c>
      <c r="L9453" s="1068">
        <v>549423.73</v>
      </c>
    </row>
    <row r="9454" spans="1:12" s="651" customFormat="1" ht="21.95" customHeight="1" x14ac:dyDescent="0.25">
      <c r="A9454" s="1402"/>
      <c r="B9454" s="1065" t="s">
        <v>7269</v>
      </c>
      <c r="C9454" s="903" t="s">
        <v>7271</v>
      </c>
      <c r="D9454" s="900" t="s">
        <v>215</v>
      </c>
      <c r="E9454" s="903" t="s">
        <v>1239</v>
      </c>
      <c r="F9454" s="900" t="s">
        <v>1237</v>
      </c>
      <c r="G9454" s="900" t="s">
        <v>53</v>
      </c>
      <c r="H9454" s="900" t="s">
        <v>282</v>
      </c>
      <c r="I9454" s="900" t="s">
        <v>1238</v>
      </c>
      <c r="J9454" s="1073" t="s">
        <v>15193</v>
      </c>
      <c r="K9454" s="1073" t="s">
        <v>15194</v>
      </c>
      <c r="L9454" s="1066">
        <v>549423.73</v>
      </c>
    </row>
    <row r="9455" spans="1:12" s="651" customFormat="1" ht="21.95" customHeight="1" x14ac:dyDescent="0.25">
      <c r="A9455" s="1402"/>
      <c r="B9455" s="1067" t="s">
        <v>7269</v>
      </c>
      <c r="C9455" s="702" t="s">
        <v>7272</v>
      </c>
      <c r="D9455" s="899" t="s">
        <v>215</v>
      </c>
      <c r="E9455" s="702" t="s">
        <v>1239</v>
      </c>
      <c r="F9455" s="899" t="s">
        <v>1237</v>
      </c>
      <c r="G9455" s="899" t="s">
        <v>53</v>
      </c>
      <c r="H9455" s="899" t="s">
        <v>282</v>
      </c>
      <c r="I9455" s="899" t="s">
        <v>1238</v>
      </c>
      <c r="J9455" s="1074" t="s">
        <v>15193</v>
      </c>
      <c r="K9455" s="1074" t="s">
        <v>15194</v>
      </c>
      <c r="L9455" s="1068">
        <v>487871.84</v>
      </c>
    </row>
    <row r="9456" spans="1:12" s="651" customFormat="1" ht="21.95" customHeight="1" x14ac:dyDescent="0.25">
      <c r="A9456" s="1402"/>
      <c r="B9456" s="1065" t="s">
        <v>7269</v>
      </c>
      <c r="C9456" s="903" t="s">
        <v>7273</v>
      </c>
      <c r="D9456" s="900" t="s">
        <v>215</v>
      </c>
      <c r="E9456" s="903" t="s">
        <v>1239</v>
      </c>
      <c r="F9456" s="900" t="s">
        <v>1237</v>
      </c>
      <c r="G9456" s="900" t="s">
        <v>53</v>
      </c>
      <c r="H9456" s="900" t="s">
        <v>282</v>
      </c>
      <c r="I9456" s="900" t="s">
        <v>1238</v>
      </c>
      <c r="J9456" s="1073" t="s">
        <v>15193</v>
      </c>
      <c r="K9456" s="1073" t="s">
        <v>15194</v>
      </c>
      <c r="L9456" s="1066">
        <v>487871.84</v>
      </c>
    </row>
    <row r="9457" spans="1:12" s="651" customFormat="1" ht="21.95" customHeight="1" x14ac:dyDescent="0.25">
      <c r="A9457" s="1402"/>
      <c r="B9457" s="1067" t="s">
        <v>7269</v>
      </c>
      <c r="C9457" s="702" t="s">
        <v>7274</v>
      </c>
      <c r="D9457" s="899" t="s">
        <v>215</v>
      </c>
      <c r="E9457" s="702" t="s">
        <v>1239</v>
      </c>
      <c r="F9457" s="899" t="s">
        <v>1237</v>
      </c>
      <c r="G9457" s="899" t="s">
        <v>53</v>
      </c>
      <c r="H9457" s="899" t="s">
        <v>282</v>
      </c>
      <c r="I9457" s="899" t="s">
        <v>1238</v>
      </c>
      <c r="J9457" s="1074" t="s">
        <v>15193</v>
      </c>
      <c r="K9457" s="1074" t="s">
        <v>15194</v>
      </c>
      <c r="L9457" s="1068">
        <v>487871.84</v>
      </c>
    </row>
    <row r="9458" spans="1:12" s="651" customFormat="1" ht="21.95" customHeight="1" x14ac:dyDescent="0.25">
      <c r="A9458" s="1402"/>
      <c r="B9458" s="1065" t="s">
        <v>7269</v>
      </c>
      <c r="C9458" s="903" t="s">
        <v>7275</v>
      </c>
      <c r="D9458" s="900" t="s">
        <v>215</v>
      </c>
      <c r="E9458" s="903" t="s">
        <v>1239</v>
      </c>
      <c r="F9458" s="900" t="s">
        <v>1237</v>
      </c>
      <c r="G9458" s="900" t="s">
        <v>53</v>
      </c>
      <c r="H9458" s="900" t="s">
        <v>282</v>
      </c>
      <c r="I9458" s="900" t="s">
        <v>1238</v>
      </c>
      <c r="J9458" s="1073" t="s">
        <v>15193</v>
      </c>
      <c r="K9458" s="1073" t="s">
        <v>15194</v>
      </c>
      <c r="L9458" s="1066">
        <v>487871.84</v>
      </c>
    </row>
    <row r="9459" spans="1:12" s="651" customFormat="1" ht="21.95" customHeight="1" x14ac:dyDescent="0.25">
      <c r="A9459" s="1402"/>
      <c r="B9459" s="1067" t="s">
        <v>7269</v>
      </c>
      <c r="C9459" s="702" t="s">
        <v>7276</v>
      </c>
      <c r="D9459" s="899" t="s">
        <v>215</v>
      </c>
      <c r="E9459" s="702" t="s">
        <v>1240</v>
      </c>
      <c r="F9459" s="899" t="s">
        <v>1237</v>
      </c>
      <c r="G9459" s="899" t="s">
        <v>53</v>
      </c>
      <c r="H9459" s="899" t="s">
        <v>282</v>
      </c>
      <c r="I9459" s="899" t="s">
        <v>1238</v>
      </c>
      <c r="J9459" s="1074" t="s">
        <v>15193</v>
      </c>
      <c r="K9459" s="1074" t="s">
        <v>15194</v>
      </c>
      <c r="L9459" s="1068">
        <v>211693.88</v>
      </c>
    </row>
    <row r="9460" spans="1:12" s="651" customFormat="1" ht="21.95" customHeight="1" x14ac:dyDescent="0.25">
      <c r="A9460" s="1402"/>
      <c r="B9460" s="1065" t="s">
        <v>7269</v>
      </c>
      <c r="C9460" s="903" t="s">
        <v>7277</v>
      </c>
      <c r="D9460" s="900" t="s">
        <v>215</v>
      </c>
      <c r="E9460" s="903" t="s">
        <v>1240</v>
      </c>
      <c r="F9460" s="900" t="s">
        <v>1237</v>
      </c>
      <c r="G9460" s="900" t="s">
        <v>53</v>
      </c>
      <c r="H9460" s="900" t="s">
        <v>282</v>
      </c>
      <c r="I9460" s="900" t="s">
        <v>1238</v>
      </c>
      <c r="J9460" s="1073" t="s">
        <v>15193</v>
      </c>
      <c r="K9460" s="1073" t="s">
        <v>15194</v>
      </c>
      <c r="L9460" s="1066">
        <v>211693.88</v>
      </c>
    </row>
    <row r="9461" spans="1:12" s="651" customFormat="1" ht="21.95" customHeight="1" x14ac:dyDescent="0.25">
      <c r="A9461" s="1402"/>
      <c r="B9461" s="1067" t="s">
        <v>7269</v>
      </c>
      <c r="C9461" s="702" t="s">
        <v>7278</v>
      </c>
      <c r="D9461" s="899" t="s">
        <v>215</v>
      </c>
      <c r="E9461" s="702" t="s">
        <v>1239</v>
      </c>
      <c r="F9461" s="899" t="s">
        <v>1237</v>
      </c>
      <c r="G9461" s="899" t="s">
        <v>53</v>
      </c>
      <c r="H9461" s="899" t="s">
        <v>282</v>
      </c>
      <c r="I9461" s="899" t="s">
        <v>1238</v>
      </c>
      <c r="J9461" s="1074" t="s">
        <v>15193</v>
      </c>
      <c r="K9461" s="1074" t="s">
        <v>15194</v>
      </c>
      <c r="L9461" s="1068">
        <v>211693.88</v>
      </c>
    </row>
    <row r="9462" spans="1:12" s="651" customFormat="1" ht="21.95" customHeight="1" x14ac:dyDescent="0.25">
      <c r="A9462" s="1402"/>
      <c r="B9462" s="1065" t="s">
        <v>7269</v>
      </c>
      <c r="C9462" s="903" t="s">
        <v>7279</v>
      </c>
      <c r="D9462" s="900" t="s">
        <v>215</v>
      </c>
      <c r="E9462" s="903" t="s">
        <v>1239</v>
      </c>
      <c r="F9462" s="900" t="s">
        <v>1237</v>
      </c>
      <c r="G9462" s="900" t="s">
        <v>53</v>
      </c>
      <c r="H9462" s="900" t="s">
        <v>282</v>
      </c>
      <c r="I9462" s="900" t="s">
        <v>1238</v>
      </c>
      <c r="J9462" s="1073" t="s">
        <v>15193</v>
      </c>
      <c r="K9462" s="1073" t="s">
        <v>15194</v>
      </c>
      <c r="L9462" s="1066">
        <v>211693.88</v>
      </c>
    </row>
    <row r="9463" spans="1:12" s="651" customFormat="1" ht="21.95" customHeight="1" x14ac:dyDescent="0.25">
      <c r="A9463" s="1402"/>
      <c r="B9463" s="1067" t="s">
        <v>7269</v>
      </c>
      <c r="C9463" s="702" t="s">
        <v>7280</v>
      </c>
      <c r="D9463" s="899" t="s">
        <v>215</v>
      </c>
      <c r="E9463" s="702" t="s">
        <v>1239</v>
      </c>
      <c r="F9463" s="899" t="s">
        <v>1237</v>
      </c>
      <c r="G9463" s="899" t="s">
        <v>53</v>
      </c>
      <c r="H9463" s="899" t="s">
        <v>282</v>
      </c>
      <c r="I9463" s="899" t="s">
        <v>1238</v>
      </c>
      <c r="J9463" s="1074" t="s">
        <v>15193</v>
      </c>
      <c r="K9463" s="1074" t="s">
        <v>15194</v>
      </c>
      <c r="L9463" s="1068">
        <v>43597575.640000001</v>
      </c>
    </row>
    <row r="9464" spans="1:12" s="651" customFormat="1" ht="21.95" customHeight="1" x14ac:dyDescent="0.25">
      <c r="A9464" s="1402"/>
      <c r="B9464" s="1065" t="s">
        <v>7269</v>
      </c>
      <c r="C9464" s="903" t="s">
        <v>7281</v>
      </c>
      <c r="D9464" s="900" t="s">
        <v>215</v>
      </c>
      <c r="E9464" s="903" t="s">
        <v>1239</v>
      </c>
      <c r="F9464" s="900" t="s">
        <v>1237</v>
      </c>
      <c r="G9464" s="900" t="s">
        <v>53</v>
      </c>
      <c r="H9464" s="900" t="s">
        <v>282</v>
      </c>
      <c r="I9464" s="900" t="s">
        <v>1238</v>
      </c>
      <c r="J9464" s="1073" t="s">
        <v>15193</v>
      </c>
      <c r="K9464" s="1073" t="s">
        <v>15194</v>
      </c>
      <c r="L9464" s="1066">
        <v>43597575.640000001</v>
      </c>
    </row>
    <row r="9465" spans="1:12" s="651" customFormat="1" ht="21.95" customHeight="1" x14ac:dyDescent="0.25">
      <c r="A9465" s="1402"/>
      <c r="B9465" s="1067" t="s">
        <v>7269</v>
      </c>
      <c r="C9465" s="702" t="s">
        <v>7282</v>
      </c>
      <c r="D9465" s="899" t="s">
        <v>215</v>
      </c>
      <c r="E9465" s="702" t="s">
        <v>1239</v>
      </c>
      <c r="F9465" s="899" t="s">
        <v>1237</v>
      </c>
      <c r="G9465" s="899" t="s">
        <v>53</v>
      </c>
      <c r="H9465" s="899" t="s">
        <v>282</v>
      </c>
      <c r="I9465" s="899" t="s">
        <v>1238</v>
      </c>
      <c r="J9465" s="1074" t="s">
        <v>15193</v>
      </c>
      <c r="K9465" s="1074" t="s">
        <v>15194</v>
      </c>
      <c r="L9465" s="1068">
        <v>6868390.6200000001</v>
      </c>
    </row>
    <row r="9466" spans="1:12" s="651" customFormat="1" ht="21.95" customHeight="1" x14ac:dyDescent="0.25">
      <c r="A9466" s="1402"/>
      <c r="B9466" s="1065" t="s">
        <v>7269</v>
      </c>
      <c r="C9466" s="903" t="s">
        <v>7283</v>
      </c>
      <c r="D9466" s="900" t="s">
        <v>215</v>
      </c>
      <c r="E9466" s="903" t="s">
        <v>1239</v>
      </c>
      <c r="F9466" s="900" t="s">
        <v>1237</v>
      </c>
      <c r="G9466" s="900" t="s">
        <v>53</v>
      </c>
      <c r="H9466" s="900" t="s">
        <v>282</v>
      </c>
      <c r="I9466" s="900" t="s">
        <v>1238</v>
      </c>
      <c r="J9466" s="1073" t="s">
        <v>15193</v>
      </c>
      <c r="K9466" s="1073" t="s">
        <v>15194</v>
      </c>
      <c r="L9466" s="1066">
        <v>6868390.6200000001</v>
      </c>
    </row>
    <row r="9467" spans="1:12" s="651" customFormat="1" ht="21.95" customHeight="1" x14ac:dyDescent="0.25">
      <c r="A9467" s="1402"/>
      <c r="B9467" s="1067" t="s">
        <v>7269</v>
      </c>
      <c r="C9467" s="702" t="s">
        <v>7284</v>
      </c>
      <c r="D9467" s="899" t="s">
        <v>215</v>
      </c>
      <c r="E9467" s="702" t="s">
        <v>1239</v>
      </c>
      <c r="F9467" s="899" t="s">
        <v>1237</v>
      </c>
      <c r="G9467" s="899" t="s">
        <v>53</v>
      </c>
      <c r="H9467" s="899" t="s">
        <v>282</v>
      </c>
      <c r="I9467" s="899" t="s">
        <v>1238</v>
      </c>
      <c r="J9467" s="1074" t="s">
        <v>15193</v>
      </c>
      <c r="K9467" s="1074" t="s">
        <v>15194</v>
      </c>
      <c r="L9467" s="1068">
        <v>6868390.6200000001</v>
      </c>
    </row>
    <row r="9468" spans="1:12" s="651" customFormat="1" ht="21.95" customHeight="1" x14ac:dyDescent="0.25">
      <c r="A9468" s="1402"/>
      <c r="B9468" s="1065" t="s">
        <v>7269</v>
      </c>
      <c r="C9468" s="903" t="s">
        <v>7285</v>
      </c>
      <c r="D9468" s="900" t="s">
        <v>215</v>
      </c>
      <c r="E9468" s="903" t="s">
        <v>1239</v>
      </c>
      <c r="F9468" s="900" t="s">
        <v>1237</v>
      </c>
      <c r="G9468" s="900" t="s">
        <v>53</v>
      </c>
      <c r="H9468" s="900" t="s">
        <v>282</v>
      </c>
      <c r="I9468" s="900" t="s">
        <v>1238</v>
      </c>
      <c r="J9468" s="1073" t="s">
        <v>15193</v>
      </c>
      <c r="K9468" s="1073" t="s">
        <v>15194</v>
      </c>
      <c r="L9468" s="1066">
        <v>6868390.6200000001</v>
      </c>
    </row>
    <row r="9469" spans="1:12" s="651" customFormat="1" ht="21.95" customHeight="1" x14ac:dyDescent="0.25">
      <c r="A9469" s="1402"/>
      <c r="B9469" s="1067" t="s">
        <v>7286</v>
      </c>
      <c r="C9469" s="702" t="s">
        <v>7287</v>
      </c>
      <c r="D9469" s="899" t="s">
        <v>224</v>
      </c>
      <c r="E9469" s="702" t="s">
        <v>1241</v>
      </c>
      <c r="F9469" s="899" t="s">
        <v>1214</v>
      </c>
      <c r="G9469" s="899" t="s">
        <v>53</v>
      </c>
      <c r="H9469" s="899" t="s">
        <v>218</v>
      </c>
      <c r="I9469" s="899" t="s">
        <v>1242</v>
      </c>
      <c r="J9469" s="1074" t="s">
        <v>15195</v>
      </c>
      <c r="K9469" s="1074" t="s">
        <v>15196</v>
      </c>
      <c r="L9469" s="1068">
        <v>995865.64</v>
      </c>
    </row>
    <row r="9470" spans="1:12" s="651" customFormat="1" ht="21.95" customHeight="1" x14ac:dyDescent="0.25">
      <c r="A9470" s="1402"/>
      <c r="B9470" s="1065" t="s">
        <v>7286</v>
      </c>
      <c r="C9470" s="903" t="s">
        <v>7288</v>
      </c>
      <c r="D9470" s="900" t="s">
        <v>224</v>
      </c>
      <c r="E9470" s="903" t="s">
        <v>1243</v>
      </c>
      <c r="F9470" s="900" t="s">
        <v>1214</v>
      </c>
      <c r="G9470" s="900" t="s">
        <v>53</v>
      </c>
      <c r="H9470" s="900" t="s">
        <v>201</v>
      </c>
      <c r="I9470" s="900" t="s">
        <v>267</v>
      </c>
      <c r="J9470" s="1073" t="s">
        <v>12659</v>
      </c>
      <c r="K9470" s="1073" t="s">
        <v>12660</v>
      </c>
      <c r="L9470" s="1066">
        <v>245711.9</v>
      </c>
    </row>
    <row r="9471" spans="1:12" s="651" customFormat="1" ht="21.95" customHeight="1" x14ac:dyDescent="0.25">
      <c r="A9471" s="1402"/>
      <c r="B9471" s="1067" t="s">
        <v>7286</v>
      </c>
      <c r="C9471" s="702" t="s">
        <v>7289</v>
      </c>
      <c r="D9471" s="899" t="s">
        <v>224</v>
      </c>
      <c r="E9471" s="702" t="s">
        <v>1244</v>
      </c>
      <c r="F9471" s="899" t="s">
        <v>1214</v>
      </c>
      <c r="G9471" s="899" t="s">
        <v>53</v>
      </c>
      <c r="H9471" s="899" t="s">
        <v>201</v>
      </c>
      <c r="I9471" s="899" t="s">
        <v>267</v>
      </c>
      <c r="J9471" s="1074" t="s">
        <v>12659</v>
      </c>
      <c r="K9471" s="1074" t="s">
        <v>12660</v>
      </c>
      <c r="L9471" s="1068">
        <v>245711.9</v>
      </c>
    </row>
    <row r="9472" spans="1:12" s="651" customFormat="1" ht="21.95" customHeight="1" x14ac:dyDescent="0.25">
      <c r="A9472" s="1402"/>
      <c r="B9472" s="1065" t="s">
        <v>7286</v>
      </c>
      <c r="C9472" s="903" t="s">
        <v>7290</v>
      </c>
      <c r="D9472" s="900" t="s">
        <v>215</v>
      </c>
      <c r="E9472" s="903" t="s">
        <v>1245</v>
      </c>
      <c r="F9472" s="900" t="s">
        <v>1214</v>
      </c>
      <c r="G9472" s="900" t="s">
        <v>53</v>
      </c>
      <c r="H9472" s="900" t="s">
        <v>201</v>
      </c>
      <c r="I9472" s="900" t="s">
        <v>267</v>
      </c>
      <c r="J9472" s="1073" t="s">
        <v>12659</v>
      </c>
      <c r="K9472" s="1073" t="s">
        <v>12660</v>
      </c>
      <c r="L9472" s="1066">
        <v>12324.08</v>
      </c>
    </row>
    <row r="9473" spans="1:12" s="651" customFormat="1" ht="21.95" customHeight="1" x14ac:dyDescent="0.25">
      <c r="A9473" s="1402"/>
      <c r="B9473" s="1067" t="s">
        <v>7286</v>
      </c>
      <c r="C9473" s="702" t="s">
        <v>7291</v>
      </c>
      <c r="D9473" s="899" t="s">
        <v>215</v>
      </c>
      <c r="E9473" s="702" t="s">
        <v>1245</v>
      </c>
      <c r="F9473" s="899" t="s">
        <v>1214</v>
      </c>
      <c r="G9473" s="899" t="s">
        <v>53</v>
      </c>
      <c r="H9473" s="899" t="s">
        <v>201</v>
      </c>
      <c r="I9473" s="899" t="s">
        <v>267</v>
      </c>
      <c r="J9473" s="1074" t="s">
        <v>12659</v>
      </c>
      <c r="K9473" s="1074" t="s">
        <v>12660</v>
      </c>
      <c r="L9473" s="1068">
        <v>193247.83</v>
      </c>
    </row>
    <row r="9474" spans="1:12" s="651" customFormat="1" ht="21.95" customHeight="1" x14ac:dyDescent="0.25">
      <c r="A9474" s="1402"/>
      <c r="B9474" s="1065" t="s">
        <v>7286</v>
      </c>
      <c r="C9474" s="903" t="s">
        <v>7292</v>
      </c>
      <c r="D9474" s="900" t="s">
        <v>215</v>
      </c>
      <c r="E9474" s="903" t="s">
        <v>1246</v>
      </c>
      <c r="F9474" s="900" t="s">
        <v>1247</v>
      </c>
      <c r="G9474" s="900" t="s">
        <v>53</v>
      </c>
      <c r="H9474" s="900" t="s">
        <v>282</v>
      </c>
      <c r="I9474" s="900" t="s">
        <v>1248</v>
      </c>
      <c r="J9474" s="1073" t="s">
        <v>15197</v>
      </c>
      <c r="K9474" s="1073" t="s">
        <v>15171</v>
      </c>
      <c r="L9474" s="1066">
        <v>547204.61</v>
      </c>
    </row>
    <row r="9475" spans="1:12" s="651" customFormat="1" ht="21.95" customHeight="1" x14ac:dyDescent="0.25">
      <c r="A9475" s="1402"/>
      <c r="B9475" s="1067" t="s">
        <v>7286</v>
      </c>
      <c r="C9475" s="702" t="s">
        <v>7293</v>
      </c>
      <c r="D9475" s="899" t="s">
        <v>215</v>
      </c>
      <c r="E9475" s="702" t="s">
        <v>1249</v>
      </c>
      <c r="F9475" s="899" t="s">
        <v>1214</v>
      </c>
      <c r="G9475" s="899" t="s">
        <v>53</v>
      </c>
      <c r="H9475" s="899" t="s">
        <v>218</v>
      </c>
      <c r="I9475" s="899" t="s">
        <v>1242</v>
      </c>
      <c r="J9475" s="1074" t="s">
        <v>15195</v>
      </c>
      <c r="K9475" s="1074" t="s">
        <v>15198</v>
      </c>
      <c r="L9475" s="1068">
        <v>36228.160000000003</v>
      </c>
    </row>
    <row r="9476" spans="1:12" s="651" customFormat="1" ht="21.95" customHeight="1" x14ac:dyDescent="0.25">
      <c r="A9476" s="1402"/>
      <c r="B9476" s="1065" t="s">
        <v>7286</v>
      </c>
      <c r="C9476" s="903" t="s">
        <v>7293</v>
      </c>
      <c r="D9476" s="900" t="s">
        <v>215</v>
      </c>
      <c r="E9476" s="903" t="s">
        <v>1249</v>
      </c>
      <c r="F9476" s="900" t="s">
        <v>1214</v>
      </c>
      <c r="G9476" s="900" t="s">
        <v>53</v>
      </c>
      <c r="H9476" s="900" t="s">
        <v>218</v>
      </c>
      <c r="I9476" s="900" t="s">
        <v>1242</v>
      </c>
      <c r="J9476" s="1073" t="s">
        <v>15195</v>
      </c>
      <c r="K9476" s="1073" t="s">
        <v>15199</v>
      </c>
      <c r="L9476" s="1066">
        <v>61847.31</v>
      </c>
    </row>
    <row r="9477" spans="1:12" s="651" customFormat="1" ht="21.95" customHeight="1" x14ac:dyDescent="0.25">
      <c r="A9477" s="1402"/>
      <c r="B9477" s="1067" t="s">
        <v>7286</v>
      </c>
      <c r="C9477" s="702" t="s">
        <v>7293</v>
      </c>
      <c r="D9477" s="899" t="s">
        <v>215</v>
      </c>
      <c r="E9477" s="702" t="s">
        <v>1249</v>
      </c>
      <c r="F9477" s="899" t="s">
        <v>1214</v>
      </c>
      <c r="G9477" s="899" t="s">
        <v>53</v>
      </c>
      <c r="H9477" s="899" t="s">
        <v>218</v>
      </c>
      <c r="I9477" s="899" t="s">
        <v>1242</v>
      </c>
      <c r="J9477" s="1074" t="s">
        <v>15195</v>
      </c>
      <c r="K9477" s="1074" t="s">
        <v>15199</v>
      </c>
      <c r="L9477" s="1068">
        <v>15967.36</v>
      </c>
    </row>
    <row r="9478" spans="1:12" s="651" customFormat="1" ht="21.95" customHeight="1" x14ac:dyDescent="0.25">
      <c r="A9478" s="1402"/>
      <c r="B9478" s="1065" t="s">
        <v>7286</v>
      </c>
      <c r="C9478" s="903" t="s">
        <v>7293</v>
      </c>
      <c r="D9478" s="900" t="s">
        <v>215</v>
      </c>
      <c r="E9478" s="903" t="s">
        <v>1249</v>
      </c>
      <c r="F9478" s="900" t="s">
        <v>1214</v>
      </c>
      <c r="G9478" s="900" t="s">
        <v>53</v>
      </c>
      <c r="H9478" s="900" t="s">
        <v>218</v>
      </c>
      <c r="I9478" s="900" t="s">
        <v>1242</v>
      </c>
      <c r="J9478" s="1073" t="s">
        <v>15195</v>
      </c>
      <c r="K9478" s="1073" t="s">
        <v>15199</v>
      </c>
      <c r="L9478" s="1066">
        <v>15967.36</v>
      </c>
    </row>
    <row r="9479" spans="1:12" s="651" customFormat="1" ht="21.95" customHeight="1" x14ac:dyDescent="0.25">
      <c r="A9479" s="1402"/>
      <c r="B9479" s="1067" t="s">
        <v>7286</v>
      </c>
      <c r="C9479" s="702" t="s">
        <v>7293</v>
      </c>
      <c r="D9479" s="899" t="s">
        <v>215</v>
      </c>
      <c r="E9479" s="702" t="s">
        <v>1249</v>
      </c>
      <c r="F9479" s="899" t="s">
        <v>1214</v>
      </c>
      <c r="G9479" s="899" t="s">
        <v>53</v>
      </c>
      <c r="H9479" s="899" t="s">
        <v>273</v>
      </c>
      <c r="I9479" s="899" t="s">
        <v>275</v>
      </c>
      <c r="J9479" s="1074" t="s">
        <v>12728</v>
      </c>
      <c r="K9479" s="1074" t="s">
        <v>14294</v>
      </c>
      <c r="L9479" s="1068">
        <v>19141.849999999999</v>
      </c>
    </row>
    <row r="9480" spans="1:12" s="651" customFormat="1" ht="21.95" customHeight="1" x14ac:dyDescent="0.25">
      <c r="A9480" s="1402"/>
      <c r="B9480" s="1065" t="s">
        <v>7286</v>
      </c>
      <c r="C9480" s="903" t="s">
        <v>7293</v>
      </c>
      <c r="D9480" s="900" t="s">
        <v>215</v>
      </c>
      <c r="E9480" s="903" t="s">
        <v>1249</v>
      </c>
      <c r="F9480" s="900" t="s">
        <v>1214</v>
      </c>
      <c r="G9480" s="900" t="s">
        <v>53</v>
      </c>
      <c r="H9480" s="900" t="s">
        <v>201</v>
      </c>
      <c r="I9480" s="900" t="s">
        <v>267</v>
      </c>
      <c r="J9480" s="1073" t="s">
        <v>12659</v>
      </c>
      <c r="K9480" s="1073" t="s">
        <v>12660</v>
      </c>
      <c r="L9480" s="1066">
        <v>373416.62</v>
      </c>
    </row>
    <row r="9481" spans="1:12" s="651" customFormat="1" ht="21.95" customHeight="1" x14ac:dyDescent="0.25">
      <c r="A9481" s="1402"/>
      <c r="B9481" s="1067" t="s">
        <v>7286</v>
      </c>
      <c r="C9481" s="702" t="s">
        <v>7294</v>
      </c>
      <c r="D9481" s="899" t="s">
        <v>224</v>
      </c>
      <c r="E9481" s="702" t="s">
        <v>1241</v>
      </c>
      <c r="F9481" s="899" t="s">
        <v>1214</v>
      </c>
      <c r="G9481" s="899" t="s">
        <v>53</v>
      </c>
      <c r="H9481" s="899" t="s">
        <v>218</v>
      </c>
      <c r="I9481" s="899" t="s">
        <v>1242</v>
      </c>
      <c r="J9481" s="1074" t="s">
        <v>15195</v>
      </c>
      <c r="K9481" s="1074" t="s">
        <v>15198</v>
      </c>
      <c r="L9481" s="1068">
        <v>265168.65999999997</v>
      </c>
    </row>
    <row r="9482" spans="1:12" s="651" customFormat="1" ht="21.95" customHeight="1" x14ac:dyDescent="0.25">
      <c r="A9482" s="1402"/>
      <c r="B9482" s="1065" t="s">
        <v>7286</v>
      </c>
      <c r="C9482" s="903" t="s">
        <v>7295</v>
      </c>
      <c r="D9482" s="900" t="s">
        <v>224</v>
      </c>
      <c r="E9482" s="903" t="s">
        <v>1243</v>
      </c>
      <c r="F9482" s="900" t="s">
        <v>1214</v>
      </c>
      <c r="G9482" s="900" t="s">
        <v>53</v>
      </c>
      <c r="H9482" s="900" t="s">
        <v>218</v>
      </c>
      <c r="I9482" s="900" t="s">
        <v>1250</v>
      </c>
      <c r="J9482" s="1073" t="s">
        <v>13022</v>
      </c>
      <c r="K9482" s="1073" t="s">
        <v>15200</v>
      </c>
      <c r="L9482" s="1066">
        <v>5946.43</v>
      </c>
    </row>
    <row r="9483" spans="1:12" s="651" customFormat="1" ht="21.95" customHeight="1" x14ac:dyDescent="0.25">
      <c r="A9483" s="1402"/>
      <c r="B9483" s="1067" t="s">
        <v>7286</v>
      </c>
      <c r="C9483" s="702" t="s">
        <v>7295</v>
      </c>
      <c r="D9483" s="899" t="s">
        <v>224</v>
      </c>
      <c r="E9483" s="702" t="s">
        <v>1243</v>
      </c>
      <c r="F9483" s="899" t="s">
        <v>1214</v>
      </c>
      <c r="G9483" s="899" t="s">
        <v>53</v>
      </c>
      <c r="H9483" s="899" t="s">
        <v>201</v>
      </c>
      <c r="I9483" s="899" t="s">
        <v>267</v>
      </c>
      <c r="J9483" s="1074" t="s">
        <v>12659</v>
      </c>
      <c r="K9483" s="1074" t="s">
        <v>12660</v>
      </c>
      <c r="L9483" s="1068">
        <v>50156.1</v>
      </c>
    </row>
    <row r="9484" spans="1:12" s="651" customFormat="1" ht="21.95" customHeight="1" x14ac:dyDescent="0.25">
      <c r="A9484" s="1402"/>
      <c r="B9484" s="1065" t="s">
        <v>7286</v>
      </c>
      <c r="C9484" s="903" t="s">
        <v>7296</v>
      </c>
      <c r="D9484" s="900" t="s">
        <v>224</v>
      </c>
      <c r="E9484" s="903" t="s">
        <v>1244</v>
      </c>
      <c r="F9484" s="900" t="s">
        <v>1214</v>
      </c>
      <c r="G9484" s="900" t="s">
        <v>53</v>
      </c>
      <c r="H9484" s="900" t="s">
        <v>201</v>
      </c>
      <c r="I9484" s="900" t="s">
        <v>267</v>
      </c>
      <c r="J9484" s="1073" t="s">
        <v>12659</v>
      </c>
      <c r="K9484" s="1073" t="s">
        <v>12660</v>
      </c>
      <c r="L9484" s="1066">
        <v>50156.1</v>
      </c>
    </row>
    <row r="9485" spans="1:12" s="651" customFormat="1" ht="21.95" customHeight="1" x14ac:dyDescent="0.25">
      <c r="A9485" s="1402"/>
      <c r="B9485" s="1067" t="s">
        <v>7286</v>
      </c>
      <c r="C9485" s="702" t="s">
        <v>7296</v>
      </c>
      <c r="D9485" s="899" t="s">
        <v>224</v>
      </c>
      <c r="E9485" s="702" t="s">
        <v>1244</v>
      </c>
      <c r="F9485" s="899" t="s">
        <v>1214</v>
      </c>
      <c r="G9485" s="899" t="s">
        <v>53</v>
      </c>
      <c r="H9485" s="899" t="s">
        <v>218</v>
      </c>
      <c r="I9485" s="899" t="s">
        <v>1250</v>
      </c>
      <c r="J9485" s="1074" t="s">
        <v>13022</v>
      </c>
      <c r="K9485" s="1074" t="s">
        <v>15200</v>
      </c>
      <c r="L9485" s="1068">
        <v>5946.43</v>
      </c>
    </row>
    <row r="9486" spans="1:12" s="651" customFormat="1" ht="21.95" customHeight="1" x14ac:dyDescent="0.25">
      <c r="A9486" s="1402"/>
      <c r="B9486" s="1065" t="s">
        <v>7286</v>
      </c>
      <c r="C9486" s="903" t="s">
        <v>7297</v>
      </c>
      <c r="D9486" s="900" t="s">
        <v>224</v>
      </c>
      <c r="E9486" s="903" t="s">
        <v>1241</v>
      </c>
      <c r="F9486" s="900" t="s">
        <v>1214</v>
      </c>
      <c r="G9486" s="900" t="s">
        <v>53</v>
      </c>
      <c r="H9486" s="900" t="s">
        <v>218</v>
      </c>
      <c r="I9486" s="900" t="s">
        <v>1242</v>
      </c>
      <c r="J9486" s="1073" t="s">
        <v>15195</v>
      </c>
      <c r="K9486" s="1073" t="s">
        <v>15198</v>
      </c>
      <c r="L9486" s="1066">
        <v>592885.5</v>
      </c>
    </row>
    <row r="9487" spans="1:12" s="651" customFormat="1" ht="21.95" customHeight="1" x14ac:dyDescent="0.25">
      <c r="A9487" s="1402"/>
      <c r="B9487" s="1067" t="s">
        <v>7286</v>
      </c>
      <c r="C9487" s="702" t="s">
        <v>7298</v>
      </c>
      <c r="D9487" s="899" t="s">
        <v>224</v>
      </c>
      <c r="E9487" s="702" t="s">
        <v>1243</v>
      </c>
      <c r="F9487" s="899" t="s">
        <v>1214</v>
      </c>
      <c r="G9487" s="899" t="s">
        <v>53</v>
      </c>
      <c r="H9487" s="899" t="s">
        <v>201</v>
      </c>
      <c r="I9487" s="899" t="s">
        <v>267</v>
      </c>
      <c r="J9487" s="1074" t="s">
        <v>12659</v>
      </c>
      <c r="K9487" s="1074" t="s">
        <v>12660</v>
      </c>
      <c r="L9487" s="1068">
        <v>137268.96</v>
      </c>
    </row>
    <row r="9488" spans="1:12" s="651" customFormat="1" ht="21.95" customHeight="1" x14ac:dyDescent="0.25">
      <c r="A9488" s="1402"/>
      <c r="B9488" s="1065" t="s">
        <v>7286</v>
      </c>
      <c r="C9488" s="903" t="s">
        <v>7299</v>
      </c>
      <c r="D9488" s="900" t="s">
        <v>224</v>
      </c>
      <c r="E9488" s="903" t="s">
        <v>1244</v>
      </c>
      <c r="F9488" s="900" t="s">
        <v>1214</v>
      </c>
      <c r="G9488" s="900" t="s">
        <v>53</v>
      </c>
      <c r="H9488" s="900" t="s">
        <v>201</v>
      </c>
      <c r="I9488" s="900" t="s">
        <v>267</v>
      </c>
      <c r="J9488" s="1073" t="s">
        <v>12659</v>
      </c>
      <c r="K9488" s="1073" t="s">
        <v>12660</v>
      </c>
      <c r="L9488" s="1066">
        <v>137268.96</v>
      </c>
    </row>
    <row r="9489" spans="1:12" s="651" customFormat="1" ht="21.95" customHeight="1" x14ac:dyDescent="0.25">
      <c r="A9489" s="1402"/>
      <c r="B9489" s="1067" t="s">
        <v>7286</v>
      </c>
      <c r="C9489" s="702" t="s">
        <v>7300</v>
      </c>
      <c r="D9489" s="899" t="s">
        <v>215</v>
      </c>
      <c r="E9489" s="702" t="s">
        <v>1245</v>
      </c>
      <c r="F9489" s="899" t="s">
        <v>1214</v>
      </c>
      <c r="G9489" s="899" t="s">
        <v>53</v>
      </c>
      <c r="H9489" s="899" t="s">
        <v>201</v>
      </c>
      <c r="I9489" s="899" t="s">
        <v>267</v>
      </c>
      <c r="J9489" s="1074" t="s">
        <v>12659</v>
      </c>
      <c r="K9489" s="1074" t="s">
        <v>12660</v>
      </c>
      <c r="L9489" s="1068">
        <v>8371.35</v>
      </c>
    </row>
    <row r="9490" spans="1:12" s="651" customFormat="1" ht="21.95" customHeight="1" x14ac:dyDescent="0.25">
      <c r="A9490" s="1402"/>
      <c r="B9490" s="1065" t="s">
        <v>7286</v>
      </c>
      <c r="C9490" s="903" t="s">
        <v>7301</v>
      </c>
      <c r="D9490" s="900" t="s">
        <v>215</v>
      </c>
      <c r="E9490" s="903" t="s">
        <v>1245</v>
      </c>
      <c r="F9490" s="900" t="s">
        <v>1214</v>
      </c>
      <c r="G9490" s="900" t="s">
        <v>53</v>
      </c>
      <c r="H9490" s="900" t="s">
        <v>201</v>
      </c>
      <c r="I9490" s="900" t="s">
        <v>267</v>
      </c>
      <c r="J9490" s="1073" t="s">
        <v>12659</v>
      </c>
      <c r="K9490" s="1073" t="s">
        <v>12660</v>
      </c>
      <c r="L9490" s="1066">
        <v>82044.27</v>
      </c>
    </row>
    <row r="9491" spans="1:12" s="651" customFormat="1" ht="21.95" customHeight="1" x14ac:dyDescent="0.25">
      <c r="A9491" s="1402"/>
      <c r="B9491" s="1067" t="s">
        <v>7286</v>
      </c>
      <c r="C9491" s="702" t="s">
        <v>7302</v>
      </c>
      <c r="D9491" s="899" t="s">
        <v>215</v>
      </c>
      <c r="E9491" s="702" t="s">
        <v>1246</v>
      </c>
      <c r="F9491" s="899" t="s">
        <v>1247</v>
      </c>
      <c r="G9491" s="899" t="s">
        <v>53</v>
      </c>
      <c r="H9491" s="899" t="s">
        <v>282</v>
      </c>
      <c r="I9491" s="899" t="s">
        <v>1248</v>
      </c>
      <c r="J9491" s="1074" t="s">
        <v>15197</v>
      </c>
      <c r="K9491" s="1074" t="s">
        <v>15171</v>
      </c>
      <c r="L9491" s="1068">
        <v>181575.13</v>
      </c>
    </row>
    <row r="9492" spans="1:12" s="651" customFormat="1" ht="21.95" customHeight="1" x14ac:dyDescent="0.25">
      <c r="A9492" s="1402"/>
      <c r="B9492" s="1065" t="s">
        <v>7286</v>
      </c>
      <c r="C9492" s="903" t="s">
        <v>7303</v>
      </c>
      <c r="D9492" s="900" t="s">
        <v>215</v>
      </c>
      <c r="E9492" s="903" t="s">
        <v>1249</v>
      </c>
      <c r="F9492" s="900" t="s">
        <v>1214</v>
      </c>
      <c r="G9492" s="900" t="s">
        <v>53</v>
      </c>
      <c r="H9492" s="900" t="s">
        <v>201</v>
      </c>
      <c r="I9492" s="900" t="s">
        <v>267</v>
      </c>
      <c r="J9492" s="1073" t="s">
        <v>12659</v>
      </c>
      <c r="K9492" s="1073" t="s">
        <v>12660</v>
      </c>
      <c r="L9492" s="1066">
        <v>118862.6</v>
      </c>
    </row>
    <row r="9493" spans="1:12" s="651" customFormat="1" ht="21.95" customHeight="1" x14ac:dyDescent="0.25">
      <c r="A9493" s="1402"/>
      <c r="B9493" s="1067" t="s">
        <v>7286</v>
      </c>
      <c r="C9493" s="702" t="s">
        <v>7304</v>
      </c>
      <c r="D9493" s="899" t="s">
        <v>264</v>
      </c>
      <c r="E9493" s="702" t="s">
        <v>228</v>
      </c>
      <c r="F9493" s="899" t="s">
        <v>1214</v>
      </c>
      <c r="G9493" s="899" t="s">
        <v>53</v>
      </c>
      <c r="H9493" s="899" t="s">
        <v>266</v>
      </c>
      <c r="I9493" s="899" t="s">
        <v>267</v>
      </c>
      <c r="J9493" s="1074" t="s">
        <v>12659</v>
      </c>
      <c r="K9493" s="1074" t="s">
        <v>12660</v>
      </c>
      <c r="L9493" s="1068">
        <v>63570.36</v>
      </c>
    </row>
    <row r="9494" spans="1:12" s="651" customFormat="1" ht="21.95" customHeight="1" x14ac:dyDescent="0.25">
      <c r="A9494" s="1402"/>
      <c r="B9494" s="1065" t="s">
        <v>7286</v>
      </c>
      <c r="C9494" s="903" t="s">
        <v>7305</v>
      </c>
      <c r="D9494" s="900" t="s">
        <v>215</v>
      </c>
      <c r="E9494" s="903" t="s">
        <v>1251</v>
      </c>
      <c r="F9494" s="900" t="s">
        <v>1247</v>
      </c>
      <c r="G9494" s="900" t="s">
        <v>53</v>
      </c>
      <c r="H9494" s="900" t="s">
        <v>282</v>
      </c>
      <c r="I9494" s="900" t="s">
        <v>1248</v>
      </c>
      <c r="J9494" s="1073" t="s">
        <v>15197</v>
      </c>
      <c r="K9494" s="1073" t="s">
        <v>15171</v>
      </c>
      <c r="L9494" s="1066">
        <v>554118.75</v>
      </c>
    </row>
    <row r="9495" spans="1:12" s="651" customFormat="1" ht="21.95" customHeight="1" x14ac:dyDescent="0.25">
      <c r="A9495" s="1402"/>
      <c r="B9495" s="1067" t="s">
        <v>7286</v>
      </c>
      <c r="C9495" s="702" t="s">
        <v>7306</v>
      </c>
      <c r="D9495" s="899" t="s">
        <v>215</v>
      </c>
      <c r="E9495" s="702" t="s">
        <v>1252</v>
      </c>
      <c r="F9495" s="899" t="s">
        <v>1214</v>
      </c>
      <c r="G9495" s="899" t="s">
        <v>53</v>
      </c>
      <c r="H9495" s="899" t="s">
        <v>201</v>
      </c>
      <c r="I9495" s="899" t="s">
        <v>267</v>
      </c>
      <c r="J9495" s="1074" t="s">
        <v>12659</v>
      </c>
      <c r="K9495" s="1074" t="s">
        <v>12660</v>
      </c>
      <c r="L9495" s="1068">
        <v>195026.98</v>
      </c>
    </row>
    <row r="9496" spans="1:12" s="651" customFormat="1" ht="21.95" customHeight="1" x14ac:dyDescent="0.25">
      <c r="A9496" s="1402"/>
      <c r="B9496" s="1065" t="s">
        <v>7286</v>
      </c>
      <c r="C9496" s="903" t="s">
        <v>7307</v>
      </c>
      <c r="D9496" s="900" t="s">
        <v>215</v>
      </c>
      <c r="E9496" s="903" t="s">
        <v>1253</v>
      </c>
      <c r="F9496" s="900" t="s">
        <v>1247</v>
      </c>
      <c r="G9496" s="900" t="s">
        <v>53</v>
      </c>
      <c r="H9496" s="900" t="s">
        <v>282</v>
      </c>
      <c r="I9496" s="900" t="s">
        <v>1248</v>
      </c>
      <c r="J9496" s="1073" t="s">
        <v>15197</v>
      </c>
      <c r="K9496" s="1073" t="s">
        <v>15171</v>
      </c>
      <c r="L9496" s="1066">
        <v>554118.75</v>
      </c>
    </row>
    <row r="9497" spans="1:12" s="651" customFormat="1" ht="21.95" customHeight="1" x14ac:dyDescent="0.25">
      <c r="A9497" s="1402"/>
      <c r="B9497" s="1067" t="s">
        <v>7286</v>
      </c>
      <c r="C9497" s="702" t="s">
        <v>7308</v>
      </c>
      <c r="D9497" s="899" t="s">
        <v>215</v>
      </c>
      <c r="E9497" s="702" t="s">
        <v>1254</v>
      </c>
      <c r="F9497" s="899" t="s">
        <v>1214</v>
      </c>
      <c r="G9497" s="899" t="s">
        <v>53</v>
      </c>
      <c r="H9497" s="899" t="s">
        <v>201</v>
      </c>
      <c r="I9497" s="899" t="s">
        <v>267</v>
      </c>
      <c r="J9497" s="1074" t="s">
        <v>12659</v>
      </c>
      <c r="K9497" s="1074" t="s">
        <v>12660</v>
      </c>
      <c r="L9497" s="1068">
        <v>195026.98</v>
      </c>
    </row>
    <row r="9498" spans="1:12" s="651" customFormat="1" ht="21.95" customHeight="1" x14ac:dyDescent="0.25">
      <c r="A9498" s="1402"/>
      <c r="B9498" s="1065" t="s">
        <v>7309</v>
      </c>
      <c r="C9498" s="903" t="s">
        <v>7310</v>
      </c>
      <c r="D9498" s="900" t="s">
        <v>264</v>
      </c>
      <c r="E9498" s="903" t="s">
        <v>228</v>
      </c>
      <c r="F9498" s="900" t="s">
        <v>1255</v>
      </c>
      <c r="G9498" s="900" t="s">
        <v>53</v>
      </c>
      <c r="H9498" s="900" t="s">
        <v>333</v>
      </c>
      <c r="I9498" s="900" t="s">
        <v>1256</v>
      </c>
      <c r="J9498" s="1073" t="s">
        <v>13243</v>
      </c>
      <c r="K9498" s="1073" t="s">
        <v>13242</v>
      </c>
      <c r="L9498" s="1066">
        <v>91817.07</v>
      </c>
    </row>
    <row r="9499" spans="1:12" s="651" customFormat="1" ht="21.95" customHeight="1" x14ac:dyDescent="0.25">
      <c r="A9499" s="1402"/>
      <c r="B9499" s="1067" t="s">
        <v>7309</v>
      </c>
      <c r="C9499" s="702" t="s">
        <v>7311</v>
      </c>
      <c r="D9499" s="899" t="s">
        <v>224</v>
      </c>
      <c r="E9499" s="702" t="s">
        <v>1257</v>
      </c>
      <c r="F9499" s="899" t="s">
        <v>1255</v>
      </c>
      <c r="G9499" s="899" t="s">
        <v>53</v>
      </c>
      <c r="H9499" s="899" t="s">
        <v>218</v>
      </c>
      <c r="I9499" s="899" t="s">
        <v>1258</v>
      </c>
      <c r="J9499" s="1074" t="s">
        <v>15201</v>
      </c>
      <c r="K9499" s="1074" t="s">
        <v>15202</v>
      </c>
      <c r="L9499" s="1068">
        <v>1634110.45</v>
      </c>
    </row>
    <row r="9500" spans="1:12" s="651" customFormat="1" ht="21.95" customHeight="1" x14ac:dyDescent="0.25">
      <c r="A9500" s="1402"/>
      <c r="B9500" s="1065" t="s">
        <v>7309</v>
      </c>
      <c r="C9500" s="903" t="s">
        <v>7312</v>
      </c>
      <c r="D9500" s="900" t="s">
        <v>224</v>
      </c>
      <c r="E9500" s="903" t="s">
        <v>1259</v>
      </c>
      <c r="F9500" s="900" t="s">
        <v>1255</v>
      </c>
      <c r="G9500" s="900" t="s">
        <v>53</v>
      </c>
      <c r="H9500" s="900" t="s">
        <v>282</v>
      </c>
      <c r="I9500" s="900" t="s">
        <v>1256</v>
      </c>
      <c r="J9500" s="1073" t="s">
        <v>13243</v>
      </c>
      <c r="K9500" s="1073" t="s">
        <v>13242</v>
      </c>
      <c r="L9500" s="1066">
        <v>309338.02</v>
      </c>
    </row>
    <row r="9501" spans="1:12" s="651" customFormat="1" ht="21.95" customHeight="1" x14ac:dyDescent="0.25">
      <c r="A9501" s="1402"/>
      <c r="B9501" s="1067" t="s">
        <v>7309</v>
      </c>
      <c r="C9501" s="702" t="s">
        <v>7313</v>
      </c>
      <c r="D9501" s="899" t="s">
        <v>215</v>
      </c>
      <c r="E9501" s="702" t="s">
        <v>1260</v>
      </c>
      <c r="F9501" s="899" t="s">
        <v>1255</v>
      </c>
      <c r="G9501" s="899" t="s">
        <v>53</v>
      </c>
      <c r="H9501" s="899" t="s">
        <v>282</v>
      </c>
      <c r="I9501" s="899" t="s">
        <v>1256</v>
      </c>
      <c r="J9501" s="1074" t="s">
        <v>13243</v>
      </c>
      <c r="K9501" s="1074" t="s">
        <v>13242</v>
      </c>
      <c r="L9501" s="1068">
        <v>786536.16</v>
      </c>
    </row>
    <row r="9502" spans="1:12" s="651" customFormat="1" ht="21.95" customHeight="1" x14ac:dyDescent="0.25">
      <c r="A9502" s="1402"/>
      <c r="B9502" s="1065" t="s">
        <v>7309</v>
      </c>
      <c r="C9502" s="903" t="s">
        <v>7313</v>
      </c>
      <c r="D9502" s="900" t="s">
        <v>215</v>
      </c>
      <c r="E9502" s="903" t="s">
        <v>1260</v>
      </c>
      <c r="F9502" s="900" t="s">
        <v>1255</v>
      </c>
      <c r="G9502" s="900" t="s">
        <v>53</v>
      </c>
      <c r="H9502" s="900" t="s">
        <v>218</v>
      </c>
      <c r="I9502" s="900" t="s">
        <v>1258</v>
      </c>
      <c r="J9502" s="1073" t="s">
        <v>15201</v>
      </c>
      <c r="K9502" s="1073" t="s">
        <v>15203</v>
      </c>
      <c r="L9502" s="1066">
        <v>123632.83</v>
      </c>
    </row>
    <row r="9503" spans="1:12" s="651" customFormat="1" ht="21.95" customHeight="1" x14ac:dyDescent="0.25">
      <c r="A9503" s="1402"/>
      <c r="B9503" s="1067" t="s">
        <v>7309</v>
      </c>
      <c r="C9503" s="702" t="s">
        <v>7313</v>
      </c>
      <c r="D9503" s="899" t="s">
        <v>215</v>
      </c>
      <c r="E9503" s="702" t="s">
        <v>1260</v>
      </c>
      <c r="F9503" s="899" t="s">
        <v>1255</v>
      </c>
      <c r="G9503" s="899" t="s">
        <v>53</v>
      </c>
      <c r="H9503" s="899" t="s">
        <v>218</v>
      </c>
      <c r="I9503" s="899" t="s">
        <v>1258</v>
      </c>
      <c r="J9503" s="1074" t="s">
        <v>15201</v>
      </c>
      <c r="K9503" s="1074" t="s">
        <v>15203</v>
      </c>
      <c r="L9503" s="1068">
        <v>35436.46</v>
      </c>
    </row>
    <row r="9504" spans="1:12" s="651" customFormat="1" ht="21.95" customHeight="1" x14ac:dyDescent="0.25">
      <c r="A9504" s="1402"/>
      <c r="B9504" s="1065" t="s">
        <v>7309</v>
      </c>
      <c r="C9504" s="903" t="s">
        <v>7313</v>
      </c>
      <c r="D9504" s="900" t="s">
        <v>215</v>
      </c>
      <c r="E9504" s="903" t="s">
        <v>1260</v>
      </c>
      <c r="F9504" s="900" t="s">
        <v>1255</v>
      </c>
      <c r="G9504" s="900" t="s">
        <v>53</v>
      </c>
      <c r="H9504" s="900" t="s">
        <v>218</v>
      </c>
      <c r="I9504" s="900" t="s">
        <v>275</v>
      </c>
      <c r="J9504" s="1073" t="s">
        <v>15204</v>
      </c>
      <c r="K9504" s="1073" t="s">
        <v>15205</v>
      </c>
      <c r="L9504" s="1066">
        <v>28935.84</v>
      </c>
    </row>
    <row r="9505" spans="1:12" s="651" customFormat="1" ht="21.95" customHeight="1" x14ac:dyDescent="0.25">
      <c r="A9505" s="1402"/>
      <c r="B9505" s="1067" t="s">
        <v>7309</v>
      </c>
      <c r="C9505" s="702" t="s">
        <v>7314</v>
      </c>
      <c r="D9505" s="899" t="s">
        <v>264</v>
      </c>
      <c r="E9505" s="702" t="s">
        <v>228</v>
      </c>
      <c r="F9505" s="899" t="s">
        <v>1255</v>
      </c>
      <c r="G9505" s="899" t="s">
        <v>53</v>
      </c>
      <c r="H9505" s="899" t="s">
        <v>333</v>
      </c>
      <c r="I9505" s="899" t="s">
        <v>1256</v>
      </c>
      <c r="J9505" s="1074" t="s">
        <v>13243</v>
      </c>
      <c r="K9505" s="1074" t="s">
        <v>13242</v>
      </c>
      <c r="L9505" s="1068">
        <v>22954.66</v>
      </c>
    </row>
    <row r="9506" spans="1:12" s="651" customFormat="1" ht="21.95" customHeight="1" x14ac:dyDescent="0.25">
      <c r="A9506" s="1402"/>
      <c r="B9506" s="1065" t="s">
        <v>7309</v>
      </c>
      <c r="C9506" s="903" t="s">
        <v>7315</v>
      </c>
      <c r="D9506" s="900" t="s">
        <v>224</v>
      </c>
      <c r="E9506" s="903" t="s">
        <v>1257</v>
      </c>
      <c r="F9506" s="900" t="s">
        <v>1255</v>
      </c>
      <c r="G9506" s="900" t="s">
        <v>53</v>
      </c>
      <c r="H9506" s="900" t="s">
        <v>218</v>
      </c>
      <c r="I9506" s="900" t="s">
        <v>1258</v>
      </c>
      <c r="J9506" s="1073" t="s">
        <v>15201</v>
      </c>
      <c r="K9506" s="1073" t="s">
        <v>15206</v>
      </c>
      <c r="L9506" s="1066">
        <v>344510.19</v>
      </c>
    </row>
    <row r="9507" spans="1:12" s="651" customFormat="1" ht="21.95" customHeight="1" x14ac:dyDescent="0.25">
      <c r="A9507" s="1402"/>
      <c r="B9507" s="1067" t="s">
        <v>7309</v>
      </c>
      <c r="C9507" s="702" t="s">
        <v>7316</v>
      </c>
      <c r="D9507" s="899" t="s">
        <v>224</v>
      </c>
      <c r="E9507" s="702" t="s">
        <v>1259</v>
      </c>
      <c r="F9507" s="899" t="s">
        <v>1255</v>
      </c>
      <c r="G9507" s="899" t="s">
        <v>53</v>
      </c>
      <c r="H9507" s="899" t="s">
        <v>218</v>
      </c>
      <c r="I9507" s="899" t="s">
        <v>1258</v>
      </c>
      <c r="J9507" s="1074" t="s">
        <v>14122</v>
      </c>
      <c r="K9507" s="1074" t="s">
        <v>14221</v>
      </c>
      <c r="L9507" s="1068">
        <v>29091.38</v>
      </c>
    </row>
    <row r="9508" spans="1:12" s="651" customFormat="1" ht="21.95" customHeight="1" x14ac:dyDescent="0.25">
      <c r="A9508" s="1402"/>
      <c r="B9508" s="1065" t="s">
        <v>7309</v>
      </c>
      <c r="C9508" s="903" t="s">
        <v>7316</v>
      </c>
      <c r="D9508" s="900" t="s">
        <v>224</v>
      </c>
      <c r="E9508" s="903" t="s">
        <v>1259</v>
      </c>
      <c r="F9508" s="900" t="s">
        <v>1255</v>
      </c>
      <c r="G9508" s="900" t="s">
        <v>53</v>
      </c>
      <c r="H9508" s="900" t="s">
        <v>282</v>
      </c>
      <c r="I9508" s="900" t="s">
        <v>1256</v>
      </c>
      <c r="J9508" s="1073" t="s">
        <v>13243</v>
      </c>
      <c r="K9508" s="1073" t="s">
        <v>13242</v>
      </c>
      <c r="L9508" s="1066">
        <v>39278.620000000003</v>
      </c>
    </row>
    <row r="9509" spans="1:12" s="651" customFormat="1" ht="21.95" customHeight="1" x14ac:dyDescent="0.25">
      <c r="A9509" s="1402"/>
      <c r="B9509" s="1067" t="s">
        <v>7309</v>
      </c>
      <c r="C9509" s="702" t="s">
        <v>7317</v>
      </c>
      <c r="D9509" s="899" t="s">
        <v>224</v>
      </c>
      <c r="E9509" s="702" t="s">
        <v>1257</v>
      </c>
      <c r="F9509" s="899" t="s">
        <v>1255</v>
      </c>
      <c r="G9509" s="899" t="s">
        <v>53</v>
      </c>
      <c r="H9509" s="899" t="s">
        <v>218</v>
      </c>
      <c r="I9509" s="899" t="s">
        <v>1258</v>
      </c>
      <c r="J9509" s="1074" t="s">
        <v>15201</v>
      </c>
      <c r="K9509" s="1074" t="s">
        <v>15206</v>
      </c>
      <c r="L9509" s="1068">
        <v>744108.09</v>
      </c>
    </row>
    <row r="9510" spans="1:12" s="651" customFormat="1" ht="21.95" customHeight="1" x14ac:dyDescent="0.25">
      <c r="A9510" s="1402"/>
      <c r="B9510" s="1065" t="s">
        <v>7309</v>
      </c>
      <c r="C9510" s="903" t="s">
        <v>7318</v>
      </c>
      <c r="D9510" s="900" t="s">
        <v>224</v>
      </c>
      <c r="E9510" s="903" t="s">
        <v>1259</v>
      </c>
      <c r="F9510" s="900" t="s">
        <v>1255</v>
      </c>
      <c r="G9510" s="900" t="s">
        <v>53</v>
      </c>
      <c r="H9510" s="900" t="s">
        <v>282</v>
      </c>
      <c r="I9510" s="900" t="s">
        <v>1256</v>
      </c>
      <c r="J9510" s="1073" t="s">
        <v>13243</v>
      </c>
      <c r="K9510" s="1073" t="s">
        <v>13242</v>
      </c>
      <c r="L9510" s="1066">
        <v>214917.99</v>
      </c>
    </row>
    <row r="9511" spans="1:12" s="651" customFormat="1" ht="21.95" customHeight="1" x14ac:dyDescent="0.25">
      <c r="A9511" s="1402"/>
      <c r="B9511" s="1067" t="s">
        <v>7309</v>
      </c>
      <c r="C9511" s="702" t="s">
        <v>7319</v>
      </c>
      <c r="D9511" s="899" t="s">
        <v>224</v>
      </c>
      <c r="E9511" s="702" t="s">
        <v>1257</v>
      </c>
      <c r="F9511" s="899" t="s">
        <v>1255</v>
      </c>
      <c r="G9511" s="899" t="s">
        <v>53</v>
      </c>
      <c r="H9511" s="899" t="s">
        <v>218</v>
      </c>
      <c r="I9511" s="899" t="s">
        <v>1258</v>
      </c>
      <c r="J9511" s="1074" t="s">
        <v>15201</v>
      </c>
      <c r="K9511" s="1074" t="s">
        <v>15207</v>
      </c>
      <c r="L9511" s="1068">
        <v>56262.45</v>
      </c>
    </row>
    <row r="9512" spans="1:12" s="651" customFormat="1" ht="21.95" customHeight="1" x14ac:dyDescent="0.25">
      <c r="A9512" s="1402"/>
      <c r="B9512" s="1065" t="s">
        <v>7309</v>
      </c>
      <c r="C9512" s="903" t="s">
        <v>7320</v>
      </c>
      <c r="D9512" s="900" t="s">
        <v>264</v>
      </c>
      <c r="E9512" s="903" t="s">
        <v>228</v>
      </c>
      <c r="F9512" s="900" t="s">
        <v>1255</v>
      </c>
      <c r="G9512" s="900" t="s">
        <v>53</v>
      </c>
      <c r="H9512" s="900" t="s">
        <v>333</v>
      </c>
      <c r="I9512" s="900" t="s">
        <v>1256</v>
      </c>
      <c r="J9512" s="1073" t="s">
        <v>13243</v>
      </c>
      <c r="K9512" s="1073" t="s">
        <v>13242</v>
      </c>
      <c r="L9512" s="1066">
        <v>18960.68</v>
      </c>
    </row>
    <row r="9513" spans="1:12" s="651" customFormat="1" ht="21.95" customHeight="1" x14ac:dyDescent="0.25">
      <c r="A9513" s="1402"/>
      <c r="B9513" s="1067" t="s">
        <v>7309</v>
      </c>
      <c r="C9513" s="702" t="s">
        <v>7321</v>
      </c>
      <c r="D9513" s="899" t="s">
        <v>215</v>
      </c>
      <c r="E9513" s="702" t="s">
        <v>1260</v>
      </c>
      <c r="F9513" s="899" t="s">
        <v>1255</v>
      </c>
      <c r="G9513" s="899" t="s">
        <v>53</v>
      </c>
      <c r="H9513" s="899" t="s">
        <v>282</v>
      </c>
      <c r="I9513" s="899" t="s">
        <v>1256</v>
      </c>
      <c r="J9513" s="1074" t="s">
        <v>13243</v>
      </c>
      <c r="K9513" s="1074" t="s">
        <v>13242</v>
      </c>
      <c r="L9513" s="1068">
        <v>118837.93</v>
      </c>
    </row>
    <row r="9514" spans="1:12" s="651" customFormat="1" ht="21.95" customHeight="1" x14ac:dyDescent="0.25">
      <c r="A9514" s="1402"/>
      <c r="B9514" s="1065" t="s">
        <v>7309</v>
      </c>
      <c r="C9514" s="903" t="s">
        <v>15208</v>
      </c>
      <c r="D9514" s="900" t="s">
        <v>264</v>
      </c>
      <c r="E9514" s="903" t="s">
        <v>228</v>
      </c>
      <c r="F9514" s="900" t="s">
        <v>1255</v>
      </c>
      <c r="G9514" s="900" t="s">
        <v>53</v>
      </c>
      <c r="H9514" s="900" t="s">
        <v>285</v>
      </c>
      <c r="I9514" s="900" t="s">
        <v>275</v>
      </c>
      <c r="J9514" s="1073" t="s">
        <v>15204</v>
      </c>
      <c r="K9514" s="1073" t="s">
        <v>15098</v>
      </c>
      <c r="L9514" s="1066">
        <v>242364.57</v>
      </c>
    </row>
    <row r="9515" spans="1:12" s="651" customFormat="1" ht="21.95" customHeight="1" x14ac:dyDescent="0.25">
      <c r="A9515" s="1402"/>
      <c r="B9515" s="1067" t="s">
        <v>7309</v>
      </c>
      <c r="C9515" s="702" t="s">
        <v>7322</v>
      </c>
      <c r="D9515" s="899" t="s">
        <v>264</v>
      </c>
      <c r="E9515" s="702" t="s">
        <v>228</v>
      </c>
      <c r="F9515" s="899" t="s">
        <v>1255</v>
      </c>
      <c r="G9515" s="899" t="s">
        <v>53</v>
      </c>
      <c r="H9515" s="899" t="s">
        <v>333</v>
      </c>
      <c r="I9515" s="899" t="s">
        <v>1256</v>
      </c>
      <c r="J9515" s="1074" t="s">
        <v>13243</v>
      </c>
      <c r="K9515" s="1074" t="s">
        <v>13242</v>
      </c>
      <c r="L9515" s="1068">
        <v>39856.959999999999</v>
      </c>
    </row>
    <row r="9516" spans="1:12" s="651" customFormat="1" ht="21.95" customHeight="1" x14ac:dyDescent="0.25">
      <c r="A9516" s="1402"/>
      <c r="B9516" s="1065" t="s">
        <v>7309</v>
      </c>
      <c r="C9516" s="903" t="s">
        <v>7323</v>
      </c>
      <c r="D9516" s="900" t="s">
        <v>264</v>
      </c>
      <c r="E9516" s="903" t="s">
        <v>228</v>
      </c>
      <c r="F9516" s="900" t="s">
        <v>1255</v>
      </c>
      <c r="G9516" s="900" t="s">
        <v>53</v>
      </c>
      <c r="H9516" s="900" t="s">
        <v>333</v>
      </c>
      <c r="I9516" s="900" t="s">
        <v>1256</v>
      </c>
      <c r="J9516" s="1073" t="s">
        <v>13243</v>
      </c>
      <c r="K9516" s="1073" t="s">
        <v>13242</v>
      </c>
      <c r="L9516" s="1066">
        <v>39856.959999999999</v>
      </c>
    </row>
    <row r="9517" spans="1:12" s="651" customFormat="1" ht="21.95" customHeight="1" x14ac:dyDescent="0.25">
      <c r="A9517" s="1402"/>
      <c r="B9517" s="1067" t="s">
        <v>7309</v>
      </c>
      <c r="C9517" s="702" t="s">
        <v>7324</v>
      </c>
      <c r="D9517" s="899" t="s">
        <v>264</v>
      </c>
      <c r="E9517" s="702" t="s">
        <v>228</v>
      </c>
      <c r="F9517" s="899" t="s">
        <v>1255</v>
      </c>
      <c r="G9517" s="899" t="s">
        <v>53</v>
      </c>
      <c r="H9517" s="899" t="s">
        <v>333</v>
      </c>
      <c r="I9517" s="899" t="s">
        <v>1256</v>
      </c>
      <c r="J9517" s="1074" t="s">
        <v>13243</v>
      </c>
      <c r="K9517" s="1074" t="s">
        <v>13242</v>
      </c>
      <c r="L9517" s="1068">
        <v>39856.959999999999</v>
      </c>
    </row>
    <row r="9518" spans="1:12" s="651" customFormat="1" ht="21.95" customHeight="1" x14ac:dyDescent="0.25">
      <c r="A9518" s="1402"/>
      <c r="B9518" s="1065" t="s">
        <v>7309</v>
      </c>
      <c r="C9518" s="903" t="s">
        <v>7325</v>
      </c>
      <c r="D9518" s="900" t="s">
        <v>264</v>
      </c>
      <c r="E9518" s="903" t="s">
        <v>228</v>
      </c>
      <c r="F9518" s="900" t="s">
        <v>1255</v>
      </c>
      <c r="G9518" s="900" t="s">
        <v>53</v>
      </c>
      <c r="H9518" s="900" t="s">
        <v>333</v>
      </c>
      <c r="I9518" s="900" t="s">
        <v>1256</v>
      </c>
      <c r="J9518" s="1073" t="s">
        <v>13243</v>
      </c>
      <c r="K9518" s="1073" t="s">
        <v>13242</v>
      </c>
      <c r="L9518" s="1066">
        <v>39856.959999999999</v>
      </c>
    </row>
    <row r="9519" spans="1:12" s="651" customFormat="1" ht="21.95" customHeight="1" x14ac:dyDescent="0.25">
      <c r="A9519" s="1402"/>
      <c r="B9519" s="1067" t="s">
        <v>7309</v>
      </c>
      <c r="C9519" s="702" t="s">
        <v>7326</v>
      </c>
      <c r="D9519" s="899" t="s">
        <v>215</v>
      </c>
      <c r="E9519" s="702" t="s">
        <v>1261</v>
      </c>
      <c r="F9519" s="899" t="s">
        <v>1255</v>
      </c>
      <c r="G9519" s="899" t="s">
        <v>53</v>
      </c>
      <c r="H9519" s="899" t="s">
        <v>282</v>
      </c>
      <c r="I9519" s="899" t="s">
        <v>1256</v>
      </c>
      <c r="J9519" s="1074" t="s">
        <v>13243</v>
      </c>
      <c r="K9519" s="1074" t="s">
        <v>13242</v>
      </c>
      <c r="L9519" s="1068">
        <v>247660</v>
      </c>
    </row>
    <row r="9520" spans="1:12" s="651" customFormat="1" ht="21.95" customHeight="1" x14ac:dyDescent="0.25">
      <c r="A9520" s="1402"/>
      <c r="B9520" s="1065" t="s">
        <v>7327</v>
      </c>
      <c r="C9520" s="903" t="s">
        <v>7328</v>
      </c>
      <c r="D9520" s="900" t="s">
        <v>224</v>
      </c>
      <c r="E9520" s="903" t="s">
        <v>1262</v>
      </c>
      <c r="F9520" s="900" t="s">
        <v>1214</v>
      </c>
      <c r="G9520" s="900" t="s">
        <v>53</v>
      </c>
      <c r="H9520" s="900" t="s">
        <v>201</v>
      </c>
      <c r="I9520" s="900" t="s">
        <v>267</v>
      </c>
      <c r="J9520" s="1073" t="s">
        <v>12659</v>
      </c>
      <c r="K9520" s="1073" t="s">
        <v>12660</v>
      </c>
      <c r="L9520" s="1066">
        <v>118311.93</v>
      </c>
    </row>
    <row r="9521" spans="1:12" s="651" customFormat="1" ht="21.95" customHeight="1" x14ac:dyDescent="0.25">
      <c r="A9521" s="1402"/>
      <c r="B9521" s="1067" t="s">
        <v>7327</v>
      </c>
      <c r="C9521" s="702" t="s">
        <v>7328</v>
      </c>
      <c r="D9521" s="899" t="s">
        <v>224</v>
      </c>
      <c r="E9521" s="702" t="s">
        <v>1262</v>
      </c>
      <c r="F9521" s="899" t="s">
        <v>1214</v>
      </c>
      <c r="G9521" s="899" t="s">
        <v>53</v>
      </c>
      <c r="H9521" s="899" t="s">
        <v>201</v>
      </c>
      <c r="I9521" s="899" t="s">
        <v>268</v>
      </c>
      <c r="J9521" s="1074" t="s">
        <v>12670</v>
      </c>
      <c r="K9521" s="1074" t="s">
        <v>12671</v>
      </c>
      <c r="L9521" s="1068">
        <v>279294.3</v>
      </c>
    </row>
    <row r="9522" spans="1:12" s="651" customFormat="1" ht="21.95" customHeight="1" x14ac:dyDescent="0.25">
      <c r="A9522" s="1402"/>
      <c r="B9522" s="1065" t="s">
        <v>7327</v>
      </c>
      <c r="C9522" s="903" t="s">
        <v>7328</v>
      </c>
      <c r="D9522" s="900" t="s">
        <v>224</v>
      </c>
      <c r="E9522" s="903" t="s">
        <v>1262</v>
      </c>
      <c r="F9522" s="900" t="s">
        <v>1214</v>
      </c>
      <c r="G9522" s="900" t="s">
        <v>53</v>
      </c>
      <c r="H9522" s="900" t="s">
        <v>201</v>
      </c>
      <c r="I9522" s="900" t="s">
        <v>268</v>
      </c>
      <c r="J9522" s="1073" t="s">
        <v>12670</v>
      </c>
      <c r="K9522" s="1073" t="s">
        <v>12672</v>
      </c>
      <c r="L9522" s="1066">
        <v>239192.87</v>
      </c>
    </row>
    <row r="9523" spans="1:12" s="651" customFormat="1" ht="21.95" customHeight="1" x14ac:dyDescent="0.25">
      <c r="A9523" s="1402"/>
      <c r="B9523" s="1067" t="s">
        <v>7327</v>
      </c>
      <c r="C9523" s="702" t="s">
        <v>7329</v>
      </c>
      <c r="D9523" s="899" t="s">
        <v>224</v>
      </c>
      <c r="E9523" s="702" t="s">
        <v>1263</v>
      </c>
      <c r="F9523" s="899" t="s">
        <v>1214</v>
      </c>
      <c r="G9523" s="899" t="s">
        <v>53</v>
      </c>
      <c r="H9523" s="899" t="s">
        <v>218</v>
      </c>
      <c r="I9523" s="899" t="s">
        <v>1264</v>
      </c>
      <c r="J9523" s="1074" t="s">
        <v>15209</v>
      </c>
      <c r="K9523" s="1074" t="s">
        <v>15210</v>
      </c>
      <c r="L9523" s="1068">
        <v>1245023.51</v>
      </c>
    </row>
    <row r="9524" spans="1:12" s="651" customFormat="1" ht="21.95" customHeight="1" x14ac:dyDescent="0.25">
      <c r="A9524" s="1402"/>
      <c r="B9524" s="1065" t="s">
        <v>7327</v>
      </c>
      <c r="C9524" s="903" t="s">
        <v>7330</v>
      </c>
      <c r="D9524" s="900" t="s">
        <v>224</v>
      </c>
      <c r="E9524" s="903" t="s">
        <v>1265</v>
      </c>
      <c r="F9524" s="900" t="s">
        <v>1214</v>
      </c>
      <c r="G9524" s="900" t="s">
        <v>53</v>
      </c>
      <c r="H9524" s="900" t="s">
        <v>218</v>
      </c>
      <c r="I9524" s="900" t="s">
        <v>1264</v>
      </c>
      <c r="J9524" s="1073" t="s">
        <v>15209</v>
      </c>
      <c r="K9524" s="1073" t="s">
        <v>15210</v>
      </c>
      <c r="L9524" s="1066">
        <v>1245023.51</v>
      </c>
    </row>
    <row r="9525" spans="1:12" s="651" customFormat="1" ht="21.95" customHeight="1" x14ac:dyDescent="0.25">
      <c r="A9525" s="1402"/>
      <c r="B9525" s="1067" t="s">
        <v>7327</v>
      </c>
      <c r="C9525" s="702" t="s">
        <v>7331</v>
      </c>
      <c r="D9525" s="899" t="s">
        <v>224</v>
      </c>
      <c r="E9525" s="702" t="s">
        <v>1266</v>
      </c>
      <c r="F9525" s="899" t="s">
        <v>1214</v>
      </c>
      <c r="G9525" s="899" t="s">
        <v>53</v>
      </c>
      <c r="H9525" s="899" t="s">
        <v>218</v>
      </c>
      <c r="I9525" s="899" t="s">
        <v>1267</v>
      </c>
      <c r="J9525" s="1074" t="s">
        <v>15211</v>
      </c>
      <c r="K9525" s="1074" t="s">
        <v>15212</v>
      </c>
      <c r="L9525" s="1068">
        <v>803440.67</v>
      </c>
    </row>
    <row r="9526" spans="1:12" s="651" customFormat="1" ht="21.95" customHeight="1" x14ac:dyDescent="0.25">
      <c r="A9526" s="1402"/>
      <c r="B9526" s="1065" t="s">
        <v>7327</v>
      </c>
      <c r="C9526" s="903" t="s">
        <v>7332</v>
      </c>
      <c r="D9526" s="900" t="s">
        <v>224</v>
      </c>
      <c r="E9526" s="903" t="s">
        <v>1268</v>
      </c>
      <c r="F9526" s="900" t="s">
        <v>1214</v>
      </c>
      <c r="G9526" s="900" t="s">
        <v>53</v>
      </c>
      <c r="H9526" s="900" t="s">
        <v>218</v>
      </c>
      <c r="I9526" s="900" t="s">
        <v>1267</v>
      </c>
      <c r="J9526" s="1073" t="s">
        <v>15213</v>
      </c>
      <c r="K9526" s="1073" t="s">
        <v>15214</v>
      </c>
      <c r="L9526" s="1066">
        <v>801536.79</v>
      </c>
    </row>
    <row r="9527" spans="1:12" s="651" customFormat="1" ht="21.95" customHeight="1" x14ac:dyDescent="0.25">
      <c r="A9527" s="1402"/>
      <c r="B9527" s="1067" t="s">
        <v>7327</v>
      </c>
      <c r="C9527" s="702" t="s">
        <v>7333</v>
      </c>
      <c r="D9527" s="899" t="s">
        <v>224</v>
      </c>
      <c r="E9527" s="702" t="s">
        <v>1269</v>
      </c>
      <c r="F9527" s="899" t="s">
        <v>1214</v>
      </c>
      <c r="G9527" s="899" t="s">
        <v>53</v>
      </c>
      <c r="H9527" s="899" t="s">
        <v>201</v>
      </c>
      <c r="I9527" s="899" t="s">
        <v>267</v>
      </c>
      <c r="J9527" s="1074" t="s">
        <v>12659</v>
      </c>
      <c r="K9527" s="1074" t="s">
        <v>12660</v>
      </c>
      <c r="L9527" s="1068">
        <v>354897.68</v>
      </c>
    </row>
    <row r="9528" spans="1:12" s="651" customFormat="1" ht="21.95" customHeight="1" x14ac:dyDescent="0.25">
      <c r="A9528" s="1402"/>
      <c r="B9528" s="1065" t="s">
        <v>7327</v>
      </c>
      <c r="C9528" s="903" t="s">
        <v>7333</v>
      </c>
      <c r="D9528" s="900" t="s">
        <v>224</v>
      </c>
      <c r="E9528" s="903" t="s">
        <v>1269</v>
      </c>
      <c r="F9528" s="900" t="s">
        <v>1214</v>
      </c>
      <c r="G9528" s="900" t="s">
        <v>53</v>
      </c>
      <c r="H9528" s="900" t="s">
        <v>201</v>
      </c>
      <c r="I9528" s="900" t="s">
        <v>268</v>
      </c>
      <c r="J9528" s="1073" t="s">
        <v>12670</v>
      </c>
      <c r="K9528" s="1073" t="s">
        <v>12671</v>
      </c>
      <c r="L9528" s="1066">
        <v>837792.96</v>
      </c>
    </row>
    <row r="9529" spans="1:12" s="651" customFormat="1" ht="21.95" customHeight="1" x14ac:dyDescent="0.25">
      <c r="A9529" s="1402"/>
      <c r="B9529" s="1067" t="s">
        <v>7327</v>
      </c>
      <c r="C9529" s="702" t="s">
        <v>7333</v>
      </c>
      <c r="D9529" s="899" t="s">
        <v>224</v>
      </c>
      <c r="E9529" s="702" t="s">
        <v>1269</v>
      </c>
      <c r="F9529" s="899" t="s">
        <v>1214</v>
      </c>
      <c r="G9529" s="899" t="s">
        <v>53</v>
      </c>
      <c r="H9529" s="899" t="s">
        <v>201</v>
      </c>
      <c r="I9529" s="899" t="s">
        <v>268</v>
      </c>
      <c r="J9529" s="1074" t="s">
        <v>12670</v>
      </c>
      <c r="K9529" s="1074" t="s">
        <v>12672</v>
      </c>
      <c r="L9529" s="1068">
        <v>717501.58</v>
      </c>
    </row>
    <row r="9530" spans="1:12" s="651" customFormat="1" ht="21.95" customHeight="1" x14ac:dyDescent="0.25">
      <c r="A9530" s="1402"/>
      <c r="B9530" s="1065" t="s">
        <v>7327</v>
      </c>
      <c r="C9530" s="903" t="s">
        <v>7334</v>
      </c>
      <c r="D9530" s="900" t="s">
        <v>215</v>
      </c>
      <c r="E9530" s="903" t="s">
        <v>1270</v>
      </c>
      <c r="F9530" s="900" t="s">
        <v>1214</v>
      </c>
      <c r="G9530" s="900" t="s">
        <v>53</v>
      </c>
      <c r="H9530" s="900" t="s">
        <v>201</v>
      </c>
      <c r="I9530" s="900" t="s">
        <v>267</v>
      </c>
      <c r="J9530" s="1073" t="s">
        <v>12659</v>
      </c>
      <c r="K9530" s="1073" t="s">
        <v>12660</v>
      </c>
      <c r="L9530" s="1066">
        <v>257791.82</v>
      </c>
    </row>
    <row r="9531" spans="1:12" s="651" customFormat="1" ht="21.95" customHeight="1" x14ac:dyDescent="0.25">
      <c r="A9531" s="1402"/>
      <c r="B9531" s="1067" t="s">
        <v>7327</v>
      </c>
      <c r="C9531" s="702" t="s">
        <v>7335</v>
      </c>
      <c r="D9531" s="899" t="s">
        <v>215</v>
      </c>
      <c r="E9531" s="702" t="s">
        <v>1271</v>
      </c>
      <c r="F9531" s="899" t="s">
        <v>1214</v>
      </c>
      <c r="G9531" s="899" t="s">
        <v>53</v>
      </c>
      <c r="H9531" s="899" t="s">
        <v>201</v>
      </c>
      <c r="I9531" s="899" t="s">
        <v>267</v>
      </c>
      <c r="J9531" s="1074" t="s">
        <v>12659</v>
      </c>
      <c r="K9531" s="1074" t="s">
        <v>12660</v>
      </c>
      <c r="L9531" s="1068">
        <v>257791.82</v>
      </c>
    </row>
    <row r="9532" spans="1:12" s="651" customFormat="1" ht="21.95" customHeight="1" x14ac:dyDescent="0.25">
      <c r="A9532" s="1402"/>
      <c r="B9532" s="1065" t="s">
        <v>7327</v>
      </c>
      <c r="C9532" s="903" t="s">
        <v>7335</v>
      </c>
      <c r="D9532" s="900" t="s">
        <v>215</v>
      </c>
      <c r="E9532" s="903" t="s">
        <v>1271</v>
      </c>
      <c r="F9532" s="900" t="s">
        <v>1214</v>
      </c>
      <c r="G9532" s="900" t="s">
        <v>53</v>
      </c>
      <c r="H9532" s="900" t="s">
        <v>273</v>
      </c>
      <c r="I9532" s="900" t="s">
        <v>275</v>
      </c>
      <c r="J9532" s="1073" t="s">
        <v>15215</v>
      </c>
      <c r="K9532" s="1073" t="s">
        <v>15216</v>
      </c>
      <c r="L9532" s="1066">
        <v>69873.62</v>
      </c>
    </row>
    <row r="9533" spans="1:12" s="651" customFormat="1" ht="21.95" customHeight="1" x14ac:dyDescent="0.25">
      <c r="A9533" s="1402"/>
      <c r="B9533" s="1067" t="s">
        <v>7327</v>
      </c>
      <c r="C9533" s="702" t="s">
        <v>7336</v>
      </c>
      <c r="D9533" s="899" t="s">
        <v>215</v>
      </c>
      <c r="E9533" s="702" t="s">
        <v>1272</v>
      </c>
      <c r="F9533" s="899" t="s">
        <v>1214</v>
      </c>
      <c r="G9533" s="899" t="s">
        <v>53</v>
      </c>
      <c r="H9533" s="899" t="s">
        <v>201</v>
      </c>
      <c r="I9533" s="899" t="s">
        <v>267</v>
      </c>
      <c r="J9533" s="1074" t="s">
        <v>12659</v>
      </c>
      <c r="K9533" s="1074" t="s">
        <v>12660</v>
      </c>
      <c r="L9533" s="1068">
        <v>257791.82</v>
      </c>
    </row>
    <row r="9534" spans="1:12" s="651" customFormat="1" ht="21.95" customHeight="1" x14ac:dyDescent="0.25">
      <c r="A9534" s="1402"/>
      <c r="B9534" s="1065" t="s">
        <v>7327</v>
      </c>
      <c r="C9534" s="903" t="s">
        <v>7336</v>
      </c>
      <c r="D9534" s="900" t="s">
        <v>215</v>
      </c>
      <c r="E9534" s="903" t="s">
        <v>1272</v>
      </c>
      <c r="F9534" s="900" t="s">
        <v>1214</v>
      </c>
      <c r="G9534" s="900" t="s">
        <v>53</v>
      </c>
      <c r="H9534" s="900" t="s">
        <v>201</v>
      </c>
      <c r="I9534" s="900" t="s">
        <v>268</v>
      </c>
      <c r="J9534" s="1073" t="s">
        <v>12670</v>
      </c>
      <c r="K9534" s="1073" t="s">
        <v>12671</v>
      </c>
      <c r="L9534" s="1066">
        <v>608558.99</v>
      </c>
    </row>
    <row r="9535" spans="1:12" s="651" customFormat="1" ht="21.95" customHeight="1" x14ac:dyDescent="0.25">
      <c r="A9535" s="1402"/>
      <c r="B9535" s="1067" t="s">
        <v>7327</v>
      </c>
      <c r="C9535" s="702" t="s">
        <v>7336</v>
      </c>
      <c r="D9535" s="899" t="s">
        <v>215</v>
      </c>
      <c r="E9535" s="702" t="s">
        <v>1272</v>
      </c>
      <c r="F9535" s="899" t="s">
        <v>1214</v>
      </c>
      <c r="G9535" s="899" t="s">
        <v>53</v>
      </c>
      <c r="H9535" s="899" t="s">
        <v>201</v>
      </c>
      <c r="I9535" s="899" t="s">
        <v>268</v>
      </c>
      <c r="J9535" s="1074" t="s">
        <v>12670</v>
      </c>
      <c r="K9535" s="1074" t="s">
        <v>12672</v>
      </c>
      <c r="L9535" s="1068">
        <v>521181.32</v>
      </c>
    </row>
    <row r="9536" spans="1:12" s="651" customFormat="1" ht="21.95" customHeight="1" x14ac:dyDescent="0.25">
      <c r="A9536" s="1402"/>
      <c r="B9536" s="1065" t="s">
        <v>7327</v>
      </c>
      <c r="C9536" s="903" t="s">
        <v>7337</v>
      </c>
      <c r="D9536" s="900" t="s">
        <v>215</v>
      </c>
      <c r="E9536" s="903" t="s">
        <v>1273</v>
      </c>
      <c r="F9536" s="900" t="s">
        <v>1214</v>
      </c>
      <c r="G9536" s="900" t="s">
        <v>53</v>
      </c>
      <c r="H9536" s="900" t="s">
        <v>218</v>
      </c>
      <c r="I9536" s="900" t="s">
        <v>1267</v>
      </c>
      <c r="J9536" s="1073" t="s">
        <v>15213</v>
      </c>
      <c r="K9536" s="1073" t="s">
        <v>13473</v>
      </c>
      <c r="L9536" s="1066">
        <v>912955.51</v>
      </c>
    </row>
    <row r="9537" spans="1:12" s="651" customFormat="1" ht="21.95" customHeight="1" x14ac:dyDescent="0.25">
      <c r="A9537" s="1402"/>
      <c r="B9537" s="1067" t="s">
        <v>7327</v>
      </c>
      <c r="C9537" s="702" t="s">
        <v>7337</v>
      </c>
      <c r="D9537" s="899" t="s">
        <v>215</v>
      </c>
      <c r="E9537" s="702" t="s">
        <v>1273</v>
      </c>
      <c r="F9537" s="899" t="s">
        <v>1214</v>
      </c>
      <c r="G9537" s="899" t="s">
        <v>53</v>
      </c>
      <c r="H9537" s="899" t="s">
        <v>201</v>
      </c>
      <c r="I9537" s="899" t="s">
        <v>267</v>
      </c>
      <c r="J9537" s="1074" t="s">
        <v>12659</v>
      </c>
      <c r="K9537" s="1074" t="s">
        <v>12660</v>
      </c>
      <c r="L9537" s="1068">
        <v>488499.49</v>
      </c>
    </row>
    <row r="9538" spans="1:12" s="651" customFormat="1" ht="21.95" customHeight="1" x14ac:dyDescent="0.25">
      <c r="A9538" s="1402"/>
      <c r="B9538" s="1065" t="s">
        <v>7327</v>
      </c>
      <c r="C9538" s="903" t="s">
        <v>7337</v>
      </c>
      <c r="D9538" s="900" t="s">
        <v>215</v>
      </c>
      <c r="E9538" s="903" t="s">
        <v>1273</v>
      </c>
      <c r="F9538" s="900" t="s">
        <v>1214</v>
      </c>
      <c r="G9538" s="900" t="s">
        <v>53</v>
      </c>
      <c r="H9538" s="900" t="s">
        <v>218</v>
      </c>
      <c r="I9538" s="900" t="s">
        <v>1264</v>
      </c>
      <c r="J9538" s="1073" t="s">
        <v>15209</v>
      </c>
      <c r="K9538" s="1073" t="s">
        <v>15217</v>
      </c>
      <c r="L9538" s="1066">
        <v>105748.55</v>
      </c>
    </row>
    <row r="9539" spans="1:12" s="651" customFormat="1" ht="21.95" customHeight="1" x14ac:dyDescent="0.25">
      <c r="A9539" s="1402"/>
      <c r="B9539" s="1067" t="s">
        <v>7327</v>
      </c>
      <c r="C9539" s="702" t="s">
        <v>7337</v>
      </c>
      <c r="D9539" s="899" t="s">
        <v>215</v>
      </c>
      <c r="E9539" s="702" t="s">
        <v>1273</v>
      </c>
      <c r="F9539" s="899" t="s">
        <v>1214</v>
      </c>
      <c r="G9539" s="899" t="s">
        <v>53</v>
      </c>
      <c r="H9539" s="899" t="s">
        <v>218</v>
      </c>
      <c r="I9539" s="899" t="s">
        <v>1264</v>
      </c>
      <c r="J9539" s="1074" t="s">
        <v>15209</v>
      </c>
      <c r="K9539" s="1074" t="s">
        <v>15218</v>
      </c>
      <c r="L9539" s="1068">
        <v>66032.850000000006</v>
      </c>
    </row>
    <row r="9540" spans="1:12" s="651" customFormat="1" ht="21.95" customHeight="1" x14ac:dyDescent="0.25">
      <c r="A9540" s="1402"/>
      <c r="B9540" s="1065" t="s">
        <v>7327</v>
      </c>
      <c r="C9540" s="903" t="s">
        <v>7337</v>
      </c>
      <c r="D9540" s="900" t="s">
        <v>215</v>
      </c>
      <c r="E9540" s="903" t="s">
        <v>1273</v>
      </c>
      <c r="F9540" s="900" t="s">
        <v>1214</v>
      </c>
      <c r="G9540" s="900" t="s">
        <v>53</v>
      </c>
      <c r="H9540" s="900" t="s">
        <v>218</v>
      </c>
      <c r="I9540" s="900" t="s">
        <v>1264</v>
      </c>
      <c r="J9540" s="1073" t="s">
        <v>15209</v>
      </c>
      <c r="K9540" s="1073" t="s">
        <v>15219</v>
      </c>
      <c r="L9540" s="1066">
        <v>56217.04</v>
      </c>
    </row>
    <row r="9541" spans="1:12" s="651" customFormat="1" ht="21.95" customHeight="1" x14ac:dyDescent="0.25">
      <c r="A9541" s="1402"/>
      <c r="B9541" s="1067" t="s">
        <v>7327</v>
      </c>
      <c r="C9541" s="702" t="s">
        <v>7337</v>
      </c>
      <c r="D9541" s="899" t="s">
        <v>215</v>
      </c>
      <c r="E9541" s="702" t="s">
        <v>1273</v>
      </c>
      <c r="F9541" s="899" t="s">
        <v>1214</v>
      </c>
      <c r="G9541" s="899" t="s">
        <v>53</v>
      </c>
      <c r="H9541" s="899" t="s">
        <v>218</v>
      </c>
      <c r="I9541" s="899" t="s">
        <v>1264</v>
      </c>
      <c r="J9541" s="1074" t="s">
        <v>15209</v>
      </c>
      <c r="K9541" s="1074" t="s">
        <v>15220</v>
      </c>
      <c r="L9541" s="1068">
        <v>75449.88</v>
      </c>
    </row>
    <row r="9542" spans="1:12" s="651" customFormat="1" ht="21.95" customHeight="1" x14ac:dyDescent="0.25">
      <c r="A9542" s="1402"/>
      <c r="B9542" s="1065" t="s">
        <v>7327</v>
      </c>
      <c r="C9542" s="903" t="s">
        <v>7337</v>
      </c>
      <c r="D9542" s="900" t="s">
        <v>215</v>
      </c>
      <c r="E9542" s="903" t="s">
        <v>1273</v>
      </c>
      <c r="F9542" s="900" t="s">
        <v>1214</v>
      </c>
      <c r="G9542" s="900" t="s">
        <v>53</v>
      </c>
      <c r="H9542" s="900" t="s">
        <v>201</v>
      </c>
      <c r="I9542" s="900" t="s">
        <v>268</v>
      </c>
      <c r="J9542" s="1073" t="s">
        <v>12670</v>
      </c>
      <c r="K9542" s="1073" t="s">
        <v>12671</v>
      </c>
      <c r="L9542" s="1066">
        <v>1153181.5</v>
      </c>
    </row>
    <row r="9543" spans="1:12" s="651" customFormat="1" ht="21.95" customHeight="1" x14ac:dyDescent="0.25">
      <c r="A9543" s="1402"/>
      <c r="B9543" s="1067" t="s">
        <v>7327</v>
      </c>
      <c r="C9543" s="702" t="s">
        <v>7338</v>
      </c>
      <c r="D9543" s="899" t="s">
        <v>224</v>
      </c>
      <c r="E9543" s="702" t="s">
        <v>1263</v>
      </c>
      <c r="F9543" s="899" t="s">
        <v>1214</v>
      </c>
      <c r="G9543" s="899" t="s">
        <v>53</v>
      </c>
      <c r="H9543" s="899" t="s">
        <v>218</v>
      </c>
      <c r="I9543" s="899" t="s">
        <v>1264</v>
      </c>
      <c r="J9543" s="1074" t="s">
        <v>15209</v>
      </c>
      <c r="K9543" s="1074" t="s">
        <v>15219</v>
      </c>
      <c r="L9543" s="1068">
        <v>554818.82999999996</v>
      </c>
    </row>
    <row r="9544" spans="1:12" s="651" customFormat="1" ht="21.95" customHeight="1" x14ac:dyDescent="0.25">
      <c r="A9544" s="1402"/>
      <c r="B9544" s="1065" t="s">
        <v>7327</v>
      </c>
      <c r="C9544" s="903" t="s">
        <v>7339</v>
      </c>
      <c r="D9544" s="900" t="s">
        <v>224</v>
      </c>
      <c r="E9544" s="903" t="s">
        <v>1265</v>
      </c>
      <c r="F9544" s="900" t="s">
        <v>1214</v>
      </c>
      <c r="G9544" s="900" t="s">
        <v>53</v>
      </c>
      <c r="H9544" s="900" t="s">
        <v>218</v>
      </c>
      <c r="I9544" s="900" t="s">
        <v>1264</v>
      </c>
      <c r="J9544" s="1073" t="s">
        <v>15209</v>
      </c>
      <c r="K9544" s="1073" t="s">
        <v>15219</v>
      </c>
      <c r="L9544" s="1066">
        <v>554818.82999999996</v>
      </c>
    </row>
    <row r="9545" spans="1:12" s="651" customFormat="1" ht="21.95" customHeight="1" x14ac:dyDescent="0.25">
      <c r="A9545" s="1402"/>
      <c r="B9545" s="1067" t="s">
        <v>7327</v>
      </c>
      <c r="C9545" s="702" t="s">
        <v>7340</v>
      </c>
      <c r="D9545" s="899" t="s">
        <v>224</v>
      </c>
      <c r="E9545" s="702" t="s">
        <v>1266</v>
      </c>
      <c r="F9545" s="899" t="s">
        <v>1214</v>
      </c>
      <c r="G9545" s="899" t="s">
        <v>53</v>
      </c>
      <c r="H9545" s="899" t="s">
        <v>218</v>
      </c>
      <c r="I9545" s="899" t="s">
        <v>1267</v>
      </c>
      <c r="J9545" s="1074" t="s">
        <v>15211</v>
      </c>
      <c r="K9545" s="1074" t="s">
        <v>14048</v>
      </c>
      <c r="L9545" s="1068">
        <v>706661.64</v>
      </c>
    </row>
    <row r="9546" spans="1:12" s="651" customFormat="1" ht="21.95" customHeight="1" x14ac:dyDescent="0.25">
      <c r="A9546" s="1402"/>
      <c r="B9546" s="1065" t="s">
        <v>7327</v>
      </c>
      <c r="C9546" s="903" t="s">
        <v>7341</v>
      </c>
      <c r="D9546" s="900" t="s">
        <v>224</v>
      </c>
      <c r="E9546" s="903" t="s">
        <v>1268</v>
      </c>
      <c r="F9546" s="900" t="s">
        <v>1214</v>
      </c>
      <c r="G9546" s="900" t="s">
        <v>53</v>
      </c>
      <c r="H9546" s="900" t="s">
        <v>218</v>
      </c>
      <c r="I9546" s="900" t="s">
        <v>1267</v>
      </c>
      <c r="J9546" s="1073" t="s">
        <v>15213</v>
      </c>
      <c r="K9546" s="1073" t="s">
        <v>15221</v>
      </c>
      <c r="L9546" s="1066">
        <v>704468.23</v>
      </c>
    </row>
    <row r="9547" spans="1:12" s="651" customFormat="1" ht="21.95" customHeight="1" x14ac:dyDescent="0.25">
      <c r="A9547" s="1402"/>
      <c r="B9547" s="1067" t="s">
        <v>7327</v>
      </c>
      <c r="C9547" s="702" t="s">
        <v>7342</v>
      </c>
      <c r="D9547" s="899" t="s">
        <v>224</v>
      </c>
      <c r="E9547" s="702" t="s">
        <v>1269</v>
      </c>
      <c r="F9547" s="899" t="s">
        <v>1214</v>
      </c>
      <c r="G9547" s="899" t="s">
        <v>53</v>
      </c>
      <c r="H9547" s="899" t="s">
        <v>218</v>
      </c>
      <c r="I9547" s="899" t="s">
        <v>1267</v>
      </c>
      <c r="J9547" s="1074" t="s">
        <v>15211</v>
      </c>
      <c r="K9547" s="1074" t="s">
        <v>15041</v>
      </c>
      <c r="L9547" s="1068">
        <v>142993.95000000001</v>
      </c>
    </row>
    <row r="9548" spans="1:12" s="651" customFormat="1" ht="21.95" customHeight="1" x14ac:dyDescent="0.25">
      <c r="A9548" s="1402"/>
      <c r="B9548" s="1065" t="s">
        <v>7327</v>
      </c>
      <c r="C9548" s="903" t="s">
        <v>7342</v>
      </c>
      <c r="D9548" s="900" t="s">
        <v>224</v>
      </c>
      <c r="E9548" s="903" t="s">
        <v>1269</v>
      </c>
      <c r="F9548" s="900" t="s">
        <v>1214</v>
      </c>
      <c r="G9548" s="900" t="s">
        <v>53</v>
      </c>
      <c r="H9548" s="900" t="s">
        <v>201</v>
      </c>
      <c r="I9548" s="900" t="s">
        <v>267</v>
      </c>
      <c r="J9548" s="1073" t="s">
        <v>12659</v>
      </c>
      <c r="K9548" s="1073" t="s">
        <v>12660</v>
      </c>
      <c r="L9548" s="1066">
        <v>137268.96</v>
      </c>
    </row>
    <row r="9549" spans="1:12" s="651" customFormat="1" ht="21.95" customHeight="1" x14ac:dyDescent="0.25">
      <c r="A9549" s="1402"/>
      <c r="B9549" s="1067" t="s">
        <v>7327</v>
      </c>
      <c r="C9549" s="702" t="s">
        <v>7342</v>
      </c>
      <c r="D9549" s="899" t="s">
        <v>224</v>
      </c>
      <c r="E9549" s="702" t="s">
        <v>1269</v>
      </c>
      <c r="F9549" s="899" t="s">
        <v>1214</v>
      </c>
      <c r="G9549" s="899" t="s">
        <v>53</v>
      </c>
      <c r="H9549" s="899" t="s">
        <v>201</v>
      </c>
      <c r="I9549" s="899" t="s">
        <v>268</v>
      </c>
      <c r="J9549" s="1074" t="s">
        <v>12670</v>
      </c>
      <c r="K9549" s="1074" t="s">
        <v>12671</v>
      </c>
      <c r="L9549" s="1068">
        <v>324045.42</v>
      </c>
    </row>
    <row r="9550" spans="1:12" s="651" customFormat="1" ht="21.95" customHeight="1" x14ac:dyDescent="0.25">
      <c r="A9550" s="1402"/>
      <c r="B9550" s="1065" t="s">
        <v>7327</v>
      </c>
      <c r="C9550" s="903" t="s">
        <v>7343</v>
      </c>
      <c r="D9550" s="900" t="s">
        <v>215</v>
      </c>
      <c r="E9550" s="903" t="s">
        <v>1270</v>
      </c>
      <c r="F9550" s="900" t="s">
        <v>1214</v>
      </c>
      <c r="G9550" s="900" t="s">
        <v>53</v>
      </c>
      <c r="H9550" s="900" t="s">
        <v>201</v>
      </c>
      <c r="I9550" s="900" t="s">
        <v>267</v>
      </c>
      <c r="J9550" s="1073" t="s">
        <v>12659</v>
      </c>
      <c r="K9550" s="1073" t="s">
        <v>12660</v>
      </c>
      <c r="L9550" s="1066">
        <v>82044.27</v>
      </c>
    </row>
    <row r="9551" spans="1:12" s="651" customFormat="1" ht="21.95" customHeight="1" x14ac:dyDescent="0.25">
      <c r="A9551" s="1402"/>
      <c r="B9551" s="1067" t="s">
        <v>7327</v>
      </c>
      <c r="C9551" s="702" t="s">
        <v>7344</v>
      </c>
      <c r="D9551" s="899" t="s">
        <v>215</v>
      </c>
      <c r="E9551" s="702" t="s">
        <v>1271</v>
      </c>
      <c r="F9551" s="899" t="s">
        <v>1214</v>
      </c>
      <c r="G9551" s="899" t="s">
        <v>53</v>
      </c>
      <c r="H9551" s="899" t="s">
        <v>201</v>
      </c>
      <c r="I9551" s="899" t="s">
        <v>267</v>
      </c>
      <c r="J9551" s="1074" t="s">
        <v>12659</v>
      </c>
      <c r="K9551" s="1074" t="s">
        <v>12660</v>
      </c>
      <c r="L9551" s="1068">
        <v>82044.27</v>
      </c>
    </row>
    <row r="9552" spans="1:12" s="651" customFormat="1" ht="21.95" customHeight="1" x14ac:dyDescent="0.25">
      <c r="A9552" s="1402"/>
      <c r="B9552" s="1065" t="s">
        <v>7327</v>
      </c>
      <c r="C9552" s="903" t="s">
        <v>7345</v>
      </c>
      <c r="D9552" s="900" t="s">
        <v>215</v>
      </c>
      <c r="E9552" s="903" t="s">
        <v>1272</v>
      </c>
      <c r="F9552" s="900" t="s">
        <v>1214</v>
      </c>
      <c r="G9552" s="900" t="s">
        <v>53</v>
      </c>
      <c r="H9552" s="900" t="s">
        <v>201</v>
      </c>
      <c r="I9552" s="900" t="s">
        <v>267</v>
      </c>
      <c r="J9552" s="1073" t="s">
        <v>12659</v>
      </c>
      <c r="K9552" s="1073" t="s">
        <v>12660</v>
      </c>
      <c r="L9552" s="1066">
        <v>132002.87</v>
      </c>
    </row>
    <row r="9553" spans="1:12" s="651" customFormat="1" ht="21.95" customHeight="1" x14ac:dyDescent="0.25">
      <c r="A9553" s="1402"/>
      <c r="B9553" s="1067" t="s">
        <v>7327</v>
      </c>
      <c r="C9553" s="702" t="s">
        <v>7345</v>
      </c>
      <c r="D9553" s="899" t="s">
        <v>215</v>
      </c>
      <c r="E9553" s="702" t="s">
        <v>1272</v>
      </c>
      <c r="F9553" s="899" t="s">
        <v>1214</v>
      </c>
      <c r="G9553" s="899" t="s">
        <v>53</v>
      </c>
      <c r="H9553" s="899" t="s">
        <v>201</v>
      </c>
      <c r="I9553" s="899" t="s">
        <v>268</v>
      </c>
      <c r="J9553" s="1074" t="s">
        <v>12670</v>
      </c>
      <c r="K9553" s="1074" t="s">
        <v>12671</v>
      </c>
      <c r="L9553" s="1068">
        <v>311613.96000000002</v>
      </c>
    </row>
    <row r="9554" spans="1:12" s="651" customFormat="1" ht="21.95" customHeight="1" x14ac:dyDescent="0.25">
      <c r="A9554" s="1402"/>
      <c r="B9554" s="1065" t="s">
        <v>7327</v>
      </c>
      <c r="C9554" s="903" t="s">
        <v>7345</v>
      </c>
      <c r="D9554" s="900" t="s">
        <v>215</v>
      </c>
      <c r="E9554" s="903" t="s">
        <v>1272</v>
      </c>
      <c r="F9554" s="900" t="s">
        <v>1214</v>
      </c>
      <c r="G9554" s="900" t="s">
        <v>53</v>
      </c>
      <c r="H9554" s="900" t="s">
        <v>201</v>
      </c>
      <c r="I9554" s="900" t="s">
        <v>268</v>
      </c>
      <c r="J9554" s="1073" t="s">
        <v>12670</v>
      </c>
      <c r="K9554" s="1073" t="s">
        <v>12672</v>
      </c>
      <c r="L9554" s="1066">
        <v>266872.03000000003</v>
      </c>
    </row>
    <row r="9555" spans="1:12" s="651" customFormat="1" ht="21.95" customHeight="1" x14ac:dyDescent="0.25">
      <c r="A9555" s="1402"/>
      <c r="B9555" s="1067" t="s">
        <v>7327</v>
      </c>
      <c r="C9555" s="702" t="s">
        <v>7346</v>
      </c>
      <c r="D9555" s="899" t="s">
        <v>224</v>
      </c>
      <c r="E9555" s="702" t="s">
        <v>1263</v>
      </c>
      <c r="F9555" s="899" t="s">
        <v>1214</v>
      </c>
      <c r="G9555" s="899" t="s">
        <v>53</v>
      </c>
      <c r="H9555" s="899" t="s">
        <v>218</v>
      </c>
      <c r="I9555" s="899" t="s">
        <v>1264</v>
      </c>
      <c r="J9555" s="1074" t="s">
        <v>15209</v>
      </c>
      <c r="K9555" s="1074" t="s">
        <v>15222</v>
      </c>
      <c r="L9555" s="1068">
        <v>451955.26</v>
      </c>
    </row>
    <row r="9556" spans="1:12" s="651" customFormat="1" ht="21.95" customHeight="1" x14ac:dyDescent="0.25">
      <c r="A9556" s="1402"/>
      <c r="B9556" s="1065" t="s">
        <v>7327</v>
      </c>
      <c r="C9556" s="903" t="s">
        <v>7347</v>
      </c>
      <c r="D9556" s="900" t="s">
        <v>224</v>
      </c>
      <c r="E9556" s="903" t="s">
        <v>1265</v>
      </c>
      <c r="F9556" s="900" t="s">
        <v>1214</v>
      </c>
      <c r="G9556" s="900" t="s">
        <v>53</v>
      </c>
      <c r="H9556" s="900" t="s">
        <v>218</v>
      </c>
      <c r="I9556" s="900" t="s">
        <v>1264</v>
      </c>
      <c r="J9556" s="1073" t="s">
        <v>15209</v>
      </c>
      <c r="K9556" s="1073" t="s">
        <v>15222</v>
      </c>
      <c r="L9556" s="1066">
        <v>451955.26</v>
      </c>
    </row>
    <row r="9557" spans="1:12" s="651" customFormat="1" ht="21.95" customHeight="1" x14ac:dyDescent="0.25">
      <c r="A9557" s="1402"/>
      <c r="B9557" s="1067" t="s">
        <v>7327</v>
      </c>
      <c r="C9557" s="702" t="s">
        <v>7348</v>
      </c>
      <c r="D9557" s="899" t="s">
        <v>224</v>
      </c>
      <c r="E9557" s="702" t="s">
        <v>1266</v>
      </c>
      <c r="F9557" s="899" t="s">
        <v>1214</v>
      </c>
      <c r="G9557" s="899" t="s">
        <v>53</v>
      </c>
      <c r="H9557" s="899" t="s">
        <v>218</v>
      </c>
      <c r="I9557" s="899" t="s">
        <v>1267</v>
      </c>
      <c r="J9557" s="1074" t="s">
        <v>15211</v>
      </c>
      <c r="K9557" s="1074" t="s">
        <v>15223</v>
      </c>
      <c r="L9557" s="1068">
        <v>526601.47</v>
      </c>
    </row>
    <row r="9558" spans="1:12" s="651" customFormat="1" ht="21.95" customHeight="1" x14ac:dyDescent="0.25">
      <c r="A9558" s="1402"/>
      <c r="B9558" s="1065" t="s">
        <v>7327</v>
      </c>
      <c r="C9558" s="903" t="s">
        <v>7349</v>
      </c>
      <c r="D9558" s="900" t="s">
        <v>224</v>
      </c>
      <c r="E9558" s="903" t="s">
        <v>1268</v>
      </c>
      <c r="F9558" s="900" t="s">
        <v>1214</v>
      </c>
      <c r="G9558" s="900" t="s">
        <v>53</v>
      </c>
      <c r="H9558" s="900" t="s">
        <v>218</v>
      </c>
      <c r="I9558" s="900" t="s">
        <v>1267</v>
      </c>
      <c r="J9558" s="1073" t="s">
        <v>15213</v>
      </c>
      <c r="K9558" s="1073" t="s">
        <v>15224</v>
      </c>
      <c r="L9558" s="1066">
        <v>524738.76</v>
      </c>
    </row>
    <row r="9559" spans="1:12" s="651" customFormat="1" ht="21.95" customHeight="1" x14ac:dyDescent="0.25">
      <c r="A9559" s="1402"/>
      <c r="B9559" s="1067" t="s">
        <v>7327</v>
      </c>
      <c r="C9559" s="702" t="s">
        <v>7350</v>
      </c>
      <c r="D9559" s="899" t="s">
        <v>215</v>
      </c>
      <c r="E9559" s="702" t="s">
        <v>1273</v>
      </c>
      <c r="F9559" s="899" t="s">
        <v>1214</v>
      </c>
      <c r="G9559" s="899" t="s">
        <v>53</v>
      </c>
      <c r="H9559" s="899" t="s">
        <v>201</v>
      </c>
      <c r="I9559" s="899" t="s">
        <v>267</v>
      </c>
      <c r="J9559" s="1074" t="s">
        <v>12659</v>
      </c>
      <c r="K9559" s="1074" t="s">
        <v>12660</v>
      </c>
      <c r="L9559" s="1068">
        <v>118862.6</v>
      </c>
    </row>
    <row r="9560" spans="1:12" s="651" customFormat="1" ht="21.95" customHeight="1" x14ac:dyDescent="0.25">
      <c r="A9560" s="1402"/>
      <c r="B9560" s="1065" t="s">
        <v>7327</v>
      </c>
      <c r="C9560" s="903" t="s">
        <v>7351</v>
      </c>
      <c r="D9560" s="900" t="s">
        <v>264</v>
      </c>
      <c r="E9560" s="903" t="s">
        <v>228</v>
      </c>
      <c r="F9560" s="900" t="s">
        <v>1214</v>
      </c>
      <c r="G9560" s="900" t="s">
        <v>53</v>
      </c>
      <c r="H9560" s="900" t="s">
        <v>285</v>
      </c>
      <c r="I9560" s="900" t="s">
        <v>1267</v>
      </c>
      <c r="J9560" s="1073" t="s">
        <v>15213</v>
      </c>
      <c r="K9560" s="1073" t="s">
        <v>15224</v>
      </c>
      <c r="L9560" s="1066">
        <v>426266.36</v>
      </c>
    </row>
    <row r="9561" spans="1:12" s="651" customFormat="1" ht="21.95" customHeight="1" x14ac:dyDescent="0.25">
      <c r="A9561" s="1402"/>
      <c r="B9561" s="1067" t="s">
        <v>7327</v>
      </c>
      <c r="C9561" s="702" t="s">
        <v>7352</v>
      </c>
      <c r="D9561" s="899" t="s">
        <v>215</v>
      </c>
      <c r="E9561" s="702" t="s">
        <v>1274</v>
      </c>
      <c r="F9561" s="899" t="s">
        <v>1214</v>
      </c>
      <c r="G9561" s="899" t="s">
        <v>53</v>
      </c>
      <c r="H9561" s="899" t="s">
        <v>201</v>
      </c>
      <c r="I9561" s="899" t="s">
        <v>267</v>
      </c>
      <c r="J9561" s="1074" t="s">
        <v>12659</v>
      </c>
      <c r="K9561" s="1074" t="s">
        <v>12660</v>
      </c>
      <c r="L9561" s="1068">
        <v>195026.98</v>
      </c>
    </row>
    <row r="9562" spans="1:12" s="651" customFormat="1" ht="21.95" customHeight="1" x14ac:dyDescent="0.25">
      <c r="A9562" s="1402"/>
      <c r="B9562" s="1065" t="s">
        <v>7327</v>
      </c>
      <c r="C9562" s="903" t="s">
        <v>7353</v>
      </c>
      <c r="D9562" s="900" t="s">
        <v>215</v>
      </c>
      <c r="E9562" s="903" t="s">
        <v>1275</v>
      </c>
      <c r="F9562" s="900" t="s">
        <v>1214</v>
      </c>
      <c r="G9562" s="900" t="s">
        <v>53</v>
      </c>
      <c r="H9562" s="900" t="s">
        <v>201</v>
      </c>
      <c r="I9562" s="900" t="s">
        <v>267</v>
      </c>
      <c r="J9562" s="1073" t="s">
        <v>12659</v>
      </c>
      <c r="K9562" s="1073" t="s">
        <v>12660</v>
      </c>
      <c r="L9562" s="1066">
        <v>195026.98</v>
      </c>
    </row>
    <row r="9563" spans="1:12" s="651" customFormat="1" ht="21.95" customHeight="1" x14ac:dyDescent="0.25">
      <c r="A9563" s="1402"/>
      <c r="B9563" s="1067" t="s">
        <v>7327</v>
      </c>
      <c r="C9563" s="702" t="s">
        <v>7353</v>
      </c>
      <c r="D9563" s="899" t="s">
        <v>215</v>
      </c>
      <c r="E9563" s="702" t="s">
        <v>1275</v>
      </c>
      <c r="F9563" s="899" t="s">
        <v>1214</v>
      </c>
      <c r="G9563" s="899" t="s">
        <v>53</v>
      </c>
      <c r="H9563" s="899" t="s">
        <v>201</v>
      </c>
      <c r="I9563" s="899" t="s">
        <v>268</v>
      </c>
      <c r="J9563" s="1074" t="s">
        <v>12670</v>
      </c>
      <c r="K9563" s="1074" t="s">
        <v>12671</v>
      </c>
      <c r="L9563" s="1068">
        <v>460392.51</v>
      </c>
    </row>
    <row r="9564" spans="1:12" s="651" customFormat="1" ht="21.95" customHeight="1" x14ac:dyDescent="0.25">
      <c r="A9564" s="1402"/>
      <c r="B9564" s="1065" t="s">
        <v>7327</v>
      </c>
      <c r="C9564" s="903" t="s">
        <v>7353</v>
      </c>
      <c r="D9564" s="900" t="s">
        <v>215</v>
      </c>
      <c r="E9564" s="903" t="s">
        <v>1275</v>
      </c>
      <c r="F9564" s="900" t="s">
        <v>1214</v>
      </c>
      <c r="G9564" s="900" t="s">
        <v>53</v>
      </c>
      <c r="H9564" s="900" t="s">
        <v>201</v>
      </c>
      <c r="I9564" s="900" t="s">
        <v>268</v>
      </c>
      <c r="J9564" s="1073" t="s">
        <v>12670</v>
      </c>
      <c r="K9564" s="1073" t="s">
        <v>12672</v>
      </c>
      <c r="L9564" s="1066">
        <v>394288.76</v>
      </c>
    </row>
    <row r="9565" spans="1:12" s="651" customFormat="1" ht="21.95" customHeight="1" x14ac:dyDescent="0.25">
      <c r="A9565" s="1402"/>
      <c r="B9565" s="1067" t="s">
        <v>7327</v>
      </c>
      <c r="C9565" s="702" t="s">
        <v>7354</v>
      </c>
      <c r="D9565" s="899" t="s">
        <v>215</v>
      </c>
      <c r="E9565" s="702" t="s">
        <v>1276</v>
      </c>
      <c r="F9565" s="899" t="s">
        <v>1214</v>
      </c>
      <c r="G9565" s="899" t="s">
        <v>53</v>
      </c>
      <c r="H9565" s="899" t="s">
        <v>201</v>
      </c>
      <c r="I9565" s="899" t="s">
        <v>267</v>
      </c>
      <c r="J9565" s="1074" t="s">
        <v>12659</v>
      </c>
      <c r="K9565" s="1074" t="s">
        <v>12660</v>
      </c>
      <c r="L9565" s="1068">
        <v>195026.98</v>
      </c>
    </row>
    <row r="9566" spans="1:12" s="651" customFormat="1" ht="21.95" customHeight="1" x14ac:dyDescent="0.25">
      <c r="A9566" s="1402"/>
      <c r="B9566" s="1065" t="s">
        <v>7327</v>
      </c>
      <c r="C9566" s="903" t="s">
        <v>7354</v>
      </c>
      <c r="D9566" s="900" t="s">
        <v>215</v>
      </c>
      <c r="E9566" s="903" t="s">
        <v>1276</v>
      </c>
      <c r="F9566" s="900" t="s">
        <v>1214</v>
      </c>
      <c r="G9566" s="900" t="s">
        <v>53</v>
      </c>
      <c r="H9566" s="900" t="s">
        <v>201</v>
      </c>
      <c r="I9566" s="900" t="s">
        <v>268</v>
      </c>
      <c r="J9566" s="1073" t="s">
        <v>12670</v>
      </c>
      <c r="K9566" s="1073" t="s">
        <v>12671</v>
      </c>
      <c r="L9566" s="1066">
        <v>460392.51</v>
      </c>
    </row>
    <row r="9567" spans="1:12" s="651" customFormat="1" ht="21.95" customHeight="1" x14ac:dyDescent="0.25">
      <c r="A9567" s="1402"/>
      <c r="B9567" s="1067" t="s">
        <v>7327</v>
      </c>
      <c r="C9567" s="702" t="s">
        <v>7354</v>
      </c>
      <c r="D9567" s="899" t="s">
        <v>215</v>
      </c>
      <c r="E9567" s="702" t="s">
        <v>1276</v>
      </c>
      <c r="F9567" s="899" t="s">
        <v>1214</v>
      </c>
      <c r="G9567" s="899" t="s">
        <v>53</v>
      </c>
      <c r="H9567" s="899" t="s">
        <v>201</v>
      </c>
      <c r="I9567" s="899" t="s">
        <v>268</v>
      </c>
      <c r="J9567" s="1074" t="s">
        <v>12670</v>
      </c>
      <c r="K9567" s="1074" t="s">
        <v>12672</v>
      </c>
      <c r="L9567" s="1068">
        <v>394288.76</v>
      </c>
    </row>
    <row r="9568" spans="1:12" s="651" customFormat="1" ht="21.95" customHeight="1" x14ac:dyDescent="0.25">
      <c r="A9568" s="1402"/>
      <c r="B9568" s="1065" t="s">
        <v>7327</v>
      </c>
      <c r="C9568" s="903" t="s">
        <v>7355</v>
      </c>
      <c r="D9568" s="900" t="s">
        <v>215</v>
      </c>
      <c r="E9568" s="903" t="s">
        <v>1277</v>
      </c>
      <c r="F9568" s="900" t="s">
        <v>1214</v>
      </c>
      <c r="G9568" s="900" t="s">
        <v>53</v>
      </c>
      <c r="H9568" s="900" t="s">
        <v>201</v>
      </c>
      <c r="I9568" s="900" t="s">
        <v>267</v>
      </c>
      <c r="J9568" s="1073" t="s">
        <v>12659</v>
      </c>
      <c r="K9568" s="1073" t="s">
        <v>12660</v>
      </c>
      <c r="L9568" s="1066">
        <v>195026.98</v>
      </c>
    </row>
    <row r="9569" spans="1:12" s="651" customFormat="1" ht="21.95" customHeight="1" x14ac:dyDescent="0.25">
      <c r="A9569" s="1402"/>
      <c r="B9569" s="1067" t="s">
        <v>7327</v>
      </c>
      <c r="C9569" s="702" t="s">
        <v>7356</v>
      </c>
      <c r="D9569" s="899" t="s">
        <v>264</v>
      </c>
      <c r="E9569" s="702" t="s">
        <v>228</v>
      </c>
      <c r="F9569" s="899" t="s">
        <v>1214</v>
      </c>
      <c r="G9569" s="899" t="s">
        <v>53</v>
      </c>
      <c r="H9569" s="899" t="s">
        <v>285</v>
      </c>
      <c r="I9569" s="899" t="s">
        <v>1267</v>
      </c>
      <c r="J9569" s="1074" t="s">
        <v>15211</v>
      </c>
      <c r="K9569" s="1074" t="s">
        <v>15041</v>
      </c>
      <c r="L9569" s="1068">
        <v>563327.31999999995</v>
      </c>
    </row>
    <row r="9570" spans="1:12" s="651" customFormat="1" ht="21.95" customHeight="1" x14ac:dyDescent="0.25">
      <c r="A9570" s="1402"/>
      <c r="B9570" s="1065" t="s">
        <v>7327</v>
      </c>
      <c r="C9570" s="903" t="s">
        <v>7357</v>
      </c>
      <c r="D9570" s="900" t="s">
        <v>264</v>
      </c>
      <c r="E9570" s="903" t="s">
        <v>228</v>
      </c>
      <c r="F9570" s="900" t="s">
        <v>1214</v>
      </c>
      <c r="G9570" s="900" t="s">
        <v>53</v>
      </c>
      <c r="H9570" s="900" t="s">
        <v>266</v>
      </c>
      <c r="I9570" s="900" t="s">
        <v>267</v>
      </c>
      <c r="J9570" s="1073" t="s">
        <v>12659</v>
      </c>
      <c r="K9570" s="1073" t="s">
        <v>12660</v>
      </c>
      <c r="L9570" s="1066">
        <v>153710.66</v>
      </c>
    </row>
    <row r="9571" spans="1:12" s="651" customFormat="1" ht="21.95" customHeight="1" x14ac:dyDescent="0.25">
      <c r="A9571" s="1402"/>
      <c r="B9571" s="1067" t="s">
        <v>7327</v>
      </c>
      <c r="C9571" s="702" t="s">
        <v>7357</v>
      </c>
      <c r="D9571" s="899" t="s">
        <v>264</v>
      </c>
      <c r="E9571" s="702" t="s">
        <v>228</v>
      </c>
      <c r="F9571" s="899" t="s">
        <v>1214</v>
      </c>
      <c r="G9571" s="899" t="s">
        <v>53</v>
      </c>
      <c r="H9571" s="899" t="s">
        <v>266</v>
      </c>
      <c r="I9571" s="899" t="s">
        <v>268</v>
      </c>
      <c r="J9571" s="1074" t="s">
        <v>12670</v>
      </c>
      <c r="K9571" s="1074" t="s">
        <v>12671</v>
      </c>
      <c r="L9571" s="1068">
        <v>364387.06</v>
      </c>
    </row>
    <row r="9572" spans="1:12" s="651" customFormat="1" ht="21.95" customHeight="1" x14ac:dyDescent="0.25">
      <c r="A9572" s="1402"/>
      <c r="B9572" s="1065" t="s">
        <v>7327</v>
      </c>
      <c r="C9572" s="903" t="s">
        <v>7358</v>
      </c>
      <c r="D9572" s="900" t="s">
        <v>264</v>
      </c>
      <c r="E9572" s="903" t="s">
        <v>228</v>
      </c>
      <c r="F9572" s="900" t="s">
        <v>1214</v>
      </c>
      <c r="G9572" s="900" t="s">
        <v>53</v>
      </c>
      <c r="H9572" s="900" t="s">
        <v>266</v>
      </c>
      <c r="I9572" s="900" t="s">
        <v>267</v>
      </c>
      <c r="J9572" s="1073" t="s">
        <v>12659</v>
      </c>
      <c r="K9572" s="1073" t="s">
        <v>12660</v>
      </c>
      <c r="L9572" s="1066">
        <v>45823.42</v>
      </c>
    </row>
    <row r="9573" spans="1:12" s="651" customFormat="1" ht="21.95" customHeight="1" x14ac:dyDescent="0.25">
      <c r="A9573" s="1402"/>
      <c r="B9573" s="1067" t="s">
        <v>7327</v>
      </c>
      <c r="C9573" s="702" t="s">
        <v>7358</v>
      </c>
      <c r="D9573" s="899" t="s">
        <v>264</v>
      </c>
      <c r="E9573" s="702" t="s">
        <v>228</v>
      </c>
      <c r="F9573" s="899" t="s">
        <v>1214</v>
      </c>
      <c r="G9573" s="899" t="s">
        <v>53</v>
      </c>
      <c r="H9573" s="899" t="s">
        <v>266</v>
      </c>
      <c r="I9573" s="899" t="s">
        <v>268</v>
      </c>
      <c r="J9573" s="1074" t="s">
        <v>12670</v>
      </c>
      <c r="K9573" s="1074" t="s">
        <v>12671</v>
      </c>
      <c r="L9573" s="1068">
        <v>108629.17</v>
      </c>
    </row>
    <row r="9574" spans="1:12" s="651" customFormat="1" ht="21.95" customHeight="1" x14ac:dyDescent="0.25">
      <c r="A9574" s="1402"/>
      <c r="B9574" s="1065" t="s">
        <v>7327</v>
      </c>
      <c r="C9574" s="903" t="s">
        <v>7359</v>
      </c>
      <c r="D9574" s="900" t="s">
        <v>215</v>
      </c>
      <c r="E9574" s="903" t="s">
        <v>1278</v>
      </c>
      <c r="F9574" s="900" t="s">
        <v>1214</v>
      </c>
      <c r="G9574" s="900" t="s">
        <v>53</v>
      </c>
      <c r="H9574" s="900" t="s">
        <v>201</v>
      </c>
      <c r="I9574" s="900" t="s">
        <v>267</v>
      </c>
      <c r="J9574" s="1073" t="s">
        <v>12659</v>
      </c>
      <c r="K9574" s="1073" t="s">
        <v>12660</v>
      </c>
      <c r="L9574" s="1066">
        <v>148543.98000000001</v>
      </c>
    </row>
    <row r="9575" spans="1:12" s="651" customFormat="1" ht="21.95" customHeight="1" x14ac:dyDescent="0.25">
      <c r="A9575" s="1402"/>
      <c r="B9575" s="1067" t="s">
        <v>7327</v>
      </c>
      <c r="C9575" s="702" t="s">
        <v>7360</v>
      </c>
      <c r="D9575" s="899" t="s">
        <v>215</v>
      </c>
      <c r="E9575" s="702" t="s">
        <v>1279</v>
      </c>
      <c r="F9575" s="899" t="s">
        <v>1214</v>
      </c>
      <c r="G9575" s="899" t="s">
        <v>53</v>
      </c>
      <c r="H9575" s="899" t="s">
        <v>201</v>
      </c>
      <c r="I9575" s="899" t="s">
        <v>267</v>
      </c>
      <c r="J9575" s="1074" t="s">
        <v>12659</v>
      </c>
      <c r="K9575" s="1074" t="s">
        <v>12660</v>
      </c>
      <c r="L9575" s="1068">
        <v>144505.16</v>
      </c>
    </row>
    <row r="9576" spans="1:12" s="651" customFormat="1" ht="21.95" customHeight="1" x14ac:dyDescent="0.25">
      <c r="A9576" s="1402"/>
      <c r="B9576" s="1065" t="s">
        <v>7327</v>
      </c>
      <c r="C9576" s="903" t="s">
        <v>7361</v>
      </c>
      <c r="D9576" s="900" t="s">
        <v>215</v>
      </c>
      <c r="E9576" s="903" t="s">
        <v>1280</v>
      </c>
      <c r="F9576" s="900" t="s">
        <v>1214</v>
      </c>
      <c r="G9576" s="900" t="s">
        <v>53</v>
      </c>
      <c r="H9576" s="900" t="s">
        <v>201</v>
      </c>
      <c r="I9576" s="900" t="s">
        <v>267</v>
      </c>
      <c r="J9576" s="1073" t="s">
        <v>12659</v>
      </c>
      <c r="K9576" s="1073" t="s">
        <v>12660</v>
      </c>
      <c r="L9576" s="1066">
        <v>234057.38</v>
      </c>
    </row>
    <row r="9577" spans="1:12" s="651" customFormat="1" ht="21.95" customHeight="1" x14ac:dyDescent="0.25">
      <c r="A9577" s="1402"/>
      <c r="B9577" s="1067" t="s">
        <v>7362</v>
      </c>
      <c r="C9577" s="702" t="s">
        <v>15225</v>
      </c>
      <c r="D9577" s="899" t="s">
        <v>264</v>
      </c>
      <c r="E9577" s="702" t="s">
        <v>15226</v>
      </c>
      <c r="F9577" s="899" t="s">
        <v>1214</v>
      </c>
      <c r="G9577" s="899" t="s">
        <v>53</v>
      </c>
      <c r="H9577" s="899" t="s">
        <v>285</v>
      </c>
      <c r="I9577" s="899" t="s">
        <v>15227</v>
      </c>
      <c r="J9577" s="1074" t="s">
        <v>14581</v>
      </c>
      <c r="K9577" s="1074" t="s">
        <v>15228</v>
      </c>
      <c r="L9577" s="1068">
        <v>1208550.3799999999</v>
      </c>
    </row>
    <row r="9578" spans="1:12" s="651" customFormat="1" ht="21.95" customHeight="1" x14ac:dyDescent="0.25">
      <c r="A9578" s="1402"/>
      <c r="B9578" s="1065" t="s">
        <v>7362</v>
      </c>
      <c r="C9578" s="903" t="s">
        <v>7363</v>
      </c>
      <c r="D9578" s="900" t="s">
        <v>215</v>
      </c>
      <c r="E9578" s="903" t="s">
        <v>1281</v>
      </c>
      <c r="F9578" s="900" t="s">
        <v>1214</v>
      </c>
      <c r="G9578" s="900" t="s">
        <v>53</v>
      </c>
      <c r="H9578" s="900" t="s">
        <v>218</v>
      </c>
      <c r="I9578" s="900" t="s">
        <v>1282</v>
      </c>
      <c r="J9578" s="1073" t="s">
        <v>15229</v>
      </c>
      <c r="K9578" s="1073" t="s">
        <v>15088</v>
      </c>
      <c r="L9578" s="1066">
        <v>366077.73</v>
      </c>
    </row>
    <row r="9579" spans="1:12" s="651" customFormat="1" ht="21.95" customHeight="1" x14ac:dyDescent="0.25">
      <c r="A9579" s="1402"/>
      <c r="B9579" s="1067" t="s">
        <v>7362</v>
      </c>
      <c r="C9579" s="702" t="s">
        <v>15230</v>
      </c>
      <c r="D9579" s="899" t="s">
        <v>264</v>
      </c>
      <c r="E9579" s="702" t="s">
        <v>15226</v>
      </c>
      <c r="F9579" s="899" t="s">
        <v>1214</v>
      </c>
      <c r="G9579" s="899" t="s">
        <v>53</v>
      </c>
      <c r="H9579" s="899" t="s">
        <v>285</v>
      </c>
      <c r="I9579" s="899" t="s">
        <v>15227</v>
      </c>
      <c r="J9579" s="1074" t="s">
        <v>14581</v>
      </c>
      <c r="K9579" s="1074" t="s">
        <v>15231</v>
      </c>
      <c r="L9579" s="1068">
        <v>203902.28</v>
      </c>
    </row>
    <row r="9580" spans="1:12" s="651" customFormat="1" ht="21.95" customHeight="1" x14ac:dyDescent="0.25">
      <c r="A9580" s="1402"/>
      <c r="B9580" s="1065" t="s">
        <v>7362</v>
      </c>
      <c r="C9580" s="903" t="s">
        <v>7364</v>
      </c>
      <c r="D9580" s="900" t="s">
        <v>224</v>
      </c>
      <c r="E9580" s="903" t="s">
        <v>1283</v>
      </c>
      <c r="F9580" s="900" t="s">
        <v>1214</v>
      </c>
      <c r="G9580" s="900" t="s">
        <v>53</v>
      </c>
      <c r="H9580" s="900" t="s">
        <v>218</v>
      </c>
      <c r="I9580" s="900" t="s">
        <v>1282</v>
      </c>
      <c r="J9580" s="1073" t="s">
        <v>15229</v>
      </c>
      <c r="K9580" s="1073" t="s">
        <v>15232</v>
      </c>
      <c r="L9580" s="1066">
        <v>71102.61</v>
      </c>
    </row>
    <row r="9581" spans="1:12" s="651" customFormat="1" ht="21.95" customHeight="1" x14ac:dyDescent="0.25">
      <c r="A9581" s="1402"/>
      <c r="B9581" s="1067" t="s">
        <v>7362</v>
      </c>
      <c r="C9581" s="702" t="s">
        <v>7365</v>
      </c>
      <c r="D9581" s="899" t="s">
        <v>224</v>
      </c>
      <c r="E9581" s="702" t="s">
        <v>1284</v>
      </c>
      <c r="F9581" s="899" t="s">
        <v>1214</v>
      </c>
      <c r="G9581" s="899" t="s">
        <v>53</v>
      </c>
      <c r="H9581" s="899" t="s">
        <v>218</v>
      </c>
      <c r="I9581" s="899" t="s">
        <v>1282</v>
      </c>
      <c r="J9581" s="1074" t="s">
        <v>15229</v>
      </c>
      <c r="K9581" s="1074" t="s">
        <v>15232</v>
      </c>
      <c r="L9581" s="1068">
        <v>71144.55</v>
      </c>
    </row>
    <row r="9582" spans="1:12" s="651" customFormat="1" ht="21.95" customHeight="1" x14ac:dyDescent="0.25">
      <c r="A9582" s="1402"/>
      <c r="B9582" s="1065" t="s">
        <v>7362</v>
      </c>
      <c r="C9582" s="903" t="s">
        <v>15233</v>
      </c>
      <c r="D9582" s="900" t="s">
        <v>264</v>
      </c>
      <c r="E9582" s="903" t="s">
        <v>15226</v>
      </c>
      <c r="F9582" s="900" t="s">
        <v>1214</v>
      </c>
      <c r="G9582" s="900" t="s">
        <v>53</v>
      </c>
      <c r="H9582" s="900" t="s">
        <v>285</v>
      </c>
      <c r="I9582" s="900" t="s">
        <v>15227</v>
      </c>
      <c r="J9582" s="1073" t="s">
        <v>14581</v>
      </c>
      <c r="K9582" s="1073" t="s">
        <v>15234</v>
      </c>
      <c r="L9582" s="1066">
        <v>496061.68</v>
      </c>
    </row>
    <row r="9583" spans="1:12" s="651" customFormat="1" ht="21.95" customHeight="1" x14ac:dyDescent="0.25">
      <c r="A9583" s="1402"/>
      <c r="B9583" s="1067" t="s">
        <v>7362</v>
      </c>
      <c r="C9583" s="702" t="s">
        <v>7366</v>
      </c>
      <c r="D9583" s="899" t="s">
        <v>224</v>
      </c>
      <c r="E9583" s="702" t="s">
        <v>1283</v>
      </c>
      <c r="F9583" s="899" t="s">
        <v>1214</v>
      </c>
      <c r="G9583" s="899" t="s">
        <v>53</v>
      </c>
      <c r="H9583" s="899" t="s">
        <v>218</v>
      </c>
      <c r="I9583" s="899" t="s">
        <v>1282</v>
      </c>
      <c r="J9583" s="1074" t="s">
        <v>15229</v>
      </c>
      <c r="K9583" s="1074" t="s">
        <v>13175</v>
      </c>
      <c r="L9583" s="1068">
        <v>500709.22</v>
      </c>
    </row>
    <row r="9584" spans="1:12" s="651" customFormat="1" ht="21.95" customHeight="1" x14ac:dyDescent="0.25">
      <c r="A9584" s="1402"/>
      <c r="B9584" s="1065" t="s">
        <v>7362</v>
      </c>
      <c r="C9584" s="903" t="s">
        <v>7367</v>
      </c>
      <c r="D9584" s="900" t="s">
        <v>224</v>
      </c>
      <c r="E9584" s="903" t="s">
        <v>1284</v>
      </c>
      <c r="F9584" s="900" t="s">
        <v>1214</v>
      </c>
      <c r="G9584" s="900" t="s">
        <v>53</v>
      </c>
      <c r="H9584" s="900" t="s">
        <v>218</v>
      </c>
      <c r="I9584" s="900" t="s">
        <v>1282</v>
      </c>
      <c r="J9584" s="1073" t="s">
        <v>15229</v>
      </c>
      <c r="K9584" s="1073" t="s">
        <v>13175</v>
      </c>
      <c r="L9584" s="1066">
        <v>500687.78</v>
      </c>
    </row>
    <row r="9585" spans="1:12" s="651" customFormat="1" ht="21.95" customHeight="1" x14ac:dyDescent="0.25">
      <c r="A9585" s="1402"/>
      <c r="B9585" s="1067" t="s">
        <v>7362</v>
      </c>
      <c r="C9585" s="702" t="s">
        <v>7368</v>
      </c>
      <c r="D9585" s="899" t="s">
        <v>215</v>
      </c>
      <c r="E9585" s="702" t="s">
        <v>1281</v>
      </c>
      <c r="F9585" s="899" t="s">
        <v>1214</v>
      </c>
      <c r="G9585" s="899" t="s">
        <v>53</v>
      </c>
      <c r="H9585" s="899" t="s">
        <v>218</v>
      </c>
      <c r="I9585" s="899" t="s">
        <v>1282</v>
      </c>
      <c r="J9585" s="1074" t="s">
        <v>15229</v>
      </c>
      <c r="K9585" s="1074" t="s">
        <v>15235</v>
      </c>
      <c r="L9585" s="1068">
        <v>646986.27</v>
      </c>
    </row>
    <row r="9586" spans="1:12" s="651" customFormat="1" ht="21.95" customHeight="1" x14ac:dyDescent="0.25">
      <c r="A9586" s="1402"/>
      <c r="B9586" s="1065" t="s">
        <v>7369</v>
      </c>
      <c r="C9586" s="903" t="s">
        <v>7370</v>
      </c>
      <c r="D9586" s="900" t="s">
        <v>264</v>
      </c>
      <c r="E9586" s="903" t="s">
        <v>228</v>
      </c>
      <c r="F9586" s="900" t="s">
        <v>1214</v>
      </c>
      <c r="G9586" s="900" t="s">
        <v>53</v>
      </c>
      <c r="H9586" s="900" t="s">
        <v>266</v>
      </c>
      <c r="I9586" s="900" t="s">
        <v>267</v>
      </c>
      <c r="J9586" s="1073" t="s">
        <v>12659</v>
      </c>
      <c r="K9586" s="1073" t="s">
        <v>12660</v>
      </c>
      <c r="L9586" s="1066">
        <v>65891.61</v>
      </c>
    </row>
    <row r="9587" spans="1:12" s="651" customFormat="1" ht="21.95" customHeight="1" x14ac:dyDescent="0.25">
      <c r="A9587" s="1402"/>
      <c r="B9587" s="1067" t="s">
        <v>7369</v>
      </c>
      <c r="C9587" s="702" t="s">
        <v>7370</v>
      </c>
      <c r="D9587" s="899" t="s">
        <v>264</v>
      </c>
      <c r="E9587" s="702" t="s">
        <v>228</v>
      </c>
      <c r="F9587" s="899" t="s">
        <v>1214</v>
      </c>
      <c r="G9587" s="899" t="s">
        <v>53</v>
      </c>
      <c r="H9587" s="899" t="s">
        <v>266</v>
      </c>
      <c r="I9587" s="899" t="s">
        <v>268</v>
      </c>
      <c r="J9587" s="1074" t="s">
        <v>12670</v>
      </c>
      <c r="K9587" s="1074" t="s">
        <v>12671</v>
      </c>
      <c r="L9587" s="1068">
        <v>156202.9</v>
      </c>
    </row>
    <row r="9588" spans="1:12" s="651" customFormat="1" ht="21.95" customHeight="1" x14ac:dyDescent="0.25">
      <c r="A9588" s="1402"/>
      <c r="B9588" s="1065" t="s">
        <v>7369</v>
      </c>
      <c r="C9588" s="903" t="s">
        <v>7371</v>
      </c>
      <c r="D9588" s="900" t="s">
        <v>264</v>
      </c>
      <c r="E9588" s="903" t="s">
        <v>228</v>
      </c>
      <c r="F9588" s="900" t="s">
        <v>1214</v>
      </c>
      <c r="G9588" s="900" t="s">
        <v>53</v>
      </c>
      <c r="H9588" s="900" t="s">
        <v>266</v>
      </c>
      <c r="I9588" s="900" t="s">
        <v>267</v>
      </c>
      <c r="J9588" s="1073" t="s">
        <v>12659</v>
      </c>
      <c r="K9588" s="1073" t="s">
        <v>12660</v>
      </c>
      <c r="L9588" s="1066">
        <v>115010.38</v>
      </c>
    </row>
    <row r="9589" spans="1:12" s="651" customFormat="1" ht="21.95" customHeight="1" x14ac:dyDescent="0.25">
      <c r="A9589" s="1402"/>
      <c r="B9589" s="1067" t="s">
        <v>7369</v>
      </c>
      <c r="C9589" s="702" t="s">
        <v>7371</v>
      </c>
      <c r="D9589" s="899" t="s">
        <v>264</v>
      </c>
      <c r="E9589" s="702" t="s">
        <v>228</v>
      </c>
      <c r="F9589" s="899" t="s">
        <v>1214</v>
      </c>
      <c r="G9589" s="899" t="s">
        <v>53</v>
      </c>
      <c r="H9589" s="899" t="s">
        <v>266</v>
      </c>
      <c r="I9589" s="899" t="s">
        <v>268</v>
      </c>
      <c r="J9589" s="1074" t="s">
        <v>12670</v>
      </c>
      <c r="K9589" s="1074" t="s">
        <v>12671</v>
      </c>
      <c r="L9589" s="1068">
        <v>272644.05</v>
      </c>
    </row>
    <row r="9590" spans="1:12" s="651" customFormat="1" ht="21.95" customHeight="1" x14ac:dyDescent="0.25">
      <c r="A9590" s="1402"/>
      <c r="B9590" s="1065" t="s">
        <v>7369</v>
      </c>
      <c r="C9590" s="903" t="s">
        <v>7371</v>
      </c>
      <c r="D9590" s="900" t="s">
        <v>264</v>
      </c>
      <c r="E9590" s="903" t="s">
        <v>228</v>
      </c>
      <c r="F9590" s="900" t="s">
        <v>1214</v>
      </c>
      <c r="G9590" s="900" t="s">
        <v>53</v>
      </c>
      <c r="H9590" s="900" t="s">
        <v>266</v>
      </c>
      <c r="I9590" s="900" t="s">
        <v>268</v>
      </c>
      <c r="J9590" s="1073" t="s">
        <v>12670</v>
      </c>
      <c r="K9590" s="1073" t="s">
        <v>12672</v>
      </c>
      <c r="L9590" s="1066">
        <v>235562.22</v>
      </c>
    </row>
    <row r="9591" spans="1:12" s="651" customFormat="1" ht="21.95" customHeight="1" x14ac:dyDescent="0.25">
      <c r="A9591" s="1402"/>
      <c r="B9591" s="1067" t="s">
        <v>7369</v>
      </c>
      <c r="C9591" s="702" t="s">
        <v>7372</v>
      </c>
      <c r="D9591" s="899" t="s">
        <v>264</v>
      </c>
      <c r="E9591" s="702" t="s">
        <v>228</v>
      </c>
      <c r="F9591" s="899" t="s">
        <v>1214</v>
      </c>
      <c r="G9591" s="899" t="s">
        <v>53</v>
      </c>
      <c r="H9591" s="899" t="s">
        <v>266</v>
      </c>
      <c r="I9591" s="899" t="s">
        <v>267</v>
      </c>
      <c r="J9591" s="1074" t="s">
        <v>12659</v>
      </c>
      <c r="K9591" s="1074" t="s">
        <v>12660</v>
      </c>
      <c r="L9591" s="1068">
        <v>115010.38</v>
      </c>
    </row>
    <row r="9592" spans="1:12" s="651" customFormat="1" ht="21.95" customHeight="1" x14ac:dyDescent="0.25">
      <c r="A9592" s="1402"/>
      <c r="B9592" s="1065" t="s">
        <v>7369</v>
      </c>
      <c r="C9592" s="903" t="s">
        <v>7372</v>
      </c>
      <c r="D9592" s="900" t="s">
        <v>264</v>
      </c>
      <c r="E9592" s="903" t="s">
        <v>228</v>
      </c>
      <c r="F9592" s="900" t="s">
        <v>1214</v>
      </c>
      <c r="G9592" s="900" t="s">
        <v>53</v>
      </c>
      <c r="H9592" s="900" t="s">
        <v>266</v>
      </c>
      <c r="I9592" s="900" t="s">
        <v>268</v>
      </c>
      <c r="J9592" s="1073" t="s">
        <v>12670</v>
      </c>
      <c r="K9592" s="1073" t="s">
        <v>12671</v>
      </c>
      <c r="L9592" s="1066">
        <v>272644.05</v>
      </c>
    </row>
    <row r="9593" spans="1:12" s="651" customFormat="1" ht="21.95" customHeight="1" x14ac:dyDescent="0.25">
      <c r="A9593" s="1402"/>
      <c r="B9593" s="1067" t="s">
        <v>7369</v>
      </c>
      <c r="C9593" s="702" t="s">
        <v>7373</v>
      </c>
      <c r="D9593" s="899" t="s">
        <v>264</v>
      </c>
      <c r="E9593" s="702" t="s">
        <v>228</v>
      </c>
      <c r="F9593" s="899" t="s">
        <v>1214</v>
      </c>
      <c r="G9593" s="899" t="s">
        <v>53</v>
      </c>
      <c r="H9593" s="899" t="s">
        <v>266</v>
      </c>
      <c r="I9593" s="899" t="s">
        <v>267</v>
      </c>
      <c r="J9593" s="1074" t="s">
        <v>12659</v>
      </c>
      <c r="K9593" s="1074" t="s">
        <v>12660</v>
      </c>
      <c r="L9593" s="1068">
        <v>284384.09999999998</v>
      </c>
    </row>
    <row r="9594" spans="1:12" s="651" customFormat="1" ht="21.95" customHeight="1" x14ac:dyDescent="0.25">
      <c r="A9594" s="1402"/>
      <c r="B9594" s="1065" t="s">
        <v>7369</v>
      </c>
      <c r="C9594" s="903" t="s">
        <v>7374</v>
      </c>
      <c r="D9594" s="900" t="s">
        <v>264</v>
      </c>
      <c r="E9594" s="903" t="s">
        <v>228</v>
      </c>
      <c r="F9594" s="900" t="s">
        <v>1214</v>
      </c>
      <c r="G9594" s="900" t="s">
        <v>53</v>
      </c>
      <c r="H9594" s="900" t="s">
        <v>266</v>
      </c>
      <c r="I9594" s="900" t="s">
        <v>267</v>
      </c>
      <c r="J9594" s="1073" t="s">
        <v>12659</v>
      </c>
      <c r="K9594" s="1073" t="s">
        <v>12660</v>
      </c>
      <c r="L9594" s="1066">
        <v>94407.08</v>
      </c>
    </row>
    <row r="9595" spans="1:12" s="651" customFormat="1" ht="21.95" customHeight="1" x14ac:dyDescent="0.25">
      <c r="A9595" s="1402"/>
      <c r="B9595" s="1067" t="s">
        <v>7369</v>
      </c>
      <c r="C9595" s="702" t="s">
        <v>7375</v>
      </c>
      <c r="D9595" s="899" t="s">
        <v>264</v>
      </c>
      <c r="E9595" s="702" t="s">
        <v>228</v>
      </c>
      <c r="F9595" s="899" t="s">
        <v>1214</v>
      </c>
      <c r="G9595" s="899" t="s">
        <v>53</v>
      </c>
      <c r="H9595" s="899" t="s">
        <v>266</v>
      </c>
      <c r="I9595" s="899" t="s">
        <v>267</v>
      </c>
      <c r="J9595" s="1074" t="s">
        <v>12659</v>
      </c>
      <c r="K9595" s="1074" t="s">
        <v>12660</v>
      </c>
      <c r="L9595" s="1068">
        <v>93794.1</v>
      </c>
    </row>
    <row r="9596" spans="1:12" s="651" customFormat="1" ht="21.95" customHeight="1" x14ac:dyDescent="0.25">
      <c r="A9596" s="1402"/>
      <c r="B9596" s="1065" t="s">
        <v>7369</v>
      </c>
      <c r="C9596" s="903" t="s">
        <v>7376</v>
      </c>
      <c r="D9596" s="900" t="s">
        <v>264</v>
      </c>
      <c r="E9596" s="903" t="s">
        <v>228</v>
      </c>
      <c r="F9596" s="900" t="s">
        <v>1214</v>
      </c>
      <c r="G9596" s="900" t="s">
        <v>53</v>
      </c>
      <c r="H9596" s="900" t="s">
        <v>266</v>
      </c>
      <c r="I9596" s="900" t="s">
        <v>267</v>
      </c>
      <c r="J9596" s="1073" t="s">
        <v>12659</v>
      </c>
      <c r="K9596" s="1073" t="s">
        <v>12660</v>
      </c>
      <c r="L9596" s="1066">
        <v>93794.1</v>
      </c>
    </row>
    <row r="9597" spans="1:12" s="651" customFormat="1" ht="21.95" customHeight="1" x14ac:dyDescent="0.25">
      <c r="A9597" s="1402"/>
      <c r="B9597" s="1067" t="s">
        <v>7369</v>
      </c>
      <c r="C9597" s="702" t="s">
        <v>7377</v>
      </c>
      <c r="D9597" s="899" t="s">
        <v>264</v>
      </c>
      <c r="E9597" s="702" t="s">
        <v>228</v>
      </c>
      <c r="F9597" s="899" t="s">
        <v>1214</v>
      </c>
      <c r="G9597" s="899" t="s">
        <v>53</v>
      </c>
      <c r="H9597" s="899" t="s">
        <v>266</v>
      </c>
      <c r="I9597" s="899" t="s">
        <v>267</v>
      </c>
      <c r="J9597" s="1074" t="s">
        <v>12659</v>
      </c>
      <c r="K9597" s="1074" t="s">
        <v>12660</v>
      </c>
      <c r="L9597" s="1068">
        <v>40971.64</v>
      </c>
    </row>
    <row r="9598" spans="1:12" s="651" customFormat="1" ht="21.95" customHeight="1" x14ac:dyDescent="0.25">
      <c r="A9598" s="1402"/>
      <c r="B9598" s="1065" t="s">
        <v>7369</v>
      </c>
      <c r="C9598" s="903" t="s">
        <v>7378</v>
      </c>
      <c r="D9598" s="900" t="s">
        <v>264</v>
      </c>
      <c r="E9598" s="903" t="s">
        <v>228</v>
      </c>
      <c r="F9598" s="900" t="s">
        <v>1214</v>
      </c>
      <c r="G9598" s="900" t="s">
        <v>53</v>
      </c>
      <c r="H9598" s="900" t="s">
        <v>266</v>
      </c>
      <c r="I9598" s="900" t="s">
        <v>267</v>
      </c>
      <c r="J9598" s="1073" t="s">
        <v>12659</v>
      </c>
      <c r="K9598" s="1073" t="s">
        <v>12660</v>
      </c>
      <c r="L9598" s="1066">
        <v>106852.71</v>
      </c>
    </row>
    <row r="9599" spans="1:12" s="651" customFormat="1" ht="21.95" customHeight="1" x14ac:dyDescent="0.25">
      <c r="A9599" s="1402"/>
      <c r="B9599" s="1067" t="s">
        <v>7369</v>
      </c>
      <c r="C9599" s="702" t="s">
        <v>7379</v>
      </c>
      <c r="D9599" s="899" t="s">
        <v>264</v>
      </c>
      <c r="E9599" s="702" t="s">
        <v>228</v>
      </c>
      <c r="F9599" s="899" t="s">
        <v>1214</v>
      </c>
      <c r="G9599" s="899" t="s">
        <v>53</v>
      </c>
      <c r="H9599" s="899" t="s">
        <v>266</v>
      </c>
      <c r="I9599" s="899" t="s">
        <v>267</v>
      </c>
      <c r="J9599" s="1074" t="s">
        <v>12659</v>
      </c>
      <c r="K9599" s="1074" t="s">
        <v>12660</v>
      </c>
      <c r="L9599" s="1068">
        <v>106852.71</v>
      </c>
    </row>
    <row r="9600" spans="1:12" s="651" customFormat="1" ht="21.95" customHeight="1" x14ac:dyDescent="0.25">
      <c r="A9600" s="1402"/>
      <c r="B9600" s="1065" t="s">
        <v>7369</v>
      </c>
      <c r="C9600" s="903" t="s">
        <v>7380</v>
      </c>
      <c r="D9600" s="900" t="s">
        <v>264</v>
      </c>
      <c r="E9600" s="903" t="s">
        <v>228</v>
      </c>
      <c r="F9600" s="900" t="s">
        <v>1214</v>
      </c>
      <c r="G9600" s="900" t="s">
        <v>53</v>
      </c>
      <c r="H9600" s="900" t="s">
        <v>266</v>
      </c>
      <c r="I9600" s="900" t="s">
        <v>267</v>
      </c>
      <c r="J9600" s="1073" t="s">
        <v>12659</v>
      </c>
      <c r="K9600" s="1073" t="s">
        <v>12660</v>
      </c>
      <c r="L9600" s="1066">
        <v>45823.42</v>
      </c>
    </row>
    <row r="9601" spans="1:12" s="651" customFormat="1" ht="21.95" customHeight="1" x14ac:dyDescent="0.25">
      <c r="A9601" s="1402"/>
      <c r="B9601" s="1067" t="s">
        <v>7369</v>
      </c>
      <c r="C9601" s="702" t="s">
        <v>7381</v>
      </c>
      <c r="D9601" s="899" t="s">
        <v>264</v>
      </c>
      <c r="E9601" s="702" t="s">
        <v>228</v>
      </c>
      <c r="F9601" s="899" t="s">
        <v>1214</v>
      </c>
      <c r="G9601" s="899" t="s">
        <v>53</v>
      </c>
      <c r="H9601" s="899" t="s">
        <v>266</v>
      </c>
      <c r="I9601" s="899" t="s">
        <v>267</v>
      </c>
      <c r="J9601" s="1074" t="s">
        <v>12659</v>
      </c>
      <c r="K9601" s="1074" t="s">
        <v>12660</v>
      </c>
      <c r="L9601" s="1068">
        <v>45823.42</v>
      </c>
    </row>
    <row r="9602" spans="1:12" s="651" customFormat="1" ht="21.95" customHeight="1" x14ac:dyDescent="0.25">
      <c r="A9602" s="1402"/>
      <c r="B9602" s="1065" t="s">
        <v>7382</v>
      </c>
      <c r="C9602" s="903" t="s">
        <v>7383</v>
      </c>
      <c r="D9602" s="900" t="s">
        <v>264</v>
      </c>
      <c r="E9602" s="903" t="s">
        <v>228</v>
      </c>
      <c r="F9602" s="900" t="s">
        <v>1214</v>
      </c>
      <c r="G9602" s="900" t="s">
        <v>53</v>
      </c>
      <c r="H9602" s="900" t="s">
        <v>266</v>
      </c>
      <c r="I9602" s="900" t="s">
        <v>267</v>
      </c>
      <c r="J9602" s="1073" t="s">
        <v>12659</v>
      </c>
      <c r="K9602" s="1073" t="s">
        <v>12660</v>
      </c>
      <c r="L9602" s="1066">
        <v>40971.64</v>
      </c>
    </row>
    <row r="9603" spans="1:12" s="651" customFormat="1" ht="21.95" customHeight="1" x14ac:dyDescent="0.25">
      <c r="A9603" s="1402"/>
      <c r="B9603" s="1067" t="s">
        <v>7382</v>
      </c>
      <c r="C9603" s="702" t="s">
        <v>7383</v>
      </c>
      <c r="D9603" s="899" t="s">
        <v>264</v>
      </c>
      <c r="E9603" s="702" t="s">
        <v>228</v>
      </c>
      <c r="F9603" s="899" t="s">
        <v>1214</v>
      </c>
      <c r="G9603" s="899" t="s">
        <v>53</v>
      </c>
      <c r="H9603" s="899" t="s">
        <v>266</v>
      </c>
      <c r="I9603" s="899" t="s">
        <v>268</v>
      </c>
      <c r="J9603" s="1074" t="s">
        <v>12670</v>
      </c>
      <c r="K9603" s="1074" t="s">
        <v>12671</v>
      </c>
      <c r="L9603" s="1068">
        <v>97127.53</v>
      </c>
    </row>
    <row r="9604" spans="1:12" s="651" customFormat="1" ht="21.95" customHeight="1" x14ac:dyDescent="0.25">
      <c r="A9604" s="1402"/>
      <c r="B9604" s="1065" t="s">
        <v>7382</v>
      </c>
      <c r="C9604" s="903" t="s">
        <v>7383</v>
      </c>
      <c r="D9604" s="900" t="s">
        <v>264</v>
      </c>
      <c r="E9604" s="903" t="s">
        <v>228</v>
      </c>
      <c r="F9604" s="900" t="s">
        <v>1214</v>
      </c>
      <c r="G9604" s="900" t="s">
        <v>53</v>
      </c>
      <c r="H9604" s="900" t="s">
        <v>266</v>
      </c>
      <c r="I9604" s="900" t="s">
        <v>268</v>
      </c>
      <c r="J9604" s="1073" t="s">
        <v>12670</v>
      </c>
      <c r="K9604" s="1073" t="s">
        <v>12672</v>
      </c>
      <c r="L9604" s="1066">
        <v>83917.39</v>
      </c>
    </row>
    <row r="9605" spans="1:12" s="651" customFormat="1" ht="21.95" customHeight="1" x14ac:dyDescent="0.25">
      <c r="A9605" s="1402"/>
      <c r="B9605" s="1067" t="s">
        <v>7382</v>
      </c>
      <c r="C9605" s="702" t="s">
        <v>7384</v>
      </c>
      <c r="D9605" s="899" t="s">
        <v>264</v>
      </c>
      <c r="E9605" s="702" t="s">
        <v>228</v>
      </c>
      <c r="F9605" s="899" t="s">
        <v>1214</v>
      </c>
      <c r="G9605" s="899" t="s">
        <v>53</v>
      </c>
      <c r="H9605" s="899" t="s">
        <v>266</v>
      </c>
      <c r="I9605" s="899" t="s">
        <v>267</v>
      </c>
      <c r="J9605" s="1074" t="s">
        <v>12659</v>
      </c>
      <c r="K9605" s="1074" t="s">
        <v>12660</v>
      </c>
      <c r="L9605" s="1068">
        <v>66261.929999999993</v>
      </c>
    </row>
    <row r="9606" spans="1:12" s="651" customFormat="1" ht="21.95" customHeight="1" x14ac:dyDescent="0.25">
      <c r="A9606" s="1402"/>
      <c r="B9606" s="1065" t="s">
        <v>7382</v>
      </c>
      <c r="C9606" s="903" t="s">
        <v>7384</v>
      </c>
      <c r="D9606" s="900" t="s">
        <v>264</v>
      </c>
      <c r="E9606" s="903" t="s">
        <v>228</v>
      </c>
      <c r="F9606" s="900" t="s">
        <v>1214</v>
      </c>
      <c r="G9606" s="900" t="s">
        <v>53</v>
      </c>
      <c r="H9606" s="900" t="s">
        <v>266</v>
      </c>
      <c r="I9606" s="900" t="s">
        <v>268</v>
      </c>
      <c r="J9606" s="1073" t="s">
        <v>12670</v>
      </c>
      <c r="K9606" s="1073" t="s">
        <v>12671</v>
      </c>
      <c r="L9606" s="1066">
        <v>157080.78</v>
      </c>
    </row>
    <row r="9607" spans="1:12" s="651" customFormat="1" ht="21.95" customHeight="1" x14ac:dyDescent="0.25">
      <c r="A9607" s="1402"/>
      <c r="B9607" s="1067" t="s">
        <v>7382</v>
      </c>
      <c r="C9607" s="702" t="s">
        <v>7384</v>
      </c>
      <c r="D9607" s="899" t="s">
        <v>264</v>
      </c>
      <c r="E9607" s="702" t="s">
        <v>228</v>
      </c>
      <c r="F9607" s="899" t="s">
        <v>1214</v>
      </c>
      <c r="G9607" s="899" t="s">
        <v>53</v>
      </c>
      <c r="H9607" s="899" t="s">
        <v>266</v>
      </c>
      <c r="I9607" s="899" t="s">
        <v>268</v>
      </c>
      <c r="J9607" s="1074" t="s">
        <v>12670</v>
      </c>
      <c r="K9607" s="1074" t="s">
        <v>12672</v>
      </c>
      <c r="L9607" s="1068">
        <v>135716.51</v>
      </c>
    </row>
    <row r="9608" spans="1:12" s="651" customFormat="1" ht="21.95" customHeight="1" x14ac:dyDescent="0.25">
      <c r="A9608" s="1402"/>
      <c r="B9608" s="1065" t="s">
        <v>7382</v>
      </c>
      <c r="C9608" s="903" t="s">
        <v>7385</v>
      </c>
      <c r="D9608" s="900" t="s">
        <v>264</v>
      </c>
      <c r="E9608" s="903" t="s">
        <v>228</v>
      </c>
      <c r="F9608" s="900" t="s">
        <v>1214</v>
      </c>
      <c r="G9608" s="900" t="s">
        <v>53</v>
      </c>
      <c r="H9608" s="900" t="s">
        <v>266</v>
      </c>
      <c r="I9608" s="900" t="s">
        <v>267</v>
      </c>
      <c r="J9608" s="1073" t="s">
        <v>12659</v>
      </c>
      <c r="K9608" s="1073" t="s">
        <v>12660</v>
      </c>
      <c r="L9608" s="1066">
        <v>66261.929999999993</v>
      </c>
    </row>
    <row r="9609" spans="1:12" s="651" customFormat="1" ht="21.95" customHeight="1" x14ac:dyDescent="0.25">
      <c r="A9609" s="1402"/>
      <c r="B9609" s="1067" t="s">
        <v>7382</v>
      </c>
      <c r="C9609" s="702" t="s">
        <v>7385</v>
      </c>
      <c r="D9609" s="899" t="s">
        <v>264</v>
      </c>
      <c r="E9609" s="702" t="s">
        <v>228</v>
      </c>
      <c r="F9609" s="899" t="s">
        <v>1214</v>
      </c>
      <c r="G9609" s="899" t="s">
        <v>53</v>
      </c>
      <c r="H9609" s="899" t="s">
        <v>266</v>
      </c>
      <c r="I9609" s="899" t="s">
        <v>268</v>
      </c>
      <c r="J9609" s="1074" t="s">
        <v>12670</v>
      </c>
      <c r="K9609" s="1074" t="s">
        <v>12671</v>
      </c>
      <c r="L9609" s="1068">
        <v>157080.78</v>
      </c>
    </row>
    <row r="9610" spans="1:12" s="651" customFormat="1" ht="21.95" customHeight="1" x14ac:dyDescent="0.25">
      <c r="A9610" s="1402"/>
      <c r="B9610" s="1065" t="s">
        <v>7382</v>
      </c>
      <c r="C9610" s="903" t="s">
        <v>7385</v>
      </c>
      <c r="D9610" s="900" t="s">
        <v>264</v>
      </c>
      <c r="E9610" s="903" t="s">
        <v>228</v>
      </c>
      <c r="F9610" s="900" t="s">
        <v>1214</v>
      </c>
      <c r="G9610" s="900" t="s">
        <v>53</v>
      </c>
      <c r="H9610" s="900" t="s">
        <v>266</v>
      </c>
      <c r="I9610" s="900" t="s">
        <v>268</v>
      </c>
      <c r="J9610" s="1073" t="s">
        <v>12670</v>
      </c>
      <c r="K9610" s="1073" t="s">
        <v>12672</v>
      </c>
      <c r="L9610" s="1066">
        <v>135716.51</v>
      </c>
    </row>
    <row r="9611" spans="1:12" s="651" customFormat="1" ht="21.95" customHeight="1" x14ac:dyDescent="0.25">
      <c r="A9611" s="1402"/>
      <c r="B9611" s="1067" t="s">
        <v>7382</v>
      </c>
      <c r="C9611" s="702" t="s">
        <v>7386</v>
      </c>
      <c r="D9611" s="899" t="s">
        <v>264</v>
      </c>
      <c r="E9611" s="702" t="s">
        <v>228</v>
      </c>
      <c r="F9611" s="899" t="s">
        <v>1214</v>
      </c>
      <c r="G9611" s="899" t="s">
        <v>53</v>
      </c>
      <c r="H9611" s="899" t="s">
        <v>266</v>
      </c>
      <c r="I9611" s="899" t="s">
        <v>267</v>
      </c>
      <c r="J9611" s="1074" t="s">
        <v>12659</v>
      </c>
      <c r="K9611" s="1074" t="s">
        <v>12660</v>
      </c>
      <c r="L9611" s="1068">
        <v>28157.48</v>
      </c>
    </row>
    <row r="9612" spans="1:12" s="651" customFormat="1" ht="21.95" customHeight="1" x14ac:dyDescent="0.25">
      <c r="A9612" s="1402"/>
      <c r="B9612" s="1065" t="s">
        <v>7382</v>
      </c>
      <c r="C9612" s="903" t="s">
        <v>7386</v>
      </c>
      <c r="D9612" s="900" t="s">
        <v>264</v>
      </c>
      <c r="E9612" s="903" t="s">
        <v>228</v>
      </c>
      <c r="F9612" s="900" t="s">
        <v>1214</v>
      </c>
      <c r="G9612" s="900" t="s">
        <v>53</v>
      </c>
      <c r="H9612" s="900" t="s">
        <v>266</v>
      </c>
      <c r="I9612" s="900" t="s">
        <v>268</v>
      </c>
      <c r="J9612" s="1073" t="s">
        <v>12670</v>
      </c>
      <c r="K9612" s="1073" t="s">
        <v>12671</v>
      </c>
      <c r="L9612" s="1066">
        <v>66750.240000000005</v>
      </c>
    </row>
    <row r="9613" spans="1:12" s="651" customFormat="1" ht="21.95" customHeight="1" x14ac:dyDescent="0.25">
      <c r="A9613" s="1402"/>
      <c r="B9613" s="1067" t="s">
        <v>7382</v>
      </c>
      <c r="C9613" s="702" t="s">
        <v>7386</v>
      </c>
      <c r="D9613" s="899" t="s">
        <v>264</v>
      </c>
      <c r="E9613" s="702" t="s">
        <v>228</v>
      </c>
      <c r="F9613" s="899" t="s">
        <v>1214</v>
      </c>
      <c r="G9613" s="899" t="s">
        <v>53</v>
      </c>
      <c r="H9613" s="899" t="s">
        <v>266</v>
      </c>
      <c r="I9613" s="899" t="s">
        <v>268</v>
      </c>
      <c r="J9613" s="1074" t="s">
        <v>12670</v>
      </c>
      <c r="K9613" s="1074" t="s">
        <v>12672</v>
      </c>
      <c r="L9613" s="1068">
        <v>57671.66</v>
      </c>
    </row>
    <row r="9614" spans="1:12" s="651" customFormat="1" ht="21.95" customHeight="1" x14ac:dyDescent="0.25">
      <c r="A9614" s="1402"/>
      <c r="B9614" s="1065" t="s">
        <v>7382</v>
      </c>
      <c r="C9614" s="903" t="s">
        <v>7387</v>
      </c>
      <c r="D9614" s="900" t="s">
        <v>264</v>
      </c>
      <c r="E9614" s="903" t="s">
        <v>228</v>
      </c>
      <c r="F9614" s="900" t="s">
        <v>1214</v>
      </c>
      <c r="G9614" s="900" t="s">
        <v>53</v>
      </c>
      <c r="H9614" s="900" t="s">
        <v>266</v>
      </c>
      <c r="I9614" s="900" t="s">
        <v>267</v>
      </c>
      <c r="J9614" s="1073" t="s">
        <v>12659</v>
      </c>
      <c r="K9614" s="1073" t="s">
        <v>12660</v>
      </c>
      <c r="L9614" s="1066">
        <v>45823.42</v>
      </c>
    </row>
    <row r="9615" spans="1:12" s="651" customFormat="1" ht="21.95" customHeight="1" x14ac:dyDescent="0.25">
      <c r="A9615" s="1402"/>
      <c r="B9615" s="1067" t="s">
        <v>7382</v>
      </c>
      <c r="C9615" s="702" t="s">
        <v>7387</v>
      </c>
      <c r="D9615" s="899" t="s">
        <v>264</v>
      </c>
      <c r="E9615" s="702" t="s">
        <v>228</v>
      </c>
      <c r="F9615" s="899" t="s">
        <v>1214</v>
      </c>
      <c r="G9615" s="899" t="s">
        <v>53</v>
      </c>
      <c r="H9615" s="899" t="s">
        <v>266</v>
      </c>
      <c r="I9615" s="899" t="s">
        <v>268</v>
      </c>
      <c r="J9615" s="1074" t="s">
        <v>12670</v>
      </c>
      <c r="K9615" s="1074" t="s">
        <v>12671</v>
      </c>
      <c r="L9615" s="1068">
        <v>108629.17</v>
      </c>
    </row>
    <row r="9616" spans="1:12" s="651" customFormat="1" ht="21.95" customHeight="1" x14ac:dyDescent="0.25">
      <c r="A9616" s="1402"/>
      <c r="B9616" s="1065" t="s">
        <v>7382</v>
      </c>
      <c r="C9616" s="903" t="s">
        <v>7387</v>
      </c>
      <c r="D9616" s="900" t="s">
        <v>264</v>
      </c>
      <c r="E9616" s="903" t="s">
        <v>228</v>
      </c>
      <c r="F9616" s="900" t="s">
        <v>1214</v>
      </c>
      <c r="G9616" s="900" t="s">
        <v>53</v>
      </c>
      <c r="H9616" s="900" t="s">
        <v>266</v>
      </c>
      <c r="I9616" s="900" t="s">
        <v>268</v>
      </c>
      <c r="J9616" s="1073" t="s">
        <v>12670</v>
      </c>
      <c r="K9616" s="1073" t="s">
        <v>12672</v>
      </c>
      <c r="L9616" s="1066">
        <v>93854.71</v>
      </c>
    </row>
    <row r="9617" spans="1:12" s="651" customFormat="1" ht="21.95" customHeight="1" x14ac:dyDescent="0.25">
      <c r="A9617" s="1402"/>
      <c r="B9617" s="1067" t="s">
        <v>7382</v>
      </c>
      <c r="C9617" s="702" t="s">
        <v>7388</v>
      </c>
      <c r="D9617" s="899" t="s">
        <v>264</v>
      </c>
      <c r="E9617" s="702" t="s">
        <v>228</v>
      </c>
      <c r="F9617" s="899" t="s">
        <v>1214</v>
      </c>
      <c r="G9617" s="899" t="s">
        <v>53</v>
      </c>
      <c r="H9617" s="899" t="s">
        <v>266</v>
      </c>
      <c r="I9617" s="899" t="s">
        <v>267</v>
      </c>
      <c r="J9617" s="1074" t="s">
        <v>12659</v>
      </c>
      <c r="K9617" s="1074" t="s">
        <v>12660</v>
      </c>
      <c r="L9617" s="1068">
        <v>45823.42</v>
      </c>
    </row>
    <row r="9618" spans="1:12" s="651" customFormat="1" ht="21.95" customHeight="1" x14ac:dyDescent="0.25">
      <c r="A9618" s="1402"/>
      <c r="B9618" s="1065" t="s">
        <v>7382</v>
      </c>
      <c r="C9618" s="903" t="s">
        <v>7388</v>
      </c>
      <c r="D9618" s="900" t="s">
        <v>264</v>
      </c>
      <c r="E9618" s="903" t="s">
        <v>228</v>
      </c>
      <c r="F9618" s="900" t="s">
        <v>1214</v>
      </c>
      <c r="G9618" s="900" t="s">
        <v>53</v>
      </c>
      <c r="H9618" s="900" t="s">
        <v>266</v>
      </c>
      <c r="I9618" s="900" t="s">
        <v>268</v>
      </c>
      <c r="J9618" s="1073" t="s">
        <v>12670</v>
      </c>
      <c r="K9618" s="1073" t="s">
        <v>12671</v>
      </c>
      <c r="L9618" s="1066">
        <v>108629.17</v>
      </c>
    </row>
    <row r="9619" spans="1:12" s="651" customFormat="1" ht="21.95" customHeight="1" x14ac:dyDescent="0.25">
      <c r="A9619" s="1402"/>
      <c r="B9619" s="1067" t="s">
        <v>7382</v>
      </c>
      <c r="C9619" s="702" t="s">
        <v>7388</v>
      </c>
      <c r="D9619" s="899" t="s">
        <v>264</v>
      </c>
      <c r="E9619" s="702" t="s">
        <v>228</v>
      </c>
      <c r="F9619" s="899" t="s">
        <v>1214</v>
      </c>
      <c r="G9619" s="899" t="s">
        <v>53</v>
      </c>
      <c r="H9619" s="899" t="s">
        <v>266</v>
      </c>
      <c r="I9619" s="899" t="s">
        <v>268</v>
      </c>
      <c r="J9619" s="1074" t="s">
        <v>12670</v>
      </c>
      <c r="K9619" s="1074" t="s">
        <v>12672</v>
      </c>
      <c r="L9619" s="1068">
        <v>93854.71</v>
      </c>
    </row>
    <row r="9620" spans="1:12" s="651" customFormat="1" ht="21.95" customHeight="1" x14ac:dyDescent="0.25">
      <c r="A9620" s="1402"/>
      <c r="B9620" s="1065" t="s">
        <v>7382</v>
      </c>
      <c r="C9620" s="903" t="s">
        <v>7389</v>
      </c>
      <c r="D9620" s="900" t="s">
        <v>264</v>
      </c>
      <c r="E9620" s="903" t="s">
        <v>228</v>
      </c>
      <c r="F9620" s="900" t="s">
        <v>1214</v>
      </c>
      <c r="G9620" s="900" t="s">
        <v>53</v>
      </c>
      <c r="H9620" s="900" t="s">
        <v>266</v>
      </c>
      <c r="I9620" s="900" t="s">
        <v>267</v>
      </c>
      <c r="J9620" s="1073" t="s">
        <v>12659</v>
      </c>
      <c r="K9620" s="1073" t="s">
        <v>12660</v>
      </c>
      <c r="L9620" s="1066">
        <v>45823.42</v>
      </c>
    </row>
    <row r="9621" spans="1:12" s="651" customFormat="1" ht="21.95" customHeight="1" x14ac:dyDescent="0.25">
      <c r="A9621" s="1402"/>
      <c r="B9621" s="1067" t="s">
        <v>7382</v>
      </c>
      <c r="C9621" s="702" t="s">
        <v>7389</v>
      </c>
      <c r="D9621" s="899" t="s">
        <v>264</v>
      </c>
      <c r="E9621" s="702" t="s">
        <v>228</v>
      </c>
      <c r="F9621" s="899" t="s">
        <v>1214</v>
      </c>
      <c r="G9621" s="899" t="s">
        <v>53</v>
      </c>
      <c r="H9621" s="899" t="s">
        <v>266</v>
      </c>
      <c r="I9621" s="899" t="s">
        <v>268</v>
      </c>
      <c r="J9621" s="1074" t="s">
        <v>12670</v>
      </c>
      <c r="K9621" s="1074" t="s">
        <v>12671</v>
      </c>
      <c r="L9621" s="1068">
        <v>108629.17</v>
      </c>
    </row>
    <row r="9622" spans="1:12" s="651" customFormat="1" ht="21.95" customHeight="1" x14ac:dyDescent="0.25">
      <c r="A9622" s="1402"/>
      <c r="B9622" s="1065" t="s">
        <v>7382</v>
      </c>
      <c r="C9622" s="903" t="s">
        <v>7389</v>
      </c>
      <c r="D9622" s="900" t="s">
        <v>264</v>
      </c>
      <c r="E9622" s="903" t="s">
        <v>228</v>
      </c>
      <c r="F9622" s="900" t="s">
        <v>1214</v>
      </c>
      <c r="G9622" s="900" t="s">
        <v>53</v>
      </c>
      <c r="H9622" s="900" t="s">
        <v>266</v>
      </c>
      <c r="I9622" s="900" t="s">
        <v>268</v>
      </c>
      <c r="J9622" s="1073" t="s">
        <v>12670</v>
      </c>
      <c r="K9622" s="1073" t="s">
        <v>12672</v>
      </c>
      <c r="L9622" s="1066">
        <v>93854.71</v>
      </c>
    </row>
    <row r="9623" spans="1:12" s="651" customFormat="1" ht="21.95" customHeight="1" x14ac:dyDescent="0.25">
      <c r="A9623" s="1402"/>
      <c r="B9623" s="1067" t="s">
        <v>7382</v>
      </c>
      <c r="C9623" s="702" t="s">
        <v>7390</v>
      </c>
      <c r="D9623" s="899" t="s">
        <v>264</v>
      </c>
      <c r="E9623" s="702" t="s">
        <v>228</v>
      </c>
      <c r="F9623" s="899" t="s">
        <v>1214</v>
      </c>
      <c r="G9623" s="899" t="s">
        <v>53</v>
      </c>
      <c r="H9623" s="899" t="s">
        <v>266</v>
      </c>
      <c r="I9623" s="899" t="s">
        <v>267</v>
      </c>
      <c r="J9623" s="1074" t="s">
        <v>12659</v>
      </c>
      <c r="K9623" s="1074" t="s">
        <v>12660</v>
      </c>
      <c r="L9623" s="1068">
        <v>27282.41</v>
      </c>
    </row>
    <row r="9624" spans="1:12" s="651" customFormat="1" ht="21.95" customHeight="1" x14ac:dyDescent="0.25">
      <c r="A9624" s="1402"/>
      <c r="B9624" s="1065" t="s">
        <v>7382</v>
      </c>
      <c r="C9624" s="903" t="s">
        <v>7390</v>
      </c>
      <c r="D9624" s="900" t="s">
        <v>264</v>
      </c>
      <c r="E9624" s="903" t="s">
        <v>228</v>
      </c>
      <c r="F9624" s="900" t="s">
        <v>1214</v>
      </c>
      <c r="G9624" s="900" t="s">
        <v>53</v>
      </c>
      <c r="H9624" s="900" t="s">
        <v>266</v>
      </c>
      <c r="I9624" s="900" t="s">
        <v>268</v>
      </c>
      <c r="J9624" s="1073" t="s">
        <v>12670</v>
      </c>
      <c r="K9624" s="1073" t="s">
        <v>12671</v>
      </c>
      <c r="L9624" s="1066">
        <v>64675.79</v>
      </c>
    </row>
    <row r="9625" spans="1:12" s="651" customFormat="1" ht="21.95" customHeight="1" x14ac:dyDescent="0.25">
      <c r="A9625" s="1402"/>
      <c r="B9625" s="1067" t="s">
        <v>7382</v>
      </c>
      <c r="C9625" s="702" t="s">
        <v>7390</v>
      </c>
      <c r="D9625" s="899" t="s">
        <v>264</v>
      </c>
      <c r="E9625" s="702" t="s">
        <v>228</v>
      </c>
      <c r="F9625" s="899" t="s">
        <v>1214</v>
      </c>
      <c r="G9625" s="899" t="s">
        <v>53</v>
      </c>
      <c r="H9625" s="899" t="s">
        <v>266</v>
      </c>
      <c r="I9625" s="899" t="s">
        <v>268</v>
      </c>
      <c r="J9625" s="1074" t="s">
        <v>12670</v>
      </c>
      <c r="K9625" s="1074" t="s">
        <v>12672</v>
      </c>
      <c r="L9625" s="1068">
        <v>55879.35</v>
      </c>
    </row>
    <row r="9626" spans="1:12" s="651" customFormat="1" ht="21.95" customHeight="1" x14ac:dyDescent="0.25">
      <c r="A9626" s="1402"/>
      <c r="B9626" s="1065" t="s">
        <v>7382</v>
      </c>
      <c r="C9626" s="903" t="s">
        <v>7391</v>
      </c>
      <c r="D9626" s="900" t="s">
        <v>264</v>
      </c>
      <c r="E9626" s="903" t="s">
        <v>228</v>
      </c>
      <c r="F9626" s="900" t="s">
        <v>1214</v>
      </c>
      <c r="G9626" s="900" t="s">
        <v>53</v>
      </c>
      <c r="H9626" s="900" t="s">
        <v>266</v>
      </c>
      <c r="I9626" s="900" t="s">
        <v>267</v>
      </c>
      <c r="J9626" s="1073" t="s">
        <v>12659</v>
      </c>
      <c r="K9626" s="1073" t="s">
        <v>12660</v>
      </c>
      <c r="L9626" s="1066">
        <v>27282.41</v>
      </c>
    </row>
    <row r="9627" spans="1:12" s="651" customFormat="1" ht="21.95" customHeight="1" x14ac:dyDescent="0.25">
      <c r="A9627" s="1402"/>
      <c r="B9627" s="1067" t="s">
        <v>7382</v>
      </c>
      <c r="C9627" s="702" t="s">
        <v>7391</v>
      </c>
      <c r="D9627" s="899" t="s">
        <v>264</v>
      </c>
      <c r="E9627" s="702" t="s">
        <v>228</v>
      </c>
      <c r="F9627" s="899" t="s">
        <v>1214</v>
      </c>
      <c r="G9627" s="899" t="s">
        <v>53</v>
      </c>
      <c r="H9627" s="899" t="s">
        <v>266</v>
      </c>
      <c r="I9627" s="899" t="s">
        <v>268</v>
      </c>
      <c r="J9627" s="1074" t="s">
        <v>12670</v>
      </c>
      <c r="K9627" s="1074" t="s">
        <v>12671</v>
      </c>
      <c r="L9627" s="1068">
        <v>64675.79</v>
      </c>
    </row>
    <row r="9628" spans="1:12" s="651" customFormat="1" ht="21.95" customHeight="1" x14ac:dyDescent="0.25">
      <c r="A9628" s="1402"/>
      <c r="B9628" s="1065" t="s">
        <v>7382</v>
      </c>
      <c r="C9628" s="903" t="s">
        <v>7391</v>
      </c>
      <c r="D9628" s="900" t="s">
        <v>264</v>
      </c>
      <c r="E9628" s="903" t="s">
        <v>228</v>
      </c>
      <c r="F9628" s="900" t="s">
        <v>1214</v>
      </c>
      <c r="G9628" s="900" t="s">
        <v>53</v>
      </c>
      <c r="H9628" s="900" t="s">
        <v>266</v>
      </c>
      <c r="I9628" s="900" t="s">
        <v>268</v>
      </c>
      <c r="J9628" s="1073" t="s">
        <v>12670</v>
      </c>
      <c r="K9628" s="1073" t="s">
        <v>12672</v>
      </c>
      <c r="L9628" s="1066">
        <v>55879.35</v>
      </c>
    </row>
    <row r="9629" spans="1:12" s="651" customFormat="1" ht="21.95" customHeight="1" x14ac:dyDescent="0.25">
      <c r="A9629" s="1402"/>
      <c r="B9629" s="1067" t="s">
        <v>7392</v>
      </c>
      <c r="C9629" s="702" t="s">
        <v>7393</v>
      </c>
      <c r="D9629" s="899" t="s">
        <v>215</v>
      </c>
      <c r="E9629" s="702" t="s">
        <v>1285</v>
      </c>
      <c r="F9629" s="899" t="s">
        <v>1214</v>
      </c>
      <c r="G9629" s="899" t="s">
        <v>53</v>
      </c>
      <c r="H9629" s="899" t="s">
        <v>201</v>
      </c>
      <c r="I9629" s="899" t="s">
        <v>267</v>
      </c>
      <c r="J9629" s="1074" t="s">
        <v>12659</v>
      </c>
      <c r="K9629" s="1074" t="s">
        <v>12660</v>
      </c>
      <c r="L9629" s="1068">
        <v>356169.95</v>
      </c>
    </row>
    <row r="9630" spans="1:12" s="651" customFormat="1" ht="21.95" customHeight="1" x14ac:dyDescent="0.25">
      <c r="A9630" s="1402"/>
      <c r="B9630" s="1065" t="s">
        <v>7392</v>
      </c>
      <c r="C9630" s="903" t="s">
        <v>7394</v>
      </c>
      <c r="D9630" s="900" t="s">
        <v>215</v>
      </c>
      <c r="E9630" s="903" t="s">
        <v>1286</v>
      </c>
      <c r="F9630" s="900" t="s">
        <v>1214</v>
      </c>
      <c r="G9630" s="900" t="s">
        <v>53</v>
      </c>
      <c r="H9630" s="900" t="s">
        <v>201</v>
      </c>
      <c r="I9630" s="900" t="s">
        <v>267</v>
      </c>
      <c r="J9630" s="1073" t="s">
        <v>12659</v>
      </c>
      <c r="K9630" s="1073" t="s">
        <v>12660</v>
      </c>
      <c r="L9630" s="1066">
        <v>155655.69</v>
      </c>
    </row>
    <row r="9631" spans="1:12" s="651" customFormat="1" ht="21.95" customHeight="1" x14ac:dyDescent="0.25">
      <c r="A9631" s="1402"/>
      <c r="B9631" s="1067" t="s">
        <v>7392</v>
      </c>
      <c r="C9631" s="702" t="s">
        <v>7395</v>
      </c>
      <c r="D9631" s="899" t="s">
        <v>215</v>
      </c>
      <c r="E9631" s="702" t="s">
        <v>1285</v>
      </c>
      <c r="F9631" s="899" t="s">
        <v>1214</v>
      </c>
      <c r="G9631" s="899" t="s">
        <v>53</v>
      </c>
      <c r="H9631" s="899" t="s">
        <v>201</v>
      </c>
      <c r="I9631" s="899" t="s">
        <v>267</v>
      </c>
      <c r="J9631" s="1074" t="s">
        <v>12659</v>
      </c>
      <c r="K9631" s="1074" t="s">
        <v>12660</v>
      </c>
      <c r="L9631" s="1068">
        <v>118862.6</v>
      </c>
    </row>
    <row r="9632" spans="1:12" s="651" customFormat="1" ht="21.95" customHeight="1" x14ac:dyDescent="0.25">
      <c r="A9632" s="1402"/>
      <c r="B9632" s="1065" t="s">
        <v>7392</v>
      </c>
      <c r="C9632" s="903" t="s">
        <v>7396</v>
      </c>
      <c r="D9632" s="900" t="s">
        <v>215</v>
      </c>
      <c r="E9632" s="903" t="s">
        <v>1287</v>
      </c>
      <c r="F9632" s="900" t="s">
        <v>1214</v>
      </c>
      <c r="G9632" s="900" t="s">
        <v>53</v>
      </c>
      <c r="H9632" s="900" t="s">
        <v>201</v>
      </c>
      <c r="I9632" s="900" t="s">
        <v>267</v>
      </c>
      <c r="J9632" s="1073" t="s">
        <v>12659</v>
      </c>
      <c r="K9632" s="1073" t="s">
        <v>12660</v>
      </c>
      <c r="L9632" s="1066">
        <v>195026.98</v>
      </c>
    </row>
    <row r="9633" spans="1:12" s="651" customFormat="1" ht="21.95" customHeight="1" x14ac:dyDescent="0.25">
      <c r="A9633" s="1402"/>
      <c r="B9633" s="1067" t="s">
        <v>7392</v>
      </c>
      <c r="C9633" s="702" t="s">
        <v>7397</v>
      </c>
      <c r="D9633" s="899" t="s">
        <v>215</v>
      </c>
      <c r="E9633" s="702" t="s">
        <v>1288</v>
      </c>
      <c r="F9633" s="899" t="s">
        <v>1214</v>
      </c>
      <c r="G9633" s="899" t="s">
        <v>53</v>
      </c>
      <c r="H9633" s="899" t="s">
        <v>218</v>
      </c>
      <c r="I9633" s="899" t="s">
        <v>1289</v>
      </c>
      <c r="J9633" s="1074" t="s">
        <v>14634</v>
      </c>
      <c r="K9633" s="1074" t="s">
        <v>12660</v>
      </c>
      <c r="L9633" s="1068">
        <v>121963.58</v>
      </c>
    </row>
    <row r="9634" spans="1:12" s="651" customFormat="1" ht="21.95" customHeight="1" x14ac:dyDescent="0.25">
      <c r="A9634" s="1402"/>
      <c r="B9634" s="1065" t="s">
        <v>7392</v>
      </c>
      <c r="C9634" s="903" t="s">
        <v>7398</v>
      </c>
      <c r="D9634" s="900" t="s">
        <v>264</v>
      </c>
      <c r="E9634" s="903" t="s">
        <v>228</v>
      </c>
      <c r="F9634" s="900" t="s">
        <v>1214</v>
      </c>
      <c r="G9634" s="900" t="s">
        <v>53</v>
      </c>
      <c r="H9634" s="900" t="s">
        <v>266</v>
      </c>
      <c r="I9634" s="900" t="s">
        <v>267</v>
      </c>
      <c r="J9634" s="1073" t="s">
        <v>12659</v>
      </c>
      <c r="K9634" s="1073" t="s">
        <v>12660</v>
      </c>
      <c r="L9634" s="1066">
        <v>200300.87</v>
      </c>
    </row>
    <row r="9635" spans="1:12" s="651" customFormat="1" ht="21.95" customHeight="1" x14ac:dyDescent="0.25">
      <c r="A9635" s="1402"/>
      <c r="B9635" s="1067" t="s">
        <v>7392</v>
      </c>
      <c r="C9635" s="702" t="s">
        <v>7399</v>
      </c>
      <c r="D9635" s="899" t="s">
        <v>264</v>
      </c>
      <c r="E9635" s="702" t="s">
        <v>228</v>
      </c>
      <c r="F9635" s="899" t="s">
        <v>1214</v>
      </c>
      <c r="G9635" s="899" t="s">
        <v>53</v>
      </c>
      <c r="H9635" s="899" t="s">
        <v>266</v>
      </c>
      <c r="I9635" s="899" t="s">
        <v>267</v>
      </c>
      <c r="J9635" s="1074" t="s">
        <v>12659</v>
      </c>
      <c r="K9635" s="1074" t="s">
        <v>12660</v>
      </c>
      <c r="L9635" s="1068">
        <v>200300.87</v>
      </c>
    </row>
    <row r="9636" spans="1:12" s="651" customFormat="1" ht="21.95" customHeight="1" x14ac:dyDescent="0.25">
      <c r="A9636" s="1402"/>
      <c r="B9636" s="1065" t="s">
        <v>7392</v>
      </c>
      <c r="C9636" s="903" t="s">
        <v>7400</v>
      </c>
      <c r="D9636" s="900" t="s">
        <v>215</v>
      </c>
      <c r="E9636" s="903" t="s">
        <v>1286</v>
      </c>
      <c r="F9636" s="900" t="s">
        <v>1214</v>
      </c>
      <c r="G9636" s="900" t="s">
        <v>53</v>
      </c>
      <c r="H9636" s="900" t="s">
        <v>201</v>
      </c>
      <c r="I9636" s="900" t="s">
        <v>267</v>
      </c>
      <c r="J9636" s="1073" t="s">
        <v>12659</v>
      </c>
      <c r="K9636" s="1073" t="s">
        <v>12660</v>
      </c>
      <c r="L9636" s="1066">
        <v>133301.49</v>
      </c>
    </row>
    <row r="9637" spans="1:12" s="651" customFormat="1" ht="21.95" customHeight="1" x14ac:dyDescent="0.25">
      <c r="A9637" s="1402"/>
      <c r="B9637" s="1067" t="s">
        <v>7401</v>
      </c>
      <c r="C9637" s="702" t="s">
        <v>7402</v>
      </c>
      <c r="D9637" s="899" t="s">
        <v>215</v>
      </c>
      <c r="E9637" s="702" t="s">
        <v>1290</v>
      </c>
      <c r="F9637" s="899" t="s">
        <v>1214</v>
      </c>
      <c r="G9637" s="899" t="s">
        <v>53</v>
      </c>
      <c r="H9637" s="899" t="s">
        <v>218</v>
      </c>
      <c r="I9637" s="899" t="s">
        <v>1291</v>
      </c>
      <c r="J9637" s="1074" t="s">
        <v>15236</v>
      </c>
      <c r="K9637" s="1074" t="s">
        <v>15237</v>
      </c>
      <c r="L9637" s="1068">
        <v>471341.55</v>
      </c>
    </row>
    <row r="9638" spans="1:12" s="651" customFormat="1" ht="21.95" customHeight="1" x14ac:dyDescent="0.25">
      <c r="A9638" s="1402"/>
      <c r="B9638" s="1065" t="s">
        <v>7401</v>
      </c>
      <c r="C9638" s="903" t="s">
        <v>7403</v>
      </c>
      <c r="D9638" s="900" t="s">
        <v>215</v>
      </c>
      <c r="E9638" s="903" t="s">
        <v>1292</v>
      </c>
      <c r="F9638" s="900" t="s">
        <v>1214</v>
      </c>
      <c r="G9638" s="900" t="s">
        <v>53</v>
      </c>
      <c r="H9638" s="900" t="s">
        <v>218</v>
      </c>
      <c r="I9638" s="900" t="s">
        <v>1291</v>
      </c>
      <c r="J9638" s="1073" t="s">
        <v>15236</v>
      </c>
      <c r="K9638" s="1073" t="s">
        <v>15238</v>
      </c>
      <c r="L9638" s="1066">
        <v>781500.19</v>
      </c>
    </row>
    <row r="9639" spans="1:12" s="651" customFormat="1" ht="21.95" customHeight="1" x14ac:dyDescent="0.25">
      <c r="A9639" s="1402"/>
      <c r="B9639" s="1067" t="s">
        <v>7401</v>
      </c>
      <c r="C9639" s="702" t="s">
        <v>7404</v>
      </c>
      <c r="D9639" s="899" t="s">
        <v>215</v>
      </c>
      <c r="E9639" s="702" t="s">
        <v>1293</v>
      </c>
      <c r="F9639" s="899" t="s">
        <v>1214</v>
      </c>
      <c r="G9639" s="899" t="s">
        <v>53</v>
      </c>
      <c r="H9639" s="899" t="s">
        <v>218</v>
      </c>
      <c r="I9639" s="899" t="s">
        <v>1291</v>
      </c>
      <c r="J9639" s="1074" t="s">
        <v>15236</v>
      </c>
      <c r="K9639" s="1074" t="s">
        <v>15238</v>
      </c>
      <c r="L9639" s="1068">
        <v>781451.03</v>
      </c>
    </row>
    <row r="9640" spans="1:12" s="651" customFormat="1" ht="21.95" customHeight="1" x14ac:dyDescent="0.25">
      <c r="A9640" s="1402"/>
      <c r="B9640" s="1065" t="s">
        <v>7405</v>
      </c>
      <c r="C9640" s="903" t="s">
        <v>7406</v>
      </c>
      <c r="D9640" s="900" t="s">
        <v>224</v>
      </c>
      <c r="E9640" s="903" t="s">
        <v>1294</v>
      </c>
      <c r="F9640" s="900" t="s">
        <v>1214</v>
      </c>
      <c r="G9640" s="900" t="s">
        <v>53</v>
      </c>
      <c r="H9640" s="900" t="s">
        <v>201</v>
      </c>
      <c r="I9640" s="900" t="s">
        <v>267</v>
      </c>
      <c r="J9640" s="1073" t="s">
        <v>12659</v>
      </c>
      <c r="K9640" s="1073" t="s">
        <v>12660</v>
      </c>
      <c r="L9640" s="1066">
        <v>256655.62</v>
      </c>
    </row>
    <row r="9641" spans="1:12" s="651" customFormat="1" ht="21.95" customHeight="1" x14ac:dyDescent="0.25">
      <c r="A9641" s="1402"/>
      <c r="B9641" s="1067" t="s">
        <v>7405</v>
      </c>
      <c r="C9641" s="702" t="s">
        <v>7406</v>
      </c>
      <c r="D9641" s="899" t="s">
        <v>224</v>
      </c>
      <c r="E9641" s="702" t="s">
        <v>1294</v>
      </c>
      <c r="F9641" s="899" t="s">
        <v>1214</v>
      </c>
      <c r="G9641" s="899" t="s">
        <v>53</v>
      </c>
      <c r="H9641" s="899" t="s">
        <v>201</v>
      </c>
      <c r="I9641" s="899" t="s">
        <v>268</v>
      </c>
      <c r="J9641" s="1074" t="s">
        <v>12670</v>
      </c>
      <c r="K9641" s="1074" t="s">
        <v>12671</v>
      </c>
      <c r="L9641" s="1068">
        <v>605876.81999999995</v>
      </c>
    </row>
    <row r="9642" spans="1:12" s="651" customFormat="1" ht="21.95" customHeight="1" x14ac:dyDescent="0.25">
      <c r="A9642" s="1402"/>
      <c r="B9642" s="1065" t="s">
        <v>7405</v>
      </c>
      <c r="C9642" s="903" t="s">
        <v>7406</v>
      </c>
      <c r="D9642" s="900" t="s">
        <v>224</v>
      </c>
      <c r="E9642" s="903" t="s">
        <v>1294</v>
      </c>
      <c r="F9642" s="900" t="s">
        <v>1214</v>
      </c>
      <c r="G9642" s="900" t="s">
        <v>53</v>
      </c>
      <c r="H9642" s="900" t="s">
        <v>201</v>
      </c>
      <c r="I9642" s="900" t="s">
        <v>268</v>
      </c>
      <c r="J9642" s="1073" t="s">
        <v>12670</v>
      </c>
      <c r="K9642" s="1073" t="s">
        <v>12672</v>
      </c>
      <c r="L9642" s="1066">
        <v>518884.25</v>
      </c>
    </row>
    <row r="9643" spans="1:12" s="651" customFormat="1" ht="21.95" customHeight="1" x14ac:dyDescent="0.25">
      <c r="A9643" s="1402"/>
      <c r="B9643" s="1067" t="s">
        <v>7405</v>
      </c>
      <c r="C9643" s="702" t="s">
        <v>7407</v>
      </c>
      <c r="D9643" s="899" t="s">
        <v>224</v>
      </c>
      <c r="E9643" s="702" t="s">
        <v>1295</v>
      </c>
      <c r="F9643" s="899" t="s">
        <v>1214</v>
      </c>
      <c r="G9643" s="899" t="s">
        <v>53</v>
      </c>
      <c r="H9643" s="899" t="s">
        <v>201</v>
      </c>
      <c r="I9643" s="899" t="s">
        <v>267</v>
      </c>
      <c r="J9643" s="1074" t="s">
        <v>12659</v>
      </c>
      <c r="K9643" s="1074" t="s">
        <v>12660</v>
      </c>
      <c r="L9643" s="1068">
        <v>256655.62</v>
      </c>
    </row>
    <row r="9644" spans="1:12" s="651" customFormat="1" ht="21.95" customHeight="1" x14ac:dyDescent="0.25">
      <c r="A9644" s="1402"/>
      <c r="B9644" s="1065" t="s">
        <v>7405</v>
      </c>
      <c r="C9644" s="903" t="s">
        <v>7407</v>
      </c>
      <c r="D9644" s="900" t="s">
        <v>224</v>
      </c>
      <c r="E9644" s="903" t="s">
        <v>1295</v>
      </c>
      <c r="F9644" s="900" t="s">
        <v>1214</v>
      </c>
      <c r="G9644" s="900" t="s">
        <v>53</v>
      </c>
      <c r="H9644" s="900" t="s">
        <v>201</v>
      </c>
      <c r="I9644" s="900" t="s">
        <v>268</v>
      </c>
      <c r="J9644" s="1073" t="s">
        <v>12670</v>
      </c>
      <c r="K9644" s="1073" t="s">
        <v>12671</v>
      </c>
      <c r="L9644" s="1066">
        <v>605876.81999999995</v>
      </c>
    </row>
    <row r="9645" spans="1:12" s="651" customFormat="1" ht="21.95" customHeight="1" x14ac:dyDescent="0.25">
      <c r="A9645" s="1402"/>
      <c r="B9645" s="1067" t="s">
        <v>7405</v>
      </c>
      <c r="C9645" s="702" t="s">
        <v>7407</v>
      </c>
      <c r="D9645" s="899" t="s">
        <v>224</v>
      </c>
      <c r="E9645" s="702" t="s">
        <v>1295</v>
      </c>
      <c r="F9645" s="899" t="s">
        <v>1214</v>
      </c>
      <c r="G9645" s="899" t="s">
        <v>53</v>
      </c>
      <c r="H9645" s="899" t="s">
        <v>201</v>
      </c>
      <c r="I9645" s="899" t="s">
        <v>268</v>
      </c>
      <c r="J9645" s="1074" t="s">
        <v>12670</v>
      </c>
      <c r="K9645" s="1074" t="s">
        <v>12672</v>
      </c>
      <c r="L9645" s="1068">
        <v>518884.25</v>
      </c>
    </row>
    <row r="9646" spans="1:12" s="651" customFormat="1" ht="21.95" customHeight="1" x14ac:dyDescent="0.25">
      <c r="A9646" s="1402"/>
      <c r="B9646" s="1065" t="s">
        <v>7405</v>
      </c>
      <c r="C9646" s="903" t="s">
        <v>7408</v>
      </c>
      <c r="D9646" s="900" t="s">
        <v>215</v>
      </c>
      <c r="E9646" s="903" t="s">
        <v>1296</v>
      </c>
      <c r="F9646" s="900" t="s">
        <v>1214</v>
      </c>
      <c r="G9646" s="900" t="s">
        <v>53</v>
      </c>
      <c r="H9646" s="900" t="s">
        <v>201</v>
      </c>
      <c r="I9646" s="900" t="s">
        <v>267</v>
      </c>
      <c r="J9646" s="1073" t="s">
        <v>12659</v>
      </c>
      <c r="K9646" s="1073" t="s">
        <v>12660</v>
      </c>
      <c r="L9646" s="1066">
        <v>34797.83</v>
      </c>
    </row>
    <row r="9647" spans="1:12" s="651" customFormat="1" ht="21.95" customHeight="1" x14ac:dyDescent="0.25">
      <c r="A9647" s="1402"/>
      <c r="B9647" s="1067" t="s">
        <v>7405</v>
      </c>
      <c r="C9647" s="702" t="s">
        <v>7408</v>
      </c>
      <c r="D9647" s="899" t="s">
        <v>215</v>
      </c>
      <c r="E9647" s="702" t="s">
        <v>1296</v>
      </c>
      <c r="F9647" s="899" t="s">
        <v>1214</v>
      </c>
      <c r="G9647" s="899" t="s">
        <v>53</v>
      </c>
      <c r="H9647" s="899" t="s">
        <v>201</v>
      </c>
      <c r="I9647" s="899" t="s">
        <v>268</v>
      </c>
      <c r="J9647" s="1074" t="s">
        <v>12670</v>
      </c>
      <c r="K9647" s="1074" t="s">
        <v>12671</v>
      </c>
      <c r="L9647" s="1068">
        <v>82145.86</v>
      </c>
    </row>
    <row r="9648" spans="1:12" s="651" customFormat="1" ht="21.95" customHeight="1" x14ac:dyDescent="0.25">
      <c r="A9648" s="1402"/>
      <c r="B9648" s="1065" t="s">
        <v>7405</v>
      </c>
      <c r="C9648" s="903" t="s">
        <v>7408</v>
      </c>
      <c r="D9648" s="900" t="s">
        <v>215</v>
      </c>
      <c r="E9648" s="903" t="s">
        <v>1296</v>
      </c>
      <c r="F9648" s="900" t="s">
        <v>1214</v>
      </c>
      <c r="G9648" s="900" t="s">
        <v>53</v>
      </c>
      <c r="H9648" s="900" t="s">
        <v>201</v>
      </c>
      <c r="I9648" s="900" t="s">
        <v>268</v>
      </c>
      <c r="J9648" s="1073" t="s">
        <v>12670</v>
      </c>
      <c r="K9648" s="1073" t="s">
        <v>12672</v>
      </c>
      <c r="L9648" s="1066">
        <v>70351.25</v>
      </c>
    </row>
    <row r="9649" spans="1:12" s="651" customFormat="1" ht="21.95" customHeight="1" x14ac:dyDescent="0.25">
      <c r="A9649" s="1402"/>
      <c r="B9649" s="1067" t="s">
        <v>7405</v>
      </c>
      <c r="C9649" s="702" t="s">
        <v>7409</v>
      </c>
      <c r="D9649" s="899" t="s">
        <v>215</v>
      </c>
      <c r="E9649" s="702" t="s">
        <v>1297</v>
      </c>
      <c r="F9649" s="899" t="s">
        <v>1214</v>
      </c>
      <c r="G9649" s="899" t="s">
        <v>53</v>
      </c>
      <c r="H9649" s="899" t="s">
        <v>201</v>
      </c>
      <c r="I9649" s="899" t="s">
        <v>267</v>
      </c>
      <c r="J9649" s="1074" t="s">
        <v>12659</v>
      </c>
      <c r="K9649" s="1074" t="s">
        <v>12660</v>
      </c>
      <c r="L9649" s="1068">
        <v>193247.83</v>
      </c>
    </row>
    <row r="9650" spans="1:12" s="651" customFormat="1" ht="21.95" customHeight="1" x14ac:dyDescent="0.25">
      <c r="A9650" s="1402"/>
      <c r="B9650" s="1065" t="s">
        <v>7405</v>
      </c>
      <c r="C9650" s="903" t="s">
        <v>7410</v>
      </c>
      <c r="D9650" s="900" t="s">
        <v>215</v>
      </c>
      <c r="E9650" s="903" t="s">
        <v>1298</v>
      </c>
      <c r="F9650" s="900" t="s">
        <v>1214</v>
      </c>
      <c r="G9650" s="900" t="s">
        <v>53</v>
      </c>
      <c r="H9650" s="900" t="s">
        <v>201</v>
      </c>
      <c r="I9650" s="900" t="s">
        <v>267</v>
      </c>
      <c r="J9650" s="1073" t="s">
        <v>12659</v>
      </c>
      <c r="K9650" s="1073" t="s">
        <v>12660</v>
      </c>
      <c r="L9650" s="1066">
        <v>372638.7</v>
      </c>
    </row>
    <row r="9651" spans="1:12" s="651" customFormat="1" ht="21.95" customHeight="1" x14ac:dyDescent="0.25">
      <c r="A9651" s="1402"/>
      <c r="B9651" s="1067" t="s">
        <v>7405</v>
      </c>
      <c r="C9651" s="702" t="s">
        <v>7410</v>
      </c>
      <c r="D9651" s="899" t="s">
        <v>215</v>
      </c>
      <c r="E9651" s="702" t="s">
        <v>1298</v>
      </c>
      <c r="F9651" s="899" t="s">
        <v>1214</v>
      </c>
      <c r="G9651" s="899" t="s">
        <v>53</v>
      </c>
      <c r="H9651" s="899" t="s">
        <v>201</v>
      </c>
      <c r="I9651" s="899" t="s">
        <v>268</v>
      </c>
      <c r="J9651" s="1074" t="s">
        <v>12670</v>
      </c>
      <c r="K9651" s="1074" t="s">
        <v>12671</v>
      </c>
      <c r="L9651" s="1068">
        <v>879673.51</v>
      </c>
    </row>
    <row r="9652" spans="1:12" s="651" customFormat="1" ht="21.95" customHeight="1" x14ac:dyDescent="0.25">
      <c r="A9652" s="1402"/>
      <c r="B9652" s="1065" t="s">
        <v>7405</v>
      </c>
      <c r="C9652" s="903" t="s">
        <v>7410</v>
      </c>
      <c r="D9652" s="900" t="s">
        <v>215</v>
      </c>
      <c r="E9652" s="903" t="s">
        <v>1298</v>
      </c>
      <c r="F9652" s="900" t="s">
        <v>1214</v>
      </c>
      <c r="G9652" s="900" t="s">
        <v>53</v>
      </c>
      <c r="H9652" s="900" t="s">
        <v>201</v>
      </c>
      <c r="I9652" s="900" t="s">
        <v>268</v>
      </c>
      <c r="J9652" s="1073" t="s">
        <v>12670</v>
      </c>
      <c r="K9652" s="1073" t="s">
        <v>12672</v>
      </c>
      <c r="L9652" s="1066">
        <v>753368.86</v>
      </c>
    </row>
    <row r="9653" spans="1:12" s="651" customFormat="1" ht="21.95" customHeight="1" x14ac:dyDescent="0.25">
      <c r="A9653" s="1402"/>
      <c r="B9653" s="1067" t="s">
        <v>7405</v>
      </c>
      <c r="C9653" s="702" t="s">
        <v>7411</v>
      </c>
      <c r="D9653" s="899" t="s">
        <v>224</v>
      </c>
      <c r="E9653" s="702" t="s">
        <v>1294</v>
      </c>
      <c r="F9653" s="899" t="s">
        <v>1214</v>
      </c>
      <c r="G9653" s="899" t="s">
        <v>53</v>
      </c>
      <c r="H9653" s="899" t="s">
        <v>201</v>
      </c>
      <c r="I9653" s="899" t="s">
        <v>267</v>
      </c>
      <c r="J9653" s="1074" t="s">
        <v>12659</v>
      </c>
      <c r="K9653" s="1074" t="s">
        <v>12660</v>
      </c>
      <c r="L9653" s="1068">
        <v>130721.5</v>
      </c>
    </row>
    <row r="9654" spans="1:12" s="651" customFormat="1" ht="21.95" customHeight="1" x14ac:dyDescent="0.25">
      <c r="A9654" s="1402"/>
      <c r="B9654" s="1065" t="s">
        <v>7405</v>
      </c>
      <c r="C9654" s="903" t="s">
        <v>7412</v>
      </c>
      <c r="D9654" s="900" t="s">
        <v>224</v>
      </c>
      <c r="E9654" s="903" t="s">
        <v>1295</v>
      </c>
      <c r="F9654" s="900" t="s">
        <v>1214</v>
      </c>
      <c r="G9654" s="900" t="s">
        <v>53</v>
      </c>
      <c r="H9654" s="900" t="s">
        <v>201</v>
      </c>
      <c r="I9654" s="900" t="s">
        <v>267</v>
      </c>
      <c r="J9654" s="1073" t="s">
        <v>12659</v>
      </c>
      <c r="K9654" s="1073" t="s">
        <v>12660</v>
      </c>
      <c r="L9654" s="1066">
        <v>130721.5</v>
      </c>
    </row>
    <row r="9655" spans="1:12" s="651" customFormat="1" ht="21.95" customHeight="1" x14ac:dyDescent="0.25">
      <c r="A9655" s="1402"/>
      <c r="B9655" s="1067" t="s">
        <v>7405</v>
      </c>
      <c r="C9655" s="702" t="s">
        <v>7412</v>
      </c>
      <c r="D9655" s="899" t="s">
        <v>224</v>
      </c>
      <c r="E9655" s="702" t="s">
        <v>1295</v>
      </c>
      <c r="F9655" s="899" t="s">
        <v>1214</v>
      </c>
      <c r="G9655" s="899" t="s">
        <v>53</v>
      </c>
      <c r="H9655" s="899" t="s">
        <v>201</v>
      </c>
      <c r="I9655" s="899" t="s">
        <v>268</v>
      </c>
      <c r="J9655" s="1074" t="s">
        <v>12670</v>
      </c>
      <c r="K9655" s="1074" t="s">
        <v>12671</v>
      </c>
      <c r="L9655" s="1068">
        <v>308589.09999999998</v>
      </c>
    </row>
    <row r="9656" spans="1:12" s="651" customFormat="1" ht="21.95" customHeight="1" x14ac:dyDescent="0.25">
      <c r="A9656" s="1402"/>
      <c r="B9656" s="1065" t="s">
        <v>7405</v>
      </c>
      <c r="C9656" s="903" t="s">
        <v>7412</v>
      </c>
      <c r="D9656" s="900" t="s">
        <v>224</v>
      </c>
      <c r="E9656" s="903" t="s">
        <v>1295</v>
      </c>
      <c r="F9656" s="900" t="s">
        <v>1214</v>
      </c>
      <c r="G9656" s="900" t="s">
        <v>53</v>
      </c>
      <c r="H9656" s="900" t="s">
        <v>201</v>
      </c>
      <c r="I9656" s="900" t="s">
        <v>268</v>
      </c>
      <c r="J9656" s="1073" t="s">
        <v>12670</v>
      </c>
      <c r="K9656" s="1073" t="s">
        <v>12672</v>
      </c>
      <c r="L9656" s="1066">
        <v>264281.49</v>
      </c>
    </row>
    <row r="9657" spans="1:12" s="651" customFormat="1" ht="21.95" customHeight="1" x14ac:dyDescent="0.25">
      <c r="A9657" s="1402"/>
      <c r="B9657" s="1067" t="s">
        <v>7405</v>
      </c>
      <c r="C9657" s="702" t="s">
        <v>7413</v>
      </c>
      <c r="D9657" s="899" t="s">
        <v>215</v>
      </c>
      <c r="E9657" s="702" t="s">
        <v>1296</v>
      </c>
      <c r="F9657" s="899" t="s">
        <v>1214</v>
      </c>
      <c r="G9657" s="899" t="s">
        <v>53</v>
      </c>
      <c r="H9657" s="899" t="s">
        <v>201</v>
      </c>
      <c r="I9657" s="899" t="s">
        <v>267</v>
      </c>
      <c r="J9657" s="1074" t="s">
        <v>12659</v>
      </c>
      <c r="K9657" s="1074" t="s">
        <v>12660</v>
      </c>
      <c r="L9657" s="1068">
        <v>82044.27</v>
      </c>
    </row>
    <row r="9658" spans="1:12" s="651" customFormat="1" ht="21.95" customHeight="1" x14ac:dyDescent="0.25">
      <c r="A9658" s="1402"/>
      <c r="B9658" s="1065" t="s">
        <v>7405</v>
      </c>
      <c r="C9658" s="903" t="s">
        <v>7414</v>
      </c>
      <c r="D9658" s="900" t="s">
        <v>215</v>
      </c>
      <c r="E9658" s="903" t="s">
        <v>1297</v>
      </c>
      <c r="F9658" s="900" t="s">
        <v>1214</v>
      </c>
      <c r="G9658" s="900" t="s">
        <v>53</v>
      </c>
      <c r="H9658" s="900" t="s">
        <v>201</v>
      </c>
      <c r="I9658" s="900" t="s">
        <v>267</v>
      </c>
      <c r="J9658" s="1073" t="s">
        <v>12659</v>
      </c>
      <c r="K9658" s="1073" t="s">
        <v>12660</v>
      </c>
      <c r="L9658" s="1066">
        <v>82044.27</v>
      </c>
    </row>
    <row r="9659" spans="1:12" s="651" customFormat="1" ht="21.95" customHeight="1" x14ac:dyDescent="0.25">
      <c r="A9659" s="1402"/>
      <c r="B9659" s="1067" t="s">
        <v>7405</v>
      </c>
      <c r="C9659" s="702" t="s">
        <v>7415</v>
      </c>
      <c r="D9659" s="899" t="s">
        <v>215</v>
      </c>
      <c r="E9659" s="702" t="s">
        <v>1298</v>
      </c>
      <c r="F9659" s="899" t="s">
        <v>1214</v>
      </c>
      <c r="G9659" s="899" t="s">
        <v>53</v>
      </c>
      <c r="H9659" s="899" t="s">
        <v>201</v>
      </c>
      <c r="I9659" s="899" t="s">
        <v>267</v>
      </c>
      <c r="J9659" s="1074" t="s">
        <v>12659</v>
      </c>
      <c r="K9659" s="1074" t="s">
        <v>12660</v>
      </c>
      <c r="L9659" s="1068">
        <v>103458.04</v>
      </c>
    </row>
    <row r="9660" spans="1:12" s="651" customFormat="1" ht="21.95" customHeight="1" x14ac:dyDescent="0.25">
      <c r="A9660" s="1402"/>
      <c r="B9660" s="1065" t="s">
        <v>7405</v>
      </c>
      <c r="C9660" s="903" t="s">
        <v>7416</v>
      </c>
      <c r="D9660" s="900" t="s">
        <v>215</v>
      </c>
      <c r="E9660" s="903" t="s">
        <v>1299</v>
      </c>
      <c r="F9660" s="900" t="s">
        <v>1214</v>
      </c>
      <c r="G9660" s="900" t="s">
        <v>53</v>
      </c>
      <c r="H9660" s="900" t="s">
        <v>201</v>
      </c>
      <c r="I9660" s="900" t="s">
        <v>267</v>
      </c>
      <c r="J9660" s="1073" t="s">
        <v>12659</v>
      </c>
      <c r="K9660" s="1073" t="s">
        <v>12660</v>
      </c>
      <c r="L9660" s="1066">
        <v>189980.16</v>
      </c>
    </row>
    <row r="9661" spans="1:12" s="651" customFormat="1" ht="21.95" customHeight="1" x14ac:dyDescent="0.25">
      <c r="A9661" s="1402"/>
      <c r="B9661" s="1067" t="s">
        <v>7405</v>
      </c>
      <c r="C9661" s="702" t="s">
        <v>7417</v>
      </c>
      <c r="D9661" s="899" t="s">
        <v>215</v>
      </c>
      <c r="E9661" s="702" t="s">
        <v>1152</v>
      </c>
      <c r="F9661" s="899" t="s">
        <v>1214</v>
      </c>
      <c r="G9661" s="899" t="s">
        <v>53</v>
      </c>
      <c r="H9661" s="899" t="s">
        <v>201</v>
      </c>
      <c r="I9661" s="899" t="s">
        <v>267</v>
      </c>
      <c r="J9661" s="1074" t="s">
        <v>12659</v>
      </c>
      <c r="K9661" s="1074" t="s">
        <v>12660</v>
      </c>
      <c r="L9661" s="1068">
        <v>189980.16</v>
      </c>
    </row>
    <row r="9662" spans="1:12" s="651" customFormat="1" ht="21.95" customHeight="1" x14ac:dyDescent="0.25">
      <c r="A9662" s="1402"/>
      <c r="B9662" s="1065" t="s">
        <v>7418</v>
      </c>
      <c r="C9662" s="903" t="s">
        <v>7419</v>
      </c>
      <c r="D9662" s="900" t="s">
        <v>215</v>
      </c>
      <c r="E9662" s="903" t="s">
        <v>1300</v>
      </c>
      <c r="F9662" s="900" t="s">
        <v>1301</v>
      </c>
      <c r="G9662" s="900" t="s">
        <v>53</v>
      </c>
      <c r="H9662" s="900" t="s">
        <v>282</v>
      </c>
      <c r="I9662" s="900" t="s">
        <v>1302</v>
      </c>
      <c r="J9662" s="1073" t="s">
        <v>15239</v>
      </c>
      <c r="K9662" s="1073" t="s">
        <v>15194</v>
      </c>
      <c r="L9662" s="1066">
        <v>3981971.32</v>
      </c>
    </row>
    <row r="9663" spans="1:12" s="651" customFormat="1" ht="21.95" customHeight="1" x14ac:dyDescent="0.25">
      <c r="A9663" s="1402"/>
      <c r="B9663" s="1067" t="s">
        <v>7418</v>
      </c>
      <c r="C9663" s="702" t="s">
        <v>7420</v>
      </c>
      <c r="D9663" s="899" t="s">
        <v>215</v>
      </c>
      <c r="E9663" s="702" t="s">
        <v>1239</v>
      </c>
      <c r="F9663" s="899" t="s">
        <v>1237</v>
      </c>
      <c r="G9663" s="899" t="s">
        <v>53</v>
      </c>
      <c r="H9663" s="899" t="s">
        <v>282</v>
      </c>
      <c r="I9663" s="899" t="s">
        <v>1238</v>
      </c>
      <c r="J9663" s="1074" t="s">
        <v>15193</v>
      </c>
      <c r="K9663" s="1074" t="s">
        <v>15194</v>
      </c>
      <c r="L9663" s="1068">
        <v>549423.73</v>
      </c>
    </row>
    <row r="9664" spans="1:12" s="651" customFormat="1" ht="21.95" customHeight="1" x14ac:dyDescent="0.25">
      <c r="A9664" s="1402"/>
      <c r="B9664" s="1065" t="s">
        <v>7418</v>
      </c>
      <c r="C9664" s="903" t="s">
        <v>7421</v>
      </c>
      <c r="D9664" s="900" t="s">
        <v>215</v>
      </c>
      <c r="E9664" s="903" t="s">
        <v>1239</v>
      </c>
      <c r="F9664" s="900" t="s">
        <v>1237</v>
      </c>
      <c r="G9664" s="900" t="s">
        <v>53</v>
      </c>
      <c r="H9664" s="900" t="s">
        <v>282</v>
      </c>
      <c r="I9664" s="900" t="s">
        <v>1238</v>
      </c>
      <c r="J9664" s="1073" t="s">
        <v>15193</v>
      </c>
      <c r="K9664" s="1073" t="s">
        <v>15194</v>
      </c>
      <c r="L9664" s="1066">
        <v>549423.73</v>
      </c>
    </row>
    <row r="9665" spans="1:12" s="651" customFormat="1" ht="21.95" customHeight="1" x14ac:dyDescent="0.25">
      <c r="A9665" s="1402"/>
      <c r="B9665" s="1067" t="s">
        <v>7418</v>
      </c>
      <c r="C9665" s="702" t="s">
        <v>7422</v>
      </c>
      <c r="D9665" s="899" t="s">
        <v>215</v>
      </c>
      <c r="E9665" s="702" t="s">
        <v>1303</v>
      </c>
      <c r="F9665" s="899" t="s">
        <v>1301</v>
      </c>
      <c r="G9665" s="899" t="s">
        <v>53</v>
      </c>
      <c r="H9665" s="899" t="s">
        <v>282</v>
      </c>
      <c r="I9665" s="899" t="s">
        <v>1302</v>
      </c>
      <c r="J9665" s="1074" t="s">
        <v>15239</v>
      </c>
      <c r="K9665" s="1074" t="s">
        <v>15194</v>
      </c>
      <c r="L9665" s="1068">
        <v>637209</v>
      </c>
    </row>
    <row r="9666" spans="1:12" s="651" customFormat="1" ht="21.95" customHeight="1" x14ac:dyDescent="0.25">
      <c r="A9666" s="1402"/>
      <c r="B9666" s="1065" t="s">
        <v>7418</v>
      </c>
      <c r="C9666" s="903" t="s">
        <v>7423</v>
      </c>
      <c r="D9666" s="900" t="s">
        <v>215</v>
      </c>
      <c r="E9666" s="903" t="s">
        <v>1304</v>
      </c>
      <c r="F9666" s="900" t="s">
        <v>1301</v>
      </c>
      <c r="G9666" s="900" t="s">
        <v>53</v>
      </c>
      <c r="H9666" s="900" t="s">
        <v>282</v>
      </c>
      <c r="I9666" s="900" t="s">
        <v>1302</v>
      </c>
      <c r="J9666" s="1073" t="s">
        <v>15239</v>
      </c>
      <c r="K9666" s="1073" t="s">
        <v>15194</v>
      </c>
      <c r="L9666" s="1066">
        <v>637209</v>
      </c>
    </row>
    <row r="9667" spans="1:12" s="651" customFormat="1" ht="21.95" customHeight="1" x14ac:dyDescent="0.25">
      <c r="A9667" s="1402"/>
      <c r="B9667" s="1067" t="s">
        <v>7418</v>
      </c>
      <c r="C9667" s="702" t="s">
        <v>7424</v>
      </c>
      <c r="D9667" s="899" t="s">
        <v>215</v>
      </c>
      <c r="E9667" s="702" t="s">
        <v>1239</v>
      </c>
      <c r="F9667" s="899" t="s">
        <v>1237</v>
      </c>
      <c r="G9667" s="899" t="s">
        <v>53</v>
      </c>
      <c r="H9667" s="899" t="s">
        <v>282</v>
      </c>
      <c r="I9667" s="899" t="s">
        <v>1238</v>
      </c>
      <c r="J9667" s="1074" t="s">
        <v>15193</v>
      </c>
      <c r="K9667" s="1074" t="s">
        <v>15194</v>
      </c>
      <c r="L9667" s="1068">
        <v>487871.84</v>
      </c>
    </row>
    <row r="9668" spans="1:12" s="651" customFormat="1" ht="21.95" customHeight="1" x14ac:dyDescent="0.25">
      <c r="A9668" s="1402"/>
      <c r="B9668" s="1065" t="s">
        <v>7418</v>
      </c>
      <c r="C9668" s="903" t="s">
        <v>7425</v>
      </c>
      <c r="D9668" s="900" t="s">
        <v>215</v>
      </c>
      <c r="E9668" s="903" t="s">
        <v>1239</v>
      </c>
      <c r="F9668" s="900" t="s">
        <v>1237</v>
      </c>
      <c r="G9668" s="900" t="s">
        <v>53</v>
      </c>
      <c r="H9668" s="900" t="s">
        <v>282</v>
      </c>
      <c r="I9668" s="900" t="s">
        <v>1238</v>
      </c>
      <c r="J9668" s="1073" t="s">
        <v>15193</v>
      </c>
      <c r="K9668" s="1073" t="s">
        <v>15194</v>
      </c>
      <c r="L9668" s="1066">
        <v>487871.84</v>
      </c>
    </row>
    <row r="9669" spans="1:12" s="651" customFormat="1" ht="21.95" customHeight="1" x14ac:dyDescent="0.25">
      <c r="A9669" s="1402"/>
      <c r="B9669" s="1067" t="s">
        <v>7418</v>
      </c>
      <c r="C9669" s="702" t="s">
        <v>7426</v>
      </c>
      <c r="D9669" s="899" t="s">
        <v>215</v>
      </c>
      <c r="E9669" s="702" t="s">
        <v>1303</v>
      </c>
      <c r="F9669" s="899" t="s">
        <v>1301</v>
      </c>
      <c r="G9669" s="899" t="s">
        <v>53</v>
      </c>
      <c r="H9669" s="899" t="s">
        <v>282</v>
      </c>
      <c r="I9669" s="899" t="s">
        <v>1302</v>
      </c>
      <c r="J9669" s="1074" t="s">
        <v>15239</v>
      </c>
      <c r="K9669" s="1074" t="s">
        <v>15194</v>
      </c>
      <c r="L9669" s="1068">
        <v>267032.21000000002</v>
      </c>
    </row>
    <row r="9670" spans="1:12" s="651" customFormat="1" ht="21.95" customHeight="1" x14ac:dyDescent="0.25">
      <c r="A9670" s="1402"/>
      <c r="B9670" s="1065" t="s">
        <v>7418</v>
      </c>
      <c r="C9670" s="903" t="s">
        <v>7427</v>
      </c>
      <c r="D9670" s="900" t="s">
        <v>215</v>
      </c>
      <c r="E9670" s="903" t="s">
        <v>1304</v>
      </c>
      <c r="F9670" s="900" t="s">
        <v>1301</v>
      </c>
      <c r="G9670" s="900" t="s">
        <v>53</v>
      </c>
      <c r="H9670" s="900" t="s">
        <v>282</v>
      </c>
      <c r="I9670" s="900" t="s">
        <v>1302</v>
      </c>
      <c r="J9670" s="1073" t="s">
        <v>15239</v>
      </c>
      <c r="K9670" s="1073" t="s">
        <v>15194</v>
      </c>
      <c r="L9670" s="1066">
        <v>267032.21000000002</v>
      </c>
    </row>
    <row r="9671" spans="1:12" s="651" customFormat="1" ht="21.95" customHeight="1" x14ac:dyDescent="0.25">
      <c r="A9671" s="1402"/>
      <c r="B9671" s="1067" t="s">
        <v>7418</v>
      </c>
      <c r="C9671" s="702" t="s">
        <v>7428</v>
      </c>
      <c r="D9671" s="899" t="s">
        <v>215</v>
      </c>
      <c r="E9671" s="702" t="s">
        <v>1303</v>
      </c>
      <c r="F9671" s="899" t="s">
        <v>1301</v>
      </c>
      <c r="G9671" s="899" t="s">
        <v>53</v>
      </c>
      <c r="H9671" s="899" t="s">
        <v>282</v>
      </c>
      <c r="I9671" s="899" t="s">
        <v>1302</v>
      </c>
      <c r="J9671" s="1074" t="s">
        <v>15239</v>
      </c>
      <c r="K9671" s="1074" t="s">
        <v>15194</v>
      </c>
      <c r="L9671" s="1068">
        <v>232597.89</v>
      </c>
    </row>
    <row r="9672" spans="1:12" s="651" customFormat="1" ht="21.95" customHeight="1" x14ac:dyDescent="0.25">
      <c r="A9672" s="1402"/>
      <c r="B9672" s="1065" t="s">
        <v>7418</v>
      </c>
      <c r="C9672" s="903" t="s">
        <v>7429</v>
      </c>
      <c r="D9672" s="900" t="s">
        <v>215</v>
      </c>
      <c r="E9672" s="903" t="s">
        <v>1303</v>
      </c>
      <c r="F9672" s="900" t="s">
        <v>1301</v>
      </c>
      <c r="G9672" s="900" t="s">
        <v>53</v>
      </c>
      <c r="H9672" s="900" t="s">
        <v>282</v>
      </c>
      <c r="I9672" s="900" t="s">
        <v>1302</v>
      </c>
      <c r="J9672" s="1073" t="s">
        <v>15239</v>
      </c>
      <c r="K9672" s="1073" t="s">
        <v>15194</v>
      </c>
      <c r="L9672" s="1066">
        <v>232597.89</v>
      </c>
    </row>
    <row r="9673" spans="1:12" s="651" customFormat="1" ht="21.95" customHeight="1" x14ac:dyDescent="0.25">
      <c r="A9673" s="1402"/>
      <c r="B9673" s="1067" t="s">
        <v>7418</v>
      </c>
      <c r="C9673" s="702" t="s">
        <v>7430</v>
      </c>
      <c r="D9673" s="899" t="s">
        <v>215</v>
      </c>
      <c r="E9673" s="702" t="s">
        <v>1304</v>
      </c>
      <c r="F9673" s="899" t="s">
        <v>1301</v>
      </c>
      <c r="G9673" s="899" t="s">
        <v>53</v>
      </c>
      <c r="H9673" s="899" t="s">
        <v>282</v>
      </c>
      <c r="I9673" s="899" t="s">
        <v>1302</v>
      </c>
      <c r="J9673" s="1074" t="s">
        <v>15239</v>
      </c>
      <c r="K9673" s="1074" t="s">
        <v>15194</v>
      </c>
      <c r="L9673" s="1068">
        <v>232597.89</v>
      </c>
    </row>
    <row r="9674" spans="1:12" s="651" customFormat="1" ht="21.95" customHeight="1" x14ac:dyDescent="0.25">
      <c r="A9674" s="1402"/>
      <c r="B9674" s="1065" t="s">
        <v>7418</v>
      </c>
      <c r="C9674" s="903" t="s">
        <v>7431</v>
      </c>
      <c r="D9674" s="900" t="s">
        <v>215</v>
      </c>
      <c r="E9674" s="903" t="s">
        <v>1304</v>
      </c>
      <c r="F9674" s="900" t="s">
        <v>1301</v>
      </c>
      <c r="G9674" s="900" t="s">
        <v>53</v>
      </c>
      <c r="H9674" s="900" t="s">
        <v>282</v>
      </c>
      <c r="I9674" s="900" t="s">
        <v>1302</v>
      </c>
      <c r="J9674" s="1073" t="s">
        <v>15239</v>
      </c>
      <c r="K9674" s="1073" t="s">
        <v>15194</v>
      </c>
      <c r="L9674" s="1066">
        <v>232597.89</v>
      </c>
    </row>
    <row r="9675" spans="1:12" s="651" customFormat="1" ht="21.95" customHeight="1" x14ac:dyDescent="0.25">
      <c r="A9675" s="1402"/>
      <c r="B9675" s="1067" t="s">
        <v>7418</v>
      </c>
      <c r="C9675" s="702" t="s">
        <v>7432</v>
      </c>
      <c r="D9675" s="899" t="s">
        <v>215</v>
      </c>
      <c r="E9675" s="702" t="s">
        <v>1239</v>
      </c>
      <c r="F9675" s="899" t="s">
        <v>1237</v>
      </c>
      <c r="G9675" s="899" t="s">
        <v>53</v>
      </c>
      <c r="H9675" s="899" t="s">
        <v>282</v>
      </c>
      <c r="I9675" s="899" t="s">
        <v>1238</v>
      </c>
      <c r="J9675" s="1074" t="s">
        <v>15193</v>
      </c>
      <c r="K9675" s="1074" t="s">
        <v>15194</v>
      </c>
      <c r="L9675" s="1068">
        <v>211693.88</v>
      </c>
    </row>
    <row r="9676" spans="1:12" s="651" customFormat="1" ht="21.95" customHeight="1" x14ac:dyDescent="0.25">
      <c r="A9676" s="1402"/>
      <c r="B9676" s="1065" t="s">
        <v>7418</v>
      </c>
      <c r="C9676" s="903" t="s">
        <v>7433</v>
      </c>
      <c r="D9676" s="900" t="s">
        <v>215</v>
      </c>
      <c r="E9676" s="903" t="s">
        <v>1239</v>
      </c>
      <c r="F9676" s="900" t="s">
        <v>1237</v>
      </c>
      <c r="G9676" s="900" t="s">
        <v>53</v>
      </c>
      <c r="H9676" s="900" t="s">
        <v>282</v>
      </c>
      <c r="I9676" s="900" t="s">
        <v>1238</v>
      </c>
      <c r="J9676" s="1073" t="s">
        <v>15193</v>
      </c>
      <c r="K9676" s="1073" t="s">
        <v>15194</v>
      </c>
      <c r="L9676" s="1066">
        <v>211693.88</v>
      </c>
    </row>
    <row r="9677" spans="1:12" s="651" customFormat="1" ht="21.95" customHeight="1" x14ac:dyDescent="0.25">
      <c r="A9677" s="1402"/>
      <c r="B9677" s="1067" t="s">
        <v>7418</v>
      </c>
      <c r="C9677" s="702" t="s">
        <v>7434</v>
      </c>
      <c r="D9677" s="899" t="s">
        <v>215</v>
      </c>
      <c r="E9677" s="702" t="s">
        <v>1300</v>
      </c>
      <c r="F9677" s="899" t="s">
        <v>1301</v>
      </c>
      <c r="G9677" s="899" t="s">
        <v>53</v>
      </c>
      <c r="H9677" s="899" t="s">
        <v>282</v>
      </c>
      <c r="I9677" s="899" t="s">
        <v>1302</v>
      </c>
      <c r="J9677" s="1074" t="s">
        <v>15239</v>
      </c>
      <c r="K9677" s="1074" t="s">
        <v>15194</v>
      </c>
      <c r="L9677" s="1068">
        <v>245517.69</v>
      </c>
    </row>
    <row r="9678" spans="1:12" s="651" customFormat="1" ht="21.95" customHeight="1" x14ac:dyDescent="0.25">
      <c r="A9678" s="1402"/>
      <c r="B9678" s="1065" t="s">
        <v>7418</v>
      </c>
      <c r="C9678" s="903" t="s">
        <v>7435</v>
      </c>
      <c r="D9678" s="900" t="s">
        <v>215</v>
      </c>
      <c r="E9678" s="903" t="s">
        <v>1300</v>
      </c>
      <c r="F9678" s="900" t="s">
        <v>1301</v>
      </c>
      <c r="G9678" s="900" t="s">
        <v>53</v>
      </c>
      <c r="H9678" s="900" t="s">
        <v>282</v>
      </c>
      <c r="I9678" s="900" t="s">
        <v>1302</v>
      </c>
      <c r="J9678" s="1073" t="s">
        <v>15239</v>
      </c>
      <c r="K9678" s="1073" t="s">
        <v>15194</v>
      </c>
      <c r="L9678" s="1066">
        <v>147654.24</v>
      </c>
    </row>
    <row r="9679" spans="1:12" s="651" customFormat="1" ht="21.95" customHeight="1" x14ac:dyDescent="0.25">
      <c r="A9679" s="1402"/>
      <c r="B9679" s="1067" t="s">
        <v>7418</v>
      </c>
      <c r="C9679" s="702" t="s">
        <v>7436</v>
      </c>
      <c r="D9679" s="899" t="s">
        <v>215</v>
      </c>
      <c r="E9679" s="702" t="s">
        <v>1305</v>
      </c>
      <c r="F9679" s="899" t="s">
        <v>1301</v>
      </c>
      <c r="G9679" s="899" t="s">
        <v>53</v>
      </c>
      <c r="H9679" s="899" t="s">
        <v>282</v>
      </c>
      <c r="I9679" s="899" t="s">
        <v>1302</v>
      </c>
      <c r="J9679" s="1074" t="s">
        <v>15239</v>
      </c>
      <c r="K9679" s="1074" t="s">
        <v>15194</v>
      </c>
      <c r="L9679" s="1068">
        <v>307713.63</v>
      </c>
    </row>
    <row r="9680" spans="1:12" s="651" customFormat="1" ht="21.95" customHeight="1" x14ac:dyDescent="0.25">
      <c r="A9680" s="1402"/>
      <c r="B9680" s="1065" t="s">
        <v>7418</v>
      </c>
      <c r="C9680" s="903" t="s">
        <v>7437</v>
      </c>
      <c r="D9680" s="900" t="s">
        <v>215</v>
      </c>
      <c r="E9680" s="903" t="s">
        <v>1306</v>
      </c>
      <c r="F9680" s="900" t="s">
        <v>1301</v>
      </c>
      <c r="G9680" s="900" t="s">
        <v>53</v>
      </c>
      <c r="H9680" s="900" t="s">
        <v>282</v>
      </c>
      <c r="I9680" s="900" t="s">
        <v>1302</v>
      </c>
      <c r="J9680" s="1073" t="s">
        <v>15239</v>
      </c>
      <c r="K9680" s="1073" t="s">
        <v>15194</v>
      </c>
      <c r="L9680" s="1066">
        <v>307713.63</v>
      </c>
    </row>
    <row r="9681" spans="1:12" s="651" customFormat="1" ht="21.95" customHeight="1" x14ac:dyDescent="0.25">
      <c r="A9681" s="1402"/>
      <c r="B9681" s="1067" t="s">
        <v>7418</v>
      </c>
      <c r="C9681" s="702" t="s">
        <v>7438</v>
      </c>
      <c r="D9681" s="899" t="s">
        <v>215</v>
      </c>
      <c r="E9681" s="702" t="s">
        <v>1239</v>
      </c>
      <c r="F9681" s="899" t="s">
        <v>1237</v>
      </c>
      <c r="G9681" s="899" t="s">
        <v>53</v>
      </c>
      <c r="H9681" s="899" t="s">
        <v>282</v>
      </c>
      <c r="I9681" s="899" t="s">
        <v>1238</v>
      </c>
      <c r="J9681" s="1074" t="s">
        <v>15193</v>
      </c>
      <c r="K9681" s="1074" t="s">
        <v>15194</v>
      </c>
      <c r="L9681" s="1068">
        <v>46571574.770000003</v>
      </c>
    </row>
    <row r="9682" spans="1:12" s="651" customFormat="1" ht="21.95" customHeight="1" x14ac:dyDescent="0.25">
      <c r="A9682" s="1402"/>
      <c r="B9682" s="1065" t="s">
        <v>7418</v>
      </c>
      <c r="C9682" s="903" t="s">
        <v>7439</v>
      </c>
      <c r="D9682" s="900" t="s">
        <v>215</v>
      </c>
      <c r="E9682" s="903" t="s">
        <v>1239</v>
      </c>
      <c r="F9682" s="900" t="s">
        <v>1237</v>
      </c>
      <c r="G9682" s="900" t="s">
        <v>53</v>
      </c>
      <c r="H9682" s="900" t="s">
        <v>282</v>
      </c>
      <c r="I9682" s="900" t="s">
        <v>1238</v>
      </c>
      <c r="J9682" s="1073" t="s">
        <v>15193</v>
      </c>
      <c r="K9682" s="1073" t="s">
        <v>15194</v>
      </c>
      <c r="L9682" s="1066">
        <v>46571574.770000003</v>
      </c>
    </row>
    <row r="9683" spans="1:12" s="651" customFormat="1" ht="21.95" customHeight="1" x14ac:dyDescent="0.25">
      <c r="A9683" s="1402"/>
      <c r="B9683" s="1067" t="s">
        <v>7418</v>
      </c>
      <c r="C9683" s="702" t="s">
        <v>7440</v>
      </c>
      <c r="D9683" s="899" t="s">
        <v>215</v>
      </c>
      <c r="E9683" s="702" t="s">
        <v>1303</v>
      </c>
      <c r="F9683" s="899" t="s">
        <v>1301</v>
      </c>
      <c r="G9683" s="899" t="s">
        <v>53</v>
      </c>
      <c r="H9683" s="899" t="s">
        <v>282</v>
      </c>
      <c r="I9683" s="899" t="s">
        <v>1302</v>
      </c>
      <c r="J9683" s="1074" t="s">
        <v>15239</v>
      </c>
      <c r="K9683" s="1074" t="s">
        <v>15194</v>
      </c>
      <c r="L9683" s="1068">
        <v>26093094.260000002</v>
      </c>
    </row>
    <row r="9684" spans="1:12" s="651" customFormat="1" ht="21.95" customHeight="1" x14ac:dyDescent="0.25">
      <c r="A9684" s="1402"/>
      <c r="B9684" s="1065" t="s">
        <v>7418</v>
      </c>
      <c r="C9684" s="903" t="s">
        <v>7441</v>
      </c>
      <c r="D9684" s="900" t="s">
        <v>215</v>
      </c>
      <c r="E9684" s="903" t="s">
        <v>1304</v>
      </c>
      <c r="F9684" s="900" t="s">
        <v>1301</v>
      </c>
      <c r="G9684" s="900" t="s">
        <v>53</v>
      </c>
      <c r="H9684" s="900" t="s">
        <v>282</v>
      </c>
      <c r="I9684" s="900" t="s">
        <v>1302</v>
      </c>
      <c r="J9684" s="1073" t="s">
        <v>15239</v>
      </c>
      <c r="K9684" s="1073" t="s">
        <v>15194</v>
      </c>
      <c r="L9684" s="1066">
        <v>26093094.260000002</v>
      </c>
    </row>
    <row r="9685" spans="1:12" s="651" customFormat="1" ht="21.95" customHeight="1" x14ac:dyDescent="0.25">
      <c r="A9685" s="1402"/>
      <c r="B9685" s="1067" t="s">
        <v>7418</v>
      </c>
      <c r="C9685" s="702" t="s">
        <v>7442</v>
      </c>
      <c r="D9685" s="899" t="s">
        <v>215</v>
      </c>
      <c r="E9685" s="702" t="s">
        <v>1304</v>
      </c>
      <c r="F9685" s="899" t="s">
        <v>1301</v>
      </c>
      <c r="G9685" s="899" t="s">
        <v>53</v>
      </c>
      <c r="H9685" s="899" t="s">
        <v>282</v>
      </c>
      <c r="I9685" s="899" t="s">
        <v>1302</v>
      </c>
      <c r="J9685" s="1074" t="s">
        <v>15239</v>
      </c>
      <c r="K9685" s="1074" t="s">
        <v>15194</v>
      </c>
      <c r="L9685" s="1068">
        <v>2312893.5099999998</v>
      </c>
    </row>
    <row r="9686" spans="1:12" s="651" customFormat="1" ht="21.95" customHeight="1" x14ac:dyDescent="0.25">
      <c r="A9686" s="1402"/>
      <c r="B9686" s="1065" t="s">
        <v>7418</v>
      </c>
      <c r="C9686" s="903" t="s">
        <v>7443</v>
      </c>
      <c r="D9686" s="900" t="s">
        <v>215</v>
      </c>
      <c r="E9686" s="903" t="s">
        <v>1239</v>
      </c>
      <c r="F9686" s="900" t="s">
        <v>1237</v>
      </c>
      <c r="G9686" s="900" t="s">
        <v>53</v>
      </c>
      <c r="H9686" s="900" t="s">
        <v>282</v>
      </c>
      <c r="I9686" s="900" t="s">
        <v>1238</v>
      </c>
      <c r="J9686" s="1073" t="s">
        <v>15193</v>
      </c>
      <c r="K9686" s="1073" t="s">
        <v>15194</v>
      </c>
      <c r="L9686" s="1066">
        <v>14750643.26</v>
      </c>
    </row>
    <row r="9687" spans="1:12" s="651" customFormat="1" ht="21.95" customHeight="1" x14ac:dyDescent="0.25">
      <c r="A9687" s="1402"/>
      <c r="B9687" s="1067" t="s">
        <v>7418</v>
      </c>
      <c r="C9687" s="702" t="s">
        <v>7444</v>
      </c>
      <c r="D9687" s="899" t="s">
        <v>215</v>
      </c>
      <c r="E9687" s="702" t="s">
        <v>1303</v>
      </c>
      <c r="F9687" s="899" t="s">
        <v>1301</v>
      </c>
      <c r="G9687" s="899" t="s">
        <v>53</v>
      </c>
      <c r="H9687" s="899" t="s">
        <v>282</v>
      </c>
      <c r="I9687" s="899" t="s">
        <v>1302</v>
      </c>
      <c r="J9687" s="1074" t="s">
        <v>15239</v>
      </c>
      <c r="K9687" s="1074" t="s">
        <v>15194</v>
      </c>
      <c r="L9687" s="1068">
        <v>4625787.0199999996</v>
      </c>
    </row>
    <row r="9688" spans="1:12" s="651" customFormat="1" ht="21.95" customHeight="1" x14ac:dyDescent="0.25">
      <c r="A9688" s="1402"/>
      <c r="B9688" s="1065" t="s">
        <v>7418</v>
      </c>
      <c r="C9688" s="903" t="s">
        <v>7445</v>
      </c>
      <c r="D9688" s="900" t="s">
        <v>215</v>
      </c>
      <c r="E9688" s="903" t="s">
        <v>1239</v>
      </c>
      <c r="F9688" s="900" t="s">
        <v>1237</v>
      </c>
      <c r="G9688" s="900" t="s">
        <v>53</v>
      </c>
      <c r="H9688" s="900" t="s">
        <v>282</v>
      </c>
      <c r="I9688" s="900" t="s">
        <v>1238</v>
      </c>
      <c r="J9688" s="1073" t="s">
        <v>15193</v>
      </c>
      <c r="K9688" s="1073" t="s">
        <v>15194</v>
      </c>
      <c r="L9688" s="1066">
        <v>14750643.26</v>
      </c>
    </row>
    <row r="9689" spans="1:12" s="651" customFormat="1" ht="21.95" customHeight="1" x14ac:dyDescent="0.25">
      <c r="A9689" s="1402"/>
      <c r="B9689" s="1067" t="s">
        <v>7418</v>
      </c>
      <c r="C9689" s="702" t="s">
        <v>7446</v>
      </c>
      <c r="D9689" s="899" t="s">
        <v>215</v>
      </c>
      <c r="E9689" s="702" t="s">
        <v>1303</v>
      </c>
      <c r="F9689" s="899" t="s">
        <v>1301</v>
      </c>
      <c r="G9689" s="899" t="s">
        <v>53</v>
      </c>
      <c r="H9689" s="899" t="s">
        <v>282</v>
      </c>
      <c r="I9689" s="899" t="s">
        <v>1302</v>
      </c>
      <c r="J9689" s="1074" t="s">
        <v>15239</v>
      </c>
      <c r="K9689" s="1074" t="s">
        <v>15194</v>
      </c>
      <c r="L9689" s="1068">
        <v>1734671.12</v>
      </c>
    </row>
    <row r="9690" spans="1:12" s="651" customFormat="1" ht="21.95" customHeight="1" x14ac:dyDescent="0.25">
      <c r="A9690" s="1402"/>
      <c r="B9690" s="1065" t="s">
        <v>7418</v>
      </c>
      <c r="C9690" s="903" t="s">
        <v>7447</v>
      </c>
      <c r="D9690" s="900" t="s">
        <v>215</v>
      </c>
      <c r="E9690" s="903" t="s">
        <v>1303</v>
      </c>
      <c r="F9690" s="900" t="s">
        <v>1301</v>
      </c>
      <c r="G9690" s="900" t="s">
        <v>53</v>
      </c>
      <c r="H9690" s="900" t="s">
        <v>282</v>
      </c>
      <c r="I9690" s="900" t="s">
        <v>1302</v>
      </c>
      <c r="J9690" s="1073" t="s">
        <v>15239</v>
      </c>
      <c r="K9690" s="1073" t="s">
        <v>15194</v>
      </c>
      <c r="L9690" s="1066">
        <v>1734671.12</v>
      </c>
    </row>
    <row r="9691" spans="1:12" s="651" customFormat="1" ht="21.95" customHeight="1" x14ac:dyDescent="0.25">
      <c r="A9691" s="1402"/>
      <c r="B9691" s="1067" t="s">
        <v>7418</v>
      </c>
      <c r="C9691" s="702" t="s">
        <v>7448</v>
      </c>
      <c r="D9691" s="899" t="s">
        <v>215</v>
      </c>
      <c r="E9691" s="702" t="s">
        <v>1304</v>
      </c>
      <c r="F9691" s="899" t="s">
        <v>1301</v>
      </c>
      <c r="G9691" s="899" t="s">
        <v>53</v>
      </c>
      <c r="H9691" s="899" t="s">
        <v>282</v>
      </c>
      <c r="I9691" s="899" t="s">
        <v>1302</v>
      </c>
      <c r="J9691" s="1074" t="s">
        <v>15239</v>
      </c>
      <c r="K9691" s="1074" t="s">
        <v>15194</v>
      </c>
      <c r="L9691" s="1068">
        <v>1734671.12</v>
      </c>
    </row>
    <row r="9692" spans="1:12" s="651" customFormat="1" ht="21.95" customHeight="1" x14ac:dyDescent="0.25">
      <c r="A9692" s="1402"/>
      <c r="B9692" s="1065" t="s">
        <v>7418</v>
      </c>
      <c r="C9692" s="903" t="s">
        <v>7449</v>
      </c>
      <c r="D9692" s="900" t="s">
        <v>215</v>
      </c>
      <c r="E9692" s="903" t="s">
        <v>1304</v>
      </c>
      <c r="F9692" s="900" t="s">
        <v>1301</v>
      </c>
      <c r="G9692" s="900" t="s">
        <v>53</v>
      </c>
      <c r="H9692" s="900" t="s">
        <v>282</v>
      </c>
      <c r="I9692" s="900" t="s">
        <v>1302</v>
      </c>
      <c r="J9692" s="1073" t="s">
        <v>15239</v>
      </c>
      <c r="K9692" s="1073" t="s">
        <v>15194</v>
      </c>
      <c r="L9692" s="1066">
        <v>1734671.12</v>
      </c>
    </row>
    <row r="9693" spans="1:12" s="651" customFormat="1" ht="21.95" customHeight="1" x14ac:dyDescent="0.25">
      <c r="A9693" s="1402"/>
      <c r="B9693" s="1067" t="s">
        <v>7450</v>
      </c>
      <c r="C9693" s="702" t="s">
        <v>7451</v>
      </c>
      <c r="D9693" s="899" t="s">
        <v>215</v>
      </c>
      <c r="E9693" s="702" t="s">
        <v>1307</v>
      </c>
      <c r="F9693" s="899" t="s">
        <v>1214</v>
      </c>
      <c r="G9693" s="899" t="s">
        <v>53</v>
      </c>
      <c r="H9693" s="899" t="s">
        <v>201</v>
      </c>
      <c r="I9693" s="899" t="s">
        <v>267</v>
      </c>
      <c r="J9693" s="1074" t="s">
        <v>12659</v>
      </c>
      <c r="K9693" s="1074" t="s">
        <v>12660</v>
      </c>
      <c r="L9693" s="1068">
        <v>223430.73</v>
      </c>
    </row>
    <row r="9694" spans="1:12" s="651" customFormat="1" ht="21.95" customHeight="1" x14ac:dyDescent="0.25">
      <c r="A9694" s="1402"/>
      <c r="B9694" s="1065" t="s">
        <v>7450</v>
      </c>
      <c r="C9694" s="903" t="s">
        <v>7451</v>
      </c>
      <c r="D9694" s="900" t="s">
        <v>215</v>
      </c>
      <c r="E9694" s="903" t="s">
        <v>1307</v>
      </c>
      <c r="F9694" s="900" t="s">
        <v>1214</v>
      </c>
      <c r="G9694" s="900" t="s">
        <v>53</v>
      </c>
      <c r="H9694" s="900" t="s">
        <v>201</v>
      </c>
      <c r="I9694" s="900" t="s">
        <v>268</v>
      </c>
      <c r="J9694" s="1073" t="s">
        <v>12670</v>
      </c>
      <c r="K9694" s="1073" t="s">
        <v>12671</v>
      </c>
      <c r="L9694" s="1066">
        <v>527444.13</v>
      </c>
    </row>
    <row r="9695" spans="1:12" s="651" customFormat="1" ht="21.95" customHeight="1" x14ac:dyDescent="0.25">
      <c r="A9695" s="1402"/>
      <c r="B9695" s="1067" t="s">
        <v>7450</v>
      </c>
      <c r="C9695" s="702" t="s">
        <v>7451</v>
      </c>
      <c r="D9695" s="899" t="s">
        <v>215</v>
      </c>
      <c r="E9695" s="702" t="s">
        <v>1307</v>
      </c>
      <c r="F9695" s="899" t="s">
        <v>1214</v>
      </c>
      <c r="G9695" s="899" t="s">
        <v>53</v>
      </c>
      <c r="H9695" s="899" t="s">
        <v>201</v>
      </c>
      <c r="I9695" s="899" t="s">
        <v>268</v>
      </c>
      <c r="J9695" s="1074" t="s">
        <v>12670</v>
      </c>
      <c r="K9695" s="1074" t="s">
        <v>12672</v>
      </c>
      <c r="L9695" s="1068">
        <v>451713.03</v>
      </c>
    </row>
    <row r="9696" spans="1:12" s="651" customFormat="1" ht="21.95" customHeight="1" x14ac:dyDescent="0.25">
      <c r="A9696" s="1402"/>
      <c r="B9696" s="1065" t="s">
        <v>7450</v>
      </c>
      <c r="C9696" s="903" t="s">
        <v>7452</v>
      </c>
      <c r="D9696" s="900" t="s">
        <v>215</v>
      </c>
      <c r="E9696" s="903" t="s">
        <v>1308</v>
      </c>
      <c r="F9696" s="900" t="s">
        <v>1214</v>
      </c>
      <c r="G9696" s="900" t="s">
        <v>53</v>
      </c>
      <c r="H9696" s="900" t="s">
        <v>201</v>
      </c>
      <c r="I9696" s="900" t="s">
        <v>267</v>
      </c>
      <c r="J9696" s="1073" t="s">
        <v>12659</v>
      </c>
      <c r="K9696" s="1073" t="s">
        <v>12660</v>
      </c>
      <c r="L9696" s="1066">
        <v>669728.52</v>
      </c>
    </row>
    <row r="9697" spans="1:12" s="651" customFormat="1" ht="21.95" customHeight="1" x14ac:dyDescent="0.25">
      <c r="A9697" s="1402"/>
      <c r="B9697" s="1067" t="s">
        <v>7450</v>
      </c>
      <c r="C9697" s="702" t="s">
        <v>7452</v>
      </c>
      <c r="D9697" s="899" t="s">
        <v>215</v>
      </c>
      <c r="E9697" s="702" t="s">
        <v>1308</v>
      </c>
      <c r="F9697" s="899" t="s">
        <v>1214</v>
      </c>
      <c r="G9697" s="899" t="s">
        <v>53</v>
      </c>
      <c r="H9697" s="899" t="s">
        <v>201</v>
      </c>
      <c r="I9697" s="899" t="s">
        <v>268</v>
      </c>
      <c r="J9697" s="1074" t="s">
        <v>12670</v>
      </c>
      <c r="K9697" s="1074" t="s">
        <v>12671</v>
      </c>
      <c r="L9697" s="1068">
        <v>1581001.73</v>
      </c>
    </row>
    <row r="9698" spans="1:12" s="651" customFormat="1" ht="21.95" customHeight="1" x14ac:dyDescent="0.25">
      <c r="A9698" s="1402"/>
      <c r="B9698" s="1065" t="s">
        <v>7450</v>
      </c>
      <c r="C9698" s="903" t="s">
        <v>7452</v>
      </c>
      <c r="D9698" s="900" t="s">
        <v>215</v>
      </c>
      <c r="E9698" s="903" t="s">
        <v>1308</v>
      </c>
      <c r="F9698" s="900" t="s">
        <v>1214</v>
      </c>
      <c r="G9698" s="900" t="s">
        <v>53</v>
      </c>
      <c r="H9698" s="900" t="s">
        <v>201</v>
      </c>
      <c r="I9698" s="900" t="s">
        <v>268</v>
      </c>
      <c r="J9698" s="1073" t="s">
        <v>12670</v>
      </c>
      <c r="K9698" s="1073" t="s">
        <v>12672</v>
      </c>
      <c r="L9698" s="1066">
        <v>1353999.48</v>
      </c>
    </row>
    <row r="9699" spans="1:12" s="651" customFormat="1" ht="21.95" customHeight="1" x14ac:dyDescent="0.25">
      <c r="A9699" s="1402"/>
      <c r="B9699" s="1067" t="s">
        <v>7450</v>
      </c>
      <c r="C9699" s="702" t="s">
        <v>7453</v>
      </c>
      <c r="D9699" s="899" t="s">
        <v>215</v>
      </c>
      <c r="E9699" s="702" t="s">
        <v>1308</v>
      </c>
      <c r="F9699" s="899" t="s">
        <v>1214</v>
      </c>
      <c r="G9699" s="899" t="s">
        <v>53</v>
      </c>
      <c r="H9699" s="899" t="s">
        <v>201</v>
      </c>
      <c r="I9699" s="899" t="s">
        <v>267</v>
      </c>
      <c r="J9699" s="1074" t="s">
        <v>12659</v>
      </c>
      <c r="K9699" s="1074" t="s">
        <v>12660</v>
      </c>
      <c r="L9699" s="1068">
        <v>669728.52</v>
      </c>
    </row>
    <row r="9700" spans="1:12" s="651" customFormat="1" ht="21.95" customHeight="1" x14ac:dyDescent="0.25">
      <c r="A9700" s="1402"/>
      <c r="B9700" s="1065" t="s">
        <v>7450</v>
      </c>
      <c r="C9700" s="903" t="s">
        <v>7453</v>
      </c>
      <c r="D9700" s="900" t="s">
        <v>215</v>
      </c>
      <c r="E9700" s="903" t="s">
        <v>1308</v>
      </c>
      <c r="F9700" s="900" t="s">
        <v>1214</v>
      </c>
      <c r="G9700" s="900" t="s">
        <v>53</v>
      </c>
      <c r="H9700" s="900" t="s">
        <v>201</v>
      </c>
      <c r="I9700" s="900" t="s">
        <v>268</v>
      </c>
      <c r="J9700" s="1073" t="s">
        <v>12670</v>
      </c>
      <c r="K9700" s="1073" t="s">
        <v>12671</v>
      </c>
      <c r="L9700" s="1066">
        <v>1581001.73</v>
      </c>
    </row>
    <row r="9701" spans="1:12" s="651" customFormat="1" ht="21.95" customHeight="1" x14ac:dyDescent="0.25">
      <c r="A9701" s="1402"/>
      <c r="B9701" s="1067" t="s">
        <v>7450</v>
      </c>
      <c r="C9701" s="702" t="s">
        <v>7453</v>
      </c>
      <c r="D9701" s="899" t="s">
        <v>215</v>
      </c>
      <c r="E9701" s="702" t="s">
        <v>1308</v>
      </c>
      <c r="F9701" s="899" t="s">
        <v>1214</v>
      </c>
      <c r="G9701" s="899" t="s">
        <v>53</v>
      </c>
      <c r="H9701" s="899" t="s">
        <v>201</v>
      </c>
      <c r="I9701" s="899" t="s">
        <v>268</v>
      </c>
      <c r="J9701" s="1074" t="s">
        <v>12670</v>
      </c>
      <c r="K9701" s="1074" t="s">
        <v>12672</v>
      </c>
      <c r="L9701" s="1068">
        <v>1353999.48</v>
      </c>
    </row>
    <row r="9702" spans="1:12" s="651" customFormat="1" ht="21.95" customHeight="1" x14ac:dyDescent="0.25">
      <c r="A9702" s="1402"/>
      <c r="B9702" s="1065" t="s">
        <v>7450</v>
      </c>
      <c r="C9702" s="903" t="s">
        <v>7454</v>
      </c>
      <c r="D9702" s="900" t="s">
        <v>215</v>
      </c>
      <c r="E9702" s="903" t="s">
        <v>1309</v>
      </c>
      <c r="F9702" s="900" t="s">
        <v>1214</v>
      </c>
      <c r="G9702" s="900" t="s">
        <v>53</v>
      </c>
      <c r="H9702" s="900" t="s">
        <v>201</v>
      </c>
      <c r="I9702" s="900" t="s">
        <v>267</v>
      </c>
      <c r="J9702" s="1073" t="s">
        <v>12659</v>
      </c>
      <c r="K9702" s="1073" t="s">
        <v>12660</v>
      </c>
      <c r="L9702" s="1066">
        <v>223430.73</v>
      </c>
    </row>
    <row r="9703" spans="1:12" s="651" customFormat="1" ht="21.95" customHeight="1" x14ac:dyDescent="0.25">
      <c r="A9703" s="1402"/>
      <c r="B9703" s="1067" t="s">
        <v>7450</v>
      </c>
      <c r="C9703" s="702" t="s">
        <v>7454</v>
      </c>
      <c r="D9703" s="899" t="s">
        <v>215</v>
      </c>
      <c r="E9703" s="702" t="s">
        <v>1309</v>
      </c>
      <c r="F9703" s="899" t="s">
        <v>1214</v>
      </c>
      <c r="G9703" s="899" t="s">
        <v>53</v>
      </c>
      <c r="H9703" s="899" t="s">
        <v>201</v>
      </c>
      <c r="I9703" s="899" t="s">
        <v>268</v>
      </c>
      <c r="J9703" s="1074" t="s">
        <v>12670</v>
      </c>
      <c r="K9703" s="1074" t="s">
        <v>12671</v>
      </c>
      <c r="L9703" s="1068">
        <v>527444.13</v>
      </c>
    </row>
    <row r="9704" spans="1:12" s="651" customFormat="1" ht="21.95" customHeight="1" x14ac:dyDescent="0.25">
      <c r="A9704" s="1402"/>
      <c r="B9704" s="1065" t="s">
        <v>7450</v>
      </c>
      <c r="C9704" s="903" t="s">
        <v>7454</v>
      </c>
      <c r="D9704" s="900" t="s">
        <v>215</v>
      </c>
      <c r="E9704" s="903" t="s">
        <v>1309</v>
      </c>
      <c r="F9704" s="900" t="s">
        <v>1214</v>
      </c>
      <c r="G9704" s="900" t="s">
        <v>53</v>
      </c>
      <c r="H9704" s="900" t="s">
        <v>201</v>
      </c>
      <c r="I9704" s="900" t="s">
        <v>268</v>
      </c>
      <c r="J9704" s="1073" t="s">
        <v>12670</v>
      </c>
      <c r="K9704" s="1073" t="s">
        <v>12672</v>
      </c>
      <c r="L9704" s="1066">
        <v>451713.03</v>
      </c>
    </row>
    <row r="9705" spans="1:12" s="651" customFormat="1" ht="21.95" customHeight="1" x14ac:dyDescent="0.25">
      <c r="A9705" s="1402"/>
      <c r="B9705" s="1067" t="s">
        <v>7450</v>
      </c>
      <c r="C9705" s="702" t="s">
        <v>7455</v>
      </c>
      <c r="D9705" s="899" t="s">
        <v>215</v>
      </c>
      <c r="E9705" s="702" t="s">
        <v>1310</v>
      </c>
      <c r="F9705" s="899" t="s">
        <v>1214</v>
      </c>
      <c r="G9705" s="899" t="s">
        <v>53</v>
      </c>
      <c r="H9705" s="899" t="s">
        <v>201</v>
      </c>
      <c r="I9705" s="899" t="s">
        <v>267</v>
      </c>
      <c r="J9705" s="1074" t="s">
        <v>12659</v>
      </c>
      <c r="K9705" s="1074" t="s">
        <v>12660</v>
      </c>
      <c r="L9705" s="1068">
        <v>712119.36</v>
      </c>
    </row>
    <row r="9706" spans="1:12" s="651" customFormat="1" ht="21.95" customHeight="1" x14ac:dyDescent="0.25">
      <c r="A9706" s="1402"/>
      <c r="B9706" s="1065" t="s">
        <v>7450</v>
      </c>
      <c r="C9706" s="903" t="s">
        <v>7455</v>
      </c>
      <c r="D9706" s="900" t="s">
        <v>215</v>
      </c>
      <c r="E9706" s="903" t="s">
        <v>1310</v>
      </c>
      <c r="F9706" s="900" t="s">
        <v>1214</v>
      </c>
      <c r="G9706" s="900" t="s">
        <v>53</v>
      </c>
      <c r="H9706" s="900" t="s">
        <v>201</v>
      </c>
      <c r="I9706" s="900" t="s">
        <v>268</v>
      </c>
      <c r="J9706" s="1073" t="s">
        <v>12670</v>
      </c>
      <c r="K9706" s="1073" t="s">
        <v>12671</v>
      </c>
      <c r="L9706" s="1066">
        <v>1681072.11</v>
      </c>
    </row>
    <row r="9707" spans="1:12" s="651" customFormat="1" ht="21.95" customHeight="1" x14ac:dyDescent="0.25">
      <c r="A9707" s="1402"/>
      <c r="B9707" s="1067" t="s">
        <v>7450</v>
      </c>
      <c r="C9707" s="702" t="s">
        <v>7455</v>
      </c>
      <c r="D9707" s="899" t="s">
        <v>215</v>
      </c>
      <c r="E9707" s="702" t="s">
        <v>1310</v>
      </c>
      <c r="F9707" s="899" t="s">
        <v>1214</v>
      </c>
      <c r="G9707" s="899" t="s">
        <v>53</v>
      </c>
      <c r="H9707" s="899" t="s">
        <v>201</v>
      </c>
      <c r="I9707" s="899" t="s">
        <v>268</v>
      </c>
      <c r="J9707" s="1074" t="s">
        <v>12670</v>
      </c>
      <c r="K9707" s="1074" t="s">
        <v>12672</v>
      </c>
      <c r="L9707" s="1068">
        <v>1439701.63</v>
      </c>
    </row>
    <row r="9708" spans="1:12" s="651" customFormat="1" ht="21.95" customHeight="1" x14ac:dyDescent="0.25">
      <c r="A9708" s="1402"/>
      <c r="B9708" s="1065" t="s">
        <v>7450</v>
      </c>
      <c r="C9708" s="903" t="s">
        <v>7456</v>
      </c>
      <c r="D9708" s="900" t="s">
        <v>215</v>
      </c>
      <c r="E9708" s="903" t="s">
        <v>1311</v>
      </c>
      <c r="F9708" s="900" t="s">
        <v>1214</v>
      </c>
      <c r="G9708" s="900" t="s">
        <v>53</v>
      </c>
      <c r="H9708" s="900" t="s">
        <v>201</v>
      </c>
      <c r="I9708" s="900" t="s">
        <v>267</v>
      </c>
      <c r="J9708" s="1073" t="s">
        <v>12659</v>
      </c>
      <c r="K9708" s="1073" t="s">
        <v>12660</v>
      </c>
      <c r="L9708" s="1066">
        <v>807730.64</v>
      </c>
    </row>
    <row r="9709" spans="1:12" s="651" customFormat="1" ht="21.95" customHeight="1" x14ac:dyDescent="0.25">
      <c r="A9709" s="1402"/>
      <c r="B9709" s="1067" t="s">
        <v>7450</v>
      </c>
      <c r="C9709" s="702" t="s">
        <v>7456</v>
      </c>
      <c r="D9709" s="899" t="s">
        <v>215</v>
      </c>
      <c r="E9709" s="702" t="s">
        <v>1311</v>
      </c>
      <c r="F9709" s="899" t="s">
        <v>1214</v>
      </c>
      <c r="G9709" s="899" t="s">
        <v>53</v>
      </c>
      <c r="H9709" s="899" t="s">
        <v>201</v>
      </c>
      <c r="I9709" s="899" t="s">
        <v>268</v>
      </c>
      <c r="J9709" s="1074" t="s">
        <v>12670</v>
      </c>
      <c r="K9709" s="1074" t="s">
        <v>12671</v>
      </c>
      <c r="L9709" s="1068">
        <v>1906777.91</v>
      </c>
    </row>
    <row r="9710" spans="1:12" s="651" customFormat="1" ht="21.95" customHeight="1" x14ac:dyDescent="0.25">
      <c r="A9710" s="1402"/>
      <c r="B9710" s="1065" t="s">
        <v>7450</v>
      </c>
      <c r="C9710" s="903" t="s">
        <v>7456</v>
      </c>
      <c r="D9710" s="900" t="s">
        <v>215</v>
      </c>
      <c r="E9710" s="903" t="s">
        <v>1311</v>
      </c>
      <c r="F9710" s="900" t="s">
        <v>1214</v>
      </c>
      <c r="G9710" s="900" t="s">
        <v>53</v>
      </c>
      <c r="H9710" s="900" t="s">
        <v>201</v>
      </c>
      <c r="I9710" s="900" t="s">
        <v>268</v>
      </c>
      <c r="J9710" s="1073" t="s">
        <v>12670</v>
      </c>
      <c r="K9710" s="1073" t="s">
        <v>12672</v>
      </c>
      <c r="L9710" s="1066">
        <v>1633000.3</v>
      </c>
    </row>
    <row r="9711" spans="1:12" s="651" customFormat="1" ht="21.95" customHeight="1" x14ac:dyDescent="0.25">
      <c r="A9711" s="1402"/>
      <c r="B9711" s="1067" t="s">
        <v>7450</v>
      </c>
      <c r="C9711" s="702" t="s">
        <v>7457</v>
      </c>
      <c r="D9711" s="899" t="s">
        <v>215</v>
      </c>
      <c r="E9711" s="702" t="s">
        <v>1308</v>
      </c>
      <c r="F9711" s="899" t="s">
        <v>1214</v>
      </c>
      <c r="G9711" s="899" t="s">
        <v>53</v>
      </c>
      <c r="H9711" s="899" t="s">
        <v>201</v>
      </c>
      <c r="I9711" s="899" t="s">
        <v>267</v>
      </c>
      <c r="J9711" s="1074" t="s">
        <v>12659</v>
      </c>
      <c r="K9711" s="1074" t="s">
        <v>12660</v>
      </c>
      <c r="L9711" s="1068">
        <v>224286.49</v>
      </c>
    </row>
    <row r="9712" spans="1:12" s="651" customFormat="1" ht="21.95" customHeight="1" x14ac:dyDescent="0.25">
      <c r="A9712" s="1402"/>
      <c r="B9712" s="1065" t="s">
        <v>7450</v>
      </c>
      <c r="C9712" s="903" t="s">
        <v>7458</v>
      </c>
      <c r="D9712" s="900" t="s">
        <v>215</v>
      </c>
      <c r="E9712" s="903" t="s">
        <v>1308</v>
      </c>
      <c r="F9712" s="900" t="s">
        <v>1214</v>
      </c>
      <c r="G9712" s="900" t="s">
        <v>53</v>
      </c>
      <c r="H9712" s="900" t="s">
        <v>201</v>
      </c>
      <c r="I9712" s="900" t="s">
        <v>267</v>
      </c>
      <c r="J9712" s="1073" t="s">
        <v>12659</v>
      </c>
      <c r="K9712" s="1073" t="s">
        <v>12660</v>
      </c>
      <c r="L9712" s="1066">
        <v>224286.49</v>
      </c>
    </row>
    <row r="9713" spans="1:12" s="651" customFormat="1" ht="21.95" customHeight="1" x14ac:dyDescent="0.25">
      <c r="A9713" s="1402"/>
      <c r="B9713" s="1067" t="s">
        <v>7450</v>
      </c>
      <c r="C9713" s="702" t="s">
        <v>7459</v>
      </c>
      <c r="D9713" s="899" t="s">
        <v>215</v>
      </c>
      <c r="E9713" s="702" t="s">
        <v>1310</v>
      </c>
      <c r="F9713" s="899" t="s">
        <v>1214</v>
      </c>
      <c r="G9713" s="899" t="s">
        <v>53</v>
      </c>
      <c r="H9713" s="899" t="s">
        <v>201</v>
      </c>
      <c r="I9713" s="899" t="s">
        <v>267</v>
      </c>
      <c r="J9713" s="1074" t="s">
        <v>12659</v>
      </c>
      <c r="K9713" s="1074" t="s">
        <v>12660</v>
      </c>
      <c r="L9713" s="1068">
        <v>317113.25</v>
      </c>
    </row>
    <row r="9714" spans="1:12" s="651" customFormat="1" ht="21.95" customHeight="1" x14ac:dyDescent="0.25">
      <c r="A9714" s="1402"/>
      <c r="B9714" s="1065" t="s">
        <v>7450</v>
      </c>
      <c r="C9714" s="903" t="s">
        <v>7460</v>
      </c>
      <c r="D9714" s="900" t="s">
        <v>215</v>
      </c>
      <c r="E9714" s="903" t="s">
        <v>1311</v>
      </c>
      <c r="F9714" s="900" t="s">
        <v>1214</v>
      </c>
      <c r="G9714" s="900" t="s">
        <v>53</v>
      </c>
      <c r="H9714" s="900" t="s">
        <v>201</v>
      </c>
      <c r="I9714" s="900" t="s">
        <v>267</v>
      </c>
      <c r="J9714" s="1073" t="s">
        <v>12659</v>
      </c>
      <c r="K9714" s="1073" t="s">
        <v>12660</v>
      </c>
      <c r="L9714" s="1066">
        <v>392866.7</v>
      </c>
    </row>
    <row r="9715" spans="1:12" s="651" customFormat="1" ht="21.95" customHeight="1" x14ac:dyDescent="0.25">
      <c r="A9715" s="1402"/>
      <c r="B9715" s="1067" t="s">
        <v>7450</v>
      </c>
      <c r="C9715" s="702" t="s">
        <v>7460</v>
      </c>
      <c r="D9715" s="899" t="s">
        <v>215</v>
      </c>
      <c r="E9715" s="702" t="s">
        <v>1311</v>
      </c>
      <c r="F9715" s="899" t="s">
        <v>1214</v>
      </c>
      <c r="G9715" s="899" t="s">
        <v>53</v>
      </c>
      <c r="H9715" s="899" t="s">
        <v>201</v>
      </c>
      <c r="I9715" s="899" t="s">
        <v>268</v>
      </c>
      <c r="J9715" s="1074" t="s">
        <v>12670</v>
      </c>
      <c r="K9715" s="1074" t="s">
        <v>12671</v>
      </c>
      <c r="L9715" s="1068">
        <v>927424.94</v>
      </c>
    </row>
    <row r="9716" spans="1:12" s="651" customFormat="1" ht="21.95" customHeight="1" x14ac:dyDescent="0.25">
      <c r="A9716" s="1402"/>
      <c r="B9716" s="1065" t="s">
        <v>7450</v>
      </c>
      <c r="C9716" s="903" t="s">
        <v>7460</v>
      </c>
      <c r="D9716" s="900" t="s">
        <v>215</v>
      </c>
      <c r="E9716" s="903" t="s">
        <v>1311</v>
      </c>
      <c r="F9716" s="900" t="s">
        <v>1214</v>
      </c>
      <c r="G9716" s="900" t="s">
        <v>53</v>
      </c>
      <c r="H9716" s="900" t="s">
        <v>201</v>
      </c>
      <c r="I9716" s="900" t="s">
        <v>268</v>
      </c>
      <c r="J9716" s="1073" t="s">
        <v>12670</v>
      </c>
      <c r="K9716" s="1073" t="s">
        <v>12672</v>
      </c>
      <c r="L9716" s="1066">
        <v>794264.08</v>
      </c>
    </row>
    <row r="9717" spans="1:12" s="651" customFormat="1" ht="21.95" customHeight="1" x14ac:dyDescent="0.25">
      <c r="A9717" s="1402"/>
      <c r="B9717" s="1067" t="s">
        <v>7450</v>
      </c>
      <c r="C9717" s="702" t="s">
        <v>7461</v>
      </c>
      <c r="D9717" s="899" t="s">
        <v>215</v>
      </c>
      <c r="E9717" s="702" t="s">
        <v>1308</v>
      </c>
      <c r="F9717" s="899" t="s">
        <v>1214</v>
      </c>
      <c r="G9717" s="899" t="s">
        <v>53</v>
      </c>
      <c r="H9717" s="899" t="s">
        <v>201</v>
      </c>
      <c r="I9717" s="899" t="s">
        <v>267</v>
      </c>
      <c r="J9717" s="1074" t="s">
        <v>12659</v>
      </c>
      <c r="K9717" s="1074" t="s">
        <v>12660</v>
      </c>
      <c r="L9717" s="1068">
        <v>419451.86</v>
      </c>
    </row>
    <row r="9718" spans="1:12" s="651" customFormat="1" ht="21.95" customHeight="1" x14ac:dyDescent="0.25">
      <c r="A9718" s="1402"/>
      <c r="B9718" s="1065" t="s">
        <v>7450</v>
      </c>
      <c r="C9718" s="903" t="s">
        <v>7461</v>
      </c>
      <c r="D9718" s="900" t="s">
        <v>215</v>
      </c>
      <c r="E9718" s="903" t="s">
        <v>1308</v>
      </c>
      <c r="F9718" s="900" t="s">
        <v>1214</v>
      </c>
      <c r="G9718" s="900" t="s">
        <v>53</v>
      </c>
      <c r="H9718" s="900" t="s">
        <v>201</v>
      </c>
      <c r="I9718" s="900" t="s">
        <v>268</v>
      </c>
      <c r="J9718" s="1073" t="s">
        <v>12670</v>
      </c>
      <c r="K9718" s="1073" t="s">
        <v>12671</v>
      </c>
      <c r="L9718" s="1066">
        <v>990183.48</v>
      </c>
    </row>
    <row r="9719" spans="1:12" s="651" customFormat="1" ht="21.95" customHeight="1" x14ac:dyDescent="0.25">
      <c r="A9719" s="1402"/>
      <c r="B9719" s="1067" t="s">
        <v>7450</v>
      </c>
      <c r="C9719" s="702" t="s">
        <v>7461</v>
      </c>
      <c r="D9719" s="899" t="s">
        <v>215</v>
      </c>
      <c r="E9719" s="702" t="s">
        <v>1308</v>
      </c>
      <c r="F9719" s="899" t="s">
        <v>1214</v>
      </c>
      <c r="G9719" s="899" t="s">
        <v>53</v>
      </c>
      <c r="H9719" s="899" t="s">
        <v>201</v>
      </c>
      <c r="I9719" s="899" t="s">
        <v>268</v>
      </c>
      <c r="J9719" s="1074" t="s">
        <v>12670</v>
      </c>
      <c r="K9719" s="1074" t="s">
        <v>12672</v>
      </c>
      <c r="L9719" s="1068">
        <v>848011.68</v>
      </c>
    </row>
    <row r="9720" spans="1:12" s="651" customFormat="1" ht="21.95" customHeight="1" x14ac:dyDescent="0.25">
      <c r="A9720" s="1402"/>
      <c r="B9720" s="1065" t="s">
        <v>7450</v>
      </c>
      <c r="C9720" s="903" t="s">
        <v>7462</v>
      </c>
      <c r="D9720" s="900" t="s">
        <v>215</v>
      </c>
      <c r="E9720" s="903" t="s">
        <v>1312</v>
      </c>
      <c r="F9720" s="900" t="s">
        <v>1214</v>
      </c>
      <c r="G9720" s="900" t="s">
        <v>53</v>
      </c>
      <c r="H9720" s="900" t="s">
        <v>201</v>
      </c>
      <c r="I9720" s="900" t="s">
        <v>267</v>
      </c>
      <c r="J9720" s="1073" t="s">
        <v>12659</v>
      </c>
      <c r="K9720" s="1073" t="s">
        <v>12660</v>
      </c>
      <c r="L9720" s="1066">
        <v>419451.86</v>
      </c>
    </row>
    <row r="9721" spans="1:12" s="651" customFormat="1" ht="21.95" customHeight="1" x14ac:dyDescent="0.25">
      <c r="A9721" s="1402"/>
      <c r="B9721" s="1067" t="s">
        <v>7450</v>
      </c>
      <c r="C9721" s="702" t="s">
        <v>7462</v>
      </c>
      <c r="D9721" s="899" t="s">
        <v>215</v>
      </c>
      <c r="E9721" s="702" t="s">
        <v>1312</v>
      </c>
      <c r="F9721" s="899" t="s">
        <v>1214</v>
      </c>
      <c r="G9721" s="899" t="s">
        <v>53</v>
      </c>
      <c r="H9721" s="899" t="s">
        <v>201</v>
      </c>
      <c r="I9721" s="899" t="s">
        <v>268</v>
      </c>
      <c r="J9721" s="1074" t="s">
        <v>12670</v>
      </c>
      <c r="K9721" s="1074" t="s">
        <v>12671</v>
      </c>
      <c r="L9721" s="1068">
        <v>990183.48</v>
      </c>
    </row>
    <row r="9722" spans="1:12" s="651" customFormat="1" ht="21.95" customHeight="1" x14ac:dyDescent="0.25">
      <c r="A9722" s="1402"/>
      <c r="B9722" s="1065" t="s">
        <v>7450</v>
      </c>
      <c r="C9722" s="903" t="s">
        <v>7462</v>
      </c>
      <c r="D9722" s="900" t="s">
        <v>215</v>
      </c>
      <c r="E9722" s="903" t="s">
        <v>1312</v>
      </c>
      <c r="F9722" s="900" t="s">
        <v>1214</v>
      </c>
      <c r="G9722" s="900" t="s">
        <v>53</v>
      </c>
      <c r="H9722" s="900" t="s">
        <v>201</v>
      </c>
      <c r="I9722" s="900" t="s">
        <v>268</v>
      </c>
      <c r="J9722" s="1073" t="s">
        <v>12670</v>
      </c>
      <c r="K9722" s="1073" t="s">
        <v>12672</v>
      </c>
      <c r="L9722" s="1066">
        <v>848011.68</v>
      </c>
    </row>
    <row r="9723" spans="1:12" s="651" customFormat="1" ht="21.95" customHeight="1" x14ac:dyDescent="0.25">
      <c r="A9723" s="1402"/>
      <c r="B9723" s="1067" t="s">
        <v>7450</v>
      </c>
      <c r="C9723" s="702" t="s">
        <v>7463</v>
      </c>
      <c r="D9723" s="899" t="s">
        <v>215</v>
      </c>
      <c r="E9723" s="702" t="s">
        <v>1313</v>
      </c>
      <c r="F9723" s="899" t="s">
        <v>1214</v>
      </c>
      <c r="G9723" s="899" t="s">
        <v>53</v>
      </c>
      <c r="H9723" s="899" t="s">
        <v>201</v>
      </c>
      <c r="I9723" s="899" t="s">
        <v>267</v>
      </c>
      <c r="J9723" s="1074" t="s">
        <v>12659</v>
      </c>
      <c r="K9723" s="1074" t="s">
        <v>12660</v>
      </c>
      <c r="L9723" s="1068">
        <v>489881.4</v>
      </c>
    </row>
    <row r="9724" spans="1:12" s="651" customFormat="1" ht="21.95" customHeight="1" x14ac:dyDescent="0.25">
      <c r="A9724" s="1402"/>
      <c r="B9724" s="1065" t="s">
        <v>7450</v>
      </c>
      <c r="C9724" s="903" t="s">
        <v>7463</v>
      </c>
      <c r="D9724" s="900" t="s">
        <v>215</v>
      </c>
      <c r="E9724" s="903" t="s">
        <v>1313</v>
      </c>
      <c r="F9724" s="900" t="s">
        <v>1214</v>
      </c>
      <c r="G9724" s="900" t="s">
        <v>53</v>
      </c>
      <c r="H9724" s="900" t="s">
        <v>201</v>
      </c>
      <c r="I9724" s="900" t="s">
        <v>268</v>
      </c>
      <c r="J9724" s="1073" t="s">
        <v>12670</v>
      </c>
      <c r="K9724" s="1073" t="s">
        <v>12671</v>
      </c>
      <c r="L9724" s="1066">
        <v>1156443.73</v>
      </c>
    </row>
    <row r="9725" spans="1:12" s="651" customFormat="1" ht="21.95" customHeight="1" x14ac:dyDescent="0.25">
      <c r="A9725" s="1402"/>
      <c r="B9725" s="1067" t="s">
        <v>7450</v>
      </c>
      <c r="C9725" s="702" t="s">
        <v>7463</v>
      </c>
      <c r="D9725" s="899" t="s">
        <v>215</v>
      </c>
      <c r="E9725" s="702" t="s">
        <v>1313</v>
      </c>
      <c r="F9725" s="899" t="s">
        <v>1214</v>
      </c>
      <c r="G9725" s="899" t="s">
        <v>53</v>
      </c>
      <c r="H9725" s="899" t="s">
        <v>201</v>
      </c>
      <c r="I9725" s="899" t="s">
        <v>268</v>
      </c>
      <c r="J9725" s="1074" t="s">
        <v>12670</v>
      </c>
      <c r="K9725" s="1074" t="s">
        <v>12672</v>
      </c>
      <c r="L9725" s="1068">
        <v>990400.06</v>
      </c>
    </row>
    <row r="9726" spans="1:12" s="651" customFormat="1" ht="21.95" customHeight="1" x14ac:dyDescent="0.25">
      <c r="A9726" s="1402"/>
      <c r="B9726" s="1065" t="s">
        <v>7450</v>
      </c>
      <c r="C9726" s="903" t="s">
        <v>7464</v>
      </c>
      <c r="D9726" s="900" t="s">
        <v>215</v>
      </c>
      <c r="E9726" s="903" t="s">
        <v>1314</v>
      </c>
      <c r="F9726" s="900" t="s">
        <v>1214</v>
      </c>
      <c r="G9726" s="900" t="s">
        <v>53</v>
      </c>
      <c r="H9726" s="900" t="s">
        <v>201</v>
      </c>
      <c r="I9726" s="900" t="s">
        <v>267</v>
      </c>
      <c r="J9726" s="1073" t="s">
        <v>12659</v>
      </c>
      <c r="K9726" s="1073" t="s">
        <v>12660</v>
      </c>
      <c r="L9726" s="1066">
        <v>489881.4</v>
      </c>
    </row>
    <row r="9727" spans="1:12" s="651" customFormat="1" ht="21.95" customHeight="1" x14ac:dyDescent="0.25">
      <c r="A9727" s="1402"/>
      <c r="B9727" s="1067" t="s">
        <v>7450</v>
      </c>
      <c r="C9727" s="702" t="s">
        <v>7464</v>
      </c>
      <c r="D9727" s="899" t="s">
        <v>215</v>
      </c>
      <c r="E9727" s="702" t="s">
        <v>1314</v>
      </c>
      <c r="F9727" s="899" t="s">
        <v>1214</v>
      </c>
      <c r="G9727" s="899" t="s">
        <v>53</v>
      </c>
      <c r="H9727" s="899" t="s">
        <v>201</v>
      </c>
      <c r="I9727" s="899" t="s">
        <v>268</v>
      </c>
      <c r="J9727" s="1074" t="s">
        <v>12670</v>
      </c>
      <c r="K9727" s="1074" t="s">
        <v>12671</v>
      </c>
      <c r="L9727" s="1068">
        <v>1156443.73</v>
      </c>
    </row>
    <row r="9728" spans="1:12" s="651" customFormat="1" ht="21.95" customHeight="1" x14ac:dyDescent="0.25">
      <c r="A9728" s="1402"/>
      <c r="B9728" s="1065" t="s">
        <v>7450</v>
      </c>
      <c r="C9728" s="903" t="s">
        <v>7464</v>
      </c>
      <c r="D9728" s="900" t="s">
        <v>215</v>
      </c>
      <c r="E9728" s="903" t="s">
        <v>1314</v>
      </c>
      <c r="F9728" s="900" t="s">
        <v>1214</v>
      </c>
      <c r="G9728" s="900" t="s">
        <v>53</v>
      </c>
      <c r="H9728" s="900" t="s">
        <v>201</v>
      </c>
      <c r="I9728" s="900" t="s">
        <v>268</v>
      </c>
      <c r="J9728" s="1073" t="s">
        <v>12670</v>
      </c>
      <c r="K9728" s="1073" t="s">
        <v>12672</v>
      </c>
      <c r="L9728" s="1066">
        <v>990400.06</v>
      </c>
    </row>
    <row r="9729" spans="1:12" s="651" customFormat="1" ht="21.95" customHeight="1" x14ac:dyDescent="0.25">
      <c r="A9729" s="1402"/>
      <c r="B9729" s="1067" t="s">
        <v>7465</v>
      </c>
      <c r="C9729" s="702" t="s">
        <v>15240</v>
      </c>
      <c r="D9729" s="899" t="s">
        <v>224</v>
      </c>
      <c r="E9729" s="702" t="s">
        <v>15241</v>
      </c>
      <c r="F9729" s="899" t="s">
        <v>1214</v>
      </c>
      <c r="G9729" s="899" t="s">
        <v>53</v>
      </c>
      <c r="H9729" s="899" t="s">
        <v>201</v>
      </c>
      <c r="I9729" s="899" t="s">
        <v>267</v>
      </c>
      <c r="J9729" s="1074" t="s">
        <v>12659</v>
      </c>
      <c r="K9729" s="1074" t="s">
        <v>12660</v>
      </c>
      <c r="L9729" s="1068">
        <v>162316.59</v>
      </c>
    </row>
    <row r="9730" spans="1:12" s="651" customFormat="1" ht="21.95" customHeight="1" x14ac:dyDescent="0.25">
      <c r="A9730" s="1402"/>
      <c r="B9730" s="1065" t="s">
        <v>7465</v>
      </c>
      <c r="C9730" s="903" t="s">
        <v>15240</v>
      </c>
      <c r="D9730" s="900" t="s">
        <v>224</v>
      </c>
      <c r="E9730" s="903" t="s">
        <v>15241</v>
      </c>
      <c r="F9730" s="900" t="s">
        <v>1214</v>
      </c>
      <c r="G9730" s="900" t="s">
        <v>53</v>
      </c>
      <c r="H9730" s="900" t="s">
        <v>218</v>
      </c>
      <c r="I9730" s="900" t="s">
        <v>15242</v>
      </c>
      <c r="J9730" s="1073" t="s">
        <v>15243</v>
      </c>
      <c r="K9730" s="1073" t="s">
        <v>12782</v>
      </c>
      <c r="L9730" s="1066">
        <v>84107.95</v>
      </c>
    </row>
    <row r="9731" spans="1:12" s="651" customFormat="1" ht="21.95" customHeight="1" x14ac:dyDescent="0.25">
      <c r="A9731" s="1402"/>
      <c r="B9731" s="1067" t="s">
        <v>7465</v>
      </c>
      <c r="C9731" s="702" t="s">
        <v>7466</v>
      </c>
      <c r="D9731" s="899" t="s">
        <v>224</v>
      </c>
      <c r="E9731" s="702" t="s">
        <v>1315</v>
      </c>
      <c r="F9731" s="899" t="s">
        <v>1214</v>
      </c>
      <c r="G9731" s="899" t="s">
        <v>53</v>
      </c>
      <c r="H9731" s="899" t="s">
        <v>218</v>
      </c>
      <c r="I9731" s="899" t="s">
        <v>1319</v>
      </c>
      <c r="J9731" s="1074" t="s">
        <v>15244</v>
      </c>
      <c r="K9731" s="1074" t="s">
        <v>15245</v>
      </c>
      <c r="L9731" s="1068">
        <v>1434794.33</v>
      </c>
    </row>
    <row r="9732" spans="1:12" s="651" customFormat="1" ht="21.95" customHeight="1" x14ac:dyDescent="0.25">
      <c r="A9732" s="1402"/>
      <c r="B9732" s="1065" t="s">
        <v>7465</v>
      </c>
      <c r="C9732" s="903" t="s">
        <v>7467</v>
      </c>
      <c r="D9732" s="900" t="s">
        <v>224</v>
      </c>
      <c r="E9732" s="903" t="s">
        <v>1316</v>
      </c>
      <c r="F9732" s="900" t="s">
        <v>1214</v>
      </c>
      <c r="G9732" s="900" t="s">
        <v>53</v>
      </c>
      <c r="H9732" s="900" t="s">
        <v>201</v>
      </c>
      <c r="I9732" s="900" t="s">
        <v>267</v>
      </c>
      <c r="J9732" s="1073" t="s">
        <v>12659</v>
      </c>
      <c r="K9732" s="1073" t="s">
        <v>12660</v>
      </c>
      <c r="L9732" s="1066">
        <v>486968.83</v>
      </c>
    </row>
    <row r="9733" spans="1:12" s="651" customFormat="1" ht="21.95" customHeight="1" x14ac:dyDescent="0.25">
      <c r="A9733" s="1402"/>
      <c r="B9733" s="1067" t="s">
        <v>7465</v>
      </c>
      <c r="C9733" s="702" t="s">
        <v>7468</v>
      </c>
      <c r="D9733" s="899" t="s">
        <v>224</v>
      </c>
      <c r="E9733" s="702" t="s">
        <v>1317</v>
      </c>
      <c r="F9733" s="899" t="s">
        <v>1214</v>
      </c>
      <c r="G9733" s="899" t="s">
        <v>53</v>
      </c>
      <c r="H9733" s="899" t="s">
        <v>201</v>
      </c>
      <c r="I9733" s="899" t="s">
        <v>267</v>
      </c>
      <c r="J9733" s="1074" t="s">
        <v>12659</v>
      </c>
      <c r="K9733" s="1074" t="s">
        <v>12660</v>
      </c>
      <c r="L9733" s="1068">
        <v>486968.83</v>
      </c>
    </row>
    <row r="9734" spans="1:12" s="651" customFormat="1" ht="21.95" customHeight="1" x14ac:dyDescent="0.25">
      <c r="A9734" s="1402"/>
      <c r="B9734" s="1065" t="s">
        <v>7465</v>
      </c>
      <c r="C9734" s="903" t="s">
        <v>7469</v>
      </c>
      <c r="D9734" s="900" t="s">
        <v>224</v>
      </c>
      <c r="E9734" s="903" t="s">
        <v>1318</v>
      </c>
      <c r="F9734" s="900" t="s">
        <v>1214</v>
      </c>
      <c r="G9734" s="900" t="s">
        <v>53</v>
      </c>
      <c r="H9734" s="900" t="s">
        <v>218</v>
      </c>
      <c r="I9734" s="900" t="s">
        <v>1319</v>
      </c>
      <c r="J9734" s="1073" t="s">
        <v>14422</v>
      </c>
      <c r="K9734" s="1073" t="s">
        <v>15246</v>
      </c>
      <c r="L9734" s="1066">
        <v>24650.76</v>
      </c>
    </row>
    <row r="9735" spans="1:12" s="651" customFormat="1" ht="21.95" customHeight="1" x14ac:dyDescent="0.25">
      <c r="A9735" s="1402"/>
      <c r="B9735" s="1067" t="s">
        <v>7465</v>
      </c>
      <c r="C9735" s="702" t="s">
        <v>7469</v>
      </c>
      <c r="D9735" s="899" t="s">
        <v>224</v>
      </c>
      <c r="E9735" s="702" t="s">
        <v>1318</v>
      </c>
      <c r="F9735" s="899" t="s">
        <v>1214</v>
      </c>
      <c r="G9735" s="899" t="s">
        <v>53</v>
      </c>
      <c r="H9735" s="899" t="s">
        <v>218</v>
      </c>
      <c r="I9735" s="899" t="s">
        <v>1319</v>
      </c>
      <c r="J9735" s="1074" t="s">
        <v>15181</v>
      </c>
      <c r="K9735" s="1074" t="s">
        <v>15247</v>
      </c>
      <c r="L9735" s="1068">
        <v>1405053.8</v>
      </c>
    </row>
    <row r="9736" spans="1:12" s="651" customFormat="1" ht="21.95" customHeight="1" x14ac:dyDescent="0.25">
      <c r="A9736" s="1402"/>
      <c r="B9736" s="1065" t="s">
        <v>7465</v>
      </c>
      <c r="C9736" s="903" t="s">
        <v>7470</v>
      </c>
      <c r="D9736" s="900" t="s">
        <v>224</v>
      </c>
      <c r="E9736" s="903" t="s">
        <v>1320</v>
      </c>
      <c r="F9736" s="900" t="s">
        <v>1214</v>
      </c>
      <c r="G9736" s="900" t="s">
        <v>53</v>
      </c>
      <c r="H9736" s="900" t="s">
        <v>218</v>
      </c>
      <c r="I9736" s="900" t="s">
        <v>1319</v>
      </c>
      <c r="J9736" s="1073" t="s">
        <v>15248</v>
      </c>
      <c r="K9736" s="1073" t="s">
        <v>15249</v>
      </c>
      <c r="L9736" s="1066">
        <v>1427922.43</v>
      </c>
    </row>
    <row r="9737" spans="1:12" s="651" customFormat="1" ht="21.95" customHeight="1" x14ac:dyDescent="0.25">
      <c r="A9737" s="1402"/>
      <c r="B9737" s="1067" t="s">
        <v>7465</v>
      </c>
      <c r="C9737" s="702" t="s">
        <v>7471</v>
      </c>
      <c r="D9737" s="899" t="s">
        <v>224</v>
      </c>
      <c r="E9737" s="702" t="s">
        <v>1321</v>
      </c>
      <c r="F9737" s="899" t="s">
        <v>1214</v>
      </c>
      <c r="G9737" s="899" t="s">
        <v>53</v>
      </c>
      <c r="H9737" s="899" t="s">
        <v>218</v>
      </c>
      <c r="I9737" s="899" t="s">
        <v>1319</v>
      </c>
      <c r="J9737" s="1074" t="s">
        <v>15250</v>
      </c>
      <c r="K9737" s="1074" t="s">
        <v>15251</v>
      </c>
      <c r="L9737" s="1068">
        <v>1404752.98</v>
      </c>
    </row>
    <row r="9738" spans="1:12" s="651" customFormat="1" ht="21.95" customHeight="1" x14ac:dyDescent="0.25">
      <c r="A9738" s="1402"/>
      <c r="B9738" s="1065" t="s">
        <v>7465</v>
      </c>
      <c r="C9738" s="903" t="s">
        <v>7471</v>
      </c>
      <c r="D9738" s="900" t="s">
        <v>224</v>
      </c>
      <c r="E9738" s="903" t="s">
        <v>1321</v>
      </c>
      <c r="F9738" s="900" t="s">
        <v>1214</v>
      </c>
      <c r="G9738" s="900" t="s">
        <v>53</v>
      </c>
      <c r="H9738" s="900" t="s">
        <v>218</v>
      </c>
      <c r="I9738" s="900" t="s">
        <v>1319</v>
      </c>
      <c r="J9738" s="1073" t="s">
        <v>15181</v>
      </c>
      <c r="K9738" s="1073" t="s">
        <v>15247</v>
      </c>
      <c r="L9738" s="1066">
        <v>22921.119999999999</v>
      </c>
    </row>
    <row r="9739" spans="1:12" s="651" customFormat="1" ht="21.95" customHeight="1" x14ac:dyDescent="0.25">
      <c r="A9739" s="1402"/>
      <c r="B9739" s="1067" t="s">
        <v>7465</v>
      </c>
      <c r="C9739" s="702" t="s">
        <v>7472</v>
      </c>
      <c r="D9739" s="899" t="s">
        <v>215</v>
      </c>
      <c r="E9739" s="702" t="s">
        <v>1322</v>
      </c>
      <c r="F9739" s="899" t="s">
        <v>1214</v>
      </c>
      <c r="G9739" s="899" t="s">
        <v>53</v>
      </c>
      <c r="H9739" s="899" t="s">
        <v>201</v>
      </c>
      <c r="I9739" s="899" t="s">
        <v>267</v>
      </c>
      <c r="J9739" s="1074" t="s">
        <v>12659</v>
      </c>
      <c r="K9739" s="1074" t="s">
        <v>12660</v>
      </c>
      <c r="L9739" s="1068">
        <v>266787.93</v>
      </c>
    </row>
    <row r="9740" spans="1:12" s="651" customFormat="1" ht="21.95" customHeight="1" x14ac:dyDescent="0.25">
      <c r="A9740" s="1402"/>
      <c r="B9740" s="1065" t="s">
        <v>7465</v>
      </c>
      <c r="C9740" s="903" t="s">
        <v>7472</v>
      </c>
      <c r="D9740" s="900" t="s">
        <v>215</v>
      </c>
      <c r="E9740" s="903" t="s">
        <v>1322</v>
      </c>
      <c r="F9740" s="900" t="s">
        <v>1214</v>
      </c>
      <c r="G9740" s="900" t="s">
        <v>53</v>
      </c>
      <c r="H9740" s="900" t="s">
        <v>201</v>
      </c>
      <c r="I9740" s="900" t="s">
        <v>268</v>
      </c>
      <c r="J9740" s="1073" t="s">
        <v>12670</v>
      </c>
      <c r="K9740" s="1073" t="s">
        <v>12671</v>
      </c>
      <c r="L9740" s="1066">
        <v>629795.75</v>
      </c>
    </row>
    <row r="9741" spans="1:12" s="651" customFormat="1" ht="21.95" customHeight="1" x14ac:dyDescent="0.25">
      <c r="A9741" s="1402"/>
      <c r="B9741" s="1067" t="s">
        <v>7465</v>
      </c>
      <c r="C9741" s="702" t="s">
        <v>7472</v>
      </c>
      <c r="D9741" s="899" t="s">
        <v>215</v>
      </c>
      <c r="E9741" s="702" t="s">
        <v>1322</v>
      </c>
      <c r="F9741" s="899" t="s">
        <v>1214</v>
      </c>
      <c r="G9741" s="899" t="s">
        <v>53</v>
      </c>
      <c r="H9741" s="899" t="s">
        <v>201</v>
      </c>
      <c r="I9741" s="899" t="s">
        <v>268</v>
      </c>
      <c r="J9741" s="1074" t="s">
        <v>12670</v>
      </c>
      <c r="K9741" s="1074" t="s">
        <v>12672</v>
      </c>
      <c r="L9741" s="1068">
        <v>539368.87</v>
      </c>
    </row>
    <row r="9742" spans="1:12" s="651" customFormat="1" ht="21.95" customHeight="1" x14ac:dyDescent="0.25">
      <c r="A9742" s="1402"/>
      <c r="B9742" s="1065" t="s">
        <v>7465</v>
      </c>
      <c r="C9742" s="903" t="s">
        <v>7473</v>
      </c>
      <c r="D9742" s="900" t="s">
        <v>215</v>
      </c>
      <c r="E9742" s="903" t="s">
        <v>1323</v>
      </c>
      <c r="F9742" s="900" t="s">
        <v>1214</v>
      </c>
      <c r="G9742" s="900" t="s">
        <v>53</v>
      </c>
      <c r="H9742" s="900" t="s">
        <v>201</v>
      </c>
      <c r="I9742" s="900" t="s">
        <v>267</v>
      </c>
      <c r="J9742" s="1073" t="s">
        <v>12659</v>
      </c>
      <c r="K9742" s="1073" t="s">
        <v>12660</v>
      </c>
      <c r="L9742" s="1066">
        <v>257791.82</v>
      </c>
    </row>
    <row r="9743" spans="1:12" s="651" customFormat="1" ht="21.95" customHeight="1" x14ac:dyDescent="0.25">
      <c r="A9743" s="1402"/>
      <c r="B9743" s="1067" t="s">
        <v>7465</v>
      </c>
      <c r="C9743" s="702" t="s">
        <v>7474</v>
      </c>
      <c r="D9743" s="899" t="s">
        <v>215</v>
      </c>
      <c r="E9743" s="702" t="s">
        <v>1324</v>
      </c>
      <c r="F9743" s="899" t="s">
        <v>1214</v>
      </c>
      <c r="G9743" s="899" t="s">
        <v>53</v>
      </c>
      <c r="H9743" s="899" t="s">
        <v>201</v>
      </c>
      <c r="I9743" s="899" t="s">
        <v>267</v>
      </c>
      <c r="J9743" s="1074" t="s">
        <v>12659</v>
      </c>
      <c r="K9743" s="1074" t="s">
        <v>12660</v>
      </c>
      <c r="L9743" s="1068">
        <v>323013.38</v>
      </c>
    </row>
    <row r="9744" spans="1:12" s="651" customFormat="1" ht="21.95" customHeight="1" x14ac:dyDescent="0.25">
      <c r="A9744" s="1402"/>
      <c r="B9744" s="1065" t="s">
        <v>7465</v>
      </c>
      <c r="C9744" s="903" t="s">
        <v>7474</v>
      </c>
      <c r="D9744" s="900" t="s">
        <v>215</v>
      </c>
      <c r="E9744" s="903" t="s">
        <v>1324</v>
      </c>
      <c r="F9744" s="900" t="s">
        <v>1214</v>
      </c>
      <c r="G9744" s="900" t="s">
        <v>53</v>
      </c>
      <c r="H9744" s="900" t="s">
        <v>201</v>
      </c>
      <c r="I9744" s="900" t="s">
        <v>268</v>
      </c>
      <c r="J9744" s="1073" t="s">
        <v>12670</v>
      </c>
      <c r="K9744" s="1073" t="s">
        <v>12671</v>
      </c>
      <c r="L9744" s="1066">
        <v>762524.96</v>
      </c>
    </row>
    <row r="9745" spans="1:12" s="651" customFormat="1" ht="21.95" customHeight="1" x14ac:dyDescent="0.25">
      <c r="A9745" s="1402"/>
      <c r="B9745" s="1067" t="s">
        <v>7465</v>
      </c>
      <c r="C9745" s="702" t="s">
        <v>7474</v>
      </c>
      <c r="D9745" s="899" t="s">
        <v>215</v>
      </c>
      <c r="E9745" s="702" t="s">
        <v>1324</v>
      </c>
      <c r="F9745" s="899" t="s">
        <v>1214</v>
      </c>
      <c r="G9745" s="899" t="s">
        <v>53</v>
      </c>
      <c r="H9745" s="899" t="s">
        <v>201</v>
      </c>
      <c r="I9745" s="899" t="s">
        <v>268</v>
      </c>
      <c r="J9745" s="1074" t="s">
        <v>12670</v>
      </c>
      <c r="K9745" s="1074" t="s">
        <v>12672</v>
      </c>
      <c r="L9745" s="1068">
        <v>653040.66</v>
      </c>
    </row>
    <row r="9746" spans="1:12" s="651" customFormat="1" ht="21.95" customHeight="1" x14ac:dyDescent="0.25">
      <c r="A9746" s="1402"/>
      <c r="B9746" s="1065" t="s">
        <v>7465</v>
      </c>
      <c r="C9746" s="903" t="s">
        <v>7475</v>
      </c>
      <c r="D9746" s="900" t="s">
        <v>264</v>
      </c>
      <c r="E9746" s="903" t="s">
        <v>228</v>
      </c>
      <c r="F9746" s="900" t="s">
        <v>1214</v>
      </c>
      <c r="G9746" s="900" t="s">
        <v>53</v>
      </c>
      <c r="H9746" s="900" t="s">
        <v>266</v>
      </c>
      <c r="I9746" s="900" t="s">
        <v>267</v>
      </c>
      <c r="J9746" s="1073" t="s">
        <v>12659</v>
      </c>
      <c r="K9746" s="1073" t="s">
        <v>12660</v>
      </c>
      <c r="L9746" s="1066">
        <v>115010.38</v>
      </c>
    </row>
    <row r="9747" spans="1:12" s="651" customFormat="1" ht="21.95" customHeight="1" x14ac:dyDescent="0.25">
      <c r="A9747" s="1402"/>
      <c r="B9747" s="1067" t="s">
        <v>7465</v>
      </c>
      <c r="C9747" s="702" t="s">
        <v>7475</v>
      </c>
      <c r="D9747" s="899" t="s">
        <v>264</v>
      </c>
      <c r="E9747" s="702" t="s">
        <v>228</v>
      </c>
      <c r="F9747" s="899" t="s">
        <v>1214</v>
      </c>
      <c r="G9747" s="899" t="s">
        <v>53</v>
      </c>
      <c r="H9747" s="899" t="s">
        <v>266</v>
      </c>
      <c r="I9747" s="899" t="s">
        <v>268</v>
      </c>
      <c r="J9747" s="1074" t="s">
        <v>12670</v>
      </c>
      <c r="K9747" s="1074" t="s">
        <v>12671</v>
      </c>
      <c r="L9747" s="1068">
        <v>272644.05</v>
      </c>
    </row>
    <row r="9748" spans="1:12" s="651" customFormat="1" ht="21.95" customHeight="1" x14ac:dyDescent="0.25">
      <c r="A9748" s="1402"/>
      <c r="B9748" s="1065" t="s">
        <v>7465</v>
      </c>
      <c r="C9748" s="903" t="s">
        <v>7475</v>
      </c>
      <c r="D9748" s="900" t="s">
        <v>264</v>
      </c>
      <c r="E9748" s="903" t="s">
        <v>228</v>
      </c>
      <c r="F9748" s="900" t="s">
        <v>1214</v>
      </c>
      <c r="G9748" s="900" t="s">
        <v>53</v>
      </c>
      <c r="H9748" s="900" t="s">
        <v>266</v>
      </c>
      <c r="I9748" s="900" t="s">
        <v>268</v>
      </c>
      <c r="J9748" s="1073" t="s">
        <v>12670</v>
      </c>
      <c r="K9748" s="1073" t="s">
        <v>12672</v>
      </c>
      <c r="L9748" s="1066">
        <v>235562.22</v>
      </c>
    </row>
    <row r="9749" spans="1:12" s="651" customFormat="1" ht="21.95" customHeight="1" x14ac:dyDescent="0.25">
      <c r="A9749" s="1402"/>
      <c r="B9749" s="1067" t="s">
        <v>7465</v>
      </c>
      <c r="C9749" s="702" t="s">
        <v>7476</v>
      </c>
      <c r="D9749" s="899" t="s">
        <v>264</v>
      </c>
      <c r="E9749" s="702" t="s">
        <v>228</v>
      </c>
      <c r="F9749" s="899" t="s">
        <v>1214</v>
      </c>
      <c r="G9749" s="899" t="s">
        <v>53</v>
      </c>
      <c r="H9749" s="899" t="s">
        <v>266</v>
      </c>
      <c r="I9749" s="899" t="s">
        <v>267</v>
      </c>
      <c r="J9749" s="1074" t="s">
        <v>12659</v>
      </c>
      <c r="K9749" s="1074" t="s">
        <v>12660</v>
      </c>
      <c r="L9749" s="1068">
        <v>115010.38</v>
      </c>
    </row>
    <row r="9750" spans="1:12" s="651" customFormat="1" ht="21.95" customHeight="1" x14ac:dyDescent="0.25">
      <c r="A9750" s="1402"/>
      <c r="B9750" s="1065" t="s">
        <v>7465</v>
      </c>
      <c r="C9750" s="903" t="s">
        <v>7476</v>
      </c>
      <c r="D9750" s="900" t="s">
        <v>264</v>
      </c>
      <c r="E9750" s="903" t="s">
        <v>228</v>
      </c>
      <c r="F9750" s="900" t="s">
        <v>1214</v>
      </c>
      <c r="G9750" s="900" t="s">
        <v>53</v>
      </c>
      <c r="H9750" s="900" t="s">
        <v>266</v>
      </c>
      <c r="I9750" s="900" t="s">
        <v>268</v>
      </c>
      <c r="J9750" s="1073" t="s">
        <v>12670</v>
      </c>
      <c r="K9750" s="1073" t="s">
        <v>12671</v>
      </c>
      <c r="L9750" s="1066">
        <v>272644.05</v>
      </c>
    </row>
    <row r="9751" spans="1:12" s="651" customFormat="1" ht="21.95" customHeight="1" x14ac:dyDescent="0.25">
      <c r="A9751" s="1402"/>
      <c r="B9751" s="1067" t="s">
        <v>7465</v>
      </c>
      <c r="C9751" s="702" t="s">
        <v>7476</v>
      </c>
      <c r="D9751" s="899" t="s">
        <v>264</v>
      </c>
      <c r="E9751" s="702" t="s">
        <v>228</v>
      </c>
      <c r="F9751" s="899" t="s">
        <v>1214</v>
      </c>
      <c r="G9751" s="899" t="s">
        <v>53</v>
      </c>
      <c r="H9751" s="899" t="s">
        <v>266</v>
      </c>
      <c r="I9751" s="899" t="s">
        <v>268</v>
      </c>
      <c r="J9751" s="1074" t="s">
        <v>12670</v>
      </c>
      <c r="K9751" s="1074" t="s">
        <v>12672</v>
      </c>
      <c r="L9751" s="1068">
        <v>235562.22</v>
      </c>
    </row>
    <row r="9752" spans="1:12" s="651" customFormat="1" ht="21.95" customHeight="1" x14ac:dyDescent="0.25">
      <c r="A9752" s="1402"/>
      <c r="B9752" s="1065" t="s">
        <v>7465</v>
      </c>
      <c r="C9752" s="903" t="s">
        <v>7477</v>
      </c>
      <c r="D9752" s="900" t="s">
        <v>215</v>
      </c>
      <c r="E9752" s="903" t="s">
        <v>1325</v>
      </c>
      <c r="F9752" s="900" t="s">
        <v>1214</v>
      </c>
      <c r="G9752" s="900" t="s">
        <v>53</v>
      </c>
      <c r="H9752" s="900" t="s">
        <v>218</v>
      </c>
      <c r="I9752" s="900" t="s">
        <v>1319</v>
      </c>
      <c r="J9752" s="1073" t="s">
        <v>15250</v>
      </c>
      <c r="K9752" s="1073" t="s">
        <v>15252</v>
      </c>
      <c r="L9752" s="1066">
        <v>165563.04</v>
      </c>
    </row>
    <row r="9753" spans="1:12" s="651" customFormat="1" ht="21.95" customHeight="1" x14ac:dyDescent="0.25">
      <c r="A9753" s="1402"/>
      <c r="B9753" s="1067" t="s">
        <v>7465</v>
      </c>
      <c r="C9753" s="702" t="s">
        <v>7477</v>
      </c>
      <c r="D9753" s="899" t="s">
        <v>215</v>
      </c>
      <c r="E9753" s="702" t="s">
        <v>1325</v>
      </c>
      <c r="F9753" s="899" t="s">
        <v>1214</v>
      </c>
      <c r="G9753" s="899" t="s">
        <v>53</v>
      </c>
      <c r="H9753" s="899" t="s">
        <v>218</v>
      </c>
      <c r="I9753" s="899" t="s">
        <v>1319</v>
      </c>
      <c r="J9753" s="1074" t="s">
        <v>15250</v>
      </c>
      <c r="K9753" s="1074" t="s">
        <v>15253</v>
      </c>
      <c r="L9753" s="1068">
        <v>104260.64</v>
      </c>
    </row>
    <row r="9754" spans="1:12" s="651" customFormat="1" ht="21.95" customHeight="1" x14ac:dyDescent="0.25">
      <c r="A9754" s="1402"/>
      <c r="B9754" s="1065" t="s">
        <v>7465</v>
      </c>
      <c r="C9754" s="903" t="s">
        <v>7477</v>
      </c>
      <c r="D9754" s="900" t="s">
        <v>215</v>
      </c>
      <c r="E9754" s="903" t="s">
        <v>1325</v>
      </c>
      <c r="F9754" s="900" t="s">
        <v>1214</v>
      </c>
      <c r="G9754" s="900" t="s">
        <v>53</v>
      </c>
      <c r="H9754" s="900" t="s">
        <v>218</v>
      </c>
      <c r="I9754" s="900" t="s">
        <v>15242</v>
      </c>
      <c r="J9754" s="1073" t="s">
        <v>15243</v>
      </c>
      <c r="K9754" s="1073" t="s">
        <v>15254</v>
      </c>
      <c r="L9754" s="1066">
        <v>21114.44</v>
      </c>
    </row>
    <row r="9755" spans="1:12" s="651" customFormat="1" ht="21.95" customHeight="1" x14ac:dyDescent="0.25">
      <c r="A9755" s="1402"/>
      <c r="B9755" s="1067" t="s">
        <v>7465</v>
      </c>
      <c r="C9755" s="702" t="s">
        <v>7477</v>
      </c>
      <c r="D9755" s="899" t="s">
        <v>215</v>
      </c>
      <c r="E9755" s="702" t="s">
        <v>1325</v>
      </c>
      <c r="F9755" s="899" t="s">
        <v>1214</v>
      </c>
      <c r="G9755" s="899" t="s">
        <v>53</v>
      </c>
      <c r="H9755" s="899" t="s">
        <v>201</v>
      </c>
      <c r="I9755" s="899" t="s">
        <v>267</v>
      </c>
      <c r="J9755" s="1074" t="s">
        <v>12659</v>
      </c>
      <c r="K9755" s="1074" t="s">
        <v>12660</v>
      </c>
      <c r="L9755" s="1068">
        <v>723212.64</v>
      </c>
    </row>
    <row r="9756" spans="1:12" s="651" customFormat="1" ht="21.95" customHeight="1" x14ac:dyDescent="0.25">
      <c r="A9756" s="1402"/>
      <c r="B9756" s="1065" t="s">
        <v>7465</v>
      </c>
      <c r="C9756" s="903" t="s">
        <v>7478</v>
      </c>
      <c r="D9756" s="900" t="s">
        <v>224</v>
      </c>
      <c r="E9756" s="903" t="s">
        <v>1316</v>
      </c>
      <c r="F9756" s="900" t="s">
        <v>1214</v>
      </c>
      <c r="G9756" s="900" t="s">
        <v>53</v>
      </c>
      <c r="H9756" s="900" t="s">
        <v>201</v>
      </c>
      <c r="I9756" s="900" t="s">
        <v>267</v>
      </c>
      <c r="J9756" s="1073" t="s">
        <v>12659</v>
      </c>
      <c r="K9756" s="1073" t="s">
        <v>12660</v>
      </c>
      <c r="L9756" s="1066">
        <v>137268.96</v>
      </c>
    </row>
    <row r="9757" spans="1:12" s="651" customFormat="1" ht="21.95" customHeight="1" x14ac:dyDescent="0.25">
      <c r="A9757" s="1402"/>
      <c r="B9757" s="1067" t="s">
        <v>7465</v>
      </c>
      <c r="C9757" s="702" t="s">
        <v>7479</v>
      </c>
      <c r="D9757" s="899" t="s">
        <v>224</v>
      </c>
      <c r="E9757" s="702" t="s">
        <v>1317</v>
      </c>
      <c r="F9757" s="899" t="s">
        <v>1214</v>
      </c>
      <c r="G9757" s="899" t="s">
        <v>53</v>
      </c>
      <c r="H9757" s="899" t="s">
        <v>201</v>
      </c>
      <c r="I9757" s="899" t="s">
        <v>267</v>
      </c>
      <c r="J9757" s="1074" t="s">
        <v>12659</v>
      </c>
      <c r="K9757" s="1074" t="s">
        <v>12660</v>
      </c>
      <c r="L9757" s="1068">
        <v>137268.96</v>
      </c>
    </row>
    <row r="9758" spans="1:12" s="651" customFormat="1" ht="21.95" customHeight="1" x14ac:dyDescent="0.25">
      <c r="A9758" s="1402"/>
      <c r="B9758" s="1065" t="s">
        <v>7465</v>
      </c>
      <c r="C9758" s="903" t="s">
        <v>7480</v>
      </c>
      <c r="D9758" s="900" t="s">
        <v>224</v>
      </c>
      <c r="E9758" s="903" t="s">
        <v>1318</v>
      </c>
      <c r="F9758" s="900" t="s">
        <v>1214</v>
      </c>
      <c r="G9758" s="900" t="s">
        <v>53</v>
      </c>
      <c r="H9758" s="900" t="s">
        <v>218</v>
      </c>
      <c r="I9758" s="900" t="s">
        <v>1319</v>
      </c>
      <c r="J9758" s="1073" t="s">
        <v>15181</v>
      </c>
      <c r="K9758" s="1073" t="s">
        <v>15255</v>
      </c>
      <c r="L9758" s="1066">
        <v>590012.93999999994</v>
      </c>
    </row>
    <row r="9759" spans="1:12" s="651" customFormat="1" ht="21.95" customHeight="1" x14ac:dyDescent="0.25">
      <c r="A9759" s="1402"/>
      <c r="B9759" s="1067" t="s">
        <v>7465</v>
      </c>
      <c r="C9759" s="702" t="s">
        <v>7480</v>
      </c>
      <c r="D9759" s="899" t="s">
        <v>224</v>
      </c>
      <c r="E9759" s="702" t="s">
        <v>1318</v>
      </c>
      <c r="F9759" s="899" t="s">
        <v>1214</v>
      </c>
      <c r="G9759" s="899" t="s">
        <v>53</v>
      </c>
      <c r="H9759" s="899" t="s">
        <v>218</v>
      </c>
      <c r="I9759" s="899" t="s">
        <v>1319</v>
      </c>
      <c r="J9759" s="1074" t="s">
        <v>14422</v>
      </c>
      <c r="K9759" s="1074" t="s">
        <v>15256</v>
      </c>
      <c r="L9759" s="1068">
        <v>24927.62</v>
      </c>
    </row>
    <row r="9760" spans="1:12" s="651" customFormat="1" ht="21.95" customHeight="1" x14ac:dyDescent="0.25">
      <c r="A9760" s="1402"/>
      <c r="B9760" s="1065" t="s">
        <v>7465</v>
      </c>
      <c r="C9760" s="903" t="s">
        <v>7481</v>
      </c>
      <c r="D9760" s="900" t="s">
        <v>224</v>
      </c>
      <c r="E9760" s="903" t="s">
        <v>1320</v>
      </c>
      <c r="F9760" s="900" t="s">
        <v>1214</v>
      </c>
      <c r="G9760" s="900" t="s">
        <v>53</v>
      </c>
      <c r="H9760" s="900" t="s">
        <v>218</v>
      </c>
      <c r="I9760" s="900" t="s">
        <v>1319</v>
      </c>
      <c r="J9760" s="1073" t="s">
        <v>15248</v>
      </c>
      <c r="K9760" s="1073" t="s">
        <v>15257</v>
      </c>
      <c r="L9760" s="1066">
        <v>613810.75</v>
      </c>
    </row>
    <row r="9761" spans="1:12" s="651" customFormat="1" ht="21.95" customHeight="1" x14ac:dyDescent="0.25">
      <c r="A9761" s="1402"/>
      <c r="B9761" s="1067" t="s">
        <v>7465</v>
      </c>
      <c r="C9761" s="702" t="s">
        <v>7482</v>
      </c>
      <c r="D9761" s="899" t="s">
        <v>224</v>
      </c>
      <c r="E9761" s="702" t="s">
        <v>1321</v>
      </c>
      <c r="F9761" s="899" t="s">
        <v>1214</v>
      </c>
      <c r="G9761" s="899" t="s">
        <v>53</v>
      </c>
      <c r="H9761" s="899" t="s">
        <v>218</v>
      </c>
      <c r="I9761" s="899" t="s">
        <v>1319</v>
      </c>
      <c r="J9761" s="1074" t="s">
        <v>15181</v>
      </c>
      <c r="K9761" s="1074" t="s">
        <v>15255</v>
      </c>
      <c r="L9761" s="1068">
        <v>24835.19</v>
      </c>
    </row>
    <row r="9762" spans="1:12" s="651" customFormat="1" ht="21.95" customHeight="1" x14ac:dyDescent="0.25">
      <c r="A9762" s="1402"/>
      <c r="B9762" s="1065" t="s">
        <v>7465</v>
      </c>
      <c r="C9762" s="903" t="s">
        <v>7482</v>
      </c>
      <c r="D9762" s="900" t="s">
        <v>224</v>
      </c>
      <c r="E9762" s="903" t="s">
        <v>1321</v>
      </c>
      <c r="F9762" s="900" t="s">
        <v>1214</v>
      </c>
      <c r="G9762" s="900" t="s">
        <v>53</v>
      </c>
      <c r="H9762" s="900" t="s">
        <v>218</v>
      </c>
      <c r="I9762" s="900" t="s">
        <v>1319</v>
      </c>
      <c r="J9762" s="1073" t="s">
        <v>15250</v>
      </c>
      <c r="K9762" s="1073" t="s">
        <v>15258</v>
      </c>
      <c r="L9762" s="1066">
        <v>898502.48</v>
      </c>
    </row>
    <row r="9763" spans="1:12" s="651" customFormat="1" ht="21.95" customHeight="1" x14ac:dyDescent="0.25">
      <c r="A9763" s="1402"/>
      <c r="B9763" s="1067" t="s">
        <v>7465</v>
      </c>
      <c r="C9763" s="702" t="s">
        <v>7483</v>
      </c>
      <c r="D9763" s="899" t="s">
        <v>215</v>
      </c>
      <c r="E9763" s="702" t="s">
        <v>1322</v>
      </c>
      <c r="F9763" s="899" t="s">
        <v>1214</v>
      </c>
      <c r="G9763" s="899" t="s">
        <v>53</v>
      </c>
      <c r="H9763" s="899" t="s">
        <v>201</v>
      </c>
      <c r="I9763" s="899" t="s">
        <v>267</v>
      </c>
      <c r="J9763" s="1074" t="s">
        <v>12659</v>
      </c>
      <c r="K9763" s="1074" t="s">
        <v>12660</v>
      </c>
      <c r="L9763" s="1068">
        <v>137268.96</v>
      </c>
    </row>
    <row r="9764" spans="1:12" s="651" customFormat="1" ht="21.95" customHeight="1" x14ac:dyDescent="0.25">
      <c r="A9764" s="1402"/>
      <c r="B9764" s="1065" t="s">
        <v>7465</v>
      </c>
      <c r="C9764" s="903" t="s">
        <v>7483</v>
      </c>
      <c r="D9764" s="900" t="s">
        <v>215</v>
      </c>
      <c r="E9764" s="903" t="s">
        <v>1322</v>
      </c>
      <c r="F9764" s="900" t="s">
        <v>1214</v>
      </c>
      <c r="G9764" s="900" t="s">
        <v>53</v>
      </c>
      <c r="H9764" s="900" t="s">
        <v>201</v>
      </c>
      <c r="I9764" s="900" t="s">
        <v>268</v>
      </c>
      <c r="J9764" s="1073" t="s">
        <v>12670</v>
      </c>
      <c r="K9764" s="1073" t="s">
        <v>12671</v>
      </c>
      <c r="L9764" s="1066">
        <v>324045.42</v>
      </c>
    </row>
    <row r="9765" spans="1:12" s="651" customFormat="1" ht="21.95" customHeight="1" x14ac:dyDescent="0.25">
      <c r="A9765" s="1402"/>
      <c r="B9765" s="1067" t="s">
        <v>7465</v>
      </c>
      <c r="C9765" s="702" t="s">
        <v>7484</v>
      </c>
      <c r="D9765" s="899" t="s">
        <v>224</v>
      </c>
      <c r="E9765" s="702" t="s">
        <v>1316</v>
      </c>
      <c r="F9765" s="899" t="s">
        <v>1214</v>
      </c>
      <c r="G9765" s="899" t="s">
        <v>53</v>
      </c>
      <c r="H9765" s="899" t="s">
        <v>201</v>
      </c>
      <c r="I9765" s="899" t="s">
        <v>267</v>
      </c>
      <c r="J9765" s="1074" t="s">
        <v>12659</v>
      </c>
      <c r="K9765" s="1074" t="s">
        <v>12660</v>
      </c>
      <c r="L9765" s="1068">
        <v>108187.65</v>
      </c>
    </row>
    <row r="9766" spans="1:12" s="651" customFormat="1" ht="21.95" customHeight="1" x14ac:dyDescent="0.25">
      <c r="A9766" s="1402"/>
      <c r="B9766" s="1065" t="s">
        <v>7465</v>
      </c>
      <c r="C9766" s="903" t="s">
        <v>7485</v>
      </c>
      <c r="D9766" s="900" t="s">
        <v>224</v>
      </c>
      <c r="E9766" s="903" t="s">
        <v>1317</v>
      </c>
      <c r="F9766" s="900" t="s">
        <v>1214</v>
      </c>
      <c r="G9766" s="900" t="s">
        <v>53</v>
      </c>
      <c r="H9766" s="900" t="s">
        <v>201</v>
      </c>
      <c r="I9766" s="900" t="s">
        <v>267</v>
      </c>
      <c r="J9766" s="1073" t="s">
        <v>12659</v>
      </c>
      <c r="K9766" s="1073" t="s">
        <v>12660</v>
      </c>
      <c r="L9766" s="1066">
        <v>108187.65</v>
      </c>
    </row>
    <row r="9767" spans="1:12" s="651" customFormat="1" ht="21.95" customHeight="1" x14ac:dyDescent="0.25">
      <c r="A9767" s="1402"/>
      <c r="B9767" s="1067" t="s">
        <v>7465</v>
      </c>
      <c r="C9767" s="702" t="s">
        <v>7485</v>
      </c>
      <c r="D9767" s="899" t="s">
        <v>224</v>
      </c>
      <c r="E9767" s="702" t="s">
        <v>1317</v>
      </c>
      <c r="F9767" s="899" t="s">
        <v>1214</v>
      </c>
      <c r="G9767" s="899" t="s">
        <v>53</v>
      </c>
      <c r="H9767" s="899" t="s">
        <v>218</v>
      </c>
      <c r="I9767" s="899" t="s">
        <v>1319</v>
      </c>
      <c r="J9767" s="1074" t="s">
        <v>15259</v>
      </c>
      <c r="K9767" s="1074" t="s">
        <v>15260</v>
      </c>
      <c r="L9767" s="1068">
        <v>34241.54</v>
      </c>
    </row>
    <row r="9768" spans="1:12" s="651" customFormat="1" ht="21.95" customHeight="1" x14ac:dyDescent="0.25">
      <c r="A9768" s="1402"/>
      <c r="B9768" s="1065" t="s">
        <v>7465</v>
      </c>
      <c r="C9768" s="903" t="s">
        <v>7486</v>
      </c>
      <c r="D9768" s="900" t="s">
        <v>224</v>
      </c>
      <c r="E9768" s="903" t="s">
        <v>1318</v>
      </c>
      <c r="F9768" s="900" t="s">
        <v>1214</v>
      </c>
      <c r="G9768" s="900" t="s">
        <v>53</v>
      </c>
      <c r="H9768" s="900" t="s">
        <v>218</v>
      </c>
      <c r="I9768" s="900" t="s">
        <v>1319</v>
      </c>
      <c r="J9768" s="1073" t="s">
        <v>15181</v>
      </c>
      <c r="K9768" s="1073" t="s">
        <v>15261</v>
      </c>
      <c r="L9768" s="1066">
        <v>492651.41</v>
      </c>
    </row>
    <row r="9769" spans="1:12" s="651" customFormat="1" ht="21.95" customHeight="1" x14ac:dyDescent="0.25">
      <c r="A9769" s="1402"/>
      <c r="B9769" s="1067" t="s">
        <v>7465</v>
      </c>
      <c r="C9769" s="702" t="s">
        <v>7486</v>
      </c>
      <c r="D9769" s="899" t="s">
        <v>224</v>
      </c>
      <c r="E9769" s="702" t="s">
        <v>1318</v>
      </c>
      <c r="F9769" s="899" t="s">
        <v>1214</v>
      </c>
      <c r="G9769" s="899" t="s">
        <v>53</v>
      </c>
      <c r="H9769" s="899" t="s">
        <v>218</v>
      </c>
      <c r="I9769" s="899" t="s">
        <v>1319</v>
      </c>
      <c r="J9769" s="1074" t="s">
        <v>14422</v>
      </c>
      <c r="K9769" s="1074" t="s">
        <v>15262</v>
      </c>
      <c r="L9769" s="1068">
        <v>23523.47</v>
      </c>
    </row>
    <row r="9770" spans="1:12" s="651" customFormat="1" ht="21.95" customHeight="1" x14ac:dyDescent="0.25">
      <c r="A9770" s="1402"/>
      <c r="B9770" s="1065" t="s">
        <v>7465</v>
      </c>
      <c r="C9770" s="903" t="s">
        <v>7487</v>
      </c>
      <c r="D9770" s="900" t="s">
        <v>224</v>
      </c>
      <c r="E9770" s="903" t="s">
        <v>1320</v>
      </c>
      <c r="F9770" s="900" t="s">
        <v>1214</v>
      </c>
      <c r="G9770" s="900" t="s">
        <v>53</v>
      </c>
      <c r="H9770" s="900" t="s">
        <v>218</v>
      </c>
      <c r="I9770" s="900" t="s">
        <v>1319</v>
      </c>
      <c r="J9770" s="1073" t="s">
        <v>15248</v>
      </c>
      <c r="K9770" s="1073" t="s">
        <v>15263</v>
      </c>
      <c r="L9770" s="1066">
        <v>456685.44</v>
      </c>
    </row>
    <row r="9771" spans="1:12" s="651" customFormat="1" ht="21.95" customHeight="1" x14ac:dyDescent="0.25">
      <c r="A9771" s="1402"/>
      <c r="B9771" s="1067" t="s">
        <v>7465</v>
      </c>
      <c r="C9771" s="702" t="s">
        <v>7488</v>
      </c>
      <c r="D9771" s="899" t="s">
        <v>224</v>
      </c>
      <c r="E9771" s="702" t="s">
        <v>1321</v>
      </c>
      <c r="F9771" s="899" t="s">
        <v>1214</v>
      </c>
      <c r="G9771" s="899" t="s">
        <v>53</v>
      </c>
      <c r="H9771" s="899" t="s">
        <v>218</v>
      </c>
      <c r="I9771" s="899" t="s">
        <v>1319</v>
      </c>
      <c r="J9771" s="1074" t="s">
        <v>15250</v>
      </c>
      <c r="K9771" s="1074" t="s">
        <v>15264</v>
      </c>
      <c r="L9771" s="1068">
        <v>719178.84</v>
      </c>
    </row>
    <row r="9772" spans="1:12" s="651" customFormat="1" ht="21.95" customHeight="1" x14ac:dyDescent="0.25">
      <c r="A9772" s="1402"/>
      <c r="B9772" s="1065" t="s">
        <v>7465</v>
      </c>
      <c r="C9772" s="903" t="s">
        <v>7488</v>
      </c>
      <c r="D9772" s="900" t="s">
        <v>224</v>
      </c>
      <c r="E9772" s="903" t="s">
        <v>1321</v>
      </c>
      <c r="F9772" s="900" t="s">
        <v>1214</v>
      </c>
      <c r="G9772" s="900" t="s">
        <v>53</v>
      </c>
      <c r="H9772" s="900" t="s">
        <v>218</v>
      </c>
      <c r="I9772" s="900" t="s">
        <v>1319</v>
      </c>
      <c r="J9772" s="1073" t="s">
        <v>15181</v>
      </c>
      <c r="K9772" s="1073" t="s">
        <v>15261</v>
      </c>
      <c r="L9772" s="1066">
        <v>23384.91</v>
      </c>
    </row>
    <row r="9773" spans="1:12" s="651" customFormat="1" ht="21.95" customHeight="1" x14ac:dyDescent="0.25">
      <c r="A9773" s="1402"/>
      <c r="B9773" s="1067" t="s">
        <v>7465</v>
      </c>
      <c r="C9773" s="702" t="s">
        <v>7489</v>
      </c>
      <c r="D9773" s="899" t="s">
        <v>264</v>
      </c>
      <c r="E9773" s="702" t="s">
        <v>228</v>
      </c>
      <c r="F9773" s="899" t="s">
        <v>1214</v>
      </c>
      <c r="G9773" s="899" t="s">
        <v>53</v>
      </c>
      <c r="H9773" s="899" t="s">
        <v>266</v>
      </c>
      <c r="I9773" s="899" t="s">
        <v>267</v>
      </c>
      <c r="J9773" s="1074" t="s">
        <v>12659</v>
      </c>
      <c r="K9773" s="1074" t="s">
        <v>12660</v>
      </c>
      <c r="L9773" s="1068">
        <v>63342.03</v>
      </c>
    </row>
    <row r="9774" spans="1:12" s="651" customFormat="1" ht="21.95" customHeight="1" x14ac:dyDescent="0.25">
      <c r="A9774" s="1402"/>
      <c r="B9774" s="1065" t="s">
        <v>7465</v>
      </c>
      <c r="C9774" s="903" t="s">
        <v>7490</v>
      </c>
      <c r="D9774" s="900" t="s">
        <v>264</v>
      </c>
      <c r="E9774" s="903" t="s">
        <v>228</v>
      </c>
      <c r="F9774" s="900" t="s">
        <v>1214</v>
      </c>
      <c r="G9774" s="900" t="s">
        <v>53</v>
      </c>
      <c r="H9774" s="900" t="s">
        <v>266</v>
      </c>
      <c r="I9774" s="900" t="s">
        <v>267</v>
      </c>
      <c r="J9774" s="1073" t="s">
        <v>12659</v>
      </c>
      <c r="K9774" s="1073" t="s">
        <v>12660</v>
      </c>
      <c r="L9774" s="1066">
        <v>63342.03</v>
      </c>
    </row>
    <row r="9775" spans="1:12" s="651" customFormat="1" ht="21.95" customHeight="1" x14ac:dyDescent="0.25">
      <c r="A9775" s="1402"/>
      <c r="B9775" s="1067" t="s">
        <v>7465</v>
      </c>
      <c r="C9775" s="702" t="s">
        <v>7491</v>
      </c>
      <c r="D9775" s="899" t="s">
        <v>224</v>
      </c>
      <c r="E9775" s="702" t="s">
        <v>1326</v>
      </c>
      <c r="F9775" s="899" t="s">
        <v>1214</v>
      </c>
      <c r="G9775" s="899" t="s">
        <v>53</v>
      </c>
      <c r="H9775" s="899" t="s">
        <v>201</v>
      </c>
      <c r="I9775" s="899" t="s">
        <v>267</v>
      </c>
      <c r="J9775" s="1074" t="s">
        <v>12659</v>
      </c>
      <c r="K9775" s="1074" t="s">
        <v>12660</v>
      </c>
      <c r="L9775" s="1068">
        <v>64517.26</v>
      </c>
    </row>
    <row r="9776" spans="1:12" s="651" customFormat="1" ht="21.95" customHeight="1" x14ac:dyDescent="0.25">
      <c r="A9776" s="1402"/>
      <c r="B9776" s="1065" t="s">
        <v>7465</v>
      </c>
      <c r="C9776" s="903" t="s">
        <v>7491</v>
      </c>
      <c r="D9776" s="900" t="s">
        <v>224</v>
      </c>
      <c r="E9776" s="903" t="s">
        <v>1326</v>
      </c>
      <c r="F9776" s="900" t="s">
        <v>1214</v>
      </c>
      <c r="G9776" s="900" t="s">
        <v>53</v>
      </c>
      <c r="H9776" s="900" t="s">
        <v>201</v>
      </c>
      <c r="I9776" s="900" t="s">
        <v>268</v>
      </c>
      <c r="J9776" s="1073" t="s">
        <v>12670</v>
      </c>
      <c r="K9776" s="1073" t="s">
        <v>12671</v>
      </c>
      <c r="L9776" s="1066">
        <v>152303.35999999999</v>
      </c>
    </row>
    <row r="9777" spans="1:12" s="651" customFormat="1" ht="21.95" customHeight="1" x14ac:dyDescent="0.25">
      <c r="A9777" s="1402"/>
      <c r="B9777" s="1067" t="s">
        <v>7465</v>
      </c>
      <c r="C9777" s="702" t="s">
        <v>7492</v>
      </c>
      <c r="D9777" s="899" t="s">
        <v>224</v>
      </c>
      <c r="E9777" s="702" t="s">
        <v>1327</v>
      </c>
      <c r="F9777" s="899" t="s">
        <v>1214</v>
      </c>
      <c r="G9777" s="899" t="s">
        <v>53</v>
      </c>
      <c r="H9777" s="899" t="s">
        <v>201</v>
      </c>
      <c r="I9777" s="899" t="s">
        <v>267</v>
      </c>
      <c r="J9777" s="1074" t="s">
        <v>12659</v>
      </c>
      <c r="K9777" s="1074" t="s">
        <v>12660</v>
      </c>
      <c r="L9777" s="1068">
        <v>64517.26</v>
      </c>
    </row>
    <row r="9778" spans="1:12" s="651" customFormat="1" ht="21.95" customHeight="1" x14ac:dyDescent="0.25">
      <c r="A9778" s="1402"/>
      <c r="B9778" s="1065" t="s">
        <v>7465</v>
      </c>
      <c r="C9778" s="903" t="s">
        <v>7492</v>
      </c>
      <c r="D9778" s="900" t="s">
        <v>224</v>
      </c>
      <c r="E9778" s="903" t="s">
        <v>1327</v>
      </c>
      <c r="F9778" s="900" t="s">
        <v>1214</v>
      </c>
      <c r="G9778" s="900" t="s">
        <v>53</v>
      </c>
      <c r="H9778" s="900" t="s">
        <v>201</v>
      </c>
      <c r="I9778" s="900" t="s">
        <v>268</v>
      </c>
      <c r="J9778" s="1073" t="s">
        <v>12670</v>
      </c>
      <c r="K9778" s="1073" t="s">
        <v>12671</v>
      </c>
      <c r="L9778" s="1066">
        <v>152303.35999999999</v>
      </c>
    </row>
    <row r="9779" spans="1:12" s="651" customFormat="1" ht="21.95" customHeight="1" x14ac:dyDescent="0.25">
      <c r="A9779" s="1402"/>
      <c r="B9779" s="1067" t="s">
        <v>7465</v>
      </c>
      <c r="C9779" s="702" t="s">
        <v>7493</v>
      </c>
      <c r="D9779" s="899" t="s">
        <v>224</v>
      </c>
      <c r="E9779" s="702" t="s">
        <v>1328</v>
      </c>
      <c r="F9779" s="899" t="s">
        <v>1214</v>
      </c>
      <c r="G9779" s="899" t="s">
        <v>53</v>
      </c>
      <c r="H9779" s="899" t="s">
        <v>201</v>
      </c>
      <c r="I9779" s="899" t="s">
        <v>267</v>
      </c>
      <c r="J9779" s="1074" t="s">
        <v>12659</v>
      </c>
      <c r="K9779" s="1074" t="s">
        <v>12660</v>
      </c>
      <c r="L9779" s="1068">
        <v>64517.26</v>
      </c>
    </row>
    <row r="9780" spans="1:12" s="651" customFormat="1" ht="21.95" customHeight="1" x14ac:dyDescent="0.25">
      <c r="A9780" s="1402"/>
      <c r="B9780" s="1065" t="s">
        <v>7465</v>
      </c>
      <c r="C9780" s="903" t="s">
        <v>7493</v>
      </c>
      <c r="D9780" s="900" t="s">
        <v>224</v>
      </c>
      <c r="E9780" s="903" t="s">
        <v>1328</v>
      </c>
      <c r="F9780" s="900" t="s">
        <v>1214</v>
      </c>
      <c r="G9780" s="900" t="s">
        <v>53</v>
      </c>
      <c r="H9780" s="900" t="s">
        <v>201</v>
      </c>
      <c r="I9780" s="900" t="s">
        <v>268</v>
      </c>
      <c r="J9780" s="1073" t="s">
        <v>12670</v>
      </c>
      <c r="K9780" s="1073" t="s">
        <v>12671</v>
      </c>
      <c r="L9780" s="1066">
        <v>152303.35999999999</v>
      </c>
    </row>
    <row r="9781" spans="1:12" s="651" customFormat="1" ht="21.95" customHeight="1" x14ac:dyDescent="0.25">
      <c r="A9781" s="1402"/>
      <c r="B9781" s="1067" t="s">
        <v>7465</v>
      </c>
      <c r="C9781" s="702" t="s">
        <v>7494</v>
      </c>
      <c r="D9781" s="899" t="s">
        <v>224</v>
      </c>
      <c r="E9781" s="702" t="s">
        <v>1329</v>
      </c>
      <c r="F9781" s="899" t="s">
        <v>1214</v>
      </c>
      <c r="G9781" s="899" t="s">
        <v>53</v>
      </c>
      <c r="H9781" s="899" t="s">
        <v>201</v>
      </c>
      <c r="I9781" s="899" t="s">
        <v>267</v>
      </c>
      <c r="J9781" s="1074" t="s">
        <v>12659</v>
      </c>
      <c r="K9781" s="1074" t="s">
        <v>12660</v>
      </c>
      <c r="L9781" s="1068">
        <v>64517.26</v>
      </c>
    </row>
    <row r="9782" spans="1:12" s="651" customFormat="1" ht="21.95" customHeight="1" x14ac:dyDescent="0.25">
      <c r="A9782" s="1402"/>
      <c r="B9782" s="1065" t="s">
        <v>7465</v>
      </c>
      <c r="C9782" s="903" t="s">
        <v>7495</v>
      </c>
      <c r="D9782" s="900" t="s">
        <v>224</v>
      </c>
      <c r="E9782" s="903" t="s">
        <v>1330</v>
      </c>
      <c r="F9782" s="900" t="s">
        <v>1214</v>
      </c>
      <c r="G9782" s="900" t="s">
        <v>53</v>
      </c>
      <c r="H9782" s="900" t="s">
        <v>201</v>
      </c>
      <c r="I9782" s="900" t="s">
        <v>267</v>
      </c>
      <c r="J9782" s="1073" t="s">
        <v>12659</v>
      </c>
      <c r="K9782" s="1073" t="s">
        <v>12660</v>
      </c>
      <c r="L9782" s="1066">
        <v>64517.26</v>
      </c>
    </row>
    <row r="9783" spans="1:12" s="651" customFormat="1" ht="21.95" customHeight="1" x14ac:dyDescent="0.25">
      <c r="A9783" s="1402"/>
      <c r="B9783" s="1067" t="s">
        <v>7465</v>
      </c>
      <c r="C9783" s="702" t="s">
        <v>7496</v>
      </c>
      <c r="D9783" s="899" t="s">
        <v>224</v>
      </c>
      <c r="E9783" s="702" t="s">
        <v>1331</v>
      </c>
      <c r="F9783" s="899" t="s">
        <v>1214</v>
      </c>
      <c r="G9783" s="899" t="s">
        <v>53</v>
      </c>
      <c r="H9783" s="899" t="s">
        <v>201</v>
      </c>
      <c r="I9783" s="899" t="s">
        <v>267</v>
      </c>
      <c r="J9783" s="1074" t="s">
        <v>12659</v>
      </c>
      <c r="K9783" s="1074" t="s">
        <v>12660</v>
      </c>
      <c r="L9783" s="1068">
        <v>64517.26</v>
      </c>
    </row>
    <row r="9784" spans="1:12" s="651" customFormat="1" ht="21.95" customHeight="1" x14ac:dyDescent="0.25">
      <c r="A9784" s="1402"/>
      <c r="B9784" s="1065" t="s">
        <v>7465</v>
      </c>
      <c r="C9784" s="903" t="s">
        <v>7497</v>
      </c>
      <c r="D9784" s="900" t="s">
        <v>224</v>
      </c>
      <c r="E9784" s="903" t="s">
        <v>1332</v>
      </c>
      <c r="F9784" s="900" t="s">
        <v>1214</v>
      </c>
      <c r="G9784" s="900" t="s">
        <v>53</v>
      </c>
      <c r="H9784" s="900" t="s">
        <v>201</v>
      </c>
      <c r="I9784" s="900" t="s">
        <v>267</v>
      </c>
      <c r="J9784" s="1073" t="s">
        <v>12659</v>
      </c>
      <c r="K9784" s="1073" t="s">
        <v>12660</v>
      </c>
      <c r="L9784" s="1066">
        <v>64517.26</v>
      </c>
    </row>
    <row r="9785" spans="1:12" s="651" customFormat="1" ht="21.95" customHeight="1" x14ac:dyDescent="0.25">
      <c r="A9785" s="1402"/>
      <c r="B9785" s="1067" t="s">
        <v>7465</v>
      </c>
      <c r="C9785" s="702" t="s">
        <v>7498</v>
      </c>
      <c r="D9785" s="899" t="s">
        <v>224</v>
      </c>
      <c r="E9785" s="702" t="s">
        <v>1333</v>
      </c>
      <c r="F9785" s="899" t="s">
        <v>1214</v>
      </c>
      <c r="G9785" s="899" t="s">
        <v>53</v>
      </c>
      <c r="H9785" s="899" t="s">
        <v>201</v>
      </c>
      <c r="I9785" s="899" t="s">
        <v>267</v>
      </c>
      <c r="J9785" s="1074" t="s">
        <v>12659</v>
      </c>
      <c r="K9785" s="1074" t="s">
        <v>12660</v>
      </c>
      <c r="L9785" s="1068">
        <v>64517.26</v>
      </c>
    </row>
    <row r="9786" spans="1:12" s="651" customFormat="1" ht="21.95" customHeight="1" x14ac:dyDescent="0.25">
      <c r="A9786" s="1402"/>
      <c r="B9786" s="1065" t="s">
        <v>7465</v>
      </c>
      <c r="C9786" s="903" t="s">
        <v>7499</v>
      </c>
      <c r="D9786" s="900" t="s">
        <v>224</v>
      </c>
      <c r="E9786" s="903" t="s">
        <v>1334</v>
      </c>
      <c r="F9786" s="900" t="s">
        <v>1214</v>
      </c>
      <c r="G9786" s="900" t="s">
        <v>53</v>
      </c>
      <c r="H9786" s="900" t="s">
        <v>201</v>
      </c>
      <c r="I9786" s="900" t="s">
        <v>267</v>
      </c>
      <c r="J9786" s="1073" t="s">
        <v>12659</v>
      </c>
      <c r="K9786" s="1073" t="s">
        <v>12660</v>
      </c>
      <c r="L9786" s="1066">
        <v>64517.26</v>
      </c>
    </row>
    <row r="9787" spans="1:12" s="651" customFormat="1" ht="21.95" customHeight="1" x14ac:dyDescent="0.25">
      <c r="A9787" s="1402"/>
      <c r="B9787" s="1067" t="s">
        <v>7465</v>
      </c>
      <c r="C9787" s="702" t="s">
        <v>7500</v>
      </c>
      <c r="D9787" s="899" t="s">
        <v>215</v>
      </c>
      <c r="E9787" s="702" t="s">
        <v>1325</v>
      </c>
      <c r="F9787" s="899" t="s">
        <v>1214</v>
      </c>
      <c r="G9787" s="899" t="s">
        <v>53</v>
      </c>
      <c r="H9787" s="899" t="s">
        <v>218</v>
      </c>
      <c r="I9787" s="899" t="s">
        <v>1319</v>
      </c>
      <c r="J9787" s="1074" t="s">
        <v>13724</v>
      </c>
      <c r="K9787" s="1074" t="s">
        <v>15265</v>
      </c>
      <c r="L9787" s="1068">
        <v>329837.25</v>
      </c>
    </row>
    <row r="9788" spans="1:12" s="651" customFormat="1" ht="21.95" customHeight="1" x14ac:dyDescent="0.25">
      <c r="A9788" s="1402"/>
      <c r="B9788" s="1065" t="s">
        <v>7465</v>
      </c>
      <c r="C9788" s="903" t="s">
        <v>7501</v>
      </c>
      <c r="D9788" s="900" t="s">
        <v>264</v>
      </c>
      <c r="E9788" s="903" t="s">
        <v>228</v>
      </c>
      <c r="F9788" s="900" t="s">
        <v>1214</v>
      </c>
      <c r="G9788" s="900" t="s">
        <v>53</v>
      </c>
      <c r="H9788" s="900" t="s">
        <v>285</v>
      </c>
      <c r="I9788" s="900" t="s">
        <v>1319</v>
      </c>
      <c r="J9788" s="1073" t="s">
        <v>15266</v>
      </c>
      <c r="K9788" s="1073" t="s">
        <v>13621</v>
      </c>
      <c r="L9788" s="1066">
        <v>270868.57</v>
      </c>
    </row>
    <row r="9789" spans="1:12" s="651" customFormat="1" ht="21.95" customHeight="1" x14ac:dyDescent="0.25">
      <c r="A9789" s="1402"/>
      <c r="B9789" s="1067" t="s">
        <v>7465</v>
      </c>
      <c r="C9789" s="702" t="s">
        <v>7501</v>
      </c>
      <c r="D9789" s="899" t="s">
        <v>264</v>
      </c>
      <c r="E9789" s="702" t="s">
        <v>228</v>
      </c>
      <c r="F9789" s="899" t="s">
        <v>1214</v>
      </c>
      <c r="G9789" s="899" t="s">
        <v>53</v>
      </c>
      <c r="H9789" s="899" t="s">
        <v>285</v>
      </c>
      <c r="I9789" s="899" t="s">
        <v>1319</v>
      </c>
      <c r="J9789" s="1074" t="s">
        <v>15266</v>
      </c>
      <c r="K9789" s="1074" t="s">
        <v>15267</v>
      </c>
      <c r="L9789" s="1068">
        <v>49054.19</v>
      </c>
    </row>
    <row r="9790" spans="1:12" s="651" customFormat="1" ht="21.95" customHeight="1" x14ac:dyDescent="0.25">
      <c r="A9790" s="1402"/>
      <c r="B9790" s="1065" t="s">
        <v>7465</v>
      </c>
      <c r="C9790" s="903" t="s">
        <v>7502</v>
      </c>
      <c r="D9790" s="900" t="s">
        <v>215</v>
      </c>
      <c r="E9790" s="903" t="s">
        <v>1335</v>
      </c>
      <c r="F9790" s="900" t="s">
        <v>1214</v>
      </c>
      <c r="G9790" s="900" t="s">
        <v>53</v>
      </c>
      <c r="H9790" s="900" t="s">
        <v>218</v>
      </c>
      <c r="I9790" s="900" t="s">
        <v>1336</v>
      </c>
      <c r="J9790" s="1073" t="s">
        <v>15183</v>
      </c>
      <c r="K9790" s="1073" t="s">
        <v>15268</v>
      </c>
      <c r="L9790" s="1066">
        <v>110130.72</v>
      </c>
    </row>
    <row r="9791" spans="1:12" s="651" customFormat="1" ht="21.95" customHeight="1" x14ac:dyDescent="0.25">
      <c r="A9791" s="1402"/>
      <c r="B9791" s="1067" t="s">
        <v>7465</v>
      </c>
      <c r="C9791" s="702" t="s">
        <v>7502</v>
      </c>
      <c r="D9791" s="899" t="s">
        <v>215</v>
      </c>
      <c r="E9791" s="702" t="s">
        <v>1335</v>
      </c>
      <c r="F9791" s="899" t="s">
        <v>1214</v>
      </c>
      <c r="G9791" s="899" t="s">
        <v>53</v>
      </c>
      <c r="H9791" s="899" t="s">
        <v>201</v>
      </c>
      <c r="I9791" s="899" t="s">
        <v>267</v>
      </c>
      <c r="J9791" s="1074" t="s">
        <v>12659</v>
      </c>
      <c r="K9791" s="1074" t="s">
        <v>12660</v>
      </c>
      <c r="L9791" s="1068">
        <v>195026.98</v>
      </c>
    </row>
    <row r="9792" spans="1:12" s="651" customFormat="1" ht="21.95" customHeight="1" x14ac:dyDescent="0.25">
      <c r="A9792" s="1402"/>
      <c r="B9792" s="1065" t="s">
        <v>7465</v>
      </c>
      <c r="C9792" s="903" t="s">
        <v>7503</v>
      </c>
      <c r="D9792" s="900" t="s">
        <v>215</v>
      </c>
      <c r="E9792" s="903" t="s">
        <v>1337</v>
      </c>
      <c r="F9792" s="900" t="s">
        <v>1214</v>
      </c>
      <c r="G9792" s="900" t="s">
        <v>53</v>
      </c>
      <c r="H9792" s="900" t="s">
        <v>201</v>
      </c>
      <c r="I9792" s="900" t="s">
        <v>267</v>
      </c>
      <c r="J9792" s="1073" t="s">
        <v>12659</v>
      </c>
      <c r="K9792" s="1073" t="s">
        <v>12660</v>
      </c>
      <c r="L9792" s="1066">
        <v>195026.98</v>
      </c>
    </row>
    <row r="9793" spans="1:12" s="651" customFormat="1" ht="21.95" customHeight="1" x14ac:dyDescent="0.25">
      <c r="A9793" s="1402"/>
      <c r="B9793" s="1067" t="s">
        <v>7465</v>
      </c>
      <c r="C9793" s="702" t="s">
        <v>7504</v>
      </c>
      <c r="D9793" s="899" t="s">
        <v>215</v>
      </c>
      <c r="E9793" s="702" t="s">
        <v>1323</v>
      </c>
      <c r="F9793" s="899" t="s">
        <v>1214</v>
      </c>
      <c r="G9793" s="899" t="s">
        <v>53</v>
      </c>
      <c r="H9793" s="899" t="s">
        <v>201</v>
      </c>
      <c r="I9793" s="899" t="s">
        <v>267</v>
      </c>
      <c r="J9793" s="1074" t="s">
        <v>12659</v>
      </c>
      <c r="K9793" s="1074" t="s">
        <v>12660</v>
      </c>
      <c r="L9793" s="1068">
        <v>195026.98</v>
      </c>
    </row>
    <row r="9794" spans="1:12" s="651" customFormat="1" ht="21.95" customHeight="1" x14ac:dyDescent="0.25">
      <c r="A9794" s="1402"/>
      <c r="B9794" s="1065" t="s">
        <v>7465</v>
      </c>
      <c r="C9794" s="903" t="s">
        <v>7504</v>
      </c>
      <c r="D9794" s="900" t="s">
        <v>215</v>
      </c>
      <c r="E9794" s="903" t="s">
        <v>1323</v>
      </c>
      <c r="F9794" s="900" t="s">
        <v>1214</v>
      </c>
      <c r="G9794" s="900" t="s">
        <v>53</v>
      </c>
      <c r="H9794" s="900" t="s">
        <v>201</v>
      </c>
      <c r="I9794" s="900" t="s">
        <v>268</v>
      </c>
      <c r="J9794" s="1073" t="s">
        <v>12670</v>
      </c>
      <c r="K9794" s="1073" t="s">
        <v>12671</v>
      </c>
      <c r="L9794" s="1066">
        <v>460392.51</v>
      </c>
    </row>
    <row r="9795" spans="1:12" s="651" customFormat="1" ht="21.95" customHeight="1" x14ac:dyDescent="0.25">
      <c r="A9795" s="1402"/>
      <c r="B9795" s="1067" t="s">
        <v>7465</v>
      </c>
      <c r="C9795" s="702" t="s">
        <v>7505</v>
      </c>
      <c r="D9795" s="899" t="s">
        <v>215</v>
      </c>
      <c r="E9795" s="702" t="s">
        <v>1324</v>
      </c>
      <c r="F9795" s="899" t="s">
        <v>1214</v>
      </c>
      <c r="G9795" s="899" t="s">
        <v>53</v>
      </c>
      <c r="H9795" s="899" t="s">
        <v>201</v>
      </c>
      <c r="I9795" s="899" t="s">
        <v>267</v>
      </c>
      <c r="J9795" s="1074" t="s">
        <v>12659</v>
      </c>
      <c r="K9795" s="1074" t="s">
        <v>12660</v>
      </c>
      <c r="L9795" s="1068">
        <v>195026.98</v>
      </c>
    </row>
    <row r="9796" spans="1:12" s="651" customFormat="1" ht="21.95" customHeight="1" x14ac:dyDescent="0.25">
      <c r="A9796" s="1402"/>
      <c r="B9796" s="1065" t="s">
        <v>7465</v>
      </c>
      <c r="C9796" s="903" t="s">
        <v>7506</v>
      </c>
      <c r="D9796" s="900" t="s">
        <v>215</v>
      </c>
      <c r="E9796" s="903" t="s">
        <v>1338</v>
      </c>
      <c r="F9796" s="900" t="s">
        <v>1214</v>
      </c>
      <c r="G9796" s="900" t="s">
        <v>53</v>
      </c>
      <c r="H9796" s="900" t="s">
        <v>201</v>
      </c>
      <c r="I9796" s="900" t="s">
        <v>267</v>
      </c>
      <c r="J9796" s="1073" t="s">
        <v>12659</v>
      </c>
      <c r="K9796" s="1073" t="s">
        <v>12660</v>
      </c>
      <c r="L9796" s="1066">
        <v>195026.98</v>
      </c>
    </row>
    <row r="9797" spans="1:12" s="651" customFormat="1" ht="21.95" customHeight="1" x14ac:dyDescent="0.25">
      <c r="A9797" s="1402"/>
      <c r="B9797" s="1067" t="s">
        <v>7465</v>
      </c>
      <c r="C9797" s="702" t="s">
        <v>7506</v>
      </c>
      <c r="D9797" s="899" t="s">
        <v>215</v>
      </c>
      <c r="E9797" s="702" t="s">
        <v>1338</v>
      </c>
      <c r="F9797" s="899" t="s">
        <v>1214</v>
      </c>
      <c r="G9797" s="899" t="s">
        <v>53</v>
      </c>
      <c r="H9797" s="899" t="s">
        <v>201</v>
      </c>
      <c r="I9797" s="899" t="s">
        <v>268</v>
      </c>
      <c r="J9797" s="1074" t="s">
        <v>12670</v>
      </c>
      <c r="K9797" s="1074" t="s">
        <v>12671</v>
      </c>
      <c r="L9797" s="1068">
        <v>460392.51</v>
      </c>
    </row>
    <row r="9798" spans="1:12" s="651" customFormat="1" ht="21.95" customHeight="1" x14ac:dyDescent="0.25">
      <c r="A9798" s="1402"/>
      <c r="B9798" s="1065" t="s">
        <v>7465</v>
      </c>
      <c r="C9798" s="903" t="s">
        <v>7506</v>
      </c>
      <c r="D9798" s="900" t="s">
        <v>215</v>
      </c>
      <c r="E9798" s="903" t="s">
        <v>1338</v>
      </c>
      <c r="F9798" s="900" t="s">
        <v>1214</v>
      </c>
      <c r="G9798" s="900" t="s">
        <v>53</v>
      </c>
      <c r="H9798" s="900" t="s">
        <v>201</v>
      </c>
      <c r="I9798" s="900" t="s">
        <v>268</v>
      </c>
      <c r="J9798" s="1073" t="s">
        <v>12670</v>
      </c>
      <c r="K9798" s="1073" t="s">
        <v>12672</v>
      </c>
      <c r="L9798" s="1066">
        <v>394288.76</v>
      </c>
    </row>
    <row r="9799" spans="1:12" s="651" customFormat="1" ht="21.95" customHeight="1" x14ac:dyDescent="0.25">
      <c r="A9799" s="1402"/>
      <c r="B9799" s="1067" t="s">
        <v>7465</v>
      </c>
      <c r="C9799" s="702" t="s">
        <v>7506</v>
      </c>
      <c r="D9799" s="899" t="s">
        <v>215</v>
      </c>
      <c r="E9799" s="702" t="s">
        <v>1338</v>
      </c>
      <c r="F9799" s="899" t="s">
        <v>1214</v>
      </c>
      <c r="G9799" s="899" t="s">
        <v>53</v>
      </c>
      <c r="H9799" s="899" t="s">
        <v>218</v>
      </c>
      <c r="I9799" s="899" t="s">
        <v>1267</v>
      </c>
      <c r="J9799" s="1074" t="s">
        <v>15269</v>
      </c>
      <c r="K9799" s="1074" t="s">
        <v>15270</v>
      </c>
      <c r="L9799" s="1068">
        <v>71613.64</v>
      </c>
    </row>
    <row r="9800" spans="1:12" s="651" customFormat="1" ht="21.95" customHeight="1" x14ac:dyDescent="0.25">
      <c r="A9800" s="1402"/>
      <c r="B9800" s="1065" t="s">
        <v>7465</v>
      </c>
      <c r="C9800" s="903" t="s">
        <v>7507</v>
      </c>
      <c r="D9800" s="900" t="s">
        <v>264</v>
      </c>
      <c r="E9800" s="903" t="s">
        <v>228</v>
      </c>
      <c r="F9800" s="900" t="s">
        <v>1214</v>
      </c>
      <c r="G9800" s="900" t="s">
        <v>53</v>
      </c>
      <c r="H9800" s="900" t="s">
        <v>266</v>
      </c>
      <c r="I9800" s="900" t="s">
        <v>267</v>
      </c>
      <c r="J9800" s="1073" t="s">
        <v>12659</v>
      </c>
      <c r="K9800" s="1073" t="s">
        <v>12660</v>
      </c>
      <c r="L9800" s="1066">
        <v>162279.16</v>
      </c>
    </row>
    <row r="9801" spans="1:12" s="651" customFormat="1" ht="21.95" customHeight="1" x14ac:dyDescent="0.25">
      <c r="A9801" s="1402"/>
      <c r="B9801" s="1067" t="s">
        <v>7465</v>
      </c>
      <c r="C9801" s="702" t="s">
        <v>7507</v>
      </c>
      <c r="D9801" s="899" t="s">
        <v>264</v>
      </c>
      <c r="E9801" s="702" t="s">
        <v>228</v>
      </c>
      <c r="F9801" s="899" t="s">
        <v>1214</v>
      </c>
      <c r="G9801" s="899" t="s">
        <v>53</v>
      </c>
      <c r="H9801" s="899" t="s">
        <v>266</v>
      </c>
      <c r="I9801" s="899" t="s">
        <v>268</v>
      </c>
      <c r="J9801" s="1074" t="s">
        <v>12670</v>
      </c>
      <c r="K9801" s="1074" t="s">
        <v>12671</v>
      </c>
      <c r="L9801" s="1068">
        <v>384699.58</v>
      </c>
    </row>
    <row r="9802" spans="1:12" s="651" customFormat="1" ht="21.95" customHeight="1" x14ac:dyDescent="0.25">
      <c r="A9802" s="1402"/>
      <c r="B9802" s="1065" t="s">
        <v>7465</v>
      </c>
      <c r="C9802" s="903" t="s">
        <v>7507</v>
      </c>
      <c r="D9802" s="900" t="s">
        <v>264</v>
      </c>
      <c r="E9802" s="903" t="s">
        <v>228</v>
      </c>
      <c r="F9802" s="900" t="s">
        <v>1214</v>
      </c>
      <c r="G9802" s="900" t="s">
        <v>53</v>
      </c>
      <c r="H9802" s="900" t="s">
        <v>266</v>
      </c>
      <c r="I9802" s="900" t="s">
        <v>268</v>
      </c>
      <c r="J9802" s="1073" t="s">
        <v>12670</v>
      </c>
      <c r="K9802" s="1073" t="s">
        <v>12672</v>
      </c>
      <c r="L9802" s="1066">
        <v>332377.28000000003</v>
      </c>
    </row>
    <row r="9803" spans="1:12" s="651" customFormat="1" ht="21.95" customHeight="1" x14ac:dyDescent="0.25">
      <c r="A9803" s="1402"/>
      <c r="B9803" s="1067" t="s">
        <v>7465</v>
      </c>
      <c r="C9803" s="702" t="s">
        <v>7508</v>
      </c>
      <c r="D9803" s="899" t="s">
        <v>264</v>
      </c>
      <c r="E9803" s="702" t="s">
        <v>228</v>
      </c>
      <c r="F9803" s="899" t="s">
        <v>1214</v>
      </c>
      <c r="G9803" s="899" t="s">
        <v>53</v>
      </c>
      <c r="H9803" s="899" t="s">
        <v>266</v>
      </c>
      <c r="I9803" s="899" t="s">
        <v>267</v>
      </c>
      <c r="J9803" s="1074" t="s">
        <v>12659</v>
      </c>
      <c r="K9803" s="1074" t="s">
        <v>12660</v>
      </c>
      <c r="L9803" s="1068">
        <v>162279.16</v>
      </c>
    </row>
    <row r="9804" spans="1:12" s="651" customFormat="1" ht="21.95" customHeight="1" x14ac:dyDescent="0.25">
      <c r="A9804" s="1402"/>
      <c r="B9804" s="1065" t="s">
        <v>7465</v>
      </c>
      <c r="C9804" s="903" t="s">
        <v>7509</v>
      </c>
      <c r="D9804" s="900" t="s">
        <v>264</v>
      </c>
      <c r="E9804" s="903" t="s">
        <v>228</v>
      </c>
      <c r="F9804" s="900" t="s">
        <v>1214</v>
      </c>
      <c r="G9804" s="900" t="s">
        <v>53</v>
      </c>
      <c r="H9804" s="900" t="s">
        <v>273</v>
      </c>
      <c r="I9804" s="900" t="s">
        <v>275</v>
      </c>
      <c r="J9804" s="1073" t="s">
        <v>14303</v>
      </c>
      <c r="K9804" s="1073" t="s">
        <v>15271</v>
      </c>
      <c r="L9804" s="1066">
        <v>9090.2000000000007</v>
      </c>
    </row>
    <row r="9805" spans="1:12" s="651" customFormat="1" ht="21.95" customHeight="1" x14ac:dyDescent="0.25">
      <c r="A9805" s="1402"/>
      <c r="B9805" s="1067" t="s">
        <v>7465</v>
      </c>
      <c r="C9805" s="702" t="s">
        <v>7509</v>
      </c>
      <c r="D9805" s="899" t="s">
        <v>264</v>
      </c>
      <c r="E9805" s="702" t="s">
        <v>228</v>
      </c>
      <c r="F9805" s="899" t="s">
        <v>1214</v>
      </c>
      <c r="G9805" s="899" t="s">
        <v>53</v>
      </c>
      <c r="H9805" s="899" t="s">
        <v>273</v>
      </c>
      <c r="I9805" s="899" t="s">
        <v>275</v>
      </c>
      <c r="J9805" s="1074" t="s">
        <v>14303</v>
      </c>
      <c r="K9805" s="1074" t="s">
        <v>15271</v>
      </c>
      <c r="L9805" s="1068">
        <v>9090.2000000000007</v>
      </c>
    </row>
    <row r="9806" spans="1:12" s="651" customFormat="1" ht="21.95" customHeight="1" x14ac:dyDescent="0.25">
      <c r="A9806" s="1402"/>
      <c r="B9806" s="1065" t="s">
        <v>7465</v>
      </c>
      <c r="C9806" s="903" t="s">
        <v>7509</v>
      </c>
      <c r="D9806" s="900" t="s">
        <v>264</v>
      </c>
      <c r="E9806" s="903" t="s">
        <v>228</v>
      </c>
      <c r="F9806" s="900" t="s">
        <v>1214</v>
      </c>
      <c r="G9806" s="900" t="s">
        <v>53</v>
      </c>
      <c r="H9806" s="900" t="s">
        <v>273</v>
      </c>
      <c r="I9806" s="900" t="s">
        <v>275</v>
      </c>
      <c r="J9806" s="1073" t="s">
        <v>14303</v>
      </c>
      <c r="K9806" s="1073" t="s">
        <v>15271</v>
      </c>
      <c r="L9806" s="1066">
        <v>9090.2000000000007</v>
      </c>
    </row>
    <row r="9807" spans="1:12" s="651" customFormat="1" ht="21.95" customHeight="1" x14ac:dyDescent="0.25">
      <c r="A9807" s="1402"/>
      <c r="B9807" s="1067" t="s">
        <v>7465</v>
      </c>
      <c r="C9807" s="702" t="s">
        <v>7509</v>
      </c>
      <c r="D9807" s="899" t="s">
        <v>264</v>
      </c>
      <c r="E9807" s="702" t="s">
        <v>228</v>
      </c>
      <c r="F9807" s="899" t="s">
        <v>1214</v>
      </c>
      <c r="G9807" s="899" t="s">
        <v>53</v>
      </c>
      <c r="H9807" s="899" t="s">
        <v>266</v>
      </c>
      <c r="I9807" s="899" t="s">
        <v>267</v>
      </c>
      <c r="J9807" s="1074" t="s">
        <v>12659</v>
      </c>
      <c r="K9807" s="1074" t="s">
        <v>12660</v>
      </c>
      <c r="L9807" s="1068">
        <v>162279.16</v>
      </c>
    </row>
    <row r="9808" spans="1:12" s="651" customFormat="1" ht="21.95" customHeight="1" x14ac:dyDescent="0.25">
      <c r="A9808" s="1402"/>
      <c r="B9808" s="1065" t="s">
        <v>7465</v>
      </c>
      <c r="C9808" s="903" t="s">
        <v>7510</v>
      </c>
      <c r="D9808" s="900" t="s">
        <v>264</v>
      </c>
      <c r="E9808" s="903" t="s">
        <v>228</v>
      </c>
      <c r="F9808" s="900" t="s">
        <v>1214</v>
      </c>
      <c r="G9808" s="900" t="s">
        <v>53</v>
      </c>
      <c r="H9808" s="900" t="s">
        <v>266</v>
      </c>
      <c r="I9808" s="900" t="s">
        <v>267</v>
      </c>
      <c r="J9808" s="1073" t="s">
        <v>12659</v>
      </c>
      <c r="K9808" s="1073" t="s">
        <v>12660</v>
      </c>
      <c r="L9808" s="1066">
        <v>162279.16</v>
      </c>
    </row>
    <row r="9809" spans="1:12" s="651" customFormat="1" ht="21.95" customHeight="1" x14ac:dyDescent="0.25">
      <c r="A9809" s="1402"/>
      <c r="B9809" s="1067" t="s">
        <v>7465</v>
      </c>
      <c r="C9809" s="702" t="s">
        <v>7513</v>
      </c>
      <c r="D9809" s="899" t="s">
        <v>264</v>
      </c>
      <c r="E9809" s="702" t="s">
        <v>228</v>
      </c>
      <c r="F9809" s="899" t="s">
        <v>1214</v>
      </c>
      <c r="G9809" s="899" t="s">
        <v>53</v>
      </c>
      <c r="H9809" s="899" t="s">
        <v>266</v>
      </c>
      <c r="I9809" s="899" t="s">
        <v>267</v>
      </c>
      <c r="J9809" s="1074" t="s">
        <v>12659</v>
      </c>
      <c r="K9809" s="1074" t="s">
        <v>12660</v>
      </c>
      <c r="L9809" s="1068">
        <v>162279.16</v>
      </c>
    </row>
    <row r="9810" spans="1:12" s="651" customFormat="1" ht="21.95" customHeight="1" x14ac:dyDescent="0.25">
      <c r="A9810" s="1402"/>
      <c r="B9810" s="1065" t="s">
        <v>7465</v>
      </c>
      <c r="C9810" s="903" t="s">
        <v>7514</v>
      </c>
      <c r="D9810" s="900" t="s">
        <v>264</v>
      </c>
      <c r="E9810" s="903" t="s">
        <v>228</v>
      </c>
      <c r="F9810" s="900" t="s">
        <v>1214</v>
      </c>
      <c r="G9810" s="900" t="s">
        <v>53</v>
      </c>
      <c r="H9810" s="900" t="s">
        <v>266</v>
      </c>
      <c r="I9810" s="900" t="s">
        <v>267</v>
      </c>
      <c r="J9810" s="1073" t="s">
        <v>12659</v>
      </c>
      <c r="K9810" s="1073" t="s">
        <v>12660</v>
      </c>
      <c r="L9810" s="1066">
        <v>162279.16</v>
      </c>
    </row>
    <row r="9811" spans="1:12" s="651" customFormat="1" ht="21.95" customHeight="1" x14ac:dyDescent="0.25">
      <c r="A9811" s="1402"/>
      <c r="B9811" s="1067" t="s">
        <v>7465</v>
      </c>
      <c r="C9811" s="702" t="s">
        <v>7515</v>
      </c>
      <c r="D9811" s="899" t="s">
        <v>264</v>
      </c>
      <c r="E9811" s="702" t="s">
        <v>228</v>
      </c>
      <c r="F9811" s="899" t="s">
        <v>1214</v>
      </c>
      <c r="G9811" s="899" t="s">
        <v>53</v>
      </c>
      <c r="H9811" s="899" t="s">
        <v>266</v>
      </c>
      <c r="I9811" s="899" t="s">
        <v>267</v>
      </c>
      <c r="J9811" s="1074" t="s">
        <v>12659</v>
      </c>
      <c r="K9811" s="1074" t="s">
        <v>12660</v>
      </c>
      <c r="L9811" s="1068">
        <v>45823.42</v>
      </c>
    </row>
    <row r="9812" spans="1:12" s="651" customFormat="1" ht="21.95" customHeight="1" x14ac:dyDescent="0.25">
      <c r="A9812" s="1402"/>
      <c r="B9812" s="1065" t="s">
        <v>7465</v>
      </c>
      <c r="C9812" s="903" t="s">
        <v>7516</v>
      </c>
      <c r="D9812" s="900" t="s">
        <v>264</v>
      </c>
      <c r="E9812" s="903" t="s">
        <v>228</v>
      </c>
      <c r="F9812" s="900" t="s">
        <v>1214</v>
      </c>
      <c r="G9812" s="900" t="s">
        <v>53</v>
      </c>
      <c r="H9812" s="900" t="s">
        <v>266</v>
      </c>
      <c r="I9812" s="900" t="s">
        <v>267</v>
      </c>
      <c r="J9812" s="1073" t="s">
        <v>12659</v>
      </c>
      <c r="K9812" s="1073" t="s">
        <v>12660</v>
      </c>
      <c r="L9812" s="1066">
        <v>45823.42</v>
      </c>
    </row>
    <row r="9813" spans="1:12" s="651" customFormat="1" ht="21.95" customHeight="1" x14ac:dyDescent="0.25">
      <c r="A9813" s="1402"/>
      <c r="B9813" s="1067" t="s">
        <v>7465</v>
      </c>
      <c r="C9813" s="702" t="s">
        <v>7517</v>
      </c>
      <c r="D9813" s="899" t="s">
        <v>215</v>
      </c>
      <c r="E9813" s="702" t="s">
        <v>1322</v>
      </c>
      <c r="F9813" s="899" t="s">
        <v>1214</v>
      </c>
      <c r="G9813" s="899" t="s">
        <v>53</v>
      </c>
      <c r="H9813" s="899" t="s">
        <v>201</v>
      </c>
      <c r="I9813" s="899" t="s">
        <v>267</v>
      </c>
      <c r="J9813" s="1074" t="s">
        <v>12659</v>
      </c>
      <c r="K9813" s="1074" t="s">
        <v>12660</v>
      </c>
      <c r="L9813" s="1068">
        <v>1632357.25</v>
      </c>
    </row>
    <row r="9814" spans="1:12" s="651" customFormat="1" ht="21.95" customHeight="1" x14ac:dyDescent="0.25">
      <c r="A9814" s="1402"/>
      <c r="B9814" s="1065" t="s">
        <v>7465</v>
      </c>
      <c r="C9814" s="903" t="s">
        <v>7517</v>
      </c>
      <c r="D9814" s="900" t="s">
        <v>215</v>
      </c>
      <c r="E9814" s="903" t="s">
        <v>1322</v>
      </c>
      <c r="F9814" s="900" t="s">
        <v>1214</v>
      </c>
      <c r="G9814" s="900" t="s">
        <v>53</v>
      </c>
      <c r="H9814" s="900" t="s">
        <v>201</v>
      </c>
      <c r="I9814" s="900" t="s">
        <v>268</v>
      </c>
      <c r="J9814" s="1073" t="s">
        <v>12670</v>
      </c>
      <c r="K9814" s="1073" t="s">
        <v>12671</v>
      </c>
      <c r="L9814" s="1066">
        <v>3853441.46</v>
      </c>
    </row>
    <row r="9815" spans="1:12" s="651" customFormat="1" ht="21.95" customHeight="1" x14ac:dyDescent="0.25">
      <c r="A9815" s="1402"/>
      <c r="B9815" s="1067" t="s">
        <v>7465</v>
      </c>
      <c r="C9815" s="702" t="s">
        <v>7517</v>
      </c>
      <c r="D9815" s="899" t="s">
        <v>215</v>
      </c>
      <c r="E9815" s="702" t="s">
        <v>1322</v>
      </c>
      <c r="F9815" s="899" t="s">
        <v>1214</v>
      </c>
      <c r="G9815" s="899" t="s">
        <v>53</v>
      </c>
      <c r="H9815" s="899" t="s">
        <v>201</v>
      </c>
      <c r="I9815" s="899" t="s">
        <v>268</v>
      </c>
      <c r="J9815" s="1074" t="s">
        <v>12670</v>
      </c>
      <c r="K9815" s="1074" t="s">
        <v>12672</v>
      </c>
      <c r="L9815" s="1068">
        <v>3300159.42</v>
      </c>
    </row>
    <row r="9816" spans="1:12" s="651" customFormat="1" ht="21.95" customHeight="1" x14ac:dyDescent="0.25">
      <c r="A9816" s="1402"/>
      <c r="B9816" s="1065" t="s">
        <v>7465</v>
      </c>
      <c r="C9816" s="903" t="s">
        <v>7518</v>
      </c>
      <c r="D9816" s="900" t="s">
        <v>224</v>
      </c>
      <c r="E9816" s="903" t="s">
        <v>1326</v>
      </c>
      <c r="F9816" s="900" t="s">
        <v>1214</v>
      </c>
      <c r="G9816" s="900" t="s">
        <v>53</v>
      </c>
      <c r="H9816" s="900" t="s">
        <v>201</v>
      </c>
      <c r="I9816" s="900" t="s">
        <v>267</v>
      </c>
      <c r="J9816" s="1073" t="s">
        <v>12659</v>
      </c>
      <c r="K9816" s="1073" t="s">
        <v>12660</v>
      </c>
      <c r="L9816" s="1066">
        <v>47282.04</v>
      </c>
    </row>
    <row r="9817" spans="1:12" s="651" customFormat="1" ht="21.95" customHeight="1" x14ac:dyDescent="0.25">
      <c r="A9817" s="1402"/>
      <c r="B9817" s="1067" t="s">
        <v>7465</v>
      </c>
      <c r="C9817" s="702" t="s">
        <v>7518</v>
      </c>
      <c r="D9817" s="899" t="s">
        <v>224</v>
      </c>
      <c r="E9817" s="702" t="s">
        <v>1326</v>
      </c>
      <c r="F9817" s="899" t="s">
        <v>1214</v>
      </c>
      <c r="G9817" s="899" t="s">
        <v>53</v>
      </c>
      <c r="H9817" s="899" t="s">
        <v>201</v>
      </c>
      <c r="I9817" s="899" t="s">
        <v>268</v>
      </c>
      <c r="J9817" s="1074" t="s">
        <v>12670</v>
      </c>
      <c r="K9817" s="1074" t="s">
        <v>12671</v>
      </c>
      <c r="L9817" s="1068">
        <v>111616.85</v>
      </c>
    </row>
    <row r="9818" spans="1:12" s="651" customFormat="1" ht="21.95" customHeight="1" x14ac:dyDescent="0.25">
      <c r="A9818" s="1402"/>
      <c r="B9818" s="1065" t="s">
        <v>7465</v>
      </c>
      <c r="C9818" s="903" t="s">
        <v>7518</v>
      </c>
      <c r="D9818" s="900" t="s">
        <v>224</v>
      </c>
      <c r="E9818" s="903" t="s">
        <v>1326</v>
      </c>
      <c r="F9818" s="900" t="s">
        <v>1214</v>
      </c>
      <c r="G9818" s="900" t="s">
        <v>53</v>
      </c>
      <c r="H9818" s="900" t="s">
        <v>201</v>
      </c>
      <c r="I9818" s="900" t="s">
        <v>268</v>
      </c>
      <c r="J9818" s="1073" t="s">
        <v>12670</v>
      </c>
      <c r="K9818" s="1073" t="s">
        <v>12672</v>
      </c>
      <c r="L9818" s="1066">
        <v>95590.76</v>
      </c>
    </row>
    <row r="9819" spans="1:12" s="651" customFormat="1" ht="21.95" customHeight="1" x14ac:dyDescent="0.25">
      <c r="A9819" s="1402"/>
      <c r="B9819" s="1067" t="s">
        <v>7465</v>
      </c>
      <c r="C9819" s="702" t="s">
        <v>7519</v>
      </c>
      <c r="D9819" s="899" t="s">
        <v>224</v>
      </c>
      <c r="E9819" s="702" t="s">
        <v>1327</v>
      </c>
      <c r="F9819" s="899" t="s">
        <v>1214</v>
      </c>
      <c r="G9819" s="899" t="s">
        <v>53</v>
      </c>
      <c r="H9819" s="899" t="s">
        <v>201</v>
      </c>
      <c r="I9819" s="899" t="s">
        <v>267</v>
      </c>
      <c r="J9819" s="1074" t="s">
        <v>12659</v>
      </c>
      <c r="K9819" s="1074" t="s">
        <v>12660</v>
      </c>
      <c r="L9819" s="1068">
        <v>47282.04</v>
      </c>
    </row>
    <row r="9820" spans="1:12" s="651" customFormat="1" ht="21.95" customHeight="1" x14ac:dyDescent="0.25">
      <c r="A9820" s="1402"/>
      <c r="B9820" s="1065" t="s">
        <v>7465</v>
      </c>
      <c r="C9820" s="903" t="s">
        <v>7519</v>
      </c>
      <c r="D9820" s="900" t="s">
        <v>224</v>
      </c>
      <c r="E9820" s="903" t="s">
        <v>1327</v>
      </c>
      <c r="F9820" s="900" t="s">
        <v>1214</v>
      </c>
      <c r="G9820" s="900" t="s">
        <v>53</v>
      </c>
      <c r="H9820" s="900" t="s">
        <v>201</v>
      </c>
      <c r="I9820" s="900" t="s">
        <v>268</v>
      </c>
      <c r="J9820" s="1073" t="s">
        <v>12670</v>
      </c>
      <c r="K9820" s="1073" t="s">
        <v>12671</v>
      </c>
      <c r="L9820" s="1066">
        <v>111616.85</v>
      </c>
    </row>
    <row r="9821" spans="1:12" s="651" customFormat="1" ht="21.95" customHeight="1" x14ac:dyDescent="0.25">
      <c r="A9821" s="1402"/>
      <c r="B9821" s="1067" t="s">
        <v>7465</v>
      </c>
      <c r="C9821" s="702" t="s">
        <v>7519</v>
      </c>
      <c r="D9821" s="899" t="s">
        <v>224</v>
      </c>
      <c r="E9821" s="702" t="s">
        <v>1327</v>
      </c>
      <c r="F9821" s="899" t="s">
        <v>1214</v>
      </c>
      <c r="G9821" s="899" t="s">
        <v>53</v>
      </c>
      <c r="H9821" s="899" t="s">
        <v>201</v>
      </c>
      <c r="I9821" s="899" t="s">
        <v>268</v>
      </c>
      <c r="J9821" s="1074" t="s">
        <v>12670</v>
      </c>
      <c r="K9821" s="1074" t="s">
        <v>12672</v>
      </c>
      <c r="L9821" s="1068">
        <v>95590.76</v>
      </c>
    </row>
    <row r="9822" spans="1:12" s="651" customFormat="1" ht="21.95" customHeight="1" x14ac:dyDescent="0.25">
      <c r="A9822" s="1402"/>
      <c r="B9822" s="1065" t="s">
        <v>7465</v>
      </c>
      <c r="C9822" s="903" t="s">
        <v>7520</v>
      </c>
      <c r="D9822" s="900" t="s">
        <v>224</v>
      </c>
      <c r="E9822" s="903" t="s">
        <v>1328</v>
      </c>
      <c r="F9822" s="900" t="s">
        <v>1214</v>
      </c>
      <c r="G9822" s="900" t="s">
        <v>53</v>
      </c>
      <c r="H9822" s="900" t="s">
        <v>201</v>
      </c>
      <c r="I9822" s="900" t="s">
        <v>267</v>
      </c>
      <c r="J9822" s="1073" t="s">
        <v>12659</v>
      </c>
      <c r="K9822" s="1073" t="s">
        <v>12660</v>
      </c>
      <c r="L9822" s="1066">
        <v>47282.04</v>
      </c>
    </row>
    <row r="9823" spans="1:12" s="651" customFormat="1" ht="21.95" customHeight="1" x14ac:dyDescent="0.25">
      <c r="A9823" s="1402"/>
      <c r="B9823" s="1067" t="s">
        <v>7465</v>
      </c>
      <c r="C9823" s="702" t="s">
        <v>7520</v>
      </c>
      <c r="D9823" s="899" t="s">
        <v>224</v>
      </c>
      <c r="E9823" s="702" t="s">
        <v>1328</v>
      </c>
      <c r="F9823" s="899" t="s">
        <v>1214</v>
      </c>
      <c r="G9823" s="899" t="s">
        <v>53</v>
      </c>
      <c r="H9823" s="899" t="s">
        <v>201</v>
      </c>
      <c r="I9823" s="899" t="s">
        <v>268</v>
      </c>
      <c r="J9823" s="1074" t="s">
        <v>12670</v>
      </c>
      <c r="K9823" s="1074" t="s">
        <v>12671</v>
      </c>
      <c r="L9823" s="1068">
        <v>111616.85</v>
      </c>
    </row>
    <row r="9824" spans="1:12" s="651" customFormat="1" ht="21.95" customHeight="1" x14ac:dyDescent="0.25">
      <c r="A9824" s="1402"/>
      <c r="B9824" s="1065" t="s">
        <v>7465</v>
      </c>
      <c r="C9824" s="903" t="s">
        <v>7520</v>
      </c>
      <c r="D9824" s="900" t="s">
        <v>224</v>
      </c>
      <c r="E9824" s="903" t="s">
        <v>1328</v>
      </c>
      <c r="F9824" s="900" t="s">
        <v>1214</v>
      </c>
      <c r="G9824" s="900" t="s">
        <v>53</v>
      </c>
      <c r="H9824" s="900" t="s">
        <v>201</v>
      </c>
      <c r="I9824" s="900" t="s">
        <v>268</v>
      </c>
      <c r="J9824" s="1073" t="s">
        <v>12670</v>
      </c>
      <c r="K9824" s="1073" t="s">
        <v>12672</v>
      </c>
      <c r="L9824" s="1066">
        <v>95590.76</v>
      </c>
    </row>
    <row r="9825" spans="1:12" s="651" customFormat="1" ht="21.95" customHeight="1" x14ac:dyDescent="0.25">
      <c r="A9825" s="1402"/>
      <c r="B9825" s="1067" t="s">
        <v>7465</v>
      </c>
      <c r="C9825" s="702" t="s">
        <v>7521</v>
      </c>
      <c r="D9825" s="899" t="s">
        <v>224</v>
      </c>
      <c r="E9825" s="702" t="s">
        <v>1329</v>
      </c>
      <c r="F9825" s="899" t="s">
        <v>1214</v>
      </c>
      <c r="G9825" s="899" t="s">
        <v>53</v>
      </c>
      <c r="H9825" s="899" t="s">
        <v>201</v>
      </c>
      <c r="I9825" s="899" t="s">
        <v>267</v>
      </c>
      <c r="J9825" s="1074" t="s">
        <v>12659</v>
      </c>
      <c r="K9825" s="1074" t="s">
        <v>12660</v>
      </c>
      <c r="L9825" s="1068">
        <v>47282.04</v>
      </c>
    </row>
    <row r="9826" spans="1:12" s="651" customFormat="1" ht="21.95" customHeight="1" x14ac:dyDescent="0.25">
      <c r="A9826" s="1402"/>
      <c r="B9826" s="1065" t="s">
        <v>7465</v>
      </c>
      <c r="C9826" s="903" t="s">
        <v>7521</v>
      </c>
      <c r="D9826" s="900" t="s">
        <v>224</v>
      </c>
      <c r="E9826" s="903" t="s">
        <v>1329</v>
      </c>
      <c r="F9826" s="900" t="s">
        <v>1214</v>
      </c>
      <c r="G9826" s="900" t="s">
        <v>53</v>
      </c>
      <c r="H9826" s="900" t="s">
        <v>201</v>
      </c>
      <c r="I9826" s="900" t="s">
        <v>268</v>
      </c>
      <c r="J9826" s="1073" t="s">
        <v>12670</v>
      </c>
      <c r="K9826" s="1073" t="s">
        <v>12671</v>
      </c>
      <c r="L9826" s="1066">
        <v>111616.85</v>
      </c>
    </row>
    <row r="9827" spans="1:12" s="651" customFormat="1" ht="21.95" customHeight="1" x14ac:dyDescent="0.25">
      <c r="A9827" s="1402"/>
      <c r="B9827" s="1067" t="s">
        <v>7465</v>
      </c>
      <c r="C9827" s="702" t="s">
        <v>7521</v>
      </c>
      <c r="D9827" s="899" t="s">
        <v>224</v>
      </c>
      <c r="E9827" s="702" t="s">
        <v>1329</v>
      </c>
      <c r="F9827" s="899" t="s">
        <v>1214</v>
      </c>
      <c r="G9827" s="899" t="s">
        <v>53</v>
      </c>
      <c r="H9827" s="899" t="s">
        <v>201</v>
      </c>
      <c r="I9827" s="899" t="s">
        <v>268</v>
      </c>
      <c r="J9827" s="1074" t="s">
        <v>12670</v>
      </c>
      <c r="K9827" s="1074" t="s">
        <v>12672</v>
      </c>
      <c r="L9827" s="1068">
        <v>95590.76</v>
      </c>
    </row>
    <row r="9828" spans="1:12" s="651" customFormat="1" ht="21.95" customHeight="1" x14ac:dyDescent="0.25">
      <c r="A9828" s="1402"/>
      <c r="B9828" s="1065" t="s">
        <v>7465</v>
      </c>
      <c r="C9828" s="903" t="s">
        <v>7522</v>
      </c>
      <c r="D9828" s="900" t="s">
        <v>224</v>
      </c>
      <c r="E9828" s="903" t="s">
        <v>1330</v>
      </c>
      <c r="F9828" s="900" t="s">
        <v>1214</v>
      </c>
      <c r="G9828" s="900" t="s">
        <v>53</v>
      </c>
      <c r="H9828" s="900" t="s">
        <v>201</v>
      </c>
      <c r="I9828" s="900" t="s">
        <v>267</v>
      </c>
      <c r="J9828" s="1073" t="s">
        <v>12659</v>
      </c>
      <c r="K9828" s="1073" t="s">
        <v>12660</v>
      </c>
      <c r="L9828" s="1066">
        <v>47282.04</v>
      </c>
    </row>
    <row r="9829" spans="1:12" s="651" customFormat="1" ht="21.95" customHeight="1" x14ac:dyDescent="0.25">
      <c r="A9829" s="1402"/>
      <c r="B9829" s="1067" t="s">
        <v>7465</v>
      </c>
      <c r="C9829" s="702" t="s">
        <v>7522</v>
      </c>
      <c r="D9829" s="899" t="s">
        <v>224</v>
      </c>
      <c r="E9829" s="702" t="s">
        <v>1330</v>
      </c>
      <c r="F9829" s="899" t="s">
        <v>1214</v>
      </c>
      <c r="G9829" s="899" t="s">
        <v>53</v>
      </c>
      <c r="H9829" s="899" t="s">
        <v>201</v>
      </c>
      <c r="I9829" s="899" t="s">
        <v>268</v>
      </c>
      <c r="J9829" s="1074" t="s">
        <v>12670</v>
      </c>
      <c r="K9829" s="1074" t="s">
        <v>12671</v>
      </c>
      <c r="L9829" s="1068">
        <v>111616.85</v>
      </c>
    </row>
    <row r="9830" spans="1:12" s="651" customFormat="1" ht="21.95" customHeight="1" x14ac:dyDescent="0.25">
      <c r="A9830" s="1402"/>
      <c r="B9830" s="1065" t="s">
        <v>7465</v>
      </c>
      <c r="C9830" s="903" t="s">
        <v>7522</v>
      </c>
      <c r="D9830" s="900" t="s">
        <v>224</v>
      </c>
      <c r="E9830" s="903" t="s">
        <v>1330</v>
      </c>
      <c r="F9830" s="900" t="s">
        <v>1214</v>
      </c>
      <c r="G9830" s="900" t="s">
        <v>53</v>
      </c>
      <c r="H9830" s="900" t="s">
        <v>201</v>
      </c>
      <c r="I9830" s="900" t="s">
        <v>268</v>
      </c>
      <c r="J9830" s="1073" t="s">
        <v>12670</v>
      </c>
      <c r="K9830" s="1073" t="s">
        <v>12672</v>
      </c>
      <c r="L9830" s="1066">
        <v>95590.76</v>
      </c>
    </row>
    <row r="9831" spans="1:12" s="651" customFormat="1" ht="21.95" customHeight="1" x14ac:dyDescent="0.25">
      <c r="A9831" s="1402"/>
      <c r="B9831" s="1067" t="s">
        <v>7465</v>
      </c>
      <c r="C9831" s="702" t="s">
        <v>7523</v>
      </c>
      <c r="D9831" s="899" t="s">
        <v>224</v>
      </c>
      <c r="E9831" s="702" t="s">
        <v>1331</v>
      </c>
      <c r="F9831" s="899" t="s">
        <v>1214</v>
      </c>
      <c r="G9831" s="899" t="s">
        <v>53</v>
      </c>
      <c r="H9831" s="899" t="s">
        <v>201</v>
      </c>
      <c r="I9831" s="899" t="s">
        <v>267</v>
      </c>
      <c r="J9831" s="1074" t="s">
        <v>12659</v>
      </c>
      <c r="K9831" s="1074" t="s">
        <v>12660</v>
      </c>
      <c r="L9831" s="1068">
        <v>47282.04</v>
      </c>
    </row>
    <row r="9832" spans="1:12" s="651" customFormat="1" ht="21.95" customHeight="1" x14ac:dyDescent="0.25">
      <c r="A9832" s="1402"/>
      <c r="B9832" s="1065" t="s">
        <v>7465</v>
      </c>
      <c r="C9832" s="903" t="s">
        <v>7523</v>
      </c>
      <c r="D9832" s="900" t="s">
        <v>224</v>
      </c>
      <c r="E9832" s="903" t="s">
        <v>1331</v>
      </c>
      <c r="F9832" s="900" t="s">
        <v>1214</v>
      </c>
      <c r="G9832" s="900" t="s">
        <v>53</v>
      </c>
      <c r="H9832" s="900" t="s">
        <v>201</v>
      </c>
      <c r="I9832" s="900" t="s">
        <v>268</v>
      </c>
      <c r="J9832" s="1073" t="s">
        <v>12670</v>
      </c>
      <c r="K9832" s="1073" t="s">
        <v>12671</v>
      </c>
      <c r="L9832" s="1066">
        <v>111616.85</v>
      </c>
    </row>
    <row r="9833" spans="1:12" s="651" customFormat="1" ht="21.95" customHeight="1" x14ac:dyDescent="0.25">
      <c r="A9833" s="1402"/>
      <c r="B9833" s="1067" t="s">
        <v>7465</v>
      </c>
      <c r="C9833" s="702" t="s">
        <v>7523</v>
      </c>
      <c r="D9833" s="899" t="s">
        <v>224</v>
      </c>
      <c r="E9833" s="702" t="s">
        <v>1331</v>
      </c>
      <c r="F9833" s="899" t="s">
        <v>1214</v>
      </c>
      <c r="G9833" s="899" t="s">
        <v>53</v>
      </c>
      <c r="H9833" s="899" t="s">
        <v>201</v>
      </c>
      <c r="I9833" s="899" t="s">
        <v>268</v>
      </c>
      <c r="J9833" s="1074" t="s">
        <v>12670</v>
      </c>
      <c r="K9833" s="1074" t="s">
        <v>12672</v>
      </c>
      <c r="L9833" s="1068">
        <v>95590.76</v>
      </c>
    </row>
    <row r="9834" spans="1:12" s="651" customFormat="1" ht="21.95" customHeight="1" x14ac:dyDescent="0.25">
      <c r="A9834" s="1402"/>
      <c r="B9834" s="1065" t="s">
        <v>7465</v>
      </c>
      <c r="C9834" s="903" t="s">
        <v>7524</v>
      </c>
      <c r="D9834" s="900" t="s">
        <v>224</v>
      </c>
      <c r="E9834" s="903" t="s">
        <v>1332</v>
      </c>
      <c r="F9834" s="900" t="s">
        <v>1214</v>
      </c>
      <c r="G9834" s="900" t="s">
        <v>53</v>
      </c>
      <c r="H9834" s="900" t="s">
        <v>201</v>
      </c>
      <c r="I9834" s="900" t="s">
        <v>267</v>
      </c>
      <c r="J9834" s="1073" t="s">
        <v>12659</v>
      </c>
      <c r="K9834" s="1073" t="s">
        <v>12660</v>
      </c>
      <c r="L9834" s="1066">
        <v>47282.04</v>
      </c>
    </row>
    <row r="9835" spans="1:12" s="651" customFormat="1" ht="21.95" customHeight="1" x14ac:dyDescent="0.25">
      <c r="A9835" s="1402"/>
      <c r="B9835" s="1067" t="s">
        <v>7465</v>
      </c>
      <c r="C9835" s="702" t="s">
        <v>7524</v>
      </c>
      <c r="D9835" s="899" t="s">
        <v>224</v>
      </c>
      <c r="E9835" s="702" t="s">
        <v>1332</v>
      </c>
      <c r="F9835" s="899" t="s">
        <v>1214</v>
      </c>
      <c r="G9835" s="899" t="s">
        <v>53</v>
      </c>
      <c r="H9835" s="899" t="s">
        <v>201</v>
      </c>
      <c r="I9835" s="899" t="s">
        <v>268</v>
      </c>
      <c r="J9835" s="1074" t="s">
        <v>12670</v>
      </c>
      <c r="K9835" s="1074" t="s">
        <v>12671</v>
      </c>
      <c r="L9835" s="1068">
        <v>111616.85</v>
      </c>
    </row>
    <row r="9836" spans="1:12" s="651" customFormat="1" ht="21.95" customHeight="1" x14ac:dyDescent="0.25">
      <c r="A9836" s="1402"/>
      <c r="B9836" s="1065" t="s">
        <v>7465</v>
      </c>
      <c r="C9836" s="903" t="s">
        <v>7524</v>
      </c>
      <c r="D9836" s="900" t="s">
        <v>224</v>
      </c>
      <c r="E9836" s="903" t="s">
        <v>1332</v>
      </c>
      <c r="F9836" s="900" t="s">
        <v>1214</v>
      </c>
      <c r="G9836" s="900" t="s">
        <v>53</v>
      </c>
      <c r="H9836" s="900" t="s">
        <v>201</v>
      </c>
      <c r="I9836" s="900" t="s">
        <v>268</v>
      </c>
      <c r="J9836" s="1073" t="s">
        <v>12670</v>
      </c>
      <c r="K9836" s="1073" t="s">
        <v>12672</v>
      </c>
      <c r="L9836" s="1066">
        <v>95590.76</v>
      </c>
    </row>
    <row r="9837" spans="1:12" s="651" customFormat="1" ht="21.95" customHeight="1" x14ac:dyDescent="0.25">
      <c r="A9837" s="1402"/>
      <c r="B9837" s="1067" t="s">
        <v>7465</v>
      </c>
      <c r="C9837" s="702" t="s">
        <v>7525</v>
      </c>
      <c r="D9837" s="899" t="s">
        <v>224</v>
      </c>
      <c r="E9837" s="702" t="s">
        <v>1333</v>
      </c>
      <c r="F9837" s="899" t="s">
        <v>1214</v>
      </c>
      <c r="G9837" s="899" t="s">
        <v>53</v>
      </c>
      <c r="H9837" s="899" t="s">
        <v>201</v>
      </c>
      <c r="I9837" s="899" t="s">
        <v>267</v>
      </c>
      <c r="J9837" s="1074" t="s">
        <v>12659</v>
      </c>
      <c r="K9837" s="1074" t="s">
        <v>12660</v>
      </c>
      <c r="L9837" s="1068">
        <v>47282.04</v>
      </c>
    </row>
    <row r="9838" spans="1:12" s="651" customFormat="1" ht="21.95" customHeight="1" x14ac:dyDescent="0.25">
      <c r="A9838" s="1402"/>
      <c r="B9838" s="1065" t="s">
        <v>7465</v>
      </c>
      <c r="C9838" s="903" t="s">
        <v>7525</v>
      </c>
      <c r="D9838" s="900" t="s">
        <v>224</v>
      </c>
      <c r="E9838" s="903" t="s">
        <v>1333</v>
      </c>
      <c r="F9838" s="900" t="s">
        <v>1214</v>
      </c>
      <c r="G9838" s="900" t="s">
        <v>53</v>
      </c>
      <c r="H9838" s="900" t="s">
        <v>201</v>
      </c>
      <c r="I9838" s="900" t="s">
        <v>268</v>
      </c>
      <c r="J9838" s="1073" t="s">
        <v>12670</v>
      </c>
      <c r="K9838" s="1073" t="s">
        <v>12671</v>
      </c>
      <c r="L9838" s="1066">
        <v>111616.85</v>
      </c>
    </row>
    <row r="9839" spans="1:12" s="651" customFormat="1" ht="21.95" customHeight="1" x14ac:dyDescent="0.25">
      <c r="A9839" s="1402"/>
      <c r="B9839" s="1067" t="s">
        <v>7465</v>
      </c>
      <c r="C9839" s="702" t="s">
        <v>7525</v>
      </c>
      <c r="D9839" s="899" t="s">
        <v>224</v>
      </c>
      <c r="E9839" s="702" t="s">
        <v>1333</v>
      </c>
      <c r="F9839" s="899" t="s">
        <v>1214</v>
      </c>
      <c r="G9839" s="899" t="s">
        <v>53</v>
      </c>
      <c r="H9839" s="899" t="s">
        <v>201</v>
      </c>
      <c r="I9839" s="899" t="s">
        <v>268</v>
      </c>
      <c r="J9839" s="1074" t="s">
        <v>12670</v>
      </c>
      <c r="K9839" s="1074" t="s">
        <v>12672</v>
      </c>
      <c r="L9839" s="1068">
        <v>95590.76</v>
      </c>
    </row>
    <row r="9840" spans="1:12" s="651" customFormat="1" ht="21.95" customHeight="1" x14ac:dyDescent="0.25">
      <c r="A9840" s="1402"/>
      <c r="B9840" s="1065" t="s">
        <v>7465</v>
      </c>
      <c r="C9840" s="903" t="s">
        <v>7526</v>
      </c>
      <c r="D9840" s="900" t="s">
        <v>224</v>
      </c>
      <c r="E9840" s="903" t="s">
        <v>1334</v>
      </c>
      <c r="F9840" s="900" t="s">
        <v>1214</v>
      </c>
      <c r="G9840" s="900" t="s">
        <v>53</v>
      </c>
      <c r="H9840" s="900" t="s">
        <v>201</v>
      </c>
      <c r="I9840" s="900" t="s">
        <v>267</v>
      </c>
      <c r="J9840" s="1073" t="s">
        <v>12659</v>
      </c>
      <c r="K9840" s="1073" t="s">
        <v>12660</v>
      </c>
      <c r="L9840" s="1066">
        <v>47282.04</v>
      </c>
    </row>
    <row r="9841" spans="1:12" s="651" customFormat="1" ht="21.95" customHeight="1" x14ac:dyDescent="0.25">
      <c r="A9841" s="1402"/>
      <c r="B9841" s="1067" t="s">
        <v>7465</v>
      </c>
      <c r="C9841" s="702" t="s">
        <v>7526</v>
      </c>
      <c r="D9841" s="899" t="s">
        <v>224</v>
      </c>
      <c r="E9841" s="702" t="s">
        <v>1334</v>
      </c>
      <c r="F9841" s="899" t="s">
        <v>1214</v>
      </c>
      <c r="G9841" s="899" t="s">
        <v>53</v>
      </c>
      <c r="H9841" s="899" t="s">
        <v>201</v>
      </c>
      <c r="I9841" s="899" t="s">
        <v>268</v>
      </c>
      <c r="J9841" s="1074" t="s">
        <v>12670</v>
      </c>
      <c r="K9841" s="1074" t="s">
        <v>12671</v>
      </c>
      <c r="L9841" s="1068">
        <v>111616.85</v>
      </c>
    </row>
    <row r="9842" spans="1:12" s="651" customFormat="1" ht="21.95" customHeight="1" x14ac:dyDescent="0.25">
      <c r="A9842" s="1402"/>
      <c r="B9842" s="1065" t="s">
        <v>7465</v>
      </c>
      <c r="C9842" s="903" t="s">
        <v>7526</v>
      </c>
      <c r="D9842" s="900" t="s">
        <v>224</v>
      </c>
      <c r="E9842" s="903" t="s">
        <v>1334</v>
      </c>
      <c r="F9842" s="900" t="s">
        <v>1214</v>
      </c>
      <c r="G9842" s="900" t="s">
        <v>53</v>
      </c>
      <c r="H9842" s="900" t="s">
        <v>201</v>
      </c>
      <c r="I9842" s="900" t="s">
        <v>268</v>
      </c>
      <c r="J9842" s="1073" t="s">
        <v>12670</v>
      </c>
      <c r="K9842" s="1073" t="s">
        <v>12672</v>
      </c>
      <c r="L9842" s="1066">
        <v>95590.76</v>
      </c>
    </row>
    <row r="9843" spans="1:12" s="651" customFormat="1" ht="21.95" customHeight="1" x14ac:dyDescent="0.25">
      <c r="A9843" s="1402"/>
      <c r="B9843" s="1067" t="s">
        <v>7527</v>
      </c>
      <c r="C9843" s="702" t="s">
        <v>7528</v>
      </c>
      <c r="D9843" s="899" t="s">
        <v>264</v>
      </c>
      <c r="E9843" s="702" t="s">
        <v>228</v>
      </c>
      <c r="F9843" s="899" t="s">
        <v>1214</v>
      </c>
      <c r="G9843" s="899" t="s">
        <v>53</v>
      </c>
      <c r="H9843" s="899" t="s">
        <v>266</v>
      </c>
      <c r="I9843" s="899" t="s">
        <v>267</v>
      </c>
      <c r="J9843" s="1074" t="s">
        <v>12659</v>
      </c>
      <c r="K9843" s="1074" t="s">
        <v>12660</v>
      </c>
      <c r="L9843" s="1068">
        <v>195117.58</v>
      </c>
    </row>
    <row r="9844" spans="1:12" s="651" customFormat="1" ht="21.95" customHeight="1" x14ac:dyDescent="0.25">
      <c r="A9844" s="1402"/>
      <c r="B9844" s="1065" t="s">
        <v>7527</v>
      </c>
      <c r="C9844" s="903" t="s">
        <v>7528</v>
      </c>
      <c r="D9844" s="900" t="s">
        <v>264</v>
      </c>
      <c r="E9844" s="903" t="s">
        <v>228</v>
      </c>
      <c r="F9844" s="900" t="s">
        <v>1214</v>
      </c>
      <c r="G9844" s="900" t="s">
        <v>53</v>
      </c>
      <c r="H9844" s="900" t="s">
        <v>266</v>
      </c>
      <c r="I9844" s="900" t="s">
        <v>268</v>
      </c>
      <c r="J9844" s="1073" t="s">
        <v>12670</v>
      </c>
      <c r="K9844" s="1073" t="s">
        <v>12671</v>
      </c>
      <c r="L9844" s="1066">
        <v>462546.46</v>
      </c>
    </row>
    <row r="9845" spans="1:12" s="651" customFormat="1" ht="21.95" customHeight="1" x14ac:dyDescent="0.25">
      <c r="A9845" s="1402"/>
      <c r="B9845" s="1067" t="s">
        <v>7527</v>
      </c>
      <c r="C9845" s="702" t="s">
        <v>7528</v>
      </c>
      <c r="D9845" s="899" t="s">
        <v>264</v>
      </c>
      <c r="E9845" s="702" t="s">
        <v>228</v>
      </c>
      <c r="F9845" s="899" t="s">
        <v>1214</v>
      </c>
      <c r="G9845" s="899" t="s">
        <v>53</v>
      </c>
      <c r="H9845" s="899" t="s">
        <v>266</v>
      </c>
      <c r="I9845" s="899" t="s">
        <v>268</v>
      </c>
      <c r="J9845" s="1074" t="s">
        <v>12670</v>
      </c>
      <c r="K9845" s="1074" t="s">
        <v>12672</v>
      </c>
      <c r="L9845" s="1068">
        <v>399636.35</v>
      </c>
    </row>
    <row r="9846" spans="1:12" s="651" customFormat="1" ht="21.95" customHeight="1" x14ac:dyDescent="0.25">
      <c r="A9846" s="1402"/>
      <c r="B9846" s="1065" t="s">
        <v>7529</v>
      </c>
      <c r="C9846" s="903" t="s">
        <v>7530</v>
      </c>
      <c r="D9846" s="900" t="s">
        <v>224</v>
      </c>
      <c r="E9846" s="903" t="s">
        <v>1341</v>
      </c>
      <c r="F9846" s="900" t="s">
        <v>1214</v>
      </c>
      <c r="G9846" s="900" t="s">
        <v>53</v>
      </c>
      <c r="H9846" s="900" t="s">
        <v>201</v>
      </c>
      <c r="I9846" s="900" t="s">
        <v>267</v>
      </c>
      <c r="J9846" s="1073" t="s">
        <v>12659</v>
      </c>
      <c r="K9846" s="1073" t="s">
        <v>12660</v>
      </c>
      <c r="L9846" s="1066">
        <v>180105.97</v>
      </c>
    </row>
    <row r="9847" spans="1:12" s="651" customFormat="1" ht="21.95" customHeight="1" x14ac:dyDescent="0.25">
      <c r="A9847" s="1402"/>
      <c r="B9847" s="1067" t="s">
        <v>7529</v>
      </c>
      <c r="C9847" s="702" t="s">
        <v>7530</v>
      </c>
      <c r="D9847" s="899" t="s">
        <v>224</v>
      </c>
      <c r="E9847" s="702" t="s">
        <v>1341</v>
      </c>
      <c r="F9847" s="899" t="s">
        <v>1214</v>
      </c>
      <c r="G9847" s="899" t="s">
        <v>53</v>
      </c>
      <c r="H9847" s="899" t="s">
        <v>201</v>
      </c>
      <c r="I9847" s="899" t="s">
        <v>268</v>
      </c>
      <c r="J9847" s="1074" t="s">
        <v>12670</v>
      </c>
      <c r="K9847" s="1074" t="s">
        <v>12671</v>
      </c>
      <c r="L9847" s="1068">
        <v>425169.08</v>
      </c>
    </row>
    <row r="9848" spans="1:12" s="651" customFormat="1" ht="21.95" customHeight="1" x14ac:dyDescent="0.25">
      <c r="A9848" s="1402"/>
      <c r="B9848" s="1065" t="s">
        <v>7529</v>
      </c>
      <c r="C9848" s="903" t="s">
        <v>7531</v>
      </c>
      <c r="D9848" s="900" t="s">
        <v>224</v>
      </c>
      <c r="E9848" s="903" t="s">
        <v>1342</v>
      </c>
      <c r="F9848" s="900" t="s">
        <v>1214</v>
      </c>
      <c r="G9848" s="900" t="s">
        <v>53</v>
      </c>
      <c r="H9848" s="900" t="s">
        <v>201</v>
      </c>
      <c r="I9848" s="900" t="s">
        <v>267</v>
      </c>
      <c r="J9848" s="1073" t="s">
        <v>12659</v>
      </c>
      <c r="K9848" s="1073" t="s">
        <v>12660</v>
      </c>
      <c r="L9848" s="1066">
        <v>540317.92000000004</v>
      </c>
    </row>
    <row r="9849" spans="1:12" s="651" customFormat="1" ht="21.95" customHeight="1" x14ac:dyDescent="0.25">
      <c r="A9849" s="1402"/>
      <c r="B9849" s="1067" t="s">
        <v>7529</v>
      </c>
      <c r="C9849" s="702" t="s">
        <v>7532</v>
      </c>
      <c r="D9849" s="899" t="s">
        <v>224</v>
      </c>
      <c r="E9849" s="702" t="s">
        <v>1343</v>
      </c>
      <c r="F9849" s="899" t="s">
        <v>1214</v>
      </c>
      <c r="G9849" s="899" t="s">
        <v>53</v>
      </c>
      <c r="H9849" s="899" t="s">
        <v>273</v>
      </c>
      <c r="I9849" s="899" t="s">
        <v>297</v>
      </c>
      <c r="J9849" s="1074" t="s">
        <v>13952</v>
      </c>
      <c r="K9849" s="1074" t="s">
        <v>15272</v>
      </c>
      <c r="L9849" s="1068">
        <v>34725.839999999997</v>
      </c>
    </row>
    <row r="9850" spans="1:12" s="651" customFormat="1" ht="21.95" customHeight="1" x14ac:dyDescent="0.25">
      <c r="A9850" s="1402"/>
      <c r="B9850" s="1065" t="s">
        <v>7529</v>
      </c>
      <c r="C9850" s="903" t="s">
        <v>7532</v>
      </c>
      <c r="D9850" s="900" t="s">
        <v>224</v>
      </c>
      <c r="E9850" s="903" t="s">
        <v>1343</v>
      </c>
      <c r="F9850" s="900" t="s">
        <v>1214</v>
      </c>
      <c r="G9850" s="900" t="s">
        <v>53</v>
      </c>
      <c r="H9850" s="900" t="s">
        <v>273</v>
      </c>
      <c r="I9850" s="900" t="s">
        <v>275</v>
      </c>
      <c r="J9850" s="1073" t="s">
        <v>15273</v>
      </c>
      <c r="K9850" s="1073" t="s">
        <v>15274</v>
      </c>
      <c r="L9850" s="1066">
        <v>54615.47</v>
      </c>
    </row>
    <row r="9851" spans="1:12" s="651" customFormat="1" ht="21.95" customHeight="1" x14ac:dyDescent="0.25">
      <c r="A9851" s="1402"/>
      <c r="B9851" s="1067" t="s">
        <v>7529</v>
      </c>
      <c r="C9851" s="702" t="s">
        <v>7532</v>
      </c>
      <c r="D9851" s="899" t="s">
        <v>224</v>
      </c>
      <c r="E9851" s="702" t="s">
        <v>1343</v>
      </c>
      <c r="F9851" s="899" t="s">
        <v>1214</v>
      </c>
      <c r="G9851" s="899" t="s">
        <v>53</v>
      </c>
      <c r="H9851" s="899" t="s">
        <v>201</v>
      </c>
      <c r="I9851" s="899" t="s">
        <v>267</v>
      </c>
      <c r="J9851" s="1074" t="s">
        <v>12659</v>
      </c>
      <c r="K9851" s="1074" t="s">
        <v>12660</v>
      </c>
      <c r="L9851" s="1068">
        <v>540317.92000000004</v>
      </c>
    </row>
    <row r="9852" spans="1:12" s="651" customFormat="1" ht="21.95" customHeight="1" x14ac:dyDescent="0.25">
      <c r="A9852" s="1402"/>
      <c r="B9852" s="1065" t="s">
        <v>7529</v>
      </c>
      <c r="C9852" s="903" t="s">
        <v>7532</v>
      </c>
      <c r="D9852" s="900" t="s">
        <v>224</v>
      </c>
      <c r="E9852" s="903" t="s">
        <v>1343</v>
      </c>
      <c r="F9852" s="900" t="s">
        <v>1214</v>
      </c>
      <c r="G9852" s="900" t="s">
        <v>53</v>
      </c>
      <c r="H9852" s="900" t="s">
        <v>201</v>
      </c>
      <c r="I9852" s="900" t="s">
        <v>268</v>
      </c>
      <c r="J9852" s="1073" t="s">
        <v>12670</v>
      </c>
      <c r="K9852" s="1073" t="s">
        <v>12671</v>
      </c>
      <c r="L9852" s="1066">
        <v>1275507.24</v>
      </c>
    </row>
    <row r="9853" spans="1:12" s="651" customFormat="1" ht="21.95" customHeight="1" x14ac:dyDescent="0.25">
      <c r="A9853" s="1402"/>
      <c r="B9853" s="1067" t="s">
        <v>7529</v>
      </c>
      <c r="C9853" s="702" t="s">
        <v>7533</v>
      </c>
      <c r="D9853" s="899" t="s">
        <v>224</v>
      </c>
      <c r="E9853" s="702" t="s">
        <v>1344</v>
      </c>
      <c r="F9853" s="899" t="s">
        <v>1214</v>
      </c>
      <c r="G9853" s="899" t="s">
        <v>53</v>
      </c>
      <c r="H9853" s="899" t="s">
        <v>273</v>
      </c>
      <c r="I9853" s="899" t="s">
        <v>297</v>
      </c>
      <c r="J9853" s="1074" t="s">
        <v>13952</v>
      </c>
      <c r="K9853" s="1074" t="s">
        <v>15272</v>
      </c>
      <c r="L9853" s="1068">
        <v>43622.22</v>
      </c>
    </row>
    <row r="9854" spans="1:12" s="651" customFormat="1" ht="21.95" customHeight="1" x14ac:dyDescent="0.25">
      <c r="A9854" s="1402"/>
      <c r="B9854" s="1065" t="s">
        <v>7529</v>
      </c>
      <c r="C9854" s="903" t="s">
        <v>7533</v>
      </c>
      <c r="D9854" s="900" t="s">
        <v>224</v>
      </c>
      <c r="E9854" s="903" t="s">
        <v>1344</v>
      </c>
      <c r="F9854" s="900" t="s">
        <v>1214</v>
      </c>
      <c r="G9854" s="900" t="s">
        <v>53</v>
      </c>
      <c r="H9854" s="900" t="s">
        <v>201</v>
      </c>
      <c r="I9854" s="900" t="s">
        <v>267</v>
      </c>
      <c r="J9854" s="1073" t="s">
        <v>12659</v>
      </c>
      <c r="K9854" s="1073" t="s">
        <v>12660</v>
      </c>
      <c r="L9854" s="1066">
        <v>540317.92000000004</v>
      </c>
    </row>
    <row r="9855" spans="1:12" s="651" customFormat="1" ht="21.95" customHeight="1" x14ac:dyDescent="0.25">
      <c r="A9855" s="1402"/>
      <c r="B9855" s="1067" t="s">
        <v>7529</v>
      </c>
      <c r="C9855" s="702" t="s">
        <v>7533</v>
      </c>
      <c r="D9855" s="899" t="s">
        <v>224</v>
      </c>
      <c r="E9855" s="702" t="s">
        <v>1344</v>
      </c>
      <c r="F9855" s="899" t="s">
        <v>1214</v>
      </c>
      <c r="G9855" s="899" t="s">
        <v>53</v>
      </c>
      <c r="H9855" s="899" t="s">
        <v>201</v>
      </c>
      <c r="I9855" s="899" t="s">
        <v>268</v>
      </c>
      <c r="J9855" s="1074" t="s">
        <v>12670</v>
      </c>
      <c r="K9855" s="1074" t="s">
        <v>12671</v>
      </c>
      <c r="L9855" s="1068">
        <v>1275507.24</v>
      </c>
    </row>
    <row r="9856" spans="1:12" s="651" customFormat="1" ht="21.95" customHeight="1" x14ac:dyDescent="0.25">
      <c r="A9856" s="1402"/>
      <c r="B9856" s="1065" t="s">
        <v>7529</v>
      </c>
      <c r="C9856" s="903" t="s">
        <v>7534</v>
      </c>
      <c r="D9856" s="900" t="s">
        <v>215</v>
      </c>
      <c r="E9856" s="903" t="s">
        <v>1345</v>
      </c>
      <c r="F9856" s="900" t="s">
        <v>1214</v>
      </c>
      <c r="G9856" s="900" t="s">
        <v>53</v>
      </c>
      <c r="H9856" s="900" t="s">
        <v>201</v>
      </c>
      <c r="I9856" s="900" t="s">
        <v>267</v>
      </c>
      <c r="J9856" s="1073" t="s">
        <v>12659</v>
      </c>
      <c r="K9856" s="1073" t="s">
        <v>12660</v>
      </c>
      <c r="L9856" s="1066">
        <v>492771.98</v>
      </c>
    </row>
    <row r="9857" spans="1:12" s="651" customFormat="1" ht="21.95" customHeight="1" x14ac:dyDescent="0.25">
      <c r="A9857" s="1402"/>
      <c r="B9857" s="1067" t="s">
        <v>7529</v>
      </c>
      <c r="C9857" s="702" t="s">
        <v>7534</v>
      </c>
      <c r="D9857" s="899" t="s">
        <v>215</v>
      </c>
      <c r="E9857" s="702" t="s">
        <v>1345</v>
      </c>
      <c r="F9857" s="899" t="s">
        <v>1214</v>
      </c>
      <c r="G9857" s="899" t="s">
        <v>53</v>
      </c>
      <c r="H9857" s="899" t="s">
        <v>273</v>
      </c>
      <c r="I9857" s="899" t="s">
        <v>274</v>
      </c>
      <c r="J9857" s="1074" t="s">
        <v>15275</v>
      </c>
      <c r="K9857" s="1074" t="s">
        <v>14636</v>
      </c>
      <c r="L9857" s="1068">
        <v>12786.05</v>
      </c>
    </row>
    <row r="9858" spans="1:12" s="651" customFormat="1" ht="21.95" customHeight="1" x14ac:dyDescent="0.25">
      <c r="A9858" s="1402"/>
      <c r="B9858" s="1065" t="s">
        <v>7529</v>
      </c>
      <c r="C9858" s="903" t="s">
        <v>7534</v>
      </c>
      <c r="D9858" s="900" t="s">
        <v>215</v>
      </c>
      <c r="E9858" s="903" t="s">
        <v>1345</v>
      </c>
      <c r="F9858" s="900" t="s">
        <v>1214</v>
      </c>
      <c r="G9858" s="900" t="s">
        <v>53</v>
      </c>
      <c r="H9858" s="900" t="s">
        <v>273</v>
      </c>
      <c r="I9858" s="900" t="s">
        <v>274</v>
      </c>
      <c r="J9858" s="1073" t="s">
        <v>15276</v>
      </c>
      <c r="K9858" s="1073" t="s">
        <v>15277</v>
      </c>
      <c r="L9858" s="1066">
        <v>12736.01</v>
      </c>
    </row>
    <row r="9859" spans="1:12" s="651" customFormat="1" ht="21.95" customHeight="1" x14ac:dyDescent="0.25">
      <c r="A9859" s="1402"/>
      <c r="B9859" s="1067" t="s">
        <v>7529</v>
      </c>
      <c r="C9859" s="702" t="s">
        <v>7535</v>
      </c>
      <c r="D9859" s="899" t="s">
        <v>224</v>
      </c>
      <c r="E9859" s="702" t="s">
        <v>1342</v>
      </c>
      <c r="F9859" s="899" t="s">
        <v>1214</v>
      </c>
      <c r="G9859" s="899" t="s">
        <v>53</v>
      </c>
      <c r="H9859" s="899" t="s">
        <v>218</v>
      </c>
      <c r="I9859" s="899" t="s">
        <v>1346</v>
      </c>
      <c r="J9859" s="1074" t="s">
        <v>14508</v>
      </c>
      <c r="K9859" s="1074" t="s">
        <v>15278</v>
      </c>
      <c r="L9859" s="1068">
        <v>62286.7</v>
      </c>
    </row>
    <row r="9860" spans="1:12" s="651" customFormat="1" ht="21.95" customHeight="1" x14ac:dyDescent="0.25">
      <c r="A9860" s="1402"/>
      <c r="B9860" s="1065" t="s">
        <v>7529</v>
      </c>
      <c r="C9860" s="903" t="s">
        <v>7536</v>
      </c>
      <c r="D9860" s="900" t="s">
        <v>224</v>
      </c>
      <c r="E9860" s="903" t="s">
        <v>1343</v>
      </c>
      <c r="F9860" s="900" t="s">
        <v>1214</v>
      </c>
      <c r="G9860" s="900" t="s">
        <v>53</v>
      </c>
      <c r="H9860" s="900" t="s">
        <v>201</v>
      </c>
      <c r="I9860" s="900" t="s">
        <v>267</v>
      </c>
      <c r="J9860" s="1073" t="s">
        <v>12659</v>
      </c>
      <c r="K9860" s="1073" t="s">
        <v>12660</v>
      </c>
      <c r="L9860" s="1066">
        <v>50156.1</v>
      </c>
    </row>
    <row r="9861" spans="1:12" s="651" customFormat="1" ht="21.95" customHeight="1" x14ac:dyDescent="0.25">
      <c r="A9861" s="1402"/>
      <c r="B9861" s="1067" t="s">
        <v>7529</v>
      </c>
      <c r="C9861" s="702" t="s">
        <v>7537</v>
      </c>
      <c r="D9861" s="899" t="s">
        <v>224</v>
      </c>
      <c r="E9861" s="702" t="s">
        <v>1344</v>
      </c>
      <c r="F9861" s="899" t="s">
        <v>1214</v>
      </c>
      <c r="G9861" s="899" t="s">
        <v>53</v>
      </c>
      <c r="H9861" s="899" t="s">
        <v>201</v>
      </c>
      <c r="I9861" s="899" t="s">
        <v>267</v>
      </c>
      <c r="J9861" s="1074" t="s">
        <v>12659</v>
      </c>
      <c r="K9861" s="1074" t="s">
        <v>12660</v>
      </c>
      <c r="L9861" s="1068">
        <v>50156.1</v>
      </c>
    </row>
    <row r="9862" spans="1:12" s="651" customFormat="1" ht="21.95" customHeight="1" x14ac:dyDescent="0.25">
      <c r="A9862" s="1402"/>
      <c r="B9862" s="1065" t="s">
        <v>7529</v>
      </c>
      <c r="C9862" s="903" t="s">
        <v>7538</v>
      </c>
      <c r="D9862" s="900" t="s">
        <v>224</v>
      </c>
      <c r="E9862" s="903" t="s">
        <v>1342</v>
      </c>
      <c r="F9862" s="900" t="s">
        <v>1214</v>
      </c>
      <c r="G9862" s="900" t="s">
        <v>53</v>
      </c>
      <c r="H9862" s="900" t="s">
        <v>201</v>
      </c>
      <c r="I9862" s="900" t="s">
        <v>267</v>
      </c>
      <c r="J9862" s="1073" t="s">
        <v>12659</v>
      </c>
      <c r="K9862" s="1073" t="s">
        <v>12660</v>
      </c>
      <c r="L9862" s="1066">
        <v>144659.26999999999</v>
      </c>
    </row>
    <row r="9863" spans="1:12" s="651" customFormat="1" ht="21.95" customHeight="1" x14ac:dyDescent="0.25">
      <c r="A9863" s="1402"/>
      <c r="B9863" s="1067" t="s">
        <v>7529</v>
      </c>
      <c r="C9863" s="702" t="s">
        <v>7539</v>
      </c>
      <c r="D9863" s="899" t="s">
        <v>224</v>
      </c>
      <c r="E9863" s="702" t="s">
        <v>1343</v>
      </c>
      <c r="F9863" s="899" t="s">
        <v>1214</v>
      </c>
      <c r="G9863" s="899" t="s">
        <v>53</v>
      </c>
      <c r="H9863" s="899" t="s">
        <v>201</v>
      </c>
      <c r="I9863" s="899" t="s">
        <v>267</v>
      </c>
      <c r="J9863" s="1074" t="s">
        <v>12659</v>
      </c>
      <c r="K9863" s="1074" t="s">
        <v>12660</v>
      </c>
      <c r="L9863" s="1068">
        <v>144659.26999999999</v>
      </c>
    </row>
    <row r="9864" spans="1:12" s="651" customFormat="1" ht="21.95" customHeight="1" x14ac:dyDescent="0.25">
      <c r="A9864" s="1402"/>
      <c r="B9864" s="1065" t="s">
        <v>7529</v>
      </c>
      <c r="C9864" s="903" t="s">
        <v>7540</v>
      </c>
      <c r="D9864" s="900" t="s">
        <v>224</v>
      </c>
      <c r="E9864" s="903" t="s">
        <v>1344</v>
      </c>
      <c r="F9864" s="900" t="s">
        <v>1214</v>
      </c>
      <c r="G9864" s="900" t="s">
        <v>53</v>
      </c>
      <c r="H9864" s="900" t="s">
        <v>201</v>
      </c>
      <c r="I9864" s="900" t="s">
        <v>267</v>
      </c>
      <c r="J9864" s="1073" t="s">
        <v>12659</v>
      </c>
      <c r="K9864" s="1073" t="s">
        <v>12660</v>
      </c>
      <c r="L9864" s="1066">
        <v>144659.26999999999</v>
      </c>
    </row>
    <row r="9865" spans="1:12" s="651" customFormat="1" ht="21.95" customHeight="1" x14ac:dyDescent="0.25">
      <c r="A9865" s="1402"/>
      <c r="B9865" s="1067" t="s">
        <v>7529</v>
      </c>
      <c r="C9865" s="702" t="s">
        <v>7541</v>
      </c>
      <c r="D9865" s="899" t="s">
        <v>215</v>
      </c>
      <c r="E9865" s="702" t="s">
        <v>1347</v>
      </c>
      <c r="F9865" s="899" t="s">
        <v>1214</v>
      </c>
      <c r="G9865" s="899" t="s">
        <v>53</v>
      </c>
      <c r="H9865" s="899" t="s">
        <v>201</v>
      </c>
      <c r="I9865" s="899" t="s">
        <v>267</v>
      </c>
      <c r="J9865" s="1074" t="s">
        <v>12659</v>
      </c>
      <c r="K9865" s="1074" t="s">
        <v>12660</v>
      </c>
      <c r="L9865" s="1068">
        <v>161385.21</v>
      </c>
    </row>
    <row r="9866" spans="1:12" s="651" customFormat="1" ht="21.95" customHeight="1" x14ac:dyDescent="0.25">
      <c r="A9866" s="1402"/>
      <c r="B9866" s="1065" t="s">
        <v>7529</v>
      </c>
      <c r="C9866" s="903" t="s">
        <v>7542</v>
      </c>
      <c r="D9866" s="900" t="s">
        <v>215</v>
      </c>
      <c r="E9866" s="903" t="s">
        <v>1348</v>
      </c>
      <c r="F9866" s="900" t="s">
        <v>1214</v>
      </c>
      <c r="G9866" s="900" t="s">
        <v>53</v>
      </c>
      <c r="H9866" s="900" t="s">
        <v>201</v>
      </c>
      <c r="I9866" s="900" t="s">
        <v>267</v>
      </c>
      <c r="J9866" s="1073" t="s">
        <v>12659</v>
      </c>
      <c r="K9866" s="1073" t="s">
        <v>12660</v>
      </c>
      <c r="L9866" s="1066">
        <v>161385.21</v>
      </c>
    </row>
    <row r="9867" spans="1:12" s="651" customFormat="1" ht="21.95" customHeight="1" x14ac:dyDescent="0.25">
      <c r="A9867" s="1402"/>
      <c r="B9867" s="1067" t="s">
        <v>7529</v>
      </c>
      <c r="C9867" s="702" t="s">
        <v>7543</v>
      </c>
      <c r="D9867" s="899" t="s">
        <v>215</v>
      </c>
      <c r="E9867" s="702" t="s">
        <v>1345</v>
      </c>
      <c r="F9867" s="899" t="s">
        <v>1214</v>
      </c>
      <c r="G9867" s="899" t="s">
        <v>53</v>
      </c>
      <c r="H9867" s="899" t="s">
        <v>201</v>
      </c>
      <c r="I9867" s="899" t="s">
        <v>267</v>
      </c>
      <c r="J9867" s="1074" t="s">
        <v>12659</v>
      </c>
      <c r="K9867" s="1074" t="s">
        <v>12660</v>
      </c>
      <c r="L9867" s="1068">
        <v>118862.6</v>
      </c>
    </row>
    <row r="9868" spans="1:12" s="651" customFormat="1" ht="21.95" customHeight="1" x14ac:dyDescent="0.25">
      <c r="A9868" s="1402"/>
      <c r="B9868" s="1065" t="s">
        <v>7529</v>
      </c>
      <c r="C9868" s="903" t="s">
        <v>7544</v>
      </c>
      <c r="D9868" s="900" t="s">
        <v>215</v>
      </c>
      <c r="E9868" s="903" t="s">
        <v>1349</v>
      </c>
      <c r="F9868" s="900" t="s">
        <v>1214</v>
      </c>
      <c r="G9868" s="900" t="s">
        <v>53</v>
      </c>
      <c r="H9868" s="900" t="s">
        <v>201</v>
      </c>
      <c r="I9868" s="900" t="s">
        <v>267</v>
      </c>
      <c r="J9868" s="1073" t="s">
        <v>12659</v>
      </c>
      <c r="K9868" s="1073" t="s">
        <v>12660</v>
      </c>
      <c r="L9868" s="1066">
        <v>201752.98</v>
      </c>
    </row>
    <row r="9869" spans="1:12" s="651" customFormat="1" ht="21.95" customHeight="1" x14ac:dyDescent="0.25">
      <c r="A9869" s="1402"/>
      <c r="B9869" s="1065" t="s">
        <v>7529</v>
      </c>
      <c r="C9869" s="903" t="s">
        <v>7545</v>
      </c>
      <c r="D9869" s="900" t="s">
        <v>215</v>
      </c>
      <c r="E9869" s="903" t="s">
        <v>1350</v>
      </c>
      <c r="F9869" s="900" t="s">
        <v>1214</v>
      </c>
      <c r="G9869" s="900" t="s">
        <v>53</v>
      </c>
      <c r="H9869" s="900" t="s">
        <v>201</v>
      </c>
      <c r="I9869" s="900" t="s">
        <v>267</v>
      </c>
      <c r="J9869" s="1073" t="s">
        <v>12659</v>
      </c>
      <c r="K9869" s="1073" t="s">
        <v>12660</v>
      </c>
      <c r="L9869" s="1066">
        <v>201752.98</v>
      </c>
    </row>
    <row r="9870" spans="1:12" s="651" customFormat="1" ht="21.95" customHeight="1" x14ac:dyDescent="0.25">
      <c r="A9870" s="1402"/>
      <c r="B9870" s="1067" t="s">
        <v>7529</v>
      </c>
      <c r="C9870" s="702" t="s">
        <v>7545</v>
      </c>
      <c r="D9870" s="899" t="s">
        <v>215</v>
      </c>
      <c r="E9870" s="702" t="s">
        <v>1350</v>
      </c>
      <c r="F9870" s="899" t="s">
        <v>1214</v>
      </c>
      <c r="G9870" s="899" t="s">
        <v>53</v>
      </c>
      <c r="H9870" s="899" t="s">
        <v>273</v>
      </c>
      <c r="I9870" s="899" t="s">
        <v>274</v>
      </c>
      <c r="J9870" s="1074" t="s">
        <v>12785</v>
      </c>
      <c r="K9870" s="1074" t="s">
        <v>15279</v>
      </c>
      <c r="L9870" s="1068">
        <v>37907.730000000003</v>
      </c>
    </row>
    <row r="9871" spans="1:12" s="651" customFormat="1" ht="21.95" customHeight="1" x14ac:dyDescent="0.25">
      <c r="A9871" s="1402"/>
      <c r="B9871" s="1065" t="s">
        <v>7529</v>
      </c>
      <c r="C9871" s="903" t="s">
        <v>7546</v>
      </c>
      <c r="D9871" s="900" t="s">
        <v>215</v>
      </c>
      <c r="E9871" s="903" t="s">
        <v>1351</v>
      </c>
      <c r="F9871" s="900" t="s">
        <v>1214</v>
      </c>
      <c r="G9871" s="900" t="s">
        <v>53</v>
      </c>
      <c r="H9871" s="900" t="s">
        <v>273</v>
      </c>
      <c r="I9871" s="900" t="s">
        <v>274</v>
      </c>
      <c r="J9871" s="1073" t="s">
        <v>15280</v>
      </c>
      <c r="K9871" s="1073" t="s">
        <v>15281</v>
      </c>
      <c r="L9871" s="1066">
        <v>39296.559999999998</v>
      </c>
    </row>
    <row r="9872" spans="1:12" s="651" customFormat="1" ht="21.95" customHeight="1" x14ac:dyDescent="0.25">
      <c r="A9872" s="1402"/>
      <c r="B9872" s="1067" t="s">
        <v>7529</v>
      </c>
      <c r="C9872" s="702" t="s">
        <v>7546</v>
      </c>
      <c r="D9872" s="899" t="s">
        <v>215</v>
      </c>
      <c r="E9872" s="702" t="s">
        <v>1351</v>
      </c>
      <c r="F9872" s="899" t="s">
        <v>1214</v>
      </c>
      <c r="G9872" s="899" t="s">
        <v>53</v>
      </c>
      <c r="H9872" s="899" t="s">
        <v>201</v>
      </c>
      <c r="I9872" s="899" t="s">
        <v>267</v>
      </c>
      <c r="J9872" s="1074" t="s">
        <v>12659</v>
      </c>
      <c r="K9872" s="1074" t="s">
        <v>12660</v>
      </c>
      <c r="L9872" s="1068">
        <v>201752.98</v>
      </c>
    </row>
    <row r="9873" spans="1:12" s="651" customFormat="1" ht="21.95" customHeight="1" x14ac:dyDescent="0.25">
      <c r="A9873" s="1402"/>
      <c r="B9873" s="1065" t="s">
        <v>7529</v>
      </c>
      <c r="C9873" s="903" t="s">
        <v>7547</v>
      </c>
      <c r="D9873" s="900" t="s">
        <v>215</v>
      </c>
      <c r="E9873" s="903" t="s">
        <v>1352</v>
      </c>
      <c r="F9873" s="900" t="s">
        <v>1214</v>
      </c>
      <c r="G9873" s="900" t="s">
        <v>53</v>
      </c>
      <c r="H9873" s="900" t="s">
        <v>201</v>
      </c>
      <c r="I9873" s="900" t="s">
        <v>267</v>
      </c>
      <c r="J9873" s="1073" t="s">
        <v>12659</v>
      </c>
      <c r="K9873" s="1073" t="s">
        <v>12660</v>
      </c>
      <c r="L9873" s="1066">
        <v>201752.98</v>
      </c>
    </row>
    <row r="9874" spans="1:12" s="651" customFormat="1" ht="21.95" customHeight="1" x14ac:dyDescent="0.25">
      <c r="A9874" s="1402"/>
      <c r="B9874" s="1067" t="s">
        <v>7529</v>
      </c>
      <c r="C9874" s="702" t="s">
        <v>7547</v>
      </c>
      <c r="D9874" s="899" t="s">
        <v>215</v>
      </c>
      <c r="E9874" s="702" t="s">
        <v>1352</v>
      </c>
      <c r="F9874" s="899" t="s">
        <v>1214</v>
      </c>
      <c r="G9874" s="899" t="s">
        <v>53</v>
      </c>
      <c r="H9874" s="899" t="s">
        <v>273</v>
      </c>
      <c r="I9874" s="899" t="s">
        <v>274</v>
      </c>
      <c r="J9874" s="1074" t="s">
        <v>13674</v>
      </c>
      <c r="K9874" s="1074" t="s">
        <v>12782</v>
      </c>
      <c r="L9874" s="1068">
        <v>38061</v>
      </c>
    </row>
    <row r="9875" spans="1:12" s="651" customFormat="1" ht="21.95" customHeight="1" x14ac:dyDescent="0.25">
      <c r="A9875" s="1402"/>
      <c r="B9875" s="1065" t="s">
        <v>7529</v>
      </c>
      <c r="C9875" s="903" t="s">
        <v>7548</v>
      </c>
      <c r="D9875" s="900" t="s">
        <v>215</v>
      </c>
      <c r="E9875" s="903" t="s">
        <v>1347</v>
      </c>
      <c r="F9875" s="900" t="s">
        <v>1214</v>
      </c>
      <c r="G9875" s="900" t="s">
        <v>53</v>
      </c>
      <c r="H9875" s="900" t="s">
        <v>201</v>
      </c>
      <c r="I9875" s="900" t="s">
        <v>267</v>
      </c>
      <c r="J9875" s="1073" t="s">
        <v>12659</v>
      </c>
      <c r="K9875" s="1073" t="s">
        <v>12660</v>
      </c>
      <c r="L9875" s="1066">
        <v>177355.45</v>
      </c>
    </row>
    <row r="9876" spans="1:12" s="651" customFormat="1" ht="21.95" customHeight="1" x14ac:dyDescent="0.25">
      <c r="A9876" s="1402"/>
      <c r="B9876" s="1067" t="s">
        <v>7529</v>
      </c>
      <c r="C9876" s="702" t="s">
        <v>7549</v>
      </c>
      <c r="D9876" s="899" t="s">
        <v>215</v>
      </c>
      <c r="E9876" s="702" t="s">
        <v>1348</v>
      </c>
      <c r="F9876" s="899" t="s">
        <v>1214</v>
      </c>
      <c r="G9876" s="899" t="s">
        <v>53</v>
      </c>
      <c r="H9876" s="899" t="s">
        <v>201</v>
      </c>
      <c r="I9876" s="899" t="s">
        <v>267</v>
      </c>
      <c r="J9876" s="1074" t="s">
        <v>12659</v>
      </c>
      <c r="K9876" s="1074" t="s">
        <v>12660</v>
      </c>
      <c r="L9876" s="1068">
        <v>177355.45</v>
      </c>
    </row>
    <row r="9877" spans="1:12" s="651" customFormat="1" ht="21.95" customHeight="1" x14ac:dyDescent="0.25">
      <c r="A9877" s="1402"/>
      <c r="B9877" s="1065" t="s">
        <v>7550</v>
      </c>
      <c r="C9877" s="903" t="s">
        <v>15282</v>
      </c>
      <c r="D9877" s="900" t="s">
        <v>264</v>
      </c>
      <c r="E9877" s="903" t="s">
        <v>228</v>
      </c>
      <c r="F9877" s="900" t="s">
        <v>1214</v>
      </c>
      <c r="G9877" s="900" t="s">
        <v>53</v>
      </c>
      <c r="H9877" s="900" t="s">
        <v>285</v>
      </c>
      <c r="I9877" s="900" t="s">
        <v>275</v>
      </c>
      <c r="J9877" s="1073" t="s">
        <v>14658</v>
      </c>
      <c r="K9877" s="1073" t="s">
        <v>15283</v>
      </c>
      <c r="L9877" s="1066">
        <v>225289.39</v>
      </c>
    </row>
    <row r="9878" spans="1:12" s="651" customFormat="1" ht="21.95" customHeight="1" x14ac:dyDescent="0.25">
      <c r="A9878" s="1402"/>
      <c r="B9878" s="1067" t="s">
        <v>7550</v>
      </c>
      <c r="C9878" s="702" t="s">
        <v>7551</v>
      </c>
      <c r="D9878" s="899" t="s">
        <v>215</v>
      </c>
      <c r="E9878" s="702" t="s">
        <v>1353</v>
      </c>
      <c r="F9878" s="899" t="s">
        <v>1214</v>
      </c>
      <c r="G9878" s="899" t="s">
        <v>53</v>
      </c>
      <c r="H9878" s="899" t="s">
        <v>201</v>
      </c>
      <c r="I9878" s="899" t="s">
        <v>267</v>
      </c>
      <c r="J9878" s="1074" t="s">
        <v>12659</v>
      </c>
      <c r="K9878" s="1074" t="s">
        <v>12660</v>
      </c>
      <c r="L9878" s="1068">
        <v>555943.06000000006</v>
      </c>
    </row>
    <row r="9879" spans="1:12" s="651" customFormat="1" ht="21.95" customHeight="1" x14ac:dyDescent="0.25">
      <c r="A9879" s="1402"/>
      <c r="B9879" s="1065" t="s">
        <v>7550</v>
      </c>
      <c r="C9879" s="903" t="s">
        <v>7551</v>
      </c>
      <c r="D9879" s="900" t="s">
        <v>215</v>
      </c>
      <c r="E9879" s="903" t="s">
        <v>1353</v>
      </c>
      <c r="F9879" s="900" t="s">
        <v>1214</v>
      </c>
      <c r="G9879" s="900" t="s">
        <v>53</v>
      </c>
      <c r="H9879" s="900" t="s">
        <v>201</v>
      </c>
      <c r="I9879" s="900" t="s">
        <v>268</v>
      </c>
      <c r="J9879" s="1073" t="s">
        <v>12670</v>
      </c>
      <c r="K9879" s="1073" t="s">
        <v>12671</v>
      </c>
      <c r="L9879" s="1066">
        <v>1312392.8799999999</v>
      </c>
    </row>
    <row r="9880" spans="1:12" s="651" customFormat="1" ht="21.95" customHeight="1" x14ac:dyDescent="0.25">
      <c r="A9880" s="1402"/>
      <c r="B9880" s="1067" t="s">
        <v>7550</v>
      </c>
      <c r="C9880" s="702" t="s">
        <v>7552</v>
      </c>
      <c r="D9880" s="899" t="s">
        <v>215</v>
      </c>
      <c r="E9880" s="702" t="s">
        <v>1354</v>
      </c>
      <c r="F9880" s="899" t="s">
        <v>1214</v>
      </c>
      <c r="G9880" s="899" t="s">
        <v>53</v>
      </c>
      <c r="H9880" s="899" t="s">
        <v>273</v>
      </c>
      <c r="I9880" s="899" t="s">
        <v>275</v>
      </c>
      <c r="J9880" s="1074" t="s">
        <v>14168</v>
      </c>
      <c r="K9880" s="1074" t="s">
        <v>14169</v>
      </c>
      <c r="L9880" s="1068">
        <v>21085.23</v>
      </c>
    </row>
    <row r="9881" spans="1:12" s="651" customFormat="1" ht="21.95" customHeight="1" x14ac:dyDescent="0.25">
      <c r="A9881" s="1402"/>
      <c r="B9881" s="1065" t="s">
        <v>7550</v>
      </c>
      <c r="C9881" s="903" t="s">
        <v>7552</v>
      </c>
      <c r="D9881" s="900" t="s">
        <v>215</v>
      </c>
      <c r="E9881" s="903" t="s">
        <v>1354</v>
      </c>
      <c r="F9881" s="900" t="s">
        <v>1214</v>
      </c>
      <c r="G9881" s="900" t="s">
        <v>53</v>
      </c>
      <c r="H9881" s="900" t="s">
        <v>201</v>
      </c>
      <c r="I9881" s="900" t="s">
        <v>267</v>
      </c>
      <c r="J9881" s="1073" t="s">
        <v>12659</v>
      </c>
      <c r="K9881" s="1073" t="s">
        <v>12660</v>
      </c>
      <c r="L9881" s="1066">
        <v>1514988.61</v>
      </c>
    </row>
    <row r="9882" spans="1:12" s="651" customFormat="1" ht="21.95" customHeight="1" x14ac:dyDescent="0.25">
      <c r="A9882" s="1402"/>
      <c r="B9882" s="1067" t="s">
        <v>7550</v>
      </c>
      <c r="C9882" s="702" t="s">
        <v>7553</v>
      </c>
      <c r="D9882" s="899" t="s">
        <v>215</v>
      </c>
      <c r="E9882" s="702" t="s">
        <v>1355</v>
      </c>
      <c r="F9882" s="899" t="s">
        <v>1214</v>
      </c>
      <c r="G9882" s="899" t="s">
        <v>53</v>
      </c>
      <c r="H9882" s="899" t="s">
        <v>201</v>
      </c>
      <c r="I9882" s="899" t="s">
        <v>267</v>
      </c>
      <c r="J9882" s="1074" t="s">
        <v>12659</v>
      </c>
      <c r="K9882" s="1074" t="s">
        <v>12660</v>
      </c>
      <c r="L9882" s="1068">
        <v>1667829.17</v>
      </c>
    </row>
    <row r="9883" spans="1:12" s="651" customFormat="1" ht="21.95" customHeight="1" x14ac:dyDescent="0.25">
      <c r="A9883" s="1402"/>
      <c r="B9883" s="1065" t="s">
        <v>7550</v>
      </c>
      <c r="C9883" s="903" t="s">
        <v>7553</v>
      </c>
      <c r="D9883" s="900" t="s">
        <v>215</v>
      </c>
      <c r="E9883" s="903" t="s">
        <v>1355</v>
      </c>
      <c r="F9883" s="900" t="s">
        <v>1214</v>
      </c>
      <c r="G9883" s="900" t="s">
        <v>53</v>
      </c>
      <c r="H9883" s="900" t="s">
        <v>201</v>
      </c>
      <c r="I9883" s="900" t="s">
        <v>268</v>
      </c>
      <c r="J9883" s="1073" t="s">
        <v>12670</v>
      </c>
      <c r="K9883" s="1073" t="s">
        <v>12671</v>
      </c>
      <c r="L9883" s="1066">
        <v>3937178.63</v>
      </c>
    </row>
    <row r="9884" spans="1:12" s="651" customFormat="1" ht="21.95" customHeight="1" x14ac:dyDescent="0.25">
      <c r="A9884" s="1402"/>
      <c r="B9884" s="1067" t="s">
        <v>7550</v>
      </c>
      <c r="C9884" s="702" t="s">
        <v>7553</v>
      </c>
      <c r="D9884" s="899" t="s">
        <v>215</v>
      </c>
      <c r="E9884" s="702" t="s">
        <v>1355</v>
      </c>
      <c r="F9884" s="899" t="s">
        <v>1214</v>
      </c>
      <c r="G9884" s="899" t="s">
        <v>53</v>
      </c>
      <c r="H9884" s="899" t="s">
        <v>273</v>
      </c>
      <c r="I9884" s="899" t="s">
        <v>275</v>
      </c>
      <c r="J9884" s="1074" t="s">
        <v>15284</v>
      </c>
      <c r="K9884" s="1074" t="s">
        <v>15285</v>
      </c>
      <c r="L9884" s="1068">
        <v>20166.05</v>
      </c>
    </row>
    <row r="9885" spans="1:12" s="651" customFormat="1" ht="21.95" customHeight="1" x14ac:dyDescent="0.25">
      <c r="A9885" s="1402"/>
      <c r="B9885" s="1065" t="s">
        <v>7550</v>
      </c>
      <c r="C9885" s="903" t="s">
        <v>7554</v>
      </c>
      <c r="D9885" s="900" t="s">
        <v>224</v>
      </c>
      <c r="E9885" s="903" t="s">
        <v>1356</v>
      </c>
      <c r="F9885" s="900" t="s">
        <v>1214</v>
      </c>
      <c r="G9885" s="900" t="s">
        <v>53</v>
      </c>
      <c r="H9885" s="900" t="s">
        <v>201</v>
      </c>
      <c r="I9885" s="900" t="s">
        <v>267</v>
      </c>
      <c r="J9885" s="1073" t="s">
        <v>12659</v>
      </c>
      <c r="K9885" s="1073" t="s">
        <v>12660</v>
      </c>
      <c r="L9885" s="1066">
        <v>315553.78999999998</v>
      </c>
    </row>
    <row r="9886" spans="1:12" s="651" customFormat="1" ht="21.95" customHeight="1" x14ac:dyDescent="0.25">
      <c r="A9886" s="1402"/>
      <c r="B9886" s="1067" t="s">
        <v>7550</v>
      </c>
      <c r="C9886" s="702" t="s">
        <v>7555</v>
      </c>
      <c r="D9886" s="899" t="s">
        <v>224</v>
      </c>
      <c r="E9886" s="702" t="s">
        <v>1357</v>
      </c>
      <c r="F9886" s="899" t="s">
        <v>1214</v>
      </c>
      <c r="G9886" s="899" t="s">
        <v>53</v>
      </c>
      <c r="H9886" s="899" t="s">
        <v>201</v>
      </c>
      <c r="I9886" s="899" t="s">
        <v>267</v>
      </c>
      <c r="J9886" s="1074" t="s">
        <v>12659</v>
      </c>
      <c r="K9886" s="1074" t="s">
        <v>12660</v>
      </c>
      <c r="L9886" s="1068">
        <v>315553.78999999998</v>
      </c>
    </row>
    <row r="9887" spans="1:12" s="651" customFormat="1" ht="21.95" customHeight="1" x14ac:dyDescent="0.25">
      <c r="A9887" s="1402"/>
      <c r="B9887" s="1065" t="s">
        <v>7550</v>
      </c>
      <c r="C9887" s="903" t="s">
        <v>7555</v>
      </c>
      <c r="D9887" s="900" t="s">
        <v>224</v>
      </c>
      <c r="E9887" s="903" t="s">
        <v>1357</v>
      </c>
      <c r="F9887" s="900" t="s">
        <v>1214</v>
      </c>
      <c r="G9887" s="900" t="s">
        <v>53</v>
      </c>
      <c r="H9887" s="900" t="s">
        <v>201</v>
      </c>
      <c r="I9887" s="900" t="s">
        <v>268</v>
      </c>
      <c r="J9887" s="1073" t="s">
        <v>12670</v>
      </c>
      <c r="K9887" s="1073" t="s">
        <v>12671</v>
      </c>
      <c r="L9887" s="1066">
        <v>744915.39</v>
      </c>
    </row>
    <row r="9888" spans="1:12" s="651" customFormat="1" ht="21.95" customHeight="1" x14ac:dyDescent="0.25">
      <c r="A9888" s="1402"/>
      <c r="B9888" s="1067" t="s">
        <v>7550</v>
      </c>
      <c r="C9888" s="702" t="s">
        <v>7555</v>
      </c>
      <c r="D9888" s="899" t="s">
        <v>224</v>
      </c>
      <c r="E9888" s="702" t="s">
        <v>1357</v>
      </c>
      <c r="F9888" s="899" t="s">
        <v>1214</v>
      </c>
      <c r="G9888" s="899" t="s">
        <v>53</v>
      </c>
      <c r="H9888" s="899" t="s">
        <v>201</v>
      </c>
      <c r="I9888" s="899" t="s">
        <v>268</v>
      </c>
      <c r="J9888" s="1074" t="s">
        <v>12670</v>
      </c>
      <c r="K9888" s="1074" t="s">
        <v>12672</v>
      </c>
      <c r="L9888" s="1068">
        <v>637959.49</v>
      </c>
    </row>
    <row r="9889" spans="1:12" s="651" customFormat="1" ht="21.95" customHeight="1" x14ac:dyDescent="0.25">
      <c r="A9889" s="1402"/>
      <c r="B9889" s="1065" t="s">
        <v>7550</v>
      </c>
      <c r="C9889" s="903" t="s">
        <v>7556</v>
      </c>
      <c r="D9889" s="900" t="s">
        <v>224</v>
      </c>
      <c r="E9889" s="903" t="s">
        <v>1358</v>
      </c>
      <c r="F9889" s="900" t="s">
        <v>1214</v>
      </c>
      <c r="G9889" s="900" t="s">
        <v>53</v>
      </c>
      <c r="H9889" s="900" t="s">
        <v>201</v>
      </c>
      <c r="I9889" s="900" t="s">
        <v>267</v>
      </c>
      <c r="J9889" s="1073" t="s">
        <v>12659</v>
      </c>
      <c r="K9889" s="1073" t="s">
        <v>12660</v>
      </c>
      <c r="L9889" s="1066">
        <v>315553.78999999998</v>
      </c>
    </row>
    <row r="9890" spans="1:12" s="651" customFormat="1" ht="21.95" customHeight="1" x14ac:dyDescent="0.25">
      <c r="A9890" s="1402"/>
      <c r="B9890" s="1067" t="s">
        <v>7550</v>
      </c>
      <c r="C9890" s="702" t="s">
        <v>7557</v>
      </c>
      <c r="D9890" s="899" t="s">
        <v>215</v>
      </c>
      <c r="E9890" s="702" t="s">
        <v>1359</v>
      </c>
      <c r="F9890" s="899" t="s">
        <v>1214</v>
      </c>
      <c r="G9890" s="899" t="s">
        <v>53</v>
      </c>
      <c r="H9890" s="899" t="s">
        <v>201</v>
      </c>
      <c r="I9890" s="899" t="s">
        <v>267</v>
      </c>
      <c r="J9890" s="1074" t="s">
        <v>12659</v>
      </c>
      <c r="K9890" s="1074" t="s">
        <v>12660</v>
      </c>
      <c r="L9890" s="1068">
        <v>565743.38</v>
      </c>
    </row>
    <row r="9891" spans="1:12" s="651" customFormat="1" ht="21.95" customHeight="1" x14ac:dyDescent="0.25">
      <c r="A9891" s="1402"/>
      <c r="B9891" s="1065" t="s">
        <v>7550</v>
      </c>
      <c r="C9891" s="903" t="s">
        <v>7557</v>
      </c>
      <c r="D9891" s="900" t="s">
        <v>215</v>
      </c>
      <c r="E9891" s="903" t="s">
        <v>1359</v>
      </c>
      <c r="F9891" s="900" t="s">
        <v>1214</v>
      </c>
      <c r="G9891" s="900" t="s">
        <v>53</v>
      </c>
      <c r="H9891" s="900" t="s">
        <v>201</v>
      </c>
      <c r="I9891" s="900" t="s">
        <v>268</v>
      </c>
      <c r="J9891" s="1073" t="s">
        <v>12670</v>
      </c>
      <c r="K9891" s="1073" t="s">
        <v>12671</v>
      </c>
      <c r="L9891" s="1066">
        <v>1335528.1000000001</v>
      </c>
    </row>
    <row r="9892" spans="1:12" s="651" customFormat="1" ht="21.95" customHeight="1" x14ac:dyDescent="0.25">
      <c r="A9892" s="1402"/>
      <c r="B9892" s="1067" t="s">
        <v>7550</v>
      </c>
      <c r="C9892" s="702" t="s">
        <v>7557</v>
      </c>
      <c r="D9892" s="899" t="s">
        <v>215</v>
      </c>
      <c r="E9892" s="702" t="s">
        <v>1359</v>
      </c>
      <c r="F9892" s="899" t="s">
        <v>1214</v>
      </c>
      <c r="G9892" s="899" t="s">
        <v>53</v>
      </c>
      <c r="H9892" s="899" t="s">
        <v>201</v>
      </c>
      <c r="I9892" s="899" t="s">
        <v>268</v>
      </c>
      <c r="J9892" s="1074" t="s">
        <v>12670</v>
      </c>
      <c r="K9892" s="1074" t="s">
        <v>12672</v>
      </c>
      <c r="L9892" s="1068">
        <v>1143771.27</v>
      </c>
    </row>
    <row r="9893" spans="1:12" s="651" customFormat="1" ht="21.95" customHeight="1" x14ac:dyDescent="0.25">
      <c r="A9893" s="1402"/>
      <c r="B9893" s="1065" t="s">
        <v>7550</v>
      </c>
      <c r="C9893" s="903" t="s">
        <v>7557</v>
      </c>
      <c r="D9893" s="900" t="s">
        <v>215</v>
      </c>
      <c r="E9893" s="903" t="s">
        <v>1359</v>
      </c>
      <c r="F9893" s="900" t="s">
        <v>1214</v>
      </c>
      <c r="G9893" s="900" t="s">
        <v>53</v>
      </c>
      <c r="H9893" s="900" t="s">
        <v>273</v>
      </c>
      <c r="I9893" s="900" t="s">
        <v>275</v>
      </c>
      <c r="J9893" s="1073" t="s">
        <v>15286</v>
      </c>
      <c r="K9893" s="1073" t="s">
        <v>15287</v>
      </c>
      <c r="L9893" s="1066">
        <v>15782.3</v>
      </c>
    </row>
    <row r="9894" spans="1:12" s="651" customFormat="1" ht="21.95" customHeight="1" x14ac:dyDescent="0.25">
      <c r="A9894" s="1402"/>
      <c r="B9894" s="1067" t="s">
        <v>7550</v>
      </c>
      <c r="C9894" s="702" t="s">
        <v>7558</v>
      </c>
      <c r="D9894" s="899" t="s">
        <v>215</v>
      </c>
      <c r="E9894" s="702" t="s">
        <v>1360</v>
      </c>
      <c r="F9894" s="899" t="s">
        <v>1214</v>
      </c>
      <c r="G9894" s="899" t="s">
        <v>53</v>
      </c>
      <c r="H9894" s="899" t="s">
        <v>201</v>
      </c>
      <c r="I9894" s="899" t="s">
        <v>267</v>
      </c>
      <c r="J9894" s="1074" t="s">
        <v>12659</v>
      </c>
      <c r="K9894" s="1074" t="s">
        <v>12660</v>
      </c>
      <c r="L9894" s="1068">
        <v>565743.38</v>
      </c>
    </row>
    <row r="9895" spans="1:12" s="651" customFormat="1" ht="21.95" customHeight="1" x14ac:dyDescent="0.25">
      <c r="A9895" s="1402"/>
      <c r="B9895" s="1065" t="s">
        <v>7550</v>
      </c>
      <c r="C9895" s="903" t="s">
        <v>7558</v>
      </c>
      <c r="D9895" s="900" t="s">
        <v>215</v>
      </c>
      <c r="E9895" s="903" t="s">
        <v>1360</v>
      </c>
      <c r="F9895" s="900" t="s">
        <v>1214</v>
      </c>
      <c r="G9895" s="900" t="s">
        <v>53</v>
      </c>
      <c r="H9895" s="900" t="s">
        <v>201</v>
      </c>
      <c r="I9895" s="900" t="s">
        <v>268</v>
      </c>
      <c r="J9895" s="1073" t="s">
        <v>12670</v>
      </c>
      <c r="K9895" s="1073" t="s">
        <v>12671</v>
      </c>
      <c r="L9895" s="1066">
        <v>1335528.1000000001</v>
      </c>
    </row>
    <row r="9896" spans="1:12" s="651" customFormat="1" ht="21.95" customHeight="1" x14ac:dyDescent="0.25">
      <c r="A9896" s="1402"/>
      <c r="B9896" s="1067" t="s">
        <v>7550</v>
      </c>
      <c r="C9896" s="702" t="s">
        <v>7558</v>
      </c>
      <c r="D9896" s="899" t="s">
        <v>215</v>
      </c>
      <c r="E9896" s="702" t="s">
        <v>1360</v>
      </c>
      <c r="F9896" s="899" t="s">
        <v>1214</v>
      </c>
      <c r="G9896" s="899" t="s">
        <v>53</v>
      </c>
      <c r="H9896" s="899" t="s">
        <v>201</v>
      </c>
      <c r="I9896" s="899" t="s">
        <v>268</v>
      </c>
      <c r="J9896" s="1074" t="s">
        <v>12670</v>
      </c>
      <c r="K9896" s="1074" t="s">
        <v>12672</v>
      </c>
      <c r="L9896" s="1068">
        <v>1143771.27</v>
      </c>
    </row>
    <row r="9897" spans="1:12" s="651" customFormat="1" ht="21.95" customHeight="1" x14ac:dyDescent="0.25">
      <c r="A9897" s="1402"/>
      <c r="B9897" s="1065" t="s">
        <v>7550</v>
      </c>
      <c r="C9897" s="903" t="s">
        <v>7559</v>
      </c>
      <c r="D9897" s="900" t="s">
        <v>215</v>
      </c>
      <c r="E9897" s="903" t="s">
        <v>1361</v>
      </c>
      <c r="F9897" s="900" t="s">
        <v>1214</v>
      </c>
      <c r="G9897" s="900" t="s">
        <v>53</v>
      </c>
      <c r="H9897" s="900" t="s">
        <v>201</v>
      </c>
      <c r="I9897" s="900" t="s">
        <v>267</v>
      </c>
      <c r="J9897" s="1073" t="s">
        <v>12659</v>
      </c>
      <c r="K9897" s="1073" t="s">
        <v>12660</v>
      </c>
      <c r="L9897" s="1066">
        <v>12324.08</v>
      </c>
    </row>
    <row r="9898" spans="1:12" s="651" customFormat="1" ht="21.95" customHeight="1" x14ac:dyDescent="0.25">
      <c r="A9898" s="1402"/>
      <c r="B9898" s="1067" t="s">
        <v>7550</v>
      </c>
      <c r="C9898" s="702" t="s">
        <v>7560</v>
      </c>
      <c r="D9898" s="899" t="s">
        <v>215</v>
      </c>
      <c r="E9898" s="702" t="s">
        <v>1362</v>
      </c>
      <c r="F9898" s="899" t="s">
        <v>1214</v>
      </c>
      <c r="G9898" s="899" t="s">
        <v>53</v>
      </c>
      <c r="H9898" s="899" t="s">
        <v>201</v>
      </c>
      <c r="I9898" s="899" t="s">
        <v>267</v>
      </c>
      <c r="J9898" s="1074" t="s">
        <v>12659</v>
      </c>
      <c r="K9898" s="1074" t="s">
        <v>12660</v>
      </c>
      <c r="L9898" s="1068">
        <v>12324.08</v>
      </c>
    </row>
    <row r="9899" spans="1:12" s="651" customFormat="1" ht="21.95" customHeight="1" x14ac:dyDescent="0.25">
      <c r="A9899" s="1402"/>
      <c r="B9899" s="1065" t="s">
        <v>7550</v>
      </c>
      <c r="C9899" s="903" t="s">
        <v>7561</v>
      </c>
      <c r="D9899" s="900" t="s">
        <v>215</v>
      </c>
      <c r="E9899" s="903" t="s">
        <v>1308</v>
      </c>
      <c r="F9899" s="900" t="s">
        <v>1214</v>
      </c>
      <c r="G9899" s="900" t="s">
        <v>53</v>
      </c>
      <c r="H9899" s="900" t="s">
        <v>201</v>
      </c>
      <c r="I9899" s="900" t="s">
        <v>267</v>
      </c>
      <c r="J9899" s="1073" t="s">
        <v>12659</v>
      </c>
      <c r="K9899" s="1073" t="s">
        <v>12660</v>
      </c>
      <c r="L9899" s="1066">
        <v>12324.08</v>
      </c>
    </row>
    <row r="9900" spans="1:12" s="651" customFormat="1" ht="21.95" customHeight="1" x14ac:dyDescent="0.25">
      <c r="A9900" s="1402"/>
      <c r="B9900" s="1067" t="s">
        <v>7550</v>
      </c>
      <c r="C9900" s="702" t="s">
        <v>7562</v>
      </c>
      <c r="D9900" s="899" t="s">
        <v>215</v>
      </c>
      <c r="E9900" s="702" t="s">
        <v>1363</v>
      </c>
      <c r="F9900" s="899" t="s">
        <v>1214</v>
      </c>
      <c r="G9900" s="899" t="s">
        <v>53</v>
      </c>
      <c r="H9900" s="899" t="s">
        <v>201</v>
      </c>
      <c r="I9900" s="899" t="s">
        <v>267</v>
      </c>
      <c r="J9900" s="1074" t="s">
        <v>12659</v>
      </c>
      <c r="K9900" s="1074" t="s">
        <v>12660</v>
      </c>
      <c r="L9900" s="1068">
        <v>223430.73</v>
      </c>
    </row>
    <row r="9901" spans="1:12" s="651" customFormat="1" ht="21.95" customHeight="1" x14ac:dyDescent="0.25">
      <c r="A9901" s="1402"/>
      <c r="B9901" s="1065" t="s">
        <v>7550</v>
      </c>
      <c r="C9901" s="903" t="s">
        <v>7562</v>
      </c>
      <c r="D9901" s="900" t="s">
        <v>215</v>
      </c>
      <c r="E9901" s="903" t="s">
        <v>1363</v>
      </c>
      <c r="F9901" s="900" t="s">
        <v>1214</v>
      </c>
      <c r="G9901" s="900" t="s">
        <v>53</v>
      </c>
      <c r="H9901" s="900" t="s">
        <v>201</v>
      </c>
      <c r="I9901" s="900" t="s">
        <v>268</v>
      </c>
      <c r="J9901" s="1073" t="s">
        <v>12670</v>
      </c>
      <c r="K9901" s="1073" t="s">
        <v>12671</v>
      </c>
      <c r="L9901" s="1066">
        <v>527444.13</v>
      </c>
    </row>
    <row r="9902" spans="1:12" s="651" customFormat="1" ht="21.95" customHeight="1" x14ac:dyDescent="0.25">
      <c r="A9902" s="1402"/>
      <c r="B9902" s="1067" t="s">
        <v>7550</v>
      </c>
      <c r="C9902" s="702" t="s">
        <v>7562</v>
      </c>
      <c r="D9902" s="899" t="s">
        <v>215</v>
      </c>
      <c r="E9902" s="702" t="s">
        <v>1363</v>
      </c>
      <c r="F9902" s="899" t="s">
        <v>1214</v>
      </c>
      <c r="G9902" s="899" t="s">
        <v>53</v>
      </c>
      <c r="H9902" s="899" t="s">
        <v>201</v>
      </c>
      <c r="I9902" s="899" t="s">
        <v>268</v>
      </c>
      <c r="J9902" s="1074" t="s">
        <v>12670</v>
      </c>
      <c r="K9902" s="1074" t="s">
        <v>12672</v>
      </c>
      <c r="L9902" s="1068">
        <v>451713.03</v>
      </c>
    </row>
    <row r="9903" spans="1:12" s="651" customFormat="1" ht="21.95" customHeight="1" x14ac:dyDescent="0.25">
      <c r="A9903" s="1402"/>
      <c r="B9903" s="1065" t="s">
        <v>7550</v>
      </c>
      <c r="C9903" s="903" t="s">
        <v>7563</v>
      </c>
      <c r="D9903" s="900" t="s">
        <v>215</v>
      </c>
      <c r="E9903" s="903" t="s">
        <v>1364</v>
      </c>
      <c r="F9903" s="900" t="s">
        <v>1214</v>
      </c>
      <c r="G9903" s="900" t="s">
        <v>53</v>
      </c>
      <c r="H9903" s="900" t="s">
        <v>201</v>
      </c>
      <c r="I9903" s="900" t="s">
        <v>267</v>
      </c>
      <c r="J9903" s="1073" t="s">
        <v>12659</v>
      </c>
      <c r="K9903" s="1073" t="s">
        <v>12660</v>
      </c>
      <c r="L9903" s="1066">
        <v>223189.07</v>
      </c>
    </row>
    <row r="9904" spans="1:12" s="651" customFormat="1" ht="21.95" customHeight="1" x14ac:dyDescent="0.25">
      <c r="A9904" s="1402"/>
      <c r="B9904" s="1067" t="s">
        <v>7550</v>
      </c>
      <c r="C9904" s="702" t="s">
        <v>7563</v>
      </c>
      <c r="D9904" s="899" t="s">
        <v>215</v>
      </c>
      <c r="E9904" s="702" t="s">
        <v>1364</v>
      </c>
      <c r="F9904" s="899" t="s">
        <v>1214</v>
      </c>
      <c r="G9904" s="899" t="s">
        <v>53</v>
      </c>
      <c r="H9904" s="899" t="s">
        <v>201</v>
      </c>
      <c r="I9904" s="899" t="s">
        <v>268</v>
      </c>
      <c r="J9904" s="1074" t="s">
        <v>12670</v>
      </c>
      <c r="K9904" s="1074" t="s">
        <v>12671</v>
      </c>
      <c r="L9904" s="1068">
        <v>526873.64</v>
      </c>
    </row>
    <row r="9905" spans="1:12" s="651" customFormat="1" ht="21.95" customHeight="1" x14ac:dyDescent="0.25">
      <c r="A9905" s="1402"/>
      <c r="B9905" s="1065" t="s">
        <v>7550</v>
      </c>
      <c r="C9905" s="903" t="s">
        <v>7563</v>
      </c>
      <c r="D9905" s="900" t="s">
        <v>215</v>
      </c>
      <c r="E9905" s="903" t="s">
        <v>1364</v>
      </c>
      <c r="F9905" s="900" t="s">
        <v>1214</v>
      </c>
      <c r="G9905" s="900" t="s">
        <v>53</v>
      </c>
      <c r="H9905" s="900" t="s">
        <v>201</v>
      </c>
      <c r="I9905" s="900" t="s">
        <v>268</v>
      </c>
      <c r="J9905" s="1073" t="s">
        <v>12670</v>
      </c>
      <c r="K9905" s="1073" t="s">
        <v>12672</v>
      </c>
      <c r="L9905" s="1066">
        <v>451224.45</v>
      </c>
    </row>
    <row r="9906" spans="1:12" s="651" customFormat="1" ht="21.95" customHeight="1" x14ac:dyDescent="0.25">
      <c r="A9906" s="1402"/>
      <c r="B9906" s="1067" t="s">
        <v>7550</v>
      </c>
      <c r="C9906" s="702" t="s">
        <v>7564</v>
      </c>
      <c r="D9906" s="899" t="s">
        <v>215</v>
      </c>
      <c r="E9906" s="702" t="s">
        <v>1365</v>
      </c>
      <c r="F9906" s="899" t="s">
        <v>1214</v>
      </c>
      <c r="G9906" s="899" t="s">
        <v>53</v>
      </c>
      <c r="H9906" s="899" t="s">
        <v>201</v>
      </c>
      <c r="I9906" s="899" t="s">
        <v>267</v>
      </c>
      <c r="J9906" s="1074" t="s">
        <v>12659</v>
      </c>
      <c r="K9906" s="1074" t="s">
        <v>12660</v>
      </c>
      <c r="L9906" s="1068">
        <v>200691.39</v>
      </c>
    </row>
    <row r="9907" spans="1:12" s="651" customFormat="1" ht="21.95" customHeight="1" x14ac:dyDescent="0.25">
      <c r="A9907" s="1402"/>
      <c r="B9907" s="1065" t="s">
        <v>7550</v>
      </c>
      <c r="C9907" s="903" t="s">
        <v>7564</v>
      </c>
      <c r="D9907" s="900" t="s">
        <v>215</v>
      </c>
      <c r="E9907" s="903" t="s">
        <v>1365</v>
      </c>
      <c r="F9907" s="900" t="s">
        <v>1214</v>
      </c>
      <c r="G9907" s="900" t="s">
        <v>53</v>
      </c>
      <c r="H9907" s="900" t="s">
        <v>201</v>
      </c>
      <c r="I9907" s="900" t="s">
        <v>268</v>
      </c>
      <c r="J9907" s="1073" t="s">
        <v>12670</v>
      </c>
      <c r="K9907" s="1073" t="s">
        <v>12671</v>
      </c>
      <c r="L9907" s="1066">
        <v>473764.27</v>
      </c>
    </row>
    <row r="9908" spans="1:12" s="651" customFormat="1" ht="21.95" customHeight="1" x14ac:dyDescent="0.25">
      <c r="A9908" s="1402"/>
      <c r="B9908" s="1067" t="s">
        <v>7550</v>
      </c>
      <c r="C9908" s="702" t="s">
        <v>7564</v>
      </c>
      <c r="D9908" s="899" t="s">
        <v>215</v>
      </c>
      <c r="E9908" s="702" t="s">
        <v>1365</v>
      </c>
      <c r="F9908" s="899" t="s">
        <v>1214</v>
      </c>
      <c r="G9908" s="899" t="s">
        <v>53</v>
      </c>
      <c r="H9908" s="899" t="s">
        <v>201</v>
      </c>
      <c r="I9908" s="899" t="s">
        <v>268</v>
      </c>
      <c r="J9908" s="1074" t="s">
        <v>12670</v>
      </c>
      <c r="K9908" s="1074" t="s">
        <v>12672</v>
      </c>
      <c r="L9908" s="1068">
        <v>405740.59</v>
      </c>
    </row>
    <row r="9909" spans="1:12" s="651" customFormat="1" ht="21.95" customHeight="1" x14ac:dyDescent="0.25">
      <c r="A9909" s="1402"/>
      <c r="B9909" s="1065" t="s">
        <v>7550</v>
      </c>
      <c r="C9909" s="903" t="s">
        <v>7565</v>
      </c>
      <c r="D9909" s="900" t="s">
        <v>215</v>
      </c>
      <c r="E9909" s="903" t="s">
        <v>1362</v>
      </c>
      <c r="F9909" s="900" t="s">
        <v>1214</v>
      </c>
      <c r="G9909" s="900" t="s">
        <v>53</v>
      </c>
      <c r="H9909" s="900" t="s">
        <v>273</v>
      </c>
      <c r="I9909" s="900" t="s">
        <v>275</v>
      </c>
      <c r="J9909" s="1073" t="s">
        <v>15288</v>
      </c>
      <c r="K9909" s="1073" t="s">
        <v>14740</v>
      </c>
      <c r="L9909" s="1066">
        <v>13384.5</v>
      </c>
    </row>
    <row r="9910" spans="1:12" s="651" customFormat="1" ht="21.95" customHeight="1" x14ac:dyDescent="0.25">
      <c r="A9910" s="1402"/>
      <c r="B9910" s="1067" t="s">
        <v>7550</v>
      </c>
      <c r="C9910" s="702" t="s">
        <v>7565</v>
      </c>
      <c r="D9910" s="899" t="s">
        <v>215</v>
      </c>
      <c r="E9910" s="702" t="s">
        <v>1362</v>
      </c>
      <c r="F9910" s="899" t="s">
        <v>1214</v>
      </c>
      <c r="G9910" s="899" t="s">
        <v>53</v>
      </c>
      <c r="H9910" s="899" t="s">
        <v>201</v>
      </c>
      <c r="I9910" s="899" t="s">
        <v>267</v>
      </c>
      <c r="J9910" s="1074" t="s">
        <v>12659</v>
      </c>
      <c r="K9910" s="1074" t="s">
        <v>12660</v>
      </c>
      <c r="L9910" s="1068">
        <v>691216.74</v>
      </c>
    </row>
    <row r="9911" spans="1:12" s="651" customFormat="1" ht="21.95" customHeight="1" x14ac:dyDescent="0.25">
      <c r="A9911" s="1402"/>
      <c r="B9911" s="1065" t="s">
        <v>7550</v>
      </c>
      <c r="C9911" s="903" t="s">
        <v>7565</v>
      </c>
      <c r="D9911" s="900" t="s">
        <v>215</v>
      </c>
      <c r="E9911" s="903" t="s">
        <v>1362</v>
      </c>
      <c r="F9911" s="900" t="s">
        <v>1214</v>
      </c>
      <c r="G9911" s="900" t="s">
        <v>53</v>
      </c>
      <c r="H9911" s="900" t="s">
        <v>201</v>
      </c>
      <c r="I9911" s="900" t="s">
        <v>268</v>
      </c>
      <c r="J9911" s="1073" t="s">
        <v>12670</v>
      </c>
      <c r="K9911" s="1073" t="s">
        <v>12671</v>
      </c>
      <c r="L9911" s="1066">
        <v>1631728.14</v>
      </c>
    </row>
    <row r="9912" spans="1:12" s="651" customFormat="1" ht="21.95" customHeight="1" x14ac:dyDescent="0.25">
      <c r="A9912" s="1402"/>
      <c r="B9912" s="1067" t="s">
        <v>7550</v>
      </c>
      <c r="C9912" s="702" t="s">
        <v>7565</v>
      </c>
      <c r="D9912" s="899" t="s">
        <v>215</v>
      </c>
      <c r="E9912" s="702" t="s">
        <v>1362</v>
      </c>
      <c r="F9912" s="899" t="s">
        <v>1214</v>
      </c>
      <c r="G9912" s="899" t="s">
        <v>53</v>
      </c>
      <c r="H9912" s="899" t="s">
        <v>201</v>
      </c>
      <c r="I9912" s="899" t="s">
        <v>268</v>
      </c>
      <c r="J9912" s="1074" t="s">
        <v>12670</v>
      </c>
      <c r="K9912" s="1074" t="s">
        <v>12672</v>
      </c>
      <c r="L9912" s="1068">
        <v>1397442.53</v>
      </c>
    </row>
    <row r="9913" spans="1:12" s="651" customFormat="1" ht="21.95" customHeight="1" x14ac:dyDescent="0.25">
      <c r="A9913" s="1402"/>
      <c r="B9913" s="1065" t="s">
        <v>7550</v>
      </c>
      <c r="C9913" s="903" t="s">
        <v>7566</v>
      </c>
      <c r="D9913" s="900" t="s">
        <v>215</v>
      </c>
      <c r="E9913" s="903" t="s">
        <v>1366</v>
      </c>
      <c r="F9913" s="900" t="s">
        <v>1214</v>
      </c>
      <c r="G9913" s="900" t="s">
        <v>53</v>
      </c>
      <c r="H9913" s="900" t="s">
        <v>201</v>
      </c>
      <c r="I9913" s="900" t="s">
        <v>267</v>
      </c>
      <c r="J9913" s="1073" t="s">
        <v>12659</v>
      </c>
      <c r="K9913" s="1073" t="s">
        <v>12660</v>
      </c>
      <c r="L9913" s="1066">
        <v>691216.74</v>
      </c>
    </row>
    <row r="9914" spans="1:12" s="651" customFormat="1" ht="21.95" customHeight="1" x14ac:dyDescent="0.25">
      <c r="A9914" s="1402"/>
      <c r="B9914" s="1067" t="s">
        <v>7550</v>
      </c>
      <c r="C9914" s="702" t="s">
        <v>7566</v>
      </c>
      <c r="D9914" s="899" t="s">
        <v>215</v>
      </c>
      <c r="E9914" s="702" t="s">
        <v>1366</v>
      </c>
      <c r="F9914" s="899" t="s">
        <v>1214</v>
      </c>
      <c r="G9914" s="899" t="s">
        <v>53</v>
      </c>
      <c r="H9914" s="899" t="s">
        <v>201</v>
      </c>
      <c r="I9914" s="899" t="s">
        <v>268</v>
      </c>
      <c r="J9914" s="1074" t="s">
        <v>12670</v>
      </c>
      <c r="K9914" s="1074" t="s">
        <v>12671</v>
      </c>
      <c r="L9914" s="1068">
        <v>1631728.14</v>
      </c>
    </row>
    <row r="9915" spans="1:12" s="651" customFormat="1" ht="21.95" customHeight="1" x14ac:dyDescent="0.25">
      <c r="A9915" s="1402"/>
      <c r="B9915" s="1065" t="s">
        <v>7550</v>
      </c>
      <c r="C9915" s="903" t="s">
        <v>7566</v>
      </c>
      <c r="D9915" s="900" t="s">
        <v>215</v>
      </c>
      <c r="E9915" s="903" t="s">
        <v>1366</v>
      </c>
      <c r="F9915" s="900" t="s">
        <v>1214</v>
      </c>
      <c r="G9915" s="900" t="s">
        <v>53</v>
      </c>
      <c r="H9915" s="900" t="s">
        <v>201</v>
      </c>
      <c r="I9915" s="900" t="s">
        <v>268</v>
      </c>
      <c r="J9915" s="1073" t="s">
        <v>12670</v>
      </c>
      <c r="K9915" s="1073" t="s">
        <v>12672</v>
      </c>
      <c r="L9915" s="1066">
        <v>1397442.53</v>
      </c>
    </row>
    <row r="9916" spans="1:12" s="651" customFormat="1" ht="21.95" customHeight="1" x14ac:dyDescent="0.25">
      <c r="A9916" s="1402"/>
      <c r="B9916" s="1067" t="s">
        <v>7550</v>
      </c>
      <c r="C9916" s="702" t="s">
        <v>7566</v>
      </c>
      <c r="D9916" s="899" t="s">
        <v>215</v>
      </c>
      <c r="E9916" s="702" t="s">
        <v>1366</v>
      </c>
      <c r="F9916" s="899" t="s">
        <v>1214</v>
      </c>
      <c r="G9916" s="899" t="s">
        <v>53</v>
      </c>
      <c r="H9916" s="899" t="s">
        <v>273</v>
      </c>
      <c r="I9916" s="899" t="s">
        <v>275</v>
      </c>
      <c r="J9916" s="1074" t="s">
        <v>15289</v>
      </c>
      <c r="K9916" s="1074" t="s">
        <v>15290</v>
      </c>
      <c r="L9916" s="1068">
        <v>13175.17</v>
      </c>
    </row>
    <row r="9917" spans="1:12" s="651" customFormat="1" ht="21.95" customHeight="1" x14ac:dyDescent="0.25">
      <c r="A9917" s="1402"/>
      <c r="B9917" s="1065" t="s">
        <v>7550</v>
      </c>
      <c r="C9917" s="903" t="s">
        <v>7567</v>
      </c>
      <c r="D9917" s="900" t="s">
        <v>215</v>
      </c>
      <c r="E9917" s="903" t="s">
        <v>1361</v>
      </c>
      <c r="F9917" s="900" t="s">
        <v>1214</v>
      </c>
      <c r="G9917" s="900" t="s">
        <v>53</v>
      </c>
      <c r="H9917" s="900" t="s">
        <v>201</v>
      </c>
      <c r="I9917" s="900" t="s">
        <v>267</v>
      </c>
      <c r="J9917" s="1073" t="s">
        <v>12659</v>
      </c>
      <c r="K9917" s="1073" t="s">
        <v>12660</v>
      </c>
      <c r="L9917" s="1066">
        <v>669728.52</v>
      </c>
    </row>
    <row r="9918" spans="1:12" s="651" customFormat="1" ht="21.95" customHeight="1" x14ac:dyDescent="0.25">
      <c r="A9918" s="1402"/>
      <c r="B9918" s="1067" t="s">
        <v>7550</v>
      </c>
      <c r="C9918" s="702" t="s">
        <v>7567</v>
      </c>
      <c r="D9918" s="899" t="s">
        <v>215</v>
      </c>
      <c r="E9918" s="702" t="s">
        <v>1361</v>
      </c>
      <c r="F9918" s="899" t="s">
        <v>1214</v>
      </c>
      <c r="G9918" s="899" t="s">
        <v>53</v>
      </c>
      <c r="H9918" s="899" t="s">
        <v>201</v>
      </c>
      <c r="I9918" s="899" t="s">
        <v>268</v>
      </c>
      <c r="J9918" s="1074" t="s">
        <v>12670</v>
      </c>
      <c r="K9918" s="1074" t="s">
        <v>12671</v>
      </c>
      <c r="L9918" s="1068">
        <v>1581001.73</v>
      </c>
    </row>
    <row r="9919" spans="1:12" s="651" customFormat="1" ht="21.95" customHeight="1" x14ac:dyDescent="0.25">
      <c r="A9919" s="1402"/>
      <c r="B9919" s="1065" t="s">
        <v>7550</v>
      </c>
      <c r="C9919" s="903" t="s">
        <v>7567</v>
      </c>
      <c r="D9919" s="900" t="s">
        <v>215</v>
      </c>
      <c r="E9919" s="903" t="s">
        <v>1361</v>
      </c>
      <c r="F9919" s="900" t="s">
        <v>1214</v>
      </c>
      <c r="G9919" s="900" t="s">
        <v>53</v>
      </c>
      <c r="H9919" s="900" t="s">
        <v>201</v>
      </c>
      <c r="I9919" s="900" t="s">
        <v>268</v>
      </c>
      <c r="J9919" s="1073" t="s">
        <v>12670</v>
      </c>
      <c r="K9919" s="1073" t="s">
        <v>12672</v>
      </c>
      <c r="L9919" s="1066">
        <v>1353999.48</v>
      </c>
    </row>
    <row r="9920" spans="1:12" s="651" customFormat="1" ht="21.95" customHeight="1" x14ac:dyDescent="0.25">
      <c r="A9920" s="1402"/>
      <c r="B9920" s="1067" t="s">
        <v>7550</v>
      </c>
      <c r="C9920" s="702" t="s">
        <v>7568</v>
      </c>
      <c r="D9920" s="899" t="s">
        <v>215</v>
      </c>
      <c r="E9920" s="702" t="s">
        <v>1308</v>
      </c>
      <c r="F9920" s="899" t="s">
        <v>1214</v>
      </c>
      <c r="G9920" s="899" t="s">
        <v>53</v>
      </c>
      <c r="H9920" s="899" t="s">
        <v>201</v>
      </c>
      <c r="I9920" s="899" t="s">
        <v>267</v>
      </c>
      <c r="J9920" s="1074" t="s">
        <v>12659</v>
      </c>
      <c r="K9920" s="1074" t="s">
        <v>12660</v>
      </c>
      <c r="L9920" s="1068">
        <v>669728.52</v>
      </c>
    </row>
    <row r="9921" spans="1:12" s="651" customFormat="1" ht="21.95" customHeight="1" x14ac:dyDescent="0.25">
      <c r="A9921" s="1402"/>
      <c r="B9921" s="1065" t="s">
        <v>7550</v>
      </c>
      <c r="C9921" s="903" t="s">
        <v>7568</v>
      </c>
      <c r="D9921" s="900" t="s">
        <v>215</v>
      </c>
      <c r="E9921" s="903" t="s">
        <v>1308</v>
      </c>
      <c r="F9921" s="900" t="s">
        <v>1214</v>
      </c>
      <c r="G9921" s="900" t="s">
        <v>53</v>
      </c>
      <c r="H9921" s="900" t="s">
        <v>201</v>
      </c>
      <c r="I9921" s="900" t="s">
        <v>268</v>
      </c>
      <c r="J9921" s="1073" t="s">
        <v>12670</v>
      </c>
      <c r="K9921" s="1073" t="s">
        <v>12671</v>
      </c>
      <c r="L9921" s="1066">
        <v>1581001.73</v>
      </c>
    </row>
    <row r="9922" spans="1:12" s="651" customFormat="1" ht="21.95" customHeight="1" x14ac:dyDescent="0.25">
      <c r="A9922" s="1402"/>
      <c r="B9922" s="1067" t="s">
        <v>7550</v>
      </c>
      <c r="C9922" s="702" t="s">
        <v>7568</v>
      </c>
      <c r="D9922" s="899" t="s">
        <v>215</v>
      </c>
      <c r="E9922" s="702" t="s">
        <v>1308</v>
      </c>
      <c r="F9922" s="899" t="s">
        <v>1214</v>
      </c>
      <c r="G9922" s="899" t="s">
        <v>53</v>
      </c>
      <c r="H9922" s="899" t="s">
        <v>201</v>
      </c>
      <c r="I9922" s="899" t="s">
        <v>268</v>
      </c>
      <c r="J9922" s="1074" t="s">
        <v>12670</v>
      </c>
      <c r="K9922" s="1074" t="s">
        <v>12672</v>
      </c>
      <c r="L9922" s="1068">
        <v>1353999.48</v>
      </c>
    </row>
    <row r="9923" spans="1:12" s="651" customFormat="1" ht="21.95" customHeight="1" x14ac:dyDescent="0.25">
      <c r="A9923" s="1402"/>
      <c r="B9923" s="1065" t="s">
        <v>7550</v>
      </c>
      <c r="C9923" s="903" t="s">
        <v>7568</v>
      </c>
      <c r="D9923" s="900" t="s">
        <v>215</v>
      </c>
      <c r="E9923" s="903" t="s">
        <v>1308</v>
      </c>
      <c r="F9923" s="900" t="s">
        <v>1214</v>
      </c>
      <c r="G9923" s="900" t="s">
        <v>53</v>
      </c>
      <c r="H9923" s="900" t="s">
        <v>273</v>
      </c>
      <c r="I9923" s="900" t="s">
        <v>275</v>
      </c>
      <c r="J9923" s="1073" t="s">
        <v>13666</v>
      </c>
      <c r="K9923" s="1073" t="s">
        <v>13667</v>
      </c>
      <c r="L9923" s="1066">
        <v>13306.33</v>
      </c>
    </row>
    <row r="9924" spans="1:12" s="651" customFormat="1" ht="21.95" customHeight="1" x14ac:dyDescent="0.25">
      <c r="A9924" s="1402"/>
      <c r="B9924" s="1067" t="s">
        <v>7550</v>
      </c>
      <c r="C9924" s="702" t="s">
        <v>7569</v>
      </c>
      <c r="D9924" s="899" t="s">
        <v>215</v>
      </c>
      <c r="E9924" s="702" t="s">
        <v>1367</v>
      </c>
      <c r="F9924" s="899" t="s">
        <v>1214</v>
      </c>
      <c r="G9924" s="899" t="s">
        <v>53</v>
      </c>
      <c r="H9924" s="899" t="s">
        <v>201</v>
      </c>
      <c r="I9924" s="899" t="s">
        <v>267</v>
      </c>
      <c r="J9924" s="1074" t="s">
        <v>12659</v>
      </c>
      <c r="K9924" s="1074" t="s">
        <v>12660</v>
      </c>
      <c r="L9924" s="1068">
        <v>602293.6</v>
      </c>
    </row>
    <row r="9925" spans="1:12" s="651" customFormat="1" ht="21.95" customHeight="1" x14ac:dyDescent="0.25">
      <c r="A9925" s="1402"/>
      <c r="B9925" s="1065" t="s">
        <v>7550</v>
      </c>
      <c r="C9925" s="903" t="s">
        <v>7569</v>
      </c>
      <c r="D9925" s="900" t="s">
        <v>215</v>
      </c>
      <c r="E9925" s="903" t="s">
        <v>1367</v>
      </c>
      <c r="F9925" s="900" t="s">
        <v>1214</v>
      </c>
      <c r="G9925" s="900" t="s">
        <v>53</v>
      </c>
      <c r="H9925" s="900" t="s">
        <v>201</v>
      </c>
      <c r="I9925" s="900" t="s">
        <v>268</v>
      </c>
      <c r="J9925" s="1073" t="s">
        <v>12670</v>
      </c>
      <c r="K9925" s="1073" t="s">
        <v>12671</v>
      </c>
      <c r="L9925" s="1066">
        <v>1421810.78</v>
      </c>
    </row>
    <row r="9926" spans="1:12" s="651" customFormat="1" ht="21.95" customHeight="1" x14ac:dyDescent="0.25">
      <c r="A9926" s="1402"/>
      <c r="B9926" s="1067" t="s">
        <v>7550</v>
      </c>
      <c r="C9926" s="702" t="s">
        <v>7569</v>
      </c>
      <c r="D9926" s="899" t="s">
        <v>215</v>
      </c>
      <c r="E9926" s="702" t="s">
        <v>1367</v>
      </c>
      <c r="F9926" s="899" t="s">
        <v>1214</v>
      </c>
      <c r="G9926" s="899" t="s">
        <v>53</v>
      </c>
      <c r="H9926" s="899" t="s">
        <v>201</v>
      </c>
      <c r="I9926" s="899" t="s">
        <v>268</v>
      </c>
      <c r="J9926" s="1074" t="s">
        <v>12670</v>
      </c>
      <c r="K9926" s="1074" t="s">
        <v>12672</v>
      </c>
      <c r="L9926" s="1068">
        <v>1217665.3700000001</v>
      </c>
    </row>
    <row r="9927" spans="1:12" s="651" customFormat="1" ht="21.95" customHeight="1" x14ac:dyDescent="0.25">
      <c r="A9927" s="1402"/>
      <c r="B9927" s="1065" t="s">
        <v>7550</v>
      </c>
      <c r="C9927" s="903" t="s">
        <v>7570</v>
      </c>
      <c r="D9927" s="900" t="s">
        <v>215</v>
      </c>
      <c r="E9927" s="903" t="s">
        <v>1368</v>
      </c>
      <c r="F9927" s="900" t="s">
        <v>1214</v>
      </c>
      <c r="G9927" s="900" t="s">
        <v>53</v>
      </c>
      <c r="H9927" s="900" t="s">
        <v>201</v>
      </c>
      <c r="I9927" s="900" t="s">
        <v>267</v>
      </c>
      <c r="J9927" s="1073" t="s">
        <v>12659</v>
      </c>
      <c r="K9927" s="1073" t="s">
        <v>12660</v>
      </c>
      <c r="L9927" s="1066">
        <v>236571.24</v>
      </c>
    </row>
    <row r="9928" spans="1:12" s="651" customFormat="1" ht="21.95" customHeight="1" x14ac:dyDescent="0.25">
      <c r="A9928" s="1402"/>
      <c r="B9928" s="1067" t="s">
        <v>7550</v>
      </c>
      <c r="C9928" s="702" t="s">
        <v>7571</v>
      </c>
      <c r="D9928" s="899" t="s">
        <v>215</v>
      </c>
      <c r="E9928" s="702" t="s">
        <v>1369</v>
      </c>
      <c r="F9928" s="899" t="s">
        <v>1214</v>
      </c>
      <c r="G9928" s="899" t="s">
        <v>53</v>
      </c>
      <c r="H9928" s="899" t="s">
        <v>201</v>
      </c>
      <c r="I9928" s="899" t="s">
        <v>267</v>
      </c>
      <c r="J9928" s="1074" t="s">
        <v>12659</v>
      </c>
      <c r="K9928" s="1074" t="s">
        <v>12660</v>
      </c>
      <c r="L9928" s="1068">
        <v>223189.07</v>
      </c>
    </row>
    <row r="9929" spans="1:12" s="651" customFormat="1" ht="21.95" customHeight="1" x14ac:dyDescent="0.25">
      <c r="A9929" s="1402"/>
      <c r="B9929" s="1065" t="s">
        <v>7550</v>
      </c>
      <c r="C9929" s="903" t="s">
        <v>7572</v>
      </c>
      <c r="D9929" s="900" t="s">
        <v>215</v>
      </c>
      <c r="E9929" s="903" t="s">
        <v>1370</v>
      </c>
      <c r="F9929" s="900" t="s">
        <v>1214</v>
      </c>
      <c r="G9929" s="900" t="s">
        <v>53</v>
      </c>
      <c r="H9929" s="900" t="s">
        <v>201</v>
      </c>
      <c r="I9929" s="900" t="s">
        <v>267</v>
      </c>
      <c r="J9929" s="1073" t="s">
        <v>12659</v>
      </c>
      <c r="K9929" s="1073" t="s">
        <v>12660</v>
      </c>
      <c r="L9929" s="1066">
        <v>712119.36</v>
      </c>
    </row>
    <row r="9930" spans="1:12" s="651" customFormat="1" ht="21.95" customHeight="1" x14ac:dyDescent="0.25">
      <c r="A9930" s="1402"/>
      <c r="B9930" s="1067" t="s">
        <v>7550</v>
      </c>
      <c r="C9930" s="702" t="s">
        <v>7573</v>
      </c>
      <c r="D9930" s="899" t="s">
        <v>215</v>
      </c>
      <c r="E9930" s="702" t="s">
        <v>1371</v>
      </c>
      <c r="F9930" s="899" t="s">
        <v>1214</v>
      </c>
      <c r="G9930" s="899" t="s">
        <v>53</v>
      </c>
      <c r="H9930" s="899" t="s">
        <v>201</v>
      </c>
      <c r="I9930" s="899" t="s">
        <v>267</v>
      </c>
      <c r="J9930" s="1074" t="s">
        <v>12659</v>
      </c>
      <c r="K9930" s="1074" t="s">
        <v>12660</v>
      </c>
      <c r="L9930" s="1068">
        <v>712119.36</v>
      </c>
    </row>
    <row r="9931" spans="1:12" s="651" customFormat="1" ht="21.95" customHeight="1" x14ac:dyDescent="0.25">
      <c r="A9931" s="1402"/>
      <c r="B9931" s="1065" t="s">
        <v>7550</v>
      </c>
      <c r="C9931" s="903" t="s">
        <v>7573</v>
      </c>
      <c r="D9931" s="900" t="s">
        <v>215</v>
      </c>
      <c r="E9931" s="903" t="s">
        <v>1371</v>
      </c>
      <c r="F9931" s="900" t="s">
        <v>1214</v>
      </c>
      <c r="G9931" s="900" t="s">
        <v>53</v>
      </c>
      <c r="H9931" s="900" t="s">
        <v>201</v>
      </c>
      <c r="I9931" s="900" t="s">
        <v>268</v>
      </c>
      <c r="J9931" s="1073" t="s">
        <v>12670</v>
      </c>
      <c r="K9931" s="1073" t="s">
        <v>12671</v>
      </c>
      <c r="L9931" s="1066">
        <v>1681072.11</v>
      </c>
    </row>
    <row r="9932" spans="1:12" s="651" customFormat="1" ht="21.95" customHeight="1" x14ac:dyDescent="0.25">
      <c r="A9932" s="1402"/>
      <c r="B9932" s="1067" t="s">
        <v>7550</v>
      </c>
      <c r="C9932" s="702" t="s">
        <v>7573</v>
      </c>
      <c r="D9932" s="899" t="s">
        <v>215</v>
      </c>
      <c r="E9932" s="702" t="s">
        <v>1371</v>
      </c>
      <c r="F9932" s="899" t="s">
        <v>1214</v>
      </c>
      <c r="G9932" s="899" t="s">
        <v>53</v>
      </c>
      <c r="H9932" s="899" t="s">
        <v>201</v>
      </c>
      <c r="I9932" s="899" t="s">
        <v>268</v>
      </c>
      <c r="J9932" s="1074" t="s">
        <v>12670</v>
      </c>
      <c r="K9932" s="1074" t="s">
        <v>12672</v>
      </c>
      <c r="L9932" s="1068">
        <v>1439701.63</v>
      </c>
    </row>
    <row r="9933" spans="1:12" s="651" customFormat="1" ht="21.95" customHeight="1" x14ac:dyDescent="0.25">
      <c r="A9933" s="1402"/>
      <c r="B9933" s="1065" t="s">
        <v>7550</v>
      </c>
      <c r="C9933" s="903" t="s">
        <v>7573</v>
      </c>
      <c r="D9933" s="900" t="s">
        <v>215</v>
      </c>
      <c r="E9933" s="903" t="s">
        <v>1371</v>
      </c>
      <c r="F9933" s="900" t="s">
        <v>1214</v>
      </c>
      <c r="G9933" s="900" t="s">
        <v>53</v>
      </c>
      <c r="H9933" s="900" t="s">
        <v>273</v>
      </c>
      <c r="I9933" s="900" t="s">
        <v>275</v>
      </c>
      <c r="J9933" s="1073" t="s">
        <v>15289</v>
      </c>
      <c r="K9933" s="1073" t="s">
        <v>15290</v>
      </c>
      <c r="L9933" s="1066">
        <v>13175.17</v>
      </c>
    </row>
    <row r="9934" spans="1:12" s="651" customFormat="1" ht="21.95" customHeight="1" x14ac:dyDescent="0.25">
      <c r="A9934" s="1402"/>
      <c r="B9934" s="1067" t="s">
        <v>7550</v>
      </c>
      <c r="C9934" s="702" t="s">
        <v>7574</v>
      </c>
      <c r="D9934" s="899" t="s">
        <v>215</v>
      </c>
      <c r="E9934" s="702" t="s">
        <v>1372</v>
      </c>
      <c r="F9934" s="899" t="s">
        <v>1214</v>
      </c>
      <c r="G9934" s="899" t="s">
        <v>53</v>
      </c>
      <c r="H9934" s="899" t="s">
        <v>201</v>
      </c>
      <c r="I9934" s="899" t="s">
        <v>267</v>
      </c>
      <c r="J9934" s="1074" t="s">
        <v>12659</v>
      </c>
      <c r="K9934" s="1074" t="s">
        <v>12660</v>
      </c>
      <c r="L9934" s="1068">
        <v>669728.52</v>
      </c>
    </row>
    <row r="9935" spans="1:12" s="651" customFormat="1" ht="21.95" customHeight="1" x14ac:dyDescent="0.25">
      <c r="A9935" s="1402"/>
      <c r="B9935" s="1065" t="s">
        <v>7550</v>
      </c>
      <c r="C9935" s="903" t="s">
        <v>7574</v>
      </c>
      <c r="D9935" s="900" t="s">
        <v>215</v>
      </c>
      <c r="E9935" s="903" t="s">
        <v>1372</v>
      </c>
      <c r="F9935" s="900" t="s">
        <v>1214</v>
      </c>
      <c r="G9935" s="900" t="s">
        <v>53</v>
      </c>
      <c r="H9935" s="900" t="s">
        <v>201</v>
      </c>
      <c r="I9935" s="900" t="s">
        <v>268</v>
      </c>
      <c r="J9935" s="1073" t="s">
        <v>12670</v>
      </c>
      <c r="K9935" s="1073" t="s">
        <v>12671</v>
      </c>
      <c r="L9935" s="1066">
        <v>1581001.73</v>
      </c>
    </row>
    <row r="9936" spans="1:12" s="651" customFormat="1" ht="21.95" customHeight="1" x14ac:dyDescent="0.25">
      <c r="A9936" s="1402"/>
      <c r="B9936" s="1067" t="s">
        <v>7550</v>
      </c>
      <c r="C9936" s="702" t="s">
        <v>7574</v>
      </c>
      <c r="D9936" s="899" t="s">
        <v>215</v>
      </c>
      <c r="E9936" s="702" t="s">
        <v>1372</v>
      </c>
      <c r="F9936" s="899" t="s">
        <v>1214</v>
      </c>
      <c r="G9936" s="899" t="s">
        <v>53</v>
      </c>
      <c r="H9936" s="899" t="s">
        <v>201</v>
      </c>
      <c r="I9936" s="899" t="s">
        <v>268</v>
      </c>
      <c r="J9936" s="1074" t="s">
        <v>12670</v>
      </c>
      <c r="K9936" s="1074" t="s">
        <v>12672</v>
      </c>
      <c r="L9936" s="1068">
        <v>1353999.48</v>
      </c>
    </row>
    <row r="9937" spans="1:12" s="651" customFormat="1" ht="21.95" customHeight="1" x14ac:dyDescent="0.25">
      <c r="A9937" s="1402"/>
      <c r="B9937" s="1065" t="s">
        <v>7550</v>
      </c>
      <c r="C9937" s="903" t="s">
        <v>7575</v>
      </c>
      <c r="D9937" s="900" t="s">
        <v>215</v>
      </c>
      <c r="E9937" s="903" t="s">
        <v>1373</v>
      </c>
      <c r="F9937" s="900" t="s">
        <v>1214</v>
      </c>
      <c r="G9937" s="900" t="s">
        <v>53</v>
      </c>
      <c r="H9937" s="900" t="s">
        <v>218</v>
      </c>
      <c r="I9937" s="900" t="s">
        <v>276</v>
      </c>
      <c r="J9937" s="1073" t="s">
        <v>15291</v>
      </c>
      <c r="K9937" s="1073" t="s">
        <v>15292</v>
      </c>
      <c r="L9937" s="1066">
        <v>43778.04</v>
      </c>
    </row>
    <row r="9938" spans="1:12" s="651" customFormat="1" ht="21.95" customHeight="1" x14ac:dyDescent="0.25">
      <c r="A9938" s="1402"/>
      <c r="B9938" s="1067" t="s">
        <v>7550</v>
      </c>
      <c r="C9938" s="702" t="s">
        <v>7575</v>
      </c>
      <c r="D9938" s="899" t="s">
        <v>215</v>
      </c>
      <c r="E9938" s="702" t="s">
        <v>1373</v>
      </c>
      <c r="F9938" s="899" t="s">
        <v>1214</v>
      </c>
      <c r="G9938" s="899" t="s">
        <v>53</v>
      </c>
      <c r="H9938" s="899" t="s">
        <v>218</v>
      </c>
      <c r="I9938" s="899" t="s">
        <v>275</v>
      </c>
      <c r="J9938" s="1074" t="s">
        <v>15293</v>
      </c>
      <c r="K9938" s="1074" t="s">
        <v>15294</v>
      </c>
      <c r="L9938" s="1068">
        <v>44147.5</v>
      </c>
    </row>
    <row r="9939" spans="1:12" s="651" customFormat="1" ht="21.95" customHeight="1" x14ac:dyDescent="0.25">
      <c r="A9939" s="1402"/>
      <c r="B9939" s="1065" t="s">
        <v>7550</v>
      </c>
      <c r="C9939" s="903" t="s">
        <v>7575</v>
      </c>
      <c r="D9939" s="900" t="s">
        <v>215</v>
      </c>
      <c r="E9939" s="903" t="s">
        <v>1373</v>
      </c>
      <c r="F9939" s="900" t="s">
        <v>1214</v>
      </c>
      <c r="G9939" s="900" t="s">
        <v>53</v>
      </c>
      <c r="H9939" s="900" t="s">
        <v>201</v>
      </c>
      <c r="I9939" s="900" t="s">
        <v>267</v>
      </c>
      <c r="J9939" s="1073" t="s">
        <v>12659</v>
      </c>
      <c r="K9939" s="1073" t="s">
        <v>12660</v>
      </c>
      <c r="L9939" s="1066">
        <v>2049013.35</v>
      </c>
    </row>
    <row r="9940" spans="1:12" s="651" customFormat="1" ht="21.95" customHeight="1" x14ac:dyDescent="0.25">
      <c r="A9940" s="1402"/>
      <c r="B9940" s="1067" t="s">
        <v>7550</v>
      </c>
      <c r="C9940" s="702" t="s">
        <v>7576</v>
      </c>
      <c r="D9940" s="899" t="s">
        <v>224</v>
      </c>
      <c r="E9940" s="702" t="s">
        <v>1356</v>
      </c>
      <c r="F9940" s="899" t="s">
        <v>1214</v>
      </c>
      <c r="G9940" s="899" t="s">
        <v>53</v>
      </c>
      <c r="H9940" s="899" t="s">
        <v>201</v>
      </c>
      <c r="I9940" s="899" t="s">
        <v>267</v>
      </c>
      <c r="J9940" s="1074" t="s">
        <v>12659</v>
      </c>
      <c r="K9940" s="1074" t="s">
        <v>12660</v>
      </c>
      <c r="L9940" s="1068">
        <v>55993.83</v>
      </c>
    </row>
    <row r="9941" spans="1:12" s="651" customFormat="1" ht="21.95" customHeight="1" x14ac:dyDescent="0.25">
      <c r="A9941" s="1402"/>
      <c r="B9941" s="1065" t="s">
        <v>7550</v>
      </c>
      <c r="C9941" s="903" t="s">
        <v>7577</v>
      </c>
      <c r="D9941" s="900" t="s">
        <v>224</v>
      </c>
      <c r="E9941" s="903" t="s">
        <v>1357</v>
      </c>
      <c r="F9941" s="900" t="s">
        <v>1214</v>
      </c>
      <c r="G9941" s="900" t="s">
        <v>53</v>
      </c>
      <c r="H9941" s="900" t="s">
        <v>201</v>
      </c>
      <c r="I9941" s="900" t="s">
        <v>267</v>
      </c>
      <c r="J9941" s="1073" t="s">
        <v>12659</v>
      </c>
      <c r="K9941" s="1073" t="s">
        <v>12660</v>
      </c>
      <c r="L9941" s="1066">
        <v>55993.83</v>
      </c>
    </row>
    <row r="9942" spans="1:12" s="651" customFormat="1" ht="21.95" customHeight="1" x14ac:dyDescent="0.25">
      <c r="A9942" s="1402"/>
      <c r="B9942" s="1067" t="s">
        <v>7550</v>
      </c>
      <c r="C9942" s="702" t="s">
        <v>7578</v>
      </c>
      <c r="D9942" s="899" t="s">
        <v>224</v>
      </c>
      <c r="E9942" s="702" t="s">
        <v>1358</v>
      </c>
      <c r="F9942" s="899" t="s">
        <v>1214</v>
      </c>
      <c r="G9942" s="899" t="s">
        <v>53</v>
      </c>
      <c r="H9942" s="899" t="s">
        <v>201</v>
      </c>
      <c r="I9942" s="899" t="s">
        <v>267</v>
      </c>
      <c r="J9942" s="1074" t="s">
        <v>12659</v>
      </c>
      <c r="K9942" s="1074" t="s">
        <v>12660</v>
      </c>
      <c r="L9942" s="1068">
        <v>55993.83</v>
      </c>
    </row>
    <row r="9943" spans="1:12" s="651" customFormat="1" ht="21.95" customHeight="1" x14ac:dyDescent="0.25">
      <c r="A9943" s="1402"/>
      <c r="B9943" s="1065" t="s">
        <v>7550</v>
      </c>
      <c r="C9943" s="903" t="s">
        <v>7578</v>
      </c>
      <c r="D9943" s="900" t="s">
        <v>224</v>
      </c>
      <c r="E9943" s="903" t="s">
        <v>1358</v>
      </c>
      <c r="F9943" s="900" t="s">
        <v>1214</v>
      </c>
      <c r="G9943" s="900" t="s">
        <v>53</v>
      </c>
      <c r="H9943" s="900" t="s">
        <v>201</v>
      </c>
      <c r="I9943" s="900" t="s">
        <v>268</v>
      </c>
      <c r="J9943" s="1073" t="s">
        <v>12670</v>
      </c>
      <c r="K9943" s="1073" t="s">
        <v>12671</v>
      </c>
      <c r="L9943" s="1066">
        <v>132182.43</v>
      </c>
    </row>
    <row r="9944" spans="1:12" s="651" customFormat="1" ht="21.95" customHeight="1" x14ac:dyDescent="0.25">
      <c r="A9944" s="1402"/>
      <c r="B9944" s="1067" t="s">
        <v>7550</v>
      </c>
      <c r="C9944" s="702" t="s">
        <v>7578</v>
      </c>
      <c r="D9944" s="899" t="s">
        <v>224</v>
      </c>
      <c r="E9944" s="702" t="s">
        <v>1358</v>
      </c>
      <c r="F9944" s="899" t="s">
        <v>1214</v>
      </c>
      <c r="G9944" s="899" t="s">
        <v>53</v>
      </c>
      <c r="H9944" s="899" t="s">
        <v>201</v>
      </c>
      <c r="I9944" s="899" t="s">
        <v>268</v>
      </c>
      <c r="J9944" s="1074" t="s">
        <v>12670</v>
      </c>
      <c r="K9944" s="1074" t="s">
        <v>12672</v>
      </c>
      <c r="L9944" s="1068">
        <v>113203.51</v>
      </c>
    </row>
    <row r="9945" spans="1:12" s="651" customFormat="1" ht="21.95" customHeight="1" x14ac:dyDescent="0.25">
      <c r="A9945" s="1402"/>
      <c r="B9945" s="1065" t="s">
        <v>7550</v>
      </c>
      <c r="C9945" s="903" t="s">
        <v>7579</v>
      </c>
      <c r="D9945" s="900" t="s">
        <v>215</v>
      </c>
      <c r="E9945" s="903" t="s">
        <v>1361</v>
      </c>
      <c r="F9945" s="900" t="s">
        <v>1214</v>
      </c>
      <c r="G9945" s="900" t="s">
        <v>53</v>
      </c>
      <c r="H9945" s="900" t="s">
        <v>201</v>
      </c>
      <c r="I9945" s="900" t="s">
        <v>267</v>
      </c>
      <c r="J9945" s="1073" t="s">
        <v>12659</v>
      </c>
      <c r="K9945" s="1073" t="s">
        <v>12660</v>
      </c>
      <c r="L9945" s="1066">
        <v>8371.35</v>
      </c>
    </row>
    <row r="9946" spans="1:12" s="651" customFormat="1" ht="21.95" customHeight="1" x14ac:dyDescent="0.25">
      <c r="A9946" s="1402"/>
      <c r="B9946" s="1067" t="s">
        <v>7550</v>
      </c>
      <c r="C9946" s="702" t="s">
        <v>7580</v>
      </c>
      <c r="D9946" s="899" t="s">
        <v>215</v>
      </c>
      <c r="E9946" s="702" t="s">
        <v>1362</v>
      </c>
      <c r="F9946" s="899" t="s">
        <v>1214</v>
      </c>
      <c r="G9946" s="899" t="s">
        <v>53</v>
      </c>
      <c r="H9946" s="899" t="s">
        <v>201</v>
      </c>
      <c r="I9946" s="899" t="s">
        <v>267</v>
      </c>
      <c r="J9946" s="1074" t="s">
        <v>12659</v>
      </c>
      <c r="K9946" s="1074" t="s">
        <v>12660</v>
      </c>
      <c r="L9946" s="1068">
        <v>8371.35</v>
      </c>
    </row>
    <row r="9947" spans="1:12" s="651" customFormat="1" ht="21.95" customHeight="1" x14ac:dyDescent="0.25">
      <c r="A9947" s="1402"/>
      <c r="B9947" s="1065" t="s">
        <v>7550</v>
      </c>
      <c r="C9947" s="903" t="s">
        <v>7581</v>
      </c>
      <c r="D9947" s="900" t="s">
        <v>215</v>
      </c>
      <c r="E9947" s="903" t="s">
        <v>1308</v>
      </c>
      <c r="F9947" s="900" t="s">
        <v>1214</v>
      </c>
      <c r="G9947" s="900" t="s">
        <v>53</v>
      </c>
      <c r="H9947" s="900" t="s">
        <v>201</v>
      </c>
      <c r="I9947" s="900" t="s">
        <v>267</v>
      </c>
      <c r="J9947" s="1073" t="s">
        <v>12659</v>
      </c>
      <c r="K9947" s="1073" t="s">
        <v>12660</v>
      </c>
      <c r="L9947" s="1066">
        <v>8371.35</v>
      </c>
    </row>
    <row r="9948" spans="1:12" s="651" customFormat="1" ht="21.95" customHeight="1" x14ac:dyDescent="0.25">
      <c r="A9948" s="1402"/>
      <c r="B9948" s="1067" t="s">
        <v>7550</v>
      </c>
      <c r="C9948" s="702" t="s">
        <v>7582</v>
      </c>
      <c r="D9948" s="899" t="s">
        <v>215</v>
      </c>
      <c r="E9948" s="702" t="s">
        <v>1354</v>
      </c>
      <c r="F9948" s="899" t="s">
        <v>1214</v>
      </c>
      <c r="G9948" s="899" t="s">
        <v>53</v>
      </c>
      <c r="H9948" s="899" t="s">
        <v>201</v>
      </c>
      <c r="I9948" s="899" t="s">
        <v>267</v>
      </c>
      <c r="J9948" s="1074" t="s">
        <v>12659</v>
      </c>
      <c r="K9948" s="1074" t="s">
        <v>12660</v>
      </c>
      <c r="L9948" s="1068">
        <v>370205.05</v>
      </c>
    </row>
    <row r="9949" spans="1:12" s="651" customFormat="1" ht="21.95" customHeight="1" x14ac:dyDescent="0.25">
      <c r="A9949" s="1402"/>
      <c r="B9949" s="1065" t="s">
        <v>7550</v>
      </c>
      <c r="C9949" s="903" t="s">
        <v>7583</v>
      </c>
      <c r="D9949" s="900" t="s">
        <v>215</v>
      </c>
      <c r="E9949" s="903" t="s">
        <v>1355</v>
      </c>
      <c r="F9949" s="900" t="s">
        <v>1214</v>
      </c>
      <c r="G9949" s="900" t="s">
        <v>53</v>
      </c>
      <c r="H9949" s="900" t="s">
        <v>201</v>
      </c>
      <c r="I9949" s="900" t="s">
        <v>267</v>
      </c>
      <c r="J9949" s="1073" t="s">
        <v>12659</v>
      </c>
      <c r="K9949" s="1073" t="s">
        <v>12660</v>
      </c>
      <c r="L9949" s="1066">
        <v>370205.05</v>
      </c>
    </row>
    <row r="9950" spans="1:12" s="651" customFormat="1" ht="21.95" customHeight="1" x14ac:dyDescent="0.25">
      <c r="A9950" s="1402"/>
      <c r="B9950" s="1067" t="s">
        <v>7550</v>
      </c>
      <c r="C9950" s="702" t="s">
        <v>7584</v>
      </c>
      <c r="D9950" s="899" t="s">
        <v>215</v>
      </c>
      <c r="E9950" s="702" t="s">
        <v>1362</v>
      </c>
      <c r="F9950" s="899" t="s">
        <v>1214</v>
      </c>
      <c r="G9950" s="899" t="s">
        <v>53</v>
      </c>
      <c r="H9950" s="899" t="s">
        <v>201</v>
      </c>
      <c r="I9950" s="899" t="s">
        <v>267</v>
      </c>
      <c r="J9950" s="1074" t="s">
        <v>12659</v>
      </c>
      <c r="K9950" s="1074" t="s">
        <v>12660</v>
      </c>
      <c r="L9950" s="1068">
        <v>224286.49</v>
      </c>
    </row>
    <row r="9951" spans="1:12" s="651" customFormat="1" ht="21.95" customHeight="1" x14ac:dyDescent="0.25">
      <c r="A9951" s="1402"/>
      <c r="B9951" s="1065" t="s">
        <v>7550</v>
      </c>
      <c r="C9951" s="903" t="s">
        <v>7585</v>
      </c>
      <c r="D9951" s="900" t="s">
        <v>215</v>
      </c>
      <c r="E9951" s="903" t="s">
        <v>1366</v>
      </c>
      <c r="F9951" s="900" t="s">
        <v>1214</v>
      </c>
      <c r="G9951" s="900" t="s">
        <v>53</v>
      </c>
      <c r="H9951" s="900" t="s">
        <v>201</v>
      </c>
      <c r="I9951" s="900" t="s">
        <v>267</v>
      </c>
      <c r="J9951" s="1073" t="s">
        <v>12659</v>
      </c>
      <c r="K9951" s="1073" t="s">
        <v>12660</v>
      </c>
      <c r="L9951" s="1066">
        <v>224286.49</v>
      </c>
    </row>
    <row r="9952" spans="1:12" s="651" customFormat="1" ht="21.95" customHeight="1" x14ac:dyDescent="0.25">
      <c r="A9952" s="1402"/>
      <c r="B9952" s="1067" t="s">
        <v>7550</v>
      </c>
      <c r="C9952" s="702" t="s">
        <v>7586</v>
      </c>
      <c r="D9952" s="899" t="s">
        <v>215</v>
      </c>
      <c r="E9952" s="702" t="s">
        <v>1361</v>
      </c>
      <c r="F9952" s="899" t="s">
        <v>1214</v>
      </c>
      <c r="G9952" s="899" t="s">
        <v>53</v>
      </c>
      <c r="H9952" s="899" t="s">
        <v>201</v>
      </c>
      <c r="I9952" s="899" t="s">
        <v>267</v>
      </c>
      <c r="J9952" s="1074" t="s">
        <v>12659</v>
      </c>
      <c r="K9952" s="1074" t="s">
        <v>12660</v>
      </c>
      <c r="L9952" s="1068">
        <v>224286.49</v>
      </c>
    </row>
    <row r="9953" spans="1:12" s="651" customFormat="1" ht="21.95" customHeight="1" x14ac:dyDescent="0.25">
      <c r="A9953" s="1402"/>
      <c r="B9953" s="1065" t="s">
        <v>7550</v>
      </c>
      <c r="C9953" s="903" t="s">
        <v>7587</v>
      </c>
      <c r="D9953" s="900" t="s">
        <v>215</v>
      </c>
      <c r="E9953" s="903" t="s">
        <v>1308</v>
      </c>
      <c r="F9953" s="900" t="s">
        <v>1214</v>
      </c>
      <c r="G9953" s="900" t="s">
        <v>53</v>
      </c>
      <c r="H9953" s="900" t="s">
        <v>201</v>
      </c>
      <c r="I9953" s="900" t="s">
        <v>267</v>
      </c>
      <c r="J9953" s="1073" t="s">
        <v>12659</v>
      </c>
      <c r="K9953" s="1073" t="s">
        <v>12660</v>
      </c>
      <c r="L9953" s="1066">
        <v>224286.49</v>
      </c>
    </row>
    <row r="9954" spans="1:12" s="651" customFormat="1" ht="21.95" customHeight="1" x14ac:dyDescent="0.25">
      <c r="A9954" s="1402"/>
      <c r="B9954" s="1067" t="s">
        <v>7550</v>
      </c>
      <c r="C9954" s="702" t="s">
        <v>7588</v>
      </c>
      <c r="D9954" s="899" t="s">
        <v>215</v>
      </c>
      <c r="E9954" s="702" t="s">
        <v>1367</v>
      </c>
      <c r="F9954" s="899" t="s">
        <v>1214</v>
      </c>
      <c r="G9954" s="899" t="s">
        <v>53</v>
      </c>
      <c r="H9954" s="899" t="s">
        <v>201</v>
      </c>
      <c r="I9954" s="899" t="s">
        <v>267</v>
      </c>
      <c r="J9954" s="1074" t="s">
        <v>12659</v>
      </c>
      <c r="K9954" s="1074" t="s">
        <v>12660</v>
      </c>
      <c r="L9954" s="1068">
        <v>224286.49</v>
      </c>
    </row>
    <row r="9955" spans="1:12" s="651" customFormat="1" ht="21.95" customHeight="1" x14ac:dyDescent="0.25">
      <c r="A9955" s="1402"/>
      <c r="B9955" s="1065" t="s">
        <v>7550</v>
      </c>
      <c r="C9955" s="903" t="s">
        <v>7589</v>
      </c>
      <c r="D9955" s="900" t="s">
        <v>215</v>
      </c>
      <c r="E9955" s="903" t="s">
        <v>1370</v>
      </c>
      <c r="F9955" s="900" t="s">
        <v>1214</v>
      </c>
      <c r="G9955" s="900" t="s">
        <v>53</v>
      </c>
      <c r="H9955" s="900" t="s">
        <v>201</v>
      </c>
      <c r="I9955" s="900" t="s">
        <v>267</v>
      </c>
      <c r="J9955" s="1073" t="s">
        <v>12659</v>
      </c>
      <c r="K9955" s="1073" t="s">
        <v>12660</v>
      </c>
      <c r="L9955" s="1066">
        <v>224286.49</v>
      </c>
    </row>
    <row r="9956" spans="1:12" s="651" customFormat="1" ht="21.95" customHeight="1" x14ac:dyDescent="0.25">
      <c r="A9956" s="1402"/>
      <c r="B9956" s="1067" t="s">
        <v>7550</v>
      </c>
      <c r="C9956" s="702" t="s">
        <v>7590</v>
      </c>
      <c r="D9956" s="899" t="s">
        <v>215</v>
      </c>
      <c r="E9956" s="702" t="s">
        <v>1371</v>
      </c>
      <c r="F9956" s="899" t="s">
        <v>1214</v>
      </c>
      <c r="G9956" s="899" t="s">
        <v>53</v>
      </c>
      <c r="H9956" s="899" t="s">
        <v>201</v>
      </c>
      <c r="I9956" s="899" t="s">
        <v>267</v>
      </c>
      <c r="J9956" s="1074" t="s">
        <v>12659</v>
      </c>
      <c r="K9956" s="1074" t="s">
        <v>12660</v>
      </c>
      <c r="L9956" s="1068">
        <v>346621.26</v>
      </c>
    </row>
    <row r="9957" spans="1:12" s="651" customFormat="1" ht="21.95" customHeight="1" x14ac:dyDescent="0.25">
      <c r="A9957" s="1402"/>
      <c r="B9957" s="1065" t="s">
        <v>7550</v>
      </c>
      <c r="C9957" s="903" t="s">
        <v>7590</v>
      </c>
      <c r="D9957" s="900" t="s">
        <v>215</v>
      </c>
      <c r="E9957" s="903" t="s">
        <v>1371</v>
      </c>
      <c r="F9957" s="900" t="s">
        <v>1214</v>
      </c>
      <c r="G9957" s="900" t="s">
        <v>53</v>
      </c>
      <c r="H9957" s="900" t="s">
        <v>201</v>
      </c>
      <c r="I9957" s="900" t="s">
        <v>268</v>
      </c>
      <c r="J9957" s="1073" t="s">
        <v>12670</v>
      </c>
      <c r="K9957" s="1073" t="s">
        <v>12671</v>
      </c>
      <c r="L9957" s="1066">
        <v>818255.17</v>
      </c>
    </row>
    <row r="9958" spans="1:12" s="651" customFormat="1" ht="21.95" customHeight="1" x14ac:dyDescent="0.25">
      <c r="A9958" s="1402"/>
      <c r="B9958" s="1067" t="s">
        <v>7550</v>
      </c>
      <c r="C9958" s="702" t="s">
        <v>7590</v>
      </c>
      <c r="D9958" s="899" t="s">
        <v>215</v>
      </c>
      <c r="E9958" s="702" t="s">
        <v>1371</v>
      </c>
      <c r="F9958" s="899" t="s">
        <v>1214</v>
      </c>
      <c r="G9958" s="899" t="s">
        <v>53</v>
      </c>
      <c r="H9958" s="899" t="s">
        <v>201</v>
      </c>
      <c r="I9958" s="899" t="s">
        <v>268</v>
      </c>
      <c r="J9958" s="1074" t="s">
        <v>12670</v>
      </c>
      <c r="K9958" s="1074" t="s">
        <v>12672</v>
      </c>
      <c r="L9958" s="1068">
        <v>700769.04</v>
      </c>
    </row>
    <row r="9959" spans="1:12" s="651" customFormat="1" ht="21.95" customHeight="1" x14ac:dyDescent="0.25">
      <c r="A9959" s="1402"/>
      <c r="B9959" s="1065" t="s">
        <v>7550</v>
      </c>
      <c r="C9959" s="903" t="s">
        <v>7591</v>
      </c>
      <c r="D9959" s="900" t="s">
        <v>215</v>
      </c>
      <c r="E9959" s="903" t="s">
        <v>1372</v>
      </c>
      <c r="F9959" s="900" t="s">
        <v>1214</v>
      </c>
      <c r="G9959" s="900" t="s">
        <v>53</v>
      </c>
      <c r="H9959" s="900" t="s">
        <v>201</v>
      </c>
      <c r="I9959" s="900" t="s">
        <v>267</v>
      </c>
      <c r="J9959" s="1073" t="s">
        <v>12659</v>
      </c>
      <c r="K9959" s="1073" t="s">
        <v>12660</v>
      </c>
      <c r="L9959" s="1066">
        <v>346621.26</v>
      </c>
    </row>
    <row r="9960" spans="1:12" s="651" customFormat="1" ht="21.95" customHeight="1" x14ac:dyDescent="0.25">
      <c r="A9960" s="1402"/>
      <c r="B9960" s="1067" t="s">
        <v>7550</v>
      </c>
      <c r="C9960" s="702" t="s">
        <v>7591</v>
      </c>
      <c r="D9960" s="899" t="s">
        <v>215</v>
      </c>
      <c r="E9960" s="702" t="s">
        <v>1372</v>
      </c>
      <c r="F9960" s="899" t="s">
        <v>1214</v>
      </c>
      <c r="G9960" s="899" t="s">
        <v>53</v>
      </c>
      <c r="H9960" s="899" t="s">
        <v>201</v>
      </c>
      <c r="I9960" s="899" t="s">
        <v>268</v>
      </c>
      <c r="J9960" s="1074" t="s">
        <v>12670</v>
      </c>
      <c r="K9960" s="1074" t="s">
        <v>12671</v>
      </c>
      <c r="L9960" s="1068">
        <v>818255.17</v>
      </c>
    </row>
    <row r="9961" spans="1:12" s="651" customFormat="1" ht="21.95" customHeight="1" x14ac:dyDescent="0.25">
      <c r="A9961" s="1402"/>
      <c r="B9961" s="1065" t="s">
        <v>7550</v>
      </c>
      <c r="C9961" s="903" t="s">
        <v>7592</v>
      </c>
      <c r="D9961" s="900" t="s">
        <v>215</v>
      </c>
      <c r="E9961" s="903" t="s">
        <v>1354</v>
      </c>
      <c r="F9961" s="900" t="s">
        <v>1214</v>
      </c>
      <c r="G9961" s="900" t="s">
        <v>53</v>
      </c>
      <c r="H9961" s="900" t="s">
        <v>201</v>
      </c>
      <c r="I9961" s="900" t="s">
        <v>267</v>
      </c>
      <c r="J9961" s="1073" t="s">
        <v>12659</v>
      </c>
      <c r="K9961" s="1073" t="s">
        <v>12660</v>
      </c>
      <c r="L9961" s="1066">
        <v>144659.26999999999</v>
      </c>
    </row>
    <row r="9962" spans="1:12" s="651" customFormat="1" ht="21.95" customHeight="1" x14ac:dyDescent="0.25">
      <c r="A9962" s="1402"/>
      <c r="B9962" s="1067" t="s">
        <v>7550</v>
      </c>
      <c r="C9962" s="702" t="s">
        <v>7593</v>
      </c>
      <c r="D9962" s="899" t="s">
        <v>215</v>
      </c>
      <c r="E9962" s="702" t="s">
        <v>1355</v>
      </c>
      <c r="F9962" s="899" t="s">
        <v>1214</v>
      </c>
      <c r="G9962" s="899" t="s">
        <v>53</v>
      </c>
      <c r="H9962" s="899" t="s">
        <v>201</v>
      </c>
      <c r="I9962" s="899" t="s">
        <v>267</v>
      </c>
      <c r="J9962" s="1074" t="s">
        <v>12659</v>
      </c>
      <c r="K9962" s="1074" t="s">
        <v>12660</v>
      </c>
      <c r="L9962" s="1068">
        <v>144659.26999999999</v>
      </c>
    </row>
    <row r="9963" spans="1:12" s="651" customFormat="1" ht="21.95" customHeight="1" x14ac:dyDescent="0.25">
      <c r="A9963" s="1402"/>
      <c r="B9963" s="1065" t="s">
        <v>7550</v>
      </c>
      <c r="C9963" s="903" t="s">
        <v>7594</v>
      </c>
      <c r="D9963" s="900" t="s">
        <v>224</v>
      </c>
      <c r="E9963" s="903" t="s">
        <v>1356</v>
      </c>
      <c r="F9963" s="900" t="s">
        <v>1214</v>
      </c>
      <c r="G9963" s="900" t="s">
        <v>53</v>
      </c>
      <c r="H9963" s="900" t="s">
        <v>201</v>
      </c>
      <c r="I9963" s="900" t="s">
        <v>267</v>
      </c>
      <c r="J9963" s="1073" t="s">
        <v>12659</v>
      </c>
      <c r="K9963" s="1073" t="s">
        <v>12660</v>
      </c>
      <c r="L9963" s="1066">
        <v>144659.26999999999</v>
      </c>
    </row>
    <row r="9964" spans="1:12" s="651" customFormat="1" ht="21.95" customHeight="1" x14ac:dyDescent="0.25">
      <c r="A9964" s="1402"/>
      <c r="B9964" s="1067" t="s">
        <v>7550</v>
      </c>
      <c r="C9964" s="702" t="s">
        <v>7595</v>
      </c>
      <c r="D9964" s="899" t="s">
        <v>224</v>
      </c>
      <c r="E9964" s="702" t="s">
        <v>1357</v>
      </c>
      <c r="F9964" s="899" t="s">
        <v>1214</v>
      </c>
      <c r="G9964" s="899" t="s">
        <v>53</v>
      </c>
      <c r="H9964" s="899" t="s">
        <v>201</v>
      </c>
      <c r="I9964" s="899" t="s">
        <v>267</v>
      </c>
      <c r="J9964" s="1074" t="s">
        <v>12659</v>
      </c>
      <c r="K9964" s="1074" t="s">
        <v>12660</v>
      </c>
      <c r="L9964" s="1068">
        <v>144659.26999999999</v>
      </c>
    </row>
    <row r="9965" spans="1:12" s="651" customFormat="1" ht="21.95" customHeight="1" x14ac:dyDescent="0.25">
      <c r="A9965" s="1402"/>
      <c r="B9965" s="1065" t="s">
        <v>7550</v>
      </c>
      <c r="C9965" s="903" t="s">
        <v>7596</v>
      </c>
      <c r="D9965" s="900" t="s">
        <v>224</v>
      </c>
      <c r="E9965" s="903" t="s">
        <v>1358</v>
      </c>
      <c r="F9965" s="900" t="s">
        <v>1214</v>
      </c>
      <c r="G9965" s="900" t="s">
        <v>53</v>
      </c>
      <c r="H9965" s="900" t="s">
        <v>201</v>
      </c>
      <c r="I9965" s="900" t="s">
        <v>267</v>
      </c>
      <c r="J9965" s="1073" t="s">
        <v>12659</v>
      </c>
      <c r="K9965" s="1073" t="s">
        <v>12660</v>
      </c>
      <c r="L9965" s="1066">
        <v>144659.26999999999</v>
      </c>
    </row>
    <row r="9966" spans="1:12" s="651" customFormat="1" ht="21.95" customHeight="1" x14ac:dyDescent="0.25">
      <c r="A9966" s="1402"/>
      <c r="B9966" s="1067" t="s">
        <v>7550</v>
      </c>
      <c r="C9966" s="702" t="s">
        <v>7596</v>
      </c>
      <c r="D9966" s="899" t="s">
        <v>224</v>
      </c>
      <c r="E9966" s="702" t="s">
        <v>1358</v>
      </c>
      <c r="F9966" s="899" t="s">
        <v>1214</v>
      </c>
      <c r="G9966" s="899" t="s">
        <v>53</v>
      </c>
      <c r="H9966" s="899" t="s">
        <v>201</v>
      </c>
      <c r="I9966" s="899" t="s">
        <v>268</v>
      </c>
      <c r="J9966" s="1074" t="s">
        <v>12670</v>
      </c>
      <c r="K9966" s="1074" t="s">
        <v>12671</v>
      </c>
      <c r="L9966" s="1068">
        <v>341491.45</v>
      </c>
    </row>
    <row r="9967" spans="1:12" s="651" customFormat="1" ht="21.95" customHeight="1" x14ac:dyDescent="0.25">
      <c r="A9967" s="1402"/>
      <c r="B9967" s="1065" t="s">
        <v>7550</v>
      </c>
      <c r="C9967" s="903" t="s">
        <v>7596</v>
      </c>
      <c r="D9967" s="900" t="s">
        <v>224</v>
      </c>
      <c r="E9967" s="903" t="s">
        <v>1358</v>
      </c>
      <c r="F9967" s="900" t="s">
        <v>1214</v>
      </c>
      <c r="G9967" s="900" t="s">
        <v>53</v>
      </c>
      <c r="H9967" s="900" t="s">
        <v>201</v>
      </c>
      <c r="I9967" s="900" t="s">
        <v>268</v>
      </c>
      <c r="J9967" s="1073" t="s">
        <v>12670</v>
      </c>
      <c r="K9967" s="1073" t="s">
        <v>12672</v>
      </c>
      <c r="L9967" s="1066">
        <v>292459.67</v>
      </c>
    </row>
    <row r="9968" spans="1:12" s="651" customFormat="1" ht="21.95" customHeight="1" x14ac:dyDescent="0.25">
      <c r="A9968" s="1402"/>
      <c r="B9968" s="1067" t="s">
        <v>7550</v>
      </c>
      <c r="C9968" s="702" t="s">
        <v>7597</v>
      </c>
      <c r="D9968" s="899" t="s">
        <v>215</v>
      </c>
      <c r="E9968" s="702" t="s">
        <v>1359</v>
      </c>
      <c r="F9968" s="899" t="s">
        <v>1214</v>
      </c>
      <c r="G9968" s="899" t="s">
        <v>53</v>
      </c>
      <c r="H9968" s="899" t="s">
        <v>201</v>
      </c>
      <c r="I9968" s="899" t="s">
        <v>267</v>
      </c>
      <c r="J9968" s="1074" t="s">
        <v>12659</v>
      </c>
      <c r="K9968" s="1074" t="s">
        <v>12660</v>
      </c>
      <c r="L9968" s="1068">
        <v>144659.26999999999</v>
      </c>
    </row>
    <row r="9969" spans="1:12" s="651" customFormat="1" ht="21.95" customHeight="1" x14ac:dyDescent="0.25">
      <c r="A9969" s="1402"/>
      <c r="B9969" s="1065" t="s">
        <v>7550</v>
      </c>
      <c r="C9969" s="903" t="s">
        <v>7597</v>
      </c>
      <c r="D9969" s="900" t="s">
        <v>215</v>
      </c>
      <c r="E9969" s="903" t="s">
        <v>1359</v>
      </c>
      <c r="F9969" s="900" t="s">
        <v>1214</v>
      </c>
      <c r="G9969" s="900" t="s">
        <v>53</v>
      </c>
      <c r="H9969" s="900" t="s">
        <v>201</v>
      </c>
      <c r="I9969" s="900" t="s">
        <v>268</v>
      </c>
      <c r="J9969" s="1073" t="s">
        <v>12670</v>
      </c>
      <c r="K9969" s="1073" t="s">
        <v>12671</v>
      </c>
      <c r="L9969" s="1066">
        <v>341491.45</v>
      </c>
    </row>
    <row r="9970" spans="1:12" s="651" customFormat="1" ht="21.95" customHeight="1" x14ac:dyDescent="0.25">
      <c r="A9970" s="1402"/>
      <c r="B9970" s="1067" t="s">
        <v>7550</v>
      </c>
      <c r="C9970" s="702" t="s">
        <v>7598</v>
      </c>
      <c r="D9970" s="899" t="s">
        <v>215</v>
      </c>
      <c r="E9970" s="702" t="s">
        <v>1360</v>
      </c>
      <c r="F9970" s="899" t="s">
        <v>1214</v>
      </c>
      <c r="G9970" s="899" t="s">
        <v>53</v>
      </c>
      <c r="H9970" s="899" t="s">
        <v>201</v>
      </c>
      <c r="I9970" s="899" t="s">
        <v>267</v>
      </c>
      <c r="J9970" s="1074" t="s">
        <v>12659</v>
      </c>
      <c r="K9970" s="1074" t="s">
        <v>12660</v>
      </c>
      <c r="L9970" s="1068">
        <v>144659.26999999999</v>
      </c>
    </row>
    <row r="9971" spans="1:12" s="651" customFormat="1" ht="21.95" customHeight="1" x14ac:dyDescent="0.25">
      <c r="A9971" s="1402"/>
      <c r="B9971" s="1065" t="s">
        <v>7550</v>
      </c>
      <c r="C9971" s="903" t="s">
        <v>7599</v>
      </c>
      <c r="D9971" s="900" t="s">
        <v>215</v>
      </c>
      <c r="E9971" s="903" t="s">
        <v>1359</v>
      </c>
      <c r="F9971" s="900" t="s">
        <v>1214</v>
      </c>
      <c r="G9971" s="900" t="s">
        <v>53</v>
      </c>
      <c r="H9971" s="900" t="s">
        <v>201</v>
      </c>
      <c r="I9971" s="900" t="s">
        <v>267</v>
      </c>
      <c r="J9971" s="1073" t="s">
        <v>12659</v>
      </c>
      <c r="K9971" s="1073" t="s">
        <v>12660</v>
      </c>
      <c r="L9971" s="1066">
        <v>53940.1</v>
      </c>
    </row>
    <row r="9972" spans="1:12" s="651" customFormat="1" ht="21.95" customHeight="1" x14ac:dyDescent="0.25">
      <c r="A9972" s="1402"/>
      <c r="B9972" s="1067" t="s">
        <v>7550</v>
      </c>
      <c r="C9972" s="702" t="s">
        <v>7600</v>
      </c>
      <c r="D9972" s="899" t="s">
        <v>215</v>
      </c>
      <c r="E9972" s="702" t="s">
        <v>1360</v>
      </c>
      <c r="F9972" s="899" t="s">
        <v>1214</v>
      </c>
      <c r="G9972" s="899" t="s">
        <v>53</v>
      </c>
      <c r="H9972" s="899" t="s">
        <v>201</v>
      </c>
      <c r="I9972" s="899" t="s">
        <v>267</v>
      </c>
      <c r="J9972" s="1074" t="s">
        <v>12659</v>
      </c>
      <c r="K9972" s="1074" t="s">
        <v>12660</v>
      </c>
      <c r="L9972" s="1068">
        <v>53940.1</v>
      </c>
    </row>
    <row r="9973" spans="1:12" s="651" customFormat="1" ht="21.95" customHeight="1" x14ac:dyDescent="0.25">
      <c r="A9973" s="1402"/>
      <c r="B9973" s="1065" t="s">
        <v>7550</v>
      </c>
      <c r="C9973" s="903" t="s">
        <v>7601</v>
      </c>
      <c r="D9973" s="900" t="s">
        <v>215</v>
      </c>
      <c r="E9973" s="903" t="s">
        <v>1360</v>
      </c>
      <c r="F9973" s="900" t="s">
        <v>1214</v>
      </c>
      <c r="G9973" s="900" t="s">
        <v>53</v>
      </c>
      <c r="H9973" s="900" t="s">
        <v>201</v>
      </c>
      <c r="I9973" s="900" t="s">
        <v>267</v>
      </c>
      <c r="J9973" s="1073" t="s">
        <v>12659</v>
      </c>
      <c r="K9973" s="1073" t="s">
        <v>12660</v>
      </c>
      <c r="L9973" s="1066">
        <v>53940.1</v>
      </c>
    </row>
    <row r="9974" spans="1:12" s="651" customFormat="1" ht="21.95" customHeight="1" x14ac:dyDescent="0.25">
      <c r="A9974" s="1402"/>
      <c r="B9974" s="1067" t="s">
        <v>7550</v>
      </c>
      <c r="C9974" s="702" t="s">
        <v>7602</v>
      </c>
      <c r="D9974" s="899" t="s">
        <v>264</v>
      </c>
      <c r="E9974" s="702" t="s">
        <v>228</v>
      </c>
      <c r="F9974" s="899" t="s">
        <v>1214</v>
      </c>
      <c r="G9974" s="899" t="s">
        <v>53</v>
      </c>
      <c r="H9974" s="899" t="s">
        <v>266</v>
      </c>
      <c r="I9974" s="899" t="s">
        <v>267</v>
      </c>
      <c r="J9974" s="1074" t="s">
        <v>12659</v>
      </c>
      <c r="K9974" s="1074" t="s">
        <v>12660</v>
      </c>
      <c r="L9974" s="1068">
        <v>38651.93</v>
      </c>
    </row>
    <row r="9975" spans="1:12" s="651" customFormat="1" ht="21.95" customHeight="1" x14ac:dyDescent="0.25">
      <c r="A9975" s="1402"/>
      <c r="B9975" s="1065" t="s">
        <v>7550</v>
      </c>
      <c r="C9975" s="903" t="s">
        <v>7603</v>
      </c>
      <c r="D9975" s="900" t="s">
        <v>215</v>
      </c>
      <c r="E9975" s="903" t="s">
        <v>1373</v>
      </c>
      <c r="F9975" s="900" t="s">
        <v>1214</v>
      </c>
      <c r="G9975" s="900" t="s">
        <v>53</v>
      </c>
      <c r="H9975" s="900" t="s">
        <v>201</v>
      </c>
      <c r="I9975" s="900" t="s">
        <v>268</v>
      </c>
      <c r="J9975" s="1073" t="s">
        <v>12670</v>
      </c>
      <c r="K9975" s="1073" t="s">
        <v>12671</v>
      </c>
      <c r="L9975" s="1066">
        <v>927424.94</v>
      </c>
    </row>
    <row r="9976" spans="1:12" s="651" customFormat="1" ht="21.95" customHeight="1" x14ac:dyDescent="0.25">
      <c r="A9976" s="1402"/>
      <c r="B9976" s="1067" t="s">
        <v>7550</v>
      </c>
      <c r="C9976" s="702" t="s">
        <v>7603</v>
      </c>
      <c r="D9976" s="899" t="s">
        <v>215</v>
      </c>
      <c r="E9976" s="702" t="s">
        <v>1373</v>
      </c>
      <c r="F9976" s="899" t="s">
        <v>1214</v>
      </c>
      <c r="G9976" s="899" t="s">
        <v>53</v>
      </c>
      <c r="H9976" s="899" t="s">
        <v>201</v>
      </c>
      <c r="I9976" s="899" t="s">
        <v>268</v>
      </c>
      <c r="J9976" s="1074" t="s">
        <v>12670</v>
      </c>
      <c r="K9976" s="1074" t="s">
        <v>12672</v>
      </c>
      <c r="L9976" s="1068">
        <v>794264.08</v>
      </c>
    </row>
    <row r="9977" spans="1:12" s="651" customFormat="1" ht="21.95" customHeight="1" x14ac:dyDescent="0.25">
      <c r="A9977" s="1402"/>
      <c r="B9977" s="1065" t="s">
        <v>7550</v>
      </c>
      <c r="C9977" s="903" t="s">
        <v>7603</v>
      </c>
      <c r="D9977" s="900" t="s">
        <v>215</v>
      </c>
      <c r="E9977" s="903" t="s">
        <v>1373</v>
      </c>
      <c r="F9977" s="900" t="s">
        <v>1214</v>
      </c>
      <c r="G9977" s="900" t="s">
        <v>53</v>
      </c>
      <c r="H9977" s="900" t="s">
        <v>201</v>
      </c>
      <c r="I9977" s="900" t="s">
        <v>267</v>
      </c>
      <c r="J9977" s="1073" t="s">
        <v>12659</v>
      </c>
      <c r="K9977" s="1073" t="s">
        <v>12660</v>
      </c>
      <c r="L9977" s="1066">
        <v>392866.7</v>
      </c>
    </row>
    <row r="9978" spans="1:12" s="651" customFormat="1" ht="21.95" customHeight="1" x14ac:dyDescent="0.25">
      <c r="A9978" s="1402"/>
      <c r="B9978" s="1067" t="s">
        <v>7550</v>
      </c>
      <c r="C9978" s="702" t="s">
        <v>7604</v>
      </c>
      <c r="D9978" s="899" t="s">
        <v>215</v>
      </c>
      <c r="E9978" s="702" t="s">
        <v>1373</v>
      </c>
      <c r="F9978" s="899" t="s">
        <v>1214</v>
      </c>
      <c r="G9978" s="899" t="s">
        <v>53</v>
      </c>
      <c r="H9978" s="899" t="s">
        <v>201</v>
      </c>
      <c r="I9978" s="899" t="s">
        <v>267</v>
      </c>
      <c r="J9978" s="1074" t="s">
        <v>12659</v>
      </c>
      <c r="K9978" s="1074" t="s">
        <v>12660</v>
      </c>
      <c r="L9978" s="1068">
        <v>392866.7</v>
      </c>
    </row>
    <row r="9979" spans="1:12" s="651" customFormat="1" ht="21.95" customHeight="1" x14ac:dyDescent="0.25">
      <c r="A9979" s="1402"/>
      <c r="B9979" s="1065" t="s">
        <v>7550</v>
      </c>
      <c r="C9979" s="903" t="s">
        <v>7604</v>
      </c>
      <c r="D9979" s="900" t="s">
        <v>215</v>
      </c>
      <c r="E9979" s="903" t="s">
        <v>1373</v>
      </c>
      <c r="F9979" s="900" t="s">
        <v>1214</v>
      </c>
      <c r="G9979" s="900" t="s">
        <v>53</v>
      </c>
      <c r="H9979" s="900" t="s">
        <v>201</v>
      </c>
      <c r="I9979" s="900" t="s">
        <v>268</v>
      </c>
      <c r="J9979" s="1073" t="s">
        <v>12670</v>
      </c>
      <c r="K9979" s="1073" t="s">
        <v>12671</v>
      </c>
      <c r="L9979" s="1066">
        <v>927424.94</v>
      </c>
    </row>
    <row r="9980" spans="1:12" s="651" customFormat="1" ht="21.95" customHeight="1" x14ac:dyDescent="0.25">
      <c r="A9980" s="1402"/>
      <c r="B9980" s="1067" t="s">
        <v>7550</v>
      </c>
      <c r="C9980" s="702" t="s">
        <v>7604</v>
      </c>
      <c r="D9980" s="899" t="s">
        <v>215</v>
      </c>
      <c r="E9980" s="702" t="s">
        <v>1373</v>
      </c>
      <c r="F9980" s="899" t="s">
        <v>1214</v>
      </c>
      <c r="G9980" s="899" t="s">
        <v>53</v>
      </c>
      <c r="H9980" s="899" t="s">
        <v>201</v>
      </c>
      <c r="I9980" s="899" t="s">
        <v>268</v>
      </c>
      <c r="J9980" s="1074" t="s">
        <v>12670</v>
      </c>
      <c r="K9980" s="1074" t="s">
        <v>12672</v>
      </c>
      <c r="L9980" s="1068">
        <v>794264.08</v>
      </c>
    </row>
    <row r="9981" spans="1:12" s="651" customFormat="1" ht="21.95" customHeight="1" x14ac:dyDescent="0.25">
      <c r="A9981" s="1402"/>
      <c r="B9981" s="1065" t="s">
        <v>7550</v>
      </c>
      <c r="C9981" s="903" t="s">
        <v>7605</v>
      </c>
      <c r="D9981" s="900" t="s">
        <v>215</v>
      </c>
      <c r="E9981" s="903" t="s">
        <v>1373</v>
      </c>
      <c r="F9981" s="900" t="s">
        <v>1214</v>
      </c>
      <c r="G9981" s="900" t="s">
        <v>53</v>
      </c>
      <c r="H9981" s="900" t="s">
        <v>201</v>
      </c>
      <c r="I9981" s="900" t="s">
        <v>267</v>
      </c>
      <c r="J9981" s="1073" t="s">
        <v>12659</v>
      </c>
      <c r="K9981" s="1073" t="s">
        <v>12660</v>
      </c>
      <c r="L9981" s="1066">
        <v>392866.7</v>
      </c>
    </row>
    <row r="9982" spans="1:12" s="651" customFormat="1" ht="21.95" customHeight="1" x14ac:dyDescent="0.25">
      <c r="A9982" s="1402"/>
      <c r="B9982" s="1067" t="s">
        <v>7550</v>
      </c>
      <c r="C9982" s="702" t="s">
        <v>7606</v>
      </c>
      <c r="D9982" s="899" t="s">
        <v>215</v>
      </c>
      <c r="E9982" s="702" t="s">
        <v>1373</v>
      </c>
      <c r="F9982" s="899" t="s">
        <v>1214</v>
      </c>
      <c r="G9982" s="899" t="s">
        <v>53</v>
      </c>
      <c r="H9982" s="899" t="s">
        <v>201</v>
      </c>
      <c r="I9982" s="899" t="s">
        <v>267</v>
      </c>
      <c r="J9982" s="1074" t="s">
        <v>12659</v>
      </c>
      <c r="K9982" s="1074" t="s">
        <v>12660</v>
      </c>
      <c r="L9982" s="1068">
        <v>392866.7</v>
      </c>
    </row>
    <row r="9983" spans="1:12" s="651" customFormat="1" ht="21.95" customHeight="1" x14ac:dyDescent="0.25">
      <c r="A9983" s="1402"/>
      <c r="B9983" s="1065" t="s">
        <v>7550</v>
      </c>
      <c r="C9983" s="903" t="s">
        <v>7607</v>
      </c>
      <c r="D9983" s="900" t="s">
        <v>215</v>
      </c>
      <c r="E9983" s="903" t="s">
        <v>1374</v>
      </c>
      <c r="F9983" s="900" t="s">
        <v>1214</v>
      </c>
      <c r="G9983" s="900" t="s">
        <v>53</v>
      </c>
      <c r="H9983" s="900" t="s">
        <v>201</v>
      </c>
      <c r="I9983" s="900" t="s">
        <v>267</v>
      </c>
      <c r="J9983" s="1073" t="s">
        <v>12659</v>
      </c>
      <c r="K9983" s="1073" t="s">
        <v>12660</v>
      </c>
      <c r="L9983" s="1066">
        <v>392866.7</v>
      </c>
    </row>
    <row r="9984" spans="1:12" s="651" customFormat="1" ht="21.95" customHeight="1" x14ac:dyDescent="0.25">
      <c r="A9984" s="1402"/>
      <c r="B9984" s="1067" t="s">
        <v>7550</v>
      </c>
      <c r="C9984" s="702" t="s">
        <v>7608</v>
      </c>
      <c r="D9984" s="899" t="s">
        <v>215</v>
      </c>
      <c r="E9984" s="702" t="s">
        <v>1373</v>
      </c>
      <c r="F9984" s="899" t="s">
        <v>1214</v>
      </c>
      <c r="G9984" s="899" t="s">
        <v>53</v>
      </c>
      <c r="H9984" s="899" t="s">
        <v>201</v>
      </c>
      <c r="I9984" s="899" t="s">
        <v>267</v>
      </c>
      <c r="J9984" s="1074" t="s">
        <v>12659</v>
      </c>
      <c r="K9984" s="1074" t="s">
        <v>12660</v>
      </c>
      <c r="L9984" s="1068">
        <v>118862.6</v>
      </c>
    </row>
    <row r="9985" spans="1:12" s="651" customFormat="1" ht="21.95" customHeight="1" x14ac:dyDescent="0.25">
      <c r="A9985" s="1402"/>
      <c r="B9985" s="1065" t="s">
        <v>7550</v>
      </c>
      <c r="C9985" s="903" t="s">
        <v>7609</v>
      </c>
      <c r="D9985" s="900" t="s">
        <v>264</v>
      </c>
      <c r="E9985" s="903" t="s">
        <v>228</v>
      </c>
      <c r="F9985" s="900" t="s">
        <v>1214</v>
      </c>
      <c r="G9985" s="900" t="s">
        <v>53</v>
      </c>
      <c r="H9985" s="900" t="s">
        <v>285</v>
      </c>
      <c r="I9985" s="900" t="s">
        <v>276</v>
      </c>
      <c r="J9985" s="1073" t="s">
        <v>15291</v>
      </c>
      <c r="K9985" s="1073" t="s">
        <v>15295</v>
      </c>
      <c r="L9985" s="1066">
        <v>322465.17</v>
      </c>
    </row>
    <row r="9986" spans="1:12" s="651" customFormat="1" ht="21.95" customHeight="1" x14ac:dyDescent="0.25">
      <c r="A9986" s="1402"/>
      <c r="B9986" s="1067" t="s">
        <v>7550</v>
      </c>
      <c r="C9986" s="702" t="s">
        <v>7610</v>
      </c>
      <c r="D9986" s="899" t="s">
        <v>264</v>
      </c>
      <c r="E9986" s="702" t="s">
        <v>228</v>
      </c>
      <c r="F9986" s="899" t="s">
        <v>1214</v>
      </c>
      <c r="G9986" s="899" t="s">
        <v>53</v>
      </c>
      <c r="H9986" s="899" t="s">
        <v>285</v>
      </c>
      <c r="I9986" s="899" t="s">
        <v>275</v>
      </c>
      <c r="J9986" s="1074" t="s">
        <v>15293</v>
      </c>
      <c r="K9986" s="1074" t="s">
        <v>15296</v>
      </c>
      <c r="L9986" s="1068">
        <v>322686.13</v>
      </c>
    </row>
    <row r="9987" spans="1:12" s="651" customFormat="1" ht="21.95" customHeight="1" x14ac:dyDescent="0.25">
      <c r="A9987" s="1402"/>
      <c r="B9987" s="1065" t="s">
        <v>7550</v>
      </c>
      <c r="C9987" s="903" t="s">
        <v>7611</v>
      </c>
      <c r="D9987" s="900" t="s">
        <v>264</v>
      </c>
      <c r="E9987" s="903" t="s">
        <v>228</v>
      </c>
      <c r="F9987" s="900" t="s">
        <v>1214</v>
      </c>
      <c r="G9987" s="900" t="s">
        <v>53</v>
      </c>
      <c r="H9987" s="900" t="s">
        <v>266</v>
      </c>
      <c r="I9987" s="900" t="s">
        <v>267</v>
      </c>
      <c r="J9987" s="1073" t="s">
        <v>12659</v>
      </c>
      <c r="K9987" s="1073" t="s">
        <v>12660</v>
      </c>
      <c r="L9987" s="1066">
        <v>67231.06</v>
      </c>
    </row>
    <row r="9988" spans="1:12" s="651" customFormat="1" ht="21.95" customHeight="1" x14ac:dyDescent="0.25">
      <c r="A9988" s="1402"/>
      <c r="B9988" s="1067" t="s">
        <v>7550</v>
      </c>
      <c r="C9988" s="702" t="s">
        <v>7612</v>
      </c>
      <c r="D9988" s="899" t="s">
        <v>264</v>
      </c>
      <c r="E9988" s="702" t="s">
        <v>228</v>
      </c>
      <c r="F9988" s="899" t="s">
        <v>1214</v>
      </c>
      <c r="G9988" s="899" t="s">
        <v>53</v>
      </c>
      <c r="H9988" s="899" t="s">
        <v>266</v>
      </c>
      <c r="I9988" s="899" t="s">
        <v>267</v>
      </c>
      <c r="J9988" s="1074" t="s">
        <v>12659</v>
      </c>
      <c r="K9988" s="1074" t="s">
        <v>12660</v>
      </c>
      <c r="L9988" s="1068">
        <v>67231.06</v>
      </c>
    </row>
    <row r="9989" spans="1:12" s="651" customFormat="1" ht="21.95" customHeight="1" x14ac:dyDescent="0.25">
      <c r="A9989" s="1402"/>
      <c r="B9989" s="1065" t="s">
        <v>7550</v>
      </c>
      <c r="C9989" s="903" t="s">
        <v>7613</v>
      </c>
      <c r="D9989" s="900" t="s">
        <v>264</v>
      </c>
      <c r="E9989" s="903" t="s">
        <v>228</v>
      </c>
      <c r="F9989" s="900" t="s">
        <v>1214</v>
      </c>
      <c r="G9989" s="900" t="s">
        <v>53</v>
      </c>
      <c r="H9989" s="900" t="s">
        <v>266</v>
      </c>
      <c r="I9989" s="900" t="s">
        <v>267</v>
      </c>
      <c r="J9989" s="1073" t="s">
        <v>12659</v>
      </c>
      <c r="K9989" s="1073" t="s">
        <v>12660</v>
      </c>
      <c r="L9989" s="1066">
        <v>67231.06</v>
      </c>
    </row>
    <row r="9990" spans="1:12" s="651" customFormat="1" ht="21.95" customHeight="1" x14ac:dyDescent="0.25">
      <c r="A9990" s="1402"/>
      <c r="B9990" s="1067" t="s">
        <v>7550</v>
      </c>
      <c r="C9990" s="702" t="s">
        <v>7613</v>
      </c>
      <c r="D9990" s="899" t="s">
        <v>264</v>
      </c>
      <c r="E9990" s="702" t="s">
        <v>228</v>
      </c>
      <c r="F9990" s="899" t="s">
        <v>1214</v>
      </c>
      <c r="G9990" s="899" t="s">
        <v>53</v>
      </c>
      <c r="H9990" s="899" t="s">
        <v>266</v>
      </c>
      <c r="I9990" s="899" t="s">
        <v>268</v>
      </c>
      <c r="J9990" s="1074" t="s">
        <v>12670</v>
      </c>
      <c r="K9990" s="1074" t="s">
        <v>12671</v>
      </c>
      <c r="L9990" s="1068">
        <v>159378.20000000001</v>
      </c>
    </row>
    <row r="9991" spans="1:12" s="651" customFormat="1" ht="21.95" customHeight="1" x14ac:dyDescent="0.25">
      <c r="A9991" s="1402"/>
      <c r="B9991" s="1065" t="s">
        <v>7550</v>
      </c>
      <c r="C9991" s="903" t="s">
        <v>7613</v>
      </c>
      <c r="D9991" s="900" t="s">
        <v>264</v>
      </c>
      <c r="E9991" s="903" t="s">
        <v>228</v>
      </c>
      <c r="F9991" s="900" t="s">
        <v>1214</v>
      </c>
      <c r="G9991" s="900" t="s">
        <v>53</v>
      </c>
      <c r="H9991" s="900" t="s">
        <v>266</v>
      </c>
      <c r="I9991" s="900" t="s">
        <v>268</v>
      </c>
      <c r="J9991" s="1073" t="s">
        <v>12670</v>
      </c>
      <c r="K9991" s="1073" t="s">
        <v>12672</v>
      </c>
      <c r="L9991" s="1066">
        <v>137701.46</v>
      </c>
    </row>
    <row r="9992" spans="1:12" s="651" customFormat="1" ht="21.95" customHeight="1" x14ac:dyDescent="0.25">
      <c r="A9992" s="1402"/>
      <c r="B9992" s="1067" t="s">
        <v>7550</v>
      </c>
      <c r="C9992" s="702" t="s">
        <v>7614</v>
      </c>
      <c r="D9992" s="899" t="s">
        <v>264</v>
      </c>
      <c r="E9992" s="702" t="s">
        <v>228</v>
      </c>
      <c r="F9992" s="899" t="s">
        <v>1214</v>
      </c>
      <c r="G9992" s="899" t="s">
        <v>53</v>
      </c>
      <c r="H9992" s="899" t="s">
        <v>266</v>
      </c>
      <c r="I9992" s="899" t="s">
        <v>267</v>
      </c>
      <c r="J9992" s="1074" t="s">
        <v>12659</v>
      </c>
      <c r="K9992" s="1074" t="s">
        <v>12660</v>
      </c>
      <c r="L9992" s="1068">
        <v>67231.06</v>
      </c>
    </row>
    <row r="9993" spans="1:12" s="651" customFormat="1" ht="21.95" customHeight="1" x14ac:dyDescent="0.25">
      <c r="A9993" s="1402"/>
      <c r="B9993" s="1065" t="s">
        <v>7550</v>
      </c>
      <c r="C9993" s="903" t="s">
        <v>7615</v>
      </c>
      <c r="D9993" s="900" t="s">
        <v>264</v>
      </c>
      <c r="E9993" s="903" t="s">
        <v>228</v>
      </c>
      <c r="F9993" s="900" t="s">
        <v>1214</v>
      </c>
      <c r="G9993" s="900" t="s">
        <v>53</v>
      </c>
      <c r="H9993" s="900" t="s">
        <v>266</v>
      </c>
      <c r="I9993" s="900" t="s">
        <v>267</v>
      </c>
      <c r="J9993" s="1073" t="s">
        <v>12659</v>
      </c>
      <c r="K9993" s="1073" t="s">
        <v>12660</v>
      </c>
      <c r="L9993" s="1066">
        <v>67231.06</v>
      </c>
    </row>
    <row r="9994" spans="1:12" s="651" customFormat="1" ht="21.95" customHeight="1" x14ac:dyDescent="0.25">
      <c r="A9994" s="1402"/>
      <c r="B9994" s="1067" t="s">
        <v>7550</v>
      </c>
      <c r="C9994" s="702" t="s">
        <v>7615</v>
      </c>
      <c r="D9994" s="899" t="s">
        <v>264</v>
      </c>
      <c r="E9994" s="702" t="s">
        <v>228</v>
      </c>
      <c r="F9994" s="899" t="s">
        <v>1214</v>
      </c>
      <c r="G9994" s="899" t="s">
        <v>53</v>
      </c>
      <c r="H9994" s="899" t="s">
        <v>266</v>
      </c>
      <c r="I9994" s="899" t="s">
        <v>268</v>
      </c>
      <c r="J9994" s="1074" t="s">
        <v>12670</v>
      </c>
      <c r="K9994" s="1074" t="s">
        <v>12671</v>
      </c>
      <c r="L9994" s="1068">
        <v>159378.20000000001</v>
      </c>
    </row>
    <row r="9995" spans="1:12" s="651" customFormat="1" ht="21.95" customHeight="1" x14ac:dyDescent="0.25">
      <c r="A9995" s="1402"/>
      <c r="B9995" s="1065" t="s">
        <v>7550</v>
      </c>
      <c r="C9995" s="903" t="s">
        <v>7615</v>
      </c>
      <c r="D9995" s="900" t="s">
        <v>264</v>
      </c>
      <c r="E9995" s="903" t="s">
        <v>228</v>
      </c>
      <c r="F9995" s="900" t="s">
        <v>1214</v>
      </c>
      <c r="G9995" s="900" t="s">
        <v>53</v>
      </c>
      <c r="H9995" s="900" t="s">
        <v>266</v>
      </c>
      <c r="I9995" s="900" t="s">
        <v>268</v>
      </c>
      <c r="J9995" s="1073" t="s">
        <v>12670</v>
      </c>
      <c r="K9995" s="1073" t="s">
        <v>12672</v>
      </c>
      <c r="L9995" s="1066">
        <v>137701.46</v>
      </c>
    </row>
    <row r="9996" spans="1:12" s="651" customFormat="1" ht="21.95" customHeight="1" x14ac:dyDescent="0.25">
      <c r="A9996" s="1402"/>
      <c r="B9996" s="1067" t="s">
        <v>7550</v>
      </c>
      <c r="C9996" s="702" t="s">
        <v>7616</v>
      </c>
      <c r="D9996" s="899" t="s">
        <v>264</v>
      </c>
      <c r="E9996" s="702" t="s">
        <v>228</v>
      </c>
      <c r="F9996" s="899" t="s">
        <v>1214</v>
      </c>
      <c r="G9996" s="899" t="s">
        <v>53</v>
      </c>
      <c r="H9996" s="899" t="s">
        <v>266</v>
      </c>
      <c r="I9996" s="899" t="s">
        <v>267</v>
      </c>
      <c r="J9996" s="1074" t="s">
        <v>12659</v>
      </c>
      <c r="K9996" s="1074" t="s">
        <v>12660</v>
      </c>
      <c r="L9996" s="1068">
        <v>67231.06</v>
      </c>
    </row>
    <row r="9997" spans="1:12" s="651" customFormat="1" ht="21.95" customHeight="1" x14ac:dyDescent="0.25">
      <c r="A9997" s="1402"/>
      <c r="B9997" s="1065" t="s">
        <v>7550</v>
      </c>
      <c r="C9997" s="903" t="s">
        <v>7617</v>
      </c>
      <c r="D9997" s="900" t="s">
        <v>215</v>
      </c>
      <c r="E9997" s="903" t="s">
        <v>1361</v>
      </c>
      <c r="F9997" s="900" t="s">
        <v>1214</v>
      </c>
      <c r="G9997" s="900" t="s">
        <v>53</v>
      </c>
      <c r="H9997" s="900" t="s">
        <v>201</v>
      </c>
      <c r="I9997" s="900" t="s">
        <v>267</v>
      </c>
      <c r="J9997" s="1073" t="s">
        <v>12659</v>
      </c>
      <c r="K9997" s="1073" t="s">
        <v>12660</v>
      </c>
      <c r="L9997" s="1066">
        <v>419451.86</v>
      </c>
    </row>
    <row r="9998" spans="1:12" s="651" customFormat="1" ht="21.95" customHeight="1" x14ac:dyDescent="0.25">
      <c r="A9998" s="1402"/>
      <c r="B9998" s="1067" t="s">
        <v>7550</v>
      </c>
      <c r="C9998" s="702" t="s">
        <v>7617</v>
      </c>
      <c r="D9998" s="899" t="s">
        <v>215</v>
      </c>
      <c r="E9998" s="702" t="s">
        <v>1361</v>
      </c>
      <c r="F9998" s="899" t="s">
        <v>1214</v>
      </c>
      <c r="G9998" s="899" t="s">
        <v>53</v>
      </c>
      <c r="H9998" s="899" t="s">
        <v>201</v>
      </c>
      <c r="I9998" s="899" t="s">
        <v>268</v>
      </c>
      <c r="J9998" s="1074" t="s">
        <v>12670</v>
      </c>
      <c r="K9998" s="1074" t="s">
        <v>12671</v>
      </c>
      <c r="L9998" s="1068">
        <v>990183.48</v>
      </c>
    </row>
    <row r="9999" spans="1:12" s="651" customFormat="1" ht="21.95" customHeight="1" x14ac:dyDescent="0.25">
      <c r="A9999" s="1402"/>
      <c r="B9999" s="1065" t="s">
        <v>7550</v>
      </c>
      <c r="C9999" s="903" t="s">
        <v>7618</v>
      </c>
      <c r="D9999" s="900" t="s">
        <v>215</v>
      </c>
      <c r="E9999" s="903" t="s">
        <v>1362</v>
      </c>
      <c r="F9999" s="900" t="s">
        <v>1214</v>
      </c>
      <c r="G9999" s="900" t="s">
        <v>53</v>
      </c>
      <c r="H9999" s="900" t="s">
        <v>201</v>
      </c>
      <c r="I9999" s="900" t="s">
        <v>267</v>
      </c>
      <c r="J9999" s="1073" t="s">
        <v>12659</v>
      </c>
      <c r="K9999" s="1073" t="s">
        <v>12660</v>
      </c>
      <c r="L9999" s="1066">
        <v>419451.86</v>
      </c>
    </row>
    <row r="10000" spans="1:12" s="651" customFormat="1" ht="21.95" customHeight="1" x14ac:dyDescent="0.25">
      <c r="A10000" s="1402"/>
      <c r="B10000" s="1067" t="s">
        <v>7550</v>
      </c>
      <c r="C10000" s="702" t="s">
        <v>7619</v>
      </c>
      <c r="D10000" s="899" t="s">
        <v>215</v>
      </c>
      <c r="E10000" s="702" t="s">
        <v>1367</v>
      </c>
      <c r="F10000" s="899" t="s">
        <v>1214</v>
      </c>
      <c r="G10000" s="899" t="s">
        <v>53</v>
      </c>
      <c r="H10000" s="899" t="s">
        <v>201</v>
      </c>
      <c r="I10000" s="899" t="s">
        <v>267</v>
      </c>
      <c r="J10000" s="1074" t="s">
        <v>12659</v>
      </c>
      <c r="K10000" s="1074" t="s">
        <v>12660</v>
      </c>
      <c r="L10000" s="1068">
        <v>419451.86</v>
      </c>
    </row>
    <row r="10001" spans="1:12" s="651" customFormat="1" ht="21.95" customHeight="1" x14ac:dyDescent="0.25">
      <c r="A10001" s="1402"/>
      <c r="B10001" s="1065" t="s">
        <v>7550</v>
      </c>
      <c r="C10001" s="903" t="s">
        <v>7619</v>
      </c>
      <c r="D10001" s="900" t="s">
        <v>215</v>
      </c>
      <c r="E10001" s="903" t="s">
        <v>1367</v>
      </c>
      <c r="F10001" s="900" t="s">
        <v>1214</v>
      </c>
      <c r="G10001" s="900" t="s">
        <v>53</v>
      </c>
      <c r="H10001" s="900" t="s">
        <v>201</v>
      </c>
      <c r="I10001" s="900" t="s">
        <v>268</v>
      </c>
      <c r="J10001" s="1073" t="s">
        <v>12670</v>
      </c>
      <c r="K10001" s="1073" t="s">
        <v>12671</v>
      </c>
      <c r="L10001" s="1066">
        <v>990183.48</v>
      </c>
    </row>
    <row r="10002" spans="1:12" s="651" customFormat="1" ht="21.95" customHeight="1" x14ac:dyDescent="0.25">
      <c r="A10002" s="1402"/>
      <c r="B10002" s="1067" t="s">
        <v>7550</v>
      </c>
      <c r="C10002" s="702" t="s">
        <v>7620</v>
      </c>
      <c r="D10002" s="899" t="s">
        <v>215</v>
      </c>
      <c r="E10002" s="702" t="s">
        <v>1366</v>
      </c>
      <c r="F10002" s="899" t="s">
        <v>1214</v>
      </c>
      <c r="G10002" s="899" t="s">
        <v>53</v>
      </c>
      <c r="H10002" s="899" t="s">
        <v>201</v>
      </c>
      <c r="I10002" s="899" t="s">
        <v>267</v>
      </c>
      <c r="J10002" s="1074" t="s">
        <v>12659</v>
      </c>
      <c r="K10002" s="1074" t="s">
        <v>12660</v>
      </c>
      <c r="L10002" s="1068">
        <v>419451.86</v>
      </c>
    </row>
    <row r="10003" spans="1:12" s="651" customFormat="1" ht="21.95" customHeight="1" x14ac:dyDescent="0.25">
      <c r="A10003" s="1402"/>
      <c r="B10003" s="1065" t="s">
        <v>7550</v>
      </c>
      <c r="C10003" s="903" t="s">
        <v>7621</v>
      </c>
      <c r="D10003" s="900" t="s">
        <v>215</v>
      </c>
      <c r="E10003" s="903" t="s">
        <v>1308</v>
      </c>
      <c r="F10003" s="900" t="s">
        <v>1214</v>
      </c>
      <c r="G10003" s="900" t="s">
        <v>53</v>
      </c>
      <c r="H10003" s="900" t="s">
        <v>201</v>
      </c>
      <c r="I10003" s="900" t="s">
        <v>267</v>
      </c>
      <c r="J10003" s="1073" t="s">
        <v>12659</v>
      </c>
      <c r="K10003" s="1073" t="s">
        <v>12660</v>
      </c>
      <c r="L10003" s="1066">
        <v>419451.86</v>
      </c>
    </row>
    <row r="10004" spans="1:12" s="651" customFormat="1" ht="21.95" customHeight="1" x14ac:dyDescent="0.25">
      <c r="A10004" s="1402"/>
      <c r="B10004" s="1067" t="s">
        <v>7550</v>
      </c>
      <c r="C10004" s="702" t="s">
        <v>7621</v>
      </c>
      <c r="D10004" s="899" t="s">
        <v>215</v>
      </c>
      <c r="E10004" s="702" t="s">
        <v>1308</v>
      </c>
      <c r="F10004" s="899" t="s">
        <v>1214</v>
      </c>
      <c r="G10004" s="899" t="s">
        <v>53</v>
      </c>
      <c r="H10004" s="899" t="s">
        <v>201</v>
      </c>
      <c r="I10004" s="899" t="s">
        <v>268</v>
      </c>
      <c r="J10004" s="1074" t="s">
        <v>12670</v>
      </c>
      <c r="K10004" s="1074" t="s">
        <v>12671</v>
      </c>
      <c r="L10004" s="1068">
        <v>990183.48</v>
      </c>
    </row>
    <row r="10005" spans="1:12" s="651" customFormat="1" ht="21.95" customHeight="1" x14ac:dyDescent="0.25">
      <c r="A10005" s="1402"/>
      <c r="B10005" s="1065" t="s">
        <v>7550</v>
      </c>
      <c r="C10005" s="903" t="s">
        <v>7621</v>
      </c>
      <c r="D10005" s="900" t="s">
        <v>215</v>
      </c>
      <c r="E10005" s="903" t="s">
        <v>1308</v>
      </c>
      <c r="F10005" s="900" t="s">
        <v>1214</v>
      </c>
      <c r="G10005" s="900" t="s">
        <v>53</v>
      </c>
      <c r="H10005" s="900" t="s">
        <v>201</v>
      </c>
      <c r="I10005" s="900" t="s">
        <v>268</v>
      </c>
      <c r="J10005" s="1073" t="s">
        <v>12670</v>
      </c>
      <c r="K10005" s="1073" t="s">
        <v>12672</v>
      </c>
      <c r="L10005" s="1066">
        <v>848011.68</v>
      </c>
    </row>
    <row r="10006" spans="1:12" s="651" customFormat="1" ht="21.95" customHeight="1" x14ac:dyDescent="0.25">
      <c r="A10006" s="1402"/>
      <c r="B10006" s="1067" t="s">
        <v>7550</v>
      </c>
      <c r="C10006" s="702" t="s">
        <v>7622</v>
      </c>
      <c r="D10006" s="899" t="s">
        <v>215</v>
      </c>
      <c r="E10006" s="702" t="s">
        <v>1375</v>
      </c>
      <c r="F10006" s="899" t="s">
        <v>1214</v>
      </c>
      <c r="G10006" s="899" t="s">
        <v>53</v>
      </c>
      <c r="H10006" s="899" t="s">
        <v>201</v>
      </c>
      <c r="I10006" s="899" t="s">
        <v>267</v>
      </c>
      <c r="J10006" s="1074" t="s">
        <v>12659</v>
      </c>
      <c r="K10006" s="1074" t="s">
        <v>12660</v>
      </c>
      <c r="L10006" s="1068">
        <v>201752.98</v>
      </c>
    </row>
    <row r="10007" spans="1:12" s="651" customFormat="1" ht="21.95" customHeight="1" x14ac:dyDescent="0.25">
      <c r="A10007" s="1402"/>
      <c r="B10007" s="1065" t="s">
        <v>7550</v>
      </c>
      <c r="C10007" s="903" t="s">
        <v>7622</v>
      </c>
      <c r="D10007" s="900" t="s">
        <v>215</v>
      </c>
      <c r="E10007" s="903" t="s">
        <v>1375</v>
      </c>
      <c r="F10007" s="900" t="s">
        <v>1214</v>
      </c>
      <c r="G10007" s="900" t="s">
        <v>53</v>
      </c>
      <c r="H10007" s="900" t="s">
        <v>201</v>
      </c>
      <c r="I10007" s="900" t="s">
        <v>268</v>
      </c>
      <c r="J10007" s="1073" t="s">
        <v>12670</v>
      </c>
      <c r="K10007" s="1073" t="s">
        <v>12671</v>
      </c>
      <c r="L10007" s="1066">
        <v>476270.3</v>
      </c>
    </row>
    <row r="10008" spans="1:12" s="651" customFormat="1" ht="21.95" customHeight="1" x14ac:dyDescent="0.25">
      <c r="A10008" s="1402"/>
      <c r="B10008" s="1067" t="s">
        <v>7550</v>
      </c>
      <c r="C10008" s="702" t="s">
        <v>7622</v>
      </c>
      <c r="D10008" s="899" t="s">
        <v>215</v>
      </c>
      <c r="E10008" s="702" t="s">
        <v>1375</v>
      </c>
      <c r="F10008" s="899" t="s">
        <v>1214</v>
      </c>
      <c r="G10008" s="899" t="s">
        <v>53</v>
      </c>
      <c r="H10008" s="899" t="s">
        <v>201</v>
      </c>
      <c r="I10008" s="899" t="s">
        <v>268</v>
      </c>
      <c r="J10008" s="1074" t="s">
        <v>12670</v>
      </c>
      <c r="K10008" s="1074" t="s">
        <v>12672</v>
      </c>
      <c r="L10008" s="1068">
        <v>407886.8</v>
      </c>
    </row>
    <row r="10009" spans="1:12" s="651" customFormat="1" ht="21.95" customHeight="1" x14ac:dyDescent="0.25">
      <c r="A10009" s="1402"/>
      <c r="B10009" s="1065" t="s">
        <v>7550</v>
      </c>
      <c r="C10009" s="903" t="s">
        <v>7623</v>
      </c>
      <c r="D10009" s="900" t="s">
        <v>264</v>
      </c>
      <c r="E10009" s="903" t="s">
        <v>228</v>
      </c>
      <c r="F10009" s="900" t="s">
        <v>1214</v>
      </c>
      <c r="G10009" s="900" t="s">
        <v>53</v>
      </c>
      <c r="H10009" s="900" t="s">
        <v>266</v>
      </c>
      <c r="I10009" s="900" t="s">
        <v>267</v>
      </c>
      <c r="J10009" s="1073" t="s">
        <v>12659</v>
      </c>
      <c r="K10009" s="1073" t="s">
        <v>12660</v>
      </c>
      <c r="L10009" s="1066">
        <v>45823.42</v>
      </c>
    </row>
    <row r="10010" spans="1:12" s="651" customFormat="1" ht="21.95" customHeight="1" x14ac:dyDescent="0.25">
      <c r="A10010" s="1402"/>
      <c r="B10010" s="1067" t="s">
        <v>7550</v>
      </c>
      <c r="C10010" s="702" t="s">
        <v>7624</v>
      </c>
      <c r="D10010" s="899" t="s">
        <v>215</v>
      </c>
      <c r="E10010" s="702" t="s">
        <v>1359</v>
      </c>
      <c r="F10010" s="899" t="s">
        <v>1214</v>
      </c>
      <c r="G10010" s="899" t="s">
        <v>53</v>
      </c>
      <c r="H10010" s="899" t="s">
        <v>201</v>
      </c>
      <c r="I10010" s="899" t="s">
        <v>267</v>
      </c>
      <c r="J10010" s="1074" t="s">
        <v>12659</v>
      </c>
      <c r="K10010" s="1074" t="s">
        <v>12660</v>
      </c>
      <c r="L10010" s="1068">
        <v>1159920.99</v>
      </c>
    </row>
    <row r="10011" spans="1:12" s="651" customFormat="1" ht="21.95" customHeight="1" x14ac:dyDescent="0.25">
      <c r="A10011" s="1402"/>
      <c r="B10011" s="1065" t="s">
        <v>7550</v>
      </c>
      <c r="C10011" s="903" t="s">
        <v>7624</v>
      </c>
      <c r="D10011" s="900" t="s">
        <v>215</v>
      </c>
      <c r="E10011" s="903" t="s">
        <v>1359</v>
      </c>
      <c r="F10011" s="900" t="s">
        <v>1214</v>
      </c>
      <c r="G10011" s="900" t="s">
        <v>53</v>
      </c>
      <c r="H10011" s="900" t="s">
        <v>201</v>
      </c>
      <c r="I10011" s="900" t="s">
        <v>268</v>
      </c>
      <c r="J10011" s="1073" t="s">
        <v>12670</v>
      </c>
      <c r="K10011" s="1073" t="s">
        <v>12671</v>
      </c>
      <c r="L10011" s="1066">
        <v>2738179.79</v>
      </c>
    </row>
    <row r="10012" spans="1:12" s="651" customFormat="1" ht="21.95" customHeight="1" x14ac:dyDescent="0.25">
      <c r="A10012" s="1402"/>
      <c r="B10012" s="1067" t="s">
        <v>7550</v>
      </c>
      <c r="C10012" s="702" t="s">
        <v>7624</v>
      </c>
      <c r="D10012" s="899" t="s">
        <v>215</v>
      </c>
      <c r="E10012" s="702" t="s">
        <v>1359</v>
      </c>
      <c r="F10012" s="899" t="s">
        <v>1214</v>
      </c>
      <c r="G10012" s="899" t="s">
        <v>53</v>
      </c>
      <c r="H10012" s="899" t="s">
        <v>201</v>
      </c>
      <c r="I10012" s="899" t="s">
        <v>268</v>
      </c>
      <c r="J10012" s="1074" t="s">
        <v>12670</v>
      </c>
      <c r="K10012" s="1074" t="s">
        <v>12672</v>
      </c>
      <c r="L10012" s="1068">
        <v>2345028.44</v>
      </c>
    </row>
    <row r="10013" spans="1:12" s="651" customFormat="1" ht="21.95" customHeight="1" x14ac:dyDescent="0.25">
      <c r="A10013" s="1402"/>
      <c r="B10013" s="1067" t="s">
        <v>7550</v>
      </c>
      <c r="C10013" s="702" t="s">
        <v>7625</v>
      </c>
      <c r="D10013" s="899" t="s">
        <v>215</v>
      </c>
      <c r="E10013" s="702" t="s">
        <v>1360</v>
      </c>
      <c r="F10013" s="899" t="s">
        <v>1214</v>
      </c>
      <c r="G10013" s="899" t="s">
        <v>53</v>
      </c>
      <c r="H10013" s="899" t="s">
        <v>201</v>
      </c>
      <c r="I10013" s="899" t="s">
        <v>267</v>
      </c>
      <c r="J10013" s="1074" t="s">
        <v>12659</v>
      </c>
      <c r="K10013" s="1074" t="s">
        <v>12660</v>
      </c>
      <c r="L10013" s="1068">
        <v>1159920.99</v>
      </c>
    </row>
    <row r="10014" spans="1:12" s="651" customFormat="1" ht="21.95" customHeight="1" x14ac:dyDescent="0.25">
      <c r="A10014" s="1402"/>
      <c r="B10014" s="1065" t="s">
        <v>7550</v>
      </c>
      <c r="C10014" s="903" t="s">
        <v>7625</v>
      </c>
      <c r="D10014" s="900" t="s">
        <v>215</v>
      </c>
      <c r="E10014" s="903" t="s">
        <v>1360</v>
      </c>
      <c r="F10014" s="900" t="s">
        <v>1214</v>
      </c>
      <c r="G10014" s="900" t="s">
        <v>53</v>
      </c>
      <c r="H10014" s="900" t="s">
        <v>201</v>
      </c>
      <c r="I10014" s="900" t="s">
        <v>268</v>
      </c>
      <c r="J10014" s="1073" t="s">
        <v>12670</v>
      </c>
      <c r="K10014" s="1073" t="s">
        <v>12671</v>
      </c>
      <c r="L10014" s="1066">
        <v>2738179.79</v>
      </c>
    </row>
    <row r="10015" spans="1:12" s="651" customFormat="1" ht="21.95" customHeight="1" x14ac:dyDescent="0.25">
      <c r="A10015" s="1402"/>
      <c r="B10015" s="1067" t="s">
        <v>7550</v>
      </c>
      <c r="C10015" s="702" t="s">
        <v>7625</v>
      </c>
      <c r="D10015" s="899" t="s">
        <v>215</v>
      </c>
      <c r="E10015" s="702" t="s">
        <v>1360</v>
      </c>
      <c r="F10015" s="899" t="s">
        <v>1214</v>
      </c>
      <c r="G10015" s="899" t="s">
        <v>53</v>
      </c>
      <c r="H10015" s="899" t="s">
        <v>201</v>
      </c>
      <c r="I10015" s="899" t="s">
        <v>268</v>
      </c>
      <c r="J10015" s="1074" t="s">
        <v>12670</v>
      </c>
      <c r="K10015" s="1074" t="s">
        <v>12672</v>
      </c>
      <c r="L10015" s="1068">
        <v>2345028.44</v>
      </c>
    </row>
    <row r="10016" spans="1:12" s="651" customFormat="1" ht="21.95" customHeight="1" x14ac:dyDescent="0.25">
      <c r="A10016" s="1402"/>
      <c r="B10016" s="1065" t="s">
        <v>7550</v>
      </c>
      <c r="C10016" s="903" t="s">
        <v>7626</v>
      </c>
      <c r="D10016" s="900" t="s">
        <v>215</v>
      </c>
      <c r="E10016" s="903" t="s">
        <v>1360</v>
      </c>
      <c r="F10016" s="900" t="s">
        <v>1214</v>
      </c>
      <c r="G10016" s="900" t="s">
        <v>53</v>
      </c>
      <c r="H10016" s="900" t="s">
        <v>201</v>
      </c>
      <c r="I10016" s="900" t="s">
        <v>267</v>
      </c>
      <c r="J10016" s="1073" t="s">
        <v>12659</v>
      </c>
      <c r="K10016" s="1073" t="s">
        <v>12660</v>
      </c>
      <c r="L10016" s="1066">
        <v>1159920.99</v>
      </c>
    </row>
    <row r="10017" spans="1:12" s="651" customFormat="1" ht="21.95" customHeight="1" x14ac:dyDescent="0.25">
      <c r="A10017" s="1402"/>
      <c r="B10017" s="1067" t="s">
        <v>7550</v>
      </c>
      <c r="C10017" s="702" t="s">
        <v>7626</v>
      </c>
      <c r="D10017" s="899" t="s">
        <v>215</v>
      </c>
      <c r="E10017" s="702" t="s">
        <v>1360</v>
      </c>
      <c r="F10017" s="899" t="s">
        <v>1214</v>
      </c>
      <c r="G10017" s="899" t="s">
        <v>53</v>
      </c>
      <c r="H10017" s="899" t="s">
        <v>201</v>
      </c>
      <c r="I10017" s="899" t="s">
        <v>268</v>
      </c>
      <c r="J10017" s="1074" t="s">
        <v>12670</v>
      </c>
      <c r="K10017" s="1074" t="s">
        <v>12671</v>
      </c>
      <c r="L10017" s="1068">
        <v>2738179.79</v>
      </c>
    </row>
    <row r="10018" spans="1:12" s="651" customFormat="1" ht="21.95" customHeight="1" x14ac:dyDescent="0.25">
      <c r="A10018" s="1402"/>
      <c r="B10018" s="1065" t="s">
        <v>7550</v>
      </c>
      <c r="C10018" s="903" t="s">
        <v>7626</v>
      </c>
      <c r="D10018" s="900" t="s">
        <v>215</v>
      </c>
      <c r="E10018" s="903" t="s">
        <v>1360</v>
      </c>
      <c r="F10018" s="900" t="s">
        <v>1214</v>
      </c>
      <c r="G10018" s="900" t="s">
        <v>53</v>
      </c>
      <c r="H10018" s="900" t="s">
        <v>201</v>
      </c>
      <c r="I10018" s="900" t="s">
        <v>268</v>
      </c>
      <c r="J10018" s="1073" t="s">
        <v>12670</v>
      </c>
      <c r="K10018" s="1073" t="s">
        <v>12672</v>
      </c>
      <c r="L10018" s="1066">
        <v>2345028.44</v>
      </c>
    </row>
    <row r="10019" spans="1:12" s="651" customFormat="1" ht="21.95" customHeight="1" x14ac:dyDescent="0.25">
      <c r="A10019" s="1402"/>
      <c r="B10019" s="1067" t="s">
        <v>7550</v>
      </c>
      <c r="C10019" s="702" t="s">
        <v>7626</v>
      </c>
      <c r="D10019" s="899" t="s">
        <v>215</v>
      </c>
      <c r="E10019" s="702" t="s">
        <v>1360</v>
      </c>
      <c r="F10019" s="899" t="s">
        <v>1214</v>
      </c>
      <c r="G10019" s="899" t="s">
        <v>53</v>
      </c>
      <c r="H10019" s="899" t="s">
        <v>273</v>
      </c>
      <c r="I10019" s="899" t="s">
        <v>1376</v>
      </c>
      <c r="J10019" s="1074" t="s">
        <v>15297</v>
      </c>
      <c r="K10019" s="1074" t="s">
        <v>15298</v>
      </c>
      <c r="L10019" s="1068">
        <v>202181.01</v>
      </c>
    </row>
    <row r="10020" spans="1:12" s="651" customFormat="1" ht="21.95" customHeight="1" x14ac:dyDescent="0.25">
      <c r="A10020" s="1402"/>
      <c r="B10020" s="1065" t="s">
        <v>7550</v>
      </c>
      <c r="C10020" s="903" t="s">
        <v>7627</v>
      </c>
      <c r="D10020" s="900" t="s">
        <v>215</v>
      </c>
      <c r="E10020" s="903" t="s">
        <v>1377</v>
      </c>
      <c r="F10020" s="900" t="s">
        <v>1214</v>
      </c>
      <c r="G10020" s="900" t="s">
        <v>53</v>
      </c>
      <c r="H10020" s="900" t="s">
        <v>201</v>
      </c>
      <c r="I10020" s="900" t="s">
        <v>267</v>
      </c>
      <c r="J10020" s="1073" t="s">
        <v>12659</v>
      </c>
      <c r="K10020" s="1073" t="s">
        <v>12660</v>
      </c>
      <c r="L10020" s="1066">
        <v>1232100.3500000001</v>
      </c>
    </row>
    <row r="10021" spans="1:12" s="651" customFormat="1" ht="21.95" customHeight="1" x14ac:dyDescent="0.25">
      <c r="A10021" s="1402"/>
      <c r="B10021" s="1067" t="s">
        <v>7550</v>
      </c>
      <c r="C10021" s="702" t="s">
        <v>7627</v>
      </c>
      <c r="D10021" s="899" t="s">
        <v>215</v>
      </c>
      <c r="E10021" s="702" t="s">
        <v>1377</v>
      </c>
      <c r="F10021" s="899" t="s">
        <v>1214</v>
      </c>
      <c r="G10021" s="899" t="s">
        <v>53</v>
      </c>
      <c r="H10021" s="899" t="s">
        <v>201</v>
      </c>
      <c r="I10021" s="899" t="s">
        <v>268</v>
      </c>
      <c r="J10021" s="1074" t="s">
        <v>12670</v>
      </c>
      <c r="K10021" s="1074" t="s">
        <v>12671</v>
      </c>
      <c r="L10021" s="1068">
        <v>2908570.77</v>
      </c>
    </row>
    <row r="10022" spans="1:12" s="651" customFormat="1" ht="21.95" customHeight="1" x14ac:dyDescent="0.25">
      <c r="A10022" s="1402"/>
      <c r="B10022" s="1065" t="s">
        <v>7550</v>
      </c>
      <c r="C10022" s="903" t="s">
        <v>7627</v>
      </c>
      <c r="D10022" s="900" t="s">
        <v>215</v>
      </c>
      <c r="E10022" s="903" t="s">
        <v>1377</v>
      </c>
      <c r="F10022" s="900" t="s">
        <v>1214</v>
      </c>
      <c r="G10022" s="900" t="s">
        <v>53</v>
      </c>
      <c r="H10022" s="900" t="s">
        <v>201</v>
      </c>
      <c r="I10022" s="900" t="s">
        <v>268</v>
      </c>
      <c r="J10022" s="1073" t="s">
        <v>12670</v>
      </c>
      <c r="K10022" s="1073" t="s">
        <v>12672</v>
      </c>
      <c r="L10022" s="1066">
        <v>2490954.46</v>
      </c>
    </row>
    <row r="10023" spans="1:12" s="651" customFormat="1" ht="21.95" customHeight="1" x14ac:dyDescent="0.25">
      <c r="A10023" s="1402"/>
      <c r="B10023" s="1065" t="s">
        <v>7550</v>
      </c>
      <c r="C10023" s="903" t="s">
        <v>7628</v>
      </c>
      <c r="D10023" s="900" t="s">
        <v>215</v>
      </c>
      <c r="E10023" s="903" t="s">
        <v>1378</v>
      </c>
      <c r="F10023" s="900" t="s">
        <v>1214</v>
      </c>
      <c r="G10023" s="900" t="s">
        <v>53</v>
      </c>
      <c r="H10023" s="900" t="s">
        <v>201</v>
      </c>
      <c r="I10023" s="900" t="s">
        <v>267</v>
      </c>
      <c r="J10023" s="1073" t="s">
        <v>12659</v>
      </c>
      <c r="K10023" s="1073" t="s">
        <v>12660</v>
      </c>
      <c r="L10023" s="1066">
        <v>1090949.92</v>
      </c>
    </row>
    <row r="10024" spans="1:12" s="651" customFormat="1" ht="21.95" customHeight="1" x14ac:dyDescent="0.25">
      <c r="A10024" s="1402"/>
      <c r="B10024" s="1067" t="s">
        <v>7550</v>
      </c>
      <c r="C10024" s="702" t="s">
        <v>7628</v>
      </c>
      <c r="D10024" s="899" t="s">
        <v>215</v>
      </c>
      <c r="E10024" s="702" t="s">
        <v>1378</v>
      </c>
      <c r="F10024" s="899" t="s">
        <v>1214</v>
      </c>
      <c r="G10024" s="899" t="s">
        <v>53</v>
      </c>
      <c r="H10024" s="899" t="s">
        <v>201</v>
      </c>
      <c r="I10024" s="899" t="s">
        <v>268</v>
      </c>
      <c r="J10024" s="1074" t="s">
        <v>12670</v>
      </c>
      <c r="K10024" s="1074" t="s">
        <v>12671</v>
      </c>
      <c r="L10024" s="1068">
        <v>2575362.5</v>
      </c>
    </row>
    <row r="10025" spans="1:12" s="651" customFormat="1" ht="21.95" customHeight="1" x14ac:dyDescent="0.25">
      <c r="A10025" s="1402"/>
      <c r="B10025" s="1065" t="s">
        <v>7550</v>
      </c>
      <c r="C10025" s="903" t="s">
        <v>7628</v>
      </c>
      <c r="D10025" s="900" t="s">
        <v>215</v>
      </c>
      <c r="E10025" s="903" t="s">
        <v>1378</v>
      </c>
      <c r="F10025" s="900" t="s">
        <v>1214</v>
      </c>
      <c r="G10025" s="900" t="s">
        <v>53</v>
      </c>
      <c r="H10025" s="900" t="s">
        <v>201</v>
      </c>
      <c r="I10025" s="900" t="s">
        <v>268</v>
      </c>
      <c r="J10025" s="1073" t="s">
        <v>12670</v>
      </c>
      <c r="K10025" s="1073" t="s">
        <v>12672</v>
      </c>
      <c r="L10025" s="1066">
        <v>2205588.66</v>
      </c>
    </row>
    <row r="10026" spans="1:12" s="651" customFormat="1" ht="21.95" customHeight="1" x14ac:dyDescent="0.25">
      <c r="A10026" s="1402"/>
      <c r="B10026" s="1067" t="s">
        <v>7550</v>
      </c>
      <c r="C10026" s="702" t="s">
        <v>7629</v>
      </c>
      <c r="D10026" s="899" t="s">
        <v>215</v>
      </c>
      <c r="E10026" s="702" t="s">
        <v>1379</v>
      </c>
      <c r="F10026" s="899" t="s">
        <v>1214</v>
      </c>
      <c r="G10026" s="899" t="s">
        <v>53</v>
      </c>
      <c r="H10026" s="899" t="s">
        <v>201</v>
      </c>
      <c r="I10026" s="899" t="s">
        <v>267</v>
      </c>
      <c r="J10026" s="1074" t="s">
        <v>12659</v>
      </c>
      <c r="K10026" s="1074" t="s">
        <v>12660</v>
      </c>
      <c r="L10026" s="1068">
        <v>489881.4</v>
      </c>
    </row>
    <row r="10027" spans="1:12" s="651" customFormat="1" ht="21.95" customHeight="1" x14ac:dyDescent="0.25">
      <c r="A10027" s="1402"/>
      <c r="B10027" s="1065" t="s">
        <v>7550</v>
      </c>
      <c r="C10027" s="903" t="s">
        <v>7629</v>
      </c>
      <c r="D10027" s="900" t="s">
        <v>215</v>
      </c>
      <c r="E10027" s="903" t="s">
        <v>1379</v>
      </c>
      <c r="F10027" s="900" t="s">
        <v>1214</v>
      </c>
      <c r="G10027" s="900" t="s">
        <v>53</v>
      </c>
      <c r="H10027" s="900" t="s">
        <v>201</v>
      </c>
      <c r="I10027" s="900" t="s">
        <v>268</v>
      </c>
      <c r="J10027" s="1073" t="s">
        <v>12670</v>
      </c>
      <c r="K10027" s="1073" t="s">
        <v>12671</v>
      </c>
      <c r="L10027" s="1066">
        <v>1156443.73</v>
      </c>
    </row>
    <row r="10028" spans="1:12" s="651" customFormat="1" ht="21.95" customHeight="1" x14ac:dyDescent="0.25">
      <c r="A10028" s="1402"/>
      <c r="B10028" s="1065" t="s">
        <v>7550</v>
      </c>
      <c r="C10028" s="903" t="s">
        <v>7629</v>
      </c>
      <c r="D10028" s="900" t="s">
        <v>215</v>
      </c>
      <c r="E10028" s="903" t="s">
        <v>1379</v>
      </c>
      <c r="F10028" s="900" t="s">
        <v>1214</v>
      </c>
      <c r="G10028" s="900" t="s">
        <v>53</v>
      </c>
      <c r="H10028" s="900" t="s">
        <v>201</v>
      </c>
      <c r="I10028" s="900" t="s">
        <v>268</v>
      </c>
      <c r="J10028" s="1073" t="s">
        <v>12670</v>
      </c>
      <c r="K10028" s="1073" t="s">
        <v>12672</v>
      </c>
      <c r="L10028" s="1066">
        <v>990400.06</v>
      </c>
    </row>
    <row r="10029" spans="1:12" s="651" customFormat="1" ht="21.95" customHeight="1" x14ac:dyDescent="0.25">
      <c r="A10029" s="1402"/>
      <c r="B10029" s="1067" t="s">
        <v>7550</v>
      </c>
      <c r="C10029" s="702" t="s">
        <v>7630</v>
      </c>
      <c r="D10029" s="899" t="s">
        <v>215</v>
      </c>
      <c r="E10029" s="702" t="s">
        <v>1380</v>
      </c>
      <c r="F10029" s="899" t="s">
        <v>1214</v>
      </c>
      <c r="G10029" s="899" t="s">
        <v>53</v>
      </c>
      <c r="H10029" s="899" t="s">
        <v>201</v>
      </c>
      <c r="I10029" s="899" t="s">
        <v>267</v>
      </c>
      <c r="J10029" s="1074" t="s">
        <v>12659</v>
      </c>
      <c r="K10029" s="1074" t="s">
        <v>12660</v>
      </c>
      <c r="L10029" s="1068">
        <v>333258.71000000002</v>
      </c>
    </row>
    <row r="10030" spans="1:12" s="651" customFormat="1" ht="21.95" customHeight="1" x14ac:dyDescent="0.25">
      <c r="A10030" s="1402"/>
      <c r="B10030" s="1065" t="s">
        <v>7550</v>
      </c>
      <c r="C10030" s="903" t="s">
        <v>7630</v>
      </c>
      <c r="D10030" s="900" t="s">
        <v>215</v>
      </c>
      <c r="E10030" s="903" t="s">
        <v>1380</v>
      </c>
      <c r="F10030" s="900" t="s">
        <v>1214</v>
      </c>
      <c r="G10030" s="900" t="s">
        <v>53</v>
      </c>
      <c r="H10030" s="900" t="s">
        <v>201</v>
      </c>
      <c r="I10030" s="900" t="s">
        <v>268</v>
      </c>
      <c r="J10030" s="1073" t="s">
        <v>12670</v>
      </c>
      <c r="K10030" s="1073" t="s">
        <v>12671</v>
      </c>
      <c r="L10030" s="1066">
        <v>786710.72</v>
      </c>
    </row>
    <row r="10031" spans="1:12" s="651" customFormat="1" ht="21.95" customHeight="1" x14ac:dyDescent="0.25">
      <c r="A10031" s="1402"/>
      <c r="B10031" s="1067" t="s">
        <v>7550</v>
      </c>
      <c r="C10031" s="702" t="s">
        <v>7630</v>
      </c>
      <c r="D10031" s="899" t="s">
        <v>215</v>
      </c>
      <c r="E10031" s="702" t="s">
        <v>1380</v>
      </c>
      <c r="F10031" s="899" t="s">
        <v>1214</v>
      </c>
      <c r="G10031" s="899" t="s">
        <v>53</v>
      </c>
      <c r="H10031" s="899" t="s">
        <v>201</v>
      </c>
      <c r="I10031" s="899" t="s">
        <v>268</v>
      </c>
      <c r="J10031" s="1074" t="s">
        <v>12670</v>
      </c>
      <c r="K10031" s="1074" t="s">
        <v>12672</v>
      </c>
      <c r="L10031" s="1068">
        <v>673753.79</v>
      </c>
    </row>
    <row r="10032" spans="1:12" s="651" customFormat="1" ht="21.95" customHeight="1" x14ac:dyDescent="0.25">
      <c r="A10032" s="1402"/>
      <c r="B10032" s="1065" t="s">
        <v>7631</v>
      </c>
      <c r="C10032" s="903" t="s">
        <v>7632</v>
      </c>
      <c r="D10032" s="900" t="s">
        <v>215</v>
      </c>
      <c r="E10032" s="903" t="s">
        <v>1381</v>
      </c>
      <c r="F10032" s="900" t="s">
        <v>1214</v>
      </c>
      <c r="G10032" s="900" t="s">
        <v>53</v>
      </c>
      <c r="H10032" s="900" t="s">
        <v>218</v>
      </c>
      <c r="I10032" s="900" t="s">
        <v>1289</v>
      </c>
      <c r="J10032" s="1073" t="s">
        <v>14634</v>
      </c>
      <c r="K10032" s="1073" t="s">
        <v>12660</v>
      </c>
      <c r="L10032" s="1066">
        <v>261845.52</v>
      </c>
    </row>
    <row r="10033" spans="1:12" s="651" customFormat="1" ht="21.95" customHeight="1" x14ac:dyDescent="0.25">
      <c r="A10033" s="1402"/>
      <c r="B10033" s="1067" t="s">
        <v>7631</v>
      </c>
      <c r="C10033" s="702" t="s">
        <v>7633</v>
      </c>
      <c r="D10033" s="899" t="s">
        <v>215</v>
      </c>
      <c r="E10033" s="702" t="s">
        <v>1381</v>
      </c>
      <c r="F10033" s="899" t="s">
        <v>1214</v>
      </c>
      <c r="G10033" s="899" t="s">
        <v>53</v>
      </c>
      <c r="H10033" s="899" t="s">
        <v>218</v>
      </c>
      <c r="I10033" s="899" t="s">
        <v>1289</v>
      </c>
      <c r="J10033" s="1074" t="s">
        <v>14634</v>
      </c>
      <c r="K10033" s="1074" t="s">
        <v>12660</v>
      </c>
      <c r="L10033" s="1068">
        <v>74728.5</v>
      </c>
    </row>
    <row r="10034" spans="1:12" s="651" customFormat="1" ht="21.95" customHeight="1" x14ac:dyDescent="0.25">
      <c r="A10034" s="1402"/>
      <c r="B10034" s="1065" t="s">
        <v>7631</v>
      </c>
      <c r="C10034" s="903" t="s">
        <v>7634</v>
      </c>
      <c r="D10034" s="900" t="s">
        <v>264</v>
      </c>
      <c r="E10034" s="903" t="s">
        <v>228</v>
      </c>
      <c r="F10034" s="900" t="s">
        <v>1214</v>
      </c>
      <c r="G10034" s="900" t="s">
        <v>53</v>
      </c>
      <c r="H10034" s="900" t="s">
        <v>285</v>
      </c>
      <c r="I10034" s="900" t="s">
        <v>1289</v>
      </c>
      <c r="J10034" s="1073" t="s">
        <v>14634</v>
      </c>
      <c r="K10034" s="1073" t="s">
        <v>12660</v>
      </c>
      <c r="L10034" s="1066">
        <v>121963.58</v>
      </c>
    </row>
    <row r="10035" spans="1:12" s="651" customFormat="1" ht="21.95" customHeight="1" x14ac:dyDescent="0.25">
      <c r="A10035" s="1402"/>
      <c r="B10035" s="1067" t="s">
        <v>7631</v>
      </c>
      <c r="C10035" s="702" t="s">
        <v>7635</v>
      </c>
      <c r="D10035" s="899" t="s">
        <v>264</v>
      </c>
      <c r="E10035" s="702" t="s">
        <v>228</v>
      </c>
      <c r="F10035" s="899" t="s">
        <v>1214</v>
      </c>
      <c r="G10035" s="899" t="s">
        <v>53</v>
      </c>
      <c r="H10035" s="899" t="s">
        <v>285</v>
      </c>
      <c r="I10035" s="899" t="s">
        <v>1289</v>
      </c>
      <c r="J10035" s="1074" t="s">
        <v>14634</v>
      </c>
      <c r="K10035" s="1074" t="s">
        <v>12660</v>
      </c>
      <c r="L10035" s="1068">
        <v>121963.58</v>
      </c>
    </row>
    <row r="10036" spans="1:12" s="651" customFormat="1" ht="21.95" customHeight="1" x14ac:dyDescent="0.25">
      <c r="A10036" s="1402"/>
      <c r="B10036" s="1065" t="s">
        <v>7631</v>
      </c>
      <c r="C10036" s="903" t="s">
        <v>7636</v>
      </c>
      <c r="D10036" s="900" t="s">
        <v>264</v>
      </c>
      <c r="E10036" s="903" t="s">
        <v>228</v>
      </c>
      <c r="F10036" s="900" t="s">
        <v>1214</v>
      </c>
      <c r="G10036" s="900" t="s">
        <v>53</v>
      </c>
      <c r="H10036" s="900" t="s">
        <v>285</v>
      </c>
      <c r="I10036" s="900" t="s">
        <v>1289</v>
      </c>
      <c r="J10036" s="1073" t="s">
        <v>14634</v>
      </c>
      <c r="K10036" s="1073" t="s">
        <v>12660</v>
      </c>
      <c r="L10036" s="1066">
        <v>121963.58</v>
      </c>
    </row>
    <row r="10037" spans="1:12" s="651" customFormat="1" ht="21.95" customHeight="1" x14ac:dyDescent="0.25">
      <c r="A10037" s="1402"/>
      <c r="B10037" s="1067" t="s">
        <v>7631</v>
      </c>
      <c r="C10037" s="702" t="s">
        <v>7637</v>
      </c>
      <c r="D10037" s="899" t="s">
        <v>215</v>
      </c>
      <c r="E10037" s="702" t="s">
        <v>1382</v>
      </c>
      <c r="F10037" s="899" t="s">
        <v>1214</v>
      </c>
      <c r="G10037" s="899" t="s">
        <v>53</v>
      </c>
      <c r="H10037" s="899" t="s">
        <v>218</v>
      </c>
      <c r="I10037" s="899" t="s">
        <v>1289</v>
      </c>
      <c r="J10037" s="1074" t="s">
        <v>14634</v>
      </c>
      <c r="K10037" s="1074" t="s">
        <v>12660</v>
      </c>
      <c r="L10037" s="1068">
        <v>121963.58</v>
      </c>
    </row>
    <row r="10038" spans="1:12" s="651" customFormat="1" ht="21.95" customHeight="1" x14ac:dyDescent="0.25">
      <c r="A10038" s="1402"/>
      <c r="B10038" s="1065" t="s">
        <v>7631</v>
      </c>
      <c r="C10038" s="903" t="s">
        <v>7638</v>
      </c>
      <c r="D10038" s="900" t="s">
        <v>215</v>
      </c>
      <c r="E10038" s="903" t="s">
        <v>1288</v>
      </c>
      <c r="F10038" s="900" t="s">
        <v>1214</v>
      </c>
      <c r="G10038" s="900" t="s">
        <v>53</v>
      </c>
      <c r="H10038" s="900" t="s">
        <v>218</v>
      </c>
      <c r="I10038" s="900" t="s">
        <v>1289</v>
      </c>
      <c r="J10038" s="1073" t="s">
        <v>14634</v>
      </c>
      <c r="K10038" s="1073" t="s">
        <v>12660</v>
      </c>
      <c r="L10038" s="1066">
        <v>121963.58</v>
      </c>
    </row>
    <row r="10039" spans="1:12" s="651" customFormat="1" ht="21.95" customHeight="1" x14ac:dyDescent="0.25">
      <c r="A10039" s="1402"/>
      <c r="B10039" s="1067" t="s">
        <v>7639</v>
      </c>
      <c r="C10039" s="702" t="s">
        <v>7640</v>
      </c>
      <c r="D10039" s="899" t="s">
        <v>224</v>
      </c>
      <c r="E10039" s="702" t="s">
        <v>1383</v>
      </c>
      <c r="F10039" s="899" t="s">
        <v>1214</v>
      </c>
      <c r="G10039" s="899" t="s">
        <v>53</v>
      </c>
      <c r="H10039" s="899" t="s">
        <v>218</v>
      </c>
      <c r="I10039" s="899" t="s">
        <v>1384</v>
      </c>
      <c r="J10039" s="1074" t="s">
        <v>13361</v>
      </c>
      <c r="K10039" s="1074" t="s">
        <v>15060</v>
      </c>
      <c r="L10039" s="1068">
        <v>756318.82</v>
      </c>
    </row>
    <row r="10040" spans="1:12" s="651" customFormat="1" ht="21.95" customHeight="1" x14ac:dyDescent="0.25">
      <c r="A10040" s="1402"/>
      <c r="B10040" s="1065" t="s">
        <v>7639</v>
      </c>
      <c r="C10040" s="903" t="s">
        <v>7640</v>
      </c>
      <c r="D10040" s="900" t="s">
        <v>224</v>
      </c>
      <c r="E10040" s="903" t="s">
        <v>1383</v>
      </c>
      <c r="F10040" s="900" t="s">
        <v>1214</v>
      </c>
      <c r="G10040" s="900" t="s">
        <v>53</v>
      </c>
      <c r="H10040" s="900" t="s">
        <v>201</v>
      </c>
      <c r="I10040" s="900" t="s">
        <v>267</v>
      </c>
      <c r="J10040" s="1073" t="s">
        <v>12659</v>
      </c>
      <c r="K10040" s="1073" t="s">
        <v>12660</v>
      </c>
      <c r="L10040" s="1066">
        <v>150942.37</v>
      </c>
    </row>
    <row r="10041" spans="1:12" s="651" customFormat="1" ht="21.95" customHeight="1" x14ac:dyDescent="0.25">
      <c r="A10041" s="1402"/>
      <c r="B10041" s="1067" t="s">
        <v>7639</v>
      </c>
      <c r="C10041" s="702" t="s">
        <v>7641</v>
      </c>
      <c r="D10041" s="899" t="s">
        <v>224</v>
      </c>
      <c r="E10041" s="702" t="s">
        <v>1385</v>
      </c>
      <c r="F10041" s="899" t="s">
        <v>1214</v>
      </c>
      <c r="G10041" s="899" t="s">
        <v>53</v>
      </c>
      <c r="H10041" s="899" t="s">
        <v>201</v>
      </c>
      <c r="I10041" s="899" t="s">
        <v>267</v>
      </c>
      <c r="J10041" s="1074" t="s">
        <v>12659</v>
      </c>
      <c r="K10041" s="1074" t="s">
        <v>12660</v>
      </c>
      <c r="L10041" s="1068">
        <v>150942.37</v>
      </c>
    </row>
    <row r="10042" spans="1:12" s="651" customFormat="1" ht="21.95" customHeight="1" x14ac:dyDescent="0.25">
      <c r="A10042" s="1402"/>
      <c r="B10042" s="1065" t="s">
        <v>7639</v>
      </c>
      <c r="C10042" s="903" t="s">
        <v>7641</v>
      </c>
      <c r="D10042" s="900" t="s">
        <v>224</v>
      </c>
      <c r="E10042" s="903" t="s">
        <v>1385</v>
      </c>
      <c r="F10042" s="900" t="s">
        <v>1214</v>
      </c>
      <c r="G10042" s="900" t="s">
        <v>53</v>
      </c>
      <c r="H10042" s="900" t="s">
        <v>218</v>
      </c>
      <c r="I10042" s="900" t="s">
        <v>1226</v>
      </c>
      <c r="J10042" s="1073" t="s">
        <v>14798</v>
      </c>
      <c r="K10042" s="1073" t="s">
        <v>15299</v>
      </c>
      <c r="L10042" s="1066">
        <v>116463.09</v>
      </c>
    </row>
    <row r="10043" spans="1:12" s="651" customFormat="1" ht="21.95" customHeight="1" x14ac:dyDescent="0.25">
      <c r="A10043" s="1402"/>
      <c r="B10043" s="1067" t="s">
        <v>7639</v>
      </c>
      <c r="C10043" s="702" t="s">
        <v>7642</v>
      </c>
      <c r="D10043" s="899" t="s">
        <v>224</v>
      </c>
      <c r="E10043" s="702" t="s">
        <v>1386</v>
      </c>
      <c r="F10043" s="899" t="s">
        <v>1214</v>
      </c>
      <c r="G10043" s="899" t="s">
        <v>53</v>
      </c>
      <c r="H10043" s="899" t="s">
        <v>218</v>
      </c>
      <c r="I10043" s="899" t="s">
        <v>1226</v>
      </c>
      <c r="J10043" s="1074" t="s">
        <v>15300</v>
      </c>
      <c r="K10043" s="1074" t="s">
        <v>15301</v>
      </c>
      <c r="L10043" s="1068">
        <v>56653.48</v>
      </c>
    </row>
    <row r="10044" spans="1:12" s="651" customFormat="1" ht="21.95" customHeight="1" x14ac:dyDescent="0.25">
      <c r="A10044" s="1402"/>
      <c r="B10044" s="1065" t="s">
        <v>7639</v>
      </c>
      <c r="C10044" s="903" t="s">
        <v>7642</v>
      </c>
      <c r="D10044" s="900" t="s">
        <v>224</v>
      </c>
      <c r="E10044" s="903" t="s">
        <v>1386</v>
      </c>
      <c r="F10044" s="900" t="s">
        <v>1214</v>
      </c>
      <c r="G10044" s="900" t="s">
        <v>53</v>
      </c>
      <c r="H10044" s="900" t="s">
        <v>201</v>
      </c>
      <c r="I10044" s="900" t="s">
        <v>267</v>
      </c>
      <c r="J10044" s="1073" t="s">
        <v>12659</v>
      </c>
      <c r="K10044" s="1073" t="s">
        <v>12660</v>
      </c>
      <c r="L10044" s="1066">
        <v>150942.37</v>
      </c>
    </row>
    <row r="10045" spans="1:12" s="651" customFormat="1" ht="21.95" customHeight="1" x14ac:dyDescent="0.25">
      <c r="A10045" s="1402"/>
      <c r="B10045" s="1067" t="s">
        <v>7639</v>
      </c>
      <c r="C10045" s="702" t="s">
        <v>7643</v>
      </c>
      <c r="D10045" s="899" t="s">
        <v>215</v>
      </c>
      <c r="E10045" s="702" t="s">
        <v>1387</v>
      </c>
      <c r="F10045" s="899" t="s">
        <v>1214</v>
      </c>
      <c r="G10045" s="899" t="s">
        <v>53</v>
      </c>
      <c r="H10045" s="899" t="s">
        <v>218</v>
      </c>
      <c r="I10045" s="899" t="s">
        <v>1226</v>
      </c>
      <c r="J10045" s="1074" t="s">
        <v>14798</v>
      </c>
      <c r="K10045" s="1074" t="s">
        <v>15302</v>
      </c>
      <c r="L10045" s="1068">
        <v>1731722.19</v>
      </c>
    </row>
    <row r="10046" spans="1:12" s="651" customFormat="1" ht="21.95" customHeight="1" x14ac:dyDescent="0.25">
      <c r="A10046" s="1402"/>
      <c r="B10046" s="1065" t="s">
        <v>7639</v>
      </c>
      <c r="C10046" s="903" t="s">
        <v>7643</v>
      </c>
      <c r="D10046" s="900" t="s">
        <v>215</v>
      </c>
      <c r="E10046" s="903" t="s">
        <v>1387</v>
      </c>
      <c r="F10046" s="900" t="s">
        <v>1214</v>
      </c>
      <c r="G10046" s="900" t="s">
        <v>53</v>
      </c>
      <c r="H10046" s="900" t="s">
        <v>218</v>
      </c>
      <c r="I10046" s="900" t="s">
        <v>1384</v>
      </c>
      <c r="J10046" s="1073" t="s">
        <v>13361</v>
      </c>
      <c r="K10046" s="1073" t="s">
        <v>15303</v>
      </c>
      <c r="L10046" s="1066">
        <v>44552.38</v>
      </c>
    </row>
    <row r="10047" spans="1:12" s="651" customFormat="1" ht="21.95" customHeight="1" x14ac:dyDescent="0.25">
      <c r="A10047" s="1402"/>
      <c r="B10047" s="1067" t="s">
        <v>7639</v>
      </c>
      <c r="C10047" s="702" t="s">
        <v>7643</v>
      </c>
      <c r="D10047" s="899" t="s">
        <v>215</v>
      </c>
      <c r="E10047" s="702" t="s">
        <v>1387</v>
      </c>
      <c r="F10047" s="899" t="s">
        <v>1214</v>
      </c>
      <c r="G10047" s="899" t="s">
        <v>53</v>
      </c>
      <c r="H10047" s="899" t="s">
        <v>218</v>
      </c>
      <c r="I10047" s="899" t="s">
        <v>1384</v>
      </c>
      <c r="J10047" s="1074" t="s">
        <v>13361</v>
      </c>
      <c r="K10047" s="1074" t="s">
        <v>15303</v>
      </c>
      <c r="L10047" s="1068">
        <v>158295.12</v>
      </c>
    </row>
    <row r="10048" spans="1:12" s="651" customFormat="1" ht="21.95" customHeight="1" x14ac:dyDescent="0.25">
      <c r="A10048" s="1402"/>
      <c r="B10048" s="1065" t="s">
        <v>7639</v>
      </c>
      <c r="C10048" s="903" t="s">
        <v>7643</v>
      </c>
      <c r="D10048" s="900" t="s">
        <v>215</v>
      </c>
      <c r="E10048" s="903" t="s">
        <v>1387</v>
      </c>
      <c r="F10048" s="900" t="s">
        <v>1214</v>
      </c>
      <c r="G10048" s="900" t="s">
        <v>53</v>
      </c>
      <c r="H10048" s="900" t="s">
        <v>201</v>
      </c>
      <c r="I10048" s="900" t="s">
        <v>267</v>
      </c>
      <c r="J10048" s="1073" t="s">
        <v>12659</v>
      </c>
      <c r="K10048" s="1073" t="s">
        <v>12660</v>
      </c>
      <c r="L10048" s="1066">
        <v>336301.06</v>
      </c>
    </row>
    <row r="10049" spans="1:12" s="651" customFormat="1" ht="21.95" customHeight="1" x14ac:dyDescent="0.25">
      <c r="A10049" s="1402"/>
      <c r="B10049" s="1067" t="s">
        <v>7639</v>
      </c>
      <c r="C10049" s="702" t="s">
        <v>7644</v>
      </c>
      <c r="D10049" s="899" t="s">
        <v>224</v>
      </c>
      <c r="E10049" s="702" t="s">
        <v>1383</v>
      </c>
      <c r="F10049" s="899" t="s">
        <v>1214</v>
      </c>
      <c r="G10049" s="899" t="s">
        <v>53</v>
      </c>
      <c r="H10049" s="899" t="s">
        <v>218</v>
      </c>
      <c r="I10049" s="899" t="s">
        <v>1384</v>
      </c>
      <c r="J10049" s="1074" t="s">
        <v>13361</v>
      </c>
      <c r="K10049" s="1074" t="s">
        <v>15304</v>
      </c>
      <c r="L10049" s="1068">
        <v>299544.71999999997</v>
      </c>
    </row>
    <row r="10050" spans="1:12" s="651" customFormat="1" ht="21.95" customHeight="1" x14ac:dyDescent="0.25">
      <c r="A10050" s="1402"/>
      <c r="B10050" s="1065" t="s">
        <v>7639</v>
      </c>
      <c r="C10050" s="903" t="s">
        <v>7645</v>
      </c>
      <c r="D10050" s="900" t="s">
        <v>224</v>
      </c>
      <c r="E10050" s="903" t="s">
        <v>1385</v>
      </c>
      <c r="F10050" s="900" t="s">
        <v>1214</v>
      </c>
      <c r="G10050" s="900" t="s">
        <v>53</v>
      </c>
      <c r="H10050" s="900" t="s">
        <v>218</v>
      </c>
      <c r="I10050" s="900" t="s">
        <v>1226</v>
      </c>
      <c r="J10050" s="1073" t="s">
        <v>14798</v>
      </c>
      <c r="K10050" s="1073" t="s">
        <v>15305</v>
      </c>
      <c r="L10050" s="1066">
        <v>291397.01</v>
      </c>
    </row>
    <row r="10051" spans="1:12" s="651" customFormat="1" ht="21.95" customHeight="1" x14ac:dyDescent="0.25">
      <c r="A10051" s="1402"/>
      <c r="B10051" s="1067" t="s">
        <v>7639</v>
      </c>
      <c r="C10051" s="702" t="s">
        <v>7646</v>
      </c>
      <c r="D10051" s="899" t="s">
        <v>224</v>
      </c>
      <c r="E10051" s="702" t="s">
        <v>1386</v>
      </c>
      <c r="F10051" s="899" t="s">
        <v>1214</v>
      </c>
      <c r="G10051" s="899" t="s">
        <v>53</v>
      </c>
      <c r="H10051" s="899" t="s">
        <v>218</v>
      </c>
      <c r="I10051" s="899" t="s">
        <v>1226</v>
      </c>
      <c r="J10051" s="1074" t="s">
        <v>15300</v>
      </c>
      <c r="K10051" s="1074" t="s">
        <v>15306</v>
      </c>
      <c r="L10051" s="1068">
        <v>32686.13</v>
      </c>
    </row>
    <row r="10052" spans="1:12" s="651" customFormat="1" ht="21.95" customHeight="1" x14ac:dyDescent="0.25">
      <c r="A10052" s="1402"/>
      <c r="B10052" s="1065" t="s">
        <v>7639</v>
      </c>
      <c r="C10052" s="903" t="s">
        <v>7646</v>
      </c>
      <c r="D10052" s="900" t="s">
        <v>224</v>
      </c>
      <c r="E10052" s="903" t="s">
        <v>1386</v>
      </c>
      <c r="F10052" s="900" t="s">
        <v>1214</v>
      </c>
      <c r="G10052" s="900" t="s">
        <v>53</v>
      </c>
      <c r="H10052" s="900" t="s">
        <v>201</v>
      </c>
      <c r="I10052" s="900" t="s">
        <v>267</v>
      </c>
      <c r="J10052" s="1073" t="s">
        <v>12659</v>
      </c>
      <c r="K10052" s="1073" t="s">
        <v>12660</v>
      </c>
      <c r="L10052" s="1066">
        <v>50156.1</v>
      </c>
    </row>
    <row r="10053" spans="1:12" s="651" customFormat="1" ht="21.95" customHeight="1" x14ac:dyDescent="0.25">
      <c r="A10053" s="1402"/>
      <c r="B10053" s="1067" t="s">
        <v>7639</v>
      </c>
      <c r="C10053" s="702" t="s">
        <v>7647</v>
      </c>
      <c r="D10053" s="899" t="s">
        <v>224</v>
      </c>
      <c r="E10053" s="702" t="s">
        <v>1383</v>
      </c>
      <c r="F10053" s="899" t="s">
        <v>1214</v>
      </c>
      <c r="G10053" s="899" t="s">
        <v>53</v>
      </c>
      <c r="H10053" s="899" t="s">
        <v>218</v>
      </c>
      <c r="I10053" s="899" t="s">
        <v>1384</v>
      </c>
      <c r="J10053" s="1074" t="s">
        <v>13361</v>
      </c>
      <c r="K10053" s="1074" t="s">
        <v>15307</v>
      </c>
      <c r="L10053" s="1068">
        <v>777920.68</v>
      </c>
    </row>
    <row r="10054" spans="1:12" s="651" customFormat="1" ht="21.95" customHeight="1" x14ac:dyDescent="0.25">
      <c r="A10054" s="1402"/>
      <c r="B10054" s="1065" t="s">
        <v>7639</v>
      </c>
      <c r="C10054" s="903" t="s">
        <v>7648</v>
      </c>
      <c r="D10054" s="900" t="s">
        <v>224</v>
      </c>
      <c r="E10054" s="903" t="s">
        <v>1385</v>
      </c>
      <c r="F10054" s="900" t="s">
        <v>1214</v>
      </c>
      <c r="G10054" s="900" t="s">
        <v>53</v>
      </c>
      <c r="H10054" s="900" t="s">
        <v>218</v>
      </c>
      <c r="I10054" s="900" t="s">
        <v>1226</v>
      </c>
      <c r="J10054" s="1073" t="s">
        <v>14798</v>
      </c>
      <c r="K10054" s="1073" t="s">
        <v>15305</v>
      </c>
      <c r="L10054" s="1066">
        <v>754568.51</v>
      </c>
    </row>
    <row r="10055" spans="1:12" s="651" customFormat="1" ht="21.95" customHeight="1" x14ac:dyDescent="0.25">
      <c r="A10055" s="1402"/>
      <c r="B10055" s="1067" t="s">
        <v>7639</v>
      </c>
      <c r="C10055" s="702" t="s">
        <v>7649</v>
      </c>
      <c r="D10055" s="899" t="s">
        <v>224</v>
      </c>
      <c r="E10055" s="702" t="s">
        <v>1386</v>
      </c>
      <c r="F10055" s="899" t="s">
        <v>1214</v>
      </c>
      <c r="G10055" s="899" t="s">
        <v>53</v>
      </c>
      <c r="H10055" s="899" t="s">
        <v>218</v>
      </c>
      <c r="I10055" s="899" t="s">
        <v>1226</v>
      </c>
      <c r="J10055" s="1074" t="s">
        <v>15300</v>
      </c>
      <c r="K10055" s="1074" t="s">
        <v>15306</v>
      </c>
      <c r="L10055" s="1068">
        <v>91299.22</v>
      </c>
    </row>
    <row r="10056" spans="1:12" s="651" customFormat="1" ht="21.95" customHeight="1" x14ac:dyDescent="0.25">
      <c r="A10056" s="1402"/>
      <c r="B10056" s="1065" t="s">
        <v>7639</v>
      </c>
      <c r="C10056" s="903" t="s">
        <v>7649</v>
      </c>
      <c r="D10056" s="900" t="s">
        <v>224</v>
      </c>
      <c r="E10056" s="903" t="s">
        <v>1386</v>
      </c>
      <c r="F10056" s="900" t="s">
        <v>1214</v>
      </c>
      <c r="G10056" s="900" t="s">
        <v>53</v>
      </c>
      <c r="H10056" s="900" t="s">
        <v>201</v>
      </c>
      <c r="I10056" s="900" t="s">
        <v>267</v>
      </c>
      <c r="J10056" s="1073" t="s">
        <v>12659</v>
      </c>
      <c r="K10056" s="1073" t="s">
        <v>12660</v>
      </c>
      <c r="L10056" s="1066">
        <v>123220.47</v>
      </c>
    </row>
    <row r="10057" spans="1:12" s="651" customFormat="1" ht="21.95" customHeight="1" x14ac:dyDescent="0.25">
      <c r="A10057" s="1402"/>
      <c r="B10057" s="1067" t="s">
        <v>7639</v>
      </c>
      <c r="C10057" s="702" t="s">
        <v>7650</v>
      </c>
      <c r="D10057" s="899" t="s">
        <v>215</v>
      </c>
      <c r="E10057" s="702" t="s">
        <v>1387</v>
      </c>
      <c r="F10057" s="899" t="s">
        <v>1214</v>
      </c>
      <c r="G10057" s="899" t="s">
        <v>53</v>
      </c>
      <c r="H10057" s="899" t="s">
        <v>218</v>
      </c>
      <c r="I10057" s="899" t="s">
        <v>1226</v>
      </c>
      <c r="J10057" s="1074" t="s">
        <v>14798</v>
      </c>
      <c r="K10057" s="1074" t="s">
        <v>15305</v>
      </c>
      <c r="L10057" s="1068">
        <v>603791.56000000006</v>
      </c>
    </row>
    <row r="10058" spans="1:12" s="651" customFormat="1" ht="21.95" customHeight="1" x14ac:dyDescent="0.25">
      <c r="A10058" s="1402"/>
      <c r="B10058" s="1065" t="s">
        <v>7639</v>
      </c>
      <c r="C10058" s="903" t="s">
        <v>7651</v>
      </c>
      <c r="D10058" s="900" t="s">
        <v>215</v>
      </c>
      <c r="E10058" s="903" t="s">
        <v>1388</v>
      </c>
      <c r="F10058" s="900" t="s">
        <v>1214</v>
      </c>
      <c r="G10058" s="900" t="s">
        <v>53</v>
      </c>
      <c r="H10058" s="900" t="s">
        <v>218</v>
      </c>
      <c r="I10058" s="900" t="s">
        <v>1226</v>
      </c>
      <c r="J10058" s="1073" t="s">
        <v>14798</v>
      </c>
      <c r="K10058" s="1073" t="s">
        <v>12782</v>
      </c>
      <c r="L10058" s="1066">
        <v>841554.99</v>
      </c>
    </row>
    <row r="10059" spans="1:12" s="651" customFormat="1" ht="21.95" customHeight="1" x14ac:dyDescent="0.25">
      <c r="A10059" s="1402"/>
      <c r="B10059" s="1067" t="s">
        <v>7639</v>
      </c>
      <c r="C10059" s="702" t="s">
        <v>7652</v>
      </c>
      <c r="D10059" s="899" t="s">
        <v>215</v>
      </c>
      <c r="E10059" s="702" t="s">
        <v>1254</v>
      </c>
      <c r="F10059" s="899" t="s">
        <v>1214</v>
      </c>
      <c r="G10059" s="899" t="s">
        <v>53</v>
      </c>
      <c r="H10059" s="899" t="s">
        <v>218</v>
      </c>
      <c r="I10059" s="899" t="s">
        <v>1226</v>
      </c>
      <c r="J10059" s="1074" t="s">
        <v>14798</v>
      </c>
      <c r="K10059" s="1074" t="s">
        <v>12782</v>
      </c>
      <c r="L10059" s="1068">
        <v>842483.06</v>
      </c>
    </row>
    <row r="10060" spans="1:12" s="651" customFormat="1" ht="21.95" customHeight="1" x14ac:dyDescent="0.25">
      <c r="A10060" s="1402"/>
      <c r="B10060" s="1065" t="s">
        <v>7653</v>
      </c>
      <c r="C10060" s="903" t="s">
        <v>7654</v>
      </c>
      <c r="D10060" s="900" t="s">
        <v>224</v>
      </c>
      <c r="E10060" s="903" t="s">
        <v>1389</v>
      </c>
      <c r="F10060" s="900" t="s">
        <v>1214</v>
      </c>
      <c r="G10060" s="900" t="s">
        <v>53</v>
      </c>
      <c r="H10060" s="900" t="s">
        <v>201</v>
      </c>
      <c r="I10060" s="900" t="s">
        <v>267</v>
      </c>
      <c r="J10060" s="1073" t="s">
        <v>12659</v>
      </c>
      <c r="K10060" s="1073" t="s">
        <v>12660</v>
      </c>
      <c r="L10060" s="1066">
        <v>232098.89</v>
      </c>
    </row>
    <row r="10061" spans="1:12" s="651" customFormat="1" ht="21.95" customHeight="1" x14ac:dyDescent="0.25">
      <c r="A10061" s="1402"/>
      <c r="B10061" s="1067" t="s">
        <v>7653</v>
      </c>
      <c r="C10061" s="702" t="s">
        <v>7655</v>
      </c>
      <c r="D10061" s="899" t="s">
        <v>224</v>
      </c>
      <c r="E10061" s="702" t="s">
        <v>1390</v>
      </c>
      <c r="F10061" s="899" t="s">
        <v>1214</v>
      </c>
      <c r="G10061" s="899" t="s">
        <v>53</v>
      </c>
      <c r="H10061" s="899" t="s">
        <v>201</v>
      </c>
      <c r="I10061" s="899" t="s">
        <v>267</v>
      </c>
      <c r="J10061" s="1074" t="s">
        <v>12659</v>
      </c>
      <c r="K10061" s="1074" t="s">
        <v>12660</v>
      </c>
      <c r="L10061" s="1068">
        <v>696296.66</v>
      </c>
    </row>
    <row r="10062" spans="1:12" s="651" customFormat="1" ht="21.95" customHeight="1" x14ac:dyDescent="0.25">
      <c r="A10062" s="1402"/>
      <c r="B10062" s="1065" t="s">
        <v>7653</v>
      </c>
      <c r="C10062" s="903" t="s">
        <v>7656</v>
      </c>
      <c r="D10062" s="900" t="s">
        <v>224</v>
      </c>
      <c r="E10062" s="903" t="s">
        <v>1391</v>
      </c>
      <c r="F10062" s="900" t="s">
        <v>1214</v>
      </c>
      <c r="G10062" s="900" t="s">
        <v>53</v>
      </c>
      <c r="H10062" s="900" t="s">
        <v>201</v>
      </c>
      <c r="I10062" s="900" t="s">
        <v>267</v>
      </c>
      <c r="J10062" s="1073" t="s">
        <v>12659</v>
      </c>
      <c r="K10062" s="1073" t="s">
        <v>12660</v>
      </c>
      <c r="L10062" s="1066">
        <v>696296.66</v>
      </c>
    </row>
    <row r="10063" spans="1:12" s="651" customFormat="1" ht="21.95" customHeight="1" x14ac:dyDescent="0.25">
      <c r="A10063" s="1402"/>
      <c r="B10063" s="1067" t="s">
        <v>7653</v>
      </c>
      <c r="C10063" s="702" t="s">
        <v>7657</v>
      </c>
      <c r="D10063" s="899" t="s">
        <v>215</v>
      </c>
      <c r="E10063" s="702" t="s">
        <v>1392</v>
      </c>
      <c r="F10063" s="899" t="s">
        <v>1214</v>
      </c>
      <c r="G10063" s="899" t="s">
        <v>53</v>
      </c>
      <c r="H10063" s="899" t="s">
        <v>201</v>
      </c>
      <c r="I10063" s="899" t="s">
        <v>267</v>
      </c>
      <c r="J10063" s="1074" t="s">
        <v>12659</v>
      </c>
      <c r="K10063" s="1074" t="s">
        <v>12660</v>
      </c>
      <c r="L10063" s="1068">
        <v>12324.08</v>
      </c>
    </row>
    <row r="10064" spans="1:12" s="651" customFormat="1" ht="21.95" customHeight="1" x14ac:dyDescent="0.25">
      <c r="A10064" s="1402"/>
      <c r="B10064" s="1065" t="s">
        <v>7653</v>
      </c>
      <c r="C10064" s="903" t="s">
        <v>7658</v>
      </c>
      <c r="D10064" s="900" t="s">
        <v>215</v>
      </c>
      <c r="E10064" s="903" t="s">
        <v>1393</v>
      </c>
      <c r="F10064" s="900" t="s">
        <v>1214</v>
      </c>
      <c r="G10064" s="900" t="s">
        <v>53</v>
      </c>
      <c r="H10064" s="900" t="s">
        <v>201</v>
      </c>
      <c r="I10064" s="900" t="s">
        <v>267</v>
      </c>
      <c r="J10064" s="1073" t="s">
        <v>12659</v>
      </c>
      <c r="K10064" s="1073" t="s">
        <v>12660</v>
      </c>
      <c r="L10064" s="1066">
        <v>12324.08</v>
      </c>
    </row>
    <row r="10065" spans="1:12" s="651" customFormat="1" ht="21.95" customHeight="1" x14ac:dyDescent="0.25">
      <c r="A10065" s="1402"/>
      <c r="B10065" s="1067" t="s">
        <v>7653</v>
      </c>
      <c r="C10065" s="702" t="s">
        <v>7659</v>
      </c>
      <c r="D10065" s="899" t="s">
        <v>215</v>
      </c>
      <c r="E10065" s="702" t="s">
        <v>1392</v>
      </c>
      <c r="F10065" s="899" t="s">
        <v>1214</v>
      </c>
      <c r="G10065" s="899" t="s">
        <v>53</v>
      </c>
      <c r="H10065" s="899" t="s">
        <v>201</v>
      </c>
      <c r="I10065" s="899" t="s">
        <v>267</v>
      </c>
      <c r="J10065" s="1074" t="s">
        <v>12659</v>
      </c>
      <c r="K10065" s="1074" t="s">
        <v>12660</v>
      </c>
      <c r="L10065" s="1068">
        <v>205967.06</v>
      </c>
    </row>
    <row r="10066" spans="1:12" s="651" customFormat="1" ht="21.95" customHeight="1" x14ac:dyDescent="0.25">
      <c r="A10066" s="1402"/>
      <c r="B10066" s="1065" t="s">
        <v>7653</v>
      </c>
      <c r="C10066" s="903" t="s">
        <v>7660</v>
      </c>
      <c r="D10066" s="900" t="s">
        <v>215</v>
      </c>
      <c r="E10066" s="903" t="s">
        <v>1393</v>
      </c>
      <c r="F10066" s="900" t="s">
        <v>1214</v>
      </c>
      <c r="G10066" s="900" t="s">
        <v>53</v>
      </c>
      <c r="H10066" s="900" t="s">
        <v>201</v>
      </c>
      <c r="I10066" s="900" t="s">
        <v>267</v>
      </c>
      <c r="J10066" s="1073" t="s">
        <v>12659</v>
      </c>
      <c r="K10066" s="1073" t="s">
        <v>12660</v>
      </c>
      <c r="L10066" s="1066">
        <v>205967.06</v>
      </c>
    </row>
    <row r="10067" spans="1:12" s="651" customFormat="1" ht="21.95" customHeight="1" x14ac:dyDescent="0.25">
      <c r="A10067" s="1402"/>
      <c r="B10067" s="1067" t="s">
        <v>7653</v>
      </c>
      <c r="C10067" s="702" t="s">
        <v>7661</v>
      </c>
      <c r="D10067" s="899" t="s">
        <v>215</v>
      </c>
      <c r="E10067" s="702" t="s">
        <v>1394</v>
      </c>
      <c r="F10067" s="899" t="s">
        <v>1247</v>
      </c>
      <c r="G10067" s="899" t="s">
        <v>53</v>
      </c>
      <c r="H10067" s="899" t="s">
        <v>282</v>
      </c>
      <c r="I10067" s="899" t="s">
        <v>1248</v>
      </c>
      <c r="J10067" s="1074" t="s">
        <v>15197</v>
      </c>
      <c r="K10067" s="1074" t="s">
        <v>15171</v>
      </c>
      <c r="L10067" s="1068">
        <v>601474.46</v>
      </c>
    </row>
    <row r="10068" spans="1:12" s="651" customFormat="1" ht="21.95" customHeight="1" x14ac:dyDescent="0.25">
      <c r="A10068" s="1402"/>
      <c r="B10068" s="1065" t="s">
        <v>7653</v>
      </c>
      <c r="C10068" s="903" t="s">
        <v>7662</v>
      </c>
      <c r="D10068" s="900" t="s">
        <v>215</v>
      </c>
      <c r="E10068" s="903" t="s">
        <v>1395</v>
      </c>
      <c r="F10068" s="900" t="s">
        <v>1214</v>
      </c>
      <c r="G10068" s="900" t="s">
        <v>53</v>
      </c>
      <c r="H10068" s="900" t="s">
        <v>201</v>
      </c>
      <c r="I10068" s="900" t="s">
        <v>267</v>
      </c>
      <c r="J10068" s="1073" t="s">
        <v>12659</v>
      </c>
      <c r="K10068" s="1073" t="s">
        <v>12660</v>
      </c>
      <c r="L10068" s="1066">
        <v>444559.37</v>
      </c>
    </row>
    <row r="10069" spans="1:12" s="651" customFormat="1" ht="21.95" customHeight="1" x14ac:dyDescent="0.25">
      <c r="A10069" s="1402"/>
      <c r="B10069" s="1067" t="s">
        <v>7653</v>
      </c>
      <c r="C10069" s="702" t="s">
        <v>7663</v>
      </c>
      <c r="D10069" s="899" t="s">
        <v>215</v>
      </c>
      <c r="E10069" s="702" t="s">
        <v>1392</v>
      </c>
      <c r="F10069" s="899" t="s">
        <v>1214</v>
      </c>
      <c r="G10069" s="899" t="s">
        <v>53</v>
      </c>
      <c r="H10069" s="899" t="s">
        <v>201</v>
      </c>
      <c r="I10069" s="899" t="s">
        <v>267</v>
      </c>
      <c r="J10069" s="1074" t="s">
        <v>12659</v>
      </c>
      <c r="K10069" s="1074" t="s">
        <v>12660</v>
      </c>
      <c r="L10069" s="1068">
        <v>8371.35</v>
      </c>
    </row>
    <row r="10070" spans="1:12" s="651" customFormat="1" ht="21.95" customHeight="1" x14ac:dyDescent="0.25">
      <c r="A10070" s="1402"/>
      <c r="B10070" s="1065" t="s">
        <v>7653</v>
      </c>
      <c r="C10070" s="903" t="s">
        <v>7664</v>
      </c>
      <c r="D10070" s="900" t="s">
        <v>215</v>
      </c>
      <c r="E10070" s="903" t="s">
        <v>1393</v>
      </c>
      <c r="F10070" s="900" t="s">
        <v>1214</v>
      </c>
      <c r="G10070" s="900" t="s">
        <v>53</v>
      </c>
      <c r="H10070" s="900" t="s">
        <v>201</v>
      </c>
      <c r="I10070" s="900" t="s">
        <v>267</v>
      </c>
      <c r="J10070" s="1073" t="s">
        <v>12659</v>
      </c>
      <c r="K10070" s="1073" t="s">
        <v>12660</v>
      </c>
      <c r="L10070" s="1066">
        <v>8371.35</v>
      </c>
    </row>
    <row r="10071" spans="1:12" s="651" customFormat="1" ht="21.95" customHeight="1" x14ac:dyDescent="0.25">
      <c r="A10071" s="1402"/>
      <c r="B10071" s="1067" t="s">
        <v>7653</v>
      </c>
      <c r="C10071" s="702" t="s">
        <v>7665</v>
      </c>
      <c r="D10071" s="899" t="s">
        <v>224</v>
      </c>
      <c r="E10071" s="702" t="s">
        <v>1389</v>
      </c>
      <c r="F10071" s="899" t="s">
        <v>1214</v>
      </c>
      <c r="G10071" s="899" t="s">
        <v>53</v>
      </c>
      <c r="H10071" s="899" t="s">
        <v>201</v>
      </c>
      <c r="I10071" s="899" t="s">
        <v>267</v>
      </c>
      <c r="J10071" s="1074" t="s">
        <v>12659</v>
      </c>
      <c r="K10071" s="1074" t="s">
        <v>12660</v>
      </c>
      <c r="L10071" s="1068">
        <v>137268.96</v>
      </c>
    </row>
    <row r="10072" spans="1:12" s="651" customFormat="1" ht="21.95" customHeight="1" x14ac:dyDescent="0.25">
      <c r="A10072" s="1402"/>
      <c r="B10072" s="1065" t="s">
        <v>7653</v>
      </c>
      <c r="C10072" s="903" t="s">
        <v>7666</v>
      </c>
      <c r="D10072" s="900" t="s">
        <v>224</v>
      </c>
      <c r="E10072" s="903" t="s">
        <v>1390</v>
      </c>
      <c r="F10072" s="900" t="s">
        <v>1214</v>
      </c>
      <c r="G10072" s="900" t="s">
        <v>53</v>
      </c>
      <c r="H10072" s="900" t="s">
        <v>201</v>
      </c>
      <c r="I10072" s="900" t="s">
        <v>267</v>
      </c>
      <c r="J10072" s="1073" t="s">
        <v>12659</v>
      </c>
      <c r="K10072" s="1073" t="s">
        <v>12660</v>
      </c>
      <c r="L10072" s="1066">
        <v>137268.96</v>
      </c>
    </row>
    <row r="10073" spans="1:12" s="651" customFormat="1" ht="21.95" customHeight="1" x14ac:dyDescent="0.25">
      <c r="A10073" s="1402"/>
      <c r="B10073" s="1067" t="s">
        <v>7653</v>
      </c>
      <c r="C10073" s="702" t="s">
        <v>7667</v>
      </c>
      <c r="D10073" s="899" t="s">
        <v>224</v>
      </c>
      <c r="E10073" s="702" t="s">
        <v>1391</v>
      </c>
      <c r="F10073" s="899" t="s">
        <v>1214</v>
      </c>
      <c r="G10073" s="899" t="s">
        <v>53</v>
      </c>
      <c r="H10073" s="899" t="s">
        <v>201</v>
      </c>
      <c r="I10073" s="899" t="s">
        <v>267</v>
      </c>
      <c r="J10073" s="1074" t="s">
        <v>12659</v>
      </c>
      <c r="K10073" s="1074" t="s">
        <v>12660</v>
      </c>
      <c r="L10073" s="1068">
        <v>137268.96</v>
      </c>
    </row>
    <row r="10074" spans="1:12" s="651" customFormat="1" ht="21.95" customHeight="1" x14ac:dyDescent="0.25">
      <c r="A10074" s="1402"/>
      <c r="B10074" s="1065" t="s">
        <v>7653</v>
      </c>
      <c r="C10074" s="903" t="s">
        <v>7668</v>
      </c>
      <c r="D10074" s="900" t="s">
        <v>215</v>
      </c>
      <c r="E10074" s="903" t="s">
        <v>1392</v>
      </c>
      <c r="F10074" s="900" t="s">
        <v>1214</v>
      </c>
      <c r="G10074" s="900" t="s">
        <v>53</v>
      </c>
      <c r="H10074" s="900" t="s">
        <v>201</v>
      </c>
      <c r="I10074" s="900" t="s">
        <v>267</v>
      </c>
      <c r="J10074" s="1073" t="s">
        <v>12659</v>
      </c>
      <c r="K10074" s="1073" t="s">
        <v>12660</v>
      </c>
      <c r="L10074" s="1066">
        <v>82044.27</v>
      </c>
    </row>
    <row r="10075" spans="1:12" s="651" customFormat="1" ht="21.95" customHeight="1" x14ac:dyDescent="0.25">
      <c r="A10075" s="1402"/>
      <c r="B10075" s="1067" t="s">
        <v>7653</v>
      </c>
      <c r="C10075" s="702" t="s">
        <v>7669</v>
      </c>
      <c r="D10075" s="899" t="s">
        <v>215</v>
      </c>
      <c r="E10075" s="702" t="s">
        <v>1393</v>
      </c>
      <c r="F10075" s="899" t="s">
        <v>1214</v>
      </c>
      <c r="G10075" s="899" t="s">
        <v>53</v>
      </c>
      <c r="H10075" s="899" t="s">
        <v>201</v>
      </c>
      <c r="I10075" s="899" t="s">
        <v>267</v>
      </c>
      <c r="J10075" s="1074" t="s">
        <v>12659</v>
      </c>
      <c r="K10075" s="1074" t="s">
        <v>12660</v>
      </c>
      <c r="L10075" s="1068">
        <v>82044.27</v>
      </c>
    </row>
    <row r="10076" spans="1:12" s="651" customFormat="1" ht="21.95" customHeight="1" x14ac:dyDescent="0.25">
      <c r="A10076" s="1402"/>
      <c r="B10076" s="1065" t="s">
        <v>7653</v>
      </c>
      <c r="C10076" s="903" t="s">
        <v>7670</v>
      </c>
      <c r="D10076" s="900" t="s">
        <v>215</v>
      </c>
      <c r="E10076" s="903" t="s">
        <v>1394</v>
      </c>
      <c r="F10076" s="900" t="s">
        <v>1247</v>
      </c>
      <c r="G10076" s="900" t="s">
        <v>53</v>
      </c>
      <c r="H10076" s="900" t="s">
        <v>282</v>
      </c>
      <c r="I10076" s="900" t="s">
        <v>1248</v>
      </c>
      <c r="J10076" s="1073" t="s">
        <v>15197</v>
      </c>
      <c r="K10076" s="1073" t="s">
        <v>15171</v>
      </c>
      <c r="L10076" s="1066">
        <v>183382.58</v>
      </c>
    </row>
    <row r="10077" spans="1:12" s="651" customFormat="1" ht="21.95" customHeight="1" x14ac:dyDescent="0.25">
      <c r="A10077" s="1402"/>
      <c r="B10077" s="1067" t="s">
        <v>7653</v>
      </c>
      <c r="C10077" s="702" t="s">
        <v>7671</v>
      </c>
      <c r="D10077" s="899" t="s">
        <v>224</v>
      </c>
      <c r="E10077" s="702" t="s">
        <v>1390</v>
      </c>
      <c r="F10077" s="899" t="s">
        <v>1214</v>
      </c>
      <c r="G10077" s="899" t="s">
        <v>53</v>
      </c>
      <c r="H10077" s="899" t="s">
        <v>201</v>
      </c>
      <c r="I10077" s="899" t="s">
        <v>267</v>
      </c>
      <c r="J10077" s="1074" t="s">
        <v>12659</v>
      </c>
      <c r="K10077" s="1074" t="s">
        <v>12660</v>
      </c>
      <c r="L10077" s="1068">
        <v>91921.35</v>
      </c>
    </row>
    <row r="10078" spans="1:12" s="651" customFormat="1" ht="21.95" customHeight="1" x14ac:dyDescent="0.25">
      <c r="A10078" s="1402"/>
      <c r="B10078" s="1065" t="s">
        <v>7653</v>
      </c>
      <c r="C10078" s="903" t="s">
        <v>7672</v>
      </c>
      <c r="D10078" s="900" t="s">
        <v>224</v>
      </c>
      <c r="E10078" s="903" t="s">
        <v>1391</v>
      </c>
      <c r="F10078" s="900" t="s">
        <v>1214</v>
      </c>
      <c r="G10078" s="900" t="s">
        <v>53</v>
      </c>
      <c r="H10078" s="900" t="s">
        <v>201</v>
      </c>
      <c r="I10078" s="900" t="s">
        <v>267</v>
      </c>
      <c r="J10078" s="1073" t="s">
        <v>12659</v>
      </c>
      <c r="K10078" s="1073" t="s">
        <v>12660</v>
      </c>
      <c r="L10078" s="1066">
        <v>91921.35</v>
      </c>
    </row>
    <row r="10079" spans="1:12" s="651" customFormat="1" ht="21.95" customHeight="1" x14ac:dyDescent="0.25">
      <c r="A10079" s="1402"/>
      <c r="B10079" s="1067" t="s">
        <v>7653</v>
      </c>
      <c r="C10079" s="702" t="s">
        <v>7673</v>
      </c>
      <c r="D10079" s="899" t="s">
        <v>215</v>
      </c>
      <c r="E10079" s="702" t="s">
        <v>1395</v>
      </c>
      <c r="F10079" s="899" t="s">
        <v>1214</v>
      </c>
      <c r="G10079" s="899" t="s">
        <v>53</v>
      </c>
      <c r="H10079" s="899" t="s">
        <v>201</v>
      </c>
      <c r="I10079" s="899" t="s">
        <v>267</v>
      </c>
      <c r="J10079" s="1074" t="s">
        <v>12659</v>
      </c>
      <c r="K10079" s="1074" t="s">
        <v>12660</v>
      </c>
      <c r="L10079" s="1068">
        <v>118862.6</v>
      </c>
    </row>
    <row r="10080" spans="1:12" s="651" customFormat="1" ht="21.95" customHeight="1" x14ac:dyDescent="0.25">
      <c r="A10080" s="1402"/>
      <c r="B10080" s="1065" t="s">
        <v>7653</v>
      </c>
      <c r="C10080" s="903" t="s">
        <v>7674</v>
      </c>
      <c r="D10080" s="900" t="s">
        <v>215</v>
      </c>
      <c r="E10080" s="903" t="s">
        <v>1394</v>
      </c>
      <c r="F10080" s="900" t="s">
        <v>1247</v>
      </c>
      <c r="G10080" s="900" t="s">
        <v>53</v>
      </c>
      <c r="H10080" s="900" t="s">
        <v>282</v>
      </c>
      <c r="I10080" s="900" t="s">
        <v>1248</v>
      </c>
      <c r="J10080" s="1073" t="s">
        <v>15197</v>
      </c>
      <c r="K10080" s="1073" t="s">
        <v>15171</v>
      </c>
      <c r="L10080" s="1066">
        <v>559302.43000000005</v>
      </c>
    </row>
    <row r="10081" spans="1:12" s="651" customFormat="1" ht="21.95" customHeight="1" x14ac:dyDescent="0.25">
      <c r="A10081" s="1402"/>
      <c r="B10081" s="1067" t="s">
        <v>7653</v>
      </c>
      <c r="C10081" s="702" t="s">
        <v>7675</v>
      </c>
      <c r="D10081" s="899" t="s">
        <v>215</v>
      </c>
      <c r="E10081" s="702" t="s">
        <v>1393</v>
      </c>
      <c r="F10081" s="899" t="s">
        <v>1214</v>
      </c>
      <c r="G10081" s="899" t="s">
        <v>53</v>
      </c>
      <c r="H10081" s="899" t="s">
        <v>201</v>
      </c>
      <c r="I10081" s="899" t="s">
        <v>267</v>
      </c>
      <c r="J10081" s="1074" t="s">
        <v>12659</v>
      </c>
      <c r="K10081" s="1074" t="s">
        <v>12660</v>
      </c>
      <c r="L10081" s="1068">
        <v>195026.98</v>
      </c>
    </row>
    <row r="10082" spans="1:12" s="651" customFormat="1" ht="21.95" customHeight="1" x14ac:dyDescent="0.25">
      <c r="A10082" s="1402"/>
      <c r="B10082" s="1067" t="s">
        <v>7653</v>
      </c>
      <c r="C10082" s="702" t="s">
        <v>7676</v>
      </c>
      <c r="D10082" s="899" t="s">
        <v>215</v>
      </c>
      <c r="E10082" s="702" t="s">
        <v>1392</v>
      </c>
      <c r="F10082" s="899" t="s">
        <v>1214</v>
      </c>
      <c r="G10082" s="899" t="s">
        <v>53</v>
      </c>
      <c r="H10082" s="899" t="s">
        <v>201</v>
      </c>
      <c r="I10082" s="899" t="s">
        <v>267</v>
      </c>
      <c r="J10082" s="1074" t="s">
        <v>12659</v>
      </c>
      <c r="K10082" s="1074" t="s">
        <v>12660</v>
      </c>
      <c r="L10082" s="1068">
        <v>195026.98</v>
      </c>
    </row>
    <row r="10083" spans="1:12" s="651" customFormat="1" ht="21.95" customHeight="1" x14ac:dyDescent="0.25">
      <c r="A10083" s="1402"/>
      <c r="B10083" s="1065" t="s">
        <v>7677</v>
      </c>
      <c r="C10083" s="903" t="s">
        <v>7678</v>
      </c>
      <c r="D10083" s="900" t="s">
        <v>224</v>
      </c>
      <c r="E10083" s="903" t="s">
        <v>1396</v>
      </c>
      <c r="F10083" s="900" t="s">
        <v>1214</v>
      </c>
      <c r="G10083" s="900" t="s">
        <v>53</v>
      </c>
      <c r="H10083" s="900" t="s">
        <v>218</v>
      </c>
      <c r="I10083" s="900" t="s">
        <v>1397</v>
      </c>
      <c r="J10083" s="1073" t="s">
        <v>13065</v>
      </c>
      <c r="K10083" s="1073" t="s">
        <v>15308</v>
      </c>
      <c r="L10083" s="1066">
        <v>963279.89</v>
      </c>
    </row>
    <row r="10084" spans="1:12" s="651" customFormat="1" ht="21.95" customHeight="1" x14ac:dyDescent="0.25">
      <c r="A10084" s="1402"/>
      <c r="B10084" s="1067" t="s">
        <v>7677</v>
      </c>
      <c r="C10084" s="702" t="s">
        <v>7678</v>
      </c>
      <c r="D10084" s="899" t="s">
        <v>224</v>
      </c>
      <c r="E10084" s="702" t="s">
        <v>1396</v>
      </c>
      <c r="F10084" s="899" t="s">
        <v>1214</v>
      </c>
      <c r="G10084" s="899" t="s">
        <v>53</v>
      </c>
      <c r="H10084" s="899" t="s">
        <v>218</v>
      </c>
      <c r="I10084" s="899" t="s">
        <v>1397</v>
      </c>
      <c r="J10084" s="1074" t="s">
        <v>13065</v>
      </c>
      <c r="K10084" s="1074" t="s">
        <v>15308</v>
      </c>
      <c r="L10084" s="1068">
        <v>1245.8699999999999</v>
      </c>
    </row>
    <row r="10085" spans="1:12" s="651" customFormat="1" ht="21.95" customHeight="1" x14ac:dyDescent="0.25">
      <c r="A10085" s="1402"/>
      <c r="B10085" s="1065" t="s">
        <v>7677</v>
      </c>
      <c r="C10085" s="903" t="s">
        <v>7679</v>
      </c>
      <c r="D10085" s="900" t="s">
        <v>224</v>
      </c>
      <c r="E10085" s="903" t="s">
        <v>1398</v>
      </c>
      <c r="F10085" s="900" t="s">
        <v>1214</v>
      </c>
      <c r="G10085" s="900" t="s">
        <v>53</v>
      </c>
      <c r="H10085" s="900" t="s">
        <v>201</v>
      </c>
      <c r="I10085" s="900" t="s">
        <v>267</v>
      </c>
      <c r="J10085" s="1073" t="s">
        <v>12659</v>
      </c>
      <c r="K10085" s="1073" t="s">
        <v>12660</v>
      </c>
      <c r="L10085" s="1066">
        <v>245711.9</v>
      </c>
    </row>
    <row r="10086" spans="1:12" s="651" customFormat="1" ht="21.95" customHeight="1" x14ac:dyDescent="0.25">
      <c r="A10086" s="1402"/>
      <c r="B10086" s="1067" t="s">
        <v>7677</v>
      </c>
      <c r="C10086" s="702" t="s">
        <v>7680</v>
      </c>
      <c r="D10086" s="899" t="s">
        <v>224</v>
      </c>
      <c r="E10086" s="702" t="s">
        <v>1399</v>
      </c>
      <c r="F10086" s="899" t="s">
        <v>1214</v>
      </c>
      <c r="G10086" s="899" t="s">
        <v>53</v>
      </c>
      <c r="H10086" s="899" t="s">
        <v>201</v>
      </c>
      <c r="I10086" s="899" t="s">
        <v>267</v>
      </c>
      <c r="J10086" s="1074" t="s">
        <v>12659</v>
      </c>
      <c r="K10086" s="1074" t="s">
        <v>12660</v>
      </c>
      <c r="L10086" s="1068">
        <v>245711.9</v>
      </c>
    </row>
    <row r="10087" spans="1:12" s="651" customFormat="1" ht="21.95" customHeight="1" x14ac:dyDescent="0.25">
      <c r="A10087" s="1402"/>
      <c r="B10087" s="1065" t="s">
        <v>7677</v>
      </c>
      <c r="C10087" s="903" t="s">
        <v>7681</v>
      </c>
      <c r="D10087" s="900" t="s">
        <v>224</v>
      </c>
      <c r="E10087" s="903" t="s">
        <v>1400</v>
      </c>
      <c r="F10087" s="900" t="s">
        <v>1214</v>
      </c>
      <c r="G10087" s="900" t="s">
        <v>53</v>
      </c>
      <c r="H10087" s="900" t="s">
        <v>201</v>
      </c>
      <c r="I10087" s="900" t="s">
        <v>267</v>
      </c>
      <c r="J10087" s="1073" t="s">
        <v>12659</v>
      </c>
      <c r="K10087" s="1073" t="s">
        <v>12660</v>
      </c>
      <c r="L10087" s="1066">
        <v>331192.78999999998</v>
      </c>
    </row>
    <row r="10088" spans="1:12" s="651" customFormat="1" ht="21.95" customHeight="1" x14ac:dyDescent="0.25">
      <c r="A10088" s="1402"/>
      <c r="B10088" s="1067" t="s">
        <v>7677</v>
      </c>
      <c r="C10088" s="702" t="s">
        <v>7682</v>
      </c>
      <c r="D10088" s="899" t="s">
        <v>224</v>
      </c>
      <c r="E10088" s="702" t="s">
        <v>1401</v>
      </c>
      <c r="F10088" s="899" t="s">
        <v>1214</v>
      </c>
      <c r="G10088" s="899" t="s">
        <v>53</v>
      </c>
      <c r="H10088" s="899" t="s">
        <v>201</v>
      </c>
      <c r="I10088" s="899" t="s">
        <v>267</v>
      </c>
      <c r="J10088" s="1074" t="s">
        <v>12659</v>
      </c>
      <c r="K10088" s="1074" t="s">
        <v>12660</v>
      </c>
      <c r="L10088" s="1068">
        <v>331192.78999999998</v>
      </c>
    </row>
    <row r="10089" spans="1:12" s="651" customFormat="1" ht="21.95" customHeight="1" x14ac:dyDescent="0.25">
      <c r="A10089" s="1402"/>
      <c r="B10089" s="1065" t="s">
        <v>7677</v>
      </c>
      <c r="C10089" s="903" t="s">
        <v>7683</v>
      </c>
      <c r="D10089" s="900" t="s">
        <v>215</v>
      </c>
      <c r="E10089" s="903" t="s">
        <v>1402</v>
      </c>
      <c r="F10089" s="900" t="s">
        <v>1214</v>
      </c>
      <c r="G10089" s="900" t="s">
        <v>53</v>
      </c>
      <c r="H10089" s="900" t="s">
        <v>201</v>
      </c>
      <c r="I10089" s="900" t="s">
        <v>267</v>
      </c>
      <c r="J10089" s="1073" t="s">
        <v>12659</v>
      </c>
      <c r="K10089" s="1073" t="s">
        <v>12660</v>
      </c>
      <c r="L10089" s="1066">
        <v>12324.08</v>
      </c>
    </row>
    <row r="10090" spans="1:12" s="651" customFormat="1" ht="21.95" customHeight="1" x14ac:dyDescent="0.25">
      <c r="A10090" s="1402"/>
      <c r="B10090" s="1067" t="s">
        <v>7677</v>
      </c>
      <c r="C10090" s="702" t="s">
        <v>7684</v>
      </c>
      <c r="D10090" s="899" t="s">
        <v>215</v>
      </c>
      <c r="E10090" s="702" t="s">
        <v>1402</v>
      </c>
      <c r="F10090" s="899" t="s">
        <v>1214</v>
      </c>
      <c r="G10090" s="899" t="s">
        <v>53</v>
      </c>
      <c r="H10090" s="899" t="s">
        <v>201</v>
      </c>
      <c r="I10090" s="899" t="s">
        <v>267</v>
      </c>
      <c r="J10090" s="1074" t="s">
        <v>12659</v>
      </c>
      <c r="K10090" s="1074" t="s">
        <v>12660</v>
      </c>
      <c r="L10090" s="1068">
        <v>193247.83</v>
      </c>
    </row>
    <row r="10091" spans="1:12" s="651" customFormat="1" ht="21.95" customHeight="1" x14ac:dyDescent="0.25">
      <c r="A10091" s="1402"/>
      <c r="B10091" s="1065" t="s">
        <v>7677</v>
      </c>
      <c r="C10091" s="903" t="s">
        <v>7685</v>
      </c>
      <c r="D10091" s="900" t="s">
        <v>215</v>
      </c>
      <c r="E10091" s="903" t="s">
        <v>1403</v>
      </c>
      <c r="F10091" s="900" t="s">
        <v>1247</v>
      </c>
      <c r="G10091" s="900" t="s">
        <v>53</v>
      </c>
      <c r="H10091" s="900" t="s">
        <v>282</v>
      </c>
      <c r="I10091" s="900" t="s">
        <v>1248</v>
      </c>
      <c r="J10091" s="1073" t="s">
        <v>15197</v>
      </c>
      <c r="K10091" s="1073" t="s">
        <v>15171</v>
      </c>
      <c r="L10091" s="1066">
        <v>547204.61</v>
      </c>
    </row>
    <row r="10092" spans="1:12" s="651" customFormat="1" ht="21.95" customHeight="1" x14ac:dyDescent="0.25">
      <c r="A10092" s="1402"/>
      <c r="B10092" s="1067" t="s">
        <v>7677</v>
      </c>
      <c r="C10092" s="702" t="s">
        <v>7686</v>
      </c>
      <c r="D10092" s="899" t="s">
        <v>215</v>
      </c>
      <c r="E10092" s="702" t="s">
        <v>1404</v>
      </c>
      <c r="F10092" s="899" t="s">
        <v>1214</v>
      </c>
      <c r="G10092" s="899" t="s">
        <v>53</v>
      </c>
      <c r="H10092" s="899" t="s">
        <v>218</v>
      </c>
      <c r="I10092" s="899" t="s">
        <v>1397</v>
      </c>
      <c r="J10092" s="1074" t="s">
        <v>13875</v>
      </c>
      <c r="K10092" s="1074" t="s">
        <v>15309</v>
      </c>
      <c r="L10092" s="1068">
        <v>479345.01</v>
      </c>
    </row>
    <row r="10093" spans="1:12" s="651" customFormat="1" ht="21.95" customHeight="1" x14ac:dyDescent="0.25">
      <c r="A10093" s="1402"/>
      <c r="B10093" s="1065" t="s">
        <v>7677</v>
      </c>
      <c r="C10093" s="903" t="s">
        <v>7687</v>
      </c>
      <c r="D10093" s="900" t="s">
        <v>215</v>
      </c>
      <c r="E10093" s="903" t="s">
        <v>1405</v>
      </c>
      <c r="F10093" s="900" t="s">
        <v>1214</v>
      </c>
      <c r="G10093" s="900" t="s">
        <v>53</v>
      </c>
      <c r="H10093" s="900" t="s">
        <v>218</v>
      </c>
      <c r="I10093" s="900" t="s">
        <v>1397</v>
      </c>
      <c r="J10093" s="1073" t="s">
        <v>15310</v>
      </c>
      <c r="K10093" s="1073" t="s">
        <v>15220</v>
      </c>
      <c r="L10093" s="1066">
        <v>100918.19</v>
      </c>
    </row>
    <row r="10094" spans="1:12" s="651" customFormat="1" ht="21.95" customHeight="1" x14ac:dyDescent="0.25">
      <c r="A10094" s="1402"/>
      <c r="B10094" s="1067" t="s">
        <v>7677</v>
      </c>
      <c r="C10094" s="702" t="s">
        <v>7687</v>
      </c>
      <c r="D10094" s="899" t="s">
        <v>215</v>
      </c>
      <c r="E10094" s="702" t="s">
        <v>1405</v>
      </c>
      <c r="F10094" s="899" t="s">
        <v>1214</v>
      </c>
      <c r="G10094" s="899" t="s">
        <v>53</v>
      </c>
      <c r="H10094" s="899" t="s">
        <v>218</v>
      </c>
      <c r="I10094" s="899" t="s">
        <v>1397</v>
      </c>
      <c r="J10094" s="1074" t="s">
        <v>15311</v>
      </c>
      <c r="K10094" s="1074" t="s">
        <v>15312</v>
      </c>
      <c r="L10094" s="1068">
        <v>327596.12</v>
      </c>
    </row>
    <row r="10095" spans="1:12" s="651" customFormat="1" ht="21.95" customHeight="1" x14ac:dyDescent="0.25">
      <c r="A10095" s="1402"/>
      <c r="B10095" s="1067" t="s">
        <v>7677</v>
      </c>
      <c r="C10095" s="702" t="s">
        <v>7687</v>
      </c>
      <c r="D10095" s="899" t="s">
        <v>215</v>
      </c>
      <c r="E10095" s="702" t="s">
        <v>1405</v>
      </c>
      <c r="F10095" s="899" t="s">
        <v>1214</v>
      </c>
      <c r="G10095" s="899" t="s">
        <v>53</v>
      </c>
      <c r="H10095" s="899" t="s">
        <v>218</v>
      </c>
      <c r="I10095" s="899" t="s">
        <v>1397</v>
      </c>
      <c r="J10095" s="1074" t="s">
        <v>13875</v>
      </c>
      <c r="K10095" s="1074" t="s">
        <v>13584</v>
      </c>
      <c r="L10095" s="1068">
        <v>149136.82999999999</v>
      </c>
    </row>
    <row r="10096" spans="1:12" s="651" customFormat="1" ht="21.95" customHeight="1" x14ac:dyDescent="0.25">
      <c r="A10096" s="1402"/>
      <c r="B10096" s="1065" t="s">
        <v>7677</v>
      </c>
      <c r="C10096" s="903" t="s">
        <v>7687</v>
      </c>
      <c r="D10096" s="900" t="s">
        <v>215</v>
      </c>
      <c r="E10096" s="903" t="s">
        <v>1405</v>
      </c>
      <c r="F10096" s="900" t="s">
        <v>1214</v>
      </c>
      <c r="G10096" s="900" t="s">
        <v>53</v>
      </c>
      <c r="H10096" s="900" t="s">
        <v>201</v>
      </c>
      <c r="I10096" s="900" t="s">
        <v>267</v>
      </c>
      <c r="J10096" s="1073" t="s">
        <v>12659</v>
      </c>
      <c r="K10096" s="1073" t="s">
        <v>12660</v>
      </c>
      <c r="L10096" s="1066">
        <v>534609.56000000006</v>
      </c>
    </row>
    <row r="10097" spans="1:12" s="651" customFormat="1" ht="21.95" customHeight="1" x14ac:dyDescent="0.25">
      <c r="A10097" s="1402"/>
      <c r="B10097" s="1067" t="s">
        <v>7677</v>
      </c>
      <c r="C10097" s="702" t="s">
        <v>7688</v>
      </c>
      <c r="D10097" s="899" t="s">
        <v>224</v>
      </c>
      <c r="E10097" s="702" t="s">
        <v>1396</v>
      </c>
      <c r="F10097" s="899" t="s">
        <v>1214</v>
      </c>
      <c r="G10097" s="899" t="s">
        <v>53</v>
      </c>
      <c r="H10097" s="899" t="s">
        <v>218</v>
      </c>
      <c r="I10097" s="899" t="s">
        <v>1397</v>
      </c>
      <c r="J10097" s="1074" t="s">
        <v>13065</v>
      </c>
      <c r="K10097" s="1074" t="s">
        <v>14497</v>
      </c>
      <c r="L10097" s="1068">
        <v>290101.65000000002</v>
      </c>
    </row>
    <row r="10098" spans="1:12" s="651" customFormat="1" ht="21.95" customHeight="1" x14ac:dyDescent="0.25">
      <c r="A10098" s="1402"/>
      <c r="B10098" s="1065" t="s">
        <v>7677</v>
      </c>
      <c r="C10098" s="903" t="s">
        <v>7689</v>
      </c>
      <c r="D10098" s="900" t="s">
        <v>224</v>
      </c>
      <c r="E10098" s="903" t="s">
        <v>1398</v>
      </c>
      <c r="F10098" s="900" t="s">
        <v>1214</v>
      </c>
      <c r="G10098" s="900" t="s">
        <v>53</v>
      </c>
      <c r="H10098" s="900" t="s">
        <v>218</v>
      </c>
      <c r="I10098" s="900" t="s">
        <v>1397</v>
      </c>
      <c r="J10098" s="1073" t="s">
        <v>15311</v>
      </c>
      <c r="K10098" s="1073" t="s">
        <v>15313</v>
      </c>
      <c r="L10098" s="1066">
        <v>299032.94</v>
      </c>
    </row>
    <row r="10099" spans="1:12" s="651" customFormat="1" ht="21.95" customHeight="1" x14ac:dyDescent="0.25">
      <c r="A10099" s="1402"/>
      <c r="B10099" s="1067" t="s">
        <v>7677</v>
      </c>
      <c r="C10099" s="702" t="s">
        <v>15314</v>
      </c>
      <c r="D10099" s="899" t="s">
        <v>224</v>
      </c>
      <c r="E10099" s="702" t="s">
        <v>1399</v>
      </c>
      <c r="F10099" s="899" t="s">
        <v>1214</v>
      </c>
      <c r="G10099" s="899" t="s">
        <v>53</v>
      </c>
      <c r="H10099" s="899" t="s">
        <v>218</v>
      </c>
      <c r="I10099" s="899" t="s">
        <v>1397</v>
      </c>
      <c r="J10099" s="1074" t="s">
        <v>13037</v>
      </c>
      <c r="K10099" s="1074" t="s">
        <v>15315</v>
      </c>
      <c r="L10099" s="1068">
        <v>181122.51</v>
      </c>
    </row>
    <row r="10100" spans="1:12" s="651" customFormat="1" ht="21.95" customHeight="1" x14ac:dyDescent="0.25">
      <c r="A10100" s="1402"/>
      <c r="B10100" s="1065" t="s">
        <v>7677</v>
      </c>
      <c r="C10100" s="903" t="s">
        <v>7690</v>
      </c>
      <c r="D10100" s="900" t="s">
        <v>224</v>
      </c>
      <c r="E10100" s="903" t="s">
        <v>1396</v>
      </c>
      <c r="F10100" s="900" t="s">
        <v>1214</v>
      </c>
      <c r="G10100" s="900" t="s">
        <v>53</v>
      </c>
      <c r="H10100" s="900" t="s">
        <v>218</v>
      </c>
      <c r="I10100" s="900" t="s">
        <v>1397</v>
      </c>
      <c r="J10100" s="1073" t="s">
        <v>13065</v>
      </c>
      <c r="K10100" s="1073" t="s">
        <v>14497</v>
      </c>
      <c r="L10100" s="1066">
        <v>727137.86</v>
      </c>
    </row>
    <row r="10101" spans="1:12" s="651" customFormat="1" ht="21.95" customHeight="1" x14ac:dyDescent="0.25">
      <c r="A10101" s="1402"/>
      <c r="B10101" s="1067" t="s">
        <v>7677</v>
      </c>
      <c r="C10101" s="702" t="s">
        <v>7691</v>
      </c>
      <c r="D10101" s="899" t="s">
        <v>224</v>
      </c>
      <c r="E10101" s="702" t="s">
        <v>1398</v>
      </c>
      <c r="F10101" s="899" t="s">
        <v>1214</v>
      </c>
      <c r="G10101" s="899" t="s">
        <v>53</v>
      </c>
      <c r="H10101" s="899" t="s">
        <v>201</v>
      </c>
      <c r="I10101" s="899" t="s">
        <v>267</v>
      </c>
      <c r="J10101" s="1074" t="s">
        <v>12659</v>
      </c>
      <c r="K10101" s="1074" t="s">
        <v>12660</v>
      </c>
      <c r="L10101" s="1068">
        <v>137268.96</v>
      </c>
    </row>
    <row r="10102" spans="1:12" s="651" customFormat="1" ht="21.95" customHeight="1" x14ac:dyDescent="0.25">
      <c r="A10102" s="1402"/>
      <c r="B10102" s="1065" t="s">
        <v>7677</v>
      </c>
      <c r="C10102" s="903" t="s">
        <v>7692</v>
      </c>
      <c r="D10102" s="900" t="s">
        <v>224</v>
      </c>
      <c r="E10102" s="903" t="s">
        <v>1399</v>
      </c>
      <c r="F10102" s="900" t="s">
        <v>1214</v>
      </c>
      <c r="G10102" s="900" t="s">
        <v>53</v>
      </c>
      <c r="H10102" s="900" t="s">
        <v>201</v>
      </c>
      <c r="I10102" s="900" t="s">
        <v>267</v>
      </c>
      <c r="J10102" s="1073" t="s">
        <v>12659</v>
      </c>
      <c r="K10102" s="1073" t="s">
        <v>12660</v>
      </c>
      <c r="L10102" s="1066">
        <v>137268.96</v>
      </c>
    </row>
    <row r="10103" spans="1:12" s="651" customFormat="1" ht="21.95" customHeight="1" x14ac:dyDescent="0.25">
      <c r="A10103" s="1402"/>
      <c r="B10103" s="1067" t="s">
        <v>7677</v>
      </c>
      <c r="C10103" s="702" t="s">
        <v>7693</v>
      </c>
      <c r="D10103" s="899" t="s">
        <v>224</v>
      </c>
      <c r="E10103" s="702" t="s">
        <v>1400</v>
      </c>
      <c r="F10103" s="899" t="s">
        <v>1214</v>
      </c>
      <c r="G10103" s="899" t="s">
        <v>53</v>
      </c>
      <c r="H10103" s="899" t="s">
        <v>201</v>
      </c>
      <c r="I10103" s="899" t="s">
        <v>267</v>
      </c>
      <c r="J10103" s="1074" t="s">
        <v>12659</v>
      </c>
      <c r="K10103" s="1074" t="s">
        <v>12660</v>
      </c>
      <c r="L10103" s="1068">
        <v>137268.96</v>
      </c>
    </row>
    <row r="10104" spans="1:12" s="651" customFormat="1" ht="21.95" customHeight="1" x14ac:dyDescent="0.25">
      <c r="A10104" s="1402"/>
      <c r="B10104" s="1065" t="s">
        <v>7677</v>
      </c>
      <c r="C10104" s="903" t="s">
        <v>7694</v>
      </c>
      <c r="D10104" s="900" t="s">
        <v>224</v>
      </c>
      <c r="E10104" s="903" t="s">
        <v>1401</v>
      </c>
      <c r="F10104" s="900" t="s">
        <v>1214</v>
      </c>
      <c r="G10104" s="900" t="s">
        <v>53</v>
      </c>
      <c r="H10104" s="900" t="s">
        <v>201</v>
      </c>
      <c r="I10104" s="900" t="s">
        <v>267</v>
      </c>
      <c r="J10104" s="1073" t="s">
        <v>12659</v>
      </c>
      <c r="K10104" s="1073" t="s">
        <v>12660</v>
      </c>
      <c r="L10104" s="1066">
        <v>137268.96</v>
      </c>
    </row>
    <row r="10105" spans="1:12" s="651" customFormat="1" ht="21.95" customHeight="1" x14ac:dyDescent="0.25">
      <c r="A10105" s="1402"/>
      <c r="B10105" s="1067" t="s">
        <v>7677</v>
      </c>
      <c r="C10105" s="702" t="s">
        <v>7695</v>
      </c>
      <c r="D10105" s="899" t="s">
        <v>215</v>
      </c>
      <c r="E10105" s="702" t="s">
        <v>1402</v>
      </c>
      <c r="F10105" s="899" t="s">
        <v>1214</v>
      </c>
      <c r="G10105" s="899" t="s">
        <v>53</v>
      </c>
      <c r="H10105" s="899" t="s">
        <v>201</v>
      </c>
      <c r="I10105" s="899" t="s">
        <v>267</v>
      </c>
      <c r="J10105" s="1074" t="s">
        <v>12659</v>
      </c>
      <c r="K10105" s="1074" t="s">
        <v>12660</v>
      </c>
      <c r="L10105" s="1068">
        <v>8371.35</v>
      </c>
    </row>
    <row r="10106" spans="1:12" s="651" customFormat="1" ht="21.95" customHeight="1" x14ac:dyDescent="0.25">
      <c r="A10106" s="1402"/>
      <c r="B10106" s="1065" t="s">
        <v>7677</v>
      </c>
      <c r="C10106" s="903" t="s">
        <v>7696</v>
      </c>
      <c r="D10106" s="900" t="s">
        <v>215</v>
      </c>
      <c r="E10106" s="903" t="s">
        <v>1402</v>
      </c>
      <c r="F10106" s="900" t="s">
        <v>1214</v>
      </c>
      <c r="G10106" s="900" t="s">
        <v>53</v>
      </c>
      <c r="H10106" s="900" t="s">
        <v>201</v>
      </c>
      <c r="I10106" s="900" t="s">
        <v>267</v>
      </c>
      <c r="J10106" s="1073" t="s">
        <v>12659</v>
      </c>
      <c r="K10106" s="1073" t="s">
        <v>12660</v>
      </c>
      <c r="L10106" s="1066">
        <v>82044.27</v>
      </c>
    </row>
    <row r="10107" spans="1:12" s="651" customFormat="1" ht="21.95" customHeight="1" x14ac:dyDescent="0.25">
      <c r="A10107" s="1402"/>
      <c r="B10107" s="1067" t="s">
        <v>7677</v>
      </c>
      <c r="C10107" s="702" t="s">
        <v>7697</v>
      </c>
      <c r="D10107" s="899" t="s">
        <v>215</v>
      </c>
      <c r="E10107" s="702" t="s">
        <v>1403</v>
      </c>
      <c r="F10107" s="899" t="s">
        <v>1247</v>
      </c>
      <c r="G10107" s="899" t="s">
        <v>53</v>
      </c>
      <c r="H10107" s="899" t="s">
        <v>282</v>
      </c>
      <c r="I10107" s="899" t="s">
        <v>1248</v>
      </c>
      <c r="J10107" s="1074" t="s">
        <v>15197</v>
      </c>
      <c r="K10107" s="1074" t="s">
        <v>15171</v>
      </c>
      <c r="L10107" s="1068">
        <v>181575.13</v>
      </c>
    </row>
    <row r="10108" spans="1:12" s="651" customFormat="1" ht="21.95" customHeight="1" x14ac:dyDescent="0.25">
      <c r="A10108" s="1402"/>
      <c r="B10108" s="1065" t="s">
        <v>7677</v>
      </c>
      <c r="C10108" s="903" t="s">
        <v>7698</v>
      </c>
      <c r="D10108" s="900" t="s">
        <v>215</v>
      </c>
      <c r="E10108" s="903" t="s">
        <v>1404</v>
      </c>
      <c r="F10108" s="900" t="s">
        <v>1214</v>
      </c>
      <c r="G10108" s="900" t="s">
        <v>53</v>
      </c>
      <c r="H10108" s="900" t="s">
        <v>218</v>
      </c>
      <c r="I10108" s="900" t="s">
        <v>1397</v>
      </c>
      <c r="J10108" s="1073" t="s">
        <v>13875</v>
      </c>
      <c r="K10108" s="1073" t="s">
        <v>13646</v>
      </c>
      <c r="L10108" s="1066">
        <v>699701.61</v>
      </c>
    </row>
    <row r="10109" spans="1:12" s="651" customFormat="1" ht="21.95" customHeight="1" x14ac:dyDescent="0.25">
      <c r="A10109" s="1402"/>
      <c r="B10109" s="1067" t="s">
        <v>7677</v>
      </c>
      <c r="C10109" s="702" t="s">
        <v>7699</v>
      </c>
      <c r="D10109" s="899" t="s">
        <v>215</v>
      </c>
      <c r="E10109" s="702" t="s">
        <v>1406</v>
      </c>
      <c r="F10109" s="899" t="s">
        <v>1214</v>
      </c>
      <c r="G10109" s="899" t="s">
        <v>53</v>
      </c>
      <c r="H10109" s="899" t="s">
        <v>201</v>
      </c>
      <c r="I10109" s="899" t="s">
        <v>267</v>
      </c>
      <c r="J10109" s="1074" t="s">
        <v>12659</v>
      </c>
      <c r="K10109" s="1074" t="s">
        <v>12660</v>
      </c>
      <c r="L10109" s="1068">
        <v>155655.69</v>
      </c>
    </row>
    <row r="10110" spans="1:12" s="651" customFormat="1" ht="21.95" customHeight="1" x14ac:dyDescent="0.25">
      <c r="A10110" s="1402"/>
      <c r="B10110" s="1065" t="s">
        <v>7677</v>
      </c>
      <c r="C10110" s="903" t="s">
        <v>7700</v>
      </c>
      <c r="D10110" s="900" t="s">
        <v>215</v>
      </c>
      <c r="E10110" s="903" t="s">
        <v>1407</v>
      </c>
      <c r="F10110" s="900" t="s">
        <v>1214</v>
      </c>
      <c r="G10110" s="900" t="s">
        <v>53</v>
      </c>
      <c r="H10110" s="900" t="s">
        <v>201</v>
      </c>
      <c r="I10110" s="900" t="s">
        <v>267</v>
      </c>
      <c r="J10110" s="1073" t="s">
        <v>12659</v>
      </c>
      <c r="K10110" s="1073" t="s">
        <v>12660</v>
      </c>
      <c r="L10110" s="1066">
        <v>155655.69</v>
      </c>
    </row>
    <row r="10111" spans="1:12" s="651" customFormat="1" ht="21.95" customHeight="1" x14ac:dyDescent="0.25">
      <c r="A10111" s="1402"/>
      <c r="B10111" s="1067" t="s">
        <v>7677</v>
      </c>
      <c r="C10111" s="702" t="s">
        <v>7701</v>
      </c>
      <c r="D10111" s="899" t="s">
        <v>215</v>
      </c>
      <c r="E10111" s="702" t="s">
        <v>1408</v>
      </c>
      <c r="F10111" s="899" t="s">
        <v>1214</v>
      </c>
      <c r="G10111" s="899" t="s">
        <v>53</v>
      </c>
      <c r="H10111" s="899" t="s">
        <v>201</v>
      </c>
      <c r="I10111" s="899" t="s">
        <v>267</v>
      </c>
      <c r="J10111" s="1074" t="s">
        <v>12659</v>
      </c>
      <c r="K10111" s="1074" t="s">
        <v>12660</v>
      </c>
      <c r="L10111" s="1068">
        <v>155655.69</v>
      </c>
    </row>
    <row r="10112" spans="1:12" s="651" customFormat="1" ht="21.95" customHeight="1" x14ac:dyDescent="0.25">
      <c r="A10112" s="1402"/>
      <c r="B10112" s="1065" t="s">
        <v>7677</v>
      </c>
      <c r="C10112" s="903" t="s">
        <v>7702</v>
      </c>
      <c r="D10112" s="900" t="s">
        <v>224</v>
      </c>
      <c r="E10112" s="903" t="s">
        <v>1400</v>
      </c>
      <c r="F10112" s="900" t="s">
        <v>1214</v>
      </c>
      <c r="G10112" s="900" t="s">
        <v>53</v>
      </c>
      <c r="H10112" s="900" t="s">
        <v>201</v>
      </c>
      <c r="I10112" s="900" t="s">
        <v>267</v>
      </c>
      <c r="J10112" s="1073" t="s">
        <v>12659</v>
      </c>
      <c r="K10112" s="1073" t="s">
        <v>12660</v>
      </c>
      <c r="L10112" s="1066">
        <v>100371.57</v>
      </c>
    </row>
    <row r="10113" spans="1:12" s="651" customFormat="1" ht="21.95" customHeight="1" x14ac:dyDescent="0.25">
      <c r="A10113" s="1402"/>
      <c r="B10113" s="1067" t="s">
        <v>7677</v>
      </c>
      <c r="C10113" s="702" t="s">
        <v>7703</v>
      </c>
      <c r="D10113" s="899" t="s">
        <v>224</v>
      </c>
      <c r="E10113" s="702" t="s">
        <v>1401</v>
      </c>
      <c r="F10113" s="899" t="s">
        <v>1214</v>
      </c>
      <c r="G10113" s="899" t="s">
        <v>53</v>
      </c>
      <c r="H10113" s="899" t="s">
        <v>201</v>
      </c>
      <c r="I10113" s="899" t="s">
        <v>267</v>
      </c>
      <c r="J10113" s="1074" t="s">
        <v>12659</v>
      </c>
      <c r="K10113" s="1074" t="s">
        <v>12660</v>
      </c>
      <c r="L10113" s="1068">
        <v>100371.57</v>
      </c>
    </row>
    <row r="10114" spans="1:12" s="651" customFormat="1" ht="21.95" customHeight="1" x14ac:dyDescent="0.25">
      <c r="A10114" s="1402"/>
      <c r="B10114" s="1065" t="s">
        <v>7677</v>
      </c>
      <c r="C10114" s="903" t="s">
        <v>7704</v>
      </c>
      <c r="D10114" s="900" t="s">
        <v>264</v>
      </c>
      <c r="E10114" s="903" t="s">
        <v>228</v>
      </c>
      <c r="F10114" s="900" t="s">
        <v>1214</v>
      </c>
      <c r="G10114" s="900" t="s">
        <v>53</v>
      </c>
      <c r="H10114" s="900" t="s">
        <v>285</v>
      </c>
      <c r="I10114" s="900" t="s">
        <v>1397</v>
      </c>
      <c r="J10114" s="1073" t="s">
        <v>15311</v>
      </c>
      <c r="K10114" s="1073" t="s">
        <v>15312</v>
      </c>
      <c r="L10114" s="1066">
        <v>238401.75</v>
      </c>
    </row>
    <row r="10115" spans="1:12" s="651" customFormat="1" ht="21.95" customHeight="1" x14ac:dyDescent="0.25">
      <c r="A10115" s="1402"/>
      <c r="B10115" s="1067" t="s">
        <v>7677</v>
      </c>
      <c r="C10115" s="702" t="s">
        <v>7705</v>
      </c>
      <c r="D10115" s="899" t="s">
        <v>215</v>
      </c>
      <c r="E10115" s="702" t="s">
        <v>1405</v>
      </c>
      <c r="F10115" s="899" t="s">
        <v>1214</v>
      </c>
      <c r="G10115" s="899" t="s">
        <v>53</v>
      </c>
      <c r="H10115" s="899" t="s">
        <v>218</v>
      </c>
      <c r="I10115" s="899" t="s">
        <v>1397</v>
      </c>
      <c r="J10115" s="1074" t="s">
        <v>13065</v>
      </c>
      <c r="K10115" s="1074" t="s">
        <v>15316</v>
      </c>
      <c r="L10115" s="1068">
        <v>8015.13</v>
      </c>
    </row>
    <row r="10116" spans="1:12" s="651" customFormat="1" ht="21.95" customHeight="1" x14ac:dyDescent="0.25">
      <c r="A10116" s="1402"/>
      <c r="B10116" s="1065" t="s">
        <v>7677</v>
      </c>
      <c r="C10116" s="903" t="s">
        <v>7705</v>
      </c>
      <c r="D10116" s="900" t="s">
        <v>215</v>
      </c>
      <c r="E10116" s="903" t="s">
        <v>1405</v>
      </c>
      <c r="F10116" s="900" t="s">
        <v>1214</v>
      </c>
      <c r="G10116" s="900" t="s">
        <v>53</v>
      </c>
      <c r="H10116" s="900" t="s">
        <v>201</v>
      </c>
      <c r="I10116" s="900" t="s">
        <v>267</v>
      </c>
      <c r="J10116" s="1073" t="s">
        <v>12659</v>
      </c>
      <c r="K10116" s="1073" t="s">
        <v>12660</v>
      </c>
      <c r="L10116" s="1066">
        <v>118862.6</v>
      </c>
    </row>
    <row r="10117" spans="1:12" s="651" customFormat="1" ht="21.95" customHeight="1" x14ac:dyDescent="0.25">
      <c r="A10117" s="1402"/>
      <c r="B10117" s="1067" t="s">
        <v>7677</v>
      </c>
      <c r="C10117" s="702" t="s">
        <v>7706</v>
      </c>
      <c r="D10117" s="899" t="s">
        <v>264</v>
      </c>
      <c r="E10117" s="702" t="s">
        <v>228</v>
      </c>
      <c r="F10117" s="899" t="s">
        <v>1214</v>
      </c>
      <c r="G10117" s="899" t="s">
        <v>53</v>
      </c>
      <c r="H10117" s="899" t="s">
        <v>266</v>
      </c>
      <c r="I10117" s="899" t="s">
        <v>267</v>
      </c>
      <c r="J10117" s="1074" t="s">
        <v>12659</v>
      </c>
      <c r="K10117" s="1074" t="s">
        <v>12660</v>
      </c>
      <c r="L10117" s="1068">
        <v>79643.59</v>
      </c>
    </row>
    <row r="10118" spans="1:12" s="651" customFormat="1" ht="21.95" customHeight="1" x14ac:dyDescent="0.25">
      <c r="A10118" s="1402"/>
      <c r="B10118" s="1065" t="s">
        <v>7677</v>
      </c>
      <c r="C10118" s="903" t="s">
        <v>7707</v>
      </c>
      <c r="D10118" s="900" t="s">
        <v>264</v>
      </c>
      <c r="E10118" s="903" t="s">
        <v>228</v>
      </c>
      <c r="F10118" s="900" t="s">
        <v>1214</v>
      </c>
      <c r="G10118" s="900" t="s">
        <v>53</v>
      </c>
      <c r="H10118" s="900" t="s">
        <v>266</v>
      </c>
      <c r="I10118" s="900" t="s">
        <v>267</v>
      </c>
      <c r="J10118" s="1073" t="s">
        <v>12659</v>
      </c>
      <c r="K10118" s="1073" t="s">
        <v>12660</v>
      </c>
      <c r="L10118" s="1066">
        <v>67231.06</v>
      </c>
    </row>
    <row r="10119" spans="1:12" s="651" customFormat="1" ht="21.95" customHeight="1" x14ac:dyDescent="0.25">
      <c r="A10119" s="1402"/>
      <c r="B10119" s="1067" t="s">
        <v>7677</v>
      </c>
      <c r="C10119" s="702" t="s">
        <v>7708</v>
      </c>
      <c r="D10119" s="899" t="s">
        <v>264</v>
      </c>
      <c r="E10119" s="702" t="s">
        <v>228</v>
      </c>
      <c r="F10119" s="899" t="s">
        <v>1214</v>
      </c>
      <c r="G10119" s="899" t="s">
        <v>53</v>
      </c>
      <c r="H10119" s="899" t="s">
        <v>266</v>
      </c>
      <c r="I10119" s="899" t="s">
        <v>267</v>
      </c>
      <c r="J10119" s="1074" t="s">
        <v>12659</v>
      </c>
      <c r="K10119" s="1074" t="s">
        <v>12660</v>
      </c>
      <c r="L10119" s="1068">
        <v>67231.06</v>
      </c>
    </row>
    <row r="10120" spans="1:12" s="651" customFormat="1" ht="21.95" customHeight="1" x14ac:dyDescent="0.25">
      <c r="A10120" s="1402"/>
      <c r="B10120" s="1065" t="s">
        <v>7677</v>
      </c>
      <c r="C10120" s="903" t="s">
        <v>7709</v>
      </c>
      <c r="D10120" s="900" t="s">
        <v>215</v>
      </c>
      <c r="E10120" s="903" t="s">
        <v>1409</v>
      </c>
      <c r="F10120" s="900" t="s">
        <v>1247</v>
      </c>
      <c r="G10120" s="900" t="s">
        <v>53</v>
      </c>
      <c r="H10120" s="900" t="s">
        <v>282</v>
      </c>
      <c r="I10120" s="900" t="s">
        <v>1248</v>
      </c>
      <c r="J10120" s="1073" t="s">
        <v>15197</v>
      </c>
      <c r="K10120" s="1073" t="s">
        <v>15171</v>
      </c>
      <c r="L10120" s="1066">
        <v>554118.75</v>
      </c>
    </row>
    <row r="10121" spans="1:12" s="651" customFormat="1" ht="21.95" customHeight="1" x14ac:dyDescent="0.25">
      <c r="A10121" s="1402"/>
      <c r="B10121" s="1067" t="s">
        <v>7677</v>
      </c>
      <c r="C10121" s="702" t="s">
        <v>7710</v>
      </c>
      <c r="D10121" s="899" t="s">
        <v>215</v>
      </c>
      <c r="E10121" s="702" t="s">
        <v>1410</v>
      </c>
      <c r="F10121" s="899" t="s">
        <v>1214</v>
      </c>
      <c r="G10121" s="899" t="s">
        <v>53</v>
      </c>
      <c r="H10121" s="899" t="s">
        <v>201</v>
      </c>
      <c r="I10121" s="899" t="s">
        <v>267</v>
      </c>
      <c r="J10121" s="1074" t="s">
        <v>12659</v>
      </c>
      <c r="K10121" s="1074" t="s">
        <v>12660</v>
      </c>
      <c r="L10121" s="1068">
        <v>195026.98</v>
      </c>
    </row>
    <row r="10122" spans="1:12" s="651" customFormat="1" ht="21.95" customHeight="1" x14ac:dyDescent="0.25">
      <c r="A10122" s="1402"/>
      <c r="B10122" s="1065" t="s">
        <v>7677</v>
      </c>
      <c r="C10122" s="903" t="s">
        <v>7711</v>
      </c>
      <c r="D10122" s="900" t="s">
        <v>215</v>
      </c>
      <c r="E10122" s="903" t="s">
        <v>1388</v>
      </c>
      <c r="F10122" s="900" t="s">
        <v>1214</v>
      </c>
      <c r="G10122" s="900" t="s">
        <v>53</v>
      </c>
      <c r="H10122" s="900" t="s">
        <v>201</v>
      </c>
      <c r="I10122" s="900" t="s">
        <v>267</v>
      </c>
      <c r="J10122" s="1073" t="s">
        <v>12659</v>
      </c>
      <c r="K10122" s="1073" t="s">
        <v>12660</v>
      </c>
      <c r="L10122" s="1066">
        <v>195026.98</v>
      </c>
    </row>
    <row r="10123" spans="1:12" s="651" customFormat="1" ht="21.95" customHeight="1" x14ac:dyDescent="0.25">
      <c r="A10123" s="1402"/>
      <c r="B10123" s="1067" t="s">
        <v>7677</v>
      </c>
      <c r="C10123" s="702" t="s">
        <v>7712</v>
      </c>
      <c r="D10123" s="899" t="s">
        <v>215</v>
      </c>
      <c r="E10123" s="702" t="s">
        <v>1253</v>
      </c>
      <c r="F10123" s="899" t="s">
        <v>1247</v>
      </c>
      <c r="G10123" s="899" t="s">
        <v>53</v>
      </c>
      <c r="H10123" s="899" t="s">
        <v>282</v>
      </c>
      <c r="I10123" s="899" t="s">
        <v>1248</v>
      </c>
      <c r="J10123" s="1074" t="s">
        <v>15197</v>
      </c>
      <c r="K10123" s="1074" t="s">
        <v>15171</v>
      </c>
      <c r="L10123" s="1068">
        <v>554118.75</v>
      </c>
    </row>
    <row r="10124" spans="1:12" s="651" customFormat="1" ht="21.95" customHeight="1" x14ac:dyDescent="0.25">
      <c r="A10124" s="1402"/>
      <c r="B10124" s="1065" t="s">
        <v>7677</v>
      </c>
      <c r="C10124" s="903" t="s">
        <v>7713</v>
      </c>
      <c r="D10124" s="900" t="s">
        <v>264</v>
      </c>
      <c r="E10124" s="903" t="s">
        <v>228</v>
      </c>
      <c r="F10124" s="900" t="s">
        <v>1214</v>
      </c>
      <c r="G10124" s="900" t="s">
        <v>53</v>
      </c>
      <c r="H10124" s="900" t="s">
        <v>266</v>
      </c>
      <c r="I10124" s="900" t="s">
        <v>267</v>
      </c>
      <c r="J10124" s="1073" t="s">
        <v>12659</v>
      </c>
      <c r="K10124" s="1073" t="s">
        <v>12660</v>
      </c>
      <c r="L10124" s="1066">
        <v>153710.66</v>
      </c>
    </row>
    <row r="10125" spans="1:12" s="651" customFormat="1" ht="21.95" customHeight="1" x14ac:dyDescent="0.25">
      <c r="A10125" s="1402"/>
      <c r="B10125" s="1067" t="s">
        <v>7677</v>
      </c>
      <c r="C10125" s="702" t="s">
        <v>7714</v>
      </c>
      <c r="D10125" s="899" t="s">
        <v>215</v>
      </c>
      <c r="E10125" s="702" t="s">
        <v>1406</v>
      </c>
      <c r="F10125" s="899" t="s">
        <v>1214</v>
      </c>
      <c r="G10125" s="899" t="s">
        <v>53</v>
      </c>
      <c r="H10125" s="899" t="s">
        <v>201</v>
      </c>
      <c r="I10125" s="899" t="s">
        <v>267</v>
      </c>
      <c r="J10125" s="1074" t="s">
        <v>12659</v>
      </c>
      <c r="K10125" s="1074" t="s">
        <v>12660</v>
      </c>
      <c r="L10125" s="1068">
        <v>98166.03</v>
      </c>
    </row>
    <row r="10126" spans="1:12" s="651" customFormat="1" ht="21.95" customHeight="1" x14ac:dyDescent="0.25">
      <c r="A10126" s="1402"/>
      <c r="B10126" s="1065" t="s">
        <v>7677</v>
      </c>
      <c r="C10126" s="903" t="s">
        <v>7715</v>
      </c>
      <c r="D10126" s="900" t="s">
        <v>215</v>
      </c>
      <c r="E10126" s="903" t="s">
        <v>1407</v>
      </c>
      <c r="F10126" s="900" t="s">
        <v>1214</v>
      </c>
      <c r="G10126" s="900" t="s">
        <v>53</v>
      </c>
      <c r="H10126" s="900" t="s">
        <v>201</v>
      </c>
      <c r="I10126" s="900" t="s">
        <v>267</v>
      </c>
      <c r="J10126" s="1073" t="s">
        <v>12659</v>
      </c>
      <c r="K10126" s="1073" t="s">
        <v>12660</v>
      </c>
      <c r="L10126" s="1066">
        <v>98166.03</v>
      </c>
    </row>
    <row r="10127" spans="1:12" s="651" customFormat="1" ht="21.95" customHeight="1" x14ac:dyDescent="0.25">
      <c r="A10127" s="1402"/>
      <c r="B10127" s="1067" t="s">
        <v>7677</v>
      </c>
      <c r="C10127" s="702" t="s">
        <v>7716</v>
      </c>
      <c r="D10127" s="899" t="s">
        <v>215</v>
      </c>
      <c r="E10127" s="702" t="s">
        <v>1408</v>
      </c>
      <c r="F10127" s="899" t="s">
        <v>1214</v>
      </c>
      <c r="G10127" s="899" t="s">
        <v>53</v>
      </c>
      <c r="H10127" s="899" t="s">
        <v>201</v>
      </c>
      <c r="I10127" s="899" t="s">
        <v>267</v>
      </c>
      <c r="J10127" s="1074" t="s">
        <v>12659</v>
      </c>
      <c r="K10127" s="1074" t="s">
        <v>12660</v>
      </c>
      <c r="L10127" s="1068">
        <v>98166.03</v>
      </c>
    </row>
    <row r="10128" spans="1:12" s="651" customFormat="1" ht="21.95" customHeight="1" x14ac:dyDescent="0.25">
      <c r="A10128" s="1402"/>
      <c r="B10128" s="1065" t="s">
        <v>3245</v>
      </c>
      <c r="C10128" s="903" t="s">
        <v>15317</v>
      </c>
      <c r="D10128" s="900" t="s">
        <v>215</v>
      </c>
      <c r="E10128" s="903" t="s">
        <v>15318</v>
      </c>
      <c r="F10128" s="900" t="s">
        <v>1415</v>
      </c>
      <c r="G10128" s="900" t="s">
        <v>53</v>
      </c>
      <c r="H10128" s="900" t="s">
        <v>282</v>
      </c>
      <c r="I10128" s="900" t="s">
        <v>1416</v>
      </c>
      <c r="J10128" s="1073" t="s">
        <v>12657</v>
      </c>
      <c r="K10128" s="1073" t="s">
        <v>15319</v>
      </c>
      <c r="L10128" s="1066">
        <v>428980.72</v>
      </c>
    </row>
    <row r="10129" spans="1:12" s="651" customFormat="1" ht="21.95" customHeight="1" x14ac:dyDescent="0.25">
      <c r="A10129" s="1402"/>
      <c r="B10129" s="1065" t="s">
        <v>3245</v>
      </c>
      <c r="C10129" s="903" t="s">
        <v>7717</v>
      </c>
      <c r="D10129" s="900" t="s">
        <v>215</v>
      </c>
      <c r="E10129" s="903" t="s">
        <v>1411</v>
      </c>
      <c r="F10129" s="900" t="s">
        <v>1412</v>
      </c>
      <c r="G10129" s="900" t="s">
        <v>53</v>
      </c>
      <c r="H10129" s="900" t="s">
        <v>282</v>
      </c>
      <c r="I10129" s="900" t="s">
        <v>1413</v>
      </c>
      <c r="J10129" s="1073" t="s">
        <v>15320</v>
      </c>
      <c r="K10129" s="1073" t="s">
        <v>13794</v>
      </c>
      <c r="L10129" s="1066">
        <v>586794</v>
      </c>
    </row>
    <row r="10130" spans="1:12" s="651" customFormat="1" ht="21.95" customHeight="1" x14ac:dyDescent="0.25">
      <c r="A10130" s="1402"/>
      <c r="B10130" s="1067" t="s">
        <v>3245</v>
      </c>
      <c r="C10130" s="702" t="s">
        <v>7718</v>
      </c>
      <c r="D10130" s="899" t="s">
        <v>215</v>
      </c>
      <c r="E10130" s="702" t="s">
        <v>1414</v>
      </c>
      <c r="F10130" s="899" t="s">
        <v>1412</v>
      </c>
      <c r="G10130" s="899" t="s">
        <v>53</v>
      </c>
      <c r="H10130" s="899" t="s">
        <v>282</v>
      </c>
      <c r="I10130" s="899" t="s">
        <v>1413</v>
      </c>
      <c r="J10130" s="1074" t="s">
        <v>15320</v>
      </c>
      <c r="K10130" s="1074" t="s">
        <v>13794</v>
      </c>
      <c r="L10130" s="1068">
        <v>586794</v>
      </c>
    </row>
    <row r="10131" spans="1:12" s="651" customFormat="1" ht="21.95" customHeight="1" x14ac:dyDescent="0.25">
      <c r="A10131" s="1402"/>
      <c r="B10131" s="1065" t="s">
        <v>3260</v>
      </c>
      <c r="C10131" s="903" t="s">
        <v>7719</v>
      </c>
      <c r="D10131" s="900" t="s">
        <v>224</v>
      </c>
      <c r="E10131" s="903" t="s">
        <v>1417</v>
      </c>
      <c r="F10131" s="900" t="s">
        <v>1415</v>
      </c>
      <c r="G10131" s="900" t="s">
        <v>53</v>
      </c>
      <c r="H10131" s="900" t="s">
        <v>282</v>
      </c>
      <c r="I10131" s="900" t="s">
        <v>1416</v>
      </c>
      <c r="J10131" s="1073" t="s">
        <v>12840</v>
      </c>
      <c r="K10131" s="1073" t="s">
        <v>15319</v>
      </c>
      <c r="L10131" s="1066">
        <v>1171397.02</v>
      </c>
    </row>
    <row r="10132" spans="1:12" s="651" customFormat="1" ht="21.95" customHeight="1" x14ac:dyDescent="0.25">
      <c r="A10132" s="1402"/>
      <c r="B10132" s="1067" t="s">
        <v>3260</v>
      </c>
      <c r="C10132" s="702" t="s">
        <v>7720</v>
      </c>
      <c r="D10132" s="899" t="s">
        <v>224</v>
      </c>
      <c r="E10132" s="702" t="s">
        <v>1418</v>
      </c>
      <c r="F10132" s="899" t="s">
        <v>1415</v>
      </c>
      <c r="G10132" s="899" t="s">
        <v>53</v>
      </c>
      <c r="H10132" s="899" t="s">
        <v>282</v>
      </c>
      <c r="I10132" s="899" t="s">
        <v>1416</v>
      </c>
      <c r="J10132" s="1074" t="s">
        <v>12840</v>
      </c>
      <c r="K10132" s="1074" t="s">
        <v>15319</v>
      </c>
      <c r="L10132" s="1068">
        <v>1171397.02</v>
      </c>
    </row>
    <row r="10133" spans="1:12" s="651" customFormat="1" ht="21.95" customHeight="1" x14ac:dyDescent="0.25">
      <c r="A10133" s="1402"/>
      <c r="B10133" s="1065" t="s">
        <v>3260</v>
      </c>
      <c r="C10133" s="903" t="s">
        <v>7721</v>
      </c>
      <c r="D10133" s="900" t="s">
        <v>224</v>
      </c>
      <c r="E10133" s="903" t="s">
        <v>1419</v>
      </c>
      <c r="F10133" s="900" t="s">
        <v>1415</v>
      </c>
      <c r="G10133" s="900" t="s">
        <v>53</v>
      </c>
      <c r="H10133" s="900" t="s">
        <v>282</v>
      </c>
      <c r="I10133" s="900" t="s">
        <v>1416</v>
      </c>
      <c r="J10133" s="1073" t="s">
        <v>12840</v>
      </c>
      <c r="K10133" s="1073" t="s">
        <v>15319</v>
      </c>
      <c r="L10133" s="1066">
        <v>1171397.02</v>
      </c>
    </row>
    <row r="10134" spans="1:12" s="651" customFormat="1" ht="21.95" customHeight="1" x14ac:dyDescent="0.25">
      <c r="A10134" s="1402"/>
      <c r="B10134" s="1067" t="s">
        <v>3260</v>
      </c>
      <c r="C10134" s="702" t="s">
        <v>7722</v>
      </c>
      <c r="D10134" s="899" t="s">
        <v>215</v>
      </c>
      <c r="E10134" s="702" t="s">
        <v>1420</v>
      </c>
      <c r="F10134" s="899" t="s">
        <v>1415</v>
      </c>
      <c r="G10134" s="899" t="s">
        <v>53</v>
      </c>
      <c r="H10134" s="899" t="s">
        <v>282</v>
      </c>
      <c r="I10134" s="899" t="s">
        <v>1416</v>
      </c>
      <c r="J10134" s="1074" t="s">
        <v>12840</v>
      </c>
      <c r="K10134" s="1074" t="s">
        <v>15319</v>
      </c>
      <c r="L10134" s="1068">
        <v>658441.43999999994</v>
      </c>
    </row>
    <row r="10135" spans="1:12" s="651" customFormat="1" ht="21.95" customHeight="1" x14ac:dyDescent="0.25">
      <c r="A10135" s="1402"/>
      <c r="B10135" s="1065" t="s">
        <v>3260</v>
      </c>
      <c r="C10135" s="903" t="s">
        <v>7723</v>
      </c>
      <c r="D10135" s="900" t="s">
        <v>224</v>
      </c>
      <c r="E10135" s="903" t="s">
        <v>1417</v>
      </c>
      <c r="F10135" s="900" t="s">
        <v>1415</v>
      </c>
      <c r="G10135" s="900" t="s">
        <v>53</v>
      </c>
      <c r="H10135" s="900" t="s">
        <v>282</v>
      </c>
      <c r="I10135" s="900" t="s">
        <v>1416</v>
      </c>
      <c r="J10135" s="1073" t="s">
        <v>12840</v>
      </c>
      <c r="K10135" s="1073" t="s">
        <v>15319</v>
      </c>
      <c r="L10135" s="1066">
        <v>304965.25</v>
      </c>
    </row>
    <row r="10136" spans="1:12" s="651" customFormat="1" ht="21.95" customHeight="1" x14ac:dyDescent="0.25">
      <c r="A10136" s="1402"/>
      <c r="B10136" s="1067" t="s">
        <v>3260</v>
      </c>
      <c r="C10136" s="702" t="s">
        <v>7724</v>
      </c>
      <c r="D10136" s="899" t="s">
        <v>224</v>
      </c>
      <c r="E10136" s="702" t="s">
        <v>1418</v>
      </c>
      <c r="F10136" s="899" t="s">
        <v>1415</v>
      </c>
      <c r="G10136" s="899" t="s">
        <v>53</v>
      </c>
      <c r="H10136" s="899" t="s">
        <v>282</v>
      </c>
      <c r="I10136" s="899" t="s">
        <v>1416</v>
      </c>
      <c r="J10136" s="1074" t="s">
        <v>12840</v>
      </c>
      <c r="K10136" s="1074" t="s">
        <v>15319</v>
      </c>
      <c r="L10136" s="1068">
        <v>304965.25</v>
      </c>
    </row>
    <row r="10137" spans="1:12" s="651" customFormat="1" ht="21.95" customHeight="1" x14ac:dyDescent="0.25">
      <c r="A10137" s="1402"/>
      <c r="B10137" s="1065" t="s">
        <v>3260</v>
      </c>
      <c r="C10137" s="903" t="s">
        <v>7725</v>
      </c>
      <c r="D10137" s="900" t="s">
        <v>224</v>
      </c>
      <c r="E10137" s="903" t="s">
        <v>1419</v>
      </c>
      <c r="F10137" s="900" t="s">
        <v>1415</v>
      </c>
      <c r="G10137" s="900" t="s">
        <v>53</v>
      </c>
      <c r="H10137" s="900" t="s">
        <v>282</v>
      </c>
      <c r="I10137" s="900" t="s">
        <v>1416</v>
      </c>
      <c r="J10137" s="1073" t="s">
        <v>12840</v>
      </c>
      <c r="K10137" s="1073" t="s">
        <v>15319</v>
      </c>
      <c r="L10137" s="1066">
        <v>304965.25</v>
      </c>
    </row>
    <row r="10138" spans="1:12" s="651" customFormat="1" ht="21.95" customHeight="1" x14ac:dyDescent="0.25">
      <c r="A10138" s="1402"/>
      <c r="B10138" s="1067" t="s">
        <v>3260</v>
      </c>
      <c r="C10138" s="702" t="s">
        <v>7726</v>
      </c>
      <c r="D10138" s="899" t="s">
        <v>224</v>
      </c>
      <c r="E10138" s="702" t="s">
        <v>1417</v>
      </c>
      <c r="F10138" s="899" t="s">
        <v>1415</v>
      </c>
      <c r="G10138" s="899" t="s">
        <v>53</v>
      </c>
      <c r="H10138" s="899" t="s">
        <v>282</v>
      </c>
      <c r="I10138" s="899" t="s">
        <v>1416</v>
      </c>
      <c r="J10138" s="1074" t="s">
        <v>12840</v>
      </c>
      <c r="K10138" s="1074" t="s">
        <v>15319</v>
      </c>
      <c r="L10138" s="1068">
        <v>227563.11</v>
      </c>
    </row>
    <row r="10139" spans="1:12" s="651" customFormat="1" ht="21.95" customHeight="1" x14ac:dyDescent="0.25">
      <c r="A10139" s="1402"/>
      <c r="B10139" s="1065" t="s">
        <v>3260</v>
      </c>
      <c r="C10139" s="903" t="s">
        <v>7727</v>
      </c>
      <c r="D10139" s="900" t="s">
        <v>224</v>
      </c>
      <c r="E10139" s="903" t="s">
        <v>1418</v>
      </c>
      <c r="F10139" s="900" t="s">
        <v>1415</v>
      </c>
      <c r="G10139" s="900" t="s">
        <v>53</v>
      </c>
      <c r="H10139" s="900" t="s">
        <v>282</v>
      </c>
      <c r="I10139" s="900" t="s">
        <v>1416</v>
      </c>
      <c r="J10139" s="1073" t="s">
        <v>12840</v>
      </c>
      <c r="K10139" s="1073" t="s">
        <v>15319</v>
      </c>
      <c r="L10139" s="1066">
        <v>227563.11</v>
      </c>
    </row>
    <row r="10140" spans="1:12" s="651" customFormat="1" ht="21.95" customHeight="1" x14ac:dyDescent="0.25">
      <c r="A10140" s="1402"/>
      <c r="B10140" s="1067" t="s">
        <v>3260</v>
      </c>
      <c r="C10140" s="702" t="s">
        <v>7728</v>
      </c>
      <c r="D10140" s="899" t="s">
        <v>224</v>
      </c>
      <c r="E10140" s="702" t="s">
        <v>1419</v>
      </c>
      <c r="F10140" s="899" t="s">
        <v>1415</v>
      </c>
      <c r="G10140" s="899" t="s">
        <v>53</v>
      </c>
      <c r="H10140" s="899" t="s">
        <v>282</v>
      </c>
      <c r="I10140" s="899" t="s">
        <v>1416</v>
      </c>
      <c r="J10140" s="1074" t="s">
        <v>12840</v>
      </c>
      <c r="K10140" s="1074" t="s">
        <v>15319</v>
      </c>
      <c r="L10140" s="1068">
        <v>227563.11</v>
      </c>
    </row>
    <row r="10141" spans="1:12" s="651" customFormat="1" ht="21.95" customHeight="1" x14ac:dyDescent="0.25">
      <c r="A10141" s="1402"/>
      <c r="B10141" s="1065" t="s">
        <v>3260</v>
      </c>
      <c r="C10141" s="903" t="s">
        <v>7729</v>
      </c>
      <c r="D10141" s="900" t="s">
        <v>264</v>
      </c>
      <c r="E10141" s="903" t="s">
        <v>228</v>
      </c>
      <c r="F10141" s="900" t="s">
        <v>1415</v>
      </c>
      <c r="G10141" s="900" t="s">
        <v>53</v>
      </c>
      <c r="H10141" s="900" t="s">
        <v>333</v>
      </c>
      <c r="I10141" s="900" t="s">
        <v>1416</v>
      </c>
      <c r="J10141" s="1073" t="s">
        <v>12840</v>
      </c>
      <c r="K10141" s="1073" t="s">
        <v>15319</v>
      </c>
      <c r="L10141" s="1066">
        <v>183643.23</v>
      </c>
    </row>
    <row r="10142" spans="1:12" s="651" customFormat="1" ht="21.95" customHeight="1" x14ac:dyDescent="0.25">
      <c r="A10142" s="1402"/>
      <c r="B10142" s="1067" t="s">
        <v>3260</v>
      </c>
      <c r="C10142" s="702" t="s">
        <v>15321</v>
      </c>
      <c r="D10142" s="899" t="s">
        <v>215</v>
      </c>
      <c r="E10142" s="702" t="s">
        <v>15318</v>
      </c>
      <c r="F10142" s="899" t="s">
        <v>1415</v>
      </c>
      <c r="G10142" s="899" t="s">
        <v>53</v>
      </c>
      <c r="H10142" s="899" t="s">
        <v>282</v>
      </c>
      <c r="I10142" s="899" t="s">
        <v>1416</v>
      </c>
      <c r="J10142" s="1074" t="s">
        <v>12657</v>
      </c>
      <c r="K10142" s="1074" t="s">
        <v>15319</v>
      </c>
      <c r="L10142" s="1068">
        <v>428980.72</v>
      </c>
    </row>
    <row r="10143" spans="1:12" s="651" customFormat="1" ht="21.95" customHeight="1" x14ac:dyDescent="0.25">
      <c r="A10143" s="1402"/>
      <c r="B10143" s="1065" t="s">
        <v>3260</v>
      </c>
      <c r="C10143" s="903" t="s">
        <v>7730</v>
      </c>
      <c r="D10143" s="900" t="s">
        <v>215</v>
      </c>
      <c r="E10143" s="903" t="s">
        <v>1411</v>
      </c>
      <c r="F10143" s="900" t="s">
        <v>1412</v>
      </c>
      <c r="G10143" s="900" t="s">
        <v>53</v>
      </c>
      <c r="H10143" s="900" t="s">
        <v>282</v>
      </c>
      <c r="I10143" s="900" t="s">
        <v>1413</v>
      </c>
      <c r="J10143" s="1073" t="s">
        <v>15320</v>
      </c>
      <c r="K10143" s="1073" t="s">
        <v>13794</v>
      </c>
      <c r="L10143" s="1066">
        <v>586794</v>
      </c>
    </row>
    <row r="10144" spans="1:12" s="651" customFormat="1" ht="21.95" customHeight="1" x14ac:dyDescent="0.25">
      <c r="A10144" s="1402"/>
      <c r="B10144" s="1067" t="s">
        <v>3260</v>
      </c>
      <c r="C10144" s="702" t="s">
        <v>7731</v>
      </c>
      <c r="D10144" s="899" t="s">
        <v>215</v>
      </c>
      <c r="E10144" s="702" t="s">
        <v>1414</v>
      </c>
      <c r="F10144" s="899" t="s">
        <v>1412</v>
      </c>
      <c r="G10144" s="899" t="s">
        <v>53</v>
      </c>
      <c r="H10144" s="899" t="s">
        <v>282</v>
      </c>
      <c r="I10144" s="899" t="s">
        <v>1413</v>
      </c>
      <c r="J10144" s="1074" t="s">
        <v>15320</v>
      </c>
      <c r="K10144" s="1074" t="s">
        <v>13794</v>
      </c>
      <c r="L10144" s="1068">
        <v>586794</v>
      </c>
    </row>
    <row r="10145" spans="1:12" s="651" customFormat="1" ht="21.95" customHeight="1" x14ac:dyDescent="0.25">
      <c r="A10145" s="1402"/>
      <c r="B10145" s="1065" t="s">
        <v>3260</v>
      </c>
      <c r="C10145" s="903" t="s">
        <v>7732</v>
      </c>
      <c r="D10145" s="900" t="s">
        <v>264</v>
      </c>
      <c r="E10145" s="903" t="s">
        <v>228</v>
      </c>
      <c r="F10145" s="900" t="s">
        <v>1415</v>
      </c>
      <c r="G10145" s="900" t="s">
        <v>53</v>
      </c>
      <c r="H10145" s="900" t="s">
        <v>333</v>
      </c>
      <c r="I10145" s="900" t="s">
        <v>1416</v>
      </c>
      <c r="J10145" s="1073" t="s">
        <v>12840</v>
      </c>
      <c r="K10145" s="1073" t="s">
        <v>15319</v>
      </c>
      <c r="L10145" s="1066">
        <v>319796.39</v>
      </c>
    </row>
    <row r="10146" spans="1:12" s="651" customFormat="1" ht="21.95" customHeight="1" x14ac:dyDescent="0.25">
      <c r="A10146" s="1402"/>
      <c r="B10146" s="1067" t="s">
        <v>3260</v>
      </c>
      <c r="C10146" s="702" t="s">
        <v>7733</v>
      </c>
      <c r="D10146" s="899" t="s">
        <v>264</v>
      </c>
      <c r="E10146" s="702" t="s">
        <v>228</v>
      </c>
      <c r="F10146" s="899" t="s">
        <v>1415</v>
      </c>
      <c r="G10146" s="899" t="s">
        <v>53</v>
      </c>
      <c r="H10146" s="899" t="s">
        <v>333</v>
      </c>
      <c r="I10146" s="899" t="s">
        <v>1416</v>
      </c>
      <c r="J10146" s="1074" t="s">
        <v>12840</v>
      </c>
      <c r="K10146" s="1074" t="s">
        <v>15319</v>
      </c>
      <c r="L10146" s="1068">
        <v>319796.39</v>
      </c>
    </row>
    <row r="10147" spans="1:12" s="651" customFormat="1" ht="21.95" customHeight="1" x14ac:dyDescent="0.25">
      <c r="A10147" s="1402"/>
      <c r="B10147" s="1065" t="s">
        <v>3260</v>
      </c>
      <c r="C10147" s="903" t="s">
        <v>7734</v>
      </c>
      <c r="D10147" s="900" t="s">
        <v>264</v>
      </c>
      <c r="E10147" s="903" t="s">
        <v>228</v>
      </c>
      <c r="F10147" s="900" t="s">
        <v>1415</v>
      </c>
      <c r="G10147" s="900" t="s">
        <v>53</v>
      </c>
      <c r="H10147" s="900" t="s">
        <v>333</v>
      </c>
      <c r="I10147" s="900" t="s">
        <v>1416</v>
      </c>
      <c r="J10147" s="1073" t="s">
        <v>12840</v>
      </c>
      <c r="K10147" s="1073" t="s">
        <v>15319</v>
      </c>
      <c r="L10147" s="1066">
        <v>319796.39</v>
      </c>
    </row>
    <row r="10148" spans="1:12" s="651" customFormat="1" ht="21.95" customHeight="1" x14ac:dyDescent="0.25">
      <c r="A10148" s="1402"/>
      <c r="B10148" s="1067" t="s">
        <v>7735</v>
      </c>
      <c r="C10148" s="702" t="s">
        <v>7736</v>
      </c>
      <c r="D10148" s="899" t="s">
        <v>264</v>
      </c>
      <c r="E10148" s="702" t="s">
        <v>228</v>
      </c>
      <c r="F10148" s="899" t="s">
        <v>1214</v>
      </c>
      <c r="G10148" s="899" t="s">
        <v>53</v>
      </c>
      <c r="H10148" s="899" t="s">
        <v>266</v>
      </c>
      <c r="I10148" s="899" t="s">
        <v>267</v>
      </c>
      <c r="J10148" s="1074" t="s">
        <v>12659</v>
      </c>
      <c r="K10148" s="1074" t="s">
        <v>12660</v>
      </c>
      <c r="L10148" s="1068">
        <v>2052504.36</v>
      </c>
    </row>
    <row r="10149" spans="1:12" s="651" customFormat="1" ht="21.95" customHeight="1" x14ac:dyDescent="0.25">
      <c r="A10149" s="1402"/>
      <c r="B10149" s="1065" t="s">
        <v>7737</v>
      </c>
      <c r="C10149" s="903" t="s">
        <v>7738</v>
      </c>
      <c r="D10149" s="900" t="s">
        <v>264</v>
      </c>
      <c r="E10149" s="903" t="s">
        <v>228</v>
      </c>
      <c r="F10149" s="900" t="s">
        <v>1214</v>
      </c>
      <c r="G10149" s="900" t="s">
        <v>53</v>
      </c>
      <c r="H10149" s="900" t="s">
        <v>266</v>
      </c>
      <c r="I10149" s="900" t="s">
        <v>267</v>
      </c>
      <c r="J10149" s="1073" t="s">
        <v>12659</v>
      </c>
      <c r="K10149" s="1073" t="s">
        <v>12660</v>
      </c>
      <c r="L10149" s="1066">
        <v>2167813.6</v>
      </c>
    </row>
    <row r="10150" spans="1:12" s="651" customFormat="1" ht="21.95" customHeight="1" x14ac:dyDescent="0.25">
      <c r="A10150" s="1402"/>
      <c r="B10150" s="1067" t="s">
        <v>7739</v>
      </c>
      <c r="C10150" s="702" t="s">
        <v>7740</v>
      </c>
      <c r="D10150" s="899" t="s">
        <v>264</v>
      </c>
      <c r="E10150" s="702" t="s">
        <v>228</v>
      </c>
      <c r="F10150" s="899" t="s">
        <v>1214</v>
      </c>
      <c r="G10150" s="899" t="s">
        <v>53</v>
      </c>
      <c r="H10150" s="899" t="s">
        <v>266</v>
      </c>
      <c r="I10150" s="899" t="s">
        <v>267</v>
      </c>
      <c r="J10150" s="1074" t="s">
        <v>12659</v>
      </c>
      <c r="K10150" s="1074" t="s">
        <v>12660</v>
      </c>
      <c r="L10150" s="1068">
        <v>2470039.1</v>
      </c>
    </row>
    <row r="10151" spans="1:12" s="651" customFormat="1" ht="21.95" customHeight="1" x14ac:dyDescent="0.25">
      <c r="A10151" s="1402"/>
      <c r="B10151" s="1065" t="s">
        <v>7739</v>
      </c>
      <c r="C10151" s="903" t="s">
        <v>7740</v>
      </c>
      <c r="D10151" s="900" t="s">
        <v>264</v>
      </c>
      <c r="E10151" s="903" t="s">
        <v>228</v>
      </c>
      <c r="F10151" s="900" t="s">
        <v>1214</v>
      </c>
      <c r="G10151" s="900" t="s">
        <v>53</v>
      </c>
      <c r="H10151" s="900" t="s">
        <v>266</v>
      </c>
      <c r="I10151" s="900" t="s">
        <v>268</v>
      </c>
      <c r="J10151" s="1073" t="s">
        <v>12670</v>
      </c>
      <c r="K10151" s="1073" t="s">
        <v>12671</v>
      </c>
      <c r="L10151" s="1066">
        <v>5855483.96</v>
      </c>
    </row>
    <row r="10152" spans="1:12" s="651" customFormat="1" ht="21.95" customHeight="1" x14ac:dyDescent="0.25">
      <c r="A10152" s="1402"/>
      <c r="B10152" s="1067" t="s">
        <v>7739</v>
      </c>
      <c r="C10152" s="702" t="s">
        <v>7740</v>
      </c>
      <c r="D10152" s="899" t="s">
        <v>264</v>
      </c>
      <c r="E10152" s="702" t="s">
        <v>228</v>
      </c>
      <c r="F10152" s="899" t="s">
        <v>1214</v>
      </c>
      <c r="G10152" s="899" t="s">
        <v>53</v>
      </c>
      <c r="H10152" s="899" t="s">
        <v>266</v>
      </c>
      <c r="I10152" s="899" t="s">
        <v>268</v>
      </c>
      <c r="J10152" s="1074" t="s">
        <v>12670</v>
      </c>
      <c r="K10152" s="1074" t="s">
        <v>12672</v>
      </c>
      <c r="L10152" s="1068">
        <v>5059090.12</v>
      </c>
    </row>
    <row r="10153" spans="1:12" s="651" customFormat="1" ht="21.95" customHeight="1" x14ac:dyDescent="0.25">
      <c r="A10153" s="1402"/>
      <c r="B10153" s="1065" t="s">
        <v>7741</v>
      </c>
      <c r="C10153" s="903" t="s">
        <v>7742</v>
      </c>
      <c r="D10153" s="900" t="s">
        <v>215</v>
      </c>
      <c r="E10153" s="903" t="s">
        <v>1220</v>
      </c>
      <c r="F10153" s="900" t="s">
        <v>1218</v>
      </c>
      <c r="G10153" s="900" t="s">
        <v>53</v>
      </c>
      <c r="H10153" s="900" t="s">
        <v>282</v>
      </c>
      <c r="I10153" s="900" t="s">
        <v>1219</v>
      </c>
      <c r="J10153" s="1073" t="s">
        <v>15170</v>
      </c>
      <c r="K10153" s="1073" t="s">
        <v>15171</v>
      </c>
      <c r="L10153" s="1066">
        <v>12412836.869999999</v>
      </c>
    </row>
    <row r="10154" spans="1:12" s="651" customFormat="1" ht="21.95" customHeight="1" x14ac:dyDescent="0.25">
      <c r="A10154" s="1402"/>
      <c r="B10154" s="1067" t="s">
        <v>7741</v>
      </c>
      <c r="C10154" s="702" t="s">
        <v>7743</v>
      </c>
      <c r="D10154" s="899" t="s">
        <v>215</v>
      </c>
      <c r="E10154" s="702" t="s">
        <v>1221</v>
      </c>
      <c r="F10154" s="899" t="s">
        <v>1214</v>
      </c>
      <c r="G10154" s="899" t="s">
        <v>53</v>
      </c>
      <c r="H10154" s="899" t="s">
        <v>201</v>
      </c>
      <c r="I10154" s="899" t="s">
        <v>267</v>
      </c>
      <c r="J10154" s="1074" t="s">
        <v>12659</v>
      </c>
      <c r="K10154" s="1074" t="s">
        <v>12660</v>
      </c>
      <c r="L10154" s="1068">
        <v>3064830.69</v>
      </c>
    </row>
    <row r="10155" spans="1:12" s="651" customFormat="1" ht="21.95" customHeight="1" x14ac:dyDescent="0.25">
      <c r="A10155" s="1402"/>
      <c r="B10155" s="1065" t="s">
        <v>7744</v>
      </c>
      <c r="C10155" s="903" t="s">
        <v>7745</v>
      </c>
      <c r="D10155" s="900" t="s">
        <v>215</v>
      </c>
      <c r="E10155" s="903" t="s">
        <v>1217</v>
      </c>
      <c r="F10155" s="900" t="s">
        <v>1218</v>
      </c>
      <c r="G10155" s="900" t="s">
        <v>53</v>
      </c>
      <c r="H10155" s="900" t="s">
        <v>282</v>
      </c>
      <c r="I10155" s="900" t="s">
        <v>1219</v>
      </c>
      <c r="J10155" s="1073" t="s">
        <v>15170</v>
      </c>
      <c r="K10155" s="1073" t="s">
        <v>15171</v>
      </c>
      <c r="L10155" s="1066">
        <v>19550910.73</v>
      </c>
    </row>
    <row r="10156" spans="1:12" s="651" customFormat="1" ht="21.95" customHeight="1" x14ac:dyDescent="0.25">
      <c r="A10156" s="1402"/>
      <c r="B10156" s="1067" t="s">
        <v>7744</v>
      </c>
      <c r="C10156" s="702" t="s">
        <v>7746</v>
      </c>
      <c r="D10156" s="899" t="s">
        <v>215</v>
      </c>
      <c r="E10156" s="702" t="s">
        <v>1216</v>
      </c>
      <c r="F10156" s="899" t="s">
        <v>1214</v>
      </c>
      <c r="G10156" s="899" t="s">
        <v>53</v>
      </c>
      <c r="H10156" s="899" t="s">
        <v>201</v>
      </c>
      <c r="I10156" s="899" t="s">
        <v>267</v>
      </c>
      <c r="J10156" s="1074" t="s">
        <v>12659</v>
      </c>
      <c r="K10156" s="1074" t="s">
        <v>12660</v>
      </c>
      <c r="L10156" s="1068">
        <v>4931443</v>
      </c>
    </row>
    <row r="10157" spans="1:12" s="651" customFormat="1" ht="21.95" customHeight="1" x14ac:dyDescent="0.25">
      <c r="A10157" s="1402"/>
      <c r="B10157" s="1065" t="s">
        <v>7747</v>
      </c>
      <c r="C10157" s="903" t="s">
        <v>7748</v>
      </c>
      <c r="D10157" s="900" t="s">
        <v>215</v>
      </c>
      <c r="E10157" s="903" t="s">
        <v>1236</v>
      </c>
      <c r="F10157" s="900" t="s">
        <v>1214</v>
      </c>
      <c r="G10157" s="900" t="s">
        <v>53</v>
      </c>
      <c r="H10157" s="900" t="s">
        <v>218</v>
      </c>
      <c r="I10157" s="900" t="s">
        <v>1421</v>
      </c>
      <c r="J10157" s="1073" t="s">
        <v>15183</v>
      </c>
      <c r="K10157" s="1073" t="s">
        <v>15322</v>
      </c>
      <c r="L10157" s="1066">
        <v>6699.51</v>
      </c>
    </row>
    <row r="10158" spans="1:12" s="651" customFormat="1" ht="21.95" customHeight="1" x14ac:dyDescent="0.25">
      <c r="A10158" s="1402"/>
      <c r="B10158" s="1067" t="s">
        <v>7747</v>
      </c>
      <c r="C10158" s="702" t="s">
        <v>7748</v>
      </c>
      <c r="D10158" s="899" t="s">
        <v>215</v>
      </c>
      <c r="E10158" s="702" t="s">
        <v>1236</v>
      </c>
      <c r="F10158" s="899" t="s">
        <v>1214</v>
      </c>
      <c r="G10158" s="899" t="s">
        <v>53</v>
      </c>
      <c r="H10158" s="899" t="s">
        <v>201</v>
      </c>
      <c r="I10158" s="899" t="s">
        <v>268</v>
      </c>
      <c r="J10158" s="1074" t="s">
        <v>12670</v>
      </c>
      <c r="K10158" s="1074" t="s">
        <v>12671</v>
      </c>
      <c r="L10158" s="1068">
        <v>7194616.6900000004</v>
      </c>
    </row>
    <row r="10159" spans="1:12" s="651" customFormat="1" ht="21.95" customHeight="1" x14ac:dyDescent="0.25">
      <c r="A10159" s="1402"/>
      <c r="B10159" s="1065" t="s">
        <v>7747</v>
      </c>
      <c r="C10159" s="903" t="s">
        <v>7748</v>
      </c>
      <c r="D10159" s="900" t="s">
        <v>215</v>
      </c>
      <c r="E10159" s="903" t="s">
        <v>1236</v>
      </c>
      <c r="F10159" s="900" t="s">
        <v>1214</v>
      </c>
      <c r="G10159" s="900" t="s">
        <v>53</v>
      </c>
      <c r="H10159" s="900" t="s">
        <v>201</v>
      </c>
      <c r="I10159" s="900" t="s">
        <v>268</v>
      </c>
      <c r="J10159" s="1073" t="s">
        <v>12670</v>
      </c>
      <c r="K10159" s="1073" t="s">
        <v>12672</v>
      </c>
      <c r="L10159" s="1066">
        <v>6161604.4400000004</v>
      </c>
    </row>
    <row r="10160" spans="1:12" s="651" customFormat="1" ht="21.95" customHeight="1" x14ac:dyDescent="0.25">
      <c r="A10160" s="1402"/>
      <c r="B10160" s="1067" t="s">
        <v>7747</v>
      </c>
      <c r="C10160" s="702" t="s">
        <v>7748</v>
      </c>
      <c r="D10160" s="899" t="s">
        <v>215</v>
      </c>
      <c r="E10160" s="702" t="s">
        <v>1236</v>
      </c>
      <c r="F10160" s="899" t="s">
        <v>1214</v>
      </c>
      <c r="G10160" s="899" t="s">
        <v>53</v>
      </c>
      <c r="H10160" s="899" t="s">
        <v>201</v>
      </c>
      <c r="I10160" s="899" t="s">
        <v>267</v>
      </c>
      <c r="J10160" s="1074" t="s">
        <v>12659</v>
      </c>
      <c r="K10160" s="1074" t="s">
        <v>12660</v>
      </c>
      <c r="L10160" s="1068">
        <v>3047713.28</v>
      </c>
    </row>
    <row r="10161" spans="1:12" s="651" customFormat="1" ht="21.95" customHeight="1" x14ac:dyDescent="0.25">
      <c r="A10161" s="1402"/>
      <c r="B10161" s="1065" t="s">
        <v>7749</v>
      </c>
      <c r="C10161" s="903" t="s">
        <v>7750</v>
      </c>
      <c r="D10161" s="900" t="s">
        <v>215</v>
      </c>
      <c r="E10161" s="903" t="s">
        <v>1254</v>
      </c>
      <c r="F10161" s="900" t="s">
        <v>1214</v>
      </c>
      <c r="G10161" s="900" t="s">
        <v>53</v>
      </c>
      <c r="H10161" s="900" t="s">
        <v>201</v>
      </c>
      <c r="I10161" s="900" t="s">
        <v>267</v>
      </c>
      <c r="J10161" s="1073" t="s">
        <v>12659</v>
      </c>
      <c r="K10161" s="1073" t="s">
        <v>12660</v>
      </c>
      <c r="L10161" s="1066">
        <v>1311133.71</v>
      </c>
    </row>
    <row r="10162" spans="1:12" s="651" customFormat="1" ht="21.95" customHeight="1" x14ac:dyDescent="0.25">
      <c r="A10162" s="1402"/>
      <c r="B10162" s="1067" t="s">
        <v>7751</v>
      </c>
      <c r="C10162" s="702" t="s">
        <v>7752</v>
      </c>
      <c r="D10162" s="899" t="s">
        <v>215</v>
      </c>
      <c r="E10162" s="702" t="s">
        <v>1253</v>
      </c>
      <c r="F10162" s="899" t="s">
        <v>1247</v>
      </c>
      <c r="G10162" s="899" t="s">
        <v>53</v>
      </c>
      <c r="H10162" s="899" t="s">
        <v>282</v>
      </c>
      <c r="I10162" s="899" t="s">
        <v>1248</v>
      </c>
      <c r="J10162" s="1074" t="s">
        <v>15197</v>
      </c>
      <c r="K10162" s="1074" t="s">
        <v>15171</v>
      </c>
      <c r="L10162" s="1068">
        <v>10638595.77</v>
      </c>
    </row>
    <row r="10163" spans="1:12" s="651" customFormat="1" ht="21.95" customHeight="1" x14ac:dyDescent="0.25">
      <c r="A10163" s="1402"/>
      <c r="B10163" s="1065" t="s">
        <v>7753</v>
      </c>
      <c r="C10163" s="903" t="s">
        <v>7754</v>
      </c>
      <c r="D10163" s="900" t="s">
        <v>215</v>
      </c>
      <c r="E10163" s="903" t="s">
        <v>1276</v>
      </c>
      <c r="F10163" s="900" t="s">
        <v>1214</v>
      </c>
      <c r="G10163" s="900" t="s">
        <v>53</v>
      </c>
      <c r="H10163" s="900" t="s">
        <v>201</v>
      </c>
      <c r="I10163" s="900" t="s">
        <v>268</v>
      </c>
      <c r="J10163" s="1073" t="s">
        <v>12670</v>
      </c>
      <c r="K10163" s="1073" t="s">
        <v>12672</v>
      </c>
      <c r="L10163" s="1066">
        <v>7145088.1299999999</v>
      </c>
    </row>
    <row r="10164" spans="1:12" s="651" customFormat="1" ht="21.95" customHeight="1" x14ac:dyDescent="0.25">
      <c r="A10164" s="1402"/>
      <c r="B10164" s="1067" t="s">
        <v>7753</v>
      </c>
      <c r="C10164" s="702" t="s">
        <v>7754</v>
      </c>
      <c r="D10164" s="899" t="s">
        <v>215</v>
      </c>
      <c r="E10164" s="702" t="s">
        <v>1276</v>
      </c>
      <c r="F10164" s="899" t="s">
        <v>1214</v>
      </c>
      <c r="G10164" s="899" t="s">
        <v>53</v>
      </c>
      <c r="H10164" s="899" t="s">
        <v>201</v>
      </c>
      <c r="I10164" s="899" t="s">
        <v>268</v>
      </c>
      <c r="J10164" s="1074" t="s">
        <v>12670</v>
      </c>
      <c r="K10164" s="1074" t="s">
        <v>12671</v>
      </c>
      <c r="L10164" s="1068">
        <v>8342984.5</v>
      </c>
    </row>
    <row r="10165" spans="1:12" s="651" customFormat="1" ht="21.95" customHeight="1" x14ac:dyDescent="0.25">
      <c r="A10165" s="1402"/>
      <c r="B10165" s="1065" t="s">
        <v>7753</v>
      </c>
      <c r="C10165" s="903" t="s">
        <v>7754</v>
      </c>
      <c r="D10165" s="900" t="s">
        <v>215</v>
      </c>
      <c r="E10165" s="903" t="s">
        <v>1276</v>
      </c>
      <c r="F10165" s="900" t="s">
        <v>1214</v>
      </c>
      <c r="G10165" s="900" t="s">
        <v>53</v>
      </c>
      <c r="H10165" s="900" t="s">
        <v>201</v>
      </c>
      <c r="I10165" s="900" t="s">
        <v>267</v>
      </c>
      <c r="J10165" s="1073" t="s">
        <v>12659</v>
      </c>
      <c r="K10165" s="1073" t="s">
        <v>12660</v>
      </c>
      <c r="L10165" s="1066">
        <v>3534173.65</v>
      </c>
    </row>
    <row r="10166" spans="1:12" s="651" customFormat="1" ht="21.95" customHeight="1" x14ac:dyDescent="0.25">
      <c r="A10166" s="1402"/>
      <c r="B10166" s="1067" t="s">
        <v>7753</v>
      </c>
      <c r="C10166" s="702" t="s">
        <v>7755</v>
      </c>
      <c r="D10166" s="899" t="s">
        <v>215</v>
      </c>
      <c r="E10166" s="702" t="s">
        <v>1277</v>
      </c>
      <c r="F10166" s="899" t="s">
        <v>1214</v>
      </c>
      <c r="G10166" s="899" t="s">
        <v>53</v>
      </c>
      <c r="H10166" s="899" t="s">
        <v>201</v>
      </c>
      <c r="I10166" s="899" t="s">
        <v>267</v>
      </c>
      <c r="J10166" s="1074" t="s">
        <v>12659</v>
      </c>
      <c r="K10166" s="1074" t="s">
        <v>12660</v>
      </c>
      <c r="L10166" s="1068">
        <v>3444674.07</v>
      </c>
    </row>
    <row r="10167" spans="1:12" s="651" customFormat="1" ht="21.95" customHeight="1" x14ac:dyDescent="0.25">
      <c r="A10167" s="1402"/>
      <c r="B10167" s="1065" t="s">
        <v>7753</v>
      </c>
      <c r="C10167" s="903" t="s">
        <v>7755</v>
      </c>
      <c r="D10167" s="900" t="s">
        <v>215</v>
      </c>
      <c r="E10167" s="903" t="s">
        <v>1277</v>
      </c>
      <c r="F10167" s="900" t="s">
        <v>1214</v>
      </c>
      <c r="G10167" s="900" t="s">
        <v>53</v>
      </c>
      <c r="H10167" s="900" t="s">
        <v>201</v>
      </c>
      <c r="I10167" s="900" t="s">
        <v>268</v>
      </c>
      <c r="J10167" s="1073" t="s">
        <v>12670</v>
      </c>
      <c r="K10167" s="1073" t="s">
        <v>12671</v>
      </c>
      <c r="L10167" s="1066">
        <v>8131706.3700000001</v>
      </c>
    </row>
    <row r="10168" spans="1:12" s="651" customFormat="1" ht="21.95" customHeight="1" x14ac:dyDescent="0.25">
      <c r="A10168" s="1402"/>
      <c r="B10168" s="1067" t="s">
        <v>7753</v>
      </c>
      <c r="C10168" s="702" t="s">
        <v>7755</v>
      </c>
      <c r="D10168" s="899" t="s">
        <v>215</v>
      </c>
      <c r="E10168" s="702" t="s">
        <v>1277</v>
      </c>
      <c r="F10168" s="899" t="s">
        <v>1214</v>
      </c>
      <c r="G10168" s="899" t="s">
        <v>53</v>
      </c>
      <c r="H10168" s="899" t="s">
        <v>201</v>
      </c>
      <c r="I10168" s="899" t="s">
        <v>268</v>
      </c>
      <c r="J10168" s="1074" t="s">
        <v>12670</v>
      </c>
      <c r="K10168" s="1074" t="s">
        <v>12672</v>
      </c>
      <c r="L10168" s="1068">
        <v>6964145.5899999999</v>
      </c>
    </row>
    <row r="10169" spans="1:12" s="651" customFormat="1" ht="21.95" customHeight="1" x14ac:dyDescent="0.25">
      <c r="A10169" s="1402"/>
      <c r="B10169" s="1065" t="s">
        <v>7756</v>
      </c>
      <c r="C10169" s="903" t="s">
        <v>7757</v>
      </c>
      <c r="D10169" s="900" t="s">
        <v>215</v>
      </c>
      <c r="E10169" s="903" t="s">
        <v>1382</v>
      </c>
      <c r="F10169" s="900" t="s">
        <v>1214</v>
      </c>
      <c r="G10169" s="900" t="s">
        <v>53</v>
      </c>
      <c r="H10169" s="900" t="s">
        <v>218</v>
      </c>
      <c r="I10169" s="900" t="s">
        <v>1289</v>
      </c>
      <c r="J10169" s="1073" t="s">
        <v>14634</v>
      </c>
      <c r="K10169" s="1073" t="s">
        <v>12660</v>
      </c>
      <c r="L10169" s="1066">
        <v>840548.89</v>
      </c>
    </row>
    <row r="10170" spans="1:12" s="651" customFormat="1" ht="21.95" customHeight="1" x14ac:dyDescent="0.25">
      <c r="A10170" s="1402"/>
      <c r="B10170" s="1067" t="s">
        <v>7756</v>
      </c>
      <c r="C10170" s="702" t="s">
        <v>7758</v>
      </c>
      <c r="D10170" s="899" t="s">
        <v>215</v>
      </c>
      <c r="E10170" s="702" t="s">
        <v>1288</v>
      </c>
      <c r="F10170" s="899" t="s">
        <v>1214</v>
      </c>
      <c r="G10170" s="899" t="s">
        <v>53</v>
      </c>
      <c r="H10170" s="899" t="s">
        <v>218</v>
      </c>
      <c r="I10170" s="899" t="s">
        <v>1289</v>
      </c>
      <c r="J10170" s="1074" t="s">
        <v>14634</v>
      </c>
      <c r="K10170" s="1074" t="s">
        <v>12660</v>
      </c>
      <c r="L10170" s="1068">
        <v>840548.89</v>
      </c>
    </row>
    <row r="10171" spans="1:12" s="651" customFormat="1" ht="21.95" customHeight="1" x14ac:dyDescent="0.25">
      <c r="A10171" s="1402"/>
      <c r="B10171" s="1065" t="s">
        <v>7759</v>
      </c>
      <c r="C10171" s="903" t="s">
        <v>7760</v>
      </c>
      <c r="D10171" s="900" t="s">
        <v>215</v>
      </c>
      <c r="E10171" s="903" t="s">
        <v>1287</v>
      </c>
      <c r="F10171" s="900" t="s">
        <v>1214</v>
      </c>
      <c r="G10171" s="900" t="s">
        <v>53</v>
      </c>
      <c r="H10171" s="900" t="s">
        <v>201</v>
      </c>
      <c r="I10171" s="900" t="s">
        <v>267</v>
      </c>
      <c r="J10171" s="1073" t="s">
        <v>12659</v>
      </c>
      <c r="K10171" s="1073" t="s">
        <v>12660</v>
      </c>
      <c r="L10171" s="1066">
        <v>2388285.62</v>
      </c>
    </row>
    <row r="10172" spans="1:12" s="651" customFormat="1" ht="21.95" customHeight="1" x14ac:dyDescent="0.25">
      <c r="A10172" s="1402"/>
      <c r="B10172" s="1067" t="s">
        <v>7761</v>
      </c>
      <c r="C10172" s="702" t="s">
        <v>7762</v>
      </c>
      <c r="D10172" s="899" t="s">
        <v>215</v>
      </c>
      <c r="E10172" s="702" t="s">
        <v>1293</v>
      </c>
      <c r="F10172" s="899" t="s">
        <v>1214</v>
      </c>
      <c r="G10172" s="899" t="s">
        <v>53</v>
      </c>
      <c r="H10172" s="899" t="s">
        <v>218</v>
      </c>
      <c r="I10172" s="899" t="s">
        <v>1291</v>
      </c>
      <c r="J10172" s="1074" t="s">
        <v>15236</v>
      </c>
      <c r="K10172" s="1074" t="s">
        <v>15323</v>
      </c>
      <c r="L10172" s="1068">
        <v>32859.18</v>
      </c>
    </row>
    <row r="10173" spans="1:12" s="651" customFormat="1" ht="21.95" customHeight="1" x14ac:dyDescent="0.25">
      <c r="A10173" s="1402"/>
      <c r="B10173" s="1065" t="s">
        <v>7761</v>
      </c>
      <c r="C10173" s="903" t="s">
        <v>7762</v>
      </c>
      <c r="D10173" s="900" t="s">
        <v>215</v>
      </c>
      <c r="E10173" s="903" t="s">
        <v>1293</v>
      </c>
      <c r="F10173" s="900" t="s">
        <v>1214</v>
      </c>
      <c r="G10173" s="900" t="s">
        <v>53</v>
      </c>
      <c r="H10173" s="900" t="s">
        <v>201</v>
      </c>
      <c r="I10173" s="900" t="s">
        <v>268</v>
      </c>
      <c r="J10173" s="1073" t="s">
        <v>12670</v>
      </c>
      <c r="K10173" s="1073" t="s">
        <v>12672</v>
      </c>
      <c r="L10173" s="1066">
        <v>1024359.73</v>
      </c>
    </row>
    <row r="10174" spans="1:12" s="651" customFormat="1" ht="21.95" customHeight="1" x14ac:dyDescent="0.25">
      <c r="A10174" s="1402"/>
      <c r="B10174" s="1067" t="s">
        <v>7761</v>
      </c>
      <c r="C10174" s="702" t="s">
        <v>7762</v>
      </c>
      <c r="D10174" s="899" t="s">
        <v>215</v>
      </c>
      <c r="E10174" s="702" t="s">
        <v>1293</v>
      </c>
      <c r="F10174" s="899" t="s">
        <v>1214</v>
      </c>
      <c r="G10174" s="899" t="s">
        <v>53</v>
      </c>
      <c r="H10174" s="899" t="s">
        <v>201</v>
      </c>
      <c r="I10174" s="899" t="s">
        <v>268</v>
      </c>
      <c r="J10174" s="1074" t="s">
        <v>12670</v>
      </c>
      <c r="K10174" s="1074" t="s">
        <v>12671</v>
      </c>
      <c r="L10174" s="1068">
        <v>1196096.8500000001</v>
      </c>
    </row>
    <row r="10175" spans="1:12" s="651" customFormat="1" ht="21.95" customHeight="1" x14ac:dyDescent="0.25">
      <c r="A10175" s="1402"/>
      <c r="B10175" s="1065" t="s">
        <v>7761</v>
      </c>
      <c r="C10175" s="903" t="s">
        <v>7762</v>
      </c>
      <c r="D10175" s="900" t="s">
        <v>215</v>
      </c>
      <c r="E10175" s="903" t="s">
        <v>1293</v>
      </c>
      <c r="F10175" s="900" t="s">
        <v>1214</v>
      </c>
      <c r="G10175" s="900" t="s">
        <v>53</v>
      </c>
      <c r="H10175" s="900" t="s">
        <v>201</v>
      </c>
      <c r="I10175" s="900" t="s">
        <v>267</v>
      </c>
      <c r="J10175" s="1073" t="s">
        <v>12659</v>
      </c>
      <c r="K10175" s="1073" t="s">
        <v>12660</v>
      </c>
      <c r="L10175" s="1066">
        <v>506678.87</v>
      </c>
    </row>
    <row r="10176" spans="1:12" s="651" customFormat="1" ht="21.95" customHeight="1" x14ac:dyDescent="0.25">
      <c r="A10176" s="1402"/>
      <c r="B10176" s="1067" t="s">
        <v>7763</v>
      </c>
      <c r="C10176" s="702" t="s">
        <v>7764</v>
      </c>
      <c r="D10176" s="899" t="s">
        <v>215</v>
      </c>
      <c r="E10176" s="702" t="s">
        <v>1152</v>
      </c>
      <c r="F10176" s="899" t="s">
        <v>1214</v>
      </c>
      <c r="G10176" s="899" t="s">
        <v>53</v>
      </c>
      <c r="H10176" s="899" t="s">
        <v>201</v>
      </c>
      <c r="I10176" s="899" t="s">
        <v>267</v>
      </c>
      <c r="J10176" s="1074" t="s">
        <v>12659</v>
      </c>
      <c r="K10176" s="1074" t="s">
        <v>12660</v>
      </c>
      <c r="L10176" s="1068">
        <v>2102995.5299999998</v>
      </c>
    </row>
    <row r="10177" spans="1:12" s="651" customFormat="1" ht="21.95" customHeight="1" x14ac:dyDescent="0.25">
      <c r="A10177" s="1402"/>
      <c r="B10177" s="1065" t="s">
        <v>7765</v>
      </c>
      <c r="C10177" s="903" t="s">
        <v>7766</v>
      </c>
      <c r="D10177" s="900" t="s">
        <v>215</v>
      </c>
      <c r="E10177" s="903" t="s">
        <v>1305</v>
      </c>
      <c r="F10177" s="900" t="s">
        <v>1301</v>
      </c>
      <c r="G10177" s="900" t="s">
        <v>53</v>
      </c>
      <c r="H10177" s="900" t="s">
        <v>282</v>
      </c>
      <c r="I10177" s="900" t="s">
        <v>1302</v>
      </c>
      <c r="J10177" s="1073" t="s">
        <v>15239</v>
      </c>
      <c r="K10177" s="1073" t="s">
        <v>15194</v>
      </c>
      <c r="L10177" s="1066">
        <v>443780.24</v>
      </c>
    </row>
    <row r="10178" spans="1:12" s="651" customFormat="1" ht="21.95" customHeight="1" x14ac:dyDescent="0.25">
      <c r="A10178" s="1402"/>
      <c r="B10178" s="1067" t="s">
        <v>7765</v>
      </c>
      <c r="C10178" s="702" t="s">
        <v>7767</v>
      </c>
      <c r="D10178" s="899" t="s">
        <v>215</v>
      </c>
      <c r="E10178" s="702" t="s">
        <v>1306</v>
      </c>
      <c r="F10178" s="899" t="s">
        <v>1301</v>
      </c>
      <c r="G10178" s="899" t="s">
        <v>53</v>
      </c>
      <c r="H10178" s="899" t="s">
        <v>282</v>
      </c>
      <c r="I10178" s="899" t="s">
        <v>1302</v>
      </c>
      <c r="J10178" s="1074" t="s">
        <v>15239</v>
      </c>
      <c r="K10178" s="1074" t="s">
        <v>15194</v>
      </c>
      <c r="L10178" s="1068">
        <v>443780.24</v>
      </c>
    </row>
    <row r="10179" spans="1:12" s="651" customFormat="1" ht="21.95" customHeight="1" x14ac:dyDescent="0.25">
      <c r="A10179" s="1402"/>
      <c r="B10179" s="1065" t="s">
        <v>7768</v>
      </c>
      <c r="C10179" s="903" t="s">
        <v>7769</v>
      </c>
      <c r="D10179" s="900" t="s">
        <v>215</v>
      </c>
      <c r="E10179" s="903" t="s">
        <v>1338</v>
      </c>
      <c r="F10179" s="900" t="s">
        <v>1214</v>
      </c>
      <c r="G10179" s="900" t="s">
        <v>53</v>
      </c>
      <c r="H10179" s="900" t="s">
        <v>218</v>
      </c>
      <c r="I10179" s="900" t="s">
        <v>1267</v>
      </c>
      <c r="J10179" s="1073" t="s">
        <v>15269</v>
      </c>
      <c r="K10179" s="1073" t="s">
        <v>15324</v>
      </c>
      <c r="L10179" s="1066">
        <v>52352.27</v>
      </c>
    </row>
    <row r="10180" spans="1:12" s="651" customFormat="1" ht="21.95" customHeight="1" x14ac:dyDescent="0.25">
      <c r="A10180" s="1402"/>
      <c r="B10180" s="1067" t="s">
        <v>7768</v>
      </c>
      <c r="C10180" s="702" t="s">
        <v>7769</v>
      </c>
      <c r="D10180" s="899" t="s">
        <v>215</v>
      </c>
      <c r="E10180" s="702" t="s">
        <v>1338</v>
      </c>
      <c r="F10180" s="899" t="s">
        <v>1214</v>
      </c>
      <c r="G10180" s="899" t="s">
        <v>53</v>
      </c>
      <c r="H10180" s="899" t="s">
        <v>201</v>
      </c>
      <c r="I10180" s="899" t="s">
        <v>267</v>
      </c>
      <c r="J10180" s="1074" t="s">
        <v>12659</v>
      </c>
      <c r="K10180" s="1074" t="s">
        <v>12660</v>
      </c>
      <c r="L10180" s="1068">
        <v>1832540.52</v>
      </c>
    </row>
    <row r="10181" spans="1:12" s="651" customFormat="1" ht="21.95" customHeight="1" x14ac:dyDescent="0.25">
      <c r="A10181" s="1402"/>
      <c r="B10181" s="1065" t="s">
        <v>7768</v>
      </c>
      <c r="C10181" s="903" t="s">
        <v>7769</v>
      </c>
      <c r="D10181" s="900" t="s">
        <v>215</v>
      </c>
      <c r="E10181" s="903" t="s">
        <v>1338</v>
      </c>
      <c r="F10181" s="900" t="s">
        <v>1214</v>
      </c>
      <c r="G10181" s="900" t="s">
        <v>53</v>
      </c>
      <c r="H10181" s="900" t="s">
        <v>201</v>
      </c>
      <c r="I10181" s="900" t="s">
        <v>268</v>
      </c>
      <c r="J10181" s="1073" t="s">
        <v>12670</v>
      </c>
      <c r="K10181" s="1073" t="s">
        <v>12671</v>
      </c>
      <c r="L10181" s="1066">
        <v>4326006.21</v>
      </c>
    </row>
    <row r="10182" spans="1:12" s="651" customFormat="1" ht="21.95" customHeight="1" x14ac:dyDescent="0.25">
      <c r="A10182" s="1402"/>
      <c r="B10182" s="1067" t="s">
        <v>7768</v>
      </c>
      <c r="C10182" s="702" t="s">
        <v>7769</v>
      </c>
      <c r="D10182" s="899" t="s">
        <v>215</v>
      </c>
      <c r="E10182" s="702" t="s">
        <v>1338</v>
      </c>
      <c r="F10182" s="899" t="s">
        <v>1214</v>
      </c>
      <c r="G10182" s="899" t="s">
        <v>53</v>
      </c>
      <c r="H10182" s="899" t="s">
        <v>201</v>
      </c>
      <c r="I10182" s="899" t="s">
        <v>268</v>
      </c>
      <c r="J10182" s="1074" t="s">
        <v>12670</v>
      </c>
      <c r="K10182" s="1074" t="s">
        <v>12672</v>
      </c>
      <c r="L10182" s="1068">
        <v>3704872.72</v>
      </c>
    </row>
    <row r="10183" spans="1:12" s="651" customFormat="1" ht="21.95" customHeight="1" x14ac:dyDescent="0.25">
      <c r="A10183" s="1402"/>
      <c r="B10183" s="1065" t="s">
        <v>7770</v>
      </c>
      <c r="C10183" s="903" t="s">
        <v>7771</v>
      </c>
      <c r="D10183" s="900" t="s">
        <v>215</v>
      </c>
      <c r="E10183" s="903" t="s">
        <v>1351</v>
      </c>
      <c r="F10183" s="900" t="s">
        <v>1214</v>
      </c>
      <c r="G10183" s="900" t="s">
        <v>53</v>
      </c>
      <c r="H10183" s="900" t="s">
        <v>201</v>
      </c>
      <c r="I10183" s="900" t="s">
        <v>268</v>
      </c>
      <c r="J10183" s="1073" t="s">
        <v>12670</v>
      </c>
      <c r="K10183" s="1073" t="s">
        <v>12671</v>
      </c>
      <c r="L10183" s="1066">
        <v>636520.5</v>
      </c>
    </row>
    <row r="10184" spans="1:12" s="651" customFormat="1" ht="21.95" customHeight="1" x14ac:dyDescent="0.25">
      <c r="A10184" s="1402"/>
      <c r="B10184" s="1067" t="s">
        <v>7770</v>
      </c>
      <c r="C10184" s="702" t="s">
        <v>7771</v>
      </c>
      <c r="D10184" s="899" t="s">
        <v>215</v>
      </c>
      <c r="E10184" s="702" t="s">
        <v>1351</v>
      </c>
      <c r="F10184" s="899" t="s">
        <v>1214</v>
      </c>
      <c r="G10184" s="899" t="s">
        <v>53</v>
      </c>
      <c r="H10184" s="899" t="s">
        <v>201</v>
      </c>
      <c r="I10184" s="899" t="s">
        <v>268</v>
      </c>
      <c r="J10184" s="1074" t="s">
        <v>12670</v>
      </c>
      <c r="K10184" s="1074" t="s">
        <v>12672</v>
      </c>
      <c r="L10184" s="1068">
        <v>545128.07999999996</v>
      </c>
    </row>
    <row r="10185" spans="1:12" s="651" customFormat="1" ht="21.95" customHeight="1" x14ac:dyDescent="0.25">
      <c r="A10185" s="1402"/>
      <c r="B10185" s="1065" t="s">
        <v>7770</v>
      </c>
      <c r="C10185" s="903" t="s">
        <v>7771</v>
      </c>
      <c r="D10185" s="900" t="s">
        <v>215</v>
      </c>
      <c r="E10185" s="903" t="s">
        <v>1351</v>
      </c>
      <c r="F10185" s="900" t="s">
        <v>1214</v>
      </c>
      <c r="G10185" s="900" t="s">
        <v>53</v>
      </c>
      <c r="H10185" s="900" t="s">
        <v>201</v>
      </c>
      <c r="I10185" s="900" t="s">
        <v>267</v>
      </c>
      <c r="J10185" s="1073" t="s">
        <v>12659</v>
      </c>
      <c r="K10185" s="1073" t="s">
        <v>12660</v>
      </c>
      <c r="L10185" s="1066">
        <v>269636.59999999998</v>
      </c>
    </row>
    <row r="10186" spans="1:12" s="651" customFormat="1" ht="21.95" customHeight="1" x14ac:dyDescent="0.25">
      <c r="A10186" s="1402"/>
      <c r="B10186" s="1067" t="s">
        <v>7770</v>
      </c>
      <c r="C10186" s="702" t="s">
        <v>7772</v>
      </c>
      <c r="D10186" s="899" t="s">
        <v>215</v>
      </c>
      <c r="E10186" s="702" t="s">
        <v>1352</v>
      </c>
      <c r="F10186" s="899" t="s">
        <v>1214</v>
      </c>
      <c r="G10186" s="899" t="s">
        <v>53</v>
      </c>
      <c r="H10186" s="899" t="s">
        <v>201</v>
      </c>
      <c r="I10186" s="899" t="s">
        <v>267</v>
      </c>
      <c r="J10186" s="1074" t="s">
        <v>12659</v>
      </c>
      <c r="K10186" s="1074" t="s">
        <v>12660</v>
      </c>
      <c r="L10186" s="1068">
        <v>269636.59999999998</v>
      </c>
    </row>
    <row r="10187" spans="1:12" s="651" customFormat="1" ht="21.95" customHeight="1" x14ac:dyDescent="0.25">
      <c r="A10187" s="1402"/>
      <c r="B10187" s="1065" t="s">
        <v>7770</v>
      </c>
      <c r="C10187" s="903" t="s">
        <v>7772</v>
      </c>
      <c r="D10187" s="900" t="s">
        <v>215</v>
      </c>
      <c r="E10187" s="903" t="s">
        <v>1352</v>
      </c>
      <c r="F10187" s="900" t="s">
        <v>1214</v>
      </c>
      <c r="G10187" s="900" t="s">
        <v>53</v>
      </c>
      <c r="H10187" s="900" t="s">
        <v>201</v>
      </c>
      <c r="I10187" s="900" t="s">
        <v>268</v>
      </c>
      <c r="J10187" s="1073" t="s">
        <v>12670</v>
      </c>
      <c r="K10187" s="1073" t="s">
        <v>12672</v>
      </c>
      <c r="L10187" s="1066">
        <v>545128.07999999996</v>
      </c>
    </row>
    <row r="10188" spans="1:12" s="651" customFormat="1" ht="21.95" customHeight="1" x14ac:dyDescent="0.25">
      <c r="A10188" s="1402"/>
      <c r="B10188" s="1067" t="s">
        <v>7770</v>
      </c>
      <c r="C10188" s="702" t="s">
        <v>7772</v>
      </c>
      <c r="D10188" s="899" t="s">
        <v>215</v>
      </c>
      <c r="E10188" s="702" t="s">
        <v>1352</v>
      </c>
      <c r="F10188" s="899" t="s">
        <v>1214</v>
      </c>
      <c r="G10188" s="899" t="s">
        <v>53</v>
      </c>
      <c r="H10188" s="899" t="s">
        <v>201</v>
      </c>
      <c r="I10188" s="899" t="s">
        <v>268</v>
      </c>
      <c r="J10188" s="1074" t="s">
        <v>12670</v>
      </c>
      <c r="K10188" s="1074" t="s">
        <v>12671</v>
      </c>
      <c r="L10188" s="1068">
        <v>636520.5</v>
      </c>
    </row>
    <row r="10189" spans="1:12" s="651" customFormat="1" ht="21.95" customHeight="1" x14ac:dyDescent="0.25">
      <c r="A10189" s="1402"/>
      <c r="B10189" s="1065" t="s">
        <v>7773</v>
      </c>
      <c r="C10189" s="903" t="s">
        <v>7774</v>
      </c>
      <c r="D10189" s="900" t="s">
        <v>215</v>
      </c>
      <c r="E10189" s="903" t="s">
        <v>1375</v>
      </c>
      <c r="F10189" s="900" t="s">
        <v>1214</v>
      </c>
      <c r="G10189" s="900" t="s">
        <v>53</v>
      </c>
      <c r="H10189" s="900" t="s">
        <v>201</v>
      </c>
      <c r="I10189" s="900" t="s">
        <v>267</v>
      </c>
      <c r="J10189" s="1073" t="s">
        <v>12659</v>
      </c>
      <c r="K10189" s="1073" t="s">
        <v>12660</v>
      </c>
      <c r="L10189" s="1066">
        <v>1795371.3</v>
      </c>
    </row>
    <row r="10190" spans="1:12" s="651" customFormat="1" ht="21.95" customHeight="1" x14ac:dyDescent="0.25">
      <c r="A10190" s="1402"/>
      <c r="B10190" s="1067" t="s">
        <v>7773</v>
      </c>
      <c r="C10190" s="702" t="s">
        <v>7774</v>
      </c>
      <c r="D10190" s="899" t="s">
        <v>215</v>
      </c>
      <c r="E10190" s="702" t="s">
        <v>1375</v>
      </c>
      <c r="F10190" s="899" t="s">
        <v>1214</v>
      </c>
      <c r="G10190" s="899" t="s">
        <v>53</v>
      </c>
      <c r="H10190" s="899" t="s">
        <v>201</v>
      </c>
      <c r="I10190" s="899" t="s">
        <v>268</v>
      </c>
      <c r="J10190" s="1074" t="s">
        <v>12670</v>
      </c>
      <c r="K10190" s="1074" t="s">
        <v>12671</v>
      </c>
      <c r="L10190" s="1068">
        <v>4238262.29</v>
      </c>
    </row>
    <row r="10191" spans="1:12" s="651" customFormat="1" ht="21.95" customHeight="1" x14ac:dyDescent="0.25">
      <c r="A10191" s="1402"/>
      <c r="B10191" s="1065" t="s">
        <v>7773</v>
      </c>
      <c r="C10191" s="903" t="s">
        <v>7774</v>
      </c>
      <c r="D10191" s="900" t="s">
        <v>215</v>
      </c>
      <c r="E10191" s="903" t="s">
        <v>1375</v>
      </c>
      <c r="F10191" s="900" t="s">
        <v>1214</v>
      </c>
      <c r="G10191" s="900" t="s">
        <v>53</v>
      </c>
      <c r="H10191" s="900" t="s">
        <v>201</v>
      </c>
      <c r="I10191" s="900" t="s">
        <v>268</v>
      </c>
      <c r="J10191" s="1073" t="s">
        <v>12670</v>
      </c>
      <c r="K10191" s="1073" t="s">
        <v>12672</v>
      </c>
      <c r="L10191" s="1066">
        <v>3629727.18</v>
      </c>
    </row>
    <row r="10192" spans="1:12" s="651" customFormat="1" ht="21.95" customHeight="1" x14ac:dyDescent="0.25">
      <c r="A10192" s="1402"/>
      <c r="B10192" s="1067" t="s">
        <v>7775</v>
      </c>
      <c r="C10192" s="702" t="s">
        <v>7776</v>
      </c>
      <c r="D10192" s="899" t="s">
        <v>215</v>
      </c>
      <c r="E10192" s="702" t="s">
        <v>1388</v>
      </c>
      <c r="F10192" s="899" t="s">
        <v>1214</v>
      </c>
      <c r="G10192" s="899" t="s">
        <v>53</v>
      </c>
      <c r="H10192" s="899" t="s">
        <v>201</v>
      </c>
      <c r="I10192" s="899" t="s">
        <v>267</v>
      </c>
      <c r="J10192" s="1074" t="s">
        <v>12659</v>
      </c>
      <c r="K10192" s="1074" t="s">
        <v>12660</v>
      </c>
      <c r="L10192" s="1068">
        <v>1363094.09</v>
      </c>
    </row>
    <row r="10193" spans="1:12" s="651" customFormat="1" ht="21.95" customHeight="1" x14ac:dyDescent="0.25">
      <c r="A10193" s="1402"/>
      <c r="B10193" s="1065" t="s">
        <v>7777</v>
      </c>
      <c r="C10193" s="903" t="s">
        <v>7778</v>
      </c>
      <c r="D10193" s="900" t="s">
        <v>215</v>
      </c>
      <c r="E10193" s="903" t="s">
        <v>1393</v>
      </c>
      <c r="F10193" s="900" t="s">
        <v>1214</v>
      </c>
      <c r="G10193" s="900" t="s">
        <v>53</v>
      </c>
      <c r="H10193" s="900" t="s">
        <v>218</v>
      </c>
      <c r="I10193" s="900" t="s">
        <v>1422</v>
      </c>
      <c r="J10193" s="1073" t="s">
        <v>14979</v>
      </c>
      <c r="K10193" s="1073" t="s">
        <v>15325</v>
      </c>
      <c r="L10193" s="1066">
        <v>330742.17</v>
      </c>
    </row>
    <row r="10194" spans="1:12" s="651" customFormat="1" ht="21.95" customHeight="1" x14ac:dyDescent="0.25">
      <c r="A10194" s="1402"/>
      <c r="B10194" s="1067" t="s">
        <v>7777</v>
      </c>
      <c r="C10194" s="702" t="s">
        <v>7778</v>
      </c>
      <c r="D10194" s="899" t="s">
        <v>215</v>
      </c>
      <c r="E10194" s="702" t="s">
        <v>1393</v>
      </c>
      <c r="F10194" s="899" t="s">
        <v>1214</v>
      </c>
      <c r="G10194" s="899" t="s">
        <v>53</v>
      </c>
      <c r="H10194" s="899" t="s">
        <v>218</v>
      </c>
      <c r="I10194" s="899" t="s">
        <v>1336</v>
      </c>
      <c r="J10194" s="1074" t="s">
        <v>14183</v>
      </c>
      <c r="K10194" s="1074" t="s">
        <v>15326</v>
      </c>
      <c r="L10194" s="1068">
        <v>225855.81</v>
      </c>
    </row>
    <row r="10195" spans="1:12" s="651" customFormat="1" ht="21.95" customHeight="1" x14ac:dyDescent="0.25">
      <c r="A10195" s="1402"/>
      <c r="B10195" s="1065" t="s">
        <v>7777</v>
      </c>
      <c r="C10195" s="903" t="s">
        <v>7778</v>
      </c>
      <c r="D10195" s="900" t="s">
        <v>215</v>
      </c>
      <c r="E10195" s="903" t="s">
        <v>1393</v>
      </c>
      <c r="F10195" s="900" t="s">
        <v>1214</v>
      </c>
      <c r="G10195" s="900" t="s">
        <v>53</v>
      </c>
      <c r="H10195" s="900" t="s">
        <v>201</v>
      </c>
      <c r="I10195" s="900" t="s">
        <v>267</v>
      </c>
      <c r="J10195" s="1073" t="s">
        <v>12659</v>
      </c>
      <c r="K10195" s="1073" t="s">
        <v>12660</v>
      </c>
      <c r="L10195" s="1066">
        <v>4306722.53</v>
      </c>
    </row>
    <row r="10196" spans="1:12" s="651" customFormat="1" ht="21.95" customHeight="1" x14ac:dyDescent="0.25">
      <c r="A10196" s="1402"/>
      <c r="B10196" s="1067" t="s">
        <v>7777</v>
      </c>
      <c r="C10196" s="702" t="s">
        <v>7779</v>
      </c>
      <c r="D10196" s="899" t="s">
        <v>215</v>
      </c>
      <c r="E10196" s="702" t="s">
        <v>1392</v>
      </c>
      <c r="F10196" s="899" t="s">
        <v>1214</v>
      </c>
      <c r="G10196" s="899" t="s">
        <v>53</v>
      </c>
      <c r="H10196" s="899" t="s">
        <v>201</v>
      </c>
      <c r="I10196" s="899" t="s">
        <v>267</v>
      </c>
      <c r="J10196" s="1074" t="s">
        <v>12659</v>
      </c>
      <c r="K10196" s="1074" t="s">
        <v>12660</v>
      </c>
      <c r="L10196" s="1068">
        <v>4397037.66</v>
      </c>
    </row>
    <row r="10197" spans="1:12" s="651" customFormat="1" ht="21.95" customHeight="1" x14ac:dyDescent="0.25">
      <c r="A10197" s="1402"/>
      <c r="B10197" s="1065" t="s">
        <v>7780</v>
      </c>
      <c r="C10197" s="903" t="s">
        <v>7781</v>
      </c>
      <c r="D10197" s="900" t="s">
        <v>215</v>
      </c>
      <c r="E10197" s="903" t="s">
        <v>1409</v>
      </c>
      <c r="F10197" s="900" t="s">
        <v>1247</v>
      </c>
      <c r="G10197" s="900" t="s">
        <v>53</v>
      </c>
      <c r="H10197" s="900" t="s">
        <v>282</v>
      </c>
      <c r="I10197" s="900" t="s">
        <v>1248</v>
      </c>
      <c r="J10197" s="1073" t="s">
        <v>15197</v>
      </c>
      <c r="K10197" s="1073" t="s">
        <v>15171</v>
      </c>
      <c r="L10197" s="1066">
        <v>7672685.21</v>
      </c>
    </row>
    <row r="10198" spans="1:12" s="651" customFormat="1" ht="21.95" customHeight="1" x14ac:dyDescent="0.25">
      <c r="A10198" s="1402"/>
      <c r="B10198" s="1067" t="s">
        <v>7780</v>
      </c>
      <c r="C10198" s="702" t="s">
        <v>7782</v>
      </c>
      <c r="D10198" s="899" t="s">
        <v>215</v>
      </c>
      <c r="E10198" s="702" t="s">
        <v>1410</v>
      </c>
      <c r="F10198" s="899" t="s">
        <v>1214</v>
      </c>
      <c r="G10198" s="899" t="s">
        <v>53</v>
      </c>
      <c r="H10198" s="899" t="s">
        <v>201</v>
      </c>
      <c r="I10198" s="899" t="s">
        <v>267</v>
      </c>
      <c r="J10198" s="1074" t="s">
        <v>12659</v>
      </c>
      <c r="K10198" s="1074" t="s">
        <v>12660</v>
      </c>
      <c r="L10198" s="1068">
        <v>1920409.87</v>
      </c>
    </row>
    <row r="10199" spans="1:12" s="651" customFormat="1" ht="21.95" customHeight="1" x14ac:dyDescent="0.25">
      <c r="A10199" s="1402"/>
      <c r="B10199" s="1065" t="s">
        <v>7783</v>
      </c>
      <c r="C10199" s="903" t="s">
        <v>15327</v>
      </c>
      <c r="D10199" s="900" t="s">
        <v>215</v>
      </c>
      <c r="E10199" s="903" t="s">
        <v>15318</v>
      </c>
      <c r="F10199" s="900" t="s">
        <v>1415</v>
      </c>
      <c r="G10199" s="900" t="s">
        <v>53</v>
      </c>
      <c r="H10199" s="900" t="s">
        <v>282</v>
      </c>
      <c r="I10199" s="900" t="s">
        <v>1416</v>
      </c>
      <c r="J10199" s="1073" t="s">
        <v>12657</v>
      </c>
      <c r="K10199" s="1073" t="s">
        <v>15319</v>
      </c>
      <c r="L10199" s="1066">
        <v>1801924.07</v>
      </c>
    </row>
    <row r="10200" spans="1:12" s="651" customFormat="1" ht="21.95" customHeight="1" x14ac:dyDescent="0.25">
      <c r="A10200" s="1402"/>
      <c r="B10200" s="1067" t="s">
        <v>7783</v>
      </c>
      <c r="C10200" s="702" t="s">
        <v>7784</v>
      </c>
      <c r="D10200" s="899" t="s">
        <v>215</v>
      </c>
      <c r="E10200" s="702" t="s">
        <v>1411</v>
      </c>
      <c r="F10200" s="899" t="s">
        <v>1412</v>
      </c>
      <c r="G10200" s="899" t="s">
        <v>53</v>
      </c>
      <c r="H10200" s="899" t="s">
        <v>282</v>
      </c>
      <c r="I10200" s="899" t="s">
        <v>1413</v>
      </c>
      <c r="J10200" s="1074" t="s">
        <v>15320</v>
      </c>
      <c r="K10200" s="1074" t="s">
        <v>13794</v>
      </c>
      <c r="L10200" s="1068">
        <v>1625352.75</v>
      </c>
    </row>
    <row r="10201" spans="1:12" s="651" customFormat="1" ht="21.95" customHeight="1" x14ac:dyDescent="0.25">
      <c r="A10201" s="1402"/>
      <c r="B10201" s="1065" t="s">
        <v>7783</v>
      </c>
      <c r="C10201" s="903" t="s">
        <v>7785</v>
      </c>
      <c r="D10201" s="900" t="s">
        <v>215</v>
      </c>
      <c r="E10201" s="903" t="s">
        <v>1414</v>
      </c>
      <c r="F10201" s="900" t="s">
        <v>1412</v>
      </c>
      <c r="G10201" s="900" t="s">
        <v>53</v>
      </c>
      <c r="H10201" s="900" t="s">
        <v>282</v>
      </c>
      <c r="I10201" s="900" t="s">
        <v>1413</v>
      </c>
      <c r="J10201" s="1073" t="s">
        <v>15320</v>
      </c>
      <c r="K10201" s="1073" t="s">
        <v>13794</v>
      </c>
      <c r="L10201" s="1066">
        <v>1625352.75</v>
      </c>
    </row>
    <row r="10202" spans="1:12" s="651" customFormat="1" ht="21.95" customHeight="1" x14ac:dyDescent="0.25">
      <c r="A10202" s="1402"/>
      <c r="B10202" s="1067" t="s">
        <v>7783</v>
      </c>
      <c r="C10202" s="702" t="s">
        <v>15328</v>
      </c>
      <c r="D10202" s="899" t="s">
        <v>264</v>
      </c>
      <c r="E10202" s="702" t="s">
        <v>228</v>
      </c>
      <c r="F10202" s="899" t="s">
        <v>1415</v>
      </c>
      <c r="G10202" s="899" t="s">
        <v>53</v>
      </c>
      <c r="H10202" s="899" t="s">
        <v>285</v>
      </c>
      <c r="I10202" s="899" t="s">
        <v>1423</v>
      </c>
      <c r="J10202" s="1074" t="s">
        <v>13261</v>
      </c>
      <c r="K10202" s="1074" t="s">
        <v>15329</v>
      </c>
      <c r="L10202" s="1068">
        <v>152953.62</v>
      </c>
    </row>
    <row r="10203" spans="1:12" s="651" customFormat="1" ht="21.95" customHeight="1" x14ac:dyDescent="0.25">
      <c r="A10203" s="1402"/>
      <c r="B10203" s="1065" t="s">
        <v>7783</v>
      </c>
      <c r="C10203" s="903" t="s">
        <v>15328</v>
      </c>
      <c r="D10203" s="900" t="s">
        <v>264</v>
      </c>
      <c r="E10203" s="903" t="s">
        <v>228</v>
      </c>
      <c r="F10203" s="900" t="s">
        <v>1415</v>
      </c>
      <c r="G10203" s="900" t="s">
        <v>53</v>
      </c>
      <c r="H10203" s="900" t="s">
        <v>285</v>
      </c>
      <c r="I10203" s="900" t="s">
        <v>1423</v>
      </c>
      <c r="J10203" s="1073" t="s">
        <v>13261</v>
      </c>
      <c r="K10203" s="1073" t="s">
        <v>15329</v>
      </c>
      <c r="L10203" s="1066">
        <v>181141.05</v>
      </c>
    </row>
    <row r="10204" spans="1:12" s="651" customFormat="1" ht="21.95" customHeight="1" x14ac:dyDescent="0.25">
      <c r="A10204" s="1402"/>
      <c r="B10204" s="1067" t="s">
        <v>7786</v>
      </c>
      <c r="C10204" s="702" t="s">
        <v>7787</v>
      </c>
      <c r="D10204" s="899" t="s">
        <v>215</v>
      </c>
      <c r="E10204" s="702" t="s">
        <v>1424</v>
      </c>
      <c r="F10204" s="899" t="s">
        <v>1214</v>
      </c>
      <c r="G10204" s="899" t="s">
        <v>53</v>
      </c>
      <c r="H10204" s="899" t="s">
        <v>201</v>
      </c>
      <c r="I10204" s="899" t="s">
        <v>267</v>
      </c>
      <c r="J10204" s="1074" t="s">
        <v>12659</v>
      </c>
      <c r="K10204" s="1074" t="s">
        <v>12660</v>
      </c>
      <c r="L10204" s="1068">
        <v>1548717.64</v>
      </c>
    </row>
    <row r="10205" spans="1:12" s="651" customFormat="1" ht="21.95" customHeight="1" x14ac:dyDescent="0.25">
      <c r="A10205" s="1402"/>
      <c r="B10205" s="1065" t="s">
        <v>7788</v>
      </c>
      <c r="C10205" s="903" t="s">
        <v>7789</v>
      </c>
      <c r="D10205" s="900" t="s">
        <v>215</v>
      </c>
      <c r="E10205" s="903" t="s">
        <v>1425</v>
      </c>
      <c r="F10205" s="900" t="s">
        <v>1214</v>
      </c>
      <c r="G10205" s="900" t="s">
        <v>53</v>
      </c>
      <c r="H10205" s="900" t="s">
        <v>201</v>
      </c>
      <c r="I10205" s="900" t="s">
        <v>267</v>
      </c>
      <c r="J10205" s="1073" t="s">
        <v>12659</v>
      </c>
      <c r="K10205" s="1073" t="s">
        <v>12660</v>
      </c>
      <c r="L10205" s="1066">
        <v>1704730.56</v>
      </c>
    </row>
    <row r="10206" spans="1:12" s="651" customFormat="1" ht="21.95" customHeight="1" x14ac:dyDescent="0.25">
      <c r="A10206" s="1402"/>
      <c r="B10206" s="1067" t="s">
        <v>7788</v>
      </c>
      <c r="C10206" s="702" t="s">
        <v>7789</v>
      </c>
      <c r="D10206" s="899" t="s">
        <v>215</v>
      </c>
      <c r="E10206" s="702" t="s">
        <v>1425</v>
      </c>
      <c r="F10206" s="899" t="s">
        <v>1214</v>
      </c>
      <c r="G10206" s="899" t="s">
        <v>53</v>
      </c>
      <c r="H10206" s="899" t="s">
        <v>201</v>
      </c>
      <c r="I10206" s="899" t="s">
        <v>268</v>
      </c>
      <c r="J10206" s="1074" t="s">
        <v>12670</v>
      </c>
      <c r="K10206" s="1074" t="s">
        <v>12671</v>
      </c>
      <c r="L10206" s="1068">
        <v>4024290.28</v>
      </c>
    </row>
    <row r="10207" spans="1:12" s="651" customFormat="1" ht="21.95" customHeight="1" x14ac:dyDescent="0.25">
      <c r="A10207" s="1402"/>
      <c r="B10207" s="1065" t="s">
        <v>7788</v>
      </c>
      <c r="C10207" s="903" t="s">
        <v>7789</v>
      </c>
      <c r="D10207" s="900" t="s">
        <v>215</v>
      </c>
      <c r="E10207" s="903" t="s">
        <v>1425</v>
      </c>
      <c r="F10207" s="900" t="s">
        <v>1214</v>
      </c>
      <c r="G10207" s="900" t="s">
        <v>53</v>
      </c>
      <c r="H10207" s="900" t="s">
        <v>201</v>
      </c>
      <c r="I10207" s="900" t="s">
        <v>268</v>
      </c>
      <c r="J10207" s="1073" t="s">
        <v>12670</v>
      </c>
      <c r="K10207" s="1073" t="s">
        <v>12672</v>
      </c>
      <c r="L10207" s="1066">
        <v>3446477.54</v>
      </c>
    </row>
    <row r="10208" spans="1:12" s="651" customFormat="1" ht="21.95" customHeight="1" x14ac:dyDescent="0.25">
      <c r="A10208" s="1402"/>
      <c r="B10208" s="1067" t="s">
        <v>7790</v>
      </c>
      <c r="C10208" s="702" t="s">
        <v>7791</v>
      </c>
      <c r="D10208" s="899" t="s">
        <v>215</v>
      </c>
      <c r="E10208" s="702" t="s">
        <v>1426</v>
      </c>
      <c r="F10208" s="899" t="s">
        <v>1214</v>
      </c>
      <c r="G10208" s="899" t="s">
        <v>53</v>
      </c>
      <c r="H10208" s="899" t="s">
        <v>201</v>
      </c>
      <c r="I10208" s="899" t="s">
        <v>267</v>
      </c>
      <c r="J10208" s="1074" t="s">
        <v>12659</v>
      </c>
      <c r="K10208" s="1074" t="s">
        <v>12660</v>
      </c>
      <c r="L10208" s="1068">
        <v>2363832.1800000002</v>
      </c>
    </row>
    <row r="10209" spans="1:12" s="651" customFormat="1" ht="21.95" customHeight="1" x14ac:dyDescent="0.25">
      <c r="A10209" s="1402"/>
      <c r="B10209" s="1065" t="s">
        <v>7790</v>
      </c>
      <c r="C10209" s="903" t="s">
        <v>7791</v>
      </c>
      <c r="D10209" s="900" t="s">
        <v>215</v>
      </c>
      <c r="E10209" s="903" t="s">
        <v>1426</v>
      </c>
      <c r="F10209" s="900" t="s">
        <v>1214</v>
      </c>
      <c r="G10209" s="900" t="s">
        <v>53</v>
      </c>
      <c r="H10209" s="900" t="s">
        <v>201</v>
      </c>
      <c r="I10209" s="900" t="s">
        <v>268</v>
      </c>
      <c r="J10209" s="1073" t="s">
        <v>12670</v>
      </c>
      <c r="K10209" s="1073" t="s">
        <v>12671</v>
      </c>
      <c r="L10209" s="1066">
        <v>5580205.5099999998</v>
      </c>
    </row>
    <row r="10210" spans="1:12" s="651" customFormat="1" ht="21.95" customHeight="1" x14ac:dyDescent="0.25">
      <c r="A10210" s="1402"/>
      <c r="B10210" s="1067" t="s">
        <v>7790</v>
      </c>
      <c r="C10210" s="702" t="s">
        <v>7791</v>
      </c>
      <c r="D10210" s="899" t="s">
        <v>215</v>
      </c>
      <c r="E10210" s="702" t="s">
        <v>1426</v>
      </c>
      <c r="F10210" s="899" t="s">
        <v>1214</v>
      </c>
      <c r="G10210" s="899" t="s">
        <v>53</v>
      </c>
      <c r="H10210" s="899" t="s">
        <v>201</v>
      </c>
      <c r="I10210" s="899" t="s">
        <v>268</v>
      </c>
      <c r="J10210" s="1074" t="s">
        <v>12670</v>
      </c>
      <c r="K10210" s="1074" t="s">
        <v>12672</v>
      </c>
      <c r="L10210" s="1068">
        <v>4778992.4800000004</v>
      </c>
    </row>
    <row r="10211" spans="1:12" s="651" customFormat="1" ht="21.95" customHeight="1" x14ac:dyDescent="0.25">
      <c r="A10211" s="1402"/>
      <c r="B10211" s="1065" t="s">
        <v>7792</v>
      </c>
      <c r="C10211" s="903" t="s">
        <v>7793</v>
      </c>
      <c r="D10211" s="900" t="s">
        <v>215</v>
      </c>
      <c r="E10211" s="903" t="s">
        <v>1427</v>
      </c>
      <c r="F10211" s="900" t="s">
        <v>1214</v>
      </c>
      <c r="G10211" s="900" t="s">
        <v>53</v>
      </c>
      <c r="H10211" s="900" t="s">
        <v>201</v>
      </c>
      <c r="I10211" s="900" t="s">
        <v>267</v>
      </c>
      <c r="J10211" s="1073" t="s">
        <v>12659</v>
      </c>
      <c r="K10211" s="1073" t="s">
        <v>12660</v>
      </c>
      <c r="L10211" s="1066">
        <v>1719891.69</v>
      </c>
    </row>
    <row r="10212" spans="1:12" s="651" customFormat="1" ht="21.95" customHeight="1" x14ac:dyDescent="0.25">
      <c r="A10212" s="1402"/>
      <c r="B10212" s="1067" t="s">
        <v>7794</v>
      </c>
      <c r="C10212" s="702" t="s">
        <v>7795</v>
      </c>
      <c r="D10212" s="899" t="s">
        <v>215</v>
      </c>
      <c r="E10212" s="702" t="s">
        <v>1299</v>
      </c>
      <c r="F10212" s="899" t="s">
        <v>1214</v>
      </c>
      <c r="G10212" s="899" t="s">
        <v>53</v>
      </c>
      <c r="H10212" s="899" t="s">
        <v>201</v>
      </c>
      <c r="I10212" s="899" t="s">
        <v>267</v>
      </c>
      <c r="J10212" s="1074" t="s">
        <v>12659</v>
      </c>
      <c r="K10212" s="1074" t="s">
        <v>12660</v>
      </c>
      <c r="L10212" s="1068">
        <v>3635410.87</v>
      </c>
    </row>
    <row r="10213" spans="1:12" s="651" customFormat="1" ht="21.95" customHeight="1" x14ac:dyDescent="0.25">
      <c r="A10213" s="1402"/>
      <c r="B10213" s="1065" t="s">
        <v>7796</v>
      </c>
      <c r="C10213" s="903" t="s">
        <v>7797</v>
      </c>
      <c r="D10213" s="900" t="s">
        <v>215</v>
      </c>
      <c r="E10213" s="903" t="s">
        <v>1428</v>
      </c>
      <c r="F10213" s="900" t="s">
        <v>1247</v>
      </c>
      <c r="G10213" s="900" t="s">
        <v>53</v>
      </c>
      <c r="H10213" s="900" t="s">
        <v>282</v>
      </c>
      <c r="I10213" s="900" t="s">
        <v>1248</v>
      </c>
      <c r="J10213" s="1073" t="s">
        <v>15197</v>
      </c>
      <c r="K10213" s="1073" t="s">
        <v>15171</v>
      </c>
      <c r="L10213" s="1066">
        <v>10380689.84</v>
      </c>
    </row>
    <row r="10214" spans="1:12" s="651" customFormat="1" ht="21.95" customHeight="1" x14ac:dyDescent="0.25">
      <c r="A10214" s="1402"/>
      <c r="B10214" s="1067" t="s">
        <v>7796</v>
      </c>
      <c r="C10214" s="702" t="s">
        <v>7798</v>
      </c>
      <c r="D10214" s="899" t="s">
        <v>215</v>
      </c>
      <c r="E10214" s="702" t="s">
        <v>1429</v>
      </c>
      <c r="F10214" s="899" t="s">
        <v>1214</v>
      </c>
      <c r="G10214" s="899" t="s">
        <v>53</v>
      </c>
      <c r="H10214" s="899" t="s">
        <v>201</v>
      </c>
      <c r="I10214" s="899" t="s">
        <v>267</v>
      </c>
      <c r="J10214" s="1074" t="s">
        <v>12659</v>
      </c>
      <c r="K10214" s="1074" t="s">
        <v>12660</v>
      </c>
      <c r="L10214" s="1068">
        <v>2613257.23</v>
      </c>
    </row>
    <row r="10215" spans="1:12" s="651" customFormat="1" ht="21.95" customHeight="1" x14ac:dyDescent="0.25">
      <c r="A10215" s="1402"/>
      <c r="B10215" s="1065" t="s">
        <v>7799</v>
      </c>
      <c r="C10215" s="903" t="s">
        <v>7800</v>
      </c>
      <c r="D10215" s="900" t="s">
        <v>215</v>
      </c>
      <c r="E10215" s="903" t="s">
        <v>1261</v>
      </c>
      <c r="F10215" s="900" t="s">
        <v>1255</v>
      </c>
      <c r="G10215" s="900" t="s">
        <v>53</v>
      </c>
      <c r="H10215" s="900" t="s">
        <v>282</v>
      </c>
      <c r="I10215" s="900" t="s">
        <v>1256</v>
      </c>
      <c r="J10215" s="1073" t="s">
        <v>13243</v>
      </c>
      <c r="K10215" s="1073" t="s">
        <v>13242</v>
      </c>
      <c r="L10215" s="1066">
        <v>2038347.48</v>
      </c>
    </row>
    <row r="10216" spans="1:12" s="651" customFormat="1" ht="21.95" customHeight="1" x14ac:dyDescent="0.25">
      <c r="A10216" s="1402"/>
      <c r="B10216" s="1067" t="s">
        <v>7801</v>
      </c>
      <c r="C10216" s="702" t="s">
        <v>7802</v>
      </c>
      <c r="D10216" s="899" t="s">
        <v>215</v>
      </c>
      <c r="E10216" s="702" t="s">
        <v>1323</v>
      </c>
      <c r="F10216" s="899" t="s">
        <v>1214</v>
      </c>
      <c r="G10216" s="899" t="s">
        <v>53</v>
      </c>
      <c r="H10216" s="899" t="s">
        <v>201</v>
      </c>
      <c r="I10216" s="899" t="s">
        <v>268</v>
      </c>
      <c r="J10216" s="1074" t="s">
        <v>12670</v>
      </c>
      <c r="K10216" s="1074" t="s">
        <v>12671</v>
      </c>
      <c r="L10216" s="1068">
        <v>7223479.8200000003</v>
      </c>
    </row>
    <row r="10217" spans="1:12" s="651" customFormat="1" ht="21.95" customHeight="1" x14ac:dyDescent="0.25">
      <c r="A10217" s="1402"/>
      <c r="B10217" s="1065" t="s">
        <v>7801</v>
      </c>
      <c r="C10217" s="903" t="s">
        <v>7802</v>
      </c>
      <c r="D10217" s="900" t="s">
        <v>215</v>
      </c>
      <c r="E10217" s="903" t="s">
        <v>1323</v>
      </c>
      <c r="F10217" s="900" t="s">
        <v>1214</v>
      </c>
      <c r="G10217" s="900" t="s">
        <v>53</v>
      </c>
      <c r="H10217" s="900" t="s">
        <v>201</v>
      </c>
      <c r="I10217" s="900" t="s">
        <v>268</v>
      </c>
      <c r="J10217" s="1073" t="s">
        <v>12670</v>
      </c>
      <c r="K10217" s="1073" t="s">
        <v>12672</v>
      </c>
      <c r="L10217" s="1066">
        <v>6186323.3700000001</v>
      </c>
    </row>
    <row r="10218" spans="1:12" s="651" customFormat="1" ht="21.95" customHeight="1" x14ac:dyDescent="0.25">
      <c r="A10218" s="1402"/>
      <c r="B10218" s="1067" t="s">
        <v>7801</v>
      </c>
      <c r="C10218" s="702" t="s">
        <v>7802</v>
      </c>
      <c r="D10218" s="899" t="s">
        <v>215</v>
      </c>
      <c r="E10218" s="702" t="s">
        <v>1323</v>
      </c>
      <c r="F10218" s="899" t="s">
        <v>1214</v>
      </c>
      <c r="G10218" s="899" t="s">
        <v>53</v>
      </c>
      <c r="H10218" s="899" t="s">
        <v>201</v>
      </c>
      <c r="I10218" s="899" t="s">
        <v>267</v>
      </c>
      <c r="J10218" s="1074" t="s">
        <v>12659</v>
      </c>
      <c r="K10218" s="1074" t="s">
        <v>12660</v>
      </c>
      <c r="L10218" s="1068">
        <v>3059940</v>
      </c>
    </row>
    <row r="10219" spans="1:12" s="651" customFormat="1" ht="21.95" customHeight="1" x14ac:dyDescent="0.25">
      <c r="A10219" s="1402"/>
      <c r="B10219" s="1065" t="s">
        <v>7801</v>
      </c>
      <c r="C10219" s="903" t="s">
        <v>7803</v>
      </c>
      <c r="D10219" s="900" t="s">
        <v>215</v>
      </c>
      <c r="E10219" s="903" t="s">
        <v>1324</v>
      </c>
      <c r="F10219" s="900" t="s">
        <v>1214</v>
      </c>
      <c r="G10219" s="900" t="s">
        <v>53</v>
      </c>
      <c r="H10219" s="900" t="s">
        <v>201</v>
      </c>
      <c r="I10219" s="900" t="s">
        <v>267</v>
      </c>
      <c r="J10219" s="1073" t="s">
        <v>12659</v>
      </c>
      <c r="K10219" s="1073" t="s">
        <v>12660</v>
      </c>
      <c r="L10219" s="1066">
        <v>3059940</v>
      </c>
    </row>
    <row r="10220" spans="1:12" s="651" customFormat="1" ht="21.95" customHeight="1" x14ac:dyDescent="0.25">
      <c r="A10220" s="1402"/>
      <c r="B10220" s="1067" t="s">
        <v>7801</v>
      </c>
      <c r="C10220" s="702" t="s">
        <v>7803</v>
      </c>
      <c r="D10220" s="899" t="s">
        <v>215</v>
      </c>
      <c r="E10220" s="702" t="s">
        <v>1324</v>
      </c>
      <c r="F10220" s="899" t="s">
        <v>1214</v>
      </c>
      <c r="G10220" s="899" t="s">
        <v>53</v>
      </c>
      <c r="H10220" s="899" t="s">
        <v>201</v>
      </c>
      <c r="I10220" s="899" t="s">
        <v>268</v>
      </c>
      <c r="J10220" s="1074" t="s">
        <v>12670</v>
      </c>
      <c r="K10220" s="1074" t="s">
        <v>12671</v>
      </c>
      <c r="L10220" s="1068">
        <v>7223479.8200000003</v>
      </c>
    </row>
    <row r="10221" spans="1:12" s="651" customFormat="1" ht="21.95" customHeight="1" x14ac:dyDescent="0.25">
      <c r="A10221" s="1402"/>
      <c r="B10221" s="1065" t="s">
        <v>7804</v>
      </c>
      <c r="C10221" s="903" t="s">
        <v>7805</v>
      </c>
      <c r="D10221" s="900" t="s">
        <v>215</v>
      </c>
      <c r="E10221" s="903" t="s">
        <v>1251</v>
      </c>
      <c r="F10221" s="900" t="s">
        <v>1247</v>
      </c>
      <c r="G10221" s="900" t="s">
        <v>53</v>
      </c>
      <c r="H10221" s="900" t="s">
        <v>282</v>
      </c>
      <c r="I10221" s="900" t="s">
        <v>1248</v>
      </c>
      <c r="J10221" s="1073" t="s">
        <v>15197</v>
      </c>
      <c r="K10221" s="1073" t="s">
        <v>15171</v>
      </c>
      <c r="L10221" s="1066">
        <v>9929355.4100000001</v>
      </c>
    </row>
    <row r="10222" spans="1:12" s="651" customFormat="1" ht="21.95" customHeight="1" x14ac:dyDescent="0.25">
      <c r="A10222" s="1402"/>
      <c r="B10222" s="1067" t="s">
        <v>7804</v>
      </c>
      <c r="C10222" s="702" t="s">
        <v>7806</v>
      </c>
      <c r="D10222" s="899" t="s">
        <v>215</v>
      </c>
      <c r="E10222" s="702" t="s">
        <v>1252</v>
      </c>
      <c r="F10222" s="899" t="s">
        <v>1214</v>
      </c>
      <c r="G10222" s="899" t="s">
        <v>53</v>
      </c>
      <c r="H10222" s="899" t="s">
        <v>201</v>
      </c>
      <c r="I10222" s="899" t="s">
        <v>267</v>
      </c>
      <c r="J10222" s="1074" t="s">
        <v>12659</v>
      </c>
      <c r="K10222" s="1074" t="s">
        <v>12660</v>
      </c>
      <c r="L10222" s="1068">
        <v>2470286.14</v>
      </c>
    </row>
    <row r="10223" spans="1:12" s="651" customFormat="1" ht="21.95" customHeight="1" x14ac:dyDescent="0.25">
      <c r="A10223" s="1402"/>
      <c r="B10223" s="1065" t="s">
        <v>7807</v>
      </c>
      <c r="C10223" s="903" t="s">
        <v>7808</v>
      </c>
      <c r="D10223" s="900" t="s">
        <v>215</v>
      </c>
      <c r="E10223" s="903" t="s">
        <v>1430</v>
      </c>
      <c r="F10223" s="900" t="s">
        <v>1247</v>
      </c>
      <c r="G10223" s="900" t="s">
        <v>53</v>
      </c>
      <c r="H10223" s="900" t="s">
        <v>282</v>
      </c>
      <c r="I10223" s="900" t="s">
        <v>1248</v>
      </c>
      <c r="J10223" s="1073" t="s">
        <v>15197</v>
      </c>
      <c r="K10223" s="1073" t="s">
        <v>15171</v>
      </c>
      <c r="L10223" s="1066">
        <v>2708006.55</v>
      </c>
    </row>
    <row r="10224" spans="1:12" s="651" customFormat="1" ht="21.95" customHeight="1" x14ac:dyDescent="0.25">
      <c r="A10224" s="1402"/>
      <c r="B10224" s="1067" t="s">
        <v>7807</v>
      </c>
      <c r="C10224" s="702" t="s">
        <v>7809</v>
      </c>
      <c r="D10224" s="899" t="s">
        <v>215</v>
      </c>
      <c r="E10224" s="702" t="s">
        <v>1431</v>
      </c>
      <c r="F10224" s="899" t="s">
        <v>1214</v>
      </c>
      <c r="G10224" s="899" t="s">
        <v>53</v>
      </c>
      <c r="H10224" s="899" t="s">
        <v>201</v>
      </c>
      <c r="I10224" s="899" t="s">
        <v>267</v>
      </c>
      <c r="J10224" s="1074" t="s">
        <v>12659</v>
      </c>
      <c r="K10224" s="1074" t="s">
        <v>12660</v>
      </c>
      <c r="L10224" s="1068">
        <v>527563.86</v>
      </c>
    </row>
    <row r="10225" spans="1:12" s="651" customFormat="1" ht="21.95" customHeight="1" x14ac:dyDescent="0.25">
      <c r="A10225" s="1402"/>
      <c r="B10225" s="1067" t="s">
        <v>7807</v>
      </c>
      <c r="C10225" s="702" t="s">
        <v>7810</v>
      </c>
      <c r="D10225" s="899" t="s">
        <v>215</v>
      </c>
      <c r="E10225" s="702" t="s">
        <v>1432</v>
      </c>
      <c r="F10225" s="899" t="s">
        <v>1214</v>
      </c>
      <c r="G10225" s="899" t="s">
        <v>53</v>
      </c>
      <c r="H10225" s="899" t="s">
        <v>201</v>
      </c>
      <c r="I10225" s="899" t="s">
        <v>267</v>
      </c>
      <c r="J10225" s="1074" t="s">
        <v>12659</v>
      </c>
      <c r="K10225" s="1074" t="s">
        <v>12660</v>
      </c>
      <c r="L10225" s="1068">
        <v>527563.86</v>
      </c>
    </row>
    <row r="10226" spans="1:12" s="651" customFormat="1" ht="21.95" customHeight="1" x14ac:dyDescent="0.25">
      <c r="A10226" s="1402"/>
      <c r="B10226" s="1065" t="s">
        <v>7811</v>
      </c>
      <c r="C10226" s="903" t="s">
        <v>7812</v>
      </c>
      <c r="D10226" s="900" t="s">
        <v>215</v>
      </c>
      <c r="E10226" s="903" t="s">
        <v>1433</v>
      </c>
      <c r="F10226" s="900" t="s">
        <v>1214</v>
      </c>
      <c r="G10226" s="900" t="s">
        <v>53</v>
      </c>
      <c r="H10226" s="900" t="s">
        <v>201</v>
      </c>
      <c r="I10226" s="900" t="s">
        <v>267</v>
      </c>
      <c r="J10226" s="1073" t="s">
        <v>12659</v>
      </c>
      <c r="K10226" s="1073" t="s">
        <v>12660</v>
      </c>
      <c r="L10226" s="1066">
        <v>1720380.76</v>
      </c>
    </row>
    <row r="10227" spans="1:12" s="651" customFormat="1" ht="21.95" customHeight="1" x14ac:dyDescent="0.25">
      <c r="A10227" s="1402"/>
      <c r="B10227" s="1067" t="s">
        <v>7811</v>
      </c>
      <c r="C10227" s="702" t="s">
        <v>7812</v>
      </c>
      <c r="D10227" s="899" t="s">
        <v>215</v>
      </c>
      <c r="E10227" s="702" t="s">
        <v>1433</v>
      </c>
      <c r="F10227" s="899" t="s">
        <v>1214</v>
      </c>
      <c r="G10227" s="899" t="s">
        <v>53</v>
      </c>
      <c r="H10227" s="899" t="s">
        <v>218</v>
      </c>
      <c r="I10227" s="899" t="s">
        <v>1226</v>
      </c>
      <c r="J10227" s="1074" t="s">
        <v>14603</v>
      </c>
      <c r="K10227" s="1074" t="s">
        <v>15330</v>
      </c>
      <c r="L10227" s="1068">
        <v>15481.49</v>
      </c>
    </row>
    <row r="10228" spans="1:12" s="651" customFormat="1" ht="21.95" customHeight="1" x14ac:dyDescent="0.25">
      <c r="A10228" s="1402"/>
      <c r="B10228" s="1065" t="s">
        <v>7813</v>
      </c>
      <c r="C10228" s="903" t="s">
        <v>7814</v>
      </c>
      <c r="D10228" s="900" t="s">
        <v>215</v>
      </c>
      <c r="E10228" s="903" t="s">
        <v>1434</v>
      </c>
      <c r="F10228" s="900" t="s">
        <v>1214</v>
      </c>
      <c r="G10228" s="900" t="s">
        <v>53</v>
      </c>
      <c r="H10228" s="900" t="s">
        <v>201</v>
      </c>
      <c r="I10228" s="900" t="s">
        <v>268</v>
      </c>
      <c r="J10228" s="1073" t="s">
        <v>12670</v>
      </c>
      <c r="K10228" s="1073" t="s">
        <v>12671</v>
      </c>
      <c r="L10228" s="1066">
        <v>804319.28</v>
      </c>
    </row>
    <row r="10229" spans="1:12" s="651" customFormat="1" ht="21.95" customHeight="1" x14ac:dyDescent="0.25">
      <c r="A10229" s="1402"/>
      <c r="B10229" s="1067" t="s">
        <v>7813</v>
      </c>
      <c r="C10229" s="702" t="s">
        <v>7814</v>
      </c>
      <c r="D10229" s="899" t="s">
        <v>215</v>
      </c>
      <c r="E10229" s="702" t="s">
        <v>1434</v>
      </c>
      <c r="F10229" s="899" t="s">
        <v>1214</v>
      </c>
      <c r="G10229" s="899" t="s">
        <v>53</v>
      </c>
      <c r="H10229" s="899" t="s">
        <v>201</v>
      </c>
      <c r="I10229" s="899" t="s">
        <v>268</v>
      </c>
      <c r="J10229" s="1074" t="s">
        <v>12670</v>
      </c>
      <c r="K10229" s="1074" t="s">
        <v>12672</v>
      </c>
      <c r="L10229" s="1068">
        <v>688834.09</v>
      </c>
    </row>
    <row r="10230" spans="1:12" s="651" customFormat="1" ht="21.95" customHeight="1" x14ac:dyDescent="0.25">
      <c r="A10230" s="1402"/>
      <c r="B10230" s="1065" t="s">
        <v>7813</v>
      </c>
      <c r="C10230" s="903" t="s">
        <v>7814</v>
      </c>
      <c r="D10230" s="900" t="s">
        <v>215</v>
      </c>
      <c r="E10230" s="903" t="s">
        <v>1434</v>
      </c>
      <c r="F10230" s="900" t="s">
        <v>1214</v>
      </c>
      <c r="G10230" s="900" t="s">
        <v>53</v>
      </c>
      <c r="H10230" s="900" t="s">
        <v>201</v>
      </c>
      <c r="I10230" s="900" t="s">
        <v>267</v>
      </c>
      <c r="J10230" s="1073" t="s">
        <v>12659</v>
      </c>
      <c r="K10230" s="1073" t="s">
        <v>12660</v>
      </c>
      <c r="L10230" s="1066">
        <v>340717.88</v>
      </c>
    </row>
    <row r="10231" spans="1:12" s="651" customFormat="1" ht="21.95" customHeight="1" x14ac:dyDescent="0.25">
      <c r="A10231" s="1402"/>
      <c r="B10231" s="1067" t="s">
        <v>7813</v>
      </c>
      <c r="C10231" s="702" t="s">
        <v>7815</v>
      </c>
      <c r="D10231" s="899" t="s">
        <v>215</v>
      </c>
      <c r="E10231" s="702" t="s">
        <v>1435</v>
      </c>
      <c r="F10231" s="899" t="s">
        <v>1214</v>
      </c>
      <c r="G10231" s="899" t="s">
        <v>53</v>
      </c>
      <c r="H10231" s="899" t="s">
        <v>201</v>
      </c>
      <c r="I10231" s="899" t="s">
        <v>267</v>
      </c>
      <c r="J10231" s="1074" t="s">
        <v>12659</v>
      </c>
      <c r="K10231" s="1074" t="s">
        <v>12660</v>
      </c>
      <c r="L10231" s="1068">
        <v>333544.87</v>
      </c>
    </row>
    <row r="10232" spans="1:12" s="651" customFormat="1" ht="21.95" customHeight="1" x14ac:dyDescent="0.25">
      <c r="A10232" s="1402"/>
      <c r="B10232" s="1065" t="s">
        <v>7813</v>
      </c>
      <c r="C10232" s="903" t="s">
        <v>7815</v>
      </c>
      <c r="D10232" s="900" t="s">
        <v>215</v>
      </c>
      <c r="E10232" s="903" t="s">
        <v>1435</v>
      </c>
      <c r="F10232" s="900" t="s">
        <v>1214</v>
      </c>
      <c r="G10232" s="900" t="s">
        <v>53</v>
      </c>
      <c r="H10232" s="900" t="s">
        <v>201</v>
      </c>
      <c r="I10232" s="900" t="s">
        <v>268</v>
      </c>
      <c r="J10232" s="1073" t="s">
        <v>12670</v>
      </c>
      <c r="K10232" s="1073" t="s">
        <v>12672</v>
      </c>
      <c r="L10232" s="1066">
        <v>674332.32</v>
      </c>
    </row>
    <row r="10233" spans="1:12" s="651" customFormat="1" ht="21.95" customHeight="1" x14ac:dyDescent="0.25">
      <c r="A10233" s="1402"/>
      <c r="B10233" s="1067" t="s">
        <v>7813</v>
      </c>
      <c r="C10233" s="702" t="s">
        <v>7815</v>
      </c>
      <c r="D10233" s="899" t="s">
        <v>215</v>
      </c>
      <c r="E10233" s="702" t="s">
        <v>1435</v>
      </c>
      <c r="F10233" s="899" t="s">
        <v>1214</v>
      </c>
      <c r="G10233" s="899" t="s">
        <v>53</v>
      </c>
      <c r="H10233" s="899" t="s">
        <v>201</v>
      </c>
      <c r="I10233" s="899" t="s">
        <v>268</v>
      </c>
      <c r="J10233" s="1074" t="s">
        <v>12670</v>
      </c>
      <c r="K10233" s="1074" t="s">
        <v>12671</v>
      </c>
      <c r="L10233" s="1068">
        <v>787386.24</v>
      </c>
    </row>
    <row r="10234" spans="1:12" s="651" customFormat="1" ht="21.95" customHeight="1" x14ac:dyDescent="0.25">
      <c r="A10234" s="1402"/>
      <c r="B10234" s="1065" t="s">
        <v>7816</v>
      </c>
      <c r="C10234" s="903" t="s">
        <v>7817</v>
      </c>
      <c r="D10234" s="900" t="s">
        <v>215</v>
      </c>
      <c r="E10234" s="903" t="s">
        <v>1436</v>
      </c>
      <c r="F10234" s="900" t="s">
        <v>1437</v>
      </c>
      <c r="G10234" s="900" t="s">
        <v>53</v>
      </c>
      <c r="H10234" s="900" t="s">
        <v>282</v>
      </c>
      <c r="I10234" s="900" t="s">
        <v>1438</v>
      </c>
      <c r="J10234" s="1073" t="s">
        <v>13236</v>
      </c>
      <c r="K10234" s="1073" t="s">
        <v>13237</v>
      </c>
      <c r="L10234" s="1066">
        <v>1418027.11</v>
      </c>
    </row>
    <row r="10235" spans="1:12" s="651" customFormat="1" ht="21.95" customHeight="1" x14ac:dyDescent="0.25">
      <c r="A10235" s="1402"/>
      <c r="B10235" s="1067" t="s">
        <v>7818</v>
      </c>
      <c r="C10235" s="702" t="s">
        <v>7819</v>
      </c>
      <c r="D10235" s="899" t="s">
        <v>215</v>
      </c>
      <c r="E10235" s="702" t="s">
        <v>1439</v>
      </c>
      <c r="F10235" s="899" t="s">
        <v>1214</v>
      </c>
      <c r="G10235" s="899" t="s">
        <v>53</v>
      </c>
      <c r="H10235" s="899" t="s">
        <v>201</v>
      </c>
      <c r="I10235" s="899" t="s">
        <v>268</v>
      </c>
      <c r="J10235" s="1074" t="s">
        <v>12670</v>
      </c>
      <c r="K10235" s="1074" t="s">
        <v>12672</v>
      </c>
      <c r="L10235" s="1068">
        <v>27849.99</v>
      </c>
    </row>
    <row r="10236" spans="1:12" s="651" customFormat="1" ht="21.95" customHeight="1" x14ac:dyDescent="0.25">
      <c r="A10236" s="1402"/>
      <c r="B10236" s="1065" t="s">
        <v>7818</v>
      </c>
      <c r="C10236" s="903" t="s">
        <v>7819</v>
      </c>
      <c r="D10236" s="900" t="s">
        <v>215</v>
      </c>
      <c r="E10236" s="903" t="s">
        <v>1439</v>
      </c>
      <c r="F10236" s="900" t="s">
        <v>1214</v>
      </c>
      <c r="G10236" s="900" t="s">
        <v>53</v>
      </c>
      <c r="H10236" s="900" t="s">
        <v>201</v>
      </c>
      <c r="I10236" s="900" t="s">
        <v>268</v>
      </c>
      <c r="J10236" s="1073" t="s">
        <v>12670</v>
      </c>
      <c r="K10236" s="1073" t="s">
        <v>12671</v>
      </c>
      <c r="L10236" s="1066">
        <v>32519.13</v>
      </c>
    </row>
    <row r="10237" spans="1:12" s="651" customFormat="1" ht="21.95" customHeight="1" x14ac:dyDescent="0.25">
      <c r="A10237" s="1402"/>
      <c r="B10237" s="1067" t="s">
        <v>7818</v>
      </c>
      <c r="C10237" s="702" t="s">
        <v>7819</v>
      </c>
      <c r="D10237" s="899" t="s">
        <v>215</v>
      </c>
      <c r="E10237" s="702" t="s">
        <v>1439</v>
      </c>
      <c r="F10237" s="899" t="s">
        <v>1214</v>
      </c>
      <c r="G10237" s="899" t="s">
        <v>53</v>
      </c>
      <c r="H10237" s="899" t="s">
        <v>201</v>
      </c>
      <c r="I10237" s="899" t="s">
        <v>267</v>
      </c>
      <c r="J10237" s="1074" t="s">
        <v>12659</v>
      </c>
      <c r="K10237" s="1074" t="s">
        <v>12660</v>
      </c>
      <c r="L10237" s="1068">
        <v>13775.44</v>
      </c>
    </row>
    <row r="10238" spans="1:12" s="651" customFormat="1" ht="21.95" customHeight="1" x14ac:dyDescent="0.25">
      <c r="A10238" s="1402"/>
      <c r="B10238" s="1065" t="s">
        <v>7820</v>
      </c>
      <c r="C10238" s="903" t="s">
        <v>7821</v>
      </c>
      <c r="D10238" s="900" t="s">
        <v>215</v>
      </c>
      <c r="E10238" s="903" t="s">
        <v>1440</v>
      </c>
      <c r="F10238" s="900" t="s">
        <v>1214</v>
      </c>
      <c r="G10238" s="900" t="s">
        <v>53</v>
      </c>
      <c r="H10238" s="900" t="s">
        <v>218</v>
      </c>
      <c r="I10238" s="900" t="s">
        <v>1421</v>
      </c>
      <c r="J10238" s="1073" t="s">
        <v>15183</v>
      </c>
      <c r="K10238" s="1073" t="s">
        <v>15322</v>
      </c>
      <c r="L10238" s="1066">
        <v>5677.46</v>
      </c>
    </row>
    <row r="10239" spans="1:12" s="651" customFormat="1" ht="21.95" customHeight="1" x14ac:dyDescent="0.25">
      <c r="A10239" s="1402"/>
      <c r="B10239" s="1067" t="s">
        <v>7820</v>
      </c>
      <c r="C10239" s="702" t="s">
        <v>7821</v>
      </c>
      <c r="D10239" s="899" t="s">
        <v>215</v>
      </c>
      <c r="E10239" s="702" t="s">
        <v>1440</v>
      </c>
      <c r="F10239" s="899" t="s">
        <v>1214</v>
      </c>
      <c r="G10239" s="899" t="s">
        <v>53</v>
      </c>
      <c r="H10239" s="899" t="s">
        <v>201</v>
      </c>
      <c r="I10239" s="899" t="s">
        <v>267</v>
      </c>
      <c r="J10239" s="1074" t="s">
        <v>12659</v>
      </c>
      <c r="K10239" s="1074" t="s">
        <v>12660</v>
      </c>
      <c r="L10239" s="1068">
        <v>2332368.7599999998</v>
      </c>
    </row>
    <row r="10240" spans="1:12" s="651" customFormat="1" ht="21.95" customHeight="1" x14ac:dyDescent="0.25">
      <c r="A10240" s="1402"/>
      <c r="B10240" s="1065" t="s">
        <v>7820</v>
      </c>
      <c r="C10240" s="903" t="s">
        <v>7821</v>
      </c>
      <c r="D10240" s="900" t="s">
        <v>215</v>
      </c>
      <c r="E10240" s="903" t="s">
        <v>1440</v>
      </c>
      <c r="F10240" s="900" t="s">
        <v>1214</v>
      </c>
      <c r="G10240" s="900" t="s">
        <v>53</v>
      </c>
      <c r="H10240" s="900" t="s">
        <v>201</v>
      </c>
      <c r="I10240" s="900" t="s">
        <v>268</v>
      </c>
      <c r="J10240" s="1073" t="s">
        <v>12670</v>
      </c>
      <c r="K10240" s="1073" t="s">
        <v>12672</v>
      </c>
      <c r="L10240" s="1066">
        <v>4715382.4400000004</v>
      </c>
    </row>
    <row r="10241" spans="1:12" s="651" customFormat="1" ht="21.95" customHeight="1" x14ac:dyDescent="0.25">
      <c r="A10241" s="1402"/>
      <c r="B10241" s="1067" t="s">
        <v>7820</v>
      </c>
      <c r="C10241" s="702" t="s">
        <v>7821</v>
      </c>
      <c r="D10241" s="899" t="s">
        <v>215</v>
      </c>
      <c r="E10241" s="702" t="s">
        <v>1440</v>
      </c>
      <c r="F10241" s="899" t="s">
        <v>1214</v>
      </c>
      <c r="G10241" s="899" t="s">
        <v>53</v>
      </c>
      <c r="H10241" s="899" t="s">
        <v>201</v>
      </c>
      <c r="I10241" s="899" t="s">
        <v>268</v>
      </c>
      <c r="J10241" s="1074" t="s">
        <v>12670</v>
      </c>
      <c r="K10241" s="1074" t="s">
        <v>12671</v>
      </c>
      <c r="L10241" s="1068">
        <v>5505931.0499999998</v>
      </c>
    </row>
    <row r="10242" spans="1:12" s="651" customFormat="1" ht="21.95" customHeight="1" x14ac:dyDescent="0.25">
      <c r="A10242" s="1402"/>
      <c r="B10242" s="1065" t="s">
        <v>7822</v>
      </c>
      <c r="C10242" s="903" t="s">
        <v>7823</v>
      </c>
      <c r="D10242" s="900" t="s">
        <v>215</v>
      </c>
      <c r="E10242" s="903" t="s">
        <v>1232</v>
      </c>
      <c r="F10242" s="900" t="s">
        <v>1214</v>
      </c>
      <c r="G10242" s="900" t="s">
        <v>53</v>
      </c>
      <c r="H10242" s="900" t="s">
        <v>218</v>
      </c>
      <c r="I10242" s="900" t="s">
        <v>1226</v>
      </c>
      <c r="J10242" s="1073" t="s">
        <v>12913</v>
      </c>
      <c r="K10242" s="1073" t="s">
        <v>15331</v>
      </c>
      <c r="L10242" s="1066">
        <v>49859.87</v>
      </c>
    </row>
    <row r="10243" spans="1:12" s="651" customFormat="1" ht="21.95" customHeight="1" x14ac:dyDescent="0.25">
      <c r="A10243" s="1402"/>
      <c r="B10243" s="1067" t="s">
        <v>7822</v>
      </c>
      <c r="C10243" s="702" t="s">
        <v>7823</v>
      </c>
      <c r="D10243" s="899" t="s">
        <v>215</v>
      </c>
      <c r="E10243" s="702" t="s">
        <v>1232</v>
      </c>
      <c r="F10243" s="899" t="s">
        <v>1214</v>
      </c>
      <c r="G10243" s="899" t="s">
        <v>53</v>
      </c>
      <c r="H10243" s="899" t="s">
        <v>201</v>
      </c>
      <c r="I10243" s="899" t="s">
        <v>267</v>
      </c>
      <c r="J10243" s="1074" t="s">
        <v>12659</v>
      </c>
      <c r="K10243" s="1074" t="s">
        <v>12660</v>
      </c>
      <c r="L10243" s="1068">
        <v>5310145.22</v>
      </c>
    </row>
    <row r="10244" spans="1:12" s="651" customFormat="1" ht="21.95" customHeight="1" x14ac:dyDescent="0.25">
      <c r="A10244" s="1402"/>
      <c r="B10244" s="1065" t="s">
        <v>7822</v>
      </c>
      <c r="C10244" s="903" t="s">
        <v>7823</v>
      </c>
      <c r="D10244" s="900" t="s">
        <v>215</v>
      </c>
      <c r="E10244" s="903" t="s">
        <v>1232</v>
      </c>
      <c r="F10244" s="900" t="s">
        <v>1214</v>
      </c>
      <c r="G10244" s="900" t="s">
        <v>53</v>
      </c>
      <c r="H10244" s="900" t="s">
        <v>201</v>
      </c>
      <c r="I10244" s="900" t="s">
        <v>268</v>
      </c>
      <c r="J10244" s="1073" t="s">
        <v>12670</v>
      </c>
      <c r="K10244" s="1073" t="s">
        <v>12671</v>
      </c>
      <c r="L10244" s="1066">
        <v>12535450.619999999</v>
      </c>
    </row>
    <row r="10245" spans="1:12" s="651" customFormat="1" ht="21.95" customHeight="1" x14ac:dyDescent="0.25">
      <c r="A10245" s="1402"/>
      <c r="B10245" s="1067" t="s">
        <v>7822</v>
      </c>
      <c r="C10245" s="702" t="s">
        <v>7823</v>
      </c>
      <c r="D10245" s="899" t="s">
        <v>215</v>
      </c>
      <c r="E10245" s="702" t="s">
        <v>1232</v>
      </c>
      <c r="F10245" s="899" t="s">
        <v>1214</v>
      </c>
      <c r="G10245" s="899" t="s">
        <v>53</v>
      </c>
      <c r="H10245" s="899" t="s">
        <v>201</v>
      </c>
      <c r="I10245" s="899" t="s">
        <v>268</v>
      </c>
      <c r="J10245" s="1074" t="s">
        <v>12670</v>
      </c>
      <c r="K10245" s="1074" t="s">
        <v>12672</v>
      </c>
      <c r="L10245" s="1068">
        <v>10735594.619999999</v>
      </c>
    </row>
    <row r="10246" spans="1:12" s="651" customFormat="1" ht="21.95" customHeight="1" x14ac:dyDescent="0.25">
      <c r="A10246" s="1402"/>
      <c r="B10246" s="1065" t="s">
        <v>7824</v>
      </c>
      <c r="C10246" s="903" t="s">
        <v>7825</v>
      </c>
      <c r="D10246" s="900" t="s">
        <v>215</v>
      </c>
      <c r="E10246" s="903" t="s">
        <v>1292</v>
      </c>
      <c r="F10246" s="900" t="s">
        <v>1214</v>
      </c>
      <c r="G10246" s="900" t="s">
        <v>53</v>
      </c>
      <c r="H10246" s="900" t="s">
        <v>218</v>
      </c>
      <c r="I10246" s="900" t="s">
        <v>15332</v>
      </c>
      <c r="J10246" s="1073" t="s">
        <v>14817</v>
      </c>
      <c r="K10246" s="1073" t="s">
        <v>15333</v>
      </c>
      <c r="L10246" s="1066">
        <v>633110.31000000006</v>
      </c>
    </row>
    <row r="10247" spans="1:12" s="651" customFormat="1" ht="21.95" customHeight="1" x14ac:dyDescent="0.25">
      <c r="A10247" s="1402"/>
      <c r="B10247" s="1067" t="s">
        <v>7824</v>
      </c>
      <c r="C10247" s="702" t="s">
        <v>7825</v>
      </c>
      <c r="D10247" s="899" t="s">
        <v>215</v>
      </c>
      <c r="E10247" s="702" t="s">
        <v>1292</v>
      </c>
      <c r="F10247" s="899" t="s">
        <v>1214</v>
      </c>
      <c r="G10247" s="899" t="s">
        <v>53</v>
      </c>
      <c r="H10247" s="899" t="s">
        <v>218</v>
      </c>
      <c r="I10247" s="899" t="s">
        <v>1291</v>
      </c>
      <c r="J10247" s="1074" t="s">
        <v>15236</v>
      </c>
      <c r="K10247" s="1074" t="s">
        <v>15323</v>
      </c>
      <c r="L10247" s="1068">
        <v>87624.5</v>
      </c>
    </row>
    <row r="10248" spans="1:12" s="651" customFormat="1" ht="21.95" customHeight="1" x14ac:dyDescent="0.25">
      <c r="A10248" s="1402"/>
      <c r="B10248" s="1065" t="s">
        <v>7824</v>
      </c>
      <c r="C10248" s="903" t="s">
        <v>7825</v>
      </c>
      <c r="D10248" s="900" t="s">
        <v>215</v>
      </c>
      <c r="E10248" s="903" t="s">
        <v>1292</v>
      </c>
      <c r="F10248" s="900" t="s">
        <v>1214</v>
      </c>
      <c r="G10248" s="900" t="s">
        <v>53</v>
      </c>
      <c r="H10248" s="900" t="s">
        <v>201</v>
      </c>
      <c r="I10248" s="900" t="s">
        <v>268</v>
      </c>
      <c r="J10248" s="1073" t="s">
        <v>12670</v>
      </c>
      <c r="K10248" s="1073" t="s">
        <v>12671</v>
      </c>
      <c r="L10248" s="1066">
        <v>2392552.56</v>
      </c>
    </row>
    <row r="10249" spans="1:12" s="651" customFormat="1" ht="21.95" customHeight="1" x14ac:dyDescent="0.25">
      <c r="A10249" s="1402"/>
      <c r="B10249" s="1067" t="s">
        <v>7824</v>
      </c>
      <c r="C10249" s="702" t="s">
        <v>7825</v>
      </c>
      <c r="D10249" s="899" t="s">
        <v>215</v>
      </c>
      <c r="E10249" s="702" t="s">
        <v>1292</v>
      </c>
      <c r="F10249" s="899" t="s">
        <v>1214</v>
      </c>
      <c r="G10249" s="899" t="s">
        <v>53</v>
      </c>
      <c r="H10249" s="899" t="s">
        <v>201</v>
      </c>
      <c r="I10249" s="899" t="s">
        <v>268</v>
      </c>
      <c r="J10249" s="1074" t="s">
        <v>12670</v>
      </c>
      <c r="K10249" s="1074" t="s">
        <v>12672</v>
      </c>
      <c r="L10249" s="1068">
        <v>2049026.81</v>
      </c>
    </row>
    <row r="10250" spans="1:12" s="651" customFormat="1" ht="21.95" customHeight="1" x14ac:dyDescent="0.25">
      <c r="A10250" s="1402"/>
      <c r="B10250" s="1065" t="s">
        <v>7824</v>
      </c>
      <c r="C10250" s="903" t="s">
        <v>7825</v>
      </c>
      <c r="D10250" s="900" t="s">
        <v>215</v>
      </c>
      <c r="E10250" s="903" t="s">
        <v>1292</v>
      </c>
      <c r="F10250" s="900" t="s">
        <v>1214</v>
      </c>
      <c r="G10250" s="900" t="s">
        <v>53</v>
      </c>
      <c r="H10250" s="900" t="s">
        <v>201</v>
      </c>
      <c r="I10250" s="900" t="s">
        <v>267</v>
      </c>
      <c r="J10250" s="1073" t="s">
        <v>12659</v>
      </c>
      <c r="K10250" s="1073" t="s">
        <v>12660</v>
      </c>
      <c r="L10250" s="1066">
        <v>1013509.76</v>
      </c>
    </row>
    <row r="10251" spans="1:12" s="651" customFormat="1" ht="21.95" customHeight="1" x14ac:dyDescent="0.25">
      <c r="A10251" s="1402"/>
      <c r="B10251" s="1067" t="s">
        <v>7826</v>
      </c>
      <c r="C10251" s="702" t="s">
        <v>7827</v>
      </c>
      <c r="D10251" s="899" t="s">
        <v>215</v>
      </c>
      <c r="E10251" s="702" t="s">
        <v>1441</v>
      </c>
      <c r="F10251" s="899" t="s">
        <v>1214</v>
      </c>
      <c r="G10251" s="899" t="s">
        <v>53</v>
      </c>
      <c r="H10251" s="899" t="s">
        <v>201</v>
      </c>
      <c r="I10251" s="899" t="s">
        <v>268</v>
      </c>
      <c r="J10251" s="1074" t="s">
        <v>12670</v>
      </c>
      <c r="K10251" s="1074" t="s">
        <v>12672</v>
      </c>
      <c r="L10251" s="1068">
        <v>268753.03999999998</v>
      </c>
    </row>
    <row r="10252" spans="1:12" s="651" customFormat="1" ht="21.95" customHeight="1" x14ac:dyDescent="0.25">
      <c r="A10252" s="1402"/>
      <c r="B10252" s="1065" t="s">
        <v>7826</v>
      </c>
      <c r="C10252" s="903" t="s">
        <v>7827</v>
      </c>
      <c r="D10252" s="900" t="s">
        <v>215</v>
      </c>
      <c r="E10252" s="903" t="s">
        <v>1441</v>
      </c>
      <c r="F10252" s="900" t="s">
        <v>1214</v>
      </c>
      <c r="G10252" s="900" t="s">
        <v>53</v>
      </c>
      <c r="H10252" s="900" t="s">
        <v>201</v>
      </c>
      <c r="I10252" s="900" t="s">
        <v>268</v>
      </c>
      <c r="J10252" s="1073" t="s">
        <v>12670</v>
      </c>
      <c r="K10252" s="1073" t="s">
        <v>12671</v>
      </c>
      <c r="L10252" s="1066">
        <v>313810.33</v>
      </c>
    </row>
    <row r="10253" spans="1:12" s="651" customFormat="1" ht="21.95" customHeight="1" x14ac:dyDescent="0.25">
      <c r="A10253" s="1402"/>
      <c r="B10253" s="1067" t="s">
        <v>7826</v>
      </c>
      <c r="C10253" s="702" t="s">
        <v>7827</v>
      </c>
      <c r="D10253" s="899" t="s">
        <v>215</v>
      </c>
      <c r="E10253" s="702" t="s">
        <v>1441</v>
      </c>
      <c r="F10253" s="899" t="s">
        <v>1214</v>
      </c>
      <c r="G10253" s="899" t="s">
        <v>53</v>
      </c>
      <c r="H10253" s="899" t="s">
        <v>201</v>
      </c>
      <c r="I10253" s="899" t="s">
        <v>267</v>
      </c>
      <c r="J10253" s="1074" t="s">
        <v>12659</v>
      </c>
      <c r="K10253" s="1074" t="s">
        <v>12660</v>
      </c>
      <c r="L10253" s="1068">
        <v>132933.26999999999</v>
      </c>
    </row>
    <row r="10254" spans="1:12" s="651" customFormat="1" ht="21.95" customHeight="1" x14ac:dyDescent="0.25">
      <c r="A10254" s="1402"/>
      <c r="B10254" s="1065" t="s">
        <v>7826</v>
      </c>
      <c r="C10254" s="903" t="s">
        <v>7827</v>
      </c>
      <c r="D10254" s="900" t="s">
        <v>215</v>
      </c>
      <c r="E10254" s="903" t="s">
        <v>1441</v>
      </c>
      <c r="F10254" s="900" t="s">
        <v>1214</v>
      </c>
      <c r="G10254" s="900" t="s">
        <v>53</v>
      </c>
      <c r="H10254" s="900" t="s">
        <v>218</v>
      </c>
      <c r="I10254" s="900" t="s">
        <v>1442</v>
      </c>
      <c r="J10254" s="1073" t="s">
        <v>15334</v>
      </c>
      <c r="K10254" s="1073" t="s">
        <v>15335</v>
      </c>
      <c r="L10254" s="1066">
        <v>16520.41</v>
      </c>
    </row>
    <row r="10255" spans="1:12" s="651" customFormat="1" ht="21.95" customHeight="1" x14ac:dyDescent="0.25">
      <c r="A10255" s="1402"/>
      <c r="B10255" s="1067" t="s">
        <v>7826</v>
      </c>
      <c r="C10255" s="702" t="s">
        <v>7828</v>
      </c>
      <c r="D10255" s="899" t="s">
        <v>215</v>
      </c>
      <c r="E10255" s="702" t="s">
        <v>1443</v>
      </c>
      <c r="F10255" s="899" t="s">
        <v>1214</v>
      </c>
      <c r="G10255" s="899" t="s">
        <v>53</v>
      </c>
      <c r="H10255" s="899" t="s">
        <v>218</v>
      </c>
      <c r="I10255" s="899" t="s">
        <v>1442</v>
      </c>
      <c r="J10255" s="1074" t="s">
        <v>15334</v>
      </c>
      <c r="K10255" s="1074" t="s">
        <v>15335</v>
      </c>
      <c r="L10255" s="1068">
        <v>16520.41</v>
      </c>
    </row>
    <row r="10256" spans="1:12" s="651" customFormat="1" ht="21.95" customHeight="1" x14ac:dyDescent="0.25">
      <c r="A10256" s="1402"/>
      <c r="B10256" s="1065" t="s">
        <v>7826</v>
      </c>
      <c r="C10256" s="903" t="s">
        <v>7828</v>
      </c>
      <c r="D10256" s="900" t="s">
        <v>215</v>
      </c>
      <c r="E10256" s="903" t="s">
        <v>1443</v>
      </c>
      <c r="F10256" s="900" t="s">
        <v>1214</v>
      </c>
      <c r="G10256" s="900" t="s">
        <v>53</v>
      </c>
      <c r="H10256" s="900" t="s">
        <v>201</v>
      </c>
      <c r="I10256" s="900" t="s">
        <v>267</v>
      </c>
      <c r="J10256" s="1073" t="s">
        <v>12659</v>
      </c>
      <c r="K10256" s="1073" t="s">
        <v>12660</v>
      </c>
      <c r="L10256" s="1066">
        <v>132933.26999999999</v>
      </c>
    </row>
    <row r="10257" spans="1:12" s="651" customFormat="1" ht="21.95" customHeight="1" x14ac:dyDescent="0.25">
      <c r="A10257" s="1402"/>
      <c r="B10257" s="1067" t="s">
        <v>7826</v>
      </c>
      <c r="C10257" s="702" t="s">
        <v>7828</v>
      </c>
      <c r="D10257" s="899" t="s">
        <v>215</v>
      </c>
      <c r="E10257" s="702" t="s">
        <v>1443</v>
      </c>
      <c r="F10257" s="899" t="s">
        <v>1214</v>
      </c>
      <c r="G10257" s="899" t="s">
        <v>53</v>
      </c>
      <c r="H10257" s="899" t="s">
        <v>201</v>
      </c>
      <c r="I10257" s="899" t="s">
        <v>268</v>
      </c>
      <c r="J10257" s="1074" t="s">
        <v>12670</v>
      </c>
      <c r="K10257" s="1074" t="s">
        <v>12671</v>
      </c>
      <c r="L10257" s="1068">
        <v>313810.33</v>
      </c>
    </row>
    <row r="10258" spans="1:12" s="651" customFormat="1" ht="21.95" customHeight="1" x14ac:dyDescent="0.25">
      <c r="A10258" s="1402"/>
      <c r="B10258" s="1065" t="s">
        <v>7826</v>
      </c>
      <c r="C10258" s="903" t="s">
        <v>7828</v>
      </c>
      <c r="D10258" s="900" t="s">
        <v>215</v>
      </c>
      <c r="E10258" s="903" t="s">
        <v>1443</v>
      </c>
      <c r="F10258" s="900" t="s">
        <v>1214</v>
      </c>
      <c r="G10258" s="900" t="s">
        <v>53</v>
      </c>
      <c r="H10258" s="900" t="s">
        <v>201</v>
      </c>
      <c r="I10258" s="900" t="s">
        <v>268</v>
      </c>
      <c r="J10258" s="1073" t="s">
        <v>12670</v>
      </c>
      <c r="K10258" s="1073" t="s">
        <v>12672</v>
      </c>
      <c r="L10258" s="1066">
        <v>268753.03999999998</v>
      </c>
    </row>
    <row r="10259" spans="1:12" s="651" customFormat="1" ht="21.95" customHeight="1" x14ac:dyDescent="0.25">
      <c r="A10259" s="1402"/>
      <c r="B10259" s="1067" t="s">
        <v>7829</v>
      </c>
      <c r="C10259" s="702" t="s">
        <v>7830</v>
      </c>
      <c r="D10259" s="899" t="s">
        <v>215</v>
      </c>
      <c r="E10259" s="702" t="s">
        <v>1335</v>
      </c>
      <c r="F10259" s="899" t="s">
        <v>1214</v>
      </c>
      <c r="G10259" s="899" t="s">
        <v>53</v>
      </c>
      <c r="H10259" s="899" t="s">
        <v>201</v>
      </c>
      <c r="I10259" s="899" t="s">
        <v>267</v>
      </c>
      <c r="J10259" s="1074" t="s">
        <v>12659</v>
      </c>
      <c r="K10259" s="1074" t="s">
        <v>12660</v>
      </c>
      <c r="L10259" s="1068">
        <v>386022.34</v>
      </c>
    </row>
    <row r="10260" spans="1:12" s="651" customFormat="1" ht="21.95" customHeight="1" x14ac:dyDescent="0.25">
      <c r="A10260" s="1402"/>
      <c r="B10260" s="1065" t="s">
        <v>7829</v>
      </c>
      <c r="C10260" s="903" t="s">
        <v>7830</v>
      </c>
      <c r="D10260" s="900" t="s">
        <v>215</v>
      </c>
      <c r="E10260" s="903" t="s">
        <v>1335</v>
      </c>
      <c r="F10260" s="900" t="s">
        <v>1214</v>
      </c>
      <c r="G10260" s="900" t="s">
        <v>53</v>
      </c>
      <c r="H10260" s="900" t="s">
        <v>218</v>
      </c>
      <c r="I10260" s="900" t="s">
        <v>1336</v>
      </c>
      <c r="J10260" s="1073" t="s">
        <v>15183</v>
      </c>
      <c r="K10260" s="1073" t="s">
        <v>15336</v>
      </c>
      <c r="L10260" s="1066">
        <v>225637.53</v>
      </c>
    </row>
    <row r="10261" spans="1:12" s="651" customFormat="1" ht="21.95" customHeight="1" x14ac:dyDescent="0.25">
      <c r="A10261" s="1402"/>
      <c r="B10261" s="1067" t="s">
        <v>7829</v>
      </c>
      <c r="C10261" s="702" t="s">
        <v>7831</v>
      </c>
      <c r="D10261" s="899" t="s">
        <v>215</v>
      </c>
      <c r="E10261" s="702" t="s">
        <v>1337</v>
      </c>
      <c r="F10261" s="899" t="s">
        <v>1214</v>
      </c>
      <c r="G10261" s="899" t="s">
        <v>53</v>
      </c>
      <c r="H10261" s="899" t="s">
        <v>201</v>
      </c>
      <c r="I10261" s="899" t="s">
        <v>267</v>
      </c>
      <c r="J10261" s="1074" t="s">
        <v>12659</v>
      </c>
      <c r="K10261" s="1074" t="s">
        <v>12660</v>
      </c>
      <c r="L10261" s="1068">
        <v>295707.21000000002</v>
      </c>
    </row>
    <row r="10262" spans="1:12" s="651" customFormat="1" ht="21.95" customHeight="1" x14ac:dyDescent="0.25">
      <c r="A10262" s="1402"/>
      <c r="B10262" s="1065" t="s">
        <v>7832</v>
      </c>
      <c r="C10262" s="903" t="s">
        <v>7833</v>
      </c>
      <c r="D10262" s="900" t="s">
        <v>215</v>
      </c>
      <c r="E10262" s="903" t="s">
        <v>1349</v>
      </c>
      <c r="F10262" s="900" t="s">
        <v>1214</v>
      </c>
      <c r="G10262" s="900" t="s">
        <v>53</v>
      </c>
      <c r="H10262" s="900" t="s">
        <v>201</v>
      </c>
      <c r="I10262" s="900" t="s">
        <v>268</v>
      </c>
      <c r="J10262" s="1073" t="s">
        <v>12670</v>
      </c>
      <c r="K10262" s="1073" t="s">
        <v>12671</v>
      </c>
      <c r="L10262" s="1066">
        <v>1489315.21</v>
      </c>
    </row>
    <row r="10263" spans="1:12" s="651" customFormat="1" ht="21.95" customHeight="1" x14ac:dyDescent="0.25">
      <c r="A10263" s="1402"/>
      <c r="B10263" s="1067" t="s">
        <v>7832</v>
      </c>
      <c r="C10263" s="702" t="s">
        <v>7833</v>
      </c>
      <c r="D10263" s="899" t="s">
        <v>215</v>
      </c>
      <c r="E10263" s="702" t="s">
        <v>1349</v>
      </c>
      <c r="F10263" s="899" t="s">
        <v>1214</v>
      </c>
      <c r="G10263" s="899" t="s">
        <v>53</v>
      </c>
      <c r="H10263" s="899" t="s">
        <v>201</v>
      </c>
      <c r="I10263" s="899" t="s">
        <v>267</v>
      </c>
      <c r="J10263" s="1074" t="s">
        <v>12659</v>
      </c>
      <c r="K10263" s="1074" t="s">
        <v>12660</v>
      </c>
      <c r="L10263" s="1068">
        <v>630889.17000000004</v>
      </c>
    </row>
    <row r="10264" spans="1:12" s="651" customFormat="1" ht="21.95" customHeight="1" x14ac:dyDescent="0.25">
      <c r="A10264" s="1402"/>
      <c r="B10264" s="1065" t="s">
        <v>7832</v>
      </c>
      <c r="C10264" s="903" t="s">
        <v>7834</v>
      </c>
      <c r="D10264" s="900" t="s">
        <v>215</v>
      </c>
      <c r="E10264" s="903" t="s">
        <v>1350</v>
      </c>
      <c r="F10264" s="900" t="s">
        <v>1214</v>
      </c>
      <c r="G10264" s="900" t="s">
        <v>53</v>
      </c>
      <c r="H10264" s="900" t="s">
        <v>201</v>
      </c>
      <c r="I10264" s="900" t="s">
        <v>267</v>
      </c>
      <c r="J10264" s="1073" t="s">
        <v>12659</v>
      </c>
      <c r="K10264" s="1073" t="s">
        <v>12660</v>
      </c>
      <c r="L10264" s="1066">
        <v>630889.17000000004</v>
      </c>
    </row>
    <row r="10265" spans="1:12" s="651" customFormat="1" ht="21.95" customHeight="1" x14ac:dyDescent="0.25">
      <c r="A10265" s="1402"/>
      <c r="B10265" s="1067" t="s">
        <v>7832</v>
      </c>
      <c r="C10265" s="702" t="s">
        <v>7834</v>
      </c>
      <c r="D10265" s="899" t="s">
        <v>215</v>
      </c>
      <c r="E10265" s="702" t="s">
        <v>1350</v>
      </c>
      <c r="F10265" s="899" t="s">
        <v>1214</v>
      </c>
      <c r="G10265" s="899" t="s">
        <v>53</v>
      </c>
      <c r="H10265" s="899" t="s">
        <v>201</v>
      </c>
      <c r="I10265" s="899" t="s">
        <v>268</v>
      </c>
      <c r="J10265" s="1074" t="s">
        <v>12670</v>
      </c>
      <c r="K10265" s="1074" t="s">
        <v>12671</v>
      </c>
      <c r="L10265" s="1068">
        <v>1489315.21</v>
      </c>
    </row>
    <row r="10266" spans="1:12" s="651" customFormat="1" ht="21.95" customHeight="1" x14ac:dyDescent="0.25">
      <c r="A10266" s="1402"/>
      <c r="B10266" s="1065" t="s">
        <v>7835</v>
      </c>
      <c r="C10266" s="903" t="s">
        <v>7836</v>
      </c>
      <c r="D10266" s="900" t="s">
        <v>215</v>
      </c>
      <c r="E10266" s="903" t="s">
        <v>1394</v>
      </c>
      <c r="F10266" s="900" t="s">
        <v>1247</v>
      </c>
      <c r="G10266" s="900" t="s">
        <v>53</v>
      </c>
      <c r="H10266" s="900" t="s">
        <v>282</v>
      </c>
      <c r="I10266" s="900" t="s">
        <v>1248</v>
      </c>
      <c r="J10266" s="1073" t="s">
        <v>15197</v>
      </c>
      <c r="K10266" s="1073" t="s">
        <v>15171</v>
      </c>
      <c r="L10266" s="1066">
        <v>21713800.690000001</v>
      </c>
    </row>
    <row r="10267" spans="1:12" s="651" customFormat="1" ht="21.95" customHeight="1" x14ac:dyDescent="0.25">
      <c r="A10267" s="1402"/>
      <c r="B10267" s="1067" t="s">
        <v>7837</v>
      </c>
      <c r="C10267" s="702" t="s">
        <v>7838</v>
      </c>
      <c r="D10267" s="899" t="s">
        <v>215</v>
      </c>
      <c r="E10267" s="702" t="s">
        <v>1444</v>
      </c>
      <c r="F10267" s="899" t="s">
        <v>1214</v>
      </c>
      <c r="G10267" s="899" t="s">
        <v>53</v>
      </c>
      <c r="H10267" s="899" t="s">
        <v>218</v>
      </c>
      <c r="I10267" s="899" t="s">
        <v>1445</v>
      </c>
      <c r="J10267" s="1074" t="s">
        <v>15337</v>
      </c>
      <c r="K10267" s="1074" t="s">
        <v>12660</v>
      </c>
      <c r="L10267" s="1068">
        <v>7357.75</v>
      </c>
    </row>
    <row r="10268" spans="1:12" s="651" customFormat="1" ht="21.95" customHeight="1" x14ac:dyDescent="0.25">
      <c r="A10268" s="1402"/>
      <c r="B10268" s="1065" t="s">
        <v>15338</v>
      </c>
      <c r="C10268" s="903" t="s">
        <v>15339</v>
      </c>
      <c r="D10268" s="900" t="s">
        <v>215</v>
      </c>
      <c r="E10268" s="903" t="s">
        <v>15340</v>
      </c>
      <c r="F10268" s="900" t="s">
        <v>1214</v>
      </c>
      <c r="G10268" s="900" t="s">
        <v>53</v>
      </c>
      <c r="H10268" s="900" t="s">
        <v>201</v>
      </c>
      <c r="I10268" s="900" t="s">
        <v>267</v>
      </c>
      <c r="J10268" s="1073" t="s">
        <v>12659</v>
      </c>
      <c r="K10268" s="1073" t="s">
        <v>12660</v>
      </c>
      <c r="L10268" s="1066">
        <v>2727902.59</v>
      </c>
    </row>
    <row r="10269" spans="1:12" s="651" customFormat="1" ht="21.95" customHeight="1" x14ac:dyDescent="0.25">
      <c r="A10269" s="1402"/>
      <c r="B10269" s="1067" t="s">
        <v>15338</v>
      </c>
      <c r="C10269" s="702" t="s">
        <v>15339</v>
      </c>
      <c r="D10269" s="899" t="s">
        <v>215</v>
      </c>
      <c r="E10269" s="702" t="s">
        <v>15340</v>
      </c>
      <c r="F10269" s="899" t="s">
        <v>1214</v>
      </c>
      <c r="G10269" s="899" t="s">
        <v>53</v>
      </c>
      <c r="H10269" s="899" t="s">
        <v>201</v>
      </c>
      <c r="I10269" s="899" t="s">
        <v>268</v>
      </c>
      <c r="J10269" s="1074" t="s">
        <v>12670</v>
      </c>
      <c r="K10269" s="1074" t="s">
        <v>12672</v>
      </c>
      <c r="L10269" s="1068">
        <v>5515038.6900000004</v>
      </c>
    </row>
    <row r="10270" spans="1:12" s="651" customFormat="1" ht="21.95" customHeight="1" x14ac:dyDescent="0.25">
      <c r="A10270" s="1402"/>
      <c r="B10270" s="1065" t="s">
        <v>15338</v>
      </c>
      <c r="C10270" s="903" t="s">
        <v>15339</v>
      </c>
      <c r="D10270" s="900" t="s">
        <v>215</v>
      </c>
      <c r="E10270" s="903" t="s">
        <v>15340</v>
      </c>
      <c r="F10270" s="900" t="s">
        <v>1214</v>
      </c>
      <c r="G10270" s="900" t="s">
        <v>53</v>
      </c>
      <c r="H10270" s="900" t="s">
        <v>201</v>
      </c>
      <c r="I10270" s="900" t="s">
        <v>268</v>
      </c>
      <c r="J10270" s="1073" t="s">
        <v>12670</v>
      </c>
      <c r="K10270" s="1073" t="s">
        <v>12671</v>
      </c>
      <c r="L10270" s="1066">
        <v>6439652.1699999999</v>
      </c>
    </row>
    <row r="10271" spans="1:12" s="651" customFormat="1" ht="21.95" customHeight="1" x14ac:dyDescent="0.25">
      <c r="A10271" s="1402"/>
      <c r="B10271" s="1067" t="s">
        <v>15338</v>
      </c>
      <c r="C10271" s="702" t="s">
        <v>15341</v>
      </c>
      <c r="D10271" s="899" t="s">
        <v>215</v>
      </c>
      <c r="E10271" s="702" t="s">
        <v>15342</v>
      </c>
      <c r="F10271" s="899" t="s">
        <v>1214</v>
      </c>
      <c r="G10271" s="899" t="s">
        <v>53</v>
      </c>
      <c r="H10271" s="899" t="s">
        <v>201</v>
      </c>
      <c r="I10271" s="899" t="s">
        <v>267</v>
      </c>
      <c r="J10271" s="1074" t="s">
        <v>12659</v>
      </c>
      <c r="K10271" s="1074" t="s">
        <v>12660</v>
      </c>
      <c r="L10271" s="1068">
        <v>2725835.6</v>
      </c>
    </row>
    <row r="10272" spans="1:12" s="651" customFormat="1" ht="21.95" customHeight="1" x14ac:dyDescent="0.25">
      <c r="A10272" s="1402"/>
      <c r="B10272" s="1065" t="s">
        <v>15338</v>
      </c>
      <c r="C10272" s="903" t="s">
        <v>15341</v>
      </c>
      <c r="D10272" s="900" t="s">
        <v>215</v>
      </c>
      <c r="E10272" s="903" t="s">
        <v>15342</v>
      </c>
      <c r="F10272" s="900" t="s">
        <v>1214</v>
      </c>
      <c r="G10272" s="900" t="s">
        <v>53</v>
      </c>
      <c r="H10272" s="900" t="s">
        <v>201</v>
      </c>
      <c r="I10272" s="900" t="s">
        <v>268</v>
      </c>
      <c r="J10272" s="1073" t="s">
        <v>12670</v>
      </c>
      <c r="K10272" s="1073" t="s">
        <v>12672</v>
      </c>
      <c r="L10272" s="1066">
        <v>5510859.8399999999</v>
      </c>
    </row>
    <row r="10273" spans="1:12" s="651" customFormat="1" ht="21.95" customHeight="1" x14ac:dyDescent="0.25">
      <c r="A10273" s="1402"/>
      <c r="B10273" s="1067" t="s">
        <v>15338</v>
      </c>
      <c r="C10273" s="702" t="s">
        <v>15341</v>
      </c>
      <c r="D10273" s="899" t="s">
        <v>215</v>
      </c>
      <c r="E10273" s="702" t="s">
        <v>15342</v>
      </c>
      <c r="F10273" s="899" t="s">
        <v>1214</v>
      </c>
      <c r="G10273" s="899" t="s">
        <v>53</v>
      </c>
      <c r="H10273" s="899" t="s">
        <v>201</v>
      </c>
      <c r="I10273" s="899" t="s">
        <v>268</v>
      </c>
      <c r="J10273" s="1074" t="s">
        <v>12670</v>
      </c>
      <c r="K10273" s="1074" t="s">
        <v>12671</v>
      </c>
      <c r="L10273" s="1068">
        <v>6434772.7199999997</v>
      </c>
    </row>
    <row r="10274" spans="1:12" s="651" customFormat="1" ht="21.95" customHeight="1" x14ac:dyDescent="0.25">
      <c r="A10274" s="1402"/>
      <c r="B10274" s="1065" t="s">
        <v>7839</v>
      </c>
      <c r="C10274" s="903" t="s">
        <v>7840</v>
      </c>
      <c r="D10274" s="900" t="s">
        <v>215</v>
      </c>
      <c r="E10274" s="903" t="s">
        <v>1312</v>
      </c>
      <c r="F10274" s="900" t="s">
        <v>1214</v>
      </c>
      <c r="G10274" s="900" t="s">
        <v>53</v>
      </c>
      <c r="H10274" s="900" t="s">
        <v>201</v>
      </c>
      <c r="I10274" s="900" t="s">
        <v>268</v>
      </c>
      <c r="J10274" s="1073" t="s">
        <v>12670</v>
      </c>
      <c r="K10274" s="1073" t="s">
        <v>12672</v>
      </c>
      <c r="L10274" s="1066">
        <v>13996779.49</v>
      </c>
    </row>
    <row r="10275" spans="1:12" s="651" customFormat="1" ht="21.95" customHeight="1" x14ac:dyDescent="0.25">
      <c r="A10275" s="1402"/>
      <c r="B10275" s="1067" t="s">
        <v>7839</v>
      </c>
      <c r="C10275" s="702" t="s">
        <v>7840</v>
      </c>
      <c r="D10275" s="899" t="s">
        <v>215</v>
      </c>
      <c r="E10275" s="702" t="s">
        <v>1312</v>
      </c>
      <c r="F10275" s="899" t="s">
        <v>1214</v>
      </c>
      <c r="G10275" s="899" t="s">
        <v>53</v>
      </c>
      <c r="H10275" s="899" t="s">
        <v>201</v>
      </c>
      <c r="I10275" s="899" t="s">
        <v>268</v>
      </c>
      <c r="J10275" s="1074" t="s">
        <v>12670</v>
      </c>
      <c r="K10275" s="1074" t="s">
        <v>12671</v>
      </c>
      <c r="L10275" s="1068">
        <v>16343383.33</v>
      </c>
    </row>
    <row r="10276" spans="1:12" s="651" customFormat="1" ht="21.95" customHeight="1" x14ac:dyDescent="0.25">
      <c r="A10276" s="1402"/>
      <c r="B10276" s="1065" t="s">
        <v>7839</v>
      </c>
      <c r="C10276" s="903" t="s">
        <v>7840</v>
      </c>
      <c r="D10276" s="900" t="s">
        <v>215</v>
      </c>
      <c r="E10276" s="903" t="s">
        <v>1312</v>
      </c>
      <c r="F10276" s="900" t="s">
        <v>1214</v>
      </c>
      <c r="G10276" s="900" t="s">
        <v>53</v>
      </c>
      <c r="H10276" s="900" t="s">
        <v>201</v>
      </c>
      <c r="I10276" s="900" t="s">
        <v>267</v>
      </c>
      <c r="J10276" s="1073" t="s">
        <v>12659</v>
      </c>
      <c r="K10276" s="1073" t="s">
        <v>12660</v>
      </c>
      <c r="L10276" s="1066">
        <v>6923224.5</v>
      </c>
    </row>
    <row r="10277" spans="1:12" s="651" customFormat="1" ht="21.95" customHeight="1" x14ac:dyDescent="0.25">
      <c r="A10277" s="1402"/>
      <c r="B10277" s="1067" t="s">
        <v>7841</v>
      </c>
      <c r="C10277" s="702" t="s">
        <v>7842</v>
      </c>
      <c r="D10277" s="899" t="s">
        <v>215</v>
      </c>
      <c r="E10277" s="702" t="s">
        <v>1308</v>
      </c>
      <c r="F10277" s="899" t="s">
        <v>1214</v>
      </c>
      <c r="G10277" s="899" t="s">
        <v>53</v>
      </c>
      <c r="H10277" s="899" t="s">
        <v>201</v>
      </c>
      <c r="I10277" s="899" t="s">
        <v>268</v>
      </c>
      <c r="J10277" s="1074" t="s">
        <v>12670</v>
      </c>
      <c r="K10277" s="1074" t="s">
        <v>12672</v>
      </c>
      <c r="L10277" s="1068">
        <v>27561539.75</v>
      </c>
    </row>
    <row r="10278" spans="1:12" s="651" customFormat="1" ht="21.95" customHeight="1" x14ac:dyDescent="0.25">
      <c r="A10278" s="1402"/>
      <c r="B10278" s="1065" t="s">
        <v>7841</v>
      </c>
      <c r="C10278" s="903" t="s">
        <v>7842</v>
      </c>
      <c r="D10278" s="900" t="s">
        <v>215</v>
      </c>
      <c r="E10278" s="903" t="s">
        <v>1308</v>
      </c>
      <c r="F10278" s="900" t="s">
        <v>1214</v>
      </c>
      <c r="G10278" s="900" t="s">
        <v>53</v>
      </c>
      <c r="H10278" s="900" t="s">
        <v>201</v>
      </c>
      <c r="I10278" s="900" t="s">
        <v>268</v>
      </c>
      <c r="J10278" s="1073" t="s">
        <v>12670</v>
      </c>
      <c r="K10278" s="1073" t="s">
        <v>12671</v>
      </c>
      <c r="L10278" s="1066">
        <v>32182318.059999999</v>
      </c>
    </row>
    <row r="10279" spans="1:12" s="651" customFormat="1" ht="21.95" customHeight="1" x14ac:dyDescent="0.25">
      <c r="A10279" s="1402"/>
      <c r="B10279" s="1067" t="s">
        <v>7841</v>
      </c>
      <c r="C10279" s="702" t="s">
        <v>7842</v>
      </c>
      <c r="D10279" s="899" t="s">
        <v>215</v>
      </c>
      <c r="E10279" s="702" t="s">
        <v>1308</v>
      </c>
      <c r="F10279" s="899" t="s">
        <v>1214</v>
      </c>
      <c r="G10279" s="899" t="s">
        <v>53</v>
      </c>
      <c r="H10279" s="899" t="s">
        <v>201</v>
      </c>
      <c r="I10279" s="899" t="s">
        <v>267</v>
      </c>
      <c r="J10279" s="1074" t="s">
        <v>12659</v>
      </c>
      <c r="K10279" s="1074" t="s">
        <v>12660</v>
      </c>
      <c r="L10279" s="1068">
        <v>13632759.4</v>
      </c>
    </row>
    <row r="10280" spans="1:12" s="651" customFormat="1" ht="21.95" customHeight="1" x14ac:dyDescent="0.25">
      <c r="A10280" s="1402"/>
      <c r="B10280" s="1065" t="s">
        <v>7843</v>
      </c>
      <c r="C10280" s="903" t="s">
        <v>7844</v>
      </c>
      <c r="D10280" s="900" t="s">
        <v>215</v>
      </c>
      <c r="E10280" s="903" t="s">
        <v>1367</v>
      </c>
      <c r="F10280" s="900" t="s">
        <v>1214</v>
      </c>
      <c r="G10280" s="900" t="s">
        <v>53</v>
      </c>
      <c r="H10280" s="900" t="s">
        <v>201</v>
      </c>
      <c r="I10280" s="900" t="s">
        <v>268</v>
      </c>
      <c r="J10280" s="1073" t="s">
        <v>12670</v>
      </c>
      <c r="K10280" s="1073" t="s">
        <v>12672</v>
      </c>
      <c r="L10280" s="1066">
        <v>14646819.6</v>
      </c>
    </row>
    <row r="10281" spans="1:12" s="651" customFormat="1" ht="21.95" customHeight="1" x14ac:dyDescent="0.25">
      <c r="A10281" s="1402"/>
      <c r="B10281" s="1067" t="s">
        <v>7843</v>
      </c>
      <c r="C10281" s="702" t="s">
        <v>7844</v>
      </c>
      <c r="D10281" s="899" t="s">
        <v>215</v>
      </c>
      <c r="E10281" s="702" t="s">
        <v>1367</v>
      </c>
      <c r="F10281" s="899" t="s">
        <v>1214</v>
      </c>
      <c r="G10281" s="899" t="s">
        <v>53</v>
      </c>
      <c r="H10281" s="899" t="s">
        <v>201</v>
      </c>
      <c r="I10281" s="899" t="s">
        <v>268</v>
      </c>
      <c r="J10281" s="1074" t="s">
        <v>12670</v>
      </c>
      <c r="K10281" s="1074" t="s">
        <v>12671</v>
      </c>
      <c r="L10281" s="1068">
        <v>17102404.699999999</v>
      </c>
    </row>
    <row r="10282" spans="1:12" s="651" customFormat="1" ht="21.95" customHeight="1" x14ac:dyDescent="0.25">
      <c r="A10282" s="1402"/>
      <c r="B10282" s="1065" t="s">
        <v>7843</v>
      </c>
      <c r="C10282" s="903" t="s">
        <v>7844</v>
      </c>
      <c r="D10282" s="900" t="s">
        <v>215</v>
      </c>
      <c r="E10282" s="903" t="s">
        <v>1367</v>
      </c>
      <c r="F10282" s="900" t="s">
        <v>1214</v>
      </c>
      <c r="G10282" s="900" t="s">
        <v>53</v>
      </c>
      <c r="H10282" s="900" t="s">
        <v>201</v>
      </c>
      <c r="I10282" s="900" t="s">
        <v>267</v>
      </c>
      <c r="J10282" s="1073" t="s">
        <v>12659</v>
      </c>
      <c r="K10282" s="1073" t="s">
        <v>12660</v>
      </c>
      <c r="L10282" s="1066">
        <v>7244753.7199999997</v>
      </c>
    </row>
    <row r="10283" spans="1:12" s="651" customFormat="1" ht="21.95" customHeight="1" x14ac:dyDescent="0.25">
      <c r="A10283" s="1402"/>
      <c r="B10283" s="1067" t="s">
        <v>7843</v>
      </c>
      <c r="C10283" s="702" t="s">
        <v>7845</v>
      </c>
      <c r="D10283" s="899" t="s">
        <v>215</v>
      </c>
      <c r="E10283" s="702" t="s">
        <v>1366</v>
      </c>
      <c r="F10283" s="899" t="s">
        <v>1214</v>
      </c>
      <c r="G10283" s="899" t="s">
        <v>53</v>
      </c>
      <c r="H10283" s="899" t="s">
        <v>201</v>
      </c>
      <c r="I10283" s="899" t="s">
        <v>267</v>
      </c>
      <c r="J10283" s="1074" t="s">
        <v>12659</v>
      </c>
      <c r="K10283" s="1074" t="s">
        <v>12660</v>
      </c>
      <c r="L10283" s="1068">
        <v>7254304.0899999999</v>
      </c>
    </row>
    <row r="10284" spans="1:12" s="651" customFormat="1" ht="21.95" customHeight="1" x14ac:dyDescent="0.25">
      <c r="A10284" s="1402"/>
      <c r="B10284" s="1065" t="s">
        <v>7843</v>
      </c>
      <c r="C10284" s="903" t="s">
        <v>7845</v>
      </c>
      <c r="D10284" s="900" t="s">
        <v>215</v>
      </c>
      <c r="E10284" s="903" t="s">
        <v>1366</v>
      </c>
      <c r="F10284" s="900" t="s">
        <v>1214</v>
      </c>
      <c r="G10284" s="900" t="s">
        <v>53</v>
      </c>
      <c r="H10284" s="900" t="s">
        <v>201</v>
      </c>
      <c r="I10284" s="900" t="s">
        <v>268</v>
      </c>
      <c r="J10284" s="1073" t="s">
        <v>12670</v>
      </c>
      <c r="K10284" s="1073" t="s">
        <v>12671</v>
      </c>
      <c r="L10284" s="1066">
        <v>17124949.890000001</v>
      </c>
    </row>
    <row r="10285" spans="1:12" s="651" customFormat="1" ht="21.95" customHeight="1" x14ac:dyDescent="0.25">
      <c r="A10285" s="1402"/>
      <c r="B10285" s="1067" t="s">
        <v>7846</v>
      </c>
      <c r="C10285" s="702" t="s">
        <v>7847</v>
      </c>
      <c r="D10285" s="899" t="s">
        <v>215</v>
      </c>
      <c r="E10285" s="702" t="s">
        <v>1361</v>
      </c>
      <c r="F10285" s="899" t="s">
        <v>1214</v>
      </c>
      <c r="G10285" s="899" t="s">
        <v>53</v>
      </c>
      <c r="H10285" s="899" t="s">
        <v>201</v>
      </c>
      <c r="I10285" s="899" t="s">
        <v>268</v>
      </c>
      <c r="J10285" s="1074" t="s">
        <v>12670</v>
      </c>
      <c r="K10285" s="1074" t="s">
        <v>12672</v>
      </c>
      <c r="L10285" s="1068">
        <v>31001603.5</v>
      </c>
    </row>
    <row r="10286" spans="1:12" s="651" customFormat="1" ht="21.95" customHeight="1" x14ac:dyDescent="0.25">
      <c r="A10286" s="1402"/>
      <c r="B10286" s="1065" t="s">
        <v>7846</v>
      </c>
      <c r="C10286" s="903" t="s">
        <v>7847</v>
      </c>
      <c r="D10286" s="900" t="s">
        <v>215</v>
      </c>
      <c r="E10286" s="903" t="s">
        <v>1361</v>
      </c>
      <c r="F10286" s="900" t="s">
        <v>1214</v>
      </c>
      <c r="G10286" s="900" t="s">
        <v>53</v>
      </c>
      <c r="H10286" s="900" t="s">
        <v>201</v>
      </c>
      <c r="I10286" s="900" t="s">
        <v>268</v>
      </c>
      <c r="J10286" s="1073" t="s">
        <v>12670</v>
      </c>
      <c r="K10286" s="1073" t="s">
        <v>12671</v>
      </c>
      <c r="L10286" s="1066">
        <v>36199119.25</v>
      </c>
    </row>
    <row r="10287" spans="1:12" s="651" customFormat="1" ht="21.95" customHeight="1" x14ac:dyDescent="0.25">
      <c r="A10287" s="1402"/>
      <c r="B10287" s="1067" t="s">
        <v>7846</v>
      </c>
      <c r="C10287" s="702" t="s">
        <v>7847</v>
      </c>
      <c r="D10287" s="899" t="s">
        <v>215</v>
      </c>
      <c r="E10287" s="702" t="s">
        <v>1361</v>
      </c>
      <c r="F10287" s="899" t="s">
        <v>1214</v>
      </c>
      <c r="G10287" s="899" t="s">
        <v>53</v>
      </c>
      <c r="H10287" s="899" t="s">
        <v>201</v>
      </c>
      <c r="I10287" s="899" t="s">
        <v>267</v>
      </c>
      <c r="J10287" s="1074" t="s">
        <v>12659</v>
      </c>
      <c r="K10287" s="1074" t="s">
        <v>12660</v>
      </c>
      <c r="L10287" s="1068">
        <v>15334317.51</v>
      </c>
    </row>
    <row r="10288" spans="1:12" s="651" customFormat="1" ht="21.95" customHeight="1" x14ac:dyDescent="0.25">
      <c r="A10288" s="1402"/>
      <c r="B10288" s="1065" t="s">
        <v>7846</v>
      </c>
      <c r="C10288" s="903" t="s">
        <v>7848</v>
      </c>
      <c r="D10288" s="900" t="s">
        <v>215</v>
      </c>
      <c r="E10288" s="903" t="s">
        <v>1362</v>
      </c>
      <c r="F10288" s="900" t="s">
        <v>1214</v>
      </c>
      <c r="G10288" s="900" t="s">
        <v>53</v>
      </c>
      <c r="H10288" s="900" t="s">
        <v>201</v>
      </c>
      <c r="I10288" s="900" t="s">
        <v>267</v>
      </c>
      <c r="J10288" s="1073" t="s">
        <v>12659</v>
      </c>
      <c r="K10288" s="1073" t="s">
        <v>12660</v>
      </c>
      <c r="L10288" s="1066">
        <v>15334317.51</v>
      </c>
    </row>
    <row r="10289" spans="1:12" s="651" customFormat="1" ht="21.95" customHeight="1" x14ac:dyDescent="0.25">
      <c r="A10289" s="1402"/>
      <c r="B10289" s="1067" t="s">
        <v>7846</v>
      </c>
      <c r="C10289" s="702" t="s">
        <v>7848</v>
      </c>
      <c r="D10289" s="899" t="s">
        <v>215</v>
      </c>
      <c r="E10289" s="702" t="s">
        <v>1362</v>
      </c>
      <c r="F10289" s="899" t="s">
        <v>1214</v>
      </c>
      <c r="G10289" s="899" t="s">
        <v>53</v>
      </c>
      <c r="H10289" s="899" t="s">
        <v>201</v>
      </c>
      <c r="I10289" s="899" t="s">
        <v>268</v>
      </c>
      <c r="J10289" s="1074" t="s">
        <v>12670</v>
      </c>
      <c r="K10289" s="1074" t="s">
        <v>12671</v>
      </c>
      <c r="L10289" s="1068">
        <v>36199119.25</v>
      </c>
    </row>
    <row r="10290" spans="1:12" s="651" customFormat="1" ht="21.95" customHeight="1" x14ac:dyDescent="0.25">
      <c r="A10290" s="1402"/>
      <c r="B10290" s="1065" t="s">
        <v>7846</v>
      </c>
      <c r="C10290" s="903" t="s">
        <v>7848</v>
      </c>
      <c r="D10290" s="900" t="s">
        <v>215</v>
      </c>
      <c r="E10290" s="903" t="s">
        <v>1362</v>
      </c>
      <c r="F10290" s="900" t="s">
        <v>1214</v>
      </c>
      <c r="G10290" s="900" t="s">
        <v>53</v>
      </c>
      <c r="H10290" s="900" t="s">
        <v>201</v>
      </c>
      <c r="I10290" s="900" t="s">
        <v>268</v>
      </c>
      <c r="J10290" s="1073" t="s">
        <v>12670</v>
      </c>
      <c r="K10290" s="1073" t="s">
        <v>12672</v>
      </c>
      <c r="L10290" s="1066">
        <v>31001603.5</v>
      </c>
    </row>
    <row r="10291" spans="1:12" s="651" customFormat="1" ht="21.95" customHeight="1" x14ac:dyDescent="0.25">
      <c r="A10291" s="1402"/>
      <c r="B10291" s="1067" t="s">
        <v>7849</v>
      </c>
      <c r="C10291" s="702" t="s">
        <v>7850</v>
      </c>
      <c r="D10291" s="899" t="s">
        <v>215</v>
      </c>
      <c r="E10291" s="702" t="s">
        <v>1446</v>
      </c>
      <c r="F10291" s="899" t="s">
        <v>1214</v>
      </c>
      <c r="G10291" s="899" t="s">
        <v>53</v>
      </c>
      <c r="H10291" s="899" t="s">
        <v>201</v>
      </c>
      <c r="I10291" s="899" t="s">
        <v>268</v>
      </c>
      <c r="J10291" s="1074" t="s">
        <v>12670</v>
      </c>
      <c r="K10291" s="1074" t="s">
        <v>12671</v>
      </c>
      <c r="L10291" s="1068">
        <v>20854299.920000002</v>
      </c>
    </row>
    <row r="10292" spans="1:12" s="651" customFormat="1" ht="21.95" customHeight="1" x14ac:dyDescent="0.25">
      <c r="A10292" s="1402"/>
      <c r="B10292" s="1065" t="s">
        <v>7849</v>
      </c>
      <c r="C10292" s="903" t="s">
        <v>7850</v>
      </c>
      <c r="D10292" s="900" t="s">
        <v>215</v>
      </c>
      <c r="E10292" s="903" t="s">
        <v>1446</v>
      </c>
      <c r="F10292" s="900" t="s">
        <v>1214</v>
      </c>
      <c r="G10292" s="900" t="s">
        <v>53</v>
      </c>
      <c r="H10292" s="900" t="s">
        <v>201</v>
      </c>
      <c r="I10292" s="900" t="s">
        <v>268</v>
      </c>
      <c r="J10292" s="1073" t="s">
        <v>12670</v>
      </c>
      <c r="K10292" s="1073" t="s">
        <v>12672</v>
      </c>
      <c r="L10292" s="1066">
        <v>17860012.920000002</v>
      </c>
    </row>
    <row r="10293" spans="1:12" s="651" customFormat="1" ht="21.95" customHeight="1" x14ac:dyDescent="0.25">
      <c r="A10293" s="1402"/>
      <c r="B10293" s="1067" t="s">
        <v>7849</v>
      </c>
      <c r="C10293" s="702" t="s">
        <v>7850</v>
      </c>
      <c r="D10293" s="899" t="s">
        <v>215</v>
      </c>
      <c r="E10293" s="702" t="s">
        <v>1446</v>
      </c>
      <c r="F10293" s="899" t="s">
        <v>1214</v>
      </c>
      <c r="G10293" s="899" t="s">
        <v>53</v>
      </c>
      <c r="H10293" s="899" t="s">
        <v>201</v>
      </c>
      <c r="I10293" s="899" t="s">
        <v>267</v>
      </c>
      <c r="J10293" s="1074" t="s">
        <v>12659</v>
      </c>
      <c r="K10293" s="1074" t="s">
        <v>12660</v>
      </c>
      <c r="L10293" s="1068">
        <v>8834094.9399999995</v>
      </c>
    </row>
    <row r="10294" spans="1:12" s="651" customFormat="1" ht="21.95" customHeight="1" x14ac:dyDescent="0.25">
      <c r="A10294" s="1402"/>
      <c r="B10294" s="1065" t="s">
        <v>7849</v>
      </c>
      <c r="C10294" s="903" t="s">
        <v>7851</v>
      </c>
      <c r="D10294" s="900" t="s">
        <v>215</v>
      </c>
      <c r="E10294" s="903" t="s">
        <v>1447</v>
      </c>
      <c r="F10294" s="900" t="s">
        <v>1214</v>
      </c>
      <c r="G10294" s="900" t="s">
        <v>53</v>
      </c>
      <c r="H10294" s="900" t="s">
        <v>201</v>
      </c>
      <c r="I10294" s="900" t="s">
        <v>267</v>
      </c>
      <c r="J10294" s="1073" t="s">
        <v>12659</v>
      </c>
      <c r="K10294" s="1073" t="s">
        <v>12660</v>
      </c>
      <c r="L10294" s="1066">
        <v>8834094.9399999995</v>
      </c>
    </row>
    <row r="10295" spans="1:12" s="651" customFormat="1" ht="21.95" customHeight="1" x14ac:dyDescent="0.25">
      <c r="A10295" s="1402"/>
      <c r="B10295" s="1067" t="s">
        <v>7849</v>
      </c>
      <c r="C10295" s="702" t="s">
        <v>7851</v>
      </c>
      <c r="D10295" s="899" t="s">
        <v>215</v>
      </c>
      <c r="E10295" s="702" t="s">
        <v>1447</v>
      </c>
      <c r="F10295" s="899" t="s">
        <v>1214</v>
      </c>
      <c r="G10295" s="899" t="s">
        <v>53</v>
      </c>
      <c r="H10295" s="899" t="s">
        <v>201</v>
      </c>
      <c r="I10295" s="899" t="s">
        <v>268</v>
      </c>
      <c r="J10295" s="1074" t="s">
        <v>12670</v>
      </c>
      <c r="K10295" s="1074" t="s">
        <v>12672</v>
      </c>
      <c r="L10295" s="1068">
        <v>17860012.920000002</v>
      </c>
    </row>
    <row r="10296" spans="1:12" s="651" customFormat="1" ht="21.95" customHeight="1" x14ac:dyDescent="0.25">
      <c r="A10296" s="1402"/>
      <c r="B10296" s="1065" t="s">
        <v>7849</v>
      </c>
      <c r="C10296" s="903" t="s">
        <v>7851</v>
      </c>
      <c r="D10296" s="900" t="s">
        <v>215</v>
      </c>
      <c r="E10296" s="903" t="s">
        <v>1447</v>
      </c>
      <c r="F10296" s="900" t="s">
        <v>1214</v>
      </c>
      <c r="G10296" s="900" t="s">
        <v>53</v>
      </c>
      <c r="H10296" s="900" t="s">
        <v>201</v>
      </c>
      <c r="I10296" s="900" t="s">
        <v>268</v>
      </c>
      <c r="J10296" s="1073" t="s">
        <v>12670</v>
      </c>
      <c r="K10296" s="1073" t="s">
        <v>12671</v>
      </c>
      <c r="L10296" s="1066">
        <v>20854299.920000002</v>
      </c>
    </row>
    <row r="10297" spans="1:12" s="651" customFormat="1" ht="21.95" customHeight="1" x14ac:dyDescent="0.25">
      <c r="A10297" s="1402"/>
      <c r="B10297" s="1067" t="s">
        <v>7852</v>
      </c>
      <c r="C10297" s="702" t="s">
        <v>7853</v>
      </c>
      <c r="D10297" s="899" t="s">
        <v>215</v>
      </c>
      <c r="E10297" s="702" t="s">
        <v>1448</v>
      </c>
      <c r="F10297" s="899" t="s">
        <v>1214</v>
      </c>
      <c r="G10297" s="899" t="s">
        <v>53</v>
      </c>
      <c r="H10297" s="899" t="s">
        <v>201</v>
      </c>
      <c r="I10297" s="899" t="s">
        <v>268</v>
      </c>
      <c r="J10297" s="1074" t="s">
        <v>12670</v>
      </c>
      <c r="K10297" s="1074" t="s">
        <v>12671</v>
      </c>
      <c r="L10297" s="1068">
        <v>18477661.23</v>
      </c>
    </row>
    <row r="10298" spans="1:12" s="651" customFormat="1" ht="21.95" customHeight="1" x14ac:dyDescent="0.25">
      <c r="A10298" s="1402"/>
      <c r="B10298" s="1065" t="s">
        <v>7852</v>
      </c>
      <c r="C10298" s="903" t="s">
        <v>7853</v>
      </c>
      <c r="D10298" s="900" t="s">
        <v>215</v>
      </c>
      <c r="E10298" s="903" t="s">
        <v>1448</v>
      </c>
      <c r="F10298" s="900" t="s">
        <v>1214</v>
      </c>
      <c r="G10298" s="900" t="s">
        <v>53</v>
      </c>
      <c r="H10298" s="900" t="s">
        <v>201</v>
      </c>
      <c r="I10298" s="900" t="s">
        <v>268</v>
      </c>
      <c r="J10298" s="1073" t="s">
        <v>12670</v>
      </c>
      <c r="K10298" s="1073" t="s">
        <v>12672</v>
      </c>
      <c r="L10298" s="1066">
        <v>15824615.050000001</v>
      </c>
    </row>
    <row r="10299" spans="1:12" s="651" customFormat="1" ht="21.95" customHeight="1" x14ac:dyDescent="0.25">
      <c r="A10299" s="1402"/>
      <c r="B10299" s="1067" t="s">
        <v>7852</v>
      </c>
      <c r="C10299" s="702" t="s">
        <v>7853</v>
      </c>
      <c r="D10299" s="899" t="s">
        <v>215</v>
      </c>
      <c r="E10299" s="702" t="s">
        <v>1448</v>
      </c>
      <c r="F10299" s="899" t="s">
        <v>1214</v>
      </c>
      <c r="G10299" s="899" t="s">
        <v>53</v>
      </c>
      <c r="H10299" s="899" t="s">
        <v>201</v>
      </c>
      <c r="I10299" s="899" t="s">
        <v>267</v>
      </c>
      <c r="J10299" s="1074" t="s">
        <v>12659</v>
      </c>
      <c r="K10299" s="1074" t="s">
        <v>12660</v>
      </c>
      <c r="L10299" s="1068">
        <v>7827326.4699999997</v>
      </c>
    </row>
    <row r="10300" spans="1:12" s="651" customFormat="1" ht="21.95" customHeight="1" x14ac:dyDescent="0.25">
      <c r="A10300" s="1402"/>
      <c r="B10300" s="1065" t="s">
        <v>7852</v>
      </c>
      <c r="C10300" s="903" t="s">
        <v>7854</v>
      </c>
      <c r="D10300" s="900" t="s">
        <v>215</v>
      </c>
      <c r="E10300" s="903" t="s">
        <v>1449</v>
      </c>
      <c r="F10300" s="900" t="s">
        <v>1214</v>
      </c>
      <c r="G10300" s="900" t="s">
        <v>53</v>
      </c>
      <c r="H10300" s="900" t="s">
        <v>201</v>
      </c>
      <c r="I10300" s="900" t="s">
        <v>268</v>
      </c>
      <c r="J10300" s="1073" t="s">
        <v>12670</v>
      </c>
      <c r="K10300" s="1073" t="s">
        <v>12671</v>
      </c>
      <c r="L10300" s="1066">
        <v>18332996.27</v>
      </c>
    </row>
    <row r="10301" spans="1:12" s="651" customFormat="1" ht="21.95" customHeight="1" x14ac:dyDescent="0.25">
      <c r="A10301" s="1402"/>
      <c r="B10301" s="1067" t="s">
        <v>7852</v>
      </c>
      <c r="C10301" s="702" t="s">
        <v>7854</v>
      </c>
      <c r="D10301" s="899" t="s">
        <v>215</v>
      </c>
      <c r="E10301" s="702" t="s">
        <v>1449</v>
      </c>
      <c r="F10301" s="899" t="s">
        <v>1214</v>
      </c>
      <c r="G10301" s="899" t="s">
        <v>53</v>
      </c>
      <c r="H10301" s="899" t="s">
        <v>201</v>
      </c>
      <c r="I10301" s="899" t="s">
        <v>268</v>
      </c>
      <c r="J10301" s="1074" t="s">
        <v>12670</v>
      </c>
      <c r="K10301" s="1074" t="s">
        <v>12672</v>
      </c>
      <c r="L10301" s="1068">
        <v>15700721.26</v>
      </c>
    </row>
    <row r="10302" spans="1:12" s="651" customFormat="1" ht="21.95" customHeight="1" x14ac:dyDescent="0.25">
      <c r="A10302" s="1402"/>
      <c r="B10302" s="1065" t="s">
        <v>7852</v>
      </c>
      <c r="C10302" s="903" t="s">
        <v>7854</v>
      </c>
      <c r="D10302" s="900" t="s">
        <v>215</v>
      </c>
      <c r="E10302" s="903" t="s">
        <v>1449</v>
      </c>
      <c r="F10302" s="900" t="s">
        <v>1214</v>
      </c>
      <c r="G10302" s="900" t="s">
        <v>53</v>
      </c>
      <c r="H10302" s="900" t="s">
        <v>201</v>
      </c>
      <c r="I10302" s="900" t="s">
        <v>267</v>
      </c>
      <c r="J10302" s="1073" t="s">
        <v>12659</v>
      </c>
      <c r="K10302" s="1073" t="s">
        <v>12660</v>
      </c>
      <c r="L10302" s="1066">
        <v>7766044.9100000001</v>
      </c>
    </row>
    <row r="10303" spans="1:12" s="651" customFormat="1" ht="21.95" customHeight="1" x14ac:dyDescent="0.25">
      <c r="A10303" s="1402"/>
      <c r="B10303" s="1067" t="s">
        <v>7855</v>
      </c>
      <c r="C10303" s="702" t="s">
        <v>7856</v>
      </c>
      <c r="D10303" s="899" t="s">
        <v>215</v>
      </c>
      <c r="E10303" s="702" t="s">
        <v>343</v>
      </c>
      <c r="F10303" s="899" t="s">
        <v>1214</v>
      </c>
      <c r="G10303" s="899" t="s">
        <v>53</v>
      </c>
      <c r="H10303" s="899" t="s">
        <v>201</v>
      </c>
      <c r="I10303" s="899" t="s">
        <v>267</v>
      </c>
      <c r="J10303" s="1074" t="s">
        <v>12659</v>
      </c>
      <c r="K10303" s="1074" t="s">
        <v>12660</v>
      </c>
      <c r="L10303" s="1068">
        <v>8148855.6900000004</v>
      </c>
    </row>
    <row r="10304" spans="1:12" s="651" customFormat="1" ht="21.95" customHeight="1" x14ac:dyDescent="0.25">
      <c r="A10304" s="1402"/>
      <c r="B10304" s="1065" t="s">
        <v>7855</v>
      </c>
      <c r="C10304" s="903" t="s">
        <v>7856</v>
      </c>
      <c r="D10304" s="900" t="s">
        <v>215</v>
      </c>
      <c r="E10304" s="903" t="s">
        <v>343</v>
      </c>
      <c r="F10304" s="900" t="s">
        <v>1214</v>
      </c>
      <c r="G10304" s="900" t="s">
        <v>53</v>
      </c>
      <c r="H10304" s="900" t="s">
        <v>201</v>
      </c>
      <c r="I10304" s="900" t="s">
        <v>268</v>
      </c>
      <c r="J10304" s="1073" t="s">
        <v>12670</v>
      </c>
      <c r="K10304" s="1073" t="s">
        <v>12671</v>
      </c>
      <c r="L10304" s="1066">
        <v>19236682.600000001</v>
      </c>
    </row>
    <row r="10305" spans="1:12" s="651" customFormat="1" ht="21.95" customHeight="1" x14ac:dyDescent="0.25">
      <c r="A10305" s="1402"/>
      <c r="B10305" s="1067" t="s">
        <v>7855</v>
      </c>
      <c r="C10305" s="702" t="s">
        <v>7856</v>
      </c>
      <c r="D10305" s="899" t="s">
        <v>215</v>
      </c>
      <c r="E10305" s="702" t="s">
        <v>343</v>
      </c>
      <c r="F10305" s="899" t="s">
        <v>1214</v>
      </c>
      <c r="G10305" s="899" t="s">
        <v>53</v>
      </c>
      <c r="H10305" s="899" t="s">
        <v>201</v>
      </c>
      <c r="I10305" s="899" t="s">
        <v>268</v>
      </c>
      <c r="J10305" s="1074" t="s">
        <v>12670</v>
      </c>
      <c r="K10305" s="1074" t="s">
        <v>12672</v>
      </c>
      <c r="L10305" s="1068">
        <v>16474655.16</v>
      </c>
    </row>
    <row r="10306" spans="1:12" s="651" customFormat="1" ht="21.95" customHeight="1" x14ac:dyDescent="0.25">
      <c r="A10306" s="1402"/>
      <c r="B10306" s="1065" t="s">
        <v>15343</v>
      </c>
      <c r="C10306" s="903" t="s">
        <v>15344</v>
      </c>
      <c r="D10306" s="900" t="s">
        <v>215</v>
      </c>
      <c r="E10306" s="903" t="s">
        <v>15345</v>
      </c>
      <c r="F10306" s="900" t="s">
        <v>1214</v>
      </c>
      <c r="G10306" s="900" t="s">
        <v>53</v>
      </c>
      <c r="H10306" s="900" t="s">
        <v>201</v>
      </c>
      <c r="I10306" s="900" t="s">
        <v>268</v>
      </c>
      <c r="J10306" s="1073" t="s">
        <v>12670</v>
      </c>
      <c r="K10306" s="1073" t="s">
        <v>12671</v>
      </c>
      <c r="L10306" s="1066">
        <v>3478352.27</v>
      </c>
    </row>
    <row r="10307" spans="1:12" s="651" customFormat="1" ht="21.95" customHeight="1" x14ac:dyDescent="0.25">
      <c r="A10307" s="1402"/>
      <c r="B10307" s="1067" t="s">
        <v>15343</v>
      </c>
      <c r="C10307" s="702" t="s">
        <v>15344</v>
      </c>
      <c r="D10307" s="899" t="s">
        <v>215</v>
      </c>
      <c r="E10307" s="702" t="s">
        <v>15345</v>
      </c>
      <c r="F10307" s="899" t="s">
        <v>1214</v>
      </c>
      <c r="G10307" s="899" t="s">
        <v>53</v>
      </c>
      <c r="H10307" s="899" t="s">
        <v>201</v>
      </c>
      <c r="I10307" s="899" t="s">
        <v>268</v>
      </c>
      <c r="J10307" s="1074" t="s">
        <v>12670</v>
      </c>
      <c r="K10307" s="1074" t="s">
        <v>12672</v>
      </c>
      <c r="L10307" s="1068">
        <v>2978926.01</v>
      </c>
    </row>
    <row r="10308" spans="1:12" s="651" customFormat="1" ht="21.95" customHeight="1" x14ac:dyDescent="0.25">
      <c r="A10308" s="1402"/>
      <c r="B10308" s="1065" t="s">
        <v>15343</v>
      </c>
      <c r="C10308" s="903" t="s">
        <v>15344</v>
      </c>
      <c r="D10308" s="900" t="s">
        <v>215</v>
      </c>
      <c r="E10308" s="903" t="s">
        <v>15345</v>
      </c>
      <c r="F10308" s="900" t="s">
        <v>1214</v>
      </c>
      <c r="G10308" s="900" t="s">
        <v>53</v>
      </c>
      <c r="H10308" s="900" t="s">
        <v>201</v>
      </c>
      <c r="I10308" s="900" t="s">
        <v>267</v>
      </c>
      <c r="J10308" s="1073" t="s">
        <v>12659</v>
      </c>
      <c r="K10308" s="1073" t="s">
        <v>12660</v>
      </c>
      <c r="L10308" s="1066">
        <v>1473465.63</v>
      </c>
    </row>
    <row r="10309" spans="1:12" s="651" customFormat="1" ht="21.95" customHeight="1" x14ac:dyDescent="0.25">
      <c r="A10309" s="1402"/>
      <c r="B10309" s="1067" t="s">
        <v>15343</v>
      </c>
      <c r="C10309" s="702" t="s">
        <v>15346</v>
      </c>
      <c r="D10309" s="899" t="s">
        <v>215</v>
      </c>
      <c r="E10309" s="702" t="s">
        <v>15347</v>
      </c>
      <c r="F10309" s="899" t="s">
        <v>1214</v>
      </c>
      <c r="G10309" s="899" t="s">
        <v>53</v>
      </c>
      <c r="H10309" s="899" t="s">
        <v>201</v>
      </c>
      <c r="I10309" s="899" t="s">
        <v>268</v>
      </c>
      <c r="J10309" s="1074" t="s">
        <v>12670</v>
      </c>
      <c r="K10309" s="1074" t="s">
        <v>12671</v>
      </c>
      <c r="L10309" s="1068">
        <v>3475716.65</v>
      </c>
    </row>
    <row r="10310" spans="1:12" s="651" customFormat="1" ht="21.95" customHeight="1" x14ac:dyDescent="0.25">
      <c r="A10310" s="1402"/>
      <c r="B10310" s="1065" t="s">
        <v>15343</v>
      </c>
      <c r="C10310" s="903" t="s">
        <v>15346</v>
      </c>
      <c r="D10310" s="900" t="s">
        <v>215</v>
      </c>
      <c r="E10310" s="903" t="s">
        <v>15347</v>
      </c>
      <c r="F10310" s="900" t="s">
        <v>1214</v>
      </c>
      <c r="G10310" s="900" t="s">
        <v>53</v>
      </c>
      <c r="H10310" s="900" t="s">
        <v>201</v>
      </c>
      <c r="I10310" s="900" t="s">
        <v>268</v>
      </c>
      <c r="J10310" s="1073" t="s">
        <v>12670</v>
      </c>
      <c r="K10310" s="1073" t="s">
        <v>12672</v>
      </c>
      <c r="L10310" s="1066">
        <v>2976668.82</v>
      </c>
    </row>
    <row r="10311" spans="1:12" s="651" customFormat="1" ht="21.95" customHeight="1" x14ac:dyDescent="0.25">
      <c r="A10311" s="1402"/>
      <c r="B10311" s="1067" t="s">
        <v>15343</v>
      </c>
      <c r="C10311" s="702" t="s">
        <v>15346</v>
      </c>
      <c r="D10311" s="899" t="s">
        <v>215</v>
      </c>
      <c r="E10311" s="702" t="s">
        <v>15347</v>
      </c>
      <c r="F10311" s="899" t="s">
        <v>1214</v>
      </c>
      <c r="G10311" s="899" t="s">
        <v>53</v>
      </c>
      <c r="H10311" s="899" t="s">
        <v>201</v>
      </c>
      <c r="I10311" s="899" t="s">
        <v>267</v>
      </c>
      <c r="J10311" s="1074" t="s">
        <v>12659</v>
      </c>
      <c r="K10311" s="1074" t="s">
        <v>12660</v>
      </c>
      <c r="L10311" s="1068">
        <v>1472349.16</v>
      </c>
    </row>
    <row r="10312" spans="1:12" s="651" customFormat="1" ht="21.95" customHeight="1" x14ac:dyDescent="0.25">
      <c r="A10312" s="1402"/>
      <c r="B10312" s="1065" t="s">
        <v>7857</v>
      </c>
      <c r="C10312" s="903" t="s">
        <v>7858</v>
      </c>
      <c r="D10312" s="900" t="s">
        <v>215</v>
      </c>
      <c r="E10312" s="903" t="s">
        <v>1450</v>
      </c>
      <c r="F10312" s="900" t="s">
        <v>1214</v>
      </c>
      <c r="G10312" s="900" t="s">
        <v>53</v>
      </c>
      <c r="H10312" s="900" t="s">
        <v>201</v>
      </c>
      <c r="I10312" s="900" t="s">
        <v>267</v>
      </c>
      <c r="J10312" s="1073" t="s">
        <v>12659</v>
      </c>
      <c r="K10312" s="1073" t="s">
        <v>12660</v>
      </c>
      <c r="L10312" s="1066">
        <v>12999649.26</v>
      </c>
    </row>
    <row r="10313" spans="1:12" s="651" customFormat="1" ht="21.95" customHeight="1" x14ac:dyDescent="0.25">
      <c r="A10313" s="1402"/>
      <c r="B10313" s="1067" t="s">
        <v>7857</v>
      </c>
      <c r="C10313" s="702" t="s">
        <v>7858</v>
      </c>
      <c r="D10313" s="899" t="s">
        <v>215</v>
      </c>
      <c r="E10313" s="702" t="s">
        <v>1450</v>
      </c>
      <c r="F10313" s="899" t="s">
        <v>1214</v>
      </c>
      <c r="G10313" s="899" t="s">
        <v>53</v>
      </c>
      <c r="H10313" s="899" t="s">
        <v>201</v>
      </c>
      <c r="I10313" s="899" t="s">
        <v>268</v>
      </c>
      <c r="J10313" s="1074" t="s">
        <v>12670</v>
      </c>
      <c r="K10313" s="1074" t="s">
        <v>12672</v>
      </c>
      <c r="L10313" s="1068">
        <v>26281572.16</v>
      </c>
    </row>
    <row r="10314" spans="1:12" s="651" customFormat="1" ht="21.95" customHeight="1" x14ac:dyDescent="0.25">
      <c r="A10314" s="1402"/>
      <c r="B10314" s="1065" t="s">
        <v>7857</v>
      </c>
      <c r="C10314" s="903" t="s">
        <v>7858</v>
      </c>
      <c r="D10314" s="900" t="s">
        <v>215</v>
      </c>
      <c r="E10314" s="903" t="s">
        <v>1450</v>
      </c>
      <c r="F10314" s="900" t="s">
        <v>1214</v>
      </c>
      <c r="G10314" s="900" t="s">
        <v>53</v>
      </c>
      <c r="H10314" s="900" t="s">
        <v>201</v>
      </c>
      <c r="I10314" s="900" t="s">
        <v>268</v>
      </c>
      <c r="J10314" s="1073" t="s">
        <v>12670</v>
      </c>
      <c r="K10314" s="1073" t="s">
        <v>12671</v>
      </c>
      <c r="L10314" s="1066">
        <v>30687759.899999999</v>
      </c>
    </row>
    <row r="10315" spans="1:12" s="651" customFormat="1" ht="21.95" customHeight="1" x14ac:dyDescent="0.25">
      <c r="A10315" s="1402"/>
      <c r="B10315" s="1067" t="s">
        <v>7859</v>
      </c>
      <c r="C10315" s="702" t="s">
        <v>7860</v>
      </c>
      <c r="D10315" s="899" t="s">
        <v>264</v>
      </c>
      <c r="E10315" s="702" t="s">
        <v>228</v>
      </c>
      <c r="F10315" s="899" t="s">
        <v>1214</v>
      </c>
      <c r="G10315" s="899" t="s">
        <v>53</v>
      </c>
      <c r="H10315" s="899" t="s">
        <v>266</v>
      </c>
      <c r="I10315" s="899" t="s">
        <v>268</v>
      </c>
      <c r="J10315" s="1074" t="s">
        <v>12670</v>
      </c>
      <c r="K10315" s="1074" t="s">
        <v>12672</v>
      </c>
      <c r="L10315" s="1068">
        <v>60563.68</v>
      </c>
    </row>
    <row r="10316" spans="1:12" s="651" customFormat="1" ht="21.95" customHeight="1" x14ac:dyDescent="0.25">
      <c r="A10316" s="1402"/>
      <c r="B10316" s="1065" t="s">
        <v>7859</v>
      </c>
      <c r="C10316" s="903" t="s">
        <v>7860</v>
      </c>
      <c r="D10316" s="900" t="s">
        <v>264</v>
      </c>
      <c r="E10316" s="903" t="s">
        <v>228</v>
      </c>
      <c r="F10316" s="900" t="s">
        <v>1214</v>
      </c>
      <c r="G10316" s="900" t="s">
        <v>53</v>
      </c>
      <c r="H10316" s="900" t="s">
        <v>266</v>
      </c>
      <c r="I10316" s="900" t="s">
        <v>268</v>
      </c>
      <c r="J10316" s="1073" t="s">
        <v>12670</v>
      </c>
      <c r="K10316" s="1073" t="s">
        <v>12671</v>
      </c>
      <c r="L10316" s="1066">
        <v>70097.52</v>
      </c>
    </row>
    <row r="10317" spans="1:12" s="651" customFormat="1" ht="21.95" customHeight="1" x14ac:dyDescent="0.25">
      <c r="A10317" s="1402"/>
      <c r="B10317" s="1067" t="s">
        <v>7859</v>
      </c>
      <c r="C10317" s="702" t="s">
        <v>7860</v>
      </c>
      <c r="D10317" s="899" t="s">
        <v>264</v>
      </c>
      <c r="E10317" s="702" t="s">
        <v>228</v>
      </c>
      <c r="F10317" s="899" t="s">
        <v>1214</v>
      </c>
      <c r="G10317" s="899" t="s">
        <v>53</v>
      </c>
      <c r="H10317" s="899" t="s">
        <v>266</v>
      </c>
      <c r="I10317" s="899" t="s">
        <v>267</v>
      </c>
      <c r="J10317" s="1074" t="s">
        <v>12659</v>
      </c>
      <c r="K10317" s="1074" t="s">
        <v>12660</v>
      </c>
      <c r="L10317" s="1068">
        <v>29569.48</v>
      </c>
    </row>
    <row r="10318" spans="1:12" s="651" customFormat="1" ht="21.95" customHeight="1" x14ac:dyDescent="0.25">
      <c r="A10318" s="1402"/>
      <c r="B10318" s="1065" t="s">
        <v>7861</v>
      </c>
      <c r="C10318" s="903" t="s">
        <v>7862</v>
      </c>
      <c r="D10318" s="900" t="s">
        <v>224</v>
      </c>
      <c r="E10318" s="903" t="s">
        <v>1451</v>
      </c>
      <c r="F10318" s="900" t="s">
        <v>1452</v>
      </c>
      <c r="G10318" s="900" t="s">
        <v>53</v>
      </c>
      <c r="H10318" s="900" t="s">
        <v>282</v>
      </c>
      <c r="I10318" s="900" t="s">
        <v>1453</v>
      </c>
      <c r="J10318" s="1073" t="s">
        <v>15348</v>
      </c>
      <c r="K10318" s="1073" t="s">
        <v>15349</v>
      </c>
      <c r="L10318" s="1066">
        <v>274822.99</v>
      </c>
    </row>
    <row r="10319" spans="1:12" s="651" customFormat="1" ht="21.95" customHeight="1" x14ac:dyDescent="0.25">
      <c r="A10319" s="1402"/>
      <c r="B10319" s="1067" t="s">
        <v>7861</v>
      </c>
      <c r="C10319" s="702" t="s">
        <v>7863</v>
      </c>
      <c r="D10319" s="899" t="s">
        <v>224</v>
      </c>
      <c r="E10319" s="702" t="s">
        <v>1454</v>
      </c>
      <c r="F10319" s="899" t="s">
        <v>1452</v>
      </c>
      <c r="G10319" s="899" t="s">
        <v>53</v>
      </c>
      <c r="H10319" s="899" t="s">
        <v>282</v>
      </c>
      <c r="I10319" s="899" t="s">
        <v>1453</v>
      </c>
      <c r="J10319" s="1074" t="s">
        <v>15348</v>
      </c>
      <c r="K10319" s="1074" t="s">
        <v>15349</v>
      </c>
      <c r="L10319" s="1068">
        <v>824467.65</v>
      </c>
    </row>
    <row r="10320" spans="1:12" s="651" customFormat="1" ht="21.95" customHeight="1" x14ac:dyDescent="0.25">
      <c r="A10320" s="1402"/>
      <c r="B10320" s="1065" t="s">
        <v>7861</v>
      </c>
      <c r="C10320" s="903" t="s">
        <v>7864</v>
      </c>
      <c r="D10320" s="900" t="s">
        <v>215</v>
      </c>
      <c r="E10320" s="903" t="s">
        <v>1455</v>
      </c>
      <c r="F10320" s="900" t="s">
        <v>1452</v>
      </c>
      <c r="G10320" s="900" t="s">
        <v>53</v>
      </c>
      <c r="H10320" s="900" t="s">
        <v>282</v>
      </c>
      <c r="I10320" s="900" t="s">
        <v>1453</v>
      </c>
      <c r="J10320" s="1073" t="s">
        <v>15348</v>
      </c>
      <c r="K10320" s="1073" t="s">
        <v>15349</v>
      </c>
      <c r="L10320" s="1066">
        <v>558635.09</v>
      </c>
    </row>
    <row r="10321" spans="1:12" s="651" customFormat="1" ht="21.95" customHeight="1" x14ac:dyDescent="0.25">
      <c r="A10321" s="1402"/>
      <c r="B10321" s="1067" t="s">
        <v>7861</v>
      </c>
      <c r="C10321" s="702" t="s">
        <v>7865</v>
      </c>
      <c r="D10321" s="899" t="s">
        <v>224</v>
      </c>
      <c r="E10321" s="702" t="s">
        <v>1454</v>
      </c>
      <c r="F10321" s="899" t="s">
        <v>1452</v>
      </c>
      <c r="G10321" s="899" t="s">
        <v>53</v>
      </c>
      <c r="H10321" s="899" t="s">
        <v>282</v>
      </c>
      <c r="I10321" s="899" t="s">
        <v>1453</v>
      </c>
      <c r="J10321" s="1074" t="s">
        <v>15348</v>
      </c>
      <c r="K10321" s="1074" t="s">
        <v>15349</v>
      </c>
      <c r="L10321" s="1068">
        <v>258178.17</v>
      </c>
    </row>
    <row r="10322" spans="1:12" s="651" customFormat="1" ht="21.95" customHeight="1" x14ac:dyDescent="0.25">
      <c r="A10322" s="1402"/>
      <c r="B10322" s="1065" t="s">
        <v>7861</v>
      </c>
      <c r="C10322" s="903" t="s">
        <v>7866</v>
      </c>
      <c r="D10322" s="900" t="s">
        <v>224</v>
      </c>
      <c r="E10322" s="903" t="s">
        <v>1454</v>
      </c>
      <c r="F10322" s="900" t="s">
        <v>1452</v>
      </c>
      <c r="G10322" s="900" t="s">
        <v>53</v>
      </c>
      <c r="H10322" s="900" t="s">
        <v>282</v>
      </c>
      <c r="I10322" s="900" t="s">
        <v>1453</v>
      </c>
      <c r="J10322" s="1073" t="s">
        <v>15348</v>
      </c>
      <c r="K10322" s="1073" t="s">
        <v>15349</v>
      </c>
      <c r="L10322" s="1066">
        <v>195563.88</v>
      </c>
    </row>
    <row r="10323" spans="1:12" s="651" customFormat="1" ht="21.95" customHeight="1" x14ac:dyDescent="0.25">
      <c r="A10323" s="1402"/>
      <c r="B10323" s="1067" t="s">
        <v>7861</v>
      </c>
      <c r="C10323" s="702" t="s">
        <v>7867</v>
      </c>
      <c r="D10323" s="899" t="s">
        <v>215</v>
      </c>
      <c r="E10323" s="702" t="s">
        <v>1455</v>
      </c>
      <c r="F10323" s="899" t="s">
        <v>1452</v>
      </c>
      <c r="G10323" s="899" t="s">
        <v>53</v>
      </c>
      <c r="H10323" s="899" t="s">
        <v>282</v>
      </c>
      <c r="I10323" s="899" t="s">
        <v>1453</v>
      </c>
      <c r="J10323" s="1074" t="s">
        <v>15348</v>
      </c>
      <c r="K10323" s="1074" t="s">
        <v>15349</v>
      </c>
      <c r="L10323" s="1068">
        <v>195212.57</v>
      </c>
    </row>
    <row r="10324" spans="1:12" s="651" customFormat="1" ht="21.95" customHeight="1" x14ac:dyDescent="0.25">
      <c r="A10324" s="1402"/>
      <c r="B10324" s="1065" t="s">
        <v>7861</v>
      </c>
      <c r="C10324" s="903" t="s">
        <v>7868</v>
      </c>
      <c r="D10324" s="900" t="s">
        <v>264</v>
      </c>
      <c r="E10324" s="903" t="s">
        <v>228</v>
      </c>
      <c r="F10324" s="900" t="s">
        <v>1452</v>
      </c>
      <c r="G10324" s="900" t="s">
        <v>53</v>
      </c>
      <c r="H10324" s="900" t="s">
        <v>333</v>
      </c>
      <c r="I10324" s="900" t="s">
        <v>1453</v>
      </c>
      <c r="J10324" s="1073" t="s">
        <v>15350</v>
      </c>
      <c r="K10324" s="1073" t="s">
        <v>15349</v>
      </c>
      <c r="L10324" s="1066">
        <v>137141.18</v>
      </c>
    </row>
    <row r="10325" spans="1:12" s="651" customFormat="1" ht="21.95" customHeight="1" x14ac:dyDescent="0.25">
      <c r="A10325" s="1402"/>
      <c r="B10325" s="1067" t="s">
        <v>7861</v>
      </c>
      <c r="C10325" s="702" t="s">
        <v>7869</v>
      </c>
      <c r="D10325" s="899" t="s">
        <v>264</v>
      </c>
      <c r="E10325" s="702" t="s">
        <v>228</v>
      </c>
      <c r="F10325" s="899" t="s">
        <v>1452</v>
      </c>
      <c r="G10325" s="899" t="s">
        <v>53</v>
      </c>
      <c r="H10325" s="899" t="s">
        <v>333</v>
      </c>
      <c r="I10325" s="899" t="s">
        <v>1453</v>
      </c>
      <c r="J10325" s="1074" t="s">
        <v>15350</v>
      </c>
      <c r="K10325" s="1074" t="s">
        <v>15349</v>
      </c>
      <c r="L10325" s="1068">
        <v>265889.8</v>
      </c>
    </row>
    <row r="10326" spans="1:12" s="651" customFormat="1" ht="21.95" customHeight="1" x14ac:dyDescent="0.25">
      <c r="A10326" s="1402"/>
      <c r="B10326" s="1065" t="s">
        <v>7861</v>
      </c>
      <c r="C10326" s="903" t="s">
        <v>7870</v>
      </c>
      <c r="D10326" s="900" t="s">
        <v>264</v>
      </c>
      <c r="E10326" s="903" t="s">
        <v>228</v>
      </c>
      <c r="F10326" s="900" t="s">
        <v>1452</v>
      </c>
      <c r="G10326" s="900" t="s">
        <v>53</v>
      </c>
      <c r="H10326" s="900" t="s">
        <v>333</v>
      </c>
      <c r="I10326" s="900" t="s">
        <v>1453</v>
      </c>
      <c r="J10326" s="1073" t="s">
        <v>15350</v>
      </c>
      <c r="K10326" s="1073" t="s">
        <v>15349</v>
      </c>
      <c r="L10326" s="1066">
        <v>265889.8</v>
      </c>
    </row>
    <row r="10327" spans="1:12" s="651" customFormat="1" ht="21.95" customHeight="1" x14ac:dyDescent="0.25">
      <c r="A10327" s="1402"/>
      <c r="B10327" s="1067" t="s">
        <v>7871</v>
      </c>
      <c r="C10327" s="702" t="s">
        <v>7872</v>
      </c>
      <c r="D10327" s="899" t="s">
        <v>215</v>
      </c>
      <c r="E10327" s="702" t="s">
        <v>1456</v>
      </c>
      <c r="F10327" s="899" t="s">
        <v>1214</v>
      </c>
      <c r="G10327" s="899" t="s">
        <v>53</v>
      </c>
      <c r="H10327" s="899" t="s">
        <v>201</v>
      </c>
      <c r="I10327" s="899" t="s">
        <v>267</v>
      </c>
      <c r="J10327" s="1074" t="s">
        <v>12659</v>
      </c>
      <c r="K10327" s="1074" t="s">
        <v>12660</v>
      </c>
      <c r="L10327" s="1068">
        <v>504996.2</v>
      </c>
    </row>
    <row r="10328" spans="1:12" s="651" customFormat="1" ht="21.95" customHeight="1" x14ac:dyDescent="0.25">
      <c r="A10328" s="1402"/>
      <c r="B10328" s="1065" t="s">
        <v>7871</v>
      </c>
      <c r="C10328" s="903" t="s">
        <v>7872</v>
      </c>
      <c r="D10328" s="900" t="s">
        <v>215</v>
      </c>
      <c r="E10328" s="903" t="s">
        <v>1456</v>
      </c>
      <c r="F10328" s="900" t="s">
        <v>1214</v>
      </c>
      <c r="G10328" s="900" t="s">
        <v>53</v>
      </c>
      <c r="H10328" s="900" t="s">
        <v>273</v>
      </c>
      <c r="I10328" s="900" t="s">
        <v>275</v>
      </c>
      <c r="J10328" s="1073" t="s">
        <v>13973</v>
      </c>
      <c r="K10328" s="1073" t="s">
        <v>15351</v>
      </c>
      <c r="L10328" s="1066">
        <v>41135.53</v>
      </c>
    </row>
    <row r="10329" spans="1:12" s="651" customFormat="1" ht="21.95" customHeight="1" x14ac:dyDescent="0.25">
      <c r="A10329" s="1402"/>
      <c r="B10329" s="1067" t="s">
        <v>7871</v>
      </c>
      <c r="C10329" s="702" t="s">
        <v>7873</v>
      </c>
      <c r="D10329" s="899" t="s">
        <v>215</v>
      </c>
      <c r="E10329" s="702" t="s">
        <v>1457</v>
      </c>
      <c r="F10329" s="899" t="s">
        <v>1214</v>
      </c>
      <c r="G10329" s="899" t="s">
        <v>53</v>
      </c>
      <c r="H10329" s="899" t="s">
        <v>201</v>
      </c>
      <c r="I10329" s="899" t="s">
        <v>267</v>
      </c>
      <c r="J10329" s="1074" t="s">
        <v>12659</v>
      </c>
      <c r="K10329" s="1074" t="s">
        <v>12660</v>
      </c>
      <c r="L10329" s="1068">
        <v>433190.64</v>
      </c>
    </row>
    <row r="10330" spans="1:12" s="651" customFormat="1" ht="21.95" customHeight="1" x14ac:dyDescent="0.25">
      <c r="A10330" s="1402"/>
      <c r="B10330" s="1065" t="s">
        <v>7871</v>
      </c>
      <c r="C10330" s="903" t="s">
        <v>7873</v>
      </c>
      <c r="D10330" s="900" t="s">
        <v>215</v>
      </c>
      <c r="E10330" s="903" t="s">
        <v>1457</v>
      </c>
      <c r="F10330" s="900" t="s">
        <v>1214</v>
      </c>
      <c r="G10330" s="900" t="s">
        <v>53</v>
      </c>
      <c r="H10330" s="900" t="s">
        <v>201</v>
      </c>
      <c r="I10330" s="900" t="s">
        <v>268</v>
      </c>
      <c r="J10330" s="1073" t="s">
        <v>12670</v>
      </c>
      <c r="K10330" s="1073" t="s">
        <v>12671</v>
      </c>
      <c r="L10330" s="1066">
        <v>1022616.08</v>
      </c>
    </row>
    <row r="10331" spans="1:12" s="651" customFormat="1" ht="21.95" customHeight="1" x14ac:dyDescent="0.25">
      <c r="A10331" s="1402"/>
      <c r="B10331" s="1067" t="s">
        <v>7871</v>
      </c>
      <c r="C10331" s="702" t="s">
        <v>7874</v>
      </c>
      <c r="D10331" s="899" t="s">
        <v>215</v>
      </c>
      <c r="E10331" s="702" t="s">
        <v>1458</v>
      </c>
      <c r="F10331" s="899" t="s">
        <v>1214</v>
      </c>
      <c r="G10331" s="899" t="s">
        <v>53</v>
      </c>
      <c r="H10331" s="899" t="s">
        <v>201</v>
      </c>
      <c r="I10331" s="899" t="s">
        <v>267</v>
      </c>
      <c r="J10331" s="1074" t="s">
        <v>12659</v>
      </c>
      <c r="K10331" s="1074" t="s">
        <v>12660</v>
      </c>
      <c r="L10331" s="1068">
        <v>1514988.61</v>
      </c>
    </row>
    <row r="10332" spans="1:12" s="651" customFormat="1" ht="21.95" customHeight="1" x14ac:dyDescent="0.25">
      <c r="A10332" s="1402"/>
      <c r="B10332" s="1065" t="s">
        <v>7871</v>
      </c>
      <c r="C10332" s="903" t="s">
        <v>7875</v>
      </c>
      <c r="D10332" s="900" t="s">
        <v>215</v>
      </c>
      <c r="E10332" s="903" t="s">
        <v>1459</v>
      </c>
      <c r="F10332" s="900" t="s">
        <v>1214</v>
      </c>
      <c r="G10332" s="900" t="s">
        <v>53</v>
      </c>
      <c r="H10332" s="900" t="s">
        <v>201</v>
      </c>
      <c r="I10332" s="900" t="s">
        <v>267</v>
      </c>
      <c r="J10332" s="1073" t="s">
        <v>12659</v>
      </c>
      <c r="K10332" s="1073" t="s">
        <v>12660</v>
      </c>
      <c r="L10332" s="1066">
        <v>1299571.92</v>
      </c>
    </row>
    <row r="10333" spans="1:12" s="651" customFormat="1" ht="21.95" customHeight="1" x14ac:dyDescent="0.25">
      <c r="A10333" s="1402"/>
      <c r="B10333" s="1067" t="s">
        <v>7871</v>
      </c>
      <c r="C10333" s="702" t="s">
        <v>7875</v>
      </c>
      <c r="D10333" s="899" t="s">
        <v>215</v>
      </c>
      <c r="E10333" s="702" t="s">
        <v>1459</v>
      </c>
      <c r="F10333" s="899" t="s">
        <v>1214</v>
      </c>
      <c r="G10333" s="899" t="s">
        <v>53</v>
      </c>
      <c r="H10333" s="899" t="s">
        <v>201</v>
      </c>
      <c r="I10333" s="899" t="s">
        <v>268</v>
      </c>
      <c r="J10333" s="1074" t="s">
        <v>12670</v>
      </c>
      <c r="K10333" s="1074" t="s">
        <v>12671</v>
      </c>
      <c r="L10333" s="1068">
        <v>3067848.24</v>
      </c>
    </row>
    <row r="10334" spans="1:12" s="651" customFormat="1" ht="21.95" customHeight="1" x14ac:dyDescent="0.25">
      <c r="A10334" s="1402"/>
      <c r="B10334" s="1065" t="s">
        <v>7871</v>
      </c>
      <c r="C10334" s="903" t="s">
        <v>7876</v>
      </c>
      <c r="D10334" s="900" t="s">
        <v>224</v>
      </c>
      <c r="E10334" s="903" t="s">
        <v>1460</v>
      </c>
      <c r="F10334" s="900" t="s">
        <v>1214</v>
      </c>
      <c r="G10334" s="900" t="s">
        <v>53</v>
      </c>
      <c r="H10334" s="900" t="s">
        <v>218</v>
      </c>
      <c r="I10334" s="900" t="s">
        <v>1397</v>
      </c>
      <c r="J10334" s="1073" t="s">
        <v>14458</v>
      </c>
      <c r="K10334" s="1073" t="s">
        <v>15352</v>
      </c>
      <c r="L10334" s="1066">
        <v>719042.82</v>
      </c>
    </row>
    <row r="10335" spans="1:12" s="651" customFormat="1" ht="21.95" customHeight="1" x14ac:dyDescent="0.25">
      <c r="A10335" s="1402"/>
      <c r="B10335" s="1067" t="s">
        <v>7871</v>
      </c>
      <c r="C10335" s="702" t="s">
        <v>7877</v>
      </c>
      <c r="D10335" s="899" t="s">
        <v>224</v>
      </c>
      <c r="E10335" s="702" t="s">
        <v>1461</v>
      </c>
      <c r="F10335" s="899" t="s">
        <v>1214</v>
      </c>
      <c r="G10335" s="899" t="s">
        <v>53</v>
      </c>
      <c r="H10335" s="899" t="s">
        <v>201</v>
      </c>
      <c r="I10335" s="899" t="s">
        <v>267</v>
      </c>
      <c r="J10335" s="1074" t="s">
        <v>12659</v>
      </c>
      <c r="K10335" s="1074" t="s">
        <v>12660</v>
      </c>
      <c r="L10335" s="1068">
        <v>163973.51</v>
      </c>
    </row>
    <row r="10336" spans="1:12" s="651" customFormat="1" ht="21.95" customHeight="1" x14ac:dyDescent="0.25">
      <c r="A10336" s="1402"/>
      <c r="B10336" s="1065" t="s">
        <v>7871</v>
      </c>
      <c r="C10336" s="903" t="s">
        <v>7877</v>
      </c>
      <c r="D10336" s="900" t="s">
        <v>224</v>
      </c>
      <c r="E10336" s="903" t="s">
        <v>1461</v>
      </c>
      <c r="F10336" s="900" t="s">
        <v>1214</v>
      </c>
      <c r="G10336" s="900" t="s">
        <v>53</v>
      </c>
      <c r="H10336" s="900" t="s">
        <v>201</v>
      </c>
      <c r="I10336" s="900" t="s">
        <v>268</v>
      </c>
      <c r="J10336" s="1073" t="s">
        <v>12670</v>
      </c>
      <c r="K10336" s="1073" t="s">
        <v>12671</v>
      </c>
      <c r="L10336" s="1066">
        <v>387085.81</v>
      </c>
    </row>
    <row r="10337" spans="1:12" s="651" customFormat="1" ht="21.95" customHeight="1" x14ac:dyDescent="0.25">
      <c r="A10337" s="1402"/>
      <c r="B10337" s="1067" t="s">
        <v>7871</v>
      </c>
      <c r="C10337" s="702" t="s">
        <v>7878</v>
      </c>
      <c r="D10337" s="899" t="s">
        <v>224</v>
      </c>
      <c r="E10337" s="702" t="s">
        <v>1462</v>
      </c>
      <c r="F10337" s="899" t="s">
        <v>1214</v>
      </c>
      <c r="G10337" s="899" t="s">
        <v>53</v>
      </c>
      <c r="H10337" s="899" t="s">
        <v>201</v>
      </c>
      <c r="I10337" s="899" t="s">
        <v>267</v>
      </c>
      <c r="J10337" s="1074" t="s">
        <v>12659</v>
      </c>
      <c r="K10337" s="1074" t="s">
        <v>12660</v>
      </c>
      <c r="L10337" s="1068">
        <v>163973.51</v>
      </c>
    </row>
    <row r="10338" spans="1:12" s="651" customFormat="1" ht="21.95" customHeight="1" x14ac:dyDescent="0.25">
      <c r="A10338" s="1402"/>
      <c r="B10338" s="1065" t="s">
        <v>7871</v>
      </c>
      <c r="C10338" s="903" t="s">
        <v>7878</v>
      </c>
      <c r="D10338" s="900" t="s">
        <v>224</v>
      </c>
      <c r="E10338" s="903" t="s">
        <v>1462</v>
      </c>
      <c r="F10338" s="900" t="s">
        <v>1214</v>
      </c>
      <c r="G10338" s="900" t="s">
        <v>53</v>
      </c>
      <c r="H10338" s="900" t="s">
        <v>201</v>
      </c>
      <c r="I10338" s="900" t="s">
        <v>268</v>
      </c>
      <c r="J10338" s="1073" t="s">
        <v>12670</v>
      </c>
      <c r="K10338" s="1073" t="s">
        <v>12671</v>
      </c>
      <c r="L10338" s="1066">
        <v>387085.81</v>
      </c>
    </row>
    <row r="10339" spans="1:12" s="651" customFormat="1" ht="21.95" customHeight="1" x14ac:dyDescent="0.25">
      <c r="A10339" s="1402"/>
      <c r="B10339" s="1067" t="s">
        <v>7871</v>
      </c>
      <c r="C10339" s="702" t="s">
        <v>7879</v>
      </c>
      <c r="D10339" s="899" t="s">
        <v>215</v>
      </c>
      <c r="E10339" s="702" t="s">
        <v>1463</v>
      </c>
      <c r="F10339" s="899" t="s">
        <v>1214</v>
      </c>
      <c r="G10339" s="899" t="s">
        <v>53</v>
      </c>
      <c r="H10339" s="899" t="s">
        <v>201</v>
      </c>
      <c r="I10339" s="899" t="s">
        <v>267</v>
      </c>
      <c r="J10339" s="1074" t="s">
        <v>12659</v>
      </c>
      <c r="K10339" s="1074" t="s">
        <v>12660</v>
      </c>
      <c r="L10339" s="1068">
        <v>379814.35</v>
      </c>
    </row>
    <row r="10340" spans="1:12" s="651" customFormat="1" ht="21.95" customHeight="1" x14ac:dyDescent="0.25">
      <c r="A10340" s="1402"/>
      <c r="B10340" s="1065" t="s">
        <v>7871</v>
      </c>
      <c r="C10340" s="903" t="s">
        <v>7880</v>
      </c>
      <c r="D10340" s="900" t="s">
        <v>215</v>
      </c>
      <c r="E10340" s="903" t="s">
        <v>1464</v>
      </c>
      <c r="F10340" s="900" t="s">
        <v>1214</v>
      </c>
      <c r="G10340" s="900" t="s">
        <v>53</v>
      </c>
      <c r="H10340" s="900" t="s">
        <v>201</v>
      </c>
      <c r="I10340" s="900" t="s">
        <v>267</v>
      </c>
      <c r="J10340" s="1073" t="s">
        <v>12659</v>
      </c>
      <c r="K10340" s="1073" t="s">
        <v>12660</v>
      </c>
      <c r="L10340" s="1066">
        <v>379814.35</v>
      </c>
    </row>
    <row r="10341" spans="1:12" s="651" customFormat="1" ht="21.95" customHeight="1" x14ac:dyDescent="0.25">
      <c r="A10341" s="1402"/>
      <c r="B10341" s="1067" t="s">
        <v>7871</v>
      </c>
      <c r="C10341" s="702" t="s">
        <v>7880</v>
      </c>
      <c r="D10341" s="899" t="s">
        <v>215</v>
      </c>
      <c r="E10341" s="702" t="s">
        <v>1464</v>
      </c>
      <c r="F10341" s="899" t="s">
        <v>1214</v>
      </c>
      <c r="G10341" s="899" t="s">
        <v>53</v>
      </c>
      <c r="H10341" s="899" t="s">
        <v>201</v>
      </c>
      <c r="I10341" s="899" t="s">
        <v>268</v>
      </c>
      <c r="J10341" s="1074" t="s">
        <v>12670</v>
      </c>
      <c r="K10341" s="1074" t="s">
        <v>12671</v>
      </c>
      <c r="L10341" s="1068">
        <v>896612.76</v>
      </c>
    </row>
    <row r="10342" spans="1:12" s="651" customFormat="1" ht="21.95" customHeight="1" x14ac:dyDescent="0.25">
      <c r="A10342" s="1402"/>
      <c r="B10342" s="1065" t="s">
        <v>7871</v>
      </c>
      <c r="C10342" s="903" t="s">
        <v>7880</v>
      </c>
      <c r="D10342" s="900" t="s">
        <v>215</v>
      </c>
      <c r="E10342" s="903" t="s">
        <v>1464</v>
      </c>
      <c r="F10342" s="900" t="s">
        <v>1214</v>
      </c>
      <c r="G10342" s="900" t="s">
        <v>53</v>
      </c>
      <c r="H10342" s="900" t="s">
        <v>273</v>
      </c>
      <c r="I10342" s="900" t="s">
        <v>275</v>
      </c>
      <c r="J10342" s="1073" t="s">
        <v>13095</v>
      </c>
      <c r="K10342" s="1073" t="s">
        <v>15047</v>
      </c>
      <c r="L10342" s="1066">
        <v>26272.69</v>
      </c>
    </row>
    <row r="10343" spans="1:12" s="651" customFormat="1" ht="21.95" customHeight="1" x14ac:dyDescent="0.25">
      <c r="A10343" s="1402"/>
      <c r="B10343" s="1067" t="s">
        <v>7871</v>
      </c>
      <c r="C10343" s="702" t="s">
        <v>7881</v>
      </c>
      <c r="D10343" s="899" t="s">
        <v>215</v>
      </c>
      <c r="E10343" s="702" t="s">
        <v>1465</v>
      </c>
      <c r="F10343" s="899" t="s">
        <v>1214</v>
      </c>
      <c r="G10343" s="899" t="s">
        <v>53</v>
      </c>
      <c r="H10343" s="899" t="s">
        <v>201</v>
      </c>
      <c r="I10343" s="899" t="s">
        <v>267</v>
      </c>
      <c r="J10343" s="1074" t="s">
        <v>12659</v>
      </c>
      <c r="K10343" s="1074" t="s">
        <v>12660</v>
      </c>
      <c r="L10343" s="1068">
        <v>223430.73</v>
      </c>
    </row>
    <row r="10344" spans="1:12" s="651" customFormat="1" ht="21.95" customHeight="1" x14ac:dyDescent="0.25">
      <c r="A10344" s="1402"/>
      <c r="B10344" s="1065" t="s">
        <v>7871</v>
      </c>
      <c r="C10344" s="903" t="s">
        <v>7881</v>
      </c>
      <c r="D10344" s="900" t="s">
        <v>215</v>
      </c>
      <c r="E10344" s="903" t="s">
        <v>1465</v>
      </c>
      <c r="F10344" s="900" t="s">
        <v>1214</v>
      </c>
      <c r="G10344" s="900" t="s">
        <v>53</v>
      </c>
      <c r="H10344" s="900" t="s">
        <v>201</v>
      </c>
      <c r="I10344" s="900" t="s">
        <v>268</v>
      </c>
      <c r="J10344" s="1073" t="s">
        <v>12670</v>
      </c>
      <c r="K10344" s="1073" t="s">
        <v>12671</v>
      </c>
      <c r="L10344" s="1066">
        <v>527444.13</v>
      </c>
    </row>
    <row r="10345" spans="1:12" s="651" customFormat="1" ht="21.95" customHeight="1" x14ac:dyDescent="0.25">
      <c r="A10345" s="1402"/>
      <c r="B10345" s="1067" t="s">
        <v>7871</v>
      </c>
      <c r="C10345" s="702" t="s">
        <v>7881</v>
      </c>
      <c r="D10345" s="899" t="s">
        <v>215</v>
      </c>
      <c r="E10345" s="702" t="s">
        <v>1465</v>
      </c>
      <c r="F10345" s="899" t="s">
        <v>1214</v>
      </c>
      <c r="G10345" s="899" t="s">
        <v>53</v>
      </c>
      <c r="H10345" s="899" t="s">
        <v>201</v>
      </c>
      <c r="I10345" s="899" t="s">
        <v>268</v>
      </c>
      <c r="J10345" s="1074" t="s">
        <v>12670</v>
      </c>
      <c r="K10345" s="1074" t="s">
        <v>12672</v>
      </c>
      <c r="L10345" s="1068">
        <v>451713.03</v>
      </c>
    </row>
    <row r="10346" spans="1:12" s="651" customFormat="1" ht="21.95" customHeight="1" x14ac:dyDescent="0.25">
      <c r="A10346" s="1402"/>
      <c r="B10346" s="1065" t="s">
        <v>7871</v>
      </c>
      <c r="C10346" s="903" t="s">
        <v>7882</v>
      </c>
      <c r="D10346" s="900" t="s">
        <v>215</v>
      </c>
      <c r="E10346" s="903" t="s">
        <v>1466</v>
      </c>
      <c r="F10346" s="900" t="s">
        <v>1214</v>
      </c>
      <c r="G10346" s="900" t="s">
        <v>53</v>
      </c>
      <c r="H10346" s="900" t="s">
        <v>201</v>
      </c>
      <c r="I10346" s="900" t="s">
        <v>267</v>
      </c>
      <c r="J10346" s="1073" t="s">
        <v>12659</v>
      </c>
      <c r="K10346" s="1073" t="s">
        <v>12660</v>
      </c>
      <c r="L10346" s="1066">
        <v>223430.73</v>
      </c>
    </row>
    <row r="10347" spans="1:12" s="651" customFormat="1" ht="21.95" customHeight="1" x14ac:dyDescent="0.25">
      <c r="A10347" s="1402"/>
      <c r="B10347" s="1067" t="s">
        <v>7871</v>
      </c>
      <c r="C10347" s="702" t="s">
        <v>7882</v>
      </c>
      <c r="D10347" s="899" t="s">
        <v>215</v>
      </c>
      <c r="E10347" s="702" t="s">
        <v>1466</v>
      </c>
      <c r="F10347" s="899" t="s">
        <v>1214</v>
      </c>
      <c r="G10347" s="899" t="s">
        <v>53</v>
      </c>
      <c r="H10347" s="899" t="s">
        <v>201</v>
      </c>
      <c r="I10347" s="899" t="s">
        <v>268</v>
      </c>
      <c r="J10347" s="1074" t="s">
        <v>12670</v>
      </c>
      <c r="K10347" s="1074" t="s">
        <v>12671</v>
      </c>
      <c r="L10347" s="1068">
        <v>527444.13</v>
      </c>
    </row>
    <row r="10348" spans="1:12" s="651" customFormat="1" ht="21.95" customHeight="1" x14ac:dyDescent="0.25">
      <c r="A10348" s="1402"/>
      <c r="B10348" s="1065" t="s">
        <v>7871</v>
      </c>
      <c r="C10348" s="903" t="s">
        <v>7882</v>
      </c>
      <c r="D10348" s="900" t="s">
        <v>215</v>
      </c>
      <c r="E10348" s="903" t="s">
        <v>1466</v>
      </c>
      <c r="F10348" s="900" t="s">
        <v>1214</v>
      </c>
      <c r="G10348" s="900" t="s">
        <v>53</v>
      </c>
      <c r="H10348" s="900" t="s">
        <v>201</v>
      </c>
      <c r="I10348" s="900" t="s">
        <v>268</v>
      </c>
      <c r="J10348" s="1073" t="s">
        <v>12670</v>
      </c>
      <c r="K10348" s="1073" t="s">
        <v>12672</v>
      </c>
      <c r="L10348" s="1066">
        <v>451713.03</v>
      </c>
    </row>
    <row r="10349" spans="1:12" s="651" customFormat="1" ht="21.95" customHeight="1" x14ac:dyDescent="0.25">
      <c r="A10349" s="1402"/>
      <c r="B10349" s="1067" t="s">
        <v>7871</v>
      </c>
      <c r="C10349" s="702" t="s">
        <v>7883</v>
      </c>
      <c r="D10349" s="899" t="s">
        <v>215</v>
      </c>
      <c r="E10349" s="702" t="s">
        <v>1367</v>
      </c>
      <c r="F10349" s="899" t="s">
        <v>1214</v>
      </c>
      <c r="G10349" s="899" t="s">
        <v>53</v>
      </c>
      <c r="H10349" s="899" t="s">
        <v>201</v>
      </c>
      <c r="I10349" s="899" t="s">
        <v>267</v>
      </c>
      <c r="J10349" s="1074" t="s">
        <v>12659</v>
      </c>
      <c r="K10349" s="1074" t="s">
        <v>12660</v>
      </c>
      <c r="L10349" s="1068">
        <v>303555.59000000003</v>
      </c>
    </row>
    <row r="10350" spans="1:12" s="651" customFormat="1" ht="21.95" customHeight="1" x14ac:dyDescent="0.25">
      <c r="A10350" s="1402"/>
      <c r="B10350" s="1065" t="s">
        <v>7871</v>
      </c>
      <c r="C10350" s="903" t="s">
        <v>7883</v>
      </c>
      <c r="D10350" s="900" t="s">
        <v>215</v>
      </c>
      <c r="E10350" s="903" t="s">
        <v>1367</v>
      </c>
      <c r="F10350" s="900" t="s">
        <v>1214</v>
      </c>
      <c r="G10350" s="900" t="s">
        <v>53</v>
      </c>
      <c r="H10350" s="900" t="s">
        <v>201</v>
      </c>
      <c r="I10350" s="900" t="s">
        <v>268</v>
      </c>
      <c r="J10350" s="1073" t="s">
        <v>12670</v>
      </c>
      <c r="K10350" s="1073" t="s">
        <v>12671</v>
      </c>
      <c r="L10350" s="1066">
        <v>716591.73</v>
      </c>
    </row>
    <row r="10351" spans="1:12" s="651" customFormat="1" ht="21.95" customHeight="1" x14ac:dyDescent="0.25">
      <c r="A10351" s="1402"/>
      <c r="B10351" s="1067" t="s">
        <v>7871</v>
      </c>
      <c r="C10351" s="702" t="s">
        <v>7883</v>
      </c>
      <c r="D10351" s="899" t="s">
        <v>215</v>
      </c>
      <c r="E10351" s="702" t="s">
        <v>1367</v>
      </c>
      <c r="F10351" s="899" t="s">
        <v>1214</v>
      </c>
      <c r="G10351" s="899" t="s">
        <v>53</v>
      </c>
      <c r="H10351" s="899" t="s">
        <v>201</v>
      </c>
      <c r="I10351" s="899" t="s">
        <v>268</v>
      </c>
      <c r="J10351" s="1074" t="s">
        <v>12670</v>
      </c>
      <c r="K10351" s="1074" t="s">
        <v>12672</v>
      </c>
      <c r="L10351" s="1068">
        <v>613702.56999999995</v>
      </c>
    </row>
    <row r="10352" spans="1:12" s="651" customFormat="1" ht="21.95" customHeight="1" x14ac:dyDescent="0.25">
      <c r="A10352" s="1402"/>
      <c r="B10352" s="1065" t="s">
        <v>7871</v>
      </c>
      <c r="C10352" s="903" t="s">
        <v>7884</v>
      </c>
      <c r="D10352" s="900" t="s">
        <v>215</v>
      </c>
      <c r="E10352" s="903" t="s">
        <v>1446</v>
      </c>
      <c r="F10352" s="900" t="s">
        <v>1214</v>
      </c>
      <c r="G10352" s="900" t="s">
        <v>53</v>
      </c>
      <c r="H10352" s="900" t="s">
        <v>201</v>
      </c>
      <c r="I10352" s="900" t="s">
        <v>267</v>
      </c>
      <c r="J10352" s="1073" t="s">
        <v>12659</v>
      </c>
      <c r="K10352" s="1073" t="s">
        <v>12660</v>
      </c>
      <c r="L10352" s="1066">
        <v>303555.59000000003</v>
      </c>
    </row>
    <row r="10353" spans="1:12" s="651" customFormat="1" ht="21.95" customHeight="1" x14ac:dyDescent="0.25">
      <c r="A10353" s="1402"/>
      <c r="B10353" s="1067" t="s">
        <v>7871</v>
      </c>
      <c r="C10353" s="702" t="s">
        <v>7884</v>
      </c>
      <c r="D10353" s="899" t="s">
        <v>215</v>
      </c>
      <c r="E10353" s="702" t="s">
        <v>1446</v>
      </c>
      <c r="F10353" s="899" t="s">
        <v>1214</v>
      </c>
      <c r="G10353" s="899" t="s">
        <v>53</v>
      </c>
      <c r="H10353" s="899" t="s">
        <v>201</v>
      </c>
      <c r="I10353" s="899" t="s">
        <v>268</v>
      </c>
      <c r="J10353" s="1074" t="s">
        <v>12670</v>
      </c>
      <c r="K10353" s="1074" t="s">
        <v>12671</v>
      </c>
      <c r="L10353" s="1068">
        <v>716591.73</v>
      </c>
    </row>
    <row r="10354" spans="1:12" s="651" customFormat="1" ht="21.95" customHeight="1" x14ac:dyDescent="0.25">
      <c r="A10354" s="1402"/>
      <c r="B10354" s="1065" t="s">
        <v>7871</v>
      </c>
      <c r="C10354" s="903" t="s">
        <v>7884</v>
      </c>
      <c r="D10354" s="900" t="s">
        <v>215</v>
      </c>
      <c r="E10354" s="903" t="s">
        <v>1446</v>
      </c>
      <c r="F10354" s="900" t="s">
        <v>1214</v>
      </c>
      <c r="G10354" s="900" t="s">
        <v>53</v>
      </c>
      <c r="H10354" s="900" t="s">
        <v>201</v>
      </c>
      <c r="I10354" s="900" t="s">
        <v>268</v>
      </c>
      <c r="J10354" s="1073" t="s">
        <v>12670</v>
      </c>
      <c r="K10354" s="1073" t="s">
        <v>12672</v>
      </c>
      <c r="L10354" s="1066">
        <v>613702.56999999995</v>
      </c>
    </row>
    <row r="10355" spans="1:12" s="651" customFormat="1" ht="21.95" customHeight="1" x14ac:dyDescent="0.25">
      <c r="A10355" s="1402"/>
      <c r="B10355" s="1067" t="s">
        <v>7871</v>
      </c>
      <c r="C10355" s="702" t="s">
        <v>7885</v>
      </c>
      <c r="D10355" s="899" t="s">
        <v>215</v>
      </c>
      <c r="E10355" s="702" t="s">
        <v>1366</v>
      </c>
      <c r="F10355" s="899" t="s">
        <v>1214</v>
      </c>
      <c r="G10355" s="899" t="s">
        <v>53</v>
      </c>
      <c r="H10355" s="899" t="s">
        <v>201</v>
      </c>
      <c r="I10355" s="899" t="s">
        <v>267</v>
      </c>
      <c r="J10355" s="1074" t="s">
        <v>12659</v>
      </c>
      <c r="K10355" s="1074" t="s">
        <v>12660</v>
      </c>
      <c r="L10355" s="1068">
        <v>303555.59000000003</v>
      </c>
    </row>
    <row r="10356" spans="1:12" s="651" customFormat="1" ht="21.95" customHeight="1" x14ac:dyDescent="0.25">
      <c r="A10356" s="1402"/>
      <c r="B10356" s="1065" t="s">
        <v>7871</v>
      </c>
      <c r="C10356" s="903" t="s">
        <v>7885</v>
      </c>
      <c r="D10356" s="900" t="s">
        <v>215</v>
      </c>
      <c r="E10356" s="903" t="s">
        <v>1366</v>
      </c>
      <c r="F10356" s="900" t="s">
        <v>1214</v>
      </c>
      <c r="G10356" s="900" t="s">
        <v>53</v>
      </c>
      <c r="H10356" s="900" t="s">
        <v>201</v>
      </c>
      <c r="I10356" s="900" t="s">
        <v>268</v>
      </c>
      <c r="J10356" s="1073" t="s">
        <v>12670</v>
      </c>
      <c r="K10356" s="1073" t="s">
        <v>12671</v>
      </c>
      <c r="L10356" s="1066">
        <v>716591.73</v>
      </c>
    </row>
    <row r="10357" spans="1:12" s="651" customFormat="1" ht="21.95" customHeight="1" x14ac:dyDescent="0.25">
      <c r="A10357" s="1402"/>
      <c r="B10357" s="1067" t="s">
        <v>7871</v>
      </c>
      <c r="C10357" s="702" t="s">
        <v>7885</v>
      </c>
      <c r="D10357" s="899" t="s">
        <v>215</v>
      </c>
      <c r="E10357" s="702" t="s">
        <v>1366</v>
      </c>
      <c r="F10357" s="899" t="s">
        <v>1214</v>
      </c>
      <c r="G10357" s="899" t="s">
        <v>53</v>
      </c>
      <c r="H10357" s="899" t="s">
        <v>201</v>
      </c>
      <c r="I10357" s="899" t="s">
        <v>268</v>
      </c>
      <c r="J10357" s="1074" t="s">
        <v>12670</v>
      </c>
      <c r="K10357" s="1074" t="s">
        <v>12672</v>
      </c>
      <c r="L10357" s="1068">
        <v>613702.56999999995</v>
      </c>
    </row>
    <row r="10358" spans="1:12" s="651" customFormat="1" ht="21.95" customHeight="1" x14ac:dyDescent="0.25">
      <c r="A10358" s="1402"/>
      <c r="B10358" s="1065" t="s">
        <v>7871</v>
      </c>
      <c r="C10358" s="903" t="s">
        <v>7886</v>
      </c>
      <c r="D10358" s="900" t="s">
        <v>215</v>
      </c>
      <c r="E10358" s="903" t="s">
        <v>1447</v>
      </c>
      <c r="F10358" s="900" t="s">
        <v>1214</v>
      </c>
      <c r="G10358" s="900" t="s">
        <v>53</v>
      </c>
      <c r="H10358" s="900" t="s">
        <v>201</v>
      </c>
      <c r="I10358" s="900" t="s">
        <v>267</v>
      </c>
      <c r="J10358" s="1073" t="s">
        <v>12659</v>
      </c>
      <c r="K10358" s="1073" t="s">
        <v>12660</v>
      </c>
      <c r="L10358" s="1066">
        <v>303555.59000000003</v>
      </c>
    </row>
    <row r="10359" spans="1:12" s="651" customFormat="1" ht="21.95" customHeight="1" x14ac:dyDescent="0.25">
      <c r="A10359" s="1402"/>
      <c r="B10359" s="1067" t="s">
        <v>7871</v>
      </c>
      <c r="C10359" s="702" t="s">
        <v>7886</v>
      </c>
      <c r="D10359" s="899" t="s">
        <v>215</v>
      </c>
      <c r="E10359" s="702" t="s">
        <v>1447</v>
      </c>
      <c r="F10359" s="899" t="s">
        <v>1214</v>
      </c>
      <c r="G10359" s="899" t="s">
        <v>53</v>
      </c>
      <c r="H10359" s="899" t="s">
        <v>201</v>
      </c>
      <c r="I10359" s="899" t="s">
        <v>268</v>
      </c>
      <c r="J10359" s="1074" t="s">
        <v>12670</v>
      </c>
      <c r="K10359" s="1074" t="s">
        <v>12671</v>
      </c>
      <c r="L10359" s="1068">
        <v>716591.73</v>
      </c>
    </row>
    <row r="10360" spans="1:12" s="651" customFormat="1" ht="21.95" customHeight="1" x14ac:dyDescent="0.25">
      <c r="A10360" s="1402"/>
      <c r="B10360" s="1065" t="s">
        <v>7871</v>
      </c>
      <c r="C10360" s="903" t="s">
        <v>7886</v>
      </c>
      <c r="D10360" s="900" t="s">
        <v>215</v>
      </c>
      <c r="E10360" s="903" t="s">
        <v>1447</v>
      </c>
      <c r="F10360" s="900" t="s">
        <v>1214</v>
      </c>
      <c r="G10360" s="900" t="s">
        <v>53</v>
      </c>
      <c r="H10360" s="900" t="s">
        <v>201</v>
      </c>
      <c r="I10360" s="900" t="s">
        <v>268</v>
      </c>
      <c r="J10360" s="1073" t="s">
        <v>12670</v>
      </c>
      <c r="K10360" s="1073" t="s">
        <v>12672</v>
      </c>
      <c r="L10360" s="1066">
        <v>613702.56999999995</v>
      </c>
    </row>
    <row r="10361" spans="1:12" s="651" customFormat="1" ht="21.95" customHeight="1" x14ac:dyDescent="0.25">
      <c r="A10361" s="1402"/>
      <c r="B10361" s="1067" t="s">
        <v>7871</v>
      </c>
      <c r="C10361" s="702" t="s">
        <v>7887</v>
      </c>
      <c r="D10361" s="899" t="s">
        <v>215</v>
      </c>
      <c r="E10361" s="702" t="s">
        <v>1467</v>
      </c>
      <c r="F10361" s="899" t="s">
        <v>1214</v>
      </c>
      <c r="G10361" s="899" t="s">
        <v>53</v>
      </c>
      <c r="H10361" s="899" t="s">
        <v>201</v>
      </c>
      <c r="I10361" s="899" t="s">
        <v>267</v>
      </c>
      <c r="J10361" s="1074" t="s">
        <v>12659</v>
      </c>
      <c r="K10361" s="1074" t="s">
        <v>12660</v>
      </c>
      <c r="L10361" s="1068">
        <v>237373.12</v>
      </c>
    </row>
    <row r="10362" spans="1:12" s="651" customFormat="1" ht="21.95" customHeight="1" x14ac:dyDescent="0.25">
      <c r="A10362" s="1402"/>
      <c r="B10362" s="1065" t="s">
        <v>7871</v>
      </c>
      <c r="C10362" s="903" t="s">
        <v>7888</v>
      </c>
      <c r="D10362" s="900" t="s">
        <v>215</v>
      </c>
      <c r="E10362" s="903" t="s">
        <v>1468</v>
      </c>
      <c r="F10362" s="900" t="s">
        <v>1214</v>
      </c>
      <c r="G10362" s="900" t="s">
        <v>53</v>
      </c>
      <c r="H10362" s="900" t="s">
        <v>201</v>
      </c>
      <c r="I10362" s="900" t="s">
        <v>267</v>
      </c>
      <c r="J10362" s="1073" t="s">
        <v>12659</v>
      </c>
      <c r="K10362" s="1073" t="s">
        <v>12660</v>
      </c>
      <c r="L10362" s="1066">
        <v>237373.12</v>
      </c>
    </row>
    <row r="10363" spans="1:12" s="651" customFormat="1" ht="21.95" customHeight="1" x14ac:dyDescent="0.25">
      <c r="A10363" s="1402"/>
      <c r="B10363" s="1067" t="s">
        <v>7871</v>
      </c>
      <c r="C10363" s="702" t="s">
        <v>7889</v>
      </c>
      <c r="D10363" s="899" t="s">
        <v>215</v>
      </c>
      <c r="E10363" s="702" t="s">
        <v>1469</v>
      </c>
      <c r="F10363" s="899" t="s">
        <v>1214</v>
      </c>
      <c r="G10363" s="899" t="s">
        <v>53</v>
      </c>
      <c r="H10363" s="899" t="s">
        <v>201</v>
      </c>
      <c r="I10363" s="899" t="s">
        <v>267</v>
      </c>
      <c r="J10363" s="1074" t="s">
        <v>12659</v>
      </c>
      <c r="K10363" s="1074" t="s">
        <v>12660</v>
      </c>
      <c r="L10363" s="1068">
        <v>317685.87</v>
      </c>
    </row>
    <row r="10364" spans="1:12" s="651" customFormat="1" ht="21.95" customHeight="1" x14ac:dyDescent="0.25">
      <c r="A10364" s="1402"/>
      <c r="B10364" s="1065" t="s">
        <v>7871</v>
      </c>
      <c r="C10364" s="903" t="s">
        <v>7890</v>
      </c>
      <c r="D10364" s="900" t="s">
        <v>215</v>
      </c>
      <c r="E10364" s="903" t="s">
        <v>1470</v>
      </c>
      <c r="F10364" s="900" t="s">
        <v>1214</v>
      </c>
      <c r="G10364" s="900" t="s">
        <v>53</v>
      </c>
      <c r="H10364" s="900" t="s">
        <v>201</v>
      </c>
      <c r="I10364" s="900" t="s">
        <v>267</v>
      </c>
      <c r="J10364" s="1073" t="s">
        <v>12659</v>
      </c>
      <c r="K10364" s="1073" t="s">
        <v>12660</v>
      </c>
      <c r="L10364" s="1066">
        <v>317685.87</v>
      </c>
    </row>
    <row r="10365" spans="1:12" s="651" customFormat="1" ht="21.95" customHeight="1" x14ac:dyDescent="0.25">
      <c r="A10365" s="1402"/>
      <c r="B10365" s="1067" t="s">
        <v>7871</v>
      </c>
      <c r="C10365" s="702" t="s">
        <v>7891</v>
      </c>
      <c r="D10365" s="899" t="s">
        <v>215</v>
      </c>
      <c r="E10365" s="702" t="s">
        <v>1471</v>
      </c>
      <c r="F10365" s="899" t="s">
        <v>1214</v>
      </c>
      <c r="G10365" s="899" t="s">
        <v>53</v>
      </c>
      <c r="H10365" s="899" t="s">
        <v>201</v>
      </c>
      <c r="I10365" s="899" t="s">
        <v>267</v>
      </c>
      <c r="J10365" s="1074" t="s">
        <v>12659</v>
      </c>
      <c r="K10365" s="1074" t="s">
        <v>12660</v>
      </c>
      <c r="L10365" s="1068">
        <v>317685.87</v>
      </c>
    </row>
    <row r="10366" spans="1:12" s="651" customFormat="1" ht="21.95" customHeight="1" x14ac:dyDescent="0.25">
      <c r="A10366" s="1402"/>
      <c r="B10366" s="1065" t="s">
        <v>7871</v>
      </c>
      <c r="C10366" s="903" t="s">
        <v>7892</v>
      </c>
      <c r="D10366" s="900" t="s">
        <v>215</v>
      </c>
      <c r="E10366" s="903" t="s">
        <v>1472</v>
      </c>
      <c r="F10366" s="900" t="s">
        <v>1214</v>
      </c>
      <c r="G10366" s="900" t="s">
        <v>53</v>
      </c>
      <c r="H10366" s="900" t="s">
        <v>201</v>
      </c>
      <c r="I10366" s="900" t="s">
        <v>267</v>
      </c>
      <c r="J10366" s="1073" t="s">
        <v>12659</v>
      </c>
      <c r="K10366" s="1073" t="s">
        <v>12660</v>
      </c>
      <c r="L10366" s="1066">
        <v>1647961.85</v>
      </c>
    </row>
    <row r="10367" spans="1:12" s="651" customFormat="1" ht="21.95" customHeight="1" x14ac:dyDescent="0.25">
      <c r="A10367" s="1402"/>
      <c r="B10367" s="1067" t="s">
        <v>7871</v>
      </c>
      <c r="C10367" s="702" t="s">
        <v>7893</v>
      </c>
      <c r="D10367" s="899" t="s">
        <v>224</v>
      </c>
      <c r="E10367" s="702" t="s">
        <v>1460</v>
      </c>
      <c r="F10367" s="899" t="s">
        <v>1214</v>
      </c>
      <c r="G10367" s="899" t="s">
        <v>53</v>
      </c>
      <c r="H10367" s="899" t="s">
        <v>218</v>
      </c>
      <c r="I10367" s="899" t="s">
        <v>1397</v>
      </c>
      <c r="J10367" s="1074" t="s">
        <v>14458</v>
      </c>
      <c r="K10367" s="1074" t="s">
        <v>15353</v>
      </c>
      <c r="L10367" s="1068">
        <v>278791.25</v>
      </c>
    </row>
    <row r="10368" spans="1:12" s="651" customFormat="1" ht="21.95" customHeight="1" x14ac:dyDescent="0.25">
      <c r="A10368" s="1402"/>
      <c r="B10368" s="1065" t="s">
        <v>7871</v>
      </c>
      <c r="C10368" s="903" t="s">
        <v>7894</v>
      </c>
      <c r="D10368" s="900" t="s">
        <v>224</v>
      </c>
      <c r="E10368" s="903" t="s">
        <v>1461</v>
      </c>
      <c r="F10368" s="900" t="s">
        <v>1214</v>
      </c>
      <c r="G10368" s="900" t="s">
        <v>53</v>
      </c>
      <c r="H10368" s="900" t="s">
        <v>201</v>
      </c>
      <c r="I10368" s="900" t="s">
        <v>267</v>
      </c>
      <c r="J10368" s="1073" t="s">
        <v>12659</v>
      </c>
      <c r="K10368" s="1073" t="s">
        <v>12660</v>
      </c>
      <c r="L10368" s="1066">
        <v>55993.83</v>
      </c>
    </row>
    <row r="10369" spans="1:12" s="651" customFormat="1" ht="21.95" customHeight="1" x14ac:dyDescent="0.25">
      <c r="A10369" s="1402"/>
      <c r="B10369" s="1067" t="s">
        <v>7871</v>
      </c>
      <c r="C10369" s="702" t="s">
        <v>7895</v>
      </c>
      <c r="D10369" s="899" t="s">
        <v>224</v>
      </c>
      <c r="E10369" s="702" t="s">
        <v>1462</v>
      </c>
      <c r="F10369" s="899" t="s">
        <v>1214</v>
      </c>
      <c r="G10369" s="899" t="s">
        <v>53</v>
      </c>
      <c r="H10369" s="899" t="s">
        <v>201</v>
      </c>
      <c r="I10369" s="899" t="s">
        <v>267</v>
      </c>
      <c r="J10369" s="1074" t="s">
        <v>12659</v>
      </c>
      <c r="K10369" s="1074" t="s">
        <v>12660</v>
      </c>
      <c r="L10369" s="1068">
        <v>55993.83</v>
      </c>
    </row>
    <row r="10370" spans="1:12" s="651" customFormat="1" ht="21.95" customHeight="1" x14ac:dyDescent="0.25">
      <c r="A10370" s="1402"/>
      <c r="B10370" s="1065" t="s">
        <v>7871</v>
      </c>
      <c r="C10370" s="903" t="s">
        <v>7896</v>
      </c>
      <c r="D10370" s="900" t="s">
        <v>215</v>
      </c>
      <c r="E10370" s="903" t="s">
        <v>1458</v>
      </c>
      <c r="F10370" s="900" t="s">
        <v>1214</v>
      </c>
      <c r="G10370" s="900" t="s">
        <v>53</v>
      </c>
      <c r="H10370" s="900" t="s">
        <v>201</v>
      </c>
      <c r="I10370" s="900" t="s">
        <v>267</v>
      </c>
      <c r="J10370" s="1073" t="s">
        <v>12659</v>
      </c>
      <c r="K10370" s="1073" t="s">
        <v>12660</v>
      </c>
      <c r="L10370" s="1066">
        <v>370205.05</v>
      </c>
    </row>
    <row r="10371" spans="1:12" s="651" customFormat="1" ht="21.95" customHeight="1" x14ac:dyDescent="0.25">
      <c r="A10371" s="1402"/>
      <c r="B10371" s="1067" t="s">
        <v>7871</v>
      </c>
      <c r="C10371" s="702" t="s">
        <v>7897</v>
      </c>
      <c r="D10371" s="899" t="s">
        <v>215</v>
      </c>
      <c r="E10371" s="702" t="s">
        <v>1459</v>
      </c>
      <c r="F10371" s="899" t="s">
        <v>1214</v>
      </c>
      <c r="G10371" s="899" t="s">
        <v>53</v>
      </c>
      <c r="H10371" s="899" t="s">
        <v>201</v>
      </c>
      <c r="I10371" s="899" t="s">
        <v>267</v>
      </c>
      <c r="J10371" s="1074" t="s">
        <v>12659</v>
      </c>
      <c r="K10371" s="1074" t="s">
        <v>12660</v>
      </c>
      <c r="L10371" s="1068">
        <v>370205.05</v>
      </c>
    </row>
    <row r="10372" spans="1:12" s="651" customFormat="1" ht="21.95" customHeight="1" x14ac:dyDescent="0.25">
      <c r="A10372" s="1402"/>
      <c r="B10372" s="1065" t="s">
        <v>7871</v>
      </c>
      <c r="C10372" s="903" t="s">
        <v>7898</v>
      </c>
      <c r="D10372" s="900" t="s">
        <v>215</v>
      </c>
      <c r="E10372" s="903" t="s">
        <v>1367</v>
      </c>
      <c r="F10372" s="900" t="s">
        <v>1214</v>
      </c>
      <c r="G10372" s="900" t="s">
        <v>53</v>
      </c>
      <c r="H10372" s="900" t="s">
        <v>201</v>
      </c>
      <c r="I10372" s="900" t="s">
        <v>267</v>
      </c>
      <c r="J10372" s="1073" t="s">
        <v>12659</v>
      </c>
      <c r="K10372" s="1073" t="s">
        <v>12660</v>
      </c>
      <c r="L10372" s="1066">
        <v>224286.49</v>
      </c>
    </row>
    <row r="10373" spans="1:12" s="651" customFormat="1" ht="21.95" customHeight="1" x14ac:dyDescent="0.25">
      <c r="A10373" s="1402"/>
      <c r="B10373" s="1067" t="s">
        <v>7871</v>
      </c>
      <c r="C10373" s="702" t="s">
        <v>7899</v>
      </c>
      <c r="D10373" s="899" t="s">
        <v>215</v>
      </c>
      <c r="E10373" s="702" t="s">
        <v>1446</v>
      </c>
      <c r="F10373" s="899" t="s">
        <v>1214</v>
      </c>
      <c r="G10373" s="899" t="s">
        <v>53</v>
      </c>
      <c r="H10373" s="899" t="s">
        <v>201</v>
      </c>
      <c r="I10373" s="899" t="s">
        <v>267</v>
      </c>
      <c r="J10373" s="1074" t="s">
        <v>12659</v>
      </c>
      <c r="K10373" s="1074" t="s">
        <v>12660</v>
      </c>
      <c r="L10373" s="1068">
        <v>224286.49</v>
      </c>
    </row>
    <row r="10374" spans="1:12" s="651" customFormat="1" ht="21.95" customHeight="1" x14ac:dyDescent="0.25">
      <c r="A10374" s="1402"/>
      <c r="B10374" s="1065" t="s">
        <v>7871</v>
      </c>
      <c r="C10374" s="903" t="s">
        <v>7900</v>
      </c>
      <c r="D10374" s="900" t="s">
        <v>215</v>
      </c>
      <c r="E10374" s="903" t="s">
        <v>1366</v>
      </c>
      <c r="F10374" s="900" t="s">
        <v>1214</v>
      </c>
      <c r="G10374" s="900" t="s">
        <v>53</v>
      </c>
      <c r="H10374" s="900" t="s">
        <v>201</v>
      </c>
      <c r="I10374" s="900" t="s">
        <v>267</v>
      </c>
      <c r="J10374" s="1073" t="s">
        <v>12659</v>
      </c>
      <c r="K10374" s="1073" t="s">
        <v>12660</v>
      </c>
      <c r="L10374" s="1066">
        <v>224286.49</v>
      </c>
    </row>
    <row r="10375" spans="1:12" s="651" customFormat="1" ht="21.95" customHeight="1" x14ac:dyDescent="0.25">
      <c r="A10375" s="1402"/>
      <c r="B10375" s="1067" t="s">
        <v>7871</v>
      </c>
      <c r="C10375" s="702" t="s">
        <v>7900</v>
      </c>
      <c r="D10375" s="899" t="s">
        <v>215</v>
      </c>
      <c r="E10375" s="702" t="s">
        <v>1366</v>
      </c>
      <c r="F10375" s="899" t="s">
        <v>1214</v>
      </c>
      <c r="G10375" s="899" t="s">
        <v>53</v>
      </c>
      <c r="H10375" s="899" t="s">
        <v>273</v>
      </c>
      <c r="I10375" s="899" t="s">
        <v>297</v>
      </c>
      <c r="J10375" s="1074" t="s">
        <v>13613</v>
      </c>
      <c r="K10375" s="1074" t="s">
        <v>15354</v>
      </c>
      <c r="L10375" s="1068">
        <v>29003.69</v>
      </c>
    </row>
    <row r="10376" spans="1:12" s="651" customFormat="1" ht="21.95" customHeight="1" x14ac:dyDescent="0.25">
      <c r="A10376" s="1402"/>
      <c r="B10376" s="1065" t="s">
        <v>7871</v>
      </c>
      <c r="C10376" s="903" t="s">
        <v>7901</v>
      </c>
      <c r="D10376" s="900" t="s">
        <v>215</v>
      </c>
      <c r="E10376" s="903" t="s">
        <v>1447</v>
      </c>
      <c r="F10376" s="900" t="s">
        <v>1214</v>
      </c>
      <c r="G10376" s="900" t="s">
        <v>53</v>
      </c>
      <c r="H10376" s="900" t="s">
        <v>201</v>
      </c>
      <c r="I10376" s="900" t="s">
        <v>267</v>
      </c>
      <c r="J10376" s="1073" t="s">
        <v>12659</v>
      </c>
      <c r="K10376" s="1073" t="s">
        <v>12660</v>
      </c>
      <c r="L10376" s="1066">
        <v>224286.49</v>
      </c>
    </row>
    <row r="10377" spans="1:12" s="651" customFormat="1" ht="21.95" customHeight="1" x14ac:dyDescent="0.25">
      <c r="A10377" s="1402"/>
      <c r="B10377" s="1067" t="s">
        <v>7871</v>
      </c>
      <c r="C10377" s="702" t="s">
        <v>7902</v>
      </c>
      <c r="D10377" s="899" t="s">
        <v>215</v>
      </c>
      <c r="E10377" s="702" t="s">
        <v>1469</v>
      </c>
      <c r="F10377" s="899" t="s">
        <v>1214</v>
      </c>
      <c r="G10377" s="899" t="s">
        <v>53</v>
      </c>
      <c r="H10377" s="899" t="s">
        <v>201</v>
      </c>
      <c r="I10377" s="899" t="s">
        <v>267</v>
      </c>
      <c r="J10377" s="1074" t="s">
        <v>12659</v>
      </c>
      <c r="K10377" s="1074" t="s">
        <v>12660</v>
      </c>
      <c r="L10377" s="1068">
        <v>346621.26</v>
      </c>
    </row>
    <row r="10378" spans="1:12" s="651" customFormat="1" ht="21.95" customHeight="1" x14ac:dyDescent="0.25">
      <c r="A10378" s="1402"/>
      <c r="B10378" s="1065" t="s">
        <v>7871</v>
      </c>
      <c r="C10378" s="903" t="s">
        <v>7903</v>
      </c>
      <c r="D10378" s="900" t="s">
        <v>215</v>
      </c>
      <c r="E10378" s="903" t="s">
        <v>1470</v>
      </c>
      <c r="F10378" s="900" t="s">
        <v>1214</v>
      </c>
      <c r="G10378" s="900" t="s">
        <v>53</v>
      </c>
      <c r="H10378" s="900" t="s">
        <v>201</v>
      </c>
      <c r="I10378" s="900" t="s">
        <v>267</v>
      </c>
      <c r="J10378" s="1073" t="s">
        <v>12659</v>
      </c>
      <c r="K10378" s="1073" t="s">
        <v>12660</v>
      </c>
      <c r="L10378" s="1066">
        <v>317113.25</v>
      </c>
    </row>
    <row r="10379" spans="1:12" s="651" customFormat="1" ht="21.95" customHeight="1" x14ac:dyDescent="0.25">
      <c r="A10379" s="1402"/>
      <c r="B10379" s="1067" t="s">
        <v>7871</v>
      </c>
      <c r="C10379" s="702" t="s">
        <v>7904</v>
      </c>
      <c r="D10379" s="899" t="s">
        <v>215</v>
      </c>
      <c r="E10379" s="702" t="s">
        <v>1471</v>
      </c>
      <c r="F10379" s="899" t="s">
        <v>1214</v>
      </c>
      <c r="G10379" s="899" t="s">
        <v>53</v>
      </c>
      <c r="H10379" s="899" t="s">
        <v>201</v>
      </c>
      <c r="I10379" s="899" t="s">
        <v>267</v>
      </c>
      <c r="J10379" s="1074" t="s">
        <v>12659</v>
      </c>
      <c r="K10379" s="1074" t="s">
        <v>12660</v>
      </c>
      <c r="L10379" s="1068">
        <v>346621.26</v>
      </c>
    </row>
    <row r="10380" spans="1:12" s="651" customFormat="1" ht="21.95" customHeight="1" x14ac:dyDescent="0.25">
      <c r="A10380" s="1402"/>
      <c r="B10380" s="1065" t="s">
        <v>7871</v>
      </c>
      <c r="C10380" s="903" t="s">
        <v>7905</v>
      </c>
      <c r="D10380" s="900" t="s">
        <v>215</v>
      </c>
      <c r="E10380" s="903" t="s">
        <v>1458</v>
      </c>
      <c r="F10380" s="900" t="s">
        <v>1214</v>
      </c>
      <c r="G10380" s="900" t="s">
        <v>53</v>
      </c>
      <c r="H10380" s="900" t="s">
        <v>201</v>
      </c>
      <c r="I10380" s="900" t="s">
        <v>267</v>
      </c>
      <c r="J10380" s="1073" t="s">
        <v>12659</v>
      </c>
      <c r="K10380" s="1073" t="s">
        <v>12660</v>
      </c>
      <c r="L10380" s="1066">
        <v>144659.26999999999</v>
      </c>
    </row>
    <row r="10381" spans="1:12" s="651" customFormat="1" ht="21.95" customHeight="1" x14ac:dyDescent="0.25">
      <c r="A10381" s="1402"/>
      <c r="B10381" s="1067" t="s">
        <v>7871</v>
      </c>
      <c r="C10381" s="702" t="s">
        <v>7906</v>
      </c>
      <c r="D10381" s="899" t="s">
        <v>215</v>
      </c>
      <c r="E10381" s="702" t="s">
        <v>1459</v>
      </c>
      <c r="F10381" s="899" t="s">
        <v>1214</v>
      </c>
      <c r="G10381" s="899" t="s">
        <v>53</v>
      </c>
      <c r="H10381" s="899" t="s">
        <v>201</v>
      </c>
      <c r="I10381" s="899" t="s">
        <v>267</v>
      </c>
      <c r="J10381" s="1074" t="s">
        <v>12659</v>
      </c>
      <c r="K10381" s="1074" t="s">
        <v>12660</v>
      </c>
      <c r="L10381" s="1068">
        <v>144659.26999999999</v>
      </c>
    </row>
    <row r="10382" spans="1:12" s="651" customFormat="1" ht="21.95" customHeight="1" x14ac:dyDescent="0.25">
      <c r="A10382" s="1402"/>
      <c r="B10382" s="1065" t="s">
        <v>7871</v>
      </c>
      <c r="C10382" s="903" t="s">
        <v>7906</v>
      </c>
      <c r="D10382" s="900" t="s">
        <v>215</v>
      </c>
      <c r="E10382" s="903" t="s">
        <v>1459</v>
      </c>
      <c r="F10382" s="900" t="s">
        <v>1214</v>
      </c>
      <c r="G10382" s="900" t="s">
        <v>53</v>
      </c>
      <c r="H10382" s="900" t="s">
        <v>273</v>
      </c>
      <c r="I10382" s="900" t="s">
        <v>297</v>
      </c>
      <c r="J10382" s="1073" t="s">
        <v>13613</v>
      </c>
      <c r="K10382" s="1073" t="s">
        <v>15354</v>
      </c>
      <c r="L10382" s="1066">
        <v>29003.69</v>
      </c>
    </row>
    <row r="10383" spans="1:12" s="651" customFormat="1" ht="21.95" customHeight="1" x14ac:dyDescent="0.25">
      <c r="A10383" s="1402"/>
      <c r="B10383" s="1067" t="s">
        <v>7871</v>
      </c>
      <c r="C10383" s="702" t="s">
        <v>7907</v>
      </c>
      <c r="D10383" s="899" t="s">
        <v>224</v>
      </c>
      <c r="E10383" s="702" t="s">
        <v>1460</v>
      </c>
      <c r="F10383" s="899" t="s">
        <v>1214</v>
      </c>
      <c r="G10383" s="899" t="s">
        <v>53</v>
      </c>
      <c r="H10383" s="899" t="s">
        <v>218</v>
      </c>
      <c r="I10383" s="899" t="s">
        <v>1397</v>
      </c>
      <c r="J10383" s="1074" t="s">
        <v>14458</v>
      </c>
      <c r="K10383" s="1074" t="s">
        <v>15355</v>
      </c>
      <c r="L10383" s="1068">
        <v>734245.46</v>
      </c>
    </row>
    <row r="10384" spans="1:12" s="651" customFormat="1" ht="21.95" customHeight="1" x14ac:dyDescent="0.25">
      <c r="A10384" s="1402"/>
      <c r="B10384" s="1065" t="s">
        <v>7871</v>
      </c>
      <c r="C10384" s="903" t="s">
        <v>7908</v>
      </c>
      <c r="D10384" s="900" t="s">
        <v>224</v>
      </c>
      <c r="E10384" s="903" t="s">
        <v>1461</v>
      </c>
      <c r="F10384" s="900" t="s">
        <v>1214</v>
      </c>
      <c r="G10384" s="900" t="s">
        <v>53</v>
      </c>
      <c r="H10384" s="900" t="s">
        <v>201</v>
      </c>
      <c r="I10384" s="900" t="s">
        <v>267</v>
      </c>
      <c r="J10384" s="1073" t="s">
        <v>12659</v>
      </c>
      <c r="K10384" s="1073" t="s">
        <v>12660</v>
      </c>
      <c r="L10384" s="1066">
        <v>144659.26999999999</v>
      </c>
    </row>
    <row r="10385" spans="1:12" s="651" customFormat="1" ht="21.95" customHeight="1" x14ac:dyDescent="0.25">
      <c r="A10385" s="1402"/>
      <c r="B10385" s="1065" t="s">
        <v>7871</v>
      </c>
      <c r="C10385" s="903" t="s">
        <v>7909</v>
      </c>
      <c r="D10385" s="900" t="s">
        <v>224</v>
      </c>
      <c r="E10385" s="903" t="s">
        <v>1462</v>
      </c>
      <c r="F10385" s="900" t="s">
        <v>1214</v>
      </c>
      <c r="G10385" s="900" t="s">
        <v>53</v>
      </c>
      <c r="H10385" s="900" t="s">
        <v>201</v>
      </c>
      <c r="I10385" s="900" t="s">
        <v>267</v>
      </c>
      <c r="J10385" s="1073" t="s">
        <v>12659</v>
      </c>
      <c r="K10385" s="1073" t="s">
        <v>12660</v>
      </c>
      <c r="L10385" s="1066">
        <v>144659.26999999999</v>
      </c>
    </row>
    <row r="10386" spans="1:12" s="651" customFormat="1" ht="21.95" customHeight="1" x14ac:dyDescent="0.25">
      <c r="A10386" s="1402"/>
      <c r="B10386" s="1067" t="s">
        <v>7871</v>
      </c>
      <c r="C10386" s="702" t="s">
        <v>7910</v>
      </c>
      <c r="D10386" s="899" t="s">
        <v>215</v>
      </c>
      <c r="E10386" s="702" t="s">
        <v>1464</v>
      </c>
      <c r="F10386" s="899" t="s">
        <v>1214</v>
      </c>
      <c r="G10386" s="899" t="s">
        <v>53</v>
      </c>
      <c r="H10386" s="899" t="s">
        <v>201</v>
      </c>
      <c r="I10386" s="899" t="s">
        <v>267</v>
      </c>
      <c r="J10386" s="1074" t="s">
        <v>12659</v>
      </c>
      <c r="K10386" s="1074" t="s">
        <v>12660</v>
      </c>
      <c r="L10386" s="1068">
        <v>144659.26999999999</v>
      </c>
    </row>
    <row r="10387" spans="1:12" s="651" customFormat="1" ht="21.95" customHeight="1" x14ac:dyDescent="0.25">
      <c r="A10387" s="1402"/>
      <c r="B10387" s="1065" t="s">
        <v>7871</v>
      </c>
      <c r="C10387" s="903" t="s">
        <v>7911</v>
      </c>
      <c r="D10387" s="900" t="s">
        <v>215</v>
      </c>
      <c r="E10387" s="903" t="s">
        <v>1464</v>
      </c>
      <c r="F10387" s="900" t="s">
        <v>1214</v>
      </c>
      <c r="G10387" s="900" t="s">
        <v>53</v>
      </c>
      <c r="H10387" s="900" t="s">
        <v>201</v>
      </c>
      <c r="I10387" s="900" t="s">
        <v>267</v>
      </c>
      <c r="J10387" s="1073" t="s">
        <v>12659</v>
      </c>
      <c r="K10387" s="1073" t="s">
        <v>12660</v>
      </c>
      <c r="L10387" s="1066">
        <v>53940.1</v>
      </c>
    </row>
    <row r="10388" spans="1:12" s="651" customFormat="1" ht="21.95" customHeight="1" x14ac:dyDescent="0.25">
      <c r="A10388" s="1402"/>
      <c r="B10388" s="1067" t="s">
        <v>7871</v>
      </c>
      <c r="C10388" s="702" t="s">
        <v>7912</v>
      </c>
      <c r="D10388" s="899" t="s">
        <v>264</v>
      </c>
      <c r="E10388" s="702" t="s">
        <v>228</v>
      </c>
      <c r="F10388" s="899" t="s">
        <v>1214</v>
      </c>
      <c r="G10388" s="899" t="s">
        <v>53</v>
      </c>
      <c r="H10388" s="899" t="s">
        <v>266</v>
      </c>
      <c r="I10388" s="899" t="s">
        <v>267</v>
      </c>
      <c r="J10388" s="1074" t="s">
        <v>12659</v>
      </c>
      <c r="K10388" s="1074" t="s">
        <v>12660</v>
      </c>
      <c r="L10388" s="1068">
        <v>38651.93</v>
      </c>
    </row>
    <row r="10389" spans="1:12" s="651" customFormat="1" ht="21.95" customHeight="1" x14ac:dyDescent="0.25">
      <c r="A10389" s="1402"/>
      <c r="B10389" s="1065" t="s">
        <v>7871</v>
      </c>
      <c r="C10389" s="903" t="s">
        <v>7913</v>
      </c>
      <c r="D10389" s="900" t="s">
        <v>215</v>
      </c>
      <c r="E10389" s="903" t="s">
        <v>1472</v>
      </c>
      <c r="F10389" s="900" t="s">
        <v>1214</v>
      </c>
      <c r="G10389" s="900" t="s">
        <v>53</v>
      </c>
      <c r="H10389" s="900" t="s">
        <v>201</v>
      </c>
      <c r="I10389" s="900" t="s">
        <v>267</v>
      </c>
      <c r="J10389" s="1073" t="s">
        <v>12659</v>
      </c>
      <c r="K10389" s="1073" t="s">
        <v>12660</v>
      </c>
      <c r="L10389" s="1066">
        <v>392866.7</v>
      </c>
    </row>
    <row r="10390" spans="1:12" s="651" customFormat="1" ht="21.95" customHeight="1" x14ac:dyDescent="0.25">
      <c r="A10390" s="1402"/>
      <c r="B10390" s="1067" t="s">
        <v>7871</v>
      </c>
      <c r="C10390" s="702" t="s">
        <v>7914</v>
      </c>
      <c r="D10390" s="899" t="s">
        <v>264</v>
      </c>
      <c r="E10390" s="702" t="s">
        <v>228</v>
      </c>
      <c r="F10390" s="899" t="s">
        <v>1214</v>
      </c>
      <c r="G10390" s="899" t="s">
        <v>53</v>
      </c>
      <c r="H10390" s="899" t="s">
        <v>266</v>
      </c>
      <c r="I10390" s="899" t="s">
        <v>267</v>
      </c>
      <c r="J10390" s="1074" t="s">
        <v>12659</v>
      </c>
      <c r="K10390" s="1074" t="s">
        <v>12660</v>
      </c>
      <c r="L10390" s="1068">
        <v>67231.06</v>
      </c>
    </row>
    <row r="10391" spans="1:12" s="651" customFormat="1" ht="21.95" customHeight="1" x14ac:dyDescent="0.25">
      <c r="A10391" s="1402"/>
      <c r="B10391" s="1065" t="s">
        <v>7871</v>
      </c>
      <c r="C10391" s="903" t="s">
        <v>7914</v>
      </c>
      <c r="D10391" s="900" t="s">
        <v>264</v>
      </c>
      <c r="E10391" s="903" t="s">
        <v>228</v>
      </c>
      <c r="F10391" s="900" t="s">
        <v>1214</v>
      </c>
      <c r="G10391" s="900" t="s">
        <v>53</v>
      </c>
      <c r="H10391" s="900" t="s">
        <v>266</v>
      </c>
      <c r="I10391" s="900" t="s">
        <v>268</v>
      </c>
      <c r="J10391" s="1073" t="s">
        <v>12670</v>
      </c>
      <c r="K10391" s="1073" t="s">
        <v>12671</v>
      </c>
      <c r="L10391" s="1066">
        <v>159378.20000000001</v>
      </c>
    </row>
    <row r="10392" spans="1:12" s="651" customFormat="1" ht="21.95" customHeight="1" x14ac:dyDescent="0.25">
      <c r="A10392" s="1402"/>
      <c r="B10392" s="1067" t="s">
        <v>7871</v>
      </c>
      <c r="C10392" s="702" t="s">
        <v>7915</v>
      </c>
      <c r="D10392" s="899" t="s">
        <v>264</v>
      </c>
      <c r="E10392" s="702" t="s">
        <v>228</v>
      </c>
      <c r="F10392" s="899" t="s">
        <v>1214</v>
      </c>
      <c r="G10392" s="899" t="s">
        <v>53</v>
      </c>
      <c r="H10392" s="899" t="s">
        <v>266</v>
      </c>
      <c r="I10392" s="899" t="s">
        <v>267</v>
      </c>
      <c r="J10392" s="1074" t="s">
        <v>12659</v>
      </c>
      <c r="K10392" s="1074" t="s">
        <v>12660</v>
      </c>
      <c r="L10392" s="1068">
        <v>67231.06</v>
      </c>
    </row>
    <row r="10393" spans="1:12" s="651" customFormat="1" ht="21.95" customHeight="1" x14ac:dyDescent="0.25">
      <c r="A10393" s="1402"/>
      <c r="B10393" s="1065" t="s">
        <v>7871</v>
      </c>
      <c r="C10393" s="903" t="s">
        <v>7916</v>
      </c>
      <c r="D10393" s="900" t="s">
        <v>264</v>
      </c>
      <c r="E10393" s="903" t="s">
        <v>228</v>
      </c>
      <c r="F10393" s="900" t="s">
        <v>1214</v>
      </c>
      <c r="G10393" s="900" t="s">
        <v>53</v>
      </c>
      <c r="H10393" s="900" t="s">
        <v>266</v>
      </c>
      <c r="I10393" s="900" t="s">
        <v>267</v>
      </c>
      <c r="J10393" s="1073" t="s">
        <v>12659</v>
      </c>
      <c r="K10393" s="1073" t="s">
        <v>12660</v>
      </c>
      <c r="L10393" s="1066">
        <v>67231.06</v>
      </c>
    </row>
    <row r="10394" spans="1:12" s="651" customFormat="1" ht="21.95" customHeight="1" x14ac:dyDescent="0.25">
      <c r="A10394" s="1402"/>
      <c r="B10394" s="1067" t="s">
        <v>7871</v>
      </c>
      <c r="C10394" s="702" t="s">
        <v>7917</v>
      </c>
      <c r="D10394" s="899" t="s">
        <v>215</v>
      </c>
      <c r="E10394" s="702" t="s">
        <v>1446</v>
      </c>
      <c r="F10394" s="899" t="s">
        <v>1214</v>
      </c>
      <c r="G10394" s="899" t="s">
        <v>53</v>
      </c>
      <c r="H10394" s="899" t="s">
        <v>201</v>
      </c>
      <c r="I10394" s="899" t="s">
        <v>267</v>
      </c>
      <c r="J10394" s="1074" t="s">
        <v>12659</v>
      </c>
      <c r="K10394" s="1074" t="s">
        <v>12660</v>
      </c>
      <c r="L10394" s="1068">
        <v>419451.86</v>
      </c>
    </row>
    <row r="10395" spans="1:12" s="651" customFormat="1" ht="21.95" customHeight="1" x14ac:dyDescent="0.25">
      <c r="A10395" s="1402"/>
      <c r="B10395" s="1065" t="s">
        <v>7871</v>
      </c>
      <c r="C10395" s="903" t="s">
        <v>7917</v>
      </c>
      <c r="D10395" s="900" t="s">
        <v>215</v>
      </c>
      <c r="E10395" s="903" t="s">
        <v>1446</v>
      </c>
      <c r="F10395" s="900" t="s">
        <v>1214</v>
      </c>
      <c r="G10395" s="900" t="s">
        <v>53</v>
      </c>
      <c r="H10395" s="900" t="s">
        <v>201</v>
      </c>
      <c r="I10395" s="900" t="s">
        <v>268</v>
      </c>
      <c r="J10395" s="1073" t="s">
        <v>12670</v>
      </c>
      <c r="K10395" s="1073" t="s">
        <v>12671</v>
      </c>
      <c r="L10395" s="1066">
        <v>990183.48</v>
      </c>
    </row>
    <row r="10396" spans="1:12" s="651" customFormat="1" ht="21.95" customHeight="1" x14ac:dyDescent="0.25">
      <c r="A10396" s="1402"/>
      <c r="B10396" s="1067" t="s">
        <v>7871</v>
      </c>
      <c r="C10396" s="702" t="s">
        <v>7918</v>
      </c>
      <c r="D10396" s="899" t="s">
        <v>215</v>
      </c>
      <c r="E10396" s="702" t="s">
        <v>1447</v>
      </c>
      <c r="F10396" s="899" t="s">
        <v>1214</v>
      </c>
      <c r="G10396" s="899" t="s">
        <v>53</v>
      </c>
      <c r="H10396" s="899" t="s">
        <v>201</v>
      </c>
      <c r="I10396" s="899" t="s">
        <v>267</v>
      </c>
      <c r="J10396" s="1074" t="s">
        <v>12659</v>
      </c>
      <c r="K10396" s="1074" t="s">
        <v>12660</v>
      </c>
      <c r="L10396" s="1068">
        <v>419451.86</v>
      </c>
    </row>
    <row r="10397" spans="1:12" s="651" customFormat="1" ht="21.95" customHeight="1" x14ac:dyDescent="0.25">
      <c r="A10397" s="1402"/>
      <c r="B10397" s="1065" t="s">
        <v>7871</v>
      </c>
      <c r="C10397" s="903" t="s">
        <v>7919</v>
      </c>
      <c r="D10397" s="900" t="s">
        <v>215</v>
      </c>
      <c r="E10397" s="903" t="s">
        <v>1367</v>
      </c>
      <c r="F10397" s="900" t="s">
        <v>1214</v>
      </c>
      <c r="G10397" s="900" t="s">
        <v>53</v>
      </c>
      <c r="H10397" s="900" t="s">
        <v>201</v>
      </c>
      <c r="I10397" s="900" t="s">
        <v>267</v>
      </c>
      <c r="J10397" s="1073" t="s">
        <v>12659</v>
      </c>
      <c r="K10397" s="1073" t="s">
        <v>12660</v>
      </c>
      <c r="L10397" s="1066">
        <v>419451.86</v>
      </c>
    </row>
    <row r="10398" spans="1:12" s="651" customFormat="1" ht="21.95" customHeight="1" x14ac:dyDescent="0.25">
      <c r="A10398" s="1402"/>
      <c r="B10398" s="1067" t="s">
        <v>7871</v>
      </c>
      <c r="C10398" s="702" t="s">
        <v>7919</v>
      </c>
      <c r="D10398" s="899" t="s">
        <v>215</v>
      </c>
      <c r="E10398" s="702" t="s">
        <v>1367</v>
      </c>
      <c r="F10398" s="899" t="s">
        <v>1214</v>
      </c>
      <c r="G10398" s="899" t="s">
        <v>53</v>
      </c>
      <c r="H10398" s="899" t="s">
        <v>201</v>
      </c>
      <c r="I10398" s="899" t="s">
        <v>268</v>
      </c>
      <c r="J10398" s="1074" t="s">
        <v>12670</v>
      </c>
      <c r="K10398" s="1074" t="s">
        <v>12671</v>
      </c>
      <c r="L10398" s="1068">
        <v>990183.48</v>
      </c>
    </row>
    <row r="10399" spans="1:12" s="651" customFormat="1" ht="21.95" customHeight="1" x14ac:dyDescent="0.25">
      <c r="A10399" s="1402"/>
      <c r="B10399" s="1065" t="s">
        <v>7871</v>
      </c>
      <c r="C10399" s="903" t="s">
        <v>7920</v>
      </c>
      <c r="D10399" s="900" t="s">
        <v>215</v>
      </c>
      <c r="E10399" s="903" t="s">
        <v>1366</v>
      </c>
      <c r="F10399" s="900" t="s">
        <v>1214</v>
      </c>
      <c r="G10399" s="900" t="s">
        <v>53</v>
      </c>
      <c r="H10399" s="900" t="s">
        <v>201</v>
      </c>
      <c r="I10399" s="900" t="s">
        <v>267</v>
      </c>
      <c r="J10399" s="1073" t="s">
        <v>12659</v>
      </c>
      <c r="K10399" s="1073" t="s">
        <v>12660</v>
      </c>
      <c r="L10399" s="1066">
        <v>419451.86</v>
      </c>
    </row>
    <row r="10400" spans="1:12" s="651" customFormat="1" ht="21.95" customHeight="1" x14ac:dyDescent="0.25">
      <c r="A10400" s="1402"/>
      <c r="B10400" s="1067" t="s">
        <v>7871</v>
      </c>
      <c r="C10400" s="702" t="s">
        <v>7920</v>
      </c>
      <c r="D10400" s="899" t="s">
        <v>215</v>
      </c>
      <c r="E10400" s="702" t="s">
        <v>1366</v>
      </c>
      <c r="F10400" s="899" t="s">
        <v>1214</v>
      </c>
      <c r="G10400" s="899" t="s">
        <v>53</v>
      </c>
      <c r="H10400" s="899" t="s">
        <v>273</v>
      </c>
      <c r="I10400" s="899" t="s">
        <v>297</v>
      </c>
      <c r="J10400" s="1074" t="s">
        <v>13613</v>
      </c>
      <c r="K10400" s="1074" t="s">
        <v>15354</v>
      </c>
      <c r="L10400" s="1068">
        <v>29003.69</v>
      </c>
    </row>
    <row r="10401" spans="1:12" s="651" customFormat="1" ht="21.95" customHeight="1" x14ac:dyDescent="0.25">
      <c r="A10401" s="1402"/>
      <c r="B10401" s="1065" t="s">
        <v>7871</v>
      </c>
      <c r="C10401" s="903" t="s">
        <v>7921</v>
      </c>
      <c r="D10401" s="900" t="s">
        <v>264</v>
      </c>
      <c r="E10401" s="903" t="s">
        <v>228</v>
      </c>
      <c r="F10401" s="900" t="s">
        <v>1214</v>
      </c>
      <c r="G10401" s="900" t="s">
        <v>53</v>
      </c>
      <c r="H10401" s="900" t="s">
        <v>266</v>
      </c>
      <c r="I10401" s="900" t="s">
        <v>267</v>
      </c>
      <c r="J10401" s="1073" t="s">
        <v>12659</v>
      </c>
      <c r="K10401" s="1073" t="s">
        <v>12660</v>
      </c>
      <c r="L10401" s="1066">
        <v>207208.75</v>
      </c>
    </row>
    <row r="10402" spans="1:12" s="651" customFormat="1" ht="21.95" customHeight="1" x14ac:dyDescent="0.25">
      <c r="A10402" s="1402"/>
      <c r="B10402" s="1067" t="s">
        <v>7871</v>
      </c>
      <c r="C10402" s="702" t="s">
        <v>7921</v>
      </c>
      <c r="D10402" s="899" t="s">
        <v>264</v>
      </c>
      <c r="E10402" s="702" t="s">
        <v>228</v>
      </c>
      <c r="F10402" s="899" t="s">
        <v>1214</v>
      </c>
      <c r="G10402" s="899" t="s">
        <v>53</v>
      </c>
      <c r="H10402" s="899" t="s">
        <v>266</v>
      </c>
      <c r="I10402" s="899" t="s">
        <v>268</v>
      </c>
      <c r="J10402" s="1074" t="s">
        <v>12670</v>
      </c>
      <c r="K10402" s="1074" t="s">
        <v>12671</v>
      </c>
      <c r="L10402" s="1068">
        <v>491209.84</v>
      </c>
    </row>
    <row r="10403" spans="1:12" s="651" customFormat="1" ht="21.95" customHeight="1" x14ac:dyDescent="0.25">
      <c r="A10403" s="1402"/>
      <c r="B10403" s="1065" t="s">
        <v>7871</v>
      </c>
      <c r="C10403" s="903" t="s">
        <v>7921</v>
      </c>
      <c r="D10403" s="900" t="s">
        <v>264</v>
      </c>
      <c r="E10403" s="903" t="s">
        <v>228</v>
      </c>
      <c r="F10403" s="900" t="s">
        <v>1214</v>
      </c>
      <c r="G10403" s="900" t="s">
        <v>53</v>
      </c>
      <c r="H10403" s="900" t="s">
        <v>266</v>
      </c>
      <c r="I10403" s="900" t="s">
        <v>268</v>
      </c>
      <c r="J10403" s="1073" t="s">
        <v>12670</v>
      </c>
      <c r="K10403" s="1073" t="s">
        <v>12672</v>
      </c>
      <c r="L10403" s="1066">
        <v>424401.27</v>
      </c>
    </row>
    <row r="10404" spans="1:12" s="651" customFormat="1" ht="21.95" customHeight="1" x14ac:dyDescent="0.25">
      <c r="A10404" s="1402"/>
      <c r="B10404" s="1067" t="s">
        <v>7871</v>
      </c>
      <c r="C10404" s="702" t="s">
        <v>7922</v>
      </c>
      <c r="D10404" s="899" t="s">
        <v>264</v>
      </c>
      <c r="E10404" s="702" t="s">
        <v>228</v>
      </c>
      <c r="F10404" s="899" t="s">
        <v>1214</v>
      </c>
      <c r="G10404" s="899" t="s">
        <v>53</v>
      </c>
      <c r="H10404" s="899" t="s">
        <v>266</v>
      </c>
      <c r="I10404" s="899" t="s">
        <v>267</v>
      </c>
      <c r="J10404" s="1074" t="s">
        <v>12659</v>
      </c>
      <c r="K10404" s="1074" t="s">
        <v>12660</v>
      </c>
      <c r="L10404" s="1068">
        <v>207208.75</v>
      </c>
    </row>
    <row r="10405" spans="1:12" s="651" customFormat="1" ht="21.95" customHeight="1" x14ac:dyDescent="0.25">
      <c r="A10405" s="1402"/>
      <c r="B10405" s="1065" t="s">
        <v>7871</v>
      </c>
      <c r="C10405" s="903" t="s">
        <v>7922</v>
      </c>
      <c r="D10405" s="900" t="s">
        <v>264</v>
      </c>
      <c r="E10405" s="903" t="s">
        <v>228</v>
      </c>
      <c r="F10405" s="900" t="s">
        <v>1214</v>
      </c>
      <c r="G10405" s="900" t="s">
        <v>53</v>
      </c>
      <c r="H10405" s="900" t="s">
        <v>266</v>
      </c>
      <c r="I10405" s="900" t="s">
        <v>268</v>
      </c>
      <c r="J10405" s="1073" t="s">
        <v>12670</v>
      </c>
      <c r="K10405" s="1073" t="s">
        <v>12671</v>
      </c>
      <c r="L10405" s="1066">
        <v>491209.84</v>
      </c>
    </row>
    <row r="10406" spans="1:12" s="651" customFormat="1" ht="21.95" customHeight="1" x14ac:dyDescent="0.25">
      <c r="A10406" s="1402"/>
      <c r="B10406" s="1067" t="s">
        <v>7871</v>
      </c>
      <c r="C10406" s="702" t="s">
        <v>7922</v>
      </c>
      <c r="D10406" s="899" t="s">
        <v>264</v>
      </c>
      <c r="E10406" s="702" t="s">
        <v>228</v>
      </c>
      <c r="F10406" s="899" t="s">
        <v>1214</v>
      </c>
      <c r="G10406" s="899" t="s">
        <v>53</v>
      </c>
      <c r="H10406" s="899" t="s">
        <v>266</v>
      </c>
      <c r="I10406" s="899" t="s">
        <v>268</v>
      </c>
      <c r="J10406" s="1074" t="s">
        <v>12670</v>
      </c>
      <c r="K10406" s="1074" t="s">
        <v>12672</v>
      </c>
      <c r="L10406" s="1068">
        <v>424401.27</v>
      </c>
    </row>
    <row r="10407" spans="1:12" s="651" customFormat="1" ht="21.95" customHeight="1" x14ac:dyDescent="0.25">
      <c r="A10407" s="1402"/>
      <c r="B10407" s="1065" t="s">
        <v>7871</v>
      </c>
      <c r="C10407" s="903" t="s">
        <v>7922</v>
      </c>
      <c r="D10407" s="900" t="s">
        <v>264</v>
      </c>
      <c r="E10407" s="903" t="s">
        <v>228</v>
      </c>
      <c r="F10407" s="900" t="s">
        <v>1214</v>
      </c>
      <c r="G10407" s="900" t="s">
        <v>53</v>
      </c>
      <c r="H10407" s="900" t="s">
        <v>273</v>
      </c>
      <c r="I10407" s="900" t="s">
        <v>297</v>
      </c>
      <c r="J10407" s="1073" t="s">
        <v>13613</v>
      </c>
      <c r="K10407" s="1073" t="s">
        <v>15354</v>
      </c>
      <c r="L10407" s="1066">
        <v>27894.43</v>
      </c>
    </row>
    <row r="10408" spans="1:12" s="651" customFormat="1" ht="21.95" customHeight="1" x14ac:dyDescent="0.25">
      <c r="A10408" s="1402"/>
      <c r="B10408" s="1067" t="s">
        <v>7871</v>
      </c>
      <c r="C10408" s="702" t="s">
        <v>7923</v>
      </c>
      <c r="D10408" s="899" t="s">
        <v>215</v>
      </c>
      <c r="E10408" s="702" t="s">
        <v>1464</v>
      </c>
      <c r="F10408" s="899" t="s">
        <v>1214</v>
      </c>
      <c r="G10408" s="899" t="s">
        <v>53</v>
      </c>
      <c r="H10408" s="899" t="s">
        <v>201</v>
      </c>
      <c r="I10408" s="899" t="s">
        <v>267</v>
      </c>
      <c r="J10408" s="1074" t="s">
        <v>12659</v>
      </c>
      <c r="K10408" s="1074" t="s">
        <v>12660</v>
      </c>
      <c r="L10408" s="1068">
        <v>1373468.3</v>
      </c>
    </row>
    <row r="10409" spans="1:12" s="651" customFormat="1" ht="21.95" customHeight="1" x14ac:dyDescent="0.25">
      <c r="A10409" s="1402"/>
      <c r="B10409" s="1065" t="s">
        <v>7871</v>
      </c>
      <c r="C10409" s="903" t="s">
        <v>7923</v>
      </c>
      <c r="D10409" s="900" t="s">
        <v>215</v>
      </c>
      <c r="E10409" s="903" t="s">
        <v>1464</v>
      </c>
      <c r="F10409" s="900" t="s">
        <v>1214</v>
      </c>
      <c r="G10409" s="900" t="s">
        <v>53</v>
      </c>
      <c r="H10409" s="900" t="s">
        <v>201</v>
      </c>
      <c r="I10409" s="900" t="s">
        <v>268</v>
      </c>
      <c r="J10409" s="1073" t="s">
        <v>12670</v>
      </c>
      <c r="K10409" s="1073" t="s">
        <v>12671</v>
      </c>
      <c r="L10409" s="1066">
        <v>3242292.5</v>
      </c>
    </row>
    <row r="10410" spans="1:12" s="651" customFormat="1" ht="21.95" customHeight="1" x14ac:dyDescent="0.25">
      <c r="A10410" s="1402"/>
      <c r="B10410" s="1067" t="s">
        <v>7871</v>
      </c>
      <c r="C10410" s="702" t="s">
        <v>7923</v>
      </c>
      <c r="D10410" s="899" t="s">
        <v>215</v>
      </c>
      <c r="E10410" s="702" t="s">
        <v>1464</v>
      </c>
      <c r="F10410" s="899" t="s">
        <v>1214</v>
      </c>
      <c r="G10410" s="899" t="s">
        <v>53</v>
      </c>
      <c r="H10410" s="899" t="s">
        <v>201</v>
      </c>
      <c r="I10410" s="899" t="s">
        <v>268</v>
      </c>
      <c r="J10410" s="1074" t="s">
        <v>12670</v>
      </c>
      <c r="K10410" s="1074" t="s">
        <v>12672</v>
      </c>
      <c r="L10410" s="1068">
        <v>2776760</v>
      </c>
    </row>
    <row r="10411" spans="1:12" s="651" customFormat="1" ht="21.95" customHeight="1" x14ac:dyDescent="0.25">
      <c r="A10411" s="1402"/>
      <c r="B10411" s="1065" t="s">
        <v>7871</v>
      </c>
      <c r="C10411" s="903" t="s">
        <v>7924</v>
      </c>
      <c r="D10411" s="900" t="s">
        <v>215</v>
      </c>
      <c r="E10411" s="903" t="s">
        <v>1473</v>
      </c>
      <c r="F10411" s="900" t="s">
        <v>1214</v>
      </c>
      <c r="G10411" s="900" t="s">
        <v>53</v>
      </c>
      <c r="H10411" s="900" t="s">
        <v>201</v>
      </c>
      <c r="I10411" s="900" t="s">
        <v>267</v>
      </c>
      <c r="J10411" s="1073" t="s">
        <v>12659</v>
      </c>
      <c r="K10411" s="1073" t="s">
        <v>12660</v>
      </c>
      <c r="L10411" s="1066">
        <v>989127.92</v>
      </c>
    </row>
    <row r="10412" spans="1:12" s="651" customFormat="1" ht="21.95" customHeight="1" x14ac:dyDescent="0.25">
      <c r="A10412" s="1402"/>
      <c r="B10412" s="1067" t="s">
        <v>7871</v>
      </c>
      <c r="C10412" s="702" t="s">
        <v>7924</v>
      </c>
      <c r="D10412" s="899" t="s">
        <v>215</v>
      </c>
      <c r="E10412" s="702" t="s">
        <v>1473</v>
      </c>
      <c r="F10412" s="899" t="s">
        <v>1214</v>
      </c>
      <c r="G10412" s="899" t="s">
        <v>53</v>
      </c>
      <c r="H10412" s="899" t="s">
        <v>201</v>
      </c>
      <c r="I10412" s="899" t="s">
        <v>268</v>
      </c>
      <c r="J10412" s="1074" t="s">
        <v>12670</v>
      </c>
      <c r="K10412" s="1074" t="s">
        <v>12671</v>
      </c>
      <c r="L10412" s="1068">
        <v>2334995.31</v>
      </c>
    </row>
    <row r="10413" spans="1:12" s="651" customFormat="1" ht="21.95" customHeight="1" x14ac:dyDescent="0.25">
      <c r="A10413" s="1402"/>
      <c r="B10413" s="1065" t="s">
        <v>7871</v>
      </c>
      <c r="C10413" s="903" t="s">
        <v>7924</v>
      </c>
      <c r="D10413" s="900" t="s">
        <v>215</v>
      </c>
      <c r="E10413" s="903" t="s">
        <v>1473</v>
      </c>
      <c r="F10413" s="900" t="s">
        <v>1214</v>
      </c>
      <c r="G10413" s="900" t="s">
        <v>53</v>
      </c>
      <c r="H10413" s="900" t="s">
        <v>201</v>
      </c>
      <c r="I10413" s="900" t="s">
        <v>268</v>
      </c>
      <c r="J10413" s="1073" t="s">
        <v>12670</v>
      </c>
      <c r="K10413" s="1073" t="s">
        <v>12672</v>
      </c>
      <c r="L10413" s="1066">
        <v>1999733.71</v>
      </c>
    </row>
    <row r="10414" spans="1:12" s="651" customFormat="1" ht="21.95" customHeight="1" x14ac:dyDescent="0.25">
      <c r="A10414" s="1402"/>
      <c r="B10414" s="1067" t="s">
        <v>7871</v>
      </c>
      <c r="C10414" s="702" t="s">
        <v>7925</v>
      </c>
      <c r="D10414" s="899" t="s">
        <v>215</v>
      </c>
      <c r="E10414" s="702" t="s">
        <v>1474</v>
      </c>
      <c r="F10414" s="899" t="s">
        <v>1214</v>
      </c>
      <c r="G10414" s="899" t="s">
        <v>53</v>
      </c>
      <c r="H10414" s="899" t="s">
        <v>201</v>
      </c>
      <c r="I10414" s="899" t="s">
        <v>267</v>
      </c>
      <c r="J10414" s="1074" t="s">
        <v>12659</v>
      </c>
      <c r="K10414" s="1074" t="s">
        <v>12660</v>
      </c>
      <c r="L10414" s="1068">
        <v>824092.13</v>
      </c>
    </row>
    <row r="10415" spans="1:12" s="651" customFormat="1" ht="21.95" customHeight="1" x14ac:dyDescent="0.25">
      <c r="A10415" s="1402"/>
      <c r="B10415" s="1065" t="s">
        <v>7871</v>
      </c>
      <c r="C10415" s="903" t="s">
        <v>7925</v>
      </c>
      <c r="D10415" s="900" t="s">
        <v>215</v>
      </c>
      <c r="E10415" s="903" t="s">
        <v>1474</v>
      </c>
      <c r="F10415" s="900" t="s">
        <v>1214</v>
      </c>
      <c r="G10415" s="900" t="s">
        <v>53</v>
      </c>
      <c r="H10415" s="900" t="s">
        <v>201</v>
      </c>
      <c r="I10415" s="900" t="s">
        <v>268</v>
      </c>
      <c r="J10415" s="1073" t="s">
        <v>12670</v>
      </c>
      <c r="K10415" s="1073" t="s">
        <v>12671</v>
      </c>
      <c r="L10415" s="1066">
        <v>1945401.83</v>
      </c>
    </row>
    <row r="10416" spans="1:12" s="651" customFormat="1" ht="21.95" customHeight="1" x14ac:dyDescent="0.25">
      <c r="A10416" s="1402"/>
      <c r="B10416" s="1067" t="s">
        <v>7871</v>
      </c>
      <c r="C10416" s="702" t="s">
        <v>7925</v>
      </c>
      <c r="D10416" s="899" t="s">
        <v>215</v>
      </c>
      <c r="E10416" s="702" t="s">
        <v>1474</v>
      </c>
      <c r="F10416" s="899" t="s">
        <v>1214</v>
      </c>
      <c r="G10416" s="899" t="s">
        <v>53</v>
      </c>
      <c r="H10416" s="899" t="s">
        <v>201</v>
      </c>
      <c r="I10416" s="899" t="s">
        <v>268</v>
      </c>
      <c r="J10416" s="1074" t="s">
        <v>12670</v>
      </c>
      <c r="K10416" s="1074" t="s">
        <v>12672</v>
      </c>
      <c r="L10416" s="1068">
        <v>1666078.55</v>
      </c>
    </row>
    <row r="10417" spans="1:12" s="651" customFormat="1" ht="21.95" customHeight="1" x14ac:dyDescent="0.25">
      <c r="A10417" s="1402"/>
      <c r="B10417" s="1065" t="s">
        <v>7511</v>
      </c>
      <c r="C10417" s="903" t="s">
        <v>7926</v>
      </c>
      <c r="D10417" s="900" t="s">
        <v>224</v>
      </c>
      <c r="E10417" s="903" t="s">
        <v>1475</v>
      </c>
      <c r="F10417" s="900" t="s">
        <v>1214</v>
      </c>
      <c r="G10417" s="900" t="s">
        <v>53</v>
      </c>
      <c r="H10417" s="900" t="s">
        <v>201</v>
      </c>
      <c r="I10417" s="900" t="s">
        <v>267</v>
      </c>
      <c r="J10417" s="1073" t="s">
        <v>12659</v>
      </c>
      <c r="K10417" s="1073" t="s">
        <v>12660</v>
      </c>
      <c r="L10417" s="1066">
        <v>326684.46000000002</v>
      </c>
    </row>
    <row r="10418" spans="1:12" s="651" customFormat="1" ht="21.95" customHeight="1" x14ac:dyDescent="0.25">
      <c r="A10418" s="1402"/>
      <c r="B10418" s="1067" t="s">
        <v>7511</v>
      </c>
      <c r="C10418" s="702" t="s">
        <v>7927</v>
      </c>
      <c r="D10418" s="899" t="s">
        <v>224</v>
      </c>
      <c r="E10418" s="702" t="s">
        <v>1476</v>
      </c>
      <c r="F10418" s="899" t="s">
        <v>1214</v>
      </c>
      <c r="G10418" s="899" t="s">
        <v>53</v>
      </c>
      <c r="H10418" s="899" t="s">
        <v>218</v>
      </c>
      <c r="I10418" s="899" t="s">
        <v>1477</v>
      </c>
      <c r="J10418" s="1074" t="s">
        <v>13297</v>
      </c>
      <c r="K10418" s="1074" t="s">
        <v>15356</v>
      </c>
      <c r="L10418" s="1068">
        <v>2843512.12</v>
      </c>
    </row>
    <row r="10419" spans="1:12" s="651" customFormat="1" ht="21.95" customHeight="1" x14ac:dyDescent="0.25">
      <c r="A10419" s="1402"/>
      <c r="B10419" s="1065" t="s">
        <v>7511</v>
      </c>
      <c r="C10419" s="903" t="s">
        <v>7928</v>
      </c>
      <c r="D10419" s="900" t="s">
        <v>224</v>
      </c>
      <c r="E10419" s="903" t="s">
        <v>1478</v>
      </c>
      <c r="F10419" s="900" t="s">
        <v>1214</v>
      </c>
      <c r="G10419" s="900" t="s">
        <v>53</v>
      </c>
      <c r="H10419" s="900" t="s">
        <v>201</v>
      </c>
      <c r="I10419" s="900" t="s">
        <v>267</v>
      </c>
      <c r="J10419" s="1073" t="s">
        <v>12659</v>
      </c>
      <c r="K10419" s="1073" t="s">
        <v>12660</v>
      </c>
      <c r="L10419" s="1066">
        <v>980053.37</v>
      </c>
    </row>
    <row r="10420" spans="1:12" s="651" customFormat="1" ht="21.95" customHeight="1" x14ac:dyDescent="0.25">
      <c r="A10420" s="1402"/>
      <c r="B10420" s="1067" t="s">
        <v>7511</v>
      </c>
      <c r="C10420" s="702" t="s">
        <v>7929</v>
      </c>
      <c r="D10420" s="899" t="s">
        <v>215</v>
      </c>
      <c r="E10420" s="702" t="s">
        <v>1479</v>
      </c>
      <c r="F10420" s="899" t="s">
        <v>1214</v>
      </c>
      <c r="G10420" s="899" t="s">
        <v>53</v>
      </c>
      <c r="H10420" s="899" t="s">
        <v>201</v>
      </c>
      <c r="I10420" s="899" t="s">
        <v>267</v>
      </c>
      <c r="J10420" s="1074" t="s">
        <v>12659</v>
      </c>
      <c r="K10420" s="1074" t="s">
        <v>12660</v>
      </c>
      <c r="L10420" s="1068">
        <v>12324.08</v>
      </c>
    </row>
    <row r="10421" spans="1:12" s="651" customFormat="1" ht="21.95" customHeight="1" x14ac:dyDescent="0.25">
      <c r="A10421" s="1402"/>
      <c r="B10421" s="1065" t="s">
        <v>7511</v>
      </c>
      <c r="C10421" s="903" t="s">
        <v>7930</v>
      </c>
      <c r="D10421" s="900" t="s">
        <v>215</v>
      </c>
      <c r="E10421" s="903" t="s">
        <v>1312</v>
      </c>
      <c r="F10421" s="900" t="s">
        <v>1214</v>
      </c>
      <c r="G10421" s="900" t="s">
        <v>53</v>
      </c>
      <c r="H10421" s="900" t="s">
        <v>201</v>
      </c>
      <c r="I10421" s="900" t="s">
        <v>267</v>
      </c>
      <c r="J10421" s="1073" t="s">
        <v>12659</v>
      </c>
      <c r="K10421" s="1073" t="s">
        <v>12660</v>
      </c>
      <c r="L10421" s="1066">
        <v>12324.08</v>
      </c>
    </row>
    <row r="10422" spans="1:12" s="651" customFormat="1" ht="21.95" customHeight="1" x14ac:dyDescent="0.25">
      <c r="A10422" s="1402"/>
      <c r="B10422" s="1067" t="s">
        <v>7511</v>
      </c>
      <c r="C10422" s="702" t="s">
        <v>7931</v>
      </c>
      <c r="D10422" s="899" t="s">
        <v>215</v>
      </c>
      <c r="E10422" s="702" t="s">
        <v>1480</v>
      </c>
      <c r="F10422" s="899" t="s">
        <v>1214</v>
      </c>
      <c r="G10422" s="899" t="s">
        <v>53</v>
      </c>
      <c r="H10422" s="899" t="s">
        <v>201</v>
      </c>
      <c r="I10422" s="899" t="s">
        <v>267</v>
      </c>
      <c r="J10422" s="1074" t="s">
        <v>12659</v>
      </c>
      <c r="K10422" s="1074" t="s">
        <v>12660</v>
      </c>
      <c r="L10422" s="1068">
        <v>223511.11</v>
      </c>
    </row>
    <row r="10423" spans="1:12" s="651" customFormat="1" ht="21.95" customHeight="1" x14ac:dyDescent="0.25">
      <c r="A10423" s="1402"/>
      <c r="B10423" s="1065" t="s">
        <v>7511</v>
      </c>
      <c r="C10423" s="903" t="s">
        <v>7931</v>
      </c>
      <c r="D10423" s="900" t="s">
        <v>215</v>
      </c>
      <c r="E10423" s="903" t="s">
        <v>1480</v>
      </c>
      <c r="F10423" s="900" t="s">
        <v>1214</v>
      </c>
      <c r="G10423" s="900" t="s">
        <v>53</v>
      </c>
      <c r="H10423" s="900" t="s">
        <v>201</v>
      </c>
      <c r="I10423" s="900" t="s">
        <v>268</v>
      </c>
      <c r="J10423" s="1073" t="s">
        <v>12670</v>
      </c>
      <c r="K10423" s="1073" t="s">
        <v>12671</v>
      </c>
      <c r="L10423" s="1066">
        <v>527633.87</v>
      </c>
    </row>
    <row r="10424" spans="1:12" s="651" customFormat="1" ht="21.95" customHeight="1" x14ac:dyDescent="0.25">
      <c r="A10424" s="1402"/>
      <c r="B10424" s="1067" t="s">
        <v>7511</v>
      </c>
      <c r="C10424" s="702" t="s">
        <v>7931</v>
      </c>
      <c r="D10424" s="899" t="s">
        <v>215</v>
      </c>
      <c r="E10424" s="702" t="s">
        <v>1480</v>
      </c>
      <c r="F10424" s="899" t="s">
        <v>1214</v>
      </c>
      <c r="G10424" s="899" t="s">
        <v>53</v>
      </c>
      <c r="H10424" s="899" t="s">
        <v>201</v>
      </c>
      <c r="I10424" s="899" t="s">
        <v>268</v>
      </c>
      <c r="J10424" s="1074" t="s">
        <v>12670</v>
      </c>
      <c r="K10424" s="1074" t="s">
        <v>12672</v>
      </c>
      <c r="L10424" s="1068">
        <v>451875.53</v>
      </c>
    </row>
    <row r="10425" spans="1:12" s="651" customFormat="1" ht="21.95" customHeight="1" x14ac:dyDescent="0.25">
      <c r="A10425" s="1402"/>
      <c r="B10425" s="1065" t="s">
        <v>7511</v>
      </c>
      <c r="C10425" s="903" t="s">
        <v>7932</v>
      </c>
      <c r="D10425" s="900" t="s">
        <v>215</v>
      </c>
      <c r="E10425" s="903" t="s">
        <v>1481</v>
      </c>
      <c r="F10425" s="900" t="s">
        <v>1214</v>
      </c>
      <c r="G10425" s="900" t="s">
        <v>53</v>
      </c>
      <c r="H10425" s="900" t="s">
        <v>201</v>
      </c>
      <c r="I10425" s="900" t="s">
        <v>267</v>
      </c>
      <c r="J10425" s="1073" t="s">
        <v>12659</v>
      </c>
      <c r="K10425" s="1073" t="s">
        <v>12660</v>
      </c>
      <c r="L10425" s="1066">
        <v>223430.73</v>
      </c>
    </row>
    <row r="10426" spans="1:12" s="651" customFormat="1" ht="21.95" customHeight="1" x14ac:dyDescent="0.25">
      <c r="A10426" s="1402"/>
      <c r="B10426" s="1067" t="s">
        <v>7511</v>
      </c>
      <c r="C10426" s="702" t="s">
        <v>7932</v>
      </c>
      <c r="D10426" s="899" t="s">
        <v>215</v>
      </c>
      <c r="E10426" s="702" t="s">
        <v>1481</v>
      </c>
      <c r="F10426" s="899" t="s">
        <v>1214</v>
      </c>
      <c r="G10426" s="899" t="s">
        <v>53</v>
      </c>
      <c r="H10426" s="899" t="s">
        <v>201</v>
      </c>
      <c r="I10426" s="899" t="s">
        <v>268</v>
      </c>
      <c r="J10426" s="1074" t="s">
        <v>12670</v>
      </c>
      <c r="K10426" s="1074" t="s">
        <v>12671</v>
      </c>
      <c r="L10426" s="1068">
        <v>527444.13</v>
      </c>
    </row>
    <row r="10427" spans="1:12" s="651" customFormat="1" ht="21.95" customHeight="1" x14ac:dyDescent="0.25">
      <c r="A10427" s="1402"/>
      <c r="B10427" s="1065" t="s">
        <v>7511</v>
      </c>
      <c r="C10427" s="903" t="s">
        <v>7932</v>
      </c>
      <c r="D10427" s="900" t="s">
        <v>215</v>
      </c>
      <c r="E10427" s="903" t="s">
        <v>1481</v>
      </c>
      <c r="F10427" s="900" t="s">
        <v>1214</v>
      </c>
      <c r="G10427" s="900" t="s">
        <v>53</v>
      </c>
      <c r="H10427" s="900" t="s">
        <v>201</v>
      </c>
      <c r="I10427" s="900" t="s">
        <v>268</v>
      </c>
      <c r="J10427" s="1073" t="s">
        <v>12670</v>
      </c>
      <c r="K10427" s="1073" t="s">
        <v>12672</v>
      </c>
      <c r="L10427" s="1066">
        <v>451713.03</v>
      </c>
    </row>
    <row r="10428" spans="1:12" s="651" customFormat="1" ht="21.95" customHeight="1" x14ac:dyDescent="0.25">
      <c r="A10428" s="1402"/>
      <c r="B10428" s="1067" t="s">
        <v>7511</v>
      </c>
      <c r="C10428" s="702" t="s">
        <v>7933</v>
      </c>
      <c r="D10428" s="899" t="s">
        <v>215</v>
      </c>
      <c r="E10428" s="702" t="s">
        <v>1479</v>
      </c>
      <c r="F10428" s="899" t="s">
        <v>1214</v>
      </c>
      <c r="G10428" s="899" t="s">
        <v>53</v>
      </c>
      <c r="H10428" s="899" t="s">
        <v>201</v>
      </c>
      <c r="I10428" s="899" t="s">
        <v>267</v>
      </c>
      <c r="J10428" s="1074" t="s">
        <v>12659</v>
      </c>
      <c r="K10428" s="1074" t="s">
        <v>12660</v>
      </c>
      <c r="L10428" s="1068">
        <v>669728.52</v>
      </c>
    </row>
    <row r="10429" spans="1:12" s="651" customFormat="1" ht="21.95" customHeight="1" x14ac:dyDescent="0.25">
      <c r="A10429" s="1402"/>
      <c r="B10429" s="1065" t="s">
        <v>7511</v>
      </c>
      <c r="C10429" s="903" t="s">
        <v>7933</v>
      </c>
      <c r="D10429" s="900" t="s">
        <v>215</v>
      </c>
      <c r="E10429" s="903" t="s">
        <v>1479</v>
      </c>
      <c r="F10429" s="900" t="s">
        <v>1214</v>
      </c>
      <c r="G10429" s="900" t="s">
        <v>53</v>
      </c>
      <c r="H10429" s="900" t="s">
        <v>201</v>
      </c>
      <c r="I10429" s="900" t="s">
        <v>268</v>
      </c>
      <c r="J10429" s="1073" t="s">
        <v>12670</v>
      </c>
      <c r="K10429" s="1073" t="s">
        <v>12671</v>
      </c>
      <c r="L10429" s="1066">
        <v>1581001.73</v>
      </c>
    </row>
    <row r="10430" spans="1:12" s="651" customFormat="1" ht="21.95" customHeight="1" x14ac:dyDescent="0.25">
      <c r="A10430" s="1402"/>
      <c r="B10430" s="1067" t="s">
        <v>7511</v>
      </c>
      <c r="C10430" s="702" t="s">
        <v>7933</v>
      </c>
      <c r="D10430" s="899" t="s">
        <v>215</v>
      </c>
      <c r="E10430" s="702" t="s">
        <v>1479</v>
      </c>
      <c r="F10430" s="899" t="s">
        <v>1214</v>
      </c>
      <c r="G10430" s="899" t="s">
        <v>53</v>
      </c>
      <c r="H10430" s="899" t="s">
        <v>201</v>
      </c>
      <c r="I10430" s="899" t="s">
        <v>268</v>
      </c>
      <c r="J10430" s="1074" t="s">
        <v>12670</v>
      </c>
      <c r="K10430" s="1074" t="s">
        <v>12672</v>
      </c>
      <c r="L10430" s="1068">
        <v>1353999.48</v>
      </c>
    </row>
    <row r="10431" spans="1:12" s="651" customFormat="1" ht="21.95" customHeight="1" x14ac:dyDescent="0.25">
      <c r="A10431" s="1402"/>
      <c r="B10431" s="1065" t="s">
        <v>7511</v>
      </c>
      <c r="C10431" s="903" t="s">
        <v>7934</v>
      </c>
      <c r="D10431" s="900" t="s">
        <v>215</v>
      </c>
      <c r="E10431" s="903" t="s">
        <v>1312</v>
      </c>
      <c r="F10431" s="900" t="s">
        <v>1214</v>
      </c>
      <c r="G10431" s="900" t="s">
        <v>53</v>
      </c>
      <c r="H10431" s="900" t="s">
        <v>201</v>
      </c>
      <c r="I10431" s="900" t="s">
        <v>267</v>
      </c>
      <c r="J10431" s="1073" t="s">
        <v>12659</v>
      </c>
      <c r="K10431" s="1073" t="s">
        <v>12660</v>
      </c>
      <c r="L10431" s="1066">
        <v>669728.52</v>
      </c>
    </row>
    <row r="10432" spans="1:12" s="651" customFormat="1" ht="21.95" customHeight="1" x14ac:dyDescent="0.25">
      <c r="A10432" s="1402"/>
      <c r="B10432" s="1067" t="s">
        <v>7511</v>
      </c>
      <c r="C10432" s="702" t="s">
        <v>7934</v>
      </c>
      <c r="D10432" s="899" t="s">
        <v>215</v>
      </c>
      <c r="E10432" s="702" t="s">
        <v>1312</v>
      </c>
      <c r="F10432" s="899" t="s">
        <v>1214</v>
      </c>
      <c r="G10432" s="899" t="s">
        <v>53</v>
      </c>
      <c r="H10432" s="899" t="s">
        <v>201</v>
      </c>
      <c r="I10432" s="899" t="s">
        <v>268</v>
      </c>
      <c r="J10432" s="1074" t="s">
        <v>12670</v>
      </c>
      <c r="K10432" s="1074" t="s">
        <v>12671</v>
      </c>
      <c r="L10432" s="1068">
        <v>1581001.73</v>
      </c>
    </row>
    <row r="10433" spans="1:12" s="651" customFormat="1" ht="21.95" customHeight="1" x14ac:dyDescent="0.25">
      <c r="A10433" s="1402"/>
      <c r="B10433" s="1065" t="s">
        <v>7511</v>
      </c>
      <c r="C10433" s="903" t="s">
        <v>7934</v>
      </c>
      <c r="D10433" s="900" t="s">
        <v>215</v>
      </c>
      <c r="E10433" s="903" t="s">
        <v>1312</v>
      </c>
      <c r="F10433" s="900" t="s">
        <v>1214</v>
      </c>
      <c r="G10433" s="900" t="s">
        <v>53</v>
      </c>
      <c r="H10433" s="900" t="s">
        <v>201</v>
      </c>
      <c r="I10433" s="900" t="s">
        <v>268</v>
      </c>
      <c r="J10433" s="1073" t="s">
        <v>12670</v>
      </c>
      <c r="K10433" s="1073" t="s">
        <v>12672</v>
      </c>
      <c r="L10433" s="1066">
        <v>1353999.48</v>
      </c>
    </row>
    <row r="10434" spans="1:12" s="651" customFormat="1" ht="21.95" customHeight="1" x14ac:dyDescent="0.25">
      <c r="A10434" s="1402"/>
      <c r="B10434" s="1067" t="s">
        <v>7511</v>
      </c>
      <c r="C10434" s="702" t="s">
        <v>7935</v>
      </c>
      <c r="D10434" s="899" t="s">
        <v>215</v>
      </c>
      <c r="E10434" s="702" t="s">
        <v>1482</v>
      </c>
      <c r="F10434" s="899" t="s">
        <v>1214</v>
      </c>
      <c r="G10434" s="899" t="s">
        <v>53</v>
      </c>
      <c r="H10434" s="899" t="s">
        <v>201</v>
      </c>
      <c r="I10434" s="899" t="s">
        <v>267</v>
      </c>
      <c r="J10434" s="1074" t="s">
        <v>12659</v>
      </c>
      <c r="K10434" s="1074" t="s">
        <v>12660</v>
      </c>
      <c r="L10434" s="1068">
        <v>669728.52</v>
      </c>
    </row>
    <row r="10435" spans="1:12" s="651" customFormat="1" ht="21.95" customHeight="1" x14ac:dyDescent="0.25">
      <c r="A10435" s="1402"/>
      <c r="B10435" s="1065" t="s">
        <v>7511</v>
      </c>
      <c r="C10435" s="903" t="s">
        <v>7935</v>
      </c>
      <c r="D10435" s="900" t="s">
        <v>215</v>
      </c>
      <c r="E10435" s="903" t="s">
        <v>1482</v>
      </c>
      <c r="F10435" s="900" t="s">
        <v>1214</v>
      </c>
      <c r="G10435" s="900" t="s">
        <v>53</v>
      </c>
      <c r="H10435" s="900" t="s">
        <v>201</v>
      </c>
      <c r="I10435" s="900" t="s">
        <v>268</v>
      </c>
      <c r="J10435" s="1073" t="s">
        <v>12670</v>
      </c>
      <c r="K10435" s="1073" t="s">
        <v>12671</v>
      </c>
      <c r="L10435" s="1066">
        <v>1581001.73</v>
      </c>
    </row>
    <row r="10436" spans="1:12" s="651" customFormat="1" ht="21.95" customHeight="1" x14ac:dyDescent="0.25">
      <c r="A10436" s="1402"/>
      <c r="B10436" s="1067" t="s">
        <v>7511</v>
      </c>
      <c r="C10436" s="702" t="s">
        <v>7935</v>
      </c>
      <c r="D10436" s="899" t="s">
        <v>215</v>
      </c>
      <c r="E10436" s="702" t="s">
        <v>1482</v>
      </c>
      <c r="F10436" s="899" t="s">
        <v>1214</v>
      </c>
      <c r="G10436" s="899" t="s">
        <v>53</v>
      </c>
      <c r="H10436" s="899" t="s">
        <v>201</v>
      </c>
      <c r="I10436" s="899" t="s">
        <v>268</v>
      </c>
      <c r="J10436" s="1074" t="s">
        <v>12670</v>
      </c>
      <c r="K10436" s="1074" t="s">
        <v>12672</v>
      </c>
      <c r="L10436" s="1068">
        <v>1353999.48</v>
      </c>
    </row>
    <row r="10437" spans="1:12" s="651" customFormat="1" ht="21.95" customHeight="1" x14ac:dyDescent="0.25">
      <c r="A10437" s="1402"/>
      <c r="B10437" s="1065" t="s">
        <v>7511</v>
      </c>
      <c r="C10437" s="903" t="s">
        <v>7936</v>
      </c>
      <c r="D10437" s="900" t="s">
        <v>215</v>
      </c>
      <c r="E10437" s="903" t="s">
        <v>1483</v>
      </c>
      <c r="F10437" s="900" t="s">
        <v>1214</v>
      </c>
      <c r="G10437" s="900" t="s">
        <v>53</v>
      </c>
      <c r="H10437" s="900" t="s">
        <v>201</v>
      </c>
      <c r="I10437" s="900" t="s">
        <v>267</v>
      </c>
      <c r="J10437" s="1073" t="s">
        <v>12659</v>
      </c>
      <c r="K10437" s="1073" t="s">
        <v>12660</v>
      </c>
      <c r="L10437" s="1066">
        <v>445409.41</v>
      </c>
    </row>
    <row r="10438" spans="1:12" s="651" customFormat="1" ht="21.95" customHeight="1" x14ac:dyDescent="0.25">
      <c r="A10438" s="1402"/>
      <c r="B10438" s="1067" t="s">
        <v>7511</v>
      </c>
      <c r="C10438" s="702" t="s">
        <v>7936</v>
      </c>
      <c r="D10438" s="899" t="s">
        <v>215</v>
      </c>
      <c r="E10438" s="702" t="s">
        <v>1483</v>
      </c>
      <c r="F10438" s="899" t="s">
        <v>1214</v>
      </c>
      <c r="G10438" s="899" t="s">
        <v>53</v>
      </c>
      <c r="H10438" s="899" t="s">
        <v>201</v>
      </c>
      <c r="I10438" s="899" t="s">
        <v>268</v>
      </c>
      <c r="J10438" s="1074" t="s">
        <v>12670</v>
      </c>
      <c r="K10438" s="1074" t="s">
        <v>12671</v>
      </c>
      <c r="L10438" s="1068">
        <v>1051460.44</v>
      </c>
    </row>
    <row r="10439" spans="1:12" s="651" customFormat="1" ht="21.95" customHeight="1" x14ac:dyDescent="0.25">
      <c r="A10439" s="1402"/>
      <c r="B10439" s="1065" t="s">
        <v>7511</v>
      </c>
      <c r="C10439" s="903" t="s">
        <v>7936</v>
      </c>
      <c r="D10439" s="900" t="s">
        <v>215</v>
      </c>
      <c r="E10439" s="903" t="s">
        <v>1483</v>
      </c>
      <c r="F10439" s="900" t="s">
        <v>1214</v>
      </c>
      <c r="G10439" s="900" t="s">
        <v>53</v>
      </c>
      <c r="H10439" s="900" t="s">
        <v>201</v>
      </c>
      <c r="I10439" s="900" t="s">
        <v>268</v>
      </c>
      <c r="J10439" s="1073" t="s">
        <v>12670</v>
      </c>
      <c r="K10439" s="1073" t="s">
        <v>12672</v>
      </c>
      <c r="L10439" s="1066">
        <v>900490.41</v>
      </c>
    </row>
    <row r="10440" spans="1:12" s="651" customFormat="1" ht="21.95" customHeight="1" x14ac:dyDescent="0.25">
      <c r="A10440" s="1402"/>
      <c r="B10440" s="1067" t="s">
        <v>7511</v>
      </c>
      <c r="C10440" s="702" t="s">
        <v>7936</v>
      </c>
      <c r="D10440" s="899" t="s">
        <v>215</v>
      </c>
      <c r="E10440" s="702" t="s">
        <v>1483</v>
      </c>
      <c r="F10440" s="899" t="s">
        <v>1214</v>
      </c>
      <c r="G10440" s="899" t="s">
        <v>53</v>
      </c>
      <c r="H10440" s="899" t="s">
        <v>218</v>
      </c>
      <c r="I10440" s="899" t="s">
        <v>1340</v>
      </c>
      <c r="J10440" s="1074" t="s">
        <v>15357</v>
      </c>
      <c r="K10440" s="1074" t="s">
        <v>15358</v>
      </c>
      <c r="L10440" s="1068">
        <v>17029.52</v>
      </c>
    </row>
    <row r="10441" spans="1:12" s="651" customFormat="1" ht="21.95" customHeight="1" x14ac:dyDescent="0.25">
      <c r="A10441" s="1402"/>
      <c r="B10441" s="1065" t="s">
        <v>7511</v>
      </c>
      <c r="C10441" s="903" t="s">
        <v>7936</v>
      </c>
      <c r="D10441" s="900" t="s">
        <v>215</v>
      </c>
      <c r="E10441" s="903" t="s">
        <v>1483</v>
      </c>
      <c r="F10441" s="900" t="s">
        <v>1214</v>
      </c>
      <c r="G10441" s="900" t="s">
        <v>53</v>
      </c>
      <c r="H10441" s="900" t="s">
        <v>218</v>
      </c>
      <c r="I10441" s="900" t="s">
        <v>1477</v>
      </c>
      <c r="J10441" s="1073" t="s">
        <v>13297</v>
      </c>
      <c r="K10441" s="1073" t="s">
        <v>15359</v>
      </c>
      <c r="L10441" s="1066">
        <v>655372.46</v>
      </c>
    </row>
    <row r="10442" spans="1:12" s="651" customFormat="1" ht="21.95" customHeight="1" x14ac:dyDescent="0.25">
      <c r="A10442" s="1402"/>
      <c r="B10442" s="1067" t="s">
        <v>7511</v>
      </c>
      <c r="C10442" s="702" t="s">
        <v>7937</v>
      </c>
      <c r="D10442" s="899" t="s">
        <v>215</v>
      </c>
      <c r="E10442" s="702" t="s">
        <v>1479</v>
      </c>
      <c r="F10442" s="899" t="s">
        <v>1214</v>
      </c>
      <c r="G10442" s="899" t="s">
        <v>53</v>
      </c>
      <c r="H10442" s="899" t="s">
        <v>201</v>
      </c>
      <c r="I10442" s="899" t="s">
        <v>267</v>
      </c>
      <c r="J10442" s="1074" t="s">
        <v>12659</v>
      </c>
      <c r="K10442" s="1074" t="s">
        <v>12660</v>
      </c>
      <c r="L10442" s="1068">
        <v>8371.35</v>
      </c>
    </row>
    <row r="10443" spans="1:12" s="651" customFormat="1" ht="21.95" customHeight="1" x14ac:dyDescent="0.25">
      <c r="A10443" s="1402"/>
      <c r="B10443" s="1065" t="s">
        <v>7511</v>
      </c>
      <c r="C10443" s="903" t="s">
        <v>7938</v>
      </c>
      <c r="D10443" s="900" t="s">
        <v>215</v>
      </c>
      <c r="E10443" s="903" t="s">
        <v>1312</v>
      </c>
      <c r="F10443" s="900" t="s">
        <v>1214</v>
      </c>
      <c r="G10443" s="900" t="s">
        <v>53</v>
      </c>
      <c r="H10443" s="900" t="s">
        <v>201</v>
      </c>
      <c r="I10443" s="900" t="s">
        <v>267</v>
      </c>
      <c r="J10443" s="1073" t="s">
        <v>12659</v>
      </c>
      <c r="K10443" s="1073" t="s">
        <v>12660</v>
      </c>
      <c r="L10443" s="1066">
        <v>8371.35</v>
      </c>
    </row>
    <row r="10444" spans="1:12" s="651" customFormat="1" ht="21.95" customHeight="1" x14ac:dyDescent="0.25">
      <c r="A10444" s="1402"/>
      <c r="B10444" s="1067" t="s">
        <v>7511</v>
      </c>
      <c r="C10444" s="702" t="s">
        <v>7939</v>
      </c>
      <c r="D10444" s="899" t="s">
        <v>224</v>
      </c>
      <c r="E10444" s="702" t="s">
        <v>1476</v>
      </c>
      <c r="F10444" s="899" t="s">
        <v>1214</v>
      </c>
      <c r="G10444" s="899" t="s">
        <v>53</v>
      </c>
      <c r="H10444" s="899" t="s">
        <v>218</v>
      </c>
      <c r="I10444" s="899" t="s">
        <v>1477</v>
      </c>
      <c r="J10444" s="1074" t="s">
        <v>13297</v>
      </c>
      <c r="K10444" s="1074" t="s">
        <v>15360</v>
      </c>
      <c r="L10444" s="1068">
        <v>1226816.04</v>
      </c>
    </row>
    <row r="10445" spans="1:12" s="651" customFormat="1" ht="21.95" customHeight="1" x14ac:dyDescent="0.25">
      <c r="A10445" s="1402"/>
      <c r="B10445" s="1065" t="s">
        <v>7511</v>
      </c>
      <c r="C10445" s="903" t="s">
        <v>7940</v>
      </c>
      <c r="D10445" s="900" t="s">
        <v>224</v>
      </c>
      <c r="E10445" s="903" t="s">
        <v>1478</v>
      </c>
      <c r="F10445" s="900" t="s">
        <v>1214</v>
      </c>
      <c r="G10445" s="900" t="s">
        <v>53</v>
      </c>
      <c r="H10445" s="900" t="s">
        <v>201</v>
      </c>
      <c r="I10445" s="900" t="s">
        <v>267</v>
      </c>
      <c r="J10445" s="1073" t="s">
        <v>12659</v>
      </c>
      <c r="K10445" s="1073" t="s">
        <v>12660</v>
      </c>
      <c r="L10445" s="1066">
        <v>370205.05</v>
      </c>
    </row>
    <row r="10446" spans="1:12" s="651" customFormat="1" ht="21.95" customHeight="1" x14ac:dyDescent="0.25">
      <c r="A10446" s="1402"/>
      <c r="B10446" s="1067" t="s">
        <v>7511</v>
      </c>
      <c r="C10446" s="702" t="s">
        <v>7941</v>
      </c>
      <c r="D10446" s="899" t="s">
        <v>215</v>
      </c>
      <c r="E10446" s="702" t="s">
        <v>1482</v>
      </c>
      <c r="F10446" s="899" t="s">
        <v>1214</v>
      </c>
      <c r="G10446" s="899" t="s">
        <v>53</v>
      </c>
      <c r="H10446" s="899" t="s">
        <v>201</v>
      </c>
      <c r="I10446" s="899" t="s">
        <v>267</v>
      </c>
      <c r="J10446" s="1074" t="s">
        <v>12659</v>
      </c>
      <c r="K10446" s="1074" t="s">
        <v>12660</v>
      </c>
      <c r="L10446" s="1068">
        <v>317113.25</v>
      </c>
    </row>
    <row r="10447" spans="1:12" s="651" customFormat="1" ht="21.95" customHeight="1" x14ac:dyDescent="0.25">
      <c r="A10447" s="1402"/>
      <c r="B10447" s="1065" t="s">
        <v>7511</v>
      </c>
      <c r="C10447" s="903" t="s">
        <v>7941</v>
      </c>
      <c r="D10447" s="900" t="s">
        <v>215</v>
      </c>
      <c r="E10447" s="903" t="s">
        <v>1482</v>
      </c>
      <c r="F10447" s="900" t="s">
        <v>1214</v>
      </c>
      <c r="G10447" s="900" t="s">
        <v>53</v>
      </c>
      <c r="H10447" s="900" t="s">
        <v>201</v>
      </c>
      <c r="I10447" s="900" t="s">
        <v>268</v>
      </c>
      <c r="J10447" s="1073" t="s">
        <v>12670</v>
      </c>
      <c r="K10447" s="1073" t="s">
        <v>12671</v>
      </c>
      <c r="L10447" s="1066">
        <v>748596.76</v>
      </c>
    </row>
    <row r="10448" spans="1:12" s="651" customFormat="1" ht="21.95" customHeight="1" x14ac:dyDescent="0.25">
      <c r="A10448" s="1402"/>
      <c r="B10448" s="1067" t="s">
        <v>7511</v>
      </c>
      <c r="C10448" s="702" t="s">
        <v>7941</v>
      </c>
      <c r="D10448" s="899" t="s">
        <v>215</v>
      </c>
      <c r="E10448" s="702" t="s">
        <v>1482</v>
      </c>
      <c r="F10448" s="899" t="s">
        <v>1214</v>
      </c>
      <c r="G10448" s="899" t="s">
        <v>53</v>
      </c>
      <c r="H10448" s="899" t="s">
        <v>201</v>
      </c>
      <c r="I10448" s="899" t="s">
        <v>268</v>
      </c>
      <c r="J10448" s="1074" t="s">
        <v>12670</v>
      </c>
      <c r="K10448" s="1074" t="s">
        <v>12672</v>
      </c>
      <c r="L10448" s="1068">
        <v>641112.28</v>
      </c>
    </row>
    <row r="10449" spans="1:12" s="651" customFormat="1" ht="21.95" customHeight="1" x14ac:dyDescent="0.25">
      <c r="A10449" s="1402"/>
      <c r="B10449" s="1065" t="s">
        <v>7511</v>
      </c>
      <c r="C10449" s="903" t="s">
        <v>7941</v>
      </c>
      <c r="D10449" s="900" t="s">
        <v>215</v>
      </c>
      <c r="E10449" s="903" t="s">
        <v>1482</v>
      </c>
      <c r="F10449" s="900" t="s">
        <v>1214</v>
      </c>
      <c r="G10449" s="900" t="s">
        <v>53</v>
      </c>
      <c r="H10449" s="900" t="s">
        <v>218</v>
      </c>
      <c r="I10449" s="900" t="s">
        <v>1340</v>
      </c>
      <c r="J10449" s="1073" t="s">
        <v>15361</v>
      </c>
      <c r="K10449" s="1073" t="s">
        <v>15362</v>
      </c>
      <c r="L10449" s="1066">
        <v>172424.12</v>
      </c>
    </row>
    <row r="10450" spans="1:12" s="651" customFormat="1" ht="21.95" customHeight="1" x14ac:dyDescent="0.25">
      <c r="A10450" s="1402"/>
      <c r="B10450" s="1067" t="s">
        <v>7511</v>
      </c>
      <c r="C10450" s="702" t="s">
        <v>15363</v>
      </c>
      <c r="D10450" s="899" t="s">
        <v>215</v>
      </c>
      <c r="E10450" s="702" t="s">
        <v>1339</v>
      </c>
      <c r="F10450" s="899" t="s">
        <v>1214</v>
      </c>
      <c r="G10450" s="899" t="s">
        <v>53</v>
      </c>
      <c r="H10450" s="899" t="s">
        <v>218</v>
      </c>
      <c r="I10450" s="899" t="s">
        <v>1340</v>
      </c>
      <c r="J10450" s="1074" t="s">
        <v>15364</v>
      </c>
      <c r="K10450" s="1074" t="s">
        <v>15365</v>
      </c>
      <c r="L10450" s="1068">
        <v>294593.90999999997</v>
      </c>
    </row>
    <row r="10451" spans="1:12" s="651" customFormat="1" ht="21.95" customHeight="1" x14ac:dyDescent="0.25">
      <c r="A10451" s="1402"/>
      <c r="B10451" s="1065" t="s">
        <v>7511</v>
      </c>
      <c r="C10451" s="903" t="s">
        <v>7942</v>
      </c>
      <c r="D10451" s="900" t="s">
        <v>224</v>
      </c>
      <c r="E10451" s="903" t="s">
        <v>1476</v>
      </c>
      <c r="F10451" s="900" t="s">
        <v>1214</v>
      </c>
      <c r="G10451" s="900" t="s">
        <v>53</v>
      </c>
      <c r="H10451" s="900" t="s">
        <v>218</v>
      </c>
      <c r="I10451" s="900" t="s">
        <v>1477</v>
      </c>
      <c r="J10451" s="1073" t="s">
        <v>13297</v>
      </c>
      <c r="K10451" s="1073" t="s">
        <v>15359</v>
      </c>
      <c r="L10451" s="1066">
        <v>599416.04</v>
      </c>
    </row>
    <row r="10452" spans="1:12" s="651" customFormat="1" ht="21.95" customHeight="1" x14ac:dyDescent="0.25">
      <c r="A10452" s="1402"/>
      <c r="B10452" s="1067" t="s">
        <v>7511</v>
      </c>
      <c r="C10452" s="702" t="s">
        <v>7943</v>
      </c>
      <c r="D10452" s="899" t="s">
        <v>224</v>
      </c>
      <c r="E10452" s="702" t="s">
        <v>1478</v>
      </c>
      <c r="F10452" s="899" t="s">
        <v>1214</v>
      </c>
      <c r="G10452" s="899" t="s">
        <v>53</v>
      </c>
      <c r="H10452" s="899" t="s">
        <v>218</v>
      </c>
      <c r="I10452" s="899" t="s">
        <v>1477</v>
      </c>
      <c r="J10452" s="1074" t="s">
        <v>15366</v>
      </c>
      <c r="K10452" s="1074" t="s">
        <v>15120</v>
      </c>
      <c r="L10452" s="1068">
        <v>50402.39</v>
      </c>
    </row>
    <row r="10453" spans="1:12" s="651" customFormat="1" ht="21.95" customHeight="1" x14ac:dyDescent="0.25">
      <c r="A10453" s="1402"/>
      <c r="B10453" s="1065" t="s">
        <v>7511</v>
      </c>
      <c r="C10453" s="903" t="s">
        <v>7943</v>
      </c>
      <c r="D10453" s="900" t="s">
        <v>224</v>
      </c>
      <c r="E10453" s="903" t="s">
        <v>1478</v>
      </c>
      <c r="F10453" s="900" t="s">
        <v>1214</v>
      </c>
      <c r="G10453" s="900" t="s">
        <v>53</v>
      </c>
      <c r="H10453" s="900" t="s">
        <v>201</v>
      </c>
      <c r="I10453" s="900" t="s">
        <v>267</v>
      </c>
      <c r="J10453" s="1073" t="s">
        <v>12659</v>
      </c>
      <c r="K10453" s="1073" t="s">
        <v>12660</v>
      </c>
      <c r="L10453" s="1066">
        <v>100371.57</v>
      </c>
    </row>
    <row r="10454" spans="1:12" s="651" customFormat="1" ht="21.95" customHeight="1" x14ac:dyDescent="0.25">
      <c r="A10454" s="1402"/>
      <c r="B10454" s="1067" t="s">
        <v>7511</v>
      </c>
      <c r="C10454" s="702" t="s">
        <v>7944</v>
      </c>
      <c r="D10454" s="899" t="s">
        <v>215</v>
      </c>
      <c r="E10454" s="702" t="s">
        <v>1483</v>
      </c>
      <c r="F10454" s="899" t="s">
        <v>1214</v>
      </c>
      <c r="G10454" s="899" t="s">
        <v>53</v>
      </c>
      <c r="H10454" s="899" t="s">
        <v>218</v>
      </c>
      <c r="I10454" s="899" t="s">
        <v>1477</v>
      </c>
      <c r="J10454" s="1074" t="s">
        <v>13297</v>
      </c>
      <c r="K10454" s="1074" t="s">
        <v>15359</v>
      </c>
      <c r="L10454" s="1068">
        <v>1147890.21</v>
      </c>
    </row>
    <row r="10455" spans="1:12" s="651" customFormat="1" ht="21.95" customHeight="1" x14ac:dyDescent="0.25">
      <c r="A10455" s="1402"/>
      <c r="B10455" s="1065" t="s">
        <v>7511</v>
      </c>
      <c r="C10455" s="903" t="s">
        <v>7945</v>
      </c>
      <c r="D10455" s="900" t="s">
        <v>215</v>
      </c>
      <c r="E10455" s="903" t="s">
        <v>1483</v>
      </c>
      <c r="F10455" s="900" t="s">
        <v>1214</v>
      </c>
      <c r="G10455" s="900" t="s">
        <v>53</v>
      </c>
      <c r="H10455" s="900" t="s">
        <v>201</v>
      </c>
      <c r="I10455" s="900" t="s">
        <v>267</v>
      </c>
      <c r="J10455" s="1073" t="s">
        <v>12659</v>
      </c>
      <c r="K10455" s="1073" t="s">
        <v>12660</v>
      </c>
      <c r="L10455" s="1066">
        <v>392866.7</v>
      </c>
    </row>
    <row r="10456" spans="1:12" s="651" customFormat="1" ht="21.95" customHeight="1" x14ac:dyDescent="0.25">
      <c r="A10456" s="1402"/>
      <c r="B10456" s="1067" t="s">
        <v>7511</v>
      </c>
      <c r="C10456" s="702" t="s">
        <v>7945</v>
      </c>
      <c r="D10456" s="899" t="s">
        <v>215</v>
      </c>
      <c r="E10456" s="702" t="s">
        <v>1483</v>
      </c>
      <c r="F10456" s="899" t="s">
        <v>1214</v>
      </c>
      <c r="G10456" s="899" t="s">
        <v>53</v>
      </c>
      <c r="H10456" s="899" t="s">
        <v>201</v>
      </c>
      <c r="I10456" s="899" t="s">
        <v>268</v>
      </c>
      <c r="J10456" s="1074" t="s">
        <v>12670</v>
      </c>
      <c r="K10456" s="1074" t="s">
        <v>12671</v>
      </c>
      <c r="L10456" s="1068">
        <v>927424.94</v>
      </c>
    </row>
    <row r="10457" spans="1:12" s="651" customFormat="1" ht="21.95" customHeight="1" x14ac:dyDescent="0.25">
      <c r="A10457" s="1402"/>
      <c r="B10457" s="1065" t="s">
        <v>7511</v>
      </c>
      <c r="C10457" s="903" t="s">
        <v>7945</v>
      </c>
      <c r="D10457" s="900" t="s">
        <v>215</v>
      </c>
      <c r="E10457" s="903" t="s">
        <v>1483</v>
      </c>
      <c r="F10457" s="900" t="s">
        <v>1214</v>
      </c>
      <c r="G10457" s="900" t="s">
        <v>53</v>
      </c>
      <c r="H10457" s="900" t="s">
        <v>201</v>
      </c>
      <c r="I10457" s="900" t="s">
        <v>268</v>
      </c>
      <c r="J10457" s="1073" t="s">
        <v>12670</v>
      </c>
      <c r="K10457" s="1073" t="s">
        <v>12672</v>
      </c>
      <c r="L10457" s="1066">
        <v>794264.08</v>
      </c>
    </row>
    <row r="10458" spans="1:12" s="651" customFormat="1" ht="21.95" customHeight="1" x14ac:dyDescent="0.25">
      <c r="A10458" s="1402"/>
      <c r="B10458" s="1067" t="s">
        <v>7511</v>
      </c>
      <c r="C10458" s="702" t="s">
        <v>7946</v>
      </c>
      <c r="D10458" s="899" t="s">
        <v>215</v>
      </c>
      <c r="E10458" s="702" t="s">
        <v>1479</v>
      </c>
      <c r="F10458" s="899" t="s">
        <v>1214</v>
      </c>
      <c r="G10458" s="899" t="s">
        <v>53</v>
      </c>
      <c r="H10458" s="899" t="s">
        <v>201</v>
      </c>
      <c r="I10458" s="899" t="s">
        <v>267</v>
      </c>
      <c r="J10458" s="1074" t="s">
        <v>12659</v>
      </c>
      <c r="K10458" s="1074" t="s">
        <v>12660</v>
      </c>
      <c r="L10458" s="1068">
        <v>419451.86</v>
      </c>
    </row>
    <row r="10459" spans="1:12" s="651" customFormat="1" ht="21.95" customHeight="1" x14ac:dyDescent="0.25">
      <c r="A10459" s="1402"/>
      <c r="B10459" s="1065" t="s">
        <v>7511</v>
      </c>
      <c r="C10459" s="903" t="s">
        <v>7946</v>
      </c>
      <c r="D10459" s="900" t="s">
        <v>215</v>
      </c>
      <c r="E10459" s="903" t="s">
        <v>1479</v>
      </c>
      <c r="F10459" s="900" t="s">
        <v>1214</v>
      </c>
      <c r="G10459" s="900" t="s">
        <v>53</v>
      </c>
      <c r="H10459" s="900" t="s">
        <v>201</v>
      </c>
      <c r="I10459" s="900" t="s">
        <v>268</v>
      </c>
      <c r="J10459" s="1073" t="s">
        <v>12670</v>
      </c>
      <c r="K10459" s="1073" t="s">
        <v>12671</v>
      </c>
      <c r="L10459" s="1066">
        <v>990183.48</v>
      </c>
    </row>
    <row r="10460" spans="1:12" s="651" customFormat="1" ht="21.95" customHeight="1" x14ac:dyDescent="0.25">
      <c r="A10460" s="1402"/>
      <c r="B10460" s="1067" t="s">
        <v>7511</v>
      </c>
      <c r="C10460" s="702" t="s">
        <v>7946</v>
      </c>
      <c r="D10460" s="899" t="s">
        <v>215</v>
      </c>
      <c r="E10460" s="702" t="s">
        <v>1479</v>
      </c>
      <c r="F10460" s="899" t="s">
        <v>1214</v>
      </c>
      <c r="G10460" s="899" t="s">
        <v>53</v>
      </c>
      <c r="H10460" s="899" t="s">
        <v>201</v>
      </c>
      <c r="I10460" s="899" t="s">
        <v>268</v>
      </c>
      <c r="J10460" s="1074" t="s">
        <v>12670</v>
      </c>
      <c r="K10460" s="1074" t="s">
        <v>12672</v>
      </c>
      <c r="L10460" s="1068">
        <v>848011.68</v>
      </c>
    </row>
    <row r="10461" spans="1:12" s="651" customFormat="1" ht="21.95" customHeight="1" x14ac:dyDescent="0.25">
      <c r="A10461" s="1402"/>
      <c r="B10461" s="1065" t="s">
        <v>7511</v>
      </c>
      <c r="C10461" s="903" t="s">
        <v>7946</v>
      </c>
      <c r="D10461" s="900" t="s">
        <v>215</v>
      </c>
      <c r="E10461" s="903" t="s">
        <v>1479</v>
      </c>
      <c r="F10461" s="900" t="s">
        <v>1214</v>
      </c>
      <c r="G10461" s="900" t="s">
        <v>53</v>
      </c>
      <c r="H10461" s="900" t="s">
        <v>218</v>
      </c>
      <c r="I10461" s="900" t="s">
        <v>1340</v>
      </c>
      <c r="J10461" s="1073" t="s">
        <v>15367</v>
      </c>
      <c r="K10461" s="1073" t="s">
        <v>15368</v>
      </c>
      <c r="L10461" s="1066">
        <v>157541.94</v>
      </c>
    </row>
    <row r="10462" spans="1:12" s="651" customFormat="1" ht="21.95" customHeight="1" x14ac:dyDescent="0.25">
      <c r="A10462" s="1402"/>
      <c r="B10462" s="1067" t="s">
        <v>7511</v>
      </c>
      <c r="C10462" s="702" t="s">
        <v>7947</v>
      </c>
      <c r="D10462" s="899" t="s">
        <v>215</v>
      </c>
      <c r="E10462" s="702" t="s">
        <v>1312</v>
      </c>
      <c r="F10462" s="899" t="s">
        <v>1214</v>
      </c>
      <c r="G10462" s="899" t="s">
        <v>53</v>
      </c>
      <c r="H10462" s="899" t="s">
        <v>201</v>
      </c>
      <c r="I10462" s="899" t="s">
        <v>267</v>
      </c>
      <c r="J10462" s="1074" t="s">
        <v>12659</v>
      </c>
      <c r="K10462" s="1074" t="s">
        <v>12660</v>
      </c>
      <c r="L10462" s="1068">
        <v>419451.86</v>
      </c>
    </row>
    <row r="10463" spans="1:12" s="651" customFormat="1" ht="21.95" customHeight="1" x14ac:dyDescent="0.25">
      <c r="A10463" s="1402"/>
      <c r="B10463" s="1065" t="s">
        <v>7511</v>
      </c>
      <c r="C10463" s="903" t="s">
        <v>7947</v>
      </c>
      <c r="D10463" s="900" t="s">
        <v>215</v>
      </c>
      <c r="E10463" s="903" t="s">
        <v>1312</v>
      </c>
      <c r="F10463" s="900" t="s">
        <v>1214</v>
      </c>
      <c r="G10463" s="900" t="s">
        <v>53</v>
      </c>
      <c r="H10463" s="900" t="s">
        <v>201</v>
      </c>
      <c r="I10463" s="900" t="s">
        <v>268</v>
      </c>
      <c r="J10463" s="1073" t="s">
        <v>12670</v>
      </c>
      <c r="K10463" s="1073" t="s">
        <v>12671</v>
      </c>
      <c r="L10463" s="1066">
        <v>990183.48</v>
      </c>
    </row>
    <row r="10464" spans="1:12" s="651" customFormat="1" ht="21.95" customHeight="1" x14ac:dyDescent="0.25">
      <c r="A10464" s="1402"/>
      <c r="B10464" s="1067" t="s">
        <v>7511</v>
      </c>
      <c r="C10464" s="702" t="s">
        <v>7947</v>
      </c>
      <c r="D10464" s="899" t="s">
        <v>215</v>
      </c>
      <c r="E10464" s="702" t="s">
        <v>1312</v>
      </c>
      <c r="F10464" s="899" t="s">
        <v>1214</v>
      </c>
      <c r="G10464" s="899" t="s">
        <v>53</v>
      </c>
      <c r="H10464" s="899" t="s">
        <v>201</v>
      </c>
      <c r="I10464" s="899" t="s">
        <v>268</v>
      </c>
      <c r="J10464" s="1074" t="s">
        <v>12670</v>
      </c>
      <c r="K10464" s="1074" t="s">
        <v>12672</v>
      </c>
      <c r="L10464" s="1068">
        <v>848011.68</v>
      </c>
    </row>
    <row r="10465" spans="1:12" s="651" customFormat="1" ht="21.95" customHeight="1" x14ac:dyDescent="0.25">
      <c r="A10465" s="1402"/>
      <c r="B10465" s="1065" t="s">
        <v>7511</v>
      </c>
      <c r="C10465" s="903" t="s">
        <v>7512</v>
      </c>
      <c r="D10465" s="900" t="s">
        <v>215</v>
      </c>
      <c r="E10465" s="903" t="s">
        <v>1339</v>
      </c>
      <c r="F10465" s="900" t="s">
        <v>1214</v>
      </c>
      <c r="G10465" s="900" t="s">
        <v>53</v>
      </c>
      <c r="H10465" s="900" t="s">
        <v>218</v>
      </c>
      <c r="I10465" s="900" t="s">
        <v>1340</v>
      </c>
      <c r="J10465" s="1073" t="s">
        <v>15364</v>
      </c>
      <c r="K10465" s="1073" t="s">
        <v>15369</v>
      </c>
      <c r="L10465" s="1066">
        <v>11451089.43</v>
      </c>
    </row>
    <row r="10466" spans="1:12" s="651" customFormat="1" ht="21.95" customHeight="1" x14ac:dyDescent="0.25">
      <c r="A10466" s="1402"/>
      <c r="B10466" s="1067" t="s">
        <v>7511</v>
      </c>
      <c r="C10466" s="702" t="s">
        <v>7512</v>
      </c>
      <c r="D10466" s="899" t="s">
        <v>215</v>
      </c>
      <c r="E10466" s="702" t="s">
        <v>1339</v>
      </c>
      <c r="F10466" s="899" t="s">
        <v>1214</v>
      </c>
      <c r="G10466" s="899" t="s">
        <v>53</v>
      </c>
      <c r="H10466" s="899" t="s">
        <v>218</v>
      </c>
      <c r="I10466" s="899" t="s">
        <v>1340</v>
      </c>
      <c r="J10466" s="1074" t="s">
        <v>14658</v>
      </c>
      <c r="K10466" s="1074" t="s">
        <v>14031</v>
      </c>
      <c r="L10466" s="1068">
        <v>57724.24</v>
      </c>
    </row>
    <row r="10467" spans="1:12" s="651" customFormat="1" ht="21.95" customHeight="1" x14ac:dyDescent="0.25">
      <c r="A10467" s="1402"/>
      <c r="B10467" s="1065" t="s">
        <v>7948</v>
      </c>
      <c r="C10467" s="903" t="s">
        <v>7949</v>
      </c>
      <c r="D10467" s="900" t="s">
        <v>224</v>
      </c>
      <c r="E10467" s="903" t="s">
        <v>1484</v>
      </c>
      <c r="F10467" s="900" t="s">
        <v>1485</v>
      </c>
      <c r="G10467" s="900" t="s">
        <v>53</v>
      </c>
      <c r="H10467" s="900" t="s">
        <v>282</v>
      </c>
      <c r="I10467" s="900" t="s">
        <v>1486</v>
      </c>
      <c r="J10467" s="1073" t="s">
        <v>15370</v>
      </c>
      <c r="K10467" s="1073" t="s">
        <v>14442</v>
      </c>
      <c r="L10467" s="1066">
        <v>607790.49</v>
      </c>
    </row>
    <row r="10468" spans="1:12" s="651" customFormat="1" ht="21.95" customHeight="1" x14ac:dyDescent="0.25">
      <c r="A10468" s="1402"/>
      <c r="B10468" s="1067" t="s">
        <v>7948</v>
      </c>
      <c r="C10468" s="702" t="s">
        <v>7950</v>
      </c>
      <c r="D10468" s="899" t="s">
        <v>224</v>
      </c>
      <c r="E10468" s="702" t="s">
        <v>1487</v>
      </c>
      <c r="F10468" s="899" t="s">
        <v>1485</v>
      </c>
      <c r="G10468" s="899" t="s">
        <v>53</v>
      </c>
      <c r="H10468" s="899" t="s">
        <v>282</v>
      </c>
      <c r="I10468" s="899" t="s">
        <v>1486</v>
      </c>
      <c r="J10468" s="1074" t="s">
        <v>15370</v>
      </c>
      <c r="K10468" s="1074" t="s">
        <v>14442</v>
      </c>
      <c r="L10468" s="1068">
        <v>388816.57</v>
      </c>
    </row>
    <row r="10469" spans="1:12" s="651" customFormat="1" ht="21.95" customHeight="1" x14ac:dyDescent="0.25">
      <c r="A10469" s="1402"/>
      <c r="B10469" s="1065" t="s">
        <v>7948</v>
      </c>
      <c r="C10469" s="903" t="s">
        <v>7951</v>
      </c>
      <c r="D10469" s="900" t="s">
        <v>224</v>
      </c>
      <c r="E10469" s="903" t="s">
        <v>1488</v>
      </c>
      <c r="F10469" s="900" t="s">
        <v>1485</v>
      </c>
      <c r="G10469" s="900" t="s">
        <v>53</v>
      </c>
      <c r="H10469" s="900" t="s">
        <v>282</v>
      </c>
      <c r="I10469" s="900" t="s">
        <v>1486</v>
      </c>
      <c r="J10469" s="1073" t="s">
        <v>15370</v>
      </c>
      <c r="K10469" s="1073" t="s">
        <v>14442</v>
      </c>
      <c r="L10469" s="1066">
        <v>388816.57</v>
      </c>
    </row>
    <row r="10470" spans="1:12" s="651" customFormat="1" ht="21.95" customHeight="1" x14ac:dyDescent="0.25">
      <c r="A10470" s="1402"/>
      <c r="B10470" s="1067" t="s">
        <v>7948</v>
      </c>
      <c r="C10470" s="702" t="s">
        <v>7952</v>
      </c>
      <c r="D10470" s="899" t="s">
        <v>215</v>
      </c>
      <c r="E10470" s="702" t="s">
        <v>1489</v>
      </c>
      <c r="F10470" s="899" t="s">
        <v>1214</v>
      </c>
      <c r="G10470" s="899" t="s">
        <v>53</v>
      </c>
      <c r="H10470" s="899" t="s">
        <v>218</v>
      </c>
      <c r="I10470" s="899" t="s">
        <v>1442</v>
      </c>
      <c r="J10470" s="1074" t="s">
        <v>15334</v>
      </c>
      <c r="K10470" s="1074" t="s">
        <v>12989</v>
      </c>
      <c r="L10470" s="1068">
        <v>414003.37</v>
      </c>
    </row>
    <row r="10471" spans="1:12" s="651" customFormat="1" ht="21.95" customHeight="1" x14ac:dyDescent="0.25">
      <c r="A10471" s="1402"/>
      <c r="B10471" s="1065" t="s">
        <v>7948</v>
      </c>
      <c r="C10471" s="903" t="s">
        <v>7953</v>
      </c>
      <c r="D10471" s="900" t="s">
        <v>215</v>
      </c>
      <c r="E10471" s="903" t="s">
        <v>1490</v>
      </c>
      <c r="F10471" s="900" t="s">
        <v>1485</v>
      </c>
      <c r="G10471" s="900" t="s">
        <v>53</v>
      </c>
      <c r="H10471" s="900" t="s">
        <v>282</v>
      </c>
      <c r="I10471" s="900" t="s">
        <v>1486</v>
      </c>
      <c r="J10471" s="1073" t="s">
        <v>15370</v>
      </c>
      <c r="K10471" s="1073" t="s">
        <v>14442</v>
      </c>
      <c r="L10471" s="1066">
        <v>287787.17</v>
      </c>
    </row>
    <row r="10472" spans="1:12" s="651" customFormat="1" ht="21.95" customHeight="1" x14ac:dyDescent="0.25">
      <c r="A10472" s="1402"/>
      <c r="B10472" s="1067" t="s">
        <v>7948</v>
      </c>
      <c r="C10472" s="702" t="s">
        <v>7954</v>
      </c>
      <c r="D10472" s="899" t="s">
        <v>224</v>
      </c>
      <c r="E10472" s="702" t="s">
        <v>1484</v>
      </c>
      <c r="F10472" s="899" t="s">
        <v>1485</v>
      </c>
      <c r="G10472" s="899" t="s">
        <v>53</v>
      </c>
      <c r="H10472" s="899" t="s">
        <v>282</v>
      </c>
      <c r="I10472" s="899" t="s">
        <v>1486</v>
      </c>
      <c r="J10472" s="1074" t="s">
        <v>15370</v>
      </c>
      <c r="K10472" s="1074" t="s">
        <v>14442</v>
      </c>
      <c r="L10472" s="1068">
        <v>86689.08</v>
      </c>
    </row>
    <row r="10473" spans="1:12" s="651" customFormat="1" ht="21.95" customHeight="1" x14ac:dyDescent="0.25">
      <c r="A10473" s="1402"/>
      <c r="B10473" s="1065" t="s">
        <v>7948</v>
      </c>
      <c r="C10473" s="903" t="s">
        <v>7955</v>
      </c>
      <c r="D10473" s="900" t="s">
        <v>224</v>
      </c>
      <c r="E10473" s="903" t="s">
        <v>1487</v>
      </c>
      <c r="F10473" s="900" t="s">
        <v>1485</v>
      </c>
      <c r="G10473" s="900" t="s">
        <v>53</v>
      </c>
      <c r="H10473" s="900" t="s">
        <v>282</v>
      </c>
      <c r="I10473" s="900" t="s">
        <v>1486</v>
      </c>
      <c r="J10473" s="1073" t="s">
        <v>15370</v>
      </c>
      <c r="K10473" s="1073" t="s">
        <v>14442</v>
      </c>
      <c r="L10473" s="1066">
        <v>55456.86</v>
      </c>
    </row>
    <row r="10474" spans="1:12" s="651" customFormat="1" ht="21.95" customHeight="1" x14ac:dyDescent="0.25">
      <c r="A10474" s="1402"/>
      <c r="B10474" s="1067" t="s">
        <v>7948</v>
      </c>
      <c r="C10474" s="702" t="s">
        <v>7956</v>
      </c>
      <c r="D10474" s="899" t="s">
        <v>224</v>
      </c>
      <c r="E10474" s="702" t="s">
        <v>1488</v>
      </c>
      <c r="F10474" s="899" t="s">
        <v>1485</v>
      </c>
      <c r="G10474" s="899" t="s">
        <v>53</v>
      </c>
      <c r="H10474" s="899" t="s">
        <v>282</v>
      </c>
      <c r="I10474" s="899" t="s">
        <v>1486</v>
      </c>
      <c r="J10474" s="1074" t="s">
        <v>15370</v>
      </c>
      <c r="K10474" s="1074" t="s">
        <v>14442</v>
      </c>
      <c r="L10474" s="1068">
        <v>55456.86</v>
      </c>
    </row>
    <row r="10475" spans="1:12" s="651" customFormat="1" ht="21.95" customHeight="1" x14ac:dyDescent="0.25">
      <c r="A10475" s="1402"/>
      <c r="B10475" s="1065" t="s">
        <v>7948</v>
      </c>
      <c r="C10475" s="903" t="s">
        <v>7957</v>
      </c>
      <c r="D10475" s="900" t="s">
        <v>224</v>
      </c>
      <c r="E10475" s="903" t="s">
        <v>1484</v>
      </c>
      <c r="F10475" s="900" t="s">
        <v>1485</v>
      </c>
      <c r="G10475" s="900" t="s">
        <v>53</v>
      </c>
      <c r="H10475" s="900" t="s">
        <v>282</v>
      </c>
      <c r="I10475" s="900" t="s">
        <v>1486</v>
      </c>
      <c r="J10475" s="1073" t="s">
        <v>15370</v>
      </c>
      <c r="K10475" s="1073" t="s">
        <v>14442</v>
      </c>
      <c r="L10475" s="1066">
        <v>213143.54</v>
      </c>
    </row>
    <row r="10476" spans="1:12" s="651" customFormat="1" ht="21.95" customHeight="1" x14ac:dyDescent="0.25">
      <c r="A10476" s="1402"/>
      <c r="B10476" s="1067" t="s">
        <v>7948</v>
      </c>
      <c r="C10476" s="702" t="s">
        <v>7958</v>
      </c>
      <c r="D10476" s="899" t="s">
        <v>224</v>
      </c>
      <c r="E10476" s="702" t="s">
        <v>1487</v>
      </c>
      <c r="F10476" s="899" t="s">
        <v>1485</v>
      </c>
      <c r="G10476" s="899" t="s">
        <v>53</v>
      </c>
      <c r="H10476" s="899" t="s">
        <v>282</v>
      </c>
      <c r="I10476" s="899" t="s">
        <v>1486</v>
      </c>
      <c r="J10476" s="1074" t="s">
        <v>15370</v>
      </c>
      <c r="K10476" s="1074" t="s">
        <v>14442</v>
      </c>
      <c r="L10476" s="1068">
        <v>136352.48000000001</v>
      </c>
    </row>
    <row r="10477" spans="1:12" s="651" customFormat="1" ht="21.95" customHeight="1" x14ac:dyDescent="0.25">
      <c r="A10477" s="1402"/>
      <c r="B10477" s="1065" t="s">
        <v>7948</v>
      </c>
      <c r="C10477" s="903" t="s">
        <v>7959</v>
      </c>
      <c r="D10477" s="900" t="s">
        <v>224</v>
      </c>
      <c r="E10477" s="903" t="s">
        <v>1488</v>
      </c>
      <c r="F10477" s="900" t="s">
        <v>1485</v>
      </c>
      <c r="G10477" s="900" t="s">
        <v>53</v>
      </c>
      <c r="H10477" s="900" t="s">
        <v>282</v>
      </c>
      <c r="I10477" s="900" t="s">
        <v>1486</v>
      </c>
      <c r="J10477" s="1073" t="s">
        <v>15370</v>
      </c>
      <c r="K10477" s="1073" t="s">
        <v>14442</v>
      </c>
      <c r="L10477" s="1066">
        <v>136352.48000000001</v>
      </c>
    </row>
    <row r="10478" spans="1:12" s="651" customFormat="1" ht="21.95" customHeight="1" x14ac:dyDescent="0.25">
      <c r="A10478" s="1402"/>
      <c r="B10478" s="1067" t="s">
        <v>7948</v>
      </c>
      <c r="C10478" s="702" t="s">
        <v>7960</v>
      </c>
      <c r="D10478" s="899" t="s">
        <v>264</v>
      </c>
      <c r="E10478" s="702" t="s">
        <v>228</v>
      </c>
      <c r="F10478" s="899" t="s">
        <v>1485</v>
      </c>
      <c r="G10478" s="899" t="s">
        <v>53</v>
      </c>
      <c r="H10478" s="899" t="s">
        <v>333</v>
      </c>
      <c r="I10478" s="899" t="s">
        <v>1486</v>
      </c>
      <c r="J10478" s="1074" t="s">
        <v>15370</v>
      </c>
      <c r="K10478" s="1074" t="s">
        <v>14442</v>
      </c>
      <c r="L10478" s="1068">
        <v>134094.54</v>
      </c>
    </row>
    <row r="10479" spans="1:12" s="651" customFormat="1" ht="21.95" customHeight="1" x14ac:dyDescent="0.25">
      <c r="A10479" s="1402"/>
      <c r="B10479" s="1065" t="s">
        <v>7948</v>
      </c>
      <c r="C10479" s="903" t="s">
        <v>7961</v>
      </c>
      <c r="D10479" s="900" t="s">
        <v>215</v>
      </c>
      <c r="E10479" s="903" t="s">
        <v>1490</v>
      </c>
      <c r="F10479" s="900" t="s">
        <v>1485</v>
      </c>
      <c r="G10479" s="900" t="s">
        <v>53</v>
      </c>
      <c r="H10479" s="900" t="s">
        <v>282</v>
      </c>
      <c r="I10479" s="900" t="s">
        <v>1486</v>
      </c>
      <c r="J10479" s="1073" t="s">
        <v>15370</v>
      </c>
      <c r="K10479" s="1073" t="s">
        <v>14442</v>
      </c>
      <c r="L10479" s="1066">
        <v>103312.09</v>
      </c>
    </row>
    <row r="10480" spans="1:12" s="651" customFormat="1" ht="21.95" customHeight="1" x14ac:dyDescent="0.25">
      <c r="A10480" s="1402"/>
      <c r="B10480" s="1067" t="s">
        <v>7948</v>
      </c>
      <c r="C10480" s="702" t="s">
        <v>7962</v>
      </c>
      <c r="D10480" s="899" t="s">
        <v>264</v>
      </c>
      <c r="E10480" s="702" t="s">
        <v>228</v>
      </c>
      <c r="F10480" s="899" t="s">
        <v>1485</v>
      </c>
      <c r="G10480" s="899" t="s">
        <v>53</v>
      </c>
      <c r="H10480" s="899" t="s">
        <v>333</v>
      </c>
      <c r="I10480" s="899" t="s">
        <v>1486</v>
      </c>
      <c r="J10480" s="1074" t="s">
        <v>15370</v>
      </c>
      <c r="K10480" s="1074" t="s">
        <v>14442</v>
      </c>
      <c r="L10480" s="1068">
        <v>228430.05</v>
      </c>
    </row>
    <row r="10481" spans="1:12" s="651" customFormat="1" ht="21.95" customHeight="1" x14ac:dyDescent="0.25">
      <c r="A10481" s="1402"/>
      <c r="B10481" s="1065" t="s">
        <v>7948</v>
      </c>
      <c r="C10481" s="903" t="s">
        <v>7963</v>
      </c>
      <c r="D10481" s="900" t="s">
        <v>264</v>
      </c>
      <c r="E10481" s="903" t="s">
        <v>228</v>
      </c>
      <c r="F10481" s="900" t="s">
        <v>1485</v>
      </c>
      <c r="G10481" s="900" t="s">
        <v>53</v>
      </c>
      <c r="H10481" s="900" t="s">
        <v>333</v>
      </c>
      <c r="I10481" s="900" t="s">
        <v>1486</v>
      </c>
      <c r="J10481" s="1073" t="s">
        <v>15370</v>
      </c>
      <c r="K10481" s="1073" t="s">
        <v>14442</v>
      </c>
      <c r="L10481" s="1066">
        <v>228430.05</v>
      </c>
    </row>
    <row r="10482" spans="1:12" s="651" customFormat="1" ht="21.95" customHeight="1" x14ac:dyDescent="0.25">
      <c r="A10482" s="1402"/>
      <c r="B10482" s="1067" t="s">
        <v>7948</v>
      </c>
      <c r="C10482" s="702" t="s">
        <v>7964</v>
      </c>
      <c r="D10482" s="899" t="s">
        <v>264</v>
      </c>
      <c r="E10482" s="702" t="s">
        <v>228</v>
      </c>
      <c r="F10482" s="899" t="s">
        <v>1485</v>
      </c>
      <c r="G10482" s="899" t="s">
        <v>53</v>
      </c>
      <c r="H10482" s="899" t="s">
        <v>333</v>
      </c>
      <c r="I10482" s="899" t="s">
        <v>1486</v>
      </c>
      <c r="J10482" s="1074" t="s">
        <v>15370</v>
      </c>
      <c r="K10482" s="1074" t="s">
        <v>14442</v>
      </c>
      <c r="L10482" s="1068">
        <v>228430.05</v>
      </c>
    </row>
    <row r="10483" spans="1:12" s="651" customFormat="1" ht="21.95" customHeight="1" x14ac:dyDescent="0.25">
      <c r="A10483" s="1402"/>
      <c r="B10483" s="1065" t="s">
        <v>7948</v>
      </c>
      <c r="C10483" s="903" t="s">
        <v>7965</v>
      </c>
      <c r="D10483" s="900" t="s">
        <v>264</v>
      </c>
      <c r="E10483" s="903" t="s">
        <v>228</v>
      </c>
      <c r="F10483" s="900" t="s">
        <v>1485</v>
      </c>
      <c r="G10483" s="900" t="s">
        <v>53</v>
      </c>
      <c r="H10483" s="900" t="s">
        <v>333</v>
      </c>
      <c r="I10483" s="900" t="s">
        <v>1486</v>
      </c>
      <c r="J10483" s="1073" t="s">
        <v>15370</v>
      </c>
      <c r="K10483" s="1073" t="s">
        <v>14442</v>
      </c>
      <c r="L10483" s="1066">
        <v>228430.05</v>
      </c>
    </row>
    <row r="10484" spans="1:12" s="651" customFormat="1" ht="21.95" customHeight="1" x14ac:dyDescent="0.25">
      <c r="A10484" s="1402"/>
      <c r="B10484" s="1067" t="s">
        <v>7948</v>
      </c>
      <c r="C10484" s="702" t="s">
        <v>7966</v>
      </c>
      <c r="D10484" s="899" t="s">
        <v>264</v>
      </c>
      <c r="E10484" s="702" t="s">
        <v>228</v>
      </c>
      <c r="F10484" s="899" t="s">
        <v>1485</v>
      </c>
      <c r="G10484" s="899" t="s">
        <v>53</v>
      </c>
      <c r="H10484" s="899" t="s">
        <v>333</v>
      </c>
      <c r="I10484" s="899" t="s">
        <v>1486</v>
      </c>
      <c r="J10484" s="1074" t="s">
        <v>15370</v>
      </c>
      <c r="K10484" s="1074" t="s">
        <v>14442</v>
      </c>
      <c r="L10484" s="1068">
        <v>228430.05</v>
      </c>
    </row>
    <row r="10485" spans="1:12" s="651" customFormat="1" ht="21.95" customHeight="1" x14ac:dyDescent="0.25">
      <c r="A10485" s="1402"/>
      <c r="B10485" s="1065" t="s">
        <v>7948</v>
      </c>
      <c r="C10485" s="903" t="s">
        <v>7967</v>
      </c>
      <c r="D10485" s="900" t="s">
        <v>264</v>
      </c>
      <c r="E10485" s="903" t="s">
        <v>228</v>
      </c>
      <c r="F10485" s="900" t="s">
        <v>1485</v>
      </c>
      <c r="G10485" s="900" t="s">
        <v>53</v>
      </c>
      <c r="H10485" s="900" t="s">
        <v>333</v>
      </c>
      <c r="I10485" s="900" t="s">
        <v>1486</v>
      </c>
      <c r="J10485" s="1073" t="s">
        <v>15370</v>
      </c>
      <c r="K10485" s="1073" t="s">
        <v>14442</v>
      </c>
      <c r="L10485" s="1066">
        <v>228430.05</v>
      </c>
    </row>
    <row r="10486" spans="1:12" s="651" customFormat="1" ht="21.95" customHeight="1" x14ac:dyDescent="0.25">
      <c r="A10486" s="1402"/>
      <c r="B10486" s="1067" t="s">
        <v>7948</v>
      </c>
      <c r="C10486" s="702" t="s">
        <v>7968</v>
      </c>
      <c r="D10486" s="899" t="s">
        <v>264</v>
      </c>
      <c r="E10486" s="702" t="s">
        <v>228</v>
      </c>
      <c r="F10486" s="899" t="s">
        <v>1485</v>
      </c>
      <c r="G10486" s="899" t="s">
        <v>53</v>
      </c>
      <c r="H10486" s="899" t="s">
        <v>333</v>
      </c>
      <c r="I10486" s="899" t="s">
        <v>1486</v>
      </c>
      <c r="J10486" s="1074" t="s">
        <v>15370</v>
      </c>
      <c r="K10486" s="1074" t="s">
        <v>14442</v>
      </c>
      <c r="L10486" s="1068">
        <v>195268.24</v>
      </c>
    </row>
    <row r="10487" spans="1:12" s="651" customFormat="1" ht="21.95" customHeight="1" x14ac:dyDescent="0.25">
      <c r="A10487" s="1402"/>
      <c r="B10487" s="1065" t="s">
        <v>7948</v>
      </c>
      <c r="C10487" s="903" t="s">
        <v>7969</v>
      </c>
      <c r="D10487" s="900" t="s">
        <v>215</v>
      </c>
      <c r="E10487" s="903" t="s">
        <v>1441</v>
      </c>
      <c r="F10487" s="900" t="s">
        <v>1214</v>
      </c>
      <c r="G10487" s="900" t="s">
        <v>53</v>
      </c>
      <c r="H10487" s="900" t="s">
        <v>218</v>
      </c>
      <c r="I10487" s="900" t="s">
        <v>1442</v>
      </c>
      <c r="J10487" s="1073" t="s">
        <v>15334</v>
      </c>
      <c r="K10487" s="1073" t="s">
        <v>15371</v>
      </c>
      <c r="L10487" s="1066">
        <v>829134.98</v>
      </c>
    </row>
    <row r="10488" spans="1:12" s="651" customFormat="1" ht="21.95" customHeight="1" x14ac:dyDescent="0.25">
      <c r="A10488" s="1402"/>
      <c r="B10488" s="1067" t="s">
        <v>7948</v>
      </c>
      <c r="C10488" s="702" t="s">
        <v>7970</v>
      </c>
      <c r="D10488" s="899" t="s">
        <v>215</v>
      </c>
      <c r="E10488" s="702" t="s">
        <v>1443</v>
      </c>
      <c r="F10488" s="899" t="s">
        <v>1214</v>
      </c>
      <c r="G10488" s="899" t="s">
        <v>53</v>
      </c>
      <c r="H10488" s="899" t="s">
        <v>218</v>
      </c>
      <c r="I10488" s="899" t="s">
        <v>1442</v>
      </c>
      <c r="J10488" s="1074" t="s">
        <v>15334</v>
      </c>
      <c r="K10488" s="1074" t="s">
        <v>15371</v>
      </c>
      <c r="L10488" s="1068">
        <v>828144.56</v>
      </c>
    </row>
    <row r="10489" spans="1:12" s="651" customFormat="1" ht="21.95" customHeight="1" x14ac:dyDescent="0.25">
      <c r="A10489" s="1402"/>
      <c r="B10489" s="1065" t="s">
        <v>7971</v>
      </c>
      <c r="C10489" s="903" t="s">
        <v>7972</v>
      </c>
      <c r="D10489" s="900" t="s">
        <v>215</v>
      </c>
      <c r="E10489" s="903" t="s">
        <v>1491</v>
      </c>
      <c r="F10489" s="900" t="s">
        <v>1492</v>
      </c>
      <c r="G10489" s="900" t="s">
        <v>53</v>
      </c>
      <c r="H10489" s="900" t="s">
        <v>282</v>
      </c>
      <c r="I10489" s="900" t="s">
        <v>1493</v>
      </c>
      <c r="J10489" s="1073" t="s">
        <v>15372</v>
      </c>
      <c r="K10489" s="1073" t="s">
        <v>13242</v>
      </c>
      <c r="L10489" s="1066">
        <v>784806.43</v>
      </c>
    </row>
    <row r="10490" spans="1:12" s="651" customFormat="1" ht="21.95" customHeight="1" x14ac:dyDescent="0.25">
      <c r="A10490" s="1402"/>
      <c r="B10490" s="1067" t="s">
        <v>7971</v>
      </c>
      <c r="C10490" s="702" t="s">
        <v>7973</v>
      </c>
      <c r="D10490" s="899" t="s">
        <v>215</v>
      </c>
      <c r="E10490" s="702" t="s">
        <v>1494</v>
      </c>
      <c r="F10490" s="899" t="s">
        <v>1492</v>
      </c>
      <c r="G10490" s="899" t="s">
        <v>53</v>
      </c>
      <c r="H10490" s="899" t="s">
        <v>218</v>
      </c>
      <c r="I10490" s="899" t="s">
        <v>1495</v>
      </c>
      <c r="J10490" s="1074" t="s">
        <v>15373</v>
      </c>
      <c r="K10490" s="1074" t="s">
        <v>15374</v>
      </c>
      <c r="L10490" s="1068">
        <v>4618740.9400000004</v>
      </c>
    </row>
    <row r="10491" spans="1:12" s="651" customFormat="1" ht="21.95" customHeight="1" x14ac:dyDescent="0.25">
      <c r="A10491" s="1402"/>
      <c r="B10491" s="1065" t="s">
        <v>7971</v>
      </c>
      <c r="C10491" s="903" t="s">
        <v>7974</v>
      </c>
      <c r="D10491" s="900" t="s">
        <v>215</v>
      </c>
      <c r="E10491" s="903" t="s">
        <v>1496</v>
      </c>
      <c r="F10491" s="900" t="s">
        <v>1492</v>
      </c>
      <c r="G10491" s="900" t="s">
        <v>53</v>
      </c>
      <c r="H10491" s="900" t="s">
        <v>282</v>
      </c>
      <c r="I10491" s="900" t="s">
        <v>1493</v>
      </c>
      <c r="J10491" s="1073" t="s">
        <v>15372</v>
      </c>
      <c r="K10491" s="1073" t="s">
        <v>13242</v>
      </c>
      <c r="L10491" s="1066">
        <v>2354419.29</v>
      </c>
    </row>
    <row r="10492" spans="1:12" s="651" customFormat="1" ht="21.95" customHeight="1" x14ac:dyDescent="0.25">
      <c r="A10492" s="1402"/>
      <c r="B10492" s="1067" t="s">
        <v>7971</v>
      </c>
      <c r="C10492" s="702" t="s">
        <v>7974</v>
      </c>
      <c r="D10492" s="899" t="s">
        <v>215</v>
      </c>
      <c r="E10492" s="702" t="s">
        <v>1496</v>
      </c>
      <c r="F10492" s="899" t="s">
        <v>1492</v>
      </c>
      <c r="G10492" s="899" t="s">
        <v>53</v>
      </c>
      <c r="H10492" s="899" t="s">
        <v>273</v>
      </c>
      <c r="I10492" s="899" t="s">
        <v>275</v>
      </c>
      <c r="J10492" s="1074" t="s">
        <v>14447</v>
      </c>
      <c r="K10492" s="1074" t="s">
        <v>15375</v>
      </c>
      <c r="L10492" s="1068">
        <v>8181.28</v>
      </c>
    </row>
    <row r="10493" spans="1:12" s="651" customFormat="1" ht="21.95" customHeight="1" x14ac:dyDescent="0.25">
      <c r="A10493" s="1402"/>
      <c r="B10493" s="1065" t="s">
        <v>7971</v>
      </c>
      <c r="C10493" s="903" t="s">
        <v>7975</v>
      </c>
      <c r="D10493" s="900" t="s">
        <v>224</v>
      </c>
      <c r="E10493" s="903" t="s">
        <v>1497</v>
      </c>
      <c r="F10493" s="900" t="s">
        <v>1214</v>
      </c>
      <c r="G10493" s="900" t="s">
        <v>53</v>
      </c>
      <c r="H10493" s="900" t="s">
        <v>273</v>
      </c>
      <c r="I10493" s="900" t="s">
        <v>275</v>
      </c>
      <c r="J10493" s="1073" t="s">
        <v>13964</v>
      </c>
      <c r="K10493" s="1073" t="s">
        <v>15376</v>
      </c>
      <c r="L10493" s="1066">
        <v>14276.75</v>
      </c>
    </row>
    <row r="10494" spans="1:12" s="651" customFormat="1" ht="21.95" customHeight="1" x14ac:dyDescent="0.25">
      <c r="A10494" s="1402"/>
      <c r="B10494" s="1067" t="s">
        <v>7971</v>
      </c>
      <c r="C10494" s="702" t="s">
        <v>7975</v>
      </c>
      <c r="D10494" s="899" t="s">
        <v>224</v>
      </c>
      <c r="E10494" s="702" t="s">
        <v>1497</v>
      </c>
      <c r="F10494" s="899" t="s">
        <v>1214</v>
      </c>
      <c r="G10494" s="899" t="s">
        <v>53</v>
      </c>
      <c r="H10494" s="899" t="s">
        <v>201</v>
      </c>
      <c r="I10494" s="899" t="s">
        <v>267</v>
      </c>
      <c r="J10494" s="1074" t="s">
        <v>12659</v>
      </c>
      <c r="K10494" s="1074" t="s">
        <v>12660</v>
      </c>
      <c r="L10494" s="1068">
        <v>315553.78999999998</v>
      </c>
    </row>
    <row r="10495" spans="1:12" s="651" customFormat="1" ht="21.95" customHeight="1" x14ac:dyDescent="0.25">
      <c r="A10495" s="1402"/>
      <c r="B10495" s="1065" t="s">
        <v>7971</v>
      </c>
      <c r="C10495" s="903" t="s">
        <v>7975</v>
      </c>
      <c r="D10495" s="900" t="s">
        <v>224</v>
      </c>
      <c r="E10495" s="903" t="s">
        <v>1497</v>
      </c>
      <c r="F10495" s="900" t="s">
        <v>1214</v>
      </c>
      <c r="G10495" s="900" t="s">
        <v>53</v>
      </c>
      <c r="H10495" s="900" t="s">
        <v>201</v>
      </c>
      <c r="I10495" s="900" t="s">
        <v>268</v>
      </c>
      <c r="J10495" s="1073" t="s">
        <v>12670</v>
      </c>
      <c r="K10495" s="1073" t="s">
        <v>12671</v>
      </c>
      <c r="L10495" s="1066">
        <v>744915.39</v>
      </c>
    </row>
    <row r="10496" spans="1:12" s="651" customFormat="1" ht="21.95" customHeight="1" x14ac:dyDescent="0.25">
      <c r="A10496" s="1402"/>
      <c r="B10496" s="1067" t="s">
        <v>7971</v>
      </c>
      <c r="C10496" s="702" t="s">
        <v>7975</v>
      </c>
      <c r="D10496" s="899" t="s">
        <v>224</v>
      </c>
      <c r="E10496" s="702" t="s">
        <v>1497</v>
      </c>
      <c r="F10496" s="899" t="s">
        <v>1214</v>
      </c>
      <c r="G10496" s="899" t="s">
        <v>53</v>
      </c>
      <c r="H10496" s="899" t="s">
        <v>201</v>
      </c>
      <c r="I10496" s="899" t="s">
        <v>268</v>
      </c>
      <c r="J10496" s="1074" t="s">
        <v>12670</v>
      </c>
      <c r="K10496" s="1074" t="s">
        <v>12672</v>
      </c>
      <c r="L10496" s="1068">
        <v>637959.49</v>
      </c>
    </row>
    <row r="10497" spans="1:12" s="651" customFormat="1" ht="21.95" customHeight="1" x14ac:dyDescent="0.25">
      <c r="A10497" s="1402"/>
      <c r="B10497" s="1065" t="s">
        <v>7971</v>
      </c>
      <c r="C10497" s="903" t="s">
        <v>7976</v>
      </c>
      <c r="D10497" s="900" t="s">
        <v>224</v>
      </c>
      <c r="E10497" s="903" t="s">
        <v>1498</v>
      </c>
      <c r="F10497" s="900" t="s">
        <v>1214</v>
      </c>
      <c r="G10497" s="900" t="s">
        <v>53</v>
      </c>
      <c r="H10497" s="900" t="s">
        <v>201</v>
      </c>
      <c r="I10497" s="900" t="s">
        <v>267</v>
      </c>
      <c r="J10497" s="1073" t="s">
        <v>12659</v>
      </c>
      <c r="K10497" s="1073" t="s">
        <v>12660</v>
      </c>
      <c r="L10497" s="1066">
        <v>315553.78999999998</v>
      </c>
    </row>
    <row r="10498" spans="1:12" s="651" customFormat="1" ht="21.95" customHeight="1" x14ac:dyDescent="0.25">
      <c r="A10498" s="1402"/>
      <c r="B10498" s="1067" t="s">
        <v>7971</v>
      </c>
      <c r="C10498" s="702" t="s">
        <v>7976</v>
      </c>
      <c r="D10498" s="899" t="s">
        <v>224</v>
      </c>
      <c r="E10498" s="702" t="s">
        <v>1498</v>
      </c>
      <c r="F10498" s="899" t="s">
        <v>1214</v>
      </c>
      <c r="G10498" s="899" t="s">
        <v>53</v>
      </c>
      <c r="H10498" s="899" t="s">
        <v>201</v>
      </c>
      <c r="I10498" s="899" t="s">
        <v>268</v>
      </c>
      <c r="J10498" s="1074" t="s">
        <v>12670</v>
      </c>
      <c r="K10498" s="1074" t="s">
        <v>12671</v>
      </c>
      <c r="L10498" s="1068">
        <v>744915.39</v>
      </c>
    </row>
    <row r="10499" spans="1:12" s="651" customFormat="1" ht="21.95" customHeight="1" x14ac:dyDescent="0.25">
      <c r="A10499" s="1402"/>
      <c r="B10499" s="1065" t="s">
        <v>7971</v>
      </c>
      <c r="C10499" s="903" t="s">
        <v>7976</v>
      </c>
      <c r="D10499" s="900" t="s">
        <v>224</v>
      </c>
      <c r="E10499" s="903" t="s">
        <v>1498</v>
      </c>
      <c r="F10499" s="900" t="s">
        <v>1214</v>
      </c>
      <c r="G10499" s="900" t="s">
        <v>53</v>
      </c>
      <c r="H10499" s="900" t="s">
        <v>201</v>
      </c>
      <c r="I10499" s="900" t="s">
        <v>268</v>
      </c>
      <c r="J10499" s="1073" t="s">
        <v>12670</v>
      </c>
      <c r="K10499" s="1073" t="s">
        <v>12672</v>
      </c>
      <c r="L10499" s="1066">
        <v>637959.49</v>
      </c>
    </row>
    <row r="10500" spans="1:12" s="651" customFormat="1" ht="21.95" customHeight="1" x14ac:dyDescent="0.25">
      <c r="A10500" s="1402"/>
      <c r="B10500" s="1067" t="s">
        <v>7971</v>
      </c>
      <c r="C10500" s="702" t="s">
        <v>7976</v>
      </c>
      <c r="D10500" s="899" t="s">
        <v>224</v>
      </c>
      <c r="E10500" s="702" t="s">
        <v>1498</v>
      </c>
      <c r="F10500" s="899" t="s">
        <v>1214</v>
      </c>
      <c r="G10500" s="899" t="s">
        <v>53</v>
      </c>
      <c r="H10500" s="899" t="s">
        <v>273</v>
      </c>
      <c r="I10500" s="899" t="s">
        <v>275</v>
      </c>
      <c r="J10500" s="1074" t="s">
        <v>15377</v>
      </c>
      <c r="K10500" s="1074" t="s">
        <v>15378</v>
      </c>
      <c r="L10500" s="1068">
        <v>40264.589999999997</v>
      </c>
    </row>
    <row r="10501" spans="1:12" s="651" customFormat="1" ht="21.95" customHeight="1" x14ac:dyDescent="0.25">
      <c r="A10501" s="1402"/>
      <c r="B10501" s="1065" t="s">
        <v>7971</v>
      </c>
      <c r="C10501" s="903" t="s">
        <v>7976</v>
      </c>
      <c r="D10501" s="900" t="s">
        <v>224</v>
      </c>
      <c r="E10501" s="903" t="s">
        <v>1498</v>
      </c>
      <c r="F10501" s="900" t="s">
        <v>1214</v>
      </c>
      <c r="G10501" s="900" t="s">
        <v>53</v>
      </c>
      <c r="H10501" s="900" t="s">
        <v>273</v>
      </c>
      <c r="I10501" s="900" t="s">
        <v>275</v>
      </c>
      <c r="J10501" s="1073" t="s">
        <v>14340</v>
      </c>
      <c r="K10501" s="1073" t="s">
        <v>15379</v>
      </c>
      <c r="L10501" s="1066">
        <v>15963.29</v>
      </c>
    </row>
    <row r="10502" spans="1:12" s="651" customFormat="1" ht="21.95" customHeight="1" x14ac:dyDescent="0.25">
      <c r="A10502" s="1402"/>
      <c r="B10502" s="1067" t="s">
        <v>7971</v>
      </c>
      <c r="C10502" s="702" t="s">
        <v>7977</v>
      </c>
      <c r="D10502" s="899" t="s">
        <v>224</v>
      </c>
      <c r="E10502" s="702" t="s">
        <v>1499</v>
      </c>
      <c r="F10502" s="899" t="s">
        <v>1214</v>
      </c>
      <c r="G10502" s="899" t="s">
        <v>53</v>
      </c>
      <c r="H10502" s="899" t="s">
        <v>201</v>
      </c>
      <c r="I10502" s="899" t="s">
        <v>267</v>
      </c>
      <c r="J10502" s="1074" t="s">
        <v>12659</v>
      </c>
      <c r="K10502" s="1074" t="s">
        <v>12660</v>
      </c>
      <c r="L10502" s="1068">
        <v>331192.78999999998</v>
      </c>
    </row>
    <row r="10503" spans="1:12" s="651" customFormat="1" ht="21.95" customHeight="1" x14ac:dyDescent="0.25">
      <c r="A10503" s="1402"/>
      <c r="B10503" s="1065" t="s">
        <v>7971</v>
      </c>
      <c r="C10503" s="903" t="s">
        <v>7978</v>
      </c>
      <c r="D10503" s="900" t="s">
        <v>224</v>
      </c>
      <c r="E10503" s="903" t="s">
        <v>1500</v>
      </c>
      <c r="F10503" s="900" t="s">
        <v>1214</v>
      </c>
      <c r="G10503" s="900" t="s">
        <v>53</v>
      </c>
      <c r="H10503" s="900" t="s">
        <v>201</v>
      </c>
      <c r="I10503" s="900" t="s">
        <v>267</v>
      </c>
      <c r="J10503" s="1073" t="s">
        <v>12659</v>
      </c>
      <c r="K10503" s="1073" t="s">
        <v>12660</v>
      </c>
      <c r="L10503" s="1066">
        <v>331192.78999999998</v>
      </c>
    </row>
    <row r="10504" spans="1:12" s="651" customFormat="1" ht="21.95" customHeight="1" x14ac:dyDescent="0.25">
      <c r="A10504" s="1402"/>
      <c r="B10504" s="1067" t="s">
        <v>7971</v>
      </c>
      <c r="C10504" s="702" t="s">
        <v>7979</v>
      </c>
      <c r="D10504" s="899" t="s">
        <v>224</v>
      </c>
      <c r="E10504" s="702" t="s">
        <v>1501</v>
      </c>
      <c r="F10504" s="899" t="s">
        <v>1214</v>
      </c>
      <c r="G10504" s="899" t="s">
        <v>53</v>
      </c>
      <c r="H10504" s="899" t="s">
        <v>201</v>
      </c>
      <c r="I10504" s="899" t="s">
        <v>267</v>
      </c>
      <c r="J10504" s="1074" t="s">
        <v>12659</v>
      </c>
      <c r="K10504" s="1074" t="s">
        <v>12660</v>
      </c>
      <c r="L10504" s="1068">
        <v>331192.78999999998</v>
      </c>
    </row>
    <row r="10505" spans="1:12" s="651" customFormat="1" ht="21.95" customHeight="1" x14ac:dyDescent="0.25">
      <c r="A10505" s="1402"/>
      <c r="B10505" s="1065" t="s">
        <v>7971</v>
      </c>
      <c r="C10505" s="903" t="s">
        <v>7979</v>
      </c>
      <c r="D10505" s="900" t="s">
        <v>224</v>
      </c>
      <c r="E10505" s="903" t="s">
        <v>1501</v>
      </c>
      <c r="F10505" s="900" t="s">
        <v>1214</v>
      </c>
      <c r="G10505" s="900" t="s">
        <v>53</v>
      </c>
      <c r="H10505" s="900" t="s">
        <v>201</v>
      </c>
      <c r="I10505" s="900" t="s">
        <v>268</v>
      </c>
      <c r="J10505" s="1073" t="s">
        <v>12670</v>
      </c>
      <c r="K10505" s="1073" t="s">
        <v>12671</v>
      </c>
      <c r="L10505" s="1066">
        <v>781833.77</v>
      </c>
    </row>
    <row r="10506" spans="1:12" s="651" customFormat="1" ht="21.95" customHeight="1" x14ac:dyDescent="0.25">
      <c r="A10506" s="1402"/>
      <c r="B10506" s="1067" t="s">
        <v>7971</v>
      </c>
      <c r="C10506" s="702" t="s">
        <v>7979</v>
      </c>
      <c r="D10506" s="899" t="s">
        <v>224</v>
      </c>
      <c r="E10506" s="702" t="s">
        <v>1501</v>
      </c>
      <c r="F10506" s="899" t="s">
        <v>1214</v>
      </c>
      <c r="G10506" s="899" t="s">
        <v>53</v>
      </c>
      <c r="H10506" s="899" t="s">
        <v>201</v>
      </c>
      <c r="I10506" s="899" t="s">
        <v>268</v>
      </c>
      <c r="J10506" s="1074" t="s">
        <v>12670</v>
      </c>
      <c r="K10506" s="1074" t="s">
        <v>12672</v>
      </c>
      <c r="L10506" s="1068">
        <v>669577.07999999996</v>
      </c>
    </row>
    <row r="10507" spans="1:12" s="651" customFormat="1" ht="21.95" customHeight="1" x14ac:dyDescent="0.25">
      <c r="A10507" s="1402"/>
      <c r="B10507" s="1065" t="s">
        <v>7971</v>
      </c>
      <c r="C10507" s="903" t="s">
        <v>7980</v>
      </c>
      <c r="D10507" s="900" t="s">
        <v>215</v>
      </c>
      <c r="E10507" s="903" t="s">
        <v>1502</v>
      </c>
      <c r="F10507" s="900" t="s">
        <v>1492</v>
      </c>
      <c r="G10507" s="900" t="s">
        <v>53</v>
      </c>
      <c r="H10507" s="900" t="s">
        <v>282</v>
      </c>
      <c r="I10507" s="900" t="s">
        <v>1493</v>
      </c>
      <c r="J10507" s="1073" t="s">
        <v>15372</v>
      </c>
      <c r="K10507" s="1073" t="s">
        <v>13242</v>
      </c>
      <c r="L10507" s="1066">
        <v>372597.32</v>
      </c>
    </row>
    <row r="10508" spans="1:12" s="651" customFormat="1" ht="21.95" customHeight="1" x14ac:dyDescent="0.25">
      <c r="A10508" s="1402"/>
      <c r="B10508" s="1067" t="s">
        <v>7971</v>
      </c>
      <c r="C10508" s="702" t="s">
        <v>7981</v>
      </c>
      <c r="D10508" s="899" t="s">
        <v>215</v>
      </c>
      <c r="E10508" s="702" t="s">
        <v>1503</v>
      </c>
      <c r="F10508" s="899" t="s">
        <v>1492</v>
      </c>
      <c r="G10508" s="899" t="s">
        <v>53</v>
      </c>
      <c r="H10508" s="899" t="s">
        <v>282</v>
      </c>
      <c r="I10508" s="899" t="s">
        <v>1493</v>
      </c>
      <c r="J10508" s="1074" t="s">
        <v>15372</v>
      </c>
      <c r="K10508" s="1074" t="s">
        <v>13242</v>
      </c>
      <c r="L10508" s="1068">
        <v>1117789.31</v>
      </c>
    </row>
    <row r="10509" spans="1:12" s="651" customFormat="1" ht="21.95" customHeight="1" x14ac:dyDescent="0.25">
      <c r="A10509" s="1402"/>
      <c r="B10509" s="1065" t="s">
        <v>7971</v>
      </c>
      <c r="C10509" s="903" t="s">
        <v>7982</v>
      </c>
      <c r="D10509" s="900" t="s">
        <v>215</v>
      </c>
      <c r="E10509" s="903" t="s">
        <v>1504</v>
      </c>
      <c r="F10509" s="900" t="s">
        <v>1214</v>
      </c>
      <c r="G10509" s="900" t="s">
        <v>53</v>
      </c>
      <c r="H10509" s="900" t="s">
        <v>201</v>
      </c>
      <c r="I10509" s="900" t="s">
        <v>267</v>
      </c>
      <c r="J10509" s="1073" t="s">
        <v>12659</v>
      </c>
      <c r="K10509" s="1073" t="s">
        <v>12660</v>
      </c>
      <c r="L10509" s="1066">
        <v>171504.17</v>
      </c>
    </row>
    <row r="10510" spans="1:12" s="651" customFormat="1" ht="21.95" customHeight="1" x14ac:dyDescent="0.25">
      <c r="A10510" s="1402"/>
      <c r="B10510" s="1067" t="s">
        <v>7971</v>
      </c>
      <c r="C10510" s="702" t="s">
        <v>7982</v>
      </c>
      <c r="D10510" s="899" t="s">
        <v>215</v>
      </c>
      <c r="E10510" s="702" t="s">
        <v>1504</v>
      </c>
      <c r="F10510" s="899" t="s">
        <v>1214</v>
      </c>
      <c r="G10510" s="899" t="s">
        <v>53</v>
      </c>
      <c r="H10510" s="899" t="s">
        <v>201</v>
      </c>
      <c r="I10510" s="899" t="s">
        <v>268</v>
      </c>
      <c r="J10510" s="1074" t="s">
        <v>12670</v>
      </c>
      <c r="K10510" s="1074" t="s">
        <v>12671</v>
      </c>
      <c r="L10510" s="1068">
        <v>404863.14</v>
      </c>
    </row>
    <row r="10511" spans="1:12" s="651" customFormat="1" ht="21.95" customHeight="1" x14ac:dyDescent="0.25">
      <c r="A10511" s="1402"/>
      <c r="B10511" s="1065" t="s">
        <v>7971</v>
      </c>
      <c r="C10511" s="903" t="s">
        <v>7982</v>
      </c>
      <c r="D10511" s="900" t="s">
        <v>215</v>
      </c>
      <c r="E10511" s="903" t="s">
        <v>1504</v>
      </c>
      <c r="F10511" s="900" t="s">
        <v>1214</v>
      </c>
      <c r="G10511" s="900" t="s">
        <v>53</v>
      </c>
      <c r="H10511" s="900" t="s">
        <v>201</v>
      </c>
      <c r="I10511" s="900" t="s">
        <v>268</v>
      </c>
      <c r="J10511" s="1073" t="s">
        <v>12670</v>
      </c>
      <c r="K10511" s="1073" t="s">
        <v>12672</v>
      </c>
      <c r="L10511" s="1066">
        <v>346732.38</v>
      </c>
    </row>
    <row r="10512" spans="1:12" s="651" customFormat="1" ht="21.95" customHeight="1" x14ac:dyDescent="0.25">
      <c r="A10512" s="1402"/>
      <c r="B10512" s="1067" t="s">
        <v>7971</v>
      </c>
      <c r="C10512" s="702" t="s">
        <v>7983</v>
      </c>
      <c r="D10512" s="899" t="s">
        <v>215</v>
      </c>
      <c r="E10512" s="702" t="s">
        <v>1505</v>
      </c>
      <c r="F10512" s="899" t="s">
        <v>1214</v>
      </c>
      <c r="G10512" s="899" t="s">
        <v>53</v>
      </c>
      <c r="H10512" s="899" t="s">
        <v>201</v>
      </c>
      <c r="I10512" s="899" t="s">
        <v>267</v>
      </c>
      <c r="J10512" s="1074" t="s">
        <v>12659</v>
      </c>
      <c r="K10512" s="1074" t="s">
        <v>12660</v>
      </c>
      <c r="L10512" s="1068">
        <v>171504.17</v>
      </c>
    </row>
    <row r="10513" spans="1:12" s="651" customFormat="1" ht="21.95" customHeight="1" x14ac:dyDescent="0.25">
      <c r="A10513" s="1402"/>
      <c r="B10513" s="1065" t="s">
        <v>7971</v>
      </c>
      <c r="C10513" s="903" t="s">
        <v>7983</v>
      </c>
      <c r="D10513" s="900" t="s">
        <v>215</v>
      </c>
      <c r="E10513" s="903" t="s">
        <v>1505</v>
      </c>
      <c r="F10513" s="900" t="s">
        <v>1214</v>
      </c>
      <c r="G10513" s="900" t="s">
        <v>53</v>
      </c>
      <c r="H10513" s="900" t="s">
        <v>201</v>
      </c>
      <c r="I10513" s="900" t="s">
        <v>268</v>
      </c>
      <c r="J10513" s="1073" t="s">
        <v>12670</v>
      </c>
      <c r="K10513" s="1073" t="s">
        <v>12671</v>
      </c>
      <c r="L10513" s="1066">
        <v>404863.14</v>
      </c>
    </row>
    <row r="10514" spans="1:12" s="651" customFormat="1" ht="21.95" customHeight="1" x14ac:dyDescent="0.25">
      <c r="A10514" s="1402"/>
      <c r="B10514" s="1067" t="s">
        <v>7971</v>
      </c>
      <c r="C10514" s="702" t="s">
        <v>7983</v>
      </c>
      <c r="D10514" s="899" t="s">
        <v>215</v>
      </c>
      <c r="E10514" s="702" t="s">
        <v>1505</v>
      </c>
      <c r="F10514" s="899" t="s">
        <v>1214</v>
      </c>
      <c r="G10514" s="899" t="s">
        <v>53</v>
      </c>
      <c r="H10514" s="899" t="s">
        <v>201</v>
      </c>
      <c r="I10514" s="899" t="s">
        <v>268</v>
      </c>
      <c r="J10514" s="1074" t="s">
        <v>12670</v>
      </c>
      <c r="K10514" s="1074" t="s">
        <v>12672</v>
      </c>
      <c r="L10514" s="1068">
        <v>346732.38</v>
      </c>
    </row>
    <row r="10515" spans="1:12" s="651" customFormat="1" ht="21.95" customHeight="1" x14ac:dyDescent="0.25">
      <c r="A10515" s="1402"/>
      <c r="B10515" s="1065" t="s">
        <v>7971</v>
      </c>
      <c r="C10515" s="903" t="s">
        <v>7983</v>
      </c>
      <c r="D10515" s="900" t="s">
        <v>215</v>
      </c>
      <c r="E10515" s="903" t="s">
        <v>1505</v>
      </c>
      <c r="F10515" s="900" t="s">
        <v>1214</v>
      </c>
      <c r="G10515" s="900" t="s">
        <v>53</v>
      </c>
      <c r="H10515" s="900" t="s">
        <v>273</v>
      </c>
      <c r="I10515" s="900" t="s">
        <v>275</v>
      </c>
      <c r="J10515" s="1073" t="s">
        <v>15380</v>
      </c>
      <c r="K10515" s="1073" t="s">
        <v>15381</v>
      </c>
      <c r="L10515" s="1066">
        <v>202.83</v>
      </c>
    </row>
    <row r="10516" spans="1:12" s="651" customFormat="1" ht="21.95" customHeight="1" x14ac:dyDescent="0.25">
      <c r="A10516" s="1402"/>
      <c r="B10516" s="1067" t="s">
        <v>7971</v>
      </c>
      <c r="C10516" s="702" t="s">
        <v>7984</v>
      </c>
      <c r="D10516" s="899" t="s">
        <v>215</v>
      </c>
      <c r="E10516" s="702" t="s">
        <v>1506</v>
      </c>
      <c r="F10516" s="899" t="s">
        <v>1492</v>
      </c>
      <c r="G10516" s="899" t="s">
        <v>53</v>
      </c>
      <c r="H10516" s="899" t="s">
        <v>282</v>
      </c>
      <c r="I10516" s="899" t="s">
        <v>1493</v>
      </c>
      <c r="J10516" s="1074" t="s">
        <v>15372</v>
      </c>
      <c r="K10516" s="1074" t="s">
        <v>13242</v>
      </c>
      <c r="L10516" s="1068">
        <v>3008301.27</v>
      </c>
    </row>
    <row r="10517" spans="1:12" s="651" customFormat="1" ht="21.95" customHeight="1" x14ac:dyDescent="0.25">
      <c r="A10517" s="1402"/>
      <c r="B10517" s="1065" t="s">
        <v>7971</v>
      </c>
      <c r="C10517" s="903" t="s">
        <v>7984</v>
      </c>
      <c r="D10517" s="900" t="s">
        <v>215</v>
      </c>
      <c r="E10517" s="903" t="s">
        <v>1506</v>
      </c>
      <c r="F10517" s="900" t="s">
        <v>1492</v>
      </c>
      <c r="G10517" s="900" t="s">
        <v>53</v>
      </c>
      <c r="H10517" s="900" t="s">
        <v>218</v>
      </c>
      <c r="I10517" s="900" t="s">
        <v>1495</v>
      </c>
      <c r="J10517" s="1073" t="s">
        <v>15373</v>
      </c>
      <c r="K10517" s="1073" t="s">
        <v>15382</v>
      </c>
      <c r="L10517" s="1066">
        <v>85568.71</v>
      </c>
    </row>
    <row r="10518" spans="1:12" s="651" customFormat="1" ht="21.95" customHeight="1" x14ac:dyDescent="0.25">
      <c r="A10518" s="1402"/>
      <c r="B10518" s="1067" t="s">
        <v>7971</v>
      </c>
      <c r="C10518" s="702" t="s">
        <v>7985</v>
      </c>
      <c r="D10518" s="899" t="s">
        <v>215</v>
      </c>
      <c r="E10518" s="702" t="s">
        <v>1507</v>
      </c>
      <c r="F10518" s="899" t="s">
        <v>1214</v>
      </c>
      <c r="G10518" s="899" t="s">
        <v>53</v>
      </c>
      <c r="H10518" s="899" t="s">
        <v>201</v>
      </c>
      <c r="I10518" s="899" t="s">
        <v>267</v>
      </c>
      <c r="J10518" s="1074" t="s">
        <v>12659</v>
      </c>
      <c r="K10518" s="1074" t="s">
        <v>12660</v>
      </c>
      <c r="L10518" s="1068">
        <v>604420.74</v>
      </c>
    </row>
    <row r="10519" spans="1:12" s="651" customFormat="1" ht="21.95" customHeight="1" x14ac:dyDescent="0.25">
      <c r="A10519" s="1402"/>
      <c r="B10519" s="1065" t="s">
        <v>7971</v>
      </c>
      <c r="C10519" s="903" t="s">
        <v>7985</v>
      </c>
      <c r="D10519" s="900" t="s">
        <v>215</v>
      </c>
      <c r="E10519" s="903" t="s">
        <v>1507</v>
      </c>
      <c r="F10519" s="900" t="s">
        <v>1214</v>
      </c>
      <c r="G10519" s="900" t="s">
        <v>53</v>
      </c>
      <c r="H10519" s="900" t="s">
        <v>201</v>
      </c>
      <c r="I10519" s="900" t="s">
        <v>268</v>
      </c>
      <c r="J10519" s="1073" t="s">
        <v>12670</v>
      </c>
      <c r="K10519" s="1073" t="s">
        <v>12671</v>
      </c>
      <c r="L10519" s="1066">
        <v>1426832.23</v>
      </c>
    </row>
    <row r="10520" spans="1:12" s="651" customFormat="1" ht="21.95" customHeight="1" x14ac:dyDescent="0.25">
      <c r="A10520" s="1402"/>
      <c r="B10520" s="1067" t="s">
        <v>7971</v>
      </c>
      <c r="C10520" s="702" t="s">
        <v>7985</v>
      </c>
      <c r="D10520" s="899" t="s">
        <v>215</v>
      </c>
      <c r="E10520" s="702" t="s">
        <v>1507</v>
      </c>
      <c r="F10520" s="899" t="s">
        <v>1214</v>
      </c>
      <c r="G10520" s="899" t="s">
        <v>53</v>
      </c>
      <c r="H10520" s="899" t="s">
        <v>201</v>
      </c>
      <c r="I10520" s="899" t="s">
        <v>268</v>
      </c>
      <c r="J10520" s="1074" t="s">
        <v>12670</v>
      </c>
      <c r="K10520" s="1074" t="s">
        <v>12672</v>
      </c>
      <c r="L10520" s="1068">
        <v>1221965.83</v>
      </c>
    </row>
    <row r="10521" spans="1:12" s="651" customFormat="1" ht="21.95" customHeight="1" x14ac:dyDescent="0.25">
      <c r="A10521" s="1402"/>
      <c r="B10521" s="1065" t="s">
        <v>7971</v>
      </c>
      <c r="C10521" s="903" t="s">
        <v>7985</v>
      </c>
      <c r="D10521" s="900" t="s">
        <v>215</v>
      </c>
      <c r="E10521" s="903" t="s">
        <v>1507</v>
      </c>
      <c r="F10521" s="900" t="s">
        <v>1214</v>
      </c>
      <c r="G10521" s="900" t="s">
        <v>53</v>
      </c>
      <c r="H10521" s="900" t="s">
        <v>218</v>
      </c>
      <c r="I10521" s="900" t="s">
        <v>1397</v>
      </c>
      <c r="J10521" s="1073" t="s">
        <v>14186</v>
      </c>
      <c r="K10521" s="1073" t="s">
        <v>15383</v>
      </c>
      <c r="L10521" s="1066">
        <v>176787.24</v>
      </c>
    </row>
    <row r="10522" spans="1:12" s="651" customFormat="1" ht="21.95" customHeight="1" x14ac:dyDescent="0.25">
      <c r="A10522" s="1402"/>
      <c r="B10522" s="1067" t="s">
        <v>7971</v>
      </c>
      <c r="C10522" s="702" t="s">
        <v>7985</v>
      </c>
      <c r="D10522" s="899" t="s">
        <v>215</v>
      </c>
      <c r="E10522" s="702" t="s">
        <v>1507</v>
      </c>
      <c r="F10522" s="899" t="s">
        <v>1214</v>
      </c>
      <c r="G10522" s="899" t="s">
        <v>53</v>
      </c>
      <c r="H10522" s="899" t="s">
        <v>218</v>
      </c>
      <c r="I10522" s="899" t="s">
        <v>275</v>
      </c>
      <c r="J10522" s="1074" t="s">
        <v>15291</v>
      </c>
      <c r="K10522" s="1074" t="s">
        <v>15292</v>
      </c>
      <c r="L10522" s="1068">
        <v>97920.35</v>
      </c>
    </row>
    <row r="10523" spans="1:12" s="651" customFormat="1" ht="21.95" customHeight="1" x14ac:dyDescent="0.25">
      <c r="A10523" s="1402"/>
      <c r="B10523" s="1065" t="s">
        <v>7971</v>
      </c>
      <c r="C10523" s="903" t="s">
        <v>7985</v>
      </c>
      <c r="D10523" s="900" t="s">
        <v>215</v>
      </c>
      <c r="E10523" s="903" t="s">
        <v>1507</v>
      </c>
      <c r="F10523" s="900" t="s">
        <v>1214</v>
      </c>
      <c r="G10523" s="900" t="s">
        <v>53</v>
      </c>
      <c r="H10523" s="900" t="s">
        <v>218</v>
      </c>
      <c r="I10523" s="900" t="s">
        <v>275</v>
      </c>
      <c r="J10523" s="1073" t="s">
        <v>15293</v>
      </c>
      <c r="K10523" s="1073" t="s">
        <v>15294</v>
      </c>
      <c r="L10523" s="1066">
        <v>76866.16</v>
      </c>
    </row>
    <row r="10524" spans="1:12" s="651" customFormat="1" ht="21.95" customHeight="1" x14ac:dyDescent="0.25">
      <c r="A10524" s="1402"/>
      <c r="B10524" s="1067" t="s">
        <v>7971</v>
      </c>
      <c r="C10524" s="702" t="s">
        <v>7986</v>
      </c>
      <c r="D10524" s="899" t="s">
        <v>224</v>
      </c>
      <c r="E10524" s="702" t="s">
        <v>1497</v>
      </c>
      <c r="F10524" s="899" t="s">
        <v>1214</v>
      </c>
      <c r="G10524" s="899" t="s">
        <v>53</v>
      </c>
      <c r="H10524" s="899" t="s">
        <v>218</v>
      </c>
      <c r="I10524" s="899" t="s">
        <v>1397</v>
      </c>
      <c r="J10524" s="1074" t="s">
        <v>14186</v>
      </c>
      <c r="K10524" s="1074" t="s">
        <v>14939</v>
      </c>
      <c r="L10524" s="1068">
        <v>63160.36</v>
      </c>
    </row>
    <row r="10525" spans="1:12" s="651" customFormat="1" ht="21.95" customHeight="1" x14ac:dyDescent="0.25">
      <c r="A10525" s="1402"/>
      <c r="B10525" s="1065" t="s">
        <v>7971</v>
      </c>
      <c r="C10525" s="903" t="s">
        <v>7986</v>
      </c>
      <c r="D10525" s="900" t="s">
        <v>224</v>
      </c>
      <c r="E10525" s="903" t="s">
        <v>1497</v>
      </c>
      <c r="F10525" s="900" t="s">
        <v>1214</v>
      </c>
      <c r="G10525" s="900" t="s">
        <v>53</v>
      </c>
      <c r="H10525" s="900" t="s">
        <v>201</v>
      </c>
      <c r="I10525" s="900" t="s">
        <v>267</v>
      </c>
      <c r="J10525" s="1073" t="s">
        <v>12659</v>
      </c>
      <c r="K10525" s="1073" t="s">
        <v>12660</v>
      </c>
      <c r="L10525" s="1066">
        <v>55993.83</v>
      </c>
    </row>
    <row r="10526" spans="1:12" s="651" customFormat="1" ht="21.95" customHeight="1" x14ac:dyDescent="0.25">
      <c r="A10526" s="1402"/>
      <c r="B10526" s="1067" t="s">
        <v>7971</v>
      </c>
      <c r="C10526" s="702" t="s">
        <v>7986</v>
      </c>
      <c r="D10526" s="899" t="s">
        <v>224</v>
      </c>
      <c r="E10526" s="702" t="s">
        <v>1497</v>
      </c>
      <c r="F10526" s="899" t="s">
        <v>1214</v>
      </c>
      <c r="G10526" s="899" t="s">
        <v>53</v>
      </c>
      <c r="H10526" s="899" t="s">
        <v>201</v>
      </c>
      <c r="I10526" s="899" t="s">
        <v>268</v>
      </c>
      <c r="J10526" s="1074" t="s">
        <v>12670</v>
      </c>
      <c r="K10526" s="1074" t="s">
        <v>12671</v>
      </c>
      <c r="L10526" s="1068">
        <v>132182.43</v>
      </c>
    </row>
    <row r="10527" spans="1:12" s="651" customFormat="1" ht="21.95" customHeight="1" x14ac:dyDescent="0.25">
      <c r="A10527" s="1402"/>
      <c r="B10527" s="1065" t="s">
        <v>7971</v>
      </c>
      <c r="C10527" s="903" t="s">
        <v>7986</v>
      </c>
      <c r="D10527" s="900" t="s">
        <v>224</v>
      </c>
      <c r="E10527" s="903" t="s">
        <v>1497</v>
      </c>
      <c r="F10527" s="900" t="s">
        <v>1214</v>
      </c>
      <c r="G10527" s="900" t="s">
        <v>53</v>
      </c>
      <c r="H10527" s="900" t="s">
        <v>201</v>
      </c>
      <c r="I10527" s="900" t="s">
        <v>268</v>
      </c>
      <c r="J10527" s="1073" t="s">
        <v>12670</v>
      </c>
      <c r="K10527" s="1073" t="s">
        <v>12672</v>
      </c>
      <c r="L10527" s="1066">
        <v>113203.51</v>
      </c>
    </row>
    <row r="10528" spans="1:12" s="651" customFormat="1" ht="21.95" customHeight="1" x14ac:dyDescent="0.25">
      <c r="A10528" s="1402"/>
      <c r="B10528" s="1067" t="s">
        <v>7971</v>
      </c>
      <c r="C10528" s="702" t="s">
        <v>7987</v>
      </c>
      <c r="D10528" s="899" t="s">
        <v>224</v>
      </c>
      <c r="E10528" s="702" t="s">
        <v>1498</v>
      </c>
      <c r="F10528" s="899" t="s">
        <v>1214</v>
      </c>
      <c r="G10528" s="899" t="s">
        <v>53</v>
      </c>
      <c r="H10528" s="899" t="s">
        <v>201</v>
      </c>
      <c r="I10528" s="899" t="s">
        <v>267</v>
      </c>
      <c r="J10528" s="1074" t="s">
        <v>12659</v>
      </c>
      <c r="K10528" s="1074" t="s">
        <v>12660</v>
      </c>
      <c r="L10528" s="1068">
        <v>55993.83</v>
      </c>
    </row>
    <row r="10529" spans="1:12" s="651" customFormat="1" ht="21.95" customHeight="1" x14ac:dyDescent="0.25">
      <c r="A10529" s="1402"/>
      <c r="B10529" s="1065" t="s">
        <v>7971</v>
      </c>
      <c r="C10529" s="903" t="s">
        <v>7987</v>
      </c>
      <c r="D10529" s="900" t="s">
        <v>224</v>
      </c>
      <c r="E10529" s="903" t="s">
        <v>1498</v>
      </c>
      <c r="F10529" s="900" t="s">
        <v>1214</v>
      </c>
      <c r="G10529" s="900" t="s">
        <v>53</v>
      </c>
      <c r="H10529" s="900" t="s">
        <v>201</v>
      </c>
      <c r="I10529" s="900" t="s">
        <v>268</v>
      </c>
      <c r="J10529" s="1073" t="s">
        <v>12670</v>
      </c>
      <c r="K10529" s="1073" t="s">
        <v>12671</v>
      </c>
      <c r="L10529" s="1066">
        <v>132182.43</v>
      </c>
    </row>
    <row r="10530" spans="1:12" s="651" customFormat="1" ht="21.95" customHeight="1" x14ac:dyDescent="0.25">
      <c r="A10530" s="1402"/>
      <c r="B10530" s="1067" t="s">
        <v>7971</v>
      </c>
      <c r="C10530" s="702" t="s">
        <v>7987</v>
      </c>
      <c r="D10530" s="899" t="s">
        <v>224</v>
      </c>
      <c r="E10530" s="702" t="s">
        <v>1498</v>
      </c>
      <c r="F10530" s="899" t="s">
        <v>1214</v>
      </c>
      <c r="G10530" s="899" t="s">
        <v>53</v>
      </c>
      <c r="H10530" s="899" t="s">
        <v>201</v>
      </c>
      <c r="I10530" s="899" t="s">
        <v>268</v>
      </c>
      <c r="J10530" s="1074" t="s">
        <v>12670</v>
      </c>
      <c r="K10530" s="1074" t="s">
        <v>12672</v>
      </c>
      <c r="L10530" s="1068">
        <v>113203.51</v>
      </c>
    </row>
    <row r="10531" spans="1:12" s="651" customFormat="1" ht="21.95" customHeight="1" x14ac:dyDescent="0.25">
      <c r="A10531" s="1402"/>
      <c r="B10531" s="1065" t="s">
        <v>7971</v>
      </c>
      <c r="C10531" s="903" t="s">
        <v>7987</v>
      </c>
      <c r="D10531" s="900" t="s">
        <v>224</v>
      </c>
      <c r="E10531" s="903" t="s">
        <v>1498</v>
      </c>
      <c r="F10531" s="900" t="s">
        <v>1214</v>
      </c>
      <c r="G10531" s="900" t="s">
        <v>53</v>
      </c>
      <c r="H10531" s="900" t="s">
        <v>218</v>
      </c>
      <c r="I10531" s="900" t="s">
        <v>1397</v>
      </c>
      <c r="J10531" s="1073" t="s">
        <v>14186</v>
      </c>
      <c r="K10531" s="1073" t="s">
        <v>14939</v>
      </c>
      <c r="L10531" s="1066">
        <v>63160.36</v>
      </c>
    </row>
    <row r="10532" spans="1:12" s="651" customFormat="1" ht="21.95" customHeight="1" x14ac:dyDescent="0.25">
      <c r="A10532" s="1402"/>
      <c r="B10532" s="1067" t="s">
        <v>7971</v>
      </c>
      <c r="C10532" s="702" t="s">
        <v>7988</v>
      </c>
      <c r="D10532" s="899" t="s">
        <v>215</v>
      </c>
      <c r="E10532" s="702" t="s">
        <v>1494</v>
      </c>
      <c r="F10532" s="899" t="s">
        <v>1492</v>
      </c>
      <c r="G10532" s="899" t="s">
        <v>53</v>
      </c>
      <c r="H10532" s="899" t="s">
        <v>218</v>
      </c>
      <c r="I10532" s="899" t="s">
        <v>1495</v>
      </c>
      <c r="J10532" s="1074" t="s">
        <v>15373</v>
      </c>
      <c r="K10532" s="1074" t="s">
        <v>15384</v>
      </c>
      <c r="L10532" s="1068">
        <v>1205635.08</v>
      </c>
    </row>
    <row r="10533" spans="1:12" s="651" customFormat="1" ht="21.95" customHeight="1" x14ac:dyDescent="0.25">
      <c r="A10533" s="1402"/>
      <c r="B10533" s="1065" t="s">
        <v>7971</v>
      </c>
      <c r="C10533" s="903" t="s">
        <v>7989</v>
      </c>
      <c r="D10533" s="900" t="s">
        <v>215</v>
      </c>
      <c r="E10533" s="903" t="s">
        <v>1496</v>
      </c>
      <c r="F10533" s="900" t="s">
        <v>1492</v>
      </c>
      <c r="G10533" s="900" t="s">
        <v>53</v>
      </c>
      <c r="H10533" s="900" t="s">
        <v>282</v>
      </c>
      <c r="I10533" s="900" t="s">
        <v>1493</v>
      </c>
      <c r="J10533" s="1073" t="s">
        <v>15372</v>
      </c>
      <c r="K10533" s="1073" t="s">
        <v>13242</v>
      </c>
      <c r="L10533" s="1066">
        <v>857191.93</v>
      </c>
    </row>
    <row r="10534" spans="1:12" s="651" customFormat="1" ht="21.95" customHeight="1" x14ac:dyDescent="0.25">
      <c r="A10534" s="1402"/>
      <c r="B10534" s="1067" t="s">
        <v>7971</v>
      </c>
      <c r="C10534" s="702" t="s">
        <v>7990</v>
      </c>
      <c r="D10534" s="899" t="s">
        <v>215</v>
      </c>
      <c r="E10534" s="702" t="s">
        <v>1503</v>
      </c>
      <c r="F10534" s="899" t="s">
        <v>1492</v>
      </c>
      <c r="G10534" s="899" t="s">
        <v>53</v>
      </c>
      <c r="H10534" s="899" t="s">
        <v>282</v>
      </c>
      <c r="I10534" s="899" t="s">
        <v>1493</v>
      </c>
      <c r="J10534" s="1074" t="s">
        <v>15372</v>
      </c>
      <c r="K10534" s="1074" t="s">
        <v>13242</v>
      </c>
      <c r="L10534" s="1068">
        <v>761160.78</v>
      </c>
    </row>
    <row r="10535" spans="1:12" s="651" customFormat="1" ht="21.95" customHeight="1" x14ac:dyDescent="0.25">
      <c r="A10535" s="1402"/>
      <c r="B10535" s="1065" t="s">
        <v>7971</v>
      </c>
      <c r="C10535" s="903" t="s">
        <v>7991</v>
      </c>
      <c r="D10535" s="900" t="s">
        <v>215</v>
      </c>
      <c r="E10535" s="903" t="s">
        <v>1494</v>
      </c>
      <c r="F10535" s="900" t="s">
        <v>1492</v>
      </c>
      <c r="G10535" s="900" t="s">
        <v>53</v>
      </c>
      <c r="H10535" s="900" t="s">
        <v>218</v>
      </c>
      <c r="I10535" s="900" t="s">
        <v>1495</v>
      </c>
      <c r="J10535" s="1073" t="s">
        <v>15373</v>
      </c>
      <c r="K10535" s="1073" t="s">
        <v>15385</v>
      </c>
      <c r="L10535" s="1066">
        <v>784028.76</v>
      </c>
    </row>
    <row r="10536" spans="1:12" s="651" customFormat="1" ht="21.95" customHeight="1" x14ac:dyDescent="0.25">
      <c r="A10536" s="1402"/>
      <c r="B10536" s="1067" t="s">
        <v>7971</v>
      </c>
      <c r="C10536" s="702" t="s">
        <v>7992</v>
      </c>
      <c r="D10536" s="899" t="s">
        <v>215</v>
      </c>
      <c r="E10536" s="702" t="s">
        <v>1496</v>
      </c>
      <c r="F10536" s="899" t="s">
        <v>1492</v>
      </c>
      <c r="G10536" s="899" t="s">
        <v>53</v>
      </c>
      <c r="H10536" s="899" t="s">
        <v>218</v>
      </c>
      <c r="I10536" s="899" t="s">
        <v>1495</v>
      </c>
      <c r="J10536" s="1074" t="s">
        <v>15386</v>
      </c>
      <c r="K10536" s="1074" t="s">
        <v>15387</v>
      </c>
      <c r="L10536" s="1068">
        <v>48680.23</v>
      </c>
    </row>
    <row r="10537" spans="1:12" s="651" customFormat="1" ht="21.95" customHeight="1" x14ac:dyDescent="0.25">
      <c r="A10537" s="1402"/>
      <c r="B10537" s="1065" t="s">
        <v>7971</v>
      </c>
      <c r="C10537" s="903" t="s">
        <v>7992</v>
      </c>
      <c r="D10537" s="900" t="s">
        <v>215</v>
      </c>
      <c r="E10537" s="903" t="s">
        <v>1496</v>
      </c>
      <c r="F10537" s="900" t="s">
        <v>1492</v>
      </c>
      <c r="G10537" s="900" t="s">
        <v>53</v>
      </c>
      <c r="H10537" s="900" t="s">
        <v>282</v>
      </c>
      <c r="I10537" s="900" t="s">
        <v>1493</v>
      </c>
      <c r="J10537" s="1073" t="s">
        <v>15372</v>
      </c>
      <c r="K10537" s="1073" t="s">
        <v>13242</v>
      </c>
      <c r="L10537" s="1066">
        <v>359219.43</v>
      </c>
    </row>
    <row r="10538" spans="1:12" s="651" customFormat="1" ht="21.95" customHeight="1" x14ac:dyDescent="0.25">
      <c r="A10538" s="1402"/>
      <c r="B10538" s="1067" t="s">
        <v>7971</v>
      </c>
      <c r="C10538" s="702" t="s">
        <v>7992</v>
      </c>
      <c r="D10538" s="899" t="s">
        <v>215</v>
      </c>
      <c r="E10538" s="702" t="s">
        <v>1496</v>
      </c>
      <c r="F10538" s="899" t="s">
        <v>1492</v>
      </c>
      <c r="G10538" s="899" t="s">
        <v>53</v>
      </c>
      <c r="H10538" s="899" t="s">
        <v>218</v>
      </c>
      <c r="I10538" s="899" t="s">
        <v>1397</v>
      </c>
      <c r="J10538" s="1074" t="s">
        <v>14186</v>
      </c>
      <c r="K10538" s="1074" t="s">
        <v>15388</v>
      </c>
      <c r="L10538" s="1068">
        <v>117974.62</v>
      </c>
    </row>
    <row r="10539" spans="1:12" s="651" customFormat="1" ht="21.95" customHeight="1" x14ac:dyDescent="0.25">
      <c r="A10539" s="1402"/>
      <c r="B10539" s="1065" t="s">
        <v>7971</v>
      </c>
      <c r="C10539" s="903" t="s">
        <v>7993</v>
      </c>
      <c r="D10539" s="900" t="s">
        <v>224</v>
      </c>
      <c r="E10539" s="903" t="s">
        <v>1497</v>
      </c>
      <c r="F10539" s="900" t="s">
        <v>1214</v>
      </c>
      <c r="G10539" s="900" t="s">
        <v>53</v>
      </c>
      <c r="H10539" s="900" t="s">
        <v>218</v>
      </c>
      <c r="I10539" s="900" t="s">
        <v>1397</v>
      </c>
      <c r="J10539" s="1073" t="s">
        <v>14186</v>
      </c>
      <c r="K10539" s="1073" t="s">
        <v>14939</v>
      </c>
      <c r="L10539" s="1066">
        <v>160300.79999999999</v>
      </c>
    </row>
    <row r="10540" spans="1:12" s="651" customFormat="1" ht="21.95" customHeight="1" x14ac:dyDescent="0.25">
      <c r="A10540" s="1402"/>
      <c r="B10540" s="1067" t="s">
        <v>7971</v>
      </c>
      <c r="C10540" s="702" t="s">
        <v>7993</v>
      </c>
      <c r="D10540" s="899" t="s">
        <v>224</v>
      </c>
      <c r="E10540" s="702" t="s">
        <v>1497</v>
      </c>
      <c r="F10540" s="899" t="s">
        <v>1214</v>
      </c>
      <c r="G10540" s="899" t="s">
        <v>53</v>
      </c>
      <c r="H10540" s="899" t="s">
        <v>201</v>
      </c>
      <c r="I10540" s="899" t="s">
        <v>267</v>
      </c>
      <c r="J10540" s="1074" t="s">
        <v>12659</v>
      </c>
      <c r="K10540" s="1074" t="s">
        <v>12660</v>
      </c>
      <c r="L10540" s="1068">
        <v>137268.96</v>
      </c>
    </row>
    <row r="10541" spans="1:12" s="651" customFormat="1" ht="21.95" customHeight="1" x14ac:dyDescent="0.25">
      <c r="A10541" s="1402"/>
      <c r="B10541" s="1065" t="s">
        <v>7971</v>
      </c>
      <c r="C10541" s="903" t="s">
        <v>7993</v>
      </c>
      <c r="D10541" s="900" t="s">
        <v>224</v>
      </c>
      <c r="E10541" s="903" t="s">
        <v>1497</v>
      </c>
      <c r="F10541" s="900" t="s">
        <v>1214</v>
      </c>
      <c r="G10541" s="900" t="s">
        <v>53</v>
      </c>
      <c r="H10541" s="900" t="s">
        <v>201</v>
      </c>
      <c r="I10541" s="900" t="s">
        <v>268</v>
      </c>
      <c r="J10541" s="1073" t="s">
        <v>12670</v>
      </c>
      <c r="K10541" s="1073" t="s">
        <v>12671</v>
      </c>
      <c r="L10541" s="1066">
        <v>324045.42</v>
      </c>
    </row>
    <row r="10542" spans="1:12" s="651" customFormat="1" ht="21.95" customHeight="1" x14ac:dyDescent="0.25">
      <c r="A10542" s="1402"/>
      <c r="B10542" s="1067" t="s">
        <v>7971</v>
      </c>
      <c r="C10542" s="702" t="s">
        <v>7993</v>
      </c>
      <c r="D10542" s="899" t="s">
        <v>224</v>
      </c>
      <c r="E10542" s="702" t="s">
        <v>1497</v>
      </c>
      <c r="F10542" s="899" t="s">
        <v>1214</v>
      </c>
      <c r="G10542" s="899" t="s">
        <v>53</v>
      </c>
      <c r="H10542" s="899" t="s">
        <v>201</v>
      </c>
      <c r="I10542" s="899" t="s">
        <v>268</v>
      </c>
      <c r="J10542" s="1074" t="s">
        <v>12670</v>
      </c>
      <c r="K10542" s="1074" t="s">
        <v>12672</v>
      </c>
      <c r="L10542" s="1068">
        <v>277518.56</v>
      </c>
    </row>
    <row r="10543" spans="1:12" s="651" customFormat="1" ht="21.95" customHeight="1" x14ac:dyDescent="0.25">
      <c r="A10543" s="1402"/>
      <c r="B10543" s="1065" t="s">
        <v>7971</v>
      </c>
      <c r="C10543" s="903" t="s">
        <v>7994</v>
      </c>
      <c r="D10543" s="900" t="s">
        <v>224</v>
      </c>
      <c r="E10543" s="903" t="s">
        <v>1498</v>
      </c>
      <c r="F10543" s="900" t="s">
        <v>1214</v>
      </c>
      <c r="G10543" s="900" t="s">
        <v>53</v>
      </c>
      <c r="H10543" s="900" t="s">
        <v>201</v>
      </c>
      <c r="I10543" s="900" t="s">
        <v>267</v>
      </c>
      <c r="J10543" s="1073" t="s">
        <v>12659</v>
      </c>
      <c r="K10543" s="1073" t="s">
        <v>12660</v>
      </c>
      <c r="L10543" s="1066">
        <v>137268.96</v>
      </c>
    </row>
    <row r="10544" spans="1:12" s="651" customFormat="1" ht="21.95" customHeight="1" x14ac:dyDescent="0.25">
      <c r="A10544" s="1402"/>
      <c r="B10544" s="1067" t="s">
        <v>7971</v>
      </c>
      <c r="C10544" s="702" t="s">
        <v>7994</v>
      </c>
      <c r="D10544" s="899" t="s">
        <v>224</v>
      </c>
      <c r="E10544" s="702" t="s">
        <v>1498</v>
      </c>
      <c r="F10544" s="899" t="s">
        <v>1214</v>
      </c>
      <c r="G10544" s="899" t="s">
        <v>53</v>
      </c>
      <c r="H10544" s="899" t="s">
        <v>201</v>
      </c>
      <c r="I10544" s="899" t="s">
        <v>268</v>
      </c>
      <c r="J10544" s="1074" t="s">
        <v>12670</v>
      </c>
      <c r="K10544" s="1074" t="s">
        <v>12671</v>
      </c>
      <c r="L10544" s="1068">
        <v>324045.42</v>
      </c>
    </row>
    <row r="10545" spans="1:12" s="651" customFormat="1" ht="21.95" customHeight="1" x14ac:dyDescent="0.25">
      <c r="A10545" s="1402"/>
      <c r="B10545" s="1065" t="s">
        <v>7971</v>
      </c>
      <c r="C10545" s="903" t="s">
        <v>7994</v>
      </c>
      <c r="D10545" s="900" t="s">
        <v>224</v>
      </c>
      <c r="E10545" s="903" t="s">
        <v>1498</v>
      </c>
      <c r="F10545" s="900" t="s">
        <v>1214</v>
      </c>
      <c r="G10545" s="900" t="s">
        <v>53</v>
      </c>
      <c r="H10545" s="900" t="s">
        <v>201</v>
      </c>
      <c r="I10545" s="900" t="s">
        <v>268</v>
      </c>
      <c r="J10545" s="1073" t="s">
        <v>12670</v>
      </c>
      <c r="K10545" s="1073" t="s">
        <v>12672</v>
      </c>
      <c r="L10545" s="1066">
        <v>277518.56</v>
      </c>
    </row>
    <row r="10546" spans="1:12" s="651" customFormat="1" ht="21.95" customHeight="1" x14ac:dyDescent="0.25">
      <c r="A10546" s="1402"/>
      <c r="B10546" s="1067" t="s">
        <v>7971</v>
      </c>
      <c r="C10546" s="702" t="s">
        <v>7994</v>
      </c>
      <c r="D10546" s="899" t="s">
        <v>224</v>
      </c>
      <c r="E10546" s="702" t="s">
        <v>1498</v>
      </c>
      <c r="F10546" s="899" t="s">
        <v>1214</v>
      </c>
      <c r="G10546" s="899" t="s">
        <v>53</v>
      </c>
      <c r="H10546" s="899" t="s">
        <v>218</v>
      </c>
      <c r="I10546" s="899" t="s">
        <v>1397</v>
      </c>
      <c r="J10546" s="1074" t="s">
        <v>14186</v>
      </c>
      <c r="K10546" s="1074" t="s">
        <v>14939</v>
      </c>
      <c r="L10546" s="1068">
        <v>160348.9</v>
      </c>
    </row>
    <row r="10547" spans="1:12" s="651" customFormat="1" ht="21.95" customHeight="1" x14ac:dyDescent="0.25">
      <c r="A10547" s="1402"/>
      <c r="B10547" s="1065" t="s">
        <v>7971</v>
      </c>
      <c r="C10547" s="903" t="s">
        <v>7995</v>
      </c>
      <c r="D10547" s="900" t="s">
        <v>224</v>
      </c>
      <c r="E10547" s="903" t="s">
        <v>1499</v>
      </c>
      <c r="F10547" s="900" t="s">
        <v>1214</v>
      </c>
      <c r="G10547" s="900" t="s">
        <v>53</v>
      </c>
      <c r="H10547" s="900" t="s">
        <v>218</v>
      </c>
      <c r="I10547" s="900" t="s">
        <v>1397</v>
      </c>
      <c r="J10547" s="1073" t="s">
        <v>14186</v>
      </c>
      <c r="K10547" s="1073" t="s">
        <v>14939</v>
      </c>
      <c r="L10547" s="1066">
        <v>118776.49</v>
      </c>
    </row>
    <row r="10548" spans="1:12" s="651" customFormat="1" ht="21.95" customHeight="1" x14ac:dyDescent="0.25">
      <c r="A10548" s="1402"/>
      <c r="B10548" s="1067" t="s">
        <v>7971</v>
      </c>
      <c r="C10548" s="702" t="s">
        <v>7995</v>
      </c>
      <c r="D10548" s="899" t="s">
        <v>224</v>
      </c>
      <c r="E10548" s="702" t="s">
        <v>1499</v>
      </c>
      <c r="F10548" s="899" t="s">
        <v>1214</v>
      </c>
      <c r="G10548" s="899" t="s">
        <v>53</v>
      </c>
      <c r="H10548" s="899" t="s">
        <v>201</v>
      </c>
      <c r="I10548" s="899" t="s">
        <v>267</v>
      </c>
      <c r="J10548" s="1074" t="s">
        <v>12659</v>
      </c>
      <c r="K10548" s="1074" t="s">
        <v>12660</v>
      </c>
      <c r="L10548" s="1068">
        <v>137268.96</v>
      </c>
    </row>
    <row r="10549" spans="1:12" s="651" customFormat="1" ht="21.95" customHeight="1" x14ac:dyDescent="0.25">
      <c r="A10549" s="1402"/>
      <c r="B10549" s="1065" t="s">
        <v>7971</v>
      </c>
      <c r="C10549" s="903" t="s">
        <v>7996</v>
      </c>
      <c r="D10549" s="900" t="s">
        <v>224</v>
      </c>
      <c r="E10549" s="903" t="s">
        <v>1500</v>
      </c>
      <c r="F10549" s="900" t="s">
        <v>1214</v>
      </c>
      <c r="G10549" s="900" t="s">
        <v>53</v>
      </c>
      <c r="H10549" s="900" t="s">
        <v>201</v>
      </c>
      <c r="I10549" s="900" t="s">
        <v>267</v>
      </c>
      <c r="J10549" s="1073" t="s">
        <v>12659</v>
      </c>
      <c r="K10549" s="1073" t="s">
        <v>12660</v>
      </c>
      <c r="L10549" s="1066">
        <v>137268.96</v>
      </c>
    </row>
    <row r="10550" spans="1:12" s="651" customFormat="1" ht="21.95" customHeight="1" x14ac:dyDescent="0.25">
      <c r="A10550" s="1402"/>
      <c r="B10550" s="1067" t="s">
        <v>7971</v>
      </c>
      <c r="C10550" s="702" t="s">
        <v>7996</v>
      </c>
      <c r="D10550" s="899" t="s">
        <v>224</v>
      </c>
      <c r="E10550" s="702" t="s">
        <v>1500</v>
      </c>
      <c r="F10550" s="899" t="s">
        <v>1214</v>
      </c>
      <c r="G10550" s="899" t="s">
        <v>53</v>
      </c>
      <c r="H10550" s="899" t="s">
        <v>218</v>
      </c>
      <c r="I10550" s="899" t="s">
        <v>1397</v>
      </c>
      <c r="J10550" s="1074" t="s">
        <v>14186</v>
      </c>
      <c r="K10550" s="1074" t="s">
        <v>14939</v>
      </c>
      <c r="L10550" s="1068">
        <v>160265.95000000001</v>
      </c>
    </row>
    <row r="10551" spans="1:12" s="651" customFormat="1" ht="21.95" customHeight="1" x14ac:dyDescent="0.25">
      <c r="A10551" s="1402"/>
      <c r="B10551" s="1065" t="s">
        <v>7971</v>
      </c>
      <c r="C10551" s="903" t="s">
        <v>7997</v>
      </c>
      <c r="D10551" s="900" t="s">
        <v>224</v>
      </c>
      <c r="E10551" s="903" t="s">
        <v>1501</v>
      </c>
      <c r="F10551" s="900" t="s">
        <v>1214</v>
      </c>
      <c r="G10551" s="900" t="s">
        <v>53</v>
      </c>
      <c r="H10551" s="900" t="s">
        <v>218</v>
      </c>
      <c r="I10551" s="900" t="s">
        <v>1397</v>
      </c>
      <c r="J10551" s="1073" t="s">
        <v>14186</v>
      </c>
      <c r="K10551" s="1073" t="s">
        <v>14939</v>
      </c>
      <c r="L10551" s="1066">
        <v>160612.66</v>
      </c>
    </row>
    <row r="10552" spans="1:12" s="651" customFormat="1" ht="21.95" customHeight="1" x14ac:dyDescent="0.25">
      <c r="A10552" s="1402"/>
      <c r="B10552" s="1067" t="s">
        <v>7971</v>
      </c>
      <c r="C10552" s="702" t="s">
        <v>7997</v>
      </c>
      <c r="D10552" s="899" t="s">
        <v>224</v>
      </c>
      <c r="E10552" s="702" t="s">
        <v>1501</v>
      </c>
      <c r="F10552" s="899" t="s">
        <v>1214</v>
      </c>
      <c r="G10552" s="899" t="s">
        <v>53</v>
      </c>
      <c r="H10552" s="899" t="s">
        <v>201</v>
      </c>
      <c r="I10552" s="899" t="s">
        <v>267</v>
      </c>
      <c r="J10552" s="1074" t="s">
        <v>12659</v>
      </c>
      <c r="K10552" s="1074" t="s">
        <v>12660</v>
      </c>
      <c r="L10552" s="1068">
        <v>137268.96</v>
      </c>
    </row>
    <row r="10553" spans="1:12" s="651" customFormat="1" ht="21.95" customHeight="1" x14ac:dyDescent="0.25">
      <c r="A10553" s="1402"/>
      <c r="B10553" s="1065" t="s">
        <v>7971</v>
      </c>
      <c r="C10553" s="903" t="s">
        <v>7998</v>
      </c>
      <c r="D10553" s="900" t="s">
        <v>215</v>
      </c>
      <c r="E10553" s="903" t="s">
        <v>1504</v>
      </c>
      <c r="F10553" s="900" t="s">
        <v>1214</v>
      </c>
      <c r="G10553" s="900" t="s">
        <v>53</v>
      </c>
      <c r="H10553" s="900" t="s">
        <v>201</v>
      </c>
      <c r="I10553" s="900" t="s">
        <v>267</v>
      </c>
      <c r="J10553" s="1073" t="s">
        <v>12659</v>
      </c>
      <c r="K10553" s="1073" t="s">
        <v>12660</v>
      </c>
      <c r="L10553" s="1066">
        <v>112003.42</v>
      </c>
    </row>
    <row r="10554" spans="1:12" s="651" customFormat="1" ht="21.95" customHeight="1" x14ac:dyDescent="0.25">
      <c r="A10554" s="1402"/>
      <c r="B10554" s="1067" t="s">
        <v>7971</v>
      </c>
      <c r="C10554" s="702" t="s">
        <v>7998</v>
      </c>
      <c r="D10554" s="899" t="s">
        <v>215</v>
      </c>
      <c r="E10554" s="702" t="s">
        <v>1504</v>
      </c>
      <c r="F10554" s="899" t="s">
        <v>1214</v>
      </c>
      <c r="G10554" s="899" t="s">
        <v>53</v>
      </c>
      <c r="H10554" s="899" t="s">
        <v>218</v>
      </c>
      <c r="I10554" s="899" t="s">
        <v>1397</v>
      </c>
      <c r="J10554" s="1074" t="s">
        <v>14186</v>
      </c>
      <c r="K10554" s="1074" t="s">
        <v>14939</v>
      </c>
      <c r="L10554" s="1068">
        <v>274754.90000000002</v>
      </c>
    </row>
    <row r="10555" spans="1:12" s="651" customFormat="1" ht="21.95" customHeight="1" x14ac:dyDescent="0.25">
      <c r="A10555" s="1402"/>
      <c r="B10555" s="1065" t="s">
        <v>7971</v>
      </c>
      <c r="C10555" s="903" t="s">
        <v>7999</v>
      </c>
      <c r="D10555" s="900" t="s">
        <v>215</v>
      </c>
      <c r="E10555" s="903" t="s">
        <v>1505</v>
      </c>
      <c r="F10555" s="900" t="s">
        <v>1214</v>
      </c>
      <c r="G10555" s="900" t="s">
        <v>53</v>
      </c>
      <c r="H10555" s="900" t="s">
        <v>218</v>
      </c>
      <c r="I10555" s="900" t="s">
        <v>1397</v>
      </c>
      <c r="J10555" s="1073" t="s">
        <v>14186</v>
      </c>
      <c r="K10555" s="1073" t="s">
        <v>14939</v>
      </c>
      <c r="L10555" s="1066">
        <v>274965.78000000003</v>
      </c>
    </row>
    <row r="10556" spans="1:12" s="651" customFormat="1" ht="21.95" customHeight="1" x14ac:dyDescent="0.25">
      <c r="A10556" s="1402"/>
      <c r="B10556" s="1067" t="s">
        <v>7971</v>
      </c>
      <c r="C10556" s="702" t="s">
        <v>7999</v>
      </c>
      <c r="D10556" s="899" t="s">
        <v>215</v>
      </c>
      <c r="E10556" s="702" t="s">
        <v>1505</v>
      </c>
      <c r="F10556" s="899" t="s">
        <v>1214</v>
      </c>
      <c r="G10556" s="899" t="s">
        <v>53</v>
      </c>
      <c r="H10556" s="899" t="s">
        <v>201</v>
      </c>
      <c r="I10556" s="899" t="s">
        <v>267</v>
      </c>
      <c r="J10556" s="1074" t="s">
        <v>12659</v>
      </c>
      <c r="K10556" s="1074" t="s">
        <v>12660</v>
      </c>
      <c r="L10556" s="1068">
        <v>112003.42</v>
      </c>
    </row>
    <row r="10557" spans="1:12" s="651" customFormat="1" ht="21.95" customHeight="1" x14ac:dyDescent="0.25">
      <c r="A10557" s="1402"/>
      <c r="B10557" s="1065" t="s">
        <v>7971</v>
      </c>
      <c r="C10557" s="903" t="s">
        <v>8000</v>
      </c>
      <c r="D10557" s="900" t="s">
        <v>215</v>
      </c>
      <c r="E10557" s="903" t="s">
        <v>1508</v>
      </c>
      <c r="F10557" s="900" t="s">
        <v>1214</v>
      </c>
      <c r="G10557" s="900" t="s">
        <v>53</v>
      </c>
      <c r="H10557" s="900" t="s">
        <v>201</v>
      </c>
      <c r="I10557" s="900" t="s">
        <v>267</v>
      </c>
      <c r="J10557" s="1073" t="s">
        <v>12659</v>
      </c>
      <c r="K10557" s="1073" t="s">
        <v>12660</v>
      </c>
      <c r="L10557" s="1066">
        <v>143200.19</v>
      </c>
    </row>
    <row r="10558" spans="1:12" s="651" customFormat="1" ht="21.95" customHeight="1" x14ac:dyDescent="0.25">
      <c r="A10558" s="1402"/>
      <c r="B10558" s="1067" t="s">
        <v>7971</v>
      </c>
      <c r="C10558" s="702" t="s">
        <v>8001</v>
      </c>
      <c r="D10558" s="899" t="s">
        <v>215</v>
      </c>
      <c r="E10558" s="702" t="s">
        <v>1509</v>
      </c>
      <c r="F10558" s="899" t="s">
        <v>1214</v>
      </c>
      <c r="G10558" s="899" t="s">
        <v>53</v>
      </c>
      <c r="H10558" s="899" t="s">
        <v>201</v>
      </c>
      <c r="I10558" s="899" t="s">
        <v>267</v>
      </c>
      <c r="J10558" s="1074" t="s">
        <v>12659</v>
      </c>
      <c r="K10558" s="1074" t="s">
        <v>12660</v>
      </c>
      <c r="L10558" s="1068">
        <v>143200.19</v>
      </c>
    </row>
    <row r="10559" spans="1:12" s="651" customFormat="1" ht="21.95" customHeight="1" x14ac:dyDescent="0.25">
      <c r="A10559" s="1402"/>
      <c r="B10559" s="1065" t="s">
        <v>7971</v>
      </c>
      <c r="C10559" s="903" t="s">
        <v>8001</v>
      </c>
      <c r="D10559" s="900" t="s">
        <v>215</v>
      </c>
      <c r="E10559" s="903" t="s">
        <v>1509</v>
      </c>
      <c r="F10559" s="900" t="s">
        <v>1214</v>
      </c>
      <c r="G10559" s="900" t="s">
        <v>53</v>
      </c>
      <c r="H10559" s="900" t="s">
        <v>218</v>
      </c>
      <c r="I10559" s="900" t="s">
        <v>1397</v>
      </c>
      <c r="J10559" s="1073" t="s">
        <v>14186</v>
      </c>
      <c r="K10559" s="1073" t="s">
        <v>14939</v>
      </c>
      <c r="L10559" s="1066">
        <v>229042.66</v>
      </c>
    </row>
    <row r="10560" spans="1:12" s="651" customFormat="1" ht="21.95" customHeight="1" x14ac:dyDescent="0.25">
      <c r="A10560" s="1402"/>
      <c r="B10560" s="1067" t="s">
        <v>7971</v>
      </c>
      <c r="C10560" s="702" t="s">
        <v>8002</v>
      </c>
      <c r="D10560" s="899" t="s">
        <v>224</v>
      </c>
      <c r="E10560" s="702" t="s">
        <v>1499</v>
      </c>
      <c r="F10560" s="899" t="s">
        <v>1214</v>
      </c>
      <c r="G10560" s="899" t="s">
        <v>53</v>
      </c>
      <c r="H10560" s="899" t="s">
        <v>201</v>
      </c>
      <c r="I10560" s="899" t="s">
        <v>267</v>
      </c>
      <c r="J10560" s="1074" t="s">
        <v>12659</v>
      </c>
      <c r="K10560" s="1074" t="s">
        <v>12660</v>
      </c>
      <c r="L10560" s="1068">
        <v>100371.57</v>
      </c>
    </row>
    <row r="10561" spans="1:12" s="651" customFormat="1" ht="21.95" customHeight="1" x14ac:dyDescent="0.25">
      <c r="A10561" s="1402"/>
      <c r="B10561" s="1065" t="s">
        <v>7971</v>
      </c>
      <c r="C10561" s="903" t="s">
        <v>8003</v>
      </c>
      <c r="D10561" s="900" t="s">
        <v>224</v>
      </c>
      <c r="E10561" s="903" t="s">
        <v>1500</v>
      </c>
      <c r="F10561" s="900" t="s">
        <v>1214</v>
      </c>
      <c r="G10561" s="900" t="s">
        <v>53</v>
      </c>
      <c r="H10561" s="900" t="s">
        <v>201</v>
      </c>
      <c r="I10561" s="900" t="s">
        <v>267</v>
      </c>
      <c r="J10561" s="1073" t="s">
        <v>12659</v>
      </c>
      <c r="K10561" s="1073" t="s">
        <v>12660</v>
      </c>
      <c r="L10561" s="1066">
        <v>100371.57</v>
      </c>
    </row>
    <row r="10562" spans="1:12" s="651" customFormat="1" ht="21.95" customHeight="1" x14ac:dyDescent="0.25">
      <c r="A10562" s="1402"/>
      <c r="B10562" s="1067" t="s">
        <v>7971</v>
      </c>
      <c r="C10562" s="702" t="s">
        <v>8003</v>
      </c>
      <c r="D10562" s="899" t="s">
        <v>224</v>
      </c>
      <c r="E10562" s="702" t="s">
        <v>1500</v>
      </c>
      <c r="F10562" s="899" t="s">
        <v>1214</v>
      </c>
      <c r="G10562" s="899" t="s">
        <v>53</v>
      </c>
      <c r="H10562" s="899" t="s">
        <v>218</v>
      </c>
      <c r="I10562" s="899" t="s">
        <v>1397</v>
      </c>
      <c r="J10562" s="1074" t="s">
        <v>14186</v>
      </c>
      <c r="K10562" s="1074" t="s">
        <v>14939</v>
      </c>
      <c r="L10562" s="1068">
        <v>82226.539999999994</v>
      </c>
    </row>
    <row r="10563" spans="1:12" s="651" customFormat="1" ht="21.95" customHeight="1" x14ac:dyDescent="0.25">
      <c r="A10563" s="1402"/>
      <c r="B10563" s="1065" t="s">
        <v>7971</v>
      </c>
      <c r="C10563" s="903" t="s">
        <v>8004</v>
      </c>
      <c r="D10563" s="900" t="s">
        <v>224</v>
      </c>
      <c r="E10563" s="903" t="s">
        <v>1501</v>
      </c>
      <c r="F10563" s="900" t="s">
        <v>1214</v>
      </c>
      <c r="G10563" s="900" t="s">
        <v>53</v>
      </c>
      <c r="H10563" s="900" t="s">
        <v>218</v>
      </c>
      <c r="I10563" s="900" t="s">
        <v>1397</v>
      </c>
      <c r="J10563" s="1073" t="s">
        <v>14186</v>
      </c>
      <c r="K10563" s="1073" t="s">
        <v>14939</v>
      </c>
      <c r="L10563" s="1066">
        <v>82226.539999999994</v>
      </c>
    </row>
    <row r="10564" spans="1:12" s="651" customFormat="1" ht="21.95" customHeight="1" x14ac:dyDescent="0.25">
      <c r="A10564" s="1402"/>
      <c r="B10564" s="1067" t="s">
        <v>7971</v>
      </c>
      <c r="C10564" s="702" t="s">
        <v>8004</v>
      </c>
      <c r="D10564" s="899" t="s">
        <v>224</v>
      </c>
      <c r="E10564" s="702" t="s">
        <v>1501</v>
      </c>
      <c r="F10564" s="899" t="s">
        <v>1214</v>
      </c>
      <c r="G10564" s="899" t="s">
        <v>53</v>
      </c>
      <c r="H10564" s="899" t="s">
        <v>201</v>
      </c>
      <c r="I10564" s="899" t="s">
        <v>267</v>
      </c>
      <c r="J10564" s="1074" t="s">
        <v>12659</v>
      </c>
      <c r="K10564" s="1074" t="s">
        <v>12660</v>
      </c>
      <c r="L10564" s="1068">
        <v>100371.57</v>
      </c>
    </row>
    <row r="10565" spans="1:12" s="651" customFormat="1" ht="21.95" customHeight="1" x14ac:dyDescent="0.25">
      <c r="A10565" s="1402"/>
      <c r="B10565" s="1065" t="s">
        <v>7971</v>
      </c>
      <c r="C10565" s="903" t="s">
        <v>8004</v>
      </c>
      <c r="D10565" s="900" t="s">
        <v>224</v>
      </c>
      <c r="E10565" s="903" t="s">
        <v>1501</v>
      </c>
      <c r="F10565" s="900" t="s">
        <v>1214</v>
      </c>
      <c r="G10565" s="900" t="s">
        <v>53</v>
      </c>
      <c r="H10565" s="900" t="s">
        <v>201</v>
      </c>
      <c r="I10565" s="900" t="s">
        <v>268</v>
      </c>
      <c r="J10565" s="1073" t="s">
        <v>12670</v>
      </c>
      <c r="K10565" s="1073" t="s">
        <v>12671</v>
      </c>
      <c r="L10565" s="1066">
        <v>236943.2</v>
      </c>
    </row>
    <row r="10566" spans="1:12" s="651" customFormat="1" ht="21.95" customHeight="1" x14ac:dyDescent="0.25">
      <c r="A10566" s="1402"/>
      <c r="B10566" s="1067" t="s">
        <v>7971</v>
      </c>
      <c r="C10566" s="702" t="s">
        <v>8004</v>
      </c>
      <c r="D10566" s="899" t="s">
        <v>224</v>
      </c>
      <c r="E10566" s="702" t="s">
        <v>1501</v>
      </c>
      <c r="F10566" s="899" t="s">
        <v>1214</v>
      </c>
      <c r="G10566" s="899" t="s">
        <v>53</v>
      </c>
      <c r="H10566" s="899" t="s">
        <v>201</v>
      </c>
      <c r="I10566" s="899" t="s">
        <v>268</v>
      </c>
      <c r="J10566" s="1074" t="s">
        <v>12670</v>
      </c>
      <c r="K10566" s="1074" t="s">
        <v>12672</v>
      </c>
      <c r="L10566" s="1068">
        <v>202922.59</v>
      </c>
    </row>
    <row r="10567" spans="1:12" s="651" customFormat="1" ht="21.95" customHeight="1" x14ac:dyDescent="0.25">
      <c r="A10567" s="1402"/>
      <c r="B10567" s="1065" t="s">
        <v>7971</v>
      </c>
      <c r="C10567" s="903" t="s">
        <v>8005</v>
      </c>
      <c r="D10567" s="900" t="s">
        <v>264</v>
      </c>
      <c r="E10567" s="903" t="s">
        <v>228</v>
      </c>
      <c r="F10567" s="900" t="s">
        <v>1214</v>
      </c>
      <c r="G10567" s="900" t="s">
        <v>53</v>
      </c>
      <c r="H10567" s="900" t="s">
        <v>266</v>
      </c>
      <c r="I10567" s="900" t="s">
        <v>267</v>
      </c>
      <c r="J10567" s="1073" t="s">
        <v>12659</v>
      </c>
      <c r="K10567" s="1073" t="s">
        <v>12660</v>
      </c>
      <c r="L10567" s="1066">
        <v>38651.93</v>
      </c>
    </row>
    <row r="10568" spans="1:12" s="651" customFormat="1" ht="21.95" customHeight="1" x14ac:dyDescent="0.25">
      <c r="A10568" s="1402"/>
      <c r="B10568" s="1067" t="s">
        <v>7971</v>
      </c>
      <c r="C10568" s="702" t="s">
        <v>8005</v>
      </c>
      <c r="D10568" s="899" t="s">
        <v>264</v>
      </c>
      <c r="E10568" s="702" t="s">
        <v>228</v>
      </c>
      <c r="F10568" s="899" t="s">
        <v>1214</v>
      </c>
      <c r="G10568" s="899" t="s">
        <v>53</v>
      </c>
      <c r="H10568" s="899" t="s">
        <v>266</v>
      </c>
      <c r="I10568" s="899" t="s">
        <v>268</v>
      </c>
      <c r="J10568" s="1074" t="s">
        <v>12670</v>
      </c>
      <c r="K10568" s="1074" t="s">
        <v>12671</v>
      </c>
      <c r="L10568" s="1068">
        <v>91628.41</v>
      </c>
    </row>
    <row r="10569" spans="1:12" s="651" customFormat="1" ht="21.95" customHeight="1" x14ac:dyDescent="0.25">
      <c r="A10569" s="1402"/>
      <c r="B10569" s="1065" t="s">
        <v>7971</v>
      </c>
      <c r="C10569" s="903" t="s">
        <v>8005</v>
      </c>
      <c r="D10569" s="900" t="s">
        <v>264</v>
      </c>
      <c r="E10569" s="903" t="s">
        <v>228</v>
      </c>
      <c r="F10569" s="900" t="s">
        <v>1214</v>
      </c>
      <c r="G10569" s="900" t="s">
        <v>53</v>
      </c>
      <c r="H10569" s="900" t="s">
        <v>266</v>
      </c>
      <c r="I10569" s="900" t="s">
        <v>268</v>
      </c>
      <c r="J10569" s="1073" t="s">
        <v>12670</v>
      </c>
      <c r="K10569" s="1073" t="s">
        <v>12672</v>
      </c>
      <c r="L10569" s="1066">
        <v>79166.2</v>
      </c>
    </row>
    <row r="10570" spans="1:12" s="651" customFormat="1" ht="21.95" customHeight="1" x14ac:dyDescent="0.25">
      <c r="A10570" s="1402"/>
      <c r="B10570" s="1067" t="s">
        <v>7971</v>
      </c>
      <c r="C10570" s="702" t="s">
        <v>8006</v>
      </c>
      <c r="D10570" s="899" t="s">
        <v>215</v>
      </c>
      <c r="E10570" s="702" t="s">
        <v>1506</v>
      </c>
      <c r="F10570" s="899" t="s">
        <v>1492</v>
      </c>
      <c r="G10570" s="899" t="s">
        <v>53</v>
      </c>
      <c r="H10570" s="899" t="s">
        <v>282</v>
      </c>
      <c r="I10570" s="899" t="s">
        <v>1493</v>
      </c>
      <c r="J10570" s="1074" t="s">
        <v>15372</v>
      </c>
      <c r="K10570" s="1074" t="s">
        <v>13242</v>
      </c>
      <c r="L10570" s="1068">
        <v>330277.48</v>
      </c>
    </row>
    <row r="10571" spans="1:12" s="651" customFormat="1" ht="21.95" customHeight="1" x14ac:dyDescent="0.25">
      <c r="A10571" s="1402"/>
      <c r="B10571" s="1065" t="s">
        <v>7971</v>
      </c>
      <c r="C10571" s="903" t="s">
        <v>8007</v>
      </c>
      <c r="D10571" s="900" t="s">
        <v>215</v>
      </c>
      <c r="E10571" s="903" t="s">
        <v>1506</v>
      </c>
      <c r="F10571" s="900" t="s">
        <v>1492</v>
      </c>
      <c r="G10571" s="900" t="s">
        <v>53</v>
      </c>
      <c r="H10571" s="900" t="s">
        <v>282</v>
      </c>
      <c r="I10571" s="900" t="s">
        <v>1493</v>
      </c>
      <c r="J10571" s="1073" t="s">
        <v>15372</v>
      </c>
      <c r="K10571" s="1073" t="s">
        <v>13242</v>
      </c>
      <c r="L10571" s="1066">
        <v>330277.48</v>
      </c>
    </row>
    <row r="10572" spans="1:12" s="651" customFormat="1" ht="21.95" customHeight="1" x14ac:dyDescent="0.25">
      <c r="A10572" s="1402"/>
      <c r="B10572" s="1067" t="s">
        <v>7971</v>
      </c>
      <c r="C10572" s="702" t="s">
        <v>8008</v>
      </c>
      <c r="D10572" s="899" t="s">
        <v>215</v>
      </c>
      <c r="E10572" s="702" t="s">
        <v>1506</v>
      </c>
      <c r="F10572" s="899" t="s">
        <v>1492</v>
      </c>
      <c r="G10572" s="899" t="s">
        <v>53</v>
      </c>
      <c r="H10572" s="899" t="s">
        <v>282</v>
      </c>
      <c r="I10572" s="899" t="s">
        <v>1493</v>
      </c>
      <c r="J10572" s="1074" t="s">
        <v>15372</v>
      </c>
      <c r="K10572" s="1074" t="s">
        <v>13242</v>
      </c>
      <c r="L10572" s="1068">
        <v>330277.48</v>
      </c>
    </row>
    <row r="10573" spans="1:12" s="651" customFormat="1" ht="21.95" customHeight="1" x14ac:dyDescent="0.25">
      <c r="A10573" s="1402"/>
      <c r="B10573" s="1065" t="s">
        <v>7971</v>
      </c>
      <c r="C10573" s="903" t="s">
        <v>8009</v>
      </c>
      <c r="D10573" s="900" t="s">
        <v>215</v>
      </c>
      <c r="E10573" s="903" t="s">
        <v>1507</v>
      </c>
      <c r="F10573" s="900" t="s">
        <v>1214</v>
      </c>
      <c r="G10573" s="900" t="s">
        <v>53</v>
      </c>
      <c r="H10573" s="900" t="s">
        <v>218</v>
      </c>
      <c r="I10573" s="900" t="s">
        <v>1397</v>
      </c>
      <c r="J10573" s="1073" t="s">
        <v>14186</v>
      </c>
      <c r="K10573" s="1073" t="s">
        <v>14939</v>
      </c>
      <c r="L10573" s="1066">
        <v>208866.28</v>
      </c>
    </row>
    <row r="10574" spans="1:12" s="651" customFormat="1" ht="21.95" customHeight="1" x14ac:dyDescent="0.25">
      <c r="A10574" s="1402"/>
      <c r="B10574" s="1067" t="s">
        <v>7971</v>
      </c>
      <c r="C10574" s="702" t="s">
        <v>8009</v>
      </c>
      <c r="D10574" s="899" t="s">
        <v>215</v>
      </c>
      <c r="E10574" s="702" t="s">
        <v>1507</v>
      </c>
      <c r="F10574" s="899" t="s">
        <v>1214</v>
      </c>
      <c r="G10574" s="899" t="s">
        <v>53</v>
      </c>
      <c r="H10574" s="899" t="s">
        <v>201</v>
      </c>
      <c r="I10574" s="899" t="s">
        <v>267</v>
      </c>
      <c r="J10574" s="1074" t="s">
        <v>12659</v>
      </c>
      <c r="K10574" s="1074" t="s">
        <v>12660</v>
      </c>
      <c r="L10574" s="1068">
        <v>118862.6</v>
      </c>
    </row>
    <row r="10575" spans="1:12" s="651" customFormat="1" ht="21.95" customHeight="1" x14ac:dyDescent="0.25">
      <c r="A10575" s="1402"/>
      <c r="B10575" s="1065" t="s">
        <v>7971</v>
      </c>
      <c r="C10575" s="903" t="s">
        <v>8009</v>
      </c>
      <c r="D10575" s="900" t="s">
        <v>215</v>
      </c>
      <c r="E10575" s="903" t="s">
        <v>1507</v>
      </c>
      <c r="F10575" s="900" t="s">
        <v>1214</v>
      </c>
      <c r="G10575" s="900" t="s">
        <v>53</v>
      </c>
      <c r="H10575" s="900" t="s">
        <v>201</v>
      </c>
      <c r="I10575" s="900" t="s">
        <v>268</v>
      </c>
      <c r="J10575" s="1073" t="s">
        <v>12670</v>
      </c>
      <c r="K10575" s="1073" t="s">
        <v>12671</v>
      </c>
      <c r="L10575" s="1066">
        <v>280594.25</v>
      </c>
    </row>
    <row r="10576" spans="1:12" s="651" customFormat="1" ht="21.95" customHeight="1" x14ac:dyDescent="0.25">
      <c r="A10576" s="1402"/>
      <c r="B10576" s="1067" t="s">
        <v>7971</v>
      </c>
      <c r="C10576" s="702" t="s">
        <v>8009</v>
      </c>
      <c r="D10576" s="899" t="s">
        <v>215</v>
      </c>
      <c r="E10576" s="702" t="s">
        <v>1507</v>
      </c>
      <c r="F10576" s="899" t="s">
        <v>1214</v>
      </c>
      <c r="G10576" s="899" t="s">
        <v>53</v>
      </c>
      <c r="H10576" s="899" t="s">
        <v>201</v>
      </c>
      <c r="I10576" s="899" t="s">
        <v>268</v>
      </c>
      <c r="J10576" s="1074" t="s">
        <v>12670</v>
      </c>
      <c r="K10576" s="1074" t="s">
        <v>12672</v>
      </c>
      <c r="L10576" s="1068">
        <v>240306.17</v>
      </c>
    </row>
    <row r="10577" spans="1:12" s="651" customFormat="1" ht="21.95" customHeight="1" x14ac:dyDescent="0.25">
      <c r="A10577" s="1402"/>
      <c r="B10577" s="1065" t="s">
        <v>7971</v>
      </c>
      <c r="C10577" s="903" t="s">
        <v>8010</v>
      </c>
      <c r="D10577" s="900" t="s">
        <v>264</v>
      </c>
      <c r="E10577" s="903" t="s">
        <v>228</v>
      </c>
      <c r="F10577" s="900" t="s">
        <v>1214</v>
      </c>
      <c r="G10577" s="900" t="s">
        <v>53</v>
      </c>
      <c r="H10577" s="900" t="s">
        <v>266</v>
      </c>
      <c r="I10577" s="900" t="s">
        <v>267</v>
      </c>
      <c r="J10577" s="1073" t="s">
        <v>12659</v>
      </c>
      <c r="K10577" s="1073" t="s">
        <v>12660</v>
      </c>
      <c r="L10577" s="1066">
        <v>79643.59</v>
      </c>
    </row>
    <row r="10578" spans="1:12" s="651" customFormat="1" ht="21.95" customHeight="1" x14ac:dyDescent="0.25">
      <c r="A10578" s="1402"/>
      <c r="B10578" s="1067" t="s">
        <v>7971</v>
      </c>
      <c r="C10578" s="702" t="s">
        <v>8011</v>
      </c>
      <c r="D10578" s="899" t="s">
        <v>264</v>
      </c>
      <c r="E10578" s="702" t="s">
        <v>228</v>
      </c>
      <c r="F10578" s="899" t="s">
        <v>1214</v>
      </c>
      <c r="G10578" s="899" t="s">
        <v>53</v>
      </c>
      <c r="H10578" s="899" t="s">
        <v>266</v>
      </c>
      <c r="I10578" s="899" t="s">
        <v>267</v>
      </c>
      <c r="J10578" s="1074" t="s">
        <v>12659</v>
      </c>
      <c r="K10578" s="1074" t="s">
        <v>12660</v>
      </c>
      <c r="L10578" s="1068">
        <v>67231.06</v>
      </c>
    </row>
    <row r="10579" spans="1:12" s="651" customFormat="1" ht="21.95" customHeight="1" x14ac:dyDescent="0.25">
      <c r="A10579" s="1402"/>
      <c r="B10579" s="1065" t="s">
        <v>7971</v>
      </c>
      <c r="C10579" s="903" t="s">
        <v>8012</v>
      </c>
      <c r="D10579" s="900" t="s">
        <v>264</v>
      </c>
      <c r="E10579" s="903" t="s">
        <v>228</v>
      </c>
      <c r="F10579" s="900" t="s">
        <v>1214</v>
      </c>
      <c r="G10579" s="900" t="s">
        <v>53</v>
      </c>
      <c r="H10579" s="900" t="s">
        <v>266</v>
      </c>
      <c r="I10579" s="900" t="s">
        <v>267</v>
      </c>
      <c r="J10579" s="1073" t="s">
        <v>12659</v>
      </c>
      <c r="K10579" s="1073" t="s">
        <v>12660</v>
      </c>
      <c r="L10579" s="1066">
        <v>67231.06</v>
      </c>
    </row>
    <row r="10580" spans="1:12" s="651" customFormat="1" ht="21.95" customHeight="1" x14ac:dyDescent="0.25">
      <c r="A10580" s="1402"/>
      <c r="B10580" s="1067" t="s">
        <v>7971</v>
      </c>
      <c r="C10580" s="702" t="s">
        <v>8012</v>
      </c>
      <c r="D10580" s="899" t="s">
        <v>264</v>
      </c>
      <c r="E10580" s="702" t="s">
        <v>228</v>
      </c>
      <c r="F10580" s="899" t="s">
        <v>1214</v>
      </c>
      <c r="G10580" s="899" t="s">
        <v>53</v>
      </c>
      <c r="H10580" s="899" t="s">
        <v>266</v>
      </c>
      <c r="I10580" s="899" t="s">
        <v>268</v>
      </c>
      <c r="J10580" s="1074" t="s">
        <v>12670</v>
      </c>
      <c r="K10580" s="1074" t="s">
        <v>12671</v>
      </c>
      <c r="L10580" s="1068">
        <v>159378.20000000001</v>
      </c>
    </row>
    <row r="10581" spans="1:12" s="651" customFormat="1" ht="21.95" customHeight="1" x14ac:dyDescent="0.25">
      <c r="A10581" s="1402"/>
      <c r="B10581" s="1065" t="s">
        <v>7971</v>
      </c>
      <c r="C10581" s="903" t="s">
        <v>8012</v>
      </c>
      <c r="D10581" s="900" t="s">
        <v>264</v>
      </c>
      <c r="E10581" s="903" t="s">
        <v>228</v>
      </c>
      <c r="F10581" s="900" t="s">
        <v>1214</v>
      </c>
      <c r="G10581" s="900" t="s">
        <v>53</v>
      </c>
      <c r="H10581" s="900" t="s">
        <v>266</v>
      </c>
      <c r="I10581" s="900" t="s">
        <v>268</v>
      </c>
      <c r="J10581" s="1073" t="s">
        <v>12670</v>
      </c>
      <c r="K10581" s="1073" t="s">
        <v>12672</v>
      </c>
      <c r="L10581" s="1066">
        <v>137701.46</v>
      </c>
    </row>
    <row r="10582" spans="1:12" s="651" customFormat="1" ht="21.95" customHeight="1" x14ac:dyDescent="0.25">
      <c r="A10582" s="1402"/>
      <c r="B10582" s="1067" t="s">
        <v>7971</v>
      </c>
      <c r="C10582" s="702" t="s">
        <v>8013</v>
      </c>
      <c r="D10582" s="899" t="s">
        <v>264</v>
      </c>
      <c r="E10582" s="702" t="s">
        <v>228</v>
      </c>
      <c r="F10582" s="899" t="s">
        <v>1214</v>
      </c>
      <c r="G10582" s="899" t="s">
        <v>53</v>
      </c>
      <c r="H10582" s="899" t="s">
        <v>266</v>
      </c>
      <c r="I10582" s="899" t="s">
        <v>267</v>
      </c>
      <c r="J10582" s="1074" t="s">
        <v>12659</v>
      </c>
      <c r="K10582" s="1074" t="s">
        <v>12660</v>
      </c>
      <c r="L10582" s="1068">
        <v>67231.06</v>
      </c>
    </row>
    <row r="10583" spans="1:12" s="651" customFormat="1" ht="21.95" customHeight="1" x14ac:dyDescent="0.25">
      <c r="A10583" s="1402"/>
      <c r="B10583" s="1065" t="s">
        <v>7971</v>
      </c>
      <c r="C10583" s="903" t="s">
        <v>8013</v>
      </c>
      <c r="D10583" s="900" t="s">
        <v>264</v>
      </c>
      <c r="E10583" s="903" t="s">
        <v>228</v>
      </c>
      <c r="F10583" s="900" t="s">
        <v>1214</v>
      </c>
      <c r="G10583" s="900" t="s">
        <v>53</v>
      </c>
      <c r="H10583" s="900" t="s">
        <v>266</v>
      </c>
      <c r="I10583" s="900" t="s">
        <v>268</v>
      </c>
      <c r="J10583" s="1073" t="s">
        <v>12670</v>
      </c>
      <c r="K10583" s="1073" t="s">
        <v>12671</v>
      </c>
      <c r="L10583" s="1066">
        <v>159378.20000000001</v>
      </c>
    </row>
    <row r="10584" spans="1:12" s="651" customFormat="1" ht="21.95" customHeight="1" x14ac:dyDescent="0.25">
      <c r="A10584" s="1402"/>
      <c r="B10584" s="1067" t="s">
        <v>7971</v>
      </c>
      <c r="C10584" s="702" t="s">
        <v>8013</v>
      </c>
      <c r="D10584" s="899" t="s">
        <v>264</v>
      </c>
      <c r="E10584" s="702" t="s">
        <v>228</v>
      </c>
      <c r="F10584" s="899" t="s">
        <v>1214</v>
      </c>
      <c r="G10584" s="899" t="s">
        <v>53</v>
      </c>
      <c r="H10584" s="899" t="s">
        <v>266</v>
      </c>
      <c r="I10584" s="899" t="s">
        <v>268</v>
      </c>
      <c r="J10584" s="1074" t="s">
        <v>12670</v>
      </c>
      <c r="K10584" s="1074" t="s">
        <v>12672</v>
      </c>
      <c r="L10584" s="1068">
        <v>137701.46</v>
      </c>
    </row>
    <row r="10585" spans="1:12" s="651" customFormat="1" ht="21.95" customHeight="1" x14ac:dyDescent="0.25">
      <c r="A10585" s="1402"/>
      <c r="B10585" s="1065" t="s">
        <v>7971</v>
      </c>
      <c r="C10585" s="903" t="s">
        <v>8014</v>
      </c>
      <c r="D10585" s="900" t="s">
        <v>264</v>
      </c>
      <c r="E10585" s="903" t="s">
        <v>228</v>
      </c>
      <c r="F10585" s="900" t="s">
        <v>1214</v>
      </c>
      <c r="G10585" s="900" t="s">
        <v>53</v>
      </c>
      <c r="H10585" s="900" t="s">
        <v>266</v>
      </c>
      <c r="I10585" s="900" t="s">
        <v>267</v>
      </c>
      <c r="J10585" s="1073" t="s">
        <v>12659</v>
      </c>
      <c r="K10585" s="1073" t="s">
        <v>12660</v>
      </c>
      <c r="L10585" s="1066">
        <v>67231.06</v>
      </c>
    </row>
    <row r="10586" spans="1:12" s="651" customFormat="1" ht="21.95" customHeight="1" x14ac:dyDescent="0.25">
      <c r="A10586" s="1402"/>
      <c r="B10586" s="1067" t="s">
        <v>7971</v>
      </c>
      <c r="C10586" s="702" t="s">
        <v>8014</v>
      </c>
      <c r="D10586" s="899" t="s">
        <v>264</v>
      </c>
      <c r="E10586" s="702" t="s">
        <v>228</v>
      </c>
      <c r="F10586" s="899" t="s">
        <v>1214</v>
      </c>
      <c r="G10586" s="899" t="s">
        <v>53</v>
      </c>
      <c r="H10586" s="899" t="s">
        <v>266</v>
      </c>
      <c r="I10586" s="899" t="s">
        <v>268</v>
      </c>
      <c r="J10586" s="1074" t="s">
        <v>12670</v>
      </c>
      <c r="K10586" s="1074" t="s">
        <v>12671</v>
      </c>
      <c r="L10586" s="1068">
        <v>159378.20000000001</v>
      </c>
    </row>
    <row r="10587" spans="1:12" s="651" customFormat="1" ht="21.95" customHeight="1" x14ac:dyDescent="0.25">
      <c r="A10587" s="1402"/>
      <c r="B10587" s="1065" t="s">
        <v>7971</v>
      </c>
      <c r="C10587" s="903" t="s">
        <v>8014</v>
      </c>
      <c r="D10587" s="900" t="s">
        <v>264</v>
      </c>
      <c r="E10587" s="903" t="s">
        <v>228</v>
      </c>
      <c r="F10587" s="900" t="s">
        <v>1214</v>
      </c>
      <c r="G10587" s="900" t="s">
        <v>53</v>
      </c>
      <c r="H10587" s="900" t="s">
        <v>266</v>
      </c>
      <c r="I10587" s="900" t="s">
        <v>268</v>
      </c>
      <c r="J10587" s="1073" t="s">
        <v>12670</v>
      </c>
      <c r="K10587" s="1073" t="s">
        <v>12672</v>
      </c>
      <c r="L10587" s="1066">
        <v>137701.46</v>
      </c>
    </row>
    <row r="10588" spans="1:12" s="651" customFormat="1" ht="21.95" customHeight="1" x14ac:dyDescent="0.25">
      <c r="A10588" s="1402"/>
      <c r="B10588" s="1067" t="s">
        <v>7971</v>
      </c>
      <c r="C10588" s="702" t="s">
        <v>8015</v>
      </c>
      <c r="D10588" s="899" t="s">
        <v>215</v>
      </c>
      <c r="E10588" s="702" t="s">
        <v>1433</v>
      </c>
      <c r="F10588" s="899" t="s">
        <v>1214</v>
      </c>
      <c r="G10588" s="899" t="s">
        <v>53</v>
      </c>
      <c r="H10588" s="899" t="s">
        <v>218</v>
      </c>
      <c r="I10588" s="899" t="s">
        <v>1397</v>
      </c>
      <c r="J10588" s="1074" t="s">
        <v>14186</v>
      </c>
      <c r="K10588" s="1074" t="s">
        <v>15389</v>
      </c>
      <c r="L10588" s="1068">
        <v>282251.7</v>
      </c>
    </row>
    <row r="10589" spans="1:12" s="651" customFormat="1" ht="21.95" customHeight="1" x14ac:dyDescent="0.25">
      <c r="A10589" s="1402"/>
      <c r="B10589" s="1065" t="s">
        <v>7971</v>
      </c>
      <c r="C10589" s="903" t="s">
        <v>8015</v>
      </c>
      <c r="D10589" s="900" t="s">
        <v>215</v>
      </c>
      <c r="E10589" s="903" t="s">
        <v>1433</v>
      </c>
      <c r="F10589" s="900" t="s">
        <v>1214</v>
      </c>
      <c r="G10589" s="900" t="s">
        <v>53</v>
      </c>
      <c r="H10589" s="900" t="s">
        <v>201</v>
      </c>
      <c r="I10589" s="900" t="s">
        <v>267</v>
      </c>
      <c r="J10589" s="1073" t="s">
        <v>12659</v>
      </c>
      <c r="K10589" s="1073" t="s">
        <v>12660</v>
      </c>
      <c r="L10589" s="1066">
        <v>195026.98</v>
      </c>
    </row>
    <row r="10590" spans="1:12" s="651" customFormat="1" ht="21.95" customHeight="1" x14ac:dyDescent="0.25">
      <c r="A10590" s="1402"/>
      <c r="B10590" s="1067" t="s">
        <v>7971</v>
      </c>
      <c r="C10590" s="702" t="s">
        <v>8016</v>
      </c>
      <c r="D10590" s="899" t="s">
        <v>215</v>
      </c>
      <c r="E10590" s="702" t="s">
        <v>1424</v>
      </c>
      <c r="F10590" s="899" t="s">
        <v>1214</v>
      </c>
      <c r="G10590" s="899" t="s">
        <v>53</v>
      </c>
      <c r="H10590" s="899" t="s">
        <v>201</v>
      </c>
      <c r="I10590" s="899" t="s">
        <v>267</v>
      </c>
      <c r="J10590" s="1074" t="s">
        <v>12659</v>
      </c>
      <c r="K10590" s="1074" t="s">
        <v>12660</v>
      </c>
      <c r="L10590" s="1068">
        <v>195026.98</v>
      </c>
    </row>
    <row r="10591" spans="1:12" s="651" customFormat="1" ht="21.95" customHeight="1" x14ac:dyDescent="0.25">
      <c r="A10591" s="1402"/>
      <c r="B10591" s="1065" t="s">
        <v>7971</v>
      </c>
      <c r="C10591" s="903" t="s">
        <v>8016</v>
      </c>
      <c r="D10591" s="900" t="s">
        <v>215</v>
      </c>
      <c r="E10591" s="903" t="s">
        <v>1424</v>
      </c>
      <c r="F10591" s="900" t="s">
        <v>1214</v>
      </c>
      <c r="G10591" s="900" t="s">
        <v>53</v>
      </c>
      <c r="H10591" s="900" t="s">
        <v>218</v>
      </c>
      <c r="I10591" s="900" t="s">
        <v>1397</v>
      </c>
      <c r="J10591" s="1073" t="s">
        <v>14186</v>
      </c>
      <c r="K10591" s="1073" t="s">
        <v>15389</v>
      </c>
      <c r="L10591" s="1066">
        <v>282247.33</v>
      </c>
    </row>
    <row r="10592" spans="1:12" s="651" customFormat="1" ht="21.95" customHeight="1" x14ac:dyDescent="0.25">
      <c r="A10592" s="1402"/>
      <c r="B10592" s="1067" t="s">
        <v>7971</v>
      </c>
      <c r="C10592" s="702" t="s">
        <v>8017</v>
      </c>
      <c r="D10592" s="899" t="s">
        <v>264</v>
      </c>
      <c r="E10592" s="702" t="s">
        <v>228</v>
      </c>
      <c r="F10592" s="899" t="s">
        <v>1214</v>
      </c>
      <c r="G10592" s="899" t="s">
        <v>53</v>
      </c>
      <c r="H10592" s="899" t="s">
        <v>285</v>
      </c>
      <c r="I10592" s="899" t="s">
        <v>275</v>
      </c>
      <c r="J10592" s="1074" t="s">
        <v>15291</v>
      </c>
      <c r="K10592" s="1074" t="s">
        <v>15390</v>
      </c>
      <c r="L10592" s="1068">
        <v>627381.31999999995</v>
      </c>
    </row>
    <row r="10593" spans="1:12" s="651" customFormat="1" ht="21.95" customHeight="1" x14ac:dyDescent="0.25">
      <c r="A10593" s="1402"/>
      <c r="B10593" s="1065" t="s">
        <v>7971</v>
      </c>
      <c r="C10593" s="903" t="s">
        <v>15391</v>
      </c>
      <c r="D10593" s="900" t="s">
        <v>264</v>
      </c>
      <c r="E10593" s="903" t="s">
        <v>228</v>
      </c>
      <c r="F10593" s="900" t="s">
        <v>1214</v>
      </c>
      <c r="G10593" s="900" t="s">
        <v>53</v>
      </c>
      <c r="H10593" s="900" t="s">
        <v>285</v>
      </c>
      <c r="I10593" s="900" t="s">
        <v>275</v>
      </c>
      <c r="J10593" s="1073" t="s">
        <v>15293</v>
      </c>
      <c r="K10593" s="1073" t="s">
        <v>13019</v>
      </c>
      <c r="L10593" s="1066">
        <v>574215.78</v>
      </c>
    </row>
    <row r="10594" spans="1:12" s="651" customFormat="1" ht="21.95" customHeight="1" x14ac:dyDescent="0.25">
      <c r="A10594" s="1402"/>
      <c r="B10594" s="1067" t="s">
        <v>7971</v>
      </c>
      <c r="C10594" s="702" t="s">
        <v>8018</v>
      </c>
      <c r="D10594" s="899" t="s">
        <v>264</v>
      </c>
      <c r="E10594" s="702" t="s">
        <v>228</v>
      </c>
      <c r="F10594" s="899" t="s">
        <v>1214</v>
      </c>
      <c r="G10594" s="899" t="s">
        <v>53</v>
      </c>
      <c r="H10594" s="899" t="s">
        <v>266</v>
      </c>
      <c r="I10594" s="899" t="s">
        <v>267</v>
      </c>
      <c r="J10594" s="1074" t="s">
        <v>12659</v>
      </c>
      <c r="K10594" s="1074" t="s">
        <v>12660</v>
      </c>
      <c r="L10594" s="1068">
        <v>153710.66</v>
      </c>
    </row>
    <row r="10595" spans="1:12" s="651" customFormat="1" ht="21.95" customHeight="1" x14ac:dyDescent="0.25">
      <c r="A10595" s="1402"/>
      <c r="B10595" s="1065" t="s">
        <v>7971</v>
      </c>
      <c r="C10595" s="903" t="s">
        <v>8019</v>
      </c>
      <c r="D10595" s="900" t="s">
        <v>264</v>
      </c>
      <c r="E10595" s="903" t="s">
        <v>228</v>
      </c>
      <c r="F10595" s="900" t="s">
        <v>1214</v>
      </c>
      <c r="G10595" s="900" t="s">
        <v>53</v>
      </c>
      <c r="H10595" s="900" t="s">
        <v>266</v>
      </c>
      <c r="I10595" s="900" t="s">
        <v>267</v>
      </c>
      <c r="J10595" s="1073" t="s">
        <v>12659</v>
      </c>
      <c r="K10595" s="1073" t="s">
        <v>12660</v>
      </c>
      <c r="L10595" s="1066">
        <v>153710.66</v>
      </c>
    </row>
    <row r="10596" spans="1:12" s="651" customFormat="1" ht="21.95" customHeight="1" x14ac:dyDescent="0.25">
      <c r="A10596" s="1402"/>
      <c r="B10596" s="1067" t="s">
        <v>7971</v>
      </c>
      <c r="C10596" s="702" t="s">
        <v>8019</v>
      </c>
      <c r="D10596" s="899" t="s">
        <v>264</v>
      </c>
      <c r="E10596" s="702" t="s">
        <v>228</v>
      </c>
      <c r="F10596" s="899" t="s">
        <v>1214</v>
      </c>
      <c r="G10596" s="899" t="s">
        <v>53</v>
      </c>
      <c r="H10596" s="899" t="s">
        <v>266</v>
      </c>
      <c r="I10596" s="899" t="s">
        <v>268</v>
      </c>
      <c r="J10596" s="1074" t="s">
        <v>12670</v>
      </c>
      <c r="K10596" s="1074" t="s">
        <v>12671</v>
      </c>
      <c r="L10596" s="1068">
        <v>364387.06</v>
      </c>
    </row>
    <row r="10597" spans="1:12" s="651" customFormat="1" ht="21.95" customHeight="1" x14ac:dyDescent="0.25">
      <c r="A10597" s="1402"/>
      <c r="B10597" s="1065" t="s">
        <v>7971</v>
      </c>
      <c r="C10597" s="903" t="s">
        <v>8019</v>
      </c>
      <c r="D10597" s="900" t="s">
        <v>264</v>
      </c>
      <c r="E10597" s="903" t="s">
        <v>228</v>
      </c>
      <c r="F10597" s="900" t="s">
        <v>1214</v>
      </c>
      <c r="G10597" s="900" t="s">
        <v>53</v>
      </c>
      <c r="H10597" s="900" t="s">
        <v>266</v>
      </c>
      <c r="I10597" s="900" t="s">
        <v>268</v>
      </c>
      <c r="J10597" s="1073" t="s">
        <v>12670</v>
      </c>
      <c r="K10597" s="1073" t="s">
        <v>12672</v>
      </c>
      <c r="L10597" s="1066">
        <v>314827.43</v>
      </c>
    </row>
    <row r="10598" spans="1:12" s="651" customFormat="1" ht="21.95" customHeight="1" x14ac:dyDescent="0.25">
      <c r="A10598" s="1402"/>
      <c r="B10598" s="1067" t="s">
        <v>7971</v>
      </c>
      <c r="C10598" s="702" t="s">
        <v>8020</v>
      </c>
      <c r="D10598" s="899" t="s">
        <v>264</v>
      </c>
      <c r="E10598" s="702" t="s">
        <v>228</v>
      </c>
      <c r="F10598" s="899" t="s">
        <v>1214</v>
      </c>
      <c r="G10598" s="899" t="s">
        <v>53</v>
      </c>
      <c r="H10598" s="899" t="s">
        <v>266</v>
      </c>
      <c r="I10598" s="899" t="s">
        <v>267</v>
      </c>
      <c r="J10598" s="1074" t="s">
        <v>12659</v>
      </c>
      <c r="K10598" s="1074" t="s">
        <v>12660</v>
      </c>
      <c r="L10598" s="1068">
        <v>153710.66</v>
      </c>
    </row>
    <row r="10599" spans="1:12" s="651" customFormat="1" ht="21.95" customHeight="1" x14ac:dyDescent="0.25">
      <c r="A10599" s="1402"/>
      <c r="B10599" s="1065" t="s">
        <v>7971</v>
      </c>
      <c r="C10599" s="903" t="s">
        <v>8020</v>
      </c>
      <c r="D10599" s="900" t="s">
        <v>264</v>
      </c>
      <c r="E10599" s="903" t="s">
        <v>228</v>
      </c>
      <c r="F10599" s="900" t="s">
        <v>1214</v>
      </c>
      <c r="G10599" s="900" t="s">
        <v>53</v>
      </c>
      <c r="H10599" s="900" t="s">
        <v>266</v>
      </c>
      <c r="I10599" s="900" t="s">
        <v>268</v>
      </c>
      <c r="J10599" s="1073" t="s">
        <v>12670</v>
      </c>
      <c r="K10599" s="1073" t="s">
        <v>12671</v>
      </c>
      <c r="L10599" s="1066">
        <v>364387.06</v>
      </c>
    </row>
    <row r="10600" spans="1:12" s="651" customFormat="1" ht="21.95" customHeight="1" x14ac:dyDescent="0.25">
      <c r="A10600" s="1402"/>
      <c r="B10600" s="1067" t="s">
        <v>7971</v>
      </c>
      <c r="C10600" s="702" t="s">
        <v>8020</v>
      </c>
      <c r="D10600" s="899" t="s">
        <v>264</v>
      </c>
      <c r="E10600" s="702" t="s">
        <v>228</v>
      </c>
      <c r="F10600" s="899" t="s">
        <v>1214</v>
      </c>
      <c r="G10600" s="899" t="s">
        <v>53</v>
      </c>
      <c r="H10600" s="899" t="s">
        <v>266</v>
      </c>
      <c r="I10600" s="899" t="s">
        <v>268</v>
      </c>
      <c r="J10600" s="1074" t="s">
        <v>12670</v>
      </c>
      <c r="K10600" s="1074" t="s">
        <v>12672</v>
      </c>
      <c r="L10600" s="1068">
        <v>314827.43</v>
      </c>
    </row>
    <row r="10601" spans="1:12" s="651" customFormat="1" ht="21.95" customHeight="1" x14ac:dyDescent="0.25">
      <c r="A10601" s="1402"/>
      <c r="B10601" s="1065" t="s">
        <v>7971</v>
      </c>
      <c r="C10601" s="903" t="s">
        <v>8021</v>
      </c>
      <c r="D10601" s="900" t="s">
        <v>264</v>
      </c>
      <c r="E10601" s="903" t="s">
        <v>228</v>
      </c>
      <c r="F10601" s="900" t="s">
        <v>1214</v>
      </c>
      <c r="G10601" s="900" t="s">
        <v>53</v>
      </c>
      <c r="H10601" s="900" t="s">
        <v>266</v>
      </c>
      <c r="I10601" s="900" t="s">
        <v>267</v>
      </c>
      <c r="J10601" s="1073" t="s">
        <v>12659</v>
      </c>
      <c r="K10601" s="1073" t="s">
        <v>12660</v>
      </c>
      <c r="L10601" s="1066">
        <v>45823.42</v>
      </c>
    </row>
    <row r="10602" spans="1:12" s="651" customFormat="1" ht="21.95" customHeight="1" x14ac:dyDescent="0.25">
      <c r="A10602" s="1402"/>
      <c r="B10602" s="1067" t="s">
        <v>7971</v>
      </c>
      <c r="C10602" s="702" t="s">
        <v>8021</v>
      </c>
      <c r="D10602" s="899" t="s">
        <v>264</v>
      </c>
      <c r="E10602" s="702" t="s">
        <v>228</v>
      </c>
      <c r="F10602" s="899" t="s">
        <v>1214</v>
      </c>
      <c r="G10602" s="899" t="s">
        <v>53</v>
      </c>
      <c r="H10602" s="899" t="s">
        <v>266</v>
      </c>
      <c r="I10602" s="899" t="s">
        <v>268</v>
      </c>
      <c r="J10602" s="1074" t="s">
        <v>12670</v>
      </c>
      <c r="K10602" s="1074" t="s">
        <v>12671</v>
      </c>
      <c r="L10602" s="1068">
        <v>108629.17</v>
      </c>
    </row>
    <row r="10603" spans="1:12" s="651" customFormat="1" ht="21.95" customHeight="1" x14ac:dyDescent="0.25">
      <c r="A10603" s="1402"/>
      <c r="B10603" s="1065" t="s">
        <v>7971</v>
      </c>
      <c r="C10603" s="903" t="s">
        <v>8021</v>
      </c>
      <c r="D10603" s="900" t="s">
        <v>264</v>
      </c>
      <c r="E10603" s="903" t="s">
        <v>228</v>
      </c>
      <c r="F10603" s="900" t="s">
        <v>1214</v>
      </c>
      <c r="G10603" s="900" t="s">
        <v>53</v>
      </c>
      <c r="H10603" s="900" t="s">
        <v>266</v>
      </c>
      <c r="I10603" s="900" t="s">
        <v>268</v>
      </c>
      <c r="J10603" s="1073" t="s">
        <v>12670</v>
      </c>
      <c r="K10603" s="1073" t="s">
        <v>12672</v>
      </c>
      <c r="L10603" s="1066">
        <v>93854.71</v>
      </c>
    </row>
    <row r="10604" spans="1:12" s="651" customFormat="1" ht="21.95" customHeight="1" x14ac:dyDescent="0.25">
      <c r="A10604" s="1402"/>
      <c r="B10604" s="1067" t="s">
        <v>7971</v>
      </c>
      <c r="C10604" s="702" t="s">
        <v>8022</v>
      </c>
      <c r="D10604" s="899" t="s">
        <v>264</v>
      </c>
      <c r="E10604" s="702" t="s">
        <v>228</v>
      </c>
      <c r="F10604" s="899" t="s">
        <v>1214</v>
      </c>
      <c r="G10604" s="899" t="s">
        <v>53</v>
      </c>
      <c r="H10604" s="899" t="s">
        <v>266</v>
      </c>
      <c r="I10604" s="899" t="s">
        <v>267</v>
      </c>
      <c r="J10604" s="1074" t="s">
        <v>12659</v>
      </c>
      <c r="K10604" s="1074" t="s">
        <v>12660</v>
      </c>
      <c r="L10604" s="1068">
        <v>45823.42</v>
      </c>
    </row>
    <row r="10605" spans="1:12" s="651" customFormat="1" ht="21.95" customHeight="1" x14ac:dyDescent="0.25">
      <c r="A10605" s="1402"/>
      <c r="B10605" s="1065" t="s">
        <v>7971</v>
      </c>
      <c r="C10605" s="903" t="s">
        <v>8022</v>
      </c>
      <c r="D10605" s="900" t="s">
        <v>264</v>
      </c>
      <c r="E10605" s="903" t="s">
        <v>228</v>
      </c>
      <c r="F10605" s="900" t="s">
        <v>1214</v>
      </c>
      <c r="G10605" s="900" t="s">
        <v>53</v>
      </c>
      <c r="H10605" s="900" t="s">
        <v>266</v>
      </c>
      <c r="I10605" s="900" t="s">
        <v>268</v>
      </c>
      <c r="J10605" s="1073" t="s">
        <v>12670</v>
      </c>
      <c r="K10605" s="1073" t="s">
        <v>12671</v>
      </c>
      <c r="L10605" s="1066">
        <v>108629.17</v>
      </c>
    </row>
    <row r="10606" spans="1:12" s="651" customFormat="1" ht="21.95" customHeight="1" x14ac:dyDescent="0.25">
      <c r="A10606" s="1402"/>
      <c r="B10606" s="1067" t="s">
        <v>7971</v>
      </c>
      <c r="C10606" s="702" t="s">
        <v>8022</v>
      </c>
      <c r="D10606" s="899" t="s">
        <v>264</v>
      </c>
      <c r="E10606" s="702" t="s">
        <v>228</v>
      </c>
      <c r="F10606" s="899" t="s">
        <v>1214</v>
      </c>
      <c r="G10606" s="899" t="s">
        <v>53</v>
      </c>
      <c r="H10606" s="899" t="s">
        <v>266</v>
      </c>
      <c r="I10606" s="899" t="s">
        <v>268</v>
      </c>
      <c r="J10606" s="1074" t="s">
        <v>12670</v>
      </c>
      <c r="K10606" s="1074" t="s">
        <v>12672</v>
      </c>
      <c r="L10606" s="1068">
        <v>93854.71</v>
      </c>
    </row>
    <row r="10607" spans="1:12" s="651" customFormat="1" ht="21.95" customHeight="1" x14ac:dyDescent="0.25">
      <c r="A10607" s="1402"/>
      <c r="B10607" s="1065" t="s">
        <v>7971</v>
      </c>
      <c r="C10607" s="903" t="s">
        <v>8023</v>
      </c>
      <c r="D10607" s="900" t="s">
        <v>215</v>
      </c>
      <c r="E10607" s="903" t="s">
        <v>1508</v>
      </c>
      <c r="F10607" s="900" t="s">
        <v>1214</v>
      </c>
      <c r="G10607" s="900" t="s">
        <v>53</v>
      </c>
      <c r="H10607" s="900" t="s">
        <v>201</v>
      </c>
      <c r="I10607" s="900" t="s">
        <v>267</v>
      </c>
      <c r="J10607" s="1073" t="s">
        <v>12659</v>
      </c>
      <c r="K10607" s="1073" t="s">
        <v>12660</v>
      </c>
      <c r="L10607" s="1066">
        <v>103832.27</v>
      </c>
    </row>
    <row r="10608" spans="1:12" s="651" customFormat="1" ht="21.95" customHeight="1" x14ac:dyDescent="0.25">
      <c r="A10608" s="1402"/>
      <c r="B10608" s="1067" t="s">
        <v>7971</v>
      </c>
      <c r="C10608" s="702" t="s">
        <v>8024</v>
      </c>
      <c r="D10608" s="899" t="s">
        <v>215</v>
      </c>
      <c r="E10608" s="702" t="s">
        <v>1509</v>
      </c>
      <c r="F10608" s="899" t="s">
        <v>1214</v>
      </c>
      <c r="G10608" s="899" t="s">
        <v>53</v>
      </c>
      <c r="H10608" s="899" t="s">
        <v>201</v>
      </c>
      <c r="I10608" s="899" t="s">
        <v>267</v>
      </c>
      <c r="J10608" s="1074" t="s">
        <v>12659</v>
      </c>
      <c r="K10608" s="1074" t="s">
        <v>12660</v>
      </c>
      <c r="L10608" s="1068">
        <v>103832.27</v>
      </c>
    </row>
    <row r="10609" spans="1:12" s="651" customFormat="1" ht="21.95" customHeight="1" x14ac:dyDescent="0.25">
      <c r="A10609" s="1402"/>
      <c r="B10609" s="1065" t="s">
        <v>8025</v>
      </c>
      <c r="C10609" s="903" t="s">
        <v>8026</v>
      </c>
      <c r="D10609" s="900" t="s">
        <v>224</v>
      </c>
      <c r="E10609" s="903" t="s">
        <v>1510</v>
      </c>
      <c r="F10609" s="900" t="s">
        <v>1511</v>
      </c>
      <c r="G10609" s="900" t="s">
        <v>53</v>
      </c>
      <c r="H10609" s="900" t="s">
        <v>282</v>
      </c>
      <c r="I10609" s="900" t="s">
        <v>1512</v>
      </c>
      <c r="J10609" s="1073" t="s">
        <v>13297</v>
      </c>
      <c r="K10609" s="1073" t="s">
        <v>14442</v>
      </c>
      <c r="L10609" s="1066">
        <v>401432.66</v>
      </c>
    </row>
    <row r="10610" spans="1:12" s="651" customFormat="1" ht="21.95" customHeight="1" x14ac:dyDescent="0.25">
      <c r="A10610" s="1402"/>
      <c r="B10610" s="1067" t="s">
        <v>8025</v>
      </c>
      <c r="C10610" s="702" t="s">
        <v>8027</v>
      </c>
      <c r="D10610" s="899" t="s">
        <v>224</v>
      </c>
      <c r="E10610" s="702" t="s">
        <v>1513</v>
      </c>
      <c r="F10610" s="899" t="s">
        <v>1511</v>
      </c>
      <c r="G10610" s="899" t="s">
        <v>53</v>
      </c>
      <c r="H10610" s="899" t="s">
        <v>282</v>
      </c>
      <c r="I10610" s="899" t="s">
        <v>1512</v>
      </c>
      <c r="J10610" s="1074" t="s">
        <v>13297</v>
      </c>
      <c r="K10610" s="1074" t="s">
        <v>14442</v>
      </c>
      <c r="L10610" s="1068">
        <v>401432.66</v>
      </c>
    </row>
    <row r="10611" spans="1:12" s="651" customFormat="1" ht="21.95" customHeight="1" x14ac:dyDescent="0.25">
      <c r="A10611" s="1402"/>
      <c r="B10611" s="1065" t="s">
        <v>8025</v>
      </c>
      <c r="C10611" s="903" t="s">
        <v>8028</v>
      </c>
      <c r="D10611" s="900" t="s">
        <v>215</v>
      </c>
      <c r="E10611" s="903" t="s">
        <v>1514</v>
      </c>
      <c r="F10611" s="900" t="s">
        <v>1511</v>
      </c>
      <c r="G10611" s="900" t="s">
        <v>53</v>
      </c>
      <c r="H10611" s="900" t="s">
        <v>282</v>
      </c>
      <c r="I10611" s="900" t="s">
        <v>1512</v>
      </c>
      <c r="J10611" s="1073" t="s">
        <v>13297</v>
      </c>
      <c r="K10611" s="1073" t="s">
        <v>14442</v>
      </c>
      <c r="L10611" s="1066">
        <v>354110.65</v>
      </c>
    </row>
    <row r="10612" spans="1:12" s="651" customFormat="1" ht="21.95" customHeight="1" x14ac:dyDescent="0.25">
      <c r="A10612" s="1402"/>
      <c r="B10612" s="1067" t="s">
        <v>8025</v>
      </c>
      <c r="C10612" s="702" t="s">
        <v>8029</v>
      </c>
      <c r="D10612" s="899" t="s">
        <v>215</v>
      </c>
      <c r="E10612" s="702" t="s">
        <v>1515</v>
      </c>
      <c r="F10612" s="899" t="s">
        <v>1214</v>
      </c>
      <c r="G10612" s="899" t="s">
        <v>53</v>
      </c>
      <c r="H10612" s="899" t="s">
        <v>201</v>
      </c>
      <c r="I10612" s="899" t="s">
        <v>267</v>
      </c>
      <c r="J10612" s="1074" t="s">
        <v>12659</v>
      </c>
      <c r="K10612" s="1074" t="s">
        <v>12660</v>
      </c>
      <c r="L10612" s="1068">
        <v>339701.2</v>
      </c>
    </row>
    <row r="10613" spans="1:12" s="651" customFormat="1" ht="21.95" customHeight="1" x14ac:dyDescent="0.25">
      <c r="A10613" s="1402"/>
      <c r="B10613" s="1065" t="s">
        <v>8025</v>
      </c>
      <c r="C10613" s="903" t="s">
        <v>8030</v>
      </c>
      <c r="D10613" s="900" t="s">
        <v>224</v>
      </c>
      <c r="E10613" s="903" t="s">
        <v>1510</v>
      </c>
      <c r="F10613" s="900" t="s">
        <v>1511</v>
      </c>
      <c r="G10613" s="900" t="s">
        <v>53</v>
      </c>
      <c r="H10613" s="900" t="s">
        <v>282</v>
      </c>
      <c r="I10613" s="900" t="s">
        <v>1512</v>
      </c>
      <c r="J10613" s="1073" t="s">
        <v>13297</v>
      </c>
      <c r="K10613" s="1073" t="s">
        <v>14442</v>
      </c>
      <c r="L10613" s="1066">
        <v>163309.17000000001</v>
      </c>
    </row>
    <row r="10614" spans="1:12" s="651" customFormat="1" ht="21.95" customHeight="1" x14ac:dyDescent="0.25">
      <c r="A10614" s="1402"/>
      <c r="B10614" s="1067" t="s">
        <v>8025</v>
      </c>
      <c r="C10614" s="702" t="s">
        <v>8031</v>
      </c>
      <c r="D10614" s="899" t="s">
        <v>224</v>
      </c>
      <c r="E10614" s="702" t="s">
        <v>1513</v>
      </c>
      <c r="F10614" s="899" t="s">
        <v>1511</v>
      </c>
      <c r="G10614" s="899" t="s">
        <v>53</v>
      </c>
      <c r="H10614" s="899" t="s">
        <v>282</v>
      </c>
      <c r="I10614" s="899" t="s">
        <v>1512</v>
      </c>
      <c r="J10614" s="1074" t="s">
        <v>13297</v>
      </c>
      <c r="K10614" s="1074" t="s">
        <v>14442</v>
      </c>
      <c r="L10614" s="1068">
        <v>163309.17000000001</v>
      </c>
    </row>
    <row r="10615" spans="1:12" s="651" customFormat="1" ht="21.95" customHeight="1" x14ac:dyDescent="0.25">
      <c r="A10615" s="1402"/>
      <c r="B10615" s="1065" t="s">
        <v>8025</v>
      </c>
      <c r="C10615" s="903" t="s">
        <v>8032</v>
      </c>
      <c r="D10615" s="900" t="s">
        <v>224</v>
      </c>
      <c r="E10615" s="903" t="s">
        <v>1510</v>
      </c>
      <c r="F10615" s="900" t="s">
        <v>1511</v>
      </c>
      <c r="G10615" s="900" t="s">
        <v>53</v>
      </c>
      <c r="H10615" s="900" t="s">
        <v>282</v>
      </c>
      <c r="I10615" s="900" t="s">
        <v>1512</v>
      </c>
      <c r="J10615" s="1073" t="s">
        <v>13297</v>
      </c>
      <c r="K10615" s="1073" t="s">
        <v>14442</v>
      </c>
      <c r="L10615" s="1066">
        <v>125500.98</v>
      </c>
    </row>
    <row r="10616" spans="1:12" s="651" customFormat="1" ht="21.95" customHeight="1" x14ac:dyDescent="0.25">
      <c r="A10616" s="1402"/>
      <c r="B10616" s="1067" t="s">
        <v>8025</v>
      </c>
      <c r="C10616" s="702" t="s">
        <v>8033</v>
      </c>
      <c r="D10616" s="899" t="s">
        <v>224</v>
      </c>
      <c r="E10616" s="702" t="s">
        <v>1513</v>
      </c>
      <c r="F10616" s="899" t="s">
        <v>1511</v>
      </c>
      <c r="G10616" s="899" t="s">
        <v>53</v>
      </c>
      <c r="H10616" s="899" t="s">
        <v>282</v>
      </c>
      <c r="I10616" s="899" t="s">
        <v>1512</v>
      </c>
      <c r="J10616" s="1074" t="s">
        <v>13297</v>
      </c>
      <c r="K10616" s="1074" t="s">
        <v>14442</v>
      </c>
      <c r="L10616" s="1068">
        <v>125500.98</v>
      </c>
    </row>
    <row r="10617" spans="1:12" s="651" customFormat="1" ht="21.95" customHeight="1" x14ac:dyDescent="0.25">
      <c r="A10617" s="1402"/>
      <c r="B10617" s="1065" t="s">
        <v>8025</v>
      </c>
      <c r="C10617" s="903" t="s">
        <v>8034</v>
      </c>
      <c r="D10617" s="900" t="s">
        <v>215</v>
      </c>
      <c r="E10617" s="903" t="s">
        <v>1515</v>
      </c>
      <c r="F10617" s="900" t="s">
        <v>1214</v>
      </c>
      <c r="G10617" s="900" t="s">
        <v>53</v>
      </c>
      <c r="H10617" s="900" t="s">
        <v>201</v>
      </c>
      <c r="I10617" s="900" t="s">
        <v>267</v>
      </c>
      <c r="J10617" s="1073" t="s">
        <v>12659</v>
      </c>
      <c r="K10617" s="1073" t="s">
        <v>12660</v>
      </c>
      <c r="L10617" s="1066">
        <v>118862.6</v>
      </c>
    </row>
    <row r="10618" spans="1:12" s="651" customFormat="1" ht="21.95" customHeight="1" x14ac:dyDescent="0.25">
      <c r="A10618" s="1402"/>
      <c r="B10618" s="1067" t="s">
        <v>8025</v>
      </c>
      <c r="C10618" s="702" t="s">
        <v>8035</v>
      </c>
      <c r="D10618" s="899" t="s">
        <v>264</v>
      </c>
      <c r="E10618" s="702" t="s">
        <v>228</v>
      </c>
      <c r="F10618" s="899" t="s">
        <v>1511</v>
      </c>
      <c r="G10618" s="899" t="s">
        <v>53</v>
      </c>
      <c r="H10618" s="899" t="s">
        <v>333</v>
      </c>
      <c r="I10618" s="899" t="s">
        <v>1512</v>
      </c>
      <c r="J10618" s="1074" t="s">
        <v>15392</v>
      </c>
      <c r="K10618" s="1074" t="s">
        <v>14442</v>
      </c>
      <c r="L10618" s="1068">
        <v>100414.9</v>
      </c>
    </row>
    <row r="10619" spans="1:12" s="651" customFormat="1" ht="21.95" customHeight="1" x14ac:dyDescent="0.25">
      <c r="A10619" s="1402"/>
      <c r="B10619" s="1065" t="s">
        <v>8025</v>
      </c>
      <c r="C10619" s="903" t="s">
        <v>8036</v>
      </c>
      <c r="D10619" s="900" t="s">
        <v>215</v>
      </c>
      <c r="E10619" s="903" t="s">
        <v>1425</v>
      </c>
      <c r="F10619" s="900" t="s">
        <v>1214</v>
      </c>
      <c r="G10619" s="900" t="s">
        <v>53</v>
      </c>
      <c r="H10619" s="900" t="s">
        <v>201</v>
      </c>
      <c r="I10619" s="900" t="s">
        <v>267</v>
      </c>
      <c r="J10619" s="1073" t="s">
        <v>12659</v>
      </c>
      <c r="K10619" s="1073" t="s">
        <v>12660</v>
      </c>
      <c r="L10619" s="1066">
        <v>195026.98</v>
      </c>
    </row>
    <row r="10620" spans="1:12" s="651" customFormat="1" ht="21.95" customHeight="1" x14ac:dyDescent="0.25">
      <c r="A10620" s="1402"/>
      <c r="B10620" s="1067" t="s">
        <v>8025</v>
      </c>
      <c r="C10620" s="702" t="s">
        <v>8036</v>
      </c>
      <c r="D10620" s="899" t="s">
        <v>215</v>
      </c>
      <c r="E10620" s="702" t="s">
        <v>1425</v>
      </c>
      <c r="F10620" s="899" t="s">
        <v>1214</v>
      </c>
      <c r="G10620" s="899" t="s">
        <v>53</v>
      </c>
      <c r="H10620" s="899" t="s">
        <v>201</v>
      </c>
      <c r="I10620" s="899" t="s">
        <v>268</v>
      </c>
      <c r="J10620" s="1074" t="s">
        <v>12670</v>
      </c>
      <c r="K10620" s="1074" t="s">
        <v>12671</v>
      </c>
      <c r="L10620" s="1068">
        <v>460392.51</v>
      </c>
    </row>
    <row r="10621" spans="1:12" s="651" customFormat="1" ht="21.95" customHeight="1" x14ac:dyDescent="0.25">
      <c r="A10621" s="1402"/>
      <c r="B10621" s="1065" t="s">
        <v>8025</v>
      </c>
      <c r="C10621" s="903" t="s">
        <v>8036</v>
      </c>
      <c r="D10621" s="900" t="s">
        <v>215</v>
      </c>
      <c r="E10621" s="903" t="s">
        <v>1425</v>
      </c>
      <c r="F10621" s="900" t="s">
        <v>1214</v>
      </c>
      <c r="G10621" s="900" t="s">
        <v>53</v>
      </c>
      <c r="H10621" s="900" t="s">
        <v>201</v>
      </c>
      <c r="I10621" s="900" t="s">
        <v>268</v>
      </c>
      <c r="J10621" s="1073" t="s">
        <v>12670</v>
      </c>
      <c r="K10621" s="1073" t="s">
        <v>12672</v>
      </c>
      <c r="L10621" s="1066">
        <v>394288.76</v>
      </c>
    </row>
    <row r="10622" spans="1:12" s="651" customFormat="1" ht="21.95" customHeight="1" x14ac:dyDescent="0.25">
      <c r="A10622" s="1402"/>
      <c r="B10622" s="1067" t="s">
        <v>8025</v>
      </c>
      <c r="C10622" s="702" t="s">
        <v>8037</v>
      </c>
      <c r="D10622" s="899" t="s">
        <v>215</v>
      </c>
      <c r="E10622" s="702" t="s">
        <v>1338</v>
      </c>
      <c r="F10622" s="899" t="s">
        <v>1214</v>
      </c>
      <c r="G10622" s="899" t="s">
        <v>53</v>
      </c>
      <c r="H10622" s="899" t="s">
        <v>218</v>
      </c>
      <c r="I10622" s="899" t="s">
        <v>1267</v>
      </c>
      <c r="J10622" s="1074" t="s">
        <v>15269</v>
      </c>
      <c r="K10622" s="1074" t="s">
        <v>15270</v>
      </c>
      <c r="L10622" s="1068">
        <v>78114.8</v>
      </c>
    </row>
    <row r="10623" spans="1:12" s="651" customFormat="1" ht="21.95" customHeight="1" x14ac:dyDescent="0.25">
      <c r="A10623" s="1402"/>
      <c r="B10623" s="1065" t="s">
        <v>8025</v>
      </c>
      <c r="C10623" s="903" t="s">
        <v>8037</v>
      </c>
      <c r="D10623" s="900" t="s">
        <v>215</v>
      </c>
      <c r="E10623" s="903" t="s">
        <v>1338</v>
      </c>
      <c r="F10623" s="900" t="s">
        <v>1214</v>
      </c>
      <c r="G10623" s="900" t="s">
        <v>53</v>
      </c>
      <c r="H10623" s="900" t="s">
        <v>218</v>
      </c>
      <c r="I10623" s="900" t="s">
        <v>429</v>
      </c>
      <c r="J10623" s="1073" t="s">
        <v>15161</v>
      </c>
      <c r="K10623" s="1073" t="s">
        <v>15162</v>
      </c>
      <c r="L10623" s="1066">
        <v>31970.93</v>
      </c>
    </row>
    <row r="10624" spans="1:12" s="651" customFormat="1" ht="21.95" customHeight="1" x14ac:dyDescent="0.25">
      <c r="A10624" s="1402"/>
      <c r="B10624" s="1067" t="s">
        <v>8025</v>
      </c>
      <c r="C10624" s="702" t="s">
        <v>8037</v>
      </c>
      <c r="D10624" s="899" t="s">
        <v>215</v>
      </c>
      <c r="E10624" s="702" t="s">
        <v>1338</v>
      </c>
      <c r="F10624" s="899" t="s">
        <v>1214</v>
      </c>
      <c r="G10624" s="899" t="s">
        <v>53</v>
      </c>
      <c r="H10624" s="899" t="s">
        <v>201</v>
      </c>
      <c r="I10624" s="899" t="s">
        <v>267</v>
      </c>
      <c r="J10624" s="1074" t="s">
        <v>12659</v>
      </c>
      <c r="K10624" s="1074" t="s">
        <v>12660</v>
      </c>
      <c r="L10624" s="1068">
        <v>195026.98</v>
      </c>
    </row>
    <row r="10625" spans="1:12" s="651" customFormat="1" ht="21.95" customHeight="1" x14ac:dyDescent="0.25">
      <c r="A10625" s="1402"/>
      <c r="B10625" s="1065" t="s">
        <v>8025</v>
      </c>
      <c r="C10625" s="903" t="s">
        <v>8038</v>
      </c>
      <c r="D10625" s="900" t="s">
        <v>264</v>
      </c>
      <c r="E10625" s="903" t="s">
        <v>228</v>
      </c>
      <c r="F10625" s="900" t="s">
        <v>1511</v>
      </c>
      <c r="G10625" s="900" t="s">
        <v>53</v>
      </c>
      <c r="H10625" s="900" t="s">
        <v>333</v>
      </c>
      <c r="I10625" s="900" t="s">
        <v>1512</v>
      </c>
      <c r="J10625" s="1073" t="s">
        <v>15392</v>
      </c>
      <c r="K10625" s="1073" t="s">
        <v>14442</v>
      </c>
      <c r="L10625" s="1066">
        <v>194231.09</v>
      </c>
    </row>
    <row r="10626" spans="1:12" s="651" customFormat="1" ht="21.95" customHeight="1" x14ac:dyDescent="0.25">
      <c r="A10626" s="1402"/>
      <c r="B10626" s="1067" t="s">
        <v>8039</v>
      </c>
      <c r="C10626" s="702" t="s">
        <v>8040</v>
      </c>
      <c r="D10626" s="899" t="s">
        <v>224</v>
      </c>
      <c r="E10626" s="702" t="s">
        <v>1516</v>
      </c>
      <c r="F10626" s="899" t="s">
        <v>1214</v>
      </c>
      <c r="G10626" s="899" t="s">
        <v>53</v>
      </c>
      <c r="H10626" s="899" t="s">
        <v>218</v>
      </c>
      <c r="I10626" s="899" t="s">
        <v>978</v>
      </c>
      <c r="J10626" s="1074" t="s">
        <v>15289</v>
      </c>
      <c r="K10626" s="1074" t="s">
        <v>15393</v>
      </c>
      <c r="L10626" s="1068">
        <v>107275.07</v>
      </c>
    </row>
    <row r="10627" spans="1:12" s="651" customFormat="1" ht="21.95" customHeight="1" x14ac:dyDescent="0.25">
      <c r="A10627" s="1402"/>
      <c r="B10627" s="1065" t="s">
        <v>8039</v>
      </c>
      <c r="C10627" s="903" t="s">
        <v>8041</v>
      </c>
      <c r="D10627" s="900" t="s">
        <v>224</v>
      </c>
      <c r="E10627" s="903" t="s">
        <v>1517</v>
      </c>
      <c r="F10627" s="900" t="s">
        <v>1214</v>
      </c>
      <c r="G10627" s="900" t="s">
        <v>53</v>
      </c>
      <c r="H10627" s="900" t="s">
        <v>201</v>
      </c>
      <c r="I10627" s="900" t="s">
        <v>267</v>
      </c>
      <c r="J10627" s="1073" t="s">
        <v>12659</v>
      </c>
      <c r="K10627" s="1073" t="s">
        <v>12660</v>
      </c>
      <c r="L10627" s="1066">
        <v>150942.37</v>
      </c>
    </row>
    <row r="10628" spans="1:12" s="651" customFormat="1" ht="21.95" customHeight="1" x14ac:dyDescent="0.25">
      <c r="A10628" s="1402"/>
      <c r="B10628" s="1067" t="s">
        <v>8039</v>
      </c>
      <c r="C10628" s="702" t="s">
        <v>8042</v>
      </c>
      <c r="D10628" s="899" t="s">
        <v>224</v>
      </c>
      <c r="E10628" s="702" t="s">
        <v>1518</v>
      </c>
      <c r="F10628" s="899" t="s">
        <v>1214</v>
      </c>
      <c r="G10628" s="899" t="s">
        <v>53</v>
      </c>
      <c r="H10628" s="899" t="s">
        <v>201</v>
      </c>
      <c r="I10628" s="899" t="s">
        <v>267</v>
      </c>
      <c r="J10628" s="1074" t="s">
        <v>12659</v>
      </c>
      <c r="K10628" s="1074" t="s">
        <v>12660</v>
      </c>
      <c r="L10628" s="1068">
        <v>150942.37</v>
      </c>
    </row>
    <row r="10629" spans="1:12" s="651" customFormat="1" ht="21.95" customHeight="1" x14ac:dyDescent="0.25">
      <c r="A10629" s="1402"/>
      <c r="B10629" s="1065" t="s">
        <v>8039</v>
      </c>
      <c r="C10629" s="903" t="s">
        <v>8042</v>
      </c>
      <c r="D10629" s="900" t="s">
        <v>224</v>
      </c>
      <c r="E10629" s="903" t="s">
        <v>1518</v>
      </c>
      <c r="F10629" s="900" t="s">
        <v>1214</v>
      </c>
      <c r="G10629" s="900" t="s">
        <v>53</v>
      </c>
      <c r="H10629" s="900" t="s">
        <v>201</v>
      </c>
      <c r="I10629" s="900" t="s">
        <v>268</v>
      </c>
      <c r="J10629" s="1073" t="s">
        <v>12670</v>
      </c>
      <c r="K10629" s="1073" t="s">
        <v>12671</v>
      </c>
      <c r="L10629" s="1066">
        <v>356323.7</v>
      </c>
    </row>
    <row r="10630" spans="1:12" s="651" customFormat="1" ht="21.95" customHeight="1" x14ac:dyDescent="0.25">
      <c r="A10630" s="1402"/>
      <c r="B10630" s="1067" t="s">
        <v>8039</v>
      </c>
      <c r="C10630" s="702" t="s">
        <v>8042</v>
      </c>
      <c r="D10630" s="899" t="s">
        <v>224</v>
      </c>
      <c r="E10630" s="702" t="s">
        <v>1518</v>
      </c>
      <c r="F10630" s="899" t="s">
        <v>1214</v>
      </c>
      <c r="G10630" s="899" t="s">
        <v>53</v>
      </c>
      <c r="H10630" s="899" t="s">
        <v>201</v>
      </c>
      <c r="I10630" s="899" t="s">
        <v>268</v>
      </c>
      <c r="J10630" s="1074" t="s">
        <v>12670</v>
      </c>
      <c r="K10630" s="1074" t="s">
        <v>12672</v>
      </c>
      <c r="L10630" s="1068">
        <v>305162.28999999998</v>
      </c>
    </row>
    <row r="10631" spans="1:12" s="651" customFormat="1" ht="21.95" customHeight="1" x14ac:dyDescent="0.25">
      <c r="A10631" s="1402"/>
      <c r="B10631" s="1065" t="s">
        <v>8039</v>
      </c>
      <c r="C10631" s="903" t="s">
        <v>8043</v>
      </c>
      <c r="D10631" s="900" t="s">
        <v>215</v>
      </c>
      <c r="E10631" s="903" t="s">
        <v>1425</v>
      </c>
      <c r="F10631" s="900" t="s">
        <v>1214</v>
      </c>
      <c r="G10631" s="900" t="s">
        <v>53</v>
      </c>
      <c r="H10631" s="900" t="s">
        <v>201</v>
      </c>
      <c r="I10631" s="900" t="s">
        <v>267</v>
      </c>
      <c r="J10631" s="1073" t="s">
        <v>12659</v>
      </c>
      <c r="K10631" s="1073" t="s">
        <v>12660</v>
      </c>
      <c r="L10631" s="1066">
        <v>257791.82</v>
      </c>
    </row>
    <row r="10632" spans="1:12" s="651" customFormat="1" ht="21.95" customHeight="1" x14ac:dyDescent="0.25">
      <c r="A10632" s="1402"/>
      <c r="B10632" s="1067" t="s">
        <v>8039</v>
      </c>
      <c r="C10632" s="702" t="s">
        <v>8043</v>
      </c>
      <c r="D10632" s="899" t="s">
        <v>215</v>
      </c>
      <c r="E10632" s="702" t="s">
        <v>1425</v>
      </c>
      <c r="F10632" s="899" t="s">
        <v>1214</v>
      </c>
      <c r="G10632" s="899" t="s">
        <v>53</v>
      </c>
      <c r="H10632" s="899" t="s">
        <v>201</v>
      </c>
      <c r="I10632" s="899" t="s">
        <v>268</v>
      </c>
      <c r="J10632" s="1074" t="s">
        <v>12670</v>
      </c>
      <c r="K10632" s="1074" t="s">
        <v>12671</v>
      </c>
      <c r="L10632" s="1068">
        <v>608558.99</v>
      </c>
    </row>
    <row r="10633" spans="1:12" s="651" customFormat="1" ht="21.95" customHeight="1" x14ac:dyDescent="0.25">
      <c r="A10633" s="1402"/>
      <c r="B10633" s="1065" t="s">
        <v>8039</v>
      </c>
      <c r="C10633" s="903" t="s">
        <v>8043</v>
      </c>
      <c r="D10633" s="900" t="s">
        <v>215</v>
      </c>
      <c r="E10633" s="903" t="s">
        <v>1425</v>
      </c>
      <c r="F10633" s="900" t="s">
        <v>1214</v>
      </c>
      <c r="G10633" s="900" t="s">
        <v>53</v>
      </c>
      <c r="H10633" s="900" t="s">
        <v>201</v>
      </c>
      <c r="I10633" s="900" t="s">
        <v>268</v>
      </c>
      <c r="J10633" s="1073" t="s">
        <v>12670</v>
      </c>
      <c r="K10633" s="1073" t="s">
        <v>12672</v>
      </c>
      <c r="L10633" s="1066">
        <v>521181.32</v>
      </c>
    </row>
    <row r="10634" spans="1:12" s="651" customFormat="1" ht="21.95" customHeight="1" x14ac:dyDescent="0.25">
      <c r="A10634" s="1402"/>
      <c r="B10634" s="1067" t="s">
        <v>8039</v>
      </c>
      <c r="C10634" s="702" t="s">
        <v>8044</v>
      </c>
      <c r="D10634" s="899" t="s">
        <v>215</v>
      </c>
      <c r="E10634" s="702" t="s">
        <v>1519</v>
      </c>
      <c r="F10634" s="899" t="s">
        <v>1214</v>
      </c>
      <c r="G10634" s="899" t="s">
        <v>53</v>
      </c>
      <c r="H10634" s="899" t="s">
        <v>218</v>
      </c>
      <c r="I10634" s="899" t="s">
        <v>978</v>
      </c>
      <c r="J10634" s="1074" t="s">
        <v>15289</v>
      </c>
      <c r="K10634" s="1074" t="s">
        <v>15394</v>
      </c>
      <c r="L10634" s="1068">
        <v>206724.63</v>
      </c>
    </row>
    <row r="10635" spans="1:12" s="651" customFormat="1" ht="21.95" customHeight="1" x14ac:dyDescent="0.25">
      <c r="A10635" s="1402"/>
      <c r="B10635" s="1065" t="s">
        <v>8039</v>
      </c>
      <c r="C10635" s="903" t="s">
        <v>8044</v>
      </c>
      <c r="D10635" s="900" t="s">
        <v>215</v>
      </c>
      <c r="E10635" s="903" t="s">
        <v>1519</v>
      </c>
      <c r="F10635" s="900" t="s">
        <v>1214</v>
      </c>
      <c r="G10635" s="900" t="s">
        <v>53</v>
      </c>
      <c r="H10635" s="900" t="s">
        <v>201</v>
      </c>
      <c r="I10635" s="900" t="s">
        <v>267</v>
      </c>
      <c r="J10635" s="1073" t="s">
        <v>12659</v>
      </c>
      <c r="K10635" s="1073" t="s">
        <v>12660</v>
      </c>
      <c r="L10635" s="1066">
        <v>410428.22</v>
      </c>
    </row>
    <row r="10636" spans="1:12" s="651" customFormat="1" ht="21.95" customHeight="1" x14ac:dyDescent="0.25">
      <c r="A10636" s="1402"/>
      <c r="B10636" s="1067" t="s">
        <v>8039</v>
      </c>
      <c r="C10636" s="702" t="s">
        <v>8044</v>
      </c>
      <c r="D10636" s="899" t="s">
        <v>215</v>
      </c>
      <c r="E10636" s="702" t="s">
        <v>1519</v>
      </c>
      <c r="F10636" s="899" t="s">
        <v>1214</v>
      </c>
      <c r="G10636" s="899" t="s">
        <v>53</v>
      </c>
      <c r="H10636" s="899" t="s">
        <v>201</v>
      </c>
      <c r="I10636" s="899" t="s">
        <v>268</v>
      </c>
      <c r="J10636" s="1074" t="s">
        <v>12670</v>
      </c>
      <c r="K10636" s="1074" t="s">
        <v>12671</v>
      </c>
      <c r="L10636" s="1068">
        <v>968881.74</v>
      </c>
    </row>
    <row r="10637" spans="1:12" s="651" customFormat="1" ht="21.95" customHeight="1" x14ac:dyDescent="0.25">
      <c r="A10637" s="1402"/>
      <c r="B10637" s="1065" t="s">
        <v>8039</v>
      </c>
      <c r="C10637" s="903" t="s">
        <v>8044</v>
      </c>
      <c r="D10637" s="900" t="s">
        <v>215</v>
      </c>
      <c r="E10637" s="903" t="s">
        <v>1519</v>
      </c>
      <c r="F10637" s="900" t="s">
        <v>1214</v>
      </c>
      <c r="G10637" s="900" t="s">
        <v>53</v>
      </c>
      <c r="H10637" s="900" t="s">
        <v>201</v>
      </c>
      <c r="I10637" s="900" t="s">
        <v>268</v>
      </c>
      <c r="J10637" s="1073" t="s">
        <v>12670</v>
      </c>
      <c r="K10637" s="1073" t="s">
        <v>12672</v>
      </c>
      <c r="L10637" s="1066">
        <v>829768.46</v>
      </c>
    </row>
    <row r="10638" spans="1:12" s="651" customFormat="1" ht="21.95" customHeight="1" x14ac:dyDescent="0.25">
      <c r="A10638" s="1402"/>
      <c r="B10638" s="1067" t="s">
        <v>8039</v>
      </c>
      <c r="C10638" s="702" t="s">
        <v>8045</v>
      </c>
      <c r="D10638" s="899" t="s">
        <v>224</v>
      </c>
      <c r="E10638" s="702" t="s">
        <v>1516</v>
      </c>
      <c r="F10638" s="899" t="s">
        <v>1214</v>
      </c>
      <c r="G10638" s="899" t="s">
        <v>53</v>
      </c>
      <c r="H10638" s="899" t="s">
        <v>218</v>
      </c>
      <c r="I10638" s="899" t="s">
        <v>978</v>
      </c>
      <c r="J10638" s="1074" t="s">
        <v>15289</v>
      </c>
      <c r="K10638" s="1074" t="s">
        <v>15395</v>
      </c>
      <c r="L10638" s="1068">
        <v>294015.90999999997</v>
      </c>
    </row>
    <row r="10639" spans="1:12" s="651" customFormat="1" ht="21.95" customHeight="1" x14ac:dyDescent="0.25">
      <c r="A10639" s="1402"/>
      <c r="B10639" s="1065" t="s">
        <v>8039</v>
      </c>
      <c r="C10639" s="903" t="s">
        <v>8046</v>
      </c>
      <c r="D10639" s="900" t="s">
        <v>224</v>
      </c>
      <c r="E10639" s="903" t="s">
        <v>1517</v>
      </c>
      <c r="F10639" s="900" t="s">
        <v>1214</v>
      </c>
      <c r="G10639" s="900" t="s">
        <v>53</v>
      </c>
      <c r="H10639" s="900" t="s">
        <v>201</v>
      </c>
      <c r="I10639" s="900" t="s">
        <v>267</v>
      </c>
      <c r="J10639" s="1073" t="s">
        <v>12659</v>
      </c>
      <c r="K10639" s="1073" t="s">
        <v>12660</v>
      </c>
      <c r="L10639" s="1066">
        <v>50156.1</v>
      </c>
    </row>
    <row r="10640" spans="1:12" s="651" customFormat="1" ht="21.95" customHeight="1" x14ac:dyDescent="0.25">
      <c r="A10640" s="1402"/>
      <c r="B10640" s="1067" t="s">
        <v>8039</v>
      </c>
      <c r="C10640" s="702" t="s">
        <v>8047</v>
      </c>
      <c r="D10640" s="899" t="s">
        <v>224</v>
      </c>
      <c r="E10640" s="702" t="s">
        <v>1518</v>
      </c>
      <c r="F10640" s="899" t="s">
        <v>1214</v>
      </c>
      <c r="G10640" s="899" t="s">
        <v>53</v>
      </c>
      <c r="H10640" s="899" t="s">
        <v>201</v>
      </c>
      <c r="I10640" s="899" t="s">
        <v>267</v>
      </c>
      <c r="J10640" s="1074" t="s">
        <v>12659</v>
      </c>
      <c r="K10640" s="1074" t="s">
        <v>12660</v>
      </c>
      <c r="L10640" s="1068">
        <v>50156.1</v>
      </c>
    </row>
    <row r="10641" spans="1:12" s="651" customFormat="1" ht="21.95" customHeight="1" x14ac:dyDescent="0.25">
      <c r="A10641" s="1402"/>
      <c r="B10641" s="1065" t="s">
        <v>8039</v>
      </c>
      <c r="C10641" s="903" t="s">
        <v>8048</v>
      </c>
      <c r="D10641" s="900" t="s">
        <v>224</v>
      </c>
      <c r="E10641" s="903" t="s">
        <v>1516</v>
      </c>
      <c r="F10641" s="900" t="s">
        <v>1214</v>
      </c>
      <c r="G10641" s="900" t="s">
        <v>53</v>
      </c>
      <c r="H10641" s="900" t="s">
        <v>218</v>
      </c>
      <c r="I10641" s="900" t="s">
        <v>978</v>
      </c>
      <c r="J10641" s="1073" t="s">
        <v>15289</v>
      </c>
      <c r="K10641" s="1073" t="s">
        <v>15396</v>
      </c>
      <c r="L10641" s="1066">
        <v>798324.05</v>
      </c>
    </row>
    <row r="10642" spans="1:12" s="651" customFormat="1" ht="21.95" customHeight="1" x14ac:dyDescent="0.25">
      <c r="A10642" s="1402"/>
      <c r="B10642" s="1067" t="s">
        <v>8039</v>
      </c>
      <c r="C10642" s="702" t="s">
        <v>8049</v>
      </c>
      <c r="D10642" s="899" t="s">
        <v>224</v>
      </c>
      <c r="E10642" s="702" t="s">
        <v>1517</v>
      </c>
      <c r="F10642" s="899" t="s">
        <v>1214</v>
      </c>
      <c r="G10642" s="899" t="s">
        <v>53</v>
      </c>
      <c r="H10642" s="899" t="s">
        <v>201</v>
      </c>
      <c r="I10642" s="899" t="s">
        <v>267</v>
      </c>
      <c r="J10642" s="1074" t="s">
        <v>12659</v>
      </c>
      <c r="K10642" s="1074" t="s">
        <v>12660</v>
      </c>
      <c r="L10642" s="1068">
        <v>137268.96</v>
      </c>
    </row>
    <row r="10643" spans="1:12" s="651" customFormat="1" ht="21.95" customHeight="1" x14ac:dyDescent="0.25">
      <c r="A10643" s="1402"/>
      <c r="B10643" s="1065" t="s">
        <v>8039</v>
      </c>
      <c r="C10643" s="903" t="s">
        <v>8050</v>
      </c>
      <c r="D10643" s="900" t="s">
        <v>224</v>
      </c>
      <c r="E10643" s="903" t="s">
        <v>1518</v>
      </c>
      <c r="F10643" s="900" t="s">
        <v>1214</v>
      </c>
      <c r="G10643" s="900" t="s">
        <v>53</v>
      </c>
      <c r="H10643" s="900" t="s">
        <v>201</v>
      </c>
      <c r="I10643" s="900" t="s">
        <v>267</v>
      </c>
      <c r="J10643" s="1073" t="s">
        <v>12659</v>
      </c>
      <c r="K10643" s="1073" t="s">
        <v>12660</v>
      </c>
      <c r="L10643" s="1066">
        <v>137268.96</v>
      </c>
    </row>
    <row r="10644" spans="1:12" s="651" customFormat="1" ht="21.95" customHeight="1" x14ac:dyDescent="0.25">
      <c r="A10644" s="1402"/>
      <c r="B10644" s="1067" t="s">
        <v>8039</v>
      </c>
      <c r="C10644" s="702" t="s">
        <v>8050</v>
      </c>
      <c r="D10644" s="899" t="s">
        <v>224</v>
      </c>
      <c r="E10644" s="702" t="s">
        <v>1518</v>
      </c>
      <c r="F10644" s="899" t="s">
        <v>1214</v>
      </c>
      <c r="G10644" s="899" t="s">
        <v>53</v>
      </c>
      <c r="H10644" s="899" t="s">
        <v>201</v>
      </c>
      <c r="I10644" s="899" t="s">
        <v>268</v>
      </c>
      <c r="J10644" s="1074" t="s">
        <v>12670</v>
      </c>
      <c r="K10644" s="1074" t="s">
        <v>12671</v>
      </c>
      <c r="L10644" s="1068">
        <v>324045.42</v>
      </c>
    </row>
    <row r="10645" spans="1:12" s="651" customFormat="1" ht="21.95" customHeight="1" x14ac:dyDescent="0.25">
      <c r="A10645" s="1402"/>
      <c r="B10645" s="1065" t="s">
        <v>8039</v>
      </c>
      <c r="C10645" s="903" t="s">
        <v>8050</v>
      </c>
      <c r="D10645" s="900" t="s">
        <v>224</v>
      </c>
      <c r="E10645" s="903" t="s">
        <v>1518</v>
      </c>
      <c r="F10645" s="900" t="s">
        <v>1214</v>
      </c>
      <c r="G10645" s="900" t="s">
        <v>53</v>
      </c>
      <c r="H10645" s="900" t="s">
        <v>201</v>
      </c>
      <c r="I10645" s="900" t="s">
        <v>268</v>
      </c>
      <c r="J10645" s="1073" t="s">
        <v>12670</v>
      </c>
      <c r="K10645" s="1073" t="s">
        <v>12672</v>
      </c>
      <c r="L10645" s="1066">
        <v>277518.56</v>
      </c>
    </row>
    <row r="10646" spans="1:12" s="651" customFormat="1" ht="21.95" customHeight="1" x14ac:dyDescent="0.25">
      <c r="A10646" s="1402"/>
      <c r="B10646" s="1067" t="s">
        <v>8039</v>
      </c>
      <c r="C10646" s="702" t="s">
        <v>8051</v>
      </c>
      <c r="D10646" s="899" t="s">
        <v>215</v>
      </c>
      <c r="E10646" s="702" t="s">
        <v>1425</v>
      </c>
      <c r="F10646" s="899" t="s">
        <v>1214</v>
      </c>
      <c r="G10646" s="899" t="s">
        <v>53</v>
      </c>
      <c r="H10646" s="899" t="s">
        <v>201</v>
      </c>
      <c r="I10646" s="899" t="s">
        <v>267</v>
      </c>
      <c r="J10646" s="1074" t="s">
        <v>12659</v>
      </c>
      <c r="K10646" s="1074" t="s">
        <v>12660</v>
      </c>
      <c r="L10646" s="1068">
        <v>82044.27</v>
      </c>
    </row>
    <row r="10647" spans="1:12" s="651" customFormat="1" ht="21.95" customHeight="1" x14ac:dyDescent="0.25">
      <c r="A10647" s="1402"/>
      <c r="B10647" s="1065" t="s">
        <v>8039</v>
      </c>
      <c r="C10647" s="903" t="s">
        <v>8052</v>
      </c>
      <c r="D10647" s="900" t="s">
        <v>215</v>
      </c>
      <c r="E10647" s="903" t="s">
        <v>1519</v>
      </c>
      <c r="F10647" s="900" t="s">
        <v>1214</v>
      </c>
      <c r="G10647" s="900" t="s">
        <v>53</v>
      </c>
      <c r="H10647" s="900" t="s">
        <v>201</v>
      </c>
      <c r="I10647" s="900" t="s">
        <v>267</v>
      </c>
      <c r="J10647" s="1073" t="s">
        <v>12659</v>
      </c>
      <c r="K10647" s="1073" t="s">
        <v>12660</v>
      </c>
      <c r="L10647" s="1066">
        <v>118862.6</v>
      </c>
    </row>
    <row r="10648" spans="1:12" s="651" customFormat="1" ht="21.95" customHeight="1" x14ac:dyDescent="0.25">
      <c r="A10648" s="1402"/>
      <c r="B10648" s="1067" t="s">
        <v>8039</v>
      </c>
      <c r="C10648" s="702" t="s">
        <v>8053</v>
      </c>
      <c r="D10648" s="899" t="s">
        <v>215</v>
      </c>
      <c r="E10648" s="702" t="s">
        <v>1426</v>
      </c>
      <c r="F10648" s="899" t="s">
        <v>1214</v>
      </c>
      <c r="G10648" s="899" t="s">
        <v>53</v>
      </c>
      <c r="H10648" s="899" t="s">
        <v>201</v>
      </c>
      <c r="I10648" s="899" t="s">
        <v>267</v>
      </c>
      <c r="J10648" s="1074" t="s">
        <v>12659</v>
      </c>
      <c r="K10648" s="1074" t="s">
        <v>12660</v>
      </c>
      <c r="L10648" s="1068">
        <v>195026.98</v>
      </c>
    </row>
    <row r="10649" spans="1:12" s="651" customFormat="1" ht="21.95" customHeight="1" x14ac:dyDescent="0.25">
      <c r="A10649" s="1402"/>
      <c r="B10649" s="1065" t="s">
        <v>8039</v>
      </c>
      <c r="C10649" s="903" t="s">
        <v>8054</v>
      </c>
      <c r="D10649" s="900" t="s">
        <v>215</v>
      </c>
      <c r="E10649" s="903" t="s">
        <v>1425</v>
      </c>
      <c r="F10649" s="900" t="s">
        <v>1214</v>
      </c>
      <c r="G10649" s="900" t="s">
        <v>53</v>
      </c>
      <c r="H10649" s="900" t="s">
        <v>201</v>
      </c>
      <c r="I10649" s="900" t="s">
        <v>267</v>
      </c>
      <c r="J10649" s="1073" t="s">
        <v>12659</v>
      </c>
      <c r="K10649" s="1073" t="s">
        <v>12660</v>
      </c>
      <c r="L10649" s="1066">
        <v>195026.98</v>
      </c>
    </row>
    <row r="10650" spans="1:12" s="651" customFormat="1" ht="21.95" customHeight="1" x14ac:dyDescent="0.25">
      <c r="A10650" s="1402"/>
      <c r="B10650" s="1067" t="s">
        <v>8039</v>
      </c>
      <c r="C10650" s="702" t="s">
        <v>8055</v>
      </c>
      <c r="D10650" s="899" t="s">
        <v>264</v>
      </c>
      <c r="E10650" s="702" t="s">
        <v>228</v>
      </c>
      <c r="F10650" s="899" t="s">
        <v>1214</v>
      </c>
      <c r="G10650" s="899" t="s">
        <v>53</v>
      </c>
      <c r="H10650" s="899" t="s">
        <v>266</v>
      </c>
      <c r="I10650" s="899" t="s">
        <v>267</v>
      </c>
      <c r="J10650" s="1074" t="s">
        <v>12659</v>
      </c>
      <c r="K10650" s="1074" t="s">
        <v>12660</v>
      </c>
      <c r="L10650" s="1068">
        <v>45823.42</v>
      </c>
    </row>
    <row r="10651" spans="1:12" s="651" customFormat="1" ht="21.95" customHeight="1" x14ac:dyDescent="0.25">
      <c r="A10651" s="1402"/>
      <c r="B10651" s="1065" t="s">
        <v>8056</v>
      </c>
      <c r="C10651" s="903" t="s">
        <v>15397</v>
      </c>
      <c r="D10651" s="900" t="s">
        <v>264</v>
      </c>
      <c r="E10651" s="903" t="s">
        <v>228</v>
      </c>
      <c r="F10651" s="900" t="s">
        <v>1214</v>
      </c>
      <c r="G10651" s="900" t="s">
        <v>53</v>
      </c>
      <c r="H10651" s="900" t="s">
        <v>285</v>
      </c>
      <c r="I10651" s="900" t="s">
        <v>275</v>
      </c>
      <c r="J10651" s="1073" t="s">
        <v>15398</v>
      </c>
      <c r="K10651" s="1073" t="s">
        <v>15399</v>
      </c>
      <c r="L10651" s="1066">
        <v>175568.84</v>
      </c>
    </row>
    <row r="10652" spans="1:12" s="651" customFormat="1" ht="21.95" customHeight="1" x14ac:dyDescent="0.25">
      <c r="A10652" s="1402"/>
      <c r="B10652" s="1067" t="s">
        <v>8056</v>
      </c>
      <c r="C10652" s="702" t="s">
        <v>8057</v>
      </c>
      <c r="D10652" s="899" t="s">
        <v>215</v>
      </c>
      <c r="E10652" s="702" t="s">
        <v>1520</v>
      </c>
      <c r="F10652" s="899" t="s">
        <v>1214</v>
      </c>
      <c r="G10652" s="899" t="s">
        <v>53</v>
      </c>
      <c r="H10652" s="899" t="s">
        <v>201</v>
      </c>
      <c r="I10652" s="899" t="s">
        <v>267</v>
      </c>
      <c r="J10652" s="1074" t="s">
        <v>12659</v>
      </c>
      <c r="K10652" s="1074" t="s">
        <v>12660</v>
      </c>
      <c r="L10652" s="1068">
        <v>433190.64</v>
      </c>
    </row>
    <row r="10653" spans="1:12" s="651" customFormat="1" ht="21.95" customHeight="1" x14ac:dyDescent="0.25">
      <c r="A10653" s="1402"/>
      <c r="B10653" s="1065" t="s">
        <v>8056</v>
      </c>
      <c r="C10653" s="903" t="s">
        <v>8057</v>
      </c>
      <c r="D10653" s="900" t="s">
        <v>215</v>
      </c>
      <c r="E10653" s="903" t="s">
        <v>1520</v>
      </c>
      <c r="F10653" s="900" t="s">
        <v>1214</v>
      </c>
      <c r="G10653" s="900" t="s">
        <v>53</v>
      </c>
      <c r="H10653" s="900" t="s">
        <v>201</v>
      </c>
      <c r="I10653" s="900" t="s">
        <v>268</v>
      </c>
      <c r="J10653" s="1073" t="s">
        <v>12670</v>
      </c>
      <c r="K10653" s="1073" t="s">
        <v>12671</v>
      </c>
      <c r="L10653" s="1066">
        <v>1022616.08</v>
      </c>
    </row>
    <row r="10654" spans="1:12" s="651" customFormat="1" ht="21.95" customHeight="1" x14ac:dyDescent="0.25">
      <c r="A10654" s="1402"/>
      <c r="B10654" s="1067" t="s">
        <v>8056</v>
      </c>
      <c r="C10654" s="702" t="s">
        <v>8057</v>
      </c>
      <c r="D10654" s="899" t="s">
        <v>215</v>
      </c>
      <c r="E10654" s="702" t="s">
        <v>1520</v>
      </c>
      <c r="F10654" s="899" t="s">
        <v>1214</v>
      </c>
      <c r="G10654" s="899" t="s">
        <v>53</v>
      </c>
      <c r="H10654" s="899" t="s">
        <v>201</v>
      </c>
      <c r="I10654" s="899" t="s">
        <v>268</v>
      </c>
      <c r="J10654" s="1074" t="s">
        <v>12670</v>
      </c>
      <c r="K10654" s="1074" t="s">
        <v>12672</v>
      </c>
      <c r="L10654" s="1068">
        <v>875787.56</v>
      </c>
    </row>
    <row r="10655" spans="1:12" s="651" customFormat="1" ht="21.95" customHeight="1" x14ac:dyDescent="0.25">
      <c r="A10655" s="1402"/>
      <c r="B10655" s="1065" t="s">
        <v>8056</v>
      </c>
      <c r="C10655" s="903" t="s">
        <v>8058</v>
      </c>
      <c r="D10655" s="900" t="s">
        <v>215</v>
      </c>
      <c r="E10655" s="903" t="s">
        <v>1521</v>
      </c>
      <c r="F10655" s="900" t="s">
        <v>1214</v>
      </c>
      <c r="G10655" s="900" t="s">
        <v>53</v>
      </c>
      <c r="H10655" s="900" t="s">
        <v>273</v>
      </c>
      <c r="I10655" s="900" t="s">
        <v>275</v>
      </c>
      <c r="J10655" s="1073" t="s">
        <v>15400</v>
      </c>
      <c r="K10655" s="1073" t="s">
        <v>15401</v>
      </c>
      <c r="L10655" s="1066">
        <v>23191.5</v>
      </c>
    </row>
    <row r="10656" spans="1:12" s="651" customFormat="1" ht="21.95" customHeight="1" x14ac:dyDescent="0.25">
      <c r="A10656" s="1402"/>
      <c r="B10656" s="1067" t="s">
        <v>8056</v>
      </c>
      <c r="C10656" s="702" t="s">
        <v>8058</v>
      </c>
      <c r="D10656" s="899" t="s">
        <v>215</v>
      </c>
      <c r="E10656" s="702" t="s">
        <v>1521</v>
      </c>
      <c r="F10656" s="899" t="s">
        <v>1214</v>
      </c>
      <c r="G10656" s="899" t="s">
        <v>53</v>
      </c>
      <c r="H10656" s="899" t="s">
        <v>201</v>
      </c>
      <c r="I10656" s="899" t="s">
        <v>267</v>
      </c>
      <c r="J10656" s="1074" t="s">
        <v>12659</v>
      </c>
      <c r="K10656" s="1074" t="s">
        <v>12660</v>
      </c>
      <c r="L10656" s="1068">
        <v>1299571.92</v>
      </c>
    </row>
    <row r="10657" spans="1:12" s="651" customFormat="1" ht="21.95" customHeight="1" x14ac:dyDescent="0.25">
      <c r="A10657" s="1402"/>
      <c r="B10657" s="1065" t="s">
        <v>8056</v>
      </c>
      <c r="C10657" s="903" t="s">
        <v>8058</v>
      </c>
      <c r="D10657" s="900" t="s">
        <v>215</v>
      </c>
      <c r="E10657" s="903" t="s">
        <v>1521</v>
      </c>
      <c r="F10657" s="900" t="s">
        <v>1214</v>
      </c>
      <c r="G10657" s="900" t="s">
        <v>53</v>
      </c>
      <c r="H10657" s="900" t="s">
        <v>201</v>
      </c>
      <c r="I10657" s="900" t="s">
        <v>268</v>
      </c>
      <c r="J10657" s="1073" t="s">
        <v>12670</v>
      </c>
      <c r="K10657" s="1073" t="s">
        <v>12671</v>
      </c>
      <c r="L10657" s="1066">
        <v>3067848.24</v>
      </c>
    </row>
    <row r="10658" spans="1:12" s="651" customFormat="1" ht="21.95" customHeight="1" x14ac:dyDescent="0.25">
      <c r="A10658" s="1402"/>
      <c r="B10658" s="1067" t="s">
        <v>8056</v>
      </c>
      <c r="C10658" s="702" t="s">
        <v>8058</v>
      </c>
      <c r="D10658" s="899" t="s">
        <v>215</v>
      </c>
      <c r="E10658" s="702" t="s">
        <v>1521</v>
      </c>
      <c r="F10658" s="899" t="s">
        <v>1214</v>
      </c>
      <c r="G10658" s="899" t="s">
        <v>53</v>
      </c>
      <c r="H10658" s="899" t="s">
        <v>201</v>
      </c>
      <c r="I10658" s="899" t="s">
        <v>268</v>
      </c>
      <c r="J10658" s="1074" t="s">
        <v>12670</v>
      </c>
      <c r="K10658" s="1074" t="s">
        <v>12672</v>
      </c>
      <c r="L10658" s="1068">
        <v>2627362.6800000002</v>
      </c>
    </row>
    <row r="10659" spans="1:12" s="651" customFormat="1" ht="21.95" customHeight="1" x14ac:dyDescent="0.25">
      <c r="A10659" s="1402"/>
      <c r="B10659" s="1065" t="s">
        <v>8056</v>
      </c>
      <c r="C10659" s="903" t="s">
        <v>8059</v>
      </c>
      <c r="D10659" s="900" t="s">
        <v>224</v>
      </c>
      <c r="E10659" s="903" t="s">
        <v>1522</v>
      </c>
      <c r="F10659" s="900" t="s">
        <v>1214</v>
      </c>
      <c r="G10659" s="900" t="s">
        <v>53</v>
      </c>
      <c r="H10659" s="900" t="s">
        <v>218</v>
      </c>
      <c r="I10659" s="900" t="s">
        <v>1397</v>
      </c>
      <c r="J10659" s="1073" t="s">
        <v>15402</v>
      </c>
      <c r="K10659" s="1073" t="s">
        <v>15403</v>
      </c>
      <c r="L10659" s="1066">
        <v>805598.69</v>
      </c>
    </row>
    <row r="10660" spans="1:12" s="651" customFormat="1" ht="21.95" customHeight="1" x14ac:dyDescent="0.25">
      <c r="A10660" s="1402"/>
      <c r="B10660" s="1067" t="s">
        <v>8056</v>
      </c>
      <c r="C10660" s="702" t="s">
        <v>8060</v>
      </c>
      <c r="D10660" s="899" t="s">
        <v>224</v>
      </c>
      <c r="E10660" s="702" t="s">
        <v>1523</v>
      </c>
      <c r="F10660" s="899" t="s">
        <v>1214</v>
      </c>
      <c r="G10660" s="899" t="s">
        <v>53</v>
      </c>
      <c r="H10660" s="899" t="s">
        <v>201</v>
      </c>
      <c r="I10660" s="899" t="s">
        <v>267</v>
      </c>
      <c r="J10660" s="1074" t="s">
        <v>12659</v>
      </c>
      <c r="K10660" s="1074" t="s">
        <v>12660</v>
      </c>
      <c r="L10660" s="1068">
        <v>220784.25</v>
      </c>
    </row>
    <row r="10661" spans="1:12" s="651" customFormat="1" ht="21.95" customHeight="1" x14ac:dyDescent="0.25">
      <c r="A10661" s="1402"/>
      <c r="B10661" s="1065" t="s">
        <v>8056</v>
      </c>
      <c r="C10661" s="903" t="s">
        <v>8061</v>
      </c>
      <c r="D10661" s="900" t="s">
        <v>224</v>
      </c>
      <c r="E10661" s="903" t="s">
        <v>1524</v>
      </c>
      <c r="F10661" s="900" t="s">
        <v>1214</v>
      </c>
      <c r="G10661" s="900" t="s">
        <v>53</v>
      </c>
      <c r="H10661" s="900" t="s">
        <v>201</v>
      </c>
      <c r="I10661" s="900" t="s">
        <v>267</v>
      </c>
      <c r="J10661" s="1073" t="s">
        <v>12659</v>
      </c>
      <c r="K10661" s="1073" t="s">
        <v>12660</v>
      </c>
      <c r="L10661" s="1066">
        <v>220784.25</v>
      </c>
    </row>
    <row r="10662" spans="1:12" s="651" customFormat="1" ht="21.95" customHeight="1" x14ac:dyDescent="0.25">
      <c r="A10662" s="1402"/>
      <c r="B10662" s="1067" t="s">
        <v>8056</v>
      </c>
      <c r="C10662" s="702" t="s">
        <v>8061</v>
      </c>
      <c r="D10662" s="899" t="s">
        <v>224</v>
      </c>
      <c r="E10662" s="702" t="s">
        <v>1524</v>
      </c>
      <c r="F10662" s="899" t="s">
        <v>1214</v>
      </c>
      <c r="G10662" s="899" t="s">
        <v>53</v>
      </c>
      <c r="H10662" s="899" t="s">
        <v>273</v>
      </c>
      <c r="I10662" s="899" t="s">
        <v>275</v>
      </c>
      <c r="J10662" s="1074" t="s">
        <v>12732</v>
      </c>
      <c r="K10662" s="1074" t="s">
        <v>15404</v>
      </c>
      <c r="L10662" s="1068">
        <v>18504.900000000001</v>
      </c>
    </row>
    <row r="10663" spans="1:12" s="651" customFormat="1" ht="21.95" customHeight="1" x14ac:dyDescent="0.25">
      <c r="A10663" s="1402"/>
      <c r="B10663" s="1065" t="s">
        <v>8056</v>
      </c>
      <c r="C10663" s="903" t="s">
        <v>8062</v>
      </c>
      <c r="D10663" s="900" t="s">
        <v>215</v>
      </c>
      <c r="E10663" s="903" t="s">
        <v>1525</v>
      </c>
      <c r="F10663" s="900" t="s">
        <v>1214</v>
      </c>
      <c r="G10663" s="900" t="s">
        <v>53</v>
      </c>
      <c r="H10663" s="900" t="s">
        <v>201</v>
      </c>
      <c r="I10663" s="900" t="s">
        <v>267</v>
      </c>
      <c r="J10663" s="1073" t="s">
        <v>12659</v>
      </c>
      <c r="K10663" s="1073" t="s">
        <v>12660</v>
      </c>
      <c r="L10663" s="1066">
        <v>188583.98</v>
      </c>
    </row>
    <row r="10664" spans="1:12" s="651" customFormat="1" ht="21.95" customHeight="1" x14ac:dyDescent="0.25">
      <c r="A10664" s="1402"/>
      <c r="B10664" s="1067" t="s">
        <v>8056</v>
      </c>
      <c r="C10664" s="702" t="s">
        <v>8063</v>
      </c>
      <c r="D10664" s="899" t="s">
        <v>215</v>
      </c>
      <c r="E10664" s="702" t="s">
        <v>1526</v>
      </c>
      <c r="F10664" s="899" t="s">
        <v>1214</v>
      </c>
      <c r="G10664" s="899" t="s">
        <v>53</v>
      </c>
      <c r="H10664" s="899" t="s">
        <v>201</v>
      </c>
      <c r="I10664" s="899" t="s">
        <v>267</v>
      </c>
      <c r="J10664" s="1074" t="s">
        <v>12659</v>
      </c>
      <c r="K10664" s="1074" t="s">
        <v>12660</v>
      </c>
      <c r="L10664" s="1068">
        <v>565743.38</v>
      </c>
    </row>
    <row r="10665" spans="1:12" s="651" customFormat="1" ht="21.95" customHeight="1" x14ac:dyDescent="0.25">
      <c r="A10665" s="1402"/>
      <c r="B10665" s="1065" t="s">
        <v>8056</v>
      </c>
      <c r="C10665" s="903" t="s">
        <v>8063</v>
      </c>
      <c r="D10665" s="900" t="s">
        <v>215</v>
      </c>
      <c r="E10665" s="903" t="s">
        <v>1526</v>
      </c>
      <c r="F10665" s="900" t="s">
        <v>1214</v>
      </c>
      <c r="G10665" s="900" t="s">
        <v>53</v>
      </c>
      <c r="H10665" s="900" t="s">
        <v>201</v>
      </c>
      <c r="I10665" s="900" t="s">
        <v>268</v>
      </c>
      <c r="J10665" s="1073" t="s">
        <v>12670</v>
      </c>
      <c r="K10665" s="1073" t="s">
        <v>12671</v>
      </c>
      <c r="L10665" s="1066">
        <v>1335528.1000000001</v>
      </c>
    </row>
    <row r="10666" spans="1:12" s="651" customFormat="1" ht="21.95" customHeight="1" x14ac:dyDescent="0.25">
      <c r="A10666" s="1402"/>
      <c r="B10666" s="1067" t="s">
        <v>8056</v>
      </c>
      <c r="C10666" s="702" t="s">
        <v>8063</v>
      </c>
      <c r="D10666" s="899" t="s">
        <v>215</v>
      </c>
      <c r="E10666" s="702" t="s">
        <v>1526</v>
      </c>
      <c r="F10666" s="899" t="s">
        <v>1214</v>
      </c>
      <c r="G10666" s="899" t="s">
        <v>53</v>
      </c>
      <c r="H10666" s="899" t="s">
        <v>201</v>
      </c>
      <c r="I10666" s="899" t="s">
        <v>268</v>
      </c>
      <c r="J10666" s="1074" t="s">
        <v>12670</v>
      </c>
      <c r="K10666" s="1074" t="s">
        <v>12672</v>
      </c>
      <c r="L10666" s="1068">
        <v>1143771.27</v>
      </c>
    </row>
    <row r="10667" spans="1:12" s="651" customFormat="1" ht="21.95" customHeight="1" x14ac:dyDescent="0.25">
      <c r="A10667" s="1402"/>
      <c r="B10667" s="1065" t="s">
        <v>8056</v>
      </c>
      <c r="C10667" s="903" t="s">
        <v>8063</v>
      </c>
      <c r="D10667" s="900" t="s">
        <v>215</v>
      </c>
      <c r="E10667" s="903" t="s">
        <v>1526</v>
      </c>
      <c r="F10667" s="900" t="s">
        <v>1214</v>
      </c>
      <c r="G10667" s="900" t="s">
        <v>53</v>
      </c>
      <c r="H10667" s="900" t="s">
        <v>273</v>
      </c>
      <c r="I10667" s="900" t="s">
        <v>275</v>
      </c>
      <c r="J10667" s="1073" t="s">
        <v>15405</v>
      </c>
      <c r="K10667" s="1073" t="s">
        <v>15406</v>
      </c>
      <c r="L10667" s="1066">
        <v>19383.66</v>
      </c>
    </row>
    <row r="10668" spans="1:12" s="651" customFormat="1" ht="21.95" customHeight="1" x14ac:dyDescent="0.25">
      <c r="A10668" s="1402"/>
      <c r="B10668" s="1067" t="s">
        <v>8056</v>
      </c>
      <c r="C10668" s="702" t="s">
        <v>8064</v>
      </c>
      <c r="D10668" s="899" t="s">
        <v>215</v>
      </c>
      <c r="E10668" s="702" t="s">
        <v>1527</v>
      </c>
      <c r="F10668" s="899" t="s">
        <v>1214</v>
      </c>
      <c r="G10668" s="899" t="s">
        <v>53</v>
      </c>
      <c r="H10668" s="899" t="s">
        <v>273</v>
      </c>
      <c r="I10668" s="899" t="s">
        <v>275</v>
      </c>
      <c r="J10668" s="1074" t="s">
        <v>15407</v>
      </c>
      <c r="K10668" s="1074" t="s">
        <v>15408</v>
      </c>
      <c r="L10668" s="1068">
        <v>18194.580000000002</v>
      </c>
    </row>
    <row r="10669" spans="1:12" s="651" customFormat="1" ht="21.95" customHeight="1" x14ac:dyDescent="0.25">
      <c r="A10669" s="1402"/>
      <c r="B10669" s="1065" t="s">
        <v>8056</v>
      </c>
      <c r="C10669" s="903" t="s">
        <v>8064</v>
      </c>
      <c r="D10669" s="900" t="s">
        <v>215</v>
      </c>
      <c r="E10669" s="903" t="s">
        <v>1527</v>
      </c>
      <c r="F10669" s="900" t="s">
        <v>1214</v>
      </c>
      <c r="G10669" s="900" t="s">
        <v>53</v>
      </c>
      <c r="H10669" s="900" t="s">
        <v>201</v>
      </c>
      <c r="I10669" s="900" t="s">
        <v>267</v>
      </c>
      <c r="J10669" s="1073" t="s">
        <v>12659</v>
      </c>
      <c r="K10669" s="1073" t="s">
        <v>12660</v>
      </c>
      <c r="L10669" s="1066">
        <v>230405.58</v>
      </c>
    </row>
    <row r="10670" spans="1:12" s="651" customFormat="1" ht="21.95" customHeight="1" x14ac:dyDescent="0.25">
      <c r="A10670" s="1402"/>
      <c r="B10670" s="1067" t="s">
        <v>8056</v>
      </c>
      <c r="C10670" s="702" t="s">
        <v>8064</v>
      </c>
      <c r="D10670" s="899" t="s">
        <v>215</v>
      </c>
      <c r="E10670" s="702" t="s">
        <v>1527</v>
      </c>
      <c r="F10670" s="899" t="s">
        <v>1214</v>
      </c>
      <c r="G10670" s="899" t="s">
        <v>53</v>
      </c>
      <c r="H10670" s="899" t="s">
        <v>201</v>
      </c>
      <c r="I10670" s="899" t="s">
        <v>268</v>
      </c>
      <c r="J10670" s="1074" t="s">
        <v>12670</v>
      </c>
      <c r="K10670" s="1074" t="s">
        <v>12671</v>
      </c>
      <c r="L10670" s="1068">
        <v>543909.38</v>
      </c>
    </row>
    <row r="10671" spans="1:12" s="651" customFormat="1" ht="21.95" customHeight="1" x14ac:dyDescent="0.25">
      <c r="A10671" s="1402"/>
      <c r="B10671" s="1065" t="s">
        <v>8056</v>
      </c>
      <c r="C10671" s="903" t="s">
        <v>8064</v>
      </c>
      <c r="D10671" s="900" t="s">
        <v>215</v>
      </c>
      <c r="E10671" s="903" t="s">
        <v>1527</v>
      </c>
      <c r="F10671" s="900" t="s">
        <v>1214</v>
      </c>
      <c r="G10671" s="900" t="s">
        <v>53</v>
      </c>
      <c r="H10671" s="900" t="s">
        <v>201</v>
      </c>
      <c r="I10671" s="900" t="s">
        <v>268</v>
      </c>
      <c r="J10671" s="1073" t="s">
        <v>12670</v>
      </c>
      <c r="K10671" s="1073" t="s">
        <v>12672</v>
      </c>
      <c r="L10671" s="1066">
        <v>465814.18</v>
      </c>
    </row>
    <row r="10672" spans="1:12" s="651" customFormat="1" ht="21.95" customHeight="1" x14ac:dyDescent="0.25">
      <c r="A10672" s="1402"/>
      <c r="B10672" s="1067" t="s">
        <v>8056</v>
      </c>
      <c r="C10672" s="702" t="s">
        <v>8065</v>
      </c>
      <c r="D10672" s="899" t="s">
        <v>215</v>
      </c>
      <c r="E10672" s="702" t="s">
        <v>1528</v>
      </c>
      <c r="F10672" s="899" t="s">
        <v>1214</v>
      </c>
      <c r="G10672" s="899" t="s">
        <v>53</v>
      </c>
      <c r="H10672" s="899" t="s">
        <v>201</v>
      </c>
      <c r="I10672" s="899" t="s">
        <v>267</v>
      </c>
      <c r="J10672" s="1074" t="s">
        <v>12659</v>
      </c>
      <c r="K10672" s="1074" t="s">
        <v>12660</v>
      </c>
      <c r="L10672" s="1068">
        <v>223189.07</v>
      </c>
    </row>
    <row r="10673" spans="1:12" s="651" customFormat="1" ht="21.95" customHeight="1" x14ac:dyDescent="0.25">
      <c r="A10673" s="1402"/>
      <c r="B10673" s="1065" t="s">
        <v>8056</v>
      </c>
      <c r="C10673" s="903" t="s">
        <v>8065</v>
      </c>
      <c r="D10673" s="900" t="s">
        <v>215</v>
      </c>
      <c r="E10673" s="903" t="s">
        <v>1528</v>
      </c>
      <c r="F10673" s="900" t="s">
        <v>1214</v>
      </c>
      <c r="G10673" s="900" t="s">
        <v>53</v>
      </c>
      <c r="H10673" s="900" t="s">
        <v>201</v>
      </c>
      <c r="I10673" s="900" t="s">
        <v>268</v>
      </c>
      <c r="J10673" s="1073" t="s">
        <v>12670</v>
      </c>
      <c r="K10673" s="1073" t="s">
        <v>12671</v>
      </c>
      <c r="L10673" s="1066">
        <v>526873.64</v>
      </c>
    </row>
    <row r="10674" spans="1:12" s="651" customFormat="1" ht="21.95" customHeight="1" x14ac:dyDescent="0.25">
      <c r="A10674" s="1402"/>
      <c r="B10674" s="1067" t="s">
        <v>8056</v>
      </c>
      <c r="C10674" s="702" t="s">
        <v>8065</v>
      </c>
      <c r="D10674" s="899" t="s">
        <v>215</v>
      </c>
      <c r="E10674" s="702" t="s">
        <v>1528</v>
      </c>
      <c r="F10674" s="899" t="s">
        <v>1214</v>
      </c>
      <c r="G10674" s="899" t="s">
        <v>53</v>
      </c>
      <c r="H10674" s="899" t="s">
        <v>201</v>
      </c>
      <c r="I10674" s="899" t="s">
        <v>268</v>
      </c>
      <c r="J10674" s="1074" t="s">
        <v>12670</v>
      </c>
      <c r="K10674" s="1074" t="s">
        <v>12672</v>
      </c>
      <c r="L10674" s="1068">
        <v>451224.45</v>
      </c>
    </row>
    <row r="10675" spans="1:12" s="651" customFormat="1" ht="21.95" customHeight="1" x14ac:dyDescent="0.25">
      <c r="A10675" s="1402"/>
      <c r="B10675" s="1065" t="s">
        <v>8056</v>
      </c>
      <c r="C10675" s="903" t="s">
        <v>8066</v>
      </c>
      <c r="D10675" s="900" t="s">
        <v>215</v>
      </c>
      <c r="E10675" s="903" t="s">
        <v>1529</v>
      </c>
      <c r="F10675" s="900" t="s">
        <v>1214</v>
      </c>
      <c r="G10675" s="900" t="s">
        <v>53</v>
      </c>
      <c r="H10675" s="900" t="s">
        <v>201</v>
      </c>
      <c r="I10675" s="900" t="s">
        <v>267</v>
      </c>
      <c r="J10675" s="1073" t="s">
        <v>12659</v>
      </c>
      <c r="K10675" s="1073" t="s">
        <v>12660</v>
      </c>
      <c r="L10675" s="1066">
        <v>200691.39</v>
      </c>
    </row>
    <row r="10676" spans="1:12" s="651" customFormat="1" ht="21.95" customHeight="1" x14ac:dyDescent="0.25">
      <c r="A10676" s="1402"/>
      <c r="B10676" s="1067" t="s">
        <v>8056</v>
      </c>
      <c r="C10676" s="702" t="s">
        <v>8066</v>
      </c>
      <c r="D10676" s="899" t="s">
        <v>215</v>
      </c>
      <c r="E10676" s="702" t="s">
        <v>1529</v>
      </c>
      <c r="F10676" s="899" t="s">
        <v>1214</v>
      </c>
      <c r="G10676" s="899" t="s">
        <v>53</v>
      </c>
      <c r="H10676" s="899" t="s">
        <v>201</v>
      </c>
      <c r="I10676" s="899" t="s">
        <v>268</v>
      </c>
      <c r="J10676" s="1074" t="s">
        <v>12670</v>
      </c>
      <c r="K10676" s="1074" t="s">
        <v>12671</v>
      </c>
      <c r="L10676" s="1068">
        <v>473764.27</v>
      </c>
    </row>
    <row r="10677" spans="1:12" s="651" customFormat="1" ht="21.95" customHeight="1" x14ac:dyDescent="0.25">
      <c r="A10677" s="1402"/>
      <c r="B10677" s="1065" t="s">
        <v>8056</v>
      </c>
      <c r="C10677" s="903" t="s">
        <v>8066</v>
      </c>
      <c r="D10677" s="900" t="s">
        <v>215</v>
      </c>
      <c r="E10677" s="903" t="s">
        <v>1529</v>
      </c>
      <c r="F10677" s="900" t="s">
        <v>1214</v>
      </c>
      <c r="G10677" s="900" t="s">
        <v>53</v>
      </c>
      <c r="H10677" s="900" t="s">
        <v>201</v>
      </c>
      <c r="I10677" s="900" t="s">
        <v>268</v>
      </c>
      <c r="J10677" s="1073" t="s">
        <v>12670</v>
      </c>
      <c r="K10677" s="1073" t="s">
        <v>12672</v>
      </c>
      <c r="L10677" s="1066">
        <v>405740.59</v>
      </c>
    </row>
    <row r="10678" spans="1:12" s="651" customFormat="1" ht="21.95" customHeight="1" x14ac:dyDescent="0.25">
      <c r="A10678" s="1402"/>
      <c r="B10678" s="1065" t="s">
        <v>8056</v>
      </c>
      <c r="C10678" s="903" t="s">
        <v>8067</v>
      </c>
      <c r="D10678" s="900" t="s">
        <v>215</v>
      </c>
      <c r="E10678" s="903" t="s">
        <v>871</v>
      </c>
      <c r="F10678" s="900" t="s">
        <v>1214</v>
      </c>
      <c r="G10678" s="900" t="s">
        <v>53</v>
      </c>
      <c r="H10678" s="900" t="s">
        <v>201</v>
      </c>
      <c r="I10678" s="900" t="s">
        <v>267</v>
      </c>
      <c r="J10678" s="1073" t="s">
        <v>12659</v>
      </c>
      <c r="K10678" s="1073" t="s">
        <v>12660</v>
      </c>
      <c r="L10678" s="1066">
        <v>691216.74</v>
      </c>
    </row>
    <row r="10679" spans="1:12" s="651" customFormat="1" ht="21.95" customHeight="1" x14ac:dyDescent="0.25">
      <c r="A10679" s="1402"/>
      <c r="B10679" s="1067" t="s">
        <v>8056</v>
      </c>
      <c r="C10679" s="702" t="s">
        <v>8067</v>
      </c>
      <c r="D10679" s="899" t="s">
        <v>215</v>
      </c>
      <c r="E10679" s="702" t="s">
        <v>871</v>
      </c>
      <c r="F10679" s="899" t="s">
        <v>1214</v>
      </c>
      <c r="G10679" s="899" t="s">
        <v>53</v>
      </c>
      <c r="H10679" s="899" t="s">
        <v>201</v>
      </c>
      <c r="I10679" s="899" t="s">
        <v>268</v>
      </c>
      <c r="J10679" s="1074" t="s">
        <v>12670</v>
      </c>
      <c r="K10679" s="1074" t="s">
        <v>12671</v>
      </c>
      <c r="L10679" s="1068">
        <v>1631728.14</v>
      </c>
    </row>
    <row r="10680" spans="1:12" s="651" customFormat="1" ht="21.95" customHeight="1" x14ac:dyDescent="0.25">
      <c r="A10680" s="1402"/>
      <c r="B10680" s="1065" t="s">
        <v>8056</v>
      </c>
      <c r="C10680" s="903" t="s">
        <v>8067</v>
      </c>
      <c r="D10680" s="900" t="s">
        <v>215</v>
      </c>
      <c r="E10680" s="903" t="s">
        <v>871</v>
      </c>
      <c r="F10680" s="900" t="s">
        <v>1214</v>
      </c>
      <c r="G10680" s="900" t="s">
        <v>53</v>
      </c>
      <c r="H10680" s="900" t="s">
        <v>201</v>
      </c>
      <c r="I10680" s="900" t="s">
        <v>268</v>
      </c>
      <c r="J10680" s="1073" t="s">
        <v>12670</v>
      </c>
      <c r="K10680" s="1073" t="s">
        <v>12672</v>
      </c>
      <c r="L10680" s="1066">
        <v>1397442.53</v>
      </c>
    </row>
    <row r="10681" spans="1:12" s="651" customFormat="1" ht="21.95" customHeight="1" x14ac:dyDescent="0.25">
      <c r="A10681" s="1402"/>
      <c r="B10681" s="1067" t="s">
        <v>8056</v>
      </c>
      <c r="C10681" s="702" t="s">
        <v>8067</v>
      </c>
      <c r="D10681" s="899" t="s">
        <v>215</v>
      </c>
      <c r="E10681" s="702" t="s">
        <v>871</v>
      </c>
      <c r="F10681" s="899" t="s">
        <v>1214</v>
      </c>
      <c r="G10681" s="899" t="s">
        <v>53</v>
      </c>
      <c r="H10681" s="899" t="s">
        <v>273</v>
      </c>
      <c r="I10681" s="899" t="s">
        <v>275</v>
      </c>
      <c r="J10681" s="1074" t="s">
        <v>14303</v>
      </c>
      <c r="K10681" s="1074" t="s">
        <v>15409</v>
      </c>
      <c r="L10681" s="1068">
        <v>22186.720000000001</v>
      </c>
    </row>
    <row r="10682" spans="1:12" s="651" customFormat="1" ht="21.95" customHeight="1" x14ac:dyDescent="0.25">
      <c r="A10682" s="1402"/>
      <c r="B10682" s="1065" t="s">
        <v>8056</v>
      </c>
      <c r="C10682" s="903" t="s">
        <v>8068</v>
      </c>
      <c r="D10682" s="900" t="s">
        <v>215</v>
      </c>
      <c r="E10682" s="903" t="s">
        <v>1362</v>
      </c>
      <c r="F10682" s="900" t="s">
        <v>1214</v>
      </c>
      <c r="G10682" s="900" t="s">
        <v>53</v>
      </c>
      <c r="H10682" s="900" t="s">
        <v>273</v>
      </c>
      <c r="I10682" s="900" t="s">
        <v>275</v>
      </c>
      <c r="J10682" s="1073" t="s">
        <v>15410</v>
      </c>
      <c r="K10682" s="1073" t="s">
        <v>15411</v>
      </c>
      <c r="L10682" s="1066">
        <v>18175.91</v>
      </c>
    </row>
    <row r="10683" spans="1:12" s="651" customFormat="1" ht="21.95" customHeight="1" x14ac:dyDescent="0.25">
      <c r="A10683" s="1402"/>
      <c r="B10683" s="1067" t="s">
        <v>8056</v>
      </c>
      <c r="C10683" s="702" t="s">
        <v>8068</v>
      </c>
      <c r="D10683" s="899" t="s">
        <v>215</v>
      </c>
      <c r="E10683" s="702" t="s">
        <v>1362</v>
      </c>
      <c r="F10683" s="899" t="s">
        <v>1214</v>
      </c>
      <c r="G10683" s="899" t="s">
        <v>53</v>
      </c>
      <c r="H10683" s="899" t="s">
        <v>273</v>
      </c>
      <c r="I10683" s="899" t="s">
        <v>297</v>
      </c>
      <c r="J10683" s="1074" t="s">
        <v>13414</v>
      </c>
      <c r="K10683" s="1074" t="s">
        <v>15412</v>
      </c>
      <c r="L10683" s="1068">
        <v>14724.9</v>
      </c>
    </row>
    <row r="10684" spans="1:12" s="651" customFormat="1" ht="21.95" customHeight="1" x14ac:dyDescent="0.25">
      <c r="A10684" s="1402"/>
      <c r="B10684" s="1065" t="s">
        <v>8056</v>
      </c>
      <c r="C10684" s="903" t="s">
        <v>8068</v>
      </c>
      <c r="D10684" s="900" t="s">
        <v>215</v>
      </c>
      <c r="E10684" s="903" t="s">
        <v>1362</v>
      </c>
      <c r="F10684" s="900" t="s">
        <v>1214</v>
      </c>
      <c r="G10684" s="900" t="s">
        <v>53</v>
      </c>
      <c r="H10684" s="900" t="s">
        <v>201</v>
      </c>
      <c r="I10684" s="900" t="s">
        <v>267</v>
      </c>
      <c r="J10684" s="1073" t="s">
        <v>12659</v>
      </c>
      <c r="K10684" s="1073" t="s">
        <v>12660</v>
      </c>
      <c r="L10684" s="1066">
        <v>691216.74</v>
      </c>
    </row>
    <row r="10685" spans="1:12" s="651" customFormat="1" ht="21.95" customHeight="1" x14ac:dyDescent="0.25">
      <c r="A10685" s="1402"/>
      <c r="B10685" s="1067" t="s">
        <v>8056</v>
      </c>
      <c r="C10685" s="702" t="s">
        <v>8068</v>
      </c>
      <c r="D10685" s="899" t="s">
        <v>215</v>
      </c>
      <c r="E10685" s="702" t="s">
        <v>1362</v>
      </c>
      <c r="F10685" s="899" t="s">
        <v>1214</v>
      </c>
      <c r="G10685" s="899" t="s">
        <v>53</v>
      </c>
      <c r="H10685" s="899" t="s">
        <v>201</v>
      </c>
      <c r="I10685" s="899" t="s">
        <v>268</v>
      </c>
      <c r="J10685" s="1074" t="s">
        <v>12670</v>
      </c>
      <c r="K10685" s="1074" t="s">
        <v>12671</v>
      </c>
      <c r="L10685" s="1068">
        <v>1631728.14</v>
      </c>
    </row>
    <row r="10686" spans="1:12" s="651" customFormat="1" ht="21.95" customHeight="1" x14ac:dyDescent="0.25">
      <c r="A10686" s="1402"/>
      <c r="B10686" s="1065" t="s">
        <v>8056</v>
      </c>
      <c r="C10686" s="903" t="s">
        <v>8068</v>
      </c>
      <c r="D10686" s="900" t="s">
        <v>215</v>
      </c>
      <c r="E10686" s="903" t="s">
        <v>1362</v>
      </c>
      <c r="F10686" s="900" t="s">
        <v>1214</v>
      </c>
      <c r="G10686" s="900" t="s">
        <v>53</v>
      </c>
      <c r="H10686" s="900" t="s">
        <v>201</v>
      </c>
      <c r="I10686" s="900" t="s">
        <v>268</v>
      </c>
      <c r="J10686" s="1073" t="s">
        <v>12670</v>
      </c>
      <c r="K10686" s="1073" t="s">
        <v>12672</v>
      </c>
      <c r="L10686" s="1066">
        <v>1397442.53</v>
      </c>
    </row>
    <row r="10687" spans="1:12" s="651" customFormat="1" ht="21.95" customHeight="1" x14ac:dyDescent="0.25">
      <c r="A10687" s="1402"/>
      <c r="B10687" s="1067" t="s">
        <v>8056</v>
      </c>
      <c r="C10687" s="702" t="s">
        <v>8069</v>
      </c>
      <c r="D10687" s="899" t="s">
        <v>215</v>
      </c>
      <c r="E10687" s="702" t="s">
        <v>870</v>
      </c>
      <c r="F10687" s="899" t="s">
        <v>1214</v>
      </c>
      <c r="G10687" s="899" t="s">
        <v>53</v>
      </c>
      <c r="H10687" s="899" t="s">
        <v>201</v>
      </c>
      <c r="I10687" s="899" t="s">
        <v>267</v>
      </c>
      <c r="J10687" s="1074" t="s">
        <v>12659</v>
      </c>
      <c r="K10687" s="1074" t="s">
        <v>12660</v>
      </c>
      <c r="L10687" s="1068">
        <v>691216.74</v>
      </c>
    </row>
    <row r="10688" spans="1:12" s="651" customFormat="1" ht="21.95" customHeight="1" x14ac:dyDescent="0.25">
      <c r="A10688" s="1402"/>
      <c r="B10688" s="1065" t="s">
        <v>8056</v>
      </c>
      <c r="C10688" s="903" t="s">
        <v>8069</v>
      </c>
      <c r="D10688" s="900" t="s">
        <v>215</v>
      </c>
      <c r="E10688" s="903" t="s">
        <v>870</v>
      </c>
      <c r="F10688" s="900" t="s">
        <v>1214</v>
      </c>
      <c r="G10688" s="900" t="s">
        <v>53</v>
      </c>
      <c r="H10688" s="900" t="s">
        <v>273</v>
      </c>
      <c r="I10688" s="900" t="s">
        <v>275</v>
      </c>
      <c r="J10688" s="1073" t="s">
        <v>13695</v>
      </c>
      <c r="K10688" s="1073" t="s">
        <v>15413</v>
      </c>
      <c r="L10688" s="1066">
        <v>6809.06</v>
      </c>
    </row>
    <row r="10689" spans="1:12" s="651" customFormat="1" ht="21.95" customHeight="1" x14ac:dyDescent="0.25">
      <c r="A10689" s="1402"/>
      <c r="B10689" s="1067" t="s">
        <v>8056</v>
      </c>
      <c r="C10689" s="702" t="s">
        <v>8070</v>
      </c>
      <c r="D10689" s="899" t="s">
        <v>215</v>
      </c>
      <c r="E10689" s="702" t="s">
        <v>1361</v>
      </c>
      <c r="F10689" s="899" t="s">
        <v>1214</v>
      </c>
      <c r="G10689" s="899" t="s">
        <v>53</v>
      </c>
      <c r="H10689" s="899" t="s">
        <v>273</v>
      </c>
      <c r="I10689" s="899" t="s">
        <v>275</v>
      </c>
      <c r="J10689" s="1074" t="s">
        <v>14416</v>
      </c>
      <c r="K10689" s="1074" t="s">
        <v>15414</v>
      </c>
      <c r="L10689" s="1068">
        <v>18240.38</v>
      </c>
    </row>
    <row r="10690" spans="1:12" s="651" customFormat="1" ht="21.95" customHeight="1" x14ac:dyDescent="0.25">
      <c r="A10690" s="1402"/>
      <c r="B10690" s="1065" t="s">
        <v>8056</v>
      </c>
      <c r="C10690" s="903" t="s">
        <v>8070</v>
      </c>
      <c r="D10690" s="900" t="s">
        <v>215</v>
      </c>
      <c r="E10690" s="903" t="s">
        <v>1361</v>
      </c>
      <c r="F10690" s="900" t="s">
        <v>1214</v>
      </c>
      <c r="G10690" s="900" t="s">
        <v>53</v>
      </c>
      <c r="H10690" s="900" t="s">
        <v>201</v>
      </c>
      <c r="I10690" s="900" t="s">
        <v>267</v>
      </c>
      <c r="J10690" s="1073" t="s">
        <v>12659</v>
      </c>
      <c r="K10690" s="1073" t="s">
        <v>12660</v>
      </c>
      <c r="L10690" s="1066">
        <v>669728.52</v>
      </c>
    </row>
    <row r="10691" spans="1:12" s="651" customFormat="1" ht="21.95" customHeight="1" x14ac:dyDescent="0.25">
      <c r="A10691" s="1402"/>
      <c r="B10691" s="1067" t="s">
        <v>8056</v>
      </c>
      <c r="C10691" s="702" t="s">
        <v>8070</v>
      </c>
      <c r="D10691" s="899" t="s">
        <v>215</v>
      </c>
      <c r="E10691" s="702" t="s">
        <v>1361</v>
      </c>
      <c r="F10691" s="899" t="s">
        <v>1214</v>
      </c>
      <c r="G10691" s="899" t="s">
        <v>53</v>
      </c>
      <c r="H10691" s="899" t="s">
        <v>201</v>
      </c>
      <c r="I10691" s="899" t="s">
        <v>268</v>
      </c>
      <c r="J10691" s="1074" t="s">
        <v>12670</v>
      </c>
      <c r="K10691" s="1074" t="s">
        <v>12671</v>
      </c>
      <c r="L10691" s="1068">
        <v>1581001.73</v>
      </c>
    </row>
    <row r="10692" spans="1:12" s="651" customFormat="1" ht="21.95" customHeight="1" x14ac:dyDescent="0.25">
      <c r="A10692" s="1402"/>
      <c r="B10692" s="1065" t="s">
        <v>8056</v>
      </c>
      <c r="C10692" s="903" t="s">
        <v>8070</v>
      </c>
      <c r="D10692" s="900" t="s">
        <v>215</v>
      </c>
      <c r="E10692" s="903" t="s">
        <v>1361</v>
      </c>
      <c r="F10692" s="900" t="s">
        <v>1214</v>
      </c>
      <c r="G10692" s="900" t="s">
        <v>53</v>
      </c>
      <c r="H10692" s="900" t="s">
        <v>201</v>
      </c>
      <c r="I10692" s="900" t="s">
        <v>268</v>
      </c>
      <c r="J10692" s="1073" t="s">
        <v>12670</v>
      </c>
      <c r="K10692" s="1073" t="s">
        <v>12672</v>
      </c>
      <c r="L10692" s="1066">
        <v>1353999.48</v>
      </c>
    </row>
    <row r="10693" spans="1:12" s="651" customFormat="1" ht="21.95" customHeight="1" x14ac:dyDescent="0.25">
      <c r="A10693" s="1402"/>
      <c r="B10693" s="1067" t="s">
        <v>8056</v>
      </c>
      <c r="C10693" s="702" t="s">
        <v>8071</v>
      </c>
      <c r="D10693" s="899" t="s">
        <v>215</v>
      </c>
      <c r="E10693" s="702" t="s">
        <v>1448</v>
      </c>
      <c r="F10693" s="899" t="s">
        <v>1214</v>
      </c>
      <c r="G10693" s="899" t="s">
        <v>53</v>
      </c>
      <c r="H10693" s="899" t="s">
        <v>201</v>
      </c>
      <c r="I10693" s="899" t="s">
        <v>267</v>
      </c>
      <c r="J10693" s="1074" t="s">
        <v>12659</v>
      </c>
      <c r="K10693" s="1074" t="s">
        <v>12660</v>
      </c>
      <c r="L10693" s="1068">
        <v>669728.52</v>
      </c>
    </row>
    <row r="10694" spans="1:12" s="651" customFormat="1" ht="21.95" customHeight="1" x14ac:dyDescent="0.25">
      <c r="A10694" s="1402"/>
      <c r="B10694" s="1065" t="s">
        <v>8056</v>
      </c>
      <c r="C10694" s="903" t="s">
        <v>8071</v>
      </c>
      <c r="D10694" s="900" t="s">
        <v>215</v>
      </c>
      <c r="E10694" s="903" t="s">
        <v>1448</v>
      </c>
      <c r="F10694" s="900" t="s">
        <v>1214</v>
      </c>
      <c r="G10694" s="900" t="s">
        <v>53</v>
      </c>
      <c r="H10694" s="900" t="s">
        <v>201</v>
      </c>
      <c r="I10694" s="900" t="s">
        <v>268</v>
      </c>
      <c r="J10694" s="1073" t="s">
        <v>12670</v>
      </c>
      <c r="K10694" s="1073" t="s">
        <v>12671</v>
      </c>
      <c r="L10694" s="1066">
        <v>1581001.73</v>
      </c>
    </row>
    <row r="10695" spans="1:12" s="651" customFormat="1" ht="21.95" customHeight="1" x14ac:dyDescent="0.25">
      <c r="A10695" s="1402"/>
      <c r="B10695" s="1067" t="s">
        <v>8056</v>
      </c>
      <c r="C10695" s="702" t="s">
        <v>8071</v>
      </c>
      <c r="D10695" s="899" t="s">
        <v>215</v>
      </c>
      <c r="E10695" s="702" t="s">
        <v>1448</v>
      </c>
      <c r="F10695" s="899" t="s">
        <v>1214</v>
      </c>
      <c r="G10695" s="899" t="s">
        <v>53</v>
      </c>
      <c r="H10695" s="899" t="s">
        <v>201</v>
      </c>
      <c r="I10695" s="899" t="s">
        <v>268</v>
      </c>
      <c r="J10695" s="1074" t="s">
        <v>12670</v>
      </c>
      <c r="K10695" s="1074" t="s">
        <v>12672</v>
      </c>
      <c r="L10695" s="1068">
        <v>1353999.48</v>
      </c>
    </row>
    <row r="10696" spans="1:12" s="651" customFormat="1" ht="21.95" customHeight="1" x14ac:dyDescent="0.25">
      <c r="A10696" s="1402"/>
      <c r="B10696" s="1065" t="s">
        <v>8056</v>
      </c>
      <c r="C10696" s="903" t="s">
        <v>8071</v>
      </c>
      <c r="D10696" s="900" t="s">
        <v>215</v>
      </c>
      <c r="E10696" s="903" t="s">
        <v>1448</v>
      </c>
      <c r="F10696" s="900" t="s">
        <v>1214</v>
      </c>
      <c r="G10696" s="900" t="s">
        <v>53</v>
      </c>
      <c r="H10696" s="900" t="s">
        <v>273</v>
      </c>
      <c r="I10696" s="900" t="s">
        <v>275</v>
      </c>
      <c r="J10696" s="1073" t="s">
        <v>15415</v>
      </c>
      <c r="K10696" s="1073" t="s">
        <v>15359</v>
      </c>
      <c r="L10696" s="1066">
        <v>16675.080000000002</v>
      </c>
    </row>
    <row r="10697" spans="1:12" s="651" customFormat="1" ht="21.95" customHeight="1" x14ac:dyDescent="0.25">
      <c r="A10697" s="1402"/>
      <c r="B10697" s="1067" t="s">
        <v>8056</v>
      </c>
      <c r="C10697" s="702" t="s">
        <v>8072</v>
      </c>
      <c r="D10697" s="899" t="s">
        <v>215</v>
      </c>
      <c r="E10697" s="702" t="s">
        <v>1449</v>
      </c>
      <c r="F10697" s="899" t="s">
        <v>1214</v>
      </c>
      <c r="G10697" s="899" t="s">
        <v>53</v>
      </c>
      <c r="H10697" s="899" t="s">
        <v>201</v>
      </c>
      <c r="I10697" s="899" t="s">
        <v>267</v>
      </c>
      <c r="J10697" s="1074" t="s">
        <v>12659</v>
      </c>
      <c r="K10697" s="1074" t="s">
        <v>12660</v>
      </c>
      <c r="L10697" s="1068">
        <v>669728.52</v>
      </c>
    </row>
    <row r="10698" spans="1:12" s="651" customFormat="1" ht="21.95" customHeight="1" x14ac:dyDescent="0.25">
      <c r="A10698" s="1402"/>
      <c r="B10698" s="1065" t="s">
        <v>8056</v>
      </c>
      <c r="C10698" s="903" t="s">
        <v>8072</v>
      </c>
      <c r="D10698" s="900" t="s">
        <v>215</v>
      </c>
      <c r="E10698" s="903" t="s">
        <v>1449</v>
      </c>
      <c r="F10698" s="900" t="s">
        <v>1214</v>
      </c>
      <c r="G10698" s="900" t="s">
        <v>53</v>
      </c>
      <c r="H10698" s="900" t="s">
        <v>201</v>
      </c>
      <c r="I10698" s="900" t="s">
        <v>268</v>
      </c>
      <c r="J10698" s="1073" t="s">
        <v>12670</v>
      </c>
      <c r="K10698" s="1073" t="s">
        <v>12671</v>
      </c>
      <c r="L10698" s="1066">
        <v>1581001.73</v>
      </c>
    </row>
    <row r="10699" spans="1:12" s="651" customFormat="1" ht="21.95" customHeight="1" x14ac:dyDescent="0.25">
      <c r="A10699" s="1402"/>
      <c r="B10699" s="1067" t="s">
        <v>8056</v>
      </c>
      <c r="C10699" s="702" t="s">
        <v>8072</v>
      </c>
      <c r="D10699" s="899" t="s">
        <v>215</v>
      </c>
      <c r="E10699" s="702" t="s">
        <v>1449</v>
      </c>
      <c r="F10699" s="899" t="s">
        <v>1214</v>
      </c>
      <c r="G10699" s="899" t="s">
        <v>53</v>
      </c>
      <c r="H10699" s="899" t="s">
        <v>201</v>
      </c>
      <c r="I10699" s="899" t="s">
        <v>268</v>
      </c>
      <c r="J10699" s="1074" t="s">
        <v>12670</v>
      </c>
      <c r="K10699" s="1074" t="s">
        <v>12672</v>
      </c>
      <c r="L10699" s="1068">
        <v>1353999.48</v>
      </c>
    </row>
    <row r="10700" spans="1:12" s="651" customFormat="1" ht="21.95" customHeight="1" x14ac:dyDescent="0.25">
      <c r="A10700" s="1402"/>
      <c r="B10700" s="1065" t="s">
        <v>8056</v>
      </c>
      <c r="C10700" s="903" t="s">
        <v>8073</v>
      </c>
      <c r="D10700" s="900" t="s">
        <v>215</v>
      </c>
      <c r="E10700" s="903" t="s">
        <v>343</v>
      </c>
      <c r="F10700" s="900" t="s">
        <v>1214</v>
      </c>
      <c r="G10700" s="900" t="s">
        <v>53</v>
      </c>
      <c r="H10700" s="900" t="s">
        <v>201</v>
      </c>
      <c r="I10700" s="900" t="s">
        <v>267</v>
      </c>
      <c r="J10700" s="1073" t="s">
        <v>12659</v>
      </c>
      <c r="K10700" s="1073" t="s">
        <v>12660</v>
      </c>
      <c r="L10700" s="1066">
        <v>602293.6</v>
      </c>
    </row>
    <row r="10701" spans="1:12" s="651" customFormat="1" ht="21.95" customHeight="1" x14ac:dyDescent="0.25">
      <c r="A10701" s="1402"/>
      <c r="B10701" s="1067" t="s">
        <v>8056</v>
      </c>
      <c r="C10701" s="702" t="s">
        <v>8073</v>
      </c>
      <c r="D10701" s="899" t="s">
        <v>215</v>
      </c>
      <c r="E10701" s="702" t="s">
        <v>343</v>
      </c>
      <c r="F10701" s="899" t="s">
        <v>1214</v>
      </c>
      <c r="G10701" s="899" t="s">
        <v>53</v>
      </c>
      <c r="H10701" s="899" t="s">
        <v>201</v>
      </c>
      <c r="I10701" s="899" t="s">
        <v>268</v>
      </c>
      <c r="J10701" s="1074" t="s">
        <v>12670</v>
      </c>
      <c r="K10701" s="1074" t="s">
        <v>12671</v>
      </c>
      <c r="L10701" s="1068">
        <v>1421810.78</v>
      </c>
    </row>
    <row r="10702" spans="1:12" s="651" customFormat="1" ht="21.95" customHeight="1" x14ac:dyDescent="0.25">
      <c r="A10702" s="1402"/>
      <c r="B10702" s="1065" t="s">
        <v>8056</v>
      </c>
      <c r="C10702" s="903" t="s">
        <v>8073</v>
      </c>
      <c r="D10702" s="900" t="s">
        <v>215</v>
      </c>
      <c r="E10702" s="903" t="s">
        <v>343</v>
      </c>
      <c r="F10702" s="900" t="s">
        <v>1214</v>
      </c>
      <c r="G10702" s="900" t="s">
        <v>53</v>
      </c>
      <c r="H10702" s="900" t="s">
        <v>201</v>
      </c>
      <c r="I10702" s="900" t="s">
        <v>268</v>
      </c>
      <c r="J10702" s="1073" t="s">
        <v>12670</v>
      </c>
      <c r="K10702" s="1073" t="s">
        <v>12672</v>
      </c>
      <c r="L10702" s="1066">
        <v>1217665.3700000001</v>
      </c>
    </row>
    <row r="10703" spans="1:12" s="651" customFormat="1" ht="21.95" customHeight="1" x14ac:dyDescent="0.25">
      <c r="A10703" s="1402"/>
      <c r="B10703" s="1067" t="s">
        <v>8056</v>
      </c>
      <c r="C10703" s="702" t="s">
        <v>8074</v>
      </c>
      <c r="D10703" s="899" t="s">
        <v>215</v>
      </c>
      <c r="E10703" s="702" t="s">
        <v>343</v>
      </c>
      <c r="F10703" s="899" t="s">
        <v>1214</v>
      </c>
      <c r="G10703" s="899" t="s">
        <v>53</v>
      </c>
      <c r="H10703" s="899" t="s">
        <v>201</v>
      </c>
      <c r="I10703" s="899" t="s">
        <v>267</v>
      </c>
      <c r="J10703" s="1074" t="s">
        <v>12659</v>
      </c>
      <c r="K10703" s="1074" t="s">
        <v>12660</v>
      </c>
      <c r="L10703" s="1068">
        <v>602293.6</v>
      </c>
    </row>
    <row r="10704" spans="1:12" s="651" customFormat="1" ht="21.95" customHeight="1" x14ac:dyDescent="0.25">
      <c r="A10704" s="1402"/>
      <c r="B10704" s="1065" t="s">
        <v>8056</v>
      </c>
      <c r="C10704" s="903" t="s">
        <v>8074</v>
      </c>
      <c r="D10704" s="900" t="s">
        <v>215</v>
      </c>
      <c r="E10704" s="903" t="s">
        <v>343</v>
      </c>
      <c r="F10704" s="900" t="s">
        <v>1214</v>
      </c>
      <c r="G10704" s="900" t="s">
        <v>53</v>
      </c>
      <c r="H10704" s="900" t="s">
        <v>201</v>
      </c>
      <c r="I10704" s="900" t="s">
        <v>268</v>
      </c>
      <c r="J10704" s="1073" t="s">
        <v>12670</v>
      </c>
      <c r="K10704" s="1073" t="s">
        <v>12671</v>
      </c>
      <c r="L10704" s="1066">
        <v>1421810.78</v>
      </c>
    </row>
    <row r="10705" spans="1:12" s="651" customFormat="1" ht="21.95" customHeight="1" x14ac:dyDescent="0.25">
      <c r="A10705" s="1402"/>
      <c r="B10705" s="1067" t="s">
        <v>8056</v>
      </c>
      <c r="C10705" s="702" t="s">
        <v>8074</v>
      </c>
      <c r="D10705" s="899" t="s">
        <v>215</v>
      </c>
      <c r="E10705" s="702" t="s">
        <v>343</v>
      </c>
      <c r="F10705" s="899" t="s">
        <v>1214</v>
      </c>
      <c r="G10705" s="899" t="s">
        <v>53</v>
      </c>
      <c r="H10705" s="899" t="s">
        <v>201</v>
      </c>
      <c r="I10705" s="899" t="s">
        <v>268</v>
      </c>
      <c r="J10705" s="1074" t="s">
        <v>12670</v>
      </c>
      <c r="K10705" s="1074" t="s">
        <v>12672</v>
      </c>
      <c r="L10705" s="1068">
        <v>1217665.3700000001</v>
      </c>
    </row>
    <row r="10706" spans="1:12" s="651" customFormat="1" ht="21.95" customHeight="1" x14ac:dyDescent="0.25">
      <c r="A10706" s="1402"/>
      <c r="B10706" s="1065" t="s">
        <v>8056</v>
      </c>
      <c r="C10706" s="903" t="s">
        <v>8075</v>
      </c>
      <c r="D10706" s="900" t="s">
        <v>215</v>
      </c>
      <c r="E10706" s="903" t="s">
        <v>1530</v>
      </c>
      <c r="F10706" s="900" t="s">
        <v>1214</v>
      </c>
      <c r="G10706" s="900" t="s">
        <v>53</v>
      </c>
      <c r="H10706" s="900" t="s">
        <v>201</v>
      </c>
      <c r="I10706" s="900" t="s">
        <v>267</v>
      </c>
      <c r="J10706" s="1073" t="s">
        <v>12659</v>
      </c>
      <c r="K10706" s="1073" t="s">
        <v>12660</v>
      </c>
      <c r="L10706" s="1066">
        <v>236571.24</v>
      </c>
    </row>
    <row r="10707" spans="1:12" s="651" customFormat="1" ht="21.95" customHeight="1" x14ac:dyDescent="0.25">
      <c r="A10707" s="1402"/>
      <c r="B10707" s="1067" t="s">
        <v>8056</v>
      </c>
      <c r="C10707" s="702" t="s">
        <v>8075</v>
      </c>
      <c r="D10707" s="899" t="s">
        <v>215</v>
      </c>
      <c r="E10707" s="702" t="s">
        <v>1530</v>
      </c>
      <c r="F10707" s="899" t="s">
        <v>1214</v>
      </c>
      <c r="G10707" s="899" t="s">
        <v>53</v>
      </c>
      <c r="H10707" s="899" t="s">
        <v>201</v>
      </c>
      <c r="I10707" s="899" t="s">
        <v>268</v>
      </c>
      <c r="J10707" s="1074" t="s">
        <v>12670</v>
      </c>
      <c r="K10707" s="1074" t="s">
        <v>12671</v>
      </c>
      <c r="L10707" s="1068">
        <v>558464.41</v>
      </c>
    </row>
    <row r="10708" spans="1:12" s="651" customFormat="1" ht="21.95" customHeight="1" x14ac:dyDescent="0.25">
      <c r="A10708" s="1402"/>
      <c r="B10708" s="1065" t="s">
        <v>8056</v>
      </c>
      <c r="C10708" s="903" t="s">
        <v>8075</v>
      </c>
      <c r="D10708" s="900" t="s">
        <v>215</v>
      </c>
      <c r="E10708" s="903" t="s">
        <v>1530</v>
      </c>
      <c r="F10708" s="900" t="s">
        <v>1214</v>
      </c>
      <c r="G10708" s="900" t="s">
        <v>53</v>
      </c>
      <c r="H10708" s="900" t="s">
        <v>201</v>
      </c>
      <c r="I10708" s="900" t="s">
        <v>268</v>
      </c>
      <c r="J10708" s="1073" t="s">
        <v>12670</v>
      </c>
      <c r="K10708" s="1073" t="s">
        <v>12672</v>
      </c>
      <c r="L10708" s="1066">
        <v>478279.38</v>
      </c>
    </row>
    <row r="10709" spans="1:12" s="651" customFormat="1" ht="21.95" customHeight="1" x14ac:dyDescent="0.25">
      <c r="A10709" s="1402"/>
      <c r="B10709" s="1067" t="s">
        <v>8056</v>
      </c>
      <c r="C10709" s="702" t="s">
        <v>8076</v>
      </c>
      <c r="D10709" s="899" t="s">
        <v>215</v>
      </c>
      <c r="E10709" s="702" t="s">
        <v>1531</v>
      </c>
      <c r="F10709" s="899" t="s">
        <v>1214</v>
      </c>
      <c r="G10709" s="899" t="s">
        <v>53</v>
      </c>
      <c r="H10709" s="899" t="s">
        <v>201</v>
      </c>
      <c r="I10709" s="899" t="s">
        <v>267</v>
      </c>
      <c r="J10709" s="1074" t="s">
        <v>12659</v>
      </c>
      <c r="K10709" s="1074" t="s">
        <v>12660</v>
      </c>
      <c r="L10709" s="1068">
        <v>709444.79</v>
      </c>
    </row>
    <row r="10710" spans="1:12" s="651" customFormat="1" ht="21.95" customHeight="1" x14ac:dyDescent="0.25">
      <c r="A10710" s="1402"/>
      <c r="B10710" s="1065" t="s">
        <v>8056</v>
      </c>
      <c r="C10710" s="903" t="s">
        <v>8076</v>
      </c>
      <c r="D10710" s="900" t="s">
        <v>215</v>
      </c>
      <c r="E10710" s="903" t="s">
        <v>1531</v>
      </c>
      <c r="F10710" s="900" t="s">
        <v>1214</v>
      </c>
      <c r="G10710" s="900" t="s">
        <v>53</v>
      </c>
      <c r="H10710" s="900" t="s">
        <v>201</v>
      </c>
      <c r="I10710" s="900" t="s">
        <v>268</v>
      </c>
      <c r="J10710" s="1073" t="s">
        <v>12670</v>
      </c>
      <c r="K10710" s="1073" t="s">
        <v>12671</v>
      </c>
      <c r="L10710" s="1066">
        <v>1674758.38</v>
      </c>
    </row>
    <row r="10711" spans="1:12" s="651" customFormat="1" ht="21.95" customHeight="1" x14ac:dyDescent="0.25">
      <c r="A10711" s="1402"/>
      <c r="B10711" s="1067" t="s">
        <v>8056</v>
      </c>
      <c r="C10711" s="702" t="s">
        <v>8076</v>
      </c>
      <c r="D10711" s="899" t="s">
        <v>215</v>
      </c>
      <c r="E10711" s="702" t="s">
        <v>1531</v>
      </c>
      <c r="F10711" s="899" t="s">
        <v>1214</v>
      </c>
      <c r="G10711" s="899" t="s">
        <v>53</v>
      </c>
      <c r="H10711" s="899" t="s">
        <v>201</v>
      </c>
      <c r="I10711" s="899" t="s">
        <v>268</v>
      </c>
      <c r="J10711" s="1074" t="s">
        <v>12670</v>
      </c>
      <c r="K10711" s="1074" t="s">
        <v>12672</v>
      </c>
      <c r="L10711" s="1068">
        <v>1434294.43</v>
      </c>
    </row>
    <row r="10712" spans="1:12" s="651" customFormat="1" ht="21.95" customHeight="1" x14ac:dyDescent="0.25">
      <c r="A10712" s="1402"/>
      <c r="B10712" s="1065" t="s">
        <v>8056</v>
      </c>
      <c r="C10712" s="903" t="s">
        <v>8076</v>
      </c>
      <c r="D10712" s="900" t="s">
        <v>215</v>
      </c>
      <c r="E10712" s="903" t="s">
        <v>1531</v>
      </c>
      <c r="F10712" s="900" t="s">
        <v>1214</v>
      </c>
      <c r="G10712" s="900" t="s">
        <v>53</v>
      </c>
      <c r="H10712" s="900" t="s">
        <v>273</v>
      </c>
      <c r="I10712" s="900" t="s">
        <v>275</v>
      </c>
      <c r="J10712" s="1073" t="s">
        <v>15416</v>
      </c>
      <c r="K10712" s="1073" t="s">
        <v>15417</v>
      </c>
      <c r="L10712" s="1066">
        <v>18158.96</v>
      </c>
    </row>
    <row r="10713" spans="1:12" s="651" customFormat="1" ht="21.95" customHeight="1" x14ac:dyDescent="0.25">
      <c r="A10713" s="1402"/>
      <c r="B10713" s="1067" t="s">
        <v>8056</v>
      </c>
      <c r="C10713" s="702" t="s">
        <v>8077</v>
      </c>
      <c r="D10713" s="899" t="s">
        <v>215</v>
      </c>
      <c r="E10713" s="702" t="s">
        <v>1532</v>
      </c>
      <c r="F10713" s="899" t="s">
        <v>1214</v>
      </c>
      <c r="G10713" s="899" t="s">
        <v>53</v>
      </c>
      <c r="H10713" s="899" t="s">
        <v>201</v>
      </c>
      <c r="I10713" s="899" t="s">
        <v>267</v>
      </c>
      <c r="J10713" s="1074" t="s">
        <v>12659</v>
      </c>
      <c r="K10713" s="1074" t="s">
        <v>12660</v>
      </c>
      <c r="L10713" s="1068">
        <v>691216.74</v>
      </c>
    </row>
    <row r="10714" spans="1:12" s="651" customFormat="1" ht="21.95" customHeight="1" x14ac:dyDescent="0.25">
      <c r="A10714" s="1402"/>
      <c r="B10714" s="1065" t="s">
        <v>8056</v>
      </c>
      <c r="C10714" s="903" t="s">
        <v>8077</v>
      </c>
      <c r="D10714" s="900" t="s">
        <v>215</v>
      </c>
      <c r="E10714" s="903" t="s">
        <v>1532</v>
      </c>
      <c r="F10714" s="900" t="s">
        <v>1214</v>
      </c>
      <c r="G10714" s="900" t="s">
        <v>53</v>
      </c>
      <c r="H10714" s="900" t="s">
        <v>201</v>
      </c>
      <c r="I10714" s="900" t="s">
        <v>268</v>
      </c>
      <c r="J10714" s="1073" t="s">
        <v>12670</v>
      </c>
      <c r="K10714" s="1073" t="s">
        <v>12671</v>
      </c>
      <c r="L10714" s="1066">
        <v>1631728.14</v>
      </c>
    </row>
    <row r="10715" spans="1:12" s="651" customFormat="1" ht="21.95" customHeight="1" x14ac:dyDescent="0.25">
      <c r="A10715" s="1402"/>
      <c r="B10715" s="1067" t="s">
        <v>8056</v>
      </c>
      <c r="C10715" s="702" t="s">
        <v>8077</v>
      </c>
      <c r="D10715" s="899" t="s">
        <v>215</v>
      </c>
      <c r="E10715" s="702" t="s">
        <v>1532</v>
      </c>
      <c r="F10715" s="899" t="s">
        <v>1214</v>
      </c>
      <c r="G10715" s="899" t="s">
        <v>53</v>
      </c>
      <c r="H10715" s="899" t="s">
        <v>201</v>
      </c>
      <c r="I10715" s="899" t="s">
        <v>268</v>
      </c>
      <c r="J10715" s="1074" t="s">
        <v>12670</v>
      </c>
      <c r="K10715" s="1074" t="s">
        <v>12672</v>
      </c>
      <c r="L10715" s="1068">
        <v>1397442.53</v>
      </c>
    </row>
    <row r="10716" spans="1:12" s="651" customFormat="1" ht="21.95" customHeight="1" x14ac:dyDescent="0.25">
      <c r="A10716" s="1402"/>
      <c r="B10716" s="1065" t="s">
        <v>8056</v>
      </c>
      <c r="C10716" s="903" t="s">
        <v>8078</v>
      </c>
      <c r="D10716" s="900" t="s">
        <v>215</v>
      </c>
      <c r="E10716" s="903" t="s">
        <v>1533</v>
      </c>
      <c r="F10716" s="900" t="s">
        <v>1214</v>
      </c>
      <c r="G10716" s="900" t="s">
        <v>53</v>
      </c>
      <c r="H10716" s="900" t="s">
        <v>218</v>
      </c>
      <c r="I10716" s="900" t="s">
        <v>275</v>
      </c>
      <c r="J10716" s="1073" t="s">
        <v>15291</v>
      </c>
      <c r="K10716" s="1073" t="s">
        <v>15292</v>
      </c>
      <c r="L10716" s="1066">
        <v>43748.57</v>
      </c>
    </row>
    <row r="10717" spans="1:12" s="651" customFormat="1" ht="21.95" customHeight="1" x14ac:dyDescent="0.25">
      <c r="A10717" s="1402"/>
      <c r="B10717" s="1067" t="s">
        <v>8056</v>
      </c>
      <c r="C10717" s="702" t="s">
        <v>8078</v>
      </c>
      <c r="D10717" s="899" t="s">
        <v>215</v>
      </c>
      <c r="E10717" s="702" t="s">
        <v>1533</v>
      </c>
      <c r="F10717" s="899" t="s">
        <v>1214</v>
      </c>
      <c r="G10717" s="899" t="s">
        <v>53</v>
      </c>
      <c r="H10717" s="899" t="s">
        <v>218</v>
      </c>
      <c r="I10717" s="899" t="s">
        <v>275</v>
      </c>
      <c r="J10717" s="1074" t="s">
        <v>15291</v>
      </c>
      <c r="K10717" s="1074" t="s">
        <v>15292</v>
      </c>
      <c r="L10717" s="1068">
        <v>43748.57</v>
      </c>
    </row>
    <row r="10718" spans="1:12" s="651" customFormat="1" ht="21.95" customHeight="1" x14ac:dyDescent="0.25">
      <c r="A10718" s="1402"/>
      <c r="B10718" s="1065" t="s">
        <v>8056</v>
      </c>
      <c r="C10718" s="903" t="s">
        <v>8078</v>
      </c>
      <c r="D10718" s="900" t="s">
        <v>215</v>
      </c>
      <c r="E10718" s="903" t="s">
        <v>1533</v>
      </c>
      <c r="F10718" s="900" t="s">
        <v>1214</v>
      </c>
      <c r="G10718" s="900" t="s">
        <v>53</v>
      </c>
      <c r="H10718" s="900" t="s">
        <v>201</v>
      </c>
      <c r="I10718" s="900" t="s">
        <v>267</v>
      </c>
      <c r="J10718" s="1073" t="s">
        <v>12659</v>
      </c>
      <c r="K10718" s="1073" t="s">
        <v>12660</v>
      </c>
      <c r="L10718" s="1066">
        <v>1901127.22</v>
      </c>
    </row>
    <row r="10719" spans="1:12" s="651" customFormat="1" ht="21.95" customHeight="1" x14ac:dyDescent="0.25">
      <c r="A10719" s="1402"/>
      <c r="B10719" s="1067" t="s">
        <v>8056</v>
      </c>
      <c r="C10719" s="702" t="s">
        <v>8079</v>
      </c>
      <c r="D10719" s="899" t="s">
        <v>224</v>
      </c>
      <c r="E10719" s="702" t="s">
        <v>1522</v>
      </c>
      <c r="F10719" s="899" t="s">
        <v>1214</v>
      </c>
      <c r="G10719" s="899" t="s">
        <v>53</v>
      </c>
      <c r="H10719" s="899" t="s">
        <v>218</v>
      </c>
      <c r="I10719" s="899" t="s">
        <v>1397</v>
      </c>
      <c r="J10719" s="1074" t="s">
        <v>15402</v>
      </c>
      <c r="K10719" s="1074" t="s">
        <v>15418</v>
      </c>
      <c r="L10719" s="1068">
        <v>264394.84000000003</v>
      </c>
    </row>
    <row r="10720" spans="1:12" s="651" customFormat="1" ht="21.95" customHeight="1" x14ac:dyDescent="0.25">
      <c r="A10720" s="1402"/>
      <c r="B10720" s="1065" t="s">
        <v>8056</v>
      </c>
      <c r="C10720" s="903" t="s">
        <v>15419</v>
      </c>
      <c r="D10720" s="900" t="s">
        <v>224</v>
      </c>
      <c r="E10720" s="903" t="s">
        <v>1523</v>
      </c>
      <c r="F10720" s="900" t="s">
        <v>1214</v>
      </c>
      <c r="G10720" s="900" t="s">
        <v>53</v>
      </c>
      <c r="H10720" s="900" t="s">
        <v>201</v>
      </c>
      <c r="I10720" s="900" t="s">
        <v>267</v>
      </c>
      <c r="J10720" s="1073" t="s">
        <v>12659</v>
      </c>
      <c r="K10720" s="1073" t="s">
        <v>12660</v>
      </c>
      <c r="L10720" s="1066">
        <v>55993.83</v>
      </c>
    </row>
    <row r="10721" spans="1:12" s="651" customFormat="1" ht="21.95" customHeight="1" x14ac:dyDescent="0.25">
      <c r="A10721" s="1402"/>
      <c r="B10721" s="1067" t="s">
        <v>8056</v>
      </c>
      <c r="C10721" s="702" t="s">
        <v>8080</v>
      </c>
      <c r="D10721" s="899" t="s">
        <v>224</v>
      </c>
      <c r="E10721" s="702" t="s">
        <v>1524</v>
      </c>
      <c r="F10721" s="899" t="s">
        <v>1214</v>
      </c>
      <c r="G10721" s="899" t="s">
        <v>53</v>
      </c>
      <c r="H10721" s="899" t="s">
        <v>201</v>
      </c>
      <c r="I10721" s="899" t="s">
        <v>267</v>
      </c>
      <c r="J10721" s="1074" t="s">
        <v>12659</v>
      </c>
      <c r="K10721" s="1074" t="s">
        <v>12660</v>
      </c>
      <c r="L10721" s="1068">
        <v>55993.83</v>
      </c>
    </row>
    <row r="10722" spans="1:12" s="651" customFormat="1" ht="21.95" customHeight="1" x14ac:dyDescent="0.25">
      <c r="A10722" s="1402"/>
      <c r="B10722" s="1065" t="s">
        <v>8056</v>
      </c>
      <c r="C10722" s="903" t="s">
        <v>8081</v>
      </c>
      <c r="D10722" s="900" t="s">
        <v>215</v>
      </c>
      <c r="E10722" s="903" t="s">
        <v>1521</v>
      </c>
      <c r="F10722" s="900" t="s">
        <v>1214</v>
      </c>
      <c r="G10722" s="900" t="s">
        <v>53</v>
      </c>
      <c r="H10722" s="900" t="s">
        <v>201</v>
      </c>
      <c r="I10722" s="900" t="s">
        <v>267</v>
      </c>
      <c r="J10722" s="1073" t="s">
        <v>12659</v>
      </c>
      <c r="K10722" s="1073" t="s">
        <v>12660</v>
      </c>
      <c r="L10722" s="1066">
        <v>370205.05</v>
      </c>
    </row>
    <row r="10723" spans="1:12" s="651" customFormat="1" ht="21.95" customHeight="1" x14ac:dyDescent="0.25">
      <c r="A10723" s="1402"/>
      <c r="B10723" s="1067" t="s">
        <v>8056</v>
      </c>
      <c r="C10723" s="702" t="s">
        <v>8082</v>
      </c>
      <c r="D10723" s="899" t="s">
        <v>215</v>
      </c>
      <c r="E10723" s="702" t="s">
        <v>871</v>
      </c>
      <c r="F10723" s="899" t="s">
        <v>1214</v>
      </c>
      <c r="G10723" s="899" t="s">
        <v>53</v>
      </c>
      <c r="H10723" s="899" t="s">
        <v>201</v>
      </c>
      <c r="I10723" s="899" t="s">
        <v>267</v>
      </c>
      <c r="J10723" s="1074" t="s">
        <v>12659</v>
      </c>
      <c r="K10723" s="1074" t="s">
        <v>12660</v>
      </c>
      <c r="L10723" s="1068">
        <v>224286.49</v>
      </c>
    </row>
    <row r="10724" spans="1:12" s="651" customFormat="1" ht="21.95" customHeight="1" x14ac:dyDescent="0.25">
      <c r="A10724" s="1402"/>
      <c r="B10724" s="1065" t="s">
        <v>8056</v>
      </c>
      <c r="C10724" s="903" t="s">
        <v>8083</v>
      </c>
      <c r="D10724" s="900" t="s">
        <v>215</v>
      </c>
      <c r="E10724" s="903" t="s">
        <v>1362</v>
      </c>
      <c r="F10724" s="900" t="s">
        <v>1214</v>
      </c>
      <c r="G10724" s="900" t="s">
        <v>53</v>
      </c>
      <c r="H10724" s="900" t="s">
        <v>201</v>
      </c>
      <c r="I10724" s="900" t="s">
        <v>267</v>
      </c>
      <c r="J10724" s="1073" t="s">
        <v>12659</v>
      </c>
      <c r="K10724" s="1073" t="s">
        <v>12660</v>
      </c>
      <c r="L10724" s="1066">
        <v>224286.49</v>
      </c>
    </row>
    <row r="10725" spans="1:12" s="651" customFormat="1" ht="21.95" customHeight="1" x14ac:dyDescent="0.25">
      <c r="A10725" s="1402"/>
      <c r="B10725" s="1067" t="s">
        <v>8056</v>
      </c>
      <c r="C10725" s="702" t="s">
        <v>8084</v>
      </c>
      <c r="D10725" s="899" t="s">
        <v>215</v>
      </c>
      <c r="E10725" s="702" t="s">
        <v>870</v>
      </c>
      <c r="F10725" s="899" t="s">
        <v>1214</v>
      </c>
      <c r="G10725" s="899" t="s">
        <v>53</v>
      </c>
      <c r="H10725" s="899" t="s">
        <v>201</v>
      </c>
      <c r="I10725" s="899" t="s">
        <v>267</v>
      </c>
      <c r="J10725" s="1074" t="s">
        <v>12659</v>
      </c>
      <c r="K10725" s="1074" t="s">
        <v>12660</v>
      </c>
      <c r="L10725" s="1068">
        <v>224286.49</v>
      </c>
    </row>
    <row r="10726" spans="1:12" s="651" customFormat="1" ht="21.95" customHeight="1" x14ac:dyDescent="0.25">
      <c r="A10726" s="1402"/>
      <c r="B10726" s="1065" t="s">
        <v>8056</v>
      </c>
      <c r="C10726" s="903" t="s">
        <v>8085</v>
      </c>
      <c r="D10726" s="900" t="s">
        <v>215</v>
      </c>
      <c r="E10726" s="903" t="s">
        <v>1361</v>
      </c>
      <c r="F10726" s="900" t="s">
        <v>1214</v>
      </c>
      <c r="G10726" s="900" t="s">
        <v>53</v>
      </c>
      <c r="H10726" s="900" t="s">
        <v>201</v>
      </c>
      <c r="I10726" s="900" t="s">
        <v>267</v>
      </c>
      <c r="J10726" s="1073" t="s">
        <v>12659</v>
      </c>
      <c r="K10726" s="1073" t="s">
        <v>12660</v>
      </c>
      <c r="L10726" s="1066">
        <v>224286.49</v>
      </c>
    </row>
    <row r="10727" spans="1:12" s="651" customFormat="1" ht="21.95" customHeight="1" x14ac:dyDescent="0.25">
      <c r="A10727" s="1402"/>
      <c r="B10727" s="1067" t="s">
        <v>8056</v>
      </c>
      <c r="C10727" s="702" t="s">
        <v>8086</v>
      </c>
      <c r="D10727" s="899" t="s">
        <v>215</v>
      </c>
      <c r="E10727" s="702" t="s">
        <v>1448</v>
      </c>
      <c r="F10727" s="899" t="s">
        <v>1214</v>
      </c>
      <c r="G10727" s="899" t="s">
        <v>53</v>
      </c>
      <c r="H10727" s="899" t="s">
        <v>201</v>
      </c>
      <c r="I10727" s="899" t="s">
        <v>267</v>
      </c>
      <c r="J10727" s="1074" t="s">
        <v>12659</v>
      </c>
      <c r="K10727" s="1074" t="s">
        <v>12660</v>
      </c>
      <c r="L10727" s="1068">
        <v>224286.49</v>
      </c>
    </row>
    <row r="10728" spans="1:12" s="651" customFormat="1" ht="21.95" customHeight="1" x14ac:dyDescent="0.25">
      <c r="A10728" s="1402"/>
      <c r="B10728" s="1065" t="s">
        <v>8056</v>
      </c>
      <c r="C10728" s="903" t="s">
        <v>8087</v>
      </c>
      <c r="D10728" s="900" t="s">
        <v>215</v>
      </c>
      <c r="E10728" s="903" t="s">
        <v>1449</v>
      </c>
      <c r="F10728" s="900" t="s">
        <v>1214</v>
      </c>
      <c r="G10728" s="900" t="s">
        <v>53</v>
      </c>
      <c r="H10728" s="900" t="s">
        <v>201</v>
      </c>
      <c r="I10728" s="900" t="s">
        <v>267</v>
      </c>
      <c r="J10728" s="1073" t="s">
        <v>12659</v>
      </c>
      <c r="K10728" s="1073" t="s">
        <v>12660</v>
      </c>
      <c r="L10728" s="1066">
        <v>224286.49</v>
      </c>
    </row>
    <row r="10729" spans="1:12" s="651" customFormat="1" ht="21.95" customHeight="1" x14ac:dyDescent="0.25">
      <c r="A10729" s="1402"/>
      <c r="B10729" s="1067" t="s">
        <v>8056</v>
      </c>
      <c r="C10729" s="702" t="s">
        <v>8088</v>
      </c>
      <c r="D10729" s="899" t="s">
        <v>215</v>
      </c>
      <c r="E10729" s="702" t="s">
        <v>343</v>
      </c>
      <c r="F10729" s="899" t="s">
        <v>1214</v>
      </c>
      <c r="G10729" s="899" t="s">
        <v>53</v>
      </c>
      <c r="H10729" s="899" t="s">
        <v>201</v>
      </c>
      <c r="I10729" s="899" t="s">
        <v>267</v>
      </c>
      <c r="J10729" s="1074" t="s">
        <v>12659</v>
      </c>
      <c r="K10729" s="1074" t="s">
        <v>12660</v>
      </c>
      <c r="L10729" s="1068">
        <v>224286.49</v>
      </c>
    </row>
    <row r="10730" spans="1:12" s="651" customFormat="1" ht="21.95" customHeight="1" x14ac:dyDescent="0.25">
      <c r="A10730" s="1402"/>
      <c r="B10730" s="1065" t="s">
        <v>8056</v>
      </c>
      <c r="C10730" s="903" t="s">
        <v>8089</v>
      </c>
      <c r="D10730" s="900" t="s">
        <v>215</v>
      </c>
      <c r="E10730" s="903" t="s">
        <v>343</v>
      </c>
      <c r="F10730" s="900" t="s">
        <v>1214</v>
      </c>
      <c r="G10730" s="900" t="s">
        <v>53</v>
      </c>
      <c r="H10730" s="900" t="s">
        <v>201</v>
      </c>
      <c r="I10730" s="900" t="s">
        <v>267</v>
      </c>
      <c r="J10730" s="1073" t="s">
        <v>12659</v>
      </c>
      <c r="K10730" s="1073" t="s">
        <v>12660</v>
      </c>
      <c r="L10730" s="1066">
        <v>224286.49</v>
      </c>
    </row>
    <row r="10731" spans="1:12" s="651" customFormat="1" ht="21.95" customHeight="1" x14ac:dyDescent="0.25">
      <c r="A10731" s="1402"/>
      <c r="B10731" s="1067" t="s">
        <v>8056</v>
      </c>
      <c r="C10731" s="702" t="s">
        <v>8090</v>
      </c>
      <c r="D10731" s="899" t="s">
        <v>215</v>
      </c>
      <c r="E10731" s="702" t="s">
        <v>1531</v>
      </c>
      <c r="F10731" s="899" t="s">
        <v>1214</v>
      </c>
      <c r="G10731" s="899" t="s">
        <v>53</v>
      </c>
      <c r="H10731" s="899" t="s">
        <v>201</v>
      </c>
      <c r="I10731" s="899" t="s">
        <v>267</v>
      </c>
      <c r="J10731" s="1074" t="s">
        <v>12659</v>
      </c>
      <c r="K10731" s="1074" t="s">
        <v>12660</v>
      </c>
      <c r="L10731" s="1068">
        <v>346621.26</v>
      </c>
    </row>
    <row r="10732" spans="1:12" s="651" customFormat="1" ht="21.95" customHeight="1" x14ac:dyDescent="0.25">
      <c r="A10732" s="1402"/>
      <c r="B10732" s="1065" t="s">
        <v>8056</v>
      </c>
      <c r="C10732" s="903" t="s">
        <v>8090</v>
      </c>
      <c r="D10732" s="900" t="s">
        <v>215</v>
      </c>
      <c r="E10732" s="903" t="s">
        <v>1531</v>
      </c>
      <c r="F10732" s="900" t="s">
        <v>1214</v>
      </c>
      <c r="G10732" s="900" t="s">
        <v>53</v>
      </c>
      <c r="H10732" s="900" t="s">
        <v>201</v>
      </c>
      <c r="I10732" s="900" t="s">
        <v>268</v>
      </c>
      <c r="J10732" s="1073" t="s">
        <v>12670</v>
      </c>
      <c r="K10732" s="1073" t="s">
        <v>12671</v>
      </c>
      <c r="L10732" s="1066">
        <v>818255.17</v>
      </c>
    </row>
    <row r="10733" spans="1:12" s="651" customFormat="1" ht="21.95" customHeight="1" x14ac:dyDescent="0.25">
      <c r="A10733" s="1402"/>
      <c r="B10733" s="1067" t="s">
        <v>8056</v>
      </c>
      <c r="C10733" s="702" t="s">
        <v>8090</v>
      </c>
      <c r="D10733" s="899" t="s">
        <v>215</v>
      </c>
      <c r="E10733" s="702" t="s">
        <v>1531</v>
      </c>
      <c r="F10733" s="899" t="s">
        <v>1214</v>
      </c>
      <c r="G10733" s="899" t="s">
        <v>53</v>
      </c>
      <c r="H10733" s="899" t="s">
        <v>201</v>
      </c>
      <c r="I10733" s="899" t="s">
        <v>268</v>
      </c>
      <c r="J10733" s="1074" t="s">
        <v>12670</v>
      </c>
      <c r="K10733" s="1074" t="s">
        <v>12672</v>
      </c>
      <c r="L10733" s="1068">
        <v>700769.04</v>
      </c>
    </row>
    <row r="10734" spans="1:12" s="651" customFormat="1" ht="21.95" customHeight="1" x14ac:dyDescent="0.25">
      <c r="A10734" s="1402"/>
      <c r="B10734" s="1065" t="s">
        <v>8056</v>
      </c>
      <c r="C10734" s="903" t="s">
        <v>8091</v>
      </c>
      <c r="D10734" s="900" t="s">
        <v>215</v>
      </c>
      <c r="E10734" s="903" t="s">
        <v>1532</v>
      </c>
      <c r="F10734" s="900" t="s">
        <v>1214</v>
      </c>
      <c r="G10734" s="900" t="s">
        <v>53</v>
      </c>
      <c r="H10734" s="900" t="s">
        <v>201</v>
      </c>
      <c r="I10734" s="900" t="s">
        <v>267</v>
      </c>
      <c r="J10734" s="1073" t="s">
        <v>12659</v>
      </c>
      <c r="K10734" s="1073" t="s">
        <v>12660</v>
      </c>
      <c r="L10734" s="1066">
        <v>346621.26</v>
      </c>
    </row>
    <row r="10735" spans="1:12" s="651" customFormat="1" ht="21.95" customHeight="1" x14ac:dyDescent="0.25">
      <c r="A10735" s="1402"/>
      <c r="B10735" s="1067" t="s">
        <v>8056</v>
      </c>
      <c r="C10735" s="702" t="s">
        <v>8091</v>
      </c>
      <c r="D10735" s="899" t="s">
        <v>215</v>
      </c>
      <c r="E10735" s="702" t="s">
        <v>1532</v>
      </c>
      <c r="F10735" s="899" t="s">
        <v>1214</v>
      </c>
      <c r="G10735" s="899" t="s">
        <v>53</v>
      </c>
      <c r="H10735" s="899" t="s">
        <v>201</v>
      </c>
      <c r="I10735" s="899" t="s">
        <v>268</v>
      </c>
      <c r="J10735" s="1074" t="s">
        <v>12670</v>
      </c>
      <c r="K10735" s="1074" t="s">
        <v>12671</v>
      </c>
      <c r="L10735" s="1068">
        <v>818255.17</v>
      </c>
    </row>
    <row r="10736" spans="1:12" s="651" customFormat="1" ht="21.95" customHeight="1" x14ac:dyDescent="0.25">
      <c r="A10736" s="1402"/>
      <c r="B10736" s="1065" t="s">
        <v>8056</v>
      </c>
      <c r="C10736" s="903" t="s">
        <v>8091</v>
      </c>
      <c r="D10736" s="900" t="s">
        <v>215</v>
      </c>
      <c r="E10736" s="903" t="s">
        <v>1532</v>
      </c>
      <c r="F10736" s="900" t="s">
        <v>1214</v>
      </c>
      <c r="G10736" s="900" t="s">
        <v>53</v>
      </c>
      <c r="H10736" s="900" t="s">
        <v>201</v>
      </c>
      <c r="I10736" s="900" t="s">
        <v>268</v>
      </c>
      <c r="J10736" s="1073" t="s">
        <v>12670</v>
      </c>
      <c r="K10736" s="1073" t="s">
        <v>12672</v>
      </c>
      <c r="L10736" s="1066">
        <v>700769.04</v>
      </c>
    </row>
    <row r="10737" spans="1:12" s="651" customFormat="1" ht="21.95" customHeight="1" x14ac:dyDescent="0.25">
      <c r="A10737" s="1402"/>
      <c r="B10737" s="1067" t="s">
        <v>8056</v>
      </c>
      <c r="C10737" s="702" t="s">
        <v>8092</v>
      </c>
      <c r="D10737" s="899" t="s">
        <v>215</v>
      </c>
      <c r="E10737" s="702" t="s">
        <v>1521</v>
      </c>
      <c r="F10737" s="899" t="s">
        <v>1214</v>
      </c>
      <c r="G10737" s="899" t="s">
        <v>53</v>
      </c>
      <c r="H10737" s="899" t="s">
        <v>201</v>
      </c>
      <c r="I10737" s="899" t="s">
        <v>267</v>
      </c>
      <c r="J10737" s="1074" t="s">
        <v>12659</v>
      </c>
      <c r="K10737" s="1074" t="s">
        <v>12660</v>
      </c>
      <c r="L10737" s="1068">
        <v>144659.26999999999</v>
      </c>
    </row>
    <row r="10738" spans="1:12" s="651" customFormat="1" ht="21.95" customHeight="1" x14ac:dyDescent="0.25">
      <c r="A10738" s="1402"/>
      <c r="B10738" s="1065" t="s">
        <v>8056</v>
      </c>
      <c r="C10738" s="903" t="s">
        <v>8093</v>
      </c>
      <c r="D10738" s="900" t="s">
        <v>224</v>
      </c>
      <c r="E10738" s="903" t="s">
        <v>1522</v>
      </c>
      <c r="F10738" s="900" t="s">
        <v>1214</v>
      </c>
      <c r="G10738" s="900" t="s">
        <v>53</v>
      </c>
      <c r="H10738" s="900" t="s">
        <v>218</v>
      </c>
      <c r="I10738" s="900" t="s">
        <v>1397</v>
      </c>
      <c r="J10738" s="1073" t="s">
        <v>15402</v>
      </c>
      <c r="K10738" s="1073" t="s">
        <v>15418</v>
      </c>
      <c r="L10738" s="1066">
        <v>703824.5</v>
      </c>
    </row>
    <row r="10739" spans="1:12" s="651" customFormat="1" ht="21.95" customHeight="1" x14ac:dyDescent="0.25">
      <c r="A10739" s="1402"/>
      <c r="B10739" s="1067" t="s">
        <v>8056</v>
      </c>
      <c r="C10739" s="702" t="s">
        <v>8094</v>
      </c>
      <c r="D10739" s="899" t="s">
        <v>224</v>
      </c>
      <c r="E10739" s="702" t="s">
        <v>1523</v>
      </c>
      <c r="F10739" s="899" t="s">
        <v>1214</v>
      </c>
      <c r="G10739" s="899" t="s">
        <v>53</v>
      </c>
      <c r="H10739" s="899" t="s">
        <v>201</v>
      </c>
      <c r="I10739" s="899" t="s">
        <v>267</v>
      </c>
      <c r="J10739" s="1074" t="s">
        <v>12659</v>
      </c>
      <c r="K10739" s="1074" t="s">
        <v>12660</v>
      </c>
      <c r="L10739" s="1068">
        <v>144659.26999999999</v>
      </c>
    </row>
    <row r="10740" spans="1:12" s="651" customFormat="1" ht="21.95" customHeight="1" x14ac:dyDescent="0.25">
      <c r="A10740" s="1402"/>
      <c r="B10740" s="1065" t="s">
        <v>8056</v>
      </c>
      <c r="C10740" s="903" t="s">
        <v>8095</v>
      </c>
      <c r="D10740" s="900" t="s">
        <v>224</v>
      </c>
      <c r="E10740" s="903" t="s">
        <v>1524</v>
      </c>
      <c r="F10740" s="900" t="s">
        <v>1214</v>
      </c>
      <c r="G10740" s="900" t="s">
        <v>53</v>
      </c>
      <c r="H10740" s="900" t="s">
        <v>201</v>
      </c>
      <c r="I10740" s="900" t="s">
        <v>267</v>
      </c>
      <c r="J10740" s="1073" t="s">
        <v>12659</v>
      </c>
      <c r="K10740" s="1073" t="s">
        <v>12660</v>
      </c>
      <c r="L10740" s="1066">
        <v>144659.26999999999</v>
      </c>
    </row>
    <row r="10741" spans="1:12" s="651" customFormat="1" ht="21.95" customHeight="1" x14ac:dyDescent="0.25">
      <c r="A10741" s="1402"/>
      <c r="B10741" s="1067" t="s">
        <v>8056</v>
      </c>
      <c r="C10741" s="702" t="s">
        <v>8096</v>
      </c>
      <c r="D10741" s="899" t="s">
        <v>215</v>
      </c>
      <c r="E10741" s="702" t="s">
        <v>1526</v>
      </c>
      <c r="F10741" s="899" t="s">
        <v>1214</v>
      </c>
      <c r="G10741" s="899" t="s">
        <v>53</v>
      </c>
      <c r="H10741" s="899" t="s">
        <v>201</v>
      </c>
      <c r="I10741" s="899" t="s">
        <v>267</v>
      </c>
      <c r="J10741" s="1074" t="s">
        <v>12659</v>
      </c>
      <c r="K10741" s="1074" t="s">
        <v>12660</v>
      </c>
      <c r="L10741" s="1068">
        <v>144659.26999999999</v>
      </c>
    </row>
    <row r="10742" spans="1:12" s="651" customFormat="1" ht="21.95" customHeight="1" x14ac:dyDescent="0.25">
      <c r="A10742" s="1402"/>
      <c r="B10742" s="1065" t="s">
        <v>8056</v>
      </c>
      <c r="C10742" s="903" t="s">
        <v>8097</v>
      </c>
      <c r="D10742" s="900" t="s">
        <v>215</v>
      </c>
      <c r="E10742" s="903" t="s">
        <v>1534</v>
      </c>
      <c r="F10742" s="900" t="s">
        <v>1214</v>
      </c>
      <c r="G10742" s="900" t="s">
        <v>53</v>
      </c>
      <c r="H10742" s="900" t="s">
        <v>201</v>
      </c>
      <c r="I10742" s="900" t="s">
        <v>267</v>
      </c>
      <c r="J10742" s="1073" t="s">
        <v>12659</v>
      </c>
      <c r="K10742" s="1073" t="s">
        <v>12660</v>
      </c>
      <c r="L10742" s="1066">
        <v>53940.1</v>
      </c>
    </row>
    <row r="10743" spans="1:12" s="651" customFormat="1" ht="21.95" customHeight="1" x14ac:dyDescent="0.25">
      <c r="A10743" s="1402"/>
      <c r="B10743" s="1067" t="s">
        <v>8056</v>
      </c>
      <c r="C10743" s="702" t="s">
        <v>8098</v>
      </c>
      <c r="D10743" s="899" t="s">
        <v>215</v>
      </c>
      <c r="E10743" s="702" t="s">
        <v>1526</v>
      </c>
      <c r="F10743" s="899" t="s">
        <v>1214</v>
      </c>
      <c r="G10743" s="899" t="s">
        <v>53</v>
      </c>
      <c r="H10743" s="899" t="s">
        <v>201</v>
      </c>
      <c r="I10743" s="899" t="s">
        <v>267</v>
      </c>
      <c r="J10743" s="1074" t="s">
        <v>12659</v>
      </c>
      <c r="K10743" s="1074" t="s">
        <v>12660</v>
      </c>
      <c r="L10743" s="1068">
        <v>53940.1</v>
      </c>
    </row>
    <row r="10744" spans="1:12" s="651" customFormat="1" ht="21.95" customHeight="1" x14ac:dyDescent="0.25">
      <c r="A10744" s="1402"/>
      <c r="B10744" s="1065" t="s">
        <v>8056</v>
      </c>
      <c r="C10744" s="903" t="s">
        <v>8099</v>
      </c>
      <c r="D10744" s="900" t="s">
        <v>264</v>
      </c>
      <c r="E10744" s="903" t="s">
        <v>228</v>
      </c>
      <c r="F10744" s="900" t="s">
        <v>1214</v>
      </c>
      <c r="G10744" s="900" t="s">
        <v>53</v>
      </c>
      <c r="H10744" s="900" t="s">
        <v>266</v>
      </c>
      <c r="I10744" s="900" t="s">
        <v>267</v>
      </c>
      <c r="J10744" s="1073" t="s">
        <v>12659</v>
      </c>
      <c r="K10744" s="1073" t="s">
        <v>12660</v>
      </c>
      <c r="L10744" s="1066">
        <v>38651.93</v>
      </c>
    </row>
    <row r="10745" spans="1:12" s="651" customFormat="1" ht="21.95" customHeight="1" x14ac:dyDescent="0.25">
      <c r="A10745" s="1402"/>
      <c r="B10745" s="1067" t="s">
        <v>8056</v>
      </c>
      <c r="C10745" s="702" t="s">
        <v>8099</v>
      </c>
      <c r="D10745" s="899" t="s">
        <v>264</v>
      </c>
      <c r="E10745" s="702" t="s">
        <v>228</v>
      </c>
      <c r="F10745" s="899" t="s">
        <v>1214</v>
      </c>
      <c r="G10745" s="899" t="s">
        <v>53</v>
      </c>
      <c r="H10745" s="899" t="s">
        <v>266</v>
      </c>
      <c r="I10745" s="899" t="s">
        <v>268</v>
      </c>
      <c r="J10745" s="1074" t="s">
        <v>12670</v>
      </c>
      <c r="K10745" s="1074" t="s">
        <v>12671</v>
      </c>
      <c r="L10745" s="1068">
        <v>91628.41</v>
      </c>
    </row>
    <row r="10746" spans="1:12" s="651" customFormat="1" ht="21.95" customHeight="1" x14ac:dyDescent="0.25">
      <c r="A10746" s="1402"/>
      <c r="B10746" s="1065" t="s">
        <v>8056</v>
      </c>
      <c r="C10746" s="903" t="s">
        <v>8100</v>
      </c>
      <c r="D10746" s="900" t="s">
        <v>215</v>
      </c>
      <c r="E10746" s="903" t="s">
        <v>1533</v>
      </c>
      <c r="F10746" s="900" t="s">
        <v>1214</v>
      </c>
      <c r="G10746" s="900" t="s">
        <v>53</v>
      </c>
      <c r="H10746" s="900" t="s">
        <v>201</v>
      </c>
      <c r="I10746" s="900" t="s">
        <v>267</v>
      </c>
      <c r="J10746" s="1073" t="s">
        <v>12659</v>
      </c>
      <c r="K10746" s="1073" t="s">
        <v>12660</v>
      </c>
      <c r="L10746" s="1066">
        <v>392866.7</v>
      </c>
    </row>
    <row r="10747" spans="1:12" s="651" customFormat="1" ht="21.95" customHeight="1" x14ac:dyDescent="0.25">
      <c r="A10747" s="1402"/>
      <c r="B10747" s="1067" t="s">
        <v>8056</v>
      </c>
      <c r="C10747" s="702" t="s">
        <v>8100</v>
      </c>
      <c r="D10747" s="899" t="s">
        <v>215</v>
      </c>
      <c r="E10747" s="702" t="s">
        <v>1533</v>
      </c>
      <c r="F10747" s="899" t="s">
        <v>1214</v>
      </c>
      <c r="G10747" s="899" t="s">
        <v>53</v>
      </c>
      <c r="H10747" s="899" t="s">
        <v>201</v>
      </c>
      <c r="I10747" s="899" t="s">
        <v>268</v>
      </c>
      <c r="J10747" s="1074" t="s">
        <v>12670</v>
      </c>
      <c r="K10747" s="1074" t="s">
        <v>12671</v>
      </c>
      <c r="L10747" s="1068">
        <v>927424.94</v>
      </c>
    </row>
    <row r="10748" spans="1:12" s="651" customFormat="1" ht="21.95" customHeight="1" x14ac:dyDescent="0.25">
      <c r="A10748" s="1402"/>
      <c r="B10748" s="1065" t="s">
        <v>8056</v>
      </c>
      <c r="C10748" s="903" t="s">
        <v>8101</v>
      </c>
      <c r="D10748" s="900" t="s">
        <v>215</v>
      </c>
      <c r="E10748" s="903" t="s">
        <v>1533</v>
      </c>
      <c r="F10748" s="900" t="s">
        <v>1214</v>
      </c>
      <c r="G10748" s="900" t="s">
        <v>53</v>
      </c>
      <c r="H10748" s="900" t="s">
        <v>201</v>
      </c>
      <c r="I10748" s="900" t="s">
        <v>267</v>
      </c>
      <c r="J10748" s="1073" t="s">
        <v>12659</v>
      </c>
      <c r="K10748" s="1073" t="s">
        <v>12660</v>
      </c>
      <c r="L10748" s="1066">
        <v>392866.7</v>
      </c>
    </row>
    <row r="10749" spans="1:12" s="651" customFormat="1" ht="21.95" customHeight="1" x14ac:dyDescent="0.25">
      <c r="A10749" s="1402"/>
      <c r="B10749" s="1067" t="s">
        <v>8056</v>
      </c>
      <c r="C10749" s="702" t="s">
        <v>8101</v>
      </c>
      <c r="D10749" s="899" t="s">
        <v>215</v>
      </c>
      <c r="E10749" s="702" t="s">
        <v>1533</v>
      </c>
      <c r="F10749" s="899" t="s">
        <v>1214</v>
      </c>
      <c r="G10749" s="899" t="s">
        <v>53</v>
      </c>
      <c r="H10749" s="899" t="s">
        <v>201</v>
      </c>
      <c r="I10749" s="899" t="s">
        <v>268</v>
      </c>
      <c r="J10749" s="1074" t="s">
        <v>12670</v>
      </c>
      <c r="K10749" s="1074" t="s">
        <v>12671</v>
      </c>
      <c r="L10749" s="1068">
        <v>927424.94</v>
      </c>
    </row>
    <row r="10750" spans="1:12" s="651" customFormat="1" ht="21.95" customHeight="1" x14ac:dyDescent="0.25">
      <c r="A10750" s="1402"/>
      <c r="B10750" s="1065" t="s">
        <v>8056</v>
      </c>
      <c r="C10750" s="903" t="s">
        <v>8102</v>
      </c>
      <c r="D10750" s="900" t="s">
        <v>215</v>
      </c>
      <c r="E10750" s="903" t="s">
        <v>1533</v>
      </c>
      <c r="F10750" s="900" t="s">
        <v>1214</v>
      </c>
      <c r="G10750" s="900" t="s">
        <v>53</v>
      </c>
      <c r="H10750" s="900" t="s">
        <v>201</v>
      </c>
      <c r="I10750" s="900" t="s">
        <v>267</v>
      </c>
      <c r="J10750" s="1073" t="s">
        <v>12659</v>
      </c>
      <c r="K10750" s="1073" t="s">
        <v>12660</v>
      </c>
      <c r="L10750" s="1066">
        <v>392866.7</v>
      </c>
    </row>
    <row r="10751" spans="1:12" s="651" customFormat="1" ht="21.95" customHeight="1" x14ac:dyDescent="0.25">
      <c r="A10751" s="1402"/>
      <c r="B10751" s="1067" t="s">
        <v>8056</v>
      </c>
      <c r="C10751" s="702" t="s">
        <v>8102</v>
      </c>
      <c r="D10751" s="899" t="s">
        <v>215</v>
      </c>
      <c r="E10751" s="702" t="s">
        <v>1533</v>
      </c>
      <c r="F10751" s="899" t="s">
        <v>1214</v>
      </c>
      <c r="G10751" s="899" t="s">
        <v>53</v>
      </c>
      <c r="H10751" s="899" t="s">
        <v>201</v>
      </c>
      <c r="I10751" s="899" t="s">
        <v>268</v>
      </c>
      <c r="J10751" s="1074" t="s">
        <v>12670</v>
      </c>
      <c r="K10751" s="1074" t="s">
        <v>12671</v>
      </c>
      <c r="L10751" s="1068">
        <v>927424.94</v>
      </c>
    </row>
    <row r="10752" spans="1:12" s="651" customFormat="1" ht="21.95" customHeight="1" x14ac:dyDescent="0.25">
      <c r="A10752" s="1402"/>
      <c r="B10752" s="1065" t="s">
        <v>8056</v>
      </c>
      <c r="C10752" s="903" t="s">
        <v>8103</v>
      </c>
      <c r="D10752" s="900" t="s">
        <v>215</v>
      </c>
      <c r="E10752" s="903" t="s">
        <v>1533</v>
      </c>
      <c r="F10752" s="900" t="s">
        <v>1214</v>
      </c>
      <c r="G10752" s="900" t="s">
        <v>53</v>
      </c>
      <c r="H10752" s="900" t="s">
        <v>201</v>
      </c>
      <c r="I10752" s="900" t="s">
        <v>267</v>
      </c>
      <c r="J10752" s="1073" t="s">
        <v>12659</v>
      </c>
      <c r="K10752" s="1073" t="s">
        <v>12660</v>
      </c>
      <c r="L10752" s="1066">
        <v>392866.7</v>
      </c>
    </row>
    <row r="10753" spans="1:12" s="651" customFormat="1" ht="21.95" customHeight="1" x14ac:dyDescent="0.25">
      <c r="A10753" s="1402"/>
      <c r="B10753" s="1067" t="s">
        <v>8056</v>
      </c>
      <c r="C10753" s="702" t="s">
        <v>8103</v>
      </c>
      <c r="D10753" s="899" t="s">
        <v>215</v>
      </c>
      <c r="E10753" s="702" t="s">
        <v>1533</v>
      </c>
      <c r="F10753" s="899" t="s">
        <v>1214</v>
      </c>
      <c r="G10753" s="899" t="s">
        <v>53</v>
      </c>
      <c r="H10753" s="899" t="s">
        <v>201</v>
      </c>
      <c r="I10753" s="899" t="s">
        <v>268</v>
      </c>
      <c r="J10753" s="1074" t="s">
        <v>12670</v>
      </c>
      <c r="K10753" s="1074" t="s">
        <v>12671</v>
      </c>
      <c r="L10753" s="1068">
        <v>927424.94</v>
      </c>
    </row>
    <row r="10754" spans="1:12" s="651" customFormat="1" ht="21.95" customHeight="1" x14ac:dyDescent="0.25">
      <c r="A10754" s="1402"/>
      <c r="B10754" s="1065" t="s">
        <v>8056</v>
      </c>
      <c r="C10754" s="903" t="s">
        <v>8104</v>
      </c>
      <c r="D10754" s="900" t="s">
        <v>215</v>
      </c>
      <c r="E10754" s="903" t="s">
        <v>1533</v>
      </c>
      <c r="F10754" s="900" t="s">
        <v>1214</v>
      </c>
      <c r="G10754" s="900" t="s">
        <v>53</v>
      </c>
      <c r="H10754" s="900" t="s">
        <v>201</v>
      </c>
      <c r="I10754" s="900" t="s">
        <v>267</v>
      </c>
      <c r="J10754" s="1073" t="s">
        <v>12659</v>
      </c>
      <c r="K10754" s="1073" t="s">
        <v>12660</v>
      </c>
      <c r="L10754" s="1066">
        <v>118862.6</v>
      </c>
    </row>
    <row r="10755" spans="1:12" s="651" customFormat="1" ht="21.95" customHeight="1" x14ac:dyDescent="0.25">
      <c r="A10755" s="1402"/>
      <c r="B10755" s="1067" t="s">
        <v>8056</v>
      </c>
      <c r="C10755" s="702" t="s">
        <v>8105</v>
      </c>
      <c r="D10755" s="899" t="s">
        <v>264</v>
      </c>
      <c r="E10755" s="702" t="s">
        <v>228</v>
      </c>
      <c r="F10755" s="899" t="s">
        <v>1214</v>
      </c>
      <c r="G10755" s="899" t="s">
        <v>53</v>
      </c>
      <c r="H10755" s="899" t="s">
        <v>266</v>
      </c>
      <c r="I10755" s="899" t="s">
        <v>267</v>
      </c>
      <c r="J10755" s="1074" t="s">
        <v>12659</v>
      </c>
      <c r="K10755" s="1074" t="s">
        <v>12660</v>
      </c>
      <c r="L10755" s="1068">
        <v>67231.06</v>
      </c>
    </row>
    <row r="10756" spans="1:12" s="651" customFormat="1" ht="21.95" customHeight="1" x14ac:dyDescent="0.25">
      <c r="A10756" s="1402"/>
      <c r="B10756" s="1065" t="s">
        <v>8056</v>
      </c>
      <c r="C10756" s="903" t="s">
        <v>8106</v>
      </c>
      <c r="D10756" s="900" t="s">
        <v>264</v>
      </c>
      <c r="E10756" s="903" t="s">
        <v>228</v>
      </c>
      <c r="F10756" s="900" t="s">
        <v>1214</v>
      </c>
      <c r="G10756" s="900" t="s">
        <v>53</v>
      </c>
      <c r="H10756" s="900" t="s">
        <v>266</v>
      </c>
      <c r="I10756" s="900" t="s">
        <v>267</v>
      </c>
      <c r="J10756" s="1073" t="s">
        <v>12659</v>
      </c>
      <c r="K10756" s="1073" t="s">
        <v>12660</v>
      </c>
      <c r="L10756" s="1066">
        <v>67231.06</v>
      </c>
    </row>
    <row r="10757" spans="1:12" s="651" customFormat="1" ht="21.95" customHeight="1" x14ac:dyDescent="0.25">
      <c r="A10757" s="1402"/>
      <c r="B10757" s="1067" t="s">
        <v>8056</v>
      </c>
      <c r="C10757" s="702" t="s">
        <v>8107</v>
      </c>
      <c r="D10757" s="899" t="s">
        <v>264</v>
      </c>
      <c r="E10757" s="702" t="s">
        <v>228</v>
      </c>
      <c r="F10757" s="899" t="s">
        <v>1214</v>
      </c>
      <c r="G10757" s="899" t="s">
        <v>53</v>
      </c>
      <c r="H10757" s="899" t="s">
        <v>285</v>
      </c>
      <c r="I10757" s="899" t="s">
        <v>275</v>
      </c>
      <c r="J10757" s="1074" t="s">
        <v>15291</v>
      </c>
      <c r="K10757" s="1074" t="s">
        <v>15295</v>
      </c>
      <c r="L10757" s="1068">
        <v>322538.78000000003</v>
      </c>
    </row>
    <row r="10758" spans="1:12" s="651" customFormat="1" ht="21.95" customHeight="1" x14ac:dyDescent="0.25">
      <c r="A10758" s="1402"/>
      <c r="B10758" s="1065" t="s">
        <v>8056</v>
      </c>
      <c r="C10758" s="903" t="s">
        <v>8108</v>
      </c>
      <c r="D10758" s="900" t="s">
        <v>264</v>
      </c>
      <c r="E10758" s="903" t="s">
        <v>228</v>
      </c>
      <c r="F10758" s="900" t="s">
        <v>1214</v>
      </c>
      <c r="G10758" s="900" t="s">
        <v>53</v>
      </c>
      <c r="H10758" s="900" t="s">
        <v>285</v>
      </c>
      <c r="I10758" s="900" t="s">
        <v>275</v>
      </c>
      <c r="J10758" s="1073" t="s">
        <v>15291</v>
      </c>
      <c r="K10758" s="1073" t="s">
        <v>15295</v>
      </c>
      <c r="L10758" s="1066">
        <v>322538.78000000003</v>
      </c>
    </row>
    <row r="10759" spans="1:12" s="651" customFormat="1" ht="21.95" customHeight="1" x14ac:dyDescent="0.25">
      <c r="A10759" s="1402"/>
      <c r="B10759" s="1067" t="s">
        <v>8056</v>
      </c>
      <c r="C10759" s="702" t="s">
        <v>8109</v>
      </c>
      <c r="D10759" s="899" t="s">
        <v>215</v>
      </c>
      <c r="E10759" s="702" t="s">
        <v>870</v>
      </c>
      <c r="F10759" s="899" t="s">
        <v>1214</v>
      </c>
      <c r="G10759" s="899" t="s">
        <v>53</v>
      </c>
      <c r="H10759" s="899" t="s">
        <v>201</v>
      </c>
      <c r="I10759" s="899" t="s">
        <v>267</v>
      </c>
      <c r="J10759" s="1074" t="s">
        <v>12659</v>
      </c>
      <c r="K10759" s="1074" t="s">
        <v>12660</v>
      </c>
      <c r="L10759" s="1068">
        <v>419451.86</v>
      </c>
    </row>
    <row r="10760" spans="1:12" s="651" customFormat="1" ht="21.95" customHeight="1" x14ac:dyDescent="0.25">
      <c r="A10760" s="1402"/>
      <c r="B10760" s="1065" t="s">
        <v>8056</v>
      </c>
      <c r="C10760" s="903" t="s">
        <v>8110</v>
      </c>
      <c r="D10760" s="900" t="s">
        <v>215</v>
      </c>
      <c r="E10760" s="903" t="s">
        <v>871</v>
      </c>
      <c r="F10760" s="900" t="s">
        <v>1214</v>
      </c>
      <c r="G10760" s="900" t="s">
        <v>53</v>
      </c>
      <c r="H10760" s="900" t="s">
        <v>201</v>
      </c>
      <c r="I10760" s="900" t="s">
        <v>267</v>
      </c>
      <c r="J10760" s="1073" t="s">
        <v>12659</v>
      </c>
      <c r="K10760" s="1073" t="s">
        <v>12660</v>
      </c>
      <c r="L10760" s="1066">
        <v>419451.86</v>
      </c>
    </row>
    <row r="10761" spans="1:12" s="651" customFormat="1" ht="21.95" customHeight="1" x14ac:dyDescent="0.25">
      <c r="A10761" s="1402"/>
      <c r="B10761" s="1067" t="s">
        <v>8056</v>
      </c>
      <c r="C10761" s="702" t="s">
        <v>8110</v>
      </c>
      <c r="D10761" s="899" t="s">
        <v>215</v>
      </c>
      <c r="E10761" s="702" t="s">
        <v>871</v>
      </c>
      <c r="F10761" s="899" t="s">
        <v>1214</v>
      </c>
      <c r="G10761" s="899" t="s">
        <v>53</v>
      </c>
      <c r="H10761" s="899" t="s">
        <v>201</v>
      </c>
      <c r="I10761" s="899" t="s">
        <v>268</v>
      </c>
      <c r="J10761" s="1074" t="s">
        <v>12670</v>
      </c>
      <c r="K10761" s="1074" t="s">
        <v>12671</v>
      </c>
      <c r="L10761" s="1068">
        <v>990183.48</v>
      </c>
    </row>
    <row r="10762" spans="1:12" s="651" customFormat="1" ht="21.95" customHeight="1" x14ac:dyDescent="0.25">
      <c r="A10762" s="1402"/>
      <c r="B10762" s="1065" t="s">
        <v>8056</v>
      </c>
      <c r="C10762" s="903" t="s">
        <v>8110</v>
      </c>
      <c r="D10762" s="900" t="s">
        <v>215</v>
      </c>
      <c r="E10762" s="903" t="s">
        <v>871</v>
      </c>
      <c r="F10762" s="900" t="s">
        <v>1214</v>
      </c>
      <c r="G10762" s="900" t="s">
        <v>53</v>
      </c>
      <c r="H10762" s="900" t="s">
        <v>201</v>
      </c>
      <c r="I10762" s="900" t="s">
        <v>268</v>
      </c>
      <c r="J10762" s="1073" t="s">
        <v>12670</v>
      </c>
      <c r="K10762" s="1073" t="s">
        <v>12672</v>
      </c>
      <c r="L10762" s="1066">
        <v>848011.68</v>
      </c>
    </row>
    <row r="10763" spans="1:12" s="651" customFormat="1" ht="21.95" customHeight="1" x14ac:dyDescent="0.25">
      <c r="A10763" s="1402"/>
      <c r="B10763" s="1067" t="s">
        <v>8056</v>
      </c>
      <c r="C10763" s="702" t="s">
        <v>8111</v>
      </c>
      <c r="D10763" s="899" t="s">
        <v>215</v>
      </c>
      <c r="E10763" s="702" t="s">
        <v>343</v>
      </c>
      <c r="F10763" s="899" t="s">
        <v>1214</v>
      </c>
      <c r="G10763" s="899" t="s">
        <v>53</v>
      </c>
      <c r="H10763" s="899" t="s">
        <v>201</v>
      </c>
      <c r="I10763" s="899" t="s">
        <v>267</v>
      </c>
      <c r="J10763" s="1074" t="s">
        <v>12659</v>
      </c>
      <c r="K10763" s="1074" t="s">
        <v>12660</v>
      </c>
      <c r="L10763" s="1068">
        <v>419451.86</v>
      </c>
    </row>
    <row r="10764" spans="1:12" s="651" customFormat="1" ht="21.95" customHeight="1" x14ac:dyDescent="0.25">
      <c r="A10764" s="1402"/>
      <c r="B10764" s="1065" t="s">
        <v>8056</v>
      </c>
      <c r="C10764" s="903" t="s">
        <v>8112</v>
      </c>
      <c r="D10764" s="900" t="s">
        <v>215</v>
      </c>
      <c r="E10764" s="903" t="s">
        <v>1448</v>
      </c>
      <c r="F10764" s="900" t="s">
        <v>1214</v>
      </c>
      <c r="G10764" s="900" t="s">
        <v>53</v>
      </c>
      <c r="H10764" s="900" t="s">
        <v>201</v>
      </c>
      <c r="I10764" s="900" t="s">
        <v>267</v>
      </c>
      <c r="J10764" s="1073" t="s">
        <v>12659</v>
      </c>
      <c r="K10764" s="1073" t="s">
        <v>12660</v>
      </c>
      <c r="L10764" s="1066">
        <v>419451.86</v>
      </c>
    </row>
    <row r="10765" spans="1:12" s="651" customFormat="1" ht="21.95" customHeight="1" x14ac:dyDescent="0.25">
      <c r="A10765" s="1402"/>
      <c r="B10765" s="1067" t="s">
        <v>8056</v>
      </c>
      <c r="C10765" s="702" t="s">
        <v>8112</v>
      </c>
      <c r="D10765" s="899" t="s">
        <v>215</v>
      </c>
      <c r="E10765" s="702" t="s">
        <v>1448</v>
      </c>
      <c r="F10765" s="899" t="s">
        <v>1214</v>
      </c>
      <c r="G10765" s="899" t="s">
        <v>53</v>
      </c>
      <c r="H10765" s="899" t="s">
        <v>201</v>
      </c>
      <c r="I10765" s="899" t="s">
        <v>268</v>
      </c>
      <c r="J10765" s="1074" t="s">
        <v>12670</v>
      </c>
      <c r="K10765" s="1074" t="s">
        <v>12671</v>
      </c>
      <c r="L10765" s="1068">
        <v>990183.48</v>
      </c>
    </row>
    <row r="10766" spans="1:12" s="651" customFormat="1" ht="21.95" customHeight="1" x14ac:dyDescent="0.25">
      <c r="A10766" s="1402"/>
      <c r="B10766" s="1065" t="s">
        <v>8056</v>
      </c>
      <c r="C10766" s="903" t="s">
        <v>8113</v>
      </c>
      <c r="D10766" s="900" t="s">
        <v>215</v>
      </c>
      <c r="E10766" s="903" t="s">
        <v>1449</v>
      </c>
      <c r="F10766" s="900" t="s">
        <v>1214</v>
      </c>
      <c r="G10766" s="900" t="s">
        <v>53</v>
      </c>
      <c r="H10766" s="900" t="s">
        <v>201</v>
      </c>
      <c r="I10766" s="900" t="s">
        <v>267</v>
      </c>
      <c r="J10766" s="1073" t="s">
        <v>12659</v>
      </c>
      <c r="K10766" s="1073" t="s">
        <v>12660</v>
      </c>
      <c r="L10766" s="1066">
        <v>419451.86</v>
      </c>
    </row>
    <row r="10767" spans="1:12" s="651" customFormat="1" ht="21.95" customHeight="1" x14ac:dyDescent="0.25">
      <c r="A10767" s="1402"/>
      <c r="B10767" s="1067" t="s">
        <v>8056</v>
      </c>
      <c r="C10767" s="702" t="s">
        <v>8114</v>
      </c>
      <c r="D10767" s="899" t="s">
        <v>215</v>
      </c>
      <c r="E10767" s="702" t="s">
        <v>1361</v>
      </c>
      <c r="F10767" s="899" t="s">
        <v>1214</v>
      </c>
      <c r="G10767" s="899" t="s">
        <v>53</v>
      </c>
      <c r="H10767" s="899" t="s">
        <v>201</v>
      </c>
      <c r="I10767" s="899" t="s">
        <v>267</v>
      </c>
      <c r="J10767" s="1074" t="s">
        <v>12659</v>
      </c>
      <c r="K10767" s="1074" t="s">
        <v>12660</v>
      </c>
      <c r="L10767" s="1068">
        <v>419451.86</v>
      </c>
    </row>
    <row r="10768" spans="1:12" s="651" customFormat="1" ht="21.95" customHeight="1" x14ac:dyDescent="0.25">
      <c r="A10768" s="1402"/>
      <c r="B10768" s="1065" t="s">
        <v>8056</v>
      </c>
      <c r="C10768" s="903" t="s">
        <v>8114</v>
      </c>
      <c r="D10768" s="900" t="s">
        <v>215</v>
      </c>
      <c r="E10768" s="903" t="s">
        <v>1361</v>
      </c>
      <c r="F10768" s="900" t="s">
        <v>1214</v>
      </c>
      <c r="G10768" s="900" t="s">
        <v>53</v>
      </c>
      <c r="H10768" s="900" t="s">
        <v>201</v>
      </c>
      <c r="I10768" s="900" t="s">
        <v>268</v>
      </c>
      <c r="J10768" s="1073" t="s">
        <v>12670</v>
      </c>
      <c r="K10768" s="1073" t="s">
        <v>12671</v>
      </c>
      <c r="L10768" s="1066">
        <v>990183.48</v>
      </c>
    </row>
    <row r="10769" spans="1:12" s="651" customFormat="1" ht="21.95" customHeight="1" x14ac:dyDescent="0.25">
      <c r="A10769" s="1402"/>
      <c r="B10769" s="1067" t="s">
        <v>8056</v>
      </c>
      <c r="C10769" s="702" t="s">
        <v>8115</v>
      </c>
      <c r="D10769" s="899" t="s">
        <v>215</v>
      </c>
      <c r="E10769" s="702" t="s">
        <v>1362</v>
      </c>
      <c r="F10769" s="899" t="s">
        <v>1214</v>
      </c>
      <c r="G10769" s="899" t="s">
        <v>53</v>
      </c>
      <c r="H10769" s="899" t="s">
        <v>201</v>
      </c>
      <c r="I10769" s="899" t="s">
        <v>267</v>
      </c>
      <c r="J10769" s="1074" t="s">
        <v>12659</v>
      </c>
      <c r="K10769" s="1074" t="s">
        <v>12660</v>
      </c>
      <c r="L10769" s="1068">
        <v>419451.86</v>
      </c>
    </row>
    <row r="10770" spans="1:12" s="651" customFormat="1" ht="21.95" customHeight="1" x14ac:dyDescent="0.25">
      <c r="A10770" s="1402"/>
      <c r="B10770" s="1065" t="s">
        <v>8056</v>
      </c>
      <c r="C10770" s="903" t="s">
        <v>8116</v>
      </c>
      <c r="D10770" s="900" t="s">
        <v>215</v>
      </c>
      <c r="E10770" s="903" t="s">
        <v>1427</v>
      </c>
      <c r="F10770" s="900" t="s">
        <v>1214</v>
      </c>
      <c r="G10770" s="900" t="s">
        <v>53</v>
      </c>
      <c r="H10770" s="900" t="s">
        <v>201</v>
      </c>
      <c r="I10770" s="900" t="s">
        <v>267</v>
      </c>
      <c r="J10770" s="1073" t="s">
        <v>12659</v>
      </c>
      <c r="K10770" s="1073" t="s">
        <v>12660</v>
      </c>
      <c r="L10770" s="1066">
        <v>201752.98</v>
      </c>
    </row>
    <row r="10771" spans="1:12" s="651" customFormat="1" ht="21.95" customHeight="1" x14ac:dyDescent="0.25">
      <c r="A10771" s="1402"/>
      <c r="B10771" s="1067" t="s">
        <v>8056</v>
      </c>
      <c r="C10771" s="702" t="s">
        <v>8117</v>
      </c>
      <c r="D10771" s="899" t="s">
        <v>264</v>
      </c>
      <c r="E10771" s="702" t="s">
        <v>228</v>
      </c>
      <c r="F10771" s="899" t="s">
        <v>1214</v>
      </c>
      <c r="G10771" s="899" t="s">
        <v>53</v>
      </c>
      <c r="H10771" s="899" t="s">
        <v>266</v>
      </c>
      <c r="I10771" s="899" t="s">
        <v>267</v>
      </c>
      <c r="J10771" s="1074" t="s">
        <v>12659</v>
      </c>
      <c r="K10771" s="1074" t="s">
        <v>12660</v>
      </c>
      <c r="L10771" s="1068">
        <v>45823.42</v>
      </c>
    </row>
    <row r="10772" spans="1:12" s="651" customFormat="1" ht="21.95" customHeight="1" x14ac:dyDescent="0.25">
      <c r="A10772" s="1402"/>
      <c r="B10772" s="1065" t="s">
        <v>8056</v>
      </c>
      <c r="C10772" s="903" t="s">
        <v>8118</v>
      </c>
      <c r="D10772" s="900" t="s">
        <v>215</v>
      </c>
      <c r="E10772" s="903" t="s">
        <v>1534</v>
      </c>
      <c r="F10772" s="900" t="s">
        <v>1214</v>
      </c>
      <c r="G10772" s="900" t="s">
        <v>53</v>
      </c>
      <c r="H10772" s="900" t="s">
        <v>201</v>
      </c>
      <c r="I10772" s="900" t="s">
        <v>267</v>
      </c>
      <c r="J10772" s="1073" t="s">
        <v>12659</v>
      </c>
      <c r="K10772" s="1073" t="s">
        <v>12660</v>
      </c>
      <c r="L10772" s="1066">
        <v>1159920.99</v>
      </c>
    </row>
    <row r="10773" spans="1:12" s="651" customFormat="1" ht="21.95" customHeight="1" x14ac:dyDescent="0.25">
      <c r="A10773" s="1402"/>
      <c r="B10773" s="1067" t="s">
        <v>8056</v>
      </c>
      <c r="C10773" s="702" t="s">
        <v>8118</v>
      </c>
      <c r="D10773" s="899" t="s">
        <v>215</v>
      </c>
      <c r="E10773" s="702" t="s">
        <v>1534</v>
      </c>
      <c r="F10773" s="899" t="s">
        <v>1214</v>
      </c>
      <c r="G10773" s="899" t="s">
        <v>53</v>
      </c>
      <c r="H10773" s="899" t="s">
        <v>201</v>
      </c>
      <c r="I10773" s="899" t="s">
        <v>268</v>
      </c>
      <c r="J10773" s="1074" t="s">
        <v>12670</v>
      </c>
      <c r="K10773" s="1074" t="s">
        <v>12671</v>
      </c>
      <c r="L10773" s="1068">
        <v>2738179.79</v>
      </c>
    </row>
    <row r="10774" spans="1:12" s="651" customFormat="1" ht="21.95" customHeight="1" x14ac:dyDescent="0.25">
      <c r="A10774" s="1402"/>
      <c r="B10774" s="1065" t="s">
        <v>8056</v>
      </c>
      <c r="C10774" s="903" t="s">
        <v>8118</v>
      </c>
      <c r="D10774" s="900" t="s">
        <v>215</v>
      </c>
      <c r="E10774" s="903" t="s">
        <v>1534</v>
      </c>
      <c r="F10774" s="900" t="s">
        <v>1214</v>
      </c>
      <c r="G10774" s="900" t="s">
        <v>53</v>
      </c>
      <c r="H10774" s="900" t="s">
        <v>201</v>
      </c>
      <c r="I10774" s="900" t="s">
        <v>268</v>
      </c>
      <c r="J10774" s="1073" t="s">
        <v>12670</v>
      </c>
      <c r="K10774" s="1073" t="s">
        <v>12672</v>
      </c>
      <c r="L10774" s="1066">
        <v>2345028.44</v>
      </c>
    </row>
    <row r="10775" spans="1:12" s="651" customFormat="1" ht="21.95" customHeight="1" x14ac:dyDescent="0.25">
      <c r="A10775" s="1402"/>
      <c r="B10775" s="1067" t="s">
        <v>8056</v>
      </c>
      <c r="C10775" s="702" t="s">
        <v>8119</v>
      </c>
      <c r="D10775" s="899" t="s">
        <v>215</v>
      </c>
      <c r="E10775" s="702" t="s">
        <v>1526</v>
      </c>
      <c r="F10775" s="899" t="s">
        <v>1214</v>
      </c>
      <c r="G10775" s="899" t="s">
        <v>53</v>
      </c>
      <c r="H10775" s="899" t="s">
        <v>201</v>
      </c>
      <c r="I10775" s="899" t="s">
        <v>267</v>
      </c>
      <c r="J10775" s="1074" t="s">
        <v>12659</v>
      </c>
      <c r="K10775" s="1074" t="s">
        <v>12660</v>
      </c>
      <c r="L10775" s="1068">
        <v>1159920.99</v>
      </c>
    </row>
    <row r="10776" spans="1:12" s="651" customFormat="1" ht="21.95" customHeight="1" x14ac:dyDescent="0.25">
      <c r="A10776" s="1402"/>
      <c r="B10776" s="1065" t="s">
        <v>8056</v>
      </c>
      <c r="C10776" s="903" t="s">
        <v>8119</v>
      </c>
      <c r="D10776" s="900" t="s">
        <v>215</v>
      </c>
      <c r="E10776" s="903" t="s">
        <v>1526</v>
      </c>
      <c r="F10776" s="900" t="s">
        <v>1214</v>
      </c>
      <c r="G10776" s="900" t="s">
        <v>53</v>
      </c>
      <c r="H10776" s="900" t="s">
        <v>201</v>
      </c>
      <c r="I10776" s="900" t="s">
        <v>268</v>
      </c>
      <c r="J10776" s="1073" t="s">
        <v>12670</v>
      </c>
      <c r="K10776" s="1073" t="s">
        <v>12671</v>
      </c>
      <c r="L10776" s="1066">
        <v>2738179.79</v>
      </c>
    </row>
    <row r="10777" spans="1:12" s="651" customFormat="1" ht="21.95" customHeight="1" x14ac:dyDescent="0.25">
      <c r="A10777" s="1402"/>
      <c r="B10777" s="1067" t="s">
        <v>8056</v>
      </c>
      <c r="C10777" s="702" t="s">
        <v>8119</v>
      </c>
      <c r="D10777" s="899" t="s">
        <v>215</v>
      </c>
      <c r="E10777" s="702" t="s">
        <v>1526</v>
      </c>
      <c r="F10777" s="899" t="s">
        <v>1214</v>
      </c>
      <c r="G10777" s="899" t="s">
        <v>53</v>
      </c>
      <c r="H10777" s="899" t="s">
        <v>201</v>
      </c>
      <c r="I10777" s="899" t="s">
        <v>268</v>
      </c>
      <c r="J10777" s="1074" t="s">
        <v>12670</v>
      </c>
      <c r="K10777" s="1074" t="s">
        <v>12672</v>
      </c>
      <c r="L10777" s="1068">
        <v>2345028.44</v>
      </c>
    </row>
    <row r="10778" spans="1:12" s="651" customFormat="1" ht="21.95" customHeight="1" x14ac:dyDescent="0.25">
      <c r="A10778" s="1402"/>
      <c r="B10778" s="1065" t="s">
        <v>8056</v>
      </c>
      <c r="C10778" s="903" t="s">
        <v>8120</v>
      </c>
      <c r="D10778" s="900" t="s">
        <v>215</v>
      </c>
      <c r="E10778" s="903" t="s">
        <v>1535</v>
      </c>
      <c r="F10778" s="900" t="s">
        <v>1214</v>
      </c>
      <c r="G10778" s="900" t="s">
        <v>53</v>
      </c>
      <c r="H10778" s="900" t="s">
        <v>201</v>
      </c>
      <c r="I10778" s="900" t="s">
        <v>267</v>
      </c>
      <c r="J10778" s="1073" t="s">
        <v>12659</v>
      </c>
      <c r="K10778" s="1073" t="s">
        <v>12660</v>
      </c>
      <c r="L10778" s="1066">
        <v>1232100.3500000001</v>
      </c>
    </row>
    <row r="10779" spans="1:12" s="651" customFormat="1" ht="21.95" customHeight="1" x14ac:dyDescent="0.25">
      <c r="A10779" s="1402"/>
      <c r="B10779" s="1067" t="s">
        <v>8056</v>
      </c>
      <c r="C10779" s="702" t="s">
        <v>8120</v>
      </c>
      <c r="D10779" s="899" t="s">
        <v>215</v>
      </c>
      <c r="E10779" s="702" t="s">
        <v>1535</v>
      </c>
      <c r="F10779" s="899" t="s">
        <v>1214</v>
      </c>
      <c r="G10779" s="899" t="s">
        <v>53</v>
      </c>
      <c r="H10779" s="899" t="s">
        <v>201</v>
      </c>
      <c r="I10779" s="899" t="s">
        <v>268</v>
      </c>
      <c r="J10779" s="1074" t="s">
        <v>12670</v>
      </c>
      <c r="K10779" s="1074" t="s">
        <v>12671</v>
      </c>
      <c r="L10779" s="1068">
        <v>2908570.77</v>
      </c>
    </row>
    <row r="10780" spans="1:12" s="651" customFormat="1" ht="21.95" customHeight="1" x14ac:dyDescent="0.25">
      <c r="A10780" s="1402"/>
      <c r="B10780" s="1065" t="s">
        <v>8056</v>
      </c>
      <c r="C10780" s="903" t="s">
        <v>8120</v>
      </c>
      <c r="D10780" s="900" t="s">
        <v>215</v>
      </c>
      <c r="E10780" s="903" t="s">
        <v>1535</v>
      </c>
      <c r="F10780" s="900" t="s">
        <v>1214</v>
      </c>
      <c r="G10780" s="900" t="s">
        <v>53</v>
      </c>
      <c r="H10780" s="900" t="s">
        <v>201</v>
      </c>
      <c r="I10780" s="900" t="s">
        <v>268</v>
      </c>
      <c r="J10780" s="1073" t="s">
        <v>12670</v>
      </c>
      <c r="K10780" s="1073" t="s">
        <v>12672</v>
      </c>
      <c r="L10780" s="1066">
        <v>2490954.46</v>
      </c>
    </row>
    <row r="10781" spans="1:12" s="651" customFormat="1" ht="21.95" customHeight="1" x14ac:dyDescent="0.25">
      <c r="A10781" s="1402"/>
      <c r="B10781" s="1067" t="s">
        <v>8056</v>
      </c>
      <c r="C10781" s="702" t="s">
        <v>8121</v>
      </c>
      <c r="D10781" s="899" t="s">
        <v>215</v>
      </c>
      <c r="E10781" s="702" t="s">
        <v>1536</v>
      </c>
      <c r="F10781" s="899" t="s">
        <v>1214</v>
      </c>
      <c r="G10781" s="899" t="s">
        <v>53</v>
      </c>
      <c r="H10781" s="899" t="s">
        <v>201</v>
      </c>
      <c r="I10781" s="899" t="s">
        <v>267</v>
      </c>
      <c r="J10781" s="1074" t="s">
        <v>12659</v>
      </c>
      <c r="K10781" s="1074" t="s">
        <v>12660</v>
      </c>
      <c r="L10781" s="1068">
        <v>1090949.92</v>
      </c>
    </row>
    <row r="10782" spans="1:12" s="651" customFormat="1" ht="21.95" customHeight="1" x14ac:dyDescent="0.25">
      <c r="A10782" s="1402"/>
      <c r="B10782" s="1065" t="s">
        <v>8056</v>
      </c>
      <c r="C10782" s="903" t="s">
        <v>8121</v>
      </c>
      <c r="D10782" s="900" t="s">
        <v>215</v>
      </c>
      <c r="E10782" s="903" t="s">
        <v>1536</v>
      </c>
      <c r="F10782" s="900" t="s">
        <v>1214</v>
      </c>
      <c r="G10782" s="900" t="s">
        <v>53</v>
      </c>
      <c r="H10782" s="900" t="s">
        <v>201</v>
      </c>
      <c r="I10782" s="900" t="s">
        <v>268</v>
      </c>
      <c r="J10782" s="1073" t="s">
        <v>12670</v>
      </c>
      <c r="K10782" s="1073" t="s">
        <v>12671</v>
      </c>
      <c r="L10782" s="1066">
        <v>2575362.5</v>
      </c>
    </row>
    <row r="10783" spans="1:12" s="651" customFormat="1" ht="21.95" customHeight="1" x14ac:dyDescent="0.25">
      <c r="A10783" s="1402"/>
      <c r="B10783" s="1067" t="s">
        <v>8056</v>
      </c>
      <c r="C10783" s="702" t="s">
        <v>8121</v>
      </c>
      <c r="D10783" s="899" t="s">
        <v>215</v>
      </c>
      <c r="E10783" s="702" t="s">
        <v>1536</v>
      </c>
      <c r="F10783" s="899" t="s">
        <v>1214</v>
      </c>
      <c r="G10783" s="899" t="s">
        <v>53</v>
      </c>
      <c r="H10783" s="899" t="s">
        <v>201</v>
      </c>
      <c r="I10783" s="899" t="s">
        <v>268</v>
      </c>
      <c r="J10783" s="1074" t="s">
        <v>12670</v>
      </c>
      <c r="K10783" s="1074" t="s">
        <v>12672</v>
      </c>
      <c r="L10783" s="1068">
        <v>2205588.66</v>
      </c>
    </row>
    <row r="10784" spans="1:12" s="651" customFormat="1" ht="21.95" customHeight="1" x14ac:dyDescent="0.25">
      <c r="A10784" s="1402"/>
      <c r="B10784" s="1065" t="s">
        <v>8122</v>
      </c>
      <c r="C10784" s="903" t="s">
        <v>15420</v>
      </c>
      <c r="D10784" s="900" t="s">
        <v>264</v>
      </c>
      <c r="E10784" s="903" t="s">
        <v>228</v>
      </c>
      <c r="F10784" s="900" t="s">
        <v>1214</v>
      </c>
      <c r="G10784" s="900" t="s">
        <v>53</v>
      </c>
      <c r="H10784" s="900" t="s">
        <v>285</v>
      </c>
      <c r="I10784" s="900" t="s">
        <v>275</v>
      </c>
      <c r="J10784" s="1073" t="s">
        <v>15161</v>
      </c>
      <c r="K10784" s="1073" t="s">
        <v>15162</v>
      </c>
      <c r="L10784" s="1066">
        <v>110387.36</v>
      </c>
    </row>
    <row r="10785" spans="1:12" s="651" customFormat="1" ht="21.95" customHeight="1" x14ac:dyDescent="0.25">
      <c r="A10785" s="1402"/>
      <c r="B10785" s="1067" t="s">
        <v>8122</v>
      </c>
      <c r="C10785" s="702" t="s">
        <v>8123</v>
      </c>
      <c r="D10785" s="899" t="s">
        <v>224</v>
      </c>
      <c r="E10785" s="702" t="s">
        <v>1537</v>
      </c>
      <c r="F10785" s="899" t="s">
        <v>1214</v>
      </c>
      <c r="G10785" s="899" t="s">
        <v>53</v>
      </c>
      <c r="H10785" s="899" t="s">
        <v>218</v>
      </c>
      <c r="I10785" s="899" t="s">
        <v>1397</v>
      </c>
      <c r="J10785" s="1074" t="s">
        <v>15402</v>
      </c>
      <c r="K10785" s="1074" t="s">
        <v>15403</v>
      </c>
      <c r="L10785" s="1068">
        <v>1063874.04</v>
      </c>
    </row>
    <row r="10786" spans="1:12" s="651" customFormat="1" ht="21.95" customHeight="1" x14ac:dyDescent="0.25">
      <c r="A10786" s="1402"/>
      <c r="B10786" s="1065" t="s">
        <v>8122</v>
      </c>
      <c r="C10786" s="903" t="s">
        <v>8124</v>
      </c>
      <c r="D10786" s="900" t="s">
        <v>224</v>
      </c>
      <c r="E10786" s="903" t="s">
        <v>1538</v>
      </c>
      <c r="F10786" s="900" t="s">
        <v>1214</v>
      </c>
      <c r="G10786" s="900" t="s">
        <v>53</v>
      </c>
      <c r="H10786" s="900" t="s">
        <v>201</v>
      </c>
      <c r="I10786" s="900" t="s">
        <v>267</v>
      </c>
      <c r="J10786" s="1073" t="s">
        <v>12659</v>
      </c>
      <c r="K10786" s="1073" t="s">
        <v>12660</v>
      </c>
      <c r="L10786" s="1066">
        <v>315553.78999999998</v>
      </c>
    </row>
    <row r="10787" spans="1:12" s="651" customFormat="1" ht="21.95" customHeight="1" x14ac:dyDescent="0.25">
      <c r="A10787" s="1402"/>
      <c r="B10787" s="1067" t="s">
        <v>8122</v>
      </c>
      <c r="C10787" s="702" t="s">
        <v>8125</v>
      </c>
      <c r="D10787" s="899" t="s">
        <v>224</v>
      </c>
      <c r="E10787" s="702" t="s">
        <v>1539</v>
      </c>
      <c r="F10787" s="899" t="s">
        <v>1214</v>
      </c>
      <c r="G10787" s="899" t="s">
        <v>53</v>
      </c>
      <c r="H10787" s="899" t="s">
        <v>201</v>
      </c>
      <c r="I10787" s="899" t="s">
        <v>267</v>
      </c>
      <c r="J10787" s="1074" t="s">
        <v>12659</v>
      </c>
      <c r="K10787" s="1074" t="s">
        <v>12660</v>
      </c>
      <c r="L10787" s="1068">
        <v>315553.78999999998</v>
      </c>
    </row>
    <row r="10788" spans="1:12" s="651" customFormat="1" ht="21.95" customHeight="1" x14ac:dyDescent="0.25">
      <c r="A10788" s="1402"/>
      <c r="B10788" s="1065" t="s">
        <v>8122</v>
      </c>
      <c r="C10788" s="903" t="s">
        <v>8125</v>
      </c>
      <c r="D10788" s="900" t="s">
        <v>224</v>
      </c>
      <c r="E10788" s="903" t="s">
        <v>1539</v>
      </c>
      <c r="F10788" s="900" t="s">
        <v>1214</v>
      </c>
      <c r="G10788" s="900" t="s">
        <v>53</v>
      </c>
      <c r="H10788" s="900" t="s">
        <v>201</v>
      </c>
      <c r="I10788" s="900" t="s">
        <v>268</v>
      </c>
      <c r="J10788" s="1073" t="s">
        <v>12670</v>
      </c>
      <c r="K10788" s="1073" t="s">
        <v>12671</v>
      </c>
      <c r="L10788" s="1066">
        <v>744915.39</v>
      </c>
    </row>
    <row r="10789" spans="1:12" s="651" customFormat="1" ht="21.95" customHeight="1" x14ac:dyDescent="0.25">
      <c r="A10789" s="1402"/>
      <c r="B10789" s="1067" t="s">
        <v>8122</v>
      </c>
      <c r="C10789" s="702" t="s">
        <v>8125</v>
      </c>
      <c r="D10789" s="899" t="s">
        <v>224</v>
      </c>
      <c r="E10789" s="702" t="s">
        <v>1539</v>
      </c>
      <c r="F10789" s="899" t="s">
        <v>1214</v>
      </c>
      <c r="G10789" s="899" t="s">
        <v>53</v>
      </c>
      <c r="H10789" s="899" t="s">
        <v>201</v>
      </c>
      <c r="I10789" s="899" t="s">
        <v>268</v>
      </c>
      <c r="J10789" s="1074" t="s">
        <v>12670</v>
      </c>
      <c r="K10789" s="1074" t="s">
        <v>12672</v>
      </c>
      <c r="L10789" s="1068">
        <v>637959.49</v>
      </c>
    </row>
    <row r="10790" spans="1:12" s="651" customFormat="1" ht="21.95" customHeight="1" x14ac:dyDescent="0.25">
      <c r="A10790" s="1402"/>
      <c r="B10790" s="1065" t="s">
        <v>8122</v>
      </c>
      <c r="C10790" s="903" t="s">
        <v>8126</v>
      </c>
      <c r="D10790" s="900" t="s">
        <v>215</v>
      </c>
      <c r="E10790" s="903" t="s">
        <v>1540</v>
      </c>
      <c r="F10790" s="900" t="s">
        <v>1214</v>
      </c>
      <c r="G10790" s="900" t="s">
        <v>53</v>
      </c>
      <c r="H10790" s="900" t="s">
        <v>201</v>
      </c>
      <c r="I10790" s="900" t="s">
        <v>267</v>
      </c>
      <c r="J10790" s="1073" t="s">
        <v>12659</v>
      </c>
      <c r="K10790" s="1073" t="s">
        <v>12660</v>
      </c>
      <c r="L10790" s="1066">
        <v>489220.49</v>
      </c>
    </row>
    <row r="10791" spans="1:12" s="651" customFormat="1" ht="21.95" customHeight="1" x14ac:dyDescent="0.25">
      <c r="A10791" s="1402"/>
      <c r="B10791" s="1067" t="s">
        <v>8122</v>
      </c>
      <c r="C10791" s="702" t="s">
        <v>8126</v>
      </c>
      <c r="D10791" s="899" t="s">
        <v>215</v>
      </c>
      <c r="E10791" s="702" t="s">
        <v>1540</v>
      </c>
      <c r="F10791" s="899" t="s">
        <v>1214</v>
      </c>
      <c r="G10791" s="899" t="s">
        <v>53</v>
      </c>
      <c r="H10791" s="899" t="s">
        <v>218</v>
      </c>
      <c r="I10791" s="899" t="s">
        <v>1397</v>
      </c>
      <c r="J10791" s="1074" t="s">
        <v>15402</v>
      </c>
      <c r="K10791" s="1074" t="s">
        <v>15421</v>
      </c>
      <c r="L10791" s="1068">
        <v>160538.69</v>
      </c>
    </row>
    <row r="10792" spans="1:12" s="651" customFormat="1" ht="21.95" customHeight="1" x14ac:dyDescent="0.25">
      <c r="A10792" s="1402"/>
      <c r="B10792" s="1065" t="s">
        <v>8122</v>
      </c>
      <c r="C10792" s="903" t="s">
        <v>8126</v>
      </c>
      <c r="D10792" s="900" t="s">
        <v>215</v>
      </c>
      <c r="E10792" s="903" t="s">
        <v>1540</v>
      </c>
      <c r="F10792" s="900" t="s">
        <v>1214</v>
      </c>
      <c r="G10792" s="900" t="s">
        <v>53</v>
      </c>
      <c r="H10792" s="900" t="s">
        <v>218</v>
      </c>
      <c r="I10792" s="900" t="s">
        <v>275</v>
      </c>
      <c r="J10792" s="1073" t="s">
        <v>15422</v>
      </c>
      <c r="K10792" s="1073" t="s">
        <v>13753</v>
      </c>
      <c r="L10792" s="1066">
        <v>29192.74</v>
      </c>
    </row>
    <row r="10793" spans="1:12" s="651" customFormat="1" ht="21.95" customHeight="1" x14ac:dyDescent="0.25">
      <c r="A10793" s="1402"/>
      <c r="B10793" s="1067" t="s">
        <v>8122</v>
      </c>
      <c r="C10793" s="702" t="s">
        <v>8127</v>
      </c>
      <c r="D10793" s="899" t="s">
        <v>224</v>
      </c>
      <c r="E10793" s="702" t="s">
        <v>1537</v>
      </c>
      <c r="F10793" s="899" t="s">
        <v>1214</v>
      </c>
      <c r="G10793" s="899" t="s">
        <v>53</v>
      </c>
      <c r="H10793" s="899" t="s">
        <v>218</v>
      </c>
      <c r="I10793" s="899" t="s">
        <v>1397</v>
      </c>
      <c r="J10793" s="1074" t="s">
        <v>15402</v>
      </c>
      <c r="K10793" s="1074" t="s">
        <v>15418</v>
      </c>
      <c r="L10793" s="1068">
        <v>264761.89</v>
      </c>
    </row>
    <row r="10794" spans="1:12" s="651" customFormat="1" ht="21.95" customHeight="1" x14ac:dyDescent="0.25">
      <c r="A10794" s="1402"/>
      <c r="B10794" s="1065" t="s">
        <v>8122</v>
      </c>
      <c r="C10794" s="903" t="s">
        <v>8128</v>
      </c>
      <c r="D10794" s="900" t="s">
        <v>224</v>
      </c>
      <c r="E10794" s="903" t="s">
        <v>1538</v>
      </c>
      <c r="F10794" s="900" t="s">
        <v>1214</v>
      </c>
      <c r="G10794" s="900" t="s">
        <v>53</v>
      </c>
      <c r="H10794" s="900" t="s">
        <v>201</v>
      </c>
      <c r="I10794" s="900" t="s">
        <v>267</v>
      </c>
      <c r="J10794" s="1073" t="s">
        <v>12659</v>
      </c>
      <c r="K10794" s="1073" t="s">
        <v>12660</v>
      </c>
      <c r="L10794" s="1066">
        <v>55993.83</v>
      </c>
    </row>
    <row r="10795" spans="1:12" s="651" customFormat="1" ht="21.95" customHeight="1" x14ac:dyDescent="0.25">
      <c r="A10795" s="1402"/>
      <c r="B10795" s="1067" t="s">
        <v>8122</v>
      </c>
      <c r="C10795" s="702" t="s">
        <v>8128</v>
      </c>
      <c r="D10795" s="899" t="s">
        <v>224</v>
      </c>
      <c r="E10795" s="702" t="s">
        <v>1538</v>
      </c>
      <c r="F10795" s="899" t="s">
        <v>1214</v>
      </c>
      <c r="G10795" s="899" t="s">
        <v>53</v>
      </c>
      <c r="H10795" s="899" t="s">
        <v>201</v>
      </c>
      <c r="I10795" s="899" t="s">
        <v>268</v>
      </c>
      <c r="J10795" s="1074" t="s">
        <v>12670</v>
      </c>
      <c r="K10795" s="1074" t="s">
        <v>12671</v>
      </c>
      <c r="L10795" s="1068">
        <v>132182.43</v>
      </c>
    </row>
    <row r="10796" spans="1:12" s="651" customFormat="1" ht="21.95" customHeight="1" x14ac:dyDescent="0.25">
      <c r="A10796" s="1402"/>
      <c r="B10796" s="1065" t="s">
        <v>8122</v>
      </c>
      <c r="C10796" s="903" t="s">
        <v>8128</v>
      </c>
      <c r="D10796" s="900" t="s">
        <v>224</v>
      </c>
      <c r="E10796" s="903" t="s">
        <v>1538</v>
      </c>
      <c r="F10796" s="900" t="s">
        <v>1214</v>
      </c>
      <c r="G10796" s="900" t="s">
        <v>53</v>
      </c>
      <c r="H10796" s="900" t="s">
        <v>201</v>
      </c>
      <c r="I10796" s="900" t="s">
        <v>268</v>
      </c>
      <c r="J10796" s="1073" t="s">
        <v>12670</v>
      </c>
      <c r="K10796" s="1073" t="s">
        <v>12672</v>
      </c>
      <c r="L10796" s="1066">
        <v>113203.51</v>
      </c>
    </row>
    <row r="10797" spans="1:12" s="651" customFormat="1" ht="21.95" customHeight="1" x14ac:dyDescent="0.25">
      <c r="A10797" s="1402"/>
      <c r="B10797" s="1067" t="s">
        <v>8122</v>
      </c>
      <c r="C10797" s="702" t="s">
        <v>8129</v>
      </c>
      <c r="D10797" s="899" t="s">
        <v>224</v>
      </c>
      <c r="E10797" s="702" t="s">
        <v>1539</v>
      </c>
      <c r="F10797" s="899" t="s">
        <v>1214</v>
      </c>
      <c r="G10797" s="899" t="s">
        <v>53</v>
      </c>
      <c r="H10797" s="899" t="s">
        <v>201</v>
      </c>
      <c r="I10797" s="899" t="s">
        <v>267</v>
      </c>
      <c r="J10797" s="1074" t="s">
        <v>12659</v>
      </c>
      <c r="K10797" s="1074" t="s">
        <v>12660</v>
      </c>
      <c r="L10797" s="1068">
        <v>55993.83</v>
      </c>
    </row>
    <row r="10798" spans="1:12" s="651" customFormat="1" ht="21.95" customHeight="1" x14ac:dyDescent="0.25">
      <c r="A10798" s="1402"/>
      <c r="B10798" s="1065" t="s">
        <v>8122</v>
      </c>
      <c r="C10798" s="903" t="s">
        <v>8129</v>
      </c>
      <c r="D10798" s="900" t="s">
        <v>224</v>
      </c>
      <c r="E10798" s="903" t="s">
        <v>1539</v>
      </c>
      <c r="F10798" s="900" t="s">
        <v>1214</v>
      </c>
      <c r="G10798" s="900" t="s">
        <v>53</v>
      </c>
      <c r="H10798" s="900" t="s">
        <v>201</v>
      </c>
      <c r="I10798" s="900" t="s">
        <v>268</v>
      </c>
      <c r="J10798" s="1073" t="s">
        <v>12670</v>
      </c>
      <c r="K10798" s="1073" t="s">
        <v>12671</v>
      </c>
      <c r="L10798" s="1066">
        <v>132182.43</v>
      </c>
    </row>
    <row r="10799" spans="1:12" s="651" customFormat="1" ht="21.95" customHeight="1" x14ac:dyDescent="0.25">
      <c r="A10799" s="1402"/>
      <c r="B10799" s="1067" t="s">
        <v>8122</v>
      </c>
      <c r="C10799" s="702" t="s">
        <v>8129</v>
      </c>
      <c r="D10799" s="899" t="s">
        <v>224</v>
      </c>
      <c r="E10799" s="702" t="s">
        <v>1539</v>
      </c>
      <c r="F10799" s="899" t="s">
        <v>1214</v>
      </c>
      <c r="G10799" s="899" t="s">
        <v>53</v>
      </c>
      <c r="H10799" s="899" t="s">
        <v>201</v>
      </c>
      <c r="I10799" s="899" t="s">
        <v>268</v>
      </c>
      <c r="J10799" s="1074" t="s">
        <v>12670</v>
      </c>
      <c r="K10799" s="1074" t="s">
        <v>12672</v>
      </c>
      <c r="L10799" s="1068">
        <v>113203.51</v>
      </c>
    </row>
    <row r="10800" spans="1:12" s="651" customFormat="1" ht="21.95" customHeight="1" x14ac:dyDescent="0.25">
      <c r="A10800" s="1402"/>
      <c r="B10800" s="1065" t="s">
        <v>8122</v>
      </c>
      <c r="C10800" s="903" t="s">
        <v>8130</v>
      </c>
      <c r="D10800" s="900" t="s">
        <v>224</v>
      </c>
      <c r="E10800" s="903" t="s">
        <v>1537</v>
      </c>
      <c r="F10800" s="900" t="s">
        <v>1214</v>
      </c>
      <c r="G10800" s="900" t="s">
        <v>53</v>
      </c>
      <c r="H10800" s="900" t="s">
        <v>218</v>
      </c>
      <c r="I10800" s="900" t="s">
        <v>1397</v>
      </c>
      <c r="J10800" s="1073" t="s">
        <v>15402</v>
      </c>
      <c r="K10800" s="1073" t="s">
        <v>15418</v>
      </c>
      <c r="L10800" s="1066">
        <v>697295.4</v>
      </c>
    </row>
    <row r="10801" spans="1:12" s="651" customFormat="1" ht="21.95" customHeight="1" x14ac:dyDescent="0.25">
      <c r="A10801" s="1402"/>
      <c r="B10801" s="1067" t="s">
        <v>8122</v>
      </c>
      <c r="C10801" s="702" t="s">
        <v>8131</v>
      </c>
      <c r="D10801" s="899" t="s">
        <v>224</v>
      </c>
      <c r="E10801" s="702" t="s">
        <v>1538</v>
      </c>
      <c r="F10801" s="899" t="s">
        <v>1214</v>
      </c>
      <c r="G10801" s="899" t="s">
        <v>53</v>
      </c>
      <c r="H10801" s="899" t="s">
        <v>201</v>
      </c>
      <c r="I10801" s="899" t="s">
        <v>267</v>
      </c>
      <c r="J10801" s="1074" t="s">
        <v>12659</v>
      </c>
      <c r="K10801" s="1074" t="s">
        <v>12660</v>
      </c>
      <c r="L10801" s="1068">
        <v>144659.26999999999</v>
      </c>
    </row>
    <row r="10802" spans="1:12" s="651" customFormat="1" ht="21.95" customHeight="1" x14ac:dyDescent="0.25">
      <c r="A10802" s="1402"/>
      <c r="B10802" s="1065" t="s">
        <v>8122</v>
      </c>
      <c r="C10802" s="903" t="s">
        <v>8131</v>
      </c>
      <c r="D10802" s="900" t="s">
        <v>224</v>
      </c>
      <c r="E10802" s="903" t="s">
        <v>1538</v>
      </c>
      <c r="F10802" s="900" t="s">
        <v>1214</v>
      </c>
      <c r="G10802" s="900" t="s">
        <v>53</v>
      </c>
      <c r="H10802" s="900" t="s">
        <v>201</v>
      </c>
      <c r="I10802" s="900" t="s">
        <v>268</v>
      </c>
      <c r="J10802" s="1073" t="s">
        <v>12670</v>
      </c>
      <c r="K10802" s="1073" t="s">
        <v>12671</v>
      </c>
      <c r="L10802" s="1066">
        <v>341491.45</v>
      </c>
    </row>
    <row r="10803" spans="1:12" s="651" customFormat="1" ht="21.95" customHeight="1" x14ac:dyDescent="0.25">
      <c r="A10803" s="1402"/>
      <c r="B10803" s="1067" t="s">
        <v>8122</v>
      </c>
      <c r="C10803" s="702" t="s">
        <v>8131</v>
      </c>
      <c r="D10803" s="899" t="s">
        <v>224</v>
      </c>
      <c r="E10803" s="702" t="s">
        <v>1538</v>
      </c>
      <c r="F10803" s="899" t="s">
        <v>1214</v>
      </c>
      <c r="G10803" s="899" t="s">
        <v>53</v>
      </c>
      <c r="H10803" s="899" t="s">
        <v>201</v>
      </c>
      <c r="I10803" s="899" t="s">
        <v>268</v>
      </c>
      <c r="J10803" s="1074" t="s">
        <v>12670</v>
      </c>
      <c r="K10803" s="1074" t="s">
        <v>12672</v>
      </c>
      <c r="L10803" s="1068">
        <v>292459.67</v>
      </c>
    </row>
    <row r="10804" spans="1:12" s="651" customFormat="1" ht="21.95" customHeight="1" x14ac:dyDescent="0.25">
      <c r="A10804" s="1402"/>
      <c r="B10804" s="1065" t="s">
        <v>8122</v>
      </c>
      <c r="C10804" s="903" t="s">
        <v>8132</v>
      </c>
      <c r="D10804" s="900" t="s">
        <v>224</v>
      </c>
      <c r="E10804" s="903" t="s">
        <v>1539</v>
      </c>
      <c r="F10804" s="900" t="s">
        <v>1214</v>
      </c>
      <c r="G10804" s="900" t="s">
        <v>53</v>
      </c>
      <c r="H10804" s="900" t="s">
        <v>201</v>
      </c>
      <c r="I10804" s="900" t="s">
        <v>267</v>
      </c>
      <c r="J10804" s="1073" t="s">
        <v>12659</v>
      </c>
      <c r="K10804" s="1073" t="s">
        <v>12660</v>
      </c>
      <c r="L10804" s="1066">
        <v>144659.26999999999</v>
      </c>
    </row>
    <row r="10805" spans="1:12" s="651" customFormat="1" ht="21.95" customHeight="1" x14ac:dyDescent="0.25">
      <c r="A10805" s="1402"/>
      <c r="B10805" s="1067" t="s">
        <v>8122</v>
      </c>
      <c r="C10805" s="702" t="s">
        <v>8132</v>
      </c>
      <c r="D10805" s="899" t="s">
        <v>224</v>
      </c>
      <c r="E10805" s="702" t="s">
        <v>1539</v>
      </c>
      <c r="F10805" s="899" t="s">
        <v>1214</v>
      </c>
      <c r="G10805" s="899" t="s">
        <v>53</v>
      </c>
      <c r="H10805" s="899" t="s">
        <v>201</v>
      </c>
      <c r="I10805" s="899" t="s">
        <v>268</v>
      </c>
      <c r="J10805" s="1074" t="s">
        <v>12670</v>
      </c>
      <c r="K10805" s="1074" t="s">
        <v>12671</v>
      </c>
      <c r="L10805" s="1068">
        <v>341491.45</v>
      </c>
    </row>
    <row r="10806" spans="1:12" s="651" customFormat="1" ht="21.95" customHeight="1" x14ac:dyDescent="0.25">
      <c r="A10806" s="1402"/>
      <c r="B10806" s="1065" t="s">
        <v>8122</v>
      </c>
      <c r="C10806" s="903" t="s">
        <v>8132</v>
      </c>
      <c r="D10806" s="900" t="s">
        <v>224</v>
      </c>
      <c r="E10806" s="903" t="s">
        <v>1539</v>
      </c>
      <c r="F10806" s="900" t="s">
        <v>1214</v>
      </c>
      <c r="G10806" s="900" t="s">
        <v>53</v>
      </c>
      <c r="H10806" s="900" t="s">
        <v>201</v>
      </c>
      <c r="I10806" s="900" t="s">
        <v>268</v>
      </c>
      <c r="J10806" s="1073" t="s">
        <v>12670</v>
      </c>
      <c r="K10806" s="1073" t="s">
        <v>12672</v>
      </c>
      <c r="L10806" s="1066">
        <v>292459.67</v>
      </c>
    </row>
    <row r="10807" spans="1:12" s="651" customFormat="1" ht="21.95" customHeight="1" x14ac:dyDescent="0.25">
      <c r="A10807" s="1402"/>
      <c r="B10807" s="1067" t="s">
        <v>8122</v>
      </c>
      <c r="C10807" s="702" t="s">
        <v>8133</v>
      </c>
      <c r="D10807" s="899" t="s">
        <v>215</v>
      </c>
      <c r="E10807" s="702" t="s">
        <v>1541</v>
      </c>
      <c r="F10807" s="899" t="s">
        <v>1214</v>
      </c>
      <c r="G10807" s="899" t="s">
        <v>53</v>
      </c>
      <c r="H10807" s="899" t="s">
        <v>201</v>
      </c>
      <c r="I10807" s="899" t="s">
        <v>267</v>
      </c>
      <c r="J10807" s="1074" t="s">
        <v>12659</v>
      </c>
      <c r="K10807" s="1074" t="s">
        <v>12660</v>
      </c>
      <c r="L10807" s="1068">
        <v>161385.21</v>
      </c>
    </row>
    <row r="10808" spans="1:12" s="651" customFormat="1" ht="21.95" customHeight="1" x14ac:dyDescent="0.25">
      <c r="A10808" s="1402"/>
      <c r="B10808" s="1065" t="s">
        <v>8122</v>
      </c>
      <c r="C10808" s="903" t="s">
        <v>8134</v>
      </c>
      <c r="D10808" s="900" t="s">
        <v>264</v>
      </c>
      <c r="E10808" s="903" t="s">
        <v>228</v>
      </c>
      <c r="F10808" s="900" t="s">
        <v>1214</v>
      </c>
      <c r="G10808" s="900" t="s">
        <v>53</v>
      </c>
      <c r="H10808" s="900" t="s">
        <v>266</v>
      </c>
      <c r="I10808" s="900" t="s">
        <v>267</v>
      </c>
      <c r="J10808" s="1073" t="s">
        <v>12659</v>
      </c>
      <c r="K10808" s="1073" t="s">
        <v>12660</v>
      </c>
      <c r="L10808" s="1066">
        <v>38651.93</v>
      </c>
    </row>
    <row r="10809" spans="1:12" s="651" customFormat="1" ht="21.95" customHeight="1" x14ac:dyDescent="0.25">
      <c r="A10809" s="1402"/>
      <c r="B10809" s="1067" t="s">
        <v>8122</v>
      </c>
      <c r="C10809" s="702" t="s">
        <v>8135</v>
      </c>
      <c r="D10809" s="899" t="s">
        <v>215</v>
      </c>
      <c r="E10809" s="702" t="s">
        <v>1540</v>
      </c>
      <c r="F10809" s="899" t="s">
        <v>1214</v>
      </c>
      <c r="G10809" s="899" t="s">
        <v>53</v>
      </c>
      <c r="H10809" s="899" t="s">
        <v>201</v>
      </c>
      <c r="I10809" s="899" t="s">
        <v>267</v>
      </c>
      <c r="J10809" s="1074" t="s">
        <v>12659</v>
      </c>
      <c r="K10809" s="1074" t="s">
        <v>12660</v>
      </c>
      <c r="L10809" s="1068">
        <v>118862.6</v>
      </c>
    </row>
    <row r="10810" spans="1:12" s="651" customFormat="1" ht="21.95" customHeight="1" x14ac:dyDescent="0.25">
      <c r="A10810" s="1402"/>
      <c r="B10810" s="1065" t="s">
        <v>8122</v>
      </c>
      <c r="C10810" s="903" t="s">
        <v>8136</v>
      </c>
      <c r="D10810" s="900" t="s">
        <v>264</v>
      </c>
      <c r="E10810" s="903" t="s">
        <v>228</v>
      </c>
      <c r="F10810" s="900" t="s">
        <v>1214</v>
      </c>
      <c r="G10810" s="900" t="s">
        <v>53</v>
      </c>
      <c r="H10810" s="900" t="s">
        <v>266</v>
      </c>
      <c r="I10810" s="900" t="s">
        <v>267</v>
      </c>
      <c r="J10810" s="1073" t="s">
        <v>12659</v>
      </c>
      <c r="K10810" s="1073" t="s">
        <v>12660</v>
      </c>
      <c r="L10810" s="1066">
        <v>67231.06</v>
      </c>
    </row>
    <row r="10811" spans="1:12" s="651" customFormat="1" ht="21.95" customHeight="1" x14ac:dyDescent="0.25">
      <c r="A10811" s="1402"/>
      <c r="B10811" s="1067" t="s">
        <v>8122</v>
      </c>
      <c r="C10811" s="702" t="s">
        <v>8137</v>
      </c>
      <c r="D10811" s="899" t="s">
        <v>264</v>
      </c>
      <c r="E10811" s="702" t="s">
        <v>228</v>
      </c>
      <c r="F10811" s="899" t="s">
        <v>1214</v>
      </c>
      <c r="G10811" s="899" t="s">
        <v>53</v>
      </c>
      <c r="H10811" s="899" t="s">
        <v>266</v>
      </c>
      <c r="I10811" s="899" t="s">
        <v>267</v>
      </c>
      <c r="J10811" s="1074" t="s">
        <v>12659</v>
      </c>
      <c r="K10811" s="1074" t="s">
        <v>12660</v>
      </c>
      <c r="L10811" s="1068">
        <v>67231.06</v>
      </c>
    </row>
    <row r="10812" spans="1:12" s="651" customFormat="1" ht="21.95" customHeight="1" x14ac:dyDescent="0.25">
      <c r="A10812" s="1402"/>
      <c r="B10812" s="1065" t="s">
        <v>8122</v>
      </c>
      <c r="C10812" s="903" t="s">
        <v>8138</v>
      </c>
      <c r="D10812" s="900" t="s">
        <v>264</v>
      </c>
      <c r="E10812" s="903" t="s">
        <v>228</v>
      </c>
      <c r="F10812" s="900" t="s">
        <v>1214</v>
      </c>
      <c r="G10812" s="900" t="s">
        <v>53</v>
      </c>
      <c r="H10812" s="900" t="s">
        <v>266</v>
      </c>
      <c r="I10812" s="900" t="s">
        <v>267</v>
      </c>
      <c r="J10812" s="1073" t="s">
        <v>12659</v>
      </c>
      <c r="K10812" s="1073" t="s">
        <v>12660</v>
      </c>
      <c r="L10812" s="1066">
        <v>67231.06</v>
      </c>
    </row>
    <row r="10813" spans="1:12" s="651" customFormat="1" ht="21.95" customHeight="1" x14ac:dyDescent="0.25">
      <c r="A10813" s="1402"/>
      <c r="B10813" s="1067" t="s">
        <v>8122</v>
      </c>
      <c r="C10813" s="702" t="s">
        <v>8139</v>
      </c>
      <c r="D10813" s="899" t="s">
        <v>264</v>
      </c>
      <c r="E10813" s="702" t="s">
        <v>228</v>
      </c>
      <c r="F10813" s="899" t="s">
        <v>1214</v>
      </c>
      <c r="G10813" s="899" t="s">
        <v>53</v>
      </c>
      <c r="H10813" s="899" t="s">
        <v>266</v>
      </c>
      <c r="I10813" s="899" t="s">
        <v>267</v>
      </c>
      <c r="J10813" s="1074" t="s">
        <v>12659</v>
      </c>
      <c r="K10813" s="1074" t="s">
        <v>12660</v>
      </c>
      <c r="L10813" s="1068">
        <v>67231.06</v>
      </c>
    </row>
    <row r="10814" spans="1:12" s="651" customFormat="1" ht="21.95" customHeight="1" x14ac:dyDescent="0.25">
      <c r="A10814" s="1402"/>
      <c r="B10814" s="1065" t="s">
        <v>8122</v>
      </c>
      <c r="C10814" s="903" t="s">
        <v>8139</v>
      </c>
      <c r="D10814" s="900" t="s">
        <v>264</v>
      </c>
      <c r="E10814" s="903" t="s">
        <v>228</v>
      </c>
      <c r="F10814" s="900" t="s">
        <v>1214</v>
      </c>
      <c r="G10814" s="900" t="s">
        <v>53</v>
      </c>
      <c r="H10814" s="900" t="s">
        <v>266</v>
      </c>
      <c r="I10814" s="900" t="s">
        <v>268</v>
      </c>
      <c r="J10814" s="1073" t="s">
        <v>12670</v>
      </c>
      <c r="K10814" s="1073" t="s">
        <v>12671</v>
      </c>
      <c r="L10814" s="1066">
        <v>159378.20000000001</v>
      </c>
    </row>
    <row r="10815" spans="1:12" s="651" customFormat="1" ht="21.95" customHeight="1" x14ac:dyDescent="0.25">
      <c r="A10815" s="1402"/>
      <c r="B10815" s="1067" t="s">
        <v>8122</v>
      </c>
      <c r="C10815" s="702" t="s">
        <v>8139</v>
      </c>
      <c r="D10815" s="899" t="s">
        <v>264</v>
      </c>
      <c r="E10815" s="702" t="s">
        <v>228</v>
      </c>
      <c r="F10815" s="899" t="s">
        <v>1214</v>
      </c>
      <c r="G10815" s="899" t="s">
        <v>53</v>
      </c>
      <c r="H10815" s="899" t="s">
        <v>266</v>
      </c>
      <c r="I10815" s="899" t="s">
        <v>268</v>
      </c>
      <c r="J10815" s="1074" t="s">
        <v>12670</v>
      </c>
      <c r="K10815" s="1074" t="s">
        <v>12672</v>
      </c>
      <c r="L10815" s="1068">
        <v>137701.46</v>
      </c>
    </row>
    <row r="10816" spans="1:12" s="651" customFormat="1" ht="21.95" customHeight="1" x14ac:dyDescent="0.25">
      <c r="A10816" s="1402"/>
      <c r="B10816" s="1065" t="s">
        <v>8122</v>
      </c>
      <c r="C10816" s="903" t="s">
        <v>8140</v>
      </c>
      <c r="D10816" s="900" t="s">
        <v>264</v>
      </c>
      <c r="E10816" s="903" t="s">
        <v>228</v>
      </c>
      <c r="F10816" s="900" t="s">
        <v>1214</v>
      </c>
      <c r="G10816" s="900" t="s">
        <v>53</v>
      </c>
      <c r="H10816" s="900" t="s">
        <v>266</v>
      </c>
      <c r="I10816" s="900" t="s">
        <v>267</v>
      </c>
      <c r="J10816" s="1073" t="s">
        <v>12659</v>
      </c>
      <c r="K10816" s="1073" t="s">
        <v>12660</v>
      </c>
      <c r="L10816" s="1066">
        <v>67231.06</v>
      </c>
    </row>
    <row r="10817" spans="1:12" s="651" customFormat="1" ht="21.95" customHeight="1" x14ac:dyDescent="0.25">
      <c r="A10817" s="1402"/>
      <c r="B10817" s="1067" t="s">
        <v>8122</v>
      </c>
      <c r="C10817" s="702" t="s">
        <v>8140</v>
      </c>
      <c r="D10817" s="899" t="s">
        <v>264</v>
      </c>
      <c r="E10817" s="702" t="s">
        <v>228</v>
      </c>
      <c r="F10817" s="899" t="s">
        <v>1214</v>
      </c>
      <c r="G10817" s="899" t="s">
        <v>53</v>
      </c>
      <c r="H10817" s="899" t="s">
        <v>266</v>
      </c>
      <c r="I10817" s="899" t="s">
        <v>268</v>
      </c>
      <c r="J10817" s="1074" t="s">
        <v>12670</v>
      </c>
      <c r="K10817" s="1074" t="s">
        <v>12671</v>
      </c>
      <c r="L10817" s="1068">
        <v>159378.20000000001</v>
      </c>
    </row>
    <row r="10818" spans="1:12" s="651" customFormat="1" ht="21.95" customHeight="1" x14ac:dyDescent="0.25">
      <c r="A10818" s="1402"/>
      <c r="B10818" s="1065" t="s">
        <v>8122</v>
      </c>
      <c r="C10818" s="903" t="s">
        <v>8140</v>
      </c>
      <c r="D10818" s="900" t="s">
        <v>264</v>
      </c>
      <c r="E10818" s="903" t="s">
        <v>228</v>
      </c>
      <c r="F10818" s="900" t="s">
        <v>1214</v>
      </c>
      <c r="G10818" s="900" t="s">
        <v>53</v>
      </c>
      <c r="H10818" s="900" t="s">
        <v>266</v>
      </c>
      <c r="I10818" s="900" t="s">
        <v>268</v>
      </c>
      <c r="J10818" s="1073" t="s">
        <v>12670</v>
      </c>
      <c r="K10818" s="1073" t="s">
        <v>12672</v>
      </c>
      <c r="L10818" s="1066">
        <v>137701.46</v>
      </c>
    </row>
    <row r="10819" spans="1:12" s="651" customFormat="1" ht="21.95" customHeight="1" x14ac:dyDescent="0.25">
      <c r="A10819" s="1402"/>
      <c r="B10819" s="1067" t="s">
        <v>8122</v>
      </c>
      <c r="C10819" s="702" t="s">
        <v>8141</v>
      </c>
      <c r="D10819" s="899" t="s">
        <v>264</v>
      </c>
      <c r="E10819" s="702" t="s">
        <v>228</v>
      </c>
      <c r="F10819" s="899" t="s">
        <v>1214</v>
      </c>
      <c r="G10819" s="899" t="s">
        <v>53</v>
      </c>
      <c r="H10819" s="899" t="s">
        <v>266</v>
      </c>
      <c r="I10819" s="899" t="s">
        <v>267</v>
      </c>
      <c r="J10819" s="1074" t="s">
        <v>12659</v>
      </c>
      <c r="K10819" s="1074" t="s">
        <v>12660</v>
      </c>
      <c r="L10819" s="1068">
        <v>67231.06</v>
      </c>
    </row>
    <row r="10820" spans="1:12" s="651" customFormat="1" ht="21.95" customHeight="1" x14ac:dyDescent="0.25">
      <c r="A10820" s="1402"/>
      <c r="B10820" s="1065" t="s">
        <v>8122</v>
      </c>
      <c r="C10820" s="903" t="s">
        <v>8142</v>
      </c>
      <c r="D10820" s="900" t="s">
        <v>264</v>
      </c>
      <c r="E10820" s="903" t="s">
        <v>228</v>
      </c>
      <c r="F10820" s="900" t="s">
        <v>1214</v>
      </c>
      <c r="G10820" s="900" t="s">
        <v>53</v>
      </c>
      <c r="H10820" s="900" t="s">
        <v>266</v>
      </c>
      <c r="I10820" s="900" t="s">
        <v>267</v>
      </c>
      <c r="J10820" s="1073" t="s">
        <v>12659</v>
      </c>
      <c r="K10820" s="1073" t="s">
        <v>12660</v>
      </c>
      <c r="L10820" s="1066">
        <v>67231.06</v>
      </c>
    </row>
    <row r="10821" spans="1:12" s="651" customFormat="1" ht="21.95" customHeight="1" x14ac:dyDescent="0.25">
      <c r="A10821" s="1402"/>
      <c r="B10821" s="1067" t="s">
        <v>8122</v>
      </c>
      <c r="C10821" s="702" t="s">
        <v>8143</v>
      </c>
      <c r="D10821" s="899" t="s">
        <v>264</v>
      </c>
      <c r="E10821" s="702" t="s">
        <v>228</v>
      </c>
      <c r="F10821" s="899" t="s">
        <v>1214</v>
      </c>
      <c r="G10821" s="899" t="s">
        <v>53</v>
      </c>
      <c r="H10821" s="899" t="s">
        <v>266</v>
      </c>
      <c r="I10821" s="899" t="s">
        <v>267</v>
      </c>
      <c r="J10821" s="1074" t="s">
        <v>12659</v>
      </c>
      <c r="K10821" s="1074" t="s">
        <v>12660</v>
      </c>
      <c r="L10821" s="1068">
        <v>67231.06</v>
      </c>
    </row>
    <row r="10822" spans="1:12" s="651" customFormat="1" ht="21.95" customHeight="1" x14ac:dyDescent="0.25">
      <c r="A10822" s="1402"/>
      <c r="B10822" s="1065" t="s">
        <v>8122</v>
      </c>
      <c r="C10822" s="903" t="s">
        <v>15423</v>
      </c>
      <c r="D10822" s="900" t="s">
        <v>264</v>
      </c>
      <c r="E10822" s="903" t="s">
        <v>228</v>
      </c>
      <c r="F10822" s="900" t="s">
        <v>1214</v>
      </c>
      <c r="G10822" s="900" t="s">
        <v>53</v>
      </c>
      <c r="H10822" s="900" t="s">
        <v>285</v>
      </c>
      <c r="I10822" s="900" t="s">
        <v>275</v>
      </c>
      <c r="J10822" s="1073" t="s">
        <v>15422</v>
      </c>
      <c r="K10822" s="1073" t="s">
        <v>13284</v>
      </c>
      <c r="L10822" s="1066">
        <v>325400.64</v>
      </c>
    </row>
    <row r="10823" spans="1:12" s="651" customFormat="1" ht="21.95" customHeight="1" x14ac:dyDescent="0.25">
      <c r="A10823" s="1402"/>
      <c r="B10823" s="1067" t="s">
        <v>8122</v>
      </c>
      <c r="C10823" s="702" t="s">
        <v>8144</v>
      </c>
      <c r="D10823" s="899" t="s">
        <v>264</v>
      </c>
      <c r="E10823" s="702" t="s">
        <v>228</v>
      </c>
      <c r="F10823" s="899" t="s">
        <v>1214</v>
      </c>
      <c r="G10823" s="899" t="s">
        <v>53</v>
      </c>
      <c r="H10823" s="899" t="s">
        <v>266</v>
      </c>
      <c r="I10823" s="899" t="s">
        <v>267</v>
      </c>
      <c r="J10823" s="1074" t="s">
        <v>12659</v>
      </c>
      <c r="K10823" s="1074" t="s">
        <v>12660</v>
      </c>
      <c r="L10823" s="1068">
        <v>67231.06</v>
      </c>
    </row>
    <row r="10824" spans="1:12" s="651" customFormat="1" ht="21.95" customHeight="1" x14ac:dyDescent="0.25">
      <c r="A10824" s="1402"/>
      <c r="B10824" s="1065" t="s">
        <v>8122</v>
      </c>
      <c r="C10824" s="903" t="s">
        <v>8145</v>
      </c>
      <c r="D10824" s="900" t="s">
        <v>215</v>
      </c>
      <c r="E10824" s="903" t="s">
        <v>1299</v>
      </c>
      <c r="F10824" s="900" t="s">
        <v>1214</v>
      </c>
      <c r="G10824" s="900" t="s">
        <v>53</v>
      </c>
      <c r="H10824" s="900" t="s">
        <v>201</v>
      </c>
      <c r="I10824" s="900" t="s">
        <v>267</v>
      </c>
      <c r="J10824" s="1073" t="s">
        <v>12659</v>
      </c>
      <c r="K10824" s="1073" t="s">
        <v>12660</v>
      </c>
      <c r="L10824" s="1066">
        <v>201752.98</v>
      </c>
    </row>
    <row r="10825" spans="1:12" s="651" customFormat="1" ht="21.95" customHeight="1" x14ac:dyDescent="0.25">
      <c r="A10825" s="1402"/>
      <c r="B10825" s="1067" t="s">
        <v>8122</v>
      </c>
      <c r="C10825" s="702" t="s">
        <v>8146</v>
      </c>
      <c r="D10825" s="899" t="s">
        <v>215</v>
      </c>
      <c r="E10825" s="702" t="s">
        <v>1427</v>
      </c>
      <c r="F10825" s="899" t="s">
        <v>1214</v>
      </c>
      <c r="G10825" s="899" t="s">
        <v>53</v>
      </c>
      <c r="H10825" s="899" t="s">
        <v>201</v>
      </c>
      <c r="I10825" s="899" t="s">
        <v>267</v>
      </c>
      <c r="J10825" s="1074" t="s">
        <v>12659</v>
      </c>
      <c r="K10825" s="1074" t="s">
        <v>12660</v>
      </c>
      <c r="L10825" s="1068">
        <v>201752.98</v>
      </c>
    </row>
    <row r="10826" spans="1:12" s="651" customFormat="1" ht="21.95" customHeight="1" x14ac:dyDescent="0.25">
      <c r="A10826" s="1402"/>
      <c r="B10826" s="1065" t="s">
        <v>8122</v>
      </c>
      <c r="C10826" s="903" t="s">
        <v>8147</v>
      </c>
      <c r="D10826" s="900" t="s">
        <v>215</v>
      </c>
      <c r="E10826" s="903" t="s">
        <v>1424</v>
      </c>
      <c r="F10826" s="900" t="s">
        <v>1214</v>
      </c>
      <c r="G10826" s="900" t="s">
        <v>53</v>
      </c>
      <c r="H10826" s="900" t="s">
        <v>201</v>
      </c>
      <c r="I10826" s="900" t="s">
        <v>267</v>
      </c>
      <c r="J10826" s="1073" t="s">
        <v>12659</v>
      </c>
      <c r="K10826" s="1073" t="s">
        <v>12660</v>
      </c>
      <c r="L10826" s="1066">
        <v>201752.98</v>
      </c>
    </row>
    <row r="10827" spans="1:12" s="651" customFormat="1" ht="21.95" customHeight="1" x14ac:dyDescent="0.25">
      <c r="A10827" s="1402"/>
      <c r="B10827" s="1067" t="s">
        <v>8122</v>
      </c>
      <c r="C10827" s="702" t="s">
        <v>8148</v>
      </c>
      <c r="D10827" s="899" t="s">
        <v>264</v>
      </c>
      <c r="E10827" s="702" t="s">
        <v>228</v>
      </c>
      <c r="F10827" s="899" t="s">
        <v>1214</v>
      </c>
      <c r="G10827" s="899" t="s">
        <v>53</v>
      </c>
      <c r="H10827" s="899" t="s">
        <v>266</v>
      </c>
      <c r="I10827" s="899" t="s">
        <v>267</v>
      </c>
      <c r="J10827" s="1074" t="s">
        <v>12659</v>
      </c>
      <c r="K10827" s="1074" t="s">
        <v>12660</v>
      </c>
      <c r="L10827" s="1068">
        <v>45823.42</v>
      </c>
    </row>
    <row r="10828" spans="1:12" s="651" customFormat="1" ht="21.95" customHeight="1" x14ac:dyDescent="0.25">
      <c r="A10828" s="1402"/>
      <c r="B10828" s="1065" t="s">
        <v>8122</v>
      </c>
      <c r="C10828" s="903" t="s">
        <v>8149</v>
      </c>
      <c r="D10828" s="900" t="s">
        <v>264</v>
      </c>
      <c r="E10828" s="903" t="s">
        <v>228</v>
      </c>
      <c r="F10828" s="900" t="s">
        <v>1214</v>
      </c>
      <c r="G10828" s="900" t="s">
        <v>53</v>
      </c>
      <c r="H10828" s="900" t="s">
        <v>266</v>
      </c>
      <c r="I10828" s="900" t="s">
        <v>267</v>
      </c>
      <c r="J10828" s="1073" t="s">
        <v>12659</v>
      </c>
      <c r="K10828" s="1073" t="s">
        <v>12660</v>
      </c>
      <c r="L10828" s="1066">
        <v>45823.42</v>
      </c>
    </row>
    <row r="10829" spans="1:12" s="651" customFormat="1" ht="21.95" customHeight="1" x14ac:dyDescent="0.25">
      <c r="A10829" s="1402"/>
      <c r="B10829" s="1067" t="s">
        <v>8122</v>
      </c>
      <c r="C10829" s="702" t="s">
        <v>8150</v>
      </c>
      <c r="D10829" s="899" t="s">
        <v>215</v>
      </c>
      <c r="E10829" s="702" t="s">
        <v>1541</v>
      </c>
      <c r="F10829" s="899" t="s">
        <v>1214</v>
      </c>
      <c r="G10829" s="899" t="s">
        <v>53</v>
      </c>
      <c r="H10829" s="899" t="s">
        <v>201</v>
      </c>
      <c r="I10829" s="899" t="s">
        <v>267</v>
      </c>
      <c r="J10829" s="1074" t="s">
        <v>12659</v>
      </c>
      <c r="K10829" s="1074" t="s">
        <v>12660</v>
      </c>
      <c r="L10829" s="1068">
        <v>103832.27</v>
      </c>
    </row>
    <row r="10830" spans="1:12" s="651" customFormat="1" ht="21.95" customHeight="1" x14ac:dyDescent="0.25">
      <c r="A10830" s="1402"/>
      <c r="B10830" s="1065" t="s">
        <v>8151</v>
      </c>
      <c r="C10830" s="903" t="s">
        <v>8152</v>
      </c>
      <c r="D10830" s="900" t="s">
        <v>224</v>
      </c>
      <c r="E10830" s="903" t="s">
        <v>1542</v>
      </c>
      <c r="F10830" s="900" t="s">
        <v>1214</v>
      </c>
      <c r="G10830" s="900" t="s">
        <v>53</v>
      </c>
      <c r="H10830" s="900" t="s">
        <v>201</v>
      </c>
      <c r="I10830" s="900" t="s">
        <v>267</v>
      </c>
      <c r="J10830" s="1073" t="s">
        <v>12659</v>
      </c>
      <c r="K10830" s="1073" t="s">
        <v>12660</v>
      </c>
      <c r="L10830" s="1066">
        <v>245152.38</v>
      </c>
    </row>
    <row r="10831" spans="1:12" s="651" customFormat="1" ht="21.95" customHeight="1" x14ac:dyDescent="0.25">
      <c r="A10831" s="1402"/>
      <c r="B10831" s="1067" t="s">
        <v>8151</v>
      </c>
      <c r="C10831" s="702" t="s">
        <v>8153</v>
      </c>
      <c r="D10831" s="899" t="s">
        <v>224</v>
      </c>
      <c r="E10831" s="702" t="s">
        <v>1543</v>
      </c>
      <c r="F10831" s="899" t="s">
        <v>1214</v>
      </c>
      <c r="G10831" s="899" t="s">
        <v>53</v>
      </c>
      <c r="H10831" s="899" t="s">
        <v>201</v>
      </c>
      <c r="I10831" s="899" t="s">
        <v>267</v>
      </c>
      <c r="J10831" s="1074" t="s">
        <v>12659</v>
      </c>
      <c r="K10831" s="1074" t="s">
        <v>12660</v>
      </c>
      <c r="L10831" s="1068">
        <v>245152.38</v>
      </c>
    </row>
    <row r="10832" spans="1:12" s="651" customFormat="1" ht="21.95" customHeight="1" x14ac:dyDescent="0.25">
      <c r="A10832" s="1402"/>
      <c r="B10832" s="1065" t="s">
        <v>8151</v>
      </c>
      <c r="C10832" s="903" t="s">
        <v>8154</v>
      </c>
      <c r="D10832" s="900" t="s">
        <v>215</v>
      </c>
      <c r="E10832" s="903" t="s">
        <v>1410</v>
      </c>
      <c r="F10832" s="900" t="s">
        <v>1214</v>
      </c>
      <c r="G10832" s="900" t="s">
        <v>53</v>
      </c>
      <c r="H10832" s="900" t="s">
        <v>201</v>
      </c>
      <c r="I10832" s="900" t="s">
        <v>267</v>
      </c>
      <c r="J10832" s="1073" t="s">
        <v>12659</v>
      </c>
      <c r="K10832" s="1073" t="s">
        <v>12660</v>
      </c>
      <c r="L10832" s="1066">
        <v>12324.08</v>
      </c>
    </row>
    <row r="10833" spans="1:12" s="651" customFormat="1" ht="21.95" customHeight="1" x14ac:dyDescent="0.25">
      <c r="A10833" s="1402"/>
      <c r="B10833" s="1067" t="s">
        <v>8151</v>
      </c>
      <c r="C10833" s="702" t="s">
        <v>8155</v>
      </c>
      <c r="D10833" s="899" t="s">
        <v>215</v>
      </c>
      <c r="E10833" s="702" t="s">
        <v>1410</v>
      </c>
      <c r="F10833" s="899" t="s">
        <v>1214</v>
      </c>
      <c r="G10833" s="899" t="s">
        <v>53</v>
      </c>
      <c r="H10833" s="899" t="s">
        <v>201</v>
      </c>
      <c r="I10833" s="899" t="s">
        <v>267</v>
      </c>
      <c r="J10833" s="1074" t="s">
        <v>12659</v>
      </c>
      <c r="K10833" s="1074" t="s">
        <v>12660</v>
      </c>
      <c r="L10833" s="1068">
        <v>193247.83</v>
      </c>
    </row>
    <row r="10834" spans="1:12" s="651" customFormat="1" ht="21.95" customHeight="1" x14ac:dyDescent="0.25">
      <c r="A10834" s="1402"/>
      <c r="B10834" s="1065" t="s">
        <v>8151</v>
      </c>
      <c r="C10834" s="903" t="s">
        <v>8156</v>
      </c>
      <c r="D10834" s="900" t="s">
        <v>215</v>
      </c>
      <c r="E10834" s="903" t="s">
        <v>1409</v>
      </c>
      <c r="F10834" s="900" t="s">
        <v>1247</v>
      </c>
      <c r="G10834" s="900" t="s">
        <v>53</v>
      </c>
      <c r="H10834" s="900" t="s">
        <v>282</v>
      </c>
      <c r="I10834" s="900" t="s">
        <v>1248</v>
      </c>
      <c r="J10834" s="1073" t="s">
        <v>15197</v>
      </c>
      <c r="K10834" s="1073" t="s">
        <v>15171</v>
      </c>
      <c r="L10834" s="1066">
        <v>547204.61</v>
      </c>
    </row>
    <row r="10835" spans="1:12" s="651" customFormat="1" ht="21.95" customHeight="1" x14ac:dyDescent="0.25">
      <c r="A10835" s="1402"/>
      <c r="B10835" s="1067" t="s">
        <v>8151</v>
      </c>
      <c r="C10835" s="702" t="s">
        <v>8157</v>
      </c>
      <c r="D10835" s="899" t="s">
        <v>215</v>
      </c>
      <c r="E10835" s="702" t="s">
        <v>1544</v>
      </c>
      <c r="F10835" s="899" t="s">
        <v>1214</v>
      </c>
      <c r="G10835" s="899" t="s">
        <v>53</v>
      </c>
      <c r="H10835" s="899" t="s">
        <v>201</v>
      </c>
      <c r="I10835" s="899" t="s">
        <v>267</v>
      </c>
      <c r="J10835" s="1074" t="s">
        <v>12659</v>
      </c>
      <c r="K10835" s="1074" t="s">
        <v>12660</v>
      </c>
      <c r="L10835" s="1068">
        <v>193247.83</v>
      </c>
    </row>
    <row r="10836" spans="1:12" s="651" customFormat="1" ht="21.95" customHeight="1" x14ac:dyDescent="0.25">
      <c r="A10836" s="1402"/>
      <c r="B10836" s="1065" t="s">
        <v>8151</v>
      </c>
      <c r="C10836" s="903" t="s">
        <v>8158</v>
      </c>
      <c r="D10836" s="900" t="s">
        <v>215</v>
      </c>
      <c r="E10836" s="903" t="s">
        <v>1545</v>
      </c>
      <c r="F10836" s="900" t="s">
        <v>1214</v>
      </c>
      <c r="G10836" s="900" t="s">
        <v>53</v>
      </c>
      <c r="H10836" s="900" t="s">
        <v>218</v>
      </c>
      <c r="I10836" s="900" t="s">
        <v>1397</v>
      </c>
      <c r="J10836" s="1073" t="s">
        <v>15269</v>
      </c>
      <c r="K10836" s="1073" t="s">
        <v>15424</v>
      </c>
      <c r="L10836" s="1066">
        <v>428938.31</v>
      </c>
    </row>
    <row r="10837" spans="1:12" s="651" customFormat="1" ht="21.95" customHeight="1" x14ac:dyDescent="0.25">
      <c r="A10837" s="1402"/>
      <c r="B10837" s="1067" t="s">
        <v>8151</v>
      </c>
      <c r="C10837" s="702" t="s">
        <v>8158</v>
      </c>
      <c r="D10837" s="899" t="s">
        <v>215</v>
      </c>
      <c r="E10837" s="702" t="s">
        <v>1545</v>
      </c>
      <c r="F10837" s="899" t="s">
        <v>1214</v>
      </c>
      <c r="G10837" s="899" t="s">
        <v>53</v>
      </c>
      <c r="H10837" s="899" t="s">
        <v>201</v>
      </c>
      <c r="I10837" s="899" t="s">
        <v>267</v>
      </c>
      <c r="J10837" s="1074" t="s">
        <v>12659</v>
      </c>
      <c r="K10837" s="1074" t="s">
        <v>12660</v>
      </c>
      <c r="L10837" s="1068">
        <v>461028.12</v>
      </c>
    </row>
    <row r="10838" spans="1:12" s="651" customFormat="1" ht="21.95" customHeight="1" x14ac:dyDescent="0.25">
      <c r="A10838" s="1402"/>
      <c r="B10838" s="1065" t="s">
        <v>8151</v>
      </c>
      <c r="C10838" s="903" t="s">
        <v>8159</v>
      </c>
      <c r="D10838" s="900" t="s">
        <v>224</v>
      </c>
      <c r="E10838" s="903" t="s">
        <v>1542</v>
      </c>
      <c r="F10838" s="900" t="s">
        <v>1214</v>
      </c>
      <c r="G10838" s="900" t="s">
        <v>53</v>
      </c>
      <c r="H10838" s="900" t="s">
        <v>201</v>
      </c>
      <c r="I10838" s="900" t="s">
        <v>267</v>
      </c>
      <c r="J10838" s="1073" t="s">
        <v>12659</v>
      </c>
      <c r="K10838" s="1073" t="s">
        <v>12660</v>
      </c>
      <c r="L10838" s="1066">
        <v>137268.96</v>
      </c>
    </row>
    <row r="10839" spans="1:12" s="651" customFormat="1" ht="21.95" customHeight="1" x14ac:dyDescent="0.25">
      <c r="A10839" s="1402"/>
      <c r="B10839" s="1067" t="s">
        <v>8151</v>
      </c>
      <c r="C10839" s="702" t="s">
        <v>8160</v>
      </c>
      <c r="D10839" s="899" t="s">
        <v>224</v>
      </c>
      <c r="E10839" s="702" t="s">
        <v>1543</v>
      </c>
      <c r="F10839" s="899" t="s">
        <v>1214</v>
      </c>
      <c r="G10839" s="899" t="s">
        <v>53</v>
      </c>
      <c r="H10839" s="899" t="s">
        <v>201</v>
      </c>
      <c r="I10839" s="899" t="s">
        <v>267</v>
      </c>
      <c r="J10839" s="1074" t="s">
        <v>12659</v>
      </c>
      <c r="K10839" s="1074" t="s">
        <v>12660</v>
      </c>
      <c r="L10839" s="1068">
        <v>137268.96</v>
      </c>
    </row>
    <row r="10840" spans="1:12" s="651" customFormat="1" ht="21.95" customHeight="1" x14ac:dyDescent="0.25">
      <c r="A10840" s="1402"/>
      <c r="B10840" s="1065" t="s">
        <v>8151</v>
      </c>
      <c r="C10840" s="903" t="s">
        <v>8161</v>
      </c>
      <c r="D10840" s="900" t="s">
        <v>215</v>
      </c>
      <c r="E10840" s="903" t="s">
        <v>1410</v>
      </c>
      <c r="F10840" s="900" t="s">
        <v>1214</v>
      </c>
      <c r="G10840" s="900" t="s">
        <v>53</v>
      </c>
      <c r="H10840" s="900" t="s">
        <v>201</v>
      </c>
      <c r="I10840" s="900" t="s">
        <v>267</v>
      </c>
      <c r="J10840" s="1073" t="s">
        <v>12659</v>
      </c>
      <c r="K10840" s="1073" t="s">
        <v>12660</v>
      </c>
      <c r="L10840" s="1066">
        <v>8371.35</v>
      </c>
    </row>
    <row r="10841" spans="1:12" s="651" customFormat="1" ht="21.95" customHeight="1" x14ac:dyDescent="0.25">
      <c r="A10841" s="1402"/>
      <c r="B10841" s="1067" t="s">
        <v>8151</v>
      </c>
      <c r="C10841" s="702" t="s">
        <v>8162</v>
      </c>
      <c r="D10841" s="899" t="s">
        <v>215</v>
      </c>
      <c r="E10841" s="702" t="s">
        <v>1409</v>
      </c>
      <c r="F10841" s="899" t="s">
        <v>1247</v>
      </c>
      <c r="G10841" s="899" t="s">
        <v>53</v>
      </c>
      <c r="H10841" s="899" t="s">
        <v>282</v>
      </c>
      <c r="I10841" s="899" t="s">
        <v>1248</v>
      </c>
      <c r="J10841" s="1074" t="s">
        <v>15197</v>
      </c>
      <c r="K10841" s="1074" t="s">
        <v>15171</v>
      </c>
      <c r="L10841" s="1068">
        <v>181575.13</v>
      </c>
    </row>
    <row r="10842" spans="1:12" s="651" customFormat="1" ht="21.95" customHeight="1" x14ac:dyDescent="0.25">
      <c r="A10842" s="1402"/>
      <c r="B10842" s="1065" t="s">
        <v>8151</v>
      </c>
      <c r="C10842" s="903" t="s">
        <v>8163</v>
      </c>
      <c r="D10842" s="900" t="s">
        <v>215</v>
      </c>
      <c r="E10842" s="903" t="s">
        <v>1544</v>
      </c>
      <c r="F10842" s="900" t="s">
        <v>1214</v>
      </c>
      <c r="G10842" s="900" t="s">
        <v>53</v>
      </c>
      <c r="H10842" s="900" t="s">
        <v>201</v>
      </c>
      <c r="I10842" s="900" t="s">
        <v>267</v>
      </c>
      <c r="J10842" s="1073" t="s">
        <v>12659</v>
      </c>
      <c r="K10842" s="1073" t="s">
        <v>12660</v>
      </c>
      <c r="L10842" s="1066">
        <v>132002.87</v>
      </c>
    </row>
    <row r="10843" spans="1:12" s="651" customFormat="1" ht="21.95" customHeight="1" x14ac:dyDescent="0.25">
      <c r="A10843" s="1402"/>
      <c r="B10843" s="1067" t="s">
        <v>8151</v>
      </c>
      <c r="C10843" s="702" t="s">
        <v>8164</v>
      </c>
      <c r="D10843" s="899" t="s">
        <v>215</v>
      </c>
      <c r="E10843" s="702" t="s">
        <v>1546</v>
      </c>
      <c r="F10843" s="899" t="s">
        <v>1214</v>
      </c>
      <c r="G10843" s="899" t="s">
        <v>53</v>
      </c>
      <c r="H10843" s="899" t="s">
        <v>218</v>
      </c>
      <c r="I10843" s="899" t="s">
        <v>1397</v>
      </c>
      <c r="J10843" s="1074" t="s">
        <v>15269</v>
      </c>
      <c r="K10843" s="1074" t="s">
        <v>13547</v>
      </c>
      <c r="L10843" s="1068">
        <v>613716.6</v>
      </c>
    </row>
    <row r="10844" spans="1:12" s="651" customFormat="1" ht="21.95" customHeight="1" x14ac:dyDescent="0.25">
      <c r="A10844" s="1402"/>
      <c r="B10844" s="1065" t="s">
        <v>8151</v>
      </c>
      <c r="C10844" s="903" t="s">
        <v>8165</v>
      </c>
      <c r="D10844" s="900" t="s">
        <v>215</v>
      </c>
      <c r="E10844" s="903" t="s">
        <v>1547</v>
      </c>
      <c r="F10844" s="900" t="s">
        <v>1214</v>
      </c>
      <c r="G10844" s="900" t="s">
        <v>53</v>
      </c>
      <c r="H10844" s="900" t="s">
        <v>218</v>
      </c>
      <c r="I10844" s="900" t="s">
        <v>1397</v>
      </c>
      <c r="J10844" s="1073" t="s">
        <v>15269</v>
      </c>
      <c r="K10844" s="1073" t="s">
        <v>13547</v>
      </c>
      <c r="L10844" s="1066">
        <v>613716.6</v>
      </c>
    </row>
    <row r="10845" spans="1:12" s="651" customFormat="1" ht="21.95" customHeight="1" x14ac:dyDescent="0.25">
      <c r="A10845" s="1402"/>
      <c r="B10845" s="1067" t="s">
        <v>8151</v>
      </c>
      <c r="C10845" s="702" t="s">
        <v>8166</v>
      </c>
      <c r="D10845" s="899" t="s">
        <v>215</v>
      </c>
      <c r="E10845" s="702" t="s">
        <v>1548</v>
      </c>
      <c r="F10845" s="899" t="s">
        <v>1214</v>
      </c>
      <c r="G10845" s="899" t="s">
        <v>53</v>
      </c>
      <c r="H10845" s="899" t="s">
        <v>218</v>
      </c>
      <c r="I10845" s="899" t="s">
        <v>1397</v>
      </c>
      <c r="J10845" s="1074" t="s">
        <v>15269</v>
      </c>
      <c r="K10845" s="1074" t="s">
        <v>13547</v>
      </c>
      <c r="L10845" s="1068">
        <v>172819.48</v>
      </c>
    </row>
    <row r="10846" spans="1:12" s="651" customFormat="1" ht="21.95" customHeight="1" x14ac:dyDescent="0.25">
      <c r="A10846" s="1402"/>
      <c r="B10846" s="1065" t="s">
        <v>8151</v>
      </c>
      <c r="C10846" s="903" t="s">
        <v>8167</v>
      </c>
      <c r="D10846" s="900" t="s">
        <v>215</v>
      </c>
      <c r="E10846" s="903" t="s">
        <v>1548</v>
      </c>
      <c r="F10846" s="900" t="s">
        <v>1214</v>
      </c>
      <c r="G10846" s="900" t="s">
        <v>53</v>
      </c>
      <c r="H10846" s="900" t="s">
        <v>218</v>
      </c>
      <c r="I10846" s="900" t="s">
        <v>1397</v>
      </c>
      <c r="J10846" s="1073" t="s">
        <v>15269</v>
      </c>
      <c r="K10846" s="1073" t="s">
        <v>13547</v>
      </c>
      <c r="L10846" s="1066">
        <v>613706.91</v>
      </c>
    </row>
    <row r="10847" spans="1:12" s="651" customFormat="1" ht="21.95" customHeight="1" x14ac:dyDescent="0.25">
      <c r="A10847" s="1402"/>
      <c r="B10847" s="1067" t="s">
        <v>8151</v>
      </c>
      <c r="C10847" s="702" t="s">
        <v>8168</v>
      </c>
      <c r="D10847" s="899" t="s">
        <v>224</v>
      </c>
      <c r="E10847" s="702" t="s">
        <v>1542</v>
      </c>
      <c r="F10847" s="899" t="s">
        <v>1214</v>
      </c>
      <c r="G10847" s="899" t="s">
        <v>53</v>
      </c>
      <c r="H10847" s="899" t="s">
        <v>218</v>
      </c>
      <c r="I10847" s="899" t="s">
        <v>1250</v>
      </c>
      <c r="J10847" s="1074" t="s">
        <v>13022</v>
      </c>
      <c r="K10847" s="1074" t="s">
        <v>15425</v>
      </c>
      <c r="L10847" s="1068">
        <v>34530.53</v>
      </c>
    </row>
    <row r="10848" spans="1:12" s="651" customFormat="1" ht="21.95" customHeight="1" x14ac:dyDescent="0.25">
      <c r="A10848" s="1402"/>
      <c r="B10848" s="1065" t="s">
        <v>8151</v>
      </c>
      <c r="C10848" s="903" t="s">
        <v>8168</v>
      </c>
      <c r="D10848" s="900" t="s">
        <v>224</v>
      </c>
      <c r="E10848" s="903" t="s">
        <v>1542</v>
      </c>
      <c r="F10848" s="900" t="s">
        <v>1214</v>
      </c>
      <c r="G10848" s="900" t="s">
        <v>53</v>
      </c>
      <c r="H10848" s="900" t="s">
        <v>201</v>
      </c>
      <c r="I10848" s="900" t="s">
        <v>267</v>
      </c>
      <c r="J10848" s="1073" t="s">
        <v>12659</v>
      </c>
      <c r="K10848" s="1073" t="s">
        <v>12660</v>
      </c>
      <c r="L10848" s="1066">
        <v>91921.35</v>
      </c>
    </row>
    <row r="10849" spans="1:12" s="651" customFormat="1" ht="21.95" customHeight="1" x14ac:dyDescent="0.25">
      <c r="A10849" s="1402"/>
      <c r="B10849" s="1067" t="s">
        <v>8151</v>
      </c>
      <c r="C10849" s="702" t="s">
        <v>8169</v>
      </c>
      <c r="D10849" s="899" t="s">
        <v>224</v>
      </c>
      <c r="E10849" s="702" t="s">
        <v>1543</v>
      </c>
      <c r="F10849" s="899" t="s">
        <v>1214</v>
      </c>
      <c r="G10849" s="899" t="s">
        <v>53</v>
      </c>
      <c r="H10849" s="899" t="s">
        <v>201</v>
      </c>
      <c r="I10849" s="899" t="s">
        <v>267</v>
      </c>
      <c r="J10849" s="1074" t="s">
        <v>12659</v>
      </c>
      <c r="K10849" s="1074" t="s">
        <v>12660</v>
      </c>
      <c r="L10849" s="1068">
        <v>91921.35</v>
      </c>
    </row>
    <row r="10850" spans="1:12" s="651" customFormat="1" ht="21.95" customHeight="1" x14ac:dyDescent="0.25">
      <c r="A10850" s="1402"/>
      <c r="B10850" s="1065" t="s">
        <v>8151</v>
      </c>
      <c r="C10850" s="903" t="s">
        <v>8169</v>
      </c>
      <c r="D10850" s="900" t="s">
        <v>224</v>
      </c>
      <c r="E10850" s="903" t="s">
        <v>1543</v>
      </c>
      <c r="F10850" s="900" t="s">
        <v>1214</v>
      </c>
      <c r="G10850" s="900" t="s">
        <v>53</v>
      </c>
      <c r="H10850" s="900" t="s">
        <v>218</v>
      </c>
      <c r="I10850" s="900" t="s">
        <v>1250</v>
      </c>
      <c r="J10850" s="1073" t="s">
        <v>13022</v>
      </c>
      <c r="K10850" s="1073" t="s">
        <v>15425</v>
      </c>
      <c r="L10850" s="1066">
        <v>34530.53</v>
      </c>
    </row>
    <row r="10851" spans="1:12" s="651" customFormat="1" ht="21.95" customHeight="1" x14ac:dyDescent="0.25">
      <c r="A10851" s="1402"/>
      <c r="B10851" s="1067" t="s">
        <v>8151</v>
      </c>
      <c r="C10851" s="702" t="s">
        <v>8170</v>
      </c>
      <c r="D10851" s="899" t="s">
        <v>215</v>
      </c>
      <c r="E10851" s="702" t="s">
        <v>1545</v>
      </c>
      <c r="F10851" s="899" t="s">
        <v>1214</v>
      </c>
      <c r="G10851" s="899" t="s">
        <v>53</v>
      </c>
      <c r="H10851" s="899" t="s">
        <v>201</v>
      </c>
      <c r="I10851" s="899" t="s">
        <v>267</v>
      </c>
      <c r="J10851" s="1074" t="s">
        <v>12659</v>
      </c>
      <c r="K10851" s="1074" t="s">
        <v>12660</v>
      </c>
      <c r="L10851" s="1068">
        <v>118862.6</v>
      </c>
    </row>
    <row r="10852" spans="1:12" s="651" customFormat="1" ht="21.95" customHeight="1" x14ac:dyDescent="0.25">
      <c r="A10852" s="1402"/>
      <c r="B10852" s="1065" t="s">
        <v>8151</v>
      </c>
      <c r="C10852" s="903" t="s">
        <v>8171</v>
      </c>
      <c r="D10852" s="900" t="s">
        <v>215</v>
      </c>
      <c r="E10852" s="903" t="s">
        <v>1428</v>
      </c>
      <c r="F10852" s="900" t="s">
        <v>1247</v>
      </c>
      <c r="G10852" s="900" t="s">
        <v>53</v>
      </c>
      <c r="H10852" s="900" t="s">
        <v>282</v>
      </c>
      <c r="I10852" s="900" t="s">
        <v>1248</v>
      </c>
      <c r="J10852" s="1073" t="s">
        <v>15197</v>
      </c>
      <c r="K10852" s="1073" t="s">
        <v>15171</v>
      </c>
      <c r="L10852" s="1066">
        <v>554118.75</v>
      </c>
    </row>
    <row r="10853" spans="1:12" s="651" customFormat="1" ht="21.95" customHeight="1" x14ac:dyDescent="0.25">
      <c r="A10853" s="1402"/>
      <c r="B10853" s="1067" t="s">
        <v>8151</v>
      </c>
      <c r="C10853" s="702" t="s">
        <v>8172</v>
      </c>
      <c r="D10853" s="899" t="s">
        <v>215</v>
      </c>
      <c r="E10853" s="702" t="s">
        <v>1429</v>
      </c>
      <c r="F10853" s="899" t="s">
        <v>1214</v>
      </c>
      <c r="G10853" s="899" t="s">
        <v>53</v>
      </c>
      <c r="H10853" s="899" t="s">
        <v>201</v>
      </c>
      <c r="I10853" s="899" t="s">
        <v>267</v>
      </c>
      <c r="J10853" s="1074" t="s">
        <v>12659</v>
      </c>
      <c r="K10853" s="1074" t="s">
        <v>12660</v>
      </c>
      <c r="L10853" s="1068">
        <v>195026.98</v>
      </c>
    </row>
    <row r="10854" spans="1:12" s="651" customFormat="1" ht="21.95" customHeight="1" x14ac:dyDescent="0.25">
      <c r="A10854" s="1402"/>
      <c r="B10854" s="1065" t="s">
        <v>8151</v>
      </c>
      <c r="C10854" s="903" t="s">
        <v>8173</v>
      </c>
      <c r="D10854" s="900" t="s">
        <v>215</v>
      </c>
      <c r="E10854" s="903" t="s">
        <v>1409</v>
      </c>
      <c r="F10854" s="900" t="s">
        <v>1247</v>
      </c>
      <c r="G10854" s="900" t="s">
        <v>53</v>
      </c>
      <c r="H10854" s="900" t="s">
        <v>282</v>
      </c>
      <c r="I10854" s="900" t="s">
        <v>1248</v>
      </c>
      <c r="J10854" s="1073" t="s">
        <v>15197</v>
      </c>
      <c r="K10854" s="1073" t="s">
        <v>15171</v>
      </c>
      <c r="L10854" s="1066">
        <v>554118.75</v>
      </c>
    </row>
    <row r="10855" spans="1:12" s="651" customFormat="1" ht="21.95" customHeight="1" x14ac:dyDescent="0.25">
      <c r="A10855" s="1402"/>
      <c r="B10855" s="1067" t="s">
        <v>8151</v>
      </c>
      <c r="C10855" s="702" t="s">
        <v>8174</v>
      </c>
      <c r="D10855" s="899" t="s">
        <v>215</v>
      </c>
      <c r="E10855" s="702" t="s">
        <v>1410</v>
      </c>
      <c r="F10855" s="899" t="s">
        <v>1214</v>
      </c>
      <c r="G10855" s="899" t="s">
        <v>53</v>
      </c>
      <c r="H10855" s="899" t="s">
        <v>201</v>
      </c>
      <c r="I10855" s="899" t="s">
        <v>267</v>
      </c>
      <c r="J10855" s="1074" t="s">
        <v>12659</v>
      </c>
      <c r="K10855" s="1074" t="s">
        <v>12660</v>
      </c>
      <c r="L10855" s="1068">
        <v>195026.98</v>
      </c>
    </row>
    <row r="10856" spans="1:12" s="651" customFormat="1" ht="21.95" customHeight="1" x14ac:dyDescent="0.25">
      <c r="A10856" s="1402"/>
      <c r="B10856" s="1065" t="s">
        <v>8151</v>
      </c>
      <c r="C10856" s="903" t="s">
        <v>8175</v>
      </c>
      <c r="D10856" s="900" t="s">
        <v>215</v>
      </c>
      <c r="E10856" s="903" t="s">
        <v>1546</v>
      </c>
      <c r="F10856" s="900" t="s">
        <v>1214</v>
      </c>
      <c r="G10856" s="900" t="s">
        <v>53</v>
      </c>
      <c r="H10856" s="900" t="s">
        <v>218</v>
      </c>
      <c r="I10856" s="900" t="s">
        <v>1397</v>
      </c>
      <c r="J10856" s="1073" t="s">
        <v>15269</v>
      </c>
      <c r="K10856" s="1073" t="s">
        <v>15426</v>
      </c>
      <c r="L10856" s="1066">
        <v>230551.27</v>
      </c>
    </row>
    <row r="10857" spans="1:12" s="651" customFormat="1" ht="21.95" customHeight="1" x14ac:dyDescent="0.25">
      <c r="A10857" s="1402"/>
      <c r="B10857" s="1067" t="s">
        <v>8151</v>
      </c>
      <c r="C10857" s="702" t="s">
        <v>8176</v>
      </c>
      <c r="D10857" s="899" t="s">
        <v>215</v>
      </c>
      <c r="E10857" s="702" t="s">
        <v>1547</v>
      </c>
      <c r="F10857" s="899" t="s">
        <v>1214</v>
      </c>
      <c r="G10857" s="899" t="s">
        <v>53</v>
      </c>
      <c r="H10857" s="899" t="s">
        <v>218</v>
      </c>
      <c r="I10857" s="899" t="s">
        <v>1397</v>
      </c>
      <c r="J10857" s="1074" t="s">
        <v>15269</v>
      </c>
      <c r="K10857" s="1074" t="s">
        <v>15426</v>
      </c>
      <c r="L10857" s="1068">
        <v>230551.27</v>
      </c>
    </row>
    <row r="10858" spans="1:12" s="651" customFormat="1" ht="21.95" customHeight="1" x14ac:dyDescent="0.25">
      <c r="A10858" s="1402"/>
      <c r="B10858" s="1065" t="s">
        <v>8151</v>
      </c>
      <c r="C10858" s="903" t="s">
        <v>8177</v>
      </c>
      <c r="D10858" s="900" t="s">
        <v>215</v>
      </c>
      <c r="E10858" s="903" t="s">
        <v>1548</v>
      </c>
      <c r="F10858" s="900" t="s">
        <v>1214</v>
      </c>
      <c r="G10858" s="900" t="s">
        <v>53</v>
      </c>
      <c r="H10858" s="900" t="s">
        <v>218</v>
      </c>
      <c r="I10858" s="900" t="s">
        <v>1397</v>
      </c>
      <c r="J10858" s="1073" t="s">
        <v>15269</v>
      </c>
      <c r="K10858" s="1073" t="s">
        <v>15426</v>
      </c>
      <c r="L10858" s="1066">
        <v>230251.75</v>
      </c>
    </row>
    <row r="10859" spans="1:12" s="651" customFormat="1" ht="21.95" customHeight="1" x14ac:dyDescent="0.25">
      <c r="A10859" s="1402"/>
      <c r="B10859" s="1067" t="s">
        <v>8178</v>
      </c>
      <c r="C10859" s="702" t="s">
        <v>8179</v>
      </c>
      <c r="D10859" s="899" t="s">
        <v>215</v>
      </c>
      <c r="E10859" s="702" t="s">
        <v>1549</v>
      </c>
      <c r="F10859" s="899" t="s">
        <v>1214</v>
      </c>
      <c r="G10859" s="899" t="s">
        <v>53</v>
      </c>
      <c r="H10859" s="899" t="s">
        <v>218</v>
      </c>
      <c r="I10859" s="899" t="s">
        <v>1550</v>
      </c>
      <c r="J10859" s="1074" t="s">
        <v>15183</v>
      </c>
      <c r="K10859" s="1074" t="s">
        <v>15192</v>
      </c>
      <c r="L10859" s="1068">
        <v>118049.29</v>
      </c>
    </row>
    <row r="10860" spans="1:12" s="651" customFormat="1" ht="21.95" customHeight="1" x14ac:dyDescent="0.25">
      <c r="A10860" s="1402"/>
      <c r="B10860" s="1065" t="s">
        <v>8178</v>
      </c>
      <c r="C10860" s="903" t="s">
        <v>8180</v>
      </c>
      <c r="D10860" s="900" t="s">
        <v>224</v>
      </c>
      <c r="E10860" s="903" t="s">
        <v>1551</v>
      </c>
      <c r="F10860" s="900" t="s">
        <v>1214</v>
      </c>
      <c r="G10860" s="900" t="s">
        <v>53</v>
      </c>
      <c r="H10860" s="900" t="s">
        <v>218</v>
      </c>
      <c r="I10860" s="900" t="s">
        <v>1550</v>
      </c>
      <c r="J10860" s="1073" t="s">
        <v>15183</v>
      </c>
      <c r="K10860" s="1073" t="s">
        <v>15184</v>
      </c>
      <c r="L10860" s="1066">
        <v>747318.57</v>
      </c>
    </row>
    <row r="10861" spans="1:12" s="651" customFormat="1" ht="21.95" customHeight="1" x14ac:dyDescent="0.25">
      <c r="A10861" s="1402"/>
      <c r="B10861" s="1067" t="s">
        <v>8178</v>
      </c>
      <c r="C10861" s="702" t="s">
        <v>8181</v>
      </c>
      <c r="D10861" s="899" t="s">
        <v>224</v>
      </c>
      <c r="E10861" s="702" t="s">
        <v>1552</v>
      </c>
      <c r="F10861" s="899" t="s">
        <v>1214</v>
      </c>
      <c r="G10861" s="899" t="s">
        <v>53</v>
      </c>
      <c r="H10861" s="899" t="s">
        <v>201</v>
      </c>
      <c r="I10861" s="899" t="s">
        <v>267</v>
      </c>
      <c r="J10861" s="1074" t="s">
        <v>12659</v>
      </c>
      <c r="K10861" s="1074" t="s">
        <v>12660</v>
      </c>
      <c r="L10861" s="1068">
        <v>163973.51</v>
      </c>
    </row>
    <row r="10862" spans="1:12" s="651" customFormat="1" ht="21.95" customHeight="1" x14ac:dyDescent="0.25">
      <c r="A10862" s="1402"/>
      <c r="B10862" s="1065" t="s">
        <v>8178</v>
      </c>
      <c r="C10862" s="903" t="s">
        <v>8181</v>
      </c>
      <c r="D10862" s="900" t="s">
        <v>224</v>
      </c>
      <c r="E10862" s="903" t="s">
        <v>1552</v>
      </c>
      <c r="F10862" s="900" t="s">
        <v>1214</v>
      </c>
      <c r="G10862" s="900" t="s">
        <v>53</v>
      </c>
      <c r="H10862" s="900" t="s">
        <v>201</v>
      </c>
      <c r="I10862" s="900" t="s">
        <v>268</v>
      </c>
      <c r="J10862" s="1073" t="s">
        <v>12670</v>
      </c>
      <c r="K10862" s="1073" t="s">
        <v>12671</v>
      </c>
      <c r="L10862" s="1066">
        <v>387085.81</v>
      </c>
    </row>
    <row r="10863" spans="1:12" s="651" customFormat="1" ht="21.95" customHeight="1" x14ac:dyDescent="0.25">
      <c r="A10863" s="1402"/>
      <c r="B10863" s="1067" t="s">
        <v>8178</v>
      </c>
      <c r="C10863" s="702" t="s">
        <v>8181</v>
      </c>
      <c r="D10863" s="899" t="s">
        <v>224</v>
      </c>
      <c r="E10863" s="702" t="s">
        <v>1552</v>
      </c>
      <c r="F10863" s="899" t="s">
        <v>1214</v>
      </c>
      <c r="G10863" s="899" t="s">
        <v>53</v>
      </c>
      <c r="H10863" s="899" t="s">
        <v>201</v>
      </c>
      <c r="I10863" s="899" t="s">
        <v>268</v>
      </c>
      <c r="J10863" s="1074" t="s">
        <v>12670</v>
      </c>
      <c r="K10863" s="1074" t="s">
        <v>12672</v>
      </c>
      <c r="L10863" s="1068">
        <v>331507.53000000003</v>
      </c>
    </row>
    <row r="10864" spans="1:12" s="651" customFormat="1" ht="21.95" customHeight="1" x14ac:dyDescent="0.25">
      <c r="A10864" s="1402"/>
      <c r="B10864" s="1065" t="s">
        <v>8178</v>
      </c>
      <c r="C10864" s="903" t="s">
        <v>8182</v>
      </c>
      <c r="D10864" s="900" t="s">
        <v>224</v>
      </c>
      <c r="E10864" s="903" t="s">
        <v>1553</v>
      </c>
      <c r="F10864" s="900" t="s">
        <v>1214</v>
      </c>
      <c r="G10864" s="900" t="s">
        <v>53</v>
      </c>
      <c r="H10864" s="900" t="s">
        <v>201</v>
      </c>
      <c r="I10864" s="900" t="s">
        <v>267</v>
      </c>
      <c r="J10864" s="1073" t="s">
        <v>12659</v>
      </c>
      <c r="K10864" s="1073" t="s">
        <v>12660</v>
      </c>
      <c r="L10864" s="1066">
        <v>163973.51</v>
      </c>
    </row>
    <row r="10865" spans="1:12" s="651" customFormat="1" ht="21.95" customHeight="1" x14ac:dyDescent="0.25">
      <c r="A10865" s="1402"/>
      <c r="B10865" s="1067" t="s">
        <v>8178</v>
      </c>
      <c r="C10865" s="702" t="s">
        <v>8183</v>
      </c>
      <c r="D10865" s="899" t="s">
        <v>224</v>
      </c>
      <c r="E10865" s="702" t="s">
        <v>1554</v>
      </c>
      <c r="F10865" s="899" t="s">
        <v>1214</v>
      </c>
      <c r="G10865" s="899" t="s">
        <v>53</v>
      </c>
      <c r="H10865" s="899" t="s">
        <v>218</v>
      </c>
      <c r="I10865" s="899" t="s">
        <v>1235</v>
      </c>
      <c r="J10865" s="1074" t="s">
        <v>15427</v>
      </c>
      <c r="K10865" s="1074" t="s">
        <v>15428</v>
      </c>
      <c r="L10865" s="1068">
        <v>1066716.43</v>
      </c>
    </row>
    <row r="10866" spans="1:12" s="651" customFormat="1" ht="21.95" customHeight="1" x14ac:dyDescent="0.25">
      <c r="A10866" s="1402"/>
      <c r="B10866" s="1065" t="s">
        <v>8178</v>
      </c>
      <c r="C10866" s="903" t="s">
        <v>8184</v>
      </c>
      <c r="D10866" s="900" t="s">
        <v>224</v>
      </c>
      <c r="E10866" s="903" t="s">
        <v>1555</v>
      </c>
      <c r="F10866" s="900" t="s">
        <v>1214</v>
      </c>
      <c r="G10866" s="900" t="s">
        <v>53</v>
      </c>
      <c r="H10866" s="900" t="s">
        <v>201</v>
      </c>
      <c r="I10866" s="900" t="s">
        <v>267</v>
      </c>
      <c r="J10866" s="1073" t="s">
        <v>12659</v>
      </c>
      <c r="K10866" s="1073" t="s">
        <v>12660</v>
      </c>
      <c r="L10866" s="1066">
        <v>331192.78999999998</v>
      </c>
    </row>
    <row r="10867" spans="1:12" s="651" customFormat="1" ht="21.95" customHeight="1" x14ac:dyDescent="0.25">
      <c r="A10867" s="1402"/>
      <c r="B10867" s="1067" t="s">
        <v>8178</v>
      </c>
      <c r="C10867" s="702" t="s">
        <v>8185</v>
      </c>
      <c r="D10867" s="899" t="s">
        <v>224</v>
      </c>
      <c r="E10867" s="702" t="s">
        <v>1556</v>
      </c>
      <c r="F10867" s="899" t="s">
        <v>1214</v>
      </c>
      <c r="G10867" s="899" t="s">
        <v>53</v>
      </c>
      <c r="H10867" s="899" t="s">
        <v>201</v>
      </c>
      <c r="I10867" s="899" t="s">
        <v>267</v>
      </c>
      <c r="J10867" s="1074" t="s">
        <v>12659</v>
      </c>
      <c r="K10867" s="1074" t="s">
        <v>12660</v>
      </c>
      <c r="L10867" s="1068">
        <v>331192.78999999998</v>
      </c>
    </row>
    <row r="10868" spans="1:12" s="651" customFormat="1" ht="21.95" customHeight="1" x14ac:dyDescent="0.25">
      <c r="A10868" s="1402"/>
      <c r="B10868" s="1065" t="s">
        <v>8178</v>
      </c>
      <c r="C10868" s="903" t="s">
        <v>8185</v>
      </c>
      <c r="D10868" s="900" t="s">
        <v>224</v>
      </c>
      <c r="E10868" s="903" t="s">
        <v>1556</v>
      </c>
      <c r="F10868" s="900" t="s">
        <v>1214</v>
      </c>
      <c r="G10868" s="900" t="s">
        <v>53</v>
      </c>
      <c r="H10868" s="900" t="s">
        <v>201</v>
      </c>
      <c r="I10868" s="900" t="s">
        <v>268</v>
      </c>
      <c r="J10868" s="1073" t="s">
        <v>12670</v>
      </c>
      <c r="K10868" s="1073" t="s">
        <v>12671</v>
      </c>
      <c r="L10868" s="1066">
        <v>781833.77</v>
      </c>
    </row>
    <row r="10869" spans="1:12" s="651" customFormat="1" ht="21.95" customHeight="1" x14ac:dyDescent="0.25">
      <c r="A10869" s="1402"/>
      <c r="B10869" s="1067" t="s">
        <v>8178</v>
      </c>
      <c r="C10869" s="702" t="s">
        <v>8185</v>
      </c>
      <c r="D10869" s="899" t="s">
        <v>224</v>
      </c>
      <c r="E10869" s="702" t="s">
        <v>1556</v>
      </c>
      <c r="F10869" s="899" t="s">
        <v>1214</v>
      </c>
      <c r="G10869" s="899" t="s">
        <v>53</v>
      </c>
      <c r="H10869" s="899" t="s">
        <v>201</v>
      </c>
      <c r="I10869" s="899" t="s">
        <v>268</v>
      </c>
      <c r="J10869" s="1074" t="s">
        <v>12670</v>
      </c>
      <c r="K10869" s="1074" t="s">
        <v>12672</v>
      </c>
      <c r="L10869" s="1068">
        <v>669577.07999999996</v>
      </c>
    </row>
    <row r="10870" spans="1:12" s="651" customFormat="1" ht="21.95" customHeight="1" x14ac:dyDescent="0.25">
      <c r="A10870" s="1402"/>
      <c r="B10870" s="1065" t="s">
        <v>8178</v>
      </c>
      <c r="C10870" s="903" t="s">
        <v>8186</v>
      </c>
      <c r="D10870" s="900" t="s">
        <v>215</v>
      </c>
      <c r="E10870" s="903" t="s">
        <v>1549</v>
      </c>
      <c r="F10870" s="900" t="s">
        <v>1214</v>
      </c>
      <c r="G10870" s="900" t="s">
        <v>53</v>
      </c>
      <c r="H10870" s="900" t="s">
        <v>201</v>
      </c>
      <c r="I10870" s="900" t="s">
        <v>267</v>
      </c>
      <c r="J10870" s="1073" t="s">
        <v>12659</v>
      </c>
      <c r="K10870" s="1073" t="s">
        <v>12660</v>
      </c>
      <c r="L10870" s="1066">
        <v>498782.87</v>
      </c>
    </row>
    <row r="10871" spans="1:12" s="651" customFormat="1" ht="21.95" customHeight="1" x14ac:dyDescent="0.25">
      <c r="A10871" s="1402"/>
      <c r="B10871" s="1067" t="s">
        <v>8178</v>
      </c>
      <c r="C10871" s="702" t="s">
        <v>8186</v>
      </c>
      <c r="D10871" s="899" t="s">
        <v>215</v>
      </c>
      <c r="E10871" s="702" t="s">
        <v>1549</v>
      </c>
      <c r="F10871" s="899" t="s">
        <v>1214</v>
      </c>
      <c r="G10871" s="899" t="s">
        <v>53</v>
      </c>
      <c r="H10871" s="899" t="s">
        <v>201</v>
      </c>
      <c r="I10871" s="899" t="s">
        <v>268</v>
      </c>
      <c r="J10871" s="1074" t="s">
        <v>12670</v>
      </c>
      <c r="K10871" s="1074" t="s">
        <v>12671</v>
      </c>
      <c r="L10871" s="1068">
        <v>1177457.07</v>
      </c>
    </row>
    <row r="10872" spans="1:12" s="651" customFormat="1" ht="21.95" customHeight="1" x14ac:dyDescent="0.25">
      <c r="A10872" s="1402"/>
      <c r="B10872" s="1065" t="s">
        <v>8178</v>
      </c>
      <c r="C10872" s="903" t="s">
        <v>8186</v>
      </c>
      <c r="D10872" s="900" t="s">
        <v>215</v>
      </c>
      <c r="E10872" s="903" t="s">
        <v>1549</v>
      </c>
      <c r="F10872" s="900" t="s">
        <v>1214</v>
      </c>
      <c r="G10872" s="900" t="s">
        <v>53</v>
      </c>
      <c r="H10872" s="900" t="s">
        <v>201</v>
      </c>
      <c r="I10872" s="900" t="s">
        <v>268</v>
      </c>
      <c r="J10872" s="1073" t="s">
        <v>12670</v>
      </c>
      <c r="K10872" s="1073" t="s">
        <v>12672</v>
      </c>
      <c r="L10872" s="1066">
        <v>1008396.28</v>
      </c>
    </row>
    <row r="10873" spans="1:12" s="651" customFormat="1" ht="21.95" customHeight="1" x14ac:dyDescent="0.25">
      <c r="A10873" s="1402"/>
      <c r="B10873" s="1067" t="s">
        <v>8178</v>
      </c>
      <c r="C10873" s="702" t="s">
        <v>8186</v>
      </c>
      <c r="D10873" s="899" t="s">
        <v>215</v>
      </c>
      <c r="E10873" s="702" t="s">
        <v>1549</v>
      </c>
      <c r="F10873" s="899" t="s">
        <v>1214</v>
      </c>
      <c r="G10873" s="899" t="s">
        <v>53</v>
      </c>
      <c r="H10873" s="899" t="s">
        <v>218</v>
      </c>
      <c r="I10873" s="899" t="s">
        <v>1235</v>
      </c>
      <c r="J10873" s="1074" t="s">
        <v>15427</v>
      </c>
      <c r="K10873" s="1074" t="s">
        <v>15429</v>
      </c>
      <c r="L10873" s="1068">
        <v>148195.25</v>
      </c>
    </row>
    <row r="10874" spans="1:12" s="651" customFormat="1" ht="21.95" customHeight="1" x14ac:dyDescent="0.25">
      <c r="A10874" s="1402"/>
      <c r="B10874" s="1065" t="s">
        <v>8178</v>
      </c>
      <c r="C10874" s="903" t="s">
        <v>8186</v>
      </c>
      <c r="D10874" s="900" t="s">
        <v>215</v>
      </c>
      <c r="E10874" s="903" t="s">
        <v>1549</v>
      </c>
      <c r="F10874" s="900" t="s">
        <v>1214</v>
      </c>
      <c r="G10874" s="900" t="s">
        <v>53</v>
      </c>
      <c r="H10874" s="900" t="s">
        <v>218</v>
      </c>
      <c r="I10874" s="900" t="s">
        <v>1235</v>
      </c>
      <c r="J10874" s="1073" t="s">
        <v>15427</v>
      </c>
      <c r="K10874" s="1073" t="s">
        <v>15429</v>
      </c>
      <c r="L10874" s="1066">
        <v>93615.679999999993</v>
      </c>
    </row>
    <row r="10875" spans="1:12" s="651" customFormat="1" ht="21.95" customHeight="1" x14ac:dyDescent="0.25">
      <c r="A10875" s="1402"/>
      <c r="B10875" s="1067" t="s">
        <v>8178</v>
      </c>
      <c r="C10875" s="702" t="s">
        <v>8186</v>
      </c>
      <c r="D10875" s="899" t="s">
        <v>215</v>
      </c>
      <c r="E10875" s="702" t="s">
        <v>1549</v>
      </c>
      <c r="F10875" s="899" t="s">
        <v>1214</v>
      </c>
      <c r="G10875" s="899" t="s">
        <v>53</v>
      </c>
      <c r="H10875" s="899" t="s">
        <v>218</v>
      </c>
      <c r="I10875" s="899" t="s">
        <v>275</v>
      </c>
      <c r="J10875" s="1074" t="s">
        <v>15204</v>
      </c>
      <c r="K10875" s="1074" t="s">
        <v>15205</v>
      </c>
      <c r="L10875" s="1068">
        <v>34140.75</v>
      </c>
    </row>
    <row r="10876" spans="1:12" s="651" customFormat="1" ht="21.95" customHeight="1" x14ac:dyDescent="0.25">
      <c r="A10876" s="1402"/>
      <c r="B10876" s="1065" t="s">
        <v>8178</v>
      </c>
      <c r="C10876" s="903" t="s">
        <v>8186</v>
      </c>
      <c r="D10876" s="900" t="s">
        <v>215</v>
      </c>
      <c r="E10876" s="903" t="s">
        <v>1549</v>
      </c>
      <c r="F10876" s="900" t="s">
        <v>1214</v>
      </c>
      <c r="G10876" s="900" t="s">
        <v>53</v>
      </c>
      <c r="H10876" s="900" t="s">
        <v>218</v>
      </c>
      <c r="I10876" s="900" t="s">
        <v>1550</v>
      </c>
      <c r="J10876" s="1073" t="s">
        <v>15183</v>
      </c>
      <c r="K10876" s="1073" t="s">
        <v>15430</v>
      </c>
      <c r="L10876" s="1066">
        <v>263787.39</v>
      </c>
    </row>
    <row r="10877" spans="1:12" s="651" customFormat="1" ht="21.95" customHeight="1" x14ac:dyDescent="0.25">
      <c r="A10877" s="1402"/>
      <c r="B10877" s="1067" t="s">
        <v>8178</v>
      </c>
      <c r="C10877" s="702" t="s">
        <v>8187</v>
      </c>
      <c r="D10877" s="899" t="s">
        <v>215</v>
      </c>
      <c r="E10877" s="702" t="s">
        <v>1549</v>
      </c>
      <c r="F10877" s="899" t="s">
        <v>1214</v>
      </c>
      <c r="G10877" s="899" t="s">
        <v>53</v>
      </c>
      <c r="H10877" s="899" t="s">
        <v>218</v>
      </c>
      <c r="I10877" s="899" t="s">
        <v>1550</v>
      </c>
      <c r="J10877" s="1074" t="s">
        <v>15183</v>
      </c>
      <c r="K10877" s="1074" t="s">
        <v>15431</v>
      </c>
      <c r="L10877" s="1068">
        <v>200110.31</v>
      </c>
    </row>
    <row r="10878" spans="1:12" s="651" customFormat="1" ht="21.95" customHeight="1" x14ac:dyDescent="0.25">
      <c r="A10878" s="1402"/>
      <c r="B10878" s="1065" t="s">
        <v>8178</v>
      </c>
      <c r="C10878" s="903" t="s">
        <v>8188</v>
      </c>
      <c r="D10878" s="900" t="s">
        <v>224</v>
      </c>
      <c r="E10878" s="903" t="s">
        <v>1551</v>
      </c>
      <c r="F10878" s="900" t="s">
        <v>1214</v>
      </c>
      <c r="G10878" s="900" t="s">
        <v>53</v>
      </c>
      <c r="H10878" s="900" t="s">
        <v>218</v>
      </c>
      <c r="I10878" s="900" t="s">
        <v>1550</v>
      </c>
      <c r="J10878" s="1073" t="s">
        <v>15183</v>
      </c>
      <c r="K10878" s="1073" t="s">
        <v>15268</v>
      </c>
      <c r="L10878" s="1066">
        <v>530565.56999999995</v>
      </c>
    </row>
    <row r="10879" spans="1:12" s="651" customFormat="1" ht="21.95" customHeight="1" x14ac:dyDescent="0.25">
      <c r="A10879" s="1402"/>
      <c r="B10879" s="1067" t="s">
        <v>8178</v>
      </c>
      <c r="C10879" s="702" t="s">
        <v>8189</v>
      </c>
      <c r="D10879" s="899" t="s">
        <v>224</v>
      </c>
      <c r="E10879" s="702" t="s">
        <v>1552</v>
      </c>
      <c r="F10879" s="899" t="s">
        <v>1214</v>
      </c>
      <c r="G10879" s="899" t="s">
        <v>53</v>
      </c>
      <c r="H10879" s="899" t="s">
        <v>201</v>
      </c>
      <c r="I10879" s="899" t="s">
        <v>267</v>
      </c>
      <c r="J10879" s="1074" t="s">
        <v>12659</v>
      </c>
      <c r="K10879" s="1074" t="s">
        <v>12660</v>
      </c>
      <c r="L10879" s="1068">
        <v>55993.83</v>
      </c>
    </row>
    <row r="10880" spans="1:12" s="651" customFormat="1" ht="21.95" customHeight="1" x14ac:dyDescent="0.25">
      <c r="A10880" s="1402"/>
      <c r="B10880" s="1065" t="s">
        <v>8178</v>
      </c>
      <c r="C10880" s="903" t="s">
        <v>8189</v>
      </c>
      <c r="D10880" s="900" t="s">
        <v>224</v>
      </c>
      <c r="E10880" s="903" t="s">
        <v>1552</v>
      </c>
      <c r="F10880" s="900" t="s">
        <v>1214</v>
      </c>
      <c r="G10880" s="900" t="s">
        <v>53</v>
      </c>
      <c r="H10880" s="900" t="s">
        <v>201</v>
      </c>
      <c r="I10880" s="900" t="s">
        <v>268</v>
      </c>
      <c r="J10880" s="1073" t="s">
        <v>12670</v>
      </c>
      <c r="K10880" s="1073" t="s">
        <v>12671</v>
      </c>
      <c r="L10880" s="1066">
        <v>132182.43</v>
      </c>
    </row>
    <row r="10881" spans="1:12" s="651" customFormat="1" ht="21.95" customHeight="1" x14ac:dyDescent="0.25">
      <c r="A10881" s="1402"/>
      <c r="B10881" s="1067" t="s">
        <v>8178</v>
      </c>
      <c r="C10881" s="702" t="s">
        <v>8190</v>
      </c>
      <c r="D10881" s="899" t="s">
        <v>224</v>
      </c>
      <c r="E10881" s="702" t="s">
        <v>1553</v>
      </c>
      <c r="F10881" s="899" t="s">
        <v>1214</v>
      </c>
      <c r="G10881" s="899" t="s">
        <v>53</v>
      </c>
      <c r="H10881" s="899" t="s">
        <v>201</v>
      </c>
      <c r="I10881" s="899" t="s">
        <v>267</v>
      </c>
      <c r="J10881" s="1074" t="s">
        <v>12659</v>
      </c>
      <c r="K10881" s="1074" t="s">
        <v>12660</v>
      </c>
      <c r="L10881" s="1068">
        <v>55993.83</v>
      </c>
    </row>
    <row r="10882" spans="1:12" s="651" customFormat="1" ht="21.95" customHeight="1" x14ac:dyDescent="0.25">
      <c r="A10882" s="1402"/>
      <c r="B10882" s="1065" t="s">
        <v>8178</v>
      </c>
      <c r="C10882" s="903" t="s">
        <v>8191</v>
      </c>
      <c r="D10882" s="900" t="s">
        <v>224</v>
      </c>
      <c r="E10882" s="903" t="s">
        <v>1551</v>
      </c>
      <c r="F10882" s="900" t="s">
        <v>1214</v>
      </c>
      <c r="G10882" s="900" t="s">
        <v>53</v>
      </c>
      <c r="H10882" s="900" t="s">
        <v>218</v>
      </c>
      <c r="I10882" s="900" t="s">
        <v>1550</v>
      </c>
      <c r="J10882" s="1073" t="s">
        <v>15183</v>
      </c>
      <c r="K10882" s="1073" t="s">
        <v>15268</v>
      </c>
      <c r="L10882" s="1066">
        <v>1146613.05</v>
      </c>
    </row>
    <row r="10883" spans="1:12" s="651" customFormat="1" ht="21.95" customHeight="1" x14ac:dyDescent="0.25">
      <c r="A10883" s="1402"/>
      <c r="B10883" s="1067" t="s">
        <v>8178</v>
      </c>
      <c r="C10883" s="702" t="s">
        <v>8192</v>
      </c>
      <c r="D10883" s="899" t="s">
        <v>224</v>
      </c>
      <c r="E10883" s="702" t="s">
        <v>1552</v>
      </c>
      <c r="F10883" s="899" t="s">
        <v>1214</v>
      </c>
      <c r="G10883" s="899" t="s">
        <v>53</v>
      </c>
      <c r="H10883" s="899" t="s">
        <v>201</v>
      </c>
      <c r="I10883" s="899" t="s">
        <v>267</v>
      </c>
      <c r="J10883" s="1074" t="s">
        <v>12659</v>
      </c>
      <c r="K10883" s="1074" t="s">
        <v>12660</v>
      </c>
      <c r="L10883" s="1068">
        <v>137268.96</v>
      </c>
    </row>
    <row r="10884" spans="1:12" s="651" customFormat="1" ht="21.95" customHeight="1" x14ac:dyDescent="0.25">
      <c r="A10884" s="1402"/>
      <c r="B10884" s="1065" t="s">
        <v>8178</v>
      </c>
      <c r="C10884" s="903" t="s">
        <v>8192</v>
      </c>
      <c r="D10884" s="900" t="s">
        <v>224</v>
      </c>
      <c r="E10884" s="903" t="s">
        <v>1552</v>
      </c>
      <c r="F10884" s="900" t="s">
        <v>1214</v>
      </c>
      <c r="G10884" s="900" t="s">
        <v>53</v>
      </c>
      <c r="H10884" s="900" t="s">
        <v>201</v>
      </c>
      <c r="I10884" s="900" t="s">
        <v>268</v>
      </c>
      <c r="J10884" s="1073" t="s">
        <v>12670</v>
      </c>
      <c r="K10884" s="1073" t="s">
        <v>12671</v>
      </c>
      <c r="L10884" s="1066">
        <v>324045.42</v>
      </c>
    </row>
    <row r="10885" spans="1:12" s="651" customFormat="1" ht="21.95" customHeight="1" x14ac:dyDescent="0.25">
      <c r="A10885" s="1402"/>
      <c r="B10885" s="1067" t="s">
        <v>8178</v>
      </c>
      <c r="C10885" s="702" t="s">
        <v>8192</v>
      </c>
      <c r="D10885" s="899" t="s">
        <v>224</v>
      </c>
      <c r="E10885" s="702" t="s">
        <v>1552</v>
      </c>
      <c r="F10885" s="899" t="s">
        <v>1214</v>
      </c>
      <c r="G10885" s="899" t="s">
        <v>53</v>
      </c>
      <c r="H10885" s="899" t="s">
        <v>201</v>
      </c>
      <c r="I10885" s="899" t="s">
        <v>268</v>
      </c>
      <c r="J10885" s="1074" t="s">
        <v>12670</v>
      </c>
      <c r="K10885" s="1074" t="s">
        <v>12672</v>
      </c>
      <c r="L10885" s="1068">
        <v>277518.56</v>
      </c>
    </row>
    <row r="10886" spans="1:12" s="651" customFormat="1" ht="21.95" customHeight="1" x14ac:dyDescent="0.25">
      <c r="A10886" s="1402"/>
      <c r="B10886" s="1065" t="s">
        <v>8178</v>
      </c>
      <c r="C10886" s="903" t="s">
        <v>8193</v>
      </c>
      <c r="D10886" s="900" t="s">
        <v>224</v>
      </c>
      <c r="E10886" s="903" t="s">
        <v>1553</v>
      </c>
      <c r="F10886" s="900" t="s">
        <v>1214</v>
      </c>
      <c r="G10886" s="900" t="s">
        <v>53</v>
      </c>
      <c r="H10886" s="900" t="s">
        <v>201</v>
      </c>
      <c r="I10886" s="900" t="s">
        <v>267</v>
      </c>
      <c r="J10886" s="1073" t="s">
        <v>12659</v>
      </c>
      <c r="K10886" s="1073" t="s">
        <v>12660</v>
      </c>
      <c r="L10886" s="1066">
        <v>137268.96</v>
      </c>
    </row>
    <row r="10887" spans="1:12" s="651" customFormat="1" ht="21.95" customHeight="1" x14ac:dyDescent="0.25">
      <c r="A10887" s="1402"/>
      <c r="B10887" s="1067" t="s">
        <v>8178</v>
      </c>
      <c r="C10887" s="702" t="s">
        <v>8194</v>
      </c>
      <c r="D10887" s="899" t="s">
        <v>224</v>
      </c>
      <c r="E10887" s="702" t="s">
        <v>1554</v>
      </c>
      <c r="F10887" s="899" t="s">
        <v>1214</v>
      </c>
      <c r="G10887" s="899" t="s">
        <v>53</v>
      </c>
      <c r="H10887" s="899" t="s">
        <v>218</v>
      </c>
      <c r="I10887" s="899" t="s">
        <v>1235</v>
      </c>
      <c r="J10887" s="1074" t="s">
        <v>15427</v>
      </c>
      <c r="K10887" s="1074" t="s">
        <v>15432</v>
      </c>
      <c r="L10887" s="1068">
        <v>722405.14</v>
      </c>
    </row>
    <row r="10888" spans="1:12" s="651" customFormat="1" ht="21.95" customHeight="1" x14ac:dyDescent="0.25">
      <c r="A10888" s="1402"/>
      <c r="B10888" s="1065" t="s">
        <v>8178</v>
      </c>
      <c r="C10888" s="903" t="s">
        <v>8195</v>
      </c>
      <c r="D10888" s="900" t="s">
        <v>224</v>
      </c>
      <c r="E10888" s="903" t="s">
        <v>1555</v>
      </c>
      <c r="F10888" s="900" t="s">
        <v>1214</v>
      </c>
      <c r="G10888" s="900" t="s">
        <v>53</v>
      </c>
      <c r="H10888" s="900" t="s">
        <v>201</v>
      </c>
      <c r="I10888" s="900" t="s">
        <v>267</v>
      </c>
      <c r="J10888" s="1073" t="s">
        <v>12659</v>
      </c>
      <c r="K10888" s="1073" t="s">
        <v>12660</v>
      </c>
      <c r="L10888" s="1066">
        <v>137268.96</v>
      </c>
    </row>
    <row r="10889" spans="1:12" s="651" customFormat="1" ht="21.95" customHeight="1" x14ac:dyDescent="0.25">
      <c r="A10889" s="1402"/>
      <c r="B10889" s="1067" t="s">
        <v>8178</v>
      </c>
      <c r="C10889" s="702" t="s">
        <v>8196</v>
      </c>
      <c r="D10889" s="899" t="s">
        <v>224</v>
      </c>
      <c r="E10889" s="702" t="s">
        <v>1556</v>
      </c>
      <c r="F10889" s="899" t="s">
        <v>1214</v>
      </c>
      <c r="G10889" s="899" t="s">
        <v>53</v>
      </c>
      <c r="H10889" s="899" t="s">
        <v>201</v>
      </c>
      <c r="I10889" s="899" t="s">
        <v>267</v>
      </c>
      <c r="J10889" s="1074" t="s">
        <v>12659</v>
      </c>
      <c r="K10889" s="1074" t="s">
        <v>12660</v>
      </c>
      <c r="L10889" s="1068">
        <v>137268.96</v>
      </c>
    </row>
    <row r="10890" spans="1:12" s="651" customFormat="1" ht="21.95" customHeight="1" x14ac:dyDescent="0.25">
      <c r="A10890" s="1402"/>
      <c r="B10890" s="1065" t="s">
        <v>8178</v>
      </c>
      <c r="C10890" s="903" t="s">
        <v>8196</v>
      </c>
      <c r="D10890" s="900" t="s">
        <v>224</v>
      </c>
      <c r="E10890" s="903" t="s">
        <v>1556</v>
      </c>
      <c r="F10890" s="900" t="s">
        <v>1214</v>
      </c>
      <c r="G10890" s="900" t="s">
        <v>53</v>
      </c>
      <c r="H10890" s="900" t="s">
        <v>201</v>
      </c>
      <c r="I10890" s="900" t="s">
        <v>268</v>
      </c>
      <c r="J10890" s="1073" t="s">
        <v>12670</v>
      </c>
      <c r="K10890" s="1073" t="s">
        <v>12671</v>
      </c>
      <c r="L10890" s="1066">
        <v>324045.42</v>
      </c>
    </row>
    <row r="10891" spans="1:12" s="651" customFormat="1" ht="21.95" customHeight="1" x14ac:dyDescent="0.25">
      <c r="A10891" s="1402"/>
      <c r="B10891" s="1067" t="s">
        <v>8178</v>
      </c>
      <c r="C10891" s="702" t="s">
        <v>8196</v>
      </c>
      <c r="D10891" s="899" t="s">
        <v>224</v>
      </c>
      <c r="E10891" s="702" t="s">
        <v>1556</v>
      </c>
      <c r="F10891" s="899" t="s">
        <v>1214</v>
      </c>
      <c r="G10891" s="899" t="s">
        <v>53</v>
      </c>
      <c r="H10891" s="899" t="s">
        <v>201</v>
      </c>
      <c r="I10891" s="899" t="s">
        <v>268</v>
      </c>
      <c r="J10891" s="1074" t="s">
        <v>12670</v>
      </c>
      <c r="K10891" s="1074" t="s">
        <v>12672</v>
      </c>
      <c r="L10891" s="1068">
        <v>277518.56</v>
      </c>
    </row>
    <row r="10892" spans="1:12" s="651" customFormat="1" ht="21.95" customHeight="1" x14ac:dyDescent="0.25">
      <c r="A10892" s="1402"/>
      <c r="B10892" s="1065" t="s">
        <v>8178</v>
      </c>
      <c r="C10892" s="903" t="s">
        <v>8197</v>
      </c>
      <c r="D10892" s="900" t="s">
        <v>224</v>
      </c>
      <c r="E10892" s="903" t="s">
        <v>1554</v>
      </c>
      <c r="F10892" s="900" t="s">
        <v>1214</v>
      </c>
      <c r="G10892" s="900" t="s">
        <v>53</v>
      </c>
      <c r="H10892" s="900" t="s">
        <v>218</v>
      </c>
      <c r="I10892" s="900" t="s">
        <v>1235</v>
      </c>
      <c r="J10892" s="1073" t="s">
        <v>15427</v>
      </c>
      <c r="K10892" s="1073" t="s">
        <v>15432</v>
      </c>
      <c r="L10892" s="1066">
        <v>595023.06000000006</v>
      </c>
    </row>
    <row r="10893" spans="1:12" s="651" customFormat="1" ht="21.95" customHeight="1" x14ac:dyDescent="0.25">
      <c r="A10893" s="1402"/>
      <c r="B10893" s="1065" t="s">
        <v>8178</v>
      </c>
      <c r="C10893" s="903" t="s">
        <v>8198</v>
      </c>
      <c r="D10893" s="900" t="s">
        <v>224</v>
      </c>
      <c r="E10893" s="903" t="s">
        <v>1555</v>
      </c>
      <c r="F10893" s="900" t="s">
        <v>1214</v>
      </c>
      <c r="G10893" s="900" t="s">
        <v>53</v>
      </c>
      <c r="H10893" s="900" t="s">
        <v>201</v>
      </c>
      <c r="I10893" s="900" t="s">
        <v>267</v>
      </c>
      <c r="J10893" s="1073" t="s">
        <v>12659</v>
      </c>
      <c r="K10893" s="1073" t="s">
        <v>12660</v>
      </c>
      <c r="L10893" s="1066">
        <v>100371.57</v>
      </c>
    </row>
    <row r="10894" spans="1:12" s="651" customFormat="1" ht="21.95" customHeight="1" x14ac:dyDescent="0.25">
      <c r="A10894" s="1402"/>
      <c r="B10894" s="1067" t="s">
        <v>8178</v>
      </c>
      <c r="C10894" s="702" t="s">
        <v>8199</v>
      </c>
      <c r="D10894" s="899" t="s">
        <v>224</v>
      </c>
      <c r="E10894" s="702" t="s">
        <v>1556</v>
      </c>
      <c r="F10894" s="899" t="s">
        <v>1214</v>
      </c>
      <c r="G10894" s="899" t="s">
        <v>53</v>
      </c>
      <c r="H10894" s="899" t="s">
        <v>201</v>
      </c>
      <c r="I10894" s="899" t="s">
        <v>268</v>
      </c>
      <c r="J10894" s="1074" t="s">
        <v>12670</v>
      </c>
      <c r="K10894" s="1074" t="s">
        <v>12671</v>
      </c>
      <c r="L10894" s="1068">
        <v>236943.2</v>
      </c>
    </row>
    <row r="10895" spans="1:12" s="651" customFormat="1" ht="21.95" customHeight="1" x14ac:dyDescent="0.25">
      <c r="A10895" s="1402"/>
      <c r="B10895" s="1065" t="s">
        <v>8178</v>
      </c>
      <c r="C10895" s="903" t="s">
        <v>8199</v>
      </c>
      <c r="D10895" s="900" t="s">
        <v>224</v>
      </c>
      <c r="E10895" s="903" t="s">
        <v>1556</v>
      </c>
      <c r="F10895" s="900" t="s">
        <v>1214</v>
      </c>
      <c r="G10895" s="900" t="s">
        <v>53</v>
      </c>
      <c r="H10895" s="900" t="s">
        <v>201</v>
      </c>
      <c r="I10895" s="900" t="s">
        <v>268</v>
      </c>
      <c r="J10895" s="1073" t="s">
        <v>12670</v>
      </c>
      <c r="K10895" s="1073" t="s">
        <v>12672</v>
      </c>
      <c r="L10895" s="1066">
        <v>202922.59</v>
      </c>
    </row>
    <row r="10896" spans="1:12" s="651" customFormat="1" ht="21.95" customHeight="1" x14ac:dyDescent="0.25">
      <c r="A10896" s="1402"/>
      <c r="B10896" s="1067" t="s">
        <v>8178</v>
      </c>
      <c r="C10896" s="702" t="s">
        <v>8199</v>
      </c>
      <c r="D10896" s="899" t="s">
        <v>224</v>
      </c>
      <c r="E10896" s="702" t="s">
        <v>1556</v>
      </c>
      <c r="F10896" s="899" t="s">
        <v>1214</v>
      </c>
      <c r="G10896" s="899" t="s">
        <v>53</v>
      </c>
      <c r="H10896" s="899" t="s">
        <v>201</v>
      </c>
      <c r="I10896" s="899" t="s">
        <v>267</v>
      </c>
      <c r="J10896" s="1074" t="s">
        <v>12659</v>
      </c>
      <c r="K10896" s="1074" t="s">
        <v>12660</v>
      </c>
      <c r="L10896" s="1068">
        <v>100371.57</v>
      </c>
    </row>
    <row r="10897" spans="1:12" s="651" customFormat="1" ht="21.95" customHeight="1" x14ac:dyDescent="0.25">
      <c r="A10897" s="1402"/>
      <c r="B10897" s="1065" t="s">
        <v>8178</v>
      </c>
      <c r="C10897" s="903" t="s">
        <v>8200</v>
      </c>
      <c r="D10897" s="900" t="s">
        <v>224</v>
      </c>
      <c r="E10897" s="903" t="s">
        <v>1554</v>
      </c>
      <c r="F10897" s="900" t="s">
        <v>1214</v>
      </c>
      <c r="G10897" s="900" t="s">
        <v>53</v>
      </c>
      <c r="H10897" s="900" t="s">
        <v>218</v>
      </c>
      <c r="I10897" s="900" t="s">
        <v>1235</v>
      </c>
      <c r="J10897" s="1073" t="s">
        <v>15427</v>
      </c>
      <c r="K10897" s="1073" t="s">
        <v>15433</v>
      </c>
      <c r="L10897" s="1066">
        <v>24564.54</v>
      </c>
    </row>
    <row r="10898" spans="1:12" s="651" customFormat="1" ht="21.95" customHeight="1" x14ac:dyDescent="0.25">
      <c r="A10898" s="1402"/>
      <c r="B10898" s="1067" t="s">
        <v>8178</v>
      </c>
      <c r="C10898" s="702" t="s">
        <v>8201</v>
      </c>
      <c r="D10898" s="899" t="s">
        <v>264</v>
      </c>
      <c r="E10898" s="702" t="s">
        <v>228</v>
      </c>
      <c r="F10898" s="899" t="s">
        <v>1214</v>
      </c>
      <c r="G10898" s="899" t="s">
        <v>53</v>
      </c>
      <c r="H10898" s="899" t="s">
        <v>266</v>
      </c>
      <c r="I10898" s="899" t="s">
        <v>267</v>
      </c>
      <c r="J10898" s="1074" t="s">
        <v>12659</v>
      </c>
      <c r="K10898" s="1074" t="s">
        <v>12660</v>
      </c>
      <c r="L10898" s="1068">
        <v>38651.93</v>
      </c>
    </row>
    <row r="10899" spans="1:12" s="651" customFormat="1" ht="21.95" customHeight="1" x14ac:dyDescent="0.25">
      <c r="A10899" s="1402"/>
      <c r="B10899" s="1065" t="s">
        <v>8178</v>
      </c>
      <c r="C10899" s="903" t="s">
        <v>8201</v>
      </c>
      <c r="D10899" s="900" t="s">
        <v>264</v>
      </c>
      <c r="E10899" s="903" t="s">
        <v>228</v>
      </c>
      <c r="F10899" s="900" t="s">
        <v>1214</v>
      </c>
      <c r="G10899" s="900" t="s">
        <v>53</v>
      </c>
      <c r="H10899" s="900" t="s">
        <v>266</v>
      </c>
      <c r="I10899" s="900" t="s">
        <v>268</v>
      </c>
      <c r="J10899" s="1073" t="s">
        <v>12670</v>
      </c>
      <c r="K10899" s="1073" t="s">
        <v>12671</v>
      </c>
      <c r="L10899" s="1066">
        <v>91628.41</v>
      </c>
    </row>
    <row r="10900" spans="1:12" s="651" customFormat="1" ht="21.95" customHeight="1" x14ac:dyDescent="0.25">
      <c r="A10900" s="1402"/>
      <c r="B10900" s="1067" t="s">
        <v>8178</v>
      </c>
      <c r="C10900" s="702" t="s">
        <v>8201</v>
      </c>
      <c r="D10900" s="899" t="s">
        <v>264</v>
      </c>
      <c r="E10900" s="702" t="s">
        <v>228</v>
      </c>
      <c r="F10900" s="899" t="s">
        <v>1214</v>
      </c>
      <c r="G10900" s="899" t="s">
        <v>53</v>
      </c>
      <c r="H10900" s="899" t="s">
        <v>266</v>
      </c>
      <c r="I10900" s="899" t="s">
        <v>268</v>
      </c>
      <c r="J10900" s="1074" t="s">
        <v>12670</v>
      </c>
      <c r="K10900" s="1074" t="s">
        <v>12672</v>
      </c>
      <c r="L10900" s="1068">
        <v>79166.2</v>
      </c>
    </row>
    <row r="10901" spans="1:12" s="651" customFormat="1" ht="21.95" customHeight="1" x14ac:dyDescent="0.25">
      <c r="A10901" s="1402"/>
      <c r="B10901" s="1065" t="s">
        <v>8178</v>
      </c>
      <c r="C10901" s="903" t="s">
        <v>8202</v>
      </c>
      <c r="D10901" s="900" t="s">
        <v>215</v>
      </c>
      <c r="E10901" s="903" t="s">
        <v>1549</v>
      </c>
      <c r="F10901" s="900" t="s">
        <v>1214</v>
      </c>
      <c r="G10901" s="900" t="s">
        <v>53</v>
      </c>
      <c r="H10901" s="900" t="s">
        <v>201</v>
      </c>
      <c r="I10901" s="900" t="s">
        <v>267</v>
      </c>
      <c r="J10901" s="1073" t="s">
        <v>12659</v>
      </c>
      <c r="K10901" s="1073" t="s">
        <v>12660</v>
      </c>
      <c r="L10901" s="1066">
        <v>118862.6</v>
      </c>
    </row>
    <row r="10902" spans="1:12" s="651" customFormat="1" ht="21.95" customHeight="1" x14ac:dyDescent="0.25">
      <c r="A10902" s="1402"/>
      <c r="B10902" s="1067" t="s">
        <v>8178</v>
      </c>
      <c r="C10902" s="702" t="s">
        <v>8202</v>
      </c>
      <c r="D10902" s="899" t="s">
        <v>215</v>
      </c>
      <c r="E10902" s="702" t="s">
        <v>1549</v>
      </c>
      <c r="F10902" s="899" t="s">
        <v>1214</v>
      </c>
      <c r="G10902" s="899" t="s">
        <v>53</v>
      </c>
      <c r="H10902" s="899" t="s">
        <v>201</v>
      </c>
      <c r="I10902" s="899" t="s">
        <v>268</v>
      </c>
      <c r="J10902" s="1074" t="s">
        <v>12670</v>
      </c>
      <c r="K10902" s="1074" t="s">
        <v>12671</v>
      </c>
      <c r="L10902" s="1068">
        <v>280594.25</v>
      </c>
    </row>
    <row r="10903" spans="1:12" s="651" customFormat="1" ht="21.95" customHeight="1" x14ac:dyDescent="0.25">
      <c r="A10903" s="1402"/>
      <c r="B10903" s="1065" t="s">
        <v>8178</v>
      </c>
      <c r="C10903" s="903" t="s">
        <v>8202</v>
      </c>
      <c r="D10903" s="900" t="s">
        <v>215</v>
      </c>
      <c r="E10903" s="903" t="s">
        <v>1549</v>
      </c>
      <c r="F10903" s="900" t="s">
        <v>1214</v>
      </c>
      <c r="G10903" s="900" t="s">
        <v>53</v>
      </c>
      <c r="H10903" s="900" t="s">
        <v>201</v>
      </c>
      <c r="I10903" s="900" t="s">
        <v>268</v>
      </c>
      <c r="J10903" s="1073" t="s">
        <v>12670</v>
      </c>
      <c r="K10903" s="1073" t="s">
        <v>12672</v>
      </c>
      <c r="L10903" s="1066">
        <v>240306.17</v>
      </c>
    </row>
    <row r="10904" spans="1:12" s="651" customFormat="1" ht="21.95" customHeight="1" x14ac:dyDescent="0.25">
      <c r="A10904" s="1402"/>
      <c r="B10904" s="1067" t="s">
        <v>8178</v>
      </c>
      <c r="C10904" s="702" t="s">
        <v>8203</v>
      </c>
      <c r="D10904" s="899" t="s">
        <v>264</v>
      </c>
      <c r="E10904" s="702" t="s">
        <v>228</v>
      </c>
      <c r="F10904" s="899" t="s">
        <v>1214</v>
      </c>
      <c r="G10904" s="899" t="s">
        <v>53</v>
      </c>
      <c r="H10904" s="899" t="s">
        <v>266</v>
      </c>
      <c r="I10904" s="899" t="s">
        <v>267</v>
      </c>
      <c r="J10904" s="1074" t="s">
        <v>12659</v>
      </c>
      <c r="K10904" s="1074" t="s">
        <v>12660</v>
      </c>
      <c r="L10904" s="1068">
        <v>79643.59</v>
      </c>
    </row>
    <row r="10905" spans="1:12" s="651" customFormat="1" ht="21.95" customHeight="1" x14ac:dyDescent="0.25">
      <c r="A10905" s="1402"/>
      <c r="B10905" s="1065" t="s">
        <v>8178</v>
      </c>
      <c r="C10905" s="903" t="s">
        <v>15434</v>
      </c>
      <c r="D10905" s="900" t="s">
        <v>264</v>
      </c>
      <c r="E10905" s="903" t="s">
        <v>228</v>
      </c>
      <c r="F10905" s="900" t="s">
        <v>1214</v>
      </c>
      <c r="G10905" s="900" t="s">
        <v>53</v>
      </c>
      <c r="H10905" s="900" t="s">
        <v>285</v>
      </c>
      <c r="I10905" s="900" t="s">
        <v>275</v>
      </c>
      <c r="J10905" s="1073" t="s">
        <v>15204</v>
      </c>
      <c r="K10905" s="1073" t="s">
        <v>15098</v>
      </c>
      <c r="L10905" s="1066">
        <v>286937.45</v>
      </c>
    </row>
    <row r="10906" spans="1:12" s="651" customFormat="1" ht="21.95" customHeight="1" x14ac:dyDescent="0.25">
      <c r="A10906" s="1402"/>
      <c r="B10906" s="1067" t="s">
        <v>8178</v>
      </c>
      <c r="C10906" s="702" t="s">
        <v>8204</v>
      </c>
      <c r="D10906" s="899" t="s">
        <v>264</v>
      </c>
      <c r="E10906" s="702" t="s">
        <v>228</v>
      </c>
      <c r="F10906" s="899" t="s">
        <v>1214</v>
      </c>
      <c r="G10906" s="899" t="s">
        <v>53</v>
      </c>
      <c r="H10906" s="899" t="s">
        <v>266</v>
      </c>
      <c r="I10906" s="899" t="s">
        <v>267</v>
      </c>
      <c r="J10906" s="1074" t="s">
        <v>12659</v>
      </c>
      <c r="K10906" s="1074" t="s">
        <v>12660</v>
      </c>
      <c r="L10906" s="1068">
        <v>67231.06</v>
      </c>
    </row>
    <row r="10907" spans="1:12" s="651" customFormat="1" ht="21.95" customHeight="1" x14ac:dyDescent="0.25">
      <c r="A10907" s="1402"/>
      <c r="B10907" s="1065" t="s">
        <v>8178</v>
      </c>
      <c r="C10907" s="903" t="s">
        <v>8204</v>
      </c>
      <c r="D10907" s="900" t="s">
        <v>264</v>
      </c>
      <c r="E10907" s="903" t="s">
        <v>228</v>
      </c>
      <c r="F10907" s="900" t="s">
        <v>1214</v>
      </c>
      <c r="G10907" s="900" t="s">
        <v>53</v>
      </c>
      <c r="H10907" s="900" t="s">
        <v>266</v>
      </c>
      <c r="I10907" s="900" t="s">
        <v>268</v>
      </c>
      <c r="J10907" s="1073" t="s">
        <v>12670</v>
      </c>
      <c r="K10907" s="1073" t="s">
        <v>12671</v>
      </c>
      <c r="L10907" s="1066">
        <v>159378.20000000001</v>
      </c>
    </row>
    <row r="10908" spans="1:12" s="651" customFormat="1" ht="21.95" customHeight="1" x14ac:dyDescent="0.25">
      <c r="A10908" s="1402"/>
      <c r="B10908" s="1067" t="s">
        <v>8178</v>
      </c>
      <c r="C10908" s="702" t="s">
        <v>8204</v>
      </c>
      <c r="D10908" s="899" t="s">
        <v>264</v>
      </c>
      <c r="E10908" s="702" t="s">
        <v>228</v>
      </c>
      <c r="F10908" s="899" t="s">
        <v>1214</v>
      </c>
      <c r="G10908" s="899" t="s">
        <v>53</v>
      </c>
      <c r="H10908" s="899" t="s">
        <v>266</v>
      </c>
      <c r="I10908" s="899" t="s">
        <v>268</v>
      </c>
      <c r="J10908" s="1074" t="s">
        <v>12670</v>
      </c>
      <c r="K10908" s="1074" t="s">
        <v>12672</v>
      </c>
      <c r="L10908" s="1068">
        <v>137701.46</v>
      </c>
    </row>
    <row r="10909" spans="1:12" s="651" customFormat="1" ht="21.95" customHeight="1" x14ac:dyDescent="0.25">
      <c r="A10909" s="1402"/>
      <c r="B10909" s="1065" t="s">
        <v>8178</v>
      </c>
      <c r="C10909" s="903" t="s">
        <v>8205</v>
      </c>
      <c r="D10909" s="900" t="s">
        <v>264</v>
      </c>
      <c r="E10909" s="903" t="s">
        <v>228</v>
      </c>
      <c r="F10909" s="900" t="s">
        <v>1214</v>
      </c>
      <c r="G10909" s="900" t="s">
        <v>53</v>
      </c>
      <c r="H10909" s="900" t="s">
        <v>266</v>
      </c>
      <c r="I10909" s="900" t="s">
        <v>267</v>
      </c>
      <c r="J10909" s="1073" t="s">
        <v>12659</v>
      </c>
      <c r="K10909" s="1073" t="s">
        <v>12660</v>
      </c>
      <c r="L10909" s="1066">
        <v>67231.06</v>
      </c>
    </row>
    <row r="10910" spans="1:12" s="651" customFormat="1" ht="21.95" customHeight="1" x14ac:dyDescent="0.25">
      <c r="A10910" s="1402"/>
      <c r="B10910" s="1067" t="s">
        <v>8178</v>
      </c>
      <c r="C10910" s="702" t="s">
        <v>8205</v>
      </c>
      <c r="D10910" s="899" t="s">
        <v>264</v>
      </c>
      <c r="E10910" s="702" t="s">
        <v>228</v>
      </c>
      <c r="F10910" s="899" t="s">
        <v>1214</v>
      </c>
      <c r="G10910" s="899" t="s">
        <v>53</v>
      </c>
      <c r="H10910" s="899" t="s">
        <v>266</v>
      </c>
      <c r="I10910" s="899" t="s">
        <v>268</v>
      </c>
      <c r="J10910" s="1074" t="s">
        <v>12670</v>
      </c>
      <c r="K10910" s="1074" t="s">
        <v>12671</v>
      </c>
      <c r="L10910" s="1068">
        <v>159378.20000000001</v>
      </c>
    </row>
    <row r="10911" spans="1:12" s="651" customFormat="1" ht="21.95" customHeight="1" x14ac:dyDescent="0.25">
      <c r="A10911" s="1402"/>
      <c r="B10911" s="1065" t="s">
        <v>8178</v>
      </c>
      <c r="C10911" s="903" t="s">
        <v>8205</v>
      </c>
      <c r="D10911" s="900" t="s">
        <v>264</v>
      </c>
      <c r="E10911" s="903" t="s">
        <v>228</v>
      </c>
      <c r="F10911" s="900" t="s">
        <v>1214</v>
      </c>
      <c r="G10911" s="900" t="s">
        <v>53</v>
      </c>
      <c r="H10911" s="900" t="s">
        <v>266</v>
      </c>
      <c r="I10911" s="900" t="s">
        <v>268</v>
      </c>
      <c r="J10911" s="1073" t="s">
        <v>12670</v>
      </c>
      <c r="K10911" s="1073" t="s">
        <v>12672</v>
      </c>
      <c r="L10911" s="1066">
        <v>137701.46</v>
      </c>
    </row>
    <row r="10912" spans="1:12" s="651" customFormat="1" ht="21.95" customHeight="1" x14ac:dyDescent="0.25">
      <c r="A10912" s="1402"/>
      <c r="B10912" s="1067" t="s">
        <v>8178</v>
      </c>
      <c r="C10912" s="702" t="s">
        <v>8206</v>
      </c>
      <c r="D10912" s="899" t="s">
        <v>215</v>
      </c>
      <c r="E10912" s="702" t="s">
        <v>1375</v>
      </c>
      <c r="F10912" s="899" t="s">
        <v>1214</v>
      </c>
      <c r="G10912" s="899" t="s">
        <v>53</v>
      </c>
      <c r="H10912" s="899" t="s">
        <v>201</v>
      </c>
      <c r="I10912" s="899" t="s">
        <v>267</v>
      </c>
      <c r="J10912" s="1074" t="s">
        <v>12659</v>
      </c>
      <c r="K10912" s="1074" t="s">
        <v>12660</v>
      </c>
      <c r="L10912" s="1068">
        <v>195026.98</v>
      </c>
    </row>
    <row r="10913" spans="1:12" s="651" customFormat="1" ht="21.95" customHeight="1" x14ac:dyDescent="0.25">
      <c r="A10913" s="1402"/>
      <c r="B10913" s="1065" t="s">
        <v>8178</v>
      </c>
      <c r="C10913" s="903" t="s">
        <v>8206</v>
      </c>
      <c r="D10913" s="900" t="s">
        <v>215</v>
      </c>
      <c r="E10913" s="903" t="s">
        <v>1375</v>
      </c>
      <c r="F10913" s="900" t="s">
        <v>1214</v>
      </c>
      <c r="G10913" s="900" t="s">
        <v>53</v>
      </c>
      <c r="H10913" s="900" t="s">
        <v>201</v>
      </c>
      <c r="I10913" s="900" t="s">
        <v>268</v>
      </c>
      <c r="J10913" s="1073" t="s">
        <v>12670</v>
      </c>
      <c r="K10913" s="1073" t="s">
        <v>12671</v>
      </c>
      <c r="L10913" s="1066">
        <v>460392.51</v>
      </c>
    </row>
    <row r="10914" spans="1:12" s="651" customFormat="1" ht="21.95" customHeight="1" x14ac:dyDescent="0.25">
      <c r="A10914" s="1402"/>
      <c r="B10914" s="1067" t="s">
        <v>8178</v>
      </c>
      <c r="C10914" s="702" t="s">
        <v>8206</v>
      </c>
      <c r="D10914" s="899" t="s">
        <v>215</v>
      </c>
      <c r="E10914" s="702" t="s">
        <v>1375</v>
      </c>
      <c r="F10914" s="899" t="s">
        <v>1214</v>
      </c>
      <c r="G10914" s="899" t="s">
        <v>53</v>
      </c>
      <c r="H10914" s="899" t="s">
        <v>201</v>
      </c>
      <c r="I10914" s="899" t="s">
        <v>268</v>
      </c>
      <c r="J10914" s="1074" t="s">
        <v>12670</v>
      </c>
      <c r="K10914" s="1074" t="s">
        <v>12672</v>
      </c>
      <c r="L10914" s="1068">
        <v>394288.76</v>
      </c>
    </row>
    <row r="10915" spans="1:12" s="651" customFormat="1" ht="21.95" customHeight="1" x14ac:dyDescent="0.25">
      <c r="A10915" s="1402"/>
      <c r="B10915" s="1065" t="s">
        <v>8178</v>
      </c>
      <c r="C10915" s="903" t="s">
        <v>8207</v>
      </c>
      <c r="D10915" s="900" t="s">
        <v>264</v>
      </c>
      <c r="E10915" s="903" t="s">
        <v>228</v>
      </c>
      <c r="F10915" s="900" t="s">
        <v>1214</v>
      </c>
      <c r="G10915" s="900" t="s">
        <v>53</v>
      </c>
      <c r="H10915" s="900" t="s">
        <v>266</v>
      </c>
      <c r="I10915" s="900" t="s">
        <v>267</v>
      </c>
      <c r="J10915" s="1073" t="s">
        <v>12659</v>
      </c>
      <c r="K10915" s="1073" t="s">
        <v>12660</v>
      </c>
      <c r="L10915" s="1066">
        <v>153710.66</v>
      </c>
    </row>
    <row r="10916" spans="1:12" s="651" customFormat="1" ht="21.95" customHeight="1" x14ac:dyDescent="0.25">
      <c r="A10916" s="1402"/>
      <c r="B10916" s="1067" t="s">
        <v>8178</v>
      </c>
      <c r="C10916" s="702" t="s">
        <v>8207</v>
      </c>
      <c r="D10916" s="899" t="s">
        <v>264</v>
      </c>
      <c r="E10916" s="702" t="s">
        <v>228</v>
      </c>
      <c r="F10916" s="899" t="s">
        <v>1214</v>
      </c>
      <c r="G10916" s="899" t="s">
        <v>53</v>
      </c>
      <c r="H10916" s="899" t="s">
        <v>266</v>
      </c>
      <c r="I10916" s="899" t="s">
        <v>268</v>
      </c>
      <c r="J10916" s="1074" t="s">
        <v>12670</v>
      </c>
      <c r="K10916" s="1074" t="s">
        <v>12671</v>
      </c>
      <c r="L10916" s="1068">
        <v>364387.06</v>
      </c>
    </row>
    <row r="10917" spans="1:12" s="651" customFormat="1" ht="21.95" customHeight="1" x14ac:dyDescent="0.25">
      <c r="A10917" s="1402"/>
      <c r="B10917" s="1065" t="s">
        <v>8178</v>
      </c>
      <c r="C10917" s="903" t="s">
        <v>8207</v>
      </c>
      <c r="D10917" s="900" t="s">
        <v>264</v>
      </c>
      <c r="E10917" s="903" t="s">
        <v>228</v>
      </c>
      <c r="F10917" s="900" t="s">
        <v>1214</v>
      </c>
      <c r="G10917" s="900" t="s">
        <v>53</v>
      </c>
      <c r="H10917" s="900" t="s">
        <v>266</v>
      </c>
      <c r="I10917" s="900" t="s">
        <v>268</v>
      </c>
      <c r="J10917" s="1073" t="s">
        <v>12670</v>
      </c>
      <c r="K10917" s="1073" t="s">
        <v>12672</v>
      </c>
      <c r="L10917" s="1066">
        <v>314827.43</v>
      </c>
    </row>
    <row r="10918" spans="1:12" s="651" customFormat="1" ht="21.95" customHeight="1" x14ac:dyDescent="0.25">
      <c r="A10918" s="1402"/>
      <c r="B10918" s="1067" t="s">
        <v>8178</v>
      </c>
      <c r="C10918" s="702" t="s">
        <v>8208</v>
      </c>
      <c r="D10918" s="899" t="s">
        <v>264</v>
      </c>
      <c r="E10918" s="702" t="s">
        <v>228</v>
      </c>
      <c r="F10918" s="899" t="s">
        <v>1214</v>
      </c>
      <c r="G10918" s="899" t="s">
        <v>53</v>
      </c>
      <c r="H10918" s="899" t="s">
        <v>266</v>
      </c>
      <c r="I10918" s="899" t="s">
        <v>268</v>
      </c>
      <c r="J10918" s="1074" t="s">
        <v>12670</v>
      </c>
      <c r="K10918" s="1074" t="s">
        <v>12672</v>
      </c>
      <c r="L10918" s="1068">
        <v>314827.43</v>
      </c>
    </row>
    <row r="10919" spans="1:12" s="651" customFormat="1" ht="21.95" customHeight="1" x14ac:dyDescent="0.25">
      <c r="A10919" s="1402"/>
      <c r="B10919" s="1065" t="s">
        <v>8178</v>
      </c>
      <c r="C10919" s="903" t="s">
        <v>8208</v>
      </c>
      <c r="D10919" s="900" t="s">
        <v>264</v>
      </c>
      <c r="E10919" s="903" t="s">
        <v>228</v>
      </c>
      <c r="F10919" s="900" t="s">
        <v>1214</v>
      </c>
      <c r="G10919" s="900" t="s">
        <v>53</v>
      </c>
      <c r="H10919" s="900" t="s">
        <v>266</v>
      </c>
      <c r="I10919" s="900" t="s">
        <v>267</v>
      </c>
      <c r="J10919" s="1073" t="s">
        <v>12659</v>
      </c>
      <c r="K10919" s="1073" t="s">
        <v>12660</v>
      </c>
      <c r="L10919" s="1066">
        <v>153710.66</v>
      </c>
    </row>
    <row r="10920" spans="1:12" s="651" customFormat="1" ht="21.95" customHeight="1" x14ac:dyDescent="0.25">
      <c r="A10920" s="1402"/>
      <c r="B10920" s="1067" t="s">
        <v>8178</v>
      </c>
      <c r="C10920" s="702" t="s">
        <v>8208</v>
      </c>
      <c r="D10920" s="899" t="s">
        <v>264</v>
      </c>
      <c r="E10920" s="702" t="s">
        <v>228</v>
      </c>
      <c r="F10920" s="899" t="s">
        <v>1214</v>
      </c>
      <c r="G10920" s="899" t="s">
        <v>53</v>
      </c>
      <c r="H10920" s="899" t="s">
        <v>266</v>
      </c>
      <c r="I10920" s="899" t="s">
        <v>268</v>
      </c>
      <c r="J10920" s="1074" t="s">
        <v>12670</v>
      </c>
      <c r="K10920" s="1074" t="s">
        <v>12671</v>
      </c>
      <c r="L10920" s="1068">
        <v>364387.06</v>
      </c>
    </row>
    <row r="10921" spans="1:12" s="651" customFormat="1" ht="21.95" customHeight="1" x14ac:dyDescent="0.25">
      <c r="A10921" s="1402"/>
      <c r="B10921" s="1065" t="s">
        <v>8209</v>
      </c>
      <c r="C10921" s="903" t="s">
        <v>8210</v>
      </c>
      <c r="D10921" s="900" t="s">
        <v>224</v>
      </c>
      <c r="E10921" s="903" t="s">
        <v>1557</v>
      </c>
      <c r="F10921" s="900" t="s">
        <v>1214</v>
      </c>
      <c r="G10921" s="900" t="s">
        <v>53</v>
      </c>
      <c r="H10921" s="900" t="s">
        <v>218</v>
      </c>
      <c r="I10921" s="900" t="s">
        <v>1397</v>
      </c>
      <c r="J10921" s="1073" t="s">
        <v>15435</v>
      </c>
      <c r="K10921" s="1073" t="s">
        <v>15436</v>
      </c>
      <c r="L10921" s="1066">
        <v>1102070.1599999999</v>
      </c>
    </row>
    <row r="10922" spans="1:12" s="651" customFormat="1" ht="21.95" customHeight="1" x14ac:dyDescent="0.25">
      <c r="A10922" s="1402"/>
      <c r="B10922" s="1067" t="s">
        <v>8209</v>
      </c>
      <c r="C10922" s="702" t="s">
        <v>8211</v>
      </c>
      <c r="D10922" s="899" t="s">
        <v>224</v>
      </c>
      <c r="E10922" s="702" t="s">
        <v>1558</v>
      </c>
      <c r="F10922" s="899" t="s">
        <v>1214</v>
      </c>
      <c r="G10922" s="899" t="s">
        <v>53</v>
      </c>
      <c r="H10922" s="899" t="s">
        <v>201</v>
      </c>
      <c r="I10922" s="899" t="s">
        <v>267</v>
      </c>
      <c r="J10922" s="1074" t="s">
        <v>12659</v>
      </c>
      <c r="K10922" s="1074" t="s">
        <v>12660</v>
      </c>
      <c r="L10922" s="1068">
        <v>315553.78999999998</v>
      </c>
    </row>
    <row r="10923" spans="1:12" s="651" customFormat="1" ht="21.95" customHeight="1" x14ac:dyDescent="0.25">
      <c r="A10923" s="1402"/>
      <c r="B10923" s="1065" t="s">
        <v>8209</v>
      </c>
      <c r="C10923" s="903" t="s">
        <v>8212</v>
      </c>
      <c r="D10923" s="900" t="s">
        <v>224</v>
      </c>
      <c r="E10923" s="903" t="s">
        <v>1559</v>
      </c>
      <c r="F10923" s="900" t="s">
        <v>1214</v>
      </c>
      <c r="G10923" s="900" t="s">
        <v>53</v>
      </c>
      <c r="H10923" s="900" t="s">
        <v>201</v>
      </c>
      <c r="I10923" s="900" t="s">
        <v>267</v>
      </c>
      <c r="J10923" s="1073" t="s">
        <v>12659</v>
      </c>
      <c r="K10923" s="1073" t="s">
        <v>12660</v>
      </c>
      <c r="L10923" s="1066">
        <v>315553.78999999998</v>
      </c>
    </row>
    <row r="10924" spans="1:12" s="651" customFormat="1" ht="21.95" customHeight="1" x14ac:dyDescent="0.25">
      <c r="A10924" s="1402"/>
      <c r="B10924" s="1067" t="s">
        <v>8209</v>
      </c>
      <c r="C10924" s="702" t="s">
        <v>8213</v>
      </c>
      <c r="D10924" s="899" t="s">
        <v>224</v>
      </c>
      <c r="E10924" s="702" t="s">
        <v>1560</v>
      </c>
      <c r="F10924" s="899" t="s">
        <v>1214</v>
      </c>
      <c r="G10924" s="899" t="s">
        <v>53</v>
      </c>
      <c r="H10924" s="899" t="s">
        <v>201</v>
      </c>
      <c r="I10924" s="899" t="s">
        <v>267</v>
      </c>
      <c r="J10924" s="1074" t="s">
        <v>12659</v>
      </c>
      <c r="K10924" s="1074" t="s">
        <v>12660</v>
      </c>
      <c r="L10924" s="1068">
        <v>315553.78999999998</v>
      </c>
    </row>
    <row r="10925" spans="1:12" s="651" customFormat="1" ht="21.95" customHeight="1" x14ac:dyDescent="0.25">
      <c r="A10925" s="1402"/>
      <c r="B10925" s="1065" t="s">
        <v>8209</v>
      </c>
      <c r="C10925" s="903" t="s">
        <v>8214</v>
      </c>
      <c r="D10925" s="900" t="s">
        <v>215</v>
      </c>
      <c r="E10925" s="903" t="s">
        <v>1561</v>
      </c>
      <c r="F10925" s="900" t="s">
        <v>1214</v>
      </c>
      <c r="G10925" s="900" t="s">
        <v>53</v>
      </c>
      <c r="H10925" s="900" t="s">
        <v>201</v>
      </c>
      <c r="I10925" s="900" t="s">
        <v>267</v>
      </c>
      <c r="J10925" s="1073" t="s">
        <v>12659</v>
      </c>
      <c r="K10925" s="1073" t="s">
        <v>12660</v>
      </c>
      <c r="L10925" s="1066">
        <v>443469.69</v>
      </c>
    </row>
    <row r="10926" spans="1:12" s="651" customFormat="1" ht="21.95" customHeight="1" x14ac:dyDescent="0.25">
      <c r="A10926" s="1402"/>
      <c r="B10926" s="1067" t="s">
        <v>8209</v>
      </c>
      <c r="C10926" s="702" t="s">
        <v>8214</v>
      </c>
      <c r="D10926" s="899" t="s">
        <v>215</v>
      </c>
      <c r="E10926" s="702" t="s">
        <v>1561</v>
      </c>
      <c r="F10926" s="899" t="s">
        <v>1214</v>
      </c>
      <c r="G10926" s="899" t="s">
        <v>53</v>
      </c>
      <c r="H10926" s="899" t="s">
        <v>218</v>
      </c>
      <c r="I10926" s="899" t="s">
        <v>1397</v>
      </c>
      <c r="J10926" s="1074" t="s">
        <v>15435</v>
      </c>
      <c r="K10926" s="1074" t="s">
        <v>12820</v>
      </c>
      <c r="L10926" s="1068">
        <v>180959.84</v>
      </c>
    </row>
    <row r="10927" spans="1:12" s="651" customFormat="1" ht="21.95" customHeight="1" x14ac:dyDescent="0.25">
      <c r="A10927" s="1402"/>
      <c r="B10927" s="1065" t="s">
        <v>8209</v>
      </c>
      <c r="C10927" s="903" t="s">
        <v>8214</v>
      </c>
      <c r="D10927" s="900" t="s">
        <v>215</v>
      </c>
      <c r="E10927" s="903" t="s">
        <v>1561</v>
      </c>
      <c r="F10927" s="900" t="s">
        <v>1214</v>
      </c>
      <c r="G10927" s="900" t="s">
        <v>53</v>
      </c>
      <c r="H10927" s="900" t="s">
        <v>273</v>
      </c>
      <c r="I10927" s="900" t="s">
        <v>275</v>
      </c>
      <c r="J10927" s="1073" t="s">
        <v>12728</v>
      </c>
      <c r="K10927" s="1073" t="s">
        <v>14294</v>
      </c>
      <c r="L10927" s="1066">
        <v>181838.42</v>
      </c>
    </row>
    <row r="10928" spans="1:12" s="651" customFormat="1" ht="21.95" customHeight="1" x14ac:dyDescent="0.25">
      <c r="A10928" s="1402"/>
      <c r="B10928" s="1067" t="s">
        <v>8209</v>
      </c>
      <c r="C10928" s="702" t="s">
        <v>8215</v>
      </c>
      <c r="D10928" s="899" t="s">
        <v>224</v>
      </c>
      <c r="E10928" s="702" t="s">
        <v>1557</v>
      </c>
      <c r="F10928" s="899" t="s">
        <v>1214</v>
      </c>
      <c r="G10928" s="899" t="s">
        <v>53</v>
      </c>
      <c r="H10928" s="899" t="s">
        <v>218</v>
      </c>
      <c r="I10928" s="899" t="s">
        <v>1397</v>
      </c>
      <c r="J10928" s="1074" t="s">
        <v>15435</v>
      </c>
      <c r="K10928" s="1074" t="s">
        <v>12820</v>
      </c>
      <c r="L10928" s="1068">
        <v>273955.17</v>
      </c>
    </row>
    <row r="10929" spans="1:12" s="651" customFormat="1" ht="21.95" customHeight="1" x14ac:dyDescent="0.25">
      <c r="A10929" s="1402"/>
      <c r="B10929" s="1065" t="s">
        <v>8209</v>
      </c>
      <c r="C10929" s="903" t="s">
        <v>8216</v>
      </c>
      <c r="D10929" s="900" t="s">
        <v>224</v>
      </c>
      <c r="E10929" s="903" t="s">
        <v>1558</v>
      </c>
      <c r="F10929" s="900" t="s">
        <v>1214</v>
      </c>
      <c r="G10929" s="900" t="s">
        <v>53</v>
      </c>
      <c r="H10929" s="900" t="s">
        <v>201</v>
      </c>
      <c r="I10929" s="900" t="s">
        <v>267</v>
      </c>
      <c r="J10929" s="1073" t="s">
        <v>12659</v>
      </c>
      <c r="K10929" s="1073" t="s">
        <v>12660</v>
      </c>
      <c r="L10929" s="1066">
        <v>59558.15</v>
      </c>
    </row>
    <row r="10930" spans="1:12" s="651" customFormat="1" ht="21.95" customHeight="1" x14ac:dyDescent="0.25">
      <c r="A10930" s="1402"/>
      <c r="B10930" s="1067" t="s">
        <v>8209</v>
      </c>
      <c r="C10930" s="702" t="s">
        <v>8217</v>
      </c>
      <c r="D10930" s="899" t="s">
        <v>224</v>
      </c>
      <c r="E10930" s="702" t="s">
        <v>1559</v>
      </c>
      <c r="F10930" s="899" t="s">
        <v>1214</v>
      </c>
      <c r="G10930" s="899" t="s">
        <v>53</v>
      </c>
      <c r="H10930" s="899" t="s">
        <v>201</v>
      </c>
      <c r="I10930" s="899" t="s">
        <v>267</v>
      </c>
      <c r="J10930" s="1074" t="s">
        <v>12659</v>
      </c>
      <c r="K10930" s="1074" t="s">
        <v>12660</v>
      </c>
      <c r="L10930" s="1068">
        <v>59558.15</v>
      </c>
    </row>
    <row r="10931" spans="1:12" s="651" customFormat="1" ht="21.95" customHeight="1" x14ac:dyDescent="0.25">
      <c r="A10931" s="1402"/>
      <c r="B10931" s="1065" t="s">
        <v>8209</v>
      </c>
      <c r="C10931" s="903" t="s">
        <v>8218</v>
      </c>
      <c r="D10931" s="900" t="s">
        <v>224</v>
      </c>
      <c r="E10931" s="903" t="s">
        <v>1560</v>
      </c>
      <c r="F10931" s="900" t="s">
        <v>1214</v>
      </c>
      <c r="G10931" s="900" t="s">
        <v>53</v>
      </c>
      <c r="H10931" s="900" t="s">
        <v>201</v>
      </c>
      <c r="I10931" s="900" t="s">
        <v>267</v>
      </c>
      <c r="J10931" s="1073" t="s">
        <v>12659</v>
      </c>
      <c r="K10931" s="1073" t="s">
        <v>12660</v>
      </c>
      <c r="L10931" s="1066">
        <v>59558.15</v>
      </c>
    </row>
    <row r="10932" spans="1:12" s="651" customFormat="1" ht="21.95" customHeight="1" x14ac:dyDescent="0.25">
      <c r="A10932" s="1402"/>
      <c r="B10932" s="1067" t="s">
        <v>8209</v>
      </c>
      <c r="C10932" s="702" t="s">
        <v>8219</v>
      </c>
      <c r="D10932" s="899" t="s">
        <v>224</v>
      </c>
      <c r="E10932" s="702" t="s">
        <v>1557</v>
      </c>
      <c r="F10932" s="899" t="s">
        <v>1214</v>
      </c>
      <c r="G10932" s="899" t="s">
        <v>53</v>
      </c>
      <c r="H10932" s="899" t="s">
        <v>218</v>
      </c>
      <c r="I10932" s="899" t="s">
        <v>1397</v>
      </c>
      <c r="J10932" s="1074" t="s">
        <v>15435</v>
      </c>
      <c r="K10932" s="1074" t="s">
        <v>12820</v>
      </c>
      <c r="L10932" s="1068">
        <v>694602.54</v>
      </c>
    </row>
    <row r="10933" spans="1:12" s="651" customFormat="1" ht="21.95" customHeight="1" x14ac:dyDescent="0.25">
      <c r="A10933" s="1402"/>
      <c r="B10933" s="1065" t="s">
        <v>8209</v>
      </c>
      <c r="C10933" s="903" t="s">
        <v>8220</v>
      </c>
      <c r="D10933" s="900" t="s">
        <v>224</v>
      </c>
      <c r="E10933" s="903" t="s">
        <v>1558</v>
      </c>
      <c r="F10933" s="900" t="s">
        <v>1214</v>
      </c>
      <c r="G10933" s="900" t="s">
        <v>53</v>
      </c>
      <c r="H10933" s="900" t="s">
        <v>201</v>
      </c>
      <c r="I10933" s="900" t="s">
        <v>267</v>
      </c>
      <c r="J10933" s="1073" t="s">
        <v>12659</v>
      </c>
      <c r="K10933" s="1073" t="s">
        <v>12660</v>
      </c>
      <c r="L10933" s="1066">
        <v>137268.96</v>
      </c>
    </row>
    <row r="10934" spans="1:12" s="651" customFormat="1" ht="21.95" customHeight="1" x14ac:dyDescent="0.25">
      <c r="A10934" s="1402"/>
      <c r="B10934" s="1067" t="s">
        <v>8209</v>
      </c>
      <c r="C10934" s="702" t="s">
        <v>8221</v>
      </c>
      <c r="D10934" s="899" t="s">
        <v>224</v>
      </c>
      <c r="E10934" s="702" t="s">
        <v>1559</v>
      </c>
      <c r="F10934" s="899" t="s">
        <v>1214</v>
      </c>
      <c r="G10934" s="899" t="s">
        <v>53</v>
      </c>
      <c r="H10934" s="899" t="s">
        <v>201</v>
      </c>
      <c r="I10934" s="899" t="s">
        <v>267</v>
      </c>
      <c r="J10934" s="1074" t="s">
        <v>12659</v>
      </c>
      <c r="K10934" s="1074" t="s">
        <v>12660</v>
      </c>
      <c r="L10934" s="1068">
        <v>137268.96</v>
      </c>
    </row>
    <row r="10935" spans="1:12" s="651" customFormat="1" ht="21.95" customHeight="1" x14ac:dyDescent="0.25">
      <c r="A10935" s="1402"/>
      <c r="B10935" s="1065" t="s">
        <v>8209</v>
      </c>
      <c r="C10935" s="903" t="s">
        <v>8222</v>
      </c>
      <c r="D10935" s="900" t="s">
        <v>224</v>
      </c>
      <c r="E10935" s="903" t="s">
        <v>1560</v>
      </c>
      <c r="F10935" s="900" t="s">
        <v>1214</v>
      </c>
      <c r="G10935" s="900" t="s">
        <v>53</v>
      </c>
      <c r="H10935" s="900" t="s">
        <v>201</v>
      </c>
      <c r="I10935" s="900" t="s">
        <v>267</v>
      </c>
      <c r="J10935" s="1073" t="s">
        <v>12659</v>
      </c>
      <c r="K10935" s="1073" t="s">
        <v>12660</v>
      </c>
      <c r="L10935" s="1066">
        <v>137268.96</v>
      </c>
    </row>
    <row r="10936" spans="1:12" s="651" customFormat="1" ht="21.95" customHeight="1" x14ac:dyDescent="0.25">
      <c r="A10936" s="1402"/>
      <c r="B10936" s="1067" t="s">
        <v>8209</v>
      </c>
      <c r="C10936" s="702" t="s">
        <v>8223</v>
      </c>
      <c r="D10936" s="899" t="s">
        <v>215</v>
      </c>
      <c r="E10936" s="702" t="s">
        <v>1561</v>
      </c>
      <c r="F10936" s="899" t="s">
        <v>1214</v>
      </c>
      <c r="G10936" s="899" t="s">
        <v>53</v>
      </c>
      <c r="H10936" s="899" t="s">
        <v>201</v>
      </c>
      <c r="I10936" s="899" t="s">
        <v>267</v>
      </c>
      <c r="J10936" s="1074" t="s">
        <v>12659</v>
      </c>
      <c r="K10936" s="1074" t="s">
        <v>12660</v>
      </c>
      <c r="L10936" s="1068">
        <v>118862.6</v>
      </c>
    </row>
    <row r="10937" spans="1:12" s="651" customFormat="1" ht="21.95" customHeight="1" x14ac:dyDescent="0.25">
      <c r="A10937" s="1402"/>
      <c r="B10937" s="1065" t="s">
        <v>8209</v>
      </c>
      <c r="C10937" s="903" t="s">
        <v>8223</v>
      </c>
      <c r="D10937" s="900" t="s">
        <v>215</v>
      </c>
      <c r="E10937" s="903" t="s">
        <v>1561</v>
      </c>
      <c r="F10937" s="900" t="s">
        <v>1214</v>
      </c>
      <c r="G10937" s="900" t="s">
        <v>53</v>
      </c>
      <c r="H10937" s="900" t="s">
        <v>218</v>
      </c>
      <c r="I10937" s="900" t="s">
        <v>1397</v>
      </c>
      <c r="J10937" s="1073" t="s">
        <v>15435</v>
      </c>
      <c r="K10937" s="1073" t="s">
        <v>15036</v>
      </c>
      <c r="L10937" s="1066">
        <v>7522.81</v>
      </c>
    </row>
    <row r="10938" spans="1:12" s="651" customFormat="1" ht="21.95" customHeight="1" x14ac:dyDescent="0.25">
      <c r="A10938" s="1402"/>
      <c r="B10938" s="1067" t="s">
        <v>8209</v>
      </c>
      <c r="C10938" s="702" t="s">
        <v>8224</v>
      </c>
      <c r="D10938" s="899" t="s">
        <v>215</v>
      </c>
      <c r="E10938" s="702" t="s">
        <v>1430</v>
      </c>
      <c r="F10938" s="899" t="s">
        <v>1247</v>
      </c>
      <c r="G10938" s="899" t="s">
        <v>53</v>
      </c>
      <c r="H10938" s="899" t="s">
        <v>282</v>
      </c>
      <c r="I10938" s="899" t="s">
        <v>1248</v>
      </c>
      <c r="J10938" s="1074" t="s">
        <v>15197</v>
      </c>
      <c r="K10938" s="1074" t="s">
        <v>15171</v>
      </c>
      <c r="L10938" s="1068">
        <v>554118.75</v>
      </c>
    </row>
    <row r="10939" spans="1:12" s="651" customFormat="1" ht="21.95" customHeight="1" x14ac:dyDescent="0.25">
      <c r="A10939" s="1402"/>
      <c r="B10939" s="1065" t="s">
        <v>8209</v>
      </c>
      <c r="C10939" s="903" t="s">
        <v>8225</v>
      </c>
      <c r="D10939" s="900" t="s">
        <v>215</v>
      </c>
      <c r="E10939" s="903" t="s">
        <v>1431</v>
      </c>
      <c r="F10939" s="900" t="s">
        <v>1214</v>
      </c>
      <c r="G10939" s="900" t="s">
        <v>53</v>
      </c>
      <c r="H10939" s="900" t="s">
        <v>218</v>
      </c>
      <c r="I10939" s="900" t="s">
        <v>1562</v>
      </c>
      <c r="J10939" s="1073" t="s">
        <v>15437</v>
      </c>
      <c r="K10939" s="1073" t="s">
        <v>15438</v>
      </c>
      <c r="L10939" s="1066">
        <v>136211.99</v>
      </c>
    </row>
    <row r="10940" spans="1:12" s="651" customFormat="1" ht="21.95" customHeight="1" x14ac:dyDescent="0.25">
      <c r="A10940" s="1402"/>
      <c r="B10940" s="1067" t="s">
        <v>8209</v>
      </c>
      <c r="C10940" s="702" t="s">
        <v>8225</v>
      </c>
      <c r="D10940" s="899" t="s">
        <v>215</v>
      </c>
      <c r="E10940" s="702" t="s">
        <v>1431</v>
      </c>
      <c r="F10940" s="899" t="s">
        <v>1214</v>
      </c>
      <c r="G10940" s="899" t="s">
        <v>53</v>
      </c>
      <c r="H10940" s="899" t="s">
        <v>201</v>
      </c>
      <c r="I10940" s="899" t="s">
        <v>267</v>
      </c>
      <c r="J10940" s="1074" t="s">
        <v>12659</v>
      </c>
      <c r="K10940" s="1074" t="s">
        <v>12660</v>
      </c>
      <c r="L10940" s="1068">
        <v>195026.98</v>
      </c>
    </row>
    <row r="10941" spans="1:12" s="651" customFormat="1" ht="21.95" customHeight="1" x14ac:dyDescent="0.25">
      <c r="A10941" s="1402"/>
      <c r="B10941" s="1065" t="s">
        <v>8209</v>
      </c>
      <c r="C10941" s="903" t="s">
        <v>8226</v>
      </c>
      <c r="D10941" s="900" t="s">
        <v>215</v>
      </c>
      <c r="E10941" s="903" t="s">
        <v>1432</v>
      </c>
      <c r="F10941" s="900" t="s">
        <v>1214</v>
      </c>
      <c r="G10941" s="900" t="s">
        <v>53</v>
      </c>
      <c r="H10941" s="900" t="s">
        <v>201</v>
      </c>
      <c r="I10941" s="900" t="s">
        <v>267</v>
      </c>
      <c r="J10941" s="1073" t="s">
        <v>12659</v>
      </c>
      <c r="K10941" s="1073" t="s">
        <v>12660</v>
      </c>
      <c r="L10941" s="1066">
        <v>195026.98</v>
      </c>
    </row>
    <row r="10942" spans="1:12" s="651" customFormat="1" ht="21.95" customHeight="1" x14ac:dyDescent="0.25">
      <c r="A10942" s="1402"/>
      <c r="B10942" s="1067" t="s">
        <v>8209</v>
      </c>
      <c r="C10942" s="702" t="s">
        <v>8226</v>
      </c>
      <c r="D10942" s="899" t="s">
        <v>215</v>
      </c>
      <c r="E10942" s="702" t="s">
        <v>1432</v>
      </c>
      <c r="F10942" s="899" t="s">
        <v>1214</v>
      </c>
      <c r="G10942" s="899" t="s">
        <v>53</v>
      </c>
      <c r="H10942" s="899" t="s">
        <v>218</v>
      </c>
      <c r="I10942" s="899" t="s">
        <v>1562</v>
      </c>
      <c r="J10942" s="1074" t="s">
        <v>15437</v>
      </c>
      <c r="K10942" s="1074" t="s">
        <v>15438</v>
      </c>
      <c r="L10942" s="1068">
        <v>136211.99</v>
      </c>
    </row>
    <row r="10943" spans="1:12" s="651" customFormat="1" ht="21.95" customHeight="1" x14ac:dyDescent="0.25">
      <c r="A10943" s="1402"/>
      <c r="B10943" s="1065" t="s">
        <v>8209</v>
      </c>
      <c r="C10943" s="903" t="s">
        <v>8227</v>
      </c>
      <c r="D10943" s="900" t="s">
        <v>215</v>
      </c>
      <c r="E10943" s="903" t="s">
        <v>1305</v>
      </c>
      <c r="F10943" s="900" t="s">
        <v>1301</v>
      </c>
      <c r="G10943" s="900" t="s">
        <v>53</v>
      </c>
      <c r="H10943" s="900" t="s">
        <v>282</v>
      </c>
      <c r="I10943" s="900" t="s">
        <v>1302</v>
      </c>
      <c r="J10943" s="1073" t="s">
        <v>15239</v>
      </c>
      <c r="K10943" s="1073" t="s">
        <v>15194</v>
      </c>
      <c r="L10943" s="1066">
        <v>307713.63</v>
      </c>
    </row>
    <row r="10944" spans="1:12" s="651" customFormat="1" ht="21.95" customHeight="1" x14ac:dyDescent="0.25">
      <c r="A10944" s="1402"/>
      <c r="B10944" s="1067" t="s">
        <v>8209</v>
      </c>
      <c r="C10944" s="702" t="s">
        <v>8228</v>
      </c>
      <c r="D10944" s="899" t="s">
        <v>215</v>
      </c>
      <c r="E10944" s="702" t="s">
        <v>1306</v>
      </c>
      <c r="F10944" s="899" t="s">
        <v>1301</v>
      </c>
      <c r="G10944" s="899" t="s">
        <v>53</v>
      </c>
      <c r="H10944" s="899" t="s">
        <v>282</v>
      </c>
      <c r="I10944" s="899" t="s">
        <v>1302</v>
      </c>
      <c r="J10944" s="1074" t="s">
        <v>15239</v>
      </c>
      <c r="K10944" s="1074" t="s">
        <v>15194</v>
      </c>
      <c r="L10944" s="1068">
        <v>307713.63</v>
      </c>
    </row>
    <row r="10945" spans="1:12" s="651" customFormat="1" ht="21.95" customHeight="1" x14ac:dyDescent="0.25">
      <c r="A10945" s="1402"/>
      <c r="B10945" s="1065" t="s">
        <v>8209</v>
      </c>
      <c r="C10945" s="903" t="s">
        <v>8229</v>
      </c>
      <c r="D10945" s="900" t="s">
        <v>215</v>
      </c>
      <c r="E10945" s="903" t="s">
        <v>1220</v>
      </c>
      <c r="F10945" s="900" t="s">
        <v>1218</v>
      </c>
      <c r="G10945" s="900" t="s">
        <v>53</v>
      </c>
      <c r="H10945" s="900" t="s">
        <v>282</v>
      </c>
      <c r="I10945" s="900" t="s">
        <v>1219</v>
      </c>
      <c r="J10945" s="1073" t="s">
        <v>15170</v>
      </c>
      <c r="K10945" s="1073" t="s">
        <v>15171</v>
      </c>
      <c r="L10945" s="1066">
        <v>567434.41</v>
      </c>
    </row>
    <row r="10946" spans="1:12" s="651" customFormat="1" ht="21.95" customHeight="1" x14ac:dyDescent="0.25">
      <c r="A10946" s="1402"/>
      <c r="B10946" s="1067" t="s">
        <v>8209</v>
      </c>
      <c r="C10946" s="702" t="s">
        <v>8230</v>
      </c>
      <c r="D10946" s="899" t="s">
        <v>215</v>
      </c>
      <c r="E10946" s="702" t="s">
        <v>1221</v>
      </c>
      <c r="F10946" s="899" t="s">
        <v>1214</v>
      </c>
      <c r="G10946" s="899" t="s">
        <v>53</v>
      </c>
      <c r="H10946" s="899" t="s">
        <v>201</v>
      </c>
      <c r="I10946" s="899" t="s">
        <v>267</v>
      </c>
      <c r="J10946" s="1074" t="s">
        <v>12659</v>
      </c>
      <c r="K10946" s="1074" t="s">
        <v>12660</v>
      </c>
      <c r="L10946" s="1068">
        <v>195026.98</v>
      </c>
    </row>
    <row r="10947" spans="1:12" s="651" customFormat="1" ht="21.95" customHeight="1" x14ac:dyDescent="0.25">
      <c r="A10947" s="1402"/>
      <c r="B10947" s="1065" t="s">
        <v>8231</v>
      </c>
      <c r="C10947" s="903" t="s">
        <v>8232</v>
      </c>
      <c r="D10947" s="900" t="s">
        <v>264</v>
      </c>
      <c r="E10947" s="903" t="s">
        <v>228</v>
      </c>
      <c r="F10947" s="900" t="s">
        <v>1255</v>
      </c>
      <c r="G10947" s="900" t="s">
        <v>53</v>
      </c>
      <c r="H10947" s="900" t="s">
        <v>333</v>
      </c>
      <c r="I10947" s="900" t="s">
        <v>1256</v>
      </c>
      <c r="J10947" s="1073" t="s">
        <v>13243</v>
      </c>
      <c r="K10947" s="1073" t="s">
        <v>13242</v>
      </c>
      <c r="L10947" s="1066">
        <v>91817.07</v>
      </c>
    </row>
    <row r="10948" spans="1:12" s="651" customFormat="1" ht="21.95" customHeight="1" x14ac:dyDescent="0.25">
      <c r="A10948" s="1402"/>
      <c r="B10948" s="1067" t="s">
        <v>8231</v>
      </c>
      <c r="C10948" s="702" t="s">
        <v>8233</v>
      </c>
      <c r="D10948" s="899" t="s">
        <v>215</v>
      </c>
      <c r="E10948" s="702" t="s">
        <v>1563</v>
      </c>
      <c r="F10948" s="899" t="s">
        <v>1255</v>
      </c>
      <c r="G10948" s="899" t="s">
        <v>53</v>
      </c>
      <c r="H10948" s="899" t="s">
        <v>282</v>
      </c>
      <c r="I10948" s="899" t="s">
        <v>1256</v>
      </c>
      <c r="J10948" s="1074" t="s">
        <v>13243</v>
      </c>
      <c r="K10948" s="1074" t="s">
        <v>13242</v>
      </c>
      <c r="L10948" s="1068">
        <v>469543.15</v>
      </c>
    </row>
    <row r="10949" spans="1:12" s="651" customFormat="1" ht="21.95" customHeight="1" x14ac:dyDescent="0.25">
      <c r="A10949" s="1402"/>
      <c r="B10949" s="1065" t="s">
        <v>8231</v>
      </c>
      <c r="C10949" s="903" t="s">
        <v>8234</v>
      </c>
      <c r="D10949" s="900" t="s">
        <v>215</v>
      </c>
      <c r="E10949" s="903" t="s">
        <v>1564</v>
      </c>
      <c r="F10949" s="900" t="s">
        <v>1255</v>
      </c>
      <c r="G10949" s="900" t="s">
        <v>53</v>
      </c>
      <c r="H10949" s="900" t="s">
        <v>282</v>
      </c>
      <c r="I10949" s="900" t="s">
        <v>1256</v>
      </c>
      <c r="J10949" s="1073" t="s">
        <v>13243</v>
      </c>
      <c r="K10949" s="1073" t="s">
        <v>13242</v>
      </c>
      <c r="L10949" s="1066">
        <v>1408629.46</v>
      </c>
    </row>
    <row r="10950" spans="1:12" s="651" customFormat="1" ht="21.95" customHeight="1" x14ac:dyDescent="0.25">
      <c r="A10950" s="1402"/>
      <c r="B10950" s="1067" t="s">
        <v>8231</v>
      </c>
      <c r="C10950" s="702" t="s">
        <v>8235</v>
      </c>
      <c r="D10950" s="899" t="s">
        <v>215</v>
      </c>
      <c r="E10950" s="702" t="s">
        <v>1565</v>
      </c>
      <c r="F10950" s="899" t="s">
        <v>1255</v>
      </c>
      <c r="G10950" s="899" t="s">
        <v>53</v>
      </c>
      <c r="H10950" s="899" t="s">
        <v>218</v>
      </c>
      <c r="I10950" s="899" t="s">
        <v>1258</v>
      </c>
      <c r="J10950" s="1074" t="s">
        <v>15439</v>
      </c>
      <c r="K10950" s="1074" t="s">
        <v>13576</v>
      </c>
      <c r="L10950" s="1068">
        <v>3786553.39</v>
      </c>
    </row>
    <row r="10951" spans="1:12" s="651" customFormat="1" ht="21.95" customHeight="1" x14ac:dyDescent="0.25">
      <c r="A10951" s="1402"/>
      <c r="B10951" s="1065" t="s">
        <v>8231</v>
      </c>
      <c r="C10951" s="903" t="s">
        <v>8236</v>
      </c>
      <c r="D10951" s="900" t="s">
        <v>224</v>
      </c>
      <c r="E10951" s="903" t="s">
        <v>1566</v>
      </c>
      <c r="F10951" s="900" t="s">
        <v>1255</v>
      </c>
      <c r="G10951" s="900" t="s">
        <v>53</v>
      </c>
      <c r="H10951" s="900" t="s">
        <v>282</v>
      </c>
      <c r="I10951" s="900" t="s">
        <v>1256</v>
      </c>
      <c r="J10951" s="1073" t="s">
        <v>13243</v>
      </c>
      <c r="K10951" s="1073" t="s">
        <v>13242</v>
      </c>
      <c r="L10951" s="1066">
        <v>212327.56</v>
      </c>
    </row>
    <row r="10952" spans="1:12" s="651" customFormat="1" ht="21.95" customHeight="1" x14ac:dyDescent="0.25">
      <c r="A10952" s="1402"/>
      <c r="B10952" s="1067" t="s">
        <v>8231</v>
      </c>
      <c r="C10952" s="702" t="s">
        <v>8237</v>
      </c>
      <c r="D10952" s="899" t="s">
        <v>215</v>
      </c>
      <c r="E10952" s="702" t="s">
        <v>1567</v>
      </c>
      <c r="F10952" s="899" t="s">
        <v>1255</v>
      </c>
      <c r="G10952" s="899" t="s">
        <v>53</v>
      </c>
      <c r="H10952" s="899" t="s">
        <v>282</v>
      </c>
      <c r="I10952" s="899" t="s">
        <v>1256</v>
      </c>
      <c r="J10952" s="1074" t="s">
        <v>13243</v>
      </c>
      <c r="K10952" s="1074" t="s">
        <v>13242</v>
      </c>
      <c r="L10952" s="1068">
        <v>2332808.85</v>
      </c>
    </row>
    <row r="10953" spans="1:12" s="651" customFormat="1" ht="21.95" customHeight="1" x14ac:dyDescent="0.25">
      <c r="A10953" s="1402"/>
      <c r="B10953" s="1065" t="s">
        <v>8231</v>
      </c>
      <c r="C10953" s="903" t="s">
        <v>8237</v>
      </c>
      <c r="D10953" s="900" t="s">
        <v>215</v>
      </c>
      <c r="E10953" s="903" t="s">
        <v>1567</v>
      </c>
      <c r="F10953" s="900" t="s">
        <v>1255</v>
      </c>
      <c r="G10953" s="900" t="s">
        <v>53</v>
      </c>
      <c r="H10953" s="900" t="s">
        <v>218</v>
      </c>
      <c r="I10953" s="900" t="s">
        <v>1258</v>
      </c>
      <c r="J10953" s="1073" t="s">
        <v>15439</v>
      </c>
      <c r="K10953" s="1073" t="s">
        <v>15440</v>
      </c>
      <c r="L10953" s="1066">
        <v>465659.83</v>
      </c>
    </row>
    <row r="10954" spans="1:12" s="651" customFormat="1" ht="21.95" customHeight="1" x14ac:dyDescent="0.25">
      <c r="A10954" s="1402"/>
      <c r="B10954" s="1067" t="s">
        <v>8231</v>
      </c>
      <c r="C10954" s="702" t="s">
        <v>8237</v>
      </c>
      <c r="D10954" s="899" t="s">
        <v>215</v>
      </c>
      <c r="E10954" s="702" t="s">
        <v>1567</v>
      </c>
      <c r="F10954" s="899" t="s">
        <v>1255</v>
      </c>
      <c r="G10954" s="899" t="s">
        <v>53</v>
      </c>
      <c r="H10954" s="899" t="s">
        <v>218</v>
      </c>
      <c r="I10954" s="899" t="s">
        <v>1258</v>
      </c>
      <c r="J10954" s="1074" t="s">
        <v>15439</v>
      </c>
      <c r="K10954" s="1074" t="s">
        <v>15440</v>
      </c>
      <c r="L10954" s="1068">
        <v>123644.78</v>
      </c>
    </row>
    <row r="10955" spans="1:12" s="651" customFormat="1" ht="21.95" customHeight="1" x14ac:dyDescent="0.25">
      <c r="A10955" s="1402"/>
      <c r="B10955" s="1065" t="s">
        <v>8231</v>
      </c>
      <c r="C10955" s="903" t="s">
        <v>8238</v>
      </c>
      <c r="D10955" s="900" t="s">
        <v>264</v>
      </c>
      <c r="E10955" s="903" t="s">
        <v>228</v>
      </c>
      <c r="F10955" s="900" t="s">
        <v>1255</v>
      </c>
      <c r="G10955" s="900" t="s">
        <v>53</v>
      </c>
      <c r="H10955" s="900" t="s">
        <v>333</v>
      </c>
      <c r="I10955" s="900" t="s">
        <v>1256</v>
      </c>
      <c r="J10955" s="1073" t="s">
        <v>13243</v>
      </c>
      <c r="K10955" s="1073" t="s">
        <v>13242</v>
      </c>
      <c r="L10955" s="1066">
        <v>22954.66</v>
      </c>
    </row>
    <row r="10956" spans="1:12" s="651" customFormat="1" ht="21.95" customHeight="1" x14ac:dyDescent="0.25">
      <c r="A10956" s="1402"/>
      <c r="B10956" s="1067" t="s">
        <v>8231</v>
      </c>
      <c r="C10956" s="702" t="s">
        <v>8239</v>
      </c>
      <c r="D10956" s="899" t="s">
        <v>224</v>
      </c>
      <c r="E10956" s="702" t="s">
        <v>1566</v>
      </c>
      <c r="F10956" s="899" t="s">
        <v>1255</v>
      </c>
      <c r="G10956" s="899" t="s">
        <v>53</v>
      </c>
      <c r="H10956" s="899" t="s">
        <v>282</v>
      </c>
      <c r="I10956" s="899" t="s">
        <v>1256</v>
      </c>
      <c r="J10956" s="1074" t="s">
        <v>13243</v>
      </c>
      <c r="K10956" s="1074" t="s">
        <v>13242</v>
      </c>
      <c r="L10956" s="1068">
        <v>39278.620000000003</v>
      </c>
    </row>
    <row r="10957" spans="1:12" s="651" customFormat="1" ht="21.95" customHeight="1" x14ac:dyDescent="0.25">
      <c r="A10957" s="1402"/>
      <c r="B10957" s="1065" t="s">
        <v>8231</v>
      </c>
      <c r="C10957" s="903" t="s">
        <v>8240</v>
      </c>
      <c r="D10957" s="900" t="s">
        <v>215</v>
      </c>
      <c r="E10957" s="903" t="s">
        <v>1564</v>
      </c>
      <c r="F10957" s="900" t="s">
        <v>1255</v>
      </c>
      <c r="G10957" s="900" t="s">
        <v>53</v>
      </c>
      <c r="H10957" s="900" t="s">
        <v>282</v>
      </c>
      <c r="I10957" s="900" t="s">
        <v>1256</v>
      </c>
      <c r="J10957" s="1073" t="s">
        <v>13243</v>
      </c>
      <c r="K10957" s="1073" t="s">
        <v>13242</v>
      </c>
      <c r="L10957" s="1066">
        <v>512850.79</v>
      </c>
    </row>
    <row r="10958" spans="1:12" s="651" customFormat="1" ht="21.95" customHeight="1" x14ac:dyDescent="0.25">
      <c r="A10958" s="1402"/>
      <c r="B10958" s="1067" t="s">
        <v>8231</v>
      </c>
      <c r="C10958" s="702" t="s">
        <v>8241</v>
      </c>
      <c r="D10958" s="899" t="s">
        <v>215</v>
      </c>
      <c r="E10958" s="702" t="s">
        <v>1565</v>
      </c>
      <c r="F10958" s="899" t="s">
        <v>1255</v>
      </c>
      <c r="G10958" s="899" t="s">
        <v>53</v>
      </c>
      <c r="H10958" s="899" t="s">
        <v>218</v>
      </c>
      <c r="I10958" s="899" t="s">
        <v>1258</v>
      </c>
      <c r="J10958" s="1074" t="s">
        <v>15439</v>
      </c>
      <c r="K10958" s="1074" t="s">
        <v>14023</v>
      </c>
      <c r="L10958" s="1068">
        <v>1366749.38</v>
      </c>
    </row>
    <row r="10959" spans="1:12" s="651" customFormat="1" ht="21.95" customHeight="1" x14ac:dyDescent="0.25">
      <c r="A10959" s="1402"/>
      <c r="B10959" s="1065" t="s">
        <v>8231</v>
      </c>
      <c r="C10959" s="903" t="s">
        <v>8242</v>
      </c>
      <c r="D10959" s="900" t="s">
        <v>215</v>
      </c>
      <c r="E10959" s="903" t="s">
        <v>1564</v>
      </c>
      <c r="F10959" s="900" t="s">
        <v>1255</v>
      </c>
      <c r="G10959" s="900" t="s">
        <v>53</v>
      </c>
      <c r="H10959" s="900" t="s">
        <v>282</v>
      </c>
      <c r="I10959" s="900" t="s">
        <v>1256</v>
      </c>
      <c r="J10959" s="1073" t="s">
        <v>13243</v>
      </c>
      <c r="K10959" s="1073" t="s">
        <v>13242</v>
      </c>
      <c r="L10959" s="1066">
        <v>214917.99</v>
      </c>
    </row>
    <row r="10960" spans="1:12" s="651" customFormat="1" ht="21.95" customHeight="1" x14ac:dyDescent="0.25">
      <c r="A10960" s="1402"/>
      <c r="B10960" s="1067" t="s">
        <v>8231</v>
      </c>
      <c r="C10960" s="702" t="s">
        <v>8242</v>
      </c>
      <c r="D10960" s="899" t="s">
        <v>215</v>
      </c>
      <c r="E10960" s="702" t="s">
        <v>1564</v>
      </c>
      <c r="F10960" s="899" t="s">
        <v>1255</v>
      </c>
      <c r="G10960" s="899" t="s">
        <v>53</v>
      </c>
      <c r="H10960" s="899" t="s">
        <v>218</v>
      </c>
      <c r="I10960" s="899" t="s">
        <v>1258</v>
      </c>
      <c r="J10960" s="1074" t="s">
        <v>13619</v>
      </c>
      <c r="K10960" s="1074" t="s">
        <v>15441</v>
      </c>
      <c r="L10960" s="1068">
        <v>49471.63</v>
      </c>
    </row>
    <row r="10961" spans="1:12" s="651" customFormat="1" ht="21.95" customHeight="1" x14ac:dyDescent="0.25">
      <c r="A10961" s="1402"/>
      <c r="B10961" s="1065" t="s">
        <v>8231</v>
      </c>
      <c r="C10961" s="903" t="s">
        <v>8243</v>
      </c>
      <c r="D10961" s="900" t="s">
        <v>215</v>
      </c>
      <c r="E10961" s="903" t="s">
        <v>1565</v>
      </c>
      <c r="F10961" s="900" t="s">
        <v>1255</v>
      </c>
      <c r="G10961" s="900" t="s">
        <v>53</v>
      </c>
      <c r="H10961" s="900" t="s">
        <v>218</v>
      </c>
      <c r="I10961" s="900" t="s">
        <v>1258</v>
      </c>
      <c r="J10961" s="1073" t="s">
        <v>15439</v>
      </c>
      <c r="K10961" s="1073" t="s">
        <v>15442</v>
      </c>
      <c r="L10961" s="1066">
        <v>730333.05</v>
      </c>
    </row>
    <row r="10962" spans="1:12" s="651" customFormat="1" ht="21.95" customHeight="1" x14ac:dyDescent="0.25">
      <c r="A10962" s="1402"/>
      <c r="B10962" s="1067" t="s">
        <v>8231</v>
      </c>
      <c r="C10962" s="702" t="s">
        <v>8244</v>
      </c>
      <c r="D10962" s="899" t="s">
        <v>224</v>
      </c>
      <c r="E10962" s="702" t="s">
        <v>1566</v>
      </c>
      <c r="F10962" s="899" t="s">
        <v>1255</v>
      </c>
      <c r="G10962" s="899" t="s">
        <v>53</v>
      </c>
      <c r="H10962" s="899" t="s">
        <v>282</v>
      </c>
      <c r="I10962" s="899" t="s">
        <v>1256</v>
      </c>
      <c r="J10962" s="1074" t="s">
        <v>13243</v>
      </c>
      <c r="K10962" s="1074" t="s">
        <v>13242</v>
      </c>
      <c r="L10962" s="1068">
        <v>214917.99</v>
      </c>
    </row>
    <row r="10963" spans="1:12" s="651" customFormat="1" ht="21.95" customHeight="1" x14ac:dyDescent="0.25">
      <c r="A10963" s="1402"/>
      <c r="B10963" s="1065" t="s">
        <v>8231</v>
      </c>
      <c r="C10963" s="903" t="s">
        <v>8245</v>
      </c>
      <c r="D10963" s="900" t="s">
        <v>264</v>
      </c>
      <c r="E10963" s="903" t="s">
        <v>228</v>
      </c>
      <c r="F10963" s="900" t="s">
        <v>1255</v>
      </c>
      <c r="G10963" s="900" t="s">
        <v>53</v>
      </c>
      <c r="H10963" s="900" t="s">
        <v>333</v>
      </c>
      <c r="I10963" s="900" t="s">
        <v>1256</v>
      </c>
      <c r="J10963" s="1073" t="s">
        <v>13243</v>
      </c>
      <c r="K10963" s="1073" t="s">
        <v>13242</v>
      </c>
      <c r="L10963" s="1066">
        <v>18960.68</v>
      </c>
    </row>
    <row r="10964" spans="1:12" s="651" customFormat="1" ht="21.95" customHeight="1" x14ac:dyDescent="0.25">
      <c r="A10964" s="1402"/>
      <c r="B10964" s="1067" t="s">
        <v>8231</v>
      </c>
      <c r="C10964" s="702" t="s">
        <v>8246</v>
      </c>
      <c r="D10964" s="899" t="s">
        <v>215</v>
      </c>
      <c r="E10964" s="702" t="s">
        <v>1567</v>
      </c>
      <c r="F10964" s="899" t="s">
        <v>1255</v>
      </c>
      <c r="G10964" s="899" t="s">
        <v>53</v>
      </c>
      <c r="H10964" s="899" t="s">
        <v>218</v>
      </c>
      <c r="I10964" s="899" t="s">
        <v>1258</v>
      </c>
      <c r="J10964" s="1074" t="s">
        <v>15439</v>
      </c>
      <c r="K10964" s="1074" t="s">
        <v>15443</v>
      </c>
      <c r="L10964" s="1068">
        <v>1258355.96</v>
      </c>
    </row>
    <row r="10965" spans="1:12" s="651" customFormat="1" ht="21.95" customHeight="1" x14ac:dyDescent="0.25">
      <c r="A10965" s="1402"/>
      <c r="B10965" s="1065" t="s">
        <v>8231</v>
      </c>
      <c r="C10965" s="903" t="s">
        <v>8247</v>
      </c>
      <c r="D10965" s="900" t="s">
        <v>215</v>
      </c>
      <c r="E10965" s="903" t="s">
        <v>1567</v>
      </c>
      <c r="F10965" s="900" t="s">
        <v>1255</v>
      </c>
      <c r="G10965" s="900" t="s">
        <v>53</v>
      </c>
      <c r="H10965" s="900" t="s">
        <v>282</v>
      </c>
      <c r="I10965" s="900" t="s">
        <v>1256</v>
      </c>
      <c r="J10965" s="1073" t="s">
        <v>13243</v>
      </c>
      <c r="K10965" s="1073" t="s">
        <v>13242</v>
      </c>
      <c r="L10965" s="1066">
        <v>197602.26</v>
      </c>
    </row>
    <row r="10966" spans="1:12" s="651" customFormat="1" ht="21.95" customHeight="1" x14ac:dyDescent="0.25">
      <c r="A10966" s="1402"/>
      <c r="B10966" s="1067" t="s">
        <v>8231</v>
      </c>
      <c r="C10966" s="702" t="s">
        <v>8248</v>
      </c>
      <c r="D10966" s="899" t="s">
        <v>215</v>
      </c>
      <c r="E10966" s="702" t="s">
        <v>1567</v>
      </c>
      <c r="F10966" s="899" t="s">
        <v>1255</v>
      </c>
      <c r="G10966" s="899" t="s">
        <v>53</v>
      </c>
      <c r="H10966" s="899" t="s">
        <v>282</v>
      </c>
      <c r="I10966" s="899" t="s">
        <v>1256</v>
      </c>
      <c r="J10966" s="1074" t="s">
        <v>13243</v>
      </c>
      <c r="K10966" s="1074" t="s">
        <v>13242</v>
      </c>
      <c r="L10966" s="1068">
        <v>118837.93</v>
      </c>
    </row>
    <row r="10967" spans="1:12" s="651" customFormat="1" ht="21.95" customHeight="1" x14ac:dyDescent="0.25">
      <c r="A10967" s="1402"/>
      <c r="B10967" s="1065" t="s">
        <v>8231</v>
      </c>
      <c r="C10967" s="903" t="s">
        <v>8249</v>
      </c>
      <c r="D10967" s="900" t="s">
        <v>264</v>
      </c>
      <c r="E10967" s="903" t="s">
        <v>228</v>
      </c>
      <c r="F10967" s="900" t="s">
        <v>1255</v>
      </c>
      <c r="G10967" s="900" t="s">
        <v>53</v>
      </c>
      <c r="H10967" s="900" t="s">
        <v>333</v>
      </c>
      <c r="I10967" s="900" t="s">
        <v>1256</v>
      </c>
      <c r="J10967" s="1073" t="s">
        <v>13243</v>
      </c>
      <c r="K10967" s="1073" t="s">
        <v>13242</v>
      </c>
      <c r="L10967" s="1066">
        <v>39856.959999999999</v>
      </c>
    </row>
    <row r="10968" spans="1:12" s="651" customFormat="1" ht="21.95" customHeight="1" x14ac:dyDescent="0.25">
      <c r="A10968" s="1402"/>
      <c r="B10968" s="1067" t="s">
        <v>8231</v>
      </c>
      <c r="C10968" s="702" t="s">
        <v>8250</v>
      </c>
      <c r="D10968" s="899" t="s">
        <v>215</v>
      </c>
      <c r="E10968" s="702" t="s">
        <v>1261</v>
      </c>
      <c r="F10968" s="899" t="s">
        <v>1255</v>
      </c>
      <c r="G10968" s="899" t="s">
        <v>53</v>
      </c>
      <c r="H10968" s="899" t="s">
        <v>282</v>
      </c>
      <c r="I10968" s="899" t="s">
        <v>1256</v>
      </c>
      <c r="J10968" s="1074" t="s">
        <v>13243</v>
      </c>
      <c r="K10968" s="1074" t="s">
        <v>13242</v>
      </c>
      <c r="L10968" s="1068">
        <v>247660</v>
      </c>
    </row>
    <row r="10969" spans="1:12" s="651" customFormat="1" ht="21.95" customHeight="1" x14ac:dyDescent="0.25">
      <c r="A10969" s="1402"/>
      <c r="B10969" s="1065" t="s">
        <v>8251</v>
      </c>
      <c r="C10969" s="903" t="s">
        <v>8252</v>
      </c>
      <c r="D10969" s="900" t="s">
        <v>224</v>
      </c>
      <c r="E10969" s="903" t="s">
        <v>1568</v>
      </c>
      <c r="F10969" s="900" t="s">
        <v>1214</v>
      </c>
      <c r="G10969" s="900" t="s">
        <v>53</v>
      </c>
      <c r="H10969" s="900" t="s">
        <v>218</v>
      </c>
      <c r="I10969" s="900" t="s">
        <v>1569</v>
      </c>
      <c r="J10969" s="1073" t="s">
        <v>15444</v>
      </c>
      <c r="K10969" s="1073" t="s">
        <v>15445</v>
      </c>
      <c r="L10969" s="1066">
        <v>1335483.8</v>
      </c>
    </row>
    <row r="10970" spans="1:12" s="651" customFormat="1" ht="21.95" customHeight="1" x14ac:dyDescent="0.25">
      <c r="A10970" s="1402"/>
      <c r="B10970" s="1067" t="s">
        <v>8251</v>
      </c>
      <c r="C10970" s="702" t="s">
        <v>8253</v>
      </c>
      <c r="D10970" s="899" t="s">
        <v>224</v>
      </c>
      <c r="E10970" s="702" t="s">
        <v>1570</v>
      </c>
      <c r="F10970" s="899" t="s">
        <v>1214</v>
      </c>
      <c r="G10970" s="899" t="s">
        <v>53</v>
      </c>
      <c r="H10970" s="899" t="s">
        <v>218</v>
      </c>
      <c r="I10970" s="899" t="s">
        <v>1397</v>
      </c>
      <c r="J10970" s="1074" t="s">
        <v>15446</v>
      </c>
      <c r="K10970" s="1074" t="s">
        <v>15447</v>
      </c>
      <c r="L10970" s="1068">
        <v>1109408.3600000001</v>
      </c>
    </row>
    <row r="10971" spans="1:12" s="651" customFormat="1" ht="21.95" customHeight="1" x14ac:dyDescent="0.25">
      <c r="A10971" s="1402"/>
      <c r="B10971" s="1065" t="s">
        <v>8251</v>
      </c>
      <c r="C10971" s="903" t="s">
        <v>8254</v>
      </c>
      <c r="D10971" s="900" t="s">
        <v>224</v>
      </c>
      <c r="E10971" s="903" t="s">
        <v>1571</v>
      </c>
      <c r="F10971" s="900" t="s">
        <v>1214</v>
      </c>
      <c r="G10971" s="900" t="s">
        <v>53</v>
      </c>
      <c r="H10971" s="900" t="s">
        <v>201</v>
      </c>
      <c r="I10971" s="900" t="s">
        <v>267</v>
      </c>
      <c r="J10971" s="1073" t="s">
        <v>12659</v>
      </c>
      <c r="K10971" s="1073" t="s">
        <v>12660</v>
      </c>
      <c r="L10971" s="1066">
        <v>315553.78999999998</v>
      </c>
    </row>
    <row r="10972" spans="1:12" s="651" customFormat="1" ht="21.95" customHeight="1" x14ac:dyDescent="0.25">
      <c r="A10972" s="1402"/>
      <c r="B10972" s="1067" t="s">
        <v>8251</v>
      </c>
      <c r="C10972" s="702" t="s">
        <v>8255</v>
      </c>
      <c r="D10972" s="899" t="s">
        <v>224</v>
      </c>
      <c r="E10972" s="702" t="s">
        <v>1572</v>
      </c>
      <c r="F10972" s="899" t="s">
        <v>1214</v>
      </c>
      <c r="G10972" s="899" t="s">
        <v>53</v>
      </c>
      <c r="H10972" s="899" t="s">
        <v>201</v>
      </c>
      <c r="I10972" s="899" t="s">
        <v>267</v>
      </c>
      <c r="J10972" s="1074" t="s">
        <v>12659</v>
      </c>
      <c r="K10972" s="1074" t="s">
        <v>12660</v>
      </c>
      <c r="L10972" s="1068">
        <v>315553.78999999998</v>
      </c>
    </row>
    <row r="10973" spans="1:12" s="651" customFormat="1" ht="21.95" customHeight="1" x14ac:dyDescent="0.25">
      <c r="A10973" s="1402"/>
      <c r="B10973" s="1065" t="s">
        <v>8251</v>
      </c>
      <c r="C10973" s="903" t="s">
        <v>8256</v>
      </c>
      <c r="D10973" s="900" t="s">
        <v>224</v>
      </c>
      <c r="E10973" s="903" t="s">
        <v>1573</v>
      </c>
      <c r="F10973" s="900" t="s">
        <v>1214</v>
      </c>
      <c r="G10973" s="900" t="s">
        <v>53</v>
      </c>
      <c r="H10973" s="900" t="s">
        <v>218</v>
      </c>
      <c r="I10973" s="900" t="s">
        <v>1477</v>
      </c>
      <c r="J10973" s="1073" t="s">
        <v>14634</v>
      </c>
      <c r="K10973" s="1073" t="s">
        <v>15448</v>
      </c>
      <c r="L10973" s="1066">
        <v>837612.45</v>
      </c>
    </row>
    <row r="10974" spans="1:12" s="651" customFormat="1" ht="21.95" customHeight="1" x14ac:dyDescent="0.25">
      <c r="A10974" s="1402"/>
      <c r="B10974" s="1067" t="s">
        <v>8251</v>
      </c>
      <c r="C10974" s="702" t="s">
        <v>8257</v>
      </c>
      <c r="D10974" s="899" t="s">
        <v>224</v>
      </c>
      <c r="E10974" s="702" t="s">
        <v>1574</v>
      </c>
      <c r="F10974" s="899" t="s">
        <v>1214</v>
      </c>
      <c r="G10974" s="899" t="s">
        <v>53</v>
      </c>
      <c r="H10974" s="899" t="s">
        <v>201</v>
      </c>
      <c r="I10974" s="899" t="s">
        <v>267</v>
      </c>
      <c r="J10974" s="1074" t="s">
        <v>12659</v>
      </c>
      <c r="K10974" s="1074" t="s">
        <v>12660</v>
      </c>
      <c r="L10974" s="1068">
        <v>245152.38</v>
      </c>
    </row>
    <row r="10975" spans="1:12" s="651" customFormat="1" ht="21.95" customHeight="1" x14ac:dyDescent="0.25">
      <c r="A10975" s="1402"/>
      <c r="B10975" s="1065" t="s">
        <v>8251</v>
      </c>
      <c r="C10975" s="903" t="s">
        <v>8258</v>
      </c>
      <c r="D10975" s="900" t="s">
        <v>215</v>
      </c>
      <c r="E10975" s="903" t="s">
        <v>1575</v>
      </c>
      <c r="F10975" s="900" t="s">
        <v>1214</v>
      </c>
      <c r="G10975" s="900" t="s">
        <v>53</v>
      </c>
      <c r="H10975" s="900" t="s">
        <v>218</v>
      </c>
      <c r="I10975" s="900" t="s">
        <v>1576</v>
      </c>
      <c r="J10975" s="1073" t="s">
        <v>15449</v>
      </c>
      <c r="K10975" s="1073" t="s">
        <v>15450</v>
      </c>
      <c r="L10975" s="1066">
        <v>47837.440000000002</v>
      </c>
    </row>
    <row r="10976" spans="1:12" s="651" customFormat="1" ht="21.95" customHeight="1" x14ac:dyDescent="0.25">
      <c r="A10976" s="1402"/>
      <c r="B10976" s="1067" t="s">
        <v>8251</v>
      </c>
      <c r="C10976" s="702" t="s">
        <v>8259</v>
      </c>
      <c r="D10976" s="899" t="s">
        <v>215</v>
      </c>
      <c r="E10976" s="702" t="s">
        <v>1577</v>
      </c>
      <c r="F10976" s="899" t="s">
        <v>1214</v>
      </c>
      <c r="G10976" s="899" t="s">
        <v>53</v>
      </c>
      <c r="H10976" s="899" t="s">
        <v>218</v>
      </c>
      <c r="I10976" s="899" t="s">
        <v>1576</v>
      </c>
      <c r="J10976" s="1074" t="s">
        <v>15449</v>
      </c>
      <c r="K10976" s="1074" t="s">
        <v>15450</v>
      </c>
      <c r="L10976" s="1068">
        <v>47837.440000000002</v>
      </c>
    </row>
    <row r="10977" spans="1:12" s="651" customFormat="1" ht="21.95" customHeight="1" x14ac:dyDescent="0.25">
      <c r="A10977" s="1402"/>
      <c r="B10977" s="1065" t="s">
        <v>8251</v>
      </c>
      <c r="C10977" s="903" t="s">
        <v>8260</v>
      </c>
      <c r="D10977" s="900" t="s">
        <v>215</v>
      </c>
      <c r="E10977" s="903" t="s">
        <v>1578</v>
      </c>
      <c r="F10977" s="900" t="s">
        <v>1214</v>
      </c>
      <c r="G10977" s="900" t="s">
        <v>53</v>
      </c>
      <c r="H10977" s="900" t="s">
        <v>218</v>
      </c>
      <c r="I10977" s="900" t="s">
        <v>1576</v>
      </c>
      <c r="J10977" s="1073" t="s">
        <v>15449</v>
      </c>
      <c r="K10977" s="1073" t="s">
        <v>15450</v>
      </c>
      <c r="L10977" s="1066">
        <v>47837.440000000002</v>
      </c>
    </row>
    <row r="10978" spans="1:12" s="651" customFormat="1" ht="21.95" customHeight="1" x14ac:dyDescent="0.25">
      <c r="A10978" s="1402"/>
      <c r="B10978" s="1067" t="s">
        <v>8251</v>
      </c>
      <c r="C10978" s="702" t="s">
        <v>8261</v>
      </c>
      <c r="D10978" s="899" t="s">
        <v>215</v>
      </c>
      <c r="E10978" s="702" t="s">
        <v>1579</v>
      </c>
      <c r="F10978" s="899" t="s">
        <v>1214</v>
      </c>
      <c r="G10978" s="899" t="s">
        <v>53</v>
      </c>
      <c r="H10978" s="899" t="s">
        <v>218</v>
      </c>
      <c r="I10978" s="899" t="s">
        <v>1576</v>
      </c>
      <c r="J10978" s="1074" t="s">
        <v>15449</v>
      </c>
      <c r="K10978" s="1074" t="s">
        <v>15450</v>
      </c>
      <c r="L10978" s="1068">
        <v>47837.440000000002</v>
      </c>
    </row>
    <row r="10979" spans="1:12" s="651" customFormat="1" ht="21.95" customHeight="1" x14ac:dyDescent="0.25">
      <c r="A10979" s="1402"/>
      <c r="B10979" s="1065" t="s">
        <v>8251</v>
      </c>
      <c r="C10979" s="903" t="s">
        <v>8262</v>
      </c>
      <c r="D10979" s="900" t="s">
        <v>215</v>
      </c>
      <c r="E10979" s="903" t="s">
        <v>1580</v>
      </c>
      <c r="F10979" s="900" t="s">
        <v>1214</v>
      </c>
      <c r="G10979" s="900" t="s">
        <v>53</v>
      </c>
      <c r="H10979" s="900" t="s">
        <v>218</v>
      </c>
      <c r="I10979" s="900" t="s">
        <v>1576</v>
      </c>
      <c r="J10979" s="1073" t="s">
        <v>15449</v>
      </c>
      <c r="K10979" s="1073" t="s">
        <v>15450</v>
      </c>
      <c r="L10979" s="1066">
        <v>47837.440000000002</v>
      </c>
    </row>
    <row r="10980" spans="1:12" s="651" customFormat="1" ht="21.95" customHeight="1" x14ac:dyDescent="0.25">
      <c r="A10980" s="1402"/>
      <c r="B10980" s="1067" t="s">
        <v>8251</v>
      </c>
      <c r="C10980" s="702" t="s">
        <v>8263</v>
      </c>
      <c r="D10980" s="899" t="s">
        <v>215</v>
      </c>
      <c r="E10980" s="702" t="s">
        <v>1581</v>
      </c>
      <c r="F10980" s="899" t="s">
        <v>1214</v>
      </c>
      <c r="G10980" s="899" t="s">
        <v>53</v>
      </c>
      <c r="H10980" s="899" t="s">
        <v>201</v>
      </c>
      <c r="I10980" s="899" t="s">
        <v>267</v>
      </c>
      <c r="J10980" s="1074" t="s">
        <v>12659</v>
      </c>
      <c r="K10980" s="1074" t="s">
        <v>12660</v>
      </c>
      <c r="L10980" s="1068">
        <v>12324.08</v>
      </c>
    </row>
    <row r="10981" spans="1:12" s="651" customFormat="1" ht="21.95" customHeight="1" x14ac:dyDescent="0.25">
      <c r="A10981" s="1402"/>
      <c r="B10981" s="1065" t="s">
        <v>8251</v>
      </c>
      <c r="C10981" s="903" t="s">
        <v>8264</v>
      </c>
      <c r="D10981" s="900" t="s">
        <v>215</v>
      </c>
      <c r="E10981" s="903" t="s">
        <v>1217</v>
      </c>
      <c r="F10981" s="900" t="s">
        <v>1218</v>
      </c>
      <c r="G10981" s="900" t="s">
        <v>53</v>
      </c>
      <c r="H10981" s="900" t="s">
        <v>282</v>
      </c>
      <c r="I10981" s="900" t="s">
        <v>1219</v>
      </c>
      <c r="J10981" s="1073" t="s">
        <v>15170</v>
      </c>
      <c r="K10981" s="1073" t="s">
        <v>15171</v>
      </c>
      <c r="L10981" s="1066">
        <v>565163.67000000004</v>
      </c>
    </row>
    <row r="10982" spans="1:12" s="651" customFormat="1" ht="21.95" customHeight="1" x14ac:dyDescent="0.25">
      <c r="A10982" s="1402"/>
      <c r="B10982" s="1067" t="s">
        <v>8251</v>
      </c>
      <c r="C10982" s="702" t="s">
        <v>8265</v>
      </c>
      <c r="D10982" s="899" t="s">
        <v>215</v>
      </c>
      <c r="E10982" s="702" t="s">
        <v>1581</v>
      </c>
      <c r="F10982" s="899" t="s">
        <v>1214</v>
      </c>
      <c r="G10982" s="899" t="s">
        <v>53</v>
      </c>
      <c r="H10982" s="899" t="s">
        <v>201</v>
      </c>
      <c r="I10982" s="899" t="s">
        <v>267</v>
      </c>
      <c r="J10982" s="1074" t="s">
        <v>12659</v>
      </c>
      <c r="K10982" s="1074" t="s">
        <v>12660</v>
      </c>
      <c r="L10982" s="1068">
        <v>205967.06</v>
      </c>
    </row>
    <row r="10983" spans="1:12" s="651" customFormat="1" ht="21.95" customHeight="1" x14ac:dyDescent="0.25">
      <c r="A10983" s="1402"/>
      <c r="B10983" s="1065" t="s">
        <v>8251</v>
      </c>
      <c r="C10983" s="903" t="s">
        <v>8266</v>
      </c>
      <c r="D10983" s="900" t="s">
        <v>215</v>
      </c>
      <c r="E10983" s="903" t="s">
        <v>1582</v>
      </c>
      <c r="F10983" s="900" t="s">
        <v>1214</v>
      </c>
      <c r="G10983" s="900" t="s">
        <v>53</v>
      </c>
      <c r="H10983" s="900" t="s">
        <v>218</v>
      </c>
      <c r="I10983" s="900" t="s">
        <v>1228</v>
      </c>
      <c r="J10983" s="1073" t="s">
        <v>14150</v>
      </c>
      <c r="K10983" s="1073" t="s">
        <v>14251</v>
      </c>
      <c r="L10983" s="1066">
        <v>502892.22</v>
      </c>
    </row>
    <row r="10984" spans="1:12" s="651" customFormat="1" ht="21.95" customHeight="1" x14ac:dyDescent="0.25">
      <c r="A10984" s="1402"/>
      <c r="B10984" s="1067" t="s">
        <v>8251</v>
      </c>
      <c r="C10984" s="702" t="s">
        <v>8267</v>
      </c>
      <c r="D10984" s="899" t="s">
        <v>215</v>
      </c>
      <c r="E10984" s="702" t="s">
        <v>1583</v>
      </c>
      <c r="F10984" s="899" t="s">
        <v>1214</v>
      </c>
      <c r="G10984" s="899" t="s">
        <v>53</v>
      </c>
      <c r="H10984" s="899" t="s">
        <v>201</v>
      </c>
      <c r="I10984" s="899" t="s">
        <v>267</v>
      </c>
      <c r="J10984" s="1074" t="s">
        <v>12659</v>
      </c>
      <c r="K10984" s="1074" t="s">
        <v>12660</v>
      </c>
      <c r="L10984" s="1068">
        <v>193247.83</v>
      </c>
    </row>
    <row r="10985" spans="1:12" s="651" customFormat="1" ht="21.95" customHeight="1" x14ac:dyDescent="0.25">
      <c r="A10985" s="1402"/>
      <c r="B10985" s="1065" t="s">
        <v>8251</v>
      </c>
      <c r="C10985" s="903" t="s">
        <v>8268</v>
      </c>
      <c r="D10985" s="900" t="s">
        <v>215</v>
      </c>
      <c r="E10985" s="903" t="s">
        <v>1584</v>
      </c>
      <c r="F10985" s="900" t="s">
        <v>1214</v>
      </c>
      <c r="G10985" s="900" t="s">
        <v>53</v>
      </c>
      <c r="H10985" s="900" t="s">
        <v>201</v>
      </c>
      <c r="I10985" s="900" t="s">
        <v>267</v>
      </c>
      <c r="J10985" s="1073" t="s">
        <v>12659</v>
      </c>
      <c r="K10985" s="1073" t="s">
        <v>12660</v>
      </c>
      <c r="L10985" s="1066">
        <v>485203.31</v>
      </c>
    </row>
    <row r="10986" spans="1:12" s="651" customFormat="1" ht="21.95" customHeight="1" x14ac:dyDescent="0.25">
      <c r="A10986" s="1402"/>
      <c r="B10986" s="1067" t="s">
        <v>8251</v>
      </c>
      <c r="C10986" s="702" t="s">
        <v>8268</v>
      </c>
      <c r="D10986" s="899" t="s">
        <v>215</v>
      </c>
      <c r="E10986" s="702" t="s">
        <v>1584</v>
      </c>
      <c r="F10986" s="899" t="s">
        <v>1214</v>
      </c>
      <c r="G10986" s="899" t="s">
        <v>53</v>
      </c>
      <c r="H10986" s="899" t="s">
        <v>218</v>
      </c>
      <c r="I10986" s="899" t="s">
        <v>1228</v>
      </c>
      <c r="J10986" s="1074" t="s">
        <v>14150</v>
      </c>
      <c r="K10986" s="1074" t="s">
        <v>15451</v>
      </c>
      <c r="L10986" s="1068">
        <v>159926.24</v>
      </c>
    </row>
    <row r="10987" spans="1:12" s="651" customFormat="1" ht="21.95" customHeight="1" x14ac:dyDescent="0.25">
      <c r="A10987" s="1402"/>
      <c r="B10987" s="1065" t="s">
        <v>8251</v>
      </c>
      <c r="C10987" s="903" t="s">
        <v>8268</v>
      </c>
      <c r="D10987" s="900" t="s">
        <v>215</v>
      </c>
      <c r="E10987" s="903" t="s">
        <v>1584</v>
      </c>
      <c r="F10987" s="900" t="s">
        <v>1214</v>
      </c>
      <c r="G10987" s="900" t="s">
        <v>53</v>
      </c>
      <c r="H10987" s="900" t="s">
        <v>218</v>
      </c>
      <c r="I10987" s="900" t="s">
        <v>1576</v>
      </c>
      <c r="J10987" s="1073" t="s">
        <v>15449</v>
      </c>
      <c r="K10987" s="1073" t="s">
        <v>15452</v>
      </c>
      <c r="L10987" s="1066">
        <v>248848.56</v>
      </c>
    </row>
    <row r="10988" spans="1:12" s="651" customFormat="1" ht="21.95" customHeight="1" x14ac:dyDescent="0.25">
      <c r="A10988" s="1402"/>
      <c r="B10988" s="1067" t="s">
        <v>8251</v>
      </c>
      <c r="C10988" s="702" t="s">
        <v>8268</v>
      </c>
      <c r="D10988" s="899" t="s">
        <v>215</v>
      </c>
      <c r="E10988" s="702" t="s">
        <v>1584</v>
      </c>
      <c r="F10988" s="899" t="s">
        <v>1214</v>
      </c>
      <c r="G10988" s="899" t="s">
        <v>53</v>
      </c>
      <c r="H10988" s="899" t="s">
        <v>218</v>
      </c>
      <c r="I10988" s="899" t="s">
        <v>1569</v>
      </c>
      <c r="J10988" s="1074" t="s">
        <v>15444</v>
      </c>
      <c r="K10988" s="1074" t="s">
        <v>15453</v>
      </c>
      <c r="L10988" s="1068">
        <v>61830.35</v>
      </c>
    </row>
    <row r="10989" spans="1:12" s="651" customFormat="1" ht="21.95" customHeight="1" x14ac:dyDescent="0.25">
      <c r="A10989" s="1402"/>
      <c r="B10989" s="1065" t="s">
        <v>8251</v>
      </c>
      <c r="C10989" s="903" t="s">
        <v>8268</v>
      </c>
      <c r="D10989" s="900" t="s">
        <v>215</v>
      </c>
      <c r="E10989" s="903" t="s">
        <v>1584</v>
      </c>
      <c r="F10989" s="900" t="s">
        <v>1214</v>
      </c>
      <c r="G10989" s="900" t="s">
        <v>53</v>
      </c>
      <c r="H10989" s="900" t="s">
        <v>218</v>
      </c>
      <c r="I10989" s="900" t="s">
        <v>1569</v>
      </c>
      <c r="J10989" s="1073" t="s">
        <v>15444</v>
      </c>
      <c r="K10989" s="1073" t="s">
        <v>15453</v>
      </c>
      <c r="L10989" s="1066">
        <v>15962.97</v>
      </c>
    </row>
    <row r="10990" spans="1:12" s="651" customFormat="1" ht="21.95" customHeight="1" x14ac:dyDescent="0.25">
      <c r="A10990" s="1402"/>
      <c r="B10990" s="1067" t="s">
        <v>8251</v>
      </c>
      <c r="C10990" s="702" t="s">
        <v>8268</v>
      </c>
      <c r="D10990" s="899" t="s">
        <v>215</v>
      </c>
      <c r="E10990" s="702" t="s">
        <v>1584</v>
      </c>
      <c r="F10990" s="899" t="s">
        <v>1214</v>
      </c>
      <c r="G10990" s="899" t="s">
        <v>53</v>
      </c>
      <c r="H10990" s="899" t="s">
        <v>218</v>
      </c>
      <c r="I10990" s="899" t="s">
        <v>1477</v>
      </c>
      <c r="J10990" s="1074" t="s">
        <v>15454</v>
      </c>
      <c r="K10990" s="1074" t="s">
        <v>15455</v>
      </c>
      <c r="L10990" s="1068">
        <v>809169.23</v>
      </c>
    </row>
    <row r="10991" spans="1:12" s="651" customFormat="1" ht="21.95" customHeight="1" x14ac:dyDescent="0.25">
      <c r="A10991" s="1402"/>
      <c r="B10991" s="1065" t="s">
        <v>8251</v>
      </c>
      <c r="C10991" s="903" t="s">
        <v>8268</v>
      </c>
      <c r="D10991" s="900" t="s">
        <v>215</v>
      </c>
      <c r="E10991" s="903" t="s">
        <v>1584</v>
      </c>
      <c r="F10991" s="900" t="s">
        <v>1214</v>
      </c>
      <c r="G10991" s="900" t="s">
        <v>53</v>
      </c>
      <c r="H10991" s="900" t="s">
        <v>218</v>
      </c>
      <c r="I10991" s="900" t="s">
        <v>1477</v>
      </c>
      <c r="J10991" s="1073" t="s">
        <v>15454</v>
      </c>
      <c r="K10991" s="1073" t="s">
        <v>15455</v>
      </c>
      <c r="L10991" s="1066">
        <v>221120.2</v>
      </c>
    </row>
    <row r="10992" spans="1:12" s="651" customFormat="1" ht="21.95" customHeight="1" x14ac:dyDescent="0.25">
      <c r="A10992" s="1402"/>
      <c r="B10992" s="1067" t="s">
        <v>8251</v>
      </c>
      <c r="C10992" s="702" t="s">
        <v>8268</v>
      </c>
      <c r="D10992" s="899" t="s">
        <v>215</v>
      </c>
      <c r="E10992" s="702" t="s">
        <v>1584</v>
      </c>
      <c r="F10992" s="899" t="s">
        <v>1214</v>
      </c>
      <c r="G10992" s="899" t="s">
        <v>53</v>
      </c>
      <c r="H10992" s="899" t="s">
        <v>218</v>
      </c>
      <c r="I10992" s="899" t="s">
        <v>1397</v>
      </c>
      <c r="J10992" s="1074" t="s">
        <v>15446</v>
      </c>
      <c r="K10992" s="1074" t="s">
        <v>15456</v>
      </c>
      <c r="L10992" s="1068">
        <v>182269.09</v>
      </c>
    </row>
    <row r="10993" spans="1:12" s="651" customFormat="1" ht="21.95" customHeight="1" x14ac:dyDescent="0.25">
      <c r="A10993" s="1402"/>
      <c r="B10993" s="1065" t="s">
        <v>8251</v>
      </c>
      <c r="C10993" s="903" t="s">
        <v>8269</v>
      </c>
      <c r="D10993" s="900" t="s">
        <v>224</v>
      </c>
      <c r="E10993" s="903" t="s">
        <v>1568</v>
      </c>
      <c r="F10993" s="900" t="s">
        <v>1214</v>
      </c>
      <c r="G10993" s="900" t="s">
        <v>53</v>
      </c>
      <c r="H10993" s="900" t="s">
        <v>218</v>
      </c>
      <c r="I10993" s="900" t="s">
        <v>1569</v>
      </c>
      <c r="J10993" s="1073" t="s">
        <v>15444</v>
      </c>
      <c r="K10993" s="1073" t="s">
        <v>15457</v>
      </c>
      <c r="L10993" s="1066">
        <v>253042.45</v>
      </c>
    </row>
    <row r="10994" spans="1:12" s="651" customFormat="1" ht="21.95" customHeight="1" x14ac:dyDescent="0.25">
      <c r="A10994" s="1402"/>
      <c r="B10994" s="1067" t="s">
        <v>8251</v>
      </c>
      <c r="C10994" s="702" t="s">
        <v>8270</v>
      </c>
      <c r="D10994" s="899" t="s">
        <v>224</v>
      </c>
      <c r="E10994" s="702" t="s">
        <v>1570</v>
      </c>
      <c r="F10994" s="899" t="s">
        <v>1214</v>
      </c>
      <c r="G10994" s="899" t="s">
        <v>53</v>
      </c>
      <c r="H10994" s="899" t="s">
        <v>218</v>
      </c>
      <c r="I10994" s="899" t="s">
        <v>1397</v>
      </c>
      <c r="J10994" s="1074" t="s">
        <v>15446</v>
      </c>
      <c r="K10994" s="1074" t="s">
        <v>15458</v>
      </c>
      <c r="L10994" s="1068">
        <v>279615.43</v>
      </c>
    </row>
    <row r="10995" spans="1:12" s="651" customFormat="1" ht="21.95" customHeight="1" x14ac:dyDescent="0.25">
      <c r="A10995" s="1402"/>
      <c r="B10995" s="1065" t="s">
        <v>8251</v>
      </c>
      <c r="C10995" s="903" t="s">
        <v>8271</v>
      </c>
      <c r="D10995" s="900" t="s">
        <v>224</v>
      </c>
      <c r="E10995" s="903" t="s">
        <v>1571</v>
      </c>
      <c r="F10995" s="900" t="s">
        <v>1214</v>
      </c>
      <c r="G10995" s="900" t="s">
        <v>53</v>
      </c>
      <c r="H10995" s="900" t="s">
        <v>201</v>
      </c>
      <c r="I10995" s="900" t="s">
        <v>267</v>
      </c>
      <c r="J10995" s="1073" t="s">
        <v>12659</v>
      </c>
      <c r="K10995" s="1073" t="s">
        <v>12660</v>
      </c>
      <c r="L10995" s="1066">
        <v>55993.83</v>
      </c>
    </row>
    <row r="10996" spans="1:12" s="651" customFormat="1" ht="21.95" customHeight="1" x14ac:dyDescent="0.25">
      <c r="A10996" s="1402"/>
      <c r="B10996" s="1067" t="s">
        <v>8251</v>
      </c>
      <c r="C10996" s="702" t="s">
        <v>8272</v>
      </c>
      <c r="D10996" s="899" t="s">
        <v>224</v>
      </c>
      <c r="E10996" s="702" t="s">
        <v>1572</v>
      </c>
      <c r="F10996" s="899" t="s">
        <v>1214</v>
      </c>
      <c r="G10996" s="899" t="s">
        <v>53</v>
      </c>
      <c r="H10996" s="899" t="s">
        <v>201</v>
      </c>
      <c r="I10996" s="899" t="s">
        <v>267</v>
      </c>
      <c r="J10996" s="1074" t="s">
        <v>12659</v>
      </c>
      <c r="K10996" s="1074" t="s">
        <v>12660</v>
      </c>
      <c r="L10996" s="1068">
        <v>55993.83</v>
      </c>
    </row>
    <row r="10997" spans="1:12" s="651" customFormat="1" ht="21.95" customHeight="1" x14ac:dyDescent="0.25">
      <c r="A10997" s="1402"/>
      <c r="B10997" s="1065" t="s">
        <v>8251</v>
      </c>
      <c r="C10997" s="903" t="s">
        <v>8273</v>
      </c>
      <c r="D10997" s="900" t="s">
        <v>215</v>
      </c>
      <c r="E10997" s="903" t="s">
        <v>1581</v>
      </c>
      <c r="F10997" s="900" t="s">
        <v>1214</v>
      </c>
      <c r="G10997" s="900" t="s">
        <v>53</v>
      </c>
      <c r="H10997" s="900" t="s">
        <v>201</v>
      </c>
      <c r="I10997" s="900" t="s">
        <v>267</v>
      </c>
      <c r="J10997" s="1073" t="s">
        <v>12659</v>
      </c>
      <c r="K10997" s="1073" t="s">
        <v>12660</v>
      </c>
      <c r="L10997" s="1066">
        <v>8371.35</v>
      </c>
    </row>
    <row r="10998" spans="1:12" s="651" customFormat="1" ht="21.95" customHeight="1" x14ac:dyDescent="0.25">
      <c r="A10998" s="1402"/>
      <c r="B10998" s="1067" t="s">
        <v>8251</v>
      </c>
      <c r="C10998" s="702" t="s">
        <v>8274</v>
      </c>
      <c r="D10998" s="899" t="s">
        <v>224</v>
      </c>
      <c r="E10998" s="702" t="s">
        <v>1568</v>
      </c>
      <c r="F10998" s="899" t="s">
        <v>1214</v>
      </c>
      <c r="G10998" s="899" t="s">
        <v>53</v>
      </c>
      <c r="H10998" s="899" t="s">
        <v>218</v>
      </c>
      <c r="I10998" s="899" t="s">
        <v>1569</v>
      </c>
      <c r="J10998" s="1074" t="s">
        <v>15444</v>
      </c>
      <c r="K10998" s="1074" t="s">
        <v>15459</v>
      </c>
      <c r="L10998" s="1068">
        <v>558884.5</v>
      </c>
    </row>
    <row r="10999" spans="1:12" s="651" customFormat="1" ht="21.95" customHeight="1" x14ac:dyDescent="0.25">
      <c r="A10999" s="1402"/>
      <c r="B10999" s="1065" t="s">
        <v>8251</v>
      </c>
      <c r="C10999" s="903" t="s">
        <v>8275</v>
      </c>
      <c r="D10999" s="900" t="s">
        <v>224</v>
      </c>
      <c r="E10999" s="903" t="s">
        <v>1570</v>
      </c>
      <c r="F10999" s="900" t="s">
        <v>1214</v>
      </c>
      <c r="G10999" s="900" t="s">
        <v>53</v>
      </c>
      <c r="H10999" s="900" t="s">
        <v>218</v>
      </c>
      <c r="I10999" s="900" t="s">
        <v>1397</v>
      </c>
      <c r="J10999" s="1073" t="s">
        <v>15446</v>
      </c>
      <c r="K10999" s="1073" t="s">
        <v>15456</v>
      </c>
      <c r="L10999" s="1066">
        <v>673031.95</v>
      </c>
    </row>
    <row r="11000" spans="1:12" s="651" customFormat="1" ht="21.95" customHeight="1" x14ac:dyDescent="0.25">
      <c r="A11000" s="1402"/>
      <c r="B11000" s="1067" t="s">
        <v>8251</v>
      </c>
      <c r="C11000" s="702" t="s">
        <v>8276</v>
      </c>
      <c r="D11000" s="899" t="s">
        <v>224</v>
      </c>
      <c r="E11000" s="702" t="s">
        <v>1571</v>
      </c>
      <c r="F11000" s="899" t="s">
        <v>1214</v>
      </c>
      <c r="G11000" s="899" t="s">
        <v>53</v>
      </c>
      <c r="H11000" s="899" t="s">
        <v>201</v>
      </c>
      <c r="I11000" s="899" t="s">
        <v>267</v>
      </c>
      <c r="J11000" s="1074" t="s">
        <v>12659</v>
      </c>
      <c r="K11000" s="1074" t="s">
        <v>12660</v>
      </c>
      <c r="L11000" s="1068">
        <v>130721.5</v>
      </c>
    </row>
    <row r="11001" spans="1:12" s="651" customFormat="1" ht="21.95" customHeight="1" x14ac:dyDescent="0.25">
      <c r="A11001" s="1402"/>
      <c r="B11001" s="1065" t="s">
        <v>8251</v>
      </c>
      <c r="C11001" s="903" t="s">
        <v>8277</v>
      </c>
      <c r="D11001" s="900" t="s">
        <v>224</v>
      </c>
      <c r="E11001" s="903" t="s">
        <v>1572</v>
      </c>
      <c r="F11001" s="900" t="s">
        <v>1214</v>
      </c>
      <c r="G11001" s="900" t="s">
        <v>53</v>
      </c>
      <c r="H11001" s="900" t="s">
        <v>201</v>
      </c>
      <c r="I11001" s="900" t="s">
        <v>267</v>
      </c>
      <c r="J11001" s="1073" t="s">
        <v>12659</v>
      </c>
      <c r="K11001" s="1073" t="s">
        <v>12660</v>
      </c>
      <c r="L11001" s="1066">
        <v>130721.5</v>
      </c>
    </row>
    <row r="11002" spans="1:12" s="651" customFormat="1" ht="21.95" customHeight="1" x14ac:dyDescent="0.25">
      <c r="A11002" s="1402"/>
      <c r="B11002" s="1067" t="s">
        <v>8251</v>
      </c>
      <c r="C11002" s="702" t="s">
        <v>8278</v>
      </c>
      <c r="D11002" s="899" t="s">
        <v>224</v>
      </c>
      <c r="E11002" s="702" t="s">
        <v>1573</v>
      </c>
      <c r="F11002" s="899" t="s">
        <v>1214</v>
      </c>
      <c r="G11002" s="899" t="s">
        <v>53</v>
      </c>
      <c r="H11002" s="899" t="s">
        <v>218</v>
      </c>
      <c r="I11002" s="899" t="s">
        <v>1477</v>
      </c>
      <c r="J11002" s="1074" t="s">
        <v>14634</v>
      </c>
      <c r="K11002" s="1074" t="s">
        <v>14740</v>
      </c>
      <c r="L11002" s="1068">
        <v>697425.03</v>
      </c>
    </row>
    <row r="11003" spans="1:12" s="651" customFormat="1" ht="21.95" customHeight="1" x14ac:dyDescent="0.25">
      <c r="A11003" s="1402"/>
      <c r="B11003" s="1065" t="s">
        <v>8251</v>
      </c>
      <c r="C11003" s="903" t="s">
        <v>8279</v>
      </c>
      <c r="D11003" s="900" t="s">
        <v>224</v>
      </c>
      <c r="E11003" s="903" t="s">
        <v>1574</v>
      </c>
      <c r="F11003" s="900" t="s">
        <v>1214</v>
      </c>
      <c r="G11003" s="900" t="s">
        <v>53</v>
      </c>
      <c r="H11003" s="900" t="s">
        <v>201</v>
      </c>
      <c r="I11003" s="900" t="s">
        <v>267</v>
      </c>
      <c r="J11003" s="1073" t="s">
        <v>12659</v>
      </c>
      <c r="K11003" s="1073" t="s">
        <v>12660</v>
      </c>
      <c r="L11003" s="1066">
        <v>130721.5</v>
      </c>
    </row>
    <row r="11004" spans="1:12" s="651" customFormat="1" ht="21.95" customHeight="1" x14ac:dyDescent="0.25">
      <c r="A11004" s="1402"/>
      <c r="B11004" s="1067" t="s">
        <v>8251</v>
      </c>
      <c r="C11004" s="702" t="s">
        <v>8280</v>
      </c>
      <c r="D11004" s="899" t="s">
        <v>215</v>
      </c>
      <c r="E11004" s="702" t="s">
        <v>1217</v>
      </c>
      <c r="F11004" s="899" t="s">
        <v>1218</v>
      </c>
      <c r="G11004" s="899" t="s">
        <v>53</v>
      </c>
      <c r="H11004" s="899" t="s">
        <v>282</v>
      </c>
      <c r="I11004" s="899" t="s">
        <v>1219</v>
      </c>
      <c r="J11004" s="1074" t="s">
        <v>15170</v>
      </c>
      <c r="K11004" s="1074" t="s">
        <v>15171</v>
      </c>
      <c r="L11004" s="1068">
        <v>185938.44</v>
      </c>
    </row>
    <row r="11005" spans="1:12" s="651" customFormat="1" ht="21.95" customHeight="1" x14ac:dyDescent="0.25">
      <c r="A11005" s="1402"/>
      <c r="B11005" s="1065" t="s">
        <v>8251</v>
      </c>
      <c r="C11005" s="903" t="s">
        <v>8281</v>
      </c>
      <c r="D11005" s="900" t="s">
        <v>215</v>
      </c>
      <c r="E11005" s="903" t="s">
        <v>1581</v>
      </c>
      <c r="F11005" s="900" t="s">
        <v>1214</v>
      </c>
      <c r="G11005" s="900" t="s">
        <v>53</v>
      </c>
      <c r="H11005" s="900" t="s">
        <v>201</v>
      </c>
      <c r="I11005" s="900" t="s">
        <v>267</v>
      </c>
      <c r="J11005" s="1073" t="s">
        <v>12659</v>
      </c>
      <c r="K11005" s="1073" t="s">
        <v>12660</v>
      </c>
      <c r="L11005" s="1066">
        <v>82044.27</v>
      </c>
    </row>
    <row r="11006" spans="1:12" s="651" customFormat="1" ht="21.95" customHeight="1" x14ac:dyDescent="0.25">
      <c r="A11006" s="1402"/>
      <c r="B11006" s="1067" t="s">
        <v>8251</v>
      </c>
      <c r="C11006" s="702" t="s">
        <v>8282</v>
      </c>
      <c r="D11006" s="899" t="s">
        <v>215</v>
      </c>
      <c r="E11006" s="702" t="s">
        <v>1582</v>
      </c>
      <c r="F11006" s="899" t="s">
        <v>1214</v>
      </c>
      <c r="G11006" s="899" t="s">
        <v>53</v>
      </c>
      <c r="H11006" s="899" t="s">
        <v>218</v>
      </c>
      <c r="I11006" s="899" t="s">
        <v>1228</v>
      </c>
      <c r="J11006" s="1074" t="s">
        <v>14150</v>
      </c>
      <c r="K11006" s="1074" t="s">
        <v>15460</v>
      </c>
      <c r="L11006" s="1068">
        <v>712123.29</v>
      </c>
    </row>
    <row r="11007" spans="1:12" s="651" customFormat="1" ht="21.95" customHeight="1" x14ac:dyDescent="0.25">
      <c r="A11007" s="1402"/>
      <c r="B11007" s="1065" t="s">
        <v>8251</v>
      </c>
      <c r="C11007" s="903" t="s">
        <v>8283</v>
      </c>
      <c r="D11007" s="900" t="s">
        <v>215</v>
      </c>
      <c r="E11007" s="903" t="s">
        <v>1583</v>
      </c>
      <c r="F11007" s="900" t="s">
        <v>1214</v>
      </c>
      <c r="G11007" s="900" t="s">
        <v>53</v>
      </c>
      <c r="H11007" s="900" t="s">
        <v>201</v>
      </c>
      <c r="I11007" s="900" t="s">
        <v>267</v>
      </c>
      <c r="J11007" s="1073" t="s">
        <v>12659</v>
      </c>
      <c r="K11007" s="1073" t="s">
        <v>12660</v>
      </c>
      <c r="L11007" s="1066">
        <v>125455.41</v>
      </c>
    </row>
    <row r="11008" spans="1:12" s="651" customFormat="1" ht="21.95" customHeight="1" x14ac:dyDescent="0.25">
      <c r="A11008" s="1402"/>
      <c r="B11008" s="1067" t="s">
        <v>8251</v>
      </c>
      <c r="C11008" s="702" t="s">
        <v>8284</v>
      </c>
      <c r="D11008" s="899" t="s">
        <v>215</v>
      </c>
      <c r="E11008" s="702" t="s">
        <v>1585</v>
      </c>
      <c r="F11008" s="899" t="s">
        <v>1218</v>
      </c>
      <c r="G11008" s="899" t="s">
        <v>53</v>
      </c>
      <c r="H11008" s="899" t="s">
        <v>282</v>
      </c>
      <c r="I11008" s="899" t="s">
        <v>1219</v>
      </c>
      <c r="J11008" s="1074" t="s">
        <v>15170</v>
      </c>
      <c r="K11008" s="1074" t="s">
        <v>15171</v>
      </c>
      <c r="L11008" s="1068">
        <v>421691.21</v>
      </c>
    </row>
    <row r="11009" spans="1:12" s="651" customFormat="1" ht="21.95" customHeight="1" x14ac:dyDescent="0.25">
      <c r="A11009" s="1402"/>
      <c r="B11009" s="1065" t="s">
        <v>8251</v>
      </c>
      <c r="C11009" s="903" t="s">
        <v>8285</v>
      </c>
      <c r="D11009" s="900" t="s">
        <v>215</v>
      </c>
      <c r="E11009" s="903" t="s">
        <v>1580</v>
      </c>
      <c r="F11009" s="900" t="s">
        <v>1218</v>
      </c>
      <c r="G11009" s="900" t="s">
        <v>53</v>
      </c>
      <c r="H11009" s="900" t="s">
        <v>282</v>
      </c>
      <c r="I11009" s="900" t="s">
        <v>1219</v>
      </c>
      <c r="J11009" s="1073" t="s">
        <v>15170</v>
      </c>
      <c r="K11009" s="1073" t="s">
        <v>15171</v>
      </c>
      <c r="L11009" s="1066">
        <v>420788.43</v>
      </c>
    </row>
    <row r="11010" spans="1:12" s="651" customFormat="1" ht="21.95" customHeight="1" x14ac:dyDescent="0.25">
      <c r="A11010" s="1402"/>
      <c r="B11010" s="1067" t="s">
        <v>8251</v>
      </c>
      <c r="C11010" s="702" t="s">
        <v>8286</v>
      </c>
      <c r="D11010" s="899" t="s">
        <v>215</v>
      </c>
      <c r="E11010" s="702" t="s">
        <v>1575</v>
      </c>
      <c r="F11010" s="899" t="s">
        <v>1214</v>
      </c>
      <c r="G11010" s="899" t="s">
        <v>53</v>
      </c>
      <c r="H11010" s="899" t="s">
        <v>218</v>
      </c>
      <c r="I11010" s="899" t="s">
        <v>1576</v>
      </c>
      <c r="J11010" s="1074" t="s">
        <v>15449</v>
      </c>
      <c r="K11010" s="1074" t="s">
        <v>15461</v>
      </c>
      <c r="L11010" s="1068">
        <v>511657.39</v>
      </c>
    </row>
    <row r="11011" spans="1:12" s="651" customFormat="1" ht="21.95" customHeight="1" x14ac:dyDescent="0.25">
      <c r="A11011" s="1402"/>
      <c r="B11011" s="1065" t="s">
        <v>8251</v>
      </c>
      <c r="C11011" s="903" t="s">
        <v>8287</v>
      </c>
      <c r="D11011" s="900" t="s">
        <v>215</v>
      </c>
      <c r="E11011" s="903" t="s">
        <v>1577</v>
      </c>
      <c r="F11011" s="900" t="s">
        <v>1214</v>
      </c>
      <c r="G11011" s="900" t="s">
        <v>53</v>
      </c>
      <c r="H11011" s="900" t="s">
        <v>218</v>
      </c>
      <c r="I11011" s="900" t="s">
        <v>1576</v>
      </c>
      <c r="J11011" s="1073" t="s">
        <v>15449</v>
      </c>
      <c r="K11011" s="1073" t="s">
        <v>15461</v>
      </c>
      <c r="L11011" s="1066">
        <v>511657.39</v>
      </c>
    </row>
    <row r="11012" spans="1:12" s="651" customFormat="1" ht="21.95" customHeight="1" x14ac:dyDescent="0.25">
      <c r="A11012" s="1402"/>
      <c r="B11012" s="1067" t="s">
        <v>8251</v>
      </c>
      <c r="C11012" s="702" t="s">
        <v>8288</v>
      </c>
      <c r="D11012" s="899" t="s">
        <v>215</v>
      </c>
      <c r="E11012" s="702" t="s">
        <v>1578</v>
      </c>
      <c r="F11012" s="899" t="s">
        <v>1214</v>
      </c>
      <c r="G11012" s="899" t="s">
        <v>53</v>
      </c>
      <c r="H11012" s="899" t="s">
        <v>218</v>
      </c>
      <c r="I11012" s="899" t="s">
        <v>1576</v>
      </c>
      <c r="J11012" s="1074" t="s">
        <v>15449</v>
      </c>
      <c r="K11012" s="1074" t="s">
        <v>15461</v>
      </c>
      <c r="L11012" s="1068">
        <v>511657.39</v>
      </c>
    </row>
    <row r="11013" spans="1:12" s="651" customFormat="1" ht="21.95" customHeight="1" x14ac:dyDescent="0.25">
      <c r="A11013" s="1402"/>
      <c r="B11013" s="1065" t="s">
        <v>8251</v>
      </c>
      <c r="C11013" s="903" t="s">
        <v>8289</v>
      </c>
      <c r="D11013" s="900" t="s">
        <v>215</v>
      </c>
      <c r="E11013" s="903" t="s">
        <v>1579</v>
      </c>
      <c r="F11013" s="900" t="s">
        <v>1214</v>
      </c>
      <c r="G11013" s="900" t="s">
        <v>53</v>
      </c>
      <c r="H11013" s="900" t="s">
        <v>218</v>
      </c>
      <c r="I11013" s="900" t="s">
        <v>1576</v>
      </c>
      <c r="J11013" s="1073" t="s">
        <v>15449</v>
      </c>
      <c r="K11013" s="1073" t="s">
        <v>15461</v>
      </c>
      <c r="L11013" s="1066">
        <v>511657.39</v>
      </c>
    </row>
    <row r="11014" spans="1:12" s="651" customFormat="1" ht="21.95" customHeight="1" x14ac:dyDescent="0.25">
      <c r="A11014" s="1402"/>
      <c r="B11014" s="1067" t="s">
        <v>8251</v>
      </c>
      <c r="C11014" s="702" t="s">
        <v>8290</v>
      </c>
      <c r="D11014" s="899" t="s">
        <v>224</v>
      </c>
      <c r="E11014" s="702" t="s">
        <v>1573</v>
      </c>
      <c r="F11014" s="899" t="s">
        <v>1214</v>
      </c>
      <c r="G11014" s="899" t="s">
        <v>53</v>
      </c>
      <c r="H11014" s="899" t="s">
        <v>218</v>
      </c>
      <c r="I11014" s="899" t="s">
        <v>1477</v>
      </c>
      <c r="J11014" s="1074" t="s">
        <v>14634</v>
      </c>
      <c r="K11014" s="1074" t="s">
        <v>14740</v>
      </c>
      <c r="L11014" s="1068">
        <v>588133.9</v>
      </c>
    </row>
    <row r="11015" spans="1:12" s="651" customFormat="1" ht="21.95" customHeight="1" x14ac:dyDescent="0.25">
      <c r="A11015" s="1402"/>
      <c r="B11015" s="1065" t="s">
        <v>8251</v>
      </c>
      <c r="C11015" s="903" t="s">
        <v>8291</v>
      </c>
      <c r="D11015" s="900" t="s">
        <v>224</v>
      </c>
      <c r="E11015" s="903" t="s">
        <v>1574</v>
      </c>
      <c r="F11015" s="900" t="s">
        <v>1214</v>
      </c>
      <c r="G11015" s="900" t="s">
        <v>53</v>
      </c>
      <c r="H11015" s="900" t="s">
        <v>218</v>
      </c>
      <c r="I11015" s="900" t="s">
        <v>1477</v>
      </c>
      <c r="J11015" s="1073" t="s">
        <v>15454</v>
      </c>
      <c r="K11015" s="1073" t="s">
        <v>15462</v>
      </c>
      <c r="L11015" s="1066">
        <v>585359.81000000006</v>
      </c>
    </row>
    <row r="11016" spans="1:12" s="651" customFormat="1" ht="21.95" customHeight="1" x14ac:dyDescent="0.25">
      <c r="A11016" s="1402"/>
      <c r="B11016" s="1067" t="s">
        <v>8251</v>
      </c>
      <c r="C11016" s="702" t="s">
        <v>8292</v>
      </c>
      <c r="D11016" s="899" t="s">
        <v>215</v>
      </c>
      <c r="E11016" s="702" t="s">
        <v>1584</v>
      </c>
      <c r="F11016" s="899" t="s">
        <v>1214</v>
      </c>
      <c r="G11016" s="899" t="s">
        <v>53</v>
      </c>
      <c r="H11016" s="899" t="s">
        <v>218</v>
      </c>
      <c r="I11016" s="899" t="s">
        <v>1397</v>
      </c>
      <c r="J11016" s="1074" t="s">
        <v>15446</v>
      </c>
      <c r="K11016" s="1074" t="s">
        <v>15458</v>
      </c>
      <c r="L11016" s="1068">
        <v>7583.75</v>
      </c>
    </row>
    <row r="11017" spans="1:12" s="651" customFormat="1" ht="21.95" customHeight="1" x14ac:dyDescent="0.25">
      <c r="A11017" s="1402"/>
      <c r="B11017" s="1065" t="s">
        <v>8251</v>
      </c>
      <c r="C11017" s="903" t="s">
        <v>8292</v>
      </c>
      <c r="D11017" s="900" t="s">
        <v>215</v>
      </c>
      <c r="E11017" s="903" t="s">
        <v>1584</v>
      </c>
      <c r="F11017" s="900" t="s">
        <v>1214</v>
      </c>
      <c r="G11017" s="900" t="s">
        <v>53</v>
      </c>
      <c r="H11017" s="900" t="s">
        <v>201</v>
      </c>
      <c r="I11017" s="900" t="s">
        <v>267</v>
      </c>
      <c r="J11017" s="1073" t="s">
        <v>12659</v>
      </c>
      <c r="K11017" s="1073" t="s">
        <v>12660</v>
      </c>
      <c r="L11017" s="1066">
        <v>103458.04</v>
      </c>
    </row>
    <row r="11018" spans="1:12" s="651" customFormat="1" ht="21.95" customHeight="1" x14ac:dyDescent="0.25">
      <c r="A11018" s="1402"/>
      <c r="B11018" s="1067" t="s">
        <v>8251</v>
      </c>
      <c r="C11018" s="702" t="s">
        <v>8293</v>
      </c>
      <c r="D11018" s="899" t="s">
        <v>264</v>
      </c>
      <c r="E11018" s="702" t="s">
        <v>228</v>
      </c>
      <c r="F11018" s="899" t="s">
        <v>1214</v>
      </c>
      <c r="G11018" s="899" t="s">
        <v>53</v>
      </c>
      <c r="H11018" s="899" t="s">
        <v>285</v>
      </c>
      <c r="I11018" s="899" t="s">
        <v>1477</v>
      </c>
      <c r="J11018" s="1074" t="s">
        <v>15454</v>
      </c>
      <c r="K11018" s="1074" t="s">
        <v>15462</v>
      </c>
      <c r="L11018" s="1068">
        <v>458168.2</v>
      </c>
    </row>
    <row r="11019" spans="1:12" s="651" customFormat="1" ht="21.95" customHeight="1" x14ac:dyDescent="0.25">
      <c r="A11019" s="1402"/>
      <c r="B11019" s="1065" t="s">
        <v>8251</v>
      </c>
      <c r="C11019" s="903" t="s">
        <v>8294</v>
      </c>
      <c r="D11019" s="900" t="s">
        <v>215</v>
      </c>
      <c r="E11019" s="903" t="s">
        <v>1217</v>
      </c>
      <c r="F11019" s="900" t="s">
        <v>1218</v>
      </c>
      <c r="G11019" s="900" t="s">
        <v>53</v>
      </c>
      <c r="H11019" s="900" t="s">
        <v>282</v>
      </c>
      <c r="I11019" s="900" t="s">
        <v>1219</v>
      </c>
      <c r="J11019" s="1073" t="s">
        <v>15170</v>
      </c>
      <c r="K11019" s="1073" t="s">
        <v>15171</v>
      </c>
      <c r="L11019" s="1066">
        <v>567434.41</v>
      </c>
    </row>
    <row r="11020" spans="1:12" s="651" customFormat="1" ht="21.95" customHeight="1" x14ac:dyDescent="0.25">
      <c r="A11020" s="1402"/>
      <c r="B11020" s="1067" t="s">
        <v>8251</v>
      </c>
      <c r="C11020" s="702" t="s">
        <v>8295</v>
      </c>
      <c r="D11020" s="899" t="s">
        <v>215</v>
      </c>
      <c r="E11020" s="702" t="s">
        <v>1216</v>
      </c>
      <c r="F11020" s="899" t="s">
        <v>1214</v>
      </c>
      <c r="G11020" s="899" t="s">
        <v>53</v>
      </c>
      <c r="H11020" s="899" t="s">
        <v>201</v>
      </c>
      <c r="I11020" s="899" t="s">
        <v>267</v>
      </c>
      <c r="J11020" s="1074" t="s">
        <v>12659</v>
      </c>
      <c r="K11020" s="1074" t="s">
        <v>12660</v>
      </c>
      <c r="L11020" s="1068">
        <v>189980.16</v>
      </c>
    </row>
    <row r="11021" spans="1:12" s="651" customFormat="1" ht="21.95" customHeight="1" x14ac:dyDescent="0.25">
      <c r="A11021" s="1402"/>
      <c r="B11021" s="1065" t="s">
        <v>8251</v>
      </c>
      <c r="C11021" s="903" t="s">
        <v>8296</v>
      </c>
      <c r="D11021" s="900" t="s">
        <v>264</v>
      </c>
      <c r="E11021" s="903" t="s">
        <v>228</v>
      </c>
      <c r="F11021" s="900" t="s">
        <v>1214</v>
      </c>
      <c r="G11021" s="900" t="s">
        <v>53</v>
      </c>
      <c r="H11021" s="900" t="s">
        <v>266</v>
      </c>
      <c r="I11021" s="900" t="s">
        <v>267</v>
      </c>
      <c r="J11021" s="1073" t="s">
        <v>12659</v>
      </c>
      <c r="K11021" s="1073" t="s">
        <v>12660</v>
      </c>
      <c r="L11021" s="1066">
        <v>153710.66</v>
      </c>
    </row>
    <row r="11022" spans="1:12" s="651" customFormat="1" ht="21.95" customHeight="1" x14ac:dyDescent="0.25">
      <c r="A11022" s="1402"/>
      <c r="B11022" s="1067" t="s">
        <v>8251</v>
      </c>
      <c r="C11022" s="702" t="s">
        <v>8297</v>
      </c>
      <c r="D11022" s="899" t="s">
        <v>215</v>
      </c>
      <c r="E11022" s="702" t="s">
        <v>1585</v>
      </c>
      <c r="F11022" s="899" t="s">
        <v>1218</v>
      </c>
      <c r="G11022" s="899" t="s">
        <v>53</v>
      </c>
      <c r="H11022" s="899" t="s">
        <v>282</v>
      </c>
      <c r="I11022" s="899" t="s">
        <v>1219</v>
      </c>
      <c r="J11022" s="1074" t="s">
        <v>15170</v>
      </c>
      <c r="K11022" s="1074" t="s">
        <v>15171</v>
      </c>
      <c r="L11022" s="1068">
        <v>4774624.87</v>
      </c>
    </row>
    <row r="11023" spans="1:12" s="651" customFormat="1" ht="21.95" customHeight="1" x14ac:dyDescent="0.25">
      <c r="A11023" s="1402"/>
      <c r="B11023" s="1065" t="s">
        <v>8251</v>
      </c>
      <c r="C11023" s="903" t="s">
        <v>8298</v>
      </c>
      <c r="D11023" s="900" t="s">
        <v>215</v>
      </c>
      <c r="E11023" s="903" t="s">
        <v>1580</v>
      </c>
      <c r="F11023" s="900" t="s">
        <v>1218</v>
      </c>
      <c r="G11023" s="900" t="s">
        <v>53</v>
      </c>
      <c r="H11023" s="900" t="s">
        <v>282</v>
      </c>
      <c r="I11023" s="900" t="s">
        <v>1219</v>
      </c>
      <c r="J11023" s="1073" t="s">
        <v>15170</v>
      </c>
      <c r="K11023" s="1073" t="s">
        <v>15171</v>
      </c>
      <c r="L11023" s="1066">
        <v>232800.02</v>
      </c>
    </row>
    <row r="11024" spans="1:12" s="651" customFormat="1" ht="21.95" customHeight="1" x14ac:dyDescent="0.25">
      <c r="A11024" s="1402"/>
      <c r="B11024" s="1067" t="s">
        <v>8251</v>
      </c>
      <c r="C11024" s="702" t="s">
        <v>8299</v>
      </c>
      <c r="D11024" s="899" t="s">
        <v>215</v>
      </c>
      <c r="E11024" s="702" t="s">
        <v>1575</v>
      </c>
      <c r="F11024" s="899" t="s">
        <v>1214</v>
      </c>
      <c r="G11024" s="899" t="s">
        <v>53</v>
      </c>
      <c r="H11024" s="899" t="s">
        <v>218</v>
      </c>
      <c r="I11024" s="899" t="s">
        <v>1576</v>
      </c>
      <c r="J11024" s="1074" t="s">
        <v>15449</v>
      </c>
      <c r="K11024" s="1074" t="s">
        <v>15463</v>
      </c>
      <c r="L11024" s="1068">
        <v>491550.48</v>
      </c>
    </row>
    <row r="11025" spans="1:12" s="651" customFormat="1" ht="21.95" customHeight="1" x14ac:dyDescent="0.25">
      <c r="A11025" s="1402"/>
      <c r="B11025" s="1065" t="s">
        <v>8251</v>
      </c>
      <c r="C11025" s="903" t="s">
        <v>8300</v>
      </c>
      <c r="D11025" s="900" t="s">
        <v>215</v>
      </c>
      <c r="E11025" s="903" t="s">
        <v>1577</v>
      </c>
      <c r="F11025" s="900" t="s">
        <v>1214</v>
      </c>
      <c r="G11025" s="900" t="s">
        <v>53</v>
      </c>
      <c r="H11025" s="900" t="s">
        <v>218</v>
      </c>
      <c r="I11025" s="900" t="s">
        <v>1576</v>
      </c>
      <c r="J11025" s="1073" t="s">
        <v>15449</v>
      </c>
      <c r="K11025" s="1073" t="s">
        <v>15463</v>
      </c>
      <c r="L11025" s="1066">
        <v>491550.48</v>
      </c>
    </row>
    <row r="11026" spans="1:12" s="651" customFormat="1" ht="21.95" customHeight="1" x14ac:dyDescent="0.25">
      <c r="A11026" s="1402"/>
      <c r="B11026" s="1067" t="s">
        <v>8251</v>
      </c>
      <c r="C11026" s="702" t="s">
        <v>8301</v>
      </c>
      <c r="D11026" s="899" t="s">
        <v>215</v>
      </c>
      <c r="E11026" s="702" t="s">
        <v>1578</v>
      </c>
      <c r="F11026" s="899" t="s">
        <v>1214</v>
      </c>
      <c r="G11026" s="899" t="s">
        <v>53</v>
      </c>
      <c r="H11026" s="899" t="s">
        <v>218</v>
      </c>
      <c r="I11026" s="899" t="s">
        <v>1576</v>
      </c>
      <c r="J11026" s="1074" t="s">
        <v>15449</v>
      </c>
      <c r="K11026" s="1074" t="s">
        <v>15463</v>
      </c>
      <c r="L11026" s="1068">
        <v>491550.48</v>
      </c>
    </row>
    <row r="11027" spans="1:12" s="651" customFormat="1" ht="21.95" customHeight="1" x14ac:dyDescent="0.25">
      <c r="A11027" s="1402"/>
      <c r="B11027" s="1065" t="s">
        <v>8251</v>
      </c>
      <c r="C11027" s="903" t="s">
        <v>8302</v>
      </c>
      <c r="D11027" s="900" t="s">
        <v>215</v>
      </c>
      <c r="E11027" s="903" t="s">
        <v>1579</v>
      </c>
      <c r="F11027" s="900" t="s">
        <v>1214</v>
      </c>
      <c r="G11027" s="900" t="s">
        <v>53</v>
      </c>
      <c r="H11027" s="900" t="s">
        <v>218</v>
      </c>
      <c r="I11027" s="900" t="s">
        <v>1576</v>
      </c>
      <c r="J11027" s="1073" t="s">
        <v>15449</v>
      </c>
      <c r="K11027" s="1073" t="s">
        <v>15463</v>
      </c>
      <c r="L11027" s="1066">
        <v>491550.48</v>
      </c>
    </row>
    <row r="11028" spans="1:12" s="651" customFormat="1" ht="21.95" customHeight="1" x14ac:dyDescent="0.25">
      <c r="A11028" s="1402"/>
      <c r="B11028" s="1067" t="s">
        <v>8303</v>
      </c>
      <c r="C11028" s="702" t="s">
        <v>8304</v>
      </c>
      <c r="D11028" s="899" t="s">
        <v>224</v>
      </c>
      <c r="E11028" s="702" t="s">
        <v>1586</v>
      </c>
      <c r="F11028" s="899" t="s">
        <v>1214</v>
      </c>
      <c r="G11028" s="899" t="s">
        <v>53</v>
      </c>
      <c r="H11028" s="899" t="s">
        <v>218</v>
      </c>
      <c r="I11028" s="899" t="s">
        <v>1587</v>
      </c>
      <c r="J11028" s="1074" t="s">
        <v>13901</v>
      </c>
      <c r="K11028" s="1074" t="s">
        <v>15464</v>
      </c>
      <c r="L11028" s="1068">
        <v>1139230.04</v>
      </c>
    </row>
    <row r="11029" spans="1:12" s="651" customFormat="1" ht="21.95" customHeight="1" x14ac:dyDescent="0.25">
      <c r="A11029" s="1402"/>
      <c r="B11029" s="1065" t="s">
        <v>8303</v>
      </c>
      <c r="C11029" s="903" t="s">
        <v>8305</v>
      </c>
      <c r="D11029" s="900" t="s">
        <v>224</v>
      </c>
      <c r="E11029" s="903" t="s">
        <v>1588</v>
      </c>
      <c r="F11029" s="900" t="s">
        <v>1214</v>
      </c>
      <c r="G11029" s="900" t="s">
        <v>53</v>
      </c>
      <c r="H11029" s="900" t="s">
        <v>218</v>
      </c>
      <c r="I11029" s="900" t="s">
        <v>1226</v>
      </c>
      <c r="J11029" s="1073" t="s">
        <v>12877</v>
      </c>
      <c r="K11029" s="1073" t="s">
        <v>14994</v>
      </c>
      <c r="L11029" s="1066">
        <v>1132771.44</v>
      </c>
    </row>
    <row r="11030" spans="1:12" s="651" customFormat="1" ht="21.95" customHeight="1" x14ac:dyDescent="0.25">
      <c r="A11030" s="1402"/>
      <c r="B11030" s="1067" t="s">
        <v>8303</v>
      </c>
      <c r="C11030" s="702" t="s">
        <v>8306</v>
      </c>
      <c r="D11030" s="899" t="s">
        <v>224</v>
      </c>
      <c r="E11030" s="702" t="s">
        <v>1589</v>
      </c>
      <c r="F11030" s="899" t="s">
        <v>1214</v>
      </c>
      <c r="G11030" s="899" t="s">
        <v>53</v>
      </c>
      <c r="H11030" s="899" t="s">
        <v>273</v>
      </c>
      <c r="I11030" s="899" t="s">
        <v>275</v>
      </c>
      <c r="J11030" s="1074" t="s">
        <v>14083</v>
      </c>
      <c r="K11030" s="1074" t="s">
        <v>14084</v>
      </c>
      <c r="L11030" s="1068">
        <v>41134.69</v>
      </c>
    </row>
    <row r="11031" spans="1:12" s="651" customFormat="1" ht="21.95" customHeight="1" x14ac:dyDescent="0.25">
      <c r="A11031" s="1402"/>
      <c r="B11031" s="1065" t="s">
        <v>8303</v>
      </c>
      <c r="C11031" s="903" t="s">
        <v>8306</v>
      </c>
      <c r="D11031" s="900" t="s">
        <v>224</v>
      </c>
      <c r="E11031" s="903" t="s">
        <v>1589</v>
      </c>
      <c r="F11031" s="900" t="s">
        <v>1214</v>
      </c>
      <c r="G11031" s="900" t="s">
        <v>53</v>
      </c>
      <c r="H11031" s="900" t="s">
        <v>201</v>
      </c>
      <c r="I11031" s="900" t="s">
        <v>267</v>
      </c>
      <c r="J11031" s="1073" t="s">
        <v>12659</v>
      </c>
      <c r="K11031" s="1073" t="s">
        <v>12660</v>
      </c>
      <c r="L11031" s="1066">
        <v>331192.78999999998</v>
      </c>
    </row>
    <row r="11032" spans="1:12" s="651" customFormat="1" ht="21.95" customHeight="1" x14ac:dyDescent="0.25">
      <c r="A11032" s="1402"/>
      <c r="B11032" s="1067" t="s">
        <v>8303</v>
      </c>
      <c r="C11032" s="702" t="s">
        <v>8306</v>
      </c>
      <c r="D11032" s="899" t="s">
        <v>224</v>
      </c>
      <c r="E11032" s="702" t="s">
        <v>1589</v>
      </c>
      <c r="F11032" s="899" t="s">
        <v>1214</v>
      </c>
      <c r="G11032" s="899" t="s">
        <v>53</v>
      </c>
      <c r="H11032" s="899" t="s">
        <v>201</v>
      </c>
      <c r="I11032" s="899" t="s">
        <v>268</v>
      </c>
      <c r="J11032" s="1074" t="s">
        <v>12670</v>
      </c>
      <c r="K11032" s="1074" t="s">
        <v>12671</v>
      </c>
      <c r="L11032" s="1068">
        <v>781833.77</v>
      </c>
    </row>
    <row r="11033" spans="1:12" s="651" customFormat="1" ht="21.95" customHeight="1" x14ac:dyDescent="0.25">
      <c r="A11033" s="1402"/>
      <c r="B11033" s="1065" t="s">
        <v>8303</v>
      </c>
      <c r="C11033" s="903" t="s">
        <v>8306</v>
      </c>
      <c r="D11033" s="900" t="s">
        <v>224</v>
      </c>
      <c r="E11033" s="903" t="s">
        <v>1589</v>
      </c>
      <c r="F11033" s="900" t="s">
        <v>1214</v>
      </c>
      <c r="G11033" s="900" t="s">
        <v>53</v>
      </c>
      <c r="H11033" s="900" t="s">
        <v>201</v>
      </c>
      <c r="I11033" s="900" t="s">
        <v>268</v>
      </c>
      <c r="J11033" s="1073" t="s">
        <v>12670</v>
      </c>
      <c r="K11033" s="1073" t="s">
        <v>12672</v>
      </c>
      <c r="L11033" s="1066">
        <v>669577.07999999996</v>
      </c>
    </row>
    <row r="11034" spans="1:12" s="651" customFormat="1" ht="21.95" customHeight="1" x14ac:dyDescent="0.25">
      <c r="A11034" s="1402"/>
      <c r="B11034" s="1067" t="s">
        <v>8303</v>
      </c>
      <c r="C11034" s="702" t="s">
        <v>8307</v>
      </c>
      <c r="D11034" s="899" t="s">
        <v>224</v>
      </c>
      <c r="E11034" s="702" t="s">
        <v>1590</v>
      </c>
      <c r="F11034" s="899" t="s">
        <v>1214</v>
      </c>
      <c r="G11034" s="899" t="s">
        <v>53</v>
      </c>
      <c r="H11034" s="899" t="s">
        <v>201</v>
      </c>
      <c r="I11034" s="899" t="s">
        <v>267</v>
      </c>
      <c r="J11034" s="1074" t="s">
        <v>12659</v>
      </c>
      <c r="K11034" s="1074" t="s">
        <v>12660</v>
      </c>
      <c r="L11034" s="1068">
        <v>486968.83</v>
      </c>
    </row>
    <row r="11035" spans="1:12" s="651" customFormat="1" ht="21.95" customHeight="1" x14ac:dyDescent="0.25">
      <c r="A11035" s="1402"/>
      <c r="B11035" s="1065" t="s">
        <v>8303</v>
      </c>
      <c r="C11035" s="903" t="s">
        <v>8307</v>
      </c>
      <c r="D11035" s="900" t="s">
        <v>224</v>
      </c>
      <c r="E11035" s="903" t="s">
        <v>1590</v>
      </c>
      <c r="F11035" s="900" t="s">
        <v>1214</v>
      </c>
      <c r="G11035" s="900" t="s">
        <v>53</v>
      </c>
      <c r="H11035" s="900" t="s">
        <v>201</v>
      </c>
      <c r="I11035" s="900" t="s">
        <v>268</v>
      </c>
      <c r="J11035" s="1073" t="s">
        <v>12670</v>
      </c>
      <c r="K11035" s="1073" t="s">
        <v>12671</v>
      </c>
      <c r="L11035" s="1066">
        <v>1149568.1399999999</v>
      </c>
    </row>
    <row r="11036" spans="1:12" s="651" customFormat="1" ht="21.95" customHeight="1" x14ac:dyDescent="0.25">
      <c r="A11036" s="1402"/>
      <c r="B11036" s="1067" t="s">
        <v>8303</v>
      </c>
      <c r="C11036" s="702" t="s">
        <v>8308</v>
      </c>
      <c r="D11036" s="899" t="s">
        <v>215</v>
      </c>
      <c r="E11036" s="702" t="s">
        <v>1277</v>
      </c>
      <c r="F11036" s="899" t="s">
        <v>1214</v>
      </c>
      <c r="G11036" s="899" t="s">
        <v>53</v>
      </c>
      <c r="H11036" s="899" t="s">
        <v>201</v>
      </c>
      <c r="I11036" s="899" t="s">
        <v>267</v>
      </c>
      <c r="J11036" s="1074" t="s">
        <v>12659</v>
      </c>
      <c r="K11036" s="1074" t="s">
        <v>12660</v>
      </c>
      <c r="L11036" s="1068">
        <v>323013.38</v>
      </c>
    </row>
    <row r="11037" spans="1:12" s="651" customFormat="1" ht="21.95" customHeight="1" x14ac:dyDescent="0.25">
      <c r="A11037" s="1402"/>
      <c r="B11037" s="1065" t="s">
        <v>8303</v>
      </c>
      <c r="C11037" s="903" t="s">
        <v>8308</v>
      </c>
      <c r="D11037" s="900" t="s">
        <v>215</v>
      </c>
      <c r="E11037" s="903" t="s">
        <v>1277</v>
      </c>
      <c r="F11037" s="900" t="s">
        <v>1214</v>
      </c>
      <c r="G11037" s="900" t="s">
        <v>53</v>
      </c>
      <c r="H11037" s="900" t="s">
        <v>201</v>
      </c>
      <c r="I11037" s="900" t="s">
        <v>268</v>
      </c>
      <c r="J11037" s="1073" t="s">
        <v>12670</v>
      </c>
      <c r="K11037" s="1073" t="s">
        <v>12671</v>
      </c>
      <c r="L11037" s="1066">
        <v>762524.96</v>
      </c>
    </row>
    <row r="11038" spans="1:12" s="651" customFormat="1" ht="21.95" customHeight="1" x14ac:dyDescent="0.25">
      <c r="A11038" s="1402"/>
      <c r="B11038" s="1067" t="s">
        <v>8303</v>
      </c>
      <c r="C11038" s="702" t="s">
        <v>8308</v>
      </c>
      <c r="D11038" s="899" t="s">
        <v>215</v>
      </c>
      <c r="E11038" s="702" t="s">
        <v>1277</v>
      </c>
      <c r="F11038" s="899" t="s">
        <v>1214</v>
      </c>
      <c r="G11038" s="899" t="s">
        <v>53</v>
      </c>
      <c r="H11038" s="899" t="s">
        <v>201</v>
      </c>
      <c r="I11038" s="899" t="s">
        <v>268</v>
      </c>
      <c r="J11038" s="1074" t="s">
        <v>12670</v>
      </c>
      <c r="K11038" s="1074" t="s">
        <v>12672</v>
      </c>
      <c r="L11038" s="1068">
        <v>653040.66</v>
      </c>
    </row>
    <row r="11039" spans="1:12" s="651" customFormat="1" ht="21.95" customHeight="1" x14ac:dyDescent="0.25">
      <c r="A11039" s="1402"/>
      <c r="B11039" s="1065" t="s">
        <v>8303</v>
      </c>
      <c r="C11039" s="903" t="s">
        <v>8309</v>
      </c>
      <c r="D11039" s="900" t="s">
        <v>215</v>
      </c>
      <c r="E11039" s="903" t="s">
        <v>1591</v>
      </c>
      <c r="F11039" s="900" t="s">
        <v>1214</v>
      </c>
      <c r="G11039" s="900" t="s">
        <v>53</v>
      </c>
      <c r="H11039" s="900" t="s">
        <v>201</v>
      </c>
      <c r="I11039" s="900" t="s">
        <v>267</v>
      </c>
      <c r="J11039" s="1073" t="s">
        <v>12659</v>
      </c>
      <c r="K11039" s="1073" t="s">
        <v>12660</v>
      </c>
      <c r="L11039" s="1066">
        <v>323013.38</v>
      </c>
    </row>
    <row r="11040" spans="1:12" s="651" customFormat="1" ht="21.95" customHeight="1" x14ac:dyDescent="0.25">
      <c r="A11040" s="1402"/>
      <c r="B11040" s="1067" t="s">
        <v>8303</v>
      </c>
      <c r="C11040" s="702" t="s">
        <v>8309</v>
      </c>
      <c r="D11040" s="899" t="s">
        <v>215</v>
      </c>
      <c r="E11040" s="702" t="s">
        <v>1591</v>
      </c>
      <c r="F11040" s="899" t="s">
        <v>1214</v>
      </c>
      <c r="G11040" s="899" t="s">
        <v>53</v>
      </c>
      <c r="H11040" s="899" t="s">
        <v>201</v>
      </c>
      <c r="I11040" s="899" t="s">
        <v>268</v>
      </c>
      <c r="J11040" s="1074" t="s">
        <v>12670</v>
      </c>
      <c r="K11040" s="1074" t="s">
        <v>12671</v>
      </c>
      <c r="L11040" s="1068">
        <v>762524.96</v>
      </c>
    </row>
    <row r="11041" spans="1:12" s="651" customFormat="1" ht="21.95" customHeight="1" x14ac:dyDescent="0.25">
      <c r="A11041" s="1402"/>
      <c r="B11041" s="1065" t="s">
        <v>8303</v>
      </c>
      <c r="C11041" s="903" t="s">
        <v>8309</v>
      </c>
      <c r="D11041" s="900" t="s">
        <v>215</v>
      </c>
      <c r="E11041" s="903" t="s">
        <v>1591</v>
      </c>
      <c r="F11041" s="900" t="s">
        <v>1214</v>
      </c>
      <c r="G11041" s="900" t="s">
        <v>53</v>
      </c>
      <c r="H11041" s="900" t="s">
        <v>201</v>
      </c>
      <c r="I11041" s="900" t="s">
        <v>268</v>
      </c>
      <c r="J11041" s="1073" t="s">
        <v>12670</v>
      </c>
      <c r="K11041" s="1073" t="s">
        <v>12672</v>
      </c>
      <c r="L11041" s="1066">
        <v>653040.66</v>
      </c>
    </row>
    <row r="11042" spans="1:12" s="651" customFormat="1" ht="21.95" customHeight="1" x14ac:dyDescent="0.25">
      <c r="A11042" s="1402"/>
      <c r="B11042" s="1067" t="s">
        <v>8303</v>
      </c>
      <c r="C11042" s="702" t="s">
        <v>8310</v>
      </c>
      <c r="D11042" s="899" t="s">
        <v>215</v>
      </c>
      <c r="E11042" s="702" t="s">
        <v>1276</v>
      </c>
      <c r="F11042" s="899" t="s">
        <v>1214</v>
      </c>
      <c r="G11042" s="899" t="s">
        <v>53</v>
      </c>
      <c r="H11042" s="899" t="s">
        <v>201</v>
      </c>
      <c r="I11042" s="899" t="s">
        <v>267</v>
      </c>
      <c r="J11042" s="1074" t="s">
        <v>12659</v>
      </c>
      <c r="K11042" s="1074" t="s">
        <v>12660</v>
      </c>
      <c r="L11042" s="1068">
        <v>257791.82</v>
      </c>
    </row>
    <row r="11043" spans="1:12" s="651" customFormat="1" ht="21.95" customHeight="1" x14ac:dyDescent="0.25">
      <c r="A11043" s="1402"/>
      <c r="B11043" s="1065" t="s">
        <v>8303</v>
      </c>
      <c r="C11043" s="903" t="s">
        <v>8310</v>
      </c>
      <c r="D11043" s="900" t="s">
        <v>215</v>
      </c>
      <c r="E11043" s="903" t="s">
        <v>1276</v>
      </c>
      <c r="F11043" s="900" t="s">
        <v>1214</v>
      </c>
      <c r="G11043" s="900" t="s">
        <v>53</v>
      </c>
      <c r="H11043" s="900" t="s">
        <v>201</v>
      </c>
      <c r="I11043" s="900" t="s">
        <v>268</v>
      </c>
      <c r="J11043" s="1073" t="s">
        <v>12670</v>
      </c>
      <c r="K11043" s="1073" t="s">
        <v>12671</v>
      </c>
      <c r="L11043" s="1066">
        <v>608558.99</v>
      </c>
    </row>
    <row r="11044" spans="1:12" s="651" customFormat="1" ht="21.95" customHeight="1" x14ac:dyDescent="0.25">
      <c r="A11044" s="1402"/>
      <c r="B11044" s="1067" t="s">
        <v>8303</v>
      </c>
      <c r="C11044" s="702" t="s">
        <v>8310</v>
      </c>
      <c r="D11044" s="899" t="s">
        <v>215</v>
      </c>
      <c r="E11044" s="702" t="s">
        <v>1276</v>
      </c>
      <c r="F11044" s="899" t="s">
        <v>1214</v>
      </c>
      <c r="G11044" s="899" t="s">
        <v>53</v>
      </c>
      <c r="H11044" s="899" t="s">
        <v>201</v>
      </c>
      <c r="I11044" s="899" t="s">
        <v>268</v>
      </c>
      <c r="J11044" s="1074" t="s">
        <v>12670</v>
      </c>
      <c r="K11044" s="1074" t="s">
        <v>12672</v>
      </c>
      <c r="L11044" s="1068">
        <v>521181.32</v>
      </c>
    </row>
    <row r="11045" spans="1:12" s="651" customFormat="1" ht="21.95" customHeight="1" x14ac:dyDescent="0.25">
      <c r="A11045" s="1402"/>
      <c r="B11045" s="1065" t="s">
        <v>8303</v>
      </c>
      <c r="C11045" s="903" t="s">
        <v>8310</v>
      </c>
      <c r="D11045" s="900" t="s">
        <v>215</v>
      </c>
      <c r="E11045" s="903" t="s">
        <v>1276</v>
      </c>
      <c r="F11045" s="900" t="s">
        <v>1214</v>
      </c>
      <c r="G11045" s="900" t="s">
        <v>53</v>
      </c>
      <c r="H11045" s="900" t="s">
        <v>273</v>
      </c>
      <c r="I11045" s="900" t="s">
        <v>275</v>
      </c>
      <c r="J11045" s="1073" t="s">
        <v>15465</v>
      </c>
      <c r="K11045" s="1073" t="s">
        <v>12835</v>
      </c>
      <c r="L11045" s="1066">
        <v>33613.47</v>
      </c>
    </row>
    <row r="11046" spans="1:12" s="651" customFormat="1" ht="21.95" customHeight="1" x14ac:dyDescent="0.25">
      <c r="A11046" s="1402"/>
      <c r="B11046" s="1067" t="s">
        <v>8303</v>
      </c>
      <c r="C11046" s="702" t="s">
        <v>8311</v>
      </c>
      <c r="D11046" s="899" t="s">
        <v>215</v>
      </c>
      <c r="E11046" s="702" t="s">
        <v>1592</v>
      </c>
      <c r="F11046" s="899" t="s">
        <v>1214</v>
      </c>
      <c r="G11046" s="899" t="s">
        <v>53</v>
      </c>
      <c r="H11046" s="899" t="s">
        <v>201</v>
      </c>
      <c r="I11046" s="899" t="s">
        <v>267</v>
      </c>
      <c r="J11046" s="1074" t="s">
        <v>12659</v>
      </c>
      <c r="K11046" s="1074" t="s">
        <v>12660</v>
      </c>
      <c r="L11046" s="1068">
        <v>323013.38</v>
      </c>
    </row>
    <row r="11047" spans="1:12" s="651" customFormat="1" ht="21.95" customHeight="1" x14ac:dyDescent="0.25">
      <c r="A11047" s="1402"/>
      <c r="B11047" s="1065" t="s">
        <v>8303</v>
      </c>
      <c r="C11047" s="903" t="s">
        <v>8311</v>
      </c>
      <c r="D11047" s="900" t="s">
        <v>215</v>
      </c>
      <c r="E11047" s="903" t="s">
        <v>1592</v>
      </c>
      <c r="F11047" s="900" t="s">
        <v>1214</v>
      </c>
      <c r="G11047" s="900" t="s">
        <v>53</v>
      </c>
      <c r="H11047" s="900" t="s">
        <v>201</v>
      </c>
      <c r="I11047" s="900" t="s">
        <v>268</v>
      </c>
      <c r="J11047" s="1073" t="s">
        <v>12670</v>
      </c>
      <c r="K11047" s="1073" t="s">
        <v>12671</v>
      </c>
      <c r="L11047" s="1066">
        <v>762524.96</v>
      </c>
    </row>
    <row r="11048" spans="1:12" s="651" customFormat="1" ht="21.95" customHeight="1" x14ac:dyDescent="0.25">
      <c r="A11048" s="1402"/>
      <c r="B11048" s="1067" t="s">
        <v>8303</v>
      </c>
      <c r="C11048" s="702" t="s">
        <v>8311</v>
      </c>
      <c r="D11048" s="899" t="s">
        <v>215</v>
      </c>
      <c r="E11048" s="702" t="s">
        <v>1592</v>
      </c>
      <c r="F11048" s="899" t="s">
        <v>1214</v>
      </c>
      <c r="G11048" s="899" t="s">
        <v>53</v>
      </c>
      <c r="H11048" s="899" t="s">
        <v>201</v>
      </c>
      <c r="I11048" s="899" t="s">
        <v>268</v>
      </c>
      <c r="J11048" s="1074" t="s">
        <v>12670</v>
      </c>
      <c r="K11048" s="1074" t="s">
        <v>12672</v>
      </c>
      <c r="L11048" s="1068">
        <v>653040.66</v>
      </c>
    </row>
    <row r="11049" spans="1:12" s="651" customFormat="1" ht="21.95" customHeight="1" x14ac:dyDescent="0.25">
      <c r="A11049" s="1402"/>
      <c r="B11049" s="1065" t="s">
        <v>8303</v>
      </c>
      <c r="C11049" s="903" t="s">
        <v>8312</v>
      </c>
      <c r="D11049" s="900" t="s">
        <v>215</v>
      </c>
      <c r="E11049" s="903" t="s">
        <v>1593</v>
      </c>
      <c r="F11049" s="900" t="s">
        <v>1214</v>
      </c>
      <c r="G11049" s="900" t="s">
        <v>53</v>
      </c>
      <c r="H11049" s="900" t="s">
        <v>218</v>
      </c>
      <c r="I11049" s="900" t="s">
        <v>1226</v>
      </c>
      <c r="J11049" s="1073" t="s">
        <v>12877</v>
      </c>
      <c r="K11049" s="1073" t="s">
        <v>15466</v>
      </c>
      <c r="L11049" s="1066">
        <v>157016.76999999999</v>
      </c>
    </row>
    <row r="11050" spans="1:12" s="651" customFormat="1" ht="21.95" customHeight="1" x14ac:dyDescent="0.25">
      <c r="A11050" s="1402"/>
      <c r="B11050" s="1067" t="s">
        <v>8303</v>
      </c>
      <c r="C11050" s="702" t="s">
        <v>8312</v>
      </c>
      <c r="D11050" s="899" t="s">
        <v>215</v>
      </c>
      <c r="E11050" s="702" t="s">
        <v>1593</v>
      </c>
      <c r="F11050" s="899" t="s">
        <v>1214</v>
      </c>
      <c r="G11050" s="899" t="s">
        <v>53</v>
      </c>
      <c r="H11050" s="899" t="s">
        <v>218</v>
      </c>
      <c r="I11050" s="899" t="s">
        <v>1226</v>
      </c>
      <c r="J11050" s="1074" t="s">
        <v>12877</v>
      </c>
      <c r="K11050" s="1074" t="s">
        <v>15467</v>
      </c>
      <c r="L11050" s="1068">
        <v>98878.76</v>
      </c>
    </row>
    <row r="11051" spans="1:12" s="651" customFormat="1" ht="21.95" customHeight="1" x14ac:dyDescent="0.25">
      <c r="A11051" s="1402"/>
      <c r="B11051" s="1065" t="s">
        <v>8303</v>
      </c>
      <c r="C11051" s="903" t="s">
        <v>8312</v>
      </c>
      <c r="D11051" s="900" t="s">
        <v>215</v>
      </c>
      <c r="E11051" s="903" t="s">
        <v>1593</v>
      </c>
      <c r="F11051" s="900" t="s">
        <v>1214</v>
      </c>
      <c r="G11051" s="900" t="s">
        <v>53</v>
      </c>
      <c r="H11051" s="900" t="s">
        <v>218</v>
      </c>
      <c r="I11051" s="900" t="s">
        <v>1587</v>
      </c>
      <c r="J11051" s="1073" t="s">
        <v>13901</v>
      </c>
      <c r="K11051" s="1073" t="s">
        <v>15468</v>
      </c>
      <c r="L11051" s="1066">
        <v>258088.58</v>
      </c>
    </row>
    <row r="11052" spans="1:12" s="651" customFormat="1" ht="21.95" customHeight="1" x14ac:dyDescent="0.25">
      <c r="A11052" s="1402"/>
      <c r="B11052" s="1067" t="s">
        <v>8303</v>
      </c>
      <c r="C11052" s="702" t="s">
        <v>8312</v>
      </c>
      <c r="D11052" s="899" t="s">
        <v>215</v>
      </c>
      <c r="E11052" s="702" t="s">
        <v>1593</v>
      </c>
      <c r="F11052" s="899" t="s">
        <v>1214</v>
      </c>
      <c r="G11052" s="899" t="s">
        <v>53</v>
      </c>
      <c r="H11052" s="899" t="s">
        <v>201</v>
      </c>
      <c r="I11052" s="899" t="s">
        <v>267</v>
      </c>
      <c r="J11052" s="1074" t="s">
        <v>12659</v>
      </c>
      <c r="K11052" s="1074" t="s">
        <v>12660</v>
      </c>
      <c r="L11052" s="1068">
        <v>479427.07</v>
      </c>
    </row>
    <row r="11053" spans="1:12" s="651" customFormat="1" ht="21.95" customHeight="1" x14ac:dyDescent="0.25">
      <c r="A11053" s="1402"/>
      <c r="B11053" s="1065" t="s">
        <v>8303</v>
      </c>
      <c r="C11053" s="903" t="s">
        <v>8313</v>
      </c>
      <c r="D11053" s="900" t="s">
        <v>224</v>
      </c>
      <c r="E11053" s="903" t="s">
        <v>1586</v>
      </c>
      <c r="F11053" s="900" t="s">
        <v>1214</v>
      </c>
      <c r="G11053" s="900" t="s">
        <v>53</v>
      </c>
      <c r="H11053" s="900" t="s">
        <v>218</v>
      </c>
      <c r="I11053" s="900" t="s">
        <v>1587</v>
      </c>
      <c r="J11053" s="1073" t="s">
        <v>13901</v>
      </c>
      <c r="K11053" s="1073" t="s">
        <v>15469</v>
      </c>
      <c r="L11053" s="1066">
        <v>812931.21</v>
      </c>
    </row>
    <row r="11054" spans="1:12" s="651" customFormat="1" ht="21.95" customHeight="1" x14ac:dyDescent="0.25">
      <c r="A11054" s="1402"/>
      <c r="B11054" s="1067" t="s">
        <v>8303</v>
      </c>
      <c r="C11054" s="702" t="s">
        <v>8314</v>
      </c>
      <c r="D11054" s="899" t="s">
        <v>224</v>
      </c>
      <c r="E11054" s="702" t="s">
        <v>1588</v>
      </c>
      <c r="F11054" s="899" t="s">
        <v>1214</v>
      </c>
      <c r="G11054" s="899" t="s">
        <v>53</v>
      </c>
      <c r="H11054" s="899" t="s">
        <v>218</v>
      </c>
      <c r="I11054" s="899" t="s">
        <v>1226</v>
      </c>
      <c r="J11054" s="1074" t="s">
        <v>12877</v>
      </c>
      <c r="K11054" s="1074" t="s">
        <v>15000</v>
      </c>
      <c r="L11054" s="1068">
        <v>808068.7</v>
      </c>
    </row>
    <row r="11055" spans="1:12" s="651" customFormat="1" ht="21.95" customHeight="1" x14ac:dyDescent="0.25">
      <c r="A11055" s="1402"/>
      <c r="B11055" s="1065" t="s">
        <v>8303</v>
      </c>
      <c r="C11055" s="903" t="s">
        <v>8315</v>
      </c>
      <c r="D11055" s="900" t="s">
        <v>224</v>
      </c>
      <c r="E11055" s="903" t="s">
        <v>1589</v>
      </c>
      <c r="F11055" s="900" t="s">
        <v>1214</v>
      </c>
      <c r="G11055" s="900" t="s">
        <v>53</v>
      </c>
      <c r="H11055" s="900" t="s">
        <v>201</v>
      </c>
      <c r="I11055" s="900" t="s">
        <v>267</v>
      </c>
      <c r="J11055" s="1073" t="s">
        <v>12659</v>
      </c>
      <c r="K11055" s="1073" t="s">
        <v>12660</v>
      </c>
      <c r="L11055" s="1066">
        <v>144659.26999999999</v>
      </c>
    </row>
    <row r="11056" spans="1:12" s="651" customFormat="1" ht="21.95" customHeight="1" x14ac:dyDescent="0.25">
      <c r="A11056" s="1402"/>
      <c r="B11056" s="1067" t="s">
        <v>8303</v>
      </c>
      <c r="C11056" s="702" t="s">
        <v>8315</v>
      </c>
      <c r="D11056" s="899" t="s">
        <v>224</v>
      </c>
      <c r="E11056" s="702" t="s">
        <v>1589</v>
      </c>
      <c r="F11056" s="899" t="s">
        <v>1214</v>
      </c>
      <c r="G11056" s="899" t="s">
        <v>53</v>
      </c>
      <c r="H11056" s="899" t="s">
        <v>201</v>
      </c>
      <c r="I11056" s="899" t="s">
        <v>268</v>
      </c>
      <c r="J11056" s="1074" t="s">
        <v>12670</v>
      </c>
      <c r="K11056" s="1074" t="s">
        <v>12671</v>
      </c>
      <c r="L11056" s="1068">
        <v>341491.45</v>
      </c>
    </row>
    <row r="11057" spans="1:12" s="651" customFormat="1" ht="21.95" customHeight="1" x14ac:dyDescent="0.25">
      <c r="A11057" s="1402"/>
      <c r="B11057" s="1065" t="s">
        <v>8303</v>
      </c>
      <c r="C11057" s="903" t="s">
        <v>8315</v>
      </c>
      <c r="D11057" s="900" t="s">
        <v>224</v>
      </c>
      <c r="E11057" s="903" t="s">
        <v>1589</v>
      </c>
      <c r="F11057" s="900" t="s">
        <v>1214</v>
      </c>
      <c r="G11057" s="900" t="s">
        <v>53</v>
      </c>
      <c r="H11057" s="900" t="s">
        <v>201</v>
      </c>
      <c r="I11057" s="900" t="s">
        <v>268</v>
      </c>
      <c r="J11057" s="1073" t="s">
        <v>12670</v>
      </c>
      <c r="K11057" s="1073" t="s">
        <v>12672</v>
      </c>
      <c r="L11057" s="1066">
        <v>292459.67</v>
      </c>
    </row>
    <row r="11058" spans="1:12" s="651" customFormat="1" ht="21.95" customHeight="1" x14ac:dyDescent="0.25">
      <c r="A11058" s="1402"/>
      <c r="B11058" s="1067" t="s">
        <v>8303</v>
      </c>
      <c r="C11058" s="702" t="s">
        <v>8316</v>
      </c>
      <c r="D11058" s="899" t="s">
        <v>224</v>
      </c>
      <c r="E11058" s="702" t="s">
        <v>1590</v>
      </c>
      <c r="F11058" s="899" t="s">
        <v>1214</v>
      </c>
      <c r="G11058" s="899" t="s">
        <v>53</v>
      </c>
      <c r="H11058" s="899" t="s">
        <v>201</v>
      </c>
      <c r="I11058" s="899" t="s">
        <v>267</v>
      </c>
      <c r="J11058" s="1074" t="s">
        <v>12659</v>
      </c>
      <c r="K11058" s="1074" t="s">
        <v>12660</v>
      </c>
      <c r="L11058" s="1068">
        <v>144659.26999999999</v>
      </c>
    </row>
    <row r="11059" spans="1:12" s="651" customFormat="1" ht="21.95" customHeight="1" x14ac:dyDescent="0.25">
      <c r="A11059" s="1402"/>
      <c r="B11059" s="1065" t="s">
        <v>8303</v>
      </c>
      <c r="C11059" s="903" t="s">
        <v>8317</v>
      </c>
      <c r="D11059" s="900" t="s">
        <v>215</v>
      </c>
      <c r="E11059" s="903" t="s">
        <v>1277</v>
      </c>
      <c r="F11059" s="900" t="s">
        <v>1214</v>
      </c>
      <c r="G11059" s="900" t="s">
        <v>53</v>
      </c>
      <c r="H11059" s="900" t="s">
        <v>201</v>
      </c>
      <c r="I11059" s="900" t="s">
        <v>267</v>
      </c>
      <c r="J11059" s="1073" t="s">
        <v>12659</v>
      </c>
      <c r="K11059" s="1073" t="s">
        <v>12660</v>
      </c>
      <c r="L11059" s="1066">
        <v>82044.27</v>
      </c>
    </row>
    <row r="11060" spans="1:12" s="651" customFormat="1" ht="21.95" customHeight="1" x14ac:dyDescent="0.25">
      <c r="A11060" s="1402"/>
      <c r="B11060" s="1067" t="s">
        <v>8303</v>
      </c>
      <c r="C11060" s="702" t="s">
        <v>8318</v>
      </c>
      <c r="D11060" s="899" t="s">
        <v>215</v>
      </c>
      <c r="E11060" s="702" t="s">
        <v>1591</v>
      </c>
      <c r="F11060" s="899" t="s">
        <v>1214</v>
      </c>
      <c r="G11060" s="899" t="s">
        <v>53</v>
      </c>
      <c r="H11060" s="899" t="s">
        <v>201</v>
      </c>
      <c r="I11060" s="899" t="s">
        <v>267</v>
      </c>
      <c r="J11060" s="1074" t="s">
        <v>12659</v>
      </c>
      <c r="K11060" s="1074" t="s">
        <v>12660</v>
      </c>
      <c r="L11060" s="1068">
        <v>82044.27</v>
      </c>
    </row>
    <row r="11061" spans="1:12" s="651" customFormat="1" ht="21.95" customHeight="1" x14ac:dyDescent="0.25">
      <c r="A11061" s="1402"/>
      <c r="B11061" s="1065" t="s">
        <v>8303</v>
      </c>
      <c r="C11061" s="903" t="s">
        <v>8319</v>
      </c>
      <c r="D11061" s="900" t="s">
        <v>215</v>
      </c>
      <c r="E11061" s="903" t="s">
        <v>1276</v>
      </c>
      <c r="F11061" s="900" t="s">
        <v>1214</v>
      </c>
      <c r="G11061" s="900" t="s">
        <v>53</v>
      </c>
      <c r="H11061" s="900" t="s">
        <v>201</v>
      </c>
      <c r="I11061" s="900" t="s">
        <v>267</v>
      </c>
      <c r="J11061" s="1073" t="s">
        <v>12659</v>
      </c>
      <c r="K11061" s="1073" t="s">
        <v>12660</v>
      </c>
      <c r="L11061" s="1066">
        <v>82044.27</v>
      </c>
    </row>
    <row r="11062" spans="1:12" s="651" customFormat="1" ht="21.95" customHeight="1" x14ac:dyDescent="0.25">
      <c r="A11062" s="1402"/>
      <c r="B11062" s="1067" t="s">
        <v>8303</v>
      </c>
      <c r="C11062" s="702" t="s">
        <v>8320</v>
      </c>
      <c r="D11062" s="899" t="s">
        <v>215</v>
      </c>
      <c r="E11062" s="702" t="s">
        <v>1592</v>
      </c>
      <c r="F11062" s="899" t="s">
        <v>1214</v>
      </c>
      <c r="G11062" s="899" t="s">
        <v>53</v>
      </c>
      <c r="H11062" s="899" t="s">
        <v>218</v>
      </c>
      <c r="I11062" s="899" t="s">
        <v>1587</v>
      </c>
      <c r="J11062" s="1074" t="s">
        <v>13261</v>
      </c>
      <c r="K11062" s="1074" t="s">
        <v>15470</v>
      </c>
      <c r="L11062" s="1068">
        <v>777477.84</v>
      </c>
    </row>
    <row r="11063" spans="1:12" s="651" customFormat="1" ht="21.95" customHeight="1" x14ac:dyDescent="0.25">
      <c r="A11063" s="1402"/>
      <c r="B11063" s="1065" t="s">
        <v>8303</v>
      </c>
      <c r="C11063" s="903" t="s">
        <v>8321</v>
      </c>
      <c r="D11063" s="900" t="s">
        <v>215</v>
      </c>
      <c r="E11063" s="903" t="s">
        <v>1594</v>
      </c>
      <c r="F11063" s="900" t="s">
        <v>1214</v>
      </c>
      <c r="G11063" s="900" t="s">
        <v>53</v>
      </c>
      <c r="H11063" s="900" t="s">
        <v>201</v>
      </c>
      <c r="I11063" s="900" t="s">
        <v>267</v>
      </c>
      <c r="J11063" s="1073" t="s">
        <v>12659</v>
      </c>
      <c r="K11063" s="1073" t="s">
        <v>12660</v>
      </c>
      <c r="L11063" s="1066">
        <v>149926.18</v>
      </c>
    </row>
    <row r="11064" spans="1:12" s="651" customFormat="1" ht="21.95" customHeight="1" x14ac:dyDescent="0.25">
      <c r="A11064" s="1402"/>
      <c r="B11064" s="1067" t="s">
        <v>8303</v>
      </c>
      <c r="C11064" s="702" t="s">
        <v>8321</v>
      </c>
      <c r="D11064" s="899" t="s">
        <v>215</v>
      </c>
      <c r="E11064" s="702" t="s">
        <v>1594</v>
      </c>
      <c r="F11064" s="899" t="s">
        <v>1214</v>
      </c>
      <c r="G11064" s="899" t="s">
        <v>53</v>
      </c>
      <c r="H11064" s="899" t="s">
        <v>201</v>
      </c>
      <c r="I11064" s="899" t="s">
        <v>268</v>
      </c>
      <c r="J11064" s="1074" t="s">
        <v>12670</v>
      </c>
      <c r="K11064" s="1074" t="s">
        <v>12671</v>
      </c>
      <c r="L11064" s="1068">
        <v>353924.83</v>
      </c>
    </row>
    <row r="11065" spans="1:12" s="651" customFormat="1" ht="21.95" customHeight="1" x14ac:dyDescent="0.25">
      <c r="A11065" s="1402"/>
      <c r="B11065" s="1065" t="s">
        <v>8303</v>
      </c>
      <c r="C11065" s="903" t="s">
        <v>8321</v>
      </c>
      <c r="D11065" s="900" t="s">
        <v>215</v>
      </c>
      <c r="E11065" s="903" t="s">
        <v>1594</v>
      </c>
      <c r="F11065" s="900" t="s">
        <v>1214</v>
      </c>
      <c r="G11065" s="900" t="s">
        <v>53</v>
      </c>
      <c r="H11065" s="900" t="s">
        <v>201</v>
      </c>
      <c r="I11065" s="900" t="s">
        <v>268</v>
      </c>
      <c r="J11065" s="1073" t="s">
        <v>12670</v>
      </c>
      <c r="K11065" s="1073" t="s">
        <v>12672</v>
      </c>
      <c r="L11065" s="1066">
        <v>303107.84999999998</v>
      </c>
    </row>
    <row r="11066" spans="1:12" s="651" customFormat="1" ht="21.95" customHeight="1" x14ac:dyDescent="0.25">
      <c r="A11066" s="1402"/>
      <c r="B11066" s="1067" t="s">
        <v>8303</v>
      </c>
      <c r="C11066" s="702" t="s">
        <v>8322</v>
      </c>
      <c r="D11066" s="899" t="s">
        <v>224</v>
      </c>
      <c r="E11066" s="702" t="s">
        <v>1586</v>
      </c>
      <c r="F11066" s="899" t="s">
        <v>1214</v>
      </c>
      <c r="G11066" s="899" t="s">
        <v>53</v>
      </c>
      <c r="H11066" s="899" t="s">
        <v>218</v>
      </c>
      <c r="I11066" s="899" t="s">
        <v>1587</v>
      </c>
      <c r="J11066" s="1074" t="s">
        <v>13901</v>
      </c>
      <c r="K11066" s="1074" t="s">
        <v>15471</v>
      </c>
      <c r="L11066" s="1068">
        <v>597496.91</v>
      </c>
    </row>
    <row r="11067" spans="1:12" s="651" customFormat="1" ht="21.95" customHeight="1" x14ac:dyDescent="0.25">
      <c r="A11067" s="1402"/>
      <c r="B11067" s="1065" t="s">
        <v>8303</v>
      </c>
      <c r="C11067" s="903" t="s">
        <v>8323</v>
      </c>
      <c r="D11067" s="900" t="s">
        <v>224</v>
      </c>
      <c r="E11067" s="903" t="s">
        <v>1588</v>
      </c>
      <c r="F11067" s="900" t="s">
        <v>1214</v>
      </c>
      <c r="G11067" s="900" t="s">
        <v>53</v>
      </c>
      <c r="H11067" s="900" t="s">
        <v>218</v>
      </c>
      <c r="I11067" s="900" t="s">
        <v>1226</v>
      </c>
      <c r="J11067" s="1073" t="s">
        <v>12877</v>
      </c>
      <c r="K11067" s="1073" t="s">
        <v>15000</v>
      </c>
      <c r="L11067" s="1066">
        <v>635900.81000000006</v>
      </c>
    </row>
    <row r="11068" spans="1:12" s="651" customFormat="1" ht="21.95" customHeight="1" x14ac:dyDescent="0.25">
      <c r="A11068" s="1402"/>
      <c r="B11068" s="1067" t="s">
        <v>8303</v>
      </c>
      <c r="C11068" s="702" t="s">
        <v>8324</v>
      </c>
      <c r="D11068" s="899" t="s">
        <v>264</v>
      </c>
      <c r="E11068" s="702" t="s">
        <v>228</v>
      </c>
      <c r="F11068" s="899" t="s">
        <v>1214</v>
      </c>
      <c r="G11068" s="899" t="s">
        <v>53</v>
      </c>
      <c r="H11068" s="899" t="s">
        <v>266</v>
      </c>
      <c r="I11068" s="899" t="s">
        <v>267</v>
      </c>
      <c r="J11068" s="1074" t="s">
        <v>12659</v>
      </c>
      <c r="K11068" s="1074" t="s">
        <v>12660</v>
      </c>
      <c r="L11068" s="1068">
        <v>24051.33</v>
      </c>
    </row>
    <row r="11069" spans="1:12" s="651" customFormat="1" ht="21.95" customHeight="1" x14ac:dyDescent="0.25">
      <c r="A11069" s="1402"/>
      <c r="B11069" s="1065" t="s">
        <v>8303</v>
      </c>
      <c r="C11069" s="903" t="s">
        <v>8325</v>
      </c>
      <c r="D11069" s="900" t="s">
        <v>224</v>
      </c>
      <c r="E11069" s="903" t="s">
        <v>1590</v>
      </c>
      <c r="F11069" s="900" t="s">
        <v>1214</v>
      </c>
      <c r="G11069" s="900" t="s">
        <v>53</v>
      </c>
      <c r="H11069" s="900" t="s">
        <v>201</v>
      </c>
      <c r="I11069" s="900" t="s">
        <v>267</v>
      </c>
      <c r="J11069" s="1073" t="s">
        <v>12659</v>
      </c>
      <c r="K11069" s="1073" t="s">
        <v>12660</v>
      </c>
      <c r="L11069" s="1066">
        <v>39892.870000000003</v>
      </c>
    </row>
    <row r="11070" spans="1:12" s="651" customFormat="1" ht="21.95" customHeight="1" x14ac:dyDescent="0.25">
      <c r="A11070" s="1402"/>
      <c r="B11070" s="1067" t="s">
        <v>8303</v>
      </c>
      <c r="C11070" s="702" t="s">
        <v>8326</v>
      </c>
      <c r="D11070" s="899" t="s">
        <v>224</v>
      </c>
      <c r="E11070" s="702" t="s">
        <v>1595</v>
      </c>
      <c r="F11070" s="899" t="s">
        <v>1214</v>
      </c>
      <c r="G11070" s="899" t="s">
        <v>53</v>
      </c>
      <c r="H11070" s="899" t="s">
        <v>201</v>
      </c>
      <c r="I11070" s="899" t="s">
        <v>267</v>
      </c>
      <c r="J11070" s="1074" t="s">
        <v>12659</v>
      </c>
      <c r="K11070" s="1074" t="s">
        <v>12660</v>
      </c>
      <c r="L11070" s="1068">
        <v>64517.26</v>
      </c>
    </row>
    <row r="11071" spans="1:12" s="651" customFormat="1" ht="21.95" customHeight="1" x14ac:dyDescent="0.25">
      <c r="A11071" s="1402"/>
      <c r="B11071" s="1065" t="s">
        <v>8303</v>
      </c>
      <c r="C11071" s="903" t="s">
        <v>8327</v>
      </c>
      <c r="D11071" s="900" t="s">
        <v>224</v>
      </c>
      <c r="E11071" s="903" t="s">
        <v>1596</v>
      </c>
      <c r="F11071" s="900" t="s">
        <v>1214</v>
      </c>
      <c r="G11071" s="900" t="s">
        <v>53</v>
      </c>
      <c r="H11071" s="900" t="s">
        <v>201</v>
      </c>
      <c r="I11071" s="900" t="s">
        <v>267</v>
      </c>
      <c r="J11071" s="1073" t="s">
        <v>12659</v>
      </c>
      <c r="K11071" s="1073" t="s">
        <v>12660</v>
      </c>
      <c r="L11071" s="1066">
        <v>64517.26</v>
      </c>
    </row>
    <row r="11072" spans="1:12" s="651" customFormat="1" ht="21.95" customHeight="1" x14ac:dyDescent="0.25">
      <c r="A11072" s="1402"/>
      <c r="B11072" s="1067" t="s">
        <v>8303</v>
      </c>
      <c r="C11072" s="702" t="s">
        <v>8328</v>
      </c>
      <c r="D11072" s="899" t="s">
        <v>224</v>
      </c>
      <c r="E11072" s="702" t="s">
        <v>1597</v>
      </c>
      <c r="F11072" s="899" t="s">
        <v>1214</v>
      </c>
      <c r="G11072" s="899" t="s">
        <v>53</v>
      </c>
      <c r="H11072" s="899" t="s">
        <v>201</v>
      </c>
      <c r="I11072" s="899" t="s">
        <v>267</v>
      </c>
      <c r="J11072" s="1074" t="s">
        <v>12659</v>
      </c>
      <c r="K11072" s="1074" t="s">
        <v>12660</v>
      </c>
      <c r="L11072" s="1068">
        <v>64517.26</v>
      </c>
    </row>
    <row r="11073" spans="1:12" s="651" customFormat="1" ht="21.95" customHeight="1" x14ac:dyDescent="0.25">
      <c r="A11073" s="1402"/>
      <c r="B11073" s="1065" t="s">
        <v>8303</v>
      </c>
      <c r="C11073" s="903" t="s">
        <v>8329</v>
      </c>
      <c r="D11073" s="900" t="s">
        <v>215</v>
      </c>
      <c r="E11073" s="903" t="s">
        <v>1593</v>
      </c>
      <c r="F11073" s="900" t="s">
        <v>1214</v>
      </c>
      <c r="G11073" s="900" t="s">
        <v>53</v>
      </c>
      <c r="H11073" s="900" t="s">
        <v>218</v>
      </c>
      <c r="I11073" s="900" t="s">
        <v>1587</v>
      </c>
      <c r="J11073" s="1073" t="s">
        <v>13901</v>
      </c>
      <c r="K11073" s="1073" t="s">
        <v>15472</v>
      </c>
      <c r="L11073" s="1066">
        <v>55159.72</v>
      </c>
    </row>
    <row r="11074" spans="1:12" s="651" customFormat="1" ht="21.95" customHeight="1" x14ac:dyDescent="0.25">
      <c r="A11074" s="1402"/>
      <c r="B11074" s="1067" t="s">
        <v>8303</v>
      </c>
      <c r="C11074" s="702" t="s">
        <v>8329</v>
      </c>
      <c r="D11074" s="899" t="s">
        <v>215</v>
      </c>
      <c r="E11074" s="702" t="s">
        <v>1593</v>
      </c>
      <c r="F11074" s="899" t="s">
        <v>1214</v>
      </c>
      <c r="G11074" s="899" t="s">
        <v>53</v>
      </c>
      <c r="H11074" s="899" t="s">
        <v>201</v>
      </c>
      <c r="I11074" s="899" t="s">
        <v>267</v>
      </c>
      <c r="J11074" s="1074" t="s">
        <v>12659</v>
      </c>
      <c r="K11074" s="1074" t="s">
        <v>12660</v>
      </c>
      <c r="L11074" s="1068">
        <v>118862.6</v>
      </c>
    </row>
    <row r="11075" spans="1:12" s="651" customFormat="1" ht="21.95" customHeight="1" x14ac:dyDescent="0.25">
      <c r="A11075" s="1402"/>
      <c r="B11075" s="1065" t="s">
        <v>8303</v>
      </c>
      <c r="C11075" s="903" t="s">
        <v>8330</v>
      </c>
      <c r="D11075" s="900" t="s">
        <v>215</v>
      </c>
      <c r="E11075" s="903" t="s">
        <v>1323</v>
      </c>
      <c r="F11075" s="900" t="s">
        <v>1214</v>
      </c>
      <c r="G11075" s="900" t="s">
        <v>53</v>
      </c>
      <c r="H11075" s="900" t="s">
        <v>201</v>
      </c>
      <c r="I11075" s="900" t="s">
        <v>267</v>
      </c>
      <c r="J11075" s="1073" t="s">
        <v>12659</v>
      </c>
      <c r="K11075" s="1073" t="s">
        <v>12660</v>
      </c>
      <c r="L11075" s="1066">
        <v>201752.98</v>
      </c>
    </row>
    <row r="11076" spans="1:12" s="651" customFormat="1" ht="21.95" customHeight="1" x14ac:dyDescent="0.25">
      <c r="A11076" s="1402"/>
      <c r="B11076" s="1067" t="s">
        <v>8303</v>
      </c>
      <c r="C11076" s="702" t="s">
        <v>8330</v>
      </c>
      <c r="D11076" s="899" t="s">
        <v>215</v>
      </c>
      <c r="E11076" s="702" t="s">
        <v>1323</v>
      </c>
      <c r="F11076" s="899" t="s">
        <v>1214</v>
      </c>
      <c r="G11076" s="899" t="s">
        <v>53</v>
      </c>
      <c r="H11076" s="899" t="s">
        <v>201</v>
      </c>
      <c r="I11076" s="899" t="s">
        <v>268</v>
      </c>
      <c r="J11076" s="1074" t="s">
        <v>12670</v>
      </c>
      <c r="K11076" s="1074" t="s">
        <v>12671</v>
      </c>
      <c r="L11076" s="1068">
        <v>476270.3</v>
      </c>
    </row>
    <row r="11077" spans="1:12" s="651" customFormat="1" ht="21.95" customHeight="1" x14ac:dyDescent="0.25">
      <c r="A11077" s="1402"/>
      <c r="B11077" s="1065" t="s">
        <v>8303</v>
      </c>
      <c r="C11077" s="903" t="s">
        <v>8331</v>
      </c>
      <c r="D11077" s="900" t="s">
        <v>215</v>
      </c>
      <c r="E11077" s="903" t="s">
        <v>1324</v>
      </c>
      <c r="F11077" s="900" t="s">
        <v>1214</v>
      </c>
      <c r="G11077" s="900" t="s">
        <v>53</v>
      </c>
      <c r="H11077" s="900" t="s">
        <v>201</v>
      </c>
      <c r="I11077" s="900" t="s">
        <v>267</v>
      </c>
      <c r="J11077" s="1073" t="s">
        <v>12659</v>
      </c>
      <c r="K11077" s="1073" t="s">
        <v>12660</v>
      </c>
      <c r="L11077" s="1066">
        <v>201752.98</v>
      </c>
    </row>
    <row r="11078" spans="1:12" s="651" customFormat="1" ht="21.95" customHeight="1" x14ac:dyDescent="0.25">
      <c r="A11078" s="1402"/>
      <c r="B11078" s="1067" t="s">
        <v>8303</v>
      </c>
      <c r="C11078" s="702" t="s">
        <v>8332</v>
      </c>
      <c r="D11078" s="899" t="s">
        <v>215</v>
      </c>
      <c r="E11078" s="702" t="s">
        <v>1598</v>
      </c>
      <c r="F11078" s="899" t="s">
        <v>1214</v>
      </c>
      <c r="G11078" s="899" t="s">
        <v>53</v>
      </c>
      <c r="H11078" s="899" t="s">
        <v>201</v>
      </c>
      <c r="I11078" s="899" t="s">
        <v>267</v>
      </c>
      <c r="J11078" s="1074" t="s">
        <v>12659</v>
      </c>
      <c r="K11078" s="1074" t="s">
        <v>12660</v>
      </c>
      <c r="L11078" s="1068">
        <v>201752.98</v>
      </c>
    </row>
    <row r="11079" spans="1:12" s="651" customFormat="1" ht="21.95" customHeight="1" x14ac:dyDescent="0.25">
      <c r="A11079" s="1402"/>
      <c r="B11079" s="1065" t="s">
        <v>8303</v>
      </c>
      <c r="C11079" s="903" t="s">
        <v>8333</v>
      </c>
      <c r="D11079" s="900" t="s">
        <v>215</v>
      </c>
      <c r="E11079" s="903" t="s">
        <v>1276</v>
      </c>
      <c r="F11079" s="900" t="s">
        <v>1214</v>
      </c>
      <c r="G11079" s="900" t="s">
        <v>53</v>
      </c>
      <c r="H11079" s="900" t="s">
        <v>201</v>
      </c>
      <c r="I11079" s="900" t="s">
        <v>267</v>
      </c>
      <c r="J11079" s="1073" t="s">
        <v>12659</v>
      </c>
      <c r="K11079" s="1073" t="s">
        <v>12660</v>
      </c>
      <c r="L11079" s="1066">
        <v>201752.98</v>
      </c>
    </row>
    <row r="11080" spans="1:12" s="651" customFormat="1" ht="21.95" customHeight="1" x14ac:dyDescent="0.25">
      <c r="A11080" s="1402"/>
      <c r="B11080" s="1067" t="s">
        <v>8303</v>
      </c>
      <c r="C11080" s="702" t="s">
        <v>8333</v>
      </c>
      <c r="D11080" s="899" t="s">
        <v>215</v>
      </c>
      <c r="E11080" s="702" t="s">
        <v>1276</v>
      </c>
      <c r="F11080" s="899" t="s">
        <v>1214</v>
      </c>
      <c r="G11080" s="899" t="s">
        <v>53</v>
      </c>
      <c r="H11080" s="899" t="s">
        <v>201</v>
      </c>
      <c r="I11080" s="899" t="s">
        <v>268</v>
      </c>
      <c r="J11080" s="1074" t="s">
        <v>12670</v>
      </c>
      <c r="K11080" s="1074" t="s">
        <v>12671</v>
      </c>
      <c r="L11080" s="1068">
        <v>476270.3</v>
      </c>
    </row>
    <row r="11081" spans="1:12" s="651" customFormat="1" ht="21.95" customHeight="1" x14ac:dyDescent="0.25">
      <c r="A11081" s="1402"/>
      <c r="B11081" s="1065" t="s">
        <v>8303</v>
      </c>
      <c r="C11081" s="903" t="s">
        <v>8333</v>
      </c>
      <c r="D11081" s="900" t="s">
        <v>215</v>
      </c>
      <c r="E11081" s="903" t="s">
        <v>1276</v>
      </c>
      <c r="F11081" s="900" t="s">
        <v>1214</v>
      </c>
      <c r="G11081" s="900" t="s">
        <v>53</v>
      </c>
      <c r="H11081" s="900" t="s">
        <v>201</v>
      </c>
      <c r="I11081" s="900" t="s">
        <v>268</v>
      </c>
      <c r="J11081" s="1073" t="s">
        <v>12670</v>
      </c>
      <c r="K11081" s="1073" t="s">
        <v>12672</v>
      </c>
      <c r="L11081" s="1066">
        <v>407886.8</v>
      </c>
    </row>
    <row r="11082" spans="1:12" s="651" customFormat="1" ht="21.95" customHeight="1" x14ac:dyDescent="0.25">
      <c r="A11082" s="1402"/>
      <c r="B11082" s="1067" t="s">
        <v>8303</v>
      </c>
      <c r="C11082" s="702" t="s">
        <v>8334</v>
      </c>
      <c r="D11082" s="899" t="s">
        <v>215</v>
      </c>
      <c r="E11082" s="702" t="s">
        <v>1277</v>
      </c>
      <c r="F11082" s="899" t="s">
        <v>1214</v>
      </c>
      <c r="G11082" s="899" t="s">
        <v>53</v>
      </c>
      <c r="H11082" s="899" t="s">
        <v>201</v>
      </c>
      <c r="I11082" s="899" t="s">
        <v>267</v>
      </c>
      <c r="J11082" s="1074" t="s">
        <v>12659</v>
      </c>
      <c r="K11082" s="1074" t="s">
        <v>12660</v>
      </c>
      <c r="L11082" s="1068">
        <v>201752.98</v>
      </c>
    </row>
    <row r="11083" spans="1:12" s="651" customFormat="1" ht="21.95" customHeight="1" x14ac:dyDescent="0.25">
      <c r="A11083" s="1402"/>
      <c r="B11083" s="1065" t="s">
        <v>8303</v>
      </c>
      <c r="C11083" s="903" t="s">
        <v>8335</v>
      </c>
      <c r="D11083" s="900" t="s">
        <v>264</v>
      </c>
      <c r="E11083" s="903" t="s">
        <v>228</v>
      </c>
      <c r="F11083" s="900" t="s">
        <v>1214</v>
      </c>
      <c r="G11083" s="900" t="s">
        <v>53</v>
      </c>
      <c r="H11083" s="900" t="s">
        <v>266</v>
      </c>
      <c r="I11083" s="900" t="s">
        <v>267</v>
      </c>
      <c r="J11083" s="1073" t="s">
        <v>12659</v>
      </c>
      <c r="K11083" s="1073" t="s">
        <v>12660</v>
      </c>
      <c r="L11083" s="1066">
        <v>45823.42</v>
      </c>
    </row>
    <row r="11084" spans="1:12" s="651" customFormat="1" ht="21.95" customHeight="1" x14ac:dyDescent="0.25">
      <c r="A11084" s="1402"/>
      <c r="B11084" s="1067" t="s">
        <v>8303</v>
      </c>
      <c r="C11084" s="702" t="s">
        <v>8336</v>
      </c>
      <c r="D11084" s="899" t="s">
        <v>215</v>
      </c>
      <c r="E11084" s="702" t="s">
        <v>1594</v>
      </c>
      <c r="F11084" s="899" t="s">
        <v>1214</v>
      </c>
      <c r="G11084" s="899" t="s">
        <v>53</v>
      </c>
      <c r="H11084" s="899" t="s">
        <v>201</v>
      </c>
      <c r="I11084" s="899" t="s">
        <v>267</v>
      </c>
      <c r="J11084" s="1074" t="s">
        <v>12659</v>
      </c>
      <c r="K11084" s="1074" t="s">
        <v>12660</v>
      </c>
      <c r="L11084" s="1068">
        <v>133301.49</v>
      </c>
    </row>
    <row r="11085" spans="1:12" s="651" customFormat="1" ht="21.95" customHeight="1" x14ac:dyDescent="0.25">
      <c r="A11085" s="1402"/>
      <c r="B11085" s="1065" t="s">
        <v>8303</v>
      </c>
      <c r="C11085" s="903" t="s">
        <v>8336</v>
      </c>
      <c r="D11085" s="900" t="s">
        <v>215</v>
      </c>
      <c r="E11085" s="903" t="s">
        <v>1594</v>
      </c>
      <c r="F11085" s="900" t="s">
        <v>1214</v>
      </c>
      <c r="G11085" s="900" t="s">
        <v>53</v>
      </c>
      <c r="H11085" s="900" t="s">
        <v>201</v>
      </c>
      <c r="I11085" s="900" t="s">
        <v>268</v>
      </c>
      <c r="J11085" s="1073" t="s">
        <v>12670</v>
      </c>
      <c r="K11085" s="1073" t="s">
        <v>12671</v>
      </c>
      <c r="L11085" s="1066">
        <v>314679.57</v>
      </c>
    </row>
    <row r="11086" spans="1:12" s="651" customFormat="1" ht="21.95" customHeight="1" x14ac:dyDescent="0.25">
      <c r="A11086" s="1402"/>
      <c r="B11086" s="1067" t="s">
        <v>8303</v>
      </c>
      <c r="C11086" s="702" t="s">
        <v>8336</v>
      </c>
      <c r="D11086" s="899" t="s">
        <v>215</v>
      </c>
      <c r="E11086" s="702" t="s">
        <v>1594</v>
      </c>
      <c r="F11086" s="899" t="s">
        <v>1214</v>
      </c>
      <c r="G11086" s="899" t="s">
        <v>53</v>
      </c>
      <c r="H11086" s="899" t="s">
        <v>201</v>
      </c>
      <c r="I11086" s="899" t="s">
        <v>268</v>
      </c>
      <c r="J11086" s="1074" t="s">
        <v>12670</v>
      </c>
      <c r="K11086" s="1074" t="s">
        <v>12672</v>
      </c>
      <c r="L11086" s="1068">
        <v>269497.46999999997</v>
      </c>
    </row>
    <row r="11087" spans="1:12" s="651" customFormat="1" ht="21.95" customHeight="1" x14ac:dyDescent="0.25">
      <c r="A11087" s="1402"/>
      <c r="B11087" s="1065" t="s">
        <v>8303</v>
      </c>
      <c r="C11087" s="903" t="s">
        <v>8337</v>
      </c>
      <c r="D11087" s="900" t="s">
        <v>224</v>
      </c>
      <c r="E11087" s="903" t="s">
        <v>1595</v>
      </c>
      <c r="F11087" s="900" t="s">
        <v>1214</v>
      </c>
      <c r="G11087" s="900" t="s">
        <v>53</v>
      </c>
      <c r="H11087" s="900" t="s">
        <v>201</v>
      </c>
      <c r="I11087" s="900" t="s">
        <v>267</v>
      </c>
      <c r="J11087" s="1073" t="s">
        <v>12659</v>
      </c>
      <c r="K11087" s="1073" t="s">
        <v>12660</v>
      </c>
      <c r="L11087" s="1066">
        <v>47282.04</v>
      </c>
    </row>
    <row r="11088" spans="1:12" s="651" customFormat="1" ht="21.95" customHeight="1" x14ac:dyDescent="0.25">
      <c r="A11088" s="1402"/>
      <c r="B11088" s="1067" t="s">
        <v>8303</v>
      </c>
      <c r="C11088" s="702" t="s">
        <v>8337</v>
      </c>
      <c r="D11088" s="899" t="s">
        <v>224</v>
      </c>
      <c r="E11088" s="702" t="s">
        <v>1595</v>
      </c>
      <c r="F11088" s="899" t="s">
        <v>1214</v>
      </c>
      <c r="G11088" s="899" t="s">
        <v>53</v>
      </c>
      <c r="H11088" s="899" t="s">
        <v>201</v>
      </c>
      <c r="I11088" s="899" t="s">
        <v>268</v>
      </c>
      <c r="J11088" s="1074" t="s">
        <v>12670</v>
      </c>
      <c r="K11088" s="1074" t="s">
        <v>12671</v>
      </c>
      <c r="L11088" s="1068">
        <v>111616.85</v>
      </c>
    </row>
    <row r="11089" spans="1:12" s="651" customFormat="1" ht="21.95" customHeight="1" x14ac:dyDescent="0.25">
      <c r="A11089" s="1402"/>
      <c r="B11089" s="1065" t="s">
        <v>8303</v>
      </c>
      <c r="C11089" s="903" t="s">
        <v>8337</v>
      </c>
      <c r="D11089" s="900" t="s">
        <v>224</v>
      </c>
      <c r="E11089" s="903" t="s">
        <v>1595</v>
      </c>
      <c r="F11089" s="900" t="s">
        <v>1214</v>
      </c>
      <c r="G11089" s="900" t="s">
        <v>53</v>
      </c>
      <c r="H11089" s="900" t="s">
        <v>201</v>
      </c>
      <c r="I11089" s="900" t="s">
        <v>268</v>
      </c>
      <c r="J11089" s="1073" t="s">
        <v>12670</v>
      </c>
      <c r="K11089" s="1073" t="s">
        <v>12672</v>
      </c>
      <c r="L11089" s="1066">
        <v>95590.76</v>
      </c>
    </row>
    <row r="11090" spans="1:12" s="651" customFormat="1" ht="21.95" customHeight="1" x14ac:dyDescent="0.25">
      <c r="A11090" s="1402"/>
      <c r="B11090" s="1067" t="s">
        <v>8303</v>
      </c>
      <c r="C11090" s="702" t="s">
        <v>8338</v>
      </c>
      <c r="D11090" s="899" t="s">
        <v>224</v>
      </c>
      <c r="E11090" s="702" t="s">
        <v>1596</v>
      </c>
      <c r="F11090" s="899" t="s">
        <v>1214</v>
      </c>
      <c r="G11090" s="899" t="s">
        <v>53</v>
      </c>
      <c r="H11090" s="899" t="s">
        <v>201</v>
      </c>
      <c r="I11090" s="899" t="s">
        <v>267</v>
      </c>
      <c r="J11090" s="1074" t="s">
        <v>12659</v>
      </c>
      <c r="K11090" s="1074" t="s">
        <v>12660</v>
      </c>
      <c r="L11090" s="1068">
        <v>47282.04</v>
      </c>
    </row>
    <row r="11091" spans="1:12" s="651" customFormat="1" ht="21.95" customHeight="1" x14ac:dyDescent="0.25">
      <c r="A11091" s="1402"/>
      <c r="B11091" s="1065" t="s">
        <v>8303</v>
      </c>
      <c r="C11091" s="903" t="s">
        <v>8338</v>
      </c>
      <c r="D11091" s="900" t="s">
        <v>224</v>
      </c>
      <c r="E11091" s="903" t="s">
        <v>1596</v>
      </c>
      <c r="F11091" s="900" t="s">
        <v>1214</v>
      </c>
      <c r="G11091" s="900" t="s">
        <v>53</v>
      </c>
      <c r="H11091" s="900" t="s">
        <v>201</v>
      </c>
      <c r="I11091" s="900" t="s">
        <v>268</v>
      </c>
      <c r="J11091" s="1073" t="s">
        <v>12670</v>
      </c>
      <c r="K11091" s="1073" t="s">
        <v>12671</v>
      </c>
      <c r="L11091" s="1066">
        <v>111616.85</v>
      </c>
    </row>
    <row r="11092" spans="1:12" s="651" customFormat="1" ht="21.95" customHeight="1" x14ac:dyDescent="0.25">
      <c r="A11092" s="1402"/>
      <c r="B11092" s="1067" t="s">
        <v>8303</v>
      </c>
      <c r="C11092" s="702" t="s">
        <v>8338</v>
      </c>
      <c r="D11092" s="899" t="s">
        <v>224</v>
      </c>
      <c r="E11092" s="702" t="s">
        <v>1596</v>
      </c>
      <c r="F11092" s="899" t="s">
        <v>1214</v>
      </c>
      <c r="G11092" s="899" t="s">
        <v>53</v>
      </c>
      <c r="H11092" s="899" t="s">
        <v>201</v>
      </c>
      <c r="I11092" s="899" t="s">
        <v>268</v>
      </c>
      <c r="J11092" s="1074" t="s">
        <v>12670</v>
      </c>
      <c r="K11092" s="1074" t="s">
        <v>12672</v>
      </c>
      <c r="L11092" s="1068">
        <v>95590.76</v>
      </c>
    </row>
    <row r="11093" spans="1:12" s="651" customFormat="1" ht="21.95" customHeight="1" x14ac:dyDescent="0.25">
      <c r="A11093" s="1402"/>
      <c r="B11093" s="1065" t="s">
        <v>8303</v>
      </c>
      <c r="C11093" s="903" t="s">
        <v>8339</v>
      </c>
      <c r="D11093" s="900" t="s">
        <v>224</v>
      </c>
      <c r="E11093" s="903" t="s">
        <v>1597</v>
      </c>
      <c r="F11093" s="900" t="s">
        <v>1214</v>
      </c>
      <c r="G11093" s="900" t="s">
        <v>53</v>
      </c>
      <c r="H11093" s="900" t="s">
        <v>201</v>
      </c>
      <c r="I11093" s="900" t="s">
        <v>267</v>
      </c>
      <c r="J11093" s="1073" t="s">
        <v>12659</v>
      </c>
      <c r="K11093" s="1073" t="s">
        <v>12660</v>
      </c>
      <c r="L11093" s="1066">
        <v>47282.04</v>
      </c>
    </row>
    <row r="11094" spans="1:12" s="651" customFormat="1" ht="21.95" customHeight="1" x14ac:dyDescent="0.25">
      <c r="A11094" s="1402"/>
      <c r="B11094" s="1067" t="s">
        <v>8303</v>
      </c>
      <c r="C11094" s="702" t="s">
        <v>8339</v>
      </c>
      <c r="D11094" s="899" t="s">
        <v>224</v>
      </c>
      <c r="E11094" s="702" t="s">
        <v>1597</v>
      </c>
      <c r="F11094" s="899" t="s">
        <v>1214</v>
      </c>
      <c r="G11094" s="899" t="s">
        <v>53</v>
      </c>
      <c r="H11094" s="899" t="s">
        <v>201</v>
      </c>
      <c r="I11094" s="899" t="s">
        <v>268</v>
      </c>
      <c r="J11094" s="1074" t="s">
        <v>12670</v>
      </c>
      <c r="K11094" s="1074" t="s">
        <v>12671</v>
      </c>
      <c r="L11094" s="1068">
        <v>111616.85</v>
      </c>
    </row>
    <row r="11095" spans="1:12" s="651" customFormat="1" ht="21.95" customHeight="1" x14ac:dyDescent="0.25">
      <c r="A11095" s="1402"/>
      <c r="B11095" s="1065" t="s">
        <v>8303</v>
      </c>
      <c r="C11095" s="903" t="s">
        <v>8339</v>
      </c>
      <c r="D11095" s="900" t="s">
        <v>224</v>
      </c>
      <c r="E11095" s="903" t="s">
        <v>1597</v>
      </c>
      <c r="F11095" s="900" t="s">
        <v>1214</v>
      </c>
      <c r="G11095" s="900" t="s">
        <v>53</v>
      </c>
      <c r="H11095" s="900" t="s">
        <v>201</v>
      </c>
      <c r="I11095" s="900" t="s">
        <v>268</v>
      </c>
      <c r="J11095" s="1073" t="s">
        <v>12670</v>
      </c>
      <c r="K11095" s="1073" t="s">
        <v>12672</v>
      </c>
      <c r="L11095" s="1066">
        <v>95590.76</v>
      </c>
    </row>
    <row r="11096" spans="1:12" s="651" customFormat="1" ht="21.95" customHeight="1" x14ac:dyDescent="0.25">
      <c r="A11096" s="1402"/>
      <c r="B11096" s="1067" t="s">
        <v>8340</v>
      </c>
      <c r="C11096" s="702" t="s">
        <v>8341</v>
      </c>
      <c r="D11096" s="899" t="s">
        <v>224</v>
      </c>
      <c r="E11096" s="702" t="s">
        <v>1599</v>
      </c>
      <c r="F11096" s="899" t="s">
        <v>1214</v>
      </c>
      <c r="G11096" s="899" t="s">
        <v>53</v>
      </c>
      <c r="H11096" s="899" t="s">
        <v>218</v>
      </c>
      <c r="I11096" s="899" t="s">
        <v>1235</v>
      </c>
      <c r="J11096" s="1074" t="s">
        <v>14577</v>
      </c>
      <c r="K11096" s="1074" t="s">
        <v>15473</v>
      </c>
      <c r="L11096" s="1068">
        <v>1108561.6599999999</v>
      </c>
    </row>
    <row r="11097" spans="1:12" s="651" customFormat="1" ht="21.95" customHeight="1" x14ac:dyDescent="0.25">
      <c r="A11097" s="1402"/>
      <c r="B11097" s="1065" t="s">
        <v>8340</v>
      </c>
      <c r="C11097" s="903" t="s">
        <v>8342</v>
      </c>
      <c r="D11097" s="900" t="s">
        <v>224</v>
      </c>
      <c r="E11097" s="903" t="s">
        <v>1600</v>
      </c>
      <c r="F11097" s="900" t="s">
        <v>1214</v>
      </c>
      <c r="G11097" s="900" t="s">
        <v>53</v>
      </c>
      <c r="H11097" s="900" t="s">
        <v>201</v>
      </c>
      <c r="I11097" s="900" t="s">
        <v>267</v>
      </c>
      <c r="J11097" s="1073" t="s">
        <v>12659</v>
      </c>
      <c r="K11097" s="1073" t="s">
        <v>12660</v>
      </c>
      <c r="L11097" s="1066">
        <v>331192.78999999998</v>
      </c>
    </row>
    <row r="11098" spans="1:12" s="651" customFormat="1" ht="21.95" customHeight="1" x14ac:dyDescent="0.25">
      <c r="A11098" s="1402"/>
      <c r="B11098" s="1067" t="s">
        <v>8340</v>
      </c>
      <c r="C11098" s="702" t="s">
        <v>8342</v>
      </c>
      <c r="D11098" s="899" t="s">
        <v>224</v>
      </c>
      <c r="E11098" s="702" t="s">
        <v>1600</v>
      </c>
      <c r="F11098" s="899" t="s">
        <v>1214</v>
      </c>
      <c r="G11098" s="899" t="s">
        <v>53</v>
      </c>
      <c r="H11098" s="899" t="s">
        <v>201</v>
      </c>
      <c r="I11098" s="899" t="s">
        <v>268</v>
      </c>
      <c r="J11098" s="1074" t="s">
        <v>12670</v>
      </c>
      <c r="K11098" s="1074" t="s">
        <v>12671</v>
      </c>
      <c r="L11098" s="1068">
        <v>781833.77</v>
      </c>
    </row>
    <row r="11099" spans="1:12" s="651" customFormat="1" ht="21.95" customHeight="1" x14ac:dyDescent="0.25">
      <c r="A11099" s="1402"/>
      <c r="B11099" s="1065" t="s">
        <v>8340</v>
      </c>
      <c r="C11099" s="903" t="s">
        <v>8342</v>
      </c>
      <c r="D11099" s="900" t="s">
        <v>224</v>
      </c>
      <c r="E11099" s="903" t="s">
        <v>1600</v>
      </c>
      <c r="F11099" s="900" t="s">
        <v>1214</v>
      </c>
      <c r="G11099" s="900" t="s">
        <v>53</v>
      </c>
      <c r="H11099" s="900" t="s">
        <v>201</v>
      </c>
      <c r="I11099" s="900" t="s">
        <v>268</v>
      </c>
      <c r="J11099" s="1073" t="s">
        <v>12670</v>
      </c>
      <c r="K11099" s="1073" t="s">
        <v>12672</v>
      </c>
      <c r="L11099" s="1066">
        <v>669577.07999999996</v>
      </c>
    </row>
    <row r="11100" spans="1:12" s="651" customFormat="1" ht="21.95" customHeight="1" x14ac:dyDescent="0.25">
      <c r="A11100" s="1402"/>
      <c r="B11100" s="1067" t="s">
        <v>8340</v>
      </c>
      <c r="C11100" s="702" t="s">
        <v>8343</v>
      </c>
      <c r="D11100" s="899" t="s">
        <v>224</v>
      </c>
      <c r="E11100" s="702" t="s">
        <v>1601</v>
      </c>
      <c r="F11100" s="899" t="s">
        <v>1214</v>
      </c>
      <c r="G11100" s="899" t="s">
        <v>53</v>
      </c>
      <c r="H11100" s="899" t="s">
        <v>201</v>
      </c>
      <c r="I11100" s="899" t="s">
        <v>267</v>
      </c>
      <c r="J11100" s="1074" t="s">
        <v>12659</v>
      </c>
      <c r="K11100" s="1074" t="s">
        <v>12660</v>
      </c>
      <c r="L11100" s="1068">
        <v>331192.78999999998</v>
      </c>
    </row>
    <row r="11101" spans="1:12" s="651" customFormat="1" ht="21.95" customHeight="1" x14ac:dyDescent="0.25">
      <c r="A11101" s="1402"/>
      <c r="B11101" s="1065" t="s">
        <v>8340</v>
      </c>
      <c r="C11101" s="903" t="s">
        <v>8343</v>
      </c>
      <c r="D11101" s="900" t="s">
        <v>224</v>
      </c>
      <c r="E11101" s="903" t="s">
        <v>1601</v>
      </c>
      <c r="F11101" s="900" t="s">
        <v>1214</v>
      </c>
      <c r="G11101" s="900" t="s">
        <v>53</v>
      </c>
      <c r="H11101" s="900" t="s">
        <v>201</v>
      </c>
      <c r="I11101" s="900" t="s">
        <v>268</v>
      </c>
      <c r="J11101" s="1073" t="s">
        <v>12670</v>
      </c>
      <c r="K11101" s="1073" t="s">
        <v>12671</v>
      </c>
      <c r="L11101" s="1066">
        <v>781833.77</v>
      </c>
    </row>
    <row r="11102" spans="1:12" s="651" customFormat="1" ht="21.95" customHeight="1" x14ac:dyDescent="0.25">
      <c r="A11102" s="1402"/>
      <c r="B11102" s="1067" t="s">
        <v>8340</v>
      </c>
      <c r="C11102" s="702" t="s">
        <v>8343</v>
      </c>
      <c r="D11102" s="899" t="s">
        <v>224</v>
      </c>
      <c r="E11102" s="702" t="s">
        <v>1601</v>
      </c>
      <c r="F11102" s="899" t="s">
        <v>1214</v>
      </c>
      <c r="G11102" s="899" t="s">
        <v>53</v>
      </c>
      <c r="H11102" s="899" t="s">
        <v>201</v>
      </c>
      <c r="I11102" s="899" t="s">
        <v>268</v>
      </c>
      <c r="J11102" s="1074" t="s">
        <v>12670</v>
      </c>
      <c r="K11102" s="1074" t="s">
        <v>12672</v>
      </c>
      <c r="L11102" s="1068">
        <v>669577.07999999996</v>
      </c>
    </row>
    <row r="11103" spans="1:12" s="651" customFormat="1" ht="21.95" customHeight="1" x14ac:dyDescent="0.25">
      <c r="A11103" s="1402"/>
      <c r="B11103" s="1065" t="s">
        <v>8340</v>
      </c>
      <c r="C11103" s="903" t="s">
        <v>8344</v>
      </c>
      <c r="D11103" s="900" t="s">
        <v>215</v>
      </c>
      <c r="E11103" s="903" t="s">
        <v>1602</v>
      </c>
      <c r="F11103" s="900" t="s">
        <v>1214</v>
      </c>
      <c r="G11103" s="900" t="s">
        <v>53</v>
      </c>
      <c r="H11103" s="900" t="s">
        <v>201</v>
      </c>
      <c r="I11103" s="900" t="s">
        <v>267</v>
      </c>
      <c r="J11103" s="1073" t="s">
        <v>12659</v>
      </c>
      <c r="K11103" s="1073" t="s">
        <v>12660</v>
      </c>
      <c r="L11103" s="1066">
        <v>323013.38</v>
      </c>
    </row>
    <row r="11104" spans="1:12" s="651" customFormat="1" ht="21.95" customHeight="1" x14ac:dyDescent="0.25">
      <c r="A11104" s="1402"/>
      <c r="B11104" s="1067" t="s">
        <v>8340</v>
      </c>
      <c r="C11104" s="702" t="s">
        <v>8344</v>
      </c>
      <c r="D11104" s="899" t="s">
        <v>215</v>
      </c>
      <c r="E11104" s="702" t="s">
        <v>1602</v>
      </c>
      <c r="F11104" s="899" t="s">
        <v>1214</v>
      </c>
      <c r="G11104" s="899" t="s">
        <v>53</v>
      </c>
      <c r="H11104" s="899" t="s">
        <v>201</v>
      </c>
      <c r="I11104" s="899" t="s">
        <v>268</v>
      </c>
      <c r="J11104" s="1074" t="s">
        <v>12670</v>
      </c>
      <c r="K11104" s="1074" t="s">
        <v>12671</v>
      </c>
      <c r="L11104" s="1068">
        <v>762524.96</v>
      </c>
    </row>
    <row r="11105" spans="1:12" s="651" customFormat="1" ht="21.95" customHeight="1" x14ac:dyDescent="0.25">
      <c r="A11105" s="1402"/>
      <c r="B11105" s="1065" t="s">
        <v>8340</v>
      </c>
      <c r="C11105" s="903" t="s">
        <v>8344</v>
      </c>
      <c r="D11105" s="900" t="s">
        <v>215</v>
      </c>
      <c r="E11105" s="903" t="s">
        <v>1602</v>
      </c>
      <c r="F11105" s="900" t="s">
        <v>1214</v>
      </c>
      <c r="G11105" s="900" t="s">
        <v>53</v>
      </c>
      <c r="H11105" s="900" t="s">
        <v>201</v>
      </c>
      <c r="I11105" s="900" t="s">
        <v>268</v>
      </c>
      <c r="J11105" s="1073" t="s">
        <v>12670</v>
      </c>
      <c r="K11105" s="1073" t="s">
        <v>12672</v>
      </c>
      <c r="L11105" s="1066">
        <v>653040.66</v>
      </c>
    </row>
    <row r="11106" spans="1:12" s="651" customFormat="1" ht="21.95" customHeight="1" x14ac:dyDescent="0.25">
      <c r="A11106" s="1402"/>
      <c r="B11106" s="1067" t="s">
        <v>8340</v>
      </c>
      <c r="C11106" s="702" t="s">
        <v>8345</v>
      </c>
      <c r="D11106" s="899" t="s">
        <v>215</v>
      </c>
      <c r="E11106" s="702" t="s">
        <v>1440</v>
      </c>
      <c r="F11106" s="899" t="s">
        <v>1214</v>
      </c>
      <c r="G11106" s="899" t="s">
        <v>53</v>
      </c>
      <c r="H11106" s="899" t="s">
        <v>201</v>
      </c>
      <c r="I11106" s="899" t="s">
        <v>267</v>
      </c>
      <c r="J11106" s="1074" t="s">
        <v>12659</v>
      </c>
      <c r="K11106" s="1074" t="s">
        <v>12660</v>
      </c>
      <c r="L11106" s="1068">
        <v>323013.38</v>
      </c>
    </row>
    <row r="11107" spans="1:12" s="651" customFormat="1" ht="21.95" customHeight="1" x14ac:dyDescent="0.25">
      <c r="A11107" s="1402"/>
      <c r="B11107" s="1065" t="s">
        <v>8340</v>
      </c>
      <c r="C11107" s="903" t="s">
        <v>8345</v>
      </c>
      <c r="D11107" s="900" t="s">
        <v>215</v>
      </c>
      <c r="E11107" s="903" t="s">
        <v>1440</v>
      </c>
      <c r="F11107" s="900" t="s">
        <v>1214</v>
      </c>
      <c r="G11107" s="900" t="s">
        <v>53</v>
      </c>
      <c r="H11107" s="900" t="s">
        <v>201</v>
      </c>
      <c r="I11107" s="900" t="s">
        <v>268</v>
      </c>
      <c r="J11107" s="1073" t="s">
        <v>12670</v>
      </c>
      <c r="K11107" s="1073" t="s">
        <v>12671</v>
      </c>
      <c r="L11107" s="1066">
        <v>762524.96</v>
      </c>
    </row>
    <row r="11108" spans="1:12" s="651" customFormat="1" ht="21.95" customHeight="1" x14ac:dyDescent="0.25">
      <c r="A11108" s="1402"/>
      <c r="B11108" s="1067" t="s">
        <v>8340</v>
      </c>
      <c r="C11108" s="702" t="s">
        <v>8345</v>
      </c>
      <c r="D11108" s="899" t="s">
        <v>215</v>
      </c>
      <c r="E11108" s="702" t="s">
        <v>1440</v>
      </c>
      <c r="F11108" s="899" t="s">
        <v>1214</v>
      </c>
      <c r="G11108" s="899" t="s">
        <v>53</v>
      </c>
      <c r="H11108" s="899" t="s">
        <v>201</v>
      </c>
      <c r="I11108" s="899" t="s">
        <v>268</v>
      </c>
      <c r="J11108" s="1074" t="s">
        <v>12670</v>
      </c>
      <c r="K11108" s="1074" t="s">
        <v>12672</v>
      </c>
      <c r="L11108" s="1068">
        <v>653040.66</v>
      </c>
    </row>
    <row r="11109" spans="1:12" s="651" customFormat="1" ht="21.95" customHeight="1" x14ac:dyDescent="0.25">
      <c r="A11109" s="1402"/>
      <c r="B11109" s="1065" t="s">
        <v>8340</v>
      </c>
      <c r="C11109" s="903" t="s">
        <v>8345</v>
      </c>
      <c r="D11109" s="900" t="s">
        <v>215</v>
      </c>
      <c r="E11109" s="903" t="s">
        <v>1440</v>
      </c>
      <c r="F11109" s="900" t="s">
        <v>1214</v>
      </c>
      <c r="G11109" s="900" t="s">
        <v>53</v>
      </c>
      <c r="H11109" s="900" t="s">
        <v>273</v>
      </c>
      <c r="I11109" s="900" t="s">
        <v>275</v>
      </c>
      <c r="J11109" s="1073" t="s">
        <v>14156</v>
      </c>
      <c r="K11109" s="1073" t="s">
        <v>14741</v>
      </c>
      <c r="L11109" s="1066">
        <v>18914.87</v>
      </c>
    </row>
    <row r="11110" spans="1:12" s="651" customFormat="1" ht="21.95" customHeight="1" x14ac:dyDescent="0.25">
      <c r="A11110" s="1402"/>
      <c r="B11110" s="1067" t="s">
        <v>8340</v>
      </c>
      <c r="C11110" s="702" t="s">
        <v>8345</v>
      </c>
      <c r="D11110" s="899" t="s">
        <v>215</v>
      </c>
      <c r="E11110" s="702" t="s">
        <v>1440</v>
      </c>
      <c r="F11110" s="899" t="s">
        <v>1214</v>
      </c>
      <c r="G11110" s="899" t="s">
        <v>53</v>
      </c>
      <c r="H11110" s="899" t="s">
        <v>218</v>
      </c>
      <c r="I11110" s="899" t="s">
        <v>1230</v>
      </c>
      <c r="J11110" s="1074" t="s">
        <v>15320</v>
      </c>
      <c r="K11110" s="1074" t="s">
        <v>15474</v>
      </c>
      <c r="L11110" s="1068">
        <v>11067.24</v>
      </c>
    </row>
    <row r="11111" spans="1:12" s="651" customFormat="1" ht="21.95" customHeight="1" x14ac:dyDescent="0.25">
      <c r="A11111" s="1402"/>
      <c r="B11111" s="1065" t="s">
        <v>8340</v>
      </c>
      <c r="C11111" s="903" t="s">
        <v>8346</v>
      </c>
      <c r="D11111" s="900" t="s">
        <v>215</v>
      </c>
      <c r="E11111" s="903" t="s">
        <v>1603</v>
      </c>
      <c r="F11111" s="900" t="s">
        <v>1214</v>
      </c>
      <c r="G11111" s="900" t="s">
        <v>53</v>
      </c>
      <c r="H11111" s="900" t="s">
        <v>218</v>
      </c>
      <c r="I11111" s="900" t="s">
        <v>1235</v>
      </c>
      <c r="J11111" s="1073" t="s">
        <v>14577</v>
      </c>
      <c r="K11111" s="1073" t="s">
        <v>14818</v>
      </c>
      <c r="L11111" s="1066">
        <v>38465.81</v>
      </c>
    </row>
    <row r="11112" spans="1:12" s="651" customFormat="1" ht="21.95" customHeight="1" x14ac:dyDescent="0.25">
      <c r="A11112" s="1402"/>
      <c r="B11112" s="1067" t="s">
        <v>8340</v>
      </c>
      <c r="C11112" s="702" t="s">
        <v>8346</v>
      </c>
      <c r="D11112" s="899" t="s">
        <v>215</v>
      </c>
      <c r="E11112" s="702" t="s">
        <v>1603</v>
      </c>
      <c r="F11112" s="899" t="s">
        <v>1214</v>
      </c>
      <c r="G11112" s="899" t="s">
        <v>53</v>
      </c>
      <c r="H11112" s="899" t="s">
        <v>218</v>
      </c>
      <c r="I11112" s="899" t="s">
        <v>275</v>
      </c>
      <c r="J11112" s="1074" t="s">
        <v>13461</v>
      </c>
      <c r="K11112" s="1074" t="s">
        <v>15475</v>
      </c>
      <c r="L11112" s="1068">
        <v>70921.64</v>
      </c>
    </row>
    <row r="11113" spans="1:12" s="651" customFormat="1" ht="21.95" customHeight="1" x14ac:dyDescent="0.25">
      <c r="A11113" s="1402"/>
      <c r="B11113" s="1065" t="s">
        <v>8340</v>
      </c>
      <c r="C11113" s="903" t="s">
        <v>8346</v>
      </c>
      <c r="D11113" s="900" t="s">
        <v>215</v>
      </c>
      <c r="E11113" s="903" t="s">
        <v>1603</v>
      </c>
      <c r="F11113" s="900" t="s">
        <v>1214</v>
      </c>
      <c r="G11113" s="900" t="s">
        <v>53</v>
      </c>
      <c r="H11113" s="900" t="s">
        <v>218</v>
      </c>
      <c r="I11113" s="900" t="s">
        <v>275</v>
      </c>
      <c r="J11113" s="1073" t="s">
        <v>15476</v>
      </c>
      <c r="K11113" s="1073" t="s">
        <v>15477</v>
      </c>
      <c r="L11113" s="1066">
        <v>73812.41</v>
      </c>
    </row>
    <row r="11114" spans="1:12" s="651" customFormat="1" ht="21.95" customHeight="1" x14ac:dyDescent="0.25">
      <c r="A11114" s="1402"/>
      <c r="B11114" s="1067" t="s">
        <v>8340</v>
      </c>
      <c r="C11114" s="702" t="s">
        <v>8346</v>
      </c>
      <c r="D11114" s="899" t="s">
        <v>215</v>
      </c>
      <c r="E11114" s="702" t="s">
        <v>1603</v>
      </c>
      <c r="F11114" s="899" t="s">
        <v>1214</v>
      </c>
      <c r="G11114" s="899" t="s">
        <v>53</v>
      </c>
      <c r="H11114" s="899" t="s">
        <v>201</v>
      </c>
      <c r="I11114" s="899" t="s">
        <v>267</v>
      </c>
      <c r="J11114" s="1074" t="s">
        <v>12659</v>
      </c>
      <c r="K11114" s="1074" t="s">
        <v>12660</v>
      </c>
      <c r="L11114" s="1068">
        <v>459393.39</v>
      </c>
    </row>
    <row r="11115" spans="1:12" s="651" customFormat="1" ht="21.95" customHeight="1" x14ac:dyDescent="0.25">
      <c r="A11115" s="1402"/>
      <c r="B11115" s="1065" t="s">
        <v>8340</v>
      </c>
      <c r="C11115" s="903" t="s">
        <v>8346</v>
      </c>
      <c r="D11115" s="900" t="s">
        <v>215</v>
      </c>
      <c r="E11115" s="903" t="s">
        <v>1603</v>
      </c>
      <c r="F11115" s="900" t="s">
        <v>1214</v>
      </c>
      <c r="G11115" s="900" t="s">
        <v>53</v>
      </c>
      <c r="H11115" s="900" t="s">
        <v>201</v>
      </c>
      <c r="I11115" s="900" t="s">
        <v>268</v>
      </c>
      <c r="J11115" s="1073" t="s">
        <v>12670</v>
      </c>
      <c r="K11115" s="1073" t="s">
        <v>12671</v>
      </c>
      <c r="L11115" s="1066">
        <v>1084471.8799999999</v>
      </c>
    </row>
    <row r="11116" spans="1:12" s="651" customFormat="1" ht="21.95" customHeight="1" x14ac:dyDescent="0.25">
      <c r="A11116" s="1402"/>
      <c r="B11116" s="1067" t="s">
        <v>8340</v>
      </c>
      <c r="C11116" s="702" t="s">
        <v>8346</v>
      </c>
      <c r="D11116" s="899" t="s">
        <v>215</v>
      </c>
      <c r="E11116" s="702" t="s">
        <v>1603</v>
      </c>
      <c r="F11116" s="899" t="s">
        <v>1214</v>
      </c>
      <c r="G11116" s="899" t="s">
        <v>53</v>
      </c>
      <c r="H11116" s="899" t="s">
        <v>201</v>
      </c>
      <c r="I11116" s="899" t="s">
        <v>268</v>
      </c>
      <c r="J11116" s="1074" t="s">
        <v>12670</v>
      </c>
      <c r="K11116" s="1074" t="s">
        <v>12672</v>
      </c>
      <c r="L11116" s="1068">
        <v>928762.02</v>
      </c>
    </row>
    <row r="11117" spans="1:12" s="651" customFormat="1" ht="21.95" customHeight="1" x14ac:dyDescent="0.25">
      <c r="A11117" s="1402"/>
      <c r="B11117" s="1065" t="s">
        <v>8340</v>
      </c>
      <c r="C11117" s="903" t="s">
        <v>8347</v>
      </c>
      <c r="D11117" s="900" t="s">
        <v>224</v>
      </c>
      <c r="E11117" s="903" t="s">
        <v>1599</v>
      </c>
      <c r="F11117" s="900" t="s">
        <v>1214</v>
      </c>
      <c r="G11117" s="900" t="s">
        <v>53</v>
      </c>
      <c r="H11117" s="900" t="s">
        <v>218</v>
      </c>
      <c r="I11117" s="900" t="s">
        <v>1235</v>
      </c>
      <c r="J11117" s="1073" t="s">
        <v>14577</v>
      </c>
      <c r="K11117" s="1073" t="s">
        <v>15478</v>
      </c>
      <c r="L11117" s="1066">
        <v>761572.89</v>
      </c>
    </row>
    <row r="11118" spans="1:12" s="651" customFormat="1" ht="21.95" customHeight="1" x14ac:dyDescent="0.25">
      <c r="A11118" s="1402"/>
      <c r="B11118" s="1067" t="s">
        <v>8340</v>
      </c>
      <c r="C11118" s="702" t="s">
        <v>8348</v>
      </c>
      <c r="D11118" s="899" t="s">
        <v>224</v>
      </c>
      <c r="E11118" s="702" t="s">
        <v>1600</v>
      </c>
      <c r="F11118" s="899" t="s">
        <v>1214</v>
      </c>
      <c r="G11118" s="899" t="s">
        <v>53</v>
      </c>
      <c r="H11118" s="899" t="s">
        <v>218</v>
      </c>
      <c r="I11118" s="899" t="s">
        <v>1235</v>
      </c>
      <c r="J11118" s="1074" t="s">
        <v>13638</v>
      </c>
      <c r="K11118" s="1074" t="s">
        <v>15479</v>
      </c>
      <c r="L11118" s="1068">
        <v>627826.24</v>
      </c>
    </row>
    <row r="11119" spans="1:12" s="651" customFormat="1" ht="21.95" customHeight="1" x14ac:dyDescent="0.25">
      <c r="A11119" s="1402"/>
      <c r="B11119" s="1065" t="s">
        <v>8340</v>
      </c>
      <c r="C11119" s="903" t="s">
        <v>8348</v>
      </c>
      <c r="D11119" s="900" t="s">
        <v>224</v>
      </c>
      <c r="E11119" s="903" t="s">
        <v>1600</v>
      </c>
      <c r="F11119" s="900" t="s">
        <v>1214</v>
      </c>
      <c r="G11119" s="900" t="s">
        <v>53</v>
      </c>
      <c r="H11119" s="900" t="s">
        <v>201</v>
      </c>
      <c r="I11119" s="900" t="s">
        <v>267</v>
      </c>
      <c r="J11119" s="1073" t="s">
        <v>12659</v>
      </c>
      <c r="K11119" s="1073" t="s">
        <v>12660</v>
      </c>
      <c r="L11119" s="1066">
        <v>123220.47</v>
      </c>
    </row>
    <row r="11120" spans="1:12" s="651" customFormat="1" ht="21.95" customHeight="1" x14ac:dyDescent="0.25">
      <c r="A11120" s="1402"/>
      <c r="B11120" s="1067" t="s">
        <v>8340</v>
      </c>
      <c r="C11120" s="702" t="s">
        <v>8348</v>
      </c>
      <c r="D11120" s="899" t="s">
        <v>224</v>
      </c>
      <c r="E11120" s="702" t="s">
        <v>1600</v>
      </c>
      <c r="F11120" s="899" t="s">
        <v>1214</v>
      </c>
      <c r="G11120" s="899" t="s">
        <v>53</v>
      </c>
      <c r="H11120" s="899" t="s">
        <v>201</v>
      </c>
      <c r="I11120" s="899" t="s">
        <v>268</v>
      </c>
      <c r="J11120" s="1074" t="s">
        <v>12670</v>
      </c>
      <c r="K11120" s="1074" t="s">
        <v>12671</v>
      </c>
      <c r="L11120" s="1068">
        <v>290881.7</v>
      </c>
    </row>
    <row r="11121" spans="1:12" s="651" customFormat="1" ht="21.95" customHeight="1" x14ac:dyDescent="0.25">
      <c r="A11121" s="1402"/>
      <c r="B11121" s="1065" t="s">
        <v>8340</v>
      </c>
      <c r="C11121" s="903" t="s">
        <v>8348</v>
      </c>
      <c r="D11121" s="900" t="s">
        <v>224</v>
      </c>
      <c r="E11121" s="903" t="s">
        <v>1600</v>
      </c>
      <c r="F11121" s="900" t="s">
        <v>1214</v>
      </c>
      <c r="G11121" s="900" t="s">
        <v>53</v>
      </c>
      <c r="H11121" s="900" t="s">
        <v>201</v>
      </c>
      <c r="I11121" s="900" t="s">
        <v>268</v>
      </c>
      <c r="J11121" s="1073" t="s">
        <v>12670</v>
      </c>
      <c r="K11121" s="1073" t="s">
        <v>12672</v>
      </c>
      <c r="L11121" s="1066">
        <v>249116.53</v>
      </c>
    </row>
    <row r="11122" spans="1:12" s="651" customFormat="1" ht="21.95" customHeight="1" x14ac:dyDescent="0.25">
      <c r="A11122" s="1402"/>
      <c r="B11122" s="1067" t="s">
        <v>8340</v>
      </c>
      <c r="C11122" s="702" t="s">
        <v>8349</v>
      </c>
      <c r="D11122" s="899" t="s">
        <v>224</v>
      </c>
      <c r="E11122" s="702" t="s">
        <v>1601</v>
      </c>
      <c r="F11122" s="899" t="s">
        <v>1214</v>
      </c>
      <c r="G11122" s="899" t="s">
        <v>53</v>
      </c>
      <c r="H11122" s="899" t="s">
        <v>201</v>
      </c>
      <c r="I11122" s="899" t="s">
        <v>267</v>
      </c>
      <c r="J11122" s="1074" t="s">
        <v>12659</v>
      </c>
      <c r="K11122" s="1074" t="s">
        <v>12660</v>
      </c>
      <c r="L11122" s="1068">
        <v>123220.47</v>
      </c>
    </row>
    <row r="11123" spans="1:12" s="651" customFormat="1" ht="21.95" customHeight="1" x14ac:dyDescent="0.25">
      <c r="A11123" s="1402"/>
      <c r="B11123" s="1065" t="s">
        <v>8340</v>
      </c>
      <c r="C11123" s="903" t="s">
        <v>8349</v>
      </c>
      <c r="D11123" s="900" t="s">
        <v>224</v>
      </c>
      <c r="E11123" s="903" t="s">
        <v>1601</v>
      </c>
      <c r="F11123" s="900" t="s">
        <v>1214</v>
      </c>
      <c r="G11123" s="900" t="s">
        <v>53</v>
      </c>
      <c r="H11123" s="900" t="s">
        <v>201</v>
      </c>
      <c r="I11123" s="900" t="s">
        <v>268</v>
      </c>
      <c r="J11123" s="1073" t="s">
        <v>12670</v>
      </c>
      <c r="K11123" s="1073" t="s">
        <v>12671</v>
      </c>
      <c r="L11123" s="1066">
        <v>290881.7</v>
      </c>
    </row>
    <row r="11124" spans="1:12" s="651" customFormat="1" ht="21.95" customHeight="1" x14ac:dyDescent="0.25">
      <c r="A11124" s="1402"/>
      <c r="B11124" s="1067" t="s">
        <v>8340</v>
      </c>
      <c r="C11124" s="702" t="s">
        <v>8349</v>
      </c>
      <c r="D11124" s="899" t="s">
        <v>224</v>
      </c>
      <c r="E11124" s="702" t="s">
        <v>1601</v>
      </c>
      <c r="F11124" s="899" t="s">
        <v>1214</v>
      </c>
      <c r="G11124" s="899" t="s">
        <v>53</v>
      </c>
      <c r="H11124" s="899" t="s">
        <v>201</v>
      </c>
      <c r="I11124" s="899" t="s">
        <v>268</v>
      </c>
      <c r="J11124" s="1074" t="s">
        <v>12670</v>
      </c>
      <c r="K11124" s="1074" t="s">
        <v>12672</v>
      </c>
      <c r="L11124" s="1068">
        <v>249116.53</v>
      </c>
    </row>
    <row r="11125" spans="1:12" s="651" customFormat="1" ht="21.95" customHeight="1" x14ac:dyDescent="0.25">
      <c r="A11125" s="1402"/>
      <c r="B11125" s="1065" t="s">
        <v>8340</v>
      </c>
      <c r="C11125" s="903" t="s">
        <v>8349</v>
      </c>
      <c r="D11125" s="900" t="s">
        <v>224</v>
      </c>
      <c r="E11125" s="903" t="s">
        <v>1601</v>
      </c>
      <c r="F11125" s="900" t="s">
        <v>1214</v>
      </c>
      <c r="G11125" s="900" t="s">
        <v>53</v>
      </c>
      <c r="H11125" s="900" t="s">
        <v>218</v>
      </c>
      <c r="I11125" s="900" t="s">
        <v>1235</v>
      </c>
      <c r="J11125" s="1073" t="s">
        <v>13504</v>
      </c>
      <c r="K11125" s="1073" t="s">
        <v>15480</v>
      </c>
      <c r="L11125" s="1066">
        <v>636381.93999999994</v>
      </c>
    </row>
    <row r="11126" spans="1:12" s="651" customFormat="1" ht="21.95" customHeight="1" x14ac:dyDescent="0.25">
      <c r="A11126" s="1402"/>
      <c r="B11126" s="1067" t="s">
        <v>8340</v>
      </c>
      <c r="C11126" s="702" t="s">
        <v>8350</v>
      </c>
      <c r="D11126" s="899" t="s">
        <v>215</v>
      </c>
      <c r="E11126" s="702" t="s">
        <v>1602</v>
      </c>
      <c r="F11126" s="899" t="s">
        <v>1214</v>
      </c>
      <c r="G11126" s="899" t="s">
        <v>53</v>
      </c>
      <c r="H11126" s="899" t="s">
        <v>201</v>
      </c>
      <c r="I11126" s="899" t="s">
        <v>267</v>
      </c>
      <c r="J11126" s="1074" t="s">
        <v>12659</v>
      </c>
      <c r="K11126" s="1074" t="s">
        <v>12660</v>
      </c>
      <c r="L11126" s="1068">
        <v>82044.27</v>
      </c>
    </row>
    <row r="11127" spans="1:12" s="651" customFormat="1" ht="21.95" customHeight="1" x14ac:dyDescent="0.25">
      <c r="A11127" s="1402"/>
      <c r="B11127" s="1065" t="s">
        <v>8340</v>
      </c>
      <c r="C11127" s="903" t="s">
        <v>8350</v>
      </c>
      <c r="D11127" s="900" t="s">
        <v>215</v>
      </c>
      <c r="E11127" s="903" t="s">
        <v>1602</v>
      </c>
      <c r="F11127" s="900" t="s">
        <v>1214</v>
      </c>
      <c r="G11127" s="900" t="s">
        <v>53</v>
      </c>
      <c r="H11127" s="900" t="s">
        <v>201</v>
      </c>
      <c r="I11127" s="900" t="s">
        <v>268</v>
      </c>
      <c r="J11127" s="1073" t="s">
        <v>12670</v>
      </c>
      <c r="K11127" s="1073" t="s">
        <v>12671</v>
      </c>
      <c r="L11127" s="1066">
        <v>193678.68</v>
      </c>
    </row>
    <row r="11128" spans="1:12" s="651" customFormat="1" ht="21.95" customHeight="1" x14ac:dyDescent="0.25">
      <c r="A11128" s="1402"/>
      <c r="B11128" s="1067" t="s">
        <v>8340</v>
      </c>
      <c r="C11128" s="702" t="s">
        <v>8350</v>
      </c>
      <c r="D11128" s="899" t="s">
        <v>215</v>
      </c>
      <c r="E11128" s="702" t="s">
        <v>1602</v>
      </c>
      <c r="F11128" s="899" t="s">
        <v>1214</v>
      </c>
      <c r="G11128" s="899" t="s">
        <v>53</v>
      </c>
      <c r="H11128" s="899" t="s">
        <v>201</v>
      </c>
      <c r="I11128" s="899" t="s">
        <v>268</v>
      </c>
      <c r="J11128" s="1074" t="s">
        <v>12670</v>
      </c>
      <c r="K11128" s="1074" t="s">
        <v>12672</v>
      </c>
      <c r="L11128" s="1068">
        <v>165870.04999999999</v>
      </c>
    </row>
    <row r="11129" spans="1:12" s="651" customFormat="1" ht="21.95" customHeight="1" x14ac:dyDescent="0.25">
      <c r="A11129" s="1402"/>
      <c r="B11129" s="1065" t="s">
        <v>8340</v>
      </c>
      <c r="C11129" s="903" t="s">
        <v>8351</v>
      </c>
      <c r="D11129" s="900" t="s">
        <v>215</v>
      </c>
      <c r="E11129" s="903" t="s">
        <v>1440</v>
      </c>
      <c r="F11129" s="900" t="s">
        <v>1214</v>
      </c>
      <c r="G11129" s="900" t="s">
        <v>53</v>
      </c>
      <c r="H11129" s="900" t="s">
        <v>201</v>
      </c>
      <c r="I11129" s="900" t="s">
        <v>267</v>
      </c>
      <c r="J11129" s="1073" t="s">
        <v>12659</v>
      </c>
      <c r="K11129" s="1073" t="s">
        <v>12660</v>
      </c>
      <c r="L11129" s="1066">
        <v>82044.27</v>
      </c>
    </row>
    <row r="11130" spans="1:12" s="651" customFormat="1" ht="21.95" customHeight="1" x14ac:dyDescent="0.25">
      <c r="A11130" s="1402"/>
      <c r="B11130" s="1067" t="s">
        <v>8340</v>
      </c>
      <c r="C11130" s="702" t="s">
        <v>8351</v>
      </c>
      <c r="D11130" s="899" t="s">
        <v>215</v>
      </c>
      <c r="E11130" s="702" t="s">
        <v>1440</v>
      </c>
      <c r="F11130" s="899" t="s">
        <v>1214</v>
      </c>
      <c r="G11130" s="899" t="s">
        <v>53</v>
      </c>
      <c r="H11130" s="899" t="s">
        <v>201</v>
      </c>
      <c r="I11130" s="899" t="s">
        <v>268</v>
      </c>
      <c r="J11130" s="1074" t="s">
        <v>12670</v>
      </c>
      <c r="K11130" s="1074" t="s">
        <v>12671</v>
      </c>
      <c r="L11130" s="1068">
        <v>193678.68</v>
      </c>
    </row>
    <row r="11131" spans="1:12" s="651" customFormat="1" ht="21.95" customHeight="1" x14ac:dyDescent="0.25">
      <c r="A11131" s="1402"/>
      <c r="B11131" s="1065" t="s">
        <v>8340</v>
      </c>
      <c r="C11131" s="903" t="s">
        <v>8351</v>
      </c>
      <c r="D11131" s="900" t="s">
        <v>215</v>
      </c>
      <c r="E11131" s="903" t="s">
        <v>1440</v>
      </c>
      <c r="F11131" s="900" t="s">
        <v>1214</v>
      </c>
      <c r="G11131" s="900" t="s">
        <v>53</v>
      </c>
      <c r="H11131" s="900" t="s">
        <v>201</v>
      </c>
      <c r="I11131" s="900" t="s">
        <v>268</v>
      </c>
      <c r="J11131" s="1073" t="s">
        <v>12670</v>
      </c>
      <c r="K11131" s="1073" t="s">
        <v>12672</v>
      </c>
      <c r="L11131" s="1066">
        <v>165870.04999999999</v>
      </c>
    </row>
    <row r="11132" spans="1:12" s="651" customFormat="1" ht="21.95" customHeight="1" x14ac:dyDescent="0.25">
      <c r="A11132" s="1402"/>
      <c r="B11132" s="1067" t="s">
        <v>8340</v>
      </c>
      <c r="C11132" s="702" t="s">
        <v>8352</v>
      </c>
      <c r="D11132" s="899" t="s">
        <v>224</v>
      </c>
      <c r="E11132" s="702" t="s">
        <v>1599</v>
      </c>
      <c r="F11132" s="899" t="s">
        <v>1214</v>
      </c>
      <c r="G11132" s="899" t="s">
        <v>53</v>
      </c>
      <c r="H11132" s="899" t="s">
        <v>218</v>
      </c>
      <c r="I11132" s="899" t="s">
        <v>1235</v>
      </c>
      <c r="J11132" s="1074" t="s">
        <v>14577</v>
      </c>
      <c r="K11132" s="1074" t="s">
        <v>15478</v>
      </c>
      <c r="L11132" s="1068">
        <v>622756.96</v>
      </c>
    </row>
    <row r="11133" spans="1:12" s="651" customFormat="1" ht="21.95" customHeight="1" x14ac:dyDescent="0.25">
      <c r="A11133" s="1402"/>
      <c r="B11133" s="1065" t="s">
        <v>8340</v>
      </c>
      <c r="C11133" s="903" t="s">
        <v>8353</v>
      </c>
      <c r="D11133" s="900" t="s">
        <v>224</v>
      </c>
      <c r="E11133" s="903" t="s">
        <v>1600</v>
      </c>
      <c r="F11133" s="900" t="s">
        <v>1214</v>
      </c>
      <c r="G11133" s="900" t="s">
        <v>53</v>
      </c>
      <c r="H11133" s="900" t="s">
        <v>218</v>
      </c>
      <c r="I11133" s="900" t="s">
        <v>1235</v>
      </c>
      <c r="J11133" s="1073" t="s">
        <v>13638</v>
      </c>
      <c r="K11133" s="1073" t="s">
        <v>15479</v>
      </c>
      <c r="L11133" s="1066">
        <v>499358.75</v>
      </c>
    </row>
    <row r="11134" spans="1:12" s="651" customFormat="1" ht="21.95" customHeight="1" x14ac:dyDescent="0.25">
      <c r="A11134" s="1402"/>
      <c r="B11134" s="1067" t="s">
        <v>8340</v>
      </c>
      <c r="C11134" s="702" t="s">
        <v>8353</v>
      </c>
      <c r="D11134" s="899" t="s">
        <v>224</v>
      </c>
      <c r="E11134" s="702" t="s">
        <v>1600</v>
      </c>
      <c r="F11134" s="899" t="s">
        <v>1214</v>
      </c>
      <c r="G11134" s="899" t="s">
        <v>53</v>
      </c>
      <c r="H11134" s="899" t="s">
        <v>201</v>
      </c>
      <c r="I11134" s="899" t="s">
        <v>267</v>
      </c>
      <c r="J11134" s="1074" t="s">
        <v>12659</v>
      </c>
      <c r="K11134" s="1074" t="s">
        <v>12660</v>
      </c>
      <c r="L11134" s="1068">
        <v>91921.35</v>
      </c>
    </row>
    <row r="11135" spans="1:12" s="651" customFormat="1" ht="21.95" customHeight="1" x14ac:dyDescent="0.25">
      <c r="A11135" s="1402"/>
      <c r="B11135" s="1065" t="s">
        <v>8340</v>
      </c>
      <c r="C11135" s="903" t="s">
        <v>8353</v>
      </c>
      <c r="D11135" s="900" t="s">
        <v>224</v>
      </c>
      <c r="E11135" s="903" t="s">
        <v>1600</v>
      </c>
      <c r="F11135" s="900" t="s">
        <v>1214</v>
      </c>
      <c r="G11135" s="900" t="s">
        <v>53</v>
      </c>
      <c r="H11135" s="900" t="s">
        <v>201</v>
      </c>
      <c r="I11135" s="900" t="s">
        <v>268</v>
      </c>
      <c r="J11135" s="1073" t="s">
        <v>12670</v>
      </c>
      <c r="K11135" s="1073" t="s">
        <v>12671</v>
      </c>
      <c r="L11135" s="1066">
        <v>216995.12</v>
      </c>
    </row>
    <row r="11136" spans="1:12" s="651" customFormat="1" ht="21.95" customHeight="1" x14ac:dyDescent="0.25">
      <c r="A11136" s="1402"/>
      <c r="B11136" s="1067" t="s">
        <v>8340</v>
      </c>
      <c r="C11136" s="702" t="s">
        <v>8353</v>
      </c>
      <c r="D11136" s="899" t="s">
        <v>224</v>
      </c>
      <c r="E11136" s="702" t="s">
        <v>1600</v>
      </c>
      <c r="F11136" s="899" t="s">
        <v>1214</v>
      </c>
      <c r="G11136" s="899" t="s">
        <v>53</v>
      </c>
      <c r="H11136" s="899" t="s">
        <v>201</v>
      </c>
      <c r="I11136" s="899" t="s">
        <v>268</v>
      </c>
      <c r="J11136" s="1074" t="s">
        <v>12670</v>
      </c>
      <c r="K11136" s="1074" t="s">
        <v>12672</v>
      </c>
      <c r="L11136" s="1068">
        <v>185838.68</v>
      </c>
    </row>
    <row r="11137" spans="1:12" s="651" customFormat="1" ht="21.95" customHeight="1" x14ac:dyDescent="0.25">
      <c r="A11137" s="1402"/>
      <c r="B11137" s="1065" t="s">
        <v>8340</v>
      </c>
      <c r="C11137" s="903" t="s">
        <v>8354</v>
      </c>
      <c r="D11137" s="900" t="s">
        <v>224</v>
      </c>
      <c r="E11137" s="903" t="s">
        <v>1601</v>
      </c>
      <c r="F11137" s="900" t="s">
        <v>1214</v>
      </c>
      <c r="G11137" s="900" t="s">
        <v>53</v>
      </c>
      <c r="H11137" s="900" t="s">
        <v>201</v>
      </c>
      <c r="I11137" s="900" t="s">
        <v>267</v>
      </c>
      <c r="J11137" s="1073" t="s">
        <v>12659</v>
      </c>
      <c r="K11137" s="1073" t="s">
        <v>12660</v>
      </c>
      <c r="L11137" s="1066">
        <v>91921.35</v>
      </c>
    </row>
    <row r="11138" spans="1:12" s="651" customFormat="1" ht="21.95" customHeight="1" x14ac:dyDescent="0.25">
      <c r="A11138" s="1402"/>
      <c r="B11138" s="1067" t="s">
        <v>8340</v>
      </c>
      <c r="C11138" s="702" t="s">
        <v>8354</v>
      </c>
      <c r="D11138" s="899" t="s">
        <v>224</v>
      </c>
      <c r="E11138" s="702" t="s">
        <v>1601</v>
      </c>
      <c r="F11138" s="899" t="s">
        <v>1214</v>
      </c>
      <c r="G11138" s="899" t="s">
        <v>53</v>
      </c>
      <c r="H11138" s="899" t="s">
        <v>201</v>
      </c>
      <c r="I11138" s="899" t="s">
        <v>268</v>
      </c>
      <c r="J11138" s="1074" t="s">
        <v>12670</v>
      </c>
      <c r="K11138" s="1074" t="s">
        <v>12671</v>
      </c>
      <c r="L11138" s="1068">
        <v>216995.12</v>
      </c>
    </row>
    <row r="11139" spans="1:12" s="651" customFormat="1" ht="21.95" customHeight="1" x14ac:dyDescent="0.25">
      <c r="A11139" s="1402"/>
      <c r="B11139" s="1065" t="s">
        <v>8340</v>
      </c>
      <c r="C11139" s="903" t="s">
        <v>8354</v>
      </c>
      <c r="D11139" s="900" t="s">
        <v>224</v>
      </c>
      <c r="E11139" s="903" t="s">
        <v>1601</v>
      </c>
      <c r="F11139" s="900" t="s">
        <v>1214</v>
      </c>
      <c r="G11139" s="900" t="s">
        <v>53</v>
      </c>
      <c r="H11139" s="900" t="s">
        <v>201</v>
      </c>
      <c r="I11139" s="900" t="s">
        <v>268</v>
      </c>
      <c r="J11139" s="1073" t="s">
        <v>12670</v>
      </c>
      <c r="K11139" s="1073" t="s">
        <v>12672</v>
      </c>
      <c r="L11139" s="1066">
        <v>185838.68</v>
      </c>
    </row>
    <row r="11140" spans="1:12" s="651" customFormat="1" ht="21.95" customHeight="1" x14ac:dyDescent="0.25">
      <c r="A11140" s="1402"/>
      <c r="B11140" s="1067" t="s">
        <v>8340</v>
      </c>
      <c r="C11140" s="702" t="s">
        <v>8354</v>
      </c>
      <c r="D11140" s="899" t="s">
        <v>224</v>
      </c>
      <c r="E11140" s="702" t="s">
        <v>1601</v>
      </c>
      <c r="F11140" s="899" t="s">
        <v>1214</v>
      </c>
      <c r="G11140" s="899" t="s">
        <v>53</v>
      </c>
      <c r="H11140" s="899" t="s">
        <v>218</v>
      </c>
      <c r="I11140" s="899" t="s">
        <v>1235</v>
      </c>
      <c r="J11140" s="1074" t="s">
        <v>13504</v>
      </c>
      <c r="K11140" s="1074" t="s">
        <v>15480</v>
      </c>
      <c r="L11140" s="1068">
        <v>506426.9</v>
      </c>
    </row>
    <row r="11141" spans="1:12" s="651" customFormat="1" ht="21.95" customHeight="1" x14ac:dyDescent="0.25">
      <c r="A11141" s="1402"/>
      <c r="B11141" s="1065" t="s">
        <v>8340</v>
      </c>
      <c r="C11141" s="903" t="s">
        <v>8355</v>
      </c>
      <c r="D11141" s="900" t="s">
        <v>224</v>
      </c>
      <c r="E11141" s="903" t="s">
        <v>1599</v>
      </c>
      <c r="F11141" s="900" t="s">
        <v>1214</v>
      </c>
      <c r="G11141" s="900" t="s">
        <v>53</v>
      </c>
      <c r="H11141" s="900" t="s">
        <v>218</v>
      </c>
      <c r="I11141" s="900" t="s">
        <v>1235</v>
      </c>
      <c r="J11141" s="1073" t="s">
        <v>14577</v>
      </c>
      <c r="K11141" s="1073" t="s">
        <v>15481</v>
      </c>
      <c r="L11141" s="1066">
        <v>28609.87</v>
      </c>
    </row>
    <row r="11142" spans="1:12" s="651" customFormat="1" ht="21.95" customHeight="1" x14ac:dyDescent="0.25">
      <c r="A11142" s="1402"/>
      <c r="B11142" s="1067" t="s">
        <v>8340</v>
      </c>
      <c r="C11142" s="702" t="s">
        <v>8356</v>
      </c>
      <c r="D11142" s="899" t="s">
        <v>264</v>
      </c>
      <c r="E11142" s="702" t="s">
        <v>228</v>
      </c>
      <c r="F11142" s="899" t="s">
        <v>1214</v>
      </c>
      <c r="G11142" s="899" t="s">
        <v>53</v>
      </c>
      <c r="H11142" s="899" t="s">
        <v>266</v>
      </c>
      <c r="I11142" s="899" t="s">
        <v>267</v>
      </c>
      <c r="J11142" s="1074" t="s">
        <v>12659</v>
      </c>
      <c r="K11142" s="1074" t="s">
        <v>12660</v>
      </c>
      <c r="L11142" s="1068">
        <v>66261.929999999993</v>
      </c>
    </row>
    <row r="11143" spans="1:12" s="651" customFormat="1" ht="21.95" customHeight="1" x14ac:dyDescent="0.25">
      <c r="A11143" s="1402"/>
      <c r="B11143" s="1065" t="s">
        <v>8340</v>
      </c>
      <c r="C11143" s="903" t="s">
        <v>8357</v>
      </c>
      <c r="D11143" s="900" t="s">
        <v>215</v>
      </c>
      <c r="E11143" s="903" t="s">
        <v>1603</v>
      </c>
      <c r="F11143" s="900" t="s">
        <v>1214</v>
      </c>
      <c r="G11143" s="900" t="s">
        <v>53</v>
      </c>
      <c r="H11143" s="900" t="s">
        <v>218</v>
      </c>
      <c r="I11143" s="900" t="s">
        <v>1235</v>
      </c>
      <c r="J11143" s="1073" t="s">
        <v>14577</v>
      </c>
      <c r="K11143" s="1073" t="s">
        <v>15478</v>
      </c>
      <c r="L11143" s="1066">
        <v>610249.4</v>
      </c>
    </row>
    <row r="11144" spans="1:12" s="651" customFormat="1" ht="21.95" customHeight="1" x14ac:dyDescent="0.25">
      <c r="A11144" s="1402"/>
      <c r="B11144" s="1067" t="s">
        <v>8340</v>
      </c>
      <c r="C11144" s="702" t="s">
        <v>8358</v>
      </c>
      <c r="D11144" s="899" t="s">
        <v>264</v>
      </c>
      <c r="E11144" s="702" t="s">
        <v>228</v>
      </c>
      <c r="F11144" s="899" t="s">
        <v>1214</v>
      </c>
      <c r="G11144" s="899" t="s">
        <v>53</v>
      </c>
      <c r="H11144" s="899" t="s">
        <v>285</v>
      </c>
      <c r="I11144" s="899" t="s">
        <v>1235</v>
      </c>
      <c r="J11144" s="1074" t="s">
        <v>13461</v>
      </c>
      <c r="K11144" s="1074" t="s">
        <v>14753</v>
      </c>
      <c r="L11144" s="1068">
        <v>465334.92</v>
      </c>
    </row>
    <row r="11145" spans="1:12" s="651" customFormat="1" ht="21.95" customHeight="1" x14ac:dyDescent="0.25">
      <c r="A11145" s="1402"/>
      <c r="B11145" s="1065" t="s">
        <v>8340</v>
      </c>
      <c r="C11145" s="903" t="s">
        <v>8359</v>
      </c>
      <c r="D11145" s="900" t="s">
        <v>264</v>
      </c>
      <c r="E11145" s="903" t="s">
        <v>228</v>
      </c>
      <c r="F11145" s="900" t="s">
        <v>1214</v>
      </c>
      <c r="G11145" s="900" t="s">
        <v>53</v>
      </c>
      <c r="H11145" s="900" t="s">
        <v>266</v>
      </c>
      <c r="I11145" s="900" t="s">
        <v>267</v>
      </c>
      <c r="J11145" s="1073" t="s">
        <v>12659</v>
      </c>
      <c r="K11145" s="1073" t="s">
        <v>12660</v>
      </c>
      <c r="L11145" s="1066">
        <v>28157.48</v>
      </c>
    </row>
    <row r="11146" spans="1:12" s="651" customFormat="1" ht="21.95" customHeight="1" x14ac:dyDescent="0.25">
      <c r="A11146" s="1402"/>
      <c r="B11146" s="1067" t="s">
        <v>8340</v>
      </c>
      <c r="C11146" s="702" t="s">
        <v>8359</v>
      </c>
      <c r="D11146" s="899" t="s">
        <v>264</v>
      </c>
      <c r="E11146" s="702" t="s">
        <v>228</v>
      </c>
      <c r="F11146" s="899" t="s">
        <v>1214</v>
      </c>
      <c r="G11146" s="899" t="s">
        <v>53</v>
      </c>
      <c r="H11146" s="899" t="s">
        <v>266</v>
      </c>
      <c r="I11146" s="899" t="s">
        <v>268</v>
      </c>
      <c r="J11146" s="1074" t="s">
        <v>12670</v>
      </c>
      <c r="K11146" s="1074" t="s">
        <v>12671</v>
      </c>
      <c r="L11146" s="1068">
        <v>66750.240000000005</v>
      </c>
    </row>
    <row r="11147" spans="1:12" s="651" customFormat="1" ht="21.95" customHeight="1" x14ac:dyDescent="0.25">
      <c r="A11147" s="1402"/>
      <c r="B11147" s="1065" t="s">
        <v>8340</v>
      </c>
      <c r="C11147" s="903" t="s">
        <v>8359</v>
      </c>
      <c r="D11147" s="900" t="s">
        <v>264</v>
      </c>
      <c r="E11147" s="903" t="s">
        <v>228</v>
      </c>
      <c r="F11147" s="900" t="s">
        <v>1214</v>
      </c>
      <c r="G11147" s="900" t="s">
        <v>53</v>
      </c>
      <c r="H11147" s="900" t="s">
        <v>266</v>
      </c>
      <c r="I11147" s="900" t="s">
        <v>268</v>
      </c>
      <c r="J11147" s="1073" t="s">
        <v>12670</v>
      </c>
      <c r="K11147" s="1073" t="s">
        <v>12672</v>
      </c>
      <c r="L11147" s="1066">
        <v>57671.66</v>
      </c>
    </row>
    <row r="11148" spans="1:12" s="651" customFormat="1" ht="21.95" customHeight="1" x14ac:dyDescent="0.25">
      <c r="A11148" s="1402"/>
      <c r="B11148" s="1067" t="s">
        <v>8340</v>
      </c>
      <c r="C11148" s="702" t="s">
        <v>8360</v>
      </c>
      <c r="D11148" s="899" t="s">
        <v>215</v>
      </c>
      <c r="E11148" s="702" t="s">
        <v>1440</v>
      </c>
      <c r="F11148" s="899" t="s">
        <v>1214</v>
      </c>
      <c r="G11148" s="899" t="s">
        <v>53</v>
      </c>
      <c r="H11148" s="899" t="s">
        <v>201</v>
      </c>
      <c r="I11148" s="899" t="s">
        <v>267</v>
      </c>
      <c r="J11148" s="1074" t="s">
        <v>12659</v>
      </c>
      <c r="K11148" s="1074" t="s">
        <v>12660</v>
      </c>
      <c r="L11148" s="1068">
        <v>183254.17</v>
      </c>
    </row>
    <row r="11149" spans="1:12" s="651" customFormat="1" ht="21.95" customHeight="1" x14ac:dyDescent="0.25">
      <c r="A11149" s="1402"/>
      <c r="B11149" s="1065" t="s">
        <v>8340</v>
      </c>
      <c r="C11149" s="903" t="s">
        <v>8360</v>
      </c>
      <c r="D11149" s="900" t="s">
        <v>215</v>
      </c>
      <c r="E11149" s="903" t="s">
        <v>1440</v>
      </c>
      <c r="F11149" s="900" t="s">
        <v>1214</v>
      </c>
      <c r="G11149" s="900" t="s">
        <v>53</v>
      </c>
      <c r="H11149" s="900" t="s">
        <v>201</v>
      </c>
      <c r="I11149" s="900" t="s">
        <v>268</v>
      </c>
      <c r="J11149" s="1073" t="s">
        <v>12670</v>
      </c>
      <c r="K11149" s="1073" t="s">
        <v>12671</v>
      </c>
      <c r="L11149" s="1066">
        <v>432600.89</v>
      </c>
    </row>
    <row r="11150" spans="1:12" s="651" customFormat="1" ht="21.95" customHeight="1" x14ac:dyDescent="0.25">
      <c r="A11150" s="1402"/>
      <c r="B11150" s="1067" t="s">
        <v>8340</v>
      </c>
      <c r="C11150" s="702" t="s">
        <v>8360</v>
      </c>
      <c r="D11150" s="899" t="s">
        <v>215</v>
      </c>
      <c r="E11150" s="702" t="s">
        <v>1440</v>
      </c>
      <c r="F11150" s="899" t="s">
        <v>1214</v>
      </c>
      <c r="G11150" s="899" t="s">
        <v>53</v>
      </c>
      <c r="H11150" s="899" t="s">
        <v>201</v>
      </c>
      <c r="I11150" s="899" t="s">
        <v>268</v>
      </c>
      <c r="J11150" s="1074" t="s">
        <v>12670</v>
      </c>
      <c r="K11150" s="1074" t="s">
        <v>12672</v>
      </c>
      <c r="L11150" s="1068">
        <v>370487.5</v>
      </c>
    </row>
    <row r="11151" spans="1:12" s="651" customFormat="1" ht="21.95" customHeight="1" x14ac:dyDescent="0.25">
      <c r="A11151" s="1402"/>
      <c r="B11151" s="1065" t="s">
        <v>8340</v>
      </c>
      <c r="C11151" s="903" t="s">
        <v>8360</v>
      </c>
      <c r="D11151" s="900" t="s">
        <v>215</v>
      </c>
      <c r="E11151" s="903" t="s">
        <v>1440</v>
      </c>
      <c r="F11151" s="900" t="s">
        <v>1214</v>
      </c>
      <c r="G11151" s="900" t="s">
        <v>53</v>
      </c>
      <c r="H11151" s="900" t="s">
        <v>218</v>
      </c>
      <c r="I11151" s="900" t="s">
        <v>1235</v>
      </c>
      <c r="J11151" s="1073" t="s">
        <v>15183</v>
      </c>
      <c r="K11151" s="1073" t="s">
        <v>15192</v>
      </c>
      <c r="L11151" s="1066">
        <v>584555.56999999995</v>
      </c>
    </row>
    <row r="11152" spans="1:12" s="651" customFormat="1" ht="21.95" customHeight="1" x14ac:dyDescent="0.25">
      <c r="A11152" s="1402"/>
      <c r="B11152" s="1067" t="s">
        <v>8340</v>
      </c>
      <c r="C11152" s="702" t="s">
        <v>15482</v>
      </c>
      <c r="D11152" s="899" t="s">
        <v>264</v>
      </c>
      <c r="E11152" s="702" t="s">
        <v>228</v>
      </c>
      <c r="F11152" s="899" t="s">
        <v>1214</v>
      </c>
      <c r="G11152" s="899" t="s">
        <v>53</v>
      </c>
      <c r="H11152" s="899" t="s">
        <v>285</v>
      </c>
      <c r="I11152" s="899" t="s">
        <v>275</v>
      </c>
      <c r="J11152" s="1074" t="s">
        <v>15476</v>
      </c>
      <c r="K11152" s="1074" t="s">
        <v>15483</v>
      </c>
      <c r="L11152" s="1068">
        <v>716347.85</v>
      </c>
    </row>
    <row r="11153" spans="1:12" s="651" customFormat="1" ht="21.95" customHeight="1" x14ac:dyDescent="0.25">
      <c r="A11153" s="1402"/>
      <c r="B11153" s="1065" t="s">
        <v>8340</v>
      </c>
      <c r="C11153" s="903" t="s">
        <v>15484</v>
      </c>
      <c r="D11153" s="900" t="s">
        <v>264</v>
      </c>
      <c r="E11153" s="903" t="s">
        <v>228</v>
      </c>
      <c r="F11153" s="900" t="s">
        <v>1214</v>
      </c>
      <c r="G11153" s="900" t="s">
        <v>53</v>
      </c>
      <c r="H11153" s="900" t="s">
        <v>285</v>
      </c>
      <c r="I11153" s="900" t="s">
        <v>275</v>
      </c>
      <c r="J11153" s="1073" t="s">
        <v>13461</v>
      </c>
      <c r="K11153" s="1073" t="s">
        <v>15485</v>
      </c>
      <c r="L11153" s="1066">
        <v>684922.32</v>
      </c>
    </row>
    <row r="11154" spans="1:12" s="651" customFormat="1" ht="21.95" customHeight="1" x14ac:dyDescent="0.25">
      <c r="A11154" s="1402"/>
      <c r="B11154" s="1067" t="s">
        <v>8340</v>
      </c>
      <c r="C11154" s="702" t="s">
        <v>8361</v>
      </c>
      <c r="D11154" s="899" t="s">
        <v>264</v>
      </c>
      <c r="E11154" s="702" t="s">
        <v>228</v>
      </c>
      <c r="F11154" s="899" t="s">
        <v>1214</v>
      </c>
      <c r="G11154" s="899" t="s">
        <v>53</v>
      </c>
      <c r="H11154" s="899" t="s">
        <v>285</v>
      </c>
      <c r="I11154" s="899" t="s">
        <v>1235</v>
      </c>
      <c r="J11154" s="1074" t="s">
        <v>13461</v>
      </c>
      <c r="K11154" s="1074" t="s">
        <v>12710</v>
      </c>
      <c r="L11154" s="1068">
        <v>555421.69999999995</v>
      </c>
    </row>
    <row r="11155" spans="1:12" s="651" customFormat="1" ht="21.95" customHeight="1" x14ac:dyDescent="0.25">
      <c r="A11155" s="1402"/>
      <c r="B11155" s="1065" t="s">
        <v>8340</v>
      </c>
      <c r="C11155" s="903" t="s">
        <v>8361</v>
      </c>
      <c r="D11155" s="900" t="s">
        <v>264</v>
      </c>
      <c r="E11155" s="903" t="s">
        <v>228</v>
      </c>
      <c r="F11155" s="900" t="s">
        <v>1214</v>
      </c>
      <c r="G11155" s="900" t="s">
        <v>53</v>
      </c>
      <c r="H11155" s="900" t="s">
        <v>266</v>
      </c>
      <c r="I11155" s="900" t="s">
        <v>267</v>
      </c>
      <c r="J11155" s="1073" t="s">
        <v>12659</v>
      </c>
      <c r="K11155" s="1073" t="s">
        <v>12660</v>
      </c>
      <c r="L11155" s="1066">
        <v>106852.71</v>
      </c>
    </row>
    <row r="11156" spans="1:12" s="651" customFormat="1" ht="21.95" customHeight="1" x14ac:dyDescent="0.25">
      <c r="A11156" s="1402"/>
      <c r="B11156" s="1067" t="s">
        <v>8340</v>
      </c>
      <c r="C11156" s="702" t="s">
        <v>8361</v>
      </c>
      <c r="D11156" s="899" t="s">
        <v>264</v>
      </c>
      <c r="E11156" s="702" t="s">
        <v>228</v>
      </c>
      <c r="F11156" s="899" t="s">
        <v>1214</v>
      </c>
      <c r="G11156" s="899" t="s">
        <v>53</v>
      </c>
      <c r="H11156" s="899" t="s">
        <v>266</v>
      </c>
      <c r="I11156" s="899" t="s">
        <v>268</v>
      </c>
      <c r="J11156" s="1074" t="s">
        <v>12670</v>
      </c>
      <c r="K11156" s="1074" t="s">
        <v>12671</v>
      </c>
      <c r="L11156" s="1068">
        <v>253305.43</v>
      </c>
    </row>
    <row r="11157" spans="1:12" s="651" customFormat="1" ht="21.95" customHeight="1" x14ac:dyDescent="0.25">
      <c r="A11157" s="1402"/>
      <c r="B11157" s="1065" t="s">
        <v>8340</v>
      </c>
      <c r="C11157" s="903" t="s">
        <v>8361</v>
      </c>
      <c r="D11157" s="900" t="s">
        <v>264</v>
      </c>
      <c r="E11157" s="903" t="s">
        <v>228</v>
      </c>
      <c r="F11157" s="900" t="s">
        <v>1214</v>
      </c>
      <c r="G11157" s="900" t="s">
        <v>53</v>
      </c>
      <c r="H11157" s="900" t="s">
        <v>266</v>
      </c>
      <c r="I11157" s="900" t="s">
        <v>268</v>
      </c>
      <c r="J11157" s="1073" t="s">
        <v>12670</v>
      </c>
      <c r="K11157" s="1073" t="s">
        <v>12672</v>
      </c>
      <c r="L11157" s="1066">
        <v>218853.81</v>
      </c>
    </row>
    <row r="11158" spans="1:12" s="651" customFormat="1" ht="21.95" customHeight="1" x14ac:dyDescent="0.25">
      <c r="A11158" s="1402"/>
      <c r="B11158" s="1067" t="s">
        <v>8340</v>
      </c>
      <c r="C11158" s="702" t="s">
        <v>8362</v>
      </c>
      <c r="D11158" s="899" t="s">
        <v>264</v>
      </c>
      <c r="E11158" s="702" t="s">
        <v>228</v>
      </c>
      <c r="F11158" s="899" t="s">
        <v>1214</v>
      </c>
      <c r="G11158" s="899" t="s">
        <v>53</v>
      </c>
      <c r="H11158" s="899" t="s">
        <v>266</v>
      </c>
      <c r="I11158" s="899" t="s">
        <v>267</v>
      </c>
      <c r="J11158" s="1074" t="s">
        <v>12659</v>
      </c>
      <c r="K11158" s="1074" t="s">
        <v>12660</v>
      </c>
      <c r="L11158" s="1068">
        <v>106852.71</v>
      </c>
    </row>
    <row r="11159" spans="1:12" s="651" customFormat="1" ht="21.95" customHeight="1" x14ac:dyDescent="0.25">
      <c r="A11159" s="1402"/>
      <c r="B11159" s="1065" t="s">
        <v>8340</v>
      </c>
      <c r="C11159" s="903" t="s">
        <v>8362</v>
      </c>
      <c r="D11159" s="900" t="s">
        <v>264</v>
      </c>
      <c r="E11159" s="903" t="s">
        <v>228</v>
      </c>
      <c r="F11159" s="900" t="s">
        <v>1214</v>
      </c>
      <c r="G11159" s="900" t="s">
        <v>53</v>
      </c>
      <c r="H11159" s="900" t="s">
        <v>266</v>
      </c>
      <c r="I11159" s="900" t="s">
        <v>268</v>
      </c>
      <c r="J11159" s="1073" t="s">
        <v>12670</v>
      </c>
      <c r="K11159" s="1073" t="s">
        <v>12671</v>
      </c>
      <c r="L11159" s="1066">
        <v>253305.43</v>
      </c>
    </row>
    <row r="11160" spans="1:12" s="651" customFormat="1" ht="21.95" customHeight="1" x14ac:dyDescent="0.25">
      <c r="A11160" s="1402"/>
      <c r="B11160" s="1067" t="s">
        <v>8340</v>
      </c>
      <c r="C11160" s="702" t="s">
        <v>8362</v>
      </c>
      <c r="D11160" s="899" t="s">
        <v>264</v>
      </c>
      <c r="E11160" s="702" t="s">
        <v>228</v>
      </c>
      <c r="F11160" s="899" t="s">
        <v>1214</v>
      </c>
      <c r="G11160" s="899" t="s">
        <v>53</v>
      </c>
      <c r="H11160" s="899" t="s">
        <v>266</v>
      </c>
      <c r="I11160" s="899" t="s">
        <v>268</v>
      </c>
      <c r="J11160" s="1074" t="s">
        <v>12670</v>
      </c>
      <c r="K11160" s="1074" t="s">
        <v>12672</v>
      </c>
      <c r="L11160" s="1068">
        <v>218853.81</v>
      </c>
    </row>
    <row r="11161" spans="1:12" s="651" customFormat="1" ht="21.95" customHeight="1" x14ac:dyDescent="0.25">
      <c r="A11161" s="1402"/>
      <c r="B11161" s="1065" t="s">
        <v>8340</v>
      </c>
      <c r="C11161" s="903" t="s">
        <v>8362</v>
      </c>
      <c r="D11161" s="900" t="s">
        <v>264</v>
      </c>
      <c r="E11161" s="903" t="s">
        <v>228</v>
      </c>
      <c r="F11161" s="900" t="s">
        <v>1214</v>
      </c>
      <c r="G11161" s="900" t="s">
        <v>53</v>
      </c>
      <c r="H11161" s="900" t="s">
        <v>285</v>
      </c>
      <c r="I11161" s="900" t="s">
        <v>1235</v>
      </c>
      <c r="J11161" s="1073" t="s">
        <v>15476</v>
      </c>
      <c r="K11161" s="1073" t="s">
        <v>15486</v>
      </c>
      <c r="L11161" s="1066">
        <v>577989.11</v>
      </c>
    </row>
    <row r="11162" spans="1:12" s="651" customFormat="1" ht="21.95" customHeight="1" x14ac:dyDescent="0.25">
      <c r="A11162" s="1402"/>
      <c r="B11162" s="1067" t="s">
        <v>8340</v>
      </c>
      <c r="C11162" s="702" t="s">
        <v>8363</v>
      </c>
      <c r="D11162" s="899" t="s">
        <v>264</v>
      </c>
      <c r="E11162" s="702" t="s">
        <v>228</v>
      </c>
      <c r="F11162" s="899" t="s">
        <v>1214</v>
      </c>
      <c r="G11162" s="899" t="s">
        <v>53</v>
      </c>
      <c r="H11162" s="899" t="s">
        <v>266</v>
      </c>
      <c r="I11162" s="899" t="s">
        <v>267</v>
      </c>
      <c r="J11162" s="1074" t="s">
        <v>12659</v>
      </c>
      <c r="K11162" s="1074" t="s">
        <v>12660</v>
      </c>
      <c r="L11162" s="1068">
        <v>45823.42</v>
      </c>
    </row>
    <row r="11163" spans="1:12" s="651" customFormat="1" ht="21.95" customHeight="1" x14ac:dyDescent="0.25">
      <c r="A11163" s="1402"/>
      <c r="B11163" s="1065" t="s">
        <v>8340</v>
      </c>
      <c r="C11163" s="903" t="s">
        <v>8363</v>
      </c>
      <c r="D11163" s="900" t="s">
        <v>264</v>
      </c>
      <c r="E11163" s="903" t="s">
        <v>228</v>
      </c>
      <c r="F11163" s="900" t="s">
        <v>1214</v>
      </c>
      <c r="G11163" s="900" t="s">
        <v>53</v>
      </c>
      <c r="H11163" s="900" t="s">
        <v>266</v>
      </c>
      <c r="I11163" s="900" t="s">
        <v>268</v>
      </c>
      <c r="J11163" s="1073" t="s">
        <v>12670</v>
      </c>
      <c r="K11163" s="1073" t="s">
        <v>12671</v>
      </c>
      <c r="L11163" s="1066">
        <v>108629.17</v>
      </c>
    </row>
    <row r="11164" spans="1:12" s="651" customFormat="1" ht="21.95" customHeight="1" x14ac:dyDescent="0.25">
      <c r="A11164" s="1402"/>
      <c r="B11164" s="1067" t="s">
        <v>8340</v>
      </c>
      <c r="C11164" s="702" t="s">
        <v>8363</v>
      </c>
      <c r="D11164" s="899" t="s">
        <v>264</v>
      </c>
      <c r="E11164" s="702" t="s">
        <v>228</v>
      </c>
      <c r="F11164" s="899" t="s">
        <v>1214</v>
      </c>
      <c r="G11164" s="899" t="s">
        <v>53</v>
      </c>
      <c r="H11164" s="899" t="s">
        <v>266</v>
      </c>
      <c r="I11164" s="899" t="s">
        <v>268</v>
      </c>
      <c r="J11164" s="1074" t="s">
        <v>12670</v>
      </c>
      <c r="K11164" s="1074" t="s">
        <v>12672</v>
      </c>
      <c r="L11164" s="1068">
        <v>93854.71</v>
      </c>
    </row>
    <row r="11165" spans="1:12" s="651" customFormat="1" ht="21.95" customHeight="1" x14ac:dyDescent="0.25">
      <c r="A11165" s="1402"/>
      <c r="B11165" s="1065" t="s">
        <v>8340</v>
      </c>
      <c r="C11165" s="903" t="s">
        <v>8364</v>
      </c>
      <c r="D11165" s="900" t="s">
        <v>264</v>
      </c>
      <c r="E11165" s="903" t="s">
        <v>228</v>
      </c>
      <c r="F11165" s="900" t="s">
        <v>1214</v>
      </c>
      <c r="G11165" s="900" t="s">
        <v>53</v>
      </c>
      <c r="H11165" s="900" t="s">
        <v>266</v>
      </c>
      <c r="I11165" s="900" t="s">
        <v>267</v>
      </c>
      <c r="J11165" s="1073" t="s">
        <v>12659</v>
      </c>
      <c r="K11165" s="1073" t="s">
        <v>12660</v>
      </c>
      <c r="L11165" s="1066">
        <v>45823.42</v>
      </c>
    </row>
    <row r="11166" spans="1:12" s="651" customFormat="1" ht="21.95" customHeight="1" x14ac:dyDescent="0.25">
      <c r="A11166" s="1402"/>
      <c r="B11166" s="1067" t="s">
        <v>8340</v>
      </c>
      <c r="C11166" s="702" t="s">
        <v>8364</v>
      </c>
      <c r="D11166" s="899" t="s">
        <v>264</v>
      </c>
      <c r="E11166" s="702" t="s">
        <v>228</v>
      </c>
      <c r="F11166" s="899" t="s">
        <v>1214</v>
      </c>
      <c r="G11166" s="899" t="s">
        <v>53</v>
      </c>
      <c r="H11166" s="899" t="s">
        <v>266</v>
      </c>
      <c r="I11166" s="899" t="s">
        <v>268</v>
      </c>
      <c r="J11166" s="1074" t="s">
        <v>12670</v>
      </c>
      <c r="K11166" s="1074" t="s">
        <v>12671</v>
      </c>
      <c r="L11166" s="1068">
        <v>108629.17</v>
      </c>
    </row>
    <row r="11167" spans="1:12" s="651" customFormat="1" ht="21.95" customHeight="1" x14ac:dyDescent="0.25">
      <c r="A11167" s="1402"/>
      <c r="B11167" s="1065" t="s">
        <v>8340</v>
      </c>
      <c r="C11167" s="903" t="s">
        <v>8364</v>
      </c>
      <c r="D11167" s="900" t="s">
        <v>264</v>
      </c>
      <c r="E11167" s="903" t="s">
        <v>228</v>
      </c>
      <c r="F11167" s="900" t="s">
        <v>1214</v>
      </c>
      <c r="G11167" s="900" t="s">
        <v>53</v>
      </c>
      <c r="H11167" s="900" t="s">
        <v>266</v>
      </c>
      <c r="I11167" s="900" t="s">
        <v>268</v>
      </c>
      <c r="J11167" s="1073" t="s">
        <v>12670</v>
      </c>
      <c r="K11167" s="1073" t="s">
        <v>12672</v>
      </c>
      <c r="L11167" s="1066">
        <v>93854.71</v>
      </c>
    </row>
    <row r="11168" spans="1:12" s="651" customFormat="1" ht="21.95" customHeight="1" x14ac:dyDescent="0.25">
      <c r="A11168" s="1402"/>
      <c r="B11168" s="1067" t="s">
        <v>8340</v>
      </c>
      <c r="C11168" s="702" t="s">
        <v>8365</v>
      </c>
      <c r="D11168" s="899" t="s">
        <v>264</v>
      </c>
      <c r="E11168" s="702" t="s">
        <v>228</v>
      </c>
      <c r="F11168" s="899" t="s">
        <v>1214</v>
      </c>
      <c r="G11168" s="899" t="s">
        <v>53</v>
      </c>
      <c r="H11168" s="899" t="s">
        <v>266</v>
      </c>
      <c r="I11168" s="899" t="s">
        <v>267</v>
      </c>
      <c r="J11168" s="1074" t="s">
        <v>12659</v>
      </c>
      <c r="K11168" s="1074" t="s">
        <v>12660</v>
      </c>
      <c r="L11168" s="1068">
        <v>27282.41</v>
      </c>
    </row>
    <row r="11169" spans="1:12" s="651" customFormat="1" ht="21.95" customHeight="1" x14ac:dyDescent="0.25">
      <c r="A11169" s="1402"/>
      <c r="B11169" s="1065" t="s">
        <v>8366</v>
      </c>
      <c r="C11169" s="903" t="s">
        <v>8367</v>
      </c>
      <c r="D11169" s="900" t="s">
        <v>215</v>
      </c>
      <c r="E11169" s="903" t="s">
        <v>1604</v>
      </c>
      <c r="F11169" s="900" t="s">
        <v>1214</v>
      </c>
      <c r="G11169" s="900" t="s">
        <v>53</v>
      </c>
      <c r="H11169" s="900" t="s">
        <v>201</v>
      </c>
      <c r="I11169" s="900" t="s">
        <v>267</v>
      </c>
      <c r="J11169" s="1073" t="s">
        <v>12659</v>
      </c>
      <c r="K11169" s="1073" t="s">
        <v>12660</v>
      </c>
      <c r="L11169" s="1066">
        <v>356169.95</v>
      </c>
    </row>
    <row r="11170" spans="1:12" s="651" customFormat="1" ht="21.95" customHeight="1" x14ac:dyDescent="0.25">
      <c r="A11170" s="1402"/>
      <c r="B11170" s="1067" t="s">
        <v>8366</v>
      </c>
      <c r="C11170" s="702" t="s">
        <v>8367</v>
      </c>
      <c r="D11170" s="899" t="s">
        <v>215</v>
      </c>
      <c r="E11170" s="702" t="s">
        <v>1604</v>
      </c>
      <c r="F11170" s="899" t="s">
        <v>1214</v>
      </c>
      <c r="G11170" s="899" t="s">
        <v>53</v>
      </c>
      <c r="H11170" s="899" t="s">
        <v>273</v>
      </c>
      <c r="I11170" s="899" t="s">
        <v>275</v>
      </c>
      <c r="J11170" s="1074" t="s">
        <v>12728</v>
      </c>
      <c r="K11170" s="1074" t="s">
        <v>14294</v>
      </c>
      <c r="L11170" s="1068">
        <v>44468.89</v>
      </c>
    </row>
    <row r="11171" spans="1:12" s="651" customFormat="1" ht="21.95" customHeight="1" x14ac:dyDescent="0.25">
      <c r="A11171" s="1402"/>
      <c r="B11171" s="1065" t="s">
        <v>8366</v>
      </c>
      <c r="C11171" s="903" t="s">
        <v>8368</v>
      </c>
      <c r="D11171" s="900" t="s">
        <v>215</v>
      </c>
      <c r="E11171" s="903" t="s">
        <v>1604</v>
      </c>
      <c r="F11171" s="900" t="s">
        <v>1214</v>
      </c>
      <c r="G11171" s="900" t="s">
        <v>53</v>
      </c>
      <c r="H11171" s="900" t="s">
        <v>201</v>
      </c>
      <c r="I11171" s="900" t="s">
        <v>267</v>
      </c>
      <c r="J11171" s="1073" t="s">
        <v>12659</v>
      </c>
      <c r="K11171" s="1073" t="s">
        <v>12660</v>
      </c>
      <c r="L11171" s="1066">
        <v>118862.6</v>
      </c>
    </row>
    <row r="11172" spans="1:12" s="651" customFormat="1" ht="21.95" customHeight="1" x14ac:dyDescent="0.25">
      <c r="A11172" s="1402"/>
      <c r="B11172" s="1067" t="s">
        <v>8366</v>
      </c>
      <c r="C11172" s="702" t="s">
        <v>8369</v>
      </c>
      <c r="D11172" s="899" t="s">
        <v>215</v>
      </c>
      <c r="E11172" s="702" t="s">
        <v>1430</v>
      </c>
      <c r="F11172" s="899" t="s">
        <v>1247</v>
      </c>
      <c r="G11172" s="899" t="s">
        <v>53</v>
      </c>
      <c r="H11172" s="899" t="s">
        <v>282</v>
      </c>
      <c r="I11172" s="899" t="s">
        <v>1248</v>
      </c>
      <c r="J11172" s="1074" t="s">
        <v>15197</v>
      </c>
      <c r="K11172" s="1074" t="s">
        <v>15171</v>
      </c>
      <c r="L11172" s="1068">
        <v>554118.75</v>
      </c>
    </row>
    <row r="11173" spans="1:12" s="651" customFormat="1" ht="21.95" customHeight="1" x14ac:dyDescent="0.25">
      <c r="A11173" s="1402"/>
      <c r="B11173" s="1065" t="s">
        <v>8366</v>
      </c>
      <c r="C11173" s="903" t="s">
        <v>8370</v>
      </c>
      <c r="D11173" s="900" t="s">
        <v>215</v>
      </c>
      <c r="E11173" s="903" t="s">
        <v>1431</v>
      </c>
      <c r="F11173" s="900" t="s">
        <v>1214</v>
      </c>
      <c r="G11173" s="900" t="s">
        <v>53</v>
      </c>
      <c r="H11173" s="900" t="s">
        <v>218</v>
      </c>
      <c r="I11173" s="900" t="s">
        <v>1562</v>
      </c>
      <c r="J11173" s="1073" t="s">
        <v>15437</v>
      </c>
      <c r="K11173" s="1073" t="s">
        <v>15438</v>
      </c>
      <c r="L11173" s="1066">
        <v>136211.99</v>
      </c>
    </row>
    <row r="11174" spans="1:12" s="651" customFormat="1" ht="21.95" customHeight="1" x14ac:dyDescent="0.25">
      <c r="A11174" s="1402"/>
      <c r="B11174" s="1067" t="s">
        <v>8366</v>
      </c>
      <c r="C11174" s="702" t="s">
        <v>8370</v>
      </c>
      <c r="D11174" s="899" t="s">
        <v>215</v>
      </c>
      <c r="E11174" s="702" t="s">
        <v>1431</v>
      </c>
      <c r="F11174" s="899" t="s">
        <v>1214</v>
      </c>
      <c r="G11174" s="899" t="s">
        <v>53</v>
      </c>
      <c r="H11174" s="899" t="s">
        <v>201</v>
      </c>
      <c r="I11174" s="899" t="s">
        <v>267</v>
      </c>
      <c r="J11174" s="1074" t="s">
        <v>12659</v>
      </c>
      <c r="K11174" s="1074" t="s">
        <v>12660</v>
      </c>
      <c r="L11174" s="1068">
        <v>195026.98</v>
      </c>
    </row>
    <row r="11175" spans="1:12" s="651" customFormat="1" ht="21.95" customHeight="1" x14ac:dyDescent="0.25">
      <c r="A11175" s="1402"/>
      <c r="B11175" s="1065" t="s">
        <v>8366</v>
      </c>
      <c r="C11175" s="903" t="s">
        <v>8371</v>
      </c>
      <c r="D11175" s="900" t="s">
        <v>215</v>
      </c>
      <c r="E11175" s="903" t="s">
        <v>1432</v>
      </c>
      <c r="F11175" s="900" t="s">
        <v>1214</v>
      </c>
      <c r="G11175" s="900" t="s">
        <v>53</v>
      </c>
      <c r="H11175" s="900" t="s">
        <v>201</v>
      </c>
      <c r="I11175" s="900" t="s">
        <v>267</v>
      </c>
      <c r="J11175" s="1073" t="s">
        <v>12659</v>
      </c>
      <c r="K11175" s="1073" t="s">
        <v>12660</v>
      </c>
      <c r="L11175" s="1066">
        <v>195026.98</v>
      </c>
    </row>
    <row r="11176" spans="1:12" s="651" customFormat="1" ht="21.95" customHeight="1" x14ac:dyDescent="0.25">
      <c r="A11176" s="1402"/>
      <c r="B11176" s="1067" t="s">
        <v>8366</v>
      </c>
      <c r="C11176" s="702" t="s">
        <v>8371</v>
      </c>
      <c r="D11176" s="899" t="s">
        <v>215</v>
      </c>
      <c r="E11176" s="702" t="s">
        <v>1432</v>
      </c>
      <c r="F11176" s="899" t="s">
        <v>1214</v>
      </c>
      <c r="G11176" s="899" t="s">
        <v>53</v>
      </c>
      <c r="H11176" s="899" t="s">
        <v>218</v>
      </c>
      <c r="I11176" s="899" t="s">
        <v>1562</v>
      </c>
      <c r="J11176" s="1074" t="s">
        <v>15437</v>
      </c>
      <c r="K11176" s="1074" t="s">
        <v>15438</v>
      </c>
      <c r="L11176" s="1068">
        <v>136211.99</v>
      </c>
    </row>
    <row r="11177" spans="1:12" s="651" customFormat="1" ht="21.95" customHeight="1" x14ac:dyDescent="0.25">
      <c r="A11177" s="1402"/>
      <c r="B11177" s="1065" t="s">
        <v>8366</v>
      </c>
      <c r="C11177" s="903" t="s">
        <v>8372</v>
      </c>
      <c r="D11177" s="900" t="s">
        <v>215</v>
      </c>
      <c r="E11177" s="903" t="s">
        <v>1251</v>
      </c>
      <c r="F11177" s="900" t="s">
        <v>1247</v>
      </c>
      <c r="G11177" s="900" t="s">
        <v>53</v>
      </c>
      <c r="H11177" s="900" t="s">
        <v>282</v>
      </c>
      <c r="I11177" s="900" t="s">
        <v>1248</v>
      </c>
      <c r="J11177" s="1073" t="s">
        <v>15197</v>
      </c>
      <c r="K11177" s="1073" t="s">
        <v>15171</v>
      </c>
      <c r="L11177" s="1066">
        <v>554118.75</v>
      </c>
    </row>
    <row r="11178" spans="1:12" s="651" customFormat="1" ht="21.95" customHeight="1" x14ac:dyDescent="0.25">
      <c r="A11178" s="1402"/>
      <c r="B11178" s="1067" t="s">
        <v>8366</v>
      </c>
      <c r="C11178" s="702" t="s">
        <v>8373</v>
      </c>
      <c r="D11178" s="899" t="s">
        <v>215</v>
      </c>
      <c r="E11178" s="702" t="s">
        <v>1252</v>
      </c>
      <c r="F11178" s="899" t="s">
        <v>1214</v>
      </c>
      <c r="G11178" s="899" t="s">
        <v>53</v>
      </c>
      <c r="H11178" s="899" t="s">
        <v>201</v>
      </c>
      <c r="I11178" s="899" t="s">
        <v>267</v>
      </c>
      <c r="J11178" s="1074" t="s">
        <v>12659</v>
      </c>
      <c r="K11178" s="1074" t="s">
        <v>12660</v>
      </c>
      <c r="L11178" s="1068">
        <v>195026.98</v>
      </c>
    </row>
    <row r="11179" spans="1:12" s="651" customFormat="1" ht="21.95" customHeight="1" x14ac:dyDescent="0.25">
      <c r="A11179" s="1402"/>
      <c r="B11179" s="1065" t="s">
        <v>8374</v>
      </c>
      <c r="C11179" s="903" t="s">
        <v>8375</v>
      </c>
      <c r="D11179" s="900" t="s">
        <v>224</v>
      </c>
      <c r="E11179" s="903" t="s">
        <v>1605</v>
      </c>
      <c r="F11179" s="900" t="s">
        <v>1214</v>
      </c>
      <c r="G11179" s="900" t="s">
        <v>53</v>
      </c>
      <c r="H11179" s="900" t="s">
        <v>201</v>
      </c>
      <c r="I11179" s="900" t="s">
        <v>267</v>
      </c>
      <c r="J11179" s="1073" t="s">
        <v>12659</v>
      </c>
      <c r="K11179" s="1073" t="s">
        <v>12660</v>
      </c>
      <c r="L11179" s="1066">
        <v>370990.41</v>
      </c>
    </row>
    <row r="11180" spans="1:12" s="651" customFormat="1" ht="21.95" customHeight="1" x14ac:dyDescent="0.25">
      <c r="A11180" s="1402"/>
      <c r="B11180" s="1067" t="s">
        <v>8374</v>
      </c>
      <c r="C11180" s="702" t="s">
        <v>8376</v>
      </c>
      <c r="D11180" s="899" t="s">
        <v>224</v>
      </c>
      <c r="E11180" s="702" t="s">
        <v>1606</v>
      </c>
      <c r="F11180" s="899" t="s">
        <v>1214</v>
      </c>
      <c r="G11180" s="899" t="s">
        <v>53</v>
      </c>
      <c r="H11180" s="899" t="s">
        <v>201</v>
      </c>
      <c r="I11180" s="899" t="s">
        <v>267</v>
      </c>
      <c r="J11180" s="1074" t="s">
        <v>12659</v>
      </c>
      <c r="K11180" s="1074" t="s">
        <v>12660</v>
      </c>
      <c r="L11180" s="1068">
        <v>370990.41</v>
      </c>
    </row>
    <row r="11181" spans="1:12" s="651" customFormat="1" ht="21.95" customHeight="1" x14ac:dyDescent="0.25">
      <c r="A11181" s="1402"/>
      <c r="B11181" s="1065" t="s">
        <v>8374</v>
      </c>
      <c r="C11181" s="903" t="s">
        <v>8376</v>
      </c>
      <c r="D11181" s="900" t="s">
        <v>224</v>
      </c>
      <c r="E11181" s="903" t="s">
        <v>1606</v>
      </c>
      <c r="F11181" s="900" t="s">
        <v>1214</v>
      </c>
      <c r="G11181" s="900" t="s">
        <v>53</v>
      </c>
      <c r="H11181" s="900" t="s">
        <v>273</v>
      </c>
      <c r="I11181" s="900" t="s">
        <v>275</v>
      </c>
      <c r="J11181" s="1073" t="s">
        <v>15487</v>
      </c>
      <c r="K11181" s="1073" t="s">
        <v>15488</v>
      </c>
      <c r="L11181" s="1066">
        <v>16465.95</v>
      </c>
    </row>
    <row r="11182" spans="1:12" s="651" customFormat="1" ht="21.95" customHeight="1" x14ac:dyDescent="0.25">
      <c r="A11182" s="1402"/>
      <c r="B11182" s="1067" t="s">
        <v>8374</v>
      </c>
      <c r="C11182" s="702" t="s">
        <v>8377</v>
      </c>
      <c r="D11182" s="899" t="s">
        <v>224</v>
      </c>
      <c r="E11182" s="702" t="s">
        <v>1607</v>
      </c>
      <c r="F11182" s="899" t="s">
        <v>1214</v>
      </c>
      <c r="G11182" s="899" t="s">
        <v>53</v>
      </c>
      <c r="H11182" s="899" t="s">
        <v>201</v>
      </c>
      <c r="I11182" s="899" t="s">
        <v>267</v>
      </c>
      <c r="J11182" s="1074" t="s">
        <v>12659</v>
      </c>
      <c r="K11182" s="1074" t="s">
        <v>12660</v>
      </c>
      <c r="L11182" s="1068">
        <v>331192.78999999998</v>
      </c>
    </row>
    <row r="11183" spans="1:12" s="651" customFormat="1" ht="21.95" customHeight="1" x14ac:dyDescent="0.25">
      <c r="A11183" s="1402"/>
      <c r="B11183" s="1065" t="s">
        <v>8374</v>
      </c>
      <c r="C11183" s="903" t="s">
        <v>8377</v>
      </c>
      <c r="D11183" s="900" t="s">
        <v>224</v>
      </c>
      <c r="E11183" s="903" t="s">
        <v>1607</v>
      </c>
      <c r="F11183" s="900" t="s">
        <v>1214</v>
      </c>
      <c r="G11183" s="900" t="s">
        <v>53</v>
      </c>
      <c r="H11183" s="900" t="s">
        <v>201</v>
      </c>
      <c r="I11183" s="900" t="s">
        <v>268</v>
      </c>
      <c r="J11183" s="1073" t="s">
        <v>12670</v>
      </c>
      <c r="K11183" s="1073" t="s">
        <v>12671</v>
      </c>
      <c r="L11183" s="1066">
        <v>781833.77</v>
      </c>
    </row>
    <row r="11184" spans="1:12" s="651" customFormat="1" ht="21.95" customHeight="1" x14ac:dyDescent="0.25">
      <c r="A11184" s="1402"/>
      <c r="B11184" s="1067" t="s">
        <v>8374</v>
      </c>
      <c r="C11184" s="702" t="s">
        <v>8377</v>
      </c>
      <c r="D11184" s="899" t="s">
        <v>224</v>
      </c>
      <c r="E11184" s="702" t="s">
        <v>1607</v>
      </c>
      <c r="F11184" s="899" t="s">
        <v>1214</v>
      </c>
      <c r="G11184" s="899" t="s">
        <v>53</v>
      </c>
      <c r="H11184" s="899" t="s">
        <v>201</v>
      </c>
      <c r="I11184" s="899" t="s">
        <v>268</v>
      </c>
      <c r="J11184" s="1074" t="s">
        <v>12670</v>
      </c>
      <c r="K11184" s="1074" t="s">
        <v>12672</v>
      </c>
      <c r="L11184" s="1068">
        <v>669577.07999999996</v>
      </c>
    </row>
    <row r="11185" spans="1:12" s="651" customFormat="1" ht="21.95" customHeight="1" x14ac:dyDescent="0.25">
      <c r="A11185" s="1402"/>
      <c r="B11185" s="1065" t="s">
        <v>8374</v>
      </c>
      <c r="C11185" s="903" t="s">
        <v>8378</v>
      </c>
      <c r="D11185" s="900" t="s">
        <v>224</v>
      </c>
      <c r="E11185" s="903" t="s">
        <v>1608</v>
      </c>
      <c r="F11185" s="900" t="s">
        <v>1214</v>
      </c>
      <c r="G11185" s="900" t="s">
        <v>53</v>
      </c>
      <c r="H11185" s="900" t="s">
        <v>218</v>
      </c>
      <c r="I11185" s="900" t="s">
        <v>1477</v>
      </c>
      <c r="J11185" s="1073" t="s">
        <v>15489</v>
      </c>
      <c r="K11185" s="1073" t="s">
        <v>15490</v>
      </c>
      <c r="L11185" s="1066">
        <v>1136940.83</v>
      </c>
    </row>
    <row r="11186" spans="1:12" s="651" customFormat="1" ht="21.95" customHeight="1" x14ac:dyDescent="0.25">
      <c r="A11186" s="1402"/>
      <c r="B11186" s="1067" t="s">
        <v>8374</v>
      </c>
      <c r="C11186" s="702" t="s">
        <v>8379</v>
      </c>
      <c r="D11186" s="899" t="s">
        <v>224</v>
      </c>
      <c r="E11186" s="702" t="s">
        <v>1609</v>
      </c>
      <c r="F11186" s="899" t="s">
        <v>1214</v>
      </c>
      <c r="G11186" s="899" t="s">
        <v>53</v>
      </c>
      <c r="H11186" s="899" t="s">
        <v>201</v>
      </c>
      <c r="I11186" s="899" t="s">
        <v>268</v>
      </c>
      <c r="J11186" s="1074" t="s">
        <v>12670</v>
      </c>
      <c r="K11186" s="1074" t="s">
        <v>12671</v>
      </c>
      <c r="L11186" s="1068">
        <v>781833.77</v>
      </c>
    </row>
    <row r="11187" spans="1:12" s="651" customFormat="1" ht="21.95" customHeight="1" x14ac:dyDescent="0.25">
      <c r="A11187" s="1402"/>
      <c r="B11187" s="1065" t="s">
        <v>8374</v>
      </c>
      <c r="C11187" s="903" t="s">
        <v>8379</v>
      </c>
      <c r="D11187" s="900" t="s">
        <v>224</v>
      </c>
      <c r="E11187" s="903" t="s">
        <v>1609</v>
      </c>
      <c r="F11187" s="900" t="s">
        <v>1214</v>
      </c>
      <c r="G11187" s="900" t="s">
        <v>53</v>
      </c>
      <c r="H11187" s="900" t="s">
        <v>201</v>
      </c>
      <c r="I11187" s="900" t="s">
        <v>268</v>
      </c>
      <c r="J11187" s="1073" t="s">
        <v>12670</v>
      </c>
      <c r="K11187" s="1073" t="s">
        <v>12672</v>
      </c>
      <c r="L11187" s="1066">
        <v>669577.07999999996</v>
      </c>
    </row>
    <row r="11188" spans="1:12" s="651" customFormat="1" ht="21.95" customHeight="1" x14ac:dyDescent="0.25">
      <c r="A11188" s="1402"/>
      <c r="B11188" s="1067" t="s">
        <v>8374</v>
      </c>
      <c r="C11188" s="702" t="s">
        <v>8379</v>
      </c>
      <c r="D11188" s="899" t="s">
        <v>224</v>
      </c>
      <c r="E11188" s="702" t="s">
        <v>1609</v>
      </c>
      <c r="F11188" s="899" t="s">
        <v>1214</v>
      </c>
      <c r="G11188" s="899" t="s">
        <v>53</v>
      </c>
      <c r="H11188" s="899" t="s">
        <v>201</v>
      </c>
      <c r="I11188" s="899" t="s">
        <v>267</v>
      </c>
      <c r="J11188" s="1074" t="s">
        <v>12659</v>
      </c>
      <c r="K11188" s="1074" t="s">
        <v>12660</v>
      </c>
      <c r="L11188" s="1068">
        <v>331192.78999999998</v>
      </c>
    </row>
    <row r="11189" spans="1:12" s="651" customFormat="1" ht="21.95" customHeight="1" x14ac:dyDescent="0.25">
      <c r="A11189" s="1402"/>
      <c r="B11189" s="1065" t="s">
        <v>8374</v>
      </c>
      <c r="C11189" s="903" t="s">
        <v>8380</v>
      </c>
      <c r="D11189" s="900" t="s">
        <v>215</v>
      </c>
      <c r="E11189" s="903" t="s">
        <v>1610</v>
      </c>
      <c r="F11189" s="900" t="s">
        <v>1214</v>
      </c>
      <c r="G11189" s="900" t="s">
        <v>53</v>
      </c>
      <c r="H11189" s="900" t="s">
        <v>201</v>
      </c>
      <c r="I11189" s="900" t="s">
        <v>267</v>
      </c>
      <c r="J11189" s="1073" t="s">
        <v>12659</v>
      </c>
      <c r="K11189" s="1073" t="s">
        <v>12660</v>
      </c>
      <c r="L11189" s="1066">
        <v>474096.72</v>
      </c>
    </row>
    <row r="11190" spans="1:12" s="651" customFormat="1" ht="21.95" customHeight="1" x14ac:dyDescent="0.25">
      <c r="A11190" s="1402"/>
      <c r="B11190" s="1067" t="s">
        <v>8374</v>
      </c>
      <c r="C11190" s="702" t="s">
        <v>8380</v>
      </c>
      <c r="D11190" s="899" t="s">
        <v>215</v>
      </c>
      <c r="E11190" s="702" t="s">
        <v>1610</v>
      </c>
      <c r="F11190" s="899" t="s">
        <v>1214</v>
      </c>
      <c r="G11190" s="899" t="s">
        <v>53</v>
      </c>
      <c r="H11190" s="899" t="s">
        <v>201</v>
      </c>
      <c r="I11190" s="899" t="s">
        <v>268</v>
      </c>
      <c r="J11190" s="1074" t="s">
        <v>12670</v>
      </c>
      <c r="K11190" s="1074" t="s">
        <v>12671</v>
      </c>
      <c r="L11190" s="1068">
        <v>1119181.45</v>
      </c>
    </row>
    <row r="11191" spans="1:12" s="651" customFormat="1" ht="21.95" customHeight="1" x14ac:dyDescent="0.25">
      <c r="A11191" s="1402"/>
      <c r="B11191" s="1065" t="s">
        <v>8374</v>
      </c>
      <c r="C11191" s="903" t="s">
        <v>8380</v>
      </c>
      <c r="D11191" s="900" t="s">
        <v>215</v>
      </c>
      <c r="E11191" s="903" t="s">
        <v>1610</v>
      </c>
      <c r="F11191" s="900" t="s">
        <v>1214</v>
      </c>
      <c r="G11191" s="900" t="s">
        <v>53</v>
      </c>
      <c r="H11191" s="900" t="s">
        <v>201</v>
      </c>
      <c r="I11191" s="900" t="s">
        <v>268</v>
      </c>
      <c r="J11191" s="1073" t="s">
        <v>12670</v>
      </c>
      <c r="K11191" s="1073" t="s">
        <v>12672</v>
      </c>
      <c r="L11191" s="1066">
        <v>958487.95</v>
      </c>
    </row>
    <row r="11192" spans="1:12" s="651" customFormat="1" ht="21.95" customHeight="1" x14ac:dyDescent="0.25">
      <c r="A11192" s="1402"/>
      <c r="B11192" s="1067" t="s">
        <v>8374</v>
      </c>
      <c r="C11192" s="702" t="s">
        <v>8380</v>
      </c>
      <c r="D11192" s="899" t="s">
        <v>215</v>
      </c>
      <c r="E11192" s="702" t="s">
        <v>1610</v>
      </c>
      <c r="F11192" s="899" t="s">
        <v>1214</v>
      </c>
      <c r="G11192" s="899" t="s">
        <v>53</v>
      </c>
      <c r="H11192" s="899" t="s">
        <v>218</v>
      </c>
      <c r="I11192" s="899" t="s">
        <v>1477</v>
      </c>
      <c r="J11192" s="1074" t="s">
        <v>15489</v>
      </c>
      <c r="K11192" s="1074" t="s">
        <v>15491</v>
      </c>
      <c r="L11192" s="1068">
        <v>455737.19</v>
      </c>
    </row>
    <row r="11193" spans="1:12" s="651" customFormat="1" ht="21.95" customHeight="1" x14ac:dyDescent="0.25">
      <c r="A11193" s="1402"/>
      <c r="B11193" s="1065" t="s">
        <v>8374</v>
      </c>
      <c r="C11193" s="903" t="s">
        <v>8380</v>
      </c>
      <c r="D11193" s="900" t="s">
        <v>215</v>
      </c>
      <c r="E11193" s="903" t="s">
        <v>1610</v>
      </c>
      <c r="F11193" s="900" t="s">
        <v>1214</v>
      </c>
      <c r="G11193" s="900" t="s">
        <v>53</v>
      </c>
      <c r="H11193" s="900" t="s">
        <v>218</v>
      </c>
      <c r="I11193" s="900" t="s">
        <v>1477</v>
      </c>
      <c r="J11193" s="1073" t="s">
        <v>15489</v>
      </c>
      <c r="K11193" s="1073" t="s">
        <v>15491</v>
      </c>
      <c r="L11193" s="1066">
        <v>239855.06</v>
      </c>
    </row>
    <row r="11194" spans="1:12" s="651" customFormat="1" ht="21.95" customHeight="1" x14ac:dyDescent="0.25">
      <c r="A11194" s="1402"/>
      <c r="B11194" s="1067" t="s">
        <v>8374</v>
      </c>
      <c r="C11194" s="702" t="s">
        <v>8380</v>
      </c>
      <c r="D11194" s="899" t="s">
        <v>215</v>
      </c>
      <c r="E11194" s="702" t="s">
        <v>1610</v>
      </c>
      <c r="F11194" s="899" t="s">
        <v>1214</v>
      </c>
      <c r="G11194" s="899" t="s">
        <v>53</v>
      </c>
      <c r="H11194" s="899" t="s">
        <v>218</v>
      </c>
      <c r="I11194" s="899" t="s">
        <v>1477</v>
      </c>
      <c r="J11194" s="1074" t="s">
        <v>12990</v>
      </c>
      <c r="K11194" s="1074" t="s">
        <v>13006</v>
      </c>
      <c r="L11194" s="1068">
        <v>405005.95</v>
      </c>
    </row>
    <row r="11195" spans="1:12" s="651" customFormat="1" ht="21.95" customHeight="1" x14ac:dyDescent="0.25">
      <c r="A11195" s="1402"/>
      <c r="B11195" s="1065" t="s">
        <v>8374</v>
      </c>
      <c r="C11195" s="903" t="s">
        <v>8381</v>
      </c>
      <c r="D11195" s="900" t="s">
        <v>224</v>
      </c>
      <c r="E11195" s="903" t="s">
        <v>1605</v>
      </c>
      <c r="F11195" s="900" t="s">
        <v>1214</v>
      </c>
      <c r="G11195" s="900" t="s">
        <v>53</v>
      </c>
      <c r="H11195" s="900" t="s">
        <v>201</v>
      </c>
      <c r="I11195" s="900" t="s">
        <v>267</v>
      </c>
      <c r="J11195" s="1073" t="s">
        <v>12659</v>
      </c>
      <c r="K11195" s="1073" t="s">
        <v>12660</v>
      </c>
      <c r="L11195" s="1066">
        <v>137268.96</v>
      </c>
    </row>
    <row r="11196" spans="1:12" s="651" customFormat="1" ht="21.95" customHeight="1" x14ac:dyDescent="0.25">
      <c r="A11196" s="1402"/>
      <c r="B11196" s="1067" t="s">
        <v>8374</v>
      </c>
      <c r="C11196" s="702" t="s">
        <v>8382</v>
      </c>
      <c r="D11196" s="899" t="s">
        <v>224</v>
      </c>
      <c r="E11196" s="702" t="s">
        <v>1606</v>
      </c>
      <c r="F11196" s="899" t="s">
        <v>1214</v>
      </c>
      <c r="G11196" s="899" t="s">
        <v>53</v>
      </c>
      <c r="H11196" s="899" t="s">
        <v>201</v>
      </c>
      <c r="I11196" s="899" t="s">
        <v>267</v>
      </c>
      <c r="J11196" s="1074" t="s">
        <v>12659</v>
      </c>
      <c r="K11196" s="1074" t="s">
        <v>12660</v>
      </c>
      <c r="L11196" s="1068">
        <v>137268.96</v>
      </c>
    </row>
    <row r="11197" spans="1:12" s="651" customFormat="1" ht="21.95" customHeight="1" x14ac:dyDescent="0.25">
      <c r="A11197" s="1402"/>
      <c r="B11197" s="1065" t="s">
        <v>8374</v>
      </c>
      <c r="C11197" s="903" t="s">
        <v>8382</v>
      </c>
      <c r="D11197" s="900" t="s">
        <v>224</v>
      </c>
      <c r="E11197" s="903" t="s">
        <v>1606</v>
      </c>
      <c r="F11197" s="900" t="s">
        <v>1214</v>
      </c>
      <c r="G11197" s="900" t="s">
        <v>53</v>
      </c>
      <c r="H11197" s="900" t="s">
        <v>201</v>
      </c>
      <c r="I11197" s="900" t="s">
        <v>268</v>
      </c>
      <c r="J11197" s="1073" t="s">
        <v>12670</v>
      </c>
      <c r="K11197" s="1073" t="s">
        <v>12671</v>
      </c>
      <c r="L11197" s="1066">
        <v>324045.42</v>
      </c>
    </row>
    <row r="11198" spans="1:12" s="651" customFormat="1" ht="21.95" customHeight="1" x14ac:dyDescent="0.25">
      <c r="A11198" s="1402"/>
      <c r="B11198" s="1067" t="s">
        <v>8374</v>
      </c>
      <c r="C11198" s="702" t="s">
        <v>8382</v>
      </c>
      <c r="D11198" s="899" t="s">
        <v>224</v>
      </c>
      <c r="E11198" s="702" t="s">
        <v>1606</v>
      </c>
      <c r="F11198" s="899" t="s">
        <v>1214</v>
      </c>
      <c r="G11198" s="899" t="s">
        <v>53</v>
      </c>
      <c r="H11198" s="899" t="s">
        <v>201</v>
      </c>
      <c r="I11198" s="899" t="s">
        <v>268</v>
      </c>
      <c r="J11198" s="1074" t="s">
        <v>12670</v>
      </c>
      <c r="K11198" s="1074" t="s">
        <v>12672</v>
      </c>
      <c r="L11198" s="1068">
        <v>277518.56</v>
      </c>
    </row>
    <row r="11199" spans="1:12" s="651" customFormat="1" ht="21.95" customHeight="1" x14ac:dyDescent="0.25">
      <c r="A11199" s="1402"/>
      <c r="B11199" s="1065" t="s">
        <v>8374</v>
      </c>
      <c r="C11199" s="903" t="s">
        <v>8383</v>
      </c>
      <c r="D11199" s="900" t="s">
        <v>224</v>
      </c>
      <c r="E11199" s="903" t="s">
        <v>1607</v>
      </c>
      <c r="F11199" s="900" t="s">
        <v>1214</v>
      </c>
      <c r="G11199" s="900" t="s">
        <v>53</v>
      </c>
      <c r="H11199" s="900" t="s">
        <v>201</v>
      </c>
      <c r="I11199" s="900" t="s">
        <v>267</v>
      </c>
      <c r="J11199" s="1073" t="s">
        <v>12659</v>
      </c>
      <c r="K11199" s="1073" t="s">
        <v>12660</v>
      </c>
      <c r="L11199" s="1066">
        <v>137268.96</v>
      </c>
    </row>
    <row r="11200" spans="1:12" s="651" customFormat="1" ht="21.95" customHeight="1" x14ac:dyDescent="0.25">
      <c r="A11200" s="1402"/>
      <c r="B11200" s="1067" t="s">
        <v>8374</v>
      </c>
      <c r="C11200" s="702" t="s">
        <v>8383</v>
      </c>
      <c r="D11200" s="899" t="s">
        <v>224</v>
      </c>
      <c r="E11200" s="702" t="s">
        <v>1607</v>
      </c>
      <c r="F11200" s="899" t="s">
        <v>1214</v>
      </c>
      <c r="G11200" s="899" t="s">
        <v>53</v>
      </c>
      <c r="H11200" s="899" t="s">
        <v>218</v>
      </c>
      <c r="I11200" s="899" t="s">
        <v>1477</v>
      </c>
      <c r="J11200" s="1074" t="s">
        <v>14485</v>
      </c>
      <c r="K11200" s="1074" t="s">
        <v>12916</v>
      </c>
      <c r="L11200" s="1068">
        <v>86152.99</v>
      </c>
    </row>
    <row r="11201" spans="1:12" s="651" customFormat="1" ht="21.95" customHeight="1" x14ac:dyDescent="0.25">
      <c r="A11201" s="1402"/>
      <c r="B11201" s="1065" t="s">
        <v>8374</v>
      </c>
      <c r="C11201" s="903" t="s">
        <v>8384</v>
      </c>
      <c r="D11201" s="900" t="s">
        <v>224</v>
      </c>
      <c r="E11201" s="903" t="s">
        <v>1608</v>
      </c>
      <c r="F11201" s="900" t="s">
        <v>1214</v>
      </c>
      <c r="G11201" s="900" t="s">
        <v>53</v>
      </c>
      <c r="H11201" s="900" t="s">
        <v>218</v>
      </c>
      <c r="I11201" s="900" t="s">
        <v>1477</v>
      </c>
      <c r="J11201" s="1073" t="s">
        <v>15489</v>
      </c>
      <c r="K11201" s="1073" t="s">
        <v>14255</v>
      </c>
      <c r="L11201" s="1066">
        <v>782904.31999999995</v>
      </c>
    </row>
    <row r="11202" spans="1:12" s="651" customFormat="1" ht="21.95" customHeight="1" x14ac:dyDescent="0.25">
      <c r="A11202" s="1402"/>
      <c r="B11202" s="1067" t="s">
        <v>8374</v>
      </c>
      <c r="C11202" s="702" t="s">
        <v>8385</v>
      </c>
      <c r="D11202" s="899" t="s">
        <v>224</v>
      </c>
      <c r="E11202" s="702" t="s">
        <v>1609</v>
      </c>
      <c r="F11202" s="899" t="s">
        <v>1214</v>
      </c>
      <c r="G11202" s="899" t="s">
        <v>53</v>
      </c>
      <c r="H11202" s="899" t="s">
        <v>218</v>
      </c>
      <c r="I11202" s="899" t="s">
        <v>1477</v>
      </c>
      <c r="J11202" s="1074" t="s">
        <v>15492</v>
      </c>
      <c r="K11202" s="1074" t="s">
        <v>15493</v>
      </c>
      <c r="L11202" s="1068">
        <v>85991.7</v>
      </c>
    </row>
    <row r="11203" spans="1:12" s="651" customFormat="1" ht="21.95" customHeight="1" x14ac:dyDescent="0.25">
      <c r="A11203" s="1402"/>
      <c r="B11203" s="1065" t="s">
        <v>8374</v>
      </c>
      <c r="C11203" s="903" t="s">
        <v>8385</v>
      </c>
      <c r="D11203" s="900" t="s">
        <v>224</v>
      </c>
      <c r="E11203" s="903" t="s">
        <v>1609</v>
      </c>
      <c r="F11203" s="900" t="s">
        <v>1214</v>
      </c>
      <c r="G11203" s="900" t="s">
        <v>53</v>
      </c>
      <c r="H11203" s="900" t="s">
        <v>201</v>
      </c>
      <c r="I11203" s="900" t="s">
        <v>267</v>
      </c>
      <c r="J11203" s="1073" t="s">
        <v>12659</v>
      </c>
      <c r="K11203" s="1073" t="s">
        <v>12660</v>
      </c>
      <c r="L11203" s="1066">
        <v>137268.96</v>
      </c>
    </row>
    <row r="11204" spans="1:12" s="651" customFormat="1" ht="21.95" customHeight="1" x14ac:dyDescent="0.25">
      <c r="A11204" s="1402"/>
      <c r="B11204" s="1067" t="s">
        <v>8374</v>
      </c>
      <c r="C11204" s="702" t="s">
        <v>8385</v>
      </c>
      <c r="D11204" s="899" t="s">
        <v>224</v>
      </c>
      <c r="E11204" s="702" t="s">
        <v>1609</v>
      </c>
      <c r="F11204" s="899" t="s">
        <v>1214</v>
      </c>
      <c r="G11204" s="899" t="s">
        <v>53</v>
      </c>
      <c r="H11204" s="899" t="s">
        <v>201</v>
      </c>
      <c r="I11204" s="899" t="s">
        <v>268</v>
      </c>
      <c r="J11204" s="1074" t="s">
        <v>12670</v>
      </c>
      <c r="K11204" s="1074" t="s">
        <v>12671</v>
      </c>
      <c r="L11204" s="1068">
        <v>324045.42</v>
      </c>
    </row>
    <row r="11205" spans="1:12" s="651" customFormat="1" ht="21.95" customHeight="1" x14ac:dyDescent="0.25">
      <c r="A11205" s="1402"/>
      <c r="B11205" s="1065" t="s">
        <v>8374</v>
      </c>
      <c r="C11205" s="903" t="s">
        <v>8385</v>
      </c>
      <c r="D11205" s="900" t="s">
        <v>224</v>
      </c>
      <c r="E11205" s="903" t="s">
        <v>1609</v>
      </c>
      <c r="F11205" s="900" t="s">
        <v>1214</v>
      </c>
      <c r="G11205" s="900" t="s">
        <v>53</v>
      </c>
      <c r="H11205" s="900" t="s">
        <v>201</v>
      </c>
      <c r="I11205" s="900" t="s">
        <v>268</v>
      </c>
      <c r="J11205" s="1073" t="s">
        <v>12670</v>
      </c>
      <c r="K11205" s="1073" t="s">
        <v>12672</v>
      </c>
      <c r="L11205" s="1066">
        <v>277518.56</v>
      </c>
    </row>
    <row r="11206" spans="1:12" s="651" customFormat="1" ht="21.95" customHeight="1" x14ac:dyDescent="0.25">
      <c r="A11206" s="1402"/>
      <c r="B11206" s="1067" t="s">
        <v>8374</v>
      </c>
      <c r="C11206" s="702" t="s">
        <v>8386</v>
      </c>
      <c r="D11206" s="899" t="s">
        <v>215</v>
      </c>
      <c r="E11206" s="702" t="s">
        <v>1611</v>
      </c>
      <c r="F11206" s="899" t="s">
        <v>1214</v>
      </c>
      <c r="G11206" s="899" t="s">
        <v>53</v>
      </c>
      <c r="H11206" s="899" t="s">
        <v>218</v>
      </c>
      <c r="I11206" s="899" t="s">
        <v>1477</v>
      </c>
      <c r="J11206" s="1074" t="s">
        <v>12990</v>
      </c>
      <c r="K11206" s="1074" t="s">
        <v>14527</v>
      </c>
      <c r="L11206" s="1068">
        <v>780126.65</v>
      </c>
    </row>
    <row r="11207" spans="1:12" s="651" customFormat="1" ht="21.95" customHeight="1" x14ac:dyDescent="0.25">
      <c r="A11207" s="1402"/>
      <c r="B11207" s="1065" t="s">
        <v>8374</v>
      </c>
      <c r="C11207" s="903" t="s">
        <v>8387</v>
      </c>
      <c r="D11207" s="900" t="s">
        <v>215</v>
      </c>
      <c r="E11207" s="903" t="s">
        <v>1612</v>
      </c>
      <c r="F11207" s="900" t="s">
        <v>1214</v>
      </c>
      <c r="G11207" s="900" t="s">
        <v>53</v>
      </c>
      <c r="H11207" s="900" t="s">
        <v>218</v>
      </c>
      <c r="I11207" s="900" t="s">
        <v>1477</v>
      </c>
      <c r="J11207" s="1073" t="s">
        <v>12990</v>
      </c>
      <c r="K11207" s="1073" t="s">
        <v>14527</v>
      </c>
      <c r="L11207" s="1066">
        <v>779487.33</v>
      </c>
    </row>
    <row r="11208" spans="1:12" s="651" customFormat="1" ht="21.95" customHeight="1" x14ac:dyDescent="0.25">
      <c r="A11208" s="1402"/>
      <c r="B11208" s="1067" t="s">
        <v>8374</v>
      </c>
      <c r="C11208" s="702" t="s">
        <v>8388</v>
      </c>
      <c r="D11208" s="899" t="s">
        <v>224</v>
      </c>
      <c r="E11208" s="702" t="s">
        <v>1607</v>
      </c>
      <c r="F11208" s="899" t="s">
        <v>1214</v>
      </c>
      <c r="G11208" s="899" t="s">
        <v>53</v>
      </c>
      <c r="H11208" s="899" t="s">
        <v>218</v>
      </c>
      <c r="I11208" s="899" t="s">
        <v>1346</v>
      </c>
      <c r="J11208" s="1074" t="s">
        <v>14485</v>
      </c>
      <c r="K11208" s="1074" t="s">
        <v>12916</v>
      </c>
      <c r="L11208" s="1068">
        <v>116799.41</v>
      </c>
    </row>
    <row r="11209" spans="1:12" s="651" customFormat="1" ht="21.95" customHeight="1" x14ac:dyDescent="0.25">
      <c r="A11209" s="1402"/>
      <c r="B11209" s="1065" t="s">
        <v>8374</v>
      </c>
      <c r="C11209" s="903" t="s">
        <v>8388</v>
      </c>
      <c r="D11209" s="900" t="s">
        <v>224</v>
      </c>
      <c r="E11209" s="903" t="s">
        <v>1607</v>
      </c>
      <c r="F11209" s="900" t="s">
        <v>1214</v>
      </c>
      <c r="G11209" s="900" t="s">
        <v>53</v>
      </c>
      <c r="H11209" s="900" t="s">
        <v>201</v>
      </c>
      <c r="I11209" s="900" t="s">
        <v>267</v>
      </c>
      <c r="J11209" s="1073" t="s">
        <v>12659</v>
      </c>
      <c r="K11209" s="1073" t="s">
        <v>12660</v>
      </c>
      <c r="L11209" s="1066">
        <v>91921.35</v>
      </c>
    </row>
    <row r="11210" spans="1:12" s="651" customFormat="1" ht="21.95" customHeight="1" x14ac:dyDescent="0.25">
      <c r="A11210" s="1402"/>
      <c r="B11210" s="1067" t="s">
        <v>8374</v>
      </c>
      <c r="C11210" s="702" t="s">
        <v>8389</v>
      </c>
      <c r="D11210" s="899" t="s">
        <v>224</v>
      </c>
      <c r="E11210" s="702" t="s">
        <v>1608</v>
      </c>
      <c r="F11210" s="899" t="s">
        <v>1214</v>
      </c>
      <c r="G11210" s="899" t="s">
        <v>53</v>
      </c>
      <c r="H11210" s="899" t="s">
        <v>218</v>
      </c>
      <c r="I11210" s="899" t="s">
        <v>1477</v>
      </c>
      <c r="J11210" s="1074" t="s">
        <v>15489</v>
      </c>
      <c r="K11210" s="1074" t="s">
        <v>14255</v>
      </c>
      <c r="L11210" s="1068">
        <v>640640.03</v>
      </c>
    </row>
    <row r="11211" spans="1:12" s="651" customFormat="1" ht="21.95" customHeight="1" x14ac:dyDescent="0.25">
      <c r="A11211" s="1402"/>
      <c r="B11211" s="1065" t="s">
        <v>8374</v>
      </c>
      <c r="C11211" s="903" t="s">
        <v>8390</v>
      </c>
      <c r="D11211" s="900" t="s">
        <v>224</v>
      </c>
      <c r="E11211" s="903" t="s">
        <v>1609</v>
      </c>
      <c r="F11211" s="900" t="s">
        <v>1214</v>
      </c>
      <c r="G11211" s="900" t="s">
        <v>53</v>
      </c>
      <c r="H11211" s="900" t="s">
        <v>218</v>
      </c>
      <c r="I11211" s="900" t="s">
        <v>1477</v>
      </c>
      <c r="J11211" s="1073" t="s">
        <v>15492</v>
      </c>
      <c r="K11211" s="1073" t="s">
        <v>15493</v>
      </c>
      <c r="L11211" s="1066">
        <v>607045.69999999995</v>
      </c>
    </row>
    <row r="11212" spans="1:12" s="651" customFormat="1" ht="21.95" customHeight="1" x14ac:dyDescent="0.25">
      <c r="A11212" s="1402"/>
      <c r="B11212" s="1067" t="s">
        <v>8374</v>
      </c>
      <c r="C11212" s="702" t="s">
        <v>8391</v>
      </c>
      <c r="D11212" s="899" t="s">
        <v>215</v>
      </c>
      <c r="E11212" s="702" t="s">
        <v>1610</v>
      </c>
      <c r="F11212" s="899" t="s">
        <v>1214</v>
      </c>
      <c r="G11212" s="899" t="s">
        <v>53</v>
      </c>
      <c r="H11212" s="899" t="s">
        <v>218</v>
      </c>
      <c r="I11212" s="899" t="s">
        <v>1477</v>
      </c>
      <c r="J11212" s="1074" t="s">
        <v>13205</v>
      </c>
      <c r="K11212" s="1074" t="s">
        <v>15494</v>
      </c>
      <c r="L11212" s="1068">
        <v>139096.68</v>
      </c>
    </row>
    <row r="11213" spans="1:12" s="651" customFormat="1" ht="21.95" customHeight="1" x14ac:dyDescent="0.25">
      <c r="A11213" s="1402"/>
      <c r="B11213" s="1065" t="s">
        <v>8374</v>
      </c>
      <c r="C11213" s="903" t="s">
        <v>8391</v>
      </c>
      <c r="D11213" s="900" t="s">
        <v>215</v>
      </c>
      <c r="E11213" s="903" t="s">
        <v>1610</v>
      </c>
      <c r="F11213" s="900" t="s">
        <v>1214</v>
      </c>
      <c r="G11213" s="900" t="s">
        <v>53</v>
      </c>
      <c r="H11213" s="900" t="s">
        <v>201</v>
      </c>
      <c r="I11213" s="900" t="s">
        <v>267</v>
      </c>
      <c r="J11213" s="1073" t="s">
        <v>12659</v>
      </c>
      <c r="K11213" s="1073" t="s">
        <v>12660</v>
      </c>
      <c r="L11213" s="1066">
        <v>118862.6</v>
      </c>
    </row>
    <row r="11214" spans="1:12" s="651" customFormat="1" ht="21.95" customHeight="1" x14ac:dyDescent="0.25">
      <c r="A11214" s="1402"/>
      <c r="B11214" s="1067" t="s">
        <v>8374</v>
      </c>
      <c r="C11214" s="702" t="s">
        <v>8392</v>
      </c>
      <c r="D11214" s="899" t="s">
        <v>264</v>
      </c>
      <c r="E11214" s="702" t="s">
        <v>228</v>
      </c>
      <c r="F11214" s="899" t="s">
        <v>1214</v>
      </c>
      <c r="G11214" s="899" t="s">
        <v>53</v>
      </c>
      <c r="H11214" s="899" t="s">
        <v>285</v>
      </c>
      <c r="I11214" s="899" t="s">
        <v>1477</v>
      </c>
      <c r="J11214" s="1074" t="s">
        <v>15489</v>
      </c>
      <c r="K11214" s="1074" t="s">
        <v>14255</v>
      </c>
      <c r="L11214" s="1068">
        <v>486054.92</v>
      </c>
    </row>
    <row r="11215" spans="1:12" s="651" customFormat="1" ht="21.95" customHeight="1" x14ac:dyDescent="0.25">
      <c r="A11215" s="1402"/>
      <c r="B11215" s="1065" t="s">
        <v>8374</v>
      </c>
      <c r="C11215" s="903" t="s">
        <v>8393</v>
      </c>
      <c r="D11215" s="900" t="s">
        <v>264</v>
      </c>
      <c r="E11215" s="903" t="s">
        <v>228</v>
      </c>
      <c r="F11215" s="900" t="s">
        <v>1214</v>
      </c>
      <c r="G11215" s="900" t="s">
        <v>53</v>
      </c>
      <c r="H11215" s="900" t="s">
        <v>266</v>
      </c>
      <c r="I11215" s="900" t="s">
        <v>267</v>
      </c>
      <c r="J11215" s="1073" t="s">
        <v>12659</v>
      </c>
      <c r="K11215" s="1073" t="s">
        <v>12660</v>
      </c>
      <c r="L11215" s="1066">
        <v>63570.36</v>
      </c>
    </row>
    <row r="11216" spans="1:12" s="651" customFormat="1" ht="21.95" customHeight="1" x14ac:dyDescent="0.25">
      <c r="A11216" s="1402"/>
      <c r="B11216" s="1067" t="s">
        <v>8374</v>
      </c>
      <c r="C11216" s="702" t="s">
        <v>8394</v>
      </c>
      <c r="D11216" s="899" t="s">
        <v>264</v>
      </c>
      <c r="E11216" s="702" t="s">
        <v>228</v>
      </c>
      <c r="F11216" s="899" t="s">
        <v>1214</v>
      </c>
      <c r="G11216" s="899" t="s">
        <v>53</v>
      </c>
      <c r="H11216" s="899" t="s">
        <v>266</v>
      </c>
      <c r="I11216" s="899" t="s">
        <v>267</v>
      </c>
      <c r="J11216" s="1074" t="s">
        <v>12659</v>
      </c>
      <c r="K11216" s="1074" t="s">
        <v>12660</v>
      </c>
      <c r="L11216" s="1068">
        <v>63570.36</v>
      </c>
    </row>
    <row r="11217" spans="1:12" s="651" customFormat="1" ht="21.95" customHeight="1" x14ac:dyDescent="0.25">
      <c r="A11217" s="1402"/>
      <c r="B11217" s="1065" t="s">
        <v>8374</v>
      </c>
      <c r="C11217" s="903" t="s">
        <v>8394</v>
      </c>
      <c r="D11217" s="900" t="s">
        <v>264</v>
      </c>
      <c r="E11217" s="903" t="s">
        <v>228</v>
      </c>
      <c r="F11217" s="900" t="s">
        <v>1214</v>
      </c>
      <c r="G11217" s="900" t="s">
        <v>53</v>
      </c>
      <c r="H11217" s="900" t="s">
        <v>266</v>
      </c>
      <c r="I11217" s="900" t="s">
        <v>268</v>
      </c>
      <c r="J11217" s="1073" t="s">
        <v>12670</v>
      </c>
      <c r="K11217" s="1073" t="s">
        <v>12671</v>
      </c>
      <c r="L11217" s="1066">
        <v>150700.13</v>
      </c>
    </row>
    <row r="11218" spans="1:12" s="651" customFormat="1" ht="21.95" customHeight="1" x14ac:dyDescent="0.25">
      <c r="A11218" s="1402"/>
      <c r="B11218" s="1067" t="s">
        <v>8374</v>
      </c>
      <c r="C11218" s="702" t="s">
        <v>8394</v>
      </c>
      <c r="D11218" s="899" t="s">
        <v>264</v>
      </c>
      <c r="E11218" s="702" t="s">
        <v>228</v>
      </c>
      <c r="F11218" s="899" t="s">
        <v>1214</v>
      </c>
      <c r="G11218" s="899" t="s">
        <v>53</v>
      </c>
      <c r="H11218" s="899" t="s">
        <v>266</v>
      </c>
      <c r="I11218" s="899" t="s">
        <v>268</v>
      </c>
      <c r="J11218" s="1074" t="s">
        <v>12670</v>
      </c>
      <c r="K11218" s="1074" t="s">
        <v>12672</v>
      </c>
      <c r="L11218" s="1068">
        <v>130203.67</v>
      </c>
    </row>
    <row r="11219" spans="1:12" s="651" customFormat="1" ht="21.95" customHeight="1" x14ac:dyDescent="0.25">
      <c r="A11219" s="1402"/>
      <c r="B11219" s="1065" t="s">
        <v>8374</v>
      </c>
      <c r="C11219" s="903" t="s">
        <v>8395</v>
      </c>
      <c r="D11219" s="900" t="s">
        <v>215</v>
      </c>
      <c r="E11219" s="903" t="s">
        <v>1293</v>
      </c>
      <c r="F11219" s="900" t="s">
        <v>1214</v>
      </c>
      <c r="G11219" s="900" t="s">
        <v>53</v>
      </c>
      <c r="H11219" s="900" t="s">
        <v>201</v>
      </c>
      <c r="I11219" s="900" t="s">
        <v>267</v>
      </c>
      <c r="J11219" s="1073" t="s">
        <v>12659</v>
      </c>
      <c r="K11219" s="1073" t="s">
        <v>12660</v>
      </c>
      <c r="L11219" s="1066">
        <v>195026.98</v>
      </c>
    </row>
    <row r="11220" spans="1:12" s="651" customFormat="1" ht="21.95" customHeight="1" x14ac:dyDescent="0.25">
      <c r="A11220" s="1402"/>
      <c r="B11220" s="1067" t="s">
        <v>8374</v>
      </c>
      <c r="C11220" s="702" t="s">
        <v>8395</v>
      </c>
      <c r="D11220" s="899" t="s">
        <v>215</v>
      </c>
      <c r="E11220" s="702" t="s">
        <v>1293</v>
      </c>
      <c r="F11220" s="899" t="s">
        <v>1214</v>
      </c>
      <c r="G11220" s="899" t="s">
        <v>53</v>
      </c>
      <c r="H11220" s="899" t="s">
        <v>201</v>
      </c>
      <c r="I11220" s="899" t="s">
        <v>268</v>
      </c>
      <c r="J11220" s="1074" t="s">
        <v>12670</v>
      </c>
      <c r="K11220" s="1074" t="s">
        <v>12671</v>
      </c>
      <c r="L11220" s="1068">
        <v>460392.51</v>
      </c>
    </row>
    <row r="11221" spans="1:12" s="651" customFormat="1" ht="21.95" customHeight="1" x14ac:dyDescent="0.25">
      <c r="A11221" s="1402"/>
      <c r="B11221" s="1065" t="s">
        <v>8374</v>
      </c>
      <c r="C11221" s="903" t="s">
        <v>8395</v>
      </c>
      <c r="D11221" s="900" t="s">
        <v>215</v>
      </c>
      <c r="E11221" s="903" t="s">
        <v>1293</v>
      </c>
      <c r="F11221" s="900" t="s">
        <v>1214</v>
      </c>
      <c r="G11221" s="900" t="s">
        <v>53</v>
      </c>
      <c r="H11221" s="900" t="s">
        <v>201</v>
      </c>
      <c r="I11221" s="900" t="s">
        <v>268</v>
      </c>
      <c r="J11221" s="1073" t="s">
        <v>12670</v>
      </c>
      <c r="K11221" s="1073" t="s">
        <v>12672</v>
      </c>
      <c r="L11221" s="1066">
        <v>394288.76</v>
      </c>
    </row>
    <row r="11222" spans="1:12" s="651" customFormat="1" ht="21.95" customHeight="1" x14ac:dyDescent="0.25">
      <c r="A11222" s="1402"/>
      <c r="B11222" s="1067" t="s">
        <v>8374</v>
      </c>
      <c r="C11222" s="702" t="s">
        <v>8395</v>
      </c>
      <c r="D11222" s="899" t="s">
        <v>215</v>
      </c>
      <c r="E11222" s="702" t="s">
        <v>1293</v>
      </c>
      <c r="F11222" s="899" t="s">
        <v>1214</v>
      </c>
      <c r="G11222" s="899" t="s">
        <v>53</v>
      </c>
      <c r="H11222" s="899" t="s">
        <v>218</v>
      </c>
      <c r="I11222" s="899" t="s">
        <v>1291</v>
      </c>
      <c r="J11222" s="1074" t="s">
        <v>15236</v>
      </c>
      <c r="K11222" s="1074" t="s">
        <v>15238</v>
      </c>
      <c r="L11222" s="1068">
        <v>1058.77</v>
      </c>
    </row>
    <row r="11223" spans="1:12" s="651" customFormat="1" ht="21.95" customHeight="1" x14ac:dyDescent="0.25">
      <c r="A11223" s="1402"/>
      <c r="B11223" s="1065" t="s">
        <v>8374</v>
      </c>
      <c r="C11223" s="903" t="s">
        <v>8396</v>
      </c>
      <c r="D11223" s="900" t="s">
        <v>264</v>
      </c>
      <c r="E11223" s="903" t="s">
        <v>228</v>
      </c>
      <c r="F11223" s="900" t="s">
        <v>1214</v>
      </c>
      <c r="G11223" s="900" t="s">
        <v>53</v>
      </c>
      <c r="H11223" s="900" t="s">
        <v>285</v>
      </c>
      <c r="I11223" s="900" t="s">
        <v>1477</v>
      </c>
      <c r="J11223" s="1073" t="s">
        <v>15495</v>
      </c>
      <c r="K11223" s="1073" t="s">
        <v>15192</v>
      </c>
      <c r="L11223" s="1066">
        <v>24996.78</v>
      </c>
    </row>
    <row r="11224" spans="1:12" s="651" customFormat="1" ht="21.95" customHeight="1" x14ac:dyDescent="0.25">
      <c r="A11224" s="1402"/>
      <c r="B11224" s="1067" t="s">
        <v>8374</v>
      </c>
      <c r="C11224" s="702" t="s">
        <v>8396</v>
      </c>
      <c r="D11224" s="899" t="s">
        <v>264</v>
      </c>
      <c r="E11224" s="702" t="s">
        <v>228</v>
      </c>
      <c r="F11224" s="899" t="s">
        <v>1214</v>
      </c>
      <c r="G11224" s="899" t="s">
        <v>53</v>
      </c>
      <c r="H11224" s="899" t="s">
        <v>266</v>
      </c>
      <c r="I11224" s="899" t="s">
        <v>267</v>
      </c>
      <c r="J11224" s="1074" t="s">
        <v>12659</v>
      </c>
      <c r="K11224" s="1074" t="s">
        <v>12660</v>
      </c>
      <c r="L11224" s="1068">
        <v>106852.71</v>
      </c>
    </row>
    <row r="11225" spans="1:12" s="651" customFormat="1" ht="21.95" customHeight="1" x14ac:dyDescent="0.25">
      <c r="A11225" s="1402"/>
      <c r="B11225" s="1065" t="s">
        <v>8374</v>
      </c>
      <c r="C11225" s="903" t="s">
        <v>8396</v>
      </c>
      <c r="D11225" s="900" t="s">
        <v>264</v>
      </c>
      <c r="E11225" s="903" t="s">
        <v>228</v>
      </c>
      <c r="F11225" s="900" t="s">
        <v>1214</v>
      </c>
      <c r="G11225" s="900" t="s">
        <v>53</v>
      </c>
      <c r="H11225" s="900" t="s">
        <v>266</v>
      </c>
      <c r="I11225" s="900" t="s">
        <v>268</v>
      </c>
      <c r="J11225" s="1073" t="s">
        <v>12670</v>
      </c>
      <c r="K11225" s="1073" t="s">
        <v>12671</v>
      </c>
      <c r="L11225" s="1066">
        <v>253305.43</v>
      </c>
    </row>
    <row r="11226" spans="1:12" s="651" customFormat="1" ht="21.95" customHeight="1" x14ac:dyDescent="0.25">
      <c r="A11226" s="1402"/>
      <c r="B11226" s="1067" t="s">
        <v>8374</v>
      </c>
      <c r="C11226" s="702" t="s">
        <v>8396</v>
      </c>
      <c r="D11226" s="899" t="s">
        <v>264</v>
      </c>
      <c r="E11226" s="702" t="s">
        <v>228</v>
      </c>
      <c r="F11226" s="899" t="s">
        <v>1214</v>
      </c>
      <c r="G11226" s="899" t="s">
        <v>53</v>
      </c>
      <c r="H11226" s="899" t="s">
        <v>266</v>
      </c>
      <c r="I11226" s="899" t="s">
        <v>268</v>
      </c>
      <c r="J11226" s="1074" t="s">
        <v>12670</v>
      </c>
      <c r="K11226" s="1074" t="s">
        <v>12672</v>
      </c>
      <c r="L11226" s="1068">
        <v>218853.81</v>
      </c>
    </row>
    <row r="11227" spans="1:12" s="651" customFormat="1" ht="21.95" customHeight="1" x14ac:dyDescent="0.25">
      <c r="A11227" s="1402"/>
      <c r="B11227" s="1065" t="s">
        <v>8374</v>
      </c>
      <c r="C11227" s="903" t="s">
        <v>8397</v>
      </c>
      <c r="D11227" s="900" t="s">
        <v>264</v>
      </c>
      <c r="E11227" s="903" t="s">
        <v>228</v>
      </c>
      <c r="F11227" s="900" t="s">
        <v>1214</v>
      </c>
      <c r="G11227" s="900" t="s">
        <v>53</v>
      </c>
      <c r="H11227" s="900" t="s">
        <v>285</v>
      </c>
      <c r="I11227" s="900" t="s">
        <v>1477</v>
      </c>
      <c r="J11227" s="1073" t="s">
        <v>15495</v>
      </c>
      <c r="K11227" s="1073" t="s">
        <v>15192</v>
      </c>
      <c r="L11227" s="1066">
        <v>651041.07999999996</v>
      </c>
    </row>
    <row r="11228" spans="1:12" s="651" customFormat="1" ht="21.95" customHeight="1" x14ac:dyDescent="0.25">
      <c r="A11228" s="1402"/>
      <c r="B11228" s="1067" t="s">
        <v>8374</v>
      </c>
      <c r="C11228" s="702" t="s">
        <v>8398</v>
      </c>
      <c r="D11228" s="899" t="s">
        <v>215</v>
      </c>
      <c r="E11228" s="702" t="s">
        <v>1611</v>
      </c>
      <c r="F11228" s="899" t="s">
        <v>1214</v>
      </c>
      <c r="G11228" s="899" t="s">
        <v>53</v>
      </c>
      <c r="H11228" s="899" t="s">
        <v>218</v>
      </c>
      <c r="I11228" s="899" t="s">
        <v>1477</v>
      </c>
      <c r="J11228" s="1074" t="s">
        <v>12990</v>
      </c>
      <c r="K11228" s="1074" t="s">
        <v>15496</v>
      </c>
      <c r="L11228" s="1068">
        <v>286723.15999999997</v>
      </c>
    </row>
    <row r="11229" spans="1:12" s="651" customFormat="1" ht="21.95" customHeight="1" x14ac:dyDescent="0.25">
      <c r="A11229" s="1402"/>
      <c r="B11229" s="1065" t="s">
        <v>8374</v>
      </c>
      <c r="C11229" s="903" t="s">
        <v>8399</v>
      </c>
      <c r="D11229" s="900" t="s">
        <v>215</v>
      </c>
      <c r="E11229" s="903" t="s">
        <v>1612</v>
      </c>
      <c r="F11229" s="900" t="s">
        <v>1214</v>
      </c>
      <c r="G11229" s="900" t="s">
        <v>53</v>
      </c>
      <c r="H11229" s="900" t="s">
        <v>218</v>
      </c>
      <c r="I11229" s="900" t="s">
        <v>1477</v>
      </c>
      <c r="J11229" s="1073" t="s">
        <v>12990</v>
      </c>
      <c r="K11229" s="1073" t="s">
        <v>15496</v>
      </c>
      <c r="L11229" s="1066">
        <v>286723.15999999997</v>
      </c>
    </row>
    <row r="11230" spans="1:12" s="651" customFormat="1" ht="21.95" customHeight="1" x14ac:dyDescent="0.25">
      <c r="A11230" s="1402"/>
      <c r="B11230" s="1067" t="s">
        <v>8400</v>
      </c>
      <c r="C11230" s="702" t="s">
        <v>8401</v>
      </c>
      <c r="D11230" s="899" t="s">
        <v>264</v>
      </c>
      <c r="E11230" s="702" t="s">
        <v>228</v>
      </c>
      <c r="F11230" s="899" t="s">
        <v>1214</v>
      </c>
      <c r="G11230" s="899" t="s">
        <v>53</v>
      </c>
      <c r="H11230" s="899" t="s">
        <v>266</v>
      </c>
      <c r="I11230" s="899" t="s">
        <v>267</v>
      </c>
      <c r="J11230" s="1074" t="s">
        <v>12659</v>
      </c>
      <c r="K11230" s="1074" t="s">
        <v>12660</v>
      </c>
      <c r="L11230" s="1068">
        <v>107303.59</v>
      </c>
    </row>
    <row r="11231" spans="1:12" s="651" customFormat="1" ht="21.95" customHeight="1" x14ac:dyDescent="0.25">
      <c r="A11231" s="1402"/>
      <c r="B11231" s="1065" t="s">
        <v>8400</v>
      </c>
      <c r="C11231" s="903" t="s">
        <v>8402</v>
      </c>
      <c r="D11231" s="900" t="s">
        <v>224</v>
      </c>
      <c r="E11231" s="903" t="s">
        <v>1613</v>
      </c>
      <c r="F11231" s="900" t="s">
        <v>1214</v>
      </c>
      <c r="G11231" s="900" t="s">
        <v>53</v>
      </c>
      <c r="H11231" s="900" t="s">
        <v>201</v>
      </c>
      <c r="I11231" s="900" t="s">
        <v>267</v>
      </c>
      <c r="J11231" s="1073" t="s">
        <v>12659</v>
      </c>
      <c r="K11231" s="1073" t="s">
        <v>12660</v>
      </c>
      <c r="L11231" s="1066">
        <v>315553.78999999998</v>
      </c>
    </row>
    <row r="11232" spans="1:12" s="651" customFormat="1" ht="21.95" customHeight="1" x14ac:dyDescent="0.25">
      <c r="A11232" s="1402"/>
      <c r="B11232" s="1067" t="s">
        <v>8400</v>
      </c>
      <c r="C11232" s="702" t="s">
        <v>8402</v>
      </c>
      <c r="D11232" s="899" t="s">
        <v>224</v>
      </c>
      <c r="E11232" s="702" t="s">
        <v>1613</v>
      </c>
      <c r="F11232" s="899" t="s">
        <v>1214</v>
      </c>
      <c r="G11232" s="899" t="s">
        <v>53</v>
      </c>
      <c r="H11232" s="899" t="s">
        <v>201</v>
      </c>
      <c r="I11232" s="899" t="s">
        <v>268</v>
      </c>
      <c r="J11232" s="1074" t="s">
        <v>12670</v>
      </c>
      <c r="K11232" s="1074" t="s">
        <v>12671</v>
      </c>
      <c r="L11232" s="1068">
        <v>744915.39</v>
      </c>
    </row>
    <row r="11233" spans="1:12" s="651" customFormat="1" ht="21.95" customHeight="1" x14ac:dyDescent="0.25">
      <c r="A11233" s="1402"/>
      <c r="B11233" s="1065" t="s">
        <v>8400</v>
      </c>
      <c r="C11233" s="903" t="s">
        <v>8402</v>
      </c>
      <c r="D11233" s="900" t="s">
        <v>224</v>
      </c>
      <c r="E11233" s="903" t="s">
        <v>1613</v>
      </c>
      <c r="F11233" s="900" t="s">
        <v>1214</v>
      </c>
      <c r="G11233" s="900" t="s">
        <v>53</v>
      </c>
      <c r="H11233" s="900" t="s">
        <v>201</v>
      </c>
      <c r="I11233" s="900" t="s">
        <v>268</v>
      </c>
      <c r="J11233" s="1073" t="s">
        <v>12670</v>
      </c>
      <c r="K11233" s="1073" t="s">
        <v>12672</v>
      </c>
      <c r="L11233" s="1066">
        <v>637959.49</v>
      </c>
    </row>
    <row r="11234" spans="1:12" s="651" customFormat="1" ht="21.95" customHeight="1" x14ac:dyDescent="0.25">
      <c r="A11234" s="1402"/>
      <c r="B11234" s="1067" t="s">
        <v>8400</v>
      </c>
      <c r="C11234" s="702" t="s">
        <v>8402</v>
      </c>
      <c r="D11234" s="899" t="s">
        <v>224</v>
      </c>
      <c r="E11234" s="702" t="s">
        <v>1613</v>
      </c>
      <c r="F11234" s="899" t="s">
        <v>1214</v>
      </c>
      <c r="G11234" s="899" t="s">
        <v>53</v>
      </c>
      <c r="H11234" s="899" t="s">
        <v>273</v>
      </c>
      <c r="I11234" s="899" t="s">
        <v>275</v>
      </c>
      <c r="J11234" s="1074" t="s">
        <v>14302</v>
      </c>
      <c r="K11234" s="1074" t="s">
        <v>15497</v>
      </c>
      <c r="L11234" s="1068">
        <v>15771.62</v>
      </c>
    </row>
    <row r="11235" spans="1:12" s="651" customFormat="1" ht="21.95" customHeight="1" x14ac:dyDescent="0.25">
      <c r="A11235" s="1402"/>
      <c r="B11235" s="1065" t="s">
        <v>8400</v>
      </c>
      <c r="C11235" s="903" t="s">
        <v>8402</v>
      </c>
      <c r="D11235" s="900" t="s">
        <v>224</v>
      </c>
      <c r="E11235" s="903" t="s">
        <v>1613</v>
      </c>
      <c r="F11235" s="900" t="s">
        <v>1214</v>
      </c>
      <c r="G11235" s="900" t="s">
        <v>53</v>
      </c>
      <c r="H11235" s="900" t="s">
        <v>273</v>
      </c>
      <c r="I11235" s="900" t="s">
        <v>275</v>
      </c>
      <c r="J11235" s="1073" t="s">
        <v>14302</v>
      </c>
      <c r="K11235" s="1073" t="s">
        <v>15497</v>
      </c>
      <c r="L11235" s="1066">
        <v>5006.6400000000003</v>
      </c>
    </row>
    <row r="11236" spans="1:12" s="651" customFormat="1" ht="21.95" customHeight="1" x14ac:dyDescent="0.25">
      <c r="A11236" s="1402"/>
      <c r="B11236" s="1067" t="s">
        <v>8400</v>
      </c>
      <c r="C11236" s="702" t="s">
        <v>8403</v>
      </c>
      <c r="D11236" s="899" t="s">
        <v>224</v>
      </c>
      <c r="E11236" s="702" t="s">
        <v>1614</v>
      </c>
      <c r="F11236" s="899" t="s">
        <v>1214</v>
      </c>
      <c r="G11236" s="899" t="s">
        <v>53</v>
      </c>
      <c r="H11236" s="899" t="s">
        <v>273</v>
      </c>
      <c r="I11236" s="899" t="s">
        <v>275</v>
      </c>
      <c r="J11236" s="1074" t="s">
        <v>15498</v>
      </c>
      <c r="K11236" s="1074" t="s">
        <v>13060</v>
      </c>
      <c r="L11236" s="1068">
        <v>21671.05</v>
      </c>
    </row>
    <row r="11237" spans="1:12" s="651" customFormat="1" ht="21.95" customHeight="1" x14ac:dyDescent="0.25">
      <c r="A11237" s="1402"/>
      <c r="B11237" s="1065" t="s">
        <v>8400</v>
      </c>
      <c r="C11237" s="903" t="s">
        <v>8403</v>
      </c>
      <c r="D11237" s="900" t="s">
        <v>224</v>
      </c>
      <c r="E11237" s="903" t="s">
        <v>1614</v>
      </c>
      <c r="F11237" s="900" t="s">
        <v>1214</v>
      </c>
      <c r="G11237" s="900" t="s">
        <v>53</v>
      </c>
      <c r="H11237" s="900" t="s">
        <v>273</v>
      </c>
      <c r="I11237" s="900" t="s">
        <v>275</v>
      </c>
      <c r="J11237" s="1073" t="s">
        <v>14229</v>
      </c>
      <c r="K11237" s="1073" t="s">
        <v>15499</v>
      </c>
      <c r="L11237" s="1066">
        <v>15690.92</v>
      </c>
    </row>
    <row r="11238" spans="1:12" s="651" customFormat="1" ht="21.95" customHeight="1" x14ac:dyDescent="0.25">
      <c r="A11238" s="1402"/>
      <c r="B11238" s="1067" t="s">
        <v>8400</v>
      </c>
      <c r="C11238" s="702" t="s">
        <v>8403</v>
      </c>
      <c r="D11238" s="899" t="s">
        <v>224</v>
      </c>
      <c r="E11238" s="702" t="s">
        <v>1614</v>
      </c>
      <c r="F11238" s="899" t="s">
        <v>1214</v>
      </c>
      <c r="G11238" s="899" t="s">
        <v>53</v>
      </c>
      <c r="H11238" s="899" t="s">
        <v>201</v>
      </c>
      <c r="I11238" s="899" t="s">
        <v>267</v>
      </c>
      <c r="J11238" s="1074" t="s">
        <v>12659</v>
      </c>
      <c r="K11238" s="1074" t="s">
        <v>12660</v>
      </c>
      <c r="L11238" s="1068">
        <v>315553.78999999998</v>
      </c>
    </row>
    <row r="11239" spans="1:12" s="651" customFormat="1" ht="21.95" customHeight="1" x14ac:dyDescent="0.25">
      <c r="A11239" s="1402"/>
      <c r="B11239" s="1065" t="s">
        <v>8400</v>
      </c>
      <c r="C11239" s="903" t="s">
        <v>8403</v>
      </c>
      <c r="D11239" s="900" t="s">
        <v>224</v>
      </c>
      <c r="E11239" s="903" t="s">
        <v>1614</v>
      </c>
      <c r="F11239" s="900" t="s">
        <v>1214</v>
      </c>
      <c r="G11239" s="900" t="s">
        <v>53</v>
      </c>
      <c r="H11239" s="900" t="s">
        <v>201</v>
      </c>
      <c r="I11239" s="900" t="s">
        <v>268</v>
      </c>
      <c r="J11239" s="1073" t="s">
        <v>12670</v>
      </c>
      <c r="K11239" s="1073" t="s">
        <v>12671</v>
      </c>
      <c r="L11239" s="1066">
        <v>744915.39</v>
      </c>
    </row>
    <row r="11240" spans="1:12" s="651" customFormat="1" ht="21.95" customHeight="1" x14ac:dyDescent="0.25">
      <c r="A11240" s="1402"/>
      <c r="B11240" s="1067" t="s">
        <v>8400</v>
      </c>
      <c r="C11240" s="702" t="s">
        <v>8404</v>
      </c>
      <c r="D11240" s="899" t="s">
        <v>224</v>
      </c>
      <c r="E11240" s="702" t="s">
        <v>1615</v>
      </c>
      <c r="F11240" s="899" t="s">
        <v>1214</v>
      </c>
      <c r="G11240" s="899" t="s">
        <v>53</v>
      </c>
      <c r="H11240" s="899" t="s">
        <v>201</v>
      </c>
      <c r="I11240" s="899" t="s">
        <v>267</v>
      </c>
      <c r="J11240" s="1074" t="s">
        <v>12659</v>
      </c>
      <c r="K11240" s="1074" t="s">
        <v>12660</v>
      </c>
      <c r="L11240" s="1068">
        <v>315553.78999999998</v>
      </c>
    </row>
    <row r="11241" spans="1:12" s="651" customFormat="1" ht="21.95" customHeight="1" x14ac:dyDescent="0.25">
      <c r="A11241" s="1402"/>
      <c r="B11241" s="1065" t="s">
        <v>8400</v>
      </c>
      <c r="C11241" s="903" t="s">
        <v>8404</v>
      </c>
      <c r="D11241" s="900" t="s">
        <v>224</v>
      </c>
      <c r="E11241" s="903" t="s">
        <v>1615</v>
      </c>
      <c r="F11241" s="900" t="s">
        <v>1214</v>
      </c>
      <c r="G11241" s="900" t="s">
        <v>53</v>
      </c>
      <c r="H11241" s="900" t="s">
        <v>273</v>
      </c>
      <c r="I11241" s="900" t="s">
        <v>275</v>
      </c>
      <c r="J11241" s="1073" t="s">
        <v>15500</v>
      </c>
      <c r="K11241" s="1073" t="s">
        <v>15501</v>
      </c>
      <c r="L11241" s="1066">
        <v>22224.52</v>
      </c>
    </row>
    <row r="11242" spans="1:12" s="651" customFormat="1" ht="21.95" customHeight="1" x14ac:dyDescent="0.25">
      <c r="A11242" s="1402"/>
      <c r="B11242" s="1067" t="s">
        <v>8400</v>
      </c>
      <c r="C11242" s="702" t="s">
        <v>8404</v>
      </c>
      <c r="D11242" s="899" t="s">
        <v>224</v>
      </c>
      <c r="E11242" s="702" t="s">
        <v>1615</v>
      </c>
      <c r="F11242" s="899" t="s">
        <v>1214</v>
      </c>
      <c r="G11242" s="899" t="s">
        <v>53</v>
      </c>
      <c r="H11242" s="899" t="s">
        <v>273</v>
      </c>
      <c r="I11242" s="899" t="s">
        <v>275</v>
      </c>
      <c r="J11242" s="1074" t="s">
        <v>15502</v>
      </c>
      <c r="K11242" s="1074" t="s">
        <v>15503</v>
      </c>
      <c r="L11242" s="1068">
        <v>16035.11</v>
      </c>
    </row>
    <row r="11243" spans="1:12" s="651" customFormat="1" ht="21.95" customHeight="1" x14ac:dyDescent="0.25">
      <c r="A11243" s="1402"/>
      <c r="B11243" s="1065" t="s">
        <v>8400</v>
      </c>
      <c r="C11243" s="903" t="s">
        <v>8405</v>
      </c>
      <c r="D11243" s="900" t="s">
        <v>224</v>
      </c>
      <c r="E11243" s="903" t="s">
        <v>1616</v>
      </c>
      <c r="F11243" s="900" t="s">
        <v>1214</v>
      </c>
      <c r="G11243" s="900" t="s">
        <v>53</v>
      </c>
      <c r="H11243" s="900" t="s">
        <v>273</v>
      </c>
      <c r="I11243" s="900" t="s">
        <v>275</v>
      </c>
      <c r="J11243" s="1073" t="s">
        <v>14068</v>
      </c>
      <c r="K11243" s="1073" t="s">
        <v>14618</v>
      </c>
      <c r="L11243" s="1066">
        <v>21521.91</v>
      </c>
    </row>
    <row r="11244" spans="1:12" s="651" customFormat="1" ht="21.95" customHeight="1" x14ac:dyDescent="0.25">
      <c r="A11244" s="1402"/>
      <c r="B11244" s="1067" t="s">
        <v>8400</v>
      </c>
      <c r="C11244" s="702" t="s">
        <v>8405</v>
      </c>
      <c r="D11244" s="899" t="s">
        <v>224</v>
      </c>
      <c r="E11244" s="702" t="s">
        <v>1616</v>
      </c>
      <c r="F11244" s="899" t="s">
        <v>1214</v>
      </c>
      <c r="G11244" s="899" t="s">
        <v>53</v>
      </c>
      <c r="H11244" s="899" t="s">
        <v>273</v>
      </c>
      <c r="I11244" s="899" t="s">
        <v>275</v>
      </c>
      <c r="J11244" s="1074" t="s">
        <v>14930</v>
      </c>
      <c r="K11244" s="1074" t="s">
        <v>15504</v>
      </c>
      <c r="L11244" s="1068">
        <v>15822.06</v>
      </c>
    </row>
    <row r="11245" spans="1:12" s="651" customFormat="1" ht="21.95" customHeight="1" x14ac:dyDescent="0.25">
      <c r="A11245" s="1402"/>
      <c r="B11245" s="1065" t="s">
        <v>8400</v>
      </c>
      <c r="C11245" s="903" t="s">
        <v>8405</v>
      </c>
      <c r="D11245" s="900" t="s">
        <v>224</v>
      </c>
      <c r="E11245" s="903" t="s">
        <v>1616</v>
      </c>
      <c r="F11245" s="900" t="s">
        <v>1214</v>
      </c>
      <c r="G11245" s="900" t="s">
        <v>53</v>
      </c>
      <c r="H11245" s="900" t="s">
        <v>273</v>
      </c>
      <c r="I11245" s="900" t="s">
        <v>275</v>
      </c>
      <c r="J11245" s="1073" t="s">
        <v>14930</v>
      </c>
      <c r="K11245" s="1073" t="s">
        <v>15504</v>
      </c>
      <c r="L11245" s="1066">
        <v>5022.6400000000003</v>
      </c>
    </row>
    <row r="11246" spans="1:12" s="651" customFormat="1" ht="21.95" customHeight="1" x14ac:dyDescent="0.25">
      <c r="A11246" s="1402"/>
      <c r="B11246" s="1067" t="s">
        <v>8400</v>
      </c>
      <c r="C11246" s="702" t="s">
        <v>8405</v>
      </c>
      <c r="D11246" s="899" t="s">
        <v>224</v>
      </c>
      <c r="E11246" s="702" t="s">
        <v>1616</v>
      </c>
      <c r="F11246" s="899" t="s">
        <v>1214</v>
      </c>
      <c r="G11246" s="899" t="s">
        <v>53</v>
      </c>
      <c r="H11246" s="899" t="s">
        <v>201</v>
      </c>
      <c r="I11246" s="899" t="s">
        <v>267</v>
      </c>
      <c r="J11246" s="1074" t="s">
        <v>12659</v>
      </c>
      <c r="K11246" s="1074" t="s">
        <v>12660</v>
      </c>
      <c r="L11246" s="1068">
        <v>315553.78999999998</v>
      </c>
    </row>
    <row r="11247" spans="1:12" s="651" customFormat="1" ht="21.95" customHeight="1" x14ac:dyDescent="0.25">
      <c r="A11247" s="1402"/>
      <c r="B11247" s="1065" t="s">
        <v>8400</v>
      </c>
      <c r="C11247" s="903" t="s">
        <v>8405</v>
      </c>
      <c r="D11247" s="900" t="s">
        <v>224</v>
      </c>
      <c r="E11247" s="903" t="s">
        <v>1616</v>
      </c>
      <c r="F11247" s="900" t="s">
        <v>1214</v>
      </c>
      <c r="G11247" s="900" t="s">
        <v>53</v>
      </c>
      <c r="H11247" s="900" t="s">
        <v>201</v>
      </c>
      <c r="I11247" s="900" t="s">
        <v>268</v>
      </c>
      <c r="J11247" s="1073" t="s">
        <v>12670</v>
      </c>
      <c r="K11247" s="1073" t="s">
        <v>12671</v>
      </c>
      <c r="L11247" s="1066">
        <v>744915.39</v>
      </c>
    </row>
    <row r="11248" spans="1:12" s="651" customFormat="1" ht="21.95" customHeight="1" x14ac:dyDescent="0.25">
      <c r="A11248" s="1402"/>
      <c r="B11248" s="1067" t="s">
        <v>8400</v>
      </c>
      <c r="C11248" s="702" t="s">
        <v>8405</v>
      </c>
      <c r="D11248" s="899" t="s">
        <v>224</v>
      </c>
      <c r="E11248" s="702" t="s">
        <v>1616</v>
      </c>
      <c r="F11248" s="899" t="s">
        <v>1214</v>
      </c>
      <c r="G11248" s="899" t="s">
        <v>53</v>
      </c>
      <c r="H11248" s="899" t="s">
        <v>201</v>
      </c>
      <c r="I11248" s="899" t="s">
        <v>268</v>
      </c>
      <c r="J11248" s="1074" t="s">
        <v>12670</v>
      </c>
      <c r="K11248" s="1074" t="s">
        <v>12672</v>
      </c>
      <c r="L11248" s="1068">
        <v>637959.49</v>
      </c>
    </row>
    <row r="11249" spans="1:12" s="651" customFormat="1" ht="21.95" customHeight="1" x14ac:dyDescent="0.25">
      <c r="A11249" s="1402"/>
      <c r="B11249" s="1065" t="s">
        <v>8400</v>
      </c>
      <c r="C11249" s="903" t="s">
        <v>8406</v>
      </c>
      <c r="D11249" s="900" t="s">
        <v>215</v>
      </c>
      <c r="E11249" s="903" t="s">
        <v>1617</v>
      </c>
      <c r="F11249" s="900" t="s">
        <v>1214</v>
      </c>
      <c r="G11249" s="900" t="s">
        <v>53</v>
      </c>
      <c r="H11249" s="900" t="s">
        <v>201</v>
      </c>
      <c r="I11249" s="900" t="s">
        <v>267</v>
      </c>
      <c r="J11249" s="1073" t="s">
        <v>12659</v>
      </c>
      <c r="K11249" s="1073" t="s">
        <v>12660</v>
      </c>
      <c r="L11249" s="1066">
        <v>534347.51</v>
      </c>
    </row>
    <row r="11250" spans="1:12" s="651" customFormat="1" ht="21.95" customHeight="1" x14ac:dyDescent="0.25">
      <c r="A11250" s="1402"/>
      <c r="B11250" s="1067" t="s">
        <v>8400</v>
      </c>
      <c r="C11250" s="702" t="s">
        <v>8406</v>
      </c>
      <c r="D11250" s="899" t="s">
        <v>215</v>
      </c>
      <c r="E11250" s="702" t="s">
        <v>1617</v>
      </c>
      <c r="F11250" s="899" t="s">
        <v>1214</v>
      </c>
      <c r="G11250" s="899" t="s">
        <v>53</v>
      </c>
      <c r="H11250" s="899" t="s">
        <v>218</v>
      </c>
      <c r="I11250" s="899" t="s">
        <v>275</v>
      </c>
      <c r="J11250" s="1074" t="s">
        <v>15291</v>
      </c>
      <c r="K11250" s="1074" t="s">
        <v>15292</v>
      </c>
      <c r="L11250" s="1068">
        <v>43784.08</v>
      </c>
    </row>
    <row r="11251" spans="1:12" s="651" customFormat="1" ht="21.95" customHeight="1" x14ac:dyDescent="0.25">
      <c r="A11251" s="1402"/>
      <c r="B11251" s="1065" t="s">
        <v>8400</v>
      </c>
      <c r="C11251" s="903" t="s">
        <v>8407</v>
      </c>
      <c r="D11251" s="900" t="s">
        <v>264</v>
      </c>
      <c r="E11251" s="903" t="s">
        <v>228</v>
      </c>
      <c r="F11251" s="900" t="s">
        <v>1214</v>
      </c>
      <c r="G11251" s="900" t="s">
        <v>53</v>
      </c>
      <c r="H11251" s="900" t="s">
        <v>266</v>
      </c>
      <c r="I11251" s="900" t="s">
        <v>267</v>
      </c>
      <c r="J11251" s="1073" t="s">
        <v>12659</v>
      </c>
      <c r="K11251" s="1073" t="s">
        <v>12660</v>
      </c>
      <c r="L11251" s="1066">
        <v>57508.01</v>
      </c>
    </row>
    <row r="11252" spans="1:12" s="651" customFormat="1" ht="21.95" customHeight="1" x14ac:dyDescent="0.25">
      <c r="A11252" s="1402"/>
      <c r="B11252" s="1067" t="s">
        <v>8400</v>
      </c>
      <c r="C11252" s="702" t="s">
        <v>8408</v>
      </c>
      <c r="D11252" s="899" t="s">
        <v>224</v>
      </c>
      <c r="E11252" s="702" t="s">
        <v>1613</v>
      </c>
      <c r="F11252" s="899" t="s">
        <v>1214</v>
      </c>
      <c r="G11252" s="899" t="s">
        <v>53</v>
      </c>
      <c r="H11252" s="899" t="s">
        <v>201</v>
      </c>
      <c r="I11252" s="899" t="s">
        <v>267</v>
      </c>
      <c r="J11252" s="1074" t="s">
        <v>12659</v>
      </c>
      <c r="K11252" s="1074" t="s">
        <v>12660</v>
      </c>
      <c r="L11252" s="1068">
        <v>55993.83</v>
      </c>
    </row>
    <row r="11253" spans="1:12" s="651" customFormat="1" ht="21.95" customHeight="1" x14ac:dyDescent="0.25">
      <c r="A11253" s="1402"/>
      <c r="B11253" s="1065" t="s">
        <v>8400</v>
      </c>
      <c r="C11253" s="903" t="s">
        <v>8409</v>
      </c>
      <c r="D11253" s="900" t="s">
        <v>224</v>
      </c>
      <c r="E11253" s="903" t="s">
        <v>1614</v>
      </c>
      <c r="F11253" s="900" t="s">
        <v>1214</v>
      </c>
      <c r="G11253" s="900" t="s">
        <v>53</v>
      </c>
      <c r="H11253" s="900" t="s">
        <v>201</v>
      </c>
      <c r="I11253" s="900" t="s">
        <v>267</v>
      </c>
      <c r="J11253" s="1073" t="s">
        <v>12659</v>
      </c>
      <c r="K11253" s="1073" t="s">
        <v>12660</v>
      </c>
      <c r="L11253" s="1066">
        <v>55993.83</v>
      </c>
    </row>
    <row r="11254" spans="1:12" s="651" customFormat="1" ht="21.95" customHeight="1" x14ac:dyDescent="0.25">
      <c r="A11254" s="1402"/>
      <c r="B11254" s="1067" t="s">
        <v>8400</v>
      </c>
      <c r="C11254" s="702" t="s">
        <v>8410</v>
      </c>
      <c r="D11254" s="899" t="s">
        <v>224</v>
      </c>
      <c r="E11254" s="702" t="s">
        <v>1615</v>
      </c>
      <c r="F11254" s="899" t="s">
        <v>1214</v>
      </c>
      <c r="G11254" s="899" t="s">
        <v>53</v>
      </c>
      <c r="H11254" s="899" t="s">
        <v>201</v>
      </c>
      <c r="I11254" s="899" t="s">
        <v>267</v>
      </c>
      <c r="J11254" s="1074" t="s">
        <v>12659</v>
      </c>
      <c r="K11254" s="1074" t="s">
        <v>12660</v>
      </c>
      <c r="L11254" s="1068">
        <v>55993.83</v>
      </c>
    </row>
    <row r="11255" spans="1:12" s="651" customFormat="1" ht="21.95" customHeight="1" x14ac:dyDescent="0.25">
      <c r="A11255" s="1402"/>
      <c r="B11255" s="1065" t="s">
        <v>8400</v>
      </c>
      <c r="C11255" s="903" t="s">
        <v>8411</v>
      </c>
      <c r="D11255" s="900" t="s">
        <v>224</v>
      </c>
      <c r="E11255" s="903" t="s">
        <v>1616</v>
      </c>
      <c r="F11255" s="900" t="s">
        <v>1214</v>
      </c>
      <c r="G11255" s="900" t="s">
        <v>53</v>
      </c>
      <c r="H11255" s="900" t="s">
        <v>201</v>
      </c>
      <c r="I11255" s="900" t="s">
        <v>267</v>
      </c>
      <c r="J11255" s="1073" t="s">
        <v>12659</v>
      </c>
      <c r="K11255" s="1073" t="s">
        <v>12660</v>
      </c>
      <c r="L11255" s="1066">
        <v>55993.83</v>
      </c>
    </row>
    <row r="11256" spans="1:12" s="651" customFormat="1" ht="21.95" customHeight="1" x14ac:dyDescent="0.25">
      <c r="A11256" s="1402"/>
      <c r="B11256" s="1067" t="s">
        <v>8400</v>
      </c>
      <c r="C11256" s="702" t="s">
        <v>8411</v>
      </c>
      <c r="D11256" s="899" t="s">
        <v>224</v>
      </c>
      <c r="E11256" s="702" t="s">
        <v>1616</v>
      </c>
      <c r="F11256" s="899" t="s">
        <v>1214</v>
      </c>
      <c r="G11256" s="899" t="s">
        <v>53</v>
      </c>
      <c r="H11256" s="899" t="s">
        <v>201</v>
      </c>
      <c r="I11256" s="899" t="s">
        <v>268</v>
      </c>
      <c r="J11256" s="1074" t="s">
        <v>12670</v>
      </c>
      <c r="K11256" s="1074" t="s">
        <v>12671</v>
      </c>
      <c r="L11256" s="1068">
        <v>132182.43</v>
      </c>
    </row>
    <row r="11257" spans="1:12" s="651" customFormat="1" ht="21.95" customHeight="1" x14ac:dyDescent="0.25">
      <c r="A11257" s="1402"/>
      <c r="B11257" s="1065" t="s">
        <v>8400</v>
      </c>
      <c r="C11257" s="903" t="s">
        <v>8411</v>
      </c>
      <c r="D11257" s="900" t="s">
        <v>224</v>
      </c>
      <c r="E11257" s="903" t="s">
        <v>1616</v>
      </c>
      <c r="F11257" s="900" t="s">
        <v>1214</v>
      </c>
      <c r="G11257" s="900" t="s">
        <v>53</v>
      </c>
      <c r="H11257" s="900" t="s">
        <v>201</v>
      </c>
      <c r="I11257" s="900" t="s">
        <v>268</v>
      </c>
      <c r="J11257" s="1073" t="s">
        <v>12670</v>
      </c>
      <c r="K11257" s="1073" t="s">
        <v>12672</v>
      </c>
      <c r="L11257" s="1066">
        <v>113203.51</v>
      </c>
    </row>
    <row r="11258" spans="1:12" s="651" customFormat="1" ht="21.95" customHeight="1" x14ac:dyDescent="0.25">
      <c r="A11258" s="1402"/>
      <c r="B11258" s="1067" t="s">
        <v>8400</v>
      </c>
      <c r="C11258" s="702" t="s">
        <v>8412</v>
      </c>
      <c r="D11258" s="899" t="s">
        <v>224</v>
      </c>
      <c r="E11258" s="702" t="s">
        <v>1613</v>
      </c>
      <c r="F11258" s="899" t="s">
        <v>1214</v>
      </c>
      <c r="G11258" s="899" t="s">
        <v>53</v>
      </c>
      <c r="H11258" s="899" t="s">
        <v>201</v>
      </c>
      <c r="I11258" s="899" t="s">
        <v>267</v>
      </c>
      <c r="J11258" s="1074" t="s">
        <v>12659</v>
      </c>
      <c r="K11258" s="1074" t="s">
        <v>12660</v>
      </c>
      <c r="L11258" s="1068">
        <v>144659.26999999999</v>
      </c>
    </row>
    <row r="11259" spans="1:12" s="651" customFormat="1" ht="21.95" customHeight="1" x14ac:dyDescent="0.25">
      <c r="A11259" s="1402"/>
      <c r="B11259" s="1065" t="s">
        <v>8400</v>
      </c>
      <c r="C11259" s="903" t="s">
        <v>8413</v>
      </c>
      <c r="D11259" s="900" t="s">
        <v>224</v>
      </c>
      <c r="E11259" s="903" t="s">
        <v>1614</v>
      </c>
      <c r="F11259" s="900" t="s">
        <v>1214</v>
      </c>
      <c r="G11259" s="900" t="s">
        <v>53</v>
      </c>
      <c r="H11259" s="900" t="s">
        <v>201</v>
      </c>
      <c r="I11259" s="900" t="s">
        <v>267</v>
      </c>
      <c r="J11259" s="1073" t="s">
        <v>12659</v>
      </c>
      <c r="K11259" s="1073" t="s">
        <v>12660</v>
      </c>
      <c r="L11259" s="1066">
        <v>144659.26999999999</v>
      </c>
    </row>
    <row r="11260" spans="1:12" s="651" customFormat="1" ht="21.95" customHeight="1" x14ac:dyDescent="0.25">
      <c r="A11260" s="1402"/>
      <c r="B11260" s="1067" t="s">
        <v>8400</v>
      </c>
      <c r="C11260" s="702" t="s">
        <v>8414</v>
      </c>
      <c r="D11260" s="899" t="s">
        <v>224</v>
      </c>
      <c r="E11260" s="702" t="s">
        <v>1615</v>
      </c>
      <c r="F11260" s="899" t="s">
        <v>1214</v>
      </c>
      <c r="G11260" s="899" t="s">
        <v>53</v>
      </c>
      <c r="H11260" s="899" t="s">
        <v>201</v>
      </c>
      <c r="I11260" s="899" t="s">
        <v>267</v>
      </c>
      <c r="J11260" s="1074" t="s">
        <v>12659</v>
      </c>
      <c r="K11260" s="1074" t="s">
        <v>12660</v>
      </c>
      <c r="L11260" s="1068">
        <v>144659.26999999999</v>
      </c>
    </row>
    <row r="11261" spans="1:12" s="651" customFormat="1" ht="21.95" customHeight="1" x14ac:dyDescent="0.25">
      <c r="A11261" s="1402"/>
      <c r="B11261" s="1065" t="s">
        <v>8400</v>
      </c>
      <c r="C11261" s="903" t="s">
        <v>8414</v>
      </c>
      <c r="D11261" s="900" t="s">
        <v>224</v>
      </c>
      <c r="E11261" s="903" t="s">
        <v>1615</v>
      </c>
      <c r="F11261" s="900" t="s">
        <v>1214</v>
      </c>
      <c r="G11261" s="900" t="s">
        <v>53</v>
      </c>
      <c r="H11261" s="900" t="s">
        <v>201</v>
      </c>
      <c r="I11261" s="900" t="s">
        <v>268</v>
      </c>
      <c r="J11261" s="1073" t="s">
        <v>12670</v>
      </c>
      <c r="K11261" s="1073" t="s">
        <v>12671</v>
      </c>
      <c r="L11261" s="1066">
        <v>341491.45</v>
      </c>
    </row>
    <row r="11262" spans="1:12" s="651" customFormat="1" ht="21.95" customHeight="1" x14ac:dyDescent="0.25">
      <c r="A11262" s="1402"/>
      <c r="B11262" s="1067" t="s">
        <v>8400</v>
      </c>
      <c r="C11262" s="702" t="s">
        <v>8414</v>
      </c>
      <c r="D11262" s="899" t="s">
        <v>224</v>
      </c>
      <c r="E11262" s="702" t="s">
        <v>1615</v>
      </c>
      <c r="F11262" s="899" t="s">
        <v>1214</v>
      </c>
      <c r="G11262" s="899" t="s">
        <v>53</v>
      </c>
      <c r="H11262" s="899" t="s">
        <v>201</v>
      </c>
      <c r="I11262" s="899" t="s">
        <v>268</v>
      </c>
      <c r="J11262" s="1074" t="s">
        <v>12670</v>
      </c>
      <c r="K11262" s="1074" t="s">
        <v>12672</v>
      </c>
      <c r="L11262" s="1068">
        <v>292459.67</v>
      </c>
    </row>
    <row r="11263" spans="1:12" s="651" customFormat="1" ht="21.95" customHeight="1" x14ac:dyDescent="0.25">
      <c r="A11263" s="1402"/>
      <c r="B11263" s="1065" t="s">
        <v>8400</v>
      </c>
      <c r="C11263" s="903" t="s">
        <v>8415</v>
      </c>
      <c r="D11263" s="900" t="s">
        <v>224</v>
      </c>
      <c r="E11263" s="903" t="s">
        <v>1616</v>
      </c>
      <c r="F11263" s="900" t="s">
        <v>1214</v>
      </c>
      <c r="G11263" s="900" t="s">
        <v>53</v>
      </c>
      <c r="H11263" s="900" t="s">
        <v>201</v>
      </c>
      <c r="I11263" s="900" t="s">
        <v>267</v>
      </c>
      <c r="J11263" s="1073" t="s">
        <v>12659</v>
      </c>
      <c r="K11263" s="1073" t="s">
        <v>12660</v>
      </c>
      <c r="L11263" s="1066">
        <v>144659.26999999999</v>
      </c>
    </row>
    <row r="11264" spans="1:12" s="651" customFormat="1" ht="21.95" customHeight="1" x14ac:dyDescent="0.25">
      <c r="A11264" s="1402"/>
      <c r="B11264" s="1067" t="s">
        <v>8400</v>
      </c>
      <c r="C11264" s="702" t="s">
        <v>8415</v>
      </c>
      <c r="D11264" s="899" t="s">
        <v>224</v>
      </c>
      <c r="E11264" s="702" t="s">
        <v>1616</v>
      </c>
      <c r="F11264" s="899" t="s">
        <v>1214</v>
      </c>
      <c r="G11264" s="899" t="s">
        <v>53</v>
      </c>
      <c r="H11264" s="899" t="s">
        <v>201</v>
      </c>
      <c r="I11264" s="899" t="s">
        <v>268</v>
      </c>
      <c r="J11264" s="1074" t="s">
        <v>12670</v>
      </c>
      <c r="K11264" s="1074" t="s">
        <v>12671</v>
      </c>
      <c r="L11264" s="1068">
        <v>341491.45</v>
      </c>
    </row>
    <row r="11265" spans="1:12" s="651" customFormat="1" ht="21.95" customHeight="1" x14ac:dyDescent="0.25">
      <c r="A11265" s="1402"/>
      <c r="B11265" s="1065" t="s">
        <v>8400</v>
      </c>
      <c r="C11265" s="903" t="s">
        <v>8415</v>
      </c>
      <c r="D11265" s="900" t="s">
        <v>224</v>
      </c>
      <c r="E11265" s="903" t="s">
        <v>1616</v>
      </c>
      <c r="F11265" s="900" t="s">
        <v>1214</v>
      </c>
      <c r="G11265" s="900" t="s">
        <v>53</v>
      </c>
      <c r="H11265" s="900" t="s">
        <v>201</v>
      </c>
      <c r="I11265" s="900" t="s">
        <v>268</v>
      </c>
      <c r="J11265" s="1073" t="s">
        <v>12670</v>
      </c>
      <c r="K11265" s="1073" t="s">
        <v>12672</v>
      </c>
      <c r="L11265" s="1066">
        <v>292459.67</v>
      </c>
    </row>
    <row r="11266" spans="1:12" s="651" customFormat="1" ht="21.95" customHeight="1" x14ac:dyDescent="0.25">
      <c r="A11266" s="1402"/>
      <c r="B11266" s="1067" t="s">
        <v>8400</v>
      </c>
      <c r="C11266" s="702" t="s">
        <v>8416</v>
      </c>
      <c r="D11266" s="899" t="s">
        <v>264</v>
      </c>
      <c r="E11266" s="702" t="s">
        <v>228</v>
      </c>
      <c r="F11266" s="899" t="s">
        <v>1214</v>
      </c>
      <c r="G11266" s="899" t="s">
        <v>53</v>
      </c>
      <c r="H11266" s="899" t="s">
        <v>266</v>
      </c>
      <c r="I11266" s="899" t="s">
        <v>267</v>
      </c>
      <c r="J11266" s="1074" t="s">
        <v>12659</v>
      </c>
      <c r="K11266" s="1074" t="s">
        <v>12660</v>
      </c>
      <c r="L11266" s="1068">
        <v>44467.15</v>
      </c>
    </row>
    <row r="11267" spans="1:12" s="651" customFormat="1" ht="21.95" customHeight="1" x14ac:dyDescent="0.25">
      <c r="A11267" s="1402"/>
      <c r="B11267" s="1065" t="s">
        <v>8400</v>
      </c>
      <c r="C11267" s="903" t="s">
        <v>8417</v>
      </c>
      <c r="D11267" s="900" t="s">
        <v>264</v>
      </c>
      <c r="E11267" s="903" t="s">
        <v>228</v>
      </c>
      <c r="F11267" s="900" t="s">
        <v>1214</v>
      </c>
      <c r="G11267" s="900" t="s">
        <v>53</v>
      </c>
      <c r="H11267" s="900" t="s">
        <v>266</v>
      </c>
      <c r="I11267" s="900" t="s">
        <v>267</v>
      </c>
      <c r="J11267" s="1073" t="s">
        <v>12659</v>
      </c>
      <c r="K11267" s="1073" t="s">
        <v>12660</v>
      </c>
      <c r="L11267" s="1066">
        <v>38651.93</v>
      </c>
    </row>
    <row r="11268" spans="1:12" s="651" customFormat="1" ht="21.95" customHeight="1" x14ac:dyDescent="0.25">
      <c r="A11268" s="1402"/>
      <c r="B11268" s="1067" t="s">
        <v>8400</v>
      </c>
      <c r="C11268" s="702" t="s">
        <v>8418</v>
      </c>
      <c r="D11268" s="899" t="s">
        <v>264</v>
      </c>
      <c r="E11268" s="702" t="s">
        <v>228</v>
      </c>
      <c r="F11268" s="899" t="s">
        <v>1214</v>
      </c>
      <c r="G11268" s="899" t="s">
        <v>53</v>
      </c>
      <c r="H11268" s="899" t="s">
        <v>266</v>
      </c>
      <c r="I11268" s="899" t="s">
        <v>267</v>
      </c>
      <c r="J11268" s="1074" t="s">
        <v>12659</v>
      </c>
      <c r="K11268" s="1074" t="s">
        <v>12660</v>
      </c>
      <c r="L11268" s="1068">
        <v>38651.93</v>
      </c>
    </row>
    <row r="11269" spans="1:12" s="651" customFormat="1" ht="21.95" customHeight="1" x14ac:dyDescent="0.25">
      <c r="A11269" s="1402"/>
      <c r="B11269" s="1065" t="s">
        <v>8400</v>
      </c>
      <c r="C11269" s="903" t="s">
        <v>8419</v>
      </c>
      <c r="D11269" s="900" t="s">
        <v>264</v>
      </c>
      <c r="E11269" s="903" t="s">
        <v>228</v>
      </c>
      <c r="F11269" s="900" t="s">
        <v>1214</v>
      </c>
      <c r="G11269" s="900" t="s">
        <v>53</v>
      </c>
      <c r="H11269" s="900" t="s">
        <v>266</v>
      </c>
      <c r="I11269" s="900" t="s">
        <v>267</v>
      </c>
      <c r="J11269" s="1073" t="s">
        <v>12659</v>
      </c>
      <c r="K11269" s="1073" t="s">
        <v>12660</v>
      </c>
      <c r="L11269" s="1066">
        <v>38651.93</v>
      </c>
    </row>
    <row r="11270" spans="1:12" s="651" customFormat="1" ht="21.95" customHeight="1" x14ac:dyDescent="0.25">
      <c r="A11270" s="1402"/>
      <c r="B11270" s="1067" t="s">
        <v>8400</v>
      </c>
      <c r="C11270" s="702" t="s">
        <v>8420</v>
      </c>
      <c r="D11270" s="899" t="s">
        <v>215</v>
      </c>
      <c r="E11270" s="702" t="s">
        <v>1617</v>
      </c>
      <c r="F11270" s="899" t="s">
        <v>1214</v>
      </c>
      <c r="G11270" s="899" t="s">
        <v>53</v>
      </c>
      <c r="H11270" s="899" t="s">
        <v>201</v>
      </c>
      <c r="I11270" s="899" t="s">
        <v>267</v>
      </c>
      <c r="J11270" s="1074" t="s">
        <v>12659</v>
      </c>
      <c r="K11270" s="1074" t="s">
        <v>12660</v>
      </c>
      <c r="L11270" s="1068">
        <v>118862.6</v>
      </c>
    </row>
    <row r="11271" spans="1:12" s="651" customFormat="1" ht="21.95" customHeight="1" x14ac:dyDescent="0.25">
      <c r="A11271" s="1402"/>
      <c r="B11271" s="1065" t="s">
        <v>8400</v>
      </c>
      <c r="C11271" s="903" t="s">
        <v>8421</v>
      </c>
      <c r="D11271" s="900" t="s">
        <v>264</v>
      </c>
      <c r="E11271" s="903" t="s">
        <v>228</v>
      </c>
      <c r="F11271" s="900" t="s">
        <v>1214</v>
      </c>
      <c r="G11271" s="900" t="s">
        <v>53</v>
      </c>
      <c r="H11271" s="900" t="s">
        <v>266</v>
      </c>
      <c r="I11271" s="900" t="s">
        <v>267</v>
      </c>
      <c r="J11271" s="1073" t="s">
        <v>12659</v>
      </c>
      <c r="K11271" s="1073" t="s">
        <v>12660</v>
      </c>
      <c r="L11271" s="1066">
        <v>28157.48</v>
      </c>
    </row>
    <row r="11272" spans="1:12" s="651" customFormat="1" ht="21.95" customHeight="1" x14ac:dyDescent="0.25">
      <c r="A11272" s="1402"/>
      <c r="B11272" s="1067" t="s">
        <v>8400</v>
      </c>
      <c r="C11272" s="702" t="s">
        <v>8422</v>
      </c>
      <c r="D11272" s="899" t="s">
        <v>264</v>
      </c>
      <c r="E11272" s="702" t="s">
        <v>228</v>
      </c>
      <c r="F11272" s="899" t="s">
        <v>1437</v>
      </c>
      <c r="G11272" s="899" t="s">
        <v>53</v>
      </c>
      <c r="H11272" s="899" t="s">
        <v>285</v>
      </c>
      <c r="I11272" s="899" t="s">
        <v>275</v>
      </c>
      <c r="J11272" s="1074" t="s">
        <v>15291</v>
      </c>
      <c r="K11272" s="1074" t="s">
        <v>15295</v>
      </c>
      <c r="L11272" s="1068">
        <v>275760.5</v>
      </c>
    </row>
    <row r="11273" spans="1:12" s="651" customFormat="1" ht="21.95" customHeight="1" x14ac:dyDescent="0.25">
      <c r="A11273" s="1402"/>
      <c r="B11273" s="1065" t="s">
        <v>8400</v>
      </c>
      <c r="C11273" s="903" t="s">
        <v>8423</v>
      </c>
      <c r="D11273" s="900" t="s">
        <v>264</v>
      </c>
      <c r="E11273" s="903" t="s">
        <v>228</v>
      </c>
      <c r="F11273" s="900" t="s">
        <v>1214</v>
      </c>
      <c r="G11273" s="900" t="s">
        <v>53</v>
      </c>
      <c r="H11273" s="900" t="s">
        <v>266</v>
      </c>
      <c r="I11273" s="900" t="s">
        <v>267</v>
      </c>
      <c r="J11273" s="1073" t="s">
        <v>12659</v>
      </c>
      <c r="K11273" s="1073" t="s">
        <v>12660</v>
      </c>
      <c r="L11273" s="1066">
        <v>67231.06</v>
      </c>
    </row>
    <row r="11274" spans="1:12" s="651" customFormat="1" ht="21.95" customHeight="1" x14ac:dyDescent="0.25">
      <c r="A11274" s="1402"/>
      <c r="B11274" s="1067" t="s">
        <v>8400</v>
      </c>
      <c r="C11274" s="702" t="s">
        <v>8424</v>
      </c>
      <c r="D11274" s="899" t="s">
        <v>264</v>
      </c>
      <c r="E11274" s="702" t="s">
        <v>228</v>
      </c>
      <c r="F11274" s="899" t="s">
        <v>1214</v>
      </c>
      <c r="G11274" s="899" t="s">
        <v>53</v>
      </c>
      <c r="H11274" s="899" t="s">
        <v>266</v>
      </c>
      <c r="I11274" s="899" t="s">
        <v>267</v>
      </c>
      <c r="J11274" s="1074" t="s">
        <v>12659</v>
      </c>
      <c r="K11274" s="1074" t="s">
        <v>12660</v>
      </c>
      <c r="L11274" s="1068">
        <v>67231.06</v>
      </c>
    </row>
    <row r="11275" spans="1:12" s="651" customFormat="1" ht="21.95" customHeight="1" x14ac:dyDescent="0.25">
      <c r="A11275" s="1402"/>
      <c r="B11275" s="1065" t="s">
        <v>8400</v>
      </c>
      <c r="C11275" s="903" t="s">
        <v>8425</v>
      </c>
      <c r="D11275" s="900" t="s">
        <v>264</v>
      </c>
      <c r="E11275" s="903" t="s">
        <v>228</v>
      </c>
      <c r="F11275" s="900" t="s">
        <v>1214</v>
      </c>
      <c r="G11275" s="900" t="s">
        <v>53</v>
      </c>
      <c r="H11275" s="900" t="s">
        <v>266</v>
      </c>
      <c r="I11275" s="900" t="s">
        <v>267</v>
      </c>
      <c r="J11275" s="1073" t="s">
        <v>12659</v>
      </c>
      <c r="K11275" s="1073" t="s">
        <v>12660</v>
      </c>
      <c r="L11275" s="1066">
        <v>67231.06</v>
      </c>
    </row>
    <row r="11276" spans="1:12" s="651" customFormat="1" ht="21.95" customHeight="1" x14ac:dyDescent="0.25">
      <c r="A11276" s="1402"/>
      <c r="B11276" s="1067" t="s">
        <v>8400</v>
      </c>
      <c r="C11276" s="702" t="s">
        <v>8425</v>
      </c>
      <c r="D11276" s="899" t="s">
        <v>264</v>
      </c>
      <c r="E11276" s="702" t="s">
        <v>228</v>
      </c>
      <c r="F11276" s="899" t="s">
        <v>1214</v>
      </c>
      <c r="G11276" s="899" t="s">
        <v>53</v>
      </c>
      <c r="H11276" s="899" t="s">
        <v>266</v>
      </c>
      <c r="I11276" s="899" t="s">
        <v>268</v>
      </c>
      <c r="J11276" s="1074" t="s">
        <v>12670</v>
      </c>
      <c r="K11276" s="1074" t="s">
        <v>12671</v>
      </c>
      <c r="L11276" s="1068">
        <v>159378.20000000001</v>
      </c>
    </row>
    <row r="11277" spans="1:12" s="651" customFormat="1" ht="21.95" customHeight="1" x14ac:dyDescent="0.25">
      <c r="A11277" s="1402"/>
      <c r="B11277" s="1065" t="s">
        <v>8400</v>
      </c>
      <c r="C11277" s="903" t="s">
        <v>8425</v>
      </c>
      <c r="D11277" s="900" t="s">
        <v>264</v>
      </c>
      <c r="E11277" s="903" t="s">
        <v>228</v>
      </c>
      <c r="F11277" s="900" t="s">
        <v>1214</v>
      </c>
      <c r="G11277" s="900" t="s">
        <v>53</v>
      </c>
      <c r="H11277" s="900" t="s">
        <v>266</v>
      </c>
      <c r="I11277" s="900" t="s">
        <v>268</v>
      </c>
      <c r="J11277" s="1073" t="s">
        <v>12670</v>
      </c>
      <c r="K11277" s="1073" t="s">
        <v>12672</v>
      </c>
      <c r="L11277" s="1066">
        <v>137701.46</v>
      </c>
    </row>
    <row r="11278" spans="1:12" s="651" customFormat="1" ht="21.95" customHeight="1" x14ac:dyDescent="0.25">
      <c r="A11278" s="1402"/>
      <c r="B11278" s="1067" t="s">
        <v>8400</v>
      </c>
      <c r="C11278" s="702" t="s">
        <v>8426</v>
      </c>
      <c r="D11278" s="899" t="s">
        <v>264</v>
      </c>
      <c r="E11278" s="702" t="s">
        <v>228</v>
      </c>
      <c r="F11278" s="899" t="s">
        <v>1214</v>
      </c>
      <c r="G11278" s="899" t="s">
        <v>53</v>
      </c>
      <c r="H11278" s="899" t="s">
        <v>266</v>
      </c>
      <c r="I11278" s="899" t="s">
        <v>267</v>
      </c>
      <c r="J11278" s="1074" t="s">
        <v>12659</v>
      </c>
      <c r="K11278" s="1074" t="s">
        <v>12660</v>
      </c>
      <c r="L11278" s="1068">
        <v>67231.06</v>
      </c>
    </row>
    <row r="11279" spans="1:12" s="651" customFormat="1" ht="21.95" customHeight="1" x14ac:dyDescent="0.25">
      <c r="A11279" s="1402"/>
      <c r="B11279" s="1065" t="s">
        <v>8400</v>
      </c>
      <c r="C11279" s="903" t="s">
        <v>8427</v>
      </c>
      <c r="D11279" s="900" t="s">
        <v>264</v>
      </c>
      <c r="E11279" s="903" t="s">
        <v>228</v>
      </c>
      <c r="F11279" s="900" t="s">
        <v>1214</v>
      </c>
      <c r="G11279" s="900" t="s">
        <v>53</v>
      </c>
      <c r="H11279" s="900" t="s">
        <v>266</v>
      </c>
      <c r="I11279" s="900" t="s">
        <v>267</v>
      </c>
      <c r="J11279" s="1073" t="s">
        <v>12659</v>
      </c>
      <c r="K11279" s="1073" t="s">
        <v>12660</v>
      </c>
      <c r="L11279" s="1066">
        <v>67231.06</v>
      </c>
    </row>
    <row r="11280" spans="1:12" s="651" customFormat="1" ht="21.95" customHeight="1" x14ac:dyDescent="0.25">
      <c r="A11280" s="1402"/>
      <c r="B11280" s="1067" t="s">
        <v>8400</v>
      </c>
      <c r="C11280" s="702" t="s">
        <v>8428</v>
      </c>
      <c r="D11280" s="899" t="s">
        <v>264</v>
      </c>
      <c r="E11280" s="702" t="s">
        <v>228</v>
      </c>
      <c r="F11280" s="899" t="s">
        <v>1214</v>
      </c>
      <c r="G11280" s="899" t="s">
        <v>53</v>
      </c>
      <c r="H11280" s="899" t="s">
        <v>266</v>
      </c>
      <c r="I11280" s="899" t="s">
        <v>267</v>
      </c>
      <c r="J11280" s="1074" t="s">
        <v>12659</v>
      </c>
      <c r="K11280" s="1074" t="s">
        <v>12660</v>
      </c>
      <c r="L11280" s="1068">
        <v>67231.06</v>
      </c>
    </row>
    <row r="11281" spans="1:12" s="651" customFormat="1" ht="21.95" customHeight="1" x14ac:dyDescent="0.25">
      <c r="A11281" s="1402"/>
      <c r="B11281" s="1065" t="s">
        <v>8400</v>
      </c>
      <c r="C11281" s="903" t="s">
        <v>8429</v>
      </c>
      <c r="D11281" s="900" t="s">
        <v>264</v>
      </c>
      <c r="E11281" s="903" t="s">
        <v>228</v>
      </c>
      <c r="F11281" s="900" t="s">
        <v>1214</v>
      </c>
      <c r="G11281" s="900" t="s">
        <v>53</v>
      </c>
      <c r="H11281" s="900" t="s">
        <v>266</v>
      </c>
      <c r="I11281" s="900" t="s">
        <v>267</v>
      </c>
      <c r="J11281" s="1073" t="s">
        <v>12659</v>
      </c>
      <c r="K11281" s="1073" t="s">
        <v>12660</v>
      </c>
      <c r="L11281" s="1066">
        <v>67231.06</v>
      </c>
    </row>
    <row r="11282" spans="1:12" s="651" customFormat="1" ht="21.95" customHeight="1" x14ac:dyDescent="0.25">
      <c r="A11282" s="1402"/>
      <c r="B11282" s="1067" t="s">
        <v>8400</v>
      </c>
      <c r="C11282" s="702" t="s">
        <v>8429</v>
      </c>
      <c r="D11282" s="899" t="s">
        <v>264</v>
      </c>
      <c r="E11282" s="702" t="s">
        <v>228</v>
      </c>
      <c r="F11282" s="899" t="s">
        <v>1214</v>
      </c>
      <c r="G11282" s="899" t="s">
        <v>53</v>
      </c>
      <c r="H11282" s="899" t="s">
        <v>266</v>
      </c>
      <c r="I11282" s="899" t="s">
        <v>268</v>
      </c>
      <c r="J11282" s="1074" t="s">
        <v>12670</v>
      </c>
      <c r="K11282" s="1074" t="s">
        <v>12671</v>
      </c>
      <c r="L11282" s="1068">
        <v>159378.20000000001</v>
      </c>
    </row>
    <row r="11283" spans="1:12" s="651" customFormat="1" ht="21.95" customHeight="1" x14ac:dyDescent="0.25">
      <c r="A11283" s="1402"/>
      <c r="B11283" s="1065" t="s">
        <v>8400</v>
      </c>
      <c r="C11283" s="903" t="s">
        <v>8429</v>
      </c>
      <c r="D11283" s="900" t="s">
        <v>264</v>
      </c>
      <c r="E11283" s="903" t="s">
        <v>228</v>
      </c>
      <c r="F11283" s="900" t="s">
        <v>1214</v>
      </c>
      <c r="G11283" s="900" t="s">
        <v>53</v>
      </c>
      <c r="H11283" s="900" t="s">
        <v>266</v>
      </c>
      <c r="I11283" s="900" t="s">
        <v>268</v>
      </c>
      <c r="J11283" s="1073" t="s">
        <v>12670</v>
      </c>
      <c r="K11283" s="1073" t="s">
        <v>12672</v>
      </c>
      <c r="L11283" s="1066">
        <v>137701.46</v>
      </c>
    </row>
    <row r="11284" spans="1:12" s="651" customFormat="1" ht="21.95" customHeight="1" x14ac:dyDescent="0.25">
      <c r="A11284" s="1402"/>
      <c r="B11284" s="1067" t="s">
        <v>8400</v>
      </c>
      <c r="C11284" s="702" t="s">
        <v>8430</v>
      </c>
      <c r="D11284" s="899" t="s">
        <v>264</v>
      </c>
      <c r="E11284" s="702" t="s">
        <v>228</v>
      </c>
      <c r="F11284" s="899" t="s">
        <v>1214</v>
      </c>
      <c r="G11284" s="899" t="s">
        <v>53</v>
      </c>
      <c r="H11284" s="899" t="s">
        <v>266</v>
      </c>
      <c r="I11284" s="899" t="s">
        <v>267</v>
      </c>
      <c r="J11284" s="1074" t="s">
        <v>12659</v>
      </c>
      <c r="K11284" s="1074" t="s">
        <v>12660</v>
      </c>
      <c r="L11284" s="1068">
        <v>67231.06</v>
      </c>
    </row>
    <row r="11285" spans="1:12" s="651" customFormat="1" ht="21.95" customHeight="1" x14ac:dyDescent="0.25">
      <c r="A11285" s="1402"/>
      <c r="B11285" s="1065" t="s">
        <v>8400</v>
      </c>
      <c r="C11285" s="903" t="s">
        <v>8431</v>
      </c>
      <c r="D11285" s="900" t="s">
        <v>215</v>
      </c>
      <c r="E11285" s="903" t="s">
        <v>1434</v>
      </c>
      <c r="F11285" s="900" t="s">
        <v>1214</v>
      </c>
      <c r="G11285" s="900" t="s">
        <v>53</v>
      </c>
      <c r="H11285" s="900" t="s">
        <v>201</v>
      </c>
      <c r="I11285" s="900" t="s">
        <v>267</v>
      </c>
      <c r="J11285" s="1073" t="s">
        <v>12659</v>
      </c>
      <c r="K11285" s="1073" t="s">
        <v>12660</v>
      </c>
      <c r="L11285" s="1066">
        <v>201752.98</v>
      </c>
    </row>
    <row r="11286" spans="1:12" s="651" customFormat="1" ht="21.95" customHeight="1" x14ac:dyDescent="0.25">
      <c r="A11286" s="1402"/>
      <c r="B11286" s="1067" t="s">
        <v>8400</v>
      </c>
      <c r="C11286" s="702" t="s">
        <v>8431</v>
      </c>
      <c r="D11286" s="899" t="s">
        <v>215</v>
      </c>
      <c r="E11286" s="702" t="s">
        <v>1434</v>
      </c>
      <c r="F11286" s="899" t="s">
        <v>1214</v>
      </c>
      <c r="G11286" s="899" t="s">
        <v>53</v>
      </c>
      <c r="H11286" s="899" t="s">
        <v>201</v>
      </c>
      <c r="I11286" s="899" t="s">
        <v>268</v>
      </c>
      <c r="J11286" s="1074" t="s">
        <v>12670</v>
      </c>
      <c r="K11286" s="1074" t="s">
        <v>12671</v>
      </c>
      <c r="L11286" s="1068">
        <v>476270.3</v>
      </c>
    </row>
    <row r="11287" spans="1:12" s="651" customFormat="1" ht="21.95" customHeight="1" x14ac:dyDescent="0.25">
      <c r="A11287" s="1402"/>
      <c r="B11287" s="1065" t="s">
        <v>8400</v>
      </c>
      <c r="C11287" s="903" t="s">
        <v>8431</v>
      </c>
      <c r="D11287" s="900" t="s">
        <v>215</v>
      </c>
      <c r="E11287" s="903" t="s">
        <v>1434</v>
      </c>
      <c r="F11287" s="900" t="s">
        <v>1214</v>
      </c>
      <c r="G11287" s="900" t="s">
        <v>53</v>
      </c>
      <c r="H11287" s="900" t="s">
        <v>273</v>
      </c>
      <c r="I11287" s="900" t="s">
        <v>275</v>
      </c>
      <c r="J11287" s="1073" t="s">
        <v>15505</v>
      </c>
      <c r="K11287" s="1073" t="s">
        <v>15506</v>
      </c>
      <c r="L11287" s="1066">
        <v>15902.77</v>
      </c>
    </row>
    <row r="11288" spans="1:12" s="651" customFormat="1" ht="21.95" customHeight="1" x14ac:dyDescent="0.25">
      <c r="A11288" s="1402"/>
      <c r="B11288" s="1067" t="s">
        <v>8400</v>
      </c>
      <c r="C11288" s="702" t="s">
        <v>8432</v>
      </c>
      <c r="D11288" s="899" t="s">
        <v>215</v>
      </c>
      <c r="E11288" s="702" t="s">
        <v>1435</v>
      </c>
      <c r="F11288" s="899" t="s">
        <v>1214</v>
      </c>
      <c r="G11288" s="899" t="s">
        <v>53</v>
      </c>
      <c r="H11288" s="899" t="s">
        <v>273</v>
      </c>
      <c r="I11288" s="899" t="s">
        <v>275</v>
      </c>
      <c r="J11288" s="1074" t="s">
        <v>14405</v>
      </c>
      <c r="K11288" s="1074" t="s">
        <v>15507</v>
      </c>
      <c r="L11288" s="1068">
        <v>15912.85</v>
      </c>
    </row>
    <row r="11289" spans="1:12" s="651" customFormat="1" ht="21.95" customHeight="1" x14ac:dyDescent="0.25">
      <c r="A11289" s="1402"/>
      <c r="B11289" s="1065" t="s">
        <v>8400</v>
      </c>
      <c r="C11289" s="903" t="s">
        <v>8432</v>
      </c>
      <c r="D11289" s="900" t="s">
        <v>215</v>
      </c>
      <c r="E11289" s="903" t="s">
        <v>1435</v>
      </c>
      <c r="F11289" s="900" t="s">
        <v>1214</v>
      </c>
      <c r="G11289" s="900" t="s">
        <v>53</v>
      </c>
      <c r="H11289" s="900" t="s">
        <v>201</v>
      </c>
      <c r="I11289" s="900" t="s">
        <v>267</v>
      </c>
      <c r="J11289" s="1073" t="s">
        <v>12659</v>
      </c>
      <c r="K11289" s="1073" t="s">
        <v>12660</v>
      </c>
      <c r="L11289" s="1066">
        <v>201752.98</v>
      </c>
    </row>
    <row r="11290" spans="1:12" s="651" customFormat="1" ht="21.95" customHeight="1" x14ac:dyDescent="0.25">
      <c r="A11290" s="1402"/>
      <c r="B11290" s="1067" t="s">
        <v>8400</v>
      </c>
      <c r="C11290" s="702" t="s">
        <v>8433</v>
      </c>
      <c r="D11290" s="899" t="s">
        <v>264</v>
      </c>
      <c r="E11290" s="702" t="s">
        <v>228</v>
      </c>
      <c r="F11290" s="899" t="s">
        <v>1214</v>
      </c>
      <c r="G11290" s="899" t="s">
        <v>53</v>
      </c>
      <c r="H11290" s="899" t="s">
        <v>266</v>
      </c>
      <c r="I11290" s="899" t="s">
        <v>267</v>
      </c>
      <c r="J11290" s="1074" t="s">
        <v>12659</v>
      </c>
      <c r="K11290" s="1074" t="s">
        <v>12660</v>
      </c>
      <c r="L11290" s="1068">
        <v>48234.07</v>
      </c>
    </row>
    <row r="11291" spans="1:12" s="651" customFormat="1" ht="21.95" customHeight="1" x14ac:dyDescent="0.25">
      <c r="A11291" s="1402"/>
      <c r="B11291" s="1065" t="s">
        <v>8400</v>
      </c>
      <c r="C11291" s="903" t="s">
        <v>8434</v>
      </c>
      <c r="D11291" s="900" t="s">
        <v>264</v>
      </c>
      <c r="E11291" s="903" t="s">
        <v>228</v>
      </c>
      <c r="F11291" s="900" t="s">
        <v>1214</v>
      </c>
      <c r="G11291" s="900" t="s">
        <v>53</v>
      </c>
      <c r="H11291" s="900" t="s">
        <v>266</v>
      </c>
      <c r="I11291" s="900" t="s">
        <v>267</v>
      </c>
      <c r="J11291" s="1073" t="s">
        <v>12659</v>
      </c>
      <c r="K11291" s="1073" t="s">
        <v>12660</v>
      </c>
      <c r="L11291" s="1066">
        <v>48234.07</v>
      </c>
    </row>
    <row r="11292" spans="1:12" s="651" customFormat="1" ht="21.95" customHeight="1" x14ac:dyDescent="0.25">
      <c r="A11292" s="1402"/>
      <c r="B11292" s="1067" t="s">
        <v>8400</v>
      </c>
      <c r="C11292" s="702" t="s">
        <v>8435</v>
      </c>
      <c r="D11292" s="899" t="s">
        <v>264</v>
      </c>
      <c r="E11292" s="702" t="s">
        <v>228</v>
      </c>
      <c r="F11292" s="899" t="s">
        <v>1214</v>
      </c>
      <c r="G11292" s="899" t="s">
        <v>53</v>
      </c>
      <c r="H11292" s="899" t="s">
        <v>266</v>
      </c>
      <c r="I11292" s="899" t="s">
        <v>267</v>
      </c>
      <c r="J11292" s="1074" t="s">
        <v>12659</v>
      </c>
      <c r="K11292" s="1074" t="s">
        <v>12660</v>
      </c>
      <c r="L11292" s="1068">
        <v>48234.07</v>
      </c>
    </row>
    <row r="11293" spans="1:12" s="651" customFormat="1" ht="21.95" customHeight="1" x14ac:dyDescent="0.25">
      <c r="A11293" s="1402"/>
      <c r="B11293" s="1065" t="s">
        <v>8400</v>
      </c>
      <c r="C11293" s="903" t="s">
        <v>8436</v>
      </c>
      <c r="D11293" s="900" t="s">
        <v>264</v>
      </c>
      <c r="E11293" s="903" t="s">
        <v>228</v>
      </c>
      <c r="F11293" s="900" t="s">
        <v>1214</v>
      </c>
      <c r="G11293" s="900" t="s">
        <v>53</v>
      </c>
      <c r="H11293" s="900" t="s">
        <v>266</v>
      </c>
      <c r="I11293" s="900" t="s">
        <v>267</v>
      </c>
      <c r="J11293" s="1073" t="s">
        <v>12659</v>
      </c>
      <c r="K11293" s="1073" t="s">
        <v>12660</v>
      </c>
      <c r="L11293" s="1066">
        <v>48234.07</v>
      </c>
    </row>
    <row r="11294" spans="1:12" s="651" customFormat="1" ht="21.95" customHeight="1" x14ac:dyDescent="0.25">
      <c r="A11294" s="1402"/>
      <c r="B11294" s="1067" t="s">
        <v>8400</v>
      </c>
      <c r="C11294" s="702" t="s">
        <v>8437</v>
      </c>
      <c r="D11294" s="899" t="s">
        <v>264</v>
      </c>
      <c r="E11294" s="702" t="s">
        <v>228</v>
      </c>
      <c r="F11294" s="899" t="s">
        <v>1214</v>
      </c>
      <c r="G11294" s="899" t="s">
        <v>53</v>
      </c>
      <c r="H11294" s="899" t="s">
        <v>266</v>
      </c>
      <c r="I11294" s="899" t="s">
        <v>267</v>
      </c>
      <c r="J11294" s="1074" t="s">
        <v>12659</v>
      </c>
      <c r="K11294" s="1074" t="s">
        <v>12660</v>
      </c>
      <c r="L11294" s="1068">
        <v>48234.07</v>
      </c>
    </row>
    <row r="11295" spans="1:12" s="651" customFormat="1" ht="21.95" customHeight="1" x14ac:dyDescent="0.25">
      <c r="A11295" s="1402"/>
      <c r="B11295" s="1065" t="s">
        <v>8400</v>
      </c>
      <c r="C11295" s="903" t="s">
        <v>8438</v>
      </c>
      <c r="D11295" s="900" t="s">
        <v>264</v>
      </c>
      <c r="E11295" s="903" t="s">
        <v>228</v>
      </c>
      <c r="F11295" s="900" t="s">
        <v>1214</v>
      </c>
      <c r="G11295" s="900" t="s">
        <v>53</v>
      </c>
      <c r="H11295" s="900" t="s">
        <v>266</v>
      </c>
      <c r="I11295" s="900" t="s">
        <v>267</v>
      </c>
      <c r="J11295" s="1073" t="s">
        <v>12659</v>
      </c>
      <c r="K11295" s="1073" t="s">
        <v>12660</v>
      </c>
      <c r="L11295" s="1066">
        <v>48234.07</v>
      </c>
    </row>
    <row r="11296" spans="1:12" s="651" customFormat="1" ht="21.95" customHeight="1" x14ac:dyDescent="0.25">
      <c r="A11296" s="1402"/>
      <c r="B11296" s="1067" t="s">
        <v>8400</v>
      </c>
      <c r="C11296" s="702" t="s">
        <v>8439</v>
      </c>
      <c r="D11296" s="899" t="s">
        <v>264</v>
      </c>
      <c r="E11296" s="702" t="s">
        <v>228</v>
      </c>
      <c r="F11296" s="899" t="s">
        <v>1214</v>
      </c>
      <c r="G11296" s="899" t="s">
        <v>53</v>
      </c>
      <c r="H11296" s="899" t="s">
        <v>266</v>
      </c>
      <c r="I11296" s="899" t="s">
        <v>267</v>
      </c>
      <c r="J11296" s="1074" t="s">
        <v>12659</v>
      </c>
      <c r="K11296" s="1074" t="s">
        <v>12660</v>
      </c>
      <c r="L11296" s="1068">
        <v>48234.07</v>
      </c>
    </row>
    <row r="11297" spans="1:12" s="651" customFormat="1" ht="21.95" customHeight="1" x14ac:dyDescent="0.25">
      <c r="A11297" s="1402"/>
      <c r="B11297" s="1065" t="s">
        <v>8400</v>
      </c>
      <c r="C11297" s="903" t="s">
        <v>8440</v>
      </c>
      <c r="D11297" s="900" t="s">
        <v>264</v>
      </c>
      <c r="E11297" s="903" t="s">
        <v>228</v>
      </c>
      <c r="F11297" s="900" t="s">
        <v>1214</v>
      </c>
      <c r="G11297" s="900" t="s">
        <v>53</v>
      </c>
      <c r="H11297" s="900" t="s">
        <v>266</v>
      </c>
      <c r="I11297" s="900" t="s">
        <v>267</v>
      </c>
      <c r="J11297" s="1073" t="s">
        <v>12659</v>
      </c>
      <c r="K11297" s="1073" t="s">
        <v>12660</v>
      </c>
      <c r="L11297" s="1066">
        <v>48234.07</v>
      </c>
    </row>
    <row r="11298" spans="1:12" s="651" customFormat="1" ht="21.95" customHeight="1" x14ac:dyDescent="0.25">
      <c r="A11298" s="1402"/>
      <c r="B11298" s="1067" t="s">
        <v>8441</v>
      </c>
      <c r="C11298" s="702" t="s">
        <v>8442</v>
      </c>
      <c r="D11298" s="899" t="s">
        <v>215</v>
      </c>
      <c r="E11298" s="702" t="s">
        <v>1618</v>
      </c>
      <c r="F11298" s="899" t="s">
        <v>1214</v>
      </c>
      <c r="G11298" s="899" t="s">
        <v>53</v>
      </c>
      <c r="H11298" s="899" t="s">
        <v>201</v>
      </c>
      <c r="I11298" s="899" t="s">
        <v>267</v>
      </c>
      <c r="J11298" s="1074" t="s">
        <v>12659</v>
      </c>
      <c r="K11298" s="1074" t="s">
        <v>12660</v>
      </c>
      <c r="L11298" s="1068">
        <v>555943.06000000006</v>
      </c>
    </row>
    <row r="11299" spans="1:12" s="651" customFormat="1" ht="21.95" customHeight="1" x14ac:dyDescent="0.25">
      <c r="A11299" s="1402"/>
      <c r="B11299" s="1065" t="s">
        <v>8441</v>
      </c>
      <c r="C11299" s="903" t="s">
        <v>8442</v>
      </c>
      <c r="D11299" s="900" t="s">
        <v>215</v>
      </c>
      <c r="E11299" s="903" t="s">
        <v>1618</v>
      </c>
      <c r="F11299" s="900" t="s">
        <v>1214</v>
      </c>
      <c r="G11299" s="900" t="s">
        <v>53</v>
      </c>
      <c r="H11299" s="900" t="s">
        <v>201</v>
      </c>
      <c r="I11299" s="900" t="s">
        <v>268</v>
      </c>
      <c r="J11299" s="1073" t="s">
        <v>12670</v>
      </c>
      <c r="K11299" s="1073" t="s">
        <v>12671</v>
      </c>
      <c r="L11299" s="1066">
        <v>1312392.8799999999</v>
      </c>
    </row>
    <row r="11300" spans="1:12" s="651" customFormat="1" ht="21.95" customHeight="1" x14ac:dyDescent="0.25">
      <c r="A11300" s="1402"/>
      <c r="B11300" s="1067" t="s">
        <v>8441</v>
      </c>
      <c r="C11300" s="702" t="s">
        <v>8442</v>
      </c>
      <c r="D11300" s="899" t="s">
        <v>215</v>
      </c>
      <c r="E11300" s="702" t="s">
        <v>1618</v>
      </c>
      <c r="F11300" s="899" t="s">
        <v>1214</v>
      </c>
      <c r="G11300" s="899" t="s">
        <v>53</v>
      </c>
      <c r="H11300" s="899" t="s">
        <v>201</v>
      </c>
      <c r="I11300" s="899" t="s">
        <v>268</v>
      </c>
      <c r="J11300" s="1074" t="s">
        <v>12670</v>
      </c>
      <c r="K11300" s="1074" t="s">
        <v>12672</v>
      </c>
      <c r="L11300" s="1068">
        <v>1123957.83</v>
      </c>
    </row>
    <row r="11301" spans="1:12" s="651" customFormat="1" ht="21.95" customHeight="1" x14ac:dyDescent="0.25">
      <c r="A11301" s="1402"/>
      <c r="B11301" s="1065" t="s">
        <v>8441</v>
      </c>
      <c r="C11301" s="903" t="s">
        <v>8443</v>
      </c>
      <c r="D11301" s="900" t="s">
        <v>215</v>
      </c>
      <c r="E11301" s="903" t="s">
        <v>1619</v>
      </c>
      <c r="F11301" s="900" t="s">
        <v>1214</v>
      </c>
      <c r="G11301" s="900" t="s">
        <v>53</v>
      </c>
      <c r="H11301" s="900" t="s">
        <v>218</v>
      </c>
      <c r="I11301" s="900" t="s">
        <v>1226</v>
      </c>
      <c r="J11301" s="1073" t="s">
        <v>14603</v>
      </c>
      <c r="K11301" s="1073" t="s">
        <v>15330</v>
      </c>
      <c r="L11301" s="1066">
        <v>3817377.31</v>
      </c>
    </row>
    <row r="11302" spans="1:12" s="651" customFormat="1" ht="21.95" customHeight="1" x14ac:dyDescent="0.25">
      <c r="A11302" s="1402"/>
      <c r="B11302" s="1067" t="s">
        <v>8441</v>
      </c>
      <c r="C11302" s="702" t="s">
        <v>8444</v>
      </c>
      <c r="D11302" s="899" t="s">
        <v>215</v>
      </c>
      <c r="E11302" s="702" t="s">
        <v>1620</v>
      </c>
      <c r="F11302" s="899" t="s">
        <v>1214</v>
      </c>
      <c r="G11302" s="899" t="s">
        <v>53</v>
      </c>
      <c r="H11302" s="899" t="s">
        <v>273</v>
      </c>
      <c r="I11302" s="899" t="s">
        <v>275</v>
      </c>
      <c r="J11302" s="1074" t="s">
        <v>13605</v>
      </c>
      <c r="K11302" s="1074" t="s">
        <v>12653</v>
      </c>
      <c r="L11302" s="1068">
        <v>25055.89</v>
      </c>
    </row>
    <row r="11303" spans="1:12" s="651" customFormat="1" ht="21.95" customHeight="1" x14ac:dyDescent="0.25">
      <c r="A11303" s="1402"/>
      <c r="B11303" s="1065" t="s">
        <v>8441</v>
      </c>
      <c r="C11303" s="903" t="s">
        <v>8444</v>
      </c>
      <c r="D11303" s="900" t="s">
        <v>215</v>
      </c>
      <c r="E11303" s="903" t="s">
        <v>1620</v>
      </c>
      <c r="F11303" s="900" t="s">
        <v>1214</v>
      </c>
      <c r="G11303" s="900" t="s">
        <v>53</v>
      </c>
      <c r="H11303" s="900" t="s">
        <v>273</v>
      </c>
      <c r="I11303" s="900" t="s">
        <v>275</v>
      </c>
      <c r="J11303" s="1073" t="s">
        <v>13605</v>
      </c>
      <c r="K11303" s="1073" t="s">
        <v>12653</v>
      </c>
      <c r="L11303" s="1066">
        <v>20520.310000000001</v>
      </c>
    </row>
    <row r="11304" spans="1:12" s="651" customFormat="1" ht="21.95" customHeight="1" x14ac:dyDescent="0.25">
      <c r="A11304" s="1402"/>
      <c r="B11304" s="1067" t="s">
        <v>8441</v>
      </c>
      <c r="C11304" s="702" t="s">
        <v>8444</v>
      </c>
      <c r="D11304" s="899" t="s">
        <v>215</v>
      </c>
      <c r="E11304" s="702" t="s">
        <v>1620</v>
      </c>
      <c r="F11304" s="899" t="s">
        <v>1214</v>
      </c>
      <c r="G11304" s="899" t="s">
        <v>53</v>
      </c>
      <c r="H11304" s="899" t="s">
        <v>273</v>
      </c>
      <c r="I11304" s="899" t="s">
        <v>275</v>
      </c>
      <c r="J11304" s="1074" t="s">
        <v>13605</v>
      </c>
      <c r="K11304" s="1074" t="s">
        <v>12653</v>
      </c>
      <c r="L11304" s="1068">
        <v>20520.310000000001</v>
      </c>
    </row>
    <row r="11305" spans="1:12" s="651" customFormat="1" ht="21.95" customHeight="1" x14ac:dyDescent="0.25">
      <c r="A11305" s="1402"/>
      <c r="B11305" s="1065" t="s">
        <v>8441</v>
      </c>
      <c r="C11305" s="903" t="s">
        <v>8444</v>
      </c>
      <c r="D11305" s="900" t="s">
        <v>215</v>
      </c>
      <c r="E11305" s="903" t="s">
        <v>1620</v>
      </c>
      <c r="F11305" s="900" t="s">
        <v>1214</v>
      </c>
      <c r="G11305" s="900" t="s">
        <v>53</v>
      </c>
      <c r="H11305" s="900" t="s">
        <v>273</v>
      </c>
      <c r="I11305" s="900" t="s">
        <v>275</v>
      </c>
      <c r="J11305" s="1073" t="s">
        <v>13605</v>
      </c>
      <c r="K11305" s="1073" t="s">
        <v>12653</v>
      </c>
      <c r="L11305" s="1066">
        <v>20520.310000000001</v>
      </c>
    </row>
    <row r="11306" spans="1:12" s="651" customFormat="1" ht="21.95" customHeight="1" x14ac:dyDescent="0.25">
      <c r="A11306" s="1402"/>
      <c r="B11306" s="1067" t="s">
        <v>8441</v>
      </c>
      <c r="C11306" s="702" t="s">
        <v>8444</v>
      </c>
      <c r="D11306" s="899" t="s">
        <v>215</v>
      </c>
      <c r="E11306" s="702" t="s">
        <v>1620</v>
      </c>
      <c r="F11306" s="899" t="s">
        <v>1214</v>
      </c>
      <c r="G11306" s="899" t="s">
        <v>53</v>
      </c>
      <c r="H11306" s="899" t="s">
        <v>273</v>
      </c>
      <c r="I11306" s="899" t="s">
        <v>275</v>
      </c>
      <c r="J11306" s="1074" t="s">
        <v>13605</v>
      </c>
      <c r="K11306" s="1074" t="s">
        <v>12653</v>
      </c>
      <c r="L11306" s="1068">
        <v>20520.310000000001</v>
      </c>
    </row>
    <row r="11307" spans="1:12" s="651" customFormat="1" ht="21.95" customHeight="1" x14ac:dyDescent="0.25">
      <c r="A11307" s="1402"/>
      <c r="B11307" s="1065" t="s">
        <v>8441</v>
      </c>
      <c r="C11307" s="903" t="s">
        <v>8444</v>
      </c>
      <c r="D11307" s="900" t="s">
        <v>215</v>
      </c>
      <c r="E11307" s="903" t="s">
        <v>1620</v>
      </c>
      <c r="F11307" s="900" t="s">
        <v>1214</v>
      </c>
      <c r="G11307" s="900" t="s">
        <v>53</v>
      </c>
      <c r="H11307" s="900" t="s">
        <v>273</v>
      </c>
      <c r="I11307" s="900" t="s">
        <v>275</v>
      </c>
      <c r="J11307" s="1073" t="s">
        <v>13605</v>
      </c>
      <c r="K11307" s="1073" t="s">
        <v>12653</v>
      </c>
      <c r="L11307" s="1066">
        <v>98286.59</v>
      </c>
    </row>
    <row r="11308" spans="1:12" s="651" customFormat="1" ht="21.95" customHeight="1" x14ac:dyDescent="0.25">
      <c r="A11308" s="1402"/>
      <c r="B11308" s="1067" t="s">
        <v>8441</v>
      </c>
      <c r="C11308" s="702" t="s">
        <v>8444</v>
      </c>
      <c r="D11308" s="899" t="s">
        <v>215</v>
      </c>
      <c r="E11308" s="702" t="s">
        <v>1620</v>
      </c>
      <c r="F11308" s="899" t="s">
        <v>1214</v>
      </c>
      <c r="G11308" s="899" t="s">
        <v>53</v>
      </c>
      <c r="H11308" s="899" t="s">
        <v>273</v>
      </c>
      <c r="I11308" s="899" t="s">
        <v>275</v>
      </c>
      <c r="J11308" s="1074" t="s">
        <v>13605</v>
      </c>
      <c r="K11308" s="1074" t="s">
        <v>12653</v>
      </c>
      <c r="L11308" s="1068">
        <v>98286.59</v>
      </c>
    </row>
    <row r="11309" spans="1:12" s="651" customFormat="1" ht="21.95" customHeight="1" x14ac:dyDescent="0.25">
      <c r="A11309" s="1402"/>
      <c r="B11309" s="1065" t="s">
        <v>8441</v>
      </c>
      <c r="C11309" s="903" t="s">
        <v>8444</v>
      </c>
      <c r="D11309" s="900" t="s">
        <v>215</v>
      </c>
      <c r="E11309" s="903" t="s">
        <v>1620</v>
      </c>
      <c r="F11309" s="900" t="s">
        <v>1214</v>
      </c>
      <c r="G11309" s="900" t="s">
        <v>53</v>
      </c>
      <c r="H11309" s="900" t="s">
        <v>273</v>
      </c>
      <c r="I11309" s="900" t="s">
        <v>275</v>
      </c>
      <c r="J11309" s="1073" t="s">
        <v>13605</v>
      </c>
      <c r="K11309" s="1073" t="s">
        <v>12653</v>
      </c>
      <c r="L11309" s="1066">
        <v>99877.67</v>
      </c>
    </row>
    <row r="11310" spans="1:12" s="651" customFormat="1" ht="21.95" customHeight="1" x14ac:dyDescent="0.25">
      <c r="A11310" s="1402"/>
      <c r="B11310" s="1067" t="s">
        <v>8441</v>
      </c>
      <c r="C11310" s="702" t="s">
        <v>8444</v>
      </c>
      <c r="D11310" s="899" t="s">
        <v>215</v>
      </c>
      <c r="E11310" s="702" t="s">
        <v>1620</v>
      </c>
      <c r="F11310" s="899" t="s">
        <v>1214</v>
      </c>
      <c r="G11310" s="899" t="s">
        <v>53</v>
      </c>
      <c r="H11310" s="899" t="s">
        <v>273</v>
      </c>
      <c r="I11310" s="899" t="s">
        <v>275</v>
      </c>
      <c r="J11310" s="1074" t="s">
        <v>13605</v>
      </c>
      <c r="K11310" s="1074" t="s">
        <v>15508</v>
      </c>
      <c r="L11310" s="1068">
        <v>33378.97</v>
      </c>
    </row>
    <row r="11311" spans="1:12" s="651" customFormat="1" ht="21.95" customHeight="1" x14ac:dyDescent="0.25">
      <c r="A11311" s="1402"/>
      <c r="B11311" s="1065" t="s">
        <v>8441</v>
      </c>
      <c r="C11311" s="903" t="s">
        <v>8444</v>
      </c>
      <c r="D11311" s="900" t="s">
        <v>215</v>
      </c>
      <c r="E11311" s="903" t="s">
        <v>1620</v>
      </c>
      <c r="F11311" s="900" t="s">
        <v>1214</v>
      </c>
      <c r="G11311" s="900" t="s">
        <v>53</v>
      </c>
      <c r="H11311" s="900" t="s">
        <v>273</v>
      </c>
      <c r="I11311" s="900" t="s">
        <v>275</v>
      </c>
      <c r="J11311" s="1073" t="s">
        <v>13605</v>
      </c>
      <c r="K11311" s="1073" t="s">
        <v>12653</v>
      </c>
      <c r="L11311" s="1066">
        <v>9009.74</v>
      </c>
    </row>
    <row r="11312" spans="1:12" s="651" customFormat="1" ht="21.95" customHeight="1" x14ac:dyDescent="0.25">
      <c r="A11312" s="1402"/>
      <c r="B11312" s="1067" t="s">
        <v>8441</v>
      </c>
      <c r="C11312" s="702" t="s">
        <v>8444</v>
      </c>
      <c r="D11312" s="899" t="s">
        <v>215</v>
      </c>
      <c r="E11312" s="702" t="s">
        <v>1620</v>
      </c>
      <c r="F11312" s="899" t="s">
        <v>1214</v>
      </c>
      <c r="G11312" s="899" t="s">
        <v>53</v>
      </c>
      <c r="H11312" s="899" t="s">
        <v>201</v>
      </c>
      <c r="I11312" s="899" t="s">
        <v>267</v>
      </c>
      <c r="J11312" s="1074" t="s">
        <v>12659</v>
      </c>
      <c r="K11312" s="1074" t="s">
        <v>12660</v>
      </c>
      <c r="L11312" s="1068">
        <v>1667829.17</v>
      </c>
    </row>
    <row r="11313" spans="1:12" s="651" customFormat="1" ht="21.95" customHeight="1" x14ac:dyDescent="0.25">
      <c r="A11313" s="1402"/>
      <c r="B11313" s="1065" t="s">
        <v>8441</v>
      </c>
      <c r="C11313" s="903" t="s">
        <v>8444</v>
      </c>
      <c r="D11313" s="900" t="s">
        <v>215</v>
      </c>
      <c r="E11313" s="903" t="s">
        <v>1620</v>
      </c>
      <c r="F11313" s="900" t="s">
        <v>1214</v>
      </c>
      <c r="G11313" s="900" t="s">
        <v>53</v>
      </c>
      <c r="H11313" s="900" t="s">
        <v>201</v>
      </c>
      <c r="I11313" s="900" t="s">
        <v>268</v>
      </c>
      <c r="J11313" s="1073" t="s">
        <v>12670</v>
      </c>
      <c r="K11313" s="1073" t="s">
        <v>12671</v>
      </c>
      <c r="L11313" s="1066">
        <v>3937178.63</v>
      </c>
    </row>
    <row r="11314" spans="1:12" s="651" customFormat="1" ht="21.95" customHeight="1" x14ac:dyDescent="0.25">
      <c r="A11314" s="1402"/>
      <c r="B11314" s="1067" t="s">
        <v>8441</v>
      </c>
      <c r="C11314" s="702" t="s">
        <v>8444</v>
      </c>
      <c r="D11314" s="899" t="s">
        <v>215</v>
      </c>
      <c r="E11314" s="702" t="s">
        <v>1620</v>
      </c>
      <c r="F11314" s="899" t="s">
        <v>1214</v>
      </c>
      <c r="G11314" s="899" t="s">
        <v>53</v>
      </c>
      <c r="H11314" s="899" t="s">
        <v>201</v>
      </c>
      <c r="I11314" s="899" t="s">
        <v>268</v>
      </c>
      <c r="J11314" s="1074" t="s">
        <v>12670</v>
      </c>
      <c r="K11314" s="1074" t="s">
        <v>12672</v>
      </c>
      <c r="L11314" s="1068">
        <v>3371873.49</v>
      </c>
    </row>
    <row r="11315" spans="1:12" s="651" customFormat="1" ht="21.95" customHeight="1" x14ac:dyDescent="0.25">
      <c r="A11315" s="1402"/>
      <c r="B11315" s="1065" t="s">
        <v>8441</v>
      </c>
      <c r="C11315" s="903" t="s">
        <v>8445</v>
      </c>
      <c r="D11315" s="900" t="s">
        <v>215</v>
      </c>
      <c r="E11315" s="903" t="s">
        <v>1621</v>
      </c>
      <c r="F11315" s="900" t="s">
        <v>1214</v>
      </c>
      <c r="G11315" s="900" t="s">
        <v>53</v>
      </c>
      <c r="H11315" s="900" t="s">
        <v>201</v>
      </c>
      <c r="I11315" s="900" t="s">
        <v>267</v>
      </c>
      <c r="J11315" s="1073" t="s">
        <v>12659</v>
      </c>
      <c r="K11315" s="1073" t="s">
        <v>12660</v>
      </c>
      <c r="L11315" s="1066">
        <v>1667829.17</v>
      </c>
    </row>
    <row r="11316" spans="1:12" s="651" customFormat="1" ht="21.95" customHeight="1" x14ac:dyDescent="0.25">
      <c r="A11316" s="1402"/>
      <c r="B11316" s="1067" t="s">
        <v>8441</v>
      </c>
      <c r="C11316" s="702" t="s">
        <v>8445</v>
      </c>
      <c r="D11316" s="899" t="s">
        <v>215</v>
      </c>
      <c r="E11316" s="702" t="s">
        <v>1621</v>
      </c>
      <c r="F11316" s="899" t="s">
        <v>1214</v>
      </c>
      <c r="G11316" s="899" t="s">
        <v>53</v>
      </c>
      <c r="H11316" s="899" t="s">
        <v>201</v>
      </c>
      <c r="I11316" s="899" t="s">
        <v>268</v>
      </c>
      <c r="J11316" s="1074" t="s">
        <v>12670</v>
      </c>
      <c r="K11316" s="1074" t="s">
        <v>12671</v>
      </c>
      <c r="L11316" s="1068">
        <v>3937178.63</v>
      </c>
    </row>
    <row r="11317" spans="1:12" s="651" customFormat="1" ht="21.95" customHeight="1" x14ac:dyDescent="0.25">
      <c r="A11317" s="1402"/>
      <c r="B11317" s="1065" t="s">
        <v>8441</v>
      </c>
      <c r="C11317" s="903" t="s">
        <v>8445</v>
      </c>
      <c r="D11317" s="900" t="s">
        <v>215</v>
      </c>
      <c r="E11317" s="903" t="s">
        <v>1621</v>
      </c>
      <c r="F11317" s="900" t="s">
        <v>1214</v>
      </c>
      <c r="G11317" s="900" t="s">
        <v>53</v>
      </c>
      <c r="H11317" s="900" t="s">
        <v>201</v>
      </c>
      <c r="I11317" s="900" t="s">
        <v>268</v>
      </c>
      <c r="J11317" s="1073" t="s">
        <v>12670</v>
      </c>
      <c r="K11317" s="1073" t="s">
        <v>12672</v>
      </c>
      <c r="L11317" s="1066">
        <v>3371873.49</v>
      </c>
    </row>
    <row r="11318" spans="1:12" s="651" customFormat="1" ht="21.95" customHeight="1" x14ac:dyDescent="0.25">
      <c r="A11318" s="1402"/>
      <c r="B11318" s="1067" t="s">
        <v>8441</v>
      </c>
      <c r="C11318" s="702" t="s">
        <v>8445</v>
      </c>
      <c r="D11318" s="899" t="s">
        <v>215</v>
      </c>
      <c r="E11318" s="702" t="s">
        <v>1621</v>
      </c>
      <c r="F11318" s="899" t="s">
        <v>1214</v>
      </c>
      <c r="G11318" s="899" t="s">
        <v>53</v>
      </c>
      <c r="H11318" s="899" t="s">
        <v>273</v>
      </c>
      <c r="I11318" s="899" t="s">
        <v>275</v>
      </c>
      <c r="J11318" s="1074" t="s">
        <v>15437</v>
      </c>
      <c r="K11318" s="1074" t="s">
        <v>15438</v>
      </c>
      <c r="L11318" s="1068">
        <v>4880.42</v>
      </c>
    </row>
    <row r="11319" spans="1:12" s="651" customFormat="1" ht="21.95" customHeight="1" x14ac:dyDescent="0.25">
      <c r="A11319" s="1402"/>
      <c r="B11319" s="1065" t="s">
        <v>8441</v>
      </c>
      <c r="C11319" s="903" t="s">
        <v>8445</v>
      </c>
      <c r="D11319" s="900" t="s">
        <v>215</v>
      </c>
      <c r="E11319" s="903" t="s">
        <v>1621</v>
      </c>
      <c r="F11319" s="900" t="s">
        <v>1214</v>
      </c>
      <c r="G11319" s="900" t="s">
        <v>53</v>
      </c>
      <c r="H11319" s="900" t="s">
        <v>273</v>
      </c>
      <c r="I11319" s="900" t="s">
        <v>275</v>
      </c>
      <c r="J11319" s="1073" t="s">
        <v>15509</v>
      </c>
      <c r="K11319" s="1073" t="s">
        <v>15510</v>
      </c>
      <c r="L11319" s="1066">
        <v>15799</v>
      </c>
    </row>
    <row r="11320" spans="1:12" s="651" customFormat="1" ht="21.95" customHeight="1" x14ac:dyDescent="0.25">
      <c r="A11320" s="1402"/>
      <c r="B11320" s="1067" t="s">
        <v>8441</v>
      </c>
      <c r="C11320" s="702" t="s">
        <v>8445</v>
      </c>
      <c r="D11320" s="899" t="s">
        <v>215</v>
      </c>
      <c r="E11320" s="702" t="s">
        <v>1621</v>
      </c>
      <c r="F11320" s="899" t="s">
        <v>1214</v>
      </c>
      <c r="G11320" s="899" t="s">
        <v>53</v>
      </c>
      <c r="H11320" s="899" t="s">
        <v>273</v>
      </c>
      <c r="I11320" s="899" t="s">
        <v>275</v>
      </c>
      <c r="J11320" s="1074" t="s">
        <v>15511</v>
      </c>
      <c r="K11320" s="1074" t="s">
        <v>15512</v>
      </c>
      <c r="L11320" s="1068">
        <v>69103.17</v>
      </c>
    </row>
    <row r="11321" spans="1:12" s="651" customFormat="1" ht="21.95" customHeight="1" x14ac:dyDescent="0.25">
      <c r="A11321" s="1402"/>
      <c r="B11321" s="1065" t="s">
        <v>8441</v>
      </c>
      <c r="C11321" s="903" t="s">
        <v>8445</v>
      </c>
      <c r="D11321" s="900" t="s">
        <v>215</v>
      </c>
      <c r="E11321" s="903" t="s">
        <v>1621</v>
      </c>
      <c r="F11321" s="900" t="s">
        <v>1214</v>
      </c>
      <c r="G11321" s="900" t="s">
        <v>53</v>
      </c>
      <c r="H11321" s="900" t="s">
        <v>273</v>
      </c>
      <c r="I11321" s="900" t="s">
        <v>275</v>
      </c>
      <c r="J11321" s="1073" t="s">
        <v>15511</v>
      </c>
      <c r="K11321" s="1073" t="s">
        <v>15512</v>
      </c>
      <c r="L11321" s="1066">
        <v>26018.61</v>
      </c>
    </row>
    <row r="11322" spans="1:12" s="651" customFormat="1" ht="21.95" customHeight="1" x14ac:dyDescent="0.25">
      <c r="A11322" s="1402"/>
      <c r="B11322" s="1067" t="s">
        <v>8441</v>
      </c>
      <c r="C11322" s="702" t="s">
        <v>8446</v>
      </c>
      <c r="D11322" s="899" t="s">
        <v>215</v>
      </c>
      <c r="E11322" s="702" t="s">
        <v>1622</v>
      </c>
      <c r="F11322" s="899" t="s">
        <v>1214</v>
      </c>
      <c r="G11322" s="899" t="s">
        <v>53</v>
      </c>
      <c r="H11322" s="899" t="s">
        <v>273</v>
      </c>
      <c r="I11322" s="899" t="s">
        <v>275</v>
      </c>
      <c r="J11322" s="1074" t="s">
        <v>14626</v>
      </c>
      <c r="K11322" s="1074" t="s">
        <v>12757</v>
      </c>
      <c r="L11322" s="1068">
        <v>15797.57</v>
      </c>
    </row>
    <row r="11323" spans="1:12" s="651" customFormat="1" ht="21.95" customHeight="1" x14ac:dyDescent="0.25">
      <c r="A11323" s="1402"/>
      <c r="B11323" s="1065" t="s">
        <v>8441</v>
      </c>
      <c r="C11323" s="903" t="s">
        <v>8446</v>
      </c>
      <c r="D11323" s="900" t="s">
        <v>215</v>
      </c>
      <c r="E11323" s="903" t="s">
        <v>1622</v>
      </c>
      <c r="F11323" s="900" t="s">
        <v>1214</v>
      </c>
      <c r="G11323" s="900" t="s">
        <v>53</v>
      </c>
      <c r="H11323" s="900" t="s">
        <v>201</v>
      </c>
      <c r="I11323" s="900" t="s">
        <v>268</v>
      </c>
      <c r="J11323" s="1073" t="s">
        <v>12670</v>
      </c>
      <c r="K11323" s="1073" t="s">
        <v>12672</v>
      </c>
      <c r="L11323" s="1066">
        <v>3371873.49</v>
      </c>
    </row>
    <row r="11324" spans="1:12" s="651" customFormat="1" ht="21.95" customHeight="1" x14ac:dyDescent="0.25">
      <c r="A11324" s="1402"/>
      <c r="B11324" s="1067" t="s">
        <v>8441</v>
      </c>
      <c r="C11324" s="702" t="s">
        <v>8446</v>
      </c>
      <c r="D11324" s="899" t="s">
        <v>215</v>
      </c>
      <c r="E11324" s="702" t="s">
        <v>1622</v>
      </c>
      <c r="F11324" s="899" t="s">
        <v>1214</v>
      </c>
      <c r="G11324" s="899" t="s">
        <v>53</v>
      </c>
      <c r="H11324" s="899" t="s">
        <v>201</v>
      </c>
      <c r="I11324" s="899" t="s">
        <v>267</v>
      </c>
      <c r="J11324" s="1074" t="s">
        <v>12659</v>
      </c>
      <c r="K11324" s="1074" t="s">
        <v>12660</v>
      </c>
      <c r="L11324" s="1068">
        <v>1667829.17</v>
      </c>
    </row>
    <row r="11325" spans="1:12" s="651" customFormat="1" ht="21.95" customHeight="1" x14ac:dyDescent="0.25">
      <c r="A11325" s="1402"/>
      <c r="B11325" s="1065" t="s">
        <v>8441</v>
      </c>
      <c r="C11325" s="903" t="s">
        <v>8446</v>
      </c>
      <c r="D11325" s="900" t="s">
        <v>215</v>
      </c>
      <c r="E11325" s="903" t="s">
        <v>1622</v>
      </c>
      <c r="F11325" s="900" t="s">
        <v>1214</v>
      </c>
      <c r="G11325" s="900" t="s">
        <v>53</v>
      </c>
      <c r="H11325" s="900" t="s">
        <v>201</v>
      </c>
      <c r="I11325" s="900" t="s">
        <v>268</v>
      </c>
      <c r="J11325" s="1073" t="s">
        <v>12670</v>
      </c>
      <c r="K11325" s="1073" t="s">
        <v>12671</v>
      </c>
      <c r="L11325" s="1066">
        <v>3937178.63</v>
      </c>
    </row>
    <row r="11326" spans="1:12" s="651" customFormat="1" ht="21.95" customHeight="1" x14ac:dyDescent="0.25">
      <c r="A11326" s="1402"/>
      <c r="B11326" s="1067" t="s">
        <v>8441</v>
      </c>
      <c r="C11326" s="702" t="s">
        <v>8447</v>
      </c>
      <c r="D11326" s="899" t="s">
        <v>215</v>
      </c>
      <c r="E11326" s="702" t="s">
        <v>15345</v>
      </c>
      <c r="F11326" s="899" t="s">
        <v>1214</v>
      </c>
      <c r="G11326" s="899" t="s">
        <v>53</v>
      </c>
      <c r="H11326" s="899" t="s">
        <v>201</v>
      </c>
      <c r="I11326" s="899" t="s">
        <v>267</v>
      </c>
      <c r="J11326" s="1074" t="s">
        <v>12659</v>
      </c>
      <c r="K11326" s="1074" t="s">
        <v>12660</v>
      </c>
      <c r="L11326" s="1068">
        <v>12324.08</v>
      </c>
    </row>
    <row r="11327" spans="1:12" s="651" customFormat="1" ht="21.95" customHeight="1" x14ac:dyDescent="0.25">
      <c r="A11327" s="1402"/>
      <c r="B11327" s="1065" t="s">
        <v>8441</v>
      </c>
      <c r="C11327" s="903" t="s">
        <v>8448</v>
      </c>
      <c r="D11327" s="900" t="s">
        <v>215</v>
      </c>
      <c r="E11327" s="903" t="s">
        <v>15347</v>
      </c>
      <c r="F11327" s="900" t="s">
        <v>1214</v>
      </c>
      <c r="G11327" s="900" t="s">
        <v>53</v>
      </c>
      <c r="H11327" s="900" t="s">
        <v>201</v>
      </c>
      <c r="I11327" s="900" t="s">
        <v>267</v>
      </c>
      <c r="J11327" s="1073" t="s">
        <v>12659</v>
      </c>
      <c r="K11327" s="1073" t="s">
        <v>12660</v>
      </c>
      <c r="L11327" s="1066">
        <v>12324.08</v>
      </c>
    </row>
    <row r="11328" spans="1:12" s="651" customFormat="1" ht="21.95" customHeight="1" x14ac:dyDescent="0.25">
      <c r="A11328" s="1402"/>
      <c r="B11328" s="1067" t="s">
        <v>8441</v>
      </c>
      <c r="C11328" s="702" t="s">
        <v>8449</v>
      </c>
      <c r="D11328" s="899" t="s">
        <v>215</v>
      </c>
      <c r="E11328" s="702" t="s">
        <v>1623</v>
      </c>
      <c r="F11328" s="899" t="s">
        <v>1214</v>
      </c>
      <c r="G11328" s="899" t="s">
        <v>53</v>
      </c>
      <c r="H11328" s="899" t="s">
        <v>201</v>
      </c>
      <c r="I11328" s="899" t="s">
        <v>267</v>
      </c>
      <c r="J11328" s="1074" t="s">
        <v>12659</v>
      </c>
      <c r="K11328" s="1074" t="s">
        <v>12660</v>
      </c>
      <c r="L11328" s="1068">
        <v>200691.39</v>
      </c>
    </row>
    <row r="11329" spans="1:12" s="651" customFormat="1" ht="21.95" customHeight="1" x14ac:dyDescent="0.25">
      <c r="A11329" s="1402"/>
      <c r="B11329" s="1065" t="s">
        <v>8441</v>
      </c>
      <c r="C11329" s="903" t="s">
        <v>8449</v>
      </c>
      <c r="D11329" s="900" t="s">
        <v>215</v>
      </c>
      <c r="E11329" s="903" t="s">
        <v>1623</v>
      </c>
      <c r="F11329" s="900" t="s">
        <v>1214</v>
      </c>
      <c r="G11329" s="900" t="s">
        <v>53</v>
      </c>
      <c r="H11329" s="900" t="s">
        <v>201</v>
      </c>
      <c r="I11329" s="900" t="s">
        <v>268</v>
      </c>
      <c r="J11329" s="1073" t="s">
        <v>12670</v>
      </c>
      <c r="K11329" s="1073" t="s">
        <v>12671</v>
      </c>
      <c r="L11329" s="1066">
        <v>473764.27</v>
      </c>
    </row>
    <row r="11330" spans="1:12" s="651" customFormat="1" ht="21.95" customHeight="1" x14ac:dyDescent="0.25">
      <c r="A11330" s="1402"/>
      <c r="B11330" s="1067" t="s">
        <v>8441</v>
      </c>
      <c r="C11330" s="702" t="s">
        <v>8449</v>
      </c>
      <c r="D11330" s="899" t="s">
        <v>215</v>
      </c>
      <c r="E11330" s="702" t="s">
        <v>1623</v>
      </c>
      <c r="F11330" s="899" t="s">
        <v>1214</v>
      </c>
      <c r="G11330" s="899" t="s">
        <v>53</v>
      </c>
      <c r="H11330" s="899" t="s">
        <v>201</v>
      </c>
      <c r="I11330" s="899" t="s">
        <v>268</v>
      </c>
      <c r="J11330" s="1074" t="s">
        <v>12670</v>
      </c>
      <c r="K11330" s="1074" t="s">
        <v>12672</v>
      </c>
      <c r="L11330" s="1068">
        <v>405740.59</v>
      </c>
    </row>
    <row r="11331" spans="1:12" s="651" customFormat="1" ht="21.95" customHeight="1" x14ac:dyDescent="0.25">
      <c r="A11331" s="1402"/>
      <c r="B11331" s="1065" t="s">
        <v>8441</v>
      </c>
      <c r="C11331" s="903" t="s">
        <v>8450</v>
      </c>
      <c r="D11331" s="900" t="s">
        <v>215</v>
      </c>
      <c r="E11331" s="903" t="s">
        <v>15345</v>
      </c>
      <c r="F11331" s="900" t="s">
        <v>1214</v>
      </c>
      <c r="G11331" s="900" t="s">
        <v>53</v>
      </c>
      <c r="H11331" s="900" t="s">
        <v>201</v>
      </c>
      <c r="I11331" s="900" t="s">
        <v>267</v>
      </c>
      <c r="J11331" s="1073" t="s">
        <v>12659</v>
      </c>
      <c r="K11331" s="1073" t="s">
        <v>12660</v>
      </c>
      <c r="L11331" s="1066">
        <v>602293.6</v>
      </c>
    </row>
    <row r="11332" spans="1:12" s="651" customFormat="1" ht="21.95" customHeight="1" x14ac:dyDescent="0.25">
      <c r="A11332" s="1402"/>
      <c r="B11332" s="1067" t="s">
        <v>8441</v>
      </c>
      <c r="C11332" s="702" t="s">
        <v>8450</v>
      </c>
      <c r="D11332" s="899" t="s">
        <v>215</v>
      </c>
      <c r="E11332" s="702" t="s">
        <v>15345</v>
      </c>
      <c r="F11332" s="899" t="s">
        <v>1214</v>
      </c>
      <c r="G11332" s="899" t="s">
        <v>53</v>
      </c>
      <c r="H11332" s="899" t="s">
        <v>201</v>
      </c>
      <c r="I11332" s="899" t="s">
        <v>268</v>
      </c>
      <c r="J11332" s="1074" t="s">
        <v>12670</v>
      </c>
      <c r="K11332" s="1074" t="s">
        <v>12671</v>
      </c>
      <c r="L11332" s="1068">
        <v>1421810.78</v>
      </c>
    </row>
    <row r="11333" spans="1:12" s="651" customFormat="1" ht="21.95" customHeight="1" x14ac:dyDescent="0.25">
      <c r="A11333" s="1402"/>
      <c r="B11333" s="1065" t="s">
        <v>8441</v>
      </c>
      <c r="C11333" s="903" t="s">
        <v>8450</v>
      </c>
      <c r="D11333" s="900" t="s">
        <v>215</v>
      </c>
      <c r="E11333" s="903" t="s">
        <v>15345</v>
      </c>
      <c r="F11333" s="900" t="s">
        <v>1214</v>
      </c>
      <c r="G11333" s="900" t="s">
        <v>53</v>
      </c>
      <c r="H11333" s="900" t="s">
        <v>201</v>
      </c>
      <c r="I11333" s="900" t="s">
        <v>268</v>
      </c>
      <c r="J11333" s="1073" t="s">
        <v>12670</v>
      </c>
      <c r="K11333" s="1073" t="s">
        <v>12672</v>
      </c>
      <c r="L11333" s="1066">
        <v>1217665.3700000001</v>
      </c>
    </row>
    <row r="11334" spans="1:12" s="651" customFormat="1" ht="21.95" customHeight="1" x14ac:dyDescent="0.25">
      <c r="A11334" s="1402"/>
      <c r="B11334" s="1067" t="s">
        <v>8441</v>
      </c>
      <c r="C11334" s="702" t="s">
        <v>8451</v>
      </c>
      <c r="D11334" s="899" t="s">
        <v>215</v>
      </c>
      <c r="E11334" s="702" t="s">
        <v>15347</v>
      </c>
      <c r="F11334" s="899" t="s">
        <v>1214</v>
      </c>
      <c r="G11334" s="899" t="s">
        <v>53</v>
      </c>
      <c r="H11334" s="899" t="s">
        <v>201</v>
      </c>
      <c r="I11334" s="899" t="s">
        <v>267</v>
      </c>
      <c r="J11334" s="1074" t="s">
        <v>12659</v>
      </c>
      <c r="K11334" s="1074" t="s">
        <v>12660</v>
      </c>
      <c r="L11334" s="1068">
        <v>602293.6</v>
      </c>
    </row>
    <row r="11335" spans="1:12" s="651" customFormat="1" ht="21.95" customHeight="1" x14ac:dyDescent="0.25">
      <c r="A11335" s="1402"/>
      <c r="B11335" s="1065" t="s">
        <v>8441</v>
      </c>
      <c r="C11335" s="903" t="s">
        <v>8451</v>
      </c>
      <c r="D11335" s="900" t="s">
        <v>215</v>
      </c>
      <c r="E11335" s="903" t="s">
        <v>15347</v>
      </c>
      <c r="F11335" s="900" t="s">
        <v>1214</v>
      </c>
      <c r="G11335" s="900" t="s">
        <v>53</v>
      </c>
      <c r="H11335" s="900" t="s">
        <v>201</v>
      </c>
      <c r="I11335" s="900" t="s">
        <v>268</v>
      </c>
      <c r="J11335" s="1073" t="s">
        <v>12670</v>
      </c>
      <c r="K11335" s="1073" t="s">
        <v>12671</v>
      </c>
      <c r="L11335" s="1066">
        <v>1421810.78</v>
      </c>
    </row>
    <row r="11336" spans="1:12" s="651" customFormat="1" ht="21.95" customHeight="1" x14ac:dyDescent="0.25">
      <c r="A11336" s="1402"/>
      <c r="B11336" s="1067" t="s">
        <v>8441</v>
      </c>
      <c r="C11336" s="702" t="s">
        <v>8451</v>
      </c>
      <c r="D11336" s="899" t="s">
        <v>215</v>
      </c>
      <c r="E11336" s="702" t="s">
        <v>15347</v>
      </c>
      <c r="F11336" s="899" t="s">
        <v>1214</v>
      </c>
      <c r="G11336" s="899" t="s">
        <v>53</v>
      </c>
      <c r="H11336" s="899" t="s">
        <v>201</v>
      </c>
      <c r="I11336" s="899" t="s">
        <v>268</v>
      </c>
      <c r="J11336" s="1074" t="s">
        <v>12670</v>
      </c>
      <c r="K11336" s="1074" t="s">
        <v>12672</v>
      </c>
      <c r="L11336" s="1068">
        <v>1217665.3700000001</v>
      </c>
    </row>
    <row r="11337" spans="1:12" s="651" customFormat="1" ht="21.95" customHeight="1" x14ac:dyDescent="0.25">
      <c r="A11337" s="1402"/>
      <c r="B11337" s="1065" t="s">
        <v>8441</v>
      </c>
      <c r="C11337" s="903" t="s">
        <v>8452</v>
      </c>
      <c r="D11337" s="900" t="s">
        <v>215</v>
      </c>
      <c r="E11337" s="903" t="s">
        <v>1624</v>
      </c>
      <c r="F11337" s="900" t="s">
        <v>1214</v>
      </c>
      <c r="G11337" s="900" t="s">
        <v>53</v>
      </c>
      <c r="H11337" s="900" t="s">
        <v>201</v>
      </c>
      <c r="I11337" s="900" t="s">
        <v>267</v>
      </c>
      <c r="J11337" s="1073" t="s">
        <v>12659</v>
      </c>
      <c r="K11337" s="1073" t="s">
        <v>12660</v>
      </c>
      <c r="L11337" s="1066">
        <v>223430.73</v>
      </c>
    </row>
    <row r="11338" spans="1:12" s="651" customFormat="1" ht="21.95" customHeight="1" x14ac:dyDescent="0.25">
      <c r="A11338" s="1402"/>
      <c r="B11338" s="1067" t="s">
        <v>8441</v>
      </c>
      <c r="C11338" s="702" t="s">
        <v>8452</v>
      </c>
      <c r="D11338" s="899" t="s">
        <v>215</v>
      </c>
      <c r="E11338" s="702" t="s">
        <v>1624</v>
      </c>
      <c r="F11338" s="899" t="s">
        <v>1214</v>
      </c>
      <c r="G11338" s="899" t="s">
        <v>53</v>
      </c>
      <c r="H11338" s="899" t="s">
        <v>201</v>
      </c>
      <c r="I11338" s="899" t="s">
        <v>268</v>
      </c>
      <c r="J11338" s="1074" t="s">
        <v>12670</v>
      </c>
      <c r="K11338" s="1074" t="s">
        <v>12671</v>
      </c>
      <c r="L11338" s="1068">
        <v>527444.13</v>
      </c>
    </row>
    <row r="11339" spans="1:12" s="651" customFormat="1" ht="21.95" customHeight="1" x14ac:dyDescent="0.25">
      <c r="A11339" s="1402"/>
      <c r="B11339" s="1065" t="s">
        <v>8441</v>
      </c>
      <c r="C11339" s="903" t="s">
        <v>8452</v>
      </c>
      <c r="D11339" s="900" t="s">
        <v>215</v>
      </c>
      <c r="E11339" s="903" t="s">
        <v>1624</v>
      </c>
      <c r="F11339" s="900" t="s">
        <v>1214</v>
      </c>
      <c r="G11339" s="900" t="s">
        <v>53</v>
      </c>
      <c r="H11339" s="900" t="s">
        <v>201</v>
      </c>
      <c r="I11339" s="900" t="s">
        <v>268</v>
      </c>
      <c r="J11339" s="1073" t="s">
        <v>12670</v>
      </c>
      <c r="K11339" s="1073" t="s">
        <v>12672</v>
      </c>
      <c r="L11339" s="1066">
        <v>451713.03</v>
      </c>
    </row>
    <row r="11340" spans="1:12" s="651" customFormat="1" ht="21.95" customHeight="1" x14ac:dyDescent="0.25">
      <c r="A11340" s="1402"/>
      <c r="B11340" s="1067" t="s">
        <v>8441</v>
      </c>
      <c r="C11340" s="702" t="s">
        <v>8453</v>
      </c>
      <c r="D11340" s="899" t="s">
        <v>215</v>
      </c>
      <c r="E11340" s="702" t="s">
        <v>1625</v>
      </c>
      <c r="F11340" s="899" t="s">
        <v>1214</v>
      </c>
      <c r="G11340" s="899" t="s">
        <v>53</v>
      </c>
      <c r="H11340" s="899" t="s">
        <v>201</v>
      </c>
      <c r="I11340" s="899" t="s">
        <v>267</v>
      </c>
      <c r="J11340" s="1074" t="s">
        <v>12659</v>
      </c>
      <c r="K11340" s="1074" t="s">
        <v>12660</v>
      </c>
      <c r="L11340" s="1068">
        <v>670292.19999999995</v>
      </c>
    </row>
    <row r="11341" spans="1:12" s="651" customFormat="1" ht="21.95" customHeight="1" x14ac:dyDescent="0.25">
      <c r="A11341" s="1402"/>
      <c r="B11341" s="1065" t="s">
        <v>8441</v>
      </c>
      <c r="C11341" s="903" t="s">
        <v>8453</v>
      </c>
      <c r="D11341" s="900" t="s">
        <v>215</v>
      </c>
      <c r="E11341" s="903" t="s">
        <v>1625</v>
      </c>
      <c r="F11341" s="900" t="s">
        <v>1214</v>
      </c>
      <c r="G11341" s="900" t="s">
        <v>53</v>
      </c>
      <c r="H11341" s="900" t="s">
        <v>201</v>
      </c>
      <c r="I11341" s="900" t="s">
        <v>268</v>
      </c>
      <c r="J11341" s="1073" t="s">
        <v>12670</v>
      </c>
      <c r="K11341" s="1073" t="s">
        <v>12671</v>
      </c>
      <c r="L11341" s="1066">
        <v>1582332.38</v>
      </c>
    </row>
    <row r="11342" spans="1:12" s="651" customFormat="1" ht="21.95" customHeight="1" x14ac:dyDescent="0.25">
      <c r="A11342" s="1402"/>
      <c r="B11342" s="1067" t="s">
        <v>8441</v>
      </c>
      <c r="C11342" s="702" t="s">
        <v>8453</v>
      </c>
      <c r="D11342" s="899" t="s">
        <v>215</v>
      </c>
      <c r="E11342" s="702" t="s">
        <v>1625</v>
      </c>
      <c r="F11342" s="899" t="s">
        <v>1214</v>
      </c>
      <c r="G11342" s="899" t="s">
        <v>53</v>
      </c>
      <c r="H11342" s="899" t="s">
        <v>201</v>
      </c>
      <c r="I11342" s="899" t="s">
        <v>268</v>
      </c>
      <c r="J11342" s="1074" t="s">
        <v>12670</v>
      </c>
      <c r="K11342" s="1074" t="s">
        <v>12672</v>
      </c>
      <c r="L11342" s="1068">
        <v>1355139.08</v>
      </c>
    </row>
    <row r="11343" spans="1:12" s="651" customFormat="1" ht="21.95" customHeight="1" x14ac:dyDescent="0.25">
      <c r="A11343" s="1402"/>
      <c r="B11343" s="1065" t="s">
        <v>8441</v>
      </c>
      <c r="C11343" s="903" t="s">
        <v>8453</v>
      </c>
      <c r="D11343" s="900" t="s">
        <v>215</v>
      </c>
      <c r="E11343" s="903" t="s">
        <v>1625</v>
      </c>
      <c r="F11343" s="900" t="s">
        <v>1214</v>
      </c>
      <c r="G11343" s="900" t="s">
        <v>53</v>
      </c>
      <c r="H11343" s="900" t="s">
        <v>273</v>
      </c>
      <c r="I11343" s="900" t="s">
        <v>275</v>
      </c>
      <c r="J11343" s="1073" t="s">
        <v>14284</v>
      </c>
      <c r="K11343" s="1073" t="s">
        <v>15513</v>
      </c>
      <c r="L11343" s="1066">
        <v>32476.06</v>
      </c>
    </row>
    <row r="11344" spans="1:12" s="651" customFormat="1" ht="21.95" customHeight="1" x14ac:dyDescent="0.25">
      <c r="A11344" s="1402"/>
      <c r="B11344" s="1067" t="s">
        <v>8441</v>
      </c>
      <c r="C11344" s="702" t="s">
        <v>8453</v>
      </c>
      <c r="D11344" s="899" t="s">
        <v>215</v>
      </c>
      <c r="E11344" s="702" t="s">
        <v>1625</v>
      </c>
      <c r="F11344" s="899" t="s">
        <v>1214</v>
      </c>
      <c r="G11344" s="899" t="s">
        <v>53</v>
      </c>
      <c r="H11344" s="899" t="s">
        <v>273</v>
      </c>
      <c r="I11344" s="899" t="s">
        <v>275</v>
      </c>
      <c r="J11344" s="1074" t="s">
        <v>14083</v>
      </c>
      <c r="K11344" s="1074" t="s">
        <v>15514</v>
      </c>
      <c r="L11344" s="1068">
        <v>21847.09</v>
      </c>
    </row>
    <row r="11345" spans="1:12" s="651" customFormat="1" ht="21.95" customHeight="1" x14ac:dyDescent="0.25">
      <c r="A11345" s="1402"/>
      <c r="B11345" s="1065" t="s">
        <v>8441</v>
      </c>
      <c r="C11345" s="903" t="s">
        <v>8454</v>
      </c>
      <c r="D11345" s="900" t="s">
        <v>215</v>
      </c>
      <c r="E11345" s="903" t="s">
        <v>1626</v>
      </c>
      <c r="F11345" s="900" t="s">
        <v>1214</v>
      </c>
      <c r="G11345" s="900" t="s">
        <v>53</v>
      </c>
      <c r="H11345" s="900" t="s">
        <v>218</v>
      </c>
      <c r="I11345" s="900" t="s">
        <v>1627</v>
      </c>
      <c r="J11345" s="1073" t="s">
        <v>13205</v>
      </c>
      <c r="K11345" s="1073" t="s">
        <v>15047</v>
      </c>
      <c r="L11345" s="1066">
        <v>1018932.46</v>
      </c>
    </row>
    <row r="11346" spans="1:12" s="651" customFormat="1" ht="21.95" customHeight="1" x14ac:dyDescent="0.25">
      <c r="A11346" s="1402"/>
      <c r="B11346" s="1067" t="s">
        <v>8441</v>
      </c>
      <c r="C11346" s="702" t="s">
        <v>8454</v>
      </c>
      <c r="D11346" s="899" t="s">
        <v>215</v>
      </c>
      <c r="E11346" s="702" t="s">
        <v>1626</v>
      </c>
      <c r="F11346" s="899" t="s">
        <v>1214</v>
      </c>
      <c r="G11346" s="899" t="s">
        <v>53</v>
      </c>
      <c r="H11346" s="899" t="s">
        <v>218</v>
      </c>
      <c r="I11346" s="899" t="s">
        <v>1226</v>
      </c>
      <c r="J11346" s="1074" t="s">
        <v>14603</v>
      </c>
      <c r="K11346" s="1074" t="s">
        <v>14604</v>
      </c>
      <c r="L11346" s="1068">
        <v>524951.31000000006</v>
      </c>
    </row>
    <row r="11347" spans="1:12" s="651" customFormat="1" ht="21.95" customHeight="1" x14ac:dyDescent="0.25">
      <c r="A11347" s="1402"/>
      <c r="B11347" s="1065" t="s">
        <v>8441</v>
      </c>
      <c r="C11347" s="903" t="s">
        <v>8454</v>
      </c>
      <c r="D11347" s="900" t="s">
        <v>215</v>
      </c>
      <c r="E11347" s="903" t="s">
        <v>1626</v>
      </c>
      <c r="F11347" s="900" t="s">
        <v>1214</v>
      </c>
      <c r="G11347" s="900" t="s">
        <v>53</v>
      </c>
      <c r="H11347" s="900" t="s">
        <v>201</v>
      </c>
      <c r="I11347" s="900" t="s">
        <v>267</v>
      </c>
      <c r="J11347" s="1073" t="s">
        <v>12659</v>
      </c>
      <c r="K11347" s="1073" t="s">
        <v>12660</v>
      </c>
      <c r="L11347" s="1066">
        <v>1505673.57</v>
      </c>
    </row>
    <row r="11348" spans="1:12" s="651" customFormat="1" ht="21.95" customHeight="1" x14ac:dyDescent="0.25">
      <c r="A11348" s="1402"/>
      <c r="B11348" s="1067" t="s">
        <v>8441</v>
      </c>
      <c r="C11348" s="702" t="s">
        <v>8455</v>
      </c>
      <c r="D11348" s="899" t="s">
        <v>215</v>
      </c>
      <c r="E11348" s="702" t="s">
        <v>15345</v>
      </c>
      <c r="F11348" s="899" t="s">
        <v>1214</v>
      </c>
      <c r="G11348" s="899" t="s">
        <v>53</v>
      </c>
      <c r="H11348" s="899" t="s">
        <v>201</v>
      </c>
      <c r="I11348" s="899" t="s">
        <v>267</v>
      </c>
      <c r="J11348" s="1074" t="s">
        <v>12659</v>
      </c>
      <c r="K11348" s="1074" t="s">
        <v>12660</v>
      </c>
      <c r="L11348" s="1068">
        <v>8371.35</v>
      </c>
    </row>
    <row r="11349" spans="1:12" s="651" customFormat="1" ht="21.95" customHeight="1" x14ac:dyDescent="0.25">
      <c r="A11349" s="1402"/>
      <c r="B11349" s="1065" t="s">
        <v>8441</v>
      </c>
      <c r="C11349" s="903" t="s">
        <v>8456</v>
      </c>
      <c r="D11349" s="900" t="s">
        <v>215</v>
      </c>
      <c r="E11349" s="903" t="s">
        <v>15347</v>
      </c>
      <c r="F11349" s="900" t="s">
        <v>1214</v>
      </c>
      <c r="G11349" s="900" t="s">
        <v>53</v>
      </c>
      <c r="H11349" s="900" t="s">
        <v>201</v>
      </c>
      <c r="I11349" s="900" t="s">
        <v>267</v>
      </c>
      <c r="J11349" s="1073" t="s">
        <v>12659</v>
      </c>
      <c r="K11349" s="1073" t="s">
        <v>12660</v>
      </c>
      <c r="L11349" s="1066">
        <v>8371.35</v>
      </c>
    </row>
    <row r="11350" spans="1:12" s="651" customFormat="1" ht="21.95" customHeight="1" x14ac:dyDescent="0.25">
      <c r="A11350" s="1402"/>
      <c r="B11350" s="1067" t="s">
        <v>8441</v>
      </c>
      <c r="C11350" s="702" t="s">
        <v>8457</v>
      </c>
      <c r="D11350" s="899" t="s">
        <v>215</v>
      </c>
      <c r="E11350" s="702" t="s">
        <v>1619</v>
      </c>
      <c r="F11350" s="899" t="s">
        <v>1214</v>
      </c>
      <c r="G11350" s="899" t="s">
        <v>53</v>
      </c>
      <c r="H11350" s="899" t="s">
        <v>218</v>
      </c>
      <c r="I11350" s="899" t="s">
        <v>1226</v>
      </c>
      <c r="J11350" s="1074" t="s">
        <v>14603</v>
      </c>
      <c r="K11350" s="1074" t="s">
        <v>14685</v>
      </c>
      <c r="L11350" s="1068">
        <v>1263685.22</v>
      </c>
    </row>
    <row r="11351" spans="1:12" s="651" customFormat="1" ht="21.95" customHeight="1" x14ac:dyDescent="0.25">
      <c r="A11351" s="1402"/>
      <c r="B11351" s="1065" t="s">
        <v>8441</v>
      </c>
      <c r="C11351" s="903" t="s">
        <v>8458</v>
      </c>
      <c r="D11351" s="900" t="s">
        <v>215</v>
      </c>
      <c r="E11351" s="903" t="s">
        <v>1620</v>
      </c>
      <c r="F11351" s="900" t="s">
        <v>1214</v>
      </c>
      <c r="G11351" s="900" t="s">
        <v>53</v>
      </c>
      <c r="H11351" s="900" t="s">
        <v>201</v>
      </c>
      <c r="I11351" s="900" t="s">
        <v>267</v>
      </c>
      <c r="J11351" s="1073" t="s">
        <v>12659</v>
      </c>
      <c r="K11351" s="1073" t="s">
        <v>12660</v>
      </c>
      <c r="L11351" s="1066">
        <v>370205.05</v>
      </c>
    </row>
    <row r="11352" spans="1:12" s="651" customFormat="1" ht="21.95" customHeight="1" x14ac:dyDescent="0.25">
      <c r="A11352" s="1402"/>
      <c r="B11352" s="1067" t="s">
        <v>8441</v>
      </c>
      <c r="C11352" s="702" t="s">
        <v>8458</v>
      </c>
      <c r="D11352" s="899" t="s">
        <v>215</v>
      </c>
      <c r="E11352" s="702" t="s">
        <v>1620</v>
      </c>
      <c r="F11352" s="899" t="s">
        <v>1214</v>
      </c>
      <c r="G11352" s="899" t="s">
        <v>53</v>
      </c>
      <c r="H11352" s="899" t="s">
        <v>201</v>
      </c>
      <c r="I11352" s="899" t="s">
        <v>268</v>
      </c>
      <c r="J11352" s="1074" t="s">
        <v>12670</v>
      </c>
      <c r="K11352" s="1074" t="s">
        <v>12671</v>
      </c>
      <c r="L11352" s="1068">
        <v>873928.48</v>
      </c>
    </row>
    <row r="11353" spans="1:12" s="651" customFormat="1" ht="21.95" customHeight="1" x14ac:dyDescent="0.25">
      <c r="A11353" s="1402"/>
      <c r="B11353" s="1065" t="s">
        <v>8441</v>
      </c>
      <c r="C11353" s="903" t="s">
        <v>8458</v>
      </c>
      <c r="D11353" s="900" t="s">
        <v>215</v>
      </c>
      <c r="E11353" s="903" t="s">
        <v>1620</v>
      </c>
      <c r="F11353" s="900" t="s">
        <v>1214</v>
      </c>
      <c r="G11353" s="900" t="s">
        <v>53</v>
      </c>
      <c r="H11353" s="900" t="s">
        <v>201</v>
      </c>
      <c r="I11353" s="900" t="s">
        <v>268</v>
      </c>
      <c r="J11353" s="1073" t="s">
        <v>12670</v>
      </c>
      <c r="K11353" s="1073" t="s">
        <v>12672</v>
      </c>
      <c r="L11353" s="1066">
        <v>748448.72</v>
      </c>
    </row>
    <row r="11354" spans="1:12" s="651" customFormat="1" ht="21.95" customHeight="1" x14ac:dyDescent="0.25">
      <c r="A11354" s="1402"/>
      <c r="B11354" s="1067" t="s">
        <v>8441</v>
      </c>
      <c r="C11354" s="702" t="s">
        <v>8459</v>
      </c>
      <c r="D11354" s="899" t="s">
        <v>215</v>
      </c>
      <c r="E11354" s="702" t="s">
        <v>1621</v>
      </c>
      <c r="F11354" s="899" t="s">
        <v>1214</v>
      </c>
      <c r="G11354" s="899" t="s">
        <v>53</v>
      </c>
      <c r="H11354" s="899" t="s">
        <v>201</v>
      </c>
      <c r="I11354" s="899" t="s">
        <v>267</v>
      </c>
      <c r="J11354" s="1074" t="s">
        <v>12659</v>
      </c>
      <c r="K11354" s="1074" t="s">
        <v>12660</v>
      </c>
      <c r="L11354" s="1068">
        <v>370205.05</v>
      </c>
    </row>
    <row r="11355" spans="1:12" s="651" customFormat="1" ht="21.95" customHeight="1" x14ac:dyDescent="0.25">
      <c r="A11355" s="1402"/>
      <c r="B11355" s="1065" t="s">
        <v>8441</v>
      </c>
      <c r="C11355" s="903" t="s">
        <v>8459</v>
      </c>
      <c r="D11355" s="900" t="s">
        <v>215</v>
      </c>
      <c r="E11355" s="903" t="s">
        <v>1621</v>
      </c>
      <c r="F11355" s="900" t="s">
        <v>1214</v>
      </c>
      <c r="G11355" s="900" t="s">
        <v>53</v>
      </c>
      <c r="H11355" s="900" t="s">
        <v>201</v>
      </c>
      <c r="I11355" s="900" t="s">
        <v>268</v>
      </c>
      <c r="J11355" s="1073" t="s">
        <v>12670</v>
      </c>
      <c r="K11355" s="1073" t="s">
        <v>12671</v>
      </c>
      <c r="L11355" s="1066">
        <v>873928.48</v>
      </c>
    </row>
    <row r="11356" spans="1:12" s="651" customFormat="1" ht="21.95" customHeight="1" x14ac:dyDescent="0.25">
      <c r="A11356" s="1402"/>
      <c r="B11356" s="1067" t="s">
        <v>8441</v>
      </c>
      <c r="C11356" s="702" t="s">
        <v>8460</v>
      </c>
      <c r="D11356" s="899" t="s">
        <v>215</v>
      </c>
      <c r="E11356" s="702" t="s">
        <v>1622</v>
      </c>
      <c r="F11356" s="899" t="s">
        <v>1214</v>
      </c>
      <c r="G11356" s="899" t="s">
        <v>53</v>
      </c>
      <c r="H11356" s="899" t="s">
        <v>201</v>
      </c>
      <c r="I11356" s="899" t="s">
        <v>267</v>
      </c>
      <c r="J11356" s="1074" t="s">
        <v>12659</v>
      </c>
      <c r="K11356" s="1074" t="s">
        <v>12660</v>
      </c>
      <c r="L11356" s="1068">
        <v>370205.05</v>
      </c>
    </row>
    <row r="11357" spans="1:12" s="651" customFormat="1" ht="21.95" customHeight="1" x14ac:dyDescent="0.25">
      <c r="A11357" s="1402"/>
      <c r="B11357" s="1065" t="s">
        <v>8441</v>
      </c>
      <c r="C11357" s="903" t="s">
        <v>8461</v>
      </c>
      <c r="D11357" s="900" t="s">
        <v>215</v>
      </c>
      <c r="E11357" s="903" t="s">
        <v>1625</v>
      </c>
      <c r="F11357" s="900" t="s">
        <v>1214</v>
      </c>
      <c r="G11357" s="900" t="s">
        <v>53</v>
      </c>
      <c r="H11357" s="900" t="s">
        <v>201</v>
      </c>
      <c r="I11357" s="900" t="s">
        <v>267</v>
      </c>
      <c r="J11357" s="1073" t="s">
        <v>12659</v>
      </c>
      <c r="K11357" s="1073" t="s">
        <v>12660</v>
      </c>
      <c r="L11357" s="1066">
        <v>317113.25</v>
      </c>
    </row>
    <row r="11358" spans="1:12" s="651" customFormat="1" ht="21.95" customHeight="1" x14ac:dyDescent="0.25">
      <c r="A11358" s="1402"/>
      <c r="B11358" s="1067" t="s">
        <v>8441</v>
      </c>
      <c r="C11358" s="702" t="s">
        <v>8461</v>
      </c>
      <c r="D11358" s="899" t="s">
        <v>215</v>
      </c>
      <c r="E11358" s="702" t="s">
        <v>1625</v>
      </c>
      <c r="F11358" s="899" t="s">
        <v>1214</v>
      </c>
      <c r="G11358" s="899" t="s">
        <v>53</v>
      </c>
      <c r="H11358" s="899" t="s">
        <v>201</v>
      </c>
      <c r="I11358" s="899" t="s">
        <v>268</v>
      </c>
      <c r="J11358" s="1074" t="s">
        <v>12670</v>
      </c>
      <c r="K11358" s="1074" t="s">
        <v>12671</v>
      </c>
      <c r="L11358" s="1068">
        <v>748596.76</v>
      </c>
    </row>
    <row r="11359" spans="1:12" s="651" customFormat="1" ht="21.95" customHeight="1" x14ac:dyDescent="0.25">
      <c r="A11359" s="1402"/>
      <c r="B11359" s="1065" t="s">
        <v>8441</v>
      </c>
      <c r="C11359" s="903" t="s">
        <v>8462</v>
      </c>
      <c r="D11359" s="900" t="s">
        <v>215</v>
      </c>
      <c r="E11359" s="903" t="s">
        <v>1619</v>
      </c>
      <c r="F11359" s="900" t="s">
        <v>1214</v>
      </c>
      <c r="G11359" s="900" t="s">
        <v>53</v>
      </c>
      <c r="H11359" s="900" t="s">
        <v>218</v>
      </c>
      <c r="I11359" s="900" t="s">
        <v>1226</v>
      </c>
      <c r="J11359" s="1073" t="s">
        <v>14603</v>
      </c>
      <c r="K11359" s="1073" t="s">
        <v>12766</v>
      </c>
      <c r="L11359" s="1066">
        <v>815778.41</v>
      </c>
    </row>
    <row r="11360" spans="1:12" s="651" customFormat="1" ht="21.95" customHeight="1" x14ac:dyDescent="0.25">
      <c r="A11360" s="1402"/>
      <c r="B11360" s="1067" t="s">
        <v>8441</v>
      </c>
      <c r="C11360" s="702" t="s">
        <v>8463</v>
      </c>
      <c r="D11360" s="899" t="s">
        <v>215</v>
      </c>
      <c r="E11360" s="702" t="s">
        <v>1620</v>
      </c>
      <c r="F11360" s="899" t="s">
        <v>1214</v>
      </c>
      <c r="G11360" s="899" t="s">
        <v>53</v>
      </c>
      <c r="H11360" s="899" t="s">
        <v>201</v>
      </c>
      <c r="I11360" s="899" t="s">
        <v>267</v>
      </c>
      <c r="J11360" s="1074" t="s">
        <v>12659</v>
      </c>
      <c r="K11360" s="1074" t="s">
        <v>12660</v>
      </c>
      <c r="L11360" s="1068">
        <v>144659.26999999999</v>
      </c>
    </row>
    <row r="11361" spans="1:12" s="651" customFormat="1" ht="21.95" customHeight="1" x14ac:dyDescent="0.25">
      <c r="A11361" s="1402"/>
      <c r="B11361" s="1065" t="s">
        <v>8441</v>
      </c>
      <c r="C11361" s="903" t="s">
        <v>8463</v>
      </c>
      <c r="D11361" s="900" t="s">
        <v>215</v>
      </c>
      <c r="E11361" s="903" t="s">
        <v>1620</v>
      </c>
      <c r="F11361" s="900" t="s">
        <v>1214</v>
      </c>
      <c r="G11361" s="900" t="s">
        <v>53</v>
      </c>
      <c r="H11361" s="900" t="s">
        <v>201</v>
      </c>
      <c r="I11361" s="900" t="s">
        <v>268</v>
      </c>
      <c r="J11361" s="1073" t="s">
        <v>12670</v>
      </c>
      <c r="K11361" s="1073" t="s">
        <v>12671</v>
      </c>
      <c r="L11361" s="1066">
        <v>341491.45</v>
      </c>
    </row>
    <row r="11362" spans="1:12" s="651" customFormat="1" ht="21.95" customHeight="1" x14ac:dyDescent="0.25">
      <c r="A11362" s="1402"/>
      <c r="B11362" s="1067" t="s">
        <v>8441</v>
      </c>
      <c r="C11362" s="702" t="s">
        <v>8464</v>
      </c>
      <c r="D11362" s="899" t="s">
        <v>215</v>
      </c>
      <c r="E11362" s="702" t="s">
        <v>1621</v>
      </c>
      <c r="F11362" s="899" t="s">
        <v>1214</v>
      </c>
      <c r="G11362" s="899" t="s">
        <v>53</v>
      </c>
      <c r="H11362" s="899" t="s">
        <v>201</v>
      </c>
      <c r="I11362" s="899" t="s">
        <v>267</v>
      </c>
      <c r="J11362" s="1074" t="s">
        <v>12659</v>
      </c>
      <c r="K11362" s="1074" t="s">
        <v>12660</v>
      </c>
      <c r="L11362" s="1068">
        <v>144659.26999999999</v>
      </c>
    </row>
    <row r="11363" spans="1:12" s="651" customFormat="1" ht="21.95" customHeight="1" x14ac:dyDescent="0.25">
      <c r="A11363" s="1402"/>
      <c r="B11363" s="1065" t="s">
        <v>8441</v>
      </c>
      <c r="C11363" s="903" t="s">
        <v>8465</v>
      </c>
      <c r="D11363" s="900" t="s">
        <v>215</v>
      </c>
      <c r="E11363" s="903" t="s">
        <v>1622</v>
      </c>
      <c r="F11363" s="900" t="s">
        <v>1214</v>
      </c>
      <c r="G11363" s="900" t="s">
        <v>53</v>
      </c>
      <c r="H11363" s="900" t="s">
        <v>201</v>
      </c>
      <c r="I11363" s="900" t="s">
        <v>267</v>
      </c>
      <c r="J11363" s="1073" t="s">
        <v>12659</v>
      </c>
      <c r="K11363" s="1073" t="s">
        <v>12660</v>
      </c>
      <c r="L11363" s="1066">
        <v>144659.26999999999</v>
      </c>
    </row>
    <row r="11364" spans="1:12" s="651" customFormat="1" ht="21.95" customHeight="1" x14ac:dyDescent="0.25">
      <c r="A11364" s="1402"/>
      <c r="B11364" s="1067" t="s">
        <v>8441</v>
      </c>
      <c r="C11364" s="702" t="s">
        <v>8466</v>
      </c>
      <c r="D11364" s="899" t="s">
        <v>215</v>
      </c>
      <c r="E11364" s="702" t="s">
        <v>1628</v>
      </c>
      <c r="F11364" s="899" t="s">
        <v>1214</v>
      </c>
      <c r="G11364" s="899" t="s">
        <v>53</v>
      </c>
      <c r="H11364" s="899" t="s">
        <v>218</v>
      </c>
      <c r="I11364" s="899" t="s">
        <v>1627</v>
      </c>
      <c r="J11364" s="1074" t="s">
        <v>13205</v>
      </c>
      <c r="K11364" s="1074" t="s">
        <v>15515</v>
      </c>
      <c r="L11364" s="1068">
        <v>724434.6</v>
      </c>
    </row>
    <row r="11365" spans="1:12" s="651" customFormat="1" ht="21.95" customHeight="1" x14ac:dyDescent="0.25">
      <c r="A11365" s="1402"/>
      <c r="B11365" s="1065" t="s">
        <v>8441</v>
      </c>
      <c r="C11365" s="903" t="s">
        <v>8467</v>
      </c>
      <c r="D11365" s="900" t="s">
        <v>215</v>
      </c>
      <c r="E11365" s="903" t="s">
        <v>1629</v>
      </c>
      <c r="F11365" s="900" t="s">
        <v>1214</v>
      </c>
      <c r="G11365" s="900" t="s">
        <v>53</v>
      </c>
      <c r="H11365" s="900" t="s">
        <v>201</v>
      </c>
      <c r="I11365" s="900" t="s">
        <v>267</v>
      </c>
      <c r="J11365" s="1073" t="s">
        <v>12659</v>
      </c>
      <c r="K11365" s="1073" t="s">
        <v>12660</v>
      </c>
      <c r="L11365" s="1066">
        <v>135040.06</v>
      </c>
    </row>
    <row r="11366" spans="1:12" s="651" customFormat="1" ht="21.95" customHeight="1" x14ac:dyDescent="0.25">
      <c r="A11366" s="1402"/>
      <c r="B11366" s="1067" t="s">
        <v>8441</v>
      </c>
      <c r="C11366" s="702" t="s">
        <v>8468</v>
      </c>
      <c r="D11366" s="899" t="s">
        <v>215</v>
      </c>
      <c r="E11366" s="702" t="s">
        <v>1630</v>
      </c>
      <c r="F11366" s="899" t="s">
        <v>1214</v>
      </c>
      <c r="G11366" s="899" t="s">
        <v>53</v>
      </c>
      <c r="H11366" s="899" t="s">
        <v>201</v>
      </c>
      <c r="I11366" s="899" t="s">
        <v>267</v>
      </c>
      <c r="J11366" s="1074" t="s">
        <v>12659</v>
      </c>
      <c r="K11366" s="1074" t="s">
        <v>12660</v>
      </c>
      <c r="L11366" s="1068">
        <v>148929.70000000001</v>
      </c>
    </row>
    <row r="11367" spans="1:12" s="651" customFormat="1" ht="21.95" customHeight="1" x14ac:dyDescent="0.25">
      <c r="A11367" s="1402"/>
      <c r="B11367" s="1065" t="s">
        <v>8441</v>
      </c>
      <c r="C11367" s="903" t="s">
        <v>8468</v>
      </c>
      <c r="D11367" s="900" t="s">
        <v>215</v>
      </c>
      <c r="E11367" s="903" t="s">
        <v>1630</v>
      </c>
      <c r="F11367" s="900" t="s">
        <v>1214</v>
      </c>
      <c r="G11367" s="900" t="s">
        <v>53</v>
      </c>
      <c r="H11367" s="900" t="s">
        <v>201</v>
      </c>
      <c r="I11367" s="900" t="s">
        <v>268</v>
      </c>
      <c r="J11367" s="1073" t="s">
        <v>12670</v>
      </c>
      <c r="K11367" s="1073" t="s">
        <v>12671</v>
      </c>
      <c r="L11367" s="1066">
        <v>351572.47</v>
      </c>
    </row>
    <row r="11368" spans="1:12" s="651" customFormat="1" ht="21.95" customHeight="1" x14ac:dyDescent="0.25">
      <c r="A11368" s="1402"/>
      <c r="B11368" s="1067" t="s">
        <v>8441</v>
      </c>
      <c r="C11368" s="702" t="s">
        <v>8468</v>
      </c>
      <c r="D11368" s="899" t="s">
        <v>215</v>
      </c>
      <c r="E11368" s="702" t="s">
        <v>1630</v>
      </c>
      <c r="F11368" s="899" t="s">
        <v>1214</v>
      </c>
      <c r="G11368" s="899" t="s">
        <v>53</v>
      </c>
      <c r="H11368" s="899" t="s">
        <v>201</v>
      </c>
      <c r="I11368" s="899" t="s">
        <v>268</v>
      </c>
      <c r="J11368" s="1074" t="s">
        <v>12670</v>
      </c>
      <c r="K11368" s="1074" t="s">
        <v>12672</v>
      </c>
      <c r="L11368" s="1068">
        <v>301093.25</v>
      </c>
    </row>
    <row r="11369" spans="1:12" s="651" customFormat="1" ht="21.95" customHeight="1" x14ac:dyDescent="0.25">
      <c r="A11369" s="1402"/>
      <c r="B11369" s="1065" t="s">
        <v>8441</v>
      </c>
      <c r="C11369" s="903" t="s">
        <v>8469</v>
      </c>
      <c r="D11369" s="900" t="s">
        <v>215</v>
      </c>
      <c r="E11369" s="903" t="s">
        <v>1631</v>
      </c>
      <c r="F11369" s="900" t="s">
        <v>1214</v>
      </c>
      <c r="G11369" s="900" t="s">
        <v>53</v>
      </c>
      <c r="H11369" s="900" t="s">
        <v>201</v>
      </c>
      <c r="I11369" s="900" t="s">
        <v>267</v>
      </c>
      <c r="J11369" s="1073" t="s">
        <v>12659</v>
      </c>
      <c r="K11369" s="1073" t="s">
        <v>12660</v>
      </c>
      <c r="L11369" s="1066">
        <v>148929.70000000001</v>
      </c>
    </row>
    <row r="11370" spans="1:12" s="651" customFormat="1" ht="21.95" customHeight="1" x14ac:dyDescent="0.25">
      <c r="A11370" s="1402"/>
      <c r="B11370" s="1067" t="s">
        <v>8441</v>
      </c>
      <c r="C11370" s="702" t="s">
        <v>8469</v>
      </c>
      <c r="D11370" s="899" t="s">
        <v>215</v>
      </c>
      <c r="E11370" s="702" t="s">
        <v>1631</v>
      </c>
      <c r="F11370" s="899" t="s">
        <v>1214</v>
      </c>
      <c r="G11370" s="899" t="s">
        <v>53</v>
      </c>
      <c r="H11370" s="899" t="s">
        <v>201</v>
      </c>
      <c r="I11370" s="899" t="s">
        <v>268</v>
      </c>
      <c r="J11370" s="1074" t="s">
        <v>12670</v>
      </c>
      <c r="K11370" s="1074" t="s">
        <v>12671</v>
      </c>
      <c r="L11370" s="1068">
        <v>351572.47</v>
      </c>
    </row>
    <row r="11371" spans="1:12" s="651" customFormat="1" ht="21.95" customHeight="1" x14ac:dyDescent="0.25">
      <c r="A11371" s="1402"/>
      <c r="B11371" s="1065" t="s">
        <v>8441</v>
      </c>
      <c r="C11371" s="903" t="s">
        <v>8469</v>
      </c>
      <c r="D11371" s="900" t="s">
        <v>215</v>
      </c>
      <c r="E11371" s="903" t="s">
        <v>1631</v>
      </c>
      <c r="F11371" s="900" t="s">
        <v>1214</v>
      </c>
      <c r="G11371" s="900" t="s">
        <v>53</v>
      </c>
      <c r="H11371" s="900" t="s">
        <v>201</v>
      </c>
      <c r="I11371" s="900" t="s">
        <v>268</v>
      </c>
      <c r="J11371" s="1073" t="s">
        <v>12670</v>
      </c>
      <c r="K11371" s="1073" t="s">
        <v>12672</v>
      </c>
      <c r="L11371" s="1066">
        <v>301093.25</v>
      </c>
    </row>
    <row r="11372" spans="1:12" s="651" customFormat="1" ht="21.95" customHeight="1" x14ac:dyDescent="0.25">
      <c r="A11372" s="1402"/>
      <c r="B11372" s="1067" t="s">
        <v>8441</v>
      </c>
      <c r="C11372" s="702" t="s">
        <v>8470</v>
      </c>
      <c r="D11372" s="899" t="s">
        <v>215</v>
      </c>
      <c r="E11372" s="702" t="s">
        <v>1632</v>
      </c>
      <c r="F11372" s="899" t="s">
        <v>1214</v>
      </c>
      <c r="G11372" s="899" t="s">
        <v>53</v>
      </c>
      <c r="H11372" s="899" t="s">
        <v>201</v>
      </c>
      <c r="I11372" s="899" t="s">
        <v>267</v>
      </c>
      <c r="J11372" s="1074" t="s">
        <v>12659</v>
      </c>
      <c r="K11372" s="1074" t="s">
        <v>12660</v>
      </c>
      <c r="L11372" s="1068">
        <v>148929.70000000001</v>
      </c>
    </row>
    <row r="11373" spans="1:12" s="651" customFormat="1" ht="21.95" customHeight="1" x14ac:dyDescent="0.25">
      <c r="A11373" s="1402"/>
      <c r="B11373" s="1065" t="s">
        <v>8441</v>
      </c>
      <c r="C11373" s="903" t="s">
        <v>8470</v>
      </c>
      <c r="D11373" s="900" t="s">
        <v>215</v>
      </c>
      <c r="E11373" s="903" t="s">
        <v>1632</v>
      </c>
      <c r="F11373" s="900" t="s">
        <v>1214</v>
      </c>
      <c r="G11373" s="900" t="s">
        <v>53</v>
      </c>
      <c r="H11373" s="900" t="s">
        <v>201</v>
      </c>
      <c r="I11373" s="900" t="s">
        <v>268</v>
      </c>
      <c r="J11373" s="1073" t="s">
        <v>12670</v>
      </c>
      <c r="K11373" s="1073" t="s">
        <v>12671</v>
      </c>
      <c r="L11373" s="1066">
        <v>351572.47</v>
      </c>
    </row>
    <row r="11374" spans="1:12" s="651" customFormat="1" ht="21.95" customHeight="1" x14ac:dyDescent="0.25">
      <c r="A11374" s="1402"/>
      <c r="B11374" s="1067" t="s">
        <v>8441</v>
      </c>
      <c r="C11374" s="702" t="s">
        <v>8470</v>
      </c>
      <c r="D11374" s="899" t="s">
        <v>215</v>
      </c>
      <c r="E11374" s="702" t="s">
        <v>1632</v>
      </c>
      <c r="F11374" s="899" t="s">
        <v>1214</v>
      </c>
      <c r="G11374" s="899" t="s">
        <v>53</v>
      </c>
      <c r="H11374" s="899" t="s">
        <v>201</v>
      </c>
      <c r="I11374" s="899" t="s">
        <v>268</v>
      </c>
      <c r="J11374" s="1074" t="s">
        <v>12670</v>
      </c>
      <c r="K11374" s="1074" t="s">
        <v>12672</v>
      </c>
      <c r="L11374" s="1068">
        <v>301093.25</v>
      </c>
    </row>
    <row r="11375" spans="1:12" s="651" customFormat="1" ht="21.95" customHeight="1" x14ac:dyDescent="0.25">
      <c r="A11375" s="1402"/>
      <c r="B11375" s="1065" t="s">
        <v>8441</v>
      </c>
      <c r="C11375" s="903" t="s">
        <v>8471</v>
      </c>
      <c r="D11375" s="900" t="s">
        <v>215</v>
      </c>
      <c r="E11375" s="903" t="s">
        <v>1633</v>
      </c>
      <c r="F11375" s="900" t="s">
        <v>1214</v>
      </c>
      <c r="G11375" s="900" t="s">
        <v>53</v>
      </c>
      <c r="H11375" s="900" t="s">
        <v>201</v>
      </c>
      <c r="I11375" s="900" t="s">
        <v>267</v>
      </c>
      <c r="J11375" s="1073" t="s">
        <v>12659</v>
      </c>
      <c r="K11375" s="1073" t="s">
        <v>12660</v>
      </c>
      <c r="L11375" s="1066">
        <v>148929.70000000001</v>
      </c>
    </row>
    <row r="11376" spans="1:12" s="651" customFormat="1" ht="21.95" customHeight="1" x14ac:dyDescent="0.25">
      <c r="A11376" s="1402"/>
      <c r="B11376" s="1067" t="s">
        <v>8441</v>
      </c>
      <c r="C11376" s="702" t="s">
        <v>8472</v>
      </c>
      <c r="D11376" s="899" t="s">
        <v>215</v>
      </c>
      <c r="E11376" s="702" t="s">
        <v>1626</v>
      </c>
      <c r="F11376" s="899" t="s">
        <v>1214</v>
      </c>
      <c r="G11376" s="899" t="s">
        <v>53</v>
      </c>
      <c r="H11376" s="899" t="s">
        <v>218</v>
      </c>
      <c r="I11376" s="899" t="s">
        <v>1226</v>
      </c>
      <c r="J11376" s="1074" t="s">
        <v>14603</v>
      </c>
      <c r="K11376" s="1074" t="s">
        <v>12766</v>
      </c>
      <c r="L11376" s="1068">
        <v>1043183.07</v>
      </c>
    </row>
    <row r="11377" spans="1:12" s="651" customFormat="1" ht="21.95" customHeight="1" x14ac:dyDescent="0.25">
      <c r="A11377" s="1402"/>
      <c r="B11377" s="1065" t="s">
        <v>8441</v>
      </c>
      <c r="C11377" s="903" t="s">
        <v>8473</v>
      </c>
      <c r="D11377" s="900" t="s">
        <v>215</v>
      </c>
      <c r="E11377" s="903" t="s">
        <v>1626</v>
      </c>
      <c r="F11377" s="900" t="s">
        <v>1214</v>
      </c>
      <c r="G11377" s="900" t="s">
        <v>53</v>
      </c>
      <c r="H11377" s="900" t="s">
        <v>201</v>
      </c>
      <c r="I11377" s="900" t="s">
        <v>267</v>
      </c>
      <c r="J11377" s="1073" t="s">
        <v>12659</v>
      </c>
      <c r="K11377" s="1073" t="s">
        <v>12660</v>
      </c>
      <c r="L11377" s="1066">
        <v>392866.7</v>
      </c>
    </row>
    <row r="11378" spans="1:12" s="651" customFormat="1" ht="21.95" customHeight="1" x14ac:dyDescent="0.25">
      <c r="A11378" s="1402"/>
      <c r="B11378" s="1067" t="s">
        <v>8441</v>
      </c>
      <c r="C11378" s="702" t="s">
        <v>8473</v>
      </c>
      <c r="D11378" s="899" t="s">
        <v>215</v>
      </c>
      <c r="E11378" s="702" t="s">
        <v>1626</v>
      </c>
      <c r="F11378" s="899" t="s">
        <v>1214</v>
      </c>
      <c r="G11378" s="899" t="s">
        <v>53</v>
      </c>
      <c r="H11378" s="899" t="s">
        <v>201</v>
      </c>
      <c r="I11378" s="899" t="s">
        <v>268</v>
      </c>
      <c r="J11378" s="1074" t="s">
        <v>12670</v>
      </c>
      <c r="K11378" s="1074" t="s">
        <v>12671</v>
      </c>
      <c r="L11378" s="1068">
        <v>927424.94</v>
      </c>
    </row>
    <row r="11379" spans="1:12" s="651" customFormat="1" ht="21.95" customHeight="1" x14ac:dyDescent="0.25">
      <c r="A11379" s="1402"/>
      <c r="B11379" s="1065" t="s">
        <v>8441</v>
      </c>
      <c r="C11379" s="903" t="s">
        <v>8473</v>
      </c>
      <c r="D11379" s="900" t="s">
        <v>215</v>
      </c>
      <c r="E11379" s="903" t="s">
        <v>1626</v>
      </c>
      <c r="F11379" s="900" t="s">
        <v>1214</v>
      </c>
      <c r="G11379" s="900" t="s">
        <v>53</v>
      </c>
      <c r="H11379" s="900" t="s">
        <v>201</v>
      </c>
      <c r="I11379" s="900" t="s">
        <v>268</v>
      </c>
      <c r="J11379" s="1073" t="s">
        <v>12670</v>
      </c>
      <c r="K11379" s="1073" t="s">
        <v>12672</v>
      </c>
      <c r="L11379" s="1066">
        <v>794264.08</v>
      </c>
    </row>
    <row r="11380" spans="1:12" s="651" customFormat="1" ht="21.95" customHeight="1" x14ac:dyDescent="0.25">
      <c r="A11380" s="1402"/>
      <c r="B11380" s="1067" t="s">
        <v>8441</v>
      </c>
      <c r="C11380" s="702" t="s">
        <v>8474</v>
      </c>
      <c r="D11380" s="899" t="s">
        <v>215</v>
      </c>
      <c r="E11380" s="702" t="s">
        <v>1626</v>
      </c>
      <c r="F11380" s="899" t="s">
        <v>1214</v>
      </c>
      <c r="G11380" s="899" t="s">
        <v>53</v>
      </c>
      <c r="H11380" s="899" t="s">
        <v>201</v>
      </c>
      <c r="I11380" s="899" t="s">
        <v>267</v>
      </c>
      <c r="J11380" s="1074" t="s">
        <v>12659</v>
      </c>
      <c r="K11380" s="1074" t="s">
        <v>12660</v>
      </c>
      <c r="L11380" s="1068">
        <v>392866.7</v>
      </c>
    </row>
    <row r="11381" spans="1:12" s="651" customFormat="1" ht="21.95" customHeight="1" x14ac:dyDescent="0.25">
      <c r="A11381" s="1402"/>
      <c r="B11381" s="1065" t="s">
        <v>8441</v>
      </c>
      <c r="C11381" s="903" t="s">
        <v>8474</v>
      </c>
      <c r="D11381" s="900" t="s">
        <v>215</v>
      </c>
      <c r="E11381" s="903" t="s">
        <v>1626</v>
      </c>
      <c r="F11381" s="900" t="s">
        <v>1214</v>
      </c>
      <c r="G11381" s="900" t="s">
        <v>53</v>
      </c>
      <c r="H11381" s="900" t="s">
        <v>201</v>
      </c>
      <c r="I11381" s="900" t="s">
        <v>268</v>
      </c>
      <c r="J11381" s="1073" t="s">
        <v>12670</v>
      </c>
      <c r="K11381" s="1073" t="s">
        <v>12671</v>
      </c>
      <c r="L11381" s="1066">
        <v>927424.94</v>
      </c>
    </row>
    <row r="11382" spans="1:12" s="651" customFormat="1" ht="21.95" customHeight="1" x14ac:dyDescent="0.25">
      <c r="A11382" s="1402"/>
      <c r="B11382" s="1067" t="s">
        <v>8441</v>
      </c>
      <c r="C11382" s="702" t="s">
        <v>8475</v>
      </c>
      <c r="D11382" s="899" t="s">
        <v>215</v>
      </c>
      <c r="E11382" s="702" t="s">
        <v>1626</v>
      </c>
      <c r="F11382" s="899" t="s">
        <v>1214</v>
      </c>
      <c r="G11382" s="899" t="s">
        <v>53</v>
      </c>
      <c r="H11382" s="899" t="s">
        <v>201</v>
      </c>
      <c r="I11382" s="899" t="s">
        <v>267</v>
      </c>
      <c r="J11382" s="1074" t="s">
        <v>12659</v>
      </c>
      <c r="K11382" s="1074" t="s">
        <v>12660</v>
      </c>
      <c r="L11382" s="1068">
        <v>392866.7</v>
      </c>
    </row>
    <row r="11383" spans="1:12" s="651" customFormat="1" ht="21.95" customHeight="1" x14ac:dyDescent="0.25">
      <c r="A11383" s="1402"/>
      <c r="B11383" s="1065" t="s">
        <v>8441</v>
      </c>
      <c r="C11383" s="903" t="s">
        <v>8475</v>
      </c>
      <c r="D11383" s="900" t="s">
        <v>215</v>
      </c>
      <c r="E11383" s="903" t="s">
        <v>1626</v>
      </c>
      <c r="F11383" s="900" t="s">
        <v>1214</v>
      </c>
      <c r="G11383" s="900" t="s">
        <v>53</v>
      </c>
      <c r="H11383" s="900" t="s">
        <v>201</v>
      </c>
      <c r="I11383" s="900" t="s">
        <v>268</v>
      </c>
      <c r="J11383" s="1073" t="s">
        <v>12670</v>
      </c>
      <c r="K11383" s="1073" t="s">
        <v>12671</v>
      </c>
      <c r="L11383" s="1066">
        <v>927424.94</v>
      </c>
    </row>
    <row r="11384" spans="1:12" s="651" customFormat="1" ht="21.95" customHeight="1" x14ac:dyDescent="0.25">
      <c r="A11384" s="1402"/>
      <c r="B11384" s="1067" t="s">
        <v>8441</v>
      </c>
      <c r="C11384" s="702" t="s">
        <v>8476</v>
      </c>
      <c r="D11384" s="899" t="s">
        <v>215</v>
      </c>
      <c r="E11384" s="702" t="s">
        <v>1626</v>
      </c>
      <c r="F11384" s="899" t="s">
        <v>1214</v>
      </c>
      <c r="G11384" s="899" t="s">
        <v>53</v>
      </c>
      <c r="H11384" s="899" t="s">
        <v>201</v>
      </c>
      <c r="I11384" s="899" t="s">
        <v>267</v>
      </c>
      <c r="J11384" s="1074" t="s">
        <v>12659</v>
      </c>
      <c r="K11384" s="1074" t="s">
        <v>12660</v>
      </c>
      <c r="L11384" s="1068">
        <v>118862.6</v>
      </c>
    </row>
    <row r="11385" spans="1:12" s="651" customFormat="1" ht="21.95" customHeight="1" x14ac:dyDescent="0.25">
      <c r="A11385" s="1402"/>
      <c r="B11385" s="1065" t="s">
        <v>8441</v>
      </c>
      <c r="C11385" s="903" t="s">
        <v>8477</v>
      </c>
      <c r="D11385" s="900" t="s">
        <v>215</v>
      </c>
      <c r="E11385" s="903" t="s">
        <v>1626</v>
      </c>
      <c r="F11385" s="900" t="s">
        <v>1214</v>
      </c>
      <c r="G11385" s="900" t="s">
        <v>53</v>
      </c>
      <c r="H11385" s="900" t="s">
        <v>201</v>
      </c>
      <c r="I11385" s="900" t="s">
        <v>267</v>
      </c>
      <c r="J11385" s="1073" t="s">
        <v>12659</v>
      </c>
      <c r="K11385" s="1073" t="s">
        <v>12660</v>
      </c>
      <c r="L11385" s="1066">
        <v>118862.6</v>
      </c>
    </row>
    <row r="11386" spans="1:12" s="651" customFormat="1" ht="21.95" customHeight="1" x14ac:dyDescent="0.25">
      <c r="A11386" s="1402"/>
      <c r="B11386" s="1067" t="s">
        <v>8441</v>
      </c>
      <c r="C11386" s="702" t="s">
        <v>15516</v>
      </c>
      <c r="D11386" s="899" t="s">
        <v>215</v>
      </c>
      <c r="E11386" s="702" t="s">
        <v>15345</v>
      </c>
      <c r="F11386" s="899" t="s">
        <v>1214</v>
      </c>
      <c r="G11386" s="899" t="s">
        <v>53</v>
      </c>
      <c r="H11386" s="899" t="s">
        <v>273</v>
      </c>
      <c r="I11386" s="899" t="s">
        <v>275</v>
      </c>
      <c r="J11386" s="1074" t="s">
        <v>14282</v>
      </c>
      <c r="K11386" s="1074" t="s">
        <v>15517</v>
      </c>
      <c r="L11386" s="1068">
        <v>21599.35</v>
      </c>
    </row>
    <row r="11387" spans="1:12" s="651" customFormat="1" ht="21.95" customHeight="1" x14ac:dyDescent="0.25">
      <c r="A11387" s="1402"/>
      <c r="B11387" s="1065" t="s">
        <v>8441</v>
      </c>
      <c r="C11387" s="903" t="s">
        <v>15516</v>
      </c>
      <c r="D11387" s="900" t="s">
        <v>215</v>
      </c>
      <c r="E11387" s="903" t="s">
        <v>15345</v>
      </c>
      <c r="F11387" s="900" t="s">
        <v>1214</v>
      </c>
      <c r="G11387" s="900" t="s">
        <v>53</v>
      </c>
      <c r="H11387" s="900" t="s">
        <v>201</v>
      </c>
      <c r="I11387" s="900" t="s">
        <v>267</v>
      </c>
      <c r="J11387" s="1073" t="s">
        <v>12659</v>
      </c>
      <c r="K11387" s="1073" t="s">
        <v>12660</v>
      </c>
      <c r="L11387" s="1066">
        <v>419451.86</v>
      </c>
    </row>
    <row r="11388" spans="1:12" s="651" customFormat="1" ht="21.95" customHeight="1" x14ac:dyDescent="0.25">
      <c r="A11388" s="1402"/>
      <c r="B11388" s="1067" t="s">
        <v>8441</v>
      </c>
      <c r="C11388" s="702" t="s">
        <v>15516</v>
      </c>
      <c r="D11388" s="899" t="s">
        <v>215</v>
      </c>
      <c r="E11388" s="702" t="s">
        <v>15345</v>
      </c>
      <c r="F11388" s="899" t="s">
        <v>1214</v>
      </c>
      <c r="G11388" s="899" t="s">
        <v>53</v>
      </c>
      <c r="H11388" s="899" t="s">
        <v>201</v>
      </c>
      <c r="I11388" s="899" t="s">
        <v>268</v>
      </c>
      <c r="J11388" s="1074" t="s">
        <v>12670</v>
      </c>
      <c r="K11388" s="1074" t="s">
        <v>12671</v>
      </c>
      <c r="L11388" s="1068">
        <v>990183.48</v>
      </c>
    </row>
    <row r="11389" spans="1:12" s="651" customFormat="1" ht="21.95" customHeight="1" x14ac:dyDescent="0.25">
      <c r="A11389" s="1402"/>
      <c r="B11389" s="1065" t="s">
        <v>8441</v>
      </c>
      <c r="C11389" s="903" t="s">
        <v>15518</v>
      </c>
      <c r="D11389" s="900" t="s">
        <v>215</v>
      </c>
      <c r="E11389" s="903" t="s">
        <v>15347</v>
      </c>
      <c r="F11389" s="900" t="s">
        <v>1214</v>
      </c>
      <c r="G11389" s="900" t="s">
        <v>53</v>
      </c>
      <c r="H11389" s="900" t="s">
        <v>201</v>
      </c>
      <c r="I11389" s="900" t="s">
        <v>267</v>
      </c>
      <c r="J11389" s="1073" t="s">
        <v>12659</v>
      </c>
      <c r="K11389" s="1073" t="s">
        <v>12660</v>
      </c>
      <c r="L11389" s="1066">
        <v>419451.86</v>
      </c>
    </row>
    <row r="11390" spans="1:12" s="651" customFormat="1" ht="21.95" customHeight="1" x14ac:dyDescent="0.25">
      <c r="A11390" s="1402"/>
      <c r="B11390" s="1067" t="s">
        <v>8441</v>
      </c>
      <c r="C11390" s="702" t="s">
        <v>8478</v>
      </c>
      <c r="D11390" s="899" t="s">
        <v>215</v>
      </c>
      <c r="E11390" s="702" t="s">
        <v>1436</v>
      </c>
      <c r="F11390" s="899" t="s">
        <v>1437</v>
      </c>
      <c r="G11390" s="899" t="s">
        <v>53</v>
      </c>
      <c r="H11390" s="899" t="s">
        <v>282</v>
      </c>
      <c r="I11390" s="899" t="s">
        <v>1438</v>
      </c>
      <c r="J11390" s="1074" t="s">
        <v>13236</v>
      </c>
      <c r="K11390" s="1074" t="s">
        <v>13237</v>
      </c>
      <c r="L11390" s="1068">
        <v>257379.08</v>
      </c>
    </row>
    <row r="11391" spans="1:12" s="651" customFormat="1" ht="21.95" customHeight="1" x14ac:dyDescent="0.25">
      <c r="A11391" s="1402"/>
      <c r="B11391" s="1065" t="s">
        <v>8441</v>
      </c>
      <c r="C11391" s="903" t="s">
        <v>8479</v>
      </c>
      <c r="D11391" s="900" t="s">
        <v>215</v>
      </c>
      <c r="E11391" s="903" t="s">
        <v>1434</v>
      </c>
      <c r="F11391" s="900" t="s">
        <v>1214</v>
      </c>
      <c r="G11391" s="900" t="s">
        <v>53</v>
      </c>
      <c r="H11391" s="900" t="s">
        <v>273</v>
      </c>
      <c r="I11391" s="900" t="s">
        <v>275</v>
      </c>
      <c r="J11391" s="1073" t="s">
        <v>12868</v>
      </c>
      <c r="K11391" s="1073" t="s">
        <v>14262</v>
      </c>
      <c r="L11391" s="1066">
        <v>5337.9</v>
      </c>
    </row>
    <row r="11392" spans="1:12" s="651" customFormat="1" ht="21.95" customHeight="1" x14ac:dyDescent="0.25">
      <c r="A11392" s="1402"/>
      <c r="B11392" s="1067" t="s">
        <v>8441</v>
      </c>
      <c r="C11392" s="702" t="s">
        <v>8479</v>
      </c>
      <c r="D11392" s="899" t="s">
        <v>215</v>
      </c>
      <c r="E11392" s="702" t="s">
        <v>1434</v>
      </c>
      <c r="F11392" s="899" t="s">
        <v>1214</v>
      </c>
      <c r="G11392" s="899" t="s">
        <v>53</v>
      </c>
      <c r="H11392" s="899" t="s">
        <v>201</v>
      </c>
      <c r="I11392" s="899" t="s">
        <v>267</v>
      </c>
      <c r="J11392" s="1074" t="s">
        <v>12659</v>
      </c>
      <c r="K11392" s="1074" t="s">
        <v>12660</v>
      </c>
      <c r="L11392" s="1068">
        <v>201752.98</v>
      </c>
    </row>
    <row r="11393" spans="1:12" s="651" customFormat="1" ht="21.95" customHeight="1" x14ac:dyDescent="0.25">
      <c r="A11393" s="1402"/>
      <c r="B11393" s="1067" t="s">
        <v>8441</v>
      </c>
      <c r="C11393" s="702" t="s">
        <v>8479</v>
      </c>
      <c r="D11393" s="899" t="s">
        <v>215</v>
      </c>
      <c r="E11393" s="702" t="s">
        <v>1434</v>
      </c>
      <c r="F11393" s="899" t="s">
        <v>1214</v>
      </c>
      <c r="G11393" s="899" t="s">
        <v>53</v>
      </c>
      <c r="H11393" s="899" t="s">
        <v>201</v>
      </c>
      <c r="I11393" s="899" t="s">
        <v>268</v>
      </c>
      <c r="J11393" s="1074" t="s">
        <v>12670</v>
      </c>
      <c r="K11393" s="1074" t="s">
        <v>12671</v>
      </c>
      <c r="L11393" s="1068">
        <v>476270.3</v>
      </c>
    </row>
    <row r="11394" spans="1:12" s="651" customFormat="1" ht="21.95" customHeight="1" x14ac:dyDescent="0.25">
      <c r="A11394" s="1402"/>
      <c r="B11394" s="1065" t="s">
        <v>8441</v>
      </c>
      <c r="C11394" s="903" t="s">
        <v>8480</v>
      </c>
      <c r="D11394" s="900" t="s">
        <v>215</v>
      </c>
      <c r="E11394" s="903" t="s">
        <v>1435</v>
      </c>
      <c r="F11394" s="900" t="s">
        <v>1214</v>
      </c>
      <c r="G11394" s="900" t="s">
        <v>53</v>
      </c>
      <c r="H11394" s="900" t="s">
        <v>201</v>
      </c>
      <c r="I11394" s="900" t="s">
        <v>267</v>
      </c>
      <c r="J11394" s="1073" t="s">
        <v>12659</v>
      </c>
      <c r="K11394" s="1073" t="s">
        <v>12660</v>
      </c>
      <c r="L11394" s="1066">
        <v>201752.98</v>
      </c>
    </row>
    <row r="11395" spans="1:12" s="651" customFormat="1" ht="21.95" customHeight="1" x14ac:dyDescent="0.25">
      <c r="A11395" s="1402"/>
      <c r="B11395" s="1067" t="s">
        <v>8441</v>
      </c>
      <c r="C11395" s="702" t="s">
        <v>8480</v>
      </c>
      <c r="D11395" s="899" t="s">
        <v>215</v>
      </c>
      <c r="E11395" s="702" t="s">
        <v>1435</v>
      </c>
      <c r="F11395" s="899" t="s">
        <v>1214</v>
      </c>
      <c r="G11395" s="899" t="s">
        <v>53</v>
      </c>
      <c r="H11395" s="899" t="s">
        <v>273</v>
      </c>
      <c r="I11395" s="899" t="s">
        <v>275</v>
      </c>
      <c r="J11395" s="1074" t="s">
        <v>14595</v>
      </c>
      <c r="K11395" s="1074" t="s">
        <v>15519</v>
      </c>
      <c r="L11395" s="1068">
        <v>15842.24</v>
      </c>
    </row>
    <row r="11396" spans="1:12" s="651" customFormat="1" ht="21.95" customHeight="1" x14ac:dyDescent="0.25">
      <c r="A11396" s="1402"/>
      <c r="B11396" s="1065" t="s">
        <v>8441</v>
      </c>
      <c r="C11396" s="903" t="s">
        <v>8481</v>
      </c>
      <c r="D11396" s="900" t="s">
        <v>215</v>
      </c>
      <c r="E11396" s="903" t="s">
        <v>1433</v>
      </c>
      <c r="F11396" s="900" t="s">
        <v>1214</v>
      </c>
      <c r="G11396" s="900" t="s">
        <v>53</v>
      </c>
      <c r="H11396" s="900" t="s">
        <v>201</v>
      </c>
      <c r="I11396" s="900" t="s">
        <v>267</v>
      </c>
      <c r="J11396" s="1073" t="s">
        <v>12659</v>
      </c>
      <c r="K11396" s="1073" t="s">
        <v>12660</v>
      </c>
      <c r="L11396" s="1066">
        <v>201752.98</v>
      </c>
    </row>
    <row r="11397" spans="1:12" s="651" customFormat="1" ht="21.95" customHeight="1" x14ac:dyDescent="0.25">
      <c r="A11397" s="1402"/>
      <c r="B11397" s="1067" t="s">
        <v>8441</v>
      </c>
      <c r="C11397" s="702" t="s">
        <v>8482</v>
      </c>
      <c r="D11397" s="899" t="s">
        <v>215</v>
      </c>
      <c r="E11397" s="702" t="s">
        <v>1628</v>
      </c>
      <c r="F11397" s="899" t="s">
        <v>1214</v>
      </c>
      <c r="G11397" s="899" t="s">
        <v>53</v>
      </c>
      <c r="H11397" s="899" t="s">
        <v>218</v>
      </c>
      <c r="I11397" s="899" t="s">
        <v>1627</v>
      </c>
      <c r="J11397" s="1074" t="s">
        <v>13205</v>
      </c>
      <c r="K11397" s="1074" t="s">
        <v>15520</v>
      </c>
      <c r="L11397" s="1068">
        <v>7193801.9000000004</v>
      </c>
    </row>
    <row r="11398" spans="1:12" s="651" customFormat="1" ht="21.95" customHeight="1" x14ac:dyDescent="0.25">
      <c r="A11398" s="1402"/>
      <c r="B11398" s="1065" t="s">
        <v>8441</v>
      </c>
      <c r="C11398" s="903" t="s">
        <v>8483</v>
      </c>
      <c r="D11398" s="900" t="s">
        <v>215</v>
      </c>
      <c r="E11398" s="903" t="s">
        <v>1629</v>
      </c>
      <c r="F11398" s="900" t="s">
        <v>1214</v>
      </c>
      <c r="G11398" s="900" t="s">
        <v>53</v>
      </c>
      <c r="H11398" s="900" t="s">
        <v>201</v>
      </c>
      <c r="I11398" s="900" t="s">
        <v>267</v>
      </c>
      <c r="J11398" s="1073" t="s">
        <v>12659</v>
      </c>
      <c r="K11398" s="1073" t="s">
        <v>12660</v>
      </c>
      <c r="L11398" s="1066">
        <v>2813786.97</v>
      </c>
    </row>
    <row r="11399" spans="1:12" s="651" customFormat="1" ht="21.95" customHeight="1" x14ac:dyDescent="0.25">
      <c r="A11399" s="1402"/>
      <c r="B11399" s="1067" t="s">
        <v>8441</v>
      </c>
      <c r="C11399" s="702" t="s">
        <v>8484</v>
      </c>
      <c r="D11399" s="899" t="s">
        <v>215</v>
      </c>
      <c r="E11399" s="702" t="s">
        <v>1630</v>
      </c>
      <c r="F11399" s="899" t="s">
        <v>1214</v>
      </c>
      <c r="G11399" s="899" t="s">
        <v>53</v>
      </c>
      <c r="H11399" s="899" t="s">
        <v>201</v>
      </c>
      <c r="I11399" s="899" t="s">
        <v>267</v>
      </c>
      <c r="J11399" s="1074" t="s">
        <v>12659</v>
      </c>
      <c r="K11399" s="1074" t="s">
        <v>12660</v>
      </c>
      <c r="L11399" s="1068">
        <v>184999.84</v>
      </c>
    </row>
    <row r="11400" spans="1:12" s="651" customFormat="1" ht="21.95" customHeight="1" x14ac:dyDescent="0.25">
      <c r="A11400" s="1402"/>
      <c r="B11400" s="1065" t="s">
        <v>8441</v>
      </c>
      <c r="C11400" s="903" t="s">
        <v>8484</v>
      </c>
      <c r="D11400" s="900" t="s">
        <v>215</v>
      </c>
      <c r="E11400" s="903" t="s">
        <v>1630</v>
      </c>
      <c r="F11400" s="900" t="s">
        <v>1214</v>
      </c>
      <c r="G11400" s="900" t="s">
        <v>53</v>
      </c>
      <c r="H11400" s="900" t="s">
        <v>201</v>
      </c>
      <c r="I11400" s="900" t="s">
        <v>268</v>
      </c>
      <c r="J11400" s="1073" t="s">
        <v>12670</v>
      </c>
      <c r="K11400" s="1073" t="s">
        <v>12671</v>
      </c>
      <c r="L11400" s="1066">
        <v>436721.82</v>
      </c>
    </row>
    <row r="11401" spans="1:12" s="651" customFormat="1" ht="21.95" customHeight="1" x14ac:dyDescent="0.25">
      <c r="A11401" s="1402"/>
      <c r="B11401" s="1067" t="s">
        <v>8441</v>
      </c>
      <c r="C11401" s="702" t="s">
        <v>8484</v>
      </c>
      <c r="D11401" s="899" t="s">
        <v>215</v>
      </c>
      <c r="E11401" s="702" t="s">
        <v>1630</v>
      </c>
      <c r="F11401" s="899" t="s">
        <v>1214</v>
      </c>
      <c r="G11401" s="899" t="s">
        <v>53</v>
      </c>
      <c r="H11401" s="899" t="s">
        <v>201</v>
      </c>
      <c r="I11401" s="899" t="s">
        <v>268</v>
      </c>
      <c r="J11401" s="1074" t="s">
        <v>12670</v>
      </c>
      <c r="K11401" s="1074" t="s">
        <v>12672</v>
      </c>
      <c r="L11401" s="1068">
        <v>374016.75</v>
      </c>
    </row>
    <row r="11402" spans="1:12" s="651" customFormat="1" ht="21.95" customHeight="1" x14ac:dyDescent="0.25">
      <c r="A11402" s="1402"/>
      <c r="B11402" s="1065" t="s">
        <v>8441</v>
      </c>
      <c r="C11402" s="903" t="s">
        <v>8485</v>
      </c>
      <c r="D11402" s="900" t="s">
        <v>215</v>
      </c>
      <c r="E11402" s="903" t="s">
        <v>1631</v>
      </c>
      <c r="F11402" s="900" t="s">
        <v>1214</v>
      </c>
      <c r="G11402" s="900" t="s">
        <v>53</v>
      </c>
      <c r="H11402" s="900" t="s">
        <v>201</v>
      </c>
      <c r="I11402" s="900" t="s">
        <v>267</v>
      </c>
      <c r="J11402" s="1073" t="s">
        <v>12659</v>
      </c>
      <c r="K11402" s="1073" t="s">
        <v>12660</v>
      </c>
      <c r="L11402" s="1066">
        <v>178013.19</v>
      </c>
    </row>
    <row r="11403" spans="1:12" s="651" customFormat="1" ht="21.95" customHeight="1" x14ac:dyDescent="0.25">
      <c r="A11403" s="1402"/>
      <c r="B11403" s="1067" t="s">
        <v>8441</v>
      </c>
      <c r="C11403" s="702" t="s">
        <v>8485</v>
      </c>
      <c r="D11403" s="899" t="s">
        <v>215</v>
      </c>
      <c r="E11403" s="702" t="s">
        <v>1631</v>
      </c>
      <c r="F11403" s="899" t="s">
        <v>1214</v>
      </c>
      <c r="G11403" s="899" t="s">
        <v>53</v>
      </c>
      <c r="H11403" s="899" t="s">
        <v>201</v>
      </c>
      <c r="I11403" s="899" t="s">
        <v>268</v>
      </c>
      <c r="J11403" s="1074" t="s">
        <v>12670</v>
      </c>
      <c r="K11403" s="1074" t="s">
        <v>12671</v>
      </c>
      <c r="L11403" s="1068">
        <v>420228.72</v>
      </c>
    </row>
    <row r="11404" spans="1:12" s="651" customFormat="1" ht="21.95" customHeight="1" x14ac:dyDescent="0.25">
      <c r="A11404" s="1402"/>
      <c r="B11404" s="1065" t="s">
        <v>8441</v>
      </c>
      <c r="C11404" s="903" t="s">
        <v>8485</v>
      </c>
      <c r="D11404" s="900" t="s">
        <v>215</v>
      </c>
      <c r="E11404" s="903" t="s">
        <v>1631</v>
      </c>
      <c r="F11404" s="900" t="s">
        <v>1214</v>
      </c>
      <c r="G11404" s="900" t="s">
        <v>53</v>
      </c>
      <c r="H11404" s="900" t="s">
        <v>201</v>
      </c>
      <c r="I11404" s="900" t="s">
        <v>268</v>
      </c>
      <c r="J11404" s="1073" t="s">
        <v>12670</v>
      </c>
      <c r="K11404" s="1073" t="s">
        <v>12672</v>
      </c>
      <c r="L11404" s="1066">
        <v>359891.75</v>
      </c>
    </row>
    <row r="11405" spans="1:12" s="651" customFormat="1" ht="21.95" customHeight="1" x14ac:dyDescent="0.25">
      <c r="A11405" s="1402"/>
      <c r="B11405" s="1067" t="s">
        <v>8441</v>
      </c>
      <c r="C11405" s="702" t="s">
        <v>8486</v>
      </c>
      <c r="D11405" s="899" t="s">
        <v>215</v>
      </c>
      <c r="E11405" s="702" t="s">
        <v>1632</v>
      </c>
      <c r="F11405" s="899" t="s">
        <v>1214</v>
      </c>
      <c r="G11405" s="899" t="s">
        <v>53</v>
      </c>
      <c r="H11405" s="899" t="s">
        <v>201</v>
      </c>
      <c r="I11405" s="899" t="s">
        <v>267</v>
      </c>
      <c r="J11405" s="1074" t="s">
        <v>12659</v>
      </c>
      <c r="K11405" s="1074" t="s">
        <v>12660</v>
      </c>
      <c r="L11405" s="1068">
        <v>178013.19</v>
      </c>
    </row>
    <row r="11406" spans="1:12" s="651" customFormat="1" ht="21.95" customHeight="1" x14ac:dyDescent="0.25">
      <c r="A11406" s="1402"/>
      <c r="B11406" s="1065" t="s">
        <v>8441</v>
      </c>
      <c r="C11406" s="903" t="s">
        <v>8486</v>
      </c>
      <c r="D11406" s="900" t="s">
        <v>215</v>
      </c>
      <c r="E11406" s="903" t="s">
        <v>1632</v>
      </c>
      <c r="F11406" s="900" t="s">
        <v>1214</v>
      </c>
      <c r="G11406" s="900" t="s">
        <v>53</v>
      </c>
      <c r="H11406" s="900" t="s">
        <v>201</v>
      </c>
      <c r="I11406" s="900" t="s">
        <v>268</v>
      </c>
      <c r="J11406" s="1073" t="s">
        <v>12670</v>
      </c>
      <c r="K11406" s="1073" t="s">
        <v>12671</v>
      </c>
      <c r="L11406" s="1066">
        <v>420228.72</v>
      </c>
    </row>
    <row r="11407" spans="1:12" s="651" customFormat="1" ht="21.95" customHeight="1" x14ac:dyDescent="0.25">
      <c r="A11407" s="1402"/>
      <c r="B11407" s="1067" t="s">
        <v>8441</v>
      </c>
      <c r="C11407" s="702" t="s">
        <v>8486</v>
      </c>
      <c r="D11407" s="899" t="s">
        <v>215</v>
      </c>
      <c r="E11407" s="702" t="s">
        <v>1632</v>
      </c>
      <c r="F11407" s="899" t="s">
        <v>1214</v>
      </c>
      <c r="G11407" s="899" t="s">
        <v>53</v>
      </c>
      <c r="H11407" s="899" t="s">
        <v>201</v>
      </c>
      <c r="I11407" s="899" t="s">
        <v>268</v>
      </c>
      <c r="J11407" s="1074" t="s">
        <v>12670</v>
      </c>
      <c r="K11407" s="1074" t="s">
        <v>12672</v>
      </c>
      <c r="L11407" s="1068">
        <v>359891.75</v>
      </c>
    </row>
    <row r="11408" spans="1:12" s="651" customFormat="1" ht="21.95" customHeight="1" x14ac:dyDescent="0.25">
      <c r="A11408" s="1402"/>
      <c r="B11408" s="1065" t="s">
        <v>8441</v>
      </c>
      <c r="C11408" s="903" t="s">
        <v>8487</v>
      </c>
      <c r="D11408" s="900" t="s">
        <v>215</v>
      </c>
      <c r="E11408" s="903" t="s">
        <v>1633</v>
      </c>
      <c r="F11408" s="900" t="s">
        <v>1214</v>
      </c>
      <c r="G11408" s="900" t="s">
        <v>53</v>
      </c>
      <c r="H11408" s="900" t="s">
        <v>201</v>
      </c>
      <c r="I11408" s="900" t="s">
        <v>267</v>
      </c>
      <c r="J11408" s="1073" t="s">
        <v>12659</v>
      </c>
      <c r="K11408" s="1073" t="s">
        <v>12660</v>
      </c>
      <c r="L11408" s="1066">
        <v>171581.98</v>
      </c>
    </row>
    <row r="11409" spans="1:12" s="651" customFormat="1" ht="21.95" customHeight="1" x14ac:dyDescent="0.25">
      <c r="A11409" s="1402"/>
      <c r="B11409" s="1067" t="s">
        <v>8441</v>
      </c>
      <c r="C11409" s="702" t="s">
        <v>8487</v>
      </c>
      <c r="D11409" s="899" t="s">
        <v>215</v>
      </c>
      <c r="E11409" s="702" t="s">
        <v>1633</v>
      </c>
      <c r="F11409" s="899" t="s">
        <v>1214</v>
      </c>
      <c r="G11409" s="899" t="s">
        <v>53</v>
      </c>
      <c r="H11409" s="899" t="s">
        <v>201</v>
      </c>
      <c r="I11409" s="899" t="s">
        <v>268</v>
      </c>
      <c r="J11409" s="1074" t="s">
        <v>12670</v>
      </c>
      <c r="K11409" s="1074" t="s">
        <v>12671</v>
      </c>
      <c r="L11409" s="1068">
        <v>405046.81</v>
      </c>
    </row>
    <row r="11410" spans="1:12" s="651" customFormat="1" ht="21.95" customHeight="1" x14ac:dyDescent="0.25">
      <c r="A11410" s="1402"/>
      <c r="B11410" s="1065" t="s">
        <v>8441</v>
      </c>
      <c r="C11410" s="903" t="s">
        <v>8487</v>
      </c>
      <c r="D11410" s="900" t="s">
        <v>215</v>
      </c>
      <c r="E11410" s="903" t="s">
        <v>1633</v>
      </c>
      <c r="F11410" s="900" t="s">
        <v>1214</v>
      </c>
      <c r="G11410" s="900" t="s">
        <v>53</v>
      </c>
      <c r="H11410" s="900" t="s">
        <v>201</v>
      </c>
      <c r="I11410" s="900" t="s">
        <v>268</v>
      </c>
      <c r="J11410" s="1073" t="s">
        <v>12670</v>
      </c>
      <c r="K11410" s="1073" t="s">
        <v>12672</v>
      </c>
      <c r="L11410" s="1066">
        <v>346889.67</v>
      </c>
    </row>
    <row r="11411" spans="1:12" s="651" customFormat="1" ht="21.95" customHeight="1" x14ac:dyDescent="0.25">
      <c r="A11411" s="1402"/>
      <c r="B11411" s="1067" t="s">
        <v>8488</v>
      </c>
      <c r="C11411" s="702" t="s">
        <v>8489</v>
      </c>
      <c r="D11411" s="899" t="s">
        <v>264</v>
      </c>
      <c r="E11411" s="702" t="s">
        <v>228</v>
      </c>
      <c r="F11411" s="899" t="s">
        <v>1437</v>
      </c>
      <c r="G11411" s="899" t="s">
        <v>53</v>
      </c>
      <c r="H11411" s="899" t="s">
        <v>285</v>
      </c>
      <c r="I11411" s="899" t="s">
        <v>1634</v>
      </c>
      <c r="J11411" s="1074" t="s">
        <v>15521</v>
      </c>
      <c r="K11411" s="1074" t="s">
        <v>15522</v>
      </c>
      <c r="L11411" s="1068">
        <v>228890.87</v>
      </c>
    </row>
    <row r="11412" spans="1:12" s="651" customFormat="1" ht="21.95" customHeight="1" x14ac:dyDescent="0.25">
      <c r="A11412" s="1402"/>
      <c r="B11412" s="1065" t="s">
        <v>8488</v>
      </c>
      <c r="C11412" s="903" t="s">
        <v>8490</v>
      </c>
      <c r="D11412" s="900" t="s">
        <v>224</v>
      </c>
      <c r="E11412" s="903" t="s">
        <v>1635</v>
      </c>
      <c r="F11412" s="900" t="s">
        <v>1437</v>
      </c>
      <c r="G11412" s="900" t="s">
        <v>53</v>
      </c>
      <c r="H11412" s="900" t="s">
        <v>273</v>
      </c>
      <c r="I11412" s="900" t="s">
        <v>275</v>
      </c>
      <c r="J11412" s="1073" t="s">
        <v>15523</v>
      </c>
      <c r="K11412" s="1073" t="s">
        <v>15524</v>
      </c>
      <c r="L11412" s="1066">
        <v>79.849999999999994</v>
      </c>
    </row>
    <row r="11413" spans="1:12" s="651" customFormat="1" ht="21.95" customHeight="1" x14ac:dyDescent="0.25">
      <c r="A11413" s="1402"/>
      <c r="B11413" s="1067" t="s">
        <v>8488</v>
      </c>
      <c r="C11413" s="702" t="s">
        <v>8490</v>
      </c>
      <c r="D11413" s="899" t="s">
        <v>224</v>
      </c>
      <c r="E11413" s="702" t="s">
        <v>1635</v>
      </c>
      <c r="F11413" s="899" t="s">
        <v>1437</v>
      </c>
      <c r="G11413" s="899" t="s">
        <v>53</v>
      </c>
      <c r="H11413" s="899" t="s">
        <v>218</v>
      </c>
      <c r="I11413" s="899" t="s">
        <v>1477</v>
      </c>
      <c r="J11413" s="1074" t="s">
        <v>14049</v>
      </c>
      <c r="K11413" s="1074" t="s">
        <v>15525</v>
      </c>
      <c r="L11413" s="1068">
        <v>1281241.8400000001</v>
      </c>
    </row>
    <row r="11414" spans="1:12" s="651" customFormat="1" ht="21.95" customHeight="1" x14ac:dyDescent="0.25">
      <c r="A11414" s="1402"/>
      <c r="B11414" s="1065" t="s">
        <v>8488</v>
      </c>
      <c r="C11414" s="903" t="s">
        <v>8491</v>
      </c>
      <c r="D11414" s="900" t="s">
        <v>224</v>
      </c>
      <c r="E11414" s="903" t="s">
        <v>1636</v>
      </c>
      <c r="F11414" s="900" t="s">
        <v>1437</v>
      </c>
      <c r="G11414" s="900" t="s">
        <v>53</v>
      </c>
      <c r="H11414" s="900" t="s">
        <v>282</v>
      </c>
      <c r="I11414" s="900" t="s">
        <v>1438</v>
      </c>
      <c r="J11414" s="1073" t="s">
        <v>13236</v>
      </c>
      <c r="K11414" s="1073" t="s">
        <v>13237</v>
      </c>
      <c r="L11414" s="1066">
        <v>516211.38</v>
      </c>
    </row>
    <row r="11415" spans="1:12" s="651" customFormat="1" ht="21.95" customHeight="1" x14ac:dyDescent="0.25">
      <c r="A11415" s="1402"/>
      <c r="B11415" s="1067" t="s">
        <v>8488</v>
      </c>
      <c r="C11415" s="702" t="s">
        <v>8492</v>
      </c>
      <c r="D11415" s="899" t="s">
        <v>215</v>
      </c>
      <c r="E11415" s="702" t="s">
        <v>1637</v>
      </c>
      <c r="F11415" s="899" t="s">
        <v>1437</v>
      </c>
      <c r="G11415" s="899" t="s">
        <v>53</v>
      </c>
      <c r="H11415" s="899" t="s">
        <v>282</v>
      </c>
      <c r="I11415" s="899" t="s">
        <v>1438</v>
      </c>
      <c r="J11415" s="1074" t="s">
        <v>13236</v>
      </c>
      <c r="K11415" s="1074" t="s">
        <v>13237</v>
      </c>
      <c r="L11415" s="1068">
        <v>677663.34</v>
      </c>
    </row>
    <row r="11416" spans="1:12" s="651" customFormat="1" ht="21.95" customHeight="1" x14ac:dyDescent="0.25">
      <c r="A11416" s="1402"/>
      <c r="B11416" s="1065" t="s">
        <v>8488</v>
      </c>
      <c r="C11416" s="903" t="s">
        <v>8492</v>
      </c>
      <c r="D11416" s="900" t="s">
        <v>215</v>
      </c>
      <c r="E11416" s="903" t="s">
        <v>1637</v>
      </c>
      <c r="F11416" s="900" t="s">
        <v>1437</v>
      </c>
      <c r="G11416" s="900" t="s">
        <v>53</v>
      </c>
      <c r="H11416" s="900" t="s">
        <v>218</v>
      </c>
      <c r="I11416" s="900" t="s">
        <v>1477</v>
      </c>
      <c r="J11416" s="1073" t="s">
        <v>14049</v>
      </c>
      <c r="K11416" s="1073" t="s">
        <v>15526</v>
      </c>
      <c r="L11416" s="1066">
        <v>158828.97</v>
      </c>
    </row>
    <row r="11417" spans="1:12" s="651" customFormat="1" ht="21.95" customHeight="1" x14ac:dyDescent="0.25">
      <c r="A11417" s="1402"/>
      <c r="B11417" s="1067" t="s">
        <v>8488</v>
      </c>
      <c r="C11417" s="702" t="s">
        <v>8492</v>
      </c>
      <c r="D11417" s="899" t="s">
        <v>215</v>
      </c>
      <c r="E11417" s="702" t="s">
        <v>1637</v>
      </c>
      <c r="F11417" s="899" t="s">
        <v>1437</v>
      </c>
      <c r="G11417" s="899" t="s">
        <v>53</v>
      </c>
      <c r="H11417" s="899" t="s">
        <v>218</v>
      </c>
      <c r="I11417" s="899" t="s">
        <v>275</v>
      </c>
      <c r="J11417" s="1074" t="s">
        <v>15291</v>
      </c>
      <c r="K11417" s="1074" t="s">
        <v>15292</v>
      </c>
      <c r="L11417" s="1068">
        <v>32617.3</v>
      </c>
    </row>
    <row r="11418" spans="1:12" s="651" customFormat="1" ht="21.95" customHeight="1" x14ac:dyDescent="0.25">
      <c r="A11418" s="1402"/>
      <c r="B11418" s="1065" t="s">
        <v>8488</v>
      </c>
      <c r="C11418" s="903" t="s">
        <v>8492</v>
      </c>
      <c r="D11418" s="900" t="s">
        <v>215</v>
      </c>
      <c r="E11418" s="903" t="s">
        <v>1637</v>
      </c>
      <c r="F11418" s="900" t="s">
        <v>1437</v>
      </c>
      <c r="G11418" s="900" t="s">
        <v>53</v>
      </c>
      <c r="H11418" s="900" t="s">
        <v>218</v>
      </c>
      <c r="I11418" s="900" t="s">
        <v>275</v>
      </c>
      <c r="J11418" s="1073" t="s">
        <v>15291</v>
      </c>
      <c r="K11418" s="1073" t="s">
        <v>15292</v>
      </c>
      <c r="L11418" s="1066">
        <v>32617.3</v>
      </c>
    </row>
    <row r="11419" spans="1:12" s="651" customFormat="1" ht="21.95" customHeight="1" x14ac:dyDescent="0.25">
      <c r="A11419" s="1402"/>
      <c r="B11419" s="1067" t="s">
        <v>8488</v>
      </c>
      <c r="C11419" s="702" t="s">
        <v>8492</v>
      </c>
      <c r="D11419" s="899" t="s">
        <v>215</v>
      </c>
      <c r="E11419" s="702" t="s">
        <v>1637</v>
      </c>
      <c r="F11419" s="899" t="s">
        <v>1437</v>
      </c>
      <c r="G11419" s="899" t="s">
        <v>53</v>
      </c>
      <c r="H11419" s="899" t="s">
        <v>218</v>
      </c>
      <c r="I11419" s="899" t="s">
        <v>1634</v>
      </c>
      <c r="J11419" s="1074" t="s">
        <v>15521</v>
      </c>
      <c r="K11419" s="1074" t="s">
        <v>15527</v>
      </c>
      <c r="L11419" s="1068">
        <v>62754.99</v>
      </c>
    </row>
    <row r="11420" spans="1:12" s="651" customFormat="1" ht="21.95" customHeight="1" x14ac:dyDescent="0.25">
      <c r="A11420" s="1402"/>
      <c r="B11420" s="1065" t="s">
        <v>8488</v>
      </c>
      <c r="C11420" s="903" t="s">
        <v>8493</v>
      </c>
      <c r="D11420" s="900" t="s">
        <v>264</v>
      </c>
      <c r="E11420" s="903" t="s">
        <v>228</v>
      </c>
      <c r="F11420" s="900" t="s">
        <v>1437</v>
      </c>
      <c r="G11420" s="900" t="s">
        <v>53</v>
      </c>
      <c r="H11420" s="900" t="s">
        <v>285</v>
      </c>
      <c r="I11420" s="900" t="s">
        <v>1634</v>
      </c>
      <c r="J11420" s="1073" t="s">
        <v>15521</v>
      </c>
      <c r="K11420" s="1073" t="s">
        <v>15528</v>
      </c>
      <c r="L11420" s="1066">
        <v>95373.99</v>
      </c>
    </row>
    <row r="11421" spans="1:12" s="651" customFormat="1" ht="21.95" customHeight="1" x14ac:dyDescent="0.25">
      <c r="A11421" s="1402"/>
      <c r="B11421" s="1067" t="s">
        <v>8488</v>
      </c>
      <c r="C11421" s="702" t="s">
        <v>8494</v>
      </c>
      <c r="D11421" s="899" t="s">
        <v>224</v>
      </c>
      <c r="E11421" s="702" t="s">
        <v>1635</v>
      </c>
      <c r="F11421" s="899" t="s">
        <v>1437</v>
      </c>
      <c r="G11421" s="899" t="s">
        <v>53</v>
      </c>
      <c r="H11421" s="899" t="s">
        <v>218</v>
      </c>
      <c r="I11421" s="899" t="s">
        <v>1477</v>
      </c>
      <c r="J11421" s="1074" t="s">
        <v>14049</v>
      </c>
      <c r="K11421" s="1074" t="s">
        <v>13559</v>
      </c>
      <c r="L11421" s="1068">
        <v>264820.28999999998</v>
      </c>
    </row>
    <row r="11422" spans="1:12" s="651" customFormat="1" ht="21.95" customHeight="1" x14ac:dyDescent="0.25">
      <c r="A11422" s="1402"/>
      <c r="B11422" s="1065" t="s">
        <v>8488</v>
      </c>
      <c r="C11422" s="903" t="s">
        <v>8495</v>
      </c>
      <c r="D11422" s="900" t="s">
        <v>224</v>
      </c>
      <c r="E11422" s="903" t="s">
        <v>1636</v>
      </c>
      <c r="F11422" s="900" t="s">
        <v>1437</v>
      </c>
      <c r="G11422" s="900" t="s">
        <v>53</v>
      </c>
      <c r="H11422" s="900" t="s">
        <v>282</v>
      </c>
      <c r="I11422" s="900" t="s">
        <v>1438</v>
      </c>
      <c r="J11422" s="1073" t="s">
        <v>13236</v>
      </c>
      <c r="K11422" s="1073" t="s">
        <v>13237</v>
      </c>
      <c r="L11422" s="1066">
        <v>60407.23</v>
      </c>
    </row>
    <row r="11423" spans="1:12" s="651" customFormat="1" ht="21.95" customHeight="1" x14ac:dyDescent="0.25">
      <c r="A11423" s="1402"/>
      <c r="B11423" s="1067" t="s">
        <v>8488</v>
      </c>
      <c r="C11423" s="702" t="s">
        <v>8496</v>
      </c>
      <c r="D11423" s="899" t="s">
        <v>224</v>
      </c>
      <c r="E11423" s="702" t="s">
        <v>1635</v>
      </c>
      <c r="F11423" s="899" t="s">
        <v>1437</v>
      </c>
      <c r="G11423" s="899" t="s">
        <v>53</v>
      </c>
      <c r="H11423" s="899" t="s">
        <v>218</v>
      </c>
      <c r="I11423" s="899" t="s">
        <v>1477</v>
      </c>
      <c r="J11423" s="1074" t="s">
        <v>14049</v>
      </c>
      <c r="K11423" s="1074" t="s">
        <v>13559</v>
      </c>
      <c r="L11423" s="1068">
        <v>641440.76</v>
      </c>
    </row>
    <row r="11424" spans="1:12" s="651" customFormat="1" ht="21.95" customHeight="1" x14ac:dyDescent="0.25">
      <c r="A11424" s="1402"/>
      <c r="B11424" s="1065" t="s">
        <v>8488</v>
      </c>
      <c r="C11424" s="903" t="s">
        <v>8497</v>
      </c>
      <c r="D11424" s="900" t="s">
        <v>224</v>
      </c>
      <c r="E11424" s="903" t="s">
        <v>1636</v>
      </c>
      <c r="F11424" s="900" t="s">
        <v>1437</v>
      </c>
      <c r="G11424" s="900" t="s">
        <v>53</v>
      </c>
      <c r="H11424" s="900" t="s">
        <v>282</v>
      </c>
      <c r="I11424" s="900" t="s">
        <v>1438</v>
      </c>
      <c r="J11424" s="1073" t="s">
        <v>13236</v>
      </c>
      <c r="K11424" s="1073" t="s">
        <v>13237</v>
      </c>
      <c r="L11424" s="1066">
        <v>225037.72</v>
      </c>
    </row>
    <row r="11425" spans="1:12" s="651" customFormat="1" ht="21.95" customHeight="1" x14ac:dyDescent="0.25">
      <c r="A11425" s="1402"/>
      <c r="B11425" s="1067" t="s">
        <v>8488</v>
      </c>
      <c r="C11425" s="702" t="s">
        <v>8498</v>
      </c>
      <c r="D11425" s="899" t="s">
        <v>224</v>
      </c>
      <c r="E11425" s="702" t="s">
        <v>1635</v>
      </c>
      <c r="F11425" s="899" t="s">
        <v>1437</v>
      </c>
      <c r="G11425" s="899" t="s">
        <v>53</v>
      </c>
      <c r="H11425" s="899" t="s">
        <v>218</v>
      </c>
      <c r="I11425" s="899" t="s">
        <v>1477</v>
      </c>
      <c r="J11425" s="1074" t="s">
        <v>14049</v>
      </c>
      <c r="K11425" s="1074" t="s">
        <v>15529</v>
      </c>
      <c r="L11425" s="1068">
        <v>1312.03</v>
      </c>
    </row>
    <row r="11426" spans="1:12" s="651" customFormat="1" ht="21.95" customHeight="1" x14ac:dyDescent="0.25">
      <c r="A11426" s="1402"/>
      <c r="B11426" s="1065" t="s">
        <v>8488</v>
      </c>
      <c r="C11426" s="903" t="s">
        <v>8499</v>
      </c>
      <c r="D11426" s="900" t="s">
        <v>264</v>
      </c>
      <c r="E11426" s="903" t="s">
        <v>228</v>
      </c>
      <c r="F11426" s="900" t="s">
        <v>1437</v>
      </c>
      <c r="G11426" s="900" t="s">
        <v>53</v>
      </c>
      <c r="H11426" s="900" t="s">
        <v>333</v>
      </c>
      <c r="I11426" s="900" t="s">
        <v>1438</v>
      </c>
      <c r="J11426" s="1073" t="s">
        <v>15530</v>
      </c>
      <c r="K11426" s="1073" t="s">
        <v>13237</v>
      </c>
      <c r="L11426" s="1066">
        <v>29631.29</v>
      </c>
    </row>
    <row r="11427" spans="1:12" s="651" customFormat="1" ht="21.95" customHeight="1" x14ac:dyDescent="0.25">
      <c r="A11427" s="1402"/>
      <c r="B11427" s="1067" t="s">
        <v>8488</v>
      </c>
      <c r="C11427" s="702" t="s">
        <v>8500</v>
      </c>
      <c r="D11427" s="899" t="s">
        <v>215</v>
      </c>
      <c r="E11427" s="702" t="s">
        <v>1637</v>
      </c>
      <c r="F11427" s="899" t="s">
        <v>1437</v>
      </c>
      <c r="G11427" s="899" t="s">
        <v>53</v>
      </c>
      <c r="H11427" s="899" t="s">
        <v>282</v>
      </c>
      <c r="I11427" s="899" t="s">
        <v>1438</v>
      </c>
      <c r="J11427" s="1074" t="s">
        <v>13236</v>
      </c>
      <c r="K11427" s="1074" t="s">
        <v>13237</v>
      </c>
      <c r="L11427" s="1068">
        <v>128298.7</v>
      </c>
    </row>
    <row r="11428" spans="1:12" s="651" customFormat="1" ht="21.95" customHeight="1" x14ac:dyDescent="0.25">
      <c r="A11428" s="1402"/>
      <c r="B11428" s="1065" t="s">
        <v>8488</v>
      </c>
      <c r="C11428" s="903" t="s">
        <v>8501</v>
      </c>
      <c r="D11428" s="900" t="s">
        <v>264</v>
      </c>
      <c r="E11428" s="903" t="s">
        <v>228</v>
      </c>
      <c r="F11428" s="900" t="s">
        <v>1437</v>
      </c>
      <c r="G11428" s="900" t="s">
        <v>53</v>
      </c>
      <c r="H11428" s="900" t="s">
        <v>285</v>
      </c>
      <c r="I11428" s="900" t="s">
        <v>275</v>
      </c>
      <c r="J11428" s="1073" t="s">
        <v>15291</v>
      </c>
      <c r="K11428" s="1073" t="s">
        <v>15295</v>
      </c>
      <c r="L11428" s="1066">
        <v>275760.5</v>
      </c>
    </row>
    <row r="11429" spans="1:12" s="651" customFormat="1" ht="21.95" customHeight="1" x14ac:dyDescent="0.25">
      <c r="A11429" s="1402"/>
      <c r="B11429" s="1067" t="s">
        <v>8488</v>
      </c>
      <c r="C11429" s="702" t="s">
        <v>8502</v>
      </c>
      <c r="D11429" s="899" t="s">
        <v>264</v>
      </c>
      <c r="E11429" s="702" t="s">
        <v>228</v>
      </c>
      <c r="F11429" s="899" t="s">
        <v>1437</v>
      </c>
      <c r="G11429" s="899" t="s">
        <v>53</v>
      </c>
      <c r="H11429" s="899" t="s">
        <v>285</v>
      </c>
      <c r="I11429" s="899" t="s">
        <v>1634</v>
      </c>
      <c r="J11429" s="1074" t="s">
        <v>15521</v>
      </c>
      <c r="K11429" s="1074" t="s">
        <v>15522</v>
      </c>
      <c r="L11429" s="1068">
        <v>256475.14</v>
      </c>
    </row>
    <row r="11430" spans="1:12" s="651" customFormat="1" ht="21.95" customHeight="1" x14ac:dyDescent="0.25">
      <c r="A11430" s="1402"/>
      <c r="B11430" s="1065" t="s">
        <v>8488</v>
      </c>
      <c r="C11430" s="903" t="s">
        <v>8503</v>
      </c>
      <c r="D11430" s="900" t="s">
        <v>264</v>
      </c>
      <c r="E11430" s="903" t="s">
        <v>228</v>
      </c>
      <c r="F11430" s="900" t="s">
        <v>1437</v>
      </c>
      <c r="G11430" s="900" t="s">
        <v>53</v>
      </c>
      <c r="H11430" s="900" t="s">
        <v>285</v>
      </c>
      <c r="I11430" s="900" t="s">
        <v>1634</v>
      </c>
      <c r="J11430" s="1073" t="s">
        <v>15521</v>
      </c>
      <c r="K11430" s="1073" t="s">
        <v>15522</v>
      </c>
      <c r="L11430" s="1066">
        <v>256475.14</v>
      </c>
    </row>
    <row r="11431" spans="1:12" s="651" customFormat="1" ht="21.95" customHeight="1" x14ac:dyDescent="0.25">
      <c r="A11431" s="1402"/>
      <c r="B11431" s="1067" t="s">
        <v>8488</v>
      </c>
      <c r="C11431" s="702" t="s">
        <v>8504</v>
      </c>
      <c r="D11431" s="899" t="s">
        <v>264</v>
      </c>
      <c r="E11431" s="702" t="s">
        <v>228</v>
      </c>
      <c r="F11431" s="899" t="s">
        <v>1437</v>
      </c>
      <c r="G11431" s="899" t="s">
        <v>53</v>
      </c>
      <c r="H11431" s="899" t="s">
        <v>285</v>
      </c>
      <c r="I11431" s="899" t="s">
        <v>1634</v>
      </c>
      <c r="J11431" s="1074" t="s">
        <v>15521</v>
      </c>
      <c r="K11431" s="1074" t="s">
        <v>15522</v>
      </c>
      <c r="L11431" s="1068">
        <v>256475.14</v>
      </c>
    </row>
    <row r="11432" spans="1:12" s="651" customFormat="1" ht="21.95" customHeight="1" x14ac:dyDescent="0.25">
      <c r="A11432" s="1402"/>
      <c r="B11432" s="1065" t="s">
        <v>8488</v>
      </c>
      <c r="C11432" s="903" t="s">
        <v>8505</v>
      </c>
      <c r="D11432" s="900" t="s">
        <v>264</v>
      </c>
      <c r="E11432" s="903" t="s">
        <v>228</v>
      </c>
      <c r="F11432" s="900" t="s">
        <v>1437</v>
      </c>
      <c r="G11432" s="900" t="s">
        <v>53</v>
      </c>
      <c r="H11432" s="900" t="s">
        <v>285</v>
      </c>
      <c r="I11432" s="900" t="s">
        <v>275</v>
      </c>
      <c r="J11432" s="1073" t="s">
        <v>15291</v>
      </c>
      <c r="K11432" s="1073" t="s">
        <v>15295</v>
      </c>
      <c r="L11432" s="1066">
        <v>275760.5</v>
      </c>
    </row>
    <row r="11433" spans="1:12" s="651" customFormat="1" ht="21.95" customHeight="1" x14ac:dyDescent="0.25">
      <c r="A11433" s="1402"/>
      <c r="B11433" s="1067" t="s">
        <v>8488</v>
      </c>
      <c r="C11433" s="702" t="s">
        <v>8506</v>
      </c>
      <c r="D11433" s="899" t="s">
        <v>215</v>
      </c>
      <c r="E11433" s="702" t="s">
        <v>1436</v>
      </c>
      <c r="F11433" s="899" t="s">
        <v>1437</v>
      </c>
      <c r="G11433" s="899" t="s">
        <v>53</v>
      </c>
      <c r="H11433" s="899" t="s">
        <v>282</v>
      </c>
      <c r="I11433" s="899" t="s">
        <v>1438</v>
      </c>
      <c r="J11433" s="1074" t="s">
        <v>13236</v>
      </c>
      <c r="K11433" s="1074" t="s">
        <v>13237</v>
      </c>
      <c r="L11433" s="1068">
        <v>257379.08</v>
      </c>
    </row>
    <row r="11434" spans="1:12" s="651" customFormat="1" ht="21.95" customHeight="1" x14ac:dyDescent="0.25">
      <c r="A11434" s="1402"/>
      <c r="B11434" s="1065" t="s">
        <v>8507</v>
      </c>
      <c r="C11434" s="903" t="s">
        <v>8508</v>
      </c>
      <c r="D11434" s="900" t="s">
        <v>224</v>
      </c>
      <c r="E11434" s="903" t="s">
        <v>1638</v>
      </c>
      <c r="F11434" s="900" t="s">
        <v>1214</v>
      </c>
      <c r="G11434" s="900" t="s">
        <v>53</v>
      </c>
      <c r="H11434" s="900" t="s">
        <v>218</v>
      </c>
      <c r="I11434" s="900" t="s">
        <v>1639</v>
      </c>
      <c r="J11434" s="1073" t="s">
        <v>15531</v>
      </c>
      <c r="K11434" s="1073" t="s">
        <v>15532</v>
      </c>
      <c r="L11434" s="1066">
        <v>1078429.46</v>
      </c>
    </row>
    <row r="11435" spans="1:12" s="651" customFormat="1" ht="21.95" customHeight="1" x14ac:dyDescent="0.25">
      <c r="A11435" s="1402"/>
      <c r="B11435" s="1067" t="s">
        <v>8507</v>
      </c>
      <c r="C11435" s="702" t="s">
        <v>8509</v>
      </c>
      <c r="D11435" s="899" t="s">
        <v>224</v>
      </c>
      <c r="E11435" s="702" t="s">
        <v>1640</v>
      </c>
      <c r="F11435" s="899" t="s">
        <v>1214</v>
      </c>
      <c r="G11435" s="899" t="s">
        <v>53</v>
      </c>
      <c r="H11435" s="899" t="s">
        <v>201</v>
      </c>
      <c r="I11435" s="899" t="s">
        <v>267</v>
      </c>
      <c r="J11435" s="1074" t="s">
        <v>12659</v>
      </c>
      <c r="K11435" s="1074" t="s">
        <v>12660</v>
      </c>
      <c r="L11435" s="1068">
        <v>331192.78999999998</v>
      </c>
    </row>
    <row r="11436" spans="1:12" s="651" customFormat="1" ht="21.95" customHeight="1" x14ac:dyDescent="0.25">
      <c r="A11436" s="1402"/>
      <c r="B11436" s="1065" t="s">
        <v>8507</v>
      </c>
      <c r="C11436" s="903" t="s">
        <v>8510</v>
      </c>
      <c r="D11436" s="900" t="s">
        <v>224</v>
      </c>
      <c r="E11436" s="903" t="s">
        <v>1641</v>
      </c>
      <c r="F11436" s="900" t="s">
        <v>1214</v>
      </c>
      <c r="G11436" s="900" t="s">
        <v>53</v>
      </c>
      <c r="H11436" s="900" t="s">
        <v>201</v>
      </c>
      <c r="I11436" s="900" t="s">
        <v>267</v>
      </c>
      <c r="J11436" s="1073" t="s">
        <v>12659</v>
      </c>
      <c r="K11436" s="1073" t="s">
        <v>12660</v>
      </c>
      <c r="L11436" s="1066">
        <v>331192.78999999998</v>
      </c>
    </row>
    <row r="11437" spans="1:12" s="651" customFormat="1" ht="21.95" customHeight="1" x14ac:dyDescent="0.25">
      <c r="A11437" s="1402"/>
      <c r="B11437" s="1067" t="s">
        <v>8507</v>
      </c>
      <c r="C11437" s="702" t="s">
        <v>8511</v>
      </c>
      <c r="D11437" s="899" t="s">
        <v>215</v>
      </c>
      <c r="E11437" s="702" t="s">
        <v>1439</v>
      </c>
      <c r="F11437" s="899" t="s">
        <v>1214</v>
      </c>
      <c r="G11437" s="899" t="s">
        <v>53</v>
      </c>
      <c r="H11437" s="899" t="s">
        <v>201</v>
      </c>
      <c r="I11437" s="899" t="s">
        <v>267</v>
      </c>
      <c r="J11437" s="1074" t="s">
        <v>12659</v>
      </c>
      <c r="K11437" s="1074" t="s">
        <v>12660</v>
      </c>
      <c r="L11437" s="1068">
        <v>274143.44</v>
      </c>
    </row>
    <row r="11438" spans="1:12" s="651" customFormat="1" ht="21.95" customHeight="1" x14ac:dyDescent="0.25">
      <c r="A11438" s="1402"/>
      <c r="B11438" s="1065" t="s">
        <v>8507</v>
      </c>
      <c r="C11438" s="903" t="s">
        <v>8512</v>
      </c>
      <c r="D11438" s="900" t="s">
        <v>215</v>
      </c>
      <c r="E11438" s="903" t="s">
        <v>1439</v>
      </c>
      <c r="F11438" s="900" t="s">
        <v>1214</v>
      </c>
      <c r="G11438" s="900" t="s">
        <v>53</v>
      </c>
      <c r="H11438" s="900" t="s">
        <v>201</v>
      </c>
      <c r="I11438" s="900" t="s">
        <v>267</v>
      </c>
      <c r="J11438" s="1073" t="s">
        <v>12659</v>
      </c>
      <c r="K11438" s="1073" t="s">
        <v>12660</v>
      </c>
      <c r="L11438" s="1066">
        <v>257791.82</v>
      </c>
    </row>
    <row r="11439" spans="1:12" s="651" customFormat="1" ht="21.95" customHeight="1" x14ac:dyDescent="0.25">
      <c r="A11439" s="1402"/>
      <c r="B11439" s="1067" t="s">
        <v>8507</v>
      </c>
      <c r="C11439" s="702" t="s">
        <v>8512</v>
      </c>
      <c r="D11439" s="899" t="s">
        <v>215</v>
      </c>
      <c r="E11439" s="702" t="s">
        <v>1439</v>
      </c>
      <c r="F11439" s="899" t="s">
        <v>1214</v>
      </c>
      <c r="G11439" s="899" t="s">
        <v>53</v>
      </c>
      <c r="H11439" s="899" t="s">
        <v>201</v>
      </c>
      <c r="I11439" s="899" t="s">
        <v>268</v>
      </c>
      <c r="J11439" s="1074" t="s">
        <v>12670</v>
      </c>
      <c r="K11439" s="1074" t="s">
        <v>12671</v>
      </c>
      <c r="L11439" s="1068">
        <v>608558.99</v>
      </c>
    </row>
    <row r="11440" spans="1:12" s="651" customFormat="1" ht="21.95" customHeight="1" x14ac:dyDescent="0.25">
      <c r="A11440" s="1402"/>
      <c r="B11440" s="1065" t="s">
        <v>8507</v>
      </c>
      <c r="C11440" s="903" t="s">
        <v>8512</v>
      </c>
      <c r="D11440" s="900" t="s">
        <v>215</v>
      </c>
      <c r="E11440" s="903" t="s">
        <v>1439</v>
      </c>
      <c r="F11440" s="900" t="s">
        <v>1214</v>
      </c>
      <c r="G11440" s="900" t="s">
        <v>53</v>
      </c>
      <c r="H11440" s="900" t="s">
        <v>201</v>
      </c>
      <c r="I11440" s="900" t="s">
        <v>268</v>
      </c>
      <c r="J11440" s="1073" t="s">
        <v>12670</v>
      </c>
      <c r="K11440" s="1073" t="s">
        <v>12672</v>
      </c>
      <c r="L11440" s="1066">
        <v>521181.32</v>
      </c>
    </row>
    <row r="11441" spans="1:12" s="651" customFormat="1" ht="21.95" customHeight="1" x14ac:dyDescent="0.25">
      <c r="A11441" s="1402"/>
      <c r="B11441" s="1067" t="s">
        <v>8507</v>
      </c>
      <c r="C11441" s="702" t="s">
        <v>8513</v>
      </c>
      <c r="D11441" s="899" t="s">
        <v>215</v>
      </c>
      <c r="E11441" s="702" t="s">
        <v>1642</v>
      </c>
      <c r="F11441" s="899" t="s">
        <v>1214</v>
      </c>
      <c r="G11441" s="899" t="s">
        <v>53</v>
      </c>
      <c r="H11441" s="899" t="s">
        <v>226</v>
      </c>
      <c r="I11441" s="899" t="s">
        <v>15533</v>
      </c>
      <c r="J11441" s="1074" t="s">
        <v>228</v>
      </c>
      <c r="K11441" s="1074" t="s">
        <v>228</v>
      </c>
      <c r="L11441" s="1068">
        <v>57.45</v>
      </c>
    </row>
    <row r="11442" spans="1:12" s="651" customFormat="1" ht="21.95" customHeight="1" x14ac:dyDescent="0.25">
      <c r="A11442" s="1402"/>
      <c r="B11442" s="1065" t="s">
        <v>8507</v>
      </c>
      <c r="C11442" s="903" t="s">
        <v>8513</v>
      </c>
      <c r="D11442" s="900" t="s">
        <v>215</v>
      </c>
      <c r="E11442" s="903" t="s">
        <v>1642</v>
      </c>
      <c r="F11442" s="900" t="s">
        <v>1214</v>
      </c>
      <c r="G11442" s="900" t="s">
        <v>53</v>
      </c>
      <c r="H11442" s="900" t="s">
        <v>201</v>
      </c>
      <c r="I11442" s="900" t="s">
        <v>267</v>
      </c>
      <c r="J11442" s="1073" t="s">
        <v>12659</v>
      </c>
      <c r="K11442" s="1073" t="s">
        <v>12660</v>
      </c>
      <c r="L11442" s="1066">
        <v>448633.47</v>
      </c>
    </row>
    <row r="11443" spans="1:12" s="651" customFormat="1" ht="21.95" customHeight="1" x14ac:dyDescent="0.25">
      <c r="A11443" s="1402"/>
      <c r="B11443" s="1067" t="s">
        <v>8507</v>
      </c>
      <c r="C11443" s="702" t="s">
        <v>8513</v>
      </c>
      <c r="D11443" s="899" t="s">
        <v>215</v>
      </c>
      <c r="E11443" s="702" t="s">
        <v>1642</v>
      </c>
      <c r="F11443" s="899" t="s">
        <v>1214</v>
      </c>
      <c r="G11443" s="899" t="s">
        <v>53</v>
      </c>
      <c r="H11443" s="899" t="s">
        <v>201</v>
      </c>
      <c r="I11443" s="899" t="s">
        <v>268</v>
      </c>
      <c r="J11443" s="1074" t="s">
        <v>12670</v>
      </c>
      <c r="K11443" s="1074" t="s">
        <v>12671</v>
      </c>
      <c r="L11443" s="1068">
        <v>1059071.3600000001</v>
      </c>
    </row>
    <row r="11444" spans="1:12" s="651" customFormat="1" ht="21.95" customHeight="1" x14ac:dyDescent="0.25">
      <c r="A11444" s="1402"/>
      <c r="B11444" s="1065" t="s">
        <v>8507</v>
      </c>
      <c r="C11444" s="903" t="s">
        <v>8513</v>
      </c>
      <c r="D11444" s="900" t="s">
        <v>215</v>
      </c>
      <c r="E11444" s="903" t="s">
        <v>1642</v>
      </c>
      <c r="F11444" s="900" t="s">
        <v>1214</v>
      </c>
      <c r="G11444" s="900" t="s">
        <v>53</v>
      </c>
      <c r="H11444" s="900" t="s">
        <v>201</v>
      </c>
      <c r="I11444" s="900" t="s">
        <v>268</v>
      </c>
      <c r="J11444" s="1073" t="s">
        <v>12670</v>
      </c>
      <c r="K11444" s="1073" t="s">
        <v>12672</v>
      </c>
      <c r="L11444" s="1066">
        <v>907008.54</v>
      </c>
    </row>
    <row r="11445" spans="1:12" s="651" customFormat="1" ht="21.95" customHeight="1" x14ac:dyDescent="0.25">
      <c r="A11445" s="1402"/>
      <c r="B11445" s="1067" t="s">
        <v>8507</v>
      </c>
      <c r="C11445" s="702" t="s">
        <v>8514</v>
      </c>
      <c r="D11445" s="899" t="s">
        <v>224</v>
      </c>
      <c r="E11445" s="702" t="s">
        <v>1638</v>
      </c>
      <c r="F11445" s="899" t="s">
        <v>1214</v>
      </c>
      <c r="G11445" s="899" t="s">
        <v>53</v>
      </c>
      <c r="H11445" s="899" t="s">
        <v>218</v>
      </c>
      <c r="I11445" s="899" t="s">
        <v>1639</v>
      </c>
      <c r="J11445" s="1074" t="s">
        <v>15531</v>
      </c>
      <c r="K11445" s="1074" t="s">
        <v>15534</v>
      </c>
      <c r="L11445" s="1068">
        <v>729732.33</v>
      </c>
    </row>
    <row r="11446" spans="1:12" s="651" customFormat="1" ht="21.95" customHeight="1" x14ac:dyDescent="0.25">
      <c r="A11446" s="1402"/>
      <c r="B11446" s="1065" t="s">
        <v>8507</v>
      </c>
      <c r="C11446" s="903" t="s">
        <v>8515</v>
      </c>
      <c r="D11446" s="900" t="s">
        <v>224</v>
      </c>
      <c r="E11446" s="903" t="s">
        <v>1640</v>
      </c>
      <c r="F11446" s="900" t="s">
        <v>1214</v>
      </c>
      <c r="G11446" s="900" t="s">
        <v>53</v>
      </c>
      <c r="H11446" s="900" t="s">
        <v>201</v>
      </c>
      <c r="I11446" s="900" t="s">
        <v>267</v>
      </c>
      <c r="J11446" s="1073" t="s">
        <v>12659</v>
      </c>
      <c r="K11446" s="1073" t="s">
        <v>12660</v>
      </c>
      <c r="L11446" s="1066">
        <v>137268.96</v>
      </c>
    </row>
    <row r="11447" spans="1:12" s="651" customFormat="1" ht="21.95" customHeight="1" x14ac:dyDescent="0.25">
      <c r="A11447" s="1402"/>
      <c r="B11447" s="1067" t="s">
        <v>8507</v>
      </c>
      <c r="C11447" s="702" t="s">
        <v>8515</v>
      </c>
      <c r="D11447" s="899" t="s">
        <v>224</v>
      </c>
      <c r="E11447" s="702" t="s">
        <v>1640</v>
      </c>
      <c r="F11447" s="899" t="s">
        <v>1214</v>
      </c>
      <c r="G11447" s="899" t="s">
        <v>53</v>
      </c>
      <c r="H11447" s="899" t="s">
        <v>201</v>
      </c>
      <c r="I11447" s="899" t="s">
        <v>268</v>
      </c>
      <c r="J11447" s="1074" t="s">
        <v>12670</v>
      </c>
      <c r="K11447" s="1074" t="s">
        <v>12671</v>
      </c>
      <c r="L11447" s="1068">
        <v>324045.42</v>
      </c>
    </row>
    <row r="11448" spans="1:12" s="651" customFormat="1" ht="21.95" customHeight="1" x14ac:dyDescent="0.25">
      <c r="A11448" s="1402"/>
      <c r="B11448" s="1065" t="s">
        <v>8507</v>
      </c>
      <c r="C11448" s="903" t="s">
        <v>8515</v>
      </c>
      <c r="D11448" s="900" t="s">
        <v>224</v>
      </c>
      <c r="E11448" s="903" t="s">
        <v>1640</v>
      </c>
      <c r="F11448" s="900" t="s">
        <v>1214</v>
      </c>
      <c r="G11448" s="900" t="s">
        <v>53</v>
      </c>
      <c r="H11448" s="900" t="s">
        <v>201</v>
      </c>
      <c r="I11448" s="900" t="s">
        <v>268</v>
      </c>
      <c r="J11448" s="1073" t="s">
        <v>12670</v>
      </c>
      <c r="K11448" s="1073" t="s">
        <v>12672</v>
      </c>
      <c r="L11448" s="1066">
        <v>277518.56</v>
      </c>
    </row>
    <row r="11449" spans="1:12" s="651" customFormat="1" ht="21.95" customHeight="1" x14ac:dyDescent="0.25">
      <c r="A11449" s="1402"/>
      <c r="B11449" s="1067" t="s">
        <v>8507</v>
      </c>
      <c r="C11449" s="702" t="s">
        <v>8516</v>
      </c>
      <c r="D11449" s="899" t="s">
        <v>224</v>
      </c>
      <c r="E11449" s="702" t="s">
        <v>1641</v>
      </c>
      <c r="F11449" s="899" t="s">
        <v>1214</v>
      </c>
      <c r="G11449" s="899" t="s">
        <v>53</v>
      </c>
      <c r="H11449" s="899" t="s">
        <v>201</v>
      </c>
      <c r="I11449" s="899" t="s">
        <v>267</v>
      </c>
      <c r="J11449" s="1074" t="s">
        <v>12659</v>
      </c>
      <c r="K11449" s="1074" t="s">
        <v>12660</v>
      </c>
      <c r="L11449" s="1068">
        <v>137268.96</v>
      </c>
    </row>
    <row r="11450" spans="1:12" s="651" customFormat="1" ht="21.95" customHeight="1" x14ac:dyDescent="0.25">
      <c r="A11450" s="1402"/>
      <c r="B11450" s="1065" t="s">
        <v>8507</v>
      </c>
      <c r="C11450" s="903" t="s">
        <v>8517</v>
      </c>
      <c r="D11450" s="900" t="s">
        <v>215</v>
      </c>
      <c r="E11450" s="903" t="s">
        <v>1439</v>
      </c>
      <c r="F11450" s="900" t="s">
        <v>1214</v>
      </c>
      <c r="G11450" s="900" t="s">
        <v>53</v>
      </c>
      <c r="H11450" s="900" t="s">
        <v>201</v>
      </c>
      <c r="I11450" s="900" t="s">
        <v>267</v>
      </c>
      <c r="J11450" s="1073" t="s">
        <v>12659</v>
      </c>
      <c r="K11450" s="1073" t="s">
        <v>12660</v>
      </c>
      <c r="L11450" s="1066">
        <v>82044.27</v>
      </c>
    </row>
    <row r="11451" spans="1:12" s="651" customFormat="1" ht="21.95" customHeight="1" x14ac:dyDescent="0.25">
      <c r="A11451" s="1402"/>
      <c r="B11451" s="1067" t="s">
        <v>8507</v>
      </c>
      <c r="C11451" s="702" t="s">
        <v>8518</v>
      </c>
      <c r="D11451" s="899" t="s">
        <v>215</v>
      </c>
      <c r="E11451" s="702" t="s">
        <v>1439</v>
      </c>
      <c r="F11451" s="899" t="s">
        <v>1214</v>
      </c>
      <c r="G11451" s="899" t="s">
        <v>53</v>
      </c>
      <c r="H11451" s="899" t="s">
        <v>201</v>
      </c>
      <c r="I11451" s="899" t="s">
        <v>267</v>
      </c>
      <c r="J11451" s="1074" t="s">
        <v>12659</v>
      </c>
      <c r="K11451" s="1074" t="s">
        <v>12660</v>
      </c>
      <c r="L11451" s="1068">
        <v>82044.27</v>
      </c>
    </row>
    <row r="11452" spans="1:12" s="651" customFormat="1" ht="21.95" customHeight="1" x14ac:dyDescent="0.25">
      <c r="A11452" s="1402"/>
      <c r="B11452" s="1065" t="s">
        <v>8507</v>
      </c>
      <c r="C11452" s="903" t="s">
        <v>8519</v>
      </c>
      <c r="D11452" s="900" t="s">
        <v>215</v>
      </c>
      <c r="E11452" s="903" t="s">
        <v>1643</v>
      </c>
      <c r="F11452" s="900" t="s">
        <v>1214</v>
      </c>
      <c r="G11452" s="900" t="s">
        <v>53</v>
      </c>
      <c r="H11452" s="900" t="s">
        <v>201</v>
      </c>
      <c r="I11452" s="900" t="s">
        <v>267</v>
      </c>
      <c r="J11452" s="1073" t="s">
        <v>12659</v>
      </c>
      <c r="K11452" s="1073" t="s">
        <v>12660</v>
      </c>
      <c r="L11452" s="1066">
        <v>139773.09</v>
      </c>
    </row>
    <row r="11453" spans="1:12" s="651" customFormat="1" ht="21.95" customHeight="1" x14ac:dyDescent="0.25">
      <c r="A11453" s="1402"/>
      <c r="B11453" s="1067" t="s">
        <v>8507</v>
      </c>
      <c r="C11453" s="702" t="s">
        <v>8520</v>
      </c>
      <c r="D11453" s="899" t="s">
        <v>215</v>
      </c>
      <c r="E11453" s="702" t="s">
        <v>1644</v>
      </c>
      <c r="F11453" s="899" t="s">
        <v>1214</v>
      </c>
      <c r="G11453" s="899" t="s">
        <v>53</v>
      </c>
      <c r="H11453" s="899" t="s">
        <v>201</v>
      </c>
      <c r="I11453" s="899" t="s">
        <v>267</v>
      </c>
      <c r="J11453" s="1074" t="s">
        <v>12659</v>
      </c>
      <c r="K11453" s="1074" t="s">
        <v>12660</v>
      </c>
      <c r="L11453" s="1068">
        <v>155655.69</v>
      </c>
    </row>
    <row r="11454" spans="1:12" s="651" customFormat="1" ht="21.95" customHeight="1" x14ac:dyDescent="0.25">
      <c r="A11454" s="1402"/>
      <c r="B11454" s="1065" t="s">
        <v>8507</v>
      </c>
      <c r="C11454" s="903" t="s">
        <v>8521</v>
      </c>
      <c r="D11454" s="900" t="s">
        <v>224</v>
      </c>
      <c r="E11454" s="903" t="s">
        <v>1638</v>
      </c>
      <c r="F11454" s="900" t="s">
        <v>1214</v>
      </c>
      <c r="G11454" s="900" t="s">
        <v>53</v>
      </c>
      <c r="H11454" s="900" t="s">
        <v>218</v>
      </c>
      <c r="I11454" s="900" t="s">
        <v>1639</v>
      </c>
      <c r="J11454" s="1073" t="s">
        <v>15531</v>
      </c>
      <c r="K11454" s="1073" t="s">
        <v>15535</v>
      </c>
      <c r="L11454" s="1066">
        <v>564969.78</v>
      </c>
    </row>
    <row r="11455" spans="1:12" s="651" customFormat="1" ht="21.95" customHeight="1" x14ac:dyDescent="0.25">
      <c r="A11455" s="1402"/>
      <c r="B11455" s="1067" t="s">
        <v>8507</v>
      </c>
      <c r="C11455" s="702" t="s">
        <v>8522</v>
      </c>
      <c r="D11455" s="899" t="s">
        <v>224</v>
      </c>
      <c r="E11455" s="702" t="s">
        <v>1640</v>
      </c>
      <c r="F11455" s="899" t="s">
        <v>1214</v>
      </c>
      <c r="G11455" s="899" t="s">
        <v>53</v>
      </c>
      <c r="H11455" s="899" t="s">
        <v>218</v>
      </c>
      <c r="I11455" s="899" t="s">
        <v>1639</v>
      </c>
      <c r="J11455" s="1074" t="s">
        <v>15531</v>
      </c>
      <c r="K11455" s="1074" t="s">
        <v>15535</v>
      </c>
      <c r="L11455" s="1068">
        <v>58390.46</v>
      </c>
    </row>
    <row r="11456" spans="1:12" s="651" customFormat="1" ht="21.95" customHeight="1" x14ac:dyDescent="0.25">
      <c r="A11456" s="1402"/>
      <c r="B11456" s="1065" t="s">
        <v>8507</v>
      </c>
      <c r="C11456" s="903" t="s">
        <v>8522</v>
      </c>
      <c r="D11456" s="900" t="s">
        <v>224</v>
      </c>
      <c r="E11456" s="903" t="s">
        <v>1640</v>
      </c>
      <c r="F11456" s="900" t="s">
        <v>1214</v>
      </c>
      <c r="G11456" s="900" t="s">
        <v>53</v>
      </c>
      <c r="H11456" s="900" t="s">
        <v>201</v>
      </c>
      <c r="I11456" s="900" t="s">
        <v>267</v>
      </c>
      <c r="J11456" s="1073" t="s">
        <v>12659</v>
      </c>
      <c r="K11456" s="1073" t="s">
        <v>12660</v>
      </c>
      <c r="L11456" s="1066">
        <v>91921.35</v>
      </c>
    </row>
    <row r="11457" spans="1:12" s="651" customFormat="1" ht="21.95" customHeight="1" x14ac:dyDescent="0.25">
      <c r="A11457" s="1402"/>
      <c r="B11457" s="1067" t="s">
        <v>8507</v>
      </c>
      <c r="C11457" s="702" t="s">
        <v>8523</v>
      </c>
      <c r="D11457" s="899" t="s">
        <v>224</v>
      </c>
      <c r="E11457" s="702" t="s">
        <v>1641</v>
      </c>
      <c r="F11457" s="899" t="s">
        <v>1214</v>
      </c>
      <c r="G11457" s="899" t="s">
        <v>53</v>
      </c>
      <c r="H11457" s="899" t="s">
        <v>201</v>
      </c>
      <c r="I11457" s="899" t="s">
        <v>267</v>
      </c>
      <c r="J11457" s="1074" t="s">
        <v>12659</v>
      </c>
      <c r="K11457" s="1074" t="s">
        <v>12660</v>
      </c>
      <c r="L11457" s="1068">
        <v>91921.35</v>
      </c>
    </row>
    <row r="11458" spans="1:12" s="651" customFormat="1" ht="21.95" customHeight="1" x14ac:dyDescent="0.25">
      <c r="A11458" s="1402"/>
      <c r="B11458" s="1065" t="s">
        <v>8507</v>
      </c>
      <c r="C11458" s="903" t="s">
        <v>8523</v>
      </c>
      <c r="D11458" s="900" t="s">
        <v>224</v>
      </c>
      <c r="E11458" s="903" t="s">
        <v>1641</v>
      </c>
      <c r="F11458" s="900" t="s">
        <v>1214</v>
      </c>
      <c r="G11458" s="900" t="s">
        <v>53</v>
      </c>
      <c r="H11458" s="900" t="s">
        <v>218</v>
      </c>
      <c r="I11458" s="900" t="s">
        <v>1639</v>
      </c>
      <c r="J11458" s="1073" t="s">
        <v>15531</v>
      </c>
      <c r="K11458" s="1073" t="s">
        <v>15535</v>
      </c>
      <c r="L11458" s="1066">
        <v>58390.46</v>
      </c>
    </row>
    <row r="11459" spans="1:12" s="651" customFormat="1" ht="21.95" customHeight="1" x14ac:dyDescent="0.25">
      <c r="A11459" s="1402"/>
      <c r="B11459" s="1067" t="s">
        <v>8507</v>
      </c>
      <c r="C11459" s="702" t="s">
        <v>8524</v>
      </c>
      <c r="D11459" s="899" t="s">
        <v>224</v>
      </c>
      <c r="E11459" s="702" t="s">
        <v>1641</v>
      </c>
      <c r="F11459" s="899" t="s">
        <v>1214</v>
      </c>
      <c r="G11459" s="899" t="s">
        <v>53</v>
      </c>
      <c r="H11459" s="899" t="s">
        <v>201</v>
      </c>
      <c r="I11459" s="899" t="s">
        <v>267</v>
      </c>
      <c r="J11459" s="1074" t="s">
        <v>12659</v>
      </c>
      <c r="K11459" s="1074" t="s">
        <v>12660</v>
      </c>
      <c r="L11459" s="1068">
        <v>44616.89</v>
      </c>
    </row>
    <row r="11460" spans="1:12" s="651" customFormat="1" ht="21.95" customHeight="1" x14ac:dyDescent="0.25">
      <c r="A11460" s="1402"/>
      <c r="B11460" s="1065" t="s">
        <v>8507</v>
      </c>
      <c r="C11460" s="903" t="s">
        <v>8524</v>
      </c>
      <c r="D11460" s="900" t="s">
        <v>224</v>
      </c>
      <c r="E11460" s="903" t="s">
        <v>1641</v>
      </c>
      <c r="F11460" s="900" t="s">
        <v>1214</v>
      </c>
      <c r="G11460" s="900" t="s">
        <v>53</v>
      </c>
      <c r="H11460" s="900" t="s">
        <v>201</v>
      </c>
      <c r="I11460" s="900" t="s">
        <v>268</v>
      </c>
      <c r="J11460" s="1073" t="s">
        <v>12670</v>
      </c>
      <c r="K11460" s="1073" t="s">
        <v>12671</v>
      </c>
      <c r="L11460" s="1066">
        <v>105325.35</v>
      </c>
    </row>
    <row r="11461" spans="1:12" s="651" customFormat="1" ht="21.95" customHeight="1" x14ac:dyDescent="0.25">
      <c r="A11461" s="1402"/>
      <c r="B11461" s="1067" t="s">
        <v>8507</v>
      </c>
      <c r="C11461" s="702" t="s">
        <v>8524</v>
      </c>
      <c r="D11461" s="899" t="s">
        <v>224</v>
      </c>
      <c r="E11461" s="702" t="s">
        <v>1641</v>
      </c>
      <c r="F11461" s="899" t="s">
        <v>1214</v>
      </c>
      <c r="G11461" s="899" t="s">
        <v>53</v>
      </c>
      <c r="H11461" s="899" t="s">
        <v>201</v>
      </c>
      <c r="I11461" s="899" t="s">
        <v>268</v>
      </c>
      <c r="J11461" s="1074" t="s">
        <v>12670</v>
      </c>
      <c r="K11461" s="1074" t="s">
        <v>12672</v>
      </c>
      <c r="L11461" s="1068">
        <v>90202.6</v>
      </c>
    </row>
    <row r="11462" spans="1:12" s="651" customFormat="1" ht="21.95" customHeight="1" x14ac:dyDescent="0.25">
      <c r="A11462" s="1402"/>
      <c r="B11462" s="1065" t="s">
        <v>8507</v>
      </c>
      <c r="C11462" s="903" t="s">
        <v>8525</v>
      </c>
      <c r="D11462" s="900" t="s">
        <v>264</v>
      </c>
      <c r="E11462" s="903" t="s">
        <v>228</v>
      </c>
      <c r="F11462" s="900" t="s">
        <v>1214</v>
      </c>
      <c r="G11462" s="900" t="s">
        <v>53</v>
      </c>
      <c r="H11462" s="900" t="s">
        <v>266</v>
      </c>
      <c r="I11462" s="900" t="s">
        <v>267</v>
      </c>
      <c r="J11462" s="1073" t="s">
        <v>12659</v>
      </c>
      <c r="K11462" s="1073" t="s">
        <v>12660</v>
      </c>
      <c r="L11462" s="1066">
        <v>55910.37</v>
      </c>
    </row>
    <row r="11463" spans="1:12" s="651" customFormat="1" ht="21.95" customHeight="1" x14ac:dyDescent="0.25">
      <c r="A11463" s="1402"/>
      <c r="B11463" s="1067" t="s">
        <v>8507</v>
      </c>
      <c r="C11463" s="702" t="s">
        <v>8526</v>
      </c>
      <c r="D11463" s="899" t="s">
        <v>264</v>
      </c>
      <c r="E11463" s="702" t="s">
        <v>228</v>
      </c>
      <c r="F11463" s="899" t="s">
        <v>1214</v>
      </c>
      <c r="G11463" s="899" t="s">
        <v>53</v>
      </c>
      <c r="H11463" s="899" t="s">
        <v>266</v>
      </c>
      <c r="I11463" s="899" t="s">
        <v>267</v>
      </c>
      <c r="J11463" s="1074" t="s">
        <v>12659</v>
      </c>
      <c r="K11463" s="1074" t="s">
        <v>12660</v>
      </c>
      <c r="L11463" s="1068">
        <v>55910.37</v>
      </c>
    </row>
    <row r="11464" spans="1:12" s="651" customFormat="1" ht="21.95" customHeight="1" x14ac:dyDescent="0.25">
      <c r="A11464" s="1402"/>
      <c r="B11464" s="1065" t="s">
        <v>8507</v>
      </c>
      <c r="C11464" s="903" t="s">
        <v>8527</v>
      </c>
      <c r="D11464" s="900" t="s">
        <v>264</v>
      </c>
      <c r="E11464" s="903" t="s">
        <v>228</v>
      </c>
      <c r="F11464" s="900" t="s">
        <v>1214</v>
      </c>
      <c r="G11464" s="900" t="s">
        <v>53</v>
      </c>
      <c r="H11464" s="900" t="s">
        <v>266</v>
      </c>
      <c r="I11464" s="900" t="s">
        <v>267</v>
      </c>
      <c r="J11464" s="1073" t="s">
        <v>12659</v>
      </c>
      <c r="K11464" s="1073" t="s">
        <v>12660</v>
      </c>
      <c r="L11464" s="1066">
        <v>55910.37</v>
      </c>
    </row>
    <row r="11465" spans="1:12" s="651" customFormat="1" ht="21.95" customHeight="1" x14ac:dyDescent="0.25">
      <c r="A11465" s="1402"/>
      <c r="B11465" s="1067" t="s">
        <v>8507</v>
      </c>
      <c r="C11465" s="702" t="s">
        <v>8528</v>
      </c>
      <c r="D11465" s="899" t="s">
        <v>264</v>
      </c>
      <c r="E11465" s="702" t="s">
        <v>228</v>
      </c>
      <c r="F11465" s="899" t="s">
        <v>1214</v>
      </c>
      <c r="G11465" s="899" t="s">
        <v>53</v>
      </c>
      <c r="H11465" s="899" t="s">
        <v>266</v>
      </c>
      <c r="I11465" s="899" t="s">
        <v>267</v>
      </c>
      <c r="J11465" s="1074" t="s">
        <v>12659</v>
      </c>
      <c r="K11465" s="1074" t="s">
        <v>12660</v>
      </c>
      <c r="L11465" s="1068">
        <v>66261.929999999993</v>
      </c>
    </row>
    <row r="11466" spans="1:12" s="651" customFormat="1" ht="21.95" customHeight="1" x14ac:dyDescent="0.25">
      <c r="A11466" s="1402"/>
      <c r="B11466" s="1065" t="s">
        <v>8507</v>
      </c>
      <c r="C11466" s="903" t="s">
        <v>8529</v>
      </c>
      <c r="D11466" s="900" t="s">
        <v>264</v>
      </c>
      <c r="E11466" s="903" t="s">
        <v>228</v>
      </c>
      <c r="F11466" s="900" t="s">
        <v>1214</v>
      </c>
      <c r="G11466" s="900" t="s">
        <v>53</v>
      </c>
      <c r="H11466" s="900" t="s">
        <v>266</v>
      </c>
      <c r="I11466" s="900" t="s">
        <v>267</v>
      </c>
      <c r="J11466" s="1073" t="s">
        <v>12659</v>
      </c>
      <c r="K11466" s="1073" t="s">
        <v>12660</v>
      </c>
      <c r="L11466" s="1066">
        <v>55910.37</v>
      </c>
    </row>
    <row r="11467" spans="1:12" s="651" customFormat="1" ht="21.95" customHeight="1" x14ac:dyDescent="0.25">
      <c r="A11467" s="1402"/>
      <c r="B11467" s="1067" t="s">
        <v>8507</v>
      </c>
      <c r="C11467" s="702" t="s">
        <v>8530</v>
      </c>
      <c r="D11467" s="899" t="s">
        <v>264</v>
      </c>
      <c r="E11467" s="702" t="s">
        <v>228</v>
      </c>
      <c r="F11467" s="899" t="s">
        <v>1214</v>
      </c>
      <c r="G11467" s="899" t="s">
        <v>53</v>
      </c>
      <c r="H11467" s="899" t="s">
        <v>266</v>
      </c>
      <c r="I11467" s="899" t="s">
        <v>267</v>
      </c>
      <c r="J11467" s="1074" t="s">
        <v>12659</v>
      </c>
      <c r="K11467" s="1074" t="s">
        <v>12660</v>
      </c>
      <c r="L11467" s="1068">
        <v>55910.37</v>
      </c>
    </row>
    <row r="11468" spans="1:12" s="651" customFormat="1" ht="21.95" customHeight="1" x14ac:dyDescent="0.25">
      <c r="A11468" s="1402"/>
      <c r="B11468" s="1065" t="s">
        <v>8507</v>
      </c>
      <c r="C11468" s="903" t="s">
        <v>8531</v>
      </c>
      <c r="D11468" s="900" t="s">
        <v>264</v>
      </c>
      <c r="E11468" s="903" t="s">
        <v>228</v>
      </c>
      <c r="F11468" s="900" t="s">
        <v>1214</v>
      </c>
      <c r="G11468" s="900" t="s">
        <v>53</v>
      </c>
      <c r="H11468" s="900" t="s">
        <v>266</v>
      </c>
      <c r="I11468" s="900" t="s">
        <v>267</v>
      </c>
      <c r="J11468" s="1073" t="s">
        <v>12659</v>
      </c>
      <c r="K11468" s="1073" t="s">
        <v>12660</v>
      </c>
      <c r="L11468" s="1066">
        <v>55910.37</v>
      </c>
    </row>
    <row r="11469" spans="1:12" s="651" customFormat="1" ht="21.95" customHeight="1" x14ac:dyDescent="0.25">
      <c r="A11469" s="1402"/>
      <c r="B11469" s="1067" t="s">
        <v>8507</v>
      </c>
      <c r="C11469" s="702" t="s">
        <v>8532</v>
      </c>
      <c r="D11469" s="899" t="s">
        <v>264</v>
      </c>
      <c r="E11469" s="702" t="s">
        <v>228</v>
      </c>
      <c r="F11469" s="899" t="s">
        <v>1214</v>
      </c>
      <c r="G11469" s="899" t="s">
        <v>53</v>
      </c>
      <c r="H11469" s="899" t="s">
        <v>266</v>
      </c>
      <c r="I11469" s="899" t="s">
        <v>267</v>
      </c>
      <c r="J11469" s="1074" t="s">
        <v>12659</v>
      </c>
      <c r="K11469" s="1074" t="s">
        <v>12660</v>
      </c>
      <c r="L11469" s="1068">
        <v>66261.929999999993</v>
      </c>
    </row>
    <row r="11470" spans="1:12" s="651" customFormat="1" ht="21.95" customHeight="1" x14ac:dyDescent="0.25">
      <c r="A11470" s="1402"/>
      <c r="B11470" s="1065" t="s">
        <v>8507</v>
      </c>
      <c r="C11470" s="903" t="s">
        <v>8533</v>
      </c>
      <c r="D11470" s="900" t="s">
        <v>215</v>
      </c>
      <c r="E11470" s="903" t="s">
        <v>1642</v>
      </c>
      <c r="F11470" s="900" t="s">
        <v>1214</v>
      </c>
      <c r="G11470" s="900" t="s">
        <v>53</v>
      </c>
      <c r="H11470" s="900" t="s">
        <v>201</v>
      </c>
      <c r="I11470" s="900" t="s">
        <v>267</v>
      </c>
      <c r="J11470" s="1073" t="s">
        <v>12659</v>
      </c>
      <c r="K11470" s="1073" t="s">
        <v>12660</v>
      </c>
      <c r="L11470" s="1066">
        <v>118862.6</v>
      </c>
    </row>
    <row r="11471" spans="1:12" s="651" customFormat="1" ht="21.95" customHeight="1" x14ac:dyDescent="0.25">
      <c r="A11471" s="1402"/>
      <c r="B11471" s="1067" t="s">
        <v>8507</v>
      </c>
      <c r="C11471" s="702" t="s">
        <v>8534</v>
      </c>
      <c r="D11471" s="899" t="s">
        <v>264</v>
      </c>
      <c r="E11471" s="702" t="s">
        <v>228</v>
      </c>
      <c r="F11471" s="899" t="s">
        <v>1214</v>
      </c>
      <c r="G11471" s="899" t="s">
        <v>53</v>
      </c>
      <c r="H11471" s="899" t="s">
        <v>285</v>
      </c>
      <c r="I11471" s="899" t="s">
        <v>1639</v>
      </c>
      <c r="J11471" s="1074" t="s">
        <v>15531</v>
      </c>
      <c r="K11471" s="1074" t="s">
        <v>15535</v>
      </c>
      <c r="L11471" s="1068">
        <v>431234.1</v>
      </c>
    </row>
    <row r="11472" spans="1:12" s="651" customFormat="1" ht="21.95" customHeight="1" x14ac:dyDescent="0.25">
      <c r="A11472" s="1402"/>
      <c r="B11472" s="1065" t="s">
        <v>8507</v>
      </c>
      <c r="C11472" s="903" t="s">
        <v>8535</v>
      </c>
      <c r="D11472" s="900" t="s">
        <v>215</v>
      </c>
      <c r="E11472" s="903" t="s">
        <v>1439</v>
      </c>
      <c r="F11472" s="900" t="s">
        <v>1214</v>
      </c>
      <c r="G11472" s="900" t="s">
        <v>53</v>
      </c>
      <c r="H11472" s="900" t="s">
        <v>226</v>
      </c>
      <c r="I11472" s="900" t="s">
        <v>15533</v>
      </c>
      <c r="J11472" s="1073" t="s">
        <v>228</v>
      </c>
      <c r="K11472" s="1073" t="s">
        <v>228</v>
      </c>
      <c r="L11472" s="1066">
        <v>108708.99</v>
      </c>
    </row>
    <row r="11473" spans="1:12" s="651" customFormat="1" ht="21.95" customHeight="1" x14ac:dyDescent="0.25">
      <c r="A11473" s="1402"/>
      <c r="B11473" s="1067" t="s">
        <v>8507</v>
      </c>
      <c r="C11473" s="702" t="s">
        <v>8535</v>
      </c>
      <c r="D11473" s="899" t="s">
        <v>215</v>
      </c>
      <c r="E11473" s="702" t="s">
        <v>1439</v>
      </c>
      <c r="F11473" s="899" t="s">
        <v>1214</v>
      </c>
      <c r="G11473" s="899" t="s">
        <v>53</v>
      </c>
      <c r="H11473" s="899" t="s">
        <v>201</v>
      </c>
      <c r="I11473" s="899" t="s">
        <v>267</v>
      </c>
      <c r="J11473" s="1074" t="s">
        <v>12659</v>
      </c>
      <c r="K11473" s="1074" t="s">
        <v>12660</v>
      </c>
      <c r="L11473" s="1068">
        <v>195026.98</v>
      </c>
    </row>
    <row r="11474" spans="1:12" s="651" customFormat="1" ht="21.95" customHeight="1" x14ac:dyDescent="0.25">
      <c r="A11474" s="1402"/>
      <c r="B11474" s="1065" t="s">
        <v>8507</v>
      </c>
      <c r="C11474" s="903" t="s">
        <v>8535</v>
      </c>
      <c r="D11474" s="900" t="s">
        <v>215</v>
      </c>
      <c r="E11474" s="903" t="s">
        <v>1439</v>
      </c>
      <c r="F11474" s="900" t="s">
        <v>1214</v>
      </c>
      <c r="G11474" s="900" t="s">
        <v>53</v>
      </c>
      <c r="H11474" s="900" t="s">
        <v>201</v>
      </c>
      <c r="I11474" s="900" t="s">
        <v>268</v>
      </c>
      <c r="J11474" s="1073" t="s">
        <v>12670</v>
      </c>
      <c r="K11474" s="1073" t="s">
        <v>12671</v>
      </c>
      <c r="L11474" s="1066">
        <v>460392.51</v>
      </c>
    </row>
    <row r="11475" spans="1:12" s="651" customFormat="1" ht="21.95" customHeight="1" x14ac:dyDescent="0.25">
      <c r="A11475" s="1402"/>
      <c r="B11475" s="1067" t="s">
        <v>8507</v>
      </c>
      <c r="C11475" s="702" t="s">
        <v>8535</v>
      </c>
      <c r="D11475" s="899" t="s">
        <v>215</v>
      </c>
      <c r="E11475" s="702" t="s">
        <v>1439</v>
      </c>
      <c r="F11475" s="899" t="s">
        <v>1214</v>
      </c>
      <c r="G11475" s="899" t="s">
        <v>53</v>
      </c>
      <c r="H11475" s="899" t="s">
        <v>201</v>
      </c>
      <c r="I11475" s="899" t="s">
        <v>268</v>
      </c>
      <c r="J11475" s="1074" t="s">
        <v>12670</v>
      </c>
      <c r="K11475" s="1074" t="s">
        <v>12672</v>
      </c>
      <c r="L11475" s="1068">
        <v>394288.76</v>
      </c>
    </row>
    <row r="11476" spans="1:12" s="651" customFormat="1" ht="21.95" customHeight="1" x14ac:dyDescent="0.25">
      <c r="A11476" s="1402"/>
      <c r="B11476" s="1065" t="s">
        <v>8507</v>
      </c>
      <c r="C11476" s="903" t="s">
        <v>8536</v>
      </c>
      <c r="D11476" s="900" t="s">
        <v>264</v>
      </c>
      <c r="E11476" s="903" t="s">
        <v>228</v>
      </c>
      <c r="F11476" s="900" t="s">
        <v>1214</v>
      </c>
      <c r="G11476" s="900" t="s">
        <v>53</v>
      </c>
      <c r="H11476" s="900" t="s">
        <v>266</v>
      </c>
      <c r="I11476" s="900" t="s">
        <v>267</v>
      </c>
      <c r="J11476" s="1073" t="s">
        <v>12659</v>
      </c>
      <c r="K11476" s="1073" t="s">
        <v>12660</v>
      </c>
      <c r="L11476" s="1066">
        <v>106852.71</v>
      </c>
    </row>
    <row r="11477" spans="1:12" s="651" customFormat="1" ht="21.95" customHeight="1" x14ac:dyDescent="0.25">
      <c r="A11477" s="1402"/>
      <c r="B11477" s="1067" t="s">
        <v>8507</v>
      </c>
      <c r="C11477" s="702" t="s">
        <v>8536</v>
      </c>
      <c r="D11477" s="899" t="s">
        <v>264</v>
      </c>
      <c r="E11477" s="702" t="s">
        <v>228</v>
      </c>
      <c r="F11477" s="899" t="s">
        <v>1214</v>
      </c>
      <c r="G11477" s="899" t="s">
        <v>53</v>
      </c>
      <c r="H11477" s="899" t="s">
        <v>266</v>
      </c>
      <c r="I11477" s="899" t="s">
        <v>268</v>
      </c>
      <c r="J11477" s="1074" t="s">
        <v>12670</v>
      </c>
      <c r="K11477" s="1074" t="s">
        <v>12671</v>
      </c>
      <c r="L11477" s="1068">
        <v>253305.43</v>
      </c>
    </row>
    <row r="11478" spans="1:12" s="651" customFormat="1" ht="21.95" customHeight="1" x14ac:dyDescent="0.25">
      <c r="A11478" s="1402"/>
      <c r="B11478" s="1065" t="s">
        <v>8507</v>
      </c>
      <c r="C11478" s="903" t="s">
        <v>8536</v>
      </c>
      <c r="D11478" s="900" t="s">
        <v>264</v>
      </c>
      <c r="E11478" s="903" t="s">
        <v>228</v>
      </c>
      <c r="F11478" s="900" t="s">
        <v>1214</v>
      </c>
      <c r="G11478" s="900" t="s">
        <v>53</v>
      </c>
      <c r="H11478" s="900" t="s">
        <v>266</v>
      </c>
      <c r="I11478" s="900" t="s">
        <v>268</v>
      </c>
      <c r="J11478" s="1073" t="s">
        <v>12670</v>
      </c>
      <c r="K11478" s="1073" t="s">
        <v>12672</v>
      </c>
      <c r="L11478" s="1066">
        <v>218853.81</v>
      </c>
    </row>
    <row r="11479" spans="1:12" s="651" customFormat="1" ht="21.95" customHeight="1" x14ac:dyDescent="0.25">
      <c r="A11479" s="1402"/>
      <c r="B11479" s="1067" t="s">
        <v>8507</v>
      </c>
      <c r="C11479" s="702" t="s">
        <v>8537</v>
      </c>
      <c r="D11479" s="899" t="s">
        <v>215</v>
      </c>
      <c r="E11479" s="702" t="s">
        <v>1643</v>
      </c>
      <c r="F11479" s="899" t="s">
        <v>1214</v>
      </c>
      <c r="G11479" s="899" t="s">
        <v>53</v>
      </c>
      <c r="H11479" s="899" t="s">
        <v>201</v>
      </c>
      <c r="I11479" s="899" t="s">
        <v>267</v>
      </c>
      <c r="J11479" s="1074" t="s">
        <v>12659</v>
      </c>
      <c r="K11479" s="1074" t="s">
        <v>12660</v>
      </c>
      <c r="L11479" s="1068">
        <v>1370456.07</v>
      </c>
    </row>
    <row r="11480" spans="1:12" s="651" customFormat="1" ht="21.95" customHeight="1" x14ac:dyDescent="0.25">
      <c r="A11480" s="1402"/>
      <c r="B11480" s="1065" t="s">
        <v>8507</v>
      </c>
      <c r="C11480" s="903" t="s">
        <v>8538</v>
      </c>
      <c r="D11480" s="900" t="s">
        <v>215</v>
      </c>
      <c r="E11480" s="903" t="s">
        <v>1644</v>
      </c>
      <c r="F11480" s="900" t="s">
        <v>1214</v>
      </c>
      <c r="G11480" s="900" t="s">
        <v>53</v>
      </c>
      <c r="H11480" s="900" t="s">
        <v>201</v>
      </c>
      <c r="I11480" s="900" t="s">
        <v>267</v>
      </c>
      <c r="J11480" s="1073" t="s">
        <v>12659</v>
      </c>
      <c r="K11480" s="1073" t="s">
        <v>12660</v>
      </c>
      <c r="L11480" s="1066">
        <v>133301.49</v>
      </c>
    </row>
    <row r="11481" spans="1:12" s="651" customFormat="1" ht="21.95" customHeight="1" x14ac:dyDescent="0.25">
      <c r="A11481" s="1402"/>
      <c r="B11481" s="1067" t="s">
        <v>8507</v>
      </c>
      <c r="C11481" s="702" t="s">
        <v>8539</v>
      </c>
      <c r="D11481" s="899" t="s">
        <v>264</v>
      </c>
      <c r="E11481" s="702" t="s">
        <v>228</v>
      </c>
      <c r="F11481" s="899" t="s">
        <v>1214</v>
      </c>
      <c r="G11481" s="899" t="s">
        <v>53</v>
      </c>
      <c r="H11481" s="899" t="s">
        <v>266</v>
      </c>
      <c r="I11481" s="899" t="s">
        <v>267</v>
      </c>
      <c r="J11481" s="1074" t="s">
        <v>12659</v>
      </c>
      <c r="K11481" s="1074" t="s">
        <v>12660</v>
      </c>
      <c r="L11481" s="1068">
        <v>27282.41</v>
      </c>
    </row>
    <row r="11482" spans="1:12" s="651" customFormat="1" ht="21.95" customHeight="1" x14ac:dyDescent="0.25">
      <c r="A11482" s="1402"/>
      <c r="B11482" s="1065" t="s">
        <v>8507</v>
      </c>
      <c r="C11482" s="903" t="s">
        <v>8540</v>
      </c>
      <c r="D11482" s="900" t="s">
        <v>264</v>
      </c>
      <c r="E11482" s="903" t="s">
        <v>228</v>
      </c>
      <c r="F11482" s="900" t="s">
        <v>1214</v>
      </c>
      <c r="G11482" s="900" t="s">
        <v>53</v>
      </c>
      <c r="H11482" s="900" t="s">
        <v>266</v>
      </c>
      <c r="I11482" s="900" t="s">
        <v>267</v>
      </c>
      <c r="J11482" s="1073" t="s">
        <v>12659</v>
      </c>
      <c r="K11482" s="1073" t="s">
        <v>12660</v>
      </c>
      <c r="L11482" s="1066">
        <v>27282.41</v>
      </c>
    </row>
    <row r="11483" spans="1:12" s="651" customFormat="1" ht="21.95" customHeight="1" x14ac:dyDescent="0.25">
      <c r="A11483" s="1402"/>
      <c r="B11483" s="1067" t="s">
        <v>8507</v>
      </c>
      <c r="C11483" s="702" t="s">
        <v>8541</v>
      </c>
      <c r="D11483" s="899" t="s">
        <v>264</v>
      </c>
      <c r="E11483" s="702" t="s">
        <v>228</v>
      </c>
      <c r="F11483" s="899" t="s">
        <v>1214</v>
      </c>
      <c r="G11483" s="899" t="s">
        <v>53</v>
      </c>
      <c r="H11483" s="899" t="s">
        <v>266</v>
      </c>
      <c r="I11483" s="899" t="s">
        <v>267</v>
      </c>
      <c r="J11483" s="1074" t="s">
        <v>12659</v>
      </c>
      <c r="K11483" s="1074" t="s">
        <v>12660</v>
      </c>
      <c r="L11483" s="1068">
        <v>27282.41</v>
      </c>
    </row>
    <row r="11484" spans="1:12" s="651" customFormat="1" ht="21.95" customHeight="1" x14ac:dyDescent="0.25">
      <c r="A11484" s="1402"/>
      <c r="B11484" s="1065" t="s">
        <v>8507</v>
      </c>
      <c r="C11484" s="903" t="s">
        <v>8542</v>
      </c>
      <c r="D11484" s="900" t="s">
        <v>264</v>
      </c>
      <c r="E11484" s="903" t="s">
        <v>228</v>
      </c>
      <c r="F11484" s="900" t="s">
        <v>1214</v>
      </c>
      <c r="G11484" s="900" t="s">
        <v>53</v>
      </c>
      <c r="H11484" s="900" t="s">
        <v>266</v>
      </c>
      <c r="I11484" s="900" t="s">
        <v>267</v>
      </c>
      <c r="J11484" s="1073" t="s">
        <v>12659</v>
      </c>
      <c r="K11484" s="1073" t="s">
        <v>12660</v>
      </c>
      <c r="L11484" s="1066">
        <v>27282.41</v>
      </c>
    </row>
    <row r="11485" spans="1:12" s="651" customFormat="1" ht="21.95" customHeight="1" x14ac:dyDescent="0.25">
      <c r="A11485" s="1402"/>
      <c r="B11485" s="1067" t="s">
        <v>8507</v>
      </c>
      <c r="C11485" s="702" t="s">
        <v>8543</v>
      </c>
      <c r="D11485" s="899" t="s">
        <v>264</v>
      </c>
      <c r="E11485" s="702" t="s">
        <v>228</v>
      </c>
      <c r="F11485" s="899" t="s">
        <v>1214</v>
      </c>
      <c r="G11485" s="899" t="s">
        <v>53</v>
      </c>
      <c r="H11485" s="899" t="s">
        <v>266</v>
      </c>
      <c r="I11485" s="899" t="s">
        <v>267</v>
      </c>
      <c r="J11485" s="1074" t="s">
        <v>12659</v>
      </c>
      <c r="K11485" s="1074" t="s">
        <v>12660</v>
      </c>
      <c r="L11485" s="1068">
        <v>27282.41</v>
      </c>
    </row>
    <row r="11486" spans="1:12" s="651" customFormat="1" ht="21.95" customHeight="1" x14ac:dyDescent="0.25">
      <c r="A11486" s="1402"/>
      <c r="B11486" s="1065" t="s">
        <v>8507</v>
      </c>
      <c r="C11486" s="903" t="s">
        <v>8544</v>
      </c>
      <c r="D11486" s="900" t="s">
        <v>264</v>
      </c>
      <c r="E11486" s="903" t="s">
        <v>228</v>
      </c>
      <c r="F11486" s="900" t="s">
        <v>1214</v>
      </c>
      <c r="G11486" s="900" t="s">
        <v>53</v>
      </c>
      <c r="H11486" s="900" t="s">
        <v>266</v>
      </c>
      <c r="I11486" s="900" t="s">
        <v>267</v>
      </c>
      <c r="J11486" s="1073" t="s">
        <v>12659</v>
      </c>
      <c r="K11486" s="1073" t="s">
        <v>12660</v>
      </c>
      <c r="L11486" s="1066">
        <v>27282.41</v>
      </c>
    </row>
    <row r="11487" spans="1:12" s="651" customFormat="1" ht="21.95" customHeight="1" x14ac:dyDescent="0.25">
      <c r="A11487" s="1402"/>
      <c r="B11487" s="1067" t="s">
        <v>8507</v>
      </c>
      <c r="C11487" s="702" t="s">
        <v>8545</v>
      </c>
      <c r="D11487" s="899" t="s">
        <v>264</v>
      </c>
      <c r="E11487" s="702" t="s">
        <v>228</v>
      </c>
      <c r="F11487" s="899" t="s">
        <v>1214</v>
      </c>
      <c r="G11487" s="899" t="s">
        <v>53</v>
      </c>
      <c r="H11487" s="899" t="s">
        <v>266</v>
      </c>
      <c r="I11487" s="899" t="s">
        <v>267</v>
      </c>
      <c r="J11487" s="1074" t="s">
        <v>12659</v>
      </c>
      <c r="K11487" s="1074" t="s">
        <v>12660</v>
      </c>
      <c r="L11487" s="1068">
        <v>27282.41</v>
      </c>
    </row>
    <row r="11488" spans="1:12" s="651" customFormat="1" ht="21.95" customHeight="1" x14ac:dyDescent="0.25">
      <c r="A11488" s="1402"/>
      <c r="B11488" s="1065" t="s">
        <v>8507</v>
      </c>
      <c r="C11488" s="903" t="s">
        <v>8546</v>
      </c>
      <c r="D11488" s="900" t="s">
        <v>264</v>
      </c>
      <c r="E11488" s="903" t="s">
        <v>228</v>
      </c>
      <c r="F11488" s="900" t="s">
        <v>1214</v>
      </c>
      <c r="G11488" s="900" t="s">
        <v>53</v>
      </c>
      <c r="H11488" s="900" t="s">
        <v>266</v>
      </c>
      <c r="I11488" s="900" t="s">
        <v>267</v>
      </c>
      <c r="J11488" s="1073" t="s">
        <v>12659</v>
      </c>
      <c r="K11488" s="1073" t="s">
        <v>12660</v>
      </c>
      <c r="L11488" s="1066">
        <v>27282.41</v>
      </c>
    </row>
    <row r="11489" spans="1:12" s="651" customFormat="1" ht="21.95" customHeight="1" x14ac:dyDescent="0.25">
      <c r="A11489" s="1402"/>
      <c r="B11489" s="1067" t="s">
        <v>8547</v>
      </c>
      <c r="C11489" s="702" t="s">
        <v>8548</v>
      </c>
      <c r="D11489" s="899" t="s">
        <v>224</v>
      </c>
      <c r="E11489" s="702" t="s">
        <v>1645</v>
      </c>
      <c r="F11489" s="899" t="s">
        <v>1214</v>
      </c>
      <c r="G11489" s="899" t="s">
        <v>53</v>
      </c>
      <c r="H11489" s="899" t="s">
        <v>218</v>
      </c>
      <c r="I11489" s="899" t="s">
        <v>1646</v>
      </c>
      <c r="J11489" s="1074" t="s">
        <v>15172</v>
      </c>
      <c r="K11489" s="1074" t="s">
        <v>15536</v>
      </c>
      <c r="L11489" s="1068">
        <v>814337.39</v>
      </c>
    </row>
    <row r="11490" spans="1:12" s="651" customFormat="1" ht="21.95" customHeight="1" x14ac:dyDescent="0.25">
      <c r="A11490" s="1402"/>
      <c r="B11490" s="1065" t="s">
        <v>8547</v>
      </c>
      <c r="C11490" s="903" t="s">
        <v>8549</v>
      </c>
      <c r="D11490" s="900" t="s">
        <v>224</v>
      </c>
      <c r="E11490" s="903" t="s">
        <v>1647</v>
      </c>
      <c r="F11490" s="900" t="s">
        <v>1214</v>
      </c>
      <c r="G11490" s="900" t="s">
        <v>53</v>
      </c>
      <c r="H11490" s="900" t="s">
        <v>201</v>
      </c>
      <c r="I11490" s="900" t="s">
        <v>267</v>
      </c>
      <c r="J11490" s="1073" t="s">
        <v>12659</v>
      </c>
      <c r="K11490" s="1073" t="s">
        <v>12660</v>
      </c>
      <c r="L11490" s="1066">
        <v>150942.37</v>
      </c>
    </row>
    <row r="11491" spans="1:12" s="651" customFormat="1" ht="21.95" customHeight="1" x14ac:dyDescent="0.25">
      <c r="A11491" s="1402"/>
      <c r="B11491" s="1067" t="s">
        <v>8547</v>
      </c>
      <c r="C11491" s="702" t="s">
        <v>8550</v>
      </c>
      <c r="D11491" s="899" t="s">
        <v>224</v>
      </c>
      <c r="E11491" s="702" t="s">
        <v>1648</v>
      </c>
      <c r="F11491" s="899" t="s">
        <v>1214</v>
      </c>
      <c r="G11491" s="899" t="s">
        <v>53</v>
      </c>
      <c r="H11491" s="899" t="s">
        <v>201</v>
      </c>
      <c r="I11491" s="899" t="s">
        <v>267</v>
      </c>
      <c r="J11491" s="1074" t="s">
        <v>12659</v>
      </c>
      <c r="K11491" s="1074" t="s">
        <v>12660</v>
      </c>
      <c r="L11491" s="1068">
        <v>150942.37</v>
      </c>
    </row>
    <row r="11492" spans="1:12" s="651" customFormat="1" ht="21.95" customHeight="1" x14ac:dyDescent="0.25">
      <c r="A11492" s="1402"/>
      <c r="B11492" s="1065" t="s">
        <v>8547</v>
      </c>
      <c r="C11492" s="903" t="s">
        <v>8550</v>
      </c>
      <c r="D11492" s="900" t="s">
        <v>224</v>
      </c>
      <c r="E11492" s="903" t="s">
        <v>1648</v>
      </c>
      <c r="F11492" s="900" t="s">
        <v>1214</v>
      </c>
      <c r="G11492" s="900" t="s">
        <v>53</v>
      </c>
      <c r="H11492" s="900" t="s">
        <v>201</v>
      </c>
      <c r="I11492" s="900" t="s">
        <v>268</v>
      </c>
      <c r="J11492" s="1073" t="s">
        <v>12670</v>
      </c>
      <c r="K11492" s="1073" t="s">
        <v>12671</v>
      </c>
      <c r="L11492" s="1066">
        <v>356323.7</v>
      </c>
    </row>
    <row r="11493" spans="1:12" s="651" customFormat="1" ht="21.95" customHeight="1" x14ac:dyDescent="0.25">
      <c r="A11493" s="1402"/>
      <c r="B11493" s="1067" t="s">
        <v>8547</v>
      </c>
      <c r="C11493" s="702" t="s">
        <v>8550</v>
      </c>
      <c r="D11493" s="899" t="s">
        <v>224</v>
      </c>
      <c r="E11493" s="702" t="s">
        <v>1648</v>
      </c>
      <c r="F11493" s="899" t="s">
        <v>1214</v>
      </c>
      <c r="G11493" s="899" t="s">
        <v>53</v>
      </c>
      <c r="H11493" s="899" t="s">
        <v>201</v>
      </c>
      <c r="I11493" s="899" t="s">
        <v>268</v>
      </c>
      <c r="J11493" s="1074" t="s">
        <v>12670</v>
      </c>
      <c r="K11493" s="1074" t="s">
        <v>12672</v>
      </c>
      <c r="L11493" s="1068">
        <v>305162.28999999998</v>
      </c>
    </row>
    <row r="11494" spans="1:12" s="651" customFormat="1" ht="21.95" customHeight="1" x14ac:dyDescent="0.25">
      <c r="A11494" s="1402"/>
      <c r="B11494" s="1065" t="s">
        <v>8547</v>
      </c>
      <c r="C11494" s="903" t="s">
        <v>8551</v>
      </c>
      <c r="D11494" s="900" t="s">
        <v>215</v>
      </c>
      <c r="E11494" s="903" t="s">
        <v>1649</v>
      </c>
      <c r="F11494" s="900" t="s">
        <v>1214</v>
      </c>
      <c r="G11494" s="900" t="s">
        <v>53</v>
      </c>
      <c r="H11494" s="900" t="s">
        <v>218</v>
      </c>
      <c r="I11494" s="900" t="s">
        <v>1646</v>
      </c>
      <c r="J11494" s="1073" t="s">
        <v>15172</v>
      </c>
      <c r="K11494" s="1073" t="s">
        <v>15537</v>
      </c>
      <c r="L11494" s="1066">
        <v>213975.62</v>
      </c>
    </row>
    <row r="11495" spans="1:12" s="651" customFormat="1" ht="21.95" customHeight="1" x14ac:dyDescent="0.25">
      <c r="A11495" s="1402"/>
      <c r="B11495" s="1067" t="s">
        <v>8547</v>
      </c>
      <c r="C11495" s="702" t="s">
        <v>8551</v>
      </c>
      <c r="D11495" s="899" t="s">
        <v>215</v>
      </c>
      <c r="E11495" s="702" t="s">
        <v>1649</v>
      </c>
      <c r="F11495" s="899" t="s">
        <v>1214</v>
      </c>
      <c r="G11495" s="899" t="s">
        <v>53</v>
      </c>
      <c r="H11495" s="899" t="s">
        <v>218</v>
      </c>
      <c r="I11495" s="899" t="s">
        <v>1646</v>
      </c>
      <c r="J11495" s="1074" t="s">
        <v>15172</v>
      </c>
      <c r="K11495" s="1074" t="s">
        <v>15538</v>
      </c>
      <c r="L11495" s="1068">
        <v>404124.59</v>
      </c>
    </row>
    <row r="11496" spans="1:12" s="651" customFormat="1" ht="21.95" customHeight="1" x14ac:dyDescent="0.25">
      <c r="A11496" s="1402"/>
      <c r="B11496" s="1065" t="s">
        <v>8547</v>
      </c>
      <c r="C11496" s="903" t="s">
        <v>8551</v>
      </c>
      <c r="D11496" s="900" t="s">
        <v>215</v>
      </c>
      <c r="E11496" s="903" t="s">
        <v>1649</v>
      </c>
      <c r="F11496" s="900" t="s">
        <v>1214</v>
      </c>
      <c r="G11496" s="900" t="s">
        <v>53</v>
      </c>
      <c r="H11496" s="900" t="s">
        <v>201</v>
      </c>
      <c r="I11496" s="900" t="s">
        <v>267</v>
      </c>
      <c r="J11496" s="1073" t="s">
        <v>12659</v>
      </c>
      <c r="K11496" s="1073" t="s">
        <v>12660</v>
      </c>
      <c r="L11496" s="1066">
        <v>414502.33</v>
      </c>
    </row>
    <row r="11497" spans="1:12" s="651" customFormat="1" ht="21.95" customHeight="1" x14ac:dyDescent="0.25">
      <c r="A11497" s="1402"/>
      <c r="B11497" s="1067" t="s">
        <v>8547</v>
      </c>
      <c r="C11497" s="702" t="s">
        <v>8551</v>
      </c>
      <c r="D11497" s="899" t="s">
        <v>215</v>
      </c>
      <c r="E11497" s="702" t="s">
        <v>1649</v>
      </c>
      <c r="F11497" s="899" t="s">
        <v>1214</v>
      </c>
      <c r="G11497" s="899" t="s">
        <v>53</v>
      </c>
      <c r="H11497" s="899" t="s">
        <v>201</v>
      </c>
      <c r="I11497" s="899" t="s">
        <v>268</v>
      </c>
      <c r="J11497" s="1074" t="s">
        <v>12670</v>
      </c>
      <c r="K11497" s="1074" t="s">
        <v>12671</v>
      </c>
      <c r="L11497" s="1068">
        <v>978499.31</v>
      </c>
    </row>
    <row r="11498" spans="1:12" s="651" customFormat="1" ht="21.95" customHeight="1" x14ac:dyDescent="0.25">
      <c r="A11498" s="1402"/>
      <c r="B11498" s="1065" t="s">
        <v>8547</v>
      </c>
      <c r="C11498" s="903" t="s">
        <v>8551</v>
      </c>
      <c r="D11498" s="900" t="s">
        <v>215</v>
      </c>
      <c r="E11498" s="903" t="s">
        <v>1649</v>
      </c>
      <c r="F11498" s="900" t="s">
        <v>1214</v>
      </c>
      <c r="G11498" s="900" t="s">
        <v>53</v>
      </c>
      <c r="H11498" s="900" t="s">
        <v>201</v>
      </c>
      <c r="I11498" s="900" t="s">
        <v>268</v>
      </c>
      <c r="J11498" s="1073" t="s">
        <v>12670</v>
      </c>
      <c r="K11498" s="1073" t="s">
        <v>12672</v>
      </c>
      <c r="L11498" s="1066">
        <v>838005.13</v>
      </c>
    </row>
    <row r="11499" spans="1:12" s="651" customFormat="1" ht="21.95" customHeight="1" x14ac:dyDescent="0.25">
      <c r="A11499" s="1402"/>
      <c r="B11499" s="1067" t="s">
        <v>8547</v>
      </c>
      <c r="C11499" s="702" t="s">
        <v>8552</v>
      </c>
      <c r="D11499" s="899" t="s">
        <v>224</v>
      </c>
      <c r="E11499" s="702" t="s">
        <v>1645</v>
      </c>
      <c r="F11499" s="899" t="s">
        <v>1214</v>
      </c>
      <c r="G11499" s="899" t="s">
        <v>53</v>
      </c>
      <c r="H11499" s="899" t="s">
        <v>218</v>
      </c>
      <c r="I11499" s="899" t="s">
        <v>1646</v>
      </c>
      <c r="J11499" s="1074" t="s">
        <v>15172</v>
      </c>
      <c r="K11499" s="1074" t="s">
        <v>15539</v>
      </c>
      <c r="L11499" s="1068">
        <v>343974.13</v>
      </c>
    </row>
    <row r="11500" spans="1:12" s="651" customFormat="1" ht="21.95" customHeight="1" x14ac:dyDescent="0.25">
      <c r="A11500" s="1402"/>
      <c r="B11500" s="1065" t="s">
        <v>8547</v>
      </c>
      <c r="C11500" s="903" t="s">
        <v>8553</v>
      </c>
      <c r="D11500" s="900" t="s">
        <v>224</v>
      </c>
      <c r="E11500" s="903" t="s">
        <v>1647</v>
      </c>
      <c r="F11500" s="900" t="s">
        <v>1214</v>
      </c>
      <c r="G11500" s="900" t="s">
        <v>53</v>
      </c>
      <c r="H11500" s="900" t="s">
        <v>201</v>
      </c>
      <c r="I11500" s="900" t="s">
        <v>267</v>
      </c>
      <c r="J11500" s="1073" t="s">
        <v>12659</v>
      </c>
      <c r="K11500" s="1073" t="s">
        <v>12660</v>
      </c>
      <c r="L11500" s="1066">
        <v>55993.83</v>
      </c>
    </row>
    <row r="11501" spans="1:12" s="651" customFormat="1" ht="21.95" customHeight="1" x14ac:dyDescent="0.25">
      <c r="A11501" s="1402"/>
      <c r="B11501" s="1067" t="s">
        <v>8547</v>
      </c>
      <c r="C11501" s="702" t="s">
        <v>8554</v>
      </c>
      <c r="D11501" s="899" t="s">
        <v>224</v>
      </c>
      <c r="E11501" s="702" t="s">
        <v>1648</v>
      </c>
      <c r="F11501" s="899" t="s">
        <v>1214</v>
      </c>
      <c r="G11501" s="899" t="s">
        <v>53</v>
      </c>
      <c r="H11501" s="899" t="s">
        <v>201</v>
      </c>
      <c r="I11501" s="899" t="s">
        <v>267</v>
      </c>
      <c r="J11501" s="1074" t="s">
        <v>12659</v>
      </c>
      <c r="K11501" s="1074" t="s">
        <v>12660</v>
      </c>
      <c r="L11501" s="1068">
        <v>55993.83</v>
      </c>
    </row>
    <row r="11502" spans="1:12" s="651" customFormat="1" ht="21.95" customHeight="1" x14ac:dyDescent="0.25">
      <c r="A11502" s="1402"/>
      <c r="B11502" s="1065" t="s">
        <v>8547</v>
      </c>
      <c r="C11502" s="903" t="s">
        <v>8555</v>
      </c>
      <c r="D11502" s="900" t="s">
        <v>224</v>
      </c>
      <c r="E11502" s="903" t="s">
        <v>1645</v>
      </c>
      <c r="F11502" s="900" t="s">
        <v>1214</v>
      </c>
      <c r="G11502" s="900" t="s">
        <v>53</v>
      </c>
      <c r="H11502" s="900" t="s">
        <v>218</v>
      </c>
      <c r="I11502" s="900" t="s">
        <v>1646</v>
      </c>
      <c r="J11502" s="1073" t="s">
        <v>15172</v>
      </c>
      <c r="K11502" s="1073" t="s">
        <v>15540</v>
      </c>
      <c r="L11502" s="1066">
        <v>818570.52</v>
      </c>
    </row>
    <row r="11503" spans="1:12" s="651" customFormat="1" ht="21.95" customHeight="1" x14ac:dyDescent="0.25">
      <c r="A11503" s="1402"/>
      <c r="B11503" s="1067" t="s">
        <v>8547</v>
      </c>
      <c r="C11503" s="702" t="s">
        <v>8556</v>
      </c>
      <c r="D11503" s="899" t="s">
        <v>224</v>
      </c>
      <c r="E11503" s="702" t="s">
        <v>1647</v>
      </c>
      <c r="F11503" s="899" t="s">
        <v>1214</v>
      </c>
      <c r="G11503" s="899" t="s">
        <v>53</v>
      </c>
      <c r="H11503" s="899" t="s">
        <v>201</v>
      </c>
      <c r="I11503" s="899" t="s">
        <v>267</v>
      </c>
      <c r="J11503" s="1074" t="s">
        <v>12659</v>
      </c>
      <c r="K11503" s="1074" t="s">
        <v>12660</v>
      </c>
      <c r="L11503" s="1068">
        <v>137268.96</v>
      </c>
    </row>
    <row r="11504" spans="1:12" s="651" customFormat="1" ht="21.95" customHeight="1" x14ac:dyDescent="0.25">
      <c r="A11504" s="1402"/>
      <c r="B11504" s="1065" t="s">
        <v>8547</v>
      </c>
      <c r="C11504" s="903" t="s">
        <v>8557</v>
      </c>
      <c r="D11504" s="900" t="s">
        <v>224</v>
      </c>
      <c r="E11504" s="903" t="s">
        <v>1648</v>
      </c>
      <c r="F11504" s="900" t="s">
        <v>1214</v>
      </c>
      <c r="G11504" s="900" t="s">
        <v>53</v>
      </c>
      <c r="H11504" s="900" t="s">
        <v>201</v>
      </c>
      <c r="I11504" s="900" t="s">
        <v>267</v>
      </c>
      <c r="J11504" s="1073" t="s">
        <v>12659</v>
      </c>
      <c r="K11504" s="1073" t="s">
        <v>12660</v>
      </c>
      <c r="L11504" s="1066">
        <v>137268.96</v>
      </c>
    </row>
    <row r="11505" spans="1:12" s="651" customFormat="1" ht="21.95" customHeight="1" x14ac:dyDescent="0.25">
      <c r="A11505" s="1402"/>
      <c r="B11505" s="1067" t="s">
        <v>8547</v>
      </c>
      <c r="C11505" s="702" t="s">
        <v>8557</v>
      </c>
      <c r="D11505" s="899" t="s">
        <v>224</v>
      </c>
      <c r="E11505" s="702" t="s">
        <v>1648</v>
      </c>
      <c r="F11505" s="899" t="s">
        <v>1214</v>
      </c>
      <c r="G11505" s="899" t="s">
        <v>53</v>
      </c>
      <c r="H11505" s="899" t="s">
        <v>201</v>
      </c>
      <c r="I11505" s="899" t="s">
        <v>268</v>
      </c>
      <c r="J11505" s="1074" t="s">
        <v>12670</v>
      </c>
      <c r="K11505" s="1074" t="s">
        <v>12671</v>
      </c>
      <c r="L11505" s="1068">
        <v>324045.42</v>
      </c>
    </row>
    <row r="11506" spans="1:12" s="651" customFormat="1" ht="21.95" customHeight="1" x14ac:dyDescent="0.25">
      <c r="A11506" s="1402"/>
      <c r="B11506" s="1065" t="s">
        <v>8547</v>
      </c>
      <c r="C11506" s="903" t="s">
        <v>8557</v>
      </c>
      <c r="D11506" s="900" t="s">
        <v>224</v>
      </c>
      <c r="E11506" s="903" t="s">
        <v>1648</v>
      </c>
      <c r="F11506" s="900" t="s">
        <v>1214</v>
      </c>
      <c r="G11506" s="900" t="s">
        <v>53</v>
      </c>
      <c r="H11506" s="900" t="s">
        <v>201</v>
      </c>
      <c r="I11506" s="900" t="s">
        <v>268</v>
      </c>
      <c r="J11506" s="1073" t="s">
        <v>12670</v>
      </c>
      <c r="K11506" s="1073" t="s">
        <v>12672</v>
      </c>
      <c r="L11506" s="1066">
        <v>277518.56</v>
      </c>
    </row>
    <row r="11507" spans="1:12" s="651" customFormat="1" ht="21.95" customHeight="1" x14ac:dyDescent="0.25">
      <c r="A11507" s="1402"/>
      <c r="B11507" s="1067" t="s">
        <v>8547</v>
      </c>
      <c r="C11507" s="702" t="s">
        <v>8558</v>
      </c>
      <c r="D11507" s="899" t="s">
        <v>224</v>
      </c>
      <c r="E11507" s="702" t="s">
        <v>1650</v>
      </c>
      <c r="F11507" s="899" t="s">
        <v>1214</v>
      </c>
      <c r="G11507" s="899" t="s">
        <v>53</v>
      </c>
      <c r="H11507" s="899" t="s">
        <v>201</v>
      </c>
      <c r="I11507" s="899" t="s">
        <v>267</v>
      </c>
      <c r="J11507" s="1074" t="s">
        <v>12659</v>
      </c>
      <c r="K11507" s="1074" t="s">
        <v>12660</v>
      </c>
      <c r="L11507" s="1068">
        <v>64517.26</v>
      </c>
    </row>
    <row r="11508" spans="1:12" s="651" customFormat="1" ht="21.95" customHeight="1" x14ac:dyDescent="0.25">
      <c r="A11508" s="1402"/>
      <c r="B11508" s="1065" t="s">
        <v>8547</v>
      </c>
      <c r="C11508" s="903" t="s">
        <v>8559</v>
      </c>
      <c r="D11508" s="900" t="s">
        <v>224</v>
      </c>
      <c r="E11508" s="903" t="s">
        <v>1651</v>
      </c>
      <c r="F11508" s="900" t="s">
        <v>1214</v>
      </c>
      <c r="G11508" s="900" t="s">
        <v>53</v>
      </c>
      <c r="H11508" s="900" t="s">
        <v>201</v>
      </c>
      <c r="I11508" s="900" t="s">
        <v>267</v>
      </c>
      <c r="J11508" s="1073" t="s">
        <v>12659</v>
      </c>
      <c r="K11508" s="1073" t="s">
        <v>12660</v>
      </c>
      <c r="L11508" s="1066">
        <v>64517.26</v>
      </c>
    </row>
    <row r="11509" spans="1:12" s="651" customFormat="1" ht="21.95" customHeight="1" x14ac:dyDescent="0.25">
      <c r="A11509" s="1402"/>
      <c r="B11509" s="1067" t="s">
        <v>8547</v>
      </c>
      <c r="C11509" s="702" t="s">
        <v>8560</v>
      </c>
      <c r="D11509" s="899" t="s">
        <v>264</v>
      </c>
      <c r="E11509" s="702" t="s">
        <v>228</v>
      </c>
      <c r="F11509" s="899" t="s">
        <v>1214</v>
      </c>
      <c r="G11509" s="899" t="s">
        <v>53</v>
      </c>
      <c r="H11509" s="899" t="s">
        <v>266</v>
      </c>
      <c r="I11509" s="899" t="s">
        <v>267</v>
      </c>
      <c r="J11509" s="1074" t="s">
        <v>12659</v>
      </c>
      <c r="K11509" s="1074" t="s">
        <v>12660</v>
      </c>
      <c r="L11509" s="1068">
        <v>38651.93</v>
      </c>
    </row>
    <row r="11510" spans="1:12" s="651" customFormat="1" ht="21.95" customHeight="1" x14ac:dyDescent="0.25">
      <c r="A11510" s="1402"/>
      <c r="B11510" s="1065" t="s">
        <v>8547</v>
      </c>
      <c r="C11510" s="903" t="s">
        <v>8561</v>
      </c>
      <c r="D11510" s="900" t="s">
        <v>215</v>
      </c>
      <c r="E11510" s="903" t="s">
        <v>1649</v>
      </c>
      <c r="F11510" s="900" t="s">
        <v>1214</v>
      </c>
      <c r="G11510" s="900" t="s">
        <v>53</v>
      </c>
      <c r="H11510" s="900" t="s">
        <v>201</v>
      </c>
      <c r="I11510" s="900" t="s">
        <v>267</v>
      </c>
      <c r="J11510" s="1073" t="s">
        <v>12659</v>
      </c>
      <c r="K11510" s="1073" t="s">
        <v>12660</v>
      </c>
      <c r="L11510" s="1066">
        <v>118862.6</v>
      </c>
    </row>
    <row r="11511" spans="1:12" s="651" customFormat="1" ht="21.95" customHeight="1" x14ac:dyDescent="0.25">
      <c r="A11511" s="1402"/>
      <c r="B11511" s="1067" t="s">
        <v>8547</v>
      </c>
      <c r="C11511" s="702" t="s">
        <v>8562</v>
      </c>
      <c r="D11511" s="899" t="s">
        <v>264</v>
      </c>
      <c r="E11511" s="702" t="s">
        <v>228</v>
      </c>
      <c r="F11511" s="899" t="s">
        <v>1214</v>
      </c>
      <c r="G11511" s="899" t="s">
        <v>53</v>
      </c>
      <c r="H11511" s="899" t="s">
        <v>266</v>
      </c>
      <c r="I11511" s="899" t="s">
        <v>267</v>
      </c>
      <c r="J11511" s="1074" t="s">
        <v>12659</v>
      </c>
      <c r="K11511" s="1074" t="s">
        <v>12660</v>
      </c>
      <c r="L11511" s="1068">
        <v>67231.06</v>
      </c>
    </row>
    <row r="11512" spans="1:12" s="651" customFormat="1" ht="21.95" customHeight="1" x14ac:dyDescent="0.25">
      <c r="A11512" s="1402"/>
      <c r="B11512" s="1065" t="s">
        <v>8547</v>
      </c>
      <c r="C11512" s="903" t="s">
        <v>8562</v>
      </c>
      <c r="D11512" s="900" t="s">
        <v>264</v>
      </c>
      <c r="E11512" s="903" t="s">
        <v>228</v>
      </c>
      <c r="F11512" s="900" t="s">
        <v>1214</v>
      </c>
      <c r="G11512" s="900" t="s">
        <v>53</v>
      </c>
      <c r="H11512" s="900" t="s">
        <v>266</v>
      </c>
      <c r="I11512" s="900" t="s">
        <v>268</v>
      </c>
      <c r="J11512" s="1073" t="s">
        <v>12670</v>
      </c>
      <c r="K11512" s="1073" t="s">
        <v>12671</v>
      </c>
      <c r="L11512" s="1066">
        <v>159378.20000000001</v>
      </c>
    </row>
    <row r="11513" spans="1:12" s="651" customFormat="1" ht="21.95" customHeight="1" x14ac:dyDescent="0.25">
      <c r="A11513" s="1402"/>
      <c r="B11513" s="1067" t="s">
        <v>8547</v>
      </c>
      <c r="C11513" s="702" t="s">
        <v>8562</v>
      </c>
      <c r="D11513" s="899" t="s">
        <v>264</v>
      </c>
      <c r="E11513" s="702" t="s">
        <v>228</v>
      </c>
      <c r="F11513" s="899" t="s">
        <v>1214</v>
      </c>
      <c r="G11513" s="899" t="s">
        <v>53</v>
      </c>
      <c r="H11513" s="899" t="s">
        <v>266</v>
      </c>
      <c r="I11513" s="899" t="s">
        <v>268</v>
      </c>
      <c r="J11513" s="1074" t="s">
        <v>12670</v>
      </c>
      <c r="K11513" s="1074" t="s">
        <v>12672</v>
      </c>
      <c r="L11513" s="1068">
        <v>137701.46</v>
      </c>
    </row>
    <row r="11514" spans="1:12" s="651" customFormat="1" ht="21.95" customHeight="1" x14ac:dyDescent="0.25">
      <c r="A11514" s="1402"/>
      <c r="B11514" s="1065" t="s">
        <v>8547</v>
      </c>
      <c r="C11514" s="903" t="s">
        <v>8563</v>
      </c>
      <c r="D11514" s="900" t="s">
        <v>215</v>
      </c>
      <c r="E11514" s="903" t="s">
        <v>1439</v>
      </c>
      <c r="F11514" s="900" t="s">
        <v>1214</v>
      </c>
      <c r="G11514" s="900" t="s">
        <v>53</v>
      </c>
      <c r="H11514" s="900" t="s">
        <v>201</v>
      </c>
      <c r="I11514" s="900" t="s">
        <v>267</v>
      </c>
      <c r="J11514" s="1073" t="s">
        <v>12659</v>
      </c>
      <c r="K11514" s="1073" t="s">
        <v>12660</v>
      </c>
      <c r="L11514" s="1066">
        <v>195026.98</v>
      </c>
    </row>
    <row r="11515" spans="1:12" s="651" customFormat="1" ht="21.95" customHeight="1" x14ac:dyDescent="0.25">
      <c r="A11515" s="1402"/>
      <c r="B11515" s="1067" t="s">
        <v>8547</v>
      </c>
      <c r="C11515" s="702" t="s">
        <v>8564</v>
      </c>
      <c r="D11515" s="899" t="s">
        <v>215</v>
      </c>
      <c r="E11515" s="702" t="s">
        <v>1426</v>
      </c>
      <c r="F11515" s="899" t="s">
        <v>1214</v>
      </c>
      <c r="G11515" s="899" t="s">
        <v>53</v>
      </c>
      <c r="H11515" s="899" t="s">
        <v>201</v>
      </c>
      <c r="I11515" s="899" t="s">
        <v>267</v>
      </c>
      <c r="J11515" s="1074" t="s">
        <v>12659</v>
      </c>
      <c r="K11515" s="1074" t="s">
        <v>12660</v>
      </c>
      <c r="L11515" s="1068">
        <v>195026.98</v>
      </c>
    </row>
    <row r="11516" spans="1:12" s="651" customFormat="1" ht="21.95" customHeight="1" x14ac:dyDescent="0.25">
      <c r="A11516" s="1402"/>
      <c r="B11516" s="1065" t="s">
        <v>8547</v>
      </c>
      <c r="C11516" s="903" t="s">
        <v>8565</v>
      </c>
      <c r="D11516" s="900" t="s">
        <v>264</v>
      </c>
      <c r="E11516" s="903" t="s">
        <v>228</v>
      </c>
      <c r="F11516" s="900" t="s">
        <v>1214</v>
      </c>
      <c r="G11516" s="900" t="s">
        <v>53</v>
      </c>
      <c r="H11516" s="900" t="s">
        <v>266</v>
      </c>
      <c r="I11516" s="900" t="s">
        <v>267</v>
      </c>
      <c r="J11516" s="1073" t="s">
        <v>12659</v>
      </c>
      <c r="K11516" s="1073" t="s">
        <v>12660</v>
      </c>
      <c r="L11516" s="1066">
        <v>45823.42</v>
      </c>
    </row>
    <row r="11517" spans="1:12" s="651" customFormat="1" ht="21.95" customHeight="1" x14ac:dyDescent="0.25">
      <c r="A11517" s="1402"/>
      <c r="B11517" s="1067" t="s">
        <v>8547</v>
      </c>
      <c r="C11517" s="702" t="s">
        <v>8566</v>
      </c>
      <c r="D11517" s="899" t="s">
        <v>224</v>
      </c>
      <c r="E11517" s="702" t="s">
        <v>1650</v>
      </c>
      <c r="F11517" s="899" t="s">
        <v>1214</v>
      </c>
      <c r="G11517" s="899" t="s">
        <v>53</v>
      </c>
      <c r="H11517" s="899" t="s">
        <v>201</v>
      </c>
      <c r="I11517" s="899" t="s">
        <v>267</v>
      </c>
      <c r="J11517" s="1074" t="s">
        <v>12659</v>
      </c>
      <c r="K11517" s="1074" t="s">
        <v>12660</v>
      </c>
      <c r="L11517" s="1068">
        <v>26564.07</v>
      </c>
    </row>
    <row r="11518" spans="1:12" s="651" customFormat="1" ht="21.95" customHeight="1" x14ac:dyDescent="0.25">
      <c r="A11518" s="1402"/>
      <c r="B11518" s="1065" t="s">
        <v>8547</v>
      </c>
      <c r="C11518" s="903" t="s">
        <v>8567</v>
      </c>
      <c r="D11518" s="900" t="s">
        <v>224</v>
      </c>
      <c r="E11518" s="903" t="s">
        <v>1651</v>
      </c>
      <c r="F11518" s="900" t="s">
        <v>1214</v>
      </c>
      <c r="G11518" s="900" t="s">
        <v>53</v>
      </c>
      <c r="H11518" s="900" t="s">
        <v>201</v>
      </c>
      <c r="I11518" s="900" t="s">
        <v>267</v>
      </c>
      <c r="J11518" s="1073" t="s">
        <v>12659</v>
      </c>
      <c r="K11518" s="1073" t="s">
        <v>12660</v>
      </c>
      <c r="L11518" s="1066">
        <v>26564.07</v>
      </c>
    </row>
    <row r="11519" spans="1:12" s="651" customFormat="1" ht="21.95" customHeight="1" x14ac:dyDescent="0.25">
      <c r="A11519" s="1402"/>
      <c r="B11519" s="1067" t="s">
        <v>8568</v>
      </c>
      <c r="C11519" s="702" t="s">
        <v>8569</v>
      </c>
      <c r="D11519" s="899" t="s">
        <v>215</v>
      </c>
      <c r="E11519" s="702" t="s">
        <v>1652</v>
      </c>
      <c r="F11519" s="899" t="s">
        <v>1214</v>
      </c>
      <c r="G11519" s="899" t="s">
        <v>53</v>
      </c>
      <c r="H11519" s="899" t="s">
        <v>201</v>
      </c>
      <c r="I11519" s="899" t="s">
        <v>267</v>
      </c>
      <c r="J11519" s="1074" t="s">
        <v>12659</v>
      </c>
      <c r="K11519" s="1074" t="s">
        <v>12660</v>
      </c>
      <c r="L11519" s="1068">
        <v>53940.1</v>
      </c>
    </row>
    <row r="11520" spans="1:12" s="651" customFormat="1" ht="21.95" customHeight="1" x14ac:dyDescent="0.25">
      <c r="A11520" s="1402"/>
      <c r="B11520" s="1065" t="s">
        <v>8568</v>
      </c>
      <c r="C11520" s="903" t="s">
        <v>8570</v>
      </c>
      <c r="D11520" s="900" t="s">
        <v>215</v>
      </c>
      <c r="E11520" s="903" t="s">
        <v>1653</v>
      </c>
      <c r="F11520" s="900" t="s">
        <v>1214</v>
      </c>
      <c r="G11520" s="900" t="s">
        <v>53</v>
      </c>
      <c r="H11520" s="900" t="s">
        <v>201</v>
      </c>
      <c r="I11520" s="900" t="s">
        <v>267</v>
      </c>
      <c r="J11520" s="1073" t="s">
        <v>12659</v>
      </c>
      <c r="K11520" s="1073" t="s">
        <v>12660</v>
      </c>
      <c r="L11520" s="1066">
        <v>53940.1</v>
      </c>
    </row>
    <row r="11521" spans="1:12" s="651" customFormat="1" ht="21.95" customHeight="1" x14ac:dyDescent="0.25">
      <c r="A11521" s="1402"/>
      <c r="B11521" s="1067" t="s">
        <v>8568</v>
      </c>
      <c r="C11521" s="702" t="s">
        <v>8571</v>
      </c>
      <c r="D11521" s="899" t="s">
        <v>215</v>
      </c>
      <c r="E11521" s="702" t="s">
        <v>1652</v>
      </c>
      <c r="F11521" s="899" t="s">
        <v>1214</v>
      </c>
      <c r="G11521" s="899" t="s">
        <v>53</v>
      </c>
      <c r="H11521" s="899" t="s">
        <v>201</v>
      </c>
      <c r="I11521" s="899" t="s">
        <v>267</v>
      </c>
      <c r="J11521" s="1074" t="s">
        <v>12659</v>
      </c>
      <c r="K11521" s="1074" t="s">
        <v>12660</v>
      </c>
      <c r="L11521" s="1068">
        <v>815872.55</v>
      </c>
    </row>
    <row r="11522" spans="1:12" s="651" customFormat="1" ht="21.95" customHeight="1" x14ac:dyDescent="0.25">
      <c r="A11522" s="1402"/>
      <c r="B11522" s="1065" t="s">
        <v>8568</v>
      </c>
      <c r="C11522" s="903" t="s">
        <v>8571</v>
      </c>
      <c r="D11522" s="900" t="s">
        <v>215</v>
      </c>
      <c r="E11522" s="903" t="s">
        <v>1652</v>
      </c>
      <c r="F11522" s="900" t="s">
        <v>1214</v>
      </c>
      <c r="G11522" s="900" t="s">
        <v>53</v>
      </c>
      <c r="H11522" s="900" t="s">
        <v>201</v>
      </c>
      <c r="I11522" s="900" t="s">
        <v>268</v>
      </c>
      <c r="J11522" s="1073" t="s">
        <v>12670</v>
      </c>
      <c r="K11522" s="1073" t="s">
        <v>12671</v>
      </c>
      <c r="L11522" s="1066">
        <v>1925998.19</v>
      </c>
    </row>
    <row r="11523" spans="1:12" s="651" customFormat="1" ht="21.95" customHeight="1" x14ac:dyDescent="0.25">
      <c r="A11523" s="1402"/>
      <c r="B11523" s="1067" t="s">
        <v>8568</v>
      </c>
      <c r="C11523" s="702" t="s">
        <v>8571</v>
      </c>
      <c r="D11523" s="899" t="s">
        <v>215</v>
      </c>
      <c r="E11523" s="702" t="s">
        <v>1652</v>
      </c>
      <c r="F11523" s="899" t="s">
        <v>1214</v>
      </c>
      <c r="G11523" s="899" t="s">
        <v>53</v>
      </c>
      <c r="H11523" s="899" t="s">
        <v>201</v>
      </c>
      <c r="I11523" s="899" t="s">
        <v>268</v>
      </c>
      <c r="J11523" s="1074" t="s">
        <v>12670</v>
      </c>
      <c r="K11523" s="1074" t="s">
        <v>12672</v>
      </c>
      <c r="L11523" s="1068">
        <v>1649460.92</v>
      </c>
    </row>
    <row r="11524" spans="1:12" s="651" customFormat="1" ht="21.95" customHeight="1" x14ac:dyDescent="0.25">
      <c r="A11524" s="1402"/>
      <c r="B11524" s="1065" t="s">
        <v>8568</v>
      </c>
      <c r="C11524" s="903" t="s">
        <v>8572</v>
      </c>
      <c r="D11524" s="900" t="s">
        <v>215</v>
      </c>
      <c r="E11524" s="903" t="s">
        <v>1653</v>
      </c>
      <c r="F11524" s="900" t="s">
        <v>1214</v>
      </c>
      <c r="G11524" s="900" t="s">
        <v>53</v>
      </c>
      <c r="H11524" s="900" t="s">
        <v>201</v>
      </c>
      <c r="I11524" s="900" t="s">
        <v>267</v>
      </c>
      <c r="J11524" s="1073" t="s">
        <v>12659</v>
      </c>
      <c r="K11524" s="1073" t="s">
        <v>12660</v>
      </c>
      <c r="L11524" s="1066">
        <v>815872.55</v>
      </c>
    </row>
    <row r="11525" spans="1:12" s="651" customFormat="1" ht="21.95" customHeight="1" x14ac:dyDescent="0.25">
      <c r="A11525" s="1402"/>
      <c r="B11525" s="1067" t="s">
        <v>8568</v>
      </c>
      <c r="C11525" s="702" t="s">
        <v>8572</v>
      </c>
      <c r="D11525" s="899" t="s">
        <v>215</v>
      </c>
      <c r="E11525" s="702" t="s">
        <v>1653</v>
      </c>
      <c r="F11525" s="899" t="s">
        <v>1214</v>
      </c>
      <c r="G11525" s="899" t="s">
        <v>53</v>
      </c>
      <c r="H11525" s="899" t="s">
        <v>201</v>
      </c>
      <c r="I11525" s="899" t="s">
        <v>268</v>
      </c>
      <c r="J11525" s="1074" t="s">
        <v>12670</v>
      </c>
      <c r="K11525" s="1074" t="s">
        <v>12671</v>
      </c>
      <c r="L11525" s="1068">
        <v>1925998.19</v>
      </c>
    </row>
    <row r="11526" spans="1:12" s="651" customFormat="1" ht="21.95" customHeight="1" x14ac:dyDescent="0.25">
      <c r="A11526" s="1402"/>
      <c r="B11526" s="1065" t="s">
        <v>8568</v>
      </c>
      <c r="C11526" s="903" t="s">
        <v>8572</v>
      </c>
      <c r="D11526" s="900" t="s">
        <v>215</v>
      </c>
      <c r="E11526" s="903" t="s">
        <v>1653</v>
      </c>
      <c r="F11526" s="900" t="s">
        <v>1214</v>
      </c>
      <c r="G11526" s="900" t="s">
        <v>53</v>
      </c>
      <c r="H11526" s="900" t="s">
        <v>201</v>
      </c>
      <c r="I11526" s="900" t="s">
        <v>268</v>
      </c>
      <c r="J11526" s="1073" t="s">
        <v>12670</v>
      </c>
      <c r="K11526" s="1073" t="s">
        <v>12672</v>
      </c>
      <c r="L11526" s="1066">
        <v>1649460.92</v>
      </c>
    </row>
    <row r="11527" spans="1:12" s="651" customFormat="1" ht="21.95" customHeight="1" x14ac:dyDescent="0.25">
      <c r="A11527" s="1402"/>
      <c r="B11527" s="1067" t="s">
        <v>8573</v>
      </c>
      <c r="C11527" s="702" t="s">
        <v>8574</v>
      </c>
      <c r="D11527" s="899" t="s">
        <v>264</v>
      </c>
      <c r="E11527" s="702" t="s">
        <v>228</v>
      </c>
      <c r="F11527" s="899" t="s">
        <v>1214</v>
      </c>
      <c r="G11527" s="899" t="s">
        <v>53</v>
      </c>
      <c r="H11527" s="899" t="s">
        <v>285</v>
      </c>
      <c r="I11527" s="899" t="s">
        <v>1421</v>
      </c>
      <c r="J11527" s="1074" t="s">
        <v>15541</v>
      </c>
      <c r="K11527" s="1074" t="s">
        <v>15542</v>
      </c>
      <c r="L11527" s="1068">
        <v>172365.75</v>
      </c>
    </row>
    <row r="11528" spans="1:12" s="651" customFormat="1" ht="21.95" customHeight="1" x14ac:dyDescent="0.25">
      <c r="A11528" s="1402"/>
      <c r="B11528" s="1065" t="s">
        <v>8573</v>
      </c>
      <c r="C11528" s="903" t="s">
        <v>8575</v>
      </c>
      <c r="D11528" s="900" t="s">
        <v>224</v>
      </c>
      <c r="E11528" s="903" t="s">
        <v>1654</v>
      </c>
      <c r="F11528" s="900" t="s">
        <v>1214</v>
      </c>
      <c r="G11528" s="900" t="s">
        <v>53</v>
      </c>
      <c r="H11528" s="900" t="s">
        <v>218</v>
      </c>
      <c r="I11528" s="900" t="s">
        <v>1421</v>
      </c>
      <c r="J11528" s="1073" t="s">
        <v>15183</v>
      </c>
      <c r="K11528" s="1073" t="s">
        <v>15543</v>
      </c>
      <c r="L11528" s="1066">
        <v>124307.45</v>
      </c>
    </row>
    <row r="11529" spans="1:12" s="651" customFormat="1" ht="21.95" customHeight="1" x14ac:dyDescent="0.25">
      <c r="A11529" s="1402"/>
      <c r="B11529" s="1067" t="s">
        <v>8573</v>
      </c>
      <c r="C11529" s="702" t="s">
        <v>8575</v>
      </c>
      <c r="D11529" s="899" t="s">
        <v>224</v>
      </c>
      <c r="E11529" s="702" t="s">
        <v>1654</v>
      </c>
      <c r="F11529" s="899" t="s">
        <v>1214</v>
      </c>
      <c r="G11529" s="899" t="s">
        <v>53</v>
      </c>
      <c r="H11529" s="899" t="s">
        <v>201</v>
      </c>
      <c r="I11529" s="899" t="s">
        <v>267</v>
      </c>
      <c r="J11529" s="1074" t="s">
        <v>12659</v>
      </c>
      <c r="K11529" s="1074" t="s">
        <v>12660</v>
      </c>
      <c r="L11529" s="1068">
        <v>150942.37</v>
      </c>
    </row>
    <row r="11530" spans="1:12" s="651" customFormat="1" ht="21.95" customHeight="1" x14ac:dyDescent="0.25">
      <c r="A11530" s="1402"/>
      <c r="B11530" s="1065" t="s">
        <v>8573</v>
      </c>
      <c r="C11530" s="903" t="s">
        <v>8576</v>
      </c>
      <c r="D11530" s="900" t="s">
        <v>224</v>
      </c>
      <c r="E11530" s="903" t="s">
        <v>1655</v>
      </c>
      <c r="F11530" s="900" t="s">
        <v>1214</v>
      </c>
      <c r="G11530" s="900" t="s">
        <v>53</v>
      </c>
      <c r="H11530" s="900" t="s">
        <v>201</v>
      </c>
      <c r="I11530" s="900" t="s">
        <v>267</v>
      </c>
      <c r="J11530" s="1073" t="s">
        <v>12659</v>
      </c>
      <c r="K11530" s="1073" t="s">
        <v>12660</v>
      </c>
      <c r="L11530" s="1066">
        <v>150942.37</v>
      </c>
    </row>
    <row r="11531" spans="1:12" s="651" customFormat="1" ht="21.95" customHeight="1" x14ac:dyDescent="0.25">
      <c r="A11531" s="1402"/>
      <c r="B11531" s="1067" t="s">
        <v>8573</v>
      </c>
      <c r="C11531" s="702" t="s">
        <v>8576</v>
      </c>
      <c r="D11531" s="899" t="s">
        <v>224</v>
      </c>
      <c r="E11531" s="702" t="s">
        <v>1655</v>
      </c>
      <c r="F11531" s="899" t="s">
        <v>1214</v>
      </c>
      <c r="G11531" s="899" t="s">
        <v>53</v>
      </c>
      <c r="H11531" s="899" t="s">
        <v>201</v>
      </c>
      <c r="I11531" s="899" t="s">
        <v>268</v>
      </c>
      <c r="J11531" s="1074" t="s">
        <v>12670</v>
      </c>
      <c r="K11531" s="1074" t="s">
        <v>12671</v>
      </c>
      <c r="L11531" s="1068">
        <v>356323.7</v>
      </c>
    </row>
    <row r="11532" spans="1:12" s="651" customFormat="1" ht="21.95" customHeight="1" x14ac:dyDescent="0.25">
      <c r="A11532" s="1402"/>
      <c r="B11532" s="1065" t="s">
        <v>8573</v>
      </c>
      <c r="C11532" s="903" t="s">
        <v>8576</v>
      </c>
      <c r="D11532" s="900" t="s">
        <v>224</v>
      </c>
      <c r="E11532" s="903" t="s">
        <v>1655</v>
      </c>
      <c r="F11532" s="900" t="s">
        <v>1214</v>
      </c>
      <c r="G11532" s="900" t="s">
        <v>53</v>
      </c>
      <c r="H11532" s="900" t="s">
        <v>201</v>
      </c>
      <c r="I11532" s="900" t="s">
        <v>268</v>
      </c>
      <c r="J11532" s="1073" t="s">
        <v>12670</v>
      </c>
      <c r="K11532" s="1073" t="s">
        <v>12672</v>
      </c>
      <c r="L11532" s="1066">
        <v>305162.28999999998</v>
      </c>
    </row>
    <row r="11533" spans="1:12" s="651" customFormat="1" ht="21.95" customHeight="1" x14ac:dyDescent="0.25">
      <c r="A11533" s="1402"/>
      <c r="B11533" s="1067" t="s">
        <v>8573</v>
      </c>
      <c r="C11533" s="702" t="s">
        <v>8576</v>
      </c>
      <c r="D11533" s="899" t="s">
        <v>224</v>
      </c>
      <c r="E11533" s="702" t="s">
        <v>1655</v>
      </c>
      <c r="F11533" s="899" t="s">
        <v>1214</v>
      </c>
      <c r="G11533" s="899" t="s">
        <v>53</v>
      </c>
      <c r="H11533" s="899" t="s">
        <v>218</v>
      </c>
      <c r="I11533" s="899" t="s">
        <v>1421</v>
      </c>
      <c r="J11533" s="1074" t="s">
        <v>13643</v>
      </c>
      <c r="K11533" s="1074" t="s">
        <v>15544</v>
      </c>
      <c r="L11533" s="1068">
        <v>125796.69</v>
      </c>
    </row>
    <row r="11534" spans="1:12" s="651" customFormat="1" ht="21.95" customHeight="1" x14ac:dyDescent="0.25">
      <c r="A11534" s="1402"/>
      <c r="B11534" s="1065" t="s">
        <v>8573</v>
      </c>
      <c r="C11534" s="903" t="s">
        <v>8577</v>
      </c>
      <c r="D11534" s="900" t="s">
        <v>215</v>
      </c>
      <c r="E11534" s="903" t="s">
        <v>1440</v>
      </c>
      <c r="F11534" s="900" t="s">
        <v>1214</v>
      </c>
      <c r="G11534" s="900" t="s">
        <v>53</v>
      </c>
      <c r="H11534" s="900" t="s">
        <v>201</v>
      </c>
      <c r="I11534" s="900" t="s">
        <v>267</v>
      </c>
      <c r="J11534" s="1073" t="s">
        <v>12659</v>
      </c>
      <c r="K11534" s="1073" t="s">
        <v>12660</v>
      </c>
      <c r="L11534" s="1066">
        <v>323013.38</v>
      </c>
    </row>
    <row r="11535" spans="1:12" s="651" customFormat="1" ht="21.95" customHeight="1" x14ac:dyDescent="0.25">
      <c r="A11535" s="1402"/>
      <c r="B11535" s="1067" t="s">
        <v>8573</v>
      </c>
      <c r="C11535" s="702" t="s">
        <v>8577</v>
      </c>
      <c r="D11535" s="899" t="s">
        <v>215</v>
      </c>
      <c r="E11535" s="702" t="s">
        <v>1440</v>
      </c>
      <c r="F11535" s="899" t="s">
        <v>1214</v>
      </c>
      <c r="G11535" s="899" t="s">
        <v>53</v>
      </c>
      <c r="H11535" s="899" t="s">
        <v>201</v>
      </c>
      <c r="I11535" s="899" t="s">
        <v>268</v>
      </c>
      <c r="J11535" s="1074" t="s">
        <v>12670</v>
      </c>
      <c r="K11535" s="1074" t="s">
        <v>12671</v>
      </c>
      <c r="L11535" s="1068">
        <v>762524.96</v>
      </c>
    </row>
    <row r="11536" spans="1:12" s="651" customFormat="1" ht="21.95" customHeight="1" x14ac:dyDescent="0.25">
      <c r="A11536" s="1402"/>
      <c r="B11536" s="1065" t="s">
        <v>8573</v>
      </c>
      <c r="C11536" s="903" t="s">
        <v>8577</v>
      </c>
      <c r="D11536" s="900" t="s">
        <v>215</v>
      </c>
      <c r="E11536" s="903" t="s">
        <v>1440</v>
      </c>
      <c r="F11536" s="900" t="s">
        <v>1214</v>
      </c>
      <c r="G11536" s="900" t="s">
        <v>53</v>
      </c>
      <c r="H11536" s="900" t="s">
        <v>201</v>
      </c>
      <c r="I11536" s="900" t="s">
        <v>268</v>
      </c>
      <c r="J11536" s="1073" t="s">
        <v>12670</v>
      </c>
      <c r="K11536" s="1073" t="s">
        <v>12672</v>
      </c>
      <c r="L11536" s="1066">
        <v>653040.66</v>
      </c>
    </row>
    <row r="11537" spans="1:12" s="651" customFormat="1" ht="21.95" customHeight="1" x14ac:dyDescent="0.25">
      <c r="A11537" s="1402"/>
      <c r="B11537" s="1067" t="s">
        <v>8573</v>
      </c>
      <c r="C11537" s="702" t="s">
        <v>8578</v>
      </c>
      <c r="D11537" s="899" t="s">
        <v>215</v>
      </c>
      <c r="E11537" s="702" t="s">
        <v>1656</v>
      </c>
      <c r="F11537" s="899" t="s">
        <v>1214</v>
      </c>
      <c r="G11537" s="899" t="s">
        <v>53</v>
      </c>
      <c r="H11537" s="899" t="s">
        <v>218</v>
      </c>
      <c r="I11537" s="899" t="s">
        <v>1421</v>
      </c>
      <c r="J11537" s="1074" t="s">
        <v>15541</v>
      </c>
      <c r="K11537" s="1074" t="s">
        <v>15545</v>
      </c>
      <c r="L11537" s="1068">
        <v>250814.12</v>
      </c>
    </row>
    <row r="11538" spans="1:12" s="651" customFormat="1" ht="21.95" customHeight="1" x14ac:dyDescent="0.25">
      <c r="A11538" s="1402"/>
      <c r="B11538" s="1065" t="s">
        <v>8573</v>
      </c>
      <c r="C11538" s="903" t="s">
        <v>8578</v>
      </c>
      <c r="D11538" s="900" t="s">
        <v>215</v>
      </c>
      <c r="E11538" s="903" t="s">
        <v>1656</v>
      </c>
      <c r="F11538" s="900" t="s">
        <v>1214</v>
      </c>
      <c r="G11538" s="900" t="s">
        <v>53</v>
      </c>
      <c r="H11538" s="900" t="s">
        <v>218</v>
      </c>
      <c r="I11538" s="900" t="s">
        <v>1421</v>
      </c>
      <c r="J11538" s="1073" t="s">
        <v>15541</v>
      </c>
      <c r="K11538" s="1073" t="s">
        <v>15546</v>
      </c>
      <c r="L11538" s="1066">
        <v>130912.06</v>
      </c>
    </row>
    <row r="11539" spans="1:12" s="651" customFormat="1" ht="21.95" customHeight="1" x14ac:dyDescent="0.25">
      <c r="A11539" s="1402"/>
      <c r="B11539" s="1067" t="s">
        <v>8573</v>
      </c>
      <c r="C11539" s="702" t="s">
        <v>8578</v>
      </c>
      <c r="D11539" s="899" t="s">
        <v>215</v>
      </c>
      <c r="E11539" s="702" t="s">
        <v>1656</v>
      </c>
      <c r="F11539" s="899" t="s">
        <v>1214</v>
      </c>
      <c r="G11539" s="899" t="s">
        <v>53</v>
      </c>
      <c r="H11539" s="899" t="s">
        <v>218</v>
      </c>
      <c r="I11539" s="899" t="s">
        <v>1421</v>
      </c>
      <c r="J11539" s="1074" t="s">
        <v>15541</v>
      </c>
      <c r="K11539" s="1074" t="s">
        <v>15545</v>
      </c>
      <c r="L11539" s="1068">
        <v>219120.06</v>
      </c>
    </row>
    <row r="11540" spans="1:12" s="651" customFormat="1" ht="21.95" customHeight="1" x14ac:dyDescent="0.25">
      <c r="A11540" s="1402"/>
      <c r="B11540" s="1065" t="s">
        <v>8573</v>
      </c>
      <c r="C11540" s="903" t="s">
        <v>8578</v>
      </c>
      <c r="D11540" s="900" t="s">
        <v>215</v>
      </c>
      <c r="E11540" s="903" t="s">
        <v>1656</v>
      </c>
      <c r="F11540" s="900" t="s">
        <v>1214</v>
      </c>
      <c r="G11540" s="900" t="s">
        <v>53</v>
      </c>
      <c r="H11540" s="900" t="s">
        <v>218</v>
      </c>
      <c r="I11540" s="900" t="s">
        <v>1421</v>
      </c>
      <c r="J11540" s="1073" t="s">
        <v>15541</v>
      </c>
      <c r="K11540" s="1073" t="s">
        <v>15545</v>
      </c>
      <c r="L11540" s="1066">
        <v>219120.06</v>
      </c>
    </row>
    <row r="11541" spans="1:12" s="651" customFormat="1" ht="21.95" customHeight="1" x14ac:dyDescent="0.25">
      <c r="A11541" s="1402"/>
      <c r="B11541" s="1067" t="s">
        <v>8573</v>
      </c>
      <c r="C11541" s="702" t="s">
        <v>8578</v>
      </c>
      <c r="D11541" s="899" t="s">
        <v>215</v>
      </c>
      <c r="E11541" s="702" t="s">
        <v>1656</v>
      </c>
      <c r="F11541" s="899" t="s">
        <v>1214</v>
      </c>
      <c r="G11541" s="899" t="s">
        <v>53</v>
      </c>
      <c r="H11541" s="899" t="s">
        <v>218</v>
      </c>
      <c r="I11541" s="899" t="s">
        <v>1421</v>
      </c>
      <c r="J11541" s="1074" t="s">
        <v>15541</v>
      </c>
      <c r="K11541" s="1074" t="s">
        <v>15545</v>
      </c>
      <c r="L11541" s="1068">
        <v>24305.57</v>
      </c>
    </row>
    <row r="11542" spans="1:12" s="651" customFormat="1" ht="21.95" customHeight="1" x14ac:dyDescent="0.25">
      <c r="A11542" s="1402"/>
      <c r="B11542" s="1065" t="s">
        <v>8573</v>
      </c>
      <c r="C11542" s="903" t="s">
        <v>8578</v>
      </c>
      <c r="D11542" s="900" t="s">
        <v>215</v>
      </c>
      <c r="E11542" s="903" t="s">
        <v>1656</v>
      </c>
      <c r="F11542" s="900" t="s">
        <v>1214</v>
      </c>
      <c r="G11542" s="900" t="s">
        <v>53</v>
      </c>
      <c r="H11542" s="900" t="s">
        <v>218</v>
      </c>
      <c r="I11542" s="900" t="s">
        <v>1421</v>
      </c>
      <c r="J11542" s="1073" t="s">
        <v>15541</v>
      </c>
      <c r="K11542" s="1073" t="s">
        <v>15545</v>
      </c>
      <c r="L11542" s="1066">
        <v>24305.57</v>
      </c>
    </row>
    <row r="11543" spans="1:12" s="651" customFormat="1" ht="21.95" customHeight="1" x14ac:dyDescent="0.25">
      <c r="A11543" s="1402"/>
      <c r="B11543" s="1067" t="s">
        <v>8573</v>
      </c>
      <c r="C11543" s="702" t="s">
        <v>8578</v>
      </c>
      <c r="D11543" s="899" t="s">
        <v>215</v>
      </c>
      <c r="E11543" s="702" t="s">
        <v>1656</v>
      </c>
      <c r="F11543" s="899" t="s">
        <v>1214</v>
      </c>
      <c r="G11543" s="899" t="s">
        <v>53</v>
      </c>
      <c r="H11543" s="899" t="s">
        <v>218</v>
      </c>
      <c r="I11543" s="899" t="s">
        <v>1421</v>
      </c>
      <c r="J11543" s="1074" t="s">
        <v>15541</v>
      </c>
      <c r="K11543" s="1074" t="s">
        <v>15545</v>
      </c>
      <c r="L11543" s="1068">
        <v>191391.1</v>
      </c>
    </row>
    <row r="11544" spans="1:12" s="651" customFormat="1" ht="21.95" customHeight="1" x14ac:dyDescent="0.25">
      <c r="A11544" s="1402"/>
      <c r="B11544" s="1065" t="s">
        <v>8573</v>
      </c>
      <c r="C11544" s="903" t="s">
        <v>8578</v>
      </c>
      <c r="D11544" s="900" t="s">
        <v>215</v>
      </c>
      <c r="E11544" s="903" t="s">
        <v>1656</v>
      </c>
      <c r="F11544" s="900" t="s">
        <v>1214</v>
      </c>
      <c r="G11544" s="900" t="s">
        <v>53</v>
      </c>
      <c r="H11544" s="900" t="s">
        <v>218</v>
      </c>
      <c r="I11544" s="900" t="s">
        <v>1421</v>
      </c>
      <c r="J11544" s="1073" t="s">
        <v>15541</v>
      </c>
      <c r="K11544" s="1073" t="s">
        <v>15545</v>
      </c>
      <c r="L11544" s="1066">
        <v>2453974.7599999998</v>
      </c>
    </row>
    <row r="11545" spans="1:12" s="651" customFormat="1" ht="21.95" customHeight="1" x14ac:dyDescent="0.25">
      <c r="A11545" s="1402"/>
      <c r="B11545" s="1067" t="s">
        <v>8573</v>
      </c>
      <c r="C11545" s="702" t="s">
        <v>8578</v>
      </c>
      <c r="D11545" s="899" t="s">
        <v>215</v>
      </c>
      <c r="E11545" s="702" t="s">
        <v>1656</v>
      </c>
      <c r="F11545" s="899" t="s">
        <v>1214</v>
      </c>
      <c r="G11545" s="899" t="s">
        <v>53</v>
      </c>
      <c r="H11545" s="899" t="s">
        <v>218</v>
      </c>
      <c r="I11545" s="899" t="s">
        <v>1421</v>
      </c>
      <c r="J11545" s="1074" t="s">
        <v>15541</v>
      </c>
      <c r="K11545" s="1074" t="s">
        <v>15546</v>
      </c>
      <c r="L11545" s="1068">
        <v>489977.38</v>
      </c>
    </row>
    <row r="11546" spans="1:12" s="651" customFormat="1" ht="21.95" customHeight="1" x14ac:dyDescent="0.25">
      <c r="A11546" s="1402"/>
      <c r="B11546" s="1065" t="s">
        <v>8573</v>
      </c>
      <c r="C11546" s="903" t="s">
        <v>8578</v>
      </c>
      <c r="D11546" s="900" t="s">
        <v>215</v>
      </c>
      <c r="E11546" s="903" t="s">
        <v>1656</v>
      </c>
      <c r="F11546" s="900" t="s">
        <v>1214</v>
      </c>
      <c r="G11546" s="900" t="s">
        <v>53</v>
      </c>
      <c r="H11546" s="900" t="s">
        <v>201</v>
      </c>
      <c r="I11546" s="900" t="s">
        <v>267</v>
      </c>
      <c r="J11546" s="1073" t="s">
        <v>12659</v>
      </c>
      <c r="K11546" s="1073" t="s">
        <v>12660</v>
      </c>
      <c r="L11546" s="1066">
        <v>361125.94</v>
      </c>
    </row>
    <row r="11547" spans="1:12" s="651" customFormat="1" ht="21.95" customHeight="1" x14ac:dyDescent="0.25">
      <c r="A11547" s="1402"/>
      <c r="B11547" s="1067" t="s">
        <v>8573</v>
      </c>
      <c r="C11547" s="702" t="s">
        <v>8578</v>
      </c>
      <c r="D11547" s="899" t="s">
        <v>215</v>
      </c>
      <c r="E11547" s="702" t="s">
        <v>1656</v>
      </c>
      <c r="F11547" s="899" t="s">
        <v>1214</v>
      </c>
      <c r="G11547" s="899" t="s">
        <v>53</v>
      </c>
      <c r="H11547" s="899" t="s">
        <v>201</v>
      </c>
      <c r="I11547" s="899" t="s">
        <v>268</v>
      </c>
      <c r="J11547" s="1074" t="s">
        <v>12670</v>
      </c>
      <c r="K11547" s="1074" t="s">
        <v>12671</v>
      </c>
      <c r="L11547" s="1068">
        <v>852495.78</v>
      </c>
    </row>
    <row r="11548" spans="1:12" s="651" customFormat="1" ht="21.95" customHeight="1" x14ac:dyDescent="0.25">
      <c r="A11548" s="1402"/>
      <c r="B11548" s="1065" t="s">
        <v>8573</v>
      </c>
      <c r="C11548" s="903" t="s">
        <v>8578</v>
      </c>
      <c r="D11548" s="900" t="s">
        <v>215</v>
      </c>
      <c r="E11548" s="903" t="s">
        <v>1656</v>
      </c>
      <c r="F11548" s="900" t="s">
        <v>1214</v>
      </c>
      <c r="G11548" s="900" t="s">
        <v>53</v>
      </c>
      <c r="H11548" s="900" t="s">
        <v>201</v>
      </c>
      <c r="I11548" s="900" t="s">
        <v>268</v>
      </c>
      <c r="J11548" s="1073" t="s">
        <v>12670</v>
      </c>
      <c r="K11548" s="1073" t="s">
        <v>12672</v>
      </c>
      <c r="L11548" s="1066">
        <v>730093.34</v>
      </c>
    </row>
    <row r="11549" spans="1:12" s="651" customFormat="1" ht="21.95" customHeight="1" x14ac:dyDescent="0.25">
      <c r="A11549" s="1402"/>
      <c r="B11549" s="1067" t="s">
        <v>8573</v>
      </c>
      <c r="C11549" s="702" t="s">
        <v>8579</v>
      </c>
      <c r="D11549" s="899" t="s">
        <v>224</v>
      </c>
      <c r="E11549" s="702" t="s">
        <v>1654</v>
      </c>
      <c r="F11549" s="899" t="s">
        <v>1214</v>
      </c>
      <c r="G11549" s="899" t="s">
        <v>53</v>
      </c>
      <c r="H11549" s="899" t="s">
        <v>201</v>
      </c>
      <c r="I11549" s="899" t="s">
        <v>267</v>
      </c>
      <c r="J11549" s="1074" t="s">
        <v>12659</v>
      </c>
      <c r="K11549" s="1074" t="s">
        <v>12660</v>
      </c>
      <c r="L11549" s="1068">
        <v>50156.1</v>
      </c>
    </row>
    <row r="11550" spans="1:12" s="651" customFormat="1" ht="21.95" customHeight="1" x14ac:dyDescent="0.25">
      <c r="A11550" s="1402"/>
      <c r="B11550" s="1065" t="s">
        <v>8573</v>
      </c>
      <c r="C11550" s="903" t="s">
        <v>8579</v>
      </c>
      <c r="D11550" s="900" t="s">
        <v>224</v>
      </c>
      <c r="E11550" s="903" t="s">
        <v>1654</v>
      </c>
      <c r="F11550" s="900" t="s">
        <v>1214</v>
      </c>
      <c r="G11550" s="900" t="s">
        <v>53</v>
      </c>
      <c r="H11550" s="900" t="s">
        <v>218</v>
      </c>
      <c r="I11550" s="900" t="s">
        <v>1421</v>
      </c>
      <c r="J11550" s="1073" t="s">
        <v>15183</v>
      </c>
      <c r="K11550" s="1073" t="s">
        <v>15547</v>
      </c>
      <c r="L11550" s="1066">
        <v>260708.88</v>
      </c>
    </row>
    <row r="11551" spans="1:12" s="651" customFormat="1" ht="21.95" customHeight="1" x14ac:dyDescent="0.25">
      <c r="A11551" s="1402"/>
      <c r="B11551" s="1067" t="s">
        <v>8573</v>
      </c>
      <c r="C11551" s="702" t="s">
        <v>8580</v>
      </c>
      <c r="D11551" s="899" t="s">
        <v>224</v>
      </c>
      <c r="E11551" s="702" t="s">
        <v>1655</v>
      </c>
      <c r="F11551" s="899" t="s">
        <v>1214</v>
      </c>
      <c r="G11551" s="899" t="s">
        <v>53</v>
      </c>
      <c r="H11551" s="899" t="s">
        <v>218</v>
      </c>
      <c r="I11551" s="899" t="s">
        <v>1421</v>
      </c>
      <c r="J11551" s="1074" t="s">
        <v>13643</v>
      </c>
      <c r="K11551" s="1074" t="s">
        <v>15544</v>
      </c>
      <c r="L11551" s="1068">
        <v>259534.7</v>
      </c>
    </row>
    <row r="11552" spans="1:12" s="651" customFormat="1" ht="21.95" customHeight="1" x14ac:dyDescent="0.25">
      <c r="A11552" s="1402"/>
      <c r="B11552" s="1065" t="s">
        <v>8573</v>
      </c>
      <c r="C11552" s="903" t="s">
        <v>8580</v>
      </c>
      <c r="D11552" s="900" t="s">
        <v>224</v>
      </c>
      <c r="E11552" s="903" t="s">
        <v>1655</v>
      </c>
      <c r="F11552" s="900" t="s">
        <v>1214</v>
      </c>
      <c r="G11552" s="900" t="s">
        <v>53</v>
      </c>
      <c r="H11552" s="900" t="s">
        <v>201</v>
      </c>
      <c r="I11552" s="900" t="s">
        <v>267</v>
      </c>
      <c r="J11552" s="1073" t="s">
        <v>12659</v>
      </c>
      <c r="K11552" s="1073" t="s">
        <v>12660</v>
      </c>
      <c r="L11552" s="1066">
        <v>50156.1</v>
      </c>
    </row>
    <row r="11553" spans="1:12" s="651" customFormat="1" ht="21.95" customHeight="1" x14ac:dyDescent="0.25">
      <c r="A11553" s="1402"/>
      <c r="B11553" s="1067" t="s">
        <v>8573</v>
      </c>
      <c r="C11553" s="702" t="s">
        <v>8580</v>
      </c>
      <c r="D11553" s="899" t="s">
        <v>224</v>
      </c>
      <c r="E11553" s="702" t="s">
        <v>1655</v>
      </c>
      <c r="F11553" s="899" t="s">
        <v>1214</v>
      </c>
      <c r="G11553" s="899" t="s">
        <v>53</v>
      </c>
      <c r="H11553" s="899" t="s">
        <v>201</v>
      </c>
      <c r="I11553" s="899" t="s">
        <v>268</v>
      </c>
      <c r="J11553" s="1074" t="s">
        <v>12670</v>
      </c>
      <c r="K11553" s="1074" t="s">
        <v>12671</v>
      </c>
      <c r="L11553" s="1068">
        <v>118401.53</v>
      </c>
    </row>
    <row r="11554" spans="1:12" s="651" customFormat="1" ht="21.95" customHeight="1" x14ac:dyDescent="0.25">
      <c r="A11554" s="1402"/>
      <c r="B11554" s="1065" t="s">
        <v>8573</v>
      </c>
      <c r="C11554" s="903" t="s">
        <v>8580</v>
      </c>
      <c r="D11554" s="900" t="s">
        <v>224</v>
      </c>
      <c r="E11554" s="903" t="s">
        <v>1655</v>
      </c>
      <c r="F11554" s="900" t="s">
        <v>1214</v>
      </c>
      <c r="G11554" s="900" t="s">
        <v>53</v>
      </c>
      <c r="H11554" s="900" t="s">
        <v>201</v>
      </c>
      <c r="I11554" s="900" t="s">
        <v>268</v>
      </c>
      <c r="J11554" s="1073" t="s">
        <v>12670</v>
      </c>
      <c r="K11554" s="1073" t="s">
        <v>12672</v>
      </c>
      <c r="L11554" s="1066">
        <v>101401.28</v>
      </c>
    </row>
    <row r="11555" spans="1:12" s="651" customFormat="1" ht="21.95" customHeight="1" x14ac:dyDescent="0.25">
      <c r="A11555" s="1402"/>
      <c r="B11555" s="1067" t="s">
        <v>8573</v>
      </c>
      <c r="C11555" s="702" t="s">
        <v>8581</v>
      </c>
      <c r="D11555" s="899" t="s">
        <v>264</v>
      </c>
      <c r="E11555" s="702" t="s">
        <v>228</v>
      </c>
      <c r="F11555" s="899" t="s">
        <v>1214</v>
      </c>
      <c r="G11555" s="899" t="s">
        <v>53</v>
      </c>
      <c r="H11555" s="899" t="s">
        <v>285</v>
      </c>
      <c r="I11555" s="899" t="s">
        <v>1421</v>
      </c>
      <c r="J11555" s="1074" t="s">
        <v>15541</v>
      </c>
      <c r="K11555" s="1074" t="s">
        <v>15548</v>
      </c>
      <c r="L11555" s="1068">
        <v>209474.86</v>
      </c>
    </row>
    <row r="11556" spans="1:12" s="651" customFormat="1" ht="21.95" customHeight="1" x14ac:dyDescent="0.25">
      <c r="A11556" s="1402"/>
      <c r="B11556" s="1065" t="s">
        <v>8573</v>
      </c>
      <c r="C11556" s="903" t="s">
        <v>8582</v>
      </c>
      <c r="D11556" s="900" t="s">
        <v>224</v>
      </c>
      <c r="E11556" s="903" t="s">
        <v>1654</v>
      </c>
      <c r="F11556" s="900" t="s">
        <v>1214</v>
      </c>
      <c r="G11556" s="900" t="s">
        <v>53</v>
      </c>
      <c r="H11556" s="900" t="s">
        <v>218</v>
      </c>
      <c r="I11556" s="900" t="s">
        <v>1421</v>
      </c>
      <c r="J11556" s="1073" t="s">
        <v>15183</v>
      </c>
      <c r="K11556" s="1073" t="s">
        <v>15184</v>
      </c>
      <c r="L11556" s="1066">
        <v>1209874.03</v>
      </c>
    </row>
    <row r="11557" spans="1:12" s="651" customFormat="1" ht="21.95" customHeight="1" x14ac:dyDescent="0.25">
      <c r="A11557" s="1402"/>
      <c r="B11557" s="1067" t="s">
        <v>8573</v>
      </c>
      <c r="C11557" s="702" t="s">
        <v>8582</v>
      </c>
      <c r="D11557" s="899" t="s">
        <v>224</v>
      </c>
      <c r="E11557" s="702" t="s">
        <v>1654</v>
      </c>
      <c r="F11557" s="899" t="s">
        <v>1214</v>
      </c>
      <c r="G11557" s="899" t="s">
        <v>53</v>
      </c>
      <c r="H11557" s="899" t="s">
        <v>201</v>
      </c>
      <c r="I11557" s="899" t="s">
        <v>267</v>
      </c>
      <c r="J11557" s="1074" t="s">
        <v>12659</v>
      </c>
      <c r="K11557" s="1074" t="s">
        <v>12660</v>
      </c>
      <c r="L11557" s="1068">
        <v>123220.47</v>
      </c>
    </row>
    <row r="11558" spans="1:12" s="651" customFormat="1" ht="21.95" customHeight="1" x14ac:dyDescent="0.25">
      <c r="A11558" s="1402"/>
      <c r="B11558" s="1065" t="s">
        <v>8573</v>
      </c>
      <c r="C11558" s="903" t="s">
        <v>8583</v>
      </c>
      <c r="D11558" s="900" t="s">
        <v>224</v>
      </c>
      <c r="E11558" s="903" t="s">
        <v>1655</v>
      </c>
      <c r="F11558" s="900" t="s">
        <v>1214</v>
      </c>
      <c r="G11558" s="900" t="s">
        <v>53</v>
      </c>
      <c r="H11558" s="900" t="s">
        <v>201</v>
      </c>
      <c r="I11558" s="900" t="s">
        <v>267</v>
      </c>
      <c r="J11558" s="1073" t="s">
        <v>12659</v>
      </c>
      <c r="K11558" s="1073" t="s">
        <v>12660</v>
      </c>
      <c r="L11558" s="1066">
        <v>183254.17</v>
      </c>
    </row>
    <row r="11559" spans="1:12" s="651" customFormat="1" ht="21.95" customHeight="1" x14ac:dyDescent="0.25">
      <c r="A11559" s="1402"/>
      <c r="B11559" s="1067" t="s">
        <v>8573</v>
      </c>
      <c r="C11559" s="702" t="s">
        <v>8583</v>
      </c>
      <c r="D11559" s="899" t="s">
        <v>224</v>
      </c>
      <c r="E11559" s="702" t="s">
        <v>1655</v>
      </c>
      <c r="F11559" s="899" t="s">
        <v>1214</v>
      </c>
      <c r="G11559" s="899" t="s">
        <v>53</v>
      </c>
      <c r="H11559" s="899" t="s">
        <v>218</v>
      </c>
      <c r="I11559" s="899" t="s">
        <v>1421</v>
      </c>
      <c r="J11559" s="1074" t="s">
        <v>13643</v>
      </c>
      <c r="K11559" s="1074" t="s">
        <v>15549</v>
      </c>
      <c r="L11559" s="1068">
        <v>924789.17</v>
      </c>
    </row>
    <row r="11560" spans="1:12" s="651" customFormat="1" ht="21.95" customHeight="1" x14ac:dyDescent="0.25">
      <c r="A11560" s="1402"/>
      <c r="B11560" s="1065" t="s">
        <v>8573</v>
      </c>
      <c r="C11560" s="903" t="s">
        <v>8584</v>
      </c>
      <c r="D11560" s="900" t="s">
        <v>215</v>
      </c>
      <c r="E11560" s="903" t="s">
        <v>1440</v>
      </c>
      <c r="F11560" s="900" t="s">
        <v>1214</v>
      </c>
      <c r="G11560" s="900" t="s">
        <v>53</v>
      </c>
      <c r="H11560" s="900" t="s">
        <v>218</v>
      </c>
      <c r="I11560" s="900" t="s">
        <v>1421</v>
      </c>
      <c r="J11560" s="1073" t="s">
        <v>15183</v>
      </c>
      <c r="K11560" s="1073" t="s">
        <v>15550</v>
      </c>
      <c r="L11560" s="1066">
        <v>19669.419999999998</v>
      </c>
    </row>
    <row r="11561" spans="1:12" s="651" customFormat="1" ht="21.95" customHeight="1" x14ac:dyDescent="0.25">
      <c r="A11561" s="1402"/>
      <c r="B11561" s="1067" t="s">
        <v>8573</v>
      </c>
      <c r="C11561" s="702" t="s">
        <v>8584</v>
      </c>
      <c r="D11561" s="899" t="s">
        <v>215</v>
      </c>
      <c r="E11561" s="702" t="s">
        <v>1440</v>
      </c>
      <c r="F11561" s="899" t="s">
        <v>1214</v>
      </c>
      <c r="G11561" s="899" t="s">
        <v>53</v>
      </c>
      <c r="H11561" s="899" t="s">
        <v>201</v>
      </c>
      <c r="I11561" s="899" t="s">
        <v>267</v>
      </c>
      <c r="J11561" s="1074" t="s">
        <v>12659</v>
      </c>
      <c r="K11561" s="1074" t="s">
        <v>12660</v>
      </c>
      <c r="L11561" s="1068">
        <v>82044.27</v>
      </c>
    </row>
    <row r="11562" spans="1:12" s="651" customFormat="1" ht="21.95" customHeight="1" x14ac:dyDescent="0.25">
      <c r="A11562" s="1402"/>
      <c r="B11562" s="1065" t="s">
        <v>8573</v>
      </c>
      <c r="C11562" s="903" t="s">
        <v>8585</v>
      </c>
      <c r="D11562" s="900" t="s">
        <v>264</v>
      </c>
      <c r="E11562" s="903" t="s">
        <v>228</v>
      </c>
      <c r="F11562" s="900" t="s">
        <v>1214</v>
      </c>
      <c r="G11562" s="900" t="s">
        <v>53</v>
      </c>
      <c r="H11562" s="900" t="s">
        <v>285</v>
      </c>
      <c r="I11562" s="900" t="s">
        <v>1421</v>
      </c>
      <c r="J11562" s="1073" t="s">
        <v>15541</v>
      </c>
      <c r="K11562" s="1073" t="s">
        <v>15551</v>
      </c>
      <c r="L11562" s="1066">
        <v>214817.22</v>
      </c>
    </row>
    <row r="11563" spans="1:12" s="651" customFormat="1" ht="21.95" customHeight="1" x14ac:dyDescent="0.25">
      <c r="A11563" s="1402"/>
      <c r="B11563" s="1067" t="s">
        <v>8573</v>
      </c>
      <c r="C11563" s="702" t="s">
        <v>8586</v>
      </c>
      <c r="D11563" s="899" t="s">
        <v>215</v>
      </c>
      <c r="E11563" s="702" t="s">
        <v>1656</v>
      </c>
      <c r="F11563" s="899" t="s">
        <v>1214</v>
      </c>
      <c r="G11563" s="899" t="s">
        <v>53</v>
      </c>
      <c r="H11563" s="899" t="s">
        <v>218</v>
      </c>
      <c r="I11563" s="899" t="s">
        <v>1421</v>
      </c>
      <c r="J11563" s="1074" t="s">
        <v>15541</v>
      </c>
      <c r="K11563" s="1074" t="s">
        <v>15552</v>
      </c>
      <c r="L11563" s="1068">
        <v>683145.68</v>
      </c>
    </row>
    <row r="11564" spans="1:12" s="651" customFormat="1" ht="21.95" customHeight="1" x14ac:dyDescent="0.25">
      <c r="A11564" s="1402"/>
      <c r="B11564" s="1065" t="s">
        <v>8573</v>
      </c>
      <c r="C11564" s="903" t="s">
        <v>8587</v>
      </c>
      <c r="D11564" s="900" t="s">
        <v>264</v>
      </c>
      <c r="E11564" s="903" t="s">
        <v>228</v>
      </c>
      <c r="F11564" s="900" t="s">
        <v>1214</v>
      </c>
      <c r="G11564" s="900" t="s">
        <v>53</v>
      </c>
      <c r="H11564" s="900" t="s">
        <v>266</v>
      </c>
      <c r="I11564" s="900" t="s">
        <v>267</v>
      </c>
      <c r="J11564" s="1073" t="s">
        <v>12659</v>
      </c>
      <c r="K11564" s="1073" t="s">
        <v>12660</v>
      </c>
      <c r="L11564" s="1066">
        <v>63570.36</v>
      </c>
    </row>
    <row r="11565" spans="1:12" s="651" customFormat="1" ht="21.95" customHeight="1" x14ac:dyDescent="0.25">
      <c r="A11565" s="1402"/>
      <c r="B11565" s="1067" t="s">
        <v>8573</v>
      </c>
      <c r="C11565" s="702" t="s">
        <v>8587</v>
      </c>
      <c r="D11565" s="899" t="s">
        <v>264</v>
      </c>
      <c r="E11565" s="702" t="s">
        <v>228</v>
      </c>
      <c r="F11565" s="899" t="s">
        <v>1214</v>
      </c>
      <c r="G11565" s="899" t="s">
        <v>53</v>
      </c>
      <c r="H11565" s="899" t="s">
        <v>266</v>
      </c>
      <c r="I11565" s="899" t="s">
        <v>268</v>
      </c>
      <c r="J11565" s="1074" t="s">
        <v>12670</v>
      </c>
      <c r="K11565" s="1074" t="s">
        <v>12671</v>
      </c>
      <c r="L11565" s="1068">
        <v>150700.13</v>
      </c>
    </row>
    <row r="11566" spans="1:12" s="651" customFormat="1" ht="21.95" customHeight="1" x14ac:dyDescent="0.25">
      <c r="A11566" s="1402"/>
      <c r="B11566" s="1067" t="s">
        <v>8573</v>
      </c>
      <c r="C11566" s="702" t="s">
        <v>8587</v>
      </c>
      <c r="D11566" s="899" t="s">
        <v>264</v>
      </c>
      <c r="E11566" s="702" t="s">
        <v>228</v>
      </c>
      <c r="F11566" s="899" t="s">
        <v>1214</v>
      </c>
      <c r="G11566" s="899" t="s">
        <v>53</v>
      </c>
      <c r="H11566" s="899" t="s">
        <v>266</v>
      </c>
      <c r="I11566" s="899" t="s">
        <v>268</v>
      </c>
      <c r="J11566" s="1074" t="s">
        <v>12670</v>
      </c>
      <c r="K11566" s="1074" t="s">
        <v>12672</v>
      </c>
      <c r="L11566" s="1068">
        <v>130203.67</v>
      </c>
    </row>
    <row r="11567" spans="1:12" s="651" customFormat="1" ht="21.95" customHeight="1" x14ac:dyDescent="0.25">
      <c r="A11567" s="1402"/>
      <c r="B11567" s="1065" t="s">
        <v>8573</v>
      </c>
      <c r="C11567" s="903" t="s">
        <v>8588</v>
      </c>
      <c r="D11567" s="900" t="s">
        <v>264</v>
      </c>
      <c r="E11567" s="903" t="s">
        <v>228</v>
      </c>
      <c r="F11567" s="900" t="s">
        <v>1214</v>
      </c>
      <c r="G11567" s="900" t="s">
        <v>53</v>
      </c>
      <c r="H11567" s="900" t="s">
        <v>285</v>
      </c>
      <c r="I11567" s="900" t="s">
        <v>1421</v>
      </c>
      <c r="J11567" s="1073" t="s">
        <v>15541</v>
      </c>
      <c r="K11567" s="1073" t="s">
        <v>15548</v>
      </c>
      <c r="L11567" s="1066">
        <v>291062.40999999997</v>
      </c>
    </row>
    <row r="11568" spans="1:12" s="651" customFormat="1" ht="21.95" customHeight="1" x14ac:dyDescent="0.25">
      <c r="A11568" s="1402"/>
      <c r="B11568" s="1067" t="s">
        <v>8573</v>
      </c>
      <c r="C11568" s="702" t="s">
        <v>8589</v>
      </c>
      <c r="D11568" s="899" t="s">
        <v>215</v>
      </c>
      <c r="E11568" s="702" t="s">
        <v>1440</v>
      </c>
      <c r="F11568" s="899" t="s">
        <v>1214</v>
      </c>
      <c r="G11568" s="899" t="s">
        <v>53</v>
      </c>
      <c r="H11568" s="899" t="s">
        <v>218</v>
      </c>
      <c r="I11568" s="899" t="s">
        <v>1421</v>
      </c>
      <c r="J11568" s="1074" t="s">
        <v>15183</v>
      </c>
      <c r="K11568" s="1074" t="s">
        <v>15268</v>
      </c>
      <c r="L11568" s="1068">
        <v>1159932.7</v>
      </c>
    </row>
    <row r="11569" spans="1:12" s="651" customFormat="1" ht="21.95" customHeight="1" x14ac:dyDescent="0.25">
      <c r="A11569" s="1402"/>
      <c r="B11569" s="1065" t="s">
        <v>8573</v>
      </c>
      <c r="C11569" s="903" t="s">
        <v>8590</v>
      </c>
      <c r="D11569" s="900" t="s">
        <v>215</v>
      </c>
      <c r="E11569" s="903" t="s">
        <v>1236</v>
      </c>
      <c r="F11569" s="900" t="s">
        <v>1214</v>
      </c>
      <c r="G11569" s="900" t="s">
        <v>53</v>
      </c>
      <c r="H11569" s="900" t="s">
        <v>218</v>
      </c>
      <c r="I11569" s="900" t="s">
        <v>1421</v>
      </c>
      <c r="J11569" s="1073" t="s">
        <v>15183</v>
      </c>
      <c r="K11569" s="1073" t="s">
        <v>15268</v>
      </c>
      <c r="L11569" s="1066">
        <v>1164494.74</v>
      </c>
    </row>
    <row r="11570" spans="1:12" s="651" customFormat="1" ht="21.95" customHeight="1" x14ac:dyDescent="0.25">
      <c r="A11570" s="1402"/>
      <c r="B11570" s="1067" t="s">
        <v>8591</v>
      </c>
      <c r="C11570" s="702" t="s">
        <v>8592</v>
      </c>
      <c r="D11570" s="899" t="s">
        <v>224</v>
      </c>
      <c r="E11570" s="702" t="s">
        <v>1657</v>
      </c>
      <c r="F11570" s="899" t="s">
        <v>1214</v>
      </c>
      <c r="G11570" s="899" t="s">
        <v>53</v>
      </c>
      <c r="H11570" s="899" t="s">
        <v>201</v>
      </c>
      <c r="I11570" s="899" t="s">
        <v>267</v>
      </c>
      <c r="J11570" s="1074" t="s">
        <v>12659</v>
      </c>
      <c r="K11570" s="1074" t="s">
        <v>12660</v>
      </c>
      <c r="L11570" s="1068">
        <v>217347.6</v>
      </c>
    </row>
    <row r="11571" spans="1:12" s="651" customFormat="1" ht="21.95" customHeight="1" x14ac:dyDescent="0.25">
      <c r="A11571" s="1402"/>
      <c r="B11571" s="1065" t="s">
        <v>8591</v>
      </c>
      <c r="C11571" s="903" t="s">
        <v>8592</v>
      </c>
      <c r="D11571" s="900" t="s">
        <v>224</v>
      </c>
      <c r="E11571" s="903" t="s">
        <v>1657</v>
      </c>
      <c r="F11571" s="900" t="s">
        <v>1214</v>
      </c>
      <c r="G11571" s="900" t="s">
        <v>53</v>
      </c>
      <c r="H11571" s="900" t="s">
        <v>201</v>
      </c>
      <c r="I11571" s="900" t="s">
        <v>268</v>
      </c>
      <c r="J11571" s="1073" t="s">
        <v>12670</v>
      </c>
      <c r="K11571" s="1073" t="s">
        <v>12671</v>
      </c>
      <c r="L11571" s="1066">
        <v>513083.93</v>
      </c>
    </row>
    <row r="11572" spans="1:12" s="651" customFormat="1" ht="21.95" customHeight="1" x14ac:dyDescent="0.25">
      <c r="A11572" s="1402"/>
      <c r="B11572" s="1067" t="s">
        <v>8591</v>
      </c>
      <c r="C11572" s="702" t="s">
        <v>8592</v>
      </c>
      <c r="D11572" s="899" t="s">
        <v>224</v>
      </c>
      <c r="E11572" s="702" t="s">
        <v>1657</v>
      </c>
      <c r="F11572" s="899" t="s">
        <v>1214</v>
      </c>
      <c r="G11572" s="899" t="s">
        <v>53</v>
      </c>
      <c r="H11572" s="899" t="s">
        <v>201</v>
      </c>
      <c r="I11572" s="899" t="s">
        <v>268</v>
      </c>
      <c r="J11572" s="1074" t="s">
        <v>12670</v>
      </c>
      <c r="K11572" s="1074" t="s">
        <v>12672</v>
      </c>
      <c r="L11572" s="1068">
        <v>439414.68</v>
      </c>
    </row>
    <row r="11573" spans="1:12" s="651" customFormat="1" ht="21.95" customHeight="1" x14ac:dyDescent="0.25">
      <c r="A11573" s="1402"/>
      <c r="B11573" s="1065" t="s">
        <v>8591</v>
      </c>
      <c r="C11573" s="903" t="s">
        <v>8593</v>
      </c>
      <c r="D11573" s="900" t="s">
        <v>224</v>
      </c>
      <c r="E11573" s="903" t="s">
        <v>1658</v>
      </c>
      <c r="F11573" s="900" t="s">
        <v>1214</v>
      </c>
      <c r="G11573" s="900" t="s">
        <v>53</v>
      </c>
      <c r="H11573" s="900" t="s">
        <v>201</v>
      </c>
      <c r="I11573" s="900" t="s">
        <v>267</v>
      </c>
      <c r="J11573" s="1073" t="s">
        <v>12659</v>
      </c>
      <c r="K11573" s="1073" t="s">
        <v>12660</v>
      </c>
      <c r="L11573" s="1066">
        <v>652518.41</v>
      </c>
    </row>
    <row r="11574" spans="1:12" s="651" customFormat="1" ht="21.95" customHeight="1" x14ac:dyDescent="0.25">
      <c r="A11574" s="1402"/>
      <c r="B11574" s="1067" t="s">
        <v>8591</v>
      </c>
      <c r="C11574" s="702" t="s">
        <v>8593</v>
      </c>
      <c r="D11574" s="899" t="s">
        <v>224</v>
      </c>
      <c r="E11574" s="702" t="s">
        <v>1658</v>
      </c>
      <c r="F11574" s="899" t="s">
        <v>1214</v>
      </c>
      <c r="G11574" s="899" t="s">
        <v>53</v>
      </c>
      <c r="H11574" s="899" t="s">
        <v>201</v>
      </c>
      <c r="I11574" s="899" t="s">
        <v>268</v>
      </c>
      <c r="J11574" s="1074" t="s">
        <v>12670</v>
      </c>
      <c r="K11574" s="1074" t="s">
        <v>12671</v>
      </c>
      <c r="L11574" s="1068">
        <v>1540374.5</v>
      </c>
    </row>
    <row r="11575" spans="1:12" s="651" customFormat="1" ht="21.95" customHeight="1" x14ac:dyDescent="0.25">
      <c r="A11575" s="1402"/>
      <c r="B11575" s="1065" t="s">
        <v>8591</v>
      </c>
      <c r="C11575" s="903" t="s">
        <v>8593</v>
      </c>
      <c r="D11575" s="900" t="s">
        <v>224</v>
      </c>
      <c r="E11575" s="903" t="s">
        <v>1658</v>
      </c>
      <c r="F11575" s="900" t="s">
        <v>1214</v>
      </c>
      <c r="G11575" s="900" t="s">
        <v>53</v>
      </c>
      <c r="H11575" s="900" t="s">
        <v>201</v>
      </c>
      <c r="I11575" s="900" t="s">
        <v>268</v>
      </c>
      <c r="J11575" s="1073" t="s">
        <v>12670</v>
      </c>
      <c r="K11575" s="1073" t="s">
        <v>12672</v>
      </c>
      <c r="L11575" s="1066">
        <v>1319205.56</v>
      </c>
    </row>
    <row r="11576" spans="1:12" s="651" customFormat="1" ht="21.95" customHeight="1" x14ac:dyDescent="0.25">
      <c r="A11576" s="1402"/>
      <c r="B11576" s="1067" t="s">
        <v>8591</v>
      </c>
      <c r="C11576" s="702" t="s">
        <v>8594</v>
      </c>
      <c r="D11576" s="899" t="s">
        <v>215</v>
      </c>
      <c r="E11576" s="702" t="s">
        <v>1659</v>
      </c>
      <c r="F11576" s="899" t="s">
        <v>1214</v>
      </c>
      <c r="G11576" s="899" t="s">
        <v>53</v>
      </c>
      <c r="H11576" s="899" t="s">
        <v>201</v>
      </c>
      <c r="I11576" s="899" t="s">
        <v>267</v>
      </c>
      <c r="J11576" s="1074" t="s">
        <v>12659</v>
      </c>
      <c r="K11576" s="1074" t="s">
        <v>12660</v>
      </c>
      <c r="L11576" s="1068">
        <v>504996.2</v>
      </c>
    </row>
    <row r="11577" spans="1:12" s="651" customFormat="1" ht="21.95" customHeight="1" x14ac:dyDescent="0.25">
      <c r="A11577" s="1402"/>
      <c r="B11577" s="1065" t="s">
        <v>8591</v>
      </c>
      <c r="C11577" s="903" t="s">
        <v>8594</v>
      </c>
      <c r="D11577" s="900" t="s">
        <v>215</v>
      </c>
      <c r="E11577" s="903" t="s">
        <v>1659</v>
      </c>
      <c r="F11577" s="900" t="s">
        <v>1214</v>
      </c>
      <c r="G11577" s="900" t="s">
        <v>53</v>
      </c>
      <c r="H11577" s="900" t="s">
        <v>201</v>
      </c>
      <c r="I11577" s="900" t="s">
        <v>268</v>
      </c>
      <c r="J11577" s="1073" t="s">
        <v>12670</v>
      </c>
      <c r="K11577" s="1073" t="s">
        <v>12671</v>
      </c>
      <c r="L11577" s="1066">
        <v>1192124.6399999999</v>
      </c>
    </row>
    <row r="11578" spans="1:12" s="651" customFormat="1" ht="21.95" customHeight="1" x14ac:dyDescent="0.25">
      <c r="A11578" s="1402"/>
      <c r="B11578" s="1067" t="s">
        <v>8591</v>
      </c>
      <c r="C11578" s="702" t="s">
        <v>8594</v>
      </c>
      <c r="D11578" s="899" t="s">
        <v>215</v>
      </c>
      <c r="E11578" s="702" t="s">
        <v>1659</v>
      </c>
      <c r="F11578" s="899" t="s">
        <v>1214</v>
      </c>
      <c r="G11578" s="899" t="s">
        <v>53</v>
      </c>
      <c r="H11578" s="899" t="s">
        <v>201</v>
      </c>
      <c r="I11578" s="899" t="s">
        <v>268</v>
      </c>
      <c r="J11578" s="1074" t="s">
        <v>12670</v>
      </c>
      <c r="K11578" s="1074" t="s">
        <v>12672</v>
      </c>
      <c r="L11578" s="1068">
        <v>1020957.86</v>
      </c>
    </row>
    <row r="11579" spans="1:12" s="651" customFormat="1" ht="21.95" customHeight="1" x14ac:dyDescent="0.25">
      <c r="A11579" s="1402"/>
      <c r="B11579" s="1065" t="s">
        <v>8591</v>
      </c>
      <c r="C11579" s="903" t="s">
        <v>8595</v>
      </c>
      <c r="D11579" s="900" t="s">
        <v>215</v>
      </c>
      <c r="E11579" s="903" t="s">
        <v>1660</v>
      </c>
      <c r="F11579" s="900" t="s">
        <v>1214</v>
      </c>
      <c r="G11579" s="900" t="s">
        <v>53</v>
      </c>
      <c r="H11579" s="900" t="s">
        <v>218</v>
      </c>
      <c r="I11579" s="900" t="s">
        <v>1226</v>
      </c>
      <c r="J11579" s="1073" t="s">
        <v>14494</v>
      </c>
      <c r="K11579" s="1073" t="s">
        <v>14495</v>
      </c>
      <c r="L11579" s="1066">
        <v>4076308.98</v>
      </c>
    </row>
    <row r="11580" spans="1:12" s="651" customFormat="1" ht="21.95" customHeight="1" x14ac:dyDescent="0.25">
      <c r="A11580" s="1402"/>
      <c r="B11580" s="1067" t="s">
        <v>8591</v>
      </c>
      <c r="C11580" s="702" t="s">
        <v>8596</v>
      </c>
      <c r="D11580" s="899" t="s">
        <v>215</v>
      </c>
      <c r="E11580" s="702" t="s">
        <v>1661</v>
      </c>
      <c r="F11580" s="899" t="s">
        <v>1214</v>
      </c>
      <c r="G11580" s="899" t="s">
        <v>53</v>
      </c>
      <c r="H11580" s="899" t="s">
        <v>201</v>
      </c>
      <c r="I11580" s="899" t="s">
        <v>267</v>
      </c>
      <c r="J11580" s="1074" t="s">
        <v>12659</v>
      </c>
      <c r="K11580" s="1074" t="s">
        <v>12660</v>
      </c>
      <c r="L11580" s="1068">
        <v>1514988.61</v>
      </c>
    </row>
    <row r="11581" spans="1:12" s="651" customFormat="1" ht="21.95" customHeight="1" x14ac:dyDescent="0.25">
      <c r="A11581" s="1402"/>
      <c r="B11581" s="1065" t="s">
        <v>8591</v>
      </c>
      <c r="C11581" s="903" t="s">
        <v>8596</v>
      </c>
      <c r="D11581" s="900" t="s">
        <v>215</v>
      </c>
      <c r="E11581" s="903" t="s">
        <v>1661</v>
      </c>
      <c r="F11581" s="900" t="s">
        <v>1214</v>
      </c>
      <c r="G11581" s="900" t="s">
        <v>53</v>
      </c>
      <c r="H11581" s="900" t="s">
        <v>201</v>
      </c>
      <c r="I11581" s="900" t="s">
        <v>268</v>
      </c>
      <c r="J11581" s="1073" t="s">
        <v>12670</v>
      </c>
      <c r="K11581" s="1073" t="s">
        <v>12671</v>
      </c>
      <c r="L11581" s="1066">
        <v>3576373.92</v>
      </c>
    </row>
    <row r="11582" spans="1:12" s="651" customFormat="1" ht="21.95" customHeight="1" x14ac:dyDescent="0.25">
      <c r="A11582" s="1402"/>
      <c r="B11582" s="1067" t="s">
        <v>8591</v>
      </c>
      <c r="C11582" s="702" t="s">
        <v>8596</v>
      </c>
      <c r="D11582" s="899" t="s">
        <v>215</v>
      </c>
      <c r="E11582" s="702" t="s">
        <v>1661</v>
      </c>
      <c r="F11582" s="899" t="s">
        <v>1214</v>
      </c>
      <c r="G11582" s="899" t="s">
        <v>53</v>
      </c>
      <c r="H11582" s="899" t="s">
        <v>201</v>
      </c>
      <c r="I11582" s="899" t="s">
        <v>268</v>
      </c>
      <c r="J11582" s="1074" t="s">
        <v>12670</v>
      </c>
      <c r="K11582" s="1074" t="s">
        <v>12672</v>
      </c>
      <c r="L11582" s="1068">
        <v>3062873.59</v>
      </c>
    </row>
    <row r="11583" spans="1:12" s="651" customFormat="1" ht="21.95" customHeight="1" x14ac:dyDescent="0.25">
      <c r="A11583" s="1402"/>
      <c r="B11583" s="1065" t="s">
        <v>8591</v>
      </c>
      <c r="C11583" s="903" t="s">
        <v>8597</v>
      </c>
      <c r="D11583" s="900" t="s">
        <v>224</v>
      </c>
      <c r="E11583" s="903" t="s">
        <v>1662</v>
      </c>
      <c r="F11583" s="900" t="s">
        <v>1214</v>
      </c>
      <c r="G11583" s="900" t="s">
        <v>53</v>
      </c>
      <c r="H11583" s="900" t="s">
        <v>218</v>
      </c>
      <c r="I11583" s="900" t="s">
        <v>1226</v>
      </c>
      <c r="J11583" s="1073" t="s">
        <v>14494</v>
      </c>
      <c r="K11583" s="1073" t="s">
        <v>14495</v>
      </c>
      <c r="L11583" s="1066">
        <v>1097323.97</v>
      </c>
    </row>
    <row r="11584" spans="1:12" s="651" customFormat="1" ht="21.95" customHeight="1" x14ac:dyDescent="0.25">
      <c r="A11584" s="1402"/>
      <c r="B11584" s="1067" t="s">
        <v>8591</v>
      </c>
      <c r="C11584" s="702" t="s">
        <v>8598</v>
      </c>
      <c r="D11584" s="899" t="s">
        <v>224</v>
      </c>
      <c r="E11584" s="702" t="s">
        <v>1663</v>
      </c>
      <c r="F11584" s="899" t="s">
        <v>1485</v>
      </c>
      <c r="G11584" s="899" t="s">
        <v>53</v>
      </c>
      <c r="H11584" s="899" t="s">
        <v>282</v>
      </c>
      <c r="I11584" s="899" t="s">
        <v>1486</v>
      </c>
      <c r="J11584" s="1074" t="s">
        <v>15553</v>
      </c>
      <c r="K11584" s="1074" t="s">
        <v>14442</v>
      </c>
      <c r="L11584" s="1068">
        <v>347179.53</v>
      </c>
    </row>
    <row r="11585" spans="1:12" s="651" customFormat="1" ht="21.95" customHeight="1" x14ac:dyDescent="0.25">
      <c r="A11585" s="1402"/>
      <c r="B11585" s="1065" t="s">
        <v>8591</v>
      </c>
      <c r="C11585" s="903" t="s">
        <v>8599</v>
      </c>
      <c r="D11585" s="900" t="s">
        <v>224</v>
      </c>
      <c r="E11585" s="903" t="s">
        <v>1664</v>
      </c>
      <c r="F11585" s="900" t="s">
        <v>1485</v>
      </c>
      <c r="G11585" s="900" t="s">
        <v>53</v>
      </c>
      <c r="H11585" s="900" t="s">
        <v>282</v>
      </c>
      <c r="I11585" s="900" t="s">
        <v>1486</v>
      </c>
      <c r="J11585" s="1073" t="s">
        <v>15553</v>
      </c>
      <c r="K11585" s="1073" t="s">
        <v>14442</v>
      </c>
      <c r="L11585" s="1066">
        <v>347179.53</v>
      </c>
    </row>
    <row r="11586" spans="1:12" s="651" customFormat="1" ht="21.95" customHeight="1" x14ac:dyDescent="0.25">
      <c r="A11586" s="1402"/>
      <c r="B11586" s="1067" t="s">
        <v>8591</v>
      </c>
      <c r="C11586" s="702" t="s">
        <v>8600</v>
      </c>
      <c r="D11586" s="899" t="s">
        <v>215</v>
      </c>
      <c r="E11586" s="702" t="s">
        <v>1665</v>
      </c>
      <c r="F11586" s="899" t="s">
        <v>1214</v>
      </c>
      <c r="G11586" s="899" t="s">
        <v>53</v>
      </c>
      <c r="H11586" s="899" t="s">
        <v>201</v>
      </c>
      <c r="I11586" s="899" t="s">
        <v>267</v>
      </c>
      <c r="J11586" s="1074" t="s">
        <v>12659</v>
      </c>
      <c r="K11586" s="1074" t="s">
        <v>12660</v>
      </c>
      <c r="L11586" s="1068">
        <v>450278.49</v>
      </c>
    </row>
    <row r="11587" spans="1:12" s="651" customFormat="1" ht="21.95" customHeight="1" x14ac:dyDescent="0.25">
      <c r="A11587" s="1402"/>
      <c r="B11587" s="1065" t="s">
        <v>8591</v>
      </c>
      <c r="C11587" s="903" t="s">
        <v>8601</v>
      </c>
      <c r="D11587" s="900" t="s">
        <v>215</v>
      </c>
      <c r="E11587" s="903" t="s">
        <v>1666</v>
      </c>
      <c r="F11587" s="900" t="s">
        <v>1214</v>
      </c>
      <c r="G11587" s="900" t="s">
        <v>53</v>
      </c>
      <c r="H11587" s="900" t="s">
        <v>218</v>
      </c>
      <c r="I11587" s="900" t="s">
        <v>1226</v>
      </c>
      <c r="J11587" s="1073" t="s">
        <v>14962</v>
      </c>
      <c r="K11587" s="1073" t="s">
        <v>15554</v>
      </c>
      <c r="L11587" s="1066">
        <v>9944351.5199999996</v>
      </c>
    </row>
    <row r="11588" spans="1:12" s="651" customFormat="1" ht="21.95" customHeight="1" x14ac:dyDescent="0.25">
      <c r="A11588" s="1402"/>
      <c r="B11588" s="1067" t="s">
        <v>8591</v>
      </c>
      <c r="C11588" s="702" t="s">
        <v>8601</v>
      </c>
      <c r="D11588" s="899" t="s">
        <v>215</v>
      </c>
      <c r="E11588" s="702" t="s">
        <v>1666</v>
      </c>
      <c r="F11588" s="899" t="s">
        <v>1214</v>
      </c>
      <c r="G11588" s="899" t="s">
        <v>53</v>
      </c>
      <c r="H11588" s="899" t="s">
        <v>218</v>
      </c>
      <c r="I11588" s="899" t="s">
        <v>1258</v>
      </c>
      <c r="J11588" s="1074" t="s">
        <v>14962</v>
      </c>
      <c r="K11588" s="1074" t="s">
        <v>15555</v>
      </c>
      <c r="L11588" s="1068">
        <v>503987.83</v>
      </c>
    </row>
    <row r="11589" spans="1:12" s="651" customFormat="1" ht="21.95" customHeight="1" x14ac:dyDescent="0.25">
      <c r="A11589" s="1402"/>
      <c r="B11589" s="1065" t="s">
        <v>8591</v>
      </c>
      <c r="C11589" s="903" t="s">
        <v>8601</v>
      </c>
      <c r="D11589" s="900" t="s">
        <v>215</v>
      </c>
      <c r="E11589" s="903" t="s">
        <v>1666</v>
      </c>
      <c r="F11589" s="900" t="s">
        <v>1214</v>
      </c>
      <c r="G11589" s="900" t="s">
        <v>53</v>
      </c>
      <c r="H11589" s="900" t="s">
        <v>218</v>
      </c>
      <c r="I11589" s="900" t="s">
        <v>1258</v>
      </c>
      <c r="J11589" s="1073" t="s">
        <v>14962</v>
      </c>
      <c r="K11589" s="1073" t="s">
        <v>15556</v>
      </c>
      <c r="L11589" s="1066">
        <v>580017.59</v>
      </c>
    </row>
    <row r="11590" spans="1:12" s="651" customFormat="1" ht="21.95" customHeight="1" x14ac:dyDescent="0.25">
      <c r="A11590" s="1402"/>
      <c r="B11590" s="1067" t="s">
        <v>8591</v>
      </c>
      <c r="C11590" s="702" t="s">
        <v>8601</v>
      </c>
      <c r="D11590" s="899" t="s">
        <v>215</v>
      </c>
      <c r="E11590" s="702" t="s">
        <v>1666</v>
      </c>
      <c r="F11590" s="899" t="s">
        <v>1214</v>
      </c>
      <c r="G11590" s="899" t="s">
        <v>53</v>
      </c>
      <c r="H11590" s="899" t="s">
        <v>218</v>
      </c>
      <c r="I11590" s="899" t="s">
        <v>1258</v>
      </c>
      <c r="J11590" s="1074" t="s">
        <v>14962</v>
      </c>
      <c r="K11590" s="1074" t="s">
        <v>15555</v>
      </c>
      <c r="L11590" s="1068">
        <v>3393.91</v>
      </c>
    </row>
    <row r="11591" spans="1:12" s="651" customFormat="1" ht="21.95" customHeight="1" x14ac:dyDescent="0.25">
      <c r="A11591" s="1402"/>
      <c r="B11591" s="1065" t="s">
        <v>8591</v>
      </c>
      <c r="C11591" s="903" t="s">
        <v>8601</v>
      </c>
      <c r="D11591" s="900" t="s">
        <v>215</v>
      </c>
      <c r="E11591" s="903" t="s">
        <v>1666</v>
      </c>
      <c r="F11591" s="900" t="s">
        <v>1214</v>
      </c>
      <c r="G11591" s="900" t="s">
        <v>53</v>
      </c>
      <c r="H11591" s="900" t="s">
        <v>201</v>
      </c>
      <c r="I11591" s="900" t="s">
        <v>267</v>
      </c>
      <c r="J11591" s="1073" t="s">
        <v>12659</v>
      </c>
      <c r="K11591" s="1073" t="s">
        <v>12660</v>
      </c>
      <c r="L11591" s="1066">
        <v>2057462.31</v>
      </c>
    </row>
    <row r="11592" spans="1:12" s="651" customFormat="1" ht="21.95" customHeight="1" x14ac:dyDescent="0.25">
      <c r="A11592" s="1402"/>
      <c r="B11592" s="1067" t="s">
        <v>8591</v>
      </c>
      <c r="C11592" s="702" t="s">
        <v>8602</v>
      </c>
      <c r="D11592" s="899" t="s">
        <v>215</v>
      </c>
      <c r="E11592" s="702" t="s">
        <v>1667</v>
      </c>
      <c r="F11592" s="899" t="s">
        <v>1485</v>
      </c>
      <c r="G11592" s="899" t="s">
        <v>53</v>
      </c>
      <c r="H11592" s="899" t="s">
        <v>282</v>
      </c>
      <c r="I11592" s="899" t="s">
        <v>1486</v>
      </c>
      <c r="J11592" s="1074" t="s">
        <v>15553</v>
      </c>
      <c r="K11592" s="1074" t="s">
        <v>14442</v>
      </c>
      <c r="L11592" s="1068">
        <v>261235</v>
      </c>
    </row>
    <row r="11593" spans="1:12" s="651" customFormat="1" ht="21.95" customHeight="1" x14ac:dyDescent="0.25">
      <c r="A11593" s="1402"/>
      <c r="B11593" s="1065" t="s">
        <v>8591</v>
      </c>
      <c r="C11593" s="903" t="s">
        <v>8603</v>
      </c>
      <c r="D11593" s="900" t="s">
        <v>224</v>
      </c>
      <c r="E11593" s="903" t="s">
        <v>1658</v>
      </c>
      <c r="F11593" s="900" t="s">
        <v>1214</v>
      </c>
      <c r="G11593" s="900" t="s">
        <v>53</v>
      </c>
      <c r="H11593" s="900" t="s">
        <v>201</v>
      </c>
      <c r="I11593" s="900" t="s">
        <v>267</v>
      </c>
      <c r="J11593" s="1073" t="s">
        <v>12659</v>
      </c>
      <c r="K11593" s="1073" t="s">
        <v>12660</v>
      </c>
      <c r="L11593" s="1066">
        <v>55993.83</v>
      </c>
    </row>
    <row r="11594" spans="1:12" s="651" customFormat="1" ht="21.95" customHeight="1" x14ac:dyDescent="0.25">
      <c r="A11594" s="1402"/>
      <c r="B11594" s="1067" t="s">
        <v>8591</v>
      </c>
      <c r="C11594" s="702" t="s">
        <v>8604</v>
      </c>
      <c r="D11594" s="899" t="s">
        <v>224</v>
      </c>
      <c r="E11594" s="702" t="s">
        <v>1662</v>
      </c>
      <c r="F11594" s="899" t="s">
        <v>1214</v>
      </c>
      <c r="G11594" s="899" t="s">
        <v>53</v>
      </c>
      <c r="H11594" s="899" t="s">
        <v>218</v>
      </c>
      <c r="I11594" s="899" t="s">
        <v>1226</v>
      </c>
      <c r="J11594" s="1074" t="s">
        <v>14494</v>
      </c>
      <c r="K11594" s="1074" t="s">
        <v>14522</v>
      </c>
      <c r="L11594" s="1068">
        <v>328531.12</v>
      </c>
    </row>
    <row r="11595" spans="1:12" s="651" customFormat="1" ht="21.95" customHeight="1" x14ac:dyDescent="0.25">
      <c r="A11595" s="1402"/>
      <c r="B11595" s="1065" t="s">
        <v>8591</v>
      </c>
      <c r="C11595" s="903" t="s">
        <v>8605</v>
      </c>
      <c r="D11595" s="900" t="s">
        <v>215</v>
      </c>
      <c r="E11595" s="903" t="s">
        <v>1661</v>
      </c>
      <c r="F11595" s="900" t="s">
        <v>1214</v>
      </c>
      <c r="G11595" s="900" t="s">
        <v>53</v>
      </c>
      <c r="H11595" s="900" t="s">
        <v>218</v>
      </c>
      <c r="I11595" s="900" t="s">
        <v>1226</v>
      </c>
      <c r="J11595" s="1073" t="s">
        <v>14494</v>
      </c>
      <c r="K11595" s="1073" t="s">
        <v>14519</v>
      </c>
      <c r="L11595" s="1066">
        <v>734761.9</v>
      </c>
    </row>
    <row r="11596" spans="1:12" s="651" customFormat="1" ht="21.95" customHeight="1" x14ac:dyDescent="0.25">
      <c r="A11596" s="1402"/>
      <c r="B11596" s="1067" t="s">
        <v>8591</v>
      </c>
      <c r="C11596" s="702" t="s">
        <v>8605</v>
      </c>
      <c r="D11596" s="899" t="s">
        <v>215</v>
      </c>
      <c r="E11596" s="702" t="s">
        <v>1661</v>
      </c>
      <c r="F11596" s="899" t="s">
        <v>1214</v>
      </c>
      <c r="G11596" s="899" t="s">
        <v>53</v>
      </c>
      <c r="H11596" s="899" t="s">
        <v>201</v>
      </c>
      <c r="I11596" s="899" t="s">
        <v>267</v>
      </c>
      <c r="J11596" s="1074" t="s">
        <v>12659</v>
      </c>
      <c r="K11596" s="1074" t="s">
        <v>12660</v>
      </c>
      <c r="L11596" s="1068">
        <v>370205.05</v>
      </c>
    </row>
    <row r="11597" spans="1:12" s="651" customFormat="1" ht="21.95" customHeight="1" x14ac:dyDescent="0.25">
      <c r="A11597" s="1402"/>
      <c r="B11597" s="1065" t="s">
        <v>8591</v>
      </c>
      <c r="C11597" s="903" t="s">
        <v>8605</v>
      </c>
      <c r="D11597" s="900" t="s">
        <v>215</v>
      </c>
      <c r="E11597" s="903" t="s">
        <v>1661</v>
      </c>
      <c r="F11597" s="900" t="s">
        <v>1214</v>
      </c>
      <c r="G11597" s="900" t="s">
        <v>53</v>
      </c>
      <c r="H11597" s="900" t="s">
        <v>201</v>
      </c>
      <c r="I11597" s="900" t="s">
        <v>268</v>
      </c>
      <c r="J11597" s="1073" t="s">
        <v>12670</v>
      </c>
      <c r="K11597" s="1073" t="s">
        <v>12671</v>
      </c>
      <c r="L11597" s="1066">
        <v>873928.48</v>
      </c>
    </row>
    <row r="11598" spans="1:12" s="651" customFormat="1" ht="21.95" customHeight="1" x14ac:dyDescent="0.25">
      <c r="A11598" s="1402"/>
      <c r="B11598" s="1067" t="s">
        <v>8591</v>
      </c>
      <c r="C11598" s="702" t="s">
        <v>8605</v>
      </c>
      <c r="D11598" s="899" t="s">
        <v>215</v>
      </c>
      <c r="E11598" s="702" t="s">
        <v>1661</v>
      </c>
      <c r="F11598" s="899" t="s">
        <v>1214</v>
      </c>
      <c r="G11598" s="899" t="s">
        <v>53</v>
      </c>
      <c r="H11598" s="899" t="s">
        <v>201</v>
      </c>
      <c r="I11598" s="899" t="s">
        <v>268</v>
      </c>
      <c r="J11598" s="1074" t="s">
        <v>12670</v>
      </c>
      <c r="K11598" s="1074" t="s">
        <v>12672</v>
      </c>
      <c r="L11598" s="1068">
        <v>748448.72</v>
      </c>
    </row>
    <row r="11599" spans="1:12" s="651" customFormat="1" ht="21.95" customHeight="1" x14ac:dyDescent="0.25">
      <c r="A11599" s="1402"/>
      <c r="B11599" s="1065" t="s">
        <v>8591</v>
      </c>
      <c r="C11599" s="903" t="s">
        <v>8606</v>
      </c>
      <c r="D11599" s="900" t="s">
        <v>215</v>
      </c>
      <c r="E11599" s="903" t="s">
        <v>1660</v>
      </c>
      <c r="F11599" s="900" t="s">
        <v>1214</v>
      </c>
      <c r="G11599" s="900" t="s">
        <v>53</v>
      </c>
      <c r="H11599" s="900" t="s">
        <v>218</v>
      </c>
      <c r="I11599" s="900" t="s">
        <v>1226</v>
      </c>
      <c r="J11599" s="1073" t="s">
        <v>14962</v>
      </c>
      <c r="K11599" s="1073" t="s">
        <v>15557</v>
      </c>
      <c r="L11599" s="1066">
        <v>1061245.7</v>
      </c>
    </row>
    <row r="11600" spans="1:12" s="651" customFormat="1" ht="21.95" customHeight="1" x14ac:dyDescent="0.25">
      <c r="A11600" s="1402"/>
      <c r="B11600" s="1067" t="s">
        <v>8591</v>
      </c>
      <c r="C11600" s="702" t="s">
        <v>8607</v>
      </c>
      <c r="D11600" s="899" t="s">
        <v>215</v>
      </c>
      <c r="E11600" s="702" t="s">
        <v>1665</v>
      </c>
      <c r="F11600" s="899" t="s">
        <v>1214</v>
      </c>
      <c r="G11600" s="899" t="s">
        <v>53</v>
      </c>
      <c r="H11600" s="899" t="s">
        <v>218</v>
      </c>
      <c r="I11600" s="899" t="s">
        <v>1258</v>
      </c>
      <c r="J11600" s="1074" t="s">
        <v>14962</v>
      </c>
      <c r="K11600" s="1074" t="s">
        <v>15558</v>
      </c>
      <c r="L11600" s="1068">
        <v>929468.08</v>
      </c>
    </row>
    <row r="11601" spans="1:12" s="651" customFormat="1" ht="21.95" customHeight="1" x14ac:dyDescent="0.25">
      <c r="A11601" s="1402"/>
      <c r="B11601" s="1065" t="s">
        <v>8591</v>
      </c>
      <c r="C11601" s="903" t="s">
        <v>8608</v>
      </c>
      <c r="D11601" s="900" t="s">
        <v>215</v>
      </c>
      <c r="E11601" s="903" t="s">
        <v>1665</v>
      </c>
      <c r="F11601" s="900" t="s">
        <v>1214</v>
      </c>
      <c r="G11601" s="900" t="s">
        <v>53</v>
      </c>
      <c r="H11601" s="900" t="s">
        <v>201</v>
      </c>
      <c r="I11601" s="900" t="s">
        <v>267</v>
      </c>
      <c r="J11601" s="1073" t="s">
        <v>12659</v>
      </c>
      <c r="K11601" s="1073" t="s">
        <v>12660</v>
      </c>
      <c r="L11601" s="1066">
        <v>224286.49</v>
      </c>
    </row>
    <row r="11602" spans="1:12" s="651" customFormat="1" ht="21.95" customHeight="1" x14ac:dyDescent="0.25">
      <c r="A11602" s="1402"/>
      <c r="B11602" s="1067" t="s">
        <v>8591</v>
      </c>
      <c r="C11602" s="702" t="s">
        <v>8609</v>
      </c>
      <c r="D11602" s="899" t="s">
        <v>215</v>
      </c>
      <c r="E11602" s="702" t="s">
        <v>1660</v>
      </c>
      <c r="F11602" s="899" t="s">
        <v>1214</v>
      </c>
      <c r="G11602" s="899" t="s">
        <v>53</v>
      </c>
      <c r="H11602" s="899" t="s">
        <v>218</v>
      </c>
      <c r="I11602" s="899" t="s">
        <v>1226</v>
      </c>
      <c r="J11602" s="1074" t="s">
        <v>14494</v>
      </c>
      <c r="K11602" s="1074" t="s">
        <v>14522</v>
      </c>
      <c r="L11602" s="1068">
        <v>1775115.47</v>
      </c>
    </row>
    <row r="11603" spans="1:12" s="651" customFormat="1" ht="21.95" customHeight="1" x14ac:dyDescent="0.25">
      <c r="A11603" s="1402"/>
      <c r="B11603" s="1065" t="s">
        <v>8591</v>
      </c>
      <c r="C11603" s="903" t="s">
        <v>8610</v>
      </c>
      <c r="D11603" s="900" t="s">
        <v>215</v>
      </c>
      <c r="E11603" s="903" t="s">
        <v>1661</v>
      </c>
      <c r="F11603" s="900" t="s">
        <v>1214</v>
      </c>
      <c r="G11603" s="900" t="s">
        <v>53</v>
      </c>
      <c r="H11603" s="900" t="s">
        <v>218</v>
      </c>
      <c r="I11603" s="900" t="s">
        <v>1226</v>
      </c>
      <c r="J11603" s="1073" t="s">
        <v>14962</v>
      </c>
      <c r="K11603" s="1073" t="s">
        <v>15559</v>
      </c>
      <c r="L11603" s="1066">
        <v>2245051.94</v>
      </c>
    </row>
    <row r="11604" spans="1:12" s="651" customFormat="1" ht="21.95" customHeight="1" x14ac:dyDescent="0.25">
      <c r="A11604" s="1402"/>
      <c r="B11604" s="1067" t="s">
        <v>8591</v>
      </c>
      <c r="C11604" s="702" t="s">
        <v>8610</v>
      </c>
      <c r="D11604" s="899" t="s">
        <v>215</v>
      </c>
      <c r="E11604" s="702" t="s">
        <v>1661</v>
      </c>
      <c r="F11604" s="899" t="s">
        <v>1214</v>
      </c>
      <c r="G11604" s="899" t="s">
        <v>53</v>
      </c>
      <c r="H11604" s="899" t="s">
        <v>201</v>
      </c>
      <c r="I11604" s="899" t="s">
        <v>267</v>
      </c>
      <c r="J11604" s="1074" t="s">
        <v>12659</v>
      </c>
      <c r="K11604" s="1074" t="s">
        <v>12660</v>
      </c>
      <c r="L11604" s="1068">
        <v>130721.5</v>
      </c>
    </row>
    <row r="11605" spans="1:12" s="651" customFormat="1" ht="21.95" customHeight="1" x14ac:dyDescent="0.25">
      <c r="A11605" s="1402"/>
      <c r="B11605" s="1065" t="s">
        <v>8591</v>
      </c>
      <c r="C11605" s="903" t="s">
        <v>8610</v>
      </c>
      <c r="D11605" s="900" t="s">
        <v>215</v>
      </c>
      <c r="E11605" s="903" t="s">
        <v>1661</v>
      </c>
      <c r="F11605" s="900" t="s">
        <v>1214</v>
      </c>
      <c r="G11605" s="900" t="s">
        <v>53</v>
      </c>
      <c r="H11605" s="900" t="s">
        <v>201</v>
      </c>
      <c r="I11605" s="900" t="s">
        <v>268</v>
      </c>
      <c r="J11605" s="1073" t="s">
        <v>12670</v>
      </c>
      <c r="K11605" s="1073" t="s">
        <v>12671</v>
      </c>
      <c r="L11605" s="1066">
        <v>308589.09999999998</v>
      </c>
    </row>
    <row r="11606" spans="1:12" s="651" customFormat="1" ht="21.95" customHeight="1" x14ac:dyDescent="0.25">
      <c r="A11606" s="1402"/>
      <c r="B11606" s="1067" t="s">
        <v>8591</v>
      </c>
      <c r="C11606" s="702" t="s">
        <v>8610</v>
      </c>
      <c r="D11606" s="899" t="s">
        <v>215</v>
      </c>
      <c r="E11606" s="702" t="s">
        <v>1661</v>
      </c>
      <c r="F11606" s="899" t="s">
        <v>1214</v>
      </c>
      <c r="G11606" s="899" t="s">
        <v>53</v>
      </c>
      <c r="H11606" s="899" t="s">
        <v>201</v>
      </c>
      <c r="I11606" s="899" t="s">
        <v>268</v>
      </c>
      <c r="J11606" s="1074" t="s">
        <v>12670</v>
      </c>
      <c r="K11606" s="1074" t="s">
        <v>12672</v>
      </c>
      <c r="L11606" s="1068">
        <v>264281.49</v>
      </c>
    </row>
    <row r="11607" spans="1:12" s="651" customFormat="1" ht="21.95" customHeight="1" x14ac:dyDescent="0.25">
      <c r="A11607" s="1402"/>
      <c r="B11607" s="1065" t="s">
        <v>8591</v>
      </c>
      <c r="C11607" s="903" t="s">
        <v>8611</v>
      </c>
      <c r="D11607" s="900" t="s">
        <v>224</v>
      </c>
      <c r="E11607" s="903" t="s">
        <v>1662</v>
      </c>
      <c r="F11607" s="900" t="s">
        <v>1214</v>
      </c>
      <c r="G11607" s="900" t="s">
        <v>53</v>
      </c>
      <c r="H11607" s="900" t="s">
        <v>218</v>
      </c>
      <c r="I11607" s="900" t="s">
        <v>1226</v>
      </c>
      <c r="J11607" s="1073" t="s">
        <v>14494</v>
      </c>
      <c r="K11607" s="1073" t="s">
        <v>14522</v>
      </c>
      <c r="L11607" s="1066">
        <v>772196.01</v>
      </c>
    </row>
    <row r="11608" spans="1:12" s="651" customFormat="1" ht="21.95" customHeight="1" x14ac:dyDescent="0.25">
      <c r="A11608" s="1402"/>
      <c r="B11608" s="1067" t="s">
        <v>8591</v>
      </c>
      <c r="C11608" s="702" t="s">
        <v>8612</v>
      </c>
      <c r="D11608" s="899" t="s">
        <v>224</v>
      </c>
      <c r="E11608" s="702" t="s">
        <v>1663</v>
      </c>
      <c r="F11608" s="899" t="s">
        <v>1485</v>
      </c>
      <c r="G11608" s="899" t="s">
        <v>53</v>
      </c>
      <c r="H11608" s="899" t="s">
        <v>282</v>
      </c>
      <c r="I11608" s="899" t="s">
        <v>1486</v>
      </c>
      <c r="J11608" s="1074" t="s">
        <v>15553</v>
      </c>
      <c r="K11608" s="1074" t="s">
        <v>14442</v>
      </c>
      <c r="L11608" s="1068">
        <v>136352.48000000001</v>
      </c>
    </row>
    <row r="11609" spans="1:12" s="651" customFormat="1" ht="21.95" customHeight="1" x14ac:dyDescent="0.25">
      <c r="A11609" s="1402"/>
      <c r="B11609" s="1065" t="s">
        <v>8591</v>
      </c>
      <c r="C11609" s="903" t="s">
        <v>8613</v>
      </c>
      <c r="D11609" s="900" t="s">
        <v>224</v>
      </c>
      <c r="E11609" s="903" t="s">
        <v>1664</v>
      </c>
      <c r="F11609" s="900" t="s">
        <v>1485</v>
      </c>
      <c r="G11609" s="900" t="s">
        <v>53</v>
      </c>
      <c r="H11609" s="900" t="s">
        <v>282</v>
      </c>
      <c r="I11609" s="900" t="s">
        <v>1486</v>
      </c>
      <c r="J11609" s="1073" t="s">
        <v>15553</v>
      </c>
      <c r="K11609" s="1073" t="s">
        <v>14442</v>
      </c>
      <c r="L11609" s="1066">
        <v>136352.48000000001</v>
      </c>
    </row>
    <row r="11610" spans="1:12" s="651" customFormat="1" ht="21.95" customHeight="1" x14ac:dyDescent="0.25">
      <c r="A11610" s="1402"/>
      <c r="B11610" s="1067" t="s">
        <v>8591</v>
      </c>
      <c r="C11610" s="702" t="s">
        <v>8614</v>
      </c>
      <c r="D11610" s="899" t="s">
        <v>224</v>
      </c>
      <c r="E11610" s="702" t="s">
        <v>1663</v>
      </c>
      <c r="F11610" s="899" t="s">
        <v>1485</v>
      </c>
      <c r="G11610" s="899" t="s">
        <v>53</v>
      </c>
      <c r="H11610" s="899" t="s">
        <v>282</v>
      </c>
      <c r="I11610" s="899" t="s">
        <v>1486</v>
      </c>
      <c r="J11610" s="1074" t="s">
        <v>15553</v>
      </c>
      <c r="K11610" s="1074" t="s">
        <v>14442</v>
      </c>
      <c r="L11610" s="1068">
        <v>103031.41</v>
      </c>
    </row>
    <row r="11611" spans="1:12" s="651" customFormat="1" ht="21.95" customHeight="1" x14ac:dyDescent="0.25">
      <c r="A11611" s="1402"/>
      <c r="B11611" s="1065" t="s">
        <v>8591</v>
      </c>
      <c r="C11611" s="903" t="s">
        <v>8615</v>
      </c>
      <c r="D11611" s="900" t="s">
        <v>224</v>
      </c>
      <c r="E11611" s="903" t="s">
        <v>1664</v>
      </c>
      <c r="F11611" s="900" t="s">
        <v>1485</v>
      </c>
      <c r="G11611" s="900" t="s">
        <v>53</v>
      </c>
      <c r="H11611" s="900" t="s">
        <v>282</v>
      </c>
      <c r="I11611" s="900" t="s">
        <v>1486</v>
      </c>
      <c r="J11611" s="1073" t="s">
        <v>15553</v>
      </c>
      <c r="K11611" s="1073" t="s">
        <v>14442</v>
      </c>
      <c r="L11611" s="1066">
        <v>103031.41</v>
      </c>
    </row>
    <row r="11612" spans="1:12" s="651" customFormat="1" ht="21.95" customHeight="1" x14ac:dyDescent="0.25">
      <c r="A11612" s="1402"/>
      <c r="B11612" s="1067" t="s">
        <v>8591</v>
      </c>
      <c r="C11612" s="702" t="s">
        <v>8616</v>
      </c>
      <c r="D11612" s="899" t="s">
        <v>264</v>
      </c>
      <c r="E11612" s="702" t="s">
        <v>228</v>
      </c>
      <c r="F11612" s="899" t="s">
        <v>1214</v>
      </c>
      <c r="G11612" s="899" t="s">
        <v>53</v>
      </c>
      <c r="H11612" s="899" t="s">
        <v>266</v>
      </c>
      <c r="I11612" s="899" t="s">
        <v>267</v>
      </c>
      <c r="J11612" s="1074" t="s">
        <v>12659</v>
      </c>
      <c r="K11612" s="1074" t="s">
        <v>12660</v>
      </c>
      <c r="L11612" s="1068">
        <v>38651.93</v>
      </c>
    </row>
    <row r="11613" spans="1:12" s="651" customFormat="1" ht="21.95" customHeight="1" x14ac:dyDescent="0.25">
      <c r="A11613" s="1402"/>
      <c r="B11613" s="1065" t="s">
        <v>8591</v>
      </c>
      <c r="C11613" s="903" t="s">
        <v>8617</v>
      </c>
      <c r="D11613" s="900" t="s">
        <v>215</v>
      </c>
      <c r="E11613" s="903" t="s">
        <v>1666</v>
      </c>
      <c r="F11613" s="900" t="s">
        <v>1214</v>
      </c>
      <c r="G11613" s="900" t="s">
        <v>53</v>
      </c>
      <c r="H11613" s="900" t="s">
        <v>201</v>
      </c>
      <c r="I11613" s="900" t="s">
        <v>267</v>
      </c>
      <c r="J11613" s="1073" t="s">
        <v>12659</v>
      </c>
      <c r="K11613" s="1073" t="s">
        <v>12660</v>
      </c>
      <c r="L11613" s="1066">
        <v>392866.7</v>
      </c>
    </row>
    <row r="11614" spans="1:12" s="651" customFormat="1" ht="21.95" customHeight="1" x14ac:dyDescent="0.25">
      <c r="A11614" s="1402"/>
      <c r="B11614" s="1067" t="s">
        <v>8591</v>
      </c>
      <c r="C11614" s="702" t="s">
        <v>8618</v>
      </c>
      <c r="D11614" s="899" t="s">
        <v>215</v>
      </c>
      <c r="E11614" s="702" t="s">
        <v>1666</v>
      </c>
      <c r="F11614" s="899" t="s">
        <v>1214</v>
      </c>
      <c r="G11614" s="899" t="s">
        <v>53</v>
      </c>
      <c r="H11614" s="899" t="s">
        <v>201</v>
      </c>
      <c r="I11614" s="899" t="s">
        <v>267</v>
      </c>
      <c r="J11614" s="1074" t="s">
        <v>12659</v>
      </c>
      <c r="K11614" s="1074" t="s">
        <v>12660</v>
      </c>
      <c r="L11614" s="1068">
        <v>392866.7</v>
      </c>
    </row>
    <row r="11615" spans="1:12" s="651" customFormat="1" ht="21.95" customHeight="1" x14ac:dyDescent="0.25">
      <c r="A11615" s="1402"/>
      <c r="B11615" s="1065" t="s">
        <v>8591</v>
      </c>
      <c r="C11615" s="903" t="s">
        <v>8619</v>
      </c>
      <c r="D11615" s="900" t="s">
        <v>215</v>
      </c>
      <c r="E11615" s="903" t="s">
        <v>1666</v>
      </c>
      <c r="F11615" s="900" t="s">
        <v>1214</v>
      </c>
      <c r="G11615" s="900" t="s">
        <v>53</v>
      </c>
      <c r="H11615" s="900" t="s">
        <v>201</v>
      </c>
      <c r="I11615" s="900" t="s">
        <v>267</v>
      </c>
      <c r="J11615" s="1073" t="s">
        <v>12659</v>
      </c>
      <c r="K11615" s="1073" t="s">
        <v>12660</v>
      </c>
      <c r="L11615" s="1066">
        <v>392866.7</v>
      </c>
    </row>
    <row r="11616" spans="1:12" s="651" customFormat="1" ht="21.95" customHeight="1" x14ac:dyDescent="0.25">
      <c r="A11616" s="1402"/>
      <c r="B11616" s="1067" t="s">
        <v>8591</v>
      </c>
      <c r="C11616" s="702" t="s">
        <v>8619</v>
      </c>
      <c r="D11616" s="899" t="s">
        <v>215</v>
      </c>
      <c r="E11616" s="702" t="s">
        <v>1666</v>
      </c>
      <c r="F11616" s="899" t="s">
        <v>1214</v>
      </c>
      <c r="G11616" s="899" t="s">
        <v>53</v>
      </c>
      <c r="H11616" s="899" t="s">
        <v>201</v>
      </c>
      <c r="I11616" s="899" t="s">
        <v>268</v>
      </c>
      <c r="J11616" s="1074" t="s">
        <v>12670</v>
      </c>
      <c r="K11616" s="1074" t="s">
        <v>12671</v>
      </c>
      <c r="L11616" s="1068">
        <v>927424.94</v>
      </c>
    </row>
    <row r="11617" spans="1:12" s="651" customFormat="1" ht="21.95" customHeight="1" x14ac:dyDescent="0.25">
      <c r="A11617" s="1402"/>
      <c r="B11617" s="1065" t="s">
        <v>8591</v>
      </c>
      <c r="C11617" s="903" t="s">
        <v>8619</v>
      </c>
      <c r="D11617" s="900" t="s">
        <v>215</v>
      </c>
      <c r="E11617" s="903" t="s">
        <v>1666</v>
      </c>
      <c r="F11617" s="900" t="s">
        <v>1214</v>
      </c>
      <c r="G11617" s="900" t="s">
        <v>53</v>
      </c>
      <c r="H11617" s="900" t="s">
        <v>201</v>
      </c>
      <c r="I11617" s="900" t="s">
        <v>268</v>
      </c>
      <c r="J11617" s="1073" t="s">
        <v>12670</v>
      </c>
      <c r="K11617" s="1073" t="s">
        <v>12672</v>
      </c>
      <c r="L11617" s="1066">
        <v>794264.08</v>
      </c>
    </row>
    <row r="11618" spans="1:12" s="651" customFormat="1" ht="21.95" customHeight="1" x14ac:dyDescent="0.25">
      <c r="A11618" s="1402"/>
      <c r="B11618" s="1067" t="s">
        <v>8591</v>
      </c>
      <c r="C11618" s="702" t="s">
        <v>8619</v>
      </c>
      <c r="D11618" s="899" t="s">
        <v>215</v>
      </c>
      <c r="E11618" s="702" t="s">
        <v>1666</v>
      </c>
      <c r="F11618" s="899" t="s">
        <v>1214</v>
      </c>
      <c r="G11618" s="899" t="s">
        <v>53</v>
      </c>
      <c r="H11618" s="899" t="s">
        <v>218</v>
      </c>
      <c r="I11618" s="899" t="s">
        <v>1226</v>
      </c>
      <c r="J11618" s="1074" t="s">
        <v>14962</v>
      </c>
      <c r="K11618" s="1074" t="s">
        <v>15559</v>
      </c>
      <c r="L11618" s="1068">
        <v>151686.35</v>
      </c>
    </row>
    <row r="11619" spans="1:12" s="651" customFormat="1" ht="21.95" customHeight="1" x14ac:dyDescent="0.25">
      <c r="A11619" s="1402"/>
      <c r="B11619" s="1065" t="s">
        <v>8591</v>
      </c>
      <c r="C11619" s="903" t="s">
        <v>8620</v>
      </c>
      <c r="D11619" s="900" t="s">
        <v>215</v>
      </c>
      <c r="E11619" s="903" t="s">
        <v>1666</v>
      </c>
      <c r="F11619" s="900" t="s">
        <v>1214</v>
      </c>
      <c r="G11619" s="900" t="s">
        <v>53</v>
      </c>
      <c r="H11619" s="900" t="s">
        <v>201</v>
      </c>
      <c r="I11619" s="900" t="s">
        <v>267</v>
      </c>
      <c r="J11619" s="1073" t="s">
        <v>12659</v>
      </c>
      <c r="K11619" s="1073" t="s">
        <v>12660</v>
      </c>
      <c r="L11619" s="1066">
        <v>392866.7</v>
      </c>
    </row>
    <row r="11620" spans="1:12" s="651" customFormat="1" ht="21.95" customHeight="1" x14ac:dyDescent="0.25">
      <c r="A11620" s="1402"/>
      <c r="B11620" s="1067" t="s">
        <v>8591</v>
      </c>
      <c r="C11620" s="702" t="s">
        <v>8620</v>
      </c>
      <c r="D11620" s="899" t="s">
        <v>215</v>
      </c>
      <c r="E11620" s="702" t="s">
        <v>1666</v>
      </c>
      <c r="F11620" s="899" t="s">
        <v>1214</v>
      </c>
      <c r="G11620" s="899" t="s">
        <v>53</v>
      </c>
      <c r="H11620" s="899" t="s">
        <v>201</v>
      </c>
      <c r="I11620" s="899" t="s">
        <v>268</v>
      </c>
      <c r="J11620" s="1074" t="s">
        <v>12670</v>
      </c>
      <c r="K11620" s="1074" t="s">
        <v>12671</v>
      </c>
      <c r="L11620" s="1068">
        <v>927424.94</v>
      </c>
    </row>
    <row r="11621" spans="1:12" s="651" customFormat="1" ht="21.95" customHeight="1" x14ac:dyDescent="0.25">
      <c r="A11621" s="1402"/>
      <c r="B11621" s="1065" t="s">
        <v>8591</v>
      </c>
      <c r="C11621" s="903" t="s">
        <v>8620</v>
      </c>
      <c r="D11621" s="900" t="s">
        <v>215</v>
      </c>
      <c r="E11621" s="903" t="s">
        <v>1666</v>
      </c>
      <c r="F11621" s="900" t="s">
        <v>1214</v>
      </c>
      <c r="G11621" s="900" t="s">
        <v>53</v>
      </c>
      <c r="H11621" s="900" t="s">
        <v>201</v>
      </c>
      <c r="I11621" s="900" t="s">
        <v>268</v>
      </c>
      <c r="J11621" s="1073" t="s">
        <v>12670</v>
      </c>
      <c r="K11621" s="1073" t="s">
        <v>12672</v>
      </c>
      <c r="L11621" s="1066">
        <v>794264.08</v>
      </c>
    </row>
    <row r="11622" spans="1:12" s="651" customFormat="1" ht="21.95" customHeight="1" x14ac:dyDescent="0.25">
      <c r="A11622" s="1402"/>
      <c r="B11622" s="1067" t="s">
        <v>8591</v>
      </c>
      <c r="C11622" s="702" t="s">
        <v>8621</v>
      </c>
      <c r="D11622" s="899" t="s">
        <v>215</v>
      </c>
      <c r="E11622" s="702" t="s">
        <v>1666</v>
      </c>
      <c r="F11622" s="899" t="s">
        <v>1214</v>
      </c>
      <c r="G11622" s="899" t="s">
        <v>53</v>
      </c>
      <c r="H11622" s="899" t="s">
        <v>201</v>
      </c>
      <c r="I11622" s="899" t="s">
        <v>267</v>
      </c>
      <c r="J11622" s="1074" t="s">
        <v>12659</v>
      </c>
      <c r="K11622" s="1074" t="s">
        <v>12660</v>
      </c>
      <c r="L11622" s="1068">
        <v>392866.7</v>
      </c>
    </row>
    <row r="11623" spans="1:12" s="651" customFormat="1" ht="21.95" customHeight="1" x14ac:dyDescent="0.25">
      <c r="A11623" s="1402"/>
      <c r="B11623" s="1065" t="s">
        <v>8591</v>
      </c>
      <c r="C11623" s="903" t="s">
        <v>8621</v>
      </c>
      <c r="D11623" s="900" t="s">
        <v>215</v>
      </c>
      <c r="E11623" s="903" t="s">
        <v>1666</v>
      </c>
      <c r="F11623" s="900" t="s">
        <v>1214</v>
      </c>
      <c r="G11623" s="900" t="s">
        <v>53</v>
      </c>
      <c r="H11623" s="900" t="s">
        <v>201</v>
      </c>
      <c r="I11623" s="900" t="s">
        <v>268</v>
      </c>
      <c r="J11623" s="1073" t="s">
        <v>12670</v>
      </c>
      <c r="K11623" s="1073" t="s">
        <v>12671</v>
      </c>
      <c r="L11623" s="1066">
        <v>927424.94</v>
      </c>
    </row>
    <row r="11624" spans="1:12" s="651" customFormat="1" ht="21.95" customHeight="1" x14ac:dyDescent="0.25">
      <c r="A11624" s="1402"/>
      <c r="B11624" s="1067" t="s">
        <v>8591</v>
      </c>
      <c r="C11624" s="702" t="s">
        <v>8621</v>
      </c>
      <c r="D11624" s="899" t="s">
        <v>215</v>
      </c>
      <c r="E11624" s="702" t="s">
        <v>1666</v>
      </c>
      <c r="F11624" s="899" t="s">
        <v>1214</v>
      </c>
      <c r="G11624" s="899" t="s">
        <v>53</v>
      </c>
      <c r="H11624" s="899" t="s">
        <v>201</v>
      </c>
      <c r="I11624" s="899" t="s">
        <v>268</v>
      </c>
      <c r="J11624" s="1074" t="s">
        <v>12670</v>
      </c>
      <c r="K11624" s="1074" t="s">
        <v>12672</v>
      </c>
      <c r="L11624" s="1068">
        <v>794264.08</v>
      </c>
    </row>
    <row r="11625" spans="1:12" s="651" customFormat="1" ht="21.95" customHeight="1" x14ac:dyDescent="0.25">
      <c r="A11625" s="1402"/>
      <c r="B11625" s="1065" t="s">
        <v>8591</v>
      </c>
      <c r="C11625" s="903" t="s">
        <v>8621</v>
      </c>
      <c r="D11625" s="900" t="s">
        <v>215</v>
      </c>
      <c r="E11625" s="903" t="s">
        <v>1666</v>
      </c>
      <c r="F11625" s="900" t="s">
        <v>1214</v>
      </c>
      <c r="G11625" s="900" t="s">
        <v>53</v>
      </c>
      <c r="H11625" s="900" t="s">
        <v>218</v>
      </c>
      <c r="I11625" s="900" t="s">
        <v>1226</v>
      </c>
      <c r="J11625" s="1073" t="s">
        <v>14962</v>
      </c>
      <c r="K11625" s="1073" t="s">
        <v>15559</v>
      </c>
      <c r="L11625" s="1066">
        <v>151686.35</v>
      </c>
    </row>
    <row r="11626" spans="1:12" s="651" customFormat="1" ht="21.95" customHeight="1" x14ac:dyDescent="0.25">
      <c r="A11626" s="1402"/>
      <c r="B11626" s="1067" t="s">
        <v>8591</v>
      </c>
      <c r="C11626" s="702" t="s">
        <v>8622</v>
      </c>
      <c r="D11626" s="899" t="s">
        <v>215</v>
      </c>
      <c r="E11626" s="702" t="s">
        <v>1666</v>
      </c>
      <c r="F11626" s="899" t="s">
        <v>1214</v>
      </c>
      <c r="G11626" s="899" t="s">
        <v>53</v>
      </c>
      <c r="H11626" s="899" t="s">
        <v>201</v>
      </c>
      <c r="I11626" s="899" t="s">
        <v>267</v>
      </c>
      <c r="J11626" s="1074" t="s">
        <v>12659</v>
      </c>
      <c r="K11626" s="1074" t="s">
        <v>12660</v>
      </c>
      <c r="L11626" s="1068">
        <v>392866.7</v>
      </c>
    </row>
    <row r="11627" spans="1:12" s="651" customFormat="1" ht="21.95" customHeight="1" x14ac:dyDescent="0.25">
      <c r="A11627" s="1402"/>
      <c r="B11627" s="1065" t="s">
        <v>8591</v>
      </c>
      <c r="C11627" s="903" t="s">
        <v>8622</v>
      </c>
      <c r="D11627" s="900" t="s">
        <v>215</v>
      </c>
      <c r="E11627" s="903" t="s">
        <v>1666</v>
      </c>
      <c r="F11627" s="900" t="s">
        <v>1214</v>
      </c>
      <c r="G11627" s="900" t="s">
        <v>53</v>
      </c>
      <c r="H11627" s="900" t="s">
        <v>201</v>
      </c>
      <c r="I11627" s="900" t="s">
        <v>268</v>
      </c>
      <c r="J11627" s="1073" t="s">
        <v>12670</v>
      </c>
      <c r="K11627" s="1073" t="s">
        <v>12671</v>
      </c>
      <c r="L11627" s="1066">
        <v>927424.94</v>
      </c>
    </row>
    <row r="11628" spans="1:12" s="651" customFormat="1" ht="21.95" customHeight="1" x14ac:dyDescent="0.25">
      <c r="A11628" s="1402"/>
      <c r="B11628" s="1067" t="s">
        <v>8591</v>
      </c>
      <c r="C11628" s="702" t="s">
        <v>8623</v>
      </c>
      <c r="D11628" s="899" t="s">
        <v>215</v>
      </c>
      <c r="E11628" s="702" t="s">
        <v>1666</v>
      </c>
      <c r="F11628" s="899" t="s">
        <v>1214</v>
      </c>
      <c r="G11628" s="899" t="s">
        <v>53</v>
      </c>
      <c r="H11628" s="899" t="s">
        <v>201</v>
      </c>
      <c r="I11628" s="899" t="s">
        <v>267</v>
      </c>
      <c r="J11628" s="1074" t="s">
        <v>12659</v>
      </c>
      <c r="K11628" s="1074" t="s">
        <v>12660</v>
      </c>
      <c r="L11628" s="1068">
        <v>392866.7</v>
      </c>
    </row>
    <row r="11629" spans="1:12" s="651" customFormat="1" ht="21.95" customHeight="1" x14ac:dyDescent="0.25">
      <c r="A11629" s="1402"/>
      <c r="B11629" s="1065" t="s">
        <v>8591</v>
      </c>
      <c r="C11629" s="903" t="s">
        <v>8624</v>
      </c>
      <c r="D11629" s="900" t="s">
        <v>215</v>
      </c>
      <c r="E11629" s="903" t="s">
        <v>1666</v>
      </c>
      <c r="F11629" s="900" t="s">
        <v>1214</v>
      </c>
      <c r="G11629" s="900" t="s">
        <v>53</v>
      </c>
      <c r="H11629" s="900" t="s">
        <v>201</v>
      </c>
      <c r="I11629" s="900" t="s">
        <v>267</v>
      </c>
      <c r="J11629" s="1073" t="s">
        <v>12659</v>
      </c>
      <c r="K11629" s="1073" t="s">
        <v>12660</v>
      </c>
      <c r="L11629" s="1066">
        <v>392866.7</v>
      </c>
    </row>
    <row r="11630" spans="1:12" s="651" customFormat="1" ht="21.95" customHeight="1" x14ac:dyDescent="0.25">
      <c r="A11630" s="1402"/>
      <c r="B11630" s="1067" t="s">
        <v>8591</v>
      </c>
      <c r="C11630" s="702" t="s">
        <v>8625</v>
      </c>
      <c r="D11630" s="899" t="s">
        <v>215</v>
      </c>
      <c r="E11630" s="702" t="s">
        <v>1666</v>
      </c>
      <c r="F11630" s="899" t="s">
        <v>1214</v>
      </c>
      <c r="G11630" s="899" t="s">
        <v>53</v>
      </c>
      <c r="H11630" s="899" t="s">
        <v>218</v>
      </c>
      <c r="I11630" s="899" t="s">
        <v>1226</v>
      </c>
      <c r="J11630" s="1074" t="s">
        <v>14494</v>
      </c>
      <c r="K11630" s="1074" t="s">
        <v>14522</v>
      </c>
      <c r="L11630" s="1068">
        <v>613321.39</v>
      </c>
    </row>
    <row r="11631" spans="1:12" s="651" customFormat="1" ht="21.95" customHeight="1" x14ac:dyDescent="0.25">
      <c r="A11631" s="1402"/>
      <c r="B11631" s="1065" t="s">
        <v>8591</v>
      </c>
      <c r="C11631" s="903" t="s">
        <v>8626</v>
      </c>
      <c r="D11631" s="900" t="s">
        <v>264</v>
      </c>
      <c r="E11631" s="903" t="s">
        <v>228</v>
      </c>
      <c r="F11631" s="900" t="s">
        <v>1485</v>
      </c>
      <c r="G11631" s="900" t="s">
        <v>53</v>
      </c>
      <c r="H11631" s="900" t="s">
        <v>333</v>
      </c>
      <c r="I11631" s="900" t="s">
        <v>1486</v>
      </c>
      <c r="J11631" s="1073" t="s">
        <v>15553</v>
      </c>
      <c r="K11631" s="1073" t="s">
        <v>14442</v>
      </c>
      <c r="L11631" s="1066">
        <v>272104.78999999998</v>
      </c>
    </row>
    <row r="11632" spans="1:12" s="651" customFormat="1" ht="21.95" customHeight="1" x14ac:dyDescent="0.25">
      <c r="A11632" s="1402"/>
      <c r="B11632" s="1067" t="s">
        <v>8591</v>
      </c>
      <c r="C11632" s="702" t="s">
        <v>8627</v>
      </c>
      <c r="D11632" s="899" t="s">
        <v>264</v>
      </c>
      <c r="E11632" s="702" t="s">
        <v>228</v>
      </c>
      <c r="F11632" s="899" t="s">
        <v>1214</v>
      </c>
      <c r="G11632" s="899" t="s">
        <v>53</v>
      </c>
      <c r="H11632" s="899" t="s">
        <v>266</v>
      </c>
      <c r="I11632" s="899" t="s">
        <v>267</v>
      </c>
      <c r="J11632" s="1074" t="s">
        <v>12659</v>
      </c>
      <c r="K11632" s="1074" t="s">
        <v>12660</v>
      </c>
      <c r="L11632" s="1068">
        <v>67231.06</v>
      </c>
    </row>
    <row r="11633" spans="1:12" s="651" customFormat="1" ht="21.95" customHeight="1" x14ac:dyDescent="0.25">
      <c r="A11633" s="1402"/>
      <c r="B11633" s="1065" t="s">
        <v>8591</v>
      </c>
      <c r="C11633" s="903" t="s">
        <v>8628</v>
      </c>
      <c r="D11633" s="900" t="s">
        <v>264</v>
      </c>
      <c r="E11633" s="903" t="s">
        <v>228</v>
      </c>
      <c r="F11633" s="900" t="s">
        <v>1214</v>
      </c>
      <c r="G11633" s="900" t="s">
        <v>53</v>
      </c>
      <c r="H11633" s="900" t="s">
        <v>266</v>
      </c>
      <c r="I11633" s="900" t="s">
        <v>267</v>
      </c>
      <c r="J11633" s="1073" t="s">
        <v>12659</v>
      </c>
      <c r="K11633" s="1073" t="s">
        <v>12660</v>
      </c>
      <c r="L11633" s="1066">
        <v>67231.06</v>
      </c>
    </row>
    <row r="11634" spans="1:12" s="651" customFormat="1" ht="21.95" customHeight="1" x14ac:dyDescent="0.25">
      <c r="A11634" s="1402"/>
      <c r="B11634" s="1067" t="s">
        <v>8591</v>
      </c>
      <c r="C11634" s="702" t="s">
        <v>8629</v>
      </c>
      <c r="D11634" s="899" t="s">
        <v>264</v>
      </c>
      <c r="E11634" s="702" t="s">
        <v>228</v>
      </c>
      <c r="F11634" s="899" t="s">
        <v>1214</v>
      </c>
      <c r="G11634" s="899" t="s">
        <v>53</v>
      </c>
      <c r="H11634" s="899" t="s">
        <v>266</v>
      </c>
      <c r="I11634" s="899" t="s">
        <v>267</v>
      </c>
      <c r="J11634" s="1074" t="s">
        <v>12659</v>
      </c>
      <c r="K11634" s="1074" t="s">
        <v>12660</v>
      </c>
      <c r="L11634" s="1068">
        <v>67231.06</v>
      </c>
    </row>
    <row r="11635" spans="1:12" s="651" customFormat="1" ht="21.95" customHeight="1" x14ac:dyDescent="0.25">
      <c r="A11635" s="1402"/>
      <c r="B11635" s="1065" t="s">
        <v>8591</v>
      </c>
      <c r="C11635" s="903" t="s">
        <v>8629</v>
      </c>
      <c r="D11635" s="900" t="s">
        <v>264</v>
      </c>
      <c r="E11635" s="903" t="s">
        <v>228</v>
      </c>
      <c r="F11635" s="900" t="s">
        <v>1214</v>
      </c>
      <c r="G11635" s="900" t="s">
        <v>53</v>
      </c>
      <c r="H11635" s="900" t="s">
        <v>266</v>
      </c>
      <c r="I11635" s="900" t="s">
        <v>268</v>
      </c>
      <c r="J11635" s="1073" t="s">
        <v>12670</v>
      </c>
      <c r="K11635" s="1073" t="s">
        <v>12671</v>
      </c>
      <c r="L11635" s="1066">
        <v>159378.20000000001</v>
      </c>
    </row>
    <row r="11636" spans="1:12" s="651" customFormat="1" ht="21.95" customHeight="1" x14ac:dyDescent="0.25">
      <c r="A11636" s="1402"/>
      <c r="B11636" s="1067" t="s">
        <v>8591</v>
      </c>
      <c r="C11636" s="702" t="s">
        <v>8629</v>
      </c>
      <c r="D11636" s="899" t="s">
        <v>264</v>
      </c>
      <c r="E11636" s="702" t="s">
        <v>228</v>
      </c>
      <c r="F11636" s="899" t="s">
        <v>1214</v>
      </c>
      <c r="G11636" s="899" t="s">
        <v>53</v>
      </c>
      <c r="H11636" s="899" t="s">
        <v>266</v>
      </c>
      <c r="I11636" s="899" t="s">
        <v>268</v>
      </c>
      <c r="J11636" s="1074" t="s">
        <v>12670</v>
      </c>
      <c r="K11636" s="1074" t="s">
        <v>12672</v>
      </c>
      <c r="L11636" s="1068">
        <v>137701.46</v>
      </c>
    </row>
    <row r="11637" spans="1:12" s="651" customFormat="1" ht="21.95" customHeight="1" x14ac:dyDescent="0.25">
      <c r="A11637" s="1402"/>
      <c r="B11637" s="1065" t="s">
        <v>8591</v>
      </c>
      <c r="C11637" s="903" t="s">
        <v>8630</v>
      </c>
      <c r="D11637" s="900" t="s">
        <v>215</v>
      </c>
      <c r="E11637" s="903" t="s">
        <v>1450</v>
      </c>
      <c r="F11637" s="900" t="s">
        <v>1214</v>
      </c>
      <c r="G11637" s="900" t="s">
        <v>53</v>
      </c>
      <c r="H11637" s="900" t="s">
        <v>201</v>
      </c>
      <c r="I11637" s="900" t="s">
        <v>267</v>
      </c>
      <c r="J11637" s="1073" t="s">
        <v>12659</v>
      </c>
      <c r="K11637" s="1073" t="s">
        <v>12660</v>
      </c>
      <c r="L11637" s="1066">
        <v>419451.86</v>
      </c>
    </row>
    <row r="11638" spans="1:12" s="651" customFormat="1" ht="21.95" customHeight="1" x14ac:dyDescent="0.25">
      <c r="A11638" s="1402"/>
      <c r="B11638" s="1067" t="s">
        <v>8591</v>
      </c>
      <c r="C11638" s="702" t="s">
        <v>8631</v>
      </c>
      <c r="D11638" s="899" t="s">
        <v>264</v>
      </c>
      <c r="E11638" s="702" t="s">
        <v>228</v>
      </c>
      <c r="F11638" s="899" t="s">
        <v>1214</v>
      </c>
      <c r="G11638" s="899" t="s">
        <v>53</v>
      </c>
      <c r="H11638" s="899" t="s">
        <v>266</v>
      </c>
      <c r="I11638" s="899" t="s">
        <v>267</v>
      </c>
      <c r="J11638" s="1074" t="s">
        <v>12659</v>
      </c>
      <c r="K11638" s="1074" t="s">
        <v>12660</v>
      </c>
      <c r="L11638" s="1068">
        <v>430794.61</v>
      </c>
    </row>
    <row r="11639" spans="1:12" s="651" customFormat="1" ht="21.95" customHeight="1" x14ac:dyDescent="0.25">
      <c r="A11639" s="1402"/>
      <c r="B11639" s="1065" t="s">
        <v>8591</v>
      </c>
      <c r="C11639" s="903" t="s">
        <v>8632</v>
      </c>
      <c r="D11639" s="900" t="s">
        <v>264</v>
      </c>
      <c r="E11639" s="903" t="s">
        <v>228</v>
      </c>
      <c r="F11639" s="900" t="s">
        <v>1214</v>
      </c>
      <c r="G11639" s="900" t="s">
        <v>53</v>
      </c>
      <c r="H11639" s="900" t="s">
        <v>266</v>
      </c>
      <c r="I11639" s="900" t="s">
        <v>267</v>
      </c>
      <c r="J11639" s="1073" t="s">
        <v>12659</v>
      </c>
      <c r="K11639" s="1073" t="s">
        <v>12660</v>
      </c>
      <c r="L11639" s="1066">
        <v>430794.61</v>
      </c>
    </row>
    <row r="11640" spans="1:12" s="651" customFormat="1" ht="21.95" customHeight="1" x14ac:dyDescent="0.25">
      <c r="A11640" s="1402"/>
      <c r="B11640" s="1067" t="s">
        <v>8591</v>
      </c>
      <c r="C11640" s="702" t="s">
        <v>8633</v>
      </c>
      <c r="D11640" s="899" t="s">
        <v>264</v>
      </c>
      <c r="E11640" s="702" t="s">
        <v>228</v>
      </c>
      <c r="F11640" s="899" t="s">
        <v>1214</v>
      </c>
      <c r="G11640" s="899" t="s">
        <v>53</v>
      </c>
      <c r="H11640" s="899" t="s">
        <v>266</v>
      </c>
      <c r="I11640" s="899" t="s">
        <v>267</v>
      </c>
      <c r="J11640" s="1074" t="s">
        <v>12659</v>
      </c>
      <c r="K11640" s="1074" t="s">
        <v>12660</v>
      </c>
      <c r="L11640" s="1068">
        <v>430794.61</v>
      </c>
    </row>
    <row r="11641" spans="1:12" s="651" customFormat="1" ht="21.95" customHeight="1" x14ac:dyDescent="0.25">
      <c r="A11641" s="1402"/>
      <c r="B11641" s="1065" t="s">
        <v>8591</v>
      </c>
      <c r="C11641" s="903" t="s">
        <v>8634</v>
      </c>
      <c r="D11641" s="900" t="s">
        <v>264</v>
      </c>
      <c r="E11641" s="903" t="s">
        <v>228</v>
      </c>
      <c r="F11641" s="900" t="s">
        <v>1214</v>
      </c>
      <c r="G11641" s="900" t="s">
        <v>53</v>
      </c>
      <c r="H11641" s="900" t="s">
        <v>266</v>
      </c>
      <c r="I11641" s="900" t="s">
        <v>267</v>
      </c>
      <c r="J11641" s="1073" t="s">
        <v>12659</v>
      </c>
      <c r="K11641" s="1073" t="s">
        <v>12660</v>
      </c>
      <c r="L11641" s="1066">
        <v>430794.61</v>
      </c>
    </row>
    <row r="11642" spans="1:12" s="651" customFormat="1" ht="21.95" customHeight="1" x14ac:dyDescent="0.25">
      <c r="A11642" s="1402"/>
      <c r="B11642" s="1067" t="s">
        <v>8591</v>
      </c>
      <c r="C11642" s="702" t="s">
        <v>8635</v>
      </c>
      <c r="D11642" s="899" t="s">
        <v>264</v>
      </c>
      <c r="E11642" s="702" t="s">
        <v>228</v>
      </c>
      <c r="F11642" s="899" t="s">
        <v>1214</v>
      </c>
      <c r="G11642" s="899" t="s">
        <v>53</v>
      </c>
      <c r="H11642" s="899" t="s">
        <v>266</v>
      </c>
      <c r="I11642" s="899" t="s">
        <v>267</v>
      </c>
      <c r="J11642" s="1074" t="s">
        <v>12659</v>
      </c>
      <c r="K11642" s="1074" t="s">
        <v>12660</v>
      </c>
      <c r="L11642" s="1068">
        <v>430794.61</v>
      </c>
    </row>
    <row r="11643" spans="1:12" s="651" customFormat="1" ht="21.95" customHeight="1" x14ac:dyDescent="0.25">
      <c r="A11643" s="1402"/>
      <c r="B11643" s="1065" t="s">
        <v>8591</v>
      </c>
      <c r="C11643" s="903" t="s">
        <v>8636</v>
      </c>
      <c r="D11643" s="900" t="s">
        <v>264</v>
      </c>
      <c r="E11643" s="903" t="s">
        <v>228</v>
      </c>
      <c r="F11643" s="900" t="s">
        <v>1214</v>
      </c>
      <c r="G11643" s="900" t="s">
        <v>53</v>
      </c>
      <c r="H11643" s="900" t="s">
        <v>266</v>
      </c>
      <c r="I11643" s="900" t="s">
        <v>267</v>
      </c>
      <c r="J11643" s="1073" t="s">
        <v>12659</v>
      </c>
      <c r="K11643" s="1073" t="s">
        <v>12660</v>
      </c>
      <c r="L11643" s="1066">
        <v>430794.61</v>
      </c>
    </row>
    <row r="11644" spans="1:12" s="651" customFormat="1" ht="21.95" customHeight="1" x14ac:dyDescent="0.25">
      <c r="A11644" s="1402"/>
      <c r="B11644" s="1067" t="s">
        <v>8591</v>
      </c>
      <c r="C11644" s="702" t="s">
        <v>8636</v>
      </c>
      <c r="D11644" s="899" t="s">
        <v>264</v>
      </c>
      <c r="E11644" s="702" t="s">
        <v>228</v>
      </c>
      <c r="F11644" s="899" t="s">
        <v>1214</v>
      </c>
      <c r="G11644" s="899" t="s">
        <v>53</v>
      </c>
      <c r="H11644" s="899" t="s">
        <v>266</v>
      </c>
      <c r="I11644" s="899" t="s">
        <v>268</v>
      </c>
      <c r="J11644" s="1074" t="s">
        <v>12670</v>
      </c>
      <c r="K11644" s="1074" t="s">
        <v>12671</v>
      </c>
      <c r="L11644" s="1068">
        <v>1021243.33</v>
      </c>
    </row>
    <row r="11645" spans="1:12" s="651" customFormat="1" ht="21.95" customHeight="1" x14ac:dyDescent="0.25">
      <c r="A11645" s="1402"/>
      <c r="B11645" s="1065" t="s">
        <v>8591</v>
      </c>
      <c r="C11645" s="903" t="s">
        <v>8637</v>
      </c>
      <c r="D11645" s="900" t="s">
        <v>264</v>
      </c>
      <c r="E11645" s="903" t="s">
        <v>228</v>
      </c>
      <c r="F11645" s="900" t="s">
        <v>1214</v>
      </c>
      <c r="G11645" s="900" t="s">
        <v>53</v>
      </c>
      <c r="H11645" s="900" t="s">
        <v>266</v>
      </c>
      <c r="I11645" s="900" t="s">
        <v>267</v>
      </c>
      <c r="J11645" s="1073" t="s">
        <v>12659</v>
      </c>
      <c r="K11645" s="1073" t="s">
        <v>12660</v>
      </c>
      <c r="L11645" s="1066">
        <v>430794.61</v>
      </c>
    </row>
    <row r="11646" spans="1:12" s="651" customFormat="1" ht="21.95" customHeight="1" x14ac:dyDescent="0.25">
      <c r="A11646" s="1402"/>
      <c r="B11646" s="1067" t="s">
        <v>8591</v>
      </c>
      <c r="C11646" s="702" t="s">
        <v>8637</v>
      </c>
      <c r="D11646" s="899" t="s">
        <v>264</v>
      </c>
      <c r="E11646" s="702" t="s">
        <v>228</v>
      </c>
      <c r="F11646" s="899" t="s">
        <v>1214</v>
      </c>
      <c r="G11646" s="899" t="s">
        <v>53</v>
      </c>
      <c r="H11646" s="899" t="s">
        <v>266</v>
      </c>
      <c r="I11646" s="899" t="s">
        <v>268</v>
      </c>
      <c r="J11646" s="1074" t="s">
        <v>12670</v>
      </c>
      <c r="K11646" s="1074" t="s">
        <v>12671</v>
      </c>
      <c r="L11646" s="1068">
        <v>1021243.33</v>
      </c>
    </row>
    <row r="11647" spans="1:12" s="651" customFormat="1" ht="21.95" customHeight="1" x14ac:dyDescent="0.25">
      <c r="A11647" s="1402"/>
      <c r="B11647" s="1065" t="s">
        <v>8591</v>
      </c>
      <c r="C11647" s="903" t="s">
        <v>8638</v>
      </c>
      <c r="D11647" s="900" t="s">
        <v>264</v>
      </c>
      <c r="E11647" s="903" t="s">
        <v>228</v>
      </c>
      <c r="F11647" s="900" t="s">
        <v>1214</v>
      </c>
      <c r="G11647" s="900" t="s">
        <v>53</v>
      </c>
      <c r="H11647" s="900" t="s">
        <v>266</v>
      </c>
      <c r="I11647" s="900" t="s">
        <v>267</v>
      </c>
      <c r="J11647" s="1073" t="s">
        <v>12659</v>
      </c>
      <c r="K11647" s="1073" t="s">
        <v>12660</v>
      </c>
      <c r="L11647" s="1066">
        <v>430794.61</v>
      </c>
    </row>
    <row r="11648" spans="1:12" s="651" customFormat="1" ht="21.95" customHeight="1" x14ac:dyDescent="0.25">
      <c r="A11648" s="1402"/>
      <c r="B11648" s="1067" t="s">
        <v>8591</v>
      </c>
      <c r="C11648" s="702" t="s">
        <v>8638</v>
      </c>
      <c r="D11648" s="899" t="s">
        <v>264</v>
      </c>
      <c r="E11648" s="702" t="s">
        <v>228</v>
      </c>
      <c r="F11648" s="899" t="s">
        <v>1214</v>
      </c>
      <c r="G11648" s="899" t="s">
        <v>53</v>
      </c>
      <c r="H11648" s="899" t="s">
        <v>266</v>
      </c>
      <c r="I11648" s="899" t="s">
        <v>268</v>
      </c>
      <c r="J11648" s="1074" t="s">
        <v>12670</v>
      </c>
      <c r="K11648" s="1074" t="s">
        <v>12671</v>
      </c>
      <c r="L11648" s="1068">
        <v>1021243.33</v>
      </c>
    </row>
    <row r="11649" spans="1:12" s="651" customFormat="1" ht="21.95" customHeight="1" x14ac:dyDescent="0.25">
      <c r="A11649" s="1402"/>
      <c r="B11649" s="1065" t="s">
        <v>8591</v>
      </c>
      <c r="C11649" s="903" t="s">
        <v>8639</v>
      </c>
      <c r="D11649" s="900" t="s">
        <v>264</v>
      </c>
      <c r="E11649" s="903" t="s">
        <v>228</v>
      </c>
      <c r="F11649" s="900" t="s">
        <v>1214</v>
      </c>
      <c r="G11649" s="900" t="s">
        <v>53</v>
      </c>
      <c r="H11649" s="900" t="s">
        <v>266</v>
      </c>
      <c r="I11649" s="900" t="s">
        <v>267</v>
      </c>
      <c r="J11649" s="1073" t="s">
        <v>12659</v>
      </c>
      <c r="K11649" s="1073" t="s">
        <v>12660</v>
      </c>
      <c r="L11649" s="1066">
        <v>430794.61</v>
      </c>
    </row>
    <row r="11650" spans="1:12" s="651" customFormat="1" ht="21.95" customHeight="1" x14ac:dyDescent="0.25">
      <c r="A11650" s="1402"/>
      <c r="B11650" s="1067" t="s">
        <v>8591</v>
      </c>
      <c r="C11650" s="702" t="s">
        <v>8639</v>
      </c>
      <c r="D11650" s="899" t="s">
        <v>264</v>
      </c>
      <c r="E11650" s="702" t="s">
        <v>228</v>
      </c>
      <c r="F11650" s="899" t="s">
        <v>1214</v>
      </c>
      <c r="G11650" s="899" t="s">
        <v>53</v>
      </c>
      <c r="H11650" s="899" t="s">
        <v>266</v>
      </c>
      <c r="I11650" s="899" t="s">
        <v>268</v>
      </c>
      <c r="J11650" s="1074" t="s">
        <v>12670</v>
      </c>
      <c r="K11650" s="1074" t="s">
        <v>12671</v>
      </c>
      <c r="L11650" s="1068">
        <v>1021243.33</v>
      </c>
    </row>
    <row r="11651" spans="1:12" s="651" customFormat="1" ht="21.95" customHeight="1" x14ac:dyDescent="0.25">
      <c r="A11651" s="1402"/>
      <c r="B11651" s="1065" t="s">
        <v>8591</v>
      </c>
      <c r="C11651" s="903" t="s">
        <v>8639</v>
      </c>
      <c r="D11651" s="900" t="s">
        <v>264</v>
      </c>
      <c r="E11651" s="903" t="s">
        <v>228</v>
      </c>
      <c r="F11651" s="900" t="s">
        <v>1214</v>
      </c>
      <c r="G11651" s="900" t="s">
        <v>53</v>
      </c>
      <c r="H11651" s="900" t="s">
        <v>266</v>
      </c>
      <c r="I11651" s="900" t="s">
        <v>268</v>
      </c>
      <c r="J11651" s="1073" t="s">
        <v>12670</v>
      </c>
      <c r="K11651" s="1073" t="s">
        <v>12672</v>
      </c>
      <c r="L11651" s="1066">
        <v>882345.86</v>
      </c>
    </row>
    <row r="11652" spans="1:12" s="651" customFormat="1" ht="21.95" customHeight="1" x14ac:dyDescent="0.25">
      <c r="A11652" s="1402"/>
      <c r="B11652" s="1067" t="s">
        <v>8591</v>
      </c>
      <c r="C11652" s="702" t="s">
        <v>8640</v>
      </c>
      <c r="D11652" s="899" t="s">
        <v>264</v>
      </c>
      <c r="E11652" s="702" t="s">
        <v>228</v>
      </c>
      <c r="F11652" s="899" t="s">
        <v>1214</v>
      </c>
      <c r="G11652" s="899" t="s">
        <v>53</v>
      </c>
      <c r="H11652" s="899" t="s">
        <v>266</v>
      </c>
      <c r="I11652" s="899" t="s">
        <v>267</v>
      </c>
      <c r="J11652" s="1074" t="s">
        <v>12659</v>
      </c>
      <c r="K11652" s="1074" t="s">
        <v>12660</v>
      </c>
      <c r="L11652" s="1068">
        <v>430794.61</v>
      </c>
    </row>
    <row r="11653" spans="1:12" s="651" customFormat="1" ht="21.95" customHeight="1" x14ac:dyDescent="0.25">
      <c r="A11653" s="1402"/>
      <c r="B11653" s="1065" t="s">
        <v>8591</v>
      </c>
      <c r="C11653" s="903" t="s">
        <v>8640</v>
      </c>
      <c r="D11653" s="900" t="s">
        <v>264</v>
      </c>
      <c r="E11653" s="903" t="s">
        <v>228</v>
      </c>
      <c r="F11653" s="900" t="s">
        <v>1214</v>
      </c>
      <c r="G11653" s="900" t="s">
        <v>53</v>
      </c>
      <c r="H11653" s="900" t="s">
        <v>266</v>
      </c>
      <c r="I11653" s="900" t="s">
        <v>268</v>
      </c>
      <c r="J11653" s="1073" t="s">
        <v>12670</v>
      </c>
      <c r="K11653" s="1073" t="s">
        <v>12671</v>
      </c>
      <c r="L11653" s="1066">
        <v>1021243.33</v>
      </c>
    </row>
    <row r="11654" spans="1:12" s="651" customFormat="1" ht="21.95" customHeight="1" x14ac:dyDescent="0.25">
      <c r="A11654" s="1402"/>
      <c r="B11654" s="1067" t="s">
        <v>8591</v>
      </c>
      <c r="C11654" s="702" t="s">
        <v>8640</v>
      </c>
      <c r="D11654" s="899" t="s">
        <v>264</v>
      </c>
      <c r="E11654" s="702" t="s">
        <v>228</v>
      </c>
      <c r="F11654" s="899" t="s">
        <v>1214</v>
      </c>
      <c r="G11654" s="899" t="s">
        <v>53</v>
      </c>
      <c r="H11654" s="899" t="s">
        <v>266</v>
      </c>
      <c r="I11654" s="899" t="s">
        <v>268</v>
      </c>
      <c r="J11654" s="1074" t="s">
        <v>12670</v>
      </c>
      <c r="K11654" s="1074" t="s">
        <v>12672</v>
      </c>
      <c r="L11654" s="1068">
        <v>882345.86</v>
      </c>
    </row>
    <row r="11655" spans="1:12" s="651" customFormat="1" ht="21.95" customHeight="1" x14ac:dyDescent="0.25">
      <c r="A11655" s="1402"/>
      <c r="B11655" s="1065" t="s">
        <v>8591</v>
      </c>
      <c r="C11655" s="903" t="s">
        <v>8641</v>
      </c>
      <c r="D11655" s="900" t="s">
        <v>264</v>
      </c>
      <c r="E11655" s="903" t="s">
        <v>228</v>
      </c>
      <c r="F11655" s="900" t="s">
        <v>1214</v>
      </c>
      <c r="G11655" s="900" t="s">
        <v>53</v>
      </c>
      <c r="H11655" s="900" t="s">
        <v>266</v>
      </c>
      <c r="I11655" s="900" t="s">
        <v>267</v>
      </c>
      <c r="J11655" s="1073" t="s">
        <v>12659</v>
      </c>
      <c r="K11655" s="1073" t="s">
        <v>12660</v>
      </c>
      <c r="L11655" s="1066">
        <v>430794.61</v>
      </c>
    </row>
    <row r="11656" spans="1:12" s="651" customFormat="1" ht="21.95" customHeight="1" x14ac:dyDescent="0.25">
      <c r="A11656" s="1402"/>
      <c r="B11656" s="1067" t="s">
        <v>8591</v>
      </c>
      <c r="C11656" s="702" t="s">
        <v>8642</v>
      </c>
      <c r="D11656" s="899" t="s">
        <v>215</v>
      </c>
      <c r="E11656" s="702" t="s">
        <v>1446</v>
      </c>
      <c r="F11656" s="899" t="s">
        <v>1214</v>
      </c>
      <c r="G11656" s="899" t="s">
        <v>53</v>
      </c>
      <c r="H11656" s="899" t="s">
        <v>201</v>
      </c>
      <c r="I11656" s="899" t="s">
        <v>267</v>
      </c>
      <c r="J11656" s="1074" t="s">
        <v>12659</v>
      </c>
      <c r="K11656" s="1074" t="s">
        <v>12660</v>
      </c>
      <c r="L11656" s="1068">
        <v>419451.86</v>
      </c>
    </row>
    <row r="11657" spans="1:12" s="651" customFormat="1" ht="21.95" customHeight="1" x14ac:dyDescent="0.25">
      <c r="A11657" s="1402"/>
      <c r="B11657" s="1065" t="s">
        <v>8591</v>
      </c>
      <c r="C11657" s="903" t="s">
        <v>8642</v>
      </c>
      <c r="D11657" s="900" t="s">
        <v>215</v>
      </c>
      <c r="E11657" s="903" t="s">
        <v>1446</v>
      </c>
      <c r="F11657" s="900" t="s">
        <v>1214</v>
      </c>
      <c r="G11657" s="900" t="s">
        <v>53</v>
      </c>
      <c r="H11657" s="900" t="s">
        <v>201</v>
      </c>
      <c r="I11657" s="900" t="s">
        <v>268</v>
      </c>
      <c r="J11657" s="1073" t="s">
        <v>12670</v>
      </c>
      <c r="K11657" s="1073" t="s">
        <v>12671</v>
      </c>
      <c r="L11657" s="1066">
        <v>990183.48</v>
      </c>
    </row>
    <row r="11658" spans="1:12" s="651" customFormat="1" ht="21.95" customHeight="1" x14ac:dyDescent="0.25">
      <c r="A11658" s="1402"/>
      <c r="B11658" s="1067" t="s">
        <v>8591</v>
      </c>
      <c r="C11658" s="702" t="s">
        <v>8643</v>
      </c>
      <c r="D11658" s="899" t="s">
        <v>215</v>
      </c>
      <c r="E11658" s="702" t="s">
        <v>1447</v>
      </c>
      <c r="F11658" s="899" t="s">
        <v>1214</v>
      </c>
      <c r="G11658" s="899" t="s">
        <v>53</v>
      </c>
      <c r="H11658" s="899" t="s">
        <v>201</v>
      </c>
      <c r="I11658" s="899" t="s">
        <v>267</v>
      </c>
      <c r="J11658" s="1074" t="s">
        <v>12659</v>
      </c>
      <c r="K11658" s="1074" t="s">
        <v>12660</v>
      </c>
      <c r="L11658" s="1068">
        <v>419451.86</v>
      </c>
    </row>
    <row r="11659" spans="1:12" s="651" customFormat="1" ht="21.95" customHeight="1" x14ac:dyDescent="0.25">
      <c r="A11659" s="1402"/>
      <c r="B11659" s="1065" t="s">
        <v>8591</v>
      </c>
      <c r="C11659" s="903" t="s">
        <v>8644</v>
      </c>
      <c r="D11659" s="900" t="s">
        <v>215</v>
      </c>
      <c r="E11659" s="903" t="s">
        <v>1232</v>
      </c>
      <c r="F11659" s="900" t="s">
        <v>1214</v>
      </c>
      <c r="G11659" s="900" t="s">
        <v>53</v>
      </c>
      <c r="H11659" s="900" t="s">
        <v>201</v>
      </c>
      <c r="I11659" s="900" t="s">
        <v>267</v>
      </c>
      <c r="J11659" s="1073" t="s">
        <v>12659</v>
      </c>
      <c r="K11659" s="1073" t="s">
        <v>12660</v>
      </c>
      <c r="L11659" s="1066">
        <v>183254.17</v>
      </c>
    </row>
    <row r="11660" spans="1:12" s="651" customFormat="1" ht="21.95" customHeight="1" x14ac:dyDescent="0.25">
      <c r="A11660" s="1402"/>
      <c r="B11660" s="1067" t="s">
        <v>8591</v>
      </c>
      <c r="C11660" s="702" t="s">
        <v>8644</v>
      </c>
      <c r="D11660" s="899" t="s">
        <v>215</v>
      </c>
      <c r="E11660" s="702" t="s">
        <v>1232</v>
      </c>
      <c r="F11660" s="899" t="s">
        <v>1214</v>
      </c>
      <c r="G11660" s="899" t="s">
        <v>53</v>
      </c>
      <c r="H11660" s="899" t="s">
        <v>201</v>
      </c>
      <c r="I11660" s="899" t="s">
        <v>268</v>
      </c>
      <c r="J11660" s="1074" t="s">
        <v>12670</v>
      </c>
      <c r="K11660" s="1074" t="s">
        <v>12671</v>
      </c>
      <c r="L11660" s="1068">
        <v>432600.89</v>
      </c>
    </row>
    <row r="11661" spans="1:12" s="651" customFormat="1" ht="21.95" customHeight="1" x14ac:dyDescent="0.25">
      <c r="A11661" s="1402"/>
      <c r="B11661" s="1065" t="s">
        <v>8591</v>
      </c>
      <c r="C11661" s="903" t="s">
        <v>8644</v>
      </c>
      <c r="D11661" s="900" t="s">
        <v>215</v>
      </c>
      <c r="E11661" s="903" t="s">
        <v>1232</v>
      </c>
      <c r="F11661" s="900" t="s">
        <v>1214</v>
      </c>
      <c r="G11661" s="900" t="s">
        <v>53</v>
      </c>
      <c r="H11661" s="900" t="s">
        <v>201</v>
      </c>
      <c r="I11661" s="900" t="s">
        <v>268</v>
      </c>
      <c r="J11661" s="1073" t="s">
        <v>12670</v>
      </c>
      <c r="K11661" s="1073" t="s">
        <v>12672</v>
      </c>
      <c r="L11661" s="1066">
        <v>370487.5</v>
      </c>
    </row>
    <row r="11662" spans="1:12" s="651" customFormat="1" ht="21.95" customHeight="1" x14ac:dyDescent="0.25">
      <c r="A11662" s="1402"/>
      <c r="B11662" s="1067" t="s">
        <v>8591</v>
      </c>
      <c r="C11662" s="702" t="s">
        <v>8644</v>
      </c>
      <c r="D11662" s="899" t="s">
        <v>215</v>
      </c>
      <c r="E11662" s="702" t="s">
        <v>1232</v>
      </c>
      <c r="F11662" s="899" t="s">
        <v>1214</v>
      </c>
      <c r="G11662" s="899" t="s">
        <v>53</v>
      </c>
      <c r="H11662" s="899" t="s">
        <v>218</v>
      </c>
      <c r="I11662" s="899" t="s">
        <v>1226</v>
      </c>
      <c r="J11662" s="1074" t="s">
        <v>12913</v>
      </c>
      <c r="K11662" s="1074" t="s">
        <v>14086</v>
      </c>
      <c r="L11662" s="1068">
        <v>870038.52</v>
      </c>
    </row>
    <row r="11663" spans="1:12" s="651" customFormat="1" ht="21.95" customHeight="1" x14ac:dyDescent="0.25">
      <c r="A11663" s="1402"/>
      <c r="B11663" s="1065" t="s">
        <v>8591</v>
      </c>
      <c r="C11663" s="903" t="s">
        <v>8645</v>
      </c>
      <c r="D11663" s="900" t="s">
        <v>264</v>
      </c>
      <c r="E11663" s="903" t="s">
        <v>228</v>
      </c>
      <c r="F11663" s="900" t="s">
        <v>1214</v>
      </c>
      <c r="G11663" s="900" t="s">
        <v>53</v>
      </c>
      <c r="H11663" s="900" t="s">
        <v>285</v>
      </c>
      <c r="I11663" s="900" t="s">
        <v>1226</v>
      </c>
      <c r="J11663" s="1073" t="s">
        <v>15560</v>
      </c>
      <c r="K11663" s="1073" t="s">
        <v>14029</v>
      </c>
      <c r="L11663" s="1066">
        <v>867527.78</v>
      </c>
    </row>
    <row r="11664" spans="1:12" s="651" customFormat="1" ht="21.95" customHeight="1" x14ac:dyDescent="0.25">
      <c r="A11664" s="1402"/>
      <c r="B11664" s="1067" t="s">
        <v>8591</v>
      </c>
      <c r="C11664" s="702" t="s">
        <v>8645</v>
      </c>
      <c r="D11664" s="899" t="s">
        <v>264</v>
      </c>
      <c r="E11664" s="702" t="s">
        <v>228</v>
      </c>
      <c r="F11664" s="899" t="s">
        <v>1214</v>
      </c>
      <c r="G11664" s="899" t="s">
        <v>53</v>
      </c>
      <c r="H11664" s="899" t="s">
        <v>266</v>
      </c>
      <c r="I11664" s="899" t="s">
        <v>267</v>
      </c>
      <c r="J11664" s="1074" t="s">
        <v>12659</v>
      </c>
      <c r="K11664" s="1074" t="s">
        <v>12660</v>
      </c>
      <c r="L11664" s="1068">
        <v>188209.7</v>
      </c>
    </row>
    <row r="11665" spans="1:12" s="651" customFormat="1" ht="21.95" customHeight="1" x14ac:dyDescent="0.25">
      <c r="A11665" s="1402"/>
      <c r="B11665" s="1065" t="s">
        <v>8591</v>
      </c>
      <c r="C11665" s="903" t="s">
        <v>8645</v>
      </c>
      <c r="D11665" s="900" t="s">
        <v>264</v>
      </c>
      <c r="E11665" s="903" t="s">
        <v>228</v>
      </c>
      <c r="F11665" s="900" t="s">
        <v>1214</v>
      </c>
      <c r="G11665" s="900" t="s">
        <v>53</v>
      </c>
      <c r="H11665" s="900" t="s">
        <v>266</v>
      </c>
      <c r="I11665" s="900" t="s">
        <v>268</v>
      </c>
      <c r="J11665" s="1073" t="s">
        <v>12670</v>
      </c>
      <c r="K11665" s="1073" t="s">
        <v>12671</v>
      </c>
      <c r="L11665" s="1066">
        <v>446170.61</v>
      </c>
    </row>
    <row r="11666" spans="1:12" s="651" customFormat="1" ht="21.95" customHeight="1" x14ac:dyDescent="0.25">
      <c r="A11666" s="1402"/>
      <c r="B11666" s="1067" t="s">
        <v>8591</v>
      </c>
      <c r="C11666" s="702" t="s">
        <v>8646</v>
      </c>
      <c r="D11666" s="899" t="s">
        <v>264</v>
      </c>
      <c r="E11666" s="702" t="s">
        <v>228</v>
      </c>
      <c r="F11666" s="899" t="s">
        <v>1485</v>
      </c>
      <c r="G11666" s="899" t="s">
        <v>53</v>
      </c>
      <c r="H11666" s="899" t="s">
        <v>333</v>
      </c>
      <c r="I11666" s="899" t="s">
        <v>1486</v>
      </c>
      <c r="J11666" s="1074" t="s">
        <v>15553</v>
      </c>
      <c r="K11666" s="1074" t="s">
        <v>14442</v>
      </c>
      <c r="L11666" s="1068">
        <v>517427.21</v>
      </c>
    </row>
    <row r="11667" spans="1:12" s="651" customFormat="1" ht="21.95" customHeight="1" x14ac:dyDescent="0.25">
      <c r="A11667" s="1402"/>
      <c r="B11667" s="1065" t="s">
        <v>8591</v>
      </c>
      <c r="C11667" s="903" t="s">
        <v>8647</v>
      </c>
      <c r="D11667" s="900" t="s">
        <v>264</v>
      </c>
      <c r="E11667" s="903" t="s">
        <v>228</v>
      </c>
      <c r="F11667" s="900" t="s">
        <v>1214</v>
      </c>
      <c r="G11667" s="900" t="s">
        <v>53</v>
      </c>
      <c r="H11667" s="900" t="s">
        <v>266</v>
      </c>
      <c r="I11667" s="900" t="s">
        <v>267</v>
      </c>
      <c r="J11667" s="1073" t="s">
        <v>12659</v>
      </c>
      <c r="K11667" s="1073" t="s">
        <v>12660</v>
      </c>
      <c r="L11667" s="1066">
        <v>48234.07</v>
      </c>
    </row>
    <row r="11668" spans="1:12" s="651" customFormat="1" ht="21.95" customHeight="1" x14ac:dyDescent="0.25">
      <c r="A11668" s="1402"/>
      <c r="B11668" s="1067" t="s">
        <v>8591</v>
      </c>
      <c r="C11668" s="702" t="s">
        <v>8648</v>
      </c>
      <c r="D11668" s="899" t="s">
        <v>264</v>
      </c>
      <c r="E11668" s="702" t="s">
        <v>228</v>
      </c>
      <c r="F11668" s="899" t="s">
        <v>1214</v>
      </c>
      <c r="G11668" s="899" t="s">
        <v>53</v>
      </c>
      <c r="H11668" s="899" t="s">
        <v>266</v>
      </c>
      <c r="I11668" s="899" t="s">
        <v>267</v>
      </c>
      <c r="J11668" s="1074" t="s">
        <v>12659</v>
      </c>
      <c r="K11668" s="1074" t="s">
        <v>12660</v>
      </c>
      <c r="L11668" s="1068">
        <v>48234.07</v>
      </c>
    </row>
    <row r="11669" spans="1:12" s="651" customFormat="1" ht="21.95" customHeight="1" x14ac:dyDescent="0.25">
      <c r="A11669" s="1402"/>
      <c r="B11669" s="1065" t="s">
        <v>8591</v>
      </c>
      <c r="C11669" s="903" t="s">
        <v>8649</v>
      </c>
      <c r="D11669" s="900" t="s">
        <v>264</v>
      </c>
      <c r="E11669" s="903" t="s">
        <v>228</v>
      </c>
      <c r="F11669" s="900" t="s">
        <v>1214</v>
      </c>
      <c r="G11669" s="900" t="s">
        <v>53</v>
      </c>
      <c r="H11669" s="900" t="s">
        <v>266</v>
      </c>
      <c r="I11669" s="900" t="s">
        <v>267</v>
      </c>
      <c r="J11669" s="1073" t="s">
        <v>12659</v>
      </c>
      <c r="K11669" s="1073" t="s">
        <v>12660</v>
      </c>
      <c r="L11669" s="1066">
        <v>48234.07</v>
      </c>
    </row>
    <row r="11670" spans="1:12" s="651" customFormat="1" ht="21.95" customHeight="1" x14ac:dyDescent="0.25">
      <c r="A11670" s="1402"/>
      <c r="B11670" s="1067" t="s">
        <v>8591</v>
      </c>
      <c r="C11670" s="702" t="s">
        <v>8650</v>
      </c>
      <c r="D11670" s="899" t="s">
        <v>264</v>
      </c>
      <c r="E11670" s="702" t="s">
        <v>228</v>
      </c>
      <c r="F11670" s="899" t="s">
        <v>1214</v>
      </c>
      <c r="G11670" s="899" t="s">
        <v>53</v>
      </c>
      <c r="H11670" s="899" t="s">
        <v>266</v>
      </c>
      <c r="I11670" s="899" t="s">
        <v>267</v>
      </c>
      <c r="J11670" s="1074" t="s">
        <v>12659</v>
      </c>
      <c r="K11670" s="1074" t="s">
        <v>12660</v>
      </c>
      <c r="L11670" s="1068">
        <v>48234.07</v>
      </c>
    </row>
    <row r="11671" spans="1:12" s="651" customFormat="1" ht="21.95" customHeight="1" x14ac:dyDescent="0.25">
      <c r="A11671" s="1402"/>
      <c r="B11671" s="1065" t="s">
        <v>8591</v>
      </c>
      <c r="C11671" s="903" t="s">
        <v>8651</v>
      </c>
      <c r="D11671" s="900" t="s">
        <v>264</v>
      </c>
      <c r="E11671" s="903" t="s">
        <v>228</v>
      </c>
      <c r="F11671" s="900" t="s">
        <v>1214</v>
      </c>
      <c r="G11671" s="900" t="s">
        <v>53</v>
      </c>
      <c r="H11671" s="900" t="s">
        <v>266</v>
      </c>
      <c r="I11671" s="900" t="s">
        <v>267</v>
      </c>
      <c r="J11671" s="1073" t="s">
        <v>12659</v>
      </c>
      <c r="K11671" s="1073" t="s">
        <v>12660</v>
      </c>
      <c r="L11671" s="1066">
        <v>48234.07</v>
      </c>
    </row>
    <row r="11672" spans="1:12" s="651" customFormat="1" ht="21.95" customHeight="1" x14ac:dyDescent="0.25">
      <c r="A11672" s="1402"/>
      <c r="B11672" s="1067" t="s">
        <v>8652</v>
      </c>
      <c r="C11672" s="702" t="s">
        <v>8653</v>
      </c>
      <c r="D11672" s="899" t="s">
        <v>264</v>
      </c>
      <c r="E11672" s="702" t="s">
        <v>228</v>
      </c>
      <c r="F11672" s="899" t="s">
        <v>1214</v>
      </c>
      <c r="G11672" s="899" t="s">
        <v>53</v>
      </c>
      <c r="H11672" s="899" t="s">
        <v>266</v>
      </c>
      <c r="I11672" s="899" t="s">
        <v>267</v>
      </c>
      <c r="J11672" s="1074" t="s">
        <v>12659</v>
      </c>
      <c r="K11672" s="1074" t="s">
        <v>12660</v>
      </c>
      <c r="L11672" s="1068">
        <v>126204.13</v>
      </c>
    </row>
    <row r="11673" spans="1:12" s="651" customFormat="1" ht="21.95" customHeight="1" x14ac:dyDescent="0.25">
      <c r="A11673" s="1402"/>
      <c r="B11673" s="1065" t="s">
        <v>8652</v>
      </c>
      <c r="C11673" s="903" t="s">
        <v>8653</v>
      </c>
      <c r="D11673" s="900" t="s">
        <v>264</v>
      </c>
      <c r="E11673" s="903" t="s">
        <v>228</v>
      </c>
      <c r="F11673" s="900" t="s">
        <v>1214</v>
      </c>
      <c r="G11673" s="900" t="s">
        <v>53</v>
      </c>
      <c r="H11673" s="900" t="s">
        <v>266</v>
      </c>
      <c r="I11673" s="900" t="s">
        <v>268</v>
      </c>
      <c r="J11673" s="1073" t="s">
        <v>12670</v>
      </c>
      <c r="K11673" s="1073" t="s">
        <v>12671</v>
      </c>
      <c r="L11673" s="1066">
        <v>299179.98</v>
      </c>
    </row>
    <row r="11674" spans="1:12" s="651" customFormat="1" ht="21.95" customHeight="1" x14ac:dyDescent="0.25">
      <c r="A11674" s="1402"/>
      <c r="B11674" s="1067" t="s">
        <v>8652</v>
      </c>
      <c r="C11674" s="702" t="s">
        <v>8653</v>
      </c>
      <c r="D11674" s="899" t="s">
        <v>264</v>
      </c>
      <c r="E11674" s="702" t="s">
        <v>228</v>
      </c>
      <c r="F11674" s="899" t="s">
        <v>1214</v>
      </c>
      <c r="G11674" s="899" t="s">
        <v>53</v>
      </c>
      <c r="H11674" s="899" t="s">
        <v>266</v>
      </c>
      <c r="I11674" s="899" t="s">
        <v>268</v>
      </c>
      <c r="J11674" s="1074" t="s">
        <v>12670</v>
      </c>
      <c r="K11674" s="1074" t="s">
        <v>12672</v>
      </c>
      <c r="L11674" s="1068">
        <v>258489.05</v>
      </c>
    </row>
    <row r="11675" spans="1:12" s="651" customFormat="1" ht="21.95" customHeight="1" x14ac:dyDescent="0.25">
      <c r="A11675" s="1402"/>
      <c r="B11675" s="1065" t="s">
        <v>8652</v>
      </c>
      <c r="C11675" s="903" t="s">
        <v>8654</v>
      </c>
      <c r="D11675" s="900" t="s">
        <v>264</v>
      </c>
      <c r="E11675" s="903" t="s">
        <v>228</v>
      </c>
      <c r="F11675" s="900" t="s">
        <v>1214</v>
      </c>
      <c r="G11675" s="900" t="s">
        <v>53</v>
      </c>
      <c r="H11675" s="900" t="s">
        <v>266</v>
      </c>
      <c r="I11675" s="900" t="s">
        <v>267</v>
      </c>
      <c r="J11675" s="1073" t="s">
        <v>12659</v>
      </c>
      <c r="K11675" s="1073" t="s">
        <v>12660</v>
      </c>
      <c r="L11675" s="1066">
        <v>51407.56</v>
      </c>
    </row>
    <row r="11676" spans="1:12" s="651" customFormat="1" ht="21.95" customHeight="1" x14ac:dyDescent="0.25">
      <c r="A11676" s="1402"/>
      <c r="B11676" s="1067" t="s">
        <v>8652</v>
      </c>
      <c r="C11676" s="702" t="s">
        <v>8655</v>
      </c>
      <c r="D11676" s="899" t="s">
        <v>264</v>
      </c>
      <c r="E11676" s="702" t="s">
        <v>228</v>
      </c>
      <c r="F11676" s="899" t="s">
        <v>1214</v>
      </c>
      <c r="G11676" s="899" t="s">
        <v>53</v>
      </c>
      <c r="H11676" s="899" t="s">
        <v>266</v>
      </c>
      <c r="I11676" s="899" t="s">
        <v>267</v>
      </c>
      <c r="J11676" s="1074" t="s">
        <v>12659</v>
      </c>
      <c r="K11676" s="1074" t="s">
        <v>12660</v>
      </c>
      <c r="L11676" s="1068">
        <v>87540.31</v>
      </c>
    </row>
    <row r="11677" spans="1:12" s="651" customFormat="1" ht="21.95" customHeight="1" x14ac:dyDescent="0.25">
      <c r="A11677" s="1402"/>
      <c r="B11677" s="1065" t="s">
        <v>8652</v>
      </c>
      <c r="C11677" s="903" t="s">
        <v>8656</v>
      </c>
      <c r="D11677" s="900" t="s">
        <v>264</v>
      </c>
      <c r="E11677" s="903" t="s">
        <v>228</v>
      </c>
      <c r="F11677" s="900" t="s">
        <v>1214</v>
      </c>
      <c r="G11677" s="900" t="s">
        <v>53</v>
      </c>
      <c r="H11677" s="900" t="s">
        <v>266</v>
      </c>
      <c r="I11677" s="900" t="s">
        <v>267</v>
      </c>
      <c r="J11677" s="1073" t="s">
        <v>12659</v>
      </c>
      <c r="K11677" s="1073" t="s">
        <v>12660</v>
      </c>
      <c r="L11677" s="1066">
        <v>214010.9</v>
      </c>
    </row>
    <row r="11678" spans="1:12" s="651" customFormat="1" ht="21.95" customHeight="1" x14ac:dyDescent="0.25">
      <c r="A11678" s="1402"/>
      <c r="B11678" s="1067" t="s">
        <v>8652</v>
      </c>
      <c r="C11678" s="702" t="s">
        <v>8656</v>
      </c>
      <c r="D11678" s="899" t="s">
        <v>264</v>
      </c>
      <c r="E11678" s="702" t="s">
        <v>228</v>
      </c>
      <c r="F11678" s="899" t="s">
        <v>1214</v>
      </c>
      <c r="G11678" s="899" t="s">
        <v>53</v>
      </c>
      <c r="H11678" s="899" t="s">
        <v>266</v>
      </c>
      <c r="I11678" s="899" t="s">
        <v>268</v>
      </c>
      <c r="J11678" s="1074" t="s">
        <v>12670</v>
      </c>
      <c r="K11678" s="1074" t="s">
        <v>12671</v>
      </c>
      <c r="L11678" s="1068">
        <v>507335.05</v>
      </c>
    </row>
    <row r="11679" spans="1:12" s="651" customFormat="1" ht="21.95" customHeight="1" x14ac:dyDescent="0.25">
      <c r="A11679" s="1402"/>
      <c r="B11679" s="1065" t="s">
        <v>8652</v>
      </c>
      <c r="C11679" s="903" t="s">
        <v>8656</v>
      </c>
      <c r="D11679" s="900" t="s">
        <v>264</v>
      </c>
      <c r="E11679" s="903" t="s">
        <v>228</v>
      </c>
      <c r="F11679" s="900" t="s">
        <v>1214</v>
      </c>
      <c r="G11679" s="900" t="s">
        <v>53</v>
      </c>
      <c r="H11679" s="900" t="s">
        <v>266</v>
      </c>
      <c r="I11679" s="900" t="s">
        <v>268</v>
      </c>
      <c r="J11679" s="1073" t="s">
        <v>12670</v>
      </c>
      <c r="K11679" s="1073" t="s">
        <v>12672</v>
      </c>
      <c r="L11679" s="1066">
        <v>438333.32</v>
      </c>
    </row>
    <row r="11680" spans="1:12" s="651" customFormat="1" ht="21.95" customHeight="1" x14ac:dyDescent="0.25">
      <c r="A11680" s="1402"/>
      <c r="B11680" s="1067" t="s">
        <v>8652</v>
      </c>
      <c r="C11680" s="702" t="s">
        <v>8657</v>
      </c>
      <c r="D11680" s="899" t="s">
        <v>264</v>
      </c>
      <c r="E11680" s="702" t="s">
        <v>228</v>
      </c>
      <c r="F11680" s="899" t="s">
        <v>1214</v>
      </c>
      <c r="G11680" s="899" t="s">
        <v>53</v>
      </c>
      <c r="H11680" s="899" t="s">
        <v>266</v>
      </c>
      <c r="I11680" s="899" t="s">
        <v>267</v>
      </c>
      <c r="J11680" s="1074" t="s">
        <v>12659</v>
      </c>
      <c r="K11680" s="1074" t="s">
        <v>12660</v>
      </c>
      <c r="L11680" s="1068">
        <v>51512.41</v>
      </c>
    </row>
    <row r="11681" spans="1:12" s="651" customFormat="1" ht="21.95" customHeight="1" x14ac:dyDescent="0.25">
      <c r="A11681" s="1402"/>
      <c r="B11681" s="1065" t="s">
        <v>8652</v>
      </c>
      <c r="C11681" s="903" t="s">
        <v>8657</v>
      </c>
      <c r="D11681" s="900" t="s">
        <v>264</v>
      </c>
      <c r="E11681" s="903" t="s">
        <v>228</v>
      </c>
      <c r="F11681" s="900" t="s">
        <v>1214</v>
      </c>
      <c r="G11681" s="900" t="s">
        <v>53</v>
      </c>
      <c r="H11681" s="900" t="s">
        <v>266</v>
      </c>
      <c r="I11681" s="900" t="s">
        <v>268</v>
      </c>
      <c r="J11681" s="1073" t="s">
        <v>12670</v>
      </c>
      <c r="K11681" s="1073" t="s">
        <v>12671</v>
      </c>
      <c r="L11681" s="1066">
        <v>122115.52</v>
      </c>
    </row>
    <row r="11682" spans="1:12" s="651" customFormat="1" ht="21.95" customHeight="1" x14ac:dyDescent="0.25">
      <c r="A11682" s="1402"/>
      <c r="B11682" s="1067" t="s">
        <v>8652</v>
      </c>
      <c r="C11682" s="702" t="s">
        <v>8657</v>
      </c>
      <c r="D11682" s="899" t="s">
        <v>264</v>
      </c>
      <c r="E11682" s="702" t="s">
        <v>228</v>
      </c>
      <c r="F11682" s="899" t="s">
        <v>1214</v>
      </c>
      <c r="G11682" s="899" t="s">
        <v>53</v>
      </c>
      <c r="H11682" s="899" t="s">
        <v>266</v>
      </c>
      <c r="I11682" s="899" t="s">
        <v>268</v>
      </c>
      <c r="J11682" s="1074" t="s">
        <v>12670</v>
      </c>
      <c r="K11682" s="1074" t="s">
        <v>12672</v>
      </c>
      <c r="L11682" s="1068">
        <v>105506.81</v>
      </c>
    </row>
    <row r="11683" spans="1:12" s="651" customFormat="1" ht="21.95" customHeight="1" x14ac:dyDescent="0.25">
      <c r="A11683" s="1402"/>
      <c r="B11683" s="1065" t="s">
        <v>8652</v>
      </c>
      <c r="C11683" s="903" t="s">
        <v>8658</v>
      </c>
      <c r="D11683" s="900" t="s">
        <v>264</v>
      </c>
      <c r="E11683" s="903" t="s">
        <v>228</v>
      </c>
      <c r="F11683" s="900" t="s">
        <v>1214</v>
      </c>
      <c r="G11683" s="900" t="s">
        <v>53</v>
      </c>
      <c r="H11683" s="900" t="s">
        <v>266</v>
      </c>
      <c r="I11683" s="900" t="s">
        <v>267</v>
      </c>
      <c r="J11683" s="1073" t="s">
        <v>12659</v>
      </c>
      <c r="K11683" s="1073" t="s">
        <v>12660</v>
      </c>
      <c r="L11683" s="1066">
        <v>51512.41</v>
      </c>
    </row>
    <row r="11684" spans="1:12" s="651" customFormat="1" ht="21.95" customHeight="1" x14ac:dyDescent="0.25">
      <c r="A11684" s="1402"/>
      <c r="B11684" s="1067" t="s">
        <v>8652</v>
      </c>
      <c r="C11684" s="702" t="s">
        <v>8658</v>
      </c>
      <c r="D11684" s="899" t="s">
        <v>264</v>
      </c>
      <c r="E11684" s="702" t="s">
        <v>228</v>
      </c>
      <c r="F11684" s="899" t="s">
        <v>1214</v>
      </c>
      <c r="G11684" s="899" t="s">
        <v>53</v>
      </c>
      <c r="H11684" s="899" t="s">
        <v>266</v>
      </c>
      <c r="I11684" s="899" t="s">
        <v>268</v>
      </c>
      <c r="J11684" s="1074" t="s">
        <v>12670</v>
      </c>
      <c r="K11684" s="1074" t="s">
        <v>12671</v>
      </c>
      <c r="L11684" s="1068">
        <v>122115.52</v>
      </c>
    </row>
    <row r="11685" spans="1:12" s="651" customFormat="1" ht="21.95" customHeight="1" x14ac:dyDescent="0.25">
      <c r="A11685" s="1402"/>
      <c r="B11685" s="1065" t="s">
        <v>8652</v>
      </c>
      <c r="C11685" s="903" t="s">
        <v>8658</v>
      </c>
      <c r="D11685" s="900" t="s">
        <v>264</v>
      </c>
      <c r="E11685" s="903" t="s">
        <v>228</v>
      </c>
      <c r="F11685" s="900" t="s">
        <v>1214</v>
      </c>
      <c r="G11685" s="900" t="s">
        <v>53</v>
      </c>
      <c r="H11685" s="900" t="s">
        <v>266</v>
      </c>
      <c r="I11685" s="900" t="s">
        <v>268</v>
      </c>
      <c r="J11685" s="1073" t="s">
        <v>12670</v>
      </c>
      <c r="K11685" s="1073" t="s">
        <v>12672</v>
      </c>
      <c r="L11685" s="1066">
        <v>105506.81</v>
      </c>
    </row>
    <row r="11686" spans="1:12" s="651" customFormat="1" ht="21.95" customHeight="1" x14ac:dyDescent="0.25">
      <c r="A11686" s="1402"/>
      <c r="B11686" s="1067" t="s">
        <v>8652</v>
      </c>
      <c r="C11686" s="702" t="s">
        <v>8659</v>
      </c>
      <c r="D11686" s="899" t="s">
        <v>264</v>
      </c>
      <c r="E11686" s="702" t="s">
        <v>228</v>
      </c>
      <c r="F11686" s="899" t="s">
        <v>1214</v>
      </c>
      <c r="G11686" s="899" t="s">
        <v>53</v>
      </c>
      <c r="H11686" s="899" t="s">
        <v>266</v>
      </c>
      <c r="I11686" s="899" t="s">
        <v>267</v>
      </c>
      <c r="J11686" s="1074" t="s">
        <v>12659</v>
      </c>
      <c r="K11686" s="1074" t="s">
        <v>12660</v>
      </c>
      <c r="L11686" s="1068">
        <v>51512.41</v>
      </c>
    </row>
    <row r="11687" spans="1:12" s="651" customFormat="1" ht="21.95" customHeight="1" x14ac:dyDescent="0.25">
      <c r="A11687" s="1402"/>
      <c r="B11687" s="1065" t="s">
        <v>8652</v>
      </c>
      <c r="C11687" s="903" t="s">
        <v>8659</v>
      </c>
      <c r="D11687" s="900" t="s">
        <v>264</v>
      </c>
      <c r="E11687" s="903" t="s">
        <v>228</v>
      </c>
      <c r="F11687" s="900" t="s">
        <v>1214</v>
      </c>
      <c r="G11687" s="900" t="s">
        <v>53</v>
      </c>
      <c r="H11687" s="900" t="s">
        <v>266</v>
      </c>
      <c r="I11687" s="900" t="s">
        <v>268</v>
      </c>
      <c r="J11687" s="1073" t="s">
        <v>12670</v>
      </c>
      <c r="K11687" s="1073" t="s">
        <v>12671</v>
      </c>
      <c r="L11687" s="1066">
        <v>122115.52</v>
      </c>
    </row>
    <row r="11688" spans="1:12" s="651" customFormat="1" ht="21.95" customHeight="1" x14ac:dyDescent="0.25">
      <c r="A11688" s="1402"/>
      <c r="B11688" s="1067" t="s">
        <v>8652</v>
      </c>
      <c r="C11688" s="702" t="s">
        <v>8659</v>
      </c>
      <c r="D11688" s="899" t="s">
        <v>264</v>
      </c>
      <c r="E11688" s="702" t="s">
        <v>228</v>
      </c>
      <c r="F11688" s="899" t="s">
        <v>1214</v>
      </c>
      <c r="G11688" s="899" t="s">
        <v>53</v>
      </c>
      <c r="H11688" s="899" t="s">
        <v>266</v>
      </c>
      <c r="I11688" s="899" t="s">
        <v>268</v>
      </c>
      <c r="J11688" s="1074" t="s">
        <v>12670</v>
      </c>
      <c r="K11688" s="1074" t="s">
        <v>12672</v>
      </c>
      <c r="L11688" s="1068">
        <v>105506.81</v>
      </c>
    </row>
    <row r="11689" spans="1:12" s="651" customFormat="1" ht="21.95" customHeight="1" x14ac:dyDescent="0.25">
      <c r="A11689" s="1402"/>
      <c r="B11689" s="1065" t="s">
        <v>8652</v>
      </c>
      <c r="C11689" s="903" t="s">
        <v>8660</v>
      </c>
      <c r="D11689" s="900" t="s">
        <v>264</v>
      </c>
      <c r="E11689" s="903" t="s">
        <v>228</v>
      </c>
      <c r="F11689" s="900" t="s">
        <v>1214</v>
      </c>
      <c r="G11689" s="900" t="s">
        <v>53</v>
      </c>
      <c r="H11689" s="900" t="s">
        <v>266</v>
      </c>
      <c r="I11689" s="900" t="s">
        <v>267</v>
      </c>
      <c r="J11689" s="1073" t="s">
        <v>12659</v>
      </c>
      <c r="K11689" s="1073" t="s">
        <v>12660</v>
      </c>
      <c r="L11689" s="1066">
        <v>40971.64</v>
      </c>
    </row>
    <row r="11690" spans="1:12" s="651" customFormat="1" ht="21.95" customHeight="1" x14ac:dyDescent="0.25">
      <c r="A11690" s="1402"/>
      <c r="B11690" s="1067" t="s">
        <v>8652</v>
      </c>
      <c r="C11690" s="702" t="s">
        <v>8660</v>
      </c>
      <c r="D11690" s="899" t="s">
        <v>264</v>
      </c>
      <c r="E11690" s="702" t="s">
        <v>228</v>
      </c>
      <c r="F11690" s="899" t="s">
        <v>1214</v>
      </c>
      <c r="G11690" s="899" t="s">
        <v>53</v>
      </c>
      <c r="H11690" s="899" t="s">
        <v>266</v>
      </c>
      <c r="I11690" s="899" t="s">
        <v>268</v>
      </c>
      <c r="J11690" s="1074" t="s">
        <v>12670</v>
      </c>
      <c r="K11690" s="1074" t="s">
        <v>12671</v>
      </c>
      <c r="L11690" s="1068">
        <v>97127.53</v>
      </c>
    </row>
    <row r="11691" spans="1:12" s="651" customFormat="1" ht="21.95" customHeight="1" x14ac:dyDescent="0.25">
      <c r="A11691" s="1402"/>
      <c r="B11691" s="1065" t="s">
        <v>8652</v>
      </c>
      <c r="C11691" s="903" t="s">
        <v>8660</v>
      </c>
      <c r="D11691" s="900" t="s">
        <v>264</v>
      </c>
      <c r="E11691" s="903" t="s">
        <v>228</v>
      </c>
      <c r="F11691" s="900" t="s">
        <v>1214</v>
      </c>
      <c r="G11691" s="900" t="s">
        <v>53</v>
      </c>
      <c r="H11691" s="900" t="s">
        <v>266</v>
      </c>
      <c r="I11691" s="900" t="s">
        <v>268</v>
      </c>
      <c r="J11691" s="1073" t="s">
        <v>12670</v>
      </c>
      <c r="K11691" s="1073" t="s">
        <v>12672</v>
      </c>
      <c r="L11691" s="1066">
        <v>83917.39</v>
      </c>
    </row>
    <row r="11692" spans="1:12" s="651" customFormat="1" ht="21.95" customHeight="1" x14ac:dyDescent="0.25">
      <c r="A11692" s="1402"/>
      <c r="B11692" s="1067" t="s">
        <v>8652</v>
      </c>
      <c r="C11692" s="702" t="s">
        <v>8661</v>
      </c>
      <c r="D11692" s="899" t="s">
        <v>264</v>
      </c>
      <c r="E11692" s="702" t="s">
        <v>228</v>
      </c>
      <c r="F11692" s="899" t="s">
        <v>1214</v>
      </c>
      <c r="G11692" s="899" t="s">
        <v>53</v>
      </c>
      <c r="H11692" s="899" t="s">
        <v>266</v>
      </c>
      <c r="I11692" s="899" t="s">
        <v>267</v>
      </c>
      <c r="J11692" s="1074" t="s">
        <v>12659</v>
      </c>
      <c r="K11692" s="1074" t="s">
        <v>12660</v>
      </c>
      <c r="L11692" s="1068">
        <v>40971.64</v>
      </c>
    </row>
    <row r="11693" spans="1:12" s="651" customFormat="1" ht="21.95" customHeight="1" x14ac:dyDescent="0.25">
      <c r="A11693" s="1402"/>
      <c r="B11693" s="1065" t="s">
        <v>8652</v>
      </c>
      <c r="C11693" s="903" t="s">
        <v>8661</v>
      </c>
      <c r="D11693" s="900" t="s">
        <v>264</v>
      </c>
      <c r="E11693" s="903" t="s">
        <v>228</v>
      </c>
      <c r="F11693" s="900" t="s">
        <v>1214</v>
      </c>
      <c r="G11693" s="900" t="s">
        <v>53</v>
      </c>
      <c r="H11693" s="900" t="s">
        <v>266</v>
      </c>
      <c r="I11693" s="900" t="s">
        <v>268</v>
      </c>
      <c r="J11693" s="1073" t="s">
        <v>12670</v>
      </c>
      <c r="K11693" s="1073" t="s">
        <v>12671</v>
      </c>
      <c r="L11693" s="1066">
        <v>97127.53</v>
      </c>
    </row>
    <row r="11694" spans="1:12" s="651" customFormat="1" ht="21.95" customHeight="1" x14ac:dyDescent="0.25">
      <c r="A11694" s="1402"/>
      <c r="B11694" s="1067" t="s">
        <v>8652</v>
      </c>
      <c r="C11694" s="702" t="s">
        <v>8661</v>
      </c>
      <c r="D11694" s="899" t="s">
        <v>264</v>
      </c>
      <c r="E11694" s="702" t="s">
        <v>228</v>
      </c>
      <c r="F11694" s="899" t="s">
        <v>1214</v>
      </c>
      <c r="G11694" s="899" t="s">
        <v>53</v>
      </c>
      <c r="H11694" s="899" t="s">
        <v>266</v>
      </c>
      <c r="I11694" s="899" t="s">
        <v>268</v>
      </c>
      <c r="J11694" s="1074" t="s">
        <v>12670</v>
      </c>
      <c r="K11694" s="1074" t="s">
        <v>12672</v>
      </c>
      <c r="L11694" s="1068">
        <v>83917.39</v>
      </c>
    </row>
    <row r="11695" spans="1:12" s="651" customFormat="1" ht="21.95" customHeight="1" x14ac:dyDescent="0.25">
      <c r="A11695" s="1402"/>
      <c r="B11695" s="1065" t="s">
        <v>8652</v>
      </c>
      <c r="C11695" s="903" t="s">
        <v>8662</v>
      </c>
      <c r="D11695" s="900" t="s">
        <v>264</v>
      </c>
      <c r="E11695" s="903" t="s">
        <v>228</v>
      </c>
      <c r="F11695" s="900" t="s">
        <v>1214</v>
      </c>
      <c r="G11695" s="900" t="s">
        <v>53</v>
      </c>
      <c r="H11695" s="900" t="s">
        <v>266</v>
      </c>
      <c r="I11695" s="900" t="s">
        <v>267</v>
      </c>
      <c r="J11695" s="1073" t="s">
        <v>12659</v>
      </c>
      <c r="K11695" s="1073" t="s">
        <v>12660</v>
      </c>
      <c r="L11695" s="1066">
        <v>40971.64</v>
      </c>
    </row>
    <row r="11696" spans="1:12" s="651" customFormat="1" ht="21.95" customHeight="1" x14ac:dyDescent="0.25">
      <c r="A11696" s="1402"/>
      <c r="B11696" s="1067" t="s">
        <v>8652</v>
      </c>
      <c r="C11696" s="702" t="s">
        <v>8662</v>
      </c>
      <c r="D11696" s="899" t="s">
        <v>264</v>
      </c>
      <c r="E11696" s="702" t="s">
        <v>228</v>
      </c>
      <c r="F11696" s="899" t="s">
        <v>1214</v>
      </c>
      <c r="G11696" s="899" t="s">
        <v>53</v>
      </c>
      <c r="H11696" s="899" t="s">
        <v>266</v>
      </c>
      <c r="I11696" s="899" t="s">
        <v>268</v>
      </c>
      <c r="J11696" s="1074" t="s">
        <v>12670</v>
      </c>
      <c r="K11696" s="1074" t="s">
        <v>12671</v>
      </c>
      <c r="L11696" s="1068">
        <v>97127.53</v>
      </c>
    </row>
    <row r="11697" spans="1:12" s="651" customFormat="1" ht="21.95" customHeight="1" x14ac:dyDescent="0.25">
      <c r="A11697" s="1402"/>
      <c r="B11697" s="1067" t="s">
        <v>8652</v>
      </c>
      <c r="C11697" s="702" t="s">
        <v>8662</v>
      </c>
      <c r="D11697" s="899" t="s">
        <v>264</v>
      </c>
      <c r="E11697" s="702" t="s">
        <v>228</v>
      </c>
      <c r="F11697" s="899" t="s">
        <v>1214</v>
      </c>
      <c r="G11697" s="899" t="s">
        <v>53</v>
      </c>
      <c r="H11697" s="899" t="s">
        <v>266</v>
      </c>
      <c r="I11697" s="899" t="s">
        <v>268</v>
      </c>
      <c r="J11697" s="1074" t="s">
        <v>12670</v>
      </c>
      <c r="K11697" s="1074" t="s">
        <v>12672</v>
      </c>
      <c r="L11697" s="1068">
        <v>83917.39</v>
      </c>
    </row>
    <row r="11698" spans="1:12" s="651" customFormat="1" ht="21.95" customHeight="1" x14ac:dyDescent="0.25">
      <c r="A11698" s="1402"/>
      <c r="B11698" s="1065" t="s">
        <v>8652</v>
      </c>
      <c r="C11698" s="903" t="s">
        <v>8663</v>
      </c>
      <c r="D11698" s="900" t="s">
        <v>264</v>
      </c>
      <c r="E11698" s="903" t="s">
        <v>228</v>
      </c>
      <c r="F11698" s="900" t="s">
        <v>1214</v>
      </c>
      <c r="G11698" s="900" t="s">
        <v>53</v>
      </c>
      <c r="H11698" s="900" t="s">
        <v>266</v>
      </c>
      <c r="I11698" s="900" t="s">
        <v>267</v>
      </c>
      <c r="J11698" s="1073" t="s">
        <v>12659</v>
      </c>
      <c r="K11698" s="1073" t="s">
        <v>12660</v>
      </c>
      <c r="L11698" s="1066">
        <v>66261.929999999993</v>
      </c>
    </row>
    <row r="11699" spans="1:12" s="651" customFormat="1" ht="21.95" customHeight="1" x14ac:dyDescent="0.25">
      <c r="A11699" s="1402"/>
      <c r="B11699" s="1067" t="s">
        <v>8652</v>
      </c>
      <c r="C11699" s="702" t="s">
        <v>8663</v>
      </c>
      <c r="D11699" s="899" t="s">
        <v>264</v>
      </c>
      <c r="E11699" s="702" t="s">
        <v>228</v>
      </c>
      <c r="F11699" s="899" t="s">
        <v>1214</v>
      </c>
      <c r="G11699" s="899" t="s">
        <v>53</v>
      </c>
      <c r="H11699" s="899" t="s">
        <v>266</v>
      </c>
      <c r="I11699" s="899" t="s">
        <v>268</v>
      </c>
      <c r="J11699" s="1074" t="s">
        <v>12670</v>
      </c>
      <c r="K11699" s="1074" t="s">
        <v>12671</v>
      </c>
      <c r="L11699" s="1068">
        <v>157080.78</v>
      </c>
    </row>
    <row r="11700" spans="1:12" s="651" customFormat="1" ht="21.95" customHeight="1" x14ac:dyDescent="0.25">
      <c r="A11700" s="1402"/>
      <c r="B11700" s="1065" t="s">
        <v>8652</v>
      </c>
      <c r="C11700" s="903" t="s">
        <v>8663</v>
      </c>
      <c r="D11700" s="900" t="s">
        <v>264</v>
      </c>
      <c r="E11700" s="903" t="s">
        <v>228</v>
      </c>
      <c r="F11700" s="900" t="s">
        <v>1214</v>
      </c>
      <c r="G11700" s="900" t="s">
        <v>53</v>
      </c>
      <c r="H11700" s="900" t="s">
        <v>266</v>
      </c>
      <c r="I11700" s="900" t="s">
        <v>268</v>
      </c>
      <c r="J11700" s="1073" t="s">
        <v>12670</v>
      </c>
      <c r="K11700" s="1073" t="s">
        <v>12672</v>
      </c>
      <c r="L11700" s="1066">
        <v>135716.51</v>
      </c>
    </row>
    <row r="11701" spans="1:12" s="651" customFormat="1" ht="21.95" customHeight="1" x14ac:dyDescent="0.25">
      <c r="A11701" s="1402"/>
      <c r="B11701" s="1067" t="s">
        <v>8652</v>
      </c>
      <c r="C11701" s="702" t="s">
        <v>8664</v>
      </c>
      <c r="D11701" s="899" t="s">
        <v>264</v>
      </c>
      <c r="E11701" s="702" t="s">
        <v>228</v>
      </c>
      <c r="F11701" s="899" t="s">
        <v>1214</v>
      </c>
      <c r="G11701" s="899" t="s">
        <v>53</v>
      </c>
      <c r="H11701" s="899" t="s">
        <v>266</v>
      </c>
      <c r="I11701" s="899" t="s">
        <v>267</v>
      </c>
      <c r="J11701" s="1074" t="s">
        <v>12659</v>
      </c>
      <c r="K11701" s="1074" t="s">
        <v>12660</v>
      </c>
      <c r="L11701" s="1068">
        <v>63570.36</v>
      </c>
    </row>
    <row r="11702" spans="1:12" s="651" customFormat="1" ht="21.95" customHeight="1" x14ac:dyDescent="0.25">
      <c r="A11702" s="1402"/>
      <c r="B11702" s="1065" t="s">
        <v>8652</v>
      </c>
      <c r="C11702" s="903" t="s">
        <v>8664</v>
      </c>
      <c r="D11702" s="900" t="s">
        <v>264</v>
      </c>
      <c r="E11702" s="903" t="s">
        <v>228</v>
      </c>
      <c r="F11702" s="900" t="s">
        <v>1214</v>
      </c>
      <c r="G11702" s="900" t="s">
        <v>53</v>
      </c>
      <c r="H11702" s="900" t="s">
        <v>266</v>
      </c>
      <c r="I11702" s="900" t="s">
        <v>268</v>
      </c>
      <c r="J11702" s="1073" t="s">
        <v>12670</v>
      </c>
      <c r="K11702" s="1073" t="s">
        <v>12671</v>
      </c>
      <c r="L11702" s="1066">
        <v>150700.13</v>
      </c>
    </row>
    <row r="11703" spans="1:12" s="651" customFormat="1" ht="21.95" customHeight="1" x14ac:dyDescent="0.25">
      <c r="A11703" s="1402"/>
      <c r="B11703" s="1067" t="s">
        <v>8652</v>
      </c>
      <c r="C11703" s="702" t="s">
        <v>8664</v>
      </c>
      <c r="D11703" s="899" t="s">
        <v>264</v>
      </c>
      <c r="E11703" s="702" t="s">
        <v>228</v>
      </c>
      <c r="F11703" s="899" t="s">
        <v>1214</v>
      </c>
      <c r="G11703" s="899" t="s">
        <v>53</v>
      </c>
      <c r="H11703" s="899" t="s">
        <v>266</v>
      </c>
      <c r="I11703" s="899" t="s">
        <v>268</v>
      </c>
      <c r="J11703" s="1074" t="s">
        <v>12670</v>
      </c>
      <c r="K11703" s="1074" t="s">
        <v>12672</v>
      </c>
      <c r="L11703" s="1068">
        <v>130203.67</v>
      </c>
    </row>
    <row r="11704" spans="1:12" s="651" customFormat="1" ht="21.95" customHeight="1" x14ac:dyDescent="0.25">
      <c r="A11704" s="1402"/>
      <c r="B11704" s="1065" t="s">
        <v>8652</v>
      </c>
      <c r="C11704" s="903" t="s">
        <v>8665</v>
      </c>
      <c r="D11704" s="900" t="s">
        <v>264</v>
      </c>
      <c r="E11704" s="903" t="s">
        <v>228</v>
      </c>
      <c r="F11704" s="900" t="s">
        <v>1214</v>
      </c>
      <c r="G11704" s="900" t="s">
        <v>53</v>
      </c>
      <c r="H11704" s="900" t="s">
        <v>266</v>
      </c>
      <c r="I11704" s="900" t="s">
        <v>267</v>
      </c>
      <c r="J11704" s="1073" t="s">
        <v>12659</v>
      </c>
      <c r="K11704" s="1073" t="s">
        <v>12660</v>
      </c>
      <c r="L11704" s="1066">
        <v>63570.36</v>
      </c>
    </row>
    <row r="11705" spans="1:12" s="651" customFormat="1" ht="21.95" customHeight="1" x14ac:dyDescent="0.25">
      <c r="A11705" s="1402"/>
      <c r="B11705" s="1067" t="s">
        <v>8652</v>
      </c>
      <c r="C11705" s="702" t="s">
        <v>8665</v>
      </c>
      <c r="D11705" s="899" t="s">
        <v>264</v>
      </c>
      <c r="E11705" s="702" t="s">
        <v>228</v>
      </c>
      <c r="F11705" s="899" t="s">
        <v>1214</v>
      </c>
      <c r="G11705" s="899" t="s">
        <v>53</v>
      </c>
      <c r="H11705" s="899" t="s">
        <v>266</v>
      </c>
      <c r="I11705" s="899" t="s">
        <v>268</v>
      </c>
      <c r="J11705" s="1074" t="s">
        <v>12670</v>
      </c>
      <c r="K11705" s="1074" t="s">
        <v>12671</v>
      </c>
      <c r="L11705" s="1068">
        <v>150700.13</v>
      </c>
    </row>
    <row r="11706" spans="1:12" s="651" customFormat="1" ht="21.95" customHeight="1" x14ac:dyDescent="0.25">
      <c r="A11706" s="1402"/>
      <c r="B11706" s="1065" t="s">
        <v>8652</v>
      </c>
      <c r="C11706" s="903" t="s">
        <v>8665</v>
      </c>
      <c r="D11706" s="900" t="s">
        <v>264</v>
      </c>
      <c r="E11706" s="903" t="s">
        <v>228</v>
      </c>
      <c r="F11706" s="900" t="s">
        <v>1214</v>
      </c>
      <c r="G11706" s="900" t="s">
        <v>53</v>
      </c>
      <c r="H11706" s="900" t="s">
        <v>266</v>
      </c>
      <c r="I11706" s="900" t="s">
        <v>268</v>
      </c>
      <c r="J11706" s="1073" t="s">
        <v>12670</v>
      </c>
      <c r="K11706" s="1073" t="s">
        <v>12672</v>
      </c>
      <c r="L11706" s="1066">
        <v>130203.67</v>
      </c>
    </row>
    <row r="11707" spans="1:12" s="651" customFormat="1" ht="21.95" customHeight="1" x14ac:dyDescent="0.25">
      <c r="A11707" s="1402"/>
      <c r="B11707" s="1067" t="s">
        <v>8652</v>
      </c>
      <c r="C11707" s="702" t="s">
        <v>8666</v>
      </c>
      <c r="D11707" s="899" t="s">
        <v>264</v>
      </c>
      <c r="E11707" s="702" t="s">
        <v>228</v>
      </c>
      <c r="F11707" s="899" t="s">
        <v>1214</v>
      </c>
      <c r="G11707" s="899" t="s">
        <v>53</v>
      </c>
      <c r="H11707" s="899" t="s">
        <v>266</v>
      </c>
      <c r="I11707" s="899" t="s">
        <v>267</v>
      </c>
      <c r="J11707" s="1074" t="s">
        <v>12659</v>
      </c>
      <c r="K11707" s="1074" t="s">
        <v>12660</v>
      </c>
      <c r="L11707" s="1068">
        <v>45823.42</v>
      </c>
    </row>
    <row r="11708" spans="1:12" s="651" customFormat="1" ht="21.95" customHeight="1" x14ac:dyDescent="0.25">
      <c r="A11708" s="1402"/>
      <c r="B11708" s="1065" t="s">
        <v>8652</v>
      </c>
      <c r="C11708" s="903" t="s">
        <v>8666</v>
      </c>
      <c r="D11708" s="900" t="s">
        <v>264</v>
      </c>
      <c r="E11708" s="903" t="s">
        <v>228</v>
      </c>
      <c r="F11708" s="900" t="s">
        <v>1214</v>
      </c>
      <c r="G11708" s="900" t="s">
        <v>53</v>
      </c>
      <c r="H11708" s="900" t="s">
        <v>266</v>
      </c>
      <c r="I11708" s="900" t="s">
        <v>268</v>
      </c>
      <c r="J11708" s="1073" t="s">
        <v>12670</v>
      </c>
      <c r="K11708" s="1073" t="s">
        <v>12671</v>
      </c>
      <c r="L11708" s="1066">
        <v>108629.17</v>
      </c>
    </row>
    <row r="11709" spans="1:12" s="651" customFormat="1" ht="21.95" customHeight="1" x14ac:dyDescent="0.25">
      <c r="A11709" s="1402"/>
      <c r="B11709" s="1067" t="s">
        <v>8652</v>
      </c>
      <c r="C11709" s="702" t="s">
        <v>8666</v>
      </c>
      <c r="D11709" s="899" t="s">
        <v>264</v>
      </c>
      <c r="E11709" s="702" t="s">
        <v>228</v>
      </c>
      <c r="F11709" s="899" t="s">
        <v>1214</v>
      </c>
      <c r="G11709" s="899" t="s">
        <v>53</v>
      </c>
      <c r="H11709" s="899" t="s">
        <v>266</v>
      </c>
      <c r="I11709" s="899" t="s">
        <v>268</v>
      </c>
      <c r="J11709" s="1074" t="s">
        <v>12670</v>
      </c>
      <c r="K11709" s="1074" t="s">
        <v>12672</v>
      </c>
      <c r="L11709" s="1068">
        <v>93854.71</v>
      </c>
    </row>
    <row r="11710" spans="1:12" s="651" customFormat="1" ht="21.95" customHeight="1" x14ac:dyDescent="0.25">
      <c r="A11710" s="1402"/>
      <c r="B11710" s="1065" t="s">
        <v>8652</v>
      </c>
      <c r="C11710" s="903" t="s">
        <v>8667</v>
      </c>
      <c r="D11710" s="900" t="s">
        <v>264</v>
      </c>
      <c r="E11710" s="903" t="s">
        <v>228</v>
      </c>
      <c r="F11710" s="900" t="s">
        <v>1214</v>
      </c>
      <c r="G11710" s="900" t="s">
        <v>53</v>
      </c>
      <c r="H11710" s="900" t="s">
        <v>266</v>
      </c>
      <c r="I11710" s="900" t="s">
        <v>267</v>
      </c>
      <c r="J11710" s="1073" t="s">
        <v>12659</v>
      </c>
      <c r="K11710" s="1073" t="s">
        <v>12660</v>
      </c>
      <c r="L11710" s="1066">
        <v>45823.42</v>
      </c>
    </row>
    <row r="11711" spans="1:12" s="651" customFormat="1" ht="21.95" customHeight="1" x14ac:dyDescent="0.25">
      <c r="A11711" s="1402"/>
      <c r="B11711" s="1067" t="s">
        <v>8652</v>
      </c>
      <c r="C11711" s="702" t="s">
        <v>8667</v>
      </c>
      <c r="D11711" s="899" t="s">
        <v>264</v>
      </c>
      <c r="E11711" s="702" t="s">
        <v>228</v>
      </c>
      <c r="F11711" s="899" t="s">
        <v>1214</v>
      </c>
      <c r="G11711" s="899" t="s">
        <v>53</v>
      </c>
      <c r="H11711" s="899" t="s">
        <v>266</v>
      </c>
      <c r="I11711" s="899" t="s">
        <v>268</v>
      </c>
      <c r="J11711" s="1074" t="s">
        <v>12670</v>
      </c>
      <c r="K11711" s="1074" t="s">
        <v>12671</v>
      </c>
      <c r="L11711" s="1068">
        <v>108629.17</v>
      </c>
    </row>
    <row r="11712" spans="1:12" s="651" customFormat="1" ht="21.95" customHeight="1" x14ac:dyDescent="0.25">
      <c r="A11712" s="1402"/>
      <c r="B11712" s="1065" t="s">
        <v>8652</v>
      </c>
      <c r="C11712" s="903" t="s">
        <v>8667</v>
      </c>
      <c r="D11712" s="900" t="s">
        <v>264</v>
      </c>
      <c r="E11712" s="903" t="s">
        <v>228</v>
      </c>
      <c r="F11712" s="900" t="s">
        <v>1214</v>
      </c>
      <c r="G11712" s="900" t="s">
        <v>53</v>
      </c>
      <c r="H11712" s="900" t="s">
        <v>266</v>
      </c>
      <c r="I11712" s="900" t="s">
        <v>268</v>
      </c>
      <c r="J11712" s="1073" t="s">
        <v>12670</v>
      </c>
      <c r="K11712" s="1073" t="s">
        <v>12672</v>
      </c>
      <c r="L11712" s="1066">
        <v>93854.71</v>
      </c>
    </row>
    <row r="11713" spans="1:12" s="651" customFormat="1" ht="21.95" customHeight="1" x14ac:dyDescent="0.25">
      <c r="A11713" s="1402"/>
      <c r="B11713" s="1067" t="s">
        <v>8652</v>
      </c>
      <c r="C11713" s="702" t="s">
        <v>8668</v>
      </c>
      <c r="D11713" s="899" t="s">
        <v>264</v>
      </c>
      <c r="E11713" s="702" t="s">
        <v>228</v>
      </c>
      <c r="F11713" s="899" t="s">
        <v>1214</v>
      </c>
      <c r="G11713" s="899" t="s">
        <v>53</v>
      </c>
      <c r="H11713" s="899" t="s">
        <v>266</v>
      </c>
      <c r="I11713" s="899" t="s">
        <v>267</v>
      </c>
      <c r="J11713" s="1074" t="s">
        <v>12659</v>
      </c>
      <c r="K11713" s="1074" t="s">
        <v>12660</v>
      </c>
      <c r="L11713" s="1068">
        <v>45823.42</v>
      </c>
    </row>
    <row r="11714" spans="1:12" s="651" customFormat="1" ht="21.95" customHeight="1" x14ac:dyDescent="0.25">
      <c r="A11714" s="1402"/>
      <c r="B11714" s="1065" t="s">
        <v>8652</v>
      </c>
      <c r="C11714" s="903" t="s">
        <v>8668</v>
      </c>
      <c r="D11714" s="900" t="s">
        <v>264</v>
      </c>
      <c r="E11714" s="903" t="s">
        <v>228</v>
      </c>
      <c r="F11714" s="900" t="s">
        <v>1214</v>
      </c>
      <c r="G11714" s="900" t="s">
        <v>53</v>
      </c>
      <c r="H11714" s="900" t="s">
        <v>266</v>
      </c>
      <c r="I11714" s="900" t="s">
        <v>268</v>
      </c>
      <c r="J11714" s="1073" t="s">
        <v>12670</v>
      </c>
      <c r="K11714" s="1073" t="s">
        <v>12671</v>
      </c>
      <c r="L11714" s="1066">
        <v>108629.17</v>
      </c>
    </row>
    <row r="11715" spans="1:12" s="651" customFormat="1" ht="21.95" customHeight="1" x14ac:dyDescent="0.25">
      <c r="A11715" s="1402"/>
      <c r="B11715" s="1067" t="s">
        <v>8652</v>
      </c>
      <c r="C11715" s="702" t="s">
        <v>8668</v>
      </c>
      <c r="D11715" s="899" t="s">
        <v>264</v>
      </c>
      <c r="E11715" s="702" t="s">
        <v>228</v>
      </c>
      <c r="F11715" s="899" t="s">
        <v>1214</v>
      </c>
      <c r="G11715" s="899" t="s">
        <v>53</v>
      </c>
      <c r="H11715" s="899" t="s">
        <v>266</v>
      </c>
      <c r="I11715" s="899" t="s">
        <v>268</v>
      </c>
      <c r="J11715" s="1074" t="s">
        <v>12670</v>
      </c>
      <c r="K11715" s="1074" t="s">
        <v>12672</v>
      </c>
      <c r="L11715" s="1068">
        <v>93854.71</v>
      </c>
    </row>
    <row r="11716" spans="1:12" s="651" customFormat="1" ht="21.95" customHeight="1" x14ac:dyDescent="0.25">
      <c r="A11716" s="1402"/>
      <c r="B11716" s="1065" t="s">
        <v>8652</v>
      </c>
      <c r="C11716" s="903" t="s">
        <v>8669</v>
      </c>
      <c r="D11716" s="900" t="s">
        <v>264</v>
      </c>
      <c r="E11716" s="903" t="s">
        <v>228</v>
      </c>
      <c r="F11716" s="900" t="s">
        <v>1214</v>
      </c>
      <c r="G11716" s="900" t="s">
        <v>53</v>
      </c>
      <c r="H11716" s="900" t="s">
        <v>266</v>
      </c>
      <c r="I11716" s="900" t="s">
        <v>267</v>
      </c>
      <c r="J11716" s="1073" t="s">
        <v>12659</v>
      </c>
      <c r="K11716" s="1073" t="s">
        <v>12660</v>
      </c>
      <c r="L11716" s="1066">
        <v>27282.41</v>
      </c>
    </row>
    <row r="11717" spans="1:12" s="651" customFormat="1" ht="21.95" customHeight="1" x14ac:dyDescent="0.25">
      <c r="A11717" s="1402"/>
      <c r="B11717" s="1067" t="s">
        <v>8652</v>
      </c>
      <c r="C11717" s="702" t="s">
        <v>8669</v>
      </c>
      <c r="D11717" s="899" t="s">
        <v>264</v>
      </c>
      <c r="E11717" s="702" t="s">
        <v>228</v>
      </c>
      <c r="F11717" s="899" t="s">
        <v>1214</v>
      </c>
      <c r="G11717" s="899" t="s">
        <v>53</v>
      </c>
      <c r="H11717" s="899" t="s">
        <v>266</v>
      </c>
      <c r="I11717" s="899" t="s">
        <v>268</v>
      </c>
      <c r="J11717" s="1074" t="s">
        <v>12670</v>
      </c>
      <c r="K11717" s="1074" t="s">
        <v>12671</v>
      </c>
      <c r="L11717" s="1068">
        <v>64675.79</v>
      </c>
    </row>
    <row r="11718" spans="1:12" s="651" customFormat="1" ht="21.95" customHeight="1" x14ac:dyDescent="0.25">
      <c r="A11718" s="1402"/>
      <c r="B11718" s="1065" t="s">
        <v>8652</v>
      </c>
      <c r="C11718" s="903" t="s">
        <v>8669</v>
      </c>
      <c r="D11718" s="900" t="s">
        <v>264</v>
      </c>
      <c r="E11718" s="903" t="s">
        <v>228</v>
      </c>
      <c r="F11718" s="900" t="s">
        <v>1214</v>
      </c>
      <c r="G11718" s="900" t="s">
        <v>53</v>
      </c>
      <c r="H11718" s="900" t="s">
        <v>266</v>
      </c>
      <c r="I11718" s="900" t="s">
        <v>268</v>
      </c>
      <c r="J11718" s="1073" t="s">
        <v>12670</v>
      </c>
      <c r="K11718" s="1073" t="s">
        <v>12672</v>
      </c>
      <c r="L11718" s="1066">
        <v>55879.35</v>
      </c>
    </row>
    <row r="11719" spans="1:12" s="651" customFormat="1" ht="21.95" customHeight="1" x14ac:dyDescent="0.25">
      <c r="A11719" s="1402"/>
      <c r="B11719" s="1067" t="s">
        <v>8670</v>
      </c>
      <c r="C11719" s="702" t="s">
        <v>8671</v>
      </c>
      <c r="D11719" s="899" t="s">
        <v>224</v>
      </c>
      <c r="E11719" s="702" t="s">
        <v>1668</v>
      </c>
      <c r="F11719" s="899" t="s">
        <v>1214</v>
      </c>
      <c r="G11719" s="899" t="s">
        <v>53</v>
      </c>
      <c r="H11719" s="899" t="s">
        <v>201</v>
      </c>
      <c r="I11719" s="899" t="s">
        <v>267</v>
      </c>
      <c r="J11719" s="1074" t="s">
        <v>12659</v>
      </c>
      <c r="K11719" s="1074" t="s">
        <v>12660</v>
      </c>
      <c r="L11719" s="1068">
        <v>540317.92000000004</v>
      </c>
    </row>
    <row r="11720" spans="1:12" s="651" customFormat="1" ht="21.95" customHeight="1" x14ac:dyDescent="0.25">
      <c r="A11720" s="1402"/>
      <c r="B11720" s="1065" t="s">
        <v>8670</v>
      </c>
      <c r="C11720" s="903" t="s">
        <v>8672</v>
      </c>
      <c r="D11720" s="900" t="s">
        <v>224</v>
      </c>
      <c r="E11720" s="903" t="s">
        <v>1669</v>
      </c>
      <c r="F11720" s="900" t="s">
        <v>1214</v>
      </c>
      <c r="G11720" s="900" t="s">
        <v>53</v>
      </c>
      <c r="H11720" s="900" t="s">
        <v>201</v>
      </c>
      <c r="I11720" s="900" t="s">
        <v>267</v>
      </c>
      <c r="J11720" s="1073" t="s">
        <v>12659</v>
      </c>
      <c r="K11720" s="1073" t="s">
        <v>12660</v>
      </c>
      <c r="L11720" s="1066">
        <v>540317.92000000004</v>
      </c>
    </row>
    <row r="11721" spans="1:12" s="651" customFormat="1" ht="21.95" customHeight="1" x14ac:dyDescent="0.25">
      <c r="A11721" s="1402"/>
      <c r="B11721" s="1067" t="s">
        <v>8670</v>
      </c>
      <c r="C11721" s="702" t="s">
        <v>8672</v>
      </c>
      <c r="D11721" s="899" t="s">
        <v>224</v>
      </c>
      <c r="E11721" s="702" t="s">
        <v>1669</v>
      </c>
      <c r="F11721" s="899" t="s">
        <v>1214</v>
      </c>
      <c r="G11721" s="899" t="s">
        <v>53</v>
      </c>
      <c r="H11721" s="899" t="s">
        <v>201</v>
      </c>
      <c r="I11721" s="899" t="s">
        <v>268</v>
      </c>
      <c r="J11721" s="1074" t="s">
        <v>12670</v>
      </c>
      <c r="K11721" s="1074" t="s">
        <v>12671</v>
      </c>
      <c r="L11721" s="1068">
        <v>1275507.24</v>
      </c>
    </row>
    <row r="11722" spans="1:12" s="651" customFormat="1" ht="21.95" customHeight="1" x14ac:dyDescent="0.25">
      <c r="A11722" s="1402"/>
      <c r="B11722" s="1065" t="s">
        <v>8670</v>
      </c>
      <c r="C11722" s="903" t="s">
        <v>8672</v>
      </c>
      <c r="D11722" s="900" t="s">
        <v>224</v>
      </c>
      <c r="E11722" s="903" t="s">
        <v>1669</v>
      </c>
      <c r="F11722" s="900" t="s">
        <v>1214</v>
      </c>
      <c r="G11722" s="900" t="s">
        <v>53</v>
      </c>
      <c r="H11722" s="900" t="s">
        <v>201</v>
      </c>
      <c r="I11722" s="900" t="s">
        <v>268</v>
      </c>
      <c r="J11722" s="1073" t="s">
        <v>12670</v>
      </c>
      <c r="K11722" s="1073" t="s">
        <v>12672</v>
      </c>
      <c r="L11722" s="1066">
        <v>1092368.28</v>
      </c>
    </row>
    <row r="11723" spans="1:12" s="651" customFormat="1" ht="21.95" customHeight="1" x14ac:dyDescent="0.25">
      <c r="A11723" s="1402"/>
      <c r="B11723" s="1067" t="s">
        <v>8670</v>
      </c>
      <c r="C11723" s="702" t="s">
        <v>8672</v>
      </c>
      <c r="D11723" s="899" t="s">
        <v>224</v>
      </c>
      <c r="E11723" s="702" t="s">
        <v>1669</v>
      </c>
      <c r="F11723" s="899" t="s">
        <v>1214</v>
      </c>
      <c r="G11723" s="899" t="s">
        <v>53</v>
      </c>
      <c r="H11723" s="899" t="s">
        <v>273</v>
      </c>
      <c r="I11723" s="899" t="s">
        <v>275</v>
      </c>
      <c r="J11723" s="1074" t="s">
        <v>14314</v>
      </c>
      <c r="K11723" s="1074" t="s">
        <v>13857</v>
      </c>
      <c r="L11723" s="1068">
        <v>30250.06</v>
      </c>
    </row>
    <row r="11724" spans="1:12" s="651" customFormat="1" ht="21.95" customHeight="1" x14ac:dyDescent="0.25">
      <c r="A11724" s="1402"/>
      <c r="B11724" s="1065" t="s">
        <v>8670</v>
      </c>
      <c r="C11724" s="903" t="s">
        <v>8673</v>
      </c>
      <c r="D11724" s="900" t="s">
        <v>224</v>
      </c>
      <c r="E11724" s="903" t="s">
        <v>1670</v>
      </c>
      <c r="F11724" s="900" t="s">
        <v>1214</v>
      </c>
      <c r="G11724" s="900" t="s">
        <v>53</v>
      </c>
      <c r="H11724" s="900" t="s">
        <v>273</v>
      </c>
      <c r="I11724" s="900" t="s">
        <v>297</v>
      </c>
      <c r="J11724" s="1073" t="s">
        <v>15561</v>
      </c>
      <c r="K11724" s="1073" t="s">
        <v>15009</v>
      </c>
      <c r="L11724" s="1066">
        <v>48037.03</v>
      </c>
    </row>
    <row r="11725" spans="1:12" s="651" customFormat="1" ht="21.95" customHeight="1" x14ac:dyDescent="0.25">
      <c r="A11725" s="1402"/>
      <c r="B11725" s="1067" t="s">
        <v>8670</v>
      </c>
      <c r="C11725" s="702" t="s">
        <v>8673</v>
      </c>
      <c r="D11725" s="899" t="s">
        <v>224</v>
      </c>
      <c r="E11725" s="702" t="s">
        <v>1670</v>
      </c>
      <c r="F11725" s="899" t="s">
        <v>1214</v>
      </c>
      <c r="G11725" s="899" t="s">
        <v>53</v>
      </c>
      <c r="H11725" s="899" t="s">
        <v>201</v>
      </c>
      <c r="I11725" s="899" t="s">
        <v>267</v>
      </c>
      <c r="J11725" s="1074" t="s">
        <v>12659</v>
      </c>
      <c r="K11725" s="1074" t="s">
        <v>12660</v>
      </c>
      <c r="L11725" s="1068">
        <v>540317.92000000004</v>
      </c>
    </row>
    <row r="11726" spans="1:12" s="651" customFormat="1" ht="21.95" customHeight="1" x14ac:dyDescent="0.25">
      <c r="A11726" s="1402"/>
      <c r="B11726" s="1065" t="s">
        <v>8670</v>
      </c>
      <c r="C11726" s="903" t="s">
        <v>8673</v>
      </c>
      <c r="D11726" s="900" t="s">
        <v>224</v>
      </c>
      <c r="E11726" s="903" t="s">
        <v>1670</v>
      </c>
      <c r="F11726" s="900" t="s">
        <v>1214</v>
      </c>
      <c r="G11726" s="900" t="s">
        <v>53</v>
      </c>
      <c r="H11726" s="900" t="s">
        <v>201</v>
      </c>
      <c r="I11726" s="900" t="s">
        <v>268</v>
      </c>
      <c r="J11726" s="1073" t="s">
        <v>12670</v>
      </c>
      <c r="K11726" s="1073" t="s">
        <v>12671</v>
      </c>
      <c r="L11726" s="1066">
        <v>1275507.24</v>
      </c>
    </row>
    <row r="11727" spans="1:12" s="651" customFormat="1" ht="21.95" customHeight="1" x14ac:dyDescent="0.25">
      <c r="A11727" s="1402"/>
      <c r="B11727" s="1067" t="s">
        <v>8670</v>
      </c>
      <c r="C11727" s="702" t="s">
        <v>8673</v>
      </c>
      <c r="D11727" s="899" t="s">
        <v>224</v>
      </c>
      <c r="E11727" s="702" t="s">
        <v>1670</v>
      </c>
      <c r="F11727" s="899" t="s">
        <v>1214</v>
      </c>
      <c r="G11727" s="899" t="s">
        <v>53</v>
      </c>
      <c r="H11727" s="899" t="s">
        <v>201</v>
      </c>
      <c r="I11727" s="899" t="s">
        <v>268</v>
      </c>
      <c r="J11727" s="1074" t="s">
        <v>12670</v>
      </c>
      <c r="K11727" s="1074" t="s">
        <v>12672</v>
      </c>
      <c r="L11727" s="1068">
        <v>1092368.28</v>
      </c>
    </row>
    <row r="11728" spans="1:12" s="651" customFormat="1" ht="21.95" customHeight="1" x14ac:dyDescent="0.25">
      <c r="A11728" s="1402"/>
      <c r="B11728" s="1065" t="s">
        <v>8670</v>
      </c>
      <c r="C11728" s="903" t="s">
        <v>8674</v>
      </c>
      <c r="D11728" s="900" t="s">
        <v>224</v>
      </c>
      <c r="E11728" s="903" t="s">
        <v>1671</v>
      </c>
      <c r="F11728" s="900" t="s">
        <v>1214</v>
      </c>
      <c r="G11728" s="900" t="s">
        <v>53</v>
      </c>
      <c r="H11728" s="900" t="s">
        <v>273</v>
      </c>
      <c r="I11728" s="900" t="s">
        <v>297</v>
      </c>
      <c r="J11728" s="1073" t="s">
        <v>15561</v>
      </c>
      <c r="K11728" s="1073" t="s">
        <v>15009</v>
      </c>
      <c r="L11728" s="1066">
        <v>43804.4</v>
      </c>
    </row>
    <row r="11729" spans="1:12" s="651" customFormat="1" ht="21.95" customHeight="1" x14ac:dyDescent="0.25">
      <c r="A11729" s="1402"/>
      <c r="B11729" s="1067" t="s">
        <v>8670</v>
      </c>
      <c r="C11729" s="702" t="s">
        <v>8674</v>
      </c>
      <c r="D11729" s="899" t="s">
        <v>224</v>
      </c>
      <c r="E11729" s="702" t="s">
        <v>1671</v>
      </c>
      <c r="F11729" s="899" t="s">
        <v>1214</v>
      </c>
      <c r="G11729" s="899" t="s">
        <v>53</v>
      </c>
      <c r="H11729" s="899" t="s">
        <v>273</v>
      </c>
      <c r="I11729" s="899" t="s">
        <v>275</v>
      </c>
      <c r="J11729" s="1074" t="s">
        <v>15562</v>
      </c>
      <c r="K11729" s="1074" t="s">
        <v>14551</v>
      </c>
      <c r="L11729" s="1068">
        <v>30273.45</v>
      </c>
    </row>
    <row r="11730" spans="1:12" s="651" customFormat="1" ht="21.95" customHeight="1" x14ac:dyDescent="0.25">
      <c r="A11730" s="1402"/>
      <c r="B11730" s="1065" t="s">
        <v>8670</v>
      </c>
      <c r="C11730" s="903" t="s">
        <v>8674</v>
      </c>
      <c r="D11730" s="900" t="s">
        <v>224</v>
      </c>
      <c r="E11730" s="903" t="s">
        <v>1671</v>
      </c>
      <c r="F11730" s="900" t="s">
        <v>1214</v>
      </c>
      <c r="G11730" s="900" t="s">
        <v>53</v>
      </c>
      <c r="H11730" s="900" t="s">
        <v>273</v>
      </c>
      <c r="I11730" s="900" t="s">
        <v>275</v>
      </c>
      <c r="J11730" s="1073" t="s">
        <v>13962</v>
      </c>
      <c r="K11730" s="1073" t="s">
        <v>15563</v>
      </c>
      <c r="L11730" s="1066">
        <v>16422.2</v>
      </c>
    </row>
    <row r="11731" spans="1:12" s="651" customFormat="1" ht="21.95" customHeight="1" x14ac:dyDescent="0.25">
      <c r="A11731" s="1402"/>
      <c r="B11731" s="1067" t="s">
        <v>8670</v>
      </c>
      <c r="C11731" s="702" t="s">
        <v>8674</v>
      </c>
      <c r="D11731" s="899" t="s">
        <v>224</v>
      </c>
      <c r="E11731" s="702" t="s">
        <v>1671</v>
      </c>
      <c r="F11731" s="899" t="s">
        <v>1214</v>
      </c>
      <c r="G11731" s="899" t="s">
        <v>53</v>
      </c>
      <c r="H11731" s="899" t="s">
        <v>201</v>
      </c>
      <c r="I11731" s="899" t="s">
        <v>267</v>
      </c>
      <c r="J11731" s="1074" t="s">
        <v>12659</v>
      </c>
      <c r="K11731" s="1074" t="s">
        <v>12660</v>
      </c>
      <c r="L11731" s="1068">
        <v>540317.92000000004</v>
      </c>
    </row>
    <row r="11732" spans="1:12" s="651" customFormat="1" ht="21.95" customHeight="1" x14ac:dyDescent="0.25">
      <c r="A11732" s="1402"/>
      <c r="B11732" s="1065" t="s">
        <v>8670</v>
      </c>
      <c r="C11732" s="903" t="s">
        <v>8674</v>
      </c>
      <c r="D11732" s="900" t="s">
        <v>224</v>
      </c>
      <c r="E11732" s="903" t="s">
        <v>1671</v>
      </c>
      <c r="F11732" s="900" t="s">
        <v>1214</v>
      </c>
      <c r="G11732" s="900" t="s">
        <v>53</v>
      </c>
      <c r="H11732" s="900" t="s">
        <v>201</v>
      </c>
      <c r="I11732" s="900" t="s">
        <v>268</v>
      </c>
      <c r="J11732" s="1073" t="s">
        <v>12670</v>
      </c>
      <c r="K11732" s="1073" t="s">
        <v>12671</v>
      </c>
      <c r="L11732" s="1066">
        <v>1275507.24</v>
      </c>
    </row>
    <row r="11733" spans="1:12" s="651" customFormat="1" ht="21.95" customHeight="1" x14ac:dyDescent="0.25">
      <c r="A11733" s="1402"/>
      <c r="B11733" s="1067" t="s">
        <v>8670</v>
      </c>
      <c r="C11733" s="702" t="s">
        <v>8675</v>
      </c>
      <c r="D11733" s="899" t="s">
        <v>215</v>
      </c>
      <c r="E11733" s="702" t="s">
        <v>1672</v>
      </c>
      <c r="F11733" s="899" t="s">
        <v>1214</v>
      </c>
      <c r="G11733" s="899" t="s">
        <v>53</v>
      </c>
      <c r="H11733" s="899" t="s">
        <v>201</v>
      </c>
      <c r="I11733" s="899" t="s">
        <v>267</v>
      </c>
      <c r="J11733" s="1074" t="s">
        <v>12659</v>
      </c>
      <c r="K11733" s="1074" t="s">
        <v>12660</v>
      </c>
      <c r="L11733" s="1068">
        <v>525813.43999999994</v>
      </c>
    </row>
    <row r="11734" spans="1:12" s="651" customFormat="1" ht="21.95" customHeight="1" x14ac:dyDescent="0.25">
      <c r="A11734" s="1402"/>
      <c r="B11734" s="1065" t="s">
        <v>8670</v>
      </c>
      <c r="C11734" s="903" t="s">
        <v>8675</v>
      </c>
      <c r="D11734" s="900" t="s">
        <v>215</v>
      </c>
      <c r="E11734" s="903" t="s">
        <v>1672</v>
      </c>
      <c r="F11734" s="900" t="s">
        <v>1214</v>
      </c>
      <c r="G11734" s="900" t="s">
        <v>53</v>
      </c>
      <c r="H11734" s="900" t="s">
        <v>218</v>
      </c>
      <c r="I11734" s="900" t="s">
        <v>1442</v>
      </c>
      <c r="J11734" s="1073" t="s">
        <v>15564</v>
      </c>
      <c r="K11734" s="1073" t="s">
        <v>15565</v>
      </c>
      <c r="L11734" s="1066">
        <v>53036.71</v>
      </c>
    </row>
    <row r="11735" spans="1:12" s="651" customFormat="1" ht="21.95" customHeight="1" x14ac:dyDescent="0.25">
      <c r="A11735" s="1402"/>
      <c r="B11735" s="1067" t="s">
        <v>8670</v>
      </c>
      <c r="C11735" s="702" t="s">
        <v>8676</v>
      </c>
      <c r="D11735" s="899" t="s">
        <v>224</v>
      </c>
      <c r="E11735" s="702" t="s">
        <v>1668</v>
      </c>
      <c r="F11735" s="899" t="s">
        <v>1214</v>
      </c>
      <c r="G11735" s="899" t="s">
        <v>53</v>
      </c>
      <c r="H11735" s="899" t="s">
        <v>218</v>
      </c>
      <c r="I11735" s="899" t="s">
        <v>1346</v>
      </c>
      <c r="J11735" s="1074" t="s">
        <v>15147</v>
      </c>
      <c r="K11735" s="1074" t="s">
        <v>15566</v>
      </c>
      <c r="L11735" s="1068">
        <v>70559.740000000005</v>
      </c>
    </row>
    <row r="11736" spans="1:12" s="651" customFormat="1" ht="21.95" customHeight="1" x14ac:dyDescent="0.25">
      <c r="A11736" s="1402"/>
      <c r="B11736" s="1065" t="s">
        <v>8670</v>
      </c>
      <c r="C11736" s="903" t="s">
        <v>8677</v>
      </c>
      <c r="D11736" s="900" t="s">
        <v>224</v>
      </c>
      <c r="E11736" s="903" t="s">
        <v>1669</v>
      </c>
      <c r="F11736" s="900" t="s">
        <v>1214</v>
      </c>
      <c r="G11736" s="900" t="s">
        <v>53</v>
      </c>
      <c r="H11736" s="900" t="s">
        <v>201</v>
      </c>
      <c r="I11736" s="900" t="s">
        <v>267</v>
      </c>
      <c r="J11736" s="1073" t="s">
        <v>12659</v>
      </c>
      <c r="K11736" s="1073" t="s">
        <v>12660</v>
      </c>
      <c r="L11736" s="1066">
        <v>50156.1</v>
      </c>
    </row>
    <row r="11737" spans="1:12" s="651" customFormat="1" ht="21.95" customHeight="1" x14ac:dyDescent="0.25">
      <c r="A11737" s="1402"/>
      <c r="B11737" s="1067" t="s">
        <v>8670</v>
      </c>
      <c r="C11737" s="702" t="s">
        <v>8677</v>
      </c>
      <c r="D11737" s="899" t="s">
        <v>224</v>
      </c>
      <c r="E11737" s="702" t="s">
        <v>1669</v>
      </c>
      <c r="F11737" s="899" t="s">
        <v>1214</v>
      </c>
      <c r="G11737" s="899" t="s">
        <v>53</v>
      </c>
      <c r="H11737" s="899" t="s">
        <v>201</v>
      </c>
      <c r="I11737" s="899" t="s">
        <v>268</v>
      </c>
      <c r="J11737" s="1074" t="s">
        <v>12670</v>
      </c>
      <c r="K11737" s="1074" t="s">
        <v>12671</v>
      </c>
      <c r="L11737" s="1068">
        <v>118401.53</v>
      </c>
    </row>
    <row r="11738" spans="1:12" s="651" customFormat="1" ht="21.95" customHeight="1" x14ac:dyDescent="0.25">
      <c r="A11738" s="1402"/>
      <c r="B11738" s="1065" t="s">
        <v>8670</v>
      </c>
      <c r="C11738" s="903" t="s">
        <v>8677</v>
      </c>
      <c r="D11738" s="900" t="s">
        <v>224</v>
      </c>
      <c r="E11738" s="903" t="s">
        <v>1669</v>
      </c>
      <c r="F11738" s="900" t="s">
        <v>1214</v>
      </c>
      <c r="G11738" s="900" t="s">
        <v>53</v>
      </c>
      <c r="H11738" s="900" t="s">
        <v>201</v>
      </c>
      <c r="I11738" s="900" t="s">
        <v>268</v>
      </c>
      <c r="J11738" s="1073" t="s">
        <v>12670</v>
      </c>
      <c r="K11738" s="1073" t="s">
        <v>12672</v>
      </c>
      <c r="L11738" s="1066">
        <v>101401.28</v>
      </c>
    </row>
    <row r="11739" spans="1:12" s="651" customFormat="1" ht="21.95" customHeight="1" x14ac:dyDescent="0.25">
      <c r="A11739" s="1402"/>
      <c r="B11739" s="1067" t="s">
        <v>8670</v>
      </c>
      <c r="C11739" s="702" t="s">
        <v>8678</v>
      </c>
      <c r="D11739" s="899" t="s">
        <v>224</v>
      </c>
      <c r="E11739" s="702" t="s">
        <v>1670</v>
      </c>
      <c r="F11739" s="899" t="s">
        <v>1214</v>
      </c>
      <c r="G11739" s="899" t="s">
        <v>53</v>
      </c>
      <c r="H11739" s="899" t="s">
        <v>201</v>
      </c>
      <c r="I11739" s="899" t="s">
        <v>267</v>
      </c>
      <c r="J11739" s="1074" t="s">
        <v>12659</v>
      </c>
      <c r="K11739" s="1074" t="s">
        <v>12660</v>
      </c>
      <c r="L11739" s="1068">
        <v>50156.1</v>
      </c>
    </row>
    <row r="11740" spans="1:12" s="651" customFormat="1" ht="21.95" customHeight="1" x14ac:dyDescent="0.25">
      <c r="A11740" s="1402"/>
      <c r="B11740" s="1065" t="s">
        <v>8670</v>
      </c>
      <c r="C11740" s="903" t="s">
        <v>8679</v>
      </c>
      <c r="D11740" s="900" t="s">
        <v>224</v>
      </c>
      <c r="E11740" s="903" t="s">
        <v>1671</v>
      </c>
      <c r="F11740" s="900" t="s">
        <v>1214</v>
      </c>
      <c r="G11740" s="900" t="s">
        <v>53</v>
      </c>
      <c r="H11740" s="900" t="s">
        <v>201</v>
      </c>
      <c r="I11740" s="900" t="s">
        <v>267</v>
      </c>
      <c r="J11740" s="1073" t="s">
        <v>12659</v>
      </c>
      <c r="K11740" s="1073" t="s">
        <v>12660</v>
      </c>
      <c r="L11740" s="1066">
        <v>50156.1</v>
      </c>
    </row>
    <row r="11741" spans="1:12" s="651" customFormat="1" ht="21.95" customHeight="1" x14ac:dyDescent="0.25">
      <c r="A11741" s="1402"/>
      <c r="B11741" s="1067" t="s">
        <v>8670</v>
      </c>
      <c r="C11741" s="702" t="s">
        <v>8680</v>
      </c>
      <c r="D11741" s="899" t="s">
        <v>224</v>
      </c>
      <c r="E11741" s="702" t="s">
        <v>1668</v>
      </c>
      <c r="F11741" s="899" t="s">
        <v>1214</v>
      </c>
      <c r="G11741" s="899" t="s">
        <v>53</v>
      </c>
      <c r="H11741" s="899" t="s">
        <v>201</v>
      </c>
      <c r="I11741" s="899" t="s">
        <v>267</v>
      </c>
      <c r="J11741" s="1074" t="s">
        <v>12659</v>
      </c>
      <c r="K11741" s="1074" t="s">
        <v>12660</v>
      </c>
      <c r="L11741" s="1068">
        <v>144659.26999999999</v>
      </c>
    </row>
    <row r="11742" spans="1:12" s="651" customFormat="1" ht="21.95" customHeight="1" x14ac:dyDescent="0.25">
      <c r="A11742" s="1402"/>
      <c r="B11742" s="1065" t="s">
        <v>8670</v>
      </c>
      <c r="C11742" s="903" t="s">
        <v>8681</v>
      </c>
      <c r="D11742" s="900" t="s">
        <v>224</v>
      </c>
      <c r="E11742" s="903" t="s">
        <v>1669</v>
      </c>
      <c r="F11742" s="900" t="s">
        <v>1214</v>
      </c>
      <c r="G11742" s="900" t="s">
        <v>53</v>
      </c>
      <c r="H11742" s="900" t="s">
        <v>201</v>
      </c>
      <c r="I11742" s="900" t="s">
        <v>267</v>
      </c>
      <c r="J11742" s="1073" t="s">
        <v>12659</v>
      </c>
      <c r="K11742" s="1073" t="s">
        <v>12660</v>
      </c>
      <c r="L11742" s="1066">
        <v>144659.26999999999</v>
      </c>
    </row>
    <row r="11743" spans="1:12" s="651" customFormat="1" ht="21.95" customHeight="1" x14ac:dyDescent="0.25">
      <c r="A11743" s="1402"/>
      <c r="B11743" s="1067" t="s">
        <v>8670</v>
      </c>
      <c r="C11743" s="702" t="s">
        <v>8681</v>
      </c>
      <c r="D11743" s="899" t="s">
        <v>224</v>
      </c>
      <c r="E11743" s="702" t="s">
        <v>1669</v>
      </c>
      <c r="F11743" s="899" t="s">
        <v>1214</v>
      </c>
      <c r="G11743" s="899" t="s">
        <v>53</v>
      </c>
      <c r="H11743" s="899" t="s">
        <v>201</v>
      </c>
      <c r="I11743" s="899" t="s">
        <v>268</v>
      </c>
      <c r="J11743" s="1074" t="s">
        <v>12670</v>
      </c>
      <c r="K11743" s="1074" t="s">
        <v>12671</v>
      </c>
      <c r="L11743" s="1068">
        <v>341491.45</v>
      </c>
    </row>
    <row r="11744" spans="1:12" s="651" customFormat="1" ht="21.95" customHeight="1" x14ac:dyDescent="0.25">
      <c r="A11744" s="1402"/>
      <c r="B11744" s="1065" t="s">
        <v>8670</v>
      </c>
      <c r="C11744" s="903" t="s">
        <v>8681</v>
      </c>
      <c r="D11744" s="900" t="s">
        <v>224</v>
      </c>
      <c r="E11744" s="903" t="s">
        <v>1669</v>
      </c>
      <c r="F11744" s="900" t="s">
        <v>1214</v>
      </c>
      <c r="G11744" s="900" t="s">
        <v>53</v>
      </c>
      <c r="H11744" s="900" t="s">
        <v>201</v>
      </c>
      <c r="I11744" s="900" t="s">
        <v>268</v>
      </c>
      <c r="J11744" s="1073" t="s">
        <v>12670</v>
      </c>
      <c r="K11744" s="1073" t="s">
        <v>12672</v>
      </c>
      <c r="L11744" s="1066">
        <v>292459.67</v>
      </c>
    </row>
    <row r="11745" spans="1:12" s="651" customFormat="1" ht="21.95" customHeight="1" x14ac:dyDescent="0.25">
      <c r="A11745" s="1402"/>
      <c r="B11745" s="1067" t="s">
        <v>8670</v>
      </c>
      <c r="C11745" s="702" t="s">
        <v>15567</v>
      </c>
      <c r="D11745" s="899" t="s">
        <v>224</v>
      </c>
      <c r="E11745" s="702" t="s">
        <v>1670</v>
      </c>
      <c r="F11745" s="899" t="s">
        <v>1214</v>
      </c>
      <c r="G11745" s="899" t="s">
        <v>53</v>
      </c>
      <c r="H11745" s="899" t="s">
        <v>201</v>
      </c>
      <c r="I11745" s="899" t="s">
        <v>267</v>
      </c>
      <c r="J11745" s="1074" t="s">
        <v>12659</v>
      </c>
      <c r="K11745" s="1074" t="s">
        <v>12660</v>
      </c>
      <c r="L11745" s="1068">
        <v>144659.26999999999</v>
      </c>
    </row>
    <row r="11746" spans="1:12" s="651" customFormat="1" ht="21.95" customHeight="1" x14ac:dyDescent="0.25">
      <c r="A11746" s="1402"/>
      <c r="B11746" s="1065" t="s">
        <v>8670</v>
      </c>
      <c r="C11746" s="903" t="s">
        <v>15568</v>
      </c>
      <c r="D11746" s="900" t="s">
        <v>224</v>
      </c>
      <c r="E11746" s="903" t="s">
        <v>1671</v>
      </c>
      <c r="F11746" s="900" t="s">
        <v>1214</v>
      </c>
      <c r="G11746" s="900" t="s">
        <v>53</v>
      </c>
      <c r="H11746" s="900" t="s">
        <v>201</v>
      </c>
      <c r="I11746" s="900" t="s">
        <v>267</v>
      </c>
      <c r="J11746" s="1073" t="s">
        <v>12659</v>
      </c>
      <c r="K11746" s="1073" t="s">
        <v>12660</v>
      </c>
      <c r="L11746" s="1066">
        <v>144659.26999999999</v>
      </c>
    </row>
    <row r="11747" spans="1:12" s="651" customFormat="1" ht="21.95" customHeight="1" x14ac:dyDescent="0.25">
      <c r="A11747" s="1402"/>
      <c r="B11747" s="1067" t="s">
        <v>8670</v>
      </c>
      <c r="C11747" s="702" t="s">
        <v>8682</v>
      </c>
      <c r="D11747" s="899" t="s">
        <v>215</v>
      </c>
      <c r="E11747" s="702" t="s">
        <v>1673</v>
      </c>
      <c r="F11747" s="899" t="s">
        <v>1214</v>
      </c>
      <c r="G11747" s="899" t="s">
        <v>53</v>
      </c>
      <c r="H11747" s="899" t="s">
        <v>201</v>
      </c>
      <c r="I11747" s="899" t="s">
        <v>267</v>
      </c>
      <c r="J11747" s="1074" t="s">
        <v>12659</v>
      </c>
      <c r="K11747" s="1074" t="s">
        <v>12660</v>
      </c>
      <c r="L11747" s="1068">
        <v>161385.21</v>
      </c>
    </row>
    <row r="11748" spans="1:12" s="651" customFormat="1" ht="21.95" customHeight="1" x14ac:dyDescent="0.25">
      <c r="A11748" s="1402"/>
      <c r="B11748" s="1065" t="s">
        <v>8670</v>
      </c>
      <c r="C11748" s="903" t="s">
        <v>8683</v>
      </c>
      <c r="D11748" s="900" t="s">
        <v>215</v>
      </c>
      <c r="E11748" s="903" t="s">
        <v>1674</v>
      </c>
      <c r="F11748" s="900" t="s">
        <v>1214</v>
      </c>
      <c r="G11748" s="900" t="s">
        <v>53</v>
      </c>
      <c r="H11748" s="900" t="s">
        <v>201</v>
      </c>
      <c r="I11748" s="900" t="s">
        <v>267</v>
      </c>
      <c r="J11748" s="1073" t="s">
        <v>12659</v>
      </c>
      <c r="K11748" s="1073" t="s">
        <v>12660</v>
      </c>
      <c r="L11748" s="1066">
        <v>161385.21</v>
      </c>
    </row>
    <row r="11749" spans="1:12" s="651" customFormat="1" ht="21.95" customHeight="1" x14ac:dyDescent="0.25">
      <c r="A11749" s="1402"/>
      <c r="B11749" s="1067" t="s">
        <v>8670</v>
      </c>
      <c r="C11749" s="702" t="s">
        <v>8684</v>
      </c>
      <c r="D11749" s="899" t="s">
        <v>215</v>
      </c>
      <c r="E11749" s="702" t="s">
        <v>1675</v>
      </c>
      <c r="F11749" s="899" t="s">
        <v>1214</v>
      </c>
      <c r="G11749" s="899" t="s">
        <v>53</v>
      </c>
      <c r="H11749" s="899" t="s">
        <v>201</v>
      </c>
      <c r="I11749" s="899" t="s">
        <v>267</v>
      </c>
      <c r="J11749" s="1074" t="s">
        <v>12659</v>
      </c>
      <c r="K11749" s="1074" t="s">
        <v>12660</v>
      </c>
      <c r="L11749" s="1068">
        <v>161385.21</v>
      </c>
    </row>
    <row r="11750" spans="1:12" s="651" customFormat="1" ht="21.95" customHeight="1" x14ac:dyDescent="0.25">
      <c r="A11750" s="1402"/>
      <c r="B11750" s="1065" t="s">
        <v>8670</v>
      </c>
      <c r="C11750" s="903" t="s">
        <v>8685</v>
      </c>
      <c r="D11750" s="900" t="s">
        <v>215</v>
      </c>
      <c r="E11750" s="903" t="s">
        <v>1676</v>
      </c>
      <c r="F11750" s="900" t="s">
        <v>1214</v>
      </c>
      <c r="G11750" s="900" t="s">
        <v>53</v>
      </c>
      <c r="H11750" s="900" t="s">
        <v>201</v>
      </c>
      <c r="I11750" s="900" t="s">
        <v>267</v>
      </c>
      <c r="J11750" s="1073" t="s">
        <v>12659</v>
      </c>
      <c r="K11750" s="1073" t="s">
        <v>12660</v>
      </c>
      <c r="L11750" s="1066">
        <v>161385.21</v>
      </c>
    </row>
    <row r="11751" spans="1:12" s="651" customFormat="1" ht="21.95" customHeight="1" x14ac:dyDescent="0.25">
      <c r="A11751" s="1402"/>
      <c r="B11751" s="1067" t="s">
        <v>8670</v>
      </c>
      <c r="C11751" s="702" t="s">
        <v>8686</v>
      </c>
      <c r="D11751" s="899" t="s">
        <v>215</v>
      </c>
      <c r="E11751" s="702" t="s">
        <v>1672</v>
      </c>
      <c r="F11751" s="899" t="s">
        <v>1214</v>
      </c>
      <c r="G11751" s="899" t="s">
        <v>53</v>
      </c>
      <c r="H11751" s="899" t="s">
        <v>201</v>
      </c>
      <c r="I11751" s="899" t="s">
        <v>267</v>
      </c>
      <c r="J11751" s="1074" t="s">
        <v>12659</v>
      </c>
      <c r="K11751" s="1074" t="s">
        <v>12660</v>
      </c>
      <c r="L11751" s="1068">
        <v>118862.6</v>
      </c>
    </row>
    <row r="11752" spans="1:12" s="651" customFormat="1" ht="21.95" customHeight="1" x14ac:dyDescent="0.25">
      <c r="A11752" s="1402"/>
      <c r="B11752" s="1065" t="s">
        <v>8670</v>
      </c>
      <c r="C11752" s="903" t="s">
        <v>8687</v>
      </c>
      <c r="D11752" s="900" t="s">
        <v>215</v>
      </c>
      <c r="E11752" s="903" t="s">
        <v>1441</v>
      </c>
      <c r="F11752" s="900" t="s">
        <v>1214</v>
      </c>
      <c r="G11752" s="900" t="s">
        <v>53</v>
      </c>
      <c r="H11752" s="900" t="s">
        <v>218</v>
      </c>
      <c r="I11752" s="900" t="s">
        <v>1442</v>
      </c>
      <c r="J11752" s="1073" t="s">
        <v>15334</v>
      </c>
      <c r="K11752" s="1073" t="s">
        <v>15371</v>
      </c>
      <c r="L11752" s="1066">
        <v>887494.29</v>
      </c>
    </row>
    <row r="11753" spans="1:12" s="651" customFormat="1" ht="21.95" customHeight="1" x14ac:dyDescent="0.25">
      <c r="A11753" s="1402"/>
      <c r="B11753" s="1067" t="s">
        <v>8670</v>
      </c>
      <c r="C11753" s="702" t="s">
        <v>8688</v>
      </c>
      <c r="D11753" s="899" t="s">
        <v>215</v>
      </c>
      <c r="E11753" s="702" t="s">
        <v>1443</v>
      </c>
      <c r="F11753" s="899" t="s">
        <v>1214</v>
      </c>
      <c r="G11753" s="899" t="s">
        <v>53</v>
      </c>
      <c r="H11753" s="899" t="s">
        <v>218</v>
      </c>
      <c r="I11753" s="899" t="s">
        <v>1291</v>
      </c>
      <c r="J11753" s="1074" t="s">
        <v>15236</v>
      </c>
      <c r="K11753" s="1074" t="s">
        <v>15238</v>
      </c>
      <c r="L11753" s="1068">
        <v>1058.77</v>
      </c>
    </row>
    <row r="11754" spans="1:12" s="651" customFormat="1" ht="21.95" customHeight="1" x14ac:dyDescent="0.25">
      <c r="A11754" s="1402"/>
      <c r="B11754" s="1065" t="s">
        <v>8670</v>
      </c>
      <c r="C11754" s="903" t="s">
        <v>8688</v>
      </c>
      <c r="D11754" s="900" t="s">
        <v>215</v>
      </c>
      <c r="E11754" s="903" t="s">
        <v>1443</v>
      </c>
      <c r="F11754" s="900" t="s">
        <v>1214</v>
      </c>
      <c r="G11754" s="900" t="s">
        <v>53</v>
      </c>
      <c r="H11754" s="900" t="s">
        <v>201</v>
      </c>
      <c r="I11754" s="900" t="s">
        <v>267</v>
      </c>
      <c r="J11754" s="1073" t="s">
        <v>12659</v>
      </c>
      <c r="K11754" s="1073" t="s">
        <v>12660</v>
      </c>
      <c r="L11754" s="1066">
        <v>201752.98</v>
      </c>
    </row>
    <row r="11755" spans="1:12" s="651" customFormat="1" ht="21.95" customHeight="1" x14ac:dyDescent="0.25">
      <c r="A11755" s="1402"/>
      <c r="B11755" s="1067" t="s">
        <v>8670</v>
      </c>
      <c r="C11755" s="702" t="s">
        <v>8688</v>
      </c>
      <c r="D11755" s="899" t="s">
        <v>215</v>
      </c>
      <c r="E11755" s="702" t="s">
        <v>1443</v>
      </c>
      <c r="F11755" s="899" t="s">
        <v>1214</v>
      </c>
      <c r="G11755" s="899" t="s">
        <v>53</v>
      </c>
      <c r="H11755" s="899" t="s">
        <v>201</v>
      </c>
      <c r="I11755" s="899" t="s">
        <v>268</v>
      </c>
      <c r="J11755" s="1074" t="s">
        <v>12670</v>
      </c>
      <c r="K11755" s="1074" t="s">
        <v>12671</v>
      </c>
      <c r="L11755" s="1068">
        <v>476270.3</v>
      </c>
    </row>
    <row r="11756" spans="1:12" s="651" customFormat="1" ht="21.95" customHeight="1" x14ac:dyDescent="0.25">
      <c r="A11756" s="1402"/>
      <c r="B11756" s="1065" t="s">
        <v>8670</v>
      </c>
      <c r="C11756" s="903" t="s">
        <v>8688</v>
      </c>
      <c r="D11756" s="900" t="s">
        <v>215</v>
      </c>
      <c r="E11756" s="903" t="s">
        <v>1443</v>
      </c>
      <c r="F11756" s="900" t="s">
        <v>1214</v>
      </c>
      <c r="G11756" s="900" t="s">
        <v>53</v>
      </c>
      <c r="H11756" s="900" t="s">
        <v>201</v>
      </c>
      <c r="I11756" s="900" t="s">
        <v>268</v>
      </c>
      <c r="J11756" s="1073" t="s">
        <v>12670</v>
      </c>
      <c r="K11756" s="1073" t="s">
        <v>12672</v>
      </c>
      <c r="L11756" s="1066">
        <v>407886.8</v>
      </c>
    </row>
    <row r="11757" spans="1:12" s="651" customFormat="1" ht="21.95" customHeight="1" x14ac:dyDescent="0.25">
      <c r="A11757" s="1402"/>
      <c r="B11757" s="1067" t="s">
        <v>8670</v>
      </c>
      <c r="C11757" s="702" t="s">
        <v>8689</v>
      </c>
      <c r="D11757" s="899" t="s">
        <v>215</v>
      </c>
      <c r="E11757" s="702" t="s">
        <v>1292</v>
      </c>
      <c r="F11757" s="899" t="s">
        <v>1214</v>
      </c>
      <c r="G11757" s="899" t="s">
        <v>53</v>
      </c>
      <c r="H11757" s="899" t="s">
        <v>218</v>
      </c>
      <c r="I11757" s="899" t="s">
        <v>1442</v>
      </c>
      <c r="J11757" s="1074" t="s">
        <v>15564</v>
      </c>
      <c r="K11757" s="1074" t="s">
        <v>14059</v>
      </c>
      <c r="L11757" s="1068">
        <v>788973.2</v>
      </c>
    </row>
    <row r="11758" spans="1:12" s="651" customFormat="1" ht="21.95" customHeight="1" x14ac:dyDescent="0.25">
      <c r="A11758" s="1402"/>
      <c r="B11758" s="1065" t="s">
        <v>8670</v>
      </c>
      <c r="C11758" s="903" t="s">
        <v>8690</v>
      </c>
      <c r="D11758" s="900" t="s">
        <v>215</v>
      </c>
      <c r="E11758" s="903" t="s">
        <v>1351</v>
      </c>
      <c r="F11758" s="900" t="s">
        <v>1214</v>
      </c>
      <c r="G11758" s="900" t="s">
        <v>53</v>
      </c>
      <c r="H11758" s="900" t="s">
        <v>201</v>
      </c>
      <c r="I11758" s="900" t="s">
        <v>267</v>
      </c>
      <c r="J11758" s="1073" t="s">
        <v>12659</v>
      </c>
      <c r="K11758" s="1073" t="s">
        <v>12660</v>
      </c>
      <c r="L11758" s="1066">
        <v>201752.98</v>
      </c>
    </row>
    <row r="11759" spans="1:12" s="651" customFormat="1" ht="21.95" customHeight="1" x14ac:dyDescent="0.25">
      <c r="A11759" s="1402"/>
      <c r="B11759" s="1067" t="s">
        <v>8670</v>
      </c>
      <c r="C11759" s="702" t="s">
        <v>8691</v>
      </c>
      <c r="D11759" s="899" t="s">
        <v>215</v>
      </c>
      <c r="E11759" s="702" t="s">
        <v>1352</v>
      </c>
      <c r="F11759" s="899" t="s">
        <v>1214</v>
      </c>
      <c r="G11759" s="899" t="s">
        <v>53</v>
      </c>
      <c r="H11759" s="899" t="s">
        <v>201</v>
      </c>
      <c r="I11759" s="899" t="s">
        <v>267</v>
      </c>
      <c r="J11759" s="1074" t="s">
        <v>12659</v>
      </c>
      <c r="K11759" s="1074" t="s">
        <v>12660</v>
      </c>
      <c r="L11759" s="1068">
        <v>201752.98</v>
      </c>
    </row>
    <row r="11760" spans="1:12" s="651" customFormat="1" ht="21.95" customHeight="1" x14ac:dyDescent="0.25">
      <c r="A11760" s="1402"/>
      <c r="B11760" s="1065" t="s">
        <v>8670</v>
      </c>
      <c r="C11760" s="903" t="s">
        <v>8691</v>
      </c>
      <c r="D11760" s="900" t="s">
        <v>215</v>
      </c>
      <c r="E11760" s="903" t="s">
        <v>1352</v>
      </c>
      <c r="F11760" s="900" t="s">
        <v>1214</v>
      </c>
      <c r="G11760" s="900" t="s">
        <v>53</v>
      </c>
      <c r="H11760" s="900" t="s">
        <v>273</v>
      </c>
      <c r="I11760" s="900" t="s">
        <v>275</v>
      </c>
      <c r="J11760" s="1073" t="s">
        <v>12984</v>
      </c>
      <c r="K11760" s="1073" t="s">
        <v>15569</v>
      </c>
      <c r="L11760" s="1066">
        <v>16558.650000000001</v>
      </c>
    </row>
    <row r="11761" spans="1:12" s="651" customFormat="1" ht="21.95" customHeight="1" x14ac:dyDescent="0.25">
      <c r="A11761" s="1402"/>
      <c r="B11761" s="1067" t="s">
        <v>8670</v>
      </c>
      <c r="C11761" s="702" t="s">
        <v>8692</v>
      </c>
      <c r="D11761" s="899" t="s">
        <v>215</v>
      </c>
      <c r="E11761" s="702" t="s">
        <v>1673</v>
      </c>
      <c r="F11761" s="899" t="s">
        <v>1214</v>
      </c>
      <c r="G11761" s="899" t="s">
        <v>53</v>
      </c>
      <c r="H11761" s="899" t="s">
        <v>201</v>
      </c>
      <c r="I11761" s="899" t="s">
        <v>267</v>
      </c>
      <c r="J11761" s="1074" t="s">
        <v>12659</v>
      </c>
      <c r="K11761" s="1074" t="s">
        <v>12660</v>
      </c>
      <c r="L11761" s="1068">
        <v>177355.45</v>
      </c>
    </row>
    <row r="11762" spans="1:12" s="651" customFormat="1" ht="21.95" customHeight="1" x14ac:dyDescent="0.25">
      <c r="A11762" s="1402"/>
      <c r="B11762" s="1065" t="s">
        <v>8670</v>
      </c>
      <c r="C11762" s="903" t="s">
        <v>8693</v>
      </c>
      <c r="D11762" s="900" t="s">
        <v>215</v>
      </c>
      <c r="E11762" s="903" t="s">
        <v>1674</v>
      </c>
      <c r="F11762" s="900" t="s">
        <v>1214</v>
      </c>
      <c r="G11762" s="900" t="s">
        <v>53</v>
      </c>
      <c r="H11762" s="900" t="s">
        <v>201</v>
      </c>
      <c r="I11762" s="900" t="s">
        <v>267</v>
      </c>
      <c r="J11762" s="1073" t="s">
        <v>12659</v>
      </c>
      <c r="K11762" s="1073" t="s">
        <v>12660</v>
      </c>
      <c r="L11762" s="1066">
        <v>177355.45</v>
      </c>
    </row>
    <row r="11763" spans="1:12" s="651" customFormat="1" ht="21.95" customHeight="1" x14ac:dyDescent="0.25">
      <c r="A11763" s="1402"/>
      <c r="B11763" s="1067" t="s">
        <v>8670</v>
      </c>
      <c r="C11763" s="702" t="s">
        <v>8694</v>
      </c>
      <c r="D11763" s="899" t="s">
        <v>215</v>
      </c>
      <c r="E11763" s="702" t="s">
        <v>1675</v>
      </c>
      <c r="F11763" s="899" t="s">
        <v>1214</v>
      </c>
      <c r="G11763" s="899" t="s">
        <v>53</v>
      </c>
      <c r="H11763" s="899" t="s">
        <v>201</v>
      </c>
      <c r="I11763" s="899" t="s">
        <v>267</v>
      </c>
      <c r="J11763" s="1074" t="s">
        <v>12659</v>
      </c>
      <c r="K11763" s="1074" t="s">
        <v>12660</v>
      </c>
      <c r="L11763" s="1068">
        <v>177355.45</v>
      </c>
    </row>
    <row r="11764" spans="1:12" s="651" customFormat="1" ht="21.95" customHeight="1" x14ac:dyDescent="0.25">
      <c r="A11764" s="1402"/>
      <c r="B11764" s="1065" t="s">
        <v>8670</v>
      </c>
      <c r="C11764" s="903" t="s">
        <v>8695</v>
      </c>
      <c r="D11764" s="900" t="s">
        <v>215</v>
      </c>
      <c r="E11764" s="903" t="s">
        <v>1676</v>
      </c>
      <c r="F11764" s="900" t="s">
        <v>1214</v>
      </c>
      <c r="G11764" s="900" t="s">
        <v>53</v>
      </c>
      <c r="H11764" s="900" t="s">
        <v>201</v>
      </c>
      <c r="I11764" s="900" t="s">
        <v>267</v>
      </c>
      <c r="J11764" s="1073" t="s">
        <v>12659</v>
      </c>
      <c r="K11764" s="1073" t="s">
        <v>12660</v>
      </c>
      <c r="L11764" s="1066">
        <v>177355.45</v>
      </c>
    </row>
    <row r="11765" spans="1:12" s="651" customFormat="1" ht="21.95" customHeight="1" x14ac:dyDescent="0.25">
      <c r="A11765" s="1402"/>
      <c r="B11765" s="1067" t="s">
        <v>8696</v>
      </c>
      <c r="C11765" s="702" t="s">
        <v>8697</v>
      </c>
      <c r="D11765" s="899" t="s">
        <v>215</v>
      </c>
      <c r="E11765" s="702" t="s">
        <v>1392</v>
      </c>
      <c r="F11765" s="899" t="s">
        <v>1214</v>
      </c>
      <c r="G11765" s="899" t="s">
        <v>53</v>
      </c>
      <c r="H11765" s="899" t="s">
        <v>201</v>
      </c>
      <c r="I11765" s="899" t="s">
        <v>267</v>
      </c>
      <c r="J11765" s="1074" t="s">
        <v>12659</v>
      </c>
      <c r="K11765" s="1074" t="s">
        <v>12660</v>
      </c>
      <c r="L11765" s="1068">
        <v>12324.08</v>
      </c>
    </row>
    <row r="11766" spans="1:12" s="651" customFormat="1" ht="21.95" customHeight="1" x14ac:dyDescent="0.25">
      <c r="A11766" s="1402"/>
      <c r="B11766" s="1065" t="s">
        <v>8696</v>
      </c>
      <c r="C11766" s="903" t="s">
        <v>8698</v>
      </c>
      <c r="D11766" s="900" t="s">
        <v>215</v>
      </c>
      <c r="E11766" s="903" t="s">
        <v>1393</v>
      </c>
      <c r="F11766" s="900" t="s">
        <v>1214</v>
      </c>
      <c r="G11766" s="900" t="s">
        <v>53</v>
      </c>
      <c r="H11766" s="900" t="s">
        <v>201</v>
      </c>
      <c r="I11766" s="900" t="s">
        <v>267</v>
      </c>
      <c r="J11766" s="1073" t="s">
        <v>12659</v>
      </c>
      <c r="K11766" s="1073" t="s">
        <v>12660</v>
      </c>
      <c r="L11766" s="1066">
        <v>323013.38</v>
      </c>
    </row>
    <row r="11767" spans="1:12" s="651" customFormat="1" ht="21.95" customHeight="1" x14ac:dyDescent="0.25">
      <c r="A11767" s="1402"/>
      <c r="B11767" s="1067" t="s">
        <v>8696</v>
      </c>
      <c r="C11767" s="702" t="s">
        <v>8698</v>
      </c>
      <c r="D11767" s="899" t="s">
        <v>215</v>
      </c>
      <c r="E11767" s="702" t="s">
        <v>1393</v>
      </c>
      <c r="F11767" s="899" t="s">
        <v>1214</v>
      </c>
      <c r="G11767" s="899" t="s">
        <v>53</v>
      </c>
      <c r="H11767" s="899" t="s">
        <v>201</v>
      </c>
      <c r="I11767" s="899" t="s">
        <v>268</v>
      </c>
      <c r="J11767" s="1074" t="s">
        <v>12670</v>
      </c>
      <c r="K11767" s="1074" t="s">
        <v>12671</v>
      </c>
      <c r="L11767" s="1068">
        <v>762524.96</v>
      </c>
    </row>
    <row r="11768" spans="1:12" s="651" customFormat="1" ht="21.95" customHeight="1" x14ac:dyDescent="0.25">
      <c r="A11768" s="1402"/>
      <c r="B11768" s="1065" t="s">
        <v>8696</v>
      </c>
      <c r="C11768" s="903" t="s">
        <v>8698</v>
      </c>
      <c r="D11768" s="900" t="s">
        <v>215</v>
      </c>
      <c r="E11768" s="903" t="s">
        <v>1393</v>
      </c>
      <c r="F11768" s="900" t="s">
        <v>1214</v>
      </c>
      <c r="G11768" s="900" t="s">
        <v>53</v>
      </c>
      <c r="H11768" s="900" t="s">
        <v>201</v>
      </c>
      <c r="I11768" s="900" t="s">
        <v>268</v>
      </c>
      <c r="J11768" s="1073" t="s">
        <v>12670</v>
      </c>
      <c r="K11768" s="1073" t="s">
        <v>12672</v>
      </c>
      <c r="L11768" s="1066">
        <v>653040.66</v>
      </c>
    </row>
    <row r="11769" spans="1:12" s="651" customFormat="1" ht="21.95" customHeight="1" x14ac:dyDescent="0.25">
      <c r="A11769" s="1402"/>
      <c r="B11769" s="1067" t="s">
        <v>8696</v>
      </c>
      <c r="C11769" s="702" t="s">
        <v>8698</v>
      </c>
      <c r="D11769" s="899" t="s">
        <v>215</v>
      </c>
      <c r="E11769" s="702" t="s">
        <v>1393</v>
      </c>
      <c r="F11769" s="899" t="s">
        <v>1214</v>
      </c>
      <c r="G11769" s="899" t="s">
        <v>53</v>
      </c>
      <c r="H11769" s="899" t="s">
        <v>218</v>
      </c>
      <c r="I11769" s="899" t="s">
        <v>1336</v>
      </c>
      <c r="J11769" s="1074" t="s">
        <v>14183</v>
      </c>
      <c r="K11769" s="1074" t="s">
        <v>15570</v>
      </c>
      <c r="L11769" s="1068">
        <v>51240.7</v>
      </c>
    </row>
    <row r="11770" spans="1:12" s="651" customFormat="1" ht="21.95" customHeight="1" x14ac:dyDescent="0.25">
      <c r="A11770" s="1402"/>
      <c r="B11770" s="1065" t="s">
        <v>8696</v>
      </c>
      <c r="C11770" s="903" t="s">
        <v>8698</v>
      </c>
      <c r="D11770" s="900" t="s">
        <v>215</v>
      </c>
      <c r="E11770" s="903" t="s">
        <v>1393</v>
      </c>
      <c r="F11770" s="900" t="s">
        <v>1214</v>
      </c>
      <c r="G11770" s="900" t="s">
        <v>53</v>
      </c>
      <c r="H11770" s="900" t="s">
        <v>218</v>
      </c>
      <c r="I11770" s="900" t="s">
        <v>1336</v>
      </c>
      <c r="J11770" s="1073" t="s">
        <v>14183</v>
      </c>
      <c r="K11770" s="1073" t="s">
        <v>15571</v>
      </c>
      <c r="L11770" s="1066">
        <v>62780.2</v>
      </c>
    </row>
    <row r="11771" spans="1:12" s="651" customFormat="1" ht="21.95" customHeight="1" x14ac:dyDescent="0.25">
      <c r="A11771" s="1402"/>
      <c r="B11771" s="1067" t="s">
        <v>8696</v>
      </c>
      <c r="C11771" s="702" t="s">
        <v>8699</v>
      </c>
      <c r="D11771" s="899" t="s">
        <v>215</v>
      </c>
      <c r="E11771" s="702" t="s">
        <v>1392</v>
      </c>
      <c r="F11771" s="899" t="s">
        <v>1214</v>
      </c>
      <c r="G11771" s="899" t="s">
        <v>53</v>
      </c>
      <c r="H11771" s="899" t="s">
        <v>201</v>
      </c>
      <c r="I11771" s="899" t="s">
        <v>267</v>
      </c>
      <c r="J11771" s="1074" t="s">
        <v>12659</v>
      </c>
      <c r="K11771" s="1074" t="s">
        <v>12660</v>
      </c>
      <c r="L11771" s="1068">
        <v>323013.38</v>
      </c>
    </row>
    <row r="11772" spans="1:12" s="651" customFormat="1" ht="21.95" customHeight="1" x14ac:dyDescent="0.25">
      <c r="A11772" s="1402"/>
      <c r="B11772" s="1065" t="s">
        <v>8696</v>
      </c>
      <c r="C11772" s="903" t="s">
        <v>8700</v>
      </c>
      <c r="D11772" s="900" t="s">
        <v>215</v>
      </c>
      <c r="E11772" s="903" t="s">
        <v>1677</v>
      </c>
      <c r="F11772" s="900" t="s">
        <v>1214</v>
      </c>
      <c r="G11772" s="900" t="s">
        <v>53</v>
      </c>
      <c r="H11772" s="900" t="s">
        <v>218</v>
      </c>
      <c r="I11772" s="900" t="s">
        <v>1336</v>
      </c>
      <c r="J11772" s="1073" t="s">
        <v>14183</v>
      </c>
      <c r="K11772" s="1073" t="s">
        <v>15572</v>
      </c>
      <c r="L11772" s="1066">
        <v>113941.07</v>
      </c>
    </row>
    <row r="11773" spans="1:12" s="651" customFormat="1" ht="21.95" customHeight="1" x14ac:dyDescent="0.25">
      <c r="A11773" s="1402"/>
      <c r="B11773" s="1067" t="s">
        <v>8696</v>
      </c>
      <c r="C11773" s="702" t="s">
        <v>8700</v>
      </c>
      <c r="D11773" s="899" t="s">
        <v>215</v>
      </c>
      <c r="E11773" s="702" t="s">
        <v>1677</v>
      </c>
      <c r="F11773" s="899" t="s">
        <v>1214</v>
      </c>
      <c r="G11773" s="899" t="s">
        <v>53</v>
      </c>
      <c r="H11773" s="899" t="s">
        <v>218</v>
      </c>
      <c r="I11773" s="899" t="s">
        <v>1336</v>
      </c>
      <c r="J11773" s="1074" t="s">
        <v>14183</v>
      </c>
      <c r="K11773" s="1074" t="s">
        <v>15570</v>
      </c>
      <c r="L11773" s="1068">
        <v>19630.759999999998</v>
      </c>
    </row>
    <row r="11774" spans="1:12" s="651" customFormat="1" ht="21.95" customHeight="1" x14ac:dyDescent="0.25">
      <c r="A11774" s="1402"/>
      <c r="B11774" s="1065" t="s">
        <v>8696</v>
      </c>
      <c r="C11774" s="903" t="s">
        <v>8700</v>
      </c>
      <c r="D11774" s="900" t="s">
        <v>215</v>
      </c>
      <c r="E11774" s="903" t="s">
        <v>1677</v>
      </c>
      <c r="F11774" s="900" t="s">
        <v>1214</v>
      </c>
      <c r="G11774" s="900" t="s">
        <v>53</v>
      </c>
      <c r="H11774" s="900" t="s">
        <v>218</v>
      </c>
      <c r="I11774" s="900" t="s">
        <v>1336</v>
      </c>
      <c r="J11774" s="1073" t="s">
        <v>14183</v>
      </c>
      <c r="K11774" s="1073" t="s">
        <v>15570</v>
      </c>
      <c r="L11774" s="1066">
        <v>19630.759999999998</v>
      </c>
    </row>
    <row r="11775" spans="1:12" s="651" customFormat="1" ht="21.95" customHeight="1" x14ac:dyDescent="0.25">
      <c r="A11775" s="1402"/>
      <c r="B11775" s="1067" t="s">
        <v>8696</v>
      </c>
      <c r="C11775" s="702" t="s">
        <v>8700</v>
      </c>
      <c r="D11775" s="899" t="s">
        <v>215</v>
      </c>
      <c r="E11775" s="702" t="s">
        <v>1677</v>
      </c>
      <c r="F11775" s="899" t="s">
        <v>1214</v>
      </c>
      <c r="G11775" s="899" t="s">
        <v>53</v>
      </c>
      <c r="H11775" s="899" t="s">
        <v>218</v>
      </c>
      <c r="I11775" s="899" t="s">
        <v>1336</v>
      </c>
      <c r="J11775" s="1074" t="s">
        <v>14183</v>
      </c>
      <c r="K11775" s="1074" t="s">
        <v>15570</v>
      </c>
      <c r="L11775" s="1068">
        <v>477688.25</v>
      </c>
    </row>
    <row r="11776" spans="1:12" s="651" customFormat="1" ht="21.95" customHeight="1" x14ac:dyDescent="0.25">
      <c r="A11776" s="1402"/>
      <c r="B11776" s="1065" t="s">
        <v>8696</v>
      </c>
      <c r="C11776" s="903" t="s">
        <v>8701</v>
      </c>
      <c r="D11776" s="900" t="s">
        <v>215</v>
      </c>
      <c r="E11776" s="903" t="s">
        <v>1393</v>
      </c>
      <c r="F11776" s="900" t="s">
        <v>1214</v>
      </c>
      <c r="G11776" s="900" t="s">
        <v>53</v>
      </c>
      <c r="H11776" s="900" t="s">
        <v>218</v>
      </c>
      <c r="I11776" s="900" t="s">
        <v>1336</v>
      </c>
      <c r="J11776" s="1073" t="s">
        <v>14183</v>
      </c>
      <c r="K11776" s="1073" t="s">
        <v>15570</v>
      </c>
      <c r="L11776" s="1066">
        <v>3084.33</v>
      </c>
    </row>
    <row r="11777" spans="1:12" s="651" customFormat="1" ht="21.95" customHeight="1" x14ac:dyDescent="0.25">
      <c r="A11777" s="1402"/>
      <c r="B11777" s="1067" t="s">
        <v>8696</v>
      </c>
      <c r="C11777" s="702" t="s">
        <v>8701</v>
      </c>
      <c r="D11777" s="899" t="s">
        <v>215</v>
      </c>
      <c r="E11777" s="702" t="s">
        <v>1393</v>
      </c>
      <c r="F11777" s="899" t="s">
        <v>1214</v>
      </c>
      <c r="G11777" s="899" t="s">
        <v>53</v>
      </c>
      <c r="H11777" s="899" t="s">
        <v>218</v>
      </c>
      <c r="I11777" s="899" t="s">
        <v>1336</v>
      </c>
      <c r="J11777" s="1074" t="s">
        <v>14183</v>
      </c>
      <c r="K11777" s="1074" t="s">
        <v>15570</v>
      </c>
      <c r="L11777" s="1068">
        <v>255761.66</v>
      </c>
    </row>
    <row r="11778" spans="1:12" s="651" customFormat="1" ht="21.95" customHeight="1" x14ac:dyDescent="0.25">
      <c r="A11778" s="1402"/>
      <c r="B11778" s="1065" t="s">
        <v>8696</v>
      </c>
      <c r="C11778" s="903" t="s">
        <v>8701</v>
      </c>
      <c r="D11778" s="900" t="s">
        <v>215</v>
      </c>
      <c r="E11778" s="903" t="s">
        <v>1393</v>
      </c>
      <c r="F11778" s="900" t="s">
        <v>1214</v>
      </c>
      <c r="G11778" s="900" t="s">
        <v>53</v>
      </c>
      <c r="H11778" s="900" t="s">
        <v>201</v>
      </c>
      <c r="I11778" s="900" t="s">
        <v>267</v>
      </c>
      <c r="J11778" s="1073" t="s">
        <v>12659</v>
      </c>
      <c r="K11778" s="1073" t="s">
        <v>12660</v>
      </c>
      <c r="L11778" s="1066">
        <v>82044.27</v>
      </c>
    </row>
    <row r="11779" spans="1:12" s="651" customFormat="1" ht="21.95" customHeight="1" x14ac:dyDescent="0.25">
      <c r="A11779" s="1402"/>
      <c r="B11779" s="1067" t="s">
        <v>8696</v>
      </c>
      <c r="C11779" s="702" t="s">
        <v>8702</v>
      </c>
      <c r="D11779" s="899" t="s">
        <v>215</v>
      </c>
      <c r="E11779" s="702" t="s">
        <v>1392</v>
      </c>
      <c r="F11779" s="899" t="s">
        <v>1214</v>
      </c>
      <c r="G11779" s="899" t="s">
        <v>53</v>
      </c>
      <c r="H11779" s="899" t="s">
        <v>201</v>
      </c>
      <c r="I11779" s="899" t="s">
        <v>267</v>
      </c>
      <c r="J11779" s="1074" t="s">
        <v>12659</v>
      </c>
      <c r="K11779" s="1074" t="s">
        <v>12660</v>
      </c>
      <c r="L11779" s="1068">
        <v>82044.27</v>
      </c>
    </row>
    <row r="11780" spans="1:12" s="651" customFormat="1" ht="21.95" customHeight="1" x14ac:dyDescent="0.25">
      <c r="A11780" s="1402"/>
      <c r="B11780" s="1065" t="s">
        <v>8696</v>
      </c>
      <c r="C11780" s="903" t="s">
        <v>8703</v>
      </c>
      <c r="D11780" s="900" t="s">
        <v>215</v>
      </c>
      <c r="E11780" s="903" t="s">
        <v>1335</v>
      </c>
      <c r="F11780" s="900" t="s">
        <v>1214</v>
      </c>
      <c r="G11780" s="900" t="s">
        <v>53</v>
      </c>
      <c r="H11780" s="900" t="s">
        <v>218</v>
      </c>
      <c r="I11780" s="900" t="s">
        <v>1336</v>
      </c>
      <c r="J11780" s="1073" t="s">
        <v>15183</v>
      </c>
      <c r="K11780" s="1073" t="s">
        <v>15268</v>
      </c>
      <c r="L11780" s="1066">
        <v>864500.62</v>
      </c>
    </row>
    <row r="11781" spans="1:12" s="651" customFormat="1" ht="21.95" customHeight="1" x14ac:dyDescent="0.25">
      <c r="A11781" s="1402"/>
      <c r="B11781" s="1067" t="s">
        <v>8696</v>
      </c>
      <c r="C11781" s="702" t="s">
        <v>8704</v>
      </c>
      <c r="D11781" s="899" t="s">
        <v>215</v>
      </c>
      <c r="E11781" s="702" t="s">
        <v>1393</v>
      </c>
      <c r="F11781" s="899" t="s">
        <v>1214</v>
      </c>
      <c r="G11781" s="899" t="s">
        <v>53</v>
      </c>
      <c r="H11781" s="899" t="s">
        <v>218</v>
      </c>
      <c r="I11781" s="899" t="s">
        <v>1336</v>
      </c>
      <c r="J11781" s="1074" t="s">
        <v>14183</v>
      </c>
      <c r="K11781" s="1074" t="s">
        <v>15573</v>
      </c>
      <c r="L11781" s="1068">
        <v>865627.97</v>
      </c>
    </row>
    <row r="11782" spans="1:12" s="651" customFormat="1" ht="21.95" customHeight="1" x14ac:dyDescent="0.25">
      <c r="A11782" s="1402"/>
      <c r="B11782" s="1065" t="s">
        <v>8705</v>
      </c>
      <c r="C11782" s="903" t="s">
        <v>8706</v>
      </c>
      <c r="D11782" s="900" t="s">
        <v>215</v>
      </c>
      <c r="E11782" s="903" t="s">
        <v>1678</v>
      </c>
      <c r="F11782" s="900" t="s">
        <v>1214</v>
      </c>
      <c r="G11782" s="900" t="s">
        <v>53</v>
      </c>
      <c r="H11782" s="900" t="s">
        <v>201</v>
      </c>
      <c r="I11782" s="900" t="s">
        <v>267</v>
      </c>
      <c r="J11782" s="1073" t="s">
        <v>12659</v>
      </c>
      <c r="K11782" s="1073" t="s">
        <v>12660</v>
      </c>
      <c r="L11782" s="1066">
        <v>595460.51</v>
      </c>
    </row>
    <row r="11783" spans="1:12" s="651" customFormat="1" ht="21.95" customHeight="1" x14ac:dyDescent="0.25">
      <c r="A11783" s="1402"/>
      <c r="B11783" s="1067" t="s">
        <v>8705</v>
      </c>
      <c r="C11783" s="702" t="s">
        <v>8706</v>
      </c>
      <c r="D11783" s="899" t="s">
        <v>215</v>
      </c>
      <c r="E11783" s="702" t="s">
        <v>1678</v>
      </c>
      <c r="F11783" s="899" t="s">
        <v>1214</v>
      </c>
      <c r="G11783" s="899" t="s">
        <v>53</v>
      </c>
      <c r="H11783" s="899" t="s">
        <v>201</v>
      </c>
      <c r="I11783" s="899" t="s">
        <v>268</v>
      </c>
      <c r="J11783" s="1074" t="s">
        <v>12670</v>
      </c>
      <c r="K11783" s="1074" t="s">
        <v>12671</v>
      </c>
      <c r="L11783" s="1068">
        <v>1405680.17</v>
      </c>
    </row>
    <row r="11784" spans="1:12" s="651" customFormat="1" ht="21.95" customHeight="1" x14ac:dyDescent="0.25">
      <c r="A11784" s="1402"/>
      <c r="B11784" s="1065" t="s">
        <v>8705</v>
      </c>
      <c r="C11784" s="903" t="s">
        <v>8707</v>
      </c>
      <c r="D11784" s="900" t="s">
        <v>215</v>
      </c>
      <c r="E11784" s="903" t="s">
        <v>1679</v>
      </c>
      <c r="F11784" s="900" t="s">
        <v>1214</v>
      </c>
      <c r="G11784" s="900" t="s">
        <v>53</v>
      </c>
      <c r="H11784" s="900" t="s">
        <v>201</v>
      </c>
      <c r="I11784" s="900" t="s">
        <v>267</v>
      </c>
      <c r="J11784" s="1073" t="s">
        <v>12659</v>
      </c>
      <c r="K11784" s="1073" t="s">
        <v>12660</v>
      </c>
      <c r="L11784" s="1066">
        <v>1786381.53</v>
      </c>
    </row>
    <row r="11785" spans="1:12" s="651" customFormat="1" ht="21.95" customHeight="1" x14ac:dyDescent="0.25">
      <c r="A11785" s="1402"/>
      <c r="B11785" s="1067" t="s">
        <v>8705</v>
      </c>
      <c r="C11785" s="702" t="s">
        <v>8708</v>
      </c>
      <c r="D11785" s="899" t="s">
        <v>215</v>
      </c>
      <c r="E11785" s="702" t="s">
        <v>1680</v>
      </c>
      <c r="F11785" s="899" t="s">
        <v>1214</v>
      </c>
      <c r="G11785" s="899" t="s">
        <v>53</v>
      </c>
      <c r="H11785" s="899" t="s">
        <v>201</v>
      </c>
      <c r="I11785" s="899" t="s">
        <v>267</v>
      </c>
      <c r="J11785" s="1074" t="s">
        <v>12659</v>
      </c>
      <c r="K11785" s="1074" t="s">
        <v>12660</v>
      </c>
      <c r="L11785" s="1068">
        <v>1786381.53</v>
      </c>
    </row>
    <row r="11786" spans="1:12" s="651" customFormat="1" ht="21.95" customHeight="1" x14ac:dyDescent="0.25">
      <c r="A11786" s="1402"/>
      <c r="B11786" s="1065" t="s">
        <v>8705</v>
      </c>
      <c r="C11786" s="903" t="s">
        <v>8708</v>
      </c>
      <c r="D11786" s="900" t="s">
        <v>215</v>
      </c>
      <c r="E11786" s="903" t="s">
        <v>1680</v>
      </c>
      <c r="F11786" s="900" t="s">
        <v>1214</v>
      </c>
      <c r="G11786" s="900" t="s">
        <v>53</v>
      </c>
      <c r="H11786" s="900" t="s">
        <v>273</v>
      </c>
      <c r="I11786" s="900" t="s">
        <v>275</v>
      </c>
      <c r="J11786" s="1073" t="s">
        <v>15574</v>
      </c>
      <c r="K11786" s="1073" t="s">
        <v>15575</v>
      </c>
      <c r="L11786" s="1066">
        <v>31178.94</v>
      </c>
    </row>
    <row r="11787" spans="1:12" s="651" customFormat="1" ht="21.95" customHeight="1" x14ac:dyDescent="0.25">
      <c r="A11787" s="1402"/>
      <c r="B11787" s="1067" t="s">
        <v>8705</v>
      </c>
      <c r="C11787" s="702" t="s">
        <v>8709</v>
      </c>
      <c r="D11787" s="899" t="s">
        <v>215</v>
      </c>
      <c r="E11787" s="702" t="s">
        <v>1681</v>
      </c>
      <c r="F11787" s="899" t="s">
        <v>1214</v>
      </c>
      <c r="G11787" s="899" t="s">
        <v>53</v>
      </c>
      <c r="H11787" s="899" t="s">
        <v>273</v>
      </c>
      <c r="I11787" s="899" t="s">
        <v>275</v>
      </c>
      <c r="J11787" s="1074" t="s">
        <v>15576</v>
      </c>
      <c r="K11787" s="1074" t="s">
        <v>15577</v>
      </c>
      <c r="L11787" s="1068">
        <v>11542.01</v>
      </c>
    </row>
    <row r="11788" spans="1:12" s="651" customFormat="1" ht="21.95" customHeight="1" x14ac:dyDescent="0.25">
      <c r="A11788" s="1402"/>
      <c r="B11788" s="1065" t="s">
        <v>8705</v>
      </c>
      <c r="C11788" s="903" t="s">
        <v>8709</v>
      </c>
      <c r="D11788" s="900" t="s">
        <v>215</v>
      </c>
      <c r="E11788" s="903" t="s">
        <v>1681</v>
      </c>
      <c r="F11788" s="900" t="s">
        <v>1214</v>
      </c>
      <c r="G11788" s="900" t="s">
        <v>53</v>
      </c>
      <c r="H11788" s="900" t="s">
        <v>273</v>
      </c>
      <c r="I11788" s="900" t="s">
        <v>275</v>
      </c>
      <c r="J11788" s="1073" t="s">
        <v>15576</v>
      </c>
      <c r="K11788" s="1073" t="s">
        <v>15577</v>
      </c>
      <c r="L11788" s="1066">
        <v>11542.01</v>
      </c>
    </row>
    <row r="11789" spans="1:12" s="651" customFormat="1" ht="21.95" customHeight="1" x14ac:dyDescent="0.25">
      <c r="A11789" s="1402"/>
      <c r="B11789" s="1067" t="s">
        <v>8705</v>
      </c>
      <c r="C11789" s="702" t="s">
        <v>8709</v>
      </c>
      <c r="D11789" s="899" t="s">
        <v>215</v>
      </c>
      <c r="E11789" s="702" t="s">
        <v>1681</v>
      </c>
      <c r="F11789" s="899" t="s">
        <v>1214</v>
      </c>
      <c r="G11789" s="899" t="s">
        <v>53</v>
      </c>
      <c r="H11789" s="899" t="s">
        <v>273</v>
      </c>
      <c r="I11789" s="899" t="s">
        <v>275</v>
      </c>
      <c r="J11789" s="1074" t="s">
        <v>15576</v>
      </c>
      <c r="K11789" s="1074" t="s">
        <v>15577</v>
      </c>
      <c r="L11789" s="1068">
        <v>11542.01</v>
      </c>
    </row>
    <row r="11790" spans="1:12" s="651" customFormat="1" ht="21.95" customHeight="1" x14ac:dyDescent="0.25">
      <c r="A11790" s="1402"/>
      <c r="B11790" s="1065" t="s">
        <v>8705</v>
      </c>
      <c r="C11790" s="903" t="s">
        <v>8709</v>
      </c>
      <c r="D11790" s="900" t="s">
        <v>215</v>
      </c>
      <c r="E11790" s="903" t="s">
        <v>1681</v>
      </c>
      <c r="F11790" s="900" t="s">
        <v>1214</v>
      </c>
      <c r="G11790" s="900" t="s">
        <v>53</v>
      </c>
      <c r="H11790" s="900" t="s">
        <v>201</v>
      </c>
      <c r="I11790" s="900" t="s">
        <v>267</v>
      </c>
      <c r="J11790" s="1073" t="s">
        <v>12659</v>
      </c>
      <c r="K11790" s="1073" t="s">
        <v>12660</v>
      </c>
      <c r="L11790" s="1066">
        <v>1786381.53</v>
      </c>
    </row>
    <row r="11791" spans="1:12" s="651" customFormat="1" ht="21.95" customHeight="1" x14ac:dyDescent="0.25">
      <c r="A11791" s="1402"/>
      <c r="B11791" s="1067" t="s">
        <v>8705</v>
      </c>
      <c r="C11791" s="702" t="s">
        <v>8709</v>
      </c>
      <c r="D11791" s="899" t="s">
        <v>215</v>
      </c>
      <c r="E11791" s="702" t="s">
        <v>1681</v>
      </c>
      <c r="F11791" s="899" t="s">
        <v>1214</v>
      </c>
      <c r="G11791" s="899" t="s">
        <v>53</v>
      </c>
      <c r="H11791" s="899" t="s">
        <v>201</v>
      </c>
      <c r="I11791" s="899" t="s">
        <v>268</v>
      </c>
      <c r="J11791" s="1074" t="s">
        <v>12670</v>
      </c>
      <c r="K11791" s="1074" t="s">
        <v>12671</v>
      </c>
      <c r="L11791" s="1068">
        <v>4217040.5</v>
      </c>
    </row>
    <row r="11792" spans="1:12" s="651" customFormat="1" ht="21.95" customHeight="1" x14ac:dyDescent="0.25">
      <c r="A11792" s="1402"/>
      <c r="B11792" s="1065" t="s">
        <v>8705</v>
      </c>
      <c r="C11792" s="903" t="s">
        <v>8709</v>
      </c>
      <c r="D11792" s="900" t="s">
        <v>215</v>
      </c>
      <c r="E11792" s="903" t="s">
        <v>1681</v>
      </c>
      <c r="F11792" s="900" t="s">
        <v>1214</v>
      </c>
      <c r="G11792" s="900" t="s">
        <v>53</v>
      </c>
      <c r="H11792" s="900" t="s">
        <v>201</v>
      </c>
      <c r="I11792" s="900" t="s">
        <v>268</v>
      </c>
      <c r="J11792" s="1073" t="s">
        <v>12670</v>
      </c>
      <c r="K11792" s="1073" t="s">
        <v>12672</v>
      </c>
      <c r="L11792" s="1066">
        <v>3611552.44</v>
      </c>
    </row>
    <row r="11793" spans="1:12" s="651" customFormat="1" ht="21.95" customHeight="1" x14ac:dyDescent="0.25">
      <c r="A11793" s="1402"/>
      <c r="B11793" s="1067" t="s">
        <v>8705</v>
      </c>
      <c r="C11793" s="702" t="s">
        <v>8710</v>
      </c>
      <c r="D11793" s="899" t="s">
        <v>215</v>
      </c>
      <c r="E11793" s="702" t="s">
        <v>1682</v>
      </c>
      <c r="F11793" s="899" t="s">
        <v>1214</v>
      </c>
      <c r="G11793" s="899" t="s">
        <v>53</v>
      </c>
      <c r="H11793" s="899" t="s">
        <v>201</v>
      </c>
      <c r="I11793" s="899" t="s">
        <v>267</v>
      </c>
      <c r="J11793" s="1074" t="s">
        <v>12659</v>
      </c>
      <c r="K11793" s="1074" t="s">
        <v>12660</v>
      </c>
      <c r="L11793" s="1068">
        <v>1786381.53</v>
      </c>
    </row>
    <row r="11794" spans="1:12" s="651" customFormat="1" ht="21.95" customHeight="1" x14ac:dyDescent="0.25">
      <c r="A11794" s="1402"/>
      <c r="B11794" s="1065" t="s">
        <v>8705</v>
      </c>
      <c r="C11794" s="903" t="s">
        <v>8710</v>
      </c>
      <c r="D11794" s="900" t="s">
        <v>215</v>
      </c>
      <c r="E11794" s="903" t="s">
        <v>1682</v>
      </c>
      <c r="F11794" s="900" t="s">
        <v>1214</v>
      </c>
      <c r="G11794" s="900" t="s">
        <v>53</v>
      </c>
      <c r="H11794" s="900" t="s">
        <v>201</v>
      </c>
      <c r="I11794" s="900" t="s">
        <v>268</v>
      </c>
      <c r="J11794" s="1073" t="s">
        <v>12670</v>
      </c>
      <c r="K11794" s="1073" t="s">
        <v>12671</v>
      </c>
      <c r="L11794" s="1066">
        <v>4217040.5</v>
      </c>
    </row>
    <row r="11795" spans="1:12" s="651" customFormat="1" ht="21.95" customHeight="1" x14ac:dyDescent="0.25">
      <c r="A11795" s="1402"/>
      <c r="B11795" s="1067" t="s">
        <v>8705</v>
      </c>
      <c r="C11795" s="702" t="s">
        <v>8711</v>
      </c>
      <c r="D11795" s="899" t="s">
        <v>224</v>
      </c>
      <c r="E11795" s="702" t="s">
        <v>1683</v>
      </c>
      <c r="F11795" s="899" t="s">
        <v>1214</v>
      </c>
      <c r="G11795" s="899" t="s">
        <v>53</v>
      </c>
      <c r="H11795" s="899" t="s">
        <v>218</v>
      </c>
      <c r="I11795" s="899" t="s">
        <v>1684</v>
      </c>
      <c r="J11795" s="1074" t="s">
        <v>14820</v>
      </c>
      <c r="K11795" s="1074" t="s">
        <v>15060</v>
      </c>
      <c r="L11795" s="1068">
        <v>1586930.94</v>
      </c>
    </row>
    <row r="11796" spans="1:12" s="651" customFormat="1" ht="21.95" customHeight="1" x14ac:dyDescent="0.25">
      <c r="A11796" s="1402"/>
      <c r="B11796" s="1065" t="s">
        <v>8705</v>
      </c>
      <c r="C11796" s="903" t="s">
        <v>8712</v>
      </c>
      <c r="D11796" s="900" t="s">
        <v>224</v>
      </c>
      <c r="E11796" s="903" t="s">
        <v>1685</v>
      </c>
      <c r="F11796" s="900" t="s">
        <v>1214</v>
      </c>
      <c r="G11796" s="900" t="s">
        <v>53</v>
      </c>
      <c r="H11796" s="900" t="s">
        <v>218</v>
      </c>
      <c r="I11796" s="900" t="s">
        <v>1684</v>
      </c>
      <c r="J11796" s="1073" t="s">
        <v>14820</v>
      </c>
      <c r="K11796" s="1073" t="s">
        <v>15060</v>
      </c>
      <c r="L11796" s="1066">
        <v>1586930.94</v>
      </c>
    </row>
    <row r="11797" spans="1:12" s="651" customFormat="1" ht="21.95" customHeight="1" x14ac:dyDescent="0.25">
      <c r="A11797" s="1402"/>
      <c r="B11797" s="1067" t="s">
        <v>8705</v>
      </c>
      <c r="C11797" s="702" t="s">
        <v>8713</v>
      </c>
      <c r="D11797" s="899" t="s">
        <v>224</v>
      </c>
      <c r="E11797" s="702" t="s">
        <v>1686</v>
      </c>
      <c r="F11797" s="899" t="s">
        <v>1214</v>
      </c>
      <c r="G11797" s="899" t="s">
        <v>53</v>
      </c>
      <c r="H11797" s="899" t="s">
        <v>201</v>
      </c>
      <c r="I11797" s="899" t="s">
        <v>267</v>
      </c>
      <c r="J11797" s="1074" t="s">
        <v>12659</v>
      </c>
      <c r="K11797" s="1074" t="s">
        <v>12660</v>
      </c>
      <c r="L11797" s="1068">
        <v>163973.51</v>
      </c>
    </row>
    <row r="11798" spans="1:12" s="651" customFormat="1" ht="21.95" customHeight="1" x14ac:dyDescent="0.25">
      <c r="A11798" s="1402"/>
      <c r="B11798" s="1065" t="s">
        <v>8705</v>
      </c>
      <c r="C11798" s="903" t="s">
        <v>8713</v>
      </c>
      <c r="D11798" s="900" t="s">
        <v>224</v>
      </c>
      <c r="E11798" s="903" t="s">
        <v>1686</v>
      </c>
      <c r="F11798" s="900" t="s">
        <v>1214</v>
      </c>
      <c r="G11798" s="900" t="s">
        <v>53</v>
      </c>
      <c r="H11798" s="900" t="s">
        <v>201</v>
      </c>
      <c r="I11798" s="900" t="s">
        <v>268</v>
      </c>
      <c r="J11798" s="1073" t="s">
        <v>12670</v>
      </c>
      <c r="K11798" s="1073" t="s">
        <v>12671</v>
      </c>
      <c r="L11798" s="1066">
        <v>387085.81</v>
      </c>
    </row>
    <row r="11799" spans="1:12" s="651" customFormat="1" ht="21.95" customHeight="1" x14ac:dyDescent="0.25">
      <c r="A11799" s="1402"/>
      <c r="B11799" s="1067" t="s">
        <v>8705</v>
      </c>
      <c r="C11799" s="702" t="s">
        <v>8714</v>
      </c>
      <c r="D11799" s="899" t="s">
        <v>215</v>
      </c>
      <c r="E11799" s="702" t="s">
        <v>1687</v>
      </c>
      <c r="F11799" s="899" t="s">
        <v>1214</v>
      </c>
      <c r="G11799" s="899" t="s">
        <v>53</v>
      </c>
      <c r="H11799" s="899" t="s">
        <v>201</v>
      </c>
      <c r="I11799" s="899" t="s">
        <v>267</v>
      </c>
      <c r="J11799" s="1074" t="s">
        <v>12659</v>
      </c>
      <c r="K11799" s="1074" t="s">
        <v>12660</v>
      </c>
      <c r="L11799" s="1068">
        <v>379814.35</v>
      </c>
    </row>
    <row r="11800" spans="1:12" s="651" customFormat="1" ht="21.95" customHeight="1" x14ac:dyDescent="0.25">
      <c r="A11800" s="1402"/>
      <c r="B11800" s="1065" t="s">
        <v>8705</v>
      </c>
      <c r="C11800" s="903" t="s">
        <v>8714</v>
      </c>
      <c r="D11800" s="900" t="s">
        <v>215</v>
      </c>
      <c r="E11800" s="903" t="s">
        <v>1687</v>
      </c>
      <c r="F11800" s="900" t="s">
        <v>1214</v>
      </c>
      <c r="G11800" s="900" t="s">
        <v>53</v>
      </c>
      <c r="H11800" s="900" t="s">
        <v>201</v>
      </c>
      <c r="I11800" s="900" t="s">
        <v>268</v>
      </c>
      <c r="J11800" s="1073" t="s">
        <v>12670</v>
      </c>
      <c r="K11800" s="1073" t="s">
        <v>12671</v>
      </c>
      <c r="L11800" s="1066">
        <v>896612.76</v>
      </c>
    </row>
    <row r="11801" spans="1:12" s="651" customFormat="1" ht="21.95" customHeight="1" x14ac:dyDescent="0.25">
      <c r="A11801" s="1402"/>
      <c r="B11801" s="1067" t="s">
        <v>8705</v>
      </c>
      <c r="C11801" s="702" t="s">
        <v>8714</v>
      </c>
      <c r="D11801" s="899" t="s">
        <v>215</v>
      </c>
      <c r="E11801" s="702" t="s">
        <v>1687</v>
      </c>
      <c r="F11801" s="899" t="s">
        <v>1214</v>
      </c>
      <c r="G11801" s="899" t="s">
        <v>53</v>
      </c>
      <c r="H11801" s="899" t="s">
        <v>273</v>
      </c>
      <c r="I11801" s="899" t="s">
        <v>275</v>
      </c>
      <c r="J11801" s="1074" t="s">
        <v>13273</v>
      </c>
      <c r="K11801" s="1074" t="s">
        <v>14620</v>
      </c>
      <c r="L11801" s="1068">
        <v>19200.150000000001</v>
      </c>
    </row>
    <row r="11802" spans="1:12" s="651" customFormat="1" ht="21.95" customHeight="1" x14ac:dyDescent="0.25">
      <c r="A11802" s="1402"/>
      <c r="B11802" s="1065" t="s">
        <v>8705</v>
      </c>
      <c r="C11802" s="903" t="s">
        <v>8715</v>
      </c>
      <c r="D11802" s="900" t="s">
        <v>215</v>
      </c>
      <c r="E11802" s="903" t="s">
        <v>1688</v>
      </c>
      <c r="F11802" s="900" t="s">
        <v>1214</v>
      </c>
      <c r="G11802" s="900" t="s">
        <v>53</v>
      </c>
      <c r="H11802" s="900" t="s">
        <v>273</v>
      </c>
      <c r="I11802" s="900" t="s">
        <v>275</v>
      </c>
      <c r="J11802" s="1073" t="s">
        <v>15578</v>
      </c>
      <c r="K11802" s="1073" t="s">
        <v>14509</v>
      </c>
      <c r="L11802" s="1066">
        <v>19326.3</v>
      </c>
    </row>
    <row r="11803" spans="1:12" s="651" customFormat="1" ht="21.95" customHeight="1" x14ac:dyDescent="0.25">
      <c r="A11803" s="1402"/>
      <c r="B11803" s="1067" t="s">
        <v>8705</v>
      </c>
      <c r="C11803" s="702" t="s">
        <v>8715</v>
      </c>
      <c r="D11803" s="899" t="s">
        <v>215</v>
      </c>
      <c r="E11803" s="702" t="s">
        <v>1688</v>
      </c>
      <c r="F11803" s="899" t="s">
        <v>1214</v>
      </c>
      <c r="G11803" s="899" t="s">
        <v>53</v>
      </c>
      <c r="H11803" s="899" t="s">
        <v>201</v>
      </c>
      <c r="I11803" s="899" t="s">
        <v>267</v>
      </c>
      <c r="J11803" s="1074" t="s">
        <v>12659</v>
      </c>
      <c r="K11803" s="1074" t="s">
        <v>12660</v>
      </c>
      <c r="L11803" s="1068">
        <v>379814.35</v>
      </c>
    </row>
    <row r="11804" spans="1:12" s="651" customFormat="1" ht="21.95" customHeight="1" x14ac:dyDescent="0.25">
      <c r="A11804" s="1402"/>
      <c r="B11804" s="1065" t="s">
        <v>8705</v>
      </c>
      <c r="C11804" s="903" t="s">
        <v>8715</v>
      </c>
      <c r="D11804" s="900" t="s">
        <v>215</v>
      </c>
      <c r="E11804" s="903" t="s">
        <v>1688</v>
      </c>
      <c r="F11804" s="900" t="s">
        <v>1214</v>
      </c>
      <c r="G11804" s="900" t="s">
        <v>53</v>
      </c>
      <c r="H11804" s="900" t="s">
        <v>201</v>
      </c>
      <c r="I11804" s="900" t="s">
        <v>268</v>
      </c>
      <c r="J11804" s="1073" t="s">
        <v>12670</v>
      </c>
      <c r="K11804" s="1073" t="s">
        <v>12671</v>
      </c>
      <c r="L11804" s="1066">
        <v>896612.76</v>
      </c>
    </row>
    <row r="11805" spans="1:12" s="651" customFormat="1" ht="21.95" customHeight="1" x14ac:dyDescent="0.25">
      <c r="A11805" s="1402"/>
      <c r="B11805" s="1067" t="s">
        <v>8705</v>
      </c>
      <c r="C11805" s="702" t="s">
        <v>8716</v>
      </c>
      <c r="D11805" s="899" t="s">
        <v>215</v>
      </c>
      <c r="E11805" s="702" t="s">
        <v>1450</v>
      </c>
      <c r="F11805" s="899" t="s">
        <v>1214</v>
      </c>
      <c r="G11805" s="899" t="s">
        <v>53</v>
      </c>
      <c r="H11805" s="899" t="s">
        <v>273</v>
      </c>
      <c r="I11805" s="899" t="s">
        <v>297</v>
      </c>
      <c r="J11805" s="1074" t="s">
        <v>15579</v>
      </c>
      <c r="K11805" s="1074" t="s">
        <v>15580</v>
      </c>
      <c r="L11805" s="1068">
        <v>29647.95</v>
      </c>
    </row>
    <row r="11806" spans="1:12" s="651" customFormat="1" ht="21.95" customHeight="1" x14ac:dyDescent="0.25">
      <c r="A11806" s="1402"/>
      <c r="B11806" s="1065" t="s">
        <v>8705</v>
      </c>
      <c r="C11806" s="903" t="s">
        <v>8716</v>
      </c>
      <c r="D11806" s="900" t="s">
        <v>215</v>
      </c>
      <c r="E11806" s="903" t="s">
        <v>1450</v>
      </c>
      <c r="F11806" s="900" t="s">
        <v>1214</v>
      </c>
      <c r="G11806" s="900" t="s">
        <v>53</v>
      </c>
      <c r="H11806" s="900" t="s">
        <v>201</v>
      </c>
      <c r="I11806" s="900" t="s">
        <v>267</v>
      </c>
      <c r="J11806" s="1073" t="s">
        <v>12659</v>
      </c>
      <c r="K11806" s="1073" t="s">
        <v>12660</v>
      </c>
      <c r="L11806" s="1066">
        <v>709444.79</v>
      </c>
    </row>
    <row r="11807" spans="1:12" s="651" customFormat="1" ht="21.95" customHeight="1" x14ac:dyDescent="0.25">
      <c r="A11807" s="1402"/>
      <c r="B11807" s="1067" t="s">
        <v>8705</v>
      </c>
      <c r="C11807" s="702" t="s">
        <v>8716</v>
      </c>
      <c r="D11807" s="899" t="s">
        <v>215</v>
      </c>
      <c r="E11807" s="702" t="s">
        <v>1450</v>
      </c>
      <c r="F11807" s="899" t="s">
        <v>1214</v>
      </c>
      <c r="G11807" s="899" t="s">
        <v>53</v>
      </c>
      <c r="H11807" s="899" t="s">
        <v>201</v>
      </c>
      <c r="I11807" s="899" t="s">
        <v>268</v>
      </c>
      <c r="J11807" s="1074" t="s">
        <v>12670</v>
      </c>
      <c r="K11807" s="1074" t="s">
        <v>12671</v>
      </c>
      <c r="L11807" s="1068">
        <v>1674758.38</v>
      </c>
    </row>
    <row r="11808" spans="1:12" s="651" customFormat="1" ht="21.95" customHeight="1" x14ac:dyDescent="0.25">
      <c r="A11808" s="1402"/>
      <c r="B11808" s="1065" t="s">
        <v>8705</v>
      </c>
      <c r="C11808" s="903" t="s">
        <v>8716</v>
      </c>
      <c r="D11808" s="900" t="s">
        <v>215</v>
      </c>
      <c r="E11808" s="903" t="s">
        <v>1450</v>
      </c>
      <c r="F11808" s="900" t="s">
        <v>1214</v>
      </c>
      <c r="G11808" s="900" t="s">
        <v>53</v>
      </c>
      <c r="H11808" s="900" t="s">
        <v>201</v>
      </c>
      <c r="I11808" s="900" t="s">
        <v>268</v>
      </c>
      <c r="J11808" s="1073" t="s">
        <v>12670</v>
      </c>
      <c r="K11808" s="1073" t="s">
        <v>12672</v>
      </c>
      <c r="L11808" s="1066">
        <v>1434294.43</v>
      </c>
    </row>
    <row r="11809" spans="1:12" s="651" customFormat="1" ht="21.95" customHeight="1" x14ac:dyDescent="0.25">
      <c r="A11809" s="1402"/>
      <c r="B11809" s="1067" t="s">
        <v>8705</v>
      </c>
      <c r="C11809" s="702" t="s">
        <v>8717</v>
      </c>
      <c r="D11809" s="899" t="s">
        <v>215</v>
      </c>
      <c r="E11809" s="702" t="s">
        <v>1689</v>
      </c>
      <c r="F11809" s="899" t="s">
        <v>1214</v>
      </c>
      <c r="G11809" s="899" t="s">
        <v>53</v>
      </c>
      <c r="H11809" s="899" t="s">
        <v>201</v>
      </c>
      <c r="I11809" s="899" t="s">
        <v>267</v>
      </c>
      <c r="J11809" s="1074" t="s">
        <v>12659</v>
      </c>
      <c r="K11809" s="1074" t="s">
        <v>12660</v>
      </c>
      <c r="L11809" s="1068">
        <v>236598.11</v>
      </c>
    </row>
    <row r="11810" spans="1:12" s="651" customFormat="1" ht="21.95" customHeight="1" x14ac:dyDescent="0.25">
      <c r="A11810" s="1402"/>
      <c r="B11810" s="1065" t="s">
        <v>8705</v>
      </c>
      <c r="C11810" s="903" t="s">
        <v>8717</v>
      </c>
      <c r="D11810" s="900" t="s">
        <v>215</v>
      </c>
      <c r="E11810" s="903" t="s">
        <v>1689</v>
      </c>
      <c r="F11810" s="900" t="s">
        <v>1214</v>
      </c>
      <c r="G11810" s="900" t="s">
        <v>53</v>
      </c>
      <c r="H11810" s="900" t="s">
        <v>201</v>
      </c>
      <c r="I11810" s="900" t="s">
        <v>268</v>
      </c>
      <c r="J11810" s="1073" t="s">
        <v>12670</v>
      </c>
      <c r="K11810" s="1073" t="s">
        <v>12671</v>
      </c>
      <c r="L11810" s="1066">
        <v>558527.84</v>
      </c>
    </row>
    <row r="11811" spans="1:12" s="651" customFormat="1" ht="21.95" customHeight="1" x14ac:dyDescent="0.25">
      <c r="A11811" s="1402"/>
      <c r="B11811" s="1067" t="s">
        <v>8705</v>
      </c>
      <c r="C11811" s="702" t="s">
        <v>8717</v>
      </c>
      <c r="D11811" s="899" t="s">
        <v>215</v>
      </c>
      <c r="E11811" s="702" t="s">
        <v>1689</v>
      </c>
      <c r="F11811" s="899" t="s">
        <v>1214</v>
      </c>
      <c r="G11811" s="899" t="s">
        <v>53</v>
      </c>
      <c r="H11811" s="899" t="s">
        <v>201</v>
      </c>
      <c r="I11811" s="899" t="s">
        <v>268</v>
      </c>
      <c r="J11811" s="1074" t="s">
        <v>12670</v>
      </c>
      <c r="K11811" s="1074" t="s">
        <v>12672</v>
      </c>
      <c r="L11811" s="1068">
        <v>478333.7</v>
      </c>
    </row>
    <row r="11812" spans="1:12" s="651" customFormat="1" ht="21.95" customHeight="1" x14ac:dyDescent="0.25">
      <c r="A11812" s="1402"/>
      <c r="B11812" s="1065" t="s">
        <v>8705</v>
      </c>
      <c r="C11812" s="903" t="s">
        <v>8718</v>
      </c>
      <c r="D11812" s="900" t="s">
        <v>215</v>
      </c>
      <c r="E11812" s="903" t="s">
        <v>1690</v>
      </c>
      <c r="F11812" s="900" t="s">
        <v>1214</v>
      </c>
      <c r="G11812" s="900" t="s">
        <v>53</v>
      </c>
      <c r="H11812" s="900" t="s">
        <v>201</v>
      </c>
      <c r="I11812" s="900" t="s">
        <v>267</v>
      </c>
      <c r="J11812" s="1073" t="s">
        <v>12659</v>
      </c>
      <c r="K11812" s="1073" t="s">
        <v>12660</v>
      </c>
      <c r="L11812" s="1066">
        <v>712119.36</v>
      </c>
    </row>
    <row r="11813" spans="1:12" s="651" customFormat="1" ht="21.95" customHeight="1" x14ac:dyDescent="0.25">
      <c r="A11813" s="1402"/>
      <c r="B11813" s="1067" t="s">
        <v>8705</v>
      </c>
      <c r="C11813" s="702" t="s">
        <v>8719</v>
      </c>
      <c r="D11813" s="899" t="s">
        <v>215</v>
      </c>
      <c r="E11813" s="702" t="s">
        <v>1691</v>
      </c>
      <c r="F11813" s="899" t="s">
        <v>1214</v>
      </c>
      <c r="G11813" s="899" t="s">
        <v>53</v>
      </c>
      <c r="H11813" s="899" t="s">
        <v>218</v>
      </c>
      <c r="I11813" s="899" t="s">
        <v>1684</v>
      </c>
      <c r="J11813" s="1074" t="s">
        <v>15581</v>
      </c>
      <c r="K11813" s="1074" t="s">
        <v>15582</v>
      </c>
      <c r="L11813" s="1068">
        <v>1033736.07</v>
      </c>
    </row>
    <row r="11814" spans="1:12" s="651" customFormat="1" ht="21.95" customHeight="1" x14ac:dyDescent="0.25">
      <c r="A11814" s="1402"/>
      <c r="B11814" s="1065" t="s">
        <v>8705</v>
      </c>
      <c r="C11814" s="903" t="s">
        <v>8719</v>
      </c>
      <c r="D11814" s="900" t="s">
        <v>215</v>
      </c>
      <c r="E11814" s="903" t="s">
        <v>1691</v>
      </c>
      <c r="F11814" s="900" t="s">
        <v>1214</v>
      </c>
      <c r="G11814" s="900" t="s">
        <v>53</v>
      </c>
      <c r="H11814" s="900" t="s">
        <v>273</v>
      </c>
      <c r="I11814" s="900" t="s">
        <v>275</v>
      </c>
      <c r="J11814" s="1073" t="s">
        <v>15380</v>
      </c>
      <c r="K11814" s="1073" t="s">
        <v>15381</v>
      </c>
      <c r="L11814" s="1066">
        <v>11541.14</v>
      </c>
    </row>
    <row r="11815" spans="1:12" s="651" customFormat="1" ht="21.95" customHeight="1" x14ac:dyDescent="0.25">
      <c r="A11815" s="1402"/>
      <c r="B11815" s="1067" t="s">
        <v>8705</v>
      </c>
      <c r="C11815" s="702" t="s">
        <v>8719</v>
      </c>
      <c r="D11815" s="899" t="s">
        <v>215</v>
      </c>
      <c r="E11815" s="702" t="s">
        <v>1691</v>
      </c>
      <c r="F11815" s="899" t="s">
        <v>1214</v>
      </c>
      <c r="G11815" s="899" t="s">
        <v>53</v>
      </c>
      <c r="H11815" s="899" t="s">
        <v>273</v>
      </c>
      <c r="I11815" s="899" t="s">
        <v>275</v>
      </c>
      <c r="J11815" s="1074" t="s">
        <v>15380</v>
      </c>
      <c r="K11815" s="1074" t="s">
        <v>15381</v>
      </c>
      <c r="L11815" s="1068">
        <v>11541.14</v>
      </c>
    </row>
    <row r="11816" spans="1:12" s="651" customFormat="1" ht="21.95" customHeight="1" x14ac:dyDescent="0.25">
      <c r="A11816" s="1402"/>
      <c r="B11816" s="1065" t="s">
        <v>8705</v>
      </c>
      <c r="C11816" s="903" t="s">
        <v>8719</v>
      </c>
      <c r="D11816" s="900" t="s">
        <v>215</v>
      </c>
      <c r="E11816" s="903" t="s">
        <v>1691</v>
      </c>
      <c r="F11816" s="900" t="s">
        <v>1214</v>
      </c>
      <c r="G11816" s="900" t="s">
        <v>53</v>
      </c>
      <c r="H11816" s="900" t="s">
        <v>273</v>
      </c>
      <c r="I11816" s="900" t="s">
        <v>275</v>
      </c>
      <c r="J11816" s="1073" t="s">
        <v>15380</v>
      </c>
      <c r="K11816" s="1073" t="s">
        <v>15381</v>
      </c>
      <c r="L11816" s="1066">
        <v>11541.14</v>
      </c>
    </row>
    <row r="11817" spans="1:12" s="651" customFormat="1" ht="21.95" customHeight="1" x14ac:dyDescent="0.25">
      <c r="A11817" s="1402"/>
      <c r="B11817" s="1067" t="s">
        <v>8705</v>
      </c>
      <c r="C11817" s="702" t="s">
        <v>8719</v>
      </c>
      <c r="D11817" s="899" t="s">
        <v>215</v>
      </c>
      <c r="E11817" s="702" t="s">
        <v>1691</v>
      </c>
      <c r="F11817" s="899" t="s">
        <v>1214</v>
      </c>
      <c r="G11817" s="899" t="s">
        <v>53</v>
      </c>
      <c r="H11817" s="899" t="s">
        <v>273</v>
      </c>
      <c r="I11817" s="899" t="s">
        <v>275</v>
      </c>
      <c r="J11817" s="1074" t="s">
        <v>15380</v>
      </c>
      <c r="K11817" s="1074" t="s">
        <v>15381</v>
      </c>
      <c r="L11817" s="1068">
        <v>11541.14</v>
      </c>
    </row>
    <row r="11818" spans="1:12" s="651" customFormat="1" ht="21.95" customHeight="1" x14ac:dyDescent="0.25">
      <c r="A11818" s="1402"/>
      <c r="B11818" s="1065" t="s">
        <v>8705</v>
      </c>
      <c r="C11818" s="903" t="s">
        <v>8719</v>
      </c>
      <c r="D11818" s="900" t="s">
        <v>215</v>
      </c>
      <c r="E11818" s="903" t="s">
        <v>1691</v>
      </c>
      <c r="F11818" s="900" t="s">
        <v>1214</v>
      </c>
      <c r="G11818" s="900" t="s">
        <v>53</v>
      </c>
      <c r="H11818" s="900" t="s">
        <v>273</v>
      </c>
      <c r="I11818" s="900" t="s">
        <v>275</v>
      </c>
      <c r="J11818" s="1073" t="s">
        <v>15380</v>
      </c>
      <c r="K11818" s="1073" t="s">
        <v>15381</v>
      </c>
      <c r="L11818" s="1066">
        <v>11541.14</v>
      </c>
    </row>
    <row r="11819" spans="1:12" s="651" customFormat="1" ht="21.95" customHeight="1" x14ac:dyDescent="0.25">
      <c r="A11819" s="1402"/>
      <c r="B11819" s="1067" t="s">
        <v>8705</v>
      </c>
      <c r="C11819" s="702" t="s">
        <v>8719</v>
      </c>
      <c r="D11819" s="899" t="s">
        <v>215</v>
      </c>
      <c r="E11819" s="702" t="s">
        <v>1691</v>
      </c>
      <c r="F11819" s="899" t="s">
        <v>1214</v>
      </c>
      <c r="G11819" s="899" t="s">
        <v>53</v>
      </c>
      <c r="H11819" s="899" t="s">
        <v>273</v>
      </c>
      <c r="I11819" s="899" t="s">
        <v>275</v>
      </c>
      <c r="J11819" s="1074" t="s">
        <v>15380</v>
      </c>
      <c r="K11819" s="1074" t="s">
        <v>15381</v>
      </c>
      <c r="L11819" s="1068">
        <v>11541.14</v>
      </c>
    </row>
    <row r="11820" spans="1:12" s="651" customFormat="1" ht="21.95" customHeight="1" x14ac:dyDescent="0.25">
      <c r="A11820" s="1402"/>
      <c r="B11820" s="1065" t="s">
        <v>8705</v>
      </c>
      <c r="C11820" s="903" t="s">
        <v>8719</v>
      </c>
      <c r="D11820" s="900" t="s">
        <v>215</v>
      </c>
      <c r="E11820" s="903" t="s">
        <v>1691</v>
      </c>
      <c r="F11820" s="900" t="s">
        <v>1214</v>
      </c>
      <c r="G11820" s="900" t="s">
        <v>53</v>
      </c>
      <c r="H11820" s="900" t="s">
        <v>273</v>
      </c>
      <c r="I11820" s="900" t="s">
        <v>275</v>
      </c>
      <c r="J11820" s="1073" t="s">
        <v>15583</v>
      </c>
      <c r="K11820" s="1073" t="s">
        <v>15584</v>
      </c>
      <c r="L11820" s="1066">
        <v>11637.75</v>
      </c>
    </row>
    <row r="11821" spans="1:12" s="651" customFormat="1" ht="21.95" customHeight="1" x14ac:dyDescent="0.25">
      <c r="A11821" s="1402"/>
      <c r="B11821" s="1067" t="s">
        <v>8705</v>
      </c>
      <c r="C11821" s="702" t="s">
        <v>8719</v>
      </c>
      <c r="D11821" s="899" t="s">
        <v>215</v>
      </c>
      <c r="E11821" s="702" t="s">
        <v>1691</v>
      </c>
      <c r="F11821" s="899" t="s">
        <v>1214</v>
      </c>
      <c r="G11821" s="899" t="s">
        <v>53</v>
      </c>
      <c r="H11821" s="899" t="s">
        <v>273</v>
      </c>
      <c r="I11821" s="899" t="s">
        <v>275</v>
      </c>
      <c r="J11821" s="1074" t="s">
        <v>15583</v>
      </c>
      <c r="K11821" s="1074" t="s">
        <v>15584</v>
      </c>
      <c r="L11821" s="1068">
        <v>11637.75</v>
      </c>
    </row>
    <row r="11822" spans="1:12" s="651" customFormat="1" ht="21.95" customHeight="1" x14ac:dyDescent="0.25">
      <c r="A11822" s="1402"/>
      <c r="B11822" s="1065" t="s">
        <v>8705</v>
      </c>
      <c r="C11822" s="903" t="s">
        <v>8719</v>
      </c>
      <c r="D11822" s="900" t="s">
        <v>215</v>
      </c>
      <c r="E11822" s="903" t="s">
        <v>1691</v>
      </c>
      <c r="F11822" s="900" t="s">
        <v>1214</v>
      </c>
      <c r="G11822" s="900" t="s">
        <v>53</v>
      </c>
      <c r="H11822" s="900" t="s">
        <v>273</v>
      </c>
      <c r="I11822" s="900" t="s">
        <v>275</v>
      </c>
      <c r="J11822" s="1073" t="s">
        <v>15583</v>
      </c>
      <c r="K11822" s="1073" t="s">
        <v>15584</v>
      </c>
      <c r="L11822" s="1066">
        <v>11637.75</v>
      </c>
    </row>
    <row r="11823" spans="1:12" s="651" customFormat="1" ht="21.95" customHeight="1" x14ac:dyDescent="0.25">
      <c r="A11823" s="1402"/>
      <c r="B11823" s="1067" t="s">
        <v>8705</v>
      </c>
      <c r="C11823" s="702" t="s">
        <v>8719</v>
      </c>
      <c r="D11823" s="899" t="s">
        <v>215</v>
      </c>
      <c r="E11823" s="702" t="s">
        <v>1691</v>
      </c>
      <c r="F11823" s="899" t="s">
        <v>1214</v>
      </c>
      <c r="G11823" s="899" t="s">
        <v>53</v>
      </c>
      <c r="H11823" s="899" t="s">
        <v>273</v>
      </c>
      <c r="I11823" s="899" t="s">
        <v>275</v>
      </c>
      <c r="J11823" s="1074" t="s">
        <v>15585</v>
      </c>
      <c r="K11823" s="1074" t="s">
        <v>15586</v>
      </c>
      <c r="L11823" s="1068">
        <v>69203.759999999995</v>
      </c>
    </row>
    <row r="11824" spans="1:12" s="651" customFormat="1" ht="21.95" customHeight="1" x14ac:dyDescent="0.25">
      <c r="A11824" s="1402"/>
      <c r="B11824" s="1065" t="s">
        <v>8705</v>
      </c>
      <c r="C11824" s="903" t="s">
        <v>8719</v>
      </c>
      <c r="D11824" s="900" t="s">
        <v>215</v>
      </c>
      <c r="E11824" s="903" t="s">
        <v>1691</v>
      </c>
      <c r="F11824" s="900" t="s">
        <v>1214</v>
      </c>
      <c r="G11824" s="900" t="s">
        <v>53</v>
      </c>
      <c r="H11824" s="900" t="s">
        <v>218</v>
      </c>
      <c r="I11824" s="900" t="s">
        <v>275</v>
      </c>
      <c r="J11824" s="1073" t="s">
        <v>15587</v>
      </c>
      <c r="K11824" s="1073" t="s">
        <v>15588</v>
      </c>
      <c r="L11824" s="1066">
        <v>33842.449999999997</v>
      </c>
    </row>
    <row r="11825" spans="1:12" s="651" customFormat="1" ht="21.95" customHeight="1" x14ac:dyDescent="0.25">
      <c r="A11825" s="1402"/>
      <c r="B11825" s="1067" t="s">
        <v>8705</v>
      </c>
      <c r="C11825" s="702" t="s">
        <v>8719</v>
      </c>
      <c r="D11825" s="899" t="s">
        <v>215</v>
      </c>
      <c r="E11825" s="702" t="s">
        <v>1691</v>
      </c>
      <c r="F11825" s="899" t="s">
        <v>1214</v>
      </c>
      <c r="G11825" s="899" t="s">
        <v>53</v>
      </c>
      <c r="H11825" s="899" t="s">
        <v>201</v>
      </c>
      <c r="I11825" s="899" t="s">
        <v>267</v>
      </c>
      <c r="J11825" s="1074" t="s">
        <v>12659</v>
      </c>
      <c r="K11825" s="1074" t="s">
        <v>12660</v>
      </c>
      <c r="L11825" s="1068">
        <v>1812525.8</v>
      </c>
    </row>
    <row r="11826" spans="1:12" s="651" customFormat="1" ht="21.95" customHeight="1" x14ac:dyDescent="0.25">
      <c r="A11826" s="1402"/>
      <c r="B11826" s="1065" t="s">
        <v>8705</v>
      </c>
      <c r="C11826" s="903" t="s">
        <v>8720</v>
      </c>
      <c r="D11826" s="900" t="s">
        <v>224</v>
      </c>
      <c r="E11826" s="903" t="s">
        <v>1683</v>
      </c>
      <c r="F11826" s="900" t="s">
        <v>1214</v>
      </c>
      <c r="G11826" s="900" t="s">
        <v>53</v>
      </c>
      <c r="H11826" s="900" t="s">
        <v>218</v>
      </c>
      <c r="I11826" s="900" t="s">
        <v>1684</v>
      </c>
      <c r="J11826" s="1073" t="s">
        <v>14820</v>
      </c>
      <c r="K11826" s="1073" t="s">
        <v>15589</v>
      </c>
      <c r="L11826" s="1066">
        <v>341360.41</v>
      </c>
    </row>
    <row r="11827" spans="1:12" s="651" customFormat="1" ht="21.95" customHeight="1" x14ac:dyDescent="0.25">
      <c r="A11827" s="1402"/>
      <c r="B11827" s="1067" t="s">
        <v>8705</v>
      </c>
      <c r="C11827" s="702" t="s">
        <v>8721</v>
      </c>
      <c r="D11827" s="899" t="s">
        <v>224</v>
      </c>
      <c r="E11827" s="702" t="s">
        <v>1685</v>
      </c>
      <c r="F11827" s="899" t="s">
        <v>1214</v>
      </c>
      <c r="G11827" s="899" t="s">
        <v>53</v>
      </c>
      <c r="H11827" s="899" t="s">
        <v>218</v>
      </c>
      <c r="I11827" s="899" t="s">
        <v>1684</v>
      </c>
      <c r="J11827" s="1074" t="s">
        <v>14820</v>
      </c>
      <c r="K11827" s="1074" t="s">
        <v>15589</v>
      </c>
      <c r="L11827" s="1068">
        <v>339994.96</v>
      </c>
    </row>
    <row r="11828" spans="1:12" s="651" customFormat="1" ht="21.95" customHeight="1" x14ac:dyDescent="0.25">
      <c r="A11828" s="1402"/>
      <c r="B11828" s="1065" t="s">
        <v>8705</v>
      </c>
      <c r="C11828" s="903" t="s">
        <v>8722</v>
      </c>
      <c r="D11828" s="900" t="s">
        <v>224</v>
      </c>
      <c r="E11828" s="903" t="s">
        <v>1686</v>
      </c>
      <c r="F11828" s="900" t="s">
        <v>1214</v>
      </c>
      <c r="G11828" s="900" t="s">
        <v>53</v>
      </c>
      <c r="H11828" s="900" t="s">
        <v>201</v>
      </c>
      <c r="I11828" s="900" t="s">
        <v>267</v>
      </c>
      <c r="J11828" s="1073" t="s">
        <v>12659</v>
      </c>
      <c r="K11828" s="1073" t="s">
        <v>12660</v>
      </c>
      <c r="L11828" s="1066">
        <v>50156.1</v>
      </c>
    </row>
    <row r="11829" spans="1:12" s="651" customFormat="1" ht="21.95" customHeight="1" x14ac:dyDescent="0.25">
      <c r="A11829" s="1402"/>
      <c r="B11829" s="1067" t="s">
        <v>8705</v>
      </c>
      <c r="C11829" s="702" t="s">
        <v>8723</v>
      </c>
      <c r="D11829" s="899" t="s">
        <v>215</v>
      </c>
      <c r="E11829" s="702" t="s">
        <v>1679</v>
      </c>
      <c r="F11829" s="899" t="s">
        <v>1214</v>
      </c>
      <c r="G11829" s="899" t="s">
        <v>53</v>
      </c>
      <c r="H11829" s="899" t="s">
        <v>201</v>
      </c>
      <c r="I11829" s="899" t="s">
        <v>267</v>
      </c>
      <c r="J11829" s="1074" t="s">
        <v>12659</v>
      </c>
      <c r="K11829" s="1074" t="s">
        <v>12660</v>
      </c>
      <c r="L11829" s="1068">
        <v>370205.05</v>
      </c>
    </row>
    <row r="11830" spans="1:12" s="651" customFormat="1" ht="21.95" customHeight="1" x14ac:dyDescent="0.25">
      <c r="A11830" s="1402"/>
      <c r="B11830" s="1065" t="s">
        <v>8705</v>
      </c>
      <c r="C11830" s="903" t="s">
        <v>8724</v>
      </c>
      <c r="D11830" s="900" t="s">
        <v>215</v>
      </c>
      <c r="E11830" s="903" t="s">
        <v>1680</v>
      </c>
      <c r="F11830" s="900" t="s">
        <v>1214</v>
      </c>
      <c r="G11830" s="900" t="s">
        <v>53</v>
      </c>
      <c r="H11830" s="900" t="s">
        <v>201</v>
      </c>
      <c r="I11830" s="900" t="s">
        <v>267</v>
      </c>
      <c r="J11830" s="1073" t="s">
        <v>12659</v>
      </c>
      <c r="K11830" s="1073" t="s">
        <v>12660</v>
      </c>
      <c r="L11830" s="1066">
        <v>370205.05</v>
      </c>
    </row>
    <row r="11831" spans="1:12" s="651" customFormat="1" ht="21.95" customHeight="1" x14ac:dyDescent="0.25">
      <c r="A11831" s="1402"/>
      <c r="B11831" s="1067" t="s">
        <v>8705</v>
      </c>
      <c r="C11831" s="702" t="s">
        <v>8725</v>
      </c>
      <c r="D11831" s="899" t="s">
        <v>215</v>
      </c>
      <c r="E11831" s="702" t="s">
        <v>1681</v>
      </c>
      <c r="F11831" s="899" t="s">
        <v>1214</v>
      </c>
      <c r="G11831" s="899" t="s">
        <v>53</v>
      </c>
      <c r="H11831" s="899" t="s">
        <v>201</v>
      </c>
      <c r="I11831" s="899" t="s">
        <v>267</v>
      </c>
      <c r="J11831" s="1074" t="s">
        <v>12659</v>
      </c>
      <c r="K11831" s="1074" t="s">
        <v>12660</v>
      </c>
      <c r="L11831" s="1068">
        <v>370205.05</v>
      </c>
    </row>
    <row r="11832" spans="1:12" s="651" customFormat="1" ht="21.95" customHeight="1" x14ac:dyDescent="0.25">
      <c r="A11832" s="1402"/>
      <c r="B11832" s="1065" t="s">
        <v>8705</v>
      </c>
      <c r="C11832" s="903" t="s">
        <v>8725</v>
      </c>
      <c r="D11832" s="900" t="s">
        <v>215</v>
      </c>
      <c r="E11832" s="903" t="s">
        <v>1681</v>
      </c>
      <c r="F11832" s="900" t="s">
        <v>1214</v>
      </c>
      <c r="G11832" s="900" t="s">
        <v>53</v>
      </c>
      <c r="H11832" s="900" t="s">
        <v>273</v>
      </c>
      <c r="I11832" s="900" t="s">
        <v>297</v>
      </c>
      <c r="J11832" s="1073" t="s">
        <v>15579</v>
      </c>
      <c r="K11832" s="1073" t="s">
        <v>15580</v>
      </c>
      <c r="L11832" s="1066">
        <v>29647.95</v>
      </c>
    </row>
    <row r="11833" spans="1:12" s="651" customFormat="1" ht="21.95" customHeight="1" x14ac:dyDescent="0.25">
      <c r="A11833" s="1402"/>
      <c r="B11833" s="1067" t="s">
        <v>8705</v>
      </c>
      <c r="C11833" s="702" t="s">
        <v>8726</v>
      </c>
      <c r="D11833" s="899" t="s">
        <v>215</v>
      </c>
      <c r="E11833" s="702" t="s">
        <v>1682</v>
      </c>
      <c r="F11833" s="899" t="s">
        <v>1214</v>
      </c>
      <c r="G11833" s="899" t="s">
        <v>53</v>
      </c>
      <c r="H11833" s="899" t="s">
        <v>273</v>
      </c>
      <c r="I11833" s="899" t="s">
        <v>297</v>
      </c>
      <c r="J11833" s="1074" t="s">
        <v>15579</v>
      </c>
      <c r="K11833" s="1074" t="s">
        <v>15580</v>
      </c>
      <c r="L11833" s="1068">
        <v>29647.95</v>
      </c>
    </row>
    <row r="11834" spans="1:12" s="651" customFormat="1" ht="21.95" customHeight="1" x14ac:dyDescent="0.25">
      <c r="A11834" s="1402"/>
      <c r="B11834" s="1065" t="s">
        <v>8705</v>
      </c>
      <c r="C11834" s="903" t="s">
        <v>8726</v>
      </c>
      <c r="D11834" s="900" t="s">
        <v>215</v>
      </c>
      <c r="E11834" s="903" t="s">
        <v>1682</v>
      </c>
      <c r="F11834" s="900" t="s">
        <v>1214</v>
      </c>
      <c r="G11834" s="900" t="s">
        <v>53</v>
      </c>
      <c r="H11834" s="900" t="s">
        <v>201</v>
      </c>
      <c r="I11834" s="900" t="s">
        <v>267</v>
      </c>
      <c r="J11834" s="1073" t="s">
        <v>12659</v>
      </c>
      <c r="K11834" s="1073" t="s">
        <v>12660</v>
      </c>
      <c r="L11834" s="1066">
        <v>370205.05</v>
      </c>
    </row>
    <row r="11835" spans="1:12" s="651" customFormat="1" ht="21.95" customHeight="1" x14ac:dyDescent="0.25">
      <c r="A11835" s="1402"/>
      <c r="B11835" s="1067" t="s">
        <v>8705</v>
      </c>
      <c r="C11835" s="702" t="s">
        <v>8727</v>
      </c>
      <c r="D11835" s="899" t="s">
        <v>215</v>
      </c>
      <c r="E11835" s="702" t="s">
        <v>1690</v>
      </c>
      <c r="F11835" s="899" t="s">
        <v>1214</v>
      </c>
      <c r="G11835" s="899" t="s">
        <v>53</v>
      </c>
      <c r="H11835" s="899" t="s">
        <v>201</v>
      </c>
      <c r="I11835" s="899" t="s">
        <v>267</v>
      </c>
      <c r="J11835" s="1074" t="s">
        <v>12659</v>
      </c>
      <c r="K11835" s="1074" t="s">
        <v>12660</v>
      </c>
      <c r="L11835" s="1068">
        <v>346621.26</v>
      </c>
    </row>
    <row r="11836" spans="1:12" s="651" customFormat="1" ht="21.95" customHeight="1" x14ac:dyDescent="0.25">
      <c r="A11836" s="1402"/>
      <c r="B11836" s="1065" t="s">
        <v>8705</v>
      </c>
      <c r="C11836" s="903" t="s">
        <v>8728</v>
      </c>
      <c r="D11836" s="900" t="s">
        <v>215</v>
      </c>
      <c r="E11836" s="903" t="s">
        <v>1679</v>
      </c>
      <c r="F11836" s="900" t="s">
        <v>1214</v>
      </c>
      <c r="G11836" s="900" t="s">
        <v>53</v>
      </c>
      <c r="H11836" s="900" t="s">
        <v>201</v>
      </c>
      <c r="I11836" s="900" t="s">
        <v>267</v>
      </c>
      <c r="J11836" s="1073" t="s">
        <v>12659</v>
      </c>
      <c r="K11836" s="1073" t="s">
        <v>12660</v>
      </c>
      <c r="L11836" s="1066">
        <v>129878.64</v>
      </c>
    </row>
    <row r="11837" spans="1:12" s="651" customFormat="1" ht="21.95" customHeight="1" x14ac:dyDescent="0.25">
      <c r="A11837" s="1402"/>
      <c r="B11837" s="1067" t="s">
        <v>8705</v>
      </c>
      <c r="C11837" s="702" t="s">
        <v>8729</v>
      </c>
      <c r="D11837" s="899" t="s">
        <v>215</v>
      </c>
      <c r="E11837" s="702" t="s">
        <v>1680</v>
      </c>
      <c r="F11837" s="899" t="s">
        <v>1214</v>
      </c>
      <c r="G11837" s="899" t="s">
        <v>53</v>
      </c>
      <c r="H11837" s="899" t="s">
        <v>201</v>
      </c>
      <c r="I11837" s="899" t="s">
        <v>267</v>
      </c>
      <c r="J11837" s="1074" t="s">
        <v>12659</v>
      </c>
      <c r="K11837" s="1074" t="s">
        <v>12660</v>
      </c>
      <c r="L11837" s="1068">
        <v>129878.64</v>
      </c>
    </row>
    <row r="11838" spans="1:12" s="651" customFormat="1" ht="21.95" customHeight="1" x14ac:dyDescent="0.25">
      <c r="A11838" s="1402"/>
      <c r="B11838" s="1065" t="s">
        <v>8705</v>
      </c>
      <c r="C11838" s="903" t="s">
        <v>8730</v>
      </c>
      <c r="D11838" s="900" t="s">
        <v>215</v>
      </c>
      <c r="E11838" s="903" t="s">
        <v>1681</v>
      </c>
      <c r="F11838" s="900" t="s">
        <v>1214</v>
      </c>
      <c r="G11838" s="900" t="s">
        <v>53</v>
      </c>
      <c r="H11838" s="900" t="s">
        <v>201</v>
      </c>
      <c r="I11838" s="900" t="s">
        <v>267</v>
      </c>
      <c r="J11838" s="1073" t="s">
        <v>12659</v>
      </c>
      <c r="K11838" s="1073" t="s">
        <v>12660</v>
      </c>
      <c r="L11838" s="1066">
        <v>129878.64</v>
      </c>
    </row>
    <row r="11839" spans="1:12" s="651" customFormat="1" ht="21.95" customHeight="1" x14ac:dyDescent="0.25">
      <c r="A11839" s="1402"/>
      <c r="B11839" s="1067" t="s">
        <v>8705</v>
      </c>
      <c r="C11839" s="702" t="s">
        <v>8731</v>
      </c>
      <c r="D11839" s="899" t="s">
        <v>215</v>
      </c>
      <c r="E11839" s="702" t="s">
        <v>1682</v>
      </c>
      <c r="F11839" s="899" t="s">
        <v>1214</v>
      </c>
      <c r="G11839" s="899" t="s">
        <v>53</v>
      </c>
      <c r="H11839" s="899" t="s">
        <v>201</v>
      </c>
      <c r="I11839" s="899" t="s">
        <v>267</v>
      </c>
      <c r="J11839" s="1074" t="s">
        <v>12659</v>
      </c>
      <c r="K11839" s="1074" t="s">
        <v>12660</v>
      </c>
      <c r="L11839" s="1068">
        <v>129878.64</v>
      </c>
    </row>
    <row r="11840" spans="1:12" s="651" customFormat="1" ht="21.95" customHeight="1" x14ac:dyDescent="0.25">
      <c r="A11840" s="1402"/>
      <c r="B11840" s="1065" t="s">
        <v>8705</v>
      </c>
      <c r="C11840" s="903" t="s">
        <v>8732</v>
      </c>
      <c r="D11840" s="900" t="s">
        <v>224</v>
      </c>
      <c r="E11840" s="903" t="s">
        <v>1692</v>
      </c>
      <c r="F11840" s="900" t="s">
        <v>1214</v>
      </c>
      <c r="G11840" s="900" t="s">
        <v>53</v>
      </c>
      <c r="H11840" s="900" t="s">
        <v>201</v>
      </c>
      <c r="I11840" s="900" t="s">
        <v>267</v>
      </c>
      <c r="J11840" s="1073" t="s">
        <v>12659</v>
      </c>
      <c r="K11840" s="1073" t="s">
        <v>12660</v>
      </c>
      <c r="L11840" s="1066">
        <v>129878.64</v>
      </c>
    </row>
    <row r="11841" spans="1:12" s="651" customFormat="1" ht="21.95" customHeight="1" x14ac:dyDescent="0.25">
      <c r="A11841" s="1402"/>
      <c r="B11841" s="1067" t="s">
        <v>8705</v>
      </c>
      <c r="C11841" s="702" t="s">
        <v>8732</v>
      </c>
      <c r="D11841" s="899" t="s">
        <v>224</v>
      </c>
      <c r="E11841" s="702" t="s">
        <v>1692</v>
      </c>
      <c r="F11841" s="899" t="s">
        <v>1214</v>
      </c>
      <c r="G11841" s="899" t="s">
        <v>53</v>
      </c>
      <c r="H11841" s="899" t="s">
        <v>218</v>
      </c>
      <c r="I11841" s="899" t="s">
        <v>1684</v>
      </c>
      <c r="J11841" s="1074" t="s">
        <v>14820</v>
      </c>
      <c r="K11841" s="1074" t="s">
        <v>15304</v>
      </c>
      <c r="L11841" s="1068">
        <v>545576.34</v>
      </c>
    </row>
    <row r="11842" spans="1:12" s="651" customFormat="1" ht="21.95" customHeight="1" x14ac:dyDescent="0.25">
      <c r="A11842" s="1402"/>
      <c r="B11842" s="1065" t="s">
        <v>8705</v>
      </c>
      <c r="C11842" s="903" t="s">
        <v>8733</v>
      </c>
      <c r="D11842" s="900" t="s">
        <v>224</v>
      </c>
      <c r="E11842" s="903" t="s">
        <v>1685</v>
      </c>
      <c r="F11842" s="900" t="s">
        <v>1214</v>
      </c>
      <c r="G11842" s="900" t="s">
        <v>53</v>
      </c>
      <c r="H11842" s="900" t="s">
        <v>218</v>
      </c>
      <c r="I11842" s="900" t="s">
        <v>1684</v>
      </c>
      <c r="J11842" s="1073" t="s">
        <v>14820</v>
      </c>
      <c r="K11842" s="1073" t="s">
        <v>15304</v>
      </c>
      <c r="L11842" s="1066">
        <v>739639.87</v>
      </c>
    </row>
    <row r="11843" spans="1:12" s="651" customFormat="1" ht="21.95" customHeight="1" x14ac:dyDescent="0.25">
      <c r="A11843" s="1402"/>
      <c r="B11843" s="1067" t="s">
        <v>8705</v>
      </c>
      <c r="C11843" s="702" t="s">
        <v>8734</v>
      </c>
      <c r="D11843" s="899" t="s">
        <v>224</v>
      </c>
      <c r="E11843" s="702" t="s">
        <v>1686</v>
      </c>
      <c r="F11843" s="899" t="s">
        <v>1214</v>
      </c>
      <c r="G11843" s="899" t="s">
        <v>53</v>
      </c>
      <c r="H11843" s="899" t="s">
        <v>201</v>
      </c>
      <c r="I11843" s="899" t="s">
        <v>267</v>
      </c>
      <c r="J11843" s="1074" t="s">
        <v>12659</v>
      </c>
      <c r="K11843" s="1074" t="s">
        <v>12660</v>
      </c>
      <c r="L11843" s="1068">
        <v>129878.64</v>
      </c>
    </row>
    <row r="11844" spans="1:12" s="651" customFormat="1" ht="21.95" customHeight="1" x14ac:dyDescent="0.25">
      <c r="A11844" s="1402"/>
      <c r="B11844" s="1065" t="s">
        <v>8705</v>
      </c>
      <c r="C11844" s="903" t="s">
        <v>8735</v>
      </c>
      <c r="D11844" s="900" t="s">
        <v>215</v>
      </c>
      <c r="E11844" s="903" t="s">
        <v>1687</v>
      </c>
      <c r="F11844" s="900" t="s">
        <v>1214</v>
      </c>
      <c r="G11844" s="900" t="s">
        <v>53</v>
      </c>
      <c r="H11844" s="900" t="s">
        <v>201</v>
      </c>
      <c r="I11844" s="900" t="s">
        <v>267</v>
      </c>
      <c r="J11844" s="1073" t="s">
        <v>12659</v>
      </c>
      <c r="K11844" s="1073" t="s">
        <v>12660</v>
      </c>
      <c r="L11844" s="1066">
        <v>129878.64</v>
      </c>
    </row>
    <row r="11845" spans="1:12" s="651" customFormat="1" ht="21.95" customHeight="1" x14ac:dyDescent="0.25">
      <c r="A11845" s="1402"/>
      <c r="B11845" s="1067" t="s">
        <v>8705</v>
      </c>
      <c r="C11845" s="702" t="s">
        <v>8736</v>
      </c>
      <c r="D11845" s="899" t="s">
        <v>215</v>
      </c>
      <c r="E11845" s="702" t="s">
        <v>1688</v>
      </c>
      <c r="F11845" s="899" t="s">
        <v>1214</v>
      </c>
      <c r="G11845" s="899" t="s">
        <v>53</v>
      </c>
      <c r="H11845" s="899" t="s">
        <v>201</v>
      </c>
      <c r="I11845" s="899" t="s">
        <v>267</v>
      </c>
      <c r="J11845" s="1074" t="s">
        <v>12659</v>
      </c>
      <c r="K11845" s="1074" t="s">
        <v>12660</v>
      </c>
      <c r="L11845" s="1068">
        <v>129878.64</v>
      </c>
    </row>
    <row r="11846" spans="1:12" s="651" customFormat="1" ht="21.95" customHeight="1" x14ac:dyDescent="0.25">
      <c r="A11846" s="1402"/>
      <c r="B11846" s="1065" t="s">
        <v>8705</v>
      </c>
      <c r="C11846" s="903" t="s">
        <v>15590</v>
      </c>
      <c r="D11846" s="900" t="s">
        <v>215</v>
      </c>
      <c r="E11846" s="903" t="s">
        <v>1693</v>
      </c>
      <c r="F11846" s="900" t="s">
        <v>1214</v>
      </c>
      <c r="G11846" s="900" t="s">
        <v>53</v>
      </c>
      <c r="H11846" s="900" t="s">
        <v>201</v>
      </c>
      <c r="I11846" s="900" t="s">
        <v>267</v>
      </c>
      <c r="J11846" s="1073" t="s">
        <v>12659</v>
      </c>
      <c r="K11846" s="1073" t="s">
        <v>12660</v>
      </c>
      <c r="L11846" s="1066">
        <v>149926.18</v>
      </c>
    </row>
    <row r="11847" spans="1:12" s="651" customFormat="1" ht="21.95" customHeight="1" x14ac:dyDescent="0.25">
      <c r="A11847" s="1402"/>
      <c r="B11847" s="1067" t="s">
        <v>8705</v>
      </c>
      <c r="C11847" s="702" t="s">
        <v>15591</v>
      </c>
      <c r="D11847" s="899" t="s">
        <v>215</v>
      </c>
      <c r="E11847" s="702" t="s">
        <v>1694</v>
      </c>
      <c r="F11847" s="899" t="s">
        <v>1214</v>
      </c>
      <c r="G11847" s="899" t="s">
        <v>53</v>
      </c>
      <c r="H11847" s="899" t="s">
        <v>201</v>
      </c>
      <c r="I11847" s="899" t="s">
        <v>267</v>
      </c>
      <c r="J11847" s="1074" t="s">
        <v>12659</v>
      </c>
      <c r="K11847" s="1074" t="s">
        <v>12660</v>
      </c>
      <c r="L11847" s="1068">
        <v>149926.18</v>
      </c>
    </row>
    <row r="11848" spans="1:12" s="651" customFormat="1" ht="21.95" customHeight="1" x14ac:dyDescent="0.25">
      <c r="A11848" s="1402"/>
      <c r="B11848" s="1065" t="s">
        <v>8705</v>
      </c>
      <c r="C11848" s="903" t="s">
        <v>15592</v>
      </c>
      <c r="D11848" s="900" t="s">
        <v>215</v>
      </c>
      <c r="E11848" s="903" t="s">
        <v>1695</v>
      </c>
      <c r="F11848" s="900" t="s">
        <v>1214</v>
      </c>
      <c r="G11848" s="900" t="s">
        <v>53</v>
      </c>
      <c r="H11848" s="900" t="s">
        <v>201</v>
      </c>
      <c r="I11848" s="900" t="s">
        <v>267</v>
      </c>
      <c r="J11848" s="1073" t="s">
        <v>12659</v>
      </c>
      <c r="K11848" s="1073" t="s">
        <v>12660</v>
      </c>
      <c r="L11848" s="1066">
        <v>149926.18</v>
      </c>
    </row>
    <row r="11849" spans="1:12" s="651" customFormat="1" ht="21.95" customHeight="1" x14ac:dyDescent="0.25">
      <c r="A11849" s="1402"/>
      <c r="B11849" s="1067" t="s">
        <v>8705</v>
      </c>
      <c r="C11849" s="702" t="s">
        <v>15593</v>
      </c>
      <c r="D11849" s="899" t="s">
        <v>215</v>
      </c>
      <c r="E11849" s="702" t="s">
        <v>1696</v>
      </c>
      <c r="F11849" s="899" t="s">
        <v>1214</v>
      </c>
      <c r="G11849" s="899" t="s">
        <v>53</v>
      </c>
      <c r="H11849" s="899" t="s">
        <v>201</v>
      </c>
      <c r="I11849" s="899" t="s">
        <v>267</v>
      </c>
      <c r="J11849" s="1074" t="s">
        <v>12659</v>
      </c>
      <c r="K11849" s="1074" t="s">
        <v>12660</v>
      </c>
      <c r="L11849" s="1068">
        <v>149926.18</v>
      </c>
    </row>
    <row r="11850" spans="1:12" s="651" customFormat="1" ht="21.95" customHeight="1" x14ac:dyDescent="0.25">
      <c r="A11850" s="1402"/>
      <c r="B11850" s="1065" t="s">
        <v>8705</v>
      </c>
      <c r="C11850" s="903" t="s">
        <v>8737</v>
      </c>
      <c r="D11850" s="900" t="s">
        <v>215</v>
      </c>
      <c r="E11850" s="903" t="s">
        <v>1691</v>
      </c>
      <c r="F11850" s="900" t="s">
        <v>1214</v>
      </c>
      <c r="G11850" s="900" t="s">
        <v>53</v>
      </c>
      <c r="H11850" s="900" t="s">
        <v>218</v>
      </c>
      <c r="I11850" s="900" t="s">
        <v>1684</v>
      </c>
      <c r="J11850" s="1073" t="s">
        <v>15581</v>
      </c>
      <c r="K11850" s="1073" t="s">
        <v>15594</v>
      </c>
      <c r="L11850" s="1066">
        <v>359103.59</v>
      </c>
    </row>
    <row r="11851" spans="1:12" s="651" customFormat="1" ht="21.95" customHeight="1" x14ac:dyDescent="0.25">
      <c r="A11851" s="1402"/>
      <c r="B11851" s="1067" t="s">
        <v>8705</v>
      </c>
      <c r="C11851" s="702" t="s">
        <v>8738</v>
      </c>
      <c r="D11851" s="899" t="s">
        <v>224</v>
      </c>
      <c r="E11851" s="702" t="s">
        <v>1683</v>
      </c>
      <c r="F11851" s="899" t="s">
        <v>1214</v>
      </c>
      <c r="G11851" s="899" t="s">
        <v>53</v>
      </c>
      <c r="H11851" s="899" t="s">
        <v>218</v>
      </c>
      <c r="I11851" s="899" t="s">
        <v>1684</v>
      </c>
      <c r="J11851" s="1074" t="s">
        <v>14820</v>
      </c>
      <c r="K11851" s="1074" t="s">
        <v>15595</v>
      </c>
      <c r="L11851" s="1068">
        <v>641840.81999999995</v>
      </c>
    </row>
    <row r="11852" spans="1:12" s="651" customFormat="1" ht="21.95" customHeight="1" x14ac:dyDescent="0.25">
      <c r="A11852" s="1402"/>
      <c r="B11852" s="1065" t="s">
        <v>8705</v>
      </c>
      <c r="C11852" s="903" t="s">
        <v>8739</v>
      </c>
      <c r="D11852" s="900" t="s">
        <v>224</v>
      </c>
      <c r="E11852" s="903" t="s">
        <v>1685</v>
      </c>
      <c r="F11852" s="900" t="s">
        <v>1214</v>
      </c>
      <c r="G11852" s="900" t="s">
        <v>53</v>
      </c>
      <c r="H11852" s="900" t="s">
        <v>218</v>
      </c>
      <c r="I11852" s="900" t="s">
        <v>1684</v>
      </c>
      <c r="J11852" s="1073" t="s">
        <v>14820</v>
      </c>
      <c r="K11852" s="1073" t="s">
        <v>15595</v>
      </c>
      <c r="L11852" s="1066">
        <v>217597.46</v>
      </c>
    </row>
    <row r="11853" spans="1:12" s="651" customFormat="1" ht="21.95" customHeight="1" x14ac:dyDescent="0.25">
      <c r="A11853" s="1402"/>
      <c r="B11853" s="1067" t="s">
        <v>8705</v>
      </c>
      <c r="C11853" s="702" t="s">
        <v>8740</v>
      </c>
      <c r="D11853" s="899" t="s">
        <v>215</v>
      </c>
      <c r="E11853" s="702" t="s">
        <v>1687</v>
      </c>
      <c r="F11853" s="899" t="s">
        <v>1214</v>
      </c>
      <c r="G11853" s="899" t="s">
        <v>53</v>
      </c>
      <c r="H11853" s="899" t="s">
        <v>201</v>
      </c>
      <c r="I11853" s="899" t="s">
        <v>267</v>
      </c>
      <c r="J11853" s="1074" t="s">
        <v>12659</v>
      </c>
      <c r="K11853" s="1074" t="s">
        <v>12660</v>
      </c>
      <c r="L11853" s="1068">
        <v>53940.1</v>
      </c>
    </row>
    <row r="11854" spans="1:12" s="651" customFormat="1" ht="21.95" customHeight="1" x14ac:dyDescent="0.25">
      <c r="A11854" s="1402"/>
      <c r="B11854" s="1065" t="s">
        <v>8705</v>
      </c>
      <c r="C11854" s="903" t="s">
        <v>8741</v>
      </c>
      <c r="D11854" s="900" t="s">
        <v>215</v>
      </c>
      <c r="E11854" s="903" t="s">
        <v>1688</v>
      </c>
      <c r="F11854" s="900" t="s">
        <v>1214</v>
      </c>
      <c r="G11854" s="900" t="s">
        <v>53</v>
      </c>
      <c r="H11854" s="900" t="s">
        <v>201</v>
      </c>
      <c r="I11854" s="900" t="s">
        <v>267</v>
      </c>
      <c r="J11854" s="1073" t="s">
        <v>12659</v>
      </c>
      <c r="K11854" s="1073" t="s">
        <v>12660</v>
      </c>
      <c r="L11854" s="1066">
        <v>53940.1</v>
      </c>
    </row>
    <row r="11855" spans="1:12" s="651" customFormat="1" ht="21.95" customHeight="1" x14ac:dyDescent="0.25">
      <c r="A11855" s="1402"/>
      <c r="B11855" s="1067" t="s">
        <v>8705</v>
      </c>
      <c r="C11855" s="702" t="s">
        <v>8742</v>
      </c>
      <c r="D11855" s="899" t="s">
        <v>264</v>
      </c>
      <c r="E11855" s="702" t="s">
        <v>228</v>
      </c>
      <c r="F11855" s="899" t="s">
        <v>1214</v>
      </c>
      <c r="G11855" s="899" t="s">
        <v>53</v>
      </c>
      <c r="H11855" s="899" t="s">
        <v>285</v>
      </c>
      <c r="I11855" s="899" t="s">
        <v>1684</v>
      </c>
      <c r="J11855" s="1074" t="s">
        <v>15581</v>
      </c>
      <c r="K11855" s="1074" t="s">
        <v>15596</v>
      </c>
      <c r="L11855" s="1068">
        <v>256328.8</v>
      </c>
    </row>
    <row r="11856" spans="1:12" s="651" customFormat="1" ht="21.95" customHeight="1" x14ac:dyDescent="0.25">
      <c r="A11856" s="1402"/>
      <c r="B11856" s="1065" t="s">
        <v>8705</v>
      </c>
      <c r="C11856" s="903" t="s">
        <v>8743</v>
      </c>
      <c r="D11856" s="900" t="s">
        <v>215</v>
      </c>
      <c r="E11856" s="903" t="s">
        <v>1691</v>
      </c>
      <c r="F11856" s="900" t="s">
        <v>1214</v>
      </c>
      <c r="G11856" s="900" t="s">
        <v>53</v>
      </c>
      <c r="H11856" s="900" t="s">
        <v>201</v>
      </c>
      <c r="I11856" s="900" t="s">
        <v>267</v>
      </c>
      <c r="J11856" s="1073" t="s">
        <v>12659</v>
      </c>
      <c r="K11856" s="1073" t="s">
        <v>12660</v>
      </c>
      <c r="L11856" s="1066">
        <v>392866.7</v>
      </c>
    </row>
    <row r="11857" spans="1:12" s="651" customFormat="1" ht="21.95" customHeight="1" x14ac:dyDescent="0.25">
      <c r="A11857" s="1402"/>
      <c r="B11857" s="1067" t="s">
        <v>8705</v>
      </c>
      <c r="C11857" s="702" t="s">
        <v>8744</v>
      </c>
      <c r="D11857" s="899" t="s">
        <v>215</v>
      </c>
      <c r="E11857" s="702" t="s">
        <v>1691</v>
      </c>
      <c r="F11857" s="899" t="s">
        <v>1214</v>
      </c>
      <c r="G11857" s="899" t="s">
        <v>53</v>
      </c>
      <c r="H11857" s="899" t="s">
        <v>201</v>
      </c>
      <c r="I11857" s="899" t="s">
        <v>267</v>
      </c>
      <c r="J11857" s="1074" t="s">
        <v>12659</v>
      </c>
      <c r="K11857" s="1074" t="s">
        <v>12660</v>
      </c>
      <c r="L11857" s="1068">
        <v>392866.7</v>
      </c>
    </row>
    <row r="11858" spans="1:12" s="651" customFormat="1" ht="21.95" customHeight="1" x14ac:dyDescent="0.25">
      <c r="A11858" s="1402"/>
      <c r="B11858" s="1065" t="s">
        <v>8705</v>
      </c>
      <c r="C11858" s="903" t="s">
        <v>8744</v>
      </c>
      <c r="D11858" s="900" t="s">
        <v>215</v>
      </c>
      <c r="E11858" s="903" t="s">
        <v>1691</v>
      </c>
      <c r="F11858" s="900" t="s">
        <v>1214</v>
      </c>
      <c r="G11858" s="900" t="s">
        <v>53</v>
      </c>
      <c r="H11858" s="900" t="s">
        <v>201</v>
      </c>
      <c r="I11858" s="900" t="s">
        <v>268</v>
      </c>
      <c r="J11858" s="1073" t="s">
        <v>12670</v>
      </c>
      <c r="K11858" s="1073" t="s">
        <v>12671</v>
      </c>
      <c r="L11858" s="1066">
        <v>927424.94</v>
      </c>
    </row>
    <row r="11859" spans="1:12" s="651" customFormat="1" ht="21.95" customHeight="1" x14ac:dyDescent="0.25">
      <c r="A11859" s="1402"/>
      <c r="B11859" s="1067" t="s">
        <v>8705</v>
      </c>
      <c r="C11859" s="702" t="s">
        <v>8744</v>
      </c>
      <c r="D11859" s="899" t="s">
        <v>215</v>
      </c>
      <c r="E11859" s="702" t="s">
        <v>1691</v>
      </c>
      <c r="F11859" s="899" t="s">
        <v>1214</v>
      </c>
      <c r="G11859" s="899" t="s">
        <v>53</v>
      </c>
      <c r="H11859" s="899" t="s">
        <v>201</v>
      </c>
      <c r="I11859" s="899" t="s">
        <v>268</v>
      </c>
      <c r="J11859" s="1074" t="s">
        <v>12670</v>
      </c>
      <c r="K11859" s="1074" t="s">
        <v>12672</v>
      </c>
      <c r="L11859" s="1068">
        <v>794264.08</v>
      </c>
    </row>
    <row r="11860" spans="1:12" s="651" customFormat="1" ht="21.95" customHeight="1" x14ac:dyDescent="0.25">
      <c r="A11860" s="1402"/>
      <c r="B11860" s="1065" t="s">
        <v>8705</v>
      </c>
      <c r="C11860" s="903" t="s">
        <v>8745</v>
      </c>
      <c r="D11860" s="900" t="s">
        <v>215</v>
      </c>
      <c r="E11860" s="903" t="s">
        <v>1691</v>
      </c>
      <c r="F11860" s="900" t="s">
        <v>1214</v>
      </c>
      <c r="G11860" s="900" t="s">
        <v>53</v>
      </c>
      <c r="H11860" s="900" t="s">
        <v>201</v>
      </c>
      <c r="I11860" s="900" t="s">
        <v>267</v>
      </c>
      <c r="J11860" s="1073" t="s">
        <v>12659</v>
      </c>
      <c r="K11860" s="1073" t="s">
        <v>12660</v>
      </c>
      <c r="L11860" s="1066">
        <v>392866.7</v>
      </c>
    </row>
    <row r="11861" spans="1:12" s="651" customFormat="1" ht="21.95" customHeight="1" x14ac:dyDescent="0.25">
      <c r="A11861" s="1402"/>
      <c r="B11861" s="1067" t="s">
        <v>8705</v>
      </c>
      <c r="C11861" s="702" t="s">
        <v>8746</v>
      </c>
      <c r="D11861" s="899" t="s">
        <v>215</v>
      </c>
      <c r="E11861" s="702" t="s">
        <v>1691</v>
      </c>
      <c r="F11861" s="899" t="s">
        <v>1214</v>
      </c>
      <c r="G11861" s="899" t="s">
        <v>53</v>
      </c>
      <c r="H11861" s="899" t="s">
        <v>201</v>
      </c>
      <c r="I11861" s="899" t="s">
        <v>267</v>
      </c>
      <c r="J11861" s="1074" t="s">
        <v>12659</v>
      </c>
      <c r="K11861" s="1074" t="s">
        <v>12660</v>
      </c>
      <c r="L11861" s="1068">
        <v>392866.7</v>
      </c>
    </row>
    <row r="11862" spans="1:12" s="651" customFormat="1" ht="21.95" customHeight="1" x14ac:dyDescent="0.25">
      <c r="A11862" s="1402"/>
      <c r="B11862" s="1065" t="s">
        <v>8705</v>
      </c>
      <c r="C11862" s="903" t="s">
        <v>8747</v>
      </c>
      <c r="D11862" s="900" t="s">
        <v>215</v>
      </c>
      <c r="E11862" s="903" t="s">
        <v>1691</v>
      </c>
      <c r="F11862" s="900" t="s">
        <v>1214</v>
      </c>
      <c r="G11862" s="900" t="s">
        <v>53</v>
      </c>
      <c r="H11862" s="900" t="s">
        <v>201</v>
      </c>
      <c r="I11862" s="900" t="s">
        <v>267</v>
      </c>
      <c r="J11862" s="1073" t="s">
        <v>12659</v>
      </c>
      <c r="K11862" s="1073" t="s">
        <v>12660</v>
      </c>
      <c r="L11862" s="1066">
        <v>118862.6</v>
      </c>
    </row>
    <row r="11863" spans="1:12" s="651" customFormat="1" ht="21.95" customHeight="1" x14ac:dyDescent="0.25">
      <c r="A11863" s="1402"/>
      <c r="B11863" s="1067" t="s">
        <v>8705</v>
      </c>
      <c r="C11863" s="702" t="s">
        <v>8747</v>
      </c>
      <c r="D11863" s="899" t="s">
        <v>215</v>
      </c>
      <c r="E11863" s="702" t="s">
        <v>1691</v>
      </c>
      <c r="F11863" s="899" t="s">
        <v>1214</v>
      </c>
      <c r="G11863" s="899" t="s">
        <v>53</v>
      </c>
      <c r="H11863" s="899" t="s">
        <v>201</v>
      </c>
      <c r="I11863" s="899" t="s">
        <v>268</v>
      </c>
      <c r="J11863" s="1074" t="s">
        <v>12670</v>
      </c>
      <c r="K11863" s="1074" t="s">
        <v>12671</v>
      </c>
      <c r="L11863" s="1068">
        <v>280594.25</v>
      </c>
    </row>
    <row r="11864" spans="1:12" s="651" customFormat="1" ht="21.95" customHeight="1" x14ac:dyDescent="0.25">
      <c r="A11864" s="1402"/>
      <c r="B11864" s="1065" t="s">
        <v>8705</v>
      </c>
      <c r="C11864" s="903" t="s">
        <v>8747</v>
      </c>
      <c r="D11864" s="900" t="s">
        <v>215</v>
      </c>
      <c r="E11864" s="903" t="s">
        <v>1691</v>
      </c>
      <c r="F11864" s="900" t="s">
        <v>1214</v>
      </c>
      <c r="G11864" s="900" t="s">
        <v>53</v>
      </c>
      <c r="H11864" s="900" t="s">
        <v>201</v>
      </c>
      <c r="I11864" s="900" t="s">
        <v>268</v>
      </c>
      <c r="J11864" s="1073" t="s">
        <v>12670</v>
      </c>
      <c r="K11864" s="1073" t="s">
        <v>12672</v>
      </c>
      <c r="L11864" s="1066">
        <v>240306.17</v>
      </c>
    </row>
    <row r="11865" spans="1:12" s="651" customFormat="1" ht="21.95" customHeight="1" x14ac:dyDescent="0.25">
      <c r="A11865" s="1402"/>
      <c r="B11865" s="1067" t="s">
        <v>8705</v>
      </c>
      <c r="C11865" s="702" t="s">
        <v>8748</v>
      </c>
      <c r="D11865" s="899" t="s">
        <v>215</v>
      </c>
      <c r="E11865" s="702" t="s">
        <v>1691</v>
      </c>
      <c r="F11865" s="899" t="s">
        <v>1214</v>
      </c>
      <c r="G11865" s="899" t="s">
        <v>53</v>
      </c>
      <c r="H11865" s="899" t="s">
        <v>201</v>
      </c>
      <c r="I11865" s="899" t="s">
        <v>267</v>
      </c>
      <c r="J11865" s="1074" t="s">
        <v>12659</v>
      </c>
      <c r="K11865" s="1074" t="s">
        <v>12660</v>
      </c>
      <c r="L11865" s="1068">
        <v>118862.6</v>
      </c>
    </row>
    <row r="11866" spans="1:12" s="651" customFormat="1" ht="21.95" customHeight="1" x14ac:dyDescent="0.25">
      <c r="A11866" s="1402"/>
      <c r="B11866" s="1065" t="s">
        <v>8705</v>
      </c>
      <c r="C11866" s="903" t="s">
        <v>8748</v>
      </c>
      <c r="D11866" s="900" t="s">
        <v>215</v>
      </c>
      <c r="E11866" s="903" t="s">
        <v>1691</v>
      </c>
      <c r="F11866" s="900" t="s">
        <v>1214</v>
      </c>
      <c r="G11866" s="900" t="s">
        <v>53</v>
      </c>
      <c r="H11866" s="900" t="s">
        <v>201</v>
      </c>
      <c r="I11866" s="900" t="s">
        <v>268</v>
      </c>
      <c r="J11866" s="1073" t="s">
        <v>12670</v>
      </c>
      <c r="K11866" s="1073" t="s">
        <v>12671</v>
      </c>
      <c r="L11866" s="1066">
        <v>280594.25</v>
      </c>
    </row>
    <row r="11867" spans="1:12" s="651" customFormat="1" ht="21.95" customHeight="1" x14ac:dyDescent="0.25">
      <c r="A11867" s="1402"/>
      <c r="B11867" s="1067" t="s">
        <v>8705</v>
      </c>
      <c r="C11867" s="702" t="s">
        <v>8748</v>
      </c>
      <c r="D11867" s="899" t="s">
        <v>215</v>
      </c>
      <c r="E11867" s="702" t="s">
        <v>1691</v>
      </c>
      <c r="F11867" s="899" t="s">
        <v>1214</v>
      </c>
      <c r="G11867" s="899" t="s">
        <v>53</v>
      </c>
      <c r="H11867" s="899" t="s">
        <v>201</v>
      </c>
      <c r="I11867" s="899" t="s">
        <v>268</v>
      </c>
      <c r="J11867" s="1074" t="s">
        <v>12670</v>
      </c>
      <c r="K11867" s="1074" t="s">
        <v>12672</v>
      </c>
      <c r="L11867" s="1068">
        <v>240306.17</v>
      </c>
    </row>
    <row r="11868" spans="1:12" s="651" customFormat="1" ht="21.95" customHeight="1" x14ac:dyDescent="0.25">
      <c r="A11868" s="1402"/>
      <c r="B11868" s="1065" t="s">
        <v>8705</v>
      </c>
      <c r="C11868" s="903" t="s">
        <v>8749</v>
      </c>
      <c r="D11868" s="900" t="s">
        <v>215</v>
      </c>
      <c r="E11868" s="903" t="s">
        <v>1691</v>
      </c>
      <c r="F11868" s="900" t="s">
        <v>1214</v>
      </c>
      <c r="G11868" s="900" t="s">
        <v>53</v>
      </c>
      <c r="H11868" s="900" t="s">
        <v>201</v>
      </c>
      <c r="I11868" s="900" t="s">
        <v>267</v>
      </c>
      <c r="J11868" s="1073" t="s">
        <v>12659</v>
      </c>
      <c r="K11868" s="1073" t="s">
        <v>12660</v>
      </c>
      <c r="L11868" s="1066">
        <v>118862.6</v>
      </c>
    </row>
    <row r="11869" spans="1:12" s="651" customFormat="1" ht="21.95" customHeight="1" x14ac:dyDescent="0.25">
      <c r="A11869" s="1402"/>
      <c r="B11869" s="1067" t="s">
        <v>8705</v>
      </c>
      <c r="C11869" s="702" t="s">
        <v>8750</v>
      </c>
      <c r="D11869" s="899" t="s">
        <v>215</v>
      </c>
      <c r="E11869" s="702" t="s">
        <v>1691</v>
      </c>
      <c r="F11869" s="899" t="s">
        <v>1214</v>
      </c>
      <c r="G11869" s="899" t="s">
        <v>53</v>
      </c>
      <c r="H11869" s="899" t="s">
        <v>201</v>
      </c>
      <c r="I11869" s="899" t="s">
        <v>267</v>
      </c>
      <c r="J11869" s="1074" t="s">
        <v>12659</v>
      </c>
      <c r="K11869" s="1074" t="s">
        <v>12660</v>
      </c>
      <c r="L11869" s="1068">
        <v>118862.6</v>
      </c>
    </row>
    <row r="11870" spans="1:12" s="651" customFormat="1" ht="21.95" customHeight="1" x14ac:dyDescent="0.25">
      <c r="A11870" s="1402"/>
      <c r="B11870" s="1065" t="s">
        <v>8705</v>
      </c>
      <c r="C11870" s="903" t="s">
        <v>8750</v>
      </c>
      <c r="D11870" s="900" t="s">
        <v>215</v>
      </c>
      <c r="E11870" s="903" t="s">
        <v>1691</v>
      </c>
      <c r="F11870" s="900" t="s">
        <v>1214</v>
      </c>
      <c r="G11870" s="900" t="s">
        <v>53</v>
      </c>
      <c r="H11870" s="900" t="s">
        <v>218</v>
      </c>
      <c r="I11870" s="900" t="s">
        <v>1684</v>
      </c>
      <c r="J11870" s="1073" t="s">
        <v>15581</v>
      </c>
      <c r="K11870" s="1073" t="s">
        <v>15597</v>
      </c>
      <c r="L11870" s="1066">
        <v>1198975.4099999999</v>
      </c>
    </row>
    <row r="11871" spans="1:12" s="651" customFormat="1" ht="21.95" customHeight="1" x14ac:dyDescent="0.25">
      <c r="A11871" s="1402"/>
      <c r="B11871" s="1067" t="s">
        <v>8705</v>
      </c>
      <c r="C11871" s="702" t="s">
        <v>8751</v>
      </c>
      <c r="D11871" s="899" t="s">
        <v>215</v>
      </c>
      <c r="E11871" s="702" t="s">
        <v>1691</v>
      </c>
      <c r="F11871" s="899" t="s">
        <v>1214</v>
      </c>
      <c r="G11871" s="899" t="s">
        <v>53</v>
      </c>
      <c r="H11871" s="899" t="s">
        <v>201</v>
      </c>
      <c r="I11871" s="899" t="s">
        <v>267</v>
      </c>
      <c r="J11871" s="1074" t="s">
        <v>12659</v>
      </c>
      <c r="K11871" s="1074" t="s">
        <v>12660</v>
      </c>
      <c r="L11871" s="1068">
        <v>118862.6</v>
      </c>
    </row>
    <row r="11872" spans="1:12" s="651" customFormat="1" ht="21.95" customHeight="1" x14ac:dyDescent="0.25">
      <c r="A11872" s="1402"/>
      <c r="B11872" s="1065" t="s">
        <v>8705</v>
      </c>
      <c r="C11872" s="903" t="s">
        <v>8752</v>
      </c>
      <c r="D11872" s="900" t="s">
        <v>215</v>
      </c>
      <c r="E11872" s="903" t="s">
        <v>1691</v>
      </c>
      <c r="F11872" s="900" t="s">
        <v>1214</v>
      </c>
      <c r="G11872" s="900" t="s">
        <v>53</v>
      </c>
      <c r="H11872" s="900" t="s">
        <v>201</v>
      </c>
      <c r="I11872" s="900" t="s">
        <v>267</v>
      </c>
      <c r="J11872" s="1073" t="s">
        <v>12659</v>
      </c>
      <c r="K11872" s="1073" t="s">
        <v>12660</v>
      </c>
      <c r="L11872" s="1066">
        <v>118862.6</v>
      </c>
    </row>
    <row r="11873" spans="1:12" s="651" customFormat="1" ht="21.95" customHeight="1" x14ac:dyDescent="0.25">
      <c r="A11873" s="1402"/>
      <c r="B11873" s="1067" t="s">
        <v>8705</v>
      </c>
      <c r="C11873" s="702" t="s">
        <v>8753</v>
      </c>
      <c r="D11873" s="899" t="s">
        <v>264</v>
      </c>
      <c r="E11873" s="702" t="s">
        <v>228</v>
      </c>
      <c r="F11873" s="899" t="s">
        <v>1214</v>
      </c>
      <c r="G11873" s="899" t="s">
        <v>53</v>
      </c>
      <c r="H11873" s="899" t="s">
        <v>266</v>
      </c>
      <c r="I11873" s="899" t="s">
        <v>267</v>
      </c>
      <c r="J11873" s="1074" t="s">
        <v>12659</v>
      </c>
      <c r="K11873" s="1074" t="s">
        <v>12660</v>
      </c>
      <c r="L11873" s="1068">
        <v>122076.86</v>
      </c>
    </row>
    <row r="11874" spans="1:12" s="651" customFormat="1" ht="21.95" customHeight="1" x14ac:dyDescent="0.25">
      <c r="A11874" s="1402"/>
      <c r="B11874" s="1065" t="s">
        <v>8705</v>
      </c>
      <c r="C11874" s="903" t="s">
        <v>8754</v>
      </c>
      <c r="D11874" s="900" t="s">
        <v>215</v>
      </c>
      <c r="E11874" s="903" t="s">
        <v>1691</v>
      </c>
      <c r="F11874" s="900" t="s">
        <v>1214</v>
      </c>
      <c r="G11874" s="900" t="s">
        <v>53</v>
      </c>
      <c r="H11874" s="900" t="s">
        <v>201</v>
      </c>
      <c r="I11874" s="900" t="s">
        <v>267</v>
      </c>
      <c r="J11874" s="1073" t="s">
        <v>12659</v>
      </c>
      <c r="K11874" s="1073" t="s">
        <v>12660</v>
      </c>
      <c r="L11874" s="1066">
        <v>118862.6</v>
      </c>
    </row>
    <row r="11875" spans="1:12" s="651" customFormat="1" ht="21.95" customHeight="1" x14ac:dyDescent="0.25">
      <c r="A11875" s="1402"/>
      <c r="B11875" s="1067" t="s">
        <v>8705</v>
      </c>
      <c r="C11875" s="702" t="s">
        <v>8755</v>
      </c>
      <c r="D11875" s="899" t="s">
        <v>215</v>
      </c>
      <c r="E11875" s="702" t="s">
        <v>1691</v>
      </c>
      <c r="F11875" s="899" t="s">
        <v>1214</v>
      </c>
      <c r="G11875" s="899" t="s">
        <v>53</v>
      </c>
      <c r="H11875" s="899" t="s">
        <v>218</v>
      </c>
      <c r="I11875" s="899" t="s">
        <v>1684</v>
      </c>
      <c r="J11875" s="1074" t="s">
        <v>15581</v>
      </c>
      <c r="K11875" s="1074" t="s">
        <v>15597</v>
      </c>
      <c r="L11875" s="1068">
        <v>796036.64</v>
      </c>
    </row>
    <row r="11876" spans="1:12" s="651" customFormat="1" ht="21.95" customHeight="1" x14ac:dyDescent="0.25">
      <c r="A11876" s="1402"/>
      <c r="B11876" s="1065" t="s">
        <v>8705</v>
      </c>
      <c r="C11876" s="903" t="s">
        <v>8756</v>
      </c>
      <c r="D11876" s="900" t="s">
        <v>215</v>
      </c>
      <c r="E11876" s="903" t="s">
        <v>1691</v>
      </c>
      <c r="F11876" s="900" t="s">
        <v>1214</v>
      </c>
      <c r="G11876" s="900" t="s">
        <v>53</v>
      </c>
      <c r="H11876" s="900" t="s">
        <v>201</v>
      </c>
      <c r="I11876" s="900" t="s">
        <v>267</v>
      </c>
      <c r="J11876" s="1073" t="s">
        <v>12659</v>
      </c>
      <c r="K11876" s="1073" t="s">
        <v>12660</v>
      </c>
      <c r="L11876" s="1066">
        <v>118862.6</v>
      </c>
    </row>
    <row r="11877" spans="1:12" s="651" customFormat="1" ht="21.95" customHeight="1" x14ac:dyDescent="0.25">
      <c r="A11877" s="1402"/>
      <c r="B11877" s="1067" t="s">
        <v>8705</v>
      </c>
      <c r="C11877" s="702" t="s">
        <v>8756</v>
      </c>
      <c r="D11877" s="899" t="s">
        <v>215</v>
      </c>
      <c r="E11877" s="702" t="s">
        <v>1691</v>
      </c>
      <c r="F11877" s="899" t="s">
        <v>1214</v>
      </c>
      <c r="G11877" s="899" t="s">
        <v>53</v>
      </c>
      <c r="H11877" s="899" t="s">
        <v>201</v>
      </c>
      <c r="I11877" s="899" t="s">
        <v>268</v>
      </c>
      <c r="J11877" s="1074" t="s">
        <v>12670</v>
      </c>
      <c r="K11877" s="1074" t="s">
        <v>12671</v>
      </c>
      <c r="L11877" s="1068">
        <v>280594.25</v>
      </c>
    </row>
    <row r="11878" spans="1:12" s="651" customFormat="1" ht="21.95" customHeight="1" x14ac:dyDescent="0.25">
      <c r="A11878" s="1402"/>
      <c r="B11878" s="1065" t="s">
        <v>8705</v>
      </c>
      <c r="C11878" s="903" t="s">
        <v>8756</v>
      </c>
      <c r="D11878" s="900" t="s">
        <v>215</v>
      </c>
      <c r="E11878" s="903" t="s">
        <v>1691</v>
      </c>
      <c r="F11878" s="900" t="s">
        <v>1214</v>
      </c>
      <c r="G11878" s="900" t="s">
        <v>53</v>
      </c>
      <c r="H11878" s="900" t="s">
        <v>201</v>
      </c>
      <c r="I11878" s="900" t="s">
        <v>268</v>
      </c>
      <c r="J11878" s="1073" t="s">
        <v>12670</v>
      </c>
      <c r="K11878" s="1073" t="s">
        <v>12672</v>
      </c>
      <c r="L11878" s="1066">
        <v>240306.17</v>
      </c>
    </row>
    <row r="11879" spans="1:12" s="651" customFormat="1" ht="21.95" customHeight="1" x14ac:dyDescent="0.25">
      <c r="A11879" s="1402"/>
      <c r="B11879" s="1067" t="s">
        <v>8705</v>
      </c>
      <c r="C11879" s="702" t="s">
        <v>8757</v>
      </c>
      <c r="D11879" s="899" t="s">
        <v>215</v>
      </c>
      <c r="E11879" s="702" t="s">
        <v>1691</v>
      </c>
      <c r="F11879" s="899" t="s">
        <v>1214</v>
      </c>
      <c r="G11879" s="899" t="s">
        <v>53</v>
      </c>
      <c r="H11879" s="899" t="s">
        <v>201</v>
      </c>
      <c r="I11879" s="899" t="s">
        <v>267</v>
      </c>
      <c r="J11879" s="1074" t="s">
        <v>12659</v>
      </c>
      <c r="K11879" s="1074" t="s">
        <v>12660</v>
      </c>
      <c r="L11879" s="1068">
        <v>118862.6</v>
      </c>
    </row>
    <row r="11880" spans="1:12" s="651" customFormat="1" ht="21.95" customHeight="1" x14ac:dyDescent="0.25">
      <c r="A11880" s="1402"/>
      <c r="B11880" s="1065" t="s">
        <v>8705</v>
      </c>
      <c r="C11880" s="903" t="s">
        <v>8757</v>
      </c>
      <c r="D11880" s="900" t="s">
        <v>215</v>
      </c>
      <c r="E11880" s="903" t="s">
        <v>1691</v>
      </c>
      <c r="F11880" s="900" t="s">
        <v>1214</v>
      </c>
      <c r="G11880" s="900" t="s">
        <v>53</v>
      </c>
      <c r="H11880" s="900" t="s">
        <v>201</v>
      </c>
      <c r="I11880" s="900" t="s">
        <v>268</v>
      </c>
      <c r="J11880" s="1073" t="s">
        <v>12670</v>
      </c>
      <c r="K11880" s="1073" t="s">
        <v>12671</v>
      </c>
      <c r="L11880" s="1066">
        <v>280594.25</v>
      </c>
    </row>
    <row r="11881" spans="1:12" s="651" customFormat="1" ht="21.95" customHeight="1" x14ac:dyDescent="0.25">
      <c r="A11881" s="1402"/>
      <c r="B11881" s="1067" t="s">
        <v>8705</v>
      </c>
      <c r="C11881" s="702" t="s">
        <v>8757</v>
      </c>
      <c r="D11881" s="899" t="s">
        <v>215</v>
      </c>
      <c r="E11881" s="702" t="s">
        <v>1691</v>
      </c>
      <c r="F11881" s="899" t="s">
        <v>1214</v>
      </c>
      <c r="G11881" s="899" t="s">
        <v>53</v>
      </c>
      <c r="H11881" s="899" t="s">
        <v>201</v>
      </c>
      <c r="I11881" s="899" t="s">
        <v>268</v>
      </c>
      <c r="J11881" s="1074" t="s">
        <v>12670</v>
      </c>
      <c r="K11881" s="1074" t="s">
        <v>12672</v>
      </c>
      <c r="L11881" s="1068">
        <v>240306.17</v>
      </c>
    </row>
    <row r="11882" spans="1:12" s="651" customFormat="1" ht="21.95" customHeight="1" x14ac:dyDescent="0.25">
      <c r="A11882" s="1402"/>
      <c r="B11882" s="1065" t="s">
        <v>8705</v>
      </c>
      <c r="C11882" s="903" t="s">
        <v>8758</v>
      </c>
      <c r="D11882" s="900" t="s">
        <v>215</v>
      </c>
      <c r="E11882" s="903" t="s">
        <v>1691</v>
      </c>
      <c r="F11882" s="900" t="s">
        <v>1214</v>
      </c>
      <c r="G11882" s="900" t="s">
        <v>53</v>
      </c>
      <c r="H11882" s="900" t="s">
        <v>201</v>
      </c>
      <c r="I11882" s="900" t="s">
        <v>267</v>
      </c>
      <c r="J11882" s="1073" t="s">
        <v>12659</v>
      </c>
      <c r="K11882" s="1073" t="s">
        <v>12660</v>
      </c>
      <c r="L11882" s="1066">
        <v>118862.6</v>
      </c>
    </row>
    <row r="11883" spans="1:12" s="651" customFormat="1" ht="21.95" customHeight="1" x14ac:dyDescent="0.25">
      <c r="A11883" s="1402"/>
      <c r="B11883" s="1067" t="s">
        <v>8705</v>
      </c>
      <c r="C11883" s="702" t="s">
        <v>8759</v>
      </c>
      <c r="D11883" s="899" t="s">
        <v>264</v>
      </c>
      <c r="E11883" s="702" t="s">
        <v>228</v>
      </c>
      <c r="F11883" s="899" t="s">
        <v>1214</v>
      </c>
      <c r="G11883" s="899" t="s">
        <v>53</v>
      </c>
      <c r="H11883" s="899" t="s">
        <v>266</v>
      </c>
      <c r="I11883" s="899" t="s">
        <v>267</v>
      </c>
      <c r="J11883" s="1074" t="s">
        <v>12659</v>
      </c>
      <c r="K11883" s="1074" t="s">
        <v>12660</v>
      </c>
      <c r="L11883" s="1068">
        <v>22917.5</v>
      </c>
    </row>
    <row r="11884" spans="1:12" s="651" customFormat="1" ht="21.95" customHeight="1" x14ac:dyDescent="0.25">
      <c r="A11884" s="1402"/>
      <c r="B11884" s="1065" t="s">
        <v>8705</v>
      </c>
      <c r="C11884" s="903" t="s">
        <v>8760</v>
      </c>
      <c r="D11884" s="900" t="s">
        <v>264</v>
      </c>
      <c r="E11884" s="903" t="s">
        <v>228</v>
      </c>
      <c r="F11884" s="900" t="s">
        <v>1214</v>
      </c>
      <c r="G11884" s="900" t="s">
        <v>53</v>
      </c>
      <c r="H11884" s="900" t="s">
        <v>285</v>
      </c>
      <c r="I11884" s="900" t="s">
        <v>275</v>
      </c>
      <c r="J11884" s="1073" t="s">
        <v>15587</v>
      </c>
      <c r="K11884" s="1073" t="s">
        <v>15598</v>
      </c>
      <c r="L11884" s="1066">
        <v>295507.88</v>
      </c>
    </row>
    <row r="11885" spans="1:12" s="651" customFormat="1" ht="21.95" customHeight="1" x14ac:dyDescent="0.25">
      <c r="A11885" s="1402"/>
      <c r="B11885" s="1067" t="s">
        <v>8705</v>
      </c>
      <c r="C11885" s="702" t="s">
        <v>8761</v>
      </c>
      <c r="D11885" s="899" t="s">
        <v>264</v>
      </c>
      <c r="E11885" s="702" t="s">
        <v>228</v>
      </c>
      <c r="F11885" s="899" t="s">
        <v>1214</v>
      </c>
      <c r="G11885" s="899" t="s">
        <v>53</v>
      </c>
      <c r="H11885" s="899" t="s">
        <v>285</v>
      </c>
      <c r="I11885" s="899" t="s">
        <v>1684</v>
      </c>
      <c r="J11885" s="1074" t="s">
        <v>15495</v>
      </c>
      <c r="K11885" s="1074" t="s">
        <v>15599</v>
      </c>
      <c r="L11885" s="1068">
        <v>353971.06</v>
      </c>
    </row>
    <row r="11886" spans="1:12" s="651" customFormat="1" ht="21.95" customHeight="1" x14ac:dyDescent="0.25">
      <c r="A11886" s="1402"/>
      <c r="B11886" s="1065" t="s">
        <v>8705</v>
      </c>
      <c r="C11886" s="903" t="s">
        <v>8762</v>
      </c>
      <c r="D11886" s="900" t="s">
        <v>264</v>
      </c>
      <c r="E11886" s="903" t="s">
        <v>228</v>
      </c>
      <c r="F11886" s="900" t="s">
        <v>1214</v>
      </c>
      <c r="G11886" s="900" t="s">
        <v>53</v>
      </c>
      <c r="H11886" s="900" t="s">
        <v>285</v>
      </c>
      <c r="I11886" s="900" t="s">
        <v>1684</v>
      </c>
      <c r="J11886" s="1073" t="s">
        <v>15495</v>
      </c>
      <c r="K11886" s="1073" t="s">
        <v>15599</v>
      </c>
      <c r="L11886" s="1066">
        <v>353390.49</v>
      </c>
    </row>
    <row r="11887" spans="1:12" s="651" customFormat="1" ht="21.95" customHeight="1" x14ac:dyDescent="0.25">
      <c r="A11887" s="1402"/>
      <c r="B11887" s="1067" t="s">
        <v>8705</v>
      </c>
      <c r="C11887" s="702" t="s">
        <v>8763</v>
      </c>
      <c r="D11887" s="899" t="s">
        <v>215</v>
      </c>
      <c r="E11887" s="702" t="s">
        <v>1450</v>
      </c>
      <c r="F11887" s="899" t="s">
        <v>1214</v>
      </c>
      <c r="G11887" s="899" t="s">
        <v>53</v>
      </c>
      <c r="H11887" s="899" t="s">
        <v>201</v>
      </c>
      <c r="I11887" s="899" t="s">
        <v>267</v>
      </c>
      <c r="J11887" s="1074" t="s">
        <v>12659</v>
      </c>
      <c r="K11887" s="1074" t="s">
        <v>12660</v>
      </c>
      <c r="L11887" s="1068">
        <v>419451.86</v>
      </c>
    </row>
    <row r="11888" spans="1:12" s="651" customFormat="1" ht="21.95" customHeight="1" x14ac:dyDescent="0.25">
      <c r="A11888" s="1402"/>
      <c r="B11888" s="1065" t="s">
        <v>8705</v>
      </c>
      <c r="C11888" s="903" t="s">
        <v>8764</v>
      </c>
      <c r="D11888" s="900" t="s">
        <v>215</v>
      </c>
      <c r="E11888" s="903" t="s">
        <v>1349</v>
      </c>
      <c r="F11888" s="900" t="s">
        <v>1214</v>
      </c>
      <c r="G11888" s="900" t="s">
        <v>53</v>
      </c>
      <c r="H11888" s="900" t="s">
        <v>273</v>
      </c>
      <c r="I11888" s="900" t="s">
        <v>275</v>
      </c>
      <c r="J11888" s="1073" t="s">
        <v>14720</v>
      </c>
      <c r="K11888" s="1073" t="s">
        <v>15600</v>
      </c>
      <c r="L11888" s="1066">
        <v>16254.27</v>
      </c>
    </row>
    <row r="11889" spans="1:12" s="651" customFormat="1" ht="21.95" customHeight="1" x14ac:dyDescent="0.25">
      <c r="A11889" s="1402"/>
      <c r="B11889" s="1067" t="s">
        <v>8705</v>
      </c>
      <c r="C11889" s="702" t="s">
        <v>8764</v>
      </c>
      <c r="D11889" s="899" t="s">
        <v>215</v>
      </c>
      <c r="E11889" s="702" t="s">
        <v>1349</v>
      </c>
      <c r="F11889" s="899" t="s">
        <v>1214</v>
      </c>
      <c r="G11889" s="899" t="s">
        <v>53</v>
      </c>
      <c r="H11889" s="899" t="s">
        <v>201</v>
      </c>
      <c r="I11889" s="899" t="s">
        <v>267</v>
      </c>
      <c r="J11889" s="1074" t="s">
        <v>12659</v>
      </c>
      <c r="K11889" s="1074" t="s">
        <v>12660</v>
      </c>
      <c r="L11889" s="1068">
        <v>189980.16</v>
      </c>
    </row>
    <row r="11890" spans="1:12" s="651" customFormat="1" ht="21.95" customHeight="1" x14ac:dyDescent="0.25">
      <c r="A11890" s="1402"/>
      <c r="B11890" s="1065" t="s">
        <v>8705</v>
      </c>
      <c r="C11890" s="903" t="s">
        <v>8765</v>
      </c>
      <c r="D11890" s="900" t="s">
        <v>215</v>
      </c>
      <c r="E11890" s="903" t="s">
        <v>1350</v>
      </c>
      <c r="F11890" s="900" t="s">
        <v>1214</v>
      </c>
      <c r="G11890" s="900" t="s">
        <v>53</v>
      </c>
      <c r="H11890" s="900" t="s">
        <v>201</v>
      </c>
      <c r="I11890" s="900" t="s">
        <v>267</v>
      </c>
      <c r="J11890" s="1073" t="s">
        <v>12659</v>
      </c>
      <c r="K11890" s="1073" t="s">
        <v>12660</v>
      </c>
      <c r="L11890" s="1066">
        <v>189980.16</v>
      </c>
    </row>
    <row r="11891" spans="1:12" s="651" customFormat="1" ht="21.95" customHeight="1" x14ac:dyDescent="0.25">
      <c r="A11891" s="1402"/>
      <c r="B11891" s="1067" t="s">
        <v>8705</v>
      </c>
      <c r="C11891" s="702" t="s">
        <v>8766</v>
      </c>
      <c r="D11891" s="899" t="s">
        <v>264</v>
      </c>
      <c r="E11891" s="702" t="s">
        <v>228</v>
      </c>
      <c r="F11891" s="899" t="s">
        <v>1214</v>
      </c>
      <c r="G11891" s="899" t="s">
        <v>53</v>
      </c>
      <c r="H11891" s="899" t="s">
        <v>266</v>
      </c>
      <c r="I11891" s="899" t="s">
        <v>267</v>
      </c>
      <c r="J11891" s="1074" t="s">
        <v>12659</v>
      </c>
      <c r="K11891" s="1074" t="s">
        <v>12660</v>
      </c>
      <c r="L11891" s="1068">
        <v>195117.58</v>
      </c>
    </row>
    <row r="11892" spans="1:12" s="651" customFormat="1" ht="21.95" customHeight="1" x14ac:dyDescent="0.25">
      <c r="A11892" s="1402"/>
      <c r="B11892" s="1065" t="s">
        <v>8705</v>
      </c>
      <c r="C11892" s="903" t="s">
        <v>8767</v>
      </c>
      <c r="D11892" s="900" t="s">
        <v>264</v>
      </c>
      <c r="E11892" s="903" t="s">
        <v>228</v>
      </c>
      <c r="F11892" s="900" t="s">
        <v>1214</v>
      </c>
      <c r="G11892" s="900" t="s">
        <v>53</v>
      </c>
      <c r="H11892" s="900" t="s">
        <v>266</v>
      </c>
      <c r="I11892" s="900" t="s">
        <v>267</v>
      </c>
      <c r="J11892" s="1073" t="s">
        <v>12659</v>
      </c>
      <c r="K11892" s="1073" t="s">
        <v>12660</v>
      </c>
      <c r="L11892" s="1066">
        <v>195117.58</v>
      </c>
    </row>
    <row r="11893" spans="1:12" s="651" customFormat="1" ht="21.95" customHeight="1" x14ac:dyDescent="0.25">
      <c r="A11893" s="1402"/>
      <c r="B11893" s="1067" t="s">
        <v>8705</v>
      </c>
      <c r="C11893" s="702" t="s">
        <v>8768</v>
      </c>
      <c r="D11893" s="899" t="s">
        <v>215</v>
      </c>
      <c r="E11893" s="702" t="s">
        <v>1687</v>
      </c>
      <c r="F11893" s="899" t="s">
        <v>1214</v>
      </c>
      <c r="G11893" s="899" t="s">
        <v>53</v>
      </c>
      <c r="H11893" s="899" t="s">
        <v>201</v>
      </c>
      <c r="I11893" s="899" t="s">
        <v>267</v>
      </c>
      <c r="J11893" s="1074" t="s">
        <v>12659</v>
      </c>
      <c r="K11893" s="1074" t="s">
        <v>12660</v>
      </c>
      <c r="L11893" s="1068">
        <v>1373468.3</v>
      </c>
    </row>
    <row r="11894" spans="1:12" s="651" customFormat="1" ht="21.95" customHeight="1" x14ac:dyDescent="0.25">
      <c r="A11894" s="1402"/>
      <c r="B11894" s="1065" t="s">
        <v>8705</v>
      </c>
      <c r="C11894" s="903" t="s">
        <v>8768</v>
      </c>
      <c r="D11894" s="900" t="s">
        <v>215</v>
      </c>
      <c r="E11894" s="903" t="s">
        <v>1687</v>
      </c>
      <c r="F11894" s="900" t="s">
        <v>1214</v>
      </c>
      <c r="G11894" s="900" t="s">
        <v>53</v>
      </c>
      <c r="H11894" s="900" t="s">
        <v>201</v>
      </c>
      <c r="I11894" s="900" t="s">
        <v>268</v>
      </c>
      <c r="J11894" s="1073" t="s">
        <v>12670</v>
      </c>
      <c r="K11894" s="1073" t="s">
        <v>12671</v>
      </c>
      <c r="L11894" s="1066">
        <v>3242292.5</v>
      </c>
    </row>
    <row r="11895" spans="1:12" s="651" customFormat="1" ht="21.95" customHeight="1" x14ac:dyDescent="0.25">
      <c r="A11895" s="1402"/>
      <c r="B11895" s="1067" t="s">
        <v>8705</v>
      </c>
      <c r="C11895" s="702" t="s">
        <v>8768</v>
      </c>
      <c r="D11895" s="899" t="s">
        <v>215</v>
      </c>
      <c r="E11895" s="702" t="s">
        <v>1687</v>
      </c>
      <c r="F11895" s="899" t="s">
        <v>1214</v>
      </c>
      <c r="G11895" s="899" t="s">
        <v>53</v>
      </c>
      <c r="H11895" s="899" t="s">
        <v>201</v>
      </c>
      <c r="I11895" s="899" t="s">
        <v>268</v>
      </c>
      <c r="J11895" s="1074" t="s">
        <v>12670</v>
      </c>
      <c r="K11895" s="1074" t="s">
        <v>12672</v>
      </c>
      <c r="L11895" s="1068">
        <v>2776760</v>
      </c>
    </row>
    <row r="11896" spans="1:12" s="651" customFormat="1" ht="21.95" customHeight="1" x14ac:dyDescent="0.25">
      <c r="A11896" s="1402"/>
      <c r="B11896" s="1065" t="s">
        <v>8705</v>
      </c>
      <c r="C11896" s="903" t="s">
        <v>8769</v>
      </c>
      <c r="D11896" s="900" t="s">
        <v>215</v>
      </c>
      <c r="E11896" s="903" t="s">
        <v>1688</v>
      </c>
      <c r="F11896" s="900" t="s">
        <v>1214</v>
      </c>
      <c r="G11896" s="900" t="s">
        <v>53</v>
      </c>
      <c r="H11896" s="900" t="s">
        <v>201</v>
      </c>
      <c r="I11896" s="900" t="s">
        <v>267</v>
      </c>
      <c r="J11896" s="1073" t="s">
        <v>12659</v>
      </c>
      <c r="K11896" s="1073" t="s">
        <v>12660</v>
      </c>
      <c r="L11896" s="1066">
        <v>1373468.3</v>
      </c>
    </row>
    <row r="11897" spans="1:12" s="651" customFormat="1" ht="21.95" customHeight="1" x14ac:dyDescent="0.25">
      <c r="A11897" s="1402"/>
      <c r="B11897" s="1067" t="s">
        <v>8705</v>
      </c>
      <c r="C11897" s="702" t="s">
        <v>8769</v>
      </c>
      <c r="D11897" s="899" t="s">
        <v>215</v>
      </c>
      <c r="E11897" s="702" t="s">
        <v>1688</v>
      </c>
      <c r="F11897" s="899" t="s">
        <v>1214</v>
      </c>
      <c r="G11897" s="899" t="s">
        <v>53</v>
      </c>
      <c r="H11897" s="899" t="s">
        <v>201</v>
      </c>
      <c r="I11897" s="899" t="s">
        <v>268</v>
      </c>
      <c r="J11897" s="1074" t="s">
        <v>12670</v>
      </c>
      <c r="K11897" s="1074" t="s">
        <v>12671</v>
      </c>
      <c r="L11897" s="1068">
        <v>3242292.5</v>
      </c>
    </row>
    <row r="11898" spans="1:12" s="651" customFormat="1" ht="21.95" customHeight="1" x14ac:dyDescent="0.25">
      <c r="A11898" s="1402"/>
      <c r="B11898" s="1065" t="s">
        <v>8705</v>
      </c>
      <c r="C11898" s="903" t="s">
        <v>8769</v>
      </c>
      <c r="D11898" s="900" t="s">
        <v>215</v>
      </c>
      <c r="E11898" s="903" t="s">
        <v>1688</v>
      </c>
      <c r="F11898" s="900" t="s">
        <v>1214</v>
      </c>
      <c r="G11898" s="900" t="s">
        <v>53</v>
      </c>
      <c r="H11898" s="900" t="s">
        <v>201</v>
      </c>
      <c r="I11898" s="900" t="s">
        <v>268</v>
      </c>
      <c r="J11898" s="1073" t="s">
        <v>12670</v>
      </c>
      <c r="K11898" s="1073" t="s">
        <v>12672</v>
      </c>
      <c r="L11898" s="1066">
        <v>2776760</v>
      </c>
    </row>
    <row r="11899" spans="1:12" s="651" customFormat="1" ht="21.95" customHeight="1" x14ac:dyDescent="0.25">
      <c r="A11899" s="1402"/>
      <c r="B11899" s="1067" t="s">
        <v>8705</v>
      </c>
      <c r="C11899" s="702" t="s">
        <v>8770</v>
      </c>
      <c r="D11899" s="899" t="s">
        <v>215</v>
      </c>
      <c r="E11899" s="702" t="s">
        <v>1693</v>
      </c>
      <c r="F11899" s="899" t="s">
        <v>1214</v>
      </c>
      <c r="G11899" s="899" t="s">
        <v>53</v>
      </c>
      <c r="H11899" s="899" t="s">
        <v>273</v>
      </c>
      <c r="I11899" s="899" t="s">
        <v>275</v>
      </c>
      <c r="J11899" s="1074" t="s">
        <v>15601</v>
      </c>
      <c r="K11899" s="1074" t="s">
        <v>15602</v>
      </c>
      <c r="L11899" s="1068">
        <v>16573.64</v>
      </c>
    </row>
    <row r="11900" spans="1:12" s="651" customFormat="1" ht="21.95" customHeight="1" x14ac:dyDescent="0.25">
      <c r="A11900" s="1402"/>
      <c r="B11900" s="1065" t="s">
        <v>8705</v>
      </c>
      <c r="C11900" s="903" t="s">
        <v>8770</v>
      </c>
      <c r="D11900" s="900" t="s">
        <v>215</v>
      </c>
      <c r="E11900" s="903" t="s">
        <v>1693</v>
      </c>
      <c r="F11900" s="900" t="s">
        <v>1214</v>
      </c>
      <c r="G11900" s="900" t="s">
        <v>53</v>
      </c>
      <c r="H11900" s="900" t="s">
        <v>201</v>
      </c>
      <c r="I11900" s="900" t="s">
        <v>267</v>
      </c>
      <c r="J11900" s="1073" t="s">
        <v>12659</v>
      </c>
      <c r="K11900" s="1073" t="s">
        <v>12660</v>
      </c>
      <c r="L11900" s="1066">
        <v>228391.14</v>
      </c>
    </row>
    <row r="11901" spans="1:12" s="651" customFormat="1" ht="21.95" customHeight="1" x14ac:dyDescent="0.25">
      <c r="A11901" s="1402"/>
      <c r="B11901" s="1067" t="s">
        <v>8705</v>
      </c>
      <c r="C11901" s="702" t="s">
        <v>8770</v>
      </c>
      <c r="D11901" s="899" t="s">
        <v>215</v>
      </c>
      <c r="E11901" s="702" t="s">
        <v>1693</v>
      </c>
      <c r="F11901" s="899" t="s">
        <v>1214</v>
      </c>
      <c r="G11901" s="899" t="s">
        <v>53</v>
      </c>
      <c r="H11901" s="899" t="s">
        <v>201</v>
      </c>
      <c r="I11901" s="899" t="s">
        <v>268</v>
      </c>
      <c r="J11901" s="1074" t="s">
        <v>12670</v>
      </c>
      <c r="K11901" s="1074" t="s">
        <v>12671</v>
      </c>
      <c r="L11901" s="1068">
        <v>539153.96</v>
      </c>
    </row>
    <row r="11902" spans="1:12" s="651" customFormat="1" ht="21.95" customHeight="1" x14ac:dyDescent="0.25">
      <c r="A11902" s="1402"/>
      <c r="B11902" s="1065" t="s">
        <v>8705</v>
      </c>
      <c r="C11902" s="903" t="s">
        <v>8770</v>
      </c>
      <c r="D11902" s="900" t="s">
        <v>215</v>
      </c>
      <c r="E11902" s="903" t="s">
        <v>1693</v>
      </c>
      <c r="F11902" s="900" t="s">
        <v>1214</v>
      </c>
      <c r="G11902" s="900" t="s">
        <v>53</v>
      </c>
      <c r="H11902" s="900" t="s">
        <v>201</v>
      </c>
      <c r="I11902" s="900" t="s">
        <v>268</v>
      </c>
      <c r="J11902" s="1073" t="s">
        <v>12670</v>
      </c>
      <c r="K11902" s="1073" t="s">
        <v>12672</v>
      </c>
      <c r="L11902" s="1066">
        <v>461741.55</v>
      </c>
    </row>
    <row r="11903" spans="1:12" s="651" customFormat="1" ht="21.95" customHeight="1" x14ac:dyDescent="0.25">
      <c r="A11903" s="1402"/>
      <c r="B11903" s="1067" t="s">
        <v>8705</v>
      </c>
      <c r="C11903" s="702" t="s">
        <v>8771</v>
      </c>
      <c r="D11903" s="899" t="s">
        <v>215</v>
      </c>
      <c r="E11903" s="702" t="s">
        <v>1694</v>
      </c>
      <c r="F11903" s="899" t="s">
        <v>1214</v>
      </c>
      <c r="G11903" s="899" t="s">
        <v>53</v>
      </c>
      <c r="H11903" s="899" t="s">
        <v>201</v>
      </c>
      <c r="I11903" s="899" t="s">
        <v>267</v>
      </c>
      <c r="J11903" s="1074" t="s">
        <v>12659</v>
      </c>
      <c r="K11903" s="1074" t="s">
        <v>12660</v>
      </c>
      <c r="L11903" s="1068">
        <v>228391.14</v>
      </c>
    </row>
    <row r="11904" spans="1:12" s="651" customFormat="1" ht="21.95" customHeight="1" x14ac:dyDescent="0.25">
      <c r="A11904" s="1402"/>
      <c r="B11904" s="1065" t="s">
        <v>8705</v>
      </c>
      <c r="C11904" s="903" t="s">
        <v>8771</v>
      </c>
      <c r="D11904" s="900" t="s">
        <v>215</v>
      </c>
      <c r="E11904" s="903" t="s">
        <v>1694</v>
      </c>
      <c r="F11904" s="900" t="s">
        <v>1214</v>
      </c>
      <c r="G11904" s="900" t="s">
        <v>53</v>
      </c>
      <c r="H11904" s="900" t="s">
        <v>201</v>
      </c>
      <c r="I11904" s="900" t="s">
        <v>268</v>
      </c>
      <c r="J11904" s="1073" t="s">
        <v>12670</v>
      </c>
      <c r="K11904" s="1073" t="s">
        <v>12671</v>
      </c>
      <c r="L11904" s="1066">
        <v>539153.96</v>
      </c>
    </row>
    <row r="11905" spans="1:12" s="651" customFormat="1" ht="21.95" customHeight="1" x14ac:dyDescent="0.25">
      <c r="A11905" s="1402"/>
      <c r="B11905" s="1067" t="s">
        <v>8705</v>
      </c>
      <c r="C11905" s="702" t="s">
        <v>8771</v>
      </c>
      <c r="D11905" s="899" t="s">
        <v>215</v>
      </c>
      <c r="E11905" s="702" t="s">
        <v>1694</v>
      </c>
      <c r="F11905" s="899" t="s">
        <v>1214</v>
      </c>
      <c r="G11905" s="899" t="s">
        <v>53</v>
      </c>
      <c r="H11905" s="899" t="s">
        <v>201</v>
      </c>
      <c r="I11905" s="899" t="s">
        <v>268</v>
      </c>
      <c r="J11905" s="1074" t="s">
        <v>12670</v>
      </c>
      <c r="K11905" s="1074" t="s">
        <v>12672</v>
      </c>
      <c r="L11905" s="1068">
        <v>461741.55</v>
      </c>
    </row>
    <row r="11906" spans="1:12" s="651" customFormat="1" ht="21.95" customHeight="1" x14ac:dyDescent="0.25">
      <c r="A11906" s="1402"/>
      <c r="B11906" s="1065" t="s">
        <v>8705</v>
      </c>
      <c r="C11906" s="903" t="s">
        <v>8772</v>
      </c>
      <c r="D11906" s="900" t="s">
        <v>215</v>
      </c>
      <c r="E11906" s="903" t="s">
        <v>1695</v>
      </c>
      <c r="F11906" s="900" t="s">
        <v>1214</v>
      </c>
      <c r="G11906" s="900" t="s">
        <v>53</v>
      </c>
      <c r="H11906" s="900" t="s">
        <v>273</v>
      </c>
      <c r="I11906" s="900" t="s">
        <v>275</v>
      </c>
      <c r="J11906" s="1073" t="s">
        <v>15057</v>
      </c>
      <c r="K11906" s="1073" t="s">
        <v>15603</v>
      </c>
      <c r="L11906" s="1066">
        <v>16519.66</v>
      </c>
    </row>
    <row r="11907" spans="1:12" s="651" customFormat="1" ht="21.95" customHeight="1" x14ac:dyDescent="0.25">
      <c r="A11907" s="1402"/>
      <c r="B11907" s="1067" t="s">
        <v>8705</v>
      </c>
      <c r="C11907" s="702" t="s">
        <v>8772</v>
      </c>
      <c r="D11907" s="899" t="s">
        <v>215</v>
      </c>
      <c r="E11907" s="702" t="s">
        <v>1695</v>
      </c>
      <c r="F11907" s="899" t="s">
        <v>1214</v>
      </c>
      <c r="G11907" s="899" t="s">
        <v>53</v>
      </c>
      <c r="H11907" s="899" t="s">
        <v>273</v>
      </c>
      <c r="I11907" s="899" t="s">
        <v>275</v>
      </c>
      <c r="J11907" s="1074" t="s">
        <v>15604</v>
      </c>
      <c r="K11907" s="1074" t="s">
        <v>15605</v>
      </c>
      <c r="L11907" s="1068">
        <v>11595.74</v>
      </c>
    </row>
    <row r="11908" spans="1:12" s="651" customFormat="1" ht="21.95" customHeight="1" x14ac:dyDescent="0.25">
      <c r="A11908" s="1402"/>
      <c r="B11908" s="1065" t="s">
        <v>8705</v>
      </c>
      <c r="C11908" s="903" t="s">
        <v>8772</v>
      </c>
      <c r="D11908" s="900" t="s">
        <v>215</v>
      </c>
      <c r="E11908" s="903" t="s">
        <v>1695</v>
      </c>
      <c r="F11908" s="900" t="s">
        <v>1214</v>
      </c>
      <c r="G11908" s="900" t="s">
        <v>53</v>
      </c>
      <c r="H11908" s="900" t="s">
        <v>273</v>
      </c>
      <c r="I11908" s="900" t="s">
        <v>275</v>
      </c>
      <c r="J11908" s="1073" t="s">
        <v>15604</v>
      </c>
      <c r="K11908" s="1073" t="s">
        <v>15605</v>
      </c>
      <c r="L11908" s="1066">
        <v>11595.74</v>
      </c>
    </row>
    <row r="11909" spans="1:12" s="651" customFormat="1" ht="21.95" customHeight="1" x14ac:dyDescent="0.25">
      <c r="A11909" s="1402"/>
      <c r="B11909" s="1067" t="s">
        <v>8705</v>
      </c>
      <c r="C11909" s="702" t="s">
        <v>8772</v>
      </c>
      <c r="D11909" s="899" t="s">
        <v>215</v>
      </c>
      <c r="E11909" s="702" t="s">
        <v>1695</v>
      </c>
      <c r="F11909" s="899" t="s">
        <v>1214</v>
      </c>
      <c r="G11909" s="899" t="s">
        <v>53</v>
      </c>
      <c r="H11909" s="899" t="s">
        <v>273</v>
      </c>
      <c r="I11909" s="899" t="s">
        <v>275</v>
      </c>
      <c r="J11909" s="1074" t="s">
        <v>15604</v>
      </c>
      <c r="K11909" s="1074" t="s">
        <v>15605</v>
      </c>
      <c r="L11909" s="1068">
        <v>11595.74</v>
      </c>
    </row>
    <row r="11910" spans="1:12" s="651" customFormat="1" ht="21.95" customHeight="1" x14ac:dyDescent="0.25">
      <c r="A11910" s="1402"/>
      <c r="B11910" s="1065" t="s">
        <v>8705</v>
      </c>
      <c r="C11910" s="903" t="s">
        <v>8772</v>
      </c>
      <c r="D11910" s="900" t="s">
        <v>215</v>
      </c>
      <c r="E11910" s="903" t="s">
        <v>1695</v>
      </c>
      <c r="F11910" s="900" t="s">
        <v>1214</v>
      </c>
      <c r="G11910" s="900" t="s">
        <v>53</v>
      </c>
      <c r="H11910" s="900" t="s">
        <v>201</v>
      </c>
      <c r="I11910" s="900" t="s">
        <v>267</v>
      </c>
      <c r="J11910" s="1073" t="s">
        <v>12659</v>
      </c>
      <c r="K11910" s="1073" t="s">
        <v>12660</v>
      </c>
      <c r="L11910" s="1066">
        <v>228391.14</v>
      </c>
    </row>
    <row r="11911" spans="1:12" s="651" customFormat="1" ht="21.95" customHeight="1" x14ac:dyDescent="0.25">
      <c r="A11911" s="1402"/>
      <c r="B11911" s="1067" t="s">
        <v>8705</v>
      </c>
      <c r="C11911" s="702" t="s">
        <v>8772</v>
      </c>
      <c r="D11911" s="899" t="s">
        <v>215</v>
      </c>
      <c r="E11911" s="702" t="s">
        <v>1695</v>
      </c>
      <c r="F11911" s="899" t="s">
        <v>1214</v>
      </c>
      <c r="G11911" s="899" t="s">
        <v>53</v>
      </c>
      <c r="H11911" s="899" t="s">
        <v>201</v>
      </c>
      <c r="I11911" s="899" t="s">
        <v>268</v>
      </c>
      <c r="J11911" s="1074" t="s">
        <v>12670</v>
      </c>
      <c r="K11911" s="1074" t="s">
        <v>12671</v>
      </c>
      <c r="L11911" s="1068">
        <v>539153.96</v>
      </c>
    </row>
    <row r="11912" spans="1:12" s="651" customFormat="1" ht="21.95" customHeight="1" x14ac:dyDescent="0.25">
      <c r="A11912" s="1402"/>
      <c r="B11912" s="1065" t="s">
        <v>8705</v>
      </c>
      <c r="C11912" s="903" t="s">
        <v>8772</v>
      </c>
      <c r="D11912" s="900" t="s">
        <v>215</v>
      </c>
      <c r="E11912" s="903" t="s">
        <v>1695</v>
      </c>
      <c r="F11912" s="900" t="s">
        <v>1214</v>
      </c>
      <c r="G11912" s="900" t="s">
        <v>53</v>
      </c>
      <c r="H11912" s="900" t="s">
        <v>201</v>
      </c>
      <c r="I11912" s="900" t="s">
        <v>268</v>
      </c>
      <c r="J11912" s="1073" t="s">
        <v>12670</v>
      </c>
      <c r="K11912" s="1073" t="s">
        <v>12672</v>
      </c>
      <c r="L11912" s="1066">
        <v>461741.55</v>
      </c>
    </row>
    <row r="11913" spans="1:12" s="651" customFormat="1" ht="21.95" customHeight="1" x14ac:dyDescent="0.25">
      <c r="A11913" s="1402"/>
      <c r="B11913" s="1067" t="s">
        <v>8705</v>
      </c>
      <c r="C11913" s="702" t="s">
        <v>8773</v>
      </c>
      <c r="D11913" s="899" t="s">
        <v>215</v>
      </c>
      <c r="E11913" s="702" t="s">
        <v>1696</v>
      </c>
      <c r="F11913" s="899" t="s">
        <v>1214</v>
      </c>
      <c r="G11913" s="899" t="s">
        <v>53</v>
      </c>
      <c r="H11913" s="899" t="s">
        <v>273</v>
      </c>
      <c r="I11913" s="899" t="s">
        <v>275</v>
      </c>
      <c r="J11913" s="1074" t="s">
        <v>12711</v>
      </c>
      <c r="K11913" s="1074" t="s">
        <v>12971</v>
      </c>
      <c r="L11913" s="1068">
        <v>16501.669999999998</v>
      </c>
    </row>
    <row r="11914" spans="1:12" s="651" customFormat="1" ht="21.95" customHeight="1" x14ac:dyDescent="0.25">
      <c r="A11914" s="1402"/>
      <c r="B11914" s="1065" t="s">
        <v>8705</v>
      </c>
      <c r="C11914" s="903" t="s">
        <v>8773</v>
      </c>
      <c r="D11914" s="900" t="s">
        <v>215</v>
      </c>
      <c r="E11914" s="903" t="s">
        <v>1696</v>
      </c>
      <c r="F11914" s="900" t="s">
        <v>1214</v>
      </c>
      <c r="G11914" s="900" t="s">
        <v>53</v>
      </c>
      <c r="H11914" s="900" t="s">
        <v>201</v>
      </c>
      <c r="I11914" s="900" t="s">
        <v>267</v>
      </c>
      <c r="J11914" s="1073" t="s">
        <v>12659</v>
      </c>
      <c r="K11914" s="1073" t="s">
        <v>12660</v>
      </c>
      <c r="L11914" s="1066">
        <v>228391.14</v>
      </c>
    </row>
    <row r="11915" spans="1:12" s="651" customFormat="1" ht="21.95" customHeight="1" x14ac:dyDescent="0.25">
      <c r="A11915" s="1402"/>
      <c r="B11915" s="1067" t="s">
        <v>8705</v>
      </c>
      <c r="C11915" s="702" t="s">
        <v>8773</v>
      </c>
      <c r="D11915" s="899" t="s">
        <v>215</v>
      </c>
      <c r="E11915" s="702" t="s">
        <v>1696</v>
      </c>
      <c r="F11915" s="899" t="s">
        <v>1214</v>
      </c>
      <c r="G11915" s="899" t="s">
        <v>53</v>
      </c>
      <c r="H11915" s="899" t="s">
        <v>201</v>
      </c>
      <c r="I11915" s="899" t="s">
        <v>268</v>
      </c>
      <c r="J11915" s="1074" t="s">
        <v>12670</v>
      </c>
      <c r="K11915" s="1074" t="s">
        <v>12671</v>
      </c>
      <c r="L11915" s="1068">
        <v>539153.96</v>
      </c>
    </row>
    <row r="11916" spans="1:12" s="651" customFormat="1" ht="21.95" customHeight="1" x14ac:dyDescent="0.25">
      <c r="A11916" s="1402"/>
      <c r="B11916" s="1065" t="s">
        <v>8705</v>
      </c>
      <c r="C11916" s="903" t="s">
        <v>8773</v>
      </c>
      <c r="D11916" s="900" t="s">
        <v>215</v>
      </c>
      <c r="E11916" s="903" t="s">
        <v>1696</v>
      </c>
      <c r="F11916" s="900" t="s">
        <v>1214</v>
      </c>
      <c r="G11916" s="900" t="s">
        <v>53</v>
      </c>
      <c r="H11916" s="900" t="s">
        <v>201</v>
      </c>
      <c r="I11916" s="900" t="s">
        <v>268</v>
      </c>
      <c r="J11916" s="1073" t="s">
        <v>12670</v>
      </c>
      <c r="K11916" s="1073" t="s">
        <v>12672</v>
      </c>
      <c r="L11916" s="1066">
        <v>461741.55</v>
      </c>
    </row>
    <row r="11917" spans="1:12" s="651" customFormat="1" ht="21.95" customHeight="1" x14ac:dyDescent="0.25">
      <c r="A11917" s="1402"/>
      <c r="B11917" s="1067" t="s">
        <v>8774</v>
      </c>
      <c r="C11917" s="702" t="s">
        <v>8775</v>
      </c>
      <c r="D11917" s="899" t="s">
        <v>224</v>
      </c>
      <c r="E11917" s="702" t="s">
        <v>1697</v>
      </c>
      <c r="F11917" s="899" t="s">
        <v>1214</v>
      </c>
      <c r="G11917" s="899" t="s">
        <v>53</v>
      </c>
      <c r="H11917" s="899" t="s">
        <v>201</v>
      </c>
      <c r="I11917" s="899" t="s">
        <v>267</v>
      </c>
      <c r="J11917" s="1074" t="s">
        <v>12659</v>
      </c>
      <c r="K11917" s="1074" t="s">
        <v>12660</v>
      </c>
      <c r="L11917" s="1068">
        <v>245711.9</v>
      </c>
    </row>
    <row r="11918" spans="1:12" s="651" customFormat="1" ht="21.95" customHeight="1" x14ac:dyDescent="0.25">
      <c r="A11918" s="1402"/>
      <c r="B11918" s="1065" t="s">
        <v>8774</v>
      </c>
      <c r="C11918" s="903" t="s">
        <v>8776</v>
      </c>
      <c r="D11918" s="900" t="s">
        <v>224</v>
      </c>
      <c r="E11918" s="903" t="s">
        <v>1698</v>
      </c>
      <c r="F11918" s="900" t="s">
        <v>1214</v>
      </c>
      <c r="G11918" s="900" t="s">
        <v>53</v>
      </c>
      <c r="H11918" s="900" t="s">
        <v>201</v>
      </c>
      <c r="I11918" s="900" t="s">
        <v>267</v>
      </c>
      <c r="J11918" s="1073" t="s">
        <v>12659</v>
      </c>
      <c r="K11918" s="1073" t="s">
        <v>12660</v>
      </c>
      <c r="L11918" s="1066">
        <v>245711.9</v>
      </c>
    </row>
    <row r="11919" spans="1:12" s="651" customFormat="1" ht="21.95" customHeight="1" x14ac:dyDescent="0.25">
      <c r="A11919" s="1402"/>
      <c r="B11919" s="1067" t="s">
        <v>8774</v>
      </c>
      <c r="C11919" s="702" t="s">
        <v>8777</v>
      </c>
      <c r="D11919" s="899" t="s">
        <v>215</v>
      </c>
      <c r="E11919" s="702" t="s">
        <v>1429</v>
      </c>
      <c r="F11919" s="899" t="s">
        <v>1214</v>
      </c>
      <c r="G11919" s="899" t="s">
        <v>53</v>
      </c>
      <c r="H11919" s="899" t="s">
        <v>201</v>
      </c>
      <c r="I11919" s="899" t="s">
        <v>267</v>
      </c>
      <c r="J11919" s="1074" t="s">
        <v>12659</v>
      </c>
      <c r="K11919" s="1074" t="s">
        <v>12660</v>
      </c>
      <c r="L11919" s="1068">
        <v>12324.08</v>
      </c>
    </row>
    <row r="11920" spans="1:12" s="651" customFormat="1" ht="21.95" customHeight="1" x14ac:dyDescent="0.25">
      <c r="A11920" s="1402"/>
      <c r="B11920" s="1065" t="s">
        <v>8774</v>
      </c>
      <c r="C11920" s="903" t="s">
        <v>8778</v>
      </c>
      <c r="D11920" s="900" t="s">
        <v>215</v>
      </c>
      <c r="E11920" s="903" t="s">
        <v>1429</v>
      </c>
      <c r="F11920" s="900" t="s">
        <v>1214</v>
      </c>
      <c r="G11920" s="900" t="s">
        <v>53</v>
      </c>
      <c r="H11920" s="900" t="s">
        <v>201</v>
      </c>
      <c r="I11920" s="900" t="s">
        <v>267</v>
      </c>
      <c r="J11920" s="1073" t="s">
        <v>12659</v>
      </c>
      <c r="K11920" s="1073" t="s">
        <v>12660</v>
      </c>
      <c r="L11920" s="1066">
        <v>193247.83</v>
      </c>
    </row>
    <row r="11921" spans="1:12" s="651" customFormat="1" ht="21.95" customHeight="1" x14ac:dyDescent="0.25">
      <c r="A11921" s="1402"/>
      <c r="B11921" s="1067" t="s">
        <v>8774</v>
      </c>
      <c r="C11921" s="702" t="s">
        <v>8779</v>
      </c>
      <c r="D11921" s="899" t="s">
        <v>215</v>
      </c>
      <c r="E11921" s="702" t="s">
        <v>1428</v>
      </c>
      <c r="F11921" s="899" t="s">
        <v>1247</v>
      </c>
      <c r="G11921" s="899" t="s">
        <v>53</v>
      </c>
      <c r="H11921" s="899" t="s">
        <v>282</v>
      </c>
      <c r="I11921" s="899" t="s">
        <v>1248</v>
      </c>
      <c r="J11921" s="1074" t="s">
        <v>15197</v>
      </c>
      <c r="K11921" s="1074" t="s">
        <v>15171</v>
      </c>
      <c r="L11921" s="1068">
        <v>547204.61</v>
      </c>
    </row>
    <row r="11922" spans="1:12" s="651" customFormat="1" ht="21.95" customHeight="1" x14ac:dyDescent="0.25">
      <c r="A11922" s="1402"/>
      <c r="B11922" s="1065" t="s">
        <v>8774</v>
      </c>
      <c r="C11922" s="903" t="s">
        <v>8780</v>
      </c>
      <c r="D11922" s="900" t="s">
        <v>215</v>
      </c>
      <c r="E11922" s="903" t="s">
        <v>1394</v>
      </c>
      <c r="F11922" s="900" t="s">
        <v>1247</v>
      </c>
      <c r="G11922" s="900" t="s">
        <v>53</v>
      </c>
      <c r="H11922" s="900" t="s">
        <v>282</v>
      </c>
      <c r="I11922" s="900" t="s">
        <v>1248</v>
      </c>
      <c r="J11922" s="1073" t="s">
        <v>15197</v>
      </c>
      <c r="K11922" s="1073" t="s">
        <v>15171</v>
      </c>
      <c r="L11922" s="1066">
        <v>551901.30000000005</v>
      </c>
    </row>
    <row r="11923" spans="1:12" s="651" customFormat="1" ht="21.95" customHeight="1" x14ac:dyDescent="0.25">
      <c r="A11923" s="1402"/>
      <c r="B11923" s="1067" t="s">
        <v>8774</v>
      </c>
      <c r="C11923" s="702" t="s">
        <v>8781</v>
      </c>
      <c r="D11923" s="899" t="s">
        <v>215</v>
      </c>
      <c r="E11923" s="702" t="s">
        <v>1699</v>
      </c>
      <c r="F11923" s="899" t="s">
        <v>1214</v>
      </c>
      <c r="G11923" s="899" t="s">
        <v>53</v>
      </c>
      <c r="H11923" s="899" t="s">
        <v>201</v>
      </c>
      <c r="I11923" s="899" t="s">
        <v>267</v>
      </c>
      <c r="J11923" s="1074" t="s">
        <v>12659</v>
      </c>
      <c r="K11923" s="1074" t="s">
        <v>12660</v>
      </c>
      <c r="L11923" s="1068">
        <v>193247.83</v>
      </c>
    </row>
    <row r="11924" spans="1:12" s="651" customFormat="1" ht="21.95" customHeight="1" x14ac:dyDescent="0.25">
      <c r="A11924" s="1402"/>
      <c r="B11924" s="1065" t="s">
        <v>8774</v>
      </c>
      <c r="C11924" s="903" t="s">
        <v>8782</v>
      </c>
      <c r="D11924" s="900" t="s">
        <v>215</v>
      </c>
      <c r="E11924" s="903" t="s">
        <v>1700</v>
      </c>
      <c r="F11924" s="900" t="s">
        <v>1247</v>
      </c>
      <c r="G11924" s="900" t="s">
        <v>53</v>
      </c>
      <c r="H11924" s="900" t="s">
        <v>218</v>
      </c>
      <c r="I11924" s="900" t="s">
        <v>1701</v>
      </c>
      <c r="J11924" s="1073" t="s">
        <v>15606</v>
      </c>
      <c r="K11924" s="1073" t="s">
        <v>15607</v>
      </c>
      <c r="L11924" s="1066">
        <v>50254.85</v>
      </c>
    </row>
    <row r="11925" spans="1:12" s="651" customFormat="1" ht="21.95" customHeight="1" x14ac:dyDescent="0.25">
      <c r="A11925" s="1402"/>
      <c r="B11925" s="1067" t="s">
        <v>8774</v>
      </c>
      <c r="C11925" s="702" t="s">
        <v>8782</v>
      </c>
      <c r="D11925" s="899" t="s">
        <v>215</v>
      </c>
      <c r="E11925" s="702" t="s">
        <v>1700</v>
      </c>
      <c r="F11925" s="899" t="s">
        <v>1247</v>
      </c>
      <c r="G11925" s="899" t="s">
        <v>53</v>
      </c>
      <c r="H11925" s="899" t="s">
        <v>218</v>
      </c>
      <c r="I11925" s="899" t="s">
        <v>1701</v>
      </c>
      <c r="J11925" s="1074" t="s">
        <v>15606</v>
      </c>
      <c r="K11925" s="1074" t="s">
        <v>15608</v>
      </c>
      <c r="L11925" s="1068">
        <v>59784.160000000003</v>
      </c>
    </row>
    <row r="11926" spans="1:12" s="651" customFormat="1" ht="21.95" customHeight="1" x14ac:dyDescent="0.25">
      <c r="A11926" s="1402"/>
      <c r="B11926" s="1065" t="s">
        <v>8774</v>
      </c>
      <c r="C11926" s="903" t="s">
        <v>8783</v>
      </c>
      <c r="D11926" s="900" t="s">
        <v>215</v>
      </c>
      <c r="E11926" s="903" t="s">
        <v>1702</v>
      </c>
      <c r="F11926" s="900" t="s">
        <v>1214</v>
      </c>
      <c r="G11926" s="900" t="s">
        <v>53</v>
      </c>
      <c r="H11926" s="900" t="s">
        <v>201</v>
      </c>
      <c r="I11926" s="900" t="s">
        <v>267</v>
      </c>
      <c r="J11926" s="1073" t="s">
        <v>12659</v>
      </c>
      <c r="K11926" s="1073" t="s">
        <v>12660</v>
      </c>
      <c r="L11926" s="1066">
        <v>439291.62</v>
      </c>
    </row>
    <row r="11927" spans="1:12" s="651" customFormat="1" ht="21.95" customHeight="1" x14ac:dyDescent="0.25">
      <c r="A11927" s="1402"/>
      <c r="B11927" s="1067" t="s">
        <v>8774</v>
      </c>
      <c r="C11927" s="702" t="s">
        <v>8784</v>
      </c>
      <c r="D11927" s="899" t="s">
        <v>224</v>
      </c>
      <c r="E11927" s="702" t="s">
        <v>1697</v>
      </c>
      <c r="F11927" s="899" t="s">
        <v>1214</v>
      </c>
      <c r="G11927" s="899" t="s">
        <v>53</v>
      </c>
      <c r="H11927" s="899" t="s">
        <v>201</v>
      </c>
      <c r="I11927" s="899" t="s">
        <v>267</v>
      </c>
      <c r="J11927" s="1074" t="s">
        <v>12659</v>
      </c>
      <c r="K11927" s="1074" t="s">
        <v>12660</v>
      </c>
      <c r="L11927" s="1068">
        <v>50156.1</v>
      </c>
    </row>
    <row r="11928" spans="1:12" s="651" customFormat="1" ht="21.95" customHeight="1" x14ac:dyDescent="0.25">
      <c r="A11928" s="1402"/>
      <c r="B11928" s="1065" t="s">
        <v>8774</v>
      </c>
      <c r="C11928" s="903" t="s">
        <v>8785</v>
      </c>
      <c r="D11928" s="900" t="s">
        <v>224</v>
      </c>
      <c r="E11928" s="903" t="s">
        <v>1698</v>
      </c>
      <c r="F11928" s="900" t="s">
        <v>1214</v>
      </c>
      <c r="G11928" s="900" t="s">
        <v>53</v>
      </c>
      <c r="H11928" s="900" t="s">
        <v>201</v>
      </c>
      <c r="I11928" s="900" t="s">
        <v>267</v>
      </c>
      <c r="J11928" s="1073" t="s">
        <v>12659</v>
      </c>
      <c r="K11928" s="1073" t="s">
        <v>12660</v>
      </c>
      <c r="L11928" s="1066">
        <v>50156.1</v>
      </c>
    </row>
    <row r="11929" spans="1:12" s="651" customFormat="1" ht="21.95" customHeight="1" x14ac:dyDescent="0.25">
      <c r="A11929" s="1402"/>
      <c r="B11929" s="1067" t="s">
        <v>8774</v>
      </c>
      <c r="C11929" s="702" t="s">
        <v>8786</v>
      </c>
      <c r="D11929" s="899" t="s">
        <v>224</v>
      </c>
      <c r="E11929" s="702" t="s">
        <v>1697</v>
      </c>
      <c r="F11929" s="899" t="s">
        <v>1214</v>
      </c>
      <c r="G11929" s="899" t="s">
        <v>53</v>
      </c>
      <c r="H11929" s="899" t="s">
        <v>201</v>
      </c>
      <c r="I11929" s="899" t="s">
        <v>267</v>
      </c>
      <c r="J11929" s="1074" t="s">
        <v>12659</v>
      </c>
      <c r="K11929" s="1074" t="s">
        <v>12660</v>
      </c>
      <c r="L11929" s="1068">
        <v>137268.96</v>
      </c>
    </row>
    <row r="11930" spans="1:12" s="651" customFormat="1" ht="21.95" customHeight="1" x14ac:dyDescent="0.25">
      <c r="A11930" s="1402"/>
      <c r="B11930" s="1065" t="s">
        <v>8774</v>
      </c>
      <c r="C11930" s="903" t="s">
        <v>8787</v>
      </c>
      <c r="D11930" s="900" t="s">
        <v>224</v>
      </c>
      <c r="E11930" s="903" t="s">
        <v>1698</v>
      </c>
      <c r="F11930" s="900" t="s">
        <v>1214</v>
      </c>
      <c r="G11930" s="900" t="s">
        <v>53</v>
      </c>
      <c r="H11930" s="900" t="s">
        <v>201</v>
      </c>
      <c r="I11930" s="900" t="s">
        <v>267</v>
      </c>
      <c r="J11930" s="1073" t="s">
        <v>12659</v>
      </c>
      <c r="K11930" s="1073" t="s">
        <v>12660</v>
      </c>
      <c r="L11930" s="1066">
        <v>137268.96</v>
      </c>
    </row>
    <row r="11931" spans="1:12" s="651" customFormat="1" ht="21.95" customHeight="1" x14ac:dyDescent="0.25">
      <c r="A11931" s="1402"/>
      <c r="B11931" s="1067" t="s">
        <v>8774</v>
      </c>
      <c r="C11931" s="702" t="s">
        <v>8788</v>
      </c>
      <c r="D11931" s="899" t="s">
        <v>215</v>
      </c>
      <c r="E11931" s="702" t="s">
        <v>1429</v>
      </c>
      <c r="F11931" s="899" t="s">
        <v>1214</v>
      </c>
      <c r="G11931" s="899" t="s">
        <v>53</v>
      </c>
      <c r="H11931" s="899" t="s">
        <v>201</v>
      </c>
      <c r="I11931" s="899" t="s">
        <v>267</v>
      </c>
      <c r="J11931" s="1074" t="s">
        <v>12659</v>
      </c>
      <c r="K11931" s="1074" t="s">
        <v>12660</v>
      </c>
      <c r="L11931" s="1068">
        <v>8371.35</v>
      </c>
    </row>
    <row r="11932" spans="1:12" s="651" customFormat="1" ht="21.95" customHeight="1" x14ac:dyDescent="0.25">
      <c r="A11932" s="1402"/>
      <c r="B11932" s="1065" t="s">
        <v>8774</v>
      </c>
      <c r="C11932" s="903" t="s">
        <v>8789</v>
      </c>
      <c r="D11932" s="900" t="s">
        <v>215</v>
      </c>
      <c r="E11932" s="903" t="s">
        <v>1429</v>
      </c>
      <c r="F11932" s="900" t="s">
        <v>1214</v>
      </c>
      <c r="G11932" s="900" t="s">
        <v>53</v>
      </c>
      <c r="H11932" s="900" t="s">
        <v>201</v>
      </c>
      <c r="I11932" s="900" t="s">
        <v>267</v>
      </c>
      <c r="J11932" s="1073" t="s">
        <v>12659</v>
      </c>
      <c r="K11932" s="1073" t="s">
        <v>12660</v>
      </c>
      <c r="L11932" s="1066">
        <v>82044.27</v>
      </c>
    </row>
    <row r="11933" spans="1:12" s="651" customFormat="1" ht="21.95" customHeight="1" x14ac:dyDescent="0.25">
      <c r="A11933" s="1402"/>
      <c r="B11933" s="1067" t="s">
        <v>8774</v>
      </c>
      <c r="C11933" s="702" t="s">
        <v>8790</v>
      </c>
      <c r="D11933" s="899" t="s">
        <v>215</v>
      </c>
      <c r="E11933" s="702" t="s">
        <v>1428</v>
      </c>
      <c r="F11933" s="899" t="s">
        <v>1247</v>
      </c>
      <c r="G11933" s="899" t="s">
        <v>53</v>
      </c>
      <c r="H11933" s="899" t="s">
        <v>282</v>
      </c>
      <c r="I11933" s="899" t="s">
        <v>1248</v>
      </c>
      <c r="J11933" s="1074" t="s">
        <v>15197</v>
      </c>
      <c r="K11933" s="1074" t="s">
        <v>15171</v>
      </c>
      <c r="L11933" s="1068">
        <v>181575.13</v>
      </c>
    </row>
    <row r="11934" spans="1:12" s="651" customFormat="1" ht="21.95" customHeight="1" x14ac:dyDescent="0.25">
      <c r="A11934" s="1402"/>
      <c r="B11934" s="1065" t="s">
        <v>8774</v>
      </c>
      <c r="C11934" s="903" t="s">
        <v>8791</v>
      </c>
      <c r="D11934" s="900" t="s">
        <v>215</v>
      </c>
      <c r="E11934" s="903" t="s">
        <v>1394</v>
      </c>
      <c r="F11934" s="900" t="s">
        <v>1247</v>
      </c>
      <c r="G11934" s="900" t="s">
        <v>53</v>
      </c>
      <c r="H11934" s="900" t="s">
        <v>282</v>
      </c>
      <c r="I11934" s="900" t="s">
        <v>1248</v>
      </c>
      <c r="J11934" s="1073" t="s">
        <v>15197</v>
      </c>
      <c r="K11934" s="1073" t="s">
        <v>15171</v>
      </c>
      <c r="L11934" s="1066">
        <v>181575.13</v>
      </c>
    </row>
    <row r="11935" spans="1:12" s="651" customFormat="1" ht="21.95" customHeight="1" x14ac:dyDescent="0.25">
      <c r="A11935" s="1402"/>
      <c r="B11935" s="1067" t="s">
        <v>8774</v>
      </c>
      <c r="C11935" s="702" t="s">
        <v>8792</v>
      </c>
      <c r="D11935" s="899" t="s">
        <v>215</v>
      </c>
      <c r="E11935" s="702" t="s">
        <v>1699</v>
      </c>
      <c r="F11935" s="899" t="s">
        <v>1214</v>
      </c>
      <c r="G11935" s="899" t="s">
        <v>53</v>
      </c>
      <c r="H11935" s="899" t="s">
        <v>201</v>
      </c>
      <c r="I11935" s="899" t="s">
        <v>267</v>
      </c>
      <c r="J11935" s="1074" t="s">
        <v>12659</v>
      </c>
      <c r="K11935" s="1074" t="s">
        <v>12660</v>
      </c>
      <c r="L11935" s="1068">
        <v>132002.87</v>
      </c>
    </row>
    <row r="11936" spans="1:12" s="651" customFormat="1" ht="21.95" customHeight="1" x14ac:dyDescent="0.25">
      <c r="A11936" s="1402"/>
      <c r="B11936" s="1065" t="s">
        <v>8774</v>
      </c>
      <c r="C11936" s="903" t="s">
        <v>8793</v>
      </c>
      <c r="D11936" s="900" t="s">
        <v>215</v>
      </c>
      <c r="E11936" s="903" t="s">
        <v>1394</v>
      </c>
      <c r="F11936" s="900" t="s">
        <v>1247</v>
      </c>
      <c r="G11936" s="900" t="s">
        <v>53</v>
      </c>
      <c r="H11936" s="900" t="s">
        <v>218</v>
      </c>
      <c r="I11936" s="900" t="s">
        <v>1701</v>
      </c>
      <c r="J11936" s="1073" t="s">
        <v>15606</v>
      </c>
      <c r="K11936" s="1073" t="s">
        <v>15609</v>
      </c>
      <c r="L11936" s="1066">
        <v>330136.71000000002</v>
      </c>
    </row>
    <row r="11937" spans="1:12" s="651" customFormat="1" ht="21.95" customHeight="1" x14ac:dyDescent="0.25">
      <c r="A11937" s="1402"/>
      <c r="B11937" s="1067" t="s">
        <v>8774</v>
      </c>
      <c r="C11937" s="702" t="s">
        <v>8794</v>
      </c>
      <c r="D11937" s="899" t="s">
        <v>215</v>
      </c>
      <c r="E11937" s="702" t="s">
        <v>1703</v>
      </c>
      <c r="F11937" s="899" t="s">
        <v>1214</v>
      </c>
      <c r="G11937" s="899" t="s">
        <v>53</v>
      </c>
      <c r="H11937" s="899" t="s">
        <v>201</v>
      </c>
      <c r="I11937" s="899" t="s">
        <v>267</v>
      </c>
      <c r="J11937" s="1074" t="s">
        <v>12659</v>
      </c>
      <c r="K11937" s="1074" t="s">
        <v>12660</v>
      </c>
      <c r="L11937" s="1068">
        <v>139773.09</v>
      </c>
    </row>
    <row r="11938" spans="1:12" s="651" customFormat="1" ht="21.95" customHeight="1" x14ac:dyDescent="0.25">
      <c r="A11938" s="1402"/>
      <c r="B11938" s="1065" t="s">
        <v>8774</v>
      </c>
      <c r="C11938" s="903" t="s">
        <v>8795</v>
      </c>
      <c r="D11938" s="900" t="s">
        <v>215</v>
      </c>
      <c r="E11938" s="903" t="s">
        <v>1704</v>
      </c>
      <c r="F11938" s="900" t="s">
        <v>1214</v>
      </c>
      <c r="G11938" s="900" t="s">
        <v>53</v>
      </c>
      <c r="H11938" s="900" t="s">
        <v>201</v>
      </c>
      <c r="I11938" s="900" t="s">
        <v>267</v>
      </c>
      <c r="J11938" s="1073" t="s">
        <v>12659</v>
      </c>
      <c r="K11938" s="1073" t="s">
        <v>12660</v>
      </c>
      <c r="L11938" s="1066">
        <v>137470.67000000001</v>
      </c>
    </row>
    <row r="11939" spans="1:12" s="651" customFormat="1" ht="21.95" customHeight="1" x14ac:dyDescent="0.25">
      <c r="A11939" s="1402"/>
      <c r="B11939" s="1067" t="s">
        <v>8774</v>
      </c>
      <c r="C11939" s="702" t="s">
        <v>8796</v>
      </c>
      <c r="D11939" s="899" t="s">
        <v>215</v>
      </c>
      <c r="E11939" s="702" t="s">
        <v>1705</v>
      </c>
      <c r="F11939" s="899" t="s">
        <v>1214</v>
      </c>
      <c r="G11939" s="899" t="s">
        <v>53</v>
      </c>
      <c r="H11939" s="899" t="s">
        <v>201</v>
      </c>
      <c r="I11939" s="899" t="s">
        <v>267</v>
      </c>
      <c r="J11939" s="1074" t="s">
        <v>12659</v>
      </c>
      <c r="K11939" s="1074" t="s">
        <v>12660</v>
      </c>
      <c r="L11939" s="1068">
        <v>137470.67000000001</v>
      </c>
    </row>
    <row r="11940" spans="1:12" s="651" customFormat="1" ht="21.95" customHeight="1" x14ac:dyDescent="0.25">
      <c r="A11940" s="1402"/>
      <c r="B11940" s="1065" t="s">
        <v>8774</v>
      </c>
      <c r="C11940" s="903" t="s">
        <v>8797</v>
      </c>
      <c r="D11940" s="900" t="s">
        <v>215</v>
      </c>
      <c r="E11940" s="903" t="s">
        <v>1706</v>
      </c>
      <c r="F11940" s="900" t="s">
        <v>1214</v>
      </c>
      <c r="G11940" s="900" t="s">
        <v>53</v>
      </c>
      <c r="H11940" s="900" t="s">
        <v>201</v>
      </c>
      <c r="I11940" s="900" t="s">
        <v>267</v>
      </c>
      <c r="J11940" s="1073" t="s">
        <v>12659</v>
      </c>
      <c r="K11940" s="1073" t="s">
        <v>12660</v>
      </c>
      <c r="L11940" s="1066">
        <v>148929.70000000001</v>
      </c>
    </row>
    <row r="11941" spans="1:12" s="651" customFormat="1" ht="21.95" customHeight="1" x14ac:dyDescent="0.25">
      <c r="A11941" s="1402"/>
      <c r="B11941" s="1067" t="s">
        <v>8774</v>
      </c>
      <c r="C11941" s="702" t="s">
        <v>8798</v>
      </c>
      <c r="D11941" s="899" t="s">
        <v>215</v>
      </c>
      <c r="E11941" s="702" t="s">
        <v>1702</v>
      </c>
      <c r="F11941" s="899" t="s">
        <v>1214</v>
      </c>
      <c r="G11941" s="899" t="s">
        <v>53</v>
      </c>
      <c r="H11941" s="899" t="s">
        <v>201</v>
      </c>
      <c r="I11941" s="899" t="s">
        <v>267</v>
      </c>
      <c r="J11941" s="1074" t="s">
        <v>12659</v>
      </c>
      <c r="K11941" s="1074" t="s">
        <v>12660</v>
      </c>
      <c r="L11941" s="1068">
        <v>118862.6</v>
      </c>
    </row>
    <row r="11942" spans="1:12" s="651" customFormat="1" ht="21.95" customHeight="1" x14ac:dyDescent="0.25">
      <c r="A11942" s="1402"/>
      <c r="B11942" s="1065" t="s">
        <v>8774</v>
      </c>
      <c r="C11942" s="903" t="s">
        <v>8798</v>
      </c>
      <c r="D11942" s="900" t="s">
        <v>215</v>
      </c>
      <c r="E11942" s="903" t="s">
        <v>1702</v>
      </c>
      <c r="F11942" s="900" t="s">
        <v>1214</v>
      </c>
      <c r="G11942" s="900" t="s">
        <v>53</v>
      </c>
      <c r="H11942" s="900" t="s">
        <v>218</v>
      </c>
      <c r="I11942" s="900" t="s">
        <v>1701</v>
      </c>
      <c r="J11942" s="1073" t="s">
        <v>15610</v>
      </c>
      <c r="K11942" s="1073" t="s">
        <v>15611</v>
      </c>
      <c r="L11942" s="1066">
        <v>116615.11</v>
      </c>
    </row>
    <row r="11943" spans="1:12" s="651" customFormat="1" ht="21.95" customHeight="1" x14ac:dyDescent="0.25">
      <c r="A11943" s="1402"/>
      <c r="B11943" s="1067" t="s">
        <v>8774</v>
      </c>
      <c r="C11943" s="702" t="s">
        <v>8799</v>
      </c>
      <c r="D11943" s="899" t="s">
        <v>215</v>
      </c>
      <c r="E11943" s="702" t="s">
        <v>1394</v>
      </c>
      <c r="F11943" s="899" t="s">
        <v>1247</v>
      </c>
      <c r="G11943" s="899" t="s">
        <v>53</v>
      </c>
      <c r="H11943" s="899" t="s">
        <v>218</v>
      </c>
      <c r="I11943" s="899" t="s">
        <v>1701</v>
      </c>
      <c r="J11943" s="1074" t="s">
        <v>15606</v>
      </c>
      <c r="K11943" s="1074" t="s">
        <v>15612</v>
      </c>
      <c r="L11943" s="1068">
        <v>103940.87</v>
      </c>
    </row>
    <row r="11944" spans="1:12" s="651" customFormat="1" ht="21.95" customHeight="1" x14ac:dyDescent="0.25">
      <c r="A11944" s="1402"/>
      <c r="B11944" s="1065" t="s">
        <v>8774</v>
      </c>
      <c r="C11944" s="903" t="s">
        <v>8799</v>
      </c>
      <c r="D11944" s="900" t="s">
        <v>215</v>
      </c>
      <c r="E11944" s="903" t="s">
        <v>1394</v>
      </c>
      <c r="F11944" s="900" t="s">
        <v>1247</v>
      </c>
      <c r="G11944" s="900" t="s">
        <v>53</v>
      </c>
      <c r="H11944" s="900" t="s">
        <v>282</v>
      </c>
      <c r="I11944" s="900" t="s">
        <v>1248</v>
      </c>
      <c r="J11944" s="1073" t="s">
        <v>15197</v>
      </c>
      <c r="K11944" s="1073" t="s">
        <v>15171</v>
      </c>
      <c r="L11944" s="1066">
        <v>554118.75</v>
      </c>
    </row>
    <row r="11945" spans="1:12" s="651" customFormat="1" ht="21.95" customHeight="1" x14ac:dyDescent="0.25">
      <c r="A11945" s="1402"/>
      <c r="B11945" s="1067" t="s">
        <v>8774</v>
      </c>
      <c r="C11945" s="702" t="s">
        <v>8800</v>
      </c>
      <c r="D11945" s="899" t="s">
        <v>215</v>
      </c>
      <c r="E11945" s="702" t="s">
        <v>1428</v>
      </c>
      <c r="F11945" s="899" t="s">
        <v>1247</v>
      </c>
      <c r="G11945" s="899" t="s">
        <v>53</v>
      </c>
      <c r="H11945" s="899" t="s">
        <v>282</v>
      </c>
      <c r="I11945" s="899" t="s">
        <v>1248</v>
      </c>
      <c r="J11945" s="1074" t="s">
        <v>15197</v>
      </c>
      <c r="K11945" s="1074" t="s">
        <v>15171</v>
      </c>
      <c r="L11945" s="1068">
        <v>554118.75</v>
      </c>
    </row>
    <row r="11946" spans="1:12" s="651" customFormat="1" ht="21.95" customHeight="1" x14ac:dyDescent="0.25">
      <c r="A11946" s="1402"/>
      <c r="B11946" s="1065" t="s">
        <v>8774</v>
      </c>
      <c r="C11946" s="903" t="s">
        <v>8801</v>
      </c>
      <c r="D11946" s="900" t="s">
        <v>215</v>
      </c>
      <c r="E11946" s="903" t="s">
        <v>1429</v>
      </c>
      <c r="F11946" s="900" t="s">
        <v>1214</v>
      </c>
      <c r="G11946" s="900" t="s">
        <v>53</v>
      </c>
      <c r="H11946" s="900" t="s">
        <v>201</v>
      </c>
      <c r="I11946" s="900" t="s">
        <v>267</v>
      </c>
      <c r="J11946" s="1073" t="s">
        <v>12659</v>
      </c>
      <c r="K11946" s="1073" t="s">
        <v>12660</v>
      </c>
      <c r="L11946" s="1066">
        <v>195026.98</v>
      </c>
    </row>
    <row r="11947" spans="1:12" s="651" customFormat="1" ht="21.95" customHeight="1" x14ac:dyDescent="0.25">
      <c r="A11947" s="1402"/>
      <c r="B11947" s="1067" t="s">
        <v>8774</v>
      </c>
      <c r="C11947" s="702" t="s">
        <v>8802</v>
      </c>
      <c r="D11947" s="899" t="s">
        <v>215</v>
      </c>
      <c r="E11947" s="702" t="s">
        <v>1394</v>
      </c>
      <c r="F11947" s="899" t="s">
        <v>1247</v>
      </c>
      <c r="G11947" s="899" t="s">
        <v>53</v>
      </c>
      <c r="H11947" s="899" t="s">
        <v>218</v>
      </c>
      <c r="I11947" s="899" t="s">
        <v>1701</v>
      </c>
      <c r="J11947" s="1074" t="s">
        <v>15606</v>
      </c>
      <c r="K11947" s="1074" t="s">
        <v>12845</v>
      </c>
      <c r="L11947" s="1068">
        <v>3377240.84</v>
      </c>
    </row>
    <row r="11948" spans="1:12" s="651" customFormat="1" ht="21.95" customHeight="1" x14ac:dyDescent="0.25">
      <c r="A11948" s="1402"/>
      <c r="B11948" s="1065" t="s">
        <v>8774</v>
      </c>
      <c r="C11948" s="903" t="s">
        <v>8803</v>
      </c>
      <c r="D11948" s="900" t="s">
        <v>215</v>
      </c>
      <c r="E11948" s="903" t="s">
        <v>1703</v>
      </c>
      <c r="F11948" s="900" t="s">
        <v>1214</v>
      </c>
      <c r="G11948" s="900" t="s">
        <v>53</v>
      </c>
      <c r="H11948" s="900" t="s">
        <v>201</v>
      </c>
      <c r="I11948" s="900" t="s">
        <v>267</v>
      </c>
      <c r="J11948" s="1073" t="s">
        <v>12659</v>
      </c>
      <c r="K11948" s="1073" t="s">
        <v>12660</v>
      </c>
      <c r="L11948" s="1066">
        <v>2122652.1800000002</v>
      </c>
    </row>
    <row r="11949" spans="1:12" s="651" customFormat="1" ht="21.95" customHeight="1" x14ac:dyDescent="0.25">
      <c r="A11949" s="1402"/>
      <c r="B11949" s="1067" t="s">
        <v>8774</v>
      </c>
      <c r="C11949" s="702" t="s">
        <v>8804</v>
      </c>
      <c r="D11949" s="899" t="s">
        <v>215</v>
      </c>
      <c r="E11949" s="702" t="s">
        <v>1704</v>
      </c>
      <c r="F11949" s="899" t="s">
        <v>1214</v>
      </c>
      <c r="G11949" s="899" t="s">
        <v>53</v>
      </c>
      <c r="H11949" s="899" t="s">
        <v>201</v>
      </c>
      <c r="I11949" s="899" t="s">
        <v>267</v>
      </c>
      <c r="J11949" s="1074" t="s">
        <v>12659</v>
      </c>
      <c r="K11949" s="1074" t="s">
        <v>12660</v>
      </c>
      <c r="L11949" s="1068">
        <v>98166.03</v>
      </c>
    </row>
    <row r="11950" spans="1:12" s="651" customFormat="1" ht="21.95" customHeight="1" x14ac:dyDescent="0.25">
      <c r="A11950" s="1402"/>
      <c r="B11950" s="1065" t="s">
        <v>8774</v>
      </c>
      <c r="C11950" s="903" t="s">
        <v>8805</v>
      </c>
      <c r="D11950" s="900" t="s">
        <v>215</v>
      </c>
      <c r="E11950" s="903" t="s">
        <v>1705</v>
      </c>
      <c r="F11950" s="900" t="s">
        <v>1214</v>
      </c>
      <c r="G11950" s="900" t="s">
        <v>53</v>
      </c>
      <c r="H11950" s="900" t="s">
        <v>201</v>
      </c>
      <c r="I11950" s="900" t="s">
        <v>267</v>
      </c>
      <c r="J11950" s="1073" t="s">
        <v>12659</v>
      </c>
      <c r="K11950" s="1073" t="s">
        <v>12660</v>
      </c>
      <c r="L11950" s="1066">
        <v>98166.03</v>
      </c>
    </row>
    <row r="11951" spans="1:12" s="651" customFormat="1" ht="21.95" customHeight="1" x14ac:dyDescent="0.25">
      <c r="A11951" s="1402"/>
      <c r="B11951" s="1067" t="s">
        <v>8774</v>
      </c>
      <c r="C11951" s="702" t="s">
        <v>8806</v>
      </c>
      <c r="D11951" s="899" t="s">
        <v>215</v>
      </c>
      <c r="E11951" s="702" t="s">
        <v>1706</v>
      </c>
      <c r="F11951" s="899" t="s">
        <v>1214</v>
      </c>
      <c r="G11951" s="899" t="s">
        <v>53</v>
      </c>
      <c r="H11951" s="899" t="s">
        <v>201</v>
      </c>
      <c r="I11951" s="899" t="s">
        <v>267</v>
      </c>
      <c r="J11951" s="1074" t="s">
        <v>12659</v>
      </c>
      <c r="K11951" s="1074" t="s">
        <v>12660</v>
      </c>
      <c r="L11951" s="1068">
        <v>98166.03</v>
      </c>
    </row>
    <row r="11952" spans="1:12" s="651" customFormat="1" ht="21.95" customHeight="1" x14ac:dyDescent="0.25">
      <c r="A11952" s="1402"/>
      <c r="B11952" s="1065" t="s">
        <v>9193</v>
      </c>
      <c r="C11952" s="903" t="s">
        <v>9194</v>
      </c>
      <c r="D11952" s="900" t="s">
        <v>1862</v>
      </c>
      <c r="E11952" s="903" t="s">
        <v>1863</v>
      </c>
      <c r="F11952" s="900" t="s">
        <v>1864</v>
      </c>
      <c r="G11952" s="900" t="s">
        <v>53</v>
      </c>
      <c r="H11952" s="900" t="s">
        <v>1865</v>
      </c>
      <c r="I11952" s="900" t="s">
        <v>1866</v>
      </c>
      <c r="J11952" s="1073" t="s">
        <v>14233</v>
      </c>
      <c r="K11952" s="1073" t="s">
        <v>15613</v>
      </c>
      <c r="L11952" s="1066">
        <v>545489.43999999994</v>
      </c>
    </row>
    <row r="11953" spans="1:12" s="651" customFormat="1" ht="21.95" customHeight="1" x14ac:dyDescent="0.25">
      <c r="A11953" s="1402"/>
      <c r="B11953" s="1067" t="s">
        <v>9193</v>
      </c>
      <c r="C11953" s="702" t="s">
        <v>9195</v>
      </c>
      <c r="D11953" s="899" t="s">
        <v>1862</v>
      </c>
      <c r="E11953" s="702" t="s">
        <v>1863</v>
      </c>
      <c r="F11953" s="899" t="s">
        <v>1864</v>
      </c>
      <c r="G11953" s="899" t="s">
        <v>53</v>
      </c>
      <c r="H11953" s="899" t="s">
        <v>1865</v>
      </c>
      <c r="I11953" s="899" t="s">
        <v>1866</v>
      </c>
      <c r="J11953" s="1074" t="s">
        <v>14233</v>
      </c>
      <c r="K11953" s="1074" t="s">
        <v>15613</v>
      </c>
      <c r="L11953" s="1068">
        <v>330426.45</v>
      </c>
    </row>
    <row r="11954" spans="1:12" s="651" customFormat="1" ht="21.95" customHeight="1" x14ac:dyDescent="0.25">
      <c r="A11954" s="1402"/>
      <c r="B11954" s="1065" t="s">
        <v>9193</v>
      </c>
      <c r="C11954" s="903" t="s">
        <v>9196</v>
      </c>
      <c r="D11954" s="900" t="s">
        <v>1862</v>
      </c>
      <c r="E11954" s="903" t="s">
        <v>1863</v>
      </c>
      <c r="F11954" s="900" t="s">
        <v>1864</v>
      </c>
      <c r="G11954" s="900" t="s">
        <v>53</v>
      </c>
      <c r="H11954" s="900" t="s">
        <v>1865</v>
      </c>
      <c r="I11954" s="900" t="s">
        <v>1866</v>
      </c>
      <c r="J11954" s="1073" t="s">
        <v>14233</v>
      </c>
      <c r="K11954" s="1073" t="s">
        <v>15613</v>
      </c>
      <c r="L11954" s="1066">
        <v>816622</v>
      </c>
    </row>
    <row r="11955" spans="1:12" s="651" customFormat="1" ht="21.95" customHeight="1" x14ac:dyDescent="0.25">
      <c r="A11955" s="1402"/>
      <c r="B11955" s="1067" t="s">
        <v>9193</v>
      </c>
      <c r="C11955" s="702" t="s">
        <v>9197</v>
      </c>
      <c r="D11955" s="899" t="s">
        <v>1862</v>
      </c>
      <c r="E11955" s="702" t="s">
        <v>1863</v>
      </c>
      <c r="F11955" s="899" t="s">
        <v>1864</v>
      </c>
      <c r="G11955" s="899" t="s">
        <v>53</v>
      </c>
      <c r="H11955" s="899" t="s">
        <v>1865</v>
      </c>
      <c r="I11955" s="899" t="s">
        <v>1866</v>
      </c>
      <c r="J11955" s="1074" t="s">
        <v>14233</v>
      </c>
      <c r="K11955" s="1074" t="s">
        <v>15613</v>
      </c>
      <c r="L11955" s="1068">
        <v>816622</v>
      </c>
    </row>
    <row r="11956" spans="1:12" s="651" customFormat="1" ht="21.95" customHeight="1" x14ac:dyDescent="0.25">
      <c r="A11956" s="1402"/>
      <c r="B11956" s="1065" t="s">
        <v>9193</v>
      </c>
      <c r="C11956" s="903" t="s">
        <v>9198</v>
      </c>
      <c r="D11956" s="900" t="s">
        <v>1862</v>
      </c>
      <c r="E11956" s="903" t="s">
        <v>1863</v>
      </c>
      <c r="F11956" s="900" t="s">
        <v>1864</v>
      </c>
      <c r="G11956" s="900" t="s">
        <v>53</v>
      </c>
      <c r="H11956" s="900" t="s">
        <v>1865</v>
      </c>
      <c r="I11956" s="900" t="s">
        <v>1866</v>
      </c>
      <c r="J11956" s="1073" t="s">
        <v>14233</v>
      </c>
      <c r="K11956" s="1073" t="s">
        <v>15613</v>
      </c>
      <c r="L11956" s="1066">
        <v>48540.69</v>
      </c>
    </row>
    <row r="11957" spans="1:12" s="651" customFormat="1" ht="21.95" customHeight="1" x14ac:dyDescent="0.25">
      <c r="A11957" s="1402"/>
      <c r="B11957" s="1067" t="s">
        <v>9193</v>
      </c>
      <c r="C11957" s="702" t="s">
        <v>9199</v>
      </c>
      <c r="D11957" s="899" t="s">
        <v>1862</v>
      </c>
      <c r="E11957" s="702" t="s">
        <v>1863</v>
      </c>
      <c r="F11957" s="899" t="s">
        <v>1864</v>
      </c>
      <c r="G11957" s="899" t="s">
        <v>53</v>
      </c>
      <c r="H11957" s="899" t="s">
        <v>1865</v>
      </c>
      <c r="I11957" s="899" t="s">
        <v>1866</v>
      </c>
      <c r="J11957" s="1074" t="s">
        <v>14233</v>
      </c>
      <c r="K11957" s="1074" t="s">
        <v>15613</v>
      </c>
      <c r="L11957" s="1068">
        <v>48540.69</v>
      </c>
    </row>
    <row r="11958" spans="1:12" s="651" customFormat="1" ht="21.95" customHeight="1" x14ac:dyDescent="0.25">
      <c r="A11958" s="1402"/>
      <c r="B11958" s="1065" t="s">
        <v>9193</v>
      </c>
      <c r="C11958" s="903" t="s">
        <v>9200</v>
      </c>
      <c r="D11958" s="900" t="s">
        <v>1862</v>
      </c>
      <c r="E11958" s="903" t="s">
        <v>1863</v>
      </c>
      <c r="F11958" s="900" t="s">
        <v>1864</v>
      </c>
      <c r="G11958" s="900" t="s">
        <v>53</v>
      </c>
      <c r="H11958" s="900" t="s">
        <v>1865</v>
      </c>
      <c r="I11958" s="900" t="s">
        <v>1866</v>
      </c>
      <c r="J11958" s="1073" t="s">
        <v>14233</v>
      </c>
      <c r="K11958" s="1073" t="s">
        <v>15613</v>
      </c>
      <c r="L11958" s="1066">
        <v>48540.69</v>
      </c>
    </row>
    <row r="11959" spans="1:12" s="651" customFormat="1" ht="21.95" customHeight="1" x14ac:dyDescent="0.25">
      <c r="A11959" s="1402"/>
      <c r="B11959" s="1067" t="s">
        <v>9193</v>
      </c>
      <c r="C11959" s="702" t="s">
        <v>9201</v>
      </c>
      <c r="D11959" s="899" t="s">
        <v>1862</v>
      </c>
      <c r="E11959" s="702" t="s">
        <v>1867</v>
      </c>
      <c r="F11959" s="899" t="s">
        <v>1864</v>
      </c>
      <c r="G11959" s="899" t="s">
        <v>53</v>
      </c>
      <c r="H11959" s="899" t="s">
        <v>1865</v>
      </c>
      <c r="I11959" s="899" t="s">
        <v>1866</v>
      </c>
      <c r="J11959" s="1074" t="s">
        <v>14233</v>
      </c>
      <c r="K11959" s="1074" t="s">
        <v>15613</v>
      </c>
      <c r="L11959" s="1068">
        <v>565390.24</v>
      </c>
    </row>
    <row r="11960" spans="1:12" s="651" customFormat="1" ht="21.95" customHeight="1" x14ac:dyDescent="0.25">
      <c r="A11960" s="1402"/>
      <c r="B11960" s="1065" t="s">
        <v>9193</v>
      </c>
      <c r="C11960" s="903" t="s">
        <v>9201</v>
      </c>
      <c r="D11960" s="900" t="s">
        <v>1862</v>
      </c>
      <c r="E11960" s="903" t="s">
        <v>1867</v>
      </c>
      <c r="F11960" s="900" t="s">
        <v>1864</v>
      </c>
      <c r="G11960" s="900" t="s">
        <v>53</v>
      </c>
      <c r="H11960" s="900" t="s">
        <v>273</v>
      </c>
      <c r="I11960" s="900" t="s">
        <v>274</v>
      </c>
      <c r="J11960" s="1073" t="s">
        <v>14639</v>
      </c>
      <c r="K11960" s="1073" t="s">
        <v>15614</v>
      </c>
      <c r="L11960" s="1066">
        <v>12215.15</v>
      </c>
    </row>
    <row r="11961" spans="1:12" s="651" customFormat="1" ht="21.95" customHeight="1" x14ac:dyDescent="0.25">
      <c r="A11961" s="1402"/>
      <c r="B11961" s="1067" t="s">
        <v>9193</v>
      </c>
      <c r="C11961" s="702" t="s">
        <v>9202</v>
      </c>
      <c r="D11961" s="899" t="s">
        <v>1862</v>
      </c>
      <c r="E11961" s="702" t="s">
        <v>1863</v>
      </c>
      <c r="F11961" s="899" t="s">
        <v>1864</v>
      </c>
      <c r="G11961" s="899" t="s">
        <v>53</v>
      </c>
      <c r="H11961" s="899" t="s">
        <v>1865</v>
      </c>
      <c r="I11961" s="899" t="s">
        <v>1866</v>
      </c>
      <c r="J11961" s="1074" t="s">
        <v>14233</v>
      </c>
      <c r="K11961" s="1074" t="s">
        <v>15613</v>
      </c>
      <c r="L11961" s="1068">
        <v>141660.81</v>
      </c>
    </row>
    <row r="11962" spans="1:12" s="651" customFormat="1" ht="21.95" customHeight="1" x14ac:dyDescent="0.25">
      <c r="A11962" s="1402"/>
      <c r="B11962" s="1065" t="s">
        <v>9193</v>
      </c>
      <c r="C11962" s="903" t="s">
        <v>9203</v>
      </c>
      <c r="D11962" s="900" t="s">
        <v>1862</v>
      </c>
      <c r="E11962" s="903" t="s">
        <v>1863</v>
      </c>
      <c r="F11962" s="900" t="s">
        <v>1864</v>
      </c>
      <c r="G11962" s="900" t="s">
        <v>53</v>
      </c>
      <c r="H11962" s="900" t="s">
        <v>1865</v>
      </c>
      <c r="I11962" s="900" t="s">
        <v>1866</v>
      </c>
      <c r="J11962" s="1073" t="s">
        <v>14233</v>
      </c>
      <c r="K11962" s="1073" t="s">
        <v>15613</v>
      </c>
      <c r="L11962" s="1066">
        <v>147468.72</v>
      </c>
    </row>
    <row r="11963" spans="1:12" s="651" customFormat="1" ht="21.95" customHeight="1" x14ac:dyDescent="0.25">
      <c r="A11963" s="1402"/>
      <c r="B11963" s="1067" t="s">
        <v>9193</v>
      </c>
      <c r="C11963" s="702" t="s">
        <v>9204</v>
      </c>
      <c r="D11963" s="899" t="s">
        <v>1862</v>
      </c>
      <c r="E11963" s="702" t="s">
        <v>1863</v>
      </c>
      <c r="F11963" s="899" t="s">
        <v>1864</v>
      </c>
      <c r="G11963" s="899" t="s">
        <v>53</v>
      </c>
      <c r="H11963" s="899" t="s">
        <v>1865</v>
      </c>
      <c r="I11963" s="899" t="s">
        <v>1866</v>
      </c>
      <c r="J11963" s="1074" t="s">
        <v>14233</v>
      </c>
      <c r="K11963" s="1074" t="s">
        <v>15613</v>
      </c>
      <c r="L11963" s="1068">
        <v>147468.72</v>
      </c>
    </row>
    <row r="11964" spans="1:12" s="651" customFormat="1" ht="21.95" customHeight="1" x14ac:dyDescent="0.25">
      <c r="A11964" s="1402"/>
      <c r="B11964" s="1065" t="s">
        <v>9193</v>
      </c>
      <c r="C11964" s="903" t="s">
        <v>9205</v>
      </c>
      <c r="D11964" s="900" t="s">
        <v>1862</v>
      </c>
      <c r="E11964" s="903" t="s">
        <v>1868</v>
      </c>
      <c r="F11964" s="900" t="s">
        <v>1864</v>
      </c>
      <c r="G11964" s="900" t="s">
        <v>53</v>
      </c>
      <c r="H11964" s="900" t="s">
        <v>1865</v>
      </c>
      <c r="I11964" s="900" t="s">
        <v>1866</v>
      </c>
      <c r="J11964" s="1073" t="s">
        <v>14233</v>
      </c>
      <c r="K11964" s="1073" t="s">
        <v>15613</v>
      </c>
      <c r="L11964" s="1066">
        <v>177244.18</v>
      </c>
    </row>
    <row r="11965" spans="1:12" s="651" customFormat="1" ht="21.95" customHeight="1" x14ac:dyDescent="0.25">
      <c r="A11965" s="1402"/>
      <c r="B11965" s="1067" t="s">
        <v>9193</v>
      </c>
      <c r="C11965" s="702" t="s">
        <v>9206</v>
      </c>
      <c r="D11965" s="899" t="s">
        <v>1862</v>
      </c>
      <c r="E11965" s="702" t="s">
        <v>1863</v>
      </c>
      <c r="F11965" s="899" t="s">
        <v>1864</v>
      </c>
      <c r="G11965" s="899" t="s">
        <v>53</v>
      </c>
      <c r="H11965" s="899" t="s">
        <v>1865</v>
      </c>
      <c r="I11965" s="899" t="s">
        <v>1866</v>
      </c>
      <c r="J11965" s="1074" t="s">
        <v>14233</v>
      </c>
      <c r="K11965" s="1074" t="s">
        <v>15613</v>
      </c>
      <c r="L11965" s="1068">
        <v>738089.97</v>
      </c>
    </row>
    <row r="11966" spans="1:12" s="651" customFormat="1" ht="21.95" customHeight="1" x14ac:dyDescent="0.25">
      <c r="A11966" s="1402"/>
      <c r="B11966" s="1065" t="s">
        <v>9193</v>
      </c>
      <c r="C11966" s="903" t="s">
        <v>9207</v>
      </c>
      <c r="D11966" s="900" t="s">
        <v>1862</v>
      </c>
      <c r="E11966" s="903" t="s">
        <v>1863</v>
      </c>
      <c r="F11966" s="900" t="s">
        <v>1864</v>
      </c>
      <c r="G11966" s="900" t="s">
        <v>53</v>
      </c>
      <c r="H11966" s="900" t="s">
        <v>1865</v>
      </c>
      <c r="I11966" s="900" t="s">
        <v>1866</v>
      </c>
      <c r="J11966" s="1073" t="s">
        <v>14233</v>
      </c>
      <c r="K11966" s="1073" t="s">
        <v>15613</v>
      </c>
      <c r="L11966" s="1066">
        <v>738089.97</v>
      </c>
    </row>
    <row r="11967" spans="1:12" s="651" customFormat="1" ht="21.95" customHeight="1" x14ac:dyDescent="0.25">
      <c r="A11967" s="1402"/>
      <c r="B11967" s="1067" t="s">
        <v>9193</v>
      </c>
      <c r="C11967" s="702" t="s">
        <v>9208</v>
      </c>
      <c r="D11967" s="899" t="s">
        <v>1862</v>
      </c>
      <c r="E11967" s="702" t="s">
        <v>1863</v>
      </c>
      <c r="F11967" s="899" t="s">
        <v>1864</v>
      </c>
      <c r="G11967" s="899" t="s">
        <v>53</v>
      </c>
      <c r="H11967" s="899" t="s">
        <v>1865</v>
      </c>
      <c r="I11967" s="899" t="s">
        <v>1866</v>
      </c>
      <c r="J11967" s="1074" t="s">
        <v>14233</v>
      </c>
      <c r="K11967" s="1074" t="s">
        <v>15613</v>
      </c>
      <c r="L11967" s="1068">
        <v>1397573.14</v>
      </c>
    </row>
    <row r="11968" spans="1:12" s="651" customFormat="1" ht="21.95" customHeight="1" x14ac:dyDescent="0.25">
      <c r="A11968" s="1402"/>
      <c r="B11968" s="1065" t="s">
        <v>9193</v>
      </c>
      <c r="C11968" s="903" t="s">
        <v>9209</v>
      </c>
      <c r="D11968" s="900" t="s">
        <v>1862</v>
      </c>
      <c r="E11968" s="903" t="s">
        <v>1863</v>
      </c>
      <c r="F11968" s="900" t="s">
        <v>1864</v>
      </c>
      <c r="G11968" s="900" t="s">
        <v>53</v>
      </c>
      <c r="H11968" s="900" t="s">
        <v>1865</v>
      </c>
      <c r="I11968" s="900" t="s">
        <v>1866</v>
      </c>
      <c r="J11968" s="1073" t="s">
        <v>14233</v>
      </c>
      <c r="K11968" s="1073" t="s">
        <v>15613</v>
      </c>
      <c r="L11968" s="1066">
        <v>102008.12</v>
      </c>
    </row>
    <row r="11969" spans="1:12" s="651" customFormat="1" ht="21.95" customHeight="1" x14ac:dyDescent="0.25">
      <c r="A11969" s="1402"/>
      <c r="B11969" s="1067" t="s">
        <v>9193</v>
      </c>
      <c r="C11969" s="702" t="s">
        <v>9210</v>
      </c>
      <c r="D11969" s="899" t="s">
        <v>1862</v>
      </c>
      <c r="E11969" s="702" t="s">
        <v>1863</v>
      </c>
      <c r="F11969" s="899" t="s">
        <v>1864</v>
      </c>
      <c r="G11969" s="899" t="s">
        <v>53</v>
      </c>
      <c r="H11969" s="899" t="s">
        <v>1865</v>
      </c>
      <c r="I11969" s="899" t="s">
        <v>1866</v>
      </c>
      <c r="J11969" s="1074" t="s">
        <v>14233</v>
      </c>
      <c r="K11969" s="1074" t="s">
        <v>15613</v>
      </c>
      <c r="L11969" s="1068">
        <v>102008.12</v>
      </c>
    </row>
    <row r="11970" spans="1:12" s="651" customFormat="1" ht="21.95" customHeight="1" x14ac:dyDescent="0.25">
      <c r="A11970" s="1402"/>
      <c r="B11970" s="1065" t="s">
        <v>9193</v>
      </c>
      <c r="C11970" s="903" t="s">
        <v>9211</v>
      </c>
      <c r="D11970" s="900" t="s">
        <v>1862</v>
      </c>
      <c r="E11970" s="903" t="s">
        <v>1863</v>
      </c>
      <c r="F11970" s="900" t="s">
        <v>1864</v>
      </c>
      <c r="G11970" s="900" t="s">
        <v>53</v>
      </c>
      <c r="H11970" s="900" t="s">
        <v>1865</v>
      </c>
      <c r="I11970" s="900" t="s">
        <v>1866</v>
      </c>
      <c r="J11970" s="1073" t="s">
        <v>14233</v>
      </c>
      <c r="K11970" s="1073" t="s">
        <v>15613</v>
      </c>
      <c r="L11970" s="1066">
        <v>102008.12</v>
      </c>
    </row>
    <row r="11971" spans="1:12" s="651" customFormat="1" ht="21.95" customHeight="1" x14ac:dyDescent="0.25">
      <c r="A11971" s="1402"/>
      <c r="B11971" s="1067" t="s">
        <v>9193</v>
      </c>
      <c r="C11971" s="702" t="s">
        <v>9212</v>
      </c>
      <c r="D11971" s="899" t="s">
        <v>1862</v>
      </c>
      <c r="E11971" s="702" t="s">
        <v>1863</v>
      </c>
      <c r="F11971" s="899" t="s">
        <v>1864</v>
      </c>
      <c r="G11971" s="899" t="s">
        <v>53</v>
      </c>
      <c r="H11971" s="899" t="s">
        <v>1865</v>
      </c>
      <c r="I11971" s="899" t="s">
        <v>1866</v>
      </c>
      <c r="J11971" s="1074" t="s">
        <v>14233</v>
      </c>
      <c r="K11971" s="1074" t="s">
        <v>15613</v>
      </c>
      <c r="L11971" s="1068">
        <v>102008.12</v>
      </c>
    </row>
    <row r="11972" spans="1:12" s="651" customFormat="1" ht="21.95" customHeight="1" x14ac:dyDescent="0.25">
      <c r="A11972" s="1402"/>
      <c r="B11972" s="1065" t="s">
        <v>9193</v>
      </c>
      <c r="C11972" s="903" t="s">
        <v>9213</v>
      </c>
      <c r="D11972" s="900" t="s">
        <v>1862</v>
      </c>
      <c r="E11972" s="903" t="s">
        <v>1863</v>
      </c>
      <c r="F11972" s="900" t="s">
        <v>1864</v>
      </c>
      <c r="G11972" s="900" t="s">
        <v>53</v>
      </c>
      <c r="H11972" s="900" t="s">
        <v>1865</v>
      </c>
      <c r="I11972" s="900" t="s">
        <v>1866</v>
      </c>
      <c r="J11972" s="1073" t="s">
        <v>14233</v>
      </c>
      <c r="K11972" s="1073" t="s">
        <v>15613</v>
      </c>
      <c r="L11972" s="1066">
        <v>75836.42</v>
      </c>
    </row>
    <row r="11973" spans="1:12" s="651" customFormat="1" ht="21.95" customHeight="1" thickBot="1" x14ac:dyDescent="0.3">
      <c r="A11973" s="1402"/>
      <c r="B11973" s="1069" t="s">
        <v>9637</v>
      </c>
      <c r="C11973" s="904" t="s">
        <v>9638</v>
      </c>
      <c r="D11973" s="901" t="s">
        <v>1862</v>
      </c>
      <c r="E11973" s="904" t="s">
        <v>1868</v>
      </c>
      <c r="F11973" s="901" t="s">
        <v>1864</v>
      </c>
      <c r="G11973" s="901" t="s">
        <v>53</v>
      </c>
      <c r="H11973" s="901" t="s">
        <v>1865</v>
      </c>
      <c r="I11973" s="901" t="s">
        <v>1866</v>
      </c>
      <c r="J11973" s="1075" t="s">
        <v>14233</v>
      </c>
      <c r="K11973" s="1075" t="s">
        <v>15613</v>
      </c>
      <c r="L11973" s="1070">
        <v>264217.62</v>
      </c>
    </row>
    <row r="11974" spans="1:12" s="651" customFormat="1" ht="21.95" customHeight="1" x14ac:dyDescent="0.25">
      <c r="A11974" s="1399" t="s">
        <v>162</v>
      </c>
      <c r="B11974" s="1065" t="s">
        <v>10149</v>
      </c>
      <c r="C11974" s="903" t="s">
        <v>10150</v>
      </c>
      <c r="D11974" s="900" t="s">
        <v>215</v>
      </c>
      <c r="E11974" s="903" t="s">
        <v>2095</v>
      </c>
      <c r="F11974" s="900" t="s">
        <v>2096</v>
      </c>
      <c r="G11974" s="900" t="s">
        <v>53</v>
      </c>
      <c r="H11974" s="900" t="s">
        <v>201</v>
      </c>
      <c r="I11974" s="900" t="s">
        <v>267</v>
      </c>
      <c r="J11974" s="1073" t="s">
        <v>12659</v>
      </c>
      <c r="K11974" s="1073" t="s">
        <v>12660</v>
      </c>
      <c r="L11974" s="1066">
        <v>407109.5</v>
      </c>
    </row>
    <row r="11975" spans="1:12" s="651" customFormat="1" ht="21.95" customHeight="1" x14ac:dyDescent="0.25">
      <c r="A11975" s="1399"/>
      <c r="B11975" s="1067" t="s">
        <v>10149</v>
      </c>
      <c r="C11975" s="702" t="s">
        <v>10151</v>
      </c>
      <c r="D11975" s="899" t="s">
        <v>215</v>
      </c>
      <c r="E11975" s="702" t="s">
        <v>2097</v>
      </c>
      <c r="F11975" s="899" t="s">
        <v>2096</v>
      </c>
      <c r="G11975" s="899" t="s">
        <v>53</v>
      </c>
      <c r="H11975" s="899" t="s">
        <v>201</v>
      </c>
      <c r="I11975" s="899" t="s">
        <v>267</v>
      </c>
      <c r="J11975" s="1074" t="s">
        <v>12659</v>
      </c>
      <c r="K11975" s="1074" t="s">
        <v>12660</v>
      </c>
      <c r="L11975" s="1068">
        <v>1220616.72</v>
      </c>
    </row>
    <row r="11976" spans="1:12" s="651" customFormat="1" ht="21.95" customHeight="1" x14ac:dyDescent="0.25">
      <c r="A11976" s="1399"/>
      <c r="B11976" s="1065" t="s">
        <v>10149</v>
      </c>
      <c r="C11976" s="903" t="s">
        <v>10152</v>
      </c>
      <c r="D11976" s="900" t="s">
        <v>215</v>
      </c>
      <c r="E11976" s="903" t="s">
        <v>2098</v>
      </c>
      <c r="F11976" s="900" t="s">
        <v>2096</v>
      </c>
      <c r="G11976" s="900" t="s">
        <v>53</v>
      </c>
      <c r="H11976" s="900" t="s">
        <v>201</v>
      </c>
      <c r="I11976" s="900" t="s">
        <v>267</v>
      </c>
      <c r="J11976" s="1073" t="s">
        <v>12659</v>
      </c>
      <c r="K11976" s="1073" t="s">
        <v>12660</v>
      </c>
      <c r="L11976" s="1066">
        <v>1220616.72</v>
      </c>
    </row>
    <row r="11977" spans="1:12" s="651" customFormat="1" ht="21.95" customHeight="1" x14ac:dyDescent="0.25">
      <c r="A11977" s="1399"/>
      <c r="B11977" s="1067" t="s">
        <v>10149</v>
      </c>
      <c r="C11977" s="702" t="s">
        <v>10152</v>
      </c>
      <c r="D11977" s="899" t="s">
        <v>215</v>
      </c>
      <c r="E11977" s="702" t="s">
        <v>2098</v>
      </c>
      <c r="F11977" s="899" t="s">
        <v>2096</v>
      </c>
      <c r="G11977" s="899" t="s">
        <v>53</v>
      </c>
      <c r="H11977" s="899" t="s">
        <v>201</v>
      </c>
      <c r="I11977" s="899" t="s">
        <v>268</v>
      </c>
      <c r="J11977" s="1074" t="s">
        <v>12670</v>
      </c>
      <c r="K11977" s="1074" t="s">
        <v>12671</v>
      </c>
      <c r="L11977" s="1068">
        <v>5937090.1699999999</v>
      </c>
    </row>
    <row r="11978" spans="1:12" s="651" customFormat="1" ht="21.95" customHeight="1" x14ac:dyDescent="0.25">
      <c r="A11978" s="1399"/>
      <c r="B11978" s="1065" t="s">
        <v>10149</v>
      </c>
      <c r="C11978" s="903" t="s">
        <v>10153</v>
      </c>
      <c r="D11978" s="900" t="s">
        <v>215</v>
      </c>
      <c r="E11978" s="903" t="s">
        <v>2099</v>
      </c>
      <c r="F11978" s="900" t="s">
        <v>2096</v>
      </c>
      <c r="G11978" s="900" t="s">
        <v>53</v>
      </c>
      <c r="H11978" s="900" t="s">
        <v>201</v>
      </c>
      <c r="I11978" s="900" t="s">
        <v>267</v>
      </c>
      <c r="J11978" s="1073" t="s">
        <v>12659</v>
      </c>
      <c r="K11978" s="1073" t="s">
        <v>12660</v>
      </c>
      <c r="L11978" s="1066">
        <v>1220616.72</v>
      </c>
    </row>
    <row r="11979" spans="1:12" s="651" customFormat="1" ht="21.95" customHeight="1" x14ac:dyDescent="0.25">
      <c r="A11979" s="1399"/>
      <c r="B11979" s="1067" t="s">
        <v>10149</v>
      </c>
      <c r="C11979" s="702" t="s">
        <v>10154</v>
      </c>
      <c r="D11979" s="899" t="s">
        <v>224</v>
      </c>
      <c r="E11979" s="702" t="s">
        <v>2100</v>
      </c>
      <c r="F11979" s="899" t="s">
        <v>2096</v>
      </c>
      <c r="G11979" s="899" t="s">
        <v>53</v>
      </c>
      <c r="H11979" s="899" t="s">
        <v>201</v>
      </c>
      <c r="I11979" s="899" t="s">
        <v>267</v>
      </c>
      <c r="J11979" s="1074" t="s">
        <v>12659</v>
      </c>
      <c r="K11979" s="1074" t="s">
        <v>12660</v>
      </c>
      <c r="L11979" s="1068">
        <v>194219.89</v>
      </c>
    </row>
    <row r="11980" spans="1:12" s="651" customFormat="1" ht="21.95" customHeight="1" x14ac:dyDescent="0.25">
      <c r="A11980" s="1399"/>
      <c r="B11980" s="1065" t="s">
        <v>10149</v>
      </c>
      <c r="C11980" s="903" t="s">
        <v>10155</v>
      </c>
      <c r="D11980" s="900" t="s">
        <v>224</v>
      </c>
      <c r="E11980" s="903" t="s">
        <v>2101</v>
      </c>
      <c r="F11980" s="900" t="s">
        <v>2096</v>
      </c>
      <c r="G11980" s="900" t="s">
        <v>53</v>
      </c>
      <c r="H11980" s="900" t="s">
        <v>201</v>
      </c>
      <c r="I11980" s="900" t="s">
        <v>267</v>
      </c>
      <c r="J11980" s="1073" t="s">
        <v>12659</v>
      </c>
      <c r="K11980" s="1073" t="s">
        <v>12660</v>
      </c>
      <c r="L11980" s="1066">
        <v>194219.89</v>
      </c>
    </row>
    <row r="11981" spans="1:12" s="651" customFormat="1" ht="21.95" customHeight="1" x14ac:dyDescent="0.25">
      <c r="A11981" s="1399"/>
      <c r="B11981" s="1067" t="s">
        <v>10149</v>
      </c>
      <c r="C11981" s="702" t="s">
        <v>10156</v>
      </c>
      <c r="D11981" s="899" t="s">
        <v>224</v>
      </c>
      <c r="E11981" s="702" t="s">
        <v>2102</v>
      </c>
      <c r="F11981" s="899" t="s">
        <v>2096</v>
      </c>
      <c r="G11981" s="899" t="s">
        <v>53</v>
      </c>
      <c r="H11981" s="899" t="s">
        <v>201</v>
      </c>
      <c r="I11981" s="899" t="s">
        <v>267</v>
      </c>
      <c r="J11981" s="1074" t="s">
        <v>12659</v>
      </c>
      <c r="K11981" s="1074" t="s">
        <v>12660</v>
      </c>
      <c r="L11981" s="1068">
        <v>582659.66</v>
      </c>
    </row>
    <row r="11982" spans="1:12" s="651" customFormat="1" ht="21.95" customHeight="1" x14ac:dyDescent="0.25">
      <c r="A11982" s="1399"/>
      <c r="B11982" s="1065" t="s">
        <v>10149</v>
      </c>
      <c r="C11982" s="903" t="s">
        <v>10157</v>
      </c>
      <c r="D11982" s="900" t="s">
        <v>224</v>
      </c>
      <c r="E11982" s="903" t="s">
        <v>2103</v>
      </c>
      <c r="F11982" s="900" t="s">
        <v>2096</v>
      </c>
      <c r="G11982" s="900" t="s">
        <v>53</v>
      </c>
      <c r="H11982" s="900" t="s">
        <v>273</v>
      </c>
      <c r="I11982" s="900" t="s">
        <v>274</v>
      </c>
      <c r="J11982" s="1073" t="s">
        <v>13101</v>
      </c>
      <c r="K11982" s="1073" t="s">
        <v>15615</v>
      </c>
      <c r="L11982" s="1066">
        <v>1463447.21</v>
      </c>
    </row>
    <row r="11983" spans="1:12" s="651" customFormat="1" ht="21.95" customHeight="1" x14ac:dyDescent="0.25">
      <c r="A11983" s="1399"/>
      <c r="B11983" s="1067" t="s">
        <v>10149</v>
      </c>
      <c r="C11983" s="702" t="s">
        <v>10157</v>
      </c>
      <c r="D11983" s="899" t="s">
        <v>224</v>
      </c>
      <c r="E11983" s="702" t="s">
        <v>2103</v>
      </c>
      <c r="F11983" s="899" t="s">
        <v>2096</v>
      </c>
      <c r="G11983" s="899" t="s">
        <v>53</v>
      </c>
      <c r="H11983" s="899" t="s">
        <v>201</v>
      </c>
      <c r="I11983" s="899" t="s">
        <v>267</v>
      </c>
      <c r="J11983" s="1074" t="s">
        <v>12659</v>
      </c>
      <c r="K11983" s="1074" t="s">
        <v>12660</v>
      </c>
      <c r="L11983" s="1068">
        <v>582659.66</v>
      </c>
    </row>
    <row r="11984" spans="1:12" s="651" customFormat="1" ht="21.95" customHeight="1" x14ac:dyDescent="0.25">
      <c r="A11984" s="1399"/>
      <c r="B11984" s="1065" t="s">
        <v>10149</v>
      </c>
      <c r="C11984" s="903" t="s">
        <v>10157</v>
      </c>
      <c r="D11984" s="900" t="s">
        <v>224</v>
      </c>
      <c r="E11984" s="903" t="s">
        <v>2103</v>
      </c>
      <c r="F11984" s="900" t="s">
        <v>2096</v>
      </c>
      <c r="G11984" s="900" t="s">
        <v>53</v>
      </c>
      <c r="H11984" s="900" t="s">
        <v>201</v>
      </c>
      <c r="I11984" s="900" t="s">
        <v>268</v>
      </c>
      <c r="J11984" s="1073" t="s">
        <v>12670</v>
      </c>
      <c r="K11984" s="1073" t="s">
        <v>12671</v>
      </c>
      <c r="L11984" s="1066">
        <v>2834061.58</v>
      </c>
    </row>
    <row r="11985" spans="1:12" s="651" customFormat="1" ht="21.95" customHeight="1" x14ac:dyDescent="0.25">
      <c r="A11985" s="1399"/>
      <c r="B11985" s="1067" t="s">
        <v>10149</v>
      </c>
      <c r="C11985" s="702" t="s">
        <v>10158</v>
      </c>
      <c r="D11985" s="899" t="s">
        <v>224</v>
      </c>
      <c r="E11985" s="702" t="s">
        <v>2104</v>
      </c>
      <c r="F11985" s="899" t="s">
        <v>2096</v>
      </c>
      <c r="G11985" s="899" t="s">
        <v>53</v>
      </c>
      <c r="H11985" s="899" t="s">
        <v>273</v>
      </c>
      <c r="I11985" s="899" t="s">
        <v>274</v>
      </c>
      <c r="J11985" s="1074" t="s">
        <v>15616</v>
      </c>
      <c r="K11985" s="1074" t="s">
        <v>15617</v>
      </c>
      <c r="L11985" s="1068">
        <v>1466790.96</v>
      </c>
    </row>
    <row r="11986" spans="1:12" s="651" customFormat="1" ht="21.95" customHeight="1" x14ac:dyDescent="0.25">
      <c r="A11986" s="1399"/>
      <c r="B11986" s="1065" t="s">
        <v>10149</v>
      </c>
      <c r="C11986" s="903" t="s">
        <v>10158</v>
      </c>
      <c r="D11986" s="900" t="s">
        <v>224</v>
      </c>
      <c r="E11986" s="903" t="s">
        <v>2104</v>
      </c>
      <c r="F11986" s="900" t="s">
        <v>2096</v>
      </c>
      <c r="G11986" s="900" t="s">
        <v>53</v>
      </c>
      <c r="H11986" s="900" t="s">
        <v>201</v>
      </c>
      <c r="I11986" s="900" t="s">
        <v>267</v>
      </c>
      <c r="J11986" s="1073" t="s">
        <v>12659</v>
      </c>
      <c r="K11986" s="1073" t="s">
        <v>12660</v>
      </c>
      <c r="L11986" s="1066">
        <v>582659.66</v>
      </c>
    </row>
    <row r="11987" spans="1:12" s="651" customFormat="1" ht="21.95" customHeight="1" x14ac:dyDescent="0.25">
      <c r="A11987" s="1399"/>
      <c r="B11987" s="1067" t="s">
        <v>10149</v>
      </c>
      <c r="C11987" s="702" t="s">
        <v>10159</v>
      </c>
      <c r="D11987" s="899" t="s">
        <v>224</v>
      </c>
      <c r="E11987" s="702" t="s">
        <v>2105</v>
      </c>
      <c r="F11987" s="899" t="s">
        <v>2096</v>
      </c>
      <c r="G11987" s="899" t="s">
        <v>53</v>
      </c>
      <c r="H11987" s="899" t="s">
        <v>201</v>
      </c>
      <c r="I11987" s="899" t="s">
        <v>267</v>
      </c>
      <c r="J11987" s="1074" t="s">
        <v>12659</v>
      </c>
      <c r="K11987" s="1074" t="s">
        <v>12660</v>
      </c>
      <c r="L11987" s="1068">
        <v>582659.66</v>
      </c>
    </row>
    <row r="11988" spans="1:12" s="651" customFormat="1" ht="21.95" customHeight="1" x14ac:dyDescent="0.25">
      <c r="A11988" s="1399"/>
      <c r="B11988" s="1065" t="s">
        <v>10149</v>
      </c>
      <c r="C11988" s="903" t="s">
        <v>10160</v>
      </c>
      <c r="D11988" s="900" t="s">
        <v>215</v>
      </c>
      <c r="E11988" s="903" t="s">
        <v>2106</v>
      </c>
      <c r="F11988" s="900" t="s">
        <v>2096</v>
      </c>
      <c r="G11988" s="900" t="s">
        <v>53</v>
      </c>
      <c r="H11988" s="900" t="s">
        <v>201</v>
      </c>
      <c r="I11988" s="900" t="s">
        <v>267</v>
      </c>
      <c r="J11988" s="1073" t="s">
        <v>12659</v>
      </c>
      <c r="K11988" s="1073" t="s">
        <v>12660</v>
      </c>
      <c r="L11988" s="1066">
        <v>477769.9</v>
      </c>
    </row>
    <row r="11989" spans="1:12" s="651" customFormat="1" ht="21.95" customHeight="1" x14ac:dyDescent="0.25">
      <c r="A11989" s="1399"/>
      <c r="B11989" s="1067" t="s">
        <v>10149</v>
      </c>
      <c r="C11989" s="702" t="s">
        <v>10161</v>
      </c>
      <c r="D11989" s="899" t="s">
        <v>215</v>
      </c>
      <c r="E11989" s="702" t="s">
        <v>2107</v>
      </c>
      <c r="F11989" s="899" t="s">
        <v>2096</v>
      </c>
      <c r="G11989" s="899" t="s">
        <v>53</v>
      </c>
      <c r="H11989" s="899" t="s">
        <v>201</v>
      </c>
      <c r="I11989" s="899" t="s">
        <v>267</v>
      </c>
      <c r="J11989" s="1074" t="s">
        <v>12659</v>
      </c>
      <c r="K11989" s="1074" t="s">
        <v>12660</v>
      </c>
      <c r="L11989" s="1068">
        <v>477769.9</v>
      </c>
    </row>
    <row r="11990" spans="1:12" s="651" customFormat="1" ht="21.95" customHeight="1" x14ac:dyDescent="0.25">
      <c r="A11990" s="1399"/>
      <c r="B11990" s="1065" t="s">
        <v>10149</v>
      </c>
      <c r="C11990" s="903" t="s">
        <v>10162</v>
      </c>
      <c r="D11990" s="900" t="s">
        <v>215</v>
      </c>
      <c r="E11990" s="903" t="s">
        <v>2108</v>
      </c>
      <c r="F11990" s="900" t="s">
        <v>2096</v>
      </c>
      <c r="G11990" s="900" t="s">
        <v>53</v>
      </c>
      <c r="H11990" s="900" t="s">
        <v>201</v>
      </c>
      <c r="I11990" s="900" t="s">
        <v>267</v>
      </c>
      <c r="J11990" s="1073" t="s">
        <v>12659</v>
      </c>
      <c r="K11990" s="1073" t="s">
        <v>12660</v>
      </c>
      <c r="L11990" s="1066">
        <v>118531.64</v>
      </c>
    </row>
    <row r="11991" spans="1:12" s="651" customFormat="1" ht="21.95" customHeight="1" x14ac:dyDescent="0.25">
      <c r="A11991" s="1399"/>
      <c r="B11991" s="1067" t="s">
        <v>10149</v>
      </c>
      <c r="C11991" s="702" t="s">
        <v>10163</v>
      </c>
      <c r="D11991" s="899" t="s">
        <v>215</v>
      </c>
      <c r="E11991" s="702" t="s">
        <v>2109</v>
      </c>
      <c r="F11991" s="899" t="s">
        <v>2096</v>
      </c>
      <c r="G11991" s="899" t="s">
        <v>53</v>
      </c>
      <c r="H11991" s="899" t="s">
        <v>201</v>
      </c>
      <c r="I11991" s="899" t="s">
        <v>267</v>
      </c>
      <c r="J11991" s="1074" t="s">
        <v>12659</v>
      </c>
      <c r="K11991" s="1074" t="s">
        <v>12660</v>
      </c>
      <c r="L11991" s="1068">
        <v>118531.64</v>
      </c>
    </row>
    <row r="11992" spans="1:12" s="651" customFormat="1" ht="21.95" customHeight="1" x14ac:dyDescent="0.25">
      <c r="A11992" s="1399"/>
      <c r="B11992" s="1065" t="s">
        <v>10149</v>
      </c>
      <c r="C11992" s="903" t="s">
        <v>10164</v>
      </c>
      <c r="D11992" s="900" t="s">
        <v>215</v>
      </c>
      <c r="E11992" s="903" t="s">
        <v>2110</v>
      </c>
      <c r="F11992" s="900" t="s">
        <v>2096</v>
      </c>
      <c r="G11992" s="900" t="s">
        <v>53</v>
      </c>
      <c r="H11992" s="900" t="s">
        <v>273</v>
      </c>
      <c r="I11992" s="900" t="s">
        <v>275</v>
      </c>
      <c r="J11992" s="1073" t="s">
        <v>14354</v>
      </c>
      <c r="K11992" s="1073" t="s">
        <v>15618</v>
      </c>
      <c r="L11992" s="1066">
        <v>7593.01</v>
      </c>
    </row>
    <row r="11993" spans="1:12" s="651" customFormat="1" ht="21.95" customHeight="1" x14ac:dyDescent="0.25">
      <c r="A11993" s="1399"/>
      <c r="B11993" s="1067" t="s">
        <v>10149</v>
      </c>
      <c r="C11993" s="702" t="s">
        <v>10164</v>
      </c>
      <c r="D11993" s="899" t="s">
        <v>215</v>
      </c>
      <c r="E11993" s="702" t="s">
        <v>2110</v>
      </c>
      <c r="F11993" s="899" t="s">
        <v>2096</v>
      </c>
      <c r="G11993" s="899" t="s">
        <v>53</v>
      </c>
      <c r="H11993" s="899" t="s">
        <v>273</v>
      </c>
      <c r="I11993" s="899" t="s">
        <v>275</v>
      </c>
      <c r="J11993" s="1074" t="s">
        <v>15619</v>
      </c>
      <c r="K11993" s="1074" t="s">
        <v>15620</v>
      </c>
      <c r="L11993" s="1068">
        <v>314.64999999999998</v>
      </c>
    </row>
    <row r="11994" spans="1:12" s="651" customFormat="1" ht="21.95" customHeight="1" x14ac:dyDescent="0.25">
      <c r="A11994" s="1399"/>
      <c r="B11994" s="1065" t="s">
        <v>10149</v>
      </c>
      <c r="C11994" s="903" t="s">
        <v>10164</v>
      </c>
      <c r="D11994" s="900" t="s">
        <v>215</v>
      </c>
      <c r="E11994" s="903" t="s">
        <v>2110</v>
      </c>
      <c r="F11994" s="900" t="s">
        <v>2096</v>
      </c>
      <c r="G11994" s="900" t="s">
        <v>53</v>
      </c>
      <c r="H11994" s="900" t="s">
        <v>273</v>
      </c>
      <c r="I11994" s="900" t="s">
        <v>275</v>
      </c>
      <c r="J11994" s="1073" t="s">
        <v>15621</v>
      </c>
      <c r="K11994" s="1073" t="s">
        <v>15622</v>
      </c>
      <c r="L11994" s="1066">
        <v>7017.03</v>
      </c>
    </row>
    <row r="11995" spans="1:12" s="651" customFormat="1" ht="21.95" customHeight="1" x14ac:dyDescent="0.25">
      <c r="A11995" s="1399"/>
      <c r="B11995" s="1067" t="s">
        <v>10149</v>
      </c>
      <c r="C11995" s="702" t="s">
        <v>10164</v>
      </c>
      <c r="D11995" s="899" t="s">
        <v>215</v>
      </c>
      <c r="E11995" s="702" t="s">
        <v>2110</v>
      </c>
      <c r="F11995" s="899" t="s">
        <v>2096</v>
      </c>
      <c r="G11995" s="899" t="s">
        <v>53</v>
      </c>
      <c r="H11995" s="899" t="s">
        <v>201</v>
      </c>
      <c r="I11995" s="899" t="s">
        <v>267</v>
      </c>
      <c r="J11995" s="1074" t="s">
        <v>12659</v>
      </c>
      <c r="K11995" s="1074" t="s">
        <v>12660</v>
      </c>
      <c r="L11995" s="1068">
        <v>1787813.68</v>
      </c>
    </row>
    <row r="11996" spans="1:12" s="651" customFormat="1" ht="21.95" customHeight="1" x14ac:dyDescent="0.25">
      <c r="A11996" s="1399"/>
      <c r="B11996" s="1065" t="s">
        <v>10149</v>
      </c>
      <c r="C11996" s="903" t="s">
        <v>10165</v>
      </c>
      <c r="D11996" s="900" t="s">
        <v>215</v>
      </c>
      <c r="E11996" s="903" t="s">
        <v>2097</v>
      </c>
      <c r="F11996" s="900" t="s">
        <v>2096</v>
      </c>
      <c r="G11996" s="900" t="s">
        <v>53</v>
      </c>
      <c r="H11996" s="900" t="s">
        <v>201</v>
      </c>
      <c r="I11996" s="900" t="s">
        <v>267</v>
      </c>
      <c r="J11996" s="1073" t="s">
        <v>12659</v>
      </c>
      <c r="K11996" s="1073" t="s">
        <v>12660</v>
      </c>
      <c r="L11996" s="1066">
        <v>264096.31</v>
      </c>
    </row>
    <row r="11997" spans="1:12" s="651" customFormat="1" ht="21.95" customHeight="1" x14ac:dyDescent="0.25">
      <c r="A11997" s="1399"/>
      <c r="B11997" s="1067" t="s">
        <v>10149</v>
      </c>
      <c r="C11997" s="702" t="s">
        <v>10165</v>
      </c>
      <c r="D11997" s="899" t="s">
        <v>215</v>
      </c>
      <c r="E11997" s="702" t="s">
        <v>2097</v>
      </c>
      <c r="F11997" s="899" t="s">
        <v>2096</v>
      </c>
      <c r="G11997" s="899" t="s">
        <v>53</v>
      </c>
      <c r="H11997" s="899" t="s">
        <v>218</v>
      </c>
      <c r="I11997" s="899" t="s">
        <v>286</v>
      </c>
      <c r="J11997" s="1074" t="s">
        <v>15623</v>
      </c>
      <c r="K11997" s="1074" t="s">
        <v>15624</v>
      </c>
      <c r="L11997" s="1068">
        <v>27172.17</v>
      </c>
    </row>
    <row r="11998" spans="1:12" s="651" customFormat="1" ht="21.95" customHeight="1" x14ac:dyDescent="0.25">
      <c r="A11998" s="1399"/>
      <c r="B11998" s="1065" t="s">
        <v>10149</v>
      </c>
      <c r="C11998" s="903" t="s">
        <v>10165</v>
      </c>
      <c r="D11998" s="900" t="s">
        <v>215</v>
      </c>
      <c r="E11998" s="903" t="s">
        <v>2097</v>
      </c>
      <c r="F11998" s="900" t="s">
        <v>2096</v>
      </c>
      <c r="G11998" s="900" t="s">
        <v>53</v>
      </c>
      <c r="H11998" s="900" t="s">
        <v>218</v>
      </c>
      <c r="I11998" s="900" t="s">
        <v>286</v>
      </c>
      <c r="J11998" s="1073" t="s">
        <v>15623</v>
      </c>
      <c r="K11998" s="1073" t="s">
        <v>15625</v>
      </c>
      <c r="L11998" s="1066">
        <v>127320.21</v>
      </c>
    </row>
    <row r="11999" spans="1:12" s="651" customFormat="1" ht="21.95" customHeight="1" x14ac:dyDescent="0.25">
      <c r="A11999" s="1399"/>
      <c r="B11999" s="1067" t="s">
        <v>10149</v>
      </c>
      <c r="C11999" s="702" t="s">
        <v>15626</v>
      </c>
      <c r="D11999" s="899" t="s">
        <v>215</v>
      </c>
      <c r="E11999" s="702" t="s">
        <v>2098</v>
      </c>
      <c r="F11999" s="899" t="s">
        <v>2096</v>
      </c>
      <c r="G11999" s="899" t="s">
        <v>53</v>
      </c>
      <c r="H11999" s="899" t="s">
        <v>201</v>
      </c>
      <c r="I11999" s="899" t="s">
        <v>267</v>
      </c>
      <c r="J11999" s="1074" t="s">
        <v>12659</v>
      </c>
      <c r="K11999" s="1074" t="s">
        <v>12660</v>
      </c>
      <c r="L11999" s="1068">
        <v>264096.31</v>
      </c>
    </row>
    <row r="12000" spans="1:12" s="651" customFormat="1" ht="21.95" customHeight="1" x14ac:dyDescent="0.25">
      <c r="A12000" s="1399"/>
      <c r="B12000" s="1065" t="s">
        <v>10149</v>
      </c>
      <c r="C12000" s="903" t="s">
        <v>10166</v>
      </c>
      <c r="D12000" s="900" t="s">
        <v>215</v>
      </c>
      <c r="E12000" s="903" t="s">
        <v>2099</v>
      </c>
      <c r="F12000" s="900" t="s">
        <v>2096</v>
      </c>
      <c r="G12000" s="900" t="s">
        <v>53</v>
      </c>
      <c r="H12000" s="900" t="s">
        <v>201</v>
      </c>
      <c r="I12000" s="900" t="s">
        <v>267</v>
      </c>
      <c r="J12000" s="1073" t="s">
        <v>12659</v>
      </c>
      <c r="K12000" s="1073" t="s">
        <v>12660</v>
      </c>
      <c r="L12000" s="1066">
        <v>264096.31</v>
      </c>
    </row>
    <row r="12001" spans="1:12" s="651" customFormat="1" ht="21.95" customHeight="1" x14ac:dyDescent="0.25">
      <c r="A12001" s="1399"/>
      <c r="B12001" s="1067" t="s">
        <v>10149</v>
      </c>
      <c r="C12001" s="702" t="s">
        <v>10167</v>
      </c>
      <c r="D12001" s="899" t="s">
        <v>215</v>
      </c>
      <c r="E12001" s="702" t="s">
        <v>2106</v>
      </c>
      <c r="F12001" s="899" t="s">
        <v>2096</v>
      </c>
      <c r="G12001" s="899" t="s">
        <v>53</v>
      </c>
      <c r="H12001" s="899" t="s">
        <v>201</v>
      </c>
      <c r="I12001" s="899" t="s">
        <v>267</v>
      </c>
      <c r="J12001" s="1074" t="s">
        <v>12659</v>
      </c>
      <c r="K12001" s="1074" t="s">
        <v>12660</v>
      </c>
      <c r="L12001" s="1068">
        <v>160001.15</v>
      </c>
    </row>
    <row r="12002" spans="1:12" s="651" customFormat="1" ht="21.95" customHeight="1" x14ac:dyDescent="0.25">
      <c r="A12002" s="1399"/>
      <c r="B12002" s="1065" t="s">
        <v>10149</v>
      </c>
      <c r="C12002" s="903" t="s">
        <v>10168</v>
      </c>
      <c r="D12002" s="900" t="s">
        <v>215</v>
      </c>
      <c r="E12002" s="903" t="s">
        <v>2097</v>
      </c>
      <c r="F12002" s="900" t="s">
        <v>2096</v>
      </c>
      <c r="G12002" s="900" t="s">
        <v>53</v>
      </c>
      <c r="H12002" s="900" t="s">
        <v>201</v>
      </c>
      <c r="I12002" s="900" t="s">
        <v>267</v>
      </c>
      <c r="J12002" s="1073" t="s">
        <v>12659</v>
      </c>
      <c r="K12002" s="1073" t="s">
        <v>12660</v>
      </c>
      <c r="L12002" s="1066">
        <v>182123.02</v>
      </c>
    </row>
    <row r="12003" spans="1:12" s="651" customFormat="1" ht="21.95" customHeight="1" x14ac:dyDescent="0.25">
      <c r="A12003" s="1399"/>
      <c r="B12003" s="1067" t="s">
        <v>10149</v>
      </c>
      <c r="C12003" s="702" t="s">
        <v>10168</v>
      </c>
      <c r="D12003" s="899" t="s">
        <v>215</v>
      </c>
      <c r="E12003" s="702" t="s">
        <v>2097</v>
      </c>
      <c r="F12003" s="899" t="s">
        <v>2096</v>
      </c>
      <c r="G12003" s="899" t="s">
        <v>53</v>
      </c>
      <c r="H12003" s="899" t="s">
        <v>218</v>
      </c>
      <c r="I12003" s="899" t="s">
        <v>286</v>
      </c>
      <c r="J12003" s="1074" t="s">
        <v>15623</v>
      </c>
      <c r="K12003" s="1074" t="s">
        <v>15627</v>
      </c>
      <c r="L12003" s="1068">
        <v>17909.28</v>
      </c>
    </row>
    <row r="12004" spans="1:12" s="651" customFormat="1" ht="21.95" customHeight="1" x14ac:dyDescent="0.25">
      <c r="A12004" s="1399"/>
      <c r="B12004" s="1065" t="s">
        <v>10149</v>
      </c>
      <c r="C12004" s="903" t="s">
        <v>10168</v>
      </c>
      <c r="D12004" s="900" t="s">
        <v>215</v>
      </c>
      <c r="E12004" s="903" t="s">
        <v>2097</v>
      </c>
      <c r="F12004" s="900" t="s">
        <v>2096</v>
      </c>
      <c r="G12004" s="900" t="s">
        <v>53</v>
      </c>
      <c r="H12004" s="900" t="s">
        <v>218</v>
      </c>
      <c r="I12004" s="900" t="s">
        <v>286</v>
      </c>
      <c r="J12004" s="1073" t="s">
        <v>15623</v>
      </c>
      <c r="K12004" s="1073" t="s">
        <v>15627</v>
      </c>
      <c r="L12004" s="1066">
        <v>17909.28</v>
      </c>
    </row>
    <row r="12005" spans="1:12" s="651" customFormat="1" ht="21.95" customHeight="1" x14ac:dyDescent="0.25">
      <c r="A12005" s="1399"/>
      <c r="B12005" s="1067" t="s">
        <v>10149</v>
      </c>
      <c r="C12005" s="702" t="s">
        <v>10168</v>
      </c>
      <c r="D12005" s="899" t="s">
        <v>215</v>
      </c>
      <c r="E12005" s="702" t="s">
        <v>2097</v>
      </c>
      <c r="F12005" s="899" t="s">
        <v>2096</v>
      </c>
      <c r="G12005" s="899" t="s">
        <v>53</v>
      </c>
      <c r="H12005" s="899" t="s">
        <v>218</v>
      </c>
      <c r="I12005" s="899" t="s">
        <v>286</v>
      </c>
      <c r="J12005" s="1074" t="s">
        <v>15623</v>
      </c>
      <c r="K12005" s="1074" t="s">
        <v>15627</v>
      </c>
      <c r="L12005" s="1068">
        <v>17909.28</v>
      </c>
    </row>
    <row r="12006" spans="1:12" s="651" customFormat="1" ht="21.95" customHeight="1" x14ac:dyDescent="0.25">
      <c r="A12006" s="1399"/>
      <c r="B12006" s="1065" t="s">
        <v>10149</v>
      </c>
      <c r="C12006" s="903" t="s">
        <v>10168</v>
      </c>
      <c r="D12006" s="900" t="s">
        <v>215</v>
      </c>
      <c r="E12006" s="903" t="s">
        <v>2097</v>
      </c>
      <c r="F12006" s="900" t="s">
        <v>2096</v>
      </c>
      <c r="G12006" s="900" t="s">
        <v>53</v>
      </c>
      <c r="H12006" s="900" t="s">
        <v>218</v>
      </c>
      <c r="I12006" s="900" t="s">
        <v>286</v>
      </c>
      <c r="J12006" s="1073" t="s">
        <v>15623</v>
      </c>
      <c r="K12006" s="1073" t="s">
        <v>15627</v>
      </c>
      <c r="L12006" s="1066">
        <v>17909.28</v>
      </c>
    </row>
    <row r="12007" spans="1:12" s="651" customFormat="1" ht="21.95" customHeight="1" x14ac:dyDescent="0.25">
      <c r="A12007" s="1399"/>
      <c r="B12007" s="1067" t="s">
        <v>10149</v>
      </c>
      <c r="C12007" s="702" t="s">
        <v>10168</v>
      </c>
      <c r="D12007" s="899" t="s">
        <v>215</v>
      </c>
      <c r="E12007" s="702" t="s">
        <v>2097</v>
      </c>
      <c r="F12007" s="899" t="s">
        <v>2096</v>
      </c>
      <c r="G12007" s="899" t="s">
        <v>53</v>
      </c>
      <c r="H12007" s="899" t="s">
        <v>218</v>
      </c>
      <c r="I12007" s="899" t="s">
        <v>286</v>
      </c>
      <c r="J12007" s="1074" t="s">
        <v>15623</v>
      </c>
      <c r="K12007" s="1074" t="s">
        <v>15627</v>
      </c>
      <c r="L12007" s="1068">
        <v>43117.02</v>
      </c>
    </row>
    <row r="12008" spans="1:12" s="651" customFormat="1" ht="21.95" customHeight="1" x14ac:dyDescent="0.25">
      <c r="A12008" s="1399"/>
      <c r="B12008" s="1065" t="s">
        <v>10149</v>
      </c>
      <c r="C12008" s="903" t="s">
        <v>15628</v>
      </c>
      <c r="D12008" s="900" t="s">
        <v>215</v>
      </c>
      <c r="E12008" s="903" t="s">
        <v>2098</v>
      </c>
      <c r="F12008" s="900" t="s">
        <v>2096</v>
      </c>
      <c r="G12008" s="900" t="s">
        <v>53</v>
      </c>
      <c r="H12008" s="900" t="s">
        <v>201</v>
      </c>
      <c r="I12008" s="900" t="s">
        <v>267</v>
      </c>
      <c r="J12008" s="1073" t="s">
        <v>12659</v>
      </c>
      <c r="K12008" s="1073" t="s">
        <v>12660</v>
      </c>
      <c r="L12008" s="1066">
        <v>182123.02</v>
      </c>
    </row>
    <row r="12009" spans="1:12" s="651" customFormat="1" ht="21.95" customHeight="1" x14ac:dyDescent="0.25">
      <c r="A12009" s="1399"/>
      <c r="B12009" s="1067" t="s">
        <v>10149</v>
      </c>
      <c r="C12009" s="702" t="s">
        <v>10169</v>
      </c>
      <c r="D12009" s="899" t="s">
        <v>215</v>
      </c>
      <c r="E12009" s="702" t="s">
        <v>2099</v>
      </c>
      <c r="F12009" s="899" t="s">
        <v>2096</v>
      </c>
      <c r="G12009" s="899" t="s">
        <v>53</v>
      </c>
      <c r="H12009" s="899" t="s">
        <v>201</v>
      </c>
      <c r="I12009" s="899" t="s">
        <v>267</v>
      </c>
      <c r="J12009" s="1074" t="s">
        <v>12659</v>
      </c>
      <c r="K12009" s="1074" t="s">
        <v>12660</v>
      </c>
      <c r="L12009" s="1068">
        <v>182123.02</v>
      </c>
    </row>
    <row r="12010" spans="1:12" s="651" customFormat="1" ht="21.95" customHeight="1" x14ac:dyDescent="0.25">
      <c r="A12010" s="1399"/>
      <c r="B12010" s="1065" t="s">
        <v>10149</v>
      </c>
      <c r="C12010" s="903" t="s">
        <v>10169</v>
      </c>
      <c r="D12010" s="900" t="s">
        <v>215</v>
      </c>
      <c r="E12010" s="903" t="s">
        <v>2099</v>
      </c>
      <c r="F12010" s="900" t="s">
        <v>2096</v>
      </c>
      <c r="G12010" s="900" t="s">
        <v>53</v>
      </c>
      <c r="H12010" s="900" t="s">
        <v>218</v>
      </c>
      <c r="I12010" s="900" t="s">
        <v>286</v>
      </c>
      <c r="J12010" s="1073" t="s">
        <v>15629</v>
      </c>
      <c r="K12010" s="1073" t="s">
        <v>15630</v>
      </c>
      <c r="L12010" s="1066">
        <v>15881.91</v>
      </c>
    </row>
    <row r="12011" spans="1:12" s="651" customFormat="1" ht="21.95" customHeight="1" x14ac:dyDescent="0.25">
      <c r="A12011" s="1399"/>
      <c r="B12011" s="1067" t="s">
        <v>10149</v>
      </c>
      <c r="C12011" s="702" t="s">
        <v>10169</v>
      </c>
      <c r="D12011" s="899" t="s">
        <v>215</v>
      </c>
      <c r="E12011" s="702" t="s">
        <v>2099</v>
      </c>
      <c r="F12011" s="899" t="s">
        <v>2096</v>
      </c>
      <c r="G12011" s="899" t="s">
        <v>53</v>
      </c>
      <c r="H12011" s="899" t="s">
        <v>218</v>
      </c>
      <c r="I12011" s="899" t="s">
        <v>286</v>
      </c>
      <c r="J12011" s="1074" t="s">
        <v>12692</v>
      </c>
      <c r="K12011" s="1074" t="s">
        <v>15631</v>
      </c>
      <c r="L12011" s="1068">
        <v>17758.03</v>
      </c>
    </row>
    <row r="12012" spans="1:12" s="651" customFormat="1" ht="21.95" customHeight="1" x14ac:dyDescent="0.25">
      <c r="A12012" s="1399"/>
      <c r="B12012" s="1065" t="s">
        <v>10149</v>
      </c>
      <c r="C12012" s="903" t="s">
        <v>10170</v>
      </c>
      <c r="D12012" s="900" t="s">
        <v>224</v>
      </c>
      <c r="E12012" s="903" t="s">
        <v>2102</v>
      </c>
      <c r="F12012" s="900" t="s">
        <v>2096</v>
      </c>
      <c r="G12012" s="900" t="s">
        <v>53</v>
      </c>
      <c r="H12012" s="900" t="s">
        <v>201</v>
      </c>
      <c r="I12012" s="900" t="s">
        <v>267</v>
      </c>
      <c r="J12012" s="1073" t="s">
        <v>12659</v>
      </c>
      <c r="K12012" s="1073" t="s">
        <v>12660</v>
      </c>
      <c r="L12012" s="1066">
        <v>182123.02</v>
      </c>
    </row>
    <row r="12013" spans="1:12" s="651" customFormat="1" ht="21.95" customHeight="1" x14ac:dyDescent="0.25">
      <c r="A12013" s="1399"/>
      <c r="B12013" s="1067" t="s">
        <v>10149</v>
      </c>
      <c r="C12013" s="702" t="s">
        <v>10171</v>
      </c>
      <c r="D12013" s="899" t="s">
        <v>224</v>
      </c>
      <c r="E12013" s="702" t="s">
        <v>2103</v>
      </c>
      <c r="F12013" s="899" t="s">
        <v>2096</v>
      </c>
      <c r="G12013" s="899" t="s">
        <v>53</v>
      </c>
      <c r="H12013" s="899" t="s">
        <v>201</v>
      </c>
      <c r="I12013" s="899" t="s">
        <v>267</v>
      </c>
      <c r="J12013" s="1074" t="s">
        <v>12659</v>
      </c>
      <c r="K12013" s="1074" t="s">
        <v>12660</v>
      </c>
      <c r="L12013" s="1068">
        <v>182123.02</v>
      </c>
    </row>
    <row r="12014" spans="1:12" s="651" customFormat="1" ht="21.95" customHeight="1" x14ac:dyDescent="0.25">
      <c r="A12014" s="1399"/>
      <c r="B12014" s="1065" t="s">
        <v>10149</v>
      </c>
      <c r="C12014" s="903" t="s">
        <v>10171</v>
      </c>
      <c r="D12014" s="900" t="s">
        <v>224</v>
      </c>
      <c r="E12014" s="903" t="s">
        <v>2103</v>
      </c>
      <c r="F12014" s="900" t="s">
        <v>2096</v>
      </c>
      <c r="G12014" s="900" t="s">
        <v>53</v>
      </c>
      <c r="H12014" s="900" t="s">
        <v>218</v>
      </c>
      <c r="I12014" s="900" t="s">
        <v>286</v>
      </c>
      <c r="J12014" s="1073" t="s">
        <v>15632</v>
      </c>
      <c r="K12014" s="1073" t="s">
        <v>14333</v>
      </c>
      <c r="L12014" s="1066">
        <v>62590.18</v>
      </c>
    </row>
    <row r="12015" spans="1:12" s="651" customFormat="1" ht="21.95" customHeight="1" x14ac:dyDescent="0.25">
      <c r="A12015" s="1399"/>
      <c r="B12015" s="1067" t="s">
        <v>10149</v>
      </c>
      <c r="C12015" s="702" t="s">
        <v>10172</v>
      </c>
      <c r="D12015" s="899" t="s">
        <v>224</v>
      </c>
      <c r="E12015" s="702" t="s">
        <v>2104</v>
      </c>
      <c r="F12015" s="899" t="s">
        <v>2096</v>
      </c>
      <c r="G12015" s="899" t="s">
        <v>53</v>
      </c>
      <c r="H12015" s="899" t="s">
        <v>218</v>
      </c>
      <c r="I12015" s="899" t="s">
        <v>286</v>
      </c>
      <c r="J12015" s="1074" t="s">
        <v>15616</v>
      </c>
      <c r="K12015" s="1074" t="s">
        <v>15633</v>
      </c>
      <c r="L12015" s="1068">
        <v>161889.25</v>
      </c>
    </row>
    <row r="12016" spans="1:12" s="651" customFormat="1" ht="21.95" customHeight="1" x14ac:dyDescent="0.25">
      <c r="A12016" s="1399"/>
      <c r="B12016" s="1065" t="s">
        <v>10149</v>
      </c>
      <c r="C12016" s="903" t="s">
        <v>10172</v>
      </c>
      <c r="D12016" s="900" t="s">
        <v>224</v>
      </c>
      <c r="E12016" s="903" t="s">
        <v>2104</v>
      </c>
      <c r="F12016" s="900" t="s">
        <v>2096</v>
      </c>
      <c r="G12016" s="900" t="s">
        <v>53</v>
      </c>
      <c r="H12016" s="900" t="s">
        <v>218</v>
      </c>
      <c r="I12016" s="900" t="s">
        <v>286</v>
      </c>
      <c r="J12016" s="1073" t="s">
        <v>15616</v>
      </c>
      <c r="K12016" s="1073" t="s">
        <v>15634</v>
      </c>
      <c r="L12016" s="1066">
        <v>27170.14</v>
      </c>
    </row>
    <row r="12017" spans="1:12" s="651" customFormat="1" ht="21.95" customHeight="1" x14ac:dyDescent="0.25">
      <c r="A12017" s="1399"/>
      <c r="B12017" s="1067" t="s">
        <v>10149</v>
      </c>
      <c r="C12017" s="702" t="s">
        <v>10172</v>
      </c>
      <c r="D12017" s="899" t="s">
        <v>224</v>
      </c>
      <c r="E12017" s="702" t="s">
        <v>2104</v>
      </c>
      <c r="F12017" s="899" t="s">
        <v>2096</v>
      </c>
      <c r="G12017" s="899" t="s">
        <v>53</v>
      </c>
      <c r="H12017" s="899" t="s">
        <v>218</v>
      </c>
      <c r="I12017" s="899" t="s">
        <v>286</v>
      </c>
      <c r="J12017" s="1074" t="s">
        <v>15616</v>
      </c>
      <c r="K12017" s="1074" t="s">
        <v>15634</v>
      </c>
      <c r="L12017" s="1068">
        <v>27170.14</v>
      </c>
    </row>
    <row r="12018" spans="1:12" s="651" customFormat="1" ht="21.95" customHeight="1" x14ac:dyDescent="0.25">
      <c r="A12018" s="1399"/>
      <c r="B12018" s="1065" t="s">
        <v>10149</v>
      </c>
      <c r="C12018" s="903" t="s">
        <v>10172</v>
      </c>
      <c r="D12018" s="900" t="s">
        <v>224</v>
      </c>
      <c r="E12018" s="903" t="s">
        <v>2104</v>
      </c>
      <c r="F12018" s="900" t="s">
        <v>2096</v>
      </c>
      <c r="G12018" s="900" t="s">
        <v>53</v>
      </c>
      <c r="H12018" s="900" t="s">
        <v>218</v>
      </c>
      <c r="I12018" s="900" t="s">
        <v>286</v>
      </c>
      <c r="J12018" s="1073" t="s">
        <v>15616</v>
      </c>
      <c r="K12018" s="1073" t="s">
        <v>15634</v>
      </c>
      <c r="L12018" s="1066">
        <v>27170.14</v>
      </c>
    </row>
    <row r="12019" spans="1:12" s="651" customFormat="1" ht="21.95" customHeight="1" x14ac:dyDescent="0.25">
      <c r="A12019" s="1399"/>
      <c r="B12019" s="1067" t="s">
        <v>10149</v>
      </c>
      <c r="C12019" s="702" t="s">
        <v>10172</v>
      </c>
      <c r="D12019" s="899" t="s">
        <v>224</v>
      </c>
      <c r="E12019" s="702" t="s">
        <v>2104</v>
      </c>
      <c r="F12019" s="899" t="s">
        <v>2096</v>
      </c>
      <c r="G12019" s="899" t="s">
        <v>53</v>
      </c>
      <c r="H12019" s="899" t="s">
        <v>201</v>
      </c>
      <c r="I12019" s="899" t="s">
        <v>267</v>
      </c>
      <c r="J12019" s="1074" t="s">
        <v>12659</v>
      </c>
      <c r="K12019" s="1074" t="s">
        <v>12660</v>
      </c>
      <c r="L12019" s="1068">
        <v>182123.02</v>
      </c>
    </row>
    <row r="12020" spans="1:12" s="651" customFormat="1" ht="21.95" customHeight="1" x14ac:dyDescent="0.25">
      <c r="A12020" s="1399"/>
      <c r="B12020" s="1065" t="s">
        <v>10149</v>
      </c>
      <c r="C12020" s="903" t="s">
        <v>10173</v>
      </c>
      <c r="D12020" s="900" t="s">
        <v>224</v>
      </c>
      <c r="E12020" s="903" t="s">
        <v>2105</v>
      </c>
      <c r="F12020" s="900" t="s">
        <v>2096</v>
      </c>
      <c r="G12020" s="900" t="s">
        <v>53</v>
      </c>
      <c r="H12020" s="900" t="s">
        <v>201</v>
      </c>
      <c r="I12020" s="900" t="s">
        <v>267</v>
      </c>
      <c r="J12020" s="1073" t="s">
        <v>12659</v>
      </c>
      <c r="K12020" s="1073" t="s">
        <v>12660</v>
      </c>
      <c r="L12020" s="1066">
        <v>182123.02</v>
      </c>
    </row>
    <row r="12021" spans="1:12" s="651" customFormat="1" ht="21.95" customHeight="1" x14ac:dyDescent="0.25">
      <c r="A12021" s="1399"/>
      <c r="B12021" s="1067" t="s">
        <v>10149</v>
      </c>
      <c r="C12021" s="702" t="s">
        <v>10173</v>
      </c>
      <c r="D12021" s="899" t="s">
        <v>224</v>
      </c>
      <c r="E12021" s="702" t="s">
        <v>2105</v>
      </c>
      <c r="F12021" s="899" t="s">
        <v>2096</v>
      </c>
      <c r="G12021" s="899" t="s">
        <v>53</v>
      </c>
      <c r="H12021" s="899" t="s">
        <v>218</v>
      </c>
      <c r="I12021" s="899" t="s">
        <v>286</v>
      </c>
      <c r="J12021" s="1074" t="s">
        <v>15632</v>
      </c>
      <c r="K12021" s="1074" t="s">
        <v>15635</v>
      </c>
      <c r="L12021" s="1068">
        <v>62590.18</v>
      </c>
    </row>
    <row r="12022" spans="1:12" s="651" customFormat="1" ht="21.95" customHeight="1" x14ac:dyDescent="0.25">
      <c r="A12022" s="1399"/>
      <c r="B12022" s="1065" t="s">
        <v>10149</v>
      </c>
      <c r="C12022" s="903" t="s">
        <v>10174</v>
      </c>
      <c r="D12022" s="900" t="s">
        <v>215</v>
      </c>
      <c r="E12022" s="903" t="s">
        <v>2111</v>
      </c>
      <c r="F12022" s="900" t="s">
        <v>2096</v>
      </c>
      <c r="G12022" s="900" t="s">
        <v>53</v>
      </c>
      <c r="H12022" s="900" t="s">
        <v>273</v>
      </c>
      <c r="I12022" s="900" t="s">
        <v>274</v>
      </c>
      <c r="J12022" s="1073" t="s">
        <v>15636</v>
      </c>
      <c r="K12022" s="1073" t="s">
        <v>15175</v>
      </c>
      <c r="L12022" s="1066">
        <v>162829.39000000001</v>
      </c>
    </row>
    <row r="12023" spans="1:12" s="651" customFormat="1" ht="21.95" customHeight="1" x14ac:dyDescent="0.25">
      <c r="A12023" s="1399"/>
      <c r="B12023" s="1067" t="s">
        <v>10149</v>
      </c>
      <c r="C12023" s="702" t="s">
        <v>10174</v>
      </c>
      <c r="D12023" s="899" t="s">
        <v>215</v>
      </c>
      <c r="E12023" s="702" t="s">
        <v>2111</v>
      </c>
      <c r="F12023" s="899" t="s">
        <v>2096</v>
      </c>
      <c r="G12023" s="899" t="s">
        <v>53</v>
      </c>
      <c r="H12023" s="899" t="s">
        <v>201</v>
      </c>
      <c r="I12023" s="899" t="s">
        <v>267</v>
      </c>
      <c r="J12023" s="1074" t="s">
        <v>12659</v>
      </c>
      <c r="K12023" s="1074" t="s">
        <v>12660</v>
      </c>
      <c r="L12023" s="1068">
        <v>172212.09</v>
      </c>
    </row>
    <row r="12024" spans="1:12" s="651" customFormat="1" ht="21.95" customHeight="1" x14ac:dyDescent="0.25">
      <c r="A12024" s="1399"/>
      <c r="B12024" s="1065" t="s">
        <v>10149</v>
      </c>
      <c r="C12024" s="903" t="s">
        <v>10175</v>
      </c>
      <c r="D12024" s="900" t="s">
        <v>215</v>
      </c>
      <c r="E12024" s="903" t="s">
        <v>2112</v>
      </c>
      <c r="F12024" s="900" t="s">
        <v>2096</v>
      </c>
      <c r="G12024" s="900" t="s">
        <v>53</v>
      </c>
      <c r="H12024" s="900" t="s">
        <v>201</v>
      </c>
      <c r="I12024" s="900" t="s">
        <v>267</v>
      </c>
      <c r="J12024" s="1073" t="s">
        <v>12659</v>
      </c>
      <c r="K12024" s="1073" t="s">
        <v>12660</v>
      </c>
      <c r="L12024" s="1066">
        <v>172212.09</v>
      </c>
    </row>
    <row r="12025" spans="1:12" s="651" customFormat="1" ht="21.95" customHeight="1" x14ac:dyDescent="0.25">
      <c r="A12025" s="1399"/>
      <c r="B12025" s="1067" t="s">
        <v>10149</v>
      </c>
      <c r="C12025" s="702" t="s">
        <v>10175</v>
      </c>
      <c r="D12025" s="899" t="s">
        <v>215</v>
      </c>
      <c r="E12025" s="702" t="s">
        <v>2112</v>
      </c>
      <c r="F12025" s="899" t="s">
        <v>2096</v>
      </c>
      <c r="G12025" s="899" t="s">
        <v>53</v>
      </c>
      <c r="H12025" s="899" t="s">
        <v>273</v>
      </c>
      <c r="I12025" s="899" t="s">
        <v>274</v>
      </c>
      <c r="J12025" s="1074" t="s">
        <v>15637</v>
      </c>
      <c r="K12025" s="1074" t="s">
        <v>15638</v>
      </c>
      <c r="L12025" s="1068">
        <v>162444.34</v>
      </c>
    </row>
    <row r="12026" spans="1:12" s="651" customFormat="1" ht="21.95" customHeight="1" x14ac:dyDescent="0.25">
      <c r="A12026" s="1399"/>
      <c r="B12026" s="1065" t="s">
        <v>10149</v>
      </c>
      <c r="C12026" s="903" t="s">
        <v>10175</v>
      </c>
      <c r="D12026" s="900" t="s">
        <v>215</v>
      </c>
      <c r="E12026" s="903" t="s">
        <v>2112</v>
      </c>
      <c r="F12026" s="900" t="s">
        <v>2096</v>
      </c>
      <c r="G12026" s="900" t="s">
        <v>53</v>
      </c>
      <c r="H12026" s="900" t="s">
        <v>218</v>
      </c>
      <c r="I12026" s="900" t="s">
        <v>286</v>
      </c>
      <c r="J12026" s="1073" t="s">
        <v>15632</v>
      </c>
      <c r="K12026" s="1073" t="s">
        <v>15635</v>
      </c>
      <c r="L12026" s="1066">
        <v>56273.96</v>
      </c>
    </row>
    <row r="12027" spans="1:12" s="651" customFormat="1" ht="21.95" customHeight="1" x14ac:dyDescent="0.25">
      <c r="A12027" s="1399"/>
      <c r="B12027" s="1067" t="s">
        <v>10149</v>
      </c>
      <c r="C12027" s="702" t="s">
        <v>10176</v>
      </c>
      <c r="D12027" s="899" t="s">
        <v>224</v>
      </c>
      <c r="E12027" s="702" t="s">
        <v>2102</v>
      </c>
      <c r="F12027" s="899" t="s">
        <v>2096</v>
      </c>
      <c r="G12027" s="899" t="s">
        <v>53</v>
      </c>
      <c r="H12027" s="899" t="s">
        <v>273</v>
      </c>
      <c r="I12027" s="899" t="s">
        <v>274</v>
      </c>
      <c r="J12027" s="1074" t="s">
        <v>15632</v>
      </c>
      <c r="K12027" s="1074" t="s">
        <v>15639</v>
      </c>
      <c r="L12027" s="1068">
        <v>27454.880000000001</v>
      </c>
    </row>
    <row r="12028" spans="1:12" s="651" customFormat="1" ht="21.95" customHeight="1" x14ac:dyDescent="0.25">
      <c r="A12028" s="1399"/>
      <c r="B12028" s="1065" t="s">
        <v>10149</v>
      </c>
      <c r="C12028" s="903" t="s">
        <v>10176</v>
      </c>
      <c r="D12028" s="900" t="s">
        <v>224</v>
      </c>
      <c r="E12028" s="903" t="s">
        <v>2102</v>
      </c>
      <c r="F12028" s="900" t="s">
        <v>2096</v>
      </c>
      <c r="G12028" s="900" t="s">
        <v>53</v>
      </c>
      <c r="H12028" s="900" t="s">
        <v>201</v>
      </c>
      <c r="I12028" s="900" t="s">
        <v>267</v>
      </c>
      <c r="J12028" s="1073" t="s">
        <v>12659</v>
      </c>
      <c r="K12028" s="1073" t="s">
        <v>12660</v>
      </c>
      <c r="L12028" s="1066">
        <v>71602.91</v>
      </c>
    </row>
    <row r="12029" spans="1:12" s="651" customFormat="1" ht="21.95" customHeight="1" x14ac:dyDescent="0.25">
      <c r="A12029" s="1399"/>
      <c r="B12029" s="1067" t="s">
        <v>10149</v>
      </c>
      <c r="C12029" s="702" t="s">
        <v>10177</v>
      </c>
      <c r="D12029" s="899" t="s">
        <v>224</v>
      </c>
      <c r="E12029" s="702" t="s">
        <v>2103</v>
      </c>
      <c r="F12029" s="899" t="s">
        <v>2096</v>
      </c>
      <c r="G12029" s="899" t="s">
        <v>53</v>
      </c>
      <c r="H12029" s="899" t="s">
        <v>201</v>
      </c>
      <c r="I12029" s="899" t="s">
        <v>267</v>
      </c>
      <c r="J12029" s="1074" t="s">
        <v>12659</v>
      </c>
      <c r="K12029" s="1074" t="s">
        <v>12660</v>
      </c>
      <c r="L12029" s="1068">
        <v>71602.91</v>
      </c>
    </row>
    <row r="12030" spans="1:12" s="651" customFormat="1" ht="21.95" customHeight="1" x14ac:dyDescent="0.25">
      <c r="A12030" s="1399"/>
      <c r="B12030" s="1065" t="s">
        <v>10149</v>
      </c>
      <c r="C12030" s="903" t="s">
        <v>10177</v>
      </c>
      <c r="D12030" s="900" t="s">
        <v>224</v>
      </c>
      <c r="E12030" s="903" t="s">
        <v>2103</v>
      </c>
      <c r="F12030" s="900" t="s">
        <v>2096</v>
      </c>
      <c r="G12030" s="900" t="s">
        <v>53</v>
      </c>
      <c r="H12030" s="900" t="s">
        <v>273</v>
      </c>
      <c r="I12030" s="900" t="s">
        <v>274</v>
      </c>
      <c r="J12030" s="1073" t="s">
        <v>15632</v>
      </c>
      <c r="K12030" s="1073" t="s">
        <v>15639</v>
      </c>
      <c r="L12030" s="1066">
        <v>27454.880000000001</v>
      </c>
    </row>
    <row r="12031" spans="1:12" s="651" customFormat="1" ht="21.95" customHeight="1" x14ac:dyDescent="0.25">
      <c r="A12031" s="1399"/>
      <c r="B12031" s="1067" t="s">
        <v>10149</v>
      </c>
      <c r="C12031" s="702" t="s">
        <v>10178</v>
      </c>
      <c r="D12031" s="899" t="s">
        <v>224</v>
      </c>
      <c r="E12031" s="702" t="s">
        <v>2104</v>
      </c>
      <c r="F12031" s="899" t="s">
        <v>2096</v>
      </c>
      <c r="G12031" s="899" t="s">
        <v>53</v>
      </c>
      <c r="H12031" s="899" t="s">
        <v>273</v>
      </c>
      <c r="I12031" s="899" t="s">
        <v>274</v>
      </c>
      <c r="J12031" s="1074" t="s">
        <v>15632</v>
      </c>
      <c r="K12031" s="1074" t="s">
        <v>15639</v>
      </c>
      <c r="L12031" s="1068">
        <v>27454.880000000001</v>
      </c>
    </row>
    <row r="12032" spans="1:12" s="651" customFormat="1" ht="21.95" customHeight="1" x14ac:dyDescent="0.25">
      <c r="A12032" s="1399"/>
      <c r="B12032" s="1065" t="s">
        <v>10149</v>
      </c>
      <c r="C12032" s="903" t="s">
        <v>10178</v>
      </c>
      <c r="D12032" s="900" t="s">
        <v>224</v>
      </c>
      <c r="E12032" s="903" t="s">
        <v>2104</v>
      </c>
      <c r="F12032" s="900" t="s">
        <v>2096</v>
      </c>
      <c r="G12032" s="900" t="s">
        <v>53</v>
      </c>
      <c r="H12032" s="900" t="s">
        <v>201</v>
      </c>
      <c r="I12032" s="900" t="s">
        <v>267</v>
      </c>
      <c r="J12032" s="1073" t="s">
        <v>12659</v>
      </c>
      <c r="K12032" s="1073" t="s">
        <v>12660</v>
      </c>
      <c r="L12032" s="1066">
        <v>71602.91</v>
      </c>
    </row>
    <row r="12033" spans="1:12" s="651" customFormat="1" ht="21.95" customHeight="1" x14ac:dyDescent="0.25">
      <c r="A12033" s="1399"/>
      <c r="B12033" s="1067" t="s">
        <v>10149</v>
      </c>
      <c r="C12033" s="702" t="s">
        <v>10179</v>
      </c>
      <c r="D12033" s="899" t="s">
        <v>224</v>
      </c>
      <c r="E12033" s="702" t="s">
        <v>2105</v>
      </c>
      <c r="F12033" s="899" t="s">
        <v>2096</v>
      </c>
      <c r="G12033" s="899" t="s">
        <v>53</v>
      </c>
      <c r="H12033" s="899" t="s">
        <v>201</v>
      </c>
      <c r="I12033" s="899" t="s">
        <v>267</v>
      </c>
      <c r="J12033" s="1074" t="s">
        <v>12659</v>
      </c>
      <c r="K12033" s="1074" t="s">
        <v>12660</v>
      </c>
      <c r="L12033" s="1068">
        <v>71602.91</v>
      </c>
    </row>
    <row r="12034" spans="1:12" s="651" customFormat="1" ht="21.95" customHeight="1" x14ac:dyDescent="0.25">
      <c r="A12034" s="1399"/>
      <c r="B12034" s="1065" t="s">
        <v>10149</v>
      </c>
      <c r="C12034" s="903" t="s">
        <v>10179</v>
      </c>
      <c r="D12034" s="900" t="s">
        <v>224</v>
      </c>
      <c r="E12034" s="903" t="s">
        <v>2105</v>
      </c>
      <c r="F12034" s="900" t="s">
        <v>2096</v>
      </c>
      <c r="G12034" s="900" t="s">
        <v>53</v>
      </c>
      <c r="H12034" s="900" t="s">
        <v>273</v>
      </c>
      <c r="I12034" s="900" t="s">
        <v>274</v>
      </c>
      <c r="J12034" s="1073" t="s">
        <v>15632</v>
      </c>
      <c r="K12034" s="1073" t="s">
        <v>15639</v>
      </c>
      <c r="L12034" s="1066">
        <v>27454.880000000001</v>
      </c>
    </row>
    <row r="12035" spans="1:12" s="651" customFormat="1" ht="21.95" customHeight="1" x14ac:dyDescent="0.25">
      <c r="A12035" s="1399"/>
      <c r="B12035" s="1067" t="s">
        <v>10149</v>
      </c>
      <c r="C12035" s="702" t="s">
        <v>10180</v>
      </c>
      <c r="D12035" s="899" t="s">
        <v>215</v>
      </c>
      <c r="E12035" s="702" t="s">
        <v>2108</v>
      </c>
      <c r="F12035" s="899" t="s">
        <v>2096</v>
      </c>
      <c r="G12035" s="899" t="s">
        <v>53</v>
      </c>
      <c r="H12035" s="899" t="s">
        <v>201</v>
      </c>
      <c r="I12035" s="899" t="s">
        <v>267</v>
      </c>
      <c r="J12035" s="1074" t="s">
        <v>12659</v>
      </c>
      <c r="K12035" s="1074" t="s">
        <v>12660</v>
      </c>
      <c r="L12035" s="1068">
        <v>39884.15</v>
      </c>
    </row>
    <row r="12036" spans="1:12" s="651" customFormat="1" ht="21.95" customHeight="1" x14ac:dyDescent="0.25">
      <c r="A12036" s="1399"/>
      <c r="B12036" s="1065" t="s">
        <v>10149</v>
      </c>
      <c r="C12036" s="903" t="s">
        <v>10181</v>
      </c>
      <c r="D12036" s="900" t="s">
        <v>215</v>
      </c>
      <c r="E12036" s="903" t="s">
        <v>2109</v>
      </c>
      <c r="F12036" s="900" t="s">
        <v>2096</v>
      </c>
      <c r="G12036" s="900" t="s">
        <v>53</v>
      </c>
      <c r="H12036" s="900" t="s">
        <v>201</v>
      </c>
      <c r="I12036" s="900" t="s">
        <v>267</v>
      </c>
      <c r="J12036" s="1073" t="s">
        <v>12659</v>
      </c>
      <c r="K12036" s="1073" t="s">
        <v>12660</v>
      </c>
      <c r="L12036" s="1066">
        <v>39884.15</v>
      </c>
    </row>
    <row r="12037" spans="1:12" s="651" customFormat="1" ht="21.95" customHeight="1" x14ac:dyDescent="0.25">
      <c r="A12037" s="1399"/>
      <c r="B12037" s="1067" t="s">
        <v>10149</v>
      </c>
      <c r="C12037" s="702" t="s">
        <v>10182</v>
      </c>
      <c r="D12037" s="899" t="s">
        <v>224</v>
      </c>
      <c r="E12037" s="702" t="s">
        <v>2113</v>
      </c>
      <c r="F12037" s="899" t="s">
        <v>2096</v>
      </c>
      <c r="G12037" s="899" t="s">
        <v>53</v>
      </c>
      <c r="H12037" s="899" t="s">
        <v>201</v>
      </c>
      <c r="I12037" s="899" t="s">
        <v>267</v>
      </c>
      <c r="J12037" s="1074" t="s">
        <v>12659</v>
      </c>
      <c r="K12037" s="1074" t="s">
        <v>12660</v>
      </c>
      <c r="L12037" s="1068">
        <v>46025.23</v>
      </c>
    </row>
    <row r="12038" spans="1:12" s="651" customFormat="1" ht="21.95" customHeight="1" x14ac:dyDescent="0.25">
      <c r="A12038" s="1399"/>
      <c r="B12038" s="1065" t="s">
        <v>10149</v>
      </c>
      <c r="C12038" s="903" t="s">
        <v>10183</v>
      </c>
      <c r="D12038" s="900" t="s">
        <v>224</v>
      </c>
      <c r="E12038" s="903" t="s">
        <v>2114</v>
      </c>
      <c r="F12038" s="900" t="s">
        <v>2096</v>
      </c>
      <c r="G12038" s="900" t="s">
        <v>53</v>
      </c>
      <c r="H12038" s="900" t="s">
        <v>201</v>
      </c>
      <c r="I12038" s="900" t="s">
        <v>267</v>
      </c>
      <c r="J12038" s="1073" t="s">
        <v>12659</v>
      </c>
      <c r="K12038" s="1073" t="s">
        <v>12660</v>
      </c>
      <c r="L12038" s="1066">
        <v>46025.23</v>
      </c>
    </row>
    <row r="12039" spans="1:12" s="651" customFormat="1" ht="21.95" customHeight="1" x14ac:dyDescent="0.25">
      <c r="A12039" s="1399"/>
      <c r="B12039" s="1067" t="s">
        <v>10149</v>
      </c>
      <c r="C12039" s="702" t="s">
        <v>10184</v>
      </c>
      <c r="D12039" s="899" t="s">
        <v>215</v>
      </c>
      <c r="E12039" s="702" t="s">
        <v>2115</v>
      </c>
      <c r="F12039" s="899" t="s">
        <v>2096</v>
      </c>
      <c r="G12039" s="899" t="s">
        <v>53</v>
      </c>
      <c r="H12039" s="899" t="s">
        <v>201</v>
      </c>
      <c r="I12039" s="899" t="s">
        <v>267</v>
      </c>
      <c r="J12039" s="1074" t="s">
        <v>12659</v>
      </c>
      <c r="K12039" s="1074" t="s">
        <v>12660</v>
      </c>
      <c r="L12039" s="1068">
        <v>46025.23</v>
      </c>
    </row>
    <row r="12040" spans="1:12" s="651" customFormat="1" ht="21.95" customHeight="1" x14ac:dyDescent="0.25">
      <c r="A12040" s="1399"/>
      <c r="B12040" s="1065" t="s">
        <v>10149</v>
      </c>
      <c r="C12040" s="903" t="s">
        <v>10185</v>
      </c>
      <c r="D12040" s="900" t="s">
        <v>215</v>
      </c>
      <c r="E12040" s="903" t="s">
        <v>2116</v>
      </c>
      <c r="F12040" s="900" t="s">
        <v>2096</v>
      </c>
      <c r="G12040" s="900" t="s">
        <v>53</v>
      </c>
      <c r="H12040" s="900" t="s">
        <v>201</v>
      </c>
      <c r="I12040" s="900" t="s">
        <v>267</v>
      </c>
      <c r="J12040" s="1073" t="s">
        <v>12659</v>
      </c>
      <c r="K12040" s="1073" t="s">
        <v>12660</v>
      </c>
      <c r="L12040" s="1066">
        <v>46025.23</v>
      </c>
    </row>
    <row r="12041" spans="1:12" s="651" customFormat="1" ht="21.95" customHeight="1" x14ac:dyDescent="0.25">
      <c r="A12041" s="1399"/>
      <c r="B12041" s="1067" t="s">
        <v>10149</v>
      </c>
      <c r="C12041" s="702" t="s">
        <v>10186</v>
      </c>
      <c r="D12041" s="899" t="s">
        <v>215</v>
      </c>
      <c r="E12041" s="702" t="s">
        <v>2117</v>
      </c>
      <c r="F12041" s="899" t="s">
        <v>2096</v>
      </c>
      <c r="G12041" s="899" t="s">
        <v>53</v>
      </c>
      <c r="H12041" s="899" t="s">
        <v>201</v>
      </c>
      <c r="I12041" s="899" t="s">
        <v>267</v>
      </c>
      <c r="J12041" s="1074" t="s">
        <v>12659</v>
      </c>
      <c r="K12041" s="1074" t="s">
        <v>12660</v>
      </c>
      <c r="L12041" s="1068">
        <v>46025.23</v>
      </c>
    </row>
    <row r="12042" spans="1:12" s="651" customFormat="1" ht="21.95" customHeight="1" x14ac:dyDescent="0.25">
      <c r="A12042" s="1399"/>
      <c r="B12042" s="1065" t="s">
        <v>10149</v>
      </c>
      <c r="C12042" s="903" t="s">
        <v>10187</v>
      </c>
      <c r="D12042" s="900" t="s">
        <v>215</v>
      </c>
      <c r="E12042" s="903" t="s">
        <v>2110</v>
      </c>
      <c r="F12042" s="900" t="s">
        <v>2096</v>
      </c>
      <c r="G12042" s="900" t="s">
        <v>53</v>
      </c>
      <c r="H12042" s="900" t="s">
        <v>201</v>
      </c>
      <c r="I12042" s="900" t="s">
        <v>267</v>
      </c>
      <c r="J12042" s="1073" t="s">
        <v>12659</v>
      </c>
      <c r="K12042" s="1073" t="s">
        <v>12660</v>
      </c>
      <c r="L12042" s="1066">
        <v>280262.64</v>
      </c>
    </row>
    <row r="12043" spans="1:12" s="651" customFormat="1" ht="21.95" customHeight="1" x14ac:dyDescent="0.25">
      <c r="A12043" s="1399"/>
      <c r="B12043" s="1067" t="s">
        <v>10149</v>
      </c>
      <c r="C12043" s="702" t="s">
        <v>10188</v>
      </c>
      <c r="D12043" s="899" t="s">
        <v>215</v>
      </c>
      <c r="E12043" s="702" t="s">
        <v>2110</v>
      </c>
      <c r="F12043" s="899" t="s">
        <v>2096</v>
      </c>
      <c r="G12043" s="899" t="s">
        <v>53</v>
      </c>
      <c r="H12043" s="899" t="s">
        <v>201</v>
      </c>
      <c r="I12043" s="899" t="s">
        <v>267</v>
      </c>
      <c r="J12043" s="1074" t="s">
        <v>12659</v>
      </c>
      <c r="K12043" s="1074" t="s">
        <v>12660</v>
      </c>
      <c r="L12043" s="1068">
        <v>280262.64</v>
      </c>
    </row>
    <row r="12044" spans="1:12" s="651" customFormat="1" ht="21.95" customHeight="1" x14ac:dyDescent="0.25">
      <c r="A12044" s="1399"/>
      <c r="B12044" s="1065" t="s">
        <v>10149</v>
      </c>
      <c r="C12044" s="903" t="s">
        <v>10189</v>
      </c>
      <c r="D12044" s="900" t="s">
        <v>215</v>
      </c>
      <c r="E12044" s="903" t="s">
        <v>2110</v>
      </c>
      <c r="F12044" s="900" t="s">
        <v>2096</v>
      </c>
      <c r="G12044" s="900" t="s">
        <v>53</v>
      </c>
      <c r="H12044" s="900" t="s">
        <v>201</v>
      </c>
      <c r="I12044" s="900" t="s">
        <v>267</v>
      </c>
      <c r="J12044" s="1073" t="s">
        <v>12659</v>
      </c>
      <c r="K12044" s="1073" t="s">
        <v>12660</v>
      </c>
      <c r="L12044" s="1066">
        <v>161608.69</v>
      </c>
    </row>
    <row r="12045" spans="1:12" s="651" customFormat="1" ht="21.95" customHeight="1" x14ac:dyDescent="0.25">
      <c r="A12045" s="1399"/>
      <c r="B12045" s="1067" t="s">
        <v>10149</v>
      </c>
      <c r="C12045" s="702" t="s">
        <v>10189</v>
      </c>
      <c r="D12045" s="899" t="s">
        <v>215</v>
      </c>
      <c r="E12045" s="702" t="s">
        <v>2110</v>
      </c>
      <c r="F12045" s="899" t="s">
        <v>2096</v>
      </c>
      <c r="G12045" s="899" t="s">
        <v>53</v>
      </c>
      <c r="H12045" s="899" t="s">
        <v>218</v>
      </c>
      <c r="I12045" s="899" t="s">
        <v>286</v>
      </c>
      <c r="J12045" s="1074" t="s">
        <v>14846</v>
      </c>
      <c r="K12045" s="1074" t="s">
        <v>12959</v>
      </c>
      <c r="L12045" s="1068">
        <v>156704.19</v>
      </c>
    </row>
    <row r="12046" spans="1:12" s="651" customFormat="1" ht="21.95" customHeight="1" x14ac:dyDescent="0.25">
      <c r="A12046" s="1399"/>
      <c r="B12046" s="1065" t="s">
        <v>10149</v>
      </c>
      <c r="C12046" s="903" t="s">
        <v>10190</v>
      </c>
      <c r="D12046" s="900" t="s">
        <v>215</v>
      </c>
      <c r="E12046" s="903" t="s">
        <v>2110</v>
      </c>
      <c r="F12046" s="900" t="s">
        <v>2096</v>
      </c>
      <c r="G12046" s="900" t="s">
        <v>53</v>
      </c>
      <c r="H12046" s="900" t="s">
        <v>201</v>
      </c>
      <c r="I12046" s="900" t="s">
        <v>267</v>
      </c>
      <c r="J12046" s="1073" t="s">
        <v>12659</v>
      </c>
      <c r="K12046" s="1073" t="s">
        <v>12660</v>
      </c>
      <c r="L12046" s="1066">
        <v>161608.69</v>
      </c>
    </row>
    <row r="12047" spans="1:12" s="651" customFormat="1" ht="21.95" customHeight="1" x14ac:dyDescent="0.25">
      <c r="A12047" s="1399"/>
      <c r="B12047" s="1067" t="s">
        <v>10149</v>
      </c>
      <c r="C12047" s="702" t="s">
        <v>10191</v>
      </c>
      <c r="D12047" s="899" t="s">
        <v>215</v>
      </c>
      <c r="E12047" s="702" t="s">
        <v>2110</v>
      </c>
      <c r="F12047" s="899" t="s">
        <v>2096</v>
      </c>
      <c r="G12047" s="899" t="s">
        <v>53</v>
      </c>
      <c r="H12047" s="899" t="s">
        <v>201</v>
      </c>
      <c r="I12047" s="899" t="s">
        <v>267</v>
      </c>
      <c r="J12047" s="1074" t="s">
        <v>12659</v>
      </c>
      <c r="K12047" s="1074" t="s">
        <v>12660</v>
      </c>
      <c r="L12047" s="1068">
        <v>161608.69</v>
      </c>
    </row>
    <row r="12048" spans="1:12" s="651" customFormat="1" ht="21.95" customHeight="1" x14ac:dyDescent="0.25">
      <c r="A12048" s="1399"/>
      <c r="B12048" s="1065" t="s">
        <v>10149</v>
      </c>
      <c r="C12048" s="903" t="s">
        <v>10192</v>
      </c>
      <c r="D12048" s="900" t="s">
        <v>264</v>
      </c>
      <c r="E12048" s="903" t="s">
        <v>228</v>
      </c>
      <c r="F12048" s="900" t="s">
        <v>2096</v>
      </c>
      <c r="G12048" s="900" t="s">
        <v>53</v>
      </c>
      <c r="H12048" s="900" t="s">
        <v>273</v>
      </c>
      <c r="I12048" s="900" t="s">
        <v>274</v>
      </c>
      <c r="J12048" s="1073" t="s">
        <v>15632</v>
      </c>
      <c r="K12048" s="1073" t="s">
        <v>15639</v>
      </c>
      <c r="L12048" s="1066">
        <v>54909.75</v>
      </c>
    </row>
    <row r="12049" spans="1:12" s="651" customFormat="1" ht="21.95" customHeight="1" x14ac:dyDescent="0.25">
      <c r="A12049" s="1399"/>
      <c r="B12049" s="1067" t="s">
        <v>10149</v>
      </c>
      <c r="C12049" s="702" t="s">
        <v>10192</v>
      </c>
      <c r="D12049" s="899" t="s">
        <v>264</v>
      </c>
      <c r="E12049" s="702" t="s">
        <v>228</v>
      </c>
      <c r="F12049" s="899" t="s">
        <v>2096</v>
      </c>
      <c r="G12049" s="899" t="s">
        <v>53</v>
      </c>
      <c r="H12049" s="899" t="s">
        <v>266</v>
      </c>
      <c r="I12049" s="899" t="s">
        <v>267</v>
      </c>
      <c r="J12049" s="1074" t="s">
        <v>12659</v>
      </c>
      <c r="K12049" s="1074" t="s">
        <v>12660</v>
      </c>
      <c r="L12049" s="1068">
        <v>55127.8</v>
      </c>
    </row>
    <row r="12050" spans="1:12" s="651" customFormat="1" ht="21.95" customHeight="1" x14ac:dyDescent="0.25">
      <c r="A12050" s="1399"/>
      <c r="B12050" s="1065" t="s">
        <v>10149</v>
      </c>
      <c r="C12050" s="903" t="s">
        <v>15640</v>
      </c>
      <c r="D12050" s="900" t="s">
        <v>215</v>
      </c>
      <c r="E12050" s="903" t="s">
        <v>15641</v>
      </c>
      <c r="F12050" s="900" t="s">
        <v>2096</v>
      </c>
      <c r="G12050" s="900" t="s">
        <v>53</v>
      </c>
      <c r="H12050" s="900" t="s">
        <v>201</v>
      </c>
      <c r="I12050" s="900" t="s">
        <v>267</v>
      </c>
      <c r="J12050" s="1073" t="s">
        <v>12659</v>
      </c>
      <c r="K12050" s="1073" t="s">
        <v>12660</v>
      </c>
      <c r="L12050" s="1066">
        <v>299227.93</v>
      </c>
    </row>
    <row r="12051" spans="1:12" s="651" customFormat="1" ht="21.95" customHeight="1" x14ac:dyDescent="0.25">
      <c r="A12051" s="1399"/>
      <c r="B12051" s="1067" t="s">
        <v>10149</v>
      </c>
      <c r="C12051" s="702" t="s">
        <v>15642</v>
      </c>
      <c r="D12051" s="899" t="s">
        <v>215</v>
      </c>
      <c r="E12051" s="702" t="s">
        <v>15643</v>
      </c>
      <c r="F12051" s="899" t="s">
        <v>2096</v>
      </c>
      <c r="G12051" s="899" t="s">
        <v>53</v>
      </c>
      <c r="H12051" s="899" t="s">
        <v>201</v>
      </c>
      <c r="I12051" s="899" t="s">
        <v>267</v>
      </c>
      <c r="J12051" s="1074" t="s">
        <v>12659</v>
      </c>
      <c r="K12051" s="1074" t="s">
        <v>12660</v>
      </c>
      <c r="L12051" s="1068">
        <v>299227.93</v>
      </c>
    </row>
    <row r="12052" spans="1:12" s="651" customFormat="1" ht="21.95" customHeight="1" x14ac:dyDescent="0.25">
      <c r="A12052" s="1399"/>
      <c r="B12052" s="1065" t="s">
        <v>10149</v>
      </c>
      <c r="C12052" s="903" t="s">
        <v>10193</v>
      </c>
      <c r="D12052" s="900" t="s">
        <v>215</v>
      </c>
      <c r="E12052" s="903" t="s">
        <v>2118</v>
      </c>
      <c r="F12052" s="900" t="s">
        <v>2096</v>
      </c>
      <c r="G12052" s="900" t="s">
        <v>53</v>
      </c>
      <c r="H12052" s="900" t="s">
        <v>201</v>
      </c>
      <c r="I12052" s="900" t="s">
        <v>267</v>
      </c>
      <c r="J12052" s="1073" t="s">
        <v>12659</v>
      </c>
      <c r="K12052" s="1073" t="s">
        <v>12660</v>
      </c>
      <c r="L12052" s="1066">
        <v>299227.93</v>
      </c>
    </row>
    <row r="12053" spans="1:12" s="651" customFormat="1" ht="21.95" customHeight="1" x14ac:dyDescent="0.25">
      <c r="A12053" s="1399"/>
      <c r="B12053" s="1067" t="s">
        <v>10149</v>
      </c>
      <c r="C12053" s="702" t="s">
        <v>10193</v>
      </c>
      <c r="D12053" s="899" t="s">
        <v>215</v>
      </c>
      <c r="E12053" s="702" t="s">
        <v>2118</v>
      </c>
      <c r="F12053" s="899" t="s">
        <v>2096</v>
      </c>
      <c r="G12053" s="899" t="s">
        <v>53</v>
      </c>
      <c r="H12053" s="899" t="s">
        <v>273</v>
      </c>
      <c r="I12053" s="899" t="s">
        <v>274</v>
      </c>
      <c r="J12053" s="1074" t="s">
        <v>13469</v>
      </c>
      <c r="K12053" s="1074" t="s">
        <v>15644</v>
      </c>
      <c r="L12053" s="1068">
        <v>37448.300000000003</v>
      </c>
    </row>
    <row r="12054" spans="1:12" s="651" customFormat="1" ht="21.95" customHeight="1" x14ac:dyDescent="0.25">
      <c r="A12054" s="1399"/>
      <c r="B12054" s="1065" t="s">
        <v>10149</v>
      </c>
      <c r="C12054" s="903" t="s">
        <v>10194</v>
      </c>
      <c r="D12054" s="900" t="s">
        <v>215</v>
      </c>
      <c r="E12054" s="903" t="s">
        <v>2119</v>
      </c>
      <c r="F12054" s="900" t="s">
        <v>2096</v>
      </c>
      <c r="G12054" s="900" t="s">
        <v>53</v>
      </c>
      <c r="H12054" s="900" t="s">
        <v>201</v>
      </c>
      <c r="I12054" s="900" t="s">
        <v>267</v>
      </c>
      <c r="J12054" s="1073" t="s">
        <v>12659</v>
      </c>
      <c r="K12054" s="1073" t="s">
        <v>12660</v>
      </c>
      <c r="L12054" s="1066">
        <v>299227.93</v>
      </c>
    </row>
    <row r="12055" spans="1:12" s="651" customFormat="1" ht="21.95" customHeight="1" x14ac:dyDescent="0.25">
      <c r="A12055" s="1399"/>
      <c r="B12055" s="1067" t="s">
        <v>10149</v>
      </c>
      <c r="C12055" s="702" t="s">
        <v>10195</v>
      </c>
      <c r="D12055" s="899" t="s">
        <v>215</v>
      </c>
      <c r="E12055" s="702" t="s">
        <v>2120</v>
      </c>
      <c r="F12055" s="899" t="s">
        <v>2096</v>
      </c>
      <c r="G12055" s="899" t="s">
        <v>53</v>
      </c>
      <c r="H12055" s="899" t="s">
        <v>201</v>
      </c>
      <c r="I12055" s="899" t="s">
        <v>267</v>
      </c>
      <c r="J12055" s="1074" t="s">
        <v>12659</v>
      </c>
      <c r="K12055" s="1074" t="s">
        <v>12660</v>
      </c>
      <c r="L12055" s="1068">
        <v>299227.93</v>
      </c>
    </row>
    <row r="12056" spans="1:12" s="651" customFormat="1" ht="21.95" customHeight="1" x14ac:dyDescent="0.25">
      <c r="A12056" s="1399"/>
      <c r="B12056" s="1065" t="s">
        <v>10149</v>
      </c>
      <c r="C12056" s="903" t="s">
        <v>10196</v>
      </c>
      <c r="D12056" s="900" t="s">
        <v>215</v>
      </c>
      <c r="E12056" s="903" t="s">
        <v>2121</v>
      </c>
      <c r="F12056" s="900" t="s">
        <v>2096</v>
      </c>
      <c r="G12056" s="900" t="s">
        <v>53</v>
      </c>
      <c r="H12056" s="900" t="s">
        <v>201</v>
      </c>
      <c r="I12056" s="900" t="s">
        <v>267</v>
      </c>
      <c r="J12056" s="1073" t="s">
        <v>12659</v>
      </c>
      <c r="K12056" s="1073" t="s">
        <v>12660</v>
      </c>
      <c r="L12056" s="1066">
        <v>213978.74</v>
      </c>
    </row>
    <row r="12057" spans="1:12" s="651" customFormat="1" ht="21.95" customHeight="1" x14ac:dyDescent="0.25">
      <c r="A12057" s="1399"/>
      <c r="B12057" s="1067" t="s">
        <v>10149</v>
      </c>
      <c r="C12057" s="702" t="s">
        <v>10196</v>
      </c>
      <c r="D12057" s="899" t="s">
        <v>215</v>
      </c>
      <c r="E12057" s="702" t="s">
        <v>2121</v>
      </c>
      <c r="F12057" s="899" t="s">
        <v>2096</v>
      </c>
      <c r="G12057" s="899" t="s">
        <v>53</v>
      </c>
      <c r="H12057" s="899" t="s">
        <v>201</v>
      </c>
      <c r="I12057" s="899" t="s">
        <v>268</v>
      </c>
      <c r="J12057" s="1074" t="s">
        <v>12670</v>
      </c>
      <c r="K12057" s="1074" t="s">
        <v>12671</v>
      </c>
      <c r="L12057" s="1068">
        <v>1040794.41</v>
      </c>
    </row>
    <row r="12058" spans="1:12" s="651" customFormat="1" ht="21.95" customHeight="1" x14ac:dyDescent="0.25">
      <c r="A12058" s="1399"/>
      <c r="B12058" s="1065" t="s">
        <v>10149</v>
      </c>
      <c r="C12058" s="903" t="s">
        <v>10196</v>
      </c>
      <c r="D12058" s="900" t="s">
        <v>215</v>
      </c>
      <c r="E12058" s="903" t="s">
        <v>2121</v>
      </c>
      <c r="F12058" s="900" t="s">
        <v>2096</v>
      </c>
      <c r="G12058" s="900" t="s">
        <v>53</v>
      </c>
      <c r="H12058" s="900" t="s">
        <v>201</v>
      </c>
      <c r="I12058" s="900" t="s">
        <v>268</v>
      </c>
      <c r="J12058" s="1073" t="s">
        <v>12670</v>
      </c>
      <c r="K12058" s="1073" t="s">
        <v>12672</v>
      </c>
      <c r="L12058" s="1066">
        <v>987570.12</v>
      </c>
    </row>
    <row r="12059" spans="1:12" s="651" customFormat="1" ht="21.95" customHeight="1" x14ac:dyDescent="0.25">
      <c r="A12059" s="1399"/>
      <c r="B12059" s="1067" t="s">
        <v>10149</v>
      </c>
      <c r="C12059" s="702" t="s">
        <v>10197</v>
      </c>
      <c r="D12059" s="899" t="s">
        <v>215</v>
      </c>
      <c r="E12059" s="702" t="s">
        <v>2122</v>
      </c>
      <c r="F12059" s="899" t="s">
        <v>2096</v>
      </c>
      <c r="G12059" s="899" t="s">
        <v>53</v>
      </c>
      <c r="H12059" s="899" t="s">
        <v>201</v>
      </c>
      <c r="I12059" s="899" t="s">
        <v>267</v>
      </c>
      <c r="J12059" s="1074" t="s">
        <v>12659</v>
      </c>
      <c r="K12059" s="1074" t="s">
        <v>12660</v>
      </c>
      <c r="L12059" s="1068">
        <v>213978.74</v>
      </c>
    </row>
    <row r="12060" spans="1:12" s="651" customFormat="1" ht="21.95" customHeight="1" x14ac:dyDescent="0.25">
      <c r="A12060" s="1399"/>
      <c r="B12060" s="1065" t="s">
        <v>10149</v>
      </c>
      <c r="C12060" s="903" t="s">
        <v>10197</v>
      </c>
      <c r="D12060" s="900" t="s">
        <v>215</v>
      </c>
      <c r="E12060" s="903" t="s">
        <v>2122</v>
      </c>
      <c r="F12060" s="900" t="s">
        <v>2096</v>
      </c>
      <c r="G12060" s="900" t="s">
        <v>53</v>
      </c>
      <c r="H12060" s="900" t="s">
        <v>218</v>
      </c>
      <c r="I12060" s="900" t="s">
        <v>286</v>
      </c>
      <c r="J12060" s="1073" t="s">
        <v>14846</v>
      </c>
      <c r="K12060" s="1073" t="s">
        <v>12959</v>
      </c>
      <c r="L12060" s="1066">
        <v>149055.1</v>
      </c>
    </row>
    <row r="12061" spans="1:12" s="651" customFormat="1" ht="21.95" customHeight="1" x14ac:dyDescent="0.25">
      <c r="A12061" s="1399"/>
      <c r="B12061" s="1067" t="s">
        <v>10149</v>
      </c>
      <c r="C12061" s="702" t="s">
        <v>10198</v>
      </c>
      <c r="D12061" s="899" t="s">
        <v>215</v>
      </c>
      <c r="E12061" s="702" t="s">
        <v>2123</v>
      </c>
      <c r="F12061" s="899" t="s">
        <v>2096</v>
      </c>
      <c r="G12061" s="899" t="s">
        <v>53</v>
      </c>
      <c r="H12061" s="899" t="s">
        <v>218</v>
      </c>
      <c r="I12061" s="899" t="s">
        <v>286</v>
      </c>
      <c r="J12061" s="1074" t="s">
        <v>12829</v>
      </c>
      <c r="K12061" s="1074" t="s">
        <v>15645</v>
      </c>
      <c r="L12061" s="1068">
        <v>95407.09</v>
      </c>
    </row>
    <row r="12062" spans="1:12" s="651" customFormat="1" ht="21.95" customHeight="1" x14ac:dyDescent="0.25">
      <c r="A12062" s="1399"/>
      <c r="B12062" s="1065" t="s">
        <v>10149</v>
      </c>
      <c r="C12062" s="903" t="s">
        <v>10198</v>
      </c>
      <c r="D12062" s="900" t="s">
        <v>215</v>
      </c>
      <c r="E12062" s="903" t="s">
        <v>2123</v>
      </c>
      <c r="F12062" s="900" t="s">
        <v>2096</v>
      </c>
      <c r="G12062" s="900" t="s">
        <v>53</v>
      </c>
      <c r="H12062" s="900" t="s">
        <v>201</v>
      </c>
      <c r="I12062" s="900" t="s">
        <v>267</v>
      </c>
      <c r="J12062" s="1073" t="s">
        <v>12659</v>
      </c>
      <c r="K12062" s="1073" t="s">
        <v>12660</v>
      </c>
      <c r="L12062" s="1066">
        <v>213978.74</v>
      </c>
    </row>
    <row r="12063" spans="1:12" s="651" customFormat="1" ht="21.95" customHeight="1" x14ac:dyDescent="0.25">
      <c r="A12063" s="1399"/>
      <c r="B12063" s="1067" t="s">
        <v>10149</v>
      </c>
      <c r="C12063" s="702" t="s">
        <v>10199</v>
      </c>
      <c r="D12063" s="899" t="s">
        <v>215</v>
      </c>
      <c r="E12063" s="702" t="s">
        <v>2124</v>
      </c>
      <c r="F12063" s="899" t="s">
        <v>2096</v>
      </c>
      <c r="G12063" s="899" t="s">
        <v>53</v>
      </c>
      <c r="H12063" s="899" t="s">
        <v>201</v>
      </c>
      <c r="I12063" s="899" t="s">
        <v>267</v>
      </c>
      <c r="J12063" s="1074" t="s">
        <v>12659</v>
      </c>
      <c r="K12063" s="1074" t="s">
        <v>12660</v>
      </c>
      <c r="L12063" s="1068">
        <v>213978.74</v>
      </c>
    </row>
    <row r="12064" spans="1:12" s="651" customFormat="1" ht="21.95" customHeight="1" x14ac:dyDescent="0.25">
      <c r="A12064" s="1399"/>
      <c r="B12064" s="1065" t="s">
        <v>10149</v>
      </c>
      <c r="C12064" s="903" t="s">
        <v>10199</v>
      </c>
      <c r="D12064" s="900" t="s">
        <v>215</v>
      </c>
      <c r="E12064" s="903" t="s">
        <v>2124</v>
      </c>
      <c r="F12064" s="900" t="s">
        <v>2096</v>
      </c>
      <c r="G12064" s="900" t="s">
        <v>53</v>
      </c>
      <c r="H12064" s="900" t="s">
        <v>218</v>
      </c>
      <c r="I12064" s="900" t="s">
        <v>286</v>
      </c>
      <c r="J12064" s="1073" t="s">
        <v>15632</v>
      </c>
      <c r="K12064" s="1073" t="s">
        <v>15635</v>
      </c>
      <c r="L12064" s="1066">
        <v>58730.2</v>
      </c>
    </row>
    <row r="12065" spans="1:12" s="651" customFormat="1" ht="21.95" customHeight="1" x14ac:dyDescent="0.25">
      <c r="A12065" s="1399"/>
      <c r="B12065" s="1067" t="s">
        <v>10149</v>
      </c>
      <c r="C12065" s="702" t="s">
        <v>10199</v>
      </c>
      <c r="D12065" s="899" t="s">
        <v>215</v>
      </c>
      <c r="E12065" s="702" t="s">
        <v>2124</v>
      </c>
      <c r="F12065" s="899" t="s">
        <v>2096</v>
      </c>
      <c r="G12065" s="899" t="s">
        <v>53</v>
      </c>
      <c r="H12065" s="899" t="s">
        <v>218</v>
      </c>
      <c r="I12065" s="899" t="s">
        <v>286</v>
      </c>
      <c r="J12065" s="1074" t="s">
        <v>15646</v>
      </c>
      <c r="K12065" s="1074" t="s">
        <v>15647</v>
      </c>
      <c r="L12065" s="1068">
        <v>173084.06</v>
      </c>
    </row>
    <row r="12066" spans="1:12" s="651" customFormat="1" ht="21.95" customHeight="1" x14ac:dyDescent="0.25">
      <c r="A12066" s="1399"/>
      <c r="B12066" s="1065" t="s">
        <v>10149</v>
      </c>
      <c r="C12066" s="903" t="s">
        <v>10200</v>
      </c>
      <c r="D12066" s="900" t="s">
        <v>215</v>
      </c>
      <c r="E12066" s="903" t="s">
        <v>2125</v>
      </c>
      <c r="F12066" s="900" t="s">
        <v>2096</v>
      </c>
      <c r="G12066" s="900" t="s">
        <v>53</v>
      </c>
      <c r="H12066" s="900" t="s">
        <v>218</v>
      </c>
      <c r="I12066" s="900" t="s">
        <v>286</v>
      </c>
      <c r="J12066" s="1073" t="s">
        <v>15648</v>
      </c>
      <c r="K12066" s="1073" t="s">
        <v>15649</v>
      </c>
      <c r="L12066" s="1066">
        <v>142233.01</v>
      </c>
    </row>
    <row r="12067" spans="1:12" s="651" customFormat="1" ht="21.95" customHeight="1" x14ac:dyDescent="0.25">
      <c r="A12067" s="1399"/>
      <c r="B12067" s="1067" t="s">
        <v>10149</v>
      </c>
      <c r="C12067" s="702" t="s">
        <v>10200</v>
      </c>
      <c r="D12067" s="899" t="s">
        <v>215</v>
      </c>
      <c r="E12067" s="702" t="s">
        <v>2125</v>
      </c>
      <c r="F12067" s="899" t="s">
        <v>2096</v>
      </c>
      <c r="G12067" s="899" t="s">
        <v>53</v>
      </c>
      <c r="H12067" s="899" t="s">
        <v>218</v>
      </c>
      <c r="I12067" s="899" t="s">
        <v>286</v>
      </c>
      <c r="J12067" s="1074" t="s">
        <v>15648</v>
      </c>
      <c r="K12067" s="1074" t="s">
        <v>15650</v>
      </c>
      <c r="L12067" s="1068">
        <v>50330.61</v>
      </c>
    </row>
    <row r="12068" spans="1:12" s="651" customFormat="1" ht="21.95" customHeight="1" x14ac:dyDescent="0.25">
      <c r="A12068" s="1399"/>
      <c r="B12068" s="1065" t="s">
        <v>10149</v>
      </c>
      <c r="C12068" s="903" t="s">
        <v>10200</v>
      </c>
      <c r="D12068" s="900" t="s">
        <v>215</v>
      </c>
      <c r="E12068" s="903" t="s">
        <v>2125</v>
      </c>
      <c r="F12068" s="900" t="s">
        <v>2096</v>
      </c>
      <c r="G12068" s="900" t="s">
        <v>53</v>
      </c>
      <c r="H12068" s="900" t="s">
        <v>218</v>
      </c>
      <c r="I12068" s="900" t="s">
        <v>286</v>
      </c>
      <c r="J12068" s="1073" t="s">
        <v>15648</v>
      </c>
      <c r="K12068" s="1073" t="s">
        <v>13651</v>
      </c>
      <c r="L12068" s="1066">
        <v>36471.449999999997</v>
      </c>
    </row>
    <row r="12069" spans="1:12" s="651" customFormat="1" ht="21.95" customHeight="1" x14ac:dyDescent="0.25">
      <c r="A12069" s="1399"/>
      <c r="B12069" s="1067" t="s">
        <v>10149</v>
      </c>
      <c r="C12069" s="702" t="s">
        <v>10200</v>
      </c>
      <c r="D12069" s="899" t="s">
        <v>215</v>
      </c>
      <c r="E12069" s="702" t="s">
        <v>2125</v>
      </c>
      <c r="F12069" s="899" t="s">
        <v>2096</v>
      </c>
      <c r="G12069" s="899" t="s">
        <v>53</v>
      </c>
      <c r="H12069" s="899" t="s">
        <v>218</v>
      </c>
      <c r="I12069" s="899" t="s">
        <v>286</v>
      </c>
      <c r="J12069" s="1074" t="s">
        <v>15629</v>
      </c>
      <c r="K12069" s="1074" t="s">
        <v>15630</v>
      </c>
      <c r="L12069" s="1068">
        <v>16049.4</v>
      </c>
    </row>
    <row r="12070" spans="1:12" s="651" customFormat="1" ht="21.95" customHeight="1" x14ac:dyDescent="0.25">
      <c r="A12070" s="1399"/>
      <c r="B12070" s="1065" t="s">
        <v>10149</v>
      </c>
      <c r="C12070" s="903" t="s">
        <v>10200</v>
      </c>
      <c r="D12070" s="900" t="s">
        <v>215</v>
      </c>
      <c r="E12070" s="903" t="s">
        <v>2125</v>
      </c>
      <c r="F12070" s="900" t="s">
        <v>2096</v>
      </c>
      <c r="G12070" s="900" t="s">
        <v>53</v>
      </c>
      <c r="H12070" s="900" t="s">
        <v>218</v>
      </c>
      <c r="I12070" s="900" t="s">
        <v>286</v>
      </c>
      <c r="J12070" s="1073" t="s">
        <v>12692</v>
      </c>
      <c r="K12070" s="1073" t="s">
        <v>15631</v>
      </c>
      <c r="L12070" s="1066">
        <v>17758.03</v>
      </c>
    </row>
    <row r="12071" spans="1:12" s="651" customFormat="1" ht="21.95" customHeight="1" x14ac:dyDescent="0.25">
      <c r="A12071" s="1399"/>
      <c r="B12071" s="1067" t="s">
        <v>10149</v>
      </c>
      <c r="C12071" s="702" t="s">
        <v>10200</v>
      </c>
      <c r="D12071" s="899" t="s">
        <v>215</v>
      </c>
      <c r="E12071" s="702" t="s">
        <v>2125</v>
      </c>
      <c r="F12071" s="899" t="s">
        <v>2096</v>
      </c>
      <c r="G12071" s="899" t="s">
        <v>53</v>
      </c>
      <c r="H12071" s="899" t="s">
        <v>201</v>
      </c>
      <c r="I12071" s="899" t="s">
        <v>267</v>
      </c>
      <c r="J12071" s="1074" t="s">
        <v>12659</v>
      </c>
      <c r="K12071" s="1074" t="s">
        <v>12660</v>
      </c>
      <c r="L12071" s="1068">
        <v>213978.74</v>
      </c>
    </row>
    <row r="12072" spans="1:12" s="651" customFormat="1" ht="21.95" customHeight="1" x14ac:dyDescent="0.25">
      <c r="A12072" s="1399"/>
      <c r="B12072" s="1065" t="s">
        <v>10149</v>
      </c>
      <c r="C12072" s="903" t="s">
        <v>10201</v>
      </c>
      <c r="D12072" s="900" t="s">
        <v>215</v>
      </c>
      <c r="E12072" s="903" t="s">
        <v>2126</v>
      </c>
      <c r="F12072" s="900" t="s">
        <v>2096</v>
      </c>
      <c r="G12072" s="900" t="s">
        <v>53</v>
      </c>
      <c r="H12072" s="900" t="s">
        <v>201</v>
      </c>
      <c r="I12072" s="900" t="s">
        <v>267</v>
      </c>
      <c r="J12072" s="1073" t="s">
        <v>12659</v>
      </c>
      <c r="K12072" s="1073" t="s">
        <v>12660</v>
      </c>
      <c r="L12072" s="1066">
        <v>213978.74</v>
      </c>
    </row>
    <row r="12073" spans="1:12" s="651" customFormat="1" ht="21.95" customHeight="1" x14ac:dyDescent="0.25">
      <c r="A12073" s="1399"/>
      <c r="B12073" s="1067" t="s">
        <v>10149</v>
      </c>
      <c r="C12073" s="702" t="s">
        <v>10201</v>
      </c>
      <c r="D12073" s="899" t="s">
        <v>215</v>
      </c>
      <c r="E12073" s="702" t="s">
        <v>2126</v>
      </c>
      <c r="F12073" s="899" t="s">
        <v>2096</v>
      </c>
      <c r="G12073" s="899" t="s">
        <v>53</v>
      </c>
      <c r="H12073" s="899" t="s">
        <v>218</v>
      </c>
      <c r="I12073" s="899" t="s">
        <v>286</v>
      </c>
      <c r="J12073" s="1074" t="s">
        <v>15651</v>
      </c>
      <c r="K12073" s="1074" t="s">
        <v>15652</v>
      </c>
      <c r="L12073" s="1068">
        <v>17906.52</v>
      </c>
    </row>
    <row r="12074" spans="1:12" s="651" customFormat="1" ht="21.95" customHeight="1" x14ac:dyDescent="0.25">
      <c r="A12074" s="1399"/>
      <c r="B12074" s="1065" t="s">
        <v>10149</v>
      </c>
      <c r="C12074" s="903" t="s">
        <v>10201</v>
      </c>
      <c r="D12074" s="900" t="s">
        <v>215</v>
      </c>
      <c r="E12074" s="903" t="s">
        <v>2126</v>
      </c>
      <c r="F12074" s="900" t="s">
        <v>2096</v>
      </c>
      <c r="G12074" s="900" t="s">
        <v>53</v>
      </c>
      <c r="H12074" s="900" t="s">
        <v>218</v>
      </c>
      <c r="I12074" s="900" t="s">
        <v>286</v>
      </c>
      <c r="J12074" s="1073" t="s">
        <v>15632</v>
      </c>
      <c r="K12074" s="1073" t="s">
        <v>15653</v>
      </c>
      <c r="L12074" s="1066">
        <v>142171.76</v>
      </c>
    </row>
    <row r="12075" spans="1:12" s="651" customFormat="1" ht="21.95" customHeight="1" x14ac:dyDescent="0.25">
      <c r="A12075" s="1399"/>
      <c r="B12075" s="1067" t="s">
        <v>10149</v>
      </c>
      <c r="C12075" s="702" t="s">
        <v>10201</v>
      </c>
      <c r="D12075" s="899" t="s">
        <v>215</v>
      </c>
      <c r="E12075" s="702" t="s">
        <v>2126</v>
      </c>
      <c r="F12075" s="899" t="s">
        <v>2096</v>
      </c>
      <c r="G12075" s="899" t="s">
        <v>53</v>
      </c>
      <c r="H12075" s="899" t="s">
        <v>218</v>
      </c>
      <c r="I12075" s="899" t="s">
        <v>286</v>
      </c>
      <c r="J12075" s="1074" t="s">
        <v>15632</v>
      </c>
      <c r="K12075" s="1074" t="s">
        <v>15635</v>
      </c>
      <c r="L12075" s="1068">
        <v>25154.29</v>
      </c>
    </row>
    <row r="12076" spans="1:12" s="651" customFormat="1" ht="21.95" customHeight="1" x14ac:dyDescent="0.25">
      <c r="A12076" s="1399"/>
      <c r="B12076" s="1065" t="s">
        <v>10149</v>
      </c>
      <c r="C12076" s="903" t="s">
        <v>10201</v>
      </c>
      <c r="D12076" s="900" t="s">
        <v>215</v>
      </c>
      <c r="E12076" s="903" t="s">
        <v>2126</v>
      </c>
      <c r="F12076" s="900" t="s">
        <v>2096</v>
      </c>
      <c r="G12076" s="900" t="s">
        <v>53</v>
      </c>
      <c r="H12076" s="900" t="s">
        <v>218</v>
      </c>
      <c r="I12076" s="900" t="s">
        <v>286</v>
      </c>
      <c r="J12076" s="1073" t="s">
        <v>15632</v>
      </c>
      <c r="K12076" s="1073" t="s">
        <v>15635</v>
      </c>
      <c r="L12076" s="1066">
        <v>25154.29</v>
      </c>
    </row>
    <row r="12077" spans="1:12" s="651" customFormat="1" ht="21.95" customHeight="1" x14ac:dyDescent="0.25">
      <c r="A12077" s="1399"/>
      <c r="B12077" s="1067" t="s">
        <v>10149</v>
      </c>
      <c r="C12077" s="702" t="s">
        <v>10201</v>
      </c>
      <c r="D12077" s="899" t="s">
        <v>215</v>
      </c>
      <c r="E12077" s="702" t="s">
        <v>2126</v>
      </c>
      <c r="F12077" s="899" t="s">
        <v>2096</v>
      </c>
      <c r="G12077" s="899" t="s">
        <v>53</v>
      </c>
      <c r="H12077" s="899" t="s">
        <v>218</v>
      </c>
      <c r="I12077" s="899" t="s">
        <v>286</v>
      </c>
      <c r="J12077" s="1074" t="s">
        <v>15632</v>
      </c>
      <c r="K12077" s="1074" t="s">
        <v>15635</v>
      </c>
      <c r="L12077" s="1068">
        <v>36455.5</v>
      </c>
    </row>
    <row r="12078" spans="1:12" s="651" customFormat="1" ht="21.95" customHeight="1" x14ac:dyDescent="0.25">
      <c r="A12078" s="1399"/>
      <c r="B12078" s="1065" t="s">
        <v>10149</v>
      </c>
      <c r="C12078" s="903" t="s">
        <v>10201</v>
      </c>
      <c r="D12078" s="900" t="s">
        <v>215</v>
      </c>
      <c r="E12078" s="903" t="s">
        <v>2126</v>
      </c>
      <c r="F12078" s="900" t="s">
        <v>2096</v>
      </c>
      <c r="G12078" s="900" t="s">
        <v>53</v>
      </c>
      <c r="H12078" s="900" t="s">
        <v>218</v>
      </c>
      <c r="I12078" s="900" t="s">
        <v>286</v>
      </c>
      <c r="J12078" s="1073" t="s">
        <v>13734</v>
      </c>
      <c r="K12078" s="1073" t="s">
        <v>13586</v>
      </c>
      <c r="L12078" s="1066">
        <v>25694.6</v>
      </c>
    </row>
    <row r="12079" spans="1:12" s="651" customFormat="1" ht="21.95" customHeight="1" x14ac:dyDescent="0.25">
      <c r="A12079" s="1399"/>
      <c r="B12079" s="1067" t="s">
        <v>10149</v>
      </c>
      <c r="C12079" s="702" t="s">
        <v>10202</v>
      </c>
      <c r="D12079" s="899" t="s">
        <v>264</v>
      </c>
      <c r="E12079" s="702" t="s">
        <v>228</v>
      </c>
      <c r="F12079" s="899" t="s">
        <v>2096</v>
      </c>
      <c r="G12079" s="899" t="s">
        <v>53</v>
      </c>
      <c r="H12079" s="899" t="s">
        <v>273</v>
      </c>
      <c r="I12079" s="899" t="s">
        <v>274</v>
      </c>
      <c r="J12079" s="1074" t="s">
        <v>15654</v>
      </c>
      <c r="K12079" s="1074" t="s">
        <v>15655</v>
      </c>
      <c r="L12079" s="1068">
        <v>28462.49</v>
      </c>
    </row>
    <row r="12080" spans="1:12" s="651" customFormat="1" ht="21.95" customHeight="1" x14ac:dyDescent="0.25">
      <c r="A12080" s="1399"/>
      <c r="B12080" s="1065" t="s">
        <v>10149</v>
      </c>
      <c r="C12080" s="903" t="s">
        <v>10202</v>
      </c>
      <c r="D12080" s="900" t="s">
        <v>264</v>
      </c>
      <c r="E12080" s="903" t="s">
        <v>228</v>
      </c>
      <c r="F12080" s="900" t="s">
        <v>2096</v>
      </c>
      <c r="G12080" s="900" t="s">
        <v>53</v>
      </c>
      <c r="H12080" s="900" t="s">
        <v>273</v>
      </c>
      <c r="I12080" s="900" t="s">
        <v>274</v>
      </c>
      <c r="J12080" s="1073" t="s">
        <v>15632</v>
      </c>
      <c r="K12080" s="1073" t="s">
        <v>15639</v>
      </c>
      <c r="L12080" s="1066">
        <v>24874.62</v>
      </c>
    </row>
    <row r="12081" spans="1:12" s="651" customFormat="1" ht="21.95" customHeight="1" x14ac:dyDescent="0.25">
      <c r="A12081" s="1399"/>
      <c r="B12081" s="1067" t="s">
        <v>10149</v>
      </c>
      <c r="C12081" s="702" t="s">
        <v>10202</v>
      </c>
      <c r="D12081" s="899" t="s">
        <v>264</v>
      </c>
      <c r="E12081" s="702" t="s">
        <v>228</v>
      </c>
      <c r="F12081" s="899" t="s">
        <v>2096</v>
      </c>
      <c r="G12081" s="899" t="s">
        <v>53</v>
      </c>
      <c r="H12081" s="899" t="s">
        <v>266</v>
      </c>
      <c r="I12081" s="899" t="s">
        <v>267</v>
      </c>
      <c r="J12081" s="1074" t="s">
        <v>12659</v>
      </c>
      <c r="K12081" s="1074" t="s">
        <v>12660</v>
      </c>
      <c r="L12081" s="1068">
        <v>106395.63</v>
      </c>
    </row>
    <row r="12082" spans="1:12" s="651" customFormat="1" ht="21.95" customHeight="1" x14ac:dyDescent="0.25">
      <c r="A12082" s="1399"/>
      <c r="B12082" s="1065" t="s">
        <v>10149</v>
      </c>
      <c r="C12082" s="903" t="s">
        <v>10203</v>
      </c>
      <c r="D12082" s="900" t="s">
        <v>264</v>
      </c>
      <c r="E12082" s="903" t="s">
        <v>228</v>
      </c>
      <c r="F12082" s="900" t="s">
        <v>2096</v>
      </c>
      <c r="G12082" s="900" t="s">
        <v>53</v>
      </c>
      <c r="H12082" s="900" t="s">
        <v>266</v>
      </c>
      <c r="I12082" s="900" t="s">
        <v>267</v>
      </c>
      <c r="J12082" s="1073" t="s">
        <v>12659</v>
      </c>
      <c r="K12082" s="1073" t="s">
        <v>12660</v>
      </c>
      <c r="L12082" s="1066">
        <v>106395.63</v>
      </c>
    </row>
    <row r="12083" spans="1:12" s="651" customFormat="1" ht="21.95" customHeight="1" x14ac:dyDescent="0.25">
      <c r="A12083" s="1399"/>
      <c r="B12083" s="1067" t="s">
        <v>10149</v>
      </c>
      <c r="C12083" s="702" t="s">
        <v>10203</v>
      </c>
      <c r="D12083" s="899" t="s">
        <v>264</v>
      </c>
      <c r="E12083" s="702" t="s">
        <v>228</v>
      </c>
      <c r="F12083" s="899" t="s">
        <v>2096</v>
      </c>
      <c r="G12083" s="899" t="s">
        <v>53</v>
      </c>
      <c r="H12083" s="899" t="s">
        <v>273</v>
      </c>
      <c r="I12083" s="899" t="s">
        <v>274</v>
      </c>
      <c r="J12083" s="1074" t="s">
        <v>15632</v>
      </c>
      <c r="K12083" s="1074" t="s">
        <v>15639</v>
      </c>
      <c r="L12083" s="1068">
        <v>24874.62</v>
      </c>
    </row>
    <row r="12084" spans="1:12" s="651" customFormat="1" ht="21.95" customHeight="1" x14ac:dyDescent="0.25">
      <c r="A12084" s="1399"/>
      <c r="B12084" s="1065" t="s">
        <v>10149</v>
      </c>
      <c r="C12084" s="903" t="s">
        <v>10203</v>
      </c>
      <c r="D12084" s="900" t="s">
        <v>264</v>
      </c>
      <c r="E12084" s="903" t="s">
        <v>228</v>
      </c>
      <c r="F12084" s="900" t="s">
        <v>2096</v>
      </c>
      <c r="G12084" s="900" t="s">
        <v>53</v>
      </c>
      <c r="H12084" s="900" t="s">
        <v>273</v>
      </c>
      <c r="I12084" s="900" t="s">
        <v>274</v>
      </c>
      <c r="J12084" s="1073" t="s">
        <v>15656</v>
      </c>
      <c r="K12084" s="1073" t="s">
        <v>15657</v>
      </c>
      <c r="L12084" s="1066">
        <v>28258.29</v>
      </c>
    </row>
    <row r="12085" spans="1:12" s="651" customFormat="1" ht="21.95" customHeight="1" x14ac:dyDescent="0.25">
      <c r="A12085" s="1399"/>
      <c r="B12085" s="1067" t="s">
        <v>10149</v>
      </c>
      <c r="C12085" s="702" t="s">
        <v>10204</v>
      </c>
      <c r="D12085" s="899" t="s">
        <v>264</v>
      </c>
      <c r="E12085" s="702" t="s">
        <v>228</v>
      </c>
      <c r="F12085" s="899" t="s">
        <v>2096</v>
      </c>
      <c r="G12085" s="899" t="s">
        <v>53</v>
      </c>
      <c r="H12085" s="899" t="s">
        <v>273</v>
      </c>
      <c r="I12085" s="899" t="s">
        <v>274</v>
      </c>
      <c r="J12085" s="1074" t="s">
        <v>15658</v>
      </c>
      <c r="K12085" s="1074" t="s">
        <v>15659</v>
      </c>
      <c r="L12085" s="1068">
        <v>28275.21</v>
      </c>
    </row>
    <row r="12086" spans="1:12" s="651" customFormat="1" ht="21.95" customHeight="1" x14ac:dyDescent="0.25">
      <c r="A12086" s="1399"/>
      <c r="B12086" s="1065" t="s">
        <v>10149</v>
      </c>
      <c r="C12086" s="903" t="s">
        <v>10204</v>
      </c>
      <c r="D12086" s="900" t="s">
        <v>264</v>
      </c>
      <c r="E12086" s="903" t="s">
        <v>228</v>
      </c>
      <c r="F12086" s="900" t="s">
        <v>2096</v>
      </c>
      <c r="G12086" s="900" t="s">
        <v>53</v>
      </c>
      <c r="H12086" s="900" t="s">
        <v>273</v>
      </c>
      <c r="I12086" s="900" t="s">
        <v>274</v>
      </c>
      <c r="J12086" s="1073" t="s">
        <v>15632</v>
      </c>
      <c r="K12086" s="1073" t="s">
        <v>15639</v>
      </c>
      <c r="L12086" s="1066">
        <v>24874.62</v>
      </c>
    </row>
    <row r="12087" spans="1:12" s="651" customFormat="1" ht="21.95" customHeight="1" x14ac:dyDescent="0.25">
      <c r="A12087" s="1399"/>
      <c r="B12087" s="1067" t="s">
        <v>10149</v>
      </c>
      <c r="C12087" s="702" t="s">
        <v>10204</v>
      </c>
      <c r="D12087" s="899" t="s">
        <v>264</v>
      </c>
      <c r="E12087" s="702" t="s">
        <v>228</v>
      </c>
      <c r="F12087" s="899" t="s">
        <v>2096</v>
      </c>
      <c r="G12087" s="899" t="s">
        <v>53</v>
      </c>
      <c r="H12087" s="899" t="s">
        <v>266</v>
      </c>
      <c r="I12087" s="899" t="s">
        <v>267</v>
      </c>
      <c r="J12087" s="1074" t="s">
        <v>12659</v>
      </c>
      <c r="K12087" s="1074" t="s">
        <v>12660</v>
      </c>
      <c r="L12087" s="1068">
        <v>106395.63</v>
      </c>
    </row>
    <row r="12088" spans="1:12" s="651" customFormat="1" ht="21.95" customHeight="1" x14ac:dyDescent="0.25">
      <c r="A12088" s="1399"/>
      <c r="B12088" s="1065" t="s">
        <v>10149</v>
      </c>
      <c r="C12088" s="903" t="s">
        <v>10205</v>
      </c>
      <c r="D12088" s="900" t="s">
        <v>264</v>
      </c>
      <c r="E12088" s="903" t="s">
        <v>228</v>
      </c>
      <c r="F12088" s="900" t="s">
        <v>2096</v>
      </c>
      <c r="G12088" s="900" t="s">
        <v>53</v>
      </c>
      <c r="H12088" s="900" t="s">
        <v>266</v>
      </c>
      <c r="I12088" s="900" t="s">
        <v>267</v>
      </c>
      <c r="J12088" s="1073" t="s">
        <v>12659</v>
      </c>
      <c r="K12088" s="1073" t="s">
        <v>12660</v>
      </c>
      <c r="L12088" s="1066">
        <v>106395.63</v>
      </c>
    </row>
    <row r="12089" spans="1:12" s="651" customFormat="1" ht="21.95" customHeight="1" x14ac:dyDescent="0.25">
      <c r="A12089" s="1399"/>
      <c r="B12089" s="1067" t="s">
        <v>10149</v>
      </c>
      <c r="C12089" s="702" t="s">
        <v>10205</v>
      </c>
      <c r="D12089" s="899" t="s">
        <v>264</v>
      </c>
      <c r="E12089" s="702" t="s">
        <v>228</v>
      </c>
      <c r="F12089" s="899" t="s">
        <v>2096</v>
      </c>
      <c r="G12089" s="899" t="s">
        <v>53</v>
      </c>
      <c r="H12089" s="899" t="s">
        <v>273</v>
      </c>
      <c r="I12089" s="899" t="s">
        <v>274</v>
      </c>
      <c r="J12089" s="1074" t="s">
        <v>15660</v>
      </c>
      <c r="K12089" s="1074" t="s">
        <v>15661</v>
      </c>
      <c r="L12089" s="1068">
        <v>28205.34</v>
      </c>
    </row>
    <row r="12090" spans="1:12" s="651" customFormat="1" ht="21.95" customHeight="1" x14ac:dyDescent="0.25">
      <c r="A12090" s="1399"/>
      <c r="B12090" s="1065" t="s">
        <v>10149</v>
      </c>
      <c r="C12090" s="903" t="s">
        <v>10205</v>
      </c>
      <c r="D12090" s="900" t="s">
        <v>264</v>
      </c>
      <c r="E12090" s="903" t="s">
        <v>228</v>
      </c>
      <c r="F12090" s="900" t="s">
        <v>2096</v>
      </c>
      <c r="G12090" s="900" t="s">
        <v>53</v>
      </c>
      <c r="H12090" s="900" t="s">
        <v>273</v>
      </c>
      <c r="I12090" s="900" t="s">
        <v>274</v>
      </c>
      <c r="J12090" s="1073" t="s">
        <v>15632</v>
      </c>
      <c r="K12090" s="1073" t="s">
        <v>15639</v>
      </c>
      <c r="L12090" s="1066">
        <v>24874.62</v>
      </c>
    </row>
    <row r="12091" spans="1:12" s="651" customFormat="1" ht="21.95" customHeight="1" x14ac:dyDescent="0.25">
      <c r="A12091" s="1399"/>
      <c r="B12091" s="1067" t="s">
        <v>10149</v>
      </c>
      <c r="C12091" s="702" t="s">
        <v>10206</v>
      </c>
      <c r="D12091" s="899" t="s">
        <v>264</v>
      </c>
      <c r="E12091" s="702" t="s">
        <v>228</v>
      </c>
      <c r="F12091" s="899" t="s">
        <v>2096</v>
      </c>
      <c r="G12091" s="899" t="s">
        <v>53</v>
      </c>
      <c r="H12091" s="899" t="s">
        <v>273</v>
      </c>
      <c r="I12091" s="899" t="s">
        <v>274</v>
      </c>
      <c r="J12091" s="1074" t="s">
        <v>12791</v>
      </c>
      <c r="K12091" s="1074" t="s">
        <v>15662</v>
      </c>
      <c r="L12091" s="1068">
        <v>28140.66</v>
      </c>
    </row>
    <row r="12092" spans="1:12" s="651" customFormat="1" ht="21.95" customHeight="1" x14ac:dyDescent="0.25">
      <c r="A12092" s="1399"/>
      <c r="B12092" s="1065" t="s">
        <v>10149</v>
      </c>
      <c r="C12092" s="903" t="s">
        <v>10206</v>
      </c>
      <c r="D12092" s="900" t="s">
        <v>264</v>
      </c>
      <c r="E12092" s="903" t="s">
        <v>228</v>
      </c>
      <c r="F12092" s="900" t="s">
        <v>2096</v>
      </c>
      <c r="G12092" s="900" t="s">
        <v>53</v>
      </c>
      <c r="H12092" s="900" t="s">
        <v>273</v>
      </c>
      <c r="I12092" s="900" t="s">
        <v>274</v>
      </c>
      <c r="J12092" s="1073" t="s">
        <v>15632</v>
      </c>
      <c r="K12092" s="1073" t="s">
        <v>15639</v>
      </c>
      <c r="L12092" s="1066">
        <v>24874.62</v>
      </c>
    </row>
    <row r="12093" spans="1:12" s="651" customFormat="1" ht="21.95" customHeight="1" x14ac:dyDescent="0.25">
      <c r="A12093" s="1399"/>
      <c r="B12093" s="1067" t="s">
        <v>10149</v>
      </c>
      <c r="C12093" s="702" t="s">
        <v>10206</v>
      </c>
      <c r="D12093" s="899" t="s">
        <v>264</v>
      </c>
      <c r="E12093" s="702" t="s">
        <v>228</v>
      </c>
      <c r="F12093" s="899" t="s">
        <v>2096</v>
      </c>
      <c r="G12093" s="899" t="s">
        <v>53</v>
      </c>
      <c r="H12093" s="899" t="s">
        <v>266</v>
      </c>
      <c r="I12093" s="899" t="s">
        <v>267</v>
      </c>
      <c r="J12093" s="1074" t="s">
        <v>12659</v>
      </c>
      <c r="K12093" s="1074" t="s">
        <v>12660</v>
      </c>
      <c r="L12093" s="1068">
        <v>106395.63</v>
      </c>
    </row>
    <row r="12094" spans="1:12" s="651" customFormat="1" ht="21.95" customHeight="1" x14ac:dyDescent="0.25">
      <c r="A12094" s="1399"/>
      <c r="B12094" s="1065" t="s">
        <v>10149</v>
      </c>
      <c r="C12094" s="903" t="s">
        <v>10207</v>
      </c>
      <c r="D12094" s="900" t="s">
        <v>264</v>
      </c>
      <c r="E12094" s="903" t="s">
        <v>228</v>
      </c>
      <c r="F12094" s="900" t="s">
        <v>2096</v>
      </c>
      <c r="G12094" s="900" t="s">
        <v>53</v>
      </c>
      <c r="H12094" s="900" t="s">
        <v>266</v>
      </c>
      <c r="I12094" s="900" t="s">
        <v>267</v>
      </c>
      <c r="J12094" s="1073" t="s">
        <v>12659</v>
      </c>
      <c r="K12094" s="1073" t="s">
        <v>12660</v>
      </c>
      <c r="L12094" s="1066">
        <v>106395.63</v>
      </c>
    </row>
    <row r="12095" spans="1:12" s="651" customFormat="1" ht="21.95" customHeight="1" x14ac:dyDescent="0.25">
      <c r="A12095" s="1399"/>
      <c r="B12095" s="1067" t="s">
        <v>10149</v>
      </c>
      <c r="C12095" s="702" t="s">
        <v>10207</v>
      </c>
      <c r="D12095" s="899" t="s">
        <v>264</v>
      </c>
      <c r="E12095" s="702" t="s">
        <v>228</v>
      </c>
      <c r="F12095" s="899" t="s">
        <v>2096</v>
      </c>
      <c r="G12095" s="899" t="s">
        <v>53</v>
      </c>
      <c r="H12095" s="899" t="s">
        <v>273</v>
      </c>
      <c r="I12095" s="899" t="s">
        <v>274</v>
      </c>
      <c r="J12095" s="1074" t="s">
        <v>13795</v>
      </c>
      <c r="K12095" s="1074" t="s">
        <v>15663</v>
      </c>
      <c r="L12095" s="1068">
        <v>28123.63</v>
      </c>
    </row>
    <row r="12096" spans="1:12" s="651" customFormat="1" ht="21.95" customHeight="1" x14ac:dyDescent="0.25">
      <c r="A12096" s="1399"/>
      <c r="B12096" s="1065" t="s">
        <v>10149</v>
      </c>
      <c r="C12096" s="903" t="s">
        <v>10207</v>
      </c>
      <c r="D12096" s="900" t="s">
        <v>264</v>
      </c>
      <c r="E12096" s="903" t="s">
        <v>228</v>
      </c>
      <c r="F12096" s="900" t="s">
        <v>2096</v>
      </c>
      <c r="G12096" s="900" t="s">
        <v>53</v>
      </c>
      <c r="H12096" s="900" t="s">
        <v>273</v>
      </c>
      <c r="I12096" s="900" t="s">
        <v>274</v>
      </c>
      <c r="J12096" s="1073" t="s">
        <v>15632</v>
      </c>
      <c r="K12096" s="1073" t="s">
        <v>15639</v>
      </c>
      <c r="L12096" s="1066">
        <v>24874.62</v>
      </c>
    </row>
    <row r="12097" spans="1:12" s="651" customFormat="1" ht="21.95" customHeight="1" x14ac:dyDescent="0.25">
      <c r="A12097" s="1399"/>
      <c r="B12097" s="1067" t="s">
        <v>10149</v>
      </c>
      <c r="C12097" s="702" t="s">
        <v>10208</v>
      </c>
      <c r="D12097" s="899" t="s">
        <v>264</v>
      </c>
      <c r="E12097" s="702" t="s">
        <v>228</v>
      </c>
      <c r="F12097" s="899" t="s">
        <v>2096</v>
      </c>
      <c r="G12097" s="899" t="s">
        <v>53</v>
      </c>
      <c r="H12097" s="899" t="s">
        <v>273</v>
      </c>
      <c r="I12097" s="899" t="s">
        <v>274</v>
      </c>
      <c r="J12097" s="1074" t="s">
        <v>15632</v>
      </c>
      <c r="K12097" s="1074" t="s">
        <v>15639</v>
      </c>
      <c r="L12097" s="1068">
        <v>24874.62</v>
      </c>
    </row>
    <row r="12098" spans="1:12" s="651" customFormat="1" ht="21.95" customHeight="1" x14ac:dyDescent="0.25">
      <c r="A12098" s="1399"/>
      <c r="B12098" s="1065" t="s">
        <v>10149</v>
      </c>
      <c r="C12098" s="903" t="s">
        <v>10208</v>
      </c>
      <c r="D12098" s="900" t="s">
        <v>264</v>
      </c>
      <c r="E12098" s="903" t="s">
        <v>228</v>
      </c>
      <c r="F12098" s="900" t="s">
        <v>2096</v>
      </c>
      <c r="G12098" s="900" t="s">
        <v>53</v>
      </c>
      <c r="H12098" s="900" t="s">
        <v>266</v>
      </c>
      <c r="I12098" s="900" t="s">
        <v>267</v>
      </c>
      <c r="J12098" s="1073" t="s">
        <v>12659</v>
      </c>
      <c r="K12098" s="1073" t="s">
        <v>12660</v>
      </c>
      <c r="L12098" s="1066">
        <v>106395.63</v>
      </c>
    </row>
    <row r="12099" spans="1:12" s="651" customFormat="1" ht="21.95" customHeight="1" x14ac:dyDescent="0.25">
      <c r="A12099" s="1399"/>
      <c r="B12099" s="1067" t="s">
        <v>10149</v>
      </c>
      <c r="C12099" s="702" t="s">
        <v>10209</v>
      </c>
      <c r="D12099" s="899" t="s">
        <v>264</v>
      </c>
      <c r="E12099" s="702" t="s">
        <v>228</v>
      </c>
      <c r="F12099" s="899" t="s">
        <v>2096</v>
      </c>
      <c r="G12099" s="899" t="s">
        <v>53</v>
      </c>
      <c r="H12099" s="899" t="s">
        <v>266</v>
      </c>
      <c r="I12099" s="899" t="s">
        <v>267</v>
      </c>
      <c r="J12099" s="1074" t="s">
        <v>12659</v>
      </c>
      <c r="K12099" s="1074" t="s">
        <v>12660</v>
      </c>
      <c r="L12099" s="1068">
        <v>106395.63</v>
      </c>
    </row>
    <row r="12100" spans="1:12" s="651" customFormat="1" ht="21.95" customHeight="1" x14ac:dyDescent="0.25">
      <c r="A12100" s="1399"/>
      <c r="B12100" s="1065" t="s">
        <v>10149</v>
      </c>
      <c r="C12100" s="903" t="s">
        <v>10209</v>
      </c>
      <c r="D12100" s="900" t="s">
        <v>264</v>
      </c>
      <c r="E12100" s="903" t="s">
        <v>228</v>
      </c>
      <c r="F12100" s="900" t="s">
        <v>2096</v>
      </c>
      <c r="G12100" s="900" t="s">
        <v>53</v>
      </c>
      <c r="H12100" s="900" t="s">
        <v>273</v>
      </c>
      <c r="I12100" s="900" t="s">
        <v>274</v>
      </c>
      <c r="J12100" s="1073" t="s">
        <v>15632</v>
      </c>
      <c r="K12100" s="1073" t="s">
        <v>15639</v>
      </c>
      <c r="L12100" s="1066">
        <v>24874.62</v>
      </c>
    </row>
    <row r="12101" spans="1:12" s="651" customFormat="1" ht="21.95" customHeight="1" x14ac:dyDescent="0.25">
      <c r="A12101" s="1399"/>
      <c r="B12101" s="1067" t="s">
        <v>10149</v>
      </c>
      <c r="C12101" s="702" t="s">
        <v>10210</v>
      </c>
      <c r="D12101" s="899" t="s">
        <v>215</v>
      </c>
      <c r="E12101" s="702" t="s">
        <v>2111</v>
      </c>
      <c r="F12101" s="899" t="s">
        <v>2096</v>
      </c>
      <c r="G12101" s="899" t="s">
        <v>53</v>
      </c>
      <c r="H12101" s="899" t="s">
        <v>201</v>
      </c>
      <c r="I12101" s="899" t="s">
        <v>267</v>
      </c>
      <c r="J12101" s="1074" t="s">
        <v>12659</v>
      </c>
      <c r="K12101" s="1074" t="s">
        <v>12660</v>
      </c>
      <c r="L12101" s="1068">
        <v>191294.19</v>
      </c>
    </row>
    <row r="12102" spans="1:12" s="651" customFormat="1" ht="21.95" customHeight="1" x14ac:dyDescent="0.25">
      <c r="A12102" s="1399"/>
      <c r="B12102" s="1065" t="s">
        <v>10149</v>
      </c>
      <c r="C12102" s="903" t="s">
        <v>10210</v>
      </c>
      <c r="D12102" s="900" t="s">
        <v>215</v>
      </c>
      <c r="E12102" s="903" t="s">
        <v>2111</v>
      </c>
      <c r="F12102" s="900" t="s">
        <v>2096</v>
      </c>
      <c r="G12102" s="900" t="s">
        <v>53</v>
      </c>
      <c r="H12102" s="900" t="s">
        <v>201</v>
      </c>
      <c r="I12102" s="900" t="s">
        <v>268</v>
      </c>
      <c r="J12102" s="1073" t="s">
        <v>12670</v>
      </c>
      <c r="K12102" s="1073" t="s">
        <v>12671</v>
      </c>
      <c r="L12102" s="1066">
        <v>930456.57</v>
      </c>
    </row>
    <row r="12103" spans="1:12" s="651" customFormat="1" ht="21.95" customHeight="1" x14ac:dyDescent="0.25">
      <c r="A12103" s="1399"/>
      <c r="B12103" s="1067" t="s">
        <v>10149</v>
      </c>
      <c r="C12103" s="702" t="s">
        <v>10211</v>
      </c>
      <c r="D12103" s="899" t="s">
        <v>215</v>
      </c>
      <c r="E12103" s="702" t="s">
        <v>2112</v>
      </c>
      <c r="F12103" s="899" t="s">
        <v>2096</v>
      </c>
      <c r="G12103" s="899" t="s">
        <v>53</v>
      </c>
      <c r="H12103" s="899" t="s">
        <v>201</v>
      </c>
      <c r="I12103" s="899" t="s">
        <v>267</v>
      </c>
      <c r="J12103" s="1074" t="s">
        <v>12659</v>
      </c>
      <c r="K12103" s="1074" t="s">
        <v>12660</v>
      </c>
      <c r="L12103" s="1068">
        <v>191294.19</v>
      </c>
    </row>
    <row r="12104" spans="1:12" s="651" customFormat="1" ht="21.95" customHeight="1" x14ac:dyDescent="0.25">
      <c r="A12104" s="1399"/>
      <c r="B12104" s="1065" t="s">
        <v>10149</v>
      </c>
      <c r="C12104" s="903" t="s">
        <v>10212</v>
      </c>
      <c r="D12104" s="900" t="s">
        <v>224</v>
      </c>
      <c r="E12104" s="903" t="s">
        <v>2113</v>
      </c>
      <c r="F12104" s="900" t="s">
        <v>2096</v>
      </c>
      <c r="G12104" s="900" t="s">
        <v>53</v>
      </c>
      <c r="H12104" s="900" t="s">
        <v>201</v>
      </c>
      <c r="I12104" s="900" t="s">
        <v>267</v>
      </c>
      <c r="J12104" s="1073" t="s">
        <v>12659</v>
      </c>
      <c r="K12104" s="1073" t="s">
        <v>12660</v>
      </c>
      <c r="L12104" s="1066">
        <v>110950.84</v>
      </c>
    </row>
    <row r="12105" spans="1:12" s="651" customFormat="1" ht="21.95" customHeight="1" x14ac:dyDescent="0.25">
      <c r="A12105" s="1399"/>
      <c r="B12105" s="1067" t="s">
        <v>10149</v>
      </c>
      <c r="C12105" s="702" t="s">
        <v>10213</v>
      </c>
      <c r="D12105" s="899" t="s">
        <v>224</v>
      </c>
      <c r="E12105" s="702" t="s">
        <v>2114</v>
      </c>
      <c r="F12105" s="899" t="s">
        <v>2096</v>
      </c>
      <c r="G12105" s="899" t="s">
        <v>53</v>
      </c>
      <c r="H12105" s="899" t="s">
        <v>201</v>
      </c>
      <c r="I12105" s="899" t="s">
        <v>267</v>
      </c>
      <c r="J12105" s="1074" t="s">
        <v>12659</v>
      </c>
      <c r="K12105" s="1074" t="s">
        <v>12660</v>
      </c>
      <c r="L12105" s="1068">
        <v>110950.84</v>
      </c>
    </row>
    <row r="12106" spans="1:12" s="651" customFormat="1" ht="21.95" customHeight="1" x14ac:dyDescent="0.25">
      <c r="A12106" s="1399"/>
      <c r="B12106" s="1065" t="s">
        <v>10149</v>
      </c>
      <c r="C12106" s="903" t="s">
        <v>10214</v>
      </c>
      <c r="D12106" s="900" t="s">
        <v>215</v>
      </c>
      <c r="E12106" s="903" t="s">
        <v>2115</v>
      </c>
      <c r="F12106" s="900" t="s">
        <v>2096</v>
      </c>
      <c r="G12106" s="900" t="s">
        <v>53</v>
      </c>
      <c r="H12106" s="900" t="s">
        <v>201</v>
      </c>
      <c r="I12106" s="900" t="s">
        <v>267</v>
      </c>
      <c r="J12106" s="1073" t="s">
        <v>12659</v>
      </c>
      <c r="K12106" s="1073" t="s">
        <v>12660</v>
      </c>
      <c r="L12106" s="1066">
        <v>35640.18</v>
      </c>
    </row>
    <row r="12107" spans="1:12" s="651" customFormat="1" ht="21.95" customHeight="1" x14ac:dyDescent="0.25">
      <c r="A12107" s="1399"/>
      <c r="B12107" s="1067" t="s">
        <v>10149</v>
      </c>
      <c r="C12107" s="702" t="s">
        <v>10215</v>
      </c>
      <c r="D12107" s="899" t="s">
        <v>215</v>
      </c>
      <c r="E12107" s="702" t="s">
        <v>2116</v>
      </c>
      <c r="F12107" s="899" t="s">
        <v>2096</v>
      </c>
      <c r="G12107" s="899" t="s">
        <v>53</v>
      </c>
      <c r="H12107" s="899" t="s">
        <v>201</v>
      </c>
      <c r="I12107" s="899" t="s">
        <v>267</v>
      </c>
      <c r="J12107" s="1074" t="s">
        <v>12659</v>
      </c>
      <c r="K12107" s="1074" t="s">
        <v>12660</v>
      </c>
      <c r="L12107" s="1068">
        <v>35640.18</v>
      </c>
    </row>
    <row r="12108" spans="1:12" s="651" customFormat="1" ht="21.95" customHeight="1" x14ac:dyDescent="0.25">
      <c r="A12108" s="1399"/>
      <c r="B12108" s="1065" t="s">
        <v>10149</v>
      </c>
      <c r="C12108" s="903" t="s">
        <v>10216</v>
      </c>
      <c r="D12108" s="900" t="s">
        <v>215</v>
      </c>
      <c r="E12108" s="903" t="s">
        <v>2117</v>
      </c>
      <c r="F12108" s="900" t="s">
        <v>2096</v>
      </c>
      <c r="G12108" s="900" t="s">
        <v>53</v>
      </c>
      <c r="H12108" s="900" t="s">
        <v>201</v>
      </c>
      <c r="I12108" s="900" t="s">
        <v>267</v>
      </c>
      <c r="J12108" s="1073" t="s">
        <v>12659</v>
      </c>
      <c r="K12108" s="1073" t="s">
        <v>12660</v>
      </c>
      <c r="L12108" s="1066">
        <v>35640.18</v>
      </c>
    </row>
    <row r="12109" spans="1:12" s="651" customFormat="1" ht="21.95" customHeight="1" x14ac:dyDescent="0.25">
      <c r="A12109" s="1399"/>
      <c r="B12109" s="1067" t="s">
        <v>10217</v>
      </c>
      <c r="C12109" s="702" t="s">
        <v>10218</v>
      </c>
      <c r="D12109" s="899" t="s">
        <v>215</v>
      </c>
      <c r="E12109" s="702" t="s">
        <v>2127</v>
      </c>
      <c r="F12109" s="899" t="s">
        <v>2096</v>
      </c>
      <c r="G12109" s="899" t="s">
        <v>53</v>
      </c>
      <c r="H12109" s="899" t="s">
        <v>201</v>
      </c>
      <c r="I12109" s="899" t="s">
        <v>267</v>
      </c>
      <c r="J12109" s="1074" t="s">
        <v>12659</v>
      </c>
      <c r="K12109" s="1074" t="s">
        <v>12660</v>
      </c>
      <c r="L12109" s="1068">
        <v>445721.85</v>
      </c>
    </row>
    <row r="12110" spans="1:12" s="651" customFormat="1" ht="21.95" customHeight="1" x14ac:dyDescent="0.25">
      <c r="A12110" s="1399"/>
      <c r="B12110" s="1065" t="s">
        <v>10217</v>
      </c>
      <c r="C12110" s="903" t="s">
        <v>10219</v>
      </c>
      <c r="D12110" s="900" t="s">
        <v>215</v>
      </c>
      <c r="E12110" s="903" t="s">
        <v>2128</v>
      </c>
      <c r="F12110" s="900" t="s">
        <v>2096</v>
      </c>
      <c r="G12110" s="900" t="s">
        <v>53</v>
      </c>
      <c r="H12110" s="900" t="s">
        <v>201</v>
      </c>
      <c r="I12110" s="900" t="s">
        <v>267</v>
      </c>
      <c r="J12110" s="1073" t="s">
        <v>12659</v>
      </c>
      <c r="K12110" s="1073" t="s">
        <v>12660</v>
      </c>
      <c r="L12110" s="1066">
        <v>1337165.56</v>
      </c>
    </row>
    <row r="12111" spans="1:12" s="651" customFormat="1" ht="21.95" customHeight="1" x14ac:dyDescent="0.25">
      <c r="A12111" s="1399"/>
      <c r="B12111" s="1067" t="s">
        <v>10217</v>
      </c>
      <c r="C12111" s="702" t="s">
        <v>10220</v>
      </c>
      <c r="D12111" s="899" t="s">
        <v>215</v>
      </c>
      <c r="E12111" s="702" t="s">
        <v>2129</v>
      </c>
      <c r="F12111" s="899" t="s">
        <v>2096</v>
      </c>
      <c r="G12111" s="899" t="s">
        <v>53</v>
      </c>
      <c r="H12111" s="899" t="s">
        <v>201</v>
      </c>
      <c r="I12111" s="899" t="s">
        <v>267</v>
      </c>
      <c r="J12111" s="1074" t="s">
        <v>12659</v>
      </c>
      <c r="K12111" s="1074" t="s">
        <v>12660</v>
      </c>
      <c r="L12111" s="1068">
        <v>698403.43</v>
      </c>
    </row>
    <row r="12112" spans="1:12" s="651" customFormat="1" ht="21.95" customHeight="1" x14ac:dyDescent="0.25">
      <c r="A12112" s="1399"/>
      <c r="B12112" s="1065" t="s">
        <v>10217</v>
      </c>
      <c r="C12112" s="903" t="s">
        <v>10221</v>
      </c>
      <c r="D12112" s="900" t="s">
        <v>215</v>
      </c>
      <c r="E12112" s="903" t="s">
        <v>2128</v>
      </c>
      <c r="F12112" s="900" t="s">
        <v>2096</v>
      </c>
      <c r="G12112" s="900" t="s">
        <v>53</v>
      </c>
      <c r="H12112" s="900" t="s">
        <v>201</v>
      </c>
      <c r="I12112" s="900" t="s">
        <v>267</v>
      </c>
      <c r="J12112" s="1073" t="s">
        <v>12659</v>
      </c>
      <c r="K12112" s="1073" t="s">
        <v>12660</v>
      </c>
      <c r="L12112" s="1066">
        <v>264096.31</v>
      </c>
    </row>
    <row r="12113" spans="1:12" s="651" customFormat="1" ht="21.95" customHeight="1" x14ac:dyDescent="0.25">
      <c r="A12113" s="1399"/>
      <c r="B12113" s="1067" t="s">
        <v>10217</v>
      </c>
      <c r="C12113" s="702" t="s">
        <v>10221</v>
      </c>
      <c r="D12113" s="899" t="s">
        <v>215</v>
      </c>
      <c r="E12113" s="702" t="s">
        <v>2128</v>
      </c>
      <c r="F12113" s="899" t="s">
        <v>2096</v>
      </c>
      <c r="G12113" s="899" t="s">
        <v>53</v>
      </c>
      <c r="H12113" s="899" t="s">
        <v>273</v>
      </c>
      <c r="I12113" s="899" t="s">
        <v>274</v>
      </c>
      <c r="J12113" s="1074" t="s">
        <v>15664</v>
      </c>
      <c r="K12113" s="1074" t="s">
        <v>15665</v>
      </c>
      <c r="L12113" s="1068">
        <v>1264.08</v>
      </c>
    </row>
    <row r="12114" spans="1:12" s="651" customFormat="1" ht="21.95" customHeight="1" x14ac:dyDescent="0.25">
      <c r="A12114" s="1399"/>
      <c r="B12114" s="1065" t="s">
        <v>10217</v>
      </c>
      <c r="C12114" s="903" t="s">
        <v>10222</v>
      </c>
      <c r="D12114" s="900" t="s">
        <v>215</v>
      </c>
      <c r="E12114" s="903" t="s">
        <v>2128</v>
      </c>
      <c r="F12114" s="900" t="s">
        <v>2096</v>
      </c>
      <c r="G12114" s="900" t="s">
        <v>53</v>
      </c>
      <c r="H12114" s="900" t="s">
        <v>201</v>
      </c>
      <c r="I12114" s="900" t="s">
        <v>267</v>
      </c>
      <c r="J12114" s="1073" t="s">
        <v>12659</v>
      </c>
      <c r="K12114" s="1073" t="s">
        <v>12660</v>
      </c>
      <c r="L12114" s="1066">
        <v>264096.31</v>
      </c>
    </row>
    <row r="12115" spans="1:12" s="651" customFormat="1" ht="21.95" customHeight="1" x14ac:dyDescent="0.25">
      <c r="A12115" s="1399"/>
      <c r="B12115" s="1067" t="s">
        <v>10217</v>
      </c>
      <c r="C12115" s="702" t="s">
        <v>10222</v>
      </c>
      <c r="D12115" s="899" t="s">
        <v>215</v>
      </c>
      <c r="E12115" s="702" t="s">
        <v>2128</v>
      </c>
      <c r="F12115" s="899" t="s">
        <v>2096</v>
      </c>
      <c r="G12115" s="899" t="s">
        <v>53</v>
      </c>
      <c r="H12115" s="899" t="s">
        <v>273</v>
      </c>
      <c r="I12115" s="899" t="s">
        <v>274</v>
      </c>
      <c r="J12115" s="1074" t="s">
        <v>15664</v>
      </c>
      <c r="K12115" s="1074" t="s">
        <v>15665</v>
      </c>
      <c r="L12115" s="1068">
        <v>1264.08</v>
      </c>
    </row>
    <row r="12116" spans="1:12" s="651" customFormat="1" ht="21.95" customHeight="1" x14ac:dyDescent="0.25">
      <c r="A12116" s="1399"/>
      <c r="B12116" s="1065" t="s">
        <v>10217</v>
      </c>
      <c r="C12116" s="903" t="s">
        <v>10223</v>
      </c>
      <c r="D12116" s="900" t="s">
        <v>215</v>
      </c>
      <c r="E12116" s="903" t="s">
        <v>2129</v>
      </c>
      <c r="F12116" s="900" t="s">
        <v>2096</v>
      </c>
      <c r="G12116" s="900" t="s">
        <v>53</v>
      </c>
      <c r="H12116" s="900" t="s">
        <v>273</v>
      </c>
      <c r="I12116" s="900" t="s">
        <v>274</v>
      </c>
      <c r="J12116" s="1073" t="s">
        <v>15664</v>
      </c>
      <c r="K12116" s="1073" t="s">
        <v>14488</v>
      </c>
      <c r="L12116" s="1066">
        <v>5680.8</v>
      </c>
    </row>
    <row r="12117" spans="1:12" s="651" customFormat="1" ht="21.95" customHeight="1" x14ac:dyDescent="0.25">
      <c r="A12117" s="1399"/>
      <c r="B12117" s="1067" t="s">
        <v>10217</v>
      </c>
      <c r="C12117" s="702" t="s">
        <v>10223</v>
      </c>
      <c r="D12117" s="899" t="s">
        <v>215</v>
      </c>
      <c r="E12117" s="702" t="s">
        <v>2129</v>
      </c>
      <c r="F12117" s="899" t="s">
        <v>2096</v>
      </c>
      <c r="G12117" s="899" t="s">
        <v>53</v>
      </c>
      <c r="H12117" s="899" t="s">
        <v>201</v>
      </c>
      <c r="I12117" s="899" t="s">
        <v>267</v>
      </c>
      <c r="J12117" s="1074" t="s">
        <v>12659</v>
      </c>
      <c r="K12117" s="1074" t="s">
        <v>12660</v>
      </c>
      <c r="L12117" s="1068">
        <v>280262.64</v>
      </c>
    </row>
    <row r="12118" spans="1:12" s="651" customFormat="1" ht="21.95" customHeight="1" x14ac:dyDescent="0.25">
      <c r="A12118" s="1399"/>
      <c r="B12118" s="1065" t="s">
        <v>10217</v>
      </c>
      <c r="C12118" s="903" t="s">
        <v>10224</v>
      </c>
      <c r="D12118" s="900" t="s">
        <v>215</v>
      </c>
      <c r="E12118" s="903" t="s">
        <v>2130</v>
      </c>
      <c r="F12118" s="900" t="s">
        <v>2096</v>
      </c>
      <c r="G12118" s="900" t="s">
        <v>53</v>
      </c>
      <c r="H12118" s="900" t="s">
        <v>201</v>
      </c>
      <c r="I12118" s="900" t="s">
        <v>267</v>
      </c>
      <c r="J12118" s="1073" t="s">
        <v>12659</v>
      </c>
      <c r="K12118" s="1073" t="s">
        <v>12660</v>
      </c>
      <c r="L12118" s="1066">
        <v>280262.64</v>
      </c>
    </row>
    <row r="12119" spans="1:12" s="651" customFormat="1" ht="21.95" customHeight="1" x14ac:dyDescent="0.25">
      <c r="A12119" s="1399"/>
      <c r="B12119" s="1067" t="s">
        <v>10217</v>
      </c>
      <c r="C12119" s="702" t="s">
        <v>10224</v>
      </c>
      <c r="D12119" s="899" t="s">
        <v>215</v>
      </c>
      <c r="E12119" s="702" t="s">
        <v>2130</v>
      </c>
      <c r="F12119" s="899" t="s">
        <v>2096</v>
      </c>
      <c r="G12119" s="899" t="s">
        <v>53</v>
      </c>
      <c r="H12119" s="899" t="s">
        <v>273</v>
      </c>
      <c r="I12119" s="899" t="s">
        <v>274</v>
      </c>
      <c r="J12119" s="1074" t="s">
        <v>15664</v>
      </c>
      <c r="K12119" s="1074" t="s">
        <v>14488</v>
      </c>
      <c r="L12119" s="1068">
        <v>5680.8</v>
      </c>
    </row>
    <row r="12120" spans="1:12" s="651" customFormat="1" ht="21.95" customHeight="1" x14ac:dyDescent="0.25">
      <c r="A12120" s="1399"/>
      <c r="B12120" s="1065" t="s">
        <v>10225</v>
      </c>
      <c r="C12120" s="903" t="s">
        <v>10226</v>
      </c>
      <c r="D12120" s="900" t="s">
        <v>215</v>
      </c>
      <c r="E12120" s="903" t="s">
        <v>2131</v>
      </c>
      <c r="F12120" s="900" t="s">
        <v>2096</v>
      </c>
      <c r="G12120" s="900" t="s">
        <v>53</v>
      </c>
      <c r="H12120" s="900" t="s">
        <v>218</v>
      </c>
      <c r="I12120" s="900" t="s">
        <v>306</v>
      </c>
      <c r="J12120" s="1073" t="s">
        <v>13119</v>
      </c>
      <c r="K12120" s="1073" t="s">
        <v>15666</v>
      </c>
      <c r="L12120" s="1066">
        <v>0.01</v>
      </c>
    </row>
    <row r="12121" spans="1:12" s="651" customFormat="1" ht="21.95" customHeight="1" x14ac:dyDescent="0.25">
      <c r="A12121" s="1399"/>
      <c r="B12121" s="1067" t="s">
        <v>10225</v>
      </c>
      <c r="C12121" s="702" t="s">
        <v>10226</v>
      </c>
      <c r="D12121" s="899" t="s">
        <v>215</v>
      </c>
      <c r="E12121" s="702" t="s">
        <v>2131</v>
      </c>
      <c r="F12121" s="899" t="s">
        <v>2096</v>
      </c>
      <c r="G12121" s="899" t="s">
        <v>53</v>
      </c>
      <c r="H12121" s="899" t="s">
        <v>218</v>
      </c>
      <c r="I12121" s="899" t="s">
        <v>2132</v>
      </c>
      <c r="J12121" s="1074" t="s">
        <v>13581</v>
      </c>
      <c r="K12121" s="1074" t="s">
        <v>15409</v>
      </c>
      <c r="L12121" s="1068">
        <v>524719.47</v>
      </c>
    </row>
    <row r="12122" spans="1:12" s="651" customFormat="1" ht="21.95" customHeight="1" x14ac:dyDescent="0.25">
      <c r="A12122" s="1399"/>
      <c r="B12122" s="1065" t="s">
        <v>10225</v>
      </c>
      <c r="C12122" s="903" t="s">
        <v>10227</v>
      </c>
      <c r="D12122" s="900" t="s">
        <v>215</v>
      </c>
      <c r="E12122" s="903" t="s">
        <v>2133</v>
      </c>
      <c r="F12122" s="900" t="s">
        <v>2096</v>
      </c>
      <c r="G12122" s="900" t="s">
        <v>53</v>
      </c>
      <c r="H12122" s="900" t="s">
        <v>218</v>
      </c>
      <c r="I12122" s="900" t="s">
        <v>2132</v>
      </c>
      <c r="J12122" s="1073" t="s">
        <v>14045</v>
      </c>
      <c r="K12122" s="1073" t="s">
        <v>14046</v>
      </c>
      <c r="L12122" s="1066">
        <v>841750.71</v>
      </c>
    </row>
    <row r="12123" spans="1:12" s="651" customFormat="1" ht="21.95" customHeight="1" x14ac:dyDescent="0.25">
      <c r="A12123" s="1399"/>
      <c r="B12123" s="1067" t="s">
        <v>10225</v>
      </c>
      <c r="C12123" s="702" t="s">
        <v>10228</v>
      </c>
      <c r="D12123" s="899" t="s">
        <v>215</v>
      </c>
      <c r="E12123" s="702" t="s">
        <v>2134</v>
      </c>
      <c r="F12123" s="899" t="s">
        <v>2096</v>
      </c>
      <c r="G12123" s="899" t="s">
        <v>53</v>
      </c>
      <c r="H12123" s="899" t="s">
        <v>218</v>
      </c>
      <c r="I12123" s="899" t="s">
        <v>2132</v>
      </c>
      <c r="J12123" s="1074" t="s">
        <v>14045</v>
      </c>
      <c r="K12123" s="1074" t="s">
        <v>14046</v>
      </c>
      <c r="L12123" s="1068">
        <v>841750.71</v>
      </c>
    </row>
    <row r="12124" spans="1:12" s="651" customFormat="1" ht="21.95" customHeight="1" x14ac:dyDescent="0.25">
      <c r="A12124" s="1399"/>
      <c r="B12124" s="1065" t="s">
        <v>10229</v>
      </c>
      <c r="C12124" s="903" t="s">
        <v>10230</v>
      </c>
      <c r="D12124" s="900" t="s">
        <v>224</v>
      </c>
      <c r="E12124" s="903" t="s">
        <v>2135</v>
      </c>
      <c r="F12124" s="900" t="s">
        <v>2096</v>
      </c>
      <c r="G12124" s="900" t="s">
        <v>53</v>
      </c>
      <c r="H12124" s="900" t="s">
        <v>201</v>
      </c>
      <c r="I12124" s="900" t="s">
        <v>267</v>
      </c>
      <c r="J12124" s="1073" t="s">
        <v>12659</v>
      </c>
      <c r="K12124" s="1073" t="s">
        <v>12660</v>
      </c>
      <c r="L12124" s="1066">
        <v>328320.28999999998</v>
      </c>
    </row>
    <row r="12125" spans="1:12" s="651" customFormat="1" ht="21.95" customHeight="1" x14ac:dyDescent="0.25">
      <c r="A12125" s="1399"/>
      <c r="B12125" s="1067" t="s">
        <v>10229</v>
      </c>
      <c r="C12125" s="702" t="s">
        <v>10230</v>
      </c>
      <c r="D12125" s="899" t="s">
        <v>224</v>
      </c>
      <c r="E12125" s="702" t="s">
        <v>2135</v>
      </c>
      <c r="F12125" s="899" t="s">
        <v>2096</v>
      </c>
      <c r="G12125" s="899" t="s">
        <v>53</v>
      </c>
      <c r="H12125" s="899" t="s">
        <v>201</v>
      </c>
      <c r="I12125" s="899" t="s">
        <v>268</v>
      </c>
      <c r="J12125" s="1074" t="s">
        <v>12670</v>
      </c>
      <c r="K12125" s="1074" t="s">
        <v>12671</v>
      </c>
      <c r="L12125" s="1068">
        <v>1596952.69</v>
      </c>
    </row>
    <row r="12126" spans="1:12" s="651" customFormat="1" ht="21.95" customHeight="1" x14ac:dyDescent="0.25">
      <c r="A12126" s="1399"/>
      <c r="B12126" s="1065" t="s">
        <v>10229</v>
      </c>
      <c r="C12126" s="903" t="s">
        <v>10230</v>
      </c>
      <c r="D12126" s="900" t="s">
        <v>224</v>
      </c>
      <c r="E12126" s="903" t="s">
        <v>2135</v>
      </c>
      <c r="F12126" s="900" t="s">
        <v>2096</v>
      </c>
      <c r="G12126" s="900" t="s">
        <v>53</v>
      </c>
      <c r="H12126" s="900" t="s">
        <v>201</v>
      </c>
      <c r="I12126" s="900" t="s">
        <v>268</v>
      </c>
      <c r="J12126" s="1073" t="s">
        <v>12670</v>
      </c>
      <c r="K12126" s="1073" t="s">
        <v>12672</v>
      </c>
      <c r="L12126" s="1066">
        <v>1515287.49</v>
      </c>
    </row>
    <row r="12127" spans="1:12" s="651" customFormat="1" ht="21.95" customHeight="1" x14ac:dyDescent="0.25">
      <c r="A12127" s="1399"/>
      <c r="B12127" s="1067" t="s">
        <v>10229</v>
      </c>
      <c r="C12127" s="702" t="s">
        <v>10231</v>
      </c>
      <c r="D12127" s="899" t="s">
        <v>224</v>
      </c>
      <c r="E12127" s="702" t="s">
        <v>2136</v>
      </c>
      <c r="F12127" s="899" t="s">
        <v>2096</v>
      </c>
      <c r="G12127" s="899" t="s">
        <v>53</v>
      </c>
      <c r="H12127" s="899" t="s">
        <v>201</v>
      </c>
      <c r="I12127" s="899" t="s">
        <v>267</v>
      </c>
      <c r="J12127" s="1074" t="s">
        <v>12659</v>
      </c>
      <c r="K12127" s="1074" t="s">
        <v>12660</v>
      </c>
      <c r="L12127" s="1068">
        <v>985859.63</v>
      </c>
    </row>
    <row r="12128" spans="1:12" s="651" customFormat="1" ht="21.95" customHeight="1" x14ac:dyDescent="0.25">
      <c r="A12128" s="1399"/>
      <c r="B12128" s="1065" t="s">
        <v>10229</v>
      </c>
      <c r="C12128" s="903" t="s">
        <v>10231</v>
      </c>
      <c r="D12128" s="900" t="s">
        <v>224</v>
      </c>
      <c r="E12128" s="903" t="s">
        <v>2136</v>
      </c>
      <c r="F12128" s="900" t="s">
        <v>2096</v>
      </c>
      <c r="G12128" s="900" t="s">
        <v>53</v>
      </c>
      <c r="H12128" s="900" t="s">
        <v>201</v>
      </c>
      <c r="I12128" s="900" t="s">
        <v>268</v>
      </c>
      <c r="J12128" s="1073" t="s">
        <v>12670</v>
      </c>
      <c r="K12128" s="1073" t="s">
        <v>12671</v>
      </c>
      <c r="L12128" s="1066">
        <v>4795229.7</v>
      </c>
    </row>
    <row r="12129" spans="1:12" s="651" customFormat="1" ht="21.95" customHeight="1" x14ac:dyDescent="0.25">
      <c r="A12129" s="1399"/>
      <c r="B12129" s="1067" t="s">
        <v>10229</v>
      </c>
      <c r="C12129" s="702" t="s">
        <v>10231</v>
      </c>
      <c r="D12129" s="899" t="s">
        <v>224</v>
      </c>
      <c r="E12129" s="702" t="s">
        <v>2136</v>
      </c>
      <c r="F12129" s="899" t="s">
        <v>2096</v>
      </c>
      <c r="G12129" s="899" t="s">
        <v>53</v>
      </c>
      <c r="H12129" s="899" t="s">
        <v>201</v>
      </c>
      <c r="I12129" s="899" t="s">
        <v>268</v>
      </c>
      <c r="J12129" s="1074" t="s">
        <v>12670</v>
      </c>
      <c r="K12129" s="1074" t="s">
        <v>12672</v>
      </c>
      <c r="L12129" s="1068">
        <v>4550010.54</v>
      </c>
    </row>
    <row r="12130" spans="1:12" s="651" customFormat="1" ht="21.95" customHeight="1" x14ac:dyDescent="0.25">
      <c r="A12130" s="1399"/>
      <c r="B12130" s="1065" t="s">
        <v>10229</v>
      </c>
      <c r="C12130" s="903" t="s">
        <v>10232</v>
      </c>
      <c r="D12130" s="900" t="s">
        <v>224</v>
      </c>
      <c r="E12130" s="903" t="s">
        <v>2137</v>
      </c>
      <c r="F12130" s="900" t="s">
        <v>2096</v>
      </c>
      <c r="G12130" s="900" t="s">
        <v>53</v>
      </c>
      <c r="H12130" s="900" t="s">
        <v>218</v>
      </c>
      <c r="I12130" s="900" t="s">
        <v>2138</v>
      </c>
      <c r="J12130" s="1073" t="s">
        <v>15667</v>
      </c>
      <c r="K12130" s="1073" t="s">
        <v>15668</v>
      </c>
      <c r="L12130" s="1066">
        <v>1908711.13</v>
      </c>
    </row>
    <row r="12131" spans="1:12" s="651" customFormat="1" ht="21.95" customHeight="1" x14ac:dyDescent="0.25">
      <c r="A12131" s="1399"/>
      <c r="B12131" s="1067" t="s">
        <v>10229</v>
      </c>
      <c r="C12131" s="702" t="s">
        <v>10233</v>
      </c>
      <c r="D12131" s="899" t="s">
        <v>224</v>
      </c>
      <c r="E12131" s="702" t="s">
        <v>2136</v>
      </c>
      <c r="F12131" s="899" t="s">
        <v>2096</v>
      </c>
      <c r="G12131" s="899" t="s">
        <v>53</v>
      </c>
      <c r="H12131" s="899" t="s">
        <v>201</v>
      </c>
      <c r="I12131" s="899" t="s">
        <v>267</v>
      </c>
      <c r="J12131" s="1074" t="s">
        <v>12659</v>
      </c>
      <c r="K12131" s="1074" t="s">
        <v>12660</v>
      </c>
      <c r="L12131" s="1068">
        <v>277753.86</v>
      </c>
    </row>
    <row r="12132" spans="1:12" s="651" customFormat="1" ht="21.95" customHeight="1" x14ac:dyDescent="0.25">
      <c r="A12132" s="1399"/>
      <c r="B12132" s="1065" t="s">
        <v>10229</v>
      </c>
      <c r="C12132" s="903" t="s">
        <v>10234</v>
      </c>
      <c r="D12132" s="900" t="s">
        <v>264</v>
      </c>
      <c r="E12132" s="903" t="s">
        <v>228</v>
      </c>
      <c r="F12132" s="900" t="s">
        <v>2096</v>
      </c>
      <c r="G12132" s="900" t="s">
        <v>53</v>
      </c>
      <c r="H12132" s="900" t="s">
        <v>266</v>
      </c>
      <c r="I12132" s="900" t="s">
        <v>267</v>
      </c>
      <c r="J12132" s="1073" t="s">
        <v>12659</v>
      </c>
      <c r="K12132" s="1073" t="s">
        <v>12660</v>
      </c>
      <c r="L12132" s="1066">
        <v>17985.939999999999</v>
      </c>
    </row>
    <row r="12133" spans="1:12" s="651" customFormat="1" ht="21.95" customHeight="1" x14ac:dyDescent="0.25">
      <c r="A12133" s="1399"/>
      <c r="B12133" s="1067" t="s">
        <v>10229</v>
      </c>
      <c r="C12133" s="702" t="s">
        <v>10235</v>
      </c>
      <c r="D12133" s="899" t="s">
        <v>264</v>
      </c>
      <c r="E12133" s="702" t="s">
        <v>228</v>
      </c>
      <c r="F12133" s="899" t="s">
        <v>2096</v>
      </c>
      <c r="G12133" s="899" t="s">
        <v>53</v>
      </c>
      <c r="H12133" s="899" t="s">
        <v>266</v>
      </c>
      <c r="I12133" s="899" t="s">
        <v>267</v>
      </c>
      <c r="J12133" s="1074" t="s">
        <v>12659</v>
      </c>
      <c r="K12133" s="1074" t="s">
        <v>12660</v>
      </c>
      <c r="L12133" s="1068">
        <v>17985.939999999999</v>
      </c>
    </row>
    <row r="12134" spans="1:12" s="651" customFormat="1" ht="21.95" customHeight="1" x14ac:dyDescent="0.25">
      <c r="A12134" s="1399"/>
      <c r="B12134" s="1065" t="s">
        <v>10229</v>
      </c>
      <c r="C12134" s="903" t="s">
        <v>10235</v>
      </c>
      <c r="D12134" s="900" t="s">
        <v>264</v>
      </c>
      <c r="E12134" s="903" t="s">
        <v>228</v>
      </c>
      <c r="F12134" s="900" t="s">
        <v>2096</v>
      </c>
      <c r="G12134" s="900" t="s">
        <v>53</v>
      </c>
      <c r="H12134" s="900" t="s">
        <v>266</v>
      </c>
      <c r="I12134" s="900" t="s">
        <v>268</v>
      </c>
      <c r="J12134" s="1073" t="s">
        <v>12670</v>
      </c>
      <c r="K12134" s="1073" t="s">
        <v>12671</v>
      </c>
      <c r="L12134" s="1066">
        <v>87490.15</v>
      </c>
    </row>
    <row r="12135" spans="1:12" s="651" customFormat="1" ht="21.95" customHeight="1" x14ac:dyDescent="0.25">
      <c r="A12135" s="1399"/>
      <c r="B12135" s="1067" t="s">
        <v>10229</v>
      </c>
      <c r="C12135" s="702" t="s">
        <v>10236</v>
      </c>
      <c r="D12135" s="899" t="s">
        <v>264</v>
      </c>
      <c r="E12135" s="702" t="s">
        <v>228</v>
      </c>
      <c r="F12135" s="899" t="s">
        <v>2096</v>
      </c>
      <c r="G12135" s="899" t="s">
        <v>53</v>
      </c>
      <c r="H12135" s="899" t="s">
        <v>266</v>
      </c>
      <c r="I12135" s="899" t="s">
        <v>267</v>
      </c>
      <c r="J12135" s="1074" t="s">
        <v>12659</v>
      </c>
      <c r="K12135" s="1074" t="s">
        <v>12660</v>
      </c>
      <c r="L12135" s="1068">
        <v>17985.939999999999</v>
      </c>
    </row>
    <row r="12136" spans="1:12" s="651" customFormat="1" ht="21.95" customHeight="1" x14ac:dyDescent="0.25">
      <c r="A12136" s="1399"/>
      <c r="B12136" s="1065" t="s">
        <v>10229</v>
      </c>
      <c r="C12136" s="903" t="s">
        <v>10237</v>
      </c>
      <c r="D12136" s="900" t="s">
        <v>264</v>
      </c>
      <c r="E12136" s="903" t="s">
        <v>228</v>
      </c>
      <c r="F12136" s="900" t="s">
        <v>2096</v>
      </c>
      <c r="G12136" s="900" t="s">
        <v>53</v>
      </c>
      <c r="H12136" s="900" t="s">
        <v>266</v>
      </c>
      <c r="I12136" s="900" t="s">
        <v>267</v>
      </c>
      <c r="J12136" s="1073" t="s">
        <v>12659</v>
      </c>
      <c r="K12136" s="1073" t="s">
        <v>12660</v>
      </c>
      <c r="L12136" s="1066">
        <v>17985.939999999999</v>
      </c>
    </row>
    <row r="12137" spans="1:12" s="651" customFormat="1" ht="21.95" customHeight="1" x14ac:dyDescent="0.25">
      <c r="A12137" s="1399"/>
      <c r="B12137" s="1067" t="s">
        <v>10229</v>
      </c>
      <c r="C12137" s="702" t="s">
        <v>10238</v>
      </c>
      <c r="D12137" s="899" t="s">
        <v>215</v>
      </c>
      <c r="E12137" s="702" t="s">
        <v>2139</v>
      </c>
      <c r="F12137" s="899" t="s">
        <v>2096</v>
      </c>
      <c r="G12137" s="899" t="s">
        <v>53</v>
      </c>
      <c r="H12137" s="899" t="s">
        <v>201</v>
      </c>
      <c r="I12137" s="899" t="s">
        <v>267</v>
      </c>
      <c r="J12137" s="1074" t="s">
        <v>12659</v>
      </c>
      <c r="K12137" s="1074" t="s">
        <v>12660</v>
      </c>
      <c r="L12137" s="1068">
        <v>477769.9</v>
      </c>
    </row>
    <row r="12138" spans="1:12" s="651" customFormat="1" ht="21.95" customHeight="1" x14ac:dyDescent="0.25">
      <c r="A12138" s="1399"/>
      <c r="B12138" s="1065" t="s">
        <v>10229</v>
      </c>
      <c r="C12138" s="903" t="s">
        <v>10239</v>
      </c>
      <c r="D12138" s="900" t="s">
        <v>215</v>
      </c>
      <c r="E12138" s="903" t="s">
        <v>2140</v>
      </c>
      <c r="F12138" s="900" t="s">
        <v>2096</v>
      </c>
      <c r="G12138" s="900" t="s">
        <v>53</v>
      </c>
      <c r="H12138" s="900" t="s">
        <v>218</v>
      </c>
      <c r="I12138" s="900" t="s">
        <v>2138</v>
      </c>
      <c r="J12138" s="1073" t="s">
        <v>15667</v>
      </c>
      <c r="K12138" s="1073" t="s">
        <v>15669</v>
      </c>
      <c r="L12138" s="1066">
        <v>75137.66</v>
      </c>
    </row>
    <row r="12139" spans="1:12" s="651" customFormat="1" ht="21.95" customHeight="1" x14ac:dyDescent="0.25">
      <c r="A12139" s="1399"/>
      <c r="B12139" s="1067" t="s">
        <v>10229</v>
      </c>
      <c r="C12139" s="702" t="s">
        <v>10239</v>
      </c>
      <c r="D12139" s="899" t="s">
        <v>215</v>
      </c>
      <c r="E12139" s="702" t="s">
        <v>2140</v>
      </c>
      <c r="F12139" s="899" t="s">
        <v>2096</v>
      </c>
      <c r="G12139" s="899" t="s">
        <v>53</v>
      </c>
      <c r="H12139" s="899" t="s">
        <v>218</v>
      </c>
      <c r="I12139" s="899" t="s">
        <v>286</v>
      </c>
      <c r="J12139" s="1074" t="s">
        <v>15670</v>
      </c>
      <c r="K12139" s="1074" t="s">
        <v>12871</v>
      </c>
      <c r="L12139" s="1068">
        <v>0.01</v>
      </c>
    </row>
    <row r="12140" spans="1:12" s="651" customFormat="1" ht="21.95" customHeight="1" x14ac:dyDescent="0.25">
      <c r="A12140" s="1399"/>
      <c r="B12140" s="1065" t="s">
        <v>10229</v>
      </c>
      <c r="C12140" s="903" t="s">
        <v>10239</v>
      </c>
      <c r="D12140" s="900" t="s">
        <v>215</v>
      </c>
      <c r="E12140" s="903" t="s">
        <v>2140</v>
      </c>
      <c r="F12140" s="900" t="s">
        <v>2096</v>
      </c>
      <c r="G12140" s="900" t="s">
        <v>53</v>
      </c>
      <c r="H12140" s="900" t="s">
        <v>273</v>
      </c>
      <c r="I12140" s="900" t="s">
        <v>275</v>
      </c>
      <c r="J12140" s="1073" t="s">
        <v>15619</v>
      </c>
      <c r="K12140" s="1073" t="s">
        <v>15620</v>
      </c>
      <c r="L12140" s="1066">
        <v>943.96</v>
      </c>
    </row>
    <row r="12141" spans="1:12" s="651" customFormat="1" ht="21.95" customHeight="1" x14ac:dyDescent="0.25">
      <c r="A12141" s="1399"/>
      <c r="B12141" s="1067" t="s">
        <v>10229</v>
      </c>
      <c r="C12141" s="702" t="s">
        <v>10239</v>
      </c>
      <c r="D12141" s="899" t="s">
        <v>215</v>
      </c>
      <c r="E12141" s="702" t="s">
        <v>2140</v>
      </c>
      <c r="F12141" s="899" t="s">
        <v>2096</v>
      </c>
      <c r="G12141" s="899" t="s">
        <v>53</v>
      </c>
      <c r="H12141" s="899" t="s">
        <v>273</v>
      </c>
      <c r="I12141" s="899" t="s">
        <v>275</v>
      </c>
      <c r="J12141" s="1074" t="s">
        <v>13225</v>
      </c>
      <c r="K12141" s="1074" t="s">
        <v>15671</v>
      </c>
      <c r="L12141" s="1068">
        <v>6830.43</v>
      </c>
    </row>
    <row r="12142" spans="1:12" s="651" customFormat="1" ht="21.95" customHeight="1" x14ac:dyDescent="0.25">
      <c r="A12142" s="1399"/>
      <c r="B12142" s="1065" t="s">
        <v>10229</v>
      </c>
      <c r="C12142" s="903" t="s">
        <v>10239</v>
      </c>
      <c r="D12142" s="900" t="s">
        <v>215</v>
      </c>
      <c r="E12142" s="903" t="s">
        <v>2140</v>
      </c>
      <c r="F12142" s="900" t="s">
        <v>2096</v>
      </c>
      <c r="G12142" s="900" t="s">
        <v>53</v>
      </c>
      <c r="H12142" s="900" t="s">
        <v>273</v>
      </c>
      <c r="I12142" s="900" t="s">
        <v>275</v>
      </c>
      <c r="J12142" s="1073" t="s">
        <v>13225</v>
      </c>
      <c r="K12142" s="1073" t="s">
        <v>15671</v>
      </c>
      <c r="L12142" s="1066">
        <v>15887.89</v>
      </c>
    </row>
    <row r="12143" spans="1:12" s="651" customFormat="1" ht="21.95" customHeight="1" x14ac:dyDescent="0.25">
      <c r="A12143" s="1399"/>
      <c r="B12143" s="1067" t="s">
        <v>10229</v>
      </c>
      <c r="C12143" s="702" t="s">
        <v>10239</v>
      </c>
      <c r="D12143" s="899" t="s">
        <v>215</v>
      </c>
      <c r="E12143" s="702" t="s">
        <v>2140</v>
      </c>
      <c r="F12143" s="899" t="s">
        <v>2096</v>
      </c>
      <c r="G12143" s="899" t="s">
        <v>53</v>
      </c>
      <c r="H12143" s="899" t="s">
        <v>201</v>
      </c>
      <c r="I12143" s="899" t="s">
        <v>267</v>
      </c>
      <c r="J12143" s="1074" t="s">
        <v>12659</v>
      </c>
      <c r="K12143" s="1074" t="s">
        <v>12660</v>
      </c>
      <c r="L12143" s="1068">
        <v>1204041.42</v>
      </c>
    </row>
    <row r="12144" spans="1:12" s="651" customFormat="1" ht="21.95" customHeight="1" x14ac:dyDescent="0.25">
      <c r="A12144" s="1399"/>
      <c r="B12144" s="1065" t="s">
        <v>10229</v>
      </c>
      <c r="C12144" s="903" t="s">
        <v>10239</v>
      </c>
      <c r="D12144" s="900" t="s">
        <v>215</v>
      </c>
      <c r="E12144" s="903" t="s">
        <v>2140</v>
      </c>
      <c r="F12144" s="900" t="s">
        <v>2096</v>
      </c>
      <c r="G12144" s="900" t="s">
        <v>53</v>
      </c>
      <c r="H12144" s="900" t="s">
        <v>201</v>
      </c>
      <c r="I12144" s="900" t="s">
        <v>268</v>
      </c>
      <c r="J12144" s="1073" t="s">
        <v>12670</v>
      </c>
      <c r="K12144" s="1073" t="s">
        <v>12671</v>
      </c>
      <c r="L12144" s="1066">
        <v>5856467.7699999996</v>
      </c>
    </row>
    <row r="12145" spans="1:12" s="651" customFormat="1" ht="21.95" customHeight="1" x14ac:dyDescent="0.25">
      <c r="A12145" s="1399"/>
      <c r="B12145" s="1067" t="s">
        <v>10229</v>
      </c>
      <c r="C12145" s="702" t="s">
        <v>10239</v>
      </c>
      <c r="D12145" s="899" t="s">
        <v>215</v>
      </c>
      <c r="E12145" s="702" t="s">
        <v>2140</v>
      </c>
      <c r="F12145" s="899" t="s">
        <v>2096</v>
      </c>
      <c r="G12145" s="899" t="s">
        <v>53</v>
      </c>
      <c r="H12145" s="899" t="s">
        <v>201</v>
      </c>
      <c r="I12145" s="899" t="s">
        <v>268</v>
      </c>
      <c r="J12145" s="1074" t="s">
        <v>12670</v>
      </c>
      <c r="K12145" s="1074" t="s">
        <v>12672</v>
      </c>
      <c r="L12145" s="1068">
        <v>5556978.8600000003</v>
      </c>
    </row>
    <row r="12146" spans="1:12" s="651" customFormat="1" ht="21.95" customHeight="1" x14ac:dyDescent="0.25">
      <c r="A12146" s="1399"/>
      <c r="B12146" s="1065" t="s">
        <v>10229</v>
      </c>
      <c r="C12146" s="903" t="s">
        <v>10244</v>
      </c>
      <c r="D12146" s="900" t="s">
        <v>264</v>
      </c>
      <c r="E12146" s="903" t="s">
        <v>228</v>
      </c>
      <c r="F12146" s="900" t="s">
        <v>2096</v>
      </c>
      <c r="G12146" s="900" t="s">
        <v>53</v>
      </c>
      <c r="H12146" s="900" t="s">
        <v>266</v>
      </c>
      <c r="I12146" s="900" t="s">
        <v>267</v>
      </c>
      <c r="J12146" s="1073" t="s">
        <v>12659</v>
      </c>
      <c r="K12146" s="1073" t="s">
        <v>12660</v>
      </c>
      <c r="L12146" s="1066">
        <v>263178.43</v>
      </c>
    </row>
    <row r="12147" spans="1:12" s="651" customFormat="1" ht="21.95" customHeight="1" x14ac:dyDescent="0.25">
      <c r="A12147" s="1399"/>
      <c r="B12147" s="1067" t="s">
        <v>10229</v>
      </c>
      <c r="C12147" s="702" t="s">
        <v>10244</v>
      </c>
      <c r="D12147" s="899" t="s">
        <v>264</v>
      </c>
      <c r="E12147" s="702" t="s">
        <v>228</v>
      </c>
      <c r="F12147" s="899" t="s">
        <v>2096</v>
      </c>
      <c r="G12147" s="899" t="s">
        <v>53</v>
      </c>
      <c r="H12147" s="899" t="s">
        <v>266</v>
      </c>
      <c r="I12147" s="899" t="s">
        <v>268</v>
      </c>
      <c r="J12147" s="1074" t="s">
        <v>12670</v>
      </c>
      <c r="K12147" s="1074" t="s">
        <v>12671</v>
      </c>
      <c r="L12147" s="1068">
        <v>1280195.8899999999</v>
      </c>
    </row>
    <row r="12148" spans="1:12" s="651" customFormat="1" ht="21.95" customHeight="1" x14ac:dyDescent="0.25">
      <c r="A12148" s="1399"/>
      <c r="B12148" s="1065" t="s">
        <v>10229</v>
      </c>
      <c r="C12148" s="903" t="s">
        <v>10244</v>
      </c>
      <c r="D12148" s="900" t="s">
        <v>264</v>
      </c>
      <c r="E12148" s="903" t="s">
        <v>228</v>
      </c>
      <c r="F12148" s="900" t="s">
        <v>2096</v>
      </c>
      <c r="G12148" s="900" t="s">
        <v>53</v>
      </c>
      <c r="H12148" s="900" t="s">
        <v>266</v>
      </c>
      <c r="I12148" s="900" t="s">
        <v>268</v>
      </c>
      <c r="J12148" s="1073" t="s">
        <v>12670</v>
      </c>
      <c r="K12148" s="1073" t="s">
        <v>12672</v>
      </c>
      <c r="L12148" s="1066">
        <v>1212467.44</v>
      </c>
    </row>
    <row r="12149" spans="1:12" s="651" customFormat="1" ht="21.95" customHeight="1" x14ac:dyDescent="0.25">
      <c r="A12149" s="1399"/>
      <c r="B12149" s="1067" t="s">
        <v>10229</v>
      </c>
      <c r="C12149" s="702" t="s">
        <v>10244</v>
      </c>
      <c r="D12149" s="899" t="s">
        <v>264</v>
      </c>
      <c r="E12149" s="702" t="s">
        <v>228</v>
      </c>
      <c r="F12149" s="899" t="s">
        <v>2096</v>
      </c>
      <c r="G12149" s="899" t="s">
        <v>53</v>
      </c>
      <c r="H12149" s="899" t="s">
        <v>273</v>
      </c>
      <c r="I12149" s="899" t="s">
        <v>274</v>
      </c>
      <c r="J12149" s="1074" t="s">
        <v>15672</v>
      </c>
      <c r="K12149" s="1074" t="s">
        <v>15673</v>
      </c>
      <c r="L12149" s="1068">
        <v>45495.199999999997</v>
      </c>
    </row>
    <row r="12150" spans="1:12" s="651" customFormat="1" ht="21.95" customHeight="1" x14ac:dyDescent="0.25">
      <c r="A12150" s="1399"/>
      <c r="B12150" s="1065" t="s">
        <v>10229</v>
      </c>
      <c r="C12150" s="903" t="s">
        <v>10245</v>
      </c>
      <c r="D12150" s="900" t="s">
        <v>264</v>
      </c>
      <c r="E12150" s="903" t="s">
        <v>228</v>
      </c>
      <c r="F12150" s="900" t="s">
        <v>2096</v>
      </c>
      <c r="G12150" s="900" t="s">
        <v>53</v>
      </c>
      <c r="H12150" s="900" t="s">
        <v>266</v>
      </c>
      <c r="I12150" s="900" t="s">
        <v>267</v>
      </c>
      <c r="J12150" s="1073" t="s">
        <v>12659</v>
      </c>
      <c r="K12150" s="1073" t="s">
        <v>12660</v>
      </c>
      <c r="L12150" s="1066">
        <v>263178.43</v>
      </c>
    </row>
    <row r="12151" spans="1:12" s="651" customFormat="1" ht="21.95" customHeight="1" x14ac:dyDescent="0.25">
      <c r="A12151" s="1399"/>
      <c r="B12151" s="1067" t="s">
        <v>10229</v>
      </c>
      <c r="C12151" s="702" t="s">
        <v>10246</v>
      </c>
      <c r="D12151" s="899" t="s">
        <v>224</v>
      </c>
      <c r="E12151" s="702" t="s">
        <v>2136</v>
      </c>
      <c r="F12151" s="899" t="s">
        <v>2096</v>
      </c>
      <c r="G12151" s="899" t="s">
        <v>53</v>
      </c>
      <c r="H12151" s="899" t="s">
        <v>201</v>
      </c>
      <c r="I12151" s="899" t="s">
        <v>267</v>
      </c>
      <c r="J12151" s="1074" t="s">
        <v>12659</v>
      </c>
      <c r="K12151" s="1074" t="s">
        <v>12660</v>
      </c>
      <c r="L12151" s="1068">
        <v>264096.31</v>
      </c>
    </row>
    <row r="12152" spans="1:12" s="651" customFormat="1" ht="21.95" customHeight="1" x14ac:dyDescent="0.25">
      <c r="A12152" s="1399"/>
      <c r="B12152" s="1065" t="s">
        <v>10229</v>
      </c>
      <c r="C12152" s="903" t="s">
        <v>10246</v>
      </c>
      <c r="D12152" s="900" t="s">
        <v>224</v>
      </c>
      <c r="E12152" s="903" t="s">
        <v>2136</v>
      </c>
      <c r="F12152" s="900" t="s">
        <v>2096</v>
      </c>
      <c r="G12152" s="900" t="s">
        <v>53</v>
      </c>
      <c r="H12152" s="900" t="s">
        <v>201</v>
      </c>
      <c r="I12152" s="900" t="s">
        <v>268</v>
      </c>
      <c r="J12152" s="1073" t="s">
        <v>12670</v>
      </c>
      <c r="K12152" s="1073" t="s">
        <v>12671</v>
      </c>
      <c r="L12152" s="1066">
        <v>1284566.72</v>
      </c>
    </row>
    <row r="12153" spans="1:12" s="651" customFormat="1" ht="21.95" customHeight="1" x14ac:dyDescent="0.25">
      <c r="A12153" s="1399"/>
      <c r="B12153" s="1067" t="s">
        <v>10229</v>
      </c>
      <c r="C12153" s="702" t="s">
        <v>10246</v>
      </c>
      <c r="D12153" s="899" t="s">
        <v>224</v>
      </c>
      <c r="E12153" s="702" t="s">
        <v>2136</v>
      </c>
      <c r="F12153" s="899" t="s">
        <v>2096</v>
      </c>
      <c r="G12153" s="899" t="s">
        <v>53</v>
      </c>
      <c r="H12153" s="899" t="s">
        <v>201</v>
      </c>
      <c r="I12153" s="899" t="s">
        <v>268</v>
      </c>
      <c r="J12153" s="1074" t="s">
        <v>12670</v>
      </c>
      <c r="K12153" s="1074" t="s">
        <v>12672</v>
      </c>
      <c r="L12153" s="1068">
        <v>1218876.3600000001</v>
      </c>
    </row>
    <row r="12154" spans="1:12" s="651" customFormat="1" ht="21.95" customHeight="1" x14ac:dyDescent="0.25">
      <c r="A12154" s="1399"/>
      <c r="B12154" s="1067" t="s">
        <v>10229</v>
      </c>
      <c r="C12154" s="702" t="s">
        <v>10247</v>
      </c>
      <c r="D12154" s="899" t="s">
        <v>215</v>
      </c>
      <c r="E12154" s="702" t="s">
        <v>2139</v>
      </c>
      <c r="F12154" s="899" t="s">
        <v>2096</v>
      </c>
      <c r="G12154" s="899" t="s">
        <v>53</v>
      </c>
      <c r="H12154" s="899" t="s">
        <v>201</v>
      </c>
      <c r="I12154" s="899" t="s">
        <v>267</v>
      </c>
      <c r="J12154" s="1074" t="s">
        <v>12659</v>
      </c>
      <c r="K12154" s="1074" t="s">
        <v>12660</v>
      </c>
      <c r="L12154" s="1068">
        <v>160001.15</v>
      </c>
    </row>
    <row r="12155" spans="1:12" s="651" customFormat="1" ht="21.95" customHeight="1" x14ac:dyDescent="0.25">
      <c r="A12155" s="1399"/>
      <c r="B12155" s="1065" t="s">
        <v>10229</v>
      </c>
      <c r="C12155" s="903" t="s">
        <v>10248</v>
      </c>
      <c r="D12155" s="900" t="s">
        <v>224</v>
      </c>
      <c r="E12155" s="903" t="s">
        <v>2136</v>
      </c>
      <c r="F12155" s="900" t="s">
        <v>2096</v>
      </c>
      <c r="G12155" s="900" t="s">
        <v>53</v>
      </c>
      <c r="H12155" s="900" t="s">
        <v>201</v>
      </c>
      <c r="I12155" s="900" t="s">
        <v>267</v>
      </c>
      <c r="J12155" s="1073" t="s">
        <v>12659</v>
      </c>
      <c r="K12155" s="1073" t="s">
        <v>12660</v>
      </c>
      <c r="L12155" s="1066">
        <v>77178.740000000005</v>
      </c>
    </row>
    <row r="12156" spans="1:12" s="651" customFormat="1" ht="21.95" customHeight="1" x14ac:dyDescent="0.25">
      <c r="A12156" s="1399"/>
      <c r="B12156" s="1067" t="s">
        <v>10229</v>
      </c>
      <c r="C12156" s="702" t="s">
        <v>10248</v>
      </c>
      <c r="D12156" s="899" t="s">
        <v>224</v>
      </c>
      <c r="E12156" s="702" t="s">
        <v>2136</v>
      </c>
      <c r="F12156" s="899" t="s">
        <v>2096</v>
      </c>
      <c r="G12156" s="899" t="s">
        <v>53</v>
      </c>
      <c r="H12156" s="899" t="s">
        <v>201</v>
      </c>
      <c r="I12156" s="899" t="s">
        <v>268</v>
      </c>
      <c r="J12156" s="1074" t="s">
        <v>12670</v>
      </c>
      <c r="K12156" s="1074" t="s">
        <v>12671</v>
      </c>
      <c r="L12156" s="1068">
        <v>375398.06</v>
      </c>
    </row>
    <row r="12157" spans="1:12" s="651" customFormat="1" ht="21.95" customHeight="1" x14ac:dyDescent="0.25">
      <c r="A12157" s="1399"/>
      <c r="B12157" s="1065" t="s">
        <v>10229</v>
      </c>
      <c r="C12157" s="903" t="s">
        <v>10248</v>
      </c>
      <c r="D12157" s="900" t="s">
        <v>224</v>
      </c>
      <c r="E12157" s="903" t="s">
        <v>2136</v>
      </c>
      <c r="F12157" s="900" t="s">
        <v>2096</v>
      </c>
      <c r="G12157" s="900" t="s">
        <v>53</v>
      </c>
      <c r="H12157" s="900" t="s">
        <v>201</v>
      </c>
      <c r="I12157" s="900" t="s">
        <v>268</v>
      </c>
      <c r="J12157" s="1073" t="s">
        <v>12670</v>
      </c>
      <c r="K12157" s="1073" t="s">
        <v>12672</v>
      </c>
      <c r="L12157" s="1066">
        <v>356200.9</v>
      </c>
    </row>
    <row r="12158" spans="1:12" s="651" customFormat="1" ht="21.95" customHeight="1" x14ac:dyDescent="0.25">
      <c r="A12158" s="1399"/>
      <c r="B12158" s="1067" t="s">
        <v>10229</v>
      </c>
      <c r="C12158" s="702" t="s">
        <v>10249</v>
      </c>
      <c r="D12158" s="899" t="s">
        <v>264</v>
      </c>
      <c r="E12158" s="702" t="s">
        <v>228</v>
      </c>
      <c r="F12158" s="899" t="s">
        <v>2096</v>
      </c>
      <c r="G12158" s="899" t="s">
        <v>53</v>
      </c>
      <c r="H12158" s="899" t="s">
        <v>266</v>
      </c>
      <c r="I12158" s="899" t="s">
        <v>267</v>
      </c>
      <c r="J12158" s="1074" t="s">
        <v>12659</v>
      </c>
      <c r="K12158" s="1074" t="s">
        <v>12660</v>
      </c>
      <c r="L12158" s="1068">
        <v>76910.5</v>
      </c>
    </row>
    <row r="12159" spans="1:12" s="651" customFormat="1" ht="21.95" customHeight="1" x14ac:dyDescent="0.25">
      <c r="A12159" s="1399"/>
      <c r="B12159" s="1065" t="s">
        <v>10229</v>
      </c>
      <c r="C12159" s="903" t="s">
        <v>10249</v>
      </c>
      <c r="D12159" s="900" t="s">
        <v>264</v>
      </c>
      <c r="E12159" s="903" t="s">
        <v>228</v>
      </c>
      <c r="F12159" s="900" t="s">
        <v>2096</v>
      </c>
      <c r="G12159" s="900" t="s">
        <v>53</v>
      </c>
      <c r="H12159" s="900" t="s">
        <v>273</v>
      </c>
      <c r="I12159" s="900" t="s">
        <v>274</v>
      </c>
      <c r="J12159" s="1073" t="s">
        <v>15674</v>
      </c>
      <c r="K12159" s="1073" t="s">
        <v>15675</v>
      </c>
      <c r="L12159" s="1066">
        <v>11143.66</v>
      </c>
    </row>
    <row r="12160" spans="1:12" s="651" customFormat="1" ht="21.95" customHeight="1" x14ac:dyDescent="0.25">
      <c r="A12160" s="1399"/>
      <c r="B12160" s="1067" t="s">
        <v>10229</v>
      </c>
      <c r="C12160" s="702" t="s">
        <v>10250</v>
      </c>
      <c r="D12160" s="899" t="s">
        <v>224</v>
      </c>
      <c r="E12160" s="702" t="s">
        <v>2137</v>
      </c>
      <c r="F12160" s="899" t="s">
        <v>2096</v>
      </c>
      <c r="G12160" s="899" t="s">
        <v>53</v>
      </c>
      <c r="H12160" s="899" t="s">
        <v>218</v>
      </c>
      <c r="I12160" s="899" t="s">
        <v>2138</v>
      </c>
      <c r="J12160" s="1074" t="s">
        <v>15667</v>
      </c>
      <c r="K12160" s="1074" t="s">
        <v>15676</v>
      </c>
      <c r="L12160" s="1068">
        <v>278378.33</v>
      </c>
    </row>
    <row r="12161" spans="1:12" s="651" customFormat="1" ht="21.95" customHeight="1" x14ac:dyDescent="0.25">
      <c r="A12161" s="1399"/>
      <c r="B12161" s="1065" t="s">
        <v>10229</v>
      </c>
      <c r="C12161" s="903" t="s">
        <v>10251</v>
      </c>
      <c r="D12161" s="900" t="s">
        <v>224</v>
      </c>
      <c r="E12161" s="903" t="s">
        <v>2137</v>
      </c>
      <c r="F12161" s="900" t="s">
        <v>2096</v>
      </c>
      <c r="G12161" s="900" t="s">
        <v>53</v>
      </c>
      <c r="H12161" s="900" t="s">
        <v>218</v>
      </c>
      <c r="I12161" s="900" t="s">
        <v>2138</v>
      </c>
      <c r="J12161" s="1073" t="s">
        <v>15667</v>
      </c>
      <c r="K12161" s="1073" t="s">
        <v>15676</v>
      </c>
      <c r="L12161" s="1066">
        <v>278378.33</v>
      </c>
    </row>
    <row r="12162" spans="1:12" s="651" customFormat="1" ht="21.95" customHeight="1" x14ac:dyDescent="0.25">
      <c r="A12162" s="1399"/>
      <c r="B12162" s="1067" t="s">
        <v>10229</v>
      </c>
      <c r="C12162" s="702" t="s">
        <v>10252</v>
      </c>
      <c r="D12162" s="899" t="s">
        <v>224</v>
      </c>
      <c r="E12162" s="702" t="s">
        <v>2136</v>
      </c>
      <c r="F12162" s="899" t="s">
        <v>2096</v>
      </c>
      <c r="G12162" s="899" t="s">
        <v>53</v>
      </c>
      <c r="H12162" s="899" t="s">
        <v>201</v>
      </c>
      <c r="I12162" s="899" t="s">
        <v>267</v>
      </c>
      <c r="J12162" s="1074" t="s">
        <v>12659</v>
      </c>
      <c r="K12162" s="1074" t="s">
        <v>12660</v>
      </c>
      <c r="L12162" s="1068">
        <v>33286.22</v>
      </c>
    </row>
    <row r="12163" spans="1:12" s="651" customFormat="1" ht="21.95" customHeight="1" x14ac:dyDescent="0.25">
      <c r="A12163" s="1399"/>
      <c r="B12163" s="1065" t="s">
        <v>10229</v>
      </c>
      <c r="C12163" s="903" t="s">
        <v>10253</v>
      </c>
      <c r="D12163" s="900" t="s">
        <v>224</v>
      </c>
      <c r="E12163" s="903" t="s">
        <v>2136</v>
      </c>
      <c r="F12163" s="900" t="s">
        <v>2096</v>
      </c>
      <c r="G12163" s="900" t="s">
        <v>53</v>
      </c>
      <c r="H12163" s="900" t="s">
        <v>201</v>
      </c>
      <c r="I12163" s="900" t="s">
        <v>267</v>
      </c>
      <c r="J12163" s="1073" t="s">
        <v>12659</v>
      </c>
      <c r="K12163" s="1073" t="s">
        <v>12660</v>
      </c>
      <c r="L12163" s="1066">
        <v>36187.230000000003</v>
      </c>
    </row>
    <row r="12164" spans="1:12" s="651" customFormat="1" ht="21.95" customHeight="1" x14ac:dyDescent="0.25">
      <c r="A12164" s="1399"/>
      <c r="B12164" s="1067" t="s">
        <v>10229</v>
      </c>
      <c r="C12164" s="702" t="s">
        <v>10254</v>
      </c>
      <c r="D12164" s="899" t="s">
        <v>264</v>
      </c>
      <c r="E12164" s="702" t="s">
        <v>228</v>
      </c>
      <c r="F12164" s="899" t="s">
        <v>2096</v>
      </c>
      <c r="G12164" s="899" t="s">
        <v>53</v>
      </c>
      <c r="H12164" s="899" t="s">
        <v>266</v>
      </c>
      <c r="I12164" s="899" t="s">
        <v>267</v>
      </c>
      <c r="J12164" s="1074" t="s">
        <v>12659</v>
      </c>
      <c r="K12164" s="1074" t="s">
        <v>12660</v>
      </c>
      <c r="L12164" s="1068">
        <v>71354.05</v>
      </c>
    </row>
    <row r="12165" spans="1:12" s="651" customFormat="1" ht="21.95" customHeight="1" x14ac:dyDescent="0.25">
      <c r="A12165" s="1399"/>
      <c r="B12165" s="1065" t="s">
        <v>10229</v>
      </c>
      <c r="C12165" s="903" t="s">
        <v>10254</v>
      </c>
      <c r="D12165" s="900" t="s">
        <v>264</v>
      </c>
      <c r="E12165" s="903" t="s">
        <v>228</v>
      </c>
      <c r="F12165" s="900" t="s">
        <v>2096</v>
      </c>
      <c r="G12165" s="900" t="s">
        <v>53</v>
      </c>
      <c r="H12165" s="900" t="s">
        <v>273</v>
      </c>
      <c r="I12165" s="900" t="s">
        <v>274</v>
      </c>
      <c r="J12165" s="1073" t="s">
        <v>13522</v>
      </c>
      <c r="K12165" s="1073" t="s">
        <v>15677</v>
      </c>
      <c r="L12165" s="1066">
        <v>11112.75</v>
      </c>
    </row>
    <row r="12166" spans="1:12" s="651" customFormat="1" ht="21.95" customHeight="1" x14ac:dyDescent="0.25">
      <c r="A12166" s="1399"/>
      <c r="B12166" s="1067" t="s">
        <v>10229</v>
      </c>
      <c r="C12166" s="702" t="s">
        <v>10255</v>
      </c>
      <c r="D12166" s="899" t="s">
        <v>264</v>
      </c>
      <c r="E12166" s="702" t="s">
        <v>228</v>
      </c>
      <c r="F12166" s="899" t="s">
        <v>2096</v>
      </c>
      <c r="G12166" s="899" t="s">
        <v>53</v>
      </c>
      <c r="H12166" s="899" t="s">
        <v>273</v>
      </c>
      <c r="I12166" s="899" t="s">
        <v>275</v>
      </c>
      <c r="J12166" s="1074" t="s">
        <v>13779</v>
      </c>
      <c r="K12166" s="1074" t="s">
        <v>15678</v>
      </c>
      <c r="L12166" s="1068">
        <v>3773.07</v>
      </c>
    </row>
    <row r="12167" spans="1:12" s="651" customFormat="1" ht="21.95" customHeight="1" x14ac:dyDescent="0.25">
      <c r="A12167" s="1399"/>
      <c r="B12167" s="1065" t="s">
        <v>10229</v>
      </c>
      <c r="C12167" s="903" t="s">
        <v>10255</v>
      </c>
      <c r="D12167" s="900" t="s">
        <v>264</v>
      </c>
      <c r="E12167" s="903" t="s">
        <v>228</v>
      </c>
      <c r="F12167" s="900" t="s">
        <v>2096</v>
      </c>
      <c r="G12167" s="900" t="s">
        <v>53</v>
      </c>
      <c r="H12167" s="900" t="s">
        <v>273</v>
      </c>
      <c r="I12167" s="900" t="s">
        <v>275</v>
      </c>
      <c r="J12167" s="1073" t="s">
        <v>13779</v>
      </c>
      <c r="K12167" s="1073" t="s">
        <v>15678</v>
      </c>
      <c r="L12167" s="1066">
        <v>3773.07</v>
      </c>
    </row>
    <row r="12168" spans="1:12" s="651" customFormat="1" ht="21.95" customHeight="1" x14ac:dyDescent="0.25">
      <c r="A12168" s="1399"/>
      <c r="B12168" s="1067" t="s">
        <v>10229</v>
      </c>
      <c r="C12168" s="702" t="s">
        <v>10255</v>
      </c>
      <c r="D12168" s="899" t="s">
        <v>264</v>
      </c>
      <c r="E12168" s="702" t="s">
        <v>228</v>
      </c>
      <c r="F12168" s="899" t="s">
        <v>2096</v>
      </c>
      <c r="G12168" s="899" t="s">
        <v>53</v>
      </c>
      <c r="H12168" s="899" t="s">
        <v>273</v>
      </c>
      <c r="I12168" s="899" t="s">
        <v>275</v>
      </c>
      <c r="J12168" s="1074" t="s">
        <v>13779</v>
      </c>
      <c r="K12168" s="1074" t="s">
        <v>15678</v>
      </c>
      <c r="L12168" s="1068">
        <v>3773.07</v>
      </c>
    </row>
    <row r="12169" spans="1:12" s="651" customFormat="1" ht="21.95" customHeight="1" x14ac:dyDescent="0.25">
      <c r="A12169" s="1399"/>
      <c r="B12169" s="1065" t="s">
        <v>10229</v>
      </c>
      <c r="C12169" s="903" t="s">
        <v>10255</v>
      </c>
      <c r="D12169" s="900" t="s">
        <v>264</v>
      </c>
      <c r="E12169" s="903" t="s">
        <v>228</v>
      </c>
      <c r="F12169" s="900" t="s">
        <v>2096</v>
      </c>
      <c r="G12169" s="900" t="s">
        <v>53</v>
      </c>
      <c r="H12169" s="900" t="s">
        <v>266</v>
      </c>
      <c r="I12169" s="900" t="s">
        <v>267</v>
      </c>
      <c r="J12169" s="1073" t="s">
        <v>12659</v>
      </c>
      <c r="K12169" s="1073" t="s">
        <v>12660</v>
      </c>
      <c r="L12169" s="1066">
        <v>71354.05</v>
      </c>
    </row>
    <row r="12170" spans="1:12" s="651" customFormat="1" ht="21.95" customHeight="1" x14ac:dyDescent="0.25">
      <c r="A12170" s="1399"/>
      <c r="B12170" s="1067" t="s">
        <v>10229</v>
      </c>
      <c r="C12170" s="702" t="s">
        <v>10256</v>
      </c>
      <c r="D12170" s="899" t="s">
        <v>264</v>
      </c>
      <c r="E12170" s="702" t="s">
        <v>228</v>
      </c>
      <c r="F12170" s="899" t="s">
        <v>2096</v>
      </c>
      <c r="G12170" s="899" t="s">
        <v>53</v>
      </c>
      <c r="H12170" s="899" t="s">
        <v>266</v>
      </c>
      <c r="I12170" s="899" t="s">
        <v>267</v>
      </c>
      <c r="J12170" s="1074" t="s">
        <v>12659</v>
      </c>
      <c r="K12170" s="1074" t="s">
        <v>12660</v>
      </c>
      <c r="L12170" s="1068">
        <v>71354.05</v>
      </c>
    </row>
    <row r="12171" spans="1:12" s="651" customFormat="1" ht="21.95" customHeight="1" x14ac:dyDescent="0.25">
      <c r="A12171" s="1399"/>
      <c r="B12171" s="1065" t="s">
        <v>10229</v>
      </c>
      <c r="C12171" s="903" t="s">
        <v>10256</v>
      </c>
      <c r="D12171" s="900" t="s">
        <v>264</v>
      </c>
      <c r="E12171" s="903" t="s">
        <v>228</v>
      </c>
      <c r="F12171" s="900" t="s">
        <v>2096</v>
      </c>
      <c r="G12171" s="900" t="s">
        <v>53</v>
      </c>
      <c r="H12171" s="900" t="s">
        <v>273</v>
      </c>
      <c r="I12171" s="900" t="s">
        <v>274</v>
      </c>
      <c r="J12171" s="1073" t="s">
        <v>13484</v>
      </c>
      <c r="K12171" s="1073" t="s">
        <v>13808</v>
      </c>
      <c r="L12171" s="1066">
        <v>11110.55</v>
      </c>
    </row>
    <row r="12172" spans="1:12" s="651" customFormat="1" ht="21.95" customHeight="1" x14ac:dyDescent="0.25">
      <c r="A12172" s="1399"/>
      <c r="B12172" s="1067" t="s">
        <v>10229</v>
      </c>
      <c r="C12172" s="702" t="s">
        <v>10257</v>
      </c>
      <c r="D12172" s="899" t="s">
        <v>264</v>
      </c>
      <c r="E12172" s="702" t="s">
        <v>228</v>
      </c>
      <c r="F12172" s="899" t="s">
        <v>2096</v>
      </c>
      <c r="G12172" s="899" t="s">
        <v>53</v>
      </c>
      <c r="H12172" s="899" t="s">
        <v>273</v>
      </c>
      <c r="I12172" s="899" t="s">
        <v>275</v>
      </c>
      <c r="J12172" s="1074" t="s">
        <v>15679</v>
      </c>
      <c r="K12172" s="1074" t="s">
        <v>15680</v>
      </c>
      <c r="L12172" s="1068">
        <v>3767.34</v>
      </c>
    </row>
    <row r="12173" spans="1:12" s="651" customFormat="1" ht="21.95" customHeight="1" x14ac:dyDescent="0.25">
      <c r="A12173" s="1399"/>
      <c r="B12173" s="1065" t="s">
        <v>10229</v>
      </c>
      <c r="C12173" s="903" t="s">
        <v>10257</v>
      </c>
      <c r="D12173" s="900" t="s">
        <v>264</v>
      </c>
      <c r="E12173" s="903" t="s">
        <v>228</v>
      </c>
      <c r="F12173" s="900" t="s">
        <v>2096</v>
      </c>
      <c r="G12173" s="900" t="s">
        <v>53</v>
      </c>
      <c r="H12173" s="900" t="s">
        <v>273</v>
      </c>
      <c r="I12173" s="900" t="s">
        <v>275</v>
      </c>
      <c r="J12173" s="1073" t="s">
        <v>15679</v>
      </c>
      <c r="K12173" s="1073" t="s">
        <v>15680</v>
      </c>
      <c r="L12173" s="1066">
        <v>3767.34</v>
      </c>
    </row>
    <row r="12174" spans="1:12" s="651" customFormat="1" ht="21.95" customHeight="1" x14ac:dyDescent="0.25">
      <c r="A12174" s="1399"/>
      <c r="B12174" s="1067" t="s">
        <v>10229</v>
      </c>
      <c r="C12174" s="702" t="s">
        <v>10257</v>
      </c>
      <c r="D12174" s="899" t="s">
        <v>264</v>
      </c>
      <c r="E12174" s="702" t="s">
        <v>228</v>
      </c>
      <c r="F12174" s="899" t="s">
        <v>2096</v>
      </c>
      <c r="G12174" s="899" t="s">
        <v>53</v>
      </c>
      <c r="H12174" s="899" t="s">
        <v>273</v>
      </c>
      <c r="I12174" s="899" t="s">
        <v>275</v>
      </c>
      <c r="J12174" s="1074" t="s">
        <v>15679</v>
      </c>
      <c r="K12174" s="1074" t="s">
        <v>15680</v>
      </c>
      <c r="L12174" s="1068">
        <v>3767.34</v>
      </c>
    </row>
    <row r="12175" spans="1:12" s="651" customFormat="1" ht="21.95" customHeight="1" x14ac:dyDescent="0.25">
      <c r="A12175" s="1399"/>
      <c r="B12175" s="1065" t="s">
        <v>10229</v>
      </c>
      <c r="C12175" s="903" t="s">
        <v>10257</v>
      </c>
      <c r="D12175" s="900" t="s">
        <v>264</v>
      </c>
      <c r="E12175" s="903" t="s">
        <v>228</v>
      </c>
      <c r="F12175" s="900" t="s">
        <v>2096</v>
      </c>
      <c r="G12175" s="900" t="s">
        <v>53</v>
      </c>
      <c r="H12175" s="900" t="s">
        <v>266</v>
      </c>
      <c r="I12175" s="900" t="s">
        <v>267</v>
      </c>
      <c r="J12175" s="1073" t="s">
        <v>12659</v>
      </c>
      <c r="K12175" s="1073" t="s">
        <v>12660</v>
      </c>
      <c r="L12175" s="1066">
        <v>71354.05</v>
      </c>
    </row>
    <row r="12176" spans="1:12" s="651" customFormat="1" ht="21.95" customHeight="1" x14ac:dyDescent="0.25">
      <c r="A12176" s="1399"/>
      <c r="B12176" s="1067" t="s">
        <v>10229</v>
      </c>
      <c r="C12176" s="702" t="s">
        <v>10258</v>
      </c>
      <c r="D12176" s="899" t="s">
        <v>264</v>
      </c>
      <c r="E12176" s="702" t="s">
        <v>228</v>
      </c>
      <c r="F12176" s="899" t="s">
        <v>2096</v>
      </c>
      <c r="G12176" s="899" t="s">
        <v>53</v>
      </c>
      <c r="H12176" s="899" t="s">
        <v>266</v>
      </c>
      <c r="I12176" s="899" t="s">
        <v>267</v>
      </c>
      <c r="J12176" s="1074" t="s">
        <v>12659</v>
      </c>
      <c r="K12176" s="1074" t="s">
        <v>12660</v>
      </c>
      <c r="L12176" s="1068">
        <v>76910.5</v>
      </c>
    </row>
    <row r="12177" spans="1:12" s="651" customFormat="1" ht="21.95" customHeight="1" x14ac:dyDescent="0.25">
      <c r="A12177" s="1399"/>
      <c r="B12177" s="1065" t="s">
        <v>10229</v>
      </c>
      <c r="C12177" s="903" t="s">
        <v>10258</v>
      </c>
      <c r="D12177" s="900" t="s">
        <v>264</v>
      </c>
      <c r="E12177" s="903" t="s">
        <v>228</v>
      </c>
      <c r="F12177" s="900" t="s">
        <v>2096</v>
      </c>
      <c r="G12177" s="900" t="s">
        <v>53</v>
      </c>
      <c r="H12177" s="900" t="s">
        <v>266</v>
      </c>
      <c r="I12177" s="900" t="s">
        <v>268</v>
      </c>
      <c r="J12177" s="1073" t="s">
        <v>12670</v>
      </c>
      <c r="K12177" s="1073" t="s">
        <v>12671</v>
      </c>
      <c r="L12177" s="1066">
        <v>374120.74</v>
      </c>
    </row>
    <row r="12178" spans="1:12" s="651" customFormat="1" ht="21.95" customHeight="1" x14ac:dyDescent="0.25">
      <c r="A12178" s="1399"/>
      <c r="B12178" s="1067" t="s">
        <v>10229</v>
      </c>
      <c r="C12178" s="702" t="s">
        <v>10258</v>
      </c>
      <c r="D12178" s="899" t="s">
        <v>264</v>
      </c>
      <c r="E12178" s="702" t="s">
        <v>228</v>
      </c>
      <c r="F12178" s="899" t="s">
        <v>2096</v>
      </c>
      <c r="G12178" s="899" t="s">
        <v>53</v>
      </c>
      <c r="H12178" s="899" t="s">
        <v>266</v>
      </c>
      <c r="I12178" s="899" t="s">
        <v>268</v>
      </c>
      <c r="J12178" s="1074" t="s">
        <v>12670</v>
      </c>
      <c r="K12178" s="1074" t="s">
        <v>12672</v>
      </c>
      <c r="L12178" s="1068">
        <v>354327.97</v>
      </c>
    </row>
    <row r="12179" spans="1:12" s="651" customFormat="1" ht="21.95" customHeight="1" x14ac:dyDescent="0.25">
      <c r="A12179" s="1399"/>
      <c r="B12179" s="1065" t="s">
        <v>10229</v>
      </c>
      <c r="C12179" s="903" t="s">
        <v>10259</v>
      </c>
      <c r="D12179" s="900" t="s">
        <v>264</v>
      </c>
      <c r="E12179" s="903" t="s">
        <v>228</v>
      </c>
      <c r="F12179" s="900" t="s">
        <v>2096</v>
      </c>
      <c r="G12179" s="900" t="s">
        <v>53</v>
      </c>
      <c r="H12179" s="900" t="s">
        <v>266</v>
      </c>
      <c r="I12179" s="900" t="s">
        <v>267</v>
      </c>
      <c r="J12179" s="1073" t="s">
        <v>12659</v>
      </c>
      <c r="K12179" s="1073" t="s">
        <v>12660</v>
      </c>
      <c r="L12179" s="1066">
        <v>69992.899999999994</v>
      </c>
    </row>
    <row r="12180" spans="1:12" s="651" customFormat="1" ht="21.95" customHeight="1" x14ac:dyDescent="0.25">
      <c r="A12180" s="1399"/>
      <c r="B12180" s="1067" t="s">
        <v>10229</v>
      </c>
      <c r="C12180" s="702" t="s">
        <v>10260</v>
      </c>
      <c r="D12180" s="899" t="s">
        <v>264</v>
      </c>
      <c r="E12180" s="702" t="s">
        <v>228</v>
      </c>
      <c r="F12180" s="899" t="s">
        <v>2096</v>
      </c>
      <c r="G12180" s="899" t="s">
        <v>53</v>
      </c>
      <c r="H12180" s="899" t="s">
        <v>266</v>
      </c>
      <c r="I12180" s="899" t="s">
        <v>267</v>
      </c>
      <c r="J12180" s="1074" t="s">
        <v>12659</v>
      </c>
      <c r="K12180" s="1074" t="s">
        <v>12660</v>
      </c>
      <c r="L12180" s="1068">
        <v>16719.27</v>
      </c>
    </row>
    <row r="12181" spans="1:12" s="651" customFormat="1" ht="21.95" customHeight="1" x14ac:dyDescent="0.25">
      <c r="A12181" s="1399"/>
      <c r="B12181" s="1065" t="s">
        <v>10229</v>
      </c>
      <c r="C12181" s="903" t="s">
        <v>10261</v>
      </c>
      <c r="D12181" s="900" t="s">
        <v>264</v>
      </c>
      <c r="E12181" s="903" t="s">
        <v>228</v>
      </c>
      <c r="F12181" s="900" t="s">
        <v>2096</v>
      </c>
      <c r="G12181" s="900" t="s">
        <v>53</v>
      </c>
      <c r="H12181" s="900" t="s">
        <v>266</v>
      </c>
      <c r="I12181" s="900" t="s">
        <v>267</v>
      </c>
      <c r="J12181" s="1073" t="s">
        <v>12659</v>
      </c>
      <c r="K12181" s="1073" t="s">
        <v>12660</v>
      </c>
      <c r="L12181" s="1066">
        <v>11770.21</v>
      </c>
    </row>
    <row r="12182" spans="1:12" s="651" customFormat="1" ht="21.95" customHeight="1" x14ac:dyDescent="0.25">
      <c r="A12182" s="1399"/>
      <c r="B12182" s="1067" t="s">
        <v>10229</v>
      </c>
      <c r="C12182" s="702" t="s">
        <v>10261</v>
      </c>
      <c r="D12182" s="899" t="s">
        <v>264</v>
      </c>
      <c r="E12182" s="702" t="s">
        <v>228</v>
      </c>
      <c r="F12182" s="899" t="s">
        <v>2096</v>
      </c>
      <c r="G12182" s="899" t="s">
        <v>53</v>
      </c>
      <c r="H12182" s="899" t="s">
        <v>273</v>
      </c>
      <c r="I12182" s="899" t="s">
        <v>275</v>
      </c>
      <c r="J12182" s="1074" t="s">
        <v>15679</v>
      </c>
      <c r="K12182" s="1074" t="s">
        <v>15680</v>
      </c>
      <c r="L12182" s="1068">
        <v>89.94</v>
      </c>
    </row>
    <row r="12183" spans="1:12" s="651" customFormat="1" ht="21.95" customHeight="1" x14ac:dyDescent="0.25">
      <c r="A12183" s="1399"/>
      <c r="B12183" s="1065" t="s">
        <v>10229</v>
      </c>
      <c r="C12183" s="903" t="s">
        <v>10261</v>
      </c>
      <c r="D12183" s="900" t="s">
        <v>264</v>
      </c>
      <c r="E12183" s="903" t="s">
        <v>228</v>
      </c>
      <c r="F12183" s="900" t="s">
        <v>2096</v>
      </c>
      <c r="G12183" s="900" t="s">
        <v>53</v>
      </c>
      <c r="H12183" s="900" t="s">
        <v>273</v>
      </c>
      <c r="I12183" s="900" t="s">
        <v>275</v>
      </c>
      <c r="J12183" s="1073" t="s">
        <v>15681</v>
      </c>
      <c r="K12183" s="1073" t="s">
        <v>15682</v>
      </c>
      <c r="L12183" s="1066">
        <v>90</v>
      </c>
    </row>
    <row r="12184" spans="1:12" s="651" customFormat="1" ht="21.95" customHeight="1" x14ac:dyDescent="0.25">
      <c r="A12184" s="1399"/>
      <c r="B12184" s="1067" t="s">
        <v>10229</v>
      </c>
      <c r="C12184" s="702" t="s">
        <v>10261</v>
      </c>
      <c r="D12184" s="899" t="s">
        <v>264</v>
      </c>
      <c r="E12184" s="702" t="s">
        <v>228</v>
      </c>
      <c r="F12184" s="899" t="s">
        <v>2096</v>
      </c>
      <c r="G12184" s="899" t="s">
        <v>53</v>
      </c>
      <c r="H12184" s="899" t="s">
        <v>273</v>
      </c>
      <c r="I12184" s="899" t="s">
        <v>275</v>
      </c>
      <c r="J12184" s="1074" t="s">
        <v>15681</v>
      </c>
      <c r="K12184" s="1074" t="s">
        <v>15682</v>
      </c>
      <c r="L12184" s="1068">
        <v>90</v>
      </c>
    </row>
    <row r="12185" spans="1:12" s="651" customFormat="1" ht="21.95" customHeight="1" x14ac:dyDescent="0.25">
      <c r="A12185" s="1399"/>
      <c r="B12185" s="1065" t="s">
        <v>10229</v>
      </c>
      <c r="C12185" s="903" t="s">
        <v>10262</v>
      </c>
      <c r="D12185" s="900" t="s">
        <v>264</v>
      </c>
      <c r="E12185" s="903" t="s">
        <v>228</v>
      </c>
      <c r="F12185" s="900" t="s">
        <v>2096</v>
      </c>
      <c r="G12185" s="900" t="s">
        <v>53</v>
      </c>
      <c r="H12185" s="900" t="s">
        <v>273</v>
      </c>
      <c r="I12185" s="900" t="s">
        <v>274</v>
      </c>
      <c r="J12185" s="1073" t="s">
        <v>14460</v>
      </c>
      <c r="K12185" s="1073" t="s">
        <v>15683</v>
      </c>
      <c r="L12185" s="1066">
        <v>5204.54</v>
      </c>
    </row>
    <row r="12186" spans="1:12" s="651" customFormat="1" ht="21.95" customHeight="1" x14ac:dyDescent="0.25">
      <c r="A12186" s="1399"/>
      <c r="B12186" s="1067" t="s">
        <v>10229</v>
      </c>
      <c r="C12186" s="702" t="s">
        <v>10262</v>
      </c>
      <c r="D12186" s="899" t="s">
        <v>264</v>
      </c>
      <c r="E12186" s="702" t="s">
        <v>228</v>
      </c>
      <c r="F12186" s="899" t="s">
        <v>2096</v>
      </c>
      <c r="G12186" s="899" t="s">
        <v>53</v>
      </c>
      <c r="H12186" s="899" t="s">
        <v>266</v>
      </c>
      <c r="I12186" s="899" t="s">
        <v>267</v>
      </c>
      <c r="J12186" s="1074" t="s">
        <v>12659</v>
      </c>
      <c r="K12186" s="1074" t="s">
        <v>12660</v>
      </c>
      <c r="L12186" s="1068">
        <v>30779.32</v>
      </c>
    </row>
    <row r="12187" spans="1:12" s="651" customFormat="1" ht="21.95" customHeight="1" x14ac:dyDescent="0.25">
      <c r="A12187" s="1399"/>
      <c r="B12187" s="1065" t="s">
        <v>10229</v>
      </c>
      <c r="C12187" s="903" t="s">
        <v>10263</v>
      </c>
      <c r="D12187" s="900" t="s">
        <v>264</v>
      </c>
      <c r="E12187" s="903" t="s">
        <v>228</v>
      </c>
      <c r="F12187" s="900" t="s">
        <v>2096</v>
      </c>
      <c r="G12187" s="900" t="s">
        <v>53</v>
      </c>
      <c r="H12187" s="900" t="s">
        <v>266</v>
      </c>
      <c r="I12187" s="900" t="s">
        <v>267</v>
      </c>
      <c r="J12187" s="1073" t="s">
        <v>12659</v>
      </c>
      <c r="K12187" s="1073" t="s">
        <v>12660</v>
      </c>
      <c r="L12187" s="1066">
        <v>30779.32</v>
      </c>
    </row>
    <row r="12188" spans="1:12" s="651" customFormat="1" ht="21.95" customHeight="1" x14ac:dyDescent="0.25">
      <c r="A12188" s="1399"/>
      <c r="B12188" s="1067" t="s">
        <v>10229</v>
      </c>
      <c r="C12188" s="702" t="s">
        <v>10263</v>
      </c>
      <c r="D12188" s="899" t="s">
        <v>264</v>
      </c>
      <c r="E12188" s="702" t="s">
        <v>228</v>
      </c>
      <c r="F12188" s="899" t="s">
        <v>2096</v>
      </c>
      <c r="G12188" s="899" t="s">
        <v>53</v>
      </c>
      <c r="H12188" s="899" t="s">
        <v>273</v>
      </c>
      <c r="I12188" s="899" t="s">
        <v>275</v>
      </c>
      <c r="J12188" s="1074" t="s">
        <v>15679</v>
      </c>
      <c r="K12188" s="1074" t="s">
        <v>15680</v>
      </c>
      <c r="L12188" s="1068">
        <v>89.94</v>
      </c>
    </row>
    <row r="12189" spans="1:12" s="651" customFormat="1" ht="21.95" customHeight="1" x14ac:dyDescent="0.25">
      <c r="A12189" s="1399"/>
      <c r="B12189" s="1065" t="s">
        <v>10229</v>
      </c>
      <c r="C12189" s="903" t="s">
        <v>10263</v>
      </c>
      <c r="D12189" s="900" t="s">
        <v>264</v>
      </c>
      <c r="E12189" s="903" t="s">
        <v>228</v>
      </c>
      <c r="F12189" s="900" t="s">
        <v>2096</v>
      </c>
      <c r="G12189" s="900" t="s">
        <v>53</v>
      </c>
      <c r="H12189" s="900" t="s">
        <v>273</v>
      </c>
      <c r="I12189" s="900" t="s">
        <v>275</v>
      </c>
      <c r="J12189" s="1073" t="s">
        <v>15679</v>
      </c>
      <c r="K12189" s="1073" t="s">
        <v>15680</v>
      </c>
      <c r="L12189" s="1066">
        <v>89.94</v>
      </c>
    </row>
    <row r="12190" spans="1:12" s="651" customFormat="1" ht="21.95" customHeight="1" x14ac:dyDescent="0.25">
      <c r="A12190" s="1399"/>
      <c r="B12190" s="1067" t="s">
        <v>10229</v>
      </c>
      <c r="C12190" s="702" t="s">
        <v>10263</v>
      </c>
      <c r="D12190" s="899" t="s">
        <v>264</v>
      </c>
      <c r="E12190" s="702" t="s">
        <v>228</v>
      </c>
      <c r="F12190" s="899" t="s">
        <v>2096</v>
      </c>
      <c r="G12190" s="899" t="s">
        <v>53</v>
      </c>
      <c r="H12190" s="899" t="s">
        <v>273</v>
      </c>
      <c r="I12190" s="899" t="s">
        <v>275</v>
      </c>
      <c r="J12190" s="1074" t="s">
        <v>15679</v>
      </c>
      <c r="K12190" s="1074" t="s">
        <v>15680</v>
      </c>
      <c r="L12190" s="1068">
        <v>89.94</v>
      </c>
    </row>
    <row r="12191" spans="1:12" s="651" customFormat="1" ht="21.95" customHeight="1" x14ac:dyDescent="0.25">
      <c r="A12191" s="1399"/>
      <c r="B12191" s="1065" t="s">
        <v>10229</v>
      </c>
      <c r="C12191" s="903" t="s">
        <v>10264</v>
      </c>
      <c r="D12191" s="900" t="s">
        <v>264</v>
      </c>
      <c r="E12191" s="903" t="s">
        <v>228</v>
      </c>
      <c r="F12191" s="900" t="s">
        <v>2096</v>
      </c>
      <c r="G12191" s="900" t="s">
        <v>53</v>
      </c>
      <c r="H12191" s="900" t="s">
        <v>266</v>
      </c>
      <c r="I12191" s="900" t="s">
        <v>267</v>
      </c>
      <c r="J12191" s="1073" t="s">
        <v>12659</v>
      </c>
      <c r="K12191" s="1073" t="s">
        <v>12660</v>
      </c>
      <c r="L12191" s="1066">
        <v>48399.13</v>
      </c>
    </row>
    <row r="12192" spans="1:12" s="651" customFormat="1" ht="21.95" customHeight="1" x14ac:dyDescent="0.25">
      <c r="A12192" s="1399"/>
      <c r="B12192" s="1067" t="s">
        <v>10229</v>
      </c>
      <c r="C12192" s="702" t="s">
        <v>10265</v>
      </c>
      <c r="D12192" s="899" t="s">
        <v>264</v>
      </c>
      <c r="E12192" s="702" t="s">
        <v>228</v>
      </c>
      <c r="F12192" s="899" t="s">
        <v>2096</v>
      </c>
      <c r="G12192" s="899" t="s">
        <v>53</v>
      </c>
      <c r="H12192" s="899" t="s">
        <v>266</v>
      </c>
      <c r="I12192" s="899" t="s">
        <v>267</v>
      </c>
      <c r="J12192" s="1074" t="s">
        <v>12659</v>
      </c>
      <c r="K12192" s="1074" t="s">
        <v>12660</v>
      </c>
      <c r="L12192" s="1068">
        <v>48399.13</v>
      </c>
    </row>
    <row r="12193" spans="1:12" s="651" customFormat="1" ht="21.95" customHeight="1" x14ac:dyDescent="0.25">
      <c r="A12193" s="1399"/>
      <c r="B12193" s="1065" t="s">
        <v>10229</v>
      </c>
      <c r="C12193" s="903" t="s">
        <v>10266</v>
      </c>
      <c r="D12193" s="900" t="s">
        <v>215</v>
      </c>
      <c r="E12193" s="903" t="s">
        <v>2140</v>
      </c>
      <c r="F12193" s="900" t="s">
        <v>2096</v>
      </c>
      <c r="G12193" s="900" t="s">
        <v>53</v>
      </c>
      <c r="H12193" s="900" t="s">
        <v>201</v>
      </c>
      <c r="I12193" s="900" t="s">
        <v>267</v>
      </c>
      <c r="J12193" s="1073" t="s">
        <v>12659</v>
      </c>
      <c r="K12193" s="1073" t="s">
        <v>12660</v>
      </c>
      <c r="L12193" s="1066">
        <v>280262.64</v>
      </c>
    </row>
    <row r="12194" spans="1:12" s="651" customFormat="1" ht="21.95" customHeight="1" x14ac:dyDescent="0.25">
      <c r="A12194" s="1399"/>
      <c r="B12194" s="1067" t="s">
        <v>10229</v>
      </c>
      <c r="C12194" s="702" t="s">
        <v>10267</v>
      </c>
      <c r="D12194" s="899" t="s">
        <v>264</v>
      </c>
      <c r="E12194" s="702" t="s">
        <v>228</v>
      </c>
      <c r="F12194" s="899" t="s">
        <v>2096</v>
      </c>
      <c r="G12194" s="899" t="s">
        <v>53</v>
      </c>
      <c r="H12194" s="899" t="s">
        <v>266</v>
      </c>
      <c r="I12194" s="899" t="s">
        <v>267</v>
      </c>
      <c r="J12194" s="1074" t="s">
        <v>12659</v>
      </c>
      <c r="K12194" s="1074" t="s">
        <v>12660</v>
      </c>
      <c r="L12194" s="1068">
        <v>61663.29</v>
      </c>
    </row>
    <row r="12195" spans="1:12" s="651" customFormat="1" ht="21.95" customHeight="1" x14ac:dyDescent="0.25">
      <c r="A12195" s="1399"/>
      <c r="B12195" s="1065" t="s">
        <v>10229</v>
      </c>
      <c r="C12195" s="903" t="s">
        <v>10267</v>
      </c>
      <c r="D12195" s="900" t="s">
        <v>264</v>
      </c>
      <c r="E12195" s="903" t="s">
        <v>228</v>
      </c>
      <c r="F12195" s="900" t="s">
        <v>2096</v>
      </c>
      <c r="G12195" s="900" t="s">
        <v>53</v>
      </c>
      <c r="H12195" s="900" t="s">
        <v>273</v>
      </c>
      <c r="I12195" s="900" t="s">
        <v>274</v>
      </c>
      <c r="J12195" s="1073" t="s">
        <v>15684</v>
      </c>
      <c r="K12195" s="1073" t="s">
        <v>15034</v>
      </c>
      <c r="L12195" s="1066">
        <v>11115.31</v>
      </c>
    </row>
    <row r="12196" spans="1:12" s="651" customFormat="1" ht="21.95" customHeight="1" x14ac:dyDescent="0.25">
      <c r="A12196" s="1399"/>
      <c r="B12196" s="1067" t="s">
        <v>10229</v>
      </c>
      <c r="C12196" s="702" t="s">
        <v>10268</v>
      </c>
      <c r="D12196" s="899" t="s">
        <v>264</v>
      </c>
      <c r="E12196" s="702" t="s">
        <v>228</v>
      </c>
      <c r="F12196" s="899" t="s">
        <v>2096</v>
      </c>
      <c r="G12196" s="899" t="s">
        <v>53</v>
      </c>
      <c r="H12196" s="899" t="s">
        <v>273</v>
      </c>
      <c r="I12196" s="899" t="s">
        <v>274</v>
      </c>
      <c r="J12196" s="1074" t="s">
        <v>15685</v>
      </c>
      <c r="K12196" s="1074" t="s">
        <v>15686</v>
      </c>
      <c r="L12196" s="1068">
        <v>11149.81</v>
      </c>
    </row>
    <row r="12197" spans="1:12" s="651" customFormat="1" ht="21.95" customHeight="1" x14ac:dyDescent="0.25">
      <c r="A12197" s="1399"/>
      <c r="B12197" s="1065" t="s">
        <v>10229</v>
      </c>
      <c r="C12197" s="903" t="s">
        <v>10268</v>
      </c>
      <c r="D12197" s="900" t="s">
        <v>264</v>
      </c>
      <c r="E12197" s="903" t="s">
        <v>228</v>
      </c>
      <c r="F12197" s="900" t="s">
        <v>2096</v>
      </c>
      <c r="G12197" s="900" t="s">
        <v>53</v>
      </c>
      <c r="H12197" s="900" t="s">
        <v>266</v>
      </c>
      <c r="I12197" s="900" t="s">
        <v>267</v>
      </c>
      <c r="J12197" s="1073" t="s">
        <v>12659</v>
      </c>
      <c r="K12197" s="1073" t="s">
        <v>12660</v>
      </c>
      <c r="L12197" s="1066">
        <v>61663.29</v>
      </c>
    </row>
    <row r="12198" spans="1:12" s="651" customFormat="1" ht="21.95" customHeight="1" x14ac:dyDescent="0.25">
      <c r="A12198" s="1399"/>
      <c r="B12198" s="1067" t="s">
        <v>10229</v>
      </c>
      <c r="C12198" s="702" t="s">
        <v>10269</v>
      </c>
      <c r="D12198" s="899" t="s">
        <v>264</v>
      </c>
      <c r="E12198" s="702" t="s">
        <v>228</v>
      </c>
      <c r="F12198" s="899" t="s">
        <v>2096</v>
      </c>
      <c r="G12198" s="899" t="s">
        <v>53</v>
      </c>
      <c r="H12198" s="899" t="s">
        <v>266</v>
      </c>
      <c r="I12198" s="899" t="s">
        <v>267</v>
      </c>
      <c r="J12198" s="1074" t="s">
        <v>12659</v>
      </c>
      <c r="K12198" s="1074" t="s">
        <v>12660</v>
      </c>
      <c r="L12198" s="1068">
        <v>55127.8</v>
      </c>
    </row>
    <row r="12199" spans="1:12" s="651" customFormat="1" ht="21.95" customHeight="1" x14ac:dyDescent="0.25">
      <c r="A12199" s="1399"/>
      <c r="B12199" s="1065" t="s">
        <v>10229</v>
      </c>
      <c r="C12199" s="903" t="s">
        <v>10270</v>
      </c>
      <c r="D12199" s="900" t="s">
        <v>264</v>
      </c>
      <c r="E12199" s="903" t="s">
        <v>228</v>
      </c>
      <c r="F12199" s="900" t="s">
        <v>2096</v>
      </c>
      <c r="G12199" s="900" t="s">
        <v>53</v>
      </c>
      <c r="H12199" s="900" t="s">
        <v>266</v>
      </c>
      <c r="I12199" s="900" t="s">
        <v>267</v>
      </c>
      <c r="J12199" s="1073" t="s">
        <v>12659</v>
      </c>
      <c r="K12199" s="1073" t="s">
        <v>12660</v>
      </c>
      <c r="L12199" s="1066">
        <v>61663.29</v>
      </c>
    </row>
    <row r="12200" spans="1:12" s="651" customFormat="1" ht="21.95" customHeight="1" x14ac:dyDescent="0.25">
      <c r="A12200" s="1399"/>
      <c r="B12200" s="1067" t="s">
        <v>10229</v>
      </c>
      <c r="C12200" s="702" t="s">
        <v>10271</v>
      </c>
      <c r="D12200" s="899" t="s">
        <v>215</v>
      </c>
      <c r="E12200" s="702" t="s">
        <v>2145</v>
      </c>
      <c r="F12200" s="899" t="s">
        <v>2096</v>
      </c>
      <c r="G12200" s="899" t="s">
        <v>53</v>
      </c>
      <c r="H12200" s="899" t="s">
        <v>201</v>
      </c>
      <c r="I12200" s="899" t="s">
        <v>267</v>
      </c>
      <c r="J12200" s="1074" t="s">
        <v>12659</v>
      </c>
      <c r="K12200" s="1074" t="s">
        <v>12660</v>
      </c>
      <c r="L12200" s="1068">
        <v>299227.93</v>
      </c>
    </row>
    <row r="12201" spans="1:12" s="651" customFormat="1" ht="21.95" customHeight="1" x14ac:dyDescent="0.25">
      <c r="A12201" s="1399"/>
      <c r="B12201" s="1065" t="s">
        <v>10229</v>
      </c>
      <c r="C12201" s="903" t="s">
        <v>10271</v>
      </c>
      <c r="D12201" s="900" t="s">
        <v>215</v>
      </c>
      <c r="E12201" s="903" t="s">
        <v>2145</v>
      </c>
      <c r="F12201" s="900" t="s">
        <v>2096</v>
      </c>
      <c r="G12201" s="900" t="s">
        <v>53</v>
      </c>
      <c r="H12201" s="900" t="s">
        <v>201</v>
      </c>
      <c r="I12201" s="900" t="s">
        <v>268</v>
      </c>
      <c r="J12201" s="1073" t="s">
        <v>12670</v>
      </c>
      <c r="K12201" s="1073" t="s">
        <v>12671</v>
      </c>
      <c r="L12201" s="1066">
        <v>1455447.19</v>
      </c>
    </row>
    <row r="12202" spans="1:12" s="651" customFormat="1" ht="21.95" customHeight="1" x14ac:dyDescent="0.25">
      <c r="A12202" s="1399"/>
      <c r="B12202" s="1067" t="s">
        <v>10229</v>
      </c>
      <c r="C12202" s="702" t="s">
        <v>10272</v>
      </c>
      <c r="D12202" s="899" t="s">
        <v>215</v>
      </c>
      <c r="E12202" s="702" t="s">
        <v>2146</v>
      </c>
      <c r="F12202" s="899" t="s">
        <v>2096</v>
      </c>
      <c r="G12202" s="899" t="s">
        <v>53</v>
      </c>
      <c r="H12202" s="899" t="s">
        <v>201</v>
      </c>
      <c r="I12202" s="899" t="s">
        <v>267</v>
      </c>
      <c r="J12202" s="1074" t="s">
        <v>12659</v>
      </c>
      <c r="K12202" s="1074" t="s">
        <v>12660</v>
      </c>
      <c r="L12202" s="1068">
        <v>299227.93</v>
      </c>
    </row>
    <row r="12203" spans="1:12" s="651" customFormat="1" ht="21.95" customHeight="1" x14ac:dyDescent="0.25">
      <c r="A12203" s="1399"/>
      <c r="B12203" s="1065" t="s">
        <v>10229</v>
      </c>
      <c r="C12203" s="903" t="s">
        <v>10272</v>
      </c>
      <c r="D12203" s="900" t="s">
        <v>215</v>
      </c>
      <c r="E12203" s="903" t="s">
        <v>2146</v>
      </c>
      <c r="F12203" s="900" t="s">
        <v>2096</v>
      </c>
      <c r="G12203" s="900" t="s">
        <v>53</v>
      </c>
      <c r="H12203" s="900" t="s">
        <v>273</v>
      </c>
      <c r="I12203" s="900" t="s">
        <v>274</v>
      </c>
      <c r="J12203" s="1073" t="s">
        <v>15672</v>
      </c>
      <c r="K12203" s="1073" t="s">
        <v>15687</v>
      </c>
      <c r="L12203" s="1066">
        <v>251785.39</v>
      </c>
    </row>
    <row r="12204" spans="1:12" s="651" customFormat="1" ht="21.95" customHeight="1" x14ac:dyDescent="0.25">
      <c r="A12204" s="1399"/>
      <c r="B12204" s="1067" t="s">
        <v>10229</v>
      </c>
      <c r="C12204" s="702" t="s">
        <v>10272</v>
      </c>
      <c r="D12204" s="899" t="s">
        <v>215</v>
      </c>
      <c r="E12204" s="702" t="s">
        <v>2146</v>
      </c>
      <c r="F12204" s="899" t="s">
        <v>2096</v>
      </c>
      <c r="G12204" s="899" t="s">
        <v>53</v>
      </c>
      <c r="H12204" s="899" t="s">
        <v>273</v>
      </c>
      <c r="I12204" s="899" t="s">
        <v>275</v>
      </c>
      <c r="J12204" s="1074" t="s">
        <v>14229</v>
      </c>
      <c r="K12204" s="1074" t="s">
        <v>15499</v>
      </c>
      <c r="L12204" s="1068">
        <v>12827.78</v>
      </c>
    </row>
    <row r="12205" spans="1:12" s="651" customFormat="1" ht="21.95" customHeight="1" x14ac:dyDescent="0.25">
      <c r="A12205" s="1399"/>
      <c r="B12205" s="1065" t="s">
        <v>10229</v>
      </c>
      <c r="C12205" s="903" t="s">
        <v>10272</v>
      </c>
      <c r="D12205" s="900" t="s">
        <v>215</v>
      </c>
      <c r="E12205" s="903" t="s">
        <v>2146</v>
      </c>
      <c r="F12205" s="900" t="s">
        <v>2096</v>
      </c>
      <c r="G12205" s="900" t="s">
        <v>53</v>
      </c>
      <c r="H12205" s="900" t="s">
        <v>273</v>
      </c>
      <c r="I12205" s="900" t="s">
        <v>275</v>
      </c>
      <c r="J12205" s="1073" t="s">
        <v>14229</v>
      </c>
      <c r="K12205" s="1073" t="s">
        <v>14230</v>
      </c>
      <c r="L12205" s="1066">
        <v>12827.78</v>
      </c>
    </row>
    <row r="12206" spans="1:12" s="651" customFormat="1" ht="21.95" customHeight="1" x14ac:dyDescent="0.25">
      <c r="A12206" s="1399"/>
      <c r="B12206" s="1067" t="s">
        <v>10229</v>
      </c>
      <c r="C12206" s="702" t="s">
        <v>10272</v>
      </c>
      <c r="D12206" s="899" t="s">
        <v>215</v>
      </c>
      <c r="E12206" s="702" t="s">
        <v>2146</v>
      </c>
      <c r="F12206" s="899" t="s">
        <v>2096</v>
      </c>
      <c r="G12206" s="899" t="s">
        <v>53</v>
      </c>
      <c r="H12206" s="899" t="s">
        <v>273</v>
      </c>
      <c r="I12206" s="899" t="s">
        <v>275</v>
      </c>
      <c r="J12206" s="1074" t="s">
        <v>14229</v>
      </c>
      <c r="K12206" s="1074" t="s">
        <v>14230</v>
      </c>
      <c r="L12206" s="1068">
        <v>12827.78</v>
      </c>
    </row>
    <row r="12207" spans="1:12" s="651" customFormat="1" ht="21.95" customHeight="1" x14ac:dyDescent="0.25">
      <c r="A12207" s="1399"/>
      <c r="B12207" s="1065" t="s">
        <v>10229</v>
      </c>
      <c r="C12207" s="903" t="s">
        <v>10273</v>
      </c>
      <c r="D12207" s="900" t="s">
        <v>215</v>
      </c>
      <c r="E12207" s="903" t="s">
        <v>2147</v>
      </c>
      <c r="F12207" s="900" t="s">
        <v>2096</v>
      </c>
      <c r="G12207" s="900" t="s">
        <v>53</v>
      </c>
      <c r="H12207" s="900" t="s">
        <v>218</v>
      </c>
      <c r="I12207" s="900" t="s">
        <v>978</v>
      </c>
      <c r="J12207" s="1073" t="s">
        <v>14565</v>
      </c>
      <c r="K12207" s="1073" t="s">
        <v>15688</v>
      </c>
      <c r="L12207" s="1066">
        <v>7900.58</v>
      </c>
    </row>
    <row r="12208" spans="1:12" s="651" customFormat="1" ht="21.95" customHeight="1" x14ac:dyDescent="0.25">
      <c r="A12208" s="1399"/>
      <c r="B12208" s="1067" t="s">
        <v>10229</v>
      </c>
      <c r="C12208" s="702" t="s">
        <v>10273</v>
      </c>
      <c r="D12208" s="899" t="s">
        <v>215</v>
      </c>
      <c r="E12208" s="702" t="s">
        <v>2147</v>
      </c>
      <c r="F12208" s="899" t="s">
        <v>2096</v>
      </c>
      <c r="G12208" s="899" t="s">
        <v>53</v>
      </c>
      <c r="H12208" s="899" t="s">
        <v>201</v>
      </c>
      <c r="I12208" s="899" t="s">
        <v>267</v>
      </c>
      <c r="J12208" s="1074" t="s">
        <v>12659</v>
      </c>
      <c r="K12208" s="1074" t="s">
        <v>12660</v>
      </c>
      <c r="L12208" s="1068">
        <v>299227.93</v>
      </c>
    </row>
    <row r="12209" spans="1:12" s="651" customFormat="1" ht="21.95" customHeight="1" x14ac:dyDescent="0.25">
      <c r="A12209" s="1399"/>
      <c r="B12209" s="1065" t="s">
        <v>10229</v>
      </c>
      <c r="C12209" s="903" t="s">
        <v>10274</v>
      </c>
      <c r="D12209" s="900" t="s">
        <v>264</v>
      </c>
      <c r="E12209" s="903" t="s">
        <v>228</v>
      </c>
      <c r="F12209" s="900" t="s">
        <v>2096</v>
      </c>
      <c r="G12209" s="900" t="s">
        <v>53</v>
      </c>
      <c r="H12209" s="900" t="s">
        <v>266</v>
      </c>
      <c r="I12209" s="900" t="s">
        <v>267</v>
      </c>
      <c r="J12209" s="1073" t="s">
        <v>12659</v>
      </c>
      <c r="K12209" s="1073" t="s">
        <v>12660</v>
      </c>
      <c r="L12209" s="1066">
        <v>112326.58</v>
      </c>
    </row>
    <row r="12210" spans="1:12" s="651" customFormat="1" ht="21.95" customHeight="1" x14ac:dyDescent="0.25">
      <c r="A12210" s="1399"/>
      <c r="B12210" s="1067" t="s">
        <v>10229</v>
      </c>
      <c r="C12210" s="702" t="s">
        <v>10274</v>
      </c>
      <c r="D12210" s="899" t="s">
        <v>264</v>
      </c>
      <c r="E12210" s="702" t="s">
        <v>228</v>
      </c>
      <c r="F12210" s="899" t="s">
        <v>2096</v>
      </c>
      <c r="G12210" s="899" t="s">
        <v>53</v>
      </c>
      <c r="H12210" s="899" t="s">
        <v>266</v>
      </c>
      <c r="I12210" s="899" t="s">
        <v>268</v>
      </c>
      <c r="J12210" s="1074" t="s">
        <v>12670</v>
      </c>
      <c r="K12210" s="1074" t="s">
        <v>12671</v>
      </c>
      <c r="L12210" s="1068">
        <v>546397.48</v>
      </c>
    </row>
    <row r="12211" spans="1:12" s="651" customFormat="1" ht="21.95" customHeight="1" x14ac:dyDescent="0.25">
      <c r="A12211" s="1399"/>
      <c r="B12211" s="1065" t="s">
        <v>10229</v>
      </c>
      <c r="C12211" s="903" t="s">
        <v>10274</v>
      </c>
      <c r="D12211" s="900" t="s">
        <v>264</v>
      </c>
      <c r="E12211" s="903" t="s">
        <v>228</v>
      </c>
      <c r="F12211" s="900" t="s">
        <v>2096</v>
      </c>
      <c r="G12211" s="900" t="s">
        <v>53</v>
      </c>
      <c r="H12211" s="900" t="s">
        <v>266</v>
      </c>
      <c r="I12211" s="900" t="s">
        <v>268</v>
      </c>
      <c r="J12211" s="1073" t="s">
        <v>12670</v>
      </c>
      <c r="K12211" s="1073" t="s">
        <v>12672</v>
      </c>
      <c r="L12211" s="1066">
        <v>517490.46</v>
      </c>
    </row>
    <row r="12212" spans="1:12" s="651" customFormat="1" ht="21.95" customHeight="1" x14ac:dyDescent="0.25">
      <c r="A12212" s="1399"/>
      <c r="B12212" s="1065" t="s">
        <v>10229</v>
      </c>
      <c r="C12212" s="903" t="s">
        <v>10275</v>
      </c>
      <c r="D12212" s="900" t="s">
        <v>264</v>
      </c>
      <c r="E12212" s="903" t="s">
        <v>228</v>
      </c>
      <c r="F12212" s="900" t="s">
        <v>2096</v>
      </c>
      <c r="G12212" s="900" t="s">
        <v>53</v>
      </c>
      <c r="H12212" s="900" t="s">
        <v>266</v>
      </c>
      <c r="I12212" s="900" t="s">
        <v>267</v>
      </c>
      <c r="J12212" s="1073" t="s">
        <v>12659</v>
      </c>
      <c r="K12212" s="1073" t="s">
        <v>12660</v>
      </c>
      <c r="L12212" s="1066">
        <v>112326.58</v>
      </c>
    </row>
    <row r="12213" spans="1:12" s="651" customFormat="1" ht="21.95" customHeight="1" x14ac:dyDescent="0.25">
      <c r="A12213" s="1399"/>
      <c r="B12213" s="1067" t="s">
        <v>10229</v>
      </c>
      <c r="C12213" s="702" t="s">
        <v>10275</v>
      </c>
      <c r="D12213" s="899" t="s">
        <v>264</v>
      </c>
      <c r="E12213" s="702" t="s">
        <v>228</v>
      </c>
      <c r="F12213" s="899" t="s">
        <v>2096</v>
      </c>
      <c r="G12213" s="899" t="s">
        <v>53</v>
      </c>
      <c r="H12213" s="899" t="s">
        <v>266</v>
      </c>
      <c r="I12213" s="899" t="s">
        <v>268</v>
      </c>
      <c r="J12213" s="1074" t="s">
        <v>12670</v>
      </c>
      <c r="K12213" s="1074" t="s">
        <v>12671</v>
      </c>
      <c r="L12213" s="1068">
        <v>546397.48</v>
      </c>
    </row>
    <row r="12214" spans="1:12" s="651" customFormat="1" ht="21.95" customHeight="1" x14ac:dyDescent="0.25">
      <c r="A12214" s="1399"/>
      <c r="B12214" s="1065" t="s">
        <v>10229</v>
      </c>
      <c r="C12214" s="903" t="s">
        <v>10275</v>
      </c>
      <c r="D12214" s="900" t="s">
        <v>264</v>
      </c>
      <c r="E12214" s="903" t="s">
        <v>228</v>
      </c>
      <c r="F12214" s="900" t="s">
        <v>2096</v>
      </c>
      <c r="G12214" s="900" t="s">
        <v>53</v>
      </c>
      <c r="H12214" s="900" t="s">
        <v>266</v>
      </c>
      <c r="I12214" s="900" t="s">
        <v>268</v>
      </c>
      <c r="J12214" s="1073" t="s">
        <v>12670</v>
      </c>
      <c r="K12214" s="1073" t="s">
        <v>12672</v>
      </c>
      <c r="L12214" s="1066">
        <v>517490.46</v>
      </c>
    </row>
    <row r="12215" spans="1:12" s="651" customFormat="1" ht="21.95" customHeight="1" x14ac:dyDescent="0.25">
      <c r="A12215" s="1399"/>
      <c r="B12215" s="1067" t="s">
        <v>10229</v>
      </c>
      <c r="C12215" s="702" t="s">
        <v>10276</v>
      </c>
      <c r="D12215" s="899" t="s">
        <v>264</v>
      </c>
      <c r="E12215" s="702" t="s">
        <v>228</v>
      </c>
      <c r="F12215" s="899" t="s">
        <v>2096</v>
      </c>
      <c r="G12215" s="899" t="s">
        <v>53</v>
      </c>
      <c r="H12215" s="899" t="s">
        <v>266</v>
      </c>
      <c r="I12215" s="899" t="s">
        <v>267</v>
      </c>
      <c r="J12215" s="1074" t="s">
        <v>12659</v>
      </c>
      <c r="K12215" s="1074" t="s">
        <v>12660</v>
      </c>
      <c r="L12215" s="1068">
        <v>112326.58</v>
      </c>
    </row>
    <row r="12216" spans="1:12" s="651" customFormat="1" ht="21.95" customHeight="1" x14ac:dyDescent="0.25">
      <c r="A12216" s="1399"/>
      <c r="B12216" s="1065" t="s">
        <v>10229</v>
      </c>
      <c r="C12216" s="903" t="s">
        <v>10276</v>
      </c>
      <c r="D12216" s="900" t="s">
        <v>264</v>
      </c>
      <c r="E12216" s="903" t="s">
        <v>228</v>
      </c>
      <c r="F12216" s="900" t="s">
        <v>2096</v>
      </c>
      <c r="G12216" s="900" t="s">
        <v>53</v>
      </c>
      <c r="H12216" s="900" t="s">
        <v>266</v>
      </c>
      <c r="I12216" s="900" t="s">
        <v>268</v>
      </c>
      <c r="J12216" s="1073" t="s">
        <v>12670</v>
      </c>
      <c r="K12216" s="1073" t="s">
        <v>12671</v>
      </c>
      <c r="L12216" s="1066">
        <v>546397.48</v>
      </c>
    </row>
    <row r="12217" spans="1:12" s="651" customFormat="1" ht="21.95" customHeight="1" x14ac:dyDescent="0.25">
      <c r="A12217" s="1399"/>
      <c r="B12217" s="1067" t="s">
        <v>10229</v>
      </c>
      <c r="C12217" s="702" t="s">
        <v>10276</v>
      </c>
      <c r="D12217" s="899" t="s">
        <v>264</v>
      </c>
      <c r="E12217" s="702" t="s">
        <v>228</v>
      </c>
      <c r="F12217" s="899" t="s">
        <v>2096</v>
      </c>
      <c r="G12217" s="899" t="s">
        <v>53</v>
      </c>
      <c r="H12217" s="899" t="s">
        <v>266</v>
      </c>
      <c r="I12217" s="899" t="s">
        <v>268</v>
      </c>
      <c r="J12217" s="1074" t="s">
        <v>12670</v>
      </c>
      <c r="K12217" s="1074" t="s">
        <v>12672</v>
      </c>
      <c r="L12217" s="1068">
        <v>517490.46</v>
      </c>
    </row>
    <row r="12218" spans="1:12" s="651" customFormat="1" ht="21.95" customHeight="1" x14ac:dyDescent="0.25">
      <c r="A12218" s="1399"/>
      <c r="B12218" s="1065" t="s">
        <v>10229</v>
      </c>
      <c r="C12218" s="903" t="s">
        <v>10277</v>
      </c>
      <c r="D12218" s="900" t="s">
        <v>264</v>
      </c>
      <c r="E12218" s="903" t="s">
        <v>228</v>
      </c>
      <c r="F12218" s="900" t="s">
        <v>2096</v>
      </c>
      <c r="G12218" s="900" t="s">
        <v>53</v>
      </c>
      <c r="H12218" s="900" t="s">
        <v>266</v>
      </c>
      <c r="I12218" s="900" t="s">
        <v>267</v>
      </c>
      <c r="J12218" s="1073" t="s">
        <v>12659</v>
      </c>
      <c r="K12218" s="1073" t="s">
        <v>12660</v>
      </c>
      <c r="L12218" s="1066">
        <v>106395.63</v>
      </c>
    </row>
    <row r="12219" spans="1:12" s="651" customFormat="1" ht="21.95" customHeight="1" x14ac:dyDescent="0.25">
      <c r="A12219" s="1399"/>
      <c r="B12219" s="1067" t="s">
        <v>10229</v>
      </c>
      <c r="C12219" s="702" t="s">
        <v>10278</v>
      </c>
      <c r="D12219" s="899" t="s">
        <v>264</v>
      </c>
      <c r="E12219" s="702" t="s">
        <v>228</v>
      </c>
      <c r="F12219" s="899" t="s">
        <v>2096</v>
      </c>
      <c r="G12219" s="899" t="s">
        <v>53</v>
      </c>
      <c r="H12219" s="899" t="s">
        <v>266</v>
      </c>
      <c r="I12219" s="899" t="s">
        <v>267</v>
      </c>
      <c r="J12219" s="1074" t="s">
        <v>12659</v>
      </c>
      <c r="K12219" s="1074" t="s">
        <v>12660</v>
      </c>
      <c r="L12219" s="1068">
        <v>33386.720000000001</v>
      </c>
    </row>
    <row r="12220" spans="1:12" s="651" customFormat="1" ht="21.95" customHeight="1" x14ac:dyDescent="0.25">
      <c r="A12220" s="1399"/>
      <c r="B12220" s="1065" t="s">
        <v>10229</v>
      </c>
      <c r="C12220" s="903" t="s">
        <v>10278</v>
      </c>
      <c r="D12220" s="900" t="s">
        <v>264</v>
      </c>
      <c r="E12220" s="903" t="s">
        <v>228</v>
      </c>
      <c r="F12220" s="900" t="s">
        <v>2096</v>
      </c>
      <c r="G12220" s="900" t="s">
        <v>53</v>
      </c>
      <c r="H12220" s="900" t="s">
        <v>273</v>
      </c>
      <c r="I12220" s="900" t="s">
        <v>274</v>
      </c>
      <c r="J12220" s="1073" t="s">
        <v>15689</v>
      </c>
      <c r="K12220" s="1073" t="s">
        <v>14295</v>
      </c>
      <c r="L12220" s="1066">
        <v>5305.29</v>
      </c>
    </row>
    <row r="12221" spans="1:12" s="651" customFormat="1" ht="21.95" customHeight="1" x14ac:dyDescent="0.25">
      <c r="A12221" s="1399"/>
      <c r="B12221" s="1067" t="s">
        <v>10229</v>
      </c>
      <c r="C12221" s="702" t="s">
        <v>10279</v>
      </c>
      <c r="D12221" s="899" t="s">
        <v>264</v>
      </c>
      <c r="E12221" s="702" t="s">
        <v>228</v>
      </c>
      <c r="F12221" s="899" t="s">
        <v>2096</v>
      </c>
      <c r="G12221" s="899" t="s">
        <v>53</v>
      </c>
      <c r="H12221" s="899" t="s">
        <v>266</v>
      </c>
      <c r="I12221" s="899" t="s">
        <v>267</v>
      </c>
      <c r="J12221" s="1074" t="s">
        <v>12659</v>
      </c>
      <c r="K12221" s="1074" t="s">
        <v>12660</v>
      </c>
      <c r="L12221" s="1068">
        <v>33386.720000000001</v>
      </c>
    </row>
    <row r="12222" spans="1:12" s="651" customFormat="1" ht="21.95" customHeight="1" x14ac:dyDescent="0.25">
      <c r="A12222" s="1399"/>
      <c r="B12222" s="1065" t="s">
        <v>10229</v>
      </c>
      <c r="C12222" s="903" t="s">
        <v>10280</v>
      </c>
      <c r="D12222" s="900" t="s">
        <v>264</v>
      </c>
      <c r="E12222" s="903" t="s">
        <v>228</v>
      </c>
      <c r="F12222" s="900" t="s">
        <v>2096</v>
      </c>
      <c r="G12222" s="900" t="s">
        <v>53</v>
      </c>
      <c r="H12222" s="900" t="s">
        <v>266</v>
      </c>
      <c r="I12222" s="900" t="s">
        <v>267</v>
      </c>
      <c r="J12222" s="1073" t="s">
        <v>12659</v>
      </c>
      <c r="K12222" s="1073" t="s">
        <v>12660</v>
      </c>
      <c r="L12222" s="1066">
        <v>33386.720000000001</v>
      </c>
    </row>
    <row r="12223" spans="1:12" s="651" customFormat="1" ht="21.95" customHeight="1" x14ac:dyDescent="0.25">
      <c r="A12223" s="1399"/>
      <c r="B12223" s="1067" t="s">
        <v>10229</v>
      </c>
      <c r="C12223" s="702" t="s">
        <v>10280</v>
      </c>
      <c r="D12223" s="899" t="s">
        <v>264</v>
      </c>
      <c r="E12223" s="702" t="s">
        <v>228</v>
      </c>
      <c r="F12223" s="899" t="s">
        <v>2096</v>
      </c>
      <c r="G12223" s="899" t="s">
        <v>53</v>
      </c>
      <c r="H12223" s="899" t="s">
        <v>273</v>
      </c>
      <c r="I12223" s="899" t="s">
        <v>275</v>
      </c>
      <c r="J12223" s="1074" t="s">
        <v>12619</v>
      </c>
      <c r="K12223" s="1074" t="s">
        <v>15690</v>
      </c>
      <c r="L12223" s="1068">
        <v>293.64</v>
      </c>
    </row>
    <row r="12224" spans="1:12" s="651" customFormat="1" ht="21.95" customHeight="1" x14ac:dyDescent="0.25">
      <c r="A12224" s="1399"/>
      <c r="B12224" s="1065" t="s">
        <v>10229</v>
      </c>
      <c r="C12224" s="903" t="s">
        <v>10281</v>
      </c>
      <c r="D12224" s="900" t="s">
        <v>264</v>
      </c>
      <c r="E12224" s="903" t="s">
        <v>228</v>
      </c>
      <c r="F12224" s="900" t="s">
        <v>2096</v>
      </c>
      <c r="G12224" s="900" t="s">
        <v>53</v>
      </c>
      <c r="H12224" s="900" t="s">
        <v>273</v>
      </c>
      <c r="I12224" s="900" t="s">
        <v>274</v>
      </c>
      <c r="J12224" s="1073" t="s">
        <v>14207</v>
      </c>
      <c r="K12224" s="1073" t="s">
        <v>15691</v>
      </c>
      <c r="L12224" s="1066">
        <v>5272.7</v>
      </c>
    </row>
    <row r="12225" spans="1:12" s="651" customFormat="1" ht="21.95" customHeight="1" x14ac:dyDescent="0.25">
      <c r="A12225" s="1399"/>
      <c r="B12225" s="1067" t="s">
        <v>10229</v>
      </c>
      <c r="C12225" s="702" t="s">
        <v>10281</v>
      </c>
      <c r="D12225" s="899" t="s">
        <v>264</v>
      </c>
      <c r="E12225" s="702" t="s">
        <v>228</v>
      </c>
      <c r="F12225" s="899" t="s">
        <v>2096</v>
      </c>
      <c r="G12225" s="899" t="s">
        <v>53</v>
      </c>
      <c r="H12225" s="899" t="s">
        <v>266</v>
      </c>
      <c r="I12225" s="899" t="s">
        <v>267</v>
      </c>
      <c r="J12225" s="1074" t="s">
        <v>12659</v>
      </c>
      <c r="K12225" s="1074" t="s">
        <v>12660</v>
      </c>
      <c r="L12225" s="1068">
        <v>33386.720000000001</v>
      </c>
    </row>
    <row r="12226" spans="1:12" s="651" customFormat="1" ht="21.95" customHeight="1" x14ac:dyDescent="0.25">
      <c r="A12226" s="1399"/>
      <c r="B12226" s="1065" t="s">
        <v>10229</v>
      </c>
      <c r="C12226" s="903" t="s">
        <v>10282</v>
      </c>
      <c r="D12226" s="900" t="s">
        <v>264</v>
      </c>
      <c r="E12226" s="903" t="s">
        <v>228</v>
      </c>
      <c r="F12226" s="900" t="s">
        <v>2096</v>
      </c>
      <c r="G12226" s="900" t="s">
        <v>53</v>
      </c>
      <c r="H12226" s="900" t="s">
        <v>266</v>
      </c>
      <c r="I12226" s="900" t="s">
        <v>267</v>
      </c>
      <c r="J12226" s="1073" t="s">
        <v>12659</v>
      </c>
      <c r="K12226" s="1073" t="s">
        <v>12660</v>
      </c>
      <c r="L12226" s="1066">
        <v>33386.720000000001</v>
      </c>
    </row>
    <row r="12227" spans="1:12" s="651" customFormat="1" ht="21.95" customHeight="1" x14ac:dyDescent="0.25">
      <c r="A12227" s="1399"/>
      <c r="B12227" s="1067" t="s">
        <v>10229</v>
      </c>
      <c r="C12227" s="702" t="s">
        <v>10282</v>
      </c>
      <c r="D12227" s="899" t="s">
        <v>264</v>
      </c>
      <c r="E12227" s="702" t="s">
        <v>228</v>
      </c>
      <c r="F12227" s="899" t="s">
        <v>2096</v>
      </c>
      <c r="G12227" s="899" t="s">
        <v>53</v>
      </c>
      <c r="H12227" s="899" t="s">
        <v>273</v>
      </c>
      <c r="I12227" s="899" t="s">
        <v>275</v>
      </c>
      <c r="J12227" s="1074" t="s">
        <v>12619</v>
      </c>
      <c r="K12227" s="1074" t="s">
        <v>15690</v>
      </c>
      <c r="L12227" s="1068">
        <v>293.64</v>
      </c>
    </row>
    <row r="12228" spans="1:12" s="651" customFormat="1" ht="21.95" customHeight="1" x14ac:dyDescent="0.25">
      <c r="A12228" s="1399"/>
      <c r="B12228" s="1065" t="s">
        <v>10229</v>
      </c>
      <c r="C12228" s="903" t="s">
        <v>10283</v>
      </c>
      <c r="D12228" s="900" t="s">
        <v>264</v>
      </c>
      <c r="E12228" s="903" t="s">
        <v>228</v>
      </c>
      <c r="F12228" s="900" t="s">
        <v>2096</v>
      </c>
      <c r="G12228" s="900" t="s">
        <v>53</v>
      </c>
      <c r="H12228" s="900" t="s">
        <v>266</v>
      </c>
      <c r="I12228" s="900" t="s">
        <v>267</v>
      </c>
      <c r="J12228" s="1073" t="s">
        <v>12659</v>
      </c>
      <c r="K12228" s="1073" t="s">
        <v>12660</v>
      </c>
      <c r="L12228" s="1066">
        <v>33386.720000000001</v>
      </c>
    </row>
    <row r="12229" spans="1:12" s="651" customFormat="1" ht="21.95" customHeight="1" x14ac:dyDescent="0.25">
      <c r="A12229" s="1399"/>
      <c r="B12229" s="1067" t="s">
        <v>10229</v>
      </c>
      <c r="C12229" s="702" t="s">
        <v>10284</v>
      </c>
      <c r="D12229" s="899" t="s">
        <v>264</v>
      </c>
      <c r="E12229" s="702" t="s">
        <v>228</v>
      </c>
      <c r="F12229" s="899" t="s">
        <v>2096</v>
      </c>
      <c r="G12229" s="899" t="s">
        <v>53</v>
      </c>
      <c r="H12229" s="899" t="s">
        <v>266</v>
      </c>
      <c r="I12229" s="899" t="s">
        <v>267</v>
      </c>
      <c r="J12229" s="1074" t="s">
        <v>12659</v>
      </c>
      <c r="K12229" s="1074" t="s">
        <v>12660</v>
      </c>
      <c r="L12229" s="1068">
        <v>33386.720000000001</v>
      </c>
    </row>
    <row r="12230" spans="1:12" s="651" customFormat="1" ht="21.95" customHeight="1" x14ac:dyDescent="0.25">
      <c r="A12230" s="1399"/>
      <c r="B12230" s="1065" t="s">
        <v>10229</v>
      </c>
      <c r="C12230" s="903" t="s">
        <v>10284</v>
      </c>
      <c r="D12230" s="900" t="s">
        <v>264</v>
      </c>
      <c r="E12230" s="903" t="s">
        <v>228</v>
      </c>
      <c r="F12230" s="900" t="s">
        <v>2096</v>
      </c>
      <c r="G12230" s="900" t="s">
        <v>53</v>
      </c>
      <c r="H12230" s="900" t="s">
        <v>266</v>
      </c>
      <c r="I12230" s="900" t="s">
        <v>268</v>
      </c>
      <c r="J12230" s="1073" t="s">
        <v>12670</v>
      </c>
      <c r="K12230" s="1073" t="s">
        <v>12671</v>
      </c>
      <c r="L12230" s="1066">
        <v>162405.18</v>
      </c>
    </row>
    <row r="12231" spans="1:12" s="651" customFormat="1" ht="21.95" customHeight="1" x14ac:dyDescent="0.25">
      <c r="A12231" s="1399"/>
      <c r="B12231" s="1067" t="s">
        <v>10229</v>
      </c>
      <c r="C12231" s="702" t="s">
        <v>10284</v>
      </c>
      <c r="D12231" s="899" t="s">
        <v>264</v>
      </c>
      <c r="E12231" s="702" t="s">
        <v>228</v>
      </c>
      <c r="F12231" s="899" t="s">
        <v>2096</v>
      </c>
      <c r="G12231" s="899" t="s">
        <v>53</v>
      </c>
      <c r="H12231" s="899" t="s">
        <v>266</v>
      </c>
      <c r="I12231" s="899" t="s">
        <v>268</v>
      </c>
      <c r="J12231" s="1074" t="s">
        <v>12670</v>
      </c>
      <c r="K12231" s="1074" t="s">
        <v>12672</v>
      </c>
      <c r="L12231" s="1068">
        <v>153813.18</v>
      </c>
    </row>
    <row r="12232" spans="1:12" s="651" customFormat="1" ht="21.95" customHeight="1" x14ac:dyDescent="0.25">
      <c r="A12232" s="1399"/>
      <c r="B12232" s="1065" t="s">
        <v>10229</v>
      </c>
      <c r="C12232" s="903" t="s">
        <v>10284</v>
      </c>
      <c r="D12232" s="900" t="s">
        <v>264</v>
      </c>
      <c r="E12232" s="903" t="s">
        <v>228</v>
      </c>
      <c r="F12232" s="900" t="s">
        <v>2096</v>
      </c>
      <c r="G12232" s="900" t="s">
        <v>53</v>
      </c>
      <c r="H12232" s="900" t="s">
        <v>273</v>
      </c>
      <c r="I12232" s="900" t="s">
        <v>275</v>
      </c>
      <c r="J12232" s="1073" t="s">
        <v>12619</v>
      </c>
      <c r="K12232" s="1073" t="s">
        <v>15690</v>
      </c>
      <c r="L12232" s="1066">
        <v>469.83</v>
      </c>
    </row>
    <row r="12233" spans="1:12" s="651" customFormat="1" ht="21.95" customHeight="1" x14ac:dyDescent="0.25">
      <c r="A12233" s="1399"/>
      <c r="B12233" s="1067" t="s">
        <v>10229</v>
      </c>
      <c r="C12233" s="702" t="s">
        <v>10285</v>
      </c>
      <c r="D12233" s="899" t="s">
        <v>264</v>
      </c>
      <c r="E12233" s="702" t="s">
        <v>228</v>
      </c>
      <c r="F12233" s="899" t="s">
        <v>2096</v>
      </c>
      <c r="G12233" s="899" t="s">
        <v>53</v>
      </c>
      <c r="H12233" s="899" t="s">
        <v>273</v>
      </c>
      <c r="I12233" s="899" t="s">
        <v>274</v>
      </c>
      <c r="J12233" s="1074" t="s">
        <v>14546</v>
      </c>
      <c r="K12233" s="1074" t="s">
        <v>15692</v>
      </c>
      <c r="L12233" s="1068">
        <v>5260.84</v>
      </c>
    </row>
    <row r="12234" spans="1:12" s="651" customFormat="1" ht="21.95" customHeight="1" x14ac:dyDescent="0.25">
      <c r="A12234" s="1399"/>
      <c r="B12234" s="1065" t="s">
        <v>10229</v>
      </c>
      <c r="C12234" s="903" t="s">
        <v>10285</v>
      </c>
      <c r="D12234" s="900" t="s">
        <v>264</v>
      </c>
      <c r="E12234" s="903" t="s">
        <v>228</v>
      </c>
      <c r="F12234" s="900" t="s">
        <v>2096</v>
      </c>
      <c r="G12234" s="900" t="s">
        <v>53</v>
      </c>
      <c r="H12234" s="900" t="s">
        <v>266</v>
      </c>
      <c r="I12234" s="900" t="s">
        <v>267</v>
      </c>
      <c r="J12234" s="1073" t="s">
        <v>12659</v>
      </c>
      <c r="K12234" s="1073" t="s">
        <v>12660</v>
      </c>
      <c r="L12234" s="1066">
        <v>33386.720000000001</v>
      </c>
    </row>
    <row r="12235" spans="1:12" s="651" customFormat="1" ht="21.95" customHeight="1" x14ac:dyDescent="0.25">
      <c r="A12235" s="1399"/>
      <c r="B12235" s="1067" t="s">
        <v>10229</v>
      </c>
      <c r="C12235" s="702" t="s">
        <v>10286</v>
      </c>
      <c r="D12235" s="899" t="s">
        <v>264</v>
      </c>
      <c r="E12235" s="702" t="s">
        <v>228</v>
      </c>
      <c r="F12235" s="899" t="s">
        <v>2096</v>
      </c>
      <c r="G12235" s="899" t="s">
        <v>53</v>
      </c>
      <c r="H12235" s="899" t="s">
        <v>266</v>
      </c>
      <c r="I12235" s="899" t="s">
        <v>267</v>
      </c>
      <c r="J12235" s="1074" t="s">
        <v>12659</v>
      </c>
      <c r="K12235" s="1074" t="s">
        <v>12660</v>
      </c>
      <c r="L12235" s="1068">
        <v>33386.720000000001</v>
      </c>
    </row>
    <row r="12236" spans="1:12" s="651" customFormat="1" ht="21.95" customHeight="1" x14ac:dyDescent="0.25">
      <c r="A12236" s="1399"/>
      <c r="B12236" s="1065" t="s">
        <v>10229</v>
      </c>
      <c r="C12236" s="903" t="s">
        <v>10286</v>
      </c>
      <c r="D12236" s="900" t="s">
        <v>264</v>
      </c>
      <c r="E12236" s="903" t="s">
        <v>228</v>
      </c>
      <c r="F12236" s="900" t="s">
        <v>2096</v>
      </c>
      <c r="G12236" s="900" t="s">
        <v>53</v>
      </c>
      <c r="H12236" s="900" t="s">
        <v>273</v>
      </c>
      <c r="I12236" s="900" t="s">
        <v>274</v>
      </c>
      <c r="J12236" s="1073" t="s">
        <v>14078</v>
      </c>
      <c r="K12236" s="1073" t="s">
        <v>13420</v>
      </c>
      <c r="L12236" s="1066">
        <v>5311.22</v>
      </c>
    </row>
    <row r="12237" spans="1:12" s="651" customFormat="1" ht="21.95" customHeight="1" x14ac:dyDescent="0.25">
      <c r="A12237" s="1399"/>
      <c r="B12237" s="1067" t="s">
        <v>10229</v>
      </c>
      <c r="C12237" s="702" t="s">
        <v>10287</v>
      </c>
      <c r="D12237" s="899" t="s">
        <v>264</v>
      </c>
      <c r="E12237" s="702" t="s">
        <v>228</v>
      </c>
      <c r="F12237" s="899" t="s">
        <v>2096</v>
      </c>
      <c r="G12237" s="899" t="s">
        <v>53</v>
      </c>
      <c r="H12237" s="899" t="s">
        <v>273</v>
      </c>
      <c r="I12237" s="899" t="s">
        <v>274</v>
      </c>
      <c r="J12237" s="1074" t="s">
        <v>14515</v>
      </c>
      <c r="K12237" s="1074" t="s">
        <v>12796</v>
      </c>
      <c r="L12237" s="1068">
        <v>5305.72</v>
      </c>
    </row>
    <row r="12238" spans="1:12" s="651" customFormat="1" ht="21.95" customHeight="1" x14ac:dyDescent="0.25">
      <c r="A12238" s="1399"/>
      <c r="B12238" s="1065" t="s">
        <v>10229</v>
      </c>
      <c r="C12238" s="903" t="s">
        <v>10287</v>
      </c>
      <c r="D12238" s="900" t="s">
        <v>264</v>
      </c>
      <c r="E12238" s="903" t="s">
        <v>228</v>
      </c>
      <c r="F12238" s="900" t="s">
        <v>2096</v>
      </c>
      <c r="G12238" s="900" t="s">
        <v>53</v>
      </c>
      <c r="H12238" s="900" t="s">
        <v>266</v>
      </c>
      <c r="I12238" s="900" t="s">
        <v>267</v>
      </c>
      <c r="J12238" s="1073" t="s">
        <v>12659</v>
      </c>
      <c r="K12238" s="1073" t="s">
        <v>12660</v>
      </c>
      <c r="L12238" s="1066">
        <v>33386.720000000001</v>
      </c>
    </row>
    <row r="12239" spans="1:12" s="651" customFormat="1" ht="21.95" customHeight="1" x14ac:dyDescent="0.25">
      <c r="A12239" s="1399"/>
      <c r="B12239" s="1067" t="s">
        <v>10229</v>
      </c>
      <c r="C12239" s="702" t="s">
        <v>10288</v>
      </c>
      <c r="D12239" s="899" t="s">
        <v>264</v>
      </c>
      <c r="E12239" s="702" t="s">
        <v>228</v>
      </c>
      <c r="F12239" s="899" t="s">
        <v>2096</v>
      </c>
      <c r="G12239" s="899" t="s">
        <v>53</v>
      </c>
      <c r="H12239" s="899" t="s">
        <v>266</v>
      </c>
      <c r="I12239" s="899" t="s">
        <v>267</v>
      </c>
      <c r="J12239" s="1074" t="s">
        <v>12659</v>
      </c>
      <c r="K12239" s="1074" t="s">
        <v>12660</v>
      </c>
      <c r="L12239" s="1068">
        <v>33386.720000000001</v>
      </c>
    </row>
    <row r="12240" spans="1:12" s="651" customFormat="1" ht="21.95" customHeight="1" x14ac:dyDescent="0.25">
      <c r="A12240" s="1399"/>
      <c r="B12240" s="1065" t="s">
        <v>10229</v>
      </c>
      <c r="C12240" s="903" t="s">
        <v>10288</v>
      </c>
      <c r="D12240" s="900" t="s">
        <v>264</v>
      </c>
      <c r="E12240" s="903" t="s">
        <v>228</v>
      </c>
      <c r="F12240" s="900" t="s">
        <v>2096</v>
      </c>
      <c r="G12240" s="900" t="s">
        <v>53</v>
      </c>
      <c r="H12240" s="900" t="s">
        <v>273</v>
      </c>
      <c r="I12240" s="900" t="s">
        <v>274</v>
      </c>
      <c r="J12240" s="1073" t="s">
        <v>13427</v>
      </c>
      <c r="K12240" s="1073" t="s">
        <v>15693</v>
      </c>
      <c r="L12240" s="1066">
        <v>5308.26</v>
      </c>
    </row>
    <row r="12241" spans="1:12" s="651" customFormat="1" ht="21.95" customHeight="1" x14ac:dyDescent="0.25">
      <c r="A12241" s="1399"/>
      <c r="B12241" s="1067" t="s">
        <v>10229</v>
      </c>
      <c r="C12241" s="702" t="s">
        <v>10289</v>
      </c>
      <c r="D12241" s="899" t="s">
        <v>264</v>
      </c>
      <c r="E12241" s="702" t="s">
        <v>228</v>
      </c>
      <c r="F12241" s="899" t="s">
        <v>2096</v>
      </c>
      <c r="G12241" s="899" t="s">
        <v>53</v>
      </c>
      <c r="H12241" s="899" t="s">
        <v>273</v>
      </c>
      <c r="I12241" s="899" t="s">
        <v>275</v>
      </c>
      <c r="J12241" s="1074" t="s">
        <v>15679</v>
      </c>
      <c r="K12241" s="1074" t="s">
        <v>15680</v>
      </c>
      <c r="L12241" s="1068">
        <v>89.94</v>
      </c>
    </row>
    <row r="12242" spans="1:12" s="651" customFormat="1" ht="21.95" customHeight="1" x14ac:dyDescent="0.25">
      <c r="A12242" s="1399"/>
      <c r="B12242" s="1065" t="s">
        <v>10229</v>
      </c>
      <c r="C12242" s="903" t="s">
        <v>10289</v>
      </c>
      <c r="D12242" s="900" t="s">
        <v>264</v>
      </c>
      <c r="E12242" s="903" t="s">
        <v>228</v>
      </c>
      <c r="F12242" s="900" t="s">
        <v>2096</v>
      </c>
      <c r="G12242" s="900" t="s">
        <v>53</v>
      </c>
      <c r="H12242" s="900" t="s">
        <v>273</v>
      </c>
      <c r="I12242" s="900" t="s">
        <v>275</v>
      </c>
      <c r="J12242" s="1073" t="s">
        <v>15679</v>
      </c>
      <c r="K12242" s="1073" t="s">
        <v>15680</v>
      </c>
      <c r="L12242" s="1066">
        <v>89.94</v>
      </c>
    </row>
    <row r="12243" spans="1:12" s="651" customFormat="1" ht="21.95" customHeight="1" x14ac:dyDescent="0.25">
      <c r="A12243" s="1399"/>
      <c r="B12243" s="1067" t="s">
        <v>10229</v>
      </c>
      <c r="C12243" s="702" t="s">
        <v>10289</v>
      </c>
      <c r="D12243" s="899" t="s">
        <v>264</v>
      </c>
      <c r="E12243" s="702" t="s">
        <v>228</v>
      </c>
      <c r="F12243" s="899" t="s">
        <v>2096</v>
      </c>
      <c r="G12243" s="899" t="s">
        <v>53</v>
      </c>
      <c r="H12243" s="899" t="s">
        <v>273</v>
      </c>
      <c r="I12243" s="899" t="s">
        <v>275</v>
      </c>
      <c r="J12243" s="1074" t="s">
        <v>15679</v>
      </c>
      <c r="K12243" s="1074" t="s">
        <v>15680</v>
      </c>
      <c r="L12243" s="1068">
        <v>89.94</v>
      </c>
    </row>
    <row r="12244" spans="1:12" s="651" customFormat="1" ht="21.95" customHeight="1" x14ac:dyDescent="0.25">
      <c r="A12244" s="1399"/>
      <c r="B12244" s="1065" t="s">
        <v>10229</v>
      </c>
      <c r="C12244" s="903" t="s">
        <v>10289</v>
      </c>
      <c r="D12244" s="900" t="s">
        <v>264</v>
      </c>
      <c r="E12244" s="903" t="s">
        <v>228</v>
      </c>
      <c r="F12244" s="900" t="s">
        <v>2096</v>
      </c>
      <c r="G12244" s="900" t="s">
        <v>53</v>
      </c>
      <c r="H12244" s="900" t="s">
        <v>273</v>
      </c>
      <c r="I12244" s="900" t="s">
        <v>275</v>
      </c>
      <c r="J12244" s="1073" t="s">
        <v>12619</v>
      </c>
      <c r="K12244" s="1073" t="s">
        <v>15690</v>
      </c>
      <c r="L12244" s="1066">
        <v>293.64</v>
      </c>
    </row>
    <row r="12245" spans="1:12" s="651" customFormat="1" ht="21.95" customHeight="1" x14ac:dyDescent="0.25">
      <c r="A12245" s="1399"/>
      <c r="B12245" s="1067" t="s">
        <v>10229</v>
      </c>
      <c r="C12245" s="702" t="s">
        <v>10289</v>
      </c>
      <c r="D12245" s="899" t="s">
        <v>264</v>
      </c>
      <c r="E12245" s="702" t="s">
        <v>228</v>
      </c>
      <c r="F12245" s="899" t="s">
        <v>2096</v>
      </c>
      <c r="G12245" s="899" t="s">
        <v>53</v>
      </c>
      <c r="H12245" s="899" t="s">
        <v>266</v>
      </c>
      <c r="I12245" s="899" t="s">
        <v>267</v>
      </c>
      <c r="J12245" s="1074" t="s">
        <v>12659</v>
      </c>
      <c r="K12245" s="1074" t="s">
        <v>12660</v>
      </c>
      <c r="L12245" s="1068">
        <v>33386.720000000001</v>
      </c>
    </row>
    <row r="12246" spans="1:12" s="651" customFormat="1" ht="21.95" customHeight="1" x14ac:dyDescent="0.25">
      <c r="A12246" s="1399"/>
      <c r="B12246" s="1065" t="s">
        <v>10229</v>
      </c>
      <c r="C12246" s="903" t="s">
        <v>10290</v>
      </c>
      <c r="D12246" s="900" t="s">
        <v>264</v>
      </c>
      <c r="E12246" s="903" t="s">
        <v>228</v>
      </c>
      <c r="F12246" s="900" t="s">
        <v>2096</v>
      </c>
      <c r="G12246" s="900" t="s">
        <v>53</v>
      </c>
      <c r="H12246" s="900" t="s">
        <v>266</v>
      </c>
      <c r="I12246" s="900" t="s">
        <v>267</v>
      </c>
      <c r="J12246" s="1073" t="s">
        <v>12659</v>
      </c>
      <c r="K12246" s="1073" t="s">
        <v>12660</v>
      </c>
      <c r="L12246" s="1066">
        <v>81702.52</v>
      </c>
    </row>
    <row r="12247" spans="1:12" s="651" customFormat="1" ht="21.95" customHeight="1" x14ac:dyDescent="0.25">
      <c r="A12247" s="1399"/>
      <c r="B12247" s="1067" t="s">
        <v>10229</v>
      </c>
      <c r="C12247" s="702" t="s">
        <v>10290</v>
      </c>
      <c r="D12247" s="899" t="s">
        <v>264</v>
      </c>
      <c r="E12247" s="702" t="s">
        <v>228</v>
      </c>
      <c r="F12247" s="899" t="s">
        <v>2096</v>
      </c>
      <c r="G12247" s="899" t="s">
        <v>53</v>
      </c>
      <c r="H12247" s="899" t="s">
        <v>266</v>
      </c>
      <c r="I12247" s="899" t="s">
        <v>268</v>
      </c>
      <c r="J12247" s="1074" t="s">
        <v>12670</v>
      </c>
      <c r="K12247" s="1074" t="s">
        <v>12671</v>
      </c>
      <c r="L12247" s="1068">
        <v>397430.87</v>
      </c>
    </row>
    <row r="12248" spans="1:12" s="651" customFormat="1" ht="21.95" customHeight="1" x14ac:dyDescent="0.25">
      <c r="A12248" s="1399"/>
      <c r="B12248" s="1065" t="s">
        <v>10229</v>
      </c>
      <c r="C12248" s="903" t="s">
        <v>10291</v>
      </c>
      <c r="D12248" s="900" t="s">
        <v>264</v>
      </c>
      <c r="E12248" s="903" t="s">
        <v>228</v>
      </c>
      <c r="F12248" s="900" t="s">
        <v>2096</v>
      </c>
      <c r="G12248" s="900" t="s">
        <v>53</v>
      </c>
      <c r="H12248" s="900" t="s">
        <v>266</v>
      </c>
      <c r="I12248" s="900" t="s">
        <v>267</v>
      </c>
      <c r="J12248" s="1073" t="s">
        <v>12659</v>
      </c>
      <c r="K12248" s="1073" t="s">
        <v>12660</v>
      </c>
      <c r="L12248" s="1066">
        <v>18884.37</v>
      </c>
    </row>
    <row r="12249" spans="1:12" s="651" customFormat="1" ht="21.95" customHeight="1" x14ac:dyDescent="0.25">
      <c r="A12249" s="1399"/>
      <c r="B12249" s="1067" t="s">
        <v>10229</v>
      </c>
      <c r="C12249" s="702" t="s">
        <v>10291</v>
      </c>
      <c r="D12249" s="899" t="s">
        <v>264</v>
      </c>
      <c r="E12249" s="702" t="s">
        <v>228</v>
      </c>
      <c r="F12249" s="899" t="s">
        <v>2096</v>
      </c>
      <c r="G12249" s="899" t="s">
        <v>53</v>
      </c>
      <c r="H12249" s="899" t="s">
        <v>266</v>
      </c>
      <c r="I12249" s="899" t="s">
        <v>268</v>
      </c>
      <c r="J12249" s="1074" t="s">
        <v>12670</v>
      </c>
      <c r="K12249" s="1074" t="s">
        <v>12671</v>
      </c>
      <c r="L12249" s="1068">
        <v>91860.49</v>
      </c>
    </row>
    <row r="12250" spans="1:12" s="651" customFormat="1" ht="21.95" customHeight="1" x14ac:dyDescent="0.25">
      <c r="A12250" s="1399"/>
      <c r="B12250" s="1065" t="s">
        <v>10229</v>
      </c>
      <c r="C12250" s="903" t="s">
        <v>10291</v>
      </c>
      <c r="D12250" s="900" t="s">
        <v>264</v>
      </c>
      <c r="E12250" s="903" t="s">
        <v>228</v>
      </c>
      <c r="F12250" s="900" t="s">
        <v>2096</v>
      </c>
      <c r="G12250" s="900" t="s">
        <v>53</v>
      </c>
      <c r="H12250" s="900" t="s">
        <v>266</v>
      </c>
      <c r="I12250" s="900" t="s">
        <v>268</v>
      </c>
      <c r="J12250" s="1073" t="s">
        <v>12670</v>
      </c>
      <c r="K12250" s="1073" t="s">
        <v>12672</v>
      </c>
      <c r="L12250" s="1066">
        <v>87000.63</v>
      </c>
    </row>
    <row r="12251" spans="1:12" s="651" customFormat="1" ht="21.95" customHeight="1" x14ac:dyDescent="0.25">
      <c r="A12251" s="1399"/>
      <c r="B12251" s="1067" t="s">
        <v>10229</v>
      </c>
      <c r="C12251" s="702" t="s">
        <v>10292</v>
      </c>
      <c r="D12251" s="899" t="s">
        <v>264</v>
      </c>
      <c r="E12251" s="702" t="s">
        <v>228</v>
      </c>
      <c r="F12251" s="899" t="s">
        <v>2096</v>
      </c>
      <c r="G12251" s="899" t="s">
        <v>53</v>
      </c>
      <c r="H12251" s="899" t="s">
        <v>266</v>
      </c>
      <c r="I12251" s="899" t="s">
        <v>267</v>
      </c>
      <c r="J12251" s="1074" t="s">
        <v>12659</v>
      </c>
      <c r="K12251" s="1074" t="s">
        <v>12660</v>
      </c>
      <c r="L12251" s="1068">
        <v>18884.37</v>
      </c>
    </row>
    <row r="12252" spans="1:12" s="651" customFormat="1" ht="21.95" customHeight="1" x14ac:dyDescent="0.25">
      <c r="A12252" s="1399"/>
      <c r="B12252" s="1065" t="s">
        <v>10293</v>
      </c>
      <c r="C12252" s="903" t="s">
        <v>10294</v>
      </c>
      <c r="D12252" s="900" t="s">
        <v>215</v>
      </c>
      <c r="E12252" s="903" t="s">
        <v>2148</v>
      </c>
      <c r="F12252" s="900" t="s">
        <v>2096</v>
      </c>
      <c r="G12252" s="900" t="s">
        <v>53</v>
      </c>
      <c r="H12252" s="900" t="s">
        <v>201</v>
      </c>
      <c r="I12252" s="900" t="s">
        <v>267</v>
      </c>
      <c r="J12252" s="1073" t="s">
        <v>12659</v>
      </c>
      <c r="K12252" s="1073" t="s">
        <v>12660</v>
      </c>
      <c r="L12252" s="1066">
        <v>381281.07</v>
      </c>
    </row>
    <row r="12253" spans="1:12" s="651" customFormat="1" ht="21.95" customHeight="1" x14ac:dyDescent="0.25">
      <c r="A12253" s="1399"/>
      <c r="B12253" s="1067" t="s">
        <v>10293</v>
      </c>
      <c r="C12253" s="702" t="s">
        <v>10295</v>
      </c>
      <c r="D12253" s="899" t="s">
        <v>215</v>
      </c>
      <c r="E12253" s="702" t="s">
        <v>2149</v>
      </c>
      <c r="F12253" s="899" t="s">
        <v>2096</v>
      </c>
      <c r="G12253" s="899" t="s">
        <v>53</v>
      </c>
      <c r="H12253" s="899" t="s">
        <v>201</v>
      </c>
      <c r="I12253" s="899" t="s">
        <v>267</v>
      </c>
      <c r="J12253" s="1074" t="s">
        <v>12659</v>
      </c>
      <c r="K12253" s="1074" t="s">
        <v>12660</v>
      </c>
      <c r="L12253" s="1068">
        <v>381281.07</v>
      </c>
    </row>
    <row r="12254" spans="1:12" s="651" customFormat="1" ht="21.95" customHeight="1" x14ac:dyDescent="0.25">
      <c r="A12254" s="1399"/>
      <c r="B12254" s="1065" t="s">
        <v>10293</v>
      </c>
      <c r="C12254" s="903" t="s">
        <v>10296</v>
      </c>
      <c r="D12254" s="900" t="s">
        <v>215</v>
      </c>
      <c r="E12254" s="903" t="s">
        <v>2150</v>
      </c>
      <c r="F12254" s="900" t="s">
        <v>2096</v>
      </c>
      <c r="G12254" s="900" t="s">
        <v>53</v>
      </c>
      <c r="H12254" s="900" t="s">
        <v>201</v>
      </c>
      <c r="I12254" s="900" t="s">
        <v>267</v>
      </c>
      <c r="J12254" s="1073" t="s">
        <v>12659</v>
      </c>
      <c r="K12254" s="1073" t="s">
        <v>12660</v>
      </c>
      <c r="L12254" s="1066">
        <v>381281.07</v>
      </c>
    </row>
    <row r="12255" spans="1:12" s="651" customFormat="1" ht="21.95" customHeight="1" x14ac:dyDescent="0.25">
      <c r="A12255" s="1399"/>
      <c r="B12255" s="1067" t="s">
        <v>10293</v>
      </c>
      <c r="C12255" s="702" t="s">
        <v>10297</v>
      </c>
      <c r="D12255" s="899" t="s">
        <v>215</v>
      </c>
      <c r="E12255" s="702" t="s">
        <v>2151</v>
      </c>
      <c r="F12255" s="899" t="s">
        <v>2096</v>
      </c>
      <c r="G12255" s="899" t="s">
        <v>53</v>
      </c>
      <c r="H12255" s="899" t="s">
        <v>201</v>
      </c>
      <c r="I12255" s="899" t="s">
        <v>267</v>
      </c>
      <c r="J12255" s="1074" t="s">
        <v>12659</v>
      </c>
      <c r="K12255" s="1074" t="s">
        <v>12660</v>
      </c>
      <c r="L12255" s="1068">
        <v>381281.07</v>
      </c>
    </row>
    <row r="12256" spans="1:12" s="651" customFormat="1" ht="21.95" customHeight="1" x14ac:dyDescent="0.25">
      <c r="A12256" s="1399"/>
      <c r="B12256" s="1065" t="s">
        <v>10293</v>
      </c>
      <c r="C12256" s="903" t="s">
        <v>10297</v>
      </c>
      <c r="D12256" s="900" t="s">
        <v>215</v>
      </c>
      <c r="E12256" s="903" t="s">
        <v>2151</v>
      </c>
      <c r="F12256" s="900" t="s">
        <v>2096</v>
      </c>
      <c r="G12256" s="900" t="s">
        <v>53</v>
      </c>
      <c r="H12256" s="900" t="s">
        <v>201</v>
      </c>
      <c r="I12256" s="900" t="s">
        <v>268</v>
      </c>
      <c r="J12256" s="1073" t="s">
        <v>12670</v>
      </c>
      <c r="K12256" s="1073" t="s">
        <v>12671</v>
      </c>
      <c r="L12256" s="1066">
        <v>1854554.39</v>
      </c>
    </row>
    <row r="12257" spans="1:12" s="651" customFormat="1" ht="21.95" customHeight="1" x14ac:dyDescent="0.25">
      <c r="A12257" s="1399"/>
      <c r="B12257" s="1067" t="s">
        <v>10293</v>
      </c>
      <c r="C12257" s="702" t="s">
        <v>10297</v>
      </c>
      <c r="D12257" s="899" t="s">
        <v>215</v>
      </c>
      <c r="E12257" s="702" t="s">
        <v>2151</v>
      </c>
      <c r="F12257" s="899" t="s">
        <v>2096</v>
      </c>
      <c r="G12257" s="899" t="s">
        <v>53</v>
      </c>
      <c r="H12257" s="899" t="s">
        <v>201</v>
      </c>
      <c r="I12257" s="899" t="s">
        <v>268</v>
      </c>
      <c r="J12257" s="1074" t="s">
        <v>12670</v>
      </c>
      <c r="K12257" s="1074" t="s">
        <v>12672</v>
      </c>
      <c r="L12257" s="1068">
        <v>1759715.92</v>
      </c>
    </row>
    <row r="12258" spans="1:12" s="651" customFormat="1" ht="21.95" customHeight="1" x14ac:dyDescent="0.25">
      <c r="A12258" s="1399"/>
      <c r="B12258" s="1065" t="s">
        <v>10293</v>
      </c>
      <c r="C12258" s="903" t="s">
        <v>10298</v>
      </c>
      <c r="D12258" s="900" t="s">
        <v>215</v>
      </c>
      <c r="E12258" s="903" t="s">
        <v>2152</v>
      </c>
      <c r="F12258" s="900" t="s">
        <v>2096</v>
      </c>
      <c r="G12258" s="900" t="s">
        <v>53</v>
      </c>
      <c r="H12258" s="900" t="s">
        <v>273</v>
      </c>
      <c r="I12258" s="900" t="s">
        <v>275</v>
      </c>
      <c r="J12258" s="1073" t="s">
        <v>15619</v>
      </c>
      <c r="K12258" s="1073" t="s">
        <v>15620</v>
      </c>
      <c r="L12258" s="1066">
        <v>629.30999999999995</v>
      </c>
    </row>
    <row r="12259" spans="1:12" s="651" customFormat="1" ht="21.95" customHeight="1" x14ac:dyDescent="0.25">
      <c r="A12259" s="1399"/>
      <c r="B12259" s="1067" t="s">
        <v>10293</v>
      </c>
      <c r="C12259" s="702" t="s">
        <v>10298</v>
      </c>
      <c r="D12259" s="899" t="s">
        <v>215</v>
      </c>
      <c r="E12259" s="702" t="s">
        <v>2152</v>
      </c>
      <c r="F12259" s="899" t="s">
        <v>2096</v>
      </c>
      <c r="G12259" s="899" t="s">
        <v>53</v>
      </c>
      <c r="H12259" s="899" t="s">
        <v>273</v>
      </c>
      <c r="I12259" s="899" t="s">
        <v>275</v>
      </c>
      <c r="J12259" s="1074" t="s">
        <v>15694</v>
      </c>
      <c r="K12259" s="1074" t="s">
        <v>15695</v>
      </c>
      <c r="L12259" s="1068">
        <v>7551.39</v>
      </c>
    </row>
    <row r="12260" spans="1:12" s="651" customFormat="1" ht="21.95" customHeight="1" x14ac:dyDescent="0.25">
      <c r="A12260" s="1399"/>
      <c r="B12260" s="1065" t="s">
        <v>10293</v>
      </c>
      <c r="C12260" s="903" t="s">
        <v>10298</v>
      </c>
      <c r="D12260" s="900" t="s">
        <v>215</v>
      </c>
      <c r="E12260" s="903" t="s">
        <v>2152</v>
      </c>
      <c r="F12260" s="900" t="s">
        <v>2096</v>
      </c>
      <c r="G12260" s="900" t="s">
        <v>53</v>
      </c>
      <c r="H12260" s="900" t="s">
        <v>201</v>
      </c>
      <c r="I12260" s="900" t="s">
        <v>267</v>
      </c>
      <c r="J12260" s="1073" t="s">
        <v>12659</v>
      </c>
      <c r="K12260" s="1073" t="s">
        <v>12660</v>
      </c>
      <c r="L12260" s="1066">
        <v>576217.65</v>
      </c>
    </row>
    <row r="12261" spans="1:12" s="651" customFormat="1" ht="21.95" customHeight="1" x14ac:dyDescent="0.25">
      <c r="A12261" s="1399"/>
      <c r="B12261" s="1067" t="s">
        <v>10293</v>
      </c>
      <c r="C12261" s="702" t="s">
        <v>10299</v>
      </c>
      <c r="D12261" s="899" t="s">
        <v>215</v>
      </c>
      <c r="E12261" s="702" t="s">
        <v>2150</v>
      </c>
      <c r="F12261" s="899" t="s">
        <v>2096</v>
      </c>
      <c r="G12261" s="899" t="s">
        <v>53</v>
      </c>
      <c r="H12261" s="899" t="s">
        <v>201</v>
      </c>
      <c r="I12261" s="899" t="s">
        <v>267</v>
      </c>
      <c r="J12261" s="1074" t="s">
        <v>12659</v>
      </c>
      <c r="K12261" s="1074" t="s">
        <v>12660</v>
      </c>
      <c r="L12261" s="1068">
        <v>299227.93</v>
      </c>
    </row>
    <row r="12262" spans="1:12" s="651" customFormat="1" ht="21.95" customHeight="1" x14ac:dyDescent="0.25">
      <c r="A12262" s="1399"/>
      <c r="B12262" s="1065" t="s">
        <v>10293</v>
      </c>
      <c r="C12262" s="903" t="s">
        <v>10300</v>
      </c>
      <c r="D12262" s="900" t="s">
        <v>215</v>
      </c>
      <c r="E12262" s="903" t="s">
        <v>2151</v>
      </c>
      <c r="F12262" s="900" t="s">
        <v>2096</v>
      </c>
      <c r="G12262" s="900" t="s">
        <v>53</v>
      </c>
      <c r="H12262" s="900" t="s">
        <v>201</v>
      </c>
      <c r="I12262" s="900" t="s">
        <v>267</v>
      </c>
      <c r="J12262" s="1073" t="s">
        <v>12659</v>
      </c>
      <c r="K12262" s="1073" t="s">
        <v>12660</v>
      </c>
      <c r="L12262" s="1066">
        <v>299227.93</v>
      </c>
    </row>
    <row r="12263" spans="1:12" s="651" customFormat="1" ht="21.95" customHeight="1" x14ac:dyDescent="0.25">
      <c r="A12263" s="1399"/>
      <c r="B12263" s="1067" t="s">
        <v>10293</v>
      </c>
      <c r="C12263" s="702" t="s">
        <v>10301</v>
      </c>
      <c r="D12263" s="899" t="s">
        <v>215</v>
      </c>
      <c r="E12263" s="702" t="s">
        <v>2148</v>
      </c>
      <c r="F12263" s="899" t="s">
        <v>2096</v>
      </c>
      <c r="G12263" s="899" t="s">
        <v>53</v>
      </c>
      <c r="H12263" s="899" t="s">
        <v>273</v>
      </c>
      <c r="I12263" s="899" t="s">
        <v>275</v>
      </c>
      <c r="J12263" s="1074" t="s">
        <v>15696</v>
      </c>
      <c r="K12263" s="1074" t="s">
        <v>15697</v>
      </c>
      <c r="L12263" s="1068">
        <v>12668.03</v>
      </c>
    </row>
    <row r="12264" spans="1:12" s="651" customFormat="1" ht="21.95" customHeight="1" x14ac:dyDescent="0.25">
      <c r="A12264" s="1399"/>
      <c r="B12264" s="1065" t="s">
        <v>10293</v>
      </c>
      <c r="C12264" s="903" t="s">
        <v>10301</v>
      </c>
      <c r="D12264" s="900" t="s">
        <v>215</v>
      </c>
      <c r="E12264" s="903" t="s">
        <v>2148</v>
      </c>
      <c r="F12264" s="900" t="s">
        <v>2096</v>
      </c>
      <c r="G12264" s="900" t="s">
        <v>53</v>
      </c>
      <c r="H12264" s="900" t="s">
        <v>273</v>
      </c>
      <c r="I12264" s="900" t="s">
        <v>275</v>
      </c>
      <c r="J12264" s="1073" t="s">
        <v>15696</v>
      </c>
      <c r="K12264" s="1073" t="s">
        <v>15697</v>
      </c>
      <c r="L12264" s="1066">
        <v>12668.03</v>
      </c>
    </row>
    <row r="12265" spans="1:12" s="651" customFormat="1" ht="21.95" customHeight="1" x14ac:dyDescent="0.25">
      <c r="A12265" s="1399"/>
      <c r="B12265" s="1067" t="s">
        <v>10293</v>
      </c>
      <c r="C12265" s="702" t="s">
        <v>10301</v>
      </c>
      <c r="D12265" s="899" t="s">
        <v>215</v>
      </c>
      <c r="E12265" s="702" t="s">
        <v>2148</v>
      </c>
      <c r="F12265" s="899" t="s">
        <v>2096</v>
      </c>
      <c r="G12265" s="899" t="s">
        <v>53</v>
      </c>
      <c r="H12265" s="899" t="s">
        <v>273</v>
      </c>
      <c r="I12265" s="899" t="s">
        <v>275</v>
      </c>
      <c r="J12265" s="1074" t="s">
        <v>15696</v>
      </c>
      <c r="K12265" s="1074" t="s">
        <v>15697</v>
      </c>
      <c r="L12265" s="1068">
        <v>12668.03</v>
      </c>
    </row>
    <row r="12266" spans="1:12" s="651" customFormat="1" ht="21.95" customHeight="1" x14ac:dyDescent="0.25">
      <c r="A12266" s="1399"/>
      <c r="B12266" s="1065" t="s">
        <v>10293</v>
      </c>
      <c r="C12266" s="903" t="s">
        <v>10301</v>
      </c>
      <c r="D12266" s="900" t="s">
        <v>215</v>
      </c>
      <c r="E12266" s="903" t="s">
        <v>2148</v>
      </c>
      <c r="F12266" s="900" t="s">
        <v>2096</v>
      </c>
      <c r="G12266" s="900" t="s">
        <v>53</v>
      </c>
      <c r="H12266" s="900" t="s">
        <v>273</v>
      </c>
      <c r="I12266" s="900" t="s">
        <v>275</v>
      </c>
      <c r="J12266" s="1073" t="s">
        <v>15696</v>
      </c>
      <c r="K12266" s="1073" t="s">
        <v>15697</v>
      </c>
      <c r="L12266" s="1066">
        <v>12668.03</v>
      </c>
    </row>
    <row r="12267" spans="1:12" s="651" customFormat="1" ht="21.95" customHeight="1" x14ac:dyDescent="0.25">
      <c r="A12267" s="1399"/>
      <c r="B12267" s="1067" t="s">
        <v>10293</v>
      </c>
      <c r="C12267" s="702" t="s">
        <v>10301</v>
      </c>
      <c r="D12267" s="899" t="s">
        <v>215</v>
      </c>
      <c r="E12267" s="702" t="s">
        <v>2148</v>
      </c>
      <c r="F12267" s="899" t="s">
        <v>2096</v>
      </c>
      <c r="G12267" s="899" t="s">
        <v>53</v>
      </c>
      <c r="H12267" s="899" t="s">
        <v>273</v>
      </c>
      <c r="I12267" s="899" t="s">
        <v>275</v>
      </c>
      <c r="J12267" s="1074" t="s">
        <v>15696</v>
      </c>
      <c r="K12267" s="1074" t="s">
        <v>15697</v>
      </c>
      <c r="L12267" s="1068">
        <v>12668.03</v>
      </c>
    </row>
    <row r="12268" spans="1:12" s="651" customFormat="1" ht="21.95" customHeight="1" x14ac:dyDescent="0.25">
      <c r="A12268" s="1399"/>
      <c r="B12268" s="1065" t="s">
        <v>10293</v>
      </c>
      <c r="C12268" s="903" t="s">
        <v>10301</v>
      </c>
      <c r="D12268" s="900" t="s">
        <v>215</v>
      </c>
      <c r="E12268" s="903" t="s">
        <v>2148</v>
      </c>
      <c r="F12268" s="900" t="s">
        <v>2096</v>
      </c>
      <c r="G12268" s="900" t="s">
        <v>53</v>
      </c>
      <c r="H12268" s="900" t="s">
        <v>273</v>
      </c>
      <c r="I12268" s="900" t="s">
        <v>275</v>
      </c>
      <c r="J12268" s="1073" t="s">
        <v>15696</v>
      </c>
      <c r="K12268" s="1073" t="s">
        <v>15697</v>
      </c>
      <c r="L12268" s="1066">
        <v>12668.03</v>
      </c>
    </row>
    <row r="12269" spans="1:12" s="651" customFormat="1" ht="21.95" customHeight="1" x14ac:dyDescent="0.25">
      <c r="A12269" s="1399"/>
      <c r="B12269" s="1067" t="s">
        <v>10293</v>
      </c>
      <c r="C12269" s="702" t="s">
        <v>10301</v>
      </c>
      <c r="D12269" s="899" t="s">
        <v>215</v>
      </c>
      <c r="E12269" s="702" t="s">
        <v>2148</v>
      </c>
      <c r="F12269" s="899" t="s">
        <v>2096</v>
      </c>
      <c r="G12269" s="899" t="s">
        <v>53</v>
      </c>
      <c r="H12269" s="899" t="s">
        <v>201</v>
      </c>
      <c r="I12269" s="899" t="s">
        <v>267</v>
      </c>
      <c r="J12269" s="1074" t="s">
        <v>12659</v>
      </c>
      <c r="K12269" s="1074" t="s">
        <v>12660</v>
      </c>
      <c r="L12269" s="1068">
        <v>299227.93</v>
      </c>
    </row>
    <row r="12270" spans="1:12" s="651" customFormat="1" ht="21.95" customHeight="1" x14ac:dyDescent="0.25">
      <c r="A12270" s="1399"/>
      <c r="B12270" s="1065" t="s">
        <v>10293</v>
      </c>
      <c r="C12270" s="903" t="s">
        <v>10302</v>
      </c>
      <c r="D12270" s="900" t="s">
        <v>215</v>
      </c>
      <c r="E12270" s="903" t="s">
        <v>2149</v>
      </c>
      <c r="F12270" s="900" t="s">
        <v>2096</v>
      </c>
      <c r="G12270" s="900" t="s">
        <v>53</v>
      </c>
      <c r="H12270" s="900" t="s">
        <v>201</v>
      </c>
      <c r="I12270" s="900" t="s">
        <v>267</v>
      </c>
      <c r="J12270" s="1073" t="s">
        <v>12659</v>
      </c>
      <c r="K12270" s="1073" t="s">
        <v>12660</v>
      </c>
      <c r="L12270" s="1066">
        <v>299227.93</v>
      </c>
    </row>
    <row r="12271" spans="1:12" s="651" customFormat="1" ht="21.95" customHeight="1" x14ac:dyDescent="0.25">
      <c r="A12271" s="1399"/>
      <c r="B12271" s="1067" t="s">
        <v>10293</v>
      </c>
      <c r="C12271" s="702" t="s">
        <v>10302</v>
      </c>
      <c r="D12271" s="899" t="s">
        <v>215</v>
      </c>
      <c r="E12271" s="702" t="s">
        <v>2149</v>
      </c>
      <c r="F12271" s="899" t="s">
        <v>2096</v>
      </c>
      <c r="G12271" s="899" t="s">
        <v>53</v>
      </c>
      <c r="H12271" s="899" t="s">
        <v>273</v>
      </c>
      <c r="I12271" s="899" t="s">
        <v>275</v>
      </c>
      <c r="J12271" s="1074" t="s">
        <v>13509</v>
      </c>
      <c r="K12271" s="1074" t="s">
        <v>15698</v>
      </c>
      <c r="L12271" s="1068">
        <v>12649.35</v>
      </c>
    </row>
    <row r="12272" spans="1:12" s="651" customFormat="1" ht="21.95" customHeight="1" x14ac:dyDescent="0.25">
      <c r="A12272" s="1399"/>
      <c r="B12272" s="1065" t="s">
        <v>10293</v>
      </c>
      <c r="C12272" s="903" t="s">
        <v>10302</v>
      </c>
      <c r="D12272" s="900" t="s">
        <v>215</v>
      </c>
      <c r="E12272" s="903" t="s">
        <v>2149</v>
      </c>
      <c r="F12272" s="900" t="s">
        <v>2096</v>
      </c>
      <c r="G12272" s="900" t="s">
        <v>53</v>
      </c>
      <c r="H12272" s="900" t="s">
        <v>273</v>
      </c>
      <c r="I12272" s="900" t="s">
        <v>275</v>
      </c>
      <c r="J12272" s="1073" t="s">
        <v>13509</v>
      </c>
      <c r="K12272" s="1073" t="s">
        <v>15698</v>
      </c>
      <c r="L12272" s="1066">
        <v>12649.35</v>
      </c>
    </row>
    <row r="12273" spans="1:12" s="651" customFormat="1" ht="21.95" customHeight="1" x14ac:dyDescent="0.25">
      <c r="A12273" s="1399"/>
      <c r="B12273" s="1067" t="s">
        <v>10293</v>
      </c>
      <c r="C12273" s="702" t="s">
        <v>10302</v>
      </c>
      <c r="D12273" s="899" t="s">
        <v>215</v>
      </c>
      <c r="E12273" s="702" t="s">
        <v>2149</v>
      </c>
      <c r="F12273" s="899" t="s">
        <v>2096</v>
      </c>
      <c r="G12273" s="899" t="s">
        <v>53</v>
      </c>
      <c r="H12273" s="899" t="s">
        <v>273</v>
      </c>
      <c r="I12273" s="899" t="s">
        <v>275</v>
      </c>
      <c r="J12273" s="1074" t="s">
        <v>13509</v>
      </c>
      <c r="K12273" s="1074" t="s">
        <v>15698</v>
      </c>
      <c r="L12273" s="1068">
        <v>12649.35</v>
      </c>
    </row>
    <row r="12274" spans="1:12" s="651" customFormat="1" ht="21.95" customHeight="1" x14ac:dyDescent="0.25">
      <c r="A12274" s="1399"/>
      <c r="B12274" s="1065" t="s">
        <v>10293</v>
      </c>
      <c r="C12274" s="903" t="s">
        <v>10302</v>
      </c>
      <c r="D12274" s="900" t="s">
        <v>215</v>
      </c>
      <c r="E12274" s="903" t="s">
        <v>2149</v>
      </c>
      <c r="F12274" s="900" t="s">
        <v>2096</v>
      </c>
      <c r="G12274" s="900" t="s">
        <v>53</v>
      </c>
      <c r="H12274" s="900" t="s">
        <v>273</v>
      </c>
      <c r="I12274" s="900" t="s">
        <v>275</v>
      </c>
      <c r="J12274" s="1073" t="s">
        <v>13509</v>
      </c>
      <c r="K12274" s="1073" t="s">
        <v>15698</v>
      </c>
      <c r="L12274" s="1066">
        <v>12649.35</v>
      </c>
    </row>
    <row r="12275" spans="1:12" s="651" customFormat="1" ht="21.95" customHeight="1" x14ac:dyDescent="0.25">
      <c r="A12275" s="1399"/>
      <c r="B12275" s="1067" t="s">
        <v>10293</v>
      </c>
      <c r="C12275" s="702" t="s">
        <v>10302</v>
      </c>
      <c r="D12275" s="899" t="s">
        <v>215</v>
      </c>
      <c r="E12275" s="702" t="s">
        <v>2149</v>
      </c>
      <c r="F12275" s="899" t="s">
        <v>2096</v>
      </c>
      <c r="G12275" s="899" t="s">
        <v>53</v>
      </c>
      <c r="H12275" s="899" t="s">
        <v>273</v>
      </c>
      <c r="I12275" s="899" t="s">
        <v>275</v>
      </c>
      <c r="J12275" s="1074" t="s">
        <v>13509</v>
      </c>
      <c r="K12275" s="1074" t="s">
        <v>15698</v>
      </c>
      <c r="L12275" s="1068">
        <v>12649.35</v>
      </c>
    </row>
    <row r="12276" spans="1:12" s="651" customFormat="1" ht="21.95" customHeight="1" x14ac:dyDescent="0.25">
      <c r="A12276" s="1399"/>
      <c r="B12276" s="1065" t="s">
        <v>10293</v>
      </c>
      <c r="C12276" s="903" t="s">
        <v>10302</v>
      </c>
      <c r="D12276" s="900" t="s">
        <v>215</v>
      </c>
      <c r="E12276" s="903" t="s">
        <v>2149</v>
      </c>
      <c r="F12276" s="900" t="s">
        <v>2096</v>
      </c>
      <c r="G12276" s="900" t="s">
        <v>53</v>
      </c>
      <c r="H12276" s="900" t="s">
        <v>273</v>
      </c>
      <c r="I12276" s="900" t="s">
        <v>275</v>
      </c>
      <c r="J12276" s="1073" t="s">
        <v>13509</v>
      </c>
      <c r="K12276" s="1073" t="s">
        <v>15698</v>
      </c>
      <c r="L12276" s="1066">
        <v>12649.35</v>
      </c>
    </row>
    <row r="12277" spans="1:12" s="651" customFormat="1" ht="21.95" customHeight="1" x14ac:dyDescent="0.25">
      <c r="A12277" s="1399"/>
      <c r="B12277" s="1067" t="s">
        <v>10303</v>
      </c>
      <c r="C12277" s="702" t="s">
        <v>10304</v>
      </c>
      <c r="D12277" s="899" t="s">
        <v>215</v>
      </c>
      <c r="E12277" s="702" t="s">
        <v>2153</v>
      </c>
      <c r="F12277" s="899" t="s">
        <v>2096</v>
      </c>
      <c r="G12277" s="899" t="s">
        <v>53</v>
      </c>
      <c r="H12277" s="899" t="s">
        <v>218</v>
      </c>
      <c r="I12277" s="899" t="s">
        <v>2154</v>
      </c>
      <c r="J12277" s="1074" t="s">
        <v>13632</v>
      </c>
      <c r="K12277" s="1074" t="s">
        <v>12660</v>
      </c>
      <c r="L12277" s="1068">
        <v>189147.09</v>
      </c>
    </row>
    <row r="12278" spans="1:12" s="651" customFormat="1" ht="21.95" customHeight="1" x14ac:dyDescent="0.25">
      <c r="A12278" s="1399"/>
      <c r="B12278" s="1065" t="s">
        <v>10303</v>
      </c>
      <c r="C12278" s="903" t="s">
        <v>10305</v>
      </c>
      <c r="D12278" s="900" t="s">
        <v>215</v>
      </c>
      <c r="E12278" s="903" t="s">
        <v>2155</v>
      </c>
      <c r="F12278" s="900" t="s">
        <v>2096</v>
      </c>
      <c r="G12278" s="900" t="s">
        <v>53</v>
      </c>
      <c r="H12278" s="900" t="s">
        <v>218</v>
      </c>
      <c r="I12278" s="900" t="s">
        <v>2154</v>
      </c>
      <c r="J12278" s="1073" t="s">
        <v>13632</v>
      </c>
      <c r="K12278" s="1073" t="s">
        <v>12660</v>
      </c>
      <c r="L12278" s="1066">
        <v>189147.09</v>
      </c>
    </row>
    <row r="12279" spans="1:12" s="651" customFormat="1" ht="21.95" customHeight="1" x14ac:dyDescent="0.25">
      <c r="A12279" s="1399"/>
      <c r="B12279" s="1067" t="s">
        <v>10306</v>
      </c>
      <c r="C12279" s="702" t="s">
        <v>10307</v>
      </c>
      <c r="D12279" s="899" t="s">
        <v>215</v>
      </c>
      <c r="E12279" s="702" t="s">
        <v>2156</v>
      </c>
      <c r="F12279" s="899" t="s">
        <v>2157</v>
      </c>
      <c r="G12279" s="899" t="s">
        <v>53</v>
      </c>
      <c r="H12279" s="899" t="s">
        <v>282</v>
      </c>
      <c r="I12279" s="899" t="s">
        <v>2158</v>
      </c>
      <c r="J12279" s="1074" t="s">
        <v>13243</v>
      </c>
      <c r="K12279" s="1074" t="s">
        <v>13242</v>
      </c>
      <c r="L12279" s="1068">
        <v>181755.3</v>
      </c>
    </row>
    <row r="12280" spans="1:12" s="651" customFormat="1" ht="21.95" customHeight="1" x14ac:dyDescent="0.25">
      <c r="A12280" s="1399"/>
      <c r="B12280" s="1065" t="s">
        <v>10306</v>
      </c>
      <c r="C12280" s="903" t="s">
        <v>10308</v>
      </c>
      <c r="D12280" s="900" t="s">
        <v>215</v>
      </c>
      <c r="E12280" s="903" t="s">
        <v>2159</v>
      </c>
      <c r="F12280" s="900" t="s">
        <v>2157</v>
      </c>
      <c r="G12280" s="900" t="s">
        <v>53</v>
      </c>
      <c r="H12280" s="900" t="s">
        <v>282</v>
      </c>
      <c r="I12280" s="900" t="s">
        <v>2158</v>
      </c>
      <c r="J12280" s="1073" t="s">
        <v>13243</v>
      </c>
      <c r="K12280" s="1073" t="s">
        <v>13242</v>
      </c>
      <c r="L12280" s="1066">
        <v>545267.37</v>
      </c>
    </row>
    <row r="12281" spans="1:12" s="651" customFormat="1" ht="21.95" customHeight="1" x14ac:dyDescent="0.25">
      <c r="A12281" s="1399"/>
      <c r="B12281" s="1067" t="s">
        <v>10306</v>
      </c>
      <c r="C12281" s="702" t="s">
        <v>10309</v>
      </c>
      <c r="D12281" s="899" t="s">
        <v>215</v>
      </c>
      <c r="E12281" s="702" t="s">
        <v>2159</v>
      </c>
      <c r="F12281" s="899" t="s">
        <v>2157</v>
      </c>
      <c r="G12281" s="899" t="s">
        <v>53</v>
      </c>
      <c r="H12281" s="899" t="s">
        <v>282</v>
      </c>
      <c r="I12281" s="899" t="s">
        <v>2158</v>
      </c>
      <c r="J12281" s="1074" t="s">
        <v>13243</v>
      </c>
      <c r="K12281" s="1074" t="s">
        <v>13242</v>
      </c>
      <c r="L12281" s="1068">
        <v>420447.94</v>
      </c>
    </row>
    <row r="12282" spans="1:12" s="651" customFormat="1" ht="21.95" customHeight="1" x14ac:dyDescent="0.25">
      <c r="A12282" s="1399"/>
      <c r="B12282" s="1065" t="s">
        <v>10306</v>
      </c>
      <c r="C12282" s="903" t="s">
        <v>10310</v>
      </c>
      <c r="D12282" s="900" t="s">
        <v>215</v>
      </c>
      <c r="E12282" s="903" t="s">
        <v>2160</v>
      </c>
      <c r="F12282" s="900" t="s">
        <v>2157</v>
      </c>
      <c r="G12282" s="900" t="s">
        <v>53</v>
      </c>
      <c r="H12282" s="900" t="s">
        <v>282</v>
      </c>
      <c r="I12282" s="900" t="s">
        <v>2158</v>
      </c>
      <c r="J12282" s="1073" t="s">
        <v>13243</v>
      </c>
      <c r="K12282" s="1073" t="s">
        <v>13242</v>
      </c>
      <c r="L12282" s="1066">
        <v>501859.08</v>
      </c>
    </row>
    <row r="12283" spans="1:12" s="651" customFormat="1" ht="21.95" customHeight="1" x14ac:dyDescent="0.25">
      <c r="A12283" s="1399"/>
      <c r="B12283" s="1067" t="s">
        <v>10311</v>
      </c>
      <c r="C12283" s="702" t="s">
        <v>10312</v>
      </c>
      <c r="D12283" s="899" t="s">
        <v>215</v>
      </c>
      <c r="E12283" s="702" t="s">
        <v>2161</v>
      </c>
      <c r="F12283" s="899" t="s">
        <v>2096</v>
      </c>
      <c r="G12283" s="899" t="s">
        <v>53</v>
      </c>
      <c r="H12283" s="899" t="s">
        <v>201</v>
      </c>
      <c r="I12283" s="899" t="s">
        <v>267</v>
      </c>
      <c r="J12283" s="1074" t="s">
        <v>12659</v>
      </c>
      <c r="K12283" s="1074" t="s">
        <v>12660</v>
      </c>
      <c r="L12283" s="1068">
        <v>203185.22</v>
      </c>
    </row>
    <row r="12284" spans="1:12" s="651" customFormat="1" ht="21.95" customHeight="1" x14ac:dyDescent="0.25">
      <c r="A12284" s="1399"/>
      <c r="B12284" s="1065" t="s">
        <v>10311</v>
      </c>
      <c r="C12284" s="903" t="s">
        <v>10312</v>
      </c>
      <c r="D12284" s="900" t="s">
        <v>215</v>
      </c>
      <c r="E12284" s="903" t="s">
        <v>2161</v>
      </c>
      <c r="F12284" s="900" t="s">
        <v>2096</v>
      </c>
      <c r="G12284" s="900" t="s">
        <v>53</v>
      </c>
      <c r="H12284" s="900" t="s">
        <v>201</v>
      </c>
      <c r="I12284" s="900" t="s">
        <v>268</v>
      </c>
      <c r="J12284" s="1073" t="s">
        <v>12670</v>
      </c>
      <c r="K12284" s="1073" t="s">
        <v>12671</v>
      </c>
      <c r="L12284" s="1066">
        <v>988294.65</v>
      </c>
    </row>
    <row r="12285" spans="1:12" s="651" customFormat="1" ht="21.95" customHeight="1" x14ac:dyDescent="0.25">
      <c r="A12285" s="1399"/>
      <c r="B12285" s="1067" t="s">
        <v>10311</v>
      </c>
      <c r="C12285" s="702" t="s">
        <v>10313</v>
      </c>
      <c r="D12285" s="899" t="s">
        <v>215</v>
      </c>
      <c r="E12285" s="702" t="s">
        <v>2162</v>
      </c>
      <c r="F12285" s="899" t="s">
        <v>2096</v>
      </c>
      <c r="G12285" s="899" t="s">
        <v>53</v>
      </c>
      <c r="H12285" s="899" t="s">
        <v>218</v>
      </c>
      <c r="I12285" s="899" t="s">
        <v>2163</v>
      </c>
      <c r="J12285" s="1074" t="s">
        <v>15229</v>
      </c>
      <c r="K12285" s="1074" t="s">
        <v>15699</v>
      </c>
      <c r="L12285" s="1068">
        <v>2647792.2999999998</v>
      </c>
    </row>
    <row r="12286" spans="1:12" s="651" customFormat="1" ht="21.95" customHeight="1" x14ac:dyDescent="0.25">
      <c r="A12286" s="1399"/>
      <c r="B12286" s="1065" t="s">
        <v>10311</v>
      </c>
      <c r="C12286" s="903" t="s">
        <v>10314</v>
      </c>
      <c r="D12286" s="900" t="s">
        <v>215</v>
      </c>
      <c r="E12286" s="903" t="s">
        <v>2164</v>
      </c>
      <c r="F12286" s="900" t="s">
        <v>2096</v>
      </c>
      <c r="G12286" s="900" t="s">
        <v>53</v>
      </c>
      <c r="H12286" s="900" t="s">
        <v>201</v>
      </c>
      <c r="I12286" s="900" t="s">
        <v>267</v>
      </c>
      <c r="J12286" s="1073" t="s">
        <v>12659</v>
      </c>
      <c r="K12286" s="1073" t="s">
        <v>12660</v>
      </c>
      <c r="L12286" s="1066">
        <v>609555.66</v>
      </c>
    </row>
    <row r="12287" spans="1:12" s="651" customFormat="1" ht="21.95" customHeight="1" x14ac:dyDescent="0.25">
      <c r="A12287" s="1399"/>
      <c r="B12287" s="1067" t="s">
        <v>10311</v>
      </c>
      <c r="C12287" s="702" t="s">
        <v>10315</v>
      </c>
      <c r="D12287" s="899" t="s">
        <v>215</v>
      </c>
      <c r="E12287" s="702" t="s">
        <v>2165</v>
      </c>
      <c r="F12287" s="899" t="s">
        <v>2096</v>
      </c>
      <c r="G12287" s="899" t="s">
        <v>53</v>
      </c>
      <c r="H12287" s="899" t="s">
        <v>201</v>
      </c>
      <c r="I12287" s="899" t="s">
        <v>267</v>
      </c>
      <c r="J12287" s="1074" t="s">
        <v>12659</v>
      </c>
      <c r="K12287" s="1074" t="s">
        <v>12660</v>
      </c>
      <c r="L12287" s="1068">
        <v>414685.87</v>
      </c>
    </row>
    <row r="12288" spans="1:12" s="651" customFormat="1" ht="21.95" customHeight="1" x14ac:dyDescent="0.25">
      <c r="A12288" s="1399"/>
      <c r="B12288" s="1065" t="s">
        <v>10311</v>
      </c>
      <c r="C12288" s="903" t="s">
        <v>10316</v>
      </c>
      <c r="D12288" s="900" t="s">
        <v>215</v>
      </c>
      <c r="E12288" s="903" t="s">
        <v>2166</v>
      </c>
      <c r="F12288" s="900" t="s">
        <v>2096</v>
      </c>
      <c r="G12288" s="900" t="s">
        <v>53</v>
      </c>
      <c r="H12288" s="900" t="s">
        <v>201</v>
      </c>
      <c r="I12288" s="900" t="s">
        <v>267</v>
      </c>
      <c r="J12288" s="1073" t="s">
        <v>12659</v>
      </c>
      <c r="K12288" s="1073" t="s">
        <v>12660</v>
      </c>
      <c r="L12288" s="1066">
        <v>609555.66</v>
      </c>
    </row>
    <row r="12289" spans="1:12" s="651" customFormat="1" ht="21.95" customHeight="1" x14ac:dyDescent="0.25">
      <c r="A12289" s="1399"/>
      <c r="B12289" s="1067" t="s">
        <v>10311</v>
      </c>
      <c r="C12289" s="702" t="s">
        <v>10316</v>
      </c>
      <c r="D12289" s="899" t="s">
        <v>215</v>
      </c>
      <c r="E12289" s="702" t="s">
        <v>2166</v>
      </c>
      <c r="F12289" s="899" t="s">
        <v>2096</v>
      </c>
      <c r="G12289" s="899" t="s">
        <v>53</v>
      </c>
      <c r="H12289" s="899" t="s">
        <v>201</v>
      </c>
      <c r="I12289" s="899" t="s">
        <v>268</v>
      </c>
      <c r="J12289" s="1074" t="s">
        <v>12670</v>
      </c>
      <c r="K12289" s="1074" t="s">
        <v>12671</v>
      </c>
      <c r="L12289" s="1068">
        <v>2964883.96</v>
      </c>
    </row>
    <row r="12290" spans="1:12" s="651" customFormat="1" ht="21.95" customHeight="1" x14ac:dyDescent="0.25">
      <c r="A12290" s="1399"/>
      <c r="B12290" s="1065" t="s">
        <v>10311</v>
      </c>
      <c r="C12290" s="903" t="s">
        <v>10316</v>
      </c>
      <c r="D12290" s="900" t="s">
        <v>215</v>
      </c>
      <c r="E12290" s="903" t="s">
        <v>2166</v>
      </c>
      <c r="F12290" s="900" t="s">
        <v>2096</v>
      </c>
      <c r="G12290" s="900" t="s">
        <v>53</v>
      </c>
      <c r="H12290" s="900" t="s">
        <v>201</v>
      </c>
      <c r="I12290" s="900" t="s">
        <v>268</v>
      </c>
      <c r="J12290" s="1073" t="s">
        <v>12670</v>
      </c>
      <c r="K12290" s="1073" t="s">
        <v>12672</v>
      </c>
      <c r="L12290" s="1066">
        <v>2813265.29</v>
      </c>
    </row>
    <row r="12291" spans="1:12" s="651" customFormat="1" ht="21.95" customHeight="1" x14ac:dyDescent="0.25">
      <c r="A12291" s="1399"/>
      <c r="B12291" s="1067" t="s">
        <v>10311</v>
      </c>
      <c r="C12291" s="702" t="s">
        <v>10317</v>
      </c>
      <c r="D12291" s="899" t="s">
        <v>215</v>
      </c>
      <c r="E12291" s="702" t="s">
        <v>2167</v>
      </c>
      <c r="F12291" s="899" t="s">
        <v>2096</v>
      </c>
      <c r="G12291" s="899" t="s">
        <v>53</v>
      </c>
      <c r="H12291" s="899" t="s">
        <v>201</v>
      </c>
      <c r="I12291" s="899" t="s">
        <v>267</v>
      </c>
      <c r="J12291" s="1074" t="s">
        <v>12659</v>
      </c>
      <c r="K12291" s="1074" t="s">
        <v>12660</v>
      </c>
      <c r="L12291" s="1068">
        <v>609555.66</v>
      </c>
    </row>
    <row r="12292" spans="1:12" s="651" customFormat="1" ht="21.95" customHeight="1" x14ac:dyDescent="0.25">
      <c r="A12292" s="1399"/>
      <c r="B12292" s="1065" t="s">
        <v>10311</v>
      </c>
      <c r="C12292" s="903" t="s">
        <v>10317</v>
      </c>
      <c r="D12292" s="900" t="s">
        <v>215</v>
      </c>
      <c r="E12292" s="903" t="s">
        <v>2167</v>
      </c>
      <c r="F12292" s="900" t="s">
        <v>2096</v>
      </c>
      <c r="G12292" s="900" t="s">
        <v>53</v>
      </c>
      <c r="H12292" s="900" t="s">
        <v>201</v>
      </c>
      <c r="I12292" s="900" t="s">
        <v>268</v>
      </c>
      <c r="J12292" s="1073" t="s">
        <v>12670</v>
      </c>
      <c r="K12292" s="1073" t="s">
        <v>12671</v>
      </c>
      <c r="L12292" s="1066">
        <v>2964883.96</v>
      </c>
    </row>
    <row r="12293" spans="1:12" s="651" customFormat="1" ht="21.95" customHeight="1" x14ac:dyDescent="0.25">
      <c r="A12293" s="1399"/>
      <c r="B12293" s="1067" t="s">
        <v>10311</v>
      </c>
      <c r="C12293" s="702" t="s">
        <v>10317</v>
      </c>
      <c r="D12293" s="899" t="s">
        <v>215</v>
      </c>
      <c r="E12293" s="702" t="s">
        <v>2167</v>
      </c>
      <c r="F12293" s="899" t="s">
        <v>2096</v>
      </c>
      <c r="G12293" s="899" t="s">
        <v>53</v>
      </c>
      <c r="H12293" s="899" t="s">
        <v>2007</v>
      </c>
      <c r="I12293" s="899" t="s">
        <v>15700</v>
      </c>
      <c r="J12293" s="1074" t="s">
        <v>228</v>
      </c>
      <c r="K12293" s="1074" t="s">
        <v>228</v>
      </c>
      <c r="L12293" s="1068">
        <v>2156967.08</v>
      </c>
    </row>
    <row r="12294" spans="1:12" s="651" customFormat="1" ht="21.95" customHeight="1" x14ac:dyDescent="0.25">
      <c r="A12294" s="1399"/>
      <c r="B12294" s="1065" t="s">
        <v>10311</v>
      </c>
      <c r="C12294" s="903" t="s">
        <v>10318</v>
      </c>
      <c r="D12294" s="900" t="s">
        <v>215</v>
      </c>
      <c r="E12294" s="903" t="s">
        <v>2168</v>
      </c>
      <c r="F12294" s="900" t="s">
        <v>2096</v>
      </c>
      <c r="G12294" s="900" t="s">
        <v>53</v>
      </c>
      <c r="H12294" s="900" t="s">
        <v>201</v>
      </c>
      <c r="I12294" s="900" t="s">
        <v>267</v>
      </c>
      <c r="J12294" s="1073" t="s">
        <v>12659</v>
      </c>
      <c r="K12294" s="1073" t="s">
        <v>12660</v>
      </c>
      <c r="L12294" s="1066">
        <v>117111.31</v>
      </c>
    </row>
    <row r="12295" spans="1:12" s="651" customFormat="1" ht="21.95" customHeight="1" x14ac:dyDescent="0.25">
      <c r="A12295" s="1399"/>
      <c r="B12295" s="1067" t="s">
        <v>10311</v>
      </c>
      <c r="C12295" s="702" t="s">
        <v>10318</v>
      </c>
      <c r="D12295" s="899" t="s">
        <v>215</v>
      </c>
      <c r="E12295" s="702" t="s">
        <v>2168</v>
      </c>
      <c r="F12295" s="899" t="s">
        <v>2096</v>
      </c>
      <c r="G12295" s="899" t="s">
        <v>53</v>
      </c>
      <c r="H12295" s="899" t="s">
        <v>201</v>
      </c>
      <c r="I12295" s="899" t="s">
        <v>268</v>
      </c>
      <c r="J12295" s="1074" t="s">
        <v>12670</v>
      </c>
      <c r="K12295" s="1074" t="s">
        <v>12671</v>
      </c>
      <c r="L12295" s="1068">
        <v>569630.4</v>
      </c>
    </row>
    <row r="12296" spans="1:12" s="651" customFormat="1" ht="21.95" customHeight="1" x14ac:dyDescent="0.25">
      <c r="A12296" s="1399"/>
      <c r="B12296" s="1065" t="s">
        <v>10311</v>
      </c>
      <c r="C12296" s="903" t="s">
        <v>10318</v>
      </c>
      <c r="D12296" s="900" t="s">
        <v>215</v>
      </c>
      <c r="E12296" s="903" t="s">
        <v>2168</v>
      </c>
      <c r="F12296" s="900" t="s">
        <v>2096</v>
      </c>
      <c r="G12296" s="900" t="s">
        <v>53</v>
      </c>
      <c r="H12296" s="900" t="s">
        <v>201</v>
      </c>
      <c r="I12296" s="900" t="s">
        <v>268</v>
      </c>
      <c r="J12296" s="1073" t="s">
        <v>12670</v>
      </c>
      <c r="K12296" s="1073" t="s">
        <v>12672</v>
      </c>
      <c r="L12296" s="1066">
        <v>540500.55000000005</v>
      </c>
    </row>
    <row r="12297" spans="1:12" s="651" customFormat="1" ht="21.95" customHeight="1" x14ac:dyDescent="0.25">
      <c r="A12297" s="1399"/>
      <c r="B12297" s="1067" t="s">
        <v>10311</v>
      </c>
      <c r="C12297" s="702" t="s">
        <v>10319</v>
      </c>
      <c r="D12297" s="899" t="s">
        <v>215</v>
      </c>
      <c r="E12297" s="702" t="s">
        <v>2169</v>
      </c>
      <c r="F12297" s="899" t="s">
        <v>2096</v>
      </c>
      <c r="G12297" s="899" t="s">
        <v>53</v>
      </c>
      <c r="H12297" s="899" t="s">
        <v>201</v>
      </c>
      <c r="I12297" s="899" t="s">
        <v>267</v>
      </c>
      <c r="J12297" s="1074" t="s">
        <v>12659</v>
      </c>
      <c r="K12297" s="1074" t="s">
        <v>12660</v>
      </c>
      <c r="L12297" s="1068">
        <v>353836.52</v>
      </c>
    </row>
    <row r="12298" spans="1:12" s="651" customFormat="1" ht="21.95" customHeight="1" x14ac:dyDescent="0.25">
      <c r="A12298" s="1399"/>
      <c r="B12298" s="1065" t="s">
        <v>10311</v>
      </c>
      <c r="C12298" s="903" t="s">
        <v>10319</v>
      </c>
      <c r="D12298" s="900" t="s">
        <v>215</v>
      </c>
      <c r="E12298" s="903" t="s">
        <v>2169</v>
      </c>
      <c r="F12298" s="900" t="s">
        <v>2096</v>
      </c>
      <c r="G12298" s="900" t="s">
        <v>53</v>
      </c>
      <c r="H12298" s="900" t="s">
        <v>201</v>
      </c>
      <c r="I12298" s="900" t="s">
        <v>268</v>
      </c>
      <c r="J12298" s="1073" t="s">
        <v>12670</v>
      </c>
      <c r="K12298" s="1073" t="s">
        <v>12671</v>
      </c>
      <c r="L12298" s="1066">
        <v>1721063.87</v>
      </c>
    </row>
    <row r="12299" spans="1:12" s="651" customFormat="1" ht="21.95" customHeight="1" x14ac:dyDescent="0.25">
      <c r="A12299" s="1399"/>
      <c r="B12299" s="1067" t="s">
        <v>10311</v>
      </c>
      <c r="C12299" s="702" t="s">
        <v>10319</v>
      </c>
      <c r="D12299" s="899" t="s">
        <v>215</v>
      </c>
      <c r="E12299" s="702" t="s">
        <v>2169</v>
      </c>
      <c r="F12299" s="899" t="s">
        <v>2096</v>
      </c>
      <c r="G12299" s="899" t="s">
        <v>53</v>
      </c>
      <c r="H12299" s="899" t="s">
        <v>201</v>
      </c>
      <c r="I12299" s="899" t="s">
        <v>268</v>
      </c>
      <c r="J12299" s="1074" t="s">
        <v>12670</v>
      </c>
      <c r="K12299" s="1074" t="s">
        <v>12672</v>
      </c>
      <c r="L12299" s="1068">
        <v>1633051.85</v>
      </c>
    </row>
    <row r="12300" spans="1:12" s="651" customFormat="1" ht="21.95" customHeight="1" x14ac:dyDescent="0.25">
      <c r="A12300" s="1399"/>
      <c r="B12300" s="1065" t="s">
        <v>10311</v>
      </c>
      <c r="C12300" s="903" t="s">
        <v>10320</v>
      </c>
      <c r="D12300" s="900" t="s">
        <v>215</v>
      </c>
      <c r="E12300" s="903" t="s">
        <v>2170</v>
      </c>
      <c r="F12300" s="900" t="s">
        <v>2096</v>
      </c>
      <c r="G12300" s="900" t="s">
        <v>53</v>
      </c>
      <c r="H12300" s="900" t="s">
        <v>201</v>
      </c>
      <c r="I12300" s="900" t="s">
        <v>267</v>
      </c>
      <c r="J12300" s="1073" t="s">
        <v>12659</v>
      </c>
      <c r="K12300" s="1073" t="s">
        <v>12660</v>
      </c>
      <c r="L12300" s="1066">
        <v>353836.52</v>
      </c>
    </row>
    <row r="12301" spans="1:12" s="651" customFormat="1" ht="21.95" customHeight="1" x14ac:dyDescent="0.25">
      <c r="A12301" s="1399"/>
      <c r="B12301" s="1067" t="s">
        <v>10311</v>
      </c>
      <c r="C12301" s="702" t="s">
        <v>10320</v>
      </c>
      <c r="D12301" s="899" t="s">
        <v>215</v>
      </c>
      <c r="E12301" s="702" t="s">
        <v>2170</v>
      </c>
      <c r="F12301" s="899" t="s">
        <v>2096</v>
      </c>
      <c r="G12301" s="899" t="s">
        <v>53</v>
      </c>
      <c r="H12301" s="899" t="s">
        <v>201</v>
      </c>
      <c r="I12301" s="899" t="s">
        <v>268</v>
      </c>
      <c r="J12301" s="1074" t="s">
        <v>12670</v>
      </c>
      <c r="K12301" s="1074" t="s">
        <v>12671</v>
      </c>
      <c r="L12301" s="1068">
        <v>1721063.87</v>
      </c>
    </row>
    <row r="12302" spans="1:12" s="651" customFormat="1" ht="21.95" customHeight="1" x14ac:dyDescent="0.25">
      <c r="A12302" s="1399"/>
      <c r="B12302" s="1065" t="s">
        <v>10311</v>
      </c>
      <c r="C12302" s="903" t="s">
        <v>10320</v>
      </c>
      <c r="D12302" s="900" t="s">
        <v>215</v>
      </c>
      <c r="E12302" s="903" t="s">
        <v>2170</v>
      </c>
      <c r="F12302" s="900" t="s">
        <v>2096</v>
      </c>
      <c r="G12302" s="900" t="s">
        <v>53</v>
      </c>
      <c r="H12302" s="900" t="s">
        <v>201</v>
      </c>
      <c r="I12302" s="900" t="s">
        <v>268</v>
      </c>
      <c r="J12302" s="1073" t="s">
        <v>12670</v>
      </c>
      <c r="K12302" s="1073" t="s">
        <v>12672</v>
      </c>
      <c r="L12302" s="1066">
        <v>1633051.85</v>
      </c>
    </row>
    <row r="12303" spans="1:12" s="651" customFormat="1" ht="21.95" customHeight="1" x14ac:dyDescent="0.25">
      <c r="A12303" s="1399"/>
      <c r="B12303" s="1067" t="s">
        <v>10311</v>
      </c>
      <c r="C12303" s="702" t="s">
        <v>10321</v>
      </c>
      <c r="D12303" s="899" t="s">
        <v>215</v>
      </c>
      <c r="E12303" s="702" t="s">
        <v>2171</v>
      </c>
      <c r="F12303" s="899" t="s">
        <v>2096</v>
      </c>
      <c r="G12303" s="899" t="s">
        <v>53</v>
      </c>
      <c r="H12303" s="899" t="s">
        <v>201</v>
      </c>
      <c r="I12303" s="899" t="s">
        <v>267</v>
      </c>
      <c r="J12303" s="1074" t="s">
        <v>12659</v>
      </c>
      <c r="K12303" s="1074" t="s">
        <v>12660</v>
      </c>
      <c r="L12303" s="1068">
        <v>315889.51</v>
      </c>
    </row>
    <row r="12304" spans="1:12" s="651" customFormat="1" ht="21.95" customHeight="1" x14ac:dyDescent="0.25">
      <c r="A12304" s="1399"/>
      <c r="B12304" s="1065" t="s">
        <v>10311</v>
      </c>
      <c r="C12304" s="903" t="s">
        <v>10322</v>
      </c>
      <c r="D12304" s="900" t="s">
        <v>215</v>
      </c>
      <c r="E12304" s="903" t="s">
        <v>2172</v>
      </c>
      <c r="F12304" s="900" t="s">
        <v>2096</v>
      </c>
      <c r="G12304" s="900" t="s">
        <v>53</v>
      </c>
      <c r="H12304" s="900" t="s">
        <v>201</v>
      </c>
      <c r="I12304" s="900" t="s">
        <v>267</v>
      </c>
      <c r="J12304" s="1073" t="s">
        <v>12659</v>
      </c>
      <c r="K12304" s="1073" t="s">
        <v>12660</v>
      </c>
      <c r="L12304" s="1066">
        <v>315889.51</v>
      </c>
    </row>
    <row r="12305" spans="1:12" s="651" customFormat="1" ht="21.95" customHeight="1" x14ac:dyDescent="0.25">
      <c r="A12305" s="1399"/>
      <c r="B12305" s="1067" t="s">
        <v>10311</v>
      </c>
      <c r="C12305" s="702" t="s">
        <v>10322</v>
      </c>
      <c r="D12305" s="899" t="s">
        <v>215</v>
      </c>
      <c r="E12305" s="702" t="s">
        <v>2172</v>
      </c>
      <c r="F12305" s="899" t="s">
        <v>2096</v>
      </c>
      <c r="G12305" s="899" t="s">
        <v>53</v>
      </c>
      <c r="H12305" s="899" t="s">
        <v>201</v>
      </c>
      <c r="I12305" s="899" t="s">
        <v>268</v>
      </c>
      <c r="J12305" s="1074" t="s">
        <v>12670</v>
      </c>
      <c r="K12305" s="1074" t="s">
        <v>12671</v>
      </c>
      <c r="L12305" s="1068">
        <v>1536489.28</v>
      </c>
    </row>
    <row r="12306" spans="1:12" s="651" customFormat="1" ht="21.95" customHeight="1" x14ac:dyDescent="0.25">
      <c r="A12306" s="1399"/>
      <c r="B12306" s="1065" t="s">
        <v>10311</v>
      </c>
      <c r="C12306" s="903" t="s">
        <v>10323</v>
      </c>
      <c r="D12306" s="900" t="s">
        <v>215</v>
      </c>
      <c r="E12306" s="903" t="s">
        <v>2173</v>
      </c>
      <c r="F12306" s="900" t="s">
        <v>2096</v>
      </c>
      <c r="G12306" s="900" t="s">
        <v>53</v>
      </c>
      <c r="H12306" s="900" t="s">
        <v>201</v>
      </c>
      <c r="I12306" s="900" t="s">
        <v>267</v>
      </c>
      <c r="J12306" s="1073" t="s">
        <v>12659</v>
      </c>
      <c r="K12306" s="1073" t="s">
        <v>12660</v>
      </c>
      <c r="L12306" s="1066">
        <v>106898.04</v>
      </c>
    </row>
    <row r="12307" spans="1:12" s="651" customFormat="1" ht="21.95" customHeight="1" x14ac:dyDescent="0.25">
      <c r="A12307" s="1399"/>
      <c r="B12307" s="1067" t="s">
        <v>10311</v>
      </c>
      <c r="C12307" s="702" t="s">
        <v>10323</v>
      </c>
      <c r="D12307" s="899" t="s">
        <v>215</v>
      </c>
      <c r="E12307" s="702" t="s">
        <v>2173</v>
      </c>
      <c r="F12307" s="899" t="s">
        <v>2096</v>
      </c>
      <c r="G12307" s="899" t="s">
        <v>53</v>
      </c>
      <c r="H12307" s="899" t="s">
        <v>201</v>
      </c>
      <c r="I12307" s="899" t="s">
        <v>268</v>
      </c>
      <c r="J12307" s="1074" t="s">
        <v>12670</v>
      </c>
      <c r="K12307" s="1074" t="s">
        <v>12671</v>
      </c>
      <c r="L12307" s="1068">
        <v>519953</v>
      </c>
    </row>
    <row r="12308" spans="1:12" s="651" customFormat="1" ht="21.95" customHeight="1" x14ac:dyDescent="0.25">
      <c r="A12308" s="1399"/>
      <c r="B12308" s="1065" t="s">
        <v>10311</v>
      </c>
      <c r="C12308" s="903" t="s">
        <v>10324</v>
      </c>
      <c r="D12308" s="900" t="s">
        <v>215</v>
      </c>
      <c r="E12308" s="903" t="s">
        <v>2174</v>
      </c>
      <c r="F12308" s="900" t="s">
        <v>2096</v>
      </c>
      <c r="G12308" s="900" t="s">
        <v>53</v>
      </c>
      <c r="H12308" s="900" t="s">
        <v>201</v>
      </c>
      <c r="I12308" s="900" t="s">
        <v>267</v>
      </c>
      <c r="J12308" s="1073" t="s">
        <v>12659</v>
      </c>
      <c r="K12308" s="1073" t="s">
        <v>12660</v>
      </c>
      <c r="L12308" s="1066">
        <v>106898.04</v>
      </c>
    </row>
    <row r="12309" spans="1:12" s="651" customFormat="1" ht="21.95" customHeight="1" x14ac:dyDescent="0.25">
      <c r="A12309" s="1399"/>
      <c r="B12309" s="1067" t="s">
        <v>10311</v>
      </c>
      <c r="C12309" s="702" t="s">
        <v>10324</v>
      </c>
      <c r="D12309" s="899" t="s">
        <v>215</v>
      </c>
      <c r="E12309" s="702" t="s">
        <v>2174</v>
      </c>
      <c r="F12309" s="899" t="s">
        <v>2096</v>
      </c>
      <c r="G12309" s="899" t="s">
        <v>53</v>
      </c>
      <c r="H12309" s="899" t="s">
        <v>201</v>
      </c>
      <c r="I12309" s="899" t="s">
        <v>268</v>
      </c>
      <c r="J12309" s="1074" t="s">
        <v>12670</v>
      </c>
      <c r="K12309" s="1074" t="s">
        <v>12671</v>
      </c>
      <c r="L12309" s="1068">
        <v>519953</v>
      </c>
    </row>
    <row r="12310" spans="1:12" s="651" customFormat="1" ht="21.95" customHeight="1" x14ac:dyDescent="0.25">
      <c r="A12310" s="1399"/>
      <c r="B12310" s="1065" t="s">
        <v>10311</v>
      </c>
      <c r="C12310" s="903" t="s">
        <v>10325</v>
      </c>
      <c r="D12310" s="900" t="s">
        <v>215</v>
      </c>
      <c r="E12310" s="903" t="s">
        <v>2175</v>
      </c>
      <c r="F12310" s="900" t="s">
        <v>2096</v>
      </c>
      <c r="G12310" s="900" t="s">
        <v>53</v>
      </c>
      <c r="H12310" s="900" t="s">
        <v>201</v>
      </c>
      <c r="I12310" s="900" t="s">
        <v>267</v>
      </c>
      <c r="J12310" s="1073" t="s">
        <v>12659</v>
      </c>
      <c r="K12310" s="1073" t="s">
        <v>12660</v>
      </c>
      <c r="L12310" s="1066">
        <v>812376.84</v>
      </c>
    </row>
    <row r="12311" spans="1:12" s="651" customFormat="1" ht="21.95" customHeight="1" x14ac:dyDescent="0.25">
      <c r="A12311" s="1399"/>
      <c r="B12311" s="1067" t="s">
        <v>10311</v>
      </c>
      <c r="C12311" s="702" t="s">
        <v>10325</v>
      </c>
      <c r="D12311" s="899" t="s">
        <v>215</v>
      </c>
      <c r="E12311" s="702" t="s">
        <v>2175</v>
      </c>
      <c r="F12311" s="899" t="s">
        <v>2096</v>
      </c>
      <c r="G12311" s="899" t="s">
        <v>53</v>
      </c>
      <c r="H12311" s="899" t="s">
        <v>201</v>
      </c>
      <c r="I12311" s="899" t="s">
        <v>268</v>
      </c>
      <c r="J12311" s="1074" t="s">
        <v>12670</v>
      </c>
      <c r="K12311" s="1074" t="s">
        <v>12671</v>
      </c>
      <c r="L12311" s="1068">
        <v>3951407.89</v>
      </c>
    </row>
    <row r="12312" spans="1:12" s="651" customFormat="1" ht="21.95" customHeight="1" x14ac:dyDescent="0.25">
      <c r="A12312" s="1399"/>
      <c r="B12312" s="1065" t="s">
        <v>10311</v>
      </c>
      <c r="C12312" s="903" t="s">
        <v>10325</v>
      </c>
      <c r="D12312" s="900" t="s">
        <v>215</v>
      </c>
      <c r="E12312" s="903" t="s">
        <v>2175</v>
      </c>
      <c r="F12312" s="900" t="s">
        <v>2096</v>
      </c>
      <c r="G12312" s="900" t="s">
        <v>53</v>
      </c>
      <c r="H12312" s="900" t="s">
        <v>218</v>
      </c>
      <c r="I12312" s="900" t="s">
        <v>2163</v>
      </c>
      <c r="J12312" s="1073" t="s">
        <v>15229</v>
      </c>
      <c r="K12312" s="1073" t="s">
        <v>15232</v>
      </c>
      <c r="L12312" s="1066">
        <v>492203.3</v>
      </c>
    </row>
    <row r="12313" spans="1:12" s="651" customFormat="1" ht="21.95" customHeight="1" x14ac:dyDescent="0.25">
      <c r="A12313" s="1399"/>
      <c r="B12313" s="1067" t="s">
        <v>10311</v>
      </c>
      <c r="C12313" s="702" t="s">
        <v>10325</v>
      </c>
      <c r="D12313" s="899" t="s">
        <v>215</v>
      </c>
      <c r="E12313" s="702" t="s">
        <v>2175</v>
      </c>
      <c r="F12313" s="899" t="s">
        <v>2096</v>
      </c>
      <c r="G12313" s="899" t="s">
        <v>53</v>
      </c>
      <c r="H12313" s="899" t="s">
        <v>273</v>
      </c>
      <c r="I12313" s="899" t="s">
        <v>275</v>
      </c>
      <c r="J12313" s="1074" t="s">
        <v>15701</v>
      </c>
      <c r="K12313" s="1074" t="s">
        <v>15702</v>
      </c>
      <c r="L12313" s="1068">
        <v>7567.85</v>
      </c>
    </row>
    <row r="12314" spans="1:12" s="651" customFormat="1" ht="21.95" customHeight="1" x14ac:dyDescent="0.25">
      <c r="A12314" s="1399"/>
      <c r="B12314" s="1065" t="s">
        <v>10311</v>
      </c>
      <c r="C12314" s="903" t="s">
        <v>10325</v>
      </c>
      <c r="D12314" s="900" t="s">
        <v>215</v>
      </c>
      <c r="E12314" s="903" t="s">
        <v>2175</v>
      </c>
      <c r="F12314" s="900" t="s">
        <v>2096</v>
      </c>
      <c r="G12314" s="900" t="s">
        <v>53</v>
      </c>
      <c r="H12314" s="900" t="s">
        <v>218</v>
      </c>
      <c r="I12314" s="900" t="s">
        <v>2176</v>
      </c>
      <c r="J12314" s="1073" t="s">
        <v>15703</v>
      </c>
      <c r="K12314" s="1073" t="s">
        <v>14255</v>
      </c>
      <c r="L12314" s="1066">
        <v>720696.92</v>
      </c>
    </row>
    <row r="12315" spans="1:12" s="651" customFormat="1" ht="21.95" customHeight="1" x14ac:dyDescent="0.25">
      <c r="A12315" s="1399"/>
      <c r="B12315" s="1067" t="s">
        <v>10311</v>
      </c>
      <c r="C12315" s="702" t="s">
        <v>10326</v>
      </c>
      <c r="D12315" s="899" t="s">
        <v>215</v>
      </c>
      <c r="E12315" s="702" t="s">
        <v>2162</v>
      </c>
      <c r="F12315" s="899" t="s">
        <v>2096</v>
      </c>
      <c r="G12315" s="899" t="s">
        <v>53</v>
      </c>
      <c r="H12315" s="899" t="s">
        <v>218</v>
      </c>
      <c r="I12315" s="899" t="s">
        <v>2163</v>
      </c>
      <c r="J12315" s="1074" t="s">
        <v>15229</v>
      </c>
      <c r="K12315" s="1074" t="s">
        <v>15704</v>
      </c>
      <c r="L12315" s="1068">
        <v>1145061.92</v>
      </c>
    </row>
    <row r="12316" spans="1:12" s="651" customFormat="1" ht="21.95" customHeight="1" x14ac:dyDescent="0.25">
      <c r="A12316" s="1399"/>
      <c r="B12316" s="1065" t="s">
        <v>10311</v>
      </c>
      <c r="C12316" s="903" t="s">
        <v>10327</v>
      </c>
      <c r="D12316" s="900" t="s">
        <v>215</v>
      </c>
      <c r="E12316" s="903" t="s">
        <v>2164</v>
      </c>
      <c r="F12316" s="900" t="s">
        <v>2096</v>
      </c>
      <c r="G12316" s="900" t="s">
        <v>53</v>
      </c>
      <c r="H12316" s="900" t="s">
        <v>201</v>
      </c>
      <c r="I12316" s="900" t="s">
        <v>267</v>
      </c>
      <c r="J12316" s="1073" t="s">
        <v>12659</v>
      </c>
      <c r="K12316" s="1073" t="s">
        <v>12660</v>
      </c>
      <c r="L12316" s="1066">
        <v>182123.02</v>
      </c>
    </row>
    <row r="12317" spans="1:12" s="651" customFormat="1" ht="21.95" customHeight="1" x14ac:dyDescent="0.25">
      <c r="A12317" s="1399"/>
      <c r="B12317" s="1067" t="s">
        <v>10311</v>
      </c>
      <c r="C12317" s="702" t="s">
        <v>10328</v>
      </c>
      <c r="D12317" s="899" t="s">
        <v>215</v>
      </c>
      <c r="E12317" s="702" t="s">
        <v>2165</v>
      </c>
      <c r="F12317" s="899" t="s">
        <v>2096</v>
      </c>
      <c r="G12317" s="899" t="s">
        <v>53</v>
      </c>
      <c r="H12317" s="899" t="s">
        <v>201</v>
      </c>
      <c r="I12317" s="899" t="s">
        <v>267</v>
      </c>
      <c r="J12317" s="1074" t="s">
        <v>12659</v>
      </c>
      <c r="K12317" s="1074" t="s">
        <v>12660</v>
      </c>
      <c r="L12317" s="1068">
        <v>182123.02</v>
      </c>
    </row>
    <row r="12318" spans="1:12" s="651" customFormat="1" ht="21.95" customHeight="1" x14ac:dyDescent="0.25">
      <c r="A12318" s="1399"/>
      <c r="B12318" s="1065" t="s">
        <v>10311</v>
      </c>
      <c r="C12318" s="903" t="s">
        <v>10328</v>
      </c>
      <c r="D12318" s="900" t="s">
        <v>215</v>
      </c>
      <c r="E12318" s="903" t="s">
        <v>2165</v>
      </c>
      <c r="F12318" s="900" t="s">
        <v>2096</v>
      </c>
      <c r="G12318" s="900" t="s">
        <v>53</v>
      </c>
      <c r="H12318" s="900" t="s">
        <v>273</v>
      </c>
      <c r="I12318" s="900" t="s">
        <v>274</v>
      </c>
      <c r="J12318" s="1073" t="s">
        <v>15705</v>
      </c>
      <c r="K12318" s="1073" t="s">
        <v>15706</v>
      </c>
      <c r="L12318" s="1066">
        <v>26235.49</v>
      </c>
    </row>
    <row r="12319" spans="1:12" s="651" customFormat="1" ht="21.95" customHeight="1" x14ac:dyDescent="0.25">
      <c r="A12319" s="1399"/>
      <c r="B12319" s="1067" t="s">
        <v>10311</v>
      </c>
      <c r="C12319" s="702" t="s">
        <v>10329</v>
      </c>
      <c r="D12319" s="899" t="s">
        <v>215</v>
      </c>
      <c r="E12319" s="702" t="s">
        <v>2166</v>
      </c>
      <c r="F12319" s="899" t="s">
        <v>2096</v>
      </c>
      <c r="G12319" s="899" t="s">
        <v>53</v>
      </c>
      <c r="H12319" s="899" t="s">
        <v>273</v>
      </c>
      <c r="I12319" s="899" t="s">
        <v>274</v>
      </c>
      <c r="J12319" s="1074" t="s">
        <v>15707</v>
      </c>
      <c r="K12319" s="1074" t="s">
        <v>15096</v>
      </c>
      <c r="L12319" s="1068">
        <v>143389.29999999999</v>
      </c>
    </row>
    <row r="12320" spans="1:12" s="651" customFormat="1" ht="21.95" customHeight="1" x14ac:dyDescent="0.25">
      <c r="A12320" s="1399"/>
      <c r="B12320" s="1065" t="s">
        <v>10311</v>
      </c>
      <c r="C12320" s="903" t="s">
        <v>10329</v>
      </c>
      <c r="D12320" s="900" t="s">
        <v>215</v>
      </c>
      <c r="E12320" s="903" t="s">
        <v>2166</v>
      </c>
      <c r="F12320" s="900" t="s">
        <v>2096</v>
      </c>
      <c r="G12320" s="900" t="s">
        <v>53</v>
      </c>
      <c r="H12320" s="900" t="s">
        <v>273</v>
      </c>
      <c r="I12320" s="900" t="s">
        <v>274</v>
      </c>
      <c r="J12320" s="1073" t="s">
        <v>15707</v>
      </c>
      <c r="K12320" s="1073" t="s">
        <v>15708</v>
      </c>
      <c r="L12320" s="1066">
        <v>26426.75</v>
      </c>
    </row>
    <row r="12321" spans="1:12" s="651" customFormat="1" ht="21.95" customHeight="1" x14ac:dyDescent="0.25">
      <c r="A12321" s="1399"/>
      <c r="B12321" s="1067" t="s">
        <v>10311</v>
      </c>
      <c r="C12321" s="702" t="s">
        <v>10329</v>
      </c>
      <c r="D12321" s="899" t="s">
        <v>215</v>
      </c>
      <c r="E12321" s="702" t="s">
        <v>2166</v>
      </c>
      <c r="F12321" s="899" t="s">
        <v>2096</v>
      </c>
      <c r="G12321" s="899" t="s">
        <v>53</v>
      </c>
      <c r="H12321" s="899" t="s">
        <v>201</v>
      </c>
      <c r="I12321" s="899" t="s">
        <v>267</v>
      </c>
      <c r="J12321" s="1074" t="s">
        <v>12659</v>
      </c>
      <c r="K12321" s="1074" t="s">
        <v>12660</v>
      </c>
      <c r="L12321" s="1068">
        <v>182123.02</v>
      </c>
    </row>
    <row r="12322" spans="1:12" s="651" customFormat="1" ht="21.95" customHeight="1" x14ac:dyDescent="0.25">
      <c r="A12322" s="1399"/>
      <c r="B12322" s="1065" t="s">
        <v>10311</v>
      </c>
      <c r="C12322" s="903" t="s">
        <v>10329</v>
      </c>
      <c r="D12322" s="900" t="s">
        <v>215</v>
      </c>
      <c r="E12322" s="903" t="s">
        <v>2166</v>
      </c>
      <c r="F12322" s="900" t="s">
        <v>2096</v>
      </c>
      <c r="G12322" s="900" t="s">
        <v>53</v>
      </c>
      <c r="H12322" s="900" t="s">
        <v>201</v>
      </c>
      <c r="I12322" s="900" t="s">
        <v>268</v>
      </c>
      <c r="J12322" s="1073" t="s">
        <v>12670</v>
      </c>
      <c r="K12322" s="1073" t="s">
        <v>12671</v>
      </c>
      <c r="L12322" s="1066">
        <v>885847.92</v>
      </c>
    </row>
    <row r="12323" spans="1:12" s="651" customFormat="1" ht="21.95" customHeight="1" x14ac:dyDescent="0.25">
      <c r="A12323" s="1399"/>
      <c r="B12323" s="1067" t="s">
        <v>10311</v>
      </c>
      <c r="C12323" s="702" t="s">
        <v>10329</v>
      </c>
      <c r="D12323" s="899" t="s">
        <v>215</v>
      </c>
      <c r="E12323" s="702" t="s">
        <v>2166</v>
      </c>
      <c r="F12323" s="899" t="s">
        <v>2096</v>
      </c>
      <c r="G12323" s="899" t="s">
        <v>53</v>
      </c>
      <c r="H12323" s="899" t="s">
        <v>201</v>
      </c>
      <c r="I12323" s="899" t="s">
        <v>268</v>
      </c>
      <c r="J12323" s="1074" t="s">
        <v>12670</v>
      </c>
      <c r="K12323" s="1074" t="s">
        <v>12672</v>
      </c>
      <c r="L12323" s="1068">
        <v>840547.3</v>
      </c>
    </row>
    <row r="12324" spans="1:12" s="651" customFormat="1" ht="21.95" customHeight="1" x14ac:dyDescent="0.25">
      <c r="A12324" s="1399"/>
      <c r="B12324" s="1065" t="s">
        <v>10311</v>
      </c>
      <c r="C12324" s="903" t="s">
        <v>10330</v>
      </c>
      <c r="D12324" s="900" t="s">
        <v>215</v>
      </c>
      <c r="E12324" s="903" t="s">
        <v>2167</v>
      </c>
      <c r="F12324" s="900" t="s">
        <v>2096</v>
      </c>
      <c r="G12324" s="900" t="s">
        <v>53</v>
      </c>
      <c r="H12324" s="900" t="s">
        <v>201</v>
      </c>
      <c r="I12324" s="900" t="s">
        <v>267</v>
      </c>
      <c r="J12324" s="1073" t="s">
        <v>12659</v>
      </c>
      <c r="K12324" s="1073" t="s">
        <v>12660</v>
      </c>
      <c r="L12324" s="1066">
        <v>182123.02</v>
      </c>
    </row>
    <row r="12325" spans="1:12" s="651" customFormat="1" ht="21.95" customHeight="1" x14ac:dyDescent="0.25">
      <c r="A12325" s="1399"/>
      <c r="B12325" s="1067" t="s">
        <v>10311</v>
      </c>
      <c r="C12325" s="702" t="s">
        <v>10330</v>
      </c>
      <c r="D12325" s="899" t="s">
        <v>215</v>
      </c>
      <c r="E12325" s="702" t="s">
        <v>2167</v>
      </c>
      <c r="F12325" s="899" t="s">
        <v>2096</v>
      </c>
      <c r="G12325" s="899" t="s">
        <v>53</v>
      </c>
      <c r="H12325" s="899" t="s">
        <v>218</v>
      </c>
      <c r="I12325" s="899" t="s">
        <v>306</v>
      </c>
      <c r="J12325" s="1074" t="s">
        <v>15629</v>
      </c>
      <c r="K12325" s="1074" t="s">
        <v>15709</v>
      </c>
      <c r="L12325" s="1068">
        <v>81836.08</v>
      </c>
    </row>
    <row r="12326" spans="1:12" s="651" customFormat="1" ht="21.95" customHeight="1" x14ac:dyDescent="0.25">
      <c r="A12326" s="1399"/>
      <c r="B12326" s="1065" t="s">
        <v>10311</v>
      </c>
      <c r="C12326" s="903" t="s">
        <v>10331</v>
      </c>
      <c r="D12326" s="900" t="s">
        <v>215</v>
      </c>
      <c r="E12326" s="903" t="s">
        <v>2169</v>
      </c>
      <c r="F12326" s="900" t="s">
        <v>2096</v>
      </c>
      <c r="G12326" s="900" t="s">
        <v>53</v>
      </c>
      <c r="H12326" s="900" t="s">
        <v>201</v>
      </c>
      <c r="I12326" s="900" t="s">
        <v>267</v>
      </c>
      <c r="J12326" s="1073" t="s">
        <v>12659</v>
      </c>
      <c r="K12326" s="1073" t="s">
        <v>12660</v>
      </c>
      <c r="L12326" s="1066">
        <v>182123.02</v>
      </c>
    </row>
    <row r="12327" spans="1:12" s="651" customFormat="1" ht="21.95" customHeight="1" x14ac:dyDescent="0.25">
      <c r="A12327" s="1399"/>
      <c r="B12327" s="1067" t="s">
        <v>10311</v>
      </c>
      <c r="C12327" s="702" t="s">
        <v>10331</v>
      </c>
      <c r="D12327" s="899" t="s">
        <v>215</v>
      </c>
      <c r="E12327" s="702" t="s">
        <v>2169</v>
      </c>
      <c r="F12327" s="899" t="s">
        <v>2096</v>
      </c>
      <c r="G12327" s="899" t="s">
        <v>53</v>
      </c>
      <c r="H12327" s="899" t="s">
        <v>201</v>
      </c>
      <c r="I12327" s="899" t="s">
        <v>268</v>
      </c>
      <c r="J12327" s="1074" t="s">
        <v>12670</v>
      </c>
      <c r="K12327" s="1074" t="s">
        <v>12671</v>
      </c>
      <c r="L12327" s="1068">
        <v>885847.92</v>
      </c>
    </row>
    <row r="12328" spans="1:12" s="651" customFormat="1" ht="21.95" customHeight="1" x14ac:dyDescent="0.25">
      <c r="A12328" s="1399"/>
      <c r="B12328" s="1065" t="s">
        <v>10311</v>
      </c>
      <c r="C12328" s="903" t="s">
        <v>10332</v>
      </c>
      <c r="D12328" s="900" t="s">
        <v>215</v>
      </c>
      <c r="E12328" s="903" t="s">
        <v>2170</v>
      </c>
      <c r="F12328" s="900" t="s">
        <v>2096</v>
      </c>
      <c r="G12328" s="900" t="s">
        <v>53</v>
      </c>
      <c r="H12328" s="900" t="s">
        <v>201</v>
      </c>
      <c r="I12328" s="900" t="s">
        <v>267</v>
      </c>
      <c r="J12328" s="1073" t="s">
        <v>12659</v>
      </c>
      <c r="K12328" s="1073" t="s">
        <v>12660</v>
      </c>
      <c r="L12328" s="1066">
        <v>182123.02</v>
      </c>
    </row>
    <row r="12329" spans="1:12" s="651" customFormat="1" ht="21.95" customHeight="1" x14ac:dyDescent="0.25">
      <c r="A12329" s="1399"/>
      <c r="B12329" s="1067" t="s">
        <v>10311</v>
      </c>
      <c r="C12329" s="702" t="s">
        <v>10332</v>
      </c>
      <c r="D12329" s="899" t="s">
        <v>215</v>
      </c>
      <c r="E12329" s="702" t="s">
        <v>2170</v>
      </c>
      <c r="F12329" s="899" t="s">
        <v>2096</v>
      </c>
      <c r="G12329" s="899" t="s">
        <v>53</v>
      </c>
      <c r="H12329" s="899" t="s">
        <v>201</v>
      </c>
      <c r="I12329" s="899" t="s">
        <v>268</v>
      </c>
      <c r="J12329" s="1074" t="s">
        <v>12670</v>
      </c>
      <c r="K12329" s="1074" t="s">
        <v>12671</v>
      </c>
      <c r="L12329" s="1068">
        <v>885847.92</v>
      </c>
    </row>
    <row r="12330" spans="1:12" s="651" customFormat="1" ht="21.95" customHeight="1" x14ac:dyDescent="0.25">
      <c r="A12330" s="1399"/>
      <c r="B12330" s="1065" t="s">
        <v>10311</v>
      </c>
      <c r="C12330" s="903" t="s">
        <v>10332</v>
      </c>
      <c r="D12330" s="900" t="s">
        <v>215</v>
      </c>
      <c r="E12330" s="903" t="s">
        <v>2170</v>
      </c>
      <c r="F12330" s="900" t="s">
        <v>2096</v>
      </c>
      <c r="G12330" s="900" t="s">
        <v>53</v>
      </c>
      <c r="H12330" s="900" t="s">
        <v>201</v>
      </c>
      <c r="I12330" s="900" t="s">
        <v>268</v>
      </c>
      <c r="J12330" s="1073" t="s">
        <v>12670</v>
      </c>
      <c r="K12330" s="1073" t="s">
        <v>12672</v>
      </c>
      <c r="L12330" s="1066">
        <v>840547.3</v>
      </c>
    </row>
    <row r="12331" spans="1:12" s="651" customFormat="1" ht="21.95" customHeight="1" x14ac:dyDescent="0.25">
      <c r="A12331" s="1399"/>
      <c r="B12331" s="1067" t="s">
        <v>10311</v>
      </c>
      <c r="C12331" s="702" t="s">
        <v>10332</v>
      </c>
      <c r="D12331" s="899" t="s">
        <v>215</v>
      </c>
      <c r="E12331" s="702" t="s">
        <v>2170</v>
      </c>
      <c r="F12331" s="899" t="s">
        <v>2096</v>
      </c>
      <c r="G12331" s="899" t="s">
        <v>53</v>
      </c>
      <c r="H12331" s="899" t="s">
        <v>273</v>
      </c>
      <c r="I12331" s="899" t="s">
        <v>274</v>
      </c>
      <c r="J12331" s="1074" t="s">
        <v>15710</v>
      </c>
      <c r="K12331" s="1074" t="s">
        <v>15711</v>
      </c>
      <c r="L12331" s="1068">
        <v>143153.93</v>
      </c>
    </row>
    <row r="12332" spans="1:12" s="651" customFormat="1" ht="21.95" customHeight="1" x14ac:dyDescent="0.25">
      <c r="A12332" s="1399"/>
      <c r="B12332" s="1065" t="s">
        <v>10311</v>
      </c>
      <c r="C12332" s="903" t="s">
        <v>10333</v>
      </c>
      <c r="D12332" s="900" t="s">
        <v>215</v>
      </c>
      <c r="E12332" s="903" t="s">
        <v>2171</v>
      </c>
      <c r="F12332" s="900" t="s">
        <v>2096</v>
      </c>
      <c r="G12332" s="900" t="s">
        <v>53</v>
      </c>
      <c r="H12332" s="900" t="s">
        <v>273</v>
      </c>
      <c r="I12332" s="900" t="s">
        <v>274</v>
      </c>
      <c r="J12332" s="1073" t="s">
        <v>13414</v>
      </c>
      <c r="K12332" s="1073" t="s">
        <v>15712</v>
      </c>
      <c r="L12332" s="1066">
        <v>160511.54</v>
      </c>
    </row>
    <row r="12333" spans="1:12" s="651" customFormat="1" ht="21.95" customHeight="1" x14ac:dyDescent="0.25">
      <c r="A12333" s="1399"/>
      <c r="B12333" s="1067" t="s">
        <v>10311</v>
      </c>
      <c r="C12333" s="702" t="s">
        <v>10333</v>
      </c>
      <c r="D12333" s="899" t="s">
        <v>215</v>
      </c>
      <c r="E12333" s="702" t="s">
        <v>2171</v>
      </c>
      <c r="F12333" s="899" t="s">
        <v>2096</v>
      </c>
      <c r="G12333" s="899" t="s">
        <v>53</v>
      </c>
      <c r="H12333" s="899" t="s">
        <v>201</v>
      </c>
      <c r="I12333" s="899" t="s">
        <v>267</v>
      </c>
      <c r="J12333" s="1074" t="s">
        <v>12659</v>
      </c>
      <c r="K12333" s="1074" t="s">
        <v>12660</v>
      </c>
      <c r="L12333" s="1068">
        <v>102434.16</v>
      </c>
    </row>
    <row r="12334" spans="1:12" s="651" customFormat="1" ht="21.95" customHeight="1" x14ac:dyDescent="0.25">
      <c r="A12334" s="1399"/>
      <c r="B12334" s="1065" t="s">
        <v>10311</v>
      </c>
      <c r="C12334" s="903" t="s">
        <v>10334</v>
      </c>
      <c r="D12334" s="900" t="s">
        <v>215</v>
      </c>
      <c r="E12334" s="903" t="s">
        <v>2172</v>
      </c>
      <c r="F12334" s="900" t="s">
        <v>2096</v>
      </c>
      <c r="G12334" s="900" t="s">
        <v>53</v>
      </c>
      <c r="H12334" s="900" t="s">
        <v>201</v>
      </c>
      <c r="I12334" s="900" t="s">
        <v>267</v>
      </c>
      <c r="J12334" s="1073" t="s">
        <v>12659</v>
      </c>
      <c r="K12334" s="1073" t="s">
        <v>12660</v>
      </c>
      <c r="L12334" s="1066">
        <v>102434.16</v>
      </c>
    </row>
    <row r="12335" spans="1:12" s="651" customFormat="1" ht="21.95" customHeight="1" x14ac:dyDescent="0.25">
      <c r="A12335" s="1399"/>
      <c r="B12335" s="1067" t="s">
        <v>10311</v>
      </c>
      <c r="C12335" s="702" t="s">
        <v>10334</v>
      </c>
      <c r="D12335" s="899" t="s">
        <v>215</v>
      </c>
      <c r="E12335" s="702" t="s">
        <v>2172</v>
      </c>
      <c r="F12335" s="899" t="s">
        <v>2096</v>
      </c>
      <c r="G12335" s="899" t="s">
        <v>53</v>
      </c>
      <c r="H12335" s="899" t="s">
        <v>273</v>
      </c>
      <c r="I12335" s="899" t="s">
        <v>274</v>
      </c>
      <c r="J12335" s="1074" t="s">
        <v>15713</v>
      </c>
      <c r="K12335" s="1074" t="s">
        <v>14943</v>
      </c>
      <c r="L12335" s="1068">
        <v>161213.12</v>
      </c>
    </row>
    <row r="12336" spans="1:12" s="651" customFormat="1" ht="21.95" customHeight="1" x14ac:dyDescent="0.25">
      <c r="A12336" s="1399"/>
      <c r="B12336" s="1065" t="s">
        <v>10311</v>
      </c>
      <c r="C12336" s="903" t="s">
        <v>10335</v>
      </c>
      <c r="D12336" s="900" t="s">
        <v>215</v>
      </c>
      <c r="E12336" s="903" t="s">
        <v>2177</v>
      </c>
      <c r="F12336" s="900" t="s">
        <v>2096</v>
      </c>
      <c r="G12336" s="900" t="s">
        <v>53</v>
      </c>
      <c r="H12336" s="900" t="s">
        <v>273</v>
      </c>
      <c r="I12336" s="900" t="s">
        <v>274</v>
      </c>
      <c r="J12336" s="1073" t="s">
        <v>15714</v>
      </c>
      <c r="K12336" s="1073" t="s">
        <v>15037</v>
      </c>
      <c r="L12336" s="1066">
        <v>125316.4</v>
      </c>
    </row>
    <row r="12337" spans="1:12" s="651" customFormat="1" ht="21.95" customHeight="1" x14ac:dyDescent="0.25">
      <c r="A12337" s="1399"/>
      <c r="B12337" s="1067" t="s">
        <v>10311</v>
      </c>
      <c r="C12337" s="702" t="s">
        <v>10335</v>
      </c>
      <c r="D12337" s="899" t="s">
        <v>215</v>
      </c>
      <c r="E12337" s="702" t="s">
        <v>2177</v>
      </c>
      <c r="F12337" s="899" t="s">
        <v>2096</v>
      </c>
      <c r="G12337" s="899" t="s">
        <v>53</v>
      </c>
      <c r="H12337" s="899" t="s">
        <v>201</v>
      </c>
      <c r="I12337" s="899" t="s">
        <v>267</v>
      </c>
      <c r="J12337" s="1074" t="s">
        <v>12659</v>
      </c>
      <c r="K12337" s="1074" t="s">
        <v>12660</v>
      </c>
      <c r="L12337" s="1068">
        <v>172212.09</v>
      </c>
    </row>
    <row r="12338" spans="1:12" s="651" customFormat="1" ht="21.95" customHeight="1" x14ac:dyDescent="0.25">
      <c r="A12338" s="1399"/>
      <c r="B12338" s="1065" t="s">
        <v>10311</v>
      </c>
      <c r="C12338" s="903" t="s">
        <v>10336</v>
      </c>
      <c r="D12338" s="900" t="s">
        <v>215</v>
      </c>
      <c r="E12338" s="903" t="s">
        <v>2162</v>
      </c>
      <c r="F12338" s="900" t="s">
        <v>2096</v>
      </c>
      <c r="G12338" s="900" t="s">
        <v>53</v>
      </c>
      <c r="H12338" s="900" t="s">
        <v>218</v>
      </c>
      <c r="I12338" s="900" t="s">
        <v>2163</v>
      </c>
      <c r="J12338" s="1073" t="s">
        <v>15229</v>
      </c>
      <c r="K12338" s="1073" t="s">
        <v>15704</v>
      </c>
      <c r="L12338" s="1066">
        <v>834198.02</v>
      </c>
    </row>
    <row r="12339" spans="1:12" s="651" customFormat="1" ht="21.95" customHeight="1" x14ac:dyDescent="0.25">
      <c r="A12339" s="1399"/>
      <c r="B12339" s="1067" t="s">
        <v>10311</v>
      </c>
      <c r="C12339" s="702" t="s">
        <v>10337</v>
      </c>
      <c r="D12339" s="899" t="s">
        <v>215</v>
      </c>
      <c r="E12339" s="702" t="s">
        <v>2164</v>
      </c>
      <c r="F12339" s="899" t="s">
        <v>2096</v>
      </c>
      <c r="G12339" s="899" t="s">
        <v>53</v>
      </c>
      <c r="H12339" s="899" t="s">
        <v>218</v>
      </c>
      <c r="I12339" s="899" t="s">
        <v>2178</v>
      </c>
      <c r="J12339" s="1074" t="s">
        <v>15715</v>
      </c>
      <c r="K12339" s="1074" t="s">
        <v>15716</v>
      </c>
      <c r="L12339" s="1068">
        <v>56950.44</v>
      </c>
    </row>
    <row r="12340" spans="1:12" s="651" customFormat="1" ht="21.95" customHeight="1" x14ac:dyDescent="0.25">
      <c r="A12340" s="1399"/>
      <c r="B12340" s="1065" t="s">
        <v>10311</v>
      </c>
      <c r="C12340" s="903" t="s">
        <v>10337</v>
      </c>
      <c r="D12340" s="900" t="s">
        <v>215</v>
      </c>
      <c r="E12340" s="903" t="s">
        <v>2164</v>
      </c>
      <c r="F12340" s="900" t="s">
        <v>2096</v>
      </c>
      <c r="G12340" s="900" t="s">
        <v>53</v>
      </c>
      <c r="H12340" s="900" t="s">
        <v>201</v>
      </c>
      <c r="I12340" s="900" t="s">
        <v>267</v>
      </c>
      <c r="J12340" s="1073" t="s">
        <v>12659</v>
      </c>
      <c r="K12340" s="1073" t="s">
        <v>12660</v>
      </c>
      <c r="L12340" s="1066">
        <v>103196.81</v>
      </c>
    </row>
    <row r="12341" spans="1:12" s="651" customFormat="1" ht="21.95" customHeight="1" x14ac:dyDescent="0.25">
      <c r="A12341" s="1399"/>
      <c r="B12341" s="1067" t="s">
        <v>10311</v>
      </c>
      <c r="C12341" s="702" t="s">
        <v>10338</v>
      </c>
      <c r="D12341" s="899" t="s">
        <v>215</v>
      </c>
      <c r="E12341" s="702" t="s">
        <v>2165</v>
      </c>
      <c r="F12341" s="899" t="s">
        <v>2096</v>
      </c>
      <c r="G12341" s="899" t="s">
        <v>53</v>
      </c>
      <c r="H12341" s="899" t="s">
        <v>201</v>
      </c>
      <c r="I12341" s="899" t="s">
        <v>267</v>
      </c>
      <c r="J12341" s="1074" t="s">
        <v>12659</v>
      </c>
      <c r="K12341" s="1074" t="s">
        <v>12660</v>
      </c>
      <c r="L12341" s="1068">
        <v>103196.81</v>
      </c>
    </row>
    <row r="12342" spans="1:12" s="651" customFormat="1" ht="21.95" customHeight="1" x14ac:dyDescent="0.25">
      <c r="A12342" s="1399"/>
      <c r="B12342" s="1065" t="s">
        <v>10311</v>
      </c>
      <c r="C12342" s="903" t="s">
        <v>10338</v>
      </c>
      <c r="D12342" s="900" t="s">
        <v>215</v>
      </c>
      <c r="E12342" s="903" t="s">
        <v>2165</v>
      </c>
      <c r="F12342" s="900" t="s">
        <v>2096</v>
      </c>
      <c r="G12342" s="900" t="s">
        <v>53</v>
      </c>
      <c r="H12342" s="900" t="s">
        <v>273</v>
      </c>
      <c r="I12342" s="900" t="s">
        <v>274</v>
      </c>
      <c r="J12342" s="1073" t="s">
        <v>15705</v>
      </c>
      <c r="K12342" s="1073" t="s">
        <v>15717</v>
      </c>
      <c r="L12342" s="1066">
        <v>17888.11</v>
      </c>
    </row>
    <row r="12343" spans="1:12" s="651" customFormat="1" ht="21.95" customHeight="1" x14ac:dyDescent="0.25">
      <c r="A12343" s="1399"/>
      <c r="B12343" s="1067" t="s">
        <v>10311</v>
      </c>
      <c r="C12343" s="702" t="s">
        <v>10339</v>
      </c>
      <c r="D12343" s="899" t="s">
        <v>215</v>
      </c>
      <c r="E12343" s="702" t="s">
        <v>2166</v>
      </c>
      <c r="F12343" s="899" t="s">
        <v>2096</v>
      </c>
      <c r="G12343" s="899" t="s">
        <v>53</v>
      </c>
      <c r="H12343" s="899" t="s">
        <v>273</v>
      </c>
      <c r="I12343" s="899" t="s">
        <v>274</v>
      </c>
      <c r="J12343" s="1074" t="s">
        <v>15707</v>
      </c>
      <c r="K12343" s="1074" t="s">
        <v>14844</v>
      </c>
      <c r="L12343" s="1068">
        <v>18018.52</v>
      </c>
    </row>
    <row r="12344" spans="1:12" s="651" customFormat="1" ht="21.95" customHeight="1" x14ac:dyDescent="0.25">
      <c r="A12344" s="1399"/>
      <c r="B12344" s="1065" t="s">
        <v>10311</v>
      </c>
      <c r="C12344" s="903" t="s">
        <v>10339</v>
      </c>
      <c r="D12344" s="900" t="s">
        <v>215</v>
      </c>
      <c r="E12344" s="903" t="s">
        <v>2166</v>
      </c>
      <c r="F12344" s="900" t="s">
        <v>2096</v>
      </c>
      <c r="G12344" s="900" t="s">
        <v>53</v>
      </c>
      <c r="H12344" s="900" t="s">
        <v>218</v>
      </c>
      <c r="I12344" s="900" t="s">
        <v>2178</v>
      </c>
      <c r="J12344" s="1073" t="s">
        <v>15715</v>
      </c>
      <c r="K12344" s="1073" t="s">
        <v>15718</v>
      </c>
      <c r="L12344" s="1066">
        <v>124960.33</v>
      </c>
    </row>
    <row r="12345" spans="1:12" s="651" customFormat="1" ht="21.95" customHeight="1" x14ac:dyDescent="0.25">
      <c r="A12345" s="1399"/>
      <c r="B12345" s="1067" t="s">
        <v>10311</v>
      </c>
      <c r="C12345" s="702" t="s">
        <v>10339</v>
      </c>
      <c r="D12345" s="899" t="s">
        <v>215</v>
      </c>
      <c r="E12345" s="702" t="s">
        <v>2166</v>
      </c>
      <c r="F12345" s="899" t="s">
        <v>2096</v>
      </c>
      <c r="G12345" s="899" t="s">
        <v>53</v>
      </c>
      <c r="H12345" s="899" t="s">
        <v>201</v>
      </c>
      <c r="I12345" s="899" t="s">
        <v>267</v>
      </c>
      <c r="J12345" s="1074" t="s">
        <v>12659</v>
      </c>
      <c r="K12345" s="1074" t="s">
        <v>12660</v>
      </c>
      <c r="L12345" s="1068">
        <v>103196.81</v>
      </c>
    </row>
    <row r="12346" spans="1:12" s="651" customFormat="1" ht="21.95" customHeight="1" x14ac:dyDescent="0.25">
      <c r="A12346" s="1399"/>
      <c r="B12346" s="1065" t="s">
        <v>10311</v>
      </c>
      <c r="C12346" s="903" t="s">
        <v>10339</v>
      </c>
      <c r="D12346" s="900" t="s">
        <v>215</v>
      </c>
      <c r="E12346" s="903" t="s">
        <v>2166</v>
      </c>
      <c r="F12346" s="900" t="s">
        <v>2096</v>
      </c>
      <c r="G12346" s="900" t="s">
        <v>53</v>
      </c>
      <c r="H12346" s="900" t="s">
        <v>201</v>
      </c>
      <c r="I12346" s="900" t="s">
        <v>268</v>
      </c>
      <c r="J12346" s="1073" t="s">
        <v>12670</v>
      </c>
      <c r="K12346" s="1073" t="s">
        <v>12671</v>
      </c>
      <c r="L12346" s="1066">
        <v>501950.17</v>
      </c>
    </row>
    <row r="12347" spans="1:12" s="651" customFormat="1" ht="21.95" customHeight="1" x14ac:dyDescent="0.25">
      <c r="A12347" s="1399"/>
      <c r="B12347" s="1067" t="s">
        <v>10311</v>
      </c>
      <c r="C12347" s="702" t="s">
        <v>10340</v>
      </c>
      <c r="D12347" s="899" t="s">
        <v>215</v>
      </c>
      <c r="E12347" s="702" t="s">
        <v>2167</v>
      </c>
      <c r="F12347" s="899" t="s">
        <v>2096</v>
      </c>
      <c r="G12347" s="899" t="s">
        <v>53</v>
      </c>
      <c r="H12347" s="899" t="s">
        <v>201</v>
      </c>
      <c r="I12347" s="899" t="s">
        <v>267</v>
      </c>
      <c r="J12347" s="1074" t="s">
        <v>12659</v>
      </c>
      <c r="K12347" s="1074" t="s">
        <v>12660</v>
      </c>
      <c r="L12347" s="1068">
        <v>103196.81</v>
      </c>
    </row>
    <row r="12348" spans="1:12" s="651" customFormat="1" ht="21.95" customHeight="1" x14ac:dyDescent="0.25">
      <c r="A12348" s="1399"/>
      <c r="B12348" s="1065" t="s">
        <v>10311</v>
      </c>
      <c r="C12348" s="903" t="s">
        <v>10340</v>
      </c>
      <c r="D12348" s="900" t="s">
        <v>215</v>
      </c>
      <c r="E12348" s="903" t="s">
        <v>2167</v>
      </c>
      <c r="F12348" s="900" t="s">
        <v>2096</v>
      </c>
      <c r="G12348" s="900" t="s">
        <v>53</v>
      </c>
      <c r="H12348" s="900" t="s">
        <v>218</v>
      </c>
      <c r="I12348" s="900" t="s">
        <v>2178</v>
      </c>
      <c r="J12348" s="1073" t="s">
        <v>15719</v>
      </c>
      <c r="K12348" s="1073" t="s">
        <v>14129</v>
      </c>
      <c r="L12348" s="1066">
        <v>55211.69</v>
      </c>
    </row>
    <row r="12349" spans="1:12" s="651" customFormat="1" ht="21.95" customHeight="1" x14ac:dyDescent="0.25">
      <c r="A12349" s="1399"/>
      <c r="B12349" s="1067" t="s">
        <v>10311</v>
      </c>
      <c r="C12349" s="702" t="s">
        <v>10340</v>
      </c>
      <c r="D12349" s="899" t="s">
        <v>215</v>
      </c>
      <c r="E12349" s="702" t="s">
        <v>2167</v>
      </c>
      <c r="F12349" s="899" t="s">
        <v>2096</v>
      </c>
      <c r="G12349" s="899" t="s">
        <v>53</v>
      </c>
      <c r="H12349" s="899" t="s">
        <v>218</v>
      </c>
      <c r="I12349" s="899" t="s">
        <v>306</v>
      </c>
      <c r="J12349" s="1074" t="s">
        <v>15629</v>
      </c>
      <c r="K12349" s="1074" t="s">
        <v>15709</v>
      </c>
      <c r="L12349" s="1068">
        <v>76928.850000000006</v>
      </c>
    </row>
    <row r="12350" spans="1:12" s="651" customFormat="1" ht="21.95" customHeight="1" x14ac:dyDescent="0.25">
      <c r="A12350" s="1399"/>
      <c r="B12350" s="1065" t="s">
        <v>10311</v>
      </c>
      <c r="C12350" s="903" t="s">
        <v>10341</v>
      </c>
      <c r="D12350" s="900" t="s">
        <v>215</v>
      </c>
      <c r="E12350" s="903" t="s">
        <v>2175</v>
      </c>
      <c r="F12350" s="900" t="s">
        <v>2096</v>
      </c>
      <c r="G12350" s="900" t="s">
        <v>53</v>
      </c>
      <c r="H12350" s="900" t="s">
        <v>201</v>
      </c>
      <c r="I12350" s="900" t="s">
        <v>267</v>
      </c>
      <c r="J12350" s="1073" t="s">
        <v>12659</v>
      </c>
      <c r="K12350" s="1073" t="s">
        <v>12660</v>
      </c>
      <c r="L12350" s="1066">
        <v>161608.69</v>
      </c>
    </row>
    <row r="12351" spans="1:12" s="651" customFormat="1" ht="21.95" customHeight="1" x14ac:dyDescent="0.25">
      <c r="A12351" s="1399"/>
      <c r="B12351" s="1067" t="s">
        <v>10311</v>
      </c>
      <c r="C12351" s="702" t="s">
        <v>10341</v>
      </c>
      <c r="D12351" s="899" t="s">
        <v>215</v>
      </c>
      <c r="E12351" s="702" t="s">
        <v>2175</v>
      </c>
      <c r="F12351" s="899" t="s">
        <v>2096</v>
      </c>
      <c r="G12351" s="899" t="s">
        <v>53</v>
      </c>
      <c r="H12351" s="899" t="s">
        <v>201</v>
      </c>
      <c r="I12351" s="899" t="s">
        <v>268</v>
      </c>
      <c r="J12351" s="1074" t="s">
        <v>12670</v>
      </c>
      <c r="K12351" s="1074" t="s">
        <v>12671</v>
      </c>
      <c r="L12351" s="1068">
        <v>786066.07</v>
      </c>
    </row>
    <row r="12352" spans="1:12" s="651" customFormat="1" ht="21.95" customHeight="1" x14ac:dyDescent="0.25">
      <c r="A12352" s="1399"/>
      <c r="B12352" s="1065" t="s">
        <v>10311</v>
      </c>
      <c r="C12352" s="903" t="s">
        <v>10341</v>
      </c>
      <c r="D12352" s="900" t="s">
        <v>215</v>
      </c>
      <c r="E12352" s="903" t="s">
        <v>2175</v>
      </c>
      <c r="F12352" s="900" t="s">
        <v>2096</v>
      </c>
      <c r="G12352" s="900" t="s">
        <v>53</v>
      </c>
      <c r="H12352" s="900" t="s">
        <v>201</v>
      </c>
      <c r="I12352" s="900" t="s">
        <v>268</v>
      </c>
      <c r="J12352" s="1073" t="s">
        <v>12670</v>
      </c>
      <c r="K12352" s="1073" t="s">
        <v>12672</v>
      </c>
      <c r="L12352" s="1066">
        <v>745868.11</v>
      </c>
    </row>
    <row r="12353" spans="1:12" s="651" customFormat="1" ht="21.95" customHeight="1" x14ac:dyDescent="0.25">
      <c r="A12353" s="1399"/>
      <c r="B12353" s="1067" t="s">
        <v>10311</v>
      </c>
      <c r="C12353" s="702" t="s">
        <v>10342</v>
      </c>
      <c r="D12353" s="899" t="s">
        <v>215</v>
      </c>
      <c r="E12353" s="702" t="s">
        <v>2175</v>
      </c>
      <c r="F12353" s="899" t="s">
        <v>2096</v>
      </c>
      <c r="G12353" s="899" t="s">
        <v>53</v>
      </c>
      <c r="H12353" s="899" t="s">
        <v>201</v>
      </c>
      <c r="I12353" s="899" t="s">
        <v>267</v>
      </c>
      <c r="J12353" s="1074" t="s">
        <v>12659</v>
      </c>
      <c r="K12353" s="1074" t="s">
        <v>12660</v>
      </c>
      <c r="L12353" s="1068">
        <v>84794.02</v>
      </c>
    </row>
    <row r="12354" spans="1:12" s="651" customFormat="1" ht="21.95" customHeight="1" x14ac:dyDescent="0.25">
      <c r="A12354" s="1399"/>
      <c r="B12354" s="1065" t="s">
        <v>10311</v>
      </c>
      <c r="C12354" s="903" t="s">
        <v>10342</v>
      </c>
      <c r="D12354" s="900" t="s">
        <v>215</v>
      </c>
      <c r="E12354" s="903" t="s">
        <v>2175</v>
      </c>
      <c r="F12354" s="900" t="s">
        <v>2096</v>
      </c>
      <c r="G12354" s="900" t="s">
        <v>53</v>
      </c>
      <c r="H12354" s="900" t="s">
        <v>201</v>
      </c>
      <c r="I12354" s="900" t="s">
        <v>268</v>
      </c>
      <c r="J12354" s="1073" t="s">
        <v>12670</v>
      </c>
      <c r="K12354" s="1073" t="s">
        <v>12671</v>
      </c>
      <c r="L12354" s="1066">
        <v>412438.82</v>
      </c>
    </row>
    <row r="12355" spans="1:12" s="651" customFormat="1" ht="21.95" customHeight="1" x14ac:dyDescent="0.25">
      <c r="A12355" s="1399"/>
      <c r="B12355" s="1067" t="s">
        <v>10311</v>
      </c>
      <c r="C12355" s="702" t="s">
        <v>10342</v>
      </c>
      <c r="D12355" s="899" t="s">
        <v>215</v>
      </c>
      <c r="E12355" s="702" t="s">
        <v>2175</v>
      </c>
      <c r="F12355" s="899" t="s">
        <v>2096</v>
      </c>
      <c r="G12355" s="899" t="s">
        <v>53</v>
      </c>
      <c r="H12355" s="899" t="s">
        <v>218</v>
      </c>
      <c r="I12355" s="899" t="s">
        <v>2178</v>
      </c>
      <c r="J12355" s="1074" t="s">
        <v>15719</v>
      </c>
      <c r="K12355" s="1074" t="s">
        <v>14129</v>
      </c>
      <c r="L12355" s="1068">
        <v>55211.69</v>
      </c>
    </row>
    <row r="12356" spans="1:12" s="651" customFormat="1" ht="21.95" customHeight="1" x14ac:dyDescent="0.25">
      <c r="A12356" s="1399"/>
      <c r="B12356" s="1065" t="s">
        <v>10311</v>
      </c>
      <c r="C12356" s="903" t="s">
        <v>10343</v>
      </c>
      <c r="D12356" s="900" t="s">
        <v>215</v>
      </c>
      <c r="E12356" s="903" t="s">
        <v>2179</v>
      </c>
      <c r="F12356" s="900" t="s">
        <v>2096</v>
      </c>
      <c r="G12356" s="900" t="s">
        <v>53</v>
      </c>
      <c r="H12356" s="900" t="s">
        <v>201</v>
      </c>
      <c r="I12356" s="900" t="s">
        <v>267</v>
      </c>
      <c r="J12356" s="1073" t="s">
        <v>12659</v>
      </c>
      <c r="K12356" s="1073" t="s">
        <v>12660</v>
      </c>
      <c r="L12356" s="1066">
        <v>213978.74</v>
      </c>
    </row>
    <row r="12357" spans="1:12" s="651" customFormat="1" ht="21.95" customHeight="1" x14ac:dyDescent="0.25">
      <c r="A12357" s="1399"/>
      <c r="B12357" s="1067" t="s">
        <v>10311</v>
      </c>
      <c r="C12357" s="702" t="s">
        <v>10344</v>
      </c>
      <c r="D12357" s="899" t="s">
        <v>215</v>
      </c>
      <c r="E12357" s="702" t="s">
        <v>2180</v>
      </c>
      <c r="F12357" s="899" t="s">
        <v>2096</v>
      </c>
      <c r="G12357" s="899" t="s">
        <v>53</v>
      </c>
      <c r="H12357" s="899" t="s">
        <v>201</v>
      </c>
      <c r="I12357" s="899" t="s">
        <v>267</v>
      </c>
      <c r="J12357" s="1074" t="s">
        <v>12659</v>
      </c>
      <c r="K12357" s="1074" t="s">
        <v>12660</v>
      </c>
      <c r="L12357" s="1068">
        <v>213978.74</v>
      </c>
    </row>
    <row r="12358" spans="1:12" s="651" customFormat="1" ht="21.95" customHeight="1" x14ac:dyDescent="0.25">
      <c r="A12358" s="1399"/>
      <c r="B12358" s="1065" t="s">
        <v>10311</v>
      </c>
      <c r="C12358" s="903" t="s">
        <v>10345</v>
      </c>
      <c r="D12358" s="900" t="s">
        <v>215</v>
      </c>
      <c r="E12358" s="903" t="s">
        <v>2181</v>
      </c>
      <c r="F12358" s="900" t="s">
        <v>2096</v>
      </c>
      <c r="G12358" s="900" t="s">
        <v>53</v>
      </c>
      <c r="H12358" s="900" t="s">
        <v>201</v>
      </c>
      <c r="I12358" s="900" t="s">
        <v>267</v>
      </c>
      <c r="J12358" s="1073" t="s">
        <v>12659</v>
      </c>
      <c r="K12358" s="1073" t="s">
        <v>12660</v>
      </c>
      <c r="L12358" s="1066">
        <v>213978.74</v>
      </c>
    </row>
    <row r="12359" spans="1:12" s="651" customFormat="1" ht="21.95" customHeight="1" x14ac:dyDescent="0.25">
      <c r="A12359" s="1399"/>
      <c r="B12359" s="1067" t="s">
        <v>10311</v>
      </c>
      <c r="C12359" s="702" t="s">
        <v>10345</v>
      </c>
      <c r="D12359" s="899" t="s">
        <v>215</v>
      </c>
      <c r="E12359" s="702" t="s">
        <v>2181</v>
      </c>
      <c r="F12359" s="899" t="s">
        <v>2096</v>
      </c>
      <c r="G12359" s="899" t="s">
        <v>53</v>
      </c>
      <c r="H12359" s="899" t="s">
        <v>273</v>
      </c>
      <c r="I12359" s="899" t="s">
        <v>275</v>
      </c>
      <c r="J12359" s="1074" t="s">
        <v>13531</v>
      </c>
      <c r="K12359" s="1074" t="s">
        <v>15720</v>
      </c>
      <c r="L12359" s="1068">
        <v>8438.2199999999993</v>
      </c>
    </row>
    <row r="12360" spans="1:12" s="651" customFormat="1" ht="21.95" customHeight="1" x14ac:dyDescent="0.25">
      <c r="A12360" s="1399"/>
      <c r="B12360" s="1065" t="s">
        <v>10311</v>
      </c>
      <c r="C12360" s="903" t="s">
        <v>10345</v>
      </c>
      <c r="D12360" s="900" t="s">
        <v>215</v>
      </c>
      <c r="E12360" s="903" t="s">
        <v>2181</v>
      </c>
      <c r="F12360" s="900" t="s">
        <v>2096</v>
      </c>
      <c r="G12360" s="900" t="s">
        <v>53</v>
      </c>
      <c r="H12360" s="900" t="s">
        <v>273</v>
      </c>
      <c r="I12360" s="900" t="s">
        <v>275</v>
      </c>
      <c r="J12360" s="1073" t="s">
        <v>13531</v>
      </c>
      <c r="K12360" s="1073" t="s">
        <v>15720</v>
      </c>
      <c r="L12360" s="1066">
        <v>8438.2199999999993</v>
      </c>
    </row>
    <row r="12361" spans="1:12" s="651" customFormat="1" ht="21.95" customHeight="1" x14ac:dyDescent="0.25">
      <c r="A12361" s="1399"/>
      <c r="B12361" s="1067" t="s">
        <v>10311</v>
      </c>
      <c r="C12361" s="702" t="s">
        <v>10345</v>
      </c>
      <c r="D12361" s="899" t="s">
        <v>215</v>
      </c>
      <c r="E12361" s="702" t="s">
        <v>2181</v>
      </c>
      <c r="F12361" s="899" t="s">
        <v>2096</v>
      </c>
      <c r="G12361" s="899" t="s">
        <v>53</v>
      </c>
      <c r="H12361" s="899" t="s">
        <v>273</v>
      </c>
      <c r="I12361" s="899" t="s">
        <v>275</v>
      </c>
      <c r="J12361" s="1074" t="s">
        <v>13531</v>
      </c>
      <c r="K12361" s="1074" t="s">
        <v>15720</v>
      </c>
      <c r="L12361" s="1068">
        <v>8438.2199999999993</v>
      </c>
    </row>
    <row r="12362" spans="1:12" s="651" customFormat="1" ht="21.95" customHeight="1" x14ac:dyDescent="0.25">
      <c r="A12362" s="1399"/>
      <c r="B12362" s="1065" t="s">
        <v>10311</v>
      </c>
      <c r="C12362" s="903" t="s">
        <v>10345</v>
      </c>
      <c r="D12362" s="900" t="s">
        <v>215</v>
      </c>
      <c r="E12362" s="903" t="s">
        <v>2181</v>
      </c>
      <c r="F12362" s="900" t="s">
        <v>2096</v>
      </c>
      <c r="G12362" s="900" t="s">
        <v>53</v>
      </c>
      <c r="H12362" s="900" t="s">
        <v>218</v>
      </c>
      <c r="I12362" s="900" t="s">
        <v>978</v>
      </c>
      <c r="J12362" s="1073" t="s">
        <v>14846</v>
      </c>
      <c r="K12362" s="1073" t="s">
        <v>15721</v>
      </c>
      <c r="L12362" s="1066">
        <v>63079.18</v>
      </c>
    </row>
    <row r="12363" spans="1:12" s="651" customFormat="1" ht="21.95" customHeight="1" x14ac:dyDescent="0.25">
      <c r="A12363" s="1399"/>
      <c r="B12363" s="1067" t="s">
        <v>10311</v>
      </c>
      <c r="C12363" s="702" t="s">
        <v>10345</v>
      </c>
      <c r="D12363" s="899" t="s">
        <v>215</v>
      </c>
      <c r="E12363" s="702" t="s">
        <v>2181</v>
      </c>
      <c r="F12363" s="899" t="s">
        <v>2096</v>
      </c>
      <c r="G12363" s="899" t="s">
        <v>53</v>
      </c>
      <c r="H12363" s="899" t="s">
        <v>218</v>
      </c>
      <c r="I12363" s="899" t="s">
        <v>978</v>
      </c>
      <c r="J12363" s="1074" t="s">
        <v>14846</v>
      </c>
      <c r="K12363" s="1074" t="s">
        <v>12959</v>
      </c>
      <c r="L12363" s="1068">
        <v>119173.59</v>
      </c>
    </row>
    <row r="12364" spans="1:12" s="651" customFormat="1" ht="21.95" customHeight="1" x14ac:dyDescent="0.25">
      <c r="A12364" s="1399"/>
      <c r="B12364" s="1065" t="s">
        <v>10311</v>
      </c>
      <c r="C12364" s="903" t="s">
        <v>10346</v>
      </c>
      <c r="D12364" s="900" t="s">
        <v>215</v>
      </c>
      <c r="E12364" s="903" t="s">
        <v>2182</v>
      </c>
      <c r="F12364" s="900" t="s">
        <v>2096</v>
      </c>
      <c r="G12364" s="900" t="s">
        <v>53</v>
      </c>
      <c r="H12364" s="900" t="s">
        <v>218</v>
      </c>
      <c r="I12364" s="900" t="s">
        <v>978</v>
      </c>
      <c r="J12364" s="1073" t="s">
        <v>14846</v>
      </c>
      <c r="K12364" s="1073" t="s">
        <v>12959</v>
      </c>
      <c r="L12364" s="1066">
        <v>119173.59</v>
      </c>
    </row>
    <row r="12365" spans="1:12" s="651" customFormat="1" ht="21.95" customHeight="1" x14ac:dyDescent="0.25">
      <c r="A12365" s="1399"/>
      <c r="B12365" s="1067" t="s">
        <v>10311</v>
      </c>
      <c r="C12365" s="702" t="s">
        <v>10346</v>
      </c>
      <c r="D12365" s="899" t="s">
        <v>215</v>
      </c>
      <c r="E12365" s="702" t="s">
        <v>2182</v>
      </c>
      <c r="F12365" s="899" t="s">
        <v>2096</v>
      </c>
      <c r="G12365" s="899" t="s">
        <v>53</v>
      </c>
      <c r="H12365" s="899" t="s">
        <v>218</v>
      </c>
      <c r="I12365" s="899" t="s">
        <v>978</v>
      </c>
      <c r="J12365" s="1074" t="s">
        <v>14846</v>
      </c>
      <c r="K12365" s="1074" t="s">
        <v>15721</v>
      </c>
      <c r="L12365" s="1068">
        <v>63079.18</v>
      </c>
    </row>
    <row r="12366" spans="1:12" s="651" customFormat="1" ht="21.95" customHeight="1" x14ac:dyDescent="0.25">
      <c r="A12366" s="1399"/>
      <c r="B12366" s="1065" t="s">
        <v>10311</v>
      </c>
      <c r="C12366" s="903" t="s">
        <v>10346</v>
      </c>
      <c r="D12366" s="900" t="s">
        <v>215</v>
      </c>
      <c r="E12366" s="903" t="s">
        <v>2182</v>
      </c>
      <c r="F12366" s="900" t="s">
        <v>2096</v>
      </c>
      <c r="G12366" s="900" t="s">
        <v>53</v>
      </c>
      <c r="H12366" s="900" t="s">
        <v>273</v>
      </c>
      <c r="I12366" s="900" t="s">
        <v>275</v>
      </c>
      <c r="J12366" s="1073" t="s">
        <v>13801</v>
      </c>
      <c r="K12366" s="1073" t="s">
        <v>15722</v>
      </c>
      <c r="L12366" s="1066">
        <v>8418.49</v>
      </c>
    </row>
    <row r="12367" spans="1:12" s="651" customFormat="1" ht="21.95" customHeight="1" x14ac:dyDescent="0.25">
      <c r="A12367" s="1399"/>
      <c r="B12367" s="1067" t="s">
        <v>10311</v>
      </c>
      <c r="C12367" s="702" t="s">
        <v>10346</v>
      </c>
      <c r="D12367" s="899" t="s">
        <v>215</v>
      </c>
      <c r="E12367" s="702" t="s">
        <v>2182</v>
      </c>
      <c r="F12367" s="899" t="s">
        <v>2096</v>
      </c>
      <c r="G12367" s="899" t="s">
        <v>53</v>
      </c>
      <c r="H12367" s="899" t="s">
        <v>273</v>
      </c>
      <c r="I12367" s="899" t="s">
        <v>275</v>
      </c>
      <c r="J12367" s="1074" t="s">
        <v>13801</v>
      </c>
      <c r="K12367" s="1074" t="s">
        <v>15722</v>
      </c>
      <c r="L12367" s="1068">
        <v>8418.49</v>
      </c>
    </row>
    <row r="12368" spans="1:12" s="651" customFormat="1" ht="21.95" customHeight="1" x14ac:dyDescent="0.25">
      <c r="A12368" s="1399"/>
      <c r="B12368" s="1065" t="s">
        <v>10311</v>
      </c>
      <c r="C12368" s="903" t="s">
        <v>10346</v>
      </c>
      <c r="D12368" s="900" t="s">
        <v>215</v>
      </c>
      <c r="E12368" s="903" t="s">
        <v>2182</v>
      </c>
      <c r="F12368" s="900" t="s">
        <v>2096</v>
      </c>
      <c r="G12368" s="900" t="s">
        <v>53</v>
      </c>
      <c r="H12368" s="900" t="s">
        <v>273</v>
      </c>
      <c r="I12368" s="900" t="s">
        <v>275</v>
      </c>
      <c r="J12368" s="1073" t="s">
        <v>13801</v>
      </c>
      <c r="K12368" s="1073" t="s">
        <v>15722</v>
      </c>
      <c r="L12368" s="1066">
        <v>8418.49</v>
      </c>
    </row>
    <row r="12369" spans="1:12" s="651" customFormat="1" ht="21.95" customHeight="1" x14ac:dyDescent="0.25">
      <c r="A12369" s="1399"/>
      <c r="B12369" s="1067" t="s">
        <v>10311</v>
      </c>
      <c r="C12369" s="702" t="s">
        <v>10346</v>
      </c>
      <c r="D12369" s="899" t="s">
        <v>215</v>
      </c>
      <c r="E12369" s="702" t="s">
        <v>2182</v>
      </c>
      <c r="F12369" s="899" t="s">
        <v>2096</v>
      </c>
      <c r="G12369" s="899" t="s">
        <v>53</v>
      </c>
      <c r="H12369" s="899" t="s">
        <v>201</v>
      </c>
      <c r="I12369" s="899" t="s">
        <v>267</v>
      </c>
      <c r="J12369" s="1074" t="s">
        <v>12659</v>
      </c>
      <c r="K12369" s="1074" t="s">
        <v>12660</v>
      </c>
      <c r="L12369" s="1068">
        <v>213978.74</v>
      </c>
    </row>
    <row r="12370" spans="1:12" s="651" customFormat="1" ht="21.95" customHeight="1" x14ac:dyDescent="0.25">
      <c r="A12370" s="1399"/>
      <c r="B12370" s="1065" t="s">
        <v>10311</v>
      </c>
      <c r="C12370" s="903" t="s">
        <v>10347</v>
      </c>
      <c r="D12370" s="900" t="s">
        <v>215</v>
      </c>
      <c r="E12370" s="903" t="s">
        <v>2183</v>
      </c>
      <c r="F12370" s="900" t="s">
        <v>2096</v>
      </c>
      <c r="G12370" s="900" t="s">
        <v>53</v>
      </c>
      <c r="H12370" s="900" t="s">
        <v>218</v>
      </c>
      <c r="I12370" s="900" t="s">
        <v>2178</v>
      </c>
      <c r="J12370" s="1073" t="s">
        <v>15719</v>
      </c>
      <c r="K12370" s="1073" t="s">
        <v>14129</v>
      </c>
      <c r="L12370" s="1066">
        <v>55211.69</v>
      </c>
    </row>
    <row r="12371" spans="1:12" s="651" customFormat="1" ht="21.95" customHeight="1" x14ac:dyDescent="0.25">
      <c r="A12371" s="1399"/>
      <c r="B12371" s="1067" t="s">
        <v>10311</v>
      </c>
      <c r="C12371" s="702" t="s">
        <v>10347</v>
      </c>
      <c r="D12371" s="899" t="s">
        <v>215</v>
      </c>
      <c r="E12371" s="702" t="s">
        <v>2183</v>
      </c>
      <c r="F12371" s="899" t="s">
        <v>2096</v>
      </c>
      <c r="G12371" s="899" t="s">
        <v>53</v>
      </c>
      <c r="H12371" s="899" t="s">
        <v>218</v>
      </c>
      <c r="I12371" s="899" t="s">
        <v>2178</v>
      </c>
      <c r="J12371" s="1074" t="s">
        <v>15719</v>
      </c>
      <c r="K12371" s="1074" t="s">
        <v>14134</v>
      </c>
      <c r="L12371" s="1068">
        <v>5388.15</v>
      </c>
    </row>
    <row r="12372" spans="1:12" s="651" customFormat="1" ht="21.95" customHeight="1" x14ac:dyDescent="0.25">
      <c r="A12372" s="1399"/>
      <c r="B12372" s="1065" t="s">
        <v>10311</v>
      </c>
      <c r="C12372" s="903" t="s">
        <v>10347</v>
      </c>
      <c r="D12372" s="900" t="s">
        <v>215</v>
      </c>
      <c r="E12372" s="903" t="s">
        <v>2183</v>
      </c>
      <c r="F12372" s="900" t="s">
        <v>2096</v>
      </c>
      <c r="G12372" s="900" t="s">
        <v>53</v>
      </c>
      <c r="H12372" s="900" t="s">
        <v>273</v>
      </c>
      <c r="I12372" s="900" t="s">
        <v>275</v>
      </c>
      <c r="J12372" s="1073" t="s">
        <v>15723</v>
      </c>
      <c r="K12372" s="1073" t="s">
        <v>13369</v>
      </c>
      <c r="L12372" s="1066">
        <v>5851.42</v>
      </c>
    </row>
    <row r="12373" spans="1:12" s="651" customFormat="1" ht="21.95" customHeight="1" x14ac:dyDescent="0.25">
      <c r="A12373" s="1399"/>
      <c r="B12373" s="1067" t="s">
        <v>10311</v>
      </c>
      <c r="C12373" s="702" t="s">
        <v>10347</v>
      </c>
      <c r="D12373" s="899" t="s">
        <v>215</v>
      </c>
      <c r="E12373" s="702" t="s">
        <v>2183</v>
      </c>
      <c r="F12373" s="899" t="s">
        <v>2096</v>
      </c>
      <c r="G12373" s="899" t="s">
        <v>53</v>
      </c>
      <c r="H12373" s="899" t="s">
        <v>273</v>
      </c>
      <c r="I12373" s="899" t="s">
        <v>275</v>
      </c>
      <c r="J12373" s="1074" t="s">
        <v>15723</v>
      </c>
      <c r="K12373" s="1074" t="s">
        <v>13369</v>
      </c>
      <c r="L12373" s="1068">
        <v>5851.42</v>
      </c>
    </row>
    <row r="12374" spans="1:12" s="651" customFormat="1" ht="21.95" customHeight="1" x14ac:dyDescent="0.25">
      <c r="A12374" s="1399"/>
      <c r="B12374" s="1065" t="s">
        <v>10311</v>
      </c>
      <c r="C12374" s="903" t="s">
        <v>10347</v>
      </c>
      <c r="D12374" s="900" t="s">
        <v>215</v>
      </c>
      <c r="E12374" s="903" t="s">
        <v>2183</v>
      </c>
      <c r="F12374" s="900" t="s">
        <v>2096</v>
      </c>
      <c r="G12374" s="900" t="s">
        <v>53</v>
      </c>
      <c r="H12374" s="900" t="s">
        <v>273</v>
      </c>
      <c r="I12374" s="900" t="s">
        <v>275</v>
      </c>
      <c r="J12374" s="1073" t="s">
        <v>15723</v>
      </c>
      <c r="K12374" s="1073" t="s">
        <v>13369</v>
      </c>
      <c r="L12374" s="1066">
        <v>5851.42</v>
      </c>
    </row>
    <row r="12375" spans="1:12" s="651" customFormat="1" ht="21.95" customHeight="1" x14ac:dyDescent="0.25">
      <c r="A12375" s="1399"/>
      <c r="B12375" s="1067" t="s">
        <v>10311</v>
      </c>
      <c r="C12375" s="702" t="s">
        <v>10347</v>
      </c>
      <c r="D12375" s="899" t="s">
        <v>215</v>
      </c>
      <c r="E12375" s="702" t="s">
        <v>2183</v>
      </c>
      <c r="F12375" s="899" t="s">
        <v>2096</v>
      </c>
      <c r="G12375" s="899" t="s">
        <v>53</v>
      </c>
      <c r="H12375" s="899" t="s">
        <v>201</v>
      </c>
      <c r="I12375" s="899" t="s">
        <v>267</v>
      </c>
      <c r="J12375" s="1074" t="s">
        <v>12659</v>
      </c>
      <c r="K12375" s="1074" t="s">
        <v>12660</v>
      </c>
      <c r="L12375" s="1068">
        <v>143926.23000000001</v>
      </c>
    </row>
    <row r="12376" spans="1:12" s="651" customFormat="1" ht="21.95" customHeight="1" x14ac:dyDescent="0.25">
      <c r="A12376" s="1399"/>
      <c r="B12376" s="1065" t="s">
        <v>10311</v>
      </c>
      <c r="C12376" s="903" t="s">
        <v>10348</v>
      </c>
      <c r="D12376" s="900" t="s">
        <v>215</v>
      </c>
      <c r="E12376" s="903" t="s">
        <v>2184</v>
      </c>
      <c r="F12376" s="900" t="s">
        <v>2096</v>
      </c>
      <c r="G12376" s="900" t="s">
        <v>53</v>
      </c>
      <c r="H12376" s="900" t="s">
        <v>201</v>
      </c>
      <c r="I12376" s="900" t="s">
        <v>267</v>
      </c>
      <c r="J12376" s="1073" t="s">
        <v>12659</v>
      </c>
      <c r="K12376" s="1073" t="s">
        <v>12660</v>
      </c>
      <c r="L12376" s="1066">
        <v>143926.23000000001</v>
      </c>
    </row>
    <row r="12377" spans="1:12" s="651" customFormat="1" ht="21.95" customHeight="1" x14ac:dyDescent="0.25">
      <c r="A12377" s="1399"/>
      <c r="B12377" s="1067" t="s">
        <v>10311</v>
      </c>
      <c r="C12377" s="702" t="s">
        <v>10348</v>
      </c>
      <c r="D12377" s="899" t="s">
        <v>215</v>
      </c>
      <c r="E12377" s="702" t="s">
        <v>2184</v>
      </c>
      <c r="F12377" s="899" t="s">
        <v>2096</v>
      </c>
      <c r="G12377" s="899" t="s">
        <v>53</v>
      </c>
      <c r="H12377" s="899" t="s">
        <v>201</v>
      </c>
      <c r="I12377" s="899" t="s">
        <v>268</v>
      </c>
      <c r="J12377" s="1074" t="s">
        <v>12670</v>
      </c>
      <c r="K12377" s="1074" t="s">
        <v>12671</v>
      </c>
      <c r="L12377" s="1068">
        <v>700058.41</v>
      </c>
    </row>
    <row r="12378" spans="1:12" s="651" customFormat="1" ht="21.95" customHeight="1" x14ac:dyDescent="0.25">
      <c r="A12378" s="1399"/>
      <c r="B12378" s="1065" t="s">
        <v>10311</v>
      </c>
      <c r="C12378" s="903" t="s">
        <v>10348</v>
      </c>
      <c r="D12378" s="900" t="s">
        <v>215</v>
      </c>
      <c r="E12378" s="903" t="s">
        <v>2184</v>
      </c>
      <c r="F12378" s="900" t="s">
        <v>2096</v>
      </c>
      <c r="G12378" s="900" t="s">
        <v>53</v>
      </c>
      <c r="H12378" s="900" t="s">
        <v>273</v>
      </c>
      <c r="I12378" s="900" t="s">
        <v>275</v>
      </c>
      <c r="J12378" s="1073" t="s">
        <v>15724</v>
      </c>
      <c r="K12378" s="1073" t="s">
        <v>14897</v>
      </c>
      <c r="L12378" s="1066">
        <v>5850.1</v>
      </c>
    </row>
    <row r="12379" spans="1:12" s="651" customFormat="1" ht="21.95" customHeight="1" x14ac:dyDescent="0.25">
      <c r="A12379" s="1399"/>
      <c r="B12379" s="1067" t="s">
        <v>10311</v>
      </c>
      <c r="C12379" s="702" t="s">
        <v>10348</v>
      </c>
      <c r="D12379" s="899" t="s">
        <v>215</v>
      </c>
      <c r="E12379" s="702" t="s">
        <v>2184</v>
      </c>
      <c r="F12379" s="899" t="s">
        <v>2096</v>
      </c>
      <c r="G12379" s="899" t="s">
        <v>53</v>
      </c>
      <c r="H12379" s="899" t="s">
        <v>273</v>
      </c>
      <c r="I12379" s="899" t="s">
        <v>275</v>
      </c>
      <c r="J12379" s="1074" t="s">
        <v>15724</v>
      </c>
      <c r="K12379" s="1074" t="s">
        <v>14897</v>
      </c>
      <c r="L12379" s="1068">
        <v>5850.1</v>
      </c>
    </row>
    <row r="12380" spans="1:12" s="651" customFormat="1" ht="21.95" customHeight="1" x14ac:dyDescent="0.25">
      <c r="A12380" s="1399"/>
      <c r="B12380" s="1065" t="s">
        <v>10311</v>
      </c>
      <c r="C12380" s="903" t="s">
        <v>10348</v>
      </c>
      <c r="D12380" s="900" t="s">
        <v>215</v>
      </c>
      <c r="E12380" s="903" t="s">
        <v>2184</v>
      </c>
      <c r="F12380" s="900" t="s">
        <v>2096</v>
      </c>
      <c r="G12380" s="900" t="s">
        <v>53</v>
      </c>
      <c r="H12380" s="900" t="s">
        <v>273</v>
      </c>
      <c r="I12380" s="900" t="s">
        <v>275</v>
      </c>
      <c r="J12380" s="1073" t="s">
        <v>15724</v>
      </c>
      <c r="K12380" s="1073" t="s">
        <v>14897</v>
      </c>
      <c r="L12380" s="1066">
        <v>5850.1</v>
      </c>
    </row>
    <row r="12381" spans="1:12" s="651" customFormat="1" ht="21.95" customHeight="1" x14ac:dyDescent="0.25">
      <c r="A12381" s="1399"/>
      <c r="B12381" s="1067" t="s">
        <v>10311</v>
      </c>
      <c r="C12381" s="702" t="s">
        <v>10348</v>
      </c>
      <c r="D12381" s="899" t="s">
        <v>215</v>
      </c>
      <c r="E12381" s="702" t="s">
        <v>2184</v>
      </c>
      <c r="F12381" s="899" t="s">
        <v>2096</v>
      </c>
      <c r="G12381" s="899" t="s">
        <v>53</v>
      </c>
      <c r="H12381" s="899" t="s">
        <v>218</v>
      </c>
      <c r="I12381" s="899" t="s">
        <v>2178</v>
      </c>
      <c r="J12381" s="1074" t="s">
        <v>15715</v>
      </c>
      <c r="K12381" s="1074" t="s">
        <v>15718</v>
      </c>
      <c r="L12381" s="1068">
        <v>129716.7</v>
      </c>
    </row>
    <row r="12382" spans="1:12" s="651" customFormat="1" ht="21.95" customHeight="1" x14ac:dyDescent="0.25">
      <c r="A12382" s="1399"/>
      <c r="B12382" s="1065" t="s">
        <v>10311</v>
      </c>
      <c r="C12382" s="903" t="s">
        <v>10348</v>
      </c>
      <c r="D12382" s="900" t="s">
        <v>215</v>
      </c>
      <c r="E12382" s="903" t="s">
        <v>2184</v>
      </c>
      <c r="F12382" s="900" t="s">
        <v>2096</v>
      </c>
      <c r="G12382" s="900" t="s">
        <v>53</v>
      </c>
      <c r="H12382" s="900" t="s">
        <v>218</v>
      </c>
      <c r="I12382" s="900" t="s">
        <v>2178</v>
      </c>
      <c r="J12382" s="1073" t="s">
        <v>15715</v>
      </c>
      <c r="K12382" s="1073" t="s">
        <v>15725</v>
      </c>
      <c r="L12382" s="1066">
        <v>18356.419999999998</v>
      </c>
    </row>
    <row r="12383" spans="1:12" s="651" customFormat="1" ht="21.95" customHeight="1" x14ac:dyDescent="0.25">
      <c r="A12383" s="1399"/>
      <c r="B12383" s="1067" t="s">
        <v>10311</v>
      </c>
      <c r="C12383" s="702" t="s">
        <v>10349</v>
      </c>
      <c r="D12383" s="899" t="s">
        <v>215</v>
      </c>
      <c r="E12383" s="702" t="s">
        <v>2185</v>
      </c>
      <c r="F12383" s="899" t="s">
        <v>2096</v>
      </c>
      <c r="G12383" s="899" t="s">
        <v>53</v>
      </c>
      <c r="H12383" s="899" t="s">
        <v>218</v>
      </c>
      <c r="I12383" s="899" t="s">
        <v>2178</v>
      </c>
      <c r="J12383" s="1074" t="s">
        <v>15719</v>
      </c>
      <c r="K12383" s="1074" t="s">
        <v>14129</v>
      </c>
      <c r="L12383" s="1068">
        <v>55211.69</v>
      </c>
    </row>
    <row r="12384" spans="1:12" s="651" customFormat="1" ht="21.95" customHeight="1" x14ac:dyDescent="0.25">
      <c r="A12384" s="1399"/>
      <c r="B12384" s="1065" t="s">
        <v>10311</v>
      </c>
      <c r="C12384" s="903" t="s">
        <v>10349</v>
      </c>
      <c r="D12384" s="900" t="s">
        <v>215</v>
      </c>
      <c r="E12384" s="903" t="s">
        <v>2185</v>
      </c>
      <c r="F12384" s="900" t="s">
        <v>2096</v>
      </c>
      <c r="G12384" s="900" t="s">
        <v>53</v>
      </c>
      <c r="H12384" s="900" t="s">
        <v>273</v>
      </c>
      <c r="I12384" s="900" t="s">
        <v>275</v>
      </c>
      <c r="J12384" s="1073" t="s">
        <v>15726</v>
      </c>
      <c r="K12384" s="1073" t="s">
        <v>15727</v>
      </c>
      <c r="L12384" s="1066">
        <v>5855.36</v>
      </c>
    </row>
    <row r="12385" spans="1:12" s="651" customFormat="1" ht="21.95" customHeight="1" x14ac:dyDescent="0.25">
      <c r="A12385" s="1399"/>
      <c r="B12385" s="1067" t="s">
        <v>10311</v>
      </c>
      <c r="C12385" s="702" t="s">
        <v>10349</v>
      </c>
      <c r="D12385" s="899" t="s">
        <v>215</v>
      </c>
      <c r="E12385" s="702" t="s">
        <v>2185</v>
      </c>
      <c r="F12385" s="899" t="s">
        <v>2096</v>
      </c>
      <c r="G12385" s="899" t="s">
        <v>53</v>
      </c>
      <c r="H12385" s="899" t="s">
        <v>273</v>
      </c>
      <c r="I12385" s="899" t="s">
        <v>275</v>
      </c>
      <c r="J12385" s="1074" t="s">
        <v>15726</v>
      </c>
      <c r="K12385" s="1074" t="s">
        <v>15727</v>
      </c>
      <c r="L12385" s="1068">
        <v>5855.36</v>
      </c>
    </row>
    <row r="12386" spans="1:12" s="651" customFormat="1" ht="21.95" customHeight="1" x14ac:dyDescent="0.25">
      <c r="A12386" s="1399"/>
      <c r="B12386" s="1065" t="s">
        <v>10311</v>
      </c>
      <c r="C12386" s="903" t="s">
        <v>10349</v>
      </c>
      <c r="D12386" s="900" t="s">
        <v>215</v>
      </c>
      <c r="E12386" s="903" t="s">
        <v>2185</v>
      </c>
      <c r="F12386" s="900" t="s">
        <v>2096</v>
      </c>
      <c r="G12386" s="900" t="s">
        <v>53</v>
      </c>
      <c r="H12386" s="900" t="s">
        <v>273</v>
      </c>
      <c r="I12386" s="900" t="s">
        <v>275</v>
      </c>
      <c r="J12386" s="1073" t="s">
        <v>15726</v>
      </c>
      <c r="K12386" s="1073" t="s">
        <v>15727</v>
      </c>
      <c r="L12386" s="1066">
        <v>5855.36</v>
      </c>
    </row>
    <row r="12387" spans="1:12" s="651" customFormat="1" ht="21.95" customHeight="1" x14ac:dyDescent="0.25">
      <c r="A12387" s="1399"/>
      <c r="B12387" s="1067" t="s">
        <v>10311</v>
      </c>
      <c r="C12387" s="702" t="s">
        <v>10349</v>
      </c>
      <c r="D12387" s="899" t="s">
        <v>215</v>
      </c>
      <c r="E12387" s="702" t="s">
        <v>2185</v>
      </c>
      <c r="F12387" s="899" t="s">
        <v>2096</v>
      </c>
      <c r="G12387" s="899" t="s">
        <v>53</v>
      </c>
      <c r="H12387" s="899" t="s">
        <v>201</v>
      </c>
      <c r="I12387" s="899" t="s">
        <v>267</v>
      </c>
      <c r="J12387" s="1074" t="s">
        <v>12659</v>
      </c>
      <c r="K12387" s="1074" t="s">
        <v>12660</v>
      </c>
      <c r="L12387" s="1068">
        <v>143926.23000000001</v>
      </c>
    </row>
    <row r="12388" spans="1:12" s="651" customFormat="1" ht="21.95" customHeight="1" x14ac:dyDescent="0.25">
      <c r="A12388" s="1399"/>
      <c r="B12388" s="1065" t="s">
        <v>10311</v>
      </c>
      <c r="C12388" s="903" t="s">
        <v>10350</v>
      </c>
      <c r="D12388" s="900" t="s">
        <v>215</v>
      </c>
      <c r="E12388" s="903" t="s">
        <v>2186</v>
      </c>
      <c r="F12388" s="900" t="s">
        <v>2096</v>
      </c>
      <c r="G12388" s="900" t="s">
        <v>53</v>
      </c>
      <c r="H12388" s="900" t="s">
        <v>201</v>
      </c>
      <c r="I12388" s="900" t="s">
        <v>267</v>
      </c>
      <c r="J12388" s="1073" t="s">
        <v>12659</v>
      </c>
      <c r="K12388" s="1073" t="s">
        <v>12660</v>
      </c>
      <c r="L12388" s="1066">
        <v>143926.23000000001</v>
      </c>
    </row>
    <row r="12389" spans="1:12" s="651" customFormat="1" ht="21.95" customHeight="1" x14ac:dyDescent="0.25">
      <c r="A12389" s="1399"/>
      <c r="B12389" s="1067" t="s">
        <v>10311</v>
      </c>
      <c r="C12389" s="702" t="s">
        <v>10350</v>
      </c>
      <c r="D12389" s="899" t="s">
        <v>215</v>
      </c>
      <c r="E12389" s="702" t="s">
        <v>2186</v>
      </c>
      <c r="F12389" s="899" t="s">
        <v>2096</v>
      </c>
      <c r="G12389" s="899" t="s">
        <v>53</v>
      </c>
      <c r="H12389" s="899" t="s">
        <v>201</v>
      </c>
      <c r="I12389" s="899" t="s">
        <v>268</v>
      </c>
      <c r="J12389" s="1074" t="s">
        <v>12670</v>
      </c>
      <c r="K12389" s="1074" t="s">
        <v>12671</v>
      </c>
      <c r="L12389" s="1068">
        <v>700058.41</v>
      </c>
    </row>
    <row r="12390" spans="1:12" s="651" customFormat="1" ht="21.95" customHeight="1" x14ac:dyDescent="0.25">
      <c r="A12390" s="1399"/>
      <c r="B12390" s="1065" t="s">
        <v>10311</v>
      </c>
      <c r="C12390" s="903" t="s">
        <v>10350</v>
      </c>
      <c r="D12390" s="900" t="s">
        <v>215</v>
      </c>
      <c r="E12390" s="903" t="s">
        <v>2186</v>
      </c>
      <c r="F12390" s="900" t="s">
        <v>2096</v>
      </c>
      <c r="G12390" s="900" t="s">
        <v>53</v>
      </c>
      <c r="H12390" s="900" t="s">
        <v>273</v>
      </c>
      <c r="I12390" s="900" t="s">
        <v>275</v>
      </c>
      <c r="J12390" s="1073" t="s">
        <v>15728</v>
      </c>
      <c r="K12390" s="1073" t="s">
        <v>15729</v>
      </c>
      <c r="L12390" s="1066">
        <v>5854.7</v>
      </c>
    </row>
    <row r="12391" spans="1:12" s="651" customFormat="1" ht="21.95" customHeight="1" x14ac:dyDescent="0.25">
      <c r="A12391" s="1399"/>
      <c r="B12391" s="1067" t="s">
        <v>10311</v>
      </c>
      <c r="C12391" s="702" t="s">
        <v>10350</v>
      </c>
      <c r="D12391" s="899" t="s">
        <v>215</v>
      </c>
      <c r="E12391" s="702" t="s">
        <v>2186</v>
      </c>
      <c r="F12391" s="899" t="s">
        <v>2096</v>
      </c>
      <c r="G12391" s="899" t="s">
        <v>53</v>
      </c>
      <c r="H12391" s="899" t="s">
        <v>273</v>
      </c>
      <c r="I12391" s="899" t="s">
        <v>275</v>
      </c>
      <c r="J12391" s="1074" t="s">
        <v>15728</v>
      </c>
      <c r="K12391" s="1074" t="s">
        <v>15729</v>
      </c>
      <c r="L12391" s="1068">
        <v>5854.7</v>
      </c>
    </row>
    <row r="12392" spans="1:12" s="651" customFormat="1" ht="21.95" customHeight="1" x14ac:dyDescent="0.25">
      <c r="A12392" s="1399"/>
      <c r="B12392" s="1065" t="s">
        <v>10311</v>
      </c>
      <c r="C12392" s="903" t="s">
        <v>10350</v>
      </c>
      <c r="D12392" s="900" t="s">
        <v>215</v>
      </c>
      <c r="E12392" s="903" t="s">
        <v>2186</v>
      </c>
      <c r="F12392" s="900" t="s">
        <v>2096</v>
      </c>
      <c r="G12392" s="900" t="s">
        <v>53</v>
      </c>
      <c r="H12392" s="900" t="s">
        <v>273</v>
      </c>
      <c r="I12392" s="900" t="s">
        <v>275</v>
      </c>
      <c r="J12392" s="1073" t="s">
        <v>15728</v>
      </c>
      <c r="K12392" s="1073" t="s">
        <v>15729</v>
      </c>
      <c r="L12392" s="1066">
        <v>5854.7</v>
      </c>
    </row>
    <row r="12393" spans="1:12" s="651" customFormat="1" ht="21.95" customHeight="1" x14ac:dyDescent="0.25">
      <c r="A12393" s="1399"/>
      <c r="B12393" s="1067" t="s">
        <v>10311</v>
      </c>
      <c r="C12393" s="702" t="s">
        <v>10350</v>
      </c>
      <c r="D12393" s="899" t="s">
        <v>215</v>
      </c>
      <c r="E12393" s="702" t="s">
        <v>2186</v>
      </c>
      <c r="F12393" s="899" t="s">
        <v>2096</v>
      </c>
      <c r="G12393" s="899" t="s">
        <v>53</v>
      </c>
      <c r="H12393" s="899" t="s">
        <v>218</v>
      </c>
      <c r="I12393" s="899" t="s">
        <v>2178</v>
      </c>
      <c r="J12393" s="1074" t="s">
        <v>15719</v>
      </c>
      <c r="K12393" s="1074" t="s">
        <v>14129</v>
      </c>
      <c r="L12393" s="1068">
        <v>55211.69</v>
      </c>
    </row>
    <row r="12394" spans="1:12" s="651" customFormat="1" ht="21.95" customHeight="1" x14ac:dyDescent="0.25">
      <c r="A12394" s="1399"/>
      <c r="B12394" s="1065" t="s">
        <v>10311</v>
      </c>
      <c r="C12394" s="903" t="s">
        <v>10351</v>
      </c>
      <c r="D12394" s="900" t="s">
        <v>215</v>
      </c>
      <c r="E12394" s="903" t="s">
        <v>2169</v>
      </c>
      <c r="F12394" s="900" t="s">
        <v>2096</v>
      </c>
      <c r="G12394" s="900" t="s">
        <v>53</v>
      </c>
      <c r="H12394" s="900" t="s">
        <v>201</v>
      </c>
      <c r="I12394" s="900" t="s">
        <v>267</v>
      </c>
      <c r="J12394" s="1073" t="s">
        <v>12659</v>
      </c>
      <c r="K12394" s="1073" t="s">
        <v>12660</v>
      </c>
      <c r="L12394" s="1066">
        <v>1284621.97</v>
      </c>
    </row>
    <row r="12395" spans="1:12" s="651" customFormat="1" ht="21.95" customHeight="1" x14ac:dyDescent="0.25">
      <c r="A12395" s="1399"/>
      <c r="B12395" s="1067" t="s">
        <v>10311</v>
      </c>
      <c r="C12395" s="702" t="s">
        <v>10351</v>
      </c>
      <c r="D12395" s="899" t="s">
        <v>215</v>
      </c>
      <c r="E12395" s="702" t="s">
        <v>2169</v>
      </c>
      <c r="F12395" s="899" t="s">
        <v>2096</v>
      </c>
      <c r="G12395" s="899" t="s">
        <v>53</v>
      </c>
      <c r="H12395" s="899" t="s">
        <v>201</v>
      </c>
      <c r="I12395" s="899" t="s">
        <v>268</v>
      </c>
      <c r="J12395" s="1074" t="s">
        <v>12670</v>
      </c>
      <c r="K12395" s="1074" t="s">
        <v>12671</v>
      </c>
      <c r="L12395" s="1068">
        <v>6248412.2599999998</v>
      </c>
    </row>
    <row r="12396" spans="1:12" s="651" customFormat="1" ht="21.95" customHeight="1" x14ac:dyDescent="0.25">
      <c r="A12396" s="1399"/>
      <c r="B12396" s="1065" t="s">
        <v>10311</v>
      </c>
      <c r="C12396" s="903" t="s">
        <v>10351</v>
      </c>
      <c r="D12396" s="900" t="s">
        <v>215</v>
      </c>
      <c r="E12396" s="903" t="s">
        <v>2169</v>
      </c>
      <c r="F12396" s="900" t="s">
        <v>2096</v>
      </c>
      <c r="G12396" s="900" t="s">
        <v>53</v>
      </c>
      <c r="H12396" s="900" t="s">
        <v>201</v>
      </c>
      <c r="I12396" s="900" t="s">
        <v>268</v>
      </c>
      <c r="J12396" s="1073" t="s">
        <v>12670</v>
      </c>
      <c r="K12396" s="1073" t="s">
        <v>12672</v>
      </c>
      <c r="L12396" s="1066">
        <v>5928880.04</v>
      </c>
    </row>
    <row r="12397" spans="1:12" s="651" customFormat="1" ht="21.95" customHeight="1" x14ac:dyDescent="0.25">
      <c r="A12397" s="1399"/>
      <c r="B12397" s="1067" t="s">
        <v>10311</v>
      </c>
      <c r="C12397" s="702" t="s">
        <v>10352</v>
      </c>
      <c r="D12397" s="899" t="s">
        <v>215</v>
      </c>
      <c r="E12397" s="702" t="s">
        <v>2170</v>
      </c>
      <c r="F12397" s="899" t="s">
        <v>2096</v>
      </c>
      <c r="G12397" s="899" t="s">
        <v>53</v>
      </c>
      <c r="H12397" s="899" t="s">
        <v>201</v>
      </c>
      <c r="I12397" s="899" t="s">
        <v>267</v>
      </c>
      <c r="J12397" s="1074" t="s">
        <v>12659</v>
      </c>
      <c r="K12397" s="1074" t="s">
        <v>12660</v>
      </c>
      <c r="L12397" s="1068">
        <v>1284621.97</v>
      </c>
    </row>
    <row r="12398" spans="1:12" s="651" customFormat="1" ht="21.95" customHeight="1" x14ac:dyDescent="0.25">
      <c r="A12398" s="1399"/>
      <c r="B12398" s="1065" t="s">
        <v>10311</v>
      </c>
      <c r="C12398" s="903" t="s">
        <v>10352</v>
      </c>
      <c r="D12398" s="900" t="s">
        <v>215</v>
      </c>
      <c r="E12398" s="903" t="s">
        <v>2170</v>
      </c>
      <c r="F12398" s="900" t="s">
        <v>2096</v>
      </c>
      <c r="G12398" s="900" t="s">
        <v>53</v>
      </c>
      <c r="H12398" s="900" t="s">
        <v>201</v>
      </c>
      <c r="I12398" s="900" t="s">
        <v>268</v>
      </c>
      <c r="J12398" s="1073" t="s">
        <v>12670</v>
      </c>
      <c r="K12398" s="1073" t="s">
        <v>12671</v>
      </c>
      <c r="L12398" s="1066">
        <v>6248412.2599999998</v>
      </c>
    </row>
    <row r="12399" spans="1:12" s="651" customFormat="1" ht="21.95" customHeight="1" x14ac:dyDescent="0.25">
      <c r="A12399" s="1399"/>
      <c r="B12399" s="1067" t="s">
        <v>10311</v>
      </c>
      <c r="C12399" s="702" t="s">
        <v>10352</v>
      </c>
      <c r="D12399" s="899" t="s">
        <v>215</v>
      </c>
      <c r="E12399" s="702" t="s">
        <v>2170</v>
      </c>
      <c r="F12399" s="899" t="s">
        <v>2096</v>
      </c>
      <c r="G12399" s="899" t="s">
        <v>53</v>
      </c>
      <c r="H12399" s="899" t="s">
        <v>201</v>
      </c>
      <c r="I12399" s="899" t="s">
        <v>268</v>
      </c>
      <c r="J12399" s="1074" t="s">
        <v>12670</v>
      </c>
      <c r="K12399" s="1074" t="s">
        <v>12672</v>
      </c>
      <c r="L12399" s="1068">
        <v>5928880.04</v>
      </c>
    </row>
    <row r="12400" spans="1:12" s="651" customFormat="1" ht="21.95" customHeight="1" x14ac:dyDescent="0.25">
      <c r="A12400" s="1399"/>
      <c r="B12400" s="1065" t="s">
        <v>10311</v>
      </c>
      <c r="C12400" s="903" t="s">
        <v>10353</v>
      </c>
      <c r="D12400" s="900" t="s">
        <v>215</v>
      </c>
      <c r="E12400" s="903" t="s">
        <v>2177</v>
      </c>
      <c r="F12400" s="900" t="s">
        <v>2096</v>
      </c>
      <c r="G12400" s="900" t="s">
        <v>53</v>
      </c>
      <c r="H12400" s="900" t="s">
        <v>201</v>
      </c>
      <c r="I12400" s="900" t="s">
        <v>267</v>
      </c>
      <c r="J12400" s="1073" t="s">
        <v>12659</v>
      </c>
      <c r="K12400" s="1073" t="s">
        <v>12660</v>
      </c>
      <c r="L12400" s="1066">
        <v>160709.81</v>
      </c>
    </row>
    <row r="12401" spans="1:12" s="651" customFormat="1" ht="21.95" customHeight="1" x14ac:dyDescent="0.25">
      <c r="A12401" s="1399"/>
      <c r="B12401" s="1067" t="s">
        <v>10354</v>
      </c>
      <c r="C12401" s="702" t="s">
        <v>10355</v>
      </c>
      <c r="D12401" s="899" t="s">
        <v>224</v>
      </c>
      <c r="E12401" s="702" t="s">
        <v>2187</v>
      </c>
      <c r="F12401" s="899" t="s">
        <v>2096</v>
      </c>
      <c r="G12401" s="899" t="s">
        <v>53</v>
      </c>
      <c r="H12401" s="899" t="s">
        <v>201</v>
      </c>
      <c r="I12401" s="899" t="s">
        <v>267</v>
      </c>
      <c r="J12401" s="1074" t="s">
        <v>12659</v>
      </c>
      <c r="K12401" s="1074" t="s">
        <v>12660</v>
      </c>
      <c r="L12401" s="1068">
        <v>158695.67000000001</v>
      </c>
    </row>
    <row r="12402" spans="1:12" s="651" customFormat="1" ht="21.95" customHeight="1" x14ac:dyDescent="0.25">
      <c r="A12402" s="1399"/>
      <c r="B12402" s="1065" t="s">
        <v>10354</v>
      </c>
      <c r="C12402" s="903" t="s">
        <v>10356</v>
      </c>
      <c r="D12402" s="900" t="s">
        <v>224</v>
      </c>
      <c r="E12402" s="903" t="s">
        <v>2188</v>
      </c>
      <c r="F12402" s="900" t="s">
        <v>2096</v>
      </c>
      <c r="G12402" s="900" t="s">
        <v>53</v>
      </c>
      <c r="H12402" s="900" t="s">
        <v>201</v>
      </c>
      <c r="I12402" s="900" t="s">
        <v>267</v>
      </c>
      <c r="J12402" s="1073" t="s">
        <v>12659</v>
      </c>
      <c r="K12402" s="1073" t="s">
        <v>12660</v>
      </c>
      <c r="L12402" s="1066">
        <v>476087</v>
      </c>
    </row>
    <row r="12403" spans="1:12" s="651" customFormat="1" ht="21.95" customHeight="1" x14ac:dyDescent="0.25">
      <c r="A12403" s="1399"/>
      <c r="B12403" s="1067" t="s">
        <v>10354</v>
      </c>
      <c r="C12403" s="702" t="s">
        <v>10357</v>
      </c>
      <c r="D12403" s="899" t="s">
        <v>224</v>
      </c>
      <c r="E12403" s="702" t="s">
        <v>2189</v>
      </c>
      <c r="F12403" s="899" t="s">
        <v>2096</v>
      </c>
      <c r="G12403" s="899" t="s">
        <v>53</v>
      </c>
      <c r="H12403" s="899" t="s">
        <v>201</v>
      </c>
      <c r="I12403" s="899" t="s">
        <v>267</v>
      </c>
      <c r="J12403" s="1074" t="s">
        <v>12659</v>
      </c>
      <c r="K12403" s="1074" t="s">
        <v>12660</v>
      </c>
      <c r="L12403" s="1068">
        <v>476087</v>
      </c>
    </row>
    <row r="12404" spans="1:12" s="651" customFormat="1" ht="21.95" customHeight="1" x14ac:dyDescent="0.25">
      <c r="A12404" s="1399"/>
      <c r="B12404" s="1065" t="s">
        <v>10354</v>
      </c>
      <c r="C12404" s="903" t="s">
        <v>10358</v>
      </c>
      <c r="D12404" s="900" t="s">
        <v>224</v>
      </c>
      <c r="E12404" s="903" t="s">
        <v>2188</v>
      </c>
      <c r="F12404" s="900" t="s">
        <v>2096</v>
      </c>
      <c r="G12404" s="900" t="s">
        <v>53</v>
      </c>
      <c r="H12404" s="900" t="s">
        <v>201</v>
      </c>
      <c r="I12404" s="900" t="s">
        <v>267</v>
      </c>
      <c r="J12404" s="1073" t="s">
        <v>12659</v>
      </c>
      <c r="K12404" s="1073" t="s">
        <v>12660</v>
      </c>
      <c r="L12404" s="1066">
        <v>166550.01</v>
      </c>
    </row>
    <row r="12405" spans="1:12" s="651" customFormat="1" ht="21.95" customHeight="1" x14ac:dyDescent="0.25">
      <c r="A12405" s="1399"/>
      <c r="B12405" s="1067" t="s">
        <v>10354</v>
      </c>
      <c r="C12405" s="702" t="s">
        <v>10359</v>
      </c>
      <c r="D12405" s="899" t="s">
        <v>224</v>
      </c>
      <c r="E12405" s="702" t="s">
        <v>2189</v>
      </c>
      <c r="F12405" s="899" t="s">
        <v>2096</v>
      </c>
      <c r="G12405" s="899" t="s">
        <v>53</v>
      </c>
      <c r="H12405" s="899" t="s">
        <v>201</v>
      </c>
      <c r="I12405" s="899" t="s">
        <v>267</v>
      </c>
      <c r="J12405" s="1074" t="s">
        <v>12659</v>
      </c>
      <c r="K12405" s="1074" t="s">
        <v>12660</v>
      </c>
      <c r="L12405" s="1068">
        <v>166550.01</v>
      </c>
    </row>
    <row r="12406" spans="1:12" s="651" customFormat="1" ht="21.95" customHeight="1" x14ac:dyDescent="0.25">
      <c r="A12406" s="1399"/>
      <c r="B12406" s="1065" t="s">
        <v>10354</v>
      </c>
      <c r="C12406" s="903" t="s">
        <v>10360</v>
      </c>
      <c r="D12406" s="900" t="s">
        <v>224</v>
      </c>
      <c r="E12406" s="903" t="s">
        <v>2188</v>
      </c>
      <c r="F12406" s="900" t="s">
        <v>2096</v>
      </c>
      <c r="G12406" s="900" t="s">
        <v>53</v>
      </c>
      <c r="H12406" s="900" t="s">
        <v>201</v>
      </c>
      <c r="I12406" s="900" t="s">
        <v>267</v>
      </c>
      <c r="J12406" s="1073" t="s">
        <v>12659</v>
      </c>
      <c r="K12406" s="1073" t="s">
        <v>12660</v>
      </c>
      <c r="L12406" s="1066">
        <v>71602.91</v>
      </c>
    </row>
    <row r="12407" spans="1:12" s="651" customFormat="1" ht="21.95" customHeight="1" x14ac:dyDescent="0.25">
      <c r="A12407" s="1399"/>
      <c r="B12407" s="1067" t="s">
        <v>10354</v>
      </c>
      <c r="C12407" s="702" t="s">
        <v>10361</v>
      </c>
      <c r="D12407" s="899" t="s">
        <v>224</v>
      </c>
      <c r="E12407" s="702" t="s">
        <v>2189</v>
      </c>
      <c r="F12407" s="899" t="s">
        <v>2096</v>
      </c>
      <c r="G12407" s="899" t="s">
        <v>53</v>
      </c>
      <c r="H12407" s="899" t="s">
        <v>201</v>
      </c>
      <c r="I12407" s="899" t="s">
        <v>267</v>
      </c>
      <c r="J12407" s="1074" t="s">
        <v>12659</v>
      </c>
      <c r="K12407" s="1074" t="s">
        <v>12660</v>
      </c>
      <c r="L12407" s="1068">
        <v>71602.91</v>
      </c>
    </row>
    <row r="12408" spans="1:12" s="651" customFormat="1" ht="21.95" customHeight="1" x14ac:dyDescent="0.25">
      <c r="A12408" s="1399"/>
      <c r="B12408" s="1065" t="s">
        <v>10354</v>
      </c>
      <c r="C12408" s="903" t="s">
        <v>10362</v>
      </c>
      <c r="D12408" s="900" t="s">
        <v>215</v>
      </c>
      <c r="E12408" s="903" t="s">
        <v>2190</v>
      </c>
      <c r="F12408" s="900" t="s">
        <v>2096</v>
      </c>
      <c r="G12408" s="900" t="s">
        <v>53</v>
      </c>
      <c r="H12408" s="900" t="s">
        <v>201</v>
      </c>
      <c r="I12408" s="900" t="s">
        <v>267</v>
      </c>
      <c r="J12408" s="1073" t="s">
        <v>12659</v>
      </c>
      <c r="K12408" s="1073" t="s">
        <v>12660</v>
      </c>
      <c r="L12408" s="1066">
        <v>198405.73</v>
      </c>
    </row>
    <row r="12409" spans="1:12" s="651" customFormat="1" ht="21.95" customHeight="1" x14ac:dyDescent="0.25">
      <c r="A12409" s="1399"/>
      <c r="B12409" s="1067" t="s">
        <v>10363</v>
      </c>
      <c r="C12409" s="702" t="s">
        <v>10364</v>
      </c>
      <c r="D12409" s="899" t="s">
        <v>224</v>
      </c>
      <c r="E12409" s="702" t="s">
        <v>2191</v>
      </c>
      <c r="F12409" s="899" t="s">
        <v>2096</v>
      </c>
      <c r="G12409" s="899" t="s">
        <v>53</v>
      </c>
      <c r="H12409" s="899" t="s">
        <v>201</v>
      </c>
      <c r="I12409" s="899" t="s">
        <v>267</v>
      </c>
      <c r="J12409" s="1074" t="s">
        <v>12659</v>
      </c>
      <c r="K12409" s="1074" t="s">
        <v>12660</v>
      </c>
      <c r="L12409" s="1068">
        <v>82048.27</v>
      </c>
    </row>
    <row r="12410" spans="1:12" s="651" customFormat="1" ht="21.95" customHeight="1" x14ac:dyDescent="0.25">
      <c r="A12410" s="1399"/>
      <c r="B12410" s="1065" t="s">
        <v>10363</v>
      </c>
      <c r="C12410" s="903" t="s">
        <v>10364</v>
      </c>
      <c r="D12410" s="900" t="s">
        <v>224</v>
      </c>
      <c r="E12410" s="903" t="s">
        <v>2191</v>
      </c>
      <c r="F12410" s="900" t="s">
        <v>2096</v>
      </c>
      <c r="G12410" s="900" t="s">
        <v>53</v>
      </c>
      <c r="H12410" s="900" t="s">
        <v>201</v>
      </c>
      <c r="I12410" s="900" t="s">
        <v>268</v>
      </c>
      <c r="J12410" s="1073" t="s">
        <v>12670</v>
      </c>
      <c r="K12410" s="1073" t="s">
        <v>12671</v>
      </c>
      <c r="L12410" s="1066">
        <v>399083.49</v>
      </c>
    </row>
    <row r="12411" spans="1:12" s="651" customFormat="1" ht="21.95" customHeight="1" x14ac:dyDescent="0.25">
      <c r="A12411" s="1399"/>
      <c r="B12411" s="1067" t="s">
        <v>10363</v>
      </c>
      <c r="C12411" s="702" t="s">
        <v>10365</v>
      </c>
      <c r="D12411" s="899" t="s">
        <v>224</v>
      </c>
      <c r="E12411" s="702" t="s">
        <v>2192</v>
      </c>
      <c r="F12411" s="899" t="s">
        <v>2096</v>
      </c>
      <c r="G12411" s="899" t="s">
        <v>53</v>
      </c>
      <c r="H12411" s="899" t="s">
        <v>218</v>
      </c>
      <c r="I12411" s="899" t="s">
        <v>2193</v>
      </c>
      <c r="J12411" s="1074" t="s">
        <v>13823</v>
      </c>
      <c r="K12411" s="1074" t="s">
        <v>15730</v>
      </c>
      <c r="L12411" s="1068">
        <v>1052679.25</v>
      </c>
    </row>
    <row r="12412" spans="1:12" s="651" customFormat="1" ht="21.95" customHeight="1" x14ac:dyDescent="0.25">
      <c r="A12412" s="1399"/>
      <c r="B12412" s="1065" t="s">
        <v>10363</v>
      </c>
      <c r="C12412" s="903" t="s">
        <v>10366</v>
      </c>
      <c r="D12412" s="900" t="s">
        <v>224</v>
      </c>
      <c r="E12412" s="903" t="s">
        <v>2194</v>
      </c>
      <c r="F12412" s="900" t="s">
        <v>2096</v>
      </c>
      <c r="G12412" s="900" t="s">
        <v>53</v>
      </c>
      <c r="H12412" s="900" t="s">
        <v>201</v>
      </c>
      <c r="I12412" s="900" t="s">
        <v>267</v>
      </c>
      <c r="J12412" s="1073" t="s">
        <v>12659</v>
      </c>
      <c r="K12412" s="1073" t="s">
        <v>12660</v>
      </c>
      <c r="L12412" s="1066">
        <v>243587.7</v>
      </c>
    </row>
    <row r="12413" spans="1:12" s="651" customFormat="1" ht="21.95" customHeight="1" x14ac:dyDescent="0.25">
      <c r="A12413" s="1399"/>
      <c r="B12413" s="1067" t="s">
        <v>10363</v>
      </c>
      <c r="C12413" s="702" t="s">
        <v>10367</v>
      </c>
      <c r="D12413" s="899" t="s">
        <v>224</v>
      </c>
      <c r="E12413" s="702" t="s">
        <v>2195</v>
      </c>
      <c r="F12413" s="899" t="s">
        <v>2096</v>
      </c>
      <c r="G12413" s="899" t="s">
        <v>53</v>
      </c>
      <c r="H12413" s="899" t="s">
        <v>201</v>
      </c>
      <c r="I12413" s="899" t="s">
        <v>267</v>
      </c>
      <c r="J12413" s="1074" t="s">
        <v>12659</v>
      </c>
      <c r="K12413" s="1074" t="s">
        <v>12660</v>
      </c>
      <c r="L12413" s="1068">
        <v>243587.7</v>
      </c>
    </row>
    <row r="12414" spans="1:12" s="651" customFormat="1" ht="21.95" customHeight="1" x14ac:dyDescent="0.25">
      <c r="A12414" s="1399"/>
      <c r="B12414" s="1065" t="s">
        <v>10363</v>
      </c>
      <c r="C12414" s="903" t="s">
        <v>10367</v>
      </c>
      <c r="D12414" s="900" t="s">
        <v>224</v>
      </c>
      <c r="E12414" s="903" t="s">
        <v>2195</v>
      </c>
      <c r="F12414" s="900" t="s">
        <v>2096</v>
      </c>
      <c r="G12414" s="900" t="s">
        <v>53</v>
      </c>
      <c r="H12414" s="900" t="s">
        <v>201</v>
      </c>
      <c r="I12414" s="900" t="s">
        <v>268</v>
      </c>
      <c r="J12414" s="1073" t="s">
        <v>12670</v>
      </c>
      <c r="K12414" s="1073" t="s">
        <v>12671</v>
      </c>
      <c r="L12414" s="1066">
        <v>1184812.68</v>
      </c>
    </row>
    <row r="12415" spans="1:12" s="651" customFormat="1" ht="21.95" customHeight="1" x14ac:dyDescent="0.25">
      <c r="A12415" s="1399"/>
      <c r="B12415" s="1067" t="s">
        <v>10363</v>
      </c>
      <c r="C12415" s="702" t="s">
        <v>10368</v>
      </c>
      <c r="D12415" s="899" t="s">
        <v>215</v>
      </c>
      <c r="E12415" s="702" t="s">
        <v>15731</v>
      </c>
      <c r="F12415" s="899" t="s">
        <v>2096</v>
      </c>
      <c r="G12415" s="899" t="s">
        <v>53</v>
      </c>
      <c r="H12415" s="899" t="s">
        <v>201</v>
      </c>
      <c r="I12415" s="899" t="s">
        <v>267</v>
      </c>
      <c r="J12415" s="1074" t="s">
        <v>12659</v>
      </c>
      <c r="K12415" s="1074" t="s">
        <v>12660</v>
      </c>
      <c r="L12415" s="1068">
        <v>116975.17</v>
      </c>
    </row>
    <row r="12416" spans="1:12" s="651" customFormat="1" ht="21.95" customHeight="1" x14ac:dyDescent="0.25">
      <c r="A12416" s="1399"/>
      <c r="B12416" s="1065" t="s">
        <v>10363</v>
      </c>
      <c r="C12416" s="903" t="s">
        <v>10368</v>
      </c>
      <c r="D12416" s="900" t="s">
        <v>215</v>
      </c>
      <c r="E12416" s="903" t="s">
        <v>15731</v>
      </c>
      <c r="F12416" s="900" t="s">
        <v>2096</v>
      </c>
      <c r="G12416" s="900" t="s">
        <v>53</v>
      </c>
      <c r="H12416" s="900" t="s">
        <v>201</v>
      </c>
      <c r="I12416" s="900" t="s">
        <v>268</v>
      </c>
      <c r="J12416" s="1073" t="s">
        <v>12670</v>
      </c>
      <c r="K12416" s="1073" t="s">
        <v>12671</v>
      </c>
      <c r="L12416" s="1066">
        <v>568968.24</v>
      </c>
    </row>
    <row r="12417" spans="1:12" s="651" customFormat="1" ht="21.95" customHeight="1" x14ac:dyDescent="0.25">
      <c r="A12417" s="1399"/>
      <c r="B12417" s="1067" t="s">
        <v>10363</v>
      </c>
      <c r="C12417" s="702" t="s">
        <v>10368</v>
      </c>
      <c r="D12417" s="899" t="s">
        <v>215</v>
      </c>
      <c r="E12417" s="702" t="s">
        <v>15731</v>
      </c>
      <c r="F12417" s="899" t="s">
        <v>2096</v>
      </c>
      <c r="G12417" s="899" t="s">
        <v>53</v>
      </c>
      <c r="H12417" s="899" t="s">
        <v>201</v>
      </c>
      <c r="I12417" s="899" t="s">
        <v>268</v>
      </c>
      <c r="J12417" s="1074" t="s">
        <v>12670</v>
      </c>
      <c r="K12417" s="1074" t="s">
        <v>12672</v>
      </c>
      <c r="L12417" s="1068">
        <v>539872.25</v>
      </c>
    </row>
    <row r="12418" spans="1:12" s="651" customFormat="1" ht="21.95" customHeight="1" x14ac:dyDescent="0.25">
      <c r="A12418" s="1399"/>
      <c r="B12418" s="1065" t="s">
        <v>10363</v>
      </c>
      <c r="C12418" s="903" t="s">
        <v>10369</v>
      </c>
      <c r="D12418" s="900" t="s">
        <v>215</v>
      </c>
      <c r="E12418" s="903" t="s">
        <v>2196</v>
      </c>
      <c r="F12418" s="900" t="s">
        <v>2096</v>
      </c>
      <c r="G12418" s="900" t="s">
        <v>53</v>
      </c>
      <c r="H12418" s="900" t="s">
        <v>201</v>
      </c>
      <c r="I12418" s="900" t="s">
        <v>267</v>
      </c>
      <c r="J12418" s="1073" t="s">
        <v>12659</v>
      </c>
      <c r="K12418" s="1073" t="s">
        <v>12660</v>
      </c>
      <c r="L12418" s="1066">
        <v>131421.01</v>
      </c>
    </row>
    <row r="12419" spans="1:12" s="651" customFormat="1" ht="21.95" customHeight="1" x14ac:dyDescent="0.25">
      <c r="A12419" s="1399"/>
      <c r="B12419" s="1067" t="s">
        <v>10363</v>
      </c>
      <c r="C12419" s="702" t="s">
        <v>10369</v>
      </c>
      <c r="D12419" s="899" t="s">
        <v>215</v>
      </c>
      <c r="E12419" s="702" t="s">
        <v>2196</v>
      </c>
      <c r="F12419" s="899" t="s">
        <v>2096</v>
      </c>
      <c r="G12419" s="899" t="s">
        <v>53</v>
      </c>
      <c r="H12419" s="899" t="s">
        <v>201</v>
      </c>
      <c r="I12419" s="899" t="s">
        <v>268</v>
      </c>
      <c r="J12419" s="1074" t="s">
        <v>12670</v>
      </c>
      <c r="K12419" s="1074" t="s">
        <v>12671</v>
      </c>
      <c r="L12419" s="1068">
        <v>639232.89</v>
      </c>
    </row>
    <row r="12420" spans="1:12" s="651" customFormat="1" ht="21.95" customHeight="1" x14ac:dyDescent="0.25">
      <c r="A12420" s="1399"/>
      <c r="B12420" s="1065" t="s">
        <v>10363</v>
      </c>
      <c r="C12420" s="903" t="s">
        <v>10370</v>
      </c>
      <c r="D12420" s="900" t="s">
        <v>215</v>
      </c>
      <c r="E12420" s="903" t="s">
        <v>2197</v>
      </c>
      <c r="F12420" s="900" t="s">
        <v>2096</v>
      </c>
      <c r="G12420" s="900" t="s">
        <v>53</v>
      </c>
      <c r="H12420" s="900" t="s">
        <v>218</v>
      </c>
      <c r="I12420" s="900" t="s">
        <v>2193</v>
      </c>
      <c r="J12420" s="1073" t="s">
        <v>13823</v>
      </c>
      <c r="K12420" s="1073" t="s">
        <v>13824</v>
      </c>
      <c r="L12420" s="1066">
        <v>181303.38</v>
      </c>
    </row>
    <row r="12421" spans="1:12" s="651" customFormat="1" ht="21.95" customHeight="1" x14ac:dyDescent="0.25">
      <c r="A12421" s="1399"/>
      <c r="B12421" s="1067" t="s">
        <v>10363</v>
      </c>
      <c r="C12421" s="702" t="s">
        <v>10370</v>
      </c>
      <c r="D12421" s="899" t="s">
        <v>215</v>
      </c>
      <c r="E12421" s="702" t="s">
        <v>2197</v>
      </c>
      <c r="F12421" s="899" t="s">
        <v>2096</v>
      </c>
      <c r="G12421" s="899" t="s">
        <v>53</v>
      </c>
      <c r="H12421" s="899" t="s">
        <v>273</v>
      </c>
      <c r="I12421" s="899" t="s">
        <v>275</v>
      </c>
      <c r="J12421" s="1074" t="s">
        <v>13577</v>
      </c>
      <c r="K12421" s="1074" t="s">
        <v>15732</v>
      </c>
      <c r="L12421" s="1068">
        <v>12084.42</v>
      </c>
    </row>
    <row r="12422" spans="1:12" s="651" customFormat="1" ht="21.95" customHeight="1" x14ac:dyDescent="0.25">
      <c r="A12422" s="1399"/>
      <c r="B12422" s="1065" t="s">
        <v>10363</v>
      </c>
      <c r="C12422" s="903" t="s">
        <v>10370</v>
      </c>
      <c r="D12422" s="900" t="s">
        <v>215</v>
      </c>
      <c r="E12422" s="903" t="s">
        <v>2197</v>
      </c>
      <c r="F12422" s="900" t="s">
        <v>2096</v>
      </c>
      <c r="G12422" s="900" t="s">
        <v>53</v>
      </c>
      <c r="H12422" s="900" t="s">
        <v>273</v>
      </c>
      <c r="I12422" s="900" t="s">
        <v>275</v>
      </c>
      <c r="J12422" s="1073" t="s">
        <v>13577</v>
      </c>
      <c r="K12422" s="1073" t="s">
        <v>15732</v>
      </c>
      <c r="L12422" s="1066">
        <v>10904.89</v>
      </c>
    </row>
    <row r="12423" spans="1:12" s="651" customFormat="1" ht="21.95" customHeight="1" x14ac:dyDescent="0.25">
      <c r="A12423" s="1399"/>
      <c r="B12423" s="1067" t="s">
        <v>10363</v>
      </c>
      <c r="C12423" s="702" t="s">
        <v>10370</v>
      </c>
      <c r="D12423" s="899" t="s">
        <v>215</v>
      </c>
      <c r="E12423" s="702" t="s">
        <v>2197</v>
      </c>
      <c r="F12423" s="899" t="s">
        <v>2096</v>
      </c>
      <c r="G12423" s="899" t="s">
        <v>53</v>
      </c>
      <c r="H12423" s="899" t="s">
        <v>218</v>
      </c>
      <c r="I12423" s="899" t="s">
        <v>306</v>
      </c>
      <c r="J12423" s="1074" t="s">
        <v>13119</v>
      </c>
      <c r="K12423" s="1074" t="s">
        <v>15666</v>
      </c>
      <c r="L12423" s="1068">
        <v>27051.66</v>
      </c>
    </row>
    <row r="12424" spans="1:12" s="651" customFormat="1" ht="21.95" customHeight="1" x14ac:dyDescent="0.25">
      <c r="A12424" s="1399"/>
      <c r="B12424" s="1065" t="s">
        <v>10363</v>
      </c>
      <c r="C12424" s="903" t="s">
        <v>10370</v>
      </c>
      <c r="D12424" s="900" t="s">
        <v>215</v>
      </c>
      <c r="E12424" s="903" t="s">
        <v>2197</v>
      </c>
      <c r="F12424" s="900" t="s">
        <v>2096</v>
      </c>
      <c r="G12424" s="900" t="s">
        <v>53</v>
      </c>
      <c r="H12424" s="900" t="s">
        <v>201</v>
      </c>
      <c r="I12424" s="900" t="s">
        <v>267</v>
      </c>
      <c r="J12424" s="1073" t="s">
        <v>12659</v>
      </c>
      <c r="K12424" s="1073" t="s">
        <v>12660</v>
      </c>
      <c r="L12424" s="1066">
        <v>351706.63</v>
      </c>
    </row>
    <row r="12425" spans="1:12" s="651" customFormat="1" ht="21.95" customHeight="1" x14ac:dyDescent="0.25">
      <c r="A12425" s="1399"/>
      <c r="B12425" s="1067" t="s">
        <v>10363</v>
      </c>
      <c r="C12425" s="702" t="s">
        <v>10370</v>
      </c>
      <c r="D12425" s="899" t="s">
        <v>215</v>
      </c>
      <c r="E12425" s="702" t="s">
        <v>2197</v>
      </c>
      <c r="F12425" s="899" t="s">
        <v>2096</v>
      </c>
      <c r="G12425" s="899" t="s">
        <v>53</v>
      </c>
      <c r="H12425" s="899" t="s">
        <v>201</v>
      </c>
      <c r="I12425" s="899" t="s">
        <v>268</v>
      </c>
      <c r="J12425" s="1074" t="s">
        <v>12670</v>
      </c>
      <c r="K12425" s="1074" t="s">
        <v>12671</v>
      </c>
      <c r="L12425" s="1068">
        <v>1710704.08</v>
      </c>
    </row>
    <row r="12426" spans="1:12" s="651" customFormat="1" ht="21.95" customHeight="1" x14ac:dyDescent="0.25">
      <c r="A12426" s="1399"/>
      <c r="B12426" s="1065" t="s">
        <v>10363</v>
      </c>
      <c r="C12426" s="903" t="s">
        <v>10370</v>
      </c>
      <c r="D12426" s="900" t="s">
        <v>215</v>
      </c>
      <c r="E12426" s="903" t="s">
        <v>2197</v>
      </c>
      <c r="F12426" s="900" t="s">
        <v>2096</v>
      </c>
      <c r="G12426" s="900" t="s">
        <v>53</v>
      </c>
      <c r="H12426" s="900" t="s">
        <v>201</v>
      </c>
      <c r="I12426" s="900" t="s">
        <v>268</v>
      </c>
      <c r="J12426" s="1073" t="s">
        <v>12670</v>
      </c>
      <c r="K12426" s="1073" t="s">
        <v>12672</v>
      </c>
      <c r="L12426" s="1066">
        <v>1623221.85</v>
      </c>
    </row>
    <row r="12427" spans="1:12" s="651" customFormat="1" ht="21.95" customHeight="1" x14ac:dyDescent="0.25">
      <c r="A12427" s="1399"/>
      <c r="B12427" s="1067" t="s">
        <v>10363</v>
      </c>
      <c r="C12427" s="702" t="s">
        <v>15733</v>
      </c>
      <c r="D12427" s="899" t="s">
        <v>224</v>
      </c>
      <c r="E12427" s="702" t="s">
        <v>2192</v>
      </c>
      <c r="F12427" s="899" t="s">
        <v>2096</v>
      </c>
      <c r="G12427" s="899" t="s">
        <v>53</v>
      </c>
      <c r="H12427" s="899" t="s">
        <v>218</v>
      </c>
      <c r="I12427" s="899" t="s">
        <v>2193</v>
      </c>
      <c r="J12427" s="1074" t="s">
        <v>13823</v>
      </c>
      <c r="K12427" s="1074" t="s">
        <v>15734</v>
      </c>
      <c r="L12427" s="1068">
        <v>378215.41</v>
      </c>
    </row>
    <row r="12428" spans="1:12" s="651" customFormat="1" ht="21.95" customHeight="1" x14ac:dyDescent="0.25">
      <c r="A12428" s="1399"/>
      <c r="B12428" s="1065" t="s">
        <v>10363</v>
      </c>
      <c r="C12428" s="903" t="s">
        <v>15735</v>
      </c>
      <c r="D12428" s="900" t="s">
        <v>224</v>
      </c>
      <c r="E12428" s="903" t="s">
        <v>2194</v>
      </c>
      <c r="F12428" s="900" t="s">
        <v>2096</v>
      </c>
      <c r="G12428" s="900" t="s">
        <v>53</v>
      </c>
      <c r="H12428" s="900" t="s">
        <v>201</v>
      </c>
      <c r="I12428" s="900" t="s">
        <v>267</v>
      </c>
      <c r="J12428" s="1073" t="s">
        <v>12659</v>
      </c>
      <c r="K12428" s="1073" t="s">
        <v>12660</v>
      </c>
      <c r="L12428" s="1066">
        <v>42487.5</v>
      </c>
    </row>
    <row r="12429" spans="1:12" s="651" customFormat="1" ht="21.95" customHeight="1" x14ac:dyDescent="0.25">
      <c r="A12429" s="1399"/>
      <c r="B12429" s="1067" t="s">
        <v>10363</v>
      </c>
      <c r="C12429" s="702" t="s">
        <v>15736</v>
      </c>
      <c r="D12429" s="899" t="s">
        <v>224</v>
      </c>
      <c r="E12429" s="702" t="s">
        <v>2195</v>
      </c>
      <c r="F12429" s="899" t="s">
        <v>2096</v>
      </c>
      <c r="G12429" s="899" t="s">
        <v>53</v>
      </c>
      <c r="H12429" s="899" t="s">
        <v>201</v>
      </c>
      <c r="I12429" s="899" t="s">
        <v>267</v>
      </c>
      <c r="J12429" s="1074" t="s">
        <v>12659</v>
      </c>
      <c r="K12429" s="1074" t="s">
        <v>12660</v>
      </c>
      <c r="L12429" s="1068">
        <v>42487.5</v>
      </c>
    </row>
    <row r="12430" spans="1:12" s="651" customFormat="1" ht="21.95" customHeight="1" x14ac:dyDescent="0.25">
      <c r="A12430" s="1399"/>
      <c r="B12430" s="1065" t="s">
        <v>10363</v>
      </c>
      <c r="C12430" s="903" t="s">
        <v>15736</v>
      </c>
      <c r="D12430" s="900" t="s">
        <v>224</v>
      </c>
      <c r="E12430" s="903" t="s">
        <v>2195</v>
      </c>
      <c r="F12430" s="900" t="s">
        <v>2096</v>
      </c>
      <c r="G12430" s="900" t="s">
        <v>53</v>
      </c>
      <c r="H12430" s="900" t="s">
        <v>201</v>
      </c>
      <c r="I12430" s="900" t="s">
        <v>268</v>
      </c>
      <c r="J12430" s="1073" t="s">
        <v>12670</v>
      </c>
      <c r="K12430" s="1073" t="s">
        <v>12671</v>
      </c>
      <c r="L12430" s="1066">
        <v>206659.56</v>
      </c>
    </row>
    <row r="12431" spans="1:12" s="651" customFormat="1" ht="21.95" customHeight="1" x14ac:dyDescent="0.25">
      <c r="A12431" s="1399"/>
      <c r="B12431" s="1067" t="s">
        <v>10363</v>
      </c>
      <c r="C12431" s="702" t="s">
        <v>15736</v>
      </c>
      <c r="D12431" s="899" t="s">
        <v>224</v>
      </c>
      <c r="E12431" s="702" t="s">
        <v>2195</v>
      </c>
      <c r="F12431" s="899" t="s">
        <v>2096</v>
      </c>
      <c r="G12431" s="899" t="s">
        <v>53</v>
      </c>
      <c r="H12431" s="899" t="s">
        <v>273</v>
      </c>
      <c r="I12431" s="899" t="s">
        <v>274</v>
      </c>
      <c r="J12431" s="1074" t="s">
        <v>12976</v>
      </c>
      <c r="K12431" s="1074" t="s">
        <v>15737</v>
      </c>
      <c r="L12431" s="1068">
        <v>39774.050000000003</v>
      </c>
    </row>
    <row r="12432" spans="1:12" s="651" customFormat="1" ht="21.95" customHeight="1" x14ac:dyDescent="0.25">
      <c r="A12432" s="1399"/>
      <c r="B12432" s="1065" t="s">
        <v>10363</v>
      </c>
      <c r="C12432" s="903" t="s">
        <v>15738</v>
      </c>
      <c r="D12432" s="900" t="s">
        <v>224</v>
      </c>
      <c r="E12432" s="903" t="s">
        <v>2192</v>
      </c>
      <c r="F12432" s="900" t="s">
        <v>2096</v>
      </c>
      <c r="G12432" s="900" t="s">
        <v>53</v>
      </c>
      <c r="H12432" s="900" t="s">
        <v>218</v>
      </c>
      <c r="I12432" s="900" t="s">
        <v>2193</v>
      </c>
      <c r="J12432" s="1073" t="s">
        <v>13823</v>
      </c>
      <c r="K12432" s="1073" t="s">
        <v>15739</v>
      </c>
      <c r="L12432" s="1066">
        <v>838484.35</v>
      </c>
    </row>
    <row r="12433" spans="1:12" s="651" customFormat="1" ht="21.95" customHeight="1" x14ac:dyDescent="0.25">
      <c r="A12433" s="1399"/>
      <c r="B12433" s="1067" t="s">
        <v>10363</v>
      </c>
      <c r="C12433" s="702" t="s">
        <v>15740</v>
      </c>
      <c r="D12433" s="899" t="s">
        <v>224</v>
      </c>
      <c r="E12433" s="702" t="s">
        <v>2194</v>
      </c>
      <c r="F12433" s="899" t="s">
        <v>2096</v>
      </c>
      <c r="G12433" s="899" t="s">
        <v>53</v>
      </c>
      <c r="H12433" s="899" t="s">
        <v>201</v>
      </c>
      <c r="I12433" s="899" t="s">
        <v>267</v>
      </c>
      <c r="J12433" s="1074" t="s">
        <v>12659</v>
      </c>
      <c r="K12433" s="1074" t="s">
        <v>12660</v>
      </c>
      <c r="L12433" s="1068">
        <v>97924.72</v>
      </c>
    </row>
    <row r="12434" spans="1:12" s="651" customFormat="1" ht="21.95" customHeight="1" x14ac:dyDescent="0.25">
      <c r="A12434" s="1399"/>
      <c r="B12434" s="1065" t="s">
        <v>10363</v>
      </c>
      <c r="C12434" s="903" t="s">
        <v>15741</v>
      </c>
      <c r="D12434" s="900" t="s">
        <v>224</v>
      </c>
      <c r="E12434" s="903" t="s">
        <v>2195</v>
      </c>
      <c r="F12434" s="900" t="s">
        <v>2096</v>
      </c>
      <c r="G12434" s="900" t="s">
        <v>53</v>
      </c>
      <c r="H12434" s="900" t="s">
        <v>201</v>
      </c>
      <c r="I12434" s="900" t="s">
        <v>267</v>
      </c>
      <c r="J12434" s="1073" t="s">
        <v>12659</v>
      </c>
      <c r="K12434" s="1073" t="s">
        <v>12660</v>
      </c>
      <c r="L12434" s="1066">
        <v>97924.72</v>
      </c>
    </row>
    <row r="12435" spans="1:12" s="651" customFormat="1" ht="21.95" customHeight="1" x14ac:dyDescent="0.25">
      <c r="A12435" s="1399"/>
      <c r="B12435" s="1067" t="s">
        <v>10363</v>
      </c>
      <c r="C12435" s="702" t="s">
        <v>15741</v>
      </c>
      <c r="D12435" s="899" t="s">
        <v>224</v>
      </c>
      <c r="E12435" s="702" t="s">
        <v>2195</v>
      </c>
      <c r="F12435" s="899" t="s">
        <v>2096</v>
      </c>
      <c r="G12435" s="899" t="s">
        <v>53</v>
      </c>
      <c r="H12435" s="899" t="s">
        <v>201</v>
      </c>
      <c r="I12435" s="899" t="s">
        <v>268</v>
      </c>
      <c r="J12435" s="1074" t="s">
        <v>12670</v>
      </c>
      <c r="K12435" s="1074" t="s">
        <v>12671</v>
      </c>
      <c r="L12435" s="1068">
        <v>476306.66</v>
      </c>
    </row>
    <row r="12436" spans="1:12" s="651" customFormat="1" ht="21.95" customHeight="1" x14ac:dyDescent="0.25">
      <c r="A12436" s="1399"/>
      <c r="B12436" s="1065" t="s">
        <v>10363</v>
      </c>
      <c r="C12436" s="903" t="s">
        <v>15741</v>
      </c>
      <c r="D12436" s="900" t="s">
        <v>224</v>
      </c>
      <c r="E12436" s="903" t="s">
        <v>2195</v>
      </c>
      <c r="F12436" s="900" t="s">
        <v>2096</v>
      </c>
      <c r="G12436" s="900" t="s">
        <v>53</v>
      </c>
      <c r="H12436" s="900" t="s">
        <v>273</v>
      </c>
      <c r="I12436" s="900" t="s">
        <v>274</v>
      </c>
      <c r="J12436" s="1073" t="s">
        <v>13152</v>
      </c>
      <c r="K12436" s="1073" t="s">
        <v>14928</v>
      </c>
      <c r="L12436" s="1066">
        <v>97174.36</v>
      </c>
    </row>
    <row r="12437" spans="1:12" s="651" customFormat="1" ht="21.95" customHeight="1" x14ac:dyDescent="0.25">
      <c r="A12437" s="1399"/>
      <c r="B12437" s="1067" t="s">
        <v>10363</v>
      </c>
      <c r="C12437" s="702" t="s">
        <v>10371</v>
      </c>
      <c r="D12437" s="899" t="s">
        <v>215</v>
      </c>
      <c r="E12437" s="702" t="s">
        <v>15731</v>
      </c>
      <c r="F12437" s="899" t="s">
        <v>2096</v>
      </c>
      <c r="G12437" s="899" t="s">
        <v>53</v>
      </c>
      <c r="H12437" s="899" t="s">
        <v>273</v>
      </c>
      <c r="I12437" s="899" t="s">
        <v>274</v>
      </c>
      <c r="J12437" s="1074" t="s">
        <v>13083</v>
      </c>
      <c r="K12437" s="1074" t="s">
        <v>15742</v>
      </c>
      <c r="L12437" s="1068">
        <v>93885.68</v>
      </c>
    </row>
    <row r="12438" spans="1:12" s="651" customFormat="1" ht="21.95" customHeight="1" x14ac:dyDescent="0.25">
      <c r="A12438" s="1399"/>
      <c r="B12438" s="1067" t="s">
        <v>10363</v>
      </c>
      <c r="C12438" s="702" t="s">
        <v>10371</v>
      </c>
      <c r="D12438" s="899" t="s">
        <v>215</v>
      </c>
      <c r="E12438" s="702" t="s">
        <v>15731</v>
      </c>
      <c r="F12438" s="899" t="s">
        <v>2096</v>
      </c>
      <c r="G12438" s="899" t="s">
        <v>53</v>
      </c>
      <c r="H12438" s="899" t="s">
        <v>201</v>
      </c>
      <c r="I12438" s="899" t="s">
        <v>267</v>
      </c>
      <c r="J12438" s="1074" t="s">
        <v>12659</v>
      </c>
      <c r="K12438" s="1074" t="s">
        <v>12660</v>
      </c>
      <c r="L12438" s="1068">
        <v>97924.72</v>
      </c>
    </row>
    <row r="12439" spans="1:12" s="651" customFormat="1" ht="21.95" customHeight="1" x14ac:dyDescent="0.25">
      <c r="A12439" s="1399"/>
      <c r="B12439" s="1065" t="s">
        <v>10363</v>
      </c>
      <c r="C12439" s="903" t="s">
        <v>10371</v>
      </c>
      <c r="D12439" s="900" t="s">
        <v>215</v>
      </c>
      <c r="E12439" s="903" t="s">
        <v>15731</v>
      </c>
      <c r="F12439" s="900" t="s">
        <v>2096</v>
      </c>
      <c r="G12439" s="900" t="s">
        <v>53</v>
      </c>
      <c r="H12439" s="900" t="s">
        <v>201</v>
      </c>
      <c r="I12439" s="900" t="s">
        <v>268</v>
      </c>
      <c r="J12439" s="1073" t="s">
        <v>12670</v>
      </c>
      <c r="K12439" s="1073" t="s">
        <v>12671</v>
      </c>
      <c r="L12439" s="1066">
        <v>476306.66</v>
      </c>
    </row>
    <row r="12440" spans="1:12" s="651" customFormat="1" ht="21.95" customHeight="1" x14ac:dyDescent="0.25">
      <c r="A12440" s="1399"/>
      <c r="B12440" s="1067" t="s">
        <v>10363</v>
      </c>
      <c r="C12440" s="702" t="s">
        <v>10372</v>
      </c>
      <c r="D12440" s="899" t="s">
        <v>215</v>
      </c>
      <c r="E12440" s="702" t="s">
        <v>2196</v>
      </c>
      <c r="F12440" s="899" t="s">
        <v>2096</v>
      </c>
      <c r="G12440" s="899" t="s">
        <v>53</v>
      </c>
      <c r="H12440" s="899" t="s">
        <v>201</v>
      </c>
      <c r="I12440" s="899" t="s">
        <v>267</v>
      </c>
      <c r="J12440" s="1074" t="s">
        <v>12659</v>
      </c>
      <c r="K12440" s="1074" t="s">
        <v>12660</v>
      </c>
      <c r="L12440" s="1068">
        <v>94168</v>
      </c>
    </row>
    <row r="12441" spans="1:12" s="651" customFormat="1" ht="21.95" customHeight="1" x14ac:dyDescent="0.25">
      <c r="A12441" s="1399"/>
      <c r="B12441" s="1065" t="s">
        <v>10363</v>
      </c>
      <c r="C12441" s="903" t="s">
        <v>10372</v>
      </c>
      <c r="D12441" s="900" t="s">
        <v>215</v>
      </c>
      <c r="E12441" s="903" t="s">
        <v>2196</v>
      </c>
      <c r="F12441" s="900" t="s">
        <v>2096</v>
      </c>
      <c r="G12441" s="900" t="s">
        <v>53</v>
      </c>
      <c r="H12441" s="900" t="s">
        <v>273</v>
      </c>
      <c r="I12441" s="900" t="s">
        <v>274</v>
      </c>
      <c r="J12441" s="1073" t="s">
        <v>14238</v>
      </c>
      <c r="K12441" s="1073" t="s">
        <v>15743</v>
      </c>
      <c r="L12441" s="1066">
        <v>90954.3</v>
      </c>
    </row>
    <row r="12442" spans="1:12" s="651" customFormat="1" ht="21.95" customHeight="1" x14ac:dyDescent="0.25">
      <c r="A12442" s="1399"/>
      <c r="B12442" s="1067" t="s">
        <v>10363</v>
      </c>
      <c r="C12442" s="702" t="s">
        <v>10372</v>
      </c>
      <c r="D12442" s="899" t="s">
        <v>215</v>
      </c>
      <c r="E12442" s="702" t="s">
        <v>2196</v>
      </c>
      <c r="F12442" s="899" t="s">
        <v>2096</v>
      </c>
      <c r="G12442" s="899" t="s">
        <v>53</v>
      </c>
      <c r="H12442" s="899" t="s">
        <v>273</v>
      </c>
      <c r="I12442" s="899" t="s">
        <v>274</v>
      </c>
      <c r="J12442" s="1074" t="s">
        <v>15744</v>
      </c>
      <c r="K12442" s="1074" t="s">
        <v>15745</v>
      </c>
      <c r="L12442" s="1068">
        <v>127703.37</v>
      </c>
    </row>
    <row r="12443" spans="1:12" s="651" customFormat="1" ht="21.95" customHeight="1" x14ac:dyDescent="0.25">
      <c r="A12443" s="1399"/>
      <c r="B12443" s="1065" t="s">
        <v>10363</v>
      </c>
      <c r="C12443" s="903" t="s">
        <v>15746</v>
      </c>
      <c r="D12443" s="900" t="s">
        <v>215</v>
      </c>
      <c r="E12443" s="903" t="s">
        <v>2198</v>
      </c>
      <c r="F12443" s="900" t="s">
        <v>2096</v>
      </c>
      <c r="G12443" s="900" t="s">
        <v>53</v>
      </c>
      <c r="H12443" s="900" t="s">
        <v>201</v>
      </c>
      <c r="I12443" s="900" t="s">
        <v>267</v>
      </c>
      <c r="J12443" s="1073" t="s">
        <v>12659</v>
      </c>
      <c r="K12443" s="1073" t="s">
        <v>12660</v>
      </c>
      <c r="L12443" s="1066">
        <v>100443.88</v>
      </c>
    </row>
    <row r="12444" spans="1:12" s="651" customFormat="1" ht="21.95" customHeight="1" x14ac:dyDescent="0.25">
      <c r="A12444" s="1399"/>
      <c r="B12444" s="1067" t="s">
        <v>10363</v>
      </c>
      <c r="C12444" s="702" t="s">
        <v>15747</v>
      </c>
      <c r="D12444" s="899" t="s">
        <v>215</v>
      </c>
      <c r="E12444" s="702" t="s">
        <v>15748</v>
      </c>
      <c r="F12444" s="899" t="s">
        <v>2096</v>
      </c>
      <c r="G12444" s="899" t="s">
        <v>53</v>
      </c>
      <c r="H12444" s="899" t="s">
        <v>201</v>
      </c>
      <c r="I12444" s="899" t="s">
        <v>267</v>
      </c>
      <c r="J12444" s="1074" t="s">
        <v>12659</v>
      </c>
      <c r="K12444" s="1074" t="s">
        <v>12660</v>
      </c>
      <c r="L12444" s="1068">
        <v>100443.88</v>
      </c>
    </row>
    <row r="12445" spans="1:12" s="651" customFormat="1" ht="21.95" customHeight="1" x14ac:dyDescent="0.25">
      <c r="A12445" s="1399"/>
      <c r="B12445" s="1065" t="s">
        <v>10363</v>
      </c>
      <c r="C12445" s="903" t="s">
        <v>15749</v>
      </c>
      <c r="D12445" s="900" t="s">
        <v>215</v>
      </c>
      <c r="E12445" s="903" t="s">
        <v>15731</v>
      </c>
      <c r="F12445" s="900" t="s">
        <v>2096</v>
      </c>
      <c r="G12445" s="900" t="s">
        <v>53</v>
      </c>
      <c r="H12445" s="900" t="s">
        <v>201</v>
      </c>
      <c r="I12445" s="900" t="s">
        <v>267</v>
      </c>
      <c r="J12445" s="1073" t="s">
        <v>12659</v>
      </c>
      <c r="K12445" s="1073" t="s">
        <v>12660</v>
      </c>
      <c r="L12445" s="1066">
        <v>38479.71</v>
      </c>
    </row>
    <row r="12446" spans="1:12" s="651" customFormat="1" ht="21.95" customHeight="1" x14ac:dyDescent="0.25">
      <c r="A12446" s="1399"/>
      <c r="B12446" s="1067" t="s">
        <v>10363</v>
      </c>
      <c r="C12446" s="702" t="s">
        <v>15749</v>
      </c>
      <c r="D12446" s="899" t="s">
        <v>215</v>
      </c>
      <c r="E12446" s="702" t="s">
        <v>15731</v>
      </c>
      <c r="F12446" s="899" t="s">
        <v>2096</v>
      </c>
      <c r="G12446" s="899" t="s">
        <v>53</v>
      </c>
      <c r="H12446" s="899" t="s">
        <v>201</v>
      </c>
      <c r="I12446" s="899" t="s">
        <v>268</v>
      </c>
      <c r="J12446" s="1074" t="s">
        <v>12670</v>
      </c>
      <c r="K12446" s="1074" t="s">
        <v>12671</v>
      </c>
      <c r="L12446" s="1068">
        <v>187165.62</v>
      </c>
    </row>
    <row r="12447" spans="1:12" s="651" customFormat="1" ht="21.95" customHeight="1" x14ac:dyDescent="0.25">
      <c r="A12447" s="1399"/>
      <c r="B12447" s="1065" t="s">
        <v>10363</v>
      </c>
      <c r="C12447" s="903" t="s">
        <v>15749</v>
      </c>
      <c r="D12447" s="900" t="s">
        <v>215</v>
      </c>
      <c r="E12447" s="903" t="s">
        <v>15731</v>
      </c>
      <c r="F12447" s="900" t="s">
        <v>2096</v>
      </c>
      <c r="G12447" s="900" t="s">
        <v>53</v>
      </c>
      <c r="H12447" s="900" t="s">
        <v>201</v>
      </c>
      <c r="I12447" s="900" t="s">
        <v>268</v>
      </c>
      <c r="J12447" s="1073" t="s">
        <v>12670</v>
      </c>
      <c r="K12447" s="1073" t="s">
        <v>12672</v>
      </c>
      <c r="L12447" s="1066">
        <v>177594.32</v>
      </c>
    </row>
    <row r="12448" spans="1:12" s="651" customFormat="1" ht="21.95" customHeight="1" x14ac:dyDescent="0.25">
      <c r="A12448" s="1399"/>
      <c r="B12448" s="1067" t="s">
        <v>10363</v>
      </c>
      <c r="C12448" s="702" t="s">
        <v>10373</v>
      </c>
      <c r="D12448" s="899" t="s">
        <v>264</v>
      </c>
      <c r="E12448" s="702" t="s">
        <v>228</v>
      </c>
      <c r="F12448" s="899" t="s">
        <v>2096</v>
      </c>
      <c r="G12448" s="899" t="s">
        <v>53</v>
      </c>
      <c r="H12448" s="899" t="s">
        <v>266</v>
      </c>
      <c r="I12448" s="899" t="s">
        <v>267</v>
      </c>
      <c r="J12448" s="1074" t="s">
        <v>12659</v>
      </c>
      <c r="K12448" s="1074" t="s">
        <v>12660</v>
      </c>
      <c r="L12448" s="1068">
        <v>26754.14</v>
      </c>
    </row>
    <row r="12449" spans="1:12" s="651" customFormat="1" ht="21.95" customHeight="1" x14ac:dyDescent="0.25">
      <c r="A12449" s="1399"/>
      <c r="B12449" s="1065" t="s">
        <v>10363</v>
      </c>
      <c r="C12449" s="903" t="s">
        <v>10373</v>
      </c>
      <c r="D12449" s="900" t="s">
        <v>264</v>
      </c>
      <c r="E12449" s="903" t="s">
        <v>228</v>
      </c>
      <c r="F12449" s="900" t="s">
        <v>2096</v>
      </c>
      <c r="G12449" s="900" t="s">
        <v>53</v>
      </c>
      <c r="H12449" s="900" t="s">
        <v>266</v>
      </c>
      <c r="I12449" s="900" t="s">
        <v>268</v>
      </c>
      <c r="J12449" s="1073" t="s">
        <v>12670</v>
      </c>
      <c r="K12449" s="1073" t="s">
        <v>12671</v>
      </c>
      <c r="L12449" s="1066">
        <v>130141.9</v>
      </c>
    </row>
    <row r="12450" spans="1:12" s="651" customFormat="1" ht="21.95" customHeight="1" x14ac:dyDescent="0.25">
      <c r="A12450" s="1399"/>
      <c r="B12450" s="1067" t="s">
        <v>10363</v>
      </c>
      <c r="C12450" s="702" t="s">
        <v>10373</v>
      </c>
      <c r="D12450" s="899" t="s">
        <v>264</v>
      </c>
      <c r="E12450" s="702" t="s">
        <v>228</v>
      </c>
      <c r="F12450" s="899" t="s">
        <v>2096</v>
      </c>
      <c r="G12450" s="899" t="s">
        <v>53</v>
      </c>
      <c r="H12450" s="899" t="s">
        <v>273</v>
      </c>
      <c r="I12450" s="899" t="s">
        <v>274</v>
      </c>
      <c r="J12450" s="1074" t="s">
        <v>15560</v>
      </c>
      <c r="K12450" s="1074" t="s">
        <v>13624</v>
      </c>
      <c r="L12450" s="1068">
        <v>9782.2199999999993</v>
      </c>
    </row>
    <row r="12451" spans="1:12" s="651" customFormat="1" ht="21.95" customHeight="1" x14ac:dyDescent="0.25">
      <c r="A12451" s="1399"/>
      <c r="B12451" s="1065" t="s">
        <v>10363</v>
      </c>
      <c r="C12451" s="903" t="s">
        <v>10373</v>
      </c>
      <c r="D12451" s="900" t="s">
        <v>264</v>
      </c>
      <c r="E12451" s="903" t="s">
        <v>228</v>
      </c>
      <c r="F12451" s="900" t="s">
        <v>2096</v>
      </c>
      <c r="G12451" s="900" t="s">
        <v>53</v>
      </c>
      <c r="H12451" s="900" t="s">
        <v>273</v>
      </c>
      <c r="I12451" s="900" t="s">
        <v>274</v>
      </c>
      <c r="J12451" s="1073" t="s">
        <v>14738</v>
      </c>
      <c r="K12451" s="1073" t="s">
        <v>15750</v>
      </c>
      <c r="L12451" s="1066">
        <v>9788.17</v>
      </c>
    </row>
    <row r="12452" spans="1:12" s="651" customFormat="1" ht="21.95" customHeight="1" x14ac:dyDescent="0.25">
      <c r="A12452" s="1399"/>
      <c r="B12452" s="1067" t="s">
        <v>10363</v>
      </c>
      <c r="C12452" s="702" t="s">
        <v>10374</v>
      </c>
      <c r="D12452" s="899" t="s">
        <v>215</v>
      </c>
      <c r="E12452" s="702" t="s">
        <v>2197</v>
      </c>
      <c r="F12452" s="899" t="s">
        <v>2096</v>
      </c>
      <c r="G12452" s="899" t="s">
        <v>53</v>
      </c>
      <c r="H12452" s="899" t="s">
        <v>273</v>
      </c>
      <c r="I12452" s="899" t="s">
        <v>274</v>
      </c>
      <c r="J12452" s="1074" t="s">
        <v>15751</v>
      </c>
      <c r="K12452" s="1074" t="s">
        <v>13689</v>
      </c>
      <c r="L12452" s="1068">
        <v>24768.91</v>
      </c>
    </row>
    <row r="12453" spans="1:12" s="651" customFormat="1" ht="21.95" customHeight="1" x14ac:dyDescent="0.25">
      <c r="A12453" s="1399"/>
      <c r="B12453" s="1065" t="s">
        <v>10363</v>
      </c>
      <c r="C12453" s="903" t="s">
        <v>10374</v>
      </c>
      <c r="D12453" s="900" t="s">
        <v>215</v>
      </c>
      <c r="E12453" s="903" t="s">
        <v>2197</v>
      </c>
      <c r="F12453" s="900" t="s">
        <v>2096</v>
      </c>
      <c r="G12453" s="900" t="s">
        <v>53</v>
      </c>
      <c r="H12453" s="900" t="s">
        <v>273</v>
      </c>
      <c r="I12453" s="900" t="s">
        <v>274</v>
      </c>
      <c r="J12453" s="1073" t="s">
        <v>12875</v>
      </c>
      <c r="K12453" s="1073" t="s">
        <v>15752</v>
      </c>
      <c r="L12453" s="1066">
        <v>24803.48</v>
      </c>
    </row>
    <row r="12454" spans="1:12" s="651" customFormat="1" ht="21.95" customHeight="1" x14ac:dyDescent="0.25">
      <c r="A12454" s="1399"/>
      <c r="B12454" s="1067" t="s">
        <v>10363</v>
      </c>
      <c r="C12454" s="702" t="s">
        <v>10374</v>
      </c>
      <c r="D12454" s="899" t="s">
        <v>215</v>
      </c>
      <c r="E12454" s="702" t="s">
        <v>2197</v>
      </c>
      <c r="F12454" s="899" t="s">
        <v>2096</v>
      </c>
      <c r="G12454" s="899" t="s">
        <v>53</v>
      </c>
      <c r="H12454" s="899" t="s">
        <v>201</v>
      </c>
      <c r="I12454" s="899" t="s">
        <v>267</v>
      </c>
      <c r="J12454" s="1074" t="s">
        <v>12659</v>
      </c>
      <c r="K12454" s="1074" t="s">
        <v>12660</v>
      </c>
      <c r="L12454" s="1068">
        <v>84794.02</v>
      </c>
    </row>
    <row r="12455" spans="1:12" s="651" customFormat="1" ht="21.95" customHeight="1" x14ac:dyDescent="0.25">
      <c r="A12455" s="1399"/>
      <c r="B12455" s="1065" t="s">
        <v>10363</v>
      </c>
      <c r="C12455" s="903" t="s">
        <v>10374</v>
      </c>
      <c r="D12455" s="900" t="s">
        <v>215</v>
      </c>
      <c r="E12455" s="903" t="s">
        <v>2197</v>
      </c>
      <c r="F12455" s="900" t="s">
        <v>2096</v>
      </c>
      <c r="G12455" s="900" t="s">
        <v>53</v>
      </c>
      <c r="H12455" s="900" t="s">
        <v>201</v>
      </c>
      <c r="I12455" s="900" t="s">
        <v>268</v>
      </c>
      <c r="J12455" s="1073" t="s">
        <v>12670</v>
      </c>
      <c r="K12455" s="1073" t="s">
        <v>12671</v>
      </c>
      <c r="L12455" s="1066">
        <v>412438.82</v>
      </c>
    </row>
    <row r="12456" spans="1:12" s="651" customFormat="1" ht="21.95" customHeight="1" x14ac:dyDescent="0.25">
      <c r="A12456" s="1399"/>
      <c r="B12456" s="1067" t="s">
        <v>10363</v>
      </c>
      <c r="C12456" s="702" t="s">
        <v>10375</v>
      </c>
      <c r="D12456" s="899" t="s">
        <v>264</v>
      </c>
      <c r="E12456" s="702" t="s">
        <v>228</v>
      </c>
      <c r="F12456" s="899" t="s">
        <v>2096</v>
      </c>
      <c r="G12456" s="899" t="s">
        <v>53</v>
      </c>
      <c r="H12456" s="899" t="s">
        <v>266</v>
      </c>
      <c r="I12456" s="899" t="s">
        <v>267</v>
      </c>
      <c r="J12456" s="1074" t="s">
        <v>12659</v>
      </c>
      <c r="K12456" s="1074" t="s">
        <v>12660</v>
      </c>
      <c r="L12456" s="1068">
        <v>49069.94</v>
      </c>
    </row>
    <row r="12457" spans="1:12" s="651" customFormat="1" ht="21.95" customHeight="1" x14ac:dyDescent="0.25">
      <c r="A12457" s="1399"/>
      <c r="B12457" s="1065" t="s">
        <v>10363</v>
      </c>
      <c r="C12457" s="903" t="s">
        <v>10375</v>
      </c>
      <c r="D12457" s="900" t="s">
        <v>264</v>
      </c>
      <c r="E12457" s="903" t="s">
        <v>228</v>
      </c>
      <c r="F12457" s="900" t="s">
        <v>2096</v>
      </c>
      <c r="G12457" s="900" t="s">
        <v>53</v>
      </c>
      <c r="H12457" s="900" t="s">
        <v>266</v>
      </c>
      <c r="I12457" s="900" t="s">
        <v>268</v>
      </c>
      <c r="J12457" s="1073" t="s">
        <v>12670</v>
      </c>
      <c r="K12457" s="1073" t="s">
        <v>12671</v>
      </c>
      <c r="L12457" s="1066">
        <v>238694.11</v>
      </c>
    </row>
    <row r="12458" spans="1:12" s="651" customFormat="1" ht="21.95" customHeight="1" x14ac:dyDescent="0.25">
      <c r="A12458" s="1399"/>
      <c r="B12458" s="1067" t="s">
        <v>10363</v>
      </c>
      <c r="C12458" s="702" t="s">
        <v>10375</v>
      </c>
      <c r="D12458" s="899" t="s">
        <v>264</v>
      </c>
      <c r="E12458" s="702" t="s">
        <v>228</v>
      </c>
      <c r="F12458" s="899" t="s">
        <v>2096</v>
      </c>
      <c r="G12458" s="899" t="s">
        <v>53</v>
      </c>
      <c r="H12458" s="899" t="s">
        <v>273</v>
      </c>
      <c r="I12458" s="899" t="s">
        <v>274</v>
      </c>
      <c r="J12458" s="1074" t="s">
        <v>15753</v>
      </c>
      <c r="K12458" s="1074" t="s">
        <v>15754</v>
      </c>
      <c r="L12458" s="1068">
        <v>39095.89</v>
      </c>
    </row>
    <row r="12459" spans="1:12" s="651" customFormat="1" ht="21.95" customHeight="1" x14ac:dyDescent="0.25">
      <c r="A12459" s="1399"/>
      <c r="B12459" s="1065" t="s">
        <v>10363</v>
      </c>
      <c r="C12459" s="903" t="s">
        <v>10376</v>
      </c>
      <c r="D12459" s="900" t="s">
        <v>264</v>
      </c>
      <c r="E12459" s="903" t="s">
        <v>228</v>
      </c>
      <c r="F12459" s="900" t="s">
        <v>2096</v>
      </c>
      <c r="G12459" s="900" t="s">
        <v>53</v>
      </c>
      <c r="H12459" s="900" t="s">
        <v>273</v>
      </c>
      <c r="I12459" s="900" t="s">
        <v>274</v>
      </c>
      <c r="J12459" s="1073" t="s">
        <v>13419</v>
      </c>
      <c r="K12459" s="1073" t="s">
        <v>15755</v>
      </c>
      <c r="L12459" s="1066">
        <v>39119.1</v>
      </c>
    </row>
    <row r="12460" spans="1:12" s="651" customFormat="1" ht="21.95" customHeight="1" x14ac:dyDescent="0.25">
      <c r="A12460" s="1399"/>
      <c r="B12460" s="1067" t="s">
        <v>10363</v>
      </c>
      <c r="C12460" s="702" t="s">
        <v>10376</v>
      </c>
      <c r="D12460" s="899" t="s">
        <v>264</v>
      </c>
      <c r="E12460" s="702" t="s">
        <v>228</v>
      </c>
      <c r="F12460" s="899" t="s">
        <v>2096</v>
      </c>
      <c r="G12460" s="899" t="s">
        <v>53</v>
      </c>
      <c r="H12460" s="899" t="s">
        <v>266</v>
      </c>
      <c r="I12460" s="899" t="s">
        <v>267</v>
      </c>
      <c r="J12460" s="1074" t="s">
        <v>12659</v>
      </c>
      <c r="K12460" s="1074" t="s">
        <v>12660</v>
      </c>
      <c r="L12460" s="1068">
        <v>49069.94</v>
      </c>
    </row>
    <row r="12461" spans="1:12" s="651" customFormat="1" ht="21.95" customHeight="1" x14ac:dyDescent="0.25">
      <c r="A12461" s="1399"/>
      <c r="B12461" s="1065" t="s">
        <v>10363</v>
      </c>
      <c r="C12461" s="903" t="s">
        <v>10376</v>
      </c>
      <c r="D12461" s="900" t="s">
        <v>264</v>
      </c>
      <c r="E12461" s="903" t="s">
        <v>228</v>
      </c>
      <c r="F12461" s="900" t="s">
        <v>2096</v>
      </c>
      <c r="G12461" s="900" t="s">
        <v>53</v>
      </c>
      <c r="H12461" s="900" t="s">
        <v>266</v>
      </c>
      <c r="I12461" s="900" t="s">
        <v>268</v>
      </c>
      <c r="J12461" s="1073" t="s">
        <v>12670</v>
      </c>
      <c r="K12461" s="1073" t="s">
        <v>12671</v>
      </c>
      <c r="L12461" s="1066">
        <v>238694.11</v>
      </c>
    </row>
    <row r="12462" spans="1:12" s="651" customFormat="1" ht="21.95" customHeight="1" x14ac:dyDescent="0.25">
      <c r="A12462" s="1399"/>
      <c r="B12462" s="1067" t="s">
        <v>10363</v>
      </c>
      <c r="C12462" s="702" t="s">
        <v>10377</v>
      </c>
      <c r="D12462" s="899" t="s">
        <v>264</v>
      </c>
      <c r="E12462" s="702" t="s">
        <v>228</v>
      </c>
      <c r="F12462" s="899" t="s">
        <v>2096</v>
      </c>
      <c r="G12462" s="899" t="s">
        <v>53</v>
      </c>
      <c r="H12462" s="899" t="s">
        <v>266</v>
      </c>
      <c r="I12462" s="899" t="s">
        <v>267</v>
      </c>
      <c r="J12462" s="1074" t="s">
        <v>12659</v>
      </c>
      <c r="K12462" s="1074" t="s">
        <v>12660</v>
      </c>
      <c r="L12462" s="1068">
        <v>49069.94</v>
      </c>
    </row>
    <row r="12463" spans="1:12" s="651" customFormat="1" ht="21.95" customHeight="1" x14ac:dyDescent="0.25">
      <c r="A12463" s="1399"/>
      <c r="B12463" s="1065" t="s">
        <v>10363</v>
      </c>
      <c r="C12463" s="903" t="s">
        <v>10377</v>
      </c>
      <c r="D12463" s="900" t="s">
        <v>264</v>
      </c>
      <c r="E12463" s="903" t="s">
        <v>228</v>
      </c>
      <c r="F12463" s="900" t="s">
        <v>2096</v>
      </c>
      <c r="G12463" s="900" t="s">
        <v>53</v>
      </c>
      <c r="H12463" s="900" t="s">
        <v>266</v>
      </c>
      <c r="I12463" s="900" t="s">
        <v>268</v>
      </c>
      <c r="J12463" s="1073" t="s">
        <v>12670</v>
      </c>
      <c r="K12463" s="1073" t="s">
        <v>12671</v>
      </c>
      <c r="L12463" s="1066">
        <v>238694.11</v>
      </c>
    </row>
    <row r="12464" spans="1:12" s="651" customFormat="1" ht="21.95" customHeight="1" x14ac:dyDescent="0.25">
      <c r="A12464" s="1399"/>
      <c r="B12464" s="1067" t="s">
        <v>10363</v>
      </c>
      <c r="C12464" s="702" t="s">
        <v>10377</v>
      </c>
      <c r="D12464" s="899" t="s">
        <v>264</v>
      </c>
      <c r="E12464" s="702" t="s">
        <v>228</v>
      </c>
      <c r="F12464" s="899" t="s">
        <v>2096</v>
      </c>
      <c r="G12464" s="899" t="s">
        <v>53</v>
      </c>
      <c r="H12464" s="899" t="s">
        <v>273</v>
      </c>
      <c r="I12464" s="899" t="s">
        <v>274</v>
      </c>
      <c r="J12464" s="1074" t="s">
        <v>15099</v>
      </c>
      <c r="K12464" s="1074" t="s">
        <v>13626</v>
      </c>
      <c r="L12464" s="1068">
        <v>26339.5</v>
      </c>
    </row>
    <row r="12465" spans="1:12" s="651" customFormat="1" ht="21.95" customHeight="1" x14ac:dyDescent="0.25">
      <c r="A12465" s="1399"/>
      <c r="B12465" s="1065" t="s">
        <v>10363</v>
      </c>
      <c r="C12465" s="903" t="s">
        <v>10377</v>
      </c>
      <c r="D12465" s="900" t="s">
        <v>264</v>
      </c>
      <c r="E12465" s="903" t="s">
        <v>228</v>
      </c>
      <c r="F12465" s="900" t="s">
        <v>2096</v>
      </c>
      <c r="G12465" s="900" t="s">
        <v>53</v>
      </c>
      <c r="H12465" s="900" t="s">
        <v>273</v>
      </c>
      <c r="I12465" s="900" t="s">
        <v>274</v>
      </c>
      <c r="J12465" s="1073" t="s">
        <v>15099</v>
      </c>
      <c r="K12465" s="1073" t="s">
        <v>13626</v>
      </c>
      <c r="L12465" s="1066">
        <v>12724.4</v>
      </c>
    </row>
    <row r="12466" spans="1:12" s="651" customFormat="1" ht="21.95" customHeight="1" x14ac:dyDescent="0.25">
      <c r="A12466" s="1399"/>
      <c r="B12466" s="1067" t="s">
        <v>10363</v>
      </c>
      <c r="C12466" s="702" t="s">
        <v>15756</v>
      </c>
      <c r="D12466" s="899" t="s">
        <v>215</v>
      </c>
      <c r="E12466" s="702" t="s">
        <v>2199</v>
      </c>
      <c r="F12466" s="899" t="s">
        <v>2096</v>
      </c>
      <c r="G12466" s="899" t="s">
        <v>53</v>
      </c>
      <c r="H12466" s="899" t="s">
        <v>273</v>
      </c>
      <c r="I12466" s="899" t="s">
        <v>274</v>
      </c>
      <c r="J12466" s="1074" t="s">
        <v>15757</v>
      </c>
      <c r="K12466" s="1074" t="s">
        <v>15758</v>
      </c>
      <c r="L12466" s="1068">
        <v>33811.81</v>
      </c>
    </row>
    <row r="12467" spans="1:12" s="651" customFormat="1" ht="21.95" customHeight="1" x14ac:dyDescent="0.25">
      <c r="A12467" s="1399"/>
      <c r="B12467" s="1065" t="s">
        <v>10363</v>
      </c>
      <c r="C12467" s="903" t="s">
        <v>15756</v>
      </c>
      <c r="D12467" s="900" t="s">
        <v>215</v>
      </c>
      <c r="E12467" s="903" t="s">
        <v>2199</v>
      </c>
      <c r="F12467" s="900" t="s">
        <v>2096</v>
      </c>
      <c r="G12467" s="900" t="s">
        <v>53</v>
      </c>
      <c r="H12467" s="900" t="s">
        <v>218</v>
      </c>
      <c r="I12467" s="900" t="s">
        <v>2200</v>
      </c>
      <c r="J12467" s="1073" t="s">
        <v>12854</v>
      </c>
      <c r="K12467" s="1073" t="s">
        <v>15759</v>
      </c>
      <c r="L12467" s="1066">
        <v>33078.660000000003</v>
      </c>
    </row>
    <row r="12468" spans="1:12" s="651" customFormat="1" ht="21.95" customHeight="1" x14ac:dyDescent="0.25">
      <c r="A12468" s="1399"/>
      <c r="B12468" s="1067" t="s">
        <v>10363</v>
      </c>
      <c r="C12468" s="702" t="s">
        <v>15756</v>
      </c>
      <c r="D12468" s="899" t="s">
        <v>215</v>
      </c>
      <c r="E12468" s="702" t="s">
        <v>2199</v>
      </c>
      <c r="F12468" s="899" t="s">
        <v>2096</v>
      </c>
      <c r="G12468" s="899" t="s">
        <v>53</v>
      </c>
      <c r="H12468" s="899" t="s">
        <v>201</v>
      </c>
      <c r="I12468" s="899" t="s">
        <v>267</v>
      </c>
      <c r="J12468" s="1074" t="s">
        <v>12659</v>
      </c>
      <c r="K12468" s="1074" t="s">
        <v>12660</v>
      </c>
      <c r="L12468" s="1068">
        <v>139128.04999999999</v>
      </c>
    </row>
    <row r="12469" spans="1:12" s="651" customFormat="1" ht="21.95" customHeight="1" x14ac:dyDescent="0.25">
      <c r="A12469" s="1399"/>
      <c r="B12469" s="1065" t="s">
        <v>10363</v>
      </c>
      <c r="C12469" s="903" t="s">
        <v>15756</v>
      </c>
      <c r="D12469" s="900" t="s">
        <v>215</v>
      </c>
      <c r="E12469" s="903" t="s">
        <v>2199</v>
      </c>
      <c r="F12469" s="900" t="s">
        <v>2096</v>
      </c>
      <c r="G12469" s="900" t="s">
        <v>53</v>
      </c>
      <c r="H12469" s="900" t="s">
        <v>201</v>
      </c>
      <c r="I12469" s="900" t="s">
        <v>268</v>
      </c>
      <c r="J12469" s="1073" t="s">
        <v>12670</v>
      </c>
      <c r="K12469" s="1073" t="s">
        <v>12671</v>
      </c>
      <c r="L12469" s="1066">
        <v>676720.01</v>
      </c>
    </row>
    <row r="12470" spans="1:12" s="651" customFormat="1" ht="21.95" customHeight="1" x14ac:dyDescent="0.25">
      <c r="A12470" s="1399"/>
      <c r="B12470" s="1067" t="s">
        <v>10363</v>
      </c>
      <c r="C12470" s="702" t="s">
        <v>15756</v>
      </c>
      <c r="D12470" s="899" t="s">
        <v>215</v>
      </c>
      <c r="E12470" s="702" t="s">
        <v>2199</v>
      </c>
      <c r="F12470" s="899" t="s">
        <v>2096</v>
      </c>
      <c r="G12470" s="899" t="s">
        <v>53</v>
      </c>
      <c r="H12470" s="899" t="s">
        <v>201</v>
      </c>
      <c r="I12470" s="899" t="s">
        <v>268</v>
      </c>
      <c r="J12470" s="1074" t="s">
        <v>12670</v>
      </c>
      <c r="K12470" s="1074" t="s">
        <v>12672</v>
      </c>
      <c r="L12470" s="1068">
        <v>642113.81000000006</v>
      </c>
    </row>
    <row r="12471" spans="1:12" s="651" customFormat="1" ht="21.95" customHeight="1" x14ac:dyDescent="0.25">
      <c r="A12471" s="1399"/>
      <c r="B12471" s="1065" t="s">
        <v>10363</v>
      </c>
      <c r="C12471" s="903" t="s">
        <v>15760</v>
      </c>
      <c r="D12471" s="900" t="s">
        <v>215</v>
      </c>
      <c r="E12471" s="903" t="s">
        <v>2201</v>
      </c>
      <c r="F12471" s="900" t="s">
        <v>2096</v>
      </c>
      <c r="G12471" s="900" t="s">
        <v>53</v>
      </c>
      <c r="H12471" s="900" t="s">
        <v>218</v>
      </c>
      <c r="I12471" s="900" t="s">
        <v>286</v>
      </c>
      <c r="J12471" s="1073" t="s">
        <v>15761</v>
      </c>
      <c r="K12471" s="1073" t="s">
        <v>15650</v>
      </c>
      <c r="L12471" s="1066">
        <v>30859.43</v>
      </c>
    </row>
    <row r="12472" spans="1:12" s="651" customFormat="1" ht="21.95" customHeight="1" x14ac:dyDescent="0.25">
      <c r="A12472" s="1399"/>
      <c r="B12472" s="1067" t="s">
        <v>10363</v>
      </c>
      <c r="C12472" s="702" t="s">
        <v>15760</v>
      </c>
      <c r="D12472" s="899" t="s">
        <v>215</v>
      </c>
      <c r="E12472" s="702" t="s">
        <v>2201</v>
      </c>
      <c r="F12472" s="899" t="s">
        <v>2096</v>
      </c>
      <c r="G12472" s="899" t="s">
        <v>53</v>
      </c>
      <c r="H12472" s="899" t="s">
        <v>273</v>
      </c>
      <c r="I12472" s="899" t="s">
        <v>274</v>
      </c>
      <c r="J12472" s="1074" t="s">
        <v>13973</v>
      </c>
      <c r="K12472" s="1074" t="s">
        <v>15762</v>
      </c>
      <c r="L12472" s="1068">
        <v>70132.740000000005</v>
      </c>
    </row>
    <row r="12473" spans="1:12" s="651" customFormat="1" ht="21.95" customHeight="1" x14ac:dyDescent="0.25">
      <c r="A12473" s="1399"/>
      <c r="B12473" s="1065" t="s">
        <v>10363</v>
      </c>
      <c r="C12473" s="903" t="s">
        <v>15760</v>
      </c>
      <c r="D12473" s="900" t="s">
        <v>215</v>
      </c>
      <c r="E12473" s="903" t="s">
        <v>2201</v>
      </c>
      <c r="F12473" s="900" t="s">
        <v>2096</v>
      </c>
      <c r="G12473" s="900" t="s">
        <v>53</v>
      </c>
      <c r="H12473" s="900" t="s">
        <v>201</v>
      </c>
      <c r="I12473" s="900" t="s">
        <v>267</v>
      </c>
      <c r="J12473" s="1073" t="s">
        <v>12659</v>
      </c>
      <c r="K12473" s="1073" t="s">
        <v>12660</v>
      </c>
      <c r="L12473" s="1066">
        <v>139128.04999999999</v>
      </c>
    </row>
    <row r="12474" spans="1:12" s="651" customFormat="1" ht="21.95" customHeight="1" x14ac:dyDescent="0.25">
      <c r="A12474" s="1399"/>
      <c r="B12474" s="1067" t="s">
        <v>10363</v>
      </c>
      <c r="C12474" s="702" t="s">
        <v>15760</v>
      </c>
      <c r="D12474" s="899" t="s">
        <v>215</v>
      </c>
      <c r="E12474" s="702" t="s">
        <v>2201</v>
      </c>
      <c r="F12474" s="899" t="s">
        <v>2096</v>
      </c>
      <c r="G12474" s="899" t="s">
        <v>53</v>
      </c>
      <c r="H12474" s="899" t="s">
        <v>201</v>
      </c>
      <c r="I12474" s="899" t="s">
        <v>268</v>
      </c>
      <c r="J12474" s="1074" t="s">
        <v>12670</v>
      </c>
      <c r="K12474" s="1074" t="s">
        <v>12671</v>
      </c>
      <c r="L12474" s="1068">
        <v>676720.01</v>
      </c>
    </row>
    <row r="12475" spans="1:12" s="651" customFormat="1" ht="21.95" customHeight="1" x14ac:dyDescent="0.25">
      <c r="A12475" s="1399"/>
      <c r="B12475" s="1065" t="s">
        <v>10363</v>
      </c>
      <c r="C12475" s="903" t="s">
        <v>10378</v>
      </c>
      <c r="D12475" s="900" t="s">
        <v>215</v>
      </c>
      <c r="E12475" s="903" t="s">
        <v>2133</v>
      </c>
      <c r="F12475" s="900" t="s">
        <v>2096</v>
      </c>
      <c r="G12475" s="900" t="s">
        <v>53</v>
      </c>
      <c r="H12475" s="900" t="s">
        <v>201</v>
      </c>
      <c r="I12475" s="900" t="s">
        <v>267</v>
      </c>
      <c r="J12475" s="1073" t="s">
        <v>12659</v>
      </c>
      <c r="K12475" s="1073" t="s">
        <v>12660</v>
      </c>
      <c r="L12475" s="1066">
        <v>139128.04999999999</v>
      </c>
    </row>
    <row r="12476" spans="1:12" s="651" customFormat="1" ht="21.95" customHeight="1" x14ac:dyDescent="0.25">
      <c r="A12476" s="1399"/>
      <c r="B12476" s="1067" t="s">
        <v>10363</v>
      </c>
      <c r="C12476" s="702" t="s">
        <v>10378</v>
      </c>
      <c r="D12476" s="899" t="s">
        <v>215</v>
      </c>
      <c r="E12476" s="702" t="s">
        <v>2133</v>
      </c>
      <c r="F12476" s="899" t="s">
        <v>2096</v>
      </c>
      <c r="G12476" s="899" t="s">
        <v>53</v>
      </c>
      <c r="H12476" s="899" t="s">
        <v>201</v>
      </c>
      <c r="I12476" s="899" t="s">
        <v>268</v>
      </c>
      <c r="J12476" s="1074" t="s">
        <v>12670</v>
      </c>
      <c r="K12476" s="1074" t="s">
        <v>12671</v>
      </c>
      <c r="L12476" s="1068">
        <v>676720.01</v>
      </c>
    </row>
    <row r="12477" spans="1:12" s="651" customFormat="1" ht="21.95" customHeight="1" x14ac:dyDescent="0.25">
      <c r="A12477" s="1399"/>
      <c r="B12477" s="1065" t="s">
        <v>10363</v>
      </c>
      <c r="C12477" s="903" t="s">
        <v>10378</v>
      </c>
      <c r="D12477" s="900" t="s">
        <v>215</v>
      </c>
      <c r="E12477" s="903" t="s">
        <v>2133</v>
      </c>
      <c r="F12477" s="900" t="s">
        <v>2096</v>
      </c>
      <c r="G12477" s="900" t="s">
        <v>53</v>
      </c>
      <c r="H12477" s="900" t="s">
        <v>273</v>
      </c>
      <c r="I12477" s="900" t="s">
        <v>274</v>
      </c>
      <c r="J12477" s="1073" t="s">
        <v>15763</v>
      </c>
      <c r="K12477" s="1073" t="s">
        <v>13010</v>
      </c>
      <c r="L12477" s="1066">
        <v>46709.77</v>
      </c>
    </row>
    <row r="12478" spans="1:12" s="651" customFormat="1" ht="21.95" customHeight="1" x14ac:dyDescent="0.25">
      <c r="A12478" s="1399"/>
      <c r="B12478" s="1067" t="s">
        <v>10363</v>
      </c>
      <c r="C12478" s="702" t="s">
        <v>10378</v>
      </c>
      <c r="D12478" s="899" t="s">
        <v>215</v>
      </c>
      <c r="E12478" s="702" t="s">
        <v>2133</v>
      </c>
      <c r="F12478" s="899" t="s">
        <v>2096</v>
      </c>
      <c r="G12478" s="899" t="s">
        <v>53</v>
      </c>
      <c r="H12478" s="899" t="s">
        <v>273</v>
      </c>
      <c r="I12478" s="899" t="s">
        <v>274</v>
      </c>
      <c r="J12478" s="1074" t="s">
        <v>15764</v>
      </c>
      <c r="K12478" s="1074" t="s">
        <v>15765</v>
      </c>
      <c r="L12478" s="1068">
        <v>33720.35</v>
      </c>
    </row>
    <row r="12479" spans="1:12" s="651" customFormat="1" ht="21.95" customHeight="1" x14ac:dyDescent="0.25">
      <c r="A12479" s="1399"/>
      <c r="B12479" s="1065" t="s">
        <v>10363</v>
      </c>
      <c r="C12479" s="903" t="s">
        <v>10378</v>
      </c>
      <c r="D12479" s="900" t="s">
        <v>215</v>
      </c>
      <c r="E12479" s="903" t="s">
        <v>2133</v>
      </c>
      <c r="F12479" s="900" t="s">
        <v>2096</v>
      </c>
      <c r="G12479" s="900" t="s">
        <v>53</v>
      </c>
      <c r="H12479" s="900" t="s">
        <v>273</v>
      </c>
      <c r="I12479" s="900" t="s">
        <v>274</v>
      </c>
      <c r="J12479" s="1073" t="s">
        <v>15766</v>
      </c>
      <c r="K12479" s="1073" t="s">
        <v>15767</v>
      </c>
      <c r="L12479" s="1066">
        <v>23259.39</v>
      </c>
    </row>
    <row r="12480" spans="1:12" s="651" customFormat="1" ht="21.95" customHeight="1" x14ac:dyDescent="0.25">
      <c r="A12480" s="1399"/>
      <c r="B12480" s="1067" t="s">
        <v>10363</v>
      </c>
      <c r="C12480" s="702" t="s">
        <v>10378</v>
      </c>
      <c r="D12480" s="899" t="s">
        <v>215</v>
      </c>
      <c r="E12480" s="702" t="s">
        <v>2133</v>
      </c>
      <c r="F12480" s="899" t="s">
        <v>2096</v>
      </c>
      <c r="G12480" s="899" t="s">
        <v>53</v>
      </c>
      <c r="H12480" s="899" t="s">
        <v>218</v>
      </c>
      <c r="I12480" s="899" t="s">
        <v>2132</v>
      </c>
      <c r="J12480" s="1074" t="s">
        <v>14045</v>
      </c>
      <c r="K12480" s="1074" t="s">
        <v>14046</v>
      </c>
      <c r="L12480" s="1068">
        <v>21233.68</v>
      </c>
    </row>
    <row r="12481" spans="1:12" s="651" customFormat="1" ht="21.95" customHeight="1" x14ac:dyDescent="0.25">
      <c r="A12481" s="1399"/>
      <c r="B12481" s="1065" t="s">
        <v>10363</v>
      </c>
      <c r="C12481" s="903" t="s">
        <v>15768</v>
      </c>
      <c r="D12481" s="900" t="s">
        <v>215</v>
      </c>
      <c r="E12481" s="903" t="s">
        <v>15731</v>
      </c>
      <c r="F12481" s="900" t="s">
        <v>2096</v>
      </c>
      <c r="G12481" s="900" t="s">
        <v>53</v>
      </c>
      <c r="H12481" s="900" t="s">
        <v>201</v>
      </c>
      <c r="I12481" s="900" t="s">
        <v>268</v>
      </c>
      <c r="J12481" s="1073" t="s">
        <v>12670</v>
      </c>
      <c r="K12481" s="1073" t="s">
        <v>12671</v>
      </c>
      <c r="L12481" s="1066">
        <v>2640009.16</v>
      </c>
    </row>
    <row r="12482" spans="1:12" s="651" customFormat="1" ht="21.95" customHeight="1" x14ac:dyDescent="0.25">
      <c r="A12482" s="1399"/>
      <c r="B12482" s="1067" t="s">
        <v>10363</v>
      </c>
      <c r="C12482" s="702" t="s">
        <v>15768</v>
      </c>
      <c r="D12482" s="899" t="s">
        <v>215</v>
      </c>
      <c r="E12482" s="702" t="s">
        <v>15731</v>
      </c>
      <c r="F12482" s="899" t="s">
        <v>2096</v>
      </c>
      <c r="G12482" s="899" t="s">
        <v>53</v>
      </c>
      <c r="H12482" s="899" t="s">
        <v>201</v>
      </c>
      <c r="I12482" s="899" t="s">
        <v>268</v>
      </c>
      <c r="J12482" s="1074" t="s">
        <v>12670</v>
      </c>
      <c r="K12482" s="1074" t="s">
        <v>12672</v>
      </c>
      <c r="L12482" s="1068">
        <v>2505003.98</v>
      </c>
    </row>
    <row r="12483" spans="1:12" s="651" customFormat="1" ht="21.95" customHeight="1" x14ac:dyDescent="0.25">
      <c r="A12483" s="1399"/>
      <c r="B12483" s="1065" t="s">
        <v>10363</v>
      </c>
      <c r="C12483" s="903" t="s">
        <v>15768</v>
      </c>
      <c r="D12483" s="900" t="s">
        <v>215</v>
      </c>
      <c r="E12483" s="903" t="s">
        <v>15731</v>
      </c>
      <c r="F12483" s="900" t="s">
        <v>2096</v>
      </c>
      <c r="G12483" s="900" t="s">
        <v>53</v>
      </c>
      <c r="H12483" s="900" t="s">
        <v>201</v>
      </c>
      <c r="I12483" s="900" t="s">
        <v>267</v>
      </c>
      <c r="J12483" s="1073" t="s">
        <v>12659</v>
      </c>
      <c r="K12483" s="1073" t="s">
        <v>12660</v>
      </c>
      <c r="L12483" s="1066">
        <v>542764.09</v>
      </c>
    </row>
    <row r="12484" spans="1:12" s="651" customFormat="1" ht="21.95" customHeight="1" x14ac:dyDescent="0.25">
      <c r="A12484" s="1399"/>
      <c r="B12484" s="1067" t="s">
        <v>10363</v>
      </c>
      <c r="C12484" s="702" t="s">
        <v>10379</v>
      </c>
      <c r="D12484" s="899" t="s">
        <v>215</v>
      </c>
      <c r="E12484" s="702" t="s">
        <v>2198</v>
      </c>
      <c r="F12484" s="899" t="s">
        <v>2096</v>
      </c>
      <c r="G12484" s="899" t="s">
        <v>53</v>
      </c>
      <c r="H12484" s="899" t="s">
        <v>201</v>
      </c>
      <c r="I12484" s="899" t="s">
        <v>267</v>
      </c>
      <c r="J12484" s="1074" t="s">
        <v>12659</v>
      </c>
      <c r="K12484" s="1074" t="s">
        <v>12660</v>
      </c>
      <c r="L12484" s="1068">
        <v>90958.73</v>
      </c>
    </row>
    <row r="12485" spans="1:12" s="651" customFormat="1" ht="21.95" customHeight="1" x14ac:dyDescent="0.25">
      <c r="A12485" s="1399"/>
      <c r="B12485" s="1065" t="s">
        <v>10363</v>
      </c>
      <c r="C12485" s="903" t="s">
        <v>15769</v>
      </c>
      <c r="D12485" s="900" t="s">
        <v>215</v>
      </c>
      <c r="E12485" s="903" t="s">
        <v>15748</v>
      </c>
      <c r="F12485" s="900" t="s">
        <v>2096</v>
      </c>
      <c r="G12485" s="900" t="s">
        <v>53</v>
      </c>
      <c r="H12485" s="900" t="s">
        <v>201</v>
      </c>
      <c r="I12485" s="900" t="s">
        <v>267</v>
      </c>
      <c r="J12485" s="1073" t="s">
        <v>12659</v>
      </c>
      <c r="K12485" s="1073" t="s">
        <v>12660</v>
      </c>
      <c r="L12485" s="1066">
        <v>89631.64</v>
      </c>
    </row>
    <row r="12486" spans="1:12" s="651" customFormat="1" ht="21.95" customHeight="1" x14ac:dyDescent="0.25">
      <c r="A12486" s="1399"/>
      <c r="B12486" s="1067" t="s">
        <v>15770</v>
      </c>
      <c r="C12486" s="702" t="s">
        <v>15771</v>
      </c>
      <c r="D12486" s="899" t="s">
        <v>215</v>
      </c>
      <c r="E12486" s="702" t="s">
        <v>15772</v>
      </c>
      <c r="F12486" s="899" t="s">
        <v>2096</v>
      </c>
      <c r="G12486" s="899" t="s">
        <v>53</v>
      </c>
      <c r="H12486" s="899" t="s">
        <v>218</v>
      </c>
      <c r="I12486" s="899" t="s">
        <v>15773</v>
      </c>
      <c r="J12486" s="1074" t="s">
        <v>15774</v>
      </c>
      <c r="K12486" s="1074" t="s">
        <v>15775</v>
      </c>
      <c r="L12486" s="1068">
        <v>42159</v>
      </c>
    </row>
    <row r="12487" spans="1:12" s="651" customFormat="1" ht="21.95" customHeight="1" x14ac:dyDescent="0.25">
      <c r="A12487" s="1399"/>
      <c r="B12487" s="1065" t="s">
        <v>15770</v>
      </c>
      <c r="C12487" s="903" t="s">
        <v>15771</v>
      </c>
      <c r="D12487" s="900" t="s">
        <v>215</v>
      </c>
      <c r="E12487" s="903" t="s">
        <v>15772</v>
      </c>
      <c r="F12487" s="900" t="s">
        <v>2096</v>
      </c>
      <c r="G12487" s="900" t="s">
        <v>53</v>
      </c>
      <c r="H12487" s="900" t="s">
        <v>218</v>
      </c>
      <c r="I12487" s="900" t="s">
        <v>15773</v>
      </c>
      <c r="J12487" s="1073" t="s">
        <v>15774</v>
      </c>
      <c r="K12487" s="1073" t="s">
        <v>15776</v>
      </c>
      <c r="L12487" s="1066">
        <v>84460.25</v>
      </c>
    </row>
    <row r="12488" spans="1:12" s="651" customFormat="1" ht="21.95" customHeight="1" x14ac:dyDescent="0.25">
      <c r="A12488" s="1399"/>
      <c r="B12488" s="1067" t="s">
        <v>15770</v>
      </c>
      <c r="C12488" s="702" t="s">
        <v>15777</v>
      </c>
      <c r="D12488" s="899" t="s">
        <v>215</v>
      </c>
      <c r="E12488" s="702" t="s">
        <v>15772</v>
      </c>
      <c r="F12488" s="899" t="s">
        <v>2096</v>
      </c>
      <c r="G12488" s="899" t="s">
        <v>53</v>
      </c>
      <c r="H12488" s="899" t="s">
        <v>218</v>
      </c>
      <c r="I12488" s="899" t="s">
        <v>15773</v>
      </c>
      <c r="J12488" s="1074" t="s">
        <v>15774</v>
      </c>
      <c r="K12488" s="1074" t="s">
        <v>15778</v>
      </c>
      <c r="L12488" s="1068">
        <v>128045.41</v>
      </c>
    </row>
    <row r="12489" spans="1:12" s="651" customFormat="1" ht="21.95" customHeight="1" x14ac:dyDescent="0.25">
      <c r="A12489" s="1399"/>
      <c r="B12489" s="1065" t="s">
        <v>15770</v>
      </c>
      <c r="C12489" s="903" t="s">
        <v>15779</v>
      </c>
      <c r="D12489" s="900" t="s">
        <v>215</v>
      </c>
      <c r="E12489" s="903" t="s">
        <v>15780</v>
      </c>
      <c r="F12489" s="900" t="s">
        <v>2096</v>
      </c>
      <c r="G12489" s="900" t="s">
        <v>53</v>
      </c>
      <c r="H12489" s="900" t="s">
        <v>218</v>
      </c>
      <c r="I12489" s="900" t="s">
        <v>15773</v>
      </c>
      <c r="J12489" s="1073" t="s">
        <v>15774</v>
      </c>
      <c r="K12489" s="1073" t="s">
        <v>15781</v>
      </c>
      <c r="L12489" s="1066">
        <v>117893.15</v>
      </c>
    </row>
    <row r="12490" spans="1:12" s="651" customFormat="1" ht="21.95" customHeight="1" x14ac:dyDescent="0.25">
      <c r="A12490" s="1399"/>
      <c r="B12490" s="1067" t="s">
        <v>15770</v>
      </c>
      <c r="C12490" s="702" t="s">
        <v>15782</v>
      </c>
      <c r="D12490" s="899" t="s">
        <v>215</v>
      </c>
      <c r="E12490" s="702" t="s">
        <v>15783</v>
      </c>
      <c r="F12490" s="899" t="s">
        <v>2096</v>
      </c>
      <c r="G12490" s="899" t="s">
        <v>53</v>
      </c>
      <c r="H12490" s="899" t="s">
        <v>218</v>
      </c>
      <c r="I12490" s="899" t="s">
        <v>15773</v>
      </c>
      <c r="J12490" s="1074" t="s">
        <v>15774</v>
      </c>
      <c r="K12490" s="1074" t="s">
        <v>15781</v>
      </c>
      <c r="L12490" s="1068">
        <v>117893.15</v>
      </c>
    </row>
    <row r="12491" spans="1:12" s="651" customFormat="1" ht="21.95" customHeight="1" x14ac:dyDescent="0.25">
      <c r="A12491" s="1399"/>
      <c r="B12491" s="1065" t="s">
        <v>10380</v>
      </c>
      <c r="C12491" s="903" t="s">
        <v>10381</v>
      </c>
      <c r="D12491" s="900" t="s">
        <v>215</v>
      </c>
      <c r="E12491" s="903" t="s">
        <v>2202</v>
      </c>
      <c r="F12491" s="900" t="s">
        <v>2203</v>
      </c>
      <c r="G12491" s="900" t="s">
        <v>152</v>
      </c>
      <c r="H12491" s="900" t="s">
        <v>282</v>
      </c>
      <c r="I12491" s="900" t="s">
        <v>2204</v>
      </c>
      <c r="J12491" s="1073" t="s">
        <v>15784</v>
      </c>
      <c r="K12491" s="1073" t="s">
        <v>15785</v>
      </c>
      <c r="L12491" s="1066">
        <v>2370424.54</v>
      </c>
    </row>
    <row r="12492" spans="1:12" s="651" customFormat="1" ht="21.95" customHeight="1" x14ac:dyDescent="0.25">
      <c r="A12492" s="1399"/>
      <c r="B12492" s="1067" t="s">
        <v>10380</v>
      </c>
      <c r="C12492" s="702" t="s">
        <v>10382</v>
      </c>
      <c r="D12492" s="899" t="s">
        <v>215</v>
      </c>
      <c r="E12492" s="702" t="s">
        <v>2205</v>
      </c>
      <c r="F12492" s="899" t="s">
        <v>2203</v>
      </c>
      <c r="G12492" s="899" t="s">
        <v>152</v>
      </c>
      <c r="H12492" s="899" t="s">
        <v>282</v>
      </c>
      <c r="I12492" s="899" t="s">
        <v>2204</v>
      </c>
      <c r="J12492" s="1074" t="s">
        <v>15784</v>
      </c>
      <c r="K12492" s="1074" t="s">
        <v>15785</v>
      </c>
      <c r="L12492" s="1068">
        <v>2370424.54</v>
      </c>
    </row>
    <row r="12493" spans="1:12" s="651" customFormat="1" ht="21.95" customHeight="1" x14ac:dyDescent="0.25">
      <c r="A12493" s="1399"/>
      <c r="B12493" s="1065" t="s">
        <v>10380</v>
      </c>
      <c r="C12493" s="903" t="s">
        <v>10383</v>
      </c>
      <c r="D12493" s="900" t="s">
        <v>215</v>
      </c>
      <c r="E12493" s="903" t="s">
        <v>2206</v>
      </c>
      <c r="F12493" s="900" t="s">
        <v>2203</v>
      </c>
      <c r="G12493" s="900" t="s">
        <v>152</v>
      </c>
      <c r="H12493" s="900" t="s">
        <v>282</v>
      </c>
      <c r="I12493" s="900" t="s">
        <v>2204</v>
      </c>
      <c r="J12493" s="1073" t="s">
        <v>15784</v>
      </c>
      <c r="K12493" s="1073" t="s">
        <v>15785</v>
      </c>
      <c r="L12493" s="1066">
        <v>1871793.15</v>
      </c>
    </row>
    <row r="12494" spans="1:12" s="651" customFormat="1" ht="21.95" customHeight="1" x14ac:dyDescent="0.25">
      <c r="A12494" s="1399"/>
      <c r="B12494" s="1067" t="s">
        <v>10380</v>
      </c>
      <c r="C12494" s="702" t="s">
        <v>10384</v>
      </c>
      <c r="D12494" s="899" t="s">
        <v>215</v>
      </c>
      <c r="E12494" s="702" t="s">
        <v>2202</v>
      </c>
      <c r="F12494" s="899" t="s">
        <v>2203</v>
      </c>
      <c r="G12494" s="899" t="s">
        <v>152</v>
      </c>
      <c r="H12494" s="899" t="s">
        <v>282</v>
      </c>
      <c r="I12494" s="899" t="s">
        <v>2204</v>
      </c>
      <c r="J12494" s="1074" t="s">
        <v>15784</v>
      </c>
      <c r="K12494" s="1074" t="s">
        <v>15785</v>
      </c>
      <c r="L12494" s="1068">
        <v>1871793.15</v>
      </c>
    </row>
    <row r="12495" spans="1:12" s="651" customFormat="1" ht="21.95" customHeight="1" x14ac:dyDescent="0.25">
      <c r="A12495" s="1399"/>
      <c r="B12495" s="1065" t="s">
        <v>10380</v>
      </c>
      <c r="C12495" s="903" t="s">
        <v>10385</v>
      </c>
      <c r="D12495" s="900" t="s">
        <v>215</v>
      </c>
      <c r="E12495" s="903" t="s">
        <v>2205</v>
      </c>
      <c r="F12495" s="900" t="s">
        <v>2203</v>
      </c>
      <c r="G12495" s="900" t="s">
        <v>152</v>
      </c>
      <c r="H12495" s="900" t="s">
        <v>282</v>
      </c>
      <c r="I12495" s="900" t="s">
        <v>2204</v>
      </c>
      <c r="J12495" s="1073" t="s">
        <v>15784</v>
      </c>
      <c r="K12495" s="1073" t="s">
        <v>15785</v>
      </c>
      <c r="L12495" s="1066">
        <v>1871793.15</v>
      </c>
    </row>
    <row r="12496" spans="1:12" s="651" customFormat="1" ht="21.95" customHeight="1" x14ac:dyDescent="0.25">
      <c r="A12496" s="1399"/>
      <c r="B12496" s="1067" t="s">
        <v>10380</v>
      </c>
      <c r="C12496" s="702" t="s">
        <v>10385</v>
      </c>
      <c r="D12496" s="899" t="s">
        <v>215</v>
      </c>
      <c r="E12496" s="702" t="s">
        <v>2205</v>
      </c>
      <c r="F12496" s="899" t="s">
        <v>2203</v>
      </c>
      <c r="G12496" s="899" t="s">
        <v>152</v>
      </c>
      <c r="H12496" s="899" t="s">
        <v>273</v>
      </c>
      <c r="I12496" s="899" t="s">
        <v>275</v>
      </c>
      <c r="J12496" s="1074" t="s">
        <v>15619</v>
      </c>
      <c r="K12496" s="1074" t="s">
        <v>15620</v>
      </c>
      <c r="L12496" s="1068">
        <v>1722.81</v>
      </c>
    </row>
    <row r="12497" spans="1:12" s="651" customFormat="1" ht="21.95" customHeight="1" x14ac:dyDescent="0.25">
      <c r="A12497" s="1399"/>
      <c r="B12497" s="1065" t="s">
        <v>10386</v>
      </c>
      <c r="C12497" s="903" t="s">
        <v>10387</v>
      </c>
      <c r="D12497" s="900" t="s">
        <v>224</v>
      </c>
      <c r="E12497" s="903" t="s">
        <v>2207</v>
      </c>
      <c r="F12497" s="900" t="s">
        <v>2096</v>
      </c>
      <c r="G12497" s="900" t="s">
        <v>53</v>
      </c>
      <c r="H12497" s="900" t="s">
        <v>218</v>
      </c>
      <c r="I12497" s="900" t="s">
        <v>2208</v>
      </c>
      <c r="J12497" s="1073" t="s">
        <v>12722</v>
      </c>
      <c r="K12497" s="1073" t="s">
        <v>15786</v>
      </c>
      <c r="L12497" s="1066">
        <v>841542.92</v>
      </c>
    </row>
    <row r="12498" spans="1:12" s="651" customFormat="1" ht="21.95" customHeight="1" x14ac:dyDescent="0.25">
      <c r="A12498" s="1399"/>
      <c r="B12498" s="1067" t="s">
        <v>10386</v>
      </c>
      <c r="C12498" s="702" t="s">
        <v>10388</v>
      </c>
      <c r="D12498" s="899" t="s">
        <v>224</v>
      </c>
      <c r="E12498" s="702" t="s">
        <v>2209</v>
      </c>
      <c r="F12498" s="899" t="s">
        <v>2096</v>
      </c>
      <c r="G12498" s="899" t="s">
        <v>53</v>
      </c>
      <c r="H12498" s="899" t="s">
        <v>201</v>
      </c>
      <c r="I12498" s="899" t="s">
        <v>267</v>
      </c>
      <c r="J12498" s="1074" t="s">
        <v>12659</v>
      </c>
      <c r="K12498" s="1074" t="s">
        <v>12660</v>
      </c>
      <c r="L12498" s="1068">
        <v>175285.58</v>
      </c>
    </row>
    <row r="12499" spans="1:12" s="651" customFormat="1" ht="21.95" customHeight="1" x14ac:dyDescent="0.25">
      <c r="A12499" s="1399"/>
      <c r="B12499" s="1065" t="s">
        <v>10386</v>
      </c>
      <c r="C12499" s="903" t="s">
        <v>10389</v>
      </c>
      <c r="D12499" s="900" t="s">
        <v>224</v>
      </c>
      <c r="E12499" s="903" t="s">
        <v>2210</v>
      </c>
      <c r="F12499" s="900" t="s">
        <v>2096</v>
      </c>
      <c r="G12499" s="900" t="s">
        <v>53</v>
      </c>
      <c r="H12499" s="900" t="s">
        <v>218</v>
      </c>
      <c r="I12499" s="900" t="s">
        <v>2132</v>
      </c>
      <c r="J12499" s="1073" t="s">
        <v>15787</v>
      </c>
      <c r="K12499" s="1073" t="s">
        <v>15788</v>
      </c>
      <c r="L12499" s="1066">
        <v>936890.27</v>
      </c>
    </row>
    <row r="12500" spans="1:12" s="651" customFormat="1" ht="21.95" customHeight="1" x14ac:dyDescent="0.25">
      <c r="A12500" s="1399"/>
      <c r="B12500" s="1067" t="s">
        <v>10386</v>
      </c>
      <c r="C12500" s="702" t="s">
        <v>10390</v>
      </c>
      <c r="D12500" s="899" t="s">
        <v>224</v>
      </c>
      <c r="E12500" s="702" t="s">
        <v>2211</v>
      </c>
      <c r="F12500" s="899" t="s">
        <v>2096</v>
      </c>
      <c r="G12500" s="899" t="s">
        <v>53</v>
      </c>
      <c r="H12500" s="899" t="s">
        <v>201</v>
      </c>
      <c r="I12500" s="899" t="s">
        <v>267</v>
      </c>
      <c r="J12500" s="1074" t="s">
        <v>12659</v>
      </c>
      <c r="K12500" s="1074" t="s">
        <v>12660</v>
      </c>
      <c r="L12500" s="1068">
        <v>175285.58</v>
      </c>
    </row>
    <row r="12501" spans="1:12" s="651" customFormat="1" ht="21.95" customHeight="1" x14ac:dyDescent="0.25">
      <c r="A12501" s="1399"/>
      <c r="B12501" s="1065" t="s">
        <v>10386</v>
      </c>
      <c r="C12501" s="903" t="s">
        <v>10391</v>
      </c>
      <c r="D12501" s="900" t="s">
        <v>224</v>
      </c>
      <c r="E12501" s="903" t="s">
        <v>2212</v>
      </c>
      <c r="F12501" s="900" t="s">
        <v>2096</v>
      </c>
      <c r="G12501" s="900" t="s">
        <v>53</v>
      </c>
      <c r="H12501" s="900" t="s">
        <v>201</v>
      </c>
      <c r="I12501" s="900" t="s">
        <v>267</v>
      </c>
      <c r="J12501" s="1073" t="s">
        <v>12659</v>
      </c>
      <c r="K12501" s="1073" t="s">
        <v>12660</v>
      </c>
      <c r="L12501" s="1066">
        <v>175285.58</v>
      </c>
    </row>
    <row r="12502" spans="1:12" s="651" customFormat="1" ht="21.95" customHeight="1" x14ac:dyDescent="0.25">
      <c r="A12502" s="1399"/>
      <c r="B12502" s="1067" t="s">
        <v>10386</v>
      </c>
      <c r="C12502" s="702" t="s">
        <v>10392</v>
      </c>
      <c r="D12502" s="899" t="s">
        <v>215</v>
      </c>
      <c r="E12502" s="702" t="s">
        <v>2213</v>
      </c>
      <c r="F12502" s="899" t="s">
        <v>2096</v>
      </c>
      <c r="G12502" s="899" t="s">
        <v>53</v>
      </c>
      <c r="H12502" s="899" t="s">
        <v>218</v>
      </c>
      <c r="I12502" s="899" t="s">
        <v>2214</v>
      </c>
      <c r="J12502" s="1074" t="s">
        <v>14549</v>
      </c>
      <c r="K12502" s="1074" t="s">
        <v>15789</v>
      </c>
      <c r="L12502" s="1068">
        <v>176206.84</v>
      </c>
    </row>
    <row r="12503" spans="1:12" s="651" customFormat="1" ht="21.95" customHeight="1" x14ac:dyDescent="0.25">
      <c r="A12503" s="1399"/>
      <c r="B12503" s="1065" t="s">
        <v>10386</v>
      </c>
      <c r="C12503" s="903" t="s">
        <v>10392</v>
      </c>
      <c r="D12503" s="900" t="s">
        <v>215</v>
      </c>
      <c r="E12503" s="903" t="s">
        <v>2213</v>
      </c>
      <c r="F12503" s="900" t="s">
        <v>2096</v>
      </c>
      <c r="G12503" s="900" t="s">
        <v>53</v>
      </c>
      <c r="H12503" s="900" t="s">
        <v>218</v>
      </c>
      <c r="I12503" s="900" t="s">
        <v>274</v>
      </c>
      <c r="J12503" s="1073" t="s">
        <v>15790</v>
      </c>
      <c r="K12503" s="1073" t="s">
        <v>15791</v>
      </c>
      <c r="L12503" s="1066">
        <v>167365.07999999999</v>
      </c>
    </row>
    <row r="12504" spans="1:12" s="651" customFormat="1" ht="21.95" customHeight="1" x14ac:dyDescent="0.25">
      <c r="A12504" s="1399"/>
      <c r="B12504" s="1067" t="s">
        <v>10386</v>
      </c>
      <c r="C12504" s="702" t="s">
        <v>10392</v>
      </c>
      <c r="D12504" s="899" t="s">
        <v>215</v>
      </c>
      <c r="E12504" s="702" t="s">
        <v>2213</v>
      </c>
      <c r="F12504" s="899" t="s">
        <v>2096</v>
      </c>
      <c r="G12504" s="899" t="s">
        <v>53</v>
      </c>
      <c r="H12504" s="899" t="s">
        <v>201</v>
      </c>
      <c r="I12504" s="899" t="s">
        <v>267</v>
      </c>
      <c r="J12504" s="1074" t="s">
        <v>12659</v>
      </c>
      <c r="K12504" s="1074" t="s">
        <v>12660</v>
      </c>
      <c r="L12504" s="1068">
        <v>355108.78</v>
      </c>
    </row>
    <row r="12505" spans="1:12" s="651" customFormat="1" ht="21.95" customHeight="1" x14ac:dyDescent="0.25">
      <c r="A12505" s="1399"/>
      <c r="B12505" s="1065" t="s">
        <v>10386</v>
      </c>
      <c r="C12505" s="903" t="s">
        <v>10392</v>
      </c>
      <c r="D12505" s="900" t="s">
        <v>215</v>
      </c>
      <c r="E12505" s="903" t="s">
        <v>2213</v>
      </c>
      <c r="F12505" s="900" t="s">
        <v>2096</v>
      </c>
      <c r="G12505" s="900" t="s">
        <v>53</v>
      </c>
      <c r="H12505" s="900" t="s">
        <v>201</v>
      </c>
      <c r="I12505" s="900" t="s">
        <v>268</v>
      </c>
      <c r="J12505" s="1073" t="s">
        <v>12670</v>
      </c>
      <c r="K12505" s="1073" t="s">
        <v>12671</v>
      </c>
      <c r="L12505" s="1066">
        <v>1727252.15</v>
      </c>
    </row>
    <row r="12506" spans="1:12" s="651" customFormat="1" ht="21.95" customHeight="1" x14ac:dyDescent="0.25">
      <c r="A12506" s="1399"/>
      <c r="B12506" s="1067" t="s">
        <v>10386</v>
      </c>
      <c r="C12506" s="702" t="s">
        <v>10392</v>
      </c>
      <c r="D12506" s="899" t="s">
        <v>215</v>
      </c>
      <c r="E12506" s="702" t="s">
        <v>2213</v>
      </c>
      <c r="F12506" s="899" t="s">
        <v>2096</v>
      </c>
      <c r="G12506" s="899" t="s">
        <v>53</v>
      </c>
      <c r="H12506" s="899" t="s">
        <v>201</v>
      </c>
      <c r="I12506" s="899" t="s">
        <v>268</v>
      </c>
      <c r="J12506" s="1074" t="s">
        <v>12670</v>
      </c>
      <c r="K12506" s="1074" t="s">
        <v>12672</v>
      </c>
      <c r="L12506" s="1068">
        <v>1638923.68</v>
      </c>
    </row>
    <row r="12507" spans="1:12" s="651" customFormat="1" ht="21.95" customHeight="1" x14ac:dyDescent="0.25">
      <c r="A12507" s="1399"/>
      <c r="B12507" s="1065" t="s">
        <v>10386</v>
      </c>
      <c r="C12507" s="903" t="s">
        <v>10393</v>
      </c>
      <c r="D12507" s="900" t="s">
        <v>224</v>
      </c>
      <c r="E12507" s="903" t="s">
        <v>2207</v>
      </c>
      <c r="F12507" s="900" t="s">
        <v>2096</v>
      </c>
      <c r="G12507" s="900" t="s">
        <v>53</v>
      </c>
      <c r="H12507" s="900" t="s">
        <v>218</v>
      </c>
      <c r="I12507" s="900" t="s">
        <v>2214</v>
      </c>
      <c r="J12507" s="1073" t="s">
        <v>14549</v>
      </c>
      <c r="K12507" s="1073" t="s">
        <v>15792</v>
      </c>
      <c r="L12507" s="1066">
        <v>32191.18</v>
      </c>
    </row>
    <row r="12508" spans="1:12" s="651" customFormat="1" ht="21.95" customHeight="1" x14ac:dyDescent="0.25">
      <c r="A12508" s="1399"/>
      <c r="B12508" s="1067" t="s">
        <v>10386</v>
      </c>
      <c r="C12508" s="702" t="s">
        <v>10394</v>
      </c>
      <c r="D12508" s="899" t="s">
        <v>224</v>
      </c>
      <c r="E12508" s="702" t="s">
        <v>2209</v>
      </c>
      <c r="F12508" s="899" t="s">
        <v>2096</v>
      </c>
      <c r="G12508" s="899" t="s">
        <v>53</v>
      </c>
      <c r="H12508" s="899" t="s">
        <v>218</v>
      </c>
      <c r="I12508" s="899" t="s">
        <v>2215</v>
      </c>
      <c r="J12508" s="1074" t="s">
        <v>15793</v>
      </c>
      <c r="K12508" s="1074" t="s">
        <v>15794</v>
      </c>
      <c r="L12508" s="1068">
        <v>30107.71</v>
      </c>
    </row>
    <row r="12509" spans="1:12" s="651" customFormat="1" ht="21.95" customHeight="1" x14ac:dyDescent="0.25">
      <c r="A12509" s="1399"/>
      <c r="B12509" s="1065" t="s">
        <v>10386</v>
      </c>
      <c r="C12509" s="903" t="s">
        <v>10394</v>
      </c>
      <c r="D12509" s="900" t="s">
        <v>224</v>
      </c>
      <c r="E12509" s="903" t="s">
        <v>2209</v>
      </c>
      <c r="F12509" s="900" t="s">
        <v>2096</v>
      </c>
      <c r="G12509" s="900" t="s">
        <v>53</v>
      </c>
      <c r="H12509" s="900" t="s">
        <v>218</v>
      </c>
      <c r="I12509" s="900" t="s">
        <v>2283</v>
      </c>
      <c r="J12509" s="1073" t="s">
        <v>15795</v>
      </c>
      <c r="K12509" s="1073" t="s">
        <v>15796</v>
      </c>
      <c r="L12509" s="1066">
        <v>164895.14000000001</v>
      </c>
    </row>
    <row r="12510" spans="1:12" s="651" customFormat="1" ht="21.95" customHeight="1" x14ac:dyDescent="0.25">
      <c r="A12510" s="1399"/>
      <c r="B12510" s="1067" t="s">
        <v>10386</v>
      </c>
      <c r="C12510" s="702" t="s">
        <v>10394</v>
      </c>
      <c r="D12510" s="899" t="s">
        <v>224</v>
      </c>
      <c r="E12510" s="702" t="s">
        <v>2209</v>
      </c>
      <c r="F12510" s="899" t="s">
        <v>2096</v>
      </c>
      <c r="G12510" s="899" t="s">
        <v>53</v>
      </c>
      <c r="H12510" s="899" t="s">
        <v>201</v>
      </c>
      <c r="I12510" s="899" t="s">
        <v>267</v>
      </c>
      <c r="J12510" s="1074" t="s">
        <v>12659</v>
      </c>
      <c r="K12510" s="1074" t="s">
        <v>12660</v>
      </c>
      <c r="L12510" s="1068">
        <v>45030.21</v>
      </c>
    </row>
    <row r="12511" spans="1:12" s="651" customFormat="1" ht="21.95" customHeight="1" x14ac:dyDescent="0.25">
      <c r="A12511" s="1399"/>
      <c r="B12511" s="1065" t="s">
        <v>10386</v>
      </c>
      <c r="C12511" s="903" t="s">
        <v>10394</v>
      </c>
      <c r="D12511" s="900" t="s">
        <v>224</v>
      </c>
      <c r="E12511" s="903" t="s">
        <v>2209</v>
      </c>
      <c r="F12511" s="900" t="s">
        <v>2096</v>
      </c>
      <c r="G12511" s="900" t="s">
        <v>53</v>
      </c>
      <c r="H12511" s="900" t="s">
        <v>201</v>
      </c>
      <c r="I12511" s="900" t="s">
        <v>268</v>
      </c>
      <c r="J12511" s="1073" t="s">
        <v>12670</v>
      </c>
      <c r="K12511" s="1073" t="s">
        <v>12671</v>
      </c>
      <c r="L12511" s="1066">
        <v>219027.31</v>
      </c>
    </row>
    <row r="12512" spans="1:12" s="651" customFormat="1" ht="21.95" customHeight="1" x14ac:dyDescent="0.25">
      <c r="A12512" s="1399"/>
      <c r="B12512" s="1067" t="s">
        <v>10386</v>
      </c>
      <c r="C12512" s="702" t="s">
        <v>10394</v>
      </c>
      <c r="D12512" s="899" t="s">
        <v>224</v>
      </c>
      <c r="E12512" s="702" t="s">
        <v>2209</v>
      </c>
      <c r="F12512" s="899" t="s">
        <v>2096</v>
      </c>
      <c r="G12512" s="899" t="s">
        <v>53</v>
      </c>
      <c r="H12512" s="899" t="s">
        <v>201</v>
      </c>
      <c r="I12512" s="899" t="s">
        <v>268</v>
      </c>
      <c r="J12512" s="1074" t="s">
        <v>12670</v>
      </c>
      <c r="K12512" s="1074" t="s">
        <v>12672</v>
      </c>
      <c r="L12512" s="1068">
        <v>207826.66</v>
      </c>
    </row>
    <row r="12513" spans="1:12" s="651" customFormat="1" ht="21.95" customHeight="1" x14ac:dyDescent="0.25">
      <c r="A12513" s="1399"/>
      <c r="B12513" s="1065" t="s">
        <v>10386</v>
      </c>
      <c r="C12513" s="903" t="s">
        <v>15797</v>
      </c>
      <c r="D12513" s="900" t="s">
        <v>224</v>
      </c>
      <c r="E12513" s="903" t="s">
        <v>2210</v>
      </c>
      <c r="F12513" s="900" t="s">
        <v>2096</v>
      </c>
      <c r="G12513" s="900" t="s">
        <v>53</v>
      </c>
      <c r="H12513" s="900" t="s">
        <v>201</v>
      </c>
      <c r="I12513" s="900" t="s">
        <v>267</v>
      </c>
      <c r="J12513" s="1073" t="s">
        <v>12659</v>
      </c>
      <c r="K12513" s="1073" t="s">
        <v>12660</v>
      </c>
      <c r="L12513" s="1066">
        <v>45030.21</v>
      </c>
    </row>
    <row r="12514" spans="1:12" s="651" customFormat="1" ht="21.95" customHeight="1" x14ac:dyDescent="0.25">
      <c r="A12514" s="1399"/>
      <c r="B12514" s="1067" t="s">
        <v>10386</v>
      </c>
      <c r="C12514" s="702" t="s">
        <v>15797</v>
      </c>
      <c r="D12514" s="899" t="s">
        <v>224</v>
      </c>
      <c r="E12514" s="702" t="s">
        <v>2210</v>
      </c>
      <c r="F12514" s="899" t="s">
        <v>2096</v>
      </c>
      <c r="G12514" s="899" t="s">
        <v>53</v>
      </c>
      <c r="H12514" s="899" t="s">
        <v>218</v>
      </c>
      <c r="I12514" s="899" t="s">
        <v>2283</v>
      </c>
      <c r="J12514" s="1074" t="s">
        <v>15798</v>
      </c>
      <c r="K12514" s="1074" t="s">
        <v>15799</v>
      </c>
      <c r="L12514" s="1068">
        <v>255285.96</v>
      </c>
    </row>
    <row r="12515" spans="1:12" s="651" customFormat="1" ht="21.95" customHeight="1" x14ac:dyDescent="0.25">
      <c r="A12515" s="1399"/>
      <c r="B12515" s="1065" t="s">
        <v>10386</v>
      </c>
      <c r="C12515" s="903" t="s">
        <v>15797</v>
      </c>
      <c r="D12515" s="900" t="s">
        <v>224</v>
      </c>
      <c r="E12515" s="903" t="s">
        <v>2210</v>
      </c>
      <c r="F12515" s="900" t="s">
        <v>2096</v>
      </c>
      <c r="G12515" s="900" t="s">
        <v>53</v>
      </c>
      <c r="H12515" s="900" t="s">
        <v>218</v>
      </c>
      <c r="I12515" s="900" t="s">
        <v>2132</v>
      </c>
      <c r="J12515" s="1073" t="s">
        <v>15787</v>
      </c>
      <c r="K12515" s="1073" t="s">
        <v>15800</v>
      </c>
      <c r="L12515" s="1066">
        <v>28743.16</v>
      </c>
    </row>
    <row r="12516" spans="1:12" s="651" customFormat="1" ht="21.95" customHeight="1" x14ac:dyDescent="0.25">
      <c r="A12516" s="1399"/>
      <c r="B12516" s="1067" t="s">
        <v>10386</v>
      </c>
      <c r="C12516" s="702" t="s">
        <v>10397</v>
      </c>
      <c r="D12516" s="899" t="s">
        <v>224</v>
      </c>
      <c r="E12516" s="702" t="s">
        <v>2218</v>
      </c>
      <c r="F12516" s="899" t="s">
        <v>2096</v>
      </c>
      <c r="G12516" s="899" t="s">
        <v>53</v>
      </c>
      <c r="H12516" s="899" t="s">
        <v>218</v>
      </c>
      <c r="I12516" s="899" t="s">
        <v>2283</v>
      </c>
      <c r="J12516" s="1074" t="s">
        <v>15798</v>
      </c>
      <c r="K12516" s="1074" t="s">
        <v>15799</v>
      </c>
      <c r="L12516" s="1068">
        <v>255285.96</v>
      </c>
    </row>
    <row r="12517" spans="1:12" s="651" customFormat="1" ht="21.95" customHeight="1" x14ac:dyDescent="0.25">
      <c r="A12517" s="1399"/>
      <c r="B12517" s="1065" t="s">
        <v>10386</v>
      </c>
      <c r="C12517" s="903" t="s">
        <v>10397</v>
      </c>
      <c r="D12517" s="900" t="s">
        <v>224</v>
      </c>
      <c r="E12517" s="903" t="s">
        <v>2218</v>
      </c>
      <c r="F12517" s="900" t="s">
        <v>2096</v>
      </c>
      <c r="G12517" s="900" t="s">
        <v>53</v>
      </c>
      <c r="H12517" s="900" t="s">
        <v>201</v>
      </c>
      <c r="I12517" s="900" t="s">
        <v>267</v>
      </c>
      <c r="J12517" s="1073" t="s">
        <v>12659</v>
      </c>
      <c r="K12517" s="1073" t="s">
        <v>12660</v>
      </c>
      <c r="L12517" s="1066">
        <v>45030.21</v>
      </c>
    </row>
    <row r="12518" spans="1:12" s="651" customFormat="1" ht="21.95" customHeight="1" x14ac:dyDescent="0.25">
      <c r="A12518" s="1399"/>
      <c r="B12518" s="1067" t="s">
        <v>10386</v>
      </c>
      <c r="C12518" s="702" t="s">
        <v>10398</v>
      </c>
      <c r="D12518" s="899" t="s">
        <v>224</v>
      </c>
      <c r="E12518" s="702" t="s">
        <v>2211</v>
      </c>
      <c r="F12518" s="899" t="s">
        <v>2096</v>
      </c>
      <c r="G12518" s="899" t="s">
        <v>53</v>
      </c>
      <c r="H12518" s="899" t="s">
        <v>201</v>
      </c>
      <c r="I12518" s="899" t="s">
        <v>267</v>
      </c>
      <c r="J12518" s="1074" t="s">
        <v>12659</v>
      </c>
      <c r="K12518" s="1074" t="s">
        <v>12660</v>
      </c>
      <c r="L12518" s="1068">
        <v>45030.21</v>
      </c>
    </row>
    <row r="12519" spans="1:12" s="651" customFormat="1" ht="21.95" customHeight="1" x14ac:dyDescent="0.25">
      <c r="A12519" s="1399"/>
      <c r="B12519" s="1065" t="s">
        <v>10386</v>
      </c>
      <c r="C12519" s="903" t="s">
        <v>10399</v>
      </c>
      <c r="D12519" s="900" t="s">
        <v>224</v>
      </c>
      <c r="E12519" s="903" t="s">
        <v>2212</v>
      </c>
      <c r="F12519" s="900" t="s">
        <v>2096</v>
      </c>
      <c r="G12519" s="900" t="s">
        <v>53</v>
      </c>
      <c r="H12519" s="900" t="s">
        <v>201</v>
      </c>
      <c r="I12519" s="900" t="s">
        <v>267</v>
      </c>
      <c r="J12519" s="1073" t="s">
        <v>12659</v>
      </c>
      <c r="K12519" s="1073" t="s">
        <v>12660</v>
      </c>
      <c r="L12519" s="1066">
        <v>45030.21</v>
      </c>
    </row>
    <row r="12520" spans="1:12" s="651" customFormat="1" ht="21.95" customHeight="1" x14ac:dyDescent="0.25">
      <c r="A12520" s="1399"/>
      <c r="B12520" s="1067" t="s">
        <v>10386</v>
      </c>
      <c r="C12520" s="702" t="s">
        <v>10400</v>
      </c>
      <c r="D12520" s="899" t="s">
        <v>224</v>
      </c>
      <c r="E12520" s="702" t="s">
        <v>2207</v>
      </c>
      <c r="F12520" s="899" t="s">
        <v>2096</v>
      </c>
      <c r="G12520" s="899" t="s">
        <v>53</v>
      </c>
      <c r="H12520" s="899" t="s">
        <v>218</v>
      </c>
      <c r="I12520" s="899" t="s">
        <v>2214</v>
      </c>
      <c r="J12520" s="1074" t="s">
        <v>14549</v>
      </c>
      <c r="K12520" s="1074" t="s">
        <v>15792</v>
      </c>
      <c r="L12520" s="1068">
        <v>734056.19</v>
      </c>
    </row>
    <row r="12521" spans="1:12" s="651" customFormat="1" ht="21.95" customHeight="1" x14ac:dyDescent="0.25">
      <c r="A12521" s="1399"/>
      <c r="B12521" s="1065" t="s">
        <v>10386</v>
      </c>
      <c r="C12521" s="903" t="s">
        <v>10401</v>
      </c>
      <c r="D12521" s="900" t="s">
        <v>224</v>
      </c>
      <c r="E12521" s="903" t="s">
        <v>2209</v>
      </c>
      <c r="F12521" s="900" t="s">
        <v>2096</v>
      </c>
      <c r="G12521" s="900" t="s">
        <v>53</v>
      </c>
      <c r="H12521" s="900" t="s">
        <v>201</v>
      </c>
      <c r="I12521" s="900" t="s">
        <v>267</v>
      </c>
      <c r="J12521" s="1073" t="s">
        <v>12659</v>
      </c>
      <c r="K12521" s="1073" t="s">
        <v>12660</v>
      </c>
      <c r="L12521" s="1066">
        <v>92652.62</v>
      </c>
    </row>
    <row r="12522" spans="1:12" s="651" customFormat="1" ht="21.95" customHeight="1" x14ac:dyDescent="0.25">
      <c r="A12522" s="1399"/>
      <c r="B12522" s="1067" t="s">
        <v>10386</v>
      </c>
      <c r="C12522" s="702" t="s">
        <v>10401</v>
      </c>
      <c r="D12522" s="899" t="s">
        <v>224</v>
      </c>
      <c r="E12522" s="702" t="s">
        <v>2209</v>
      </c>
      <c r="F12522" s="899" t="s">
        <v>2096</v>
      </c>
      <c r="G12522" s="899" t="s">
        <v>53</v>
      </c>
      <c r="H12522" s="899" t="s">
        <v>201</v>
      </c>
      <c r="I12522" s="899" t="s">
        <v>268</v>
      </c>
      <c r="J12522" s="1074" t="s">
        <v>12670</v>
      </c>
      <c r="K12522" s="1074" t="s">
        <v>12671</v>
      </c>
      <c r="L12522" s="1068">
        <v>450663.16</v>
      </c>
    </row>
    <row r="12523" spans="1:12" s="651" customFormat="1" ht="21.95" customHeight="1" x14ac:dyDescent="0.25">
      <c r="A12523" s="1399"/>
      <c r="B12523" s="1065" t="s">
        <v>10386</v>
      </c>
      <c r="C12523" s="903" t="s">
        <v>10401</v>
      </c>
      <c r="D12523" s="900" t="s">
        <v>224</v>
      </c>
      <c r="E12523" s="903" t="s">
        <v>2209</v>
      </c>
      <c r="F12523" s="900" t="s">
        <v>2096</v>
      </c>
      <c r="G12523" s="900" t="s">
        <v>53</v>
      </c>
      <c r="H12523" s="900" t="s">
        <v>201</v>
      </c>
      <c r="I12523" s="900" t="s">
        <v>268</v>
      </c>
      <c r="J12523" s="1073" t="s">
        <v>12670</v>
      </c>
      <c r="K12523" s="1073" t="s">
        <v>12672</v>
      </c>
      <c r="L12523" s="1066">
        <v>427617.08</v>
      </c>
    </row>
    <row r="12524" spans="1:12" s="651" customFormat="1" ht="21.95" customHeight="1" x14ac:dyDescent="0.25">
      <c r="A12524" s="1399"/>
      <c r="B12524" s="1067" t="s">
        <v>10386</v>
      </c>
      <c r="C12524" s="702" t="s">
        <v>10402</v>
      </c>
      <c r="D12524" s="899" t="s">
        <v>224</v>
      </c>
      <c r="E12524" s="702" t="s">
        <v>2210</v>
      </c>
      <c r="F12524" s="899" t="s">
        <v>2096</v>
      </c>
      <c r="G12524" s="899" t="s">
        <v>53</v>
      </c>
      <c r="H12524" s="899" t="s">
        <v>201</v>
      </c>
      <c r="I12524" s="899" t="s">
        <v>267</v>
      </c>
      <c r="J12524" s="1074" t="s">
        <v>12659</v>
      </c>
      <c r="K12524" s="1074" t="s">
        <v>12660</v>
      </c>
      <c r="L12524" s="1068">
        <v>92652.62</v>
      </c>
    </row>
    <row r="12525" spans="1:12" s="651" customFormat="1" ht="21.95" customHeight="1" x14ac:dyDescent="0.25">
      <c r="A12525" s="1399"/>
      <c r="B12525" s="1065" t="s">
        <v>10386</v>
      </c>
      <c r="C12525" s="903" t="s">
        <v>10402</v>
      </c>
      <c r="D12525" s="900" t="s">
        <v>224</v>
      </c>
      <c r="E12525" s="903" t="s">
        <v>2210</v>
      </c>
      <c r="F12525" s="900" t="s">
        <v>2096</v>
      </c>
      <c r="G12525" s="900" t="s">
        <v>53</v>
      </c>
      <c r="H12525" s="900" t="s">
        <v>218</v>
      </c>
      <c r="I12525" s="900" t="s">
        <v>2132</v>
      </c>
      <c r="J12525" s="1073" t="s">
        <v>15787</v>
      </c>
      <c r="K12525" s="1073" t="s">
        <v>15089</v>
      </c>
      <c r="L12525" s="1066">
        <v>15667.16</v>
      </c>
    </row>
    <row r="12526" spans="1:12" s="651" customFormat="1" ht="21.95" customHeight="1" x14ac:dyDescent="0.25">
      <c r="A12526" s="1399"/>
      <c r="B12526" s="1067" t="s">
        <v>10386</v>
      </c>
      <c r="C12526" s="702" t="s">
        <v>10403</v>
      </c>
      <c r="D12526" s="899" t="s">
        <v>224</v>
      </c>
      <c r="E12526" s="702" t="s">
        <v>2211</v>
      </c>
      <c r="F12526" s="899" t="s">
        <v>2096</v>
      </c>
      <c r="G12526" s="899" t="s">
        <v>53</v>
      </c>
      <c r="H12526" s="899" t="s">
        <v>201</v>
      </c>
      <c r="I12526" s="899" t="s">
        <v>267</v>
      </c>
      <c r="J12526" s="1074" t="s">
        <v>12659</v>
      </c>
      <c r="K12526" s="1074" t="s">
        <v>12660</v>
      </c>
      <c r="L12526" s="1068">
        <v>92652.62</v>
      </c>
    </row>
    <row r="12527" spans="1:12" s="651" customFormat="1" ht="21.95" customHeight="1" x14ac:dyDescent="0.25">
      <c r="A12527" s="1399"/>
      <c r="B12527" s="1065" t="s">
        <v>10386</v>
      </c>
      <c r="C12527" s="903" t="s">
        <v>10404</v>
      </c>
      <c r="D12527" s="900" t="s">
        <v>224</v>
      </c>
      <c r="E12527" s="903" t="s">
        <v>2212</v>
      </c>
      <c r="F12527" s="900" t="s">
        <v>2096</v>
      </c>
      <c r="G12527" s="900" t="s">
        <v>53</v>
      </c>
      <c r="H12527" s="900" t="s">
        <v>201</v>
      </c>
      <c r="I12527" s="900" t="s">
        <v>267</v>
      </c>
      <c r="J12527" s="1073" t="s">
        <v>12659</v>
      </c>
      <c r="K12527" s="1073" t="s">
        <v>12660</v>
      </c>
      <c r="L12527" s="1066">
        <v>92652.62</v>
      </c>
    </row>
    <row r="12528" spans="1:12" s="651" customFormat="1" ht="21.95" customHeight="1" x14ac:dyDescent="0.25">
      <c r="A12528" s="1399"/>
      <c r="B12528" s="1067" t="s">
        <v>10386</v>
      </c>
      <c r="C12528" s="702" t="s">
        <v>10405</v>
      </c>
      <c r="D12528" s="899" t="s">
        <v>224</v>
      </c>
      <c r="E12528" s="702" t="s">
        <v>2219</v>
      </c>
      <c r="F12528" s="899" t="s">
        <v>2096</v>
      </c>
      <c r="G12528" s="899" t="s">
        <v>53</v>
      </c>
      <c r="H12528" s="899" t="s">
        <v>201</v>
      </c>
      <c r="I12528" s="899" t="s">
        <v>267</v>
      </c>
      <c r="J12528" s="1074" t="s">
        <v>12659</v>
      </c>
      <c r="K12528" s="1074" t="s">
        <v>12660</v>
      </c>
      <c r="L12528" s="1068">
        <v>38479.71</v>
      </c>
    </row>
    <row r="12529" spans="1:12" s="651" customFormat="1" ht="21.95" customHeight="1" x14ac:dyDescent="0.25">
      <c r="A12529" s="1399"/>
      <c r="B12529" s="1065" t="s">
        <v>10386</v>
      </c>
      <c r="C12529" s="903" t="s">
        <v>10406</v>
      </c>
      <c r="D12529" s="900" t="s">
        <v>264</v>
      </c>
      <c r="E12529" s="903" t="s">
        <v>228</v>
      </c>
      <c r="F12529" s="900" t="s">
        <v>2096</v>
      </c>
      <c r="G12529" s="900" t="s">
        <v>53</v>
      </c>
      <c r="H12529" s="900" t="s">
        <v>266</v>
      </c>
      <c r="I12529" s="900" t="s">
        <v>267</v>
      </c>
      <c r="J12529" s="1073" t="s">
        <v>12659</v>
      </c>
      <c r="K12529" s="1073" t="s">
        <v>12660</v>
      </c>
      <c r="L12529" s="1066">
        <v>26754.14</v>
      </c>
    </row>
    <row r="12530" spans="1:12" s="651" customFormat="1" ht="21.95" customHeight="1" x14ac:dyDescent="0.25">
      <c r="A12530" s="1399"/>
      <c r="B12530" s="1067" t="s">
        <v>10386</v>
      </c>
      <c r="C12530" s="702" t="s">
        <v>10407</v>
      </c>
      <c r="D12530" s="899" t="s">
        <v>215</v>
      </c>
      <c r="E12530" s="702" t="s">
        <v>2213</v>
      </c>
      <c r="F12530" s="899" t="s">
        <v>2096</v>
      </c>
      <c r="G12530" s="899" t="s">
        <v>53</v>
      </c>
      <c r="H12530" s="899" t="s">
        <v>218</v>
      </c>
      <c r="I12530" s="899" t="s">
        <v>2132</v>
      </c>
      <c r="J12530" s="1074" t="s">
        <v>15801</v>
      </c>
      <c r="K12530" s="1074" t="s">
        <v>15802</v>
      </c>
      <c r="L12530" s="1068">
        <v>539465.31999999995</v>
      </c>
    </row>
    <row r="12531" spans="1:12" s="651" customFormat="1" ht="21.95" customHeight="1" x14ac:dyDescent="0.25">
      <c r="A12531" s="1399"/>
      <c r="B12531" s="1065" t="s">
        <v>10386</v>
      </c>
      <c r="C12531" s="903" t="s">
        <v>10410</v>
      </c>
      <c r="D12531" s="900" t="s">
        <v>264</v>
      </c>
      <c r="E12531" s="903" t="s">
        <v>228</v>
      </c>
      <c r="F12531" s="900" t="s">
        <v>2096</v>
      </c>
      <c r="G12531" s="900" t="s">
        <v>53</v>
      </c>
      <c r="H12531" s="900" t="s">
        <v>266</v>
      </c>
      <c r="I12531" s="900" t="s">
        <v>267</v>
      </c>
      <c r="J12531" s="1073" t="s">
        <v>12659</v>
      </c>
      <c r="K12531" s="1073" t="s">
        <v>12660</v>
      </c>
      <c r="L12531" s="1066">
        <v>46536.07</v>
      </c>
    </row>
    <row r="12532" spans="1:12" s="651" customFormat="1" ht="21.95" customHeight="1" x14ac:dyDescent="0.25">
      <c r="A12532" s="1399"/>
      <c r="B12532" s="1067" t="s">
        <v>10386</v>
      </c>
      <c r="C12532" s="702" t="s">
        <v>10410</v>
      </c>
      <c r="D12532" s="899" t="s">
        <v>264</v>
      </c>
      <c r="E12532" s="702" t="s">
        <v>228</v>
      </c>
      <c r="F12532" s="899" t="s">
        <v>2096</v>
      </c>
      <c r="G12532" s="899" t="s">
        <v>53</v>
      </c>
      <c r="H12532" s="899" t="s">
        <v>266</v>
      </c>
      <c r="I12532" s="899" t="s">
        <v>268</v>
      </c>
      <c r="J12532" s="1074" t="s">
        <v>12670</v>
      </c>
      <c r="K12532" s="1074" t="s">
        <v>12671</v>
      </c>
      <c r="L12532" s="1068">
        <v>226368.45</v>
      </c>
    </row>
    <row r="12533" spans="1:12" s="651" customFormat="1" ht="21.95" customHeight="1" x14ac:dyDescent="0.25">
      <c r="A12533" s="1399"/>
      <c r="B12533" s="1065" t="s">
        <v>10386</v>
      </c>
      <c r="C12533" s="903" t="s">
        <v>10410</v>
      </c>
      <c r="D12533" s="900" t="s">
        <v>264</v>
      </c>
      <c r="E12533" s="903" t="s">
        <v>228</v>
      </c>
      <c r="F12533" s="900" t="s">
        <v>2096</v>
      </c>
      <c r="G12533" s="900" t="s">
        <v>53</v>
      </c>
      <c r="H12533" s="900" t="s">
        <v>266</v>
      </c>
      <c r="I12533" s="900" t="s">
        <v>268</v>
      </c>
      <c r="J12533" s="1073" t="s">
        <v>12670</v>
      </c>
      <c r="K12533" s="1073" t="s">
        <v>12672</v>
      </c>
      <c r="L12533" s="1066">
        <v>214392.48</v>
      </c>
    </row>
    <row r="12534" spans="1:12" s="651" customFormat="1" ht="21.95" customHeight="1" x14ac:dyDescent="0.25">
      <c r="A12534" s="1399"/>
      <c r="B12534" s="1067" t="s">
        <v>10386</v>
      </c>
      <c r="C12534" s="702" t="s">
        <v>10411</v>
      </c>
      <c r="D12534" s="899" t="s">
        <v>264</v>
      </c>
      <c r="E12534" s="702" t="s">
        <v>228</v>
      </c>
      <c r="F12534" s="899" t="s">
        <v>2096</v>
      </c>
      <c r="G12534" s="899" t="s">
        <v>53</v>
      </c>
      <c r="H12534" s="899" t="s">
        <v>266</v>
      </c>
      <c r="I12534" s="899" t="s">
        <v>267</v>
      </c>
      <c r="J12534" s="1074" t="s">
        <v>12659</v>
      </c>
      <c r="K12534" s="1074" t="s">
        <v>12660</v>
      </c>
      <c r="L12534" s="1068">
        <v>46536.07</v>
      </c>
    </row>
    <row r="12535" spans="1:12" s="651" customFormat="1" ht="21.95" customHeight="1" x14ac:dyDescent="0.25">
      <c r="A12535" s="1399"/>
      <c r="B12535" s="1065" t="s">
        <v>10386</v>
      </c>
      <c r="C12535" s="903" t="s">
        <v>10412</v>
      </c>
      <c r="D12535" s="900" t="s">
        <v>264</v>
      </c>
      <c r="E12535" s="903" t="s">
        <v>228</v>
      </c>
      <c r="F12535" s="900" t="s">
        <v>2096</v>
      </c>
      <c r="G12535" s="900" t="s">
        <v>53</v>
      </c>
      <c r="H12535" s="900" t="s">
        <v>266</v>
      </c>
      <c r="I12535" s="900" t="s">
        <v>267</v>
      </c>
      <c r="J12535" s="1073" t="s">
        <v>12659</v>
      </c>
      <c r="K12535" s="1073" t="s">
        <v>12660</v>
      </c>
      <c r="L12535" s="1066">
        <v>46536.07</v>
      </c>
    </row>
    <row r="12536" spans="1:12" s="651" customFormat="1" ht="21.95" customHeight="1" x14ac:dyDescent="0.25">
      <c r="A12536" s="1399"/>
      <c r="B12536" s="1067" t="s">
        <v>10386</v>
      </c>
      <c r="C12536" s="702" t="s">
        <v>10413</v>
      </c>
      <c r="D12536" s="899" t="s">
        <v>264</v>
      </c>
      <c r="E12536" s="702" t="s">
        <v>228</v>
      </c>
      <c r="F12536" s="899" t="s">
        <v>2096</v>
      </c>
      <c r="G12536" s="899" t="s">
        <v>53</v>
      </c>
      <c r="H12536" s="899" t="s">
        <v>266</v>
      </c>
      <c r="I12536" s="899" t="s">
        <v>267</v>
      </c>
      <c r="J12536" s="1074" t="s">
        <v>12659</v>
      </c>
      <c r="K12536" s="1074" t="s">
        <v>12660</v>
      </c>
      <c r="L12536" s="1068">
        <v>46536.07</v>
      </c>
    </row>
    <row r="12537" spans="1:12" s="651" customFormat="1" ht="21.95" customHeight="1" x14ac:dyDescent="0.25">
      <c r="A12537" s="1399"/>
      <c r="B12537" s="1065" t="s">
        <v>10386</v>
      </c>
      <c r="C12537" s="903" t="s">
        <v>10414</v>
      </c>
      <c r="D12537" s="900" t="s">
        <v>264</v>
      </c>
      <c r="E12537" s="903" t="s">
        <v>228</v>
      </c>
      <c r="F12537" s="900" t="s">
        <v>2096</v>
      </c>
      <c r="G12537" s="900" t="s">
        <v>53</v>
      </c>
      <c r="H12537" s="900" t="s">
        <v>266</v>
      </c>
      <c r="I12537" s="900" t="s">
        <v>267</v>
      </c>
      <c r="J12537" s="1073" t="s">
        <v>12659</v>
      </c>
      <c r="K12537" s="1073" t="s">
        <v>12660</v>
      </c>
      <c r="L12537" s="1066">
        <v>46536.07</v>
      </c>
    </row>
    <row r="12538" spans="1:12" s="651" customFormat="1" ht="21.95" customHeight="1" x14ac:dyDescent="0.25">
      <c r="A12538" s="1399"/>
      <c r="B12538" s="1067" t="s">
        <v>10386</v>
      </c>
      <c r="C12538" s="702" t="s">
        <v>10415</v>
      </c>
      <c r="D12538" s="899" t="s">
        <v>264</v>
      </c>
      <c r="E12538" s="702" t="s">
        <v>228</v>
      </c>
      <c r="F12538" s="899" t="s">
        <v>2096</v>
      </c>
      <c r="G12538" s="899" t="s">
        <v>53</v>
      </c>
      <c r="H12538" s="899" t="s">
        <v>266</v>
      </c>
      <c r="I12538" s="899" t="s">
        <v>267</v>
      </c>
      <c r="J12538" s="1074" t="s">
        <v>12659</v>
      </c>
      <c r="K12538" s="1074" t="s">
        <v>12660</v>
      </c>
      <c r="L12538" s="1068">
        <v>46536.07</v>
      </c>
    </row>
    <row r="12539" spans="1:12" s="651" customFormat="1" ht="21.95" customHeight="1" x14ac:dyDescent="0.25">
      <c r="A12539" s="1399"/>
      <c r="B12539" s="1065" t="s">
        <v>10386</v>
      </c>
      <c r="C12539" s="903" t="s">
        <v>10416</v>
      </c>
      <c r="D12539" s="900" t="s">
        <v>264</v>
      </c>
      <c r="E12539" s="903" t="s">
        <v>228</v>
      </c>
      <c r="F12539" s="900" t="s">
        <v>2096</v>
      </c>
      <c r="G12539" s="900" t="s">
        <v>53</v>
      </c>
      <c r="H12539" s="900" t="s">
        <v>266</v>
      </c>
      <c r="I12539" s="900" t="s">
        <v>267</v>
      </c>
      <c r="J12539" s="1073" t="s">
        <v>12659</v>
      </c>
      <c r="K12539" s="1073" t="s">
        <v>12660</v>
      </c>
      <c r="L12539" s="1066">
        <v>46536.07</v>
      </c>
    </row>
    <row r="12540" spans="1:12" s="651" customFormat="1" ht="21.95" customHeight="1" x14ac:dyDescent="0.25">
      <c r="A12540" s="1399"/>
      <c r="B12540" s="1067" t="s">
        <v>10386</v>
      </c>
      <c r="C12540" s="702" t="s">
        <v>10417</v>
      </c>
      <c r="D12540" s="899" t="s">
        <v>264</v>
      </c>
      <c r="E12540" s="702" t="s">
        <v>228</v>
      </c>
      <c r="F12540" s="899" t="s">
        <v>2096</v>
      </c>
      <c r="G12540" s="899" t="s">
        <v>53</v>
      </c>
      <c r="H12540" s="899" t="s">
        <v>266</v>
      </c>
      <c r="I12540" s="899" t="s">
        <v>267</v>
      </c>
      <c r="J12540" s="1074" t="s">
        <v>12659</v>
      </c>
      <c r="K12540" s="1074" t="s">
        <v>12660</v>
      </c>
      <c r="L12540" s="1068">
        <v>46536.07</v>
      </c>
    </row>
    <row r="12541" spans="1:12" s="651" customFormat="1" ht="21.95" customHeight="1" x14ac:dyDescent="0.25">
      <c r="A12541" s="1399"/>
      <c r="B12541" s="1065" t="s">
        <v>10386</v>
      </c>
      <c r="C12541" s="903" t="s">
        <v>10420</v>
      </c>
      <c r="D12541" s="900" t="s">
        <v>264</v>
      </c>
      <c r="E12541" s="903" t="s">
        <v>228</v>
      </c>
      <c r="F12541" s="900" t="s">
        <v>2096</v>
      </c>
      <c r="G12541" s="900" t="s">
        <v>53</v>
      </c>
      <c r="H12541" s="900" t="s">
        <v>266</v>
      </c>
      <c r="I12541" s="900" t="s">
        <v>267</v>
      </c>
      <c r="J12541" s="1073" t="s">
        <v>12659</v>
      </c>
      <c r="K12541" s="1073" t="s">
        <v>12660</v>
      </c>
      <c r="L12541" s="1066">
        <v>46536.07</v>
      </c>
    </row>
    <row r="12542" spans="1:12" s="651" customFormat="1" ht="21.95" customHeight="1" x14ac:dyDescent="0.25">
      <c r="A12542" s="1399"/>
      <c r="B12542" s="1067" t="s">
        <v>10386</v>
      </c>
      <c r="C12542" s="702" t="s">
        <v>10420</v>
      </c>
      <c r="D12542" s="899" t="s">
        <v>264</v>
      </c>
      <c r="E12542" s="702" t="s">
        <v>228</v>
      </c>
      <c r="F12542" s="899" t="s">
        <v>2096</v>
      </c>
      <c r="G12542" s="899" t="s">
        <v>53</v>
      </c>
      <c r="H12542" s="899" t="s">
        <v>266</v>
      </c>
      <c r="I12542" s="899" t="s">
        <v>268</v>
      </c>
      <c r="J12542" s="1074" t="s">
        <v>12670</v>
      </c>
      <c r="K12542" s="1074" t="s">
        <v>12671</v>
      </c>
      <c r="L12542" s="1068">
        <v>226368.45</v>
      </c>
    </row>
    <row r="12543" spans="1:12" s="651" customFormat="1" ht="21.95" customHeight="1" x14ac:dyDescent="0.25">
      <c r="A12543" s="1399"/>
      <c r="B12543" s="1065" t="s">
        <v>10386</v>
      </c>
      <c r="C12543" s="903" t="s">
        <v>10420</v>
      </c>
      <c r="D12543" s="900" t="s">
        <v>264</v>
      </c>
      <c r="E12543" s="903" t="s">
        <v>228</v>
      </c>
      <c r="F12543" s="900" t="s">
        <v>2096</v>
      </c>
      <c r="G12543" s="900" t="s">
        <v>53</v>
      </c>
      <c r="H12543" s="900" t="s">
        <v>266</v>
      </c>
      <c r="I12543" s="900" t="s">
        <v>268</v>
      </c>
      <c r="J12543" s="1073" t="s">
        <v>12670</v>
      </c>
      <c r="K12543" s="1073" t="s">
        <v>12672</v>
      </c>
      <c r="L12543" s="1066">
        <v>214392.48</v>
      </c>
    </row>
    <row r="12544" spans="1:12" s="651" customFormat="1" ht="21.95" customHeight="1" x14ac:dyDescent="0.25">
      <c r="A12544" s="1399"/>
      <c r="B12544" s="1067" t="s">
        <v>10386</v>
      </c>
      <c r="C12544" s="702" t="s">
        <v>10421</v>
      </c>
      <c r="D12544" s="899" t="s">
        <v>264</v>
      </c>
      <c r="E12544" s="702" t="s">
        <v>228</v>
      </c>
      <c r="F12544" s="899" t="s">
        <v>2096</v>
      </c>
      <c r="G12544" s="899" t="s">
        <v>53</v>
      </c>
      <c r="H12544" s="899" t="s">
        <v>266</v>
      </c>
      <c r="I12544" s="899" t="s">
        <v>267</v>
      </c>
      <c r="J12544" s="1074" t="s">
        <v>12659</v>
      </c>
      <c r="K12544" s="1074" t="s">
        <v>12660</v>
      </c>
      <c r="L12544" s="1068">
        <v>46536.07</v>
      </c>
    </row>
    <row r="12545" spans="1:12" s="651" customFormat="1" ht="21.95" customHeight="1" x14ac:dyDescent="0.25">
      <c r="A12545" s="1399"/>
      <c r="B12545" s="1065" t="s">
        <v>10386</v>
      </c>
      <c r="C12545" s="903" t="s">
        <v>10422</v>
      </c>
      <c r="D12545" s="900" t="s">
        <v>215</v>
      </c>
      <c r="E12545" s="903" t="s">
        <v>2224</v>
      </c>
      <c r="F12545" s="900" t="s">
        <v>2096</v>
      </c>
      <c r="G12545" s="900" t="s">
        <v>53</v>
      </c>
      <c r="H12545" s="900" t="s">
        <v>201</v>
      </c>
      <c r="I12545" s="900" t="s">
        <v>267</v>
      </c>
      <c r="J12545" s="1073" t="s">
        <v>12659</v>
      </c>
      <c r="K12545" s="1073" t="s">
        <v>12660</v>
      </c>
      <c r="L12545" s="1066">
        <v>135527.76</v>
      </c>
    </row>
    <row r="12546" spans="1:12" s="651" customFormat="1" ht="21.95" customHeight="1" x14ac:dyDescent="0.25">
      <c r="A12546" s="1399"/>
      <c r="B12546" s="1067" t="s">
        <v>10386</v>
      </c>
      <c r="C12546" s="702" t="s">
        <v>10423</v>
      </c>
      <c r="D12546" s="899" t="s">
        <v>215</v>
      </c>
      <c r="E12546" s="702" t="s">
        <v>2225</v>
      </c>
      <c r="F12546" s="899" t="s">
        <v>2096</v>
      </c>
      <c r="G12546" s="899" t="s">
        <v>53</v>
      </c>
      <c r="H12546" s="899" t="s">
        <v>201</v>
      </c>
      <c r="I12546" s="899" t="s">
        <v>267</v>
      </c>
      <c r="J12546" s="1074" t="s">
        <v>12659</v>
      </c>
      <c r="K12546" s="1074" t="s">
        <v>12660</v>
      </c>
      <c r="L12546" s="1068">
        <v>135527.76</v>
      </c>
    </row>
    <row r="12547" spans="1:12" s="651" customFormat="1" ht="21.95" customHeight="1" x14ac:dyDescent="0.25">
      <c r="A12547" s="1399"/>
      <c r="B12547" s="1065" t="s">
        <v>10386</v>
      </c>
      <c r="C12547" s="903" t="s">
        <v>10424</v>
      </c>
      <c r="D12547" s="900" t="s">
        <v>224</v>
      </c>
      <c r="E12547" s="903" t="s">
        <v>2226</v>
      </c>
      <c r="F12547" s="900" t="s">
        <v>2096</v>
      </c>
      <c r="G12547" s="900" t="s">
        <v>53</v>
      </c>
      <c r="H12547" s="900" t="s">
        <v>201</v>
      </c>
      <c r="I12547" s="900" t="s">
        <v>267</v>
      </c>
      <c r="J12547" s="1073" t="s">
        <v>12659</v>
      </c>
      <c r="K12547" s="1073" t="s">
        <v>12660</v>
      </c>
      <c r="L12547" s="1066">
        <v>488929.21</v>
      </c>
    </row>
    <row r="12548" spans="1:12" s="651" customFormat="1" ht="21.95" customHeight="1" x14ac:dyDescent="0.25">
      <c r="A12548" s="1399"/>
      <c r="B12548" s="1067" t="s">
        <v>10386</v>
      </c>
      <c r="C12548" s="702" t="s">
        <v>10425</v>
      </c>
      <c r="D12548" s="899" t="s">
        <v>224</v>
      </c>
      <c r="E12548" s="702" t="s">
        <v>2219</v>
      </c>
      <c r="F12548" s="899" t="s">
        <v>2096</v>
      </c>
      <c r="G12548" s="899" t="s">
        <v>53</v>
      </c>
      <c r="H12548" s="899" t="s">
        <v>201</v>
      </c>
      <c r="I12548" s="899" t="s">
        <v>267</v>
      </c>
      <c r="J12548" s="1074" t="s">
        <v>12659</v>
      </c>
      <c r="K12548" s="1074" t="s">
        <v>12660</v>
      </c>
      <c r="L12548" s="1068">
        <v>488929.21</v>
      </c>
    </row>
    <row r="12549" spans="1:12" s="651" customFormat="1" ht="21.95" customHeight="1" x14ac:dyDescent="0.25">
      <c r="A12549" s="1399"/>
      <c r="B12549" s="1065" t="s">
        <v>10426</v>
      </c>
      <c r="C12549" s="903" t="s">
        <v>10427</v>
      </c>
      <c r="D12549" s="900" t="s">
        <v>215</v>
      </c>
      <c r="E12549" s="903" t="s">
        <v>2227</v>
      </c>
      <c r="F12549" s="900" t="s">
        <v>2096</v>
      </c>
      <c r="G12549" s="900" t="s">
        <v>53</v>
      </c>
      <c r="H12549" s="900" t="s">
        <v>201</v>
      </c>
      <c r="I12549" s="900" t="s">
        <v>267</v>
      </c>
      <c r="J12549" s="1073" t="s">
        <v>12659</v>
      </c>
      <c r="K12549" s="1073" t="s">
        <v>12660</v>
      </c>
      <c r="L12549" s="1066">
        <v>203185.22</v>
      </c>
    </row>
    <row r="12550" spans="1:12" s="651" customFormat="1" ht="21.95" customHeight="1" x14ac:dyDescent="0.25">
      <c r="A12550" s="1399"/>
      <c r="B12550" s="1067" t="s">
        <v>10426</v>
      </c>
      <c r="C12550" s="702" t="s">
        <v>10427</v>
      </c>
      <c r="D12550" s="899" t="s">
        <v>215</v>
      </c>
      <c r="E12550" s="702" t="s">
        <v>2227</v>
      </c>
      <c r="F12550" s="899" t="s">
        <v>2096</v>
      </c>
      <c r="G12550" s="899" t="s">
        <v>53</v>
      </c>
      <c r="H12550" s="899" t="s">
        <v>201</v>
      </c>
      <c r="I12550" s="899" t="s">
        <v>268</v>
      </c>
      <c r="J12550" s="1074" t="s">
        <v>12670</v>
      </c>
      <c r="K12550" s="1074" t="s">
        <v>12671</v>
      </c>
      <c r="L12550" s="1068">
        <v>988294.65</v>
      </c>
    </row>
    <row r="12551" spans="1:12" s="651" customFormat="1" ht="21.95" customHeight="1" x14ac:dyDescent="0.25">
      <c r="A12551" s="1399"/>
      <c r="B12551" s="1065" t="s">
        <v>10426</v>
      </c>
      <c r="C12551" s="903" t="s">
        <v>10428</v>
      </c>
      <c r="D12551" s="900" t="s">
        <v>215</v>
      </c>
      <c r="E12551" s="903" t="s">
        <v>2228</v>
      </c>
      <c r="F12551" s="900" t="s">
        <v>2096</v>
      </c>
      <c r="G12551" s="900" t="s">
        <v>53</v>
      </c>
      <c r="H12551" s="900" t="s">
        <v>218</v>
      </c>
      <c r="I12551" s="900" t="s">
        <v>2132</v>
      </c>
      <c r="J12551" s="1073" t="s">
        <v>15803</v>
      </c>
      <c r="K12551" s="1073" t="s">
        <v>15804</v>
      </c>
      <c r="L12551" s="1066">
        <v>2176762.41</v>
      </c>
    </row>
    <row r="12552" spans="1:12" s="651" customFormat="1" ht="21.95" customHeight="1" x14ac:dyDescent="0.25">
      <c r="A12552" s="1399"/>
      <c r="B12552" s="1067" t="s">
        <v>10426</v>
      </c>
      <c r="C12552" s="702" t="s">
        <v>10429</v>
      </c>
      <c r="D12552" s="899" t="s">
        <v>215</v>
      </c>
      <c r="E12552" s="702" t="s">
        <v>2229</v>
      </c>
      <c r="F12552" s="899" t="s">
        <v>2096</v>
      </c>
      <c r="G12552" s="899" t="s">
        <v>53</v>
      </c>
      <c r="H12552" s="899" t="s">
        <v>201</v>
      </c>
      <c r="I12552" s="899" t="s">
        <v>267</v>
      </c>
      <c r="J12552" s="1074" t="s">
        <v>12659</v>
      </c>
      <c r="K12552" s="1074" t="s">
        <v>12660</v>
      </c>
      <c r="L12552" s="1068">
        <v>609555.66</v>
      </c>
    </row>
    <row r="12553" spans="1:12" s="651" customFormat="1" ht="21.95" customHeight="1" x14ac:dyDescent="0.25">
      <c r="A12553" s="1399"/>
      <c r="B12553" s="1065" t="s">
        <v>10426</v>
      </c>
      <c r="C12553" s="903" t="s">
        <v>10429</v>
      </c>
      <c r="D12553" s="900" t="s">
        <v>215</v>
      </c>
      <c r="E12553" s="903" t="s">
        <v>2229</v>
      </c>
      <c r="F12553" s="900" t="s">
        <v>2096</v>
      </c>
      <c r="G12553" s="900" t="s">
        <v>53</v>
      </c>
      <c r="H12553" s="900" t="s">
        <v>201</v>
      </c>
      <c r="I12553" s="900" t="s">
        <v>268</v>
      </c>
      <c r="J12553" s="1073" t="s">
        <v>12670</v>
      </c>
      <c r="K12553" s="1073" t="s">
        <v>12671</v>
      </c>
      <c r="L12553" s="1066">
        <v>2964883.96</v>
      </c>
    </row>
    <row r="12554" spans="1:12" s="651" customFormat="1" ht="21.95" customHeight="1" x14ac:dyDescent="0.25">
      <c r="A12554" s="1399"/>
      <c r="B12554" s="1067" t="s">
        <v>10426</v>
      </c>
      <c r="C12554" s="702" t="s">
        <v>10429</v>
      </c>
      <c r="D12554" s="899" t="s">
        <v>215</v>
      </c>
      <c r="E12554" s="702" t="s">
        <v>2229</v>
      </c>
      <c r="F12554" s="899" t="s">
        <v>2096</v>
      </c>
      <c r="G12554" s="899" t="s">
        <v>53</v>
      </c>
      <c r="H12554" s="899" t="s">
        <v>201</v>
      </c>
      <c r="I12554" s="899" t="s">
        <v>268</v>
      </c>
      <c r="J12554" s="1074" t="s">
        <v>12670</v>
      </c>
      <c r="K12554" s="1074" t="s">
        <v>12672</v>
      </c>
      <c r="L12554" s="1068">
        <v>2813265.29</v>
      </c>
    </row>
    <row r="12555" spans="1:12" s="651" customFormat="1" ht="21.95" customHeight="1" x14ac:dyDescent="0.25">
      <c r="A12555" s="1399"/>
      <c r="B12555" s="1065" t="s">
        <v>10426</v>
      </c>
      <c r="C12555" s="903" t="s">
        <v>10430</v>
      </c>
      <c r="D12555" s="900" t="s">
        <v>215</v>
      </c>
      <c r="E12555" s="903" t="s">
        <v>2230</v>
      </c>
      <c r="F12555" s="900" t="s">
        <v>2096</v>
      </c>
      <c r="G12555" s="900" t="s">
        <v>53</v>
      </c>
      <c r="H12555" s="900" t="s">
        <v>201</v>
      </c>
      <c r="I12555" s="900" t="s">
        <v>267</v>
      </c>
      <c r="J12555" s="1073" t="s">
        <v>12659</v>
      </c>
      <c r="K12555" s="1073" t="s">
        <v>12660</v>
      </c>
      <c r="L12555" s="1066">
        <v>609555.66</v>
      </c>
    </row>
    <row r="12556" spans="1:12" s="651" customFormat="1" ht="21.95" customHeight="1" x14ac:dyDescent="0.25">
      <c r="A12556" s="1399"/>
      <c r="B12556" s="1067" t="s">
        <v>10426</v>
      </c>
      <c r="C12556" s="702" t="s">
        <v>10430</v>
      </c>
      <c r="D12556" s="899" t="s">
        <v>215</v>
      </c>
      <c r="E12556" s="702" t="s">
        <v>2230</v>
      </c>
      <c r="F12556" s="899" t="s">
        <v>2096</v>
      </c>
      <c r="G12556" s="899" t="s">
        <v>53</v>
      </c>
      <c r="H12556" s="899" t="s">
        <v>201</v>
      </c>
      <c r="I12556" s="899" t="s">
        <v>268</v>
      </c>
      <c r="J12556" s="1074" t="s">
        <v>12670</v>
      </c>
      <c r="K12556" s="1074" t="s">
        <v>12671</v>
      </c>
      <c r="L12556" s="1068">
        <v>2964883.96</v>
      </c>
    </row>
    <row r="12557" spans="1:12" s="651" customFormat="1" ht="21.95" customHeight="1" x14ac:dyDescent="0.25">
      <c r="A12557" s="1399"/>
      <c r="B12557" s="1065" t="s">
        <v>10426</v>
      </c>
      <c r="C12557" s="903" t="s">
        <v>10431</v>
      </c>
      <c r="D12557" s="900" t="s">
        <v>215</v>
      </c>
      <c r="E12557" s="903" t="s">
        <v>2231</v>
      </c>
      <c r="F12557" s="900" t="s">
        <v>2096</v>
      </c>
      <c r="G12557" s="900" t="s">
        <v>53</v>
      </c>
      <c r="H12557" s="900" t="s">
        <v>218</v>
      </c>
      <c r="I12557" s="900" t="s">
        <v>2232</v>
      </c>
      <c r="J12557" s="1073" t="s">
        <v>12856</v>
      </c>
      <c r="K12557" s="1073" t="s">
        <v>15805</v>
      </c>
      <c r="L12557" s="1066">
        <v>2518762.54</v>
      </c>
    </row>
    <row r="12558" spans="1:12" s="651" customFormat="1" ht="21.95" customHeight="1" x14ac:dyDescent="0.25">
      <c r="A12558" s="1399"/>
      <c r="B12558" s="1067" t="s">
        <v>10426</v>
      </c>
      <c r="C12558" s="702" t="s">
        <v>10432</v>
      </c>
      <c r="D12558" s="899" t="s">
        <v>224</v>
      </c>
      <c r="E12558" s="702" t="s">
        <v>2233</v>
      </c>
      <c r="F12558" s="899" t="s">
        <v>2096</v>
      </c>
      <c r="G12558" s="899" t="s">
        <v>53</v>
      </c>
      <c r="H12558" s="899" t="s">
        <v>218</v>
      </c>
      <c r="I12558" s="899" t="s">
        <v>2232</v>
      </c>
      <c r="J12558" s="1074" t="s">
        <v>14146</v>
      </c>
      <c r="K12558" s="1074" t="s">
        <v>13180</v>
      </c>
      <c r="L12558" s="1068">
        <v>740823.39</v>
      </c>
    </row>
    <row r="12559" spans="1:12" s="651" customFormat="1" ht="21.95" customHeight="1" x14ac:dyDescent="0.25">
      <c r="A12559" s="1399"/>
      <c r="B12559" s="1065" t="s">
        <v>10426</v>
      </c>
      <c r="C12559" s="903" t="s">
        <v>10433</v>
      </c>
      <c r="D12559" s="900" t="s">
        <v>224</v>
      </c>
      <c r="E12559" s="903" t="s">
        <v>2234</v>
      </c>
      <c r="F12559" s="900" t="s">
        <v>2096</v>
      </c>
      <c r="G12559" s="900" t="s">
        <v>53</v>
      </c>
      <c r="H12559" s="900" t="s">
        <v>201</v>
      </c>
      <c r="I12559" s="900" t="s">
        <v>267</v>
      </c>
      <c r="J12559" s="1073" t="s">
        <v>12659</v>
      </c>
      <c r="K12559" s="1073" t="s">
        <v>12660</v>
      </c>
      <c r="L12559" s="1066">
        <v>158695.67000000001</v>
      </c>
    </row>
    <row r="12560" spans="1:12" s="651" customFormat="1" ht="21.95" customHeight="1" x14ac:dyDescent="0.25">
      <c r="A12560" s="1399"/>
      <c r="B12560" s="1067" t="s">
        <v>10426</v>
      </c>
      <c r="C12560" s="702" t="s">
        <v>10434</v>
      </c>
      <c r="D12560" s="899" t="s">
        <v>224</v>
      </c>
      <c r="E12560" s="702" t="s">
        <v>2235</v>
      </c>
      <c r="F12560" s="899" t="s">
        <v>2096</v>
      </c>
      <c r="G12560" s="899" t="s">
        <v>53</v>
      </c>
      <c r="H12560" s="899" t="s">
        <v>218</v>
      </c>
      <c r="I12560" s="899" t="s">
        <v>2132</v>
      </c>
      <c r="J12560" s="1074" t="s">
        <v>13548</v>
      </c>
      <c r="K12560" s="1074" t="s">
        <v>14421</v>
      </c>
      <c r="L12560" s="1068">
        <v>180825.33</v>
      </c>
    </row>
    <row r="12561" spans="1:12" s="651" customFormat="1" ht="21.95" customHeight="1" x14ac:dyDescent="0.25">
      <c r="A12561" s="1399"/>
      <c r="B12561" s="1065" t="s">
        <v>10426</v>
      </c>
      <c r="C12561" s="903" t="s">
        <v>10434</v>
      </c>
      <c r="D12561" s="900" t="s">
        <v>224</v>
      </c>
      <c r="E12561" s="903" t="s">
        <v>2235</v>
      </c>
      <c r="F12561" s="900" t="s">
        <v>2096</v>
      </c>
      <c r="G12561" s="900" t="s">
        <v>53</v>
      </c>
      <c r="H12561" s="900" t="s">
        <v>201</v>
      </c>
      <c r="I12561" s="900" t="s">
        <v>267</v>
      </c>
      <c r="J12561" s="1073" t="s">
        <v>12659</v>
      </c>
      <c r="K12561" s="1073" t="s">
        <v>12660</v>
      </c>
      <c r="L12561" s="1066">
        <v>476087</v>
      </c>
    </row>
    <row r="12562" spans="1:12" s="651" customFormat="1" ht="21.95" customHeight="1" x14ac:dyDescent="0.25">
      <c r="A12562" s="1399"/>
      <c r="B12562" s="1067" t="s">
        <v>10426</v>
      </c>
      <c r="C12562" s="702" t="s">
        <v>10434</v>
      </c>
      <c r="D12562" s="899" t="s">
        <v>224</v>
      </c>
      <c r="E12562" s="702" t="s">
        <v>2235</v>
      </c>
      <c r="F12562" s="899" t="s">
        <v>2096</v>
      </c>
      <c r="G12562" s="899" t="s">
        <v>53</v>
      </c>
      <c r="H12562" s="899" t="s">
        <v>201</v>
      </c>
      <c r="I12562" s="899" t="s">
        <v>268</v>
      </c>
      <c r="J12562" s="1074" t="s">
        <v>12670</v>
      </c>
      <c r="K12562" s="1074" t="s">
        <v>12671</v>
      </c>
      <c r="L12562" s="1068">
        <v>2315691.2599999998</v>
      </c>
    </row>
    <row r="12563" spans="1:12" s="651" customFormat="1" ht="21.95" customHeight="1" x14ac:dyDescent="0.25">
      <c r="A12563" s="1399"/>
      <c r="B12563" s="1065" t="s">
        <v>10426</v>
      </c>
      <c r="C12563" s="903" t="s">
        <v>10434</v>
      </c>
      <c r="D12563" s="900" t="s">
        <v>224</v>
      </c>
      <c r="E12563" s="903" t="s">
        <v>2235</v>
      </c>
      <c r="F12563" s="900" t="s">
        <v>2096</v>
      </c>
      <c r="G12563" s="900" t="s">
        <v>53</v>
      </c>
      <c r="H12563" s="900" t="s">
        <v>201</v>
      </c>
      <c r="I12563" s="900" t="s">
        <v>268</v>
      </c>
      <c r="J12563" s="1073" t="s">
        <v>12670</v>
      </c>
      <c r="K12563" s="1073" t="s">
        <v>12672</v>
      </c>
      <c r="L12563" s="1066">
        <v>2197271.1</v>
      </c>
    </row>
    <row r="12564" spans="1:12" s="651" customFormat="1" ht="21.95" customHeight="1" x14ac:dyDescent="0.25">
      <c r="A12564" s="1399"/>
      <c r="B12564" s="1067" t="s">
        <v>10426</v>
      </c>
      <c r="C12564" s="702" t="s">
        <v>10435</v>
      </c>
      <c r="D12564" s="899" t="s">
        <v>224</v>
      </c>
      <c r="E12564" s="702" t="s">
        <v>2236</v>
      </c>
      <c r="F12564" s="899" t="s">
        <v>2096</v>
      </c>
      <c r="G12564" s="899" t="s">
        <v>53</v>
      </c>
      <c r="H12564" s="899" t="s">
        <v>201</v>
      </c>
      <c r="I12564" s="899" t="s">
        <v>267</v>
      </c>
      <c r="J12564" s="1074" t="s">
        <v>12659</v>
      </c>
      <c r="K12564" s="1074" t="s">
        <v>12660</v>
      </c>
      <c r="L12564" s="1068">
        <v>476087</v>
      </c>
    </row>
    <row r="12565" spans="1:12" s="651" customFormat="1" ht="21.95" customHeight="1" x14ac:dyDescent="0.25">
      <c r="A12565" s="1399"/>
      <c r="B12565" s="1065" t="s">
        <v>10426</v>
      </c>
      <c r="C12565" s="903" t="s">
        <v>10435</v>
      </c>
      <c r="D12565" s="900" t="s">
        <v>224</v>
      </c>
      <c r="E12565" s="903" t="s">
        <v>2236</v>
      </c>
      <c r="F12565" s="900" t="s">
        <v>2096</v>
      </c>
      <c r="G12565" s="900" t="s">
        <v>53</v>
      </c>
      <c r="H12565" s="900" t="s">
        <v>201</v>
      </c>
      <c r="I12565" s="900" t="s">
        <v>268</v>
      </c>
      <c r="J12565" s="1073" t="s">
        <v>12670</v>
      </c>
      <c r="K12565" s="1073" t="s">
        <v>12671</v>
      </c>
      <c r="L12565" s="1066">
        <v>2315691.2599999998</v>
      </c>
    </row>
    <row r="12566" spans="1:12" s="651" customFormat="1" ht="21.95" customHeight="1" x14ac:dyDescent="0.25">
      <c r="A12566" s="1399"/>
      <c r="B12566" s="1067" t="s">
        <v>10426</v>
      </c>
      <c r="C12566" s="702" t="s">
        <v>10435</v>
      </c>
      <c r="D12566" s="899" t="s">
        <v>224</v>
      </c>
      <c r="E12566" s="702" t="s">
        <v>2236</v>
      </c>
      <c r="F12566" s="899" t="s">
        <v>2096</v>
      </c>
      <c r="G12566" s="899" t="s">
        <v>53</v>
      </c>
      <c r="H12566" s="899" t="s">
        <v>201</v>
      </c>
      <c r="I12566" s="899" t="s">
        <v>268</v>
      </c>
      <c r="J12566" s="1074" t="s">
        <v>12670</v>
      </c>
      <c r="K12566" s="1074" t="s">
        <v>12672</v>
      </c>
      <c r="L12566" s="1068">
        <v>2197271.1</v>
      </c>
    </row>
    <row r="12567" spans="1:12" s="651" customFormat="1" ht="21.95" customHeight="1" x14ac:dyDescent="0.25">
      <c r="A12567" s="1399"/>
      <c r="B12567" s="1065" t="s">
        <v>10426</v>
      </c>
      <c r="C12567" s="903" t="s">
        <v>10436</v>
      </c>
      <c r="D12567" s="900" t="s">
        <v>224</v>
      </c>
      <c r="E12567" s="903" t="s">
        <v>2237</v>
      </c>
      <c r="F12567" s="900" t="s">
        <v>2096</v>
      </c>
      <c r="G12567" s="900" t="s">
        <v>53</v>
      </c>
      <c r="H12567" s="900" t="s">
        <v>201</v>
      </c>
      <c r="I12567" s="900" t="s">
        <v>267</v>
      </c>
      <c r="J12567" s="1073" t="s">
        <v>12659</v>
      </c>
      <c r="K12567" s="1073" t="s">
        <v>12660</v>
      </c>
      <c r="L12567" s="1066">
        <v>476087</v>
      </c>
    </row>
    <row r="12568" spans="1:12" s="651" customFormat="1" ht="21.95" customHeight="1" x14ac:dyDescent="0.25">
      <c r="A12568" s="1399"/>
      <c r="B12568" s="1067" t="s">
        <v>10426</v>
      </c>
      <c r="C12568" s="702" t="s">
        <v>10436</v>
      </c>
      <c r="D12568" s="899" t="s">
        <v>224</v>
      </c>
      <c r="E12568" s="702" t="s">
        <v>2237</v>
      </c>
      <c r="F12568" s="899" t="s">
        <v>2096</v>
      </c>
      <c r="G12568" s="899" t="s">
        <v>53</v>
      </c>
      <c r="H12568" s="899" t="s">
        <v>201</v>
      </c>
      <c r="I12568" s="899" t="s">
        <v>268</v>
      </c>
      <c r="J12568" s="1074" t="s">
        <v>12670</v>
      </c>
      <c r="K12568" s="1074" t="s">
        <v>12671</v>
      </c>
      <c r="L12568" s="1068">
        <v>2315691.2599999998</v>
      </c>
    </row>
    <row r="12569" spans="1:12" s="651" customFormat="1" ht="21.95" customHeight="1" x14ac:dyDescent="0.25">
      <c r="A12569" s="1399"/>
      <c r="B12569" s="1065" t="s">
        <v>10426</v>
      </c>
      <c r="C12569" s="903" t="s">
        <v>10436</v>
      </c>
      <c r="D12569" s="900" t="s">
        <v>224</v>
      </c>
      <c r="E12569" s="903" t="s">
        <v>2237</v>
      </c>
      <c r="F12569" s="900" t="s">
        <v>2096</v>
      </c>
      <c r="G12569" s="900" t="s">
        <v>53</v>
      </c>
      <c r="H12569" s="900" t="s">
        <v>201</v>
      </c>
      <c r="I12569" s="900" t="s">
        <v>268</v>
      </c>
      <c r="J12569" s="1073" t="s">
        <v>12670</v>
      </c>
      <c r="K12569" s="1073" t="s">
        <v>12672</v>
      </c>
      <c r="L12569" s="1066">
        <v>2197271.1</v>
      </c>
    </row>
    <row r="12570" spans="1:12" s="651" customFormat="1" ht="21.95" customHeight="1" x14ac:dyDescent="0.25">
      <c r="A12570" s="1399"/>
      <c r="B12570" s="1065" t="s">
        <v>10426</v>
      </c>
      <c r="C12570" s="903" t="s">
        <v>10437</v>
      </c>
      <c r="D12570" s="900" t="s">
        <v>224</v>
      </c>
      <c r="E12570" s="903" t="s">
        <v>2238</v>
      </c>
      <c r="F12570" s="900" t="s">
        <v>2096</v>
      </c>
      <c r="G12570" s="900" t="s">
        <v>53</v>
      </c>
      <c r="H12570" s="900" t="s">
        <v>201</v>
      </c>
      <c r="I12570" s="900" t="s">
        <v>267</v>
      </c>
      <c r="J12570" s="1073" t="s">
        <v>12659</v>
      </c>
      <c r="K12570" s="1073" t="s">
        <v>12660</v>
      </c>
      <c r="L12570" s="1066">
        <v>476087</v>
      </c>
    </row>
    <row r="12571" spans="1:12" s="651" customFormat="1" ht="21.95" customHeight="1" x14ac:dyDescent="0.25">
      <c r="A12571" s="1399"/>
      <c r="B12571" s="1067" t="s">
        <v>10426</v>
      </c>
      <c r="C12571" s="702" t="s">
        <v>10437</v>
      </c>
      <c r="D12571" s="899" t="s">
        <v>224</v>
      </c>
      <c r="E12571" s="702" t="s">
        <v>2238</v>
      </c>
      <c r="F12571" s="899" t="s">
        <v>2096</v>
      </c>
      <c r="G12571" s="899" t="s">
        <v>53</v>
      </c>
      <c r="H12571" s="899" t="s">
        <v>201</v>
      </c>
      <c r="I12571" s="899" t="s">
        <v>268</v>
      </c>
      <c r="J12571" s="1074" t="s">
        <v>12670</v>
      </c>
      <c r="K12571" s="1074" t="s">
        <v>12671</v>
      </c>
      <c r="L12571" s="1068">
        <v>2315691.2599999998</v>
      </c>
    </row>
    <row r="12572" spans="1:12" s="651" customFormat="1" ht="21.95" customHeight="1" x14ac:dyDescent="0.25">
      <c r="A12572" s="1399"/>
      <c r="B12572" s="1065" t="s">
        <v>10426</v>
      </c>
      <c r="C12572" s="903" t="s">
        <v>10437</v>
      </c>
      <c r="D12572" s="900" t="s">
        <v>224</v>
      </c>
      <c r="E12572" s="903" t="s">
        <v>2238</v>
      </c>
      <c r="F12572" s="900" t="s">
        <v>2096</v>
      </c>
      <c r="G12572" s="900" t="s">
        <v>53</v>
      </c>
      <c r="H12572" s="900" t="s">
        <v>201</v>
      </c>
      <c r="I12572" s="900" t="s">
        <v>268</v>
      </c>
      <c r="J12572" s="1073" t="s">
        <v>12670</v>
      </c>
      <c r="K12572" s="1073" t="s">
        <v>12672</v>
      </c>
      <c r="L12572" s="1066">
        <v>2197271.1</v>
      </c>
    </row>
    <row r="12573" spans="1:12" s="651" customFormat="1" ht="21.95" customHeight="1" x14ac:dyDescent="0.25">
      <c r="A12573" s="1399"/>
      <c r="B12573" s="1067" t="s">
        <v>10426</v>
      </c>
      <c r="C12573" s="702" t="s">
        <v>10438</v>
      </c>
      <c r="D12573" s="899" t="s">
        <v>224</v>
      </c>
      <c r="E12573" s="702" t="s">
        <v>2239</v>
      </c>
      <c r="F12573" s="899" t="s">
        <v>2096</v>
      </c>
      <c r="G12573" s="899" t="s">
        <v>53</v>
      </c>
      <c r="H12573" s="899" t="s">
        <v>201</v>
      </c>
      <c r="I12573" s="899" t="s">
        <v>267</v>
      </c>
      <c r="J12573" s="1074" t="s">
        <v>12659</v>
      </c>
      <c r="K12573" s="1074" t="s">
        <v>12660</v>
      </c>
      <c r="L12573" s="1068">
        <v>476087</v>
      </c>
    </row>
    <row r="12574" spans="1:12" s="651" customFormat="1" ht="21.95" customHeight="1" x14ac:dyDescent="0.25">
      <c r="A12574" s="1399"/>
      <c r="B12574" s="1065" t="s">
        <v>10426</v>
      </c>
      <c r="C12574" s="903" t="s">
        <v>10439</v>
      </c>
      <c r="D12574" s="900" t="s">
        <v>224</v>
      </c>
      <c r="E12574" s="903" t="s">
        <v>2240</v>
      </c>
      <c r="F12574" s="900" t="s">
        <v>2096</v>
      </c>
      <c r="G12574" s="900" t="s">
        <v>53</v>
      </c>
      <c r="H12574" s="900" t="s">
        <v>201</v>
      </c>
      <c r="I12574" s="900" t="s">
        <v>267</v>
      </c>
      <c r="J12574" s="1073" t="s">
        <v>12659</v>
      </c>
      <c r="K12574" s="1073" t="s">
        <v>12660</v>
      </c>
      <c r="L12574" s="1066">
        <v>476087</v>
      </c>
    </row>
    <row r="12575" spans="1:12" s="651" customFormat="1" ht="21.95" customHeight="1" x14ac:dyDescent="0.25">
      <c r="A12575" s="1399"/>
      <c r="B12575" s="1067" t="s">
        <v>10426</v>
      </c>
      <c r="C12575" s="702" t="s">
        <v>10440</v>
      </c>
      <c r="D12575" s="899" t="s">
        <v>215</v>
      </c>
      <c r="E12575" s="702" t="s">
        <v>2241</v>
      </c>
      <c r="F12575" s="899" t="s">
        <v>2096</v>
      </c>
      <c r="G12575" s="899" t="s">
        <v>53</v>
      </c>
      <c r="H12575" s="899" t="s">
        <v>201</v>
      </c>
      <c r="I12575" s="899" t="s">
        <v>267</v>
      </c>
      <c r="J12575" s="1074" t="s">
        <v>12659</v>
      </c>
      <c r="K12575" s="1074" t="s">
        <v>12660</v>
      </c>
      <c r="L12575" s="1068">
        <v>205163.31</v>
      </c>
    </row>
    <row r="12576" spans="1:12" s="651" customFormat="1" ht="21.95" customHeight="1" x14ac:dyDescent="0.25">
      <c r="A12576" s="1399"/>
      <c r="B12576" s="1065" t="s">
        <v>10426</v>
      </c>
      <c r="C12576" s="903" t="s">
        <v>10440</v>
      </c>
      <c r="D12576" s="900" t="s">
        <v>215</v>
      </c>
      <c r="E12576" s="903" t="s">
        <v>2241</v>
      </c>
      <c r="F12576" s="900" t="s">
        <v>2096</v>
      </c>
      <c r="G12576" s="900" t="s">
        <v>53</v>
      </c>
      <c r="H12576" s="900" t="s">
        <v>201</v>
      </c>
      <c r="I12576" s="900" t="s">
        <v>268</v>
      </c>
      <c r="J12576" s="1073" t="s">
        <v>12670</v>
      </c>
      <c r="K12576" s="1073" t="s">
        <v>12671</v>
      </c>
      <c r="L12576" s="1066">
        <v>997916.09</v>
      </c>
    </row>
    <row r="12577" spans="1:12" s="651" customFormat="1" ht="21.95" customHeight="1" x14ac:dyDescent="0.25">
      <c r="A12577" s="1399"/>
      <c r="B12577" s="1067" t="s">
        <v>10426</v>
      </c>
      <c r="C12577" s="702" t="s">
        <v>10440</v>
      </c>
      <c r="D12577" s="899" t="s">
        <v>215</v>
      </c>
      <c r="E12577" s="702" t="s">
        <v>2241</v>
      </c>
      <c r="F12577" s="899" t="s">
        <v>2096</v>
      </c>
      <c r="G12577" s="899" t="s">
        <v>53</v>
      </c>
      <c r="H12577" s="899" t="s">
        <v>201</v>
      </c>
      <c r="I12577" s="899" t="s">
        <v>268</v>
      </c>
      <c r="J12577" s="1074" t="s">
        <v>12670</v>
      </c>
      <c r="K12577" s="1074" t="s">
        <v>12672</v>
      </c>
      <c r="L12577" s="1068">
        <v>946884.51</v>
      </c>
    </row>
    <row r="12578" spans="1:12" s="651" customFormat="1" ht="21.95" customHeight="1" x14ac:dyDescent="0.25">
      <c r="A12578" s="1399"/>
      <c r="B12578" s="1065" t="s">
        <v>10426</v>
      </c>
      <c r="C12578" s="903" t="s">
        <v>10441</v>
      </c>
      <c r="D12578" s="900" t="s">
        <v>215</v>
      </c>
      <c r="E12578" s="903" t="s">
        <v>2242</v>
      </c>
      <c r="F12578" s="900" t="s">
        <v>2096</v>
      </c>
      <c r="G12578" s="900" t="s">
        <v>53</v>
      </c>
      <c r="H12578" s="900" t="s">
        <v>201</v>
      </c>
      <c r="I12578" s="900" t="s">
        <v>267</v>
      </c>
      <c r="J12578" s="1073" t="s">
        <v>12659</v>
      </c>
      <c r="K12578" s="1073" t="s">
        <v>12660</v>
      </c>
      <c r="L12578" s="1066">
        <v>315889.51</v>
      </c>
    </row>
    <row r="12579" spans="1:12" s="651" customFormat="1" ht="21.95" customHeight="1" x14ac:dyDescent="0.25">
      <c r="A12579" s="1399"/>
      <c r="B12579" s="1067" t="s">
        <v>10426</v>
      </c>
      <c r="C12579" s="702" t="s">
        <v>10441</v>
      </c>
      <c r="D12579" s="899" t="s">
        <v>215</v>
      </c>
      <c r="E12579" s="702" t="s">
        <v>2242</v>
      </c>
      <c r="F12579" s="899" t="s">
        <v>2096</v>
      </c>
      <c r="G12579" s="899" t="s">
        <v>53</v>
      </c>
      <c r="H12579" s="899" t="s">
        <v>201</v>
      </c>
      <c r="I12579" s="899" t="s">
        <v>268</v>
      </c>
      <c r="J12579" s="1074" t="s">
        <v>12670</v>
      </c>
      <c r="K12579" s="1074" t="s">
        <v>12671</v>
      </c>
      <c r="L12579" s="1068">
        <v>1536489.28</v>
      </c>
    </row>
    <row r="12580" spans="1:12" s="651" customFormat="1" ht="21.95" customHeight="1" x14ac:dyDescent="0.25">
      <c r="A12580" s="1399"/>
      <c r="B12580" s="1065" t="s">
        <v>10426</v>
      </c>
      <c r="C12580" s="903" t="s">
        <v>10441</v>
      </c>
      <c r="D12580" s="900" t="s">
        <v>215</v>
      </c>
      <c r="E12580" s="903" t="s">
        <v>2242</v>
      </c>
      <c r="F12580" s="900" t="s">
        <v>2096</v>
      </c>
      <c r="G12580" s="900" t="s">
        <v>53</v>
      </c>
      <c r="H12580" s="900" t="s">
        <v>201</v>
      </c>
      <c r="I12580" s="900" t="s">
        <v>268</v>
      </c>
      <c r="J12580" s="1073" t="s">
        <v>12670</v>
      </c>
      <c r="K12580" s="1073" t="s">
        <v>12672</v>
      </c>
      <c r="L12580" s="1066">
        <v>1457916.07</v>
      </c>
    </row>
    <row r="12581" spans="1:12" s="651" customFormat="1" ht="21.95" customHeight="1" x14ac:dyDescent="0.25">
      <c r="A12581" s="1399"/>
      <c r="B12581" s="1067" t="s">
        <v>10426</v>
      </c>
      <c r="C12581" s="702" t="s">
        <v>10442</v>
      </c>
      <c r="D12581" s="899" t="s">
        <v>224</v>
      </c>
      <c r="E12581" s="702" t="s">
        <v>2243</v>
      </c>
      <c r="F12581" s="899" t="s">
        <v>2096</v>
      </c>
      <c r="G12581" s="899" t="s">
        <v>53</v>
      </c>
      <c r="H12581" s="899" t="s">
        <v>201</v>
      </c>
      <c r="I12581" s="899" t="s">
        <v>267</v>
      </c>
      <c r="J12581" s="1074" t="s">
        <v>12659</v>
      </c>
      <c r="K12581" s="1074" t="s">
        <v>12660</v>
      </c>
      <c r="L12581" s="1068">
        <v>106898.04</v>
      </c>
    </row>
    <row r="12582" spans="1:12" s="651" customFormat="1" ht="21.95" customHeight="1" x14ac:dyDescent="0.25">
      <c r="A12582" s="1399"/>
      <c r="B12582" s="1065" t="s">
        <v>10426</v>
      </c>
      <c r="C12582" s="903" t="s">
        <v>10442</v>
      </c>
      <c r="D12582" s="900" t="s">
        <v>224</v>
      </c>
      <c r="E12582" s="903" t="s">
        <v>2243</v>
      </c>
      <c r="F12582" s="900" t="s">
        <v>2096</v>
      </c>
      <c r="G12582" s="900" t="s">
        <v>53</v>
      </c>
      <c r="H12582" s="900" t="s">
        <v>201</v>
      </c>
      <c r="I12582" s="900" t="s">
        <v>268</v>
      </c>
      <c r="J12582" s="1073" t="s">
        <v>12670</v>
      </c>
      <c r="K12582" s="1073" t="s">
        <v>12671</v>
      </c>
      <c r="L12582" s="1066">
        <v>519953</v>
      </c>
    </row>
    <row r="12583" spans="1:12" s="651" customFormat="1" ht="21.95" customHeight="1" x14ac:dyDescent="0.25">
      <c r="A12583" s="1399"/>
      <c r="B12583" s="1067" t="s">
        <v>10426</v>
      </c>
      <c r="C12583" s="702" t="s">
        <v>10443</v>
      </c>
      <c r="D12583" s="899" t="s">
        <v>224</v>
      </c>
      <c r="E12583" s="702" t="s">
        <v>2244</v>
      </c>
      <c r="F12583" s="899" t="s">
        <v>2096</v>
      </c>
      <c r="G12583" s="899" t="s">
        <v>53</v>
      </c>
      <c r="H12583" s="899" t="s">
        <v>201</v>
      </c>
      <c r="I12583" s="899" t="s">
        <v>267</v>
      </c>
      <c r="J12583" s="1074" t="s">
        <v>12659</v>
      </c>
      <c r="K12583" s="1074" t="s">
        <v>12660</v>
      </c>
      <c r="L12583" s="1068">
        <v>106898.04</v>
      </c>
    </row>
    <row r="12584" spans="1:12" s="651" customFormat="1" ht="21.95" customHeight="1" x14ac:dyDescent="0.25">
      <c r="A12584" s="1399"/>
      <c r="B12584" s="1065" t="s">
        <v>10426</v>
      </c>
      <c r="C12584" s="903" t="s">
        <v>10443</v>
      </c>
      <c r="D12584" s="900" t="s">
        <v>224</v>
      </c>
      <c r="E12584" s="903" t="s">
        <v>2244</v>
      </c>
      <c r="F12584" s="900" t="s">
        <v>2096</v>
      </c>
      <c r="G12584" s="900" t="s">
        <v>53</v>
      </c>
      <c r="H12584" s="900" t="s">
        <v>201</v>
      </c>
      <c r="I12584" s="900" t="s">
        <v>268</v>
      </c>
      <c r="J12584" s="1073" t="s">
        <v>12670</v>
      </c>
      <c r="K12584" s="1073" t="s">
        <v>12671</v>
      </c>
      <c r="L12584" s="1066">
        <v>519953</v>
      </c>
    </row>
    <row r="12585" spans="1:12" s="651" customFormat="1" ht="21.95" customHeight="1" x14ac:dyDescent="0.25">
      <c r="A12585" s="1399"/>
      <c r="B12585" s="1067" t="s">
        <v>10426</v>
      </c>
      <c r="C12585" s="702" t="s">
        <v>10444</v>
      </c>
      <c r="D12585" s="899" t="s">
        <v>215</v>
      </c>
      <c r="E12585" s="702" t="s">
        <v>2245</v>
      </c>
      <c r="F12585" s="899" t="s">
        <v>2096</v>
      </c>
      <c r="G12585" s="899" t="s">
        <v>53</v>
      </c>
      <c r="H12585" s="899" t="s">
        <v>218</v>
      </c>
      <c r="I12585" s="899" t="s">
        <v>2132</v>
      </c>
      <c r="J12585" s="1074" t="s">
        <v>15803</v>
      </c>
      <c r="K12585" s="1074" t="s">
        <v>15806</v>
      </c>
      <c r="L12585" s="1068">
        <v>4762.1099999999997</v>
      </c>
    </row>
    <row r="12586" spans="1:12" s="651" customFormat="1" ht="21.95" customHeight="1" x14ac:dyDescent="0.25">
      <c r="A12586" s="1399"/>
      <c r="B12586" s="1065" t="s">
        <v>10426</v>
      </c>
      <c r="C12586" s="903" t="s">
        <v>10444</v>
      </c>
      <c r="D12586" s="900" t="s">
        <v>215</v>
      </c>
      <c r="E12586" s="903" t="s">
        <v>2245</v>
      </c>
      <c r="F12586" s="900" t="s">
        <v>2096</v>
      </c>
      <c r="G12586" s="900" t="s">
        <v>53</v>
      </c>
      <c r="H12586" s="900" t="s">
        <v>218</v>
      </c>
      <c r="I12586" s="900" t="s">
        <v>2232</v>
      </c>
      <c r="J12586" s="1073" t="s">
        <v>12856</v>
      </c>
      <c r="K12586" s="1073" t="s">
        <v>15807</v>
      </c>
      <c r="L12586" s="1066">
        <v>536701.57999999996</v>
      </c>
    </row>
    <row r="12587" spans="1:12" s="651" customFormat="1" ht="21.95" customHeight="1" x14ac:dyDescent="0.25">
      <c r="A12587" s="1399"/>
      <c r="B12587" s="1067" t="s">
        <v>10426</v>
      </c>
      <c r="C12587" s="702" t="s">
        <v>10444</v>
      </c>
      <c r="D12587" s="899" t="s">
        <v>215</v>
      </c>
      <c r="E12587" s="702" t="s">
        <v>2245</v>
      </c>
      <c r="F12587" s="899" t="s">
        <v>2096</v>
      </c>
      <c r="G12587" s="899" t="s">
        <v>53</v>
      </c>
      <c r="H12587" s="899" t="s">
        <v>273</v>
      </c>
      <c r="I12587" s="899" t="s">
        <v>275</v>
      </c>
      <c r="J12587" s="1074" t="s">
        <v>15808</v>
      </c>
      <c r="K12587" s="1074" t="s">
        <v>15809</v>
      </c>
      <c r="L12587" s="1068">
        <v>83623.570000000007</v>
      </c>
    </row>
    <row r="12588" spans="1:12" s="651" customFormat="1" ht="21.95" customHeight="1" x14ac:dyDescent="0.25">
      <c r="A12588" s="1399"/>
      <c r="B12588" s="1065" t="s">
        <v>10426</v>
      </c>
      <c r="C12588" s="903" t="s">
        <v>10444</v>
      </c>
      <c r="D12588" s="900" t="s">
        <v>215</v>
      </c>
      <c r="E12588" s="903" t="s">
        <v>2245</v>
      </c>
      <c r="F12588" s="900" t="s">
        <v>2096</v>
      </c>
      <c r="G12588" s="900" t="s">
        <v>53</v>
      </c>
      <c r="H12588" s="900" t="s">
        <v>273</v>
      </c>
      <c r="I12588" s="900" t="s">
        <v>275</v>
      </c>
      <c r="J12588" s="1073" t="s">
        <v>15808</v>
      </c>
      <c r="K12588" s="1073" t="s">
        <v>15809</v>
      </c>
      <c r="L12588" s="1066">
        <v>71983.3</v>
      </c>
    </row>
    <row r="12589" spans="1:12" s="651" customFormat="1" ht="21.95" customHeight="1" x14ac:dyDescent="0.25">
      <c r="A12589" s="1399"/>
      <c r="B12589" s="1067" t="s">
        <v>10426</v>
      </c>
      <c r="C12589" s="702" t="s">
        <v>10444</v>
      </c>
      <c r="D12589" s="899" t="s">
        <v>215</v>
      </c>
      <c r="E12589" s="702" t="s">
        <v>2245</v>
      </c>
      <c r="F12589" s="899" t="s">
        <v>2096</v>
      </c>
      <c r="G12589" s="899" t="s">
        <v>53</v>
      </c>
      <c r="H12589" s="899" t="s">
        <v>273</v>
      </c>
      <c r="I12589" s="899" t="s">
        <v>275</v>
      </c>
      <c r="J12589" s="1074" t="s">
        <v>15059</v>
      </c>
      <c r="K12589" s="1074" t="s">
        <v>15810</v>
      </c>
      <c r="L12589" s="1068">
        <v>9254.0499999999993</v>
      </c>
    </row>
    <row r="12590" spans="1:12" s="651" customFormat="1" ht="21.95" customHeight="1" x14ac:dyDescent="0.25">
      <c r="A12590" s="1399"/>
      <c r="B12590" s="1065" t="s">
        <v>10426</v>
      </c>
      <c r="C12590" s="903" t="s">
        <v>10444</v>
      </c>
      <c r="D12590" s="900" t="s">
        <v>215</v>
      </c>
      <c r="E12590" s="903" t="s">
        <v>2245</v>
      </c>
      <c r="F12590" s="900" t="s">
        <v>2096</v>
      </c>
      <c r="G12590" s="900" t="s">
        <v>53</v>
      </c>
      <c r="H12590" s="900" t="s">
        <v>273</v>
      </c>
      <c r="I12590" s="900" t="s">
        <v>275</v>
      </c>
      <c r="J12590" s="1073" t="s">
        <v>15619</v>
      </c>
      <c r="K12590" s="1073" t="s">
        <v>15620</v>
      </c>
      <c r="L12590" s="1066">
        <v>3249.83</v>
      </c>
    </row>
    <row r="12591" spans="1:12" s="651" customFormat="1" ht="21.95" customHeight="1" x14ac:dyDescent="0.25">
      <c r="A12591" s="1399"/>
      <c r="B12591" s="1067" t="s">
        <v>10426</v>
      </c>
      <c r="C12591" s="702" t="s">
        <v>10444</v>
      </c>
      <c r="D12591" s="899" t="s">
        <v>215</v>
      </c>
      <c r="E12591" s="702" t="s">
        <v>2245</v>
      </c>
      <c r="F12591" s="899" t="s">
        <v>2096</v>
      </c>
      <c r="G12591" s="899" t="s">
        <v>53</v>
      </c>
      <c r="H12591" s="899" t="s">
        <v>273</v>
      </c>
      <c r="I12591" s="899" t="s">
        <v>275</v>
      </c>
      <c r="J12591" s="1074" t="s">
        <v>15808</v>
      </c>
      <c r="K12591" s="1074" t="s">
        <v>15809</v>
      </c>
      <c r="L12591" s="1068">
        <v>102906.63</v>
      </c>
    </row>
    <row r="12592" spans="1:12" s="651" customFormat="1" ht="21.95" customHeight="1" x14ac:dyDescent="0.25">
      <c r="A12592" s="1399"/>
      <c r="B12592" s="1065" t="s">
        <v>10426</v>
      </c>
      <c r="C12592" s="903" t="s">
        <v>10444</v>
      </c>
      <c r="D12592" s="900" t="s">
        <v>215</v>
      </c>
      <c r="E12592" s="903" t="s">
        <v>2245</v>
      </c>
      <c r="F12592" s="900" t="s">
        <v>2096</v>
      </c>
      <c r="G12592" s="900" t="s">
        <v>53</v>
      </c>
      <c r="H12592" s="900" t="s">
        <v>201</v>
      </c>
      <c r="I12592" s="900" t="s">
        <v>267</v>
      </c>
      <c r="J12592" s="1073" t="s">
        <v>12659</v>
      </c>
      <c r="K12592" s="1073" t="s">
        <v>12660</v>
      </c>
      <c r="L12592" s="1066">
        <v>999292.57</v>
      </c>
    </row>
    <row r="12593" spans="1:12" s="651" customFormat="1" ht="21.95" customHeight="1" x14ac:dyDescent="0.25">
      <c r="A12593" s="1399"/>
      <c r="B12593" s="1067" t="s">
        <v>10426</v>
      </c>
      <c r="C12593" s="702" t="s">
        <v>10444</v>
      </c>
      <c r="D12593" s="899" t="s">
        <v>215</v>
      </c>
      <c r="E12593" s="702" t="s">
        <v>2245</v>
      </c>
      <c r="F12593" s="899" t="s">
        <v>2096</v>
      </c>
      <c r="G12593" s="899" t="s">
        <v>53</v>
      </c>
      <c r="H12593" s="899" t="s">
        <v>201</v>
      </c>
      <c r="I12593" s="899" t="s">
        <v>268</v>
      </c>
      <c r="J12593" s="1074" t="s">
        <v>12670</v>
      </c>
      <c r="K12593" s="1074" t="s">
        <v>12671</v>
      </c>
      <c r="L12593" s="1068">
        <v>4860567.6100000003</v>
      </c>
    </row>
    <row r="12594" spans="1:12" s="651" customFormat="1" ht="21.95" customHeight="1" x14ac:dyDescent="0.25">
      <c r="A12594" s="1399"/>
      <c r="B12594" s="1065" t="s">
        <v>10426</v>
      </c>
      <c r="C12594" s="903" t="s">
        <v>10444</v>
      </c>
      <c r="D12594" s="900" t="s">
        <v>215</v>
      </c>
      <c r="E12594" s="903" t="s">
        <v>2245</v>
      </c>
      <c r="F12594" s="900" t="s">
        <v>2096</v>
      </c>
      <c r="G12594" s="900" t="s">
        <v>53</v>
      </c>
      <c r="H12594" s="900" t="s">
        <v>201</v>
      </c>
      <c r="I12594" s="900" t="s">
        <v>268</v>
      </c>
      <c r="J12594" s="1073" t="s">
        <v>12670</v>
      </c>
      <c r="K12594" s="1073" t="s">
        <v>12672</v>
      </c>
      <c r="L12594" s="1066">
        <v>4612007.2</v>
      </c>
    </row>
    <row r="12595" spans="1:12" s="651" customFormat="1" ht="21.95" customHeight="1" x14ac:dyDescent="0.25">
      <c r="A12595" s="1399"/>
      <c r="B12595" s="1067" t="s">
        <v>10426</v>
      </c>
      <c r="C12595" s="702" t="s">
        <v>10445</v>
      </c>
      <c r="D12595" s="899" t="s">
        <v>215</v>
      </c>
      <c r="E12595" s="702" t="s">
        <v>2228</v>
      </c>
      <c r="F12595" s="899" t="s">
        <v>2096</v>
      </c>
      <c r="G12595" s="899" t="s">
        <v>53</v>
      </c>
      <c r="H12595" s="899" t="s">
        <v>218</v>
      </c>
      <c r="I12595" s="899" t="s">
        <v>2132</v>
      </c>
      <c r="J12595" s="1074" t="s">
        <v>15803</v>
      </c>
      <c r="K12595" s="1074" t="s">
        <v>15811</v>
      </c>
      <c r="L12595" s="1068">
        <v>1460425.12</v>
      </c>
    </row>
    <row r="12596" spans="1:12" s="651" customFormat="1" ht="21.95" customHeight="1" x14ac:dyDescent="0.25">
      <c r="A12596" s="1399"/>
      <c r="B12596" s="1065" t="s">
        <v>10426</v>
      </c>
      <c r="C12596" s="903" t="s">
        <v>10446</v>
      </c>
      <c r="D12596" s="900" t="s">
        <v>215</v>
      </c>
      <c r="E12596" s="903" t="s">
        <v>2229</v>
      </c>
      <c r="F12596" s="900" t="s">
        <v>2096</v>
      </c>
      <c r="G12596" s="900" t="s">
        <v>53</v>
      </c>
      <c r="H12596" s="900" t="s">
        <v>218</v>
      </c>
      <c r="I12596" s="900" t="s">
        <v>2215</v>
      </c>
      <c r="J12596" s="1073" t="s">
        <v>15812</v>
      </c>
      <c r="K12596" s="1073" t="s">
        <v>15813</v>
      </c>
      <c r="L12596" s="1066">
        <v>68234.240000000005</v>
      </c>
    </row>
    <row r="12597" spans="1:12" s="651" customFormat="1" ht="21.95" customHeight="1" x14ac:dyDescent="0.25">
      <c r="A12597" s="1399"/>
      <c r="B12597" s="1067" t="s">
        <v>10426</v>
      </c>
      <c r="C12597" s="702" t="s">
        <v>10446</v>
      </c>
      <c r="D12597" s="899" t="s">
        <v>215</v>
      </c>
      <c r="E12597" s="702" t="s">
        <v>2229</v>
      </c>
      <c r="F12597" s="899" t="s">
        <v>2096</v>
      </c>
      <c r="G12597" s="899" t="s">
        <v>53</v>
      </c>
      <c r="H12597" s="899" t="s">
        <v>201</v>
      </c>
      <c r="I12597" s="899" t="s">
        <v>267</v>
      </c>
      <c r="J12597" s="1074" t="s">
        <v>12659</v>
      </c>
      <c r="K12597" s="1074" t="s">
        <v>12660</v>
      </c>
      <c r="L12597" s="1068">
        <v>182123.02</v>
      </c>
    </row>
    <row r="12598" spans="1:12" s="651" customFormat="1" ht="21.95" customHeight="1" x14ac:dyDescent="0.25">
      <c r="A12598" s="1399"/>
      <c r="B12598" s="1065" t="s">
        <v>10426</v>
      </c>
      <c r="C12598" s="903" t="s">
        <v>10446</v>
      </c>
      <c r="D12598" s="900" t="s">
        <v>215</v>
      </c>
      <c r="E12598" s="903" t="s">
        <v>2229</v>
      </c>
      <c r="F12598" s="900" t="s">
        <v>2096</v>
      </c>
      <c r="G12598" s="900" t="s">
        <v>53</v>
      </c>
      <c r="H12598" s="900" t="s">
        <v>201</v>
      </c>
      <c r="I12598" s="900" t="s">
        <v>268</v>
      </c>
      <c r="J12598" s="1073" t="s">
        <v>12670</v>
      </c>
      <c r="K12598" s="1073" t="s">
        <v>12671</v>
      </c>
      <c r="L12598" s="1066">
        <v>885847.92</v>
      </c>
    </row>
    <row r="12599" spans="1:12" s="651" customFormat="1" ht="21.95" customHeight="1" x14ac:dyDescent="0.25">
      <c r="A12599" s="1399"/>
      <c r="B12599" s="1067" t="s">
        <v>10426</v>
      </c>
      <c r="C12599" s="702" t="s">
        <v>10447</v>
      </c>
      <c r="D12599" s="899" t="s">
        <v>215</v>
      </c>
      <c r="E12599" s="702" t="s">
        <v>2230</v>
      </c>
      <c r="F12599" s="899" t="s">
        <v>2096</v>
      </c>
      <c r="G12599" s="899" t="s">
        <v>53</v>
      </c>
      <c r="H12599" s="899" t="s">
        <v>201</v>
      </c>
      <c r="I12599" s="899" t="s">
        <v>267</v>
      </c>
      <c r="J12599" s="1074" t="s">
        <v>12659</v>
      </c>
      <c r="K12599" s="1074" t="s">
        <v>12660</v>
      </c>
      <c r="L12599" s="1068">
        <v>182123.02</v>
      </c>
    </row>
    <row r="12600" spans="1:12" s="651" customFormat="1" ht="21.95" customHeight="1" x14ac:dyDescent="0.25">
      <c r="A12600" s="1399"/>
      <c r="B12600" s="1065" t="s">
        <v>10426</v>
      </c>
      <c r="C12600" s="903" t="s">
        <v>10448</v>
      </c>
      <c r="D12600" s="900" t="s">
        <v>215</v>
      </c>
      <c r="E12600" s="903" t="s">
        <v>2231</v>
      </c>
      <c r="F12600" s="900" t="s">
        <v>2096</v>
      </c>
      <c r="G12600" s="900" t="s">
        <v>53</v>
      </c>
      <c r="H12600" s="900" t="s">
        <v>218</v>
      </c>
      <c r="I12600" s="900" t="s">
        <v>2232</v>
      </c>
      <c r="J12600" s="1073" t="s">
        <v>12856</v>
      </c>
      <c r="K12600" s="1073" t="s">
        <v>15814</v>
      </c>
      <c r="L12600" s="1066">
        <v>1166936.42</v>
      </c>
    </row>
    <row r="12601" spans="1:12" s="651" customFormat="1" ht="21.95" customHeight="1" x14ac:dyDescent="0.25">
      <c r="A12601" s="1399"/>
      <c r="B12601" s="1067" t="s">
        <v>10426</v>
      </c>
      <c r="C12601" s="702" t="s">
        <v>10449</v>
      </c>
      <c r="D12601" s="899" t="s">
        <v>224</v>
      </c>
      <c r="E12601" s="702" t="s">
        <v>2235</v>
      </c>
      <c r="F12601" s="899" t="s">
        <v>2096</v>
      </c>
      <c r="G12601" s="899" t="s">
        <v>53</v>
      </c>
      <c r="H12601" s="899" t="s">
        <v>218</v>
      </c>
      <c r="I12601" s="899" t="s">
        <v>2132</v>
      </c>
      <c r="J12601" s="1074" t="s">
        <v>13548</v>
      </c>
      <c r="K12601" s="1074" t="s">
        <v>15815</v>
      </c>
      <c r="L12601" s="1068">
        <v>521421.77</v>
      </c>
    </row>
    <row r="12602" spans="1:12" s="651" customFormat="1" ht="21.95" customHeight="1" x14ac:dyDescent="0.25">
      <c r="A12602" s="1399"/>
      <c r="B12602" s="1065" t="s">
        <v>10426</v>
      </c>
      <c r="C12602" s="903" t="s">
        <v>10449</v>
      </c>
      <c r="D12602" s="900" t="s">
        <v>224</v>
      </c>
      <c r="E12602" s="903" t="s">
        <v>2235</v>
      </c>
      <c r="F12602" s="900" t="s">
        <v>2096</v>
      </c>
      <c r="G12602" s="900" t="s">
        <v>53</v>
      </c>
      <c r="H12602" s="900" t="s">
        <v>201</v>
      </c>
      <c r="I12602" s="900" t="s">
        <v>267</v>
      </c>
      <c r="J12602" s="1073" t="s">
        <v>12659</v>
      </c>
      <c r="K12602" s="1073" t="s">
        <v>12660</v>
      </c>
      <c r="L12602" s="1066">
        <v>182123.02</v>
      </c>
    </row>
    <row r="12603" spans="1:12" s="651" customFormat="1" ht="21.95" customHeight="1" x14ac:dyDescent="0.25">
      <c r="A12603" s="1399"/>
      <c r="B12603" s="1067" t="s">
        <v>10426</v>
      </c>
      <c r="C12603" s="702" t="s">
        <v>10449</v>
      </c>
      <c r="D12603" s="899" t="s">
        <v>224</v>
      </c>
      <c r="E12603" s="702" t="s">
        <v>2235</v>
      </c>
      <c r="F12603" s="899" t="s">
        <v>2096</v>
      </c>
      <c r="G12603" s="899" t="s">
        <v>53</v>
      </c>
      <c r="H12603" s="899" t="s">
        <v>201</v>
      </c>
      <c r="I12603" s="899" t="s">
        <v>268</v>
      </c>
      <c r="J12603" s="1074" t="s">
        <v>12670</v>
      </c>
      <c r="K12603" s="1074" t="s">
        <v>12671</v>
      </c>
      <c r="L12603" s="1068">
        <v>885847.92</v>
      </c>
    </row>
    <row r="12604" spans="1:12" s="651" customFormat="1" ht="21.95" customHeight="1" x14ac:dyDescent="0.25">
      <c r="A12604" s="1399"/>
      <c r="B12604" s="1065" t="s">
        <v>10426</v>
      </c>
      <c r="C12604" s="903" t="s">
        <v>10449</v>
      </c>
      <c r="D12604" s="900" t="s">
        <v>224</v>
      </c>
      <c r="E12604" s="903" t="s">
        <v>2235</v>
      </c>
      <c r="F12604" s="900" t="s">
        <v>2096</v>
      </c>
      <c r="G12604" s="900" t="s">
        <v>53</v>
      </c>
      <c r="H12604" s="900" t="s">
        <v>201</v>
      </c>
      <c r="I12604" s="900" t="s">
        <v>268</v>
      </c>
      <c r="J12604" s="1073" t="s">
        <v>12670</v>
      </c>
      <c r="K12604" s="1073" t="s">
        <v>12672</v>
      </c>
      <c r="L12604" s="1066">
        <v>840547.3</v>
      </c>
    </row>
    <row r="12605" spans="1:12" s="651" customFormat="1" ht="21.95" customHeight="1" x14ac:dyDescent="0.25">
      <c r="A12605" s="1399"/>
      <c r="B12605" s="1067" t="s">
        <v>10426</v>
      </c>
      <c r="C12605" s="702" t="s">
        <v>10450</v>
      </c>
      <c r="D12605" s="899" t="s">
        <v>224</v>
      </c>
      <c r="E12605" s="702" t="s">
        <v>2236</v>
      </c>
      <c r="F12605" s="899" t="s">
        <v>2096</v>
      </c>
      <c r="G12605" s="899" t="s">
        <v>53</v>
      </c>
      <c r="H12605" s="899" t="s">
        <v>218</v>
      </c>
      <c r="I12605" s="899" t="s">
        <v>2215</v>
      </c>
      <c r="J12605" s="1074" t="s">
        <v>15816</v>
      </c>
      <c r="K12605" s="1074" t="s">
        <v>15817</v>
      </c>
      <c r="L12605" s="1068">
        <v>38777.089999999997</v>
      </c>
    </row>
    <row r="12606" spans="1:12" s="651" customFormat="1" ht="21.95" customHeight="1" x14ac:dyDescent="0.25">
      <c r="A12606" s="1399"/>
      <c r="B12606" s="1065" t="s">
        <v>10426</v>
      </c>
      <c r="C12606" s="903" t="s">
        <v>10450</v>
      </c>
      <c r="D12606" s="900" t="s">
        <v>224</v>
      </c>
      <c r="E12606" s="903" t="s">
        <v>2236</v>
      </c>
      <c r="F12606" s="900" t="s">
        <v>2096</v>
      </c>
      <c r="G12606" s="900" t="s">
        <v>53</v>
      </c>
      <c r="H12606" s="900" t="s">
        <v>201</v>
      </c>
      <c r="I12606" s="900" t="s">
        <v>267</v>
      </c>
      <c r="J12606" s="1073" t="s">
        <v>12659</v>
      </c>
      <c r="K12606" s="1073" t="s">
        <v>12660</v>
      </c>
      <c r="L12606" s="1066">
        <v>182123.02</v>
      </c>
    </row>
    <row r="12607" spans="1:12" s="651" customFormat="1" ht="21.95" customHeight="1" x14ac:dyDescent="0.25">
      <c r="A12607" s="1399"/>
      <c r="B12607" s="1067" t="s">
        <v>10426</v>
      </c>
      <c r="C12607" s="702" t="s">
        <v>10450</v>
      </c>
      <c r="D12607" s="899" t="s">
        <v>224</v>
      </c>
      <c r="E12607" s="702" t="s">
        <v>2236</v>
      </c>
      <c r="F12607" s="899" t="s">
        <v>2096</v>
      </c>
      <c r="G12607" s="899" t="s">
        <v>53</v>
      </c>
      <c r="H12607" s="899" t="s">
        <v>201</v>
      </c>
      <c r="I12607" s="899" t="s">
        <v>268</v>
      </c>
      <c r="J12607" s="1074" t="s">
        <v>12670</v>
      </c>
      <c r="K12607" s="1074" t="s">
        <v>12671</v>
      </c>
      <c r="L12607" s="1068">
        <v>885847.92</v>
      </c>
    </row>
    <row r="12608" spans="1:12" s="651" customFormat="1" ht="21.95" customHeight="1" x14ac:dyDescent="0.25">
      <c r="A12608" s="1399"/>
      <c r="B12608" s="1065" t="s">
        <v>10426</v>
      </c>
      <c r="C12608" s="903" t="s">
        <v>10450</v>
      </c>
      <c r="D12608" s="900" t="s">
        <v>224</v>
      </c>
      <c r="E12608" s="903" t="s">
        <v>2236</v>
      </c>
      <c r="F12608" s="900" t="s">
        <v>2096</v>
      </c>
      <c r="G12608" s="900" t="s">
        <v>53</v>
      </c>
      <c r="H12608" s="900" t="s">
        <v>201</v>
      </c>
      <c r="I12608" s="900" t="s">
        <v>268</v>
      </c>
      <c r="J12608" s="1073" t="s">
        <v>12670</v>
      </c>
      <c r="K12608" s="1073" t="s">
        <v>12672</v>
      </c>
      <c r="L12608" s="1066">
        <v>840547.3</v>
      </c>
    </row>
    <row r="12609" spans="1:12" s="651" customFormat="1" ht="21.95" customHeight="1" x14ac:dyDescent="0.25">
      <c r="A12609" s="1399"/>
      <c r="B12609" s="1067" t="s">
        <v>10426</v>
      </c>
      <c r="C12609" s="702" t="s">
        <v>10451</v>
      </c>
      <c r="D12609" s="899" t="s">
        <v>224</v>
      </c>
      <c r="E12609" s="702" t="s">
        <v>2237</v>
      </c>
      <c r="F12609" s="899" t="s">
        <v>2096</v>
      </c>
      <c r="G12609" s="899" t="s">
        <v>53</v>
      </c>
      <c r="H12609" s="899" t="s">
        <v>201</v>
      </c>
      <c r="I12609" s="899" t="s">
        <v>267</v>
      </c>
      <c r="J12609" s="1074" t="s">
        <v>12659</v>
      </c>
      <c r="K12609" s="1074" t="s">
        <v>12660</v>
      </c>
      <c r="L12609" s="1068">
        <v>182123.02</v>
      </c>
    </row>
    <row r="12610" spans="1:12" s="651" customFormat="1" ht="21.95" customHeight="1" x14ac:dyDescent="0.25">
      <c r="A12610" s="1399"/>
      <c r="B12610" s="1065" t="s">
        <v>10426</v>
      </c>
      <c r="C12610" s="903" t="s">
        <v>10451</v>
      </c>
      <c r="D12610" s="900" t="s">
        <v>224</v>
      </c>
      <c r="E12610" s="903" t="s">
        <v>2237</v>
      </c>
      <c r="F12610" s="900" t="s">
        <v>2096</v>
      </c>
      <c r="G12610" s="900" t="s">
        <v>53</v>
      </c>
      <c r="H12610" s="900" t="s">
        <v>201</v>
      </c>
      <c r="I12610" s="900" t="s">
        <v>268</v>
      </c>
      <c r="J12610" s="1073" t="s">
        <v>12670</v>
      </c>
      <c r="K12610" s="1073" t="s">
        <v>12671</v>
      </c>
      <c r="L12610" s="1066">
        <v>885847.92</v>
      </c>
    </row>
    <row r="12611" spans="1:12" s="651" customFormat="1" ht="21.95" customHeight="1" x14ac:dyDescent="0.25">
      <c r="A12611" s="1399"/>
      <c r="B12611" s="1067" t="s">
        <v>10426</v>
      </c>
      <c r="C12611" s="702" t="s">
        <v>10451</v>
      </c>
      <c r="D12611" s="899" t="s">
        <v>224</v>
      </c>
      <c r="E12611" s="702" t="s">
        <v>2237</v>
      </c>
      <c r="F12611" s="899" t="s">
        <v>2096</v>
      </c>
      <c r="G12611" s="899" t="s">
        <v>53</v>
      </c>
      <c r="H12611" s="899" t="s">
        <v>201</v>
      </c>
      <c r="I12611" s="899" t="s">
        <v>268</v>
      </c>
      <c r="J12611" s="1074" t="s">
        <v>12670</v>
      </c>
      <c r="K12611" s="1074" t="s">
        <v>12672</v>
      </c>
      <c r="L12611" s="1068">
        <v>840547.3</v>
      </c>
    </row>
    <row r="12612" spans="1:12" s="651" customFormat="1" ht="21.95" customHeight="1" x14ac:dyDescent="0.25">
      <c r="A12612" s="1399"/>
      <c r="B12612" s="1065" t="s">
        <v>10426</v>
      </c>
      <c r="C12612" s="903" t="s">
        <v>10451</v>
      </c>
      <c r="D12612" s="900" t="s">
        <v>224</v>
      </c>
      <c r="E12612" s="903" t="s">
        <v>2237</v>
      </c>
      <c r="F12612" s="900" t="s">
        <v>2096</v>
      </c>
      <c r="G12612" s="900" t="s">
        <v>53</v>
      </c>
      <c r="H12612" s="900" t="s">
        <v>218</v>
      </c>
      <c r="I12612" s="900" t="s">
        <v>2215</v>
      </c>
      <c r="J12612" s="1073" t="s">
        <v>14704</v>
      </c>
      <c r="K12612" s="1073" t="s">
        <v>15818</v>
      </c>
      <c r="L12612" s="1066">
        <v>38691.620000000003</v>
      </c>
    </row>
    <row r="12613" spans="1:12" s="651" customFormat="1" ht="21.95" customHeight="1" x14ac:dyDescent="0.25">
      <c r="A12613" s="1399"/>
      <c r="B12613" s="1067" t="s">
        <v>10426</v>
      </c>
      <c r="C12613" s="702" t="s">
        <v>10452</v>
      </c>
      <c r="D12613" s="899" t="s">
        <v>224</v>
      </c>
      <c r="E12613" s="702" t="s">
        <v>2238</v>
      </c>
      <c r="F12613" s="899" t="s">
        <v>2096</v>
      </c>
      <c r="G12613" s="899" t="s">
        <v>53</v>
      </c>
      <c r="H12613" s="899" t="s">
        <v>201</v>
      </c>
      <c r="I12613" s="899" t="s">
        <v>267</v>
      </c>
      <c r="J12613" s="1074" t="s">
        <v>12659</v>
      </c>
      <c r="K12613" s="1074" t="s">
        <v>12660</v>
      </c>
      <c r="L12613" s="1068">
        <v>182123.02</v>
      </c>
    </row>
    <row r="12614" spans="1:12" s="651" customFormat="1" ht="21.95" customHeight="1" x14ac:dyDescent="0.25">
      <c r="A12614" s="1399"/>
      <c r="B12614" s="1065" t="s">
        <v>10426</v>
      </c>
      <c r="C12614" s="903" t="s">
        <v>10453</v>
      </c>
      <c r="D12614" s="900" t="s">
        <v>224</v>
      </c>
      <c r="E12614" s="903" t="s">
        <v>2239</v>
      </c>
      <c r="F12614" s="900" t="s">
        <v>2096</v>
      </c>
      <c r="G12614" s="900" t="s">
        <v>53</v>
      </c>
      <c r="H12614" s="900" t="s">
        <v>201</v>
      </c>
      <c r="I12614" s="900" t="s">
        <v>267</v>
      </c>
      <c r="J12614" s="1073" t="s">
        <v>12659</v>
      </c>
      <c r="K12614" s="1073" t="s">
        <v>12660</v>
      </c>
      <c r="L12614" s="1066">
        <v>182123.02</v>
      </c>
    </row>
    <row r="12615" spans="1:12" s="651" customFormat="1" ht="21.95" customHeight="1" x14ac:dyDescent="0.25">
      <c r="A12615" s="1399"/>
      <c r="B12615" s="1067" t="s">
        <v>10426</v>
      </c>
      <c r="C12615" s="702" t="s">
        <v>10454</v>
      </c>
      <c r="D12615" s="899" t="s">
        <v>224</v>
      </c>
      <c r="E12615" s="702" t="s">
        <v>2240</v>
      </c>
      <c r="F12615" s="899" t="s">
        <v>2096</v>
      </c>
      <c r="G12615" s="899" t="s">
        <v>53</v>
      </c>
      <c r="H12615" s="899" t="s">
        <v>201</v>
      </c>
      <c r="I12615" s="899" t="s">
        <v>267</v>
      </c>
      <c r="J12615" s="1074" t="s">
        <v>12659</v>
      </c>
      <c r="K12615" s="1074" t="s">
        <v>12660</v>
      </c>
      <c r="L12615" s="1068">
        <v>182123.02</v>
      </c>
    </row>
    <row r="12616" spans="1:12" s="651" customFormat="1" ht="21.95" customHeight="1" x14ac:dyDescent="0.25">
      <c r="A12616" s="1399"/>
      <c r="B12616" s="1065" t="s">
        <v>10426</v>
      </c>
      <c r="C12616" s="903" t="s">
        <v>10455</v>
      </c>
      <c r="D12616" s="900" t="s">
        <v>215</v>
      </c>
      <c r="E12616" s="903" t="s">
        <v>2228</v>
      </c>
      <c r="F12616" s="900" t="s">
        <v>2096</v>
      </c>
      <c r="G12616" s="900" t="s">
        <v>53</v>
      </c>
      <c r="H12616" s="900" t="s">
        <v>218</v>
      </c>
      <c r="I12616" s="900" t="s">
        <v>2215</v>
      </c>
      <c r="J12616" s="1073" t="s">
        <v>15819</v>
      </c>
      <c r="K12616" s="1073" t="s">
        <v>15820</v>
      </c>
      <c r="L12616" s="1066">
        <v>52978.87</v>
      </c>
    </row>
    <row r="12617" spans="1:12" s="651" customFormat="1" ht="21.95" customHeight="1" x14ac:dyDescent="0.25">
      <c r="A12617" s="1399"/>
      <c r="B12617" s="1067" t="s">
        <v>10426</v>
      </c>
      <c r="C12617" s="702" t="s">
        <v>10455</v>
      </c>
      <c r="D12617" s="899" t="s">
        <v>215</v>
      </c>
      <c r="E12617" s="702" t="s">
        <v>2228</v>
      </c>
      <c r="F12617" s="899" t="s">
        <v>2096</v>
      </c>
      <c r="G12617" s="899" t="s">
        <v>53</v>
      </c>
      <c r="H12617" s="899" t="s">
        <v>218</v>
      </c>
      <c r="I12617" s="899" t="s">
        <v>2132</v>
      </c>
      <c r="J12617" s="1074" t="s">
        <v>15803</v>
      </c>
      <c r="K12617" s="1074" t="s">
        <v>13204</v>
      </c>
      <c r="L12617" s="1068">
        <v>150292.6</v>
      </c>
    </row>
    <row r="12618" spans="1:12" s="651" customFormat="1" ht="21.95" customHeight="1" x14ac:dyDescent="0.25">
      <c r="A12618" s="1399"/>
      <c r="B12618" s="1065" t="s">
        <v>10426</v>
      </c>
      <c r="C12618" s="903" t="s">
        <v>10456</v>
      </c>
      <c r="D12618" s="900" t="s">
        <v>215</v>
      </c>
      <c r="E12618" s="903" t="s">
        <v>2229</v>
      </c>
      <c r="F12618" s="900" t="s">
        <v>2096</v>
      </c>
      <c r="G12618" s="900" t="s">
        <v>53</v>
      </c>
      <c r="H12618" s="900" t="s">
        <v>218</v>
      </c>
      <c r="I12618" s="900" t="s">
        <v>2215</v>
      </c>
      <c r="J12618" s="1073" t="s">
        <v>15812</v>
      </c>
      <c r="K12618" s="1073" t="s">
        <v>15813</v>
      </c>
      <c r="L12618" s="1066">
        <v>52963.11</v>
      </c>
    </row>
    <row r="12619" spans="1:12" s="651" customFormat="1" ht="21.95" customHeight="1" x14ac:dyDescent="0.25">
      <c r="A12619" s="1399"/>
      <c r="B12619" s="1067" t="s">
        <v>10426</v>
      </c>
      <c r="C12619" s="702" t="s">
        <v>10456</v>
      </c>
      <c r="D12619" s="899" t="s">
        <v>215</v>
      </c>
      <c r="E12619" s="702" t="s">
        <v>2229</v>
      </c>
      <c r="F12619" s="899" t="s">
        <v>2096</v>
      </c>
      <c r="G12619" s="899" t="s">
        <v>53</v>
      </c>
      <c r="H12619" s="899" t="s">
        <v>201</v>
      </c>
      <c r="I12619" s="899" t="s">
        <v>267</v>
      </c>
      <c r="J12619" s="1074" t="s">
        <v>12659</v>
      </c>
      <c r="K12619" s="1074" t="s">
        <v>12660</v>
      </c>
      <c r="L12619" s="1068">
        <v>103196.81</v>
      </c>
    </row>
    <row r="12620" spans="1:12" s="651" customFormat="1" ht="21.95" customHeight="1" x14ac:dyDescent="0.25">
      <c r="A12620" s="1399"/>
      <c r="B12620" s="1065" t="s">
        <v>10426</v>
      </c>
      <c r="C12620" s="903" t="s">
        <v>10456</v>
      </c>
      <c r="D12620" s="900" t="s">
        <v>215</v>
      </c>
      <c r="E12620" s="903" t="s">
        <v>2229</v>
      </c>
      <c r="F12620" s="900" t="s">
        <v>2096</v>
      </c>
      <c r="G12620" s="900" t="s">
        <v>53</v>
      </c>
      <c r="H12620" s="900" t="s">
        <v>201</v>
      </c>
      <c r="I12620" s="900" t="s">
        <v>268</v>
      </c>
      <c r="J12620" s="1073" t="s">
        <v>12670</v>
      </c>
      <c r="K12620" s="1073" t="s">
        <v>12671</v>
      </c>
      <c r="L12620" s="1066">
        <v>501950.17</v>
      </c>
    </row>
    <row r="12621" spans="1:12" s="651" customFormat="1" ht="21.95" customHeight="1" x14ac:dyDescent="0.25">
      <c r="A12621" s="1399"/>
      <c r="B12621" s="1067" t="s">
        <v>10426</v>
      </c>
      <c r="C12621" s="702" t="s">
        <v>10457</v>
      </c>
      <c r="D12621" s="899" t="s">
        <v>215</v>
      </c>
      <c r="E12621" s="702" t="s">
        <v>2230</v>
      </c>
      <c r="F12621" s="899" t="s">
        <v>2096</v>
      </c>
      <c r="G12621" s="899" t="s">
        <v>53</v>
      </c>
      <c r="H12621" s="899" t="s">
        <v>201</v>
      </c>
      <c r="I12621" s="899" t="s">
        <v>267</v>
      </c>
      <c r="J12621" s="1074" t="s">
        <v>12659</v>
      </c>
      <c r="K12621" s="1074" t="s">
        <v>12660</v>
      </c>
      <c r="L12621" s="1068">
        <v>103196.81</v>
      </c>
    </row>
    <row r="12622" spans="1:12" s="651" customFormat="1" ht="21.95" customHeight="1" x14ac:dyDescent="0.25">
      <c r="A12622" s="1399"/>
      <c r="B12622" s="1065" t="s">
        <v>10426</v>
      </c>
      <c r="C12622" s="903" t="s">
        <v>10458</v>
      </c>
      <c r="D12622" s="900" t="s">
        <v>215</v>
      </c>
      <c r="E12622" s="903" t="s">
        <v>2231</v>
      </c>
      <c r="F12622" s="900" t="s">
        <v>2096</v>
      </c>
      <c r="G12622" s="900" t="s">
        <v>53</v>
      </c>
      <c r="H12622" s="900" t="s">
        <v>218</v>
      </c>
      <c r="I12622" s="900" t="s">
        <v>2232</v>
      </c>
      <c r="J12622" s="1073" t="s">
        <v>12856</v>
      </c>
      <c r="K12622" s="1073" t="s">
        <v>15821</v>
      </c>
      <c r="L12622" s="1066">
        <v>532534.16</v>
      </c>
    </row>
    <row r="12623" spans="1:12" s="651" customFormat="1" ht="21.95" customHeight="1" x14ac:dyDescent="0.25">
      <c r="A12623" s="1399"/>
      <c r="B12623" s="1067" t="s">
        <v>10426</v>
      </c>
      <c r="C12623" s="702" t="s">
        <v>10459</v>
      </c>
      <c r="D12623" s="899" t="s">
        <v>224</v>
      </c>
      <c r="E12623" s="702" t="s">
        <v>2235</v>
      </c>
      <c r="F12623" s="899" t="s">
        <v>2096</v>
      </c>
      <c r="G12623" s="899" t="s">
        <v>53</v>
      </c>
      <c r="H12623" s="899" t="s">
        <v>218</v>
      </c>
      <c r="I12623" s="899" t="s">
        <v>2132</v>
      </c>
      <c r="J12623" s="1074" t="s">
        <v>13548</v>
      </c>
      <c r="K12623" s="1074" t="s">
        <v>14295</v>
      </c>
      <c r="L12623" s="1068">
        <v>475210.83</v>
      </c>
    </row>
    <row r="12624" spans="1:12" s="651" customFormat="1" ht="21.95" customHeight="1" x14ac:dyDescent="0.25">
      <c r="A12624" s="1399"/>
      <c r="B12624" s="1065" t="s">
        <v>10426</v>
      </c>
      <c r="C12624" s="903" t="s">
        <v>10459</v>
      </c>
      <c r="D12624" s="900" t="s">
        <v>224</v>
      </c>
      <c r="E12624" s="903" t="s">
        <v>2235</v>
      </c>
      <c r="F12624" s="900" t="s">
        <v>2096</v>
      </c>
      <c r="G12624" s="900" t="s">
        <v>53</v>
      </c>
      <c r="H12624" s="900" t="s">
        <v>218</v>
      </c>
      <c r="I12624" s="900" t="s">
        <v>2215</v>
      </c>
      <c r="J12624" s="1073" t="s">
        <v>15822</v>
      </c>
      <c r="K12624" s="1073" t="s">
        <v>15823</v>
      </c>
      <c r="L12624" s="1066">
        <v>29653.73</v>
      </c>
    </row>
    <row r="12625" spans="1:12" s="651" customFormat="1" ht="21.95" customHeight="1" x14ac:dyDescent="0.25">
      <c r="A12625" s="1399"/>
      <c r="B12625" s="1067" t="s">
        <v>10426</v>
      </c>
      <c r="C12625" s="702" t="s">
        <v>10459</v>
      </c>
      <c r="D12625" s="899" t="s">
        <v>224</v>
      </c>
      <c r="E12625" s="702" t="s">
        <v>2235</v>
      </c>
      <c r="F12625" s="899" t="s">
        <v>2096</v>
      </c>
      <c r="G12625" s="899" t="s">
        <v>53</v>
      </c>
      <c r="H12625" s="899" t="s">
        <v>201</v>
      </c>
      <c r="I12625" s="899" t="s">
        <v>267</v>
      </c>
      <c r="J12625" s="1074" t="s">
        <v>12659</v>
      </c>
      <c r="K12625" s="1074" t="s">
        <v>12660</v>
      </c>
      <c r="L12625" s="1068">
        <v>77178.740000000005</v>
      </c>
    </row>
    <row r="12626" spans="1:12" s="651" customFormat="1" ht="21.95" customHeight="1" x14ac:dyDescent="0.25">
      <c r="A12626" s="1399"/>
      <c r="B12626" s="1065" t="s">
        <v>10426</v>
      </c>
      <c r="C12626" s="903" t="s">
        <v>10459</v>
      </c>
      <c r="D12626" s="900" t="s">
        <v>224</v>
      </c>
      <c r="E12626" s="903" t="s">
        <v>2235</v>
      </c>
      <c r="F12626" s="900" t="s">
        <v>2096</v>
      </c>
      <c r="G12626" s="900" t="s">
        <v>53</v>
      </c>
      <c r="H12626" s="900" t="s">
        <v>201</v>
      </c>
      <c r="I12626" s="900" t="s">
        <v>268</v>
      </c>
      <c r="J12626" s="1073" t="s">
        <v>12670</v>
      </c>
      <c r="K12626" s="1073" t="s">
        <v>12671</v>
      </c>
      <c r="L12626" s="1066">
        <v>375398.06</v>
      </c>
    </row>
    <row r="12627" spans="1:12" s="651" customFormat="1" ht="21.95" customHeight="1" x14ac:dyDescent="0.25">
      <c r="A12627" s="1399"/>
      <c r="B12627" s="1067" t="s">
        <v>10426</v>
      </c>
      <c r="C12627" s="702" t="s">
        <v>10459</v>
      </c>
      <c r="D12627" s="899" t="s">
        <v>224</v>
      </c>
      <c r="E12627" s="702" t="s">
        <v>2235</v>
      </c>
      <c r="F12627" s="899" t="s">
        <v>2096</v>
      </c>
      <c r="G12627" s="899" t="s">
        <v>53</v>
      </c>
      <c r="H12627" s="899" t="s">
        <v>201</v>
      </c>
      <c r="I12627" s="899" t="s">
        <v>268</v>
      </c>
      <c r="J12627" s="1074" t="s">
        <v>12670</v>
      </c>
      <c r="K12627" s="1074" t="s">
        <v>12672</v>
      </c>
      <c r="L12627" s="1068">
        <v>356200.9</v>
      </c>
    </row>
    <row r="12628" spans="1:12" s="651" customFormat="1" ht="21.95" customHeight="1" x14ac:dyDescent="0.25">
      <c r="A12628" s="1399"/>
      <c r="B12628" s="1065" t="s">
        <v>10426</v>
      </c>
      <c r="C12628" s="903" t="s">
        <v>10460</v>
      </c>
      <c r="D12628" s="900" t="s">
        <v>224</v>
      </c>
      <c r="E12628" s="903" t="s">
        <v>2236</v>
      </c>
      <c r="F12628" s="900" t="s">
        <v>2096</v>
      </c>
      <c r="G12628" s="900" t="s">
        <v>53</v>
      </c>
      <c r="H12628" s="900" t="s">
        <v>201</v>
      </c>
      <c r="I12628" s="900" t="s">
        <v>267</v>
      </c>
      <c r="J12628" s="1073" t="s">
        <v>12659</v>
      </c>
      <c r="K12628" s="1073" t="s">
        <v>12660</v>
      </c>
      <c r="L12628" s="1066">
        <v>77178.740000000005</v>
      </c>
    </row>
    <row r="12629" spans="1:12" s="651" customFormat="1" ht="21.95" customHeight="1" x14ac:dyDescent="0.25">
      <c r="A12629" s="1399"/>
      <c r="B12629" s="1067" t="s">
        <v>10426</v>
      </c>
      <c r="C12629" s="702" t="s">
        <v>10460</v>
      </c>
      <c r="D12629" s="899" t="s">
        <v>224</v>
      </c>
      <c r="E12629" s="702" t="s">
        <v>2236</v>
      </c>
      <c r="F12629" s="899" t="s">
        <v>2096</v>
      </c>
      <c r="G12629" s="899" t="s">
        <v>53</v>
      </c>
      <c r="H12629" s="899" t="s">
        <v>201</v>
      </c>
      <c r="I12629" s="899" t="s">
        <v>268</v>
      </c>
      <c r="J12629" s="1074" t="s">
        <v>12670</v>
      </c>
      <c r="K12629" s="1074" t="s">
        <v>12671</v>
      </c>
      <c r="L12629" s="1068">
        <v>375398.06</v>
      </c>
    </row>
    <row r="12630" spans="1:12" s="651" customFormat="1" ht="21.95" customHeight="1" x14ac:dyDescent="0.25">
      <c r="A12630" s="1399"/>
      <c r="B12630" s="1065" t="s">
        <v>10426</v>
      </c>
      <c r="C12630" s="903" t="s">
        <v>10460</v>
      </c>
      <c r="D12630" s="900" t="s">
        <v>224</v>
      </c>
      <c r="E12630" s="903" t="s">
        <v>2236</v>
      </c>
      <c r="F12630" s="900" t="s">
        <v>2096</v>
      </c>
      <c r="G12630" s="900" t="s">
        <v>53</v>
      </c>
      <c r="H12630" s="900" t="s">
        <v>201</v>
      </c>
      <c r="I12630" s="900" t="s">
        <v>268</v>
      </c>
      <c r="J12630" s="1073" t="s">
        <v>12670</v>
      </c>
      <c r="K12630" s="1073" t="s">
        <v>12672</v>
      </c>
      <c r="L12630" s="1066">
        <v>356200.9</v>
      </c>
    </row>
    <row r="12631" spans="1:12" s="651" customFormat="1" ht="21.95" customHeight="1" x14ac:dyDescent="0.25">
      <c r="A12631" s="1399"/>
      <c r="B12631" s="1067" t="s">
        <v>10426</v>
      </c>
      <c r="C12631" s="702" t="s">
        <v>10460</v>
      </c>
      <c r="D12631" s="899" t="s">
        <v>224</v>
      </c>
      <c r="E12631" s="702" t="s">
        <v>2236</v>
      </c>
      <c r="F12631" s="899" t="s">
        <v>2096</v>
      </c>
      <c r="G12631" s="899" t="s">
        <v>53</v>
      </c>
      <c r="H12631" s="899" t="s">
        <v>218</v>
      </c>
      <c r="I12631" s="899" t="s">
        <v>2215</v>
      </c>
      <c r="J12631" s="1074" t="s">
        <v>15816</v>
      </c>
      <c r="K12631" s="1074" t="s">
        <v>15817</v>
      </c>
      <c r="L12631" s="1068">
        <v>9011.83</v>
      </c>
    </row>
    <row r="12632" spans="1:12" s="651" customFormat="1" ht="21.95" customHeight="1" x14ac:dyDescent="0.25">
      <c r="A12632" s="1399"/>
      <c r="B12632" s="1065" t="s">
        <v>10426</v>
      </c>
      <c r="C12632" s="903" t="s">
        <v>10460</v>
      </c>
      <c r="D12632" s="900" t="s">
        <v>224</v>
      </c>
      <c r="E12632" s="903" t="s">
        <v>2236</v>
      </c>
      <c r="F12632" s="900" t="s">
        <v>2096</v>
      </c>
      <c r="G12632" s="900" t="s">
        <v>53</v>
      </c>
      <c r="H12632" s="900" t="s">
        <v>218</v>
      </c>
      <c r="I12632" s="900" t="s">
        <v>2215</v>
      </c>
      <c r="J12632" s="1073" t="s">
        <v>15816</v>
      </c>
      <c r="K12632" s="1073" t="s">
        <v>15817</v>
      </c>
      <c r="L12632" s="1066">
        <v>9011.83</v>
      </c>
    </row>
    <row r="12633" spans="1:12" s="651" customFormat="1" ht="21.95" customHeight="1" x14ac:dyDescent="0.25">
      <c r="A12633" s="1399"/>
      <c r="B12633" s="1067" t="s">
        <v>10426</v>
      </c>
      <c r="C12633" s="702" t="s">
        <v>10460</v>
      </c>
      <c r="D12633" s="899" t="s">
        <v>224</v>
      </c>
      <c r="E12633" s="702" t="s">
        <v>2236</v>
      </c>
      <c r="F12633" s="899" t="s">
        <v>2096</v>
      </c>
      <c r="G12633" s="899" t="s">
        <v>53</v>
      </c>
      <c r="H12633" s="899" t="s">
        <v>218</v>
      </c>
      <c r="I12633" s="899" t="s">
        <v>2215</v>
      </c>
      <c r="J12633" s="1074" t="s">
        <v>15816</v>
      </c>
      <c r="K12633" s="1074" t="s">
        <v>15817</v>
      </c>
      <c r="L12633" s="1068">
        <v>9011.83</v>
      </c>
    </row>
    <row r="12634" spans="1:12" s="651" customFormat="1" ht="21.95" customHeight="1" x14ac:dyDescent="0.25">
      <c r="A12634" s="1399"/>
      <c r="B12634" s="1065" t="s">
        <v>10426</v>
      </c>
      <c r="C12634" s="903" t="s">
        <v>10460</v>
      </c>
      <c r="D12634" s="900" t="s">
        <v>224</v>
      </c>
      <c r="E12634" s="903" t="s">
        <v>2236</v>
      </c>
      <c r="F12634" s="900" t="s">
        <v>2096</v>
      </c>
      <c r="G12634" s="900" t="s">
        <v>53</v>
      </c>
      <c r="H12634" s="900" t="s">
        <v>218</v>
      </c>
      <c r="I12634" s="900" t="s">
        <v>2215</v>
      </c>
      <c r="J12634" s="1073" t="s">
        <v>15816</v>
      </c>
      <c r="K12634" s="1073" t="s">
        <v>15817</v>
      </c>
      <c r="L12634" s="1066">
        <v>24005.97</v>
      </c>
    </row>
    <row r="12635" spans="1:12" s="651" customFormat="1" ht="21.95" customHeight="1" x14ac:dyDescent="0.25">
      <c r="A12635" s="1399"/>
      <c r="B12635" s="1067" t="s">
        <v>10426</v>
      </c>
      <c r="C12635" s="702" t="s">
        <v>10460</v>
      </c>
      <c r="D12635" s="899" t="s">
        <v>224</v>
      </c>
      <c r="E12635" s="702" t="s">
        <v>2236</v>
      </c>
      <c r="F12635" s="899" t="s">
        <v>2096</v>
      </c>
      <c r="G12635" s="899" t="s">
        <v>53</v>
      </c>
      <c r="H12635" s="899" t="s">
        <v>218</v>
      </c>
      <c r="I12635" s="899" t="s">
        <v>2215</v>
      </c>
      <c r="J12635" s="1074" t="s">
        <v>15816</v>
      </c>
      <c r="K12635" s="1074" t="s">
        <v>15817</v>
      </c>
      <c r="L12635" s="1068">
        <v>9011.83</v>
      </c>
    </row>
    <row r="12636" spans="1:12" s="651" customFormat="1" ht="21.95" customHeight="1" x14ac:dyDescent="0.25">
      <c r="A12636" s="1399"/>
      <c r="B12636" s="1065" t="s">
        <v>10426</v>
      </c>
      <c r="C12636" s="903" t="s">
        <v>10460</v>
      </c>
      <c r="D12636" s="900" t="s">
        <v>224</v>
      </c>
      <c r="E12636" s="903" t="s">
        <v>2236</v>
      </c>
      <c r="F12636" s="900" t="s">
        <v>2096</v>
      </c>
      <c r="G12636" s="900" t="s">
        <v>53</v>
      </c>
      <c r="H12636" s="900" t="s">
        <v>218</v>
      </c>
      <c r="I12636" s="900" t="s">
        <v>2215</v>
      </c>
      <c r="J12636" s="1073" t="s">
        <v>15816</v>
      </c>
      <c r="K12636" s="1073" t="s">
        <v>15817</v>
      </c>
      <c r="L12636" s="1066">
        <v>9011.83</v>
      </c>
    </row>
    <row r="12637" spans="1:12" s="651" customFormat="1" ht="21.95" customHeight="1" x14ac:dyDescent="0.25">
      <c r="A12637" s="1399"/>
      <c r="B12637" s="1067" t="s">
        <v>10426</v>
      </c>
      <c r="C12637" s="702" t="s">
        <v>10461</v>
      </c>
      <c r="D12637" s="899" t="s">
        <v>224</v>
      </c>
      <c r="E12637" s="702" t="s">
        <v>2237</v>
      </c>
      <c r="F12637" s="899" t="s">
        <v>2096</v>
      </c>
      <c r="G12637" s="899" t="s">
        <v>53</v>
      </c>
      <c r="H12637" s="899" t="s">
        <v>218</v>
      </c>
      <c r="I12637" s="899" t="s">
        <v>2215</v>
      </c>
      <c r="J12637" s="1074" t="s">
        <v>14704</v>
      </c>
      <c r="K12637" s="1074" t="s">
        <v>15818</v>
      </c>
      <c r="L12637" s="1068">
        <v>23953.06</v>
      </c>
    </row>
    <row r="12638" spans="1:12" s="651" customFormat="1" ht="21.95" customHeight="1" x14ac:dyDescent="0.25">
      <c r="A12638" s="1399"/>
      <c r="B12638" s="1065" t="s">
        <v>10426</v>
      </c>
      <c r="C12638" s="903" t="s">
        <v>10461</v>
      </c>
      <c r="D12638" s="900" t="s">
        <v>224</v>
      </c>
      <c r="E12638" s="903" t="s">
        <v>2237</v>
      </c>
      <c r="F12638" s="900" t="s">
        <v>2096</v>
      </c>
      <c r="G12638" s="900" t="s">
        <v>53</v>
      </c>
      <c r="H12638" s="900" t="s">
        <v>201</v>
      </c>
      <c r="I12638" s="900" t="s">
        <v>267</v>
      </c>
      <c r="J12638" s="1073" t="s">
        <v>12659</v>
      </c>
      <c r="K12638" s="1073" t="s">
        <v>12660</v>
      </c>
      <c r="L12638" s="1066">
        <v>77178.740000000005</v>
      </c>
    </row>
    <row r="12639" spans="1:12" s="651" customFormat="1" ht="21.95" customHeight="1" x14ac:dyDescent="0.25">
      <c r="A12639" s="1399"/>
      <c r="B12639" s="1067" t="s">
        <v>10426</v>
      </c>
      <c r="C12639" s="702" t="s">
        <v>10461</v>
      </c>
      <c r="D12639" s="899" t="s">
        <v>224</v>
      </c>
      <c r="E12639" s="702" t="s">
        <v>2237</v>
      </c>
      <c r="F12639" s="899" t="s">
        <v>2096</v>
      </c>
      <c r="G12639" s="899" t="s">
        <v>53</v>
      </c>
      <c r="H12639" s="899" t="s">
        <v>201</v>
      </c>
      <c r="I12639" s="899" t="s">
        <v>268</v>
      </c>
      <c r="J12639" s="1074" t="s">
        <v>12670</v>
      </c>
      <c r="K12639" s="1074" t="s">
        <v>12671</v>
      </c>
      <c r="L12639" s="1068">
        <v>375398.06</v>
      </c>
    </row>
    <row r="12640" spans="1:12" s="651" customFormat="1" ht="21.95" customHeight="1" x14ac:dyDescent="0.25">
      <c r="A12640" s="1399"/>
      <c r="B12640" s="1065" t="s">
        <v>10426</v>
      </c>
      <c r="C12640" s="903" t="s">
        <v>10462</v>
      </c>
      <c r="D12640" s="900" t="s">
        <v>224</v>
      </c>
      <c r="E12640" s="903" t="s">
        <v>2238</v>
      </c>
      <c r="F12640" s="900" t="s">
        <v>2096</v>
      </c>
      <c r="G12640" s="900" t="s">
        <v>53</v>
      </c>
      <c r="H12640" s="900" t="s">
        <v>201</v>
      </c>
      <c r="I12640" s="900" t="s">
        <v>267</v>
      </c>
      <c r="J12640" s="1073" t="s">
        <v>12659</v>
      </c>
      <c r="K12640" s="1073" t="s">
        <v>12660</v>
      </c>
      <c r="L12640" s="1066">
        <v>77178.740000000005</v>
      </c>
    </row>
    <row r="12641" spans="1:12" s="651" customFormat="1" ht="21.95" customHeight="1" x14ac:dyDescent="0.25">
      <c r="A12641" s="1399"/>
      <c r="B12641" s="1067" t="s">
        <v>10426</v>
      </c>
      <c r="C12641" s="702" t="s">
        <v>10462</v>
      </c>
      <c r="D12641" s="899" t="s">
        <v>224</v>
      </c>
      <c r="E12641" s="702" t="s">
        <v>2238</v>
      </c>
      <c r="F12641" s="899" t="s">
        <v>2096</v>
      </c>
      <c r="G12641" s="899" t="s">
        <v>53</v>
      </c>
      <c r="H12641" s="899" t="s">
        <v>218</v>
      </c>
      <c r="I12641" s="899" t="s">
        <v>2215</v>
      </c>
      <c r="J12641" s="1074" t="s">
        <v>15824</v>
      </c>
      <c r="K12641" s="1074" t="s">
        <v>15825</v>
      </c>
      <c r="L12641" s="1068">
        <v>8800.4699999999993</v>
      </c>
    </row>
    <row r="12642" spans="1:12" s="651" customFormat="1" ht="21.95" customHeight="1" x14ac:dyDescent="0.25">
      <c r="A12642" s="1399"/>
      <c r="B12642" s="1065" t="s">
        <v>10426</v>
      </c>
      <c r="C12642" s="903" t="s">
        <v>10462</v>
      </c>
      <c r="D12642" s="900" t="s">
        <v>224</v>
      </c>
      <c r="E12642" s="903" t="s">
        <v>2238</v>
      </c>
      <c r="F12642" s="900" t="s">
        <v>2096</v>
      </c>
      <c r="G12642" s="900" t="s">
        <v>53</v>
      </c>
      <c r="H12642" s="900" t="s">
        <v>218</v>
      </c>
      <c r="I12642" s="900" t="s">
        <v>2215</v>
      </c>
      <c r="J12642" s="1073" t="s">
        <v>15824</v>
      </c>
      <c r="K12642" s="1073" t="s">
        <v>15825</v>
      </c>
      <c r="L12642" s="1066">
        <v>8800.4699999999993</v>
      </c>
    </row>
    <row r="12643" spans="1:12" s="651" customFormat="1" ht="21.95" customHeight="1" x14ac:dyDescent="0.25">
      <c r="A12643" s="1399"/>
      <c r="B12643" s="1067" t="s">
        <v>10426</v>
      </c>
      <c r="C12643" s="702" t="s">
        <v>10462</v>
      </c>
      <c r="D12643" s="899" t="s">
        <v>224</v>
      </c>
      <c r="E12643" s="702" t="s">
        <v>2238</v>
      </c>
      <c r="F12643" s="899" t="s">
        <v>2096</v>
      </c>
      <c r="G12643" s="899" t="s">
        <v>53</v>
      </c>
      <c r="H12643" s="899" t="s">
        <v>218</v>
      </c>
      <c r="I12643" s="899" t="s">
        <v>2215</v>
      </c>
      <c r="J12643" s="1074" t="s">
        <v>15824</v>
      </c>
      <c r="K12643" s="1074" t="s">
        <v>15825</v>
      </c>
      <c r="L12643" s="1068">
        <v>8800.4699999999993</v>
      </c>
    </row>
    <row r="12644" spans="1:12" s="651" customFormat="1" ht="21.95" customHeight="1" x14ac:dyDescent="0.25">
      <c r="A12644" s="1399"/>
      <c r="B12644" s="1065" t="s">
        <v>10426</v>
      </c>
      <c r="C12644" s="903" t="s">
        <v>10462</v>
      </c>
      <c r="D12644" s="900" t="s">
        <v>224</v>
      </c>
      <c r="E12644" s="903" t="s">
        <v>2238</v>
      </c>
      <c r="F12644" s="900" t="s">
        <v>2096</v>
      </c>
      <c r="G12644" s="900" t="s">
        <v>53</v>
      </c>
      <c r="H12644" s="900" t="s">
        <v>218</v>
      </c>
      <c r="I12644" s="900" t="s">
        <v>2215</v>
      </c>
      <c r="J12644" s="1073" t="s">
        <v>15824</v>
      </c>
      <c r="K12644" s="1073" t="s">
        <v>15825</v>
      </c>
      <c r="L12644" s="1066">
        <v>8800.4699999999993</v>
      </c>
    </row>
    <row r="12645" spans="1:12" s="651" customFormat="1" ht="21.95" customHeight="1" x14ac:dyDescent="0.25">
      <c r="A12645" s="1399"/>
      <c r="B12645" s="1067" t="s">
        <v>10426</v>
      </c>
      <c r="C12645" s="702" t="s">
        <v>10462</v>
      </c>
      <c r="D12645" s="899" t="s">
        <v>224</v>
      </c>
      <c r="E12645" s="702" t="s">
        <v>2238</v>
      </c>
      <c r="F12645" s="899" t="s">
        <v>2096</v>
      </c>
      <c r="G12645" s="899" t="s">
        <v>53</v>
      </c>
      <c r="H12645" s="899" t="s">
        <v>218</v>
      </c>
      <c r="I12645" s="899" t="s">
        <v>2215</v>
      </c>
      <c r="J12645" s="1074" t="s">
        <v>15824</v>
      </c>
      <c r="K12645" s="1074" t="s">
        <v>15825</v>
      </c>
      <c r="L12645" s="1068">
        <v>8800.4699999999993</v>
      </c>
    </row>
    <row r="12646" spans="1:12" s="651" customFormat="1" ht="21.95" customHeight="1" x14ac:dyDescent="0.25">
      <c r="A12646" s="1399"/>
      <c r="B12646" s="1065" t="s">
        <v>10426</v>
      </c>
      <c r="C12646" s="903" t="s">
        <v>10463</v>
      </c>
      <c r="D12646" s="900" t="s">
        <v>224</v>
      </c>
      <c r="E12646" s="903" t="s">
        <v>2239</v>
      </c>
      <c r="F12646" s="900" t="s">
        <v>2096</v>
      </c>
      <c r="G12646" s="900" t="s">
        <v>53</v>
      </c>
      <c r="H12646" s="900" t="s">
        <v>218</v>
      </c>
      <c r="I12646" s="900" t="s">
        <v>2215</v>
      </c>
      <c r="J12646" s="1073" t="s">
        <v>15826</v>
      </c>
      <c r="K12646" s="1073" t="s">
        <v>15827</v>
      </c>
      <c r="L12646" s="1066">
        <v>40184.49</v>
      </c>
    </row>
    <row r="12647" spans="1:12" s="651" customFormat="1" ht="21.95" customHeight="1" x14ac:dyDescent="0.25">
      <c r="A12647" s="1399"/>
      <c r="B12647" s="1067" t="s">
        <v>10426</v>
      </c>
      <c r="C12647" s="702" t="s">
        <v>10463</v>
      </c>
      <c r="D12647" s="899" t="s">
        <v>224</v>
      </c>
      <c r="E12647" s="702" t="s">
        <v>2239</v>
      </c>
      <c r="F12647" s="899" t="s">
        <v>2096</v>
      </c>
      <c r="G12647" s="899" t="s">
        <v>53</v>
      </c>
      <c r="H12647" s="899" t="s">
        <v>273</v>
      </c>
      <c r="I12647" s="899" t="s">
        <v>275</v>
      </c>
      <c r="J12647" s="1074" t="s">
        <v>15828</v>
      </c>
      <c r="K12647" s="1074" t="s">
        <v>15829</v>
      </c>
      <c r="L12647" s="1068">
        <v>19064.34</v>
      </c>
    </row>
    <row r="12648" spans="1:12" s="651" customFormat="1" ht="21.95" customHeight="1" x14ac:dyDescent="0.25">
      <c r="A12648" s="1399"/>
      <c r="B12648" s="1065" t="s">
        <v>10426</v>
      </c>
      <c r="C12648" s="903" t="s">
        <v>10463</v>
      </c>
      <c r="D12648" s="900" t="s">
        <v>224</v>
      </c>
      <c r="E12648" s="903" t="s">
        <v>2239</v>
      </c>
      <c r="F12648" s="900" t="s">
        <v>2096</v>
      </c>
      <c r="G12648" s="900" t="s">
        <v>53</v>
      </c>
      <c r="H12648" s="900" t="s">
        <v>273</v>
      </c>
      <c r="I12648" s="900" t="s">
        <v>275</v>
      </c>
      <c r="J12648" s="1073" t="s">
        <v>15828</v>
      </c>
      <c r="K12648" s="1073" t="s">
        <v>15829</v>
      </c>
      <c r="L12648" s="1066">
        <v>19064.34</v>
      </c>
    </row>
    <row r="12649" spans="1:12" s="651" customFormat="1" ht="21.95" customHeight="1" x14ac:dyDescent="0.25">
      <c r="A12649" s="1399"/>
      <c r="B12649" s="1067" t="s">
        <v>10426</v>
      </c>
      <c r="C12649" s="702" t="s">
        <v>10463</v>
      </c>
      <c r="D12649" s="899" t="s">
        <v>224</v>
      </c>
      <c r="E12649" s="702" t="s">
        <v>2239</v>
      </c>
      <c r="F12649" s="899" t="s">
        <v>2096</v>
      </c>
      <c r="G12649" s="899" t="s">
        <v>53</v>
      </c>
      <c r="H12649" s="899" t="s">
        <v>273</v>
      </c>
      <c r="I12649" s="899" t="s">
        <v>275</v>
      </c>
      <c r="J12649" s="1074" t="s">
        <v>15828</v>
      </c>
      <c r="K12649" s="1074" t="s">
        <v>15829</v>
      </c>
      <c r="L12649" s="1068">
        <v>19064.34</v>
      </c>
    </row>
    <row r="12650" spans="1:12" s="651" customFormat="1" ht="21.95" customHeight="1" x14ac:dyDescent="0.25">
      <c r="A12650" s="1399"/>
      <c r="B12650" s="1065" t="s">
        <v>10426</v>
      </c>
      <c r="C12650" s="903" t="s">
        <v>10463</v>
      </c>
      <c r="D12650" s="900" t="s">
        <v>224</v>
      </c>
      <c r="E12650" s="903" t="s">
        <v>2239</v>
      </c>
      <c r="F12650" s="900" t="s">
        <v>2096</v>
      </c>
      <c r="G12650" s="900" t="s">
        <v>53</v>
      </c>
      <c r="H12650" s="900" t="s">
        <v>273</v>
      </c>
      <c r="I12650" s="900" t="s">
        <v>275</v>
      </c>
      <c r="J12650" s="1073" t="s">
        <v>15828</v>
      </c>
      <c r="K12650" s="1073" t="s">
        <v>15829</v>
      </c>
      <c r="L12650" s="1066">
        <v>19064.34</v>
      </c>
    </row>
    <row r="12651" spans="1:12" s="651" customFormat="1" ht="21.95" customHeight="1" x14ac:dyDescent="0.25">
      <c r="A12651" s="1399"/>
      <c r="B12651" s="1067" t="s">
        <v>10426</v>
      </c>
      <c r="C12651" s="702" t="s">
        <v>10463</v>
      </c>
      <c r="D12651" s="899" t="s">
        <v>224</v>
      </c>
      <c r="E12651" s="702" t="s">
        <v>2239</v>
      </c>
      <c r="F12651" s="899" t="s">
        <v>2096</v>
      </c>
      <c r="G12651" s="899" t="s">
        <v>53</v>
      </c>
      <c r="H12651" s="899" t="s">
        <v>273</v>
      </c>
      <c r="I12651" s="899" t="s">
        <v>275</v>
      </c>
      <c r="J12651" s="1074" t="s">
        <v>15828</v>
      </c>
      <c r="K12651" s="1074" t="s">
        <v>15829</v>
      </c>
      <c r="L12651" s="1068">
        <v>19064.34</v>
      </c>
    </row>
    <row r="12652" spans="1:12" s="651" customFormat="1" ht="21.95" customHeight="1" x14ac:dyDescent="0.25">
      <c r="A12652" s="1399"/>
      <c r="B12652" s="1065" t="s">
        <v>10426</v>
      </c>
      <c r="C12652" s="903" t="s">
        <v>10463</v>
      </c>
      <c r="D12652" s="900" t="s">
        <v>224</v>
      </c>
      <c r="E12652" s="903" t="s">
        <v>2239</v>
      </c>
      <c r="F12652" s="900" t="s">
        <v>2096</v>
      </c>
      <c r="G12652" s="900" t="s">
        <v>53</v>
      </c>
      <c r="H12652" s="900" t="s">
        <v>201</v>
      </c>
      <c r="I12652" s="900" t="s">
        <v>267</v>
      </c>
      <c r="J12652" s="1073" t="s">
        <v>12659</v>
      </c>
      <c r="K12652" s="1073" t="s">
        <v>12660</v>
      </c>
      <c r="L12652" s="1066">
        <v>77178.740000000005</v>
      </c>
    </row>
    <row r="12653" spans="1:12" s="651" customFormat="1" ht="21.95" customHeight="1" x14ac:dyDescent="0.25">
      <c r="A12653" s="1399"/>
      <c r="B12653" s="1067" t="s">
        <v>10426</v>
      </c>
      <c r="C12653" s="702" t="s">
        <v>10464</v>
      </c>
      <c r="D12653" s="899" t="s">
        <v>224</v>
      </c>
      <c r="E12653" s="702" t="s">
        <v>2240</v>
      </c>
      <c r="F12653" s="899" t="s">
        <v>2096</v>
      </c>
      <c r="G12653" s="899" t="s">
        <v>53</v>
      </c>
      <c r="H12653" s="899" t="s">
        <v>201</v>
      </c>
      <c r="I12653" s="899" t="s">
        <v>267</v>
      </c>
      <c r="J12653" s="1074" t="s">
        <v>12659</v>
      </c>
      <c r="K12653" s="1074" t="s">
        <v>12660</v>
      </c>
      <c r="L12653" s="1068">
        <v>77178.740000000005</v>
      </c>
    </row>
    <row r="12654" spans="1:12" s="651" customFormat="1" ht="21.95" customHeight="1" x14ac:dyDescent="0.25">
      <c r="A12654" s="1399"/>
      <c r="B12654" s="1065" t="s">
        <v>10426</v>
      </c>
      <c r="C12654" s="903" t="s">
        <v>10464</v>
      </c>
      <c r="D12654" s="900" t="s">
        <v>224</v>
      </c>
      <c r="E12654" s="903" t="s">
        <v>2240</v>
      </c>
      <c r="F12654" s="900" t="s">
        <v>2096</v>
      </c>
      <c r="G12654" s="900" t="s">
        <v>53</v>
      </c>
      <c r="H12654" s="900" t="s">
        <v>273</v>
      </c>
      <c r="I12654" s="900" t="s">
        <v>275</v>
      </c>
      <c r="J12654" s="1073" t="s">
        <v>15830</v>
      </c>
      <c r="K12654" s="1073" t="s">
        <v>15831</v>
      </c>
      <c r="L12654" s="1066">
        <v>19017.36</v>
      </c>
    </row>
    <row r="12655" spans="1:12" s="651" customFormat="1" ht="21.95" customHeight="1" x14ac:dyDescent="0.25">
      <c r="A12655" s="1399"/>
      <c r="B12655" s="1067" t="s">
        <v>10426</v>
      </c>
      <c r="C12655" s="702" t="s">
        <v>10464</v>
      </c>
      <c r="D12655" s="899" t="s">
        <v>224</v>
      </c>
      <c r="E12655" s="702" t="s">
        <v>2240</v>
      </c>
      <c r="F12655" s="899" t="s">
        <v>2096</v>
      </c>
      <c r="G12655" s="899" t="s">
        <v>53</v>
      </c>
      <c r="H12655" s="899" t="s">
        <v>273</v>
      </c>
      <c r="I12655" s="899" t="s">
        <v>275</v>
      </c>
      <c r="J12655" s="1074" t="s">
        <v>15830</v>
      </c>
      <c r="K12655" s="1074" t="s">
        <v>15831</v>
      </c>
      <c r="L12655" s="1068">
        <v>19017.36</v>
      </c>
    </row>
    <row r="12656" spans="1:12" s="651" customFormat="1" ht="21.95" customHeight="1" x14ac:dyDescent="0.25">
      <c r="A12656" s="1399"/>
      <c r="B12656" s="1065" t="s">
        <v>10426</v>
      </c>
      <c r="C12656" s="903" t="s">
        <v>10464</v>
      </c>
      <c r="D12656" s="900" t="s">
        <v>224</v>
      </c>
      <c r="E12656" s="903" t="s">
        <v>2240</v>
      </c>
      <c r="F12656" s="900" t="s">
        <v>2096</v>
      </c>
      <c r="G12656" s="900" t="s">
        <v>53</v>
      </c>
      <c r="H12656" s="900" t="s">
        <v>273</v>
      </c>
      <c r="I12656" s="900" t="s">
        <v>275</v>
      </c>
      <c r="J12656" s="1073" t="s">
        <v>15830</v>
      </c>
      <c r="K12656" s="1073" t="s">
        <v>15831</v>
      </c>
      <c r="L12656" s="1066">
        <v>19017.36</v>
      </c>
    </row>
    <row r="12657" spans="1:12" s="651" customFormat="1" ht="21.95" customHeight="1" x14ac:dyDescent="0.25">
      <c r="A12657" s="1399"/>
      <c r="B12657" s="1067" t="s">
        <v>10426</v>
      </c>
      <c r="C12657" s="702" t="s">
        <v>10464</v>
      </c>
      <c r="D12657" s="899" t="s">
        <v>224</v>
      </c>
      <c r="E12657" s="702" t="s">
        <v>2240</v>
      </c>
      <c r="F12657" s="899" t="s">
        <v>2096</v>
      </c>
      <c r="G12657" s="899" t="s">
        <v>53</v>
      </c>
      <c r="H12657" s="899" t="s">
        <v>218</v>
      </c>
      <c r="I12657" s="899" t="s">
        <v>2215</v>
      </c>
      <c r="J12657" s="1074" t="s">
        <v>15826</v>
      </c>
      <c r="K12657" s="1074" t="s">
        <v>15827</v>
      </c>
      <c r="L12657" s="1068">
        <v>20364.57</v>
      </c>
    </row>
    <row r="12658" spans="1:12" s="651" customFormat="1" ht="21.95" customHeight="1" x14ac:dyDescent="0.25">
      <c r="A12658" s="1399"/>
      <c r="B12658" s="1065" t="s">
        <v>10426</v>
      </c>
      <c r="C12658" s="903" t="s">
        <v>10464</v>
      </c>
      <c r="D12658" s="900" t="s">
        <v>224</v>
      </c>
      <c r="E12658" s="903" t="s">
        <v>2240</v>
      </c>
      <c r="F12658" s="900" t="s">
        <v>2096</v>
      </c>
      <c r="G12658" s="900" t="s">
        <v>53</v>
      </c>
      <c r="H12658" s="900" t="s">
        <v>218</v>
      </c>
      <c r="I12658" s="900" t="s">
        <v>2215</v>
      </c>
      <c r="J12658" s="1073" t="s">
        <v>15826</v>
      </c>
      <c r="K12658" s="1073" t="s">
        <v>15827</v>
      </c>
      <c r="L12658" s="1066">
        <v>20364.57</v>
      </c>
    </row>
    <row r="12659" spans="1:12" s="651" customFormat="1" ht="21.95" customHeight="1" x14ac:dyDescent="0.25">
      <c r="A12659" s="1399"/>
      <c r="B12659" s="1067" t="s">
        <v>10426</v>
      </c>
      <c r="C12659" s="702" t="s">
        <v>10465</v>
      </c>
      <c r="D12659" s="899" t="s">
        <v>224</v>
      </c>
      <c r="E12659" s="702" t="s">
        <v>2243</v>
      </c>
      <c r="F12659" s="899" t="s">
        <v>2096</v>
      </c>
      <c r="G12659" s="899" t="s">
        <v>53</v>
      </c>
      <c r="H12659" s="899" t="s">
        <v>201</v>
      </c>
      <c r="I12659" s="899" t="s">
        <v>267</v>
      </c>
      <c r="J12659" s="1074" t="s">
        <v>12659</v>
      </c>
      <c r="K12659" s="1074" t="s">
        <v>12660</v>
      </c>
      <c r="L12659" s="1068">
        <v>39884.15</v>
      </c>
    </row>
    <row r="12660" spans="1:12" s="651" customFormat="1" ht="21.95" customHeight="1" x14ac:dyDescent="0.25">
      <c r="A12660" s="1399"/>
      <c r="B12660" s="1065" t="s">
        <v>10426</v>
      </c>
      <c r="C12660" s="903" t="s">
        <v>10466</v>
      </c>
      <c r="D12660" s="900" t="s">
        <v>224</v>
      </c>
      <c r="E12660" s="903" t="s">
        <v>2244</v>
      </c>
      <c r="F12660" s="900" t="s">
        <v>2096</v>
      </c>
      <c r="G12660" s="900" t="s">
        <v>53</v>
      </c>
      <c r="H12660" s="900" t="s">
        <v>201</v>
      </c>
      <c r="I12660" s="900" t="s">
        <v>267</v>
      </c>
      <c r="J12660" s="1073" t="s">
        <v>12659</v>
      </c>
      <c r="K12660" s="1073" t="s">
        <v>12660</v>
      </c>
      <c r="L12660" s="1066">
        <v>39884.15</v>
      </c>
    </row>
    <row r="12661" spans="1:12" s="651" customFormat="1" ht="21.95" customHeight="1" x14ac:dyDescent="0.25">
      <c r="A12661" s="1399"/>
      <c r="B12661" s="1067" t="s">
        <v>10426</v>
      </c>
      <c r="C12661" s="702" t="s">
        <v>10467</v>
      </c>
      <c r="D12661" s="899" t="s">
        <v>224</v>
      </c>
      <c r="E12661" s="702" t="s">
        <v>2246</v>
      </c>
      <c r="F12661" s="899" t="s">
        <v>2096</v>
      </c>
      <c r="G12661" s="899" t="s">
        <v>53</v>
      </c>
      <c r="H12661" s="899" t="s">
        <v>201</v>
      </c>
      <c r="I12661" s="899" t="s">
        <v>267</v>
      </c>
      <c r="J12661" s="1074" t="s">
        <v>12659</v>
      </c>
      <c r="K12661" s="1074" t="s">
        <v>12660</v>
      </c>
      <c r="L12661" s="1068">
        <v>46025.23</v>
      </c>
    </row>
    <row r="12662" spans="1:12" s="651" customFormat="1" ht="21.95" customHeight="1" x14ac:dyDescent="0.25">
      <c r="A12662" s="1399"/>
      <c r="B12662" s="1065" t="s">
        <v>10426</v>
      </c>
      <c r="C12662" s="903" t="s">
        <v>10468</v>
      </c>
      <c r="D12662" s="900" t="s">
        <v>224</v>
      </c>
      <c r="E12662" s="903" t="s">
        <v>2247</v>
      </c>
      <c r="F12662" s="900" t="s">
        <v>2096</v>
      </c>
      <c r="G12662" s="900" t="s">
        <v>53</v>
      </c>
      <c r="H12662" s="900" t="s">
        <v>201</v>
      </c>
      <c r="I12662" s="900" t="s">
        <v>267</v>
      </c>
      <c r="J12662" s="1073" t="s">
        <v>12659</v>
      </c>
      <c r="K12662" s="1073" t="s">
        <v>12660</v>
      </c>
      <c r="L12662" s="1066">
        <v>46025.23</v>
      </c>
    </row>
    <row r="12663" spans="1:12" s="651" customFormat="1" ht="21.95" customHeight="1" x14ac:dyDescent="0.25">
      <c r="A12663" s="1399"/>
      <c r="B12663" s="1067" t="s">
        <v>10426</v>
      </c>
      <c r="C12663" s="702" t="s">
        <v>10469</v>
      </c>
      <c r="D12663" s="899" t="s">
        <v>224</v>
      </c>
      <c r="E12663" s="702" t="s">
        <v>2248</v>
      </c>
      <c r="F12663" s="899" t="s">
        <v>2096</v>
      </c>
      <c r="G12663" s="899" t="s">
        <v>53</v>
      </c>
      <c r="H12663" s="899" t="s">
        <v>201</v>
      </c>
      <c r="I12663" s="899" t="s">
        <v>267</v>
      </c>
      <c r="J12663" s="1074" t="s">
        <v>12659</v>
      </c>
      <c r="K12663" s="1074" t="s">
        <v>12660</v>
      </c>
      <c r="L12663" s="1068">
        <v>46025.23</v>
      </c>
    </row>
    <row r="12664" spans="1:12" s="651" customFormat="1" ht="21.95" customHeight="1" x14ac:dyDescent="0.25">
      <c r="A12664" s="1399"/>
      <c r="B12664" s="1065" t="s">
        <v>10426</v>
      </c>
      <c r="C12664" s="903" t="s">
        <v>10470</v>
      </c>
      <c r="D12664" s="900" t="s">
        <v>224</v>
      </c>
      <c r="E12664" s="903" t="s">
        <v>2249</v>
      </c>
      <c r="F12664" s="900" t="s">
        <v>2096</v>
      </c>
      <c r="G12664" s="900" t="s">
        <v>53</v>
      </c>
      <c r="H12664" s="900" t="s">
        <v>201</v>
      </c>
      <c r="I12664" s="900" t="s">
        <v>267</v>
      </c>
      <c r="J12664" s="1073" t="s">
        <v>12659</v>
      </c>
      <c r="K12664" s="1073" t="s">
        <v>12660</v>
      </c>
      <c r="L12664" s="1066">
        <v>46025.23</v>
      </c>
    </row>
    <row r="12665" spans="1:12" s="651" customFormat="1" ht="21.95" customHeight="1" x14ac:dyDescent="0.25">
      <c r="A12665" s="1399"/>
      <c r="B12665" s="1065" t="s">
        <v>10426</v>
      </c>
      <c r="C12665" s="903" t="s">
        <v>10471</v>
      </c>
      <c r="D12665" s="900" t="s">
        <v>215</v>
      </c>
      <c r="E12665" s="903" t="s">
        <v>2245</v>
      </c>
      <c r="F12665" s="900" t="s">
        <v>2096</v>
      </c>
      <c r="G12665" s="900" t="s">
        <v>53</v>
      </c>
      <c r="H12665" s="900" t="s">
        <v>201</v>
      </c>
      <c r="I12665" s="900" t="s">
        <v>267</v>
      </c>
      <c r="J12665" s="1073" t="s">
        <v>12659</v>
      </c>
      <c r="K12665" s="1073" t="s">
        <v>12660</v>
      </c>
      <c r="L12665" s="1066">
        <v>161608.69</v>
      </c>
    </row>
    <row r="12666" spans="1:12" s="651" customFormat="1" ht="21.95" customHeight="1" x14ac:dyDescent="0.25">
      <c r="A12666" s="1399"/>
      <c r="B12666" s="1067" t="s">
        <v>10426</v>
      </c>
      <c r="C12666" s="702" t="s">
        <v>10471</v>
      </c>
      <c r="D12666" s="899" t="s">
        <v>215</v>
      </c>
      <c r="E12666" s="702" t="s">
        <v>2245</v>
      </c>
      <c r="F12666" s="899" t="s">
        <v>2096</v>
      </c>
      <c r="G12666" s="899" t="s">
        <v>53</v>
      </c>
      <c r="H12666" s="899" t="s">
        <v>201</v>
      </c>
      <c r="I12666" s="899" t="s">
        <v>268</v>
      </c>
      <c r="J12666" s="1074" t="s">
        <v>12670</v>
      </c>
      <c r="K12666" s="1074" t="s">
        <v>12671</v>
      </c>
      <c r="L12666" s="1068">
        <v>786066.07</v>
      </c>
    </row>
    <row r="12667" spans="1:12" s="651" customFormat="1" ht="21.95" customHeight="1" x14ac:dyDescent="0.25">
      <c r="A12667" s="1399"/>
      <c r="B12667" s="1065" t="s">
        <v>10426</v>
      </c>
      <c r="C12667" s="903" t="s">
        <v>10471</v>
      </c>
      <c r="D12667" s="900" t="s">
        <v>215</v>
      </c>
      <c r="E12667" s="903" t="s">
        <v>2245</v>
      </c>
      <c r="F12667" s="900" t="s">
        <v>2096</v>
      </c>
      <c r="G12667" s="900" t="s">
        <v>53</v>
      </c>
      <c r="H12667" s="900" t="s">
        <v>201</v>
      </c>
      <c r="I12667" s="900" t="s">
        <v>268</v>
      </c>
      <c r="J12667" s="1073" t="s">
        <v>12670</v>
      </c>
      <c r="K12667" s="1073" t="s">
        <v>12672</v>
      </c>
      <c r="L12667" s="1066">
        <v>745868.11</v>
      </c>
    </row>
    <row r="12668" spans="1:12" s="651" customFormat="1" ht="21.95" customHeight="1" x14ac:dyDescent="0.25">
      <c r="A12668" s="1399"/>
      <c r="B12668" s="1067" t="s">
        <v>10426</v>
      </c>
      <c r="C12668" s="702" t="s">
        <v>10471</v>
      </c>
      <c r="D12668" s="899" t="s">
        <v>215</v>
      </c>
      <c r="E12668" s="702" t="s">
        <v>2245</v>
      </c>
      <c r="F12668" s="899" t="s">
        <v>2096</v>
      </c>
      <c r="G12668" s="899" t="s">
        <v>53</v>
      </c>
      <c r="H12668" s="899" t="s">
        <v>218</v>
      </c>
      <c r="I12668" s="899" t="s">
        <v>2215</v>
      </c>
      <c r="J12668" s="1074" t="s">
        <v>13275</v>
      </c>
      <c r="K12668" s="1074" t="s">
        <v>13647</v>
      </c>
      <c r="L12668" s="1068">
        <v>394192.14</v>
      </c>
    </row>
    <row r="12669" spans="1:12" s="651" customFormat="1" ht="21.95" customHeight="1" x14ac:dyDescent="0.25">
      <c r="A12669" s="1399"/>
      <c r="B12669" s="1065" t="s">
        <v>10426</v>
      </c>
      <c r="C12669" s="903" t="s">
        <v>10472</v>
      </c>
      <c r="D12669" s="900" t="s">
        <v>215</v>
      </c>
      <c r="E12669" s="903" t="s">
        <v>2245</v>
      </c>
      <c r="F12669" s="900" t="s">
        <v>2096</v>
      </c>
      <c r="G12669" s="900" t="s">
        <v>53</v>
      </c>
      <c r="H12669" s="900" t="s">
        <v>201</v>
      </c>
      <c r="I12669" s="900" t="s">
        <v>267</v>
      </c>
      <c r="J12669" s="1073" t="s">
        <v>12659</v>
      </c>
      <c r="K12669" s="1073" t="s">
        <v>12660</v>
      </c>
      <c r="L12669" s="1066">
        <v>84794.02</v>
      </c>
    </row>
    <row r="12670" spans="1:12" s="651" customFormat="1" ht="21.95" customHeight="1" x14ac:dyDescent="0.25">
      <c r="A12670" s="1399"/>
      <c r="B12670" s="1067" t="s">
        <v>10426</v>
      </c>
      <c r="C12670" s="702" t="s">
        <v>10472</v>
      </c>
      <c r="D12670" s="899" t="s">
        <v>215</v>
      </c>
      <c r="E12670" s="702" t="s">
        <v>2245</v>
      </c>
      <c r="F12670" s="899" t="s">
        <v>2096</v>
      </c>
      <c r="G12670" s="899" t="s">
        <v>53</v>
      </c>
      <c r="H12670" s="899" t="s">
        <v>218</v>
      </c>
      <c r="I12670" s="899" t="s">
        <v>506</v>
      </c>
      <c r="J12670" s="1074" t="s">
        <v>15629</v>
      </c>
      <c r="K12670" s="1074" t="s">
        <v>15630</v>
      </c>
      <c r="L12670" s="1068">
        <v>73616.960000000006</v>
      </c>
    </row>
    <row r="12671" spans="1:12" s="651" customFormat="1" ht="21.95" customHeight="1" x14ac:dyDescent="0.25">
      <c r="A12671" s="1399"/>
      <c r="B12671" s="1065" t="s">
        <v>10426</v>
      </c>
      <c r="C12671" s="903" t="s">
        <v>10473</v>
      </c>
      <c r="D12671" s="900" t="s">
        <v>264</v>
      </c>
      <c r="E12671" s="903" t="s">
        <v>228</v>
      </c>
      <c r="F12671" s="900" t="s">
        <v>2096</v>
      </c>
      <c r="G12671" s="900" t="s">
        <v>53</v>
      </c>
      <c r="H12671" s="900" t="s">
        <v>266</v>
      </c>
      <c r="I12671" s="900" t="s">
        <v>267</v>
      </c>
      <c r="J12671" s="1073" t="s">
        <v>12659</v>
      </c>
      <c r="K12671" s="1073" t="s">
        <v>12660</v>
      </c>
      <c r="L12671" s="1066">
        <v>61663.29</v>
      </c>
    </row>
    <row r="12672" spans="1:12" s="651" customFormat="1" ht="21.95" customHeight="1" x14ac:dyDescent="0.25">
      <c r="A12672" s="1399"/>
      <c r="B12672" s="1067" t="s">
        <v>10426</v>
      </c>
      <c r="C12672" s="702" t="s">
        <v>10473</v>
      </c>
      <c r="D12672" s="899" t="s">
        <v>264</v>
      </c>
      <c r="E12672" s="702" t="s">
        <v>228</v>
      </c>
      <c r="F12672" s="899" t="s">
        <v>2096</v>
      </c>
      <c r="G12672" s="899" t="s">
        <v>53</v>
      </c>
      <c r="H12672" s="899" t="s">
        <v>285</v>
      </c>
      <c r="I12672" s="899" t="s">
        <v>2215</v>
      </c>
      <c r="J12672" s="1074" t="s">
        <v>15832</v>
      </c>
      <c r="K12672" s="1074" t="s">
        <v>14977</v>
      </c>
      <c r="L12672" s="1068">
        <v>20859.099999999999</v>
      </c>
    </row>
    <row r="12673" spans="1:12" s="651" customFormat="1" ht="21.95" customHeight="1" x14ac:dyDescent="0.25">
      <c r="A12673" s="1399"/>
      <c r="B12673" s="1065" t="s">
        <v>10426</v>
      </c>
      <c r="C12673" s="903" t="s">
        <v>10473</v>
      </c>
      <c r="D12673" s="900" t="s">
        <v>264</v>
      </c>
      <c r="E12673" s="903" t="s">
        <v>228</v>
      </c>
      <c r="F12673" s="900" t="s">
        <v>2096</v>
      </c>
      <c r="G12673" s="900" t="s">
        <v>53</v>
      </c>
      <c r="H12673" s="900" t="s">
        <v>285</v>
      </c>
      <c r="I12673" s="900" t="s">
        <v>2215</v>
      </c>
      <c r="J12673" s="1073" t="s">
        <v>15832</v>
      </c>
      <c r="K12673" s="1073" t="s">
        <v>14977</v>
      </c>
      <c r="L12673" s="1066">
        <v>20859.099999999999</v>
      </c>
    </row>
    <row r="12674" spans="1:12" s="651" customFormat="1" ht="21.95" customHeight="1" x14ac:dyDescent="0.25">
      <c r="A12674" s="1399"/>
      <c r="B12674" s="1067" t="s">
        <v>10426</v>
      </c>
      <c r="C12674" s="702" t="s">
        <v>10474</v>
      </c>
      <c r="D12674" s="899" t="s">
        <v>215</v>
      </c>
      <c r="E12674" s="702" t="s">
        <v>2242</v>
      </c>
      <c r="F12674" s="899" t="s">
        <v>2096</v>
      </c>
      <c r="G12674" s="899" t="s">
        <v>53</v>
      </c>
      <c r="H12674" s="899" t="s">
        <v>273</v>
      </c>
      <c r="I12674" s="899" t="s">
        <v>274</v>
      </c>
      <c r="J12674" s="1074" t="s">
        <v>14784</v>
      </c>
      <c r="K12674" s="1074" t="s">
        <v>15833</v>
      </c>
      <c r="L12674" s="1068">
        <v>48028.51</v>
      </c>
    </row>
    <row r="12675" spans="1:12" s="651" customFormat="1" ht="21.95" customHeight="1" x14ac:dyDescent="0.25">
      <c r="A12675" s="1399"/>
      <c r="B12675" s="1065" t="s">
        <v>10426</v>
      </c>
      <c r="C12675" s="903" t="s">
        <v>10474</v>
      </c>
      <c r="D12675" s="900" t="s">
        <v>215</v>
      </c>
      <c r="E12675" s="903" t="s">
        <v>2242</v>
      </c>
      <c r="F12675" s="900" t="s">
        <v>2096</v>
      </c>
      <c r="G12675" s="900" t="s">
        <v>53</v>
      </c>
      <c r="H12675" s="900" t="s">
        <v>201</v>
      </c>
      <c r="I12675" s="900" t="s">
        <v>267</v>
      </c>
      <c r="J12675" s="1073" t="s">
        <v>12659</v>
      </c>
      <c r="K12675" s="1073" t="s">
        <v>12660</v>
      </c>
      <c r="L12675" s="1066">
        <v>213978.74</v>
      </c>
    </row>
    <row r="12676" spans="1:12" s="651" customFormat="1" ht="21.95" customHeight="1" x14ac:dyDescent="0.25">
      <c r="A12676" s="1399"/>
      <c r="B12676" s="1067" t="s">
        <v>10426</v>
      </c>
      <c r="C12676" s="702" t="s">
        <v>10474</v>
      </c>
      <c r="D12676" s="899" t="s">
        <v>215</v>
      </c>
      <c r="E12676" s="702" t="s">
        <v>2242</v>
      </c>
      <c r="F12676" s="899" t="s">
        <v>2096</v>
      </c>
      <c r="G12676" s="899" t="s">
        <v>53</v>
      </c>
      <c r="H12676" s="899" t="s">
        <v>201</v>
      </c>
      <c r="I12676" s="899" t="s">
        <v>268</v>
      </c>
      <c r="J12676" s="1074" t="s">
        <v>12670</v>
      </c>
      <c r="K12676" s="1074" t="s">
        <v>12671</v>
      </c>
      <c r="L12676" s="1068">
        <v>1040794.41</v>
      </c>
    </row>
    <row r="12677" spans="1:12" s="651" customFormat="1" ht="21.95" customHeight="1" x14ac:dyDescent="0.25">
      <c r="A12677" s="1399"/>
      <c r="B12677" s="1065" t="s">
        <v>10426</v>
      </c>
      <c r="C12677" s="903" t="s">
        <v>10474</v>
      </c>
      <c r="D12677" s="900" t="s">
        <v>215</v>
      </c>
      <c r="E12677" s="903" t="s">
        <v>2242</v>
      </c>
      <c r="F12677" s="900" t="s">
        <v>2096</v>
      </c>
      <c r="G12677" s="900" t="s">
        <v>53</v>
      </c>
      <c r="H12677" s="900" t="s">
        <v>201</v>
      </c>
      <c r="I12677" s="900" t="s">
        <v>268</v>
      </c>
      <c r="J12677" s="1073" t="s">
        <v>12670</v>
      </c>
      <c r="K12677" s="1073" t="s">
        <v>12672</v>
      </c>
      <c r="L12677" s="1066">
        <v>987570.12</v>
      </c>
    </row>
    <row r="12678" spans="1:12" s="651" customFormat="1" ht="21.95" customHeight="1" x14ac:dyDescent="0.25">
      <c r="A12678" s="1399"/>
      <c r="B12678" s="1067" t="s">
        <v>10426</v>
      </c>
      <c r="C12678" s="702" t="s">
        <v>10475</v>
      </c>
      <c r="D12678" s="899" t="s">
        <v>215</v>
      </c>
      <c r="E12678" s="702" t="s">
        <v>2250</v>
      </c>
      <c r="F12678" s="899" t="s">
        <v>2096</v>
      </c>
      <c r="G12678" s="899" t="s">
        <v>53</v>
      </c>
      <c r="H12678" s="899" t="s">
        <v>201</v>
      </c>
      <c r="I12678" s="899" t="s">
        <v>267</v>
      </c>
      <c r="J12678" s="1074" t="s">
        <v>12659</v>
      </c>
      <c r="K12678" s="1074" t="s">
        <v>12660</v>
      </c>
      <c r="L12678" s="1068">
        <v>213978.74</v>
      </c>
    </row>
    <row r="12679" spans="1:12" s="651" customFormat="1" ht="21.95" customHeight="1" x14ac:dyDescent="0.25">
      <c r="A12679" s="1399"/>
      <c r="B12679" s="1065" t="s">
        <v>10426</v>
      </c>
      <c r="C12679" s="903" t="s">
        <v>10476</v>
      </c>
      <c r="D12679" s="900" t="s">
        <v>215</v>
      </c>
      <c r="E12679" s="903" t="s">
        <v>2251</v>
      </c>
      <c r="F12679" s="900" t="s">
        <v>2096</v>
      </c>
      <c r="G12679" s="900" t="s">
        <v>53</v>
      </c>
      <c r="H12679" s="900" t="s">
        <v>201</v>
      </c>
      <c r="I12679" s="900" t="s">
        <v>267</v>
      </c>
      <c r="J12679" s="1073" t="s">
        <v>12659</v>
      </c>
      <c r="K12679" s="1073" t="s">
        <v>12660</v>
      </c>
      <c r="L12679" s="1066">
        <v>213978.74</v>
      </c>
    </row>
    <row r="12680" spans="1:12" s="651" customFormat="1" ht="21.95" customHeight="1" x14ac:dyDescent="0.25">
      <c r="A12680" s="1399"/>
      <c r="B12680" s="1067" t="s">
        <v>10426</v>
      </c>
      <c r="C12680" s="702" t="s">
        <v>10477</v>
      </c>
      <c r="D12680" s="899" t="s">
        <v>215</v>
      </c>
      <c r="E12680" s="702" t="s">
        <v>2252</v>
      </c>
      <c r="F12680" s="899" t="s">
        <v>2096</v>
      </c>
      <c r="G12680" s="899" t="s">
        <v>53</v>
      </c>
      <c r="H12680" s="899" t="s">
        <v>201</v>
      </c>
      <c r="I12680" s="899" t="s">
        <v>267</v>
      </c>
      <c r="J12680" s="1074" t="s">
        <v>12659</v>
      </c>
      <c r="K12680" s="1074" t="s">
        <v>12660</v>
      </c>
      <c r="L12680" s="1068">
        <v>143926.23000000001</v>
      </c>
    </row>
    <row r="12681" spans="1:12" s="651" customFormat="1" ht="21.95" customHeight="1" x14ac:dyDescent="0.25">
      <c r="A12681" s="1399"/>
      <c r="B12681" s="1065" t="s">
        <v>10426</v>
      </c>
      <c r="C12681" s="903" t="s">
        <v>10478</v>
      </c>
      <c r="D12681" s="900" t="s">
        <v>215</v>
      </c>
      <c r="E12681" s="903" t="s">
        <v>2224</v>
      </c>
      <c r="F12681" s="900" t="s">
        <v>2096</v>
      </c>
      <c r="G12681" s="900" t="s">
        <v>53</v>
      </c>
      <c r="H12681" s="900" t="s">
        <v>218</v>
      </c>
      <c r="I12681" s="900" t="s">
        <v>2215</v>
      </c>
      <c r="J12681" s="1073" t="s">
        <v>15715</v>
      </c>
      <c r="K12681" s="1073" t="s">
        <v>15718</v>
      </c>
      <c r="L12681" s="1066">
        <v>49293.22</v>
      </c>
    </row>
    <row r="12682" spans="1:12" s="651" customFormat="1" ht="21.95" customHeight="1" x14ac:dyDescent="0.25">
      <c r="A12682" s="1399"/>
      <c r="B12682" s="1067" t="s">
        <v>10426</v>
      </c>
      <c r="C12682" s="702" t="s">
        <v>10478</v>
      </c>
      <c r="D12682" s="899" t="s">
        <v>215</v>
      </c>
      <c r="E12682" s="702" t="s">
        <v>2224</v>
      </c>
      <c r="F12682" s="899" t="s">
        <v>2096</v>
      </c>
      <c r="G12682" s="899" t="s">
        <v>53</v>
      </c>
      <c r="H12682" s="899" t="s">
        <v>218</v>
      </c>
      <c r="I12682" s="899" t="s">
        <v>2232</v>
      </c>
      <c r="J12682" s="1074" t="s">
        <v>15834</v>
      </c>
      <c r="K12682" s="1074" t="s">
        <v>15835</v>
      </c>
      <c r="L12682" s="1068">
        <v>802197.06</v>
      </c>
    </row>
    <row r="12683" spans="1:12" s="651" customFormat="1" ht="21.95" customHeight="1" x14ac:dyDescent="0.25">
      <c r="A12683" s="1399"/>
      <c r="B12683" s="1065" t="s">
        <v>10426</v>
      </c>
      <c r="C12683" s="903" t="s">
        <v>10478</v>
      </c>
      <c r="D12683" s="900" t="s">
        <v>215</v>
      </c>
      <c r="E12683" s="903" t="s">
        <v>2224</v>
      </c>
      <c r="F12683" s="900" t="s">
        <v>2096</v>
      </c>
      <c r="G12683" s="900" t="s">
        <v>53</v>
      </c>
      <c r="H12683" s="900" t="s">
        <v>201</v>
      </c>
      <c r="I12683" s="900" t="s">
        <v>267</v>
      </c>
      <c r="J12683" s="1073" t="s">
        <v>12659</v>
      </c>
      <c r="K12683" s="1073" t="s">
        <v>12660</v>
      </c>
      <c r="L12683" s="1066">
        <v>143926.23000000001</v>
      </c>
    </row>
    <row r="12684" spans="1:12" s="651" customFormat="1" ht="21.95" customHeight="1" x14ac:dyDescent="0.25">
      <c r="A12684" s="1399"/>
      <c r="B12684" s="1067" t="s">
        <v>10426</v>
      </c>
      <c r="C12684" s="702" t="s">
        <v>10479</v>
      </c>
      <c r="D12684" s="899" t="s">
        <v>215</v>
      </c>
      <c r="E12684" s="702" t="s">
        <v>2225</v>
      </c>
      <c r="F12684" s="899" t="s">
        <v>2096</v>
      </c>
      <c r="G12684" s="899" t="s">
        <v>53</v>
      </c>
      <c r="H12684" s="899" t="s">
        <v>201</v>
      </c>
      <c r="I12684" s="899" t="s">
        <v>267</v>
      </c>
      <c r="J12684" s="1074" t="s">
        <v>12659</v>
      </c>
      <c r="K12684" s="1074" t="s">
        <v>12660</v>
      </c>
      <c r="L12684" s="1068">
        <v>143926.23000000001</v>
      </c>
    </row>
    <row r="12685" spans="1:12" s="651" customFormat="1" ht="21.95" customHeight="1" x14ac:dyDescent="0.25">
      <c r="A12685" s="1399"/>
      <c r="B12685" s="1065" t="s">
        <v>10426</v>
      </c>
      <c r="C12685" s="903" t="s">
        <v>10479</v>
      </c>
      <c r="D12685" s="900" t="s">
        <v>215</v>
      </c>
      <c r="E12685" s="903" t="s">
        <v>2225</v>
      </c>
      <c r="F12685" s="900" t="s">
        <v>2096</v>
      </c>
      <c r="G12685" s="900" t="s">
        <v>53</v>
      </c>
      <c r="H12685" s="900" t="s">
        <v>218</v>
      </c>
      <c r="I12685" s="900" t="s">
        <v>2215</v>
      </c>
      <c r="J12685" s="1073" t="s">
        <v>15836</v>
      </c>
      <c r="K12685" s="1073" t="s">
        <v>15837</v>
      </c>
      <c r="L12685" s="1066">
        <v>212.86</v>
      </c>
    </row>
    <row r="12686" spans="1:12" s="651" customFormat="1" ht="21.95" customHeight="1" x14ac:dyDescent="0.25">
      <c r="A12686" s="1399"/>
      <c r="B12686" s="1067" t="s">
        <v>10426</v>
      </c>
      <c r="C12686" s="702" t="s">
        <v>10479</v>
      </c>
      <c r="D12686" s="899" t="s">
        <v>215</v>
      </c>
      <c r="E12686" s="702" t="s">
        <v>2225</v>
      </c>
      <c r="F12686" s="899" t="s">
        <v>2096</v>
      </c>
      <c r="G12686" s="899" t="s">
        <v>53</v>
      </c>
      <c r="H12686" s="899" t="s">
        <v>218</v>
      </c>
      <c r="I12686" s="899" t="s">
        <v>2215</v>
      </c>
      <c r="J12686" s="1074" t="s">
        <v>15836</v>
      </c>
      <c r="K12686" s="1074" t="s">
        <v>15838</v>
      </c>
      <c r="L12686" s="1068">
        <v>72995.88</v>
      </c>
    </row>
    <row r="12687" spans="1:12" s="651" customFormat="1" ht="21.95" customHeight="1" x14ac:dyDescent="0.25">
      <c r="A12687" s="1399"/>
      <c r="B12687" s="1065" t="s">
        <v>10426</v>
      </c>
      <c r="C12687" s="903" t="s">
        <v>10480</v>
      </c>
      <c r="D12687" s="900" t="s">
        <v>215</v>
      </c>
      <c r="E12687" s="903" t="s">
        <v>2134</v>
      </c>
      <c r="F12687" s="900" t="s">
        <v>2096</v>
      </c>
      <c r="G12687" s="900" t="s">
        <v>53</v>
      </c>
      <c r="H12687" s="900" t="s">
        <v>218</v>
      </c>
      <c r="I12687" s="900" t="s">
        <v>2215</v>
      </c>
      <c r="J12687" s="1073" t="s">
        <v>15836</v>
      </c>
      <c r="K12687" s="1073" t="s">
        <v>15838</v>
      </c>
      <c r="L12687" s="1066">
        <v>72995.88</v>
      </c>
    </row>
    <row r="12688" spans="1:12" s="651" customFormat="1" ht="21.95" customHeight="1" x14ac:dyDescent="0.25">
      <c r="A12688" s="1399"/>
      <c r="B12688" s="1067" t="s">
        <v>10426</v>
      </c>
      <c r="C12688" s="702" t="s">
        <v>10480</v>
      </c>
      <c r="D12688" s="899" t="s">
        <v>215</v>
      </c>
      <c r="E12688" s="702" t="s">
        <v>2134</v>
      </c>
      <c r="F12688" s="899" t="s">
        <v>2096</v>
      </c>
      <c r="G12688" s="899" t="s">
        <v>53</v>
      </c>
      <c r="H12688" s="899" t="s">
        <v>218</v>
      </c>
      <c r="I12688" s="899" t="s">
        <v>2132</v>
      </c>
      <c r="J12688" s="1074" t="s">
        <v>14045</v>
      </c>
      <c r="K12688" s="1074" t="s">
        <v>14046</v>
      </c>
      <c r="L12688" s="1068">
        <v>87685.62</v>
      </c>
    </row>
    <row r="12689" spans="1:12" s="651" customFormat="1" ht="21.95" customHeight="1" x14ac:dyDescent="0.25">
      <c r="A12689" s="1399"/>
      <c r="B12689" s="1065" t="s">
        <v>10426</v>
      </c>
      <c r="C12689" s="903" t="s">
        <v>10480</v>
      </c>
      <c r="D12689" s="900" t="s">
        <v>215</v>
      </c>
      <c r="E12689" s="903" t="s">
        <v>2134</v>
      </c>
      <c r="F12689" s="900" t="s">
        <v>2096</v>
      </c>
      <c r="G12689" s="900" t="s">
        <v>53</v>
      </c>
      <c r="H12689" s="900" t="s">
        <v>201</v>
      </c>
      <c r="I12689" s="900" t="s">
        <v>267</v>
      </c>
      <c r="J12689" s="1073" t="s">
        <v>12659</v>
      </c>
      <c r="K12689" s="1073" t="s">
        <v>12660</v>
      </c>
      <c r="L12689" s="1066">
        <v>143926.23000000001</v>
      </c>
    </row>
    <row r="12690" spans="1:12" s="651" customFormat="1" ht="21.95" customHeight="1" x14ac:dyDescent="0.25">
      <c r="A12690" s="1399"/>
      <c r="B12690" s="1067" t="s">
        <v>10426</v>
      </c>
      <c r="C12690" s="702" t="s">
        <v>10481</v>
      </c>
      <c r="D12690" s="899" t="s">
        <v>264</v>
      </c>
      <c r="E12690" s="702" t="s">
        <v>228</v>
      </c>
      <c r="F12690" s="899" t="s">
        <v>2096</v>
      </c>
      <c r="G12690" s="899" t="s">
        <v>53</v>
      </c>
      <c r="H12690" s="899" t="s">
        <v>266</v>
      </c>
      <c r="I12690" s="899" t="s">
        <v>267</v>
      </c>
      <c r="J12690" s="1074" t="s">
        <v>12659</v>
      </c>
      <c r="K12690" s="1074" t="s">
        <v>12660</v>
      </c>
      <c r="L12690" s="1068">
        <v>112326.58</v>
      </c>
    </row>
    <row r="12691" spans="1:12" s="651" customFormat="1" ht="21.95" customHeight="1" x14ac:dyDescent="0.25">
      <c r="A12691" s="1399"/>
      <c r="B12691" s="1065" t="s">
        <v>10426</v>
      </c>
      <c r="C12691" s="903" t="s">
        <v>10481</v>
      </c>
      <c r="D12691" s="900" t="s">
        <v>264</v>
      </c>
      <c r="E12691" s="903" t="s">
        <v>228</v>
      </c>
      <c r="F12691" s="900" t="s">
        <v>2096</v>
      </c>
      <c r="G12691" s="900" t="s">
        <v>53</v>
      </c>
      <c r="H12691" s="900" t="s">
        <v>266</v>
      </c>
      <c r="I12691" s="900" t="s">
        <v>268</v>
      </c>
      <c r="J12691" s="1073" t="s">
        <v>12670</v>
      </c>
      <c r="K12691" s="1073" t="s">
        <v>12671</v>
      </c>
      <c r="L12691" s="1066">
        <v>546397.48</v>
      </c>
    </row>
    <row r="12692" spans="1:12" s="651" customFormat="1" ht="21.95" customHeight="1" x14ac:dyDescent="0.25">
      <c r="A12692" s="1399"/>
      <c r="B12692" s="1067" t="s">
        <v>10426</v>
      </c>
      <c r="C12692" s="702" t="s">
        <v>10481</v>
      </c>
      <c r="D12692" s="899" t="s">
        <v>264</v>
      </c>
      <c r="E12692" s="702" t="s">
        <v>228</v>
      </c>
      <c r="F12692" s="899" t="s">
        <v>2096</v>
      </c>
      <c r="G12692" s="899" t="s">
        <v>53</v>
      </c>
      <c r="H12692" s="899" t="s">
        <v>285</v>
      </c>
      <c r="I12692" s="899" t="s">
        <v>2215</v>
      </c>
      <c r="J12692" s="1074" t="s">
        <v>15824</v>
      </c>
      <c r="K12692" s="1074" t="s">
        <v>15825</v>
      </c>
      <c r="L12692" s="1068">
        <v>25611.45</v>
      </c>
    </row>
    <row r="12693" spans="1:12" s="651" customFormat="1" ht="21.95" customHeight="1" x14ac:dyDescent="0.25">
      <c r="A12693" s="1399"/>
      <c r="B12693" s="1065" t="s">
        <v>10426</v>
      </c>
      <c r="C12693" s="903" t="s">
        <v>10482</v>
      </c>
      <c r="D12693" s="900" t="s">
        <v>264</v>
      </c>
      <c r="E12693" s="903" t="s">
        <v>228</v>
      </c>
      <c r="F12693" s="900" t="s">
        <v>2096</v>
      </c>
      <c r="G12693" s="900" t="s">
        <v>53</v>
      </c>
      <c r="H12693" s="900" t="s">
        <v>285</v>
      </c>
      <c r="I12693" s="900" t="s">
        <v>2215</v>
      </c>
      <c r="J12693" s="1073" t="s">
        <v>15826</v>
      </c>
      <c r="K12693" s="1073" t="s">
        <v>15827</v>
      </c>
      <c r="L12693" s="1066">
        <v>38328.44</v>
      </c>
    </row>
    <row r="12694" spans="1:12" s="651" customFormat="1" ht="21.95" customHeight="1" x14ac:dyDescent="0.25">
      <c r="A12694" s="1399"/>
      <c r="B12694" s="1067" t="s">
        <v>10426</v>
      </c>
      <c r="C12694" s="702" t="s">
        <v>10482</v>
      </c>
      <c r="D12694" s="899" t="s">
        <v>264</v>
      </c>
      <c r="E12694" s="702" t="s">
        <v>228</v>
      </c>
      <c r="F12694" s="899" t="s">
        <v>2096</v>
      </c>
      <c r="G12694" s="899" t="s">
        <v>53</v>
      </c>
      <c r="H12694" s="899" t="s">
        <v>266</v>
      </c>
      <c r="I12694" s="899" t="s">
        <v>267</v>
      </c>
      <c r="J12694" s="1074" t="s">
        <v>12659</v>
      </c>
      <c r="K12694" s="1074" t="s">
        <v>12660</v>
      </c>
      <c r="L12694" s="1068">
        <v>112326.58</v>
      </c>
    </row>
    <row r="12695" spans="1:12" s="651" customFormat="1" ht="21.95" customHeight="1" x14ac:dyDescent="0.25">
      <c r="A12695" s="1399"/>
      <c r="B12695" s="1065" t="s">
        <v>10426</v>
      </c>
      <c r="C12695" s="903" t="s">
        <v>10482</v>
      </c>
      <c r="D12695" s="900" t="s">
        <v>264</v>
      </c>
      <c r="E12695" s="903" t="s">
        <v>228</v>
      </c>
      <c r="F12695" s="900" t="s">
        <v>2096</v>
      </c>
      <c r="G12695" s="900" t="s">
        <v>53</v>
      </c>
      <c r="H12695" s="900" t="s">
        <v>266</v>
      </c>
      <c r="I12695" s="900" t="s">
        <v>268</v>
      </c>
      <c r="J12695" s="1073" t="s">
        <v>12670</v>
      </c>
      <c r="K12695" s="1073" t="s">
        <v>12671</v>
      </c>
      <c r="L12695" s="1066">
        <v>546397.48</v>
      </c>
    </row>
    <row r="12696" spans="1:12" s="651" customFormat="1" ht="21.95" customHeight="1" x14ac:dyDescent="0.25">
      <c r="A12696" s="1399"/>
      <c r="B12696" s="1067" t="s">
        <v>10426</v>
      </c>
      <c r="C12696" s="702" t="s">
        <v>10483</v>
      </c>
      <c r="D12696" s="899" t="s">
        <v>264</v>
      </c>
      <c r="E12696" s="702" t="s">
        <v>228</v>
      </c>
      <c r="F12696" s="899" t="s">
        <v>2096</v>
      </c>
      <c r="G12696" s="899" t="s">
        <v>53</v>
      </c>
      <c r="H12696" s="899" t="s">
        <v>266</v>
      </c>
      <c r="I12696" s="899" t="s">
        <v>267</v>
      </c>
      <c r="J12696" s="1074" t="s">
        <v>12659</v>
      </c>
      <c r="K12696" s="1074" t="s">
        <v>12660</v>
      </c>
      <c r="L12696" s="1068">
        <v>112326.58</v>
      </c>
    </row>
    <row r="12697" spans="1:12" s="651" customFormat="1" ht="21.95" customHeight="1" x14ac:dyDescent="0.25">
      <c r="A12697" s="1399"/>
      <c r="B12697" s="1065" t="s">
        <v>10426</v>
      </c>
      <c r="C12697" s="903" t="s">
        <v>10483</v>
      </c>
      <c r="D12697" s="900" t="s">
        <v>264</v>
      </c>
      <c r="E12697" s="903" t="s">
        <v>228</v>
      </c>
      <c r="F12697" s="900" t="s">
        <v>2096</v>
      </c>
      <c r="G12697" s="900" t="s">
        <v>53</v>
      </c>
      <c r="H12697" s="900" t="s">
        <v>285</v>
      </c>
      <c r="I12697" s="900" t="s">
        <v>2215</v>
      </c>
      <c r="J12697" s="1073" t="s">
        <v>15839</v>
      </c>
      <c r="K12697" s="1073" t="s">
        <v>13269</v>
      </c>
      <c r="L12697" s="1066">
        <v>38123.75</v>
      </c>
    </row>
    <row r="12698" spans="1:12" s="651" customFormat="1" ht="21.95" customHeight="1" x14ac:dyDescent="0.25">
      <c r="A12698" s="1399"/>
      <c r="B12698" s="1067" t="s">
        <v>10426</v>
      </c>
      <c r="C12698" s="702" t="s">
        <v>10484</v>
      </c>
      <c r="D12698" s="899" t="s">
        <v>264</v>
      </c>
      <c r="E12698" s="702" t="s">
        <v>228</v>
      </c>
      <c r="F12698" s="899" t="s">
        <v>2096</v>
      </c>
      <c r="G12698" s="899" t="s">
        <v>53</v>
      </c>
      <c r="H12698" s="899" t="s">
        <v>285</v>
      </c>
      <c r="I12698" s="899" t="s">
        <v>2215</v>
      </c>
      <c r="J12698" s="1074" t="s">
        <v>15840</v>
      </c>
      <c r="K12698" s="1074" t="s">
        <v>15841</v>
      </c>
      <c r="L12698" s="1068">
        <v>19754.12</v>
      </c>
    </row>
    <row r="12699" spans="1:12" s="651" customFormat="1" ht="21.95" customHeight="1" x14ac:dyDescent="0.25">
      <c r="A12699" s="1399"/>
      <c r="B12699" s="1065" t="s">
        <v>10426</v>
      </c>
      <c r="C12699" s="903" t="s">
        <v>10484</v>
      </c>
      <c r="D12699" s="900" t="s">
        <v>264</v>
      </c>
      <c r="E12699" s="903" t="s">
        <v>228</v>
      </c>
      <c r="F12699" s="900" t="s">
        <v>2096</v>
      </c>
      <c r="G12699" s="900" t="s">
        <v>53</v>
      </c>
      <c r="H12699" s="900" t="s">
        <v>285</v>
      </c>
      <c r="I12699" s="900" t="s">
        <v>2215</v>
      </c>
      <c r="J12699" s="1073" t="s">
        <v>15840</v>
      </c>
      <c r="K12699" s="1073" t="s">
        <v>15841</v>
      </c>
      <c r="L12699" s="1066">
        <v>19754.12</v>
      </c>
    </row>
    <row r="12700" spans="1:12" s="651" customFormat="1" ht="21.95" customHeight="1" x14ac:dyDescent="0.25">
      <c r="A12700" s="1399"/>
      <c r="B12700" s="1067" t="s">
        <v>10426</v>
      </c>
      <c r="C12700" s="702" t="s">
        <v>10484</v>
      </c>
      <c r="D12700" s="899" t="s">
        <v>264</v>
      </c>
      <c r="E12700" s="702" t="s">
        <v>228</v>
      </c>
      <c r="F12700" s="899" t="s">
        <v>2096</v>
      </c>
      <c r="G12700" s="899" t="s">
        <v>53</v>
      </c>
      <c r="H12700" s="899" t="s">
        <v>273</v>
      </c>
      <c r="I12700" s="899" t="s">
        <v>275</v>
      </c>
      <c r="J12700" s="1074" t="s">
        <v>15840</v>
      </c>
      <c r="K12700" s="1074" t="s">
        <v>15842</v>
      </c>
      <c r="L12700" s="1068">
        <v>18362.87</v>
      </c>
    </row>
    <row r="12701" spans="1:12" s="651" customFormat="1" ht="21.95" customHeight="1" x14ac:dyDescent="0.25">
      <c r="A12701" s="1399"/>
      <c r="B12701" s="1065" t="s">
        <v>10426</v>
      </c>
      <c r="C12701" s="903" t="s">
        <v>10484</v>
      </c>
      <c r="D12701" s="900" t="s">
        <v>264</v>
      </c>
      <c r="E12701" s="903" t="s">
        <v>228</v>
      </c>
      <c r="F12701" s="900" t="s">
        <v>2096</v>
      </c>
      <c r="G12701" s="900" t="s">
        <v>53</v>
      </c>
      <c r="H12701" s="900" t="s">
        <v>273</v>
      </c>
      <c r="I12701" s="900" t="s">
        <v>275</v>
      </c>
      <c r="J12701" s="1073" t="s">
        <v>15840</v>
      </c>
      <c r="K12701" s="1073" t="s">
        <v>15841</v>
      </c>
      <c r="L12701" s="1066">
        <v>26612.85</v>
      </c>
    </row>
    <row r="12702" spans="1:12" s="651" customFormat="1" ht="21.95" customHeight="1" x14ac:dyDescent="0.25">
      <c r="A12702" s="1399"/>
      <c r="B12702" s="1067" t="s">
        <v>10426</v>
      </c>
      <c r="C12702" s="702" t="s">
        <v>10484</v>
      </c>
      <c r="D12702" s="899" t="s">
        <v>264</v>
      </c>
      <c r="E12702" s="702" t="s">
        <v>228</v>
      </c>
      <c r="F12702" s="899" t="s">
        <v>2096</v>
      </c>
      <c r="G12702" s="899" t="s">
        <v>53</v>
      </c>
      <c r="H12702" s="899" t="s">
        <v>273</v>
      </c>
      <c r="I12702" s="899" t="s">
        <v>275</v>
      </c>
      <c r="J12702" s="1074" t="s">
        <v>15840</v>
      </c>
      <c r="K12702" s="1074" t="s">
        <v>15841</v>
      </c>
      <c r="L12702" s="1068">
        <v>18362.87</v>
      </c>
    </row>
    <row r="12703" spans="1:12" s="651" customFormat="1" ht="21.95" customHeight="1" x14ac:dyDescent="0.25">
      <c r="A12703" s="1399"/>
      <c r="B12703" s="1065" t="s">
        <v>10426</v>
      </c>
      <c r="C12703" s="903" t="s">
        <v>10484</v>
      </c>
      <c r="D12703" s="900" t="s">
        <v>264</v>
      </c>
      <c r="E12703" s="903" t="s">
        <v>228</v>
      </c>
      <c r="F12703" s="900" t="s">
        <v>2096</v>
      </c>
      <c r="G12703" s="900" t="s">
        <v>53</v>
      </c>
      <c r="H12703" s="900" t="s">
        <v>266</v>
      </c>
      <c r="I12703" s="900" t="s">
        <v>267</v>
      </c>
      <c r="J12703" s="1073" t="s">
        <v>12659</v>
      </c>
      <c r="K12703" s="1073" t="s">
        <v>12660</v>
      </c>
      <c r="L12703" s="1066">
        <v>112326.58</v>
      </c>
    </row>
    <row r="12704" spans="1:12" s="651" customFormat="1" ht="21.95" customHeight="1" x14ac:dyDescent="0.25">
      <c r="A12704" s="1399"/>
      <c r="B12704" s="1067" t="s">
        <v>10426</v>
      </c>
      <c r="C12704" s="702" t="s">
        <v>10485</v>
      </c>
      <c r="D12704" s="899" t="s">
        <v>264</v>
      </c>
      <c r="E12704" s="702" t="s">
        <v>228</v>
      </c>
      <c r="F12704" s="899" t="s">
        <v>2096</v>
      </c>
      <c r="G12704" s="899" t="s">
        <v>53</v>
      </c>
      <c r="H12704" s="899" t="s">
        <v>266</v>
      </c>
      <c r="I12704" s="899" t="s">
        <v>267</v>
      </c>
      <c r="J12704" s="1074" t="s">
        <v>12659</v>
      </c>
      <c r="K12704" s="1074" t="s">
        <v>12660</v>
      </c>
      <c r="L12704" s="1068">
        <v>112326.58</v>
      </c>
    </row>
    <row r="12705" spans="1:12" s="651" customFormat="1" ht="21.95" customHeight="1" x14ac:dyDescent="0.25">
      <c r="A12705" s="1399"/>
      <c r="B12705" s="1065" t="s">
        <v>10426</v>
      </c>
      <c r="C12705" s="903" t="s">
        <v>10485</v>
      </c>
      <c r="D12705" s="900" t="s">
        <v>264</v>
      </c>
      <c r="E12705" s="903" t="s">
        <v>228</v>
      </c>
      <c r="F12705" s="900" t="s">
        <v>2096</v>
      </c>
      <c r="G12705" s="900" t="s">
        <v>53</v>
      </c>
      <c r="H12705" s="900" t="s">
        <v>273</v>
      </c>
      <c r="I12705" s="900" t="s">
        <v>275</v>
      </c>
      <c r="J12705" s="1073" t="s">
        <v>14416</v>
      </c>
      <c r="K12705" s="1073" t="s">
        <v>15414</v>
      </c>
      <c r="L12705" s="1066">
        <v>26534.3</v>
      </c>
    </row>
    <row r="12706" spans="1:12" s="651" customFormat="1" ht="21.95" customHeight="1" x14ac:dyDescent="0.25">
      <c r="A12706" s="1399"/>
      <c r="B12706" s="1067" t="s">
        <v>10426</v>
      </c>
      <c r="C12706" s="702" t="s">
        <v>10485</v>
      </c>
      <c r="D12706" s="899" t="s">
        <v>264</v>
      </c>
      <c r="E12706" s="702" t="s">
        <v>228</v>
      </c>
      <c r="F12706" s="899" t="s">
        <v>2096</v>
      </c>
      <c r="G12706" s="899" t="s">
        <v>53</v>
      </c>
      <c r="H12706" s="899" t="s">
        <v>273</v>
      </c>
      <c r="I12706" s="899" t="s">
        <v>275</v>
      </c>
      <c r="J12706" s="1074" t="s">
        <v>14416</v>
      </c>
      <c r="K12706" s="1074" t="s">
        <v>15414</v>
      </c>
      <c r="L12706" s="1068">
        <v>18308.669999999998</v>
      </c>
    </row>
    <row r="12707" spans="1:12" s="651" customFormat="1" ht="21.95" customHeight="1" x14ac:dyDescent="0.25">
      <c r="A12707" s="1399"/>
      <c r="B12707" s="1065" t="s">
        <v>10426</v>
      </c>
      <c r="C12707" s="903" t="s">
        <v>10485</v>
      </c>
      <c r="D12707" s="900" t="s">
        <v>264</v>
      </c>
      <c r="E12707" s="903" t="s">
        <v>228</v>
      </c>
      <c r="F12707" s="900" t="s">
        <v>2096</v>
      </c>
      <c r="G12707" s="900" t="s">
        <v>53</v>
      </c>
      <c r="H12707" s="900" t="s">
        <v>273</v>
      </c>
      <c r="I12707" s="900" t="s">
        <v>275</v>
      </c>
      <c r="J12707" s="1073" t="s">
        <v>14416</v>
      </c>
      <c r="K12707" s="1073" t="s">
        <v>15414</v>
      </c>
      <c r="L12707" s="1066">
        <v>18308.669999999998</v>
      </c>
    </row>
    <row r="12708" spans="1:12" s="651" customFormat="1" ht="21.95" customHeight="1" x14ac:dyDescent="0.25">
      <c r="A12708" s="1399"/>
      <c r="B12708" s="1067" t="s">
        <v>10426</v>
      </c>
      <c r="C12708" s="702" t="s">
        <v>10485</v>
      </c>
      <c r="D12708" s="899" t="s">
        <v>264</v>
      </c>
      <c r="E12708" s="702" t="s">
        <v>228</v>
      </c>
      <c r="F12708" s="899" t="s">
        <v>2096</v>
      </c>
      <c r="G12708" s="899" t="s">
        <v>53</v>
      </c>
      <c r="H12708" s="899" t="s">
        <v>285</v>
      </c>
      <c r="I12708" s="899" t="s">
        <v>2215</v>
      </c>
      <c r="J12708" s="1074" t="s">
        <v>15808</v>
      </c>
      <c r="K12708" s="1074" t="s">
        <v>15843</v>
      </c>
      <c r="L12708" s="1068">
        <v>19718.73</v>
      </c>
    </row>
    <row r="12709" spans="1:12" s="651" customFormat="1" ht="21.95" customHeight="1" x14ac:dyDescent="0.25">
      <c r="A12709" s="1399"/>
      <c r="B12709" s="1065" t="s">
        <v>10426</v>
      </c>
      <c r="C12709" s="903" t="s">
        <v>10485</v>
      </c>
      <c r="D12709" s="900" t="s">
        <v>264</v>
      </c>
      <c r="E12709" s="903" t="s">
        <v>228</v>
      </c>
      <c r="F12709" s="900" t="s">
        <v>2096</v>
      </c>
      <c r="G12709" s="900" t="s">
        <v>53</v>
      </c>
      <c r="H12709" s="900" t="s">
        <v>285</v>
      </c>
      <c r="I12709" s="900" t="s">
        <v>2215</v>
      </c>
      <c r="J12709" s="1073" t="s">
        <v>15808</v>
      </c>
      <c r="K12709" s="1073" t="s">
        <v>15843</v>
      </c>
      <c r="L12709" s="1066">
        <v>19718.73</v>
      </c>
    </row>
    <row r="12710" spans="1:12" s="651" customFormat="1" ht="21.95" customHeight="1" x14ac:dyDescent="0.25">
      <c r="A12710" s="1399"/>
      <c r="B12710" s="1067" t="s">
        <v>10426</v>
      </c>
      <c r="C12710" s="702" t="s">
        <v>10486</v>
      </c>
      <c r="D12710" s="899" t="s">
        <v>264</v>
      </c>
      <c r="E12710" s="702" t="s">
        <v>228</v>
      </c>
      <c r="F12710" s="899" t="s">
        <v>2096</v>
      </c>
      <c r="G12710" s="899" t="s">
        <v>53</v>
      </c>
      <c r="H12710" s="899" t="s">
        <v>285</v>
      </c>
      <c r="I12710" s="899" t="s">
        <v>2215</v>
      </c>
      <c r="J12710" s="1074" t="s">
        <v>12872</v>
      </c>
      <c r="K12710" s="1074" t="s">
        <v>15844</v>
      </c>
      <c r="L12710" s="1068">
        <v>19840.98</v>
      </c>
    </row>
    <row r="12711" spans="1:12" s="651" customFormat="1" ht="21.95" customHeight="1" x14ac:dyDescent="0.25">
      <c r="A12711" s="1399"/>
      <c r="B12711" s="1065" t="s">
        <v>10426</v>
      </c>
      <c r="C12711" s="903" t="s">
        <v>10486</v>
      </c>
      <c r="D12711" s="900" t="s">
        <v>264</v>
      </c>
      <c r="E12711" s="903" t="s">
        <v>228</v>
      </c>
      <c r="F12711" s="900" t="s">
        <v>2096</v>
      </c>
      <c r="G12711" s="900" t="s">
        <v>53</v>
      </c>
      <c r="H12711" s="900" t="s">
        <v>285</v>
      </c>
      <c r="I12711" s="900" t="s">
        <v>2215</v>
      </c>
      <c r="J12711" s="1073" t="s">
        <v>12872</v>
      </c>
      <c r="K12711" s="1073" t="s">
        <v>15844</v>
      </c>
      <c r="L12711" s="1066">
        <v>19840.98</v>
      </c>
    </row>
    <row r="12712" spans="1:12" s="651" customFormat="1" ht="21.95" customHeight="1" x14ac:dyDescent="0.25">
      <c r="A12712" s="1399"/>
      <c r="B12712" s="1067" t="s">
        <v>10426</v>
      </c>
      <c r="C12712" s="702" t="s">
        <v>10486</v>
      </c>
      <c r="D12712" s="899" t="s">
        <v>264</v>
      </c>
      <c r="E12712" s="702" t="s">
        <v>228</v>
      </c>
      <c r="F12712" s="899" t="s">
        <v>2096</v>
      </c>
      <c r="G12712" s="899" t="s">
        <v>53</v>
      </c>
      <c r="H12712" s="899" t="s">
        <v>273</v>
      </c>
      <c r="I12712" s="899" t="s">
        <v>275</v>
      </c>
      <c r="J12712" s="1074" t="s">
        <v>13670</v>
      </c>
      <c r="K12712" s="1074" t="s">
        <v>13671</v>
      </c>
      <c r="L12712" s="1068">
        <v>26717.61</v>
      </c>
    </row>
    <row r="12713" spans="1:12" s="651" customFormat="1" ht="21.95" customHeight="1" x14ac:dyDescent="0.25">
      <c r="A12713" s="1399"/>
      <c r="B12713" s="1065" t="s">
        <v>10426</v>
      </c>
      <c r="C12713" s="903" t="s">
        <v>10486</v>
      </c>
      <c r="D12713" s="900" t="s">
        <v>264</v>
      </c>
      <c r="E12713" s="903" t="s">
        <v>228</v>
      </c>
      <c r="F12713" s="900" t="s">
        <v>2096</v>
      </c>
      <c r="G12713" s="900" t="s">
        <v>53</v>
      </c>
      <c r="H12713" s="900" t="s">
        <v>273</v>
      </c>
      <c r="I12713" s="900" t="s">
        <v>275</v>
      </c>
      <c r="J12713" s="1073" t="s">
        <v>13670</v>
      </c>
      <c r="K12713" s="1073" t="s">
        <v>13671</v>
      </c>
      <c r="L12713" s="1066">
        <v>18435.150000000001</v>
      </c>
    </row>
    <row r="12714" spans="1:12" s="651" customFormat="1" ht="21.95" customHeight="1" x14ac:dyDescent="0.25">
      <c r="A12714" s="1399"/>
      <c r="B12714" s="1067" t="s">
        <v>10426</v>
      </c>
      <c r="C12714" s="702" t="s">
        <v>10486</v>
      </c>
      <c r="D12714" s="899" t="s">
        <v>264</v>
      </c>
      <c r="E12714" s="702" t="s">
        <v>228</v>
      </c>
      <c r="F12714" s="899" t="s">
        <v>2096</v>
      </c>
      <c r="G12714" s="899" t="s">
        <v>53</v>
      </c>
      <c r="H12714" s="899" t="s">
        <v>273</v>
      </c>
      <c r="I12714" s="899" t="s">
        <v>275</v>
      </c>
      <c r="J12714" s="1074" t="s">
        <v>13670</v>
      </c>
      <c r="K12714" s="1074" t="s">
        <v>13671</v>
      </c>
      <c r="L12714" s="1068">
        <v>18435.150000000001</v>
      </c>
    </row>
    <row r="12715" spans="1:12" s="651" customFormat="1" ht="21.95" customHeight="1" x14ac:dyDescent="0.25">
      <c r="A12715" s="1399"/>
      <c r="B12715" s="1065" t="s">
        <v>10426</v>
      </c>
      <c r="C12715" s="903" t="s">
        <v>10486</v>
      </c>
      <c r="D12715" s="900" t="s">
        <v>264</v>
      </c>
      <c r="E12715" s="903" t="s">
        <v>228</v>
      </c>
      <c r="F12715" s="900" t="s">
        <v>2096</v>
      </c>
      <c r="G12715" s="900" t="s">
        <v>53</v>
      </c>
      <c r="H12715" s="900" t="s">
        <v>266</v>
      </c>
      <c r="I12715" s="900" t="s">
        <v>267</v>
      </c>
      <c r="J12715" s="1073" t="s">
        <v>12659</v>
      </c>
      <c r="K12715" s="1073" t="s">
        <v>12660</v>
      </c>
      <c r="L12715" s="1066">
        <v>112326.58</v>
      </c>
    </row>
    <row r="12716" spans="1:12" s="651" customFormat="1" ht="21.95" customHeight="1" x14ac:dyDescent="0.25">
      <c r="A12716" s="1399"/>
      <c r="B12716" s="1067" t="s">
        <v>10426</v>
      </c>
      <c r="C12716" s="702" t="s">
        <v>10487</v>
      </c>
      <c r="D12716" s="899" t="s">
        <v>264</v>
      </c>
      <c r="E12716" s="702" t="s">
        <v>228</v>
      </c>
      <c r="F12716" s="899" t="s">
        <v>2096</v>
      </c>
      <c r="G12716" s="899" t="s">
        <v>53</v>
      </c>
      <c r="H12716" s="899" t="s">
        <v>266</v>
      </c>
      <c r="I12716" s="899" t="s">
        <v>267</v>
      </c>
      <c r="J12716" s="1074" t="s">
        <v>12659</v>
      </c>
      <c r="K12716" s="1074" t="s">
        <v>12660</v>
      </c>
      <c r="L12716" s="1068">
        <v>112326.58</v>
      </c>
    </row>
    <row r="12717" spans="1:12" s="651" customFormat="1" ht="21.95" customHeight="1" x14ac:dyDescent="0.25">
      <c r="A12717" s="1399"/>
      <c r="B12717" s="1065" t="s">
        <v>10426</v>
      </c>
      <c r="C12717" s="903" t="s">
        <v>10487</v>
      </c>
      <c r="D12717" s="900" t="s">
        <v>264</v>
      </c>
      <c r="E12717" s="903" t="s">
        <v>228</v>
      </c>
      <c r="F12717" s="900" t="s">
        <v>2096</v>
      </c>
      <c r="G12717" s="900" t="s">
        <v>53</v>
      </c>
      <c r="H12717" s="900" t="s">
        <v>273</v>
      </c>
      <c r="I12717" s="900" t="s">
        <v>275</v>
      </c>
      <c r="J12717" s="1073" t="s">
        <v>14846</v>
      </c>
      <c r="K12717" s="1073" t="s">
        <v>15721</v>
      </c>
      <c r="L12717" s="1066">
        <v>26569.75</v>
      </c>
    </row>
    <row r="12718" spans="1:12" s="651" customFormat="1" ht="21.95" customHeight="1" x14ac:dyDescent="0.25">
      <c r="A12718" s="1399"/>
      <c r="B12718" s="1067" t="s">
        <v>10426</v>
      </c>
      <c r="C12718" s="702" t="s">
        <v>10487</v>
      </c>
      <c r="D12718" s="899" t="s">
        <v>264</v>
      </c>
      <c r="E12718" s="702" t="s">
        <v>228</v>
      </c>
      <c r="F12718" s="899" t="s">
        <v>2096</v>
      </c>
      <c r="G12718" s="899" t="s">
        <v>53</v>
      </c>
      <c r="H12718" s="899" t="s">
        <v>273</v>
      </c>
      <c r="I12718" s="899" t="s">
        <v>275</v>
      </c>
      <c r="J12718" s="1074" t="s">
        <v>14846</v>
      </c>
      <c r="K12718" s="1074" t="s">
        <v>15721</v>
      </c>
      <c r="L12718" s="1068">
        <v>18333.13</v>
      </c>
    </row>
    <row r="12719" spans="1:12" s="651" customFormat="1" ht="21.95" customHeight="1" x14ac:dyDescent="0.25">
      <c r="A12719" s="1399"/>
      <c r="B12719" s="1065" t="s">
        <v>10426</v>
      </c>
      <c r="C12719" s="903" t="s">
        <v>10487</v>
      </c>
      <c r="D12719" s="900" t="s">
        <v>264</v>
      </c>
      <c r="E12719" s="903" t="s">
        <v>228</v>
      </c>
      <c r="F12719" s="900" t="s">
        <v>2096</v>
      </c>
      <c r="G12719" s="900" t="s">
        <v>53</v>
      </c>
      <c r="H12719" s="900" t="s">
        <v>273</v>
      </c>
      <c r="I12719" s="900" t="s">
        <v>275</v>
      </c>
      <c r="J12719" s="1073" t="s">
        <v>14846</v>
      </c>
      <c r="K12719" s="1073" t="s">
        <v>15721</v>
      </c>
      <c r="L12719" s="1066">
        <v>18333.13</v>
      </c>
    </row>
    <row r="12720" spans="1:12" s="651" customFormat="1" ht="21.95" customHeight="1" x14ac:dyDescent="0.25">
      <c r="A12720" s="1399"/>
      <c r="B12720" s="1067" t="s">
        <v>10426</v>
      </c>
      <c r="C12720" s="702" t="s">
        <v>10487</v>
      </c>
      <c r="D12720" s="899" t="s">
        <v>264</v>
      </c>
      <c r="E12720" s="702" t="s">
        <v>228</v>
      </c>
      <c r="F12720" s="899" t="s">
        <v>2096</v>
      </c>
      <c r="G12720" s="899" t="s">
        <v>53</v>
      </c>
      <c r="H12720" s="899" t="s">
        <v>285</v>
      </c>
      <c r="I12720" s="899" t="s">
        <v>2215</v>
      </c>
      <c r="J12720" s="1074" t="s">
        <v>14846</v>
      </c>
      <c r="K12720" s="1074" t="s">
        <v>15721</v>
      </c>
      <c r="L12720" s="1068">
        <v>19722.13</v>
      </c>
    </row>
    <row r="12721" spans="1:12" s="651" customFormat="1" ht="21.95" customHeight="1" x14ac:dyDescent="0.25">
      <c r="A12721" s="1399"/>
      <c r="B12721" s="1065" t="s">
        <v>10426</v>
      </c>
      <c r="C12721" s="903" t="s">
        <v>10487</v>
      </c>
      <c r="D12721" s="900" t="s">
        <v>264</v>
      </c>
      <c r="E12721" s="903" t="s">
        <v>228</v>
      </c>
      <c r="F12721" s="900" t="s">
        <v>2096</v>
      </c>
      <c r="G12721" s="900" t="s">
        <v>53</v>
      </c>
      <c r="H12721" s="900" t="s">
        <v>285</v>
      </c>
      <c r="I12721" s="900" t="s">
        <v>2215</v>
      </c>
      <c r="J12721" s="1073" t="s">
        <v>14846</v>
      </c>
      <c r="K12721" s="1073" t="s">
        <v>15721</v>
      </c>
      <c r="L12721" s="1066">
        <v>19722.13</v>
      </c>
    </row>
    <row r="12722" spans="1:12" s="651" customFormat="1" ht="21.95" customHeight="1" x14ac:dyDescent="0.25">
      <c r="A12722" s="1399"/>
      <c r="B12722" s="1067" t="s">
        <v>10426</v>
      </c>
      <c r="C12722" s="702" t="s">
        <v>10487</v>
      </c>
      <c r="D12722" s="899" t="s">
        <v>264</v>
      </c>
      <c r="E12722" s="702" t="s">
        <v>228</v>
      </c>
      <c r="F12722" s="899" t="s">
        <v>2096</v>
      </c>
      <c r="G12722" s="899" t="s">
        <v>53</v>
      </c>
      <c r="H12722" s="899" t="s">
        <v>285</v>
      </c>
      <c r="I12722" s="899" t="s">
        <v>2215</v>
      </c>
      <c r="J12722" s="1074" t="s">
        <v>14846</v>
      </c>
      <c r="K12722" s="1074" t="s">
        <v>15721</v>
      </c>
      <c r="L12722" s="1068">
        <v>38429.93</v>
      </c>
    </row>
    <row r="12723" spans="1:12" s="651" customFormat="1" ht="21.95" customHeight="1" x14ac:dyDescent="0.25">
      <c r="A12723" s="1399"/>
      <c r="B12723" s="1065" t="s">
        <v>10426</v>
      </c>
      <c r="C12723" s="903" t="s">
        <v>10488</v>
      </c>
      <c r="D12723" s="900" t="s">
        <v>264</v>
      </c>
      <c r="E12723" s="903" t="s">
        <v>228</v>
      </c>
      <c r="F12723" s="900" t="s">
        <v>2096</v>
      </c>
      <c r="G12723" s="900" t="s">
        <v>53</v>
      </c>
      <c r="H12723" s="900" t="s">
        <v>285</v>
      </c>
      <c r="I12723" s="900" t="s">
        <v>2215</v>
      </c>
      <c r="J12723" s="1073" t="s">
        <v>15845</v>
      </c>
      <c r="K12723" s="1073" t="s">
        <v>15846</v>
      </c>
      <c r="L12723" s="1066">
        <v>38702.720000000001</v>
      </c>
    </row>
    <row r="12724" spans="1:12" s="651" customFormat="1" ht="21.95" customHeight="1" x14ac:dyDescent="0.25">
      <c r="A12724" s="1399"/>
      <c r="B12724" s="1067" t="s">
        <v>10426</v>
      </c>
      <c r="C12724" s="702" t="s">
        <v>10488</v>
      </c>
      <c r="D12724" s="899" t="s">
        <v>264</v>
      </c>
      <c r="E12724" s="702" t="s">
        <v>228</v>
      </c>
      <c r="F12724" s="899" t="s">
        <v>2096</v>
      </c>
      <c r="G12724" s="899" t="s">
        <v>53</v>
      </c>
      <c r="H12724" s="899" t="s">
        <v>266</v>
      </c>
      <c r="I12724" s="899" t="s">
        <v>267</v>
      </c>
      <c r="J12724" s="1074" t="s">
        <v>12659</v>
      </c>
      <c r="K12724" s="1074" t="s">
        <v>12660</v>
      </c>
      <c r="L12724" s="1068">
        <v>112326.58</v>
      </c>
    </row>
    <row r="12725" spans="1:12" s="651" customFormat="1" ht="21.95" customHeight="1" x14ac:dyDescent="0.25">
      <c r="A12725" s="1399"/>
      <c r="B12725" s="1065" t="s">
        <v>10426</v>
      </c>
      <c r="C12725" s="903" t="s">
        <v>10489</v>
      </c>
      <c r="D12725" s="900" t="s">
        <v>215</v>
      </c>
      <c r="E12725" s="903" t="s">
        <v>2241</v>
      </c>
      <c r="F12725" s="900" t="s">
        <v>2096</v>
      </c>
      <c r="G12725" s="900" t="s">
        <v>53</v>
      </c>
      <c r="H12725" s="900" t="s">
        <v>201</v>
      </c>
      <c r="I12725" s="900" t="s">
        <v>267</v>
      </c>
      <c r="J12725" s="1073" t="s">
        <v>12659</v>
      </c>
      <c r="K12725" s="1073" t="s">
        <v>12660</v>
      </c>
      <c r="L12725" s="1066">
        <v>624342.59</v>
      </c>
    </row>
    <row r="12726" spans="1:12" s="651" customFormat="1" ht="21.95" customHeight="1" x14ac:dyDescent="0.25">
      <c r="A12726" s="1399"/>
      <c r="B12726" s="1067" t="s">
        <v>10426</v>
      </c>
      <c r="C12726" s="702" t="s">
        <v>10490</v>
      </c>
      <c r="D12726" s="899" t="s">
        <v>224</v>
      </c>
      <c r="E12726" s="702" t="s">
        <v>2246</v>
      </c>
      <c r="F12726" s="899" t="s">
        <v>2096</v>
      </c>
      <c r="G12726" s="899" t="s">
        <v>53</v>
      </c>
      <c r="H12726" s="899" t="s">
        <v>201</v>
      </c>
      <c r="I12726" s="899" t="s">
        <v>267</v>
      </c>
      <c r="J12726" s="1074" t="s">
        <v>12659</v>
      </c>
      <c r="K12726" s="1074" t="s">
        <v>12660</v>
      </c>
      <c r="L12726" s="1068">
        <v>54613.17</v>
      </c>
    </row>
    <row r="12727" spans="1:12" s="651" customFormat="1" ht="21.95" customHeight="1" x14ac:dyDescent="0.25">
      <c r="A12727" s="1399"/>
      <c r="B12727" s="1065" t="s">
        <v>10426</v>
      </c>
      <c r="C12727" s="903" t="s">
        <v>10491</v>
      </c>
      <c r="D12727" s="900" t="s">
        <v>224</v>
      </c>
      <c r="E12727" s="903" t="s">
        <v>2247</v>
      </c>
      <c r="F12727" s="900" t="s">
        <v>2096</v>
      </c>
      <c r="G12727" s="900" t="s">
        <v>53</v>
      </c>
      <c r="H12727" s="900" t="s">
        <v>201</v>
      </c>
      <c r="I12727" s="900" t="s">
        <v>267</v>
      </c>
      <c r="J12727" s="1073" t="s">
        <v>12659</v>
      </c>
      <c r="K12727" s="1073" t="s">
        <v>12660</v>
      </c>
      <c r="L12727" s="1066">
        <v>54613.17</v>
      </c>
    </row>
    <row r="12728" spans="1:12" s="651" customFormat="1" ht="21.95" customHeight="1" x14ac:dyDescent="0.25">
      <c r="A12728" s="1399"/>
      <c r="B12728" s="1067" t="s">
        <v>10426</v>
      </c>
      <c r="C12728" s="702" t="s">
        <v>10492</v>
      </c>
      <c r="D12728" s="899" t="s">
        <v>224</v>
      </c>
      <c r="E12728" s="702" t="s">
        <v>2248</v>
      </c>
      <c r="F12728" s="899" t="s">
        <v>2096</v>
      </c>
      <c r="G12728" s="899" t="s">
        <v>53</v>
      </c>
      <c r="H12728" s="899" t="s">
        <v>201</v>
      </c>
      <c r="I12728" s="899" t="s">
        <v>267</v>
      </c>
      <c r="J12728" s="1074" t="s">
        <v>12659</v>
      </c>
      <c r="K12728" s="1074" t="s">
        <v>12660</v>
      </c>
      <c r="L12728" s="1068">
        <v>54613.17</v>
      </c>
    </row>
    <row r="12729" spans="1:12" s="651" customFormat="1" ht="21.95" customHeight="1" x14ac:dyDescent="0.25">
      <c r="A12729" s="1399"/>
      <c r="B12729" s="1065" t="s">
        <v>10426</v>
      </c>
      <c r="C12729" s="903" t="s">
        <v>10493</v>
      </c>
      <c r="D12729" s="900" t="s">
        <v>224</v>
      </c>
      <c r="E12729" s="903" t="s">
        <v>2249</v>
      </c>
      <c r="F12729" s="900" t="s">
        <v>2096</v>
      </c>
      <c r="G12729" s="900" t="s">
        <v>53</v>
      </c>
      <c r="H12729" s="900" t="s">
        <v>201</v>
      </c>
      <c r="I12729" s="900" t="s">
        <v>267</v>
      </c>
      <c r="J12729" s="1073" t="s">
        <v>12659</v>
      </c>
      <c r="K12729" s="1073" t="s">
        <v>12660</v>
      </c>
      <c r="L12729" s="1066">
        <v>54613.17</v>
      </c>
    </row>
    <row r="12730" spans="1:12" s="651" customFormat="1" ht="21.95" customHeight="1" x14ac:dyDescent="0.25">
      <c r="A12730" s="1399"/>
      <c r="B12730" s="1067" t="s">
        <v>10494</v>
      </c>
      <c r="C12730" s="702" t="s">
        <v>10495</v>
      </c>
      <c r="D12730" s="899" t="s">
        <v>224</v>
      </c>
      <c r="E12730" s="702" t="s">
        <v>2253</v>
      </c>
      <c r="F12730" s="899" t="s">
        <v>2096</v>
      </c>
      <c r="G12730" s="899" t="s">
        <v>53</v>
      </c>
      <c r="H12730" s="899" t="s">
        <v>201</v>
      </c>
      <c r="I12730" s="899" t="s">
        <v>267</v>
      </c>
      <c r="J12730" s="1074" t="s">
        <v>12659</v>
      </c>
      <c r="K12730" s="1074" t="s">
        <v>12660</v>
      </c>
      <c r="L12730" s="1068">
        <v>124058.44</v>
      </c>
    </row>
    <row r="12731" spans="1:12" s="651" customFormat="1" ht="21.95" customHeight="1" x14ac:dyDescent="0.25">
      <c r="A12731" s="1399"/>
      <c r="B12731" s="1065" t="s">
        <v>10494</v>
      </c>
      <c r="C12731" s="903" t="s">
        <v>10495</v>
      </c>
      <c r="D12731" s="900" t="s">
        <v>224</v>
      </c>
      <c r="E12731" s="903" t="s">
        <v>2253</v>
      </c>
      <c r="F12731" s="900" t="s">
        <v>2096</v>
      </c>
      <c r="G12731" s="900" t="s">
        <v>53</v>
      </c>
      <c r="H12731" s="900" t="s">
        <v>201</v>
      </c>
      <c r="I12731" s="900" t="s">
        <v>268</v>
      </c>
      <c r="J12731" s="1073" t="s">
        <v>12670</v>
      </c>
      <c r="K12731" s="1073" t="s">
        <v>12671</v>
      </c>
      <c r="L12731" s="1066">
        <v>603421.31000000006</v>
      </c>
    </row>
    <row r="12732" spans="1:12" s="651" customFormat="1" ht="21.95" customHeight="1" x14ac:dyDescent="0.25">
      <c r="A12732" s="1399"/>
      <c r="B12732" s="1067" t="s">
        <v>10494</v>
      </c>
      <c r="C12732" s="702" t="s">
        <v>10495</v>
      </c>
      <c r="D12732" s="899" t="s">
        <v>224</v>
      </c>
      <c r="E12732" s="702" t="s">
        <v>2253</v>
      </c>
      <c r="F12732" s="899" t="s">
        <v>2096</v>
      </c>
      <c r="G12732" s="899" t="s">
        <v>53</v>
      </c>
      <c r="H12732" s="899" t="s">
        <v>201</v>
      </c>
      <c r="I12732" s="899" t="s">
        <v>268</v>
      </c>
      <c r="J12732" s="1074" t="s">
        <v>12670</v>
      </c>
      <c r="K12732" s="1074" t="s">
        <v>12672</v>
      </c>
      <c r="L12732" s="1068">
        <v>572563.46</v>
      </c>
    </row>
    <row r="12733" spans="1:12" s="651" customFormat="1" ht="21.95" customHeight="1" x14ac:dyDescent="0.25">
      <c r="A12733" s="1399"/>
      <c r="B12733" s="1065" t="s">
        <v>10494</v>
      </c>
      <c r="C12733" s="903" t="s">
        <v>10496</v>
      </c>
      <c r="D12733" s="900" t="s">
        <v>224</v>
      </c>
      <c r="E12733" s="903" t="s">
        <v>2254</v>
      </c>
      <c r="F12733" s="900" t="s">
        <v>2096</v>
      </c>
      <c r="G12733" s="900" t="s">
        <v>53</v>
      </c>
      <c r="H12733" s="900" t="s">
        <v>201</v>
      </c>
      <c r="I12733" s="900" t="s">
        <v>267</v>
      </c>
      <c r="J12733" s="1073" t="s">
        <v>12659</v>
      </c>
      <c r="K12733" s="1073" t="s">
        <v>12660</v>
      </c>
      <c r="L12733" s="1066">
        <v>372175.32</v>
      </c>
    </row>
    <row r="12734" spans="1:12" s="651" customFormat="1" ht="21.95" customHeight="1" x14ac:dyDescent="0.25">
      <c r="A12734" s="1399"/>
      <c r="B12734" s="1067" t="s">
        <v>10494</v>
      </c>
      <c r="C12734" s="702" t="s">
        <v>10496</v>
      </c>
      <c r="D12734" s="899" t="s">
        <v>224</v>
      </c>
      <c r="E12734" s="702" t="s">
        <v>2254</v>
      </c>
      <c r="F12734" s="899" t="s">
        <v>2096</v>
      </c>
      <c r="G12734" s="899" t="s">
        <v>53</v>
      </c>
      <c r="H12734" s="899" t="s">
        <v>201</v>
      </c>
      <c r="I12734" s="899" t="s">
        <v>268</v>
      </c>
      <c r="J12734" s="1074" t="s">
        <v>12670</v>
      </c>
      <c r="K12734" s="1074" t="s">
        <v>12671</v>
      </c>
      <c r="L12734" s="1068">
        <v>1810263.92</v>
      </c>
    </row>
    <row r="12735" spans="1:12" s="651" customFormat="1" ht="21.95" customHeight="1" x14ac:dyDescent="0.25">
      <c r="A12735" s="1399"/>
      <c r="B12735" s="1065" t="s">
        <v>10494</v>
      </c>
      <c r="C12735" s="903" t="s">
        <v>10496</v>
      </c>
      <c r="D12735" s="900" t="s">
        <v>224</v>
      </c>
      <c r="E12735" s="903" t="s">
        <v>2254</v>
      </c>
      <c r="F12735" s="900" t="s">
        <v>2096</v>
      </c>
      <c r="G12735" s="900" t="s">
        <v>53</v>
      </c>
      <c r="H12735" s="900" t="s">
        <v>201</v>
      </c>
      <c r="I12735" s="900" t="s">
        <v>268</v>
      </c>
      <c r="J12735" s="1073" t="s">
        <v>12670</v>
      </c>
      <c r="K12735" s="1073" t="s">
        <v>12672</v>
      </c>
      <c r="L12735" s="1066">
        <v>1717690.38</v>
      </c>
    </row>
    <row r="12736" spans="1:12" s="651" customFormat="1" ht="21.95" customHeight="1" x14ac:dyDescent="0.25">
      <c r="A12736" s="1399"/>
      <c r="B12736" s="1067" t="s">
        <v>10494</v>
      </c>
      <c r="C12736" s="702" t="s">
        <v>10497</v>
      </c>
      <c r="D12736" s="899" t="s">
        <v>224</v>
      </c>
      <c r="E12736" s="702" t="s">
        <v>2254</v>
      </c>
      <c r="F12736" s="899" t="s">
        <v>2096</v>
      </c>
      <c r="G12736" s="899" t="s">
        <v>53</v>
      </c>
      <c r="H12736" s="899" t="s">
        <v>201</v>
      </c>
      <c r="I12736" s="899" t="s">
        <v>267</v>
      </c>
      <c r="J12736" s="1074" t="s">
        <v>12659</v>
      </c>
      <c r="K12736" s="1074" t="s">
        <v>12660</v>
      </c>
      <c r="L12736" s="1068">
        <v>97924.72</v>
      </c>
    </row>
    <row r="12737" spans="1:12" s="651" customFormat="1" ht="21.95" customHeight="1" x14ac:dyDescent="0.25">
      <c r="A12737" s="1399"/>
      <c r="B12737" s="1065" t="s">
        <v>10494</v>
      </c>
      <c r="C12737" s="903" t="s">
        <v>10498</v>
      </c>
      <c r="D12737" s="900" t="s">
        <v>224</v>
      </c>
      <c r="E12737" s="903" t="s">
        <v>2254</v>
      </c>
      <c r="F12737" s="900" t="s">
        <v>2096</v>
      </c>
      <c r="G12737" s="900" t="s">
        <v>53</v>
      </c>
      <c r="H12737" s="900" t="s">
        <v>201</v>
      </c>
      <c r="I12737" s="900" t="s">
        <v>267</v>
      </c>
      <c r="J12737" s="1073" t="s">
        <v>12659</v>
      </c>
      <c r="K12737" s="1073" t="s">
        <v>12660</v>
      </c>
      <c r="L12737" s="1066">
        <v>71602.91</v>
      </c>
    </row>
    <row r="12738" spans="1:12" s="651" customFormat="1" ht="21.95" customHeight="1" x14ac:dyDescent="0.25">
      <c r="A12738" s="1399"/>
      <c r="B12738" s="1067" t="s">
        <v>10494</v>
      </c>
      <c r="C12738" s="702" t="s">
        <v>10499</v>
      </c>
      <c r="D12738" s="899" t="s">
        <v>215</v>
      </c>
      <c r="E12738" s="702" t="s">
        <v>2255</v>
      </c>
      <c r="F12738" s="899" t="s">
        <v>2096</v>
      </c>
      <c r="G12738" s="899" t="s">
        <v>53</v>
      </c>
      <c r="H12738" s="899" t="s">
        <v>201</v>
      </c>
      <c r="I12738" s="899" t="s">
        <v>267</v>
      </c>
      <c r="J12738" s="1074" t="s">
        <v>12659</v>
      </c>
      <c r="K12738" s="1074" t="s">
        <v>12660</v>
      </c>
      <c r="L12738" s="1068">
        <v>139128.04999999999</v>
      </c>
    </row>
    <row r="12739" spans="1:12" s="651" customFormat="1" ht="21.95" customHeight="1" x14ac:dyDescent="0.25">
      <c r="A12739" s="1399"/>
      <c r="B12739" s="1065" t="s">
        <v>10494</v>
      </c>
      <c r="C12739" s="903" t="s">
        <v>10499</v>
      </c>
      <c r="D12739" s="900" t="s">
        <v>215</v>
      </c>
      <c r="E12739" s="903" t="s">
        <v>2255</v>
      </c>
      <c r="F12739" s="900" t="s">
        <v>2096</v>
      </c>
      <c r="G12739" s="900" t="s">
        <v>53</v>
      </c>
      <c r="H12739" s="900" t="s">
        <v>273</v>
      </c>
      <c r="I12739" s="900" t="s">
        <v>274</v>
      </c>
      <c r="J12739" s="1073" t="s">
        <v>13915</v>
      </c>
      <c r="K12739" s="1073" t="s">
        <v>15847</v>
      </c>
      <c r="L12739" s="1066">
        <v>117967.03999999999</v>
      </c>
    </row>
    <row r="12740" spans="1:12" s="651" customFormat="1" ht="21.95" customHeight="1" x14ac:dyDescent="0.25">
      <c r="A12740" s="1399"/>
      <c r="B12740" s="1067" t="s">
        <v>10494</v>
      </c>
      <c r="C12740" s="702" t="s">
        <v>10499</v>
      </c>
      <c r="D12740" s="899" t="s">
        <v>215</v>
      </c>
      <c r="E12740" s="702" t="s">
        <v>2255</v>
      </c>
      <c r="F12740" s="899" t="s">
        <v>2096</v>
      </c>
      <c r="G12740" s="899" t="s">
        <v>53</v>
      </c>
      <c r="H12740" s="899" t="s">
        <v>273</v>
      </c>
      <c r="I12740" s="899" t="s">
        <v>275</v>
      </c>
      <c r="J12740" s="1074" t="s">
        <v>13738</v>
      </c>
      <c r="K12740" s="1074" t="s">
        <v>15848</v>
      </c>
      <c r="L12740" s="1068">
        <v>18260.43</v>
      </c>
    </row>
    <row r="12741" spans="1:12" s="651" customFormat="1" ht="21.95" customHeight="1" x14ac:dyDescent="0.25">
      <c r="A12741" s="1399"/>
      <c r="B12741" s="1065" t="s">
        <v>10494</v>
      </c>
      <c r="C12741" s="903" t="s">
        <v>10500</v>
      </c>
      <c r="D12741" s="900" t="s">
        <v>215</v>
      </c>
      <c r="E12741" s="903" t="s">
        <v>2256</v>
      </c>
      <c r="F12741" s="900" t="s">
        <v>2096</v>
      </c>
      <c r="G12741" s="900" t="s">
        <v>53</v>
      </c>
      <c r="H12741" s="900" t="s">
        <v>273</v>
      </c>
      <c r="I12741" s="900" t="s">
        <v>275</v>
      </c>
      <c r="J12741" s="1073" t="s">
        <v>13738</v>
      </c>
      <c r="K12741" s="1073" t="s">
        <v>15848</v>
      </c>
      <c r="L12741" s="1066">
        <v>18260.43</v>
      </c>
    </row>
    <row r="12742" spans="1:12" s="651" customFormat="1" ht="21.95" customHeight="1" x14ac:dyDescent="0.25">
      <c r="A12742" s="1399"/>
      <c r="B12742" s="1067" t="s">
        <v>10494</v>
      </c>
      <c r="C12742" s="702" t="s">
        <v>10500</v>
      </c>
      <c r="D12742" s="899" t="s">
        <v>215</v>
      </c>
      <c r="E12742" s="702" t="s">
        <v>2256</v>
      </c>
      <c r="F12742" s="899" t="s">
        <v>2096</v>
      </c>
      <c r="G12742" s="899" t="s">
        <v>53</v>
      </c>
      <c r="H12742" s="899" t="s">
        <v>273</v>
      </c>
      <c r="I12742" s="899" t="s">
        <v>274</v>
      </c>
      <c r="J12742" s="1074" t="s">
        <v>13738</v>
      </c>
      <c r="K12742" s="1074" t="s">
        <v>15849</v>
      </c>
      <c r="L12742" s="1068">
        <v>118039.11</v>
      </c>
    </row>
    <row r="12743" spans="1:12" s="651" customFormat="1" ht="21.95" customHeight="1" x14ac:dyDescent="0.25">
      <c r="A12743" s="1399"/>
      <c r="B12743" s="1065" t="s">
        <v>10494</v>
      </c>
      <c r="C12743" s="903" t="s">
        <v>10500</v>
      </c>
      <c r="D12743" s="900" t="s">
        <v>215</v>
      </c>
      <c r="E12743" s="903" t="s">
        <v>2256</v>
      </c>
      <c r="F12743" s="900" t="s">
        <v>2096</v>
      </c>
      <c r="G12743" s="900" t="s">
        <v>53</v>
      </c>
      <c r="H12743" s="900" t="s">
        <v>201</v>
      </c>
      <c r="I12743" s="900" t="s">
        <v>267</v>
      </c>
      <c r="J12743" s="1073" t="s">
        <v>12659</v>
      </c>
      <c r="K12743" s="1073" t="s">
        <v>12660</v>
      </c>
      <c r="L12743" s="1066">
        <v>139128.04999999999</v>
      </c>
    </row>
    <row r="12744" spans="1:12" s="651" customFormat="1" ht="21.95" customHeight="1" x14ac:dyDescent="0.25">
      <c r="A12744" s="1399"/>
      <c r="B12744" s="1067" t="s">
        <v>10501</v>
      </c>
      <c r="C12744" s="702" t="s">
        <v>10502</v>
      </c>
      <c r="D12744" s="899" t="s">
        <v>224</v>
      </c>
      <c r="E12744" s="702" t="s">
        <v>2257</v>
      </c>
      <c r="F12744" s="899" t="s">
        <v>2096</v>
      </c>
      <c r="G12744" s="899" t="s">
        <v>53</v>
      </c>
      <c r="H12744" s="899" t="s">
        <v>201</v>
      </c>
      <c r="I12744" s="899" t="s">
        <v>267</v>
      </c>
      <c r="J12744" s="1074" t="s">
        <v>12659</v>
      </c>
      <c r="K12744" s="1074" t="s">
        <v>12660</v>
      </c>
      <c r="L12744" s="1068">
        <v>271887.3</v>
      </c>
    </row>
    <row r="12745" spans="1:12" s="651" customFormat="1" ht="21.95" customHeight="1" x14ac:dyDescent="0.25">
      <c r="A12745" s="1399"/>
      <c r="B12745" s="1065" t="s">
        <v>10501</v>
      </c>
      <c r="C12745" s="903" t="s">
        <v>10502</v>
      </c>
      <c r="D12745" s="900" t="s">
        <v>224</v>
      </c>
      <c r="E12745" s="903" t="s">
        <v>2257</v>
      </c>
      <c r="F12745" s="900" t="s">
        <v>2096</v>
      </c>
      <c r="G12745" s="900" t="s">
        <v>53</v>
      </c>
      <c r="H12745" s="900" t="s">
        <v>201</v>
      </c>
      <c r="I12745" s="900" t="s">
        <v>268</v>
      </c>
      <c r="J12745" s="1073" t="s">
        <v>12670</v>
      </c>
      <c r="K12745" s="1073" t="s">
        <v>12671</v>
      </c>
      <c r="L12745" s="1066">
        <v>1322462.1599999999</v>
      </c>
    </row>
    <row r="12746" spans="1:12" s="651" customFormat="1" ht="21.95" customHeight="1" x14ac:dyDescent="0.25">
      <c r="A12746" s="1399"/>
      <c r="B12746" s="1067" t="s">
        <v>10501</v>
      </c>
      <c r="C12746" s="702" t="s">
        <v>10502</v>
      </c>
      <c r="D12746" s="899" t="s">
        <v>224</v>
      </c>
      <c r="E12746" s="702" t="s">
        <v>2257</v>
      </c>
      <c r="F12746" s="899" t="s">
        <v>2096</v>
      </c>
      <c r="G12746" s="899" t="s">
        <v>53</v>
      </c>
      <c r="H12746" s="899" t="s">
        <v>201</v>
      </c>
      <c r="I12746" s="899" t="s">
        <v>268</v>
      </c>
      <c r="J12746" s="1074" t="s">
        <v>12670</v>
      </c>
      <c r="K12746" s="1074" t="s">
        <v>12672</v>
      </c>
      <c r="L12746" s="1068">
        <v>1254833.8999999999</v>
      </c>
    </row>
    <row r="12747" spans="1:12" s="651" customFormat="1" ht="21.95" customHeight="1" x14ac:dyDescent="0.25">
      <c r="A12747" s="1399"/>
      <c r="B12747" s="1065" t="s">
        <v>10501</v>
      </c>
      <c r="C12747" s="903" t="s">
        <v>10503</v>
      </c>
      <c r="D12747" s="900" t="s">
        <v>224</v>
      </c>
      <c r="E12747" s="903" t="s">
        <v>2258</v>
      </c>
      <c r="F12747" s="900" t="s">
        <v>2096</v>
      </c>
      <c r="G12747" s="900" t="s">
        <v>53</v>
      </c>
      <c r="H12747" s="900" t="s">
        <v>201</v>
      </c>
      <c r="I12747" s="900" t="s">
        <v>267</v>
      </c>
      <c r="J12747" s="1073" t="s">
        <v>12659</v>
      </c>
      <c r="K12747" s="1073" t="s">
        <v>12660</v>
      </c>
      <c r="L12747" s="1066">
        <v>817101.02</v>
      </c>
    </row>
    <row r="12748" spans="1:12" s="651" customFormat="1" ht="21.95" customHeight="1" x14ac:dyDescent="0.25">
      <c r="A12748" s="1399"/>
      <c r="B12748" s="1067" t="s">
        <v>10501</v>
      </c>
      <c r="C12748" s="702" t="s">
        <v>10503</v>
      </c>
      <c r="D12748" s="899" t="s">
        <v>224</v>
      </c>
      <c r="E12748" s="702" t="s">
        <v>2258</v>
      </c>
      <c r="F12748" s="899" t="s">
        <v>2096</v>
      </c>
      <c r="G12748" s="899" t="s">
        <v>53</v>
      </c>
      <c r="H12748" s="899" t="s">
        <v>201</v>
      </c>
      <c r="I12748" s="899" t="s">
        <v>268</v>
      </c>
      <c r="J12748" s="1074" t="s">
        <v>12670</v>
      </c>
      <c r="K12748" s="1074" t="s">
        <v>12671</v>
      </c>
      <c r="L12748" s="1068">
        <v>3974386.34</v>
      </c>
    </row>
    <row r="12749" spans="1:12" s="651" customFormat="1" ht="21.95" customHeight="1" x14ac:dyDescent="0.25">
      <c r="A12749" s="1399"/>
      <c r="B12749" s="1065" t="s">
        <v>10501</v>
      </c>
      <c r="C12749" s="903" t="s">
        <v>10503</v>
      </c>
      <c r="D12749" s="900" t="s">
        <v>224</v>
      </c>
      <c r="E12749" s="903" t="s">
        <v>2258</v>
      </c>
      <c r="F12749" s="900" t="s">
        <v>2096</v>
      </c>
      <c r="G12749" s="900" t="s">
        <v>53</v>
      </c>
      <c r="H12749" s="900" t="s">
        <v>201</v>
      </c>
      <c r="I12749" s="900" t="s">
        <v>268</v>
      </c>
      <c r="J12749" s="1073" t="s">
        <v>12670</v>
      </c>
      <c r="K12749" s="1073" t="s">
        <v>12672</v>
      </c>
      <c r="L12749" s="1066">
        <v>3771143.59</v>
      </c>
    </row>
    <row r="12750" spans="1:12" s="651" customFormat="1" ht="21.95" customHeight="1" x14ac:dyDescent="0.25">
      <c r="A12750" s="1399"/>
      <c r="B12750" s="1067" t="s">
        <v>10501</v>
      </c>
      <c r="C12750" s="702" t="s">
        <v>10504</v>
      </c>
      <c r="D12750" s="899" t="s">
        <v>224</v>
      </c>
      <c r="E12750" s="702" t="s">
        <v>2259</v>
      </c>
      <c r="F12750" s="899" t="s">
        <v>2096</v>
      </c>
      <c r="G12750" s="899" t="s">
        <v>53</v>
      </c>
      <c r="H12750" s="899" t="s">
        <v>201</v>
      </c>
      <c r="I12750" s="899" t="s">
        <v>267</v>
      </c>
      <c r="J12750" s="1074" t="s">
        <v>12659</v>
      </c>
      <c r="K12750" s="1074" t="s">
        <v>12660</v>
      </c>
      <c r="L12750" s="1068">
        <v>817101.02</v>
      </c>
    </row>
    <row r="12751" spans="1:12" s="651" customFormat="1" ht="21.95" customHeight="1" x14ac:dyDescent="0.25">
      <c r="A12751" s="1399"/>
      <c r="B12751" s="1065" t="s">
        <v>10501</v>
      </c>
      <c r="C12751" s="903" t="s">
        <v>10504</v>
      </c>
      <c r="D12751" s="900" t="s">
        <v>224</v>
      </c>
      <c r="E12751" s="903" t="s">
        <v>2259</v>
      </c>
      <c r="F12751" s="900" t="s">
        <v>2096</v>
      </c>
      <c r="G12751" s="900" t="s">
        <v>53</v>
      </c>
      <c r="H12751" s="900" t="s">
        <v>201</v>
      </c>
      <c r="I12751" s="900" t="s">
        <v>268</v>
      </c>
      <c r="J12751" s="1073" t="s">
        <v>12670</v>
      </c>
      <c r="K12751" s="1073" t="s">
        <v>12671</v>
      </c>
      <c r="L12751" s="1066">
        <v>3974386.34</v>
      </c>
    </row>
    <row r="12752" spans="1:12" s="651" customFormat="1" ht="21.95" customHeight="1" x14ac:dyDescent="0.25">
      <c r="A12752" s="1399"/>
      <c r="B12752" s="1067" t="s">
        <v>10501</v>
      </c>
      <c r="C12752" s="702" t="s">
        <v>10504</v>
      </c>
      <c r="D12752" s="899" t="s">
        <v>224</v>
      </c>
      <c r="E12752" s="702" t="s">
        <v>2259</v>
      </c>
      <c r="F12752" s="899" t="s">
        <v>2096</v>
      </c>
      <c r="G12752" s="899" t="s">
        <v>53</v>
      </c>
      <c r="H12752" s="899" t="s">
        <v>201</v>
      </c>
      <c r="I12752" s="899" t="s">
        <v>268</v>
      </c>
      <c r="J12752" s="1074" t="s">
        <v>12670</v>
      </c>
      <c r="K12752" s="1074" t="s">
        <v>12672</v>
      </c>
      <c r="L12752" s="1068">
        <v>3771143.59</v>
      </c>
    </row>
    <row r="12753" spans="1:12" s="651" customFormat="1" ht="21.95" customHeight="1" x14ac:dyDescent="0.25">
      <c r="A12753" s="1399"/>
      <c r="B12753" s="1065" t="s">
        <v>10501</v>
      </c>
      <c r="C12753" s="903" t="s">
        <v>10504</v>
      </c>
      <c r="D12753" s="900" t="s">
        <v>224</v>
      </c>
      <c r="E12753" s="903" t="s">
        <v>2259</v>
      </c>
      <c r="F12753" s="900" t="s">
        <v>2096</v>
      </c>
      <c r="G12753" s="900" t="s">
        <v>53</v>
      </c>
      <c r="H12753" s="900" t="s">
        <v>273</v>
      </c>
      <c r="I12753" s="900" t="s">
        <v>274</v>
      </c>
      <c r="J12753" s="1073" t="s">
        <v>15850</v>
      </c>
      <c r="K12753" s="1073" t="s">
        <v>12754</v>
      </c>
      <c r="L12753" s="1066">
        <v>5212.16</v>
      </c>
    </row>
    <row r="12754" spans="1:12" s="651" customFormat="1" ht="21.95" customHeight="1" x14ac:dyDescent="0.25">
      <c r="A12754" s="1399"/>
      <c r="B12754" s="1067" t="s">
        <v>10501</v>
      </c>
      <c r="C12754" s="702" t="s">
        <v>10505</v>
      </c>
      <c r="D12754" s="899" t="s">
        <v>215</v>
      </c>
      <c r="E12754" s="702" t="s">
        <v>2260</v>
      </c>
      <c r="F12754" s="899" t="s">
        <v>2096</v>
      </c>
      <c r="G12754" s="899" t="s">
        <v>53</v>
      </c>
      <c r="H12754" s="899" t="s">
        <v>201</v>
      </c>
      <c r="I12754" s="899" t="s">
        <v>267</v>
      </c>
      <c r="J12754" s="1074" t="s">
        <v>12659</v>
      </c>
      <c r="K12754" s="1074" t="s">
        <v>12660</v>
      </c>
      <c r="L12754" s="1068">
        <v>477769.9</v>
      </c>
    </row>
    <row r="12755" spans="1:12" s="651" customFormat="1" ht="21.95" customHeight="1" x14ac:dyDescent="0.25">
      <c r="A12755" s="1399"/>
      <c r="B12755" s="1065" t="s">
        <v>10501</v>
      </c>
      <c r="C12755" s="903" t="s">
        <v>10506</v>
      </c>
      <c r="D12755" s="900" t="s">
        <v>215</v>
      </c>
      <c r="E12755" s="903" t="s">
        <v>2261</v>
      </c>
      <c r="F12755" s="900" t="s">
        <v>2096</v>
      </c>
      <c r="G12755" s="900" t="s">
        <v>53</v>
      </c>
      <c r="H12755" s="900" t="s">
        <v>201</v>
      </c>
      <c r="I12755" s="900" t="s">
        <v>267</v>
      </c>
      <c r="J12755" s="1073" t="s">
        <v>12659</v>
      </c>
      <c r="K12755" s="1073" t="s">
        <v>12660</v>
      </c>
      <c r="L12755" s="1066">
        <v>477769.9</v>
      </c>
    </row>
    <row r="12756" spans="1:12" s="651" customFormat="1" ht="21.95" customHeight="1" x14ac:dyDescent="0.25">
      <c r="A12756" s="1399"/>
      <c r="B12756" s="1067" t="s">
        <v>10501</v>
      </c>
      <c r="C12756" s="702" t="s">
        <v>10507</v>
      </c>
      <c r="D12756" s="899" t="s">
        <v>215</v>
      </c>
      <c r="E12756" s="702" t="s">
        <v>2262</v>
      </c>
      <c r="F12756" s="899" t="s">
        <v>2096</v>
      </c>
      <c r="G12756" s="899" t="s">
        <v>53</v>
      </c>
      <c r="H12756" s="899" t="s">
        <v>273</v>
      </c>
      <c r="I12756" s="899" t="s">
        <v>275</v>
      </c>
      <c r="J12756" s="1074" t="s">
        <v>15619</v>
      </c>
      <c r="K12756" s="1074" t="s">
        <v>15851</v>
      </c>
      <c r="L12756" s="1068">
        <v>629.30999999999995</v>
      </c>
    </row>
    <row r="12757" spans="1:12" s="651" customFormat="1" ht="21.95" customHeight="1" x14ac:dyDescent="0.25">
      <c r="A12757" s="1399"/>
      <c r="B12757" s="1065" t="s">
        <v>10501</v>
      </c>
      <c r="C12757" s="903" t="s">
        <v>10507</v>
      </c>
      <c r="D12757" s="900" t="s">
        <v>215</v>
      </c>
      <c r="E12757" s="903" t="s">
        <v>2262</v>
      </c>
      <c r="F12757" s="900" t="s">
        <v>2096</v>
      </c>
      <c r="G12757" s="900" t="s">
        <v>53</v>
      </c>
      <c r="H12757" s="900" t="s">
        <v>273</v>
      </c>
      <c r="I12757" s="900" t="s">
        <v>275</v>
      </c>
      <c r="J12757" s="1073" t="s">
        <v>13225</v>
      </c>
      <c r="K12757" s="1073" t="s">
        <v>15671</v>
      </c>
      <c r="L12757" s="1066">
        <v>24945.35</v>
      </c>
    </row>
    <row r="12758" spans="1:12" s="651" customFormat="1" ht="21.95" customHeight="1" x14ac:dyDescent="0.25">
      <c r="A12758" s="1399"/>
      <c r="B12758" s="1067" t="s">
        <v>10501</v>
      </c>
      <c r="C12758" s="702" t="s">
        <v>10507</v>
      </c>
      <c r="D12758" s="899" t="s">
        <v>215</v>
      </c>
      <c r="E12758" s="702" t="s">
        <v>2262</v>
      </c>
      <c r="F12758" s="899" t="s">
        <v>2096</v>
      </c>
      <c r="G12758" s="899" t="s">
        <v>53</v>
      </c>
      <c r="H12758" s="899" t="s">
        <v>273</v>
      </c>
      <c r="I12758" s="899" t="s">
        <v>275</v>
      </c>
      <c r="J12758" s="1074" t="s">
        <v>13225</v>
      </c>
      <c r="K12758" s="1074" t="s">
        <v>15671</v>
      </c>
      <c r="L12758" s="1068">
        <v>7601.1</v>
      </c>
    </row>
    <row r="12759" spans="1:12" s="651" customFormat="1" ht="21.95" customHeight="1" x14ac:dyDescent="0.25">
      <c r="A12759" s="1399"/>
      <c r="B12759" s="1065" t="s">
        <v>10501</v>
      </c>
      <c r="C12759" s="903" t="s">
        <v>10507</v>
      </c>
      <c r="D12759" s="900" t="s">
        <v>215</v>
      </c>
      <c r="E12759" s="903" t="s">
        <v>2262</v>
      </c>
      <c r="F12759" s="900" t="s">
        <v>2096</v>
      </c>
      <c r="G12759" s="900" t="s">
        <v>53</v>
      </c>
      <c r="H12759" s="900" t="s">
        <v>218</v>
      </c>
      <c r="I12759" s="900" t="s">
        <v>978</v>
      </c>
      <c r="J12759" s="1073" t="s">
        <v>14242</v>
      </c>
      <c r="K12759" s="1073" t="s">
        <v>15852</v>
      </c>
      <c r="L12759" s="1066">
        <v>7503.79</v>
      </c>
    </row>
    <row r="12760" spans="1:12" s="651" customFormat="1" ht="21.95" customHeight="1" x14ac:dyDescent="0.25">
      <c r="A12760" s="1399"/>
      <c r="B12760" s="1067" t="s">
        <v>10501</v>
      </c>
      <c r="C12760" s="702" t="s">
        <v>10507</v>
      </c>
      <c r="D12760" s="899" t="s">
        <v>215</v>
      </c>
      <c r="E12760" s="702" t="s">
        <v>2262</v>
      </c>
      <c r="F12760" s="899" t="s">
        <v>2096</v>
      </c>
      <c r="G12760" s="899" t="s">
        <v>53</v>
      </c>
      <c r="H12760" s="899" t="s">
        <v>201</v>
      </c>
      <c r="I12760" s="899" t="s">
        <v>267</v>
      </c>
      <c r="J12760" s="1074" t="s">
        <v>12659</v>
      </c>
      <c r="K12760" s="1074" t="s">
        <v>12660</v>
      </c>
      <c r="L12760" s="1068">
        <v>1195884.67</v>
      </c>
    </row>
    <row r="12761" spans="1:12" s="651" customFormat="1" ht="21.95" customHeight="1" x14ac:dyDescent="0.25">
      <c r="A12761" s="1399"/>
      <c r="B12761" s="1065" t="s">
        <v>10501</v>
      </c>
      <c r="C12761" s="903" t="s">
        <v>10508</v>
      </c>
      <c r="D12761" s="900" t="s">
        <v>224</v>
      </c>
      <c r="E12761" s="903" t="s">
        <v>2258</v>
      </c>
      <c r="F12761" s="900" t="s">
        <v>2096</v>
      </c>
      <c r="G12761" s="900" t="s">
        <v>53</v>
      </c>
      <c r="H12761" s="900" t="s">
        <v>201</v>
      </c>
      <c r="I12761" s="900" t="s">
        <v>267</v>
      </c>
      <c r="J12761" s="1073" t="s">
        <v>12659</v>
      </c>
      <c r="K12761" s="1073" t="s">
        <v>12660</v>
      </c>
      <c r="L12761" s="1066">
        <v>264096.31</v>
      </c>
    </row>
    <row r="12762" spans="1:12" s="651" customFormat="1" ht="21.95" customHeight="1" x14ac:dyDescent="0.25">
      <c r="A12762" s="1399"/>
      <c r="B12762" s="1067" t="s">
        <v>10501</v>
      </c>
      <c r="C12762" s="702" t="s">
        <v>10508</v>
      </c>
      <c r="D12762" s="899" t="s">
        <v>224</v>
      </c>
      <c r="E12762" s="702" t="s">
        <v>2258</v>
      </c>
      <c r="F12762" s="899" t="s">
        <v>2096</v>
      </c>
      <c r="G12762" s="899" t="s">
        <v>53</v>
      </c>
      <c r="H12762" s="899" t="s">
        <v>201</v>
      </c>
      <c r="I12762" s="899" t="s">
        <v>268</v>
      </c>
      <c r="J12762" s="1074" t="s">
        <v>12670</v>
      </c>
      <c r="K12762" s="1074" t="s">
        <v>12671</v>
      </c>
      <c r="L12762" s="1068">
        <v>1284566.72</v>
      </c>
    </row>
    <row r="12763" spans="1:12" s="651" customFormat="1" ht="21.95" customHeight="1" x14ac:dyDescent="0.25">
      <c r="A12763" s="1399"/>
      <c r="B12763" s="1065" t="s">
        <v>10501</v>
      </c>
      <c r="C12763" s="903" t="s">
        <v>10509</v>
      </c>
      <c r="D12763" s="900" t="s">
        <v>224</v>
      </c>
      <c r="E12763" s="903" t="s">
        <v>2259</v>
      </c>
      <c r="F12763" s="900" t="s">
        <v>2096</v>
      </c>
      <c r="G12763" s="900" t="s">
        <v>53</v>
      </c>
      <c r="H12763" s="900" t="s">
        <v>201</v>
      </c>
      <c r="I12763" s="900" t="s">
        <v>267</v>
      </c>
      <c r="J12763" s="1073" t="s">
        <v>12659</v>
      </c>
      <c r="K12763" s="1073" t="s">
        <v>12660</v>
      </c>
      <c r="L12763" s="1066">
        <v>264096.31</v>
      </c>
    </row>
    <row r="12764" spans="1:12" s="651" customFormat="1" ht="21.95" customHeight="1" x14ac:dyDescent="0.25">
      <c r="A12764" s="1399"/>
      <c r="B12764" s="1067" t="s">
        <v>10501</v>
      </c>
      <c r="C12764" s="702" t="s">
        <v>10509</v>
      </c>
      <c r="D12764" s="899" t="s">
        <v>224</v>
      </c>
      <c r="E12764" s="702" t="s">
        <v>2259</v>
      </c>
      <c r="F12764" s="899" t="s">
        <v>2096</v>
      </c>
      <c r="G12764" s="899" t="s">
        <v>53</v>
      </c>
      <c r="H12764" s="899" t="s">
        <v>273</v>
      </c>
      <c r="I12764" s="899" t="s">
        <v>274</v>
      </c>
      <c r="J12764" s="1074" t="s">
        <v>12946</v>
      </c>
      <c r="K12764" s="1074" t="s">
        <v>15853</v>
      </c>
      <c r="L12764" s="1068">
        <v>36333.910000000003</v>
      </c>
    </row>
    <row r="12765" spans="1:12" s="651" customFormat="1" ht="21.95" customHeight="1" x14ac:dyDescent="0.25">
      <c r="A12765" s="1399"/>
      <c r="B12765" s="1065" t="s">
        <v>10501</v>
      </c>
      <c r="C12765" s="903" t="s">
        <v>10510</v>
      </c>
      <c r="D12765" s="900" t="s">
        <v>215</v>
      </c>
      <c r="E12765" s="903" t="s">
        <v>2260</v>
      </c>
      <c r="F12765" s="900" t="s">
        <v>2096</v>
      </c>
      <c r="G12765" s="900" t="s">
        <v>53</v>
      </c>
      <c r="H12765" s="900" t="s">
        <v>201</v>
      </c>
      <c r="I12765" s="900" t="s">
        <v>267</v>
      </c>
      <c r="J12765" s="1073" t="s">
        <v>12659</v>
      </c>
      <c r="K12765" s="1073" t="s">
        <v>12660</v>
      </c>
      <c r="L12765" s="1066">
        <v>160001.15</v>
      </c>
    </row>
    <row r="12766" spans="1:12" s="651" customFormat="1" ht="21.95" customHeight="1" x14ac:dyDescent="0.25">
      <c r="A12766" s="1399"/>
      <c r="B12766" s="1067" t="s">
        <v>10501</v>
      </c>
      <c r="C12766" s="702" t="s">
        <v>10511</v>
      </c>
      <c r="D12766" s="899" t="s">
        <v>215</v>
      </c>
      <c r="E12766" s="702" t="s">
        <v>2261</v>
      </c>
      <c r="F12766" s="899" t="s">
        <v>2096</v>
      </c>
      <c r="G12766" s="899" t="s">
        <v>53</v>
      </c>
      <c r="H12766" s="899" t="s">
        <v>201</v>
      </c>
      <c r="I12766" s="899" t="s">
        <v>267</v>
      </c>
      <c r="J12766" s="1074" t="s">
        <v>12659</v>
      </c>
      <c r="K12766" s="1074" t="s">
        <v>12660</v>
      </c>
      <c r="L12766" s="1068">
        <v>226221.77</v>
      </c>
    </row>
    <row r="12767" spans="1:12" s="651" customFormat="1" ht="21.95" customHeight="1" x14ac:dyDescent="0.25">
      <c r="A12767" s="1399"/>
      <c r="B12767" s="1065" t="s">
        <v>10501</v>
      </c>
      <c r="C12767" s="903" t="s">
        <v>10512</v>
      </c>
      <c r="D12767" s="900" t="s">
        <v>224</v>
      </c>
      <c r="E12767" s="903" t="s">
        <v>2258</v>
      </c>
      <c r="F12767" s="900" t="s">
        <v>2096</v>
      </c>
      <c r="G12767" s="900" t="s">
        <v>53</v>
      </c>
      <c r="H12767" s="900" t="s">
        <v>201</v>
      </c>
      <c r="I12767" s="900" t="s">
        <v>267</v>
      </c>
      <c r="J12767" s="1073" t="s">
        <v>12659</v>
      </c>
      <c r="K12767" s="1073" t="s">
        <v>12660</v>
      </c>
      <c r="L12767" s="1066">
        <v>77178.740000000005</v>
      </c>
    </row>
    <row r="12768" spans="1:12" s="651" customFormat="1" ht="21.95" customHeight="1" x14ac:dyDescent="0.25">
      <c r="A12768" s="1399"/>
      <c r="B12768" s="1067" t="s">
        <v>10501</v>
      </c>
      <c r="C12768" s="702" t="s">
        <v>10513</v>
      </c>
      <c r="D12768" s="899" t="s">
        <v>224</v>
      </c>
      <c r="E12768" s="702" t="s">
        <v>2259</v>
      </c>
      <c r="F12768" s="899" t="s">
        <v>2096</v>
      </c>
      <c r="G12768" s="899" t="s">
        <v>53</v>
      </c>
      <c r="H12768" s="899" t="s">
        <v>201</v>
      </c>
      <c r="I12768" s="899" t="s">
        <v>267</v>
      </c>
      <c r="J12768" s="1074" t="s">
        <v>12659</v>
      </c>
      <c r="K12768" s="1074" t="s">
        <v>12660</v>
      </c>
      <c r="L12768" s="1068">
        <v>77178.740000000005</v>
      </c>
    </row>
    <row r="12769" spans="1:12" s="651" customFormat="1" ht="21.95" customHeight="1" x14ac:dyDescent="0.25">
      <c r="A12769" s="1399"/>
      <c r="B12769" s="1065" t="s">
        <v>10501</v>
      </c>
      <c r="C12769" s="903" t="s">
        <v>10514</v>
      </c>
      <c r="D12769" s="900" t="s">
        <v>215</v>
      </c>
      <c r="E12769" s="903" t="s">
        <v>2262</v>
      </c>
      <c r="F12769" s="900" t="s">
        <v>2096</v>
      </c>
      <c r="G12769" s="900" t="s">
        <v>53</v>
      </c>
      <c r="H12769" s="900" t="s">
        <v>201</v>
      </c>
      <c r="I12769" s="900" t="s">
        <v>267</v>
      </c>
      <c r="J12769" s="1073" t="s">
        <v>12659</v>
      </c>
      <c r="K12769" s="1073" t="s">
        <v>12660</v>
      </c>
      <c r="L12769" s="1066">
        <v>280262.64</v>
      </c>
    </row>
    <row r="12770" spans="1:12" s="651" customFormat="1" ht="21.95" customHeight="1" x14ac:dyDescent="0.25">
      <c r="A12770" s="1399"/>
      <c r="B12770" s="1067" t="s">
        <v>10501</v>
      </c>
      <c r="C12770" s="702" t="s">
        <v>10515</v>
      </c>
      <c r="D12770" s="899" t="s">
        <v>215</v>
      </c>
      <c r="E12770" s="702" t="s">
        <v>2262</v>
      </c>
      <c r="F12770" s="899" t="s">
        <v>2096</v>
      </c>
      <c r="G12770" s="899" t="s">
        <v>53</v>
      </c>
      <c r="H12770" s="899" t="s">
        <v>201</v>
      </c>
      <c r="I12770" s="899" t="s">
        <v>267</v>
      </c>
      <c r="J12770" s="1074" t="s">
        <v>12659</v>
      </c>
      <c r="K12770" s="1074" t="s">
        <v>12660</v>
      </c>
      <c r="L12770" s="1068">
        <v>280262.64</v>
      </c>
    </row>
    <row r="12771" spans="1:12" s="651" customFormat="1" ht="21.95" customHeight="1" x14ac:dyDescent="0.25">
      <c r="A12771" s="1399"/>
      <c r="B12771" s="1065" t="s">
        <v>10501</v>
      </c>
      <c r="C12771" s="903" t="s">
        <v>10516</v>
      </c>
      <c r="D12771" s="900" t="s">
        <v>215</v>
      </c>
      <c r="E12771" s="903" t="s">
        <v>2262</v>
      </c>
      <c r="F12771" s="900" t="s">
        <v>2096</v>
      </c>
      <c r="G12771" s="900" t="s">
        <v>53</v>
      </c>
      <c r="H12771" s="900" t="s">
        <v>201</v>
      </c>
      <c r="I12771" s="900" t="s">
        <v>267</v>
      </c>
      <c r="J12771" s="1073" t="s">
        <v>12659</v>
      </c>
      <c r="K12771" s="1073" t="s">
        <v>12660</v>
      </c>
      <c r="L12771" s="1066">
        <v>280262.64</v>
      </c>
    </row>
    <row r="12772" spans="1:12" s="651" customFormat="1" ht="21.95" customHeight="1" x14ac:dyDescent="0.25">
      <c r="A12772" s="1399"/>
      <c r="B12772" s="1067" t="s">
        <v>10501</v>
      </c>
      <c r="C12772" s="702" t="s">
        <v>10517</v>
      </c>
      <c r="D12772" s="899" t="s">
        <v>264</v>
      </c>
      <c r="E12772" s="702" t="s">
        <v>228</v>
      </c>
      <c r="F12772" s="899" t="s">
        <v>2096</v>
      </c>
      <c r="G12772" s="899" t="s">
        <v>53</v>
      </c>
      <c r="H12772" s="899" t="s">
        <v>266</v>
      </c>
      <c r="I12772" s="899" t="s">
        <v>267</v>
      </c>
      <c r="J12772" s="1074" t="s">
        <v>12659</v>
      </c>
      <c r="K12772" s="1074" t="s">
        <v>12660</v>
      </c>
      <c r="L12772" s="1068">
        <v>61663.29</v>
      </c>
    </row>
    <row r="12773" spans="1:12" s="651" customFormat="1" ht="21.95" customHeight="1" x14ac:dyDescent="0.25">
      <c r="A12773" s="1399"/>
      <c r="B12773" s="1065" t="s">
        <v>10501</v>
      </c>
      <c r="C12773" s="903" t="s">
        <v>10517</v>
      </c>
      <c r="D12773" s="900" t="s">
        <v>264</v>
      </c>
      <c r="E12773" s="903" t="s">
        <v>228</v>
      </c>
      <c r="F12773" s="900" t="s">
        <v>2096</v>
      </c>
      <c r="G12773" s="900" t="s">
        <v>53</v>
      </c>
      <c r="H12773" s="900" t="s">
        <v>273</v>
      </c>
      <c r="I12773" s="900" t="s">
        <v>274</v>
      </c>
      <c r="J12773" s="1073" t="s">
        <v>14910</v>
      </c>
      <c r="K12773" s="1073" t="s">
        <v>13854</v>
      </c>
      <c r="L12773" s="1066">
        <v>18304.59</v>
      </c>
    </row>
    <row r="12774" spans="1:12" s="651" customFormat="1" ht="21.95" customHeight="1" x14ac:dyDescent="0.25">
      <c r="A12774" s="1399"/>
      <c r="B12774" s="1067" t="s">
        <v>10501</v>
      </c>
      <c r="C12774" s="702" t="s">
        <v>10517</v>
      </c>
      <c r="D12774" s="899" t="s">
        <v>264</v>
      </c>
      <c r="E12774" s="702" t="s">
        <v>228</v>
      </c>
      <c r="F12774" s="899" t="s">
        <v>2096</v>
      </c>
      <c r="G12774" s="899" t="s">
        <v>53</v>
      </c>
      <c r="H12774" s="899" t="s">
        <v>273</v>
      </c>
      <c r="I12774" s="899" t="s">
        <v>275</v>
      </c>
      <c r="J12774" s="1074" t="s">
        <v>12875</v>
      </c>
      <c r="K12774" s="1074" t="s">
        <v>12876</v>
      </c>
      <c r="L12774" s="1068">
        <v>18015.62</v>
      </c>
    </row>
    <row r="12775" spans="1:12" s="651" customFormat="1" ht="21.95" customHeight="1" x14ac:dyDescent="0.25">
      <c r="A12775" s="1399"/>
      <c r="B12775" s="1065" t="s">
        <v>10501</v>
      </c>
      <c r="C12775" s="903" t="s">
        <v>15854</v>
      </c>
      <c r="D12775" s="900" t="s">
        <v>215</v>
      </c>
      <c r="E12775" s="903" t="s">
        <v>15855</v>
      </c>
      <c r="F12775" s="900" t="s">
        <v>2096</v>
      </c>
      <c r="G12775" s="900" t="s">
        <v>53</v>
      </c>
      <c r="H12775" s="900" t="s">
        <v>273</v>
      </c>
      <c r="I12775" s="900" t="s">
        <v>275</v>
      </c>
      <c r="J12775" s="1073" t="s">
        <v>12619</v>
      </c>
      <c r="K12775" s="1073" t="s">
        <v>15690</v>
      </c>
      <c r="L12775" s="1066">
        <v>38118.1</v>
      </c>
    </row>
    <row r="12776" spans="1:12" s="651" customFormat="1" ht="21.95" customHeight="1" x14ac:dyDescent="0.25">
      <c r="A12776" s="1399"/>
      <c r="B12776" s="1067" t="s">
        <v>10501</v>
      </c>
      <c r="C12776" s="702" t="s">
        <v>15854</v>
      </c>
      <c r="D12776" s="899" t="s">
        <v>215</v>
      </c>
      <c r="E12776" s="702" t="s">
        <v>15855</v>
      </c>
      <c r="F12776" s="899" t="s">
        <v>2096</v>
      </c>
      <c r="G12776" s="899" t="s">
        <v>53</v>
      </c>
      <c r="H12776" s="899" t="s">
        <v>201</v>
      </c>
      <c r="I12776" s="899" t="s">
        <v>267</v>
      </c>
      <c r="J12776" s="1074" t="s">
        <v>12659</v>
      </c>
      <c r="K12776" s="1074" t="s">
        <v>12660</v>
      </c>
      <c r="L12776" s="1068">
        <v>299227.93</v>
      </c>
    </row>
    <row r="12777" spans="1:12" s="651" customFormat="1" ht="21.95" customHeight="1" x14ac:dyDescent="0.25">
      <c r="A12777" s="1399"/>
      <c r="B12777" s="1065" t="s">
        <v>10501</v>
      </c>
      <c r="C12777" s="903" t="s">
        <v>10518</v>
      </c>
      <c r="D12777" s="900" t="s">
        <v>215</v>
      </c>
      <c r="E12777" s="903" t="s">
        <v>2263</v>
      </c>
      <c r="F12777" s="900" t="s">
        <v>2096</v>
      </c>
      <c r="G12777" s="900" t="s">
        <v>53</v>
      </c>
      <c r="H12777" s="900" t="s">
        <v>218</v>
      </c>
      <c r="I12777" s="900" t="s">
        <v>276</v>
      </c>
      <c r="J12777" s="1073" t="s">
        <v>13627</v>
      </c>
      <c r="K12777" s="1073" t="s">
        <v>13015</v>
      </c>
      <c r="L12777" s="1066">
        <v>14198.78</v>
      </c>
    </row>
    <row r="12778" spans="1:12" s="651" customFormat="1" ht="21.95" customHeight="1" x14ac:dyDescent="0.25">
      <c r="A12778" s="1399"/>
      <c r="B12778" s="1067" t="s">
        <v>10501</v>
      </c>
      <c r="C12778" s="702" t="s">
        <v>10518</v>
      </c>
      <c r="D12778" s="899" t="s">
        <v>215</v>
      </c>
      <c r="E12778" s="702" t="s">
        <v>2263</v>
      </c>
      <c r="F12778" s="899" t="s">
        <v>2096</v>
      </c>
      <c r="G12778" s="899" t="s">
        <v>53</v>
      </c>
      <c r="H12778" s="899" t="s">
        <v>273</v>
      </c>
      <c r="I12778" s="899" t="s">
        <v>274</v>
      </c>
      <c r="J12778" s="1074" t="s">
        <v>15856</v>
      </c>
      <c r="K12778" s="1074" t="s">
        <v>15857</v>
      </c>
      <c r="L12778" s="1068">
        <v>36909.47</v>
      </c>
    </row>
    <row r="12779" spans="1:12" s="651" customFormat="1" ht="21.95" customHeight="1" x14ac:dyDescent="0.25">
      <c r="A12779" s="1399"/>
      <c r="B12779" s="1065" t="s">
        <v>10501</v>
      </c>
      <c r="C12779" s="903" t="s">
        <v>10518</v>
      </c>
      <c r="D12779" s="900" t="s">
        <v>215</v>
      </c>
      <c r="E12779" s="903" t="s">
        <v>2263</v>
      </c>
      <c r="F12779" s="900" t="s">
        <v>2096</v>
      </c>
      <c r="G12779" s="900" t="s">
        <v>53</v>
      </c>
      <c r="H12779" s="900" t="s">
        <v>201</v>
      </c>
      <c r="I12779" s="900" t="s">
        <v>267</v>
      </c>
      <c r="J12779" s="1073" t="s">
        <v>12659</v>
      </c>
      <c r="K12779" s="1073" t="s">
        <v>12660</v>
      </c>
      <c r="L12779" s="1066">
        <v>299227.93</v>
      </c>
    </row>
    <row r="12780" spans="1:12" s="651" customFormat="1" ht="21.95" customHeight="1" x14ac:dyDescent="0.25">
      <c r="A12780" s="1399"/>
      <c r="B12780" s="1067" t="s">
        <v>10501</v>
      </c>
      <c r="C12780" s="702" t="s">
        <v>10518</v>
      </c>
      <c r="D12780" s="899" t="s">
        <v>215</v>
      </c>
      <c r="E12780" s="702" t="s">
        <v>2263</v>
      </c>
      <c r="F12780" s="899" t="s">
        <v>2096</v>
      </c>
      <c r="G12780" s="899" t="s">
        <v>53</v>
      </c>
      <c r="H12780" s="899" t="s">
        <v>201</v>
      </c>
      <c r="I12780" s="899" t="s">
        <v>268</v>
      </c>
      <c r="J12780" s="1074" t="s">
        <v>12670</v>
      </c>
      <c r="K12780" s="1074" t="s">
        <v>12671</v>
      </c>
      <c r="L12780" s="1068">
        <v>1455447.19</v>
      </c>
    </row>
    <row r="12781" spans="1:12" s="651" customFormat="1" ht="21.95" customHeight="1" x14ac:dyDescent="0.25">
      <c r="A12781" s="1399"/>
      <c r="B12781" s="1065" t="s">
        <v>10501</v>
      </c>
      <c r="C12781" s="903" t="s">
        <v>10519</v>
      </c>
      <c r="D12781" s="900" t="s">
        <v>215</v>
      </c>
      <c r="E12781" s="903" t="s">
        <v>2264</v>
      </c>
      <c r="F12781" s="900" t="s">
        <v>2096</v>
      </c>
      <c r="G12781" s="900" t="s">
        <v>53</v>
      </c>
      <c r="H12781" s="900" t="s">
        <v>201</v>
      </c>
      <c r="I12781" s="900" t="s">
        <v>267</v>
      </c>
      <c r="J12781" s="1073" t="s">
        <v>12659</v>
      </c>
      <c r="K12781" s="1073" t="s">
        <v>12660</v>
      </c>
      <c r="L12781" s="1066">
        <v>299227.93</v>
      </c>
    </row>
    <row r="12782" spans="1:12" s="651" customFormat="1" ht="21.95" customHeight="1" x14ac:dyDescent="0.25">
      <c r="A12782" s="1399"/>
      <c r="B12782" s="1067" t="s">
        <v>10501</v>
      </c>
      <c r="C12782" s="702" t="s">
        <v>10519</v>
      </c>
      <c r="D12782" s="899" t="s">
        <v>215</v>
      </c>
      <c r="E12782" s="702" t="s">
        <v>2264</v>
      </c>
      <c r="F12782" s="899" t="s">
        <v>2096</v>
      </c>
      <c r="G12782" s="899" t="s">
        <v>53</v>
      </c>
      <c r="H12782" s="899" t="s">
        <v>273</v>
      </c>
      <c r="I12782" s="899" t="s">
        <v>275</v>
      </c>
      <c r="J12782" s="1074" t="s">
        <v>15858</v>
      </c>
      <c r="K12782" s="1074" t="s">
        <v>15859</v>
      </c>
      <c r="L12782" s="1068">
        <v>53633.91</v>
      </c>
    </row>
    <row r="12783" spans="1:12" s="651" customFormat="1" ht="21.95" customHeight="1" x14ac:dyDescent="0.25">
      <c r="A12783" s="1399"/>
      <c r="B12783" s="1065" t="s">
        <v>10501</v>
      </c>
      <c r="C12783" s="903" t="s">
        <v>10519</v>
      </c>
      <c r="D12783" s="900" t="s">
        <v>215</v>
      </c>
      <c r="E12783" s="903" t="s">
        <v>2264</v>
      </c>
      <c r="F12783" s="900" t="s">
        <v>2096</v>
      </c>
      <c r="G12783" s="900" t="s">
        <v>53</v>
      </c>
      <c r="H12783" s="900" t="s">
        <v>273</v>
      </c>
      <c r="I12783" s="900" t="s">
        <v>275</v>
      </c>
      <c r="J12783" s="1073" t="s">
        <v>15858</v>
      </c>
      <c r="K12783" s="1073" t="s">
        <v>15859</v>
      </c>
      <c r="L12783" s="1066">
        <v>38415.56</v>
      </c>
    </row>
    <row r="12784" spans="1:12" s="651" customFormat="1" ht="21.95" customHeight="1" x14ac:dyDescent="0.25">
      <c r="A12784" s="1399"/>
      <c r="B12784" s="1067" t="s">
        <v>10501</v>
      </c>
      <c r="C12784" s="702" t="s">
        <v>10519</v>
      </c>
      <c r="D12784" s="899" t="s">
        <v>215</v>
      </c>
      <c r="E12784" s="702" t="s">
        <v>2264</v>
      </c>
      <c r="F12784" s="899" t="s">
        <v>2096</v>
      </c>
      <c r="G12784" s="899" t="s">
        <v>53</v>
      </c>
      <c r="H12784" s="899" t="s">
        <v>218</v>
      </c>
      <c r="I12784" s="899" t="s">
        <v>978</v>
      </c>
      <c r="J12784" s="1074" t="s">
        <v>15808</v>
      </c>
      <c r="K12784" s="1074" t="s">
        <v>15809</v>
      </c>
      <c r="L12784" s="1068">
        <v>7351.33</v>
      </c>
    </row>
    <row r="12785" spans="1:12" s="651" customFormat="1" ht="21.95" customHeight="1" x14ac:dyDescent="0.25">
      <c r="A12785" s="1399"/>
      <c r="B12785" s="1065" t="s">
        <v>10501</v>
      </c>
      <c r="C12785" s="903" t="s">
        <v>10520</v>
      </c>
      <c r="D12785" s="900" t="s">
        <v>215</v>
      </c>
      <c r="E12785" s="903" t="s">
        <v>2265</v>
      </c>
      <c r="F12785" s="900" t="s">
        <v>2096</v>
      </c>
      <c r="G12785" s="900" t="s">
        <v>53</v>
      </c>
      <c r="H12785" s="900" t="s">
        <v>201</v>
      </c>
      <c r="I12785" s="900" t="s">
        <v>267</v>
      </c>
      <c r="J12785" s="1073" t="s">
        <v>12659</v>
      </c>
      <c r="K12785" s="1073" t="s">
        <v>12660</v>
      </c>
      <c r="L12785" s="1066">
        <v>299227.93</v>
      </c>
    </row>
    <row r="12786" spans="1:12" s="651" customFormat="1" ht="21.95" customHeight="1" x14ac:dyDescent="0.25">
      <c r="A12786" s="1399"/>
      <c r="B12786" s="1067" t="s">
        <v>10501</v>
      </c>
      <c r="C12786" s="702" t="s">
        <v>10521</v>
      </c>
      <c r="D12786" s="899" t="s">
        <v>215</v>
      </c>
      <c r="E12786" s="702" t="s">
        <v>2266</v>
      </c>
      <c r="F12786" s="899" t="s">
        <v>2096</v>
      </c>
      <c r="G12786" s="899" t="s">
        <v>53</v>
      </c>
      <c r="H12786" s="899" t="s">
        <v>201</v>
      </c>
      <c r="I12786" s="899" t="s">
        <v>267</v>
      </c>
      <c r="J12786" s="1074" t="s">
        <v>12659</v>
      </c>
      <c r="K12786" s="1074" t="s">
        <v>12660</v>
      </c>
      <c r="L12786" s="1068">
        <v>299227.93</v>
      </c>
    </row>
    <row r="12787" spans="1:12" s="651" customFormat="1" ht="21.95" customHeight="1" x14ac:dyDescent="0.25">
      <c r="A12787" s="1399"/>
      <c r="B12787" s="1065" t="s">
        <v>10501</v>
      </c>
      <c r="C12787" s="903" t="s">
        <v>10521</v>
      </c>
      <c r="D12787" s="900" t="s">
        <v>215</v>
      </c>
      <c r="E12787" s="903" t="s">
        <v>2266</v>
      </c>
      <c r="F12787" s="900" t="s">
        <v>2096</v>
      </c>
      <c r="G12787" s="900" t="s">
        <v>53</v>
      </c>
      <c r="H12787" s="900" t="s">
        <v>273</v>
      </c>
      <c r="I12787" s="900" t="s">
        <v>274</v>
      </c>
      <c r="J12787" s="1073" t="s">
        <v>15751</v>
      </c>
      <c r="K12787" s="1073" t="s">
        <v>15860</v>
      </c>
      <c r="L12787" s="1066">
        <v>36912.06</v>
      </c>
    </row>
    <row r="12788" spans="1:12" s="651" customFormat="1" ht="21.95" customHeight="1" x14ac:dyDescent="0.25">
      <c r="A12788" s="1399"/>
      <c r="B12788" s="1067" t="s">
        <v>10501</v>
      </c>
      <c r="C12788" s="702" t="s">
        <v>15861</v>
      </c>
      <c r="D12788" s="899" t="s">
        <v>215</v>
      </c>
      <c r="E12788" s="702" t="s">
        <v>15862</v>
      </c>
      <c r="F12788" s="899" t="s">
        <v>2096</v>
      </c>
      <c r="G12788" s="899" t="s">
        <v>53</v>
      </c>
      <c r="H12788" s="899" t="s">
        <v>273</v>
      </c>
      <c r="I12788" s="899" t="s">
        <v>274</v>
      </c>
      <c r="J12788" s="1074" t="s">
        <v>13771</v>
      </c>
      <c r="K12788" s="1074" t="s">
        <v>15863</v>
      </c>
      <c r="L12788" s="1068">
        <v>36951.57</v>
      </c>
    </row>
    <row r="12789" spans="1:12" s="651" customFormat="1" ht="21.95" customHeight="1" x14ac:dyDescent="0.25">
      <c r="A12789" s="1399"/>
      <c r="B12789" s="1065" t="s">
        <v>10501</v>
      </c>
      <c r="C12789" s="903" t="s">
        <v>15861</v>
      </c>
      <c r="D12789" s="900" t="s">
        <v>215</v>
      </c>
      <c r="E12789" s="903" t="s">
        <v>15862</v>
      </c>
      <c r="F12789" s="900" t="s">
        <v>2096</v>
      </c>
      <c r="G12789" s="900" t="s">
        <v>53</v>
      </c>
      <c r="H12789" s="900" t="s">
        <v>201</v>
      </c>
      <c r="I12789" s="900" t="s">
        <v>267</v>
      </c>
      <c r="J12789" s="1073" t="s">
        <v>12659</v>
      </c>
      <c r="K12789" s="1073" t="s">
        <v>12660</v>
      </c>
      <c r="L12789" s="1066">
        <v>299227.93</v>
      </c>
    </row>
    <row r="12790" spans="1:12" s="651" customFormat="1" ht="21.95" customHeight="1" x14ac:dyDescent="0.25">
      <c r="A12790" s="1399"/>
      <c r="B12790" s="1067" t="s">
        <v>10501</v>
      </c>
      <c r="C12790" s="702" t="s">
        <v>15861</v>
      </c>
      <c r="D12790" s="899" t="s">
        <v>215</v>
      </c>
      <c r="E12790" s="702" t="s">
        <v>15862</v>
      </c>
      <c r="F12790" s="899" t="s">
        <v>2096</v>
      </c>
      <c r="G12790" s="899" t="s">
        <v>53</v>
      </c>
      <c r="H12790" s="899" t="s">
        <v>201</v>
      </c>
      <c r="I12790" s="899" t="s">
        <v>268</v>
      </c>
      <c r="J12790" s="1074" t="s">
        <v>12670</v>
      </c>
      <c r="K12790" s="1074" t="s">
        <v>12671</v>
      </c>
      <c r="L12790" s="1068">
        <v>1455447.19</v>
      </c>
    </row>
    <row r="12791" spans="1:12" s="651" customFormat="1" ht="21.95" customHeight="1" x14ac:dyDescent="0.25">
      <c r="A12791" s="1399"/>
      <c r="B12791" s="1065" t="s">
        <v>10501</v>
      </c>
      <c r="C12791" s="903" t="s">
        <v>10522</v>
      </c>
      <c r="D12791" s="900" t="s">
        <v>215</v>
      </c>
      <c r="E12791" s="903" t="s">
        <v>2147</v>
      </c>
      <c r="F12791" s="900" t="s">
        <v>2096</v>
      </c>
      <c r="G12791" s="900" t="s">
        <v>53</v>
      </c>
      <c r="H12791" s="900" t="s">
        <v>201</v>
      </c>
      <c r="I12791" s="900" t="s">
        <v>267</v>
      </c>
      <c r="J12791" s="1073" t="s">
        <v>12659</v>
      </c>
      <c r="K12791" s="1073" t="s">
        <v>12660</v>
      </c>
      <c r="L12791" s="1066">
        <v>299227.93</v>
      </c>
    </row>
    <row r="12792" spans="1:12" s="651" customFormat="1" ht="21.95" customHeight="1" x14ac:dyDescent="0.25">
      <c r="A12792" s="1399"/>
      <c r="B12792" s="1067" t="s">
        <v>10501</v>
      </c>
      <c r="C12792" s="702" t="s">
        <v>10522</v>
      </c>
      <c r="D12792" s="899" t="s">
        <v>215</v>
      </c>
      <c r="E12792" s="702" t="s">
        <v>2147</v>
      </c>
      <c r="F12792" s="899" t="s">
        <v>2096</v>
      </c>
      <c r="G12792" s="899" t="s">
        <v>53</v>
      </c>
      <c r="H12792" s="899" t="s">
        <v>273</v>
      </c>
      <c r="I12792" s="899" t="s">
        <v>274</v>
      </c>
      <c r="J12792" s="1074" t="s">
        <v>13895</v>
      </c>
      <c r="K12792" s="1074" t="s">
        <v>15864</v>
      </c>
      <c r="L12792" s="1068">
        <v>37132.29</v>
      </c>
    </row>
    <row r="12793" spans="1:12" s="651" customFormat="1" ht="21.95" customHeight="1" x14ac:dyDescent="0.25">
      <c r="A12793" s="1399"/>
      <c r="B12793" s="1065" t="s">
        <v>10501</v>
      </c>
      <c r="C12793" s="903" t="s">
        <v>10523</v>
      </c>
      <c r="D12793" s="900" t="s">
        <v>215</v>
      </c>
      <c r="E12793" s="903" t="s">
        <v>2120</v>
      </c>
      <c r="F12793" s="900" t="s">
        <v>2096</v>
      </c>
      <c r="G12793" s="900" t="s">
        <v>53</v>
      </c>
      <c r="H12793" s="900" t="s">
        <v>201</v>
      </c>
      <c r="I12793" s="900" t="s">
        <v>267</v>
      </c>
      <c r="J12793" s="1073" t="s">
        <v>12659</v>
      </c>
      <c r="K12793" s="1073" t="s">
        <v>12660</v>
      </c>
      <c r="L12793" s="1066">
        <v>299227.93</v>
      </c>
    </row>
    <row r="12794" spans="1:12" s="651" customFormat="1" ht="21.95" customHeight="1" x14ac:dyDescent="0.25">
      <c r="A12794" s="1399"/>
      <c r="B12794" s="1067" t="s">
        <v>10501</v>
      </c>
      <c r="C12794" s="702" t="s">
        <v>10524</v>
      </c>
      <c r="D12794" s="899" t="s">
        <v>264</v>
      </c>
      <c r="E12794" s="702" t="s">
        <v>228</v>
      </c>
      <c r="F12794" s="899" t="s">
        <v>2096</v>
      </c>
      <c r="G12794" s="899" t="s">
        <v>53</v>
      </c>
      <c r="H12794" s="899" t="s">
        <v>266</v>
      </c>
      <c r="I12794" s="899" t="s">
        <v>267</v>
      </c>
      <c r="J12794" s="1074" t="s">
        <v>12659</v>
      </c>
      <c r="K12794" s="1074" t="s">
        <v>12660</v>
      </c>
      <c r="L12794" s="1068">
        <v>112326.58</v>
      </c>
    </row>
    <row r="12795" spans="1:12" s="651" customFormat="1" ht="21.95" customHeight="1" x14ac:dyDescent="0.25">
      <c r="A12795" s="1399"/>
      <c r="B12795" s="1065" t="s">
        <v>10501</v>
      </c>
      <c r="C12795" s="903" t="s">
        <v>10524</v>
      </c>
      <c r="D12795" s="900" t="s">
        <v>264</v>
      </c>
      <c r="E12795" s="903" t="s">
        <v>228</v>
      </c>
      <c r="F12795" s="900" t="s">
        <v>2096</v>
      </c>
      <c r="G12795" s="900" t="s">
        <v>53</v>
      </c>
      <c r="H12795" s="900" t="s">
        <v>273</v>
      </c>
      <c r="I12795" s="900" t="s">
        <v>274</v>
      </c>
      <c r="J12795" s="1073" t="s">
        <v>13363</v>
      </c>
      <c r="K12795" s="1073" t="s">
        <v>13364</v>
      </c>
      <c r="L12795" s="1066">
        <v>17425.099999999999</v>
      </c>
    </row>
    <row r="12796" spans="1:12" s="651" customFormat="1" ht="21.95" customHeight="1" x14ac:dyDescent="0.25">
      <c r="A12796" s="1399"/>
      <c r="B12796" s="1067" t="s">
        <v>10501</v>
      </c>
      <c r="C12796" s="702" t="s">
        <v>10524</v>
      </c>
      <c r="D12796" s="899" t="s">
        <v>264</v>
      </c>
      <c r="E12796" s="702" t="s">
        <v>228</v>
      </c>
      <c r="F12796" s="899" t="s">
        <v>2096</v>
      </c>
      <c r="G12796" s="899" t="s">
        <v>53</v>
      </c>
      <c r="H12796" s="899" t="s">
        <v>273</v>
      </c>
      <c r="I12796" s="899" t="s">
        <v>274</v>
      </c>
      <c r="J12796" s="1074" t="s">
        <v>14253</v>
      </c>
      <c r="K12796" s="1074" t="s">
        <v>15865</v>
      </c>
      <c r="L12796" s="1068">
        <v>17426.400000000001</v>
      </c>
    </row>
    <row r="12797" spans="1:12" s="651" customFormat="1" ht="21.95" customHeight="1" x14ac:dyDescent="0.25">
      <c r="A12797" s="1399"/>
      <c r="B12797" s="1065" t="s">
        <v>10501</v>
      </c>
      <c r="C12797" s="903" t="s">
        <v>10525</v>
      </c>
      <c r="D12797" s="900" t="s">
        <v>264</v>
      </c>
      <c r="E12797" s="903" t="s">
        <v>228</v>
      </c>
      <c r="F12797" s="900" t="s">
        <v>2096</v>
      </c>
      <c r="G12797" s="900" t="s">
        <v>53</v>
      </c>
      <c r="H12797" s="900" t="s">
        <v>266</v>
      </c>
      <c r="I12797" s="900" t="s">
        <v>267</v>
      </c>
      <c r="J12797" s="1073" t="s">
        <v>12659</v>
      </c>
      <c r="K12797" s="1073" t="s">
        <v>12660</v>
      </c>
      <c r="L12797" s="1066">
        <v>112326.58</v>
      </c>
    </row>
    <row r="12798" spans="1:12" s="651" customFormat="1" ht="21.95" customHeight="1" x14ac:dyDescent="0.25">
      <c r="A12798" s="1399"/>
      <c r="B12798" s="1067" t="s">
        <v>10526</v>
      </c>
      <c r="C12798" s="702" t="s">
        <v>10527</v>
      </c>
      <c r="D12798" s="899" t="s">
        <v>215</v>
      </c>
      <c r="E12798" s="702" t="s">
        <v>2267</v>
      </c>
      <c r="F12798" s="899" t="s">
        <v>2096</v>
      </c>
      <c r="G12798" s="899" t="s">
        <v>53</v>
      </c>
      <c r="H12798" s="899" t="s">
        <v>201</v>
      </c>
      <c r="I12798" s="899" t="s">
        <v>267</v>
      </c>
      <c r="J12798" s="1074" t="s">
        <v>12659</v>
      </c>
      <c r="K12798" s="1074" t="s">
        <v>12660</v>
      </c>
      <c r="L12798" s="1068">
        <v>407109.5</v>
      </c>
    </row>
    <row r="12799" spans="1:12" s="651" customFormat="1" ht="21.95" customHeight="1" x14ac:dyDescent="0.25">
      <c r="A12799" s="1399"/>
      <c r="B12799" s="1065" t="s">
        <v>10526</v>
      </c>
      <c r="C12799" s="903" t="s">
        <v>10528</v>
      </c>
      <c r="D12799" s="900" t="s">
        <v>215</v>
      </c>
      <c r="E12799" s="903" t="s">
        <v>2268</v>
      </c>
      <c r="F12799" s="900" t="s">
        <v>2096</v>
      </c>
      <c r="G12799" s="900" t="s">
        <v>53</v>
      </c>
      <c r="H12799" s="900" t="s">
        <v>201</v>
      </c>
      <c r="I12799" s="900" t="s">
        <v>267</v>
      </c>
      <c r="J12799" s="1073" t="s">
        <v>12659</v>
      </c>
      <c r="K12799" s="1073" t="s">
        <v>12660</v>
      </c>
      <c r="L12799" s="1066">
        <v>1220616.72</v>
      </c>
    </row>
    <row r="12800" spans="1:12" s="651" customFormat="1" ht="21.95" customHeight="1" x14ac:dyDescent="0.25">
      <c r="A12800" s="1399"/>
      <c r="B12800" s="1067" t="s">
        <v>10526</v>
      </c>
      <c r="C12800" s="702" t="s">
        <v>10529</v>
      </c>
      <c r="D12800" s="899" t="s">
        <v>215</v>
      </c>
      <c r="E12800" s="702" t="s">
        <v>2269</v>
      </c>
      <c r="F12800" s="899" t="s">
        <v>2096</v>
      </c>
      <c r="G12800" s="899" t="s">
        <v>53</v>
      </c>
      <c r="H12800" s="899" t="s">
        <v>201</v>
      </c>
      <c r="I12800" s="899" t="s">
        <v>267</v>
      </c>
      <c r="J12800" s="1074" t="s">
        <v>12659</v>
      </c>
      <c r="K12800" s="1074" t="s">
        <v>12660</v>
      </c>
      <c r="L12800" s="1068">
        <v>1220616.72</v>
      </c>
    </row>
    <row r="12801" spans="1:12" s="651" customFormat="1" ht="21.95" customHeight="1" x14ac:dyDescent="0.25">
      <c r="A12801" s="1399"/>
      <c r="B12801" s="1065" t="s">
        <v>10526</v>
      </c>
      <c r="C12801" s="903" t="s">
        <v>10530</v>
      </c>
      <c r="D12801" s="900" t="s">
        <v>224</v>
      </c>
      <c r="E12801" s="903" t="s">
        <v>2270</v>
      </c>
      <c r="F12801" s="900" t="s">
        <v>2096</v>
      </c>
      <c r="G12801" s="900" t="s">
        <v>53</v>
      </c>
      <c r="H12801" s="900" t="s">
        <v>201</v>
      </c>
      <c r="I12801" s="900" t="s">
        <v>267</v>
      </c>
      <c r="J12801" s="1073" t="s">
        <v>12659</v>
      </c>
      <c r="K12801" s="1073" t="s">
        <v>12660</v>
      </c>
      <c r="L12801" s="1066">
        <v>158695.67000000001</v>
      </c>
    </row>
    <row r="12802" spans="1:12" s="651" customFormat="1" ht="21.95" customHeight="1" x14ac:dyDescent="0.25">
      <c r="A12802" s="1399"/>
      <c r="B12802" s="1067" t="s">
        <v>10526</v>
      </c>
      <c r="C12802" s="702" t="s">
        <v>10531</v>
      </c>
      <c r="D12802" s="899" t="s">
        <v>224</v>
      </c>
      <c r="E12802" s="702" t="s">
        <v>2271</v>
      </c>
      <c r="F12802" s="899" t="s">
        <v>2096</v>
      </c>
      <c r="G12802" s="899" t="s">
        <v>53</v>
      </c>
      <c r="H12802" s="899" t="s">
        <v>201</v>
      </c>
      <c r="I12802" s="899" t="s">
        <v>267</v>
      </c>
      <c r="J12802" s="1074" t="s">
        <v>12659</v>
      </c>
      <c r="K12802" s="1074" t="s">
        <v>12660</v>
      </c>
      <c r="L12802" s="1068">
        <v>476087</v>
      </c>
    </row>
    <row r="12803" spans="1:12" s="651" customFormat="1" ht="21.95" customHeight="1" x14ac:dyDescent="0.25">
      <c r="A12803" s="1399"/>
      <c r="B12803" s="1065" t="s">
        <v>10526</v>
      </c>
      <c r="C12803" s="903" t="s">
        <v>10532</v>
      </c>
      <c r="D12803" s="900" t="s">
        <v>224</v>
      </c>
      <c r="E12803" s="903" t="s">
        <v>2272</v>
      </c>
      <c r="F12803" s="900" t="s">
        <v>2096</v>
      </c>
      <c r="G12803" s="900" t="s">
        <v>53</v>
      </c>
      <c r="H12803" s="900" t="s">
        <v>201</v>
      </c>
      <c r="I12803" s="900" t="s">
        <v>267</v>
      </c>
      <c r="J12803" s="1073" t="s">
        <v>12659</v>
      </c>
      <c r="K12803" s="1073" t="s">
        <v>12660</v>
      </c>
      <c r="L12803" s="1066">
        <v>476087</v>
      </c>
    </row>
    <row r="12804" spans="1:12" s="651" customFormat="1" ht="21.95" customHeight="1" x14ac:dyDescent="0.25">
      <c r="A12804" s="1399"/>
      <c r="B12804" s="1067" t="s">
        <v>10526</v>
      </c>
      <c r="C12804" s="702" t="s">
        <v>10533</v>
      </c>
      <c r="D12804" s="899" t="s">
        <v>224</v>
      </c>
      <c r="E12804" s="702" t="s">
        <v>2273</v>
      </c>
      <c r="F12804" s="899" t="s">
        <v>2096</v>
      </c>
      <c r="G12804" s="899" t="s">
        <v>53</v>
      </c>
      <c r="H12804" s="899" t="s">
        <v>201</v>
      </c>
      <c r="I12804" s="899" t="s">
        <v>267</v>
      </c>
      <c r="J12804" s="1074" t="s">
        <v>12659</v>
      </c>
      <c r="K12804" s="1074" t="s">
        <v>12660</v>
      </c>
      <c r="L12804" s="1068">
        <v>476087</v>
      </c>
    </row>
    <row r="12805" spans="1:12" s="651" customFormat="1" ht="21.95" customHeight="1" x14ac:dyDescent="0.25">
      <c r="A12805" s="1399"/>
      <c r="B12805" s="1065" t="s">
        <v>10526</v>
      </c>
      <c r="C12805" s="903" t="s">
        <v>10533</v>
      </c>
      <c r="D12805" s="900" t="s">
        <v>224</v>
      </c>
      <c r="E12805" s="903" t="s">
        <v>2273</v>
      </c>
      <c r="F12805" s="900" t="s">
        <v>2096</v>
      </c>
      <c r="G12805" s="900" t="s">
        <v>53</v>
      </c>
      <c r="H12805" s="900" t="s">
        <v>201</v>
      </c>
      <c r="I12805" s="900" t="s">
        <v>268</v>
      </c>
      <c r="J12805" s="1073" t="s">
        <v>12670</v>
      </c>
      <c r="K12805" s="1073" t="s">
        <v>12671</v>
      </c>
      <c r="L12805" s="1066">
        <v>2315691.2599999998</v>
      </c>
    </row>
    <row r="12806" spans="1:12" s="651" customFormat="1" ht="21.95" customHeight="1" x14ac:dyDescent="0.25">
      <c r="A12806" s="1399"/>
      <c r="B12806" s="1067" t="s">
        <v>10526</v>
      </c>
      <c r="C12806" s="702" t="s">
        <v>10533</v>
      </c>
      <c r="D12806" s="899" t="s">
        <v>224</v>
      </c>
      <c r="E12806" s="702" t="s">
        <v>2273</v>
      </c>
      <c r="F12806" s="899" t="s">
        <v>2096</v>
      </c>
      <c r="G12806" s="899" t="s">
        <v>53</v>
      </c>
      <c r="H12806" s="899" t="s">
        <v>201</v>
      </c>
      <c r="I12806" s="899" t="s">
        <v>268</v>
      </c>
      <c r="J12806" s="1074" t="s">
        <v>12670</v>
      </c>
      <c r="K12806" s="1074" t="s">
        <v>12672</v>
      </c>
      <c r="L12806" s="1068">
        <v>2197271.1</v>
      </c>
    </row>
    <row r="12807" spans="1:12" s="651" customFormat="1" ht="21.95" customHeight="1" x14ac:dyDescent="0.25">
      <c r="A12807" s="1399"/>
      <c r="B12807" s="1065" t="s">
        <v>10526</v>
      </c>
      <c r="C12807" s="903" t="s">
        <v>10534</v>
      </c>
      <c r="D12807" s="900" t="s">
        <v>224</v>
      </c>
      <c r="E12807" s="903" t="s">
        <v>2274</v>
      </c>
      <c r="F12807" s="900" t="s">
        <v>2096</v>
      </c>
      <c r="G12807" s="900" t="s">
        <v>53</v>
      </c>
      <c r="H12807" s="900" t="s">
        <v>201</v>
      </c>
      <c r="I12807" s="900" t="s">
        <v>267</v>
      </c>
      <c r="J12807" s="1073" t="s">
        <v>12659</v>
      </c>
      <c r="K12807" s="1073" t="s">
        <v>12660</v>
      </c>
      <c r="L12807" s="1066">
        <v>476087</v>
      </c>
    </row>
    <row r="12808" spans="1:12" s="651" customFormat="1" ht="21.95" customHeight="1" x14ac:dyDescent="0.25">
      <c r="A12808" s="1399"/>
      <c r="B12808" s="1067" t="s">
        <v>10526</v>
      </c>
      <c r="C12808" s="702" t="s">
        <v>10535</v>
      </c>
      <c r="D12808" s="899" t="s">
        <v>224</v>
      </c>
      <c r="E12808" s="702" t="s">
        <v>2275</v>
      </c>
      <c r="F12808" s="899" t="s">
        <v>2096</v>
      </c>
      <c r="G12808" s="899" t="s">
        <v>53</v>
      </c>
      <c r="H12808" s="899" t="s">
        <v>201</v>
      </c>
      <c r="I12808" s="899" t="s">
        <v>267</v>
      </c>
      <c r="J12808" s="1074" t="s">
        <v>12659</v>
      </c>
      <c r="K12808" s="1074" t="s">
        <v>12660</v>
      </c>
      <c r="L12808" s="1068">
        <v>476087</v>
      </c>
    </row>
    <row r="12809" spans="1:12" s="651" customFormat="1" ht="21.95" customHeight="1" x14ac:dyDescent="0.25">
      <c r="A12809" s="1399"/>
      <c r="B12809" s="1065" t="s">
        <v>10526</v>
      </c>
      <c r="C12809" s="903" t="s">
        <v>10536</v>
      </c>
      <c r="D12809" s="900" t="s">
        <v>215</v>
      </c>
      <c r="E12809" s="903" t="s">
        <v>2276</v>
      </c>
      <c r="F12809" s="900" t="s">
        <v>2096</v>
      </c>
      <c r="G12809" s="900" t="s">
        <v>53</v>
      </c>
      <c r="H12809" s="900" t="s">
        <v>201</v>
      </c>
      <c r="I12809" s="900" t="s">
        <v>267</v>
      </c>
      <c r="J12809" s="1073" t="s">
        <v>12659</v>
      </c>
      <c r="K12809" s="1073" t="s">
        <v>12660</v>
      </c>
      <c r="L12809" s="1066">
        <v>477769.9</v>
      </c>
    </row>
    <row r="12810" spans="1:12" s="651" customFormat="1" ht="21.95" customHeight="1" x14ac:dyDescent="0.25">
      <c r="A12810" s="1399"/>
      <c r="B12810" s="1067" t="s">
        <v>10526</v>
      </c>
      <c r="C12810" s="702" t="s">
        <v>10537</v>
      </c>
      <c r="D12810" s="899" t="s">
        <v>215</v>
      </c>
      <c r="E12810" s="702" t="s">
        <v>2277</v>
      </c>
      <c r="F12810" s="899" t="s">
        <v>2096</v>
      </c>
      <c r="G12810" s="899" t="s">
        <v>53</v>
      </c>
      <c r="H12810" s="899" t="s">
        <v>201</v>
      </c>
      <c r="I12810" s="899" t="s">
        <v>267</v>
      </c>
      <c r="J12810" s="1074" t="s">
        <v>12659</v>
      </c>
      <c r="K12810" s="1074" t="s">
        <v>12660</v>
      </c>
      <c r="L12810" s="1068">
        <v>159218.26999999999</v>
      </c>
    </row>
    <row r="12811" spans="1:12" s="651" customFormat="1" ht="21.95" customHeight="1" x14ac:dyDescent="0.25">
      <c r="A12811" s="1399"/>
      <c r="B12811" s="1065" t="s">
        <v>10526</v>
      </c>
      <c r="C12811" s="903" t="s">
        <v>10538</v>
      </c>
      <c r="D12811" s="900" t="s">
        <v>215</v>
      </c>
      <c r="E12811" s="903" t="s">
        <v>2278</v>
      </c>
      <c r="F12811" s="900" t="s">
        <v>2096</v>
      </c>
      <c r="G12811" s="900" t="s">
        <v>53</v>
      </c>
      <c r="H12811" s="900" t="s">
        <v>201</v>
      </c>
      <c r="I12811" s="900" t="s">
        <v>267</v>
      </c>
      <c r="J12811" s="1073" t="s">
        <v>12659</v>
      </c>
      <c r="K12811" s="1073" t="s">
        <v>12660</v>
      </c>
      <c r="L12811" s="1066">
        <v>118531.64</v>
      </c>
    </row>
    <row r="12812" spans="1:12" s="651" customFormat="1" ht="21.95" customHeight="1" x14ac:dyDescent="0.25">
      <c r="A12812" s="1399"/>
      <c r="B12812" s="1067" t="s">
        <v>10526</v>
      </c>
      <c r="C12812" s="702" t="s">
        <v>10539</v>
      </c>
      <c r="D12812" s="899" t="s">
        <v>215</v>
      </c>
      <c r="E12812" s="702" t="s">
        <v>2279</v>
      </c>
      <c r="F12812" s="899" t="s">
        <v>2096</v>
      </c>
      <c r="G12812" s="899" t="s">
        <v>53</v>
      </c>
      <c r="H12812" s="899" t="s">
        <v>201</v>
      </c>
      <c r="I12812" s="899" t="s">
        <v>267</v>
      </c>
      <c r="J12812" s="1074" t="s">
        <v>12659</v>
      </c>
      <c r="K12812" s="1074" t="s">
        <v>12660</v>
      </c>
      <c r="L12812" s="1068">
        <v>118531.64</v>
      </c>
    </row>
    <row r="12813" spans="1:12" s="651" customFormat="1" ht="21.95" customHeight="1" x14ac:dyDescent="0.25">
      <c r="A12813" s="1399"/>
      <c r="B12813" s="1065" t="s">
        <v>10526</v>
      </c>
      <c r="C12813" s="903" t="s">
        <v>10539</v>
      </c>
      <c r="D12813" s="900" t="s">
        <v>215</v>
      </c>
      <c r="E12813" s="903" t="s">
        <v>2279</v>
      </c>
      <c r="F12813" s="900" t="s">
        <v>2096</v>
      </c>
      <c r="G12813" s="900" t="s">
        <v>53</v>
      </c>
      <c r="H12813" s="900" t="s">
        <v>201</v>
      </c>
      <c r="I12813" s="900" t="s">
        <v>268</v>
      </c>
      <c r="J12813" s="1073" t="s">
        <v>12670</v>
      </c>
      <c r="K12813" s="1073" t="s">
        <v>12671</v>
      </c>
      <c r="L12813" s="1066">
        <v>576538.9</v>
      </c>
    </row>
    <row r="12814" spans="1:12" s="651" customFormat="1" ht="21.95" customHeight="1" x14ac:dyDescent="0.25">
      <c r="A12814" s="1399"/>
      <c r="B12814" s="1067" t="s">
        <v>10526</v>
      </c>
      <c r="C12814" s="702" t="s">
        <v>10540</v>
      </c>
      <c r="D12814" s="899" t="s">
        <v>224</v>
      </c>
      <c r="E12814" s="702" t="s">
        <v>2280</v>
      </c>
      <c r="F12814" s="899" t="s">
        <v>2096</v>
      </c>
      <c r="G12814" s="899" t="s">
        <v>53</v>
      </c>
      <c r="H12814" s="899" t="s">
        <v>201</v>
      </c>
      <c r="I12814" s="899" t="s">
        <v>267</v>
      </c>
      <c r="J12814" s="1074" t="s">
        <v>12659</v>
      </c>
      <c r="K12814" s="1074" t="s">
        <v>12660</v>
      </c>
      <c r="L12814" s="1068">
        <v>106898.04</v>
      </c>
    </row>
    <row r="12815" spans="1:12" s="651" customFormat="1" ht="21.95" customHeight="1" x14ac:dyDescent="0.25">
      <c r="A12815" s="1399"/>
      <c r="B12815" s="1065" t="s">
        <v>10526</v>
      </c>
      <c r="C12815" s="903" t="s">
        <v>10541</v>
      </c>
      <c r="D12815" s="900" t="s">
        <v>224</v>
      </c>
      <c r="E12815" s="903" t="s">
        <v>2281</v>
      </c>
      <c r="F12815" s="900" t="s">
        <v>2096</v>
      </c>
      <c r="G12815" s="900" t="s">
        <v>53</v>
      </c>
      <c r="H12815" s="900" t="s">
        <v>201</v>
      </c>
      <c r="I12815" s="900" t="s">
        <v>267</v>
      </c>
      <c r="J12815" s="1073" t="s">
        <v>12659</v>
      </c>
      <c r="K12815" s="1073" t="s">
        <v>12660</v>
      </c>
      <c r="L12815" s="1066">
        <v>106898.04</v>
      </c>
    </row>
    <row r="12816" spans="1:12" s="651" customFormat="1" ht="21.95" customHeight="1" x14ac:dyDescent="0.25">
      <c r="A12816" s="1399"/>
      <c r="B12816" s="1067" t="s">
        <v>10526</v>
      </c>
      <c r="C12816" s="702" t="s">
        <v>10542</v>
      </c>
      <c r="D12816" s="899" t="s">
        <v>215</v>
      </c>
      <c r="E12816" s="702" t="s">
        <v>2282</v>
      </c>
      <c r="F12816" s="899" t="s">
        <v>2096</v>
      </c>
      <c r="G12816" s="899" t="s">
        <v>53</v>
      </c>
      <c r="H12816" s="899" t="s">
        <v>218</v>
      </c>
      <c r="I12816" s="899" t="s">
        <v>2283</v>
      </c>
      <c r="J12816" s="1074" t="s">
        <v>15866</v>
      </c>
      <c r="K12816" s="1074" t="s">
        <v>14919</v>
      </c>
      <c r="L12816" s="1068">
        <v>371922.91</v>
      </c>
    </row>
    <row r="12817" spans="1:12" s="651" customFormat="1" ht="21.95" customHeight="1" x14ac:dyDescent="0.25">
      <c r="A12817" s="1399"/>
      <c r="B12817" s="1065" t="s">
        <v>10526</v>
      </c>
      <c r="C12817" s="903" t="s">
        <v>10542</v>
      </c>
      <c r="D12817" s="900" t="s">
        <v>215</v>
      </c>
      <c r="E12817" s="903" t="s">
        <v>2282</v>
      </c>
      <c r="F12817" s="900" t="s">
        <v>2096</v>
      </c>
      <c r="G12817" s="900" t="s">
        <v>53</v>
      </c>
      <c r="H12817" s="900" t="s">
        <v>218</v>
      </c>
      <c r="I12817" s="900" t="s">
        <v>978</v>
      </c>
      <c r="J12817" s="1073" t="s">
        <v>15867</v>
      </c>
      <c r="K12817" s="1073" t="s">
        <v>15868</v>
      </c>
      <c r="L12817" s="1066">
        <v>16773.52</v>
      </c>
    </row>
    <row r="12818" spans="1:12" s="651" customFormat="1" ht="21.95" customHeight="1" x14ac:dyDescent="0.25">
      <c r="A12818" s="1399"/>
      <c r="B12818" s="1067" t="s">
        <v>10526</v>
      </c>
      <c r="C12818" s="702" t="s">
        <v>10542</v>
      </c>
      <c r="D12818" s="899" t="s">
        <v>215</v>
      </c>
      <c r="E12818" s="702" t="s">
        <v>2282</v>
      </c>
      <c r="F12818" s="899" t="s">
        <v>2096</v>
      </c>
      <c r="G12818" s="899" t="s">
        <v>53</v>
      </c>
      <c r="H12818" s="899" t="s">
        <v>218</v>
      </c>
      <c r="I12818" s="899" t="s">
        <v>978</v>
      </c>
      <c r="J12818" s="1074" t="s">
        <v>15867</v>
      </c>
      <c r="K12818" s="1074" t="s">
        <v>15868</v>
      </c>
      <c r="L12818" s="1068">
        <v>7486.48</v>
      </c>
    </row>
    <row r="12819" spans="1:12" s="651" customFormat="1" ht="21.95" customHeight="1" x14ac:dyDescent="0.25">
      <c r="A12819" s="1399"/>
      <c r="B12819" s="1065" t="s">
        <v>10526</v>
      </c>
      <c r="C12819" s="903" t="s">
        <v>10542</v>
      </c>
      <c r="D12819" s="900" t="s">
        <v>215</v>
      </c>
      <c r="E12819" s="903" t="s">
        <v>2282</v>
      </c>
      <c r="F12819" s="900" t="s">
        <v>2096</v>
      </c>
      <c r="G12819" s="900" t="s">
        <v>53</v>
      </c>
      <c r="H12819" s="900" t="s">
        <v>201</v>
      </c>
      <c r="I12819" s="900" t="s">
        <v>267</v>
      </c>
      <c r="J12819" s="1073" t="s">
        <v>12659</v>
      </c>
      <c r="K12819" s="1073" t="s">
        <v>12660</v>
      </c>
      <c r="L12819" s="1066">
        <v>1184390.81</v>
      </c>
    </row>
    <row r="12820" spans="1:12" s="651" customFormat="1" ht="21.95" customHeight="1" x14ac:dyDescent="0.25">
      <c r="A12820" s="1399"/>
      <c r="B12820" s="1067" t="s">
        <v>10526</v>
      </c>
      <c r="C12820" s="702" t="s">
        <v>10542</v>
      </c>
      <c r="D12820" s="899" t="s">
        <v>215</v>
      </c>
      <c r="E12820" s="702" t="s">
        <v>2282</v>
      </c>
      <c r="F12820" s="899" t="s">
        <v>2096</v>
      </c>
      <c r="G12820" s="899" t="s">
        <v>53</v>
      </c>
      <c r="H12820" s="899" t="s">
        <v>201</v>
      </c>
      <c r="I12820" s="899" t="s">
        <v>268</v>
      </c>
      <c r="J12820" s="1074" t="s">
        <v>12670</v>
      </c>
      <c r="K12820" s="1074" t="s">
        <v>12671</v>
      </c>
      <c r="L12820" s="1068">
        <v>5760887.0599999996</v>
      </c>
    </row>
    <row r="12821" spans="1:12" s="651" customFormat="1" ht="21.95" customHeight="1" x14ac:dyDescent="0.25">
      <c r="A12821" s="1399"/>
      <c r="B12821" s="1065" t="s">
        <v>10526</v>
      </c>
      <c r="C12821" s="903" t="s">
        <v>10542</v>
      </c>
      <c r="D12821" s="900" t="s">
        <v>215</v>
      </c>
      <c r="E12821" s="903" t="s">
        <v>2282</v>
      </c>
      <c r="F12821" s="900" t="s">
        <v>2096</v>
      </c>
      <c r="G12821" s="900" t="s">
        <v>53</v>
      </c>
      <c r="H12821" s="900" t="s">
        <v>218</v>
      </c>
      <c r="I12821" s="900" t="s">
        <v>506</v>
      </c>
      <c r="J12821" s="1073" t="s">
        <v>15869</v>
      </c>
      <c r="K12821" s="1073" t="s">
        <v>15870</v>
      </c>
      <c r="L12821" s="1066">
        <v>12702.77</v>
      </c>
    </row>
    <row r="12822" spans="1:12" s="651" customFormat="1" ht="21.95" customHeight="1" x14ac:dyDescent="0.25">
      <c r="A12822" s="1399"/>
      <c r="B12822" s="1067" t="s">
        <v>10526</v>
      </c>
      <c r="C12822" s="702" t="s">
        <v>10543</v>
      </c>
      <c r="D12822" s="899" t="s">
        <v>215</v>
      </c>
      <c r="E12822" s="702" t="s">
        <v>2268</v>
      </c>
      <c r="F12822" s="899" t="s">
        <v>2096</v>
      </c>
      <c r="G12822" s="899" t="s">
        <v>53</v>
      </c>
      <c r="H12822" s="899" t="s">
        <v>201</v>
      </c>
      <c r="I12822" s="899" t="s">
        <v>267</v>
      </c>
      <c r="J12822" s="1074" t="s">
        <v>12659</v>
      </c>
      <c r="K12822" s="1074" t="s">
        <v>12660</v>
      </c>
      <c r="L12822" s="1068">
        <v>264096.31</v>
      </c>
    </row>
    <row r="12823" spans="1:12" s="651" customFormat="1" ht="21.95" customHeight="1" x14ac:dyDescent="0.25">
      <c r="A12823" s="1399"/>
      <c r="B12823" s="1065" t="s">
        <v>10526</v>
      </c>
      <c r="C12823" s="903" t="s">
        <v>10544</v>
      </c>
      <c r="D12823" s="900" t="s">
        <v>215</v>
      </c>
      <c r="E12823" s="903" t="s">
        <v>2269</v>
      </c>
      <c r="F12823" s="900" t="s">
        <v>2096</v>
      </c>
      <c r="G12823" s="900" t="s">
        <v>53</v>
      </c>
      <c r="H12823" s="900" t="s">
        <v>201</v>
      </c>
      <c r="I12823" s="900" t="s">
        <v>267</v>
      </c>
      <c r="J12823" s="1073" t="s">
        <v>12659</v>
      </c>
      <c r="K12823" s="1073" t="s">
        <v>12660</v>
      </c>
      <c r="L12823" s="1066">
        <v>264096.31</v>
      </c>
    </row>
    <row r="12824" spans="1:12" s="651" customFormat="1" ht="21.95" customHeight="1" x14ac:dyDescent="0.25">
      <c r="A12824" s="1399"/>
      <c r="B12824" s="1067" t="s">
        <v>10526</v>
      </c>
      <c r="C12824" s="702" t="s">
        <v>10544</v>
      </c>
      <c r="D12824" s="899" t="s">
        <v>215</v>
      </c>
      <c r="E12824" s="702" t="s">
        <v>2269</v>
      </c>
      <c r="F12824" s="899" t="s">
        <v>2096</v>
      </c>
      <c r="G12824" s="899" t="s">
        <v>53</v>
      </c>
      <c r="H12824" s="899" t="s">
        <v>273</v>
      </c>
      <c r="I12824" s="899" t="s">
        <v>274</v>
      </c>
      <c r="J12824" s="1074" t="s">
        <v>14567</v>
      </c>
      <c r="K12824" s="1074" t="s">
        <v>15573</v>
      </c>
      <c r="L12824" s="1068">
        <v>36527.4</v>
      </c>
    </row>
    <row r="12825" spans="1:12" s="651" customFormat="1" ht="21.95" customHeight="1" x14ac:dyDescent="0.25">
      <c r="A12825" s="1399"/>
      <c r="B12825" s="1065" t="s">
        <v>10526</v>
      </c>
      <c r="C12825" s="903" t="s">
        <v>10545</v>
      </c>
      <c r="D12825" s="900" t="s">
        <v>215</v>
      </c>
      <c r="E12825" s="903" t="s">
        <v>2276</v>
      </c>
      <c r="F12825" s="900" t="s">
        <v>2096</v>
      </c>
      <c r="G12825" s="900" t="s">
        <v>53</v>
      </c>
      <c r="H12825" s="900" t="s">
        <v>201</v>
      </c>
      <c r="I12825" s="900" t="s">
        <v>267</v>
      </c>
      <c r="J12825" s="1073" t="s">
        <v>12659</v>
      </c>
      <c r="K12825" s="1073" t="s">
        <v>12660</v>
      </c>
      <c r="L12825" s="1066">
        <v>160001.15</v>
      </c>
    </row>
    <row r="12826" spans="1:12" s="651" customFormat="1" ht="21.95" customHeight="1" x14ac:dyDescent="0.25">
      <c r="A12826" s="1399"/>
      <c r="B12826" s="1067" t="s">
        <v>10526</v>
      </c>
      <c r="C12826" s="702" t="s">
        <v>10546</v>
      </c>
      <c r="D12826" s="899" t="s">
        <v>215</v>
      </c>
      <c r="E12826" s="702" t="s">
        <v>2268</v>
      </c>
      <c r="F12826" s="899" t="s">
        <v>2096</v>
      </c>
      <c r="G12826" s="899" t="s">
        <v>53</v>
      </c>
      <c r="H12826" s="899" t="s">
        <v>201</v>
      </c>
      <c r="I12826" s="899" t="s">
        <v>267</v>
      </c>
      <c r="J12826" s="1074" t="s">
        <v>12659</v>
      </c>
      <c r="K12826" s="1074" t="s">
        <v>12660</v>
      </c>
      <c r="L12826" s="1068">
        <v>182123.02</v>
      </c>
    </row>
    <row r="12827" spans="1:12" s="651" customFormat="1" ht="21.95" customHeight="1" x14ac:dyDescent="0.25">
      <c r="A12827" s="1399"/>
      <c r="B12827" s="1065" t="s">
        <v>10526</v>
      </c>
      <c r="C12827" s="903" t="s">
        <v>10547</v>
      </c>
      <c r="D12827" s="900" t="s">
        <v>215</v>
      </c>
      <c r="E12827" s="903" t="s">
        <v>2269</v>
      </c>
      <c r="F12827" s="900" t="s">
        <v>2096</v>
      </c>
      <c r="G12827" s="900" t="s">
        <v>53</v>
      </c>
      <c r="H12827" s="900" t="s">
        <v>201</v>
      </c>
      <c r="I12827" s="900" t="s">
        <v>267</v>
      </c>
      <c r="J12827" s="1073" t="s">
        <v>12659</v>
      </c>
      <c r="K12827" s="1073" t="s">
        <v>12660</v>
      </c>
      <c r="L12827" s="1066">
        <v>182123.02</v>
      </c>
    </row>
    <row r="12828" spans="1:12" s="651" customFormat="1" ht="21.95" customHeight="1" x14ac:dyDescent="0.25">
      <c r="A12828" s="1399"/>
      <c r="B12828" s="1067" t="s">
        <v>10526</v>
      </c>
      <c r="C12828" s="702" t="s">
        <v>10547</v>
      </c>
      <c r="D12828" s="899" t="s">
        <v>215</v>
      </c>
      <c r="E12828" s="702" t="s">
        <v>2269</v>
      </c>
      <c r="F12828" s="899" t="s">
        <v>2096</v>
      </c>
      <c r="G12828" s="899" t="s">
        <v>53</v>
      </c>
      <c r="H12828" s="899" t="s">
        <v>273</v>
      </c>
      <c r="I12828" s="899" t="s">
        <v>274</v>
      </c>
      <c r="J12828" s="1074" t="s">
        <v>14565</v>
      </c>
      <c r="K12828" s="1074" t="s">
        <v>12735</v>
      </c>
      <c r="L12828" s="1068">
        <v>190132.01</v>
      </c>
    </row>
    <row r="12829" spans="1:12" s="651" customFormat="1" ht="21.95" customHeight="1" x14ac:dyDescent="0.25">
      <c r="A12829" s="1399"/>
      <c r="B12829" s="1065" t="s">
        <v>10526</v>
      </c>
      <c r="C12829" s="903" t="s">
        <v>10547</v>
      </c>
      <c r="D12829" s="900" t="s">
        <v>215</v>
      </c>
      <c r="E12829" s="903" t="s">
        <v>2269</v>
      </c>
      <c r="F12829" s="900" t="s">
        <v>2096</v>
      </c>
      <c r="G12829" s="900" t="s">
        <v>53</v>
      </c>
      <c r="H12829" s="900" t="s">
        <v>273</v>
      </c>
      <c r="I12829" s="900" t="s">
        <v>274</v>
      </c>
      <c r="J12829" s="1073" t="s">
        <v>14567</v>
      </c>
      <c r="K12829" s="1073" t="s">
        <v>15573</v>
      </c>
      <c r="L12829" s="1066">
        <v>25761.89</v>
      </c>
    </row>
    <row r="12830" spans="1:12" s="651" customFormat="1" ht="21.95" customHeight="1" x14ac:dyDescent="0.25">
      <c r="A12830" s="1399"/>
      <c r="B12830" s="1067" t="s">
        <v>10526</v>
      </c>
      <c r="C12830" s="702" t="s">
        <v>10548</v>
      </c>
      <c r="D12830" s="899" t="s">
        <v>224</v>
      </c>
      <c r="E12830" s="702" t="s">
        <v>2271</v>
      </c>
      <c r="F12830" s="899" t="s">
        <v>2096</v>
      </c>
      <c r="G12830" s="899" t="s">
        <v>53</v>
      </c>
      <c r="H12830" s="899" t="s">
        <v>201</v>
      </c>
      <c r="I12830" s="899" t="s">
        <v>267</v>
      </c>
      <c r="J12830" s="1074" t="s">
        <v>12659</v>
      </c>
      <c r="K12830" s="1074" t="s">
        <v>12660</v>
      </c>
      <c r="L12830" s="1068">
        <v>182123.02</v>
      </c>
    </row>
    <row r="12831" spans="1:12" s="651" customFormat="1" ht="21.95" customHeight="1" x14ac:dyDescent="0.25">
      <c r="A12831" s="1399"/>
      <c r="B12831" s="1065" t="s">
        <v>10526</v>
      </c>
      <c r="C12831" s="903" t="s">
        <v>10549</v>
      </c>
      <c r="D12831" s="900" t="s">
        <v>224</v>
      </c>
      <c r="E12831" s="903" t="s">
        <v>2272</v>
      </c>
      <c r="F12831" s="900" t="s">
        <v>2096</v>
      </c>
      <c r="G12831" s="900" t="s">
        <v>53</v>
      </c>
      <c r="H12831" s="900" t="s">
        <v>201</v>
      </c>
      <c r="I12831" s="900" t="s">
        <v>267</v>
      </c>
      <c r="J12831" s="1073" t="s">
        <v>12659</v>
      </c>
      <c r="K12831" s="1073" t="s">
        <v>12660</v>
      </c>
      <c r="L12831" s="1066">
        <v>182123.02</v>
      </c>
    </row>
    <row r="12832" spans="1:12" s="651" customFormat="1" ht="21.95" customHeight="1" x14ac:dyDescent="0.25">
      <c r="A12832" s="1399"/>
      <c r="B12832" s="1067" t="s">
        <v>10526</v>
      </c>
      <c r="C12832" s="702" t="s">
        <v>10550</v>
      </c>
      <c r="D12832" s="899" t="s">
        <v>224</v>
      </c>
      <c r="E12832" s="702" t="s">
        <v>2273</v>
      </c>
      <c r="F12832" s="899" t="s">
        <v>2096</v>
      </c>
      <c r="G12832" s="899" t="s">
        <v>53</v>
      </c>
      <c r="H12832" s="899" t="s">
        <v>201</v>
      </c>
      <c r="I12832" s="899" t="s">
        <v>267</v>
      </c>
      <c r="J12832" s="1074" t="s">
        <v>12659</v>
      </c>
      <c r="K12832" s="1074" t="s">
        <v>12660</v>
      </c>
      <c r="L12832" s="1068">
        <v>182123.02</v>
      </c>
    </row>
    <row r="12833" spans="1:12" s="651" customFormat="1" ht="21.95" customHeight="1" x14ac:dyDescent="0.25">
      <c r="A12833" s="1399"/>
      <c r="B12833" s="1065" t="s">
        <v>10526</v>
      </c>
      <c r="C12833" s="903" t="s">
        <v>10550</v>
      </c>
      <c r="D12833" s="900" t="s">
        <v>224</v>
      </c>
      <c r="E12833" s="903" t="s">
        <v>2273</v>
      </c>
      <c r="F12833" s="900" t="s">
        <v>2096</v>
      </c>
      <c r="G12833" s="900" t="s">
        <v>53</v>
      </c>
      <c r="H12833" s="900" t="s">
        <v>201</v>
      </c>
      <c r="I12833" s="900" t="s">
        <v>268</v>
      </c>
      <c r="J12833" s="1073" t="s">
        <v>12670</v>
      </c>
      <c r="K12833" s="1073" t="s">
        <v>12671</v>
      </c>
      <c r="L12833" s="1066">
        <v>885847.92</v>
      </c>
    </row>
    <row r="12834" spans="1:12" s="651" customFormat="1" ht="21.95" customHeight="1" x14ac:dyDescent="0.25">
      <c r="A12834" s="1399"/>
      <c r="B12834" s="1067" t="s">
        <v>10526</v>
      </c>
      <c r="C12834" s="702" t="s">
        <v>10550</v>
      </c>
      <c r="D12834" s="899" t="s">
        <v>224</v>
      </c>
      <c r="E12834" s="702" t="s">
        <v>2273</v>
      </c>
      <c r="F12834" s="899" t="s">
        <v>2096</v>
      </c>
      <c r="G12834" s="899" t="s">
        <v>53</v>
      </c>
      <c r="H12834" s="899" t="s">
        <v>201</v>
      </c>
      <c r="I12834" s="899" t="s">
        <v>268</v>
      </c>
      <c r="J12834" s="1074" t="s">
        <v>12670</v>
      </c>
      <c r="K12834" s="1074" t="s">
        <v>12672</v>
      </c>
      <c r="L12834" s="1068">
        <v>840547.3</v>
      </c>
    </row>
    <row r="12835" spans="1:12" s="651" customFormat="1" ht="21.95" customHeight="1" x14ac:dyDescent="0.25">
      <c r="A12835" s="1399"/>
      <c r="B12835" s="1065" t="s">
        <v>10526</v>
      </c>
      <c r="C12835" s="903" t="s">
        <v>10550</v>
      </c>
      <c r="D12835" s="900" t="s">
        <v>224</v>
      </c>
      <c r="E12835" s="903" t="s">
        <v>2273</v>
      </c>
      <c r="F12835" s="900" t="s">
        <v>2096</v>
      </c>
      <c r="G12835" s="900" t="s">
        <v>53</v>
      </c>
      <c r="H12835" s="900" t="s">
        <v>273</v>
      </c>
      <c r="I12835" s="900" t="s">
        <v>274</v>
      </c>
      <c r="J12835" s="1073" t="s">
        <v>13150</v>
      </c>
      <c r="K12835" s="1073" t="s">
        <v>15871</v>
      </c>
      <c r="L12835" s="1066">
        <v>26330.02</v>
      </c>
    </row>
    <row r="12836" spans="1:12" s="651" customFormat="1" ht="21.95" customHeight="1" x14ac:dyDescent="0.25">
      <c r="A12836" s="1399"/>
      <c r="B12836" s="1067" t="s">
        <v>10526</v>
      </c>
      <c r="C12836" s="702" t="s">
        <v>10551</v>
      </c>
      <c r="D12836" s="899" t="s">
        <v>224</v>
      </c>
      <c r="E12836" s="702" t="s">
        <v>2274</v>
      </c>
      <c r="F12836" s="899" t="s">
        <v>2096</v>
      </c>
      <c r="G12836" s="899" t="s">
        <v>53</v>
      </c>
      <c r="H12836" s="899" t="s">
        <v>273</v>
      </c>
      <c r="I12836" s="899" t="s">
        <v>274</v>
      </c>
      <c r="J12836" s="1074" t="s">
        <v>14790</v>
      </c>
      <c r="K12836" s="1074" t="s">
        <v>15872</v>
      </c>
      <c r="L12836" s="1068">
        <v>190553.52</v>
      </c>
    </row>
    <row r="12837" spans="1:12" s="651" customFormat="1" ht="21.95" customHeight="1" x14ac:dyDescent="0.25">
      <c r="A12837" s="1399"/>
      <c r="B12837" s="1065" t="s">
        <v>10526</v>
      </c>
      <c r="C12837" s="903" t="s">
        <v>10551</v>
      </c>
      <c r="D12837" s="900" t="s">
        <v>224</v>
      </c>
      <c r="E12837" s="903" t="s">
        <v>2274</v>
      </c>
      <c r="F12837" s="900" t="s">
        <v>2096</v>
      </c>
      <c r="G12837" s="900" t="s">
        <v>53</v>
      </c>
      <c r="H12837" s="900" t="s">
        <v>273</v>
      </c>
      <c r="I12837" s="900" t="s">
        <v>274</v>
      </c>
      <c r="J12837" s="1073" t="s">
        <v>14790</v>
      </c>
      <c r="K12837" s="1073" t="s">
        <v>14976</v>
      </c>
      <c r="L12837" s="1066">
        <v>25829.35</v>
      </c>
    </row>
    <row r="12838" spans="1:12" s="651" customFormat="1" ht="21.95" customHeight="1" x14ac:dyDescent="0.25">
      <c r="A12838" s="1399"/>
      <c r="B12838" s="1067" t="s">
        <v>10526</v>
      </c>
      <c r="C12838" s="702" t="s">
        <v>10551</v>
      </c>
      <c r="D12838" s="899" t="s">
        <v>224</v>
      </c>
      <c r="E12838" s="702" t="s">
        <v>2274</v>
      </c>
      <c r="F12838" s="899" t="s">
        <v>2096</v>
      </c>
      <c r="G12838" s="899" t="s">
        <v>53</v>
      </c>
      <c r="H12838" s="899" t="s">
        <v>201</v>
      </c>
      <c r="I12838" s="899" t="s">
        <v>267</v>
      </c>
      <c r="J12838" s="1074" t="s">
        <v>12659</v>
      </c>
      <c r="K12838" s="1074" t="s">
        <v>12660</v>
      </c>
      <c r="L12838" s="1068">
        <v>182123.02</v>
      </c>
    </row>
    <row r="12839" spans="1:12" s="651" customFormat="1" ht="21.95" customHeight="1" x14ac:dyDescent="0.25">
      <c r="A12839" s="1399"/>
      <c r="B12839" s="1065" t="s">
        <v>10526</v>
      </c>
      <c r="C12839" s="903" t="s">
        <v>10552</v>
      </c>
      <c r="D12839" s="900" t="s">
        <v>224</v>
      </c>
      <c r="E12839" s="903" t="s">
        <v>2275</v>
      </c>
      <c r="F12839" s="900" t="s">
        <v>2096</v>
      </c>
      <c r="G12839" s="900" t="s">
        <v>53</v>
      </c>
      <c r="H12839" s="900" t="s">
        <v>201</v>
      </c>
      <c r="I12839" s="900" t="s">
        <v>267</v>
      </c>
      <c r="J12839" s="1073" t="s">
        <v>12659</v>
      </c>
      <c r="K12839" s="1073" t="s">
        <v>12660</v>
      </c>
      <c r="L12839" s="1066">
        <v>182123.02</v>
      </c>
    </row>
    <row r="12840" spans="1:12" s="651" customFormat="1" ht="21.95" customHeight="1" x14ac:dyDescent="0.25">
      <c r="A12840" s="1399"/>
      <c r="B12840" s="1067" t="s">
        <v>10526</v>
      </c>
      <c r="C12840" s="702" t="s">
        <v>10552</v>
      </c>
      <c r="D12840" s="899" t="s">
        <v>224</v>
      </c>
      <c r="E12840" s="702" t="s">
        <v>2275</v>
      </c>
      <c r="F12840" s="899" t="s">
        <v>2096</v>
      </c>
      <c r="G12840" s="899" t="s">
        <v>53</v>
      </c>
      <c r="H12840" s="899" t="s">
        <v>273</v>
      </c>
      <c r="I12840" s="899" t="s">
        <v>274</v>
      </c>
      <c r="J12840" s="1074" t="s">
        <v>14798</v>
      </c>
      <c r="K12840" s="1074" t="s">
        <v>15302</v>
      </c>
      <c r="L12840" s="1068">
        <v>191062.02</v>
      </c>
    </row>
    <row r="12841" spans="1:12" s="651" customFormat="1" ht="21.95" customHeight="1" x14ac:dyDescent="0.25">
      <c r="A12841" s="1399"/>
      <c r="B12841" s="1065" t="s">
        <v>10526</v>
      </c>
      <c r="C12841" s="903" t="s">
        <v>10552</v>
      </c>
      <c r="D12841" s="900" t="s">
        <v>224</v>
      </c>
      <c r="E12841" s="903" t="s">
        <v>2275</v>
      </c>
      <c r="F12841" s="900" t="s">
        <v>2096</v>
      </c>
      <c r="G12841" s="900" t="s">
        <v>53</v>
      </c>
      <c r="H12841" s="900" t="s">
        <v>273</v>
      </c>
      <c r="I12841" s="900" t="s">
        <v>274</v>
      </c>
      <c r="J12841" s="1073" t="s">
        <v>14798</v>
      </c>
      <c r="K12841" s="1073" t="s">
        <v>15873</v>
      </c>
      <c r="L12841" s="1066">
        <v>25918.05</v>
      </c>
    </row>
    <row r="12842" spans="1:12" s="651" customFormat="1" ht="21.95" customHeight="1" x14ac:dyDescent="0.25">
      <c r="A12842" s="1399"/>
      <c r="B12842" s="1067" t="s">
        <v>10526</v>
      </c>
      <c r="C12842" s="702" t="s">
        <v>10553</v>
      </c>
      <c r="D12842" s="899" t="s">
        <v>215</v>
      </c>
      <c r="E12842" s="702" t="s">
        <v>2284</v>
      </c>
      <c r="F12842" s="899" t="s">
        <v>2096</v>
      </c>
      <c r="G12842" s="899" t="s">
        <v>53</v>
      </c>
      <c r="H12842" s="899" t="s">
        <v>218</v>
      </c>
      <c r="I12842" s="899" t="s">
        <v>2283</v>
      </c>
      <c r="J12842" s="1074" t="s">
        <v>15866</v>
      </c>
      <c r="K12842" s="1074" t="s">
        <v>14234</v>
      </c>
      <c r="L12842" s="1068">
        <v>984517.86</v>
      </c>
    </row>
    <row r="12843" spans="1:12" s="651" customFormat="1" ht="21.95" customHeight="1" x14ac:dyDescent="0.25">
      <c r="A12843" s="1399"/>
      <c r="B12843" s="1065" t="s">
        <v>10526</v>
      </c>
      <c r="C12843" s="903" t="s">
        <v>10554</v>
      </c>
      <c r="D12843" s="900" t="s">
        <v>215</v>
      </c>
      <c r="E12843" s="903" t="s">
        <v>2285</v>
      </c>
      <c r="F12843" s="900" t="s">
        <v>2096</v>
      </c>
      <c r="G12843" s="900" t="s">
        <v>53</v>
      </c>
      <c r="H12843" s="900" t="s">
        <v>218</v>
      </c>
      <c r="I12843" s="900" t="s">
        <v>2283</v>
      </c>
      <c r="J12843" s="1073" t="s">
        <v>15866</v>
      </c>
      <c r="K12843" s="1073" t="s">
        <v>14234</v>
      </c>
      <c r="L12843" s="1066">
        <v>984395.48</v>
      </c>
    </row>
    <row r="12844" spans="1:12" s="651" customFormat="1" ht="21.95" customHeight="1" x14ac:dyDescent="0.25">
      <c r="A12844" s="1399"/>
      <c r="B12844" s="1067" t="s">
        <v>10526</v>
      </c>
      <c r="C12844" s="702" t="s">
        <v>10555</v>
      </c>
      <c r="D12844" s="899" t="s">
        <v>224</v>
      </c>
      <c r="E12844" s="702" t="s">
        <v>2271</v>
      </c>
      <c r="F12844" s="899" t="s">
        <v>2096</v>
      </c>
      <c r="G12844" s="899" t="s">
        <v>53</v>
      </c>
      <c r="H12844" s="899" t="s">
        <v>201</v>
      </c>
      <c r="I12844" s="899" t="s">
        <v>267</v>
      </c>
      <c r="J12844" s="1074" t="s">
        <v>12659</v>
      </c>
      <c r="K12844" s="1074" t="s">
        <v>12660</v>
      </c>
      <c r="L12844" s="1068">
        <v>65574.710000000006</v>
      </c>
    </row>
    <row r="12845" spans="1:12" s="651" customFormat="1" ht="21.95" customHeight="1" x14ac:dyDescent="0.25">
      <c r="A12845" s="1399"/>
      <c r="B12845" s="1065" t="s">
        <v>10526</v>
      </c>
      <c r="C12845" s="903" t="s">
        <v>10556</v>
      </c>
      <c r="D12845" s="900" t="s">
        <v>224</v>
      </c>
      <c r="E12845" s="903" t="s">
        <v>2272</v>
      </c>
      <c r="F12845" s="900" t="s">
        <v>2096</v>
      </c>
      <c r="G12845" s="900" t="s">
        <v>53</v>
      </c>
      <c r="H12845" s="900" t="s">
        <v>201</v>
      </c>
      <c r="I12845" s="900" t="s">
        <v>267</v>
      </c>
      <c r="J12845" s="1073" t="s">
        <v>12659</v>
      </c>
      <c r="K12845" s="1073" t="s">
        <v>12660</v>
      </c>
      <c r="L12845" s="1066">
        <v>65574.710000000006</v>
      </c>
    </row>
    <row r="12846" spans="1:12" s="651" customFormat="1" ht="21.95" customHeight="1" x14ac:dyDescent="0.25">
      <c r="A12846" s="1399"/>
      <c r="B12846" s="1067" t="s">
        <v>10526</v>
      </c>
      <c r="C12846" s="702" t="s">
        <v>10557</v>
      </c>
      <c r="D12846" s="899" t="s">
        <v>215</v>
      </c>
      <c r="E12846" s="702" t="s">
        <v>2278</v>
      </c>
      <c r="F12846" s="899" t="s">
        <v>2096</v>
      </c>
      <c r="G12846" s="899" t="s">
        <v>53</v>
      </c>
      <c r="H12846" s="899" t="s">
        <v>201</v>
      </c>
      <c r="I12846" s="899" t="s">
        <v>267</v>
      </c>
      <c r="J12846" s="1074" t="s">
        <v>12659</v>
      </c>
      <c r="K12846" s="1074" t="s">
        <v>12660</v>
      </c>
      <c r="L12846" s="1068">
        <v>39884.15</v>
      </c>
    </row>
    <row r="12847" spans="1:12" s="651" customFormat="1" ht="21.95" customHeight="1" x14ac:dyDescent="0.25">
      <c r="A12847" s="1399"/>
      <c r="B12847" s="1065" t="s">
        <v>10526</v>
      </c>
      <c r="C12847" s="903" t="s">
        <v>10558</v>
      </c>
      <c r="D12847" s="900" t="s">
        <v>215</v>
      </c>
      <c r="E12847" s="903" t="s">
        <v>2279</v>
      </c>
      <c r="F12847" s="900" t="s">
        <v>2096</v>
      </c>
      <c r="G12847" s="900" t="s">
        <v>53</v>
      </c>
      <c r="H12847" s="900" t="s">
        <v>201</v>
      </c>
      <c r="I12847" s="900" t="s">
        <v>267</v>
      </c>
      <c r="J12847" s="1073" t="s">
        <v>12659</v>
      </c>
      <c r="K12847" s="1073" t="s">
        <v>12660</v>
      </c>
      <c r="L12847" s="1066">
        <v>39884.15</v>
      </c>
    </row>
    <row r="12848" spans="1:12" s="651" customFormat="1" ht="21.95" customHeight="1" x14ac:dyDescent="0.25">
      <c r="A12848" s="1399"/>
      <c r="B12848" s="1067" t="s">
        <v>10526</v>
      </c>
      <c r="C12848" s="702" t="s">
        <v>10559</v>
      </c>
      <c r="D12848" s="899" t="s">
        <v>224</v>
      </c>
      <c r="E12848" s="702" t="s">
        <v>2280</v>
      </c>
      <c r="F12848" s="899" t="s">
        <v>2096</v>
      </c>
      <c r="G12848" s="899" t="s">
        <v>53</v>
      </c>
      <c r="H12848" s="899" t="s">
        <v>201</v>
      </c>
      <c r="I12848" s="899" t="s">
        <v>267</v>
      </c>
      <c r="J12848" s="1074" t="s">
        <v>12659</v>
      </c>
      <c r="K12848" s="1074" t="s">
        <v>12660</v>
      </c>
      <c r="L12848" s="1068">
        <v>39884.15</v>
      </c>
    </row>
    <row r="12849" spans="1:12" s="651" customFormat="1" ht="21.95" customHeight="1" x14ac:dyDescent="0.25">
      <c r="A12849" s="1399"/>
      <c r="B12849" s="1065" t="s">
        <v>10526</v>
      </c>
      <c r="C12849" s="903" t="s">
        <v>10560</v>
      </c>
      <c r="D12849" s="900" t="s">
        <v>224</v>
      </c>
      <c r="E12849" s="903" t="s">
        <v>2281</v>
      </c>
      <c r="F12849" s="900" t="s">
        <v>2096</v>
      </c>
      <c r="G12849" s="900" t="s">
        <v>53</v>
      </c>
      <c r="H12849" s="900" t="s">
        <v>201</v>
      </c>
      <c r="I12849" s="900" t="s">
        <v>267</v>
      </c>
      <c r="J12849" s="1073" t="s">
        <v>12659</v>
      </c>
      <c r="K12849" s="1073" t="s">
        <v>12660</v>
      </c>
      <c r="L12849" s="1066">
        <v>39884.15</v>
      </c>
    </row>
    <row r="12850" spans="1:12" s="651" customFormat="1" ht="21.95" customHeight="1" x14ac:dyDescent="0.25">
      <c r="A12850" s="1399"/>
      <c r="B12850" s="1067" t="s">
        <v>10526</v>
      </c>
      <c r="C12850" s="702" t="s">
        <v>10561</v>
      </c>
      <c r="D12850" s="899" t="s">
        <v>215</v>
      </c>
      <c r="E12850" s="702" t="s">
        <v>2282</v>
      </c>
      <c r="F12850" s="899" t="s">
        <v>2096</v>
      </c>
      <c r="G12850" s="899" t="s">
        <v>53</v>
      </c>
      <c r="H12850" s="899" t="s">
        <v>273</v>
      </c>
      <c r="I12850" s="899" t="s">
        <v>274</v>
      </c>
      <c r="J12850" s="1074" t="s">
        <v>15874</v>
      </c>
      <c r="K12850" s="1074" t="s">
        <v>15875</v>
      </c>
      <c r="L12850" s="1068">
        <v>166342.69</v>
      </c>
    </row>
    <row r="12851" spans="1:12" s="651" customFormat="1" ht="21.95" customHeight="1" x14ac:dyDescent="0.25">
      <c r="A12851" s="1399"/>
      <c r="B12851" s="1065" t="s">
        <v>10526</v>
      </c>
      <c r="C12851" s="903" t="s">
        <v>10561</v>
      </c>
      <c r="D12851" s="900" t="s">
        <v>215</v>
      </c>
      <c r="E12851" s="903" t="s">
        <v>2282</v>
      </c>
      <c r="F12851" s="900" t="s">
        <v>2096</v>
      </c>
      <c r="G12851" s="900" t="s">
        <v>53</v>
      </c>
      <c r="H12851" s="900" t="s">
        <v>201</v>
      </c>
      <c r="I12851" s="900" t="s">
        <v>267</v>
      </c>
      <c r="J12851" s="1073" t="s">
        <v>12659</v>
      </c>
      <c r="K12851" s="1073" t="s">
        <v>12660</v>
      </c>
      <c r="L12851" s="1066">
        <v>161608.69</v>
      </c>
    </row>
    <row r="12852" spans="1:12" s="651" customFormat="1" ht="21.95" customHeight="1" x14ac:dyDescent="0.25">
      <c r="A12852" s="1399"/>
      <c r="B12852" s="1067" t="s">
        <v>10526</v>
      </c>
      <c r="C12852" s="702" t="s">
        <v>10562</v>
      </c>
      <c r="D12852" s="899" t="s">
        <v>215</v>
      </c>
      <c r="E12852" s="702" t="s">
        <v>2286</v>
      </c>
      <c r="F12852" s="899" t="s">
        <v>2096</v>
      </c>
      <c r="G12852" s="899" t="s">
        <v>53</v>
      </c>
      <c r="H12852" s="899" t="s">
        <v>201</v>
      </c>
      <c r="I12852" s="899" t="s">
        <v>267</v>
      </c>
      <c r="J12852" s="1074" t="s">
        <v>12659</v>
      </c>
      <c r="K12852" s="1074" t="s">
        <v>12660</v>
      </c>
      <c r="L12852" s="1068">
        <v>299227.93</v>
      </c>
    </row>
    <row r="12853" spans="1:12" s="651" customFormat="1" ht="21.95" customHeight="1" x14ac:dyDescent="0.25">
      <c r="A12853" s="1399"/>
      <c r="B12853" s="1065" t="s">
        <v>10526</v>
      </c>
      <c r="C12853" s="903" t="s">
        <v>15876</v>
      </c>
      <c r="D12853" s="900" t="s">
        <v>215</v>
      </c>
      <c r="E12853" s="903" t="s">
        <v>15877</v>
      </c>
      <c r="F12853" s="900" t="s">
        <v>2096</v>
      </c>
      <c r="G12853" s="900" t="s">
        <v>53</v>
      </c>
      <c r="H12853" s="900" t="s">
        <v>201</v>
      </c>
      <c r="I12853" s="900" t="s">
        <v>267</v>
      </c>
      <c r="J12853" s="1073" t="s">
        <v>12659</v>
      </c>
      <c r="K12853" s="1073" t="s">
        <v>12660</v>
      </c>
      <c r="L12853" s="1066">
        <v>299227.93</v>
      </c>
    </row>
    <row r="12854" spans="1:12" s="651" customFormat="1" ht="21.95" customHeight="1" x14ac:dyDescent="0.25">
      <c r="A12854" s="1399"/>
      <c r="B12854" s="1067" t="s">
        <v>10526</v>
      </c>
      <c r="C12854" s="702" t="s">
        <v>15876</v>
      </c>
      <c r="D12854" s="899" t="s">
        <v>215</v>
      </c>
      <c r="E12854" s="702" t="s">
        <v>15877</v>
      </c>
      <c r="F12854" s="899" t="s">
        <v>2096</v>
      </c>
      <c r="G12854" s="899" t="s">
        <v>53</v>
      </c>
      <c r="H12854" s="899" t="s">
        <v>273</v>
      </c>
      <c r="I12854" s="899" t="s">
        <v>274</v>
      </c>
      <c r="J12854" s="1074" t="s">
        <v>15161</v>
      </c>
      <c r="K12854" s="1074" t="s">
        <v>15878</v>
      </c>
      <c r="L12854" s="1068">
        <v>61171.26</v>
      </c>
    </row>
    <row r="12855" spans="1:12" s="651" customFormat="1" ht="21.95" customHeight="1" x14ac:dyDescent="0.25">
      <c r="A12855" s="1399"/>
      <c r="B12855" s="1065" t="s">
        <v>10526</v>
      </c>
      <c r="C12855" s="903" t="s">
        <v>15876</v>
      </c>
      <c r="D12855" s="900" t="s">
        <v>215</v>
      </c>
      <c r="E12855" s="903" t="s">
        <v>15877</v>
      </c>
      <c r="F12855" s="900" t="s">
        <v>2096</v>
      </c>
      <c r="G12855" s="900" t="s">
        <v>53</v>
      </c>
      <c r="H12855" s="900" t="s">
        <v>273</v>
      </c>
      <c r="I12855" s="900" t="s">
        <v>274</v>
      </c>
      <c r="J12855" s="1073" t="s">
        <v>13771</v>
      </c>
      <c r="K12855" s="1073" t="s">
        <v>15863</v>
      </c>
      <c r="L12855" s="1066">
        <v>36951.57</v>
      </c>
    </row>
    <row r="12856" spans="1:12" s="651" customFormat="1" ht="21.95" customHeight="1" x14ac:dyDescent="0.25">
      <c r="A12856" s="1399"/>
      <c r="B12856" s="1067" t="s">
        <v>10526</v>
      </c>
      <c r="C12856" s="702" t="s">
        <v>10563</v>
      </c>
      <c r="D12856" s="899" t="s">
        <v>215</v>
      </c>
      <c r="E12856" s="702" t="s">
        <v>2149</v>
      </c>
      <c r="F12856" s="899" t="s">
        <v>2096</v>
      </c>
      <c r="G12856" s="899" t="s">
        <v>53</v>
      </c>
      <c r="H12856" s="899" t="s">
        <v>273</v>
      </c>
      <c r="I12856" s="899" t="s">
        <v>274</v>
      </c>
      <c r="J12856" s="1074" t="s">
        <v>12917</v>
      </c>
      <c r="K12856" s="1074" t="s">
        <v>13512</v>
      </c>
      <c r="L12856" s="1068">
        <v>36885.17</v>
      </c>
    </row>
    <row r="12857" spans="1:12" s="651" customFormat="1" ht="21.95" customHeight="1" x14ac:dyDescent="0.25">
      <c r="A12857" s="1399"/>
      <c r="B12857" s="1065" t="s">
        <v>10526</v>
      </c>
      <c r="C12857" s="903" t="s">
        <v>10563</v>
      </c>
      <c r="D12857" s="900" t="s">
        <v>215</v>
      </c>
      <c r="E12857" s="903" t="s">
        <v>2149</v>
      </c>
      <c r="F12857" s="900" t="s">
        <v>2096</v>
      </c>
      <c r="G12857" s="900" t="s">
        <v>53</v>
      </c>
      <c r="H12857" s="900" t="s">
        <v>201</v>
      </c>
      <c r="I12857" s="900" t="s">
        <v>267</v>
      </c>
      <c r="J12857" s="1073" t="s">
        <v>12659</v>
      </c>
      <c r="K12857" s="1073" t="s">
        <v>12660</v>
      </c>
      <c r="L12857" s="1066">
        <v>299227.93</v>
      </c>
    </row>
    <row r="12858" spans="1:12" s="651" customFormat="1" ht="21.95" customHeight="1" x14ac:dyDescent="0.25">
      <c r="A12858" s="1399"/>
      <c r="B12858" s="1067" t="s">
        <v>10526</v>
      </c>
      <c r="C12858" s="702" t="s">
        <v>10564</v>
      </c>
      <c r="D12858" s="899" t="s">
        <v>215</v>
      </c>
      <c r="E12858" s="702" t="s">
        <v>2287</v>
      </c>
      <c r="F12858" s="899" t="s">
        <v>2096</v>
      </c>
      <c r="G12858" s="899" t="s">
        <v>53</v>
      </c>
      <c r="H12858" s="899" t="s">
        <v>201</v>
      </c>
      <c r="I12858" s="899" t="s">
        <v>267</v>
      </c>
      <c r="J12858" s="1074" t="s">
        <v>12659</v>
      </c>
      <c r="K12858" s="1074" t="s">
        <v>12660</v>
      </c>
      <c r="L12858" s="1068">
        <v>213978.74</v>
      </c>
    </row>
    <row r="12859" spans="1:12" s="651" customFormat="1" ht="21.95" customHeight="1" x14ac:dyDescent="0.25">
      <c r="A12859" s="1399"/>
      <c r="B12859" s="1065" t="s">
        <v>10526</v>
      </c>
      <c r="C12859" s="903" t="s">
        <v>10564</v>
      </c>
      <c r="D12859" s="900" t="s">
        <v>215</v>
      </c>
      <c r="E12859" s="903" t="s">
        <v>2287</v>
      </c>
      <c r="F12859" s="900" t="s">
        <v>2096</v>
      </c>
      <c r="G12859" s="900" t="s">
        <v>53</v>
      </c>
      <c r="H12859" s="900" t="s">
        <v>218</v>
      </c>
      <c r="I12859" s="900" t="s">
        <v>506</v>
      </c>
      <c r="J12859" s="1073" t="s">
        <v>15715</v>
      </c>
      <c r="K12859" s="1073" t="s">
        <v>15718</v>
      </c>
      <c r="L12859" s="1066">
        <v>16950.560000000001</v>
      </c>
    </row>
    <row r="12860" spans="1:12" s="651" customFormat="1" ht="21.95" customHeight="1" x14ac:dyDescent="0.25">
      <c r="A12860" s="1399"/>
      <c r="B12860" s="1067" t="s">
        <v>10526</v>
      </c>
      <c r="C12860" s="702" t="s">
        <v>10564</v>
      </c>
      <c r="D12860" s="899" t="s">
        <v>215</v>
      </c>
      <c r="E12860" s="702" t="s">
        <v>2287</v>
      </c>
      <c r="F12860" s="899" t="s">
        <v>2096</v>
      </c>
      <c r="G12860" s="899" t="s">
        <v>53</v>
      </c>
      <c r="H12860" s="899" t="s">
        <v>218</v>
      </c>
      <c r="I12860" s="899" t="s">
        <v>506</v>
      </c>
      <c r="J12860" s="1074" t="s">
        <v>15715</v>
      </c>
      <c r="K12860" s="1074" t="s">
        <v>15718</v>
      </c>
      <c r="L12860" s="1068">
        <v>16950.560000000001</v>
      </c>
    </row>
    <row r="12861" spans="1:12" s="651" customFormat="1" ht="21.95" customHeight="1" x14ac:dyDescent="0.25">
      <c r="A12861" s="1399"/>
      <c r="B12861" s="1065" t="s">
        <v>10526</v>
      </c>
      <c r="C12861" s="903" t="s">
        <v>10564</v>
      </c>
      <c r="D12861" s="900" t="s">
        <v>215</v>
      </c>
      <c r="E12861" s="903" t="s">
        <v>2287</v>
      </c>
      <c r="F12861" s="900" t="s">
        <v>2096</v>
      </c>
      <c r="G12861" s="900" t="s">
        <v>53</v>
      </c>
      <c r="H12861" s="900" t="s">
        <v>273</v>
      </c>
      <c r="I12861" s="900" t="s">
        <v>274</v>
      </c>
      <c r="J12861" s="1073" t="s">
        <v>13174</v>
      </c>
      <c r="K12861" s="1073" t="s">
        <v>15232</v>
      </c>
      <c r="L12861" s="1066">
        <v>43623.24</v>
      </c>
    </row>
    <row r="12862" spans="1:12" s="651" customFormat="1" ht="21.95" customHeight="1" x14ac:dyDescent="0.25">
      <c r="A12862" s="1399"/>
      <c r="B12862" s="1067" t="s">
        <v>10526</v>
      </c>
      <c r="C12862" s="702" t="s">
        <v>10564</v>
      </c>
      <c r="D12862" s="899" t="s">
        <v>215</v>
      </c>
      <c r="E12862" s="702" t="s">
        <v>2287</v>
      </c>
      <c r="F12862" s="899" t="s">
        <v>2096</v>
      </c>
      <c r="G12862" s="899" t="s">
        <v>53</v>
      </c>
      <c r="H12862" s="899" t="s">
        <v>273</v>
      </c>
      <c r="I12862" s="899" t="s">
        <v>274</v>
      </c>
      <c r="J12862" s="1074" t="s">
        <v>12890</v>
      </c>
      <c r="K12862" s="1074" t="s">
        <v>15879</v>
      </c>
      <c r="L12862" s="1068">
        <v>26177.79</v>
      </c>
    </row>
    <row r="12863" spans="1:12" s="651" customFormat="1" ht="21.95" customHeight="1" x14ac:dyDescent="0.25">
      <c r="A12863" s="1399"/>
      <c r="B12863" s="1065" t="s">
        <v>10526</v>
      </c>
      <c r="C12863" s="903" t="s">
        <v>10564</v>
      </c>
      <c r="D12863" s="900" t="s">
        <v>215</v>
      </c>
      <c r="E12863" s="903" t="s">
        <v>2287</v>
      </c>
      <c r="F12863" s="900" t="s">
        <v>2096</v>
      </c>
      <c r="G12863" s="900" t="s">
        <v>53</v>
      </c>
      <c r="H12863" s="900" t="s">
        <v>218</v>
      </c>
      <c r="I12863" s="900" t="s">
        <v>276</v>
      </c>
      <c r="J12863" s="1073" t="s">
        <v>15880</v>
      </c>
      <c r="K12863" s="1073" t="s">
        <v>15881</v>
      </c>
      <c r="L12863" s="1066">
        <v>340966.40000000002</v>
      </c>
    </row>
    <row r="12864" spans="1:12" s="651" customFormat="1" ht="21.95" customHeight="1" x14ac:dyDescent="0.25">
      <c r="A12864" s="1399"/>
      <c r="B12864" s="1067" t="s">
        <v>10526</v>
      </c>
      <c r="C12864" s="702" t="s">
        <v>10565</v>
      </c>
      <c r="D12864" s="899" t="s">
        <v>215</v>
      </c>
      <c r="E12864" s="702" t="s">
        <v>2288</v>
      </c>
      <c r="F12864" s="899" t="s">
        <v>2096</v>
      </c>
      <c r="G12864" s="899" t="s">
        <v>53</v>
      </c>
      <c r="H12864" s="899" t="s">
        <v>273</v>
      </c>
      <c r="I12864" s="899" t="s">
        <v>274</v>
      </c>
      <c r="J12864" s="1074" t="s">
        <v>13079</v>
      </c>
      <c r="K12864" s="1074" t="s">
        <v>12943</v>
      </c>
      <c r="L12864" s="1068">
        <v>232157.95</v>
      </c>
    </row>
    <row r="12865" spans="1:12" s="651" customFormat="1" ht="21.95" customHeight="1" x14ac:dyDescent="0.25">
      <c r="A12865" s="1399"/>
      <c r="B12865" s="1065" t="s">
        <v>10526</v>
      </c>
      <c r="C12865" s="903" t="s">
        <v>10565</v>
      </c>
      <c r="D12865" s="900" t="s">
        <v>215</v>
      </c>
      <c r="E12865" s="903" t="s">
        <v>2288</v>
      </c>
      <c r="F12865" s="900" t="s">
        <v>2096</v>
      </c>
      <c r="G12865" s="900" t="s">
        <v>53</v>
      </c>
      <c r="H12865" s="900" t="s">
        <v>273</v>
      </c>
      <c r="I12865" s="900" t="s">
        <v>274</v>
      </c>
      <c r="J12865" s="1073" t="s">
        <v>15882</v>
      </c>
      <c r="K12865" s="1073" t="s">
        <v>15883</v>
      </c>
      <c r="L12865" s="1066">
        <v>15354.56</v>
      </c>
    </row>
    <row r="12866" spans="1:12" s="651" customFormat="1" ht="21.95" customHeight="1" x14ac:dyDescent="0.25">
      <c r="A12866" s="1399"/>
      <c r="B12866" s="1067" t="s">
        <v>10526</v>
      </c>
      <c r="C12866" s="702" t="s">
        <v>10565</v>
      </c>
      <c r="D12866" s="899" t="s">
        <v>215</v>
      </c>
      <c r="E12866" s="702" t="s">
        <v>2288</v>
      </c>
      <c r="F12866" s="899" t="s">
        <v>2096</v>
      </c>
      <c r="G12866" s="899" t="s">
        <v>53</v>
      </c>
      <c r="H12866" s="899" t="s">
        <v>201</v>
      </c>
      <c r="I12866" s="899" t="s">
        <v>267</v>
      </c>
      <c r="J12866" s="1074" t="s">
        <v>12659</v>
      </c>
      <c r="K12866" s="1074" t="s">
        <v>12660</v>
      </c>
      <c r="L12866" s="1068">
        <v>213978.74</v>
      </c>
    </row>
    <row r="12867" spans="1:12" s="651" customFormat="1" ht="21.95" customHeight="1" x14ac:dyDescent="0.25">
      <c r="A12867" s="1399"/>
      <c r="B12867" s="1065" t="s">
        <v>10526</v>
      </c>
      <c r="C12867" s="903" t="s">
        <v>10565</v>
      </c>
      <c r="D12867" s="900" t="s">
        <v>215</v>
      </c>
      <c r="E12867" s="903" t="s">
        <v>2288</v>
      </c>
      <c r="F12867" s="900" t="s">
        <v>2096</v>
      </c>
      <c r="G12867" s="900" t="s">
        <v>53</v>
      </c>
      <c r="H12867" s="900" t="s">
        <v>218</v>
      </c>
      <c r="I12867" s="900" t="s">
        <v>506</v>
      </c>
      <c r="J12867" s="1073" t="s">
        <v>12687</v>
      </c>
      <c r="K12867" s="1073" t="s">
        <v>13635</v>
      </c>
      <c r="L12867" s="1066">
        <v>146862.37</v>
      </c>
    </row>
    <row r="12868" spans="1:12" s="651" customFormat="1" ht="21.95" customHeight="1" x14ac:dyDescent="0.25">
      <c r="A12868" s="1399"/>
      <c r="B12868" s="1067" t="s">
        <v>10526</v>
      </c>
      <c r="C12868" s="702" t="s">
        <v>10565</v>
      </c>
      <c r="D12868" s="899" t="s">
        <v>215</v>
      </c>
      <c r="E12868" s="702" t="s">
        <v>2288</v>
      </c>
      <c r="F12868" s="899" t="s">
        <v>2096</v>
      </c>
      <c r="G12868" s="899" t="s">
        <v>53</v>
      </c>
      <c r="H12868" s="899" t="s">
        <v>218</v>
      </c>
      <c r="I12868" s="899" t="s">
        <v>506</v>
      </c>
      <c r="J12868" s="1074" t="s">
        <v>15866</v>
      </c>
      <c r="K12868" s="1074" t="s">
        <v>15884</v>
      </c>
      <c r="L12868" s="1068">
        <v>38518.550000000003</v>
      </c>
    </row>
    <row r="12869" spans="1:12" s="651" customFormat="1" ht="21.95" customHeight="1" x14ac:dyDescent="0.25">
      <c r="A12869" s="1399"/>
      <c r="B12869" s="1065" t="s">
        <v>10526</v>
      </c>
      <c r="C12869" s="903" t="s">
        <v>10565</v>
      </c>
      <c r="D12869" s="900" t="s">
        <v>215</v>
      </c>
      <c r="E12869" s="903" t="s">
        <v>2288</v>
      </c>
      <c r="F12869" s="900" t="s">
        <v>2096</v>
      </c>
      <c r="G12869" s="900" t="s">
        <v>53</v>
      </c>
      <c r="H12869" s="900" t="s">
        <v>218</v>
      </c>
      <c r="I12869" s="900" t="s">
        <v>506</v>
      </c>
      <c r="J12869" s="1073" t="s">
        <v>15866</v>
      </c>
      <c r="K12869" s="1073" t="s">
        <v>15884</v>
      </c>
      <c r="L12869" s="1066">
        <v>15668.97</v>
      </c>
    </row>
    <row r="12870" spans="1:12" s="651" customFormat="1" ht="21.95" customHeight="1" x14ac:dyDescent="0.25">
      <c r="A12870" s="1399"/>
      <c r="B12870" s="1067" t="s">
        <v>10526</v>
      </c>
      <c r="C12870" s="702" t="s">
        <v>10565</v>
      </c>
      <c r="D12870" s="899" t="s">
        <v>215</v>
      </c>
      <c r="E12870" s="702" t="s">
        <v>2288</v>
      </c>
      <c r="F12870" s="899" t="s">
        <v>2096</v>
      </c>
      <c r="G12870" s="899" t="s">
        <v>53</v>
      </c>
      <c r="H12870" s="899" t="s">
        <v>218</v>
      </c>
      <c r="I12870" s="899" t="s">
        <v>506</v>
      </c>
      <c r="J12870" s="1074" t="s">
        <v>15866</v>
      </c>
      <c r="K12870" s="1074" t="s">
        <v>15884</v>
      </c>
      <c r="L12870" s="1068">
        <v>22708.66</v>
      </c>
    </row>
    <row r="12871" spans="1:12" s="651" customFormat="1" ht="21.95" customHeight="1" x14ac:dyDescent="0.25">
      <c r="A12871" s="1399"/>
      <c r="B12871" s="1067" t="s">
        <v>10526</v>
      </c>
      <c r="C12871" s="702" t="s">
        <v>10565</v>
      </c>
      <c r="D12871" s="899" t="s">
        <v>215</v>
      </c>
      <c r="E12871" s="702" t="s">
        <v>2288</v>
      </c>
      <c r="F12871" s="899" t="s">
        <v>2096</v>
      </c>
      <c r="G12871" s="899" t="s">
        <v>53</v>
      </c>
      <c r="H12871" s="899" t="s">
        <v>218</v>
      </c>
      <c r="I12871" s="899" t="s">
        <v>506</v>
      </c>
      <c r="J12871" s="1074" t="s">
        <v>15866</v>
      </c>
      <c r="K12871" s="1074" t="s">
        <v>15884</v>
      </c>
      <c r="L12871" s="1068">
        <v>15668.97</v>
      </c>
    </row>
    <row r="12872" spans="1:12" s="651" customFormat="1" ht="21.95" customHeight="1" x14ac:dyDescent="0.25">
      <c r="A12872" s="1399"/>
      <c r="B12872" s="1065" t="s">
        <v>10526</v>
      </c>
      <c r="C12872" s="903" t="s">
        <v>10565</v>
      </c>
      <c r="D12872" s="900" t="s">
        <v>215</v>
      </c>
      <c r="E12872" s="903" t="s">
        <v>2288</v>
      </c>
      <c r="F12872" s="900" t="s">
        <v>2096</v>
      </c>
      <c r="G12872" s="900" t="s">
        <v>53</v>
      </c>
      <c r="H12872" s="900" t="s">
        <v>218</v>
      </c>
      <c r="I12872" s="900" t="s">
        <v>506</v>
      </c>
      <c r="J12872" s="1073" t="s">
        <v>15866</v>
      </c>
      <c r="K12872" s="1073" t="s">
        <v>15884</v>
      </c>
      <c r="L12872" s="1066">
        <v>15668.97</v>
      </c>
    </row>
    <row r="12873" spans="1:12" s="651" customFormat="1" ht="21.95" customHeight="1" x14ac:dyDescent="0.25">
      <c r="A12873" s="1399"/>
      <c r="B12873" s="1067" t="s">
        <v>10526</v>
      </c>
      <c r="C12873" s="702" t="s">
        <v>10565</v>
      </c>
      <c r="D12873" s="899" t="s">
        <v>215</v>
      </c>
      <c r="E12873" s="702" t="s">
        <v>2288</v>
      </c>
      <c r="F12873" s="899" t="s">
        <v>2096</v>
      </c>
      <c r="G12873" s="899" t="s">
        <v>53</v>
      </c>
      <c r="H12873" s="899" t="s">
        <v>218</v>
      </c>
      <c r="I12873" s="899" t="s">
        <v>506</v>
      </c>
      <c r="J12873" s="1074" t="s">
        <v>15866</v>
      </c>
      <c r="K12873" s="1074" t="s">
        <v>15884</v>
      </c>
      <c r="L12873" s="1068">
        <v>15668.97</v>
      </c>
    </row>
    <row r="12874" spans="1:12" s="651" customFormat="1" ht="21.95" customHeight="1" x14ac:dyDescent="0.25">
      <c r="A12874" s="1399"/>
      <c r="B12874" s="1065" t="s">
        <v>10526</v>
      </c>
      <c r="C12874" s="903" t="s">
        <v>10566</v>
      </c>
      <c r="D12874" s="900" t="s">
        <v>264</v>
      </c>
      <c r="E12874" s="903" t="s">
        <v>228</v>
      </c>
      <c r="F12874" s="900" t="s">
        <v>2096</v>
      </c>
      <c r="G12874" s="900" t="s">
        <v>53</v>
      </c>
      <c r="H12874" s="900" t="s">
        <v>266</v>
      </c>
      <c r="I12874" s="900" t="s">
        <v>267</v>
      </c>
      <c r="J12874" s="1073" t="s">
        <v>12659</v>
      </c>
      <c r="K12874" s="1073" t="s">
        <v>12660</v>
      </c>
      <c r="L12874" s="1066">
        <v>73961.440000000002</v>
      </c>
    </row>
    <row r="12875" spans="1:12" s="651" customFormat="1" ht="21.95" customHeight="1" x14ac:dyDescent="0.25">
      <c r="A12875" s="1399"/>
      <c r="B12875" s="1067" t="s">
        <v>10526</v>
      </c>
      <c r="C12875" s="702" t="s">
        <v>10567</v>
      </c>
      <c r="D12875" s="899" t="s">
        <v>264</v>
      </c>
      <c r="E12875" s="702" t="s">
        <v>228</v>
      </c>
      <c r="F12875" s="899" t="s">
        <v>2096</v>
      </c>
      <c r="G12875" s="899" t="s">
        <v>53</v>
      </c>
      <c r="H12875" s="899" t="s">
        <v>266</v>
      </c>
      <c r="I12875" s="899" t="s">
        <v>267</v>
      </c>
      <c r="J12875" s="1074" t="s">
        <v>12659</v>
      </c>
      <c r="K12875" s="1074" t="s">
        <v>12660</v>
      </c>
      <c r="L12875" s="1068">
        <v>73961.440000000002</v>
      </c>
    </row>
    <row r="12876" spans="1:12" s="651" customFormat="1" ht="21.95" customHeight="1" x14ac:dyDescent="0.25">
      <c r="A12876" s="1399"/>
      <c r="B12876" s="1065" t="s">
        <v>10526</v>
      </c>
      <c r="C12876" s="903" t="s">
        <v>10567</v>
      </c>
      <c r="D12876" s="900" t="s">
        <v>264</v>
      </c>
      <c r="E12876" s="903" t="s">
        <v>228</v>
      </c>
      <c r="F12876" s="900" t="s">
        <v>2096</v>
      </c>
      <c r="G12876" s="900" t="s">
        <v>53</v>
      </c>
      <c r="H12876" s="900" t="s">
        <v>266</v>
      </c>
      <c r="I12876" s="900" t="s">
        <v>268</v>
      </c>
      <c r="J12876" s="1073" t="s">
        <v>12670</v>
      </c>
      <c r="K12876" s="1073" t="s">
        <v>12671</v>
      </c>
      <c r="L12876" s="1066">
        <v>359775.41</v>
      </c>
    </row>
    <row r="12877" spans="1:12" s="651" customFormat="1" ht="21.95" customHeight="1" x14ac:dyDescent="0.25">
      <c r="A12877" s="1399"/>
      <c r="B12877" s="1067" t="s">
        <v>10526</v>
      </c>
      <c r="C12877" s="702" t="s">
        <v>10568</v>
      </c>
      <c r="D12877" s="899" t="s">
        <v>264</v>
      </c>
      <c r="E12877" s="702" t="s">
        <v>228</v>
      </c>
      <c r="F12877" s="899" t="s">
        <v>2096</v>
      </c>
      <c r="G12877" s="899" t="s">
        <v>53</v>
      </c>
      <c r="H12877" s="899" t="s">
        <v>266</v>
      </c>
      <c r="I12877" s="899" t="s">
        <v>267</v>
      </c>
      <c r="J12877" s="1074" t="s">
        <v>12659</v>
      </c>
      <c r="K12877" s="1074" t="s">
        <v>12660</v>
      </c>
      <c r="L12877" s="1068">
        <v>73961.440000000002</v>
      </c>
    </row>
    <row r="12878" spans="1:12" s="651" customFormat="1" ht="21.95" customHeight="1" x14ac:dyDescent="0.25">
      <c r="A12878" s="1399"/>
      <c r="B12878" s="1065" t="s">
        <v>10526</v>
      </c>
      <c r="C12878" s="903" t="s">
        <v>10568</v>
      </c>
      <c r="D12878" s="900" t="s">
        <v>264</v>
      </c>
      <c r="E12878" s="903" t="s">
        <v>228</v>
      </c>
      <c r="F12878" s="900" t="s">
        <v>2096</v>
      </c>
      <c r="G12878" s="900" t="s">
        <v>53</v>
      </c>
      <c r="H12878" s="900" t="s">
        <v>273</v>
      </c>
      <c r="I12878" s="900" t="s">
        <v>275</v>
      </c>
      <c r="J12878" s="1073" t="s">
        <v>14790</v>
      </c>
      <c r="K12878" s="1073" t="s">
        <v>15885</v>
      </c>
      <c r="L12878" s="1066">
        <v>3860.73</v>
      </c>
    </row>
    <row r="12879" spans="1:12" s="651" customFormat="1" ht="21.95" customHeight="1" x14ac:dyDescent="0.25">
      <c r="A12879" s="1399"/>
      <c r="B12879" s="1067" t="s">
        <v>10526</v>
      </c>
      <c r="C12879" s="702" t="s">
        <v>10568</v>
      </c>
      <c r="D12879" s="899" t="s">
        <v>264</v>
      </c>
      <c r="E12879" s="702" t="s">
        <v>228</v>
      </c>
      <c r="F12879" s="899" t="s">
        <v>2096</v>
      </c>
      <c r="G12879" s="899" t="s">
        <v>53</v>
      </c>
      <c r="H12879" s="899" t="s">
        <v>273</v>
      </c>
      <c r="I12879" s="899" t="s">
        <v>275</v>
      </c>
      <c r="J12879" s="1074" t="s">
        <v>14790</v>
      </c>
      <c r="K12879" s="1074" t="s">
        <v>15885</v>
      </c>
      <c r="L12879" s="1068">
        <v>3860.73</v>
      </c>
    </row>
    <row r="12880" spans="1:12" s="651" customFormat="1" ht="21.95" customHeight="1" x14ac:dyDescent="0.25">
      <c r="A12880" s="1399"/>
      <c r="B12880" s="1065" t="s">
        <v>10526</v>
      </c>
      <c r="C12880" s="903" t="s">
        <v>10568</v>
      </c>
      <c r="D12880" s="900" t="s">
        <v>264</v>
      </c>
      <c r="E12880" s="903" t="s">
        <v>228</v>
      </c>
      <c r="F12880" s="900" t="s">
        <v>2096</v>
      </c>
      <c r="G12880" s="900" t="s">
        <v>53</v>
      </c>
      <c r="H12880" s="900" t="s">
        <v>273</v>
      </c>
      <c r="I12880" s="900" t="s">
        <v>275</v>
      </c>
      <c r="J12880" s="1073" t="s">
        <v>14790</v>
      </c>
      <c r="K12880" s="1073" t="s">
        <v>15885</v>
      </c>
      <c r="L12880" s="1066">
        <v>3860.73</v>
      </c>
    </row>
    <row r="12881" spans="1:12" s="651" customFormat="1" ht="21.95" customHeight="1" x14ac:dyDescent="0.25">
      <c r="A12881" s="1399"/>
      <c r="B12881" s="1067" t="s">
        <v>10526</v>
      </c>
      <c r="C12881" s="702" t="s">
        <v>10569</v>
      </c>
      <c r="D12881" s="899" t="s">
        <v>264</v>
      </c>
      <c r="E12881" s="702" t="s">
        <v>228</v>
      </c>
      <c r="F12881" s="899" t="s">
        <v>2096</v>
      </c>
      <c r="G12881" s="899" t="s">
        <v>53</v>
      </c>
      <c r="H12881" s="899" t="s">
        <v>273</v>
      </c>
      <c r="I12881" s="899" t="s">
        <v>274</v>
      </c>
      <c r="J12881" s="1074" t="s">
        <v>14798</v>
      </c>
      <c r="K12881" s="1074" t="s">
        <v>15886</v>
      </c>
      <c r="L12881" s="1068">
        <v>25918.05</v>
      </c>
    </row>
    <row r="12882" spans="1:12" s="651" customFormat="1" ht="21.95" customHeight="1" x14ac:dyDescent="0.25">
      <c r="A12882" s="1399"/>
      <c r="B12882" s="1065" t="s">
        <v>10526</v>
      </c>
      <c r="C12882" s="903" t="s">
        <v>10569</v>
      </c>
      <c r="D12882" s="900" t="s">
        <v>264</v>
      </c>
      <c r="E12882" s="903" t="s">
        <v>228</v>
      </c>
      <c r="F12882" s="900" t="s">
        <v>2096</v>
      </c>
      <c r="G12882" s="900" t="s">
        <v>53</v>
      </c>
      <c r="H12882" s="900" t="s">
        <v>266</v>
      </c>
      <c r="I12882" s="900" t="s">
        <v>267</v>
      </c>
      <c r="J12882" s="1073" t="s">
        <v>12659</v>
      </c>
      <c r="K12882" s="1073" t="s">
        <v>12660</v>
      </c>
      <c r="L12882" s="1066">
        <v>73961.440000000002</v>
      </c>
    </row>
    <row r="12883" spans="1:12" s="651" customFormat="1" ht="21.95" customHeight="1" x14ac:dyDescent="0.25">
      <c r="A12883" s="1399"/>
      <c r="B12883" s="1067" t="s">
        <v>10526</v>
      </c>
      <c r="C12883" s="702" t="s">
        <v>10570</v>
      </c>
      <c r="D12883" s="899" t="s">
        <v>215</v>
      </c>
      <c r="E12883" s="702" t="s">
        <v>2284</v>
      </c>
      <c r="F12883" s="899" t="s">
        <v>2096</v>
      </c>
      <c r="G12883" s="899" t="s">
        <v>53</v>
      </c>
      <c r="H12883" s="899" t="s">
        <v>218</v>
      </c>
      <c r="I12883" s="899" t="s">
        <v>2283</v>
      </c>
      <c r="J12883" s="1074" t="s">
        <v>15866</v>
      </c>
      <c r="K12883" s="1074" t="s">
        <v>15887</v>
      </c>
      <c r="L12883" s="1068">
        <v>947305.74</v>
      </c>
    </row>
    <row r="12884" spans="1:12" s="651" customFormat="1" ht="21.95" customHeight="1" x14ac:dyDescent="0.25">
      <c r="A12884" s="1399"/>
      <c r="B12884" s="1065" t="s">
        <v>10526</v>
      </c>
      <c r="C12884" s="903" t="s">
        <v>10571</v>
      </c>
      <c r="D12884" s="900" t="s">
        <v>215</v>
      </c>
      <c r="E12884" s="903" t="s">
        <v>2285</v>
      </c>
      <c r="F12884" s="900" t="s">
        <v>2096</v>
      </c>
      <c r="G12884" s="900" t="s">
        <v>53</v>
      </c>
      <c r="H12884" s="900" t="s">
        <v>218</v>
      </c>
      <c r="I12884" s="900" t="s">
        <v>2283</v>
      </c>
      <c r="J12884" s="1073" t="s">
        <v>15866</v>
      </c>
      <c r="K12884" s="1073" t="s">
        <v>15887</v>
      </c>
      <c r="L12884" s="1066">
        <v>947305.74</v>
      </c>
    </row>
    <row r="12885" spans="1:12" s="651" customFormat="1" ht="21.95" customHeight="1" x14ac:dyDescent="0.25">
      <c r="A12885" s="1399"/>
      <c r="B12885" s="1067" t="s">
        <v>10572</v>
      </c>
      <c r="C12885" s="702" t="s">
        <v>10573</v>
      </c>
      <c r="D12885" s="899" t="s">
        <v>224</v>
      </c>
      <c r="E12885" s="702" t="s">
        <v>2289</v>
      </c>
      <c r="F12885" s="899" t="s">
        <v>2096</v>
      </c>
      <c r="G12885" s="899" t="s">
        <v>53</v>
      </c>
      <c r="H12885" s="899" t="s">
        <v>218</v>
      </c>
      <c r="I12885" s="899" t="s">
        <v>2290</v>
      </c>
      <c r="J12885" s="1074" t="s">
        <v>14684</v>
      </c>
      <c r="K12885" s="1074" t="s">
        <v>12743</v>
      </c>
      <c r="L12885" s="1068">
        <v>746574.82</v>
      </c>
    </row>
    <row r="12886" spans="1:12" s="651" customFormat="1" ht="21.95" customHeight="1" x14ac:dyDescent="0.25">
      <c r="A12886" s="1399"/>
      <c r="B12886" s="1065" t="s">
        <v>10572</v>
      </c>
      <c r="C12886" s="903" t="s">
        <v>10574</v>
      </c>
      <c r="D12886" s="900" t="s">
        <v>224</v>
      </c>
      <c r="E12886" s="903" t="s">
        <v>2291</v>
      </c>
      <c r="F12886" s="900" t="s">
        <v>2096</v>
      </c>
      <c r="G12886" s="900" t="s">
        <v>53</v>
      </c>
      <c r="H12886" s="900" t="s">
        <v>218</v>
      </c>
      <c r="I12886" s="900" t="s">
        <v>2292</v>
      </c>
      <c r="J12886" s="1073" t="s">
        <v>15888</v>
      </c>
      <c r="K12886" s="1073" t="s">
        <v>13367</v>
      </c>
      <c r="L12886" s="1066">
        <v>2492152.84</v>
      </c>
    </row>
    <row r="12887" spans="1:12" s="651" customFormat="1" ht="21.95" customHeight="1" x14ac:dyDescent="0.25">
      <c r="A12887" s="1399"/>
      <c r="B12887" s="1067" t="s">
        <v>10572</v>
      </c>
      <c r="C12887" s="702" t="s">
        <v>10575</v>
      </c>
      <c r="D12887" s="899" t="s">
        <v>224</v>
      </c>
      <c r="E12887" s="702" t="s">
        <v>2293</v>
      </c>
      <c r="F12887" s="899" t="s">
        <v>2096</v>
      </c>
      <c r="G12887" s="899" t="s">
        <v>53</v>
      </c>
      <c r="H12887" s="899" t="s">
        <v>201</v>
      </c>
      <c r="I12887" s="899" t="s">
        <v>267</v>
      </c>
      <c r="J12887" s="1074" t="s">
        <v>12659</v>
      </c>
      <c r="K12887" s="1074" t="s">
        <v>12660</v>
      </c>
      <c r="L12887" s="1068">
        <v>374229.9</v>
      </c>
    </row>
    <row r="12888" spans="1:12" s="651" customFormat="1" ht="21.95" customHeight="1" x14ac:dyDescent="0.25">
      <c r="A12888" s="1399"/>
      <c r="B12888" s="1065" t="s">
        <v>10572</v>
      </c>
      <c r="C12888" s="903" t="s">
        <v>10575</v>
      </c>
      <c r="D12888" s="900" t="s">
        <v>224</v>
      </c>
      <c r="E12888" s="903" t="s">
        <v>2293</v>
      </c>
      <c r="F12888" s="900" t="s">
        <v>2096</v>
      </c>
      <c r="G12888" s="900" t="s">
        <v>53</v>
      </c>
      <c r="H12888" s="900" t="s">
        <v>201</v>
      </c>
      <c r="I12888" s="900" t="s">
        <v>268</v>
      </c>
      <c r="J12888" s="1073" t="s">
        <v>12670</v>
      </c>
      <c r="K12888" s="1073" t="s">
        <v>12671</v>
      </c>
      <c r="L12888" s="1066">
        <v>1820257.43</v>
      </c>
    </row>
    <row r="12889" spans="1:12" s="651" customFormat="1" ht="21.95" customHeight="1" x14ac:dyDescent="0.25">
      <c r="A12889" s="1399"/>
      <c r="B12889" s="1067" t="s">
        <v>10572</v>
      </c>
      <c r="C12889" s="702" t="s">
        <v>10575</v>
      </c>
      <c r="D12889" s="899" t="s">
        <v>224</v>
      </c>
      <c r="E12889" s="702" t="s">
        <v>2293</v>
      </c>
      <c r="F12889" s="899" t="s">
        <v>2096</v>
      </c>
      <c r="G12889" s="899" t="s">
        <v>53</v>
      </c>
      <c r="H12889" s="899" t="s">
        <v>201</v>
      </c>
      <c r="I12889" s="899" t="s">
        <v>268</v>
      </c>
      <c r="J12889" s="1074" t="s">
        <v>12670</v>
      </c>
      <c r="K12889" s="1074" t="s">
        <v>12672</v>
      </c>
      <c r="L12889" s="1068">
        <v>1727172.84</v>
      </c>
    </row>
    <row r="12890" spans="1:12" s="651" customFormat="1" ht="21.95" customHeight="1" x14ac:dyDescent="0.25">
      <c r="A12890" s="1399"/>
      <c r="B12890" s="1065" t="s">
        <v>10572</v>
      </c>
      <c r="C12890" s="903" t="s">
        <v>10576</v>
      </c>
      <c r="D12890" s="900" t="s">
        <v>224</v>
      </c>
      <c r="E12890" s="903" t="s">
        <v>2294</v>
      </c>
      <c r="F12890" s="900" t="s">
        <v>2096</v>
      </c>
      <c r="G12890" s="900" t="s">
        <v>53</v>
      </c>
      <c r="H12890" s="900" t="s">
        <v>218</v>
      </c>
      <c r="I12890" s="900" t="s">
        <v>2295</v>
      </c>
      <c r="J12890" s="1073" t="s">
        <v>15889</v>
      </c>
      <c r="K12890" s="1073" t="s">
        <v>15890</v>
      </c>
      <c r="L12890" s="1066">
        <v>2576904.89</v>
      </c>
    </row>
    <row r="12891" spans="1:12" s="651" customFormat="1" ht="21.95" customHeight="1" x14ac:dyDescent="0.25">
      <c r="A12891" s="1399"/>
      <c r="B12891" s="1067" t="s">
        <v>10572</v>
      </c>
      <c r="C12891" s="702" t="s">
        <v>10577</v>
      </c>
      <c r="D12891" s="899" t="s">
        <v>224</v>
      </c>
      <c r="E12891" s="702" t="s">
        <v>2296</v>
      </c>
      <c r="F12891" s="899" t="s">
        <v>2096</v>
      </c>
      <c r="G12891" s="899" t="s">
        <v>53</v>
      </c>
      <c r="H12891" s="899" t="s">
        <v>201</v>
      </c>
      <c r="I12891" s="899" t="s">
        <v>267</v>
      </c>
      <c r="J12891" s="1074" t="s">
        <v>12659</v>
      </c>
      <c r="K12891" s="1074" t="s">
        <v>12660</v>
      </c>
      <c r="L12891" s="1068">
        <v>582659.66</v>
      </c>
    </row>
    <row r="12892" spans="1:12" s="651" customFormat="1" ht="21.95" customHeight="1" x14ac:dyDescent="0.25">
      <c r="A12892" s="1399"/>
      <c r="B12892" s="1065" t="s">
        <v>10572</v>
      </c>
      <c r="C12892" s="903" t="s">
        <v>10577</v>
      </c>
      <c r="D12892" s="900" t="s">
        <v>224</v>
      </c>
      <c r="E12892" s="903" t="s">
        <v>2296</v>
      </c>
      <c r="F12892" s="900" t="s">
        <v>2096</v>
      </c>
      <c r="G12892" s="900" t="s">
        <v>53</v>
      </c>
      <c r="H12892" s="900" t="s">
        <v>201</v>
      </c>
      <c r="I12892" s="900" t="s">
        <v>268</v>
      </c>
      <c r="J12892" s="1073" t="s">
        <v>12670</v>
      </c>
      <c r="K12892" s="1073" t="s">
        <v>12671</v>
      </c>
      <c r="L12892" s="1066">
        <v>2834061.58</v>
      </c>
    </row>
    <row r="12893" spans="1:12" s="651" customFormat="1" ht="21.95" customHeight="1" x14ac:dyDescent="0.25">
      <c r="A12893" s="1399"/>
      <c r="B12893" s="1067" t="s">
        <v>10572</v>
      </c>
      <c r="C12893" s="702" t="s">
        <v>10578</v>
      </c>
      <c r="D12893" s="899" t="s">
        <v>224</v>
      </c>
      <c r="E12893" s="702" t="s">
        <v>2297</v>
      </c>
      <c r="F12893" s="899" t="s">
        <v>2096</v>
      </c>
      <c r="G12893" s="899" t="s">
        <v>53</v>
      </c>
      <c r="H12893" s="899" t="s">
        <v>218</v>
      </c>
      <c r="I12893" s="899" t="s">
        <v>2292</v>
      </c>
      <c r="J12893" s="1074" t="s">
        <v>15888</v>
      </c>
      <c r="K12893" s="1074" t="s">
        <v>13367</v>
      </c>
      <c r="L12893" s="1068">
        <v>763468.19</v>
      </c>
    </row>
    <row r="12894" spans="1:12" s="651" customFormat="1" ht="21.95" customHeight="1" x14ac:dyDescent="0.25">
      <c r="A12894" s="1399"/>
      <c r="B12894" s="1065" t="s">
        <v>10572</v>
      </c>
      <c r="C12894" s="903" t="s">
        <v>10579</v>
      </c>
      <c r="D12894" s="900" t="s">
        <v>215</v>
      </c>
      <c r="E12894" s="903" t="s">
        <v>2298</v>
      </c>
      <c r="F12894" s="900" t="s">
        <v>2096</v>
      </c>
      <c r="G12894" s="900" t="s">
        <v>53</v>
      </c>
      <c r="H12894" s="900" t="s">
        <v>201</v>
      </c>
      <c r="I12894" s="900" t="s">
        <v>267</v>
      </c>
      <c r="J12894" s="1073" t="s">
        <v>12659</v>
      </c>
      <c r="K12894" s="1073" t="s">
        <v>12660</v>
      </c>
      <c r="L12894" s="1066">
        <v>315889.51</v>
      </c>
    </row>
    <row r="12895" spans="1:12" s="651" customFormat="1" ht="21.95" customHeight="1" x14ac:dyDescent="0.25">
      <c r="A12895" s="1399"/>
      <c r="B12895" s="1067" t="s">
        <v>10572</v>
      </c>
      <c r="C12895" s="702" t="s">
        <v>10579</v>
      </c>
      <c r="D12895" s="899" t="s">
        <v>215</v>
      </c>
      <c r="E12895" s="702" t="s">
        <v>2298</v>
      </c>
      <c r="F12895" s="899" t="s">
        <v>2096</v>
      </c>
      <c r="G12895" s="899" t="s">
        <v>53</v>
      </c>
      <c r="H12895" s="899" t="s">
        <v>201</v>
      </c>
      <c r="I12895" s="899" t="s">
        <v>268</v>
      </c>
      <c r="J12895" s="1074" t="s">
        <v>12670</v>
      </c>
      <c r="K12895" s="1074" t="s">
        <v>12671</v>
      </c>
      <c r="L12895" s="1068">
        <v>1536489.28</v>
      </c>
    </row>
    <row r="12896" spans="1:12" s="651" customFormat="1" ht="21.95" customHeight="1" x14ac:dyDescent="0.25">
      <c r="A12896" s="1399"/>
      <c r="B12896" s="1065" t="s">
        <v>10572</v>
      </c>
      <c r="C12896" s="903" t="s">
        <v>10580</v>
      </c>
      <c r="D12896" s="900" t="s">
        <v>215</v>
      </c>
      <c r="E12896" s="903" t="s">
        <v>2299</v>
      </c>
      <c r="F12896" s="900" t="s">
        <v>2096</v>
      </c>
      <c r="G12896" s="900" t="s">
        <v>53</v>
      </c>
      <c r="H12896" s="900" t="s">
        <v>201</v>
      </c>
      <c r="I12896" s="900" t="s">
        <v>267</v>
      </c>
      <c r="J12896" s="1073" t="s">
        <v>12659</v>
      </c>
      <c r="K12896" s="1073" t="s">
        <v>12660</v>
      </c>
      <c r="L12896" s="1066">
        <v>315889.51</v>
      </c>
    </row>
    <row r="12897" spans="1:12" s="651" customFormat="1" ht="21.95" customHeight="1" x14ac:dyDescent="0.25">
      <c r="A12897" s="1399"/>
      <c r="B12897" s="1067" t="s">
        <v>10572</v>
      </c>
      <c r="C12897" s="702" t="s">
        <v>10580</v>
      </c>
      <c r="D12897" s="899" t="s">
        <v>215</v>
      </c>
      <c r="E12897" s="702" t="s">
        <v>2299</v>
      </c>
      <c r="F12897" s="899" t="s">
        <v>2096</v>
      </c>
      <c r="G12897" s="899" t="s">
        <v>53</v>
      </c>
      <c r="H12897" s="899" t="s">
        <v>201</v>
      </c>
      <c r="I12897" s="899" t="s">
        <v>268</v>
      </c>
      <c r="J12897" s="1074" t="s">
        <v>12670</v>
      </c>
      <c r="K12897" s="1074" t="s">
        <v>12671</v>
      </c>
      <c r="L12897" s="1068">
        <v>1536489.28</v>
      </c>
    </row>
    <row r="12898" spans="1:12" s="651" customFormat="1" ht="21.95" customHeight="1" x14ac:dyDescent="0.25">
      <c r="A12898" s="1399"/>
      <c r="B12898" s="1065" t="s">
        <v>10572</v>
      </c>
      <c r="C12898" s="903" t="s">
        <v>10580</v>
      </c>
      <c r="D12898" s="900" t="s">
        <v>215</v>
      </c>
      <c r="E12898" s="903" t="s">
        <v>2299</v>
      </c>
      <c r="F12898" s="900" t="s">
        <v>2096</v>
      </c>
      <c r="G12898" s="900" t="s">
        <v>53</v>
      </c>
      <c r="H12898" s="900" t="s">
        <v>201</v>
      </c>
      <c r="I12898" s="900" t="s">
        <v>268</v>
      </c>
      <c r="J12898" s="1073" t="s">
        <v>12670</v>
      </c>
      <c r="K12898" s="1073" t="s">
        <v>12672</v>
      </c>
      <c r="L12898" s="1066">
        <v>1457916.07</v>
      </c>
    </row>
    <row r="12899" spans="1:12" s="651" customFormat="1" ht="21.95" customHeight="1" x14ac:dyDescent="0.25">
      <c r="A12899" s="1399"/>
      <c r="B12899" s="1067" t="s">
        <v>10572</v>
      </c>
      <c r="C12899" s="702" t="s">
        <v>10581</v>
      </c>
      <c r="D12899" s="899" t="s">
        <v>224</v>
      </c>
      <c r="E12899" s="702" t="s">
        <v>2300</v>
      </c>
      <c r="F12899" s="899" t="s">
        <v>2096</v>
      </c>
      <c r="G12899" s="899" t="s">
        <v>53</v>
      </c>
      <c r="H12899" s="899" t="s">
        <v>201</v>
      </c>
      <c r="I12899" s="899" t="s">
        <v>267</v>
      </c>
      <c r="J12899" s="1074" t="s">
        <v>12659</v>
      </c>
      <c r="K12899" s="1074" t="s">
        <v>12660</v>
      </c>
      <c r="L12899" s="1068">
        <v>106898.04</v>
      </c>
    </row>
    <row r="12900" spans="1:12" s="651" customFormat="1" ht="21.95" customHeight="1" x14ac:dyDescent="0.25">
      <c r="A12900" s="1399"/>
      <c r="B12900" s="1065" t="s">
        <v>10572</v>
      </c>
      <c r="C12900" s="903" t="s">
        <v>10581</v>
      </c>
      <c r="D12900" s="900" t="s">
        <v>224</v>
      </c>
      <c r="E12900" s="903" t="s">
        <v>2300</v>
      </c>
      <c r="F12900" s="900" t="s">
        <v>2096</v>
      </c>
      <c r="G12900" s="900" t="s">
        <v>53</v>
      </c>
      <c r="H12900" s="900" t="s">
        <v>201</v>
      </c>
      <c r="I12900" s="900" t="s">
        <v>268</v>
      </c>
      <c r="J12900" s="1073" t="s">
        <v>12670</v>
      </c>
      <c r="K12900" s="1073" t="s">
        <v>12671</v>
      </c>
      <c r="L12900" s="1066">
        <v>519953</v>
      </c>
    </row>
    <row r="12901" spans="1:12" s="651" customFormat="1" ht="21.95" customHeight="1" x14ac:dyDescent="0.25">
      <c r="A12901" s="1399"/>
      <c r="B12901" s="1067" t="s">
        <v>10572</v>
      </c>
      <c r="C12901" s="702" t="s">
        <v>10582</v>
      </c>
      <c r="D12901" s="899" t="s">
        <v>224</v>
      </c>
      <c r="E12901" s="702" t="s">
        <v>2301</v>
      </c>
      <c r="F12901" s="899" t="s">
        <v>2096</v>
      </c>
      <c r="G12901" s="899" t="s">
        <v>53</v>
      </c>
      <c r="H12901" s="899" t="s">
        <v>201</v>
      </c>
      <c r="I12901" s="899" t="s">
        <v>267</v>
      </c>
      <c r="J12901" s="1074" t="s">
        <v>12659</v>
      </c>
      <c r="K12901" s="1074" t="s">
        <v>12660</v>
      </c>
      <c r="L12901" s="1068">
        <v>106898.04</v>
      </c>
    </row>
    <row r="12902" spans="1:12" s="651" customFormat="1" ht="21.95" customHeight="1" x14ac:dyDescent="0.25">
      <c r="A12902" s="1399"/>
      <c r="B12902" s="1065" t="s">
        <v>10572</v>
      </c>
      <c r="C12902" s="903" t="s">
        <v>10583</v>
      </c>
      <c r="D12902" s="900" t="s">
        <v>224</v>
      </c>
      <c r="E12902" s="903" t="s">
        <v>2302</v>
      </c>
      <c r="F12902" s="900" t="s">
        <v>2096</v>
      </c>
      <c r="G12902" s="900" t="s">
        <v>53</v>
      </c>
      <c r="H12902" s="900" t="s">
        <v>201</v>
      </c>
      <c r="I12902" s="900" t="s">
        <v>267</v>
      </c>
      <c r="J12902" s="1073" t="s">
        <v>12659</v>
      </c>
      <c r="K12902" s="1073" t="s">
        <v>12660</v>
      </c>
      <c r="L12902" s="1066">
        <v>106898.04</v>
      </c>
    </row>
    <row r="12903" spans="1:12" s="651" customFormat="1" ht="21.95" customHeight="1" x14ac:dyDescent="0.25">
      <c r="A12903" s="1399"/>
      <c r="B12903" s="1067" t="s">
        <v>10572</v>
      </c>
      <c r="C12903" s="702" t="s">
        <v>10583</v>
      </c>
      <c r="D12903" s="899" t="s">
        <v>224</v>
      </c>
      <c r="E12903" s="702" t="s">
        <v>2302</v>
      </c>
      <c r="F12903" s="899" t="s">
        <v>2096</v>
      </c>
      <c r="G12903" s="899" t="s">
        <v>53</v>
      </c>
      <c r="H12903" s="899" t="s">
        <v>201</v>
      </c>
      <c r="I12903" s="899" t="s">
        <v>268</v>
      </c>
      <c r="J12903" s="1074" t="s">
        <v>12670</v>
      </c>
      <c r="K12903" s="1074" t="s">
        <v>12671</v>
      </c>
      <c r="L12903" s="1068">
        <v>519953</v>
      </c>
    </row>
    <row r="12904" spans="1:12" s="651" customFormat="1" ht="21.95" customHeight="1" x14ac:dyDescent="0.25">
      <c r="A12904" s="1399"/>
      <c r="B12904" s="1065" t="s">
        <v>10572</v>
      </c>
      <c r="C12904" s="903" t="s">
        <v>10584</v>
      </c>
      <c r="D12904" s="900" t="s">
        <v>224</v>
      </c>
      <c r="E12904" s="903" t="s">
        <v>2303</v>
      </c>
      <c r="F12904" s="900" t="s">
        <v>2096</v>
      </c>
      <c r="G12904" s="900" t="s">
        <v>53</v>
      </c>
      <c r="H12904" s="900" t="s">
        <v>201</v>
      </c>
      <c r="I12904" s="900" t="s">
        <v>267</v>
      </c>
      <c r="J12904" s="1073" t="s">
        <v>12659</v>
      </c>
      <c r="K12904" s="1073" t="s">
        <v>12660</v>
      </c>
      <c r="L12904" s="1066">
        <v>106898.04</v>
      </c>
    </row>
    <row r="12905" spans="1:12" s="651" customFormat="1" ht="21.95" customHeight="1" x14ac:dyDescent="0.25">
      <c r="A12905" s="1399"/>
      <c r="B12905" s="1067" t="s">
        <v>10572</v>
      </c>
      <c r="C12905" s="702" t="s">
        <v>10584</v>
      </c>
      <c r="D12905" s="899" t="s">
        <v>224</v>
      </c>
      <c r="E12905" s="702" t="s">
        <v>2303</v>
      </c>
      <c r="F12905" s="899" t="s">
        <v>2096</v>
      </c>
      <c r="G12905" s="899" t="s">
        <v>53</v>
      </c>
      <c r="H12905" s="899" t="s">
        <v>201</v>
      </c>
      <c r="I12905" s="899" t="s">
        <v>268</v>
      </c>
      <c r="J12905" s="1074" t="s">
        <v>12670</v>
      </c>
      <c r="K12905" s="1074" t="s">
        <v>12671</v>
      </c>
      <c r="L12905" s="1068">
        <v>519953</v>
      </c>
    </row>
    <row r="12906" spans="1:12" s="651" customFormat="1" ht="21.95" customHeight="1" x14ac:dyDescent="0.25">
      <c r="A12906" s="1399"/>
      <c r="B12906" s="1065" t="s">
        <v>10572</v>
      </c>
      <c r="C12906" s="903" t="s">
        <v>10585</v>
      </c>
      <c r="D12906" s="900" t="s">
        <v>215</v>
      </c>
      <c r="E12906" s="903" t="s">
        <v>2304</v>
      </c>
      <c r="F12906" s="900" t="s">
        <v>2096</v>
      </c>
      <c r="G12906" s="900" t="s">
        <v>53</v>
      </c>
      <c r="H12906" s="900" t="s">
        <v>218</v>
      </c>
      <c r="I12906" s="900" t="s">
        <v>2292</v>
      </c>
      <c r="J12906" s="1073" t="s">
        <v>15888</v>
      </c>
      <c r="K12906" s="1073" t="s">
        <v>15891</v>
      </c>
      <c r="L12906" s="1066">
        <v>518015.95</v>
      </c>
    </row>
    <row r="12907" spans="1:12" s="651" customFormat="1" ht="21.95" customHeight="1" x14ac:dyDescent="0.25">
      <c r="A12907" s="1399"/>
      <c r="B12907" s="1067" t="s">
        <v>10572</v>
      </c>
      <c r="C12907" s="702" t="s">
        <v>10585</v>
      </c>
      <c r="D12907" s="899" t="s">
        <v>215</v>
      </c>
      <c r="E12907" s="702" t="s">
        <v>2304</v>
      </c>
      <c r="F12907" s="899" t="s">
        <v>2096</v>
      </c>
      <c r="G12907" s="899" t="s">
        <v>53</v>
      </c>
      <c r="H12907" s="899" t="s">
        <v>218</v>
      </c>
      <c r="I12907" s="899" t="s">
        <v>2295</v>
      </c>
      <c r="J12907" s="1074" t="s">
        <v>15889</v>
      </c>
      <c r="K12907" s="1074" t="s">
        <v>15892</v>
      </c>
      <c r="L12907" s="1068">
        <v>14971.07</v>
      </c>
    </row>
    <row r="12908" spans="1:12" s="651" customFormat="1" ht="21.95" customHeight="1" x14ac:dyDescent="0.25">
      <c r="A12908" s="1399"/>
      <c r="B12908" s="1065" t="s">
        <v>10572</v>
      </c>
      <c r="C12908" s="903" t="s">
        <v>10585</v>
      </c>
      <c r="D12908" s="900" t="s">
        <v>215</v>
      </c>
      <c r="E12908" s="903" t="s">
        <v>2304</v>
      </c>
      <c r="F12908" s="900" t="s">
        <v>2096</v>
      </c>
      <c r="G12908" s="900" t="s">
        <v>53</v>
      </c>
      <c r="H12908" s="900" t="s">
        <v>218</v>
      </c>
      <c r="I12908" s="900" t="s">
        <v>306</v>
      </c>
      <c r="J12908" s="1073" t="s">
        <v>14228</v>
      </c>
      <c r="K12908" s="1073" t="s">
        <v>15893</v>
      </c>
      <c r="L12908" s="1066">
        <v>0.01</v>
      </c>
    </row>
    <row r="12909" spans="1:12" s="651" customFormat="1" ht="21.95" customHeight="1" x14ac:dyDescent="0.25">
      <c r="A12909" s="1399"/>
      <c r="B12909" s="1067" t="s">
        <v>10572</v>
      </c>
      <c r="C12909" s="702" t="s">
        <v>10585</v>
      </c>
      <c r="D12909" s="899" t="s">
        <v>215</v>
      </c>
      <c r="E12909" s="702" t="s">
        <v>2304</v>
      </c>
      <c r="F12909" s="899" t="s">
        <v>2096</v>
      </c>
      <c r="G12909" s="899" t="s">
        <v>53</v>
      </c>
      <c r="H12909" s="899" t="s">
        <v>273</v>
      </c>
      <c r="I12909" s="899" t="s">
        <v>275</v>
      </c>
      <c r="J12909" s="1074" t="s">
        <v>15619</v>
      </c>
      <c r="K12909" s="1074" t="s">
        <v>15620</v>
      </c>
      <c r="L12909" s="1068">
        <v>2924.13</v>
      </c>
    </row>
    <row r="12910" spans="1:12" s="651" customFormat="1" ht="21.95" customHeight="1" x14ac:dyDescent="0.25">
      <c r="A12910" s="1399"/>
      <c r="B12910" s="1065" t="s">
        <v>10572</v>
      </c>
      <c r="C12910" s="903" t="s">
        <v>10585</v>
      </c>
      <c r="D12910" s="900" t="s">
        <v>215</v>
      </c>
      <c r="E12910" s="903" t="s">
        <v>2304</v>
      </c>
      <c r="F12910" s="900" t="s">
        <v>2096</v>
      </c>
      <c r="G12910" s="900" t="s">
        <v>53</v>
      </c>
      <c r="H12910" s="900" t="s">
        <v>201</v>
      </c>
      <c r="I12910" s="900" t="s">
        <v>267</v>
      </c>
      <c r="J12910" s="1073" t="s">
        <v>12659</v>
      </c>
      <c r="K12910" s="1073" t="s">
        <v>12660</v>
      </c>
      <c r="L12910" s="1066">
        <v>813149.05</v>
      </c>
    </row>
    <row r="12911" spans="1:12" s="651" customFormat="1" ht="21.95" customHeight="1" x14ac:dyDescent="0.25">
      <c r="A12911" s="1399"/>
      <c r="B12911" s="1067" t="s">
        <v>10572</v>
      </c>
      <c r="C12911" s="702" t="s">
        <v>10585</v>
      </c>
      <c r="D12911" s="899" t="s">
        <v>215</v>
      </c>
      <c r="E12911" s="702" t="s">
        <v>2304</v>
      </c>
      <c r="F12911" s="899" t="s">
        <v>2096</v>
      </c>
      <c r="G12911" s="899" t="s">
        <v>53</v>
      </c>
      <c r="H12911" s="899" t="s">
        <v>201</v>
      </c>
      <c r="I12911" s="899" t="s">
        <v>268</v>
      </c>
      <c r="J12911" s="1074" t="s">
        <v>12670</v>
      </c>
      <c r="K12911" s="1074" t="s">
        <v>12671</v>
      </c>
      <c r="L12911" s="1068">
        <v>3955163.93</v>
      </c>
    </row>
    <row r="12912" spans="1:12" s="651" customFormat="1" ht="21.95" customHeight="1" x14ac:dyDescent="0.25">
      <c r="A12912" s="1399"/>
      <c r="B12912" s="1065" t="s">
        <v>10572</v>
      </c>
      <c r="C12912" s="903" t="s">
        <v>10585</v>
      </c>
      <c r="D12912" s="900" t="s">
        <v>215</v>
      </c>
      <c r="E12912" s="903" t="s">
        <v>2304</v>
      </c>
      <c r="F12912" s="900" t="s">
        <v>2096</v>
      </c>
      <c r="G12912" s="900" t="s">
        <v>53</v>
      </c>
      <c r="H12912" s="900" t="s">
        <v>201</v>
      </c>
      <c r="I12912" s="900" t="s">
        <v>268</v>
      </c>
      <c r="J12912" s="1073" t="s">
        <v>12670</v>
      </c>
      <c r="K12912" s="1073" t="s">
        <v>12672</v>
      </c>
      <c r="L12912" s="1066">
        <v>3752904.18</v>
      </c>
    </row>
    <row r="12913" spans="1:12" s="651" customFormat="1" ht="21.95" customHeight="1" x14ac:dyDescent="0.25">
      <c r="A12913" s="1399"/>
      <c r="B12913" s="1067" t="s">
        <v>10572</v>
      </c>
      <c r="C12913" s="702" t="s">
        <v>10586</v>
      </c>
      <c r="D12913" s="899" t="s">
        <v>224</v>
      </c>
      <c r="E12913" s="702" t="s">
        <v>2291</v>
      </c>
      <c r="F12913" s="899" t="s">
        <v>2096</v>
      </c>
      <c r="G12913" s="899" t="s">
        <v>53</v>
      </c>
      <c r="H12913" s="899" t="s">
        <v>218</v>
      </c>
      <c r="I12913" s="899" t="s">
        <v>2292</v>
      </c>
      <c r="J12913" s="1074" t="s">
        <v>15888</v>
      </c>
      <c r="K12913" s="1074" t="s">
        <v>14552</v>
      </c>
      <c r="L12913" s="1068">
        <v>1270206.23</v>
      </c>
    </row>
    <row r="12914" spans="1:12" s="651" customFormat="1" ht="21.95" customHeight="1" x14ac:dyDescent="0.25">
      <c r="A12914" s="1399"/>
      <c r="B12914" s="1065" t="s">
        <v>10572</v>
      </c>
      <c r="C12914" s="903" t="s">
        <v>10587</v>
      </c>
      <c r="D12914" s="900" t="s">
        <v>224</v>
      </c>
      <c r="E12914" s="903" t="s">
        <v>2293</v>
      </c>
      <c r="F12914" s="900" t="s">
        <v>2096</v>
      </c>
      <c r="G12914" s="900" t="s">
        <v>53</v>
      </c>
      <c r="H12914" s="900" t="s">
        <v>273</v>
      </c>
      <c r="I12914" s="900" t="s">
        <v>274</v>
      </c>
      <c r="J12914" s="1073" t="s">
        <v>14654</v>
      </c>
      <c r="K12914" s="1073" t="s">
        <v>15894</v>
      </c>
      <c r="L12914" s="1066">
        <v>26774.2</v>
      </c>
    </row>
    <row r="12915" spans="1:12" s="651" customFormat="1" ht="21.95" customHeight="1" x14ac:dyDescent="0.25">
      <c r="A12915" s="1399"/>
      <c r="B12915" s="1067" t="s">
        <v>10572</v>
      </c>
      <c r="C12915" s="702" t="s">
        <v>10587</v>
      </c>
      <c r="D12915" s="899" t="s">
        <v>224</v>
      </c>
      <c r="E12915" s="702" t="s">
        <v>2293</v>
      </c>
      <c r="F12915" s="899" t="s">
        <v>2096</v>
      </c>
      <c r="G12915" s="899" t="s">
        <v>53</v>
      </c>
      <c r="H12915" s="899" t="s">
        <v>273</v>
      </c>
      <c r="I12915" s="899" t="s">
        <v>274</v>
      </c>
      <c r="J12915" s="1074" t="s">
        <v>12698</v>
      </c>
      <c r="K12915" s="1074" t="s">
        <v>15776</v>
      </c>
      <c r="L12915" s="1068">
        <v>163200.32999999999</v>
      </c>
    </row>
    <row r="12916" spans="1:12" s="651" customFormat="1" ht="21.95" customHeight="1" x14ac:dyDescent="0.25">
      <c r="A12916" s="1399"/>
      <c r="B12916" s="1065" t="s">
        <v>10572</v>
      </c>
      <c r="C12916" s="903" t="s">
        <v>10587</v>
      </c>
      <c r="D12916" s="900" t="s">
        <v>224</v>
      </c>
      <c r="E12916" s="903" t="s">
        <v>2293</v>
      </c>
      <c r="F12916" s="900" t="s">
        <v>2096</v>
      </c>
      <c r="G12916" s="900" t="s">
        <v>53</v>
      </c>
      <c r="H12916" s="900" t="s">
        <v>201</v>
      </c>
      <c r="I12916" s="900" t="s">
        <v>267</v>
      </c>
      <c r="J12916" s="1073" t="s">
        <v>12659</v>
      </c>
      <c r="K12916" s="1073" t="s">
        <v>12660</v>
      </c>
      <c r="L12916" s="1066">
        <v>159962.79999999999</v>
      </c>
    </row>
    <row r="12917" spans="1:12" s="651" customFormat="1" ht="21.95" customHeight="1" x14ac:dyDescent="0.25">
      <c r="A12917" s="1399"/>
      <c r="B12917" s="1067" t="s">
        <v>10572</v>
      </c>
      <c r="C12917" s="702" t="s">
        <v>10588</v>
      </c>
      <c r="D12917" s="899" t="s">
        <v>224</v>
      </c>
      <c r="E12917" s="702" t="s">
        <v>2294</v>
      </c>
      <c r="F12917" s="899" t="s">
        <v>2096</v>
      </c>
      <c r="G12917" s="899" t="s">
        <v>53</v>
      </c>
      <c r="H12917" s="899" t="s">
        <v>201</v>
      </c>
      <c r="I12917" s="899" t="s">
        <v>267</v>
      </c>
      <c r="J12917" s="1074" t="s">
        <v>12659</v>
      </c>
      <c r="K12917" s="1074" t="s">
        <v>12660</v>
      </c>
      <c r="L12917" s="1068">
        <v>159962.79999999999</v>
      </c>
    </row>
    <row r="12918" spans="1:12" s="651" customFormat="1" ht="21.95" customHeight="1" x14ac:dyDescent="0.25">
      <c r="A12918" s="1399"/>
      <c r="B12918" s="1065" t="s">
        <v>10572</v>
      </c>
      <c r="C12918" s="903" t="s">
        <v>10588</v>
      </c>
      <c r="D12918" s="900" t="s">
        <v>224</v>
      </c>
      <c r="E12918" s="903" t="s">
        <v>2294</v>
      </c>
      <c r="F12918" s="900" t="s">
        <v>2096</v>
      </c>
      <c r="G12918" s="900" t="s">
        <v>53</v>
      </c>
      <c r="H12918" s="900" t="s">
        <v>218</v>
      </c>
      <c r="I12918" s="900" t="s">
        <v>2295</v>
      </c>
      <c r="J12918" s="1073" t="s">
        <v>15889</v>
      </c>
      <c r="K12918" s="1073" t="s">
        <v>15895</v>
      </c>
      <c r="L12918" s="1066">
        <v>293538.09000000003</v>
      </c>
    </row>
    <row r="12919" spans="1:12" s="651" customFormat="1" ht="21.95" customHeight="1" x14ac:dyDescent="0.25">
      <c r="A12919" s="1399"/>
      <c r="B12919" s="1067" t="s">
        <v>10572</v>
      </c>
      <c r="C12919" s="702" t="s">
        <v>10588</v>
      </c>
      <c r="D12919" s="899" t="s">
        <v>224</v>
      </c>
      <c r="E12919" s="702" t="s">
        <v>2294</v>
      </c>
      <c r="F12919" s="899" t="s">
        <v>2096</v>
      </c>
      <c r="G12919" s="899" t="s">
        <v>53</v>
      </c>
      <c r="H12919" s="899" t="s">
        <v>273</v>
      </c>
      <c r="I12919" s="899" t="s">
        <v>274</v>
      </c>
      <c r="J12919" s="1074" t="s">
        <v>15896</v>
      </c>
      <c r="K12919" s="1074" t="s">
        <v>14955</v>
      </c>
      <c r="L12919" s="1068">
        <v>39873.29</v>
      </c>
    </row>
    <row r="12920" spans="1:12" s="651" customFormat="1" ht="21.95" customHeight="1" x14ac:dyDescent="0.25">
      <c r="A12920" s="1399"/>
      <c r="B12920" s="1065" t="s">
        <v>10572</v>
      </c>
      <c r="C12920" s="903" t="s">
        <v>10589</v>
      </c>
      <c r="D12920" s="900" t="s">
        <v>224</v>
      </c>
      <c r="E12920" s="903" t="s">
        <v>2296</v>
      </c>
      <c r="F12920" s="900" t="s">
        <v>2096</v>
      </c>
      <c r="G12920" s="900" t="s">
        <v>53</v>
      </c>
      <c r="H12920" s="900" t="s">
        <v>273</v>
      </c>
      <c r="I12920" s="900" t="s">
        <v>274</v>
      </c>
      <c r="J12920" s="1073" t="s">
        <v>14528</v>
      </c>
      <c r="K12920" s="1073" t="s">
        <v>15897</v>
      </c>
      <c r="L12920" s="1066">
        <v>164240.39000000001</v>
      </c>
    </row>
    <row r="12921" spans="1:12" s="651" customFormat="1" ht="21.95" customHeight="1" x14ac:dyDescent="0.25">
      <c r="A12921" s="1399"/>
      <c r="B12921" s="1067" t="s">
        <v>10572</v>
      </c>
      <c r="C12921" s="702" t="s">
        <v>10589</v>
      </c>
      <c r="D12921" s="899" t="s">
        <v>224</v>
      </c>
      <c r="E12921" s="702" t="s">
        <v>2296</v>
      </c>
      <c r="F12921" s="899" t="s">
        <v>2096</v>
      </c>
      <c r="G12921" s="899" t="s">
        <v>53</v>
      </c>
      <c r="H12921" s="899" t="s">
        <v>218</v>
      </c>
      <c r="I12921" s="899" t="s">
        <v>428</v>
      </c>
      <c r="J12921" s="1074" t="s">
        <v>15898</v>
      </c>
      <c r="K12921" s="1074" t="s">
        <v>15899</v>
      </c>
      <c r="L12921" s="1068">
        <v>8749.86</v>
      </c>
    </row>
    <row r="12922" spans="1:12" s="651" customFormat="1" ht="21.95" customHeight="1" x14ac:dyDescent="0.25">
      <c r="A12922" s="1399"/>
      <c r="B12922" s="1065" t="s">
        <v>10572</v>
      </c>
      <c r="C12922" s="903" t="s">
        <v>10589</v>
      </c>
      <c r="D12922" s="900" t="s">
        <v>224</v>
      </c>
      <c r="E12922" s="903" t="s">
        <v>2296</v>
      </c>
      <c r="F12922" s="900" t="s">
        <v>2096</v>
      </c>
      <c r="G12922" s="900" t="s">
        <v>53</v>
      </c>
      <c r="H12922" s="900" t="s">
        <v>201</v>
      </c>
      <c r="I12922" s="900" t="s">
        <v>267</v>
      </c>
      <c r="J12922" s="1073" t="s">
        <v>12659</v>
      </c>
      <c r="K12922" s="1073" t="s">
        <v>12660</v>
      </c>
      <c r="L12922" s="1066">
        <v>159962.79999999999</v>
      </c>
    </row>
    <row r="12923" spans="1:12" s="651" customFormat="1" ht="21.95" customHeight="1" x14ac:dyDescent="0.25">
      <c r="A12923" s="1399"/>
      <c r="B12923" s="1067" t="s">
        <v>10572</v>
      </c>
      <c r="C12923" s="702" t="s">
        <v>10590</v>
      </c>
      <c r="D12923" s="899" t="s">
        <v>215</v>
      </c>
      <c r="E12923" s="702" t="s">
        <v>2298</v>
      </c>
      <c r="F12923" s="899" t="s">
        <v>2096</v>
      </c>
      <c r="G12923" s="899" t="s">
        <v>53</v>
      </c>
      <c r="H12923" s="899" t="s">
        <v>201</v>
      </c>
      <c r="I12923" s="899" t="s">
        <v>267</v>
      </c>
      <c r="J12923" s="1074" t="s">
        <v>12659</v>
      </c>
      <c r="K12923" s="1074" t="s">
        <v>12660</v>
      </c>
      <c r="L12923" s="1068">
        <v>102434.16</v>
      </c>
    </row>
    <row r="12924" spans="1:12" s="651" customFormat="1" ht="21.95" customHeight="1" x14ac:dyDescent="0.25">
      <c r="A12924" s="1399"/>
      <c r="B12924" s="1065" t="s">
        <v>10572</v>
      </c>
      <c r="C12924" s="903" t="s">
        <v>10591</v>
      </c>
      <c r="D12924" s="900" t="s">
        <v>215</v>
      </c>
      <c r="E12924" s="903" t="s">
        <v>2299</v>
      </c>
      <c r="F12924" s="900" t="s">
        <v>2096</v>
      </c>
      <c r="G12924" s="900" t="s">
        <v>53</v>
      </c>
      <c r="H12924" s="900" t="s">
        <v>201</v>
      </c>
      <c r="I12924" s="900" t="s">
        <v>267</v>
      </c>
      <c r="J12924" s="1073" t="s">
        <v>12659</v>
      </c>
      <c r="K12924" s="1073" t="s">
        <v>12660</v>
      </c>
      <c r="L12924" s="1066">
        <v>102434.16</v>
      </c>
    </row>
    <row r="12925" spans="1:12" s="651" customFormat="1" ht="21.95" customHeight="1" x14ac:dyDescent="0.25">
      <c r="A12925" s="1399"/>
      <c r="B12925" s="1067" t="s">
        <v>10572</v>
      </c>
      <c r="C12925" s="702" t="s">
        <v>10592</v>
      </c>
      <c r="D12925" s="899" t="s">
        <v>215</v>
      </c>
      <c r="E12925" s="702" t="s">
        <v>2305</v>
      </c>
      <c r="F12925" s="899" t="s">
        <v>2096</v>
      </c>
      <c r="G12925" s="899" t="s">
        <v>53</v>
      </c>
      <c r="H12925" s="899" t="s">
        <v>201</v>
      </c>
      <c r="I12925" s="899" t="s">
        <v>267</v>
      </c>
      <c r="J12925" s="1074" t="s">
        <v>12659</v>
      </c>
      <c r="K12925" s="1074" t="s">
        <v>12660</v>
      </c>
      <c r="L12925" s="1068">
        <v>174834.46</v>
      </c>
    </row>
    <row r="12926" spans="1:12" s="651" customFormat="1" ht="21.95" customHeight="1" x14ac:dyDescent="0.25">
      <c r="A12926" s="1399"/>
      <c r="B12926" s="1065" t="s">
        <v>10572</v>
      </c>
      <c r="C12926" s="903" t="s">
        <v>10593</v>
      </c>
      <c r="D12926" s="900" t="s">
        <v>215</v>
      </c>
      <c r="E12926" s="903" t="s">
        <v>2306</v>
      </c>
      <c r="F12926" s="900" t="s">
        <v>2096</v>
      </c>
      <c r="G12926" s="900" t="s">
        <v>53</v>
      </c>
      <c r="H12926" s="900" t="s">
        <v>201</v>
      </c>
      <c r="I12926" s="900" t="s">
        <v>267</v>
      </c>
      <c r="J12926" s="1073" t="s">
        <v>12659</v>
      </c>
      <c r="K12926" s="1073" t="s">
        <v>12660</v>
      </c>
      <c r="L12926" s="1066">
        <v>158707.06</v>
      </c>
    </row>
    <row r="12927" spans="1:12" s="651" customFormat="1" ht="21.95" customHeight="1" x14ac:dyDescent="0.25">
      <c r="A12927" s="1399"/>
      <c r="B12927" s="1067" t="s">
        <v>10572</v>
      </c>
      <c r="C12927" s="702" t="s">
        <v>10594</v>
      </c>
      <c r="D12927" s="899" t="s">
        <v>215</v>
      </c>
      <c r="E12927" s="702" t="s">
        <v>2307</v>
      </c>
      <c r="F12927" s="899" t="s">
        <v>2096</v>
      </c>
      <c r="G12927" s="899" t="s">
        <v>53</v>
      </c>
      <c r="H12927" s="899" t="s">
        <v>201</v>
      </c>
      <c r="I12927" s="899" t="s">
        <v>267</v>
      </c>
      <c r="J12927" s="1074" t="s">
        <v>12659</v>
      </c>
      <c r="K12927" s="1074" t="s">
        <v>12660</v>
      </c>
      <c r="L12927" s="1068">
        <v>158707.06</v>
      </c>
    </row>
    <row r="12928" spans="1:12" s="651" customFormat="1" ht="21.95" customHeight="1" x14ac:dyDescent="0.25">
      <c r="A12928" s="1399"/>
      <c r="B12928" s="1065" t="s">
        <v>10572</v>
      </c>
      <c r="C12928" s="903" t="s">
        <v>10595</v>
      </c>
      <c r="D12928" s="900" t="s">
        <v>224</v>
      </c>
      <c r="E12928" s="903" t="s">
        <v>2291</v>
      </c>
      <c r="F12928" s="900" t="s">
        <v>2096</v>
      </c>
      <c r="G12928" s="900" t="s">
        <v>53</v>
      </c>
      <c r="H12928" s="900" t="s">
        <v>218</v>
      </c>
      <c r="I12928" s="900" t="s">
        <v>2292</v>
      </c>
      <c r="J12928" s="1073" t="s">
        <v>15888</v>
      </c>
      <c r="K12928" s="1073" t="s">
        <v>15900</v>
      </c>
      <c r="L12928" s="1066">
        <v>1491433.72</v>
      </c>
    </row>
    <row r="12929" spans="1:12" s="651" customFormat="1" ht="21.95" customHeight="1" x14ac:dyDescent="0.25">
      <c r="A12929" s="1399"/>
      <c r="B12929" s="1067" t="s">
        <v>10572</v>
      </c>
      <c r="C12929" s="702" t="s">
        <v>10596</v>
      </c>
      <c r="D12929" s="899" t="s">
        <v>224</v>
      </c>
      <c r="E12929" s="702" t="s">
        <v>2293</v>
      </c>
      <c r="F12929" s="899" t="s">
        <v>2096</v>
      </c>
      <c r="G12929" s="899" t="s">
        <v>53</v>
      </c>
      <c r="H12929" s="899" t="s">
        <v>273</v>
      </c>
      <c r="I12929" s="899" t="s">
        <v>275</v>
      </c>
      <c r="J12929" s="1074" t="s">
        <v>14940</v>
      </c>
      <c r="K12929" s="1074" t="s">
        <v>15901</v>
      </c>
      <c r="L12929" s="1068">
        <v>3747.78</v>
      </c>
    </row>
    <row r="12930" spans="1:12" s="651" customFormat="1" ht="21.95" customHeight="1" x14ac:dyDescent="0.25">
      <c r="A12930" s="1399"/>
      <c r="B12930" s="1065" t="s">
        <v>10572</v>
      </c>
      <c r="C12930" s="903" t="s">
        <v>10596</v>
      </c>
      <c r="D12930" s="900" t="s">
        <v>224</v>
      </c>
      <c r="E12930" s="903" t="s">
        <v>2293</v>
      </c>
      <c r="F12930" s="900" t="s">
        <v>2096</v>
      </c>
      <c r="G12930" s="900" t="s">
        <v>53</v>
      </c>
      <c r="H12930" s="900" t="s">
        <v>273</v>
      </c>
      <c r="I12930" s="900" t="s">
        <v>275</v>
      </c>
      <c r="J12930" s="1073" t="s">
        <v>14940</v>
      </c>
      <c r="K12930" s="1073" t="s">
        <v>15901</v>
      </c>
      <c r="L12930" s="1066">
        <v>3747.78</v>
      </c>
    </row>
    <row r="12931" spans="1:12" s="651" customFormat="1" ht="21.95" customHeight="1" x14ac:dyDescent="0.25">
      <c r="A12931" s="1399"/>
      <c r="B12931" s="1067" t="s">
        <v>10572</v>
      </c>
      <c r="C12931" s="702" t="s">
        <v>10596</v>
      </c>
      <c r="D12931" s="899" t="s">
        <v>224</v>
      </c>
      <c r="E12931" s="702" t="s">
        <v>2293</v>
      </c>
      <c r="F12931" s="899" t="s">
        <v>2096</v>
      </c>
      <c r="G12931" s="899" t="s">
        <v>53</v>
      </c>
      <c r="H12931" s="899" t="s">
        <v>273</v>
      </c>
      <c r="I12931" s="899" t="s">
        <v>275</v>
      </c>
      <c r="J12931" s="1074" t="s">
        <v>14940</v>
      </c>
      <c r="K12931" s="1074" t="s">
        <v>15901</v>
      </c>
      <c r="L12931" s="1068">
        <v>3747.78</v>
      </c>
    </row>
    <row r="12932" spans="1:12" s="651" customFormat="1" ht="21.95" customHeight="1" x14ac:dyDescent="0.25">
      <c r="A12932" s="1399"/>
      <c r="B12932" s="1065" t="s">
        <v>10572</v>
      </c>
      <c r="C12932" s="903" t="s">
        <v>10596</v>
      </c>
      <c r="D12932" s="900" t="s">
        <v>224</v>
      </c>
      <c r="E12932" s="903" t="s">
        <v>2293</v>
      </c>
      <c r="F12932" s="900" t="s">
        <v>2096</v>
      </c>
      <c r="G12932" s="900" t="s">
        <v>53</v>
      </c>
      <c r="H12932" s="900" t="s">
        <v>201</v>
      </c>
      <c r="I12932" s="900" t="s">
        <v>267</v>
      </c>
      <c r="J12932" s="1073" t="s">
        <v>12659</v>
      </c>
      <c r="K12932" s="1073" t="s">
        <v>12660</v>
      </c>
      <c r="L12932" s="1066">
        <v>71602.91</v>
      </c>
    </row>
    <row r="12933" spans="1:12" s="651" customFormat="1" ht="21.95" customHeight="1" x14ac:dyDescent="0.25">
      <c r="A12933" s="1399"/>
      <c r="B12933" s="1067" t="s">
        <v>10572</v>
      </c>
      <c r="C12933" s="702" t="s">
        <v>10596</v>
      </c>
      <c r="D12933" s="899" t="s">
        <v>224</v>
      </c>
      <c r="E12933" s="702" t="s">
        <v>2293</v>
      </c>
      <c r="F12933" s="899" t="s">
        <v>2096</v>
      </c>
      <c r="G12933" s="899" t="s">
        <v>53</v>
      </c>
      <c r="H12933" s="899" t="s">
        <v>201</v>
      </c>
      <c r="I12933" s="899" t="s">
        <v>268</v>
      </c>
      <c r="J12933" s="1074" t="s">
        <v>12670</v>
      </c>
      <c r="K12933" s="1074" t="s">
        <v>12671</v>
      </c>
      <c r="L12933" s="1068">
        <v>348277.18</v>
      </c>
    </row>
    <row r="12934" spans="1:12" s="651" customFormat="1" ht="21.95" customHeight="1" x14ac:dyDescent="0.25">
      <c r="A12934" s="1399"/>
      <c r="B12934" s="1065" t="s">
        <v>10572</v>
      </c>
      <c r="C12934" s="903" t="s">
        <v>10596</v>
      </c>
      <c r="D12934" s="900" t="s">
        <v>224</v>
      </c>
      <c r="E12934" s="903" t="s">
        <v>2293</v>
      </c>
      <c r="F12934" s="900" t="s">
        <v>2096</v>
      </c>
      <c r="G12934" s="900" t="s">
        <v>53</v>
      </c>
      <c r="H12934" s="900" t="s">
        <v>201</v>
      </c>
      <c r="I12934" s="900" t="s">
        <v>268</v>
      </c>
      <c r="J12934" s="1073" t="s">
        <v>12670</v>
      </c>
      <c r="K12934" s="1073" t="s">
        <v>12672</v>
      </c>
      <c r="L12934" s="1066">
        <v>330466.94</v>
      </c>
    </row>
    <row r="12935" spans="1:12" s="651" customFormat="1" ht="21.95" customHeight="1" x14ac:dyDescent="0.25">
      <c r="A12935" s="1399"/>
      <c r="B12935" s="1067" t="s">
        <v>10572</v>
      </c>
      <c r="C12935" s="702" t="s">
        <v>10597</v>
      </c>
      <c r="D12935" s="899" t="s">
        <v>224</v>
      </c>
      <c r="E12935" s="702" t="s">
        <v>2294</v>
      </c>
      <c r="F12935" s="899" t="s">
        <v>2096</v>
      </c>
      <c r="G12935" s="899" t="s">
        <v>53</v>
      </c>
      <c r="H12935" s="899" t="s">
        <v>201</v>
      </c>
      <c r="I12935" s="899" t="s">
        <v>267</v>
      </c>
      <c r="J12935" s="1074" t="s">
        <v>12659</v>
      </c>
      <c r="K12935" s="1074" t="s">
        <v>12660</v>
      </c>
      <c r="L12935" s="1068">
        <v>71602.91</v>
      </c>
    </row>
    <row r="12936" spans="1:12" s="651" customFormat="1" ht="21.95" customHeight="1" x14ac:dyDescent="0.25">
      <c r="A12936" s="1399"/>
      <c r="B12936" s="1065" t="s">
        <v>10572</v>
      </c>
      <c r="C12936" s="903" t="s">
        <v>10597</v>
      </c>
      <c r="D12936" s="900" t="s">
        <v>224</v>
      </c>
      <c r="E12936" s="903" t="s">
        <v>2294</v>
      </c>
      <c r="F12936" s="900" t="s">
        <v>2096</v>
      </c>
      <c r="G12936" s="900" t="s">
        <v>53</v>
      </c>
      <c r="H12936" s="900" t="s">
        <v>201</v>
      </c>
      <c r="I12936" s="900" t="s">
        <v>268</v>
      </c>
      <c r="J12936" s="1073" t="s">
        <v>12670</v>
      </c>
      <c r="K12936" s="1073" t="s">
        <v>12671</v>
      </c>
      <c r="L12936" s="1066">
        <v>348277.18</v>
      </c>
    </row>
    <row r="12937" spans="1:12" s="651" customFormat="1" ht="21.95" customHeight="1" x14ac:dyDescent="0.25">
      <c r="A12937" s="1399"/>
      <c r="B12937" s="1067" t="s">
        <v>10572</v>
      </c>
      <c r="C12937" s="702" t="s">
        <v>10597</v>
      </c>
      <c r="D12937" s="899" t="s">
        <v>224</v>
      </c>
      <c r="E12937" s="702" t="s">
        <v>2294</v>
      </c>
      <c r="F12937" s="899" t="s">
        <v>2096</v>
      </c>
      <c r="G12937" s="899" t="s">
        <v>53</v>
      </c>
      <c r="H12937" s="899" t="s">
        <v>201</v>
      </c>
      <c r="I12937" s="899" t="s">
        <v>268</v>
      </c>
      <c r="J12937" s="1074" t="s">
        <v>12670</v>
      </c>
      <c r="K12937" s="1074" t="s">
        <v>12672</v>
      </c>
      <c r="L12937" s="1068">
        <v>330466.94</v>
      </c>
    </row>
    <row r="12938" spans="1:12" s="651" customFormat="1" ht="21.95" customHeight="1" x14ac:dyDescent="0.25">
      <c r="A12938" s="1399"/>
      <c r="B12938" s="1065" t="s">
        <v>10572</v>
      </c>
      <c r="C12938" s="903" t="s">
        <v>10597</v>
      </c>
      <c r="D12938" s="900" t="s">
        <v>224</v>
      </c>
      <c r="E12938" s="903" t="s">
        <v>2294</v>
      </c>
      <c r="F12938" s="900" t="s">
        <v>2096</v>
      </c>
      <c r="G12938" s="900" t="s">
        <v>53</v>
      </c>
      <c r="H12938" s="900" t="s">
        <v>273</v>
      </c>
      <c r="I12938" s="900" t="s">
        <v>275</v>
      </c>
      <c r="J12938" s="1073" t="s">
        <v>13441</v>
      </c>
      <c r="K12938" s="1073" t="s">
        <v>15902</v>
      </c>
      <c r="L12938" s="1066">
        <v>3424.55</v>
      </c>
    </row>
    <row r="12939" spans="1:12" s="651" customFormat="1" ht="21.95" customHeight="1" x14ac:dyDescent="0.25">
      <c r="A12939" s="1399"/>
      <c r="B12939" s="1067" t="s">
        <v>10572</v>
      </c>
      <c r="C12939" s="702" t="s">
        <v>10597</v>
      </c>
      <c r="D12939" s="899" t="s">
        <v>224</v>
      </c>
      <c r="E12939" s="702" t="s">
        <v>2294</v>
      </c>
      <c r="F12939" s="899" t="s">
        <v>2096</v>
      </c>
      <c r="G12939" s="899" t="s">
        <v>53</v>
      </c>
      <c r="H12939" s="899" t="s">
        <v>273</v>
      </c>
      <c r="I12939" s="899" t="s">
        <v>275</v>
      </c>
      <c r="J12939" s="1074" t="s">
        <v>13441</v>
      </c>
      <c r="K12939" s="1074" t="s">
        <v>15902</v>
      </c>
      <c r="L12939" s="1068">
        <v>3424.55</v>
      </c>
    </row>
    <row r="12940" spans="1:12" s="651" customFormat="1" ht="21.95" customHeight="1" x14ac:dyDescent="0.25">
      <c r="A12940" s="1399"/>
      <c r="B12940" s="1065" t="s">
        <v>10572</v>
      </c>
      <c r="C12940" s="903" t="s">
        <v>10597</v>
      </c>
      <c r="D12940" s="900" t="s">
        <v>224</v>
      </c>
      <c r="E12940" s="903" t="s">
        <v>2294</v>
      </c>
      <c r="F12940" s="900" t="s">
        <v>2096</v>
      </c>
      <c r="G12940" s="900" t="s">
        <v>53</v>
      </c>
      <c r="H12940" s="900" t="s">
        <v>273</v>
      </c>
      <c r="I12940" s="900" t="s">
        <v>275</v>
      </c>
      <c r="J12940" s="1073" t="s">
        <v>13441</v>
      </c>
      <c r="K12940" s="1073" t="s">
        <v>15902</v>
      </c>
      <c r="L12940" s="1066">
        <v>3424.55</v>
      </c>
    </row>
    <row r="12941" spans="1:12" s="651" customFormat="1" ht="21.95" customHeight="1" x14ac:dyDescent="0.25">
      <c r="A12941" s="1399"/>
      <c r="B12941" s="1067" t="s">
        <v>10572</v>
      </c>
      <c r="C12941" s="702" t="s">
        <v>10597</v>
      </c>
      <c r="D12941" s="899" t="s">
        <v>224</v>
      </c>
      <c r="E12941" s="702" t="s">
        <v>2294</v>
      </c>
      <c r="F12941" s="899" t="s">
        <v>2096</v>
      </c>
      <c r="G12941" s="899" t="s">
        <v>53</v>
      </c>
      <c r="H12941" s="899" t="s">
        <v>218</v>
      </c>
      <c r="I12941" s="899" t="s">
        <v>2295</v>
      </c>
      <c r="J12941" s="1074" t="s">
        <v>15889</v>
      </c>
      <c r="K12941" s="1074" t="s">
        <v>15903</v>
      </c>
      <c r="L12941" s="1068">
        <v>196940.38</v>
      </c>
    </row>
    <row r="12942" spans="1:12" s="651" customFormat="1" ht="21.95" customHeight="1" x14ac:dyDescent="0.25">
      <c r="A12942" s="1399"/>
      <c r="B12942" s="1065" t="s">
        <v>10572</v>
      </c>
      <c r="C12942" s="903" t="s">
        <v>10598</v>
      </c>
      <c r="D12942" s="900" t="s">
        <v>224</v>
      </c>
      <c r="E12942" s="903" t="s">
        <v>2296</v>
      </c>
      <c r="F12942" s="900" t="s">
        <v>2096</v>
      </c>
      <c r="G12942" s="900" t="s">
        <v>53</v>
      </c>
      <c r="H12942" s="900" t="s">
        <v>273</v>
      </c>
      <c r="I12942" s="900" t="s">
        <v>274</v>
      </c>
      <c r="J12942" s="1073" t="s">
        <v>12915</v>
      </c>
      <c r="K12942" s="1073" t="s">
        <v>13923</v>
      </c>
      <c r="L12942" s="1066">
        <v>21779.73</v>
      </c>
    </row>
    <row r="12943" spans="1:12" s="651" customFormat="1" ht="21.95" customHeight="1" x14ac:dyDescent="0.25">
      <c r="A12943" s="1399"/>
      <c r="B12943" s="1067" t="s">
        <v>10572</v>
      </c>
      <c r="C12943" s="702" t="s">
        <v>10598</v>
      </c>
      <c r="D12943" s="899" t="s">
        <v>224</v>
      </c>
      <c r="E12943" s="702" t="s">
        <v>2296</v>
      </c>
      <c r="F12943" s="899" t="s">
        <v>2096</v>
      </c>
      <c r="G12943" s="899" t="s">
        <v>53</v>
      </c>
      <c r="H12943" s="899" t="s">
        <v>218</v>
      </c>
      <c r="I12943" s="899" t="s">
        <v>428</v>
      </c>
      <c r="J12943" s="1074" t="s">
        <v>15898</v>
      </c>
      <c r="K12943" s="1074" t="s">
        <v>15899</v>
      </c>
      <c r="L12943" s="1068">
        <v>23528.57</v>
      </c>
    </row>
    <row r="12944" spans="1:12" s="651" customFormat="1" ht="21.95" customHeight="1" x14ac:dyDescent="0.25">
      <c r="A12944" s="1399"/>
      <c r="B12944" s="1065" t="s">
        <v>10572</v>
      </c>
      <c r="C12944" s="903" t="s">
        <v>10598</v>
      </c>
      <c r="D12944" s="900" t="s">
        <v>224</v>
      </c>
      <c r="E12944" s="903" t="s">
        <v>2296</v>
      </c>
      <c r="F12944" s="900" t="s">
        <v>2096</v>
      </c>
      <c r="G12944" s="900" t="s">
        <v>53</v>
      </c>
      <c r="H12944" s="900" t="s">
        <v>218</v>
      </c>
      <c r="I12944" s="900" t="s">
        <v>978</v>
      </c>
      <c r="J12944" s="1073" t="s">
        <v>15904</v>
      </c>
      <c r="K12944" s="1073" t="s">
        <v>15905</v>
      </c>
      <c r="L12944" s="1066">
        <v>62082.46</v>
      </c>
    </row>
    <row r="12945" spans="1:12" s="651" customFormat="1" ht="21.95" customHeight="1" x14ac:dyDescent="0.25">
      <c r="A12945" s="1399"/>
      <c r="B12945" s="1067" t="s">
        <v>10572</v>
      </c>
      <c r="C12945" s="702" t="s">
        <v>10598</v>
      </c>
      <c r="D12945" s="899" t="s">
        <v>224</v>
      </c>
      <c r="E12945" s="702" t="s">
        <v>2296</v>
      </c>
      <c r="F12945" s="899" t="s">
        <v>2096</v>
      </c>
      <c r="G12945" s="899" t="s">
        <v>53</v>
      </c>
      <c r="H12945" s="899" t="s">
        <v>201</v>
      </c>
      <c r="I12945" s="899" t="s">
        <v>267</v>
      </c>
      <c r="J12945" s="1074" t="s">
        <v>12659</v>
      </c>
      <c r="K12945" s="1074" t="s">
        <v>12660</v>
      </c>
      <c r="L12945" s="1068">
        <v>71602.91</v>
      </c>
    </row>
    <row r="12946" spans="1:12" s="651" customFormat="1" ht="21.95" customHeight="1" x14ac:dyDescent="0.25">
      <c r="A12946" s="1399"/>
      <c r="B12946" s="1065" t="s">
        <v>10572</v>
      </c>
      <c r="C12946" s="903" t="s">
        <v>10599</v>
      </c>
      <c r="D12946" s="900" t="s">
        <v>264</v>
      </c>
      <c r="E12946" s="903" t="s">
        <v>228</v>
      </c>
      <c r="F12946" s="900" t="s">
        <v>2096</v>
      </c>
      <c r="G12946" s="900" t="s">
        <v>53</v>
      </c>
      <c r="H12946" s="900" t="s">
        <v>266</v>
      </c>
      <c r="I12946" s="900" t="s">
        <v>267</v>
      </c>
      <c r="J12946" s="1073" t="s">
        <v>12659</v>
      </c>
      <c r="K12946" s="1073" t="s">
        <v>12660</v>
      </c>
      <c r="L12946" s="1066">
        <v>69992.899999999994</v>
      </c>
    </row>
    <row r="12947" spans="1:12" s="651" customFormat="1" ht="21.95" customHeight="1" x14ac:dyDescent="0.25">
      <c r="A12947" s="1399"/>
      <c r="B12947" s="1067" t="s">
        <v>10572</v>
      </c>
      <c r="C12947" s="702" t="s">
        <v>10599</v>
      </c>
      <c r="D12947" s="899" t="s">
        <v>264</v>
      </c>
      <c r="E12947" s="702" t="s">
        <v>228</v>
      </c>
      <c r="F12947" s="899" t="s">
        <v>2096</v>
      </c>
      <c r="G12947" s="899" t="s">
        <v>53</v>
      </c>
      <c r="H12947" s="899" t="s">
        <v>285</v>
      </c>
      <c r="I12947" s="899" t="s">
        <v>428</v>
      </c>
      <c r="J12947" s="1074" t="s">
        <v>15906</v>
      </c>
      <c r="K12947" s="1074" t="s">
        <v>15907</v>
      </c>
      <c r="L12947" s="1068">
        <v>24024.19</v>
      </c>
    </row>
    <row r="12948" spans="1:12" s="651" customFormat="1" ht="21.95" customHeight="1" x14ac:dyDescent="0.25">
      <c r="A12948" s="1399"/>
      <c r="B12948" s="1065" t="s">
        <v>10572</v>
      </c>
      <c r="C12948" s="903" t="s">
        <v>10600</v>
      </c>
      <c r="D12948" s="900" t="s">
        <v>264</v>
      </c>
      <c r="E12948" s="903" t="s">
        <v>228</v>
      </c>
      <c r="F12948" s="900" t="s">
        <v>2096</v>
      </c>
      <c r="G12948" s="900" t="s">
        <v>53</v>
      </c>
      <c r="H12948" s="900" t="s">
        <v>285</v>
      </c>
      <c r="I12948" s="900" t="s">
        <v>428</v>
      </c>
      <c r="J12948" s="1073" t="s">
        <v>14833</v>
      </c>
      <c r="K12948" s="1073" t="s">
        <v>15908</v>
      </c>
      <c r="L12948" s="1066">
        <v>24008.32</v>
      </c>
    </row>
    <row r="12949" spans="1:12" s="651" customFormat="1" ht="21.95" customHeight="1" x14ac:dyDescent="0.25">
      <c r="A12949" s="1399"/>
      <c r="B12949" s="1067" t="s">
        <v>10572</v>
      </c>
      <c r="C12949" s="702" t="s">
        <v>10600</v>
      </c>
      <c r="D12949" s="899" t="s">
        <v>264</v>
      </c>
      <c r="E12949" s="702" t="s">
        <v>228</v>
      </c>
      <c r="F12949" s="899" t="s">
        <v>2096</v>
      </c>
      <c r="G12949" s="899" t="s">
        <v>53</v>
      </c>
      <c r="H12949" s="899" t="s">
        <v>266</v>
      </c>
      <c r="I12949" s="899" t="s">
        <v>267</v>
      </c>
      <c r="J12949" s="1074" t="s">
        <v>12659</v>
      </c>
      <c r="K12949" s="1074" t="s">
        <v>12660</v>
      </c>
      <c r="L12949" s="1068">
        <v>69992.899999999994</v>
      </c>
    </row>
    <row r="12950" spans="1:12" s="651" customFormat="1" ht="21.95" customHeight="1" x14ac:dyDescent="0.25">
      <c r="A12950" s="1399"/>
      <c r="B12950" s="1065" t="s">
        <v>10572</v>
      </c>
      <c r="C12950" s="903" t="s">
        <v>10601</v>
      </c>
      <c r="D12950" s="900" t="s">
        <v>224</v>
      </c>
      <c r="E12950" s="903" t="s">
        <v>2300</v>
      </c>
      <c r="F12950" s="900" t="s">
        <v>2096</v>
      </c>
      <c r="G12950" s="900" t="s">
        <v>53</v>
      </c>
      <c r="H12950" s="900" t="s">
        <v>201</v>
      </c>
      <c r="I12950" s="900" t="s">
        <v>267</v>
      </c>
      <c r="J12950" s="1073" t="s">
        <v>12659</v>
      </c>
      <c r="K12950" s="1073" t="s">
        <v>12660</v>
      </c>
      <c r="L12950" s="1066">
        <v>39884.15</v>
      </c>
    </row>
    <row r="12951" spans="1:12" s="651" customFormat="1" ht="21.95" customHeight="1" x14ac:dyDescent="0.25">
      <c r="A12951" s="1399"/>
      <c r="B12951" s="1067" t="s">
        <v>10572</v>
      </c>
      <c r="C12951" s="702" t="s">
        <v>10602</v>
      </c>
      <c r="D12951" s="899" t="s">
        <v>224</v>
      </c>
      <c r="E12951" s="702" t="s">
        <v>2301</v>
      </c>
      <c r="F12951" s="899" t="s">
        <v>2096</v>
      </c>
      <c r="G12951" s="899" t="s">
        <v>53</v>
      </c>
      <c r="H12951" s="899" t="s">
        <v>201</v>
      </c>
      <c r="I12951" s="899" t="s">
        <v>267</v>
      </c>
      <c r="J12951" s="1074" t="s">
        <v>12659</v>
      </c>
      <c r="K12951" s="1074" t="s">
        <v>12660</v>
      </c>
      <c r="L12951" s="1068">
        <v>39884.15</v>
      </c>
    </row>
    <row r="12952" spans="1:12" s="651" customFormat="1" ht="21.95" customHeight="1" x14ac:dyDescent="0.25">
      <c r="A12952" s="1399"/>
      <c r="B12952" s="1065" t="s">
        <v>10572</v>
      </c>
      <c r="C12952" s="903" t="s">
        <v>10603</v>
      </c>
      <c r="D12952" s="900" t="s">
        <v>224</v>
      </c>
      <c r="E12952" s="903" t="s">
        <v>2302</v>
      </c>
      <c r="F12952" s="900" t="s">
        <v>2096</v>
      </c>
      <c r="G12952" s="900" t="s">
        <v>53</v>
      </c>
      <c r="H12952" s="900" t="s">
        <v>201</v>
      </c>
      <c r="I12952" s="900" t="s">
        <v>267</v>
      </c>
      <c r="J12952" s="1073" t="s">
        <v>12659</v>
      </c>
      <c r="K12952" s="1073" t="s">
        <v>12660</v>
      </c>
      <c r="L12952" s="1066">
        <v>39884.15</v>
      </c>
    </row>
    <row r="12953" spans="1:12" s="651" customFormat="1" ht="21.95" customHeight="1" x14ac:dyDescent="0.25">
      <c r="A12953" s="1399"/>
      <c r="B12953" s="1067" t="s">
        <v>10572</v>
      </c>
      <c r="C12953" s="702" t="s">
        <v>10604</v>
      </c>
      <c r="D12953" s="899" t="s">
        <v>224</v>
      </c>
      <c r="E12953" s="702" t="s">
        <v>2303</v>
      </c>
      <c r="F12953" s="899" t="s">
        <v>2096</v>
      </c>
      <c r="G12953" s="899" t="s">
        <v>53</v>
      </c>
      <c r="H12953" s="899" t="s">
        <v>201</v>
      </c>
      <c r="I12953" s="899" t="s">
        <v>267</v>
      </c>
      <c r="J12953" s="1074" t="s">
        <v>12659</v>
      </c>
      <c r="K12953" s="1074" t="s">
        <v>12660</v>
      </c>
      <c r="L12953" s="1068">
        <v>39884.15</v>
      </c>
    </row>
    <row r="12954" spans="1:12" s="651" customFormat="1" ht="21.95" customHeight="1" x14ac:dyDescent="0.25">
      <c r="A12954" s="1399"/>
      <c r="B12954" s="1065" t="s">
        <v>10572</v>
      </c>
      <c r="C12954" s="903" t="s">
        <v>10605</v>
      </c>
      <c r="D12954" s="900" t="s">
        <v>224</v>
      </c>
      <c r="E12954" s="903" t="s">
        <v>2308</v>
      </c>
      <c r="F12954" s="900" t="s">
        <v>2096</v>
      </c>
      <c r="G12954" s="900" t="s">
        <v>53</v>
      </c>
      <c r="H12954" s="900" t="s">
        <v>201</v>
      </c>
      <c r="I12954" s="900" t="s">
        <v>267</v>
      </c>
      <c r="J12954" s="1073" t="s">
        <v>12659</v>
      </c>
      <c r="K12954" s="1073" t="s">
        <v>12660</v>
      </c>
      <c r="L12954" s="1066">
        <v>46025.23</v>
      </c>
    </row>
    <row r="12955" spans="1:12" s="651" customFormat="1" ht="21.95" customHeight="1" x14ac:dyDescent="0.25">
      <c r="A12955" s="1399"/>
      <c r="B12955" s="1067" t="s">
        <v>10572</v>
      </c>
      <c r="C12955" s="702" t="s">
        <v>10606</v>
      </c>
      <c r="D12955" s="899" t="s">
        <v>224</v>
      </c>
      <c r="E12955" s="702" t="s">
        <v>2309</v>
      </c>
      <c r="F12955" s="899" t="s">
        <v>2096</v>
      </c>
      <c r="G12955" s="899" t="s">
        <v>53</v>
      </c>
      <c r="H12955" s="899" t="s">
        <v>201</v>
      </c>
      <c r="I12955" s="899" t="s">
        <v>267</v>
      </c>
      <c r="J12955" s="1074" t="s">
        <v>12659</v>
      </c>
      <c r="K12955" s="1074" t="s">
        <v>12660</v>
      </c>
      <c r="L12955" s="1068">
        <v>46025.23</v>
      </c>
    </row>
    <row r="12956" spans="1:12" s="651" customFormat="1" ht="21.95" customHeight="1" x14ac:dyDescent="0.25">
      <c r="A12956" s="1399"/>
      <c r="B12956" s="1065" t="s">
        <v>10572</v>
      </c>
      <c r="C12956" s="903" t="s">
        <v>10607</v>
      </c>
      <c r="D12956" s="900" t="s">
        <v>224</v>
      </c>
      <c r="E12956" s="903" t="s">
        <v>2310</v>
      </c>
      <c r="F12956" s="900" t="s">
        <v>2096</v>
      </c>
      <c r="G12956" s="900" t="s">
        <v>53</v>
      </c>
      <c r="H12956" s="900" t="s">
        <v>201</v>
      </c>
      <c r="I12956" s="900" t="s">
        <v>267</v>
      </c>
      <c r="J12956" s="1073" t="s">
        <v>12659</v>
      </c>
      <c r="K12956" s="1073" t="s">
        <v>12660</v>
      </c>
      <c r="L12956" s="1066">
        <v>46025.23</v>
      </c>
    </row>
    <row r="12957" spans="1:12" s="651" customFormat="1" ht="21.95" customHeight="1" x14ac:dyDescent="0.25">
      <c r="A12957" s="1399"/>
      <c r="B12957" s="1067" t="s">
        <v>10572</v>
      </c>
      <c r="C12957" s="702" t="s">
        <v>10608</v>
      </c>
      <c r="D12957" s="899" t="s">
        <v>224</v>
      </c>
      <c r="E12957" s="702" t="s">
        <v>2311</v>
      </c>
      <c r="F12957" s="899" t="s">
        <v>2096</v>
      </c>
      <c r="G12957" s="899" t="s">
        <v>53</v>
      </c>
      <c r="H12957" s="899" t="s">
        <v>201</v>
      </c>
      <c r="I12957" s="899" t="s">
        <v>267</v>
      </c>
      <c r="J12957" s="1074" t="s">
        <v>12659</v>
      </c>
      <c r="K12957" s="1074" t="s">
        <v>12660</v>
      </c>
      <c r="L12957" s="1068">
        <v>46025.23</v>
      </c>
    </row>
    <row r="12958" spans="1:12" s="651" customFormat="1" ht="21.95" customHeight="1" x14ac:dyDescent="0.25">
      <c r="A12958" s="1399"/>
      <c r="B12958" s="1065" t="s">
        <v>10572</v>
      </c>
      <c r="C12958" s="903" t="s">
        <v>10609</v>
      </c>
      <c r="D12958" s="900" t="s">
        <v>224</v>
      </c>
      <c r="E12958" s="903" t="s">
        <v>2312</v>
      </c>
      <c r="F12958" s="900" t="s">
        <v>2096</v>
      </c>
      <c r="G12958" s="900" t="s">
        <v>53</v>
      </c>
      <c r="H12958" s="900" t="s">
        <v>201</v>
      </c>
      <c r="I12958" s="900" t="s">
        <v>267</v>
      </c>
      <c r="J12958" s="1073" t="s">
        <v>12659</v>
      </c>
      <c r="K12958" s="1073" t="s">
        <v>12660</v>
      </c>
      <c r="L12958" s="1066">
        <v>46025.23</v>
      </c>
    </row>
    <row r="12959" spans="1:12" s="651" customFormat="1" ht="21.95" customHeight="1" x14ac:dyDescent="0.25">
      <c r="A12959" s="1399"/>
      <c r="B12959" s="1067" t="s">
        <v>10572</v>
      </c>
      <c r="C12959" s="702" t="s">
        <v>10610</v>
      </c>
      <c r="D12959" s="899" t="s">
        <v>224</v>
      </c>
      <c r="E12959" s="702" t="s">
        <v>2313</v>
      </c>
      <c r="F12959" s="899" t="s">
        <v>2096</v>
      </c>
      <c r="G12959" s="899" t="s">
        <v>53</v>
      </c>
      <c r="H12959" s="899" t="s">
        <v>201</v>
      </c>
      <c r="I12959" s="899" t="s">
        <v>267</v>
      </c>
      <c r="J12959" s="1074" t="s">
        <v>12659</v>
      </c>
      <c r="K12959" s="1074" t="s">
        <v>12660</v>
      </c>
      <c r="L12959" s="1068">
        <v>46025.23</v>
      </c>
    </row>
    <row r="12960" spans="1:12" s="651" customFormat="1" ht="21.95" customHeight="1" x14ac:dyDescent="0.25">
      <c r="A12960" s="1399"/>
      <c r="B12960" s="1065" t="s">
        <v>10572</v>
      </c>
      <c r="C12960" s="903" t="s">
        <v>10611</v>
      </c>
      <c r="D12960" s="900" t="s">
        <v>264</v>
      </c>
      <c r="E12960" s="903" t="s">
        <v>228</v>
      </c>
      <c r="F12960" s="900" t="s">
        <v>2096</v>
      </c>
      <c r="G12960" s="900" t="s">
        <v>53</v>
      </c>
      <c r="H12960" s="900" t="s">
        <v>285</v>
      </c>
      <c r="I12960" s="900" t="s">
        <v>428</v>
      </c>
      <c r="J12960" s="1073" t="s">
        <v>15898</v>
      </c>
      <c r="K12960" s="1073" t="s">
        <v>15899</v>
      </c>
      <c r="L12960" s="1066">
        <v>53994.31</v>
      </c>
    </row>
    <row r="12961" spans="1:12" s="651" customFormat="1" ht="21.95" customHeight="1" x14ac:dyDescent="0.25">
      <c r="A12961" s="1399"/>
      <c r="B12961" s="1067" t="s">
        <v>10572</v>
      </c>
      <c r="C12961" s="702" t="s">
        <v>10611</v>
      </c>
      <c r="D12961" s="899" t="s">
        <v>264</v>
      </c>
      <c r="E12961" s="702" t="s">
        <v>228</v>
      </c>
      <c r="F12961" s="899" t="s">
        <v>2096</v>
      </c>
      <c r="G12961" s="899" t="s">
        <v>53</v>
      </c>
      <c r="H12961" s="899" t="s">
        <v>266</v>
      </c>
      <c r="I12961" s="899" t="s">
        <v>267</v>
      </c>
      <c r="J12961" s="1074" t="s">
        <v>12659</v>
      </c>
      <c r="K12961" s="1074" t="s">
        <v>12660</v>
      </c>
      <c r="L12961" s="1068">
        <v>55127.8</v>
      </c>
    </row>
    <row r="12962" spans="1:12" s="651" customFormat="1" ht="21.95" customHeight="1" x14ac:dyDescent="0.25">
      <c r="A12962" s="1399"/>
      <c r="B12962" s="1065" t="s">
        <v>10572</v>
      </c>
      <c r="C12962" s="903" t="s">
        <v>10612</v>
      </c>
      <c r="D12962" s="900" t="s">
        <v>215</v>
      </c>
      <c r="E12962" s="903" t="s">
        <v>2314</v>
      </c>
      <c r="F12962" s="900" t="s">
        <v>2096</v>
      </c>
      <c r="G12962" s="900" t="s">
        <v>53</v>
      </c>
      <c r="H12962" s="900" t="s">
        <v>273</v>
      </c>
      <c r="I12962" s="900" t="s">
        <v>274</v>
      </c>
      <c r="J12962" s="1073" t="s">
        <v>15909</v>
      </c>
      <c r="K12962" s="1073" t="s">
        <v>15535</v>
      </c>
      <c r="L12962" s="1066">
        <v>142541.79</v>
      </c>
    </row>
    <row r="12963" spans="1:12" s="651" customFormat="1" ht="21.95" customHeight="1" x14ac:dyDescent="0.25">
      <c r="A12963" s="1399"/>
      <c r="B12963" s="1067" t="s">
        <v>10572</v>
      </c>
      <c r="C12963" s="702" t="s">
        <v>10612</v>
      </c>
      <c r="D12963" s="899" t="s">
        <v>215</v>
      </c>
      <c r="E12963" s="702" t="s">
        <v>2314</v>
      </c>
      <c r="F12963" s="899" t="s">
        <v>2096</v>
      </c>
      <c r="G12963" s="899" t="s">
        <v>53</v>
      </c>
      <c r="H12963" s="899" t="s">
        <v>218</v>
      </c>
      <c r="I12963" s="899" t="s">
        <v>276</v>
      </c>
      <c r="J12963" s="1074" t="s">
        <v>15715</v>
      </c>
      <c r="K12963" s="1074" t="s">
        <v>15910</v>
      </c>
      <c r="L12963" s="1068">
        <v>23361.16</v>
      </c>
    </row>
    <row r="12964" spans="1:12" s="651" customFormat="1" ht="21.95" customHeight="1" x14ac:dyDescent="0.25">
      <c r="A12964" s="1399"/>
      <c r="B12964" s="1065" t="s">
        <v>10572</v>
      </c>
      <c r="C12964" s="903" t="s">
        <v>10612</v>
      </c>
      <c r="D12964" s="900" t="s">
        <v>215</v>
      </c>
      <c r="E12964" s="903" t="s">
        <v>2314</v>
      </c>
      <c r="F12964" s="900" t="s">
        <v>2096</v>
      </c>
      <c r="G12964" s="900" t="s">
        <v>53</v>
      </c>
      <c r="H12964" s="900" t="s">
        <v>201</v>
      </c>
      <c r="I12964" s="900" t="s">
        <v>267</v>
      </c>
      <c r="J12964" s="1073" t="s">
        <v>12659</v>
      </c>
      <c r="K12964" s="1073" t="s">
        <v>12660</v>
      </c>
      <c r="L12964" s="1066">
        <v>198405.73</v>
      </c>
    </row>
    <row r="12965" spans="1:12" s="651" customFormat="1" ht="21.95" customHeight="1" x14ac:dyDescent="0.25">
      <c r="A12965" s="1399"/>
      <c r="B12965" s="1067" t="s">
        <v>10572</v>
      </c>
      <c r="C12965" s="702" t="s">
        <v>10613</v>
      </c>
      <c r="D12965" s="899" t="s">
        <v>215</v>
      </c>
      <c r="E12965" s="702" t="s">
        <v>2315</v>
      </c>
      <c r="F12965" s="899" t="s">
        <v>2096</v>
      </c>
      <c r="G12965" s="899" t="s">
        <v>53</v>
      </c>
      <c r="H12965" s="899" t="s">
        <v>201</v>
      </c>
      <c r="I12965" s="899" t="s">
        <v>267</v>
      </c>
      <c r="J12965" s="1074" t="s">
        <v>12659</v>
      </c>
      <c r="K12965" s="1074" t="s">
        <v>12660</v>
      </c>
      <c r="L12965" s="1068">
        <v>198405.73</v>
      </c>
    </row>
    <row r="12966" spans="1:12" s="651" customFormat="1" ht="21.95" customHeight="1" x14ac:dyDescent="0.25">
      <c r="A12966" s="1399"/>
      <c r="B12966" s="1065" t="s">
        <v>10572</v>
      </c>
      <c r="C12966" s="903" t="s">
        <v>10613</v>
      </c>
      <c r="D12966" s="900" t="s">
        <v>215</v>
      </c>
      <c r="E12966" s="903" t="s">
        <v>2315</v>
      </c>
      <c r="F12966" s="900" t="s">
        <v>2096</v>
      </c>
      <c r="G12966" s="900" t="s">
        <v>53</v>
      </c>
      <c r="H12966" s="900" t="s">
        <v>218</v>
      </c>
      <c r="I12966" s="900" t="s">
        <v>276</v>
      </c>
      <c r="J12966" s="1073" t="s">
        <v>15715</v>
      </c>
      <c r="K12966" s="1073" t="s">
        <v>15910</v>
      </c>
      <c r="L12966" s="1066">
        <v>23361.16</v>
      </c>
    </row>
    <row r="12967" spans="1:12" s="651" customFormat="1" ht="21.95" customHeight="1" x14ac:dyDescent="0.25">
      <c r="A12967" s="1399"/>
      <c r="B12967" s="1067" t="s">
        <v>10572</v>
      </c>
      <c r="C12967" s="702" t="s">
        <v>10613</v>
      </c>
      <c r="D12967" s="899" t="s">
        <v>215</v>
      </c>
      <c r="E12967" s="702" t="s">
        <v>2315</v>
      </c>
      <c r="F12967" s="899" t="s">
        <v>2096</v>
      </c>
      <c r="G12967" s="899" t="s">
        <v>53</v>
      </c>
      <c r="H12967" s="899" t="s">
        <v>273</v>
      </c>
      <c r="I12967" s="899" t="s">
        <v>274</v>
      </c>
      <c r="J12967" s="1074" t="s">
        <v>14779</v>
      </c>
      <c r="K12967" s="1074" t="s">
        <v>15911</v>
      </c>
      <c r="L12967" s="1068">
        <v>146284.31</v>
      </c>
    </row>
    <row r="12968" spans="1:12" s="651" customFormat="1" ht="21.95" customHeight="1" x14ac:dyDescent="0.25">
      <c r="A12968" s="1399"/>
      <c r="B12968" s="1065" t="s">
        <v>10572</v>
      </c>
      <c r="C12968" s="903" t="s">
        <v>10614</v>
      </c>
      <c r="D12968" s="900" t="s">
        <v>215</v>
      </c>
      <c r="E12968" s="903" t="s">
        <v>2316</v>
      </c>
      <c r="F12968" s="900" t="s">
        <v>2317</v>
      </c>
      <c r="G12968" s="900" t="s">
        <v>152</v>
      </c>
      <c r="H12968" s="900" t="s">
        <v>218</v>
      </c>
      <c r="I12968" s="900" t="s">
        <v>429</v>
      </c>
      <c r="J12968" s="1073" t="s">
        <v>15912</v>
      </c>
      <c r="K12968" s="1073" t="s">
        <v>15304</v>
      </c>
      <c r="L12968" s="1066">
        <v>65272.5</v>
      </c>
    </row>
    <row r="12969" spans="1:12" s="651" customFormat="1" ht="21.95" customHeight="1" x14ac:dyDescent="0.25">
      <c r="A12969" s="1399"/>
      <c r="B12969" s="1067" t="s">
        <v>10572</v>
      </c>
      <c r="C12969" s="702" t="s">
        <v>10614</v>
      </c>
      <c r="D12969" s="899" t="s">
        <v>215</v>
      </c>
      <c r="E12969" s="702" t="s">
        <v>2316</v>
      </c>
      <c r="F12969" s="899" t="s">
        <v>2317</v>
      </c>
      <c r="G12969" s="899" t="s">
        <v>152</v>
      </c>
      <c r="H12969" s="899" t="s">
        <v>282</v>
      </c>
      <c r="I12969" s="899" t="s">
        <v>2318</v>
      </c>
      <c r="J12969" s="1074" t="s">
        <v>15913</v>
      </c>
      <c r="K12969" s="1074" t="s">
        <v>12771</v>
      </c>
      <c r="L12969" s="1068">
        <v>1999932.24</v>
      </c>
    </row>
    <row r="12970" spans="1:12" s="651" customFormat="1" ht="21.95" customHeight="1" x14ac:dyDescent="0.25">
      <c r="A12970" s="1399"/>
      <c r="B12970" s="1065" t="s">
        <v>10572</v>
      </c>
      <c r="C12970" s="903" t="s">
        <v>10615</v>
      </c>
      <c r="D12970" s="900" t="s">
        <v>215</v>
      </c>
      <c r="E12970" s="903" t="s">
        <v>2319</v>
      </c>
      <c r="F12970" s="900" t="s">
        <v>2096</v>
      </c>
      <c r="G12970" s="900" t="s">
        <v>53</v>
      </c>
      <c r="H12970" s="900" t="s">
        <v>218</v>
      </c>
      <c r="I12970" s="900" t="s">
        <v>276</v>
      </c>
      <c r="J12970" s="1073" t="s">
        <v>15715</v>
      </c>
      <c r="K12970" s="1073" t="s">
        <v>15910</v>
      </c>
      <c r="L12970" s="1066">
        <v>23361.16</v>
      </c>
    </row>
    <row r="12971" spans="1:12" s="651" customFormat="1" ht="21.95" customHeight="1" x14ac:dyDescent="0.25">
      <c r="A12971" s="1399"/>
      <c r="B12971" s="1067" t="s">
        <v>10572</v>
      </c>
      <c r="C12971" s="702" t="s">
        <v>10615</v>
      </c>
      <c r="D12971" s="899" t="s">
        <v>215</v>
      </c>
      <c r="E12971" s="702" t="s">
        <v>2319</v>
      </c>
      <c r="F12971" s="899" t="s">
        <v>2096</v>
      </c>
      <c r="G12971" s="899" t="s">
        <v>53</v>
      </c>
      <c r="H12971" s="899" t="s">
        <v>201</v>
      </c>
      <c r="I12971" s="899" t="s">
        <v>267</v>
      </c>
      <c r="J12971" s="1074" t="s">
        <v>12659</v>
      </c>
      <c r="K12971" s="1074" t="s">
        <v>12660</v>
      </c>
      <c r="L12971" s="1068">
        <v>198405.73</v>
      </c>
    </row>
    <row r="12972" spans="1:12" s="651" customFormat="1" ht="21.95" customHeight="1" x14ac:dyDescent="0.25">
      <c r="A12972" s="1399"/>
      <c r="B12972" s="1065" t="s">
        <v>10572</v>
      </c>
      <c r="C12972" s="903" t="s">
        <v>10615</v>
      </c>
      <c r="D12972" s="900" t="s">
        <v>215</v>
      </c>
      <c r="E12972" s="903" t="s">
        <v>2319</v>
      </c>
      <c r="F12972" s="900" t="s">
        <v>2096</v>
      </c>
      <c r="G12972" s="900" t="s">
        <v>53</v>
      </c>
      <c r="H12972" s="900" t="s">
        <v>201</v>
      </c>
      <c r="I12972" s="900" t="s">
        <v>268</v>
      </c>
      <c r="J12972" s="1073" t="s">
        <v>12670</v>
      </c>
      <c r="K12972" s="1073" t="s">
        <v>12671</v>
      </c>
      <c r="L12972" s="1066">
        <v>965047.16</v>
      </c>
    </row>
    <row r="12973" spans="1:12" s="651" customFormat="1" ht="21.95" customHeight="1" x14ac:dyDescent="0.25">
      <c r="A12973" s="1399"/>
      <c r="B12973" s="1067" t="s">
        <v>10572</v>
      </c>
      <c r="C12973" s="702" t="s">
        <v>10615</v>
      </c>
      <c r="D12973" s="899" t="s">
        <v>215</v>
      </c>
      <c r="E12973" s="702" t="s">
        <v>2319</v>
      </c>
      <c r="F12973" s="899" t="s">
        <v>2096</v>
      </c>
      <c r="G12973" s="899" t="s">
        <v>53</v>
      </c>
      <c r="H12973" s="899" t="s">
        <v>201</v>
      </c>
      <c r="I12973" s="899" t="s">
        <v>268</v>
      </c>
      <c r="J12973" s="1074" t="s">
        <v>12670</v>
      </c>
      <c r="K12973" s="1074" t="s">
        <v>12672</v>
      </c>
      <c r="L12973" s="1068">
        <v>915696.44</v>
      </c>
    </row>
    <row r="12974" spans="1:12" s="651" customFormat="1" ht="21.95" customHeight="1" x14ac:dyDescent="0.25">
      <c r="A12974" s="1399"/>
      <c r="B12974" s="1065" t="s">
        <v>10572</v>
      </c>
      <c r="C12974" s="903" t="s">
        <v>10616</v>
      </c>
      <c r="D12974" s="900" t="s">
        <v>215</v>
      </c>
      <c r="E12974" s="903" t="s">
        <v>2320</v>
      </c>
      <c r="F12974" s="900" t="s">
        <v>2096</v>
      </c>
      <c r="G12974" s="900" t="s">
        <v>53</v>
      </c>
      <c r="H12974" s="900" t="s">
        <v>201</v>
      </c>
      <c r="I12974" s="900" t="s">
        <v>267</v>
      </c>
      <c r="J12974" s="1073" t="s">
        <v>12659</v>
      </c>
      <c r="K12974" s="1073" t="s">
        <v>12660</v>
      </c>
      <c r="L12974" s="1066">
        <v>198405.73</v>
      </c>
    </row>
    <row r="12975" spans="1:12" s="651" customFormat="1" ht="21.95" customHeight="1" x14ac:dyDescent="0.25">
      <c r="A12975" s="1399"/>
      <c r="B12975" s="1067" t="s">
        <v>10572</v>
      </c>
      <c r="C12975" s="702" t="s">
        <v>10616</v>
      </c>
      <c r="D12975" s="899" t="s">
        <v>215</v>
      </c>
      <c r="E12975" s="702" t="s">
        <v>2320</v>
      </c>
      <c r="F12975" s="899" t="s">
        <v>2096</v>
      </c>
      <c r="G12975" s="899" t="s">
        <v>53</v>
      </c>
      <c r="H12975" s="899" t="s">
        <v>218</v>
      </c>
      <c r="I12975" s="899" t="s">
        <v>276</v>
      </c>
      <c r="J12975" s="1074" t="s">
        <v>15715</v>
      </c>
      <c r="K12975" s="1074" t="s">
        <v>15910</v>
      </c>
      <c r="L12975" s="1068">
        <v>23361.16</v>
      </c>
    </row>
    <row r="12976" spans="1:12" s="651" customFormat="1" ht="21.95" customHeight="1" x14ac:dyDescent="0.25">
      <c r="A12976" s="1399"/>
      <c r="B12976" s="1065" t="s">
        <v>10572</v>
      </c>
      <c r="C12976" s="903" t="s">
        <v>10616</v>
      </c>
      <c r="D12976" s="900" t="s">
        <v>215</v>
      </c>
      <c r="E12976" s="903" t="s">
        <v>2320</v>
      </c>
      <c r="F12976" s="900" t="s">
        <v>2096</v>
      </c>
      <c r="G12976" s="900" t="s">
        <v>53</v>
      </c>
      <c r="H12976" s="900" t="s">
        <v>273</v>
      </c>
      <c r="I12976" s="900" t="s">
        <v>274</v>
      </c>
      <c r="J12976" s="1073" t="s">
        <v>12886</v>
      </c>
      <c r="K12976" s="1073" t="s">
        <v>13108</v>
      </c>
      <c r="L12976" s="1066">
        <v>146988.5</v>
      </c>
    </row>
    <row r="12977" spans="1:12" s="651" customFormat="1" ht="21.95" customHeight="1" x14ac:dyDescent="0.25">
      <c r="A12977" s="1399"/>
      <c r="B12977" s="1067" t="s">
        <v>10572</v>
      </c>
      <c r="C12977" s="702" t="s">
        <v>10617</v>
      </c>
      <c r="D12977" s="899" t="s">
        <v>264</v>
      </c>
      <c r="E12977" s="702" t="s">
        <v>228</v>
      </c>
      <c r="F12977" s="899" t="s">
        <v>2096</v>
      </c>
      <c r="G12977" s="899" t="s">
        <v>53</v>
      </c>
      <c r="H12977" s="899" t="s">
        <v>273</v>
      </c>
      <c r="I12977" s="899" t="s">
        <v>274</v>
      </c>
      <c r="J12977" s="1074" t="s">
        <v>15914</v>
      </c>
      <c r="K12977" s="1074" t="s">
        <v>15742</v>
      </c>
      <c r="L12977" s="1068">
        <v>11016.2</v>
      </c>
    </row>
    <row r="12978" spans="1:12" s="651" customFormat="1" ht="21.95" customHeight="1" x14ac:dyDescent="0.25">
      <c r="A12978" s="1399"/>
      <c r="B12978" s="1065" t="s">
        <v>10572</v>
      </c>
      <c r="C12978" s="903" t="s">
        <v>10617</v>
      </c>
      <c r="D12978" s="900" t="s">
        <v>264</v>
      </c>
      <c r="E12978" s="903" t="s">
        <v>228</v>
      </c>
      <c r="F12978" s="900" t="s">
        <v>2096</v>
      </c>
      <c r="G12978" s="900" t="s">
        <v>53</v>
      </c>
      <c r="H12978" s="900" t="s">
        <v>285</v>
      </c>
      <c r="I12978" s="900" t="s">
        <v>428</v>
      </c>
      <c r="J12978" s="1073" t="s">
        <v>13991</v>
      </c>
      <c r="K12978" s="1073" t="s">
        <v>15915</v>
      </c>
      <c r="L12978" s="1066">
        <v>99146.61</v>
      </c>
    </row>
    <row r="12979" spans="1:12" s="651" customFormat="1" ht="21.95" customHeight="1" x14ac:dyDescent="0.25">
      <c r="A12979" s="1399"/>
      <c r="B12979" s="1067" t="s">
        <v>10572</v>
      </c>
      <c r="C12979" s="702" t="s">
        <v>10617</v>
      </c>
      <c r="D12979" s="899" t="s">
        <v>264</v>
      </c>
      <c r="E12979" s="702" t="s">
        <v>228</v>
      </c>
      <c r="F12979" s="899" t="s">
        <v>2096</v>
      </c>
      <c r="G12979" s="899" t="s">
        <v>53</v>
      </c>
      <c r="H12979" s="899" t="s">
        <v>285</v>
      </c>
      <c r="I12979" s="899" t="s">
        <v>428</v>
      </c>
      <c r="J12979" s="1074" t="s">
        <v>13991</v>
      </c>
      <c r="K12979" s="1074" t="s">
        <v>13992</v>
      </c>
      <c r="L12979" s="1068">
        <v>37342.120000000003</v>
      </c>
    </row>
    <row r="12980" spans="1:12" s="651" customFormat="1" ht="21.95" customHeight="1" x14ac:dyDescent="0.25">
      <c r="A12980" s="1399"/>
      <c r="B12980" s="1065" t="s">
        <v>10572</v>
      </c>
      <c r="C12980" s="903" t="s">
        <v>10617</v>
      </c>
      <c r="D12980" s="900" t="s">
        <v>264</v>
      </c>
      <c r="E12980" s="903" t="s">
        <v>228</v>
      </c>
      <c r="F12980" s="900" t="s">
        <v>2096</v>
      </c>
      <c r="G12980" s="900" t="s">
        <v>53</v>
      </c>
      <c r="H12980" s="900" t="s">
        <v>266</v>
      </c>
      <c r="I12980" s="900" t="s">
        <v>267</v>
      </c>
      <c r="J12980" s="1073" t="s">
        <v>12659</v>
      </c>
      <c r="K12980" s="1073" t="s">
        <v>12660</v>
      </c>
      <c r="L12980" s="1066">
        <v>106395.63</v>
      </c>
    </row>
    <row r="12981" spans="1:12" s="651" customFormat="1" ht="21.95" customHeight="1" x14ac:dyDescent="0.25">
      <c r="A12981" s="1399"/>
      <c r="B12981" s="1067" t="s">
        <v>10572</v>
      </c>
      <c r="C12981" s="702" t="s">
        <v>10618</v>
      </c>
      <c r="D12981" s="899" t="s">
        <v>264</v>
      </c>
      <c r="E12981" s="702" t="s">
        <v>228</v>
      </c>
      <c r="F12981" s="899" t="s">
        <v>2096</v>
      </c>
      <c r="G12981" s="899" t="s">
        <v>53</v>
      </c>
      <c r="H12981" s="899" t="s">
        <v>266</v>
      </c>
      <c r="I12981" s="899" t="s">
        <v>267</v>
      </c>
      <c r="J12981" s="1074" t="s">
        <v>12659</v>
      </c>
      <c r="K12981" s="1074" t="s">
        <v>12660</v>
      </c>
      <c r="L12981" s="1068">
        <v>106395.63</v>
      </c>
    </row>
    <row r="12982" spans="1:12" s="651" customFormat="1" ht="21.95" customHeight="1" x14ac:dyDescent="0.25">
      <c r="A12982" s="1399"/>
      <c r="B12982" s="1065" t="s">
        <v>10572</v>
      </c>
      <c r="C12982" s="903" t="s">
        <v>10618</v>
      </c>
      <c r="D12982" s="900" t="s">
        <v>264</v>
      </c>
      <c r="E12982" s="903" t="s">
        <v>228</v>
      </c>
      <c r="F12982" s="900" t="s">
        <v>2096</v>
      </c>
      <c r="G12982" s="900" t="s">
        <v>53</v>
      </c>
      <c r="H12982" s="900" t="s">
        <v>285</v>
      </c>
      <c r="I12982" s="900" t="s">
        <v>428</v>
      </c>
      <c r="J12982" s="1073" t="s">
        <v>14729</v>
      </c>
      <c r="K12982" s="1073" t="s">
        <v>15916</v>
      </c>
      <c r="L12982" s="1066">
        <v>101364.63</v>
      </c>
    </row>
    <row r="12983" spans="1:12" s="651" customFormat="1" ht="21.95" customHeight="1" x14ac:dyDescent="0.25">
      <c r="A12983" s="1399"/>
      <c r="B12983" s="1067" t="s">
        <v>10572</v>
      </c>
      <c r="C12983" s="702" t="s">
        <v>10618</v>
      </c>
      <c r="D12983" s="899" t="s">
        <v>264</v>
      </c>
      <c r="E12983" s="702" t="s">
        <v>228</v>
      </c>
      <c r="F12983" s="899" t="s">
        <v>2096</v>
      </c>
      <c r="G12983" s="899" t="s">
        <v>53</v>
      </c>
      <c r="H12983" s="899" t="s">
        <v>285</v>
      </c>
      <c r="I12983" s="899" t="s">
        <v>428</v>
      </c>
      <c r="J12983" s="1074" t="s">
        <v>15917</v>
      </c>
      <c r="K12983" s="1074" t="s">
        <v>15918</v>
      </c>
      <c r="L12983" s="1068">
        <v>37905.589999999997</v>
      </c>
    </row>
    <row r="12984" spans="1:12" s="651" customFormat="1" ht="21.95" customHeight="1" x14ac:dyDescent="0.25">
      <c r="A12984" s="1399"/>
      <c r="B12984" s="1065" t="s">
        <v>10572</v>
      </c>
      <c r="C12984" s="903" t="s">
        <v>10618</v>
      </c>
      <c r="D12984" s="900" t="s">
        <v>264</v>
      </c>
      <c r="E12984" s="903" t="s">
        <v>228</v>
      </c>
      <c r="F12984" s="900" t="s">
        <v>2096</v>
      </c>
      <c r="G12984" s="900" t="s">
        <v>53</v>
      </c>
      <c r="H12984" s="900" t="s">
        <v>273</v>
      </c>
      <c r="I12984" s="900" t="s">
        <v>274</v>
      </c>
      <c r="J12984" s="1073" t="s">
        <v>15919</v>
      </c>
      <c r="K12984" s="1073" t="s">
        <v>15920</v>
      </c>
      <c r="L12984" s="1066">
        <v>11095.37</v>
      </c>
    </row>
    <row r="12985" spans="1:12" s="651" customFormat="1" ht="21.95" customHeight="1" x14ac:dyDescent="0.25">
      <c r="A12985" s="1399"/>
      <c r="B12985" s="1067" t="s">
        <v>10572</v>
      </c>
      <c r="C12985" s="702" t="s">
        <v>10619</v>
      </c>
      <c r="D12985" s="899" t="s">
        <v>264</v>
      </c>
      <c r="E12985" s="702" t="s">
        <v>228</v>
      </c>
      <c r="F12985" s="899" t="s">
        <v>2096</v>
      </c>
      <c r="G12985" s="899" t="s">
        <v>53</v>
      </c>
      <c r="H12985" s="899" t="s">
        <v>273</v>
      </c>
      <c r="I12985" s="899" t="s">
        <v>274</v>
      </c>
      <c r="J12985" s="1074" t="s">
        <v>14142</v>
      </c>
      <c r="K12985" s="1074" t="s">
        <v>15921</v>
      </c>
      <c r="L12985" s="1068">
        <v>10893.29</v>
      </c>
    </row>
    <row r="12986" spans="1:12" s="651" customFormat="1" ht="21.95" customHeight="1" x14ac:dyDescent="0.25">
      <c r="A12986" s="1399"/>
      <c r="B12986" s="1065" t="s">
        <v>10572</v>
      </c>
      <c r="C12986" s="903" t="s">
        <v>10619</v>
      </c>
      <c r="D12986" s="900" t="s">
        <v>264</v>
      </c>
      <c r="E12986" s="903" t="s">
        <v>228</v>
      </c>
      <c r="F12986" s="900" t="s">
        <v>2096</v>
      </c>
      <c r="G12986" s="900" t="s">
        <v>53</v>
      </c>
      <c r="H12986" s="900" t="s">
        <v>285</v>
      </c>
      <c r="I12986" s="900" t="s">
        <v>428</v>
      </c>
      <c r="J12986" s="1073" t="s">
        <v>15898</v>
      </c>
      <c r="K12986" s="1073" t="s">
        <v>15899</v>
      </c>
      <c r="L12986" s="1066">
        <v>61451.28</v>
      </c>
    </row>
    <row r="12987" spans="1:12" s="651" customFormat="1" ht="21.95" customHeight="1" x14ac:dyDescent="0.25">
      <c r="A12987" s="1399"/>
      <c r="B12987" s="1067" t="s">
        <v>10572</v>
      </c>
      <c r="C12987" s="702" t="s">
        <v>10619</v>
      </c>
      <c r="D12987" s="899" t="s">
        <v>264</v>
      </c>
      <c r="E12987" s="702" t="s">
        <v>228</v>
      </c>
      <c r="F12987" s="899" t="s">
        <v>2096</v>
      </c>
      <c r="G12987" s="899" t="s">
        <v>53</v>
      </c>
      <c r="H12987" s="899" t="s">
        <v>266</v>
      </c>
      <c r="I12987" s="899" t="s">
        <v>267</v>
      </c>
      <c r="J12987" s="1074" t="s">
        <v>12659</v>
      </c>
      <c r="K12987" s="1074" t="s">
        <v>12660</v>
      </c>
      <c r="L12987" s="1068">
        <v>106395.63</v>
      </c>
    </row>
    <row r="12988" spans="1:12" s="651" customFormat="1" ht="21.95" customHeight="1" x14ac:dyDescent="0.25">
      <c r="A12988" s="1399"/>
      <c r="B12988" s="1065" t="s">
        <v>10572</v>
      </c>
      <c r="C12988" s="903" t="s">
        <v>15922</v>
      </c>
      <c r="D12988" s="900" t="s">
        <v>264</v>
      </c>
      <c r="E12988" s="903" t="s">
        <v>228</v>
      </c>
      <c r="F12988" s="900" t="s">
        <v>2096</v>
      </c>
      <c r="G12988" s="900" t="s">
        <v>53</v>
      </c>
      <c r="H12988" s="900" t="s">
        <v>266</v>
      </c>
      <c r="I12988" s="900" t="s">
        <v>267</v>
      </c>
      <c r="J12988" s="1073" t="s">
        <v>12659</v>
      </c>
      <c r="K12988" s="1073" t="s">
        <v>12660</v>
      </c>
      <c r="L12988" s="1066">
        <v>106395.63</v>
      </c>
    </row>
    <row r="12989" spans="1:12" s="651" customFormat="1" ht="21.95" customHeight="1" x14ac:dyDescent="0.25">
      <c r="A12989" s="1399"/>
      <c r="B12989" s="1067" t="s">
        <v>10572</v>
      </c>
      <c r="C12989" s="702" t="s">
        <v>15922</v>
      </c>
      <c r="D12989" s="899" t="s">
        <v>264</v>
      </c>
      <c r="E12989" s="702" t="s">
        <v>228</v>
      </c>
      <c r="F12989" s="899" t="s">
        <v>2096</v>
      </c>
      <c r="G12989" s="899" t="s">
        <v>53</v>
      </c>
      <c r="H12989" s="899" t="s">
        <v>285</v>
      </c>
      <c r="I12989" s="899" t="s">
        <v>428</v>
      </c>
      <c r="J12989" s="1074" t="s">
        <v>15898</v>
      </c>
      <c r="K12989" s="1074" t="s">
        <v>15899</v>
      </c>
      <c r="L12989" s="1068">
        <v>61451.28</v>
      </c>
    </row>
    <row r="12990" spans="1:12" s="651" customFormat="1" ht="21.95" customHeight="1" x14ac:dyDescent="0.25">
      <c r="A12990" s="1399"/>
      <c r="B12990" s="1065" t="s">
        <v>10572</v>
      </c>
      <c r="C12990" s="903" t="s">
        <v>15922</v>
      </c>
      <c r="D12990" s="900" t="s">
        <v>264</v>
      </c>
      <c r="E12990" s="903" t="s">
        <v>228</v>
      </c>
      <c r="F12990" s="900" t="s">
        <v>2096</v>
      </c>
      <c r="G12990" s="900" t="s">
        <v>53</v>
      </c>
      <c r="H12990" s="900" t="s">
        <v>273</v>
      </c>
      <c r="I12990" s="900" t="s">
        <v>274</v>
      </c>
      <c r="J12990" s="1073" t="s">
        <v>15923</v>
      </c>
      <c r="K12990" s="1073" t="s">
        <v>15924</v>
      </c>
      <c r="L12990" s="1066">
        <v>10695.21</v>
      </c>
    </row>
    <row r="12991" spans="1:12" s="651" customFormat="1" ht="21.95" customHeight="1" x14ac:dyDescent="0.25">
      <c r="A12991" s="1399"/>
      <c r="B12991" s="1067" t="s">
        <v>10572</v>
      </c>
      <c r="C12991" s="702" t="s">
        <v>10620</v>
      </c>
      <c r="D12991" s="899" t="s">
        <v>264</v>
      </c>
      <c r="E12991" s="702" t="s">
        <v>228</v>
      </c>
      <c r="F12991" s="899" t="s">
        <v>2096</v>
      </c>
      <c r="G12991" s="899" t="s">
        <v>53</v>
      </c>
      <c r="H12991" s="899" t="s">
        <v>285</v>
      </c>
      <c r="I12991" s="899" t="s">
        <v>428</v>
      </c>
      <c r="J12991" s="1074" t="s">
        <v>15898</v>
      </c>
      <c r="K12991" s="1074" t="s">
        <v>15899</v>
      </c>
      <c r="L12991" s="1068">
        <v>8570.2000000000007</v>
      </c>
    </row>
    <row r="12992" spans="1:12" s="651" customFormat="1" ht="21.95" customHeight="1" x14ac:dyDescent="0.25">
      <c r="A12992" s="1399"/>
      <c r="B12992" s="1065" t="s">
        <v>10572</v>
      </c>
      <c r="C12992" s="903" t="s">
        <v>10620</v>
      </c>
      <c r="D12992" s="900" t="s">
        <v>264</v>
      </c>
      <c r="E12992" s="903" t="s">
        <v>228</v>
      </c>
      <c r="F12992" s="900" t="s">
        <v>2096</v>
      </c>
      <c r="G12992" s="900" t="s">
        <v>53</v>
      </c>
      <c r="H12992" s="900" t="s">
        <v>285</v>
      </c>
      <c r="I12992" s="900" t="s">
        <v>428</v>
      </c>
      <c r="J12992" s="1073" t="s">
        <v>15898</v>
      </c>
      <c r="K12992" s="1073" t="s">
        <v>15899</v>
      </c>
      <c r="L12992" s="1066">
        <v>53994.31</v>
      </c>
    </row>
    <row r="12993" spans="1:12" s="651" customFormat="1" ht="21.95" customHeight="1" x14ac:dyDescent="0.25">
      <c r="A12993" s="1399"/>
      <c r="B12993" s="1067" t="s">
        <v>10572</v>
      </c>
      <c r="C12993" s="702" t="s">
        <v>10620</v>
      </c>
      <c r="D12993" s="899" t="s">
        <v>264</v>
      </c>
      <c r="E12993" s="702" t="s">
        <v>228</v>
      </c>
      <c r="F12993" s="899" t="s">
        <v>2096</v>
      </c>
      <c r="G12993" s="899" t="s">
        <v>53</v>
      </c>
      <c r="H12993" s="899" t="s">
        <v>273</v>
      </c>
      <c r="I12993" s="899" t="s">
        <v>275</v>
      </c>
      <c r="J12993" s="1074" t="s">
        <v>15498</v>
      </c>
      <c r="K12993" s="1074" t="s">
        <v>15925</v>
      </c>
      <c r="L12993" s="1068">
        <v>11426.03</v>
      </c>
    </row>
    <row r="12994" spans="1:12" s="651" customFormat="1" ht="21.95" customHeight="1" x14ac:dyDescent="0.25">
      <c r="A12994" s="1399"/>
      <c r="B12994" s="1065" t="s">
        <v>10572</v>
      </c>
      <c r="C12994" s="903" t="s">
        <v>10620</v>
      </c>
      <c r="D12994" s="900" t="s">
        <v>264</v>
      </c>
      <c r="E12994" s="903" t="s">
        <v>228</v>
      </c>
      <c r="F12994" s="900" t="s">
        <v>2096</v>
      </c>
      <c r="G12994" s="900" t="s">
        <v>53</v>
      </c>
      <c r="H12994" s="900" t="s">
        <v>266</v>
      </c>
      <c r="I12994" s="900" t="s">
        <v>267</v>
      </c>
      <c r="J12994" s="1073" t="s">
        <v>12659</v>
      </c>
      <c r="K12994" s="1073" t="s">
        <v>12660</v>
      </c>
      <c r="L12994" s="1066">
        <v>106395.63</v>
      </c>
    </row>
    <row r="12995" spans="1:12" s="651" customFormat="1" ht="21.95" customHeight="1" x14ac:dyDescent="0.25">
      <c r="A12995" s="1399"/>
      <c r="B12995" s="1067" t="s">
        <v>10572</v>
      </c>
      <c r="C12995" s="702" t="s">
        <v>10621</v>
      </c>
      <c r="D12995" s="899" t="s">
        <v>264</v>
      </c>
      <c r="E12995" s="702" t="s">
        <v>228</v>
      </c>
      <c r="F12995" s="899" t="s">
        <v>2096</v>
      </c>
      <c r="G12995" s="899" t="s">
        <v>53</v>
      </c>
      <c r="H12995" s="899" t="s">
        <v>266</v>
      </c>
      <c r="I12995" s="899" t="s">
        <v>267</v>
      </c>
      <c r="J12995" s="1074" t="s">
        <v>12659</v>
      </c>
      <c r="K12995" s="1074" t="s">
        <v>12660</v>
      </c>
      <c r="L12995" s="1068">
        <v>106395.63</v>
      </c>
    </row>
    <row r="12996" spans="1:12" s="651" customFormat="1" ht="21.95" customHeight="1" x14ac:dyDescent="0.25">
      <c r="A12996" s="1399"/>
      <c r="B12996" s="1065" t="s">
        <v>10572</v>
      </c>
      <c r="C12996" s="903" t="s">
        <v>10621</v>
      </c>
      <c r="D12996" s="900" t="s">
        <v>264</v>
      </c>
      <c r="E12996" s="903" t="s">
        <v>228</v>
      </c>
      <c r="F12996" s="900" t="s">
        <v>2096</v>
      </c>
      <c r="G12996" s="900" t="s">
        <v>53</v>
      </c>
      <c r="H12996" s="900" t="s">
        <v>285</v>
      </c>
      <c r="I12996" s="900" t="s">
        <v>428</v>
      </c>
      <c r="J12996" s="1073" t="s">
        <v>15898</v>
      </c>
      <c r="K12996" s="1073" t="s">
        <v>15899</v>
      </c>
      <c r="L12996" s="1066">
        <v>61451.28</v>
      </c>
    </row>
    <row r="12997" spans="1:12" s="651" customFormat="1" ht="21.95" customHeight="1" x14ac:dyDescent="0.25">
      <c r="A12997" s="1399"/>
      <c r="B12997" s="1067" t="s">
        <v>10572</v>
      </c>
      <c r="C12997" s="702" t="s">
        <v>10621</v>
      </c>
      <c r="D12997" s="899" t="s">
        <v>264</v>
      </c>
      <c r="E12997" s="702" t="s">
        <v>228</v>
      </c>
      <c r="F12997" s="899" t="s">
        <v>2096</v>
      </c>
      <c r="G12997" s="899" t="s">
        <v>53</v>
      </c>
      <c r="H12997" s="899" t="s">
        <v>273</v>
      </c>
      <c r="I12997" s="899" t="s">
        <v>274</v>
      </c>
      <c r="J12997" s="1074" t="s">
        <v>14862</v>
      </c>
      <c r="K12997" s="1074" t="s">
        <v>14863</v>
      </c>
      <c r="L12997" s="1068">
        <v>10833.21</v>
      </c>
    </row>
    <row r="12998" spans="1:12" s="651" customFormat="1" ht="21.95" customHeight="1" x14ac:dyDescent="0.25">
      <c r="A12998" s="1399"/>
      <c r="B12998" s="1065" t="s">
        <v>10572</v>
      </c>
      <c r="C12998" s="903" t="s">
        <v>10622</v>
      </c>
      <c r="D12998" s="900" t="s">
        <v>264</v>
      </c>
      <c r="E12998" s="903" t="s">
        <v>228</v>
      </c>
      <c r="F12998" s="900" t="s">
        <v>2096</v>
      </c>
      <c r="G12998" s="900" t="s">
        <v>53</v>
      </c>
      <c r="H12998" s="900" t="s">
        <v>266</v>
      </c>
      <c r="I12998" s="900" t="s">
        <v>267</v>
      </c>
      <c r="J12998" s="1073" t="s">
        <v>12659</v>
      </c>
      <c r="K12998" s="1073" t="s">
        <v>12660</v>
      </c>
      <c r="L12998" s="1066">
        <v>73961.440000000002</v>
      </c>
    </row>
    <row r="12999" spans="1:12" s="651" customFormat="1" ht="21.95" customHeight="1" x14ac:dyDescent="0.25">
      <c r="A12999" s="1399"/>
      <c r="B12999" s="1067" t="s">
        <v>10572</v>
      </c>
      <c r="C12999" s="702" t="s">
        <v>10623</v>
      </c>
      <c r="D12999" s="899" t="s">
        <v>264</v>
      </c>
      <c r="E12999" s="702" t="s">
        <v>228</v>
      </c>
      <c r="F12999" s="899" t="s">
        <v>2096</v>
      </c>
      <c r="G12999" s="899" t="s">
        <v>53</v>
      </c>
      <c r="H12999" s="899" t="s">
        <v>266</v>
      </c>
      <c r="I12999" s="899" t="s">
        <v>267</v>
      </c>
      <c r="J12999" s="1074" t="s">
        <v>12659</v>
      </c>
      <c r="K12999" s="1074" t="s">
        <v>12660</v>
      </c>
      <c r="L12999" s="1068">
        <v>73961.440000000002</v>
      </c>
    </row>
    <row r="13000" spans="1:12" s="651" customFormat="1" ht="21.95" customHeight="1" x14ac:dyDescent="0.25">
      <c r="A13000" s="1399"/>
      <c r="B13000" s="1065" t="s">
        <v>10572</v>
      </c>
      <c r="C13000" s="903" t="s">
        <v>10624</v>
      </c>
      <c r="D13000" s="900" t="s">
        <v>215</v>
      </c>
      <c r="E13000" s="903" t="s">
        <v>2305</v>
      </c>
      <c r="F13000" s="900" t="s">
        <v>2096</v>
      </c>
      <c r="G13000" s="900" t="s">
        <v>53</v>
      </c>
      <c r="H13000" s="900" t="s">
        <v>201</v>
      </c>
      <c r="I13000" s="900" t="s">
        <v>267</v>
      </c>
      <c r="J13000" s="1073" t="s">
        <v>12659</v>
      </c>
      <c r="K13000" s="1073" t="s">
        <v>12660</v>
      </c>
      <c r="L13000" s="1066">
        <v>1689456.5</v>
      </c>
    </row>
    <row r="13001" spans="1:12" s="651" customFormat="1" ht="21.95" customHeight="1" x14ac:dyDescent="0.25">
      <c r="A13001" s="1399"/>
      <c r="B13001" s="1067" t="s">
        <v>10572</v>
      </c>
      <c r="C13001" s="702" t="s">
        <v>10625</v>
      </c>
      <c r="D13001" s="899" t="s">
        <v>215</v>
      </c>
      <c r="E13001" s="702" t="s">
        <v>2306</v>
      </c>
      <c r="F13001" s="899" t="s">
        <v>2096</v>
      </c>
      <c r="G13001" s="899" t="s">
        <v>53</v>
      </c>
      <c r="H13001" s="899" t="s">
        <v>201</v>
      </c>
      <c r="I13001" s="899" t="s">
        <v>267</v>
      </c>
      <c r="J13001" s="1074" t="s">
        <v>12659</v>
      </c>
      <c r="K13001" s="1074" t="s">
        <v>12660</v>
      </c>
      <c r="L13001" s="1068">
        <v>137614.56</v>
      </c>
    </row>
    <row r="13002" spans="1:12" s="651" customFormat="1" ht="21.95" customHeight="1" x14ac:dyDescent="0.25">
      <c r="A13002" s="1399"/>
      <c r="B13002" s="1065" t="s">
        <v>10572</v>
      </c>
      <c r="C13002" s="903" t="s">
        <v>10626</v>
      </c>
      <c r="D13002" s="900" t="s">
        <v>215</v>
      </c>
      <c r="E13002" s="903" t="s">
        <v>2307</v>
      </c>
      <c r="F13002" s="900" t="s">
        <v>2096</v>
      </c>
      <c r="G13002" s="900" t="s">
        <v>53</v>
      </c>
      <c r="H13002" s="900" t="s">
        <v>201</v>
      </c>
      <c r="I13002" s="900" t="s">
        <v>267</v>
      </c>
      <c r="J13002" s="1073" t="s">
        <v>12659</v>
      </c>
      <c r="K13002" s="1073" t="s">
        <v>12660</v>
      </c>
      <c r="L13002" s="1066">
        <v>137614.56</v>
      </c>
    </row>
    <row r="13003" spans="1:12" s="651" customFormat="1" ht="21.95" customHeight="1" x14ac:dyDescent="0.25">
      <c r="A13003" s="1399"/>
      <c r="B13003" s="1067" t="s">
        <v>10572</v>
      </c>
      <c r="C13003" s="702" t="s">
        <v>10627</v>
      </c>
      <c r="D13003" s="899" t="s">
        <v>264</v>
      </c>
      <c r="E13003" s="702" t="s">
        <v>228</v>
      </c>
      <c r="F13003" s="899" t="s">
        <v>2096</v>
      </c>
      <c r="G13003" s="899" t="s">
        <v>53</v>
      </c>
      <c r="H13003" s="899" t="s">
        <v>266</v>
      </c>
      <c r="I13003" s="899" t="s">
        <v>267</v>
      </c>
      <c r="J13003" s="1074" t="s">
        <v>12659</v>
      </c>
      <c r="K13003" s="1074" t="s">
        <v>12660</v>
      </c>
      <c r="L13003" s="1068">
        <v>81702.52</v>
      </c>
    </row>
    <row r="13004" spans="1:12" s="651" customFormat="1" ht="21.95" customHeight="1" x14ac:dyDescent="0.25">
      <c r="A13004" s="1399"/>
      <c r="B13004" s="1065" t="s">
        <v>10572</v>
      </c>
      <c r="C13004" s="903" t="s">
        <v>10628</v>
      </c>
      <c r="D13004" s="900" t="s">
        <v>264</v>
      </c>
      <c r="E13004" s="903" t="s">
        <v>228</v>
      </c>
      <c r="F13004" s="900" t="s">
        <v>2096</v>
      </c>
      <c r="G13004" s="900" t="s">
        <v>53</v>
      </c>
      <c r="H13004" s="900" t="s">
        <v>266</v>
      </c>
      <c r="I13004" s="900" t="s">
        <v>267</v>
      </c>
      <c r="J13004" s="1073" t="s">
        <v>12659</v>
      </c>
      <c r="K13004" s="1073" t="s">
        <v>12660</v>
      </c>
      <c r="L13004" s="1066">
        <v>81702.52</v>
      </c>
    </row>
    <row r="13005" spans="1:12" s="651" customFormat="1" ht="21.95" customHeight="1" x14ac:dyDescent="0.25">
      <c r="A13005" s="1399"/>
      <c r="B13005" s="1067" t="s">
        <v>10572</v>
      </c>
      <c r="C13005" s="702" t="s">
        <v>10629</v>
      </c>
      <c r="D13005" s="899" t="s">
        <v>264</v>
      </c>
      <c r="E13005" s="702" t="s">
        <v>228</v>
      </c>
      <c r="F13005" s="899" t="s">
        <v>2096</v>
      </c>
      <c r="G13005" s="899" t="s">
        <v>53</v>
      </c>
      <c r="H13005" s="899" t="s">
        <v>266</v>
      </c>
      <c r="I13005" s="899" t="s">
        <v>267</v>
      </c>
      <c r="J13005" s="1074" t="s">
        <v>12659</v>
      </c>
      <c r="K13005" s="1074" t="s">
        <v>12660</v>
      </c>
      <c r="L13005" s="1068">
        <v>81702.52</v>
      </c>
    </row>
    <row r="13006" spans="1:12" s="651" customFormat="1" ht="21.95" customHeight="1" x14ac:dyDescent="0.25">
      <c r="A13006" s="1399"/>
      <c r="B13006" s="1065" t="s">
        <v>10572</v>
      </c>
      <c r="C13006" s="903" t="s">
        <v>10630</v>
      </c>
      <c r="D13006" s="900" t="s">
        <v>264</v>
      </c>
      <c r="E13006" s="903" t="s">
        <v>228</v>
      </c>
      <c r="F13006" s="900" t="s">
        <v>2096</v>
      </c>
      <c r="G13006" s="900" t="s">
        <v>53</v>
      </c>
      <c r="H13006" s="900" t="s">
        <v>266</v>
      </c>
      <c r="I13006" s="900" t="s">
        <v>267</v>
      </c>
      <c r="J13006" s="1073" t="s">
        <v>12659</v>
      </c>
      <c r="K13006" s="1073" t="s">
        <v>12660</v>
      </c>
      <c r="L13006" s="1066">
        <v>81702.52</v>
      </c>
    </row>
    <row r="13007" spans="1:12" s="651" customFormat="1" ht="21.95" customHeight="1" x14ac:dyDescent="0.25">
      <c r="A13007" s="1399"/>
      <c r="B13007" s="1067" t="s">
        <v>10572</v>
      </c>
      <c r="C13007" s="702" t="s">
        <v>10631</v>
      </c>
      <c r="D13007" s="899" t="s">
        <v>224</v>
      </c>
      <c r="E13007" s="702" t="s">
        <v>2308</v>
      </c>
      <c r="F13007" s="899" t="s">
        <v>2096</v>
      </c>
      <c r="G13007" s="899" t="s">
        <v>53</v>
      </c>
      <c r="H13007" s="899" t="s">
        <v>201</v>
      </c>
      <c r="I13007" s="899" t="s">
        <v>267</v>
      </c>
      <c r="J13007" s="1074" t="s">
        <v>12659</v>
      </c>
      <c r="K13007" s="1074" t="s">
        <v>12660</v>
      </c>
      <c r="L13007" s="1068">
        <v>35640.18</v>
      </c>
    </row>
    <row r="13008" spans="1:12" s="651" customFormat="1" ht="21.95" customHeight="1" x14ac:dyDescent="0.25">
      <c r="A13008" s="1399"/>
      <c r="B13008" s="1065" t="s">
        <v>10572</v>
      </c>
      <c r="C13008" s="903" t="s">
        <v>10631</v>
      </c>
      <c r="D13008" s="900" t="s">
        <v>224</v>
      </c>
      <c r="E13008" s="903" t="s">
        <v>2308</v>
      </c>
      <c r="F13008" s="900" t="s">
        <v>2096</v>
      </c>
      <c r="G13008" s="900" t="s">
        <v>53</v>
      </c>
      <c r="H13008" s="900" t="s">
        <v>201</v>
      </c>
      <c r="I13008" s="900" t="s">
        <v>268</v>
      </c>
      <c r="J13008" s="1073" t="s">
        <v>12670</v>
      </c>
      <c r="K13008" s="1073" t="s">
        <v>12671</v>
      </c>
      <c r="L13008" s="1066">
        <v>173354.14</v>
      </c>
    </row>
    <row r="13009" spans="1:12" s="651" customFormat="1" ht="21.95" customHeight="1" x14ac:dyDescent="0.25">
      <c r="A13009" s="1399"/>
      <c r="B13009" s="1067" t="s">
        <v>10572</v>
      </c>
      <c r="C13009" s="702" t="s">
        <v>10632</v>
      </c>
      <c r="D13009" s="899" t="s">
        <v>224</v>
      </c>
      <c r="E13009" s="702" t="s">
        <v>2309</v>
      </c>
      <c r="F13009" s="899" t="s">
        <v>2096</v>
      </c>
      <c r="G13009" s="899" t="s">
        <v>53</v>
      </c>
      <c r="H13009" s="899" t="s">
        <v>201</v>
      </c>
      <c r="I13009" s="899" t="s">
        <v>267</v>
      </c>
      <c r="J13009" s="1074" t="s">
        <v>12659</v>
      </c>
      <c r="K13009" s="1074" t="s">
        <v>12660</v>
      </c>
      <c r="L13009" s="1068">
        <v>35640.18</v>
      </c>
    </row>
    <row r="13010" spans="1:12" s="651" customFormat="1" ht="21.95" customHeight="1" x14ac:dyDescent="0.25">
      <c r="A13010" s="1399"/>
      <c r="B13010" s="1065" t="s">
        <v>10572</v>
      </c>
      <c r="C13010" s="903" t="s">
        <v>10632</v>
      </c>
      <c r="D13010" s="900" t="s">
        <v>224</v>
      </c>
      <c r="E13010" s="903" t="s">
        <v>2309</v>
      </c>
      <c r="F13010" s="900" t="s">
        <v>2096</v>
      </c>
      <c r="G13010" s="900" t="s">
        <v>53</v>
      </c>
      <c r="H13010" s="900" t="s">
        <v>201</v>
      </c>
      <c r="I13010" s="900" t="s">
        <v>268</v>
      </c>
      <c r="J13010" s="1073" t="s">
        <v>12670</v>
      </c>
      <c r="K13010" s="1073" t="s">
        <v>12671</v>
      </c>
      <c r="L13010" s="1066">
        <v>173354.14</v>
      </c>
    </row>
    <row r="13011" spans="1:12" s="651" customFormat="1" ht="21.95" customHeight="1" x14ac:dyDescent="0.25">
      <c r="A13011" s="1399"/>
      <c r="B13011" s="1067" t="s">
        <v>10572</v>
      </c>
      <c r="C13011" s="702" t="s">
        <v>10633</v>
      </c>
      <c r="D13011" s="899" t="s">
        <v>224</v>
      </c>
      <c r="E13011" s="702" t="s">
        <v>2310</v>
      </c>
      <c r="F13011" s="899" t="s">
        <v>2096</v>
      </c>
      <c r="G13011" s="899" t="s">
        <v>53</v>
      </c>
      <c r="H13011" s="899" t="s">
        <v>201</v>
      </c>
      <c r="I13011" s="899" t="s">
        <v>267</v>
      </c>
      <c r="J13011" s="1074" t="s">
        <v>12659</v>
      </c>
      <c r="K13011" s="1074" t="s">
        <v>12660</v>
      </c>
      <c r="L13011" s="1068">
        <v>35640.18</v>
      </c>
    </row>
    <row r="13012" spans="1:12" s="651" customFormat="1" ht="21.95" customHeight="1" x14ac:dyDescent="0.25">
      <c r="A13012" s="1399"/>
      <c r="B13012" s="1065" t="s">
        <v>10572</v>
      </c>
      <c r="C13012" s="903" t="s">
        <v>10633</v>
      </c>
      <c r="D13012" s="900" t="s">
        <v>224</v>
      </c>
      <c r="E13012" s="903" t="s">
        <v>2310</v>
      </c>
      <c r="F13012" s="900" t="s">
        <v>2096</v>
      </c>
      <c r="G13012" s="900" t="s">
        <v>53</v>
      </c>
      <c r="H13012" s="900" t="s">
        <v>201</v>
      </c>
      <c r="I13012" s="900" t="s">
        <v>268</v>
      </c>
      <c r="J13012" s="1073" t="s">
        <v>12670</v>
      </c>
      <c r="K13012" s="1073" t="s">
        <v>12671</v>
      </c>
      <c r="L13012" s="1066">
        <v>173354.14</v>
      </c>
    </row>
    <row r="13013" spans="1:12" s="651" customFormat="1" ht="21.95" customHeight="1" x14ac:dyDescent="0.25">
      <c r="A13013" s="1399"/>
      <c r="B13013" s="1067" t="s">
        <v>10572</v>
      </c>
      <c r="C13013" s="702" t="s">
        <v>10634</v>
      </c>
      <c r="D13013" s="899" t="s">
        <v>224</v>
      </c>
      <c r="E13013" s="702" t="s">
        <v>2311</v>
      </c>
      <c r="F13013" s="899" t="s">
        <v>2096</v>
      </c>
      <c r="G13013" s="899" t="s">
        <v>53</v>
      </c>
      <c r="H13013" s="899" t="s">
        <v>201</v>
      </c>
      <c r="I13013" s="899" t="s">
        <v>267</v>
      </c>
      <c r="J13013" s="1074" t="s">
        <v>12659</v>
      </c>
      <c r="K13013" s="1074" t="s">
        <v>12660</v>
      </c>
      <c r="L13013" s="1068">
        <v>35640.18</v>
      </c>
    </row>
    <row r="13014" spans="1:12" s="651" customFormat="1" ht="21.95" customHeight="1" x14ac:dyDescent="0.25">
      <c r="A13014" s="1399"/>
      <c r="B13014" s="1065" t="s">
        <v>10572</v>
      </c>
      <c r="C13014" s="903" t="s">
        <v>10634</v>
      </c>
      <c r="D13014" s="900" t="s">
        <v>224</v>
      </c>
      <c r="E13014" s="903" t="s">
        <v>2311</v>
      </c>
      <c r="F13014" s="900" t="s">
        <v>2096</v>
      </c>
      <c r="G13014" s="900" t="s">
        <v>53</v>
      </c>
      <c r="H13014" s="900" t="s">
        <v>201</v>
      </c>
      <c r="I13014" s="900" t="s">
        <v>268</v>
      </c>
      <c r="J13014" s="1073" t="s">
        <v>12670</v>
      </c>
      <c r="K13014" s="1073" t="s">
        <v>12671</v>
      </c>
      <c r="L13014" s="1066">
        <v>173354.14</v>
      </c>
    </row>
    <row r="13015" spans="1:12" s="651" customFormat="1" ht="21.95" customHeight="1" x14ac:dyDescent="0.25">
      <c r="A13015" s="1399"/>
      <c r="B13015" s="1067" t="s">
        <v>10572</v>
      </c>
      <c r="C13015" s="702" t="s">
        <v>10635</v>
      </c>
      <c r="D13015" s="899" t="s">
        <v>224</v>
      </c>
      <c r="E13015" s="702" t="s">
        <v>2312</v>
      </c>
      <c r="F13015" s="899" t="s">
        <v>2096</v>
      </c>
      <c r="G13015" s="899" t="s">
        <v>53</v>
      </c>
      <c r="H13015" s="899" t="s">
        <v>201</v>
      </c>
      <c r="I13015" s="899" t="s">
        <v>267</v>
      </c>
      <c r="J13015" s="1074" t="s">
        <v>12659</v>
      </c>
      <c r="K13015" s="1074" t="s">
        <v>12660</v>
      </c>
      <c r="L13015" s="1068">
        <v>35640.18</v>
      </c>
    </row>
    <row r="13016" spans="1:12" s="651" customFormat="1" ht="21.95" customHeight="1" x14ac:dyDescent="0.25">
      <c r="A13016" s="1399"/>
      <c r="B13016" s="1065" t="s">
        <v>10572</v>
      </c>
      <c r="C13016" s="903" t="s">
        <v>10635</v>
      </c>
      <c r="D13016" s="900" t="s">
        <v>224</v>
      </c>
      <c r="E13016" s="903" t="s">
        <v>2312</v>
      </c>
      <c r="F13016" s="900" t="s">
        <v>2096</v>
      </c>
      <c r="G13016" s="900" t="s">
        <v>53</v>
      </c>
      <c r="H13016" s="900" t="s">
        <v>201</v>
      </c>
      <c r="I13016" s="900" t="s">
        <v>268</v>
      </c>
      <c r="J13016" s="1073" t="s">
        <v>12670</v>
      </c>
      <c r="K13016" s="1073" t="s">
        <v>12671</v>
      </c>
      <c r="L13016" s="1066">
        <v>173354.14</v>
      </c>
    </row>
    <row r="13017" spans="1:12" s="651" customFormat="1" ht="21.95" customHeight="1" x14ac:dyDescent="0.25">
      <c r="A13017" s="1399"/>
      <c r="B13017" s="1067" t="s">
        <v>10572</v>
      </c>
      <c r="C13017" s="702" t="s">
        <v>10636</v>
      </c>
      <c r="D13017" s="899" t="s">
        <v>224</v>
      </c>
      <c r="E13017" s="702" t="s">
        <v>2313</v>
      </c>
      <c r="F13017" s="899" t="s">
        <v>2096</v>
      </c>
      <c r="G13017" s="899" t="s">
        <v>53</v>
      </c>
      <c r="H13017" s="899" t="s">
        <v>201</v>
      </c>
      <c r="I13017" s="899" t="s">
        <v>267</v>
      </c>
      <c r="J13017" s="1074" t="s">
        <v>12659</v>
      </c>
      <c r="K13017" s="1074" t="s">
        <v>12660</v>
      </c>
      <c r="L13017" s="1068">
        <v>35640.18</v>
      </c>
    </row>
    <row r="13018" spans="1:12" s="651" customFormat="1" ht="21.95" customHeight="1" x14ac:dyDescent="0.25">
      <c r="A13018" s="1399"/>
      <c r="B13018" s="1065" t="s">
        <v>10572</v>
      </c>
      <c r="C13018" s="903" t="s">
        <v>10636</v>
      </c>
      <c r="D13018" s="900" t="s">
        <v>224</v>
      </c>
      <c r="E13018" s="903" t="s">
        <v>2313</v>
      </c>
      <c r="F13018" s="900" t="s">
        <v>2096</v>
      </c>
      <c r="G13018" s="900" t="s">
        <v>53</v>
      </c>
      <c r="H13018" s="900" t="s">
        <v>201</v>
      </c>
      <c r="I13018" s="900" t="s">
        <v>268</v>
      </c>
      <c r="J13018" s="1073" t="s">
        <v>12670</v>
      </c>
      <c r="K13018" s="1073" t="s">
        <v>12671</v>
      </c>
      <c r="L13018" s="1066">
        <v>173354.14</v>
      </c>
    </row>
    <row r="13019" spans="1:12" s="651" customFormat="1" ht="21.95" customHeight="1" x14ac:dyDescent="0.25">
      <c r="A13019" s="1399"/>
      <c r="B13019" s="1067" t="s">
        <v>10637</v>
      </c>
      <c r="C13019" s="702" t="s">
        <v>10638</v>
      </c>
      <c r="D13019" s="899" t="s">
        <v>215</v>
      </c>
      <c r="E13019" s="702" t="s">
        <v>2321</v>
      </c>
      <c r="F13019" s="899" t="s">
        <v>2096</v>
      </c>
      <c r="G13019" s="899" t="s">
        <v>53</v>
      </c>
      <c r="H13019" s="899" t="s">
        <v>273</v>
      </c>
      <c r="I13019" s="899" t="s">
        <v>275</v>
      </c>
      <c r="J13019" s="1074" t="s">
        <v>15701</v>
      </c>
      <c r="K13019" s="1074" t="s">
        <v>15702</v>
      </c>
      <c r="L13019" s="1068">
        <v>10968.01</v>
      </c>
    </row>
    <row r="13020" spans="1:12" s="651" customFormat="1" ht="21.95" customHeight="1" x14ac:dyDescent="0.25">
      <c r="A13020" s="1399"/>
      <c r="B13020" s="1067" t="s">
        <v>10637</v>
      </c>
      <c r="C13020" s="702" t="s">
        <v>10638</v>
      </c>
      <c r="D13020" s="899" t="s">
        <v>215</v>
      </c>
      <c r="E13020" s="702" t="s">
        <v>2321</v>
      </c>
      <c r="F13020" s="899" t="s">
        <v>2096</v>
      </c>
      <c r="G13020" s="899" t="s">
        <v>53</v>
      </c>
      <c r="H13020" s="899" t="s">
        <v>273</v>
      </c>
      <c r="I13020" s="899" t="s">
        <v>275</v>
      </c>
      <c r="J13020" s="1074" t="s">
        <v>15701</v>
      </c>
      <c r="K13020" s="1074" t="s">
        <v>15702</v>
      </c>
      <c r="L13020" s="1068">
        <v>10968.01</v>
      </c>
    </row>
    <row r="13021" spans="1:12" s="651" customFormat="1" ht="21.95" customHeight="1" x14ac:dyDescent="0.25">
      <c r="A13021" s="1399"/>
      <c r="B13021" s="1065" t="s">
        <v>10637</v>
      </c>
      <c r="C13021" s="903" t="s">
        <v>10638</v>
      </c>
      <c r="D13021" s="900" t="s">
        <v>215</v>
      </c>
      <c r="E13021" s="903" t="s">
        <v>2321</v>
      </c>
      <c r="F13021" s="900" t="s">
        <v>2096</v>
      </c>
      <c r="G13021" s="900" t="s">
        <v>53</v>
      </c>
      <c r="H13021" s="900" t="s">
        <v>201</v>
      </c>
      <c r="I13021" s="900" t="s">
        <v>267</v>
      </c>
      <c r="J13021" s="1073" t="s">
        <v>12659</v>
      </c>
      <c r="K13021" s="1073" t="s">
        <v>12660</v>
      </c>
      <c r="L13021" s="1066">
        <v>389890.36</v>
      </c>
    </row>
    <row r="13022" spans="1:12" s="651" customFormat="1" ht="21.95" customHeight="1" x14ac:dyDescent="0.25">
      <c r="A13022" s="1399"/>
      <c r="B13022" s="1067" t="s">
        <v>10637</v>
      </c>
      <c r="C13022" s="702" t="s">
        <v>10638</v>
      </c>
      <c r="D13022" s="899" t="s">
        <v>215</v>
      </c>
      <c r="E13022" s="702" t="s">
        <v>2321</v>
      </c>
      <c r="F13022" s="899" t="s">
        <v>2096</v>
      </c>
      <c r="G13022" s="899" t="s">
        <v>53</v>
      </c>
      <c r="H13022" s="899" t="s">
        <v>201</v>
      </c>
      <c r="I13022" s="899" t="s">
        <v>268</v>
      </c>
      <c r="J13022" s="1074" t="s">
        <v>12670</v>
      </c>
      <c r="K13022" s="1074" t="s">
        <v>12671</v>
      </c>
      <c r="L13022" s="1068">
        <v>1896430.07</v>
      </c>
    </row>
    <row r="13023" spans="1:12" s="651" customFormat="1" ht="21.95" customHeight="1" x14ac:dyDescent="0.25">
      <c r="A13023" s="1399"/>
      <c r="B13023" s="1065" t="s">
        <v>10637</v>
      </c>
      <c r="C13023" s="903" t="s">
        <v>10638</v>
      </c>
      <c r="D13023" s="900" t="s">
        <v>215</v>
      </c>
      <c r="E13023" s="903" t="s">
        <v>2321</v>
      </c>
      <c r="F13023" s="900" t="s">
        <v>2096</v>
      </c>
      <c r="G13023" s="900" t="s">
        <v>53</v>
      </c>
      <c r="H13023" s="900" t="s">
        <v>201</v>
      </c>
      <c r="I13023" s="900" t="s">
        <v>268</v>
      </c>
      <c r="J13023" s="1073" t="s">
        <v>12670</v>
      </c>
      <c r="K13023" s="1073" t="s">
        <v>12672</v>
      </c>
      <c r="L13023" s="1066">
        <v>1799450.15</v>
      </c>
    </row>
    <row r="13024" spans="1:12" s="651" customFormat="1" ht="21.95" customHeight="1" x14ac:dyDescent="0.25">
      <c r="A13024" s="1399"/>
      <c r="B13024" s="1067" t="s">
        <v>10637</v>
      </c>
      <c r="C13024" s="702" t="s">
        <v>10639</v>
      </c>
      <c r="D13024" s="899" t="s">
        <v>215</v>
      </c>
      <c r="E13024" s="702" t="s">
        <v>2321</v>
      </c>
      <c r="F13024" s="899" t="s">
        <v>2096</v>
      </c>
      <c r="G13024" s="899" t="s">
        <v>53</v>
      </c>
      <c r="H13024" s="899" t="s">
        <v>201</v>
      </c>
      <c r="I13024" s="899" t="s">
        <v>267</v>
      </c>
      <c r="J13024" s="1074" t="s">
        <v>12659</v>
      </c>
      <c r="K13024" s="1074" t="s">
        <v>12660</v>
      </c>
      <c r="L13024" s="1068">
        <v>161608.69</v>
      </c>
    </row>
    <row r="13025" spans="1:12" s="651" customFormat="1" ht="21.95" customHeight="1" x14ac:dyDescent="0.25">
      <c r="A13025" s="1399"/>
      <c r="B13025" s="1065" t="s">
        <v>10637</v>
      </c>
      <c r="C13025" s="903" t="s">
        <v>10639</v>
      </c>
      <c r="D13025" s="900" t="s">
        <v>215</v>
      </c>
      <c r="E13025" s="903" t="s">
        <v>2321</v>
      </c>
      <c r="F13025" s="900" t="s">
        <v>2096</v>
      </c>
      <c r="G13025" s="900" t="s">
        <v>53</v>
      </c>
      <c r="H13025" s="900" t="s">
        <v>201</v>
      </c>
      <c r="I13025" s="900" t="s">
        <v>268</v>
      </c>
      <c r="J13025" s="1073" t="s">
        <v>12670</v>
      </c>
      <c r="K13025" s="1073" t="s">
        <v>12671</v>
      </c>
      <c r="L13025" s="1066">
        <v>786066.07</v>
      </c>
    </row>
    <row r="13026" spans="1:12" s="651" customFormat="1" ht="21.95" customHeight="1" x14ac:dyDescent="0.25">
      <c r="A13026" s="1399"/>
      <c r="B13026" s="1067" t="s">
        <v>10637</v>
      </c>
      <c r="C13026" s="702" t="s">
        <v>10639</v>
      </c>
      <c r="D13026" s="899" t="s">
        <v>215</v>
      </c>
      <c r="E13026" s="702" t="s">
        <v>2321</v>
      </c>
      <c r="F13026" s="899" t="s">
        <v>2096</v>
      </c>
      <c r="G13026" s="899" t="s">
        <v>53</v>
      </c>
      <c r="H13026" s="899" t="s">
        <v>201</v>
      </c>
      <c r="I13026" s="899" t="s">
        <v>268</v>
      </c>
      <c r="J13026" s="1074" t="s">
        <v>12670</v>
      </c>
      <c r="K13026" s="1074" t="s">
        <v>12672</v>
      </c>
      <c r="L13026" s="1068">
        <v>745868.11</v>
      </c>
    </row>
    <row r="13027" spans="1:12" s="651" customFormat="1" ht="21.95" customHeight="1" x14ac:dyDescent="0.25">
      <c r="A13027" s="1399"/>
      <c r="B13027" s="1065" t="s">
        <v>10637</v>
      </c>
      <c r="C13027" s="903" t="s">
        <v>10640</v>
      </c>
      <c r="D13027" s="900" t="s">
        <v>215</v>
      </c>
      <c r="E13027" s="903" t="s">
        <v>2322</v>
      </c>
      <c r="F13027" s="900" t="s">
        <v>2096</v>
      </c>
      <c r="G13027" s="900" t="s">
        <v>53</v>
      </c>
      <c r="H13027" s="900" t="s">
        <v>201</v>
      </c>
      <c r="I13027" s="900" t="s">
        <v>267</v>
      </c>
      <c r="J13027" s="1073" t="s">
        <v>12659</v>
      </c>
      <c r="K13027" s="1073" t="s">
        <v>12660</v>
      </c>
      <c r="L13027" s="1066">
        <v>213978.74</v>
      </c>
    </row>
    <row r="13028" spans="1:12" s="651" customFormat="1" ht="21.95" customHeight="1" x14ac:dyDescent="0.25">
      <c r="A13028" s="1399"/>
      <c r="B13028" s="1067" t="s">
        <v>10637</v>
      </c>
      <c r="C13028" s="702" t="s">
        <v>10640</v>
      </c>
      <c r="D13028" s="899" t="s">
        <v>215</v>
      </c>
      <c r="E13028" s="702" t="s">
        <v>2322</v>
      </c>
      <c r="F13028" s="899" t="s">
        <v>2096</v>
      </c>
      <c r="G13028" s="899" t="s">
        <v>53</v>
      </c>
      <c r="H13028" s="899" t="s">
        <v>201</v>
      </c>
      <c r="I13028" s="899" t="s">
        <v>268</v>
      </c>
      <c r="J13028" s="1074" t="s">
        <v>12670</v>
      </c>
      <c r="K13028" s="1074" t="s">
        <v>12671</v>
      </c>
      <c r="L13028" s="1068">
        <v>1040794.41</v>
      </c>
    </row>
    <row r="13029" spans="1:12" s="651" customFormat="1" ht="21.95" customHeight="1" x14ac:dyDescent="0.25">
      <c r="A13029" s="1399"/>
      <c r="B13029" s="1065" t="s">
        <v>10637</v>
      </c>
      <c r="C13029" s="903" t="s">
        <v>10640</v>
      </c>
      <c r="D13029" s="900" t="s">
        <v>215</v>
      </c>
      <c r="E13029" s="903" t="s">
        <v>2322</v>
      </c>
      <c r="F13029" s="900" t="s">
        <v>2096</v>
      </c>
      <c r="G13029" s="900" t="s">
        <v>53</v>
      </c>
      <c r="H13029" s="900" t="s">
        <v>201</v>
      </c>
      <c r="I13029" s="900" t="s">
        <v>268</v>
      </c>
      <c r="J13029" s="1073" t="s">
        <v>12670</v>
      </c>
      <c r="K13029" s="1073" t="s">
        <v>12672</v>
      </c>
      <c r="L13029" s="1066">
        <v>987570.12</v>
      </c>
    </row>
    <row r="13030" spans="1:12" s="651" customFormat="1" ht="21.95" customHeight="1" x14ac:dyDescent="0.25">
      <c r="A13030" s="1399"/>
      <c r="B13030" s="1067" t="s">
        <v>10637</v>
      </c>
      <c r="C13030" s="702" t="s">
        <v>10641</v>
      </c>
      <c r="D13030" s="899" t="s">
        <v>215</v>
      </c>
      <c r="E13030" s="702" t="s">
        <v>2242</v>
      </c>
      <c r="F13030" s="899" t="s">
        <v>2096</v>
      </c>
      <c r="G13030" s="899" t="s">
        <v>53</v>
      </c>
      <c r="H13030" s="899" t="s">
        <v>201</v>
      </c>
      <c r="I13030" s="899" t="s">
        <v>267</v>
      </c>
      <c r="J13030" s="1074" t="s">
        <v>12659</v>
      </c>
      <c r="K13030" s="1074" t="s">
        <v>12660</v>
      </c>
      <c r="L13030" s="1068">
        <v>213978.74</v>
      </c>
    </row>
    <row r="13031" spans="1:12" s="651" customFormat="1" ht="21.95" customHeight="1" x14ac:dyDescent="0.25">
      <c r="A13031" s="1399"/>
      <c r="B13031" s="1065" t="s">
        <v>10637</v>
      </c>
      <c r="C13031" s="903" t="s">
        <v>10641</v>
      </c>
      <c r="D13031" s="900" t="s">
        <v>215</v>
      </c>
      <c r="E13031" s="903" t="s">
        <v>2242</v>
      </c>
      <c r="F13031" s="900" t="s">
        <v>2096</v>
      </c>
      <c r="G13031" s="900" t="s">
        <v>53</v>
      </c>
      <c r="H13031" s="900" t="s">
        <v>201</v>
      </c>
      <c r="I13031" s="900" t="s">
        <v>268</v>
      </c>
      <c r="J13031" s="1073" t="s">
        <v>12670</v>
      </c>
      <c r="K13031" s="1073" t="s">
        <v>12671</v>
      </c>
      <c r="L13031" s="1066">
        <v>1040794.41</v>
      </c>
    </row>
    <row r="13032" spans="1:12" s="651" customFormat="1" ht="21.95" customHeight="1" x14ac:dyDescent="0.25">
      <c r="A13032" s="1399"/>
      <c r="B13032" s="1067" t="s">
        <v>10637</v>
      </c>
      <c r="C13032" s="702" t="s">
        <v>10641</v>
      </c>
      <c r="D13032" s="899" t="s">
        <v>215</v>
      </c>
      <c r="E13032" s="702" t="s">
        <v>2242</v>
      </c>
      <c r="F13032" s="899" t="s">
        <v>2096</v>
      </c>
      <c r="G13032" s="899" t="s">
        <v>53</v>
      </c>
      <c r="H13032" s="899" t="s">
        <v>201</v>
      </c>
      <c r="I13032" s="899" t="s">
        <v>268</v>
      </c>
      <c r="J13032" s="1074" t="s">
        <v>12670</v>
      </c>
      <c r="K13032" s="1074" t="s">
        <v>12672</v>
      </c>
      <c r="L13032" s="1068">
        <v>987570.12</v>
      </c>
    </row>
    <row r="13033" spans="1:12" s="651" customFormat="1" ht="21.95" customHeight="1" x14ac:dyDescent="0.25">
      <c r="A13033" s="1399"/>
      <c r="B13033" s="1065" t="s">
        <v>10637</v>
      </c>
      <c r="C13033" s="903" t="s">
        <v>10641</v>
      </c>
      <c r="D13033" s="900" t="s">
        <v>215</v>
      </c>
      <c r="E13033" s="903" t="s">
        <v>2242</v>
      </c>
      <c r="F13033" s="900" t="s">
        <v>2096</v>
      </c>
      <c r="G13033" s="900" t="s">
        <v>53</v>
      </c>
      <c r="H13033" s="900" t="s">
        <v>218</v>
      </c>
      <c r="I13033" s="900" t="s">
        <v>978</v>
      </c>
      <c r="J13033" s="1073" t="s">
        <v>15259</v>
      </c>
      <c r="K13033" s="1073" t="s">
        <v>15926</v>
      </c>
      <c r="L13033" s="1066">
        <v>14201.86</v>
      </c>
    </row>
    <row r="13034" spans="1:12" s="651" customFormat="1" ht="21.95" customHeight="1" x14ac:dyDescent="0.25">
      <c r="A13034" s="1399"/>
      <c r="B13034" s="1067" t="s">
        <v>10637</v>
      </c>
      <c r="C13034" s="702" t="s">
        <v>10641</v>
      </c>
      <c r="D13034" s="899" t="s">
        <v>215</v>
      </c>
      <c r="E13034" s="702" t="s">
        <v>2242</v>
      </c>
      <c r="F13034" s="899" t="s">
        <v>2096</v>
      </c>
      <c r="G13034" s="899" t="s">
        <v>53</v>
      </c>
      <c r="H13034" s="899" t="s">
        <v>273</v>
      </c>
      <c r="I13034" s="899" t="s">
        <v>274</v>
      </c>
      <c r="J13034" s="1074" t="s">
        <v>14784</v>
      </c>
      <c r="K13034" s="1074" t="s">
        <v>15833</v>
      </c>
      <c r="L13034" s="1068">
        <v>44444.03</v>
      </c>
    </row>
    <row r="13035" spans="1:12" s="651" customFormat="1" ht="21.95" customHeight="1" x14ac:dyDescent="0.25">
      <c r="A13035" s="1399"/>
      <c r="B13035" s="1065" t="s">
        <v>15927</v>
      </c>
      <c r="C13035" s="903" t="s">
        <v>11390</v>
      </c>
      <c r="D13035" s="900" t="s">
        <v>215</v>
      </c>
      <c r="E13035" s="903" t="s">
        <v>2488</v>
      </c>
      <c r="F13035" s="900" t="s">
        <v>2096</v>
      </c>
      <c r="G13035" s="900" t="s">
        <v>53</v>
      </c>
      <c r="H13035" s="900" t="s">
        <v>201</v>
      </c>
      <c r="I13035" s="900" t="s">
        <v>267</v>
      </c>
      <c r="J13035" s="1073" t="s">
        <v>12659</v>
      </c>
      <c r="K13035" s="1073" t="s">
        <v>12660</v>
      </c>
      <c r="L13035" s="1066">
        <v>561670.56999999995</v>
      </c>
    </row>
    <row r="13036" spans="1:12" s="651" customFormat="1" ht="21.95" customHeight="1" x14ac:dyDescent="0.25">
      <c r="A13036" s="1399"/>
      <c r="B13036" s="1067" t="s">
        <v>10642</v>
      </c>
      <c r="C13036" s="702" t="s">
        <v>10643</v>
      </c>
      <c r="D13036" s="899" t="s">
        <v>215</v>
      </c>
      <c r="E13036" s="702" t="s">
        <v>2323</v>
      </c>
      <c r="F13036" s="899" t="s">
        <v>2096</v>
      </c>
      <c r="G13036" s="899" t="s">
        <v>53</v>
      </c>
      <c r="H13036" s="899" t="s">
        <v>201</v>
      </c>
      <c r="I13036" s="899" t="s">
        <v>267</v>
      </c>
      <c r="J13036" s="1074" t="s">
        <v>12659</v>
      </c>
      <c r="K13036" s="1074" t="s">
        <v>12660</v>
      </c>
      <c r="L13036" s="1068">
        <v>460033.15</v>
      </c>
    </row>
    <row r="13037" spans="1:12" s="651" customFormat="1" ht="21.95" customHeight="1" x14ac:dyDescent="0.25">
      <c r="A13037" s="1399"/>
      <c r="B13037" s="1065" t="s">
        <v>10642</v>
      </c>
      <c r="C13037" s="903" t="s">
        <v>10644</v>
      </c>
      <c r="D13037" s="900" t="s">
        <v>215</v>
      </c>
      <c r="E13037" s="903" t="s">
        <v>2323</v>
      </c>
      <c r="F13037" s="900" t="s">
        <v>2096</v>
      </c>
      <c r="G13037" s="900" t="s">
        <v>53</v>
      </c>
      <c r="H13037" s="900" t="s">
        <v>201</v>
      </c>
      <c r="I13037" s="900" t="s">
        <v>267</v>
      </c>
      <c r="J13037" s="1073" t="s">
        <v>12659</v>
      </c>
      <c r="K13037" s="1073" t="s">
        <v>12660</v>
      </c>
      <c r="L13037" s="1066">
        <v>161608.69</v>
      </c>
    </row>
    <row r="13038" spans="1:12" s="651" customFormat="1" ht="21.95" customHeight="1" x14ac:dyDescent="0.25">
      <c r="A13038" s="1399"/>
      <c r="B13038" s="1067" t="s">
        <v>10642</v>
      </c>
      <c r="C13038" s="702" t="s">
        <v>10645</v>
      </c>
      <c r="D13038" s="899" t="s">
        <v>215</v>
      </c>
      <c r="E13038" s="702" t="s">
        <v>2324</v>
      </c>
      <c r="F13038" s="899" t="s">
        <v>2096</v>
      </c>
      <c r="G13038" s="899" t="s">
        <v>53</v>
      </c>
      <c r="H13038" s="899" t="s">
        <v>201</v>
      </c>
      <c r="I13038" s="899" t="s">
        <v>267</v>
      </c>
      <c r="J13038" s="1074" t="s">
        <v>12659</v>
      </c>
      <c r="K13038" s="1074" t="s">
        <v>12660</v>
      </c>
      <c r="L13038" s="1068">
        <v>198405.73</v>
      </c>
    </row>
    <row r="13039" spans="1:12" s="651" customFormat="1" ht="21.95" customHeight="1" x14ac:dyDescent="0.25">
      <c r="A13039" s="1399"/>
      <c r="B13039" s="1065" t="s">
        <v>10642</v>
      </c>
      <c r="C13039" s="903" t="s">
        <v>10646</v>
      </c>
      <c r="D13039" s="900" t="s">
        <v>215</v>
      </c>
      <c r="E13039" s="903" t="s">
        <v>2325</v>
      </c>
      <c r="F13039" s="900" t="s">
        <v>2096</v>
      </c>
      <c r="G13039" s="900" t="s">
        <v>53</v>
      </c>
      <c r="H13039" s="900" t="s">
        <v>201</v>
      </c>
      <c r="I13039" s="900" t="s">
        <v>267</v>
      </c>
      <c r="J13039" s="1073" t="s">
        <v>12659</v>
      </c>
      <c r="K13039" s="1073" t="s">
        <v>12660</v>
      </c>
      <c r="L13039" s="1066">
        <v>198405.73</v>
      </c>
    </row>
    <row r="13040" spans="1:12" s="651" customFormat="1" ht="21.95" customHeight="1" x14ac:dyDescent="0.25">
      <c r="A13040" s="1399"/>
      <c r="B13040" s="1067" t="s">
        <v>10642</v>
      </c>
      <c r="C13040" s="702" t="s">
        <v>10647</v>
      </c>
      <c r="D13040" s="899" t="s">
        <v>215</v>
      </c>
      <c r="E13040" s="702" t="s">
        <v>2326</v>
      </c>
      <c r="F13040" s="899" t="s">
        <v>2096</v>
      </c>
      <c r="G13040" s="899" t="s">
        <v>53</v>
      </c>
      <c r="H13040" s="899" t="s">
        <v>201</v>
      </c>
      <c r="I13040" s="899" t="s">
        <v>267</v>
      </c>
      <c r="J13040" s="1074" t="s">
        <v>12659</v>
      </c>
      <c r="K13040" s="1074" t="s">
        <v>12660</v>
      </c>
      <c r="L13040" s="1068">
        <v>198405.73</v>
      </c>
    </row>
    <row r="13041" spans="1:12" s="651" customFormat="1" ht="21.95" customHeight="1" x14ac:dyDescent="0.25">
      <c r="A13041" s="1399"/>
      <c r="B13041" s="1065" t="s">
        <v>10642</v>
      </c>
      <c r="C13041" s="903" t="s">
        <v>10648</v>
      </c>
      <c r="D13041" s="900" t="s">
        <v>215</v>
      </c>
      <c r="E13041" s="903" t="s">
        <v>2327</v>
      </c>
      <c r="F13041" s="900" t="s">
        <v>2096</v>
      </c>
      <c r="G13041" s="900" t="s">
        <v>53</v>
      </c>
      <c r="H13041" s="900" t="s">
        <v>201</v>
      </c>
      <c r="I13041" s="900" t="s">
        <v>267</v>
      </c>
      <c r="J13041" s="1073" t="s">
        <v>12659</v>
      </c>
      <c r="K13041" s="1073" t="s">
        <v>12660</v>
      </c>
      <c r="L13041" s="1066">
        <v>198405.73</v>
      </c>
    </row>
    <row r="13042" spans="1:12" s="651" customFormat="1" ht="21.95" customHeight="1" x14ac:dyDescent="0.25">
      <c r="A13042" s="1399"/>
      <c r="B13042" s="1067" t="s">
        <v>10649</v>
      </c>
      <c r="C13042" s="702" t="s">
        <v>10650</v>
      </c>
      <c r="D13042" s="899" t="s">
        <v>264</v>
      </c>
      <c r="E13042" s="702" t="s">
        <v>228</v>
      </c>
      <c r="F13042" s="899" t="s">
        <v>2096</v>
      </c>
      <c r="G13042" s="899" t="s">
        <v>53</v>
      </c>
      <c r="H13042" s="899" t="s">
        <v>273</v>
      </c>
      <c r="I13042" s="899" t="s">
        <v>275</v>
      </c>
      <c r="J13042" s="1074" t="s">
        <v>15928</v>
      </c>
      <c r="K13042" s="1074" t="s">
        <v>15857</v>
      </c>
      <c r="L13042" s="1068">
        <v>548.04999999999995</v>
      </c>
    </row>
    <row r="13043" spans="1:12" s="651" customFormat="1" ht="21.95" customHeight="1" x14ac:dyDescent="0.25">
      <c r="A13043" s="1399"/>
      <c r="B13043" s="1065" t="s">
        <v>10649</v>
      </c>
      <c r="C13043" s="903" t="s">
        <v>10650</v>
      </c>
      <c r="D13043" s="900" t="s">
        <v>264</v>
      </c>
      <c r="E13043" s="903" t="s">
        <v>228</v>
      </c>
      <c r="F13043" s="900" t="s">
        <v>2096</v>
      </c>
      <c r="G13043" s="900" t="s">
        <v>53</v>
      </c>
      <c r="H13043" s="900" t="s">
        <v>273</v>
      </c>
      <c r="I13043" s="900" t="s">
        <v>275</v>
      </c>
      <c r="J13043" s="1073" t="s">
        <v>15928</v>
      </c>
      <c r="K13043" s="1073" t="s">
        <v>15857</v>
      </c>
      <c r="L13043" s="1066">
        <v>548.04999999999995</v>
      </c>
    </row>
    <row r="13044" spans="1:12" s="651" customFormat="1" ht="21.95" customHeight="1" x14ac:dyDescent="0.25">
      <c r="A13044" s="1399"/>
      <c r="B13044" s="1067" t="s">
        <v>10649</v>
      </c>
      <c r="C13044" s="702" t="s">
        <v>10650</v>
      </c>
      <c r="D13044" s="899" t="s">
        <v>264</v>
      </c>
      <c r="E13044" s="702" t="s">
        <v>228</v>
      </c>
      <c r="F13044" s="899" t="s">
        <v>2096</v>
      </c>
      <c r="G13044" s="899" t="s">
        <v>53</v>
      </c>
      <c r="H13044" s="899" t="s">
        <v>273</v>
      </c>
      <c r="I13044" s="899" t="s">
        <v>275</v>
      </c>
      <c r="J13044" s="1074" t="s">
        <v>15928</v>
      </c>
      <c r="K13044" s="1074" t="s">
        <v>15857</v>
      </c>
      <c r="L13044" s="1068">
        <v>548.04999999999995</v>
      </c>
    </row>
    <row r="13045" spans="1:12" s="651" customFormat="1" ht="21.95" customHeight="1" x14ac:dyDescent="0.25">
      <c r="A13045" s="1399"/>
      <c r="B13045" s="1065" t="s">
        <v>10649</v>
      </c>
      <c r="C13045" s="903" t="s">
        <v>10650</v>
      </c>
      <c r="D13045" s="900" t="s">
        <v>264</v>
      </c>
      <c r="E13045" s="903" t="s">
        <v>228</v>
      </c>
      <c r="F13045" s="900" t="s">
        <v>2096</v>
      </c>
      <c r="G13045" s="900" t="s">
        <v>53</v>
      </c>
      <c r="H13045" s="900" t="s">
        <v>266</v>
      </c>
      <c r="I13045" s="900" t="s">
        <v>267</v>
      </c>
      <c r="J13045" s="1073" t="s">
        <v>12659</v>
      </c>
      <c r="K13045" s="1073" t="s">
        <v>12660</v>
      </c>
      <c r="L13045" s="1066">
        <v>947727.24</v>
      </c>
    </row>
    <row r="13046" spans="1:12" s="651" customFormat="1" ht="21.95" customHeight="1" x14ac:dyDescent="0.25">
      <c r="A13046" s="1399"/>
      <c r="B13046" s="1067" t="s">
        <v>10649</v>
      </c>
      <c r="C13046" s="702" t="s">
        <v>10651</v>
      </c>
      <c r="D13046" s="899" t="s">
        <v>264</v>
      </c>
      <c r="E13046" s="702" t="s">
        <v>228</v>
      </c>
      <c r="F13046" s="899" t="s">
        <v>2096</v>
      </c>
      <c r="G13046" s="899" t="s">
        <v>53</v>
      </c>
      <c r="H13046" s="899" t="s">
        <v>266</v>
      </c>
      <c r="I13046" s="899" t="s">
        <v>267</v>
      </c>
      <c r="J13046" s="1074" t="s">
        <v>12659</v>
      </c>
      <c r="K13046" s="1074" t="s">
        <v>12660</v>
      </c>
      <c r="L13046" s="1068">
        <v>263178.43</v>
      </c>
    </row>
    <row r="13047" spans="1:12" s="651" customFormat="1" ht="21.95" customHeight="1" x14ac:dyDescent="0.25">
      <c r="A13047" s="1399"/>
      <c r="B13047" s="1065" t="s">
        <v>10649</v>
      </c>
      <c r="C13047" s="903" t="s">
        <v>10651</v>
      </c>
      <c r="D13047" s="900" t="s">
        <v>264</v>
      </c>
      <c r="E13047" s="903" t="s">
        <v>228</v>
      </c>
      <c r="F13047" s="900" t="s">
        <v>2096</v>
      </c>
      <c r="G13047" s="900" t="s">
        <v>53</v>
      </c>
      <c r="H13047" s="900" t="s">
        <v>266</v>
      </c>
      <c r="I13047" s="900" t="s">
        <v>268</v>
      </c>
      <c r="J13047" s="1073" t="s">
        <v>12670</v>
      </c>
      <c r="K13047" s="1073" t="s">
        <v>12671</v>
      </c>
      <c r="L13047" s="1066">
        <v>1280195.8899999999</v>
      </c>
    </row>
    <row r="13048" spans="1:12" s="651" customFormat="1" ht="21.95" customHeight="1" x14ac:dyDescent="0.25">
      <c r="A13048" s="1399"/>
      <c r="B13048" s="1067" t="s">
        <v>10649</v>
      </c>
      <c r="C13048" s="702" t="s">
        <v>10651</v>
      </c>
      <c r="D13048" s="899" t="s">
        <v>264</v>
      </c>
      <c r="E13048" s="702" t="s">
        <v>228</v>
      </c>
      <c r="F13048" s="899" t="s">
        <v>2096</v>
      </c>
      <c r="G13048" s="899" t="s">
        <v>53</v>
      </c>
      <c r="H13048" s="899" t="s">
        <v>273</v>
      </c>
      <c r="I13048" s="899" t="s">
        <v>275</v>
      </c>
      <c r="J13048" s="1074" t="s">
        <v>15672</v>
      </c>
      <c r="K13048" s="1074" t="s">
        <v>15929</v>
      </c>
      <c r="L13048" s="1068">
        <v>10980.71</v>
      </c>
    </row>
    <row r="13049" spans="1:12" s="651" customFormat="1" ht="21.95" customHeight="1" x14ac:dyDescent="0.25">
      <c r="A13049" s="1399"/>
      <c r="B13049" s="1065" t="s">
        <v>10649</v>
      </c>
      <c r="C13049" s="903" t="s">
        <v>10651</v>
      </c>
      <c r="D13049" s="900" t="s">
        <v>264</v>
      </c>
      <c r="E13049" s="903" t="s">
        <v>228</v>
      </c>
      <c r="F13049" s="900" t="s">
        <v>2096</v>
      </c>
      <c r="G13049" s="900" t="s">
        <v>53</v>
      </c>
      <c r="H13049" s="900" t="s">
        <v>273</v>
      </c>
      <c r="I13049" s="900" t="s">
        <v>275</v>
      </c>
      <c r="J13049" s="1073" t="s">
        <v>15672</v>
      </c>
      <c r="K13049" s="1073" t="s">
        <v>15929</v>
      </c>
      <c r="L13049" s="1066">
        <v>10980.71</v>
      </c>
    </row>
    <row r="13050" spans="1:12" s="651" customFormat="1" ht="21.95" customHeight="1" x14ac:dyDescent="0.25">
      <c r="A13050" s="1399"/>
      <c r="B13050" s="1067" t="s">
        <v>10649</v>
      </c>
      <c r="C13050" s="702" t="s">
        <v>10651</v>
      </c>
      <c r="D13050" s="899" t="s">
        <v>264</v>
      </c>
      <c r="E13050" s="702" t="s">
        <v>228</v>
      </c>
      <c r="F13050" s="899" t="s">
        <v>2096</v>
      </c>
      <c r="G13050" s="899" t="s">
        <v>53</v>
      </c>
      <c r="H13050" s="899" t="s">
        <v>273</v>
      </c>
      <c r="I13050" s="899" t="s">
        <v>275</v>
      </c>
      <c r="J13050" s="1074" t="s">
        <v>15672</v>
      </c>
      <c r="K13050" s="1074" t="s">
        <v>15929</v>
      </c>
      <c r="L13050" s="1068">
        <v>10980.71</v>
      </c>
    </row>
    <row r="13051" spans="1:12" s="651" customFormat="1" ht="21.95" customHeight="1" x14ac:dyDescent="0.25">
      <c r="A13051" s="1399"/>
      <c r="B13051" s="1065" t="s">
        <v>10649</v>
      </c>
      <c r="C13051" s="903" t="s">
        <v>10652</v>
      </c>
      <c r="D13051" s="900" t="s">
        <v>264</v>
      </c>
      <c r="E13051" s="903" t="s">
        <v>228</v>
      </c>
      <c r="F13051" s="900" t="s">
        <v>2096</v>
      </c>
      <c r="G13051" s="900" t="s">
        <v>53</v>
      </c>
      <c r="H13051" s="900" t="s">
        <v>266</v>
      </c>
      <c r="I13051" s="900" t="s">
        <v>267</v>
      </c>
      <c r="J13051" s="1073" t="s">
        <v>12659</v>
      </c>
      <c r="K13051" s="1073" t="s">
        <v>12660</v>
      </c>
      <c r="L13051" s="1066">
        <v>263178.43</v>
      </c>
    </row>
    <row r="13052" spans="1:12" s="651" customFormat="1" ht="21.95" customHeight="1" x14ac:dyDescent="0.25">
      <c r="A13052" s="1399"/>
      <c r="B13052" s="1067" t="s">
        <v>10649</v>
      </c>
      <c r="C13052" s="702" t="s">
        <v>10653</v>
      </c>
      <c r="D13052" s="899" t="s">
        <v>264</v>
      </c>
      <c r="E13052" s="702" t="s">
        <v>228</v>
      </c>
      <c r="F13052" s="899" t="s">
        <v>2096</v>
      </c>
      <c r="G13052" s="899" t="s">
        <v>53</v>
      </c>
      <c r="H13052" s="899" t="s">
        <v>266</v>
      </c>
      <c r="I13052" s="899" t="s">
        <v>267</v>
      </c>
      <c r="J13052" s="1074" t="s">
        <v>12659</v>
      </c>
      <c r="K13052" s="1074" t="s">
        <v>12660</v>
      </c>
      <c r="L13052" s="1068">
        <v>263178.43</v>
      </c>
    </row>
    <row r="13053" spans="1:12" s="651" customFormat="1" ht="21.95" customHeight="1" x14ac:dyDescent="0.25">
      <c r="A13053" s="1399"/>
      <c r="B13053" s="1065" t="s">
        <v>10649</v>
      </c>
      <c r="C13053" s="903" t="s">
        <v>10653</v>
      </c>
      <c r="D13053" s="900" t="s">
        <v>264</v>
      </c>
      <c r="E13053" s="903" t="s">
        <v>228</v>
      </c>
      <c r="F13053" s="900" t="s">
        <v>2096</v>
      </c>
      <c r="G13053" s="900" t="s">
        <v>53</v>
      </c>
      <c r="H13053" s="900" t="s">
        <v>266</v>
      </c>
      <c r="I13053" s="900" t="s">
        <v>268</v>
      </c>
      <c r="J13053" s="1073" t="s">
        <v>12670</v>
      </c>
      <c r="K13053" s="1073" t="s">
        <v>12671</v>
      </c>
      <c r="L13053" s="1066">
        <v>1280195.8899999999</v>
      </c>
    </row>
    <row r="13054" spans="1:12" s="651" customFormat="1" ht="21.95" customHeight="1" x14ac:dyDescent="0.25">
      <c r="A13054" s="1399"/>
      <c r="B13054" s="1067" t="s">
        <v>10649</v>
      </c>
      <c r="C13054" s="702" t="s">
        <v>10654</v>
      </c>
      <c r="D13054" s="899" t="s">
        <v>264</v>
      </c>
      <c r="E13054" s="702" t="s">
        <v>228</v>
      </c>
      <c r="F13054" s="899" t="s">
        <v>2096</v>
      </c>
      <c r="G13054" s="899" t="s">
        <v>53</v>
      </c>
      <c r="H13054" s="899" t="s">
        <v>266</v>
      </c>
      <c r="I13054" s="899" t="s">
        <v>267</v>
      </c>
      <c r="J13054" s="1074" t="s">
        <v>12659</v>
      </c>
      <c r="K13054" s="1074" t="s">
        <v>12660</v>
      </c>
      <c r="L13054" s="1068">
        <v>263178.43</v>
      </c>
    </row>
    <row r="13055" spans="1:12" s="651" customFormat="1" ht="21.95" customHeight="1" x14ac:dyDescent="0.25">
      <c r="A13055" s="1399"/>
      <c r="B13055" s="1065" t="s">
        <v>10649</v>
      </c>
      <c r="C13055" s="903" t="s">
        <v>10654</v>
      </c>
      <c r="D13055" s="900" t="s">
        <v>264</v>
      </c>
      <c r="E13055" s="903" t="s">
        <v>228</v>
      </c>
      <c r="F13055" s="900" t="s">
        <v>2096</v>
      </c>
      <c r="G13055" s="900" t="s">
        <v>53</v>
      </c>
      <c r="H13055" s="900" t="s">
        <v>266</v>
      </c>
      <c r="I13055" s="900" t="s">
        <v>268</v>
      </c>
      <c r="J13055" s="1073" t="s">
        <v>12670</v>
      </c>
      <c r="K13055" s="1073" t="s">
        <v>12671</v>
      </c>
      <c r="L13055" s="1066">
        <v>1280195.8899999999</v>
      </c>
    </row>
    <row r="13056" spans="1:12" s="651" customFormat="1" ht="21.95" customHeight="1" x14ac:dyDescent="0.25">
      <c r="A13056" s="1399"/>
      <c r="B13056" s="1067" t="s">
        <v>10649</v>
      </c>
      <c r="C13056" s="702" t="s">
        <v>10655</v>
      </c>
      <c r="D13056" s="899" t="s">
        <v>264</v>
      </c>
      <c r="E13056" s="702" t="s">
        <v>228</v>
      </c>
      <c r="F13056" s="899" t="s">
        <v>2096</v>
      </c>
      <c r="G13056" s="899" t="s">
        <v>53</v>
      </c>
      <c r="H13056" s="899" t="s">
        <v>266</v>
      </c>
      <c r="I13056" s="899" t="s">
        <v>267</v>
      </c>
      <c r="J13056" s="1074" t="s">
        <v>12659</v>
      </c>
      <c r="K13056" s="1074" t="s">
        <v>12660</v>
      </c>
      <c r="L13056" s="1068">
        <v>263178.43</v>
      </c>
    </row>
    <row r="13057" spans="1:12" s="651" customFormat="1" ht="21.95" customHeight="1" x14ac:dyDescent="0.25">
      <c r="A13057" s="1399"/>
      <c r="B13057" s="1065" t="s">
        <v>10649</v>
      </c>
      <c r="C13057" s="903" t="s">
        <v>10656</v>
      </c>
      <c r="D13057" s="900" t="s">
        <v>264</v>
      </c>
      <c r="E13057" s="903" t="s">
        <v>228</v>
      </c>
      <c r="F13057" s="900" t="s">
        <v>2096</v>
      </c>
      <c r="G13057" s="900" t="s">
        <v>53</v>
      </c>
      <c r="H13057" s="900" t="s">
        <v>266</v>
      </c>
      <c r="I13057" s="900" t="s">
        <v>267</v>
      </c>
      <c r="J13057" s="1073" t="s">
        <v>12659</v>
      </c>
      <c r="K13057" s="1073" t="s">
        <v>12660</v>
      </c>
      <c r="L13057" s="1066">
        <v>263178.43</v>
      </c>
    </row>
    <row r="13058" spans="1:12" s="651" customFormat="1" ht="21.95" customHeight="1" x14ac:dyDescent="0.25">
      <c r="A13058" s="1399"/>
      <c r="B13058" s="1067" t="s">
        <v>10649</v>
      </c>
      <c r="C13058" s="702" t="s">
        <v>10656</v>
      </c>
      <c r="D13058" s="899" t="s">
        <v>264</v>
      </c>
      <c r="E13058" s="702" t="s">
        <v>228</v>
      </c>
      <c r="F13058" s="899" t="s">
        <v>2096</v>
      </c>
      <c r="G13058" s="899" t="s">
        <v>53</v>
      </c>
      <c r="H13058" s="899" t="s">
        <v>266</v>
      </c>
      <c r="I13058" s="899" t="s">
        <v>268</v>
      </c>
      <c r="J13058" s="1074" t="s">
        <v>12670</v>
      </c>
      <c r="K13058" s="1074" t="s">
        <v>12671</v>
      </c>
      <c r="L13058" s="1068">
        <v>1280195.8899999999</v>
      </c>
    </row>
    <row r="13059" spans="1:12" s="651" customFormat="1" ht="21.95" customHeight="1" x14ac:dyDescent="0.25">
      <c r="A13059" s="1399"/>
      <c r="B13059" s="1065" t="s">
        <v>10649</v>
      </c>
      <c r="C13059" s="903" t="s">
        <v>10657</v>
      </c>
      <c r="D13059" s="900" t="s">
        <v>264</v>
      </c>
      <c r="E13059" s="903" t="s">
        <v>228</v>
      </c>
      <c r="F13059" s="900" t="s">
        <v>2096</v>
      </c>
      <c r="G13059" s="900" t="s">
        <v>53</v>
      </c>
      <c r="H13059" s="900" t="s">
        <v>266</v>
      </c>
      <c r="I13059" s="900" t="s">
        <v>267</v>
      </c>
      <c r="J13059" s="1073" t="s">
        <v>12659</v>
      </c>
      <c r="K13059" s="1073" t="s">
        <v>12660</v>
      </c>
      <c r="L13059" s="1066">
        <v>263178.43</v>
      </c>
    </row>
    <row r="13060" spans="1:12" s="651" customFormat="1" ht="21.95" customHeight="1" x14ac:dyDescent="0.25">
      <c r="A13060" s="1399"/>
      <c r="B13060" s="1067" t="s">
        <v>10649</v>
      </c>
      <c r="C13060" s="702" t="s">
        <v>10658</v>
      </c>
      <c r="D13060" s="899" t="s">
        <v>264</v>
      </c>
      <c r="E13060" s="702" t="s">
        <v>228</v>
      </c>
      <c r="F13060" s="899" t="s">
        <v>2096</v>
      </c>
      <c r="G13060" s="899" t="s">
        <v>53</v>
      </c>
      <c r="H13060" s="899" t="s">
        <v>266</v>
      </c>
      <c r="I13060" s="899" t="s">
        <v>267</v>
      </c>
      <c r="J13060" s="1074" t="s">
        <v>12659</v>
      </c>
      <c r="K13060" s="1074" t="s">
        <v>12660</v>
      </c>
      <c r="L13060" s="1068">
        <v>263178.43</v>
      </c>
    </row>
    <row r="13061" spans="1:12" s="651" customFormat="1" ht="21.95" customHeight="1" x14ac:dyDescent="0.25">
      <c r="A13061" s="1399"/>
      <c r="B13061" s="1065" t="s">
        <v>10649</v>
      </c>
      <c r="C13061" s="903" t="s">
        <v>10659</v>
      </c>
      <c r="D13061" s="900" t="s">
        <v>264</v>
      </c>
      <c r="E13061" s="903" t="s">
        <v>228</v>
      </c>
      <c r="F13061" s="900" t="s">
        <v>2096</v>
      </c>
      <c r="G13061" s="900" t="s">
        <v>53</v>
      </c>
      <c r="H13061" s="900" t="s">
        <v>266</v>
      </c>
      <c r="I13061" s="900" t="s">
        <v>267</v>
      </c>
      <c r="J13061" s="1073" t="s">
        <v>12659</v>
      </c>
      <c r="K13061" s="1073" t="s">
        <v>12660</v>
      </c>
      <c r="L13061" s="1066">
        <v>268138.53000000003</v>
      </c>
    </row>
    <row r="13062" spans="1:12" s="651" customFormat="1" ht="21.95" customHeight="1" x14ac:dyDescent="0.25">
      <c r="A13062" s="1399"/>
      <c r="B13062" s="1067" t="s">
        <v>10649</v>
      </c>
      <c r="C13062" s="702" t="s">
        <v>10659</v>
      </c>
      <c r="D13062" s="899" t="s">
        <v>264</v>
      </c>
      <c r="E13062" s="702" t="s">
        <v>228</v>
      </c>
      <c r="F13062" s="899" t="s">
        <v>2096</v>
      </c>
      <c r="G13062" s="899" t="s">
        <v>53</v>
      </c>
      <c r="H13062" s="899" t="s">
        <v>266</v>
      </c>
      <c r="I13062" s="899" t="s">
        <v>268</v>
      </c>
      <c r="J13062" s="1074" t="s">
        <v>12670</v>
      </c>
      <c r="K13062" s="1074" t="s">
        <v>12671</v>
      </c>
      <c r="L13062" s="1068">
        <v>1304323.6499999999</v>
      </c>
    </row>
    <row r="13063" spans="1:12" s="651" customFormat="1" ht="21.95" customHeight="1" x14ac:dyDescent="0.25">
      <c r="A13063" s="1399"/>
      <c r="B13063" s="1065" t="s">
        <v>10649</v>
      </c>
      <c r="C13063" s="903" t="s">
        <v>10660</v>
      </c>
      <c r="D13063" s="900" t="s">
        <v>264</v>
      </c>
      <c r="E13063" s="903" t="s">
        <v>228</v>
      </c>
      <c r="F13063" s="900" t="s">
        <v>2096</v>
      </c>
      <c r="G13063" s="900" t="s">
        <v>53</v>
      </c>
      <c r="H13063" s="900" t="s">
        <v>266</v>
      </c>
      <c r="I13063" s="900" t="s">
        <v>267</v>
      </c>
      <c r="J13063" s="1073" t="s">
        <v>12659</v>
      </c>
      <c r="K13063" s="1073" t="s">
        <v>12660</v>
      </c>
      <c r="L13063" s="1066">
        <v>268138.53000000003</v>
      </c>
    </row>
    <row r="13064" spans="1:12" s="651" customFormat="1" ht="21.95" customHeight="1" x14ac:dyDescent="0.25">
      <c r="A13064" s="1399"/>
      <c r="B13064" s="1067" t="s">
        <v>10649</v>
      </c>
      <c r="C13064" s="702" t="s">
        <v>10660</v>
      </c>
      <c r="D13064" s="899" t="s">
        <v>264</v>
      </c>
      <c r="E13064" s="702" t="s">
        <v>228</v>
      </c>
      <c r="F13064" s="899" t="s">
        <v>2096</v>
      </c>
      <c r="G13064" s="899" t="s">
        <v>53</v>
      </c>
      <c r="H13064" s="899" t="s">
        <v>266</v>
      </c>
      <c r="I13064" s="899" t="s">
        <v>268</v>
      </c>
      <c r="J13064" s="1074" t="s">
        <v>12670</v>
      </c>
      <c r="K13064" s="1074" t="s">
        <v>12671</v>
      </c>
      <c r="L13064" s="1068">
        <v>1304323.6499999999</v>
      </c>
    </row>
    <row r="13065" spans="1:12" s="651" customFormat="1" ht="21.95" customHeight="1" x14ac:dyDescent="0.25">
      <c r="A13065" s="1399"/>
      <c r="B13065" s="1065" t="s">
        <v>10649</v>
      </c>
      <c r="C13065" s="903" t="s">
        <v>10661</v>
      </c>
      <c r="D13065" s="900" t="s">
        <v>264</v>
      </c>
      <c r="E13065" s="903" t="s">
        <v>228</v>
      </c>
      <c r="F13065" s="900" t="s">
        <v>2096</v>
      </c>
      <c r="G13065" s="900" t="s">
        <v>53</v>
      </c>
      <c r="H13065" s="900" t="s">
        <v>266</v>
      </c>
      <c r="I13065" s="900" t="s">
        <v>267</v>
      </c>
      <c r="J13065" s="1073" t="s">
        <v>12659</v>
      </c>
      <c r="K13065" s="1073" t="s">
        <v>12660</v>
      </c>
      <c r="L13065" s="1066">
        <v>268138.53000000003</v>
      </c>
    </row>
    <row r="13066" spans="1:12" s="651" customFormat="1" ht="21.95" customHeight="1" x14ac:dyDescent="0.25">
      <c r="A13066" s="1399"/>
      <c r="B13066" s="1067" t="s">
        <v>10649</v>
      </c>
      <c r="C13066" s="702" t="s">
        <v>10661</v>
      </c>
      <c r="D13066" s="899" t="s">
        <v>264</v>
      </c>
      <c r="E13066" s="702" t="s">
        <v>228</v>
      </c>
      <c r="F13066" s="899" t="s">
        <v>2096</v>
      </c>
      <c r="G13066" s="899" t="s">
        <v>53</v>
      </c>
      <c r="H13066" s="899" t="s">
        <v>266</v>
      </c>
      <c r="I13066" s="899" t="s">
        <v>268</v>
      </c>
      <c r="J13066" s="1074" t="s">
        <v>12670</v>
      </c>
      <c r="K13066" s="1074" t="s">
        <v>12671</v>
      </c>
      <c r="L13066" s="1068">
        <v>1304323.6499999999</v>
      </c>
    </row>
    <row r="13067" spans="1:12" s="651" customFormat="1" ht="21.95" customHeight="1" x14ac:dyDescent="0.25">
      <c r="A13067" s="1399"/>
      <c r="B13067" s="1065" t="s">
        <v>10649</v>
      </c>
      <c r="C13067" s="903" t="s">
        <v>10662</v>
      </c>
      <c r="D13067" s="900" t="s">
        <v>264</v>
      </c>
      <c r="E13067" s="903" t="s">
        <v>228</v>
      </c>
      <c r="F13067" s="900" t="s">
        <v>2096</v>
      </c>
      <c r="G13067" s="900" t="s">
        <v>53</v>
      </c>
      <c r="H13067" s="900" t="s">
        <v>266</v>
      </c>
      <c r="I13067" s="900" t="s">
        <v>267</v>
      </c>
      <c r="J13067" s="1073" t="s">
        <v>12659</v>
      </c>
      <c r="K13067" s="1073" t="s">
        <v>12660</v>
      </c>
      <c r="L13067" s="1066">
        <v>268138.53000000003</v>
      </c>
    </row>
    <row r="13068" spans="1:12" s="651" customFormat="1" ht="21.95" customHeight="1" x14ac:dyDescent="0.25">
      <c r="A13068" s="1399"/>
      <c r="B13068" s="1067" t="s">
        <v>10649</v>
      </c>
      <c r="C13068" s="702" t="s">
        <v>10662</v>
      </c>
      <c r="D13068" s="899" t="s">
        <v>264</v>
      </c>
      <c r="E13068" s="702" t="s">
        <v>228</v>
      </c>
      <c r="F13068" s="899" t="s">
        <v>2096</v>
      </c>
      <c r="G13068" s="899" t="s">
        <v>53</v>
      </c>
      <c r="H13068" s="899" t="s">
        <v>266</v>
      </c>
      <c r="I13068" s="899" t="s">
        <v>268</v>
      </c>
      <c r="J13068" s="1074" t="s">
        <v>12670</v>
      </c>
      <c r="K13068" s="1074" t="s">
        <v>12671</v>
      </c>
      <c r="L13068" s="1068">
        <v>1304323.6499999999</v>
      </c>
    </row>
    <row r="13069" spans="1:12" s="651" customFormat="1" ht="21.95" customHeight="1" x14ac:dyDescent="0.25">
      <c r="A13069" s="1399"/>
      <c r="B13069" s="1065" t="s">
        <v>10649</v>
      </c>
      <c r="C13069" s="903" t="s">
        <v>10663</v>
      </c>
      <c r="D13069" s="900" t="s">
        <v>264</v>
      </c>
      <c r="E13069" s="903" t="s">
        <v>228</v>
      </c>
      <c r="F13069" s="900" t="s">
        <v>2096</v>
      </c>
      <c r="G13069" s="900" t="s">
        <v>53</v>
      </c>
      <c r="H13069" s="900" t="s">
        <v>266</v>
      </c>
      <c r="I13069" s="900" t="s">
        <v>267</v>
      </c>
      <c r="J13069" s="1073" t="s">
        <v>12659</v>
      </c>
      <c r="K13069" s="1073" t="s">
        <v>12660</v>
      </c>
      <c r="L13069" s="1066">
        <v>268138.53000000003</v>
      </c>
    </row>
    <row r="13070" spans="1:12" s="651" customFormat="1" ht="21.95" customHeight="1" x14ac:dyDescent="0.25">
      <c r="A13070" s="1399"/>
      <c r="B13070" s="1067" t="s">
        <v>10649</v>
      </c>
      <c r="C13070" s="702" t="s">
        <v>10663</v>
      </c>
      <c r="D13070" s="899" t="s">
        <v>264</v>
      </c>
      <c r="E13070" s="702" t="s">
        <v>228</v>
      </c>
      <c r="F13070" s="899" t="s">
        <v>2096</v>
      </c>
      <c r="G13070" s="899" t="s">
        <v>53</v>
      </c>
      <c r="H13070" s="899" t="s">
        <v>266</v>
      </c>
      <c r="I13070" s="899" t="s">
        <v>268</v>
      </c>
      <c r="J13070" s="1074" t="s">
        <v>12670</v>
      </c>
      <c r="K13070" s="1074" t="s">
        <v>12671</v>
      </c>
      <c r="L13070" s="1068">
        <v>1304323.6499999999</v>
      </c>
    </row>
    <row r="13071" spans="1:12" s="651" customFormat="1" ht="21.95" customHeight="1" x14ac:dyDescent="0.25">
      <c r="A13071" s="1399"/>
      <c r="B13071" s="1065" t="s">
        <v>10649</v>
      </c>
      <c r="C13071" s="903" t="s">
        <v>10664</v>
      </c>
      <c r="D13071" s="900" t="s">
        <v>264</v>
      </c>
      <c r="E13071" s="903" t="s">
        <v>228</v>
      </c>
      <c r="F13071" s="900" t="s">
        <v>2096</v>
      </c>
      <c r="G13071" s="900" t="s">
        <v>53</v>
      </c>
      <c r="H13071" s="900" t="s">
        <v>266</v>
      </c>
      <c r="I13071" s="900" t="s">
        <v>267</v>
      </c>
      <c r="J13071" s="1073" t="s">
        <v>12659</v>
      </c>
      <c r="K13071" s="1073" t="s">
        <v>12660</v>
      </c>
      <c r="L13071" s="1066">
        <v>279288.57</v>
      </c>
    </row>
    <row r="13072" spans="1:12" s="651" customFormat="1" ht="21.95" customHeight="1" x14ac:dyDescent="0.25">
      <c r="A13072" s="1399"/>
      <c r="B13072" s="1067" t="s">
        <v>10649</v>
      </c>
      <c r="C13072" s="702" t="s">
        <v>10665</v>
      </c>
      <c r="D13072" s="899" t="s">
        <v>264</v>
      </c>
      <c r="E13072" s="702" t="s">
        <v>228</v>
      </c>
      <c r="F13072" s="899" t="s">
        <v>2096</v>
      </c>
      <c r="G13072" s="899" t="s">
        <v>53</v>
      </c>
      <c r="H13072" s="899" t="s">
        <v>266</v>
      </c>
      <c r="I13072" s="899" t="s">
        <v>267</v>
      </c>
      <c r="J13072" s="1074" t="s">
        <v>12659</v>
      </c>
      <c r="K13072" s="1074" t="s">
        <v>12660</v>
      </c>
      <c r="L13072" s="1068">
        <v>279288.57</v>
      </c>
    </row>
    <row r="13073" spans="1:12" s="651" customFormat="1" ht="21.95" customHeight="1" x14ac:dyDescent="0.25">
      <c r="A13073" s="1399"/>
      <c r="B13073" s="1065" t="s">
        <v>10649</v>
      </c>
      <c r="C13073" s="903" t="s">
        <v>10666</v>
      </c>
      <c r="D13073" s="900" t="s">
        <v>264</v>
      </c>
      <c r="E13073" s="903" t="s">
        <v>228</v>
      </c>
      <c r="F13073" s="900" t="s">
        <v>2096</v>
      </c>
      <c r="G13073" s="900" t="s">
        <v>53</v>
      </c>
      <c r="H13073" s="900" t="s">
        <v>266</v>
      </c>
      <c r="I13073" s="900" t="s">
        <v>267</v>
      </c>
      <c r="J13073" s="1073" t="s">
        <v>12659</v>
      </c>
      <c r="K13073" s="1073" t="s">
        <v>12660</v>
      </c>
      <c r="L13073" s="1066">
        <v>279288.57</v>
      </c>
    </row>
    <row r="13074" spans="1:12" s="651" customFormat="1" ht="21.95" customHeight="1" x14ac:dyDescent="0.25">
      <c r="A13074" s="1399"/>
      <c r="B13074" s="1067" t="s">
        <v>10649</v>
      </c>
      <c r="C13074" s="702" t="s">
        <v>10667</v>
      </c>
      <c r="D13074" s="899" t="s">
        <v>264</v>
      </c>
      <c r="E13074" s="702" t="s">
        <v>228</v>
      </c>
      <c r="F13074" s="899" t="s">
        <v>2096</v>
      </c>
      <c r="G13074" s="899" t="s">
        <v>53</v>
      </c>
      <c r="H13074" s="899" t="s">
        <v>266</v>
      </c>
      <c r="I13074" s="899" t="s">
        <v>267</v>
      </c>
      <c r="J13074" s="1074" t="s">
        <v>12659</v>
      </c>
      <c r="K13074" s="1074" t="s">
        <v>12660</v>
      </c>
      <c r="L13074" s="1068">
        <v>279288.57</v>
      </c>
    </row>
    <row r="13075" spans="1:12" s="651" customFormat="1" ht="21.95" customHeight="1" x14ac:dyDescent="0.25">
      <c r="A13075" s="1399"/>
      <c r="B13075" s="1065" t="s">
        <v>10649</v>
      </c>
      <c r="C13075" s="903" t="s">
        <v>10668</v>
      </c>
      <c r="D13075" s="900" t="s">
        <v>264</v>
      </c>
      <c r="E13075" s="903" t="s">
        <v>228</v>
      </c>
      <c r="F13075" s="900" t="s">
        <v>2096</v>
      </c>
      <c r="G13075" s="900" t="s">
        <v>53</v>
      </c>
      <c r="H13075" s="900" t="s">
        <v>266</v>
      </c>
      <c r="I13075" s="900" t="s">
        <v>267</v>
      </c>
      <c r="J13075" s="1073" t="s">
        <v>12659</v>
      </c>
      <c r="K13075" s="1073" t="s">
        <v>12660</v>
      </c>
      <c r="L13075" s="1066">
        <v>279288.57</v>
      </c>
    </row>
    <row r="13076" spans="1:12" s="651" customFormat="1" ht="21.95" customHeight="1" x14ac:dyDescent="0.25">
      <c r="A13076" s="1399"/>
      <c r="B13076" s="1067" t="s">
        <v>10649</v>
      </c>
      <c r="C13076" s="702" t="s">
        <v>10669</v>
      </c>
      <c r="D13076" s="899" t="s">
        <v>264</v>
      </c>
      <c r="E13076" s="702" t="s">
        <v>228</v>
      </c>
      <c r="F13076" s="899" t="s">
        <v>2096</v>
      </c>
      <c r="G13076" s="899" t="s">
        <v>53</v>
      </c>
      <c r="H13076" s="899" t="s">
        <v>266</v>
      </c>
      <c r="I13076" s="899" t="s">
        <v>267</v>
      </c>
      <c r="J13076" s="1074" t="s">
        <v>12659</v>
      </c>
      <c r="K13076" s="1074" t="s">
        <v>12660</v>
      </c>
      <c r="L13076" s="1068">
        <v>279288.57</v>
      </c>
    </row>
    <row r="13077" spans="1:12" s="651" customFormat="1" ht="21.95" customHeight="1" x14ac:dyDescent="0.25">
      <c r="A13077" s="1399"/>
      <c r="B13077" s="1065" t="s">
        <v>10649</v>
      </c>
      <c r="C13077" s="903" t="s">
        <v>10670</v>
      </c>
      <c r="D13077" s="900" t="s">
        <v>264</v>
      </c>
      <c r="E13077" s="903" t="s">
        <v>228</v>
      </c>
      <c r="F13077" s="900" t="s">
        <v>2096</v>
      </c>
      <c r="G13077" s="900" t="s">
        <v>53</v>
      </c>
      <c r="H13077" s="900" t="s">
        <v>266</v>
      </c>
      <c r="I13077" s="900" t="s">
        <v>267</v>
      </c>
      <c r="J13077" s="1073" t="s">
        <v>12659</v>
      </c>
      <c r="K13077" s="1073" t="s">
        <v>12660</v>
      </c>
      <c r="L13077" s="1066">
        <v>279288.57</v>
      </c>
    </row>
    <row r="13078" spans="1:12" s="651" customFormat="1" ht="21.95" customHeight="1" x14ac:dyDescent="0.25">
      <c r="A13078" s="1399"/>
      <c r="B13078" s="1067" t="s">
        <v>10649</v>
      </c>
      <c r="C13078" s="702" t="s">
        <v>10671</v>
      </c>
      <c r="D13078" s="899" t="s">
        <v>264</v>
      </c>
      <c r="E13078" s="702" t="s">
        <v>228</v>
      </c>
      <c r="F13078" s="899" t="s">
        <v>2096</v>
      </c>
      <c r="G13078" s="899" t="s">
        <v>53</v>
      </c>
      <c r="H13078" s="899" t="s">
        <v>266</v>
      </c>
      <c r="I13078" s="899" t="s">
        <v>267</v>
      </c>
      <c r="J13078" s="1074" t="s">
        <v>12659</v>
      </c>
      <c r="K13078" s="1074" t="s">
        <v>12660</v>
      </c>
      <c r="L13078" s="1068">
        <v>279288.57</v>
      </c>
    </row>
    <row r="13079" spans="1:12" s="651" customFormat="1" ht="21.95" customHeight="1" x14ac:dyDescent="0.25">
      <c r="A13079" s="1399"/>
      <c r="B13079" s="1065" t="s">
        <v>10649</v>
      </c>
      <c r="C13079" s="903" t="s">
        <v>10671</v>
      </c>
      <c r="D13079" s="900" t="s">
        <v>264</v>
      </c>
      <c r="E13079" s="903" t="s">
        <v>228</v>
      </c>
      <c r="F13079" s="900" t="s">
        <v>2096</v>
      </c>
      <c r="G13079" s="900" t="s">
        <v>53</v>
      </c>
      <c r="H13079" s="900" t="s">
        <v>266</v>
      </c>
      <c r="I13079" s="900" t="s">
        <v>268</v>
      </c>
      <c r="J13079" s="1073" t="s">
        <v>12670</v>
      </c>
      <c r="K13079" s="1073" t="s">
        <v>12671</v>
      </c>
      <c r="L13079" s="1066">
        <v>1358561.5</v>
      </c>
    </row>
    <row r="13080" spans="1:12" s="651" customFormat="1" ht="21.95" customHeight="1" x14ac:dyDescent="0.25">
      <c r="A13080" s="1399"/>
      <c r="B13080" s="1067" t="s">
        <v>10649</v>
      </c>
      <c r="C13080" s="702" t="s">
        <v>10672</v>
      </c>
      <c r="D13080" s="899" t="s">
        <v>264</v>
      </c>
      <c r="E13080" s="702" t="s">
        <v>228</v>
      </c>
      <c r="F13080" s="899" t="s">
        <v>2096</v>
      </c>
      <c r="G13080" s="899" t="s">
        <v>53</v>
      </c>
      <c r="H13080" s="899" t="s">
        <v>266</v>
      </c>
      <c r="I13080" s="899" t="s">
        <v>267</v>
      </c>
      <c r="J13080" s="1074" t="s">
        <v>12659</v>
      </c>
      <c r="K13080" s="1074" t="s">
        <v>12660</v>
      </c>
      <c r="L13080" s="1068">
        <v>279288.57</v>
      </c>
    </row>
    <row r="13081" spans="1:12" s="651" customFormat="1" ht="21.95" customHeight="1" x14ac:dyDescent="0.25">
      <c r="A13081" s="1399"/>
      <c r="B13081" s="1065" t="s">
        <v>10649</v>
      </c>
      <c r="C13081" s="903" t="s">
        <v>10673</v>
      </c>
      <c r="D13081" s="900" t="s">
        <v>264</v>
      </c>
      <c r="E13081" s="903" t="s">
        <v>228</v>
      </c>
      <c r="F13081" s="900" t="s">
        <v>2096</v>
      </c>
      <c r="G13081" s="900" t="s">
        <v>53</v>
      </c>
      <c r="H13081" s="900" t="s">
        <v>266</v>
      </c>
      <c r="I13081" s="900" t="s">
        <v>267</v>
      </c>
      <c r="J13081" s="1073" t="s">
        <v>12659</v>
      </c>
      <c r="K13081" s="1073" t="s">
        <v>12660</v>
      </c>
      <c r="L13081" s="1066">
        <v>279288.57</v>
      </c>
    </row>
    <row r="13082" spans="1:12" s="651" customFormat="1" ht="21.95" customHeight="1" x14ac:dyDescent="0.25">
      <c r="A13082" s="1399"/>
      <c r="B13082" s="1067" t="s">
        <v>10649</v>
      </c>
      <c r="C13082" s="702" t="s">
        <v>10674</v>
      </c>
      <c r="D13082" s="899" t="s">
        <v>264</v>
      </c>
      <c r="E13082" s="702" t="s">
        <v>228</v>
      </c>
      <c r="F13082" s="899" t="s">
        <v>2096</v>
      </c>
      <c r="G13082" s="899" t="s">
        <v>53</v>
      </c>
      <c r="H13082" s="899" t="s">
        <v>266</v>
      </c>
      <c r="I13082" s="899" t="s">
        <v>267</v>
      </c>
      <c r="J13082" s="1074" t="s">
        <v>12659</v>
      </c>
      <c r="K13082" s="1074" t="s">
        <v>12660</v>
      </c>
      <c r="L13082" s="1068">
        <v>279288.57</v>
      </c>
    </row>
    <row r="13083" spans="1:12" s="651" customFormat="1" ht="21.95" customHeight="1" x14ac:dyDescent="0.25">
      <c r="A13083" s="1399"/>
      <c r="B13083" s="1065" t="s">
        <v>10649</v>
      </c>
      <c r="C13083" s="903" t="s">
        <v>10674</v>
      </c>
      <c r="D13083" s="900" t="s">
        <v>264</v>
      </c>
      <c r="E13083" s="903" t="s">
        <v>228</v>
      </c>
      <c r="F13083" s="900" t="s">
        <v>2096</v>
      </c>
      <c r="G13083" s="900" t="s">
        <v>53</v>
      </c>
      <c r="H13083" s="900" t="s">
        <v>266</v>
      </c>
      <c r="I13083" s="900" t="s">
        <v>268</v>
      </c>
      <c r="J13083" s="1073" t="s">
        <v>12670</v>
      </c>
      <c r="K13083" s="1073" t="s">
        <v>12671</v>
      </c>
      <c r="L13083" s="1066">
        <v>1358561.5</v>
      </c>
    </row>
    <row r="13084" spans="1:12" s="651" customFormat="1" ht="21.95" customHeight="1" x14ac:dyDescent="0.25">
      <c r="A13084" s="1399"/>
      <c r="B13084" s="1067" t="s">
        <v>10649</v>
      </c>
      <c r="C13084" s="702" t="s">
        <v>10675</v>
      </c>
      <c r="D13084" s="899" t="s">
        <v>264</v>
      </c>
      <c r="E13084" s="702" t="s">
        <v>228</v>
      </c>
      <c r="F13084" s="899" t="s">
        <v>2096</v>
      </c>
      <c r="G13084" s="899" t="s">
        <v>53</v>
      </c>
      <c r="H13084" s="899" t="s">
        <v>266</v>
      </c>
      <c r="I13084" s="899" t="s">
        <v>267</v>
      </c>
      <c r="J13084" s="1074" t="s">
        <v>12659</v>
      </c>
      <c r="K13084" s="1074" t="s">
        <v>12660</v>
      </c>
      <c r="L13084" s="1068">
        <v>298187.94</v>
      </c>
    </row>
    <row r="13085" spans="1:12" s="651" customFormat="1" ht="21.95" customHeight="1" x14ac:dyDescent="0.25">
      <c r="A13085" s="1399"/>
      <c r="B13085" s="1065" t="s">
        <v>10649</v>
      </c>
      <c r="C13085" s="903" t="s">
        <v>10676</v>
      </c>
      <c r="D13085" s="900" t="s">
        <v>264</v>
      </c>
      <c r="E13085" s="903" t="s">
        <v>228</v>
      </c>
      <c r="F13085" s="900" t="s">
        <v>2096</v>
      </c>
      <c r="G13085" s="900" t="s">
        <v>53</v>
      </c>
      <c r="H13085" s="900" t="s">
        <v>266</v>
      </c>
      <c r="I13085" s="900" t="s">
        <v>267</v>
      </c>
      <c r="J13085" s="1073" t="s">
        <v>12659</v>
      </c>
      <c r="K13085" s="1073" t="s">
        <v>12660</v>
      </c>
      <c r="L13085" s="1066">
        <v>298187.94</v>
      </c>
    </row>
    <row r="13086" spans="1:12" s="651" customFormat="1" ht="21.95" customHeight="1" x14ac:dyDescent="0.25">
      <c r="A13086" s="1399"/>
      <c r="B13086" s="1067" t="s">
        <v>10649</v>
      </c>
      <c r="C13086" s="702" t="s">
        <v>10677</v>
      </c>
      <c r="D13086" s="899" t="s">
        <v>264</v>
      </c>
      <c r="E13086" s="702" t="s">
        <v>228</v>
      </c>
      <c r="F13086" s="899" t="s">
        <v>2096</v>
      </c>
      <c r="G13086" s="899" t="s">
        <v>53</v>
      </c>
      <c r="H13086" s="899" t="s">
        <v>266</v>
      </c>
      <c r="I13086" s="899" t="s">
        <v>267</v>
      </c>
      <c r="J13086" s="1074" t="s">
        <v>12659</v>
      </c>
      <c r="K13086" s="1074" t="s">
        <v>12660</v>
      </c>
      <c r="L13086" s="1068">
        <v>298187.94</v>
      </c>
    </row>
    <row r="13087" spans="1:12" s="651" customFormat="1" ht="21.95" customHeight="1" x14ac:dyDescent="0.25">
      <c r="A13087" s="1399"/>
      <c r="B13087" s="1067" t="s">
        <v>10649</v>
      </c>
      <c r="C13087" s="702" t="s">
        <v>10677</v>
      </c>
      <c r="D13087" s="899" t="s">
        <v>264</v>
      </c>
      <c r="E13087" s="702" t="s">
        <v>228</v>
      </c>
      <c r="F13087" s="899" t="s">
        <v>2096</v>
      </c>
      <c r="G13087" s="899" t="s">
        <v>53</v>
      </c>
      <c r="H13087" s="899" t="s">
        <v>266</v>
      </c>
      <c r="I13087" s="899" t="s">
        <v>268</v>
      </c>
      <c r="J13087" s="1074" t="s">
        <v>12670</v>
      </c>
      <c r="K13087" s="1074" t="s">
        <v>12671</v>
      </c>
      <c r="L13087" s="1068">
        <v>1450494.92</v>
      </c>
    </row>
    <row r="13088" spans="1:12" s="651" customFormat="1" ht="21.95" customHeight="1" x14ac:dyDescent="0.25">
      <c r="A13088" s="1399"/>
      <c r="B13088" s="1065" t="s">
        <v>10649</v>
      </c>
      <c r="C13088" s="903" t="s">
        <v>10678</v>
      </c>
      <c r="D13088" s="900" t="s">
        <v>264</v>
      </c>
      <c r="E13088" s="903" t="s">
        <v>228</v>
      </c>
      <c r="F13088" s="900" t="s">
        <v>2096</v>
      </c>
      <c r="G13088" s="900" t="s">
        <v>53</v>
      </c>
      <c r="H13088" s="900" t="s">
        <v>266</v>
      </c>
      <c r="I13088" s="900" t="s">
        <v>267</v>
      </c>
      <c r="J13088" s="1073" t="s">
        <v>12659</v>
      </c>
      <c r="K13088" s="1073" t="s">
        <v>12660</v>
      </c>
      <c r="L13088" s="1066">
        <v>298187.94</v>
      </c>
    </row>
    <row r="13089" spans="1:12" s="651" customFormat="1" ht="21.95" customHeight="1" x14ac:dyDescent="0.25">
      <c r="A13089" s="1399"/>
      <c r="B13089" s="1067" t="s">
        <v>10649</v>
      </c>
      <c r="C13089" s="702" t="s">
        <v>10679</v>
      </c>
      <c r="D13089" s="899" t="s">
        <v>264</v>
      </c>
      <c r="E13089" s="702" t="s">
        <v>228</v>
      </c>
      <c r="F13089" s="899" t="s">
        <v>2096</v>
      </c>
      <c r="G13089" s="899" t="s">
        <v>53</v>
      </c>
      <c r="H13089" s="899" t="s">
        <v>266</v>
      </c>
      <c r="I13089" s="899" t="s">
        <v>267</v>
      </c>
      <c r="J13089" s="1074" t="s">
        <v>12659</v>
      </c>
      <c r="K13089" s="1074" t="s">
        <v>12660</v>
      </c>
      <c r="L13089" s="1068">
        <v>2747523.59</v>
      </c>
    </row>
    <row r="13090" spans="1:12" s="651" customFormat="1" ht="21.95" customHeight="1" x14ac:dyDescent="0.25">
      <c r="A13090" s="1399"/>
      <c r="B13090" s="1065" t="s">
        <v>10649</v>
      </c>
      <c r="C13090" s="903" t="s">
        <v>10680</v>
      </c>
      <c r="D13090" s="900" t="s">
        <v>264</v>
      </c>
      <c r="E13090" s="903" t="s">
        <v>228</v>
      </c>
      <c r="F13090" s="900" t="s">
        <v>2096</v>
      </c>
      <c r="G13090" s="900" t="s">
        <v>53</v>
      </c>
      <c r="H13090" s="900" t="s">
        <v>266</v>
      </c>
      <c r="I13090" s="900" t="s">
        <v>267</v>
      </c>
      <c r="J13090" s="1073" t="s">
        <v>12659</v>
      </c>
      <c r="K13090" s="1073" t="s">
        <v>12660</v>
      </c>
      <c r="L13090" s="1066">
        <v>2747523.59</v>
      </c>
    </row>
    <row r="13091" spans="1:12" s="651" customFormat="1" ht="21.95" customHeight="1" x14ac:dyDescent="0.25">
      <c r="A13091" s="1399"/>
      <c r="B13091" s="1067" t="s">
        <v>10649</v>
      </c>
      <c r="C13091" s="702" t="s">
        <v>10681</v>
      </c>
      <c r="D13091" s="899" t="s">
        <v>264</v>
      </c>
      <c r="E13091" s="702" t="s">
        <v>228</v>
      </c>
      <c r="F13091" s="899" t="s">
        <v>2096</v>
      </c>
      <c r="G13091" s="899" t="s">
        <v>53</v>
      </c>
      <c r="H13091" s="899" t="s">
        <v>266</v>
      </c>
      <c r="I13091" s="899" t="s">
        <v>267</v>
      </c>
      <c r="J13091" s="1074" t="s">
        <v>12659</v>
      </c>
      <c r="K13091" s="1074" t="s">
        <v>12660</v>
      </c>
      <c r="L13091" s="1068">
        <v>2747523.59</v>
      </c>
    </row>
    <row r="13092" spans="1:12" s="651" customFormat="1" ht="21.95" customHeight="1" x14ac:dyDescent="0.25">
      <c r="A13092" s="1399"/>
      <c r="B13092" s="1065" t="s">
        <v>10649</v>
      </c>
      <c r="C13092" s="903" t="s">
        <v>10682</v>
      </c>
      <c r="D13092" s="900" t="s">
        <v>264</v>
      </c>
      <c r="E13092" s="903" t="s">
        <v>228</v>
      </c>
      <c r="F13092" s="900" t="s">
        <v>2096</v>
      </c>
      <c r="G13092" s="900" t="s">
        <v>53</v>
      </c>
      <c r="H13092" s="900" t="s">
        <v>266</v>
      </c>
      <c r="I13092" s="900" t="s">
        <v>267</v>
      </c>
      <c r="J13092" s="1073" t="s">
        <v>12659</v>
      </c>
      <c r="K13092" s="1073" t="s">
        <v>12660</v>
      </c>
      <c r="L13092" s="1066">
        <v>2747523.59</v>
      </c>
    </row>
    <row r="13093" spans="1:12" s="651" customFormat="1" ht="21.95" customHeight="1" x14ac:dyDescent="0.25">
      <c r="A13093" s="1399"/>
      <c r="B13093" s="1067" t="s">
        <v>10649</v>
      </c>
      <c r="C13093" s="702" t="s">
        <v>10683</v>
      </c>
      <c r="D13093" s="899" t="s">
        <v>264</v>
      </c>
      <c r="E13093" s="702" t="s">
        <v>228</v>
      </c>
      <c r="F13093" s="899" t="s">
        <v>2096</v>
      </c>
      <c r="G13093" s="899" t="s">
        <v>53</v>
      </c>
      <c r="H13093" s="899" t="s">
        <v>266</v>
      </c>
      <c r="I13093" s="899" t="s">
        <v>267</v>
      </c>
      <c r="J13093" s="1074" t="s">
        <v>12659</v>
      </c>
      <c r="K13093" s="1074" t="s">
        <v>12660</v>
      </c>
      <c r="L13093" s="1068">
        <v>8242570.7699999996</v>
      </c>
    </row>
    <row r="13094" spans="1:12" s="651" customFormat="1" ht="21.95" customHeight="1" x14ac:dyDescent="0.25">
      <c r="A13094" s="1399"/>
      <c r="B13094" s="1065" t="s">
        <v>10649</v>
      </c>
      <c r="C13094" s="903" t="s">
        <v>10683</v>
      </c>
      <c r="D13094" s="900" t="s">
        <v>264</v>
      </c>
      <c r="E13094" s="903" t="s">
        <v>228</v>
      </c>
      <c r="F13094" s="900" t="s">
        <v>2096</v>
      </c>
      <c r="G13094" s="900" t="s">
        <v>53</v>
      </c>
      <c r="H13094" s="900" t="s">
        <v>266</v>
      </c>
      <c r="I13094" s="900" t="s">
        <v>268</v>
      </c>
      <c r="J13094" s="1073" t="s">
        <v>12670</v>
      </c>
      <c r="K13094" s="1073" t="s">
        <v>12671</v>
      </c>
      <c r="L13094" s="1066">
        <v>40094871.299999997</v>
      </c>
    </row>
    <row r="13095" spans="1:12" s="651" customFormat="1" ht="21.95" customHeight="1" x14ac:dyDescent="0.25">
      <c r="A13095" s="1399"/>
      <c r="B13095" s="1067" t="s">
        <v>10649</v>
      </c>
      <c r="C13095" s="702" t="s">
        <v>10683</v>
      </c>
      <c r="D13095" s="899" t="s">
        <v>264</v>
      </c>
      <c r="E13095" s="702" t="s">
        <v>228</v>
      </c>
      <c r="F13095" s="899" t="s">
        <v>2096</v>
      </c>
      <c r="G13095" s="899" t="s">
        <v>53</v>
      </c>
      <c r="H13095" s="899" t="s">
        <v>266</v>
      </c>
      <c r="I13095" s="899" t="s">
        <v>268</v>
      </c>
      <c r="J13095" s="1074" t="s">
        <v>12670</v>
      </c>
      <c r="K13095" s="1074" t="s">
        <v>12672</v>
      </c>
      <c r="L13095" s="1068">
        <v>37973661.93</v>
      </c>
    </row>
    <row r="13096" spans="1:12" s="651" customFormat="1" ht="21.95" customHeight="1" x14ac:dyDescent="0.25">
      <c r="A13096" s="1399"/>
      <c r="B13096" s="1065" t="s">
        <v>10649</v>
      </c>
      <c r="C13096" s="903" t="s">
        <v>10684</v>
      </c>
      <c r="D13096" s="900" t="s">
        <v>264</v>
      </c>
      <c r="E13096" s="903" t="s">
        <v>228</v>
      </c>
      <c r="F13096" s="900" t="s">
        <v>2096</v>
      </c>
      <c r="G13096" s="900" t="s">
        <v>53</v>
      </c>
      <c r="H13096" s="900" t="s">
        <v>266</v>
      </c>
      <c r="I13096" s="900" t="s">
        <v>267</v>
      </c>
      <c r="J13096" s="1073" t="s">
        <v>12659</v>
      </c>
      <c r="K13096" s="1073" t="s">
        <v>12660</v>
      </c>
      <c r="L13096" s="1066">
        <v>8242570.7699999996</v>
      </c>
    </row>
    <row r="13097" spans="1:12" s="651" customFormat="1" ht="21.95" customHeight="1" x14ac:dyDescent="0.25">
      <c r="A13097" s="1399"/>
      <c r="B13097" s="1067" t="s">
        <v>10649</v>
      </c>
      <c r="C13097" s="702" t="s">
        <v>10684</v>
      </c>
      <c r="D13097" s="899" t="s">
        <v>264</v>
      </c>
      <c r="E13097" s="702" t="s">
        <v>228</v>
      </c>
      <c r="F13097" s="899" t="s">
        <v>2096</v>
      </c>
      <c r="G13097" s="899" t="s">
        <v>53</v>
      </c>
      <c r="H13097" s="899" t="s">
        <v>266</v>
      </c>
      <c r="I13097" s="899" t="s">
        <v>268</v>
      </c>
      <c r="J13097" s="1074" t="s">
        <v>12670</v>
      </c>
      <c r="K13097" s="1074" t="s">
        <v>12671</v>
      </c>
      <c r="L13097" s="1068">
        <v>40094871.299999997</v>
      </c>
    </row>
    <row r="13098" spans="1:12" s="651" customFormat="1" ht="21.95" customHeight="1" x14ac:dyDescent="0.25">
      <c r="A13098" s="1399"/>
      <c r="B13098" s="1065" t="s">
        <v>10649</v>
      </c>
      <c r="C13098" s="903" t="s">
        <v>10684</v>
      </c>
      <c r="D13098" s="900" t="s">
        <v>264</v>
      </c>
      <c r="E13098" s="903" t="s">
        <v>228</v>
      </c>
      <c r="F13098" s="900" t="s">
        <v>2096</v>
      </c>
      <c r="G13098" s="900" t="s">
        <v>53</v>
      </c>
      <c r="H13098" s="900" t="s">
        <v>266</v>
      </c>
      <c r="I13098" s="900" t="s">
        <v>268</v>
      </c>
      <c r="J13098" s="1073" t="s">
        <v>12670</v>
      </c>
      <c r="K13098" s="1073" t="s">
        <v>12672</v>
      </c>
      <c r="L13098" s="1066">
        <v>37973661.93</v>
      </c>
    </row>
    <row r="13099" spans="1:12" s="651" customFormat="1" ht="21.95" customHeight="1" x14ac:dyDescent="0.25">
      <c r="A13099" s="1399"/>
      <c r="B13099" s="1067" t="s">
        <v>10649</v>
      </c>
      <c r="C13099" s="702" t="s">
        <v>10685</v>
      </c>
      <c r="D13099" s="899" t="s">
        <v>264</v>
      </c>
      <c r="E13099" s="702" t="s">
        <v>228</v>
      </c>
      <c r="F13099" s="899" t="s">
        <v>2096</v>
      </c>
      <c r="G13099" s="899" t="s">
        <v>53</v>
      </c>
      <c r="H13099" s="899" t="s">
        <v>266</v>
      </c>
      <c r="I13099" s="899" t="s">
        <v>267</v>
      </c>
      <c r="J13099" s="1074" t="s">
        <v>12659</v>
      </c>
      <c r="K13099" s="1074" t="s">
        <v>12660</v>
      </c>
      <c r="L13099" s="1068">
        <v>8242570.7699999996</v>
      </c>
    </row>
    <row r="13100" spans="1:12" s="651" customFormat="1" ht="21.95" customHeight="1" x14ac:dyDescent="0.25">
      <c r="A13100" s="1399"/>
      <c r="B13100" s="1065" t="s">
        <v>10649</v>
      </c>
      <c r="C13100" s="903" t="s">
        <v>10685</v>
      </c>
      <c r="D13100" s="900" t="s">
        <v>264</v>
      </c>
      <c r="E13100" s="903" t="s">
        <v>228</v>
      </c>
      <c r="F13100" s="900" t="s">
        <v>2096</v>
      </c>
      <c r="G13100" s="900" t="s">
        <v>53</v>
      </c>
      <c r="H13100" s="900" t="s">
        <v>266</v>
      </c>
      <c r="I13100" s="900" t="s">
        <v>268</v>
      </c>
      <c r="J13100" s="1073" t="s">
        <v>12670</v>
      </c>
      <c r="K13100" s="1073" t="s">
        <v>12671</v>
      </c>
      <c r="L13100" s="1066">
        <v>40094871.299999997</v>
      </c>
    </row>
    <row r="13101" spans="1:12" s="651" customFormat="1" ht="21.95" customHeight="1" x14ac:dyDescent="0.25">
      <c r="A13101" s="1399"/>
      <c r="B13101" s="1067" t="s">
        <v>10649</v>
      </c>
      <c r="C13101" s="702" t="s">
        <v>10685</v>
      </c>
      <c r="D13101" s="899" t="s">
        <v>264</v>
      </c>
      <c r="E13101" s="702" t="s">
        <v>228</v>
      </c>
      <c r="F13101" s="899" t="s">
        <v>2096</v>
      </c>
      <c r="G13101" s="899" t="s">
        <v>53</v>
      </c>
      <c r="H13101" s="899" t="s">
        <v>266</v>
      </c>
      <c r="I13101" s="899" t="s">
        <v>268</v>
      </c>
      <c r="J13101" s="1074" t="s">
        <v>12670</v>
      </c>
      <c r="K13101" s="1074" t="s">
        <v>12672</v>
      </c>
      <c r="L13101" s="1068">
        <v>37973661.93</v>
      </c>
    </row>
    <row r="13102" spans="1:12" s="651" customFormat="1" ht="21.95" customHeight="1" x14ac:dyDescent="0.25">
      <c r="A13102" s="1399"/>
      <c r="B13102" s="1065" t="s">
        <v>10649</v>
      </c>
      <c r="C13102" s="903" t="s">
        <v>10686</v>
      </c>
      <c r="D13102" s="900" t="s">
        <v>264</v>
      </c>
      <c r="E13102" s="903" t="s">
        <v>228</v>
      </c>
      <c r="F13102" s="900" t="s">
        <v>2096</v>
      </c>
      <c r="G13102" s="900" t="s">
        <v>53</v>
      </c>
      <c r="H13102" s="900" t="s">
        <v>266</v>
      </c>
      <c r="I13102" s="900" t="s">
        <v>267</v>
      </c>
      <c r="J13102" s="1073" t="s">
        <v>12659</v>
      </c>
      <c r="K13102" s="1073" t="s">
        <v>12660</v>
      </c>
      <c r="L13102" s="1066">
        <v>8242570.7699999996</v>
      </c>
    </row>
    <row r="13103" spans="1:12" s="651" customFormat="1" ht="21.95" customHeight="1" x14ac:dyDescent="0.25">
      <c r="A13103" s="1399"/>
      <c r="B13103" s="1067" t="s">
        <v>10649</v>
      </c>
      <c r="C13103" s="702" t="s">
        <v>10686</v>
      </c>
      <c r="D13103" s="899" t="s">
        <v>264</v>
      </c>
      <c r="E13103" s="702" t="s">
        <v>228</v>
      </c>
      <c r="F13103" s="899" t="s">
        <v>2096</v>
      </c>
      <c r="G13103" s="899" t="s">
        <v>53</v>
      </c>
      <c r="H13103" s="899" t="s">
        <v>266</v>
      </c>
      <c r="I13103" s="899" t="s">
        <v>268</v>
      </c>
      <c r="J13103" s="1074" t="s">
        <v>12670</v>
      </c>
      <c r="K13103" s="1074" t="s">
        <v>12671</v>
      </c>
      <c r="L13103" s="1068">
        <v>40094871.299999997</v>
      </c>
    </row>
    <row r="13104" spans="1:12" s="651" customFormat="1" ht="21.95" customHeight="1" x14ac:dyDescent="0.25">
      <c r="A13104" s="1399"/>
      <c r="B13104" s="1065" t="s">
        <v>10649</v>
      </c>
      <c r="C13104" s="903" t="s">
        <v>10686</v>
      </c>
      <c r="D13104" s="900" t="s">
        <v>264</v>
      </c>
      <c r="E13104" s="903" t="s">
        <v>228</v>
      </c>
      <c r="F13104" s="900" t="s">
        <v>2096</v>
      </c>
      <c r="G13104" s="900" t="s">
        <v>53</v>
      </c>
      <c r="H13104" s="900" t="s">
        <v>266</v>
      </c>
      <c r="I13104" s="900" t="s">
        <v>268</v>
      </c>
      <c r="J13104" s="1073" t="s">
        <v>12670</v>
      </c>
      <c r="K13104" s="1073" t="s">
        <v>12672</v>
      </c>
      <c r="L13104" s="1066">
        <v>37973661.93</v>
      </c>
    </row>
    <row r="13105" spans="1:12" s="651" customFormat="1" ht="21.95" customHeight="1" x14ac:dyDescent="0.25">
      <c r="A13105" s="1399"/>
      <c r="B13105" s="1067" t="s">
        <v>10649</v>
      </c>
      <c r="C13105" s="702" t="s">
        <v>10686</v>
      </c>
      <c r="D13105" s="899" t="s">
        <v>264</v>
      </c>
      <c r="E13105" s="702" t="s">
        <v>228</v>
      </c>
      <c r="F13105" s="899" t="s">
        <v>2096</v>
      </c>
      <c r="G13105" s="899" t="s">
        <v>53</v>
      </c>
      <c r="H13105" s="899" t="s">
        <v>273</v>
      </c>
      <c r="I13105" s="899" t="s">
        <v>275</v>
      </c>
      <c r="J13105" s="1074" t="s">
        <v>15701</v>
      </c>
      <c r="K13105" s="1074" t="s">
        <v>15930</v>
      </c>
      <c r="L13105" s="1068">
        <v>1603.27</v>
      </c>
    </row>
    <row r="13106" spans="1:12" s="651" customFormat="1" ht="21.95" customHeight="1" x14ac:dyDescent="0.25">
      <c r="A13106" s="1399"/>
      <c r="B13106" s="1065" t="s">
        <v>10649</v>
      </c>
      <c r="C13106" s="903" t="s">
        <v>10686</v>
      </c>
      <c r="D13106" s="900" t="s">
        <v>264</v>
      </c>
      <c r="E13106" s="903" t="s">
        <v>228</v>
      </c>
      <c r="F13106" s="900" t="s">
        <v>2096</v>
      </c>
      <c r="G13106" s="900" t="s">
        <v>53</v>
      </c>
      <c r="H13106" s="900" t="s">
        <v>273</v>
      </c>
      <c r="I13106" s="900" t="s">
        <v>275</v>
      </c>
      <c r="J13106" s="1073" t="s">
        <v>15701</v>
      </c>
      <c r="K13106" s="1073" t="s">
        <v>15930</v>
      </c>
      <c r="L13106" s="1066">
        <v>1603.27</v>
      </c>
    </row>
    <row r="13107" spans="1:12" s="651" customFormat="1" ht="21.95" customHeight="1" x14ac:dyDescent="0.25">
      <c r="A13107" s="1399"/>
      <c r="B13107" s="1067" t="s">
        <v>10649</v>
      </c>
      <c r="C13107" s="702" t="s">
        <v>10686</v>
      </c>
      <c r="D13107" s="899" t="s">
        <v>264</v>
      </c>
      <c r="E13107" s="702" t="s">
        <v>228</v>
      </c>
      <c r="F13107" s="899" t="s">
        <v>2096</v>
      </c>
      <c r="G13107" s="899" t="s">
        <v>53</v>
      </c>
      <c r="H13107" s="899" t="s">
        <v>273</v>
      </c>
      <c r="I13107" s="899" t="s">
        <v>275</v>
      </c>
      <c r="J13107" s="1074" t="s">
        <v>15701</v>
      </c>
      <c r="K13107" s="1074" t="s">
        <v>15931</v>
      </c>
      <c r="L13107" s="1068">
        <v>1603.27</v>
      </c>
    </row>
    <row r="13108" spans="1:12" s="651" customFormat="1" ht="21.95" customHeight="1" x14ac:dyDescent="0.25">
      <c r="A13108" s="1399"/>
      <c r="B13108" s="1065" t="s">
        <v>10649</v>
      </c>
      <c r="C13108" s="903" t="s">
        <v>10686</v>
      </c>
      <c r="D13108" s="900" t="s">
        <v>264</v>
      </c>
      <c r="E13108" s="903" t="s">
        <v>228</v>
      </c>
      <c r="F13108" s="900" t="s">
        <v>2096</v>
      </c>
      <c r="G13108" s="900" t="s">
        <v>53</v>
      </c>
      <c r="H13108" s="900" t="s">
        <v>273</v>
      </c>
      <c r="I13108" s="900" t="s">
        <v>275</v>
      </c>
      <c r="J13108" s="1073" t="s">
        <v>15701</v>
      </c>
      <c r="K13108" s="1073" t="s">
        <v>15931</v>
      </c>
      <c r="L13108" s="1066">
        <v>1603.27</v>
      </c>
    </row>
    <row r="13109" spans="1:12" s="651" customFormat="1" ht="21.95" customHeight="1" x14ac:dyDescent="0.25">
      <c r="A13109" s="1399"/>
      <c r="B13109" s="1067" t="s">
        <v>10649</v>
      </c>
      <c r="C13109" s="702" t="s">
        <v>10687</v>
      </c>
      <c r="D13109" s="899" t="s">
        <v>264</v>
      </c>
      <c r="E13109" s="702" t="s">
        <v>228</v>
      </c>
      <c r="F13109" s="899" t="s">
        <v>2096</v>
      </c>
      <c r="G13109" s="899" t="s">
        <v>53</v>
      </c>
      <c r="H13109" s="899" t="s">
        <v>266</v>
      </c>
      <c r="I13109" s="899" t="s">
        <v>267</v>
      </c>
      <c r="J13109" s="1074" t="s">
        <v>12659</v>
      </c>
      <c r="K13109" s="1074" t="s">
        <v>12660</v>
      </c>
      <c r="L13109" s="1068">
        <v>8242570.7699999996</v>
      </c>
    </row>
    <row r="13110" spans="1:12" s="651" customFormat="1" ht="21.95" customHeight="1" x14ac:dyDescent="0.25">
      <c r="A13110" s="1399"/>
      <c r="B13110" s="1065" t="s">
        <v>10649</v>
      </c>
      <c r="C13110" s="903" t="s">
        <v>10687</v>
      </c>
      <c r="D13110" s="900" t="s">
        <v>264</v>
      </c>
      <c r="E13110" s="903" t="s">
        <v>228</v>
      </c>
      <c r="F13110" s="900" t="s">
        <v>2096</v>
      </c>
      <c r="G13110" s="900" t="s">
        <v>53</v>
      </c>
      <c r="H13110" s="900" t="s">
        <v>266</v>
      </c>
      <c r="I13110" s="900" t="s">
        <v>268</v>
      </c>
      <c r="J13110" s="1073" t="s">
        <v>12670</v>
      </c>
      <c r="K13110" s="1073" t="s">
        <v>12671</v>
      </c>
      <c r="L13110" s="1066">
        <v>40094871.299999997</v>
      </c>
    </row>
    <row r="13111" spans="1:12" s="651" customFormat="1" ht="21.95" customHeight="1" x14ac:dyDescent="0.25">
      <c r="A13111" s="1399"/>
      <c r="B13111" s="1067" t="s">
        <v>10649</v>
      </c>
      <c r="C13111" s="702" t="s">
        <v>10687</v>
      </c>
      <c r="D13111" s="899" t="s">
        <v>264</v>
      </c>
      <c r="E13111" s="702" t="s">
        <v>228</v>
      </c>
      <c r="F13111" s="899" t="s">
        <v>2096</v>
      </c>
      <c r="G13111" s="899" t="s">
        <v>53</v>
      </c>
      <c r="H13111" s="899" t="s">
        <v>266</v>
      </c>
      <c r="I13111" s="899" t="s">
        <v>268</v>
      </c>
      <c r="J13111" s="1074" t="s">
        <v>12670</v>
      </c>
      <c r="K13111" s="1074" t="s">
        <v>12672</v>
      </c>
      <c r="L13111" s="1068">
        <v>37973661.93</v>
      </c>
    </row>
    <row r="13112" spans="1:12" s="651" customFormat="1" ht="21.95" customHeight="1" x14ac:dyDescent="0.25">
      <c r="A13112" s="1399"/>
      <c r="B13112" s="1065" t="s">
        <v>10649</v>
      </c>
      <c r="C13112" s="903" t="s">
        <v>10688</v>
      </c>
      <c r="D13112" s="900" t="s">
        <v>264</v>
      </c>
      <c r="E13112" s="903" t="s">
        <v>228</v>
      </c>
      <c r="F13112" s="900" t="s">
        <v>2096</v>
      </c>
      <c r="G13112" s="900" t="s">
        <v>53</v>
      </c>
      <c r="H13112" s="900" t="s">
        <v>266</v>
      </c>
      <c r="I13112" s="900" t="s">
        <v>267</v>
      </c>
      <c r="J13112" s="1073" t="s">
        <v>12659</v>
      </c>
      <c r="K13112" s="1073" t="s">
        <v>12660</v>
      </c>
      <c r="L13112" s="1066">
        <v>8242570.7699999996</v>
      </c>
    </row>
    <row r="13113" spans="1:12" s="651" customFormat="1" ht="21.95" customHeight="1" x14ac:dyDescent="0.25">
      <c r="A13113" s="1399"/>
      <c r="B13113" s="1067" t="s">
        <v>10649</v>
      </c>
      <c r="C13113" s="702" t="s">
        <v>10688</v>
      </c>
      <c r="D13113" s="899" t="s">
        <v>264</v>
      </c>
      <c r="E13113" s="702" t="s">
        <v>228</v>
      </c>
      <c r="F13113" s="899" t="s">
        <v>2096</v>
      </c>
      <c r="G13113" s="899" t="s">
        <v>53</v>
      </c>
      <c r="H13113" s="899" t="s">
        <v>266</v>
      </c>
      <c r="I13113" s="899" t="s">
        <v>268</v>
      </c>
      <c r="J13113" s="1074" t="s">
        <v>12670</v>
      </c>
      <c r="K13113" s="1074" t="s">
        <v>12671</v>
      </c>
      <c r="L13113" s="1068">
        <v>40094871.299999997</v>
      </c>
    </row>
    <row r="13114" spans="1:12" s="651" customFormat="1" ht="21.95" customHeight="1" x14ac:dyDescent="0.25">
      <c r="A13114" s="1399"/>
      <c r="B13114" s="1065" t="s">
        <v>10649</v>
      </c>
      <c r="C13114" s="903" t="s">
        <v>10688</v>
      </c>
      <c r="D13114" s="900" t="s">
        <v>264</v>
      </c>
      <c r="E13114" s="903" t="s">
        <v>228</v>
      </c>
      <c r="F13114" s="900" t="s">
        <v>2096</v>
      </c>
      <c r="G13114" s="900" t="s">
        <v>53</v>
      </c>
      <c r="H13114" s="900" t="s">
        <v>266</v>
      </c>
      <c r="I13114" s="900" t="s">
        <v>268</v>
      </c>
      <c r="J13114" s="1073" t="s">
        <v>12670</v>
      </c>
      <c r="K13114" s="1073" t="s">
        <v>12672</v>
      </c>
      <c r="L13114" s="1066">
        <v>37973661.93</v>
      </c>
    </row>
    <row r="13115" spans="1:12" s="651" customFormat="1" ht="21.95" customHeight="1" x14ac:dyDescent="0.25">
      <c r="A13115" s="1399"/>
      <c r="B13115" s="1067" t="s">
        <v>10649</v>
      </c>
      <c r="C13115" s="702" t="s">
        <v>10689</v>
      </c>
      <c r="D13115" s="899" t="s">
        <v>264</v>
      </c>
      <c r="E13115" s="702" t="s">
        <v>228</v>
      </c>
      <c r="F13115" s="899" t="s">
        <v>2096</v>
      </c>
      <c r="G13115" s="899" t="s">
        <v>53</v>
      </c>
      <c r="H13115" s="899" t="s">
        <v>266</v>
      </c>
      <c r="I13115" s="899" t="s">
        <v>267</v>
      </c>
      <c r="J13115" s="1074" t="s">
        <v>12659</v>
      </c>
      <c r="K13115" s="1074" t="s">
        <v>12660</v>
      </c>
      <c r="L13115" s="1068">
        <v>8242570.7699999996</v>
      </c>
    </row>
    <row r="13116" spans="1:12" s="651" customFormat="1" ht="21.95" customHeight="1" x14ac:dyDescent="0.25">
      <c r="A13116" s="1399"/>
      <c r="B13116" s="1065" t="s">
        <v>10649</v>
      </c>
      <c r="C13116" s="903" t="s">
        <v>10689</v>
      </c>
      <c r="D13116" s="900" t="s">
        <v>264</v>
      </c>
      <c r="E13116" s="903" t="s">
        <v>228</v>
      </c>
      <c r="F13116" s="900" t="s">
        <v>2096</v>
      </c>
      <c r="G13116" s="900" t="s">
        <v>53</v>
      </c>
      <c r="H13116" s="900" t="s">
        <v>266</v>
      </c>
      <c r="I13116" s="900" t="s">
        <v>268</v>
      </c>
      <c r="J13116" s="1073" t="s">
        <v>12670</v>
      </c>
      <c r="K13116" s="1073" t="s">
        <v>12671</v>
      </c>
      <c r="L13116" s="1066">
        <v>40094871.299999997</v>
      </c>
    </row>
    <row r="13117" spans="1:12" s="651" customFormat="1" ht="21.95" customHeight="1" x14ac:dyDescent="0.25">
      <c r="A13117" s="1399"/>
      <c r="B13117" s="1067" t="s">
        <v>10649</v>
      </c>
      <c r="C13117" s="702" t="s">
        <v>10689</v>
      </c>
      <c r="D13117" s="899" t="s">
        <v>264</v>
      </c>
      <c r="E13117" s="702" t="s">
        <v>228</v>
      </c>
      <c r="F13117" s="899" t="s">
        <v>2096</v>
      </c>
      <c r="G13117" s="899" t="s">
        <v>53</v>
      </c>
      <c r="H13117" s="899" t="s">
        <v>266</v>
      </c>
      <c r="I13117" s="899" t="s">
        <v>268</v>
      </c>
      <c r="J13117" s="1074" t="s">
        <v>12670</v>
      </c>
      <c r="K13117" s="1074" t="s">
        <v>12672</v>
      </c>
      <c r="L13117" s="1068">
        <v>37973661.93</v>
      </c>
    </row>
    <row r="13118" spans="1:12" s="651" customFormat="1" ht="21.95" customHeight="1" x14ac:dyDescent="0.25">
      <c r="A13118" s="1399"/>
      <c r="B13118" s="1065" t="s">
        <v>10649</v>
      </c>
      <c r="C13118" s="903" t="s">
        <v>10689</v>
      </c>
      <c r="D13118" s="900" t="s">
        <v>264</v>
      </c>
      <c r="E13118" s="903" t="s">
        <v>228</v>
      </c>
      <c r="F13118" s="900" t="s">
        <v>2096</v>
      </c>
      <c r="G13118" s="900" t="s">
        <v>53</v>
      </c>
      <c r="H13118" s="900" t="s">
        <v>273</v>
      </c>
      <c r="I13118" s="900" t="s">
        <v>275</v>
      </c>
      <c r="J13118" s="1073" t="s">
        <v>14626</v>
      </c>
      <c r="K13118" s="1073" t="s">
        <v>14627</v>
      </c>
      <c r="L13118" s="1066">
        <v>355.81</v>
      </c>
    </row>
    <row r="13119" spans="1:12" s="651" customFormat="1" ht="21.95" customHeight="1" x14ac:dyDescent="0.25">
      <c r="A13119" s="1399"/>
      <c r="B13119" s="1067" t="s">
        <v>10649</v>
      </c>
      <c r="C13119" s="702" t="s">
        <v>10689</v>
      </c>
      <c r="D13119" s="899" t="s">
        <v>264</v>
      </c>
      <c r="E13119" s="702" t="s">
        <v>228</v>
      </c>
      <c r="F13119" s="899" t="s">
        <v>2096</v>
      </c>
      <c r="G13119" s="899" t="s">
        <v>53</v>
      </c>
      <c r="H13119" s="899" t="s">
        <v>273</v>
      </c>
      <c r="I13119" s="899" t="s">
        <v>275</v>
      </c>
      <c r="J13119" s="1074" t="s">
        <v>14626</v>
      </c>
      <c r="K13119" s="1074" t="s">
        <v>14627</v>
      </c>
      <c r="L13119" s="1068">
        <v>355.81</v>
      </c>
    </row>
    <row r="13120" spans="1:12" s="651" customFormat="1" ht="21.95" customHeight="1" x14ac:dyDescent="0.25">
      <c r="A13120" s="1399"/>
      <c r="B13120" s="1065" t="s">
        <v>10649</v>
      </c>
      <c r="C13120" s="903" t="s">
        <v>10689</v>
      </c>
      <c r="D13120" s="900" t="s">
        <v>264</v>
      </c>
      <c r="E13120" s="903" t="s">
        <v>228</v>
      </c>
      <c r="F13120" s="900" t="s">
        <v>2096</v>
      </c>
      <c r="G13120" s="900" t="s">
        <v>53</v>
      </c>
      <c r="H13120" s="900" t="s">
        <v>273</v>
      </c>
      <c r="I13120" s="900" t="s">
        <v>275</v>
      </c>
      <c r="J13120" s="1073" t="s">
        <v>14626</v>
      </c>
      <c r="K13120" s="1073" t="s">
        <v>12757</v>
      </c>
      <c r="L13120" s="1066">
        <v>355.81</v>
      </c>
    </row>
    <row r="13121" spans="1:12" s="651" customFormat="1" ht="21.95" customHeight="1" x14ac:dyDescent="0.25">
      <c r="A13121" s="1399"/>
      <c r="B13121" s="1067" t="s">
        <v>10649</v>
      </c>
      <c r="C13121" s="702" t="s">
        <v>10689</v>
      </c>
      <c r="D13121" s="899" t="s">
        <v>264</v>
      </c>
      <c r="E13121" s="702" t="s">
        <v>228</v>
      </c>
      <c r="F13121" s="899" t="s">
        <v>2096</v>
      </c>
      <c r="G13121" s="899" t="s">
        <v>53</v>
      </c>
      <c r="H13121" s="899" t="s">
        <v>273</v>
      </c>
      <c r="I13121" s="899" t="s">
        <v>275</v>
      </c>
      <c r="J13121" s="1074" t="s">
        <v>14626</v>
      </c>
      <c r="K13121" s="1074" t="s">
        <v>12757</v>
      </c>
      <c r="L13121" s="1068">
        <v>355.81</v>
      </c>
    </row>
    <row r="13122" spans="1:12" s="651" customFormat="1" ht="21.95" customHeight="1" x14ac:dyDescent="0.25">
      <c r="A13122" s="1399"/>
      <c r="B13122" s="1065" t="s">
        <v>10649</v>
      </c>
      <c r="C13122" s="903" t="s">
        <v>10690</v>
      </c>
      <c r="D13122" s="900" t="s">
        <v>264</v>
      </c>
      <c r="E13122" s="903" t="s">
        <v>228</v>
      </c>
      <c r="F13122" s="900" t="s">
        <v>2096</v>
      </c>
      <c r="G13122" s="900" t="s">
        <v>53</v>
      </c>
      <c r="H13122" s="900" t="s">
        <v>273</v>
      </c>
      <c r="I13122" s="900" t="s">
        <v>275</v>
      </c>
      <c r="J13122" s="1073" t="s">
        <v>13574</v>
      </c>
      <c r="K13122" s="1073" t="s">
        <v>15932</v>
      </c>
      <c r="L13122" s="1066">
        <v>1687.39</v>
      </c>
    </row>
    <row r="13123" spans="1:12" s="651" customFormat="1" ht="21.95" customHeight="1" x14ac:dyDescent="0.25">
      <c r="A13123" s="1399"/>
      <c r="B13123" s="1067" t="s">
        <v>10649</v>
      </c>
      <c r="C13123" s="702" t="s">
        <v>10690</v>
      </c>
      <c r="D13123" s="899" t="s">
        <v>264</v>
      </c>
      <c r="E13123" s="702" t="s">
        <v>228</v>
      </c>
      <c r="F13123" s="899" t="s">
        <v>2096</v>
      </c>
      <c r="G13123" s="899" t="s">
        <v>53</v>
      </c>
      <c r="H13123" s="899" t="s">
        <v>273</v>
      </c>
      <c r="I13123" s="899" t="s">
        <v>275</v>
      </c>
      <c r="J13123" s="1074" t="s">
        <v>13574</v>
      </c>
      <c r="K13123" s="1074" t="s">
        <v>15932</v>
      </c>
      <c r="L13123" s="1068">
        <v>2029.67</v>
      </c>
    </row>
    <row r="13124" spans="1:12" s="651" customFormat="1" ht="21.95" customHeight="1" x14ac:dyDescent="0.25">
      <c r="A13124" s="1399"/>
      <c r="B13124" s="1065" t="s">
        <v>10649</v>
      </c>
      <c r="C13124" s="903" t="s">
        <v>10690</v>
      </c>
      <c r="D13124" s="900" t="s">
        <v>264</v>
      </c>
      <c r="E13124" s="903" t="s">
        <v>228</v>
      </c>
      <c r="F13124" s="900" t="s">
        <v>2096</v>
      </c>
      <c r="G13124" s="900" t="s">
        <v>53</v>
      </c>
      <c r="H13124" s="900" t="s">
        <v>273</v>
      </c>
      <c r="I13124" s="900" t="s">
        <v>275</v>
      </c>
      <c r="J13124" s="1073" t="s">
        <v>13574</v>
      </c>
      <c r="K13124" s="1073" t="s">
        <v>13004</v>
      </c>
      <c r="L13124" s="1066">
        <v>1687.4</v>
      </c>
    </row>
    <row r="13125" spans="1:12" s="651" customFormat="1" ht="21.95" customHeight="1" x14ac:dyDescent="0.25">
      <c r="A13125" s="1399"/>
      <c r="B13125" s="1067" t="s">
        <v>10649</v>
      </c>
      <c r="C13125" s="702" t="s">
        <v>10690</v>
      </c>
      <c r="D13125" s="899" t="s">
        <v>264</v>
      </c>
      <c r="E13125" s="702" t="s">
        <v>228</v>
      </c>
      <c r="F13125" s="899" t="s">
        <v>2096</v>
      </c>
      <c r="G13125" s="899" t="s">
        <v>53</v>
      </c>
      <c r="H13125" s="899" t="s">
        <v>273</v>
      </c>
      <c r="I13125" s="899" t="s">
        <v>275</v>
      </c>
      <c r="J13125" s="1074" t="s">
        <v>13574</v>
      </c>
      <c r="K13125" s="1074" t="s">
        <v>13004</v>
      </c>
      <c r="L13125" s="1068">
        <v>1687.4</v>
      </c>
    </row>
    <row r="13126" spans="1:12" s="651" customFormat="1" ht="21.95" customHeight="1" x14ac:dyDescent="0.25">
      <c r="A13126" s="1399"/>
      <c r="B13126" s="1065" t="s">
        <v>10649</v>
      </c>
      <c r="C13126" s="903" t="s">
        <v>10690</v>
      </c>
      <c r="D13126" s="900" t="s">
        <v>264</v>
      </c>
      <c r="E13126" s="903" t="s">
        <v>228</v>
      </c>
      <c r="F13126" s="900" t="s">
        <v>2096</v>
      </c>
      <c r="G13126" s="900" t="s">
        <v>53</v>
      </c>
      <c r="H13126" s="900" t="s">
        <v>266</v>
      </c>
      <c r="I13126" s="900" t="s">
        <v>267</v>
      </c>
      <c r="J13126" s="1073" t="s">
        <v>12659</v>
      </c>
      <c r="K13126" s="1073" t="s">
        <v>12660</v>
      </c>
      <c r="L13126" s="1066">
        <v>8242570.7699999996</v>
      </c>
    </row>
    <row r="13127" spans="1:12" s="651" customFormat="1" ht="21.95" customHeight="1" x14ac:dyDescent="0.25">
      <c r="A13127" s="1399"/>
      <c r="B13127" s="1067" t="s">
        <v>10649</v>
      </c>
      <c r="C13127" s="702" t="s">
        <v>10690</v>
      </c>
      <c r="D13127" s="899" t="s">
        <v>264</v>
      </c>
      <c r="E13127" s="702" t="s">
        <v>228</v>
      </c>
      <c r="F13127" s="899" t="s">
        <v>2096</v>
      </c>
      <c r="G13127" s="899" t="s">
        <v>53</v>
      </c>
      <c r="H13127" s="899" t="s">
        <v>266</v>
      </c>
      <c r="I13127" s="899" t="s">
        <v>268</v>
      </c>
      <c r="J13127" s="1074" t="s">
        <v>12670</v>
      </c>
      <c r="K13127" s="1074" t="s">
        <v>12671</v>
      </c>
      <c r="L13127" s="1068">
        <v>40094871.299999997</v>
      </c>
    </row>
    <row r="13128" spans="1:12" s="651" customFormat="1" ht="21.95" customHeight="1" x14ac:dyDescent="0.25">
      <c r="A13128" s="1399"/>
      <c r="B13128" s="1065" t="s">
        <v>10649</v>
      </c>
      <c r="C13128" s="903" t="s">
        <v>10690</v>
      </c>
      <c r="D13128" s="900" t="s">
        <v>264</v>
      </c>
      <c r="E13128" s="903" t="s">
        <v>228</v>
      </c>
      <c r="F13128" s="900" t="s">
        <v>2096</v>
      </c>
      <c r="G13128" s="900" t="s">
        <v>53</v>
      </c>
      <c r="H13128" s="900" t="s">
        <v>266</v>
      </c>
      <c r="I13128" s="900" t="s">
        <v>268</v>
      </c>
      <c r="J13128" s="1073" t="s">
        <v>12670</v>
      </c>
      <c r="K13128" s="1073" t="s">
        <v>12672</v>
      </c>
      <c r="L13128" s="1066">
        <v>37973661.93</v>
      </c>
    </row>
    <row r="13129" spans="1:12" s="651" customFormat="1" ht="21.95" customHeight="1" x14ac:dyDescent="0.25">
      <c r="A13129" s="1399"/>
      <c r="B13129" s="1067" t="s">
        <v>10649</v>
      </c>
      <c r="C13129" s="702" t="s">
        <v>10691</v>
      </c>
      <c r="D13129" s="899" t="s">
        <v>264</v>
      </c>
      <c r="E13129" s="702" t="s">
        <v>228</v>
      </c>
      <c r="F13129" s="899" t="s">
        <v>2096</v>
      </c>
      <c r="G13129" s="899" t="s">
        <v>53</v>
      </c>
      <c r="H13129" s="899" t="s">
        <v>266</v>
      </c>
      <c r="I13129" s="899" t="s">
        <v>267</v>
      </c>
      <c r="J13129" s="1074" t="s">
        <v>12659</v>
      </c>
      <c r="K13129" s="1074" t="s">
        <v>12660</v>
      </c>
      <c r="L13129" s="1068">
        <v>245257.7</v>
      </c>
    </row>
    <row r="13130" spans="1:12" s="651" customFormat="1" ht="21.95" customHeight="1" x14ac:dyDescent="0.25">
      <c r="A13130" s="1399"/>
      <c r="B13130" s="1065" t="s">
        <v>10649</v>
      </c>
      <c r="C13130" s="903" t="s">
        <v>10692</v>
      </c>
      <c r="D13130" s="900" t="s">
        <v>264</v>
      </c>
      <c r="E13130" s="903" t="s">
        <v>228</v>
      </c>
      <c r="F13130" s="900" t="s">
        <v>2096</v>
      </c>
      <c r="G13130" s="900" t="s">
        <v>53</v>
      </c>
      <c r="H13130" s="900" t="s">
        <v>266</v>
      </c>
      <c r="I13130" s="900" t="s">
        <v>267</v>
      </c>
      <c r="J13130" s="1073" t="s">
        <v>12659</v>
      </c>
      <c r="K13130" s="1073" t="s">
        <v>12660</v>
      </c>
      <c r="L13130" s="1066">
        <v>245257.7</v>
      </c>
    </row>
    <row r="13131" spans="1:12" s="651" customFormat="1" ht="21.95" customHeight="1" x14ac:dyDescent="0.25">
      <c r="A13131" s="1399"/>
      <c r="B13131" s="1067" t="s">
        <v>10649</v>
      </c>
      <c r="C13131" s="702" t="s">
        <v>10693</v>
      </c>
      <c r="D13131" s="899" t="s">
        <v>264</v>
      </c>
      <c r="E13131" s="702" t="s">
        <v>228</v>
      </c>
      <c r="F13131" s="899" t="s">
        <v>2096</v>
      </c>
      <c r="G13131" s="899" t="s">
        <v>53</v>
      </c>
      <c r="H13131" s="899" t="s">
        <v>266</v>
      </c>
      <c r="I13131" s="899" t="s">
        <v>267</v>
      </c>
      <c r="J13131" s="1074" t="s">
        <v>12659</v>
      </c>
      <c r="K13131" s="1074" t="s">
        <v>12660</v>
      </c>
      <c r="L13131" s="1068">
        <v>232682.1</v>
      </c>
    </row>
    <row r="13132" spans="1:12" s="651" customFormat="1" ht="21.95" customHeight="1" x14ac:dyDescent="0.25">
      <c r="A13132" s="1399"/>
      <c r="B13132" s="1065" t="s">
        <v>10649</v>
      </c>
      <c r="C13132" s="903" t="s">
        <v>10694</v>
      </c>
      <c r="D13132" s="900" t="s">
        <v>264</v>
      </c>
      <c r="E13132" s="903" t="s">
        <v>228</v>
      </c>
      <c r="F13132" s="900" t="s">
        <v>2096</v>
      </c>
      <c r="G13132" s="900" t="s">
        <v>53</v>
      </c>
      <c r="H13132" s="900" t="s">
        <v>266</v>
      </c>
      <c r="I13132" s="900" t="s">
        <v>267</v>
      </c>
      <c r="J13132" s="1073" t="s">
        <v>12659</v>
      </c>
      <c r="K13132" s="1073" t="s">
        <v>12660</v>
      </c>
      <c r="L13132" s="1066">
        <v>232682.1</v>
      </c>
    </row>
    <row r="13133" spans="1:12" s="651" customFormat="1" ht="21.95" customHeight="1" x14ac:dyDescent="0.25">
      <c r="A13133" s="1399"/>
      <c r="B13133" s="1067" t="s">
        <v>10649</v>
      </c>
      <c r="C13133" s="702" t="s">
        <v>10695</v>
      </c>
      <c r="D13133" s="899" t="s">
        <v>264</v>
      </c>
      <c r="E13133" s="702" t="s">
        <v>228</v>
      </c>
      <c r="F13133" s="899" t="s">
        <v>2096</v>
      </c>
      <c r="G13133" s="899" t="s">
        <v>53</v>
      </c>
      <c r="H13133" s="899" t="s">
        <v>266</v>
      </c>
      <c r="I13133" s="899" t="s">
        <v>267</v>
      </c>
      <c r="J13133" s="1074" t="s">
        <v>12659</v>
      </c>
      <c r="K13133" s="1074" t="s">
        <v>12660</v>
      </c>
      <c r="L13133" s="1068">
        <v>232682.1</v>
      </c>
    </row>
    <row r="13134" spans="1:12" s="651" customFormat="1" ht="21.95" customHeight="1" x14ac:dyDescent="0.25">
      <c r="A13134" s="1399"/>
      <c r="B13134" s="1065" t="s">
        <v>10696</v>
      </c>
      <c r="C13134" s="903" t="s">
        <v>10697</v>
      </c>
      <c r="D13134" s="900" t="s">
        <v>264</v>
      </c>
      <c r="E13134" s="903" t="s">
        <v>228</v>
      </c>
      <c r="F13134" s="900" t="s">
        <v>2096</v>
      </c>
      <c r="G13134" s="900" t="s">
        <v>53</v>
      </c>
      <c r="H13134" s="900" t="s">
        <v>266</v>
      </c>
      <c r="I13134" s="900" t="s">
        <v>267</v>
      </c>
      <c r="J13134" s="1073" t="s">
        <v>12659</v>
      </c>
      <c r="K13134" s="1073" t="s">
        <v>12660</v>
      </c>
      <c r="L13134" s="1066">
        <v>628120.75</v>
      </c>
    </row>
    <row r="13135" spans="1:12" s="651" customFormat="1" ht="21.95" customHeight="1" x14ac:dyDescent="0.25">
      <c r="A13135" s="1399"/>
      <c r="B13135" s="1067" t="s">
        <v>10696</v>
      </c>
      <c r="C13135" s="702" t="s">
        <v>10697</v>
      </c>
      <c r="D13135" s="899" t="s">
        <v>264</v>
      </c>
      <c r="E13135" s="702" t="s">
        <v>228</v>
      </c>
      <c r="F13135" s="899" t="s">
        <v>2096</v>
      </c>
      <c r="G13135" s="899" t="s">
        <v>53</v>
      </c>
      <c r="H13135" s="899" t="s">
        <v>266</v>
      </c>
      <c r="I13135" s="899" t="s">
        <v>268</v>
      </c>
      <c r="J13135" s="1074" t="s">
        <v>12670</v>
      </c>
      <c r="K13135" s="1074" t="s">
        <v>12671</v>
      </c>
      <c r="L13135" s="1068">
        <v>3055408.49</v>
      </c>
    </row>
    <row r="13136" spans="1:12" s="651" customFormat="1" ht="21.95" customHeight="1" x14ac:dyDescent="0.25">
      <c r="A13136" s="1399"/>
      <c r="B13136" s="1065" t="s">
        <v>10696</v>
      </c>
      <c r="C13136" s="903" t="s">
        <v>10697</v>
      </c>
      <c r="D13136" s="900" t="s">
        <v>264</v>
      </c>
      <c r="E13136" s="903" t="s">
        <v>228</v>
      </c>
      <c r="F13136" s="900" t="s">
        <v>2096</v>
      </c>
      <c r="G13136" s="900" t="s">
        <v>53</v>
      </c>
      <c r="H13136" s="900" t="s">
        <v>266</v>
      </c>
      <c r="I13136" s="900" t="s">
        <v>268</v>
      </c>
      <c r="J13136" s="1073" t="s">
        <v>12670</v>
      </c>
      <c r="K13136" s="1073" t="s">
        <v>12672</v>
      </c>
      <c r="L13136" s="1066">
        <v>2893762.85</v>
      </c>
    </row>
    <row r="13137" spans="1:12" s="651" customFormat="1" ht="21.95" customHeight="1" x14ac:dyDescent="0.25">
      <c r="A13137" s="1399"/>
      <c r="B13137" s="1067" t="s">
        <v>10696</v>
      </c>
      <c r="C13137" s="702" t="s">
        <v>10698</v>
      </c>
      <c r="D13137" s="899" t="s">
        <v>264</v>
      </c>
      <c r="E13137" s="702" t="s">
        <v>228</v>
      </c>
      <c r="F13137" s="899" t="s">
        <v>2096</v>
      </c>
      <c r="G13137" s="899" t="s">
        <v>53</v>
      </c>
      <c r="H13137" s="899" t="s">
        <v>266</v>
      </c>
      <c r="I13137" s="899" t="s">
        <v>267</v>
      </c>
      <c r="J13137" s="1074" t="s">
        <v>12659</v>
      </c>
      <c r="K13137" s="1074" t="s">
        <v>12660</v>
      </c>
      <c r="L13137" s="1068">
        <v>1884362.26</v>
      </c>
    </row>
    <row r="13138" spans="1:12" s="651" customFormat="1" ht="21.95" customHeight="1" x14ac:dyDescent="0.25">
      <c r="A13138" s="1399"/>
      <c r="B13138" s="1065" t="s">
        <v>10696</v>
      </c>
      <c r="C13138" s="903" t="s">
        <v>10698</v>
      </c>
      <c r="D13138" s="900" t="s">
        <v>264</v>
      </c>
      <c r="E13138" s="903" t="s">
        <v>228</v>
      </c>
      <c r="F13138" s="900" t="s">
        <v>2096</v>
      </c>
      <c r="G13138" s="900" t="s">
        <v>53</v>
      </c>
      <c r="H13138" s="900" t="s">
        <v>266</v>
      </c>
      <c r="I13138" s="900" t="s">
        <v>268</v>
      </c>
      <c r="J13138" s="1073" t="s">
        <v>12670</v>
      </c>
      <c r="K13138" s="1073" t="s">
        <v>12671</v>
      </c>
      <c r="L13138" s="1066">
        <v>9166225.4700000007</v>
      </c>
    </row>
    <row r="13139" spans="1:12" s="651" customFormat="1" ht="21.95" customHeight="1" x14ac:dyDescent="0.25">
      <c r="A13139" s="1399"/>
      <c r="B13139" s="1067" t="s">
        <v>10696</v>
      </c>
      <c r="C13139" s="702" t="s">
        <v>10698</v>
      </c>
      <c r="D13139" s="899" t="s">
        <v>264</v>
      </c>
      <c r="E13139" s="702" t="s">
        <v>228</v>
      </c>
      <c r="F13139" s="899" t="s">
        <v>2096</v>
      </c>
      <c r="G13139" s="899" t="s">
        <v>53</v>
      </c>
      <c r="H13139" s="899" t="s">
        <v>266</v>
      </c>
      <c r="I13139" s="899" t="s">
        <v>268</v>
      </c>
      <c r="J13139" s="1074" t="s">
        <v>12670</v>
      </c>
      <c r="K13139" s="1074" t="s">
        <v>12672</v>
      </c>
      <c r="L13139" s="1068">
        <v>8681288.5500000007</v>
      </c>
    </row>
    <row r="13140" spans="1:12" s="651" customFormat="1" ht="21.95" customHeight="1" x14ac:dyDescent="0.25">
      <c r="A13140" s="1399"/>
      <c r="B13140" s="1065" t="s">
        <v>10696</v>
      </c>
      <c r="C13140" s="903" t="s">
        <v>10699</v>
      </c>
      <c r="D13140" s="900" t="s">
        <v>264</v>
      </c>
      <c r="E13140" s="903" t="s">
        <v>228</v>
      </c>
      <c r="F13140" s="900" t="s">
        <v>2096</v>
      </c>
      <c r="G13140" s="900" t="s">
        <v>53</v>
      </c>
      <c r="H13140" s="900" t="s">
        <v>266</v>
      </c>
      <c r="I13140" s="900" t="s">
        <v>268</v>
      </c>
      <c r="J13140" s="1073" t="s">
        <v>12670</v>
      </c>
      <c r="K13140" s="1073" t="s">
        <v>12672</v>
      </c>
      <c r="L13140" s="1066">
        <v>8681288.5500000007</v>
      </c>
    </row>
    <row r="13141" spans="1:12" s="651" customFormat="1" ht="21.95" customHeight="1" x14ac:dyDescent="0.25">
      <c r="A13141" s="1399"/>
      <c r="B13141" s="1067" t="s">
        <v>10696</v>
      </c>
      <c r="C13141" s="702" t="s">
        <v>10699</v>
      </c>
      <c r="D13141" s="899" t="s">
        <v>264</v>
      </c>
      <c r="E13141" s="702" t="s">
        <v>228</v>
      </c>
      <c r="F13141" s="899" t="s">
        <v>2096</v>
      </c>
      <c r="G13141" s="899" t="s">
        <v>53</v>
      </c>
      <c r="H13141" s="899" t="s">
        <v>266</v>
      </c>
      <c r="I13141" s="899" t="s">
        <v>267</v>
      </c>
      <c r="J13141" s="1074" t="s">
        <v>12659</v>
      </c>
      <c r="K13141" s="1074" t="s">
        <v>12660</v>
      </c>
      <c r="L13141" s="1068">
        <v>1884362.26</v>
      </c>
    </row>
    <row r="13142" spans="1:12" s="651" customFormat="1" ht="21.95" customHeight="1" x14ac:dyDescent="0.25">
      <c r="A13142" s="1399"/>
      <c r="B13142" s="1065" t="s">
        <v>10696</v>
      </c>
      <c r="C13142" s="903" t="s">
        <v>10699</v>
      </c>
      <c r="D13142" s="900" t="s">
        <v>264</v>
      </c>
      <c r="E13142" s="903" t="s">
        <v>228</v>
      </c>
      <c r="F13142" s="900" t="s">
        <v>2096</v>
      </c>
      <c r="G13142" s="900" t="s">
        <v>53</v>
      </c>
      <c r="H13142" s="900" t="s">
        <v>266</v>
      </c>
      <c r="I13142" s="900" t="s">
        <v>268</v>
      </c>
      <c r="J13142" s="1073" t="s">
        <v>12670</v>
      </c>
      <c r="K13142" s="1073" t="s">
        <v>12671</v>
      </c>
      <c r="L13142" s="1066">
        <v>9166225.4700000007</v>
      </c>
    </row>
    <row r="13143" spans="1:12" s="651" customFormat="1" ht="21.95" customHeight="1" x14ac:dyDescent="0.25">
      <c r="A13143" s="1399"/>
      <c r="B13143" s="1067" t="s">
        <v>10696</v>
      </c>
      <c r="C13143" s="702" t="s">
        <v>10700</v>
      </c>
      <c r="D13143" s="899" t="s">
        <v>264</v>
      </c>
      <c r="E13143" s="702" t="s">
        <v>228</v>
      </c>
      <c r="F13143" s="899" t="s">
        <v>2096</v>
      </c>
      <c r="G13143" s="899" t="s">
        <v>53</v>
      </c>
      <c r="H13143" s="899" t="s">
        <v>266</v>
      </c>
      <c r="I13143" s="899" t="s">
        <v>267</v>
      </c>
      <c r="J13143" s="1074" t="s">
        <v>12659</v>
      </c>
      <c r="K13143" s="1074" t="s">
        <v>12660</v>
      </c>
      <c r="L13143" s="1068">
        <v>1884362.26</v>
      </c>
    </row>
    <row r="13144" spans="1:12" s="651" customFormat="1" ht="21.95" customHeight="1" x14ac:dyDescent="0.25">
      <c r="A13144" s="1399"/>
      <c r="B13144" s="1065" t="s">
        <v>10696</v>
      </c>
      <c r="C13144" s="903" t="s">
        <v>10700</v>
      </c>
      <c r="D13144" s="900" t="s">
        <v>264</v>
      </c>
      <c r="E13144" s="903" t="s">
        <v>228</v>
      </c>
      <c r="F13144" s="900" t="s">
        <v>2096</v>
      </c>
      <c r="G13144" s="900" t="s">
        <v>53</v>
      </c>
      <c r="H13144" s="900" t="s">
        <v>266</v>
      </c>
      <c r="I13144" s="900" t="s">
        <v>268</v>
      </c>
      <c r="J13144" s="1073" t="s">
        <v>12670</v>
      </c>
      <c r="K13144" s="1073" t="s">
        <v>12671</v>
      </c>
      <c r="L13144" s="1066">
        <v>9166225.4700000007</v>
      </c>
    </row>
    <row r="13145" spans="1:12" s="651" customFormat="1" ht="21.95" customHeight="1" x14ac:dyDescent="0.25">
      <c r="A13145" s="1399"/>
      <c r="B13145" s="1067" t="s">
        <v>10696</v>
      </c>
      <c r="C13145" s="702" t="s">
        <v>10700</v>
      </c>
      <c r="D13145" s="899" t="s">
        <v>264</v>
      </c>
      <c r="E13145" s="702" t="s">
        <v>228</v>
      </c>
      <c r="F13145" s="899" t="s">
        <v>2096</v>
      </c>
      <c r="G13145" s="899" t="s">
        <v>53</v>
      </c>
      <c r="H13145" s="899" t="s">
        <v>266</v>
      </c>
      <c r="I13145" s="899" t="s">
        <v>268</v>
      </c>
      <c r="J13145" s="1074" t="s">
        <v>12670</v>
      </c>
      <c r="K13145" s="1074" t="s">
        <v>12672</v>
      </c>
      <c r="L13145" s="1068">
        <v>8681288.5500000007</v>
      </c>
    </row>
    <row r="13146" spans="1:12" s="651" customFormat="1" ht="21.95" customHeight="1" x14ac:dyDescent="0.25">
      <c r="A13146" s="1399"/>
      <c r="B13146" s="1065" t="s">
        <v>10696</v>
      </c>
      <c r="C13146" s="903" t="s">
        <v>10700</v>
      </c>
      <c r="D13146" s="900" t="s">
        <v>264</v>
      </c>
      <c r="E13146" s="903" t="s">
        <v>228</v>
      </c>
      <c r="F13146" s="900" t="s">
        <v>2096</v>
      </c>
      <c r="G13146" s="900" t="s">
        <v>53</v>
      </c>
      <c r="H13146" s="900" t="s">
        <v>273</v>
      </c>
      <c r="I13146" s="900" t="s">
        <v>274</v>
      </c>
      <c r="J13146" s="1073" t="s">
        <v>13150</v>
      </c>
      <c r="K13146" s="1073" t="s">
        <v>15933</v>
      </c>
      <c r="L13146" s="1066">
        <v>5748.83</v>
      </c>
    </row>
    <row r="13147" spans="1:12" s="651" customFormat="1" ht="21.95" customHeight="1" x14ac:dyDescent="0.25">
      <c r="A13147" s="1399"/>
      <c r="B13147" s="1067" t="s">
        <v>10696</v>
      </c>
      <c r="C13147" s="702" t="s">
        <v>10701</v>
      </c>
      <c r="D13147" s="899" t="s">
        <v>264</v>
      </c>
      <c r="E13147" s="702" t="s">
        <v>228</v>
      </c>
      <c r="F13147" s="899" t="s">
        <v>2096</v>
      </c>
      <c r="G13147" s="899" t="s">
        <v>53</v>
      </c>
      <c r="H13147" s="899" t="s">
        <v>266</v>
      </c>
      <c r="I13147" s="899" t="s">
        <v>267</v>
      </c>
      <c r="J13147" s="1074" t="s">
        <v>12659</v>
      </c>
      <c r="K13147" s="1074" t="s">
        <v>12660</v>
      </c>
      <c r="L13147" s="1068">
        <v>1884362.26</v>
      </c>
    </row>
    <row r="13148" spans="1:12" s="651" customFormat="1" ht="21.95" customHeight="1" x14ac:dyDescent="0.25">
      <c r="A13148" s="1399"/>
      <c r="B13148" s="1065" t="s">
        <v>10696</v>
      </c>
      <c r="C13148" s="903" t="s">
        <v>10701</v>
      </c>
      <c r="D13148" s="900" t="s">
        <v>264</v>
      </c>
      <c r="E13148" s="903" t="s">
        <v>228</v>
      </c>
      <c r="F13148" s="900" t="s">
        <v>2096</v>
      </c>
      <c r="G13148" s="900" t="s">
        <v>53</v>
      </c>
      <c r="H13148" s="900" t="s">
        <v>266</v>
      </c>
      <c r="I13148" s="900" t="s">
        <v>268</v>
      </c>
      <c r="J13148" s="1073" t="s">
        <v>12670</v>
      </c>
      <c r="K13148" s="1073" t="s">
        <v>12671</v>
      </c>
      <c r="L13148" s="1066">
        <v>9166225.4700000007</v>
      </c>
    </row>
    <row r="13149" spans="1:12" s="651" customFormat="1" ht="21.95" customHeight="1" x14ac:dyDescent="0.25">
      <c r="A13149" s="1399"/>
      <c r="B13149" s="1065" t="s">
        <v>10696</v>
      </c>
      <c r="C13149" s="903" t="s">
        <v>10701</v>
      </c>
      <c r="D13149" s="900" t="s">
        <v>264</v>
      </c>
      <c r="E13149" s="903" t="s">
        <v>228</v>
      </c>
      <c r="F13149" s="900" t="s">
        <v>2096</v>
      </c>
      <c r="G13149" s="900" t="s">
        <v>53</v>
      </c>
      <c r="H13149" s="900" t="s">
        <v>266</v>
      </c>
      <c r="I13149" s="900" t="s">
        <v>268</v>
      </c>
      <c r="J13149" s="1073" t="s">
        <v>12670</v>
      </c>
      <c r="K13149" s="1073" t="s">
        <v>12672</v>
      </c>
      <c r="L13149" s="1066">
        <v>8681288.5500000007</v>
      </c>
    </row>
    <row r="13150" spans="1:12" s="651" customFormat="1" ht="21.95" customHeight="1" x14ac:dyDescent="0.25">
      <c r="A13150" s="1399"/>
      <c r="B13150" s="1067" t="s">
        <v>10696</v>
      </c>
      <c r="C13150" s="702" t="s">
        <v>10702</v>
      </c>
      <c r="D13150" s="899" t="s">
        <v>264</v>
      </c>
      <c r="E13150" s="702" t="s">
        <v>228</v>
      </c>
      <c r="F13150" s="899" t="s">
        <v>2096</v>
      </c>
      <c r="G13150" s="899" t="s">
        <v>53</v>
      </c>
      <c r="H13150" s="899" t="s">
        <v>266</v>
      </c>
      <c r="I13150" s="899" t="s">
        <v>267</v>
      </c>
      <c r="J13150" s="1074" t="s">
        <v>12659</v>
      </c>
      <c r="K13150" s="1074" t="s">
        <v>12660</v>
      </c>
      <c r="L13150" s="1068">
        <v>661871.21</v>
      </c>
    </row>
    <row r="13151" spans="1:12" s="651" customFormat="1" ht="21.95" customHeight="1" x14ac:dyDescent="0.25">
      <c r="A13151" s="1399"/>
      <c r="B13151" s="1065" t="s">
        <v>10696</v>
      </c>
      <c r="C13151" s="903" t="s">
        <v>10702</v>
      </c>
      <c r="D13151" s="900" t="s">
        <v>264</v>
      </c>
      <c r="E13151" s="903" t="s">
        <v>228</v>
      </c>
      <c r="F13151" s="900" t="s">
        <v>2096</v>
      </c>
      <c r="G13151" s="900" t="s">
        <v>53</v>
      </c>
      <c r="H13151" s="900" t="s">
        <v>266</v>
      </c>
      <c r="I13151" s="900" t="s">
        <v>268</v>
      </c>
      <c r="J13151" s="1073" t="s">
        <v>12670</v>
      </c>
      <c r="K13151" s="1073" t="s">
        <v>12671</v>
      </c>
      <c r="L13151" s="1066">
        <v>3219583.05</v>
      </c>
    </row>
    <row r="13152" spans="1:12" s="651" customFormat="1" ht="21.95" customHeight="1" x14ac:dyDescent="0.25">
      <c r="A13152" s="1399"/>
      <c r="B13152" s="1067" t="s">
        <v>10696</v>
      </c>
      <c r="C13152" s="702" t="s">
        <v>10702</v>
      </c>
      <c r="D13152" s="899" t="s">
        <v>264</v>
      </c>
      <c r="E13152" s="702" t="s">
        <v>228</v>
      </c>
      <c r="F13152" s="899" t="s">
        <v>2096</v>
      </c>
      <c r="G13152" s="899" t="s">
        <v>53</v>
      </c>
      <c r="H13152" s="899" t="s">
        <v>266</v>
      </c>
      <c r="I13152" s="899" t="s">
        <v>268</v>
      </c>
      <c r="J13152" s="1074" t="s">
        <v>12670</v>
      </c>
      <c r="K13152" s="1074" t="s">
        <v>12672</v>
      </c>
      <c r="L13152" s="1068">
        <v>3049251.8</v>
      </c>
    </row>
    <row r="13153" spans="1:12" s="651" customFormat="1" ht="21.95" customHeight="1" x14ac:dyDescent="0.25">
      <c r="A13153" s="1399"/>
      <c r="B13153" s="1065" t="s">
        <v>10696</v>
      </c>
      <c r="C13153" s="903" t="s">
        <v>10703</v>
      </c>
      <c r="D13153" s="900" t="s">
        <v>264</v>
      </c>
      <c r="E13153" s="903" t="s">
        <v>228</v>
      </c>
      <c r="F13153" s="900" t="s">
        <v>2096</v>
      </c>
      <c r="G13153" s="900" t="s">
        <v>53</v>
      </c>
      <c r="H13153" s="900" t="s">
        <v>266</v>
      </c>
      <c r="I13153" s="900" t="s">
        <v>267</v>
      </c>
      <c r="J13153" s="1073" t="s">
        <v>12659</v>
      </c>
      <c r="K13153" s="1073" t="s">
        <v>12660</v>
      </c>
      <c r="L13153" s="1066">
        <v>661871.21</v>
      </c>
    </row>
    <row r="13154" spans="1:12" s="651" customFormat="1" ht="21.95" customHeight="1" x14ac:dyDescent="0.25">
      <c r="A13154" s="1399"/>
      <c r="B13154" s="1067" t="s">
        <v>10696</v>
      </c>
      <c r="C13154" s="702" t="s">
        <v>10703</v>
      </c>
      <c r="D13154" s="899" t="s">
        <v>264</v>
      </c>
      <c r="E13154" s="702" t="s">
        <v>228</v>
      </c>
      <c r="F13154" s="899" t="s">
        <v>2096</v>
      </c>
      <c r="G13154" s="899" t="s">
        <v>53</v>
      </c>
      <c r="H13154" s="899" t="s">
        <v>266</v>
      </c>
      <c r="I13154" s="899" t="s">
        <v>268</v>
      </c>
      <c r="J13154" s="1074" t="s">
        <v>12670</v>
      </c>
      <c r="K13154" s="1074" t="s">
        <v>12671</v>
      </c>
      <c r="L13154" s="1068">
        <v>3219583.05</v>
      </c>
    </row>
    <row r="13155" spans="1:12" s="651" customFormat="1" ht="21.95" customHeight="1" x14ac:dyDescent="0.25">
      <c r="A13155" s="1399"/>
      <c r="B13155" s="1065" t="s">
        <v>10696</v>
      </c>
      <c r="C13155" s="903" t="s">
        <v>10703</v>
      </c>
      <c r="D13155" s="900" t="s">
        <v>264</v>
      </c>
      <c r="E13155" s="903" t="s">
        <v>228</v>
      </c>
      <c r="F13155" s="900" t="s">
        <v>2096</v>
      </c>
      <c r="G13155" s="900" t="s">
        <v>53</v>
      </c>
      <c r="H13155" s="900" t="s">
        <v>266</v>
      </c>
      <c r="I13155" s="900" t="s">
        <v>268</v>
      </c>
      <c r="J13155" s="1073" t="s">
        <v>12670</v>
      </c>
      <c r="K13155" s="1073" t="s">
        <v>12672</v>
      </c>
      <c r="L13155" s="1066">
        <v>3049251.8</v>
      </c>
    </row>
    <row r="13156" spans="1:12" s="651" customFormat="1" ht="21.95" customHeight="1" x14ac:dyDescent="0.25">
      <c r="A13156" s="1399"/>
      <c r="B13156" s="1067" t="s">
        <v>10696</v>
      </c>
      <c r="C13156" s="702" t="s">
        <v>10704</v>
      </c>
      <c r="D13156" s="899" t="s">
        <v>264</v>
      </c>
      <c r="E13156" s="702" t="s">
        <v>228</v>
      </c>
      <c r="F13156" s="899" t="s">
        <v>2096</v>
      </c>
      <c r="G13156" s="899" t="s">
        <v>53</v>
      </c>
      <c r="H13156" s="899" t="s">
        <v>266</v>
      </c>
      <c r="I13156" s="899" t="s">
        <v>267</v>
      </c>
      <c r="J13156" s="1074" t="s">
        <v>12659</v>
      </c>
      <c r="K13156" s="1074" t="s">
        <v>12660</v>
      </c>
      <c r="L13156" s="1068">
        <v>661871.21</v>
      </c>
    </row>
    <row r="13157" spans="1:12" s="651" customFormat="1" ht="21.95" customHeight="1" x14ac:dyDescent="0.25">
      <c r="A13157" s="1399"/>
      <c r="B13157" s="1065" t="s">
        <v>10696</v>
      </c>
      <c r="C13157" s="903" t="s">
        <v>10704</v>
      </c>
      <c r="D13157" s="900" t="s">
        <v>264</v>
      </c>
      <c r="E13157" s="903" t="s">
        <v>228</v>
      </c>
      <c r="F13157" s="900" t="s">
        <v>2096</v>
      </c>
      <c r="G13157" s="900" t="s">
        <v>53</v>
      </c>
      <c r="H13157" s="900" t="s">
        <v>266</v>
      </c>
      <c r="I13157" s="900" t="s">
        <v>268</v>
      </c>
      <c r="J13157" s="1073" t="s">
        <v>12670</v>
      </c>
      <c r="K13157" s="1073" t="s">
        <v>12671</v>
      </c>
      <c r="L13157" s="1066">
        <v>3219583.05</v>
      </c>
    </row>
    <row r="13158" spans="1:12" s="651" customFormat="1" ht="21.95" customHeight="1" x14ac:dyDescent="0.25">
      <c r="A13158" s="1399"/>
      <c r="B13158" s="1067" t="s">
        <v>10696</v>
      </c>
      <c r="C13158" s="702" t="s">
        <v>10704</v>
      </c>
      <c r="D13158" s="899" t="s">
        <v>264</v>
      </c>
      <c r="E13158" s="702" t="s">
        <v>228</v>
      </c>
      <c r="F13158" s="899" t="s">
        <v>2096</v>
      </c>
      <c r="G13158" s="899" t="s">
        <v>53</v>
      </c>
      <c r="H13158" s="899" t="s">
        <v>266</v>
      </c>
      <c r="I13158" s="899" t="s">
        <v>268</v>
      </c>
      <c r="J13158" s="1074" t="s">
        <v>12670</v>
      </c>
      <c r="K13158" s="1074" t="s">
        <v>12672</v>
      </c>
      <c r="L13158" s="1068">
        <v>3049251.8</v>
      </c>
    </row>
    <row r="13159" spans="1:12" s="651" customFormat="1" ht="21.95" customHeight="1" x14ac:dyDescent="0.25">
      <c r="A13159" s="1399"/>
      <c r="B13159" s="1065" t="s">
        <v>10696</v>
      </c>
      <c r="C13159" s="903" t="s">
        <v>10705</v>
      </c>
      <c r="D13159" s="900" t="s">
        <v>264</v>
      </c>
      <c r="E13159" s="903" t="s">
        <v>228</v>
      </c>
      <c r="F13159" s="900" t="s">
        <v>2096</v>
      </c>
      <c r="G13159" s="900" t="s">
        <v>53</v>
      </c>
      <c r="H13159" s="900" t="s">
        <v>273</v>
      </c>
      <c r="I13159" s="900" t="s">
        <v>275</v>
      </c>
      <c r="J13159" s="1073" t="s">
        <v>15619</v>
      </c>
      <c r="K13159" s="1073" t="s">
        <v>13240</v>
      </c>
      <c r="L13159" s="1066">
        <v>1362.01</v>
      </c>
    </row>
    <row r="13160" spans="1:12" s="651" customFormat="1" ht="21.95" customHeight="1" x14ac:dyDescent="0.25">
      <c r="A13160" s="1399"/>
      <c r="B13160" s="1067" t="s">
        <v>10696</v>
      </c>
      <c r="C13160" s="702" t="s">
        <v>10705</v>
      </c>
      <c r="D13160" s="899" t="s">
        <v>264</v>
      </c>
      <c r="E13160" s="702" t="s">
        <v>228</v>
      </c>
      <c r="F13160" s="899" t="s">
        <v>2096</v>
      </c>
      <c r="G13160" s="899" t="s">
        <v>53</v>
      </c>
      <c r="H13160" s="899" t="s">
        <v>273</v>
      </c>
      <c r="I13160" s="899" t="s">
        <v>275</v>
      </c>
      <c r="J13160" s="1074" t="s">
        <v>14186</v>
      </c>
      <c r="K13160" s="1074" t="s">
        <v>15934</v>
      </c>
      <c r="L13160" s="1068">
        <v>6982.76</v>
      </c>
    </row>
    <row r="13161" spans="1:12" s="651" customFormat="1" ht="21.95" customHeight="1" x14ac:dyDescent="0.25">
      <c r="A13161" s="1399"/>
      <c r="B13161" s="1065" t="s">
        <v>10696</v>
      </c>
      <c r="C13161" s="903" t="s">
        <v>10705</v>
      </c>
      <c r="D13161" s="900" t="s">
        <v>264</v>
      </c>
      <c r="E13161" s="903" t="s">
        <v>228</v>
      </c>
      <c r="F13161" s="900" t="s">
        <v>2096</v>
      </c>
      <c r="G13161" s="900" t="s">
        <v>53</v>
      </c>
      <c r="H13161" s="900" t="s">
        <v>273</v>
      </c>
      <c r="I13161" s="900" t="s">
        <v>275</v>
      </c>
      <c r="J13161" s="1073" t="s">
        <v>14186</v>
      </c>
      <c r="K13161" s="1073" t="s">
        <v>15934</v>
      </c>
      <c r="L13161" s="1066">
        <v>6982.77</v>
      </c>
    </row>
    <row r="13162" spans="1:12" s="651" customFormat="1" ht="21.95" customHeight="1" x14ac:dyDescent="0.25">
      <c r="A13162" s="1399"/>
      <c r="B13162" s="1067" t="s">
        <v>10696</v>
      </c>
      <c r="C13162" s="702" t="s">
        <v>10705</v>
      </c>
      <c r="D13162" s="899" t="s">
        <v>264</v>
      </c>
      <c r="E13162" s="702" t="s">
        <v>228</v>
      </c>
      <c r="F13162" s="899" t="s">
        <v>2096</v>
      </c>
      <c r="G13162" s="899" t="s">
        <v>53</v>
      </c>
      <c r="H13162" s="899" t="s">
        <v>273</v>
      </c>
      <c r="I13162" s="899" t="s">
        <v>275</v>
      </c>
      <c r="J13162" s="1074" t="s">
        <v>14186</v>
      </c>
      <c r="K13162" s="1074" t="s">
        <v>15934</v>
      </c>
      <c r="L13162" s="1068">
        <v>6982.76</v>
      </c>
    </row>
    <row r="13163" spans="1:12" s="651" customFormat="1" ht="21.95" customHeight="1" x14ac:dyDescent="0.25">
      <c r="A13163" s="1399"/>
      <c r="B13163" s="1065" t="s">
        <v>10696</v>
      </c>
      <c r="C13163" s="903" t="s">
        <v>10705</v>
      </c>
      <c r="D13163" s="900" t="s">
        <v>264</v>
      </c>
      <c r="E13163" s="903" t="s">
        <v>228</v>
      </c>
      <c r="F13163" s="900" t="s">
        <v>2096</v>
      </c>
      <c r="G13163" s="900" t="s">
        <v>53</v>
      </c>
      <c r="H13163" s="900" t="s">
        <v>273</v>
      </c>
      <c r="I13163" s="900" t="s">
        <v>275</v>
      </c>
      <c r="J13163" s="1073" t="s">
        <v>14186</v>
      </c>
      <c r="K13163" s="1073" t="s">
        <v>15934</v>
      </c>
      <c r="L13163" s="1066">
        <v>6982.76</v>
      </c>
    </row>
    <row r="13164" spans="1:12" s="651" customFormat="1" ht="21.95" customHeight="1" x14ac:dyDescent="0.25">
      <c r="A13164" s="1399"/>
      <c r="B13164" s="1067" t="s">
        <v>10696</v>
      </c>
      <c r="C13164" s="702" t="s">
        <v>10705</v>
      </c>
      <c r="D13164" s="899" t="s">
        <v>264</v>
      </c>
      <c r="E13164" s="702" t="s">
        <v>228</v>
      </c>
      <c r="F13164" s="899" t="s">
        <v>2096</v>
      </c>
      <c r="G13164" s="899" t="s">
        <v>53</v>
      </c>
      <c r="H13164" s="899" t="s">
        <v>273</v>
      </c>
      <c r="I13164" s="899" t="s">
        <v>275</v>
      </c>
      <c r="J13164" s="1074" t="s">
        <v>14186</v>
      </c>
      <c r="K13164" s="1074" t="s">
        <v>15934</v>
      </c>
      <c r="L13164" s="1068">
        <v>6982.76</v>
      </c>
    </row>
    <row r="13165" spans="1:12" s="651" customFormat="1" ht="21.95" customHeight="1" x14ac:dyDescent="0.25">
      <c r="A13165" s="1399"/>
      <c r="B13165" s="1065" t="s">
        <v>10696</v>
      </c>
      <c r="C13165" s="903" t="s">
        <v>10705</v>
      </c>
      <c r="D13165" s="900" t="s">
        <v>264</v>
      </c>
      <c r="E13165" s="903" t="s">
        <v>228</v>
      </c>
      <c r="F13165" s="900" t="s">
        <v>2096</v>
      </c>
      <c r="G13165" s="900" t="s">
        <v>53</v>
      </c>
      <c r="H13165" s="900" t="s">
        <v>266</v>
      </c>
      <c r="I13165" s="900" t="s">
        <v>267</v>
      </c>
      <c r="J13165" s="1073" t="s">
        <v>12659</v>
      </c>
      <c r="K13165" s="1073" t="s">
        <v>12660</v>
      </c>
      <c r="L13165" s="1066">
        <v>1657817.76</v>
      </c>
    </row>
    <row r="13166" spans="1:12" s="651" customFormat="1" ht="21.95" customHeight="1" x14ac:dyDescent="0.25">
      <c r="A13166" s="1399"/>
      <c r="B13166" s="1067" t="s">
        <v>10696</v>
      </c>
      <c r="C13166" s="702" t="s">
        <v>10705</v>
      </c>
      <c r="D13166" s="899" t="s">
        <v>264</v>
      </c>
      <c r="E13166" s="702" t="s">
        <v>228</v>
      </c>
      <c r="F13166" s="899" t="s">
        <v>2096</v>
      </c>
      <c r="G13166" s="899" t="s">
        <v>53</v>
      </c>
      <c r="H13166" s="899" t="s">
        <v>266</v>
      </c>
      <c r="I13166" s="899" t="s">
        <v>268</v>
      </c>
      <c r="J13166" s="1074" t="s">
        <v>12670</v>
      </c>
      <c r="K13166" s="1074" t="s">
        <v>12671</v>
      </c>
      <c r="L13166" s="1068">
        <v>8064230.4000000004</v>
      </c>
    </row>
    <row r="13167" spans="1:12" s="651" customFormat="1" ht="21.95" customHeight="1" x14ac:dyDescent="0.25">
      <c r="A13167" s="1399"/>
      <c r="B13167" s="1067" t="s">
        <v>10696</v>
      </c>
      <c r="C13167" s="702" t="s">
        <v>10705</v>
      </c>
      <c r="D13167" s="899" t="s">
        <v>264</v>
      </c>
      <c r="E13167" s="702" t="s">
        <v>228</v>
      </c>
      <c r="F13167" s="899" t="s">
        <v>2096</v>
      </c>
      <c r="G13167" s="899" t="s">
        <v>53</v>
      </c>
      <c r="H13167" s="899" t="s">
        <v>266</v>
      </c>
      <c r="I13167" s="899" t="s">
        <v>268</v>
      </c>
      <c r="J13167" s="1074" t="s">
        <v>12670</v>
      </c>
      <c r="K13167" s="1074" t="s">
        <v>12672</v>
      </c>
      <c r="L13167" s="1068">
        <v>7637594.2599999998</v>
      </c>
    </row>
    <row r="13168" spans="1:12" s="651" customFormat="1" ht="21.95" customHeight="1" x14ac:dyDescent="0.25">
      <c r="A13168" s="1399"/>
      <c r="B13168" s="1065" t="s">
        <v>10696</v>
      </c>
      <c r="C13168" s="903" t="s">
        <v>10706</v>
      </c>
      <c r="D13168" s="900" t="s">
        <v>215</v>
      </c>
      <c r="E13168" s="903" t="s">
        <v>2328</v>
      </c>
      <c r="F13168" s="900" t="s">
        <v>2096</v>
      </c>
      <c r="G13168" s="900" t="s">
        <v>53</v>
      </c>
      <c r="H13168" s="900" t="s">
        <v>218</v>
      </c>
      <c r="I13168" s="900" t="s">
        <v>2329</v>
      </c>
      <c r="J13168" s="1073" t="s">
        <v>15935</v>
      </c>
      <c r="K13168" s="1073" t="s">
        <v>15936</v>
      </c>
      <c r="L13168" s="1066">
        <v>752065.75</v>
      </c>
    </row>
    <row r="13169" spans="1:12" s="651" customFormat="1" ht="21.95" customHeight="1" x14ac:dyDescent="0.25">
      <c r="A13169" s="1399"/>
      <c r="B13169" s="1067" t="s">
        <v>10696</v>
      </c>
      <c r="C13169" s="702" t="s">
        <v>10706</v>
      </c>
      <c r="D13169" s="899" t="s">
        <v>215</v>
      </c>
      <c r="E13169" s="702" t="s">
        <v>2328</v>
      </c>
      <c r="F13169" s="899" t="s">
        <v>2096</v>
      </c>
      <c r="G13169" s="899" t="s">
        <v>53</v>
      </c>
      <c r="H13169" s="899" t="s">
        <v>218</v>
      </c>
      <c r="I13169" s="899" t="s">
        <v>2283</v>
      </c>
      <c r="J13169" s="1074" t="s">
        <v>15629</v>
      </c>
      <c r="K13169" s="1074" t="s">
        <v>15937</v>
      </c>
      <c r="L13169" s="1068">
        <v>437932.83</v>
      </c>
    </row>
    <row r="13170" spans="1:12" s="651" customFormat="1" ht="21.95" customHeight="1" x14ac:dyDescent="0.25">
      <c r="A13170" s="1399"/>
      <c r="B13170" s="1065" t="s">
        <v>10696</v>
      </c>
      <c r="C13170" s="903" t="s">
        <v>10707</v>
      </c>
      <c r="D13170" s="900" t="s">
        <v>264</v>
      </c>
      <c r="E13170" s="903" t="s">
        <v>228</v>
      </c>
      <c r="F13170" s="900" t="s">
        <v>2096</v>
      </c>
      <c r="G13170" s="900" t="s">
        <v>53</v>
      </c>
      <c r="H13170" s="900" t="s">
        <v>266</v>
      </c>
      <c r="I13170" s="900" t="s">
        <v>267</v>
      </c>
      <c r="J13170" s="1073" t="s">
        <v>12659</v>
      </c>
      <c r="K13170" s="1073" t="s">
        <v>12660</v>
      </c>
      <c r="L13170" s="1066">
        <v>414313.53</v>
      </c>
    </row>
    <row r="13171" spans="1:12" s="651" customFormat="1" ht="21.95" customHeight="1" x14ac:dyDescent="0.25">
      <c r="A13171" s="1399"/>
      <c r="B13171" s="1067" t="s">
        <v>10696</v>
      </c>
      <c r="C13171" s="702" t="s">
        <v>10707</v>
      </c>
      <c r="D13171" s="899" t="s">
        <v>264</v>
      </c>
      <c r="E13171" s="702" t="s">
        <v>228</v>
      </c>
      <c r="F13171" s="899" t="s">
        <v>2096</v>
      </c>
      <c r="G13171" s="899" t="s">
        <v>53</v>
      </c>
      <c r="H13171" s="899" t="s">
        <v>266</v>
      </c>
      <c r="I13171" s="899" t="s">
        <v>268</v>
      </c>
      <c r="J13171" s="1074" t="s">
        <v>12670</v>
      </c>
      <c r="K13171" s="1074" t="s">
        <v>12671</v>
      </c>
      <c r="L13171" s="1068">
        <v>2015372.16</v>
      </c>
    </row>
    <row r="13172" spans="1:12" s="651" customFormat="1" ht="21.95" customHeight="1" x14ac:dyDescent="0.25">
      <c r="A13172" s="1399"/>
      <c r="B13172" s="1065" t="s">
        <v>10696</v>
      </c>
      <c r="C13172" s="903" t="s">
        <v>10707</v>
      </c>
      <c r="D13172" s="900" t="s">
        <v>264</v>
      </c>
      <c r="E13172" s="903" t="s">
        <v>228</v>
      </c>
      <c r="F13172" s="900" t="s">
        <v>2096</v>
      </c>
      <c r="G13172" s="900" t="s">
        <v>53</v>
      </c>
      <c r="H13172" s="900" t="s">
        <v>266</v>
      </c>
      <c r="I13172" s="900" t="s">
        <v>268</v>
      </c>
      <c r="J13172" s="1073" t="s">
        <v>12670</v>
      </c>
      <c r="K13172" s="1073" t="s">
        <v>12672</v>
      </c>
      <c r="L13172" s="1066">
        <v>1908749.39</v>
      </c>
    </row>
    <row r="13173" spans="1:12" s="651" customFormat="1" ht="21.95" customHeight="1" x14ac:dyDescent="0.25">
      <c r="A13173" s="1399"/>
      <c r="B13173" s="1067" t="s">
        <v>10696</v>
      </c>
      <c r="C13173" s="702" t="s">
        <v>10708</v>
      </c>
      <c r="D13173" s="899" t="s">
        <v>264</v>
      </c>
      <c r="E13173" s="702" t="s">
        <v>228</v>
      </c>
      <c r="F13173" s="899" t="s">
        <v>2096</v>
      </c>
      <c r="G13173" s="899" t="s">
        <v>53</v>
      </c>
      <c r="H13173" s="899" t="s">
        <v>266</v>
      </c>
      <c r="I13173" s="899" t="s">
        <v>267</v>
      </c>
      <c r="J13173" s="1074" t="s">
        <v>12659</v>
      </c>
      <c r="K13173" s="1074" t="s">
        <v>12660</v>
      </c>
      <c r="L13173" s="1068">
        <v>414313.53</v>
      </c>
    </row>
    <row r="13174" spans="1:12" s="651" customFormat="1" ht="21.95" customHeight="1" x14ac:dyDescent="0.25">
      <c r="A13174" s="1399"/>
      <c r="B13174" s="1065" t="s">
        <v>10696</v>
      </c>
      <c r="C13174" s="903" t="s">
        <v>10708</v>
      </c>
      <c r="D13174" s="900" t="s">
        <v>264</v>
      </c>
      <c r="E13174" s="903" t="s">
        <v>228</v>
      </c>
      <c r="F13174" s="900" t="s">
        <v>2096</v>
      </c>
      <c r="G13174" s="900" t="s">
        <v>53</v>
      </c>
      <c r="H13174" s="900" t="s">
        <v>266</v>
      </c>
      <c r="I13174" s="900" t="s">
        <v>268</v>
      </c>
      <c r="J13174" s="1073" t="s">
        <v>12670</v>
      </c>
      <c r="K13174" s="1073" t="s">
        <v>12671</v>
      </c>
      <c r="L13174" s="1066">
        <v>2015372.16</v>
      </c>
    </row>
    <row r="13175" spans="1:12" s="651" customFormat="1" ht="21.95" customHeight="1" x14ac:dyDescent="0.25">
      <c r="A13175" s="1399"/>
      <c r="B13175" s="1067" t="s">
        <v>10696</v>
      </c>
      <c r="C13175" s="702" t="s">
        <v>10708</v>
      </c>
      <c r="D13175" s="899" t="s">
        <v>264</v>
      </c>
      <c r="E13175" s="702" t="s">
        <v>228</v>
      </c>
      <c r="F13175" s="899" t="s">
        <v>2096</v>
      </c>
      <c r="G13175" s="899" t="s">
        <v>53</v>
      </c>
      <c r="H13175" s="899" t="s">
        <v>266</v>
      </c>
      <c r="I13175" s="899" t="s">
        <v>268</v>
      </c>
      <c r="J13175" s="1074" t="s">
        <v>12670</v>
      </c>
      <c r="K13175" s="1074" t="s">
        <v>12672</v>
      </c>
      <c r="L13175" s="1068">
        <v>1908749.39</v>
      </c>
    </row>
    <row r="13176" spans="1:12" s="651" customFormat="1" ht="21.95" customHeight="1" x14ac:dyDescent="0.25">
      <c r="A13176" s="1399"/>
      <c r="B13176" s="1065" t="s">
        <v>10696</v>
      </c>
      <c r="C13176" s="903" t="s">
        <v>10709</v>
      </c>
      <c r="D13176" s="900" t="s">
        <v>264</v>
      </c>
      <c r="E13176" s="903" t="s">
        <v>228</v>
      </c>
      <c r="F13176" s="900" t="s">
        <v>2096</v>
      </c>
      <c r="G13176" s="900" t="s">
        <v>53</v>
      </c>
      <c r="H13176" s="900" t="s">
        <v>266</v>
      </c>
      <c r="I13176" s="900" t="s">
        <v>267</v>
      </c>
      <c r="J13176" s="1073" t="s">
        <v>12659</v>
      </c>
      <c r="K13176" s="1073" t="s">
        <v>12660</v>
      </c>
      <c r="L13176" s="1066">
        <v>414313.53</v>
      </c>
    </row>
    <row r="13177" spans="1:12" s="651" customFormat="1" ht="21.95" customHeight="1" x14ac:dyDescent="0.25">
      <c r="A13177" s="1399"/>
      <c r="B13177" s="1067" t="s">
        <v>10696</v>
      </c>
      <c r="C13177" s="702" t="s">
        <v>10709</v>
      </c>
      <c r="D13177" s="899" t="s">
        <v>264</v>
      </c>
      <c r="E13177" s="702" t="s">
        <v>228</v>
      </c>
      <c r="F13177" s="899" t="s">
        <v>2096</v>
      </c>
      <c r="G13177" s="899" t="s">
        <v>53</v>
      </c>
      <c r="H13177" s="899" t="s">
        <v>266</v>
      </c>
      <c r="I13177" s="899" t="s">
        <v>268</v>
      </c>
      <c r="J13177" s="1074" t="s">
        <v>12670</v>
      </c>
      <c r="K13177" s="1074" t="s">
        <v>12671</v>
      </c>
      <c r="L13177" s="1068">
        <v>2015372.16</v>
      </c>
    </row>
    <row r="13178" spans="1:12" s="651" customFormat="1" ht="21.95" customHeight="1" x14ac:dyDescent="0.25">
      <c r="A13178" s="1399"/>
      <c r="B13178" s="1065" t="s">
        <v>10696</v>
      </c>
      <c r="C13178" s="903" t="s">
        <v>10710</v>
      </c>
      <c r="D13178" s="900" t="s">
        <v>264</v>
      </c>
      <c r="E13178" s="903" t="s">
        <v>228</v>
      </c>
      <c r="F13178" s="900" t="s">
        <v>2096</v>
      </c>
      <c r="G13178" s="900" t="s">
        <v>53</v>
      </c>
      <c r="H13178" s="900" t="s">
        <v>266</v>
      </c>
      <c r="I13178" s="900" t="s">
        <v>267</v>
      </c>
      <c r="J13178" s="1073" t="s">
        <v>12659</v>
      </c>
      <c r="K13178" s="1073" t="s">
        <v>12660</v>
      </c>
      <c r="L13178" s="1066">
        <v>414313.53</v>
      </c>
    </row>
    <row r="13179" spans="1:12" s="651" customFormat="1" ht="21.95" customHeight="1" x14ac:dyDescent="0.25">
      <c r="A13179" s="1399"/>
      <c r="B13179" s="1067" t="s">
        <v>10696</v>
      </c>
      <c r="C13179" s="702" t="s">
        <v>10710</v>
      </c>
      <c r="D13179" s="899" t="s">
        <v>264</v>
      </c>
      <c r="E13179" s="702" t="s">
        <v>228</v>
      </c>
      <c r="F13179" s="899" t="s">
        <v>2096</v>
      </c>
      <c r="G13179" s="899" t="s">
        <v>53</v>
      </c>
      <c r="H13179" s="899" t="s">
        <v>266</v>
      </c>
      <c r="I13179" s="899" t="s">
        <v>268</v>
      </c>
      <c r="J13179" s="1074" t="s">
        <v>12670</v>
      </c>
      <c r="K13179" s="1074" t="s">
        <v>12671</v>
      </c>
      <c r="L13179" s="1068">
        <v>2015372.16</v>
      </c>
    </row>
    <row r="13180" spans="1:12" s="651" customFormat="1" ht="21.95" customHeight="1" x14ac:dyDescent="0.25">
      <c r="A13180" s="1399"/>
      <c r="B13180" s="1065" t="s">
        <v>10696</v>
      </c>
      <c r="C13180" s="903" t="s">
        <v>10710</v>
      </c>
      <c r="D13180" s="900" t="s">
        <v>264</v>
      </c>
      <c r="E13180" s="903" t="s">
        <v>228</v>
      </c>
      <c r="F13180" s="900" t="s">
        <v>2096</v>
      </c>
      <c r="G13180" s="900" t="s">
        <v>53</v>
      </c>
      <c r="H13180" s="900" t="s">
        <v>266</v>
      </c>
      <c r="I13180" s="900" t="s">
        <v>268</v>
      </c>
      <c r="J13180" s="1073" t="s">
        <v>12670</v>
      </c>
      <c r="K13180" s="1073" t="s">
        <v>12672</v>
      </c>
      <c r="L13180" s="1066">
        <v>1908749.39</v>
      </c>
    </row>
    <row r="13181" spans="1:12" s="651" customFormat="1" ht="21.95" customHeight="1" x14ac:dyDescent="0.25">
      <c r="A13181" s="1399"/>
      <c r="B13181" s="1067" t="s">
        <v>10696</v>
      </c>
      <c r="C13181" s="702" t="s">
        <v>10711</v>
      </c>
      <c r="D13181" s="899" t="s">
        <v>264</v>
      </c>
      <c r="E13181" s="702" t="s">
        <v>228</v>
      </c>
      <c r="F13181" s="899" t="s">
        <v>2096</v>
      </c>
      <c r="G13181" s="899" t="s">
        <v>53</v>
      </c>
      <c r="H13181" s="899" t="s">
        <v>285</v>
      </c>
      <c r="I13181" s="899" t="s">
        <v>2329</v>
      </c>
      <c r="J13181" s="1074" t="s">
        <v>15938</v>
      </c>
      <c r="K13181" s="1074" t="s">
        <v>13266</v>
      </c>
      <c r="L13181" s="1068">
        <v>1178551.74</v>
      </c>
    </row>
    <row r="13182" spans="1:12" s="651" customFormat="1" ht="21.95" customHeight="1" x14ac:dyDescent="0.25">
      <c r="A13182" s="1399"/>
      <c r="B13182" s="1065" t="s">
        <v>10696</v>
      </c>
      <c r="C13182" s="903" t="s">
        <v>10711</v>
      </c>
      <c r="D13182" s="900" t="s">
        <v>264</v>
      </c>
      <c r="E13182" s="903" t="s">
        <v>228</v>
      </c>
      <c r="F13182" s="900" t="s">
        <v>2096</v>
      </c>
      <c r="G13182" s="900" t="s">
        <v>53</v>
      </c>
      <c r="H13182" s="900" t="s">
        <v>266</v>
      </c>
      <c r="I13182" s="900" t="s">
        <v>267</v>
      </c>
      <c r="J13182" s="1073" t="s">
        <v>12659</v>
      </c>
      <c r="K13182" s="1073" t="s">
        <v>12660</v>
      </c>
      <c r="L13182" s="1066">
        <v>263178.43</v>
      </c>
    </row>
    <row r="13183" spans="1:12" s="651" customFormat="1" ht="21.95" customHeight="1" x14ac:dyDescent="0.25">
      <c r="A13183" s="1399"/>
      <c r="B13183" s="1067" t="s">
        <v>10696</v>
      </c>
      <c r="C13183" s="702" t="s">
        <v>10711</v>
      </c>
      <c r="D13183" s="899" t="s">
        <v>264</v>
      </c>
      <c r="E13183" s="702" t="s">
        <v>228</v>
      </c>
      <c r="F13183" s="899" t="s">
        <v>2096</v>
      </c>
      <c r="G13183" s="899" t="s">
        <v>53</v>
      </c>
      <c r="H13183" s="899" t="s">
        <v>266</v>
      </c>
      <c r="I13183" s="899" t="s">
        <v>268</v>
      </c>
      <c r="J13183" s="1074" t="s">
        <v>12670</v>
      </c>
      <c r="K13183" s="1074" t="s">
        <v>12671</v>
      </c>
      <c r="L13183" s="1068">
        <v>1280195.8899999999</v>
      </c>
    </row>
    <row r="13184" spans="1:12" s="651" customFormat="1" ht="21.95" customHeight="1" x14ac:dyDescent="0.25">
      <c r="A13184" s="1399"/>
      <c r="B13184" s="1065" t="s">
        <v>10696</v>
      </c>
      <c r="C13184" s="903" t="s">
        <v>10711</v>
      </c>
      <c r="D13184" s="900" t="s">
        <v>264</v>
      </c>
      <c r="E13184" s="903" t="s">
        <v>228</v>
      </c>
      <c r="F13184" s="900" t="s">
        <v>2096</v>
      </c>
      <c r="G13184" s="900" t="s">
        <v>53</v>
      </c>
      <c r="H13184" s="900" t="s">
        <v>266</v>
      </c>
      <c r="I13184" s="900" t="s">
        <v>268</v>
      </c>
      <c r="J13184" s="1073" t="s">
        <v>12670</v>
      </c>
      <c r="K13184" s="1073" t="s">
        <v>12672</v>
      </c>
      <c r="L13184" s="1066">
        <v>1212467.44</v>
      </c>
    </row>
    <row r="13185" spans="1:12" s="651" customFormat="1" ht="21.95" customHeight="1" x14ac:dyDescent="0.25">
      <c r="A13185" s="1399"/>
      <c r="B13185" s="1067" t="s">
        <v>10696</v>
      </c>
      <c r="C13185" s="702" t="s">
        <v>10712</v>
      </c>
      <c r="D13185" s="899" t="s">
        <v>264</v>
      </c>
      <c r="E13185" s="702" t="s">
        <v>228</v>
      </c>
      <c r="F13185" s="899" t="s">
        <v>2096</v>
      </c>
      <c r="G13185" s="899" t="s">
        <v>53</v>
      </c>
      <c r="H13185" s="899" t="s">
        <v>266</v>
      </c>
      <c r="I13185" s="899" t="s">
        <v>267</v>
      </c>
      <c r="J13185" s="1074" t="s">
        <v>12659</v>
      </c>
      <c r="K13185" s="1074" t="s">
        <v>12660</v>
      </c>
      <c r="L13185" s="1068">
        <v>263178.43</v>
      </c>
    </row>
    <row r="13186" spans="1:12" s="651" customFormat="1" ht="21.95" customHeight="1" x14ac:dyDescent="0.25">
      <c r="A13186" s="1399"/>
      <c r="B13186" s="1067" t="s">
        <v>10696</v>
      </c>
      <c r="C13186" s="702" t="s">
        <v>10712</v>
      </c>
      <c r="D13186" s="899" t="s">
        <v>264</v>
      </c>
      <c r="E13186" s="702" t="s">
        <v>228</v>
      </c>
      <c r="F13186" s="899" t="s">
        <v>2096</v>
      </c>
      <c r="G13186" s="899" t="s">
        <v>53</v>
      </c>
      <c r="H13186" s="899" t="s">
        <v>266</v>
      </c>
      <c r="I13186" s="899" t="s">
        <v>268</v>
      </c>
      <c r="J13186" s="1074" t="s">
        <v>12670</v>
      </c>
      <c r="K13186" s="1074" t="s">
        <v>12671</v>
      </c>
      <c r="L13186" s="1068">
        <v>1280195.8899999999</v>
      </c>
    </row>
    <row r="13187" spans="1:12" s="651" customFormat="1" ht="21.95" customHeight="1" x14ac:dyDescent="0.25">
      <c r="A13187" s="1399"/>
      <c r="B13187" s="1065" t="s">
        <v>10696</v>
      </c>
      <c r="C13187" s="903" t="s">
        <v>10713</v>
      </c>
      <c r="D13187" s="900" t="s">
        <v>264</v>
      </c>
      <c r="E13187" s="903" t="s">
        <v>228</v>
      </c>
      <c r="F13187" s="900" t="s">
        <v>2096</v>
      </c>
      <c r="G13187" s="900" t="s">
        <v>53</v>
      </c>
      <c r="H13187" s="900" t="s">
        <v>266</v>
      </c>
      <c r="I13187" s="900" t="s">
        <v>267</v>
      </c>
      <c r="J13187" s="1073" t="s">
        <v>12659</v>
      </c>
      <c r="K13187" s="1073" t="s">
        <v>12660</v>
      </c>
      <c r="L13187" s="1066">
        <v>263178.43</v>
      </c>
    </row>
    <row r="13188" spans="1:12" s="651" customFormat="1" ht="21.95" customHeight="1" x14ac:dyDescent="0.25">
      <c r="A13188" s="1399"/>
      <c r="B13188" s="1067" t="s">
        <v>10696</v>
      </c>
      <c r="C13188" s="702" t="s">
        <v>10713</v>
      </c>
      <c r="D13188" s="899" t="s">
        <v>264</v>
      </c>
      <c r="E13188" s="702" t="s">
        <v>228</v>
      </c>
      <c r="F13188" s="899" t="s">
        <v>2096</v>
      </c>
      <c r="G13188" s="899" t="s">
        <v>53</v>
      </c>
      <c r="H13188" s="899" t="s">
        <v>266</v>
      </c>
      <c r="I13188" s="899" t="s">
        <v>268</v>
      </c>
      <c r="J13188" s="1074" t="s">
        <v>12670</v>
      </c>
      <c r="K13188" s="1074" t="s">
        <v>12671</v>
      </c>
      <c r="L13188" s="1068">
        <v>1280195.8899999999</v>
      </c>
    </row>
    <row r="13189" spans="1:12" s="651" customFormat="1" ht="21.95" customHeight="1" x14ac:dyDescent="0.25">
      <c r="A13189" s="1399"/>
      <c r="B13189" s="1065" t="s">
        <v>10696</v>
      </c>
      <c r="C13189" s="903" t="s">
        <v>10713</v>
      </c>
      <c r="D13189" s="900" t="s">
        <v>264</v>
      </c>
      <c r="E13189" s="903" t="s">
        <v>228</v>
      </c>
      <c r="F13189" s="900" t="s">
        <v>2096</v>
      </c>
      <c r="G13189" s="900" t="s">
        <v>53</v>
      </c>
      <c r="H13189" s="900" t="s">
        <v>285</v>
      </c>
      <c r="I13189" s="900" t="s">
        <v>2329</v>
      </c>
      <c r="J13189" s="1073" t="s">
        <v>15939</v>
      </c>
      <c r="K13189" s="1073" t="s">
        <v>13154</v>
      </c>
      <c r="L13189" s="1066">
        <v>1167832.8</v>
      </c>
    </row>
    <row r="13190" spans="1:12" s="651" customFormat="1" ht="21.95" customHeight="1" x14ac:dyDescent="0.25">
      <c r="A13190" s="1399"/>
      <c r="B13190" s="1067" t="s">
        <v>10696</v>
      </c>
      <c r="C13190" s="702" t="s">
        <v>10714</v>
      </c>
      <c r="D13190" s="899" t="s">
        <v>264</v>
      </c>
      <c r="E13190" s="702" t="s">
        <v>228</v>
      </c>
      <c r="F13190" s="899" t="s">
        <v>2096</v>
      </c>
      <c r="G13190" s="899" t="s">
        <v>53</v>
      </c>
      <c r="H13190" s="899" t="s">
        <v>266</v>
      </c>
      <c r="I13190" s="899" t="s">
        <v>267</v>
      </c>
      <c r="J13190" s="1074" t="s">
        <v>12659</v>
      </c>
      <c r="K13190" s="1074" t="s">
        <v>12660</v>
      </c>
      <c r="L13190" s="1068">
        <v>263178.43</v>
      </c>
    </row>
    <row r="13191" spans="1:12" s="651" customFormat="1" ht="21.95" customHeight="1" x14ac:dyDescent="0.25">
      <c r="A13191" s="1399"/>
      <c r="B13191" s="1067" t="s">
        <v>10696</v>
      </c>
      <c r="C13191" s="702" t="s">
        <v>10714</v>
      </c>
      <c r="D13191" s="899" t="s">
        <v>264</v>
      </c>
      <c r="E13191" s="702" t="s">
        <v>228</v>
      </c>
      <c r="F13191" s="899" t="s">
        <v>2096</v>
      </c>
      <c r="G13191" s="899" t="s">
        <v>53</v>
      </c>
      <c r="H13191" s="899" t="s">
        <v>266</v>
      </c>
      <c r="I13191" s="899" t="s">
        <v>268</v>
      </c>
      <c r="J13191" s="1074" t="s">
        <v>12670</v>
      </c>
      <c r="K13191" s="1074" t="s">
        <v>12671</v>
      </c>
      <c r="L13191" s="1068">
        <v>1280195.8899999999</v>
      </c>
    </row>
    <row r="13192" spans="1:12" s="651" customFormat="1" ht="21.95" customHeight="1" x14ac:dyDescent="0.25">
      <c r="A13192" s="1399"/>
      <c r="B13192" s="1065" t="s">
        <v>10696</v>
      </c>
      <c r="C13192" s="903" t="s">
        <v>10715</v>
      </c>
      <c r="D13192" s="900" t="s">
        <v>264</v>
      </c>
      <c r="E13192" s="903" t="s">
        <v>228</v>
      </c>
      <c r="F13192" s="900" t="s">
        <v>2096</v>
      </c>
      <c r="G13192" s="900" t="s">
        <v>53</v>
      </c>
      <c r="H13192" s="900" t="s">
        <v>266</v>
      </c>
      <c r="I13192" s="900" t="s">
        <v>267</v>
      </c>
      <c r="J13192" s="1073" t="s">
        <v>12659</v>
      </c>
      <c r="K13192" s="1073" t="s">
        <v>12660</v>
      </c>
      <c r="L13192" s="1066">
        <v>497921.94</v>
      </c>
    </row>
    <row r="13193" spans="1:12" s="651" customFormat="1" ht="21.95" customHeight="1" x14ac:dyDescent="0.25">
      <c r="A13193" s="1399"/>
      <c r="B13193" s="1067" t="s">
        <v>10696</v>
      </c>
      <c r="C13193" s="702" t="s">
        <v>10716</v>
      </c>
      <c r="D13193" s="899" t="s">
        <v>264</v>
      </c>
      <c r="E13193" s="702" t="s">
        <v>228</v>
      </c>
      <c r="F13193" s="899" t="s">
        <v>2096</v>
      </c>
      <c r="G13193" s="899" t="s">
        <v>53</v>
      </c>
      <c r="H13193" s="899" t="s">
        <v>266</v>
      </c>
      <c r="I13193" s="899" t="s">
        <v>267</v>
      </c>
      <c r="J13193" s="1074" t="s">
        <v>12659</v>
      </c>
      <c r="K13193" s="1074" t="s">
        <v>12660</v>
      </c>
      <c r="L13193" s="1068">
        <v>497921.94</v>
      </c>
    </row>
    <row r="13194" spans="1:12" s="651" customFormat="1" ht="21.95" customHeight="1" x14ac:dyDescent="0.25">
      <c r="A13194" s="1399"/>
      <c r="B13194" s="1067" t="s">
        <v>10696</v>
      </c>
      <c r="C13194" s="702" t="s">
        <v>10717</v>
      </c>
      <c r="D13194" s="899" t="s">
        <v>264</v>
      </c>
      <c r="E13194" s="702" t="s">
        <v>228</v>
      </c>
      <c r="F13194" s="899" t="s">
        <v>2096</v>
      </c>
      <c r="G13194" s="899" t="s">
        <v>53</v>
      </c>
      <c r="H13194" s="899" t="s">
        <v>266</v>
      </c>
      <c r="I13194" s="899" t="s">
        <v>267</v>
      </c>
      <c r="J13194" s="1074" t="s">
        <v>12659</v>
      </c>
      <c r="K13194" s="1074" t="s">
        <v>12660</v>
      </c>
      <c r="L13194" s="1068">
        <v>497921.94</v>
      </c>
    </row>
    <row r="13195" spans="1:12" s="651" customFormat="1" ht="21.95" customHeight="1" x14ac:dyDescent="0.25">
      <c r="A13195" s="1399"/>
      <c r="B13195" s="1065" t="s">
        <v>10696</v>
      </c>
      <c r="C13195" s="903" t="s">
        <v>10718</v>
      </c>
      <c r="D13195" s="900" t="s">
        <v>264</v>
      </c>
      <c r="E13195" s="903" t="s">
        <v>228</v>
      </c>
      <c r="F13195" s="900" t="s">
        <v>2096</v>
      </c>
      <c r="G13195" s="900" t="s">
        <v>53</v>
      </c>
      <c r="H13195" s="900" t="s">
        <v>266</v>
      </c>
      <c r="I13195" s="900" t="s">
        <v>267</v>
      </c>
      <c r="J13195" s="1073" t="s">
        <v>12659</v>
      </c>
      <c r="K13195" s="1073" t="s">
        <v>12660</v>
      </c>
      <c r="L13195" s="1066">
        <v>497921.94</v>
      </c>
    </row>
    <row r="13196" spans="1:12" s="651" customFormat="1" ht="21.95" customHeight="1" x14ac:dyDescent="0.25">
      <c r="A13196" s="1399"/>
      <c r="B13196" s="1067" t="s">
        <v>10696</v>
      </c>
      <c r="C13196" s="702" t="s">
        <v>10719</v>
      </c>
      <c r="D13196" s="899" t="s">
        <v>215</v>
      </c>
      <c r="E13196" s="702" t="s">
        <v>2328</v>
      </c>
      <c r="F13196" s="899" t="s">
        <v>2096</v>
      </c>
      <c r="G13196" s="899" t="s">
        <v>53</v>
      </c>
      <c r="H13196" s="899" t="s">
        <v>218</v>
      </c>
      <c r="I13196" s="899" t="s">
        <v>2329</v>
      </c>
      <c r="J13196" s="1074" t="s">
        <v>15935</v>
      </c>
      <c r="K13196" s="1074" t="s">
        <v>15940</v>
      </c>
      <c r="L13196" s="1068">
        <v>581516.24</v>
      </c>
    </row>
    <row r="13197" spans="1:12" s="651" customFormat="1" ht="21.95" customHeight="1" x14ac:dyDescent="0.25">
      <c r="A13197" s="1399"/>
      <c r="B13197" s="1065" t="s">
        <v>10696</v>
      </c>
      <c r="C13197" s="903" t="s">
        <v>10720</v>
      </c>
      <c r="D13197" s="900" t="s">
        <v>215</v>
      </c>
      <c r="E13197" s="903" t="s">
        <v>2328</v>
      </c>
      <c r="F13197" s="900" t="s">
        <v>2096</v>
      </c>
      <c r="G13197" s="900" t="s">
        <v>53</v>
      </c>
      <c r="H13197" s="900" t="s">
        <v>218</v>
      </c>
      <c r="I13197" s="900" t="s">
        <v>2329</v>
      </c>
      <c r="J13197" s="1073" t="s">
        <v>15938</v>
      </c>
      <c r="K13197" s="1073" t="s">
        <v>15941</v>
      </c>
      <c r="L13197" s="1066">
        <v>1016424.43</v>
      </c>
    </row>
    <row r="13198" spans="1:12" s="651" customFormat="1" ht="21.95" customHeight="1" x14ac:dyDescent="0.25">
      <c r="A13198" s="1399"/>
      <c r="B13198" s="1065" t="s">
        <v>10696</v>
      </c>
      <c r="C13198" s="903" t="s">
        <v>10721</v>
      </c>
      <c r="D13198" s="900" t="s">
        <v>215</v>
      </c>
      <c r="E13198" s="903" t="s">
        <v>2328</v>
      </c>
      <c r="F13198" s="900" t="s">
        <v>2096</v>
      </c>
      <c r="G13198" s="900" t="s">
        <v>53</v>
      </c>
      <c r="H13198" s="900" t="s">
        <v>201</v>
      </c>
      <c r="I13198" s="900" t="s">
        <v>267</v>
      </c>
      <c r="J13198" s="1073" t="s">
        <v>12659</v>
      </c>
      <c r="K13198" s="1073" t="s">
        <v>12660</v>
      </c>
      <c r="L13198" s="1066">
        <v>280262.64</v>
      </c>
    </row>
    <row r="13199" spans="1:12" s="651" customFormat="1" ht="21.95" customHeight="1" x14ac:dyDescent="0.25">
      <c r="A13199" s="1399"/>
      <c r="B13199" s="1065" t="s">
        <v>10696</v>
      </c>
      <c r="C13199" s="903" t="s">
        <v>10722</v>
      </c>
      <c r="D13199" s="900" t="s">
        <v>215</v>
      </c>
      <c r="E13199" s="903" t="s">
        <v>2328</v>
      </c>
      <c r="F13199" s="900" t="s">
        <v>2096</v>
      </c>
      <c r="G13199" s="900" t="s">
        <v>53</v>
      </c>
      <c r="H13199" s="900" t="s">
        <v>218</v>
      </c>
      <c r="I13199" s="900" t="s">
        <v>2329</v>
      </c>
      <c r="J13199" s="1073" t="s">
        <v>15939</v>
      </c>
      <c r="K13199" s="1073" t="s">
        <v>15942</v>
      </c>
      <c r="L13199" s="1066">
        <v>972243.23</v>
      </c>
    </row>
    <row r="13200" spans="1:12" s="651" customFormat="1" ht="21.95" customHeight="1" x14ac:dyDescent="0.25">
      <c r="A13200" s="1399"/>
      <c r="B13200" s="1067" t="s">
        <v>10696</v>
      </c>
      <c r="C13200" s="702" t="s">
        <v>10723</v>
      </c>
      <c r="D13200" s="899" t="s">
        <v>215</v>
      </c>
      <c r="E13200" s="702" t="s">
        <v>2328</v>
      </c>
      <c r="F13200" s="899" t="s">
        <v>2096</v>
      </c>
      <c r="G13200" s="899" t="s">
        <v>53</v>
      </c>
      <c r="H13200" s="899" t="s">
        <v>201</v>
      </c>
      <c r="I13200" s="899" t="s">
        <v>267</v>
      </c>
      <c r="J13200" s="1074" t="s">
        <v>12659</v>
      </c>
      <c r="K13200" s="1074" t="s">
        <v>12660</v>
      </c>
      <c r="L13200" s="1068">
        <v>280262.64</v>
      </c>
    </row>
    <row r="13201" spans="1:12" s="651" customFormat="1" ht="21.95" customHeight="1" x14ac:dyDescent="0.25">
      <c r="A13201" s="1399"/>
      <c r="B13201" s="1065" t="s">
        <v>10696</v>
      </c>
      <c r="C13201" s="903" t="s">
        <v>10724</v>
      </c>
      <c r="D13201" s="900" t="s">
        <v>264</v>
      </c>
      <c r="E13201" s="903" t="s">
        <v>228</v>
      </c>
      <c r="F13201" s="900" t="s">
        <v>2096</v>
      </c>
      <c r="G13201" s="900" t="s">
        <v>53</v>
      </c>
      <c r="H13201" s="900" t="s">
        <v>266</v>
      </c>
      <c r="I13201" s="900" t="s">
        <v>267</v>
      </c>
      <c r="J13201" s="1073" t="s">
        <v>12659</v>
      </c>
      <c r="K13201" s="1073" t="s">
        <v>12660</v>
      </c>
      <c r="L13201" s="1066">
        <v>470418.43</v>
      </c>
    </row>
    <row r="13202" spans="1:12" s="651" customFormat="1" ht="21.95" customHeight="1" x14ac:dyDescent="0.25">
      <c r="A13202" s="1399"/>
      <c r="B13202" s="1067" t="s">
        <v>10696</v>
      </c>
      <c r="C13202" s="702" t="s">
        <v>10724</v>
      </c>
      <c r="D13202" s="899" t="s">
        <v>264</v>
      </c>
      <c r="E13202" s="702" t="s">
        <v>228</v>
      </c>
      <c r="F13202" s="899" t="s">
        <v>2096</v>
      </c>
      <c r="G13202" s="899" t="s">
        <v>53</v>
      </c>
      <c r="H13202" s="899" t="s">
        <v>266</v>
      </c>
      <c r="I13202" s="899" t="s">
        <v>268</v>
      </c>
      <c r="J13202" s="1074" t="s">
        <v>12670</v>
      </c>
      <c r="K13202" s="1074" t="s">
        <v>12671</v>
      </c>
      <c r="L13202" s="1068">
        <v>2288286.87</v>
      </c>
    </row>
    <row r="13203" spans="1:12" s="651" customFormat="1" ht="21.95" customHeight="1" x14ac:dyDescent="0.25">
      <c r="A13203" s="1399"/>
      <c r="B13203" s="1065" t="s">
        <v>10696</v>
      </c>
      <c r="C13203" s="903" t="s">
        <v>10724</v>
      </c>
      <c r="D13203" s="900" t="s">
        <v>264</v>
      </c>
      <c r="E13203" s="903" t="s">
        <v>228</v>
      </c>
      <c r="F13203" s="900" t="s">
        <v>2096</v>
      </c>
      <c r="G13203" s="900" t="s">
        <v>53</v>
      </c>
      <c r="H13203" s="900" t="s">
        <v>266</v>
      </c>
      <c r="I13203" s="900" t="s">
        <v>268</v>
      </c>
      <c r="J13203" s="1073" t="s">
        <v>12670</v>
      </c>
      <c r="K13203" s="1073" t="s">
        <v>12672</v>
      </c>
      <c r="L13203" s="1066">
        <v>2167225.61</v>
      </c>
    </row>
    <row r="13204" spans="1:12" s="651" customFormat="1" ht="21.95" customHeight="1" x14ac:dyDescent="0.25">
      <c r="A13204" s="1399"/>
      <c r="B13204" s="1067" t="s">
        <v>10696</v>
      </c>
      <c r="C13204" s="702" t="s">
        <v>10725</v>
      </c>
      <c r="D13204" s="899" t="s">
        <v>264</v>
      </c>
      <c r="E13204" s="702" t="s">
        <v>228</v>
      </c>
      <c r="F13204" s="899" t="s">
        <v>2096</v>
      </c>
      <c r="G13204" s="899" t="s">
        <v>53</v>
      </c>
      <c r="H13204" s="899" t="s">
        <v>266</v>
      </c>
      <c r="I13204" s="899" t="s">
        <v>267</v>
      </c>
      <c r="J13204" s="1074" t="s">
        <v>12659</v>
      </c>
      <c r="K13204" s="1074" t="s">
        <v>12660</v>
      </c>
      <c r="L13204" s="1068">
        <v>470418.43</v>
      </c>
    </row>
    <row r="13205" spans="1:12" s="651" customFormat="1" ht="21.95" customHeight="1" x14ac:dyDescent="0.25">
      <c r="A13205" s="1399"/>
      <c r="B13205" s="1065" t="s">
        <v>10696</v>
      </c>
      <c r="C13205" s="903" t="s">
        <v>10725</v>
      </c>
      <c r="D13205" s="900" t="s">
        <v>264</v>
      </c>
      <c r="E13205" s="903" t="s">
        <v>228</v>
      </c>
      <c r="F13205" s="900" t="s">
        <v>2096</v>
      </c>
      <c r="G13205" s="900" t="s">
        <v>53</v>
      </c>
      <c r="H13205" s="900" t="s">
        <v>266</v>
      </c>
      <c r="I13205" s="900" t="s">
        <v>268</v>
      </c>
      <c r="J13205" s="1073" t="s">
        <v>12670</v>
      </c>
      <c r="K13205" s="1073" t="s">
        <v>12671</v>
      </c>
      <c r="L13205" s="1066">
        <v>2288286.87</v>
      </c>
    </row>
    <row r="13206" spans="1:12" s="651" customFormat="1" ht="21.95" customHeight="1" x14ac:dyDescent="0.25">
      <c r="A13206" s="1399"/>
      <c r="B13206" s="1067" t="s">
        <v>10696</v>
      </c>
      <c r="C13206" s="702" t="s">
        <v>10725</v>
      </c>
      <c r="D13206" s="899" t="s">
        <v>264</v>
      </c>
      <c r="E13206" s="702" t="s">
        <v>228</v>
      </c>
      <c r="F13206" s="899" t="s">
        <v>2096</v>
      </c>
      <c r="G13206" s="899" t="s">
        <v>53</v>
      </c>
      <c r="H13206" s="899" t="s">
        <v>266</v>
      </c>
      <c r="I13206" s="899" t="s">
        <v>268</v>
      </c>
      <c r="J13206" s="1074" t="s">
        <v>12670</v>
      </c>
      <c r="K13206" s="1074" t="s">
        <v>12672</v>
      </c>
      <c r="L13206" s="1068">
        <v>2167225.61</v>
      </c>
    </row>
    <row r="13207" spans="1:12" s="651" customFormat="1" ht="21.95" customHeight="1" x14ac:dyDescent="0.25">
      <c r="A13207" s="1399"/>
      <c r="B13207" s="1065" t="s">
        <v>10696</v>
      </c>
      <c r="C13207" s="903" t="s">
        <v>10726</v>
      </c>
      <c r="D13207" s="900" t="s">
        <v>264</v>
      </c>
      <c r="E13207" s="903" t="s">
        <v>228</v>
      </c>
      <c r="F13207" s="900" t="s">
        <v>2096</v>
      </c>
      <c r="G13207" s="900" t="s">
        <v>53</v>
      </c>
      <c r="H13207" s="900" t="s">
        <v>266</v>
      </c>
      <c r="I13207" s="900" t="s">
        <v>267</v>
      </c>
      <c r="J13207" s="1073" t="s">
        <v>12659</v>
      </c>
      <c r="K13207" s="1073" t="s">
        <v>12660</v>
      </c>
      <c r="L13207" s="1066">
        <v>470418.43</v>
      </c>
    </row>
    <row r="13208" spans="1:12" s="651" customFormat="1" ht="21.95" customHeight="1" x14ac:dyDescent="0.25">
      <c r="A13208" s="1399"/>
      <c r="B13208" s="1067" t="s">
        <v>10696</v>
      </c>
      <c r="C13208" s="702" t="s">
        <v>10726</v>
      </c>
      <c r="D13208" s="899" t="s">
        <v>264</v>
      </c>
      <c r="E13208" s="702" t="s">
        <v>228</v>
      </c>
      <c r="F13208" s="899" t="s">
        <v>2096</v>
      </c>
      <c r="G13208" s="899" t="s">
        <v>53</v>
      </c>
      <c r="H13208" s="899" t="s">
        <v>266</v>
      </c>
      <c r="I13208" s="899" t="s">
        <v>268</v>
      </c>
      <c r="J13208" s="1074" t="s">
        <v>12670</v>
      </c>
      <c r="K13208" s="1074" t="s">
        <v>12671</v>
      </c>
      <c r="L13208" s="1068">
        <v>2288286.87</v>
      </c>
    </row>
    <row r="13209" spans="1:12" s="651" customFormat="1" ht="21.95" customHeight="1" x14ac:dyDescent="0.25">
      <c r="A13209" s="1399"/>
      <c r="B13209" s="1065" t="s">
        <v>10696</v>
      </c>
      <c r="C13209" s="903" t="s">
        <v>10726</v>
      </c>
      <c r="D13209" s="900" t="s">
        <v>264</v>
      </c>
      <c r="E13209" s="903" t="s">
        <v>228</v>
      </c>
      <c r="F13209" s="900" t="s">
        <v>2096</v>
      </c>
      <c r="G13209" s="900" t="s">
        <v>53</v>
      </c>
      <c r="H13209" s="900" t="s">
        <v>266</v>
      </c>
      <c r="I13209" s="900" t="s">
        <v>268</v>
      </c>
      <c r="J13209" s="1073" t="s">
        <v>12670</v>
      </c>
      <c r="K13209" s="1073" t="s">
        <v>12672</v>
      </c>
      <c r="L13209" s="1066">
        <v>2167225.61</v>
      </c>
    </row>
    <row r="13210" spans="1:12" s="651" customFormat="1" ht="21.95" customHeight="1" x14ac:dyDescent="0.25">
      <c r="A13210" s="1399"/>
      <c r="B13210" s="1067" t="s">
        <v>10696</v>
      </c>
      <c r="C13210" s="702" t="s">
        <v>10727</v>
      </c>
      <c r="D13210" s="899" t="s">
        <v>215</v>
      </c>
      <c r="E13210" s="702" t="s">
        <v>2330</v>
      </c>
      <c r="F13210" s="899" t="s">
        <v>2096</v>
      </c>
      <c r="G13210" s="899" t="s">
        <v>53</v>
      </c>
      <c r="H13210" s="899" t="s">
        <v>218</v>
      </c>
      <c r="I13210" s="899" t="s">
        <v>2329</v>
      </c>
      <c r="J13210" s="1074" t="s">
        <v>15935</v>
      </c>
      <c r="K13210" s="1074" t="s">
        <v>15943</v>
      </c>
      <c r="L13210" s="1068">
        <v>329303.86</v>
      </c>
    </row>
    <row r="13211" spans="1:12" s="651" customFormat="1" ht="21.95" customHeight="1" x14ac:dyDescent="0.25">
      <c r="A13211" s="1399"/>
      <c r="B13211" s="1065" t="s">
        <v>10696</v>
      </c>
      <c r="C13211" s="903" t="s">
        <v>10728</v>
      </c>
      <c r="D13211" s="900" t="s">
        <v>215</v>
      </c>
      <c r="E13211" s="903" t="s">
        <v>2331</v>
      </c>
      <c r="F13211" s="900" t="s">
        <v>2096</v>
      </c>
      <c r="G13211" s="900" t="s">
        <v>53</v>
      </c>
      <c r="H13211" s="900" t="s">
        <v>218</v>
      </c>
      <c r="I13211" s="900" t="s">
        <v>2329</v>
      </c>
      <c r="J13211" s="1073" t="s">
        <v>15938</v>
      </c>
      <c r="K13211" s="1073" t="s">
        <v>15944</v>
      </c>
      <c r="L13211" s="1066">
        <v>840925.89</v>
      </c>
    </row>
    <row r="13212" spans="1:12" s="651" customFormat="1" ht="21.95" customHeight="1" x14ac:dyDescent="0.25">
      <c r="A13212" s="1399"/>
      <c r="B13212" s="1067" t="s">
        <v>10696</v>
      </c>
      <c r="C13212" s="702" t="s">
        <v>10729</v>
      </c>
      <c r="D13212" s="899" t="s">
        <v>215</v>
      </c>
      <c r="E13212" s="702" t="s">
        <v>2332</v>
      </c>
      <c r="F13212" s="899" t="s">
        <v>2096</v>
      </c>
      <c r="G13212" s="899" t="s">
        <v>53</v>
      </c>
      <c r="H13212" s="899" t="s">
        <v>201</v>
      </c>
      <c r="I13212" s="899" t="s">
        <v>267</v>
      </c>
      <c r="J13212" s="1074" t="s">
        <v>12659</v>
      </c>
      <c r="K13212" s="1074" t="s">
        <v>12660</v>
      </c>
      <c r="L13212" s="1068">
        <v>299227.93</v>
      </c>
    </row>
    <row r="13213" spans="1:12" s="651" customFormat="1" ht="21.95" customHeight="1" x14ac:dyDescent="0.25">
      <c r="A13213" s="1399"/>
      <c r="B13213" s="1065" t="s">
        <v>10696</v>
      </c>
      <c r="C13213" s="903" t="s">
        <v>10730</v>
      </c>
      <c r="D13213" s="900" t="s">
        <v>215</v>
      </c>
      <c r="E13213" s="903" t="s">
        <v>2333</v>
      </c>
      <c r="F13213" s="900" t="s">
        <v>2096</v>
      </c>
      <c r="G13213" s="900" t="s">
        <v>53</v>
      </c>
      <c r="H13213" s="900" t="s">
        <v>218</v>
      </c>
      <c r="I13213" s="900" t="s">
        <v>2329</v>
      </c>
      <c r="J13213" s="1073" t="s">
        <v>15939</v>
      </c>
      <c r="K13213" s="1073" t="s">
        <v>15945</v>
      </c>
      <c r="L13213" s="1066">
        <v>775535.41</v>
      </c>
    </row>
    <row r="13214" spans="1:12" s="651" customFormat="1" ht="21.95" customHeight="1" x14ac:dyDescent="0.25">
      <c r="A13214" s="1399"/>
      <c r="B13214" s="1067" t="s">
        <v>10696</v>
      </c>
      <c r="C13214" s="702" t="s">
        <v>10731</v>
      </c>
      <c r="D13214" s="899" t="s">
        <v>215</v>
      </c>
      <c r="E13214" s="702" t="s">
        <v>2334</v>
      </c>
      <c r="F13214" s="899" t="s">
        <v>2096</v>
      </c>
      <c r="G13214" s="899" t="s">
        <v>53</v>
      </c>
      <c r="H13214" s="899" t="s">
        <v>201</v>
      </c>
      <c r="I13214" s="899" t="s">
        <v>267</v>
      </c>
      <c r="J13214" s="1074" t="s">
        <v>12659</v>
      </c>
      <c r="K13214" s="1074" t="s">
        <v>12660</v>
      </c>
      <c r="L13214" s="1068">
        <v>299227.93</v>
      </c>
    </row>
    <row r="13215" spans="1:12" s="651" customFormat="1" ht="21.95" customHeight="1" x14ac:dyDescent="0.25">
      <c r="A13215" s="1399"/>
      <c r="B13215" s="1065" t="s">
        <v>4339</v>
      </c>
      <c r="C13215" s="903" t="s">
        <v>10732</v>
      </c>
      <c r="D13215" s="900" t="s">
        <v>264</v>
      </c>
      <c r="E13215" s="903" t="s">
        <v>228</v>
      </c>
      <c r="F13215" s="900" t="s">
        <v>2096</v>
      </c>
      <c r="G13215" s="900" t="s">
        <v>53</v>
      </c>
      <c r="H13215" s="900" t="s">
        <v>273</v>
      </c>
      <c r="I13215" s="900" t="s">
        <v>275</v>
      </c>
      <c r="J13215" s="1073" t="s">
        <v>13225</v>
      </c>
      <c r="K13215" s="1073" t="s">
        <v>15671</v>
      </c>
      <c r="L13215" s="1066">
        <v>1958.72</v>
      </c>
    </row>
    <row r="13216" spans="1:12" s="651" customFormat="1" ht="21.95" customHeight="1" x14ac:dyDescent="0.25">
      <c r="A13216" s="1399"/>
      <c r="B13216" s="1067" t="s">
        <v>4339</v>
      </c>
      <c r="C13216" s="702" t="s">
        <v>10732</v>
      </c>
      <c r="D13216" s="899" t="s">
        <v>264</v>
      </c>
      <c r="E13216" s="702" t="s">
        <v>228</v>
      </c>
      <c r="F13216" s="899" t="s">
        <v>2096</v>
      </c>
      <c r="G13216" s="899" t="s">
        <v>53</v>
      </c>
      <c r="H13216" s="899" t="s">
        <v>266</v>
      </c>
      <c r="I13216" s="899" t="s">
        <v>267</v>
      </c>
      <c r="J13216" s="1074" t="s">
        <v>12659</v>
      </c>
      <c r="K13216" s="1074" t="s">
        <v>12660</v>
      </c>
      <c r="L13216" s="1068">
        <v>173890.09</v>
      </c>
    </row>
    <row r="13217" spans="1:12" s="651" customFormat="1" ht="21.95" customHeight="1" x14ac:dyDescent="0.25">
      <c r="A13217" s="1399"/>
      <c r="B13217" s="1065" t="s">
        <v>4339</v>
      </c>
      <c r="C13217" s="903" t="s">
        <v>10732</v>
      </c>
      <c r="D13217" s="900" t="s">
        <v>264</v>
      </c>
      <c r="E13217" s="903" t="s">
        <v>228</v>
      </c>
      <c r="F13217" s="900" t="s">
        <v>2096</v>
      </c>
      <c r="G13217" s="900" t="s">
        <v>53</v>
      </c>
      <c r="H13217" s="900" t="s">
        <v>266</v>
      </c>
      <c r="I13217" s="900" t="s">
        <v>268</v>
      </c>
      <c r="J13217" s="1073" t="s">
        <v>12670</v>
      </c>
      <c r="K13217" s="1073" t="s">
        <v>12671</v>
      </c>
      <c r="L13217" s="1066">
        <v>845864.86</v>
      </c>
    </row>
    <row r="13218" spans="1:12" s="651" customFormat="1" ht="21.95" customHeight="1" x14ac:dyDescent="0.25">
      <c r="A13218" s="1399"/>
      <c r="B13218" s="1067" t="s">
        <v>4339</v>
      </c>
      <c r="C13218" s="702" t="s">
        <v>10733</v>
      </c>
      <c r="D13218" s="899" t="s">
        <v>264</v>
      </c>
      <c r="E13218" s="702" t="s">
        <v>228</v>
      </c>
      <c r="F13218" s="899" t="s">
        <v>2096</v>
      </c>
      <c r="G13218" s="899" t="s">
        <v>53</v>
      </c>
      <c r="H13218" s="899" t="s">
        <v>266</v>
      </c>
      <c r="I13218" s="899" t="s">
        <v>267</v>
      </c>
      <c r="J13218" s="1074" t="s">
        <v>12659</v>
      </c>
      <c r="K13218" s="1074" t="s">
        <v>12660</v>
      </c>
      <c r="L13218" s="1068">
        <v>61663.29</v>
      </c>
    </row>
    <row r="13219" spans="1:12" s="651" customFormat="1" ht="21.95" customHeight="1" x14ac:dyDescent="0.25">
      <c r="A13219" s="1399"/>
      <c r="B13219" s="1065" t="s">
        <v>4339</v>
      </c>
      <c r="C13219" s="903" t="s">
        <v>10733</v>
      </c>
      <c r="D13219" s="900" t="s">
        <v>264</v>
      </c>
      <c r="E13219" s="903" t="s">
        <v>228</v>
      </c>
      <c r="F13219" s="900" t="s">
        <v>2096</v>
      </c>
      <c r="G13219" s="900" t="s">
        <v>53</v>
      </c>
      <c r="H13219" s="900" t="s">
        <v>266</v>
      </c>
      <c r="I13219" s="900" t="s">
        <v>268</v>
      </c>
      <c r="J13219" s="1073" t="s">
        <v>12670</v>
      </c>
      <c r="K13219" s="1073" t="s">
        <v>12671</v>
      </c>
      <c r="L13219" s="1066">
        <v>299952.76</v>
      </c>
    </row>
    <row r="13220" spans="1:12" s="651" customFormat="1" ht="21.95" customHeight="1" x14ac:dyDescent="0.25">
      <c r="A13220" s="1399"/>
      <c r="B13220" s="1067" t="s">
        <v>4339</v>
      </c>
      <c r="C13220" s="702" t="s">
        <v>10733</v>
      </c>
      <c r="D13220" s="899" t="s">
        <v>264</v>
      </c>
      <c r="E13220" s="702" t="s">
        <v>228</v>
      </c>
      <c r="F13220" s="899" t="s">
        <v>2096</v>
      </c>
      <c r="G13220" s="899" t="s">
        <v>53</v>
      </c>
      <c r="H13220" s="899" t="s">
        <v>266</v>
      </c>
      <c r="I13220" s="899" t="s">
        <v>268</v>
      </c>
      <c r="J13220" s="1074" t="s">
        <v>12670</v>
      </c>
      <c r="K13220" s="1074" t="s">
        <v>12672</v>
      </c>
      <c r="L13220" s="1068">
        <v>284083.83</v>
      </c>
    </row>
    <row r="13221" spans="1:12" s="651" customFormat="1" ht="21.95" customHeight="1" x14ac:dyDescent="0.25">
      <c r="A13221" s="1399"/>
      <c r="B13221" s="1065" t="s">
        <v>4339</v>
      </c>
      <c r="C13221" s="903" t="s">
        <v>10734</v>
      </c>
      <c r="D13221" s="900" t="s">
        <v>264</v>
      </c>
      <c r="E13221" s="903" t="s">
        <v>228</v>
      </c>
      <c r="F13221" s="900" t="s">
        <v>2096</v>
      </c>
      <c r="G13221" s="900" t="s">
        <v>53</v>
      </c>
      <c r="H13221" s="900" t="s">
        <v>266</v>
      </c>
      <c r="I13221" s="900" t="s">
        <v>267</v>
      </c>
      <c r="J13221" s="1073" t="s">
        <v>12659</v>
      </c>
      <c r="K13221" s="1073" t="s">
        <v>12660</v>
      </c>
      <c r="L13221" s="1066">
        <v>112326.58</v>
      </c>
    </row>
    <row r="13222" spans="1:12" s="651" customFormat="1" ht="21.95" customHeight="1" x14ac:dyDescent="0.25">
      <c r="A13222" s="1399"/>
      <c r="B13222" s="1067" t="s">
        <v>4339</v>
      </c>
      <c r="C13222" s="702" t="s">
        <v>10734</v>
      </c>
      <c r="D13222" s="899" t="s">
        <v>264</v>
      </c>
      <c r="E13222" s="702" t="s">
        <v>228</v>
      </c>
      <c r="F13222" s="899" t="s">
        <v>2096</v>
      </c>
      <c r="G13222" s="899" t="s">
        <v>53</v>
      </c>
      <c r="H13222" s="899" t="s">
        <v>266</v>
      </c>
      <c r="I13222" s="899" t="s">
        <v>268</v>
      </c>
      <c r="J13222" s="1074" t="s">
        <v>12670</v>
      </c>
      <c r="K13222" s="1074" t="s">
        <v>12671</v>
      </c>
      <c r="L13222" s="1068">
        <v>546397.48</v>
      </c>
    </row>
    <row r="13223" spans="1:12" s="651" customFormat="1" ht="21.95" customHeight="1" x14ac:dyDescent="0.25">
      <c r="A13223" s="1399"/>
      <c r="B13223" s="1065" t="s">
        <v>4339</v>
      </c>
      <c r="C13223" s="903" t="s">
        <v>10734</v>
      </c>
      <c r="D13223" s="900" t="s">
        <v>264</v>
      </c>
      <c r="E13223" s="903" t="s">
        <v>228</v>
      </c>
      <c r="F13223" s="900" t="s">
        <v>2096</v>
      </c>
      <c r="G13223" s="900" t="s">
        <v>53</v>
      </c>
      <c r="H13223" s="900" t="s">
        <v>266</v>
      </c>
      <c r="I13223" s="900" t="s">
        <v>268</v>
      </c>
      <c r="J13223" s="1073" t="s">
        <v>12670</v>
      </c>
      <c r="K13223" s="1073" t="s">
        <v>12672</v>
      </c>
      <c r="L13223" s="1066">
        <v>517490.46</v>
      </c>
    </row>
    <row r="13224" spans="1:12" s="651" customFormat="1" ht="21.95" customHeight="1" x14ac:dyDescent="0.25">
      <c r="A13224" s="1399"/>
      <c r="B13224" s="1067" t="s">
        <v>4339</v>
      </c>
      <c r="C13224" s="702" t="s">
        <v>10735</v>
      </c>
      <c r="D13224" s="899" t="s">
        <v>264</v>
      </c>
      <c r="E13224" s="702" t="s">
        <v>228</v>
      </c>
      <c r="F13224" s="899" t="s">
        <v>2096</v>
      </c>
      <c r="G13224" s="899" t="s">
        <v>53</v>
      </c>
      <c r="H13224" s="899" t="s">
        <v>266</v>
      </c>
      <c r="I13224" s="899" t="s">
        <v>267</v>
      </c>
      <c r="J13224" s="1074" t="s">
        <v>12659</v>
      </c>
      <c r="K13224" s="1074" t="s">
        <v>12660</v>
      </c>
      <c r="L13224" s="1068">
        <v>112326.58</v>
      </c>
    </row>
    <row r="13225" spans="1:12" s="651" customFormat="1" ht="21.95" customHeight="1" x14ac:dyDescent="0.25">
      <c r="A13225" s="1399"/>
      <c r="B13225" s="1065" t="s">
        <v>4339</v>
      </c>
      <c r="C13225" s="903" t="s">
        <v>10735</v>
      </c>
      <c r="D13225" s="900" t="s">
        <v>264</v>
      </c>
      <c r="E13225" s="903" t="s">
        <v>228</v>
      </c>
      <c r="F13225" s="900" t="s">
        <v>2096</v>
      </c>
      <c r="G13225" s="900" t="s">
        <v>53</v>
      </c>
      <c r="H13225" s="900" t="s">
        <v>266</v>
      </c>
      <c r="I13225" s="900" t="s">
        <v>268</v>
      </c>
      <c r="J13225" s="1073" t="s">
        <v>12670</v>
      </c>
      <c r="K13225" s="1073" t="s">
        <v>12671</v>
      </c>
      <c r="L13225" s="1066">
        <v>546397.48</v>
      </c>
    </row>
    <row r="13226" spans="1:12" s="651" customFormat="1" ht="21.95" customHeight="1" x14ac:dyDescent="0.25">
      <c r="A13226" s="1399"/>
      <c r="B13226" s="1067" t="s">
        <v>4339</v>
      </c>
      <c r="C13226" s="702" t="s">
        <v>10735</v>
      </c>
      <c r="D13226" s="899" t="s">
        <v>264</v>
      </c>
      <c r="E13226" s="702" t="s">
        <v>228</v>
      </c>
      <c r="F13226" s="899" t="s">
        <v>2096</v>
      </c>
      <c r="G13226" s="899" t="s">
        <v>53</v>
      </c>
      <c r="H13226" s="899" t="s">
        <v>266</v>
      </c>
      <c r="I13226" s="899" t="s">
        <v>268</v>
      </c>
      <c r="J13226" s="1074" t="s">
        <v>12670</v>
      </c>
      <c r="K13226" s="1074" t="s">
        <v>12672</v>
      </c>
      <c r="L13226" s="1068">
        <v>517490.46</v>
      </c>
    </row>
    <row r="13227" spans="1:12" s="651" customFormat="1" ht="21.95" customHeight="1" x14ac:dyDescent="0.25">
      <c r="A13227" s="1399"/>
      <c r="B13227" s="1065" t="s">
        <v>162</v>
      </c>
      <c r="C13227" s="903" t="s">
        <v>10736</v>
      </c>
      <c r="D13227" s="900" t="s">
        <v>215</v>
      </c>
      <c r="E13227" s="903" t="s">
        <v>2335</v>
      </c>
      <c r="F13227" s="900" t="s">
        <v>2096</v>
      </c>
      <c r="G13227" s="900" t="s">
        <v>53</v>
      </c>
      <c r="H13227" s="900" t="s">
        <v>201</v>
      </c>
      <c r="I13227" s="900" t="s">
        <v>267</v>
      </c>
      <c r="J13227" s="1073" t="s">
        <v>12659</v>
      </c>
      <c r="K13227" s="1073" t="s">
        <v>12660</v>
      </c>
      <c r="L13227" s="1066">
        <v>880889.83</v>
      </c>
    </row>
    <row r="13228" spans="1:12" s="651" customFormat="1" ht="21.95" customHeight="1" x14ac:dyDescent="0.25">
      <c r="A13228" s="1399"/>
      <c r="B13228" s="1067" t="s">
        <v>162</v>
      </c>
      <c r="C13228" s="702" t="s">
        <v>10736</v>
      </c>
      <c r="D13228" s="899" t="s">
        <v>215</v>
      </c>
      <c r="E13228" s="702" t="s">
        <v>2335</v>
      </c>
      <c r="F13228" s="899" t="s">
        <v>2096</v>
      </c>
      <c r="G13228" s="899" t="s">
        <v>53</v>
      </c>
      <c r="H13228" s="899" t="s">
        <v>273</v>
      </c>
      <c r="I13228" s="899" t="s">
        <v>275</v>
      </c>
      <c r="J13228" s="1074" t="s">
        <v>15619</v>
      </c>
      <c r="K13228" s="1074" t="s">
        <v>15620</v>
      </c>
      <c r="L13228" s="1068">
        <v>4818.68</v>
      </c>
    </row>
    <row r="13229" spans="1:12" s="651" customFormat="1" ht="21.95" customHeight="1" x14ac:dyDescent="0.25">
      <c r="A13229" s="1399"/>
      <c r="B13229" s="1065" t="s">
        <v>162</v>
      </c>
      <c r="C13229" s="903" t="s">
        <v>10736</v>
      </c>
      <c r="D13229" s="900" t="s">
        <v>215</v>
      </c>
      <c r="E13229" s="903" t="s">
        <v>2335</v>
      </c>
      <c r="F13229" s="900" t="s">
        <v>2096</v>
      </c>
      <c r="G13229" s="900" t="s">
        <v>53</v>
      </c>
      <c r="H13229" s="900" t="s">
        <v>273</v>
      </c>
      <c r="I13229" s="900" t="s">
        <v>275</v>
      </c>
      <c r="J13229" s="1073" t="s">
        <v>15946</v>
      </c>
      <c r="K13229" s="1073" t="s">
        <v>15947</v>
      </c>
      <c r="L13229" s="1066">
        <v>6742.82</v>
      </c>
    </row>
    <row r="13230" spans="1:12" s="651" customFormat="1" ht="21.95" customHeight="1" x14ac:dyDescent="0.25">
      <c r="A13230" s="1399"/>
      <c r="B13230" s="1067" t="s">
        <v>162</v>
      </c>
      <c r="C13230" s="702" t="s">
        <v>10736</v>
      </c>
      <c r="D13230" s="899" t="s">
        <v>215</v>
      </c>
      <c r="E13230" s="702" t="s">
        <v>2335</v>
      </c>
      <c r="F13230" s="899" t="s">
        <v>2096</v>
      </c>
      <c r="G13230" s="899" t="s">
        <v>53</v>
      </c>
      <c r="H13230" s="899" t="s">
        <v>273</v>
      </c>
      <c r="I13230" s="899" t="s">
        <v>275</v>
      </c>
      <c r="J13230" s="1074" t="s">
        <v>15946</v>
      </c>
      <c r="K13230" s="1074" t="s">
        <v>15947</v>
      </c>
      <c r="L13230" s="1068">
        <v>6742.83</v>
      </c>
    </row>
    <row r="13231" spans="1:12" s="651" customFormat="1" ht="21.95" customHeight="1" x14ac:dyDescent="0.25">
      <c r="A13231" s="1399"/>
      <c r="B13231" s="1065" t="s">
        <v>162</v>
      </c>
      <c r="C13231" s="903" t="s">
        <v>10736</v>
      </c>
      <c r="D13231" s="900" t="s">
        <v>215</v>
      </c>
      <c r="E13231" s="903" t="s">
        <v>2335</v>
      </c>
      <c r="F13231" s="900" t="s">
        <v>2096</v>
      </c>
      <c r="G13231" s="900" t="s">
        <v>53</v>
      </c>
      <c r="H13231" s="900" t="s">
        <v>273</v>
      </c>
      <c r="I13231" s="900" t="s">
        <v>275</v>
      </c>
      <c r="J13231" s="1073" t="s">
        <v>15946</v>
      </c>
      <c r="K13231" s="1073" t="s">
        <v>15947</v>
      </c>
      <c r="L13231" s="1066">
        <v>15684.12</v>
      </c>
    </row>
    <row r="13232" spans="1:12" s="651" customFormat="1" ht="21.95" customHeight="1" x14ac:dyDescent="0.25">
      <c r="A13232" s="1399"/>
      <c r="B13232" s="1067" t="s">
        <v>162</v>
      </c>
      <c r="C13232" s="702" t="s">
        <v>10736</v>
      </c>
      <c r="D13232" s="899" t="s">
        <v>215</v>
      </c>
      <c r="E13232" s="702" t="s">
        <v>2335</v>
      </c>
      <c r="F13232" s="899" t="s">
        <v>2096</v>
      </c>
      <c r="G13232" s="899" t="s">
        <v>53</v>
      </c>
      <c r="H13232" s="899" t="s">
        <v>273</v>
      </c>
      <c r="I13232" s="899" t="s">
        <v>275</v>
      </c>
      <c r="J13232" s="1074" t="s">
        <v>15946</v>
      </c>
      <c r="K13232" s="1074" t="s">
        <v>15947</v>
      </c>
      <c r="L13232" s="1068">
        <v>6742.82</v>
      </c>
    </row>
    <row r="13233" spans="1:12" s="651" customFormat="1" ht="21.95" customHeight="1" x14ac:dyDescent="0.25">
      <c r="A13233" s="1399"/>
      <c r="B13233" s="1065" t="s">
        <v>162</v>
      </c>
      <c r="C13233" s="903" t="s">
        <v>10736</v>
      </c>
      <c r="D13233" s="900" t="s">
        <v>215</v>
      </c>
      <c r="E13233" s="903" t="s">
        <v>2335</v>
      </c>
      <c r="F13233" s="900" t="s">
        <v>2096</v>
      </c>
      <c r="G13233" s="900" t="s">
        <v>53</v>
      </c>
      <c r="H13233" s="900" t="s">
        <v>273</v>
      </c>
      <c r="I13233" s="900" t="s">
        <v>275</v>
      </c>
      <c r="J13233" s="1073" t="s">
        <v>15946</v>
      </c>
      <c r="K13233" s="1073" t="s">
        <v>15947</v>
      </c>
      <c r="L13233" s="1066">
        <v>30993.86</v>
      </c>
    </row>
    <row r="13234" spans="1:12" s="651" customFormat="1" ht="21.95" customHeight="1" x14ac:dyDescent="0.25">
      <c r="A13234" s="1399"/>
      <c r="B13234" s="1067" t="s">
        <v>162</v>
      </c>
      <c r="C13234" s="702" t="s">
        <v>10737</v>
      </c>
      <c r="D13234" s="899" t="s">
        <v>264</v>
      </c>
      <c r="E13234" s="702" t="s">
        <v>228</v>
      </c>
      <c r="F13234" s="899" t="s">
        <v>2096</v>
      </c>
      <c r="G13234" s="899" t="s">
        <v>53</v>
      </c>
      <c r="H13234" s="899" t="s">
        <v>266</v>
      </c>
      <c r="I13234" s="899" t="s">
        <v>267</v>
      </c>
      <c r="J13234" s="1074" t="s">
        <v>12659</v>
      </c>
      <c r="K13234" s="1074" t="s">
        <v>12660</v>
      </c>
      <c r="L13234" s="1068">
        <v>181490.04</v>
      </c>
    </row>
    <row r="13235" spans="1:12" s="651" customFormat="1" ht="21.95" customHeight="1" x14ac:dyDescent="0.25">
      <c r="A13235" s="1399"/>
      <c r="B13235" s="1065" t="s">
        <v>162</v>
      </c>
      <c r="C13235" s="903" t="s">
        <v>10738</v>
      </c>
      <c r="D13235" s="900" t="s">
        <v>264</v>
      </c>
      <c r="E13235" s="903" t="s">
        <v>228</v>
      </c>
      <c r="F13235" s="900" t="s">
        <v>2096</v>
      </c>
      <c r="G13235" s="900" t="s">
        <v>53</v>
      </c>
      <c r="H13235" s="900" t="s">
        <v>266</v>
      </c>
      <c r="I13235" s="900" t="s">
        <v>267</v>
      </c>
      <c r="J13235" s="1073" t="s">
        <v>12659</v>
      </c>
      <c r="K13235" s="1073" t="s">
        <v>12660</v>
      </c>
      <c r="L13235" s="1066">
        <v>181490.04</v>
      </c>
    </row>
    <row r="13236" spans="1:12" s="651" customFormat="1" ht="21.95" customHeight="1" x14ac:dyDescent="0.25">
      <c r="A13236" s="1399"/>
      <c r="B13236" s="1067" t="s">
        <v>162</v>
      </c>
      <c r="C13236" s="702" t="s">
        <v>10739</v>
      </c>
      <c r="D13236" s="899" t="s">
        <v>264</v>
      </c>
      <c r="E13236" s="702" t="s">
        <v>228</v>
      </c>
      <c r="F13236" s="899" t="s">
        <v>2096</v>
      </c>
      <c r="G13236" s="899" t="s">
        <v>53</v>
      </c>
      <c r="H13236" s="899" t="s">
        <v>266</v>
      </c>
      <c r="I13236" s="899" t="s">
        <v>267</v>
      </c>
      <c r="J13236" s="1074" t="s">
        <v>12659</v>
      </c>
      <c r="K13236" s="1074" t="s">
        <v>12660</v>
      </c>
      <c r="L13236" s="1068">
        <v>181490.04</v>
      </c>
    </row>
    <row r="13237" spans="1:12" s="651" customFormat="1" ht="21.95" customHeight="1" x14ac:dyDescent="0.25">
      <c r="A13237" s="1399"/>
      <c r="B13237" s="1065" t="s">
        <v>162</v>
      </c>
      <c r="C13237" s="903" t="s">
        <v>10740</v>
      </c>
      <c r="D13237" s="900" t="s">
        <v>264</v>
      </c>
      <c r="E13237" s="903" t="s">
        <v>228</v>
      </c>
      <c r="F13237" s="900" t="s">
        <v>2096</v>
      </c>
      <c r="G13237" s="900" t="s">
        <v>53</v>
      </c>
      <c r="H13237" s="900" t="s">
        <v>266</v>
      </c>
      <c r="I13237" s="900" t="s">
        <v>267</v>
      </c>
      <c r="J13237" s="1073" t="s">
        <v>12659</v>
      </c>
      <c r="K13237" s="1073" t="s">
        <v>12660</v>
      </c>
      <c r="L13237" s="1066">
        <v>181490.04</v>
      </c>
    </row>
    <row r="13238" spans="1:12" s="651" customFormat="1" ht="21.95" customHeight="1" x14ac:dyDescent="0.25">
      <c r="A13238" s="1399"/>
      <c r="B13238" s="1067" t="s">
        <v>162</v>
      </c>
      <c r="C13238" s="702" t="s">
        <v>10740</v>
      </c>
      <c r="D13238" s="899" t="s">
        <v>264</v>
      </c>
      <c r="E13238" s="702" t="s">
        <v>228</v>
      </c>
      <c r="F13238" s="899" t="s">
        <v>2096</v>
      </c>
      <c r="G13238" s="899" t="s">
        <v>53</v>
      </c>
      <c r="H13238" s="899" t="s">
        <v>266</v>
      </c>
      <c r="I13238" s="899" t="s">
        <v>268</v>
      </c>
      <c r="J13238" s="1074" t="s">
        <v>12670</v>
      </c>
      <c r="K13238" s="1074" t="s">
        <v>12671</v>
      </c>
      <c r="L13238" s="1068">
        <v>882833.75</v>
      </c>
    </row>
    <row r="13239" spans="1:12" s="651" customFormat="1" ht="21.95" customHeight="1" x14ac:dyDescent="0.25">
      <c r="A13239" s="1399"/>
      <c r="B13239" s="1065" t="s">
        <v>162</v>
      </c>
      <c r="C13239" s="903" t="s">
        <v>10741</v>
      </c>
      <c r="D13239" s="900" t="s">
        <v>264</v>
      </c>
      <c r="E13239" s="903" t="s">
        <v>228</v>
      </c>
      <c r="F13239" s="900" t="s">
        <v>2096</v>
      </c>
      <c r="G13239" s="900" t="s">
        <v>53</v>
      </c>
      <c r="H13239" s="900" t="s">
        <v>266</v>
      </c>
      <c r="I13239" s="900" t="s">
        <v>267</v>
      </c>
      <c r="J13239" s="1073" t="s">
        <v>12659</v>
      </c>
      <c r="K13239" s="1073" t="s">
        <v>12660</v>
      </c>
      <c r="L13239" s="1066">
        <v>181490.04</v>
      </c>
    </row>
    <row r="13240" spans="1:12" s="651" customFormat="1" ht="21.95" customHeight="1" x14ac:dyDescent="0.25">
      <c r="A13240" s="1399"/>
      <c r="B13240" s="1067" t="s">
        <v>162</v>
      </c>
      <c r="C13240" s="702" t="s">
        <v>10742</v>
      </c>
      <c r="D13240" s="899" t="s">
        <v>264</v>
      </c>
      <c r="E13240" s="702" t="s">
        <v>228</v>
      </c>
      <c r="F13240" s="899" t="s">
        <v>2096</v>
      </c>
      <c r="G13240" s="899" t="s">
        <v>53</v>
      </c>
      <c r="H13240" s="899" t="s">
        <v>266</v>
      </c>
      <c r="I13240" s="899" t="s">
        <v>267</v>
      </c>
      <c r="J13240" s="1074" t="s">
        <v>12659</v>
      </c>
      <c r="K13240" s="1074" t="s">
        <v>12660</v>
      </c>
      <c r="L13240" s="1068">
        <v>181490.04</v>
      </c>
    </row>
    <row r="13241" spans="1:12" s="651" customFormat="1" ht="21.95" customHeight="1" x14ac:dyDescent="0.25">
      <c r="A13241" s="1399"/>
      <c r="B13241" s="1065" t="s">
        <v>162</v>
      </c>
      <c r="C13241" s="903" t="s">
        <v>10742</v>
      </c>
      <c r="D13241" s="900" t="s">
        <v>264</v>
      </c>
      <c r="E13241" s="903" t="s">
        <v>228</v>
      </c>
      <c r="F13241" s="900" t="s">
        <v>2096</v>
      </c>
      <c r="G13241" s="900" t="s">
        <v>53</v>
      </c>
      <c r="H13241" s="900" t="s">
        <v>266</v>
      </c>
      <c r="I13241" s="900" t="s">
        <v>268</v>
      </c>
      <c r="J13241" s="1073" t="s">
        <v>12670</v>
      </c>
      <c r="K13241" s="1073" t="s">
        <v>12671</v>
      </c>
      <c r="L13241" s="1066">
        <v>882833.75</v>
      </c>
    </row>
    <row r="13242" spans="1:12" s="651" customFormat="1" ht="21.95" customHeight="1" x14ac:dyDescent="0.25">
      <c r="A13242" s="1399"/>
      <c r="B13242" s="1067" t="s">
        <v>162</v>
      </c>
      <c r="C13242" s="702" t="s">
        <v>10743</v>
      </c>
      <c r="D13242" s="899" t="s">
        <v>264</v>
      </c>
      <c r="E13242" s="702" t="s">
        <v>228</v>
      </c>
      <c r="F13242" s="899" t="s">
        <v>2096</v>
      </c>
      <c r="G13242" s="899" t="s">
        <v>53</v>
      </c>
      <c r="H13242" s="899" t="s">
        <v>266</v>
      </c>
      <c r="I13242" s="899" t="s">
        <v>267</v>
      </c>
      <c r="J13242" s="1074" t="s">
        <v>12659</v>
      </c>
      <c r="K13242" s="1074" t="s">
        <v>12660</v>
      </c>
      <c r="L13242" s="1068">
        <v>181490.04</v>
      </c>
    </row>
    <row r="13243" spans="1:12" s="651" customFormat="1" ht="21.95" customHeight="1" x14ac:dyDescent="0.25">
      <c r="A13243" s="1399"/>
      <c r="B13243" s="1065" t="s">
        <v>162</v>
      </c>
      <c r="C13243" s="903" t="s">
        <v>10743</v>
      </c>
      <c r="D13243" s="900" t="s">
        <v>264</v>
      </c>
      <c r="E13243" s="903" t="s">
        <v>228</v>
      </c>
      <c r="F13243" s="900" t="s">
        <v>2096</v>
      </c>
      <c r="G13243" s="900" t="s">
        <v>53</v>
      </c>
      <c r="H13243" s="900" t="s">
        <v>266</v>
      </c>
      <c r="I13243" s="900" t="s">
        <v>268</v>
      </c>
      <c r="J13243" s="1073" t="s">
        <v>12670</v>
      </c>
      <c r="K13243" s="1073" t="s">
        <v>12671</v>
      </c>
      <c r="L13243" s="1066">
        <v>882833.75</v>
      </c>
    </row>
    <row r="13244" spans="1:12" s="651" customFormat="1" ht="21.95" customHeight="1" x14ac:dyDescent="0.25">
      <c r="A13244" s="1399"/>
      <c r="B13244" s="1067" t="s">
        <v>162</v>
      </c>
      <c r="C13244" s="702" t="s">
        <v>10744</v>
      </c>
      <c r="D13244" s="899" t="s">
        <v>264</v>
      </c>
      <c r="E13244" s="702" t="s">
        <v>228</v>
      </c>
      <c r="F13244" s="899" t="s">
        <v>2096</v>
      </c>
      <c r="G13244" s="899" t="s">
        <v>53</v>
      </c>
      <c r="H13244" s="899" t="s">
        <v>266</v>
      </c>
      <c r="I13244" s="899" t="s">
        <v>267</v>
      </c>
      <c r="J13244" s="1074" t="s">
        <v>12659</v>
      </c>
      <c r="K13244" s="1074" t="s">
        <v>12660</v>
      </c>
      <c r="L13244" s="1068">
        <v>181490.04</v>
      </c>
    </row>
    <row r="13245" spans="1:12" s="651" customFormat="1" ht="21.95" customHeight="1" x14ac:dyDescent="0.25">
      <c r="A13245" s="1399"/>
      <c r="B13245" s="1065" t="s">
        <v>162</v>
      </c>
      <c r="C13245" s="903" t="s">
        <v>10745</v>
      </c>
      <c r="D13245" s="900" t="s">
        <v>215</v>
      </c>
      <c r="E13245" s="903" t="s">
        <v>2335</v>
      </c>
      <c r="F13245" s="900" t="s">
        <v>2096</v>
      </c>
      <c r="G13245" s="900" t="s">
        <v>53</v>
      </c>
      <c r="H13245" s="900" t="s">
        <v>201</v>
      </c>
      <c r="I13245" s="900" t="s">
        <v>267</v>
      </c>
      <c r="J13245" s="1073" t="s">
        <v>12659</v>
      </c>
      <c r="K13245" s="1073" t="s">
        <v>12660</v>
      </c>
      <c r="L13245" s="1066">
        <v>161608.69</v>
      </c>
    </row>
    <row r="13246" spans="1:12" s="651" customFormat="1" ht="21.95" customHeight="1" x14ac:dyDescent="0.25">
      <c r="A13246" s="1399"/>
      <c r="B13246" s="1067" t="s">
        <v>162</v>
      </c>
      <c r="C13246" s="702" t="s">
        <v>10745</v>
      </c>
      <c r="D13246" s="899" t="s">
        <v>215</v>
      </c>
      <c r="E13246" s="702" t="s">
        <v>2335</v>
      </c>
      <c r="F13246" s="899" t="s">
        <v>2096</v>
      </c>
      <c r="G13246" s="899" t="s">
        <v>53</v>
      </c>
      <c r="H13246" s="899" t="s">
        <v>218</v>
      </c>
      <c r="I13246" s="899" t="s">
        <v>428</v>
      </c>
      <c r="J13246" s="1074" t="s">
        <v>15715</v>
      </c>
      <c r="K13246" s="1074" t="s">
        <v>15716</v>
      </c>
      <c r="L13246" s="1068">
        <v>178855.45</v>
      </c>
    </row>
    <row r="13247" spans="1:12" s="651" customFormat="1" ht="21.95" customHeight="1" x14ac:dyDescent="0.25">
      <c r="A13247" s="1399"/>
      <c r="B13247" s="1067" t="s">
        <v>162</v>
      </c>
      <c r="C13247" s="702" t="s">
        <v>10746</v>
      </c>
      <c r="D13247" s="899" t="s">
        <v>215</v>
      </c>
      <c r="E13247" s="702" t="s">
        <v>2335</v>
      </c>
      <c r="F13247" s="899" t="s">
        <v>2096</v>
      </c>
      <c r="G13247" s="899" t="s">
        <v>53</v>
      </c>
      <c r="H13247" s="899" t="s">
        <v>201</v>
      </c>
      <c r="I13247" s="899" t="s">
        <v>267</v>
      </c>
      <c r="J13247" s="1074" t="s">
        <v>12659</v>
      </c>
      <c r="K13247" s="1074" t="s">
        <v>12660</v>
      </c>
      <c r="L13247" s="1068">
        <v>161608.69</v>
      </c>
    </row>
    <row r="13248" spans="1:12" s="651" customFormat="1" ht="21.95" customHeight="1" x14ac:dyDescent="0.25">
      <c r="A13248" s="1399"/>
      <c r="B13248" s="1065" t="s">
        <v>162</v>
      </c>
      <c r="C13248" s="903" t="s">
        <v>10747</v>
      </c>
      <c r="D13248" s="900" t="s">
        <v>215</v>
      </c>
      <c r="E13248" s="903" t="s">
        <v>2336</v>
      </c>
      <c r="F13248" s="900" t="s">
        <v>2096</v>
      </c>
      <c r="G13248" s="900" t="s">
        <v>53</v>
      </c>
      <c r="H13248" s="900" t="s">
        <v>201</v>
      </c>
      <c r="I13248" s="900" t="s">
        <v>267</v>
      </c>
      <c r="J13248" s="1073" t="s">
        <v>12659</v>
      </c>
      <c r="K13248" s="1073" t="s">
        <v>12660</v>
      </c>
      <c r="L13248" s="1066">
        <v>213978.74</v>
      </c>
    </row>
    <row r="13249" spans="1:12" s="651" customFormat="1" ht="21.95" customHeight="1" x14ac:dyDescent="0.25">
      <c r="A13249" s="1399"/>
      <c r="B13249" s="1067" t="s">
        <v>162</v>
      </c>
      <c r="C13249" s="702" t="s">
        <v>10747</v>
      </c>
      <c r="D13249" s="899" t="s">
        <v>215</v>
      </c>
      <c r="E13249" s="702" t="s">
        <v>2336</v>
      </c>
      <c r="F13249" s="899" t="s">
        <v>2096</v>
      </c>
      <c r="G13249" s="899" t="s">
        <v>53</v>
      </c>
      <c r="H13249" s="899" t="s">
        <v>218</v>
      </c>
      <c r="I13249" s="899" t="s">
        <v>428</v>
      </c>
      <c r="J13249" s="1074" t="s">
        <v>13627</v>
      </c>
      <c r="K13249" s="1074" t="s">
        <v>13015</v>
      </c>
      <c r="L13249" s="1068">
        <v>324656.17</v>
      </c>
    </row>
    <row r="13250" spans="1:12" s="651" customFormat="1" ht="21.95" customHeight="1" x14ac:dyDescent="0.25">
      <c r="A13250" s="1399"/>
      <c r="B13250" s="1065" t="s">
        <v>162</v>
      </c>
      <c r="C13250" s="903" t="s">
        <v>10748</v>
      </c>
      <c r="D13250" s="900" t="s">
        <v>215</v>
      </c>
      <c r="E13250" s="903" t="s">
        <v>2337</v>
      </c>
      <c r="F13250" s="900" t="s">
        <v>2096</v>
      </c>
      <c r="G13250" s="900" t="s">
        <v>53</v>
      </c>
      <c r="H13250" s="900" t="s">
        <v>218</v>
      </c>
      <c r="I13250" s="900" t="s">
        <v>428</v>
      </c>
      <c r="J13250" s="1073" t="s">
        <v>15948</v>
      </c>
      <c r="K13250" s="1073" t="s">
        <v>15929</v>
      </c>
      <c r="L13250" s="1066">
        <v>326606.61</v>
      </c>
    </row>
    <row r="13251" spans="1:12" s="651" customFormat="1" ht="21.95" customHeight="1" x14ac:dyDescent="0.25">
      <c r="A13251" s="1399"/>
      <c r="B13251" s="1067" t="s">
        <v>162</v>
      </c>
      <c r="C13251" s="702" t="s">
        <v>10748</v>
      </c>
      <c r="D13251" s="899" t="s">
        <v>215</v>
      </c>
      <c r="E13251" s="702" t="s">
        <v>2337</v>
      </c>
      <c r="F13251" s="899" t="s">
        <v>2096</v>
      </c>
      <c r="G13251" s="899" t="s">
        <v>53</v>
      </c>
      <c r="H13251" s="899" t="s">
        <v>201</v>
      </c>
      <c r="I13251" s="899" t="s">
        <v>267</v>
      </c>
      <c r="J13251" s="1074" t="s">
        <v>12659</v>
      </c>
      <c r="K13251" s="1074" t="s">
        <v>12660</v>
      </c>
      <c r="L13251" s="1068">
        <v>213978.74</v>
      </c>
    </row>
    <row r="13252" spans="1:12" s="651" customFormat="1" ht="21.95" customHeight="1" x14ac:dyDescent="0.25">
      <c r="A13252" s="1399"/>
      <c r="B13252" s="1065" t="s">
        <v>162</v>
      </c>
      <c r="C13252" s="903" t="s">
        <v>10749</v>
      </c>
      <c r="D13252" s="900" t="s">
        <v>215</v>
      </c>
      <c r="E13252" s="903" t="s">
        <v>2338</v>
      </c>
      <c r="F13252" s="900" t="s">
        <v>2096</v>
      </c>
      <c r="G13252" s="900" t="s">
        <v>53</v>
      </c>
      <c r="H13252" s="900" t="s">
        <v>218</v>
      </c>
      <c r="I13252" s="900" t="s">
        <v>428</v>
      </c>
      <c r="J13252" s="1073" t="s">
        <v>15715</v>
      </c>
      <c r="K13252" s="1073" t="s">
        <v>15716</v>
      </c>
      <c r="L13252" s="1066">
        <v>155277.19</v>
      </c>
    </row>
    <row r="13253" spans="1:12" s="651" customFormat="1" ht="21.95" customHeight="1" x14ac:dyDescent="0.25">
      <c r="A13253" s="1399"/>
      <c r="B13253" s="1067" t="s">
        <v>162</v>
      </c>
      <c r="C13253" s="702" t="s">
        <v>10749</v>
      </c>
      <c r="D13253" s="899" t="s">
        <v>215</v>
      </c>
      <c r="E13253" s="702" t="s">
        <v>2338</v>
      </c>
      <c r="F13253" s="899" t="s">
        <v>2096</v>
      </c>
      <c r="G13253" s="899" t="s">
        <v>53</v>
      </c>
      <c r="H13253" s="899" t="s">
        <v>218</v>
      </c>
      <c r="I13253" s="899" t="s">
        <v>428</v>
      </c>
      <c r="J13253" s="1074" t="s">
        <v>13292</v>
      </c>
      <c r="K13253" s="1074" t="s">
        <v>14387</v>
      </c>
      <c r="L13253" s="1068">
        <v>58031.24</v>
      </c>
    </row>
    <row r="13254" spans="1:12" s="651" customFormat="1" ht="21.95" customHeight="1" x14ac:dyDescent="0.25">
      <c r="A13254" s="1399"/>
      <c r="B13254" s="1065" t="s">
        <v>162</v>
      </c>
      <c r="C13254" s="903" t="s">
        <v>10749</v>
      </c>
      <c r="D13254" s="900" t="s">
        <v>215</v>
      </c>
      <c r="E13254" s="903" t="s">
        <v>2338</v>
      </c>
      <c r="F13254" s="900" t="s">
        <v>2096</v>
      </c>
      <c r="G13254" s="900" t="s">
        <v>53</v>
      </c>
      <c r="H13254" s="900" t="s">
        <v>201</v>
      </c>
      <c r="I13254" s="900" t="s">
        <v>267</v>
      </c>
      <c r="J13254" s="1073" t="s">
        <v>12659</v>
      </c>
      <c r="K13254" s="1073" t="s">
        <v>12660</v>
      </c>
      <c r="L13254" s="1066">
        <v>213978.74</v>
      </c>
    </row>
    <row r="13255" spans="1:12" s="651" customFormat="1" ht="21.95" customHeight="1" x14ac:dyDescent="0.25">
      <c r="A13255" s="1399"/>
      <c r="B13255" s="1067" t="s">
        <v>162</v>
      </c>
      <c r="C13255" s="702" t="s">
        <v>10750</v>
      </c>
      <c r="D13255" s="899" t="s">
        <v>215</v>
      </c>
      <c r="E13255" s="702" t="s">
        <v>2339</v>
      </c>
      <c r="F13255" s="899" t="s">
        <v>2096</v>
      </c>
      <c r="G13255" s="899" t="s">
        <v>53</v>
      </c>
      <c r="H13255" s="899" t="s">
        <v>201</v>
      </c>
      <c r="I13255" s="899" t="s">
        <v>267</v>
      </c>
      <c r="J13255" s="1074" t="s">
        <v>12659</v>
      </c>
      <c r="K13255" s="1074" t="s">
        <v>12660</v>
      </c>
      <c r="L13255" s="1068">
        <v>213978.74</v>
      </c>
    </row>
    <row r="13256" spans="1:12" s="651" customFormat="1" ht="21.95" customHeight="1" x14ac:dyDescent="0.25">
      <c r="A13256" s="1399"/>
      <c r="B13256" s="1067" t="s">
        <v>162</v>
      </c>
      <c r="C13256" s="702" t="s">
        <v>10751</v>
      </c>
      <c r="D13256" s="899" t="s">
        <v>215</v>
      </c>
      <c r="E13256" s="702" t="s">
        <v>2340</v>
      </c>
      <c r="F13256" s="899" t="s">
        <v>2096</v>
      </c>
      <c r="G13256" s="899" t="s">
        <v>53</v>
      </c>
      <c r="H13256" s="899" t="s">
        <v>201</v>
      </c>
      <c r="I13256" s="899" t="s">
        <v>267</v>
      </c>
      <c r="J13256" s="1074" t="s">
        <v>12659</v>
      </c>
      <c r="K13256" s="1074" t="s">
        <v>12660</v>
      </c>
      <c r="L13256" s="1068">
        <v>213978.74</v>
      </c>
    </row>
    <row r="13257" spans="1:12" s="651" customFormat="1" ht="21.95" customHeight="1" x14ac:dyDescent="0.25">
      <c r="A13257" s="1399"/>
      <c r="B13257" s="1065" t="s">
        <v>162</v>
      </c>
      <c r="C13257" s="903" t="s">
        <v>10751</v>
      </c>
      <c r="D13257" s="900" t="s">
        <v>215</v>
      </c>
      <c r="E13257" s="903" t="s">
        <v>2340</v>
      </c>
      <c r="F13257" s="900" t="s">
        <v>2096</v>
      </c>
      <c r="G13257" s="900" t="s">
        <v>53</v>
      </c>
      <c r="H13257" s="900" t="s">
        <v>218</v>
      </c>
      <c r="I13257" s="900" t="s">
        <v>428</v>
      </c>
      <c r="J13257" s="1073" t="s">
        <v>15949</v>
      </c>
      <c r="K13257" s="1073" t="s">
        <v>15848</v>
      </c>
      <c r="L13257" s="1066">
        <v>264120.51</v>
      </c>
    </row>
    <row r="13258" spans="1:12" s="651" customFormat="1" ht="21.95" customHeight="1" x14ac:dyDescent="0.25">
      <c r="A13258" s="1399"/>
      <c r="B13258" s="1067" t="s">
        <v>162</v>
      </c>
      <c r="C13258" s="702" t="s">
        <v>10752</v>
      </c>
      <c r="D13258" s="899" t="s">
        <v>215</v>
      </c>
      <c r="E13258" s="702" t="s">
        <v>2341</v>
      </c>
      <c r="F13258" s="899" t="s">
        <v>2096</v>
      </c>
      <c r="G13258" s="899" t="s">
        <v>53</v>
      </c>
      <c r="H13258" s="899" t="s">
        <v>218</v>
      </c>
      <c r="I13258" s="899" t="s">
        <v>428</v>
      </c>
      <c r="J13258" s="1074" t="s">
        <v>15950</v>
      </c>
      <c r="K13258" s="1074" t="s">
        <v>15573</v>
      </c>
      <c r="L13258" s="1068">
        <v>321996.55</v>
      </c>
    </row>
    <row r="13259" spans="1:12" s="651" customFormat="1" ht="21.95" customHeight="1" x14ac:dyDescent="0.25">
      <c r="A13259" s="1399"/>
      <c r="B13259" s="1065" t="s">
        <v>162</v>
      </c>
      <c r="C13259" s="903" t="s">
        <v>10752</v>
      </c>
      <c r="D13259" s="900" t="s">
        <v>215</v>
      </c>
      <c r="E13259" s="903" t="s">
        <v>2341</v>
      </c>
      <c r="F13259" s="900" t="s">
        <v>2096</v>
      </c>
      <c r="G13259" s="900" t="s">
        <v>53</v>
      </c>
      <c r="H13259" s="900" t="s">
        <v>201</v>
      </c>
      <c r="I13259" s="900" t="s">
        <v>267</v>
      </c>
      <c r="J13259" s="1073" t="s">
        <v>12659</v>
      </c>
      <c r="K13259" s="1073" t="s">
        <v>12660</v>
      </c>
      <c r="L13259" s="1066">
        <v>213978.74</v>
      </c>
    </row>
    <row r="13260" spans="1:12" s="651" customFormat="1" ht="21.95" customHeight="1" x14ac:dyDescent="0.25">
      <c r="A13260" s="1399"/>
      <c r="B13260" s="1067" t="s">
        <v>162</v>
      </c>
      <c r="C13260" s="702" t="s">
        <v>10753</v>
      </c>
      <c r="D13260" s="899" t="s">
        <v>215</v>
      </c>
      <c r="E13260" s="702" t="s">
        <v>2327</v>
      </c>
      <c r="F13260" s="899" t="s">
        <v>2096</v>
      </c>
      <c r="G13260" s="899" t="s">
        <v>53</v>
      </c>
      <c r="H13260" s="899" t="s">
        <v>201</v>
      </c>
      <c r="I13260" s="899" t="s">
        <v>267</v>
      </c>
      <c r="J13260" s="1074" t="s">
        <v>12659</v>
      </c>
      <c r="K13260" s="1074" t="s">
        <v>12660</v>
      </c>
      <c r="L13260" s="1068">
        <v>213978.74</v>
      </c>
    </row>
    <row r="13261" spans="1:12" s="651" customFormat="1" ht="21.95" customHeight="1" x14ac:dyDescent="0.25">
      <c r="A13261" s="1399"/>
      <c r="B13261" s="1065" t="s">
        <v>10754</v>
      </c>
      <c r="C13261" s="903" t="s">
        <v>10755</v>
      </c>
      <c r="D13261" s="900" t="s">
        <v>224</v>
      </c>
      <c r="E13261" s="903" t="s">
        <v>2342</v>
      </c>
      <c r="F13261" s="900" t="s">
        <v>2096</v>
      </c>
      <c r="G13261" s="900" t="s">
        <v>53</v>
      </c>
      <c r="H13261" s="900" t="s">
        <v>218</v>
      </c>
      <c r="I13261" s="900" t="s">
        <v>2343</v>
      </c>
      <c r="J13261" s="1073" t="s">
        <v>13331</v>
      </c>
      <c r="K13261" s="1073" t="s">
        <v>15951</v>
      </c>
      <c r="L13261" s="1066">
        <v>1298349.83</v>
      </c>
    </row>
    <row r="13262" spans="1:12" s="651" customFormat="1" ht="21.95" customHeight="1" x14ac:dyDescent="0.25">
      <c r="A13262" s="1399"/>
      <c r="B13262" s="1067" t="s">
        <v>10754</v>
      </c>
      <c r="C13262" s="702" t="s">
        <v>10756</v>
      </c>
      <c r="D13262" s="899" t="s">
        <v>224</v>
      </c>
      <c r="E13262" s="702" t="s">
        <v>2344</v>
      </c>
      <c r="F13262" s="899" t="s">
        <v>2096</v>
      </c>
      <c r="G13262" s="899" t="s">
        <v>53</v>
      </c>
      <c r="H13262" s="899" t="s">
        <v>273</v>
      </c>
      <c r="I13262" s="899" t="s">
        <v>2345</v>
      </c>
      <c r="J13262" s="1074" t="s">
        <v>13486</v>
      </c>
      <c r="K13262" s="1074" t="s">
        <v>14493</v>
      </c>
      <c r="L13262" s="1068">
        <v>1419442.65</v>
      </c>
    </row>
    <row r="13263" spans="1:12" s="651" customFormat="1" ht="21.95" customHeight="1" x14ac:dyDescent="0.25">
      <c r="A13263" s="1399"/>
      <c r="B13263" s="1065" t="s">
        <v>10754</v>
      </c>
      <c r="C13263" s="903" t="s">
        <v>10757</v>
      </c>
      <c r="D13263" s="900" t="s">
        <v>224</v>
      </c>
      <c r="E13263" s="903" t="s">
        <v>2346</v>
      </c>
      <c r="F13263" s="900" t="s">
        <v>2096</v>
      </c>
      <c r="G13263" s="900" t="s">
        <v>53</v>
      </c>
      <c r="H13263" s="900" t="s">
        <v>273</v>
      </c>
      <c r="I13263" s="900" t="s">
        <v>2345</v>
      </c>
      <c r="J13263" s="1073" t="s">
        <v>15914</v>
      </c>
      <c r="K13263" s="1073" t="s">
        <v>15952</v>
      </c>
      <c r="L13263" s="1066">
        <v>4165461.02</v>
      </c>
    </row>
    <row r="13264" spans="1:12" s="651" customFormat="1" ht="21.95" customHeight="1" x14ac:dyDescent="0.25">
      <c r="A13264" s="1399"/>
      <c r="B13264" s="1067" t="s">
        <v>10754</v>
      </c>
      <c r="C13264" s="702" t="s">
        <v>10758</v>
      </c>
      <c r="D13264" s="899" t="s">
        <v>224</v>
      </c>
      <c r="E13264" s="702" t="s">
        <v>2347</v>
      </c>
      <c r="F13264" s="899" t="s">
        <v>2096</v>
      </c>
      <c r="G13264" s="899" t="s">
        <v>53</v>
      </c>
      <c r="H13264" s="899" t="s">
        <v>273</v>
      </c>
      <c r="I13264" s="899" t="s">
        <v>2345</v>
      </c>
      <c r="J13264" s="1074" t="s">
        <v>15953</v>
      </c>
      <c r="K13264" s="1074" t="s">
        <v>15954</v>
      </c>
      <c r="L13264" s="1068">
        <v>1403890.98</v>
      </c>
    </row>
    <row r="13265" spans="1:12" s="651" customFormat="1" ht="21.95" customHeight="1" x14ac:dyDescent="0.25">
      <c r="A13265" s="1399"/>
      <c r="B13265" s="1065" t="s">
        <v>10754</v>
      </c>
      <c r="C13265" s="903" t="s">
        <v>10758</v>
      </c>
      <c r="D13265" s="900" t="s">
        <v>224</v>
      </c>
      <c r="E13265" s="903" t="s">
        <v>2347</v>
      </c>
      <c r="F13265" s="900" t="s">
        <v>2096</v>
      </c>
      <c r="G13265" s="900" t="s">
        <v>53</v>
      </c>
      <c r="H13265" s="900" t="s">
        <v>201</v>
      </c>
      <c r="I13265" s="900" t="s">
        <v>267</v>
      </c>
      <c r="J13265" s="1073" t="s">
        <v>12659</v>
      </c>
      <c r="K13265" s="1073" t="s">
        <v>12660</v>
      </c>
      <c r="L13265" s="1066">
        <v>754296.78</v>
      </c>
    </row>
    <row r="13266" spans="1:12" s="651" customFormat="1" ht="21.95" customHeight="1" x14ac:dyDescent="0.25">
      <c r="A13266" s="1399"/>
      <c r="B13266" s="1067" t="s">
        <v>10754</v>
      </c>
      <c r="C13266" s="702" t="s">
        <v>10758</v>
      </c>
      <c r="D13266" s="899" t="s">
        <v>224</v>
      </c>
      <c r="E13266" s="702" t="s">
        <v>2347</v>
      </c>
      <c r="F13266" s="899" t="s">
        <v>2096</v>
      </c>
      <c r="G13266" s="899" t="s">
        <v>53</v>
      </c>
      <c r="H13266" s="899" t="s">
        <v>201</v>
      </c>
      <c r="I13266" s="899" t="s">
        <v>268</v>
      </c>
      <c r="J13266" s="1074" t="s">
        <v>12670</v>
      </c>
      <c r="K13266" s="1074" t="s">
        <v>12671</v>
      </c>
      <c r="L13266" s="1068">
        <v>3668906</v>
      </c>
    </row>
    <row r="13267" spans="1:12" s="651" customFormat="1" ht="21.95" customHeight="1" x14ac:dyDescent="0.25">
      <c r="A13267" s="1399"/>
      <c r="B13267" s="1065" t="s">
        <v>10754</v>
      </c>
      <c r="C13267" s="903" t="s">
        <v>10759</v>
      </c>
      <c r="D13267" s="900" t="s">
        <v>224</v>
      </c>
      <c r="E13267" s="903" t="s">
        <v>2348</v>
      </c>
      <c r="F13267" s="900" t="s">
        <v>2096</v>
      </c>
      <c r="G13267" s="900" t="s">
        <v>53</v>
      </c>
      <c r="H13267" s="900" t="s">
        <v>273</v>
      </c>
      <c r="I13267" s="900" t="s">
        <v>2345</v>
      </c>
      <c r="J13267" s="1073" t="s">
        <v>13956</v>
      </c>
      <c r="K13267" s="1073" t="s">
        <v>15955</v>
      </c>
      <c r="L13267" s="1066">
        <v>4227825.72</v>
      </c>
    </row>
    <row r="13268" spans="1:12" s="651" customFormat="1" ht="21.95" customHeight="1" x14ac:dyDescent="0.25">
      <c r="A13268" s="1399"/>
      <c r="B13268" s="1067" t="s">
        <v>10754</v>
      </c>
      <c r="C13268" s="702" t="s">
        <v>10760</v>
      </c>
      <c r="D13268" s="899" t="s">
        <v>224</v>
      </c>
      <c r="E13268" s="702" t="s">
        <v>2349</v>
      </c>
      <c r="F13268" s="899" t="s">
        <v>2096</v>
      </c>
      <c r="G13268" s="899" t="s">
        <v>53</v>
      </c>
      <c r="H13268" s="899" t="s">
        <v>273</v>
      </c>
      <c r="I13268" s="899" t="s">
        <v>2345</v>
      </c>
      <c r="J13268" s="1074" t="s">
        <v>14777</v>
      </c>
      <c r="K13268" s="1074" t="s">
        <v>15956</v>
      </c>
      <c r="L13268" s="1068">
        <v>4205148.7</v>
      </c>
    </row>
    <row r="13269" spans="1:12" s="651" customFormat="1" ht="21.95" customHeight="1" x14ac:dyDescent="0.25">
      <c r="A13269" s="1399"/>
      <c r="B13269" s="1065" t="s">
        <v>10754</v>
      </c>
      <c r="C13269" s="903" t="s">
        <v>10761</v>
      </c>
      <c r="D13269" s="900" t="s">
        <v>215</v>
      </c>
      <c r="E13269" s="903" t="s">
        <v>2350</v>
      </c>
      <c r="F13269" s="900" t="s">
        <v>2096</v>
      </c>
      <c r="G13269" s="900" t="s">
        <v>53</v>
      </c>
      <c r="H13269" s="900" t="s">
        <v>218</v>
      </c>
      <c r="I13269" s="900" t="s">
        <v>2351</v>
      </c>
      <c r="J13269" s="1073" t="s">
        <v>15957</v>
      </c>
      <c r="K13269" s="1073" t="s">
        <v>15958</v>
      </c>
      <c r="L13269" s="1066">
        <v>766231.16</v>
      </c>
    </row>
    <row r="13270" spans="1:12" s="651" customFormat="1" ht="21.95" customHeight="1" x14ac:dyDescent="0.25">
      <c r="A13270" s="1399"/>
      <c r="B13270" s="1067" t="s">
        <v>10754</v>
      </c>
      <c r="C13270" s="702" t="s">
        <v>10761</v>
      </c>
      <c r="D13270" s="899" t="s">
        <v>215</v>
      </c>
      <c r="E13270" s="702" t="s">
        <v>2350</v>
      </c>
      <c r="F13270" s="899" t="s">
        <v>2096</v>
      </c>
      <c r="G13270" s="899" t="s">
        <v>53</v>
      </c>
      <c r="H13270" s="899" t="s">
        <v>218</v>
      </c>
      <c r="I13270" s="899" t="s">
        <v>2343</v>
      </c>
      <c r="J13270" s="1074" t="s">
        <v>13331</v>
      </c>
      <c r="K13270" s="1074" t="s">
        <v>15959</v>
      </c>
      <c r="L13270" s="1068">
        <v>286394.21000000002</v>
      </c>
    </row>
    <row r="13271" spans="1:12" s="651" customFormat="1" ht="21.95" customHeight="1" x14ac:dyDescent="0.25">
      <c r="A13271" s="1399"/>
      <c r="B13271" s="1065" t="s">
        <v>10754</v>
      </c>
      <c r="C13271" s="903" t="s">
        <v>10761</v>
      </c>
      <c r="D13271" s="900" t="s">
        <v>215</v>
      </c>
      <c r="E13271" s="903" t="s">
        <v>2350</v>
      </c>
      <c r="F13271" s="900" t="s">
        <v>2096</v>
      </c>
      <c r="G13271" s="900" t="s">
        <v>53</v>
      </c>
      <c r="H13271" s="900" t="s">
        <v>273</v>
      </c>
      <c r="I13271" s="900" t="s">
        <v>275</v>
      </c>
      <c r="J13271" s="1073" t="s">
        <v>15619</v>
      </c>
      <c r="K13271" s="1073" t="s">
        <v>15620</v>
      </c>
      <c r="L13271" s="1066">
        <v>2534.42</v>
      </c>
    </row>
    <row r="13272" spans="1:12" s="651" customFormat="1" ht="21.95" customHeight="1" x14ac:dyDescent="0.25">
      <c r="A13272" s="1399"/>
      <c r="B13272" s="1067" t="s">
        <v>10754</v>
      </c>
      <c r="C13272" s="702" t="s">
        <v>10761</v>
      </c>
      <c r="D13272" s="899" t="s">
        <v>215</v>
      </c>
      <c r="E13272" s="702" t="s">
        <v>2350</v>
      </c>
      <c r="F13272" s="899" t="s">
        <v>2096</v>
      </c>
      <c r="G13272" s="899" t="s">
        <v>53</v>
      </c>
      <c r="H13272" s="899" t="s">
        <v>201</v>
      </c>
      <c r="I13272" s="899" t="s">
        <v>267</v>
      </c>
      <c r="J13272" s="1074" t="s">
        <v>12659</v>
      </c>
      <c r="K13272" s="1074" t="s">
        <v>12660</v>
      </c>
      <c r="L13272" s="1068">
        <v>938455.59</v>
      </c>
    </row>
    <row r="13273" spans="1:12" s="651" customFormat="1" ht="21.95" customHeight="1" x14ac:dyDescent="0.25">
      <c r="A13273" s="1399"/>
      <c r="B13273" s="1065" t="s">
        <v>10754</v>
      </c>
      <c r="C13273" s="903" t="s">
        <v>10762</v>
      </c>
      <c r="D13273" s="900" t="s">
        <v>224</v>
      </c>
      <c r="E13273" s="903" t="s">
        <v>2346</v>
      </c>
      <c r="F13273" s="900" t="s">
        <v>2096</v>
      </c>
      <c r="G13273" s="900" t="s">
        <v>53</v>
      </c>
      <c r="H13273" s="900" t="s">
        <v>201</v>
      </c>
      <c r="I13273" s="900" t="s">
        <v>267</v>
      </c>
      <c r="J13273" s="1073" t="s">
        <v>12659</v>
      </c>
      <c r="K13273" s="1073" t="s">
        <v>12660</v>
      </c>
      <c r="L13273" s="1066">
        <v>264096.31</v>
      </c>
    </row>
    <row r="13274" spans="1:12" s="651" customFormat="1" ht="21.95" customHeight="1" x14ac:dyDescent="0.25">
      <c r="A13274" s="1399"/>
      <c r="B13274" s="1067" t="s">
        <v>10754</v>
      </c>
      <c r="C13274" s="702" t="s">
        <v>10762</v>
      </c>
      <c r="D13274" s="899" t="s">
        <v>224</v>
      </c>
      <c r="E13274" s="702" t="s">
        <v>2346</v>
      </c>
      <c r="F13274" s="899" t="s">
        <v>2096</v>
      </c>
      <c r="G13274" s="899" t="s">
        <v>53</v>
      </c>
      <c r="H13274" s="899" t="s">
        <v>218</v>
      </c>
      <c r="I13274" s="899" t="s">
        <v>978</v>
      </c>
      <c r="J13274" s="1074" t="s">
        <v>15259</v>
      </c>
      <c r="K13274" s="1074" t="s">
        <v>15926</v>
      </c>
      <c r="L13274" s="1068">
        <v>15899.91</v>
      </c>
    </row>
    <row r="13275" spans="1:12" s="651" customFormat="1" ht="21.95" customHeight="1" x14ac:dyDescent="0.25">
      <c r="A13275" s="1399"/>
      <c r="B13275" s="1065" t="s">
        <v>10754</v>
      </c>
      <c r="C13275" s="903" t="s">
        <v>10763</v>
      </c>
      <c r="D13275" s="900" t="s">
        <v>224</v>
      </c>
      <c r="E13275" s="903" t="s">
        <v>2347</v>
      </c>
      <c r="F13275" s="900" t="s">
        <v>2096</v>
      </c>
      <c r="G13275" s="900" t="s">
        <v>53</v>
      </c>
      <c r="H13275" s="900" t="s">
        <v>218</v>
      </c>
      <c r="I13275" s="900" t="s">
        <v>978</v>
      </c>
      <c r="J13275" s="1073" t="s">
        <v>15259</v>
      </c>
      <c r="K13275" s="1073" t="s">
        <v>15926</v>
      </c>
      <c r="L13275" s="1066">
        <v>15899.91</v>
      </c>
    </row>
    <row r="13276" spans="1:12" s="651" customFormat="1" ht="21.95" customHeight="1" x14ac:dyDescent="0.25">
      <c r="A13276" s="1399"/>
      <c r="B13276" s="1067" t="s">
        <v>10754</v>
      </c>
      <c r="C13276" s="702" t="s">
        <v>10763</v>
      </c>
      <c r="D13276" s="899" t="s">
        <v>224</v>
      </c>
      <c r="E13276" s="702" t="s">
        <v>2347</v>
      </c>
      <c r="F13276" s="899" t="s">
        <v>2096</v>
      </c>
      <c r="G13276" s="899" t="s">
        <v>53</v>
      </c>
      <c r="H13276" s="899" t="s">
        <v>201</v>
      </c>
      <c r="I13276" s="899" t="s">
        <v>267</v>
      </c>
      <c r="J13276" s="1074" t="s">
        <v>12659</v>
      </c>
      <c r="K13276" s="1074" t="s">
        <v>12660</v>
      </c>
      <c r="L13276" s="1068">
        <v>264096.31</v>
      </c>
    </row>
    <row r="13277" spans="1:12" s="651" customFormat="1" ht="21.95" customHeight="1" x14ac:dyDescent="0.25">
      <c r="A13277" s="1399"/>
      <c r="B13277" s="1065" t="s">
        <v>10754</v>
      </c>
      <c r="C13277" s="903" t="s">
        <v>10764</v>
      </c>
      <c r="D13277" s="900" t="s">
        <v>224</v>
      </c>
      <c r="E13277" s="903" t="s">
        <v>2348</v>
      </c>
      <c r="F13277" s="900" t="s">
        <v>2096</v>
      </c>
      <c r="G13277" s="900" t="s">
        <v>53</v>
      </c>
      <c r="H13277" s="900" t="s">
        <v>201</v>
      </c>
      <c r="I13277" s="900" t="s">
        <v>267</v>
      </c>
      <c r="J13277" s="1073" t="s">
        <v>12659</v>
      </c>
      <c r="K13277" s="1073" t="s">
        <v>12660</v>
      </c>
      <c r="L13277" s="1066">
        <v>264096.31</v>
      </c>
    </row>
    <row r="13278" spans="1:12" s="651" customFormat="1" ht="21.95" customHeight="1" x14ac:dyDescent="0.25">
      <c r="A13278" s="1399"/>
      <c r="B13278" s="1067" t="s">
        <v>10754</v>
      </c>
      <c r="C13278" s="702" t="s">
        <v>10764</v>
      </c>
      <c r="D13278" s="899" t="s">
        <v>224</v>
      </c>
      <c r="E13278" s="702" t="s">
        <v>2348</v>
      </c>
      <c r="F13278" s="899" t="s">
        <v>2096</v>
      </c>
      <c r="G13278" s="899" t="s">
        <v>53</v>
      </c>
      <c r="H13278" s="899" t="s">
        <v>218</v>
      </c>
      <c r="I13278" s="899" t="s">
        <v>978</v>
      </c>
      <c r="J13278" s="1074" t="s">
        <v>15259</v>
      </c>
      <c r="K13278" s="1074" t="s">
        <v>15926</v>
      </c>
      <c r="L13278" s="1068">
        <v>14201.86</v>
      </c>
    </row>
    <row r="13279" spans="1:12" s="651" customFormat="1" ht="21.95" customHeight="1" x14ac:dyDescent="0.25">
      <c r="A13279" s="1399"/>
      <c r="B13279" s="1065" t="s">
        <v>10754</v>
      </c>
      <c r="C13279" s="903" t="s">
        <v>10765</v>
      </c>
      <c r="D13279" s="900" t="s">
        <v>224</v>
      </c>
      <c r="E13279" s="903" t="s">
        <v>2349</v>
      </c>
      <c r="F13279" s="900" t="s">
        <v>2096</v>
      </c>
      <c r="G13279" s="900" t="s">
        <v>53</v>
      </c>
      <c r="H13279" s="900" t="s">
        <v>218</v>
      </c>
      <c r="I13279" s="900" t="s">
        <v>978</v>
      </c>
      <c r="J13279" s="1073" t="s">
        <v>15259</v>
      </c>
      <c r="K13279" s="1073" t="s">
        <v>15926</v>
      </c>
      <c r="L13279" s="1066">
        <v>15899.91</v>
      </c>
    </row>
    <row r="13280" spans="1:12" s="651" customFormat="1" ht="21.95" customHeight="1" x14ac:dyDescent="0.25">
      <c r="A13280" s="1399"/>
      <c r="B13280" s="1065" t="s">
        <v>10754</v>
      </c>
      <c r="C13280" s="903" t="s">
        <v>10765</v>
      </c>
      <c r="D13280" s="900" t="s">
        <v>224</v>
      </c>
      <c r="E13280" s="903" t="s">
        <v>2349</v>
      </c>
      <c r="F13280" s="900" t="s">
        <v>2096</v>
      </c>
      <c r="G13280" s="900" t="s">
        <v>53</v>
      </c>
      <c r="H13280" s="900" t="s">
        <v>201</v>
      </c>
      <c r="I13280" s="900" t="s">
        <v>267</v>
      </c>
      <c r="J13280" s="1073" t="s">
        <v>12659</v>
      </c>
      <c r="K13280" s="1073" t="s">
        <v>12660</v>
      </c>
      <c r="L13280" s="1066">
        <v>264096.31</v>
      </c>
    </row>
    <row r="13281" spans="1:12" s="651" customFormat="1" ht="21.95" customHeight="1" x14ac:dyDescent="0.25">
      <c r="A13281" s="1399"/>
      <c r="B13281" s="1067" t="s">
        <v>10754</v>
      </c>
      <c r="C13281" s="702" t="s">
        <v>10766</v>
      </c>
      <c r="D13281" s="899" t="s">
        <v>224</v>
      </c>
      <c r="E13281" s="702" t="s">
        <v>2346</v>
      </c>
      <c r="F13281" s="899" t="s">
        <v>2096</v>
      </c>
      <c r="G13281" s="899" t="s">
        <v>53</v>
      </c>
      <c r="H13281" s="899" t="s">
        <v>218</v>
      </c>
      <c r="I13281" s="899" t="s">
        <v>2351</v>
      </c>
      <c r="J13281" s="1074" t="s">
        <v>15957</v>
      </c>
      <c r="K13281" s="1074" t="s">
        <v>15960</v>
      </c>
      <c r="L13281" s="1068">
        <v>810653.38</v>
      </c>
    </row>
    <row r="13282" spans="1:12" s="651" customFormat="1" ht="21.95" customHeight="1" x14ac:dyDescent="0.25">
      <c r="A13282" s="1399"/>
      <c r="B13282" s="1065" t="s">
        <v>10754</v>
      </c>
      <c r="C13282" s="903" t="s">
        <v>10767</v>
      </c>
      <c r="D13282" s="900" t="s">
        <v>224</v>
      </c>
      <c r="E13282" s="903" t="s">
        <v>2347</v>
      </c>
      <c r="F13282" s="900" t="s">
        <v>2096</v>
      </c>
      <c r="G13282" s="900" t="s">
        <v>53</v>
      </c>
      <c r="H13282" s="900" t="s">
        <v>218</v>
      </c>
      <c r="I13282" s="900" t="s">
        <v>2351</v>
      </c>
      <c r="J13282" s="1073" t="s">
        <v>15957</v>
      </c>
      <c r="K13282" s="1073" t="s">
        <v>15960</v>
      </c>
      <c r="L13282" s="1066">
        <v>810653.38</v>
      </c>
    </row>
    <row r="13283" spans="1:12" s="651" customFormat="1" ht="21.95" customHeight="1" x14ac:dyDescent="0.25">
      <c r="A13283" s="1399"/>
      <c r="B13283" s="1067" t="s">
        <v>10754</v>
      </c>
      <c r="C13283" s="702" t="s">
        <v>10768</v>
      </c>
      <c r="D13283" s="899" t="s">
        <v>224</v>
      </c>
      <c r="E13283" s="702" t="s">
        <v>2348</v>
      </c>
      <c r="F13283" s="899" t="s">
        <v>2096</v>
      </c>
      <c r="G13283" s="899" t="s">
        <v>53</v>
      </c>
      <c r="H13283" s="899" t="s">
        <v>218</v>
      </c>
      <c r="I13283" s="899" t="s">
        <v>2351</v>
      </c>
      <c r="J13283" s="1074" t="s">
        <v>15957</v>
      </c>
      <c r="K13283" s="1074" t="s">
        <v>15960</v>
      </c>
      <c r="L13283" s="1068">
        <v>810653.38</v>
      </c>
    </row>
    <row r="13284" spans="1:12" s="651" customFormat="1" ht="21.95" customHeight="1" x14ac:dyDescent="0.25">
      <c r="A13284" s="1399"/>
      <c r="B13284" s="1065" t="s">
        <v>10754</v>
      </c>
      <c r="C13284" s="903" t="s">
        <v>10769</v>
      </c>
      <c r="D13284" s="900" t="s">
        <v>224</v>
      </c>
      <c r="E13284" s="903" t="s">
        <v>2349</v>
      </c>
      <c r="F13284" s="900" t="s">
        <v>2096</v>
      </c>
      <c r="G13284" s="900" t="s">
        <v>53</v>
      </c>
      <c r="H13284" s="900" t="s">
        <v>218</v>
      </c>
      <c r="I13284" s="900" t="s">
        <v>2351</v>
      </c>
      <c r="J13284" s="1073" t="s">
        <v>15957</v>
      </c>
      <c r="K13284" s="1073" t="s">
        <v>15960</v>
      </c>
      <c r="L13284" s="1066">
        <v>810653.38</v>
      </c>
    </row>
    <row r="13285" spans="1:12" s="651" customFormat="1" ht="21.95" customHeight="1" x14ac:dyDescent="0.25">
      <c r="A13285" s="1399"/>
      <c r="B13285" s="1067" t="s">
        <v>10754</v>
      </c>
      <c r="C13285" s="702" t="s">
        <v>10770</v>
      </c>
      <c r="D13285" s="899" t="s">
        <v>224</v>
      </c>
      <c r="E13285" s="702" t="s">
        <v>2352</v>
      </c>
      <c r="F13285" s="899" t="s">
        <v>2096</v>
      </c>
      <c r="G13285" s="899" t="s">
        <v>53</v>
      </c>
      <c r="H13285" s="899" t="s">
        <v>201</v>
      </c>
      <c r="I13285" s="899" t="s">
        <v>267</v>
      </c>
      <c r="J13285" s="1074" t="s">
        <v>12659</v>
      </c>
      <c r="K13285" s="1074" t="s">
        <v>12660</v>
      </c>
      <c r="L13285" s="1068">
        <v>38479.71</v>
      </c>
    </row>
    <row r="13286" spans="1:12" s="651" customFormat="1" ht="21.95" customHeight="1" x14ac:dyDescent="0.25">
      <c r="A13286" s="1399"/>
      <c r="B13286" s="1065" t="s">
        <v>10754</v>
      </c>
      <c r="C13286" s="903" t="s">
        <v>10771</v>
      </c>
      <c r="D13286" s="900" t="s">
        <v>224</v>
      </c>
      <c r="E13286" s="903" t="s">
        <v>2353</v>
      </c>
      <c r="F13286" s="900" t="s">
        <v>2096</v>
      </c>
      <c r="G13286" s="900" t="s">
        <v>53</v>
      </c>
      <c r="H13286" s="900" t="s">
        <v>201</v>
      </c>
      <c r="I13286" s="900" t="s">
        <v>267</v>
      </c>
      <c r="J13286" s="1073" t="s">
        <v>12659</v>
      </c>
      <c r="K13286" s="1073" t="s">
        <v>12660</v>
      </c>
      <c r="L13286" s="1066">
        <v>38479.71</v>
      </c>
    </row>
    <row r="13287" spans="1:12" s="651" customFormat="1" ht="21.95" customHeight="1" x14ac:dyDescent="0.25">
      <c r="A13287" s="1399"/>
      <c r="B13287" s="1067" t="s">
        <v>10754</v>
      </c>
      <c r="C13287" s="702" t="s">
        <v>10772</v>
      </c>
      <c r="D13287" s="899" t="s">
        <v>215</v>
      </c>
      <c r="E13287" s="702" t="s">
        <v>2350</v>
      </c>
      <c r="F13287" s="899" t="s">
        <v>2096</v>
      </c>
      <c r="G13287" s="899" t="s">
        <v>53</v>
      </c>
      <c r="H13287" s="899" t="s">
        <v>201</v>
      </c>
      <c r="I13287" s="899" t="s">
        <v>267</v>
      </c>
      <c r="J13287" s="1074" t="s">
        <v>12659</v>
      </c>
      <c r="K13287" s="1074" t="s">
        <v>12660</v>
      </c>
      <c r="L13287" s="1068">
        <v>280262.64</v>
      </c>
    </row>
    <row r="13288" spans="1:12" s="651" customFormat="1" ht="21.95" customHeight="1" x14ac:dyDescent="0.25">
      <c r="A13288" s="1399"/>
      <c r="B13288" s="1065" t="s">
        <v>10754</v>
      </c>
      <c r="C13288" s="903" t="s">
        <v>10773</v>
      </c>
      <c r="D13288" s="900" t="s">
        <v>264</v>
      </c>
      <c r="E13288" s="903" t="s">
        <v>228</v>
      </c>
      <c r="F13288" s="900" t="s">
        <v>2096</v>
      </c>
      <c r="G13288" s="900" t="s">
        <v>53</v>
      </c>
      <c r="H13288" s="900" t="s">
        <v>285</v>
      </c>
      <c r="I13288" s="900" t="s">
        <v>2351</v>
      </c>
      <c r="J13288" s="1073" t="s">
        <v>15957</v>
      </c>
      <c r="K13288" s="1073" t="s">
        <v>13146</v>
      </c>
      <c r="L13288" s="1066">
        <v>576268.71</v>
      </c>
    </row>
    <row r="13289" spans="1:12" s="651" customFormat="1" ht="21.95" customHeight="1" x14ac:dyDescent="0.25">
      <c r="A13289" s="1399"/>
      <c r="B13289" s="1067" t="s">
        <v>10754</v>
      </c>
      <c r="C13289" s="702" t="s">
        <v>10774</v>
      </c>
      <c r="D13289" s="899" t="s">
        <v>264</v>
      </c>
      <c r="E13289" s="702" t="s">
        <v>228</v>
      </c>
      <c r="F13289" s="899" t="s">
        <v>2096</v>
      </c>
      <c r="G13289" s="899" t="s">
        <v>53</v>
      </c>
      <c r="H13289" s="899" t="s">
        <v>285</v>
      </c>
      <c r="I13289" s="899" t="s">
        <v>2351</v>
      </c>
      <c r="J13289" s="1074" t="s">
        <v>15957</v>
      </c>
      <c r="K13289" s="1074" t="s">
        <v>13146</v>
      </c>
      <c r="L13289" s="1068">
        <v>576268.71</v>
      </c>
    </row>
    <row r="13290" spans="1:12" s="651" customFormat="1" ht="21.95" customHeight="1" x14ac:dyDescent="0.25">
      <c r="A13290" s="1399"/>
      <c r="B13290" s="1065" t="s">
        <v>10754</v>
      </c>
      <c r="C13290" s="903" t="s">
        <v>10775</v>
      </c>
      <c r="D13290" s="900" t="s">
        <v>215</v>
      </c>
      <c r="E13290" s="903" t="s">
        <v>2354</v>
      </c>
      <c r="F13290" s="900" t="s">
        <v>2096</v>
      </c>
      <c r="G13290" s="900" t="s">
        <v>53</v>
      </c>
      <c r="H13290" s="900" t="s">
        <v>218</v>
      </c>
      <c r="I13290" s="900" t="s">
        <v>978</v>
      </c>
      <c r="J13290" s="1073" t="s">
        <v>15259</v>
      </c>
      <c r="K13290" s="1073" t="s">
        <v>15926</v>
      </c>
      <c r="L13290" s="1066">
        <v>7601.92</v>
      </c>
    </row>
    <row r="13291" spans="1:12" s="651" customFormat="1" ht="21.95" customHeight="1" x14ac:dyDescent="0.25">
      <c r="A13291" s="1399"/>
      <c r="B13291" s="1067" t="s">
        <v>10754</v>
      </c>
      <c r="C13291" s="702" t="s">
        <v>10775</v>
      </c>
      <c r="D13291" s="899" t="s">
        <v>215</v>
      </c>
      <c r="E13291" s="702" t="s">
        <v>2354</v>
      </c>
      <c r="F13291" s="899" t="s">
        <v>2096</v>
      </c>
      <c r="G13291" s="899" t="s">
        <v>53</v>
      </c>
      <c r="H13291" s="899" t="s">
        <v>201</v>
      </c>
      <c r="I13291" s="899" t="s">
        <v>267</v>
      </c>
      <c r="J13291" s="1074" t="s">
        <v>12659</v>
      </c>
      <c r="K13291" s="1074" t="s">
        <v>12660</v>
      </c>
      <c r="L13291" s="1068">
        <v>299227.93</v>
      </c>
    </row>
    <row r="13292" spans="1:12" s="651" customFormat="1" ht="21.95" customHeight="1" x14ac:dyDescent="0.25">
      <c r="A13292" s="1399"/>
      <c r="B13292" s="1065" t="s">
        <v>10754</v>
      </c>
      <c r="C13292" s="903" t="s">
        <v>10776</v>
      </c>
      <c r="D13292" s="900" t="s">
        <v>215</v>
      </c>
      <c r="E13292" s="903" t="s">
        <v>2119</v>
      </c>
      <c r="F13292" s="900" t="s">
        <v>2096</v>
      </c>
      <c r="G13292" s="900" t="s">
        <v>53</v>
      </c>
      <c r="H13292" s="900" t="s">
        <v>201</v>
      </c>
      <c r="I13292" s="900" t="s">
        <v>267</v>
      </c>
      <c r="J13292" s="1073" t="s">
        <v>12659</v>
      </c>
      <c r="K13292" s="1073" t="s">
        <v>12660</v>
      </c>
      <c r="L13292" s="1066">
        <v>299227.93</v>
      </c>
    </row>
    <row r="13293" spans="1:12" s="651" customFormat="1" ht="21.95" customHeight="1" x14ac:dyDescent="0.25">
      <c r="A13293" s="1399"/>
      <c r="B13293" s="1067" t="s">
        <v>10754</v>
      </c>
      <c r="C13293" s="702" t="s">
        <v>10776</v>
      </c>
      <c r="D13293" s="899" t="s">
        <v>215</v>
      </c>
      <c r="E13293" s="702" t="s">
        <v>2119</v>
      </c>
      <c r="F13293" s="899" t="s">
        <v>2096</v>
      </c>
      <c r="G13293" s="899" t="s">
        <v>53</v>
      </c>
      <c r="H13293" s="899" t="s">
        <v>218</v>
      </c>
      <c r="I13293" s="899" t="s">
        <v>978</v>
      </c>
      <c r="J13293" s="1074" t="s">
        <v>15259</v>
      </c>
      <c r="K13293" s="1074" t="s">
        <v>15926</v>
      </c>
      <c r="L13293" s="1068">
        <v>14201.86</v>
      </c>
    </row>
    <row r="13294" spans="1:12" s="651" customFormat="1" ht="21.95" customHeight="1" x14ac:dyDescent="0.25">
      <c r="A13294" s="1399"/>
      <c r="B13294" s="1065" t="s">
        <v>10754</v>
      </c>
      <c r="C13294" s="903" t="s">
        <v>10776</v>
      </c>
      <c r="D13294" s="900" t="s">
        <v>215</v>
      </c>
      <c r="E13294" s="903" t="s">
        <v>2119</v>
      </c>
      <c r="F13294" s="900" t="s">
        <v>2096</v>
      </c>
      <c r="G13294" s="900" t="s">
        <v>53</v>
      </c>
      <c r="H13294" s="900" t="s">
        <v>273</v>
      </c>
      <c r="I13294" s="900" t="s">
        <v>275</v>
      </c>
      <c r="J13294" s="1073" t="s">
        <v>15961</v>
      </c>
      <c r="K13294" s="1073" t="s">
        <v>15962</v>
      </c>
      <c r="L13294" s="1066">
        <v>12240.61</v>
      </c>
    </row>
    <row r="13295" spans="1:12" s="651" customFormat="1" ht="21.95" customHeight="1" x14ac:dyDescent="0.25">
      <c r="A13295" s="1399"/>
      <c r="B13295" s="1067" t="s">
        <v>10754</v>
      </c>
      <c r="C13295" s="702" t="s">
        <v>10776</v>
      </c>
      <c r="D13295" s="899" t="s">
        <v>215</v>
      </c>
      <c r="E13295" s="702" t="s">
        <v>2119</v>
      </c>
      <c r="F13295" s="899" t="s">
        <v>2096</v>
      </c>
      <c r="G13295" s="899" t="s">
        <v>53</v>
      </c>
      <c r="H13295" s="899" t="s">
        <v>273</v>
      </c>
      <c r="I13295" s="899" t="s">
        <v>275</v>
      </c>
      <c r="J13295" s="1074" t="s">
        <v>15961</v>
      </c>
      <c r="K13295" s="1074" t="s">
        <v>15962</v>
      </c>
      <c r="L13295" s="1068">
        <v>12240.61</v>
      </c>
    </row>
    <row r="13296" spans="1:12" s="651" customFormat="1" ht="21.95" customHeight="1" x14ac:dyDescent="0.25">
      <c r="A13296" s="1399"/>
      <c r="B13296" s="1065" t="s">
        <v>10754</v>
      </c>
      <c r="C13296" s="903" t="s">
        <v>10776</v>
      </c>
      <c r="D13296" s="900" t="s">
        <v>215</v>
      </c>
      <c r="E13296" s="903" t="s">
        <v>2119</v>
      </c>
      <c r="F13296" s="900" t="s">
        <v>2096</v>
      </c>
      <c r="G13296" s="900" t="s">
        <v>53</v>
      </c>
      <c r="H13296" s="900" t="s">
        <v>273</v>
      </c>
      <c r="I13296" s="900" t="s">
        <v>275</v>
      </c>
      <c r="J13296" s="1073" t="s">
        <v>15961</v>
      </c>
      <c r="K13296" s="1073" t="s">
        <v>15962</v>
      </c>
      <c r="L13296" s="1066">
        <v>12240.61</v>
      </c>
    </row>
    <row r="13297" spans="1:12" s="651" customFormat="1" ht="21.95" customHeight="1" x14ac:dyDescent="0.25">
      <c r="A13297" s="1399"/>
      <c r="B13297" s="1067" t="s">
        <v>10754</v>
      </c>
      <c r="C13297" s="702" t="s">
        <v>10777</v>
      </c>
      <c r="D13297" s="899" t="s">
        <v>264</v>
      </c>
      <c r="E13297" s="702" t="s">
        <v>228</v>
      </c>
      <c r="F13297" s="899" t="s">
        <v>2096</v>
      </c>
      <c r="G13297" s="899" t="s">
        <v>53</v>
      </c>
      <c r="H13297" s="899" t="s">
        <v>285</v>
      </c>
      <c r="I13297" s="899" t="s">
        <v>2351</v>
      </c>
      <c r="J13297" s="1074" t="s">
        <v>15957</v>
      </c>
      <c r="K13297" s="1074" t="s">
        <v>15960</v>
      </c>
      <c r="L13297" s="1068">
        <v>961121.15</v>
      </c>
    </row>
    <row r="13298" spans="1:12" s="651" customFormat="1" ht="21.95" customHeight="1" x14ac:dyDescent="0.25">
      <c r="A13298" s="1399"/>
      <c r="B13298" s="1065" t="s">
        <v>10754</v>
      </c>
      <c r="C13298" s="903" t="s">
        <v>10778</v>
      </c>
      <c r="D13298" s="900" t="s">
        <v>264</v>
      </c>
      <c r="E13298" s="903" t="s">
        <v>228</v>
      </c>
      <c r="F13298" s="900" t="s">
        <v>2096</v>
      </c>
      <c r="G13298" s="900" t="s">
        <v>53</v>
      </c>
      <c r="H13298" s="900" t="s">
        <v>285</v>
      </c>
      <c r="I13298" s="900" t="s">
        <v>2351</v>
      </c>
      <c r="J13298" s="1073" t="s">
        <v>15957</v>
      </c>
      <c r="K13298" s="1073" t="s">
        <v>15960</v>
      </c>
      <c r="L13298" s="1066">
        <v>961121.15</v>
      </c>
    </row>
    <row r="13299" spans="1:12" s="651" customFormat="1" ht="21.95" customHeight="1" x14ac:dyDescent="0.25">
      <c r="A13299" s="1399"/>
      <c r="B13299" s="1067" t="s">
        <v>10754</v>
      </c>
      <c r="C13299" s="702" t="s">
        <v>10779</v>
      </c>
      <c r="D13299" s="899" t="s">
        <v>264</v>
      </c>
      <c r="E13299" s="702" t="s">
        <v>228</v>
      </c>
      <c r="F13299" s="899" t="s">
        <v>2096</v>
      </c>
      <c r="G13299" s="899" t="s">
        <v>53</v>
      </c>
      <c r="H13299" s="899" t="s">
        <v>285</v>
      </c>
      <c r="I13299" s="899" t="s">
        <v>2351</v>
      </c>
      <c r="J13299" s="1074" t="s">
        <v>15957</v>
      </c>
      <c r="K13299" s="1074" t="s">
        <v>15960</v>
      </c>
      <c r="L13299" s="1068">
        <v>961121.15</v>
      </c>
    </row>
    <row r="13300" spans="1:12" s="651" customFormat="1" ht="21.95" customHeight="1" x14ac:dyDescent="0.25">
      <c r="A13300" s="1399"/>
      <c r="B13300" s="1065" t="s">
        <v>10754</v>
      </c>
      <c r="C13300" s="903" t="s">
        <v>10780</v>
      </c>
      <c r="D13300" s="900" t="s">
        <v>264</v>
      </c>
      <c r="E13300" s="903" t="s">
        <v>228</v>
      </c>
      <c r="F13300" s="900" t="s">
        <v>2096</v>
      </c>
      <c r="G13300" s="900" t="s">
        <v>53</v>
      </c>
      <c r="H13300" s="900" t="s">
        <v>285</v>
      </c>
      <c r="I13300" s="900" t="s">
        <v>2351</v>
      </c>
      <c r="J13300" s="1073" t="s">
        <v>15957</v>
      </c>
      <c r="K13300" s="1073" t="s">
        <v>15960</v>
      </c>
      <c r="L13300" s="1066">
        <v>961121.15</v>
      </c>
    </row>
    <row r="13301" spans="1:12" s="651" customFormat="1" ht="21.95" customHeight="1" x14ac:dyDescent="0.25">
      <c r="A13301" s="1399"/>
      <c r="B13301" s="1067" t="s">
        <v>10754</v>
      </c>
      <c r="C13301" s="702" t="s">
        <v>10781</v>
      </c>
      <c r="D13301" s="899" t="s">
        <v>264</v>
      </c>
      <c r="E13301" s="702" t="s">
        <v>228</v>
      </c>
      <c r="F13301" s="899" t="s">
        <v>2096</v>
      </c>
      <c r="G13301" s="899" t="s">
        <v>53</v>
      </c>
      <c r="H13301" s="899" t="s">
        <v>285</v>
      </c>
      <c r="I13301" s="899" t="s">
        <v>2351</v>
      </c>
      <c r="J13301" s="1074" t="s">
        <v>15957</v>
      </c>
      <c r="K13301" s="1074" t="s">
        <v>15960</v>
      </c>
      <c r="L13301" s="1068">
        <v>805235.52</v>
      </c>
    </row>
    <row r="13302" spans="1:12" s="651" customFormat="1" ht="21.95" customHeight="1" x14ac:dyDescent="0.25">
      <c r="A13302" s="1399"/>
      <c r="B13302" s="1065" t="s">
        <v>10754</v>
      </c>
      <c r="C13302" s="903" t="s">
        <v>10782</v>
      </c>
      <c r="D13302" s="900" t="s">
        <v>264</v>
      </c>
      <c r="E13302" s="903" t="s">
        <v>228</v>
      </c>
      <c r="F13302" s="900" t="s">
        <v>2096</v>
      </c>
      <c r="G13302" s="900" t="s">
        <v>53</v>
      </c>
      <c r="H13302" s="900" t="s">
        <v>285</v>
      </c>
      <c r="I13302" s="900" t="s">
        <v>2351</v>
      </c>
      <c r="J13302" s="1073" t="s">
        <v>15957</v>
      </c>
      <c r="K13302" s="1073" t="s">
        <v>15960</v>
      </c>
      <c r="L13302" s="1066">
        <v>961121.15</v>
      </c>
    </row>
    <row r="13303" spans="1:12" s="651" customFormat="1" ht="21.95" customHeight="1" x14ac:dyDescent="0.25">
      <c r="A13303" s="1399"/>
      <c r="B13303" s="1067" t="s">
        <v>10754</v>
      </c>
      <c r="C13303" s="702" t="s">
        <v>10783</v>
      </c>
      <c r="D13303" s="899" t="s">
        <v>264</v>
      </c>
      <c r="E13303" s="702" t="s">
        <v>228</v>
      </c>
      <c r="F13303" s="899" t="s">
        <v>2096</v>
      </c>
      <c r="G13303" s="899" t="s">
        <v>53</v>
      </c>
      <c r="H13303" s="899" t="s">
        <v>285</v>
      </c>
      <c r="I13303" s="899" t="s">
        <v>2351</v>
      </c>
      <c r="J13303" s="1074" t="s">
        <v>15957</v>
      </c>
      <c r="K13303" s="1074" t="s">
        <v>15960</v>
      </c>
      <c r="L13303" s="1068">
        <v>961121.15</v>
      </c>
    </row>
    <row r="13304" spans="1:12" s="651" customFormat="1" ht="21.95" customHeight="1" x14ac:dyDescent="0.25">
      <c r="A13304" s="1399"/>
      <c r="B13304" s="1065" t="s">
        <v>10754</v>
      </c>
      <c r="C13304" s="903" t="s">
        <v>10784</v>
      </c>
      <c r="D13304" s="900" t="s">
        <v>264</v>
      </c>
      <c r="E13304" s="903" t="s">
        <v>228</v>
      </c>
      <c r="F13304" s="900" t="s">
        <v>2096</v>
      </c>
      <c r="G13304" s="900" t="s">
        <v>53</v>
      </c>
      <c r="H13304" s="900" t="s">
        <v>285</v>
      </c>
      <c r="I13304" s="900" t="s">
        <v>2351</v>
      </c>
      <c r="J13304" s="1073" t="s">
        <v>15957</v>
      </c>
      <c r="K13304" s="1073" t="s">
        <v>15960</v>
      </c>
      <c r="L13304" s="1066">
        <v>961121.15</v>
      </c>
    </row>
    <row r="13305" spans="1:12" s="651" customFormat="1" ht="21.95" customHeight="1" x14ac:dyDescent="0.25">
      <c r="A13305" s="1399"/>
      <c r="B13305" s="1067" t="s">
        <v>10754</v>
      </c>
      <c r="C13305" s="702" t="s">
        <v>10785</v>
      </c>
      <c r="D13305" s="899" t="s">
        <v>264</v>
      </c>
      <c r="E13305" s="702" t="s">
        <v>228</v>
      </c>
      <c r="F13305" s="899" t="s">
        <v>2096</v>
      </c>
      <c r="G13305" s="899" t="s">
        <v>53</v>
      </c>
      <c r="H13305" s="899" t="s">
        <v>285</v>
      </c>
      <c r="I13305" s="899" t="s">
        <v>2351</v>
      </c>
      <c r="J13305" s="1074" t="s">
        <v>15957</v>
      </c>
      <c r="K13305" s="1074" t="s">
        <v>15960</v>
      </c>
      <c r="L13305" s="1068">
        <v>961121.15</v>
      </c>
    </row>
    <row r="13306" spans="1:12" s="651" customFormat="1" ht="21.95" customHeight="1" x14ac:dyDescent="0.25">
      <c r="A13306" s="1399"/>
      <c r="B13306" s="1065" t="s">
        <v>10754</v>
      </c>
      <c r="C13306" s="903" t="s">
        <v>10786</v>
      </c>
      <c r="D13306" s="900" t="s">
        <v>264</v>
      </c>
      <c r="E13306" s="903" t="s">
        <v>228</v>
      </c>
      <c r="F13306" s="900" t="s">
        <v>2096</v>
      </c>
      <c r="G13306" s="900" t="s">
        <v>53</v>
      </c>
      <c r="H13306" s="900" t="s">
        <v>285</v>
      </c>
      <c r="I13306" s="900" t="s">
        <v>2351</v>
      </c>
      <c r="J13306" s="1073" t="s">
        <v>15957</v>
      </c>
      <c r="K13306" s="1073" t="s">
        <v>15960</v>
      </c>
      <c r="L13306" s="1066">
        <v>961121.15</v>
      </c>
    </row>
    <row r="13307" spans="1:12" s="651" customFormat="1" ht="21.95" customHeight="1" x14ac:dyDescent="0.25">
      <c r="A13307" s="1399"/>
      <c r="B13307" s="1067" t="s">
        <v>10754</v>
      </c>
      <c r="C13307" s="702" t="s">
        <v>10787</v>
      </c>
      <c r="D13307" s="899" t="s">
        <v>264</v>
      </c>
      <c r="E13307" s="702" t="s">
        <v>228</v>
      </c>
      <c r="F13307" s="899" t="s">
        <v>2096</v>
      </c>
      <c r="G13307" s="899" t="s">
        <v>53</v>
      </c>
      <c r="H13307" s="899" t="s">
        <v>285</v>
      </c>
      <c r="I13307" s="899" t="s">
        <v>2351</v>
      </c>
      <c r="J13307" s="1074" t="s">
        <v>15957</v>
      </c>
      <c r="K13307" s="1074" t="s">
        <v>15960</v>
      </c>
      <c r="L13307" s="1068">
        <v>961121.15</v>
      </c>
    </row>
    <row r="13308" spans="1:12" s="651" customFormat="1" ht="21.95" customHeight="1" x14ac:dyDescent="0.25">
      <c r="A13308" s="1399"/>
      <c r="B13308" s="1065" t="s">
        <v>10754</v>
      </c>
      <c r="C13308" s="903" t="s">
        <v>10788</v>
      </c>
      <c r="D13308" s="900" t="s">
        <v>264</v>
      </c>
      <c r="E13308" s="903" t="s">
        <v>228</v>
      </c>
      <c r="F13308" s="900" t="s">
        <v>2096</v>
      </c>
      <c r="G13308" s="900" t="s">
        <v>53</v>
      </c>
      <c r="H13308" s="900" t="s">
        <v>285</v>
      </c>
      <c r="I13308" s="900" t="s">
        <v>2351</v>
      </c>
      <c r="J13308" s="1073" t="s">
        <v>15957</v>
      </c>
      <c r="K13308" s="1073" t="s">
        <v>15960</v>
      </c>
      <c r="L13308" s="1066">
        <v>805235.52</v>
      </c>
    </row>
    <row r="13309" spans="1:12" s="651" customFormat="1" ht="21.95" customHeight="1" x14ac:dyDescent="0.25">
      <c r="A13309" s="1399"/>
      <c r="B13309" s="1067" t="s">
        <v>10754</v>
      </c>
      <c r="C13309" s="702" t="s">
        <v>10789</v>
      </c>
      <c r="D13309" s="899" t="s">
        <v>264</v>
      </c>
      <c r="E13309" s="702" t="s">
        <v>228</v>
      </c>
      <c r="F13309" s="899" t="s">
        <v>2096</v>
      </c>
      <c r="G13309" s="899" t="s">
        <v>53</v>
      </c>
      <c r="H13309" s="899" t="s">
        <v>285</v>
      </c>
      <c r="I13309" s="899" t="s">
        <v>2351</v>
      </c>
      <c r="J13309" s="1074" t="s">
        <v>15957</v>
      </c>
      <c r="K13309" s="1074" t="s">
        <v>13134</v>
      </c>
      <c r="L13309" s="1068">
        <v>805235.52</v>
      </c>
    </row>
    <row r="13310" spans="1:12" s="651" customFormat="1" ht="21.95" customHeight="1" x14ac:dyDescent="0.25">
      <c r="A13310" s="1399"/>
      <c r="B13310" s="1065" t="s">
        <v>10754</v>
      </c>
      <c r="C13310" s="903" t="s">
        <v>10790</v>
      </c>
      <c r="D13310" s="900" t="s">
        <v>264</v>
      </c>
      <c r="E13310" s="903" t="s">
        <v>228</v>
      </c>
      <c r="F13310" s="900" t="s">
        <v>2096</v>
      </c>
      <c r="G13310" s="900" t="s">
        <v>53</v>
      </c>
      <c r="H13310" s="900" t="s">
        <v>285</v>
      </c>
      <c r="I13310" s="900" t="s">
        <v>2351</v>
      </c>
      <c r="J13310" s="1073" t="s">
        <v>15957</v>
      </c>
      <c r="K13310" s="1073" t="s">
        <v>15960</v>
      </c>
      <c r="L13310" s="1066">
        <v>805235.52</v>
      </c>
    </row>
    <row r="13311" spans="1:12" s="651" customFormat="1" ht="21.95" customHeight="1" x14ac:dyDescent="0.25">
      <c r="A13311" s="1399"/>
      <c r="B13311" s="1067" t="s">
        <v>10754</v>
      </c>
      <c r="C13311" s="702" t="s">
        <v>10791</v>
      </c>
      <c r="D13311" s="899" t="s">
        <v>264</v>
      </c>
      <c r="E13311" s="702" t="s">
        <v>228</v>
      </c>
      <c r="F13311" s="899" t="s">
        <v>2096</v>
      </c>
      <c r="G13311" s="899" t="s">
        <v>53</v>
      </c>
      <c r="H13311" s="899" t="s">
        <v>285</v>
      </c>
      <c r="I13311" s="899" t="s">
        <v>2351</v>
      </c>
      <c r="J13311" s="1074" t="s">
        <v>15957</v>
      </c>
      <c r="K13311" s="1074" t="s">
        <v>15960</v>
      </c>
      <c r="L13311" s="1068">
        <v>805235.52</v>
      </c>
    </row>
    <row r="13312" spans="1:12" s="651" customFormat="1" ht="21.95" customHeight="1" x14ac:dyDescent="0.25">
      <c r="A13312" s="1399"/>
      <c r="B13312" s="1065" t="s">
        <v>10754</v>
      </c>
      <c r="C13312" s="903" t="s">
        <v>10792</v>
      </c>
      <c r="D13312" s="900" t="s">
        <v>264</v>
      </c>
      <c r="E13312" s="903" t="s">
        <v>228</v>
      </c>
      <c r="F13312" s="900" t="s">
        <v>2096</v>
      </c>
      <c r="G13312" s="900" t="s">
        <v>53</v>
      </c>
      <c r="H13312" s="900" t="s">
        <v>285</v>
      </c>
      <c r="I13312" s="900" t="s">
        <v>2351</v>
      </c>
      <c r="J13312" s="1073" t="s">
        <v>15957</v>
      </c>
      <c r="K13312" s="1073" t="s">
        <v>15960</v>
      </c>
      <c r="L13312" s="1066">
        <v>805235.52</v>
      </c>
    </row>
    <row r="13313" spans="1:12" s="651" customFormat="1" ht="21.95" customHeight="1" x14ac:dyDescent="0.25">
      <c r="A13313" s="1399"/>
      <c r="B13313" s="1067" t="s">
        <v>10754</v>
      </c>
      <c r="C13313" s="702" t="s">
        <v>10793</v>
      </c>
      <c r="D13313" s="899" t="s">
        <v>224</v>
      </c>
      <c r="E13313" s="702" t="s">
        <v>2352</v>
      </c>
      <c r="F13313" s="899" t="s">
        <v>2096</v>
      </c>
      <c r="G13313" s="899" t="s">
        <v>53</v>
      </c>
      <c r="H13313" s="899" t="s">
        <v>201</v>
      </c>
      <c r="I13313" s="899" t="s">
        <v>267</v>
      </c>
      <c r="J13313" s="1074" t="s">
        <v>12659</v>
      </c>
      <c r="K13313" s="1074" t="s">
        <v>12660</v>
      </c>
      <c r="L13313" s="1068">
        <v>1267556.1299999999</v>
      </c>
    </row>
    <row r="13314" spans="1:12" s="651" customFormat="1" ht="21.95" customHeight="1" x14ac:dyDescent="0.25">
      <c r="A13314" s="1399"/>
      <c r="B13314" s="1065" t="s">
        <v>10754</v>
      </c>
      <c r="C13314" s="903" t="s">
        <v>10793</v>
      </c>
      <c r="D13314" s="900" t="s">
        <v>224</v>
      </c>
      <c r="E13314" s="903" t="s">
        <v>2352</v>
      </c>
      <c r="F13314" s="900" t="s">
        <v>2096</v>
      </c>
      <c r="G13314" s="900" t="s">
        <v>53</v>
      </c>
      <c r="H13314" s="900" t="s">
        <v>201</v>
      </c>
      <c r="I13314" s="900" t="s">
        <v>268</v>
      </c>
      <c r="J13314" s="1073" t="s">
        <v>12670</v>
      </c>
      <c r="K13314" s="1073" t="s">
        <v>12671</v>
      </c>
      <c r="L13314" s="1066">
        <v>6165403.8799999999</v>
      </c>
    </row>
    <row r="13315" spans="1:12" s="651" customFormat="1" ht="21.95" customHeight="1" x14ac:dyDescent="0.25">
      <c r="A13315" s="1399"/>
      <c r="B13315" s="1067" t="s">
        <v>10754</v>
      </c>
      <c r="C13315" s="702" t="s">
        <v>10794</v>
      </c>
      <c r="D13315" s="899" t="s">
        <v>224</v>
      </c>
      <c r="E13315" s="702" t="s">
        <v>2353</v>
      </c>
      <c r="F13315" s="899" t="s">
        <v>2096</v>
      </c>
      <c r="G13315" s="899" t="s">
        <v>53</v>
      </c>
      <c r="H13315" s="899" t="s">
        <v>201</v>
      </c>
      <c r="I13315" s="899" t="s">
        <v>267</v>
      </c>
      <c r="J13315" s="1074" t="s">
        <v>12659</v>
      </c>
      <c r="K13315" s="1074" t="s">
        <v>12660</v>
      </c>
      <c r="L13315" s="1068">
        <v>1267556.1299999999</v>
      </c>
    </row>
    <row r="13316" spans="1:12" s="651" customFormat="1" ht="21.95" customHeight="1" x14ac:dyDescent="0.25">
      <c r="A13316" s="1399"/>
      <c r="B13316" s="1067" t="s">
        <v>10754</v>
      </c>
      <c r="C13316" s="702" t="s">
        <v>10794</v>
      </c>
      <c r="D13316" s="899" t="s">
        <v>224</v>
      </c>
      <c r="E13316" s="702" t="s">
        <v>2353</v>
      </c>
      <c r="F13316" s="899" t="s">
        <v>2096</v>
      </c>
      <c r="G13316" s="899" t="s">
        <v>53</v>
      </c>
      <c r="H13316" s="899" t="s">
        <v>201</v>
      </c>
      <c r="I13316" s="899" t="s">
        <v>268</v>
      </c>
      <c r="J13316" s="1074" t="s">
        <v>12670</v>
      </c>
      <c r="K13316" s="1074" t="s">
        <v>12671</v>
      </c>
      <c r="L13316" s="1068">
        <v>6165403.8799999999</v>
      </c>
    </row>
    <row r="13317" spans="1:12" s="651" customFormat="1" ht="21.95" customHeight="1" x14ac:dyDescent="0.25">
      <c r="A13317" s="1399"/>
      <c r="B13317" s="1065" t="s">
        <v>10795</v>
      </c>
      <c r="C13317" s="903" t="s">
        <v>10796</v>
      </c>
      <c r="D13317" s="900" t="s">
        <v>215</v>
      </c>
      <c r="E13317" s="903" t="s">
        <v>2355</v>
      </c>
      <c r="F13317" s="900" t="s">
        <v>2096</v>
      </c>
      <c r="G13317" s="900" t="s">
        <v>53</v>
      </c>
      <c r="H13317" s="900" t="s">
        <v>201</v>
      </c>
      <c r="I13317" s="900" t="s">
        <v>267</v>
      </c>
      <c r="J13317" s="1073" t="s">
        <v>12659</v>
      </c>
      <c r="K13317" s="1073" t="s">
        <v>12660</v>
      </c>
      <c r="L13317" s="1066">
        <v>600318.71</v>
      </c>
    </row>
    <row r="13318" spans="1:12" s="651" customFormat="1" ht="21.95" customHeight="1" x14ac:dyDescent="0.25">
      <c r="A13318" s="1399"/>
      <c r="B13318" s="1067" t="s">
        <v>10795</v>
      </c>
      <c r="C13318" s="702" t="s">
        <v>10796</v>
      </c>
      <c r="D13318" s="899" t="s">
        <v>215</v>
      </c>
      <c r="E13318" s="702" t="s">
        <v>2355</v>
      </c>
      <c r="F13318" s="899" t="s">
        <v>2096</v>
      </c>
      <c r="G13318" s="899" t="s">
        <v>53</v>
      </c>
      <c r="H13318" s="899" t="s">
        <v>201</v>
      </c>
      <c r="I13318" s="899" t="s">
        <v>268</v>
      </c>
      <c r="J13318" s="1074" t="s">
        <v>12670</v>
      </c>
      <c r="K13318" s="1074" t="s">
        <v>12671</v>
      </c>
      <c r="L13318" s="1068">
        <v>2919955.34</v>
      </c>
    </row>
    <row r="13319" spans="1:12" s="651" customFormat="1" ht="21.95" customHeight="1" x14ac:dyDescent="0.25">
      <c r="A13319" s="1399"/>
      <c r="B13319" s="1065" t="s">
        <v>10795</v>
      </c>
      <c r="C13319" s="903" t="s">
        <v>10796</v>
      </c>
      <c r="D13319" s="900" t="s">
        <v>215</v>
      </c>
      <c r="E13319" s="903" t="s">
        <v>2355</v>
      </c>
      <c r="F13319" s="900" t="s">
        <v>2096</v>
      </c>
      <c r="G13319" s="900" t="s">
        <v>53</v>
      </c>
      <c r="H13319" s="900" t="s">
        <v>218</v>
      </c>
      <c r="I13319" s="900" t="s">
        <v>978</v>
      </c>
      <c r="J13319" s="1073" t="s">
        <v>13893</v>
      </c>
      <c r="K13319" s="1073" t="s">
        <v>15963</v>
      </c>
      <c r="L13319" s="1066">
        <v>4054.63</v>
      </c>
    </row>
    <row r="13320" spans="1:12" s="651" customFormat="1" ht="21.95" customHeight="1" x14ac:dyDescent="0.25">
      <c r="A13320" s="1399"/>
      <c r="B13320" s="1067" t="s">
        <v>10795</v>
      </c>
      <c r="C13320" s="702" t="s">
        <v>10796</v>
      </c>
      <c r="D13320" s="899" t="s">
        <v>215</v>
      </c>
      <c r="E13320" s="702" t="s">
        <v>2355</v>
      </c>
      <c r="F13320" s="899" t="s">
        <v>2096</v>
      </c>
      <c r="G13320" s="899" t="s">
        <v>53</v>
      </c>
      <c r="H13320" s="899" t="s">
        <v>218</v>
      </c>
      <c r="I13320" s="899" t="s">
        <v>978</v>
      </c>
      <c r="J13320" s="1074" t="s">
        <v>13893</v>
      </c>
      <c r="K13320" s="1074" t="s">
        <v>15963</v>
      </c>
      <c r="L13320" s="1068">
        <v>4865.5600000000004</v>
      </c>
    </row>
    <row r="13321" spans="1:12" s="651" customFormat="1" ht="21.95" customHeight="1" x14ac:dyDescent="0.25">
      <c r="A13321" s="1399"/>
      <c r="B13321" s="1065" t="s">
        <v>10795</v>
      </c>
      <c r="C13321" s="903" t="s">
        <v>10796</v>
      </c>
      <c r="D13321" s="900" t="s">
        <v>215</v>
      </c>
      <c r="E13321" s="903" t="s">
        <v>2355</v>
      </c>
      <c r="F13321" s="900" t="s">
        <v>2096</v>
      </c>
      <c r="G13321" s="900" t="s">
        <v>53</v>
      </c>
      <c r="H13321" s="900" t="s">
        <v>273</v>
      </c>
      <c r="I13321" s="900" t="s">
        <v>275</v>
      </c>
      <c r="J13321" s="1073" t="s">
        <v>15619</v>
      </c>
      <c r="K13321" s="1073" t="s">
        <v>15620</v>
      </c>
      <c r="L13321" s="1066">
        <v>629.30999999999995</v>
      </c>
    </row>
    <row r="13322" spans="1:12" s="651" customFormat="1" ht="21.95" customHeight="1" x14ac:dyDescent="0.25">
      <c r="A13322" s="1399"/>
      <c r="B13322" s="1067" t="s">
        <v>10795</v>
      </c>
      <c r="C13322" s="702" t="s">
        <v>10796</v>
      </c>
      <c r="D13322" s="899" t="s">
        <v>215</v>
      </c>
      <c r="E13322" s="702" t="s">
        <v>2355</v>
      </c>
      <c r="F13322" s="899" t="s">
        <v>2096</v>
      </c>
      <c r="G13322" s="899" t="s">
        <v>53</v>
      </c>
      <c r="H13322" s="899" t="s">
        <v>218</v>
      </c>
      <c r="I13322" s="899" t="s">
        <v>306</v>
      </c>
      <c r="J13322" s="1074" t="s">
        <v>14228</v>
      </c>
      <c r="K13322" s="1074" t="s">
        <v>15964</v>
      </c>
      <c r="L13322" s="1068">
        <v>35828.15</v>
      </c>
    </row>
    <row r="13323" spans="1:12" s="651" customFormat="1" ht="21.95" customHeight="1" x14ac:dyDescent="0.25">
      <c r="A13323" s="1399"/>
      <c r="B13323" s="1065" t="s">
        <v>10795</v>
      </c>
      <c r="C13323" s="903" t="s">
        <v>10797</v>
      </c>
      <c r="D13323" s="900" t="s">
        <v>215</v>
      </c>
      <c r="E13323" s="903" t="s">
        <v>2356</v>
      </c>
      <c r="F13323" s="900" t="s">
        <v>2096</v>
      </c>
      <c r="G13323" s="900" t="s">
        <v>53</v>
      </c>
      <c r="H13323" s="900" t="s">
        <v>201</v>
      </c>
      <c r="I13323" s="900" t="s">
        <v>267</v>
      </c>
      <c r="J13323" s="1073" t="s">
        <v>12659</v>
      </c>
      <c r="K13323" s="1073" t="s">
        <v>12660</v>
      </c>
      <c r="L13323" s="1066">
        <v>158707.06</v>
      </c>
    </row>
    <row r="13324" spans="1:12" s="651" customFormat="1" ht="21.95" customHeight="1" x14ac:dyDescent="0.25">
      <c r="A13324" s="1399"/>
      <c r="B13324" s="1067" t="s">
        <v>10795</v>
      </c>
      <c r="C13324" s="702" t="s">
        <v>10798</v>
      </c>
      <c r="D13324" s="899" t="s">
        <v>215</v>
      </c>
      <c r="E13324" s="702" t="s">
        <v>2357</v>
      </c>
      <c r="F13324" s="899" t="s">
        <v>2096</v>
      </c>
      <c r="G13324" s="899" t="s">
        <v>53</v>
      </c>
      <c r="H13324" s="899" t="s">
        <v>201</v>
      </c>
      <c r="I13324" s="899" t="s">
        <v>267</v>
      </c>
      <c r="J13324" s="1074" t="s">
        <v>12659</v>
      </c>
      <c r="K13324" s="1074" t="s">
        <v>12660</v>
      </c>
      <c r="L13324" s="1068">
        <v>158707.06</v>
      </c>
    </row>
    <row r="13325" spans="1:12" s="651" customFormat="1" ht="21.95" customHeight="1" x14ac:dyDescent="0.25">
      <c r="A13325" s="1399"/>
      <c r="B13325" s="1065" t="s">
        <v>10795</v>
      </c>
      <c r="C13325" s="903" t="s">
        <v>10799</v>
      </c>
      <c r="D13325" s="900" t="s">
        <v>215</v>
      </c>
      <c r="E13325" s="903" t="s">
        <v>2355</v>
      </c>
      <c r="F13325" s="900" t="s">
        <v>2096</v>
      </c>
      <c r="G13325" s="900" t="s">
        <v>53</v>
      </c>
      <c r="H13325" s="900" t="s">
        <v>201</v>
      </c>
      <c r="I13325" s="900" t="s">
        <v>267</v>
      </c>
      <c r="J13325" s="1073" t="s">
        <v>12659</v>
      </c>
      <c r="K13325" s="1073" t="s">
        <v>12660</v>
      </c>
      <c r="L13325" s="1066">
        <v>161608.69</v>
      </c>
    </row>
    <row r="13326" spans="1:12" s="651" customFormat="1" ht="21.95" customHeight="1" x14ac:dyDescent="0.25">
      <c r="A13326" s="1399"/>
      <c r="B13326" s="1067" t="s">
        <v>10795</v>
      </c>
      <c r="C13326" s="702" t="s">
        <v>10800</v>
      </c>
      <c r="D13326" s="899" t="s">
        <v>215</v>
      </c>
      <c r="E13326" s="702" t="s">
        <v>2358</v>
      </c>
      <c r="F13326" s="899" t="s">
        <v>2096</v>
      </c>
      <c r="G13326" s="899" t="s">
        <v>53</v>
      </c>
      <c r="H13326" s="899" t="s">
        <v>201</v>
      </c>
      <c r="I13326" s="899" t="s">
        <v>267</v>
      </c>
      <c r="J13326" s="1074" t="s">
        <v>12659</v>
      </c>
      <c r="K13326" s="1074" t="s">
        <v>12660</v>
      </c>
      <c r="L13326" s="1068">
        <v>213978.74</v>
      </c>
    </row>
    <row r="13327" spans="1:12" s="651" customFormat="1" ht="21.95" customHeight="1" x14ac:dyDescent="0.25">
      <c r="A13327" s="1399"/>
      <c r="B13327" s="1065" t="s">
        <v>10795</v>
      </c>
      <c r="C13327" s="903" t="s">
        <v>10800</v>
      </c>
      <c r="D13327" s="900" t="s">
        <v>215</v>
      </c>
      <c r="E13327" s="903" t="s">
        <v>2358</v>
      </c>
      <c r="F13327" s="900" t="s">
        <v>2096</v>
      </c>
      <c r="G13327" s="900" t="s">
        <v>53</v>
      </c>
      <c r="H13327" s="900" t="s">
        <v>201</v>
      </c>
      <c r="I13327" s="900" t="s">
        <v>268</v>
      </c>
      <c r="J13327" s="1073" t="s">
        <v>12670</v>
      </c>
      <c r="K13327" s="1073" t="s">
        <v>12671</v>
      </c>
      <c r="L13327" s="1066">
        <v>1040794.41</v>
      </c>
    </row>
    <row r="13328" spans="1:12" s="651" customFormat="1" ht="21.95" customHeight="1" x14ac:dyDescent="0.25">
      <c r="A13328" s="1399"/>
      <c r="B13328" s="1067" t="s">
        <v>10795</v>
      </c>
      <c r="C13328" s="702" t="s">
        <v>10800</v>
      </c>
      <c r="D13328" s="899" t="s">
        <v>215</v>
      </c>
      <c r="E13328" s="702" t="s">
        <v>2358</v>
      </c>
      <c r="F13328" s="899" t="s">
        <v>2096</v>
      </c>
      <c r="G13328" s="899" t="s">
        <v>53</v>
      </c>
      <c r="H13328" s="899" t="s">
        <v>218</v>
      </c>
      <c r="I13328" s="899" t="s">
        <v>978</v>
      </c>
      <c r="J13328" s="1074" t="s">
        <v>13893</v>
      </c>
      <c r="K13328" s="1074" t="s">
        <v>15963</v>
      </c>
      <c r="L13328" s="1068">
        <v>4054.63</v>
      </c>
    </row>
    <row r="13329" spans="1:12" s="651" customFormat="1" ht="21.95" customHeight="1" x14ac:dyDescent="0.25">
      <c r="A13329" s="1399"/>
      <c r="B13329" s="1065" t="s">
        <v>10795</v>
      </c>
      <c r="C13329" s="903" t="s">
        <v>10801</v>
      </c>
      <c r="D13329" s="900" t="s">
        <v>215</v>
      </c>
      <c r="E13329" s="903" t="s">
        <v>2359</v>
      </c>
      <c r="F13329" s="900" t="s">
        <v>2096</v>
      </c>
      <c r="G13329" s="900" t="s">
        <v>53</v>
      </c>
      <c r="H13329" s="900" t="s">
        <v>218</v>
      </c>
      <c r="I13329" s="900" t="s">
        <v>978</v>
      </c>
      <c r="J13329" s="1073" t="s">
        <v>13893</v>
      </c>
      <c r="K13329" s="1073" t="s">
        <v>15963</v>
      </c>
      <c r="L13329" s="1066">
        <v>4054.63</v>
      </c>
    </row>
    <row r="13330" spans="1:12" s="651" customFormat="1" ht="21.95" customHeight="1" x14ac:dyDescent="0.25">
      <c r="A13330" s="1399"/>
      <c r="B13330" s="1065" t="s">
        <v>10795</v>
      </c>
      <c r="C13330" s="903" t="s">
        <v>10801</v>
      </c>
      <c r="D13330" s="900" t="s">
        <v>215</v>
      </c>
      <c r="E13330" s="903" t="s">
        <v>2359</v>
      </c>
      <c r="F13330" s="900" t="s">
        <v>2096</v>
      </c>
      <c r="G13330" s="900" t="s">
        <v>53</v>
      </c>
      <c r="H13330" s="900" t="s">
        <v>201</v>
      </c>
      <c r="I13330" s="900" t="s">
        <v>267</v>
      </c>
      <c r="J13330" s="1073" t="s">
        <v>12659</v>
      </c>
      <c r="K13330" s="1073" t="s">
        <v>12660</v>
      </c>
      <c r="L13330" s="1066">
        <v>213978.74</v>
      </c>
    </row>
    <row r="13331" spans="1:12" s="651" customFormat="1" ht="21.95" customHeight="1" x14ac:dyDescent="0.25">
      <c r="A13331" s="1399"/>
      <c r="B13331" s="1067" t="s">
        <v>10795</v>
      </c>
      <c r="C13331" s="702" t="s">
        <v>10801</v>
      </c>
      <c r="D13331" s="899" t="s">
        <v>215</v>
      </c>
      <c r="E13331" s="702" t="s">
        <v>2359</v>
      </c>
      <c r="F13331" s="899" t="s">
        <v>2096</v>
      </c>
      <c r="G13331" s="899" t="s">
        <v>53</v>
      </c>
      <c r="H13331" s="899" t="s">
        <v>201</v>
      </c>
      <c r="I13331" s="899" t="s">
        <v>268</v>
      </c>
      <c r="J13331" s="1074" t="s">
        <v>12670</v>
      </c>
      <c r="K13331" s="1074" t="s">
        <v>12671</v>
      </c>
      <c r="L13331" s="1068">
        <v>1040794.41</v>
      </c>
    </row>
    <row r="13332" spans="1:12" s="651" customFormat="1" ht="21.95" customHeight="1" x14ac:dyDescent="0.25">
      <c r="A13332" s="1399"/>
      <c r="B13332" s="1065" t="s">
        <v>10795</v>
      </c>
      <c r="C13332" s="903" t="s">
        <v>10802</v>
      </c>
      <c r="D13332" s="900" t="s">
        <v>215</v>
      </c>
      <c r="E13332" s="903" t="s">
        <v>2360</v>
      </c>
      <c r="F13332" s="900" t="s">
        <v>2096</v>
      </c>
      <c r="G13332" s="900" t="s">
        <v>53</v>
      </c>
      <c r="H13332" s="900" t="s">
        <v>201</v>
      </c>
      <c r="I13332" s="900" t="s">
        <v>267</v>
      </c>
      <c r="J13332" s="1073" t="s">
        <v>12659</v>
      </c>
      <c r="K13332" s="1073" t="s">
        <v>12660</v>
      </c>
      <c r="L13332" s="1066">
        <v>213978.74</v>
      </c>
    </row>
    <row r="13333" spans="1:12" s="651" customFormat="1" ht="21.95" customHeight="1" x14ac:dyDescent="0.25">
      <c r="A13333" s="1399"/>
      <c r="B13333" s="1067" t="s">
        <v>10795</v>
      </c>
      <c r="C13333" s="702" t="s">
        <v>10802</v>
      </c>
      <c r="D13333" s="899" t="s">
        <v>215</v>
      </c>
      <c r="E13333" s="702" t="s">
        <v>2360</v>
      </c>
      <c r="F13333" s="899" t="s">
        <v>2096</v>
      </c>
      <c r="G13333" s="899" t="s">
        <v>53</v>
      </c>
      <c r="H13333" s="899" t="s">
        <v>218</v>
      </c>
      <c r="I13333" s="899" t="s">
        <v>506</v>
      </c>
      <c r="J13333" s="1074" t="s">
        <v>15965</v>
      </c>
      <c r="K13333" s="1074" t="s">
        <v>15966</v>
      </c>
      <c r="L13333" s="1068">
        <v>76562.429999999993</v>
      </c>
    </row>
    <row r="13334" spans="1:12" s="651" customFormat="1" ht="21.95" customHeight="1" x14ac:dyDescent="0.25">
      <c r="A13334" s="1399"/>
      <c r="B13334" s="1065" t="s">
        <v>10795</v>
      </c>
      <c r="C13334" s="903" t="s">
        <v>10802</v>
      </c>
      <c r="D13334" s="900" t="s">
        <v>215</v>
      </c>
      <c r="E13334" s="903" t="s">
        <v>2360</v>
      </c>
      <c r="F13334" s="900" t="s">
        <v>2096</v>
      </c>
      <c r="G13334" s="900" t="s">
        <v>53</v>
      </c>
      <c r="H13334" s="900" t="s">
        <v>218</v>
      </c>
      <c r="I13334" s="900" t="s">
        <v>978</v>
      </c>
      <c r="J13334" s="1073" t="s">
        <v>13893</v>
      </c>
      <c r="K13334" s="1073" t="s">
        <v>15963</v>
      </c>
      <c r="L13334" s="1066">
        <v>4865.5600000000004</v>
      </c>
    </row>
    <row r="13335" spans="1:12" s="651" customFormat="1" ht="21.95" customHeight="1" x14ac:dyDescent="0.25">
      <c r="A13335" s="1399"/>
      <c r="B13335" s="1067" t="s">
        <v>10795</v>
      </c>
      <c r="C13335" s="702" t="s">
        <v>10802</v>
      </c>
      <c r="D13335" s="899" t="s">
        <v>215</v>
      </c>
      <c r="E13335" s="702" t="s">
        <v>2360</v>
      </c>
      <c r="F13335" s="899" t="s">
        <v>2096</v>
      </c>
      <c r="G13335" s="899" t="s">
        <v>53</v>
      </c>
      <c r="H13335" s="899" t="s">
        <v>218</v>
      </c>
      <c r="I13335" s="899" t="s">
        <v>286</v>
      </c>
      <c r="J13335" s="1074" t="s">
        <v>15632</v>
      </c>
      <c r="K13335" s="1074" t="s">
        <v>15967</v>
      </c>
      <c r="L13335" s="1068">
        <v>5131.01</v>
      </c>
    </row>
    <row r="13336" spans="1:12" s="651" customFormat="1" ht="21.95" customHeight="1" x14ac:dyDescent="0.25">
      <c r="A13336" s="1399"/>
      <c r="B13336" s="1065" t="s">
        <v>10795</v>
      </c>
      <c r="C13336" s="903" t="s">
        <v>10803</v>
      </c>
      <c r="D13336" s="900" t="s">
        <v>215</v>
      </c>
      <c r="E13336" s="903" t="s">
        <v>2361</v>
      </c>
      <c r="F13336" s="900" t="s">
        <v>2096</v>
      </c>
      <c r="G13336" s="900" t="s">
        <v>53</v>
      </c>
      <c r="H13336" s="900" t="s">
        <v>218</v>
      </c>
      <c r="I13336" s="900" t="s">
        <v>286</v>
      </c>
      <c r="J13336" s="1073" t="s">
        <v>15632</v>
      </c>
      <c r="K13336" s="1073" t="s">
        <v>15967</v>
      </c>
      <c r="L13336" s="1066">
        <v>61607.38</v>
      </c>
    </row>
    <row r="13337" spans="1:12" s="651" customFormat="1" ht="21.95" customHeight="1" x14ac:dyDescent="0.25">
      <c r="A13337" s="1399"/>
      <c r="B13337" s="1067" t="s">
        <v>10795</v>
      </c>
      <c r="C13337" s="702" t="s">
        <v>10803</v>
      </c>
      <c r="D13337" s="899" t="s">
        <v>215</v>
      </c>
      <c r="E13337" s="702" t="s">
        <v>2361</v>
      </c>
      <c r="F13337" s="899" t="s">
        <v>2096</v>
      </c>
      <c r="G13337" s="899" t="s">
        <v>53</v>
      </c>
      <c r="H13337" s="899" t="s">
        <v>218</v>
      </c>
      <c r="I13337" s="899" t="s">
        <v>978</v>
      </c>
      <c r="J13337" s="1074" t="s">
        <v>13893</v>
      </c>
      <c r="K13337" s="1074" t="s">
        <v>15963</v>
      </c>
      <c r="L13337" s="1068">
        <v>4865.5600000000004</v>
      </c>
    </row>
    <row r="13338" spans="1:12" s="651" customFormat="1" ht="21.95" customHeight="1" x14ac:dyDescent="0.25">
      <c r="A13338" s="1399"/>
      <c r="B13338" s="1067" t="s">
        <v>10795</v>
      </c>
      <c r="C13338" s="702" t="s">
        <v>10803</v>
      </c>
      <c r="D13338" s="899" t="s">
        <v>215</v>
      </c>
      <c r="E13338" s="702" t="s">
        <v>2361</v>
      </c>
      <c r="F13338" s="899" t="s">
        <v>2096</v>
      </c>
      <c r="G13338" s="899" t="s">
        <v>53</v>
      </c>
      <c r="H13338" s="899" t="s">
        <v>201</v>
      </c>
      <c r="I13338" s="899" t="s">
        <v>267</v>
      </c>
      <c r="J13338" s="1074" t="s">
        <v>12659</v>
      </c>
      <c r="K13338" s="1074" t="s">
        <v>12660</v>
      </c>
      <c r="L13338" s="1068">
        <v>213978.74</v>
      </c>
    </row>
    <row r="13339" spans="1:12" s="651" customFormat="1" ht="21.95" customHeight="1" x14ac:dyDescent="0.25">
      <c r="A13339" s="1399"/>
      <c r="B13339" s="1065" t="s">
        <v>10795</v>
      </c>
      <c r="C13339" s="903" t="s">
        <v>10803</v>
      </c>
      <c r="D13339" s="900" t="s">
        <v>215</v>
      </c>
      <c r="E13339" s="903" t="s">
        <v>2361</v>
      </c>
      <c r="F13339" s="900" t="s">
        <v>2096</v>
      </c>
      <c r="G13339" s="900" t="s">
        <v>53</v>
      </c>
      <c r="H13339" s="900" t="s">
        <v>218</v>
      </c>
      <c r="I13339" s="900" t="s">
        <v>506</v>
      </c>
      <c r="J13339" s="1073" t="s">
        <v>15965</v>
      </c>
      <c r="K13339" s="1073" t="s">
        <v>15966</v>
      </c>
      <c r="L13339" s="1066">
        <v>76562.429999999993</v>
      </c>
    </row>
    <row r="13340" spans="1:12" s="651" customFormat="1" ht="21.95" customHeight="1" x14ac:dyDescent="0.25">
      <c r="A13340" s="1399"/>
      <c r="B13340" s="1067" t="s">
        <v>10795</v>
      </c>
      <c r="C13340" s="702" t="s">
        <v>10804</v>
      </c>
      <c r="D13340" s="899" t="s">
        <v>215</v>
      </c>
      <c r="E13340" s="702" t="s">
        <v>2362</v>
      </c>
      <c r="F13340" s="899" t="s">
        <v>2096</v>
      </c>
      <c r="G13340" s="899" t="s">
        <v>53</v>
      </c>
      <c r="H13340" s="899" t="s">
        <v>201</v>
      </c>
      <c r="I13340" s="899" t="s">
        <v>267</v>
      </c>
      <c r="J13340" s="1074" t="s">
        <v>12659</v>
      </c>
      <c r="K13340" s="1074" t="s">
        <v>12660</v>
      </c>
      <c r="L13340" s="1068">
        <v>213978.74</v>
      </c>
    </row>
    <row r="13341" spans="1:12" s="651" customFormat="1" ht="21.95" customHeight="1" x14ac:dyDescent="0.25">
      <c r="A13341" s="1399"/>
      <c r="B13341" s="1065" t="s">
        <v>10795</v>
      </c>
      <c r="C13341" s="903" t="s">
        <v>10804</v>
      </c>
      <c r="D13341" s="900" t="s">
        <v>215</v>
      </c>
      <c r="E13341" s="903" t="s">
        <v>2362</v>
      </c>
      <c r="F13341" s="900" t="s">
        <v>2096</v>
      </c>
      <c r="G13341" s="900" t="s">
        <v>53</v>
      </c>
      <c r="H13341" s="900" t="s">
        <v>201</v>
      </c>
      <c r="I13341" s="900" t="s">
        <v>268</v>
      </c>
      <c r="J13341" s="1073" t="s">
        <v>12670</v>
      </c>
      <c r="K13341" s="1073" t="s">
        <v>12671</v>
      </c>
      <c r="L13341" s="1066">
        <v>1040794.41</v>
      </c>
    </row>
    <row r="13342" spans="1:12" s="651" customFormat="1" ht="21.95" customHeight="1" x14ac:dyDescent="0.25">
      <c r="A13342" s="1399"/>
      <c r="B13342" s="1067" t="s">
        <v>10795</v>
      </c>
      <c r="C13342" s="702" t="s">
        <v>10804</v>
      </c>
      <c r="D13342" s="899" t="s">
        <v>215</v>
      </c>
      <c r="E13342" s="702" t="s">
        <v>2362</v>
      </c>
      <c r="F13342" s="899" t="s">
        <v>2096</v>
      </c>
      <c r="G13342" s="899" t="s">
        <v>53</v>
      </c>
      <c r="H13342" s="899" t="s">
        <v>201</v>
      </c>
      <c r="I13342" s="899" t="s">
        <v>268</v>
      </c>
      <c r="J13342" s="1074" t="s">
        <v>12670</v>
      </c>
      <c r="K13342" s="1074" t="s">
        <v>12672</v>
      </c>
      <c r="L13342" s="1068">
        <v>987570.12</v>
      </c>
    </row>
    <row r="13343" spans="1:12" s="651" customFormat="1" ht="21.95" customHeight="1" x14ac:dyDescent="0.25">
      <c r="A13343" s="1399"/>
      <c r="B13343" s="1065" t="s">
        <v>10795</v>
      </c>
      <c r="C13343" s="903" t="s">
        <v>10804</v>
      </c>
      <c r="D13343" s="900" t="s">
        <v>215</v>
      </c>
      <c r="E13343" s="903" t="s">
        <v>2362</v>
      </c>
      <c r="F13343" s="900" t="s">
        <v>2096</v>
      </c>
      <c r="G13343" s="900" t="s">
        <v>53</v>
      </c>
      <c r="H13343" s="900" t="s">
        <v>218</v>
      </c>
      <c r="I13343" s="900" t="s">
        <v>978</v>
      </c>
      <c r="J13343" s="1073" t="s">
        <v>13893</v>
      </c>
      <c r="K13343" s="1073" t="s">
        <v>15963</v>
      </c>
      <c r="L13343" s="1066">
        <v>4865.5600000000004</v>
      </c>
    </row>
    <row r="13344" spans="1:12" s="651" customFormat="1" ht="21.95" customHeight="1" x14ac:dyDescent="0.25">
      <c r="A13344" s="1399"/>
      <c r="B13344" s="1067" t="s">
        <v>10795</v>
      </c>
      <c r="C13344" s="702" t="s">
        <v>10804</v>
      </c>
      <c r="D13344" s="899" t="s">
        <v>215</v>
      </c>
      <c r="E13344" s="702" t="s">
        <v>2362</v>
      </c>
      <c r="F13344" s="899" t="s">
        <v>2096</v>
      </c>
      <c r="G13344" s="899" t="s">
        <v>53</v>
      </c>
      <c r="H13344" s="899" t="s">
        <v>218</v>
      </c>
      <c r="I13344" s="899" t="s">
        <v>286</v>
      </c>
      <c r="J13344" s="1074" t="s">
        <v>15632</v>
      </c>
      <c r="K13344" s="1074" t="s">
        <v>15967</v>
      </c>
      <c r="L13344" s="1068">
        <v>61607.38</v>
      </c>
    </row>
    <row r="13345" spans="1:12" s="651" customFormat="1" ht="21.95" customHeight="1" x14ac:dyDescent="0.25">
      <c r="A13345" s="1399"/>
      <c r="B13345" s="1065" t="s">
        <v>10795</v>
      </c>
      <c r="C13345" s="903" t="s">
        <v>10805</v>
      </c>
      <c r="D13345" s="900" t="s">
        <v>215</v>
      </c>
      <c r="E13345" s="903" t="s">
        <v>2363</v>
      </c>
      <c r="F13345" s="900" t="s">
        <v>2096</v>
      </c>
      <c r="G13345" s="900" t="s">
        <v>53</v>
      </c>
      <c r="H13345" s="900" t="s">
        <v>218</v>
      </c>
      <c r="I13345" s="900" t="s">
        <v>978</v>
      </c>
      <c r="J13345" s="1073" t="s">
        <v>13893</v>
      </c>
      <c r="K13345" s="1073" t="s">
        <v>15963</v>
      </c>
      <c r="L13345" s="1066">
        <v>4054.63</v>
      </c>
    </row>
    <row r="13346" spans="1:12" s="651" customFormat="1" ht="21.95" customHeight="1" x14ac:dyDescent="0.25">
      <c r="A13346" s="1399"/>
      <c r="B13346" s="1067" t="s">
        <v>10795</v>
      </c>
      <c r="C13346" s="702" t="s">
        <v>10805</v>
      </c>
      <c r="D13346" s="899" t="s">
        <v>215</v>
      </c>
      <c r="E13346" s="702" t="s">
        <v>2363</v>
      </c>
      <c r="F13346" s="899" t="s">
        <v>2096</v>
      </c>
      <c r="G13346" s="899" t="s">
        <v>53</v>
      </c>
      <c r="H13346" s="899" t="s">
        <v>201</v>
      </c>
      <c r="I13346" s="899" t="s">
        <v>267</v>
      </c>
      <c r="J13346" s="1074" t="s">
        <v>12659</v>
      </c>
      <c r="K13346" s="1074" t="s">
        <v>12660</v>
      </c>
      <c r="L13346" s="1068">
        <v>213978.74</v>
      </c>
    </row>
    <row r="13347" spans="1:12" s="651" customFormat="1" ht="21.95" customHeight="1" x14ac:dyDescent="0.25">
      <c r="A13347" s="1399"/>
      <c r="B13347" s="1065" t="s">
        <v>10795</v>
      </c>
      <c r="C13347" s="903" t="s">
        <v>10805</v>
      </c>
      <c r="D13347" s="900" t="s">
        <v>215</v>
      </c>
      <c r="E13347" s="903" t="s">
        <v>2363</v>
      </c>
      <c r="F13347" s="900" t="s">
        <v>2096</v>
      </c>
      <c r="G13347" s="900" t="s">
        <v>53</v>
      </c>
      <c r="H13347" s="900" t="s">
        <v>201</v>
      </c>
      <c r="I13347" s="900" t="s">
        <v>268</v>
      </c>
      <c r="J13347" s="1073" t="s">
        <v>12670</v>
      </c>
      <c r="K13347" s="1073" t="s">
        <v>12671</v>
      </c>
      <c r="L13347" s="1066">
        <v>1040794.41</v>
      </c>
    </row>
    <row r="13348" spans="1:12" s="651" customFormat="1" ht="21.95" customHeight="1" x14ac:dyDescent="0.25">
      <c r="A13348" s="1399"/>
      <c r="B13348" s="1067" t="s">
        <v>10795</v>
      </c>
      <c r="C13348" s="702" t="s">
        <v>10806</v>
      </c>
      <c r="D13348" s="899" t="s">
        <v>215</v>
      </c>
      <c r="E13348" s="702" t="s">
        <v>2364</v>
      </c>
      <c r="F13348" s="899" t="s">
        <v>2096</v>
      </c>
      <c r="G13348" s="899" t="s">
        <v>53</v>
      </c>
      <c r="H13348" s="899" t="s">
        <v>201</v>
      </c>
      <c r="I13348" s="899" t="s">
        <v>267</v>
      </c>
      <c r="J13348" s="1074" t="s">
        <v>12659</v>
      </c>
      <c r="K13348" s="1074" t="s">
        <v>12660</v>
      </c>
      <c r="L13348" s="1068">
        <v>213978.74</v>
      </c>
    </row>
    <row r="13349" spans="1:12" s="651" customFormat="1" ht="21.95" customHeight="1" x14ac:dyDescent="0.25">
      <c r="A13349" s="1399"/>
      <c r="B13349" s="1065" t="s">
        <v>10795</v>
      </c>
      <c r="C13349" s="903" t="s">
        <v>10806</v>
      </c>
      <c r="D13349" s="900" t="s">
        <v>215</v>
      </c>
      <c r="E13349" s="903" t="s">
        <v>2364</v>
      </c>
      <c r="F13349" s="900" t="s">
        <v>2096</v>
      </c>
      <c r="G13349" s="900" t="s">
        <v>53</v>
      </c>
      <c r="H13349" s="900" t="s">
        <v>201</v>
      </c>
      <c r="I13349" s="900" t="s">
        <v>268</v>
      </c>
      <c r="J13349" s="1073" t="s">
        <v>12670</v>
      </c>
      <c r="K13349" s="1073" t="s">
        <v>12671</v>
      </c>
      <c r="L13349" s="1066">
        <v>1040794.41</v>
      </c>
    </row>
    <row r="13350" spans="1:12" s="651" customFormat="1" ht="21.95" customHeight="1" x14ac:dyDescent="0.25">
      <c r="A13350" s="1399"/>
      <c r="B13350" s="1067" t="s">
        <v>10795</v>
      </c>
      <c r="C13350" s="702" t="s">
        <v>10806</v>
      </c>
      <c r="D13350" s="899" t="s">
        <v>215</v>
      </c>
      <c r="E13350" s="702" t="s">
        <v>2364</v>
      </c>
      <c r="F13350" s="899" t="s">
        <v>2096</v>
      </c>
      <c r="G13350" s="899" t="s">
        <v>53</v>
      </c>
      <c r="H13350" s="899" t="s">
        <v>218</v>
      </c>
      <c r="I13350" s="899" t="s">
        <v>978</v>
      </c>
      <c r="J13350" s="1074" t="s">
        <v>13893</v>
      </c>
      <c r="K13350" s="1074" t="s">
        <v>15963</v>
      </c>
      <c r="L13350" s="1068">
        <v>4054.63</v>
      </c>
    </row>
    <row r="13351" spans="1:12" s="651" customFormat="1" ht="21.95" customHeight="1" x14ac:dyDescent="0.25">
      <c r="A13351" s="1399"/>
      <c r="B13351" s="1067" t="s">
        <v>10795</v>
      </c>
      <c r="C13351" s="702" t="s">
        <v>10807</v>
      </c>
      <c r="D13351" s="899" t="s">
        <v>215</v>
      </c>
      <c r="E13351" s="702" t="s">
        <v>2288</v>
      </c>
      <c r="F13351" s="899" t="s">
        <v>2096</v>
      </c>
      <c r="G13351" s="899" t="s">
        <v>53</v>
      </c>
      <c r="H13351" s="899" t="s">
        <v>218</v>
      </c>
      <c r="I13351" s="899" t="s">
        <v>506</v>
      </c>
      <c r="J13351" s="1074" t="s">
        <v>15968</v>
      </c>
      <c r="K13351" s="1074" t="s">
        <v>15969</v>
      </c>
      <c r="L13351" s="1068">
        <v>42316.25</v>
      </c>
    </row>
    <row r="13352" spans="1:12" s="651" customFormat="1" ht="21.95" customHeight="1" x14ac:dyDescent="0.25">
      <c r="A13352" s="1399"/>
      <c r="B13352" s="1065" t="s">
        <v>10795</v>
      </c>
      <c r="C13352" s="903" t="s">
        <v>10807</v>
      </c>
      <c r="D13352" s="900" t="s">
        <v>215</v>
      </c>
      <c r="E13352" s="903" t="s">
        <v>2288</v>
      </c>
      <c r="F13352" s="900" t="s">
        <v>2096</v>
      </c>
      <c r="G13352" s="900" t="s">
        <v>53</v>
      </c>
      <c r="H13352" s="900" t="s">
        <v>201</v>
      </c>
      <c r="I13352" s="900" t="s">
        <v>267</v>
      </c>
      <c r="J13352" s="1073" t="s">
        <v>12659</v>
      </c>
      <c r="K13352" s="1073" t="s">
        <v>12660</v>
      </c>
      <c r="L13352" s="1066">
        <v>213978.74</v>
      </c>
    </row>
    <row r="13353" spans="1:12" s="651" customFormat="1" ht="21.95" customHeight="1" x14ac:dyDescent="0.25">
      <c r="A13353" s="1399"/>
      <c r="B13353" s="1067" t="s">
        <v>10795</v>
      </c>
      <c r="C13353" s="702" t="s">
        <v>10807</v>
      </c>
      <c r="D13353" s="899" t="s">
        <v>215</v>
      </c>
      <c r="E13353" s="702" t="s">
        <v>2288</v>
      </c>
      <c r="F13353" s="899" t="s">
        <v>2096</v>
      </c>
      <c r="G13353" s="899" t="s">
        <v>53</v>
      </c>
      <c r="H13353" s="899" t="s">
        <v>218</v>
      </c>
      <c r="I13353" s="899" t="s">
        <v>506</v>
      </c>
      <c r="J13353" s="1074" t="s">
        <v>14503</v>
      </c>
      <c r="K13353" s="1074" t="s">
        <v>15970</v>
      </c>
      <c r="L13353" s="1068">
        <v>32770.720000000001</v>
      </c>
    </row>
    <row r="13354" spans="1:12" s="651" customFormat="1" ht="21.95" customHeight="1" x14ac:dyDescent="0.25">
      <c r="A13354" s="1399"/>
      <c r="B13354" s="1065" t="s">
        <v>10795</v>
      </c>
      <c r="C13354" s="903" t="s">
        <v>10807</v>
      </c>
      <c r="D13354" s="900" t="s">
        <v>215</v>
      </c>
      <c r="E13354" s="903" t="s">
        <v>2288</v>
      </c>
      <c r="F13354" s="900" t="s">
        <v>2096</v>
      </c>
      <c r="G13354" s="900" t="s">
        <v>53</v>
      </c>
      <c r="H13354" s="900" t="s">
        <v>218</v>
      </c>
      <c r="I13354" s="900" t="s">
        <v>978</v>
      </c>
      <c r="J13354" s="1073" t="s">
        <v>13893</v>
      </c>
      <c r="K13354" s="1073" t="s">
        <v>15963</v>
      </c>
      <c r="L13354" s="1066">
        <v>4054.63</v>
      </c>
    </row>
    <row r="13355" spans="1:12" s="651" customFormat="1" ht="21.95" customHeight="1" x14ac:dyDescent="0.25">
      <c r="A13355" s="1399"/>
      <c r="B13355" s="1067" t="s">
        <v>10795</v>
      </c>
      <c r="C13355" s="702" t="s">
        <v>10807</v>
      </c>
      <c r="D13355" s="899" t="s">
        <v>215</v>
      </c>
      <c r="E13355" s="702" t="s">
        <v>2288</v>
      </c>
      <c r="F13355" s="899" t="s">
        <v>2096</v>
      </c>
      <c r="G13355" s="899" t="s">
        <v>53</v>
      </c>
      <c r="H13355" s="899" t="s">
        <v>218</v>
      </c>
      <c r="I13355" s="899" t="s">
        <v>286</v>
      </c>
      <c r="J13355" s="1074" t="s">
        <v>15632</v>
      </c>
      <c r="K13355" s="1074" t="s">
        <v>15967</v>
      </c>
      <c r="L13355" s="1068">
        <v>61607.38</v>
      </c>
    </row>
    <row r="13356" spans="1:12" s="651" customFormat="1" ht="21.95" customHeight="1" x14ac:dyDescent="0.25">
      <c r="A13356" s="1399"/>
      <c r="B13356" s="1065" t="s">
        <v>10795</v>
      </c>
      <c r="C13356" s="903" t="s">
        <v>10808</v>
      </c>
      <c r="D13356" s="900" t="s">
        <v>215</v>
      </c>
      <c r="E13356" s="903" t="s">
        <v>2356</v>
      </c>
      <c r="F13356" s="900" t="s">
        <v>2096</v>
      </c>
      <c r="G13356" s="900" t="s">
        <v>53</v>
      </c>
      <c r="H13356" s="900" t="s">
        <v>201</v>
      </c>
      <c r="I13356" s="900" t="s">
        <v>267</v>
      </c>
      <c r="J13356" s="1073" t="s">
        <v>12659</v>
      </c>
      <c r="K13356" s="1073" t="s">
        <v>12660</v>
      </c>
      <c r="L13356" s="1066">
        <v>187762.07</v>
      </c>
    </row>
    <row r="13357" spans="1:12" s="651" customFormat="1" ht="21.95" customHeight="1" x14ac:dyDescent="0.25">
      <c r="A13357" s="1399"/>
      <c r="B13357" s="1067" t="s">
        <v>10795</v>
      </c>
      <c r="C13357" s="702" t="s">
        <v>10809</v>
      </c>
      <c r="D13357" s="899" t="s">
        <v>215</v>
      </c>
      <c r="E13357" s="702" t="s">
        <v>2357</v>
      </c>
      <c r="F13357" s="899" t="s">
        <v>2096</v>
      </c>
      <c r="G13357" s="899" t="s">
        <v>53</v>
      </c>
      <c r="H13357" s="899" t="s">
        <v>201</v>
      </c>
      <c r="I13357" s="899" t="s">
        <v>267</v>
      </c>
      <c r="J13357" s="1074" t="s">
        <v>12659</v>
      </c>
      <c r="K13357" s="1074" t="s">
        <v>12660</v>
      </c>
      <c r="L13357" s="1068">
        <v>165571.44</v>
      </c>
    </row>
    <row r="13358" spans="1:12" s="651" customFormat="1" ht="21.95" customHeight="1" x14ac:dyDescent="0.25">
      <c r="A13358" s="1399"/>
      <c r="B13358" s="1065" t="s">
        <v>10810</v>
      </c>
      <c r="C13358" s="903" t="s">
        <v>10811</v>
      </c>
      <c r="D13358" s="900" t="s">
        <v>215</v>
      </c>
      <c r="E13358" s="903" t="s">
        <v>2365</v>
      </c>
      <c r="F13358" s="900" t="s">
        <v>2096</v>
      </c>
      <c r="G13358" s="900" t="s">
        <v>53</v>
      </c>
      <c r="H13358" s="900" t="s">
        <v>201</v>
      </c>
      <c r="I13358" s="900" t="s">
        <v>267</v>
      </c>
      <c r="J13358" s="1073" t="s">
        <v>12659</v>
      </c>
      <c r="K13358" s="1073" t="s">
        <v>12660</v>
      </c>
      <c r="L13358" s="1066">
        <v>8791.73</v>
      </c>
    </row>
    <row r="13359" spans="1:12" s="651" customFormat="1" ht="21.95" customHeight="1" x14ac:dyDescent="0.25">
      <c r="A13359" s="1399"/>
      <c r="B13359" s="1067" t="s">
        <v>10810</v>
      </c>
      <c r="C13359" s="702" t="s">
        <v>10812</v>
      </c>
      <c r="D13359" s="899" t="s">
        <v>215</v>
      </c>
      <c r="E13359" s="702" t="s">
        <v>1479</v>
      </c>
      <c r="F13359" s="899" t="s">
        <v>2096</v>
      </c>
      <c r="G13359" s="899" t="s">
        <v>53</v>
      </c>
      <c r="H13359" s="899" t="s">
        <v>201</v>
      </c>
      <c r="I13359" s="899" t="s">
        <v>267</v>
      </c>
      <c r="J13359" s="1074" t="s">
        <v>12659</v>
      </c>
      <c r="K13359" s="1074" t="s">
        <v>12660</v>
      </c>
      <c r="L13359" s="1068">
        <v>8791.73</v>
      </c>
    </row>
    <row r="13360" spans="1:12" s="651" customFormat="1" ht="21.95" customHeight="1" x14ac:dyDescent="0.25">
      <c r="A13360" s="1399"/>
      <c r="B13360" s="1065" t="s">
        <v>10810</v>
      </c>
      <c r="C13360" s="903" t="s">
        <v>10813</v>
      </c>
      <c r="D13360" s="900" t="s">
        <v>215</v>
      </c>
      <c r="E13360" s="903" t="s">
        <v>2365</v>
      </c>
      <c r="F13360" s="900" t="s">
        <v>2096</v>
      </c>
      <c r="G13360" s="900" t="s">
        <v>53</v>
      </c>
      <c r="H13360" s="900" t="s">
        <v>201</v>
      </c>
      <c r="I13360" s="900" t="s">
        <v>267</v>
      </c>
      <c r="J13360" s="1073" t="s">
        <v>12659</v>
      </c>
      <c r="K13360" s="1073" t="s">
        <v>12660</v>
      </c>
      <c r="L13360" s="1066">
        <v>477769.9</v>
      </c>
    </row>
    <row r="13361" spans="1:12" s="651" customFormat="1" ht="21.95" customHeight="1" x14ac:dyDescent="0.25">
      <c r="A13361" s="1399"/>
      <c r="B13361" s="1067" t="s">
        <v>10810</v>
      </c>
      <c r="C13361" s="702" t="s">
        <v>10813</v>
      </c>
      <c r="D13361" s="899" t="s">
        <v>215</v>
      </c>
      <c r="E13361" s="702" t="s">
        <v>2365</v>
      </c>
      <c r="F13361" s="899" t="s">
        <v>2096</v>
      </c>
      <c r="G13361" s="899" t="s">
        <v>53</v>
      </c>
      <c r="H13361" s="899" t="s">
        <v>201</v>
      </c>
      <c r="I13361" s="899" t="s">
        <v>268</v>
      </c>
      <c r="J13361" s="1074" t="s">
        <v>12670</v>
      </c>
      <c r="K13361" s="1074" t="s">
        <v>12671</v>
      </c>
      <c r="L13361" s="1068">
        <v>2323876.89</v>
      </c>
    </row>
    <row r="13362" spans="1:12" s="651" customFormat="1" ht="21.95" customHeight="1" x14ac:dyDescent="0.25">
      <c r="A13362" s="1399"/>
      <c r="B13362" s="1065" t="s">
        <v>10810</v>
      </c>
      <c r="C13362" s="903" t="s">
        <v>10813</v>
      </c>
      <c r="D13362" s="900" t="s">
        <v>215</v>
      </c>
      <c r="E13362" s="903" t="s">
        <v>2365</v>
      </c>
      <c r="F13362" s="900" t="s">
        <v>2096</v>
      </c>
      <c r="G13362" s="900" t="s">
        <v>53</v>
      </c>
      <c r="H13362" s="900" t="s">
        <v>201</v>
      </c>
      <c r="I13362" s="900" t="s">
        <v>268</v>
      </c>
      <c r="J13362" s="1073" t="s">
        <v>12670</v>
      </c>
      <c r="K13362" s="1073" t="s">
        <v>12672</v>
      </c>
      <c r="L13362" s="1066">
        <v>2205038.14</v>
      </c>
    </row>
    <row r="13363" spans="1:12" s="651" customFormat="1" ht="21.95" customHeight="1" x14ac:dyDescent="0.25">
      <c r="A13363" s="1399"/>
      <c r="B13363" s="1067" t="s">
        <v>10810</v>
      </c>
      <c r="C13363" s="702" t="s">
        <v>10814</v>
      </c>
      <c r="D13363" s="899" t="s">
        <v>215</v>
      </c>
      <c r="E13363" s="702" t="s">
        <v>1479</v>
      </c>
      <c r="F13363" s="899" t="s">
        <v>2096</v>
      </c>
      <c r="G13363" s="899" t="s">
        <v>53</v>
      </c>
      <c r="H13363" s="899" t="s">
        <v>201</v>
      </c>
      <c r="I13363" s="899" t="s">
        <v>267</v>
      </c>
      <c r="J13363" s="1074" t="s">
        <v>12659</v>
      </c>
      <c r="K13363" s="1074" t="s">
        <v>12660</v>
      </c>
      <c r="L13363" s="1068">
        <v>477769.9</v>
      </c>
    </row>
    <row r="13364" spans="1:12" s="651" customFormat="1" ht="21.95" customHeight="1" x14ac:dyDescent="0.25">
      <c r="A13364" s="1399"/>
      <c r="B13364" s="1065" t="s">
        <v>10810</v>
      </c>
      <c r="C13364" s="903" t="s">
        <v>10814</v>
      </c>
      <c r="D13364" s="900" t="s">
        <v>215</v>
      </c>
      <c r="E13364" s="903" t="s">
        <v>1479</v>
      </c>
      <c r="F13364" s="900" t="s">
        <v>2096</v>
      </c>
      <c r="G13364" s="900" t="s">
        <v>53</v>
      </c>
      <c r="H13364" s="900" t="s">
        <v>201</v>
      </c>
      <c r="I13364" s="900" t="s">
        <v>268</v>
      </c>
      <c r="J13364" s="1073" t="s">
        <v>12670</v>
      </c>
      <c r="K13364" s="1073" t="s">
        <v>12671</v>
      </c>
      <c r="L13364" s="1066">
        <v>2323876.89</v>
      </c>
    </row>
    <row r="13365" spans="1:12" s="651" customFormat="1" ht="21.95" customHeight="1" x14ac:dyDescent="0.25">
      <c r="A13365" s="1399"/>
      <c r="B13365" s="1065" t="s">
        <v>10810</v>
      </c>
      <c r="C13365" s="903" t="s">
        <v>10814</v>
      </c>
      <c r="D13365" s="900" t="s">
        <v>215</v>
      </c>
      <c r="E13365" s="903" t="s">
        <v>1479</v>
      </c>
      <c r="F13365" s="900" t="s">
        <v>2096</v>
      </c>
      <c r="G13365" s="900" t="s">
        <v>53</v>
      </c>
      <c r="H13365" s="900" t="s">
        <v>201</v>
      </c>
      <c r="I13365" s="900" t="s">
        <v>268</v>
      </c>
      <c r="J13365" s="1073" t="s">
        <v>12670</v>
      </c>
      <c r="K13365" s="1073" t="s">
        <v>12672</v>
      </c>
      <c r="L13365" s="1066">
        <v>2205038.14</v>
      </c>
    </row>
    <row r="13366" spans="1:12" s="651" customFormat="1" ht="21.95" customHeight="1" x14ac:dyDescent="0.25">
      <c r="A13366" s="1399"/>
      <c r="B13366" s="1067" t="s">
        <v>10810</v>
      </c>
      <c r="C13366" s="702" t="s">
        <v>10815</v>
      </c>
      <c r="D13366" s="899" t="s">
        <v>215</v>
      </c>
      <c r="E13366" s="702" t="s">
        <v>2366</v>
      </c>
      <c r="F13366" s="899" t="s">
        <v>2096</v>
      </c>
      <c r="G13366" s="899" t="s">
        <v>53</v>
      </c>
      <c r="H13366" s="899" t="s">
        <v>201</v>
      </c>
      <c r="I13366" s="899" t="s">
        <v>267</v>
      </c>
      <c r="J13366" s="1074" t="s">
        <v>12659</v>
      </c>
      <c r="K13366" s="1074" t="s">
        <v>12660</v>
      </c>
      <c r="L13366" s="1068">
        <v>451841.77</v>
      </c>
    </row>
    <row r="13367" spans="1:12" s="651" customFormat="1" ht="21.95" customHeight="1" x14ac:dyDescent="0.25">
      <c r="A13367" s="1399"/>
      <c r="B13367" s="1065" t="s">
        <v>10810</v>
      </c>
      <c r="C13367" s="903" t="s">
        <v>10815</v>
      </c>
      <c r="D13367" s="900" t="s">
        <v>215</v>
      </c>
      <c r="E13367" s="903" t="s">
        <v>2366</v>
      </c>
      <c r="F13367" s="900" t="s">
        <v>2096</v>
      </c>
      <c r="G13367" s="900" t="s">
        <v>53</v>
      </c>
      <c r="H13367" s="900" t="s">
        <v>201</v>
      </c>
      <c r="I13367" s="900" t="s">
        <v>268</v>
      </c>
      <c r="J13367" s="1073" t="s">
        <v>12670</v>
      </c>
      <c r="K13367" s="1073" t="s">
        <v>12671</v>
      </c>
      <c r="L13367" s="1066">
        <v>2197762.2599999998</v>
      </c>
    </row>
    <row r="13368" spans="1:12" s="651" customFormat="1" ht="21.95" customHeight="1" x14ac:dyDescent="0.25">
      <c r="A13368" s="1399"/>
      <c r="B13368" s="1067" t="s">
        <v>10810</v>
      </c>
      <c r="C13368" s="702" t="s">
        <v>10815</v>
      </c>
      <c r="D13368" s="899" t="s">
        <v>215</v>
      </c>
      <c r="E13368" s="702" t="s">
        <v>2366</v>
      </c>
      <c r="F13368" s="899" t="s">
        <v>2096</v>
      </c>
      <c r="G13368" s="899" t="s">
        <v>53</v>
      </c>
      <c r="H13368" s="899" t="s">
        <v>201</v>
      </c>
      <c r="I13368" s="899" t="s">
        <v>268</v>
      </c>
      <c r="J13368" s="1074" t="s">
        <v>12670</v>
      </c>
      <c r="K13368" s="1074" t="s">
        <v>12672</v>
      </c>
      <c r="L13368" s="1068">
        <v>2085372.77</v>
      </c>
    </row>
    <row r="13369" spans="1:12" s="651" customFormat="1" ht="21.95" customHeight="1" x14ac:dyDescent="0.25">
      <c r="A13369" s="1399"/>
      <c r="B13369" s="1065" t="s">
        <v>10810</v>
      </c>
      <c r="C13369" s="903" t="s">
        <v>10815</v>
      </c>
      <c r="D13369" s="900" t="s">
        <v>215</v>
      </c>
      <c r="E13369" s="903" t="s">
        <v>2366</v>
      </c>
      <c r="F13369" s="900" t="s">
        <v>2096</v>
      </c>
      <c r="G13369" s="900" t="s">
        <v>53</v>
      </c>
      <c r="H13369" s="900" t="s">
        <v>218</v>
      </c>
      <c r="I13369" s="900" t="s">
        <v>306</v>
      </c>
      <c r="J13369" s="1073" t="s">
        <v>13540</v>
      </c>
      <c r="K13369" s="1073" t="s">
        <v>15971</v>
      </c>
      <c r="L13369" s="1066">
        <v>35910.92</v>
      </c>
    </row>
    <row r="13370" spans="1:12" s="651" customFormat="1" ht="21.95" customHeight="1" x14ac:dyDescent="0.25">
      <c r="A13370" s="1399"/>
      <c r="B13370" s="1067" t="s">
        <v>10810</v>
      </c>
      <c r="C13370" s="702" t="s">
        <v>10815</v>
      </c>
      <c r="D13370" s="899" t="s">
        <v>215</v>
      </c>
      <c r="E13370" s="702" t="s">
        <v>2366</v>
      </c>
      <c r="F13370" s="899" t="s">
        <v>2096</v>
      </c>
      <c r="G13370" s="899" t="s">
        <v>53</v>
      </c>
      <c r="H13370" s="899" t="s">
        <v>273</v>
      </c>
      <c r="I13370" s="899" t="s">
        <v>275</v>
      </c>
      <c r="J13370" s="1074" t="s">
        <v>15808</v>
      </c>
      <c r="K13370" s="1074" t="s">
        <v>15809</v>
      </c>
      <c r="L13370" s="1068">
        <v>122007.03999999999</v>
      </c>
    </row>
    <row r="13371" spans="1:12" s="651" customFormat="1" ht="21.95" customHeight="1" x14ac:dyDescent="0.25">
      <c r="A13371" s="1399"/>
      <c r="B13371" s="1065" t="s">
        <v>10810</v>
      </c>
      <c r="C13371" s="903" t="s">
        <v>10815</v>
      </c>
      <c r="D13371" s="900" t="s">
        <v>215</v>
      </c>
      <c r="E13371" s="903" t="s">
        <v>2366</v>
      </c>
      <c r="F13371" s="900" t="s">
        <v>2096</v>
      </c>
      <c r="G13371" s="900" t="s">
        <v>53</v>
      </c>
      <c r="H13371" s="900" t="s">
        <v>273</v>
      </c>
      <c r="I13371" s="900" t="s">
        <v>275</v>
      </c>
      <c r="J13371" s="1073" t="s">
        <v>15808</v>
      </c>
      <c r="K13371" s="1073" t="s">
        <v>15809</v>
      </c>
      <c r="L13371" s="1066">
        <v>120319.03999999999</v>
      </c>
    </row>
    <row r="13372" spans="1:12" s="651" customFormat="1" ht="21.95" customHeight="1" x14ac:dyDescent="0.25">
      <c r="A13372" s="1399"/>
      <c r="B13372" s="1067" t="s">
        <v>10810</v>
      </c>
      <c r="C13372" s="702" t="s">
        <v>10816</v>
      </c>
      <c r="D13372" s="899" t="s">
        <v>215</v>
      </c>
      <c r="E13372" s="702" t="s">
        <v>2365</v>
      </c>
      <c r="F13372" s="899" t="s">
        <v>2096</v>
      </c>
      <c r="G13372" s="899" t="s">
        <v>53</v>
      </c>
      <c r="H13372" s="899" t="s">
        <v>201</v>
      </c>
      <c r="I13372" s="899" t="s">
        <v>267</v>
      </c>
      <c r="J13372" s="1074" t="s">
        <v>12659</v>
      </c>
      <c r="K13372" s="1074" t="s">
        <v>12660</v>
      </c>
      <c r="L13372" s="1068">
        <v>5971.94</v>
      </c>
    </row>
    <row r="13373" spans="1:12" s="651" customFormat="1" ht="21.95" customHeight="1" x14ac:dyDescent="0.25">
      <c r="A13373" s="1399"/>
      <c r="B13373" s="1065" t="s">
        <v>10810</v>
      </c>
      <c r="C13373" s="903" t="s">
        <v>10817</v>
      </c>
      <c r="D13373" s="900" t="s">
        <v>215</v>
      </c>
      <c r="E13373" s="903" t="s">
        <v>1479</v>
      </c>
      <c r="F13373" s="900" t="s">
        <v>2096</v>
      </c>
      <c r="G13373" s="900" t="s">
        <v>53</v>
      </c>
      <c r="H13373" s="900" t="s">
        <v>201</v>
      </c>
      <c r="I13373" s="900" t="s">
        <v>267</v>
      </c>
      <c r="J13373" s="1073" t="s">
        <v>12659</v>
      </c>
      <c r="K13373" s="1073" t="s">
        <v>12660</v>
      </c>
      <c r="L13373" s="1066">
        <v>5971.94</v>
      </c>
    </row>
    <row r="13374" spans="1:12" s="651" customFormat="1" ht="21.95" customHeight="1" x14ac:dyDescent="0.25">
      <c r="A13374" s="1399"/>
      <c r="B13374" s="1067" t="s">
        <v>10810</v>
      </c>
      <c r="C13374" s="702" t="s">
        <v>10818</v>
      </c>
      <c r="D13374" s="899" t="s">
        <v>215</v>
      </c>
      <c r="E13374" s="702" t="s">
        <v>2365</v>
      </c>
      <c r="F13374" s="899" t="s">
        <v>2096</v>
      </c>
      <c r="G13374" s="899" t="s">
        <v>53</v>
      </c>
      <c r="H13374" s="899" t="s">
        <v>201</v>
      </c>
      <c r="I13374" s="899" t="s">
        <v>267</v>
      </c>
      <c r="J13374" s="1074" t="s">
        <v>12659</v>
      </c>
      <c r="K13374" s="1074" t="s">
        <v>12660</v>
      </c>
      <c r="L13374" s="1068">
        <v>160001.15</v>
      </c>
    </row>
    <row r="13375" spans="1:12" s="651" customFormat="1" ht="21.95" customHeight="1" x14ac:dyDescent="0.25">
      <c r="A13375" s="1399"/>
      <c r="B13375" s="1065" t="s">
        <v>10810</v>
      </c>
      <c r="C13375" s="903" t="s">
        <v>10819</v>
      </c>
      <c r="D13375" s="900" t="s">
        <v>215</v>
      </c>
      <c r="E13375" s="903" t="s">
        <v>1479</v>
      </c>
      <c r="F13375" s="900" t="s">
        <v>2096</v>
      </c>
      <c r="G13375" s="900" t="s">
        <v>53</v>
      </c>
      <c r="H13375" s="900" t="s">
        <v>201</v>
      </c>
      <c r="I13375" s="900" t="s">
        <v>267</v>
      </c>
      <c r="J13375" s="1073" t="s">
        <v>12659</v>
      </c>
      <c r="K13375" s="1073" t="s">
        <v>12660</v>
      </c>
      <c r="L13375" s="1066">
        <v>160001.15</v>
      </c>
    </row>
    <row r="13376" spans="1:12" s="651" customFormat="1" ht="21.95" customHeight="1" x14ac:dyDescent="0.25">
      <c r="A13376" s="1399"/>
      <c r="B13376" s="1067" t="s">
        <v>10810</v>
      </c>
      <c r="C13376" s="702" t="s">
        <v>10820</v>
      </c>
      <c r="D13376" s="899" t="s">
        <v>215</v>
      </c>
      <c r="E13376" s="702" t="s">
        <v>2366</v>
      </c>
      <c r="F13376" s="899" t="s">
        <v>2096</v>
      </c>
      <c r="G13376" s="899" t="s">
        <v>53</v>
      </c>
      <c r="H13376" s="899" t="s">
        <v>201</v>
      </c>
      <c r="I13376" s="899" t="s">
        <v>267</v>
      </c>
      <c r="J13376" s="1074" t="s">
        <v>12659</v>
      </c>
      <c r="K13376" s="1074" t="s">
        <v>12660</v>
      </c>
      <c r="L13376" s="1068">
        <v>280262.64</v>
      </c>
    </row>
    <row r="13377" spans="1:12" s="651" customFormat="1" ht="21.95" customHeight="1" x14ac:dyDescent="0.25">
      <c r="A13377" s="1399"/>
      <c r="B13377" s="1065" t="s">
        <v>10810</v>
      </c>
      <c r="C13377" s="903" t="s">
        <v>10821</v>
      </c>
      <c r="D13377" s="900" t="s">
        <v>215</v>
      </c>
      <c r="E13377" s="903" t="s">
        <v>2365</v>
      </c>
      <c r="F13377" s="900" t="s">
        <v>2096</v>
      </c>
      <c r="G13377" s="900" t="s">
        <v>53</v>
      </c>
      <c r="H13377" s="900" t="s">
        <v>201</v>
      </c>
      <c r="I13377" s="900" t="s">
        <v>267</v>
      </c>
      <c r="J13377" s="1073" t="s">
        <v>12659</v>
      </c>
      <c r="K13377" s="1073" t="s">
        <v>12660</v>
      </c>
      <c r="L13377" s="1066">
        <v>299227.93</v>
      </c>
    </row>
    <row r="13378" spans="1:12" s="651" customFormat="1" ht="21.95" customHeight="1" x14ac:dyDescent="0.25">
      <c r="A13378" s="1399"/>
      <c r="B13378" s="1067" t="s">
        <v>10810</v>
      </c>
      <c r="C13378" s="702" t="s">
        <v>10821</v>
      </c>
      <c r="D13378" s="899" t="s">
        <v>215</v>
      </c>
      <c r="E13378" s="702" t="s">
        <v>2365</v>
      </c>
      <c r="F13378" s="899" t="s">
        <v>2096</v>
      </c>
      <c r="G13378" s="899" t="s">
        <v>53</v>
      </c>
      <c r="H13378" s="899" t="s">
        <v>201</v>
      </c>
      <c r="I13378" s="899" t="s">
        <v>268</v>
      </c>
      <c r="J13378" s="1074" t="s">
        <v>12670</v>
      </c>
      <c r="K13378" s="1074" t="s">
        <v>12671</v>
      </c>
      <c r="L13378" s="1068">
        <v>1455447.19</v>
      </c>
    </row>
    <row r="13379" spans="1:12" s="651" customFormat="1" ht="21.95" customHeight="1" x14ac:dyDescent="0.25">
      <c r="A13379" s="1399"/>
      <c r="B13379" s="1065" t="s">
        <v>10810</v>
      </c>
      <c r="C13379" s="903" t="s">
        <v>10821</v>
      </c>
      <c r="D13379" s="900" t="s">
        <v>215</v>
      </c>
      <c r="E13379" s="903" t="s">
        <v>2365</v>
      </c>
      <c r="F13379" s="900" t="s">
        <v>2096</v>
      </c>
      <c r="G13379" s="900" t="s">
        <v>53</v>
      </c>
      <c r="H13379" s="900" t="s">
        <v>201</v>
      </c>
      <c r="I13379" s="900" t="s">
        <v>268</v>
      </c>
      <c r="J13379" s="1073" t="s">
        <v>12670</v>
      </c>
      <c r="K13379" s="1073" t="s">
        <v>12672</v>
      </c>
      <c r="L13379" s="1066">
        <v>1381018.32</v>
      </c>
    </row>
    <row r="13380" spans="1:12" s="651" customFormat="1" ht="21.95" customHeight="1" x14ac:dyDescent="0.25">
      <c r="A13380" s="1399"/>
      <c r="B13380" s="1067" t="s">
        <v>10810</v>
      </c>
      <c r="C13380" s="702" t="s">
        <v>10822</v>
      </c>
      <c r="D13380" s="899" t="s">
        <v>215</v>
      </c>
      <c r="E13380" s="702" t="s">
        <v>1479</v>
      </c>
      <c r="F13380" s="899" t="s">
        <v>2096</v>
      </c>
      <c r="G13380" s="899" t="s">
        <v>53</v>
      </c>
      <c r="H13380" s="899" t="s">
        <v>201</v>
      </c>
      <c r="I13380" s="899" t="s">
        <v>267</v>
      </c>
      <c r="J13380" s="1074" t="s">
        <v>12659</v>
      </c>
      <c r="K13380" s="1074" t="s">
        <v>12660</v>
      </c>
      <c r="L13380" s="1068">
        <v>299227.93</v>
      </c>
    </row>
    <row r="13381" spans="1:12" s="651" customFormat="1" ht="21.95" customHeight="1" x14ac:dyDescent="0.25">
      <c r="A13381" s="1399"/>
      <c r="B13381" s="1065" t="s">
        <v>10810</v>
      </c>
      <c r="C13381" s="903" t="s">
        <v>10822</v>
      </c>
      <c r="D13381" s="900" t="s">
        <v>215</v>
      </c>
      <c r="E13381" s="903" t="s">
        <v>1479</v>
      </c>
      <c r="F13381" s="900" t="s">
        <v>2096</v>
      </c>
      <c r="G13381" s="900" t="s">
        <v>53</v>
      </c>
      <c r="H13381" s="900" t="s">
        <v>201</v>
      </c>
      <c r="I13381" s="900" t="s">
        <v>268</v>
      </c>
      <c r="J13381" s="1073" t="s">
        <v>12670</v>
      </c>
      <c r="K13381" s="1073" t="s">
        <v>12671</v>
      </c>
      <c r="L13381" s="1066">
        <v>1455447.19</v>
      </c>
    </row>
    <row r="13382" spans="1:12" s="651" customFormat="1" ht="21.95" customHeight="1" x14ac:dyDescent="0.25">
      <c r="A13382" s="1399"/>
      <c r="B13382" s="1067" t="s">
        <v>10810</v>
      </c>
      <c r="C13382" s="702" t="s">
        <v>10822</v>
      </c>
      <c r="D13382" s="899" t="s">
        <v>215</v>
      </c>
      <c r="E13382" s="702" t="s">
        <v>1479</v>
      </c>
      <c r="F13382" s="899" t="s">
        <v>2096</v>
      </c>
      <c r="G13382" s="899" t="s">
        <v>53</v>
      </c>
      <c r="H13382" s="899" t="s">
        <v>201</v>
      </c>
      <c r="I13382" s="899" t="s">
        <v>268</v>
      </c>
      <c r="J13382" s="1074" t="s">
        <v>12670</v>
      </c>
      <c r="K13382" s="1074" t="s">
        <v>12672</v>
      </c>
      <c r="L13382" s="1068">
        <v>1381018.32</v>
      </c>
    </row>
    <row r="13383" spans="1:12" s="651" customFormat="1" ht="21.95" customHeight="1" x14ac:dyDescent="0.25">
      <c r="A13383" s="1399"/>
      <c r="B13383" s="1065" t="s">
        <v>10810</v>
      </c>
      <c r="C13383" s="903" t="s">
        <v>10823</v>
      </c>
      <c r="D13383" s="900" t="s">
        <v>215</v>
      </c>
      <c r="E13383" s="903" t="s">
        <v>2367</v>
      </c>
      <c r="F13383" s="900" t="s">
        <v>2096</v>
      </c>
      <c r="G13383" s="900" t="s">
        <v>53</v>
      </c>
      <c r="H13383" s="900" t="s">
        <v>201</v>
      </c>
      <c r="I13383" s="900" t="s">
        <v>267</v>
      </c>
      <c r="J13383" s="1073" t="s">
        <v>12659</v>
      </c>
      <c r="K13383" s="1073" t="s">
        <v>12660</v>
      </c>
      <c r="L13383" s="1066">
        <v>349470.84</v>
      </c>
    </row>
    <row r="13384" spans="1:12" s="651" customFormat="1" ht="21.95" customHeight="1" x14ac:dyDescent="0.25">
      <c r="A13384" s="1399"/>
      <c r="B13384" s="1065" t="s">
        <v>10810</v>
      </c>
      <c r="C13384" s="903" t="s">
        <v>10823</v>
      </c>
      <c r="D13384" s="900" t="s">
        <v>215</v>
      </c>
      <c r="E13384" s="903" t="s">
        <v>2367</v>
      </c>
      <c r="F13384" s="900" t="s">
        <v>2096</v>
      </c>
      <c r="G13384" s="900" t="s">
        <v>53</v>
      </c>
      <c r="H13384" s="900" t="s">
        <v>201</v>
      </c>
      <c r="I13384" s="900" t="s">
        <v>268</v>
      </c>
      <c r="J13384" s="1073" t="s">
        <v>12670</v>
      </c>
      <c r="K13384" s="1073" t="s">
        <v>12671</v>
      </c>
      <c r="L13384" s="1066">
        <v>1699829.18</v>
      </c>
    </row>
    <row r="13385" spans="1:12" s="651" customFormat="1" ht="21.95" customHeight="1" x14ac:dyDescent="0.25">
      <c r="A13385" s="1399"/>
      <c r="B13385" s="1067" t="s">
        <v>10810</v>
      </c>
      <c r="C13385" s="702" t="s">
        <v>10823</v>
      </c>
      <c r="D13385" s="899" t="s">
        <v>215</v>
      </c>
      <c r="E13385" s="702" t="s">
        <v>2367</v>
      </c>
      <c r="F13385" s="899" t="s">
        <v>2096</v>
      </c>
      <c r="G13385" s="899" t="s">
        <v>53</v>
      </c>
      <c r="H13385" s="899" t="s">
        <v>201</v>
      </c>
      <c r="I13385" s="899" t="s">
        <v>268</v>
      </c>
      <c r="J13385" s="1074" t="s">
        <v>12670</v>
      </c>
      <c r="K13385" s="1074" t="s">
        <v>12672</v>
      </c>
      <c r="L13385" s="1068">
        <v>1612903.06</v>
      </c>
    </row>
    <row r="13386" spans="1:12" s="651" customFormat="1" ht="21.95" customHeight="1" x14ac:dyDescent="0.25">
      <c r="A13386" s="1399"/>
      <c r="B13386" s="1065" t="s">
        <v>10810</v>
      </c>
      <c r="C13386" s="903" t="s">
        <v>15972</v>
      </c>
      <c r="D13386" s="900" t="s">
        <v>215</v>
      </c>
      <c r="E13386" s="903" t="s">
        <v>15973</v>
      </c>
      <c r="F13386" s="900" t="s">
        <v>2096</v>
      </c>
      <c r="G13386" s="900" t="s">
        <v>152</v>
      </c>
      <c r="H13386" s="900" t="s">
        <v>273</v>
      </c>
      <c r="I13386" s="900" t="s">
        <v>274</v>
      </c>
      <c r="J13386" s="1073" t="s">
        <v>15974</v>
      </c>
      <c r="K13386" s="1073" t="s">
        <v>15975</v>
      </c>
      <c r="L13386" s="1066">
        <v>10347.56</v>
      </c>
    </row>
    <row r="13387" spans="1:12" s="651" customFormat="1" ht="21.95" customHeight="1" x14ac:dyDescent="0.25">
      <c r="A13387" s="1399"/>
      <c r="B13387" s="1067" t="s">
        <v>10810</v>
      </c>
      <c r="C13387" s="702" t="s">
        <v>10824</v>
      </c>
      <c r="D13387" s="899" t="s">
        <v>215</v>
      </c>
      <c r="E13387" s="702" t="s">
        <v>2368</v>
      </c>
      <c r="F13387" s="899" t="s">
        <v>2096</v>
      </c>
      <c r="G13387" s="899" t="s">
        <v>53</v>
      </c>
      <c r="H13387" s="899" t="s">
        <v>201</v>
      </c>
      <c r="I13387" s="899" t="s">
        <v>267</v>
      </c>
      <c r="J13387" s="1074" t="s">
        <v>12659</v>
      </c>
      <c r="K13387" s="1074" t="s">
        <v>12660</v>
      </c>
      <c r="L13387" s="1068">
        <v>349470.84</v>
      </c>
    </row>
    <row r="13388" spans="1:12" s="651" customFormat="1" ht="21.95" customHeight="1" x14ac:dyDescent="0.25">
      <c r="A13388" s="1399"/>
      <c r="B13388" s="1065" t="s">
        <v>10810</v>
      </c>
      <c r="C13388" s="903" t="s">
        <v>10824</v>
      </c>
      <c r="D13388" s="900" t="s">
        <v>215</v>
      </c>
      <c r="E13388" s="903" t="s">
        <v>2368</v>
      </c>
      <c r="F13388" s="900" t="s">
        <v>2096</v>
      </c>
      <c r="G13388" s="900" t="s">
        <v>53</v>
      </c>
      <c r="H13388" s="900" t="s">
        <v>201</v>
      </c>
      <c r="I13388" s="900" t="s">
        <v>268</v>
      </c>
      <c r="J13388" s="1073" t="s">
        <v>12670</v>
      </c>
      <c r="K13388" s="1073" t="s">
        <v>12671</v>
      </c>
      <c r="L13388" s="1066">
        <v>1699829.18</v>
      </c>
    </row>
    <row r="13389" spans="1:12" s="651" customFormat="1" ht="21.95" customHeight="1" x14ac:dyDescent="0.25">
      <c r="A13389" s="1399"/>
      <c r="B13389" s="1065" t="s">
        <v>10810</v>
      </c>
      <c r="C13389" s="903" t="s">
        <v>10824</v>
      </c>
      <c r="D13389" s="900" t="s">
        <v>215</v>
      </c>
      <c r="E13389" s="903" t="s">
        <v>2368</v>
      </c>
      <c r="F13389" s="900" t="s">
        <v>2096</v>
      </c>
      <c r="G13389" s="900" t="s">
        <v>53</v>
      </c>
      <c r="H13389" s="900" t="s">
        <v>201</v>
      </c>
      <c r="I13389" s="900" t="s">
        <v>268</v>
      </c>
      <c r="J13389" s="1073" t="s">
        <v>12670</v>
      </c>
      <c r="K13389" s="1073" t="s">
        <v>12672</v>
      </c>
      <c r="L13389" s="1066">
        <v>1612903.06</v>
      </c>
    </row>
    <row r="13390" spans="1:12" s="651" customFormat="1" ht="21.95" customHeight="1" x14ac:dyDescent="0.25">
      <c r="A13390" s="1399"/>
      <c r="B13390" s="1067" t="s">
        <v>10825</v>
      </c>
      <c r="C13390" s="702" t="s">
        <v>10826</v>
      </c>
      <c r="D13390" s="899" t="s">
        <v>215</v>
      </c>
      <c r="E13390" s="702" t="s">
        <v>2369</v>
      </c>
      <c r="F13390" s="899" t="s">
        <v>2203</v>
      </c>
      <c r="G13390" s="899" t="s">
        <v>152</v>
      </c>
      <c r="H13390" s="899" t="s">
        <v>218</v>
      </c>
      <c r="I13390" s="899" t="s">
        <v>2370</v>
      </c>
      <c r="J13390" s="1074" t="s">
        <v>13125</v>
      </c>
      <c r="K13390" s="1074" t="s">
        <v>13694</v>
      </c>
      <c r="L13390" s="1068">
        <v>4674608.3899999997</v>
      </c>
    </row>
    <row r="13391" spans="1:12" s="651" customFormat="1" ht="21.95" customHeight="1" x14ac:dyDescent="0.25">
      <c r="A13391" s="1399"/>
      <c r="B13391" s="1065" t="s">
        <v>10825</v>
      </c>
      <c r="C13391" s="903" t="s">
        <v>10827</v>
      </c>
      <c r="D13391" s="900" t="s">
        <v>215</v>
      </c>
      <c r="E13391" s="903" t="s">
        <v>2371</v>
      </c>
      <c r="F13391" s="900" t="s">
        <v>2203</v>
      </c>
      <c r="G13391" s="900" t="s">
        <v>152</v>
      </c>
      <c r="H13391" s="900" t="s">
        <v>282</v>
      </c>
      <c r="I13391" s="900" t="s">
        <v>2204</v>
      </c>
      <c r="J13391" s="1073" t="s">
        <v>15784</v>
      </c>
      <c r="K13391" s="1073" t="s">
        <v>15785</v>
      </c>
      <c r="L13391" s="1066">
        <v>4624327.84</v>
      </c>
    </row>
    <row r="13392" spans="1:12" s="651" customFormat="1" ht="21.95" customHeight="1" x14ac:dyDescent="0.25">
      <c r="A13392" s="1399"/>
      <c r="B13392" s="1067" t="s">
        <v>10825</v>
      </c>
      <c r="C13392" s="702" t="s">
        <v>10828</v>
      </c>
      <c r="D13392" s="899" t="s">
        <v>215</v>
      </c>
      <c r="E13392" s="702" t="s">
        <v>2372</v>
      </c>
      <c r="F13392" s="899" t="s">
        <v>2203</v>
      </c>
      <c r="G13392" s="899" t="s">
        <v>152</v>
      </c>
      <c r="H13392" s="899" t="s">
        <v>282</v>
      </c>
      <c r="I13392" s="899" t="s">
        <v>2204</v>
      </c>
      <c r="J13392" s="1074" t="s">
        <v>15784</v>
      </c>
      <c r="K13392" s="1074" t="s">
        <v>15785</v>
      </c>
      <c r="L13392" s="1068">
        <v>4624327.84</v>
      </c>
    </row>
    <row r="13393" spans="1:12" s="651" customFormat="1" ht="21.95" customHeight="1" x14ac:dyDescent="0.25">
      <c r="A13393" s="1399"/>
      <c r="B13393" s="1065" t="s">
        <v>10825</v>
      </c>
      <c r="C13393" s="903" t="s">
        <v>10829</v>
      </c>
      <c r="D13393" s="900" t="s">
        <v>215</v>
      </c>
      <c r="E13393" s="903" t="s">
        <v>2373</v>
      </c>
      <c r="F13393" s="900" t="s">
        <v>2096</v>
      </c>
      <c r="G13393" s="900" t="s">
        <v>53</v>
      </c>
      <c r="H13393" s="900" t="s">
        <v>201</v>
      </c>
      <c r="I13393" s="900" t="s">
        <v>267</v>
      </c>
      <c r="J13393" s="1073" t="s">
        <v>12659</v>
      </c>
      <c r="K13393" s="1073" t="s">
        <v>12660</v>
      </c>
      <c r="L13393" s="1066">
        <v>405603.39</v>
      </c>
    </row>
    <row r="13394" spans="1:12" s="651" customFormat="1" ht="21.95" customHeight="1" x14ac:dyDescent="0.25">
      <c r="A13394" s="1399"/>
      <c r="B13394" s="1067" t="s">
        <v>10825</v>
      </c>
      <c r="C13394" s="702" t="s">
        <v>10829</v>
      </c>
      <c r="D13394" s="899" t="s">
        <v>215</v>
      </c>
      <c r="E13394" s="702" t="s">
        <v>2373</v>
      </c>
      <c r="F13394" s="899" t="s">
        <v>2096</v>
      </c>
      <c r="G13394" s="899" t="s">
        <v>53</v>
      </c>
      <c r="H13394" s="899" t="s">
        <v>201</v>
      </c>
      <c r="I13394" s="899" t="s">
        <v>268</v>
      </c>
      <c r="J13394" s="1074" t="s">
        <v>12670</v>
      </c>
      <c r="K13394" s="1074" t="s">
        <v>12671</v>
      </c>
      <c r="L13394" s="1068">
        <v>1972858.37</v>
      </c>
    </row>
    <row r="13395" spans="1:12" s="651" customFormat="1" ht="21.95" customHeight="1" x14ac:dyDescent="0.25">
      <c r="A13395" s="1399"/>
      <c r="B13395" s="1065" t="s">
        <v>10825</v>
      </c>
      <c r="C13395" s="903" t="s">
        <v>10829</v>
      </c>
      <c r="D13395" s="900" t="s">
        <v>215</v>
      </c>
      <c r="E13395" s="903" t="s">
        <v>2373</v>
      </c>
      <c r="F13395" s="900" t="s">
        <v>2096</v>
      </c>
      <c r="G13395" s="900" t="s">
        <v>53</v>
      </c>
      <c r="H13395" s="900" t="s">
        <v>201</v>
      </c>
      <c r="I13395" s="900" t="s">
        <v>268</v>
      </c>
      <c r="J13395" s="1073" t="s">
        <v>12670</v>
      </c>
      <c r="K13395" s="1073" t="s">
        <v>12672</v>
      </c>
      <c r="L13395" s="1066">
        <v>1871970.05</v>
      </c>
    </row>
    <row r="13396" spans="1:12" s="651" customFormat="1" ht="21.95" customHeight="1" x14ac:dyDescent="0.25">
      <c r="A13396" s="1399"/>
      <c r="B13396" s="1067" t="s">
        <v>10825</v>
      </c>
      <c r="C13396" s="702" t="s">
        <v>10830</v>
      </c>
      <c r="D13396" s="899" t="s">
        <v>215</v>
      </c>
      <c r="E13396" s="702" t="s">
        <v>2374</v>
      </c>
      <c r="F13396" s="899" t="s">
        <v>2096</v>
      </c>
      <c r="G13396" s="899" t="s">
        <v>53</v>
      </c>
      <c r="H13396" s="899" t="s">
        <v>201</v>
      </c>
      <c r="I13396" s="899" t="s">
        <v>267</v>
      </c>
      <c r="J13396" s="1074" t="s">
        <v>12659</v>
      </c>
      <c r="K13396" s="1074" t="s">
        <v>12660</v>
      </c>
      <c r="L13396" s="1068">
        <v>405603.39</v>
      </c>
    </row>
    <row r="13397" spans="1:12" s="651" customFormat="1" ht="21.95" customHeight="1" x14ac:dyDescent="0.25">
      <c r="A13397" s="1399"/>
      <c r="B13397" s="1065" t="s">
        <v>10825</v>
      </c>
      <c r="C13397" s="903" t="s">
        <v>10830</v>
      </c>
      <c r="D13397" s="900" t="s">
        <v>215</v>
      </c>
      <c r="E13397" s="903" t="s">
        <v>2374</v>
      </c>
      <c r="F13397" s="900" t="s">
        <v>2096</v>
      </c>
      <c r="G13397" s="900" t="s">
        <v>53</v>
      </c>
      <c r="H13397" s="900" t="s">
        <v>201</v>
      </c>
      <c r="I13397" s="900" t="s">
        <v>268</v>
      </c>
      <c r="J13397" s="1073" t="s">
        <v>12670</v>
      </c>
      <c r="K13397" s="1073" t="s">
        <v>12671</v>
      </c>
      <c r="L13397" s="1066">
        <v>1972858.37</v>
      </c>
    </row>
    <row r="13398" spans="1:12" s="651" customFormat="1" ht="21.95" customHeight="1" x14ac:dyDescent="0.25">
      <c r="A13398" s="1399"/>
      <c r="B13398" s="1065" t="s">
        <v>10825</v>
      </c>
      <c r="C13398" s="903" t="s">
        <v>10830</v>
      </c>
      <c r="D13398" s="900" t="s">
        <v>215</v>
      </c>
      <c r="E13398" s="903" t="s">
        <v>2374</v>
      </c>
      <c r="F13398" s="900" t="s">
        <v>2096</v>
      </c>
      <c r="G13398" s="900" t="s">
        <v>53</v>
      </c>
      <c r="H13398" s="900" t="s">
        <v>201</v>
      </c>
      <c r="I13398" s="900" t="s">
        <v>268</v>
      </c>
      <c r="J13398" s="1073" t="s">
        <v>12670</v>
      </c>
      <c r="K13398" s="1073" t="s">
        <v>12672</v>
      </c>
      <c r="L13398" s="1066">
        <v>1871970.05</v>
      </c>
    </row>
    <row r="13399" spans="1:12" s="651" customFormat="1" ht="21.95" customHeight="1" x14ac:dyDescent="0.25">
      <c r="A13399" s="1399"/>
      <c r="B13399" s="1067" t="s">
        <v>10825</v>
      </c>
      <c r="C13399" s="702" t="s">
        <v>10831</v>
      </c>
      <c r="D13399" s="899" t="s">
        <v>215</v>
      </c>
      <c r="E13399" s="702" t="s">
        <v>2375</v>
      </c>
      <c r="F13399" s="899" t="s">
        <v>2096</v>
      </c>
      <c r="G13399" s="899" t="s">
        <v>53</v>
      </c>
      <c r="H13399" s="899" t="s">
        <v>201</v>
      </c>
      <c r="I13399" s="899" t="s">
        <v>267</v>
      </c>
      <c r="J13399" s="1074" t="s">
        <v>12659</v>
      </c>
      <c r="K13399" s="1074" t="s">
        <v>12660</v>
      </c>
      <c r="L13399" s="1068">
        <v>405603.39</v>
      </c>
    </row>
    <row r="13400" spans="1:12" s="651" customFormat="1" ht="21.95" customHeight="1" x14ac:dyDescent="0.25">
      <c r="A13400" s="1399"/>
      <c r="B13400" s="1065" t="s">
        <v>10825</v>
      </c>
      <c r="C13400" s="903" t="s">
        <v>10831</v>
      </c>
      <c r="D13400" s="900" t="s">
        <v>215</v>
      </c>
      <c r="E13400" s="903" t="s">
        <v>2375</v>
      </c>
      <c r="F13400" s="900" t="s">
        <v>2096</v>
      </c>
      <c r="G13400" s="900" t="s">
        <v>53</v>
      </c>
      <c r="H13400" s="900" t="s">
        <v>201</v>
      </c>
      <c r="I13400" s="900" t="s">
        <v>268</v>
      </c>
      <c r="J13400" s="1073" t="s">
        <v>12670</v>
      </c>
      <c r="K13400" s="1073" t="s">
        <v>12671</v>
      </c>
      <c r="L13400" s="1066">
        <v>1972858.37</v>
      </c>
    </row>
    <row r="13401" spans="1:12" s="651" customFormat="1" ht="21.95" customHeight="1" x14ac:dyDescent="0.25">
      <c r="A13401" s="1399"/>
      <c r="B13401" s="1067" t="s">
        <v>10825</v>
      </c>
      <c r="C13401" s="702" t="s">
        <v>10831</v>
      </c>
      <c r="D13401" s="899" t="s">
        <v>215</v>
      </c>
      <c r="E13401" s="702" t="s">
        <v>2375</v>
      </c>
      <c r="F13401" s="899" t="s">
        <v>2096</v>
      </c>
      <c r="G13401" s="899" t="s">
        <v>53</v>
      </c>
      <c r="H13401" s="899" t="s">
        <v>201</v>
      </c>
      <c r="I13401" s="899" t="s">
        <v>268</v>
      </c>
      <c r="J13401" s="1074" t="s">
        <v>12670</v>
      </c>
      <c r="K13401" s="1074" t="s">
        <v>12672</v>
      </c>
      <c r="L13401" s="1068">
        <v>1871970.05</v>
      </c>
    </row>
    <row r="13402" spans="1:12" s="651" customFormat="1" ht="21.95" customHeight="1" x14ac:dyDescent="0.25">
      <c r="A13402" s="1399"/>
      <c r="B13402" s="1065" t="s">
        <v>10825</v>
      </c>
      <c r="C13402" s="903" t="s">
        <v>10832</v>
      </c>
      <c r="D13402" s="900" t="s">
        <v>215</v>
      </c>
      <c r="E13402" s="903" t="s">
        <v>2376</v>
      </c>
      <c r="F13402" s="900" t="s">
        <v>2096</v>
      </c>
      <c r="G13402" s="900" t="s">
        <v>53</v>
      </c>
      <c r="H13402" s="900" t="s">
        <v>201</v>
      </c>
      <c r="I13402" s="900" t="s">
        <v>267</v>
      </c>
      <c r="J13402" s="1073" t="s">
        <v>12659</v>
      </c>
      <c r="K13402" s="1073" t="s">
        <v>12660</v>
      </c>
      <c r="L13402" s="1066">
        <v>405603.39</v>
      </c>
    </row>
    <row r="13403" spans="1:12" s="651" customFormat="1" ht="21.95" customHeight="1" x14ac:dyDescent="0.25">
      <c r="A13403" s="1399"/>
      <c r="B13403" s="1067" t="s">
        <v>10825</v>
      </c>
      <c r="C13403" s="702" t="s">
        <v>10832</v>
      </c>
      <c r="D13403" s="899" t="s">
        <v>215</v>
      </c>
      <c r="E13403" s="702" t="s">
        <v>2376</v>
      </c>
      <c r="F13403" s="899" t="s">
        <v>2096</v>
      </c>
      <c r="G13403" s="899" t="s">
        <v>53</v>
      </c>
      <c r="H13403" s="899" t="s">
        <v>201</v>
      </c>
      <c r="I13403" s="899" t="s">
        <v>268</v>
      </c>
      <c r="J13403" s="1074" t="s">
        <v>12670</v>
      </c>
      <c r="K13403" s="1074" t="s">
        <v>12671</v>
      </c>
      <c r="L13403" s="1068">
        <v>1972858.37</v>
      </c>
    </row>
    <row r="13404" spans="1:12" s="651" customFormat="1" ht="21.95" customHeight="1" x14ac:dyDescent="0.25">
      <c r="A13404" s="1399"/>
      <c r="B13404" s="1065" t="s">
        <v>10825</v>
      </c>
      <c r="C13404" s="903" t="s">
        <v>10832</v>
      </c>
      <c r="D13404" s="900" t="s">
        <v>215</v>
      </c>
      <c r="E13404" s="903" t="s">
        <v>2376</v>
      </c>
      <c r="F13404" s="900" t="s">
        <v>2096</v>
      </c>
      <c r="G13404" s="900" t="s">
        <v>53</v>
      </c>
      <c r="H13404" s="900" t="s">
        <v>201</v>
      </c>
      <c r="I13404" s="900" t="s">
        <v>268</v>
      </c>
      <c r="J13404" s="1073" t="s">
        <v>12670</v>
      </c>
      <c r="K13404" s="1073" t="s">
        <v>12672</v>
      </c>
      <c r="L13404" s="1066">
        <v>1871970.05</v>
      </c>
    </row>
    <row r="13405" spans="1:12" s="651" customFormat="1" ht="21.95" customHeight="1" x14ac:dyDescent="0.25">
      <c r="A13405" s="1399"/>
      <c r="B13405" s="1067" t="s">
        <v>10825</v>
      </c>
      <c r="C13405" s="702" t="s">
        <v>10833</v>
      </c>
      <c r="D13405" s="899" t="s">
        <v>215</v>
      </c>
      <c r="E13405" s="702" t="s">
        <v>2202</v>
      </c>
      <c r="F13405" s="899" t="s">
        <v>2203</v>
      </c>
      <c r="G13405" s="899" t="s">
        <v>152</v>
      </c>
      <c r="H13405" s="899" t="s">
        <v>282</v>
      </c>
      <c r="I13405" s="899" t="s">
        <v>2204</v>
      </c>
      <c r="J13405" s="1074" t="s">
        <v>15784</v>
      </c>
      <c r="K13405" s="1074" t="s">
        <v>15785</v>
      </c>
      <c r="L13405" s="1068">
        <v>1866575.78</v>
      </c>
    </row>
    <row r="13406" spans="1:12" s="651" customFormat="1" ht="21.95" customHeight="1" x14ac:dyDescent="0.25">
      <c r="A13406" s="1399"/>
      <c r="B13406" s="1065" t="s">
        <v>10825</v>
      </c>
      <c r="C13406" s="903" t="s">
        <v>10834</v>
      </c>
      <c r="D13406" s="900" t="s">
        <v>215</v>
      </c>
      <c r="E13406" s="903" t="s">
        <v>2205</v>
      </c>
      <c r="F13406" s="900" t="s">
        <v>2203</v>
      </c>
      <c r="G13406" s="900" t="s">
        <v>152</v>
      </c>
      <c r="H13406" s="900" t="s">
        <v>282</v>
      </c>
      <c r="I13406" s="900" t="s">
        <v>2204</v>
      </c>
      <c r="J13406" s="1073" t="s">
        <v>15784</v>
      </c>
      <c r="K13406" s="1073" t="s">
        <v>15785</v>
      </c>
      <c r="L13406" s="1066">
        <v>1866575.78</v>
      </c>
    </row>
    <row r="13407" spans="1:12" s="651" customFormat="1" ht="21.95" customHeight="1" x14ac:dyDescent="0.25">
      <c r="A13407" s="1399"/>
      <c r="B13407" s="1067" t="s">
        <v>10825</v>
      </c>
      <c r="C13407" s="702" t="s">
        <v>10835</v>
      </c>
      <c r="D13407" s="899" t="s">
        <v>215</v>
      </c>
      <c r="E13407" s="702" t="s">
        <v>2377</v>
      </c>
      <c r="F13407" s="899" t="s">
        <v>2096</v>
      </c>
      <c r="G13407" s="899" t="s">
        <v>53</v>
      </c>
      <c r="H13407" s="899" t="s">
        <v>201</v>
      </c>
      <c r="I13407" s="899" t="s">
        <v>267</v>
      </c>
      <c r="J13407" s="1074" t="s">
        <v>12659</v>
      </c>
      <c r="K13407" s="1074" t="s">
        <v>12660</v>
      </c>
      <c r="L13407" s="1068">
        <v>173874.57</v>
      </c>
    </row>
    <row r="13408" spans="1:12" s="651" customFormat="1" ht="21.95" customHeight="1" x14ac:dyDescent="0.25">
      <c r="A13408" s="1399"/>
      <c r="B13408" s="1065" t="s">
        <v>10825</v>
      </c>
      <c r="C13408" s="903" t="s">
        <v>10836</v>
      </c>
      <c r="D13408" s="900" t="s">
        <v>215</v>
      </c>
      <c r="E13408" s="903" t="s">
        <v>2378</v>
      </c>
      <c r="F13408" s="900" t="s">
        <v>2096</v>
      </c>
      <c r="G13408" s="900" t="s">
        <v>53</v>
      </c>
      <c r="H13408" s="900" t="s">
        <v>201</v>
      </c>
      <c r="I13408" s="900" t="s">
        <v>267</v>
      </c>
      <c r="J13408" s="1073" t="s">
        <v>12659</v>
      </c>
      <c r="K13408" s="1073" t="s">
        <v>12660</v>
      </c>
      <c r="L13408" s="1066">
        <v>521623.72</v>
      </c>
    </row>
    <row r="13409" spans="1:12" s="651" customFormat="1" ht="21.95" customHeight="1" x14ac:dyDescent="0.25">
      <c r="A13409" s="1399"/>
      <c r="B13409" s="1067" t="s">
        <v>10825</v>
      </c>
      <c r="C13409" s="702" t="s">
        <v>10837</v>
      </c>
      <c r="D13409" s="899" t="s">
        <v>215</v>
      </c>
      <c r="E13409" s="702" t="s">
        <v>2379</v>
      </c>
      <c r="F13409" s="899" t="s">
        <v>2096</v>
      </c>
      <c r="G13409" s="899" t="s">
        <v>53</v>
      </c>
      <c r="H13409" s="899" t="s">
        <v>273</v>
      </c>
      <c r="I13409" s="899" t="s">
        <v>275</v>
      </c>
      <c r="J13409" s="1074" t="s">
        <v>15976</v>
      </c>
      <c r="K13409" s="1074" t="s">
        <v>15977</v>
      </c>
      <c r="L13409" s="1068">
        <v>9264.07</v>
      </c>
    </row>
    <row r="13410" spans="1:12" s="651" customFormat="1" ht="21.95" customHeight="1" x14ac:dyDescent="0.25">
      <c r="A13410" s="1399"/>
      <c r="B13410" s="1065" t="s">
        <v>10825</v>
      </c>
      <c r="C13410" s="903" t="s">
        <v>10837</v>
      </c>
      <c r="D13410" s="900" t="s">
        <v>215</v>
      </c>
      <c r="E13410" s="903" t="s">
        <v>2379</v>
      </c>
      <c r="F13410" s="900" t="s">
        <v>2096</v>
      </c>
      <c r="G13410" s="900" t="s">
        <v>53</v>
      </c>
      <c r="H13410" s="900" t="s">
        <v>201</v>
      </c>
      <c r="I13410" s="900" t="s">
        <v>267</v>
      </c>
      <c r="J13410" s="1073" t="s">
        <v>12659</v>
      </c>
      <c r="K13410" s="1073" t="s">
        <v>12660</v>
      </c>
      <c r="L13410" s="1066">
        <v>2360249.69</v>
      </c>
    </row>
    <row r="13411" spans="1:12" s="651" customFormat="1" ht="21.95" customHeight="1" x14ac:dyDescent="0.25">
      <c r="A13411" s="1399"/>
      <c r="B13411" s="1067" t="s">
        <v>10825</v>
      </c>
      <c r="C13411" s="702" t="s">
        <v>10838</v>
      </c>
      <c r="D13411" s="899" t="s">
        <v>215</v>
      </c>
      <c r="E13411" s="702" t="s">
        <v>2381</v>
      </c>
      <c r="F13411" s="899" t="s">
        <v>2203</v>
      </c>
      <c r="G13411" s="899" t="s">
        <v>152</v>
      </c>
      <c r="H13411" s="899" t="s">
        <v>273</v>
      </c>
      <c r="I13411" s="899" t="s">
        <v>275</v>
      </c>
      <c r="J13411" s="1074" t="s">
        <v>15976</v>
      </c>
      <c r="K13411" s="1074" t="s">
        <v>15977</v>
      </c>
      <c r="L13411" s="1068">
        <v>4603.53</v>
      </c>
    </row>
    <row r="13412" spans="1:12" s="651" customFormat="1" ht="21.95" customHeight="1" x14ac:dyDescent="0.25">
      <c r="A13412" s="1399"/>
      <c r="B13412" s="1065" t="s">
        <v>10825</v>
      </c>
      <c r="C13412" s="903" t="s">
        <v>10838</v>
      </c>
      <c r="D13412" s="900" t="s">
        <v>215</v>
      </c>
      <c r="E13412" s="903" t="s">
        <v>2381</v>
      </c>
      <c r="F13412" s="900" t="s">
        <v>2203</v>
      </c>
      <c r="G13412" s="900" t="s">
        <v>152</v>
      </c>
      <c r="H13412" s="900" t="s">
        <v>273</v>
      </c>
      <c r="I13412" s="900" t="s">
        <v>275</v>
      </c>
      <c r="J13412" s="1073" t="s">
        <v>15976</v>
      </c>
      <c r="K13412" s="1073" t="s">
        <v>15977</v>
      </c>
      <c r="L13412" s="1066">
        <v>4603.53</v>
      </c>
    </row>
    <row r="13413" spans="1:12" s="651" customFormat="1" ht="21.95" customHeight="1" x14ac:dyDescent="0.25">
      <c r="A13413" s="1399"/>
      <c r="B13413" s="1067" t="s">
        <v>10825</v>
      </c>
      <c r="C13413" s="702" t="s">
        <v>10838</v>
      </c>
      <c r="D13413" s="899" t="s">
        <v>215</v>
      </c>
      <c r="E13413" s="702" t="s">
        <v>2381</v>
      </c>
      <c r="F13413" s="899" t="s">
        <v>2203</v>
      </c>
      <c r="G13413" s="899" t="s">
        <v>152</v>
      </c>
      <c r="H13413" s="899" t="s">
        <v>273</v>
      </c>
      <c r="I13413" s="899" t="s">
        <v>275</v>
      </c>
      <c r="J13413" s="1074" t="s">
        <v>15976</v>
      </c>
      <c r="K13413" s="1074" t="s">
        <v>15977</v>
      </c>
      <c r="L13413" s="1068">
        <v>4603.53</v>
      </c>
    </row>
    <row r="13414" spans="1:12" s="651" customFormat="1" ht="21.95" customHeight="1" x14ac:dyDescent="0.25">
      <c r="A13414" s="1399"/>
      <c r="B13414" s="1065" t="s">
        <v>10825</v>
      </c>
      <c r="C13414" s="903" t="s">
        <v>10838</v>
      </c>
      <c r="D13414" s="900" t="s">
        <v>215</v>
      </c>
      <c r="E13414" s="903" t="s">
        <v>2381</v>
      </c>
      <c r="F13414" s="900" t="s">
        <v>2203</v>
      </c>
      <c r="G13414" s="900" t="s">
        <v>152</v>
      </c>
      <c r="H13414" s="900" t="s">
        <v>282</v>
      </c>
      <c r="I13414" s="900" t="s">
        <v>2204</v>
      </c>
      <c r="J13414" s="1073" t="s">
        <v>15784</v>
      </c>
      <c r="K13414" s="1073" t="s">
        <v>15785</v>
      </c>
      <c r="L13414" s="1066">
        <v>8492634.1099999994</v>
      </c>
    </row>
    <row r="13415" spans="1:12" s="651" customFormat="1" ht="21.95" customHeight="1" x14ac:dyDescent="0.25">
      <c r="A13415" s="1399"/>
      <c r="B13415" s="1067" t="s">
        <v>10825</v>
      </c>
      <c r="C13415" s="702" t="s">
        <v>10839</v>
      </c>
      <c r="D13415" s="899" t="s">
        <v>215</v>
      </c>
      <c r="E13415" s="702" t="s">
        <v>2369</v>
      </c>
      <c r="F13415" s="899" t="s">
        <v>2203</v>
      </c>
      <c r="G13415" s="899" t="s">
        <v>152</v>
      </c>
      <c r="H13415" s="899" t="s">
        <v>218</v>
      </c>
      <c r="I13415" s="899" t="s">
        <v>2370</v>
      </c>
      <c r="J13415" s="1074" t="s">
        <v>13125</v>
      </c>
      <c r="K13415" s="1074" t="s">
        <v>15978</v>
      </c>
      <c r="L13415" s="1068">
        <v>1600467.82</v>
      </c>
    </row>
    <row r="13416" spans="1:12" s="651" customFormat="1" ht="21.95" customHeight="1" x14ac:dyDescent="0.25">
      <c r="A13416" s="1399"/>
      <c r="B13416" s="1065" t="s">
        <v>10825</v>
      </c>
      <c r="C13416" s="903" t="s">
        <v>10840</v>
      </c>
      <c r="D13416" s="900" t="s">
        <v>215</v>
      </c>
      <c r="E13416" s="903" t="s">
        <v>2371</v>
      </c>
      <c r="F13416" s="900" t="s">
        <v>2203</v>
      </c>
      <c r="G13416" s="900" t="s">
        <v>152</v>
      </c>
      <c r="H13416" s="900" t="s">
        <v>282</v>
      </c>
      <c r="I13416" s="900" t="s">
        <v>2204</v>
      </c>
      <c r="J13416" s="1073" t="s">
        <v>15784</v>
      </c>
      <c r="K13416" s="1073" t="s">
        <v>15785</v>
      </c>
      <c r="L13416" s="1066">
        <v>1688439.9</v>
      </c>
    </row>
    <row r="13417" spans="1:12" s="651" customFormat="1" ht="21.95" customHeight="1" x14ac:dyDescent="0.25">
      <c r="A13417" s="1399"/>
      <c r="B13417" s="1067" t="s">
        <v>10825</v>
      </c>
      <c r="C13417" s="702" t="s">
        <v>10841</v>
      </c>
      <c r="D13417" s="899" t="s">
        <v>215</v>
      </c>
      <c r="E13417" s="702" t="s">
        <v>2372</v>
      </c>
      <c r="F13417" s="899" t="s">
        <v>2203</v>
      </c>
      <c r="G13417" s="899" t="s">
        <v>152</v>
      </c>
      <c r="H13417" s="899" t="s">
        <v>282</v>
      </c>
      <c r="I13417" s="899" t="s">
        <v>2204</v>
      </c>
      <c r="J13417" s="1074" t="s">
        <v>15784</v>
      </c>
      <c r="K13417" s="1074" t="s">
        <v>15785</v>
      </c>
      <c r="L13417" s="1068">
        <v>1688439.9</v>
      </c>
    </row>
    <row r="13418" spans="1:12" s="651" customFormat="1" ht="21.95" customHeight="1" x14ac:dyDescent="0.25">
      <c r="A13418" s="1399"/>
      <c r="B13418" s="1065" t="s">
        <v>10825</v>
      </c>
      <c r="C13418" s="903" t="s">
        <v>10842</v>
      </c>
      <c r="D13418" s="900" t="s">
        <v>215</v>
      </c>
      <c r="E13418" s="903" t="s">
        <v>2378</v>
      </c>
      <c r="F13418" s="900" t="s">
        <v>2096</v>
      </c>
      <c r="G13418" s="900" t="s">
        <v>53</v>
      </c>
      <c r="H13418" s="900" t="s">
        <v>201</v>
      </c>
      <c r="I13418" s="900" t="s">
        <v>267</v>
      </c>
      <c r="J13418" s="1073" t="s">
        <v>12659</v>
      </c>
      <c r="K13418" s="1073" t="s">
        <v>12660</v>
      </c>
      <c r="L13418" s="1066">
        <v>247272.15</v>
      </c>
    </row>
    <row r="13419" spans="1:12" s="651" customFormat="1" ht="21.95" customHeight="1" x14ac:dyDescent="0.25">
      <c r="A13419" s="1399"/>
      <c r="B13419" s="1067" t="s">
        <v>10825</v>
      </c>
      <c r="C13419" s="702" t="s">
        <v>10843</v>
      </c>
      <c r="D13419" s="899" t="s">
        <v>215</v>
      </c>
      <c r="E13419" s="702" t="s">
        <v>2369</v>
      </c>
      <c r="F13419" s="899" t="s">
        <v>2203</v>
      </c>
      <c r="G13419" s="899" t="s">
        <v>152</v>
      </c>
      <c r="H13419" s="899" t="s">
        <v>218</v>
      </c>
      <c r="I13419" s="899" t="s">
        <v>2370</v>
      </c>
      <c r="J13419" s="1074" t="s">
        <v>13125</v>
      </c>
      <c r="K13419" s="1074" t="s">
        <v>15979</v>
      </c>
      <c r="L13419" s="1068">
        <v>1098638.92</v>
      </c>
    </row>
    <row r="13420" spans="1:12" s="651" customFormat="1" ht="21.95" customHeight="1" x14ac:dyDescent="0.25">
      <c r="A13420" s="1399"/>
      <c r="B13420" s="1065" t="s">
        <v>10825</v>
      </c>
      <c r="C13420" s="903" t="s">
        <v>10844</v>
      </c>
      <c r="D13420" s="900" t="s">
        <v>215</v>
      </c>
      <c r="E13420" s="903" t="s">
        <v>2371</v>
      </c>
      <c r="F13420" s="900" t="s">
        <v>2203</v>
      </c>
      <c r="G13420" s="900" t="s">
        <v>152</v>
      </c>
      <c r="H13420" s="900" t="s">
        <v>282</v>
      </c>
      <c r="I13420" s="900" t="s">
        <v>2204</v>
      </c>
      <c r="J13420" s="1073" t="s">
        <v>15784</v>
      </c>
      <c r="K13420" s="1073" t="s">
        <v>15785</v>
      </c>
      <c r="L13420" s="1066">
        <v>919996.02</v>
      </c>
    </row>
    <row r="13421" spans="1:12" s="651" customFormat="1" ht="21.95" customHeight="1" x14ac:dyDescent="0.25">
      <c r="A13421" s="1399"/>
      <c r="B13421" s="1067" t="s">
        <v>10825</v>
      </c>
      <c r="C13421" s="702" t="s">
        <v>10845</v>
      </c>
      <c r="D13421" s="899" t="s">
        <v>215</v>
      </c>
      <c r="E13421" s="702" t="s">
        <v>2372</v>
      </c>
      <c r="F13421" s="899" t="s">
        <v>2203</v>
      </c>
      <c r="G13421" s="899" t="s">
        <v>152</v>
      </c>
      <c r="H13421" s="899" t="s">
        <v>282</v>
      </c>
      <c r="I13421" s="899" t="s">
        <v>2204</v>
      </c>
      <c r="J13421" s="1074" t="s">
        <v>15784</v>
      </c>
      <c r="K13421" s="1074" t="s">
        <v>15785</v>
      </c>
      <c r="L13421" s="1068">
        <v>919996.02</v>
      </c>
    </row>
    <row r="13422" spans="1:12" s="651" customFormat="1" ht="21.95" customHeight="1" x14ac:dyDescent="0.25">
      <c r="A13422" s="1399"/>
      <c r="B13422" s="1065" t="s">
        <v>10825</v>
      </c>
      <c r="C13422" s="903" t="s">
        <v>10846</v>
      </c>
      <c r="D13422" s="900" t="s">
        <v>215</v>
      </c>
      <c r="E13422" s="903" t="s">
        <v>2373</v>
      </c>
      <c r="F13422" s="900" t="s">
        <v>2096</v>
      </c>
      <c r="G13422" s="900" t="s">
        <v>53</v>
      </c>
      <c r="H13422" s="900" t="s">
        <v>201</v>
      </c>
      <c r="I13422" s="900" t="s">
        <v>267</v>
      </c>
      <c r="J13422" s="1073" t="s">
        <v>12659</v>
      </c>
      <c r="K13422" s="1073" t="s">
        <v>12660</v>
      </c>
      <c r="L13422" s="1066">
        <v>166550.01</v>
      </c>
    </row>
    <row r="13423" spans="1:12" s="651" customFormat="1" ht="21.95" customHeight="1" x14ac:dyDescent="0.25">
      <c r="A13423" s="1399"/>
      <c r="B13423" s="1067" t="s">
        <v>10825</v>
      </c>
      <c r="C13423" s="702" t="s">
        <v>10847</v>
      </c>
      <c r="D13423" s="899" t="s">
        <v>215</v>
      </c>
      <c r="E13423" s="702" t="s">
        <v>2374</v>
      </c>
      <c r="F13423" s="899" t="s">
        <v>2096</v>
      </c>
      <c r="G13423" s="899" t="s">
        <v>53</v>
      </c>
      <c r="H13423" s="899" t="s">
        <v>201</v>
      </c>
      <c r="I13423" s="899" t="s">
        <v>267</v>
      </c>
      <c r="J13423" s="1074" t="s">
        <v>12659</v>
      </c>
      <c r="K13423" s="1074" t="s">
        <v>12660</v>
      </c>
      <c r="L13423" s="1068">
        <v>166550.01</v>
      </c>
    </row>
    <row r="13424" spans="1:12" s="651" customFormat="1" ht="21.95" customHeight="1" x14ac:dyDescent="0.25">
      <c r="A13424" s="1399"/>
      <c r="B13424" s="1065" t="s">
        <v>10825</v>
      </c>
      <c r="C13424" s="903" t="s">
        <v>10848</v>
      </c>
      <c r="D13424" s="900" t="s">
        <v>215</v>
      </c>
      <c r="E13424" s="903" t="s">
        <v>2375</v>
      </c>
      <c r="F13424" s="900" t="s">
        <v>2096</v>
      </c>
      <c r="G13424" s="900" t="s">
        <v>53</v>
      </c>
      <c r="H13424" s="900" t="s">
        <v>201</v>
      </c>
      <c r="I13424" s="900" t="s">
        <v>267</v>
      </c>
      <c r="J13424" s="1073" t="s">
        <v>12659</v>
      </c>
      <c r="K13424" s="1073" t="s">
        <v>12660</v>
      </c>
      <c r="L13424" s="1066">
        <v>166550.01</v>
      </c>
    </row>
    <row r="13425" spans="1:12" s="651" customFormat="1" ht="21.95" customHeight="1" x14ac:dyDescent="0.25">
      <c r="A13425" s="1399"/>
      <c r="B13425" s="1067" t="s">
        <v>10825</v>
      </c>
      <c r="C13425" s="702" t="s">
        <v>10849</v>
      </c>
      <c r="D13425" s="899" t="s">
        <v>215</v>
      </c>
      <c r="E13425" s="702" t="s">
        <v>2376</v>
      </c>
      <c r="F13425" s="899" t="s">
        <v>2096</v>
      </c>
      <c r="G13425" s="899" t="s">
        <v>53</v>
      </c>
      <c r="H13425" s="899" t="s">
        <v>201</v>
      </c>
      <c r="I13425" s="899" t="s">
        <v>267</v>
      </c>
      <c r="J13425" s="1074" t="s">
        <v>12659</v>
      </c>
      <c r="K13425" s="1074" t="s">
        <v>12660</v>
      </c>
      <c r="L13425" s="1068">
        <v>166550.01</v>
      </c>
    </row>
    <row r="13426" spans="1:12" s="651" customFormat="1" ht="21.95" customHeight="1" x14ac:dyDescent="0.25">
      <c r="A13426" s="1399"/>
      <c r="B13426" s="1065" t="s">
        <v>10825</v>
      </c>
      <c r="C13426" s="903" t="s">
        <v>10850</v>
      </c>
      <c r="D13426" s="900" t="s">
        <v>264</v>
      </c>
      <c r="E13426" s="903" t="s">
        <v>228</v>
      </c>
      <c r="F13426" s="900" t="s">
        <v>2096</v>
      </c>
      <c r="G13426" s="900" t="s">
        <v>53</v>
      </c>
      <c r="H13426" s="900" t="s">
        <v>266</v>
      </c>
      <c r="I13426" s="900" t="s">
        <v>267</v>
      </c>
      <c r="J13426" s="1073" t="s">
        <v>12659</v>
      </c>
      <c r="K13426" s="1073" t="s">
        <v>12660</v>
      </c>
      <c r="L13426" s="1066">
        <v>165971.15</v>
      </c>
    </row>
    <row r="13427" spans="1:12" s="651" customFormat="1" ht="21.95" customHeight="1" x14ac:dyDescent="0.25">
      <c r="A13427" s="1399"/>
      <c r="B13427" s="1067" t="s">
        <v>10825</v>
      </c>
      <c r="C13427" s="702" t="s">
        <v>10851</v>
      </c>
      <c r="D13427" s="899" t="s">
        <v>264</v>
      </c>
      <c r="E13427" s="702" t="s">
        <v>228</v>
      </c>
      <c r="F13427" s="899" t="s">
        <v>2096</v>
      </c>
      <c r="G13427" s="899" t="s">
        <v>53</v>
      </c>
      <c r="H13427" s="899" t="s">
        <v>266</v>
      </c>
      <c r="I13427" s="899" t="s">
        <v>267</v>
      </c>
      <c r="J13427" s="1074" t="s">
        <v>12659</v>
      </c>
      <c r="K13427" s="1074" t="s">
        <v>12660</v>
      </c>
      <c r="L13427" s="1068">
        <v>165971.15</v>
      </c>
    </row>
    <row r="13428" spans="1:12" s="651" customFormat="1" ht="21.95" customHeight="1" x14ac:dyDescent="0.25">
      <c r="A13428" s="1399"/>
      <c r="B13428" s="1065" t="s">
        <v>10825</v>
      </c>
      <c r="C13428" s="903" t="s">
        <v>10851</v>
      </c>
      <c r="D13428" s="900" t="s">
        <v>264</v>
      </c>
      <c r="E13428" s="903" t="s">
        <v>228</v>
      </c>
      <c r="F13428" s="900" t="s">
        <v>2096</v>
      </c>
      <c r="G13428" s="900" t="s">
        <v>53</v>
      </c>
      <c r="H13428" s="900" t="s">
        <v>266</v>
      </c>
      <c r="I13428" s="900" t="s">
        <v>268</v>
      </c>
      <c r="J13428" s="1073" t="s">
        <v>12670</v>
      </c>
      <c r="K13428" s="1073" t="s">
        <v>12671</v>
      </c>
      <c r="L13428" s="1066">
        <v>807344.24</v>
      </c>
    </row>
    <row r="13429" spans="1:12" s="651" customFormat="1" ht="21.95" customHeight="1" x14ac:dyDescent="0.25">
      <c r="A13429" s="1399"/>
      <c r="B13429" s="1067" t="s">
        <v>10825</v>
      </c>
      <c r="C13429" s="702" t="s">
        <v>10852</v>
      </c>
      <c r="D13429" s="899" t="s">
        <v>264</v>
      </c>
      <c r="E13429" s="702" t="s">
        <v>228</v>
      </c>
      <c r="F13429" s="899" t="s">
        <v>2096</v>
      </c>
      <c r="G13429" s="899" t="s">
        <v>53</v>
      </c>
      <c r="H13429" s="899" t="s">
        <v>266</v>
      </c>
      <c r="I13429" s="899" t="s">
        <v>267</v>
      </c>
      <c r="J13429" s="1074" t="s">
        <v>12659</v>
      </c>
      <c r="K13429" s="1074" t="s">
        <v>12660</v>
      </c>
      <c r="L13429" s="1068">
        <v>165971.15</v>
      </c>
    </row>
    <row r="13430" spans="1:12" s="651" customFormat="1" ht="21.95" customHeight="1" x14ac:dyDescent="0.25">
      <c r="A13430" s="1399"/>
      <c r="B13430" s="1065" t="s">
        <v>10825</v>
      </c>
      <c r="C13430" s="903" t="s">
        <v>10853</v>
      </c>
      <c r="D13430" s="900" t="s">
        <v>264</v>
      </c>
      <c r="E13430" s="903" t="s">
        <v>228</v>
      </c>
      <c r="F13430" s="900" t="s">
        <v>2096</v>
      </c>
      <c r="G13430" s="900" t="s">
        <v>53</v>
      </c>
      <c r="H13430" s="900" t="s">
        <v>266</v>
      </c>
      <c r="I13430" s="900" t="s">
        <v>267</v>
      </c>
      <c r="J13430" s="1073" t="s">
        <v>12659</v>
      </c>
      <c r="K13430" s="1073" t="s">
        <v>12660</v>
      </c>
      <c r="L13430" s="1066">
        <v>165971.15</v>
      </c>
    </row>
    <row r="13431" spans="1:12" s="651" customFormat="1" ht="21.95" customHeight="1" x14ac:dyDescent="0.25">
      <c r="A13431" s="1399"/>
      <c r="B13431" s="1067" t="s">
        <v>10825</v>
      </c>
      <c r="C13431" s="702" t="s">
        <v>10854</v>
      </c>
      <c r="D13431" s="899" t="s">
        <v>264</v>
      </c>
      <c r="E13431" s="702" t="s">
        <v>228</v>
      </c>
      <c r="F13431" s="899" t="s">
        <v>2096</v>
      </c>
      <c r="G13431" s="899" t="s">
        <v>53</v>
      </c>
      <c r="H13431" s="899" t="s">
        <v>266</v>
      </c>
      <c r="I13431" s="899" t="s">
        <v>267</v>
      </c>
      <c r="J13431" s="1074" t="s">
        <v>12659</v>
      </c>
      <c r="K13431" s="1074" t="s">
        <v>12660</v>
      </c>
      <c r="L13431" s="1068">
        <v>165971.15</v>
      </c>
    </row>
    <row r="13432" spans="1:12" s="651" customFormat="1" ht="21.95" customHeight="1" x14ac:dyDescent="0.25">
      <c r="A13432" s="1399"/>
      <c r="B13432" s="1065" t="s">
        <v>10825</v>
      </c>
      <c r="C13432" s="903" t="s">
        <v>10855</v>
      </c>
      <c r="D13432" s="900" t="s">
        <v>264</v>
      </c>
      <c r="E13432" s="903" t="s">
        <v>228</v>
      </c>
      <c r="F13432" s="900" t="s">
        <v>2096</v>
      </c>
      <c r="G13432" s="900" t="s">
        <v>53</v>
      </c>
      <c r="H13432" s="900" t="s">
        <v>266</v>
      </c>
      <c r="I13432" s="900" t="s">
        <v>267</v>
      </c>
      <c r="J13432" s="1073" t="s">
        <v>12659</v>
      </c>
      <c r="K13432" s="1073" t="s">
        <v>12660</v>
      </c>
      <c r="L13432" s="1066">
        <v>165971.15</v>
      </c>
    </row>
    <row r="13433" spans="1:12" s="651" customFormat="1" ht="21.95" customHeight="1" x14ac:dyDescent="0.25">
      <c r="A13433" s="1399"/>
      <c r="B13433" s="1065" t="s">
        <v>10825</v>
      </c>
      <c r="C13433" s="903" t="s">
        <v>10856</v>
      </c>
      <c r="D13433" s="900" t="s">
        <v>264</v>
      </c>
      <c r="E13433" s="903" t="s">
        <v>228</v>
      </c>
      <c r="F13433" s="900" t="s">
        <v>2096</v>
      </c>
      <c r="G13433" s="900" t="s">
        <v>53</v>
      </c>
      <c r="H13433" s="900" t="s">
        <v>266</v>
      </c>
      <c r="I13433" s="900" t="s">
        <v>267</v>
      </c>
      <c r="J13433" s="1073" t="s">
        <v>12659</v>
      </c>
      <c r="K13433" s="1073" t="s">
        <v>12660</v>
      </c>
      <c r="L13433" s="1066">
        <v>165971.15</v>
      </c>
    </row>
    <row r="13434" spans="1:12" s="651" customFormat="1" ht="21.95" customHeight="1" x14ac:dyDescent="0.25">
      <c r="A13434" s="1399"/>
      <c r="B13434" s="1067" t="s">
        <v>10825</v>
      </c>
      <c r="C13434" s="702" t="s">
        <v>10857</v>
      </c>
      <c r="D13434" s="899" t="s">
        <v>264</v>
      </c>
      <c r="E13434" s="702" t="s">
        <v>228</v>
      </c>
      <c r="F13434" s="899" t="s">
        <v>2096</v>
      </c>
      <c r="G13434" s="899" t="s">
        <v>53</v>
      </c>
      <c r="H13434" s="899" t="s">
        <v>266</v>
      </c>
      <c r="I13434" s="899" t="s">
        <v>267</v>
      </c>
      <c r="J13434" s="1074" t="s">
        <v>12659</v>
      </c>
      <c r="K13434" s="1074" t="s">
        <v>12660</v>
      </c>
      <c r="L13434" s="1068">
        <v>165971.15</v>
      </c>
    </row>
    <row r="13435" spans="1:12" s="651" customFormat="1" ht="21.95" customHeight="1" x14ac:dyDescent="0.25">
      <c r="A13435" s="1399"/>
      <c r="B13435" s="1065" t="s">
        <v>10825</v>
      </c>
      <c r="C13435" s="903" t="s">
        <v>10858</v>
      </c>
      <c r="D13435" s="900" t="s">
        <v>215</v>
      </c>
      <c r="E13435" s="903" t="s">
        <v>2382</v>
      </c>
      <c r="F13435" s="900" t="s">
        <v>2096</v>
      </c>
      <c r="G13435" s="900" t="s">
        <v>53</v>
      </c>
      <c r="H13435" s="900" t="s">
        <v>201</v>
      </c>
      <c r="I13435" s="900" t="s">
        <v>267</v>
      </c>
      <c r="J13435" s="1073" t="s">
        <v>12659</v>
      </c>
      <c r="K13435" s="1073" t="s">
        <v>12660</v>
      </c>
      <c r="L13435" s="1066">
        <v>172212.09</v>
      </c>
    </row>
    <row r="13436" spans="1:12" s="651" customFormat="1" ht="21.95" customHeight="1" x14ac:dyDescent="0.25">
      <c r="A13436" s="1399"/>
      <c r="B13436" s="1067" t="s">
        <v>10825</v>
      </c>
      <c r="C13436" s="702" t="s">
        <v>10859</v>
      </c>
      <c r="D13436" s="899" t="s">
        <v>215</v>
      </c>
      <c r="E13436" s="702" t="s">
        <v>2383</v>
      </c>
      <c r="F13436" s="899" t="s">
        <v>2096</v>
      </c>
      <c r="G13436" s="899" t="s">
        <v>53</v>
      </c>
      <c r="H13436" s="899" t="s">
        <v>201</v>
      </c>
      <c r="I13436" s="899" t="s">
        <v>267</v>
      </c>
      <c r="J13436" s="1074" t="s">
        <v>12659</v>
      </c>
      <c r="K13436" s="1074" t="s">
        <v>12660</v>
      </c>
      <c r="L13436" s="1068">
        <v>172212.09</v>
      </c>
    </row>
    <row r="13437" spans="1:12" s="651" customFormat="1" ht="21.95" customHeight="1" x14ac:dyDescent="0.25">
      <c r="A13437" s="1399"/>
      <c r="B13437" s="1065" t="s">
        <v>10825</v>
      </c>
      <c r="C13437" s="903" t="s">
        <v>10860</v>
      </c>
      <c r="D13437" s="900" t="s">
        <v>264</v>
      </c>
      <c r="E13437" s="903" t="s">
        <v>228</v>
      </c>
      <c r="F13437" s="900" t="s">
        <v>2096</v>
      </c>
      <c r="G13437" s="900" t="s">
        <v>53</v>
      </c>
      <c r="H13437" s="900" t="s">
        <v>266</v>
      </c>
      <c r="I13437" s="900" t="s">
        <v>267</v>
      </c>
      <c r="J13437" s="1073" t="s">
        <v>12659</v>
      </c>
      <c r="K13437" s="1073" t="s">
        <v>12660</v>
      </c>
      <c r="L13437" s="1066">
        <v>171613.55</v>
      </c>
    </row>
    <row r="13438" spans="1:12" s="651" customFormat="1" ht="21.95" customHeight="1" x14ac:dyDescent="0.25">
      <c r="A13438" s="1399"/>
      <c r="B13438" s="1067" t="s">
        <v>10825</v>
      </c>
      <c r="C13438" s="702" t="s">
        <v>10861</v>
      </c>
      <c r="D13438" s="899" t="s">
        <v>264</v>
      </c>
      <c r="E13438" s="702" t="s">
        <v>228</v>
      </c>
      <c r="F13438" s="899" t="s">
        <v>2096</v>
      </c>
      <c r="G13438" s="899" t="s">
        <v>53</v>
      </c>
      <c r="H13438" s="899" t="s">
        <v>266</v>
      </c>
      <c r="I13438" s="899" t="s">
        <v>267</v>
      </c>
      <c r="J13438" s="1074" t="s">
        <v>12659</v>
      </c>
      <c r="K13438" s="1074" t="s">
        <v>12660</v>
      </c>
      <c r="L13438" s="1068">
        <v>171613.55</v>
      </c>
    </row>
    <row r="13439" spans="1:12" s="651" customFormat="1" ht="21.95" customHeight="1" x14ac:dyDescent="0.25">
      <c r="A13439" s="1399"/>
      <c r="B13439" s="1065" t="s">
        <v>10825</v>
      </c>
      <c r="C13439" s="903" t="s">
        <v>10862</v>
      </c>
      <c r="D13439" s="900" t="s">
        <v>264</v>
      </c>
      <c r="E13439" s="903" t="s">
        <v>228</v>
      </c>
      <c r="F13439" s="900" t="s">
        <v>2096</v>
      </c>
      <c r="G13439" s="900" t="s">
        <v>53</v>
      </c>
      <c r="H13439" s="900" t="s">
        <v>266</v>
      </c>
      <c r="I13439" s="900" t="s">
        <v>267</v>
      </c>
      <c r="J13439" s="1073" t="s">
        <v>12659</v>
      </c>
      <c r="K13439" s="1073" t="s">
        <v>12660</v>
      </c>
      <c r="L13439" s="1066">
        <v>171613.55</v>
      </c>
    </row>
    <row r="13440" spans="1:12" s="651" customFormat="1" ht="21.95" customHeight="1" x14ac:dyDescent="0.25">
      <c r="A13440" s="1399"/>
      <c r="B13440" s="1067" t="s">
        <v>10825</v>
      </c>
      <c r="C13440" s="702" t="s">
        <v>10863</v>
      </c>
      <c r="D13440" s="899" t="s">
        <v>264</v>
      </c>
      <c r="E13440" s="702" t="s">
        <v>228</v>
      </c>
      <c r="F13440" s="899" t="s">
        <v>2096</v>
      </c>
      <c r="G13440" s="899" t="s">
        <v>53</v>
      </c>
      <c r="H13440" s="899" t="s">
        <v>266</v>
      </c>
      <c r="I13440" s="899" t="s">
        <v>267</v>
      </c>
      <c r="J13440" s="1074" t="s">
        <v>12659</v>
      </c>
      <c r="K13440" s="1074" t="s">
        <v>12660</v>
      </c>
      <c r="L13440" s="1068">
        <v>171613.55</v>
      </c>
    </row>
    <row r="13441" spans="1:12" s="651" customFormat="1" ht="21.95" customHeight="1" x14ac:dyDescent="0.25">
      <c r="A13441" s="1399"/>
      <c r="B13441" s="1065" t="s">
        <v>10825</v>
      </c>
      <c r="C13441" s="903" t="s">
        <v>10863</v>
      </c>
      <c r="D13441" s="900" t="s">
        <v>264</v>
      </c>
      <c r="E13441" s="903" t="s">
        <v>228</v>
      </c>
      <c r="F13441" s="900" t="s">
        <v>2096</v>
      </c>
      <c r="G13441" s="900" t="s">
        <v>53</v>
      </c>
      <c r="H13441" s="900" t="s">
        <v>273</v>
      </c>
      <c r="I13441" s="900" t="s">
        <v>274</v>
      </c>
      <c r="J13441" s="1073" t="s">
        <v>13869</v>
      </c>
      <c r="K13441" s="1073" t="s">
        <v>15980</v>
      </c>
      <c r="L13441" s="1066">
        <v>188559.2</v>
      </c>
    </row>
    <row r="13442" spans="1:12" s="651" customFormat="1" ht="21.95" customHeight="1" x14ac:dyDescent="0.25">
      <c r="A13442" s="1399"/>
      <c r="B13442" s="1067" t="s">
        <v>10825</v>
      </c>
      <c r="C13442" s="702" t="s">
        <v>10864</v>
      </c>
      <c r="D13442" s="899" t="s">
        <v>264</v>
      </c>
      <c r="E13442" s="702" t="s">
        <v>228</v>
      </c>
      <c r="F13442" s="899" t="s">
        <v>2096</v>
      </c>
      <c r="G13442" s="899" t="s">
        <v>53</v>
      </c>
      <c r="H13442" s="899" t="s">
        <v>266</v>
      </c>
      <c r="I13442" s="899" t="s">
        <v>267</v>
      </c>
      <c r="J13442" s="1074" t="s">
        <v>12659</v>
      </c>
      <c r="K13442" s="1074" t="s">
        <v>12660</v>
      </c>
      <c r="L13442" s="1068">
        <v>171613.55</v>
      </c>
    </row>
    <row r="13443" spans="1:12" s="651" customFormat="1" ht="21.95" customHeight="1" x14ac:dyDescent="0.25">
      <c r="A13443" s="1399"/>
      <c r="B13443" s="1065" t="s">
        <v>10825</v>
      </c>
      <c r="C13443" s="903" t="s">
        <v>10865</v>
      </c>
      <c r="D13443" s="900" t="s">
        <v>264</v>
      </c>
      <c r="E13443" s="903" t="s">
        <v>228</v>
      </c>
      <c r="F13443" s="900" t="s">
        <v>2096</v>
      </c>
      <c r="G13443" s="900" t="s">
        <v>53</v>
      </c>
      <c r="H13443" s="900" t="s">
        <v>266</v>
      </c>
      <c r="I13443" s="900" t="s">
        <v>267</v>
      </c>
      <c r="J13443" s="1073" t="s">
        <v>12659</v>
      </c>
      <c r="K13443" s="1073" t="s">
        <v>12660</v>
      </c>
      <c r="L13443" s="1066">
        <v>171613.55</v>
      </c>
    </row>
    <row r="13444" spans="1:12" s="651" customFormat="1" ht="21.95" customHeight="1" x14ac:dyDescent="0.25">
      <c r="A13444" s="1399"/>
      <c r="B13444" s="1067" t="s">
        <v>10825</v>
      </c>
      <c r="C13444" s="702" t="s">
        <v>10866</v>
      </c>
      <c r="D13444" s="899" t="s">
        <v>264</v>
      </c>
      <c r="E13444" s="702" t="s">
        <v>228</v>
      </c>
      <c r="F13444" s="899" t="s">
        <v>2096</v>
      </c>
      <c r="G13444" s="899" t="s">
        <v>53</v>
      </c>
      <c r="H13444" s="899" t="s">
        <v>266</v>
      </c>
      <c r="I13444" s="899" t="s">
        <v>267</v>
      </c>
      <c r="J13444" s="1074" t="s">
        <v>12659</v>
      </c>
      <c r="K13444" s="1074" t="s">
        <v>12660</v>
      </c>
      <c r="L13444" s="1068">
        <v>171613.55</v>
      </c>
    </row>
    <row r="13445" spans="1:12" s="651" customFormat="1" ht="21.95" customHeight="1" x14ac:dyDescent="0.25">
      <c r="A13445" s="1399"/>
      <c r="B13445" s="1065" t="s">
        <v>10825</v>
      </c>
      <c r="C13445" s="903" t="s">
        <v>10867</v>
      </c>
      <c r="D13445" s="900" t="s">
        <v>264</v>
      </c>
      <c r="E13445" s="903" t="s">
        <v>228</v>
      </c>
      <c r="F13445" s="900" t="s">
        <v>2096</v>
      </c>
      <c r="G13445" s="900" t="s">
        <v>53</v>
      </c>
      <c r="H13445" s="900" t="s">
        <v>266</v>
      </c>
      <c r="I13445" s="900" t="s">
        <v>267</v>
      </c>
      <c r="J13445" s="1073" t="s">
        <v>12659</v>
      </c>
      <c r="K13445" s="1073" t="s">
        <v>12660</v>
      </c>
      <c r="L13445" s="1066">
        <v>171613.55</v>
      </c>
    </row>
    <row r="13446" spans="1:12" s="651" customFormat="1" ht="21.95" customHeight="1" x14ac:dyDescent="0.25">
      <c r="A13446" s="1399"/>
      <c r="B13446" s="1067" t="s">
        <v>10825</v>
      </c>
      <c r="C13446" s="702" t="s">
        <v>10868</v>
      </c>
      <c r="D13446" s="899" t="s">
        <v>264</v>
      </c>
      <c r="E13446" s="702" t="s">
        <v>228</v>
      </c>
      <c r="F13446" s="899" t="s">
        <v>2096</v>
      </c>
      <c r="G13446" s="899" t="s">
        <v>53</v>
      </c>
      <c r="H13446" s="899" t="s">
        <v>266</v>
      </c>
      <c r="I13446" s="899" t="s">
        <v>267</v>
      </c>
      <c r="J13446" s="1074" t="s">
        <v>12659</v>
      </c>
      <c r="K13446" s="1074" t="s">
        <v>12660</v>
      </c>
      <c r="L13446" s="1068">
        <v>171613.55</v>
      </c>
    </row>
    <row r="13447" spans="1:12" s="651" customFormat="1" ht="21.95" customHeight="1" x14ac:dyDescent="0.25">
      <c r="A13447" s="1399"/>
      <c r="B13447" s="1065" t="s">
        <v>10825</v>
      </c>
      <c r="C13447" s="903" t="s">
        <v>10868</v>
      </c>
      <c r="D13447" s="900" t="s">
        <v>264</v>
      </c>
      <c r="E13447" s="903" t="s">
        <v>228</v>
      </c>
      <c r="F13447" s="900" t="s">
        <v>2096</v>
      </c>
      <c r="G13447" s="900" t="s">
        <v>53</v>
      </c>
      <c r="H13447" s="900" t="s">
        <v>266</v>
      </c>
      <c r="I13447" s="900" t="s">
        <v>268</v>
      </c>
      <c r="J13447" s="1073" t="s">
        <v>12670</v>
      </c>
      <c r="K13447" s="1073" t="s">
        <v>12671</v>
      </c>
      <c r="L13447" s="1066">
        <v>834790.94</v>
      </c>
    </row>
    <row r="13448" spans="1:12" s="651" customFormat="1" ht="21.95" customHeight="1" x14ac:dyDescent="0.25">
      <c r="A13448" s="1399"/>
      <c r="B13448" s="1067" t="s">
        <v>10825</v>
      </c>
      <c r="C13448" s="702" t="s">
        <v>10869</v>
      </c>
      <c r="D13448" s="899" t="s">
        <v>264</v>
      </c>
      <c r="E13448" s="702" t="s">
        <v>228</v>
      </c>
      <c r="F13448" s="899" t="s">
        <v>2096</v>
      </c>
      <c r="G13448" s="899" t="s">
        <v>53</v>
      </c>
      <c r="H13448" s="899" t="s">
        <v>266</v>
      </c>
      <c r="I13448" s="899" t="s">
        <v>267</v>
      </c>
      <c r="J13448" s="1074" t="s">
        <v>12659</v>
      </c>
      <c r="K13448" s="1074" t="s">
        <v>12660</v>
      </c>
      <c r="L13448" s="1068">
        <v>171613.55</v>
      </c>
    </row>
    <row r="13449" spans="1:12" s="651" customFormat="1" ht="21.95" customHeight="1" x14ac:dyDescent="0.25">
      <c r="A13449" s="1399"/>
      <c r="B13449" s="1065" t="s">
        <v>10825</v>
      </c>
      <c r="C13449" s="903" t="s">
        <v>10870</v>
      </c>
      <c r="D13449" s="900" t="s">
        <v>264</v>
      </c>
      <c r="E13449" s="903" t="s">
        <v>228</v>
      </c>
      <c r="F13449" s="900" t="s">
        <v>2096</v>
      </c>
      <c r="G13449" s="900" t="s">
        <v>53</v>
      </c>
      <c r="H13449" s="900" t="s">
        <v>266</v>
      </c>
      <c r="I13449" s="900" t="s">
        <v>267</v>
      </c>
      <c r="J13449" s="1073" t="s">
        <v>12659</v>
      </c>
      <c r="K13449" s="1073" t="s">
        <v>12660</v>
      </c>
      <c r="L13449" s="1066">
        <v>171613.55</v>
      </c>
    </row>
    <row r="13450" spans="1:12" s="651" customFormat="1" ht="21.95" customHeight="1" x14ac:dyDescent="0.25">
      <c r="A13450" s="1399"/>
      <c r="B13450" s="1067" t="s">
        <v>10825</v>
      </c>
      <c r="C13450" s="702" t="s">
        <v>10871</v>
      </c>
      <c r="D13450" s="899" t="s">
        <v>264</v>
      </c>
      <c r="E13450" s="702" t="s">
        <v>228</v>
      </c>
      <c r="F13450" s="899" t="s">
        <v>2096</v>
      </c>
      <c r="G13450" s="899" t="s">
        <v>53</v>
      </c>
      <c r="H13450" s="899" t="s">
        <v>266</v>
      </c>
      <c r="I13450" s="899" t="s">
        <v>267</v>
      </c>
      <c r="J13450" s="1074" t="s">
        <v>12659</v>
      </c>
      <c r="K13450" s="1074" t="s">
        <v>12660</v>
      </c>
      <c r="L13450" s="1068">
        <v>171613.55</v>
      </c>
    </row>
    <row r="13451" spans="1:12" s="651" customFormat="1" ht="21.95" customHeight="1" x14ac:dyDescent="0.25">
      <c r="A13451" s="1399"/>
      <c r="B13451" s="1065" t="s">
        <v>10825</v>
      </c>
      <c r="C13451" s="903" t="s">
        <v>10872</v>
      </c>
      <c r="D13451" s="900" t="s">
        <v>215</v>
      </c>
      <c r="E13451" s="903" t="s">
        <v>2373</v>
      </c>
      <c r="F13451" s="900" t="s">
        <v>2096</v>
      </c>
      <c r="G13451" s="900" t="s">
        <v>53</v>
      </c>
      <c r="H13451" s="900" t="s">
        <v>201</v>
      </c>
      <c r="I13451" s="900" t="s">
        <v>267</v>
      </c>
      <c r="J13451" s="1073" t="s">
        <v>12659</v>
      </c>
      <c r="K13451" s="1073" t="s">
        <v>12660</v>
      </c>
      <c r="L13451" s="1066">
        <v>38479.71</v>
      </c>
    </row>
    <row r="13452" spans="1:12" s="651" customFormat="1" ht="21.95" customHeight="1" x14ac:dyDescent="0.25">
      <c r="A13452" s="1399"/>
      <c r="B13452" s="1067" t="s">
        <v>10825</v>
      </c>
      <c r="C13452" s="702" t="s">
        <v>10873</v>
      </c>
      <c r="D13452" s="899" t="s">
        <v>215</v>
      </c>
      <c r="E13452" s="702" t="s">
        <v>2374</v>
      </c>
      <c r="F13452" s="899" t="s">
        <v>2096</v>
      </c>
      <c r="G13452" s="899" t="s">
        <v>53</v>
      </c>
      <c r="H13452" s="899" t="s">
        <v>201</v>
      </c>
      <c r="I13452" s="899" t="s">
        <v>267</v>
      </c>
      <c r="J13452" s="1074" t="s">
        <v>12659</v>
      </c>
      <c r="K13452" s="1074" t="s">
        <v>12660</v>
      </c>
      <c r="L13452" s="1068">
        <v>38479.71</v>
      </c>
    </row>
    <row r="13453" spans="1:12" s="651" customFormat="1" ht="21.95" customHeight="1" x14ac:dyDescent="0.25">
      <c r="A13453" s="1399"/>
      <c r="B13453" s="1065" t="s">
        <v>10825</v>
      </c>
      <c r="C13453" s="903" t="s">
        <v>10874</v>
      </c>
      <c r="D13453" s="900" t="s">
        <v>215</v>
      </c>
      <c r="E13453" s="903" t="s">
        <v>2375</v>
      </c>
      <c r="F13453" s="900" t="s">
        <v>2096</v>
      </c>
      <c r="G13453" s="900" t="s">
        <v>53</v>
      </c>
      <c r="H13453" s="900" t="s">
        <v>201</v>
      </c>
      <c r="I13453" s="900" t="s">
        <v>267</v>
      </c>
      <c r="J13453" s="1073" t="s">
        <v>12659</v>
      </c>
      <c r="K13453" s="1073" t="s">
        <v>12660</v>
      </c>
      <c r="L13453" s="1066">
        <v>38479.71</v>
      </c>
    </row>
    <row r="13454" spans="1:12" s="651" customFormat="1" ht="21.95" customHeight="1" x14ac:dyDescent="0.25">
      <c r="A13454" s="1399"/>
      <c r="B13454" s="1067" t="s">
        <v>10825</v>
      </c>
      <c r="C13454" s="702" t="s">
        <v>10875</v>
      </c>
      <c r="D13454" s="899" t="s">
        <v>215</v>
      </c>
      <c r="E13454" s="702" t="s">
        <v>2376</v>
      </c>
      <c r="F13454" s="899" t="s">
        <v>2096</v>
      </c>
      <c r="G13454" s="899" t="s">
        <v>53</v>
      </c>
      <c r="H13454" s="899" t="s">
        <v>201</v>
      </c>
      <c r="I13454" s="899" t="s">
        <v>267</v>
      </c>
      <c r="J13454" s="1074" t="s">
        <v>12659</v>
      </c>
      <c r="K13454" s="1074" t="s">
        <v>12660</v>
      </c>
      <c r="L13454" s="1068">
        <v>38479.71</v>
      </c>
    </row>
    <row r="13455" spans="1:12" s="651" customFormat="1" ht="21.95" customHeight="1" x14ac:dyDescent="0.25">
      <c r="A13455" s="1399"/>
      <c r="B13455" s="1065" t="s">
        <v>10825</v>
      </c>
      <c r="C13455" s="903" t="s">
        <v>10876</v>
      </c>
      <c r="D13455" s="900" t="s">
        <v>215</v>
      </c>
      <c r="E13455" s="903" t="s">
        <v>2369</v>
      </c>
      <c r="F13455" s="900" t="s">
        <v>2203</v>
      </c>
      <c r="G13455" s="900" t="s">
        <v>152</v>
      </c>
      <c r="H13455" s="900" t="s">
        <v>218</v>
      </c>
      <c r="I13455" s="900" t="s">
        <v>2370</v>
      </c>
      <c r="J13455" s="1073" t="s">
        <v>13125</v>
      </c>
      <c r="K13455" s="1073" t="s">
        <v>15981</v>
      </c>
      <c r="L13455" s="1066">
        <v>88645.6</v>
      </c>
    </row>
    <row r="13456" spans="1:12" s="651" customFormat="1" ht="21.95" customHeight="1" x14ac:dyDescent="0.25">
      <c r="A13456" s="1399"/>
      <c r="B13456" s="1067" t="s">
        <v>10825</v>
      </c>
      <c r="C13456" s="702" t="s">
        <v>10877</v>
      </c>
      <c r="D13456" s="899" t="s">
        <v>215</v>
      </c>
      <c r="E13456" s="702" t="s">
        <v>2379</v>
      </c>
      <c r="F13456" s="899" t="s">
        <v>2096</v>
      </c>
      <c r="G13456" s="899" t="s">
        <v>53</v>
      </c>
      <c r="H13456" s="899" t="s">
        <v>201</v>
      </c>
      <c r="I13456" s="899" t="s">
        <v>267</v>
      </c>
      <c r="J13456" s="1074" t="s">
        <v>12659</v>
      </c>
      <c r="K13456" s="1074" t="s">
        <v>12660</v>
      </c>
      <c r="L13456" s="1068">
        <v>280262.64</v>
      </c>
    </row>
    <row r="13457" spans="1:12" s="651" customFormat="1" ht="21.95" customHeight="1" x14ac:dyDescent="0.25">
      <c r="A13457" s="1399"/>
      <c r="B13457" s="1065" t="s">
        <v>10825</v>
      </c>
      <c r="C13457" s="903" t="s">
        <v>10878</v>
      </c>
      <c r="D13457" s="900" t="s">
        <v>215</v>
      </c>
      <c r="E13457" s="903" t="s">
        <v>2379</v>
      </c>
      <c r="F13457" s="900" t="s">
        <v>2096</v>
      </c>
      <c r="G13457" s="900" t="s">
        <v>53</v>
      </c>
      <c r="H13457" s="900" t="s">
        <v>201</v>
      </c>
      <c r="I13457" s="900" t="s">
        <v>267</v>
      </c>
      <c r="J13457" s="1073" t="s">
        <v>12659</v>
      </c>
      <c r="K13457" s="1073" t="s">
        <v>12660</v>
      </c>
      <c r="L13457" s="1066">
        <v>280262.64</v>
      </c>
    </row>
    <row r="13458" spans="1:12" s="651" customFormat="1" ht="21.95" customHeight="1" x14ac:dyDescent="0.25">
      <c r="A13458" s="1399"/>
      <c r="B13458" s="1065" t="s">
        <v>10825</v>
      </c>
      <c r="C13458" s="903" t="s">
        <v>10879</v>
      </c>
      <c r="D13458" s="900" t="s">
        <v>215</v>
      </c>
      <c r="E13458" s="903" t="s">
        <v>2379</v>
      </c>
      <c r="F13458" s="900" t="s">
        <v>2096</v>
      </c>
      <c r="G13458" s="900" t="s">
        <v>53</v>
      </c>
      <c r="H13458" s="900" t="s">
        <v>201</v>
      </c>
      <c r="I13458" s="900" t="s">
        <v>267</v>
      </c>
      <c r="J13458" s="1073" t="s">
        <v>12659</v>
      </c>
      <c r="K13458" s="1073" t="s">
        <v>12660</v>
      </c>
      <c r="L13458" s="1066">
        <v>280262.64</v>
      </c>
    </row>
    <row r="13459" spans="1:12" s="651" customFormat="1" ht="21.95" customHeight="1" x14ac:dyDescent="0.25">
      <c r="A13459" s="1399"/>
      <c r="B13459" s="1067" t="s">
        <v>10825</v>
      </c>
      <c r="C13459" s="702" t="s">
        <v>10880</v>
      </c>
      <c r="D13459" s="899" t="s">
        <v>215</v>
      </c>
      <c r="E13459" s="702" t="s">
        <v>2379</v>
      </c>
      <c r="F13459" s="899" t="s">
        <v>2096</v>
      </c>
      <c r="G13459" s="899" t="s">
        <v>53</v>
      </c>
      <c r="H13459" s="899" t="s">
        <v>201</v>
      </c>
      <c r="I13459" s="899" t="s">
        <v>267</v>
      </c>
      <c r="J13459" s="1074" t="s">
        <v>12659</v>
      </c>
      <c r="K13459" s="1074" t="s">
        <v>12660</v>
      </c>
      <c r="L13459" s="1068">
        <v>280262.64</v>
      </c>
    </row>
    <row r="13460" spans="1:12" s="651" customFormat="1" ht="21.95" customHeight="1" x14ac:dyDescent="0.25">
      <c r="A13460" s="1399"/>
      <c r="B13460" s="1065" t="s">
        <v>10825</v>
      </c>
      <c r="C13460" s="903" t="s">
        <v>10881</v>
      </c>
      <c r="D13460" s="900" t="s">
        <v>215</v>
      </c>
      <c r="E13460" s="903" t="s">
        <v>2379</v>
      </c>
      <c r="F13460" s="900" t="s">
        <v>2096</v>
      </c>
      <c r="G13460" s="900" t="s">
        <v>53</v>
      </c>
      <c r="H13460" s="900" t="s">
        <v>201</v>
      </c>
      <c r="I13460" s="900" t="s">
        <v>267</v>
      </c>
      <c r="J13460" s="1073" t="s">
        <v>12659</v>
      </c>
      <c r="K13460" s="1073" t="s">
        <v>12660</v>
      </c>
      <c r="L13460" s="1066">
        <v>161608.69</v>
      </c>
    </row>
    <row r="13461" spans="1:12" s="651" customFormat="1" ht="21.95" customHeight="1" x14ac:dyDescent="0.25">
      <c r="A13461" s="1399"/>
      <c r="B13461" s="1067" t="s">
        <v>10825</v>
      </c>
      <c r="C13461" s="702" t="s">
        <v>10882</v>
      </c>
      <c r="D13461" s="899" t="s">
        <v>215</v>
      </c>
      <c r="E13461" s="702" t="s">
        <v>2379</v>
      </c>
      <c r="F13461" s="899" t="s">
        <v>2096</v>
      </c>
      <c r="G13461" s="899" t="s">
        <v>53</v>
      </c>
      <c r="H13461" s="899" t="s">
        <v>201</v>
      </c>
      <c r="I13461" s="899" t="s">
        <v>267</v>
      </c>
      <c r="J13461" s="1074" t="s">
        <v>12659</v>
      </c>
      <c r="K13461" s="1074" t="s">
        <v>12660</v>
      </c>
      <c r="L13461" s="1068">
        <v>161608.69</v>
      </c>
    </row>
    <row r="13462" spans="1:12" s="651" customFormat="1" ht="21.95" customHeight="1" x14ac:dyDescent="0.25">
      <c r="A13462" s="1399"/>
      <c r="B13462" s="1065" t="s">
        <v>10825</v>
      </c>
      <c r="C13462" s="903" t="s">
        <v>10883</v>
      </c>
      <c r="D13462" s="900" t="s">
        <v>215</v>
      </c>
      <c r="E13462" s="903" t="s">
        <v>2379</v>
      </c>
      <c r="F13462" s="900" t="s">
        <v>2096</v>
      </c>
      <c r="G13462" s="900" t="s">
        <v>53</v>
      </c>
      <c r="H13462" s="900" t="s">
        <v>201</v>
      </c>
      <c r="I13462" s="900" t="s">
        <v>267</v>
      </c>
      <c r="J13462" s="1073" t="s">
        <v>12659</v>
      </c>
      <c r="K13462" s="1073" t="s">
        <v>12660</v>
      </c>
      <c r="L13462" s="1066">
        <v>161608.69</v>
      </c>
    </row>
    <row r="13463" spans="1:12" s="651" customFormat="1" ht="21.95" customHeight="1" x14ac:dyDescent="0.25">
      <c r="A13463" s="1399"/>
      <c r="B13463" s="1067" t="s">
        <v>10825</v>
      </c>
      <c r="C13463" s="702" t="s">
        <v>10884</v>
      </c>
      <c r="D13463" s="899" t="s">
        <v>215</v>
      </c>
      <c r="E13463" s="702" t="s">
        <v>2379</v>
      </c>
      <c r="F13463" s="899" t="s">
        <v>2096</v>
      </c>
      <c r="G13463" s="899" t="s">
        <v>53</v>
      </c>
      <c r="H13463" s="899" t="s">
        <v>201</v>
      </c>
      <c r="I13463" s="899" t="s">
        <v>267</v>
      </c>
      <c r="J13463" s="1074" t="s">
        <v>12659</v>
      </c>
      <c r="K13463" s="1074" t="s">
        <v>12660</v>
      </c>
      <c r="L13463" s="1068">
        <v>161608.69</v>
      </c>
    </row>
    <row r="13464" spans="1:12" s="651" customFormat="1" ht="21.95" customHeight="1" x14ac:dyDescent="0.25">
      <c r="A13464" s="1399"/>
      <c r="B13464" s="1065" t="s">
        <v>10825</v>
      </c>
      <c r="C13464" s="903" t="s">
        <v>10885</v>
      </c>
      <c r="D13464" s="900" t="s">
        <v>215</v>
      </c>
      <c r="E13464" s="903" t="s">
        <v>2379</v>
      </c>
      <c r="F13464" s="900" t="s">
        <v>2096</v>
      </c>
      <c r="G13464" s="900" t="s">
        <v>53</v>
      </c>
      <c r="H13464" s="900" t="s">
        <v>201</v>
      </c>
      <c r="I13464" s="900" t="s">
        <v>267</v>
      </c>
      <c r="J13464" s="1073" t="s">
        <v>12659</v>
      </c>
      <c r="K13464" s="1073" t="s">
        <v>12660</v>
      </c>
      <c r="L13464" s="1066">
        <v>161608.69</v>
      </c>
    </row>
    <row r="13465" spans="1:12" s="651" customFormat="1" ht="21.95" customHeight="1" x14ac:dyDescent="0.25">
      <c r="A13465" s="1399"/>
      <c r="B13465" s="1067" t="s">
        <v>10825</v>
      </c>
      <c r="C13465" s="702" t="s">
        <v>10886</v>
      </c>
      <c r="D13465" s="899" t="s">
        <v>215</v>
      </c>
      <c r="E13465" s="702" t="s">
        <v>2379</v>
      </c>
      <c r="F13465" s="899" t="s">
        <v>2096</v>
      </c>
      <c r="G13465" s="899" t="s">
        <v>53</v>
      </c>
      <c r="H13465" s="899" t="s">
        <v>201</v>
      </c>
      <c r="I13465" s="899" t="s">
        <v>267</v>
      </c>
      <c r="J13465" s="1074" t="s">
        <v>12659</v>
      </c>
      <c r="K13465" s="1074" t="s">
        <v>12660</v>
      </c>
      <c r="L13465" s="1068">
        <v>161608.69</v>
      </c>
    </row>
    <row r="13466" spans="1:12" s="651" customFormat="1" ht="21.95" customHeight="1" x14ac:dyDescent="0.25">
      <c r="A13466" s="1399"/>
      <c r="B13466" s="1065" t="s">
        <v>10825</v>
      </c>
      <c r="C13466" s="903" t="s">
        <v>10887</v>
      </c>
      <c r="D13466" s="900" t="s">
        <v>215</v>
      </c>
      <c r="E13466" s="903" t="s">
        <v>2379</v>
      </c>
      <c r="F13466" s="900" t="s">
        <v>2096</v>
      </c>
      <c r="G13466" s="900" t="s">
        <v>53</v>
      </c>
      <c r="H13466" s="900" t="s">
        <v>201</v>
      </c>
      <c r="I13466" s="900" t="s">
        <v>267</v>
      </c>
      <c r="J13466" s="1073" t="s">
        <v>12659</v>
      </c>
      <c r="K13466" s="1073" t="s">
        <v>12660</v>
      </c>
      <c r="L13466" s="1066">
        <v>161608.69</v>
      </c>
    </row>
    <row r="13467" spans="1:12" s="651" customFormat="1" ht="21.95" customHeight="1" x14ac:dyDescent="0.25">
      <c r="A13467" s="1399"/>
      <c r="B13467" s="1067" t="s">
        <v>10825</v>
      </c>
      <c r="C13467" s="702" t="s">
        <v>10887</v>
      </c>
      <c r="D13467" s="899" t="s">
        <v>215</v>
      </c>
      <c r="E13467" s="702" t="s">
        <v>2379</v>
      </c>
      <c r="F13467" s="899" t="s">
        <v>2096</v>
      </c>
      <c r="G13467" s="899" t="s">
        <v>53</v>
      </c>
      <c r="H13467" s="899" t="s">
        <v>201</v>
      </c>
      <c r="I13467" s="899" t="s">
        <v>268</v>
      </c>
      <c r="J13467" s="1074" t="s">
        <v>12670</v>
      </c>
      <c r="K13467" s="1074" t="s">
        <v>12671</v>
      </c>
      <c r="L13467" s="1068">
        <v>786066.07</v>
      </c>
    </row>
    <row r="13468" spans="1:12" s="651" customFormat="1" ht="21.95" customHeight="1" x14ac:dyDescent="0.25">
      <c r="A13468" s="1399"/>
      <c r="B13468" s="1065" t="s">
        <v>10825</v>
      </c>
      <c r="C13468" s="903" t="s">
        <v>10888</v>
      </c>
      <c r="D13468" s="900" t="s">
        <v>215</v>
      </c>
      <c r="E13468" s="903" t="s">
        <v>2379</v>
      </c>
      <c r="F13468" s="900" t="s">
        <v>2096</v>
      </c>
      <c r="G13468" s="900" t="s">
        <v>53</v>
      </c>
      <c r="H13468" s="900" t="s">
        <v>201</v>
      </c>
      <c r="I13468" s="900" t="s">
        <v>267</v>
      </c>
      <c r="J13468" s="1073" t="s">
        <v>12659</v>
      </c>
      <c r="K13468" s="1073" t="s">
        <v>12660</v>
      </c>
      <c r="L13468" s="1066">
        <v>161608.69</v>
      </c>
    </row>
    <row r="13469" spans="1:12" s="651" customFormat="1" ht="21.95" customHeight="1" x14ac:dyDescent="0.25">
      <c r="A13469" s="1399"/>
      <c r="B13469" s="1067" t="s">
        <v>10825</v>
      </c>
      <c r="C13469" s="702" t="s">
        <v>10889</v>
      </c>
      <c r="D13469" s="899" t="s">
        <v>215</v>
      </c>
      <c r="E13469" s="702" t="s">
        <v>2379</v>
      </c>
      <c r="F13469" s="899" t="s">
        <v>2096</v>
      </c>
      <c r="G13469" s="899" t="s">
        <v>53</v>
      </c>
      <c r="H13469" s="899" t="s">
        <v>201</v>
      </c>
      <c r="I13469" s="899" t="s">
        <v>267</v>
      </c>
      <c r="J13469" s="1074" t="s">
        <v>12659</v>
      </c>
      <c r="K13469" s="1074" t="s">
        <v>12660</v>
      </c>
      <c r="L13469" s="1068">
        <v>161608.69</v>
      </c>
    </row>
    <row r="13470" spans="1:12" s="651" customFormat="1" ht="21.95" customHeight="1" x14ac:dyDescent="0.25">
      <c r="A13470" s="1399"/>
      <c r="B13470" s="1065" t="s">
        <v>10825</v>
      </c>
      <c r="C13470" s="903" t="s">
        <v>10889</v>
      </c>
      <c r="D13470" s="900" t="s">
        <v>215</v>
      </c>
      <c r="E13470" s="903" t="s">
        <v>2379</v>
      </c>
      <c r="F13470" s="900" t="s">
        <v>2096</v>
      </c>
      <c r="G13470" s="900" t="s">
        <v>53</v>
      </c>
      <c r="H13470" s="900" t="s">
        <v>201</v>
      </c>
      <c r="I13470" s="900" t="s">
        <v>268</v>
      </c>
      <c r="J13470" s="1073" t="s">
        <v>12670</v>
      </c>
      <c r="K13470" s="1073" t="s">
        <v>12671</v>
      </c>
      <c r="L13470" s="1066">
        <v>786066.07</v>
      </c>
    </row>
    <row r="13471" spans="1:12" s="651" customFormat="1" ht="21.95" customHeight="1" x14ac:dyDescent="0.25">
      <c r="A13471" s="1399"/>
      <c r="B13471" s="1067" t="s">
        <v>10825</v>
      </c>
      <c r="C13471" s="702" t="s">
        <v>10890</v>
      </c>
      <c r="D13471" s="899" t="s">
        <v>215</v>
      </c>
      <c r="E13471" s="702" t="s">
        <v>2379</v>
      </c>
      <c r="F13471" s="899" t="s">
        <v>2096</v>
      </c>
      <c r="G13471" s="899" t="s">
        <v>53</v>
      </c>
      <c r="H13471" s="899" t="s">
        <v>201</v>
      </c>
      <c r="I13471" s="899" t="s">
        <v>267</v>
      </c>
      <c r="J13471" s="1074" t="s">
        <v>12659</v>
      </c>
      <c r="K13471" s="1074" t="s">
        <v>12660</v>
      </c>
      <c r="L13471" s="1068">
        <v>161608.69</v>
      </c>
    </row>
    <row r="13472" spans="1:12" s="651" customFormat="1" ht="21.95" customHeight="1" x14ac:dyDescent="0.25">
      <c r="A13472" s="1399"/>
      <c r="B13472" s="1065" t="s">
        <v>10825</v>
      </c>
      <c r="C13472" s="903" t="s">
        <v>10891</v>
      </c>
      <c r="D13472" s="900" t="s">
        <v>215</v>
      </c>
      <c r="E13472" s="903" t="s">
        <v>2379</v>
      </c>
      <c r="F13472" s="900" t="s">
        <v>2096</v>
      </c>
      <c r="G13472" s="900" t="s">
        <v>53</v>
      </c>
      <c r="H13472" s="900" t="s">
        <v>201</v>
      </c>
      <c r="I13472" s="900" t="s">
        <v>267</v>
      </c>
      <c r="J13472" s="1073" t="s">
        <v>12659</v>
      </c>
      <c r="K13472" s="1073" t="s">
        <v>12660</v>
      </c>
      <c r="L13472" s="1066">
        <v>161608.69</v>
      </c>
    </row>
    <row r="13473" spans="1:12" s="651" customFormat="1" ht="21.95" customHeight="1" x14ac:dyDescent="0.25">
      <c r="A13473" s="1399"/>
      <c r="B13473" s="1067" t="s">
        <v>10825</v>
      </c>
      <c r="C13473" s="702" t="s">
        <v>10892</v>
      </c>
      <c r="D13473" s="899" t="s">
        <v>215</v>
      </c>
      <c r="E13473" s="702" t="s">
        <v>2379</v>
      </c>
      <c r="F13473" s="899" t="s">
        <v>2096</v>
      </c>
      <c r="G13473" s="899" t="s">
        <v>53</v>
      </c>
      <c r="H13473" s="899" t="s">
        <v>201</v>
      </c>
      <c r="I13473" s="899" t="s">
        <v>267</v>
      </c>
      <c r="J13473" s="1074" t="s">
        <v>12659</v>
      </c>
      <c r="K13473" s="1074" t="s">
        <v>12660</v>
      </c>
      <c r="L13473" s="1068">
        <v>161608.69</v>
      </c>
    </row>
    <row r="13474" spans="1:12" s="651" customFormat="1" ht="21.95" customHeight="1" x14ac:dyDescent="0.25">
      <c r="A13474" s="1399"/>
      <c r="B13474" s="1065" t="s">
        <v>10825</v>
      </c>
      <c r="C13474" s="903" t="s">
        <v>10893</v>
      </c>
      <c r="D13474" s="900" t="s">
        <v>215</v>
      </c>
      <c r="E13474" s="903" t="s">
        <v>2379</v>
      </c>
      <c r="F13474" s="900" t="s">
        <v>2096</v>
      </c>
      <c r="G13474" s="900" t="s">
        <v>53</v>
      </c>
      <c r="H13474" s="900" t="s">
        <v>201</v>
      </c>
      <c r="I13474" s="900" t="s">
        <v>267</v>
      </c>
      <c r="J13474" s="1073" t="s">
        <v>12659</v>
      </c>
      <c r="K13474" s="1073" t="s">
        <v>12660</v>
      </c>
      <c r="L13474" s="1066">
        <v>161608.69</v>
      </c>
    </row>
    <row r="13475" spans="1:12" s="651" customFormat="1" ht="21.95" customHeight="1" x14ac:dyDescent="0.25">
      <c r="A13475" s="1399"/>
      <c r="B13475" s="1067" t="s">
        <v>10825</v>
      </c>
      <c r="C13475" s="702" t="s">
        <v>10894</v>
      </c>
      <c r="D13475" s="899" t="s">
        <v>215</v>
      </c>
      <c r="E13475" s="702" t="s">
        <v>2379</v>
      </c>
      <c r="F13475" s="899" t="s">
        <v>2096</v>
      </c>
      <c r="G13475" s="899" t="s">
        <v>53</v>
      </c>
      <c r="H13475" s="899" t="s">
        <v>201</v>
      </c>
      <c r="I13475" s="899" t="s">
        <v>267</v>
      </c>
      <c r="J13475" s="1074" t="s">
        <v>12659</v>
      </c>
      <c r="K13475" s="1074" t="s">
        <v>12660</v>
      </c>
      <c r="L13475" s="1068">
        <v>161608.69</v>
      </c>
    </row>
    <row r="13476" spans="1:12" s="651" customFormat="1" ht="21.95" customHeight="1" x14ac:dyDescent="0.25">
      <c r="A13476" s="1399"/>
      <c r="B13476" s="1065" t="s">
        <v>10825</v>
      </c>
      <c r="C13476" s="903" t="s">
        <v>10895</v>
      </c>
      <c r="D13476" s="900" t="s">
        <v>215</v>
      </c>
      <c r="E13476" s="903" t="s">
        <v>2379</v>
      </c>
      <c r="F13476" s="900" t="s">
        <v>2096</v>
      </c>
      <c r="G13476" s="900" t="s">
        <v>53</v>
      </c>
      <c r="H13476" s="900" t="s">
        <v>201</v>
      </c>
      <c r="I13476" s="900" t="s">
        <v>267</v>
      </c>
      <c r="J13476" s="1073" t="s">
        <v>12659</v>
      </c>
      <c r="K13476" s="1073" t="s">
        <v>12660</v>
      </c>
      <c r="L13476" s="1066">
        <v>161608.69</v>
      </c>
    </row>
    <row r="13477" spans="1:12" s="651" customFormat="1" ht="21.95" customHeight="1" x14ac:dyDescent="0.25">
      <c r="A13477" s="1399"/>
      <c r="B13477" s="1067" t="s">
        <v>10825</v>
      </c>
      <c r="C13477" s="702" t="s">
        <v>10896</v>
      </c>
      <c r="D13477" s="899" t="s">
        <v>215</v>
      </c>
      <c r="E13477" s="702" t="s">
        <v>2379</v>
      </c>
      <c r="F13477" s="899" t="s">
        <v>2096</v>
      </c>
      <c r="G13477" s="899" t="s">
        <v>53</v>
      </c>
      <c r="H13477" s="899" t="s">
        <v>201</v>
      </c>
      <c r="I13477" s="899" t="s">
        <v>267</v>
      </c>
      <c r="J13477" s="1074" t="s">
        <v>12659</v>
      </c>
      <c r="K13477" s="1074" t="s">
        <v>12660</v>
      </c>
      <c r="L13477" s="1068">
        <v>161608.69</v>
      </c>
    </row>
    <row r="13478" spans="1:12" s="651" customFormat="1" ht="21.95" customHeight="1" x14ac:dyDescent="0.25">
      <c r="A13478" s="1399"/>
      <c r="B13478" s="1065" t="s">
        <v>10825</v>
      </c>
      <c r="C13478" s="903" t="s">
        <v>10897</v>
      </c>
      <c r="D13478" s="900" t="s">
        <v>215</v>
      </c>
      <c r="E13478" s="903" t="s">
        <v>2379</v>
      </c>
      <c r="F13478" s="900" t="s">
        <v>2096</v>
      </c>
      <c r="G13478" s="900" t="s">
        <v>53</v>
      </c>
      <c r="H13478" s="900" t="s">
        <v>201</v>
      </c>
      <c r="I13478" s="900" t="s">
        <v>267</v>
      </c>
      <c r="J13478" s="1073" t="s">
        <v>12659</v>
      </c>
      <c r="K13478" s="1073" t="s">
        <v>12660</v>
      </c>
      <c r="L13478" s="1066">
        <v>161608.69</v>
      </c>
    </row>
    <row r="13479" spans="1:12" s="651" customFormat="1" ht="21.95" customHeight="1" x14ac:dyDescent="0.25">
      <c r="A13479" s="1399"/>
      <c r="B13479" s="1067" t="s">
        <v>10825</v>
      </c>
      <c r="C13479" s="702" t="s">
        <v>10898</v>
      </c>
      <c r="D13479" s="899" t="s">
        <v>215</v>
      </c>
      <c r="E13479" s="702" t="s">
        <v>2379</v>
      </c>
      <c r="F13479" s="899" t="s">
        <v>2096</v>
      </c>
      <c r="G13479" s="899" t="s">
        <v>53</v>
      </c>
      <c r="H13479" s="899" t="s">
        <v>201</v>
      </c>
      <c r="I13479" s="899" t="s">
        <v>267</v>
      </c>
      <c r="J13479" s="1074" t="s">
        <v>12659</v>
      </c>
      <c r="K13479" s="1074" t="s">
        <v>12660</v>
      </c>
      <c r="L13479" s="1068">
        <v>161608.69</v>
      </c>
    </row>
    <row r="13480" spans="1:12" s="651" customFormat="1" ht="21.95" customHeight="1" x14ac:dyDescent="0.25">
      <c r="A13480" s="1399"/>
      <c r="B13480" s="1065" t="s">
        <v>10825</v>
      </c>
      <c r="C13480" s="903" t="s">
        <v>10899</v>
      </c>
      <c r="D13480" s="900" t="s">
        <v>215</v>
      </c>
      <c r="E13480" s="903" t="s">
        <v>2379</v>
      </c>
      <c r="F13480" s="900" t="s">
        <v>2096</v>
      </c>
      <c r="G13480" s="900" t="s">
        <v>53</v>
      </c>
      <c r="H13480" s="900" t="s">
        <v>201</v>
      </c>
      <c r="I13480" s="900" t="s">
        <v>267</v>
      </c>
      <c r="J13480" s="1073" t="s">
        <v>12659</v>
      </c>
      <c r="K13480" s="1073" t="s">
        <v>12660</v>
      </c>
      <c r="L13480" s="1066">
        <v>161608.69</v>
      </c>
    </row>
    <row r="13481" spans="1:12" s="651" customFormat="1" ht="21.95" customHeight="1" x14ac:dyDescent="0.25">
      <c r="A13481" s="1399"/>
      <c r="B13481" s="1067" t="s">
        <v>10825</v>
      </c>
      <c r="C13481" s="702" t="s">
        <v>10900</v>
      </c>
      <c r="D13481" s="899" t="s">
        <v>215</v>
      </c>
      <c r="E13481" s="702" t="s">
        <v>2379</v>
      </c>
      <c r="F13481" s="899" t="s">
        <v>2096</v>
      </c>
      <c r="G13481" s="899" t="s">
        <v>53</v>
      </c>
      <c r="H13481" s="899" t="s">
        <v>201</v>
      </c>
      <c r="I13481" s="899" t="s">
        <v>267</v>
      </c>
      <c r="J13481" s="1074" t="s">
        <v>12659</v>
      </c>
      <c r="K13481" s="1074" t="s">
        <v>12660</v>
      </c>
      <c r="L13481" s="1068">
        <v>161608.69</v>
      </c>
    </row>
    <row r="13482" spans="1:12" s="651" customFormat="1" ht="21.95" customHeight="1" x14ac:dyDescent="0.25">
      <c r="A13482" s="1399"/>
      <c r="B13482" s="1065" t="s">
        <v>10825</v>
      </c>
      <c r="C13482" s="903" t="s">
        <v>10901</v>
      </c>
      <c r="D13482" s="900" t="s">
        <v>215</v>
      </c>
      <c r="E13482" s="903" t="s">
        <v>2384</v>
      </c>
      <c r="F13482" s="900" t="s">
        <v>2096</v>
      </c>
      <c r="G13482" s="900" t="s">
        <v>53</v>
      </c>
      <c r="H13482" s="900" t="s">
        <v>201</v>
      </c>
      <c r="I13482" s="900" t="s">
        <v>267</v>
      </c>
      <c r="J13482" s="1073" t="s">
        <v>12659</v>
      </c>
      <c r="K13482" s="1073" t="s">
        <v>12660</v>
      </c>
      <c r="L13482" s="1066">
        <v>299227.93</v>
      </c>
    </row>
    <row r="13483" spans="1:12" s="651" customFormat="1" ht="21.95" customHeight="1" x14ac:dyDescent="0.25">
      <c r="A13483" s="1399"/>
      <c r="B13483" s="1067" t="s">
        <v>10825</v>
      </c>
      <c r="C13483" s="702" t="s">
        <v>10902</v>
      </c>
      <c r="D13483" s="899" t="s">
        <v>215</v>
      </c>
      <c r="E13483" s="702" t="s">
        <v>2202</v>
      </c>
      <c r="F13483" s="899" t="s">
        <v>2203</v>
      </c>
      <c r="G13483" s="899" t="s">
        <v>152</v>
      </c>
      <c r="H13483" s="899" t="s">
        <v>218</v>
      </c>
      <c r="I13483" s="899" t="s">
        <v>506</v>
      </c>
      <c r="J13483" s="1074" t="s">
        <v>15982</v>
      </c>
      <c r="K13483" s="1074" t="s">
        <v>15983</v>
      </c>
      <c r="L13483" s="1068">
        <v>74362.83</v>
      </c>
    </row>
    <row r="13484" spans="1:12" s="651" customFormat="1" ht="21.95" customHeight="1" x14ac:dyDescent="0.25">
      <c r="A13484" s="1399"/>
      <c r="B13484" s="1065" t="s">
        <v>10825</v>
      </c>
      <c r="C13484" s="903" t="s">
        <v>10902</v>
      </c>
      <c r="D13484" s="900" t="s">
        <v>215</v>
      </c>
      <c r="E13484" s="903" t="s">
        <v>2202</v>
      </c>
      <c r="F13484" s="900" t="s">
        <v>2203</v>
      </c>
      <c r="G13484" s="900" t="s">
        <v>152</v>
      </c>
      <c r="H13484" s="900" t="s">
        <v>282</v>
      </c>
      <c r="I13484" s="900" t="s">
        <v>2204</v>
      </c>
      <c r="J13484" s="1073" t="s">
        <v>15784</v>
      </c>
      <c r="K13484" s="1073" t="s">
        <v>15785</v>
      </c>
      <c r="L13484" s="1066">
        <v>1871793.15</v>
      </c>
    </row>
    <row r="13485" spans="1:12" s="651" customFormat="1" ht="21.95" customHeight="1" x14ac:dyDescent="0.25">
      <c r="A13485" s="1399"/>
      <c r="B13485" s="1067" t="s">
        <v>10825</v>
      </c>
      <c r="C13485" s="702" t="s">
        <v>10903</v>
      </c>
      <c r="D13485" s="899" t="s">
        <v>215</v>
      </c>
      <c r="E13485" s="702" t="s">
        <v>2205</v>
      </c>
      <c r="F13485" s="899" t="s">
        <v>2203</v>
      </c>
      <c r="G13485" s="899" t="s">
        <v>152</v>
      </c>
      <c r="H13485" s="899" t="s">
        <v>282</v>
      </c>
      <c r="I13485" s="899" t="s">
        <v>2204</v>
      </c>
      <c r="J13485" s="1074" t="s">
        <v>15784</v>
      </c>
      <c r="K13485" s="1074" t="s">
        <v>15785</v>
      </c>
      <c r="L13485" s="1068">
        <v>1871793.15</v>
      </c>
    </row>
    <row r="13486" spans="1:12" s="651" customFormat="1" ht="21.95" customHeight="1" x14ac:dyDescent="0.25">
      <c r="A13486" s="1399"/>
      <c r="B13486" s="1065" t="s">
        <v>10825</v>
      </c>
      <c r="C13486" s="903" t="s">
        <v>10903</v>
      </c>
      <c r="D13486" s="900" t="s">
        <v>215</v>
      </c>
      <c r="E13486" s="903" t="s">
        <v>2205</v>
      </c>
      <c r="F13486" s="900" t="s">
        <v>2203</v>
      </c>
      <c r="G13486" s="900" t="s">
        <v>152</v>
      </c>
      <c r="H13486" s="900" t="s">
        <v>218</v>
      </c>
      <c r="I13486" s="900" t="s">
        <v>506</v>
      </c>
      <c r="J13486" s="1073" t="s">
        <v>15982</v>
      </c>
      <c r="K13486" s="1073" t="s">
        <v>15983</v>
      </c>
      <c r="L13486" s="1066">
        <v>86756.63</v>
      </c>
    </row>
    <row r="13487" spans="1:12" s="651" customFormat="1" ht="21.95" customHeight="1" x14ac:dyDescent="0.25">
      <c r="A13487" s="1399"/>
      <c r="B13487" s="1067" t="s">
        <v>10825</v>
      </c>
      <c r="C13487" s="702" t="s">
        <v>10904</v>
      </c>
      <c r="D13487" s="899" t="s">
        <v>215</v>
      </c>
      <c r="E13487" s="702" t="s">
        <v>2385</v>
      </c>
      <c r="F13487" s="899" t="s">
        <v>2096</v>
      </c>
      <c r="G13487" s="899" t="s">
        <v>53</v>
      </c>
      <c r="H13487" s="899" t="s">
        <v>201</v>
      </c>
      <c r="I13487" s="899" t="s">
        <v>267</v>
      </c>
      <c r="J13487" s="1074" t="s">
        <v>12659</v>
      </c>
      <c r="K13487" s="1074" t="s">
        <v>12660</v>
      </c>
      <c r="L13487" s="1068">
        <v>198405.73</v>
      </c>
    </row>
    <row r="13488" spans="1:12" s="651" customFormat="1" ht="21.95" customHeight="1" x14ac:dyDescent="0.25">
      <c r="A13488" s="1399"/>
      <c r="B13488" s="1065" t="s">
        <v>10825</v>
      </c>
      <c r="C13488" s="903" t="s">
        <v>10905</v>
      </c>
      <c r="D13488" s="900" t="s">
        <v>215</v>
      </c>
      <c r="E13488" s="903" t="s">
        <v>2386</v>
      </c>
      <c r="F13488" s="900" t="s">
        <v>2096</v>
      </c>
      <c r="G13488" s="900" t="s">
        <v>53</v>
      </c>
      <c r="H13488" s="900" t="s">
        <v>201</v>
      </c>
      <c r="I13488" s="900" t="s">
        <v>267</v>
      </c>
      <c r="J13488" s="1073" t="s">
        <v>12659</v>
      </c>
      <c r="K13488" s="1073" t="s">
        <v>12660</v>
      </c>
      <c r="L13488" s="1066">
        <v>198405.73</v>
      </c>
    </row>
    <row r="13489" spans="1:12" s="651" customFormat="1" ht="21.95" customHeight="1" x14ac:dyDescent="0.25">
      <c r="A13489" s="1399"/>
      <c r="B13489" s="1067" t="s">
        <v>10825</v>
      </c>
      <c r="C13489" s="702" t="s">
        <v>10906</v>
      </c>
      <c r="D13489" s="899" t="s">
        <v>215</v>
      </c>
      <c r="E13489" s="702" t="s">
        <v>2387</v>
      </c>
      <c r="F13489" s="899" t="s">
        <v>2096</v>
      </c>
      <c r="G13489" s="899" t="s">
        <v>53</v>
      </c>
      <c r="H13489" s="899" t="s">
        <v>201</v>
      </c>
      <c r="I13489" s="899" t="s">
        <v>267</v>
      </c>
      <c r="J13489" s="1074" t="s">
        <v>12659</v>
      </c>
      <c r="K13489" s="1074" t="s">
        <v>12660</v>
      </c>
      <c r="L13489" s="1068">
        <v>198405.73</v>
      </c>
    </row>
    <row r="13490" spans="1:12" s="651" customFormat="1" ht="21.95" customHeight="1" x14ac:dyDescent="0.25">
      <c r="A13490" s="1399"/>
      <c r="B13490" s="1065" t="s">
        <v>10825</v>
      </c>
      <c r="C13490" s="903" t="s">
        <v>10907</v>
      </c>
      <c r="D13490" s="900" t="s">
        <v>215</v>
      </c>
      <c r="E13490" s="903" t="s">
        <v>2388</v>
      </c>
      <c r="F13490" s="900" t="s">
        <v>2096</v>
      </c>
      <c r="G13490" s="900" t="s">
        <v>53</v>
      </c>
      <c r="H13490" s="900" t="s">
        <v>201</v>
      </c>
      <c r="I13490" s="900" t="s">
        <v>267</v>
      </c>
      <c r="J13490" s="1073" t="s">
        <v>12659</v>
      </c>
      <c r="K13490" s="1073" t="s">
        <v>12660</v>
      </c>
      <c r="L13490" s="1066">
        <v>198405.73</v>
      </c>
    </row>
    <row r="13491" spans="1:12" s="651" customFormat="1" ht="21.95" customHeight="1" x14ac:dyDescent="0.25">
      <c r="A13491" s="1399"/>
      <c r="B13491" s="1067" t="s">
        <v>10825</v>
      </c>
      <c r="C13491" s="702" t="s">
        <v>10908</v>
      </c>
      <c r="D13491" s="899" t="s">
        <v>215</v>
      </c>
      <c r="E13491" s="702" t="s">
        <v>2363</v>
      </c>
      <c r="F13491" s="899" t="s">
        <v>2096</v>
      </c>
      <c r="G13491" s="899" t="s">
        <v>53</v>
      </c>
      <c r="H13491" s="899" t="s">
        <v>201</v>
      </c>
      <c r="I13491" s="899" t="s">
        <v>267</v>
      </c>
      <c r="J13491" s="1074" t="s">
        <v>12659</v>
      </c>
      <c r="K13491" s="1074" t="s">
        <v>12660</v>
      </c>
      <c r="L13491" s="1068">
        <v>198405.73</v>
      </c>
    </row>
    <row r="13492" spans="1:12" s="651" customFormat="1" ht="21.95" customHeight="1" x14ac:dyDescent="0.25">
      <c r="A13492" s="1399"/>
      <c r="B13492" s="1065" t="s">
        <v>10825</v>
      </c>
      <c r="C13492" s="903" t="s">
        <v>10908</v>
      </c>
      <c r="D13492" s="900" t="s">
        <v>215</v>
      </c>
      <c r="E13492" s="903" t="s">
        <v>2363</v>
      </c>
      <c r="F13492" s="900" t="s">
        <v>2096</v>
      </c>
      <c r="G13492" s="900" t="s">
        <v>53</v>
      </c>
      <c r="H13492" s="900" t="s">
        <v>273</v>
      </c>
      <c r="I13492" s="900" t="s">
        <v>274</v>
      </c>
      <c r="J13492" s="1073" t="s">
        <v>12923</v>
      </c>
      <c r="K13492" s="1073" t="s">
        <v>15600</v>
      </c>
      <c r="L13492" s="1066">
        <v>26292.79</v>
      </c>
    </row>
    <row r="13493" spans="1:12" s="651" customFormat="1" ht="21.95" customHeight="1" x14ac:dyDescent="0.25">
      <c r="A13493" s="1399"/>
      <c r="B13493" s="1067" t="s">
        <v>10825</v>
      </c>
      <c r="C13493" s="702" t="s">
        <v>10909</v>
      </c>
      <c r="D13493" s="899" t="s">
        <v>215</v>
      </c>
      <c r="E13493" s="702" t="s">
        <v>2364</v>
      </c>
      <c r="F13493" s="899" t="s">
        <v>2096</v>
      </c>
      <c r="G13493" s="899" t="s">
        <v>53</v>
      </c>
      <c r="H13493" s="899" t="s">
        <v>201</v>
      </c>
      <c r="I13493" s="899" t="s">
        <v>267</v>
      </c>
      <c r="J13493" s="1074" t="s">
        <v>12659</v>
      </c>
      <c r="K13493" s="1074" t="s">
        <v>12660</v>
      </c>
      <c r="L13493" s="1068">
        <v>198405.73</v>
      </c>
    </row>
    <row r="13494" spans="1:12" s="651" customFormat="1" ht="21.95" customHeight="1" x14ac:dyDescent="0.25">
      <c r="A13494" s="1399"/>
      <c r="B13494" s="1065" t="s">
        <v>10825</v>
      </c>
      <c r="C13494" s="903" t="s">
        <v>10910</v>
      </c>
      <c r="D13494" s="900" t="s">
        <v>264</v>
      </c>
      <c r="E13494" s="903" t="s">
        <v>228</v>
      </c>
      <c r="F13494" s="900" t="s">
        <v>2096</v>
      </c>
      <c r="G13494" s="900" t="s">
        <v>53</v>
      </c>
      <c r="H13494" s="900" t="s">
        <v>266</v>
      </c>
      <c r="I13494" s="900" t="s">
        <v>267</v>
      </c>
      <c r="J13494" s="1073" t="s">
        <v>12659</v>
      </c>
      <c r="K13494" s="1073" t="s">
        <v>12660</v>
      </c>
      <c r="L13494" s="1066">
        <v>2747523.59</v>
      </c>
    </row>
    <row r="13495" spans="1:12" s="651" customFormat="1" ht="21.95" customHeight="1" x14ac:dyDescent="0.25">
      <c r="A13495" s="1399"/>
      <c r="B13495" s="1067" t="s">
        <v>10825</v>
      </c>
      <c r="C13495" s="702" t="s">
        <v>10911</v>
      </c>
      <c r="D13495" s="899" t="s">
        <v>264</v>
      </c>
      <c r="E13495" s="702" t="s">
        <v>228</v>
      </c>
      <c r="F13495" s="899" t="s">
        <v>2096</v>
      </c>
      <c r="G13495" s="899" t="s">
        <v>53</v>
      </c>
      <c r="H13495" s="899" t="s">
        <v>266</v>
      </c>
      <c r="I13495" s="899" t="s">
        <v>267</v>
      </c>
      <c r="J13495" s="1074" t="s">
        <v>12659</v>
      </c>
      <c r="K13495" s="1074" t="s">
        <v>12660</v>
      </c>
      <c r="L13495" s="1068">
        <v>2747523.59</v>
      </c>
    </row>
    <row r="13496" spans="1:12" s="651" customFormat="1" ht="21.95" customHeight="1" x14ac:dyDescent="0.25">
      <c r="A13496" s="1399"/>
      <c r="B13496" s="1065" t="s">
        <v>10825</v>
      </c>
      <c r="C13496" s="903" t="s">
        <v>10912</v>
      </c>
      <c r="D13496" s="900" t="s">
        <v>264</v>
      </c>
      <c r="E13496" s="903" t="s">
        <v>228</v>
      </c>
      <c r="F13496" s="900" t="s">
        <v>2096</v>
      </c>
      <c r="G13496" s="900" t="s">
        <v>53</v>
      </c>
      <c r="H13496" s="900" t="s">
        <v>266</v>
      </c>
      <c r="I13496" s="900" t="s">
        <v>267</v>
      </c>
      <c r="J13496" s="1073" t="s">
        <v>12659</v>
      </c>
      <c r="K13496" s="1073" t="s">
        <v>12660</v>
      </c>
      <c r="L13496" s="1066">
        <v>2747523.59</v>
      </c>
    </row>
    <row r="13497" spans="1:12" s="651" customFormat="1" ht="21.95" customHeight="1" x14ac:dyDescent="0.25">
      <c r="A13497" s="1399"/>
      <c r="B13497" s="1067" t="s">
        <v>10825</v>
      </c>
      <c r="C13497" s="702" t="s">
        <v>10913</v>
      </c>
      <c r="D13497" s="899" t="s">
        <v>264</v>
      </c>
      <c r="E13497" s="702" t="s">
        <v>228</v>
      </c>
      <c r="F13497" s="899" t="s">
        <v>2096</v>
      </c>
      <c r="G13497" s="899" t="s">
        <v>53</v>
      </c>
      <c r="H13497" s="899" t="s">
        <v>266</v>
      </c>
      <c r="I13497" s="899" t="s">
        <v>267</v>
      </c>
      <c r="J13497" s="1074" t="s">
        <v>12659</v>
      </c>
      <c r="K13497" s="1074" t="s">
        <v>12660</v>
      </c>
      <c r="L13497" s="1068">
        <v>2747523.59</v>
      </c>
    </row>
    <row r="13498" spans="1:12" s="651" customFormat="1" ht="21.95" customHeight="1" x14ac:dyDescent="0.25">
      <c r="A13498" s="1399"/>
      <c r="B13498" s="1065" t="s">
        <v>10825</v>
      </c>
      <c r="C13498" s="903" t="s">
        <v>10914</v>
      </c>
      <c r="D13498" s="900" t="s">
        <v>264</v>
      </c>
      <c r="E13498" s="903" t="s">
        <v>228</v>
      </c>
      <c r="F13498" s="900" t="s">
        <v>2096</v>
      </c>
      <c r="G13498" s="900" t="s">
        <v>53</v>
      </c>
      <c r="H13498" s="900" t="s">
        <v>266</v>
      </c>
      <c r="I13498" s="900" t="s">
        <v>267</v>
      </c>
      <c r="J13498" s="1073" t="s">
        <v>12659</v>
      </c>
      <c r="K13498" s="1073" t="s">
        <v>12660</v>
      </c>
      <c r="L13498" s="1066">
        <v>8242570.7699999996</v>
      </c>
    </row>
    <row r="13499" spans="1:12" s="651" customFormat="1" ht="21.95" customHeight="1" x14ac:dyDescent="0.25">
      <c r="A13499" s="1399"/>
      <c r="B13499" s="1067" t="s">
        <v>10825</v>
      </c>
      <c r="C13499" s="702" t="s">
        <v>10915</v>
      </c>
      <c r="D13499" s="899" t="s">
        <v>264</v>
      </c>
      <c r="E13499" s="702" t="s">
        <v>228</v>
      </c>
      <c r="F13499" s="899" t="s">
        <v>2096</v>
      </c>
      <c r="G13499" s="899" t="s">
        <v>53</v>
      </c>
      <c r="H13499" s="899" t="s">
        <v>266</v>
      </c>
      <c r="I13499" s="899" t="s">
        <v>267</v>
      </c>
      <c r="J13499" s="1074" t="s">
        <v>12659</v>
      </c>
      <c r="K13499" s="1074" t="s">
        <v>12660</v>
      </c>
      <c r="L13499" s="1068">
        <v>8242570.7699999996</v>
      </c>
    </row>
    <row r="13500" spans="1:12" s="651" customFormat="1" ht="21.95" customHeight="1" x14ac:dyDescent="0.25">
      <c r="A13500" s="1399"/>
      <c r="B13500" s="1065" t="s">
        <v>10825</v>
      </c>
      <c r="C13500" s="903" t="s">
        <v>10916</v>
      </c>
      <c r="D13500" s="900" t="s">
        <v>264</v>
      </c>
      <c r="E13500" s="903" t="s">
        <v>228</v>
      </c>
      <c r="F13500" s="900" t="s">
        <v>2096</v>
      </c>
      <c r="G13500" s="900" t="s">
        <v>53</v>
      </c>
      <c r="H13500" s="900" t="s">
        <v>266</v>
      </c>
      <c r="I13500" s="900" t="s">
        <v>267</v>
      </c>
      <c r="J13500" s="1073" t="s">
        <v>12659</v>
      </c>
      <c r="K13500" s="1073" t="s">
        <v>12660</v>
      </c>
      <c r="L13500" s="1066">
        <v>8242570.7699999996</v>
      </c>
    </row>
    <row r="13501" spans="1:12" s="651" customFormat="1" ht="21.95" customHeight="1" x14ac:dyDescent="0.25">
      <c r="A13501" s="1399"/>
      <c r="B13501" s="1067" t="s">
        <v>10825</v>
      </c>
      <c r="C13501" s="702" t="s">
        <v>10917</v>
      </c>
      <c r="D13501" s="899" t="s">
        <v>264</v>
      </c>
      <c r="E13501" s="702" t="s">
        <v>228</v>
      </c>
      <c r="F13501" s="899" t="s">
        <v>2096</v>
      </c>
      <c r="G13501" s="899" t="s">
        <v>53</v>
      </c>
      <c r="H13501" s="899" t="s">
        <v>266</v>
      </c>
      <c r="I13501" s="899" t="s">
        <v>267</v>
      </c>
      <c r="J13501" s="1074" t="s">
        <v>12659</v>
      </c>
      <c r="K13501" s="1074" t="s">
        <v>12660</v>
      </c>
      <c r="L13501" s="1068">
        <v>8242570.7699999996</v>
      </c>
    </row>
    <row r="13502" spans="1:12" s="651" customFormat="1" ht="21.95" customHeight="1" x14ac:dyDescent="0.25">
      <c r="A13502" s="1399"/>
      <c r="B13502" s="1065" t="s">
        <v>10825</v>
      </c>
      <c r="C13502" s="903" t="s">
        <v>10917</v>
      </c>
      <c r="D13502" s="900" t="s">
        <v>264</v>
      </c>
      <c r="E13502" s="903" t="s">
        <v>228</v>
      </c>
      <c r="F13502" s="900" t="s">
        <v>2096</v>
      </c>
      <c r="G13502" s="900" t="s">
        <v>53</v>
      </c>
      <c r="H13502" s="900" t="s">
        <v>273</v>
      </c>
      <c r="I13502" s="900" t="s">
        <v>275</v>
      </c>
      <c r="J13502" s="1073" t="s">
        <v>12742</v>
      </c>
      <c r="K13502" s="1073" t="s">
        <v>15984</v>
      </c>
      <c r="L13502" s="1066">
        <v>2156.8000000000002</v>
      </c>
    </row>
    <row r="13503" spans="1:12" s="651" customFormat="1" ht="21.95" customHeight="1" x14ac:dyDescent="0.25">
      <c r="A13503" s="1399"/>
      <c r="B13503" s="1067" t="s">
        <v>10825</v>
      </c>
      <c r="C13503" s="702" t="s">
        <v>10918</v>
      </c>
      <c r="D13503" s="899" t="s">
        <v>264</v>
      </c>
      <c r="E13503" s="702" t="s">
        <v>228</v>
      </c>
      <c r="F13503" s="899" t="s">
        <v>2096</v>
      </c>
      <c r="G13503" s="899" t="s">
        <v>53</v>
      </c>
      <c r="H13503" s="899" t="s">
        <v>266</v>
      </c>
      <c r="I13503" s="899" t="s">
        <v>267</v>
      </c>
      <c r="J13503" s="1074" t="s">
        <v>12659</v>
      </c>
      <c r="K13503" s="1074" t="s">
        <v>12660</v>
      </c>
      <c r="L13503" s="1068">
        <v>8242570.7699999996</v>
      </c>
    </row>
    <row r="13504" spans="1:12" s="651" customFormat="1" ht="21.95" customHeight="1" x14ac:dyDescent="0.25">
      <c r="A13504" s="1399"/>
      <c r="B13504" s="1065" t="s">
        <v>10825</v>
      </c>
      <c r="C13504" s="903" t="s">
        <v>10919</v>
      </c>
      <c r="D13504" s="900" t="s">
        <v>264</v>
      </c>
      <c r="E13504" s="903" t="s">
        <v>228</v>
      </c>
      <c r="F13504" s="900" t="s">
        <v>2096</v>
      </c>
      <c r="G13504" s="900" t="s">
        <v>53</v>
      </c>
      <c r="H13504" s="900" t="s">
        <v>266</v>
      </c>
      <c r="I13504" s="900" t="s">
        <v>267</v>
      </c>
      <c r="J13504" s="1073" t="s">
        <v>12659</v>
      </c>
      <c r="K13504" s="1073" t="s">
        <v>12660</v>
      </c>
      <c r="L13504" s="1066">
        <v>8242570.7699999996</v>
      </c>
    </row>
    <row r="13505" spans="1:12" s="651" customFormat="1" ht="21.95" customHeight="1" x14ac:dyDescent="0.25">
      <c r="A13505" s="1399"/>
      <c r="B13505" s="1067" t="s">
        <v>10825</v>
      </c>
      <c r="C13505" s="702" t="s">
        <v>10920</v>
      </c>
      <c r="D13505" s="899" t="s">
        <v>264</v>
      </c>
      <c r="E13505" s="702" t="s">
        <v>228</v>
      </c>
      <c r="F13505" s="899" t="s">
        <v>2096</v>
      </c>
      <c r="G13505" s="899" t="s">
        <v>53</v>
      </c>
      <c r="H13505" s="899" t="s">
        <v>266</v>
      </c>
      <c r="I13505" s="899" t="s">
        <v>267</v>
      </c>
      <c r="J13505" s="1074" t="s">
        <v>12659</v>
      </c>
      <c r="K13505" s="1074" t="s">
        <v>12660</v>
      </c>
      <c r="L13505" s="1068">
        <v>8242570.7699999996</v>
      </c>
    </row>
    <row r="13506" spans="1:12" s="651" customFormat="1" ht="21.95" customHeight="1" x14ac:dyDescent="0.25">
      <c r="A13506" s="1399"/>
      <c r="B13506" s="1065" t="s">
        <v>10825</v>
      </c>
      <c r="C13506" s="903" t="s">
        <v>10921</v>
      </c>
      <c r="D13506" s="900" t="s">
        <v>264</v>
      </c>
      <c r="E13506" s="903" t="s">
        <v>228</v>
      </c>
      <c r="F13506" s="900" t="s">
        <v>2096</v>
      </c>
      <c r="G13506" s="900" t="s">
        <v>53</v>
      </c>
      <c r="H13506" s="900" t="s">
        <v>266</v>
      </c>
      <c r="I13506" s="900" t="s">
        <v>267</v>
      </c>
      <c r="J13506" s="1073" t="s">
        <v>12659</v>
      </c>
      <c r="K13506" s="1073" t="s">
        <v>12660</v>
      </c>
      <c r="L13506" s="1066">
        <v>8242570.7699999996</v>
      </c>
    </row>
    <row r="13507" spans="1:12" s="651" customFormat="1" ht="21.95" customHeight="1" x14ac:dyDescent="0.25">
      <c r="A13507" s="1399"/>
      <c r="B13507" s="1067" t="s">
        <v>10825</v>
      </c>
      <c r="C13507" s="702" t="s">
        <v>10922</v>
      </c>
      <c r="D13507" s="899" t="s">
        <v>215</v>
      </c>
      <c r="E13507" s="702" t="s">
        <v>2373</v>
      </c>
      <c r="F13507" s="899" t="s">
        <v>2096</v>
      </c>
      <c r="G13507" s="899" t="s">
        <v>53</v>
      </c>
      <c r="H13507" s="899" t="s">
        <v>201</v>
      </c>
      <c r="I13507" s="899" t="s">
        <v>267</v>
      </c>
      <c r="J13507" s="1074" t="s">
        <v>12659</v>
      </c>
      <c r="K13507" s="1074" t="s">
        <v>12660</v>
      </c>
      <c r="L13507" s="1068">
        <v>1724576.28</v>
      </c>
    </row>
    <row r="13508" spans="1:12" s="651" customFormat="1" ht="21.95" customHeight="1" x14ac:dyDescent="0.25">
      <c r="A13508" s="1399"/>
      <c r="B13508" s="1065" t="s">
        <v>10825</v>
      </c>
      <c r="C13508" s="903" t="s">
        <v>10922</v>
      </c>
      <c r="D13508" s="900" t="s">
        <v>215</v>
      </c>
      <c r="E13508" s="903" t="s">
        <v>2373</v>
      </c>
      <c r="F13508" s="900" t="s">
        <v>2096</v>
      </c>
      <c r="G13508" s="900" t="s">
        <v>53</v>
      </c>
      <c r="H13508" s="900" t="s">
        <v>201</v>
      </c>
      <c r="I13508" s="900" t="s">
        <v>268</v>
      </c>
      <c r="J13508" s="1073" t="s">
        <v>12670</v>
      </c>
      <c r="K13508" s="1073" t="s">
        <v>12671</v>
      </c>
      <c r="L13508" s="1066">
        <v>8388353.79</v>
      </c>
    </row>
    <row r="13509" spans="1:12" s="651" customFormat="1" ht="21.95" customHeight="1" x14ac:dyDescent="0.25">
      <c r="A13509" s="1399"/>
      <c r="B13509" s="1067" t="s">
        <v>10825</v>
      </c>
      <c r="C13509" s="702" t="s">
        <v>10923</v>
      </c>
      <c r="D13509" s="899" t="s">
        <v>215</v>
      </c>
      <c r="E13509" s="702" t="s">
        <v>2374</v>
      </c>
      <c r="F13509" s="899" t="s">
        <v>2096</v>
      </c>
      <c r="G13509" s="899" t="s">
        <v>53</v>
      </c>
      <c r="H13509" s="899" t="s">
        <v>201</v>
      </c>
      <c r="I13509" s="899" t="s">
        <v>267</v>
      </c>
      <c r="J13509" s="1074" t="s">
        <v>12659</v>
      </c>
      <c r="K13509" s="1074" t="s">
        <v>12660</v>
      </c>
      <c r="L13509" s="1068">
        <v>1724576.28</v>
      </c>
    </row>
    <row r="13510" spans="1:12" s="651" customFormat="1" ht="21.95" customHeight="1" x14ac:dyDescent="0.25">
      <c r="A13510" s="1399"/>
      <c r="B13510" s="1065" t="s">
        <v>10825</v>
      </c>
      <c r="C13510" s="903" t="s">
        <v>10923</v>
      </c>
      <c r="D13510" s="900" t="s">
        <v>215</v>
      </c>
      <c r="E13510" s="903" t="s">
        <v>2374</v>
      </c>
      <c r="F13510" s="900" t="s">
        <v>2096</v>
      </c>
      <c r="G13510" s="900" t="s">
        <v>53</v>
      </c>
      <c r="H13510" s="900" t="s">
        <v>201</v>
      </c>
      <c r="I13510" s="900" t="s">
        <v>268</v>
      </c>
      <c r="J13510" s="1073" t="s">
        <v>12670</v>
      </c>
      <c r="K13510" s="1073" t="s">
        <v>12671</v>
      </c>
      <c r="L13510" s="1066">
        <v>8388353.79</v>
      </c>
    </row>
    <row r="13511" spans="1:12" s="651" customFormat="1" ht="21.95" customHeight="1" x14ac:dyDescent="0.25">
      <c r="A13511" s="1399"/>
      <c r="B13511" s="1067" t="s">
        <v>10825</v>
      </c>
      <c r="C13511" s="702" t="s">
        <v>10924</v>
      </c>
      <c r="D13511" s="899" t="s">
        <v>215</v>
      </c>
      <c r="E13511" s="702" t="s">
        <v>2375</v>
      </c>
      <c r="F13511" s="899" t="s">
        <v>2096</v>
      </c>
      <c r="G13511" s="899" t="s">
        <v>53</v>
      </c>
      <c r="H13511" s="899" t="s">
        <v>201</v>
      </c>
      <c r="I13511" s="899" t="s">
        <v>267</v>
      </c>
      <c r="J13511" s="1074" t="s">
        <v>12659</v>
      </c>
      <c r="K13511" s="1074" t="s">
        <v>12660</v>
      </c>
      <c r="L13511" s="1068">
        <v>1724576.28</v>
      </c>
    </row>
    <row r="13512" spans="1:12" s="651" customFormat="1" ht="21.95" customHeight="1" x14ac:dyDescent="0.25">
      <c r="A13512" s="1399"/>
      <c r="B13512" s="1065" t="s">
        <v>10825</v>
      </c>
      <c r="C13512" s="903" t="s">
        <v>10924</v>
      </c>
      <c r="D13512" s="900" t="s">
        <v>215</v>
      </c>
      <c r="E13512" s="903" t="s">
        <v>2375</v>
      </c>
      <c r="F13512" s="900" t="s">
        <v>2096</v>
      </c>
      <c r="G13512" s="900" t="s">
        <v>53</v>
      </c>
      <c r="H13512" s="900" t="s">
        <v>201</v>
      </c>
      <c r="I13512" s="900" t="s">
        <v>268</v>
      </c>
      <c r="J13512" s="1073" t="s">
        <v>12670</v>
      </c>
      <c r="K13512" s="1073" t="s">
        <v>12671</v>
      </c>
      <c r="L13512" s="1066">
        <v>8388353.79</v>
      </c>
    </row>
    <row r="13513" spans="1:12" s="651" customFormat="1" ht="21.95" customHeight="1" x14ac:dyDescent="0.25">
      <c r="A13513" s="1399"/>
      <c r="B13513" s="1067" t="s">
        <v>10825</v>
      </c>
      <c r="C13513" s="702" t="s">
        <v>10925</v>
      </c>
      <c r="D13513" s="899" t="s">
        <v>215</v>
      </c>
      <c r="E13513" s="702" t="s">
        <v>2376</v>
      </c>
      <c r="F13513" s="899" t="s">
        <v>2096</v>
      </c>
      <c r="G13513" s="899" t="s">
        <v>53</v>
      </c>
      <c r="H13513" s="899" t="s">
        <v>201</v>
      </c>
      <c r="I13513" s="899" t="s">
        <v>267</v>
      </c>
      <c r="J13513" s="1074" t="s">
        <v>12659</v>
      </c>
      <c r="K13513" s="1074" t="s">
        <v>12660</v>
      </c>
      <c r="L13513" s="1068">
        <v>1724576.28</v>
      </c>
    </row>
    <row r="13514" spans="1:12" s="651" customFormat="1" ht="21.95" customHeight="1" x14ac:dyDescent="0.25">
      <c r="A13514" s="1399"/>
      <c r="B13514" s="1065" t="s">
        <v>10825</v>
      </c>
      <c r="C13514" s="903" t="s">
        <v>10925</v>
      </c>
      <c r="D13514" s="900" t="s">
        <v>215</v>
      </c>
      <c r="E13514" s="903" t="s">
        <v>2376</v>
      </c>
      <c r="F13514" s="900" t="s">
        <v>2096</v>
      </c>
      <c r="G13514" s="900" t="s">
        <v>53</v>
      </c>
      <c r="H13514" s="900" t="s">
        <v>201</v>
      </c>
      <c r="I13514" s="900" t="s">
        <v>268</v>
      </c>
      <c r="J13514" s="1073" t="s">
        <v>12670</v>
      </c>
      <c r="K13514" s="1073" t="s">
        <v>12671</v>
      </c>
      <c r="L13514" s="1066">
        <v>8388353.79</v>
      </c>
    </row>
    <row r="13515" spans="1:12" s="651" customFormat="1" ht="21.95" customHeight="1" x14ac:dyDescent="0.25">
      <c r="A13515" s="1399"/>
      <c r="B13515" s="1067" t="s">
        <v>10825</v>
      </c>
      <c r="C13515" s="702" t="s">
        <v>10926</v>
      </c>
      <c r="D13515" s="899" t="s">
        <v>215</v>
      </c>
      <c r="E13515" s="702" t="s">
        <v>2389</v>
      </c>
      <c r="F13515" s="899" t="s">
        <v>2203</v>
      </c>
      <c r="G13515" s="899" t="s">
        <v>152</v>
      </c>
      <c r="H13515" s="899" t="s">
        <v>282</v>
      </c>
      <c r="I13515" s="899" t="s">
        <v>2204</v>
      </c>
      <c r="J13515" s="1074" t="s">
        <v>15784</v>
      </c>
      <c r="K13515" s="1074" t="s">
        <v>15785</v>
      </c>
      <c r="L13515" s="1068">
        <v>8091766.2699999996</v>
      </c>
    </row>
    <row r="13516" spans="1:12" s="651" customFormat="1" ht="21.95" customHeight="1" x14ac:dyDescent="0.25">
      <c r="A13516" s="1399"/>
      <c r="B13516" s="1065" t="s">
        <v>10825</v>
      </c>
      <c r="C13516" s="903" t="s">
        <v>10927</v>
      </c>
      <c r="D13516" s="900" t="s">
        <v>215</v>
      </c>
      <c r="E13516" s="903" t="s">
        <v>2389</v>
      </c>
      <c r="F13516" s="900" t="s">
        <v>2203</v>
      </c>
      <c r="G13516" s="900" t="s">
        <v>152</v>
      </c>
      <c r="H13516" s="900" t="s">
        <v>282</v>
      </c>
      <c r="I13516" s="900" t="s">
        <v>2204</v>
      </c>
      <c r="J13516" s="1073" t="s">
        <v>15784</v>
      </c>
      <c r="K13516" s="1073" t="s">
        <v>15785</v>
      </c>
      <c r="L13516" s="1066">
        <v>8091766.2699999996</v>
      </c>
    </row>
    <row r="13517" spans="1:12" s="651" customFormat="1" ht="21.95" customHeight="1" x14ac:dyDescent="0.25">
      <c r="A13517" s="1399"/>
      <c r="B13517" s="1067" t="s">
        <v>10825</v>
      </c>
      <c r="C13517" s="702" t="s">
        <v>10928</v>
      </c>
      <c r="D13517" s="899" t="s">
        <v>215</v>
      </c>
      <c r="E13517" s="702" t="s">
        <v>2390</v>
      </c>
      <c r="F13517" s="899" t="s">
        <v>2203</v>
      </c>
      <c r="G13517" s="899" t="s">
        <v>152</v>
      </c>
      <c r="H13517" s="899" t="s">
        <v>282</v>
      </c>
      <c r="I13517" s="899" t="s">
        <v>2204</v>
      </c>
      <c r="J13517" s="1074" t="s">
        <v>15784</v>
      </c>
      <c r="K13517" s="1074" t="s">
        <v>15785</v>
      </c>
      <c r="L13517" s="1068">
        <v>8091766.2699999996</v>
      </c>
    </row>
    <row r="13518" spans="1:12" s="651" customFormat="1" ht="21.95" customHeight="1" x14ac:dyDescent="0.25">
      <c r="A13518" s="1399"/>
      <c r="B13518" s="1065" t="s">
        <v>10825</v>
      </c>
      <c r="C13518" s="903" t="s">
        <v>10929</v>
      </c>
      <c r="D13518" s="900" t="s">
        <v>215</v>
      </c>
      <c r="E13518" s="903" t="s">
        <v>2390</v>
      </c>
      <c r="F13518" s="900" t="s">
        <v>2203</v>
      </c>
      <c r="G13518" s="900" t="s">
        <v>152</v>
      </c>
      <c r="H13518" s="900" t="s">
        <v>282</v>
      </c>
      <c r="I13518" s="900" t="s">
        <v>2204</v>
      </c>
      <c r="J13518" s="1073" t="s">
        <v>15784</v>
      </c>
      <c r="K13518" s="1073" t="s">
        <v>15785</v>
      </c>
      <c r="L13518" s="1066">
        <v>8091766.2699999996</v>
      </c>
    </row>
    <row r="13519" spans="1:12" s="651" customFormat="1" ht="21.95" customHeight="1" x14ac:dyDescent="0.25">
      <c r="A13519" s="1399"/>
      <c r="B13519" s="1067" t="s">
        <v>10825</v>
      </c>
      <c r="C13519" s="702" t="s">
        <v>10930</v>
      </c>
      <c r="D13519" s="899" t="s">
        <v>215</v>
      </c>
      <c r="E13519" s="702" t="s">
        <v>2382</v>
      </c>
      <c r="F13519" s="899" t="s">
        <v>2096</v>
      </c>
      <c r="G13519" s="899" t="s">
        <v>53</v>
      </c>
      <c r="H13519" s="899" t="s">
        <v>201</v>
      </c>
      <c r="I13519" s="899" t="s">
        <v>267</v>
      </c>
      <c r="J13519" s="1074" t="s">
        <v>12659</v>
      </c>
      <c r="K13519" s="1074" t="s">
        <v>12660</v>
      </c>
      <c r="L13519" s="1068">
        <v>136694.72</v>
      </c>
    </row>
    <row r="13520" spans="1:12" s="651" customFormat="1" ht="21.95" customHeight="1" x14ac:dyDescent="0.25">
      <c r="A13520" s="1399"/>
      <c r="B13520" s="1065" t="s">
        <v>10825</v>
      </c>
      <c r="C13520" s="903" t="s">
        <v>10931</v>
      </c>
      <c r="D13520" s="900" t="s">
        <v>215</v>
      </c>
      <c r="E13520" s="903" t="s">
        <v>2383</v>
      </c>
      <c r="F13520" s="900" t="s">
        <v>2096</v>
      </c>
      <c r="G13520" s="900" t="s">
        <v>53</v>
      </c>
      <c r="H13520" s="900" t="s">
        <v>201</v>
      </c>
      <c r="I13520" s="900" t="s">
        <v>267</v>
      </c>
      <c r="J13520" s="1073" t="s">
        <v>12659</v>
      </c>
      <c r="K13520" s="1073" t="s">
        <v>12660</v>
      </c>
      <c r="L13520" s="1066">
        <v>136694.72</v>
      </c>
    </row>
    <row r="13521" spans="1:12" s="651" customFormat="1" ht="21.95" customHeight="1" x14ac:dyDescent="0.25">
      <c r="A13521" s="1399"/>
      <c r="B13521" s="1067" t="s">
        <v>10825</v>
      </c>
      <c r="C13521" s="702" t="s">
        <v>10932</v>
      </c>
      <c r="D13521" s="899" t="s">
        <v>264</v>
      </c>
      <c r="E13521" s="702" t="s">
        <v>228</v>
      </c>
      <c r="F13521" s="899" t="s">
        <v>2096</v>
      </c>
      <c r="G13521" s="899" t="s">
        <v>53</v>
      </c>
      <c r="H13521" s="899" t="s">
        <v>266</v>
      </c>
      <c r="I13521" s="899" t="s">
        <v>267</v>
      </c>
      <c r="J13521" s="1074" t="s">
        <v>12659</v>
      </c>
      <c r="K13521" s="1074" t="s">
        <v>12660</v>
      </c>
      <c r="L13521" s="1068">
        <v>224235.95</v>
      </c>
    </row>
    <row r="13522" spans="1:12" s="651" customFormat="1" ht="21.95" customHeight="1" x14ac:dyDescent="0.25">
      <c r="A13522" s="1399"/>
      <c r="B13522" s="1065" t="s">
        <v>10825</v>
      </c>
      <c r="C13522" s="903" t="s">
        <v>10933</v>
      </c>
      <c r="D13522" s="900" t="s">
        <v>264</v>
      </c>
      <c r="E13522" s="903" t="s">
        <v>228</v>
      </c>
      <c r="F13522" s="900" t="s">
        <v>2096</v>
      </c>
      <c r="G13522" s="900" t="s">
        <v>53</v>
      </c>
      <c r="H13522" s="900" t="s">
        <v>266</v>
      </c>
      <c r="I13522" s="900" t="s">
        <v>267</v>
      </c>
      <c r="J13522" s="1073" t="s">
        <v>12659</v>
      </c>
      <c r="K13522" s="1073" t="s">
        <v>12660</v>
      </c>
      <c r="L13522" s="1066">
        <v>224235.95</v>
      </c>
    </row>
    <row r="13523" spans="1:12" s="651" customFormat="1" ht="21.95" customHeight="1" x14ac:dyDescent="0.25">
      <c r="A13523" s="1399"/>
      <c r="B13523" s="1067" t="s">
        <v>10825</v>
      </c>
      <c r="C13523" s="702" t="s">
        <v>10934</v>
      </c>
      <c r="D13523" s="899" t="s">
        <v>215</v>
      </c>
      <c r="E13523" s="702" t="s">
        <v>2391</v>
      </c>
      <c r="F13523" s="899" t="s">
        <v>2096</v>
      </c>
      <c r="G13523" s="899" t="s">
        <v>53</v>
      </c>
      <c r="H13523" s="899" t="s">
        <v>201</v>
      </c>
      <c r="I13523" s="899" t="s">
        <v>267</v>
      </c>
      <c r="J13523" s="1074" t="s">
        <v>12659</v>
      </c>
      <c r="K13523" s="1074" t="s">
        <v>12660</v>
      </c>
      <c r="L13523" s="1068">
        <v>224591.53</v>
      </c>
    </row>
    <row r="13524" spans="1:12" s="651" customFormat="1" ht="21.95" customHeight="1" x14ac:dyDescent="0.25">
      <c r="A13524" s="1399"/>
      <c r="B13524" s="1065" t="s">
        <v>10825</v>
      </c>
      <c r="C13524" s="903" t="s">
        <v>10935</v>
      </c>
      <c r="D13524" s="900" t="s">
        <v>215</v>
      </c>
      <c r="E13524" s="903" t="s">
        <v>2392</v>
      </c>
      <c r="F13524" s="900" t="s">
        <v>2096</v>
      </c>
      <c r="G13524" s="900" t="s">
        <v>53</v>
      </c>
      <c r="H13524" s="900" t="s">
        <v>201</v>
      </c>
      <c r="I13524" s="900" t="s">
        <v>267</v>
      </c>
      <c r="J13524" s="1073" t="s">
        <v>12659</v>
      </c>
      <c r="K13524" s="1073" t="s">
        <v>12660</v>
      </c>
      <c r="L13524" s="1066">
        <v>224591.53</v>
      </c>
    </row>
    <row r="13525" spans="1:12" s="651" customFormat="1" ht="21.95" customHeight="1" x14ac:dyDescent="0.25">
      <c r="A13525" s="1399"/>
      <c r="B13525" s="1067" t="s">
        <v>10825</v>
      </c>
      <c r="C13525" s="702" t="s">
        <v>10936</v>
      </c>
      <c r="D13525" s="899" t="s">
        <v>264</v>
      </c>
      <c r="E13525" s="702" t="s">
        <v>228</v>
      </c>
      <c r="F13525" s="899" t="s">
        <v>2096</v>
      </c>
      <c r="G13525" s="899" t="s">
        <v>53</v>
      </c>
      <c r="H13525" s="899" t="s">
        <v>266</v>
      </c>
      <c r="I13525" s="899" t="s">
        <v>267</v>
      </c>
      <c r="J13525" s="1074" t="s">
        <v>12659</v>
      </c>
      <c r="K13525" s="1074" t="s">
        <v>12660</v>
      </c>
      <c r="L13525" s="1068">
        <v>221111.03</v>
      </c>
    </row>
    <row r="13526" spans="1:12" s="651" customFormat="1" ht="21.95" customHeight="1" x14ac:dyDescent="0.25">
      <c r="A13526" s="1399"/>
      <c r="B13526" s="1067" t="s">
        <v>10825</v>
      </c>
      <c r="C13526" s="702" t="s">
        <v>10937</v>
      </c>
      <c r="D13526" s="899" t="s">
        <v>264</v>
      </c>
      <c r="E13526" s="702" t="s">
        <v>228</v>
      </c>
      <c r="F13526" s="899" t="s">
        <v>2096</v>
      </c>
      <c r="G13526" s="899" t="s">
        <v>53</v>
      </c>
      <c r="H13526" s="899" t="s">
        <v>266</v>
      </c>
      <c r="I13526" s="899" t="s">
        <v>267</v>
      </c>
      <c r="J13526" s="1074" t="s">
        <v>12659</v>
      </c>
      <c r="K13526" s="1074" t="s">
        <v>12660</v>
      </c>
      <c r="L13526" s="1068">
        <v>212056.81</v>
      </c>
    </row>
    <row r="13527" spans="1:12" s="651" customFormat="1" ht="21.95" customHeight="1" x14ac:dyDescent="0.25">
      <c r="A13527" s="1399"/>
      <c r="B13527" s="1065" t="s">
        <v>10825</v>
      </c>
      <c r="C13527" s="903" t="s">
        <v>10938</v>
      </c>
      <c r="D13527" s="900" t="s">
        <v>264</v>
      </c>
      <c r="E13527" s="903" t="s">
        <v>228</v>
      </c>
      <c r="F13527" s="900" t="s">
        <v>2096</v>
      </c>
      <c r="G13527" s="900" t="s">
        <v>53</v>
      </c>
      <c r="H13527" s="900" t="s">
        <v>266</v>
      </c>
      <c r="I13527" s="900" t="s">
        <v>267</v>
      </c>
      <c r="J13527" s="1073" t="s">
        <v>12659</v>
      </c>
      <c r="K13527" s="1073" t="s">
        <v>12660</v>
      </c>
      <c r="L13527" s="1066">
        <v>212056.81</v>
      </c>
    </row>
    <row r="13528" spans="1:12" s="651" customFormat="1" ht="21.95" customHeight="1" x14ac:dyDescent="0.25">
      <c r="A13528" s="1399"/>
      <c r="B13528" s="1067" t="s">
        <v>10825</v>
      </c>
      <c r="C13528" s="702" t="s">
        <v>10939</v>
      </c>
      <c r="D13528" s="899" t="s">
        <v>264</v>
      </c>
      <c r="E13528" s="702" t="s">
        <v>228</v>
      </c>
      <c r="F13528" s="899" t="s">
        <v>2096</v>
      </c>
      <c r="G13528" s="899" t="s">
        <v>53</v>
      </c>
      <c r="H13528" s="899" t="s">
        <v>266</v>
      </c>
      <c r="I13528" s="899" t="s">
        <v>267</v>
      </c>
      <c r="J13528" s="1074" t="s">
        <v>12659</v>
      </c>
      <c r="K13528" s="1074" t="s">
        <v>12660</v>
      </c>
      <c r="L13528" s="1068">
        <v>212056.81</v>
      </c>
    </row>
    <row r="13529" spans="1:12" s="651" customFormat="1" ht="21.95" customHeight="1" x14ac:dyDescent="0.25">
      <c r="A13529" s="1399"/>
      <c r="B13529" s="1065" t="s">
        <v>10825</v>
      </c>
      <c r="C13529" s="903" t="s">
        <v>10940</v>
      </c>
      <c r="D13529" s="900" t="s">
        <v>264</v>
      </c>
      <c r="E13529" s="903" t="s">
        <v>228</v>
      </c>
      <c r="F13529" s="900" t="s">
        <v>2096</v>
      </c>
      <c r="G13529" s="900" t="s">
        <v>53</v>
      </c>
      <c r="H13529" s="900" t="s">
        <v>266</v>
      </c>
      <c r="I13529" s="900" t="s">
        <v>267</v>
      </c>
      <c r="J13529" s="1073" t="s">
        <v>12659</v>
      </c>
      <c r="K13529" s="1073" t="s">
        <v>12660</v>
      </c>
      <c r="L13529" s="1066">
        <v>212056.81</v>
      </c>
    </row>
    <row r="13530" spans="1:12" s="651" customFormat="1" ht="21.95" customHeight="1" x14ac:dyDescent="0.25">
      <c r="A13530" s="1399"/>
      <c r="B13530" s="1067" t="s">
        <v>10825</v>
      </c>
      <c r="C13530" s="702" t="s">
        <v>10941</v>
      </c>
      <c r="D13530" s="899" t="s">
        <v>264</v>
      </c>
      <c r="E13530" s="702" t="s">
        <v>228</v>
      </c>
      <c r="F13530" s="899" t="s">
        <v>2096</v>
      </c>
      <c r="G13530" s="899" t="s">
        <v>53</v>
      </c>
      <c r="H13530" s="899" t="s">
        <v>266</v>
      </c>
      <c r="I13530" s="899" t="s">
        <v>267</v>
      </c>
      <c r="J13530" s="1074" t="s">
        <v>12659</v>
      </c>
      <c r="K13530" s="1074" t="s">
        <v>12660</v>
      </c>
      <c r="L13530" s="1068">
        <v>208195.32</v>
      </c>
    </row>
    <row r="13531" spans="1:12" s="651" customFormat="1" ht="21.95" customHeight="1" x14ac:dyDescent="0.25">
      <c r="A13531" s="1399"/>
      <c r="B13531" s="1065" t="s">
        <v>10825</v>
      </c>
      <c r="C13531" s="903" t="s">
        <v>10942</v>
      </c>
      <c r="D13531" s="900" t="s">
        <v>264</v>
      </c>
      <c r="E13531" s="903" t="s">
        <v>228</v>
      </c>
      <c r="F13531" s="900" t="s">
        <v>2096</v>
      </c>
      <c r="G13531" s="900" t="s">
        <v>53</v>
      </c>
      <c r="H13531" s="900" t="s">
        <v>266</v>
      </c>
      <c r="I13531" s="900" t="s">
        <v>267</v>
      </c>
      <c r="J13531" s="1073" t="s">
        <v>12659</v>
      </c>
      <c r="K13531" s="1073" t="s">
        <v>12660</v>
      </c>
      <c r="L13531" s="1066">
        <v>208195.32</v>
      </c>
    </row>
    <row r="13532" spans="1:12" s="651" customFormat="1" ht="21.95" customHeight="1" x14ac:dyDescent="0.25">
      <c r="A13532" s="1399"/>
      <c r="B13532" s="1067" t="s">
        <v>10825</v>
      </c>
      <c r="C13532" s="702" t="s">
        <v>10943</v>
      </c>
      <c r="D13532" s="899" t="s">
        <v>264</v>
      </c>
      <c r="E13532" s="702" t="s">
        <v>228</v>
      </c>
      <c r="F13532" s="899" t="s">
        <v>2096</v>
      </c>
      <c r="G13532" s="899" t="s">
        <v>53</v>
      </c>
      <c r="H13532" s="899" t="s">
        <v>266</v>
      </c>
      <c r="I13532" s="899" t="s">
        <v>267</v>
      </c>
      <c r="J13532" s="1074" t="s">
        <v>12659</v>
      </c>
      <c r="K13532" s="1074" t="s">
        <v>12660</v>
      </c>
      <c r="L13532" s="1068">
        <v>208195.32</v>
      </c>
    </row>
    <row r="13533" spans="1:12" s="651" customFormat="1" ht="21.95" customHeight="1" x14ac:dyDescent="0.25">
      <c r="A13533" s="1399"/>
      <c r="B13533" s="1065" t="s">
        <v>10944</v>
      </c>
      <c r="C13533" s="903" t="s">
        <v>10945</v>
      </c>
      <c r="D13533" s="900" t="s">
        <v>264</v>
      </c>
      <c r="E13533" s="903" t="s">
        <v>228</v>
      </c>
      <c r="F13533" s="900" t="s">
        <v>2096</v>
      </c>
      <c r="G13533" s="900" t="s">
        <v>53</v>
      </c>
      <c r="H13533" s="900" t="s">
        <v>266</v>
      </c>
      <c r="I13533" s="900" t="s">
        <v>267</v>
      </c>
      <c r="J13533" s="1073" t="s">
        <v>12659</v>
      </c>
      <c r="K13533" s="1073" t="s">
        <v>12660</v>
      </c>
      <c r="L13533" s="1066">
        <v>202422.91</v>
      </c>
    </row>
    <row r="13534" spans="1:12" s="651" customFormat="1" ht="21.95" customHeight="1" x14ac:dyDescent="0.25">
      <c r="A13534" s="1399"/>
      <c r="B13534" s="1067" t="s">
        <v>10944</v>
      </c>
      <c r="C13534" s="702" t="s">
        <v>10946</v>
      </c>
      <c r="D13534" s="899" t="s">
        <v>264</v>
      </c>
      <c r="E13534" s="702" t="s">
        <v>228</v>
      </c>
      <c r="F13534" s="899" t="s">
        <v>2096</v>
      </c>
      <c r="G13534" s="899" t="s">
        <v>53</v>
      </c>
      <c r="H13534" s="899" t="s">
        <v>266</v>
      </c>
      <c r="I13534" s="899" t="s">
        <v>267</v>
      </c>
      <c r="J13534" s="1074" t="s">
        <v>12659</v>
      </c>
      <c r="K13534" s="1074" t="s">
        <v>12660</v>
      </c>
      <c r="L13534" s="1068">
        <v>55127.8</v>
      </c>
    </row>
    <row r="13535" spans="1:12" s="651" customFormat="1" ht="21.95" customHeight="1" x14ac:dyDescent="0.25">
      <c r="A13535" s="1399"/>
      <c r="B13535" s="1065" t="s">
        <v>10944</v>
      </c>
      <c r="C13535" s="903" t="s">
        <v>10946</v>
      </c>
      <c r="D13535" s="900" t="s">
        <v>264</v>
      </c>
      <c r="E13535" s="903" t="s">
        <v>228</v>
      </c>
      <c r="F13535" s="900" t="s">
        <v>2096</v>
      </c>
      <c r="G13535" s="900" t="s">
        <v>53</v>
      </c>
      <c r="H13535" s="900" t="s">
        <v>273</v>
      </c>
      <c r="I13535" s="900" t="s">
        <v>275</v>
      </c>
      <c r="J13535" s="1073" t="s">
        <v>14284</v>
      </c>
      <c r="K13535" s="1073" t="s">
        <v>15513</v>
      </c>
      <c r="L13535" s="1066">
        <v>22058.36</v>
      </c>
    </row>
    <row r="13536" spans="1:12" s="651" customFormat="1" ht="21.95" customHeight="1" x14ac:dyDescent="0.25">
      <c r="A13536" s="1399"/>
      <c r="B13536" s="1067" t="s">
        <v>10944</v>
      </c>
      <c r="C13536" s="702" t="s">
        <v>10946</v>
      </c>
      <c r="D13536" s="899" t="s">
        <v>264</v>
      </c>
      <c r="E13536" s="702" t="s">
        <v>228</v>
      </c>
      <c r="F13536" s="899" t="s">
        <v>2096</v>
      </c>
      <c r="G13536" s="899" t="s">
        <v>53</v>
      </c>
      <c r="H13536" s="899" t="s">
        <v>273</v>
      </c>
      <c r="I13536" s="899" t="s">
        <v>275</v>
      </c>
      <c r="J13536" s="1074" t="s">
        <v>14284</v>
      </c>
      <c r="K13536" s="1074" t="s">
        <v>15513</v>
      </c>
      <c r="L13536" s="1068">
        <v>91765.89</v>
      </c>
    </row>
    <row r="13537" spans="1:12" s="651" customFormat="1" ht="21.95" customHeight="1" x14ac:dyDescent="0.25">
      <c r="A13537" s="1399"/>
      <c r="B13537" s="1065" t="s">
        <v>10944</v>
      </c>
      <c r="C13537" s="903" t="s">
        <v>10946</v>
      </c>
      <c r="D13537" s="900" t="s">
        <v>264</v>
      </c>
      <c r="E13537" s="903" t="s">
        <v>228</v>
      </c>
      <c r="F13537" s="900" t="s">
        <v>2096</v>
      </c>
      <c r="G13537" s="900" t="s">
        <v>53</v>
      </c>
      <c r="H13537" s="900" t="s">
        <v>273</v>
      </c>
      <c r="I13537" s="900" t="s">
        <v>275</v>
      </c>
      <c r="J13537" s="1073" t="s">
        <v>14284</v>
      </c>
      <c r="K13537" s="1073" t="s">
        <v>15513</v>
      </c>
      <c r="L13537" s="1066">
        <v>22058.36</v>
      </c>
    </row>
    <row r="13538" spans="1:12" s="651" customFormat="1" ht="21.95" customHeight="1" x14ac:dyDescent="0.25">
      <c r="A13538" s="1399"/>
      <c r="B13538" s="1067" t="s">
        <v>10944</v>
      </c>
      <c r="C13538" s="702" t="s">
        <v>10947</v>
      </c>
      <c r="D13538" s="899" t="s">
        <v>264</v>
      </c>
      <c r="E13538" s="702" t="s">
        <v>228</v>
      </c>
      <c r="F13538" s="899" t="s">
        <v>2096</v>
      </c>
      <c r="G13538" s="899" t="s">
        <v>53</v>
      </c>
      <c r="H13538" s="899" t="s">
        <v>273</v>
      </c>
      <c r="I13538" s="899" t="s">
        <v>275</v>
      </c>
      <c r="J13538" s="1074" t="s">
        <v>15985</v>
      </c>
      <c r="K13538" s="1074" t="s">
        <v>15986</v>
      </c>
      <c r="L13538" s="1068">
        <v>21364.02</v>
      </c>
    </row>
    <row r="13539" spans="1:12" s="651" customFormat="1" ht="21.95" customHeight="1" x14ac:dyDescent="0.25">
      <c r="A13539" s="1399"/>
      <c r="B13539" s="1065" t="s">
        <v>10944</v>
      </c>
      <c r="C13539" s="903" t="s">
        <v>10947</v>
      </c>
      <c r="D13539" s="900" t="s">
        <v>264</v>
      </c>
      <c r="E13539" s="903" t="s">
        <v>228</v>
      </c>
      <c r="F13539" s="900" t="s">
        <v>2096</v>
      </c>
      <c r="G13539" s="900" t="s">
        <v>53</v>
      </c>
      <c r="H13539" s="900" t="s">
        <v>273</v>
      </c>
      <c r="I13539" s="900" t="s">
        <v>275</v>
      </c>
      <c r="J13539" s="1073" t="s">
        <v>15985</v>
      </c>
      <c r="K13539" s="1073" t="s">
        <v>15986</v>
      </c>
      <c r="L13539" s="1066">
        <v>21364.02</v>
      </c>
    </row>
    <row r="13540" spans="1:12" s="651" customFormat="1" ht="21.95" customHeight="1" x14ac:dyDescent="0.25">
      <c r="A13540" s="1399"/>
      <c r="B13540" s="1067" t="s">
        <v>10944</v>
      </c>
      <c r="C13540" s="702" t="s">
        <v>10947</v>
      </c>
      <c r="D13540" s="899" t="s">
        <v>264</v>
      </c>
      <c r="E13540" s="702" t="s">
        <v>228</v>
      </c>
      <c r="F13540" s="899" t="s">
        <v>2096</v>
      </c>
      <c r="G13540" s="899" t="s">
        <v>53</v>
      </c>
      <c r="H13540" s="899" t="s">
        <v>273</v>
      </c>
      <c r="I13540" s="899" t="s">
        <v>275</v>
      </c>
      <c r="J13540" s="1074" t="s">
        <v>15985</v>
      </c>
      <c r="K13540" s="1074" t="s">
        <v>15986</v>
      </c>
      <c r="L13540" s="1068">
        <v>30962.35</v>
      </c>
    </row>
    <row r="13541" spans="1:12" s="651" customFormat="1" ht="21.95" customHeight="1" x14ac:dyDescent="0.25">
      <c r="A13541" s="1399"/>
      <c r="B13541" s="1065" t="s">
        <v>10944</v>
      </c>
      <c r="C13541" s="903" t="s">
        <v>10947</v>
      </c>
      <c r="D13541" s="900" t="s">
        <v>264</v>
      </c>
      <c r="E13541" s="903" t="s">
        <v>228</v>
      </c>
      <c r="F13541" s="900" t="s">
        <v>2096</v>
      </c>
      <c r="G13541" s="900" t="s">
        <v>53</v>
      </c>
      <c r="H13541" s="900" t="s">
        <v>273</v>
      </c>
      <c r="I13541" s="900" t="s">
        <v>275</v>
      </c>
      <c r="J13541" s="1073" t="s">
        <v>15985</v>
      </c>
      <c r="K13541" s="1073" t="s">
        <v>15987</v>
      </c>
      <c r="L13541" s="1066">
        <v>3789.05</v>
      </c>
    </row>
    <row r="13542" spans="1:12" s="651" customFormat="1" ht="21.95" customHeight="1" x14ac:dyDescent="0.25">
      <c r="A13542" s="1399"/>
      <c r="B13542" s="1067" t="s">
        <v>10944</v>
      </c>
      <c r="C13542" s="702" t="s">
        <v>10947</v>
      </c>
      <c r="D13542" s="899" t="s">
        <v>264</v>
      </c>
      <c r="E13542" s="702" t="s">
        <v>228</v>
      </c>
      <c r="F13542" s="899" t="s">
        <v>2096</v>
      </c>
      <c r="G13542" s="899" t="s">
        <v>53</v>
      </c>
      <c r="H13542" s="899" t="s">
        <v>273</v>
      </c>
      <c r="I13542" s="899" t="s">
        <v>275</v>
      </c>
      <c r="J13542" s="1074" t="s">
        <v>15985</v>
      </c>
      <c r="K13542" s="1074" t="s">
        <v>15988</v>
      </c>
      <c r="L13542" s="1068">
        <v>3789.05</v>
      </c>
    </row>
    <row r="13543" spans="1:12" s="651" customFormat="1" ht="21.95" customHeight="1" x14ac:dyDescent="0.25">
      <c r="A13543" s="1399"/>
      <c r="B13543" s="1067" t="s">
        <v>10944</v>
      </c>
      <c r="C13543" s="702" t="s">
        <v>10947</v>
      </c>
      <c r="D13543" s="899" t="s">
        <v>264</v>
      </c>
      <c r="E13543" s="702" t="s">
        <v>228</v>
      </c>
      <c r="F13543" s="899" t="s">
        <v>2096</v>
      </c>
      <c r="G13543" s="899" t="s">
        <v>53</v>
      </c>
      <c r="H13543" s="899" t="s">
        <v>273</v>
      </c>
      <c r="I13543" s="899" t="s">
        <v>275</v>
      </c>
      <c r="J13543" s="1074" t="s">
        <v>15985</v>
      </c>
      <c r="K13543" s="1074" t="s">
        <v>15986</v>
      </c>
      <c r="L13543" s="1068">
        <v>3789.05</v>
      </c>
    </row>
    <row r="13544" spans="1:12" s="651" customFormat="1" ht="21.95" customHeight="1" x14ac:dyDescent="0.25">
      <c r="A13544" s="1399"/>
      <c r="B13544" s="1065" t="s">
        <v>10944</v>
      </c>
      <c r="C13544" s="903" t="s">
        <v>10947</v>
      </c>
      <c r="D13544" s="900" t="s">
        <v>264</v>
      </c>
      <c r="E13544" s="903" t="s">
        <v>228</v>
      </c>
      <c r="F13544" s="900" t="s">
        <v>2096</v>
      </c>
      <c r="G13544" s="900" t="s">
        <v>53</v>
      </c>
      <c r="H13544" s="900" t="s">
        <v>273</v>
      </c>
      <c r="I13544" s="900" t="s">
        <v>275</v>
      </c>
      <c r="J13544" s="1073" t="s">
        <v>15985</v>
      </c>
      <c r="K13544" s="1073" t="s">
        <v>15986</v>
      </c>
      <c r="L13544" s="1066">
        <v>87487.01</v>
      </c>
    </row>
    <row r="13545" spans="1:12" s="651" customFormat="1" ht="21.95" customHeight="1" x14ac:dyDescent="0.25">
      <c r="A13545" s="1399"/>
      <c r="B13545" s="1067" t="s">
        <v>10944</v>
      </c>
      <c r="C13545" s="702" t="s">
        <v>10947</v>
      </c>
      <c r="D13545" s="899" t="s">
        <v>264</v>
      </c>
      <c r="E13545" s="702" t="s">
        <v>228</v>
      </c>
      <c r="F13545" s="899" t="s">
        <v>2096</v>
      </c>
      <c r="G13545" s="899" t="s">
        <v>53</v>
      </c>
      <c r="H13545" s="899" t="s">
        <v>266</v>
      </c>
      <c r="I13545" s="899" t="s">
        <v>267</v>
      </c>
      <c r="J13545" s="1074" t="s">
        <v>12659</v>
      </c>
      <c r="K13545" s="1074" t="s">
        <v>12660</v>
      </c>
      <c r="L13545" s="1068">
        <v>106395.63</v>
      </c>
    </row>
    <row r="13546" spans="1:12" s="651" customFormat="1" ht="21.95" customHeight="1" x14ac:dyDescent="0.25">
      <c r="A13546" s="1399"/>
      <c r="B13546" s="1065" t="s">
        <v>10944</v>
      </c>
      <c r="C13546" s="903" t="s">
        <v>10948</v>
      </c>
      <c r="D13546" s="900" t="s">
        <v>264</v>
      </c>
      <c r="E13546" s="903" t="s">
        <v>228</v>
      </c>
      <c r="F13546" s="900" t="s">
        <v>2096</v>
      </c>
      <c r="G13546" s="900" t="s">
        <v>53</v>
      </c>
      <c r="H13546" s="900" t="s">
        <v>266</v>
      </c>
      <c r="I13546" s="900" t="s">
        <v>267</v>
      </c>
      <c r="J13546" s="1073" t="s">
        <v>12659</v>
      </c>
      <c r="K13546" s="1073" t="s">
        <v>12660</v>
      </c>
      <c r="L13546" s="1066">
        <v>106395.63</v>
      </c>
    </row>
    <row r="13547" spans="1:12" s="651" customFormat="1" ht="21.95" customHeight="1" x14ac:dyDescent="0.25">
      <c r="A13547" s="1399"/>
      <c r="B13547" s="1067" t="s">
        <v>10944</v>
      </c>
      <c r="C13547" s="702" t="s">
        <v>10948</v>
      </c>
      <c r="D13547" s="899" t="s">
        <v>264</v>
      </c>
      <c r="E13547" s="702" t="s">
        <v>228</v>
      </c>
      <c r="F13547" s="899" t="s">
        <v>2096</v>
      </c>
      <c r="G13547" s="899" t="s">
        <v>53</v>
      </c>
      <c r="H13547" s="899" t="s">
        <v>273</v>
      </c>
      <c r="I13547" s="899" t="s">
        <v>275</v>
      </c>
      <c r="J13547" s="1074" t="s">
        <v>14718</v>
      </c>
      <c r="K13547" s="1074" t="s">
        <v>15989</v>
      </c>
      <c r="L13547" s="1068">
        <v>3784.12</v>
      </c>
    </row>
    <row r="13548" spans="1:12" s="651" customFormat="1" ht="21.95" customHeight="1" x14ac:dyDescent="0.25">
      <c r="A13548" s="1399"/>
      <c r="B13548" s="1065" t="s">
        <v>10944</v>
      </c>
      <c r="C13548" s="903" t="s">
        <v>10948</v>
      </c>
      <c r="D13548" s="900" t="s">
        <v>264</v>
      </c>
      <c r="E13548" s="903" t="s">
        <v>228</v>
      </c>
      <c r="F13548" s="900" t="s">
        <v>2096</v>
      </c>
      <c r="G13548" s="900" t="s">
        <v>53</v>
      </c>
      <c r="H13548" s="900" t="s">
        <v>273</v>
      </c>
      <c r="I13548" s="900" t="s">
        <v>275</v>
      </c>
      <c r="J13548" s="1073" t="s">
        <v>14718</v>
      </c>
      <c r="K13548" s="1073" t="s">
        <v>15989</v>
      </c>
      <c r="L13548" s="1066">
        <v>3784.12</v>
      </c>
    </row>
    <row r="13549" spans="1:12" s="651" customFormat="1" ht="21.95" customHeight="1" x14ac:dyDescent="0.25">
      <c r="A13549" s="1399"/>
      <c r="B13549" s="1067" t="s">
        <v>10944</v>
      </c>
      <c r="C13549" s="702" t="s">
        <v>10948</v>
      </c>
      <c r="D13549" s="899" t="s">
        <v>264</v>
      </c>
      <c r="E13549" s="702" t="s">
        <v>228</v>
      </c>
      <c r="F13549" s="899" t="s">
        <v>2096</v>
      </c>
      <c r="G13549" s="899" t="s">
        <v>53</v>
      </c>
      <c r="H13549" s="899" t="s">
        <v>273</v>
      </c>
      <c r="I13549" s="899" t="s">
        <v>275</v>
      </c>
      <c r="J13549" s="1074" t="s">
        <v>14718</v>
      </c>
      <c r="K13549" s="1074" t="s">
        <v>15989</v>
      </c>
      <c r="L13549" s="1068">
        <v>3784.12</v>
      </c>
    </row>
    <row r="13550" spans="1:12" s="651" customFormat="1" ht="21.95" customHeight="1" x14ac:dyDescent="0.25">
      <c r="A13550" s="1399"/>
      <c r="B13550" s="1065" t="s">
        <v>10944</v>
      </c>
      <c r="C13550" s="903" t="s">
        <v>10948</v>
      </c>
      <c r="D13550" s="900" t="s">
        <v>264</v>
      </c>
      <c r="E13550" s="903" t="s">
        <v>228</v>
      </c>
      <c r="F13550" s="900" t="s">
        <v>2096</v>
      </c>
      <c r="G13550" s="900" t="s">
        <v>53</v>
      </c>
      <c r="H13550" s="900" t="s">
        <v>273</v>
      </c>
      <c r="I13550" s="900" t="s">
        <v>275</v>
      </c>
      <c r="J13550" s="1073" t="s">
        <v>14718</v>
      </c>
      <c r="K13550" s="1073" t="s">
        <v>14719</v>
      </c>
      <c r="L13550" s="1066">
        <v>87387.8</v>
      </c>
    </row>
    <row r="13551" spans="1:12" s="651" customFormat="1" ht="21.95" customHeight="1" x14ac:dyDescent="0.25">
      <c r="A13551" s="1399"/>
      <c r="B13551" s="1067" t="s">
        <v>10944</v>
      </c>
      <c r="C13551" s="702" t="s">
        <v>10948</v>
      </c>
      <c r="D13551" s="899" t="s">
        <v>264</v>
      </c>
      <c r="E13551" s="702" t="s">
        <v>228</v>
      </c>
      <c r="F13551" s="899" t="s">
        <v>2096</v>
      </c>
      <c r="G13551" s="899" t="s">
        <v>53</v>
      </c>
      <c r="H13551" s="899" t="s">
        <v>273</v>
      </c>
      <c r="I13551" s="899" t="s">
        <v>275</v>
      </c>
      <c r="J13551" s="1074" t="s">
        <v>14718</v>
      </c>
      <c r="K13551" s="1074" t="s">
        <v>14719</v>
      </c>
      <c r="L13551" s="1068">
        <v>21338.59</v>
      </c>
    </row>
    <row r="13552" spans="1:12" s="651" customFormat="1" ht="21.95" customHeight="1" x14ac:dyDescent="0.25">
      <c r="A13552" s="1399"/>
      <c r="B13552" s="1065" t="s">
        <v>10944</v>
      </c>
      <c r="C13552" s="903" t="s">
        <v>10948</v>
      </c>
      <c r="D13552" s="900" t="s">
        <v>264</v>
      </c>
      <c r="E13552" s="903" t="s">
        <v>228</v>
      </c>
      <c r="F13552" s="900" t="s">
        <v>2096</v>
      </c>
      <c r="G13552" s="900" t="s">
        <v>53</v>
      </c>
      <c r="H13552" s="900" t="s">
        <v>273</v>
      </c>
      <c r="I13552" s="900" t="s">
        <v>275</v>
      </c>
      <c r="J13552" s="1073" t="s">
        <v>14718</v>
      </c>
      <c r="K13552" s="1073" t="s">
        <v>15990</v>
      </c>
      <c r="L13552" s="1066">
        <v>21338.59</v>
      </c>
    </row>
    <row r="13553" spans="1:12" s="651" customFormat="1" ht="21.95" customHeight="1" x14ac:dyDescent="0.25">
      <c r="A13553" s="1399"/>
      <c r="B13553" s="1067" t="s">
        <v>10944</v>
      </c>
      <c r="C13553" s="702" t="s">
        <v>10948</v>
      </c>
      <c r="D13553" s="899" t="s">
        <v>264</v>
      </c>
      <c r="E13553" s="702" t="s">
        <v>228</v>
      </c>
      <c r="F13553" s="899" t="s">
        <v>2096</v>
      </c>
      <c r="G13553" s="899" t="s">
        <v>53</v>
      </c>
      <c r="H13553" s="899" t="s">
        <v>273</v>
      </c>
      <c r="I13553" s="899" t="s">
        <v>275</v>
      </c>
      <c r="J13553" s="1074" t="s">
        <v>14718</v>
      </c>
      <c r="K13553" s="1074" t="s">
        <v>14719</v>
      </c>
      <c r="L13553" s="1068">
        <v>30925.49</v>
      </c>
    </row>
    <row r="13554" spans="1:12" s="651" customFormat="1" ht="21.95" customHeight="1" x14ac:dyDescent="0.25">
      <c r="A13554" s="1399"/>
      <c r="B13554" s="1065" t="s">
        <v>10944</v>
      </c>
      <c r="C13554" s="903" t="s">
        <v>10949</v>
      </c>
      <c r="D13554" s="900" t="s">
        <v>264</v>
      </c>
      <c r="E13554" s="903" t="s">
        <v>228</v>
      </c>
      <c r="F13554" s="900" t="s">
        <v>2096</v>
      </c>
      <c r="G13554" s="900" t="s">
        <v>53</v>
      </c>
      <c r="H13554" s="900" t="s">
        <v>273</v>
      </c>
      <c r="I13554" s="900" t="s">
        <v>274</v>
      </c>
      <c r="J13554" s="1073" t="s">
        <v>15654</v>
      </c>
      <c r="K13554" s="1073" t="s">
        <v>15655</v>
      </c>
      <c r="L13554" s="1066">
        <v>42693.74</v>
      </c>
    </row>
    <row r="13555" spans="1:12" s="651" customFormat="1" ht="21.95" customHeight="1" x14ac:dyDescent="0.25">
      <c r="A13555" s="1399"/>
      <c r="B13555" s="1067" t="s">
        <v>10944</v>
      </c>
      <c r="C13555" s="702" t="s">
        <v>10949</v>
      </c>
      <c r="D13555" s="899" t="s">
        <v>264</v>
      </c>
      <c r="E13555" s="702" t="s">
        <v>228</v>
      </c>
      <c r="F13555" s="899" t="s">
        <v>2096</v>
      </c>
      <c r="G13555" s="899" t="s">
        <v>53</v>
      </c>
      <c r="H13555" s="899" t="s">
        <v>273</v>
      </c>
      <c r="I13555" s="899" t="s">
        <v>274</v>
      </c>
      <c r="J13555" s="1074" t="s">
        <v>15176</v>
      </c>
      <c r="K13555" s="1074" t="s">
        <v>13657</v>
      </c>
      <c r="L13555" s="1068">
        <v>171291.31</v>
      </c>
    </row>
    <row r="13556" spans="1:12" s="651" customFormat="1" ht="21.95" customHeight="1" x14ac:dyDescent="0.25">
      <c r="A13556" s="1399"/>
      <c r="B13556" s="1065" t="s">
        <v>10944</v>
      </c>
      <c r="C13556" s="903" t="s">
        <v>10949</v>
      </c>
      <c r="D13556" s="900" t="s">
        <v>264</v>
      </c>
      <c r="E13556" s="903" t="s">
        <v>228</v>
      </c>
      <c r="F13556" s="900" t="s">
        <v>2096</v>
      </c>
      <c r="G13556" s="900" t="s">
        <v>53</v>
      </c>
      <c r="H13556" s="900" t="s">
        <v>266</v>
      </c>
      <c r="I13556" s="900" t="s">
        <v>267</v>
      </c>
      <c r="J13556" s="1073" t="s">
        <v>12659</v>
      </c>
      <c r="K13556" s="1073" t="s">
        <v>12660</v>
      </c>
      <c r="L13556" s="1066">
        <v>106395.63</v>
      </c>
    </row>
    <row r="13557" spans="1:12" s="651" customFormat="1" ht="21.95" customHeight="1" x14ac:dyDescent="0.25">
      <c r="A13557" s="1399"/>
      <c r="B13557" s="1067" t="s">
        <v>10944</v>
      </c>
      <c r="C13557" s="702" t="s">
        <v>10950</v>
      </c>
      <c r="D13557" s="899" t="s">
        <v>264</v>
      </c>
      <c r="E13557" s="702" t="s">
        <v>228</v>
      </c>
      <c r="F13557" s="899" t="s">
        <v>2096</v>
      </c>
      <c r="G13557" s="899" t="s">
        <v>53</v>
      </c>
      <c r="H13557" s="899" t="s">
        <v>266</v>
      </c>
      <c r="I13557" s="899" t="s">
        <v>267</v>
      </c>
      <c r="J13557" s="1074" t="s">
        <v>12659</v>
      </c>
      <c r="K13557" s="1074" t="s">
        <v>12660</v>
      </c>
      <c r="L13557" s="1068">
        <v>106395.63</v>
      </c>
    </row>
    <row r="13558" spans="1:12" s="651" customFormat="1" ht="21.95" customHeight="1" x14ac:dyDescent="0.25">
      <c r="A13558" s="1399"/>
      <c r="B13558" s="1065" t="s">
        <v>10944</v>
      </c>
      <c r="C13558" s="903" t="s">
        <v>10950</v>
      </c>
      <c r="D13558" s="900" t="s">
        <v>264</v>
      </c>
      <c r="E13558" s="903" t="s">
        <v>228</v>
      </c>
      <c r="F13558" s="900" t="s">
        <v>2096</v>
      </c>
      <c r="G13558" s="900" t="s">
        <v>53</v>
      </c>
      <c r="H13558" s="900" t="s">
        <v>273</v>
      </c>
      <c r="I13558" s="900" t="s">
        <v>275</v>
      </c>
      <c r="J13558" s="1073" t="s">
        <v>14229</v>
      </c>
      <c r="K13558" s="1073" t="s">
        <v>15991</v>
      </c>
      <c r="L13558" s="1066">
        <v>21398.85</v>
      </c>
    </row>
    <row r="13559" spans="1:12" s="651" customFormat="1" ht="21.95" customHeight="1" x14ac:dyDescent="0.25">
      <c r="A13559" s="1399"/>
      <c r="B13559" s="1067" t="s">
        <v>10944</v>
      </c>
      <c r="C13559" s="702" t="s">
        <v>10950</v>
      </c>
      <c r="D13559" s="899" t="s">
        <v>264</v>
      </c>
      <c r="E13559" s="702" t="s">
        <v>228</v>
      </c>
      <c r="F13559" s="899" t="s">
        <v>2096</v>
      </c>
      <c r="G13559" s="899" t="s">
        <v>53</v>
      </c>
      <c r="H13559" s="899" t="s">
        <v>273</v>
      </c>
      <c r="I13559" s="899" t="s">
        <v>275</v>
      </c>
      <c r="J13559" s="1074" t="s">
        <v>14229</v>
      </c>
      <c r="K13559" s="1074" t="s">
        <v>14230</v>
      </c>
      <c r="L13559" s="1068">
        <v>87618.32</v>
      </c>
    </row>
    <row r="13560" spans="1:12" s="651" customFormat="1" ht="21.95" customHeight="1" x14ac:dyDescent="0.25">
      <c r="A13560" s="1399"/>
      <c r="B13560" s="1065" t="s">
        <v>10944</v>
      </c>
      <c r="C13560" s="903" t="s">
        <v>10950</v>
      </c>
      <c r="D13560" s="900" t="s">
        <v>264</v>
      </c>
      <c r="E13560" s="903" t="s">
        <v>228</v>
      </c>
      <c r="F13560" s="900" t="s">
        <v>2096</v>
      </c>
      <c r="G13560" s="900" t="s">
        <v>53</v>
      </c>
      <c r="H13560" s="900" t="s">
        <v>273</v>
      </c>
      <c r="I13560" s="900" t="s">
        <v>275</v>
      </c>
      <c r="J13560" s="1073" t="s">
        <v>14229</v>
      </c>
      <c r="K13560" s="1073" t="s">
        <v>14230</v>
      </c>
      <c r="L13560" s="1066">
        <v>21398.85</v>
      </c>
    </row>
    <row r="13561" spans="1:12" s="651" customFormat="1" ht="21.95" customHeight="1" x14ac:dyDescent="0.25">
      <c r="A13561" s="1399"/>
      <c r="B13561" s="1067" t="s">
        <v>10944</v>
      </c>
      <c r="C13561" s="702" t="s">
        <v>10950</v>
      </c>
      <c r="D13561" s="899" t="s">
        <v>264</v>
      </c>
      <c r="E13561" s="702" t="s">
        <v>228</v>
      </c>
      <c r="F13561" s="899" t="s">
        <v>2096</v>
      </c>
      <c r="G13561" s="899" t="s">
        <v>53</v>
      </c>
      <c r="H13561" s="899" t="s">
        <v>273</v>
      </c>
      <c r="I13561" s="899" t="s">
        <v>275</v>
      </c>
      <c r="J13561" s="1074" t="s">
        <v>14229</v>
      </c>
      <c r="K13561" s="1074" t="s">
        <v>15991</v>
      </c>
      <c r="L13561" s="1068">
        <v>21398.85</v>
      </c>
    </row>
    <row r="13562" spans="1:12" s="651" customFormat="1" ht="21.95" customHeight="1" x14ac:dyDescent="0.25">
      <c r="A13562" s="1399"/>
      <c r="B13562" s="1065" t="s">
        <v>10944</v>
      </c>
      <c r="C13562" s="903" t="s">
        <v>10951</v>
      </c>
      <c r="D13562" s="900" t="s">
        <v>264</v>
      </c>
      <c r="E13562" s="903" t="s">
        <v>228</v>
      </c>
      <c r="F13562" s="900" t="s">
        <v>2096</v>
      </c>
      <c r="G13562" s="900" t="s">
        <v>53</v>
      </c>
      <c r="H13562" s="900" t="s">
        <v>273</v>
      </c>
      <c r="I13562" s="900" t="s">
        <v>274</v>
      </c>
      <c r="J13562" s="1073" t="s">
        <v>13825</v>
      </c>
      <c r="K13562" s="1073" t="s">
        <v>14977</v>
      </c>
      <c r="L13562" s="1066">
        <v>189505.55</v>
      </c>
    </row>
    <row r="13563" spans="1:12" s="651" customFormat="1" ht="21.95" customHeight="1" x14ac:dyDescent="0.25">
      <c r="A13563" s="1399"/>
      <c r="B13563" s="1067" t="s">
        <v>10944</v>
      </c>
      <c r="C13563" s="702" t="s">
        <v>10951</v>
      </c>
      <c r="D13563" s="899" t="s">
        <v>264</v>
      </c>
      <c r="E13563" s="702" t="s">
        <v>228</v>
      </c>
      <c r="F13563" s="899" t="s">
        <v>2096</v>
      </c>
      <c r="G13563" s="899" t="s">
        <v>53</v>
      </c>
      <c r="H13563" s="899" t="s">
        <v>266</v>
      </c>
      <c r="I13563" s="899" t="s">
        <v>267</v>
      </c>
      <c r="J13563" s="1074" t="s">
        <v>12659</v>
      </c>
      <c r="K13563" s="1074" t="s">
        <v>12660</v>
      </c>
      <c r="L13563" s="1068">
        <v>106395.63</v>
      </c>
    </row>
    <row r="13564" spans="1:12" s="651" customFormat="1" ht="21.95" customHeight="1" x14ac:dyDescent="0.25">
      <c r="A13564" s="1399"/>
      <c r="B13564" s="1065" t="s">
        <v>10944</v>
      </c>
      <c r="C13564" s="903" t="s">
        <v>10952</v>
      </c>
      <c r="D13564" s="900" t="s">
        <v>264</v>
      </c>
      <c r="E13564" s="903" t="s">
        <v>228</v>
      </c>
      <c r="F13564" s="900" t="s">
        <v>2096</v>
      </c>
      <c r="G13564" s="900" t="s">
        <v>53</v>
      </c>
      <c r="H13564" s="900" t="s">
        <v>266</v>
      </c>
      <c r="I13564" s="900" t="s">
        <v>267</v>
      </c>
      <c r="J13564" s="1073" t="s">
        <v>12659</v>
      </c>
      <c r="K13564" s="1073" t="s">
        <v>12660</v>
      </c>
      <c r="L13564" s="1066">
        <v>106395.63</v>
      </c>
    </row>
    <row r="13565" spans="1:12" s="651" customFormat="1" ht="21.95" customHeight="1" x14ac:dyDescent="0.25">
      <c r="A13565" s="1399"/>
      <c r="B13565" s="1067" t="s">
        <v>10944</v>
      </c>
      <c r="C13565" s="702" t="s">
        <v>10952</v>
      </c>
      <c r="D13565" s="899" t="s">
        <v>264</v>
      </c>
      <c r="E13565" s="702" t="s">
        <v>228</v>
      </c>
      <c r="F13565" s="899" t="s">
        <v>2096</v>
      </c>
      <c r="G13565" s="899" t="s">
        <v>53</v>
      </c>
      <c r="H13565" s="899" t="s">
        <v>273</v>
      </c>
      <c r="I13565" s="899" t="s">
        <v>274</v>
      </c>
      <c r="J13565" s="1074" t="s">
        <v>13152</v>
      </c>
      <c r="K13565" s="1074" t="s">
        <v>14928</v>
      </c>
      <c r="L13565" s="1068">
        <v>105966.89</v>
      </c>
    </row>
    <row r="13566" spans="1:12" s="651" customFormat="1" ht="21.95" customHeight="1" x14ac:dyDescent="0.25">
      <c r="A13566" s="1399"/>
      <c r="B13566" s="1065" t="s">
        <v>10944</v>
      </c>
      <c r="C13566" s="903" t="s">
        <v>10952</v>
      </c>
      <c r="D13566" s="900" t="s">
        <v>264</v>
      </c>
      <c r="E13566" s="903" t="s">
        <v>228</v>
      </c>
      <c r="F13566" s="900" t="s">
        <v>2096</v>
      </c>
      <c r="G13566" s="900" t="s">
        <v>53</v>
      </c>
      <c r="H13566" s="900" t="s">
        <v>273</v>
      </c>
      <c r="I13566" s="900" t="s">
        <v>274</v>
      </c>
      <c r="J13566" s="1073" t="s">
        <v>15992</v>
      </c>
      <c r="K13566" s="1073" t="s">
        <v>15993</v>
      </c>
      <c r="L13566" s="1066">
        <v>50848.63</v>
      </c>
    </row>
    <row r="13567" spans="1:12" s="651" customFormat="1" ht="21.95" customHeight="1" x14ac:dyDescent="0.25">
      <c r="A13567" s="1399"/>
      <c r="B13567" s="1067" t="s">
        <v>10944</v>
      </c>
      <c r="C13567" s="702" t="s">
        <v>10952</v>
      </c>
      <c r="D13567" s="899" t="s">
        <v>264</v>
      </c>
      <c r="E13567" s="702" t="s">
        <v>228</v>
      </c>
      <c r="F13567" s="899" t="s">
        <v>2096</v>
      </c>
      <c r="G13567" s="899" t="s">
        <v>53</v>
      </c>
      <c r="H13567" s="899" t="s">
        <v>273</v>
      </c>
      <c r="I13567" s="899" t="s">
        <v>275</v>
      </c>
      <c r="J13567" s="1074" t="s">
        <v>15994</v>
      </c>
      <c r="K13567" s="1074" t="s">
        <v>15995</v>
      </c>
      <c r="L13567" s="1068">
        <v>3773.8</v>
      </c>
    </row>
    <row r="13568" spans="1:12" s="651" customFormat="1" ht="21.95" customHeight="1" x14ac:dyDescent="0.25">
      <c r="A13568" s="1399"/>
      <c r="B13568" s="1065" t="s">
        <v>10944</v>
      </c>
      <c r="C13568" s="903" t="s">
        <v>10952</v>
      </c>
      <c r="D13568" s="900" t="s">
        <v>264</v>
      </c>
      <c r="E13568" s="903" t="s">
        <v>228</v>
      </c>
      <c r="F13568" s="900" t="s">
        <v>2096</v>
      </c>
      <c r="G13568" s="900" t="s">
        <v>53</v>
      </c>
      <c r="H13568" s="900" t="s">
        <v>273</v>
      </c>
      <c r="I13568" s="900" t="s">
        <v>275</v>
      </c>
      <c r="J13568" s="1073" t="s">
        <v>15994</v>
      </c>
      <c r="K13568" s="1073" t="s">
        <v>15995</v>
      </c>
      <c r="L13568" s="1066">
        <v>3773.8</v>
      </c>
    </row>
    <row r="13569" spans="1:12" s="651" customFormat="1" ht="21.95" customHeight="1" x14ac:dyDescent="0.25">
      <c r="A13569" s="1399"/>
      <c r="B13569" s="1067" t="s">
        <v>10944</v>
      </c>
      <c r="C13569" s="702" t="s">
        <v>10952</v>
      </c>
      <c r="D13569" s="899" t="s">
        <v>264</v>
      </c>
      <c r="E13569" s="702" t="s">
        <v>228</v>
      </c>
      <c r="F13569" s="899" t="s">
        <v>2096</v>
      </c>
      <c r="G13569" s="899" t="s">
        <v>53</v>
      </c>
      <c r="H13569" s="899" t="s">
        <v>273</v>
      </c>
      <c r="I13569" s="899" t="s">
        <v>275</v>
      </c>
      <c r="J13569" s="1074" t="s">
        <v>15994</v>
      </c>
      <c r="K13569" s="1074" t="s">
        <v>15995</v>
      </c>
      <c r="L13569" s="1068">
        <v>3773.8</v>
      </c>
    </row>
    <row r="13570" spans="1:12" s="651" customFormat="1" ht="21.95" customHeight="1" x14ac:dyDescent="0.25">
      <c r="A13570" s="1399"/>
      <c r="B13570" s="1065" t="s">
        <v>10953</v>
      </c>
      <c r="C13570" s="903" t="s">
        <v>10954</v>
      </c>
      <c r="D13570" s="900" t="s">
        <v>264</v>
      </c>
      <c r="E13570" s="903" t="s">
        <v>228</v>
      </c>
      <c r="F13570" s="900" t="s">
        <v>2096</v>
      </c>
      <c r="G13570" s="900" t="s">
        <v>53</v>
      </c>
      <c r="H13570" s="900" t="s">
        <v>273</v>
      </c>
      <c r="I13570" s="900" t="s">
        <v>275</v>
      </c>
      <c r="J13570" s="1073" t="s">
        <v>15619</v>
      </c>
      <c r="K13570" s="1073" t="s">
        <v>15620</v>
      </c>
      <c r="L13570" s="1066">
        <v>3631</v>
      </c>
    </row>
    <row r="13571" spans="1:12" s="651" customFormat="1" ht="21.95" customHeight="1" x14ac:dyDescent="0.25">
      <c r="A13571" s="1399"/>
      <c r="B13571" s="1067" t="s">
        <v>10953</v>
      </c>
      <c r="C13571" s="702" t="s">
        <v>10954</v>
      </c>
      <c r="D13571" s="899" t="s">
        <v>264</v>
      </c>
      <c r="E13571" s="702" t="s">
        <v>228</v>
      </c>
      <c r="F13571" s="899" t="s">
        <v>2096</v>
      </c>
      <c r="G13571" s="899" t="s">
        <v>53</v>
      </c>
      <c r="H13571" s="899" t="s">
        <v>266</v>
      </c>
      <c r="I13571" s="899" t="s">
        <v>267</v>
      </c>
      <c r="J13571" s="1074" t="s">
        <v>12659</v>
      </c>
      <c r="K13571" s="1074" t="s">
        <v>12660</v>
      </c>
      <c r="L13571" s="1068">
        <v>195289.71</v>
      </c>
    </row>
    <row r="13572" spans="1:12" s="651" customFormat="1" ht="21.95" customHeight="1" x14ac:dyDescent="0.25">
      <c r="A13572" s="1399"/>
      <c r="B13572" s="1065" t="s">
        <v>10953</v>
      </c>
      <c r="C13572" s="903" t="s">
        <v>10955</v>
      </c>
      <c r="D13572" s="900" t="s">
        <v>264</v>
      </c>
      <c r="E13572" s="903" t="s">
        <v>228</v>
      </c>
      <c r="F13572" s="900" t="s">
        <v>2096</v>
      </c>
      <c r="G13572" s="900" t="s">
        <v>53</v>
      </c>
      <c r="H13572" s="900" t="s">
        <v>266</v>
      </c>
      <c r="I13572" s="900" t="s">
        <v>267</v>
      </c>
      <c r="J13572" s="1073" t="s">
        <v>12659</v>
      </c>
      <c r="K13572" s="1073" t="s">
        <v>12660</v>
      </c>
      <c r="L13572" s="1066">
        <v>61663.29</v>
      </c>
    </row>
    <row r="13573" spans="1:12" s="651" customFormat="1" ht="21.95" customHeight="1" x14ac:dyDescent="0.25">
      <c r="A13573" s="1399"/>
      <c r="B13573" s="1067" t="s">
        <v>10953</v>
      </c>
      <c r="C13573" s="702" t="s">
        <v>10956</v>
      </c>
      <c r="D13573" s="899" t="s">
        <v>264</v>
      </c>
      <c r="E13573" s="702" t="s">
        <v>228</v>
      </c>
      <c r="F13573" s="899" t="s">
        <v>2096</v>
      </c>
      <c r="G13573" s="899" t="s">
        <v>53</v>
      </c>
      <c r="H13573" s="899" t="s">
        <v>266</v>
      </c>
      <c r="I13573" s="899" t="s">
        <v>267</v>
      </c>
      <c r="J13573" s="1074" t="s">
        <v>12659</v>
      </c>
      <c r="K13573" s="1074" t="s">
        <v>12660</v>
      </c>
      <c r="L13573" s="1068">
        <v>109435.66</v>
      </c>
    </row>
    <row r="13574" spans="1:12" s="651" customFormat="1" ht="21.95" customHeight="1" x14ac:dyDescent="0.25">
      <c r="A13574" s="1399"/>
      <c r="B13574" s="1065" t="s">
        <v>10953</v>
      </c>
      <c r="C13574" s="903" t="s">
        <v>15996</v>
      </c>
      <c r="D13574" s="900" t="s">
        <v>264</v>
      </c>
      <c r="E13574" s="903" t="s">
        <v>228</v>
      </c>
      <c r="F13574" s="900" t="s">
        <v>2096</v>
      </c>
      <c r="G13574" s="900" t="s">
        <v>53</v>
      </c>
      <c r="H13574" s="900" t="s">
        <v>266</v>
      </c>
      <c r="I13574" s="900" t="s">
        <v>267</v>
      </c>
      <c r="J13574" s="1073" t="s">
        <v>12659</v>
      </c>
      <c r="K13574" s="1073" t="s">
        <v>12660</v>
      </c>
      <c r="L13574" s="1066">
        <v>109435.66</v>
      </c>
    </row>
    <row r="13575" spans="1:12" s="651" customFormat="1" ht="21.95" customHeight="1" x14ac:dyDescent="0.25">
      <c r="A13575" s="1399"/>
      <c r="B13575" s="1067" t="s">
        <v>10953</v>
      </c>
      <c r="C13575" s="702" t="s">
        <v>10957</v>
      </c>
      <c r="D13575" s="899" t="s">
        <v>264</v>
      </c>
      <c r="E13575" s="702" t="s">
        <v>228</v>
      </c>
      <c r="F13575" s="899" t="s">
        <v>2096</v>
      </c>
      <c r="G13575" s="899" t="s">
        <v>53</v>
      </c>
      <c r="H13575" s="899" t="s">
        <v>266</v>
      </c>
      <c r="I13575" s="899" t="s">
        <v>267</v>
      </c>
      <c r="J13575" s="1074" t="s">
        <v>12659</v>
      </c>
      <c r="K13575" s="1074" t="s">
        <v>12660</v>
      </c>
      <c r="L13575" s="1068">
        <v>109435.66</v>
      </c>
    </row>
    <row r="13576" spans="1:12" s="651" customFormat="1" ht="21.95" customHeight="1" x14ac:dyDescent="0.25">
      <c r="A13576" s="1399"/>
      <c r="B13576" s="1065" t="s">
        <v>10953</v>
      </c>
      <c r="C13576" s="903" t="s">
        <v>10958</v>
      </c>
      <c r="D13576" s="900" t="s">
        <v>264</v>
      </c>
      <c r="E13576" s="903" t="s">
        <v>228</v>
      </c>
      <c r="F13576" s="900" t="s">
        <v>2096</v>
      </c>
      <c r="G13576" s="900" t="s">
        <v>53</v>
      </c>
      <c r="H13576" s="900" t="s">
        <v>266</v>
      </c>
      <c r="I13576" s="900" t="s">
        <v>267</v>
      </c>
      <c r="J13576" s="1073" t="s">
        <v>12659</v>
      </c>
      <c r="K13576" s="1073" t="s">
        <v>12660</v>
      </c>
      <c r="L13576" s="1066">
        <v>109435.66</v>
      </c>
    </row>
    <row r="13577" spans="1:12" s="651" customFormat="1" ht="21.95" customHeight="1" x14ac:dyDescent="0.25">
      <c r="A13577" s="1399"/>
      <c r="B13577" s="1065" t="s">
        <v>10953</v>
      </c>
      <c r="C13577" s="903" t="s">
        <v>10959</v>
      </c>
      <c r="D13577" s="900" t="s">
        <v>264</v>
      </c>
      <c r="E13577" s="903" t="s">
        <v>228</v>
      </c>
      <c r="F13577" s="900" t="s">
        <v>2096</v>
      </c>
      <c r="G13577" s="900" t="s">
        <v>53</v>
      </c>
      <c r="H13577" s="900" t="s">
        <v>266</v>
      </c>
      <c r="I13577" s="900" t="s">
        <v>267</v>
      </c>
      <c r="J13577" s="1073" t="s">
        <v>12659</v>
      </c>
      <c r="K13577" s="1073" t="s">
        <v>12660</v>
      </c>
      <c r="L13577" s="1066">
        <v>109435.66</v>
      </c>
    </row>
    <row r="13578" spans="1:12" s="651" customFormat="1" ht="21.95" customHeight="1" x14ac:dyDescent="0.25">
      <c r="A13578" s="1399"/>
      <c r="B13578" s="1067" t="s">
        <v>10418</v>
      </c>
      <c r="C13578" s="702" t="s">
        <v>10960</v>
      </c>
      <c r="D13578" s="899" t="s">
        <v>215</v>
      </c>
      <c r="E13578" s="702" t="s">
        <v>2393</v>
      </c>
      <c r="F13578" s="899" t="s">
        <v>2096</v>
      </c>
      <c r="G13578" s="899" t="s">
        <v>53</v>
      </c>
      <c r="H13578" s="899" t="s">
        <v>201</v>
      </c>
      <c r="I13578" s="899" t="s">
        <v>267</v>
      </c>
      <c r="J13578" s="1074" t="s">
        <v>12659</v>
      </c>
      <c r="K13578" s="1074" t="s">
        <v>12660</v>
      </c>
      <c r="L13578" s="1068">
        <v>663666.81000000006</v>
      </c>
    </row>
    <row r="13579" spans="1:12" s="651" customFormat="1" ht="21.95" customHeight="1" x14ac:dyDescent="0.25">
      <c r="A13579" s="1399"/>
      <c r="B13579" s="1065" t="s">
        <v>10418</v>
      </c>
      <c r="C13579" s="903" t="s">
        <v>10960</v>
      </c>
      <c r="D13579" s="900" t="s">
        <v>215</v>
      </c>
      <c r="E13579" s="903" t="s">
        <v>2393</v>
      </c>
      <c r="F13579" s="900" t="s">
        <v>2096</v>
      </c>
      <c r="G13579" s="900" t="s">
        <v>53</v>
      </c>
      <c r="H13579" s="900" t="s">
        <v>201</v>
      </c>
      <c r="I13579" s="900" t="s">
        <v>268</v>
      </c>
      <c r="J13579" s="1073" t="s">
        <v>12670</v>
      </c>
      <c r="K13579" s="1073" t="s">
        <v>12671</v>
      </c>
      <c r="L13579" s="1066">
        <v>3228081.05</v>
      </c>
    </row>
    <row r="13580" spans="1:12" s="651" customFormat="1" ht="21.95" customHeight="1" x14ac:dyDescent="0.25">
      <c r="A13580" s="1399"/>
      <c r="B13580" s="1067" t="s">
        <v>10418</v>
      </c>
      <c r="C13580" s="702" t="s">
        <v>10960</v>
      </c>
      <c r="D13580" s="899" t="s">
        <v>215</v>
      </c>
      <c r="E13580" s="702" t="s">
        <v>2393</v>
      </c>
      <c r="F13580" s="899" t="s">
        <v>2096</v>
      </c>
      <c r="G13580" s="899" t="s">
        <v>53</v>
      </c>
      <c r="H13580" s="899" t="s">
        <v>201</v>
      </c>
      <c r="I13580" s="899" t="s">
        <v>268</v>
      </c>
      <c r="J13580" s="1074" t="s">
        <v>12670</v>
      </c>
      <c r="K13580" s="1074" t="s">
        <v>12672</v>
      </c>
      <c r="L13580" s="1068">
        <v>3063002.97</v>
      </c>
    </row>
    <row r="13581" spans="1:12" s="651" customFormat="1" ht="21.95" customHeight="1" x14ac:dyDescent="0.25">
      <c r="A13581" s="1399"/>
      <c r="B13581" s="1065" t="s">
        <v>10418</v>
      </c>
      <c r="C13581" s="903" t="s">
        <v>10961</v>
      </c>
      <c r="D13581" s="900" t="s">
        <v>215</v>
      </c>
      <c r="E13581" s="903" t="s">
        <v>2394</v>
      </c>
      <c r="F13581" s="900" t="s">
        <v>2096</v>
      </c>
      <c r="G13581" s="900" t="s">
        <v>53</v>
      </c>
      <c r="H13581" s="900" t="s">
        <v>201</v>
      </c>
      <c r="I13581" s="900" t="s">
        <v>267</v>
      </c>
      <c r="J13581" s="1073" t="s">
        <v>12659</v>
      </c>
      <c r="K13581" s="1073" t="s">
        <v>12660</v>
      </c>
      <c r="L13581" s="1066">
        <v>663666.81000000006</v>
      </c>
    </row>
    <row r="13582" spans="1:12" s="651" customFormat="1" ht="21.95" customHeight="1" x14ac:dyDescent="0.25">
      <c r="A13582" s="1399"/>
      <c r="B13582" s="1067" t="s">
        <v>10418</v>
      </c>
      <c r="C13582" s="702" t="s">
        <v>10961</v>
      </c>
      <c r="D13582" s="899" t="s">
        <v>215</v>
      </c>
      <c r="E13582" s="702" t="s">
        <v>2394</v>
      </c>
      <c r="F13582" s="899" t="s">
        <v>2096</v>
      </c>
      <c r="G13582" s="899" t="s">
        <v>53</v>
      </c>
      <c r="H13582" s="899" t="s">
        <v>201</v>
      </c>
      <c r="I13582" s="899" t="s">
        <v>268</v>
      </c>
      <c r="J13582" s="1074" t="s">
        <v>12670</v>
      </c>
      <c r="K13582" s="1074" t="s">
        <v>12671</v>
      </c>
      <c r="L13582" s="1068">
        <v>3228081.05</v>
      </c>
    </row>
    <row r="13583" spans="1:12" s="651" customFormat="1" ht="21.95" customHeight="1" x14ac:dyDescent="0.25">
      <c r="A13583" s="1399"/>
      <c r="B13583" s="1065" t="s">
        <v>10418</v>
      </c>
      <c r="C13583" s="903" t="s">
        <v>10961</v>
      </c>
      <c r="D13583" s="900" t="s">
        <v>215</v>
      </c>
      <c r="E13583" s="903" t="s">
        <v>2394</v>
      </c>
      <c r="F13583" s="900" t="s">
        <v>2096</v>
      </c>
      <c r="G13583" s="900" t="s">
        <v>53</v>
      </c>
      <c r="H13583" s="900" t="s">
        <v>201</v>
      </c>
      <c r="I13583" s="900" t="s">
        <v>268</v>
      </c>
      <c r="J13583" s="1073" t="s">
        <v>12670</v>
      </c>
      <c r="K13583" s="1073" t="s">
        <v>12672</v>
      </c>
      <c r="L13583" s="1066">
        <v>3063002.97</v>
      </c>
    </row>
    <row r="13584" spans="1:12" s="651" customFormat="1" ht="21.95" customHeight="1" x14ac:dyDescent="0.25">
      <c r="A13584" s="1399"/>
      <c r="B13584" s="1067" t="s">
        <v>10418</v>
      </c>
      <c r="C13584" s="702" t="s">
        <v>10962</v>
      </c>
      <c r="D13584" s="899" t="s">
        <v>215</v>
      </c>
      <c r="E13584" s="702" t="s">
        <v>2395</v>
      </c>
      <c r="F13584" s="899" t="s">
        <v>2096</v>
      </c>
      <c r="G13584" s="899" t="s">
        <v>53</v>
      </c>
      <c r="H13584" s="899" t="s">
        <v>201</v>
      </c>
      <c r="I13584" s="899" t="s">
        <v>267</v>
      </c>
      <c r="J13584" s="1074" t="s">
        <v>12659</v>
      </c>
      <c r="K13584" s="1074" t="s">
        <v>12660</v>
      </c>
      <c r="L13584" s="1068">
        <v>663666.81000000006</v>
      </c>
    </row>
    <row r="13585" spans="1:12" s="651" customFormat="1" ht="21.95" customHeight="1" x14ac:dyDescent="0.25">
      <c r="A13585" s="1399"/>
      <c r="B13585" s="1065" t="s">
        <v>10418</v>
      </c>
      <c r="C13585" s="903" t="s">
        <v>10962</v>
      </c>
      <c r="D13585" s="900" t="s">
        <v>215</v>
      </c>
      <c r="E13585" s="903" t="s">
        <v>2395</v>
      </c>
      <c r="F13585" s="900" t="s">
        <v>2096</v>
      </c>
      <c r="G13585" s="900" t="s">
        <v>53</v>
      </c>
      <c r="H13585" s="900" t="s">
        <v>201</v>
      </c>
      <c r="I13585" s="900" t="s">
        <v>268</v>
      </c>
      <c r="J13585" s="1073" t="s">
        <v>12670</v>
      </c>
      <c r="K13585" s="1073" t="s">
        <v>12671</v>
      </c>
      <c r="L13585" s="1066">
        <v>3228081.05</v>
      </c>
    </row>
    <row r="13586" spans="1:12" s="651" customFormat="1" ht="21.95" customHeight="1" x14ac:dyDescent="0.25">
      <c r="A13586" s="1399"/>
      <c r="B13586" s="1065" t="s">
        <v>10418</v>
      </c>
      <c r="C13586" s="903" t="s">
        <v>10962</v>
      </c>
      <c r="D13586" s="900" t="s">
        <v>215</v>
      </c>
      <c r="E13586" s="903" t="s">
        <v>2395</v>
      </c>
      <c r="F13586" s="900" t="s">
        <v>2096</v>
      </c>
      <c r="G13586" s="900" t="s">
        <v>53</v>
      </c>
      <c r="H13586" s="900" t="s">
        <v>201</v>
      </c>
      <c r="I13586" s="900" t="s">
        <v>268</v>
      </c>
      <c r="J13586" s="1073" t="s">
        <v>12670</v>
      </c>
      <c r="K13586" s="1073" t="s">
        <v>12672</v>
      </c>
      <c r="L13586" s="1066">
        <v>3063002.97</v>
      </c>
    </row>
    <row r="13587" spans="1:12" s="651" customFormat="1" ht="21.95" customHeight="1" x14ac:dyDescent="0.25">
      <c r="A13587" s="1399"/>
      <c r="B13587" s="1067" t="s">
        <v>10418</v>
      </c>
      <c r="C13587" s="702" t="s">
        <v>15997</v>
      </c>
      <c r="D13587" s="899" t="s">
        <v>215</v>
      </c>
      <c r="E13587" s="702" t="s">
        <v>15998</v>
      </c>
      <c r="F13587" s="899" t="s">
        <v>2096</v>
      </c>
      <c r="G13587" s="899" t="s">
        <v>53</v>
      </c>
      <c r="H13587" s="899" t="s">
        <v>218</v>
      </c>
      <c r="I13587" s="899" t="s">
        <v>2223</v>
      </c>
      <c r="J13587" s="1074" t="s">
        <v>15999</v>
      </c>
      <c r="K13587" s="1074" t="s">
        <v>16000</v>
      </c>
      <c r="L13587" s="1068">
        <v>3393387.84</v>
      </c>
    </row>
    <row r="13588" spans="1:12" s="651" customFormat="1" ht="21.95" customHeight="1" x14ac:dyDescent="0.25">
      <c r="A13588" s="1399"/>
      <c r="B13588" s="1065" t="s">
        <v>10418</v>
      </c>
      <c r="C13588" s="903" t="s">
        <v>10963</v>
      </c>
      <c r="D13588" s="900" t="s">
        <v>215</v>
      </c>
      <c r="E13588" s="903" t="s">
        <v>2396</v>
      </c>
      <c r="F13588" s="900" t="s">
        <v>2096</v>
      </c>
      <c r="G13588" s="900" t="s">
        <v>53</v>
      </c>
      <c r="H13588" s="900" t="s">
        <v>201</v>
      </c>
      <c r="I13588" s="900" t="s">
        <v>267</v>
      </c>
      <c r="J13588" s="1073" t="s">
        <v>12659</v>
      </c>
      <c r="K13588" s="1073" t="s">
        <v>12660</v>
      </c>
      <c r="L13588" s="1066">
        <v>663666.81000000006</v>
      </c>
    </row>
    <row r="13589" spans="1:12" s="651" customFormat="1" ht="21.95" customHeight="1" x14ac:dyDescent="0.25">
      <c r="A13589" s="1399"/>
      <c r="B13589" s="1067" t="s">
        <v>10418</v>
      </c>
      <c r="C13589" s="702" t="s">
        <v>10963</v>
      </c>
      <c r="D13589" s="899" t="s">
        <v>215</v>
      </c>
      <c r="E13589" s="702" t="s">
        <v>2396</v>
      </c>
      <c r="F13589" s="899" t="s">
        <v>2096</v>
      </c>
      <c r="G13589" s="899" t="s">
        <v>53</v>
      </c>
      <c r="H13589" s="899" t="s">
        <v>201</v>
      </c>
      <c r="I13589" s="899" t="s">
        <v>268</v>
      </c>
      <c r="J13589" s="1074" t="s">
        <v>12670</v>
      </c>
      <c r="K13589" s="1074" t="s">
        <v>12671</v>
      </c>
      <c r="L13589" s="1068">
        <v>3228081.05</v>
      </c>
    </row>
    <row r="13590" spans="1:12" s="651" customFormat="1" ht="21.95" customHeight="1" x14ac:dyDescent="0.25">
      <c r="A13590" s="1399"/>
      <c r="B13590" s="1065" t="s">
        <v>10418</v>
      </c>
      <c r="C13590" s="903" t="s">
        <v>10963</v>
      </c>
      <c r="D13590" s="900" t="s">
        <v>215</v>
      </c>
      <c r="E13590" s="903" t="s">
        <v>2396</v>
      </c>
      <c r="F13590" s="900" t="s">
        <v>2096</v>
      </c>
      <c r="G13590" s="900" t="s">
        <v>53</v>
      </c>
      <c r="H13590" s="900" t="s">
        <v>201</v>
      </c>
      <c r="I13590" s="900" t="s">
        <v>268</v>
      </c>
      <c r="J13590" s="1073" t="s">
        <v>12670</v>
      </c>
      <c r="K13590" s="1073" t="s">
        <v>12672</v>
      </c>
      <c r="L13590" s="1066">
        <v>3063002.97</v>
      </c>
    </row>
    <row r="13591" spans="1:12" s="651" customFormat="1" ht="21.95" customHeight="1" x14ac:dyDescent="0.25">
      <c r="A13591" s="1399"/>
      <c r="B13591" s="1067" t="s">
        <v>10418</v>
      </c>
      <c r="C13591" s="702" t="s">
        <v>16001</v>
      </c>
      <c r="D13591" s="899" t="s">
        <v>215</v>
      </c>
      <c r="E13591" s="702" t="s">
        <v>16002</v>
      </c>
      <c r="F13591" s="899" t="s">
        <v>2096</v>
      </c>
      <c r="G13591" s="899" t="s">
        <v>53</v>
      </c>
      <c r="H13591" s="899" t="s">
        <v>218</v>
      </c>
      <c r="I13591" s="899" t="s">
        <v>2223</v>
      </c>
      <c r="J13591" s="1074" t="s">
        <v>15999</v>
      </c>
      <c r="K13591" s="1074" t="s">
        <v>16000</v>
      </c>
      <c r="L13591" s="1068">
        <v>1131129.28</v>
      </c>
    </row>
    <row r="13592" spans="1:12" s="651" customFormat="1" ht="21.95" customHeight="1" x14ac:dyDescent="0.25">
      <c r="A13592" s="1399"/>
      <c r="B13592" s="1065" t="s">
        <v>10418</v>
      </c>
      <c r="C13592" s="903" t="s">
        <v>10419</v>
      </c>
      <c r="D13592" s="900" t="s">
        <v>215</v>
      </c>
      <c r="E13592" s="903" t="s">
        <v>2222</v>
      </c>
      <c r="F13592" s="900" t="s">
        <v>2096</v>
      </c>
      <c r="G13592" s="900" t="s">
        <v>53</v>
      </c>
      <c r="H13592" s="900" t="s">
        <v>218</v>
      </c>
      <c r="I13592" s="900" t="s">
        <v>2223</v>
      </c>
      <c r="J13592" s="1073" t="s">
        <v>15999</v>
      </c>
      <c r="K13592" s="1073" t="s">
        <v>16003</v>
      </c>
      <c r="L13592" s="1066">
        <v>158359.76</v>
      </c>
    </row>
    <row r="13593" spans="1:12" s="651" customFormat="1" ht="21.95" customHeight="1" x14ac:dyDescent="0.25">
      <c r="A13593" s="1399"/>
      <c r="B13593" s="1067" t="s">
        <v>10418</v>
      </c>
      <c r="C13593" s="702" t="s">
        <v>10419</v>
      </c>
      <c r="D13593" s="899" t="s">
        <v>215</v>
      </c>
      <c r="E13593" s="702" t="s">
        <v>2222</v>
      </c>
      <c r="F13593" s="899" t="s">
        <v>2096</v>
      </c>
      <c r="G13593" s="899" t="s">
        <v>53</v>
      </c>
      <c r="H13593" s="899" t="s">
        <v>273</v>
      </c>
      <c r="I13593" s="899" t="s">
        <v>275</v>
      </c>
      <c r="J13593" s="1074" t="s">
        <v>15976</v>
      </c>
      <c r="K13593" s="1074" t="s">
        <v>15977</v>
      </c>
      <c r="L13593" s="1068">
        <v>17971.84</v>
      </c>
    </row>
    <row r="13594" spans="1:12" s="651" customFormat="1" ht="21.95" customHeight="1" x14ac:dyDescent="0.25">
      <c r="A13594" s="1399"/>
      <c r="B13594" s="1065" t="s">
        <v>10418</v>
      </c>
      <c r="C13594" s="903" t="s">
        <v>10419</v>
      </c>
      <c r="D13594" s="900" t="s">
        <v>215</v>
      </c>
      <c r="E13594" s="903" t="s">
        <v>2222</v>
      </c>
      <c r="F13594" s="900" t="s">
        <v>2096</v>
      </c>
      <c r="G13594" s="900" t="s">
        <v>53</v>
      </c>
      <c r="H13594" s="900" t="s">
        <v>273</v>
      </c>
      <c r="I13594" s="900" t="s">
        <v>275</v>
      </c>
      <c r="J13594" s="1073" t="s">
        <v>15976</v>
      </c>
      <c r="K13594" s="1073" t="s">
        <v>15977</v>
      </c>
      <c r="L13594" s="1066">
        <v>8985.92</v>
      </c>
    </row>
    <row r="13595" spans="1:12" s="651" customFormat="1" ht="21.95" customHeight="1" x14ac:dyDescent="0.25">
      <c r="A13595" s="1399"/>
      <c r="B13595" s="1067" t="s">
        <v>10418</v>
      </c>
      <c r="C13595" s="702" t="s">
        <v>10419</v>
      </c>
      <c r="D13595" s="899" t="s">
        <v>215</v>
      </c>
      <c r="E13595" s="702" t="s">
        <v>2222</v>
      </c>
      <c r="F13595" s="899" t="s">
        <v>2096</v>
      </c>
      <c r="G13595" s="899" t="s">
        <v>53</v>
      </c>
      <c r="H13595" s="899" t="s">
        <v>273</v>
      </c>
      <c r="I13595" s="899" t="s">
        <v>275</v>
      </c>
      <c r="J13595" s="1074" t="s">
        <v>15976</v>
      </c>
      <c r="K13595" s="1074" t="s">
        <v>15977</v>
      </c>
      <c r="L13595" s="1068">
        <v>8985.92</v>
      </c>
    </row>
    <row r="13596" spans="1:12" s="651" customFormat="1" ht="21.95" customHeight="1" x14ac:dyDescent="0.25">
      <c r="A13596" s="1399"/>
      <c r="B13596" s="1067" t="s">
        <v>10418</v>
      </c>
      <c r="C13596" s="702" t="s">
        <v>10419</v>
      </c>
      <c r="D13596" s="899" t="s">
        <v>215</v>
      </c>
      <c r="E13596" s="702" t="s">
        <v>2222</v>
      </c>
      <c r="F13596" s="899" t="s">
        <v>2096</v>
      </c>
      <c r="G13596" s="899" t="s">
        <v>53</v>
      </c>
      <c r="H13596" s="899" t="s">
        <v>273</v>
      </c>
      <c r="I13596" s="899" t="s">
        <v>275</v>
      </c>
      <c r="J13596" s="1074" t="s">
        <v>15976</v>
      </c>
      <c r="K13596" s="1074" t="s">
        <v>15977</v>
      </c>
      <c r="L13596" s="1068">
        <v>6773.47</v>
      </c>
    </row>
    <row r="13597" spans="1:12" s="651" customFormat="1" ht="21.95" customHeight="1" x14ac:dyDescent="0.25">
      <c r="A13597" s="1399"/>
      <c r="B13597" s="1065" t="s">
        <v>10418</v>
      </c>
      <c r="C13597" s="903" t="s">
        <v>10419</v>
      </c>
      <c r="D13597" s="900" t="s">
        <v>215</v>
      </c>
      <c r="E13597" s="903" t="s">
        <v>2222</v>
      </c>
      <c r="F13597" s="900" t="s">
        <v>2096</v>
      </c>
      <c r="G13597" s="900" t="s">
        <v>53</v>
      </c>
      <c r="H13597" s="900" t="s">
        <v>273</v>
      </c>
      <c r="I13597" s="900" t="s">
        <v>275</v>
      </c>
      <c r="J13597" s="1073" t="s">
        <v>15976</v>
      </c>
      <c r="K13597" s="1073" t="s">
        <v>15977</v>
      </c>
      <c r="L13597" s="1066">
        <v>6773.47</v>
      </c>
    </row>
    <row r="13598" spans="1:12" s="651" customFormat="1" ht="21.95" customHeight="1" x14ac:dyDescent="0.25">
      <c r="A13598" s="1399"/>
      <c r="B13598" s="1065" t="s">
        <v>10418</v>
      </c>
      <c r="C13598" s="903" t="s">
        <v>10419</v>
      </c>
      <c r="D13598" s="900" t="s">
        <v>215</v>
      </c>
      <c r="E13598" s="903" t="s">
        <v>2222</v>
      </c>
      <c r="F13598" s="900" t="s">
        <v>2096</v>
      </c>
      <c r="G13598" s="900" t="s">
        <v>53</v>
      </c>
      <c r="H13598" s="900" t="s">
        <v>273</v>
      </c>
      <c r="I13598" s="900" t="s">
        <v>275</v>
      </c>
      <c r="J13598" s="1073" t="s">
        <v>15976</v>
      </c>
      <c r="K13598" s="1073" t="s">
        <v>15977</v>
      </c>
      <c r="L13598" s="1066">
        <v>6773.47</v>
      </c>
    </row>
    <row r="13599" spans="1:12" s="651" customFormat="1" ht="21.95" customHeight="1" x14ac:dyDescent="0.25">
      <c r="A13599" s="1399"/>
      <c r="B13599" s="1067" t="s">
        <v>10418</v>
      </c>
      <c r="C13599" s="702" t="s">
        <v>10419</v>
      </c>
      <c r="D13599" s="899" t="s">
        <v>215</v>
      </c>
      <c r="E13599" s="702" t="s">
        <v>2222</v>
      </c>
      <c r="F13599" s="899" t="s">
        <v>2096</v>
      </c>
      <c r="G13599" s="899" t="s">
        <v>53</v>
      </c>
      <c r="H13599" s="899" t="s">
        <v>273</v>
      </c>
      <c r="I13599" s="899" t="s">
        <v>275</v>
      </c>
      <c r="J13599" s="1074" t="s">
        <v>15976</v>
      </c>
      <c r="K13599" s="1074" t="s">
        <v>15977</v>
      </c>
      <c r="L13599" s="1068">
        <v>6773.47</v>
      </c>
    </row>
    <row r="13600" spans="1:12" s="651" customFormat="1" ht="21.95" customHeight="1" x14ac:dyDescent="0.25">
      <c r="A13600" s="1399"/>
      <c r="B13600" s="1065" t="s">
        <v>10418</v>
      </c>
      <c r="C13600" s="903" t="s">
        <v>10419</v>
      </c>
      <c r="D13600" s="900" t="s">
        <v>215</v>
      </c>
      <c r="E13600" s="903" t="s">
        <v>2222</v>
      </c>
      <c r="F13600" s="900" t="s">
        <v>2096</v>
      </c>
      <c r="G13600" s="900" t="s">
        <v>53</v>
      </c>
      <c r="H13600" s="900" t="s">
        <v>273</v>
      </c>
      <c r="I13600" s="900" t="s">
        <v>275</v>
      </c>
      <c r="J13600" s="1073" t="s">
        <v>15976</v>
      </c>
      <c r="K13600" s="1073" t="s">
        <v>15977</v>
      </c>
      <c r="L13600" s="1066">
        <v>8997.92</v>
      </c>
    </row>
    <row r="13601" spans="1:12" s="651" customFormat="1" ht="21.95" customHeight="1" x14ac:dyDescent="0.25">
      <c r="A13601" s="1399"/>
      <c r="B13601" s="1067" t="s">
        <v>10418</v>
      </c>
      <c r="C13601" s="702" t="s">
        <v>10419</v>
      </c>
      <c r="D13601" s="899" t="s">
        <v>215</v>
      </c>
      <c r="E13601" s="702" t="s">
        <v>2222</v>
      </c>
      <c r="F13601" s="899" t="s">
        <v>2096</v>
      </c>
      <c r="G13601" s="899" t="s">
        <v>53</v>
      </c>
      <c r="H13601" s="899" t="s">
        <v>273</v>
      </c>
      <c r="I13601" s="899" t="s">
        <v>275</v>
      </c>
      <c r="J13601" s="1074" t="s">
        <v>15976</v>
      </c>
      <c r="K13601" s="1074" t="s">
        <v>15977</v>
      </c>
      <c r="L13601" s="1068">
        <v>8973.92</v>
      </c>
    </row>
    <row r="13602" spans="1:12" s="651" customFormat="1" ht="21.95" customHeight="1" x14ac:dyDescent="0.25">
      <c r="A13602" s="1399"/>
      <c r="B13602" s="1065" t="s">
        <v>10418</v>
      </c>
      <c r="C13602" s="903" t="s">
        <v>10419</v>
      </c>
      <c r="D13602" s="900" t="s">
        <v>215</v>
      </c>
      <c r="E13602" s="903" t="s">
        <v>2222</v>
      </c>
      <c r="F13602" s="900" t="s">
        <v>2096</v>
      </c>
      <c r="G13602" s="900" t="s">
        <v>53</v>
      </c>
      <c r="H13602" s="900" t="s">
        <v>201</v>
      </c>
      <c r="I13602" s="900" t="s">
        <v>267</v>
      </c>
      <c r="J13602" s="1073" t="s">
        <v>12659</v>
      </c>
      <c r="K13602" s="1073" t="s">
        <v>12660</v>
      </c>
      <c r="L13602" s="1066">
        <v>805820.01</v>
      </c>
    </row>
    <row r="13603" spans="1:12" s="651" customFormat="1" ht="21.95" customHeight="1" x14ac:dyDescent="0.25">
      <c r="A13603" s="1399"/>
      <c r="B13603" s="1065" t="s">
        <v>10418</v>
      </c>
      <c r="C13603" s="903" t="s">
        <v>10419</v>
      </c>
      <c r="D13603" s="900" t="s">
        <v>215</v>
      </c>
      <c r="E13603" s="903" t="s">
        <v>2222</v>
      </c>
      <c r="F13603" s="900" t="s">
        <v>2096</v>
      </c>
      <c r="G13603" s="900" t="s">
        <v>53</v>
      </c>
      <c r="H13603" s="900" t="s">
        <v>201</v>
      </c>
      <c r="I13603" s="900" t="s">
        <v>268</v>
      </c>
      <c r="J13603" s="1073" t="s">
        <v>12670</v>
      </c>
      <c r="K13603" s="1073" t="s">
        <v>12671</v>
      </c>
      <c r="L13603" s="1066">
        <v>3919515.42</v>
      </c>
    </row>
    <row r="13604" spans="1:12" s="651" customFormat="1" ht="21.95" customHeight="1" x14ac:dyDescent="0.25">
      <c r="A13604" s="1399"/>
      <c r="B13604" s="1067" t="s">
        <v>10418</v>
      </c>
      <c r="C13604" s="702" t="s">
        <v>16004</v>
      </c>
      <c r="D13604" s="899" t="s">
        <v>215</v>
      </c>
      <c r="E13604" s="702" t="s">
        <v>15998</v>
      </c>
      <c r="F13604" s="899" t="s">
        <v>2096</v>
      </c>
      <c r="G13604" s="899" t="s">
        <v>53</v>
      </c>
      <c r="H13604" s="899" t="s">
        <v>218</v>
      </c>
      <c r="I13604" s="899" t="s">
        <v>2223</v>
      </c>
      <c r="J13604" s="1074" t="s">
        <v>15999</v>
      </c>
      <c r="K13604" s="1074" t="s">
        <v>16005</v>
      </c>
      <c r="L13604" s="1068">
        <v>2165489.88</v>
      </c>
    </row>
    <row r="13605" spans="1:12" s="651" customFormat="1" ht="21.95" customHeight="1" x14ac:dyDescent="0.25">
      <c r="A13605" s="1399"/>
      <c r="B13605" s="1065" t="s">
        <v>10418</v>
      </c>
      <c r="C13605" s="903" t="s">
        <v>10964</v>
      </c>
      <c r="D13605" s="900" t="s">
        <v>215</v>
      </c>
      <c r="E13605" s="903" t="s">
        <v>2396</v>
      </c>
      <c r="F13605" s="900" t="s">
        <v>2096</v>
      </c>
      <c r="G13605" s="900" t="s">
        <v>53</v>
      </c>
      <c r="H13605" s="900" t="s">
        <v>201</v>
      </c>
      <c r="I13605" s="900" t="s">
        <v>267</v>
      </c>
      <c r="J13605" s="1073" t="s">
        <v>12659</v>
      </c>
      <c r="K13605" s="1073" t="s">
        <v>12660</v>
      </c>
      <c r="L13605" s="1066">
        <v>409735.28</v>
      </c>
    </row>
    <row r="13606" spans="1:12" s="651" customFormat="1" ht="21.95" customHeight="1" x14ac:dyDescent="0.25">
      <c r="A13606" s="1399"/>
      <c r="B13606" s="1067" t="s">
        <v>10418</v>
      </c>
      <c r="C13606" s="702" t="s">
        <v>10965</v>
      </c>
      <c r="D13606" s="899" t="s">
        <v>215</v>
      </c>
      <c r="E13606" s="702" t="s">
        <v>2222</v>
      </c>
      <c r="F13606" s="899" t="s">
        <v>2096</v>
      </c>
      <c r="G13606" s="899" t="s">
        <v>53</v>
      </c>
      <c r="H13606" s="899" t="s">
        <v>201</v>
      </c>
      <c r="I13606" s="899" t="s">
        <v>267</v>
      </c>
      <c r="J13606" s="1074" t="s">
        <v>12659</v>
      </c>
      <c r="K13606" s="1074" t="s">
        <v>12660</v>
      </c>
      <c r="L13606" s="1068">
        <v>499658.54</v>
      </c>
    </row>
    <row r="13607" spans="1:12" s="651" customFormat="1" ht="21.95" customHeight="1" x14ac:dyDescent="0.25">
      <c r="A13607" s="1399"/>
      <c r="B13607" s="1065" t="s">
        <v>10418</v>
      </c>
      <c r="C13607" s="903" t="s">
        <v>10966</v>
      </c>
      <c r="D13607" s="900" t="s">
        <v>215</v>
      </c>
      <c r="E13607" s="903" t="s">
        <v>2222</v>
      </c>
      <c r="F13607" s="900" t="s">
        <v>2096</v>
      </c>
      <c r="G13607" s="900" t="s">
        <v>53</v>
      </c>
      <c r="H13607" s="900" t="s">
        <v>201</v>
      </c>
      <c r="I13607" s="900" t="s">
        <v>267</v>
      </c>
      <c r="J13607" s="1073" t="s">
        <v>12659</v>
      </c>
      <c r="K13607" s="1073" t="s">
        <v>12660</v>
      </c>
      <c r="L13607" s="1066">
        <v>499658.54</v>
      </c>
    </row>
    <row r="13608" spans="1:12" s="651" customFormat="1" ht="21.95" customHeight="1" x14ac:dyDescent="0.25">
      <c r="A13608" s="1399"/>
      <c r="B13608" s="1067" t="s">
        <v>10418</v>
      </c>
      <c r="C13608" s="702" t="s">
        <v>10967</v>
      </c>
      <c r="D13608" s="899" t="s">
        <v>215</v>
      </c>
      <c r="E13608" s="702" t="s">
        <v>2222</v>
      </c>
      <c r="F13608" s="899" t="s">
        <v>2096</v>
      </c>
      <c r="G13608" s="899" t="s">
        <v>53</v>
      </c>
      <c r="H13608" s="899" t="s">
        <v>201</v>
      </c>
      <c r="I13608" s="899" t="s">
        <v>267</v>
      </c>
      <c r="J13608" s="1074" t="s">
        <v>12659</v>
      </c>
      <c r="K13608" s="1074" t="s">
        <v>12660</v>
      </c>
      <c r="L13608" s="1068">
        <v>499658.54</v>
      </c>
    </row>
    <row r="13609" spans="1:12" s="651" customFormat="1" ht="21.95" customHeight="1" x14ac:dyDescent="0.25">
      <c r="A13609" s="1399"/>
      <c r="B13609" s="1065" t="s">
        <v>10418</v>
      </c>
      <c r="C13609" s="903" t="s">
        <v>10968</v>
      </c>
      <c r="D13609" s="900" t="s">
        <v>215</v>
      </c>
      <c r="E13609" s="903" t="s">
        <v>2222</v>
      </c>
      <c r="F13609" s="900" t="s">
        <v>2096</v>
      </c>
      <c r="G13609" s="900" t="s">
        <v>53</v>
      </c>
      <c r="H13609" s="900" t="s">
        <v>201</v>
      </c>
      <c r="I13609" s="900" t="s">
        <v>267</v>
      </c>
      <c r="J13609" s="1073" t="s">
        <v>12659</v>
      </c>
      <c r="K13609" s="1073" t="s">
        <v>12660</v>
      </c>
      <c r="L13609" s="1066">
        <v>499658.54</v>
      </c>
    </row>
    <row r="13610" spans="1:12" s="651" customFormat="1" ht="21.95" customHeight="1" x14ac:dyDescent="0.25">
      <c r="A13610" s="1399"/>
      <c r="B13610" s="1067" t="s">
        <v>10418</v>
      </c>
      <c r="C13610" s="702" t="s">
        <v>10969</v>
      </c>
      <c r="D13610" s="899" t="s">
        <v>215</v>
      </c>
      <c r="E13610" s="702" t="s">
        <v>2397</v>
      </c>
      <c r="F13610" s="899" t="s">
        <v>2096</v>
      </c>
      <c r="G13610" s="899" t="s">
        <v>53</v>
      </c>
      <c r="H13610" s="899" t="s">
        <v>201</v>
      </c>
      <c r="I13610" s="899" t="s">
        <v>267</v>
      </c>
      <c r="J13610" s="1074" t="s">
        <v>12659</v>
      </c>
      <c r="K13610" s="1074" t="s">
        <v>12660</v>
      </c>
      <c r="L13610" s="1068">
        <v>472059.1</v>
      </c>
    </row>
    <row r="13611" spans="1:12" s="651" customFormat="1" ht="21.95" customHeight="1" x14ac:dyDescent="0.25">
      <c r="A13611" s="1399"/>
      <c r="B13611" s="1065" t="s">
        <v>10418</v>
      </c>
      <c r="C13611" s="903" t="s">
        <v>10969</v>
      </c>
      <c r="D13611" s="900" t="s">
        <v>215</v>
      </c>
      <c r="E13611" s="903" t="s">
        <v>2397</v>
      </c>
      <c r="F13611" s="900" t="s">
        <v>2096</v>
      </c>
      <c r="G13611" s="900" t="s">
        <v>53</v>
      </c>
      <c r="H13611" s="900" t="s">
        <v>218</v>
      </c>
      <c r="I13611" s="900" t="s">
        <v>306</v>
      </c>
      <c r="J13611" s="1073" t="s">
        <v>15793</v>
      </c>
      <c r="K13611" s="1073" t="s">
        <v>16006</v>
      </c>
      <c r="L13611" s="1066">
        <v>10287.280000000001</v>
      </c>
    </row>
    <row r="13612" spans="1:12" s="651" customFormat="1" ht="21.95" customHeight="1" x14ac:dyDescent="0.25">
      <c r="A13612" s="1399"/>
      <c r="B13612" s="1067" t="s">
        <v>10418</v>
      </c>
      <c r="C13612" s="702" t="s">
        <v>10970</v>
      </c>
      <c r="D13612" s="899" t="s">
        <v>215</v>
      </c>
      <c r="E13612" s="702" t="s">
        <v>2398</v>
      </c>
      <c r="F13612" s="899" t="s">
        <v>2096</v>
      </c>
      <c r="G13612" s="899" t="s">
        <v>53</v>
      </c>
      <c r="H13612" s="899" t="s">
        <v>201</v>
      </c>
      <c r="I13612" s="899" t="s">
        <v>267</v>
      </c>
      <c r="J13612" s="1074" t="s">
        <v>12659</v>
      </c>
      <c r="K13612" s="1074" t="s">
        <v>12660</v>
      </c>
      <c r="L13612" s="1068">
        <v>472059.1</v>
      </c>
    </row>
    <row r="13613" spans="1:12" s="651" customFormat="1" ht="21.95" customHeight="1" x14ac:dyDescent="0.25">
      <c r="A13613" s="1399"/>
      <c r="B13613" s="1065" t="s">
        <v>10418</v>
      </c>
      <c r="C13613" s="903" t="s">
        <v>10971</v>
      </c>
      <c r="D13613" s="900" t="s">
        <v>215</v>
      </c>
      <c r="E13613" s="903" t="s">
        <v>2399</v>
      </c>
      <c r="F13613" s="900" t="s">
        <v>2096</v>
      </c>
      <c r="G13613" s="900" t="s">
        <v>53</v>
      </c>
      <c r="H13613" s="900" t="s">
        <v>201</v>
      </c>
      <c r="I13613" s="900" t="s">
        <v>267</v>
      </c>
      <c r="J13613" s="1073" t="s">
        <v>12659</v>
      </c>
      <c r="K13613" s="1073" t="s">
        <v>12660</v>
      </c>
      <c r="L13613" s="1066">
        <v>472059.1</v>
      </c>
    </row>
    <row r="13614" spans="1:12" s="651" customFormat="1" ht="21.95" customHeight="1" x14ac:dyDescent="0.25">
      <c r="A13614" s="1399"/>
      <c r="B13614" s="1067" t="s">
        <v>10418</v>
      </c>
      <c r="C13614" s="702" t="s">
        <v>10971</v>
      </c>
      <c r="D13614" s="899" t="s">
        <v>215</v>
      </c>
      <c r="E13614" s="702" t="s">
        <v>2399</v>
      </c>
      <c r="F13614" s="899" t="s">
        <v>2096</v>
      </c>
      <c r="G13614" s="899" t="s">
        <v>53</v>
      </c>
      <c r="H13614" s="899" t="s">
        <v>201</v>
      </c>
      <c r="I13614" s="899" t="s">
        <v>268</v>
      </c>
      <c r="J13614" s="1074" t="s">
        <v>12670</v>
      </c>
      <c r="K13614" s="1074" t="s">
        <v>12671</v>
      </c>
      <c r="L13614" s="1068">
        <v>2296099.52</v>
      </c>
    </row>
    <row r="13615" spans="1:12" s="651" customFormat="1" ht="21.95" customHeight="1" x14ac:dyDescent="0.25">
      <c r="A13615" s="1399"/>
      <c r="B13615" s="1065" t="s">
        <v>10418</v>
      </c>
      <c r="C13615" s="903" t="s">
        <v>10971</v>
      </c>
      <c r="D13615" s="900" t="s">
        <v>215</v>
      </c>
      <c r="E13615" s="903" t="s">
        <v>2399</v>
      </c>
      <c r="F13615" s="900" t="s">
        <v>2096</v>
      </c>
      <c r="G13615" s="900" t="s">
        <v>53</v>
      </c>
      <c r="H13615" s="900" t="s">
        <v>201</v>
      </c>
      <c r="I13615" s="900" t="s">
        <v>268</v>
      </c>
      <c r="J13615" s="1073" t="s">
        <v>12670</v>
      </c>
      <c r="K13615" s="1073" t="s">
        <v>12672</v>
      </c>
      <c r="L13615" s="1066">
        <v>2178681.25</v>
      </c>
    </row>
    <row r="13616" spans="1:12" s="651" customFormat="1" ht="21.95" customHeight="1" x14ac:dyDescent="0.25">
      <c r="A13616" s="1399"/>
      <c r="B13616" s="1067" t="s">
        <v>10418</v>
      </c>
      <c r="C13616" s="702" t="s">
        <v>10972</v>
      </c>
      <c r="D13616" s="899" t="s">
        <v>215</v>
      </c>
      <c r="E13616" s="702" t="s">
        <v>2393</v>
      </c>
      <c r="F13616" s="899" t="s">
        <v>2096</v>
      </c>
      <c r="G13616" s="899" t="s">
        <v>53</v>
      </c>
      <c r="H13616" s="899" t="s">
        <v>201</v>
      </c>
      <c r="I13616" s="899" t="s">
        <v>267</v>
      </c>
      <c r="J13616" s="1074" t="s">
        <v>12659</v>
      </c>
      <c r="K13616" s="1074" t="s">
        <v>12660</v>
      </c>
      <c r="L13616" s="1068">
        <v>472059.1</v>
      </c>
    </row>
    <row r="13617" spans="1:12" s="651" customFormat="1" ht="21.95" customHeight="1" x14ac:dyDescent="0.25">
      <c r="A13617" s="1399"/>
      <c r="B13617" s="1065" t="s">
        <v>10418</v>
      </c>
      <c r="C13617" s="903" t="s">
        <v>10972</v>
      </c>
      <c r="D13617" s="900" t="s">
        <v>215</v>
      </c>
      <c r="E13617" s="903" t="s">
        <v>2393</v>
      </c>
      <c r="F13617" s="900" t="s">
        <v>2096</v>
      </c>
      <c r="G13617" s="900" t="s">
        <v>53</v>
      </c>
      <c r="H13617" s="900" t="s">
        <v>218</v>
      </c>
      <c r="I13617" s="900" t="s">
        <v>306</v>
      </c>
      <c r="J13617" s="1073" t="s">
        <v>16007</v>
      </c>
      <c r="K13617" s="1073" t="s">
        <v>16008</v>
      </c>
      <c r="L13617" s="1066">
        <v>10394.379999999999</v>
      </c>
    </row>
    <row r="13618" spans="1:12" s="651" customFormat="1" ht="21.95" customHeight="1" x14ac:dyDescent="0.25">
      <c r="A13618" s="1399"/>
      <c r="B13618" s="1067" t="s">
        <v>10418</v>
      </c>
      <c r="C13618" s="702" t="s">
        <v>10973</v>
      </c>
      <c r="D13618" s="899" t="s">
        <v>215</v>
      </c>
      <c r="E13618" s="702" t="s">
        <v>2394</v>
      </c>
      <c r="F13618" s="899" t="s">
        <v>2096</v>
      </c>
      <c r="G13618" s="899" t="s">
        <v>53</v>
      </c>
      <c r="H13618" s="899" t="s">
        <v>201</v>
      </c>
      <c r="I13618" s="899" t="s">
        <v>267</v>
      </c>
      <c r="J13618" s="1074" t="s">
        <v>12659</v>
      </c>
      <c r="K13618" s="1074" t="s">
        <v>12660</v>
      </c>
      <c r="L13618" s="1068">
        <v>472059.1</v>
      </c>
    </row>
    <row r="13619" spans="1:12" s="651" customFormat="1" ht="21.95" customHeight="1" x14ac:dyDescent="0.25">
      <c r="A13619" s="1399"/>
      <c r="B13619" s="1065" t="s">
        <v>10418</v>
      </c>
      <c r="C13619" s="903" t="s">
        <v>10973</v>
      </c>
      <c r="D13619" s="900" t="s">
        <v>215</v>
      </c>
      <c r="E13619" s="903" t="s">
        <v>2394</v>
      </c>
      <c r="F13619" s="900" t="s">
        <v>2096</v>
      </c>
      <c r="G13619" s="900" t="s">
        <v>53</v>
      </c>
      <c r="H13619" s="900" t="s">
        <v>201</v>
      </c>
      <c r="I13619" s="900" t="s">
        <v>268</v>
      </c>
      <c r="J13619" s="1073" t="s">
        <v>12670</v>
      </c>
      <c r="K13619" s="1073" t="s">
        <v>12671</v>
      </c>
      <c r="L13619" s="1066">
        <v>2296099.52</v>
      </c>
    </row>
    <row r="13620" spans="1:12" s="651" customFormat="1" ht="21.95" customHeight="1" x14ac:dyDescent="0.25">
      <c r="A13620" s="1399"/>
      <c r="B13620" s="1067" t="s">
        <v>10418</v>
      </c>
      <c r="C13620" s="702" t="s">
        <v>10974</v>
      </c>
      <c r="D13620" s="899" t="s">
        <v>215</v>
      </c>
      <c r="E13620" s="702" t="s">
        <v>2395</v>
      </c>
      <c r="F13620" s="899" t="s">
        <v>2096</v>
      </c>
      <c r="G13620" s="899" t="s">
        <v>53</v>
      </c>
      <c r="H13620" s="899" t="s">
        <v>201</v>
      </c>
      <c r="I13620" s="899" t="s">
        <v>267</v>
      </c>
      <c r="J13620" s="1074" t="s">
        <v>12659</v>
      </c>
      <c r="K13620" s="1074" t="s">
        <v>12660</v>
      </c>
      <c r="L13620" s="1068">
        <v>472059.1</v>
      </c>
    </row>
    <row r="13621" spans="1:12" s="651" customFormat="1" ht="21.95" customHeight="1" x14ac:dyDescent="0.25">
      <c r="A13621" s="1399"/>
      <c r="B13621" s="1065" t="s">
        <v>10418</v>
      </c>
      <c r="C13621" s="903" t="s">
        <v>10974</v>
      </c>
      <c r="D13621" s="900" t="s">
        <v>215</v>
      </c>
      <c r="E13621" s="903" t="s">
        <v>2395</v>
      </c>
      <c r="F13621" s="900" t="s">
        <v>2096</v>
      </c>
      <c r="G13621" s="900" t="s">
        <v>53</v>
      </c>
      <c r="H13621" s="900" t="s">
        <v>201</v>
      </c>
      <c r="I13621" s="900" t="s">
        <v>268</v>
      </c>
      <c r="J13621" s="1073" t="s">
        <v>12670</v>
      </c>
      <c r="K13621" s="1073" t="s">
        <v>12671</v>
      </c>
      <c r="L13621" s="1066">
        <v>2296099.52</v>
      </c>
    </row>
    <row r="13622" spans="1:12" s="651" customFormat="1" ht="21.95" customHeight="1" x14ac:dyDescent="0.25">
      <c r="A13622" s="1399"/>
      <c r="B13622" s="1067" t="s">
        <v>10418</v>
      </c>
      <c r="C13622" s="702" t="s">
        <v>10974</v>
      </c>
      <c r="D13622" s="899" t="s">
        <v>215</v>
      </c>
      <c r="E13622" s="702" t="s">
        <v>2395</v>
      </c>
      <c r="F13622" s="899" t="s">
        <v>2096</v>
      </c>
      <c r="G13622" s="899" t="s">
        <v>53</v>
      </c>
      <c r="H13622" s="899" t="s">
        <v>201</v>
      </c>
      <c r="I13622" s="899" t="s">
        <v>268</v>
      </c>
      <c r="J13622" s="1074" t="s">
        <v>12670</v>
      </c>
      <c r="K13622" s="1074" t="s">
        <v>12672</v>
      </c>
      <c r="L13622" s="1068">
        <v>2178681.25</v>
      </c>
    </row>
    <row r="13623" spans="1:12" s="651" customFormat="1" ht="21.95" customHeight="1" x14ac:dyDescent="0.25">
      <c r="A13623" s="1399"/>
      <c r="B13623" s="1065" t="s">
        <v>10418</v>
      </c>
      <c r="C13623" s="903" t="s">
        <v>10975</v>
      </c>
      <c r="D13623" s="900" t="s">
        <v>215</v>
      </c>
      <c r="E13623" s="903" t="s">
        <v>2400</v>
      </c>
      <c r="F13623" s="900" t="s">
        <v>2096</v>
      </c>
      <c r="G13623" s="900" t="s">
        <v>53</v>
      </c>
      <c r="H13623" s="900" t="s">
        <v>201</v>
      </c>
      <c r="I13623" s="900" t="s">
        <v>267</v>
      </c>
      <c r="J13623" s="1073" t="s">
        <v>12659</v>
      </c>
      <c r="K13623" s="1073" t="s">
        <v>12660</v>
      </c>
      <c r="L13623" s="1066">
        <v>1164883.75</v>
      </c>
    </row>
    <row r="13624" spans="1:12" s="651" customFormat="1" ht="21.95" customHeight="1" x14ac:dyDescent="0.25">
      <c r="A13624" s="1399"/>
      <c r="B13624" s="1067" t="s">
        <v>10418</v>
      </c>
      <c r="C13624" s="702" t="s">
        <v>10976</v>
      </c>
      <c r="D13624" s="899" t="s">
        <v>215</v>
      </c>
      <c r="E13624" s="702" t="s">
        <v>2401</v>
      </c>
      <c r="F13624" s="899" t="s">
        <v>2096</v>
      </c>
      <c r="G13624" s="899" t="s">
        <v>53</v>
      </c>
      <c r="H13624" s="899" t="s">
        <v>201</v>
      </c>
      <c r="I13624" s="899" t="s">
        <v>267</v>
      </c>
      <c r="J13624" s="1074" t="s">
        <v>12659</v>
      </c>
      <c r="K13624" s="1074" t="s">
        <v>12660</v>
      </c>
      <c r="L13624" s="1068">
        <v>1164883.75</v>
      </c>
    </row>
    <row r="13625" spans="1:12" s="651" customFormat="1" ht="21.95" customHeight="1" x14ac:dyDescent="0.25">
      <c r="A13625" s="1399"/>
      <c r="B13625" s="1065" t="s">
        <v>10418</v>
      </c>
      <c r="C13625" s="903" t="s">
        <v>10977</v>
      </c>
      <c r="D13625" s="900" t="s">
        <v>215</v>
      </c>
      <c r="E13625" s="903" t="s">
        <v>2402</v>
      </c>
      <c r="F13625" s="900" t="s">
        <v>2096</v>
      </c>
      <c r="G13625" s="900" t="s">
        <v>53</v>
      </c>
      <c r="H13625" s="900" t="s">
        <v>201</v>
      </c>
      <c r="I13625" s="900" t="s">
        <v>267</v>
      </c>
      <c r="J13625" s="1073" t="s">
        <v>12659</v>
      </c>
      <c r="K13625" s="1073" t="s">
        <v>12660</v>
      </c>
      <c r="L13625" s="1066">
        <v>1164883.75</v>
      </c>
    </row>
    <row r="13626" spans="1:12" s="651" customFormat="1" ht="21.95" customHeight="1" x14ac:dyDescent="0.25">
      <c r="A13626" s="1399"/>
      <c r="B13626" s="1067" t="s">
        <v>10418</v>
      </c>
      <c r="C13626" s="702" t="s">
        <v>10978</v>
      </c>
      <c r="D13626" s="899" t="s">
        <v>215</v>
      </c>
      <c r="E13626" s="702" t="s">
        <v>2403</v>
      </c>
      <c r="F13626" s="899" t="s">
        <v>2096</v>
      </c>
      <c r="G13626" s="899" t="s">
        <v>53</v>
      </c>
      <c r="H13626" s="899" t="s">
        <v>201</v>
      </c>
      <c r="I13626" s="899" t="s">
        <v>267</v>
      </c>
      <c r="J13626" s="1074" t="s">
        <v>12659</v>
      </c>
      <c r="K13626" s="1074" t="s">
        <v>12660</v>
      </c>
      <c r="L13626" s="1068">
        <v>1164883.75</v>
      </c>
    </row>
    <row r="13627" spans="1:12" s="651" customFormat="1" ht="21.95" customHeight="1" x14ac:dyDescent="0.25">
      <c r="A13627" s="1399"/>
      <c r="B13627" s="1065" t="s">
        <v>10418</v>
      </c>
      <c r="C13627" s="903" t="s">
        <v>10979</v>
      </c>
      <c r="D13627" s="900" t="s">
        <v>215</v>
      </c>
      <c r="E13627" s="903" t="s">
        <v>2404</v>
      </c>
      <c r="F13627" s="900" t="s">
        <v>2096</v>
      </c>
      <c r="G13627" s="900" t="s">
        <v>53</v>
      </c>
      <c r="H13627" s="900" t="s">
        <v>201</v>
      </c>
      <c r="I13627" s="900" t="s">
        <v>267</v>
      </c>
      <c r="J13627" s="1073" t="s">
        <v>12659</v>
      </c>
      <c r="K13627" s="1073" t="s">
        <v>12660</v>
      </c>
      <c r="L13627" s="1066">
        <v>1164883.75</v>
      </c>
    </row>
    <row r="13628" spans="1:12" s="651" customFormat="1" ht="21.95" customHeight="1" x14ac:dyDescent="0.25">
      <c r="A13628" s="1399"/>
      <c r="B13628" s="1067" t="s">
        <v>10418</v>
      </c>
      <c r="C13628" s="702" t="s">
        <v>10980</v>
      </c>
      <c r="D13628" s="899" t="s">
        <v>215</v>
      </c>
      <c r="E13628" s="702" t="s">
        <v>2405</v>
      </c>
      <c r="F13628" s="899" t="s">
        <v>2096</v>
      </c>
      <c r="G13628" s="899" t="s">
        <v>53</v>
      </c>
      <c r="H13628" s="899" t="s">
        <v>201</v>
      </c>
      <c r="I13628" s="899" t="s">
        <v>267</v>
      </c>
      <c r="J13628" s="1074" t="s">
        <v>12659</v>
      </c>
      <c r="K13628" s="1074" t="s">
        <v>12660</v>
      </c>
      <c r="L13628" s="1068">
        <v>1164883.75</v>
      </c>
    </row>
    <row r="13629" spans="1:12" s="651" customFormat="1" ht="21.95" customHeight="1" x14ac:dyDescent="0.25">
      <c r="A13629" s="1399"/>
      <c r="B13629" s="1065" t="s">
        <v>10981</v>
      </c>
      <c r="C13629" s="903" t="s">
        <v>10982</v>
      </c>
      <c r="D13629" s="900" t="s">
        <v>215</v>
      </c>
      <c r="E13629" s="903" t="s">
        <v>2406</v>
      </c>
      <c r="F13629" s="900" t="s">
        <v>2407</v>
      </c>
      <c r="G13629" s="900" t="s">
        <v>53</v>
      </c>
      <c r="H13629" s="900" t="s">
        <v>282</v>
      </c>
      <c r="I13629" s="900" t="s">
        <v>2408</v>
      </c>
      <c r="J13629" s="1073" t="s">
        <v>12833</v>
      </c>
      <c r="K13629" s="1073" t="s">
        <v>12834</v>
      </c>
      <c r="L13629" s="1066">
        <v>1816249.64</v>
      </c>
    </row>
    <row r="13630" spans="1:12" s="651" customFormat="1" ht="21.95" customHeight="1" x14ac:dyDescent="0.25">
      <c r="A13630" s="1399"/>
      <c r="B13630" s="1067" t="s">
        <v>10981</v>
      </c>
      <c r="C13630" s="702" t="s">
        <v>10983</v>
      </c>
      <c r="D13630" s="899" t="s">
        <v>215</v>
      </c>
      <c r="E13630" s="702" t="s">
        <v>2409</v>
      </c>
      <c r="F13630" s="899" t="s">
        <v>2407</v>
      </c>
      <c r="G13630" s="899" t="s">
        <v>53</v>
      </c>
      <c r="H13630" s="899" t="s">
        <v>282</v>
      </c>
      <c r="I13630" s="899" t="s">
        <v>2408</v>
      </c>
      <c r="J13630" s="1074" t="s">
        <v>12833</v>
      </c>
      <c r="K13630" s="1074" t="s">
        <v>12834</v>
      </c>
      <c r="L13630" s="1068">
        <v>1816249.64</v>
      </c>
    </row>
    <row r="13631" spans="1:12" s="651" customFormat="1" ht="21.95" customHeight="1" x14ac:dyDescent="0.25">
      <c r="A13631" s="1399"/>
      <c r="B13631" s="1065" t="s">
        <v>10981</v>
      </c>
      <c r="C13631" s="903" t="s">
        <v>10984</v>
      </c>
      <c r="D13631" s="900" t="s">
        <v>215</v>
      </c>
      <c r="E13631" s="903" t="s">
        <v>2410</v>
      </c>
      <c r="F13631" s="900" t="s">
        <v>2407</v>
      </c>
      <c r="G13631" s="900" t="s">
        <v>53</v>
      </c>
      <c r="H13631" s="900" t="s">
        <v>282</v>
      </c>
      <c r="I13631" s="900" t="s">
        <v>2408</v>
      </c>
      <c r="J13631" s="1073" t="s">
        <v>12833</v>
      </c>
      <c r="K13631" s="1073" t="s">
        <v>12834</v>
      </c>
      <c r="L13631" s="1066">
        <v>1816249.64</v>
      </c>
    </row>
    <row r="13632" spans="1:12" s="651" customFormat="1" ht="21.95" customHeight="1" x14ac:dyDescent="0.25">
      <c r="A13632" s="1399"/>
      <c r="B13632" s="1067" t="s">
        <v>10985</v>
      </c>
      <c r="C13632" s="702" t="s">
        <v>10986</v>
      </c>
      <c r="D13632" s="899" t="s">
        <v>215</v>
      </c>
      <c r="E13632" s="702" t="s">
        <v>2286</v>
      </c>
      <c r="F13632" s="899" t="s">
        <v>2096</v>
      </c>
      <c r="G13632" s="899" t="s">
        <v>53</v>
      </c>
      <c r="H13632" s="899" t="s">
        <v>218</v>
      </c>
      <c r="I13632" s="899" t="s">
        <v>2411</v>
      </c>
      <c r="J13632" s="1074" t="s">
        <v>13016</v>
      </c>
      <c r="K13632" s="1074" t="s">
        <v>15497</v>
      </c>
      <c r="L13632" s="1068">
        <v>211186.61</v>
      </c>
    </row>
    <row r="13633" spans="1:12" s="651" customFormat="1" ht="21.95" customHeight="1" x14ac:dyDescent="0.25">
      <c r="A13633" s="1399"/>
      <c r="B13633" s="1065" t="s">
        <v>10985</v>
      </c>
      <c r="C13633" s="903" t="s">
        <v>10987</v>
      </c>
      <c r="D13633" s="900" t="s">
        <v>215</v>
      </c>
      <c r="E13633" s="903" t="s">
        <v>2384</v>
      </c>
      <c r="F13633" s="900" t="s">
        <v>2096</v>
      </c>
      <c r="G13633" s="900" t="s">
        <v>53</v>
      </c>
      <c r="H13633" s="900" t="s">
        <v>218</v>
      </c>
      <c r="I13633" s="900" t="s">
        <v>2411</v>
      </c>
      <c r="J13633" s="1073" t="s">
        <v>13016</v>
      </c>
      <c r="K13633" s="1073" t="s">
        <v>15497</v>
      </c>
      <c r="L13633" s="1066">
        <v>211186.61</v>
      </c>
    </row>
    <row r="13634" spans="1:12" s="651" customFormat="1" ht="21.95" customHeight="1" x14ac:dyDescent="0.25">
      <c r="A13634" s="1399"/>
      <c r="B13634" s="1067" t="s">
        <v>10988</v>
      </c>
      <c r="C13634" s="702" t="s">
        <v>10989</v>
      </c>
      <c r="D13634" s="899" t="s">
        <v>215</v>
      </c>
      <c r="E13634" s="702" t="s">
        <v>2412</v>
      </c>
      <c r="F13634" s="899" t="s">
        <v>2096</v>
      </c>
      <c r="G13634" s="899" t="s">
        <v>53</v>
      </c>
      <c r="H13634" s="899" t="s">
        <v>201</v>
      </c>
      <c r="I13634" s="899" t="s">
        <v>267</v>
      </c>
      <c r="J13634" s="1074" t="s">
        <v>12659</v>
      </c>
      <c r="K13634" s="1074" t="s">
        <v>12660</v>
      </c>
      <c r="L13634" s="1068">
        <v>407109.5</v>
      </c>
    </row>
    <row r="13635" spans="1:12" s="651" customFormat="1" ht="21.95" customHeight="1" x14ac:dyDescent="0.25">
      <c r="A13635" s="1399"/>
      <c r="B13635" s="1065" t="s">
        <v>10988</v>
      </c>
      <c r="C13635" s="903" t="s">
        <v>10989</v>
      </c>
      <c r="D13635" s="900" t="s">
        <v>215</v>
      </c>
      <c r="E13635" s="903" t="s">
        <v>2412</v>
      </c>
      <c r="F13635" s="900" t="s">
        <v>2096</v>
      </c>
      <c r="G13635" s="900" t="s">
        <v>53</v>
      </c>
      <c r="H13635" s="900" t="s">
        <v>201</v>
      </c>
      <c r="I13635" s="900" t="s">
        <v>268</v>
      </c>
      <c r="J13635" s="1073" t="s">
        <v>12670</v>
      </c>
      <c r="K13635" s="1073" t="s">
        <v>12671</v>
      </c>
      <c r="L13635" s="1066">
        <v>1980184.09</v>
      </c>
    </row>
    <row r="13636" spans="1:12" s="651" customFormat="1" ht="21.95" customHeight="1" x14ac:dyDescent="0.25">
      <c r="A13636" s="1399"/>
      <c r="B13636" s="1067" t="s">
        <v>10988</v>
      </c>
      <c r="C13636" s="702" t="s">
        <v>10990</v>
      </c>
      <c r="D13636" s="899" t="s">
        <v>215</v>
      </c>
      <c r="E13636" s="702" t="s">
        <v>2413</v>
      </c>
      <c r="F13636" s="899" t="s">
        <v>2096</v>
      </c>
      <c r="G13636" s="899" t="s">
        <v>53</v>
      </c>
      <c r="H13636" s="899" t="s">
        <v>201</v>
      </c>
      <c r="I13636" s="899" t="s">
        <v>267</v>
      </c>
      <c r="J13636" s="1074" t="s">
        <v>12659</v>
      </c>
      <c r="K13636" s="1074" t="s">
        <v>12660</v>
      </c>
      <c r="L13636" s="1068">
        <v>1220616.72</v>
      </c>
    </row>
    <row r="13637" spans="1:12" s="651" customFormat="1" ht="21.95" customHeight="1" x14ac:dyDescent="0.25">
      <c r="A13637" s="1399"/>
      <c r="B13637" s="1067" t="s">
        <v>10988</v>
      </c>
      <c r="C13637" s="702" t="s">
        <v>10990</v>
      </c>
      <c r="D13637" s="899" t="s">
        <v>215</v>
      </c>
      <c r="E13637" s="702" t="s">
        <v>2413</v>
      </c>
      <c r="F13637" s="899" t="s">
        <v>2096</v>
      </c>
      <c r="G13637" s="899" t="s">
        <v>53</v>
      </c>
      <c r="H13637" s="899" t="s">
        <v>201</v>
      </c>
      <c r="I13637" s="899" t="s">
        <v>268</v>
      </c>
      <c r="J13637" s="1074" t="s">
        <v>12670</v>
      </c>
      <c r="K13637" s="1074" t="s">
        <v>12671</v>
      </c>
      <c r="L13637" s="1068">
        <v>5937090.1699999999</v>
      </c>
    </row>
    <row r="13638" spans="1:12" s="651" customFormat="1" ht="21.95" customHeight="1" x14ac:dyDescent="0.25">
      <c r="A13638" s="1399"/>
      <c r="B13638" s="1065" t="s">
        <v>10988</v>
      </c>
      <c r="C13638" s="903" t="s">
        <v>10991</v>
      </c>
      <c r="D13638" s="900" t="s">
        <v>215</v>
      </c>
      <c r="E13638" s="903" t="s">
        <v>2414</v>
      </c>
      <c r="F13638" s="900" t="s">
        <v>2096</v>
      </c>
      <c r="G13638" s="900" t="s">
        <v>53</v>
      </c>
      <c r="H13638" s="900" t="s">
        <v>201</v>
      </c>
      <c r="I13638" s="900" t="s">
        <v>267</v>
      </c>
      <c r="J13638" s="1073" t="s">
        <v>12659</v>
      </c>
      <c r="K13638" s="1073" t="s">
        <v>12660</v>
      </c>
      <c r="L13638" s="1066">
        <v>1220616.72</v>
      </c>
    </row>
    <row r="13639" spans="1:12" s="651" customFormat="1" ht="21.95" customHeight="1" x14ac:dyDescent="0.25">
      <c r="A13639" s="1399"/>
      <c r="B13639" s="1067" t="s">
        <v>10988</v>
      </c>
      <c r="C13639" s="702" t="s">
        <v>10991</v>
      </c>
      <c r="D13639" s="899" t="s">
        <v>215</v>
      </c>
      <c r="E13639" s="702" t="s">
        <v>2414</v>
      </c>
      <c r="F13639" s="899" t="s">
        <v>2096</v>
      </c>
      <c r="G13639" s="899" t="s">
        <v>53</v>
      </c>
      <c r="H13639" s="899" t="s">
        <v>201</v>
      </c>
      <c r="I13639" s="899" t="s">
        <v>268</v>
      </c>
      <c r="J13639" s="1074" t="s">
        <v>12670</v>
      </c>
      <c r="K13639" s="1074" t="s">
        <v>12671</v>
      </c>
      <c r="L13639" s="1068">
        <v>5937090.1699999999</v>
      </c>
    </row>
    <row r="13640" spans="1:12" s="651" customFormat="1" ht="21.95" customHeight="1" x14ac:dyDescent="0.25">
      <c r="A13640" s="1399"/>
      <c r="B13640" s="1065" t="s">
        <v>10988</v>
      </c>
      <c r="C13640" s="903" t="s">
        <v>10992</v>
      </c>
      <c r="D13640" s="900" t="s">
        <v>215</v>
      </c>
      <c r="E13640" s="903" t="s">
        <v>2415</v>
      </c>
      <c r="F13640" s="900" t="s">
        <v>2096</v>
      </c>
      <c r="G13640" s="900" t="s">
        <v>53</v>
      </c>
      <c r="H13640" s="900" t="s">
        <v>201</v>
      </c>
      <c r="I13640" s="900" t="s">
        <v>267</v>
      </c>
      <c r="J13640" s="1073" t="s">
        <v>12659</v>
      </c>
      <c r="K13640" s="1073" t="s">
        <v>12660</v>
      </c>
      <c r="L13640" s="1066">
        <v>1220616.72</v>
      </c>
    </row>
    <row r="13641" spans="1:12" s="651" customFormat="1" ht="21.95" customHeight="1" x14ac:dyDescent="0.25">
      <c r="A13641" s="1399"/>
      <c r="B13641" s="1067" t="s">
        <v>10988</v>
      </c>
      <c r="C13641" s="702" t="s">
        <v>10992</v>
      </c>
      <c r="D13641" s="899" t="s">
        <v>215</v>
      </c>
      <c r="E13641" s="702" t="s">
        <v>2415</v>
      </c>
      <c r="F13641" s="899" t="s">
        <v>2096</v>
      </c>
      <c r="G13641" s="899" t="s">
        <v>53</v>
      </c>
      <c r="H13641" s="899" t="s">
        <v>201</v>
      </c>
      <c r="I13641" s="899" t="s">
        <v>268</v>
      </c>
      <c r="J13641" s="1074" t="s">
        <v>12670</v>
      </c>
      <c r="K13641" s="1074" t="s">
        <v>12671</v>
      </c>
      <c r="L13641" s="1068">
        <v>5937090.1699999999</v>
      </c>
    </row>
    <row r="13642" spans="1:12" s="651" customFormat="1" ht="21.95" customHeight="1" x14ac:dyDescent="0.25">
      <c r="A13642" s="1399"/>
      <c r="B13642" s="1065" t="s">
        <v>10988</v>
      </c>
      <c r="C13642" s="903" t="s">
        <v>10992</v>
      </c>
      <c r="D13642" s="900" t="s">
        <v>215</v>
      </c>
      <c r="E13642" s="903" t="s">
        <v>2415</v>
      </c>
      <c r="F13642" s="900" t="s">
        <v>2096</v>
      </c>
      <c r="G13642" s="900" t="s">
        <v>53</v>
      </c>
      <c r="H13642" s="900" t="s">
        <v>201</v>
      </c>
      <c r="I13642" s="900" t="s">
        <v>268</v>
      </c>
      <c r="J13642" s="1073" t="s">
        <v>12670</v>
      </c>
      <c r="K13642" s="1073" t="s">
        <v>12672</v>
      </c>
      <c r="L13642" s="1066">
        <v>5633478.3899999997</v>
      </c>
    </row>
    <row r="13643" spans="1:12" s="651" customFormat="1" ht="21.95" customHeight="1" x14ac:dyDescent="0.25">
      <c r="A13643" s="1399"/>
      <c r="B13643" s="1067" t="s">
        <v>10988</v>
      </c>
      <c r="C13643" s="702" t="s">
        <v>10993</v>
      </c>
      <c r="D13643" s="899" t="s">
        <v>215</v>
      </c>
      <c r="E13643" s="702" t="s">
        <v>2416</v>
      </c>
      <c r="F13643" s="899" t="s">
        <v>2096</v>
      </c>
      <c r="G13643" s="899" t="s">
        <v>53</v>
      </c>
      <c r="H13643" s="899" t="s">
        <v>218</v>
      </c>
      <c r="I13643" s="899" t="s">
        <v>2163</v>
      </c>
      <c r="J13643" s="1074" t="s">
        <v>16009</v>
      </c>
      <c r="K13643" s="1074" t="s">
        <v>16010</v>
      </c>
      <c r="L13643" s="1068">
        <v>1252931.1200000001</v>
      </c>
    </row>
    <row r="13644" spans="1:12" s="651" customFormat="1" ht="21.95" customHeight="1" x14ac:dyDescent="0.25">
      <c r="A13644" s="1399"/>
      <c r="B13644" s="1065" t="s">
        <v>10988</v>
      </c>
      <c r="C13644" s="903" t="s">
        <v>10994</v>
      </c>
      <c r="D13644" s="900" t="s">
        <v>215</v>
      </c>
      <c r="E13644" s="903" t="s">
        <v>2417</v>
      </c>
      <c r="F13644" s="900" t="s">
        <v>2096</v>
      </c>
      <c r="G13644" s="900" t="s">
        <v>53</v>
      </c>
      <c r="H13644" s="900" t="s">
        <v>273</v>
      </c>
      <c r="I13644" s="900" t="s">
        <v>274</v>
      </c>
      <c r="J13644" s="1073" t="s">
        <v>16011</v>
      </c>
      <c r="K13644" s="1073" t="s">
        <v>12815</v>
      </c>
      <c r="L13644" s="1066">
        <v>1973.93</v>
      </c>
    </row>
    <row r="13645" spans="1:12" s="651" customFormat="1" ht="21.95" customHeight="1" x14ac:dyDescent="0.25">
      <c r="A13645" s="1399"/>
      <c r="B13645" s="1067" t="s">
        <v>10988</v>
      </c>
      <c r="C13645" s="702" t="s">
        <v>10994</v>
      </c>
      <c r="D13645" s="899" t="s">
        <v>215</v>
      </c>
      <c r="E13645" s="702" t="s">
        <v>2417</v>
      </c>
      <c r="F13645" s="899" t="s">
        <v>2096</v>
      </c>
      <c r="G13645" s="899" t="s">
        <v>53</v>
      </c>
      <c r="H13645" s="899" t="s">
        <v>201</v>
      </c>
      <c r="I13645" s="899" t="s">
        <v>267</v>
      </c>
      <c r="J13645" s="1074" t="s">
        <v>12659</v>
      </c>
      <c r="K13645" s="1074" t="s">
        <v>12660</v>
      </c>
      <c r="L13645" s="1068">
        <v>393072.76</v>
      </c>
    </row>
    <row r="13646" spans="1:12" s="651" customFormat="1" ht="21.95" customHeight="1" x14ac:dyDescent="0.25">
      <c r="A13646" s="1399"/>
      <c r="B13646" s="1065" t="s">
        <v>10988</v>
      </c>
      <c r="C13646" s="903" t="s">
        <v>10995</v>
      </c>
      <c r="D13646" s="900" t="s">
        <v>215</v>
      </c>
      <c r="E13646" s="903" t="s">
        <v>2418</v>
      </c>
      <c r="F13646" s="900" t="s">
        <v>2096</v>
      </c>
      <c r="G13646" s="900" t="s">
        <v>53</v>
      </c>
      <c r="H13646" s="900" t="s">
        <v>201</v>
      </c>
      <c r="I13646" s="900" t="s">
        <v>267</v>
      </c>
      <c r="J13646" s="1073" t="s">
        <v>12659</v>
      </c>
      <c r="K13646" s="1073" t="s">
        <v>12660</v>
      </c>
      <c r="L13646" s="1066">
        <v>393072.76</v>
      </c>
    </row>
    <row r="13647" spans="1:12" s="651" customFormat="1" ht="21.95" customHeight="1" x14ac:dyDescent="0.25">
      <c r="A13647" s="1399"/>
      <c r="B13647" s="1067" t="s">
        <v>10988</v>
      </c>
      <c r="C13647" s="702" t="s">
        <v>10995</v>
      </c>
      <c r="D13647" s="899" t="s">
        <v>215</v>
      </c>
      <c r="E13647" s="702" t="s">
        <v>2418</v>
      </c>
      <c r="F13647" s="899" t="s">
        <v>2096</v>
      </c>
      <c r="G13647" s="899" t="s">
        <v>53</v>
      </c>
      <c r="H13647" s="899" t="s">
        <v>201</v>
      </c>
      <c r="I13647" s="899" t="s">
        <v>268</v>
      </c>
      <c r="J13647" s="1074" t="s">
        <v>12670</v>
      </c>
      <c r="K13647" s="1074" t="s">
        <v>12671</v>
      </c>
      <c r="L13647" s="1068">
        <v>1911909.27</v>
      </c>
    </row>
    <row r="13648" spans="1:12" s="651" customFormat="1" ht="21.95" customHeight="1" x14ac:dyDescent="0.25">
      <c r="A13648" s="1399"/>
      <c r="B13648" s="1065" t="s">
        <v>10988</v>
      </c>
      <c r="C13648" s="903" t="s">
        <v>10995</v>
      </c>
      <c r="D13648" s="900" t="s">
        <v>215</v>
      </c>
      <c r="E13648" s="903" t="s">
        <v>2418</v>
      </c>
      <c r="F13648" s="900" t="s">
        <v>2096</v>
      </c>
      <c r="G13648" s="900" t="s">
        <v>53</v>
      </c>
      <c r="H13648" s="900" t="s">
        <v>201</v>
      </c>
      <c r="I13648" s="900" t="s">
        <v>268</v>
      </c>
      <c r="J13648" s="1073" t="s">
        <v>12670</v>
      </c>
      <c r="K13648" s="1073" t="s">
        <v>12672</v>
      </c>
      <c r="L13648" s="1066">
        <v>1814137.77</v>
      </c>
    </row>
    <row r="13649" spans="1:12" s="651" customFormat="1" ht="21.95" customHeight="1" x14ac:dyDescent="0.25">
      <c r="A13649" s="1399"/>
      <c r="B13649" s="1067" t="s">
        <v>10988</v>
      </c>
      <c r="C13649" s="702" t="s">
        <v>10996</v>
      </c>
      <c r="D13649" s="899" t="s">
        <v>215</v>
      </c>
      <c r="E13649" s="702" t="s">
        <v>2419</v>
      </c>
      <c r="F13649" s="899" t="s">
        <v>2096</v>
      </c>
      <c r="G13649" s="899" t="s">
        <v>53</v>
      </c>
      <c r="H13649" s="899" t="s">
        <v>201</v>
      </c>
      <c r="I13649" s="899" t="s">
        <v>267</v>
      </c>
      <c r="J13649" s="1074" t="s">
        <v>12659</v>
      </c>
      <c r="K13649" s="1074" t="s">
        <v>12660</v>
      </c>
      <c r="L13649" s="1068">
        <v>393072.76</v>
      </c>
    </row>
    <row r="13650" spans="1:12" s="651" customFormat="1" ht="21.95" customHeight="1" x14ac:dyDescent="0.25">
      <c r="A13650" s="1399"/>
      <c r="B13650" s="1067" t="s">
        <v>10988</v>
      </c>
      <c r="C13650" s="702" t="s">
        <v>10996</v>
      </c>
      <c r="D13650" s="899" t="s">
        <v>215</v>
      </c>
      <c r="E13650" s="702" t="s">
        <v>2419</v>
      </c>
      <c r="F13650" s="899" t="s">
        <v>2096</v>
      </c>
      <c r="G13650" s="899" t="s">
        <v>53</v>
      </c>
      <c r="H13650" s="899" t="s">
        <v>273</v>
      </c>
      <c r="I13650" s="899" t="s">
        <v>274</v>
      </c>
      <c r="J13650" s="1074" t="s">
        <v>14249</v>
      </c>
      <c r="K13650" s="1074" t="s">
        <v>13981</v>
      </c>
      <c r="L13650" s="1068">
        <v>1976.38</v>
      </c>
    </row>
    <row r="13651" spans="1:12" s="651" customFormat="1" ht="21.95" customHeight="1" x14ac:dyDescent="0.25">
      <c r="A13651" s="1399"/>
      <c r="B13651" s="1065" t="s">
        <v>10988</v>
      </c>
      <c r="C13651" s="903" t="s">
        <v>10997</v>
      </c>
      <c r="D13651" s="900" t="s">
        <v>215</v>
      </c>
      <c r="E13651" s="903" t="s">
        <v>2420</v>
      </c>
      <c r="F13651" s="900" t="s">
        <v>2096</v>
      </c>
      <c r="G13651" s="900" t="s">
        <v>53</v>
      </c>
      <c r="H13651" s="900" t="s">
        <v>273</v>
      </c>
      <c r="I13651" s="900" t="s">
        <v>275</v>
      </c>
      <c r="J13651" s="1073" t="s">
        <v>16012</v>
      </c>
      <c r="K13651" s="1073" t="s">
        <v>16013</v>
      </c>
      <c r="L13651" s="1066">
        <v>36399.980000000003</v>
      </c>
    </row>
    <row r="13652" spans="1:12" s="651" customFormat="1" ht="21.95" customHeight="1" x14ac:dyDescent="0.25">
      <c r="A13652" s="1399"/>
      <c r="B13652" s="1067" t="s">
        <v>10988</v>
      </c>
      <c r="C13652" s="702" t="s">
        <v>10997</v>
      </c>
      <c r="D13652" s="899" t="s">
        <v>215</v>
      </c>
      <c r="E13652" s="702" t="s">
        <v>2420</v>
      </c>
      <c r="F13652" s="899" t="s">
        <v>2096</v>
      </c>
      <c r="G13652" s="899" t="s">
        <v>53</v>
      </c>
      <c r="H13652" s="899" t="s">
        <v>201</v>
      </c>
      <c r="I13652" s="899" t="s">
        <v>267</v>
      </c>
      <c r="J13652" s="1074" t="s">
        <v>12659</v>
      </c>
      <c r="K13652" s="1074" t="s">
        <v>12660</v>
      </c>
      <c r="L13652" s="1068">
        <v>445990.63</v>
      </c>
    </row>
    <row r="13653" spans="1:12" s="651" customFormat="1" ht="21.95" customHeight="1" x14ac:dyDescent="0.25">
      <c r="A13653" s="1399"/>
      <c r="B13653" s="1065" t="s">
        <v>10988</v>
      </c>
      <c r="C13653" s="903" t="s">
        <v>10997</v>
      </c>
      <c r="D13653" s="900" t="s">
        <v>215</v>
      </c>
      <c r="E13653" s="903" t="s">
        <v>2420</v>
      </c>
      <c r="F13653" s="900" t="s">
        <v>2096</v>
      </c>
      <c r="G13653" s="900" t="s">
        <v>53</v>
      </c>
      <c r="H13653" s="900" t="s">
        <v>201</v>
      </c>
      <c r="I13653" s="900" t="s">
        <v>268</v>
      </c>
      <c r="J13653" s="1073" t="s">
        <v>12670</v>
      </c>
      <c r="K13653" s="1073" t="s">
        <v>12671</v>
      </c>
      <c r="L13653" s="1066">
        <v>2169302.2200000002</v>
      </c>
    </row>
    <row r="13654" spans="1:12" s="651" customFormat="1" ht="21.95" customHeight="1" x14ac:dyDescent="0.25">
      <c r="A13654" s="1399"/>
      <c r="B13654" s="1067" t="s">
        <v>10988</v>
      </c>
      <c r="C13654" s="702" t="s">
        <v>10997</v>
      </c>
      <c r="D13654" s="899" t="s">
        <v>215</v>
      </c>
      <c r="E13654" s="702" t="s">
        <v>2420</v>
      </c>
      <c r="F13654" s="899" t="s">
        <v>2096</v>
      </c>
      <c r="G13654" s="899" t="s">
        <v>53</v>
      </c>
      <c r="H13654" s="899" t="s">
        <v>201</v>
      </c>
      <c r="I13654" s="899" t="s">
        <v>268</v>
      </c>
      <c r="J13654" s="1074" t="s">
        <v>12670</v>
      </c>
      <c r="K13654" s="1074" t="s">
        <v>12672</v>
      </c>
      <c r="L13654" s="1068">
        <v>2058368.13</v>
      </c>
    </row>
    <row r="13655" spans="1:12" s="651" customFormat="1" ht="21.95" customHeight="1" x14ac:dyDescent="0.25">
      <c r="A13655" s="1399"/>
      <c r="B13655" s="1065" t="s">
        <v>10988</v>
      </c>
      <c r="C13655" s="903" t="s">
        <v>10998</v>
      </c>
      <c r="D13655" s="900" t="s">
        <v>215</v>
      </c>
      <c r="E13655" s="903" t="s">
        <v>2421</v>
      </c>
      <c r="F13655" s="900" t="s">
        <v>2096</v>
      </c>
      <c r="G13655" s="900" t="s">
        <v>53</v>
      </c>
      <c r="H13655" s="900" t="s">
        <v>201</v>
      </c>
      <c r="I13655" s="900" t="s">
        <v>267</v>
      </c>
      <c r="J13655" s="1073" t="s">
        <v>12659</v>
      </c>
      <c r="K13655" s="1073" t="s">
        <v>12660</v>
      </c>
      <c r="L13655" s="1066">
        <v>382069.25</v>
      </c>
    </row>
    <row r="13656" spans="1:12" s="651" customFormat="1" ht="21.95" customHeight="1" x14ac:dyDescent="0.25">
      <c r="A13656" s="1399"/>
      <c r="B13656" s="1067" t="s">
        <v>10988</v>
      </c>
      <c r="C13656" s="702" t="s">
        <v>10998</v>
      </c>
      <c r="D13656" s="899" t="s">
        <v>215</v>
      </c>
      <c r="E13656" s="702" t="s">
        <v>2421</v>
      </c>
      <c r="F13656" s="899" t="s">
        <v>2096</v>
      </c>
      <c r="G13656" s="899" t="s">
        <v>53</v>
      </c>
      <c r="H13656" s="899" t="s">
        <v>201</v>
      </c>
      <c r="I13656" s="899" t="s">
        <v>268</v>
      </c>
      <c r="J13656" s="1074" t="s">
        <v>12670</v>
      </c>
      <c r="K13656" s="1074" t="s">
        <v>12671</v>
      </c>
      <c r="L13656" s="1068">
        <v>1858388.08</v>
      </c>
    </row>
    <row r="13657" spans="1:12" s="651" customFormat="1" ht="21.95" customHeight="1" x14ac:dyDescent="0.25">
      <c r="A13657" s="1399"/>
      <c r="B13657" s="1065" t="s">
        <v>10988</v>
      </c>
      <c r="C13657" s="903" t="s">
        <v>10998</v>
      </c>
      <c r="D13657" s="900" t="s">
        <v>215</v>
      </c>
      <c r="E13657" s="903" t="s">
        <v>2421</v>
      </c>
      <c r="F13657" s="900" t="s">
        <v>2096</v>
      </c>
      <c r="G13657" s="900" t="s">
        <v>53</v>
      </c>
      <c r="H13657" s="900" t="s">
        <v>201</v>
      </c>
      <c r="I13657" s="900" t="s">
        <v>268</v>
      </c>
      <c r="J13657" s="1073" t="s">
        <v>12670</v>
      </c>
      <c r="K13657" s="1073" t="s">
        <v>12672</v>
      </c>
      <c r="L13657" s="1066">
        <v>1763353.56</v>
      </c>
    </row>
    <row r="13658" spans="1:12" s="651" customFormat="1" ht="21.95" customHeight="1" x14ac:dyDescent="0.25">
      <c r="A13658" s="1399"/>
      <c r="B13658" s="1067" t="s">
        <v>10988</v>
      </c>
      <c r="C13658" s="702" t="s">
        <v>10998</v>
      </c>
      <c r="D13658" s="899" t="s">
        <v>215</v>
      </c>
      <c r="E13658" s="702" t="s">
        <v>2421</v>
      </c>
      <c r="F13658" s="899" t="s">
        <v>2096</v>
      </c>
      <c r="G13658" s="899" t="s">
        <v>53</v>
      </c>
      <c r="H13658" s="899" t="s">
        <v>273</v>
      </c>
      <c r="I13658" s="899" t="s">
        <v>275</v>
      </c>
      <c r="J13658" s="1074" t="s">
        <v>14851</v>
      </c>
      <c r="K13658" s="1074" t="s">
        <v>16014</v>
      </c>
      <c r="L13658" s="1068">
        <v>25258.43</v>
      </c>
    </row>
    <row r="13659" spans="1:12" s="651" customFormat="1" ht="21.95" customHeight="1" x14ac:dyDescent="0.25">
      <c r="A13659" s="1399"/>
      <c r="B13659" s="1065" t="s">
        <v>10988</v>
      </c>
      <c r="C13659" s="903" t="s">
        <v>10998</v>
      </c>
      <c r="D13659" s="900" t="s">
        <v>215</v>
      </c>
      <c r="E13659" s="903" t="s">
        <v>2421</v>
      </c>
      <c r="F13659" s="900" t="s">
        <v>2096</v>
      </c>
      <c r="G13659" s="900" t="s">
        <v>53</v>
      </c>
      <c r="H13659" s="900" t="s">
        <v>218</v>
      </c>
      <c r="I13659" s="900" t="s">
        <v>978</v>
      </c>
      <c r="J13659" s="1073" t="s">
        <v>16015</v>
      </c>
      <c r="K13659" s="1073" t="s">
        <v>16016</v>
      </c>
      <c r="L13659" s="1066">
        <v>4258.8100000000004</v>
      </c>
    </row>
    <row r="13660" spans="1:12" s="651" customFormat="1" ht="21.95" customHeight="1" x14ac:dyDescent="0.25">
      <c r="A13660" s="1399"/>
      <c r="B13660" s="1067" t="s">
        <v>10988</v>
      </c>
      <c r="C13660" s="702" t="s">
        <v>10999</v>
      </c>
      <c r="D13660" s="899" t="s">
        <v>215</v>
      </c>
      <c r="E13660" s="702" t="s">
        <v>2422</v>
      </c>
      <c r="F13660" s="899" t="s">
        <v>2096</v>
      </c>
      <c r="G13660" s="899" t="s">
        <v>53</v>
      </c>
      <c r="H13660" s="899" t="s">
        <v>218</v>
      </c>
      <c r="I13660" s="899" t="s">
        <v>2163</v>
      </c>
      <c r="J13660" s="1074" t="s">
        <v>16009</v>
      </c>
      <c r="K13660" s="1074" t="s">
        <v>16017</v>
      </c>
      <c r="L13660" s="1068">
        <v>104969.94</v>
      </c>
    </row>
    <row r="13661" spans="1:12" s="651" customFormat="1" ht="21.95" customHeight="1" x14ac:dyDescent="0.25">
      <c r="A13661" s="1399"/>
      <c r="B13661" s="1065" t="s">
        <v>10988</v>
      </c>
      <c r="C13661" s="903" t="s">
        <v>10999</v>
      </c>
      <c r="D13661" s="900" t="s">
        <v>215</v>
      </c>
      <c r="E13661" s="903" t="s">
        <v>2422</v>
      </c>
      <c r="F13661" s="900" t="s">
        <v>2096</v>
      </c>
      <c r="G13661" s="900" t="s">
        <v>53</v>
      </c>
      <c r="H13661" s="900" t="s">
        <v>273</v>
      </c>
      <c r="I13661" s="900" t="s">
        <v>275</v>
      </c>
      <c r="J13661" s="1073" t="s">
        <v>15619</v>
      </c>
      <c r="K13661" s="1073" t="s">
        <v>15620</v>
      </c>
      <c r="L13661" s="1066">
        <v>629.30999999999995</v>
      </c>
    </row>
    <row r="13662" spans="1:12" s="651" customFormat="1" ht="21.95" customHeight="1" x14ac:dyDescent="0.25">
      <c r="A13662" s="1399"/>
      <c r="B13662" s="1067" t="s">
        <v>10988</v>
      </c>
      <c r="C13662" s="702" t="s">
        <v>10999</v>
      </c>
      <c r="D13662" s="899" t="s">
        <v>215</v>
      </c>
      <c r="E13662" s="702" t="s">
        <v>2422</v>
      </c>
      <c r="F13662" s="899" t="s">
        <v>2096</v>
      </c>
      <c r="G13662" s="899" t="s">
        <v>53</v>
      </c>
      <c r="H13662" s="899" t="s">
        <v>273</v>
      </c>
      <c r="I13662" s="899" t="s">
        <v>275</v>
      </c>
      <c r="J13662" s="1074" t="s">
        <v>15701</v>
      </c>
      <c r="K13662" s="1074" t="s">
        <v>15702</v>
      </c>
      <c r="L13662" s="1068">
        <v>9301.1200000000008</v>
      </c>
    </row>
    <row r="13663" spans="1:12" s="651" customFormat="1" ht="21.95" customHeight="1" x14ac:dyDescent="0.25">
      <c r="A13663" s="1399"/>
      <c r="B13663" s="1065" t="s">
        <v>10988</v>
      </c>
      <c r="C13663" s="903" t="s">
        <v>10999</v>
      </c>
      <c r="D13663" s="900" t="s">
        <v>215</v>
      </c>
      <c r="E13663" s="903" t="s">
        <v>2422</v>
      </c>
      <c r="F13663" s="900" t="s">
        <v>2096</v>
      </c>
      <c r="G13663" s="900" t="s">
        <v>53</v>
      </c>
      <c r="H13663" s="900" t="s">
        <v>218</v>
      </c>
      <c r="I13663" s="900" t="s">
        <v>306</v>
      </c>
      <c r="J13663" s="1073" t="s">
        <v>13540</v>
      </c>
      <c r="K13663" s="1073" t="s">
        <v>15971</v>
      </c>
      <c r="L13663" s="1066">
        <v>35910.92</v>
      </c>
    </row>
    <row r="13664" spans="1:12" s="651" customFormat="1" ht="21.95" customHeight="1" x14ac:dyDescent="0.25">
      <c r="A13664" s="1399"/>
      <c r="B13664" s="1067" t="s">
        <v>10988</v>
      </c>
      <c r="C13664" s="702" t="s">
        <v>10999</v>
      </c>
      <c r="D13664" s="899" t="s">
        <v>215</v>
      </c>
      <c r="E13664" s="702" t="s">
        <v>2422</v>
      </c>
      <c r="F13664" s="899" t="s">
        <v>2096</v>
      </c>
      <c r="G13664" s="899" t="s">
        <v>53</v>
      </c>
      <c r="H13664" s="899" t="s">
        <v>201</v>
      </c>
      <c r="I13664" s="899" t="s">
        <v>267</v>
      </c>
      <c r="J13664" s="1074" t="s">
        <v>12659</v>
      </c>
      <c r="K13664" s="1074" t="s">
        <v>12660</v>
      </c>
      <c r="L13664" s="1068">
        <v>1634020.16</v>
      </c>
    </row>
    <row r="13665" spans="1:12" s="651" customFormat="1" ht="21.95" customHeight="1" x14ac:dyDescent="0.25">
      <c r="A13665" s="1399"/>
      <c r="B13665" s="1065" t="s">
        <v>10988</v>
      </c>
      <c r="C13665" s="903" t="s">
        <v>10999</v>
      </c>
      <c r="D13665" s="900" t="s">
        <v>215</v>
      </c>
      <c r="E13665" s="903" t="s">
        <v>2422</v>
      </c>
      <c r="F13665" s="900" t="s">
        <v>2096</v>
      </c>
      <c r="G13665" s="900" t="s">
        <v>53</v>
      </c>
      <c r="H13665" s="900" t="s">
        <v>201</v>
      </c>
      <c r="I13665" s="900" t="s">
        <v>268</v>
      </c>
      <c r="J13665" s="1073" t="s">
        <v>12670</v>
      </c>
      <c r="K13665" s="1073" t="s">
        <v>12671</v>
      </c>
      <c r="L13665" s="1066">
        <v>7947888.0599999996</v>
      </c>
    </row>
    <row r="13666" spans="1:12" s="651" customFormat="1" ht="21.95" customHeight="1" x14ac:dyDescent="0.25">
      <c r="A13666" s="1399"/>
      <c r="B13666" s="1067" t="s">
        <v>10988</v>
      </c>
      <c r="C13666" s="702" t="s">
        <v>10999</v>
      </c>
      <c r="D13666" s="899" t="s">
        <v>215</v>
      </c>
      <c r="E13666" s="702" t="s">
        <v>2422</v>
      </c>
      <c r="F13666" s="899" t="s">
        <v>2096</v>
      </c>
      <c r="G13666" s="899" t="s">
        <v>53</v>
      </c>
      <c r="H13666" s="899" t="s">
        <v>201</v>
      </c>
      <c r="I13666" s="899" t="s">
        <v>268</v>
      </c>
      <c r="J13666" s="1074" t="s">
        <v>12670</v>
      </c>
      <c r="K13666" s="1074" t="s">
        <v>12672</v>
      </c>
      <c r="L13666" s="1068">
        <v>7541447.7999999998</v>
      </c>
    </row>
    <row r="13667" spans="1:12" s="651" customFormat="1" ht="21.95" customHeight="1" x14ac:dyDescent="0.25">
      <c r="A13667" s="1399"/>
      <c r="B13667" s="1065" t="s">
        <v>10988</v>
      </c>
      <c r="C13667" s="903" t="s">
        <v>11000</v>
      </c>
      <c r="D13667" s="900" t="s">
        <v>215</v>
      </c>
      <c r="E13667" s="903" t="s">
        <v>2413</v>
      </c>
      <c r="F13667" s="900" t="s">
        <v>2096</v>
      </c>
      <c r="G13667" s="900" t="s">
        <v>53</v>
      </c>
      <c r="H13667" s="900" t="s">
        <v>201</v>
      </c>
      <c r="I13667" s="900" t="s">
        <v>267</v>
      </c>
      <c r="J13667" s="1073" t="s">
        <v>12659</v>
      </c>
      <c r="K13667" s="1073" t="s">
        <v>12660</v>
      </c>
      <c r="L13667" s="1066">
        <v>264096.31</v>
      </c>
    </row>
    <row r="13668" spans="1:12" s="651" customFormat="1" ht="21.95" customHeight="1" x14ac:dyDescent="0.25">
      <c r="A13668" s="1399"/>
      <c r="B13668" s="1067" t="s">
        <v>10988</v>
      </c>
      <c r="C13668" s="702" t="s">
        <v>11000</v>
      </c>
      <c r="D13668" s="899" t="s">
        <v>215</v>
      </c>
      <c r="E13668" s="702" t="s">
        <v>2413</v>
      </c>
      <c r="F13668" s="899" t="s">
        <v>2096</v>
      </c>
      <c r="G13668" s="899" t="s">
        <v>53</v>
      </c>
      <c r="H13668" s="899" t="s">
        <v>273</v>
      </c>
      <c r="I13668" s="899" t="s">
        <v>275</v>
      </c>
      <c r="J13668" s="1074" t="s">
        <v>14979</v>
      </c>
      <c r="K13668" s="1074" t="s">
        <v>16018</v>
      </c>
      <c r="L13668" s="1068">
        <v>36350.660000000003</v>
      </c>
    </row>
    <row r="13669" spans="1:12" s="651" customFormat="1" ht="21.95" customHeight="1" x14ac:dyDescent="0.25">
      <c r="A13669" s="1399"/>
      <c r="B13669" s="1065" t="s">
        <v>10988</v>
      </c>
      <c r="C13669" s="903" t="s">
        <v>11001</v>
      </c>
      <c r="D13669" s="900" t="s">
        <v>215</v>
      </c>
      <c r="E13669" s="903" t="s">
        <v>2414</v>
      </c>
      <c r="F13669" s="900" t="s">
        <v>2096</v>
      </c>
      <c r="G13669" s="900" t="s">
        <v>53</v>
      </c>
      <c r="H13669" s="900" t="s">
        <v>273</v>
      </c>
      <c r="I13669" s="900" t="s">
        <v>275</v>
      </c>
      <c r="J13669" s="1073" t="s">
        <v>13529</v>
      </c>
      <c r="K13669" s="1073" t="s">
        <v>16019</v>
      </c>
      <c r="L13669" s="1066">
        <v>36579.96</v>
      </c>
    </row>
    <row r="13670" spans="1:12" s="651" customFormat="1" ht="21.95" customHeight="1" x14ac:dyDescent="0.25">
      <c r="A13670" s="1399"/>
      <c r="B13670" s="1067" t="s">
        <v>10988</v>
      </c>
      <c r="C13670" s="702" t="s">
        <v>11001</v>
      </c>
      <c r="D13670" s="899" t="s">
        <v>215</v>
      </c>
      <c r="E13670" s="702" t="s">
        <v>2414</v>
      </c>
      <c r="F13670" s="899" t="s">
        <v>2096</v>
      </c>
      <c r="G13670" s="899" t="s">
        <v>53</v>
      </c>
      <c r="H13670" s="899" t="s">
        <v>201</v>
      </c>
      <c r="I13670" s="899" t="s">
        <v>267</v>
      </c>
      <c r="J13670" s="1074" t="s">
        <v>12659</v>
      </c>
      <c r="K13670" s="1074" t="s">
        <v>12660</v>
      </c>
      <c r="L13670" s="1068">
        <v>264096.31</v>
      </c>
    </row>
    <row r="13671" spans="1:12" s="651" customFormat="1" ht="21.95" customHeight="1" x14ac:dyDescent="0.25">
      <c r="A13671" s="1399"/>
      <c r="B13671" s="1065" t="s">
        <v>10988</v>
      </c>
      <c r="C13671" s="903" t="s">
        <v>11001</v>
      </c>
      <c r="D13671" s="900" t="s">
        <v>215</v>
      </c>
      <c r="E13671" s="903" t="s">
        <v>2414</v>
      </c>
      <c r="F13671" s="900" t="s">
        <v>2096</v>
      </c>
      <c r="G13671" s="900" t="s">
        <v>53</v>
      </c>
      <c r="H13671" s="900" t="s">
        <v>201</v>
      </c>
      <c r="I13671" s="900" t="s">
        <v>268</v>
      </c>
      <c r="J13671" s="1073" t="s">
        <v>12670</v>
      </c>
      <c r="K13671" s="1073" t="s">
        <v>12671</v>
      </c>
      <c r="L13671" s="1066">
        <v>1284566.72</v>
      </c>
    </row>
    <row r="13672" spans="1:12" s="651" customFormat="1" ht="21.95" customHeight="1" x14ac:dyDescent="0.25">
      <c r="A13672" s="1399"/>
      <c r="B13672" s="1067" t="s">
        <v>10988</v>
      </c>
      <c r="C13672" s="702" t="s">
        <v>11002</v>
      </c>
      <c r="D13672" s="899" t="s">
        <v>215</v>
      </c>
      <c r="E13672" s="702" t="s">
        <v>2415</v>
      </c>
      <c r="F13672" s="899" t="s">
        <v>2096</v>
      </c>
      <c r="G13672" s="899" t="s">
        <v>53</v>
      </c>
      <c r="H13672" s="899" t="s">
        <v>201</v>
      </c>
      <c r="I13672" s="899" t="s">
        <v>267</v>
      </c>
      <c r="J13672" s="1074" t="s">
        <v>12659</v>
      </c>
      <c r="K13672" s="1074" t="s">
        <v>12660</v>
      </c>
      <c r="L13672" s="1068">
        <v>264096.31</v>
      </c>
    </row>
    <row r="13673" spans="1:12" s="651" customFormat="1" ht="21.95" customHeight="1" x14ac:dyDescent="0.25">
      <c r="A13673" s="1399"/>
      <c r="B13673" s="1065" t="s">
        <v>10988</v>
      </c>
      <c r="C13673" s="903" t="s">
        <v>11003</v>
      </c>
      <c r="D13673" s="900" t="s">
        <v>264</v>
      </c>
      <c r="E13673" s="903" t="s">
        <v>228</v>
      </c>
      <c r="F13673" s="900" t="s">
        <v>2096</v>
      </c>
      <c r="G13673" s="900" t="s">
        <v>53</v>
      </c>
      <c r="H13673" s="900" t="s">
        <v>266</v>
      </c>
      <c r="I13673" s="900" t="s">
        <v>267</v>
      </c>
      <c r="J13673" s="1073" t="s">
        <v>12659</v>
      </c>
      <c r="K13673" s="1073" t="s">
        <v>12660</v>
      </c>
      <c r="L13673" s="1066">
        <v>263178.43</v>
      </c>
    </row>
    <row r="13674" spans="1:12" s="651" customFormat="1" ht="21.95" customHeight="1" x14ac:dyDescent="0.25">
      <c r="A13674" s="1399"/>
      <c r="B13674" s="1067" t="s">
        <v>10988</v>
      </c>
      <c r="C13674" s="702" t="s">
        <v>11003</v>
      </c>
      <c r="D13674" s="899" t="s">
        <v>264</v>
      </c>
      <c r="E13674" s="702" t="s">
        <v>228</v>
      </c>
      <c r="F13674" s="899" t="s">
        <v>2096</v>
      </c>
      <c r="G13674" s="899" t="s">
        <v>53</v>
      </c>
      <c r="H13674" s="899" t="s">
        <v>273</v>
      </c>
      <c r="I13674" s="899" t="s">
        <v>274</v>
      </c>
      <c r="J13674" s="1074" t="s">
        <v>16020</v>
      </c>
      <c r="K13674" s="1074" t="s">
        <v>16021</v>
      </c>
      <c r="L13674" s="1068">
        <v>36878.94</v>
      </c>
    </row>
    <row r="13675" spans="1:12" s="651" customFormat="1" ht="21.95" customHeight="1" x14ac:dyDescent="0.25">
      <c r="A13675" s="1399"/>
      <c r="B13675" s="1065" t="s">
        <v>10988</v>
      </c>
      <c r="C13675" s="903" t="s">
        <v>11004</v>
      </c>
      <c r="D13675" s="900" t="s">
        <v>264</v>
      </c>
      <c r="E13675" s="903" t="s">
        <v>228</v>
      </c>
      <c r="F13675" s="900" t="s">
        <v>2096</v>
      </c>
      <c r="G13675" s="900" t="s">
        <v>53</v>
      </c>
      <c r="H13675" s="900" t="s">
        <v>273</v>
      </c>
      <c r="I13675" s="900" t="s">
        <v>274</v>
      </c>
      <c r="J13675" s="1073" t="s">
        <v>16022</v>
      </c>
      <c r="K13675" s="1073" t="s">
        <v>16023</v>
      </c>
      <c r="L13675" s="1066">
        <v>37076.1</v>
      </c>
    </row>
    <row r="13676" spans="1:12" s="651" customFormat="1" ht="21.95" customHeight="1" x14ac:dyDescent="0.25">
      <c r="A13676" s="1399"/>
      <c r="B13676" s="1067" t="s">
        <v>10988</v>
      </c>
      <c r="C13676" s="702" t="s">
        <v>11004</v>
      </c>
      <c r="D13676" s="899" t="s">
        <v>264</v>
      </c>
      <c r="E13676" s="702" t="s">
        <v>228</v>
      </c>
      <c r="F13676" s="899" t="s">
        <v>2096</v>
      </c>
      <c r="G13676" s="899" t="s">
        <v>53</v>
      </c>
      <c r="H13676" s="899" t="s">
        <v>266</v>
      </c>
      <c r="I13676" s="899" t="s">
        <v>267</v>
      </c>
      <c r="J13676" s="1074" t="s">
        <v>12659</v>
      </c>
      <c r="K13676" s="1074" t="s">
        <v>12660</v>
      </c>
      <c r="L13676" s="1068">
        <v>263178.43</v>
      </c>
    </row>
    <row r="13677" spans="1:12" s="651" customFormat="1" ht="21.95" customHeight="1" x14ac:dyDescent="0.25">
      <c r="A13677" s="1399"/>
      <c r="B13677" s="1065" t="s">
        <v>10988</v>
      </c>
      <c r="C13677" s="903" t="s">
        <v>11005</v>
      </c>
      <c r="D13677" s="900" t="s">
        <v>264</v>
      </c>
      <c r="E13677" s="903" t="s">
        <v>228</v>
      </c>
      <c r="F13677" s="900" t="s">
        <v>2096</v>
      </c>
      <c r="G13677" s="900" t="s">
        <v>53</v>
      </c>
      <c r="H13677" s="900" t="s">
        <v>266</v>
      </c>
      <c r="I13677" s="900" t="s">
        <v>267</v>
      </c>
      <c r="J13677" s="1073" t="s">
        <v>12659</v>
      </c>
      <c r="K13677" s="1073" t="s">
        <v>12660</v>
      </c>
      <c r="L13677" s="1066">
        <v>263178.43</v>
      </c>
    </row>
    <row r="13678" spans="1:12" s="651" customFormat="1" ht="21.95" customHeight="1" x14ac:dyDescent="0.25">
      <c r="A13678" s="1399"/>
      <c r="B13678" s="1067" t="s">
        <v>10988</v>
      </c>
      <c r="C13678" s="702" t="s">
        <v>11005</v>
      </c>
      <c r="D13678" s="899" t="s">
        <v>264</v>
      </c>
      <c r="E13678" s="702" t="s">
        <v>228</v>
      </c>
      <c r="F13678" s="899" t="s">
        <v>2096</v>
      </c>
      <c r="G13678" s="899" t="s">
        <v>53</v>
      </c>
      <c r="H13678" s="899" t="s">
        <v>273</v>
      </c>
      <c r="I13678" s="899" t="s">
        <v>274</v>
      </c>
      <c r="J13678" s="1074" t="s">
        <v>12779</v>
      </c>
      <c r="K13678" s="1074" t="s">
        <v>12780</v>
      </c>
      <c r="L13678" s="1068">
        <v>37056.03</v>
      </c>
    </row>
    <row r="13679" spans="1:12" s="651" customFormat="1" ht="21.95" customHeight="1" x14ac:dyDescent="0.25">
      <c r="A13679" s="1399"/>
      <c r="B13679" s="1065" t="s">
        <v>10988</v>
      </c>
      <c r="C13679" s="903" t="s">
        <v>11006</v>
      </c>
      <c r="D13679" s="900" t="s">
        <v>264</v>
      </c>
      <c r="E13679" s="903" t="s">
        <v>228</v>
      </c>
      <c r="F13679" s="900" t="s">
        <v>2096</v>
      </c>
      <c r="G13679" s="900" t="s">
        <v>53</v>
      </c>
      <c r="H13679" s="900" t="s">
        <v>273</v>
      </c>
      <c r="I13679" s="900" t="s">
        <v>274</v>
      </c>
      <c r="J13679" s="1073" t="s">
        <v>14624</v>
      </c>
      <c r="K13679" s="1073" t="s">
        <v>16024</v>
      </c>
      <c r="L13679" s="1066">
        <v>37623.379999999997</v>
      </c>
    </row>
    <row r="13680" spans="1:12" s="651" customFormat="1" ht="21.95" customHeight="1" x14ac:dyDescent="0.25">
      <c r="A13680" s="1399"/>
      <c r="B13680" s="1067" t="s">
        <v>10988</v>
      </c>
      <c r="C13680" s="702" t="s">
        <v>11006</v>
      </c>
      <c r="D13680" s="899" t="s">
        <v>264</v>
      </c>
      <c r="E13680" s="702" t="s">
        <v>228</v>
      </c>
      <c r="F13680" s="899" t="s">
        <v>2096</v>
      </c>
      <c r="G13680" s="899" t="s">
        <v>53</v>
      </c>
      <c r="H13680" s="899" t="s">
        <v>266</v>
      </c>
      <c r="I13680" s="899" t="s">
        <v>267</v>
      </c>
      <c r="J13680" s="1074" t="s">
        <v>12659</v>
      </c>
      <c r="K13680" s="1074" t="s">
        <v>12660</v>
      </c>
      <c r="L13680" s="1068">
        <v>263178.43</v>
      </c>
    </row>
    <row r="13681" spans="1:12" s="651" customFormat="1" ht="21.95" customHeight="1" x14ac:dyDescent="0.25">
      <c r="A13681" s="1399"/>
      <c r="B13681" s="1065" t="s">
        <v>10988</v>
      </c>
      <c r="C13681" s="903" t="s">
        <v>11007</v>
      </c>
      <c r="D13681" s="900" t="s">
        <v>264</v>
      </c>
      <c r="E13681" s="903" t="s">
        <v>228</v>
      </c>
      <c r="F13681" s="900" t="s">
        <v>2096</v>
      </c>
      <c r="G13681" s="900" t="s">
        <v>53</v>
      </c>
      <c r="H13681" s="900" t="s">
        <v>266</v>
      </c>
      <c r="I13681" s="900" t="s">
        <v>267</v>
      </c>
      <c r="J13681" s="1073" t="s">
        <v>12659</v>
      </c>
      <c r="K13681" s="1073" t="s">
        <v>12660</v>
      </c>
      <c r="L13681" s="1066">
        <v>263178.43</v>
      </c>
    </row>
    <row r="13682" spans="1:12" s="651" customFormat="1" ht="21.95" customHeight="1" x14ac:dyDescent="0.25">
      <c r="A13682" s="1399"/>
      <c r="B13682" s="1067" t="s">
        <v>10988</v>
      </c>
      <c r="C13682" s="702" t="s">
        <v>11007</v>
      </c>
      <c r="D13682" s="899" t="s">
        <v>264</v>
      </c>
      <c r="E13682" s="702" t="s">
        <v>228</v>
      </c>
      <c r="F13682" s="899" t="s">
        <v>2096</v>
      </c>
      <c r="G13682" s="899" t="s">
        <v>53</v>
      </c>
      <c r="H13682" s="899" t="s">
        <v>273</v>
      </c>
      <c r="I13682" s="899" t="s">
        <v>274</v>
      </c>
      <c r="J13682" s="1074" t="s">
        <v>16025</v>
      </c>
      <c r="K13682" s="1074" t="s">
        <v>16026</v>
      </c>
      <c r="L13682" s="1068">
        <v>36731.86</v>
      </c>
    </row>
    <row r="13683" spans="1:12" s="651" customFormat="1" ht="21.95" customHeight="1" x14ac:dyDescent="0.25">
      <c r="A13683" s="1399"/>
      <c r="B13683" s="1065" t="s">
        <v>10988</v>
      </c>
      <c r="C13683" s="903" t="s">
        <v>11008</v>
      </c>
      <c r="D13683" s="900" t="s">
        <v>264</v>
      </c>
      <c r="E13683" s="903" t="s">
        <v>228</v>
      </c>
      <c r="F13683" s="900" t="s">
        <v>2096</v>
      </c>
      <c r="G13683" s="900" t="s">
        <v>53</v>
      </c>
      <c r="H13683" s="900" t="s">
        <v>273</v>
      </c>
      <c r="I13683" s="900" t="s">
        <v>274</v>
      </c>
      <c r="J13683" s="1073" t="s">
        <v>13588</v>
      </c>
      <c r="K13683" s="1073" t="s">
        <v>16027</v>
      </c>
      <c r="L13683" s="1066">
        <v>36983.74</v>
      </c>
    </row>
    <row r="13684" spans="1:12" s="651" customFormat="1" ht="21.95" customHeight="1" x14ac:dyDescent="0.25">
      <c r="A13684" s="1399"/>
      <c r="B13684" s="1067" t="s">
        <v>10988</v>
      </c>
      <c r="C13684" s="702" t="s">
        <v>11008</v>
      </c>
      <c r="D13684" s="899" t="s">
        <v>264</v>
      </c>
      <c r="E13684" s="702" t="s">
        <v>228</v>
      </c>
      <c r="F13684" s="899" t="s">
        <v>2096</v>
      </c>
      <c r="G13684" s="899" t="s">
        <v>53</v>
      </c>
      <c r="H13684" s="899" t="s">
        <v>266</v>
      </c>
      <c r="I13684" s="899" t="s">
        <v>267</v>
      </c>
      <c r="J13684" s="1074" t="s">
        <v>12659</v>
      </c>
      <c r="K13684" s="1074" t="s">
        <v>12660</v>
      </c>
      <c r="L13684" s="1068">
        <v>263178.43</v>
      </c>
    </row>
    <row r="13685" spans="1:12" s="651" customFormat="1" ht="21.95" customHeight="1" x14ac:dyDescent="0.25">
      <c r="A13685" s="1399"/>
      <c r="B13685" s="1065" t="s">
        <v>10988</v>
      </c>
      <c r="C13685" s="903" t="s">
        <v>11009</v>
      </c>
      <c r="D13685" s="900" t="s">
        <v>215</v>
      </c>
      <c r="E13685" s="903" t="s">
        <v>2413</v>
      </c>
      <c r="F13685" s="900" t="s">
        <v>2096</v>
      </c>
      <c r="G13685" s="900" t="s">
        <v>53</v>
      </c>
      <c r="H13685" s="900" t="s">
        <v>273</v>
      </c>
      <c r="I13685" s="900" t="s">
        <v>275</v>
      </c>
      <c r="J13685" s="1073" t="s">
        <v>14979</v>
      </c>
      <c r="K13685" s="1073" t="s">
        <v>16018</v>
      </c>
      <c r="L13685" s="1066">
        <v>25637.23</v>
      </c>
    </row>
    <row r="13686" spans="1:12" s="651" customFormat="1" ht="21.95" customHeight="1" x14ac:dyDescent="0.25">
      <c r="A13686" s="1399"/>
      <c r="B13686" s="1067" t="s">
        <v>10988</v>
      </c>
      <c r="C13686" s="702" t="s">
        <v>11009</v>
      </c>
      <c r="D13686" s="899" t="s">
        <v>215</v>
      </c>
      <c r="E13686" s="702" t="s">
        <v>2413</v>
      </c>
      <c r="F13686" s="899" t="s">
        <v>2096</v>
      </c>
      <c r="G13686" s="899" t="s">
        <v>53</v>
      </c>
      <c r="H13686" s="899" t="s">
        <v>218</v>
      </c>
      <c r="I13686" s="899" t="s">
        <v>978</v>
      </c>
      <c r="J13686" s="1074" t="s">
        <v>16015</v>
      </c>
      <c r="K13686" s="1074" t="s">
        <v>16016</v>
      </c>
      <c r="L13686" s="1068">
        <v>5616.76</v>
      </c>
    </row>
    <row r="13687" spans="1:12" s="651" customFormat="1" ht="21.95" customHeight="1" x14ac:dyDescent="0.25">
      <c r="A13687" s="1399"/>
      <c r="B13687" s="1067" t="s">
        <v>10988</v>
      </c>
      <c r="C13687" s="702" t="s">
        <v>11009</v>
      </c>
      <c r="D13687" s="899" t="s">
        <v>215</v>
      </c>
      <c r="E13687" s="702" t="s">
        <v>2413</v>
      </c>
      <c r="F13687" s="899" t="s">
        <v>2096</v>
      </c>
      <c r="G13687" s="899" t="s">
        <v>53</v>
      </c>
      <c r="H13687" s="899" t="s">
        <v>218</v>
      </c>
      <c r="I13687" s="899" t="s">
        <v>2215</v>
      </c>
      <c r="J13687" s="1074" t="s">
        <v>15646</v>
      </c>
      <c r="K13687" s="1074" t="s">
        <v>15207</v>
      </c>
      <c r="L13687" s="1068">
        <v>65882.880000000005</v>
      </c>
    </row>
    <row r="13688" spans="1:12" s="651" customFormat="1" ht="21.95" customHeight="1" x14ac:dyDescent="0.25">
      <c r="A13688" s="1399"/>
      <c r="B13688" s="1065" t="s">
        <v>10988</v>
      </c>
      <c r="C13688" s="903" t="s">
        <v>11009</v>
      </c>
      <c r="D13688" s="900" t="s">
        <v>215</v>
      </c>
      <c r="E13688" s="903" t="s">
        <v>2413</v>
      </c>
      <c r="F13688" s="900" t="s">
        <v>2096</v>
      </c>
      <c r="G13688" s="900" t="s">
        <v>53</v>
      </c>
      <c r="H13688" s="900" t="s">
        <v>201</v>
      </c>
      <c r="I13688" s="900" t="s">
        <v>267</v>
      </c>
      <c r="J13688" s="1073" t="s">
        <v>12659</v>
      </c>
      <c r="K13688" s="1073" t="s">
        <v>12660</v>
      </c>
      <c r="L13688" s="1066">
        <v>182123.02</v>
      </c>
    </row>
    <row r="13689" spans="1:12" s="651" customFormat="1" ht="21.95" customHeight="1" x14ac:dyDescent="0.25">
      <c r="A13689" s="1399"/>
      <c r="B13689" s="1067" t="s">
        <v>10988</v>
      </c>
      <c r="C13689" s="702" t="s">
        <v>11010</v>
      </c>
      <c r="D13689" s="899" t="s">
        <v>215</v>
      </c>
      <c r="E13689" s="702" t="s">
        <v>2414</v>
      </c>
      <c r="F13689" s="899" t="s">
        <v>2096</v>
      </c>
      <c r="G13689" s="899" t="s">
        <v>53</v>
      </c>
      <c r="H13689" s="899" t="s">
        <v>201</v>
      </c>
      <c r="I13689" s="899" t="s">
        <v>267</v>
      </c>
      <c r="J13689" s="1074" t="s">
        <v>12659</v>
      </c>
      <c r="K13689" s="1074" t="s">
        <v>12660</v>
      </c>
      <c r="L13689" s="1068">
        <v>182123.02</v>
      </c>
    </row>
    <row r="13690" spans="1:12" s="651" customFormat="1" ht="21.95" customHeight="1" x14ac:dyDescent="0.25">
      <c r="A13690" s="1399"/>
      <c r="B13690" s="1065" t="s">
        <v>10988</v>
      </c>
      <c r="C13690" s="903" t="s">
        <v>11010</v>
      </c>
      <c r="D13690" s="900" t="s">
        <v>215</v>
      </c>
      <c r="E13690" s="903" t="s">
        <v>2414</v>
      </c>
      <c r="F13690" s="900" t="s">
        <v>2096</v>
      </c>
      <c r="G13690" s="900" t="s">
        <v>53</v>
      </c>
      <c r="H13690" s="900" t="s">
        <v>218</v>
      </c>
      <c r="I13690" s="900" t="s">
        <v>2215</v>
      </c>
      <c r="J13690" s="1073" t="s">
        <v>15646</v>
      </c>
      <c r="K13690" s="1073" t="s">
        <v>15207</v>
      </c>
      <c r="L13690" s="1066">
        <v>65882.880000000005</v>
      </c>
    </row>
    <row r="13691" spans="1:12" s="651" customFormat="1" ht="21.95" customHeight="1" x14ac:dyDescent="0.25">
      <c r="A13691" s="1399"/>
      <c r="B13691" s="1067" t="s">
        <v>10988</v>
      </c>
      <c r="C13691" s="702" t="s">
        <v>11010</v>
      </c>
      <c r="D13691" s="899" t="s">
        <v>215</v>
      </c>
      <c r="E13691" s="702" t="s">
        <v>2414</v>
      </c>
      <c r="F13691" s="899" t="s">
        <v>2096</v>
      </c>
      <c r="G13691" s="899" t="s">
        <v>53</v>
      </c>
      <c r="H13691" s="899" t="s">
        <v>218</v>
      </c>
      <c r="I13691" s="899" t="s">
        <v>978</v>
      </c>
      <c r="J13691" s="1074" t="s">
        <v>16015</v>
      </c>
      <c r="K13691" s="1074" t="s">
        <v>16016</v>
      </c>
      <c r="L13691" s="1068">
        <v>5616.76</v>
      </c>
    </row>
    <row r="13692" spans="1:12" s="651" customFormat="1" ht="21.95" customHeight="1" x14ac:dyDescent="0.25">
      <c r="A13692" s="1399"/>
      <c r="B13692" s="1065" t="s">
        <v>10988</v>
      </c>
      <c r="C13692" s="903" t="s">
        <v>11010</v>
      </c>
      <c r="D13692" s="900" t="s">
        <v>215</v>
      </c>
      <c r="E13692" s="903" t="s">
        <v>2414</v>
      </c>
      <c r="F13692" s="900" t="s">
        <v>2096</v>
      </c>
      <c r="G13692" s="900" t="s">
        <v>53</v>
      </c>
      <c r="H13692" s="900" t="s">
        <v>273</v>
      </c>
      <c r="I13692" s="900" t="s">
        <v>275</v>
      </c>
      <c r="J13692" s="1073" t="s">
        <v>13529</v>
      </c>
      <c r="K13692" s="1073" t="s">
        <v>16019</v>
      </c>
      <c r="L13692" s="1066">
        <v>25798.959999999999</v>
      </c>
    </row>
    <row r="13693" spans="1:12" s="651" customFormat="1" ht="21.95" customHeight="1" x14ac:dyDescent="0.25">
      <c r="A13693" s="1399"/>
      <c r="B13693" s="1067" t="s">
        <v>10988</v>
      </c>
      <c r="C13693" s="702" t="s">
        <v>11010</v>
      </c>
      <c r="D13693" s="899" t="s">
        <v>215</v>
      </c>
      <c r="E13693" s="702" t="s">
        <v>2414</v>
      </c>
      <c r="F13693" s="899" t="s">
        <v>2096</v>
      </c>
      <c r="G13693" s="899" t="s">
        <v>53</v>
      </c>
      <c r="H13693" s="899" t="s">
        <v>218</v>
      </c>
      <c r="I13693" s="899" t="s">
        <v>428</v>
      </c>
      <c r="J13693" s="1074" t="s">
        <v>16028</v>
      </c>
      <c r="K13693" s="1074" t="s">
        <v>16029</v>
      </c>
      <c r="L13693" s="1068">
        <v>151595.31</v>
      </c>
    </row>
    <row r="13694" spans="1:12" s="651" customFormat="1" ht="21.95" customHeight="1" x14ac:dyDescent="0.25">
      <c r="A13694" s="1399"/>
      <c r="B13694" s="1065" t="s">
        <v>10988</v>
      </c>
      <c r="C13694" s="903" t="s">
        <v>11011</v>
      </c>
      <c r="D13694" s="900" t="s">
        <v>215</v>
      </c>
      <c r="E13694" s="903" t="s">
        <v>2415</v>
      </c>
      <c r="F13694" s="900" t="s">
        <v>2096</v>
      </c>
      <c r="G13694" s="900" t="s">
        <v>53</v>
      </c>
      <c r="H13694" s="900" t="s">
        <v>218</v>
      </c>
      <c r="I13694" s="900" t="s">
        <v>978</v>
      </c>
      <c r="J13694" s="1073" t="s">
        <v>16015</v>
      </c>
      <c r="K13694" s="1073" t="s">
        <v>16016</v>
      </c>
      <c r="L13694" s="1066">
        <v>5616.76</v>
      </c>
    </row>
    <row r="13695" spans="1:12" s="651" customFormat="1" ht="21.95" customHeight="1" x14ac:dyDescent="0.25">
      <c r="A13695" s="1399"/>
      <c r="B13695" s="1067" t="s">
        <v>10988</v>
      </c>
      <c r="C13695" s="702" t="s">
        <v>11011</v>
      </c>
      <c r="D13695" s="899" t="s">
        <v>215</v>
      </c>
      <c r="E13695" s="702" t="s">
        <v>2415</v>
      </c>
      <c r="F13695" s="899" t="s">
        <v>2096</v>
      </c>
      <c r="G13695" s="899" t="s">
        <v>53</v>
      </c>
      <c r="H13695" s="899" t="s">
        <v>201</v>
      </c>
      <c r="I13695" s="899" t="s">
        <v>267</v>
      </c>
      <c r="J13695" s="1074" t="s">
        <v>12659</v>
      </c>
      <c r="K13695" s="1074" t="s">
        <v>12660</v>
      </c>
      <c r="L13695" s="1068">
        <v>182123.02</v>
      </c>
    </row>
    <row r="13696" spans="1:12" s="651" customFormat="1" ht="21.95" customHeight="1" x14ac:dyDescent="0.25">
      <c r="A13696" s="1399"/>
      <c r="B13696" s="1067" t="s">
        <v>10988</v>
      </c>
      <c r="C13696" s="702" t="s">
        <v>11011</v>
      </c>
      <c r="D13696" s="899" t="s">
        <v>215</v>
      </c>
      <c r="E13696" s="702" t="s">
        <v>2415</v>
      </c>
      <c r="F13696" s="899" t="s">
        <v>2096</v>
      </c>
      <c r="G13696" s="899" t="s">
        <v>53</v>
      </c>
      <c r="H13696" s="899" t="s">
        <v>201</v>
      </c>
      <c r="I13696" s="899" t="s">
        <v>268</v>
      </c>
      <c r="J13696" s="1074" t="s">
        <v>12670</v>
      </c>
      <c r="K13696" s="1074" t="s">
        <v>12671</v>
      </c>
      <c r="L13696" s="1068">
        <v>885847.92</v>
      </c>
    </row>
    <row r="13697" spans="1:12" s="651" customFormat="1" ht="21.95" customHeight="1" x14ac:dyDescent="0.25">
      <c r="A13697" s="1399"/>
      <c r="B13697" s="1065" t="s">
        <v>10988</v>
      </c>
      <c r="C13697" s="903" t="s">
        <v>11012</v>
      </c>
      <c r="D13697" s="900" t="s">
        <v>215</v>
      </c>
      <c r="E13697" s="903" t="s">
        <v>2417</v>
      </c>
      <c r="F13697" s="900" t="s">
        <v>2096</v>
      </c>
      <c r="G13697" s="900" t="s">
        <v>53</v>
      </c>
      <c r="H13697" s="900" t="s">
        <v>218</v>
      </c>
      <c r="I13697" s="900" t="s">
        <v>978</v>
      </c>
      <c r="J13697" s="1073" t="s">
        <v>16015</v>
      </c>
      <c r="K13697" s="1073" t="s">
        <v>16016</v>
      </c>
      <c r="L13697" s="1066">
        <v>4258.8100000000004</v>
      </c>
    </row>
    <row r="13698" spans="1:12" s="651" customFormat="1" ht="21.95" customHeight="1" x14ac:dyDescent="0.25">
      <c r="A13698" s="1399"/>
      <c r="B13698" s="1065" t="s">
        <v>10988</v>
      </c>
      <c r="C13698" s="903" t="s">
        <v>11012</v>
      </c>
      <c r="D13698" s="900" t="s">
        <v>215</v>
      </c>
      <c r="E13698" s="903" t="s">
        <v>2417</v>
      </c>
      <c r="F13698" s="900" t="s">
        <v>2096</v>
      </c>
      <c r="G13698" s="900" t="s">
        <v>53</v>
      </c>
      <c r="H13698" s="900" t="s">
        <v>218</v>
      </c>
      <c r="I13698" s="900" t="s">
        <v>2215</v>
      </c>
      <c r="J13698" s="1073" t="s">
        <v>15646</v>
      </c>
      <c r="K13698" s="1073" t="s">
        <v>15207</v>
      </c>
      <c r="L13698" s="1066">
        <v>228854.14</v>
      </c>
    </row>
    <row r="13699" spans="1:12" s="651" customFormat="1" ht="21.95" customHeight="1" x14ac:dyDescent="0.25">
      <c r="A13699" s="1399"/>
      <c r="B13699" s="1067" t="s">
        <v>10988</v>
      </c>
      <c r="C13699" s="702" t="s">
        <v>11012</v>
      </c>
      <c r="D13699" s="899" t="s">
        <v>215</v>
      </c>
      <c r="E13699" s="702" t="s">
        <v>2417</v>
      </c>
      <c r="F13699" s="899" t="s">
        <v>2096</v>
      </c>
      <c r="G13699" s="899" t="s">
        <v>53</v>
      </c>
      <c r="H13699" s="899" t="s">
        <v>218</v>
      </c>
      <c r="I13699" s="899" t="s">
        <v>428</v>
      </c>
      <c r="J13699" s="1074" t="s">
        <v>16030</v>
      </c>
      <c r="K13699" s="1074" t="s">
        <v>12762</v>
      </c>
      <c r="L13699" s="1068">
        <v>152820.84</v>
      </c>
    </row>
    <row r="13700" spans="1:12" s="651" customFormat="1" ht="21.95" customHeight="1" x14ac:dyDescent="0.25">
      <c r="A13700" s="1399"/>
      <c r="B13700" s="1065" t="s">
        <v>10988</v>
      </c>
      <c r="C13700" s="903" t="s">
        <v>11012</v>
      </c>
      <c r="D13700" s="900" t="s">
        <v>215</v>
      </c>
      <c r="E13700" s="903" t="s">
        <v>2417</v>
      </c>
      <c r="F13700" s="900" t="s">
        <v>2096</v>
      </c>
      <c r="G13700" s="900" t="s">
        <v>53</v>
      </c>
      <c r="H13700" s="900" t="s">
        <v>273</v>
      </c>
      <c r="I13700" s="900" t="s">
        <v>274</v>
      </c>
      <c r="J13700" s="1073" t="s">
        <v>16011</v>
      </c>
      <c r="K13700" s="1073" t="s">
        <v>16031</v>
      </c>
      <c r="L13700" s="1066">
        <v>26355.279999999999</v>
      </c>
    </row>
    <row r="13701" spans="1:12" s="651" customFormat="1" ht="21.95" customHeight="1" x14ac:dyDescent="0.25">
      <c r="A13701" s="1399"/>
      <c r="B13701" s="1067" t="s">
        <v>10988</v>
      </c>
      <c r="C13701" s="702" t="s">
        <v>11012</v>
      </c>
      <c r="D13701" s="899" t="s">
        <v>215</v>
      </c>
      <c r="E13701" s="702" t="s">
        <v>2417</v>
      </c>
      <c r="F13701" s="899" t="s">
        <v>2096</v>
      </c>
      <c r="G13701" s="899" t="s">
        <v>53</v>
      </c>
      <c r="H13701" s="899" t="s">
        <v>201</v>
      </c>
      <c r="I13701" s="899" t="s">
        <v>267</v>
      </c>
      <c r="J13701" s="1074" t="s">
        <v>12659</v>
      </c>
      <c r="K13701" s="1074" t="s">
        <v>12660</v>
      </c>
      <c r="L13701" s="1068">
        <v>182123.02</v>
      </c>
    </row>
    <row r="13702" spans="1:12" s="651" customFormat="1" ht="21.95" customHeight="1" x14ac:dyDescent="0.25">
      <c r="A13702" s="1399"/>
      <c r="B13702" s="1065" t="s">
        <v>10988</v>
      </c>
      <c r="C13702" s="903" t="s">
        <v>11013</v>
      </c>
      <c r="D13702" s="900" t="s">
        <v>215</v>
      </c>
      <c r="E13702" s="903" t="s">
        <v>2418</v>
      </c>
      <c r="F13702" s="900" t="s">
        <v>2096</v>
      </c>
      <c r="G13702" s="900" t="s">
        <v>53</v>
      </c>
      <c r="H13702" s="900" t="s">
        <v>201</v>
      </c>
      <c r="I13702" s="900" t="s">
        <v>267</v>
      </c>
      <c r="J13702" s="1073" t="s">
        <v>12659</v>
      </c>
      <c r="K13702" s="1073" t="s">
        <v>12660</v>
      </c>
      <c r="L13702" s="1066">
        <v>182123.02</v>
      </c>
    </row>
    <row r="13703" spans="1:12" s="651" customFormat="1" ht="21.95" customHeight="1" x14ac:dyDescent="0.25">
      <c r="A13703" s="1399"/>
      <c r="B13703" s="1067" t="s">
        <v>10988</v>
      </c>
      <c r="C13703" s="702" t="s">
        <v>11013</v>
      </c>
      <c r="D13703" s="899" t="s">
        <v>215</v>
      </c>
      <c r="E13703" s="702" t="s">
        <v>2418</v>
      </c>
      <c r="F13703" s="899" t="s">
        <v>2096</v>
      </c>
      <c r="G13703" s="899" t="s">
        <v>53</v>
      </c>
      <c r="H13703" s="899" t="s">
        <v>201</v>
      </c>
      <c r="I13703" s="899" t="s">
        <v>268</v>
      </c>
      <c r="J13703" s="1074" t="s">
        <v>12670</v>
      </c>
      <c r="K13703" s="1074" t="s">
        <v>12671</v>
      </c>
      <c r="L13703" s="1068">
        <v>885847.92</v>
      </c>
    </row>
    <row r="13704" spans="1:12" s="651" customFormat="1" ht="21.95" customHeight="1" x14ac:dyDescent="0.25">
      <c r="A13704" s="1399"/>
      <c r="B13704" s="1065" t="s">
        <v>10988</v>
      </c>
      <c r="C13704" s="903" t="s">
        <v>11013</v>
      </c>
      <c r="D13704" s="900" t="s">
        <v>215</v>
      </c>
      <c r="E13704" s="903" t="s">
        <v>2418</v>
      </c>
      <c r="F13704" s="900" t="s">
        <v>2096</v>
      </c>
      <c r="G13704" s="900" t="s">
        <v>53</v>
      </c>
      <c r="H13704" s="900" t="s">
        <v>201</v>
      </c>
      <c r="I13704" s="900" t="s">
        <v>268</v>
      </c>
      <c r="J13704" s="1073" t="s">
        <v>12670</v>
      </c>
      <c r="K13704" s="1073" t="s">
        <v>12672</v>
      </c>
      <c r="L13704" s="1066">
        <v>840547.3</v>
      </c>
    </row>
    <row r="13705" spans="1:12" s="651" customFormat="1" ht="21.95" customHeight="1" x14ac:dyDescent="0.25">
      <c r="A13705" s="1399"/>
      <c r="B13705" s="1067" t="s">
        <v>10988</v>
      </c>
      <c r="C13705" s="702" t="s">
        <v>11013</v>
      </c>
      <c r="D13705" s="899" t="s">
        <v>215</v>
      </c>
      <c r="E13705" s="702" t="s">
        <v>2418</v>
      </c>
      <c r="F13705" s="899" t="s">
        <v>2096</v>
      </c>
      <c r="G13705" s="899" t="s">
        <v>53</v>
      </c>
      <c r="H13705" s="899" t="s">
        <v>218</v>
      </c>
      <c r="I13705" s="899" t="s">
        <v>978</v>
      </c>
      <c r="J13705" s="1074" t="s">
        <v>16015</v>
      </c>
      <c r="K13705" s="1074" t="s">
        <v>16016</v>
      </c>
      <c r="L13705" s="1068">
        <v>4258.8100000000004</v>
      </c>
    </row>
    <row r="13706" spans="1:12" s="651" customFormat="1" ht="21.95" customHeight="1" x14ac:dyDescent="0.25">
      <c r="A13706" s="1399"/>
      <c r="B13706" s="1065" t="s">
        <v>10988</v>
      </c>
      <c r="C13706" s="903" t="s">
        <v>11014</v>
      </c>
      <c r="D13706" s="900" t="s">
        <v>215</v>
      </c>
      <c r="E13706" s="903" t="s">
        <v>2419</v>
      </c>
      <c r="F13706" s="900" t="s">
        <v>2096</v>
      </c>
      <c r="G13706" s="900" t="s">
        <v>53</v>
      </c>
      <c r="H13706" s="900" t="s">
        <v>218</v>
      </c>
      <c r="I13706" s="900" t="s">
        <v>978</v>
      </c>
      <c r="J13706" s="1073" t="s">
        <v>16015</v>
      </c>
      <c r="K13706" s="1073" t="s">
        <v>16016</v>
      </c>
      <c r="L13706" s="1066">
        <v>4258.8100000000004</v>
      </c>
    </row>
    <row r="13707" spans="1:12" s="651" customFormat="1" ht="21.95" customHeight="1" x14ac:dyDescent="0.25">
      <c r="A13707" s="1399"/>
      <c r="B13707" s="1067" t="s">
        <v>10988</v>
      </c>
      <c r="C13707" s="702" t="s">
        <v>11014</v>
      </c>
      <c r="D13707" s="899" t="s">
        <v>215</v>
      </c>
      <c r="E13707" s="702" t="s">
        <v>2419</v>
      </c>
      <c r="F13707" s="899" t="s">
        <v>2096</v>
      </c>
      <c r="G13707" s="899" t="s">
        <v>53</v>
      </c>
      <c r="H13707" s="899" t="s">
        <v>218</v>
      </c>
      <c r="I13707" s="899" t="s">
        <v>2215</v>
      </c>
      <c r="J13707" s="1074" t="s">
        <v>13873</v>
      </c>
      <c r="K13707" s="1074" t="s">
        <v>16032</v>
      </c>
      <c r="L13707" s="1068">
        <v>32270.26</v>
      </c>
    </row>
    <row r="13708" spans="1:12" s="651" customFormat="1" ht="21.95" customHeight="1" x14ac:dyDescent="0.25">
      <c r="A13708" s="1399"/>
      <c r="B13708" s="1065" t="s">
        <v>10988</v>
      </c>
      <c r="C13708" s="903" t="s">
        <v>11014</v>
      </c>
      <c r="D13708" s="900" t="s">
        <v>215</v>
      </c>
      <c r="E13708" s="903" t="s">
        <v>2419</v>
      </c>
      <c r="F13708" s="900" t="s">
        <v>2096</v>
      </c>
      <c r="G13708" s="900" t="s">
        <v>53</v>
      </c>
      <c r="H13708" s="900" t="s">
        <v>218</v>
      </c>
      <c r="I13708" s="900" t="s">
        <v>2215</v>
      </c>
      <c r="J13708" s="1073" t="s">
        <v>13873</v>
      </c>
      <c r="K13708" s="1073" t="s">
        <v>16032</v>
      </c>
      <c r="L13708" s="1066">
        <v>32270.26</v>
      </c>
    </row>
    <row r="13709" spans="1:12" s="651" customFormat="1" ht="21.95" customHeight="1" x14ac:dyDescent="0.25">
      <c r="A13709" s="1399"/>
      <c r="B13709" s="1067" t="s">
        <v>10988</v>
      </c>
      <c r="C13709" s="702" t="s">
        <v>11014</v>
      </c>
      <c r="D13709" s="899" t="s">
        <v>215</v>
      </c>
      <c r="E13709" s="702" t="s">
        <v>2419</v>
      </c>
      <c r="F13709" s="899" t="s">
        <v>2096</v>
      </c>
      <c r="G13709" s="899" t="s">
        <v>53</v>
      </c>
      <c r="H13709" s="899" t="s">
        <v>218</v>
      </c>
      <c r="I13709" s="899" t="s">
        <v>2215</v>
      </c>
      <c r="J13709" s="1074" t="s">
        <v>13873</v>
      </c>
      <c r="K13709" s="1074" t="s">
        <v>16032</v>
      </c>
      <c r="L13709" s="1068">
        <v>32270.26</v>
      </c>
    </row>
    <row r="13710" spans="1:12" s="651" customFormat="1" ht="21.95" customHeight="1" x14ac:dyDescent="0.25">
      <c r="A13710" s="1399"/>
      <c r="B13710" s="1067" t="s">
        <v>10988</v>
      </c>
      <c r="C13710" s="702" t="s">
        <v>11014</v>
      </c>
      <c r="D13710" s="899" t="s">
        <v>215</v>
      </c>
      <c r="E13710" s="702" t="s">
        <v>2419</v>
      </c>
      <c r="F13710" s="899" t="s">
        <v>2096</v>
      </c>
      <c r="G13710" s="899" t="s">
        <v>53</v>
      </c>
      <c r="H13710" s="899" t="s">
        <v>218</v>
      </c>
      <c r="I13710" s="899" t="s">
        <v>2215</v>
      </c>
      <c r="J13710" s="1074" t="s">
        <v>13873</v>
      </c>
      <c r="K13710" s="1074" t="s">
        <v>13339</v>
      </c>
      <c r="L13710" s="1068">
        <v>65227.99</v>
      </c>
    </row>
    <row r="13711" spans="1:12" s="651" customFormat="1" ht="21.95" customHeight="1" x14ac:dyDescent="0.25">
      <c r="A13711" s="1399"/>
      <c r="B13711" s="1065" t="s">
        <v>10988</v>
      </c>
      <c r="C13711" s="903" t="s">
        <v>11014</v>
      </c>
      <c r="D13711" s="900" t="s">
        <v>215</v>
      </c>
      <c r="E13711" s="903" t="s">
        <v>2419</v>
      </c>
      <c r="F13711" s="900" t="s">
        <v>2096</v>
      </c>
      <c r="G13711" s="900" t="s">
        <v>53</v>
      </c>
      <c r="H13711" s="900" t="s">
        <v>218</v>
      </c>
      <c r="I13711" s="900" t="s">
        <v>2215</v>
      </c>
      <c r="J13711" s="1073" t="s">
        <v>13738</v>
      </c>
      <c r="K13711" s="1073" t="s">
        <v>13877</v>
      </c>
      <c r="L13711" s="1066">
        <v>32269.42</v>
      </c>
    </row>
    <row r="13712" spans="1:12" s="651" customFormat="1" ht="21.95" customHeight="1" x14ac:dyDescent="0.25">
      <c r="A13712" s="1399"/>
      <c r="B13712" s="1067" t="s">
        <v>10988</v>
      </c>
      <c r="C13712" s="702" t="s">
        <v>11014</v>
      </c>
      <c r="D13712" s="899" t="s">
        <v>215</v>
      </c>
      <c r="E13712" s="702" t="s">
        <v>2419</v>
      </c>
      <c r="F13712" s="899" t="s">
        <v>2096</v>
      </c>
      <c r="G13712" s="899" t="s">
        <v>53</v>
      </c>
      <c r="H13712" s="899" t="s">
        <v>218</v>
      </c>
      <c r="I13712" s="899" t="s">
        <v>2215</v>
      </c>
      <c r="J13712" s="1074" t="s">
        <v>13152</v>
      </c>
      <c r="K13712" s="1074" t="s">
        <v>14928</v>
      </c>
      <c r="L13712" s="1068">
        <v>32272.11</v>
      </c>
    </row>
    <row r="13713" spans="1:12" s="651" customFormat="1" ht="21.95" customHeight="1" x14ac:dyDescent="0.25">
      <c r="A13713" s="1399"/>
      <c r="B13713" s="1065" t="s">
        <v>10988</v>
      </c>
      <c r="C13713" s="903" t="s">
        <v>11014</v>
      </c>
      <c r="D13713" s="900" t="s">
        <v>215</v>
      </c>
      <c r="E13713" s="903" t="s">
        <v>2419</v>
      </c>
      <c r="F13713" s="900" t="s">
        <v>2096</v>
      </c>
      <c r="G13713" s="900" t="s">
        <v>53</v>
      </c>
      <c r="H13713" s="900" t="s">
        <v>218</v>
      </c>
      <c r="I13713" s="900" t="s">
        <v>428</v>
      </c>
      <c r="J13713" s="1073" t="s">
        <v>16033</v>
      </c>
      <c r="K13713" s="1073" t="s">
        <v>16034</v>
      </c>
      <c r="L13713" s="1066">
        <v>151902.20000000001</v>
      </c>
    </row>
    <row r="13714" spans="1:12" s="651" customFormat="1" ht="21.95" customHeight="1" x14ac:dyDescent="0.25">
      <c r="A13714" s="1399"/>
      <c r="B13714" s="1067" t="s">
        <v>10988</v>
      </c>
      <c r="C13714" s="702" t="s">
        <v>11014</v>
      </c>
      <c r="D13714" s="899" t="s">
        <v>215</v>
      </c>
      <c r="E13714" s="702" t="s">
        <v>2419</v>
      </c>
      <c r="F13714" s="899" t="s">
        <v>2096</v>
      </c>
      <c r="G13714" s="899" t="s">
        <v>53</v>
      </c>
      <c r="H13714" s="899" t="s">
        <v>273</v>
      </c>
      <c r="I13714" s="899" t="s">
        <v>274</v>
      </c>
      <c r="J13714" s="1074" t="s">
        <v>14249</v>
      </c>
      <c r="K13714" s="1074" t="s">
        <v>16035</v>
      </c>
      <c r="L13714" s="1068">
        <v>26382.13</v>
      </c>
    </row>
    <row r="13715" spans="1:12" s="651" customFormat="1" ht="21.95" customHeight="1" x14ac:dyDescent="0.25">
      <c r="A13715" s="1399"/>
      <c r="B13715" s="1065" t="s">
        <v>10988</v>
      </c>
      <c r="C13715" s="903" t="s">
        <v>11014</v>
      </c>
      <c r="D13715" s="900" t="s">
        <v>215</v>
      </c>
      <c r="E13715" s="903" t="s">
        <v>2419</v>
      </c>
      <c r="F13715" s="900" t="s">
        <v>2096</v>
      </c>
      <c r="G13715" s="900" t="s">
        <v>53</v>
      </c>
      <c r="H13715" s="900" t="s">
        <v>201</v>
      </c>
      <c r="I13715" s="900" t="s">
        <v>267</v>
      </c>
      <c r="J13715" s="1073" t="s">
        <v>12659</v>
      </c>
      <c r="K13715" s="1073" t="s">
        <v>12660</v>
      </c>
      <c r="L13715" s="1066">
        <v>182123.02</v>
      </c>
    </row>
    <row r="13716" spans="1:12" s="651" customFormat="1" ht="21.95" customHeight="1" x14ac:dyDescent="0.25">
      <c r="A13716" s="1399"/>
      <c r="B13716" s="1067" t="s">
        <v>10988</v>
      </c>
      <c r="C13716" s="702" t="s">
        <v>11015</v>
      </c>
      <c r="D13716" s="899" t="s">
        <v>215</v>
      </c>
      <c r="E13716" s="702" t="s">
        <v>2417</v>
      </c>
      <c r="F13716" s="899" t="s">
        <v>2096</v>
      </c>
      <c r="G13716" s="899" t="s">
        <v>53</v>
      </c>
      <c r="H13716" s="899" t="s">
        <v>273</v>
      </c>
      <c r="I13716" s="899" t="s">
        <v>274</v>
      </c>
      <c r="J13716" s="1074" t="s">
        <v>16011</v>
      </c>
      <c r="K13716" s="1074" t="s">
        <v>16036</v>
      </c>
      <c r="L13716" s="1068">
        <v>17969.79</v>
      </c>
    </row>
    <row r="13717" spans="1:12" s="651" customFormat="1" ht="21.95" customHeight="1" x14ac:dyDescent="0.25">
      <c r="A13717" s="1399"/>
      <c r="B13717" s="1065" t="s">
        <v>10988</v>
      </c>
      <c r="C13717" s="903" t="s">
        <v>11015</v>
      </c>
      <c r="D13717" s="900" t="s">
        <v>215</v>
      </c>
      <c r="E13717" s="903" t="s">
        <v>2417</v>
      </c>
      <c r="F13717" s="900" t="s">
        <v>2096</v>
      </c>
      <c r="G13717" s="900" t="s">
        <v>53</v>
      </c>
      <c r="H13717" s="900" t="s">
        <v>218</v>
      </c>
      <c r="I13717" s="900" t="s">
        <v>428</v>
      </c>
      <c r="J13717" s="1073" t="s">
        <v>16030</v>
      </c>
      <c r="K13717" s="1073" t="s">
        <v>16037</v>
      </c>
      <c r="L13717" s="1066">
        <v>106811.29</v>
      </c>
    </row>
    <row r="13718" spans="1:12" s="651" customFormat="1" ht="21.95" customHeight="1" x14ac:dyDescent="0.25">
      <c r="A13718" s="1399"/>
      <c r="B13718" s="1067" t="s">
        <v>10988</v>
      </c>
      <c r="C13718" s="702" t="s">
        <v>11015</v>
      </c>
      <c r="D13718" s="899" t="s">
        <v>215</v>
      </c>
      <c r="E13718" s="702" t="s">
        <v>2417</v>
      </c>
      <c r="F13718" s="899" t="s">
        <v>2096</v>
      </c>
      <c r="G13718" s="899" t="s">
        <v>53</v>
      </c>
      <c r="H13718" s="899" t="s">
        <v>201</v>
      </c>
      <c r="I13718" s="899" t="s">
        <v>267</v>
      </c>
      <c r="J13718" s="1074" t="s">
        <v>12659</v>
      </c>
      <c r="K13718" s="1074" t="s">
        <v>12660</v>
      </c>
      <c r="L13718" s="1068">
        <v>103196.81</v>
      </c>
    </row>
    <row r="13719" spans="1:12" s="651" customFormat="1" ht="21.95" customHeight="1" x14ac:dyDescent="0.25">
      <c r="A13719" s="1399"/>
      <c r="B13719" s="1065" t="s">
        <v>10988</v>
      </c>
      <c r="C13719" s="903" t="s">
        <v>11016</v>
      </c>
      <c r="D13719" s="900" t="s">
        <v>215</v>
      </c>
      <c r="E13719" s="903" t="s">
        <v>2418</v>
      </c>
      <c r="F13719" s="900" t="s">
        <v>2096</v>
      </c>
      <c r="G13719" s="900" t="s">
        <v>53</v>
      </c>
      <c r="H13719" s="900" t="s">
        <v>201</v>
      </c>
      <c r="I13719" s="900" t="s">
        <v>267</v>
      </c>
      <c r="J13719" s="1073" t="s">
        <v>12659</v>
      </c>
      <c r="K13719" s="1073" t="s">
        <v>12660</v>
      </c>
      <c r="L13719" s="1066">
        <v>103196.81</v>
      </c>
    </row>
    <row r="13720" spans="1:12" s="651" customFormat="1" ht="21.95" customHeight="1" x14ac:dyDescent="0.25">
      <c r="A13720" s="1399"/>
      <c r="B13720" s="1067" t="s">
        <v>10988</v>
      </c>
      <c r="C13720" s="702" t="s">
        <v>11016</v>
      </c>
      <c r="D13720" s="899" t="s">
        <v>215</v>
      </c>
      <c r="E13720" s="702" t="s">
        <v>2418</v>
      </c>
      <c r="F13720" s="899" t="s">
        <v>2096</v>
      </c>
      <c r="G13720" s="899" t="s">
        <v>53</v>
      </c>
      <c r="H13720" s="899" t="s">
        <v>201</v>
      </c>
      <c r="I13720" s="899" t="s">
        <v>268</v>
      </c>
      <c r="J13720" s="1074" t="s">
        <v>12670</v>
      </c>
      <c r="K13720" s="1074" t="s">
        <v>12671</v>
      </c>
      <c r="L13720" s="1068">
        <v>501950.17</v>
      </c>
    </row>
    <row r="13721" spans="1:12" s="651" customFormat="1" ht="21.95" customHeight="1" x14ac:dyDescent="0.25">
      <c r="A13721" s="1399"/>
      <c r="B13721" s="1065" t="s">
        <v>10988</v>
      </c>
      <c r="C13721" s="903" t="s">
        <v>11017</v>
      </c>
      <c r="D13721" s="900" t="s">
        <v>215</v>
      </c>
      <c r="E13721" s="903" t="s">
        <v>2419</v>
      </c>
      <c r="F13721" s="900" t="s">
        <v>2096</v>
      </c>
      <c r="G13721" s="900" t="s">
        <v>53</v>
      </c>
      <c r="H13721" s="900" t="s">
        <v>201</v>
      </c>
      <c r="I13721" s="900" t="s">
        <v>267</v>
      </c>
      <c r="J13721" s="1073" t="s">
        <v>12659</v>
      </c>
      <c r="K13721" s="1073" t="s">
        <v>12660</v>
      </c>
      <c r="L13721" s="1066">
        <v>103196.81</v>
      </c>
    </row>
    <row r="13722" spans="1:12" s="651" customFormat="1" ht="21.95" customHeight="1" x14ac:dyDescent="0.25">
      <c r="A13722" s="1399"/>
      <c r="B13722" s="1067" t="s">
        <v>10988</v>
      </c>
      <c r="C13722" s="702" t="s">
        <v>11017</v>
      </c>
      <c r="D13722" s="899" t="s">
        <v>215</v>
      </c>
      <c r="E13722" s="702" t="s">
        <v>2419</v>
      </c>
      <c r="F13722" s="899" t="s">
        <v>2096</v>
      </c>
      <c r="G13722" s="899" t="s">
        <v>53</v>
      </c>
      <c r="H13722" s="899" t="s">
        <v>218</v>
      </c>
      <c r="I13722" s="899" t="s">
        <v>428</v>
      </c>
      <c r="J13722" s="1074" t="s">
        <v>16033</v>
      </c>
      <c r="K13722" s="1074" t="s">
        <v>16038</v>
      </c>
      <c r="L13722" s="1068">
        <v>106169.21</v>
      </c>
    </row>
    <row r="13723" spans="1:12" s="651" customFormat="1" ht="21.95" customHeight="1" x14ac:dyDescent="0.25">
      <c r="A13723" s="1399"/>
      <c r="B13723" s="1065" t="s">
        <v>10988</v>
      </c>
      <c r="C13723" s="903" t="s">
        <v>11017</v>
      </c>
      <c r="D13723" s="900" t="s">
        <v>215</v>
      </c>
      <c r="E13723" s="903" t="s">
        <v>2419</v>
      </c>
      <c r="F13723" s="900" t="s">
        <v>2096</v>
      </c>
      <c r="G13723" s="900" t="s">
        <v>53</v>
      </c>
      <c r="H13723" s="900" t="s">
        <v>273</v>
      </c>
      <c r="I13723" s="900" t="s">
        <v>274</v>
      </c>
      <c r="J13723" s="1073" t="s">
        <v>14249</v>
      </c>
      <c r="K13723" s="1073" t="s">
        <v>16039</v>
      </c>
      <c r="L13723" s="1066">
        <v>17988.099999999999</v>
      </c>
    </row>
    <row r="13724" spans="1:12" s="651" customFormat="1" ht="21.95" customHeight="1" x14ac:dyDescent="0.25">
      <c r="A13724" s="1399"/>
      <c r="B13724" s="1067" t="s">
        <v>10988</v>
      </c>
      <c r="C13724" s="702" t="s">
        <v>11018</v>
      </c>
      <c r="D13724" s="899" t="s">
        <v>215</v>
      </c>
      <c r="E13724" s="702" t="s">
        <v>2422</v>
      </c>
      <c r="F13724" s="899" t="s">
        <v>2096</v>
      </c>
      <c r="G13724" s="899" t="s">
        <v>53</v>
      </c>
      <c r="H13724" s="899" t="s">
        <v>201</v>
      </c>
      <c r="I13724" s="899" t="s">
        <v>267</v>
      </c>
      <c r="J13724" s="1074" t="s">
        <v>12659</v>
      </c>
      <c r="K13724" s="1074" t="s">
        <v>12660</v>
      </c>
      <c r="L13724" s="1068">
        <v>280262.64</v>
      </c>
    </row>
    <row r="13725" spans="1:12" s="651" customFormat="1" ht="21.95" customHeight="1" x14ac:dyDescent="0.25">
      <c r="A13725" s="1399"/>
      <c r="B13725" s="1065" t="s">
        <v>10988</v>
      </c>
      <c r="C13725" s="903" t="s">
        <v>11019</v>
      </c>
      <c r="D13725" s="900" t="s">
        <v>215</v>
      </c>
      <c r="E13725" s="903" t="s">
        <v>2422</v>
      </c>
      <c r="F13725" s="900" t="s">
        <v>2096</v>
      </c>
      <c r="G13725" s="900" t="s">
        <v>53</v>
      </c>
      <c r="H13725" s="900" t="s">
        <v>201</v>
      </c>
      <c r="I13725" s="900" t="s">
        <v>267</v>
      </c>
      <c r="J13725" s="1073" t="s">
        <v>12659</v>
      </c>
      <c r="K13725" s="1073" t="s">
        <v>12660</v>
      </c>
      <c r="L13725" s="1066">
        <v>280262.64</v>
      </c>
    </row>
    <row r="13726" spans="1:12" s="651" customFormat="1" ht="21.95" customHeight="1" x14ac:dyDescent="0.25">
      <c r="A13726" s="1399"/>
      <c r="B13726" s="1067" t="s">
        <v>10988</v>
      </c>
      <c r="C13726" s="702" t="s">
        <v>11020</v>
      </c>
      <c r="D13726" s="899" t="s">
        <v>215</v>
      </c>
      <c r="E13726" s="702" t="s">
        <v>2422</v>
      </c>
      <c r="F13726" s="899" t="s">
        <v>2096</v>
      </c>
      <c r="G13726" s="899" t="s">
        <v>53</v>
      </c>
      <c r="H13726" s="899" t="s">
        <v>201</v>
      </c>
      <c r="I13726" s="899" t="s">
        <v>267</v>
      </c>
      <c r="J13726" s="1074" t="s">
        <v>12659</v>
      </c>
      <c r="K13726" s="1074" t="s">
        <v>12660</v>
      </c>
      <c r="L13726" s="1068">
        <v>161608.69</v>
      </c>
    </row>
    <row r="13727" spans="1:12" s="651" customFormat="1" ht="21.95" customHeight="1" x14ac:dyDescent="0.25">
      <c r="A13727" s="1399"/>
      <c r="B13727" s="1065" t="s">
        <v>10988</v>
      </c>
      <c r="C13727" s="903" t="s">
        <v>11020</v>
      </c>
      <c r="D13727" s="900" t="s">
        <v>215</v>
      </c>
      <c r="E13727" s="903" t="s">
        <v>2422</v>
      </c>
      <c r="F13727" s="900" t="s">
        <v>2096</v>
      </c>
      <c r="G13727" s="900" t="s">
        <v>53</v>
      </c>
      <c r="H13727" s="900" t="s">
        <v>201</v>
      </c>
      <c r="I13727" s="900" t="s">
        <v>268</v>
      </c>
      <c r="J13727" s="1073" t="s">
        <v>12670</v>
      </c>
      <c r="K13727" s="1073" t="s">
        <v>12671</v>
      </c>
      <c r="L13727" s="1066">
        <v>786066.07</v>
      </c>
    </row>
    <row r="13728" spans="1:12" s="651" customFormat="1" ht="21.95" customHeight="1" x14ac:dyDescent="0.25">
      <c r="A13728" s="1399"/>
      <c r="B13728" s="1067" t="s">
        <v>10988</v>
      </c>
      <c r="C13728" s="702" t="s">
        <v>11020</v>
      </c>
      <c r="D13728" s="899" t="s">
        <v>215</v>
      </c>
      <c r="E13728" s="702" t="s">
        <v>2422</v>
      </c>
      <c r="F13728" s="899" t="s">
        <v>2096</v>
      </c>
      <c r="G13728" s="899" t="s">
        <v>53</v>
      </c>
      <c r="H13728" s="899" t="s">
        <v>201</v>
      </c>
      <c r="I13728" s="899" t="s">
        <v>268</v>
      </c>
      <c r="J13728" s="1074" t="s">
        <v>12670</v>
      </c>
      <c r="K13728" s="1074" t="s">
        <v>12672</v>
      </c>
      <c r="L13728" s="1068">
        <v>745868.11</v>
      </c>
    </row>
    <row r="13729" spans="1:12" s="651" customFormat="1" ht="21.95" customHeight="1" x14ac:dyDescent="0.25">
      <c r="A13729" s="1399"/>
      <c r="B13729" s="1065" t="s">
        <v>10988</v>
      </c>
      <c r="C13729" s="903" t="s">
        <v>11021</v>
      </c>
      <c r="D13729" s="900" t="s">
        <v>215</v>
      </c>
      <c r="E13729" s="903" t="s">
        <v>2422</v>
      </c>
      <c r="F13729" s="900" t="s">
        <v>2096</v>
      </c>
      <c r="G13729" s="900" t="s">
        <v>53</v>
      </c>
      <c r="H13729" s="900" t="s">
        <v>201</v>
      </c>
      <c r="I13729" s="900" t="s">
        <v>267</v>
      </c>
      <c r="J13729" s="1073" t="s">
        <v>12659</v>
      </c>
      <c r="K13729" s="1073" t="s">
        <v>12660</v>
      </c>
      <c r="L13729" s="1066">
        <v>161608.69</v>
      </c>
    </row>
    <row r="13730" spans="1:12" s="651" customFormat="1" ht="21.95" customHeight="1" x14ac:dyDescent="0.25">
      <c r="A13730" s="1399"/>
      <c r="B13730" s="1067" t="s">
        <v>10988</v>
      </c>
      <c r="C13730" s="702" t="s">
        <v>11021</v>
      </c>
      <c r="D13730" s="899" t="s">
        <v>215</v>
      </c>
      <c r="E13730" s="702" t="s">
        <v>2422</v>
      </c>
      <c r="F13730" s="899" t="s">
        <v>2096</v>
      </c>
      <c r="G13730" s="899" t="s">
        <v>53</v>
      </c>
      <c r="H13730" s="899" t="s">
        <v>218</v>
      </c>
      <c r="I13730" s="899" t="s">
        <v>428</v>
      </c>
      <c r="J13730" s="1074" t="s">
        <v>16040</v>
      </c>
      <c r="K13730" s="1074" t="s">
        <v>16041</v>
      </c>
      <c r="L13730" s="1068">
        <v>143057.66</v>
      </c>
    </row>
    <row r="13731" spans="1:12" s="651" customFormat="1" ht="21.95" customHeight="1" x14ac:dyDescent="0.25">
      <c r="A13731" s="1399"/>
      <c r="B13731" s="1065" t="s">
        <v>10988</v>
      </c>
      <c r="C13731" s="903" t="s">
        <v>11021</v>
      </c>
      <c r="D13731" s="900" t="s">
        <v>215</v>
      </c>
      <c r="E13731" s="903" t="s">
        <v>2422</v>
      </c>
      <c r="F13731" s="900" t="s">
        <v>2096</v>
      </c>
      <c r="G13731" s="900" t="s">
        <v>53</v>
      </c>
      <c r="H13731" s="900" t="s">
        <v>218</v>
      </c>
      <c r="I13731" s="900" t="s">
        <v>2215</v>
      </c>
      <c r="J13731" s="1073" t="s">
        <v>12875</v>
      </c>
      <c r="K13731" s="1073" t="s">
        <v>15752</v>
      </c>
      <c r="L13731" s="1066">
        <v>30205.55</v>
      </c>
    </row>
    <row r="13732" spans="1:12" s="651" customFormat="1" ht="21.95" customHeight="1" x14ac:dyDescent="0.25">
      <c r="A13732" s="1399"/>
      <c r="B13732" s="1067" t="s">
        <v>10988</v>
      </c>
      <c r="C13732" s="702" t="s">
        <v>11021</v>
      </c>
      <c r="D13732" s="899" t="s">
        <v>215</v>
      </c>
      <c r="E13732" s="702" t="s">
        <v>2422</v>
      </c>
      <c r="F13732" s="899" t="s">
        <v>2096</v>
      </c>
      <c r="G13732" s="899" t="s">
        <v>53</v>
      </c>
      <c r="H13732" s="899" t="s">
        <v>218</v>
      </c>
      <c r="I13732" s="899" t="s">
        <v>2215</v>
      </c>
      <c r="J13732" s="1074" t="s">
        <v>15646</v>
      </c>
      <c r="K13732" s="1074" t="s">
        <v>15203</v>
      </c>
      <c r="L13732" s="1068">
        <v>30662.89</v>
      </c>
    </row>
    <row r="13733" spans="1:12" s="651" customFormat="1" ht="21.95" customHeight="1" x14ac:dyDescent="0.25">
      <c r="A13733" s="1399"/>
      <c r="B13733" s="1065" t="s">
        <v>10988</v>
      </c>
      <c r="C13733" s="903" t="s">
        <v>11022</v>
      </c>
      <c r="D13733" s="900" t="s">
        <v>215</v>
      </c>
      <c r="E13733" s="903" t="s">
        <v>2422</v>
      </c>
      <c r="F13733" s="900" t="s">
        <v>2096</v>
      </c>
      <c r="G13733" s="900" t="s">
        <v>53</v>
      </c>
      <c r="H13733" s="900" t="s">
        <v>218</v>
      </c>
      <c r="I13733" s="900" t="s">
        <v>428</v>
      </c>
      <c r="J13733" s="1073" t="s">
        <v>16042</v>
      </c>
      <c r="K13733" s="1073" t="s">
        <v>16043</v>
      </c>
      <c r="L13733" s="1066">
        <v>109557.14</v>
      </c>
    </row>
    <row r="13734" spans="1:12" s="651" customFormat="1" ht="21.95" customHeight="1" x14ac:dyDescent="0.25">
      <c r="A13734" s="1399"/>
      <c r="B13734" s="1067" t="s">
        <v>10988</v>
      </c>
      <c r="C13734" s="702" t="s">
        <v>11022</v>
      </c>
      <c r="D13734" s="899" t="s">
        <v>215</v>
      </c>
      <c r="E13734" s="702" t="s">
        <v>2422</v>
      </c>
      <c r="F13734" s="899" t="s">
        <v>2096</v>
      </c>
      <c r="G13734" s="899" t="s">
        <v>53</v>
      </c>
      <c r="H13734" s="899" t="s">
        <v>201</v>
      </c>
      <c r="I13734" s="899" t="s">
        <v>267</v>
      </c>
      <c r="J13734" s="1074" t="s">
        <v>12659</v>
      </c>
      <c r="K13734" s="1074" t="s">
        <v>12660</v>
      </c>
      <c r="L13734" s="1068">
        <v>84794.02</v>
      </c>
    </row>
    <row r="13735" spans="1:12" s="651" customFormat="1" ht="21.95" customHeight="1" x14ac:dyDescent="0.25">
      <c r="A13735" s="1399"/>
      <c r="B13735" s="1065" t="s">
        <v>10988</v>
      </c>
      <c r="C13735" s="903" t="s">
        <v>11022</v>
      </c>
      <c r="D13735" s="900" t="s">
        <v>215</v>
      </c>
      <c r="E13735" s="903" t="s">
        <v>2422</v>
      </c>
      <c r="F13735" s="900" t="s">
        <v>2096</v>
      </c>
      <c r="G13735" s="900" t="s">
        <v>53</v>
      </c>
      <c r="H13735" s="900" t="s">
        <v>201</v>
      </c>
      <c r="I13735" s="900" t="s">
        <v>268</v>
      </c>
      <c r="J13735" s="1073" t="s">
        <v>12670</v>
      </c>
      <c r="K13735" s="1073" t="s">
        <v>12671</v>
      </c>
      <c r="L13735" s="1066">
        <v>412438.82</v>
      </c>
    </row>
    <row r="13736" spans="1:12" s="651" customFormat="1" ht="21.95" customHeight="1" x14ac:dyDescent="0.25">
      <c r="A13736" s="1399"/>
      <c r="B13736" s="1067" t="s">
        <v>10988</v>
      </c>
      <c r="C13736" s="702" t="s">
        <v>11022</v>
      </c>
      <c r="D13736" s="899" t="s">
        <v>215</v>
      </c>
      <c r="E13736" s="702" t="s">
        <v>2422</v>
      </c>
      <c r="F13736" s="899" t="s">
        <v>2096</v>
      </c>
      <c r="G13736" s="899" t="s">
        <v>53</v>
      </c>
      <c r="H13736" s="899" t="s">
        <v>201</v>
      </c>
      <c r="I13736" s="899" t="s">
        <v>268</v>
      </c>
      <c r="J13736" s="1074" t="s">
        <v>12670</v>
      </c>
      <c r="K13736" s="1074" t="s">
        <v>12672</v>
      </c>
      <c r="L13736" s="1068">
        <v>391347.46</v>
      </c>
    </row>
    <row r="13737" spans="1:12" s="651" customFormat="1" ht="21.95" customHeight="1" x14ac:dyDescent="0.25">
      <c r="A13737" s="1399"/>
      <c r="B13737" s="1065" t="s">
        <v>10988</v>
      </c>
      <c r="C13737" s="903" t="s">
        <v>11023</v>
      </c>
      <c r="D13737" s="900" t="s">
        <v>215</v>
      </c>
      <c r="E13737" s="903" t="s">
        <v>2423</v>
      </c>
      <c r="F13737" s="900" t="s">
        <v>2096</v>
      </c>
      <c r="G13737" s="900" t="s">
        <v>53</v>
      </c>
      <c r="H13737" s="900" t="s">
        <v>218</v>
      </c>
      <c r="I13737" s="900" t="s">
        <v>978</v>
      </c>
      <c r="J13737" s="1073" t="s">
        <v>15259</v>
      </c>
      <c r="K13737" s="1073" t="s">
        <v>15926</v>
      </c>
      <c r="L13737" s="1066">
        <v>14201.86</v>
      </c>
    </row>
    <row r="13738" spans="1:12" s="651" customFormat="1" ht="21.95" customHeight="1" x14ac:dyDescent="0.25">
      <c r="A13738" s="1399"/>
      <c r="B13738" s="1067" t="s">
        <v>10988</v>
      </c>
      <c r="C13738" s="702" t="s">
        <v>11023</v>
      </c>
      <c r="D13738" s="899" t="s">
        <v>215</v>
      </c>
      <c r="E13738" s="702" t="s">
        <v>2423</v>
      </c>
      <c r="F13738" s="899" t="s">
        <v>2096</v>
      </c>
      <c r="G13738" s="899" t="s">
        <v>53</v>
      </c>
      <c r="H13738" s="899" t="s">
        <v>273</v>
      </c>
      <c r="I13738" s="899" t="s">
        <v>275</v>
      </c>
      <c r="J13738" s="1074" t="s">
        <v>12842</v>
      </c>
      <c r="K13738" s="1074" t="s">
        <v>16044</v>
      </c>
      <c r="L13738" s="1068">
        <v>36294.47</v>
      </c>
    </row>
    <row r="13739" spans="1:12" s="651" customFormat="1" ht="21.95" customHeight="1" x14ac:dyDescent="0.25">
      <c r="A13739" s="1399"/>
      <c r="B13739" s="1065" t="s">
        <v>10988</v>
      </c>
      <c r="C13739" s="903" t="s">
        <v>11023</v>
      </c>
      <c r="D13739" s="900" t="s">
        <v>215</v>
      </c>
      <c r="E13739" s="903" t="s">
        <v>2423</v>
      </c>
      <c r="F13739" s="900" t="s">
        <v>2096</v>
      </c>
      <c r="G13739" s="900" t="s">
        <v>53</v>
      </c>
      <c r="H13739" s="900" t="s">
        <v>201</v>
      </c>
      <c r="I13739" s="900" t="s">
        <v>267</v>
      </c>
      <c r="J13739" s="1073" t="s">
        <v>12659</v>
      </c>
      <c r="K13739" s="1073" t="s">
        <v>12660</v>
      </c>
      <c r="L13739" s="1066">
        <v>299227.93</v>
      </c>
    </row>
    <row r="13740" spans="1:12" s="651" customFormat="1" ht="21.95" customHeight="1" x14ac:dyDescent="0.25">
      <c r="A13740" s="1399"/>
      <c r="B13740" s="1067" t="s">
        <v>10988</v>
      </c>
      <c r="C13740" s="702" t="s">
        <v>11024</v>
      </c>
      <c r="D13740" s="899" t="s">
        <v>215</v>
      </c>
      <c r="E13740" s="702" t="s">
        <v>2420</v>
      </c>
      <c r="F13740" s="899" t="s">
        <v>2096</v>
      </c>
      <c r="G13740" s="899" t="s">
        <v>53</v>
      </c>
      <c r="H13740" s="899" t="s">
        <v>273</v>
      </c>
      <c r="I13740" s="899" t="s">
        <v>275</v>
      </c>
      <c r="J13740" s="1074" t="s">
        <v>16012</v>
      </c>
      <c r="K13740" s="1074" t="s">
        <v>16013</v>
      </c>
      <c r="L13740" s="1068">
        <v>36399.980000000003</v>
      </c>
    </row>
    <row r="13741" spans="1:12" s="651" customFormat="1" ht="21.95" customHeight="1" x14ac:dyDescent="0.25">
      <c r="A13741" s="1399"/>
      <c r="B13741" s="1065" t="s">
        <v>10988</v>
      </c>
      <c r="C13741" s="903" t="s">
        <v>11024</v>
      </c>
      <c r="D13741" s="900" t="s">
        <v>215</v>
      </c>
      <c r="E13741" s="903" t="s">
        <v>2420</v>
      </c>
      <c r="F13741" s="900" t="s">
        <v>2096</v>
      </c>
      <c r="G13741" s="900" t="s">
        <v>53</v>
      </c>
      <c r="H13741" s="900" t="s">
        <v>218</v>
      </c>
      <c r="I13741" s="900" t="s">
        <v>978</v>
      </c>
      <c r="J13741" s="1073" t="s">
        <v>15259</v>
      </c>
      <c r="K13741" s="1073" t="s">
        <v>15926</v>
      </c>
      <c r="L13741" s="1066">
        <v>14201.86</v>
      </c>
    </row>
    <row r="13742" spans="1:12" s="651" customFormat="1" ht="21.95" customHeight="1" x14ac:dyDescent="0.25">
      <c r="A13742" s="1399"/>
      <c r="B13742" s="1067" t="s">
        <v>10988</v>
      </c>
      <c r="C13742" s="702" t="s">
        <v>11024</v>
      </c>
      <c r="D13742" s="899" t="s">
        <v>215</v>
      </c>
      <c r="E13742" s="702" t="s">
        <v>2420</v>
      </c>
      <c r="F13742" s="899" t="s">
        <v>2096</v>
      </c>
      <c r="G13742" s="899" t="s">
        <v>53</v>
      </c>
      <c r="H13742" s="899" t="s">
        <v>201</v>
      </c>
      <c r="I13742" s="899" t="s">
        <v>267</v>
      </c>
      <c r="J13742" s="1074" t="s">
        <v>12659</v>
      </c>
      <c r="K13742" s="1074" t="s">
        <v>12660</v>
      </c>
      <c r="L13742" s="1068">
        <v>299227.93</v>
      </c>
    </row>
    <row r="13743" spans="1:12" s="651" customFormat="1" ht="21.95" customHeight="1" x14ac:dyDescent="0.25">
      <c r="A13743" s="1399"/>
      <c r="B13743" s="1065" t="s">
        <v>10988</v>
      </c>
      <c r="C13743" s="903" t="s">
        <v>11025</v>
      </c>
      <c r="D13743" s="900" t="s">
        <v>215</v>
      </c>
      <c r="E13743" s="903" t="s">
        <v>2421</v>
      </c>
      <c r="F13743" s="900" t="s">
        <v>2096</v>
      </c>
      <c r="G13743" s="900" t="s">
        <v>53</v>
      </c>
      <c r="H13743" s="900" t="s">
        <v>201</v>
      </c>
      <c r="I13743" s="900" t="s">
        <v>267</v>
      </c>
      <c r="J13743" s="1073" t="s">
        <v>12659</v>
      </c>
      <c r="K13743" s="1073" t="s">
        <v>12660</v>
      </c>
      <c r="L13743" s="1066">
        <v>213978.74</v>
      </c>
    </row>
    <row r="13744" spans="1:12" s="651" customFormat="1" ht="21.95" customHeight="1" x14ac:dyDescent="0.25">
      <c r="A13744" s="1399"/>
      <c r="B13744" s="1067" t="s">
        <v>10988</v>
      </c>
      <c r="C13744" s="702" t="s">
        <v>11025</v>
      </c>
      <c r="D13744" s="899" t="s">
        <v>215</v>
      </c>
      <c r="E13744" s="702" t="s">
        <v>2421</v>
      </c>
      <c r="F13744" s="899" t="s">
        <v>2096</v>
      </c>
      <c r="G13744" s="899" t="s">
        <v>53</v>
      </c>
      <c r="H13744" s="899" t="s">
        <v>218</v>
      </c>
      <c r="I13744" s="899" t="s">
        <v>978</v>
      </c>
      <c r="J13744" s="1074" t="s">
        <v>16015</v>
      </c>
      <c r="K13744" s="1074" t="s">
        <v>16016</v>
      </c>
      <c r="L13744" s="1068">
        <v>4258.8100000000004</v>
      </c>
    </row>
    <row r="13745" spans="1:12" s="651" customFormat="1" ht="21.95" customHeight="1" x14ac:dyDescent="0.25">
      <c r="A13745" s="1399"/>
      <c r="B13745" s="1065" t="s">
        <v>10988</v>
      </c>
      <c r="C13745" s="903" t="s">
        <v>11025</v>
      </c>
      <c r="D13745" s="900" t="s">
        <v>215</v>
      </c>
      <c r="E13745" s="903" t="s">
        <v>2421</v>
      </c>
      <c r="F13745" s="900" t="s">
        <v>2096</v>
      </c>
      <c r="G13745" s="900" t="s">
        <v>53</v>
      </c>
      <c r="H13745" s="900" t="s">
        <v>218</v>
      </c>
      <c r="I13745" s="900" t="s">
        <v>2215</v>
      </c>
      <c r="J13745" s="1073" t="s">
        <v>13148</v>
      </c>
      <c r="K13745" s="1073" t="s">
        <v>15285</v>
      </c>
      <c r="L13745" s="1066">
        <v>30790.77</v>
      </c>
    </row>
    <row r="13746" spans="1:12" s="651" customFormat="1" ht="21.95" customHeight="1" x14ac:dyDescent="0.25">
      <c r="A13746" s="1399"/>
      <c r="B13746" s="1067" t="s">
        <v>10988</v>
      </c>
      <c r="C13746" s="702" t="s">
        <v>11025</v>
      </c>
      <c r="D13746" s="899" t="s">
        <v>215</v>
      </c>
      <c r="E13746" s="702" t="s">
        <v>2421</v>
      </c>
      <c r="F13746" s="899" t="s">
        <v>2096</v>
      </c>
      <c r="G13746" s="899" t="s">
        <v>53</v>
      </c>
      <c r="H13746" s="899" t="s">
        <v>218</v>
      </c>
      <c r="I13746" s="899" t="s">
        <v>2215</v>
      </c>
      <c r="J13746" s="1074" t="s">
        <v>13148</v>
      </c>
      <c r="K13746" s="1074" t="s">
        <v>15285</v>
      </c>
      <c r="L13746" s="1068">
        <v>30790.77</v>
      </c>
    </row>
    <row r="13747" spans="1:12" s="651" customFormat="1" ht="21.95" customHeight="1" x14ac:dyDescent="0.25">
      <c r="A13747" s="1399"/>
      <c r="B13747" s="1065" t="s">
        <v>10988</v>
      </c>
      <c r="C13747" s="903" t="s">
        <v>11025</v>
      </c>
      <c r="D13747" s="900" t="s">
        <v>215</v>
      </c>
      <c r="E13747" s="903" t="s">
        <v>2421</v>
      </c>
      <c r="F13747" s="900" t="s">
        <v>2096</v>
      </c>
      <c r="G13747" s="900" t="s">
        <v>53</v>
      </c>
      <c r="H13747" s="900" t="s">
        <v>218</v>
      </c>
      <c r="I13747" s="900" t="s">
        <v>2215</v>
      </c>
      <c r="J13747" s="1073" t="s">
        <v>13148</v>
      </c>
      <c r="K13747" s="1073" t="s">
        <v>15285</v>
      </c>
      <c r="L13747" s="1066">
        <v>30790.77</v>
      </c>
    </row>
    <row r="13748" spans="1:12" s="651" customFormat="1" ht="21.95" customHeight="1" x14ac:dyDescent="0.25">
      <c r="A13748" s="1399"/>
      <c r="B13748" s="1067" t="s">
        <v>10988</v>
      </c>
      <c r="C13748" s="702" t="s">
        <v>11025</v>
      </c>
      <c r="D13748" s="899" t="s">
        <v>215</v>
      </c>
      <c r="E13748" s="702" t="s">
        <v>2421</v>
      </c>
      <c r="F13748" s="899" t="s">
        <v>2096</v>
      </c>
      <c r="G13748" s="899" t="s">
        <v>53</v>
      </c>
      <c r="H13748" s="899" t="s">
        <v>218</v>
      </c>
      <c r="I13748" s="899" t="s">
        <v>2215</v>
      </c>
      <c r="J13748" s="1074" t="s">
        <v>13148</v>
      </c>
      <c r="K13748" s="1074" t="s">
        <v>15285</v>
      </c>
      <c r="L13748" s="1068">
        <v>44624.31</v>
      </c>
    </row>
    <row r="13749" spans="1:12" s="651" customFormat="1" ht="21.95" customHeight="1" x14ac:dyDescent="0.25">
      <c r="A13749" s="1399"/>
      <c r="B13749" s="1065" t="s">
        <v>10988</v>
      </c>
      <c r="C13749" s="903" t="s">
        <v>11025</v>
      </c>
      <c r="D13749" s="900" t="s">
        <v>215</v>
      </c>
      <c r="E13749" s="903" t="s">
        <v>2421</v>
      </c>
      <c r="F13749" s="900" t="s">
        <v>2096</v>
      </c>
      <c r="G13749" s="900" t="s">
        <v>53</v>
      </c>
      <c r="H13749" s="900" t="s">
        <v>218</v>
      </c>
      <c r="I13749" s="900" t="s">
        <v>2215</v>
      </c>
      <c r="J13749" s="1073" t="s">
        <v>13148</v>
      </c>
      <c r="K13749" s="1073" t="s">
        <v>15285</v>
      </c>
      <c r="L13749" s="1066">
        <v>30790.77</v>
      </c>
    </row>
    <row r="13750" spans="1:12" s="651" customFormat="1" ht="21.95" customHeight="1" x14ac:dyDescent="0.25">
      <c r="A13750" s="1399"/>
      <c r="B13750" s="1067" t="s">
        <v>10988</v>
      </c>
      <c r="C13750" s="702" t="s">
        <v>11025</v>
      </c>
      <c r="D13750" s="899" t="s">
        <v>215</v>
      </c>
      <c r="E13750" s="702" t="s">
        <v>2421</v>
      </c>
      <c r="F13750" s="899" t="s">
        <v>2096</v>
      </c>
      <c r="G13750" s="899" t="s">
        <v>53</v>
      </c>
      <c r="H13750" s="899" t="s">
        <v>273</v>
      </c>
      <c r="I13750" s="899" t="s">
        <v>275</v>
      </c>
      <c r="J13750" s="1074" t="s">
        <v>14851</v>
      </c>
      <c r="K13750" s="1074" t="s">
        <v>16014</v>
      </c>
      <c r="L13750" s="1068">
        <v>25258.43</v>
      </c>
    </row>
    <row r="13751" spans="1:12" s="651" customFormat="1" ht="21.95" customHeight="1" x14ac:dyDescent="0.25">
      <c r="A13751" s="1399"/>
      <c r="B13751" s="1065" t="s">
        <v>10988</v>
      </c>
      <c r="C13751" s="903" t="s">
        <v>11025</v>
      </c>
      <c r="D13751" s="900" t="s">
        <v>215</v>
      </c>
      <c r="E13751" s="903" t="s">
        <v>2421</v>
      </c>
      <c r="F13751" s="900" t="s">
        <v>2096</v>
      </c>
      <c r="G13751" s="900" t="s">
        <v>53</v>
      </c>
      <c r="H13751" s="900" t="s">
        <v>218</v>
      </c>
      <c r="I13751" s="900" t="s">
        <v>428</v>
      </c>
      <c r="J13751" s="1073" t="s">
        <v>13394</v>
      </c>
      <c r="K13751" s="1073" t="s">
        <v>16045</v>
      </c>
      <c r="L13751" s="1066">
        <v>135491.89000000001</v>
      </c>
    </row>
    <row r="13752" spans="1:12" s="651" customFormat="1" ht="21.95" customHeight="1" x14ac:dyDescent="0.25">
      <c r="A13752" s="1399"/>
      <c r="B13752" s="1067" t="s">
        <v>10988</v>
      </c>
      <c r="C13752" s="702" t="s">
        <v>11025</v>
      </c>
      <c r="D13752" s="899" t="s">
        <v>215</v>
      </c>
      <c r="E13752" s="702" t="s">
        <v>2421</v>
      </c>
      <c r="F13752" s="899" t="s">
        <v>2096</v>
      </c>
      <c r="G13752" s="899" t="s">
        <v>53</v>
      </c>
      <c r="H13752" s="899" t="s">
        <v>218</v>
      </c>
      <c r="I13752" s="899" t="s">
        <v>276</v>
      </c>
      <c r="J13752" s="1074" t="s">
        <v>16046</v>
      </c>
      <c r="K13752" s="1074" t="s">
        <v>16047</v>
      </c>
      <c r="L13752" s="1068">
        <v>68512.41</v>
      </c>
    </row>
    <row r="13753" spans="1:12" s="651" customFormat="1" ht="21.95" customHeight="1" x14ac:dyDescent="0.25">
      <c r="A13753" s="1399"/>
      <c r="B13753" s="1067" t="s">
        <v>10988</v>
      </c>
      <c r="C13753" s="702" t="s">
        <v>11026</v>
      </c>
      <c r="D13753" s="899" t="s">
        <v>215</v>
      </c>
      <c r="E13753" s="702" t="s">
        <v>2179</v>
      </c>
      <c r="F13753" s="899" t="s">
        <v>2096</v>
      </c>
      <c r="G13753" s="899" t="s">
        <v>53</v>
      </c>
      <c r="H13753" s="899" t="s">
        <v>218</v>
      </c>
      <c r="I13753" s="899" t="s">
        <v>428</v>
      </c>
      <c r="J13753" s="1074" t="s">
        <v>16048</v>
      </c>
      <c r="K13753" s="1074" t="s">
        <v>16021</v>
      </c>
      <c r="L13753" s="1068">
        <v>134372.82999999999</v>
      </c>
    </row>
    <row r="13754" spans="1:12" s="651" customFormat="1" ht="21.95" customHeight="1" x14ac:dyDescent="0.25">
      <c r="A13754" s="1399"/>
      <c r="B13754" s="1065" t="s">
        <v>10988</v>
      </c>
      <c r="C13754" s="903" t="s">
        <v>11026</v>
      </c>
      <c r="D13754" s="900" t="s">
        <v>215</v>
      </c>
      <c r="E13754" s="903" t="s">
        <v>2179</v>
      </c>
      <c r="F13754" s="900" t="s">
        <v>2096</v>
      </c>
      <c r="G13754" s="900" t="s">
        <v>53</v>
      </c>
      <c r="H13754" s="900" t="s">
        <v>273</v>
      </c>
      <c r="I13754" s="900" t="s">
        <v>275</v>
      </c>
      <c r="J13754" s="1073" t="s">
        <v>13531</v>
      </c>
      <c r="K13754" s="1073" t="s">
        <v>15720</v>
      </c>
      <c r="L13754" s="1066">
        <v>8438.2199999999993</v>
      </c>
    </row>
    <row r="13755" spans="1:12" s="651" customFormat="1" ht="21.95" customHeight="1" x14ac:dyDescent="0.25">
      <c r="A13755" s="1399"/>
      <c r="B13755" s="1067" t="s">
        <v>10988</v>
      </c>
      <c r="C13755" s="702" t="s">
        <v>11026</v>
      </c>
      <c r="D13755" s="899" t="s">
        <v>215</v>
      </c>
      <c r="E13755" s="702" t="s">
        <v>2179</v>
      </c>
      <c r="F13755" s="899" t="s">
        <v>2096</v>
      </c>
      <c r="G13755" s="899" t="s">
        <v>53</v>
      </c>
      <c r="H13755" s="899" t="s">
        <v>273</v>
      </c>
      <c r="I13755" s="899" t="s">
        <v>275</v>
      </c>
      <c r="J13755" s="1074" t="s">
        <v>13531</v>
      </c>
      <c r="K13755" s="1074" t="s">
        <v>15720</v>
      </c>
      <c r="L13755" s="1068">
        <v>8438.2199999999993</v>
      </c>
    </row>
    <row r="13756" spans="1:12" s="651" customFormat="1" ht="21.95" customHeight="1" x14ac:dyDescent="0.25">
      <c r="A13756" s="1399"/>
      <c r="B13756" s="1065" t="s">
        <v>10988</v>
      </c>
      <c r="C13756" s="903" t="s">
        <v>11026</v>
      </c>
      <c r="D13756" s="900" t="s">
        <v>215</v>
      </c>
      <c r="E13756" s="903" t="s">
        <v>2179</v>
      </c>
      <c r="F13756" s="900" t="s">
        <v>2096</v>
      </c>
      <c r="G13756" s="900" t="s">
        <v>53</v>
      </c>
      <c r="H13756" s="900" t="s">
        <v>273</v>
      </c>
      <c r="I13756" s="900" t="s">
        <v>275</v>
      </c>
      <c r="J13756" s="1073" t="s">
        <v>13531</v>
      </c>
      <c r="K13756" s="1073" t="s">
        <v>15720</v>
      </c>
      <c r="L13756" s="1066">
        <v>8438.2199999999993</v>
      </c>
    </row>
    <row r="13757" spans="1:12" s="651" customFormat="1" ht="21.95" customHeight="1" x14ac:dyDescent="0.25">
      <c r="A13757" s="1399"/>
      <c r="B13757" s="1067" t="s">
        <v>10988</v>
      </c>
      <c r="C13757" s="702" t="s">
        <v>11026</v>
      </c>
      <c r="D13757" s="899" t="s">
        <v>215</v>
      </c>
      <c r="E13757" s="702" t="s">
        <v>2179</v>
      </c>
      <c r="F13757" s="899" t="s">
        <v>2096</v>
      </c>
      <c r="G13757" s="899" t="s">
        <v>53</v>
      </c>
      <c r="H13757" s="899" t="s">
        <v>218</v>
      </c>
      <c r="I13757" s="899" t="s">
        <v>2215</v>
      </c>
      <c r="J13757" s="1074" t="s">
        <v>12877</v>
      </c>
      <c r="K13757" s="1074" t="s">
        <v>15467</v>
      </c>
      <c r="L13757" s="1068">
        <v>30448.21</v>
      </c>
    </row>
    <row r="13758" spans="1:12" s="651" customFormat="1" ht="21.95" customHeight="1" x14ac:dyDescent="0.25">
      <c r="A13758" s="1399"/>
      <c r="B13758" s="1065" t="s">
        <v>10988</v>
      </c>
      <c r="C13758" s="903" t="s">
        <v>11026</v>
      </c>
      <c r="D13758" s="900" t="s">
        <v>215</v>
      </c>
      <c r="E13758" s="903" t="s">
        <v>2179</v>
      </c>
      <c r="F13758" s="900" t="s">
        <v>2096</v>
      </c>
      <c r="G13758" s="900" t="s">
        <v>53</v>
      </c>
      <c r="H13758" s="900" t="s">
        <v>218</v>
      </c>
      <c r="I13758" s="900" t="s">
        <v>2215</v>
      </c>
      <c r="J13758" s="1073" t="s">
        <v>12877</v>
      </c>
      <c r="K13758" s="1073" t="s">
        <v>15467</v>
      </c>
      <c r="L13758" s="1066">
        <v>44127.839999999997</v>
      </c>
    </row>
    <row r="13759" spans="1:12" s="651" customFormat="1" ht="21.95" customHeight="1" x14ac:dyDescent="0.25">
      <c r="A13759" s="1399"/>
      <c r="B13759" s="1067" t="s">
        <v>10988</v>
      </c>
      <c r="C13759" s="702" t="s">
        <v>11026</v>
      </c>
      <c r="D13759" s="899" t="s">
        <v>215</v>
      </c>
      <c r="E13759" s="702" t="s">
        <v>2179</v>
      </c>
      <c r="F13759" s="899" t="s">
        <v>2096</v>
      </c>
      <c r="G13759" s="899" t="s">
        <v>53</v>
      </c>
      <c r="H13759" s="899" t="s">
        <v>218</v>
      </c>
      <c r="I13759" s="899" t="s">
        <v>2215</v>
      </c>
      <c r="J13759" s="1074" t="s">
        <v>16049</v>
      </c>
      <c r="K13759" s="1074" t="s">
        <v>16050</v>
      </c>
      <c r="L13759" s="1068">
        <v>30461.03</v>
      </c>
    </row>
    <row r="13760" spans="1:12" s="651" customFormat="1" ht="21.95" customHeight="1" x14ac:dyDescent="0.25">
      <c r="A13760" s="1399"/>
      <c r="B13760" s="1065" t="s">
        <v>10988</v>
      </c>
      <c r="C13760" s="903" t="s">
        <v>11026</v>
      </c>
      <c r="D13760" s="900" t="s">
        <v>215</v>
      </c>
      <c r="E13760" s="903" t="s">
        <v>2179</v>
      </c>
      <c r="F13760" s="900" t="s">
        <v>2096</v>
      </c>
      <c r="G13760" s="900" t="s">
        <v>53</v>
      </c>
      <c r="H13760" s="900" t="s">
        <v>218</v>
      </c>
      <c r="I13760" s="900" t="s">
        <v>2215</v>
      </c>
      <c r="J13760" s="1073" t="s">
        <v>12875</v>
      </c>
      <c r="K13760" s="1073" t="s">
        <v>15752</v>
      </c>
      <c r="L13760" s="1066">
        <v>30445.64</v>
      </c>
    </row>
    <row r="13761" spans="1:12" s="651" customFormat="1" ht="21.95" customHeight="1" x14ac:dyDescent="0.25">
      <c r="A13761" s="1399"/>
      <c r="B13761" s="1067" t="s">
        <v>10988</v>
      </c>
      <c r="C13761" s="702" t="s">
        <v>11026</v>
      </c>
      <c r="D13761" s="899" t="s">
        <v>215</v>
      </c>
      <c r="E13761" s="702" t="s">
        <v>2179</v>
      </c>
      <c r="F13761" s="899" t="s">
        <v>2096</v>
      </c>
      <c r="G13761" s="899" t="s">
        <v>53</v>
      </c>
      <c r="H13761" s="899" t="s">
        <v>218</v>
      </c>
      <c r="I13761" s="899" t="s">
        <v>2215</v>
      </c>
      <c r="J13761" s="1074" t="s">
        <v>16051</v>
      </c>
      <c r="K13761" s="1074" t="s">
        <v>16052</v>
      </c>
      <c r="L13761" s="1068">
        <v>30450.77</v>
      </c>
    </row>
    <row r="13762" spans="1:12" s="651" customFormat="1" ht="21.95" customHeight="1" x14ac:dyDescent="0.25">
      <c r="A13762" s="1399"/>
      <c r="B13762" s="1065" t="s">
        <v>10988</v>
      </c>
      <c r="C13762" s="903" t="s">
        <v>11026</v>
      </c>
      <c r="D13762" s="900" t="s">
        <v>215</v>
      </c>
      <c r="E13762" s="903" t="s">
        <v>2179</v>
      </c>
      <c r="F13762" s="900" t="s">
        <v>2096</v>
      </c>
      <c r="G13762" s="900" t="s">
        <v>53</v>
      </c>
      <c r="H13762" s="900" t="s">
        <v>218</v>
      </c>
      <c r="I13762" s="900" t="s">
        <v>978</v>
      </c>
      <c r="J13762" s="1073" t="s">
        <v>16015</v>
      </c>
      <c r="K13762" s="1073" t="s">
        <v>16016</v>
      </c>
      <c r="L13762" s="1066">
        <v>4258.8100000000004</v>
      </c>
    </row>
    <row r="13763" spans="1:12" s="651" customFormat="1" ht="21.95" customHeight="1" x14ac:dyDescent="0.25">
      <c r="A13763" s="1399"/>
      <c r="B13763" s="1067" t="s">
        <v>10988</v>
      </c>
      <c r="C13763" s="702" t="s">
        <v>11026</v>
      </c>
      <c r="D13763" s="899" t="s">
        <v>215</v>
      </c>
      <c r="E13763" s="702" t="s">
        <v>2179</v>
      </c>
      <c r="F13763" s="899" t="s">
        <v>2096</v>
      </c>
      <c r="G13763" s="899" t="s">
        <v>53</v>
      </c>
      <c r="H13763" s="899" t="s">
        <v>201</v>
      </c>
      <c r="I13763" s="899" t="s">
        <v>267</v>
      </c>
      <c r="J13763" s="1074" t="s">
        <v>12659</v>
      </c>
      <c r="K13763" s="1074" t="s">
        <v>12660</v>
      </c>
      <c r="L13763" s="1068">
        <v>213978.74</v>
      </c>
    </row>
    <row r="13764" spans="1:12" s="651" customFormat="1" ht="21.95" customHeight="1" x14ac:dyDescent="0.25">
      <c r="A13764" s="1399"/>
      <c r="B13764" s="1065" t="s">
        <v>10988</v>
      </c>
      <c r="C13764" s="903" t="s">
        <v>11027</v>
      </c>
      <c r="D13764" s="900" t="s">
        <v>215</v>
      </c>
      <c r="E13764" s="903" t="s">
        <v>2180</v>
      </c>
      <c r="F13764" s="900" t="s">
        <v>2096</v>
      </c>
      <c r="G13764" s="900" t="s">
        <v>53</v>
      </c>
      <c r="H13764" s="900" t="s">
        <v>201</v>
      </c>
      <c r="I13764" s="900" t="s">
        <v>267</v>
      </c>
      <c r="J13764" s="1073" t="s">
        <v>12659</v>
      </c>
      <c r="K13764" s="1073" t="s">
        <v>12660</v>
      </c>
      <c r="L13764" s="1066">
        <v>213978.74</v>
      </c>
    </row>
    <row r="13765" spans="1:12" s="651" customFormat="1" ht="21.95" customHeight="1" x14ac:dyDescent="0.25">
      <c r="A13765" s="1399"/>
      <c r="B13765" s="1067" t="s">
        <v>10988</v>
      </c>
      <c r="C13765" s="702" t="s">
        <v>11027</v>
      </c>
      <c r="D13765" s="899" t="s">
        <v>215</v>
      </c>
      <c r="E13765" s="702" t="s">
        <v>2180</v>
      </c>
      <c r="F13765" s="899" t="s">
        <v>2096</v>
      </c>
      <c r="G13765" s="899" t="s">
        <v>53</v>
      </c>
      <c r="H13765" s="899" t="s">
        <v>218</v>
      </c>
      <c r="I13765" s="899" t="s">
        <v>978</v>
      </c>
      <c r="J13765" s="1074" t="s">
        <v>16015</v>
      </c>
      <c r="K13765" s="1074" t="s">
        <v>16016</v>
      </c>
      <c r="L13765" s="1068">
        <v>4258.8100000000004</v>
      </c>
    </row>
    <row r="13766" spans="1:12" s="651" customFormat="1" ht="21.95" customHeight="1" x14ac:dyDescent="0.25">
      <c r="A13766" s="1399"/>
      <c r="B13766" s="1065" t="s">
        <v>10988</v>
      </c>
      <c r="C13766" s="903" t="s">
        <v>11027</v>
      </c>
      <c r="D13766" s="900" t="s">
        <v>215</v>
      </c>
      <c r="E13766" s="903" t="s">
        <v>2180</v>
      </c>
      <c r="F13766" s="900" t="s">
        <v>2096</v>
      </c>
      <c r="G13766" s="900" t="s">
        <v>53</v>
      </c>
      <c r="H13766" s="900" t="s">
        <v>218</v>
      </c>
      <c r="I13766" s="900" t="s">
        <v>2215</v>
      </c>
      <c r="J13766" s="1073" t="s">
        <v>14238</v>
      </c>
      <c r="K13766" s="1073" t="s">
        <v>15743</v>
      </c>
      <c r="L13766" s="1066">
        <v>30469.91</v>
      </c>
    </row>
    <row r="13767" spans="1:12" s="651" customFormat="1" ht="21.95" customHeight="1" x14ac:dyDescent="0.25">
      <c r="A13767" s="1399"/>
      <c r="B13767" s="1067" t="s">
        <v>10988</v>
      </c>
      <c r="C13767" s="702" t="s">
        <v>11027</v>
      </c>
      <c r="D13767" s="899" t="s">
        <v>215</v>
      </c>
      <c r="E13767" s="702" t="s">
        <v>2180</v>
      </c>
      <c r="F13767" s="899" t="s">
        <v>2096</v>
      </c>
      <c r="G13767" s="899" t="s">
        <v>53</v>
      </c>
      <c r="H13767" s="899" t="s">
        <v>218</v>
      </c>
      <c r="I13767" s="899" t="s">
        <v>2215</v>
      </c>
      <c r="J13767" s="1074" t="s">
        <v>14098</v>
      </c>
      <c r="K13767" s="1074" t="s">
        <v>16053</v>
      </c>
      <c r="L13767" s="1068">
        <v>30472.46</v>
      </c>
    </row>
    <row r="13768" spans="1:12" s="651" customFormat="1" ht="21.95" customHeight="1" x14ac:dyDescent="0.25">
      <c r="A13768" s="1399"/>
      <c r="B13768" s="1065" t="s">
        <v>10988</v>
      </c>
      <c r="C13768" s="903" t="s">
        <v>11027</v>
      </c>
      <c r="D13768" s="900" t="s">
        <v>215</v>
      </c>
      <c r="E13768" s="903" t="s">
        <v>2180</v>
      </c>
      <c r="F13768" s="900" t="s">
        <v>2096</v>
      </c>
      <c r="G13768" s="900" t="s">
        <v>53</v>
      </c>
      <c r="H13768" s="900" t="s">
        <v>218</v>
      </c>
      <c r="I13768" s="900" t="s">
        <v>2215</v>
      </c>
      <c r="J13768" s="1073" t="s">
        <v>14528</v>
      </c>
      <c r="K13768" s="1073" t="s">
        <v>16054</v>
      </c>
      <c r="L13768" s="1066">
        <v>44166.7</v>
      </c>
    </row>
    <row r="13769" spans="1:12" s="651" customFormat="1" ht="21.95" customHeight="1" x14ac:dyDescent="0.25">
      <c r="A13769" s="1399"/>
      <c r="B13769" s="1067" t="s">
        <v>10988</v>
      </c>
      <c r="C13769" s="702" t="s">
        <v>11027</v>
      </c>
      <c r="D13769" s="899" t="s">
        <v>215</v>
      </c>
      <c r="E13769" s="702" t="s">
        <v>2180</v>
      </c>
      <c r="F13769" s="899" t="s">
        <v>2096</v>
      </c>
      <c r="G13769" s="899" t="s">
        <v>53</v>
      </c>
      <c r="H13769" s="899" t="s">
        <v>218</v>
      </c>
      <c r="I13769" s="899" t="s">
        <v>2215</v>
      </c>
      <c r="J13769" s="1074" t="s">
        <v>13125</v>
      </c>
      <c r="K13769" s="1074" t="s">
        <v>16055</v>
      </c>
      <c r="L13769" s="1068">
        <v>30477.58</v>
      </c>
    </row>
    <row r="13770" spans="1:12" s="651" customFormat="1" ht="21.95" customHeight="1" x14ac:dyDescent="0.25">
      <c r="A13770" s="1399"/>
      <c r="B13770" s="1065" t="s">
        <v>10988</v>
      </c>
      <c r="C13770" s="903" t="s">
        <v>11027</v>
      </c>
      <c r="D13770" s="900" t="s">
        <v>215</v>
      </c>
      <c r="E13770" s="903" t="s">
        <v>2180</v>
      </c>
      <c r="F13770" s="900" t="s">
        <v>2096</v>
      </c>
      <c r="G13770" s="900" t="s">
        <v>53</v>
      </c>
      <c r="H13770" s="900" t="s">
        <v>218</v>
      </c>
      <c r="I13770" s="900" t="s">
        <v>2215</v>
      </c>
      <c r="J13770" s="1073" t="s">
        <v>14253</v>
      </c>
      <c r="K13770" s="1073" t="s">
        <v>15865</v>
      </c>
      <c r="L13770" s="1066">
        <v>30467.35</v>
      </c>
    </row>
    <row r="13771" spans="1:12" s="651" customFormat="1" ht="21.95" customHeight="1" x14ac:dyDescent="0.25">
      <c r="A13771" s="1399"/>
      <c r="B13771" s="1065" t="s">
        <v>10988</v>
      </c>
      <c r="C13771" s="903" t="s">
        <v>11027</v>
      </c>
      <c r="D13771" s="900" t="s">
        <v>215</v>
      </c>
      <c r="E13771" s="903" t="s">
        <v>2180</v>
      </c>
      <c r="F13771" s="900" t="s">
        <v>2096</v>
      </c>
      <c r="G13771" s="900" t="s">
        <v>53</v>
      </c>
      <c r="H13771" s="900" t="s">
        <v>273</v>
      </c>
      <c r="I13771" s="900" t="s">
        <v>275</v>
      </c>
      <c r="J13771" s="1073" t="s">
        <v>13801</v>
      </c>
      <c r="K13771" s="1073" t="s">
        <v>15722</v>
      </c>
      <c r="L13771" s="1066">
        <v>25255.48</v>
      </c>
    </row>
    <row r="13772" spans="1:12" s="651" customFormat="1" ht="21.95" customHeight="1" x14ac:dyDescent="0.25">
      <c r="A13772" s="1399"/>
      <c r="B13772" s="1067" t="s">
        <v>10988</v>
      </c>
      <c r="C13772" s="702" t="s">
        <v>11028</v>
      </c>
      <c r="D13772" s="899" t="s">
        <v>215</v>
      </c>
      <c r="E13772" s="702" t="s">
        <v>2322</v>
      </c>
      <c r="F13772" s="899" t="s">
        <v>2096</v>
      </c>
      <c r="G13772" s="899" t="s">
        <v>53</v>
      </c>
      <c r="H13772" s="899" t="s">
        <v>218</v>
      </c>
      <c r="I13772" s="899" t="s">
        <v>978</v>
      </c>
      <c r="J13772" s="1074" t="s">
        <v>16015</v>
      </c>
      <c r="K13772" s="1074" t="s">
        <v>16016</v>
      </c>
      <c r="L13772" s="1068">
        <v>4258.8100000000004</v>
      </c>
    </row>
    <row r="13773" spans="1:12" s="651" customFormat="1" ht="21.95" customHeight="1" x14ac:dyDescent="0.25">
      <c r="A13773" s="1399"/>
      <c r="B13773" s="1065" t="s">
        <v>10988</v>
      </c>
      <c r="C13773" s="903" t="s">
        <v>11028</v>
      </c>
      <c r="D13773" s="900" t="s">
        <v>215</v>
      </c>
      <c r="E13773" s="903" t="s">
        <v>2322</v>
      </c>
      <c r="F13773" s="900" t="s">
        <v>2096</v>
      </c>
      <c r="G13773" s="900" t="s">
        <v>53</v>
      </c>
      <c r="H13773" s="900" t="s">
        <v>201</v>
      </c>
      <c r="I13773" s="900" t="s">
        <v>267</v>
      </c>
      <c r="J13773" s="1073" t="s">
        <v>12659</v>
      </c>
      <c r="K13773" s="1073" t="s">
        <v>12660</v>
      </c>
      <c r="L13773" s="1066">
        <v>213978.74</v>
      </c>
    </row>
    <row r="13774" spans="1:12" s="651" customFormat="1" ht="21.95" customHeight="1" x14ac:dyDescent="0.25">
      <c r="A13774" s="1399"/>
      <c r="B13774" s="1067" t="s">
        <v>10988</v>
      </c>
      <c r="C13774" s="702" t="s">
        <v>11028</v>
      </c>
      <c r="D13774" s="899" t="s">
        <v>215</v>
      </c>
      <c r="E13774" s="702" t="s">
        <v>2322</v>
      </c>
      <c r="F13774" s="899" t="s">
        <v>2096</v>
      </c>
      <c r="G13774" s="899" t="s">
        <v>53</v>
      </c>
      <c r="H13774" s="899" t="s">
        <v>201</v>
      </c>
      <c r="I13774" s="899" t="s">
        <v>268</v>
      </c>
      <c r="J13774" s="1074" t="s">
        <v>12670</v>
      </c>
      <c r="K13774" s="1074" t="s">
        <v>12671</v>
      </c>
      <c r="L13774" s="1068">
        <v>1040794.41</v>
      </c>
    </row>
    <row r="13775" spans="1:12" s="651" customFormat="1" ht="21.95" customHeight="1" x14ac:dyDescent="0.25">
      <c r="A13775" s="1399"/>
      <c r="B13775" s="1065" t="s">
        <v>10988</v>
      </c>
      <c r="C13775" s="903" t="s">
        <v>11028</v>
      </c>
      <c r="D13775" s="900" t="s">
        <v>215</v>
      </c>
      <c r="E13775" s="903" t="s">
        <v>2322</v>
      </c>
      <c r="F13775" s="900" t="s">
        <v>2096</v>
      </c>
      <c r="G13775" s="900" t="s">
        <v>53</v>
      </c>
      <c r="H13775" s="900" t="s">
        <v>201</v>
      </c>
      <c r="I13775" s="900" t="s">
        <v>268</v>
      </c>
      <c r="J13775" s="1073" t="s">
        <v>12670</v>
      </c>
      <c r="K13775" s="1073" t="s">
        <v>12672</v>
      </c>
      <c r="L13775" s="1066">
        <v>987570.12</v>
      </c>
    </row>
    <row r="13776" spans="1:12" s="651" customFormat="1" ht="21.95" customHeight="1" x14ac:dyDescent="0.25">
      <c r="A13776" s="1399"/>
      <c r="B13776" s="1065" t="s">
        <v>10988</v>
      </c>
      <c r="C13776" s="903" t="s">
        <v>11029</v>
      </c>
      <c r="D13776" s="900" t="s">
        <v>215</v>
      </c>
      <c r="E13776" s="903" t="s">
        <v>2424</v>
      </c>
      <c r="F13776" s="900" t="s">
        <v>2096</v>
      </c>
      <c r="G13776" s="900" t="s">
        <v>53</v>
      </c>
      <c r="H13776" s="900" t="s">
        <v>201</v>
      </c>
      <c r="I13776" s="900" t="s">
        <v>267</v>
      </c>
      <c r="J13776" s="1073" t="s">
        <v>12659</v>
      </c>
      <c r="K13776" s="1073" t="s">
        <v>12660</v>
      </c>
      <c r="L13776" s="1066">
        <v>143926.23000000001</v>
      </c>
    </row>
    <row r="13777" spans="1:12" s="651" customFormat="1" ht="21.95" customHeight="1" x14ac:dyDescent="0.25">
      <c r="A13777" s="1399"/>
      <c r="B13777" s="1067" t="s">
        <v>10988</v>
      </c>
      <c r="C13777" s="702" t="s">
        <v>11029</v>
      </c>
      <c r="D13777" s="899" t="s">
        <v>215</v>
      </c>
      <c r="E13777" s="702" t="s">
        <v>2424</v>
      </c>
      <c r="F13777" s="899" t="s">
        <v>2096</v>
      </c>
      <c r="G13777" s="899" t="s">
        <v>53</v>
      </c>
      <c r="H13777" s="899" t="s">
        <v>201</v>
      </c>
      <c r="I13777" s="899" t="s">
        <v>268</v>
      </c>
      <c r="J13777" s="1074" t="s">
        <v>12670</v>
      </c>
      <c r="K13777" s="1074" t="s">
        <v>12671</v>
      </c>
      <c r="L13777" s="1068">
        <v>700058.41</v>
      </c>
    </row>
    <row r="13778" spans="1:12" s="651" customFormat="1" ht="21.95" customHeight="1" x14ac:dyDescent="0.25">
      <c r="A13778" s="1399"/>
      <c r="B13778" s="1065" t="s">
        <v>10988</v>
      </c>
      <c r="C13778" s="903" t="s">
        <v>11029</v>
      </c>
      <c r="D13778" s="900" t="s">
        <v>215</v>
      </c>
      <c r="E13778" s="903" t="s">
        <v>2424</v>
      </c>
      <c r="F13778" s="900" t="s">
        <v>2096</v>
      </c>
      <c r="G13778" s="900" t="s">
        <v>53</v>
      </c>
      <c r="H13778" s="900" t="s">
        <v>201</v>
      </c>
      <c r="I13778" s="900" t="s">
        <v>268</v>
      </c>
      <c r="J13778" s="1073" t="s">
        <v>12670</v>
      </c>
      <c r="K13778" s="1073" t="s">
        <v>12672</v>
      </c>
      <c r="L13778" s="1066">
        <v>664258.72</v>
      </c>
    </row>
    <row r="13779" spans="1:12" s="651" customFormat="1" ht="21.95" customHeight="1" x14ac:dyDescent="0.25">
      <c r="A13779" s="1399"/>
      <c r="B13779" s="1067" t="s">
        <v>10988</v>
      </c>
      <c r="C13779" s="702" t="s">
        <v>11030</v>
      </c>
      <c r="D13779" s="899" t="s">
        <v>215</v>
      </c>
      <c r="E13779" s="702" t="s">
        <v>2425</v>
      </c>
      <c r="F13779" s="899" t="s">
        <v>2096</v>
      </c>
      <c r="G13779" s="899" t="s">
        <v>53</v>
      </c>
      <c r="H13779" s="899" t="s">
        <v>201</v>
      </c>
      <c r="I13779" s="899" t="s">
        <v>267</v>
      </c>
      <c r="J13779" s="1074" t="s">
        <v>12659</v>
      </c>
      <c r="K13779" s="1074" t="s">
        <v>12660</v>
      </c>
      <c r="L13779" s="1068">
        <v>143926.23000000001</v>
      </c>
    </row>
    <row r="13780" spans="1:12" s="651" customFormat="1" ht="21.95" customHeight="1" x14ac:dyDescent="0.25">
      <c r="A13780" s="1399"/>
      <c r="B13780" s="1065" t="s">
        <v>10988</v>
      </c>
      <c r="C13780" s="903" t="s">
        <v>11030</v>
      </c>
      <c r="D13780" s="900" t="s">
        <v>215</v>
      </c>
      <c r="E13780" s="903" t="s">
        <v>2425</v>
      </c>
      <c r="F13780" s="900" t="s">
        <v>2096</v>
      </c>
      <c r="G13780" s="900" t="s">
        <v>53</v>
      </c>
      <c r="H13780" s="900" t="s">
        <v>201</v>
      </c>
      <c r="I13780" s="900" t="s">
        <v>268</v>
      </c>
      <c r="J13780" s="1073" t="s">
        <v>12670</v>
      </c>
      <c r="K13780" s="1073" t="s">
        <v>12671</v>
      </c>
      <c r="L13780" s="1066">
        <v>700058.41</v>
      </c>
    </row>
    <row r="13781" spans="1:12" s="651" customFormat="1" ht="21.95" customHeight="1" x14ac:dyDescent="0.25">
      <c r="A13781" s="1399"/>
      <c r="B13781" s="1067" t="s">
        <v>10988</v>
      </c>
      <c r="C13781" s="702" t="s">
        <v>11031</v>
      </c>
      <c r="D13781" s="899" t="s">
        <v>215</v>
      </c>
      <c r="E13781" s="702" t="s">
        <v>2426</v>
      </c>
      <c r="F13781" s="899" t="s">
        <v>2096</v>
      </c>
      <c r="G13781" s="899" t="s">
        <v>53</v>
      </c>
      <c r="H13781" s="899" t="s">
        <v>201</v>
      </c>
      <c r="I13781" s="899" t="s">
        <v>267</v>
      </c>
      <c r="J13781" s="1074" t="s">
        <v>12659</v>
      </c>
      <c r="K13781" s="1074" t="s">
        <v>12660</v>
      </c>
      <c r="L13781" s="1068">
        <v>143926.23000000001</v>
      </c>
    </row>
    <row r="13782" spans="1:12" s="651" customFormat="1" ht="21.95" customHeight="1" x14ac:dyDescent="0.25">
      <c r="A13782" s="1399"/>
      <c r="B13782" s="1065" t="s">
        <v>10988</v>
      </c>
      <c r="C13782" s="903" t="s">
        <v>11031</v>
      </c>
      <c r="D13782" s="900" t="s">
        <v>215</v>
      </c>
      <c r="E13782" s="903" t="s">
        <v>2426</v>
      </c>
      <c r="F13782" s="900" t="s">
        <v>2096</v>
      </c>
      <c r="G13782" s="900" t="s">
        <v>53</v>
      </c>
      <c r="H13782" s="900" t="s">
        <v>218</v>
      </c>
      <c r="I13782" s="900" t="s">
        <v>428</v>
      </c>
      <c r="J13782" s="1073" t="s">
        <v>16056</v>
      </c>
      <c r="K13782" s="1073" t="s">
        <v>16057</v>
      </c>
      <c r="L13782" s="1066">
        <v>95203.19</v>
      </c>
    </row>
    <row r="13783" spans="1:12" s="651" customFormat="1" ht="21.95" customHeight="1" x14ac:dyDescent="0.25">
      <c r="A13783" s="1399"/>
      <c r="B13783" s="1067" t="s">
        <v>10988</v>
      </c>
      <c r="C13783" s="702" t="s">
        <v>11031</v>
      </c>
      <c r="D13783" s="899" t="s">
        <v>215</v>
      </c>
      <c r="E13783" s="702" t="s">
        <v>2426</v>
      </c>
      <c r="F13783" s="899" t="s">
        <v>2096</v>
      </c>
      <c r="G13783" s="899" t="s">
        <v>53</v>
      </c>
      <c r="H13783" s="899" t="s">
        <v>273</v>
      </c>
      <c r="I13783" s="899" t="s">
        <v>274</v>
      </c>
      <c r="J13783" s="1074" t="s">
        <v>13615</v>
      </c>
      <c r="K13783" s="1074" t="s">
        <v>16058</v>
      </c>
      <c r="L13783" s="1068">
        <v>17679.57</v>
      </c>
    </row>
    <row r="13784" spans="1:12" s="651" customFormat="1" ht="21.95" customHeight="1" x14ac:dyDescent="0.25">
      <c r="A13784" s="1399"/>
      <c r="B13784" s="1065" t="s">
        <v>10988</v>
      </c>
      <c r="C13784" s="903" t="s">
        <v>11032</v>
      </c>
      <c r="D13784" s="900" t="s">
        <v>215</v>
      </c>
      <c r="E13784" s="903" t="s">
        <v>2256</v>
      </c>
      <c r="F13784" s="900" t="s">
        <v>2096</v>
      </c>
      <c r="G13784" s="900" t="s">
        <v>53</v>
      </c>
      <c r="H13784" s="900" t="s">
        <v>273</v>
      </c>
      <c r="I13784" s="900" t="s">
        <v>274</v>
      </c>
      <c r="J13784" s="1073" t="s">
        <v>13738</v>
      </c>
      <c r="K13784" s="1073" t="s">
        <v>13871</v>
      </c>
      <c r="L13784" s="1066">
        <v>18260.43</v>
      </c>
    </row>
    <row r="13785" spans="1:12" s="651" customFormat="1" ht="21.95" customHeight="1" x14ac:dyDescent="0.25">
      <c r="A13785" s="1399"/>
      <c r="B13785" s="1067" t="s">
        <v>10988</v>
      </c>
      <c r="C13785" s="702" t="s">
        <v>11032</v>
      </c>
      <c r="D13785" s="899" t="s">
        <v>215</v>
      </c>
      <c r="E13785" s="702" t="s">
        <v>2256</v>
      </c>
      <c r="F13785" s="899" t="s">
        <v>2096</v>
      </c>
      <c r="G13785" s="899" t="s">
        <v>53</v>
      </c>
      <c r="H13785" s="899" t="s">
        <v>218</v>
      </c>
      <c r="I13785" s="899" t="s">
        <v>428</v>
      </c>
      <c r="J13785" s="1074" t="s">
        <v>16059</v>
      </c>
      <c r="K13785" s="1074" t="s">
        <v>13117</v>
      </c>
      <c r="L13785" s="1068">
        <v>95709.17</v>
      </c>
    </row>
    <row r="13786" spans="1:12" s="651" customFormat="1" ht="21.95" customHeight="1" x14ac:dyDescent="0.25">
      <c r="A13786" s="1399"/>
      <c r="B13786" s="1065" t="s">
        <v>10988</v>
      </c>
      <c r="C13786" s="903" t="s">
        <v>11032</v>
      </c>
      <c r="D13786" s="900" t="s">
        <v>215</v>
      </c>
      <c r="E13786" s="903" t="s">
        <v>2256</v>
      </c>
      <c r="F13786" s="900" t="s">
        <v>2096</v>
      </c>
      <c r="G13786" s="900" t="s">
        <v>53</v>
      </c>
      <c r="H13786" s="900" t="s">
        <v>201</v>
      </c>
      <c r="I13786" s="900" t="s">
        <v>267</v>
      </c>
      <c r="J13786" s="1073" t="s">
        <v>12659</v>
      </c>
      <c r="K13786" s="1073" t="s">
        <v>12660</v>
      </c>
      <c r="L13786" s="1066">
        <v>143926.23000000001</v>
      </c>
    </row>
    <row r="13787" spans="1:12" s="651" customFormat="1" ht="21.95" customHeight="1" x14ac:dyDescent="0.25">
      <c r="A13787" s="1399"/>
      <c r="B13787" s="1067" t="s">
        <v>10988</v>
      </c>
      <c r="C13787" s="702" t="s">
        <v>11033</v>
      </c>
      <c r="D13787" s="899" t="s">
        <v>215</v>
      </c>
      <c r="E13787" s="702" t="s">
        <v>2427</v>
      </c>
      <c r="F13787" s="899" t="s">
        <v>2096</v>
      </c>
      <c r="G13787" s="899" t="s">
        <v>53</v>
      </c>
      <c r="H13787" s="899" t="s">
        <v>201</v>
      </c>
      <c r="I13787" s="899" t="s">
        <v>267</v>
      </c>
      <c r="J13787" s="1074" t="s">
        <v>12659</v>
      </c>
      <c r="K13787" s="1074" t="s">
        <v>12660</v>
      </c>
      <c r="L13787" s="1068">
        <v>117809.24</v>
      </c>
    </row>
    <row r="13788" spans="1:12" s="651" customFormat="1" ht="21.95" customHeight="1" x14ac:dyDescent="0.25">
      <c r="A13788" s="1399"/>
      <c r="B13788" s="1065" t="s">
        <v>10988</v>
      </c>
      <c r="C13788" s="903" t="s">
        <v>11034</v>
      </c>
      <c r="D13788" s="900" t="s">
        <v>215</v>
      </c>
      <c r="E13788" s="903" t="s">
        <v>2428</v>
      </c>
      <c r="F13788" s="900" t="s">
        <v>2096</v>
      </c>
      <c r="G13788" s="900" t="s">
        <v>53</v>
      </c>
      <c r="H13788" s="900" t="s">
        <v>201</v>
      </c>
      <c r="I13788" s="900" t="s">
        <v>267</v>
      </c>
      <c r="J13788" s="1073" t="s">
        <v>12659</v>
      </c>
      <c r="K13788" s="1073" t="s">
        <v>12660</v>
      </c>
      <c r="L13788" s="1066">
        <v>328957.28000000003</v>
      </c>
    </row>
    <row r="13789" spans="1:12" s="651" customFormat="1" ht="21.95" customHeight="1" x14ac:dyDescent="0.25">
      <c r="A13789" s="1399"/>
      <c r="B13789" s="1067" t="s">
        <v>10240</v>
      </c>
      <c r="C13789" s="702" t="s">
        <v>11035</v>
      </c>
      <c r="D13789" s="899" t="s">
        <v>215</v>
      </c>
      <c r="E13789" s="702" t="s">
        <v>2429</v>
      </c>
      <c r="F13789" s="899" t="s">
        <v>2096</v>
      </c>
      <c r="G13789" s="899" t="s">
        <v>53</v>
      </c>
      <c r="H13789" s="899" t="s">
        <v>201</v>
      </c>
      <c r="I13789" s="899" t="s">
        <v>267</v>
      </c>
      <c r="J13789" s="1074" t="s">
        <v>12659</v>
      </c>
      <c r="K13789" s="1074" t="s">
        <v>12660</v>
      </c>
      <c r="L13789" s="1068">
        <v>315889.51</v>
      </c>
    </row>
    <row r="13790" spans="1:12" s="651" customFormat="1" ht="21.95" customHeight="1" x14ac:dyDescent="0.25">
      <c r="A13790" s="1399"/>
      <c r="B13790" s="1065" t="s">
        <v>10240</v>
      </c>
      <c r="C13790" s="903" t="s">
        <v>16060</v>
      </c>
      <c r="D13790" s="900" t="s">
        <v>215</v>
      </c>
      <c r="E13790" s="903" t="s">
        <v>2476</v>
      </c>
      <c r="F13790" s="900" t="s">
        <v>2096</v>
      </c>
      <c r="G13790" s="900" t="s">
        <v>53</v>
      </c>
      <c r="H13790" s="900" t="s">
        <v>218</v>
      </c>
      <c r="I13790" s="900" t="s">
        <v>2142</v>
      </c>
      <c r="J13790" s="1073" t="s">
        <v>15999</v>
      </c>
      <c r="K13790" s="1073" t="s">
        <v>16061</v>
      </c>
      <c r="L13790" s="1066">
        <v>649910.17000000004</v>
      </c>
    </row>
    <row r="13791" spans="1:12" s="651" customFormat="1" ht="21.95" customHeight="1" x14ac:dyDescent="0.25">
      <c r="A13791" s="1399"/>
      <c r="B13791" s="1067" t="s">
        <v>10240</v>
      </c>
      <c r="C13791" s="702" t="s">
        <v>11036</v>
      </c>
      <c r="D13791" s="899" t="s">
        <v>215</v>
      </c>
      <c r="E13791" s="702" t="s">
        <v>2430</v>
      </c>
      <c r="F13791" s="899" t="s">
        <v>2096</v>
      </c>
      <c r="G13791" s="899" t="s">
        <v>53</v>
      </c>
      <c r="H13791" s="899" t="s">
        <v>201</v>
      </c>
      <c r="I13791" s="899" t="s">
        <v>267</v>
      </c>
      <c r="J13791" s="1074" t="s">
        <v>12659</v>
      </c>
      <c r="K13791" s="1074" t="s">
        <v>12660</v>
      </c>
      <c r="L13791" s="1068">
        <v>105296.5</v>
      </c>
    </row>
    <row r="13792" spans="1:12" s="651" customFormat="1" ht="21.95" customHeight="1" x14ac:dyDescent="0.25">
      <c r="A13792" s="1399"/>
      <c r="B13792" s="1065" t="s">
        <v>10240</v>
      </c>
      <c r="C13792" s="903" t="s">
        <v>11770</v>
      </c>
      <c r="D13792" s="900" t="s">
        <v>215</v>
      </c>
      <c r="E13792" s="903" t="s">
        <v>2476</v>
      </c>
      <c r="F13792" s="900" t="s">
        <v>2096</v>
      </c>
      <c r="G13792" s="900" t="s">
        <v>53</v>
      </c>
      <c r="H13792" s="900" t="s">
        <v>218</v>
      </c>
      <c r="I13792" s="900" t="s">
        <v>2142</v>
      </c>
      <c r="J13792" s="1073" t="s">
        <v>15999</v>
      </c>
      <c r="K13792" s="1073" t="s">
        <v>16061</v>
      </c>
      <c r="L13792" s="1066">
        <v>1949730.48</v>
      </c>
    </row>
    <row r="13793" spans="1:12" s="651" customFormat="1" ht="21.95" customHeight="1" x14ac:dyDescent="0.25">
      <c r="A13793" s="1399"/>
      <c r="B13793" s="1067" t="s">
        <v>10240</v>
      </c>
      <c r="C13793" s="702" t="s">
        <v>10241</v>
      </c>
      <c r="D13793" s="899" t="s">
        <v>215</v>
      </c>
      <c r="E13793" s="702" t="s">
        <v>2141</v>
      </c>
      <c r="F13793" s="899" t="s">
        <v>2096</v>
      </c>
      <c r="G13793" s="899" t="s">
        <v>53</v>
      </c>
      <c r="H13793" s="899" t="s">
        <v>218</v>
      </c>
      <c r="I13793" s="899" t="s">
        <v>2142</v>
      </c>
      <c r="J13793" s="1074" t="s">
        <v>15999</v>
      </c>
      <c r="K13793" s="1074" t="s">
        <v>16062</v>
      </c>
      <c r="L13793" s="1068">
        <v>152632.4</v>
      </c>
    </row>
    <row r="13794" spans="1:12" s="651" customFormat="1" ht="21.95" customHeight="1" x14ac:dyDescent="0.25">
      <c r="A13794" s="1399"/>
      <c r="B13794" s="1065" t="s">
        <v>10240</v>
      </c>
      <c r="C13794" s="903" t="s">
        <v>10241</v>
      </c>
      <c r="D13794" s="900" t="s">
        <v>215</v>
      </c>
      <c r="E13794" s="903" t="s">
        <v>2141</v>
      </c>
      <c r="F13794" s="900" t="s">
        <v>2096</v>
      </c>
      <c r="G13794" s="900" t="s">
        <v>53</v>
      </c>
      <c r="H13794" s="900" t="s">
        <v>226</v>
      </c>
      <c r="I13794" s="900" t="s">
        <v>2142</v>
      </c>
      <c r="J13794" s="1073" t="s">
        <v>228</v>
      </c>
      <c r="K13794" s="1073" t="s">
        <v>228</v>
      </c>
      <c r="L13794" s="1066">
        <v>57418.69</v>
      </c>
    </row>
    <row r="13795" spans="1:12" s="651" customFormat="1" ht="21.95" customHeight="1" x14ac:dyDescent="0.25">
      <c r="A13795" s="1399"/>
      <c r="B13795" s="1067" t="s">
        <v>10240</v>
      </c>
      <c r="C13795" s="702" t="s">
        <v>10241</v>
      </c>
      <c r="D13795" s="899" t="s">
        <v>215</v>
      </c>
      <c r="E13795" s="702" t="s">
        <v>2141</v>
      </c>
      <c r="F13795" s="899" t="s">
        <v>2096</v>
      </c>
      <c r="G13795" s="899" t="s">
        <v>53</v>
      </c>
      <c r="H13795" s="899" t="s">
        <v>226</v>
      </c>
      <c r="I13795" s="899" t="s">
        <v>2142</v>
      </c>
      <c r="J13795" s="1074" t="s">
        <v>228</v>
      </c>
      <c r="K13795" s="1074" t="s">
        <v>228</v>
      </c>
      <c r="L13795" s="1068">
        <v>12888.41</v>
      </c>
    </row>
    <row r="13796" spans="1:12" s="651" customFormat="1" ht="21.95" customHeight="1" x14ac:dyDescent="0.25">
      <c r="A13796" s="1399"/>
      <c r="B13796" s="1065" t="s">
        <v>10240</v>
      </c>
      <c r="C13796" s="903" t="s">
        <v>10241</v>
      </c>
      <c r="D13796" s="900" t="s">
        <v>215</v>
      </c>
      <c r="E13796" s="903" t="s">
        <v>2141</v>
      </c>
      <c r="F13796" s="900" t="s">
        <v>2096</v>
      </c>
      <c r="G13796" s="900" t="s">
        <v>53</v>
      </c>
      <c r="H13796" s="900" t="s">
        <v>273</v>
      </c>
      <c r="I13796" s="900" t="s">
        <v>275</v>
      </c>
      <c r="J13796" s="1073" t="s">
        <v>15946</v>
      </c>
      <c r="K13796" s="1073" t="s">
        <v>15947</v>
      </c>
      <c r="L13796" s="1066">
        <v>7197.64</v>
      </c>
    </row>
    <row r="13797" spans="1:12" s="651" customFormat="1" ht="21.95" customHeight="1" x14ac:dyDescent="0.25">
      <c r="A13797" s="1399"/>
      <c r="B13797" s="1067" t="s">
        <v>10240</v>
      </c>
      <c r="C13797" s="702" t="s">
        <v>10241</v>
      </c>
      <c r="D13797" s="899" t="s">
        <v>215</v>
      </c>
      <c r="E13797" s="702" t="s">
        <v>2141</v>
      </c>
      <c r="F13797" s="899" t="s">
        <v>2096</v>
      </c>
      <c r="G13797" s="899" t="s">
        <v>53</v>
      </c>
      <c r="H13797" s="899" t="s">
        <v>201</v>
      </c>
      <c r="I13797" s="899" t="s">
        <v>267</v>
      </c>
      <c r="J13797" s="1074" t="s">
        <v>12659</v>
      </c>
      <c r="K13797" s="1074" t="s">
        <v>12660</v>
      </c>
      <c r="L13797" s="1068">
        <v>495104.54</v>
      </c>
    </row>
    <row r="13798" spans="1:12" s="651" customFormat="1" ht="21.95" customHeight="1" x14ac:dyDescent="0.25">
      <c r="A13798" s="1399"/>
      <c r="B13798" s="1065" t="s">
        <v>10240</v>
      </c>
      <c r="C13798" s="903" t="s">
        <v>11037</v>
      </c>
      <c r="D13798" s="900" t="s">
        <v>215</v>
      </c>
      <c r="E13798" s="903" t="s">
        <v>2429</v>
      </c>
      <c r="F13798" s="900" t="s">
        <v>2096</v>
      </c>
      <c r="G13798" s="900" t="s">
        <v>53</v>
      </c>
      <c r="H13798" s="900" t="s">
        <v>201</v>
      </c>
      <c r="I13798" s="900" t="s">
        <v>267</v>
      </c>
      <c r="J13798" s="1073" t="s">
        <v>12659</v>
      </c>
      <c r="K13798" s="1073" t="s">
        <v>12660</v>
      </c>
      <c r="L13798" s="1066">
        <v>145779.34</v>
      </c>
    </row>
    <row r="13799" spans="1:12" s="651" customFormat="1" ht="21.95" customHeight="1" x14ac:dyDescent="0.25">
      <c r="A13799" s="1399"/>
      <c r="B13799" s="1067" t="s">
        <v>10240</v>
      </c>
      <c r="C13799" s="702" t="s">
        <v>11534</v>
      </c>
      <c r="D13799" s="899" t="s">
        <v>215</v>
      </c>
      <c r="E13799" s="702" t="s">
        <v>2476</v>
      </c>
      <c r="F13799" s="899" t="s">
        <v>2096</v>
      </c>
      <c r="G13799" s="899" t="s">
        <v>53</v>
      </c>
      <c r="H13799" s="899" t="s">
        <v>226</v>
      </c>
      <c r="I13799" s="899" t="s">
        <v>2142</v>
      </c>
      <c r="J13799" s="1074" t="s">
        <v>228</v>
      </c>
      <c r="K13799" s="1074" t="s">
        <v>228</v>
      </c>
      <c r="L13799" s="1068">
        <v>842395.74</v>
      </c>
    </row>
    <row r="13800" spans="1:12" s="651" customFormat="1" ht="21.95" customHeight="1" x14ac:dyDescent="0.25">
      <c r="A13800" s="1399"/>
      <c r="B13800" s="1065" t="s">
        <v>10240</v>
      </c>
      <c r="C13800" s="903" t="s">
        <v>11038</v>
      </c>
      <c r="D13800" s="900" t="s">
        <v>215</v>
      </c>
      <c r="E13800" s="903" t="s">
        <v>2141</v>
      </c>
      <c r="F13800" s="900" t="s">
        <v>2096</v>
      </c>
      <c r="G13800" s="900" t="s">
        <v>53</v>
      </c>
      <c r="H13800" s="900" t="s">
        <v>273</v>
      </c>
      <c r="I13800" s="900" t="s">
        <v>275</v>
      </c>
      <c r="J13800" s="1073" t="s">
        <v>16063</v>
      </c>
      <c r="K13800" s="1073" t="s">
        <v>16064</v>
      </c>
      <c r="L13800" s="1066">
        <v>28552.18</v>
      </c>
    </row>
    <row r="13801" spans="1:12" s="651" customFormat="1" ht="21.95" customHeight="1" x14ac:dyDescent="0.25">
      <c r="A13801" s="1399"/>
      <c r="B13801" s="1067" t="s">
        <v>10240</v>
      </c>
      <c r="C13801" s="702" t="s">
        <v>11038</v>
      </c>
      <c r="D13801" s="899" t="s">
        <v>215</v>
      </c>
      <c r="E13801" s="702" t="s">
        <v>2141</v>
      </c>
      <c r="F13801" s="899" t="s">
        <v>2096</v>
      </c>
      <c r="G13801" s="899" t="s">
        <v>53</v>
      </c>
      <c r="H13801" s="899" t="s">
        <v>273</v>
      </c>
      <c r="I13801" s="899" t="s">
        <v>275</v>
      </c>
      <c r="J13801" s="1074" t="s">
        <v>16065</v>
      </c>
      <c r="K13801" s="1074" t="s">
        <v>16066</v>
      </c>
      <c r="L13801" s="1068">
        <v>28554.41</v>
      </c>
    </row>
    <row r="13802" spans="1:12" s="651" customFormat="1" ht="21.95" customHeight="1" x14ac:dyDescent="0.25">
      <c r="A13802" s="1399"/>
      <c r="B13802" s="1065" t="s">
        <v>10240</v>
      </c>
      <c r="C13802" s="903" t="s">
        <v>11038</v>
      </c>
      <c r="D13802" s="900" t="s">
        <v>215</v>
      </c>
      <c r="E13802" s="903" t="s">
        <v>2141</v>
      </c>
      <c r="F13802" s="900" t="s">
        <v>2096</v>
      </c>
      <c r="G13802" s="900" t="s">
        <v>53</v>
      </c>
      <c r="H13802" s="900" t="s">
        <v>201</v>
      </c>
      <c r="I13802" s="900" t="s">
        <v>267</v>
      </c>
      <c r="J13802" s="1073" t="s">
        <v>12659</v>
      </c>
      <c r="K13802" s="1073" t="s">
        <v>12660</v>
      </c>
      <c r="L13802" s="1066">
        <v>161608.69</v>
      </c>
    </row>
    <row r="13803" spans="1:12" s="651" customFormat="1" ht="21.95" customHeight="1" x14ac:dyDescent="0.25">
      <c r="A13803" s="1399"/>
      <c r="B13803" s="1067" t="s">
        <v>10240</v>
      </c>
      <c r="C13803" s="702" t="s">
        <v>11038</v>
      </c>
      <c r="D13803" s="899" t="s">
        <v>215</v>
      </c>
      <c r="E13803" s="702" t="s">
        <v>2141</v>
      </c>
      <c r="F13803" s="899" t="s">
        <v>2096</v>
      </c>
      <c r="G13803" s="899" t="s">
        <v>53</v>
      </c>
      <c r="H13803" s="899" t="s">
        <v>201</v>
      </c>
      <c r="I13803" s="899" t="s">
        <v>268</v>
      </c>
      <c r="J13803" s="1074" t="s">
        <v>12670</v>
      </c>
      <c r="K13803" s="1074" t="s">
        <v>12671</v>
      </c>
      <c r="L13803" s="1068">
        <v>786066.07</v>
      </c>
    </row>
    <row r="13804" spans="1:12" s="651" customFormat="1" ht="21.95" customHeight="1" x14ac:dyDescent="0.25">
      <c r="A13804" s="1399"/>
      <c r="B13804" s="1065" t="s">
        <v>10240</v>
      </c>
      <c r="C13804" s="903" t="s">
        <v>11038</v>
      </c>
      <c r="D13804" s="900" t="s">
        <v>215</v>
      </c>
      <c r="E13804" s="903" t="s">
        <v>2141</v>
      </c>
      <c r="F13804" s="900" t="s">
        <v>2096</v>
      </c>
      <c r="G13804" s="900" t="s">
        <v>53</v>
      </c>
      <c r="H13804" s="900" t="s">
        <v>201</v>
      </c>
      <c r="I13804" s="900" t="s">
        <v>268</v>
      </c>
      <c r="J13804" s="1073" t="s">
        <v>12670</v>
      </c>
      <c r="K13804" s="1073" t="s">
        <v>12672</v>
      </c>
      <c r="L13804" s="1066">
        <v>745868.11</v>
      </c>
    </row>
    <row r="13805" spans="1:12" s="651" customFormat="1" ht="21.95" customHeight="1" x14ac:dyDescent="0.25">
      <c r="A13805" s="1399"/>
      <c r="B13805" s="1067" t="s">
        <v>10240</v>
      </c>
      <c r="C13805" s="702" t="s">
        <v>11039</v>
      </c>
      <c r="D13805" s="899" t="s">
        <v>215</v>
      </c>
      <c r="E13805" s="702" t="s">
        <v>2340</v>
      </c>
      <c r="F13805" s="899" t="s">
        <v>2096</v>
      </c>
      <c r="G13805" s="899" t="s">
        <v>53</v>
      </c>
      <c r="H13805" s="899" t="s">
        <v>273</v>
      </c>
      <c r="I13805" s="899" t="s">
        <v>275</v>
      </c>
      <c r="J13805" s="1074" t="s">
        <v>16067</v>
      </c>
      <c r="K13805" s="1074" t="s">
        <v>12759</v>
      </c>
      <c r="L13805" s="1068">
        <v>9006.6200000000008</v>
      </c>
    </row>
    <row r="13806" spans="1:12" s="651" customFormat="1" ht="21.95" customHeight="1" x14ac:dyDescent="0.25">
      <c r="A13806" s="1399"/>
      <c r="B13806" s="1065" t="s">
        <v>10240</v>
      </c>
      <c r="C13806" s="903" t="s">
        <v>11039</v>
      </c>
      <c r="D13806" s="900" t="s">
        <v>215</v>
      </c>
      <c r="E13806" s="903" t="s">
        <v>2340</v>
      </c>
      <c r="F13806" s="900" t="s">
        <v>2096</v>
      </c>
      <c r="G13806" s="900" t="s">
        <v>53</v>
      </c>
      <c r="H13806" s="900" t="s">
        <v>273</v>
      </c>
      <c r="I13806" s="900" t="s">
        <v>275</v>
      </c>
      <c r="J13806" s="1073" t="s">
        <v>16067</v>
      </c>
      <c r="K13806" s="1073" t="s">
        <v>12759</v>
      </c>
      <c r="L13806" s="1066">
        <v>9006.6200000000008</v>
      </c>
    </row>
    <row r="13807" spans="1:12" s="651" customFormat="1" ht="21.95" customHeight="1" x14ac:dyDescent="0.25">
      <c r="A13807" s="1399"/>
      <c r="B13807" s="1067" t="s">
        <v>10240</v>
      </c>
      <c r="C13807" s="702" t="s">
        <v>11039</v>
      </c>
      <c r="D13807" s="899" t="s">
        <v>215</v>
      </c>
      <c r="E13807" s="702" t="s">
        <v>2340</v>
      </c>
      <c r="F13807" s="899" t="s">
        <v>2096</v>
      </c>
      <c r="G13807" s="899" t="s">
        <v>53</v>
      </c>
      <c r="H13807" s="899" t="s">
        <v>273</v>
      </c>
      <c r="I13807" s="899" t="s">
        <v>275</v>
      </c>
      <c r="J13807" s="1074" t="s">
        <v>16067</v>
      </c>
      <c r="K13807" s="1074" t="s">
        <v>16068</v>
      </c>
      <c r="L13807" s="1068">
        <v>28810.67</v>
      </c>
    </row>
    <row r="13808" spans="1:12" s="651" customFormat="1" ht="21.95" customHeight="1" x14ac:dyDescent="0.25">
      <c r="A13808" s="1399"/>
      <c r="B13808" s="1065" t="s">
        <v>10240</v>
      </c>
      <c r="C13808" s="903" t="s">
        <v>11039</v>
      </c>
      <c r="D13808" s="900" t="s">
        <v>215</v>
      </c>
      <c r="E13808" s="903" t="s">
        <v>2340</v>
      </c>
      <c r="F13808" s="900" t="s">
        <v>2096</v>
      </c>
      <c r="G13808" s="900" t="s">
        <v>53</v>
      </c>
      <c r="H13808" s="900" t="s">
        <v>273</v>
      </c>
      <c r="I13808" s="900" t="s">
        <v>275</v>
      </c>
      <c r="J13808" s="1073" t="s">
        <v>16067</v>
      </c>
      <c r="K13808" s="1073" t="s">
        <v>16068</v>
      </c>
      <c r="L13808" s="1066">
        <v>41754.6</v>
      </c>
    </row>
    <row r="13809" spans="1:12" s="651" customFormat="1" ht="21.95" customHeight="1" x14ac:dyDescent="0.25">
      <c r="A13809" s="1399"/>
      <c r="B13809" s="1067" t="s">
        <v>10240</v>
      </c>
      <c r="C13809" s="702" t="s">
        <v>11039</v>
      </c>
      <c r="D13809" s="899" t="s">
        <v>215</v>
      </c>
      <c r="E13809" s="702" t="s">
        <v>2340</v>
      </c>
      <c r="F13809" s="899" t="s">
        <v>2096</v>
      </c>
      <c r="G13809" s="899" t="s">
        <v>53</v>
      </c>
      <c r="H13809" s="899" t="s">
        <v>273</v>
      </c>
      <c r="I13809" s="899" t="s">
        <v>275</v>
      </c>
      <c r="J13809" s="1074" t="s">
        <v>16067</v>
      </c>
      <c r="K13809" s="1074" t="s">
        <v>16068</v>
      </c>
      <c r="L13809" s="1068">
        <v>28810.67</v>
      </c>
    </row>
    <row r="13810" spans="1:12" s="651" customFormat="1" ht="21.95" customHeight="1" x14ac:dyDescent="0.25">
      <c r="A13810" s="1399"/>
      <c r="B13810" s="1065" t="s">
        <v>10240</v>
      </c>
      <c r="C13810" s="903" t="s">
        <v>11039</v>
      </c>
      <c r="D13810" s="900" t="s">
        <v>215</v>
      </c>
      <c r="E13810" s="903" t="s">
        <v>2340</v>
      </c>
      <c r="F13810" s="900" t="s">
        <v>2096</v>
      </c>
      <c r="G13810" s="900" t="s">
        <v>53</v>
      </c>
      <c r="H13810" s="900" t="s">
        <v>273</v>
      </c>
      <c r="I13810" s="900" t="s">
        <v>275</v>
      </c>
      <c r="J13810" s="1073" t="s">
        <v>16067</v>
      </c>
      <c r="K13810" s="1073" t="s">
        <v>12759</v>
      </c>
      <c r="L13810" s="1066">
        <v>28810.67</v>
      </c>
    </row>
    <row r="13811" spans="1:12" s="651" customFormat="1" ht="21.95" customHeight="1" x14ac:dyDescent="0.25">
      <c r="A13811" s="1399"/>
      <c r="B13811" s="1067" t="s">
        <v>10240</v>
      </c>
      <c r="C13811" s="702" t="s">
        <v>11039</v>
      </c>
      <c r="D13811" s="899" t="s">
        <v>215</v>
      </c>
      <c r="E13811" s="702" t="s">
        <v>2340</v>
      </c>
      <c r="F13811" s="899" t="s">
        <v>2096</v>
      </c>
      <c r="G13811" s="899" t="s">
        <v>53</v>
      </c>
      <c r="H13811" s="899" t="s">
        <v>273</v>
      </c>
      <c r="I13811" s="899" t="s">
        <v>275</v>
      </c>
      <c r="J13811" s="1074" t="s">
        <v>16067</v>
      </c>
      <c r="K13811" s="1074" t="s">
        <v>12759</v>
      </c>
      <c r="L13811" s="1068">
        <v>28810.67</v>
      </c>
    </row>
    <row r="13812" spans="1:12" s="651" customFormat="1" ht="21.95" customHeight="1" x14ac:dyDescent="0.25">
      <c r="A13812" s="1399"/>
      <c r="B13812" s="1065" t="s">
        <v>10240</v>
      </c>
      <c r="C13812" s="903" t="s">
        <v>11039</v>
      </c>
      <c r="D13812" s="900" t="s">
        <v>215</v>
      </c>
      <c r="E13812" s="903" t="s">
        <v>2340</v>
      </c>
      <c r="F13812" s="900" t="s">
        <v>2096</v>
      </c>
      <c r="G13812" s="900" t="s">
        <v>53</v>
      </c>
      <c r="H13812" s="900" t="s">
        <v>273</v>
      </c>
      <c r="I13812" s="900" t="s">
        <v>275</v>
      </c>
      <c r="J13812" s="1073" t="s">
        <v>16067</v>
      </c>
      <c r="K13812" s="1073" t="s">
        <v>12759</v>
      </c>
      <c r="L13812" s="1066">
        <v>9006.6200000000008</v>
      </c>
    </row>
    <row r="13813" spans="1:12" s="651" customFormat="1" ht="21.95" customHeight="1" x14ac:dyDescent="0.25">
      <c r="A13813" s="1399"/>
      <c r="B13813" s="1067" t="s">
        <v>10240</v>
      </c>
      <c r="C13813" s="702" t="s">
        <v>11039</v>
      </c>
      <c r="D13813" s="899" t="s">
        <v>215</v>
      </c>
      <c r="E13813" s="702" t="s">
        <v>2340</v>
      </c>
      <c r="F13813" s="899" t="s">
        <v>2096</v>
      </c>
      <c r="G13813" s="899" t="s">
        <v>53</v>
      </c>
      <c r="H13813" s="899" t="s">
        <v>201</v>
      </c>
      <c r="I13813" s="899" t="s">
        <v>267</v>
      </c>
      <c r="J13813" s="1074" t="s">
        <v>12659</v>
      </c>
      <c r="K13813" s="1074" t="s">
        <v>12660</v>
      </c>
      <c r="L13813" s="1068">
        <v>213978.74</v>
      </c>
    </row>
    <row r="13814" spans="1:12" s="651" customFormat="1" ht="21.95" customHeight="1" x14ac:dyDescent="0.25">
      <c r="A13814" s="1399"/>
      <c r="B13814" s="1065" t="s">
        <v>10240</v>
      </c>
      <c r="C13814" s="903" t="s">
        <v>11040</v>
      </c>
      <c r="D13814" s="900" t="s">
        <v>215</v>
      </c>
      <c r="E13814" s="903" t="s">
        <v>2341</v>
      </c>
      <c r="F13814" s="900" t="s">
        <v>2096</v>
      </c>
      <c r="G13814" s="900" t="s">
        <v>53</v>
      </c>
      <c r="H13814" s="900" t="s">
        <v>201</v>
      </c>
      <c r="I13814" s="900" t="s">
        <v>267</v>
      </c>
      <c r="J13814" s="1073" t="s">
        <v>12659</v>
      </c>
      <c r="K13814" s="1073" t="s">
        <v>12660</v>
      </c>
      <c r="L13814" s="1066">
        <v>213978.74</v>
      </c>
    </row>
    <row r="13815" spans="1:12" s="651" customFormat="1" ht="21.95" customHeight="1" x14ac:dyDescent="0.25">
      <c r="A13815" s="1399"/>
      <c r="B13815" s="1067" t="s">
        <v>10240</v>
      </c>
      <c r="C13815" s="702" t="s">
        <v>11040</v>
      </c>
      <c r="D13815" s="899" t="s">
        <v>215</v>
      </c>
      <c r="E13815" s="702" t="s">
        <v>2341</v>
      </c>
      <c r="F13815" s="899" t="s">
        <v>2096</v>
      </c>
      <c r="G13815" s="899" t="s">
        <v>53</v>
      </c>
      <c r="H13815" s="899" t="s">
        <v>273</v>
      </c>
      <c r="I13815" s="899" t="s">
        <v>275</v>
      </c>
      <c r="J13815" s="1074" t="s">
        <v>16069</v>
      </c>
      <c r="K13815" s="1074" t="s">
        <v>16070</v>
      </c>
      <c r="L13815" s="1068">
        <v>28874.46</v>
      </c>
    </row>
    <row r="13816" spans="1:12" s="651" customFormat="1" ht="21.95" customHeight="1" x14ac:dyDescent="0.25">
      <c r="A13816" s="1399"/>
      <c r="B13816" s="1065" t="s">
        <v>10240</v>
      </c>
      <c r="C13816" s="903" t="s">
        <v>11040</v>
      </c>
      <c r="D13816" s="900" t="s">
        <v>215</v>
      </c>
      <c r="E13816" s="903" t="s">
        <v>2341</v>
      </c>
      <c r="F13816" s="900" t="s">
        <v>2096</v>
      </c>
      <c r="G13816" s="900" t="s">
        <v>53</v>
      </c>
      <c r="H13816" s="900" t="s">
        <v>273</v>
      </c>
      <c r="I13816" s="900" t="s">
        <v>275</v>
      </c>
      <c r="J13816" s="1073" t="s">
        <v>16069</v>
      </c>
      <c r="K13816" s="1073" t="s">
        <v>16070</v>
      </c>
      <c r="L13816" s="1066">
        <v>28874.46</v>
      </c>
    </row>
    <row r="13817" spans="1:12" s="651" customFormat="1" ht="21.95" customHeight="1" x14ac:dyDescent="0.25">
      <c r="A13817" s="1399"/>
      <c r="B13817" s="1067" t="s">
        <v>10240</v>
      </c>
      <c r="C13817" s="702" t="s">
        <v>11040</v>
      </c>
      <c r="D13817" s="899" t="s">
        <v>215</v>
      </c>
      <c r="E13817" s="702" t="s">
        <v>2341</v>
      </c>
      <c r="F13817" s="899" t="s">
        <v>2096</v>
      </c>
      <c r="G13817" s="899" t="s">
        <v>53</v>
      </c>
      <c r="H13817" s="899" t="s">
        <v>273</v>
      </c>
      <c r="I13817" s="899" t="s">
        <v>275</v>
      </c>
      <c r="J13817" s="1074" t="s">
        <v>16069</v>
      </c>
      <c r="K13817" s="1074" t="s">
        <v>16070</v>
      </c>
      <c r="L13817" s="1068">
        <v>9029.49</v>
      </c>
    </row>
    <row r="13818" spans="1:12" s="651" customFormat="1" ht="21.95" customHeight="1" x14ac:dyDescent="0.25">
      <c r="A13818" s="1399"/>
      <c r="B13818" s="1065" t="s">
        <v>10240</v>
      </c>
      <c r="C13818" s="903" t="s">
        <v>11040</v>
      </c>
      <c r="D13818" s="900" t="s">
        <v>215</v>
      </c>
      <c r="E13818" s="903" t="s">
        <v>2341</v>
      </c>
      <c r="F13818" s="900" t="s">
        <v>2096</v>
      </c>
      <c r="G13818" s="900" t="s">
        <v>53</v>
      </c>
      <c r="H13818" s="900" t="s">
        <v>273</v>
      </c>
      <c r="I13818" s="900" t="s">
        <v>275</v>
      </c>
      <c r="J13818" s="1073" t="s">
        <v>16069</v>
      </c>
      <c r="K13818" s="1073" t="s">
        <v>16070</v>
      </c>
      <c r="L13818" s="1066">
        <v>9029.49</v>
      </c>
    </row>
    <row r="13819" spans="1:12" s="651" customFormat="1" ht="21.95" customHeight="1" x14ac:dyDescent="0.25">
      <c r="A13819" s="1399"/>
      <c r="B13819" s="1067" t="s">
        <v>10240</v>
      </c>
      <c r="C13819" s="702" t="s">
        <v>11040</v>
      </c>
      <c r="D13819" s="899" t="s">
        <v>215</v>
      </c>
      <c r="E13819" s="702" t="s">
        <v>2341</v>
      </c>
      <c r="F13819" s="899" t="s">
        <v>2096</v>
      </c>
      <c r="G13819" s="899" t="s">
        <v>53</v>
      </c>
      <c r="H13819" s="899" t="s">
        <v>273</v>
      </c>
      <c r="I13819" s="899" t="s">
        <v>275</v>
      </c>
      <c r="J13819" s="1074" t="s">
        <v>16069</v>
      </c>
      <c r="K13819" s="1074" t="s">
        <v>16070</v>
      </c>
      <c r="L13819" s="1068">
        <v>9029.49</v>
      </c>
    </row>
    <row r="13820" spans="1:12" s="651" customFormat="1" ht="21.95" customHeight="1" x14ac:dyDescent="0.25">
      <c r="A13820" s="1399"/>
      <c r="B13820" s="1065" t="s">
        <v>10240</v>
      </c>
      <c r="C13820" s="903" t="s">
        <v>11040</v>
      </c>
      <c r="D13820" s="900" t="s">
        <v>215</v>
      </c>
      <c r="E13820" s="903" t="s">
        <v>2341</v>
      </c>
      <c r="F13820" s="900" t="s">
        <v>2096</v>
      </c>
      <c r="G13820" s="900" t="s">
        <v>53</v>
      </c>
      <c r="H13820" s="900" t="s">
        <v>273</v>
      </c>
      <c r="I13820" s="900" t="s">
        <v>275</v>
      </c>
      <c r="J13820" s="1073" t="s">
        <v>16071</v>
      </c>
      <c r="K13820" s="1073" t="s">
        <v>14333</v>
      </c>
      <c r="L13820" s="1066">
        <v>28933.41</v>
      </c>
    </row>
    <row r="13821" spans="1:12" s="651" customFormat="1" ht="21.95" customHeight="1" x14ac:dyDescent="0.25">
      <c r="A13821" s="1399"/>
      <c r="B13821" s="1067" t="s">
        <v>10240</v>
      </c>
      <c r="C13821" s="702" t="s">
        <v>11040</v>
      </c>
      <c r="D13821" s="899" t="s">
        <v>215</v>
      </c>
      <c r="E13821" s="702" t="s">
        <v>2341</v>
      </c>
      <c r="F13821" s="899" t="s">
        <v>2096</v>
      </c>
      <c r="G13821" s="899" t="s">
        <v>53</v>
      </c>
      <c r="H13821" s="899" t="s">
        <v>273</v>
      </c>
      <c r="I13821" s="899" t="s">
        <v>275</v>
      </c>
      <c r="J13821" s="1074" t="s">
        <v>16069</v>
      </c>
      <c r="K13821" s="1074" t="s">
        <v>16070</v>
      </c>
      <c r="L13821" s="1068">
        <v>28874.46</v>
      </c>
    </row>
    <row r="13822" spans="1:12" s="651" customFormat="1" ht="21.95" customHeight="1" x14ac:dyDescent="0.25">
      <c r="A13822" s="1399"/>
      <c r="B13822" s="1065" t="s">
        <v>10240</v>
      </c>
      <c r="C13822" s="903" t="s">
        <v>11040</v>
      </c>
      <c r="D13822" s="900" t="s">
        <v>215</v>
      </c>
      <c r="E13822" s="903" t="s">
        <v>2341</v>
      </c>
      <c r="F13822" s="900" t="s">
        <v>2096</v>
      </c>
      <c r="G13822" s="900" t="s">
        <v>53</v>
      </c>
      <c r="H13822" s="900" t="s">
        <v>273</v>
      </c>
      <c r="I13822" s="900" t="s">
        <v>275</v>
      </c>
      <c r="J13822" s="1073" t="s">
        <v>16069</v>
      </c>
      <c r="K13822" s="1073" t="s">
        <v>16070</v>
      </c>
      <c r="L13822" s="1066">
        <v>41847.040000000001</v>
      </c>
    </row>
    <row r="13823" spans="1:12" s="651" customFormat="1" ht="21.95" customHeight="1" x14ac:dyDescent="0.25">
      <c r="A13823" s="1399"/>
      <c r="B13823" s="1067" t="s">
        <v>10240</v>
      </c>
      <c r="C13823" s="702" t="s">
        <v>11041</v>
      </c>
      <c r="D13823" s="899" t="s">
        <v>215</v>
      </c>
      <c r="E13823" s="702" t="s">
        <v>2125</v>
      </c>
      <c r="F13823" s="899" t="s">
        <v>2096</v>
      </c>
      <c r="G13823" s="899" t="s">
        <v>53</v>
      </c>
      <c r="H13823" s="899" t="s">
        <v>273</v>
      </c>
      <c r="I13823" s="899" t="s">
        <v>275</v>
      </c>
      <c r="J13823" s="1074" t="s">
        <v>14727</v>
      </c>
      <c r="K13823" s="1074" t="s">
        <v>16072</v>
      </c>
      <c r="L13823" s="1068">
        <v>28893.07</v>
      </c>
    </row>
    <row r="13824" spans="1:12" s="651" customFormat="1" ht="21.95" customHeight="1" x14ac:dyDescent="0.25">
      <c r="A13824" s="1399"/>
      <c r="B13824" s="1065" t="s">
        <v>10240</v>
      </c>
      <c r="C13824" s="903" t="s">
        <v>11041</v>
      </c>
      <c r="D13824" s="900" t="s">
        <v>215</v>
      </c>
      <c r="E13824" s="903" t="s">
        <v>2125</v>
      </c>
      <c r="F13824" s="900" t="s">
        <v>2096</v>
      </c>
      <c r="G13824" s="900" t="s">
        <v>53</v>
      </c>
      <c r="H13824" s="900" t="s">
        <v>273</v>
      </c>
      <c r="I13824" s="900" t="s">
        <v>275</v>
      </c>
      <c r="J13824" s="1073" t="s">
        <v>16073</v>
      </c>
      <c r="K13824" s="1073" t="s">
        <v>16074</v>
      </c>
      <c r="L13824" s="1066">
        <v>41938.959999999999</v>
      </c>
    </row>
    <row r="13825" spans="1:12" s="651" customFormat="1" ht="21.95" customHeight="1" x14ac:dyDescent="0.25">
      <c r="A13825" s="1399"/>
      <c r="B13825" s="1067" t="s">
        <v>10240</v>
      </c>
      <c r="C13825" s="702" t="s">
        <v>11041</v>
      </c>
      <c r="D13825" s="899" t="s">
        <v>215</v>
      </c>
      <c r="E13825" s="702" t="s">
        <v>2125</v>
      </c>
      <c r="F13825" s="899" t="s">
        <v>2096</v>
      </c>
      <c r="G13825" s="899" t="s">
        <v>53</v>
      </c>
      <c r="H13825" s="899" t="s">
        <v>273</v>
      </c>
      <c r="I13825" s="899" t="s">
        <v>275</v>
      </c>
      <c r="J13825" s="1074" t="s">
        <v>14727</v>
      </c>
      <c r="K13825" s="1074" t="s">
        <v>16075</v>
      </c>
      <c r="L13825" s="1068">
        <v>9035.2800000000007</v>
      </c>
    </row>
    <row r="13826" spans="1:12" s="651" customFormat="1" ht="21.95" customHeight="1" x14ac:dyDescent="0.25">
      <c r="A13826" s="1399"/>
      <c r="B13826" s="1065" t="s">
        <v>10240</v>
      </c>
      <c r="C13826" s="903" t="s">
        <v>11041</v>
      </c>
      <c r="D13826" s="900" t="s">
        <v>215</v>
      </c>
      <c r="E13826" s="903" t="s">
        <v>2125</v>
      </c>
      <c r="F13826" s="900" t="s">
        <v>2096</v>
      </c>
      <c r="G13826" s="900" t="s">
        <v>53</v>
      </c>
      <c r="H13826" s="900" t="s">
        <v>273</v>
      </c>
      <c r="I13826" s="900" t="s">
        <v>275</v>
      </c>
      <c r="J13826" s="1073" t="s">
        <v>14727</v>
      </c>
      <c r="K13826" s="1073" t="s">
        <v>13325</v>
      </c>
      <c r="L13826" s="1066">
        <v>9035.2800000000007</v>
      </c>
    </row>
    <row r="13827" spans="1:12" s="651" customFormat="1" ht="21.95" customHeight="1" x14ac:dyDescent="0.25">
      <c r="A13827" s="1399"/>
      <c r="B13827" s="1067" t="s">
        <v>10240</v>
      </c>
      <c r="C13827" s="702" t="s">
        <v>11041</v>
      </c>
      <c r="D13827" s="899" t="s">
        <v>215</v>
      </c>
      <c r="E13827" s="702" t="s">
        <v>2125</v>
      </c>
      <c r="F13827" s="899" t="s">
        <v>2096</v>
      </c>
      <c r="G13827" s="899" t="s">
        <v>53</v>
      </c>
      <c r="H13827" s="899" t="s">
        <v>273</v>
      </c>
      <c r="I13827" s="899" t="s">
        <v>275</v>
      </c>
      <c r="J13827" s="1074" t="s">
        <v>14727</v>
      </c>
      <c r="K13827" s="1074" t="s">
        <v>13325</v>
      </c>
      <c r="L13827" s="1068">
        <v>9035.2800000000007</v>
      </c>
    </row>
    <row r="13828" spans="1:12" s="651" customFormat="1" ht="21.95" customHeight="1" x14ac:dyDescent="0.25">
      <c r="A13828" s="1399"/>
      <c r="B13828" s="1065" t="s">
        <v>10240</v>
      </c>
      <c r="C13828" s="903" t="s">
        <v>11041</v>
      </c>
      <c r="D13828" s="900" t="s">
        <v>215</v>
      </c>
      <c r="E13828" s="903" t="s">
        <v>2125</v>
      </c>
      <c r="F13828" s="900" t="s">
        <v>2096</v>
      </c>
      <c r="G13828" s="900" t="s">
        <v>53</v>
      </c>
      <c r="H13828" s="900" t="s">
        <v>273</v>
      </c>
      <c r="I13828" s="900" t="s">
        <v>275</v>
      </c>
      <c r="J13828" s="1073" t="s">
        <v>14727</v>
      </c>
      <c r="K13828" s="1073" t="s">
        <v>13325</v>
      </c>
      <c r="L13828" s="1066">
        <v>28893.07</v>
      </c>
    </row>
    <row r="13829" spans="1:12" s="651" customFormat="1" ht="21.95" customHeight="1" x14ac:dyDescent="0.25">
      <c r="A13829" s="1399"/>
      <c r="B13829" s="1067" t="s">
        <v>10240</v>
      </c>
      <c r="C13829" s="702" t="s">
        <v>11041</v>
      </c>
      <c r="D13829" s="899" t="s">
        <v>215</v>
      </c>
      <c r="E13829" s="702" t="s">
        <v>2125</v>
      </c>
      <c r="F13829" s="899" t="s">
        <v>2096</v>
      </c>
      <c r="G13829" s="899" t="s">
        <v>53</v>
      </c>
      <c r="H13829" s="899" t="s">
        <v>273</v>
      </c>
      <c r="I13829" s="899" t="s">
        <v>275</v>
      </c>
      <c r="J13829" s="1074" t="s">
        <v>14727</v>
      </c>
      <c r="K13829" s="1074" t="s">
        <v>13325</v>
      </c>
      <c r="L13829" s="1068">
        <v>28893.07</v>
      </c>
    </row>
    <row r="13830" spans="1:12" s="651" customFormat="1" ht="21.95" customHeight="1" x14ac:dyDescent="0.25">
      <c r="A13830" s="1399"/>
      <c r="B13830" s="1065" t="s">
        <v>10240</v>
      </c>
      <c r="C13830" s="903" t="s">
        <v>11041</v>
      </c>
      <c r="D13830" s="900" t="s">
        <v>215</v>
      </c>
      <c r="E13830" s="903" t="s">
        <v>2125</v>
      </c>
      <c r="F13830" s="900" t="s">
        <v>2096</v>
      </c>
      <c r="G13830" s="900" t="s">
        <v>53</v>
      </c>
      <c r="H13830" s="900" t="s">
        <v>273</v>
      </c>
      <c r="I13830" s="900" t="s">
        <v>275</v>
      </c>
      <c r="J13830" s="1073" t="s">
        <v>14727</v>
      </c>
      <c r="K13830" s="1073" t="s">
        <v>13325</v>
      </c>
      <c r="L13830" s="1066">
        <v>28893.07</v>
      </c>
    </row>
    <row r="13831" spans="1:12" s="651" customFormat="1" ht="21.95" customHeight="1" x14ac:dyDescent="0.25">
      <c r="A13831" s="1399"/>
      <c r="B13831" s="1067" t="s">
        <v>10240</v>
      </c>
      <c r="C13831" s="702" t="s">
        <v>11041</v>
      </c>
      <c r="D13831" s="899" t="s">
        <v>215</v>
      </c>
      <c r="E13831" s="702" t="s">
        <v>2125</v>
      </c>
      <c r="F13831" s="899" t="s">
        <v>2096</v>
      </c>
      <c r="G13831" s="899" t="s">
        <v>53</v>
      </c>
      <c r="H13831" s="899" t="s">
        <v>201</v>
      </c>
      <c r="I13831" s="899" t="s">
        <v>267</v>
      </c>
      <c r="J13831" s="1074" t="s">
        <v>12659</v>
      </c>
      <c r="K13831" s="1074" t="s">
        <v>12660</v>
      </c>
      <c r="L13831" s="1068">
        <v>213978.74</v>
      </c>
    </row>
    <row r="13832" spans="1:12" s="651" customFormat="1" ht="21.95" customHeight="1" x14ac:dyDescent="0.25">
      <c r="A13832" s="1399"/>
      <c r="B13832" s="1065" t="s">
        <v>10240</v>
      </c>
      <c r="C13832" s="903" t="s">
        <v>11042</v>
      </c>
      <c r="D13832" s="900" t="s">
        <v>215</v>
      </c>
      <c r="E13832" s="903" t="s">
        <v>2126</v>
      </c>
      <c r="F13832" s="900" t="s">
        <v>2096</v>
      </c>
      <c r="G13832" s="900" t="s">
        <v>53</v>
      </c>
      <c r="H13832" s="900" t="s">
        <v>201</v>
      </c>
      <c r="I13832" s="900" t="s">
        <v>267</v>
      </c>
      <c r="J13832" s="1073" t="s">
        <v>12659</v>
      </c>
      <c r="K13832" s="1073" t="s">
        <v>12660</v>
      </c>
      <c r="L13832" s="1066">
        <v>213978.74</v>
      </c>
    </row>
    <row r="13833" spans="1:12" s="651" customFormat="1" ht="21.95" customHeight="1" x14ac:dyDescent="0.25">
      <c r="A13833" s="1399"/>
      <c r="B13833" s="1065" t="s">
        <v>10240</v>
      </c>
      <c r="C13833" s="903" t="s">
        <v>11042</v>
      </c>
      <c r="D13833" s="900" t="s">
        <v>215</v>
      </c>
      <c r="E13833" s="903" t="s">
        <v>2126</v>
      </c>
      <c r="F13833" s="900" t="s">
        <v>2096</v>
      </c>
      <c r="G13833" s="900" t="s">
        <v>53</v>
      </c>
      <c r="H13833" s="900" t="s">
        <v>273</v>
      </c>
      <c r="I13833" s="900" t="s">
        <v>275</v>
      </c>
      <c r="J13833" s="1073" t="s">
        <v>14718</v>
      </c>
      <c r="K13833" s="1073" t="s">
        <v>14719</v>
      </c>
      <c r="L13833" s="1066">
        <v>9017.61</v>
      </c>
    </row>
    <row r="13834" spans="1:12" s="651" customFormat="1" ht="21.95" customHeight="1" x14ac:dyDescent="0.25">
      <c r="A13834" s="1399"/>
      <c r="B13834" s="1067" t="s">
        <v>10240</v>
      </c>
      <c r="C13834" s="702" t="s">
        <v>11042</v>
      </c>
      <c r="D13834" s="899" t="s">
        <v>215</v>
      </c>
      <c r="E13834" s="702" t="s">
        <v>2126</v>
      </c>
      <c r="F13834" s="899" t="s">
        <v>2096</v>
      </c>
      <c r="G13834" s="899" t="s">
        <v>53</v>
      </c>
      <c r="H13834" s="899" t="s">
        <v>273</v>
      </c>
      <c r="I13834" s="899" t="s">
        <v>275</v>
      </c>
      <c r="J13834" s="1074" t="s">
        <v>14718</v>
      </c>
      <c r="K13834" s="1074" t="s">
        <v>14719</v>
      </c>
      <c r="L13834" s="1068">
        <v>28843</v>
      </c>
    </row>
    <row r="13835" spans="1:12" s="651" customFormat="1" ht="21.95" customHeight="1" x14ac:dyDescent="0.25">
      <c r="A13835" s="1399"/>
      <c r="B13835" s="1065" t="s">
        <v>10240</v>
      </c>
      <c r="C13835" s="903" t="s">
        <v>11042</v>
      </c>
      <c r="D13835" s="900" t="s">
        <v>215</v>
      </c>
      <c r="E13835" s="903" t="s">
        <v>2126</v>
      </c>
      <c r="F13835" s="900" t="s">
        <v>2096</v>
      </c>
      <c r="G13835" s="900" t="s">
        <v>53</v>
      </c>
      <c r="H13835" s="900" t="s">
        <v>273</v>
      </c>
      <c r="I13835" s="900" t="s">
        <v>275</v>
      </c>
      <c r="J13835" s="1073" t="s">
        <v>14718</v>
      </c>
      <c r="K13835" s="1073" t="s">
        <v>14719</v>
      </c>
      <c r="L13835" s="1066">
        <v>28843</v>
      </c>
    </row>
    <row r="13836" spans="1:12" s="651" customFormat="1" ht="21.95" customHeight="1" x14ac:dyDescent="0.25">
      <c r="A13836" s="1399"/>
      <c r="B13836" s="1067" t="s">
        <v>10240</v>
      </c>
      <c r="C13836" s="702" t="s">
        <v>11042</v>
      </c>
      <c r="D13836" s="899" t="s">
        <v>215</v>
      </c>
      <c r="E13836" s="702" t="s">
        <v>2126</v>
      </c>
      <c r="F13836" s="899" t="s">
        <v>2096</v>
      </c>
      <c r="G13836" s="899" t="s">
        <v>53</v>
      </c>
      <c r="H13836" s="899" t="s">
        <v>273</v>
      </c>
      <c r="I13836" s="899" t="s">
        <v>275</v>
      </c>
      <c r="J13836" s="1074" t="s">
        <v>14718</v>
      </c>
      <c r="K13836" s="1074" t="s">
        <v>14719</v>
      </c>
      <c r="L13836" s="1068">
        <v>28843</v>
      </c>
    </row>
    <row r="13837" spans="1:12" s="651" customFormat="1" ht="21.95" customHeight="1" x14ac:dyDescent="0.25">
      <c r="A13837" s="1399"/>
      <c r="B13837" s="1065" t="s">
        <v>10240</v>
      </c>
      <c r="C13837" s="903" t="s">
        <v>11042</v>
      </c>
      <c r="D13837" s="900" t="s">
        <v>215</v>
      </c>
      <c r="E13837" s="903" t="s">
        <v>2126</v>
      </c>
      <c r="F13837" s="900" t="s">
        <v>2096</v>
      </c>
      <c r="G13837" s="900" t="s">
        <v>53</v>
      </c>
      <c r="H13837" s="900" t="s">
        <v>273</v>
      </c>
      <c r="I13837" s="900" t="s">
        <v>275</v>
      </c>
      <c r="J13837" s="1073" t="s">
        <v>14718</v>
      </c>
      <c r="K13837" s="1073" t="s">
        <v>14719</v>
      </c>
      <c r="L13837" s="1066">
        <v>28843</v>
      </c>
    </row>
    <row r="13838" spans="1:12" s="651" customFormat="1" ht="21.95" customHeight="1" x14ac:dyDescent="0.25">
      <c r="A13838" s="1399"/>
      <c r="B13838" s="1067" t="s">
        <v>10240</v>
      </c>
      <c r="C13838" s="702" t="s">
        <v>11042</v>
      </c>
      <c r="D13838" s="899" t="s">
        <v>215</v>
      </c>
      <c r="E13838" s="702" t="s">
        <v>2126</v>
      </c>
      <c r="F13838" s="899" t="s">
        <v>2096</v>
      </c>
      <c r="G13838" s="899" t="s">
        <v>53</v>
      </c>
      <c r="H13838" s="899" t="s">
        <v>273</v>
      </c>
      <c r="I13838" s="899" t="s">
        <v>275</v>
      </c>
      <c r="J13838" s="1074" t="s">
        <v>14718</v>
      </c>
      <c r="K13838" s="1074" t="s">
        <v>14719</v>
      </c>
      <c r="L13838" s="1068">
        <v>41801.449999999997</v>
      </c>
    </row>
    <row r="13839" spans="1:12" s="651" customFormat="1" ht="21.95" customHeight="1" x14ac:dyDescent="0.25">
      <c r="A13839" s="1399"/>
      <c r="B13839" s="1065" t="s">
        <v>10240</v>
      </c>
      <c r="C13839" s="903" t="s">
        <v>11042</v>
      </c>
      <c r="D13839" s="900" t="s">
        <v>215</v>
      </c>
      <c r="E13839" s="903" t="s">
        <v>2126</v>
      </c>
      <c r="F13839" s="900" t="s">
        <v>2096</v>
      </c>
      <c r="G13839" s="900" t="s">
        <v>53</v>
      </c>
      <c r="H13839" s="900" t="s">
        <v>273</v>
      </c>
      <c r="I13839" s="900" t="s">
        <v>275</v>
      </c>
      <c r="J13839" s="1073" t="s">
        <v>14718</v>
      </c>
      <c r="K13839" s="1073" t="s">
        <v>15989</v>
      </c>
      <c r="L13839" s="1066">
        <v>9017.61</v>
      </c>
    </row>
    <row r="13840" spans="1:12" s="651" customFormat="1" ht="21.95" customHeight="1" x14ac:dyDescent="0.25">
      <c r="A13840" s="1399"/>
      <c r="B13840" s="1067" t="s">
        <v>10240</v>
      </c>
      <c r="C13840" s="702" t="s">
        <v>11042</v>
      </c>
      <c r="D13840" s="899" t="s">
        <v>215</v>
      </c>
      <c r="E13840" s="702" t="s">
        <v>2126</v>
      </c>
      <c r="F13840" s="899" t="s">
        <v>2096</v>
      </c>
      <c r="G13840" s="899" t="s">
        <v>53</v>
      </c>
      <c r="H13840" s="899" t="s">
        <v>273</v>
      </c>
      <c r="I13840" s="899" t="s">
        <v>275</v>
      </c>
      <c r="J13840" s="1074" t="s">
        <v>14718</v>
      </c>
      <c r="K13840" s="1074" t="s">
        <v>14719</v>
      </c>
      <c r="L13840" s="1068">
        <v>9017.61</v>
      </c>
    </row>
    <row r="13841" spans="1:12" s="651" customFormat="1" ht="21.95" customHeight="1" x14ac:dyDescent="0.25">
      <c r="A13841" s="1399"/>
      <c r="B13841" s="1065" t="s">
        <v>9439</v>
      </c>
      <c r="C13841" s="903" t="s">
        <v>11043</v>
      </c>
      <c r="D13841" s="900" t="s">
        <v>215</v>
      </c>
      <c r="E13841" s="903" t="s">
        <v>2431</v>
      </c>
      <c r="F13841" s="900" t="s">
        <v>2096</v>
      </c>
      <c r="G13841" s="900" t="s">
        <v>53</v>
      </c>
      <c r="H13841" s="900" t="s">
        <v>201</v>
      </c>
      <c r="I13841" s="900" t="s">
        <v>267</v>
      </c>
      <c r="J13841" s="1073" t="s">
        <v>12659</v>
      </c>
      <c r="K13841" s="1073" t="s">
        <v>12660</v>
      </c>
      <c r="L13841" s="1066">
        <v>630311.43999999994</v>
      </c>
    </row>
    <row r="13842" spans="1:12" s="651" customFormat="1" ht="21.95" customHeight="1" x14ac:dyDescent="0.25">
      <c r="A13842" s="1399"/>
      <c r="B13842" s="1067" t="s">
        <v>9439</v>
      </c>
      <c r="C13842" s="702" t="s">
        <v>11043</v>
      </c>
      <c r="D13842" s="899" t="s">
        <v>215</v>
      </c>
      <c r="E13842" s="702" t="s">
        <v>2431</v>
      </c>
      <c r="F13842" s="899" t="s">
        <v>2096</v>
      </c>
      <c r="G13842" s="899" t="s">
        <v>53</v>
      </c>
      <c r="H13842" s="899" t="s">
        <v>201</v>
      </c>
      <c r="I13842" s="899" t="s">
        <v>268</v>
      </c>
      <c r="J13842" s="1074" t="s">
        <v>12670</v>
      </c>
      <c r="K13842" s="1074" t="s">
        <v>12671</v>
      </c>
      <c r="L13842" s="1068">
        <v>3065840.24</v>
      </c>
    </row>
    <row r="13843" spans="1:12" s="651" customFormat="1" ht="21.95" customHeight="1" x14ac:dyDescent="0.25">
      <c r="A13843" s="1399"/>
      <c r="B13843" s="1065" t="s">
        <v>9439</v>
      </c>
      <c r="C13843" s="903" t="s">
        <v>11044</v>
      </c>
      <c r="D13843" s="900" t="s">
        <v>215</v>
      </c>
      <c r="E13843" s="903" t="s">
        <v>2432</v>
      </c>
      <c r="F13843" s="900" t="s">
        <v>2096</v>
      </c>
      <c r="G13843" s="900" t="s">
        <v>53</v>
      </c>
      <c r="H13843" s="900" t="s">
        <v>201</v>
      </c>
      <c r="I13843" s="900" t="s">
        <v>267</v>
      </c>
      <c r="J13843" s="1073" t="s">
        <v>12659</v>
      </c>
      <c r="K13843" s="1073" t="s">
        <v>12660</v>
      </c>
      <c r="L13843" s="1066">
        <v>1890934.32</v>
      </c>
    </row>
    <row r="13844" spans="1:12" s="651" customFormat="1" ht="21.95" customHeight="1" x14ac:dyDescent="0.25">
      <c r="A13844" s="1399"/>
      <c r="B13844" s="1067" t="s">
        <v>9439</v>
      </c>
      <c r="C13844" s="702" t="s">
        <v>11045</v>
      </c>
      <c r="D13844" s="899" t="s">
        <v>215</v>
      </c>
      <c r="E13844" s="702" t="s">
        <v>2433</v>
      </c>
      <c r="F13844" s="899" t="s">
        <v>2096</v>
      </c>
      <c r="G13844" s="899" t="s">
        <v>53</v>
      </c>
      <c r="H13844" s="899" t="s">
        <v>201</v>
      </c>
      <c r="I13844" s="899" t="s">
        <v>267</v>
      </c>
      <c r="J13844" s="1074" t="s">
        <v>12659</v>
      </c>
      <c r="K13844" s="1074" t="s">
        <v>12660</v>
      </c>
      <c r="L13844" s="1068">
        <v>1890934.32</v>
      </c>
    </row>
    <row r="13845" spans="1:12" s="651" customFormat="1" ht="21.95" customHeight="1" x14ac:dyDescent="0.25">
      <c r="A13845" s="1399"/>
      <c r="B13845" s="1065" t="s">
        <v>9439</v>
      </c>
      <c r="C13845" s="903" t="s">
        <v>11045</v>
      </c>
      <c r="D13845" s="900" t="s">
        <v>215</v>
      </c>
      <c r="E13845" s="903" t="s">
        <v>2433</v>
      </c>
      <c r="F13845" s="900" t="s">
        <v>2096</v>
      </c>
      <c r="G13845" s="900" t="s">
        <v>53</v>
      </c>
      <c r="H13845" s="900" t="s">
        <v>201</v>
      </c>
      <c r="I13845" s="900" t="s">
        <v>268</v>
      </c>
      <c r="J13845" s="1073" t="s">
        <v>12670</v>
      </c>
      <c r="K13845" s="1073" t="s">
        <v>12671</v>
      </c>
      <c r="L13845" s="1066">
        <v>9197520.7300000004</v>
      </c>
    </row>
    <row r="13846" spans="1:12" s="651" customFormat="1" ht="21.95" customHeight="1" x14ac:dyDescent="0.25">
      <c r="A13846" s="1399"/>
      <c r="B13846" s="1067" t="s">
        <v>9439</v>
      </c>
      <c r="C13846" s="702" t="s">
        <v>11045</v>
      </c>
      <c r="D13846" s="899" t="s">
        <v>215</v>
      </c>
      <c r="E13846" s="702" t="s">
        <v>2433</v>
      </c>
      <c r="F13846" s="899" t="s">
        <v>2096</v>
      </c>
      <c r="G13846" s="899" t="s">
        <v>53</v>
      </c>
      <c r="H13846" s="899" t="s">
        <v>201</v>
      </c>
      <c r="I13846" s="899" t="s">
        <v>268</v>
      </c>
      <c r="J13846" s="1074" t="s">
        <v>12670</v>
      </c>
      <c r="K13846" s="1074" t="s">
        <v>12672</v>
      </c>
      <c r="L13846" s="1068">
        <v>8727176.5700000003</v>
      </c>
    </row>
    <row r="13847" spans="1:12" s="651" customFormat="1" ht="21.95" customHeight="1" x14ac:dyDescent="0.25">
      <c r="A13847" s="1399"/>
      <c r="B13847" s="1065" t="s">
        <v>9439</v>
      </c>
      <c r="C13847" s="903" t="s">
        <v>11046</v>
      </c>
      <c r="D13847" s="900" t="s">
        <v>215</v>
      </c>
      <c r="E13847" s="903" t="s">
        <v>2434</v>
      </c>
      <c r="F13847" s="900" t="s">
        <v>2096</v>
      </c>
      <c r="G13847" s="900" t="s">
        <v>53</v>
      </c>
      <c r="H13847" s="900" t="s">
        <v>201</v>
      </c>
      <c r="I13847" s="900" t="s">
        <v>267</v>
      </c>
      <c r="J13847" s="1073" t="s">
        <v>12659</v>
      </c>
      <c r="K13847" s="1073" t="s">
        <v>12660</v>
      </c>
      <c r="L13847" s="1066">
        <v>1890934.32</v>
      </c>
    </row>
    <row r="13848" spans="1:12" s="651" customFormat="1" ht="21.95" customHeight="1" x14ac:dyDescent="0.25">
      <c r="A13848" s="1399"/>
      <c r="B13848" s="1067" t="s">
        <v>9439</v>
      </c>
      <c r="C13848" s="702" t="s">
        <v>11046</v>
      </c>
      <c r="D13848" s="899" t="s">
        <v>215</v>
      </c>
      <c r="E13848" s="702" t="s">
        <v>2434</v>
      </c>
      <c r="F13848" s="899" t="s">
        <v>2096</v>
      </c>
      <c r="G13848" s="899" t="s">
        <v>53</v>
      </c>
      <c r="H13848" s="899" t="s">
        <v>201</v>
      </c>
      <c r="I13848" s="899" t="s">
        <v>268</v>
      </c>
      <c r="J13848" s="1074" t="s">
        <v>12670</v>
      </c>
      <c r="K13848" s="1074" t="s">
        <v>12671</v>
      </c>
      <c r="L13848" s="1068">
        <v>9197520.7300000004</v>
      </c>
    </row>
    <row r="13849" spans="1:12" s="651" customFormat="1" ht="21.95" customHeight="1" x14ac:dyDescent="0.25">
      <c r="A13849" s="1399"/>
      <c r="B13849" s="1065" t="s">
        <v>9439</v>
      </c>
      <c r="C13849" s="903" t="s">
        <v>11046</v>
      </c>
      <c r="D13849" s="900" t="s">
        <v>215</v>
      </c>
      <c r="E13849" s="903" t="s">
        <v>2434</v>
      </c>
      <c r="F13849" s="900" t="s">
        <v>2096</v>
      </c>
      <c r="G13849" s="900" t="s">
        <v>53</v>
      </c>
      <c r="H13849" s="900" t="s">
        <v>273</v>
      </c>
      <c r="I13849" s="900" t="s">
        <v>275</v>
      </c>
      <c r="J13849" s="1073" t="s">
        <v>16076</v>
      </c>
      <c r="K13849" s="1073" t="s">
        <v>16077</v>
      </c>
      <c r="L13849" s="1066">
        <v>1967.95</v>
      </c>
    </row>
    <row r="13850" spans="1:12" s="651" customFormat="1" ht="21.95" customHeight="1" x14ac:dyDescent="0.25">
      <c r="A13850" s="1399"/>
      <c r="B13850" s="1067" t="s">
        <v>9439</v>
      </c>
      <c r="C13850" s="702" t="s">
        <v>11046</v>
      </c>
      <c r="D13850" s="899" t="s">
        <v>215</v>
      </c>
      <c r="E13850" s="702" t="s">
        <v>2434</v>
      </c>
      <c r="F13850" s="899" t="s">
        <v>2096</v>
      </c>
      <c r="G13850" s="899" t="s">
        <v>53</v>
      </c>
      <c r="H13850" s="899" t="s">
        <v>273</v>
      </c>
      <c r="I13850" s="899" t="s">
        <v>275</v>
      </c>
      <c r="J13850" s="1074" t="s">
        <v>16076</v>
      </c>
      <c r="K13850" s="1074" t="s">
        <v>16077</v>
      </c>
      <c r="L13850" s="1068">
        <v>1967.95</v>
      </c>
    </row>
    <row r="13851" spans="1:12" s="651" customFormat="1" ht="21.95" customHeight="1" x14ac:dyDescent="0.25">
      <c r="A13851" s="1399"/>
      <c r="B13851" s="1065" t="s">
        <v>9439</v>
      </c>
      <c r="C13851" s="903" t="s">
        <v>11046</v>
      </c>
      <c r="D13851" s="900" t="s">
        <v>215</v>
      </c>
      <c r="E13851" s="903" t="s">
        <v>2434</v>
      </c>
      <c r="F13851" s="900" t="s">
        <v>2096</v>
      </c>
      <c r="G13851" s="900" t="s">
        <v>53</v>
      </c>
      <c r="H13851" s="900" t="s">
        <v>273</v>
      </c>
      <c r="I13851" s="900" t="s">
        <v>275</v>
      </c>
      <c r="J13851" s="1073" t="s">
        <v>16076</v>
      </c>
      <c r="K13851" s="1073" t="s">
        <v>16077</v>
      </c>
      <c r="L13851" s="1066">
        <v>1967.95</v>
      </c>
    </row>
    <row r="13852" spans="1:12" s="651" customFormat="1" ht="21.95" customHeight="1" x14ac:dyDescent="0.25">
      <c r="A13852" s="1399"/>
      <c r="B13852" s="1067" t="s">
        <v>9439</v>
      </c>
      <c r="C13852" s="702" t="s">
        <v>11047</v>
      </c>
      <c r="D13852" s="899" t="s">
        <v>215</v>
      </c>
      <c r="E13852" s="702" t="s">
        <v>2431</v>
      </c>
      <c r="F13852" s="899" t="s">
        <v>2096</v>
      </c>
      <c r="G13852" s="899" t="s">
        <v>53</v>
      </c>
      <c r="H13852" s="899" t="s">
        <v>201</v>
      </c>
      <c r="I13852" s="899" t="s">
        <v>267</v>
      </c>
      <c r="J13852" s="1074" t="s">
        <v>12659</v>
      </c>
      <c r="K13852" s="1074" t="s">
        <v>12660</v>
      </c>
      <c r="L13852" s="1068">
        <v>472047.12</v>
      </c>
    </row>
    <row r="13853" spans="1:12" s="651" customFormat="1" ht="21.95" customHeight="1" x14ac:dyDescent="0.25">
      <c r="A13853" s="1399"/>
      <c r="B13853" s="1065" t="s">
        <v>9439</v>
      </c>
      <c r="C13853" s="903" t="s">
        <v>11048</v>
      </c>
      <c r="D13853" s="900" t="s">
        <v>215</v>
      </c>
      <c r="E13853" s="903" t="s">
        <v>2432</v>
      </c>
      <c r="F13853" s="900" t="s">
        <v>2096</v>
      </c>
      <c r="G13853" s="900" t="s">
        <v>53</v>
      </c>
      <c r="H13853" s="900" t="s">
        <v>201</v>
      </c>
      <c r="I13853" s="900" t="s">
        <v>267</v>
      </c>
      <c r="J13853" s="1073" t="s">
        <v>12659</v>
      </c>
      <c r="K13853" s="1073" t="s">
        <v>12660</v>
      </c>
      <c r="L13853" s="1066">
        <v>1416141.36</v>
      </c>
    </row>
    <row r="13854" spans="1:12" s="651" customFormat="1" ht="21.95" customHeight="1" x14ac:dyDescent="0.25">
      <c r="A13854" s="1399"/>
      <c r="B13854" s="1067" t="s">
        <v>9439</v>
      </c>
      <c r="C13854" s="702" t="s">
        <v>11049</v>
      </c>
      <c r="D13854" s="899" t="s">
        <v>215</v>
      </c>
      <c r="E13854" s="702" t="s">
        <v>2433</v>
      </c>
      <c r="F13854" s="899" t="s">
        <v>2096</v>
      </c>
      <c r="G13854" s="899" t="s">
        <v>53</v>
      </c>
      <c r="H13854" s="899" t="s">
        <v>201</v>
      </c>
      <c r="I13854" s="899" t="s">
        <v>267</v>
      </c>
      <c r="J13854" s="1074" t="s">
        <v>12659</v>
      </c>
      <c r="K13854" s="1074" t="s">
        <v>12660</v>
      </c>
      <c r="L13854" s="1068">
        <v>1416141.36</v>
      </c>
    </row>
    <row r="13855" spans="1:12" s="651" customFormat="1" ht="21.95" customHeight="1" x14ac:dyDescent="0.25">
      <c r="A13855" s="1399"/>
      <c r="B13855" s="1065" t="s">
        <v>9439</v>
      </c>
      <c r="C13855" s="903" t="s">
        <v>11050</v>
      </c>
      <c r="D13855" s="900" t="s">
        <v>215</v>
      </c>
      <c r="E13855" s="903" t="s">
        <v>2434</v>
      </c>
      <c r="F13855" s="900" t="s">
        <v>2096</v>
      </c>
      <c r="G13855" s="900" t="s">
        <v>53</v>
      </c>
      <c r="H13855" s="900" t="s">
        <v>201</v>
      </c>
      <c r="I13855" s="900" t="s">
        <v>267</v>
      </c>
      <c r="J13855" s="1073" t="s">
        <v>12659</v>
      </c>
      <c r="K13855" s="1073" t="s">
        <v>12660</v>
      </c>
      <c r="L13855" s="1066">
        <v>1416141.36</v>
      </c>
    </row>
    <row r="13856" spans="1:12" s="651" customFormat="1" ht="21.95" customHeight="1" x14ac:dyDescent="0.25">
      <c r="A13856" s="1399"/>
      <c r="B13856" s="1067" t="s">
        <v>9439</v>
      </c>
      <c r="C13856" s="702" t="s">
        <v>11051</v>
      </c>
      <c r="D13856" s="899" t="s">
        <v>215</v>
      </c>
      <c r="E13856" s="702" t="s">
        <v>2393</v>
      </c>
      <c r="F13856" s="899" t="s">
        <v>2096</v>
      </c>
      <c r="G13856" s="899" t="s">
        <v>53</v>
      </c>
      <c r="H13856" s="899" t="s">
        <v>201</v>
      </c>
      <c r="I13856" s="899" t="s">
        <v>267</v>
      </c>
      <c r="J13856" s="1074" t="s">
        <v>12659</v>
      </c>
      <c r="K13856" s="1074" t="s">
        <v>12660</v>
      </c>
      <c r="L13856" s="1068">
        <v>663666.81000000006</v>
      </c>
    </row>
    <row r="13857" spans="1:12" s="651" customFormat="1" ht="21.95" customHeight="1" x14ac:dyDescent="0.25">
      <c r="A13857" s="1399"/>
      <c r="B13857" s="1065" t="s">
        <v>9439</v>
      </c>
      <c r="C13857" s="903" t="s">
        <v>11051</v>
      </c>
      <c r="D13857" s="900" t="s">
        <v>215</v>
      </c>
      <c r="E13857" s="903" t="s">
        <v>2393</v>
      </c>
      <c r="F13857" s="900" t="s">
        <v>2096</v>
      </c>
      <c r="G13857" s="900" t="s">
        <v>53</v>
      </c>
      <c r="H13857" s="900" t="s">
        <v>201</v>
      </c>
      <c r="I13857" s="900" t="s">
        <v>268</v>
      </c>
      <c r="J13857" s="1073" t="s">
        <v>12670</v>
      </c>
      <c r="K13857" s="1073" t="s">
        <v>12671</v>
      </c>
      <c r="L13857" s="1066">
        <v>3228081.05</v>
      </c>
    </row>
    <row r="13858" spans="1:12" s="651" customFormat="1" ht="21.95" customHeight="1" x14ac:dyDescent="0.25">
      <c r="A13858" s="1399"/>
      <c r="B13858" s="1067" t="s">
        <v>9439</v>
      </c>
      <c r="C13858" s="702" t="s">
        <v>11051</v>
      </c>
      <c r="D13858" s="899" t="s">
        <v>215</v>
      </c>
      <c r="E13858" s="702" t="s">
        <v>2393</v>
      </c>
      <c r="F13858" s="899" t="s">
        <v>2096</v>
      </c>
      <c r="G13858" s="899" t="s">
        <v>53</v>
      </c>
      <c r="H13858" s="899" t="s">
        <v>201</v>
      </c>
      <c r="I13858" s="899" t="s">
        <v>268</v>
      </c>
      <c r="J13858" s="1074" t="s">
        <v>12670</v>
      </c>
      <c r="K13858" s="1074" t="s">
        <v>12672</v>
      </c>
      <c r="L13858" s="1068">
        <v>3063002.97</v>
      </c>
    </row>
    <row r="13859" spans="1:12" s="651" customFormat="1" ht="21.95" customHeight="1" x14ac:dyDescent="0.25">
      <c r="A13859" s="1399"/>
      <c r="B13859" s="1065" t="s">
        <v>9439</v>
      </c>
      <c r="C13859" s="903" t="s">
        <v>11052</v>
      </c>
      <c r="D13859" s="900" t="s">
        <v>215</v>
      </c>
      <c r="E13859" s="903" t="s">
        <v>2394</v>
      </c>
      <c r="F13859" s="900" t="s">
        <v>2096</v>
      </c>
      <c r="G13859" s="900" t="s">
        <v>53</v>
      </c>
      <c r="H13859" s="900" t="s">
        <v>201</v>
      </c>
      <c r="I13859" s="900" t="s">
        <v>267</v>
      </c>
      <c r="J13859" s="1073" t="s">
        <v>12659</v>
      </c>
      <c r="K13859" s="1073" t="s">
        <v>12660</v>
      </c>
      <c r="L13859" s="1066">
        <v>663666.81000000006</v>
      </c>
    </row>
    <row r="13860" spans="1:12" s="651" customFormat="1" ht="21.95" customHeight="1" x14ac:dyDescent="0.25">
      <c r="A13860" s="1399"/>
      <c r="B13860" s="1067" t="s">
        <v>9439</v>
      </c>
      <c r="C13860" s="702" t="s">
        <v>11052</v>
      </c>
      <c r="D13860" s="899" t="s">
        <v>215</v>
      </c>
      <c r="E13860" s="702" t="s">
        <v>2394</v>
      </c>
      <c r="F13860" s="899" t="s">
        <v>2096</v>
      </c>
      <c r="G13860" s="899" t="s">
        <v>53</v>
      </c>
      <c r="H13860" s="899" t="s">
        <v>201</v>
      </c>
      <c r="I13860" s="899" t="s">
        <v>268</v>
      </c>
      <c r="J13860" s="1074" t="s">
        <v>12670</v>
      </c>
      <c r="K13860" s="1074" t="s">
        <v>12671</v>
      </c>
      <c r="L13860" s="1068">
        <v>3228081.05</v>
      </c>
    </row>
    <row r="13861" spans="1:12" s="651" customFormat="1" ht="21.95" customHeight="1" x14ac:dyDescent="0.25">
      <c r="A13861" s="1399"/>
      <c r="B13861" s="1065" t="s">
        <v>9439</v>
      </c>
      <c r="C13861" s="903" t="s">
        <v>11052</v>
      </c>
      <c r="D13861" s="900" t="s">
        <v>215</v>
      </c>
      <c r="E13861" s="903" t="s">
        <v>2394</v>
      </c>
      <c r="F13861" s="900" t="s">
        <v>2096</v>
      </c>
      <c r="G13861" s="900" t="s">
        <v>53</v>
      </c>
      <c r="H13861" s="900" t="s">
        <v>201</v>
      </c>
      <c r="I13861" s="900" t="s">
        <v>268</v>
      </c>
      <c r="J13861" s="1073" t="s">
        <v>12670</v>
      </c>
      <c r="K13861" s="1073" t="s">
        <v>12672</v>
      </c>
      <c r="L13861" s="1066">
        <v>3063002.97</v>
      </c>
    </row>
    <row r="13862" spans="1:12" s="651" customFormat="1" ht="21.95" customHeight="1" x14ac:dyDescent="0.25">
      <c r="A13862" s="1399"/>
      <c r="B13862" s="1067" t="s">
        <v>9439</v>
      </c>
      <c r="C13862" s="702" t="s">
        <v>11053</v>
      </c>
      <c r="D13862" s="899" t="s">
        <v>215</v>
      </c>
      <c r="E13862" s="702" t="s">
        <v>2395</v>
      </c>
      <c r="F13862" s="899" t="s">
        <v>2096</v>
      </c>
      <c r="G13862" s="899" t="s">
        <v>53</v>
      </c>
      <c r="H13862" s="899" t="s">
        <v>201</v>
      </c>
      <c r="I13862" s="899" t="s">
        <v>267</v>
      </c>
      <c r="J13862" s="1074" t="s">
        <v>12659</v>
      </c>
      <c r="K13862" s="1074" t="s">
        <v>12660</v>
      </c>
      <c r="L13862" s="1068">
        <v>663666.81000000006</v>
      </c>
    </row>
    <row r="13863" spans="1:12" s="651" customFormat="1" ht="21.95" customHeight="1" x14ac:dyDescent="0.25">
      <c r="A13863" s="1399"/>
      <c r="B13863" s="1065" t="s">
        <v>9439</v>
      </c>
      <c r="C13863" s="903" t="s">
        <v>11053</v>
      </c>
      <c r="D13863" s="900" t="s">
        <v>215</v>
      </c>
      <c r="E13863" s="903" t="s">
        <v>2395</v>
      </c>
      <c r="F13863" s="900" t="s">
        <v>2096</v>
      </c>
      <c r="G13863" s="900" t="s">
        <v>53</v>
      </c>
      <c r="H13863" s="900" t="s">
        <v>201</v>
      </c>
      <c r="I13863" s="900" t="s">
        <v>268</v>
      </c>
      <c r="J13863" s="1073" t="s">
        <v>12670</v>
      </c>
      <c r="K13863" s="1073" t="s">
        <v>12671</v>
      </c>
      <c r="L13863" s="1066">
        <v>3228081.05</v>
      </c>
    </row>
    <row r="13864" spans="1:12" s="651" customFormat="1" ht="21.95" customHeight="1" x14ac:dyDescent="0.25">
      <c r="A13864" s="1399"/>
      <c r="B13864" s="1067" t="s">
        <v>9439</v>
      </c>
      <c r="C13864" s="702" t="s">
        <v>11053</v>
      </c>
      <c r="D13864" s="899" t="s">
        <v>215</v>
      </c>
      <c r="E13864" s="702" t="s">
        <v>2395</v>
      </c>
      <c r="F13864" s="899" t="s">
        <v>2096</v>
      </c>
      <c r="G13864" s="899" t="s">
        <v>53</v>
      </c>
      <c r="H13864" s="899" t="s">
        <v>201</v>
      </c>
      <c r="I13864" s="899" t="s">
        <v>268</v>
      </c>
      <c r="J13864" s="1074" t="s">
        <v>12670</v>
      </c>
      <c r="K13864" s="1074" t="s">
        <v>12672</v>
      </c>
      <c r="L13864" s="1068">
        <v>3063002.97</v>
      </c>
    </row>
    <row r="13865" spans="1:12" s="651" customFormat="1" ht="21.95" customHeight="1" x14ac:dyDescent="0.25">
      <c r="A13865" s="1399"/>
      <c r="B13865" s="1065" t="s">
        <v>9439</v>
      </c>
      <c r="C13865" s="903" t="s">
        <v>11054</v>
      </c>
      <c r="D13865" s="900" t="s">
        <v>264</v>
      </c>
      <c r="E13865" s="903" t="s">
        <v>228</v>
      </c>
      <c r="F13865" s="900" t="s">
        <v>2096</v>
      </c>
      <c r="G13865" s="900" t="s">
        <v>53</v>
      </c>
      <c r="H13865" s="900" t="s">
        <v>266</v>
      </c>
      <c r="I13865" s="900" t="s">
        <v>267</v>
      </c>
      <c r="J13865" s="1073" t="s">
        <v>12659</v>
      </c>
      <c r="K13865" s="1073" t="s">
        <v>12660</v>
      </c>
      <c r="L13865" s="1066">
        <v>238031.8</v>
      </c>
    </row>
    <row r="13866" spans="1:12" s="651" customFormat="1" ht="21.95" customHeight="1" x14ac:dyDescent="0.25">
      <c r="A13866" s="1399"/>
      <c r="B13866" s="1067" t="s">
        <v>9439</v>
      </c>
      <c r="C13866" s="702" t="s">
        <v>11054</v>
      </c>
      <c r="D13866" s="899" t="s">
        <v>264</v>
      </c>
      <c r="E13866" s="702" t="s">
        <v>228</v>
      </c>
      <c r="F13866" s="899" t="s">
        <v>2096</v>
      </c>
      <c r="G13866" s="899" t="s">
        <v>53</v>
      </c>
      <c r="H13866" s="899" t="s">
        <v>266</v>
      </c>
      <c r="I13866" s="899" t="s">
        <v>268</v>
      </c>
      <c r="J13866" s="1074" t="s">
        <v>12670</v>
      </c>
      <c r="K13866" s="1074" t="s">
        <v>12671</v>
      </c>
      <c r="L13866" s="1068">
        <v>1157873.52</v>
      </c>
    </row>
    <row r="13867" spans="1:12" s="651" customFormat="1" ht="21.95" customHeight="1" x14ac:dyDescent="0.25">
      <c r="A13867" s="1399"/>
      <c r="B13867" s="1065" t="s">
        <v>9439</v>
      </c>
      <c r="C13867" s="903" t="s">
        <v>11054</v>
      </c>
      <c r="D13867" s="900" t="s">
        <v>264</v>
      </c>
      <c r="E13867" s="903" t="s">
        <v>228</v>
      </c>
      <c r="F13867" s="900" t="s">
        <v>2096</v>
      </c>
      <c r="G13867" s="900" t="s">
        <v>53</v>
      </c>
      <c r="H13867" s="900" t="s">
        <v>266</v>
      </c>
      <c r="I13867" s="900" t="s">
        <v>268</v>
      </c>
      <c r="J13867" s="1073" t="s">
        <v>12670</v>
      </c>
      <c r="K13867" s="1073" t="s">
        <v>12672</v>
      </c>
      <c r="L13867" s="1066">
        <v>1096616.5</v>
      </c>
    </row>
    <row r="13868" spans="1:12" s="651" customFormat="1" ht="21.95" customHeight="1" x14ac:dyDescent="0.25">
      <c r="A13868" s="1399"/>
      <c r="B13868" s="1067" t="s">
        <v>9439</v>
      </c>
      <c r="C13868" s="702" t="s">
        <v>11055</v>
      </c>
      <c r="D13868" s="899" t="s">
        <v>264</v>
      </c>
      <c r="E13868" s="702" t="s">
        <v>228</v>
      </c>
      <c r="F13868" s="899" t="s">
        <v>2096</v>
      </c>
      <c r="G13868" s="899" t="s">
        <v>53</v>
      </c>
      <c r="H13868" s="899" t="s">
        <v>266</v>
      </c>
      <c r="I13868" s="899" t="s">
        <v>267</v>
      </c>
      <c r="J13868" s="1074" t="s">
        <v>12659</v>
      </c>
      <c r="K13868" s="1074" t="s">
        <v>12660</v>
      </c>
      <c r="L13868" s="1068">
        <v>238031.8</v>
      </c>
    </row>
    <row r="13869" spans="1:12" s="651" customFormat="1" ht="21.95" customHeight="1" x14ac:dyDescent="0.25">
      <c r="A13869" s="1399"/>
      <c r="B13869" s="1065" t="s">
        <v>9439</v>
      </c>
      <c r="C13869" s="903" t="s">
        <v>11055</v>
      </c>
      <c r="D13869" s="900" t="s">
        <v>264</v>
      </c>
      <c r="E13869" s="903" t="s">
        <v>228</v>
      </c>
      <c r="F13869" s="900" t="s">
        <v>2096</v>
      </c>
      <c r="G13869" s="900" t="s">
        <v>53</v>
      </c>
      <c r="H13869" s="900" t="s">
        <v>266</v>
      </c>
      <c r="I13869" s="900" t="s">
        <v>268</v>
      </c>
      <c r="J13869" s="1073" t="s">
        <v>12670</v>
      </c>
      <c r="K13869" s="1073" t="s">
        <v>12671</v>
      </c>
      <c r="L13869" s="1066">
        <v>1157873.52</v>
      </c>
    </row>
    <row r="13870" spans="1:12" s="651" customFormat="1" ht="21.95" customHeight="1" x14ac:dyDescent="0.25">
      <c r="A13870" s="1399"/>
      <c r="B13870" s="1067" t="s">
        <v>9439</v>
      </c>
      <c r="C13870" s="702" t="s">
        <v>11055</v>
      </c>
      <c r="D13870" s="899" t="s">
        <v>264</v>
      </c>
      <c r="E13870" s="702" t="s">
        <v>228</v>
      </c>
      <c r="F13870" s="899" t="s">
        <v>2096</v>
      </c>
      <c r="G13870" s="899" t="s">
        <v>53</v>
      </c>
      <c r="H13870" s="899" t="s">
        <v>266</v>
      </c>
      <c r="I13870" s="899" t="s">
        <v>268</v>
      </c>
      <c r="J13870" s="1074" t="s">
        <v>12670</v>
      </c>
      <c r="K13870" s="1074" t="s">
        <v>12672</v>
      </c>
      <c r="L13870" s="1068">
        <v>1096616.5</v>
      </c>
    </row>
    <row r="13871" spans="1:12" s="651" customFormat="1" ht="21.95" customHeight="1" x14ac:dyDescent="0.25">
      <c r="A13871" s="1399"/>
      <c r="B13871" s="1065" t="s">
        <v>9439</v>
      </c>
      <c r="C13871" s="903" t="s">
        <v>11056</v>
      </c>
      <c r="D13871" s="900" t="s">
        <v>264</v>
      </c>
      <c r="E13871" s="903" t="s">
        <v>228</v>
      </c>
      <c r="F13871" s="900" t="s">
        <v>2096</v>
      </c>
      <c r="G13871" s="900" t="s">
        <v>53</v>
      </c>
      <c r="H13871" s="900" t="s">
        <v>266</v>
      </c>
      <c r="I13871" s="900" t="s">
        <v>268</v>
      </c>
      <c r="J13871" s="1073" t="s">
        <v>12670</v>
      </c>
      <c r="K13871" s="1073" t="s">
        <v>12671</v>
      </c>
      <c r="L13871" s="1066">
        <v>1157873.52</v>
      </c>
    </row>
    <row r="13872" spans="1:12" s="651" customFormat="1" ht="21.95" customHeight="1" x14ac:dyDescent="0.25">
      <c r="A13872" s="1399"/>
      <c r="B13872" s="1067" t="s">
        <v>9439</v>
      </c>
      <c r="C13872" s="702" t="s">
        <v>11056</v>
      </c>
      <c r="D13872" s="899" t="s">
        <v>264</v>
      </c>
      <c r="E13872" s="702" t="s">
        <v>228</v>
      </c>
      <c r="F13872" s="899" t="s">
        <v>2096</v>
      </c>
      <c r="G13872" s="899" t="s">
        <v>53</v>
      </c>
      <c r="H13872" s="899" t="s">
        <v>266</v>
      </c>
      <c r="I13872" s="899" t="s">
        <v>268</v>
      </c>
      <c r="J13872" s="1074" t="s">
        <v>12670</v>
      </c>
      <c r="K13872" s="1074" t="s">
        <v>12672</v>
      </c>
      <c r="L13872" s="1068">
        <v>1096616.5</v>
      </c>
    </row>
    <row r="13873" spans="1:12" s="651" customFormat="1" ht="21.95" customHeight="1" x14ac:dyDescent="0.25">
      <c r="A13873" s="1399"/>
      <c r="B13873" s="1065" t="s">
        <v>9439</v>
      </c>
      <c r="C13873" s="903" t="s">
        <v>11056</v>
      </c>
      <c r="D13873" s="900" t="s">
        <v>264</v>
      </c>
      <c r="E13873" s="903" t="s">
        <v>228</v>
      </c>
      <c r="F13873" s="900" t="s">
        <v>2096</v>
      </c>
      <c r="G13873" s="900" t="s">
        <v>53</v>
      </c>
      <c r="H13873" s="900" t="s">
        <v>266</v>
      </c>
      <c r="I13873" s="900" t="s">
        <v>267</v>
      </c>
      <c r="J13873" s="1073" t="s">
        <v>12659</v>
      </c>
      <c r="K13873" s="1073" t="s">
        <v>12660</v>
      </c>
      <c r="L13873" s="1066">
        <v>238031.8</v>
      </c>
    </row>
    <row r="13874" spans="1:12" s="651" customFormat="1" ht="21.95" customHeight="1" x14ac:dyDescent="0.25">
      <c r="A13874" s="1399"/>
      <c r="B13874" s="1067" t="s">
        <v>9439</v>
      </c>
      <c r="C13874" s="702" t="s">
        <v>11057</v>
      </c>
      <c r="D13874" s="899" t="s">
        <v>215</v>
      </c>
      <c r="E13874" s="702" t="s">
        <v>2435</v>
      </c>
      <c r="F13874" s="899" t="s">
        <v>2096</v>
      </c>
      <c r="G13874" s="899" t="s">
        <v>53</v>
      </c>
      <c r="H13874" s="899" t="s">
        <v>201</v>
      </c>
      <c r="I13874" s="899" t="s">
        <v>267</v>
      </c>
      <c r="J13874" s="1074" t="s">
        <v>12659</v>
      </c>
      <c r="K13874" s="1074" t="s">
        <v>12660</v>
      </c>
      <c r="L13874" s="1068">
        <v>663666.81000000006</v>
      </c>
    </row>
    <row r="13875" spans="1:12" s="651" customFormat="1" ht="21.95" customHeight="1" x14ac:dyDescent="0.25">
      <c r="A13875" s="1399"/>
      <c r="B13875" s="1065" t="s">
        <v>9439</v>
      </c>
      <c r="C13875" s="903" t="s">
        <v>11057</v>
      </c>
      <c r="D13875" s="900" t="s">
        <v>215</v>
      </c>
      <c r="E13875" s="903" t="s">
        <v>2435</v>
      </c>
      <c r="F13875" s="900" t="s">
        <v>2096</v>
      </c>
      <c r="G13875" s="900" t="s">
        <v>53</v>
      </c>
      <c r="H13875" s="900" t="s">
        <v>201</v>
      </c>
      <c r="I13875" s="900" t="s">
        <v>268</v>
      </c>
      <c r="J13875" s="1073" t="s">
        <v>12670</v>
      </c>
      <c r="K13875" s="1073" t="s">
        <v>12671</v>
      </c>
      <c r="L13875" s="1066">
        <v>3228081.05</v>
      </c>
    </row>
    <row r="13876" spans="1:12" s="651" customFormat="1" ht="21.95" customHeight="1" x14ac:dyDescent="0.25">
      <c r="A13876" s="1399"/>
      <c r="B13876" s="1067" t="s">
        <v>9439</v>
      </c>
      <c r="C13876" s="702" t="s">
        <v>11057</v>
      </c>
      <c r="D13876" s="899" t="s">
        <v>215</v>
      </c>
      <c r="E13876" s="702" t="s">
        <v>2435</v>
      </c>
      <c r="F13876" s="899" t="s">
        <v>2096</v>
      </c>
      <c r="G13876" s="899" t="s">
        <v>53</v>
      </c>
      <c r="H13876" s="899" t="s">
        <v>201</v>
      </c>
      <c r="I13876" s="899" t="s">
        <v>268</v>
      </c>
      <c r="J13876" s="1074" t="s">
        <v>12670</v>
      </c>
      <c r="K13876" s="1074" t="s">
        <v>12672</v>
      </c>
      <c r="L13876" s="1068">
        <v>3063002.97</v>
      </c>
    </row>
    <row r="13877" spans="1:12" s="651" customFormat="1" ht="21.95" customHeight="1" x14ac:dyDescent="0.25">
      <c r="A13877" s="1399"/>
      <c r="B13877" s="1065" t="s">
        <v>9439</v>
      </c>
      <c r="C13877" s="903" t="s">
        <v>11058</v>
      </c>
      <c r="D13877" s="900" t="s">
        <v>215</v>
      </c>
      <c r="E13877" s="903" t="s">
        <v>2436</v>
      </c>
      <c r="F13877" s="900" t="s">
        <v>2096</v>
      </c>
      <c r="G13877" s="900" t="s">
        <v>53</v>
      </c>
      <c r="H13877" s="900" t="s">
        <v>201</v>
      </c>
      <c r="I13877" s="900" t="s">
        <v>267</v>
      </c>
      <c r="J13877" s="1073" t="s">
        <v>12659</v>
      </c>
      <c r="K13877" s="1073" t="s">
        <v>12660</v>
      </c>
      <c r="L13877" s="1066">
        <v>121591.67</v>
      </c>
    </row>
    <row r="13878" spans="1:12" s="651" customFormat="1" ht="21.95" customHeight="1" x14ac:dyDescent="0.25">
      <c r="A13878" s="1399"/>
      <c r="B13878" s="1067" t="s">
        <v>9439</v>
      </c>
      <c r="C13878" s="702" t="s">
        <v>11059</v>
      </c>
      <c r="D13878" s="899" t="s">
        <v>215</v>
      </c>
      <c r="E13878" s="702" t="s">
        <v>2437</v>
      </c>
      <c r="F13878" s="899" t="s">
        <v>2096</v>
      </c>
      <c r="G13878" s="899" t="s">
        <v>53</v>
      </c>
      <c r="H13878" s="899" t="s">
        <v>201</v>
      </c>
      <c r="I13878" s="899" t="s">
        <v>267</v>
      </c>
      <c r="J13878" s="1074" t="s">
        <v>12659</v>
      </c>
      <c r="K13878" s="1074" t="s">
        <v>12660</v>
      </c>
      <c r="L13878" s="1068">
        <v>140030.48000000001</v>
      </c>
    </row>
    <row r="13879" spans="1:12" s="651" customFormat="1" ht="21.95" customHeight="1" x14ac:dyDescent="0.25">
      <c r="A13879" s="1399"/>
      <c r="B13879" s="1065" t="s">
        <v>9439</v>
      </c>
      <c r="C13879" s="903" t="s">
        <v>11060</v>
      </c>
      <c r="D13879" s="900" t="s">
        <v>215</v>
      </c>
      <c r="E13879" s="903" t="s">
        <v>2438</v>
      </c>
      <c r="F13879" s="900" t="s">
        <v>2096</v>
      </c>
      <c r="G13879" s="900" t="s">
        <v>53</v>
      </c>
      <c r="H13879" s="900" t="s">
        <v>201</v>
      </c>
      <c r="I13879" s="900" t="s">
        <v>267</v>
      </c>
      <c r="J13879" s="1073" t="s">
        <v>12659</v>
      </c>
      <c r="K13879" s="1073" t="s">
        <v>12660</v>
      </c>
      <c r="L13879" s="1066">
        <v>140030.48000000001</v>
      </c>
    </row>
    <row r="13880" spans="1:12" s="651" customFormat="1" ht="21.95" customHeight="1" x14ac:dyDescent="0.25">
      <c r="A13880" s="1399"/>
      <c r="B13880" s="1067" t="s">
        <v>9439</v>
      </c>
      <c r="C13880" s="702" t="s">
        <v>11061</v>
      </c>
      <c r="D13880" s="899" t="s">
        <v>215</v>
      </c>
      <c r="E13880" s="702" t="s">
        <v>2439</v>
      </c>
      <c r="F13880" s="899" t="s">
        <v>2096</v>
      </c>
      <c r="G13880" s="899" t="s">
        <v>53</v>
      </c>
      <c r="H13880" s="899" t="s">
        <v>201</v>
      </c>
      <c r="I13880" s="899" t="s">
        <v>268</v>
      </c>
      <c r="J13880" s="1074" t="s">
        <v>12670</v>
      </c>
      <c r="K13880" s="1074" t="s">
        <v>12672</v>
      </c>
      <c r="L13880" s="1068">
        <v>646278.79</v>
      </c>
    </row>
    <row r="13881" spans="1:12" s="651" customFormat="1" ht="21.95" customHeight="1" x14ac:dyDescent="0.25">
      <c r="A13881" s="1399"/>
      <c r="B13881" s="1065" t="s">
        <v>9439</v>
      </c>
      <c r="C13881" s="903" t="s">
        <v>11061</v>
      </c>
      <c r="D13881" s="900" t="s">
        <v>215</v>
      </c>
      <c r="E13881" s="903" t="s">
        <v>2439</v>
      </c>
      <c r="F13881" s="900" t="s">
        <v>2096</v>
      </c>
      <c r="G13881" s="900" t="s">
        <v>53</v>
      </c>
      <c r="H13881" s="900" t="s">
        <v>201</v>
      </c>
      <c r="I13881" s="900" t="s">
        <v>267</v>
      </c>
      <c r="J13881" s="1073" t="s">
        <v>12659</v>
      </c>
      <c r="K13881" s="1073" t="s">
        <v>12660</v>
      </c>
      <c r="L13881" s="1066">
        <v>140030.48000000001</v>
      </c>
    </row>
    <row r="13882" spans="1:12" s="651" customFormat="1" ht="21.95" customHeight="1" x14ac:dyDescent="0.25">
      <c r="A13882" s="1399"/>
      <c r="B13882" s="1067" t="s">
        <v>9439</v>
      </c>
      <c r="C13882" s="702" t="s">
        <v>11061</v>
      </c>
      <c r="D13882" s="899" t="s">
        <v>215</v>
      </c>
      <c r="E13882" s="702" t="s">
        <v>2439</v>
      </c>
      <c r="F13882" s="899" t="s">
        <v>2096</v>
      </c>
      <c r="G13882" s="899" t="s">
        <v>53</v>
      </c>
      <c r="H13882" s="899" t="s">
        <v>201</v>
      </c>
      <c r="I13882" s="899" t="s">
        <v>268</v>
      </c>
      <c r="J13882" s="1074" t="s">
        <v>12670</v>
      </c>
      <c r="K13882" s="1074" t="s">
        <v>12671</v>
      </c>
      <c r="L13882" s="1068">
        <v>681109.47</v>
      </c>
    </row>
    <row r="13883" spans="1:12" s="651" customFormat="1" ht="21.95" customHeight="1" x14ac:dyDescent="0.25">
      <c r="A13883" s="1399"/>
      <c r="B13883" s="1065" t="s">
        <v>9439</v>
      </c>
      <c r="C13883" s="903" t="s">
        <v>11062</v>
      </c>
      <c r="D13883" s="900" t="s">
        <v>215</v>
      </c>
      <c r="E13883" s="903" t="s">
        <v>2440</v>
      </c>
      <c r="F13883" s="900" t="s">
        <v>2096</v>
      </c>
      <c r="G13883" s="900" t="s">
        <v>53</v>
      </c>
      <c r="H13883" s="900" t="s">
        <v>201</v>
      </c>
      <c r="I13883" s="900" t="s">
        <v>267</v>
      </c>
      <c r="J13883" s="1073" t="s">
        <v>12659</v>
      </c>
      <c r="K13883" s="1073" t="s">
        <v>12660</v>
      </c>
      <c r="L13883" s="1066">
        <v>140030.48000000001</v>
      </c>
    </row>
    <row r="13884" spans="1:12" s="651" customFormat="1" ht="21.95" customHeight="1" x14ac:dyDescent="0.25">
      <c r="A13884" s="1399"/>
      <c r="B13884" s="1067" t="s">
        <v>9439</v>
      </c>
      <c r="C13884" s="702" t="s">
        <v>11062</v>
      </c>
      <c r="D13884" s="899" t="s">
        <v>215</v>
      </c>
      <c r="E13884" s="702" t="s">
        <v>2440</v>
      </c>
      <c r="F13884" s="899" t="s">
        <v>2096</v>
      </c>
      <c r="G13884" s="899" t="s">
        <v>53</v>
      </c>
      <c r="H13884" s="899" t="s">
        <v>201</v>
      </c>
      <c r="I13884" s="899" t="s">
        <v>268</v>
      </c>
      <c r="J13884" s="1074" t="s">
        <v>12670</v>
      </c>
      <c r="K13884" s="1074" t="s">
        <v>12671</v>
      </c>
      <c r="L13884" s="1068">
        <v>681109.47</v>
      </c>
    </row>
    <row r="13885" spans="1:12" s="651" customFormat="1" ht="21.95" customHeight="1" x14ac:dyDescent="0.25">
      <c r="A13885" s="1399"/>
      <c r="B13885" s="1065" t="s">
        <v>9439</v>
      </c>
      <c r="C13885" s="903" t="s">
        <v>11062</v>
      </c>
      <c r="D13885" s="900" t="s">
        <v>215</v>
      </c>
      <c r="E13885" s="903" t="s">
        <v>2440</v>
      </c>
      <c r="F13885" s="900" t="s">
        <v>2096</v>
      </c>
      <c r="G13885" s="900" t="s">
        <v>53</v>
      </c>
      <c r="H13885" s="900" t="s">
        <v>201</v>
      </c>
      <c r="I13885" s="900" t="s">
        <v>268</v>
      </c>
      <c r="J13885" s="1073" t="s">
        <v>12670</v>
      </c>
      <c r="K13885" s="1073" t="s">
        <v>12672</v>
      </c>
      <c r="L13885" s="1066">
        <v>646278.79</v>
      </c>
    </row>
    <row r="13886" spans="1:12" s="651" customFormat="1" ht="21.95" customHeight="1" x14ac:dyDescent="0.25">
      <c r="A13886" s="1399"/>
      <c r="B13886" s="1067" t="s">
        <v>9439</v>
      </c>
      <c r="C13886" s="702" t="s">
        <v>11063</v>
      </c>
      <c r="D13886" s="899" t="s">
        <v>215</v>
      </c>
      <c r="E13886" s="702" t="s">
        <v>2441</v>
      </c>
      <c r="F13886" s="899" t="s">
        <v>2096</v>
      </c>
      <c r="G13886" s="899" t="s">
        <v>53</v>
      </c>
      <c r="H13886" s="899" t="s">
        <v>201</v>
      </c>
      <c r="I13886" s="899" t="s">
        <v>267</v>
      </c>
      <c r="J13886" s="1074" t="s">
        <v>12659</v>
      </c>
      <c r="K13886" s="1074" t="s">
        <v>12660</v>
      </c>
      <c r="L13886" s="1068">
        <v>140030.48000000001</v>
      </c>
    </row>
    <row r="13887" spans="1:12" s="651" customFormat="1" ht="21.95" customHeight="1" x14ac:dyDescent="0.25">
      <c r="A13887" s="1399"/>
      <c r="B13887" s="1065" t="s">
        <v>9439</v>
      </c>
      <c r="C13887" s="903" t="s">
        <v>11063</v>
      </c>
      <c r="D13887" s="900" t="s">
        <v>215</v>
      </c>
      <c r="E13887" s="903" t="s">
        <v>2441</v>
      </c>
      <c r="F13887" s="900" t="s">
        <v>2096</v>
      </c>
      <c r="G13887" s="900" t="s">
        <v>53</v>
      </c>
      <c r="H13887" s="900" t="s">
        <v>201</v>
      </c>
      <c r="I13887" s="900" t="s">
        <v>268</v>
      </c>
      <c r="J13887" s="1073" t="s">
        <v>12670</v>
      </c>
      <c r="K13887" s="1073" t="s">
        <v>12671</v>
      </c>
      <c r="L13887" s="1066">
        <v>681109.47</v>
      </c>
    </row>
    <row r="13888" spans="1:12" s="651" customFormat="1" ht="21.95" customHeight="1" x14ac:dyDescent="0.25">
      <c r="A13888" s="1399"/>
      <c r="B13888" s="1067" t="s">
        <v>9439</v>
      </c>
      <c r="C13888" s="702" t="s">
        <v>11063</v>
      </c>
      <c r="D13888" s="899" t="s">
        <v>215</v>
      </c>
      <c r="E13888" s="702" t="s">
        <v>2441</v>
      </c>
      <c r="F13888" s="899" t="s">
        <v>2096</v>
      </c>
      <c r="G13888" s="899" t="s">
        <v>53</v>
      </c>
      <c r="H13888" s="899" t="s">
        <v>201</v>
      </c>
      <c r="I13888" s="899" t="s">
        <v>268</v>
      </c>
      <c r="J13888" s="1074" t="s">
        <v>12670</v>
      </c>
      <c r="K13888" s="1074" t="s">
        <v>12672</v>
      </c>
      <c r="L13888" s="1068">
        <v>646278.79</v>
      </c>
    </row>
    <row r="13889" spans="1:12" s="651" customFormat="1" ht="21.95" customHeight="1" x14ac:dyDescent="0.25">
      <c r="A13889" s="1399"/>
      <c r="B13889" s="1065" t="s">
        <v>9439</v>
      </c>
      <c r="C13889" s="903" t="s">
        <v>11064</v>
      </c>
      <c r="D13889" s="900" t="s">
        <v>215</v>
      </c>
      <c r="E13889" s="903" t="s">
        <v>2442</v>
      </c>
      <c r="F13889" s="900" t="s">
        <v>2096</v>
      </c>
      <c r="G13889" s="900" t="s">
        <v>53</v>
      </c>
      <c r="H13889" s="900" t="s">
        <v>201</v>
      </c>
      <c r="I13889" s="900" t="s">
        <v>267</v>
      </c>
      <c r="J13889" s="1073" t="s">
        <v>12659</v>
      </c>
      <c r="K13889" s="1073" t="s">
        <v>12660</v>
      </c>
      <c r="L13889" s="1066">
        <v>140030.48000000001</v>
      </c>
    </row>
    <row r="13890" spans="1:12" s="651" customFormat="1" ht="21.95" customHeight="1" x14ac:dyDescent="0.25">
      <c r="A13890" s="1399"/>
      <c r="B13890" s="1067" t="s">
        <v>9439</v>
      </c>
      <c r="C13890" s="702" t="s">
        <v>11064</v>
      </c>
      <c r="D13890" s="899" t="s">
        <v>215</v>
      </c>
      <c r="E13890" s="702" t="s">
        <v>2442</v>
      </c>
      <c r="F13890" s="899" t="s">
        <v>2096</v>
      </c>
      <c r="G13890" s="899" t="s">
        <v>53</v>
      </c>
      <c r="H13890" s="899" t="s">
        <v>201</v>
      </c>
      <c r="I13890" s="899" t="s">
        <v>268</v>
      </c>
      <c r="J13890" s="1074" t="s">
        <v>12670</v>
      </c>
      <c r="K13890" s="1074" t="s">
        <v>12671</v>
      </c>
      <c r="L13890" s="1068">
        <v>681109.47</v>
      </c>
    </row>
    <row r="13891" spans="1:12" s="651" customFormat="1" ht="21.95" customHeight="1" x14ac:dyDescent="0.25">
      <c r="A13891" s="1399"/>
      <c r="B13891" s="1065" t="s">
        <v>9439</v>
      </c>
      <c r="C13891" s="903" t="s">
        <v>11064</v>
      </c>
      <c r="D13891" s="900" t="s">
        <v>215</v>
      </c>
      <c r="E13891" s="903" t="s">
        <v>2442</v>
      </c>
      <c r="F13891" s="900" t="s">
        <v>2096</v>
      </c>
      <c r="G13891" s="900" t="s">
        <v>53</v>
      </c>
      <c r="H13891" s="900" t="s">
        <v>201</v>
      </c>
      <c r="I13891" s="900" t="s">
        <v>268</v>
      </c>
      <c r="J13891" s="1073" t="s">
        <v>12670</v>
      </c>
      <c r="K13891" s="1073" t="s">
        <v>12672</v>
      </c>
      <c r="L13891" s="1066">
        <v>646278.79</v>
      </c>
    </row>
    <row r="13892" spans="1:12" s="651" customFormat="1" ht="21.95" customHeight="1" x14ac:dyDescent="0.25">
      <c r="A13892" s="1399"/>
      <c r="B13892" s="1067" t="s">
        <v>9439</v>
      </c>
      <c r="C13892" s="702" t="s">
        <v>11065</v>
      </c>
      <c r="D13892" s="899" t="s">
        <v>215</v>
      </c>
      <c r="E13892" s="702" t="s">
        <v>2443</v>
      </c>
      <c r="F13892" s="899" t="s">
        <v>2096</v>
      </c>
      <c r="G13892" s="899" t="s">
        <v>53</v>
      </c>
      <c r="H13892" s="899" t="s">
        <v>201</v>
      </c>
      <c r="I13892" s="899" t="s">
        <v>267</v>
      </c>
      <c r="J13892" s="1074" t="s">
        <v>12659</v>
      </c>
      <c r="K13892" s="1074" t="s">
        <v>12660</v>
      </c>
      <c r="L13892" s="1068">
        <v>140030.48000000001</v>
      </c>
    </row>
    <row r="13893" spans="1:12" s="651" customFormat="1" ht="21.95" customHeight="1" x14ac:dyDescent="0.25">
      <c r="A13893" s="1399"/>
      <c r="B13893" s="1065" t="s">
        <v>9439</v>
      </c>
      <c r="C13893" s="903" t="s">
        <v>11065</v>
      </c>
      <c r="D13893" s="900" t="s">
        <v>215</v>
      </c>
      <c r="E13893" s="903" t="s">
        <v>2443</v>
      </c>
      <c r="F13893" s="900" t="s">
        <v>2096</v>
      </c>
      <c r="G13893" s="900" t="s">
        <v>53</v>
      </c>
      <c r="H13893" s="900" t="s">
        <v>201</v>
      </c>
      <c r="I13893" s="900" t="s">
        <v>268</v>
      </c>
      <c r="J13893" s="1073" t="s">
        <v>12670</v>
      </c>
      <c r="K13893" s="1073" t="s">
        <v>12671</v>
      </c>
      <c r="L13893" s="1066">
        <v>681109.47</v>
      </c>
    </row>
    <row r="13894" spans="1:12" s="651" customFormat="1" ht="21.95" customHeight="1" x14ac:dyDescent="0.25">
      <c r="A13894" s="1399"/>
      <c r="B13894" s="1067" t="s">
        <v>9439</v>
      </c>
      <c r="C13894" s="702" t="s">
        <v>11065</v>
      </c>
      <c r="D13894" s="899" t="s">
        <v>215</v>
      </c>
      <c r="E13894" s="702" t="s">
        <v>2443</v>
      </c>
      <c r="F13894" s="899" t="s">
        <v>2096</v>
      </c>
      <c r="G13894" s="899" t="s">
        <v>53</v>
      </c>
      <c r="H13894" s="899" t="s">
        <v>201</v>
      </c>
      <c r="I13894" s="899" t="s">
        <v>268</v>
      </c>
      <c r="J13894" s="1074" t="s">
        <v>12670</v>
      </c>
      <c r="K13894" s="1074" t="s">
        <v>12672</v>
      </c>
      <c r="L13894" s="1068">
        <v>646278.79</v>
      </c>
    </row>
    <row r="13895" spans="1:12" s="651" customFormat="1" ht="21.95" customHeight="1" x14ac:dyDescent="0.25">
      <c r="A13895" s="1399"/>
      <c r="B13895" s="1065" t="s">
        <v>9439</v>
      </c>
      <c r="C13895" s="903" t="s">
        <v>11066</v>
      </c>
      <c r="D13895" s="900" t="s">
        <v>215</v>
      </c>
      <c r="E13895" s="903" t="s">
        <v>2444</v>
      </c>
      <c r="F13895" s="900" t="s">
        <v>2096</v>
      </c>
      <c r="G13895" s="900" t="s">
        <v>53</v>
      </c>
      <c r="H13895" s="900" t="s">
        <v>201</v>
      </c>
      <c r="I13895" s="900" t="s">
        <v>267</v>
      </c>
      <c r="J13895" s="1073" t="s">
        <v>12659</v>
      </c>
      <c r="K13895" s="1073" t="s">
        <v>12660</v>
      </c>
      <c r="L13895" s="1066">
        <v>140030.48000000001</v>
      </c>
    </row>
    <row r="13896" spans="1:12" s="651" customFormat="1" ht="21.95" customHeight="1" x14ac:dyDescent="0.25">
      <c r="A13896" s="1399"/>
      <c r="B13896" s="1067" t="s">
        <v>9439</v>
      </c>
      <c r="C13896" s="702" t="s">
        <v>11066</v>
      </c>
      <c r="D13896" s="899" t="s">
        <v>215</v>
      </c>
      <c r="E13896" s="702" t="s">
        <v>2444</v>
      </c>
      <c r="F13896" s="899" t="s">
        <v>2096</v>
      </c>
      <c r="G13896" s="899" t="s">
        <v>53</v>
      </c>
      <c r="H13896" s="899" t="s">
        <v>201</v>
      </c>
      <c r="I13896" s="899" t="s">
        <v>268</v>
      </c>
      <c r="J13896" s="1074" t="s">
        <v>12670</v>
      </c>
      <c r="K13896" s="1074" t="s">
        <v>12671</v>
      </c>
      <c r="L13896" s="1068">
        <v>681109.47</v>
      </c>
    </row>
    <row r="13897" spans="1:12" s="651" customFormat="1" ht="21.95" customHeight="1" x14ac:dyDescent="0.25">
      <c r="A13897" s="1399"/>
      <c r="B13897" s="1065" t="s">
        <v>9439</v>
      </c>
      <c r="C13897" s="903" t="s">
        <v>11066</v>
      </c>
      <c r="D13897" s="900" t="s">
        <v>215</v>
      </c>
      <c r="E13897" s="903" t="s">
        <v>2444</v>
      </c>
      <c r="F13897" s="900" t="s">
        <v>2096</v>
      </c>
      <c r="G13897" s="900" t="s">
        <v>53</v>
      </c>
      <c r="H13897" s="900" t="s">
        <v>201</v>
      </c>
      <c r="I13897" s="900" t="s">
        <v>268</v>
      </c>
      <c r="J13897" s="1073" t="s">
        <v>12670</v>
      </c>
      <c r="K13897" s="1073" t="s">
        <v>12672</v>
      </c>
      <c r="L13897" s="1066">
        <v>646278.79</v>
      </c>
    </row>
    <row r="13898" spans="1:12" s="651" customFormat="1" ht="21.95" customHeight="1" x14ac:dyDescent="0.25">
      <c r="A13898" s="1399"/>
      <c r="B13898" s="1067" t="s">
        <v>9439</v>
      </c>
      <c r="C13898" s="702" t="s">
        <v>11067</v>
      </c>
      <c r="D13898" s="899" t="s">
        <v>215</v>
      </c>
      <c r="E13898" s="702" t="s">
        <v>2445</v>
      </c>
      <c r="F13898" s="899" t="s">
        <v>2096</v>
      </c>
      <c r="G13898" s="899" t="s">
        <v>53</v>
      </c>
      <c r="H13898" s="899" t="s">
        <v>273</v>
      </c>
      <c r="I13898" s="899" t="s">
        <v>275</v>
      </c>
      <c r="J13898" s="1074" t="s">
        <v>15619</v>
      </c>
      <c r="K13898" s="1074" t="s">
        <v>15620</v>
      </c>
      <c r="L13898" s="1068">
        <v>629.30999999999995</v>
      </c>
    </row>
    <row r="13899" spans="1:12" s="651" customFormat="1" ht="21.95" customHeight="1" x14ac:dyDescent="0.25">
      <c r="A13899" s="1399"/>
      <c r="B13899" s="1065" t="s">
        <v>9439</v>
      </c>
      <c r="C13899" s="903" t="s">
        <v>11067</v>
      </c>
      <c r="D13899" s="900" t="s">
        <v>215</v>
      </c>
      <c r="E13899" s="903" t="s">
        <v>2445</v>
      </c>
      <c r="F13899" s="900" t="s">
        <v>2096</v>
      </c>
      <c r="G13899" s="900" t="s">
        <v>53</v>
      </c>
      <c r="H13899" s="900" t="s">
        <v>273</v>
      </c>
      <c r="I13899" s="900" t="s">
        <v>275</v>
      </c>
      <c r="J13899" s="1073" t="s">
        <v>14186</v>
      </c>
      <c r="K13899" s="1073" t="s">
        <v>15934</v>
      </c>
      <c r="L13899" s="1066">
        <v>6982.76</v>
      </c>
    </row>
    <row r="13900" spans="1:12" s="651" customFormat="1" ht="21.95" customHeight="1" x14ac:dyDescent="0.25">
      <c r="A13900" s="1399"/>
      <c r="B13900" s="1067" t="s">
        <v>9439</v>
      </c>
      <c r="C13900" s="702" t="s">
        <v>11067</v>
      </c>
      <c r="D13900" s="899" t="s">
        <v>215</v>
      </c>
      <c r="E13900" s="702" t="s">
        <v>2445</v>
      </c>
      <c r="F13900" s="899" t="s">
        <v>2096</v>
      </c>
      <c r="G13900" s="899" t="s">
        <v>53</v>
      </c>
      <c r="H13900" s="899" t="s">
        <v>273</v>
      </c>
      <c r="I13900" s="899" t="s">
        <v>275</v>
      </c>
      <c r="J13900" s="1074" t="s">
        <v>14186</v>
      </c>
      <c r="K13900" s="1074" t="s">
        <v>15934</v>
      </c>
      <c r="L13900" s="1068">
        <v>6982.76</v>
      </c>
    </row>
    <row r="13901" spans="1:12" s="651" customFormat="1" ht="21.95" customHeight="1" x14ac:dyDescent="0.25">
      <c r="A13901" s="1399"/>
      <c r="B13901" s="1065" t="s">
        <v>9439</v>
      </c>
      <c r="C13901" s="903" t="s">
        <v>11067</v>
      </c>
      <c r="D13901" s="900" t="s">
        <v>215</v>
      </c>
      <c r="E13901" s="903" t="s">
        <v>2445</v>
      </c>
      <c r="F13901" s="900" t="s">
        <v>2096</v>
      </c>
      <c r="G13901" s="900" t="s">
        <v>53</v>
      </c>
      <c r="H13901" s="900" t="s">
        <v>273</v>
      </c>
      <c r="I13901" s="900" t="s">
        <v>275</v>
      </c>
      <c r="J13901" s="1073" t="s">
        <v>14186</v>
      </c>
      <c r="K13901" s="1073" t="s">
        <v>15934</v>
      </c>
      <c r="L13901" s="1066">
        <v>6982.76</v>
      </c>
    </row>
    <row r="13902" spans="1:12" s="651" customFormat="1" ht="21.95" customHeight="1" x14ac:dyDescent="0.25">
      <c r="A13902" s="1399"/>
      <c r="B13902" s="1067" t="s">
        <v>9439</v>
      </c>
      <c r="C13902" s="702" t="s">
        <v>11067</v>
      </c>
      <c r="D13902" s="899" t="s">
        <v>215</v>
      </c>
      <c r="E13902" s="702" t="s">
        <v>2445</v>
      </c>
      <c r="F13902" s="899" t="s">
        <v>2096</v>
      </c>
      <c r="G13902" s="899" t="s">
        <v>53</v>
      </c>
      <c r="H13902" s="899" t="s">
        <v>273</v>
      </c>
      <c r="I13902" s="899" t="s">
        <v>275</v>
      </c>
      <c r="J13902" s="1074" t="s">
        <v>14186</v>
      </c>
      <c r="K13902" s="1074" t="s">
        <v>15934</v>
      </c>
      <c r="L13902" s="1068">
        <v>6982.76</v>
      </c>
    </row>
    <row r="13903" spans="1:12" s="651" customFormat="1" ht="21.95" customHeight="1" x14ac:dyDescent="0.25">
      <c r="A13903" s="1399"/>
      <c r="B13903" s="1065" t="s">
        <v>9439</v>
      </c>
      <c r="C13903" s="903" t="s">
        <v>11067</v>
      </c>
      <c r="D13903" s="900" t="s">
        <v>215</v>
      </c>
      <c r="E13903" s="903" t="s">
        <v>2445</v>
      </c>
      <c r="F13903" s="900" t="s">
        <v>2096</v>
      </c>
      <c r="G13903" s="900" t="s">
        <v>53</v>
      </c>
      <c r="H13903" s="900" t="s">
        <v>273</v>
      </c>
      <c r="I13903" s="900" t="s">
        <v>275</v>
      </c>
      <c r="J13903" s="1073" t="s">
        <v>14186</v>
      </c>
      <c r="K13903" s="1073" t="s">
        <v>15934</v>
      </c>
      <c r="L13903" s="1066">
        <v>27281.37</v>
      </c>
    </row>
    <row r="13904" spans="1:12" s="651" customFormat="1" ht="21.95" customHeight="1" x14ac:dyDescent="0.25">
      <c r="A13904" s="1399"/>
      <c r="B13904" s="1067" t="s">
        <v>9439</v>
      </c>
      <c r="C13904" s="702" t="s">
        <v>11067</v>
      </c>
      <c r="D13904" s="899" t="s">
        <v>215</v>
      </c>
      <c r="E13904" s="702" t="s">
        <v>2445</v>
      </c>
      <c r="F13904" s="899" t="s">
        <v>2096</v>
      </c>
      <c r="G13904" s="899" t="s">
        <v>53</v>
      </c>
      <c r="H13904" s="899" t="s">
        <v>201</v>
      </c>
      <c r="I13904" s="899" t="s">
        <v>267</v>
      </c>
      <c r="J13904" s="1074" t="s">
        <v>12659</v>
      </c>
      <c r="K13904" s="1074" t="s">
        <v>12660</v>
      </c>
      <c r="L13904" s="1068">
        <v>1023589.91</v>
      </c>
    </row>
    <row r="13905" spans="1:12" s="651" customFormat="1" ht="21.95" customHeight="1" x14ac:dyDescent="0.25">
      <c r="A13905" s="1399"/>
      <c r="B13905" s="1065" t="s">
        <v>9439</v>
      </c>
      <c r="C13905" s="903" t="s">
        <v>11067</v>
      </c>
      <c r="D13905" s="900" t="s">
        <v>215</v>
      </c>
      <c r="E13905" s="903" t="s">
        <v>2445</v>
      </c>
      <c r="F13905" s="900" t="s">
        <v>2096</v>
      </c>
      <c r="G13905" s="900" t="s">
        <v>53</v>
      </c>
      <c r="H13905" s="900" t="s">
        <v>201</v>
      </c>
      <c r="I13905" s="900" t="s">
        <v>268</v>
      </c>
      <c r="J13905" s="1073" t="s">
        <v>12670</v>
      </c>
      <c r="K13905" s="1073" t="s">
        <v>12671</v>
      </c>
      <c r="L13905" s="1066">
        <v>4978750.08</v>
      </c>
    </row>
    <row r="13906" spans="1:12" s="651" customFormat="1" ht="21.95" customHeight="1" x14ac:dyDescent="0.25">
      <c r="A13906" s="1399"/>
      <c r="B13906" s="1067" t="s">
        <v>9439</v>
      </c>
      <c r="C13906" s="702" t="s">
        <v>11067</v>
      </c>
      <c r="D13906" s="899" t="s">
        <v>215</v>
      </c>
      <c r="E13906" s="702" t="s">
        <v>2445</v>
      </c>
      <c r="F13906" s="899" t="s">
        <v>2096</v>
      </c>
      <c r="G13906" s="899" t="s">
        <v>53</v>
      </c>
      <c r="H13906" s="899" t="s">
        <v>201</v>
      </c>
      <c r="I13906" s="899" t="s">
        <v>268</v>
      </c>
      <c r="J13906" s="1074" t="s">
        <v>12670</v>
      </c>
      <c r="K13906" s="1074" t="s">
        <v>12672</v>
      </c>
      <c r="L13906" s="1068">
        <v>4724146.03</v>
      </c>
    </row>
    <row r="13907" spans="1:12" s="651" customFormat="1" ht="21.95" customHeight="1" x14ac:dyDescent="0.25">
      <c r="A13907" s="1399"/>
      <c r="B13907" s="1065" t="s">
        <v>9439</v>
      </c>
      <c r="C13907" s="903" t="s">
        <v>11068</v>
      </c>
      <c r="D13907" s="900" t="s">
        <v>215</v>
      </c>
      <c r="E13907" s="903" t="s">
        <v>2432</v>
      </c>
      <c r="F13907" s="900" t="s">
        <v>2096</v>
      </c>
      <c r="G13907" s="900" t="s">
        <v>53</v>
      </c>
      <c r="H13907" s="900" t="s">
        <v>201</v>
      </c>
      <c r="I13907" s="900" t="s">
        <v>267</v>
      </c>
      <c r="J13907" s="1073" t="s">
        <v>12659</v>
      </c>
      <c r="K13907" s="1073" t="s">
        <v>12660</v>
      </c>
      <c r="L13907" s="1066">
        <v>415758.53</v>
      </c>
    </row>
    <row r="13908" spans="1:12" s="651" customFormat="1" ht="21.95" customHeight="1" x14ac:dyDescent="0.25">
      <c r="A13908" s="1399"/>
      <c r="B13908" s="1067" t="s">
        <v>9439</v>
      </c>
      <c r="C13908" s="702" t="s">
        <v>11068</v>
      </c>
      <c r="D13908" s="899" t="s">
        <v>215</v>
      </c>
      <c r="E13908" s="702" t="s">
        <v>2432</v>
      </c>
      <c r="F13908" s="899" t="s">
        <v>2096</v>
      </c>
      <c r="G13908" s="899" t="s">
        <v>53</v>
      </c>
      <c r="H13908" s="899" t="s">
        <v>273</v>
      </c>
      <c r="I13908" s="899" t="s">
        <v>274</v>
      </c>
      <c r="J13908" s="1074" t="s">
        <v>15672</v>
      </c>
      <c r="K13908" s="1074" t="s">
        <v>15673</v>
      </c>
      <c r="L13908" s="1068">
        <v>54707.75</v>
      </c>
    </row>
    <row r="13909" spans="1:12" s="651" customFormat="1" ht="21.95" customHeight="1" x14ac:dyDescent="0.25">
      <c r="A13909" s="1399"/>
      <c r="B13909" s="1065" t="s">
        <v>9439</v>
      </c>
      <c r="C13909" s="903" t="s">
        <v>11068</v>
      </c>
      <c r="D13909" s="900" t="s">
        <v>215</v>
      </c>
      <c r="E13909" s="903" t="s">
        <v>2432</v>
      </c>
      <c r="F13909" s="900" t="s">
        <v>2096</v>
      </c>
      <c r="G13909" s="900" t="s">
        <v>53</v>
      </c>
      <c r="H13909" s="900" t="s">
        <v>273</v>
      </c>
      <c r="I13909" s="900" t="s">
        <v>274</v>
      </c>
      <c r="J13909" s="1073" t="s">
        <v>16078</v>
      </c>
      <c r="K13909" s="1073" t="s">
        <v>16079</v>
      </c>
      <c r="L13909" s="1066">
        <v>54714.52</v>
      </c>
    </row>
    <row r="13910" spans="1:12" s="651" customFormat="1" ht="21.95" customHeight="1" x14ac:dyDescent="0.25">
      <c r="A13910" s="1399"/>
      <c r="B13910" s="1067" t="s">
        <v>9439</v>
      </c>
      <c r="C13910" s="702" t="s">
        <v>11069</v>
      </c>
      <c r="D13910" s="899" t="s">
        <v>215</v>
      </c>
      <c r="E13910" s="702" t="s">
        <v>2433</v>
      </c>
      <c r="F13910" s="899" t="s">
        <v>2096</v>
      </c>
      <c r="G13910" s="899" t="s">
        <v>53</v>
      </c>
      <c r="H13910" s="899" t="s">
        <v>201</v>
      </c>
      <c r="I13910" s="899" t="s">
        <v>267</v>
      </c>
      <c r="J13910" s="1074" t="s">
        <v>12659</v>
      </c>
      <c r="K13910" s="1074" t="s">
        <v>12660</v>
      </c>
      <c r="L13910" s="1068">
        <v>415758.53</v>
      </c>
    </row>
    <row r="13911" spans="1:12" s="651" customFormat="1" ht="21.95" customHeight="1" x14ac:dyDescent="0.25">
      <c r="A13911" s="1399"/>
      <c r="B13911" s="1065" t="s">
        <v>9439</v>
      </c>
      <c r="C13911" s="903" t="s">
        <v>11069</v>
      </c>
      <c r="D13911" s="900" t="s">
        <v>215</v>
      </c>
      <c r="E13911" s="903" t="s">
        <v>2433</v>
      </c>
      <c r="F13911" s="900" t="s">
        <v>2096</v>
      </c>
      <c r="G13911" s="900" t="s">
        <v>53</v>
      </c>
      <c r="H13911" s="900" t="s">
        <v>201</v>
      </c>
      <c r="I13911" s="900" t="s">
        <v>268</v>
      </c>
      <c r="J13911" s="1073" t="s">
        <v>12670</v>
      </c>
      <c r="K13911" s="1073" t="s">
        <v>12671</v>
      </c>
      <c r="L13911" s="1066">
        <v>2022253.03</v>
      </c>
    </row>
    <row r="13912" spans="1:12" s="651" customFormat="1" ht="21.95" customHeight="1" x14ac:dyDescent="0.25">
      <c r="A13912" s="1399"/>
      <c r="B13912" s="1067" t="s">
        <v>9439</v>
      </c>
      <c r="C13912" s="702" t="s">
        <v>11069</v>
      </c>
      <c r="D13912" s="899" t="s">
        <v>215</v>
      </c>
      <c r="E13912" s="702" t="s">
        <v>2433</v>
      </c>
      <c r="F13912" s="899" t="s">
        <v>2096</v>
      </c>
      <c r="G13912" s="899" t="s">
        <v>53</v>
      </c>
      <c r="H13912" s="899" t="s">
        <v>201</v>
      </c>
      <c r="I13912" s="899" t="s">
        <v>268</v>
      </c>
      <c r="J13912" s="1074" t="s">
        <v>12670</v>
      </c>
      <c r="K13912" s="1074" t="s">
        <v>12672</v>
      </c>
      <c r="L13912" s="1068">
        <v>1918838.76</v>
      </c>
    </row>
    <row r="13913" spans="1:12" s="651" customFormat="1" ht="21.95" customHeight="1" x14ac:dyDescent="0.25">
      <c r="A13913" s="1399"/>
      <c r="B13913" s="1065" t="s">
        <v>9439</v>
      </c>
      <c r="C13913" s="903" t="s">
        <v>11070</v>
      </c>
      <c r="D13913" s="900" t="s">
        <v>215</v>
      </c>
      <c r="E13913" s="903" t="s">
        <v>2434</v>
      </c>
      <c r="F13913" s="900" t="s">
        <v>2096</v>
      </c>
      <c r="G13913" s="900" t="s">
        <v>53</v>
      </c>
      <c r="H13913" s="900" t="s">
        <v>201</v>
      </c>
      <c r="I13913" s="900" t="s">
        <v>267</v>
      </c>
      <c r="J13913" s="1073" t="s">
        <v>12659</v>
      </c>
      <c r="K13913" s="1073" t="s">
        <v>12660</v>
      </c>
      <c r="L13913" s="1066">
        <v>415758.53</v>
      </c>
    </row>
    <row r="13914" spans="1:12" s="651" customFormat="1" ht="21.95" customHeight="1" x14ac:dyDescent="0.25">
      <c r="A13914" s="1399"/>
      <c r="B13914" s="1067" t="s">
        <v>9439</v>
      </c>
      <c r="C13914" s="702" t="s">
        <v>11071</v>
      </c>
      <c r="D13914" s="899" t="s">
        <v>215</v>
      </c>
      <c r="E13914" s="702" t="s">
        <v>2435</v>
      </c>
      <c r="F13914" s="899" t="s">
        <v>2096</v>
      </c>
      <c r="G13914" s="899" t="s">
        <v>53</v>
      </c>
      <c r="H13914" s="899" t="s">
        <v>201</v>
      </c>
      <c r="I13914" s="899" t="s">
        <v>267</v>
      </c>
      <c r="J13914" s="1074" t="s">
        <v>12659</v>
      </c>
      <c r="K13914" s="1074" t="s">
        <v>12660</v>
      </c>
      <c r="L13914" s="1068">
        <v>409735.28</v>
      </c>
    </row>
    <row r="13915" spans="1:12" s="651" customFormat="1" ht="21.95" customHeight="1" x14ac:dyDescent="0.25">
      <c r="A13915" s="1399"/>
      <c r="B13915" s="1065" t="s">
        <v>9439</v>
      </c>
      <c r="C13915" s="903" t="s">
        <v>11072</v>
      </c>
      <c r="D13915" s="900" t="s">
        <v>215</v>
      </c>
      <c r="E13915" s="903" t="s">
        <v>2437</v>
      </c>
      <c r="F13915" s="900" t="s">
        <v>2096</v>
      </c>
      <c r="G13915" s="900" t="s">
        <v>53</v>
      </c>
      <c r="H13915" s="900" t="s">
        <v>201</v>
      </c>
      <c r="I13915" s="900" t="s">
        <v>267</v>
      </c>
      <c r="J13915" s="1073" t="s">
        <v>12659</v>
      </c>
      <c r="K13915" s="1073" t="s">
        <v>12660</v>
      </c>
      <c r="L13915" s="1066">
        <v>39884.15</v>
      </c>
    </row>
    <row r="13916" spans="1:12" s="651" customFormat="1" ht="21.95" customHeight="1" x14ac:dyDescent="0.25">
      <c r="A13916" s="1399"/>
      <c r="B13916" s="1067" t="s">
        <v>9439</v>
      </c>
      <c r="C13916" s="702" t="s">
        <v>11073</v>
      </c>
      <c r="D13916" s="899" t="s">
        <v>215</v>
      </c>
      <c r="E13916" s="702" t="s">
        <v>2438</v>
      </c>
      <c r="F13916" s="899" t="s">
        <v>2096</v>
      </c>
      <c r="G13916" s="899" t="s">
        <v>53</v>
      </c>
      <c r="H13916" s="899" t="s">
        <v>218</v>
      </c>
      <c r="I13916" s="899" t="s">
        <v>2446</v>
      </c>
      <c r="J13916" s="1074" t="s">
        <v>16080</v>
      </c>
      <c r="K13916" s="1074" t="s">
        <v>16081</v>
      </c>
      <c r="L13916" s="1068">
        <v>30767.99</v>
      </c>
    </row>
    <row r="13917" spans="1:12" s="651" customFormat="1" ht="21.95" customHeight="1" x14ac:dyDescent="0.25">
      <c r="A13917" s="1399"/>
      <c r="B13917" s="1065" t="s">
        <v>9439</v>
      </c>
      <c r="C13917" s="903" t="s">
        <v>11074</v>
      </c>
      <c r="D13917" s="900" t="s">
        <v>215</v>
      </c>
      <c r="E13917" s="903" t="s">
        <v>2439</v>
      </c>
      <c r="F13917" s="900" t="s">
        <v>2096</v>
      </c>
      <c r="G13917" s="900" t="s">
        <v>53</v>
      </c>
      <c r="H13917" s="900" t="s">
        <v>201</v>
      </c>
      <c r="I13917" s="900" t="s">
        <v>267</v>
      </c>
      <c r="J13917" s="1073" t="s">
        <v>12659</v>
      </c>
      <c r="K13917" s="1073" t="s">
        <v>12660</v>
      </c>
      <c r="L13917" s="1066">
        <v>39884.15</v>
      </c>
    </row>
    <row r="13918" spans="1:12" s="651" customFormat="1" ht="21.95" customHeight="1" x14ac:dyDescent="0.25">
      <c r="A13918" s="1399"/>
      <c r="B13918" s="1067" t="s">
        <v>9439</v>
      </c>
      <c r="C13918" s="702" t="s">
        <v>11075</v>
      </c>
      <c r="D13918" s="899" t="s">
        <v>215</v>
      </c>
      <c r="E13918" s="702" t="s">
        <v>2440</v>
      </c>
      <c r="F13918" s="899" t="s">
        <v>2096</v>
      </c>
      <c r="G13918" s="899" t="s">
        <v>53</v>
      </c>
      <c r="H13918" s="899" t="s">
        <v>201</v>
      </c>
      <c r="I13918" s="899" t="s">
        <v>267</v>
      </c>
      <c r="J13918" s="1074" t="s">
        <v>12659</v>
      </c>
      <c r="K13918" s="1074" t="s">
        <v>12660</v>
      </c>
      <c r="L13918" s="1068">
        <v>39884.15</v>
      </c>
    </row>
    <row r="13919" spans="1:12" s="651" customFormat="1" ht="21.95" customHeight="1" x14ac:dyDescent="0.25">
      <c r="A13919" s="1399"/>
      <c r="B13919" s="1065" t="s">
        <v>9439</v>
      </c>
      <c r="C13919" s="903" t="s">
        <v>11076</v>
      </c>
      <c r="D13919" s="900" t="s">
        <v>215</v>
      </c>
      <c r="E13919" s="903" t="s">
        <v>2441</v>
      </c>
      <c r="F13919" s="900" t="s">
        <v>2096</v>
      </c>
      <c r="G13919" s="900" t="s">
        <v>53</v>
      </c>
      <c r="H13919" s="900" t="s">
        <v>201</v>
      </c>
      <c r="I13919" s="900" t="s">
        <v>267</v>
      </c>
      <c r="J13919" s="1073" t="s">
        <v>12659</v>
      </c>
      <c r="K13919" s="1073" t="s">
        <v>12660</v>
      </c>
      <c r="L13919" s="1066">
        <v>39884.15</v>
      </c>
    </row>
    <row r="13920" spans="1:12" s="651" customFormat="1" ht="21.95" customHeight="1" x14ac:dyDescent="0.25">
      <c r="A13920" s="1399"/>
      <c r="B13920" s="1067" t="s">
        <v>9439</v>
      </c>
      <c r="C13920" s="702" t="s">
        <v>11077</v>
      </c>
      <c r="D13920" s="899" t="s">
        <v>215</v>
      </c>
      <c r="E13920" s="702" t="s">
        <v>2442</v>
      </c>
      <c r="F13920" s="899" t="s">
        <v>2096</v>
      </c>
      <c r="G13920" s="899" t="s">
        <v>53</v>
      </c>
      <c r="H13920" s="899" t="s">
        <v>201</v>
      </c>
      <c r="I13920" s="899" t="s">
        <v>267</v>
      </c>
      <c r="J13920" s="1074" t="s">
        <v>12659</v>
      </c>
      <c r="K13920" s="1074" t="s">
        <v>12660</v>
      </c>
      <c r="L13920" s="1068">
        <v>39884.15</v>
      </c>
    </row>
    <row r="13921" spans="1:12" s="651" customFormat="1" ht="21.95" customHeight="1" x14ac:dyDescent="0.25">
      <c r="A13921" s="1399"/>
      <c r="B13921" s="1065" t="s">
        <v>9439</v>
      </c>
      <c r="C13921" s="903" t="s">
        <v>11077</v>
      </c>
      <c r="D13921" s="900" t="s">
        <v>215</v>
      </c>
      <c r="E13921" s="903" t="s">
        <v>2442</v>
      </c>
      <c r="F13921" s="900" t="s">
        <v>2096</v>
      </c>
      <c r="G13921" s="900" t="s">
        <v>53</v>
      </c>
      <c r="H13921" s="900" t="s">
        <v>273</v>
      </c>
      <c r="I13921" s="900" t="s">
        <v>275</v>
      </c>
      <c r="J13921" s="1073" t="s">
        <v>16082</v>
      </c>
      <c r="K13921" s="1073" t="s">
        <v>16083</v>
      </c>
      <c r="L13921" s="1066">
        <v>1982.62</v>
      </c>
    </row>
    <row r="13922" spans="1:12" s="651" customFormat="1" ht="21.95" customHeight="1" x14ac:dyDescent="0.25">
      <c r="A13922" s="1399"/>
      <c r="B13922" s="1067" t="s">
        <v>9439</v>
      </c>
      <c r="C13922" s="702" t="s">
        <v>11077</v>
      </c>
      <c r="D13922" s="899" t="s">
        <v>215</v>
      </c>
      <c r="E13922" s="702" t="s">
        <v>2442</v>
      </c>
      <c r="F13922" s="899" t="s">
        <v>2096</v>
      </c>
      <c r="G13922" s="899" t="s">
        <v>53</v>
      </c>
      <c r="H13922" s="899" t="s">
        <v>273</v>
      </c>
      <c r="I13922" s="899" t="s">
        <v>275</v>
      </c>
      <c r="J13922" s="1074" t="s">
        <v>16082</v>
      </c>
      <c r="K13922" s="1074" t="s">
        <v>16084</v>
      </c>
      <c r="L13922" s="1068">
        <v>1982.62</v>
      </c>
    </row>
    <row r="13923" spans="1:12" s="651" customFormat="1" ht="21.95" customHeight="1" x14ac:dyDescent="0.25">
      <c r="A13923" s="1399"/>
      <c r="B13923" s="1065" t="s">
        <v>9439</v>
      </c>
      <c r="C13923" s="903" t="s">
        <v>11077</v>
      </c>
      <c r="D13923" s="900" t="s">
        <v>215</v>
      </c>
      <c r="E13923" s="903" t="s">
        <v>2442</v>
      </c>
      <c r="F13923" s="900" t="s">
        <v>2096</v>
      </c>
      <c r="G13923" s="900" t="s">
        <v>53</v>
      </c>
      <c r="H13923" s="900" t="s">
        <v>273</v>
      </c>
      <c r="I13923" s="900" t="s">
        <v>275</v>
      </c>
      <c r="J13923" s="1073" t="s">
        <v>16082</v>
      </c>
      <c r="K13923" s="1073" t="s">
        <v>16083</v>
      </c>
      <c r="L13923" s="1066">
        <v>1982.62</v>
      </c>
    </row>
    <row r="13924" spans="1:12" s="651" customFormat="1" ht="21.95" customHeight="1" x14ac:dyDescent="0.25">
      <c r="A13924" s="1399"/>
      <c r="B13924" s="1067" t="s">
        <v>9439</v>
      </c>
      <c r="C13924" s="702" t="s">
        <v>11078</v>
      </c>
      <c r="D13924" s="899" t="s">
        <v>215</v>
      </c>
      <c r="E13924" s="702" t="s">
        <v>2443</v>
      </c>
      <c r="F13924" s="899" t="s">
        <v>2096</v>
      </c>
      <c r="G13924" s="899" t="s">
        <v>53</v>
      </c>
      <c r="H13924" s="899" t="s">
        <v>273</v>
      </c>
      <c r="I13924" s="899" t="s">
        <v>275</v>
      </c>
      <c r="J13924" s="1074" t="s">
        <v>16085</v>
      </c>
      <c r="K13924" s="1074" t="s">
        <v>16086</v>
      </c>
      <c r="L13924" s="1068">
        <v>1972.34</v>
      </c>
    </row>
    <row r="13925" spans="1:12" s="651" customFormat="1" ht="21.95" customHeight="1" x14ac:dyDescent="0.25">
      <c r="A13925" s="1399"/>
      <c r="B13925" s="1065" t="s">
        <v>9439</v>
      </c>
      <c r="C13925" s="903" t="s">
        <v>11078</v>
      </c>
      <c r="D13925" s="900" t="s">
        <v>215</v>
      </c>
      <c r="E13925" s="903" t="s">
        <v>2443</v>
      </c>
      <c r="F13925" s="900" t="s">
        <v>2096</v>
      </c>
      <c r="G13925" s="900" t="s">
        <v>53</v>
      </c>
      <c r="H13925" s="900" t="s">
        <v>273</v>
      </c>
      <c r="I13925" s="900" t="s">
        <v>275</v>
      </c>
      <c r="J13925" s="1073" t="s">
        <v>16085</v>
      </c>
      <c r="K13925" s="1073" t="s">
        <v>16086</v>
      </c>
      <c r="L13925" s="1066">
        <v>1972.34</v>
      </c>
    </row>
    <row r="13926" spans="1:12" s="651" customFormat="1" ht="21.95" customHeight="1" x14ac:dyDescent="0.25">
      <c r="A13926" s="1399"/>
      <c r="B13926" s="1067" t="s">
        <v>9439</v>
      </c>
      <c r="C13926" s="702" t="s">
        <v>11078</v>
      </c>
      <c r="D13926" s="899" t="s">
        <v>215</v>
      </c>
      <c r="E13926" s="702" t="s">
        <v>2443</v>
      </c>
      <c r="F13926" s="899" t="s">
        <v>2096</v>
      </c>
      <c r="G13926" s="899" t="s">
        <v>53</v>
      </c>
      <c r="H13926" s="899" t="s">
        <v>273</v>
      </c>
      <c r="I13926" s="899" t="s">
        <v>275</v>
      </c>
      <c r="J13926" s="1074" t="s">
        <v>16085</v>
      </c>
      <c r="K13926" s="1074" t="s">
        <v>16086</v>
      </c>
      <c r="L13926" s="1068">
        <v>1972.34</v>
      </c>
    </row>
    <row r="13927" spans="1:12" s="651" customFormat="1" ht="21.95" customHeight="1" x14ac:dyDescent="0.25">
      <c r="A13927" s="1399"/>
      <c r="B13927" s="1065" t="s">
        <v>9439</v>
      </c>
      <c r="C13927" s="903" t="s">
        <v>11078</v>
      </c>
      <c r="D13927" s="900" t="s">
        <v>215</v>
      </c>
      <c r="E13927" s="903" t="s">
        <v>2443</v>
      </c>
      <c r="F13927" s="900" t="s">
        <v>2096</v>
      </c>
      <c r="G13927" s="900" t="s">
        <v>53</v>
      </c>
      <c r="H13927" s="900" t="s">
        <v>201</v>
      </c>
      <c r="I13927" s="900" t="s">
        <v>267</v>
      </c>
      <c r="J13927" s="1073" t="s">
        <v>12659</v>
      </c>
      <c r="K13927" s="1073" t="s">
        <v>12660</v>
      </c>
      <c r="L13927" s="1066">
        <v>39884.15</v>
      </c>
    </row>
    <row r="13928" spans="1:12" s="651" customFormat="1" ht="21.95" customHeight="1" x14ac:dyDescent="0.25">
      <c r="A13928" s="1399"/>
      <c r="B13928" s="1067" t="s">
        <v>9439</v>
      </c>
      <c r="C13928" s="702" t="s">
        <v>11079</v>
      </c>
      <c r="D13928" s="899" t="s">
        <v>215</v>
      </c>
      <c r="E13928" s="702" t="s">
        <v>2444</v>
      </c>
      <c r="F13928" s="899" t="s">
        <v>2096</v>
      </c>
      <c r="G13928" s="899" t="s">
        <v>53</v>
      </c>
      <c r="H13928" s="899" t="s">
        <v>201</v>
      </c>
      <c r="I13928" s="899" t="s">
        <v>267</v>
      </c>
      <c r="J13928" s="1074" t="s">
        <v>12659</v>
      </c>
      <c r="K13928" s="1074" t="s">
        <v>12660</v>
      </c>
      <c r="L13928" s="1068">
        <v>39884.15</v>
      </c>
    </row>
    <row r="13929" spans="1:12" s="651" customFormat="1" ht="21.95" customHeight="1" x14ac:dyDescent="0.25">
      <c r="A13929" s="1399"/>
      <c r="B13929" s="1065" t="s">
        <v>9439</v>
      </c>
      <c r="C13929" s="903" t="s">
        <v>11079</v>
      </c>
      <c r="D13929" s="900" t="s">
        <v>215</v>
      </c>
      <c r="E13929" s="903" t="s">
        <v>2444</v>
      </c>
      <c r="F13929" s="900" t="s">
        <v>2096</v>
      </c>
      <c r="G13929" s="900" t="s">
        <v>53</v>
      </c>
      <c r="H13929" s="900" t="s">
        <v>273</v>
      </c>
      <c r="I13929" s="900" t="s">
        <v>275</v>
      </c>
      <c r="J13929" s="1073" t="s">
        <v>15289</v>
      </c>
      <c r="K13929" s="1073" t="s">
        <v>16087</v>
      </c>
      <c r="L13929" s="1066">
        <v>1972.18</v>
      </c>
    </row>
    <row r="13930" spans="1:12" s="651" customFormat="1" ht="21.95" customHeight="1" x14ac:dyDescent="0.25">
      <c r="A13930" s="1399"/>
      <c r="B13930" s="1067" t="s">
        <v>9439</v>
      </c>
      <c r="C13930" s="702" t="s">
        <v>11079</v>
      </c>
      <c r="D13930" s="899" t="s">
        <v>215</v>
      </c>
      <c r="E13930" s="702" t="s">
        <v>2444</v>
      </c>
      <c r="F13930" s="899" t="s">
        <v>2096</v>
      </c>
      <c r="G13930" s="899" t="s">
        <v>53</v>
      </c>
      <c r="H13930" s="899" t="s">
        <v>273</v>
      </c>
      <c r="I13930" s="899" t="s">
        <v>275</v>
      </c>
      <c r="J13930" s="1074" t="s">
        <v>15289</v>
      </c>
      <c r="K13930" s="1074" t="s">
        <v>16087</v>
      </c>
      <c r="L13930" s="1068">
        <v>1972.18</v>
      </c>
    </row>
    <row r="13931" spans="1:12" s="651" customFormat="1" ht="21.95" customHeight="1" x14ac:dyDescent="0.25">
      <c r="A13931" s="1399"/>
      <c r="B13931" s="1065" t="s">
        <v>9439</v>
      </c>
      <c r="C13931" s="903" t="s">
        <v>11079</v>
      </c>
      <c r="D13931" s="900" t="s">
        <v>215</v>
      </c>
      <c r="E13931" s="903" t="s">
        <v>2444</v>
      </c>
      <c r="F13931" s="900" t="s">
        <v>2096</v>
      </c>
      <c r="G13931" s="900" t="s">
        <v>53</v>
      </c>
      <c r="H13931" s="900" t="s">
        <v>273</v>
      </c>
      <c r="I13931" s="900" t="s">
        <v>275</v>
      </c>
      <c r="J13931" s="1073" t="s">
        <v>15289</v>
      </c>
      <c r="K13931" s="1073" t="s">
        <v>16087</v>
      </c>
      <c r="L13931" s="1066">
        <v>1972.18</v>
      </c>
    </row>
    <row r="13932" spans="1:12" s="651" customFormat="1" ht="21.95" customHeight="1" x14ac:dyDescent="0.25">
      <c r="A13932" s="1399"/>
      <c r="B13932" s="1067" t="s">
        <v>9439</v>
      </c>
      <c r="C13932" s="702" t="s">
        <v>11080</v>
      </c>
      <c r="D13932" s="899" t="s">
        <v>215</v>
      </c>
      <c r="E13932" s="702" t="s">
        <v>2432</v>
      </c>
      <c r="F13932" s="899" t="s">
        <v>2096</v>
      </c>
      <c r="G13932" s="899" t="s">
        <v>53</v>
      </c>
      <c r="H13932" s="899" t="s">
        <v>201</v>
      </c>
      <c r="I13932" s="899" t="s">
        <v>267</v>
      </c>
      <c r="J13932" s="1074" t="s">
        <v>12659</v>
      </c>
      <c r="K13932" s="1074" t="s">
        <v>12660</v>
      </c>
      <c r="L13932" s="1068">
        <v>264096.31</v>
      </c>
    </row>
    <row r="13933" spans="1:12" s="651" customFormat="1" ht="21.95" customHeight="1" x14ac:dyDescent="0.25">
      <c r="A13933" s="1399"/>
      <c r="B13933" s="1065" t="s">
        <v>9439</v>
      </c>
      <c r="C13933" s="903" t="s">
        <v>11081</v>
      </c>
      <c r="D13933" s="900" t="s">
        <v>215</v>
      </c>
      <c r="E13933" s="903" t="s">
        <v>2445</v>
      </c>
      <c r="F13933" s="900" t="s">
        <v>2096</v>
      </c>
      <c r="G13933" s="900" t="s">
        <v>53</v>
      </c>
      <c r="H13933" s="900" t="s">
        <v>201</v>
      </c>
      <c r="I13933" s="900" t="s">
        <v>267</v>
      </c>
      <c r="J13933" s="1073" t="s">
        <v>12659</v>
      </c>
      <c r="K13933" s="1073" t="s">
        <v>12660</v>
      </c>
      <c r="L13933" s="1066">
        <v>499658.54</v>
      </c>
    </row>
    <row r="13934" spans="1:12" s="651" customFormat="1" ht="21.95" customHeight="1" x14ac:dyDescent="0.25">
      <c r="A13934" s="1399"/>
      <c r="B13934" s="1067" t="s">
        <v>9439</v>
      </c>
      <c r="C13934" s="702" t="s">
        <v>11082</v>
      </c>
      <c r="D13934" s="899" t="s">
        <v>215</v>
      </c>
      <c r="E13934" s="702" t="s">
        <v>2445</v>
      </c>
      <c r="F13934" s="899" t="s">
        <v>2096</v>
      </c>
      <c r="G13934" s="899" t="s">
        <v>53</v>
      </c>
      <c r="H13934" s="899" t="s">
        <v>201</v>
      </c>
      <c r="I13934" s="899" t="s">
        <v>267</v>
      </c>
      <c r="J13934" s="1074" t="s">
        <v>12659</v>
      </c>
      <c r="K13934" s="1074" t="s">
        <v>12660</v>
      </c>
      <c r="L13934" s="1068">
        <v>499658.54</v>
      </c>
    </row>
    <row r="13935" spans="1:12" s="651" customFormat="1" ht="21.95" customHeight="1" x14ac:dyDescent="0.25">
      <c r="A13935" s="1399"/>
      <c r="B13935" s="1065" t="s">
        <v>9439</v>
      </c>
      <c r="C13935" s="903" t="s">
        <v>11083</v>
      </c>
      <c r="D13935" s="900" t="s">
        <v>215</v>
      </c>
      <c r="E13935" s="903" t="s">
        <v>2445</v>
      </c>
      <c r="F13935" s="900" t="s">
        <v>2096</v>
      </c>
      <c r="G13935" s="900" t="s">
        <v>53</v>
      </c>
      <c r="H13935" s="900" t="s">
        <v>201</v>
      </c>
      <c r="I13935" s="900" t="s">
        <v>267</v>
      </c>
      <c r="J13935" s="1073" t="s">
        <v>12659</v>
      </c>
      <c r="K13935" s="1073" t="s">
        <v>12660</v>
      </c>
      <c r="L13935" s="1066">
        <v>499658.54</v>
      </c>
    </row>
    <row r="13936" spans="1:12" s="651" customFormat="1" ht="21.95" customHeight="1" x14ac:dyDescent="0.25">
      <c r="A13936" s="1399"/>
      <c r="B13936" s="1067" t="s">
        <v>9439</v>
      </c>
      <c r="C13936" s="702" t="s">
        <v>11084</v>
      </c>
      <c r="D13936" s="899" t="s">
        <v>215</v>
      </c>
      <c r="E13936" s="702" t="s">
        <v>2445</v>
      </c>
      <c r="F13936" s="899" t="s">
        <v>2096</v>
      </c>
      <c r="G13936" s="899" t="s">
        <v>53</v>
      </c>
      <c r="H13936" s="899" t="s">
        <v>201</v>
      </c>
      <c r="I13936" s="899" t="s">
        <v>267</v>
      </c>
      <c r="J13936" s="1074" t="s">
        <v>12659</v>
      </c>
      <c r="K13936" s="1074" t="s">
        <v>12660</v>
      </c>
      <c r="L13936" s="1068">
        <v>499658.54</v>
      </c>
    </row>
    <row r="13937" spans="1:12" s="651" customFormat="1" ht="21.95" customHeight="1" x14ac:dyDescent="0.25">
      <c r="A13937" s="1399"/>
      <c r="B13937" s="1065" t="s">
        <v>9439</v>
      </c>
      <c r="C13937" s="903" t="s">
        <v>11085</v>
      </c>
      <c r="D13937" s="900" t="s">
        <v>215</v>
      </c>
      <c r="E13937" s="903" t="s">
        <v>2445</v>
      </c>
      <c r="F13937" s="900" t="s">
        <v>2096</v>
      </c>
      <c r="G13937" s="900" t="s">
        <v>53</v>
      </c>
      <c r="H13937" s="900" t="s">
        <v>201</v>
      </c>
      <c r="I13937" s="900" t="s">
        <v>267</v>
      </c>
      <c r="J13937" s="1073" t="s">
        <v>12659</v>
      </c>
      <c r="K13937" s="1073" t="s">
        <v>12660</v>
      </c>
      <c r="L13937" s="1066">
        <v>499658.54</v>
      </c>
    </row>
    <row r="13938" spans="1:12" s="651" customFormat="1" ht="21.95" customHeight="1" x14ac:dyDescent="0.25">
      <c r="A13938" s="1399"/>
      <c r="B13938" s="1067" t="s">
        <v>9439</v>
      </c>
      <c r="C13938" s="702" t="s">
        <v>11086</v>
      </c>
      <c r="D13938" s="899" t="s">
        <v>215</v>
      </c>
      <c r="E13938" s="702" t="s">
        <v>2445</v>
      </c>
      <c r="F13938" s="899" t="s">
        <v>2096</v>
      </c>
      <c r="G13938" s="899" t="s">
        <v>53</v>
      </c>
      <c r="H13938" s="899" t="s">
        <v>201</v>
      </c>
      <c r="I13938" s="899" t="s">
        <v>267</v>
      </c>
      <c r="J13938" s="1074" t="s">
        <v>12659</v>
      </c>
      <c r="K13938" s="1074" t="s">
        <v>12660</v>
      </c>
      <c r="L13938" s="1068">
        <v>499658.54</v>
      </c>
    </row>
    <row r="13939" spans="1:12" s="651" customFormat="1" ht="21.95" customHeight="1" x14ac:dyDescent="0.25">
      <c r="A13939" s="1399"/>
      <c r="B13939" s="1065" t="s">
        <v>9439</v>
      </c>
      <c r="C13939" s="903" t="s">
        <v>11086</v>
      </c>
      <c r="D13939" s="900" t="s">
        <v>215</v>
      </c>
      <c r="E13939" s="903" t="s">
        <v>2445</v>
      </c>
      <c r="F13939" s="900" t="s">
        <v>2096</v>
      </c>
      <c r="G13939" s="900" t="s">
        <v>53</v>
      </c>
      <c r="H13939" s="900" t="s">
        <v>273</v>
      </c>
      <c r="I13939" s="900" t="s">
        <v>274</v>
      </c>
      <c r="J13939" s="1073" t="s">
        <v>16088</v>
      </c>
      <c r="K13939" s="1073" t="s">
        <v>16089</v>
      </c>
      <c r="L13939" s="1066">
        <v>47919.15</v>
      </c>
    </row>
    <row r="13940" spans="1:12" s="651" customFormat="1" ht="21.95" customHeight="1" x14ac:dyDescent="0.25">
      <c r="A13940" s="1399"/>
      <c r="B13940" s="1067" t="s">
        <v>9439</v>
      </c>
      <c r="C13940" s="702" t="s">
        <v>11087</v>
      </c>
      <c r="D13940" s="899" t="s">
        <v>215</v>
      </c>
      <c r="E13940" s="702" t="s">
        <v>2393</v>
      </c>
      <c r="F13940" s="899" t="s">
        <v>2096</v>
      </c>
      <c r="G13940" s="899" t="s">
        <v>53</v>
      </c>
      <c r="H13940" s="899" t="s">
        <v>201</v>
      </c>
      <c r="I13940" s="899" t="s">
        <v>267</v>
      </c>
      <c r="J13940" s="1074" t="s">
        <v>12659</v>
      </c>
      <c r="K13940" s="1074" t="s">
        <v>12660</v>
      </c>
      <c r="L13940" s="1068">
        <v>472059.1</v>
      </c>
    </row>
    <row r="13941" spans="1:12" s="651" customFormat="1" ht="21.95" customHeight="1" x14ac:dyDescent="0.25">
      <c r="A13941" s="1399"/>
      <c r="B13941" s="1065" t="s">
        <v>9439</v>
      </c>
      <c r="C13941" s="903" t="s">
        <v>11087</v>
      </c>
      <c r="D13941" s="900" t="s">
        <v>215</v>
      </c>
      <c r="E13941" s="903" t="s">
        <v>2393</v>
      </c>
      <c r="F13941" s="900" t="s">
        <v>2096</v>
      </c>
      <c r="G13941" s="900" t="s">
        <v>53</v>
      </c>
      <c r="H13941" s="900" t="s">
        <v>273</v>
      </c>
      <c r="I13941" s="900" t="s">
        <v>274</v>
      </c>
      <c r="J13941" s="1073" t="s">
        <v>14375</v>
      </c>
      <c r="K13941" s="1073" t="s">
        <v>13545</v>
      </c>
      <c r="L13941" s="1066">
        <v>49887.85</v>
      </c>
    </row>
    <row r="13942" spans="1:12" s="651" customFormat="1" ht="21.95" customHeight="1" x14ac:dyDescent="0.25">
      <c r="A13942" s="1399"/>
      <c r="B13942" s="1067" t="s">
        <v>9439</v>
      </c>
      <c r="C13942" s="702" t="s">
        <v>11087</v>
      </c>
      <c r="D13942" s="899" t="s">
        <v>215</v>
      </c>
      <c r="E13942" s="702" t="s">
        <v>2393</v>
      </c>
      <c r="F13942" s="899" t="s">
        <v>2096</v>
      </c>
      <c r="G13942" s="899" t="s">
        <v>53</v>
      </c>
      <c r="H13942" s="899" t="s">
        <v>218</v>
      </c>
      <c r="I13942" s="899" t="s">
        <v>306</v>
      </c>
      <c r="J13942" s="1074" t="s">
        <v>16090</v>
      </c>
      <c r="K13942" s="1074" t="s">
        <v>16091</v>
      </c>
      <c r="L13942" s="1068">
        <v>10392.76</v>
      </c>
    </row>
    <row r="13943" spans="1:12" s="651" customFormat="1" ht="21.95" customHeight="1" x14ac:dyDescent="0.25">
      <c r="A13943" s="1399"/>
      <c r="B13943" s="1065" t="s">
        <v>9439</v>
      </c>
      <c r="C13943" s="903" t="s">
        <v>11088</v>
      </c>
      <c r="D13943" s="900" t="s">
        <v>215</v>
      </c>
      <c r="E13943" s="903" t="s">
        <v>2394</v>
      </c>
      <c r="F13943" s="900" t="s">
        <v>2096</v>
      </c>
      <c r="G13943" s="900" t="s">
        <v>53</v>
      </c>
      <c r="H13943" s="900" t="s">
        <v>273</v>
      </c>
      <c r="I13943" s="900" t="s">
        <v>274</v>
      </c>
      <c r="J13943" s="1073" t="s">
        <v>16092</v>
      </c>
      <c r="K13943" s="1073" t="s">
        <v>13983</v>
      </c>
      <c r="L13943" s="1066">
        <v>239733.11</v>
      </c>
    </row>
    <row r="13944" spans="1:12" s="651" customFormat="1" ht="21.95" customHeight="1" x14ac:dyDescent="0.25">
      <c r="A13944" s="1399"/>
      <c r="B13944" s="1067" t="s">
        <v>9439</v>
      </c>
      <c r="C13944" s="702" t="s">
        <v>11088</v>
      </c>
      <c r="D13944" s="899" t="s">
        <v>215</v>
      </c>
      <c r="E13944" s="702" t="s">
        <v>2394</v>
      </c>
      <c r="F13944" s="899" t="s">
        <v>2096</v>
      </c>
      <c r="G13944" s="899" t="s">
        <v>53</v>
      </c>
      <c r="H13944" s="899" t="s">
        <v>201</v>
      </c>
      <c r="I13944" s="899" t="s">
        <v>267</v>
      </c>
      <c r="J13944" s="1074" t="s">
        <v>12659</v>
      </c>
      <c r="K13944" s="1074" t="s">
        <v>12660</v>
      </c>
      <c r="L13944" s="1068">
        <v>472059.1</v>
      </c>
    </row>
    <row r="13945" spans="1:12" s="651" customFormat="1" ht="21.95" customHeight="1" x14ac:dyDescent="0.25">
      <c r="A13945" s="1399"/>
      <c r="B13945" s="1065" t="s">
        <v>9439</v>
      </c>
      <c r="C13945" s="903" t="s">
        <v>11089</v>
      </c>
      <c r="D13945" s="900" t="s">
        <v>215</v>
      </c>
      <c r="E13945" s="903" t="s">
        <v>2395</v>
      </c>
      <c r="F13945" s="900" t="s">
        <v>2096</v>
      </c>
      <c r="G13945" s="900" t="s">
        <v>53</v>
      </c>
      <c r="H13945" s="900" t="s">
        <v>201</v>
      </c>
      <c r="I13945" s="900" t="s">
        <v>267</v>
      </c>
      <c r="J13945" s="1073" t="s">
        <v>12659</v>
      </c>
      <c r="K13945" s="1073" t="s">
        <v>12660</v>
      </c>
      <c r="L13945" s="1066">
        <v>472059.1</v>
      </c>
    </row>
    <row r="13946" spans="1:12" s="651" customFormat="1" ht="21.95" customHeight="1" x14ac:dyDescent="0.25">
      <c r="A13946" s="1399"/>
      <c r="B13946" s="1067" t="s">
        <v>9439</v>
      </c>
      <c r="C13946" s="702" t="s">
        <v>11089</v>
      </c>
      <c r="D13946" s="899" t="s">
        <v>215</v>
      </c>
      <c r="E13946" s="702" t="s">
        <v>2395</v>
      </c>
      <c r="F13946" s="899" t="s">
        <v>2096</v>
      </c>
      <c r="G13946" s="899" t="s">
        <v>53</v>
      </c>
      <c r="H13946" s="899" t="s">
        <v>201</v>
      </c>
      <c r="I13946" s="899" t="s">
        <v>268</v>
      </c>
      <c r="J13946" s="1074" t="s">
        <v>12670</v>
      </c>
      <c r="K13946" s="1074" t="s">
        <v>12671</v>
      </c>
      <c r="L13946" s="1068">
        <v>2296099.52</v>
      </c>
    </row>
    <row r="13947" spans="1:12" s="651" customFormat="1" ht="21.95" customHeight="1" x14ac:dyDescent="0.25">
      <c r="A13947" s="1399"/>
      <c r="B13947" s="1065" t="s">
        <v>9439</v>
      </c>
      <c r="C13947" s="903" t="s">
        <v>11089</v>
      </c>
      <c r="D13947" s="900" t="s">
        <v>215</v>
      </c>
      <c r="E13947" s="903" t="s">
        <v>2395</v>
      </c>
      <c r="F13947" s="900" t="s">
        <v>2096</v>
      </c>
      <c r="G13947" s="900" t="s">
        <v>53</v>
      </c>
      <c r="H13947" s="900" t="s">
        <v>201</v>
      </c>
      <c r="I13947" s="900" t="s">
        <v>268</v>
      </c>
      <c r="J13947" s="1073" t="s">
        <v>12670</v>
      </c>
      <c r="K13947" s="1073" t="s">
        <v>12672</v>
      </c>
      <c r="L13947" s="1066">
        <v>2178681.25</v>
      </c>
    </row>
    <row r="13948" spans="1:12" s="651" customFormat="1" ht="21.95" customHeight="1" x14ac:dyDescent="0.25">
      <c r="A13948" s="1399"/>
      <c r="B13948" s="1067" t="s">
        <v>9439</v>
      </c>
      <c r="C13948" s="702" t="s">
        <v>11090</v>
      </c>
      <c r="D13948" s="899" t="s">
        <v>264</v>
      </c>
      <c r="E13948" s="702" t="s">
        <v>228</v>
      </c>
      <c r="F13948" s="899" t="s">
        <v>2096</v>
      </c>
      <c r="G13948" s="899" t="s">
        <v>53</v>
      </c>
      <c r="H13948" s="899" t="s">
        <v>266</v>
      </c>
      <c r="I13948" s="899" t="s">
        <v>267</v>
      </c>
      <c r="J13948" s="1074" t="s">
        <v>12659</v>
      </c>
      <c r="K13948" s="1074" t="s">
        <v>12660</v>
      </c>
      <c r="L13948" s="1068">
        <v>470418.43</v>
      </c>
    </row>
    <row r="13949" spans="1:12" s="651" customFormat="1" ht="21.95" customHeight="1" x14ac:dyDescent="0.25">
      <c r="A13949" s="1399"/>
      <c r="B13949" s="1065" t="s">
        <v>9439</v>
      </c>
      <c r="C13949" s="903" t="s">
        <v>11090</v>
      </c>
      <c r="D13949" s="900" t="s">
        <v>264</v>
      </c>
      <c r="E13949" s="903" t="s">
        <v>228</v>
      </c>
      <c r="F13949" s="900" t="s">
        <v>2096</v>
      </c>
      <c r="G13949" s="900" t="s">
        <v>53</v>
      </c>
      <c r="H13949" s="900" t="s">
        <v>266</v>
      </c>
      <c r="I13949" s="900" t="s">
        <v>268</v>
      </c>
      <c r="J13949" s="1073" t="s">
        <v>12670</v>
      </c>
      <c r="K13949" s="1073" t="s">
        <v>12671</v>
      </c>
      <c r="L13949" s="1066">
        <v>2288286.87</v>
      </c>
    </row>
    <row r="13950" spans="1:12" s="651" customFormat="1" ht="21.95" customHeight="1" x14ac:dyDescent="0.25">
      <c r="A13950" s="1399"/>
      <c r="B13950" s="1067" t="s">
        <v>9439</v>
      </c>
      <c r="C13950" s="702" t="s">
        <v>11090</v>
      </c>
      <c r="D13950" s="899" t="s">
        <v>264</v>
      </c>
      <c r="E13950" s="702" t="s">
        <v>228</v>
      </c>
      <c r="F13950" s="899" t="s">
        <v>2096</v>
      </c>
      <c r="G13950" s="899" t="s">
        <v>53</v>
      </c>
      <c r="H13950" s="899" t="s">
        <v>266</v>
      </c>
      <c r="I13950" s="899" t="s">
        <v>268</v>
      </c>
      <c r="J13950" s="1074" t="s">
        <v>12670</v>
      </c>
      <c r="K13950" s="1074" t="s">
        <v>12672</v>
      </c>
      <c r="L13950" s="1068">
        <v>2167225.61</v>
      </c>
    </row>
    <row r="13951" spans="1:12" s="651" customFormat="1" ht="21.95" customHeight="1" x14ac:dyDescent="0.25">
      <c r="A13951" s="1399"/>
      <c r="B13951" s="1065" t="s">
        <v>9439</v>
      </c>
      <c r="C13951" s="903" t="s">
        <v>11091</v>
      </c>
      <c r="D13951" s="900" t="s">
        <v>264</v>
      </c>
      <c r="E13951" s="903" t="s">
        <v>228</v>
      </c>
      <c r="F13951" s="900" t="s">
        <v>2096</v>
      </c>
      <c r="G13951" s="900" t="s">
        <v>53</v>
      </c>
      <c r="H13951" s="900" t="s">
        <v>266</v>
      </c>
      <c r="I13951" s="900" t="s">
        <v>267</v>
      </c>
      <c r="J13951" s="1073" t="s">
        <v>12659</v>
      </c>
      <c r="K13951" s="1073" t="s">
        <v>12660</v>
      </c>
      <c r="L13951" s="1066">
        <v>470418.43</v>
      </c>
    </row>
    <row r="13952" spans="1:12" s="651" customFormat="1" ht="21.95" customHeight="1" x14ac:dyDescent="0.25">
      <c r="A13952" s="1399"/>
      <c r="B13952" s="1067" t="s">
        <v>9439</v>
      </c>
      <c r="C13952" s="702" t="s">
        <v>11091</v>
      </c>
      <c r="D13952" s="899" t="s">
        <v>264</v>
      </c>
      <c r="E13952" s="702" t="s">
        <v>228</v>
      </c>
      <c r="F13952" s="899" t="s">
        <v>2096</v>
      </c>
      <c r="G13952" s="899" t="s">
        <v>53</v>
      </c>
      <c r="H13952" s="899" t="s">
        <v>266</v>
      </c>
      <c r="I13952" s="899" t="s">
        <v>268</v>
      </c>
      <c r="J13952" s="1074" t="s">
        <v>12670</v>
      </c>
      <c r="K13952" s="1074" t="s">
        <v>12671</v>
      </c>
      <c r="L13952" s="1068">
        <v>2288286.87</v>
      </c>
    </row>
    <row r="13953" spans="1:12" s="651" customFormat="1" ht="21.95" customHeight="1" x14ac:dyDescent="0.25">
      <c r="A13953" s="1399"/>
      <c r="B13953" s="1065" t="s">
        <v>9439</v>
      </c>
      <c r="C13953" s="903" t="s">
        <v>11091</v>
      </c>
      <c r="D13953" s="900" t="s">
        <v>264</v>
      </c>
      <c r="E13953" s="903" t="s">
        <v>228</v>
      </c>
      <c r="F13953" s="900" t="s">
        <v>2096</v>
      </c>
      <c r="G13953" s="900" t="s">
        <v>53</v>
      </c>
      <c r="H13953" s="900" t="s">
        <v>266</v>
      </c>
      <c r="I13953" s="900" t="s">
        <v>268</v>
      </c>
      <c r="J13953" s="1073" t="s">
        <v>12670</v>
      </c>
      <c r="K13953" s="1073" t="s">
        <v>12672</v>
      </c>
      <c r="L13953" s="1066">
        <v>2167225.61</v>
      </c>
    </row>
    <row r="13954" spans="1:12" s="651" customFormat="1" ht="21.95" customHeight="1" x14ac:dyDescent="0.25">
      <c r="A13954" s="1399"/>
      <c r="B13954" s="1067" t="s">
        <v>9439</v>
      </c>
      <c r="C13954" s="702" t="s">
        <v>11092</v>
      </c>
      <c r="D13954" s="899" t="s">
        <v>264</v>
      </c>
      <c r="E13954" s="702" t="s">
        <v>228</v>
      </c>
      <c r="F13954" s="899" t="s">
        <v>2096</v>
      </c>
      <c r="G13954" s="899" t="s">
        <v>53</v>
      </c>
      <c r="H13954" s="899" t="s">
        <v>266</v>
      </c>
      <c r="I13954" s="899" t="s">
        <v>268</v>
      </c>
      <c r="J13954" s="1074" t="s">
        <v>12670</v>
      </c>
      <c r="K13954" s="1074" t="s">
        <v>12671</v>
      </c>
      <c r="L13954" s="1068">
        <v>2288286.87</v>
      </c>
    </row>
    <row r="13955" spans="1:12" s="651" customFormat="1" ht="21.95" customHeight="1" x14ac:dyDescent="0.25">
      <c r="A13955" s="1399"/>
      <c r="B13955" s="1065" t="s">
        <v>9439</v>
      </c>
      <c r="C13955" s="903" t="s">
        <v>11092</v>
      </c>
      <c r="D13955" s="900" t="s">
        <v>264</v>
      </c>
      <c r="E13955" s="903" t="s">
        <v>228</v>
      </c>
      <c r="F13955" s="900" t="s">
        <v>2096</v>
      </c>
      <c r="G13955" s="900" t="s">
        <v>53</v>
      </c>
      <c r="H13955" s="900" t="s">
        <v>266</v>
      </c>
      <c r="I13955" s="900" t="s">
        <v>268</v>
      </c>
      <c r="J13955" s="1073" t="s">
        <v>12670</v>
      </c>
      <c r="K13955" s="1073" t="s">
        <v>12672</v>
      </c>
      <c r="L13955" s="1066">
        <v>2167225.61</v>
      </c>
    </row>
    <row r="13956" spans="1:12" s="651" customFormat="1" ht="21.95" customHeight="1" x14ac:dyDescent="0.25">
      <c r="A13956" s="1399"/>
      <c r="B13956" s="1067" t="s">
        <v>9439</v>
      </c>
      <c r="C13956" s="702" t="s">
        <v>11092</v>
      </c>
      <c r="D13956" s="899" t="s">
        <v>264</v>
      </c>
      <c r="E13956" s="702" t="s">
        <v>228</v>
      </c>
      <c r="F13956" s="899" t="s">
        <v>2096</v>
      </c>
      <c r="G13956" s="899" t="s">
        <v>53</v>
      </c>
      <c r="H13956" s="899" t="s">
        <v>266</v>
      </c>
      <c r="I13956" s="899" t="s">
        <v>267</v>
      </c>
      <c r="J13956" s="1074" t="s">
        <v>12659</v>
      </c>
      <c r="K13956" s="1074" t="s">
        <v>12660</v>
      </c>
      <c r="L13956" s="1068">
        <v>470418.43</v>
      </c>
    </row>
    <row r="13957" spans="1:12" s="651" customFormat="1" ht="21.95" customHeight="1" x14ac:dyDescent="0.25">
      <c r="A13957" s="1399"/>
      <c r="B13957" s="1065" t="s">
        <v>9439</v>
      </c>
      <c r="C13957" s="903" t="s">
        <v>11093</v>
      </c>
      <c r="D13957" s="900" t="s">
        <v>215</v>
      </c>
      <c r="E13957" s="903" t="s">
        <v>2447</v>
      </c>
      <c r="F13957" s="900" t="s">
        <v>2096</v>
      </c>
      <c r="G13957" s="900" t="s">
        <v>53</v>
      </c>
      <c r="H13957" s="900" t="s">
        <v>201</v>
      </c>
      <c r="I13957" s="900" t="s">
        <v>267</v>
      </c>
      <c r="J13957" s="1073" t="s">
        <v>12659</v>
      </c>
      <c r="K13957" s="1073" t="s">
        <v>12660</v>
      </c>
      <c r="L13957" s="1066">
        <v>1030633.89</v>
      </c>
    </row>
    <row r="13958" spans="1:12" s="651" customFormat="1" ht="21.95" customHeight="1" x14ac:dyDescent="0.25">
      <c r="A13958" s="1399"/>
      <c r="B13958" s="1067" t="s">
        <v>9439</v>
      </c>
      <c r="C13958" s="702" t="s">
        <v>11094</v>
      </c>
      <c r="D13958" s="899" t="s">
        <v>215</v>
      </c>
      <c r="E13958" s="702" t="s">
        <v>2447</v>
      </c>
      <c r="F13958" s="899" t="s">
        <v>2096</v>
      </c>
      <c r="G13958" s="899" t="s">
        <v>53</v>
      </c>
      <c r="H13958" s="899" t="s">
        <v>201</v>
      </c>
      <c r="I13958" s="899" t="s">
        <v>267</v>
      </c>
      <c r="J13958" s="1074" t="s">
        <v>12659</v>
      </c>
      <c r="K13958" s="1074" t="s">
        <v>12660</v>
      </c>
      <c r="L13958" s="1068">
        <v>1030633.89</v>
      </c>
    </row>
    <row r="13959" spans="1:12" s="651" customFormat="1" ht="21.95" customHeight="1" x14ac:dyDescent="0.25">
      <c r="A13959" s="1399"/>
      <c r="B13959" s="1065" t="s">
        <v>9439</v>
      </c>
      <c r="C13959" s="903" t="s">
        <v>11095</v>
      </c>
      <c r="D13959" s="900" t="s">
        <v>215</v>
      </c>
      <c r="E13959" s="903" t="s">
        <v>2448</v>
      </c>
      <c r="F13959" s="900" t="s">
        <v>2096</v>
      </c>
      <c r="G13959" s="900" t="s">
        <v>53</v>
      </c>
      <c r="H13959" s="900" t="s">
        <v>201</v>
      </c>
      <c r="I13959" s="900" t="s">
        <v>267</v>
      </c>
      <c r="J13959" s="1073" t="s">
        <v>12659</v>
      </c>
      <c r="K13959" s="1073" t="s">
        <v>12660</v>
      </c>
      <c r="L13959" s="1066">
        <v>1030633.89</v>
      </c>
    </row>
    <row r="13960" spans="1:12" s="651" customFormat="1" ht="21.95" customHeight="1" x14ac:dyDescent="0.25">
      <c r="A13960" s="1399"/>
      <c r="B13960" s="1067" t="s">
        <v>9439</v>
      </c>
      <c r="C13960" s="702" t="s">
        <v>11096</v>
      </c>
      <c r="D13960" s="899" t="s">
        <v>215</v>
      </c>
      <c r="E13960" s="702" t="s">
        <v>2448</v>
      </c>
      <c r="F13960" s="899" t="s">
        <v>2096</v>
      </c>
      <c r="G13960" s="899" t="s">
        <v>53</v>
      </c>
      <c r="H13960" s="899" t="s">
        <v>201</v>
      </c>
      <c r="I13960" s="899" t="s">
        <v>267</v>
      </c>
      <c r="J13960" s="1074" t="s">
        <v>12659</v>
      </c>
      <c r="K13960" s="1074" t="s">
        <v>12660</v>
      </c>
      <c r="L13960" s="1068">
        <v>1030633.89</v>
      </c>
    </row>
    <row r="13961" spans="1:12" s="651" customFormat="1" ht="21.95" customHeight="1" x14ac:dyDescent="0.25">
      <c r="A13961" s="1399"/>
      <c r="B13961" s="1065" t="s">
        <v>9439</v>
      </c>
      <c r="C13961" s="903" t="s">
        <v>11097</v>
      </c>
      <c r="D13961" s="900" t="s">
        <v>215</v>
      </c>
      <c r="E13961" s="903" t="s">
        <v>2449</v>
      </c>
      <c r="F13961" s="900" t="s">
        <v>2096</v>
      </c>
      <c r="G13961" s="900" t="s">
        <v>53</v>
      </c>
      <c r="H13961" s="900" t="s">
        <v>201</v>
      </c>
      <c r="I13961" s="900" t="s">
        <v>267</v>
      </c>
      <c r="J13961" s="1073" t="s">
        <v>12659</v>
      </c>
      <c r="K13961" s="1073" t="s">
        <v>12660</v>
      </c>
      <c r="L13961" s="1066">
        <v>1030633.89</v>
      </c>
    </row>
    <row r="13962" spans="1:12" s="651" customFormat="1" ht="21.95" customHeight="1" x14ac:dyDescent="0.25">
      <c r="A13962" s="1399"/>
      <c r="B13962" s="1067" t="s">
        <v>9439</v>
      </c>
      <c r="C13962" s="702" t="s">
        <v>11098</v>
      </c>
      <c r="D13962" s="899" t="s">
        <v>215</v>
      </c>
      <c r="E13962" s="702" t="s">
        <v>2449</v>
      </c>
      <c r="F13962" s="899" t="s">
        <v>2096</v>
      </c>
      <c r="G13962" s="899" t="s">
        <v>53</v>
      </c>
      <c r="H13962" s="899" t="s">
        <v>201</v>
      </c>
      <c r="I13962" s="899" t="s">
        <v>267</v>
      </c>
      <c r="J13962" s="1074" t="s">
        <v>12659</v>
      </c>
      <c r="K13962" s="1074" t="s">
        <v>12660</v>
      </c>
      <c r="L13962" s="1068">
        <v>1030633.89</v>
      </c>
    </row>
    <row r="13963" spans="1:12" s="651" customFormat="1" ht="21.95" customHeight="1" x14ac:dyDescent="0.25">
      <c r="A13963" s="1399"/>
      <c r="B13963" s="1065" t="s">
        <v>9439</v>
      </c>
      <c r="C13963" s="903" t="s">
        <v>11099</v>
      </c>
      <c r="D13963" s="900" t="s">
        <v>264</v>
      </c>
      <c r="E13963" s="903" t="s">
        <v>228</v>
      </c>
      <c r="F13963" s="900" t="s">
        <v>2096</v>
      </c>
      <c r="G13963" s="900" t="s">
        <v>53</v>
      </c>
      <c r="H13963" s="900" t="s">
        <v>266</v>
      </c>
      <c r="I13963" s="900" t="s">
        <v>267</v>
      </c>
      <c r="J13963" s="1073" t="s">
        <v>12659</v>
      </c>
      <c r="K13963" s="1073" t="s">
        <v>12660</v>
      </c>
      <c r="L13963" s="1066">
        <v>997305.52</v>
      </c>
    </row>
    <row r="13964" spans="1:12" s="651" customFormat="1" ht="21.95" customHeight="1" x14ac:dyDescent="0.25">
      <c r="A13964" s="1399"/>
      <c r="B13964" s="1067" t="s">
        <v>9439</v>
      </c>
      <c r="C13964" s="702" t="s">
        <v>11100</v>
      </c>
      <c r="D13964" s="899" t="s">
        <v>264</v>
      </c>
      <c r="E13964" s="702" t="s">
        <v>228</v>
      </c>
      <c r="F13964" s="899" t="s">
        <v>2096</v>
      </c>
      <c r="G13964" s="899" t="s">
        <v>53</v>
      </c>
      <c r="H13964" s="899" t="s">
        <v>266</v>
      </c>
      <c r="I13964" s="899" t="s">
        <v>267</v>
      </c>
      <c r="J13964" s="1074" t="s">
        <v>12659</v>
      </c>
      <c r="K13964" s="1074" t="s">
        <v>12660</v>
      </c>
      <c r="L13964" s="1068">
        <v>997305.52</v>
      </c>
    </row>
    <row r="13965" spans="1:12" s="651" customFormat="1" ht="21.95" customHeight="1" x14ac:dyDescent="0.25">
      <c r="A13965" s="1399"/>
      <c r="B13965" s="1065" t="s">
        <v>9439</v>
      </c>
      <c r="C13965" s="903" t="s">
        <v>11101</v>
      </c>
      <c r="D13965" s="900" t="s">
        <v>264</v>
      </c>
      <c r="E13965" s="903" t="s">
        <v>228</v>
      </c>
      <c r="F13965" s="900" t="s">
        <v>2096</v>
      </c>
      <c r="G13965" s="900" t="s">
        <v>53</v>
      </c>
      <c r="H13965" s="900" t="s">
        <v>266</v>
      </c>
      <c r="I13965" s="900" t="s">
        <v>267</v>
      </c>
      <c r="J13965" s="1073" t="s">
        <v>12659</v>
      </c>
      <c r="K13965" s="1073" t="s">
        <v>12660</v>
      </c>
      <c r="L13965" s="1066">
        <v>997305.52</v>
      </c>
    </row>
    <row r="13966" spans="1:12" s="651" customFormat="1" ht="21.95" customHeight="1" x14ac:dyDescent="0.25">
      <c r="A13966" s="1399"/>
      <c r="B13966" s="1067" t="s">
        <v>9439</v>
      </c>
      <c r="C13966" s="702" t="s">
        <v>11102</v>
      </c>
      <c r="D13966" s="899" t="s">
        <v>264</v>
      </c>
      <c r="E13966" s="702" t="s">
        <v>228</v>
      </c>
      <c r="F13966" s="899" t="s">
        <v>2096</v>
      </c>
      <c r="G13966" s="899" t="s">
        <v>53</v>
      </c>
      <c r="H13966" s="899" t="s">
        <v>266</v>
      </c>
      <c r="I13966" s="899" t="s">
        <v>267</v>
      </c>
      <c r="J13966" s="1074" t="s">
        <v>12659</v>
      </c>
      <c r="K13966" s="1074" t="s">
        <v>12660</v>
      </c>
      <c r="L13966" s="1068">
        <v>997305.52</v>
      </c>
    </row>
    <row r="13967" spans="1:12" s="651" customFormat="1" ht="21.95" customHeight="1" x14ac:dyDescent="0.25">
      <c r="A13967" s="1399"/>
      <c r="B13967" s="1065" t="s">
        <v>9439</v>
      </c>
      <c r="C13967" s="903" t="s">
        <v>11103</v>
      </c>
      <c r="D13967" s="900" t="s">
        <v>264</v>
      </c>
      <c r="E13967" s="903" t="s">
        <v>228</v>
      </c>
      <c r="F13967" s="900" t="s">
        <v>2096</v>
      </c>
      <c r="G13967" s="900" t="s">
        <v>53</v>
      </c>
      <c r="H13967" s="900" t="s">
        <v>266</v>
      </c>
      <c r="I13967" s="900" t="s">
        <v>267</v>
      </c>
      <c r="J13967" s="1073" t="s">
        <v>12659</v>
      </c>
      <c r="K13967" s="1073" t="s">
        <v>12660</v>
      </c>
      <c r="L13967" s="1066">
        <v>997305.52</v>
      </c>
    </row>
    <row r="13968" spans="1:12" s="651" customFormat="1" ht="21.95" customHeight="1" x14ac:dyDescent="0.25">
      <c r="A13968" s="1399"/>
      <c r="B13968" s="1067" t="s">
        <v>9439</v>
      </c>
      <c r="C13968" s="702" t="s">
        <v>11104</v>
      </c>
      <c r="D13968" s="899" t="s">
        <v>264</v>
      </c>
      <c r="E13968" s="702" t="s">
        <v>228</v>
      </c>
      <c r="F13968" s="899" t="s">
        <v>2096</v>
      </c>
      <c r="G13968" s="899" t="s">
        <v>53</v>
      </c>
      <c r="H13968" s="899" t="s">
        <v>266</v>
      </c>
      <c r="I13968" s="899" t="s">
        <v>267</v>
      </c>
      <c r="J13968" s="1074" t="s">
        <v>12659</v>
      </c>
      <c r="K13968" s="1074" t="s">
        <v>12660</v>
      </c>
      <c r="L13968" s="1068">
        <v>997305.52</v>
      </c>
    </row>
    <row r="13969" spans="1:12" s="651" customFormat="1" ht="21.95" customHeight="1" x14ac:dyDescent="0.25">
      <c r="A13969" s="1399"/>
      <c r="B13969" s="1065" t="s">
        <v>10242</v>
      </c>
      <c r="C13969" s="903" t="s">
        <v>11105</v>
      </c>
      <c r="D13969" s="900" t="s">
        <v>224</v>
      </c>
      <c r="E13969" s="903" t="s">
        <v>2450</v>
      </c>
      <c r="F13969" s="900" t="s">
        <v>2096</v>
      </c>
      <c r="G13969" s="900" t="s">
        <v>53</v>
      </c>
      <c r="H13969" s="900" t="s">
        <v>201</v>
      </c>
      <c r="I13969" s="900" t="s">
        <v>267</v>
      </c>
      <c r="J13969" s="1073" t="s">
        <v>12659</v>
      </c>
      <c r="K13969" s="1073" t="s">
        <v>12660</v>
      </c>
      <c r="L13969" s="1066">
        <v>194219.89</v>
      </c>
    </row>
    <row r="13970" spans="1:12" s="651" customFormat="1" ht="21.95" customHeight="1" x14ac:dyDescent="0.25">
      <c r="A13970" s="1399"/>
      <c r="B13970" s="1067" t="s">
        <v>10242</v>
      </c>
      <c r="C13970" s="702" t="s">
        <v>11106</v>
      </c>
      <c r="D13970" s="899" t="s">
        <v>224</v>
      </c>
      <c r="E13970" s="702" t="s">
        <v>2451</v>
      </c>
      <c r="F13970" s="899" t="s">
        <v>2096</v>
      </c>
      <c r="G13970" s="899" t="s">
        <v>53</v>
      </c>
      <c r="H13970" s="899" t="s">
        <v>273</v>
      </c>
      <c r="I13970" s="899" t="s">
        <v>2345</v>
      </c>
      <c r="J13970" s="1074" t="s">
        <v>13691</v>
      </c>
      <c r="K13970" s="1074" t="s">
        <v>16093</v>
      </c>
      <c r="L13970" s="1068">
        <v>777541.48</v>
      </c>
    </row>
    <row r="13971" spans="1:12" s="651" customFormat="1" ht="21.95" customHeight="1" x14ac:dyDescent="0.25">
      <c r="A13971" s="1399"/>
      <c r="B13971" s="1065" t="s">
        <v>10242</v>
      </c>
      <c r="C13971" s="903" t="s">
        <v>11107</v>
      </c>
      <c r="D13971" s="900" t="s">
        <v>224</v>
      </c>
      <c r="E13971" s="903" t="s">
        <v>2452</v>
      </c>
      <c r="F13971" s="900" t="s">
        <v>2096</v>
      </c>
      <c r="G13971" s="900" t="s">
        <v>53</v>
      </c>
      <c r="H13971" s="900" t="s">
        <v>201</v>
      </c>
      <c r="I13971" s="900" t="s">
        <v>267</v>
      </c>
      <c r="J13971" s="1073" t="s">
        <v>12659</v>
      </c>
      <c r="K13971" s="1073" t="s">
        <v>12660</v>
      </c>
      <c r="L13971" s="1066">
        <v>293899.84000000003</v>
      </c>
    </row>
    <row r="13972" spans="1:12" s="651" customFormat="1" ht="21.95" customHeight="1" x14ac:dyDescent="0.25">
      <c r="A13972" s="1399"/>
      <c r="B13972" s="1067" t="s">
        <v>10242</v>
      </c>
      <c r="C13972" s="702" t="s">
        <v>11108</v>
      </c>
      <c r="D13972" s="899" t="s">
        <v>224</v>
      </c>
      <c r="E13972" s="702" t="s">
        <v>2453</v>
      </c>
      <c r="F13972" s="899" t="s">
        <v>2096</v>
      </c>
      <c r="G13972" s="899" t="s">
        <v>53</v>
      </c>
      <c r="H13972" s="899" t="s">
        <v>201</v>
      </c>
      <c r="I13972" s="899" t="s">
        <v>267</v>
      </c>
      <c r="J13972" s="1074" t="s">
        <v>12659</v>
      </c>
      <c r="K13972" s="1074" t="s">
        <v>12660</v>
      </c>
      <c r="L13972" s="1068">
        <v>582659.66</v>
      </c>
    </row>
    <row r="13973" spans="1:12" s="651" customFormat="1" ht="21.95" customHeight="1" x14ac:dyDescent="0.25">
      <c r="A13973" s="1399"/>
      <c r="B13973" s="1065" t="s">
        <v>10242</v>
      </c>
      <c r="C13973" s="903" t="s">
        <v>11108</v>
      </c>
      <c r="D13973" s="900" t="s">
        <v>224</v>
      </c>
      <c r="E13973" s="903" t="s">
        <v>2453</v>
      </c>
      <c r="F13973" s="900" t="s">
        <v>2096</v>
      </c>
      <c r="G13973" s="900" t="s">
        <v>53</v>
      </c>
      <c r="H13973" s="900" t="s">
        <v>201</v>
      </c>
      <c r="I13973" s="900" t="s">
        <v>268</v>
      </c>
      <c r="J13973" s="1073" t="s">
        <v>12670</v>
      </c>
      <c r="K13973" s="1073" t="s">
        <v>12671</v>
      </c>
      <c r="L13973" s="1066">
        <v>2834061.58</v>
      </c>
    </row>
    <row r="13974" spans="1:12" s="651" customFormat="1" ht="21.95" customHeight="1" x14ac:dyDescent="0.25">
      <c r="A13974" s="1399"/>
      <c r="B13974" s="1067" t="s">
        <v>10242</v>
      </c>
      <c r="C13974" s="702" t="s">
        <v>11108</v>
      </c>
      <c r="D13974" s="899" t="s">
        <v>224</v>
      </c>
      <c r="E13974" s="702" t="s">
        <v>2453</v>
      </c>
      <c r="F13974" s="899" t="s">
        <v>2096</v>
      </c>
      <c r="G13974" s="899" t="s">
        <v>53</v>
      </c>
      <c r="H13974" s="899" t="s">
        <v>201</v>
      </c>
      <c r="I13974" s="899" t="s">
        <v>268</v>
      </c>
      <c r="J13974" s="1074" t="s">
        <v>12670</v>
      </c>
      <c r="K13974" s="1074" t="s">
        <v>12672</v>
      </c>
      <c r="L13974" s="1068">
        <v>2689132.92</v>
      </c>
    </row>
    <row r="13975" spans="1:12" s="651" customFormat="1" ht="21.95" customHeight="1" x14ac:dyDescent="0.25">
      <c r="A13975" s="1399"/>
      <c r="B13975" s="1065" t="s">
        <v>10242</v>
      </c>
      <c r="C13975" s="903" t="s">
        <v>11109</v>
      </c>
      <c r="D13975" s="900" t="s">
        <v>224</v>
      </c>
      <c r="E13975" s="903" t="s">
        <v>2454</v>
      </c>
      <c r="F13975" s="900" t="s">
        <v>2096</v>
      </c>
      <c r="G13975" s="900" t="s">
        <v>53</v>
      </c>
      <c r="H13975" s="900" t="s">
        <v>201</v>
      </c>
      <c r="I13975" s="900" t="s">
        <v>267</v>
      </c>
      <c r="J13975" s="1073" t="s">
        <v>12659</v>
      </c>
      <c r="K13975" s="1073" t="s">
        <v>12660</v>
      </c>
      <c r="L13975" s="1066">
        <v>582659.66</v>
      </c>
    </row>
    <row r="13976" spans="1:12" s="651" customFormat="1" ht="21.95" customHeight="1" x14ac:dyDescent="0.25">
      <c r="A13976" s="1399"/>
      <c r="B13976" s="1067" t="s">
        <v>10242</v>
      </c>
      <c r="C13976" s="702" t="s">
        <v>11110</v>
      </c>
      <c r="D13976" s="899" t="s">
        <v>224</v>
      </c>
      <c r="E13976" s="702" t="s">
        <v>2455</v>
      </c>
      <c r="F13976" s="899" t="s">
        <v>2096</v>
      </c>
      <c r="G13976" s="899" t="s">
        <v>53</v>
      </c>
      <c r="H13976" s="899" t="s">
        <v>273</v>
      </c>
      <c r="I13976" s="899" t="s">
        <v>2345</v>
      </c>
      <c r="J13976" s="1074" t="s">
        <v>14238</v>
      </c>
      <c r="K13976" s="1074" t="s">
        <v>16094</v>
      </c>
      <c r="L13976" s="1068">
        <v>2316888.2799999998</v>
      </c>
    </row>
    <row r="13977" spans="1:12" s="651" customFormat="1" ht="21.95" customHeight="1" x14ac:dyDescent="0.25">
      <c r="A13977" s="1399"/>
      <c r="B13977" s="1065" t="s">
        <v>10242</v>
      </c>
      <c r="C13977" s="903" t="s">
        <v>11111</v>
      </c>
      <c r="D13977" s="900" t="s">
        <v>224</v>
      </c>
      <c r="E13977" s="903" t="s">
        <v>2456</v>
      </c>
      <c r="F13977" s="900" t="s">
        <v>2096</v>
      </c>
      <c r="G13977" s="900" t="s">
        <v>53</v>
      </c>
      <c r="H13977" s="900" t="s">
        <v>273</v>
      </c>
      <c r="I13977" s="900" t="s">
        <v>2345</v>
      </c>
      <c r="J13977" s="1073" t="s">
        <v>16095</v>
      </c>
      <c r="K13977" s="1073" t="s">
        <v>16096</v>
      </c>
      <c r="L13977" s="1066">
        <v>2331480.39</v>
      </c>
    </row>
    <row r="13978" spans="1:12" s="651" customFormat="1" ht="21.95" customHeight="1" x14ac:dyDescent="0.25">
      <c r="A13978" s="1399"/>
      <c r="B13978" s="1067" t="s">
        <v>10242</v>
      </c>
      <c r="C13978" s="702" t="s">
        <v>11112</v>
      </c>
      <c r="D13978" s="899" t="s">
        <v>224</v>
      </c>
      <c r="E13978" s="702" t="s">
        <v>2457</v>
      </c>
      <c r="F13978" s="899" t="s">
        <v>2096</v>
      </c>
      <c r="G13978" s="899" t="s">
        <v>53</v>
      </c>
      <c r="H13978" s="899" t="s">
        <v>201</v>
      </c>
      <c r="I13978" s="899" t="s">
        <v>267</v>
      </c>
      <c r="J13978" s="1074" t="s">
        <v>12659</v>
      </c>
      <c r="K13978" s="1074" t="s">
        <v>12660</v>
      </c>
      <c r="L13978" s="1068">
        <v>109958.08</v>
      </c>
    </row>
    <row r="13979" spans="1:12" s="651" customFormat="1" ht="21.95" customHeight="1" x14ac:dyDescent="0.25">
      <c r="A13979" s="1399"/>
      <c r="B13979" s="1065" t="s">
        <v>10242</v>
      </c>
      <c r="C13979" s="903" t="s">
        <v>11113</v>
      </c>
      <c r="D13979" s="900" t="s">
        <v>224</v>
      </c>
      <c r="E13979" s="903" t="s">
        <v>2458</v>
      </c>
      <c r="F13979" s="900" t="s">
        <v>2096</v>
      </c>
      <c r="G13979" s="900" t="s">
        <v>53</v>
      </c>
      <c r="H13979" s="900" t="s">
        <v>201</v>
      </c>
      <c r="I13979" s="900" t="s">
        <v>267</v>
      </c>
      <c r="J13979" s="1073" t="s">
        <v>12659</v>
      </c>
      <c r="K13979" s="1073" t="s">
        <v>12660</v>
      </c>
      <c r="L13979" s="1066">
        <v>109958.08</v>
      </c>
    </row>
    <row r="13980" spans="1:12" s="651" customFormat="1" ht="21.95" customHeight="1" x14ac:dyDescent="0.25">
      <c r="A13980" s="1399"/>
      <c r="B13980" s="1067" t="s">
        <v>10242</v>
      </c>
      <c r="C13980" s="702" t="s">
        <v>11114</v>
      </c>
      <c r="D13980" s="899" t="s">
        <v>224</v>
      </c>
      <c r="E13980" s="702" t="s">
        <v>2459</v>
      </c>
      <c r="F13980" s="899" t="s">
        <v>2096</v>
      </c>
      <c r="G13980" s="899" t="s">
        <v>53</v>
      </c>
      <c r="H13980" s="899" t="s">
        <v>201</v>
      </c>
      <c r="I13980" s="899" t="s">
        <v>267</v>
      </c>
      <c r="J13980" s="1074" t="s">
        <v>12659</v>
      </c>
      <c r="K13980" s="1074" t="s">
        <v>12660</v>
      </c>
      <c r="L13980" s="1068">
        <v>109958.08</v>
      </c>
    </row>
    <row r="13981" spans="1:12" s="651" customFormat="1" ht="21.95" customHeight="1" x14ac:dyDescent="0.25">
      <c r="A13981" s="1399"/>
      <c r="B13981" s="1065" t="s">
        <v>10242</v>
      </c>
      <c r="C13981" s="903" t="s">
        <v>10243</v>
      </c>
      <c r="D13981" s="900" t="s">
        <v>215</v>
      </c>
      <c r="E13981" s="903" t="s">
        <v>2143</v>
      </c>
      <c r="F13981" s="900" t="s">
        <v>2096</v>
      </c>
      <c r="G13981" s="900" t="s">
        <v>53</v>
      </c>
      <c r="H13981" s="900" t="s">
        <v>218</v>
      </c>
      <c r="I13981" s="900" t="s">
        <v>2144</v>
      </c>
      <c r="J13981" s="1073" t="s">
        <v>16097</v>
      </c>
      <c r="K13981" s="1073" t="s">
        <v>16098</v>
      </c>
      <c r="L13981" s="1066">
        <v>18407.240000000002</v>
      </c>
    </row>
    <row r="13982" spans="1:12" s="651" customFormat="1" ht="21.95" customHeight="1" x14ac:dyDescent="0.25">
      <c r="A13982" s="1399"/>
      <c r="B13982" s="1067" t="s">
        <v>10242</v>
      </c>
      <c r="C13982" s="702" t="s">
        <v>10243</v>
      </c>
      <c r="D13982" s="899" t="s">
        <v>215</v>
      </c>
      <c r="E13982" s="702" t="s">
        <v>2143</v>
      </c>
      <c r="F13982" s="899" t="s">
        <v>2096</v>
      </c>
      <c r="G13982" s="899" t="s">
        <v>53</v>
      </c>
      <c r="H13982" s="899" t="s">
        <v>218</v>
      </c>
      <c r="I13982" s="899" t="s">
        <v>275</v>
      </c>
      <c r="J13982" s="1074" t="s">
        <v>16099</v>
      </c>
      <c r="K13982" s="1074" t="s">
        <v>14131</v>
      </c>
      <c r="L13982" s="1068">
        <v>85288.13</v>
      </c>
    </row>
    <row r="13983" spans="1:12" s="651" customFormat="1" ht="21.95" customHeight="1" x14ac:dyDescent="0.25">
      <c r="A13983" s="1399"/>
      <c r="B13983" s="1065" t="s">
        <v>10242</v>
      </c>
      <c r="C13983" s="903" t="s">
        <v>10243</v>
      </c>
      <c r="D13983" s="900" t="s">
        <v>215</v>
      </c>
      <c r="E13983" s="903" t="s">
        <v>2143</v>
      </c>
      <c r="F13983" s="900" t="s">
        <v>2096</v>
      </c>
      <c r="G13983" s="900" t="s">
        <v>53</v>
      </c>
      <c r="H13983" s="900" t="s">
        <v>273</v>
      </c>
      <c r="I13983" s="900" t="s">
        <v>275</v>
      </c>
      <c r="J13983" s="1073" t="s">
        <v>15619</v>
      </c>
      <c r="K13983" s="1073" t="s">
        <v>15620</v>
      </c>
      <c r="L13983" s="1066">
        <v>156999.22</v>
      </c>
    </row>
    <row r="13984" spans="1:12" s="651" customFormat="1" ht="21.95" customHeight="1" x14ac:dyDescent="0.25">
      <c r="A13984" s="1399"/>
      <c r="B13984" s="1067" t="s">
        <v>10242</v>
      </c>
      <c r="C13984" s="702" t="s">
        <v>10243</v>
      </c>
      <c r="D13984" s="899" t="s">
        <v>215</v>
      </c>
      <c r="E13984" s="702" t="s">
        <v>2143</v>
      </c>
      <c r="F13984" s="899" t="s">
        <v>2096</v>
      </c>
      <c r="G13984" s="899" t="s">
        <v>53</v>
      </c>
      <c r="H13984" s="899" t="s">
        <v>273</v>
      </c>
      <c r="I13984" s="899" t="s">
        <v>275</v>
      </c>
      <c r="J13984" s="1074" t="s">
        <v>15619</v>
      </c>
      <c r="K13984" s="1074" t="s">
        <v>15620</v>
      </c>
      <c r="L13984" s="1068">
        <v>314.64999999999998</v>
      </c>
    </row>
    <row r="13985" spans="1:12" s="651" customFormat="1" ht="21.95" customHeight="1" x14ac:dyDescent="0.25">
      <c r="A13985" s="1399"/>
      <c r="B13985" s="1065" t="s">
        <v>10242</v>
      </c>
      <c r="C13985" s="903" t="s">
        <v>10243</v>
      </c>
      <c r="D13985" s="900" t="s">
        <v>215</v>
      </c>
      <c r="E13985" s="903" t="s">
        <v>2143</v>
      </c>
      <c r="F13985" s="900" t="s">
        <v>2096</v>
      </c>
      <c r="G13985" s="900" t="s">
        <v>53</v>
      </c>
      <c r="H13985" s="900" t="s">
        <v>273</v>
      </c>
      <c r="I13985" s="900" t="s">
        <v>275</v>
      </c>
      <c r="J13985" s="1073" t="s">
        <v>15621</v>
      </c>
      <c r="K13985" s="1073" t="s">
        <v>15622</v>
      </c>
      <c r="L13985" s="1066">
        <v>7017.03</v>
      </c>
    </row>
    <row r="13986" spans="1:12" s="651" customFormat="1" ht="21.95" customHeight="1" x14ac:dyDescent="0.25">
      <c r="A13986" s="1399"/>
      <c r="B13986" s="1067" t="s">
        <v>10242</v>
      </c>
      <c r="C13986" s="702" t="s">
        <v>10243</v>
      </c>
      <c r="D13986" s="899" t="s">
        <v>215</v>
      </c>
      <c r="E13986" s="702" t="s">
        <v>2143</v>
      </c>
      <c r="F13986" s="899" t="s">
        <v>2096</v>
      </c>
      <c r="G13986" s="899" t="s">
        <v>53</v>
      </c>
      <c r="H13986" s="899" t="s">
        <v>273</v>
      </c>
      <c r="I13986" s="899" t="s">
        <v>275</v>
      </c>
      <c r="J13986" s="1074" t="s">
        <v>15621</v>
      </c>
      <c r="K13986" s="1074" t="s">
        <v>15622</v>
      </c>
      <c r="L13986" s="1068">
        <v>7017.03</v>
      </c>
    </row>
    <row r="13987" spans="1:12" s="651" customFormat="1" ht="21.95" customHeight="1" x14ac:dyDescent="0.25">
      <c r="A13987" s="1399"/>
      <c r="B13987" s="1065" t="s">
        <v>10242</v>
      </c>
      <c r="C13987" s="903" t="s">
        <v>10243</v>
      </c>
      <c r="D13987" s="900" t="s">
        <v>215</v>
      </c>
      <c r="E13987" s="903" t="s">
        <v>2143</v>
      </c>
      <c r="F13987" s="900" t="s">
        <v>2096</v>
      </c>
      <c r="G13987" s="900" t="s">
        <v>53</v>
      </c>
      <c r="H13987" s="900" t="s">
        <v>218</v>
      </c>
      <c r="I13987" s="900" t="s">
        <v>978</v>
      </c>
      <c r="J13987" s="1073" t="s">
        <v>16015</v>
      </c>
      <c r="K13987" s="1073" t="s">
        <v>15558</v>
      </c>
      <c r="L13987" s="1066">
        <v>85644.92</v>
      </c>
    </row>
    <row r="13988" spans="1:12" s="651" customFormat="1" ht="21.95" customHeight="1" x14ac:dyDescent="0.25">
      <c r="A13988" s="1399"/>
      <c r="B13988" s="1067" t="s">
        <v>10242</v>
      </c>
      <c r="C13988" s="702" t="s">
        <v>10243</v>
      </c>
      <c r="D13988" s="899" t="s">
        <v>215</v>
      </c>
      <c r="E13988" s="702" t="s">
        <v>2143</v>
      </c>
      <c r="F13988" s="899" t="s">
        <v>2096</v>
      </c>
      <c r="G13988" s="899" t="s">
        <v>53</v>
      </c>
      <c r="H13988" s="899" t="s">
        <v>201</v>
      </c>
      <c r="I13988" s="899" t="s">
        <v>267</v>
      </c>
      <c r="J13988" s="1074" t="s">
        <v>12659</v>
      </c>
      <c r="K13988" s="1074" t="s">
        <v>12660</v>
      </c>
      <c r="L13988" s="1068">
        <v>727309.86</v>
      </c>
    </row>
    <row r="13989" spans="1:12" s="651" customFormat="1" ht="21.95" customHeight="1" x14ac:dyDescent="0.25">
      <c r="A13989" s="1399"/>
      <c r="B13989" s="1065" t="s">
        <v>10242</v>
      </c>
      <c r="C13989" s="903" t="s">
        <v>10243</v>
      </c>
      <c r="D13989" s="900" t="s">
        <v>215</v>
      </c>
      <c r="E13989" s="903" t="s">
        <v>2143</v>
      </c>
      <c r="F13989" s="900" t="s">
        <v>2096</v>
      </c>
      <c r="G13989" s="900" t="s">
        <v>53</v>
      </c>
      <c r="H13989" s="900" t="s">
        <v>201</v>
      </c>
      <c r="I13989" s="900" t="s">
        <v>268</v>
      </c>
      <c r="J13989" s="1073" t="s">
        <v>12670</v>
      </c>
      <c r="K13989" s="1073" t="s">
        <v>12671</v>
      </c>
      <c r="L13989" s="1066">
        <v>3537641.38</v>
      </c>
    </row>
    <row r="13990" spans="1:12" s="651" customFormat="1" ht="21.95" customHeight="1" x14ac:dyDescent="0.25">
      <c r="A13990" s="1399"/>
      <c r="B13990" s="1067" t="s">
        <v>10242</v>
      </c>
      <c r="C13990" s="702" t="s">
        <v>10243</v>
      </c>
      <c r="D13990" s="899" t="s">
        <v>215</v>
      </c>
      <c r="E13990" s="702" t="s">
        <v>2143</v>
      </c>
      <c r="F13990" s="899" t="s">
        <v>2096</v>
      </c>
      <c r="G13990" s="899" t="s">
        <v>53</v>
      </c>
      <c r="H13990" s="899" t="s">
        <v>201</v>
      </c>
      <c r="I13990" s="899" t="s">
        <v>268</v>
      </c>
      <c r="J13990" s="1074" t="s">
        <v>12670</v>
      </c>
      <c r="K13990" s="1074" t="s">
        <v>12672</v>
      </c>
      <c r="L13990" s="1068">
        <v>3356732.95</v>
      </c>
    </row>
    <row r="13991" spans="1:12" s="651" customFormat="1" ht="21.95" customHeight="1" x14ac:dyDescent="0.25">
      <c r="A13991" s="1399"/>
      <c r="B13991" s="1065" t="s">
        <v>10242</v>
      </c>
      <c r="C13991" s="903" t="s">
        <v>11115</v>
      </c>
      <c r="D13991" s="900" t="s">
        <v>224</v>
      </c>
      <c r="E13991" s="903" t="s">
        <v>2452</v>
      </c>
      <c r="F13991" s="900" t="s">
        <v>2096</v>
      </c>
      <c r="G13991" s="900" t="s">
        <v>53</v>
      </c>
      <c r="H13991" s="900" t="s">
        <v>201</v>
      </c>
      <c r="I13991" s="900" t="s">
        <v>267</v>
      </c>
      <c r="J13991" s="1073" t="s">
        <v>12659</v>
      </c>
      <c r="K13991" s="1073" t="s">
        <v>12660</v>
      </c>
      <c r="L13991" s="1066">
        <v>182123.02</v>
      </c>
    </row>
    <row r="13992" spans="1:12" s="651" customFormat="1" ht="21.95" customHeight="1" x14ac:dyDescent="0.25">
      <c r="A13992" s="1399"/>
      <c r="B13992" s="1067" t="s">
        <v>10242</v>
      </c>
      <c r="C13992" s="702" t="s">
        <v>11115</v>
      </c>
      <c r="D13992" s="899" t="s">
        <v>224</v>
      </c>
      <c r="E13992" s="702" t="s">
        <v>2452</v>
      </c>
      <c r="F13992" s="899" t="s">
        <v>2096</v>
      </c>
      <c r="G13992" s="899" t="s">
        <v>53</v>
      </c>
      <c r="H13992" s="899" t="s">
        <v>218</v>
      </c>
      <c r="I13992" s="899" t="s">
        <v>286</v>
      </c>
      <c r="J13992" s="1074" t="s">
        <v>16100</v>
      </c>
      <c r="K13992" s="1074" t="s">
        <v>16101</v>
      </c>
      <c r="L13992" s="1068">
        <v>23992.79</v>
      </c>
    </row>
    <row r="13993" spans="1:12" s="651" customFormat="1" ht="21.95" customHeight="1" x14ac:dyDescent="0.25">
      <c r="A13993" s="1399"/>
      <c r="B13993" s="1065" t="s">
        <v>10242</v>
      </c>
      <c r="C13993" s="903" t="s">
        <v>11116</v>
      </c>
      <c r="D13993" s="900" t="s">
        <v>224</v>
      </c>
      <c r="E13993" s="903" t="s">
        <v>2453</v>
      </c>
      <c r="F13993" s="900" t="s">
        <v>2096</v>
      </c>
      <c r="G13993" s="900" t="s">
        <v>53</v>
      </c>
      <c r="H13993" s="900" t="s">
        <v>218</v>
      </c>
      <c r="I13993" s="900" t="s">
        <v>286</v>
      </c>
      <c r="J13993" s="1073" t="s">
        <v>16100</v>
      </c>
      <c r="K13993" s="1073" t="s">
        <v>16101</v>
      </c>
      <c r="L13993" s="1066">
        <v>19950.11</v>
      </c>
    </row>
    <row r="13994" spans="1:12" s="651" customFormat="1" ht="21.95" customHeight="1" x14ac:dyDescent="0.25">
      <c r="A13994" s="1399"/>
      <c r="B13994" s="1067" t="s">
        <v>10242</v>
      </c>
      <c r="C13994" s="702" t="s">
        <v>11116</v>
      </c>
      <c r="D13994" s="899" t="s">
        <v>224</v>
      </c>
      <c r="E13994" s="702" t="s">
        <v>2453</v>
      </c>
      <c r="F13994" s="899" t="s">
        <v>2096</v>
      </c>
      <c r="G13994" s="899" t="s">
        <v>53</v>
      </c>
      <c r="H13994" s="899" t="s">
        <v>273</v>
      </c>
      <c r="I13994" s="899" t="s">
        <v>275</v>
      </c>
      <c r="J13994" s="1074" t="s">
        <v>16102</v>
      </c>
      <c r="K13994" s="1074" t="s">
        <v>16103</v>
      </c>
      <c r="L13994" s="1068">
        <v>24915.95</v>
      </c>
    </row>
    <row r="13995" spans="1:12" s="651" customFormat="1" ht="21.95" customHeight="1" x14ac:dyDescent="0.25">
      <c r="A13995" s="1399"/>
      <c r="B13995" s="1065" t="s">
        <v>10242</v>
      </c>
      <c r="C13995" s="903" t="s">
        <v>11116</v>
      </c>
      <c r="D13995" s="900" t="s">
        <v>224</v>
      </c>
      <c r="E13995" s="903" t="s">
        <v>2453</v>
      </c>
      <c r="F13995" s="900" t="s">
        <v>2096</v>
      </c>
      <c r="G13995" s="900" t="s">
        <v>53</v>
      </c>
      <c r="H13995" s="900" t="s">
        <v>273</v>
      </c>
      <c r="I13995" s="900" t="s">
        <v>274</v>
      </c>
      <c r="J13995" s="1073" t="s">
        <v>12687</v>
      </c>
      <c r="K13995" s="1073" t="s">
        <v>14259</v>
      </c>
      <c r="L13995" s="1066">
        <v>87540.95</v>
      </c>
    </row>
    <row r="13996" spans="1:12" s="651" customFormat="1" ht="21.95" customHeight="1" x14ac:dyDescent="0.25">
      <c r="A13996" s="1399"/>
      <c r="B13996" s="1067" t="s">
        <v>10242</v>
      </c>
      <c r="C13996" s="702" t="s">
        <v>11116</v>
      </c>
      <c r="D13996" s="899" t="s">
        <v>224</v>
      </c>
      <c r="E13996" s="702" t="s">
        <v>2453</v>
      </c>
      <c r="F13996" s="899" t="s">
        <v>2096</v>
      </c>
      <c r="G13996" s="899" t="s">
        <v>53</v>
      </c>
      <c r="H13996" s="899" t="s">
        <v>201</v>
      </c>
      <c r="I13996" s="899" t="s">
        <v>267</v>
      </c>
      <c r="J13996" s="1074" t="s">
        <v>12659</v>
      </c>
      <c r="K13996" s="1074" t="s">
        <v>12660</v>
      </c>
      <c r="L13996" s="1068">
        <v>182123.02</v>
      </c>
    </row>
    <row r="13997" spans="1:12" s="651" customFormat="1" ht="21.95" customHeight="1" x14ac:dyDescent="0.25">
      <c r="A13997" s="1399"/>
      <c r="B13997" s="1065" t="s">
        <v>10242</v>
      </c>
      <c r="C13997" s="903" t="s">
        <v>11117</v>
      </c>
      <c r="D13997" s="900" t="s">
        <v>224</v>
      </c>
      <c r="E13997" s="903" t="s">
        <v>2454</v>
      </c>
      <c r="F13997" s="900" t="s">
        <v>2096</v>
      </c>
      <c r="G13997" s="900" t="s">
        <v>53</v>
      </c>
      <c r="H13997" s="900" t="s">
        <v>201</v>
      </c>
      <c r="I13997" s="900" t="s">
        <v>267</v>
      </c>
      <c r="J13997" s="1073" t="s">
        <v>12659</v>
      </c>
      <c r="K13997" s="1073" t="s">
        <v>12660</v>
      </c>
      <c r="L13997" s="1066">
        <v>182123.02</v>
      </c>
    </row>
    <row r="13998" spans="1:12" s="651" customFormat="1" ht="21.95" customHeight="1" x14ac:dyDescent="0.25">
      <c r="A13998" s="1399"/>
      <c r="B13998" s="1067" t="s">
        <v>10242</v>
      </c>
      <c r="C13998" s="702" t="s">
        <v>11117</v>
      </c>
      <c r="D13998" s="899" t="s">
        <v>224</v>
      </c>
      <c r="E13998" s="702" t="s">
        <v>2454</v>
      </c>
      <c r="F13998" s="899" t="s">
        <v>2096</v>
      </c>
      <c r="G13998" s="899" t="s">
        <v>53</v>
      </c>
      <c r="H13998" s="899" t="s">
        <v>218</v>
      </c>
      <c r="I13998" s="899" t="s">
        <v>286</v>
      </c>
      <c r="J13998" s="1074" t="s">
        <v>16100</v>
      </c>
      <c r="K13998" s="1074" t="s">
        <v>16101</v>
      </c>
      <c r="L13998" s="1068">
        <v>19950.11</v>
      </c>
    </row>
    <row r="13999" spans="1:12" s="651" customFormat="1" ht="21.95" customHeight="1" x14ac:dyDescent="0.25">
      <c r="A13999" s="1399"/>
      <c r="B13999" s="1065" t="s">
        <v>10242</v>
      </c>
      <c r="C13999" s="903" t="s">
        <v>11118</v>
      </c>
      <c r="D13999" s="900" t="s">
        <v>224</v>
      </c>
      <c r="E13999" s="903" t="s">
        <v>2455</v>
      </c>
      <c r="F13999" s="900" t="s">
        <v>2096</v>
      </c>
      <c r="G13999" s="900" t="s">
        <v>53</v>
      </c>
      <c r="H13999" s="900" t="s">
        <v>218</v>
      </c>
      <c r="I13999" s="900" t="s">
        <v>286</v>
      </c>
      <c r="J13999" s="1073" t="s">
        <v>16100</v>
      </c>
      <c r="K13999" s="1073" t="s">
        <v>16101</v>
      </c>
      <c r="L13999" s="1066">
        <v>19950.11</v>
      </c>
    </row>
    <row r="14000" spans="1:12" s="651" customFormat="1" ht="21.95" customHeight="1" x14ac:dyDescent="0.25">
      <c r="A14000" s="1399"/>
      <c r="B14000" s="1067" t="s">
        <v>10242</v>
      </c>
      <c r="C14000" s="702" t="s">
        <v>11118</v>
      </c>
      <c r="D14000" s="899" t="s">
        <v>224</v>
      </c>
      <c r="E14000" s="702" t="s">
        <v>2455</v>
      </c>
      <c r="F14000" s="899" t="s">
        <v>2096</v>
      </c>
      <c r="G14000" s="899" t="s">
        <v>53</v>
      </c>
      <c r="H14000" s="899" t="s">
        <v>201</v>
      </c>
      <c r="I14000" s="899" t="s">
        <v>267</v>
      </c>
      <c r="J14000" s="1074" t="s">
        <v>12659</v>
      </c>
      <c r="K14000" s="1074" t="s">
        <v>12660</v>
      </c>
      <c r="L14000" s="1068">
        <v>182123.02</v>
      </c>
    </row>
    <row r="14001" spans="1:12" s="651" customFormat="1" ht="21.95" customHeight="1" x14ac:dyDescent="0.25">
      <c r="A14001" s="1399"/>
      <c r="B14001" s="1065" t="s">
        <v>10242</v>
      </c>
      <c r="C14001" s="903" t="s">
        <v>11118</v>
      </c>
      <c r="D14001" s="900" t="s">
        <v>224</v>
      </c>
      <c r="E14001" s="903" t="s">
        <v>2455</v>
      </c>
      <c r="F14001" s="900" t="s">
        <v>2096</v>
      </c>
      <c r="G14001" s="900" t="s">
        <v>53</v>
      </c>
      <c r="H14001" s="900" t="s">
        <v>201</v>
      </c>
      <c r="I14001" s="900" t="s">
        <v>268</v>
      </c>
      <c r="J14001" s="1073" t="s">
        <v>12670</v>
      </c>
      <c r="K14001" s="1073" t="s">
        <v>12671</v>
      </c>
      <c r="L14001" s="1066">
        <v>885847.92</v>
      </c>
    </row>
    <row r="14002" spans="1:12" s="651" customFormat="1" ht="21.95" customHeight="1" x14ac:dyDescent="0.25">
      <c r="A14002" s="1399"/>
      <c r="B14002" s="1067" t="s">
        <v>10242</v>
      </c>
      <c r="C14002" s="702" t="s">
        <v>11118</v>
      </c>
      <c r="D14002" s="899" t="s">
        <v>224</v>
      </c>
      <c r="E14002" s="702" t="s">
        <v>2455</v>
      </c>
      <c r="F14002" s="899" t="s">
        <v>2096</v>
      </c>
      <c r="G14002" s="899" t="s">
        <v>53</v>
      </c>
      <c r="H14002" s="899" t="s">
        <v>201</v>
      </c>
      <c r="I14002" s="899" t="s">
        <v>268</v>
      </c>
      <c r="J14002" s="1074" t="s">
        <v>12670</v>
      </c>
      <c r="K14002" s="1074" t="s">
        <v>12672</v>
      </c>
      <c r="L14002" s="1068">
        <v>840547.3</v>
      </c>
    </row>
    <row r="14003" spans="1:12" s="651" customFormat="1" ht="21.95" customHeight="1" x14ac:dyDescent="0.25">
      <c r="A14003" s="1399"/>
      <c r="B14003" s="1065" t="s">
        <v>10242</v>
      </c>
      <c r="C14003" s="903" t="s">
        <v>11119</v>
      </c>
      <c r="D14003" s="900" t="s">
        <v>224</v>
      </c>
      <c r="E14003" s="903" t="s">
        <v>2456</v>
      </c>
      <c r="F14003" s="900" t="s">
        <v>2096</v>
      </c>
      <c r="G14003" s="900" t="s">
        <v>53</v>
      </c>
      <c r="H14003" s="900" t="s">
        <v>201</v>
      </c>
      <c r="I14003" s="900" t="s">
        <v>267</v>
      </c>
      <c r="J14003" s="1073" t="s">
        <v>12659</v>
      </c>
      <c r="K14003" s="1073" t="s">
        <v>12660</v>
      </c>
      <c r="L14003" s="1066">
        <v>182123.02</v>
      </c>
    </row>
    <row r="14004" spans="1:12" s="651" customFormat="1" ht="21.95" customHeight="1" x14ac:dyDescent="0.25">
      <c r="A14004" s="1399"/>
      <c r="B14004" s="1067" t="s">
        <v>10242</v>
      </c>
      <c r="C14004" s="702" t="s">
        <v>11119</v>
      </c>
      <c r="D14004" s="899" t="s">
        <v>224</v>
      </c>
      <c r="E14004" s="702" t="s">
        <v>2456</v>
      </c>
      <c r="F14004" s="899" t="s">
        <v>2096</v>
      </c>
      <c r="G14004" s="899" t="s">
        <v>53</v>
      </c>
      <c r="H14004" s="899" t="s">
        <v>201</v>
      </c>
      <c r="I14004" s="899" t="s">
        <v>268</v>
      </c>
      <c r="J14004" s="1074" t="s">
        <v>12670</v>
      </c>
      <c r="K14004" s="1074" t="s">
        <v>12671</v>
      </c>
      <c r="L14004" s="1068">
        <v>885847.92</v>
      </c>
    </row>
    <row r="14005" spans="1:12" s="651" customFormat="1" ht="21.95" customHeight="1" x14ac:dyDescent="0.25">
      <c r="A14005" s="1399"/>
      <c r="B14005" s="1065" t="s">
        <v>10242</v>
      </c>
      <c r="C14005" s="903" t="s">
        <v>11119</v>
      </c>
      <c r="D14005" s="900" t="s">
        <v>224</v>
      </c>
      <c r="E14005" s="903" t="s">
        <v>2456</v>
      </c>
      <c r="F14005" s="900" t="s">
        <v>2096</v>
      </c>
      <c r="G14005" s="900" t="s">
        <v>53</v>
      </c>
      <c r="H14005" s="900" t="s">
        <v>201</v>
      </c>
      <c r="I14005" s="900" t="s">
        <v>268</v>
      </c>
      <c r="J14005" s="1073" t="s">
        <v>12670</v>
      </c>
      <c r="K14005" s="1073" t="s">
        <v>12672</v>
      </c>
      <c r="L14005" s="1066">
        <v>840547.3</v>
      </c>
    </row>
    <row r="14006" spans="1:12" s="651" customFormat="1" ht="21.95" customHeight="1" x14ac:dyDescent="0.25">
      <c r="A14006" s="1399"/>
      <c r="B14006" s="1067" t="s">
        <v>10242</v>
      </c>
      <c r="C14006" s="702" t="s">
        <v>11119</v>
      </c>
      <c r="D14006" s="899" t="s">
        <v>224</v>
      </c>
      <c r="E14006" s="702" t="s">
        <v>2456</v>
      </c>
      <c r="F14006" s="899" t="s">
        <v>2096</v>
      </c>
      <c r="G14006" s="899" t="s">
        <v>53</v>
      </c>
      <c r="H14006" s="899" t="s">
        <v>218</v>
      </c>
      <c r="I14006" s="899" t="s">
        <v>286</v>
      </c>
      <c r="J14006" s="1074" t="s">
        <v>16100</v>
      </c>
      <c r="K14006" s="1074" t="s">
        <v>16101</v>
      </c>
      <c r="L14006" s="1068">
        <v>19950.11</v>
      </c>
    </row>
    <row r="14007" spans="1:12" s="651" customFormat="1" ht="21.95" customHeight="1" x14ac:dyDescent="0.25">
      <c r="A14007" s="1399"/>
      <c r="B14007" s="1065" t="s">
        <v>10242</v>
      </c>
      <c r="C14007" s="903" t="s">
        <v>11120</v>
      </c>
      <c r="D14007" s="900" t="s">
        <v>224</v>
      </c>
      <c r="E14007" s="903" t="s">
        <v>2452</v>
      </c>
      <c r="F14007" s="900" t="s">
        <v>2096</v>
      </c>
      <c r="G14007" s="900" t="s">
        <v>53</v>
      </c>
      <c r="H14007" s="900" t="s">
        <v>201</v>
      </c>
      <c r="I14007" s="900" t="s">
        <v>267</v>
      </c>
      <c r="J14007" s="1073" t="s">
        <v>12659</v>
      </c>
      <c r="K14007" s="1073" t="s">
        <v>12660</v>
      </c>
      <c r="L14007" s="1066">
        <v>77178.740000000005</v>
      </c>
    </row>
    <row r="14008" spans="1:12" s="651" customFormat="1" ht="21.95" customHeight="1" x14ac:dyDescent="0.25">
      <c r="A14008" s="1399"/>
      <c r="B14008" s="1067" t="s">
        <v>10242</v>
      </c>
      <c r="C14008" s="702" t="s">
        <v>11121</v>
      </c>
      <c r="D14008" s="899" t="s">
        <v>224</v>
      </c>
      <c r="E14008" s="702" t="s">
        <v>2453</v>
      </c>
      <c r="F14008" s="899" t="s">
        <v>2096</v>
      </c>
      <c r="G14008" s="899" t="s">
        <v>53</v>
      </c>
      <c r="H14008" s="899" t="s">
        <v>201</v>
      </c>
      <c r="I14008" s="899" t="s">
        <v>267</v>
      </c>
      <c r="J14008" s="1074" t="s">
        <v>12659</v>
      </c>
      <c r="K14008" s="1074" t="s">
        <v>12660</v>
      </c>
      <c r="L14008" s="1068">
        <v>77178.740000000005</v>
      </c>
    </row>
    <row r="14009" spans="1:12" s="651" customFormat="1" ht="21.95" customHeight="1" x14ac:dyDescent="0.25">
      <c r="A14009" s="1399"/>
      <c r="B14009" s="1065" t="s">
        <v>10242</v>
      </c>
      <c r="C14009" s="903" t="s">
        <v>11121</v>
      </c>
      <c r="D14009" s="900" t="s">
        <v>224</v>
      </c>
      <c r="E14009" s="903" t="s">
        <v>2453</v>
      </c>
      <c r="F14009" s="900" t="s">
        <v>2096</v>
      </c>
      <c r="G14009" s="900" t="s">
        <v>53</v>
      </c>
      <c r="H14009" s="900" t="s">
        <v>201</v>
      </c>
      <c r="I14009" s="900" t="s">
        <v>268</v>
      </c>
      <c r="J14009" s="1073" t="s">
        <v>12670</v>
      </c>
      <c r="K14009" s="1073" t="s">
        <v>12671</v>
      </c>
      <c r="L14009" s="1066">
        <v>375398.06</v>
      </c>
    </row>
    <row r="14010" spans="1:12" s="651" customFormat="1" ht="21.95" customHeight="1" x14ac:dyDescent="0.25">
      <c r="A14010" s="1399"/>
      <c r="B14010" s="1067" t="s">
        <v>10242</v>
      </c>
      <c r="C14010" s="702" t="s">
        <v>11121</v>
      </c>
      <c r="D14010" s="899" t="s">
        <v>224</v>
      </c>
      <c r="E14010" s="702" t="s">
        <v>2453</v>
      </c>
      <c r="F14010" s="899" t="s">
        <v>2096</v>
      </c>
      <c r="G14010" s="899" t="s">
        <v>53</v>
      </c>
      <c r="H14010" s="899" t="s">
        <v>201</v>
      </c>
      <c r="I14010" s="899" t="s">
        <v>268</v>
      </c>
      <c r="J14010" s="1074" t="s">
        <v>12670</v>
      </c>
      <c r="K14010" s="1074" t="s">
        <v>12672</v>
      </c>
      <c r="L14010" s="1068">
        <v>356200.9</v>
      </c>
    </row>
    <row r="14011" spans="1:12" s="651" customFormat="1" ht="21.95" customHeight="1" x14ac:dyDescent="0.25">
      <c r="A14011" s="1399"/>
      <c r="B14011" s="1065" t="s">
        <v>10242</v>
      </c>
      <c r="C14011" s="903" t="s">
        <v>11122</v>
      </c>
      <c r="D14011" s="900" t="s">
        <v>224</v>
      </c>
      <c r="E14011" s="903" t="s">
        <v>2454</v>
      </c>
      <c r="F14011" s="900" t="s">
        <v>2096</v>
      </c>
      <c r="G14011" s="900" t="s">
        <v>53</v>
      </c>
      <c r="H14011" s="900" t="s">
        <v>201</v>
      </c>
      <c r="I14011" s="900" t="s">
        <v>267</v>
      </c>
      <c r="J14011" s="1073" t="s">
        <v>12659</v>
      </c>
      <c r="K14011" s="1073" t="s">
        <v>12660</v>
      </c>
      <c r="L14011" s="1066">
        <v>77178.740000000005</v>
      </c>
    </row>
    <row r="14012" spans="1:12" s="651" customFormat="1" ht="21.95" customHeight="1" x14ac:dyDescent="0.25">
      <c r="A14012" s="1399"/>
      <c r="B14012" s="1067" t="s">
        <v>10242</v>
      </c>
      <c r="C14012" s="702" t="s">
        <v>11122</v>
      </c>
      <c r="D14012" s="899" t="s">
        <v>224</v>
      </c>
      <c r="E14012" s="702" t="s">
        <v>2454</v>
      </c>
      <c r="F14012" s="899" t="s">
        <v>2096</v>
      </c>
      <c r="G14012" s="899" t="s">
        <v>53</v>
      </c>
      <c r="H14012" s="899" t="s">
        <v>201</v>
      </c>
      <c r="I14012" s="899" t="s">
        <v>268</v>
      </c>
      <c r="J14012" s="1074" t="s">
        <v>12670</v>
      </c>
      <c r="K14012" s="1074" t="s">
        <v>12671</v>
      </c>
      <c r="L14012" s="1068">
        <v>375398.06</v>
      </c>
    </row>
    <row r="14013" spans="1:12" s="651" customFormat="1" ht="21.95" customHeight="1" x14ac:dyDescent="0.25">
      <c r="A14013" s="1399"/>
      <c r="B14013" s="1065" t="s">
        <v>10242</v>
      </c>
      <c r="C14013" s="903" t="s">
        <v>11122</v>
      </c>
      <c r="D14013" s="900" t="s">
        <v>224</v>
      </c>
      <c r="E14013" s="903" t="s">
        <v>2454</v>
      </c>
      <c r="F14013" s="900" t="s">
        <v>2096</v>
      </c>
      <c r="G14013" s="900" t="s">
        <v>53</v>
      </c>
      <c r="H14013" s="900" t="s">
        <v>201</v>
      </c>
      <c r="I14013" s="900" t="s">
        <v>268</v>
      </c>
      <c r="J14013" s="1073" t="s">
        <v>12670</v>
      </c>
      <c r="K14013" s="1073" t="s">
        <v>12672</v>
      </c>
      <c r="L14013" s="1066">
        <v>356200.9</v>
      </c>
    </row>
    <row r="14014" spans="1:12" s="651" customFormat="1" ht="21.95" customHeight="1" x14ac:dyDescent="0.25">
      <c r="A14014" s="1399"/>
      <c r="B14014" s="1067" t="s">
        <v>10242</v>
      </c>
      <c r="C14014" s="702" t="s">
        <v>11122</v>
      </c>
      <c r="D14014" s="899" t="s">
        <v>224</v>
      </c>
      <c r="E14014" s="702" t="s">
        <v>2454</v>
      </c>
      <c r="F14014" s="899" t="s">
        <v>2096</v>
      </c>
      <c r="G14014" s="899" t="s">
        <v>53</v>
      </c>
      <c r="H14014" s="899" t="s">
        <v>273</v>
      </c>
      <c r="I14014" s="899" t="s">
        <v>275</v>
      </c>
      <c r="J14014" s="1074" t="s">
        <v>14238</v>
      </c>
      <c r="K14014" s="1074" t="s">
        <v>16104</v>
      </c>
      <c r="L14014" s="1068">
        <v>8698.92</v>
      </c>
    </row>
    <row r="14015" spans="1:12" s="651" customFormat="1" ht="21.95" customHeight="1" x14ac:dyDescent="0.25">
      <c r="A14015" s="1399"/>
      <c r="B14015" s="1065" t="s">
        <v>10242</v>
      </c>
      <c r="C14015" s="903" t="s">
        <v>11122</v>
      </c>
      <c r="D14015" s="900" t="s">
        <v>224</v>
      </c>
      <c r="E14015" s="903" t="s">
        <v>2454</v>
      </c>
      <c r="F14015" s="900" t="s">
        <v>2096</v>
      </c>
      <c r="G14015" s="900" t="s">
        <v>53</v>
      </c>
      <c r="H14015" s="900" t="s">
        <v>273</v>
      </c>
      <c r="I14015" s="900" t="s">
        <v>275</v>
      </c>
      <c r="J14015" s="1073" t="s">
        <v>14238</v>
      </c>
      <c r="K14015" s="1073" t="s">
        <v>16104</v>
      </c>
      <c r="L14015" s="1066">
        <v>8698.92</v>
      </c>
    </row>
    <row r="14016" spans="1:12" s="651" customFormat="1" ht="21.95" customHeight="1" x14ac:dyDescent="0.25">
      <c r="A14016" s="1399"/>
      <c r="B14016" s="1067" t="s">
        <v>10242</v>
      </c>
      <c r="C14016" s="702" t="s">
        <v>11122</v>
      </c>
      <c r="D14016" s="899" t="s">
        <v>224</v>
      </c>
      <c r="E14016" s="702" t="s">
        <v>2454</v>
      </c>
      <c r="F14016" s="899" t="s">
        <v>2096</v>
      </c>
      <c r="G14016" s="899" t="s">
        <v>53</v>
      </c>
      <c r="H14016" s="899" t="s">
        <v>273</v>
      </c>
      <c r="I14016" s="899" t="s">
        <v>275</v>
      </c>
      <c r="J14016" s="1074" t="s">
        <v>14238</v>
      </c>
      <c r="K14016" s="1074" t="s">
        <v>16104</v>
      </c>
      <c r="L14016" s="1068">
        <v>8698.92</v>
      </c>
    </row>
    <row r="14017" spans="1:12" s="651" customFormat="1" ht="21.95" customHeight="1" x14ac:dyDescent="0.25">
      <c r="A14017" s="1399"/>
      <c r="B14017" s="1065" t="s">
        <v>10242</v>
      </c>
      <c r="C14017" s="903" t="s">
        <v>11123</v>
      </c>
      <c r="D14017" s="900" t="s">
        <v>224</v>
      </c>
      <c r="E14017" s="903" t="s">
        <v>2455</v>
      </c>
      <c r="F14017" s="900" t="s">
        <v>2096</v>
      </c>
      <c r="G14017" s="900" t="s">
        <v>53</v>
      </c>
      <c r="H14017" s="900" t="s">
        <v>218</v>
      </c>
      <c r="I14017" s="900" t="s">
        <v>2144</v>
      </c>
      <c r="J14017" s="1073" t="s">
        <v>16105</v>
      </c>
      <c r="K14017" s="1073" t="s">
        <v>16106</v>
      </c>
      <c r="L14017" s="1066">
        <v>189435.84</v>
      </c>
    </row>
    <row r="14018" spans="1:12" s="651" customFormat="1" ht="21.95" customHeight="1" x14ac:dyDescent="0.25">
      <c r="A14018" s="1399"/>
      <c r="B14018" s="1067" t="s">
        <v>10242</v>
      </c>
      <c r="C14018" s="702" t="s">
        <v>11123</v>
      </c>
      <c r="D14018" s="899" t="s">
        <v>224</v>
      </c>
      <c r="E14018" s="702" t="s">
        <v>2455</v>
      </c>
      <c r="F14018" s="899" t="s">
        <v>2096</v>
      </c>
      <c r="G14018" s="899" t="s">
        <v>53</v>
      </c>
      <c r="H14018" s="899" t="s">
        <v>201</v>
      </c>
      <c r="I14018" s="899" t="s">
        <v>267</v>
      </c>
      <c r="J14018" s="1074" t="s">
        <v>12659</v>
      </c>
      <c r="K14018" s="1074" t="s">
        <v>12660</v>
      </c>
      <c r="L14018" s="1068">
        <v>77178.740000000005</v>
      </c>
    </row>
    <row r="14019" spans="1:12" s="651" customFormat="1" ht="21.95" customHeight="1" x14ac:dyDescent="0.25">
      <c r="A14019" s="1399"/>
      <c r="B14019" s="1065" t="s">
        <v>10242</v>
      </c>
      <c r="C14019" s="903" t="s">
        <v>11124</v>
      </c>
      <c r="D14019" s="900" t="s">
        <v>224</v>
      </c>
      <c r="E14019" s="903" t="s">
        <v>2456</v>
      </c>
      <c r="F14019" s="900" t="s">
        <v>2096</v>
      </c>
      <c r="G14019" s="900" t="s">
        <v>53</v>
      </c>
      <c r="H14019" s="900" t="s">
        <v>201</v>
      </c>
      <c r="I14019" s="900" t="s">
        <v>267</v>
      </c>
      <c r="J14019" s="1073" t="s">
        <v>12659</v>
      </c>
      <c r="K14019" s="1073" t="s">
        <v>12660</v>
      </c>
      <c r="L14019" s="1066">
        <v>77178.740000000005</v>
      </c>
    </row>
    <row r="14020" spans="1:12" s="651" customFormat="1" ht="21.95" customHeight="1" x14ac:dyDescent="0.25">
      <c r="A14020" s="1399"/>
      <c r="B14020" s="1067" t="s">
        <v>10242</v>
      </c>
      <c r="C14020" s="702" t="s">
        <v>11124</v>
      </c>
      <c r="D14020" s="899" t="s">
        <v>224</v>
      </c>
      <c r="E14020" s="702" t="s">
        <v>2456</v>
      </c>
      <c r="F14020" s="899" t="s">
        <v>2096</v>
      </c>
      <c r="G14020" s="899" t="s">
        <v>53</v>
      </c>
      <c r="H14020" s="899" t="s">
        <v>218</v>
      </c>
      <c r="I14020" s="899" t="s">
        <v>2144</v>
      </c>
      <c r="J14020" s="1074" t="s">
        <v>16107</v>
      </c>
      <c r="K14020" s="1074" t="s">
        <v>13128</v>
      </c>
      <c r="L14020" s="1068">
        <v>189435.84</v>
      </c>
    </row>
    <row r="14021" spans="1:12" s="651" customFormat="1" ht="21.95" customHeight="1" x14ac:dyDescent="0.25">
      <c r="A14021" s="1399"/>
      <c r="B14021" s="1065" t="s">
        <v>10242</v>
      </c>
      <c r="C14021" s="903" t="s">
        <v>11125</v>
      </c>
      <c r="D14021" s="900" t="s">
        <v>264</v>
      </c>
      <c r="E14021" s="903" t="s">
        <v>228</v>
      </c>
      <c r="F14021" s="900" t="s">
        <v>2096</v>
      </c>
      <c r="G14021" s="900" t="s">
        <v>53</v>
      </c>
      <c r="H14021" s="900" t="s">
        <v>285</v>
      </c>
      <c r="I14021" s="900" t="s">
        <v>2144</v>
      </c>
      <c r="J14021" s="1073" t="s">
        <v>16108</v>
      </c>
      <c r="K14021" s="1073" t="s">
        <v>16109</v>
      </c>
      <c r="L14021" s="1066">
        <v>132305.97</v>
      </c>
    </row>
    <row r="14022" spans="1:12" s="651" customFormat="1" ht="21.95" customHeight="1" x14ac:dyDescent="0.25">
      <c r="A14022" s="1399"/>
      <c r="B14022" s="1067" t="s">
        <v>10242</v>
      </c>
      <c r="C14022" s="702" t="s">
        <v>11125</v>
      </c>
      <c r="D14022" s="899" t="s">
        <v>264</v>
      </c>
      <c r="E14022" s="702" t="s">
        <v>228</v>
      </c>
      <c r="F14022" s="899" t="s">
        <v>2096</v>
      </c>
      <c r="G14022" s="899" t="s">
        <v>53</v>
      </c>
      <c r="H14022" s="899" t="s">
        <v>273</v>
      </c>
      <c r="I14022" s="899" t="s">
        <v>274</v>
      </c>
      <c r="J14022" s="1074" t="s">
        <v>16110</v>
      </c>
      <c r="K14022" s="1074" t="s">
        <v>13434</v>
      </c>
      <c r="L14022" s="1068">
        <v>20345.34</v>
      </c>
    </row>
    <row r="14023" spans="1:12" s="651" customFormat="1" ht="21.95" customHeight="1" x14ac:dyDescent="0.25">
      <c r="A14023" s="1399"/>
      <c r="B14023" s="1065" t="s">
        <v>10242</v>
      </c>
      <c r="C14023" s="903" t="s">
        <v>11125</v>
      </c>
      <c r="D14023" s="900" t="s">
        <v>264</v>
      </c>
      <c r="E14023" s="903" t="s">
        <v>228</v>
      </c>
      <c r="F14023" s="900" t="s">
        <v>2096</v>
      </c>
      <c r="G14023" s="900" t="s">
        <v>53</v>
      </c>
      <c r="H14023" s="900" t="s">
        <v>273</v>
      </c>
      <c r="I14023" s="900" t="s">
        <v>274</v>
      </c>
      <c r="J14023" s="1073" t="s">
        <v>13034</v>
      </c>
      <c r="K14023" s="1073" t="s">
        <v>13035</v>
      </c>
      <c r="L14023" s="1066">
        <v>29491.17</v>
      </c>
    </row>
    <row r="14024" spans="1:12" s="651" customFormat="1" ht="21.95" customHeight="1" x14ac:dyDescent="0.25">
      <c r="A14024" s="1399"/>
      <c r="B14024" s="1067" t="s">
        <v>10242</v>
      </c>
      <c r="C14024" s="702" t="s">
        <v>11125</v>
      </c>
      <c r="D14024" s="899" t="s">
        <v>264</v>
      </c>
      <c r="E14024" s="702" t="s">
        <v>228</v>
      </c>
      <c r="F14024" s="899" t="s">
        <v>2096</v>
      </c>
      <c r="G14024" s="899" t="s">
        <v>53</v>
      </c>
      <c r="H14024" s="899" t="s">
        <v>266</v>
      </c>
      <c r="I14024" s="899" t="s">
        <v>267</v>
      </c>
      <c r="J14024" s="1074" t="s">
        <v>12659</v>
      </c>
      <c r="K14024" s="1074" t="s">
        <v>12660</v>
      </c>
      <c r="L14024" s="1068">
        <v>69992.899999999994</v>
      </c>
    </row>
    <row r="14025" spans="1:12" s="651" customFormat="1" ht="21.95" customHeight="1" x14ac:dyDescent="0.25">
      <c r="A14025" s="1399"/>
      <c r="B14025" s="1065" t="s">
        <v>10242</v>
      </c>
      <c r="C14025" s="903" t="s">
        <v>11126</v>
      </c>
      <c r="D14025" s="900" t="s">
        <v>264</v>
      </c>
      <c r="E14025" s="903" t="s">
        <v>228</v>
      </c>
      <c r="F14025" s="900" t="s">
        <v>2096</v>
      </c>
      <c r="G14025" s="900" t="s">
        <v>53</v>
      </c>
      <c r="H14025" s="900" t="s">
        <v>266</v>
      </c>
      <c r="I14025" s="900" t="s">
        <v>267</v>
      </c>
      <c r="J14025" s="1073" t="s">
        <v>12659</v>
      </c>
      <c r="K14025" s="1073" t="s">
        <v>12660</v>
      </c>
      <c r="L14025" s="1066">
        <v>78665.679999999993</v>
      </c>
    </row>
    <row r="14026" spans="1:12" s="651" customFormat="1" ht="21.95" customHeight="1" x14ac:dyDescent="0.25">
      <c r="A14026" s="1399"/>
      <c r="B14026" s="1067" t="s">
        <v>10242</v>
      </c>
      <c r="C14026" s="702" t="s">
        <v>11126</v>
      </c>
      <c r="D14026" s="899" t="s">
        <v>264</v>
      </c>
      <c r="E14026" s="702" t="s">
        <v>228</v>
      </c>
      <c r="F14026" s="899" t="s">
        <v>2096</v>
      </c>
      <c r="G14026" s="899" t="s">
        <v>53</v>
      </c>
      <c r="H14026" s="899" t="s">
        <v>273</v>
      </c>
      <c r="I14026" s="899" t="s">
        <v>274</v>
      </c>
      <c r="J14026" s="1074" t="s">
        <v>16111</v>
      </c>
      <c r="K14026" s="1074" t="s">
        <v>16112</v>
      </c>
      <c r="L14026" s="1068">
        <v>21216.32</v>
      </c>
    </row>
    <row r="14027" spans="1:12" s="651" customFormat="1" ht="21.95" customHeight="1" x14ac:dyDescent="0.25">
      <c r="A14027" s="1399"/>
      <c r="B14027" s="1065" t="s">
        <v>10242</v>
      </c>
      <c r="C14027" s="903" t="s">
        <v>11126</v>
      </c>
      <c r="D14027" s="900" t="s">
        <v>264</v>
      </c>
      <c r="E14027" s="903" t="s">
        <v>228</v>
      </c>
      <c r="F14027" s="900" t="s">
        <v>2096</v>
      </c>
      <c r="G14027" s="900" t="s">
        <v>53</v>
      </c>
      <c r="H14027" s="900" t="s">
        <v>273</v>
      </c>
      <c r="I14027" s="900" t="s">
        <v>274</v>
      </c>
      <c r="J14027" s="1073" t="s">
        <v>16113</v>
      </c>
      <c r="K14027" s="1073" t="s">
        <v>16114</v>
      </c>
      <c r="L14027" s="1066">
        <v>21244.22</v>
      </c>
    </row>
    <row r="14028" spans="1:12" s="651" customFormat="1" ht="21.95" customHeight="1" x14ac:dyDescent="0.25">
      <c r="A14028" s="1399"/>
      <c r="B14028" s="1067" t="s">
        <v>10242</v>
      </c>
      <c r="C14028" s="702" t="s">
        <v>11126</v>
      </c>
      <c r="D14028" s="899" t="s">
        <v>264</v>
      </c>
      <c r="E14028" s="702" t="s">
        <v>228</v>
      </c>
      <c r="F14028" s="899" t="s">
        <v>2096</v>
      </c>
      <c r="G14028" s="899" t="s">
        <v>53</v>
      </c>
      <c r="H14028" s="899" t="s">
        <v>273</v>
      </c>
      <c r="I14028" s="899" t="s">
        <v>274</v>
      </c>
      <c r="J14028" s="1074" t="s">
        <v>13529</v>
      </c>
      <c r="K14028" s="1074" t="s">
        <v>16115</v>
      </c>
      <c r="L14028" s="1068">
        <v>20431.849999999999</v>
      </c>
    </row>
    <row r="14029" spans="1:12" s="651" customFormat="1" ht="21.95" customHeight="1" x14ac:dyDescent="0.25">
      <c r="A14029" s="1399"/>
      <c r="B14029" s="1065" t="s">
        <v>10242</v>
      </c>
      <c r="C14029" s="903" t="s">
        <v>11126</v>
      </c>
      <c r="D14029" s="900" t="s">
        <v>264</v>
      </c>
      <c r="E14029" s="903" t="s">
        <v>228</v>
      </c>
      <c r="F14029" s="900" t="s">
        <v>2096</v>
      </c>
      <c r="G14029" s="900" t="s">
        <v>53</v>
      </c>
      <c r="H14029" s="900" t="s">
        <v>273</v>
      </c>
      <c r="I14029" s="900" t="s">
        <v>274</v>
      </c>
      <c r="J14029" s="1073" t="s">
        <v>14371</v>
      </c>
      <c r="K14029" s="1073" t="s">
        <v>16116</v>
      </c>
      <c r="L14029" s="1066">
        <v>20453.79</v>
      </c>
    </row>
    <row r="14030" spans="1:12" s="651" customFormat="1" ht="21.95" customHeight="1" x14ac:dyDescent="0.25">
      <c r="A14030" s="1399"/>
      <c r="B14030" s="1067" t="s">
        <v>10242</v>
      </c>
      <c r="C14030" s="702" t="s">
        <v>11126</v>
      </c>
      <c r="D14030" s="899" t="s">
        <v>264</v>
      </c>
      <c r="E14030" s="702" t="s">
        <v>228</v>
      </c>
      <c r="F14030" s="899" t="s">
        <v>2096</v>
      </c>
      <c r="G14030" s="899" t="s">
        <v>53</v>
      </c>
      <c r="H14030" s="899" t="s">
        <v>285</v>
      </c>
      <c r="I14030" s="899" t="s">
        <v>2144</v>
      </c>
      <c r="J14030" s="1074" t="s">
        <v>16117</v>
      </c>
      <c r="K14030" s="1074" t="s">
        <v>16118</v>
      </c>
      <c r="L14030" s="1068">
        <v>132305.97</v>
      </c>
    </row>
    <row r="14031" spans="1:12" s="651" customFormat="1" ht="21.95" customHeight="1" x14ac:dyDescent="0.25">
      <c r="A14031" s="1399"/>
      <c r="B14031" s="1065" t="s">
        <v>10242</v>
      </c>
      <c r="C14031" s="903" t="s">
        <v>11126</v>
      </c>
      <c r="D14031" s="900" t="s">
        <v>264</v>
      </c>
      <c r="E14031" s="903" t="s">
        <v>228</v>
      </c>
      <c r="F14031" s="900" t="s">
        <v>2096</v>
      </c>
      <c r="G14031" s="900" t="s">
        <v>53</v>
      </c>
      <c r="H14031" s="900" t="s">
        <v>273</v>
      </c>
      <c r="I14031" s="900" t="s">
        <v>275</v>
      </c>
      <c r="J14031" s="1073" t="s">
        <v>16113</v>
      </c>
      <c r="K14031" s="1073" t="s">
        <v>16119</v>
      </c>
      <c r="L14031" s="1066">
        <v>30718.71</v>
      </c>
    </row>
    <row r="14032" spans="1:12" s="651" customFormat="1" ht="21.95" customHeight="1" x14ac:dyDescent="0.25">
      <c r="A14032" s="1399"/>
      <c r="B14032" s="1067" t="s">
        <v>10242</v>
      </c>
      <c r="C14032" s="702" t="s">
        <v>11127</v>
      </c>
      <c r="D14032" s="899" t="s">
        <v>224</v>
      </c>
      <c r="E14032" s="702" t="s">
        <v>2452</v>
      </c>
      <c r="F14032" s="899" t="s">
        <v>2096</v>
      </c>
      <c r="G14032" s="899" t="s">
        <v>53</v>
      </c>
      <c r="H14032" s="899" t="s">
        <v>201</v>
      </c>
      <c r="I14032" s="899" t="s">
        <v>267</v>
      </c>
      <c r="J14032" s="1074" t="s">
        <v>12659</v>
      </c>
      <c r="K14032" s="1074" t="s">
        <v>12660</v>
      </c>
      <c r="L14032" s="1068">
        <v>28458.71</v>
      </c>
    </row>
    <row r="14033" spans="1:12" s="651" customFormat="1" ht="21.95" customHeight="1" x14ac:dyDescent="0.25">
      <c r="A14033" s="1399"/>
      <c r="B14033" s="1065" t="s">
        <v>10242</v>
      </c>
      <c r="C14033" s="903" t="s">
        <v>11128</v>
      </c>
      <c r="D14033" s="900" t="s">
        <v>224</v>
      </c>
      <c r="E14033" s="903" t="s">
        <v>2454</v>
      </c>
      <c r="F14033" s="900" t="s">
        <v>2096</v>
      </c>
      <c r="G14033" s="900" t="s">
        <v>53</v>
      </c>
      <c r="H14033" s="900" t="s">
        <v>201</v>
      </c>
      <c r="I14033" s="900" t="s">
        <v>267</v>
      </c>
      <c r="J14033" s="1073" t="s">
        <v>12659</v>
      </c>
      <c r="K14033" s="1073" t="s">
        <v>12660</v>
      </c>
      <c r="L14033" s="1066">
        <v>28458.71</v>
      </c>
    </row>
    <row r="14034" spans="1:12" s="651" customFormat="1" ht="21.95" customHeight="1" x14ac:dyDescent="0.25">
      <c r="A14034" s="1399"/>
      <c r="B14034" s="1067" t="s">
        <v>10242</v>
      </c>
      <c r="C14034" s="702" t="s">
        <v>11129</v>
      </c>
      <c r="D14034" s="899" t="s">
        <v>224</v>
      </c>
      <c r="E14034" s="702" t="s">
        <v>2455</v>
      </c>
      <c r="F14034" s="899" t="s">
        <v>2096</v>
      </c>
      <c r="G14034" s="899" t="s">
        <v>53</v>
      </c>
      <c r="H14034" s="899" t="s">
        <v>201</v>
      </c>
      <c r="I14034" s="899" t="s">
        <v>267</v>
      </c>
      <c r="J14034" s="1074" t="s">
        <v>12659</v>
      </c>
      <c r="K14034" s="1074" t="s">
        <v>12660</v>
      </c>
      <c r="L14034" s="1068">
        <v>28458.71</v>
      </c>
    </row>
    <row r="14035" spans="1:12" s="651" customFormat="1" ht="21.95" customHeight="1" x14ac:dyDescent="0.25">
      <c r="A14035" s="1399"/>
      <c r="B14035" s="1065" t="s">
        <v>10242</v>
      </c>
      <c r="C14035" s="903" t="s">
        <v>11130</v>
      </c>
      <c r="D14035" s="900" t="s">
        <v>224</v>
      </c>
      <c r="E14035" s="903" t="s">
        <v>2456</v>
      </c>
      <c r="F14035" s="900" t="s">
        <v>2096</v>
      </c>
      <c r="G14035" s="900" t="s">
        <v>53</v>
      </c>
      <c r="H14035" s="900" t="s">
        <v>201</v>
      </c>
      <c r="I14035" s="900" t="s">
        <v>267</v>
      </c>
      <c r="J14035" s="1073" t="s">
        <v>12659</v>
      </c>
      <c r="K14035" s="1073" t="s">
        <v>12660</v>
      </c>
      <c r="L14035" s="1066">
        <v>28458.71</v>
      </c>
    </row>
    <row r="14036" spans="1:12" s="651" customFormat="1" ht="21.95" customHeight="1" x14ac:dyDescent="0.25">
      <c r="A14036" s="1399"/>
      <c r="B14036" s="1067" t="s">
        <v>10242</v>
      </c>
      <c r="C14036" s="702" t="s">
        <v>11131</v>
      </c>
      <c r="D14036" s="899" t="s">
        <v>224</v>
      </c>
      <c r="E14036" s="702" t="s">
        <v>2457</v>
      </c>
      <c r="F14036" s="899" t="s">
        <v>2096</v>
      </c>
      <c r="G14036" s="899" t="s">
        <v>53</v>
      </c>
      <c r="H14036" s="899" t="s">
        <v>201</v>
      </c>
      <c r="I14036" s="899" t="s">
        <v>267</v>
      </c>
      <c r="J14036" s="1074" t="s">
        <v>12659</v>
      </c>
      <c r="K14036" s="1074" t="s">
        <v>12660</v>
      </c>
      <c r="L14036" s="1068">
        <v>39884.15</v>
      </c>
    </row>
    <row r="14037" spans="1:12" s="651" customFormat="1" ht="21.95" customHeight="1" x14ac:dyDescent="0.25">
      <c r="A14037" s="1399"/>
      <c r="B14037" s="1065" t="s">
        <v>10242</v>
      </c>
      <c r="C14037" s="903" t="s">
        <v>11132</v>
      </c>
      <c r="D14037" s="900" t="s">
        <v>224</v>
      </c>
      <c r="E14037" s="903" t="s">
        <v>2458</v>
      </c>
      <c r="F14037" s="900" t="s">
        <v>2096</v>
      </c>
      <c r="G14037" s="900" t="s">
        <v>53</v>
      </c>
      <c r="H14037" s="900" t="s">
        <v>201</v>
      </c>
      <c r="I14037" s="900" t="s">
        <v>267</v>
      </c>
      <c r="J14037" s="1073" t="s">
        <v>12659</v>
      </c>
      <c r="K14037" s="1073" t="s">
        <v>12660</v>
      </c>
      <c r="L14037" s="1066">
        <v>39884.15</v>
      </c>
    </row>
    <row r="14038" spans="1:12" s="651" customFormat="1" ht="21.95" customHeight="1" x14ac:dyDescent="0.25">
      <c r="A14038" s="1399"/>
      <c r="B14038" s="1067" t="s">
        <v>10242</v>
      </c>
      <c r="C14038" s="702" t="s">
        <v>11133</v>
      </c>
      <c r="D14038" s="899" t="s">
        <v>224</v>
      </c>
      <c r="E14038" s="702" t="s">
        <v>2459</v>
      </c>
      <c r="F14038" s="899" t="s">
        <v>2096</v>
      </c>
      <c r="G14038" s="899" t="s">
        <v>53</v>
      </c>
      <c r="H14038" s="899" t="s">
        <v>201</v>
      </c>
      <c r="I14038" s="899" t="s">
        <v>267</v>
      </c>
      <c r="J14038" s="1074" t="s">
        <v>12659</v>
      </c>
      <c r="K14038" s="1074" t="s">
        <v>12660</v>
      </c>
      <c r="L14038" s="1068">
        <v>39884.15</v>
      </c>
    </row>
    <row r="14039" spans="1:12" s="651" customFormat="1" ht="21.95" customHeight="1" x14ac:dyDescent="0.25">
      <c r="A14039" s="1399"/>
      <c r="B14039" s="1065" t="s">
        <v>10242</v>
      </c>
      <c r="C14039" s="903" t="s">
        <v>11134</v>
      </c>
      <c r="D14039" s="900" t="s">
        <v>215</v>
      </c>
      <c r="E14039" s="903" t="s">
        <v>2143</v>
      </c>
      <c r="F14039" s="900" t="s">
        <v>2096</v>
      </c>
      <c r="G14039" s="900" t="s">
        <v>53</v>
      </c>
      <c r="H14039" s="900" t="s">
        <v>201</v>
      </c>
      <c r="I14039" s="900" t="s">
        <v>267</v>
      </c>
      <c r="J14039" s="1073" t="s">
        <v>12659</v>
      </c>
      <c r="K14039" s="1073" t="s">
        <v>12660</v>
      </c>
      <c r="L14039" s="1066">
        <v>161608.69</v>
      </c>
    </row>
    <row r="14040" spans="1:12" s="651" customFormat="1" ht="21.95" customHeight="1" x14ac:dyDescent="0.25">
      <c r="A14040" s="1399"/>
      <c r="B14040" s="1067" t="s">
        <v>10242</v>
      </c>
      <c r="C14040" s="702" t="s">
        <v>11134</v>
      </c>
      <c r="D14040" s="899" t="s">
        <v>215</v>
      </c>
      <c r="E14040" s="702" t="s">
        <v>2143</v>
      </c>
      <c r="F14040" s="899" t="s">
        <v>2096</v>
      </c>
      <c r="G14040" s="899" t="s">
        <v>53</v>
      </c>
      <c r="H14040" s="899" t="s">
        <v>201</v>
      </c>
      <c r="I14040" s="899" t="s">
        <v>268</v>
      </c>
      <c r="J14040" s="1074" t="s">
        <v>12670</v>
      </c>
      <c r="K14040" s="1074" t="s">
        <v>12671</v>
      </c>
      <c r="L14040" s="1068">
        <v>786066.07</v>
      </c>
    </row>
    <row r="14041" spans="1:12" s="651" customFormat="1" ht="21.95" customHeight="1" x14ac:dyDescent="0.25">
      <c r="A14041" s="1399"/>
      <c r="B14041" s="1065" t="s">
        <v>10242</v>
      </c>
      <c r="C14041" s="903" t="s">
        <v>11134</v>
      </c>
      <c r="D14041" s="900" t="s">
        <v>215</v>
      </c>
      <c r="E14041" s="903" t="s">
        <v>2143</v>
      </c>
      <c r="F14041" s="900" t="s">
        <v>2096</v>
      </c>
      <c r="G14041" s="900" t="s">
        <v>53</v>
      </c>
      <c r="H14041" s="900" t="s">
        <v>201</v>
      </c>
      <c r="I14041" s="900" t="s">
        <v>268</v>
      </c>
      <c r="J14041" s="1073" t="s">
        <v>12670</v>
      </c>
      <c r="K14041" s="1073" t="s">
        <v>12672</v>
      </c>
      <c r="L14041" s="1066">
        <v>745868.11</v>
      </c>
    </row>
    <row r="14042" spans="1:12" s="651" customFormat="1" ht="21.95" customHeight="1" x14ac:dyDescent="0.25">
      <c r="A14042" s="1399"/>
      <c r="B14042" s="1067" t="s">
        <v>10242</v>
      </c>
      <c r="C14042" s="702" t="s">
        <v>11134</v>
      </c>
      <c r="D14042" s="899" t="s">
        <v>215</v>
      </c>
      <c r="E14042" s="702" t="s">
        <v>2143</v>
      </c>
      <c r="F14042" s="899" t="s">
        <v>2096</v>
      </c>
      <c r="G14042" s="899" t="s">
        <v>53</v>
      </c>
      <c r="H14042" s="899" t="s">
        <v>218</v>
      </c>
      <c r="I14042" s="899" t="s">
        <v>286</v>
      </c>
      <c r="J14042" s="1074" t="s">
        <v>16100</v>
      </c>
      <c r="K14042" s="1074" t="s">
        <v>16101</v>
      </c>
      <c r="L14042" s="1068">
        <v>23992.79</v>
      </c>
    </row>
    <row r="14043" spans="1:12" s="651" customFormat="1" ht="21.95" customHeight="1" x14ac:dyDescent="0.25">
      <c r="A14043" s="1399"/>
      <c r="B14043" s="1065" t="s">
        <v>10242</v>
      </c>
      <c r="C14043" s="903" t="s">
        <v>11135</v>
      </c>
      <c r="D14043" s="900" t="s">
        <v>264</v>
      </c>
      <c r="E14043" s="903" t="s">
        <v>228</v>
      </c>
      <c r="F14043" s="900" t="s">
        <v>2096</v>
      </c>
      <c r="G14043" s="900" t="s">
        <v>53</v>
      </c>
      <c r="H14043" s="900" t="s">
        <v>266</v>
      </c>
      <c r="I14043" s="900" t="s">
        <v>267</v>
      </c>
      <c r="J14043" s="1073" t="s">
        <v>12659</v>
      </c>
      <c r="K14043" s="1073" t="s">
        <v>12660</v>
      </c>
      <c r="L14043" s="1066">
        <v>61663.29</v>
      </c>
    </row>
    <row r="14044" spans="1:12" s="651" customFormat="1" ht="21.95" customHeight="1" x14ac:dyDescent="0.25">
      <c r="A14044" s="1399"/>
      <c r="B14044" s="1067" t="s">
        <v>10242</v>
      </c>
      <c r="C14044" s="702" t="s">
        <v>11136</v>
      </c>
      <c r="D14044" s="899" t="s">
        <v>264</v>
      </c>
      <c r="E14044" s="702" t="s">
        <v>228</v>
      </c>
      <c r="F14044" s="899" t="s">
        <v>2096</v>
      </c>
      <c r="G14044" s="899" t="s">
        <v>53</v>
      </c>
      <c r="H14044" s="899" t="s">
        <v>266</v>
      </c>
      <c r="I14044" s="899" t="s">
        <v>267</v>
      </c>
      <c r="J14044" s="1074" t="s">
        <v>12659</v>
      </c>
      <c r="K14044" s="1074" t="s">
        <v>12660</v>
      </c>
      <c r="L14044" s="1068">
        <v>61663.29</v>
      </c>
    </row>
    <row r="14045" spans="1:12" s="651" customFormat="1" ht="21.95" customHeight="1" x14ac:dyDescent="0.25">
      <c r="A14045" s="1399"/>
      <c r="B14045" s="1065" t="s">
        <v>10242</v>
      </c>
      <c r="C14045" s="903" t="s">
        <v>11136</v>
      </c>
      <c r="D14045" s="900" t="s">
        <v>264</v>
      </c>
      <c r="E14045" s="903" t="s">
        <v>228</v>
      </c>
      <c r="F14045" s="900" t="s">
        <v>2096</v>
      </c>
      <c r="G14045" s="900" t="s">
        <v>53</v>
      </c>
      <c r="H14045" s="900" t="s">
        <v>285</v>
      </c>
      <c r="I14045" s="900" t="s">
        <v>286</v>
      </c>
      <c r="J14045" s="1073" t="s">
        <v>13043</v>
      </c>
      <c r="K14045" s="1073" t="s">
        <v>13044</v>
      </c>
      <c r="L14045" s="1066">
        <v>76680.570000000007</v>
      </c>
    </row>
    <row r="14046" spans="1:12" s="651" customFormat="1" ht="21.95" customHeight="1" x14ac:dyDescent="0.25">
      <c r="A14046" s="1399"/>
      <c r="B14046" s="1067" t="s">
        <v>10242</v>
      </c>
      <c r="C14046" s="702" t="s">
        <v>11137</v>
      </c>
      <c r="D14046" s="899" t="s">
        <v>264</v>
      </c>
      <c r="E14046" s="702" t="s">
        <v>228</v>
      </c>
      <c r="F14046" s="899" t="s">
        <v>2096</v>
      </c>
      <c r="G14046" s="899" t="s">
        <v>53</v>
      </c>
      <c r="H14046" s="899" t="s">
        <v>266</v>
      </c>
      <c r="I14046" s="899" t="s">
        <v>267</v>
      </c>
      <c r="J14046" s="1074" t="s">
        <v>12659</v>
      </c>
      <c r="K14046" s="1074" t="s">
        <v>12660</v>
      </c>
      <c r="L14046" s="1068">
        <v>61663.29</v>
      </c>
    </row>
    <row r="14047" spans="1:12" s="651" customFormat="1" ht="21.95" customHeight="1" x14ac:dyDescent="0.25">
      <c r="A14047" s="1399"/>
      <c r="B14047" s="1065" t="s">
        <v>10242</v>
      </c>
      <c r="C14047" s="903" t="s">
        <v>11138</v>
      </c>
      <c r="D14047" s="900" t="s">
        <v>264</v>
      </c>
      <c r="E14047" s="903" t="s">
        <v>228</v>
      </c>
      <c r="F14047" s="900" t="s">
        <v>2096</v>
      </c>
      <c r="G14047" s="900" t="s">
        <v>53</v>
      </c>
      <c r="H14047" s="900" t="s">
        <v>266</v>
      </c>
      <c r="I14047" s="900" t="s">
        <v>267</v>
      </c>
      <c r="J14047" s="1073" t="s">
        <v>12659</v>
      </c>
      <c r="K14047" s="1073" t="s">
        <v>12660</v>
      </c>
      <c r="L14047" s="1066">
        <v>61663.29</v>
      </c>
    </row>
    <row r="14048" spans="1:12" s="651" customFormat="1" ht="21.95" customHeight="1" x14ac:dyDescent="0.25">
      <c r="A14048" s="1399"/>
      <c r="B14048" s="1067" t="s">
        <v>10242</v>
      </c>
      <c r="C14048" s="702" t="s">
        <v>11139</v>
      </c>
      <c r="D14048" s="899" t="s">
        <v>215</v>
      </c>
      <c r="E14048" s="702" t="s">
        <v>2123</v>
      </c>
      <c r="F14048" s="899" t="s">
        <v>2096</v>
      </c>
      <c r="G14048" s="899" t="s">
        <v>53</v>
      </c>
      <c r="H14048" s="899" t="s">
        <v>201</v>
      </c>
      <c r="I14048" s="899" t="s">
        <v>267</v>
      </c>
      <c r="J14048" s="1074" t="s">
        <v>12659</v>
      </c>
      <c r="K14048" s="1074" t="s">
        <v>12660</v>
      </c>
      <c r="L14048" s="1068">
        <v>213978.74</v>
      </c>
    </row>
    <row r="14049" spans="1:12" s="651" customFormat="1" ht="21.95" customHeight="1" x14ac:dyDescent="0.25">
      <c r="A14049" s="1399"/>
      <c r="B14049" s="1065" t="s">
        <v>10242</v>
      </c>
      <c r="C14049" s="903" t="s">
        <v>11139</v>
      </c>
      <c r="D14049" s="900" t="s">
        <v>215</v>
      </c>
      <c r="E14049" s="903" t="s">
        <v>2123</v>
      </c>
      <c r="F14049" s="900" t="s">
        <v>2096</v>
      </c>
      <c r="G14049" s="900" t="s">
        <v>53</v>
      </c>
      <c r="H14049" s="900" t="s">
        <v>218</v>
      </c>
      <c r="I14049" s="900" t="s">
        <v>286</v>
      </c>
      <c r="J14049" s="1073" t="s">
        <v>16100</v>
      </c>
      <c r="K14049" s="1073" t="s">
        <v>16101</v>
      </c>
      <c r="L14049" s="1066">
        <v>19672.97</v>
      </c>
    </row>
    <row r="14050" spans="1:12" s="651" customFormat="1" ht="21.95" customHeight="1" x14ac:dyDescent="0.25">
      <c r="A14050" s="1399"/>
      <c r="B14050" s="1067" t="s">
        <v>10242</v>
      </c>
      <c r="C14050" s="702" t="s">
        <v>11139</v>
      </c>
      <c r="D14050" s="899" t="s">
        <v>215</v>
      </c>
      <c r="E14050" s="702" t="s">
        <v>2123</v>
      </c>
      <c r="F14050" s="899" t="s">
        <v>2096</v>
      </c>
      <c r="G14050" s="899" t="s">
        <v>53</v>
      </c>
      <c r="H14050" s="899" t="s">
        <v>273</v>
      </c>
      <c r="I14050" s="899" t="s">
        <v>274</v>
      </c>
      <c r="J14050" s="1074" t="s">
        <v>16120</v>
      </c>
      <c r="K14050" s="1074" t="s">
        <v>13498</v>
      </c>
      <c r="L14050" s="1068">
        <v>25772.85</v>
      </c>
    </row>
    <row r="14051" spans="1:12" s="651" customFormat="1" ht="21.95" customHeight="1" x14ac:dyDescent="0.25">
      <c r="A14051" s="1399"/>
      <c r="B14051" s="1065" t="s">
        <v>10242</v>
      </c>
      <c r="C14051" s="903" t="s">
        <v>11140</v>
      </c>
      <c r="D14051" s="900" t="s">
        <v>215</v>
      </c>
      <c r="E14051" s="903" t="s">
        <v>2124</v>
      </c>
      <c r="F14051" s="900" t="s">
        <v>2096</v>
      </c>
      <c r="G14051" s="900" t="s">
        <v>53</v>
      </c>
      <c r="H14051" s="900" t="s">
        <v>218</v>
      </c>
      <c r="I14051" s="900" t="s">
        <v>286</v>
      </c>
      <c r="J14051" s="1073" t="s">
        <v>16100</v>
      </c>
      <c r="K14051" s="1073" t="s">
        <v>16101</v>
      </c>
      <c r="L14051" s="1066">
        <v>19672.97</v>
      </c>
    </row>
    <row r="14052" spans="1:12" s="651" customFormat="1" ht="21.95" customHeight="1" x14ac:dyDescent="0.25">
      <c r="A14052" s="1399"/>
      <c r="B14052" s="1067" t="s">
        <v>10242</v>
      </c>
      <c r="C14052" s="702" t="s">
        <v>11140</v>
      </c>
      <c r="D14052" s="899" t="s">
        <v>215</v>
      </c>
      <c r="E14052" s="702" t="s">
        <v>2124</v>
      </c>
      <c r="F14052" s="899" t="s">
        <v>2096</v>
      </c>
      <c r="G14052" s="899" t="s">
        <v>53</v>
      </c>
      <c r="H14052" s="899" t="s">
        <v>201</v>
      </c>
      <c r="I14052" s="899" t="s">
        <v>267</v>
      </c>
      <c r="J14052" s="1074" t="s">
        <v>12659</v>
      </c>
      <c r="K14052" s="1074" t="s">
        <v>12660</v>
      </c>
      <c r="L14052" s="1068">
        <v>213978.74</v>
      </c>
    </row>
    <row r="14053" spans="1:12" s="651" customFormat="1" ht="21.95" customHeight="1" x14ac:dyDescent="0.25">
      <c r="A14053" s="1399"/>
      <c r="B14053" s="1065" t="s">
        <v>10242</v>
      </c>
      <c r="C14053" s="903" t="s">
        <v>11141</v>
      </c>
      <c r="D14053" s="900" t="s">
        <v>264</v>
      </c>
      <c r="E14053" s="903" t="s">
        <v>228</v>
      </c>
      <c r="F14053" s="900" t="s">
        <v>2096</v>
      </c>
      <c r="G14053" s="900" t="s">
        <v>53</v>
      </c>
      <c r="H14053" s="900" t="s">
        <v>266</v>
      </c>
      <c r="I14053" s="900" t="s">
        <v>267</v>
      </c>
      <c r="J14053" s="1073" t="s">
        <v>12659</v>
      </c>
      <c r="K14053" s="1073" t="s">
        <v>12660</v>
      </c>
      <c r="L14053" s="1066">
        <v>112326.58</v>
      </c>
    </row>
    <row r="14054" spans="1:12" s="651" customFormat="1" ht="21.95" customHeight="1" x14ac:dyDescent="0.25">
      <c r="A14054" s="1399"/>
      <c r="B14054" s="1067" t="s">
        <v>10242</v>
      </c>
      <c r="C14054" s="702" t="s">
        <v>11142</v>
      </c>
      <c r="D14054" s="899" t="s">
        <v>264</v>
      </c>
      <c r="E14054" s="702" t="s">
        <v>228</v>
      </c>
      <c r="F14054" s="899" t="s">
        <v>2096</v>
      </c>
      <c r="G14054" s="899" t="s">
        <v>53</v>
      </c>
      <c r="H14054" s="899" t="s">
        <v>266</v>
      </c>
      <c r="I14054" s="899" t="s">
        <v>267</v>
      </c>
      <c r="J14054" s="1074" t="s">
        <v>12659</v>
      </c>
      <c r="K14054" s="1074" t="s">
        <v>12660</v>
      </c>
      <c r="L14054" s="1068">
        <v>112326.58</v>
      </c>
    </row>
    <row r="14055" spans="1:12" s="651" customFormat="1" ht="21.95" customHeight="1" x14ac:dyDescent="0.25">
      <c r="A14055" s="1399"/>
      <c r="B14055" s="1065" t="s">
        <v>10242</v>
      </c>
      <c r="C14055" s="903" t="s">
        <v>11142</v>
      </c>
      <c r="D14055" s="900" t="s">
        <v>264</v>
      </c>
      <c r="E14055" s="903" t="s">
        <v>228</v>
      </c>
      <c r="F14055" s="900" t="s">
        <v>2096</v>
      </c>
      <c r="G14055" s="900" t="s">
        <v>53</v>
      </c>
      <c r="H14055" s="900" t="s">
        <v>273</v>
      </c>
      <c r="I14055" s="900" t="s">
        <v>275</v>
      </c>
      <c r="J14055" s="1073" t="s">
        <v>16121</v>
      </c>
      <c r="K14055" s="1073" t="s">
        <v>16122</v>
      </c>
      <c r="L14055" s="1066">
        <v>3525.38</v>
      </c>
    </row>
    <row r="14056" spans="1:12" s="651" customFormat="1" ht="21.95" customHeight="1" x14ac:dyDescent="0.25">
      <c r="A14056" s="1399"/>
      <c r="B14056" s="1067" t="s">
        <v>10242</v>
      </c>
      <c r="C14056" s="702" t="s">
        <v>11143</v>
      </c>
      <c r="D14056" s="899" t="s">
        <v>264</v>
      </c>
      <c r="E14056" s="702" t="s">
        <v>228</v>
      </c>
      <c r="F14056" s="899" t="s">
        <v>2096</v>
      </c>
      <c r="G14056" s="899" t="s">
        <v>53</v>
      </c>
      <c r="H14056" s="899" t="s">
        <v>285</v>
      </c>
      <c r="I14056" s="899" t="s">
        <v>2144</v>
      </c>
      <c r="J14056" s="1074" t="s">
        <v>16123</v>
      </c>
      <c r="K14056" s="1074" t="s">
        <v>16124</v>
      </c>
      <c r="L14056" s="1068">
        <v>202778.86</v>
      </c>
    </row>
    <row r="14057" spans="1:12" s="651" customFormat="1" ht="21.95" customHeight="1" x14ac:dyDescent="0.25">
      <c r="A14057" s="1399"/>
      <c r="B14057" s="1065" t="s">
        <v>10242</v>
      </c>
      <c r="C14057" s="903" t="s">
        <v>11143</v>
      </c>
      <c r="D14057" s="900" t="s">
        <v>264</v>
      </c>
      <c r="E14057" s="903" t="s">
        <v>228</v>
      </c>
      <c r="F14057" s="900" t="s">
        <v>2096</v>
      </c>
      <c r="G14057" s="900" t="s">
        <v>53</v>
      </c>
      <c r="H14057" s="900" t="s">
        <v>266</v>
      </c>
      <c r="I14057" s="900" t="s">
        <v>267</v>
      </c>
      <c r="J14057" s="1073" t="s">
        <v>12659</v>
      </c>
      <c r="K14057" s="1073" t="s">
        <v>12660</v>
      </c>
      <c r="L14057" s="1066">
        <v>112326.58</v>
      </c>
    </row>
    <row r="14058" spans="1:12" s="651" customFormat="1" ht="21.95" customHeight="1" x14ac:dyDescent="0.25">
      <c r="A14058" s="1399"/>
      <c r="B14058" s="1067" t="s">
        <v>10242</v>
      </c>
      <c r="C14058" s="702" t="s">
        <v>11144</v>
      </c>
      <c r="D14058" s="899" t="s">
        <v>264</v>
      </c>
      <c r="E14058" s="702" t="s">
        <v>228</v>
      </c>
      <c r="F14058" s="899" t="s">
        <v>2096</v>
      </c>
      <c r="G14058" s="899" t="s">
        <v>53</v>
      </c>
      <c r="H14058" s="899" t="s">
        <v>266</v>
      </c>
      <c r="I14058" s="899" t="s">
        <v>267</v>
      </c>
      <c r="J14058" s="1074" t="s">
        <v>12659</v>
      </c>
      <c r="K14058" s="1074" t="s">
        <v>12660</v>
      </c>
      <c r="L14058" s="1068">
        <v>112326.58</v>
      </c>
    </row>
    <row r="14059" spans="1:12" s="651" customFormat="1" ht="21.95" customHeight="1" x14ac:dyDescent="0.25">
      <c r="A14059" s="1399"/>
      <c r="B14059" s="1065" t="s">
        <v>10242</v>
      </c>
      <c r="C14059" s="903" t="s">
        <v>11144</v>
      </c>
      <c r="D14059" s="900" t="s">
        <v>264</v>
      </c>
      <c r="E14059" s="903" t="s">
        <v>228</v>
      </c>
      <c r="F14059" s="900" t="s">
        <v>2096</v>
      </c>
      <c r="G14059" s="900" t="s">
        <v>53</v>
      </c>
      <c r="H14059" s="900" t="s">
        <v>273</v>
      </c>
      <c r="I14059" s="900" t="s">
        <v>274</v>
      </c>
      <c r="J14059" s="1073" t="s">
        <v>16125</v>
      </c>
      <c r="K14059" s="1073" t="s">
        <v>13888</v>
      </c>
      <c r="L14059" s="1066">
        <v>39882.26</v>
      </c>
    </row>
    <row r="14060" spans="1:12" s="651" customFormat="1" ht="21.95" customHeight="1" x14ac:dyDescent="0.25">
      <c r="A14060" s="1399"/>
      <c r="B14060" s="1067" t="s">
        <v>10242</v>
      </c>
      <c r="C14060" s="702" t="s">
        <v>11144</v>
      </c>
      <c r="D14060" s="899" t="s">
        <v>264</v>
      </c>
      <c r="E14060" s="702" t="s">
        <v>228</v>
      </c>
      <c r="F14060" s="899" t="s">
        <v>2096</v>
      </c>
      <c r="G14060" s="899" t="s">
        <v>53</v>
      </c>
      <c r="H14060" s="899" t="s">
        <v>273</v>
      </c>
      <c r="I14060" s="899" t="s">
        <v>274</v>
      </c>
      <c r="J14060" s="1074" t="s">
        <v>14693</v>
      </c>
      <c r="K14060" s="1074" t="s">
        <v>15555</v>
      </c>
      <c r="L14060" s="1068">
        <v>28962.29</v>
      </c>
    </row>
    <row r="14061" spans="1:12" s="651" customFormat="1" ht="21.95" customHeight="1" x14ac:dyDescent="0.25">
      <c r="A14061" s="1399"/>
      <c r="B14061" s="1065" t="s">
        <v>10242</v>
      </c>
      <c r="C14061" s="903" t="s">
        <v>11144</v>
      </c>
      <c r="D14061" s="900" t="s">
        <v>264</v>
      </c>
      <c r="E14061" s="903" t="s">
        <v>228</v>
      </c>
      <c r="F14061" s="900" t="s">
        <v>2096</v>
      </c>
      <c r="G14061" s="900" t="s">
        <v>53</v>
      </c>
      <c r="H14061" s="900" t="s">
        <v>273</v>
      </c>
      <c r="I14061" s="900" t="s">
        <v>275</v>
      </c>
      <c r="J14061" s="1073" t="s">
        <v>16126</v>
      </c>
      <c r="K14061" s="1073" t="s">
        <v>16127</v>
      </c>
      <c r="L14061" s="1066">
        <v>3532.66</v>
      </c>
    </row>
    <row r="14062" spans="1:12" s="651" customFormat="1" ht="21.95" customHeight="1" x14ac:dyDescent="0.25">
      <c r="A14062" s="1399"/>
      <c r="B14062" s="1067" t="s">
        <v>10242</v>
      </c>
      <c r="C14062" s="702" t="s">
        <v>11144</v>
      </c>
      <c r="D14062" s="899" t="s">
        <v>264</v>
      </c>
      <c r="E14062" s="702" t="s">
        <v>228</v>
      </c>
      <c r="F14062" s="899" t="s">
        <v>2096</v>
      </c>
      <c r="G14062" s="899" t="s">
        <v>53</v>
      </c>
      <c r="H14062" s="899" t="s">
        <v>273</v>
      </c>
      <c r="I14062" s="899" t="s">
        <v>275</v>
      </c>
      <c r="J14062" s="1074" t="s">
        <v>16126</v>
      </c>
      <c r="K14062" s="1074" t="s">
        <v>16127</v>
      </c>
      <c r="L14062" s="1068">
        <v>3532.66</v>
      </c>
    </row>
    <row r="14063" spans="1:12" s="651" customFormat="1" ht="21.95" customHeight="1" x14ac:dyDescent="0.25">
      <c r="A14063" s="1399"/>
      <c r="B14063" s="1065" t="s">
        <v>10242</v>
      </c>
      <c r="C14063" s="903" t="s">
        <v>11144</v>
      </c>
      <c r="D14063" s="900" t="s">
        <v>264</v>
      </c>
      <c r="E14063" s="903" t="s">
        <v>228</v>
      </c>
      <c r="F14063" s="900" t="s">
        <v>2096</v>
      </c>
      <c r="G14063" s="900" t="s">
        <v>53</v>
      </c>
      <c r="H14063" s="900" t="s">
        <v>273</v>
      </c>
      <c r="I14063" s="900" t="s">
        <v>275</v>
      </c>
      <c r="J14063" s="1073" t="s">
        <v>16126</v>
      </c>
      <c r="K14063" s="1073" t="s">
        <v>16127</v>
      </c>
      <c r="L14063" s="1066">
        <v>3532.66</v>
      </c>
    </row>
    <row r="14064" spans="1:12" s="651" customFormat="1" ht="21.95" customHeight="1" x14ac:dyDescent="0.25">
      <c r="A14064" s="1399"/>
      <c r="B14064" s="1067" t="s">
        <v>10242</v>
      </c>
      <c r="C14064" s="702" t="s">
        <v>11145</v>
      </c>
      <c r="D14064" s="899" t="s">
        <v>264</v>
      </c>
      <c r="E14064" s="702" t="s">
        <v>228</v>
      </c>
      <c r="F14064" s="899" t="s">
        <v>2096</v>
      </c>
      <c r="G14064" s="899" t="s">
        <v>53</v>
      </c>
      <c r="H14064" s="899" t="s">
        <v>273</v>
      </c>
      <c r="I14064" s="899" t="s">
        <v>275</v>
      </c>
      <c r="J14064" s="1074" t="s">
        <v>12895</v>
      </c>
      <c r="K14064" s="1074" t="s">
        <v>16128</v>
      </c>
      <c r="L14064" s="1068">
        <v>3523.8</v>
      </c>
    </row>
    <row r="14065" spans="1:12" s="651" customFormat="1" ht="21.95" customHeight="1" x14ac:dyDescent="0.25">
      <c r="A14065" s="1399"/>
      <c r="B14065" s="1065" t="s">
        <v>10242</v>
      </c>
      <c r="C14065" s="903" t="s">
        <v>11145</v>
      </c>
      <c r="D14065" s="900" t="s">
        <v>264</v>
      </c>
      <c r="E14065" s="903" t="s">
        <v>228</v>
      </c>
      <c r="F14065" s="900" t="s">
        <v>2096</v>
      </c>
      <c r="G14065" s="900" t="s">
        <v>53</v>
      </c>
      <c r="H14065" s="900" t="s">
        <v>273</v>
      </c>
      <c r="I14065" s="900" t="s">
        <v>275</v>
      </c>
      <c r="J14065" s="1073" t="s">
        <v>12895</v>
      </c>
      <c r="K14065" s="1073" t="s">
        <v>16128</v>
      </c>
      <c r="L14065" s="1066">
        <v>3523.8</v>
      </c>
    </row>
    <row r="14066" spans="1:12" s="651" customFormat="1" ht="21.95" customHeight="1" x14ac:dyDescent="0.25">
      <c r="A14066" s="1399"/>
      <c r="B14066" s="1067" t="s">
        <v>10242</v>
      </c>
      <c r="C14066" s="702" t="s">
        <v>11145</v>
      </c>
      <c r="D14066" s="899" t="s">
        <v>264</v>
      </c>
      <c r="E14066" s="702" t="s">
        <v>228</v>
      </c>
      <c r="F14066" s="899" t="s">
        <v>2096</v>
      </c>
      <c r="G14066" s="899" t="s">
        <v>53</v>
      </c>
      <c r="H14066" s="899" t="s">
        <v>273</v>
      </c>
      <c r="I14066" s="899" t="s">
        <v>275</v>
      </c>
      <c r="J14066" s="1074" t="s">
        <v>12895</v>
      </c>
      <c r="K14066" s="1074" t="s">
        <v>16128</v>
      </c>
      <c r="L14066" s="1068">
        <v>3523.8</v>
      </c>
    </row>
    <row r="14067" spans="1:12" s="651" customFormat="1" ht="21.95" customHeight="1" x14ac:dyDescent="0.25">
      <c r="A14067" s="1399"/>
      <c r="B14067" s="1065" t="s">
        <v>10242</v>
      </c>
      <c r="C14067" s="903" t="s">
        <v>11145</v>
      </c>
      <c r="D14067" s="900" t="s">
        <v>264</v>
      </c>
      <c r="E14067" s="903" t="s">
        <v>228</v>
      </c>
      <c r="F14067" s="900" t="s">
        <v>2096</v>
      </c>
      <c r="G14067" s="900" t="s">
        <v>53</v>
      </c>
      <c r="H14067" s="900" t="s">
        <v>273</v>
      </c>
      <c r="I14067" s="900" t="s">
        <v>274</v>
      </c>
      <c r="J14067" s="1073" t="s">
        <v>16129</v>
      </c>
      <c r="K14067" s="1073" t="s">
        <v>16130</v>
      </c>
      <c r="L14067" s="1066">
        <v>39992.68</v>
      </c>
    </row>
    <row r="14068" spans="1:12" s="651" customFormat="1" ht="21.95" customHeight="1" x14ac:dyDescent="0.25">
      <c r="A14068" s="1399"/>
      <c r="B14068" s="1067" t="s">
        <v>10242</v>
      </c>
      <c r="C14068" s="702" t="s">
        <v>11145</v>
      </c>
      <c r="D14068" s="899" t="s">
        <v>264</v>
      </c>
      <c r="E14068" s="702" t="s">
        <v>228</v>
      </c>
      <c r="F14068" s="899" t="s">
        <v>2096</v>
      </c>
      <c r="G14068" s="899" t="s">
        <v>53</v>
      </c>
      <c r="H14068" s="899" t="s">
        <v>273</v>
      </c>
      <c r="I14068" s="899" t="s">
        <v>274</v>
      </c>
      <c r="J14068" s="1074" t="s">
        <v>16011</v>
      </c>
      <c r="K14068" s="1074" t="s">
        <v>16131</v>
      </c>
      <c r="L14068" s="1068">
        <v>29302.51</v>
      </c>
    </row>
    <row r="14069" spans="1:12" s="651" customFormat="1" ht="21.95" customHeight="1" x14ac:dyDescent="0.25">
      <c r="A14069" s="1399"/>
      <c r="B14069" s="1065" t="s">
        <v>10242</v>
      </c>
      <c r="C14069" s="903" t="s">
        <v>11145</v>
      </c>
      <c r="D14069" s="900" t="s">
        <v>264</v>
      </c>
      <c r="E14069" s="903" t="s">
        <v>228</v>
      </c>
      <c r="F14069" s="900" t="s">
        <v>2096</v>
      </c>
      <c r="G14069" s="900" t="s">
        <v>53</v>
      </c>
      <c r="H14069" s="900" t="s">
        <v>285</v>
      </c>
      <c r="I14069" s="900" t="s">
        <v>2144</v>
      </c>
      <c r="J14069" s="1073" t="s">
        <v>16132</v>
      </c>
      <c r="K14069" s="1073" t="s">
        <v>16133</v>
      </c>
      <c r="L14069" s="1066">
        <v>178950.71</v>
      </c>
    </row>
    <row r="14070" spans="1:12" s="651" customFormat="1" ht="21.95" customHeight="1" x14ac:dyDescent="0.25">
      <c r="A14070" s="1399"/>
      <c r="B14070" s="1067" t="s">
        <v>10242</v>
      </c>
      <c r="C14070" s="702" t="s">
        <v>11145</v>
      </c>
      <c r="D14070" s="899" t="s">
        <v>264</v>
      </c>
      <c r="E14070" s="702" t="s">
        <v>228</v>
      </c>
      <c r="F14070" s="899" t="s">
        <v>2096</v>
      </c>
      <c r="G14070" s="899" t="s">
        <v>53</v>
      </c>
      <c r="H14070" s="899" t="s">
        <v>266</v>
      </c>
      <c r="I14070" s="899" t="s">
        <v>267</v>
      </c>
      <c r="J14070" s="1074" t="s">
        <v>12659</v>
      </c>
      <c r="K14070" s="1074" t="s">
        <v>12660</v>
      </c>
      <c r="L14070" s="1068">
        <v>112326.58</v>
      </c>
    </row>
    <row r="14071" spans="1:12" s="651" customFormat="1" ht="21.95" customHeight="1" x14ac:dyDescent="0.25">
      <c r="A14071" s="1399"/>
      <c r="B14071" s="1065" t="s">
        <v>10242</v>
      </c>
      <c r="C14071" s="903" t="s">
        <v>11146</v>
      </c>
      <c r="D14071" s="900" t="s">
        <v>264</v>
      </c>
      <c r="E14071" s="903" t="s">
        <v>228</v>
      </c>
      <c r="F14071" s="900" t="s">
        <v>2096</v>
      </c>
      <c r="G14071" s="900" t="s">
        <v>53</v>
      </c>
      <c r="H14071" s="900" t="s">
        <v>266</v>
      </c>
      <c r="I14071" s="900" t="s">
        <v>267</v>
      </c>
      <c r="J14071" s="1073" t="s">
        <v>12659</v>
      </c>
      <c r="K14071" s="1073" t="s">
        <v>12660</v>
      </c>
      <c r="L14071" s="1066">
        <v>112326.58</v>
      </c>
    </row>
    <row r="14072" spans="1:12" s="651" customFormat="1" ht="21.95" customHeight="1" x14ac:dyDescent="0.25">
      <c r="A14072" s="1399"/>
      <c r="B14072" s="1067" t="s">
        <v>10242</v>
      </c>
      <c r="C14072" s="702" t="s">
        <v>11146</v>
      </c>
      <c r="D14072" s="899" t="s">
        <v>264</v>
      </c>
      <c r="E14072" s="702" t="s">
        <v>228</v>
      </c>
      <c r="F14072" s="899" t="s">
        <v>2096</v>
      </c>
      <c r="G14072" s="899" t="s">
        <v>53</v>
      </c>
      <c r="H14072" s="899" t="s">
        <v>273</v>
      </c>
      <c r="I14072" s="899" t="s">
        <v>275</v>
      </c>
      <c r="J14072" s="1074" t="s">
        <v>15874</v>
      </c>
      <c r="K14072" s="1074" t="s">
        <v>16134</v>
      </c>
      <c r="L14072" s="1068">
        <v>3534.08</v>
      </c>
    </row>
    <row r="14073" spans="1:12" s="651" customFormat="1" ht="21.95" customHeight="1" x14ac:dyDescent="0.25">
      <c r="A14073" s="1399"/>
      <c r="B14073" s="1065" t="s">
        <v>10242</v>
      </c>
      <c r="C14073" s="903" t="s">
        <v>11146</v>
      </c>
      <c r="D14073" s="900" t="s">
        <v>264</v>
      </c>
      <c r="E14073" s="903" t="s">
        <v>228</v>
      </c>
      <c r="F14073" s="900" t="s">
        <v>2096</v>
      </c>
      <c r="G14073" s="900" t="s">
        <v>53</v>
      </c>
      <c r="H14073" s="900" t="s">
        <v>273</v>
      </c>
      <c r="I14073" s="900" t="s">
        <v>275</v>
      </c>
      <c r="J14073" s="1073" t="s">
        <v>15874</v>
      </c>
      <c r="K14073" s="1073" t="s">
        <v>16134</v>
      </c>
      <c r="L14073" s="1066">
        <v>3534.08</v>
      </c>
    </row>
    <row r="14074" spans="1:12" s="651" customFormat="1" ht="21.95" customHeight="1" x14ac:dyDescent="0.25">
      <c r="A14074" s="1399"/>
      <c r="B14074" s="1067" t="s">
        <v>10242</v>
      </c>
      <c r="C14074" s="702" t="s">
        <v>11147</v>
      </c>
      <c r="D14074" s="899" t="s">
        <v>264</v>
      </c>
      <c r="E14074" s="702" t="s">
        <v>228</v>
      </c>
      <c r="F14074" s="899" t="s">
        <v>2096</v>
      </c>
      <c r="G14074" s="899" t="s">
        <v>53</v>
      </c>
      <c r="H14074" s="899" t="s">
        <v>273</v>
      </c>
      <c r="I14074" s="899" t="s">
        <v>275</v>
      </c>
      <c r="J14074" s="1074" t="s">
        <v>16135</v>
      </c>
      <c r="K14074" s="1074" t="s">
        <v>16136</v>
      </c>
      <c r="L14074" s="1068">
        <v>3556.44</v>
      </c>
    </row>
    <row r="14075" spans="1:12" s="651" customFormat="1" ht="21.95" customHeight="1" x14ac:dyDescent="0.25">
      <c r="A14075" s="1399"/>
      <c r="B14075" s="1065" t="s">
        <v>10242</v>
      </c>
      <c r="C14075" s="903" t="s">
        <v>11147</v>
      </c>
      <c r="D14075" s="900" t="s">
        <v>264</v>
      </c>
      <c r="E14075" s="903" t="s">
        <v>228</v>
      </c>
      <c r="F14075" s="900" t="s">
        <v>2096</v>
      </c>
      <c r="G14075" s="900" t="s">
        <v>53</v>
      </c>
      <c r="H14075" s="900" t="s">
        <v>273</v>
      </c>
      <c r="I14075" s="900" t="s">
        <v>275</v>
      </c>
      <c r="J14075" s="1073" t="s">
        <v>16135</v>
      </c>
      <c r="K14075" s="1073" t="s">
        <v>16136</v>
      </c>
      <c r="L14075" s="1066">
        <v>3556.44</v>
      </c>
    </row>
    <row r="14076" spans="1:12" s="651" customFormat="1" ht="21.95" customHeight="1" x14ac:dyDescent="0.25">
      <c r="A14076" s="1399"/>
      <c r="B14076" s="1067" t="s">
        <v>10242</v>
      </c>
      <c r="C14076" s="702" t="s">
        <v>11147</v>
      </c>
      <c r="D14076" s="899" t="s">
        <v>264</v>
      </c>
      <c r="E14076" s="702" t="s">
        <v>228</v>
      </c>
      <c r="F14076" s="899" t="s">
        <v>2096</v>
      </c>
      <c r="G14076" s="899" t="s">
        <v>53</v>
      </c>
      <c r="H14076" s="899" t="s">
        <v>273</v>
      </c>
      <c r="I14076" s="899" t="s">
        <v>275</v>
      </c>
      <c r="J14076" s="1074" t="s">
        <v>16135</v>
      </c>
      <c r="K14076" s="1074" t="s">
        <v>16136</v>
      </c>
      <c r="L14076" s="1068">
        <v>3556.44</v>
      </c>
    </row>
    <row r="14077" spans="1:12" s="651" customFormat="1" ht="21.95" customHeight="1" x14ac:dyDescent="0.25">
      <c r="A14077" s="1399"/>
      <c r="B14077" s="1065" t="s">
        <v>10242</v>
      </c>
      <c r="C14077" s="903" t="s">
        <v>11147</v>
      </c>
      <c r="D14077" s="900" t="s">
        <v>264</v>
      </c>
      <c r="E14077" s="903" t="s">
        <v>228</v>
      </c>
      <c r="F14077" s="900" t="s">
        <v>2096</v>
      </c>
      <c r="G14077" s="900" t="s">
        <v>53</v>
      </c>
      <c r="H14077" s="900" t="s">
        <v>266</v>
      </c>
      <c r="I14077" s="900" t="s">
        <v>267</v>
      </c>
      <c r="J14077" s="1073" t="s">
        <v>12659</v>
      </c>
      <c r="K14077" s="1073" t="s">
        <v>12660</v>
      </c>
      <c r="L14077" s="1066">
        <v>112326.58</v>
      </c>
    </row>
    <row r="14078" spans="1:12" s="651" customFormat="1" ht="21.95" customHeight="1" x14ac:dyDescent="0.25">
      <c r="A14078" s="1399"/>
      <c r="B14078" s="1067" t="s">
        <v>10242</v>
      </c>
      <c r="C14078" s="702" t="s">
        <v>11148</v>
      </c>
      <c r="D14078" s="899" t="s">
        <v>264</v>
      </c>
      <c r="E14078" s="702" t="s">
        <v>228</v>
      </c>
      <c r="F14078" s="899" t="s">
        <v>2096</v>
      </c>
      <c r="G14078" s="899" t="s">
        <v>53</v>
      </c>
      <c r="H14078" s="899" t="s">
        <v>266</v>
      </c>
      <c r="I14078" s="899" t="s">
        <v>267</v>
      </c>
      <c r="J14078" s="1074" t="s">
        <v>12659</v>
      </c>
      <c r="K14078" s="1074" t="s">
        <v>12660</v>
      </c>
      <c r="L14078" s="1068">
        <v>112326.58</v>
      </c>
    </row>
    <row r="14079" spans="1:12" s="651" customFormat="1" ht="21.95" customHeight="1" x14ac:dyDescent="0.25">
      <c r="A14079" s="1399"/>
      <c r="B14079" s="1065" t="s">
        <v>10242</v>
      </c>
      <c r="C14079" s="903" t="s">
        <v>11148</v>
      </c>
      <c r="D14079" s="900" t="s">
        <v>264</v>
      </c>
      <c r="E14079" s="903" t="s">
        <v>228</v>
      </c>
      <c r="F14079" s="900" t="s">
        <v>2096</v>
      </c>
      <c r="G14079" s="900" t="s">
        <v>53</v>
      </c>
      <c r="H14079" s="900" t="s">
        <v>285</v>
      </c>
      <c r="I14079" s="900" t="s">
        <v>428</v>
      </c>
      <c r="J14079" s="1073" t="s">
        <v>13043</v>
      </c>
      <c r="K14079" s="1073" t="s">
        <v>16137</v>
      </c>
      <c r="L14079" s="1066">
        <v>103380.02</v>
      </c>
    </row>
    <row r="14080" spans="1:12" s="651" customFormat="1" ht="21.95" customHeight="1" x14ac:dyDescent="0.25">
      <c r="A14080" s="1399"/>
      <c r="B14080" s="1067" t="s">
        <v>10242</v>
      </c>
      <c r="C14080" s="702" t="s">
        <v>11149</v>
      </c>
      <c r="D14080" s="899" t="s">
        <v>264</v>
      </c>
      <c r="E14080" s="702" t="s">
        <v>228</v>
      </c>
      <c r="F14080" s="899" t="s">
        <v>2096</v>
      </c>
      <c r="G14080" s="899" t="s">
        <v>53</v>
      </c>
      <c r="H14080" s="899" t="s">
        <v>285</v>
      </c>
      <c r="I14080" s="899" t="s">
        <v>297</v>
      </c>
      <c r="J14080" s="1074" t="s">
        <v>13043</v>
      </c>
      <c r="K14080" s="1074" t="s">
        <v>13044</v>
      </c>
      <c r="L14080" s="1068">
        <v>251222.84</v>
      </c>
    </row>
    <row r="14081" spans="1:12" s="651" customFormat="1" ht="21.95" customHeight="1" x14ac:dyDescent="0.25">
      <c r="A14081" s="1399"/>
      <c r="B14081" s="1065" t="s">
        <v>10242</v>
      </c>
      <c r="C14081" s="903" t="s">
        <v>11149</v>
      </c>
      <c r="D14081" s="900" t="s">
        <v>264</v>
      </c>
      <c r="E14081" s="903" t="s">
        <v>228</v>
      </c>
      <c r="F14081" s="900" t="s">
        <v>2096</v>
      </c>
      <c r="G14081" s="900" t="s">
        <v>53</v>
      </c>
      <c r="H14081" s="900" t="s">
        <v>285</v>
      </c>
      <c r="I14081" s="900" t="s">
        <v>297</v>
      </c>
      <c r="J14081" s="1073" t="s">
        <v>13043</v>
      </c>
      <c r="K14081" s="1073" t="s">
        <v>16138</v>
      </c>
      <c r="L14081" s="1066">
        <v>16380.2</v>
      </c>
    </row>
    <row r="14082" spans="1:12" s="651" customFormat="1" ht="21.95" customHeight="1" x14ac:dyDescent="0.25">
      <c r="A14082" s="1399"/>
      <c r="B14082" s="1067" t="s">
        <v>10242</v>
      </c>
      <c r="C14082" s="702" t="s">
        <v>11149</v>
      </c>
      <c r="D14082" s="899" t="s">
        <v>264</v>
      </c>
      <c r="E14082" s="702" t="s">
        <v>228</v>
      </c>
      <c r="F14082" s="899" t="s">
        <v>2096</v>
      </c>
      <c r="G14082" s="899" t="s">
        <v>53</v>
      </c>
      <c r="H14082" s="899" t="s">
        <v>273</v>
      </c>
      <c r="I14082" s="899" t="s">
        <v>275</v>
      </c>
      <c r="J14082" s="1074" t="s">
        <v>13079</v>
      </c>
      <c r="K14082" s="1074" t="s">
        <v>16139</v>
      </c>
      <c r="L14082" s="1068">
        <v>8419.8799999999992</v>
      </c>
    </row>
    <row r="14083" spans="1:12" s="651" customFormat="1" ht="21.95" customHeight="1" x14ac:dyDescent="0.25">
      <c r="A14083" s="1399"/>
      <c r="B14083" s="1065" t="s">
        <v>10242</v>
      </c>
      <c r="C14083" s="903" t="s">
        <v>11149</v>
      </c>
      <c r="D14083" s="900" t="s">
        <v>264</v>
      </c>
      <c r="E14083" s="903" t="s">
        <v>228</v>
      </c>
      <c r="F14083" s="900" t="s">
        <v>2096</v>
      </c>
      <c r="G14083" s="900" t="s">
        <v>53</v>
      </c>
      <c r="H14083" s="900" t="s">
        <v>273</v>
      </c>
      <c r="I14083" s="900" t="s">
        <v>275</v>
      </c>
      <c r="J14083" s="1073" t="s">
        <v>13079</v>
      </c>
      <c r="K14083" s="1073" t="s">
        <v>16139</v>
      </c>
      <c r="L14083" s="1066">
        <v>8419.8799999999992</v>
      </c>
    </row>
    <row r="14084" spans="1:12" s="651" customFormat="1" ht="21.95" customHeight="1" x14ac:dyDescent="0.25">
      <c r="A14084" s="1399"/>
      <c r="B14084" s="1067" t="s">
        <v>10242</v>
      </c>
      <c r="C14084" s="702" t="s">
        <v>11149</v>
      </c>
      <c r="D14084" s="899" t="s">
        <v>264</v>
      </c>
      <c r="E14084" s="702" t="s">
        <v>228</v>
      </c>
      <c r="F14084" s="899" t="s">
        <v>2096</v>
      </c>
      <c r="G14084" s="899" t="s">
        <v>53</v>
      </c>
      <c r="H14084" s="899" t="s">
        <v>273</v>
      </c>
      <c r="I14084" s="899" t="s">
        <v>275</v>
      </c>
      <c r="J14084" s="1074" t="s">
        <v>13079</v>
      </c>
      <c r="K14084" s="1074" t="s">
        <v>16139</v>
      </c>
      <c r="L14084" s="1068">
        <v>8419.8799999999992</v>
      </c>
    </row>
    <row r="14085" spans="1:12" s="651" customFormat="1" ht="21.95" customHeight="1" x14ac:dyDescent="0.25">
      <c r="A14085" s="1399"/>
      <c r="B14085" s="1065" t="s">
        <v>10242</v>
      </c>
      <c r="C14085" s="903" t="s">
        <v>11149</v>
      </c>
      <c r="D14085" s="900" t="s">
        <v>264</v>
      </c>
      <c r="E14085" s="903" t="s">
        <v>228</v>
      </c>
      <c r="F14085" s="900" t="s">
        <v>2096</v>
      </c>
      <c r="G14085" s="900" t="s">
        <v>53</v>
      </c>
      <c r="H14085" s="900" t="s">
        <v>266</v>
      </c>
      <c r="I14085" s="900" t="s">
        <v>267</v>
      </c>
      <c r="J14085" s="1073" t="s">
        <v>12659</v>
      </c>
      <c r="K14085" s="1073" t="s">
        <v>12660</v>
      </c>
      <c r="L14085" s="1066">
        <v>112326.58</v>
      </c>
    </row>
    <row r="14086" spans="1:12" s="651" customFormat="1" ht="21.95" customHeight="1" x14ac:dyDescent="0.25">
      <c r="A14086" s="1399"/>
      <c r="B14086" s="1067" t="s">
        <v>10242</v>
      </c>
      <c r="C14086" s="702" t="s">
        <v>11150</v>
      </c>
      <c r="D14086" s="899" t="s">
        <v>264</v>
      </c>
      <c r="E14086" s="702" t="s">
        <v>228</v>
      </c>
      <c r="F14086" s="899" t="s">
        <v>2096</v>
      </c>
      <c r="G14086" s="899" t="s">
        <v>53</v>
      </c>
      <c r="H14086" s="899" t="s">
        <v>266</v>
      </c>
      <c r="I14086" s="899" t="s">
        <v>267</v>
      </c>
      <c r="J14086" s="1074" t="s">
        <v>12659</v>
      </c>
      <c r="K14086" s="1074" t="s">
        <v>12660</v>
      </c>
      <c r="L14086" s="1068">
        <v>112326.58</v>
      </c>
    </row>
    <row r="14087" spans="1:12" s="651" customFormat="1" ht="21.95" customHeight="1" x14ac:dyDescent="0.25">
      <c r="A14087" s="1399"/>
      <c r="B14087" s="1065" t="s">
        <v>10242</v>
      </c>
      <c r="C14087" s="903" t="s">
        <v>11150</v>
      </c>
      <c r="D14087" s="900" t="s">
        <v>264</v>
      </c>
      <c r="E14087" s="903" t="s">
        <v>228</v>
      </c>
      <c r="F14087" s="900" t="s">
        <v>2096</v>
      </c>
      <c r="G14087" s="900" t="s">
        <v>53</v>
      </c>
      <c r="H14087" s="900" t="s">
        <v>266</v>
      </c>
      <c r="I14087" s="900" t="s">
        <v>268</v>
      </c>
      <c r="J14087" s="1073" t="s">
        <v>12670</v>
      </c>
      <c r="K14087" s="1073" t="s">
        <v>12671</v>
      </c>
      <c r="L14087" s="1066">
        <v>546397.48</v>
      </c>
    </row>
    <row r="14088" spans="1:12" s="651" customFormat="1" ht="21.95" customHeight="1" x14ac:dyDescent="0.25">
      <c r="A14088" s="1399"/>
      <c r="B14088" s="1067" t="s">
        <v>10242</v>
      </c>
      <c r="C14088" s="702" t="s">
        <v>11150</v>
      </c>
      <c r="D14088" s="899" t="s">
        <v>264</v>
      </c>
      <c r="E14088" s="702" t="s">
        <v>228</v>
      </c>
      <c r="F14088" s="899" t="s">
        <v>2096</v>
      </c>
      <c r="G14088" s="899" t="s">
        <v>53</v>
      </c>
      <c r="H14088" s="899" t="s">
        <v>266</v>
      </c>
      <c r="I14088" s="899" t="s">
        <v>268</v>
      </c>
      <c r="J14088" s="1074" t="s">
        <v>12670</v>
      </c>
      <c r="K14088" s="1074" t="s">
        <v>12672</v>
      </c>
      <c r="L14088" s="1068">
        <v>517490.46</v>
      </c>
    </row>
    <row r="14089" spans="1:12" s="651" customFormat="1" ht="21.95" customHeight="1" x14ac:dyDescent="0.25">
      <c r="A14089" s="1399"/>
      <c r="B14089" s="1065" t="s">
        <v>10242</v>
      </c>
      <c r="C14089" s="903" t="s">
        <v>11150</v>
      </c>
      <c r="D14089" s="900" t="s">
        <v>264</v>
      </c>
      <c r="E14089" s="903" t="s">
        <v>228</v>
      </c>
      <c r="F14089" s="900" t="s">
        <v>2096</v>
      </c>
      <c r="G14089" s="900" t="s">
        <v>53</v>
      </c>
      <c r="H14089" s="900" t="s">
        <v>285</v>
      </c>
      <c r="I14089" s="900" t="s">
        <v>297</v>
      </c>
      <c r="J14089" s="1073" t="s">
        <v>13043</v>
      </c>
      <c r="K14089" s="1073" t="s">
        <v>13633</v>
      </c>
      <c r="L14089" s="1066">
        <v>101069.98</v>
      </c>
    </row>
    <row r="14090" spans="1:12" s="651" customFormat="1" ht="21.95" customHeight="1" x14ac:dyDescent="0.25">
      <c r="A14090" s="1399"/>
      <c r="B14090" s="1067" t="s">
        <v>10242</v>
      </c>
      <c r="C14090" s="702" t="s">
        <v>11150</v>
      </c>
      <c r="D14090" s="899" t="s">
        <v>264</v>
      </c>
      <c r="E14090" s="702" t="s">
        <v>228</v>
      </c>
      <c r="F14090" s="899" t="s">
        <v>2096</v>
      </c>
      <c r="G14090" s="899" t="s">
        <v>53</v>
      </c>
      <c r="H14090" s="899" t="s">
        <v>285</v>
      </c>
      <c r="I14090" s="899" t="s">
        <v>297</v>
      </c>
      <c r="J14090" s="1074" t="s">
        <v>13043</v>
      </c>
      <c r="K14090" s="1074" t="s">
        <v>16138</v>
      </c>
      <c r="L14090" s="1068">
        <v>16380.2</v>
      </c>
    </row>
    <row r="14091" spans="1:12" s="651" customFormat="1" ht="21.95" customHeight="1" x14ac:dyDescent="0.25">
      <c r="A14091" s="1399"/>
      <c r="B14091" s="1065" t="s">
        <v>10242</v>
      </c>
      <c r="C14091" s="903" t="s">
        <v>11151</v>
      </c>
      <c r="D14091" s="900" t="s">
        <v>264</v>
      </c>
      <c r="E14091" s="903" t="s">
        <v>228</v>
      </c>
      <c r="F14091" s="900" t="s">
        <v>2096</v>
      </c>
      <c r="G14091" s="900" t="s">
        <v>53</v>
      </c>
      <c r="H14091" s="900" t="s">
        <v>285</v>
      </c>
      <c r="I14091" s="900" t="s">
        <v>2144</v>
      </c>
      <c r="J14091" s="1073" t="s">
        <v>16140</v>
      </c>
      <c r="K14091" s="1073" t="s">
        <v>15537</v>
      </c>
      <c r="L14091" s="1066">
        <v>76989.69</v>
      </c>
    </row>
    <row r="14092" spans="1:12" s="651" customFormat="1" ht="21.95" customHeight="1" x14ac:dyDescent="0.25">
      <c r="A14092" s="1399"/>
      <c r="B14092" s="1067" t="s">
        <v>10242</v>
      </c>
      <c r="C14092" s="702" t="s">
        <v>11151</v>
      </c>
      <c r="D14092" s="899" t="s">
        <v>264</v>
      </c>
      <c r="E14092" s="702" t="s">
        <v>228</v>
      </c>
      <c r="F14092" s="899" t="s">
        <v>2096</v>
      </c>
      <c r="G14092" s="899" t="s">
        <v>53</v>
      </c>
      <c r="H14092" s="899" t="s">
        <v>285</v>
      </c>
      <c r="I14092" s="899" t="s">
        <v>297</v>
      </c>
      <c r="J14092" s="1074" t="s">
        <v>13043</v>
      </c>
      <c r="K14092" s="1074" t="s">
        <v>16138</v>
      </c>
      <c r="L14092" s="1068">
        <v>215154.86</v>
      </c>
    </row>
    <row r="14093" spans="1:12" s="651" customFormat="1" ht="21.95" customHeight="1" x14ac:dyDescent="0.25">
      <c r="A14093" s="1399"/>
      <c r="B14093" s="1065" t="s">
        <v>10242</v>
      </c>
      <c r="C14093" s="903" t="s">
        <v>11151</v>
      </c>
      <c r="D14093" s="900" t="s">
        <v>264</v>
      </c>
      <c r="E14093" s="903" t="s">
        <v>228</v>
      </c>
      <c r="F14093" s="900" t="s">
        <v>2096</v>
      </c>
      <c r="G14093" s="900" t="s">
        <v>53</v>
      </c>
      <c r="H14093" s="900" t="s">
        <v>273</v>
      </c>
      <c r="I14093" s="900" t="s">
        <v>275</v>
      </c>
      <c r="J14093" s="1073" t="s">
        <v>15728</v>
      </c>
      <c r="K14093" s="1073" t="s">
        <v>15729</v>
      </c>
      <c r="L14093" s="1066">
        <v>3528.94</v>
      </c>
    </row>
    <row r="14094" spans="1:12" s="651" customFormat="1" ht="21.95" customHeight="1" x14ac:dyDescent="0.25">
      <c r="A14094" s="1399"/>
      <c r="B14094" s="1067" t="s">
        <v>10242</v>
      </c>
      <c r="C14094" s="702" t="s">
        <v>11151</v>
      </c>
      <c r="D14094" s="899" t="s">
        <v>264</v>
      </c>
      <c r="E14094" s="702" t="s">
        <v>228</v>
      </c>
      <c r="F14094" s="899" t="s">
        <v>2096</v>
      </c>
      <c r="G14094" s="899" t="s">
        <v>53</v>
      </c>
      <c r="H14094" s="899" t="s">
        <v>273</v>
      </c>
      <c r="I14094" s="899" t="s">
        <v>275</v>
      </c>
      <c r="J14094" s="1074" t="s">
        <v>15728</v>
      </c>
      <c r="K14094" s="1074" t="s">
        <v>15729</v>
      </c>
      <c r="L14094" s="1068">
        <v>3528.94</v>
      </c>
    </row>
    <row r="14095" spans="1:12" s="651" customFormat="1" ht="21.95" customHeight="1" x14ac:dyDescent="0.25">
      <c r="A14095" s="1399"/>
      <c r="B14095" s="1065" t="s">
        <v>10242</v>
      </c>
      <c r="C14095" s="903" t="s">
        <v>11151</v>
      </c>
      <c r="D14095" s="900" t="s">
        <v>264</v>
      </c>
      <c r="E14095" s="903" t="s">
        <v>228</v>
      </c>
      <c r="F14095" s="900" t="s">
        <v>2096</v>
      </c>
      <c r="G14095" s="900" t="s">
        <v>53</v>
      </c>
      <c r="H14095" s="900" t="s">
        <v>273</v>
      </c>
      <c r="I14095" s="900" t="s">
        <v>275</v>
      </c>
      <c r="J14095" s="1073" t="s">
        <v>15728</v>
      </c>
      <c r="K14095" s="1073" t="s">
        <v>15729</v>
      </c>
      <c r="L14095" s="1066">
        <v>3528.94</v>
      </c>
    </row>
    <row r="14096" spans="1:12" s="651" customFormat="1" ht="21.95" customHeight="1" x14ac:dyDescent="0.25">
      <c r="A14096" s="1399"/>
      <c r="B14096" s="1067" t="s">
        <v>10242</v>
      </c>
      <c r="C14096" s="702" t="s">
        <v>11151</v>
      </c>
      <c r="D14096" s="899" t="s">
        <v>264</v>
      </c>
      <c r="E14096" s="702" t="s">
        <v>228</v>
      </c>
      <c r="F14096" s="899" t="s">
        <v>2096</v>
      </c>
      <c r="G14096" s="899" t="s">
        <v>53</v>
      </c>
      <c r="H14096" s="899" t="s">
        <v>266</v>
      </c>
      <c r="I14096" s="899" t="s">
        <v>267</v>
      </c>
      <c r="J14096" s="1074" t="s">
        <v>12659</v>
      </c>
      <c r="K14096" s="1074" t="s">
        <v>12660</v>
      </c>
      <c r="L14096" s="1068">
        <v>112326.58</v>
      </c>
    </row>
    <row r="14097" spans="1:12" s="651" customFormat="1" ht="21.95" customHeight="1" x14ac:dyDescent="0.25">
      <c r="A14097" s="1399"/>
      <c r="B14097" s="1065" t="s">
        <v>10242</v>
      </c>
      <c r="C14097" s="903" t="s">
        <v>11152</v>
      </c>
      <c r="D14097" s="900" t="s">
        <v>264</v>
      </c>
      <c r="E14097" s="903" t="s">
        <v>228</v>
      </c>
      <c r="F14097" s="900" t="s">
        <v>2096</v>
      </c>
      <c r="G14097" s="900" t="s">
        <v>53</v>
      </c>
      <c r="H14097" s="900" t="s">
        <v>273</v>
      </c>
      <c r="I14097" s="900" t="s">
        <v>275</v>
      </c>
      <c r="J14097" s="1073" t="s">
        <v>12685</v>
      </c>
      <c r="K14097" s="1073" t="s">
        <v>16141</v>
      </c>
      <c r="L14097" s="1066">
        <v>3536.99</v>
      </c>
    </row>
    <row r="14098" spans="1:12" s="651" customFormat="1" ht="21.95" customHeight="1" x14ac:dyDescent="0.25">
      <c r="A14098" s="1399"/>
      <c r="B14098" s="1067" t="s">
        <v>10242</v>
      </c>
      <c r="C14098" s="702" t="s">
        <v>11152</v>
      </c>
      <c r="D14098" s="899" t="s">
        <v>264</v>
      </c>
      <c r="E14098" s="702" t="s">
        <v>228</v>
      </c>
      <c r="F14098" s="899" t="s">
        <v>2096</v>
      </c>
      <c r="G14098" s="899" t="s">
        <v>53</v>
      </c>
      <c r="H14098" s="899" t="s">
        <v>273</v>
      </c>
      <c r="I14098" s="899" t="s">
        <v>275</v>
      </c>
      <c r="J14098" s="1074" t="s">
        <v>12685</v>
      </c>
      <c r="K14098" s="1074" t="s">
        <v>16141</v>
      </c>
      <c r="L14098" s="1068">
        <v>3536.99</v>
      </c>
    </row>
    <row r="14099" spans="1:12" s="651" customFormat="1" ht="21.95" customHeight="1" x14ac:dyDescent="0.25">
      <c r="A14099" s="1399"/>
      <c r="B14099" s="1065" t="s">
        <v>10242</v>
      </c>
      <c r="C14099" s="903" t="s">
        <v>11152</v>
      </c>
      <c r="D14099" s="900" t="s">
        <v>264</v>
      </c>
      <c r="E14099" s="903" t="s">
        <v>228</v>
      </c>
      <c r="F14099" s="900" t="s">
        <v>2096</v>
      </c>
      <c r="G14099" s="900" t="s">
        <v>53</v>
      </c>
      <c r="H14099" s="900" t="s">
        <v>273</v>
      </c>
      <c r="I14099" s="900" t="s">
        <v>275</v>
      </c>
      <c r="J14099" s="1073" t="s">
        <v>12685</v>
      </c>
      <c r="K14099" s="1073" t="s">
        <v>16141</v>
      </c>
      <c r="L14099" s="1066">
        <v>3536.99</v>
      </c>
    </row>
    <row r="14100" spans="1:12" s="651" customFormat="1" ht="21.95" customHeight="1" x14ac:dyDescent="0.25">
      <c r="A14100" s="1399"/>
      <c r="B14100" s="1067" t="s">
        <v>10242</v>
      </c>
      <c r="C14100" s="702" t="s">
        <v>11152</v>
      </c>
      <c r="D14100" s="899" t="s">
        <v>264</v>
      </c>
      <c r="E14100" s="702" t="s">
        <v>228</v>
      </c>
      <c r="F14100" s="899" t="s">
        <v>2096</v>
      </c>
      <c r="G14100" s="899" t="s">
        <v>53</v>
      </c>
      <c r="H14100" s="899" t="s">
        <v>285</v>
      </c>
      <c r="I14100" s="899" t="s">
        <v>297</v>
      </c>
      <c r="J14100" s="1074" t="s">
        <v>13043</v>
      </c>
      <c r="K14100" s="1074" t="s">
        <v>16138</v>
      </c>
      <c r="L14100" s="1068">
        <v>215154.86</v>
      </c>
    </row>
    <row r="14101" spans="1:12" s="651" customFormat="1" ht="21.95" customHeight="1" x14ac:dyDescent="0.25">
      <c r="A14101" s="1399"/>
      <c r="B14101" s="1065" t="s">
        <v>10242</v>
      </c>
      <c r="C14101" s="903" t="s">
        <v>11152</v>
      </c>
      <c r="D14101" s="900" t="s">
        <v>264</v>
      </c>
      <c r="E14101" s="903" t="s">
        <v>228</v>
      </c>
      <c r="F14101" s="900" t="s">
        <v>2096</v>
      </c>
      <c r="G14101" s="900" t="s">
        <v>53</v>
      </c>
      <c r="H14101" s="900" t="s">
        <v>285</v>
      </c>
      <c r="I14101" s="900" t="s">
        <v>2144</v>
      </c>
      <c r="J14101" s="1073" t="s">
        <v>16140</v>
      </c>
      <c r="K14101" s="1073" t="s">
        <v>15537</v>
      </c>
      <c r="L14101" s="1066">
        <v>76989.69</v>
      </c>
    </row>
    <row r="14102" spans="1:12" s="651" customFormat="1" ht="21.95" customHeight="1" x14ac:dyDescent="0.25">
      <c r="A14102" s="1399"/>
      <c r="B14102" s="1067" t="s">
        <v>10242</v>
      </c>
      <c r="C14102" s="702" t="s">
        <v>11153</v>
      </c>
      <c r="D14102" s="899" t="s">
        <v>264</v>
      </c>
      <c r="E14102" s="702" t="s">
        <v>228</v>
      </c>
      <c r="F14102" s="899" t="s">
        <v>2096</v>
      </c>
      <c r="G14102" s="899" t="s">
        <v>53</v>
      </c>
      <c r="H14102" s="899" t="s">
        <v>285</v>
      </c>
      <c r="I14102" s="899" t="s">
        <v>2144</v>
      </c>
      <c r="J14102" s="1074" t="s">
        <v>16142</v>
      </c>
      <c r="K14102" s="1074" t="s">
        <v>14370</v>
      </c>
      <c r="L14102" s="1068">
        <v>202778.86</v>
      </c>
    </row>
    <row r="14103" spans="1:12" s="651" customFormat="1" ht="21.95" customHeight="1" x14ac:dyDescent="0.25">
      <c r="A14103" s="1399"/>
      <c r="B14103" s="1065" t="s">
        <v>10242</v>
      </c>
      <c r="C14103" s="903" t="s">
        <v>11153</v>
      </c>
      <c r="D14103" s="900" t="s">
        <v>264</v>
      </c>
      <c r="E14103" s="903" t="s">
        <v>228</v>
      </c>
      <c r="F14103" s="900" t="s">
        <v>2096</v>
      </c>
      <c r="G14103" s="900" t="s">
        <v>53</v>
      </c>
      <c r="H14103" s="900" t="s">
        <v>266</v>
      </c>
      <c r="I14103" s="900" t="s">
        <v>267</v>
      </c>
      <c r="J14103" s="1073" t="s">
        <v>12659</v>
      </c>
      <c r="K14103" s="1073" t="s">
        <v>12660</v>
      </c>
      <c r="L14103" s="1066">
        <v>112326.58</v>
      </c>
    </row>
    <row r="14104" spans="1:12" s="651" customFormat="1" ht="21.95" customHeight="1" x14ac:dyDescent="0.25">
      <c r="A14104" s="1399"/>
      <c r="B14104" s="1067" t="s">
        <v>10242</v>
      </c>
      <c r="C14104" s="702" t="s">
        <v>11154</v>
      </c>
      <c r="D14104" s="899" t="s">
        <v>264</v>
      </c>
      <c r="E14104" s="702" t="s">
        <v>228</v>
      </c>
      <c r="F14104" s="899" t="s">
        <v>2096</v>
      </c>
      <c r="G14104" s="899" t="s">
        <v>53</v>
      </c>
      <c r="H14104" s="899" t="s">
        <v>266</v>
      </c>
      <c r="I14104" s="899" t="s">
        <v>267</v>
      </c>
      <c r="J14104" s="1074" t="s">
        <v>12659</v>
      </c>
      <c r="K14104" s="1074" t="s">
        <v>12660</v>
      </c>
      <c r="L14104" s="1068">
        <v>112326.58</v>
      </c>
    </row>
    <row r="14105" spans="1:12" s="651" customFormat="1" ht="21.95" customHeight="1" x14ac:dyDescent="0.25">
      <c r="A14105" s="1399"/>
      <c r="B14105" s="1065" t="s">
        <v>10242</v>
      </c>
      <c r="C14105" s="903" t="s">
        <v>11154</v>
      </c>
      <c r="D14105" s="900" t="s">
        <v>264</v>
      </c>
      <c r="E14105" s="903" t="s">
        <v>228</v>
      </c>
      <c r="F14105" s="900" t="s">
        <v>2096</v>
      </c>
      <c r="G14105" s="900" t="s">
        <v>53</v>
      </c>
      <c r="H14105" s="900" t="s">
        <v>285</v>
      </c>
      <c r="I14105" s="900" t="s">
        <v>2144</v>
      </c>
      <c r="J14105" s="1073" t="s">
        <v>16108</v>
      </c>
      <c r="K14105" s="1073" t="s">
        <v>12889</v>
      </c>
      <c r="L14105" s="1066">
        <v>216382.07</v>
      </c>
    </row>
    <row r="14106" spans="1:12" s="651" customFormat="1" ht="21.95" customHeight="1" x14ac:dyDescent="0.25">
      <c r="A14106" s="1399"/>
      <c r="B14106" s="1067" t="s">
        <v>10242</v>
      </c>
      <c r="C14106" s="702" t="s">
        <v>11154</v>
      </c>
      <c r="D14106" s="899" t="s">
        <v>264</v>
      </c>
      <c r="E14106" s="702" t="s">
        <v>228</v>
      </c>
      <c r="F14106" s="899" t="s">
        <v>2096</v>
      </c>
      <c r="G14106" s="899" t="s">
        <v>53</v>
      </c>
      <c r="H14106" s="899" t="s">
        <v>273</v>
      </c>
      <c r="I14106" s="899" t="s">
        <v>275</v>
      </c>
      <c r="J14106" s="1074" t="s">
        <v>16020</v>
      </c>
      <c r="K14106" s="1074" t="s">
        <v>16143</v>
      </c>
      <c r="L14106" s="1068">
        <v>3563.12</v>
      </c>
    </row>
    <row r="14107" spans="1:12" s="651" customFormat="1" ht="21.95" customHeight="1" x14ac:dyDescent="0.25">
      <c r="A14107" s="1399"/>
      <c r="B14107" s="1065" t="s">
        <v>10242</v>
      </c>
      <c r="C14107" s="903" t="s">
        <v>11154</v>
      </c>
      <c r="D14107" s="900" t="s">
        <v>264</v>
      </c>
      <c r="E14107" s="903" t="s">
        <v>228</v>
      </c>
      <c r="F14107" s="900" t="s">
        <v>2096</v>
      </c>
      <c r="G14107" s="900" t="s">
        <v>53</v>
      </c>
      <c r="H14107" s="900" t="s">
        <v>273</v>
      </c>
      <c r="I14107" s="900" t="s">
        <v>275</v>
      </c>
      <c r="J14107" s="1073" t="s">
        <v>16020</v>
      </c>
      <c r="K14107" s="1073" t="s">
        <v>16143</v>
      </c>
      <c r="L14107" s="1066">
        <v>3563.12</v>
      </c>
    </row>
    <row r="14108" spans="1:12" s="651" customFormat="1" ht="21.95" customHeight="1" x14ac:dyDescent="0.25">
      <c r="A14108" s="1399"/>
      <c r="B14108" s="1067" t="s">
        <v>10242</v>
      </c>
      <c r="C14108" s="702" t="s">
        <v>11155</v>
      </c>
      <c r="D14108" s="899" t="s">
        <v>264</v>
      </c>
      <c r="E14108" s="702" t="s">
        <v>228</v>
      </c>
      <c r="F14108" s="899" t="s">
        <v>2096</v>
      </c>
      <c r="G14108" s="899" t="s">
        <v>53</v>
      </c>
      <c r="H14108" s="899" t="s">
        <v>285</v>
      </c>
      <c r="I14108" s="899" t="s">
        <v>275</v>
      </c>
      <c r="J14108" s="1074" t="s">
        <v>16099</v>
      </c>
      <c r="K14108" s="1074" t="s">
        <v>16144</v>
      </c>
      <c r="L14108" s="1068">
        <v>778575.07</v>
      </c>
    </row>
    <row r="14109" spans="1:12" s="651" customFormat="1" ht="21.95" customHeight="1" x14ac:dyDescent="0.25">
      <c r="A14109" s="1399"/>
      <c r="B14109" s="1065" t="s">
        <v>10242</v>
      </c>
      <c r="C14109" s="903" t="s">
        <v>11156</v>
      </c>
      <c r="D14109" s="900" t="s">
        <v>264</v>
      </c>
      <c r="E14109" s="903" t="s">
        <v>228</v>
      </c>
      <c r="F14109" s="900" t="s">
        <v>2096</v>
      </c>
      <c r="G14109" s="900" t="s">
        <v>53</v>
      </c>
      <c r="H14109" s="900" t="s">
        <v>285</v>
      </c>
      <c r="I14109" s="900" t="s">
        <v>275</v>
      </c>
      <c r="J14109" s="1073" t="s">
        <v>16099</v>
      </c>
      <c r="K14109" s="1073" t="s">
        <v>16144</v>
      </c>
      <c r="L14109" s="1066">
        <v>764614.91</v>
      </c>
    </row>
    <row r="14110" spans="1:12" s="651" customFormat="1" ht="21.95" customHeight="1" x14ac:dyDescent="0.25">
      <c r="A14110" s="1399"/>
      <c r="B14110" s="1067" t="s">
        <v>10242</v>
      </c>
      <c r="C14110" s="702" t="s">
        <v>11157</v>
      </c>
      <c r="D14110" s="899" t="s">
        <v>264</v>
      </c>
      <c r="E14110" s="702" t="s">
        <v>228</v>
      </c>
      <c r="F14110" s="899" t="s">
        <v>2096</v>
      </c>
      <c r="G14110" s="899" t="s">
        <v>53</v>
      </c>
      <c r="H14110" s="899" t="s">
        <v>266</v>
      </c>
      <c r="I14110" s="899" t="s">
        <v>267</v>
      </c>
      <c r="J14110" s="1074" t="s">
        <v>12659</v>
      </c>
      <c r="K14110" s="1074" t="s">
        <v>12660</v>
      </c>
      <c r="L14110" s="1068">
        <v>149748.43</v>
      </c>
    </row>
    <row r="14111" spans="1:12" s="651" customFormat="1" ht="21.95" customHeight="1" x14ac:dyDescent="0.25">
      <c r="A14111" s="1399"/>
      <c r="B14111" s="1065" t="s">
        <v>10242</v>
      </c>
      <c r="C14111" s="903" t="s">
        <v>11158</v>
      </c>
      <c r="D14111" s="900" t="s">
        <v>264</v>
      </c>
      <c r="E14111" s="903" t="s">
        <v>228</v>
      </c>
      <c r="F14111" s="900" t="s">
        <v>2096</v>
      </c>
      <c r="G14111" s="900" t="s">
        <v>53</v>
      </c>
      <c r="H14111" s="900" t="s">
        <v>266</v>
      </c>
      <c r="I14111" s="900" t="s">
        <v>267</v>
      </c>
      <c r="J14111" s="1073" t="s">
        <v>12659</v>
      </c>
      <c r="K14111" s="1073" t="s">
        <v>12660</v>
      </c>
      <c r="L14111" s="1066">
        <v>149748.43</v>
      </c>
    </row>
    <row r="14112" spans="1:12" s="651" customFormat="1" ht="21.95" customHeight="1" x14ac:dyDescent="0.25">
      <c r="A14112" s="1399"/>
      <c r="B14112" s="1067" t="s">
        <v>10242</v>
      </c>
      <c r="C14112" s="702" t="s">
        <v>11158</v>
      </c>
      <c r="D14112" s="899" t="s">
        <v>264</v>
      </c>
      <c r="E14112" s="702" t="s">
        <v>228</v>
      </c>
      <c r="F14112" s="899" t="s">
        <v>2096</v>
      </c>
      <c r="G14112" s="899" t="s">
        <v>53</v>
      </c>
      <c r="H14112" s="899" t="s">
        <v>266</v>
      </c>
      <c r="I14112" s="899" t="s">
        <v>268</v>
      </c>
      <c r="J14112" s="1074" t="s">
        <v>12670</v>
      </c>
      <c r="K14112" s="1074" t="s">
        <v>12671</v>
      </c>
      <c r="L14112" s="1068">
        <v>728431</v>
      </c>
    </row>
    <row r="14113" spans="1:12" s="651" customFormat="1" ht="21.95" customHeight="1" x14ac:dyDescent="0.25">
      <c r="A14113" s="1399"/>
      <c r="B14113" s="1065" t="s">
        <v>10242</v>
      </c>
      <c r="C14113" s="903" t="s">
        <v>11158</v>
      </c>
      <c r="D14113" s="900" t="s">
        <v>264</v>
      </c>
      <c r="E14113" s="903" t="s">
        <v>228</v>
      </c>
      <c r="F14113" s="900" t="s">
        <v>2096</v>
      </c>
      <c r="G14113" s="900" t="s">
        <v>53</v>
      </c>
      <c r="H14113" s="900" t="s">
        <v>266</v>
      </c>
      <c r="I14113" s="900" t="s">
        <v>268</v>
      </c>
      <c r="J14113" s="1073" t="s">
        <v>12670</v>
      </c>
      <c r="K14113" s="1073" t="s">
        <v>12672</v>
      </c>
      <c r="L14113" s="1066">
        <v>689893.54</v>
      </c>
    </row>
    <row r="14114" spans="1:12" s="651" customFormat="1" ht="21.95" customHeight="1" x14ac:dyDescent="0.25">
      <c r="A14114" s="1399"/>
      <c r="B14114" s="1067" t="s">
        <v>11159</v>
      </c>
      <c r="C14114" s="702" t="s">
        <v>11160</v>
      </c>
      <c r="D14114" s="899" t="s">
        <v>215</v>
      </c>
      <c r="E14114" s="702" t="s">
        <v>2461</v>
      </c>
      <c r="F14114" s="899" t="s">
        <v>2096</v>
      </c>
      <c r="G14114" s="899" t="s">
        <v>53</v>
      </c>
      <c r="H14114" s="899" t="s">
        <v>273</v>
      </c>
      <c r="I14114" s="899" t="s">
        <v>275</v>
      </c>
      <c r="J14114" s="1074" t="s">
        <v>15619</v>
      </c>
      <c r="K14114" s="1074" t="s">
        <v>15620</v>
      </c>
      <c r="L14114" s="1068">
        <v>3130.94</v>
      </c>
    </row>
    <row r="14115" spans="1:12" s="651" customFormat="1" ht="21.95" customHeight="1" x14ac:dyDescent="0.25">
      <c r="A14115" s="1399"/>
      <c r="B14115" s="1065" t="s">
        <v>11159</v>
      </c>
      <c r="C14115" s="903" t="s">
        <v>11160</v>
      </c>
      <c r="D14115" s="900" t="s">
        <v>215</v>
      </c>
      <c r="E14115" s="903" t="s">
        <v>2461</v>
      </c>
      <c r="F14115" s="900" t="s">
        <v>2096</v>
      </c>
      <c r="G14115" s="900" t="s">
        <v>53</v>
      </c>
      <c r="H14115" s="900" t="s">
        <v>273</v>
      </c>
      <c r="I14115" s="900" t="s">
        <v>275</v>
      </c>
      <c r="J14115" s="1073" t="s">
        <v>15946</v>
      </c>
      <c r="K14115" s="1073" t="s">
        <v>15947</v>
      </c>
      <c r="L14115" s="1066">
        <v>15684.12</v>
      </c>
    </row>
    <row r="14116" spans="1:12" s="651" customFormat="1" ht="21.95" customHeight="1" x14ac:dyDescent="0.25">
      <c r="A14116" s="1399"/>
      <c r="B14116" s="1067" t="s">
        <v>11159</v>
      </c>
      <c r="C14116" s="702" t="s">
        <v>11160</v>
      </c>
      <c r="D14116" s="899" t="s">
        <v>215</v>
      </c>
      <c r="E14116" s="702" t="s">
        <v>2461</v>
      </c>
      <c r="F14116" s="899" t="s">
        <v>2096</v>
      </c>
      <c r="G14116" s="899" t="s">
        <v>53</v>
      </c>
      <c r="H14116" s="899" t="s">
        <v>273</v>
      </c>
      <c r="I14116" s="899" t="s">
        <v>275</v>
      </c>
      <c r="J14116" s="1074" t="s">
        <v>15946</v>
      </c>
      <c r="K14116" s="1074" t="s">
        <v>15947</v>
      </c>
      <c r="L14116" s="1068">
        <v>17205.669999999998</v>
      </c>
    </row>
    <row r="14117" spans="1:12" s="651" customFormat="1" ht="21.95" customHeight="1" x14ac:dyDescent="0.25">
      <c r="A14117" s="1399"/>
      <c r="B14117" s="1065" t="s">
        <v>11159</v>
      </c>
      <c r="C14117" s="903" t="s">
        <v>11160</v>
      </c>
      <c r="D14117" s="900" t="s">
        <v>215</v>
      </c>
      <c r="E14117" s="903" t="s">
        <v>2461</v>
      </c>
      <c r="F14117" s="900" t="s">
        <v>2096</v>
      </c>
      <c r="G14117" s="900" t="s">
        <v>53</v>
      </c>
      <c r="H14117" s="900" t="s">
        <v>273</v>
      </c>
      <c r="I14117" s="900" t="s">
        <v>275</v>
      </c>
      <c r="J14117" s="1073" t="s">
        <v>15946</v>
      </c>
      <c r="K14117" s="1073" t="s">
        <v>15947</v>
      </c>
      <c r="L14117" s="1066">
        <v>24625.4</v>
      </c>
    </row>
    <row r="14118" spans="1:12" s="651" customFormat="1" ht="21.95" customHeight="1" x14ac:dyDescent="0.25">
      <c r="A14118" s="1399"/>
      <c r="B14118" s="1067" t="s">
        <v>11159</v>
      </c>
      <c r="C14118" s="702" t="s">
        <v>11160</v>
      </c>
      <c r="D14118" s="899" t="s">
        <v>215</v>
      </c>
      <c r="E14118" s="702" t="s">
        <v>2461</v>
      </c>
      <c r="F14118" s="899" t="s">
        <v>2096</v>
      </c>
      <c r="G14118" s="899" t="s">
        <v>53</v>
      </c>
      <c r="H14118" s="899" t="s">
        <v>201</v>
      </c>
      <c r="I14118" s="899" t="s">
        <v>267</v>
      </c>
      <c r="J14118" s="1074" t="s">
        <v>12659</v>
      </c>
      <c r="K14118" s="1074" t="s">
        <v>12660</v>
      </c>
      <c r="L14118" s="1068">
        <v>810747.05</v>
      </c>
    </row>
    <row r="14119" spans="1:12" s="651" customFormat="1" ht="21.95" customHeight="1" x14ac:dyDescent="0.25">
      <c r="A14119" s="1399"/>
      <c r="B14119" s="1065" t="s">
        <v>11159</v>
      </c>
      <c r="C14119" s="903" t="s">
        <v>11161</v>
      </c>
      <c r="D14119" s="900" t="s">
        <v>264</v>
      </c>
      <c r="E14119" s="903" t="s">
        <v>228</v>
      </c>
      <c r="F14119" s="900" t="s">
        <v>2096</v>
      </c>
      <c r="G14119" s="900" t="s">
        <v>53</v>
      </c>
      <c r="H14119" s="900" t="s">
        <v>266</v>
      </c>
      <c r="I14119" s="900" t="s">
        <v>267</v>
      </c>
      <c r="J14119" s="1073" t="s">
        <v>12659</v>
      </c>
      <c r="K14119" s="1073" t="s">
        <v>12660</v>
      </c>
      <c r="L14119" s="1066">
        <v>181490.04</v>
      </c>
    </row>
    <row r="14120" spans="1:12" s="651" customFormat="1" ht="21.95" customHeight="1" x14ac:dyDescent="0.25">
      <c r="A14120" s="1399"/>
      <c r="B14120" s="1067" t="s">
        <v>11159</v>
      </c>
      <c r="C14120" s="702" t="s">
        <v>11161</v>
      </c>
      <c r="D14120" s="899" t="s">
        <v>264</v>
      </c>
      <c r="E14120" s="702" t="s">
        <v>228</v>
      </c>
      <c r="F14120" s="899" t="s">
        <v>2096</v>
      </c>
      <c r="G14120" s="899" t="s">
        <v>53</v>
      </c>
      <c r="H14120" s="899" t="s">
        <v>266</v>
      </c>
      <c r="I14120" s="899" t="s">
        <v>268</v>
      </c>
      <c r="J14120" s="1074" t="s">
        <v>12670</v>
      </c>
      <c r="K14120" s="1074" t="s">
        <v>12671</v>
      </c>
      <c r="L14120" s="1068">
        <v>882833.75</v>
      </c>
    </row>
    <row r="14121" spans="1:12" s="651" customFormat="1" ht="21.95" customHeight="1" x14ac:dyDescent="0.25">
      <c r="A14121" s="1399"/>
      <c r="B14121" s="1065" t="s">
        <v>11159</v>
      </c>
      <c r="C14121" s="903" t="s">
        <v>11162</v>
      </c>
      <c r="D14121" s="900" t="s">
        <v>264</v>
      </c>
      <c r="E14121" s="903" t="s">
        <v>228</v>
      </c>
      <c r="F14121" s="900" t="s">
        <v>2096</v>
      </c>
      <c r="G14121" s="900" t="s">
        <v>53</v>
      </c>
      <c r="H14121" s="900" t="s">
        <v>266</v>
      </c>
      <c r="I14121" s="900" t="s">
        <v>267</v>
      </c>
      <c r="J14121" s="1073" t="s">
        <v>12659</v>
      </c>
      <c r="K14121" s="1073" t="s">
        <v>12660</v>
      </c>
      <c r="L14121" s="1066">
        <v>181490.04</v>
      </c>
    </row>
    <row r="14122" spans="1:12" s="651" customFormat="1" ht="21.95" customHeight="1" x14ac:dyDescent="0.25">
      <c r="A14122" s="1399"/>
      <c r="B14122" s="1067" t="s">
        <v>11159</v>
      </c>
      <c r="C14122" s="702" t="s">
        <v>11162</v>
      </c>
      <c r="D14122" s="899" t="s">
        <v>264</v>
      </c>
      <c r="E14122" s="702" t="s">
        <v>228</v>
      </c>
      <c r="F14122" s="899" t="s">
        <v>2096</v>
      </c>
      <c r="G14122" s="899" t="s">
        <v>53</v>
      </c>
      <c r="H14122" s="899" t="s">
        <v>266</v>
      </c>
      <c r="I14122" s="899" t="s">
        <v>268</v>
      </c>
      <c r="J14122" s="1074" t="s">
        <v>12670</v>
      </c>
      <c r="K14122" s="1074" t="s">
        <v>12671</v>
      </c>
      <c r="L14122" s="1068">
        <v>882833.75</v>
      </c>
    </row>
    <row r="14123" spans="1:12" s="651" customFormat="1" ht="21.95" customHeight="1" x14ac:dyDescent="0.25">
      <c r="A14123" s="1399"/>
      <c r="B14123" s="1065" t="s">
        <v>11159</v>
      </c>
      <c r="C14123" s="903" t="s">
        <v>11162</v>
      </c>
      <c r="D14123" s="900" t="s">
        <v>264</v>
      </c>
      <c r="E14123" s="903" t="s">
        <v>228</v>
      </c>
      <c r="F14123" s="900" t="s">
        <v>2096</v>
      </c>
      <c r="G14123" s="900" t="s">
        <v>53</v>
      </c>
      <c r="H14123" s="900" t="s">
        <v>266</v>
      </c>
      <c r="I14123" s="900" t="s">
        <v>268</v>
      </c>
      <c r="J14123" s="1073" t="s">
        <v>12670</v>
      </c>
      <c r="K14123" s="1073" t="s">
        <v>12672</v>
      </c>
      <c r="L14123" s="1066">
        <v>836127.65</v>
      </c>
    </row>
    <row r="14124" spans="1:12" s="651" customFormat="1" ht="21.95" customHeight="1" x14ac:dyDescent="0.25">
      <c r="A14124" s="1399"/>
      <c r="B14124" s="1067" t="s">
        <v>11159</v>
      </c>
      <c r="C14124" s="702" t="s">
        <v>11163</v>
      </c>
      <c r="D14124" s="899" t="s">
        <v>264</v>
      </c>
      <c r="E14124" s="702" t="s">
        <v>228</v>
      </c>
      <c r="F14124" s="899" t="s">
        <v>2096</v>
      </c>
      <c r="G14124" s="899" t="s">
        <v>53</v>
      </c>
      <c r="H14124" s="899" t="s">
        <v>266</v>
      </c>
      <c r="I14124" s="899" t="s">
        <v>267</v>
      </c>
      <c r="J14124" s="1074" t="s">
        <v>12659</v>
      </c>
      <c r="K14124" s="1074" t="s">
        <v>12660</v>
      </c>
      <c r="L14124" s="1068">
        <v>181490.04</v>
      </c>
    </row>
    <row r="14125" spans="1:12" s="651" customFormat="1" ht="21.95" customHeight="1" x14ac:dyDescent="0.25">
      <c r="A14125" s="1399"/>
      <c r="B14125" s="1065" t="s">
        <v>11159</v>
      </c>
      <c r="C14125" s="903" t="s">
        <v>11163</v>
      </c>
      <c r="D14125" s="900" t="s">
        <v>264</v>
      </c>
      <c r="E14125" s="903" t="s">
        <v>228</v>
      </c>
      <c r="F14125" s="900" t="s">
        <v>2096</v>
      </c>
      <c r="G14125" s="900" t="s">
        <v>53</v>
      </c>
      <c r="H14125" s="900" t="s">
        <v>266</v>
      </c>
      <c r="I14125" s="900" t="s">
        <v>268</v>
      </c>
      <c r="J14125" s="1073" t="s">
        <v>12670</v>
      </c>
      <c r="K14125" s="1073" t="s">
        <v>12671</v>
      </c>
      <c r="L14125" s="1066">
        <v>882833.75</v>
      </c>
    </row>
    <row r="14126" spans="1:12" s="651" customFormat="1" ht="21.95" customHeight="1" x14ac:dyDescent="0.25">
      <c r="A14126" s="1399"/>
      <c r="B14126" s="1067" t="s">
        <v>11159</v>
      </c>
      <c r="C14126" s="702" t="s">
        <v>11164</v>
      </c>
      <c r="D14126" s="899" t="s">
        <v>264</v>
      </c>
      <c r="E14126" s="702" t="s">
        <v>228</v>
      </c>
      <c r="F14126" s="899" t="s">
        <v>2096</v>
      </c>
      <c r="G14126" s="899" t="s">
        <v>53</v>
      </c>
      <c r="H14126" s="899" t="s">
        <v>266</v>
      </c>
      <c r="I14126" s="899" t="s">
        <v>267</v>
      </c>
      <c r="J14126" s="1074" t="s">
        <v>12659</v>
      </c>
      <c r="K14126" s="1074" t="s">
        <v>12660</v>
      </c>
      <c r="L14126" s="1068">
        <v>181490.04</v>
      </c>
    </row>
    <row r="14127" spans="1:12" s="651" customFormat="1" ht="21.95" customHeight="1" x14ac:dyDescent="0.25">
      <c r="A14127" s="1399"/>
      <c r="B14127" s="1065" t="s">
        <v>11159</v>
      </c>
      <c r="C14127" s="903" t="s">
        <v>11164</v>
      </c>
      <c r="D14127" s="900" t="s">
        <v>264</v>
      </c>
      <c r="E14127" s="903" t="s">
        <v>228</v>
      </c>
      <c r="F14127" s="900" t="s">
        <v>2096</v>
      </c>
      <c r="G14127" s="900" t="s">
        <v>53</v>
      </c>
      <c r="H14127" s="900" t="s">
        <v>266</v>
      </c>
      <c r="I14127" s="900" t="s">
        <v>268</v>
      </c>
      <c r="J14127" s="1073" t="s">
        <v>12670</v>
      </c>
      <c r="K14127" s="1073" t="s">
        <v>12671</v>
      </c>
      <c r="L14127" s="1066">
        <v>882833.75</v>
      </c>
    </row>
    <row r="14128" spans="1:12" s="651" customFormat="1" ht="21.95" customHeight="1" x14ac:dyDescent="0.25">
      <c r="A14128" s="1399"/>
      <c r="B14128" s="1067" t="s">
        <v>11159</v>
      </c>
      <c r="C14128" s="702" t="s">
        <v>11164</v>
      </c>
      <c r="D14128" s="899" t="s">
        <v>264</v>
      </c>
      <c r="E14128" s="702" t="s">
        <v>228</v>
      </c>
      <c r="F14128" s="899" t="s">
        <v>2096</v>
      </c>
      <c r="G14128" s="899" t="s">
        <v>53</v>
      </c>
      <c r="H14128" s="899" t="s">
        <v>266</v>
      </c>
      <c r="I14128" s="899" t="s">
        <v>268</v>
      </c>
      <c r="J14128" s="1074" t="s">
        <v>12670</v>
      </c>
      <c r="K14128" s="1074" t="s">
        <v>12672</v>
      </c>
      <c r="L14128" s="1068">
        <v>836127.65</v>
      </c>
    </row>
    <row r="14129" spans="1:12" s="651" customFormat="1" ht="21.95" customHeight="1" x14ac:dyDescent="0.25">
      <c r="A14129" s="1399"/>
      <c r="B14129" s="1065" t="s">
        <v>11159</v>
      </c>
      <c r="C14129" s="903" t="s">
        <v>11165</v>
      </c>
      <c r="D14129" s="900" t="s">
        <v>264</v>
      </c>
      <c r="E14129" s="903" t="s">
        <v>228</v>
      </c>
      <c r="F14129" s="900" t="s">
        <v>2096</v>
      </c>
      <c r="G14129" s="900" t="s">
        <v>53</v>
      </c>
      <c r="H14129" s="900" t="s">
        <v>266</v>
      </c>
      <c r="I14129" s="900" t="s">
        <v>267</v>
      </c>
      <c r="J14129" s="1073" t="s">
        <v>12659</v>
      </c>
      <c r="K14129" s="1073" t="s">
        <v>12660</v>
      </c>
      <c r="L14129" s="1066">
        <v>181490.04</v>
      </c>
    </row>
    <row r="14130" spans="1:12" s="651" customFormat="1" ht="21.95" customHeight="1" x14ac:dyDescent="0.25">
      <c r="A14130" s="1399"/>
      <c r="B14130" s="1067" t="s">
        <v>11159</v>
      </c>
      <c r="C14130" s="702" t="s">
        <v>11165</v>
      </c>
      <c r="D14130" s="899" t="s">
        <v>264</v>
      </c>
      <c r="E14130" s="702" t="s">
        <v>228</v>
      </c>
      <c r="F14130" s="899" t="s">
        <v>2096</v>
      </c>
      <c r="G14130" s="899" t="s">
        <v>53</v>
      </c>
      <c r="H14130" s="899" t="s">
        <v>266</v>
      </c>
      <c r="I14130" s="899" t="s">
        <v>268</v>
      </c>
      <c r="J14130" s="1074" t="s">
        <v>12670</v>
      </c>
      <c r="K14130" s="1074" t="s">
        <v>12671</v>
      </c>
      <c r="L14130" s="1068">
        <v>882833.75</v>
      </c>
    </row>
    <row r="14131" spans="1:12" s="651" customFormat="1" ht="21.95" customHeight="1" x14ac:dyDescent="0.25">
      <c r="A14131" s="1399"/>
      <c r="B14131" s="1065" t="s">
        <v>11159</v>
      </c>
      <c r="C14131" s="903" t="s">
        <v>11165</v>
      </c>
      <c r="D14131" s="900" t="s">
        <v>264</v>
      </c>
      <c r="E14131" s="903" t="s">
        <v>228</v>
      </c>
      <c r="F14131" s="900" t="s">
        <v>2096</v>
      </c>
      <c r="G14131" s="900" t="s">
        <v>53</v>
      </c>
      <c r="H14131" s="900" t="s">
        <v>266</v>
      </c>
      <c r="I14131" s="900" t="s">
        <v>268</v>
      </c>
      <c r="J14131" s="1073" t="s">
        <v>12670</v>
      </c>
      <c r="K14131" s="1073" t="s">
        <v>12672</v>
      </c>
      <c r="L14131" s="1066">
        <v>836127.65</v>
      </c>
    </row>
    <row r="14132" spans="1:12" s="651" customFormat="1" ht="21.95" customHeight="1" x14ac:dyDescent="0.25">
      <c r="A14132" s="1399"/>
      <c r="B14132" s="1067" t="s">
        <v>11159</v>
      </c>
      <c r="C14132" s="702" t="s">
        <v>11166</v>
      </c>
      <c r="D14132" s="899" t="s">
        <v>264</v>
      </c>
      <c r="E14132" s="702" t="s">
        <v>228</v>
      </c>
      <c r="F14132" s="899" t="s">
        <v>2096</v>
      </c>
      <c r="G14132" s="899" t="s">
        <v>53</v>
      </c>
      <c r="H14132" s="899" t="s">
        <v>266</v>
      </c>
      <c r="I14132" s="899" t="s">
        <v>267</v>
      </c>
      <c r="J14132" s="1074" t="s">
        <v>12659</v>
      </c>
      <c r="K14132" s="1074" t="s">
        <v>12660</v>
      </c>
      <c r="L14132" s="1068">
        <v>181490.04</v>
      </c>
    </row>
    <row r="14133" spans="1:12" s="651" customFormat="1" ht="21.95" customHeight="1" x14ac:dyDescent="0.25">
      <c r="A14133" s="1399"/>
      <c r="B14133" s="1065" t="s">
        <v>11159</v>
      </c>
      <c r="C14133" s="903" t="s">
        <v>11166</v>
      </c>
      <c r="D14133" s="900" t="s">
        <v>264</v>
      </c>
      <c r="E14133" s="903" t="s">
        <v>228</v>
      </c>
      <c r="F14133" s="900" t="s">
        <v>2096</v>
      </c>
      <c r="G14133" s="900" t="s">
        <v>53</v>
      </c>
      <c r="H14133" s="900" t="s">
        <v>266</v>
      </c>
      <c r="I14133" s="900" t="s">
        <v>268</v>
      </c>
      <c r="J14133" s="1073" t="s">
        <v>12670</v>
      </c>
      <c r="K14133" s="1073" t="s">
        <v>12671</v>
      </c>
      <c r="L14133" s="1066">
        <v>882833.75</v>
      </c>
    </row>
    <row r="14134" spans="1:12" s="651" customFormat="1" ht="21.95" customHeight="1" x14ac:dyDescent="0.25">
      <c r="A14134" s="1399"/>
      <c r="B14134" s="1067" t="s">
        <v>11159</v>
      </c>
      <c r="C14134" s="702" t="s">
        <v>11166</v>
      </c>
      <c r="D14134" s="899" t="s">
        <v>264</v>
      </c>
      <c r="E14134" s="702" t="s">
        <v>228</v>
      </c>
      <c r="F14134" s="899" t="s">
        <v>2096</v>
      </c>
      <c r="G14134" s="899" t="s">
        <v>53</v>
      </c>
      <c r="H14134" s="899" t="s">
        <v>266</v>
      </c>
      <c r="I14134" s="899" t="s">
        <v>268</v>
      </c>
      <c r="J14134" s="1074" t="s">
        <v>12670</v>
      </c>
      <c r="K14134" s="1074" t="s">
        <v>12672</v>
      </c>
      <c r="L14134" s="1068">
        <v>836127.65</v>
      </c>
    </row>
    <row r="14135" spans="1:12" s="651" customFormat="1" ht="21.95" customHeight="1" x14ac:dyDescent="0.25">
      <c r="A14135" s="1399"/>
      <c r="B14135" s="1065" t="s">
        <v>11159</v>
      </c>
      <c r="C14135" s="903" t="s">
        <v>11167</v>
      </c>
      <c r="D14135" s="900" t="s">
        <v>215</v>
      </c>
      <c r="E14135" s="903" t="s">
        <v>2461</v>
      </c>
      <c r="F14135" s="900" t="s">
        <v>2096</v>
      </c>
      <c r="G14135" s="900" t="s">
        <v>53</v>
      </c>
      <c r="H14135" s="900" t="s">
        <v>201</v>
      </c>
      <c r="I14135" s="900" t="s">
        <v>267</v>
      </c>
      <c r="J14135" s="1073" t="s">
        <v>12659</v>
      </c>
      <c r="K14135" s="1073" t="s">
        <v>12660</v>
      </c>
      <c r="L14135" s="1066">
        <v>161608.69</v>
      </c>
    </row>
    <row r="14136" spans="1:12" s="651" customFormat="1" ht="21.95" customHeight="1" x14ac:dyDescent="0.25">
      <c r="A14136" s="1399"/>
      <c r="B14136" s="1067" t="s">
        <v>11159</v>
      </c>
      <c r="C14136" s="702" t="s">
        <v>11167</v>
      </c>
      <c r="D14136" s="899" t="s">
        <v>215</v>
      </c>
      <c r="E14136" s="702" t="s">
        <v>2461</v>
      </c>
      <c r="F14136" s="899" t="s">
        <v>2096</v>
      </c>
      <c r="G14136" s="899" t="s">
        <v>53</v>
      </c>
      <c r="H14136" s="899" t="s">
        <v>201</v>
      </c>
      <c r="I14136" s="899" t="s">
        <v>268</v>
      </c>
      <c r="J14136" s="1074" t="s">
        <v>12670</v>
      </c>
      <c r="K14136" s="1074" t="s">
        <v>12671</v>
      </c>
      <c r="L14136" s="1068">
        <v>786066.07</v>
      </c>
    </row>
    <row r="14137" spans="1:12" s="651" customFormat="1" ht="21.95" customHeight="1" x14ac:dyDescent="0.25">
      <c r="A14137" s="1399"/>
      <c r="B14137" s="1065" t="s">
        <v>11159</v>
      </c>
      <c r="C14137" s="903" t="s">
        <v>11167</v>
      </c>
      <c r="D14137" s="900" t="s">
        <v>215</v>
      </c>
      <c r="E14137" s="903" t="s">
        <v>2461</v>
      </c>
      <c r="F14137" s="900" t="s">
        <v>2096</v>
      </c>
      <c r="G14137" s="900" t="s">
        <v>53</v>
      </c>
      <c r="H14137" s="900" t="s">
        <v>201</v>
      </c>
      <c r="I14137" s="900" t="s">
        <v>268</v>
      </c>
      <c r="J14137" s="1073" t="s">
        <v>12670</v>
      </c>
      <c r="K14137" s="1073" t="s">
        <v>12672</v>
      </c>
      <c r="L14137" s="1066">
        <v>745868.11</v>
      </c>
    </row>
    <row r="14138" spans="1:12" s="651" customFormat="1" ht="21.95" customHeight="1" x14ac:dyDescent="0.25">
      <c r="A14138" s="1399"/>
      <c r="B14138" s="1067" t="s">
        <v>11159</v>
      </c>
      <c r="C14138" s="702" t="s">
        <v>11168</v>
      </c>
      <c r="D14138" s="899" t="s">
        <v>215</v>
      </c>
      <c r="E14138" s="702" t="s">
        <v>2461</v>
      </c>
      <c r="F14138" s="899" t="s">
        <v>2096</v>
      </c>
      <c r="G14138" s="899" t="s">
        <v>53</v>
      </c>
      <c r="H14138" s="899" t="s">
        <v>201</v>
      </c>
      <c r="I14138" s="899" t="s">
        <v>267</v>
      </c>
      <c r="J14138" s="1074" t="s">
        <v>12659</v>
      </c>
      <c r="K14138" s="1074" t="s">
        <v>12660</v>
      </c>
      <c r="L14138" s="1068">
        <v>161608.69</v>
      </c>
    </row>
    <row r="14139" spans="1:12" s="651" customFormat="1" ht="21.95" customHeight="1" x14ac:dyDescent="0.25">
      <c r="A14139" s="1399"/>
      <c r="B14139" s="1065" t="s">
        <v>11159</v>
      </c>
      <c r="C14139" s="903" t="s">
        <v>11168</v>
      </c>
      <c r="D14139" s="900" t="s">
        <v>215</v>
      </c>
      <c r="E14139" s="903" t="s">
        <v>2461</v>
      </c>
      <c r="F14139" s="900" t="s">
        <v>2096</v>
      </c>
      <c r="G14139" s="900" t="s">
        <v>53</v>
      </c>
      <c r="H14139" s="900" t="s">
        <v>218</v>
      </c>
      <c r="I14139" s="900" t="s">
        <v>428</v>
      </c>
      <c r="J14139" s="1073" t="s">
        <v>16145</v>
      </c>
      <c r="K14139" s="1073" t="s">
        <v>16146</v>
      </c>
      <c r="L14139" s="1066">
        <v>42192.93</v>
      </c>
    </row>
    <row r="14140" spans="1:12" s="651" customFormat="1" ht="21.95" customHeight="1" x14ac:dyDescent="0.25">
      <c r="A14140" s="1399"/>
      <c r="B14140" s="1067" t="s">
        <v>11159</v>
      </c>
      <c r="C14140" s="702" t="s">
        <v>11169</v>
      </c>
      <c r="D14140" s="899" t="s">
        <v>215</v>
      </c>
      <c r="E14140" s="702" t="s">
        <v>2461</v>
      </c>
      <c r="F14140" s="899" t="s">
        <v>2096</v>
      </c>
      <c r="G14140" s="899" t="s">
        <v>53</v>
      </c>
      <c r="H14140" s="899" t="s">
        <v>218</v>
      </c>
      <c r="I14140" s="899" t="s">
        <v>428</v>
      </c>
      <c r="J14140" s="1074" t="s">
        <v>14735</v>
      </c>
      <c r="K14140" s="1074" t="s">
        <v>16147</v>
      </c>
      <c r="L14140" s="1068">
        <v>241934.95</v>
      </c>
    </row>
    <row r="14141" spans="1:12" s="651" customFormat="1" ht="21.95" customHeight="1" x14ac:dyDescent="0.25">
      <c r="A14141" s="1399"/>
      <c r="B14141" s="1065" t="s">
        <v>11159</v>
      </c>
      <c r="C14141" s="903" t="s">
        <v>11169</v>
      </c>
      <c r="D14141" s="900" t="s">
        <v>215</v>
      </c>
      <c r="E14141" s="903" t="s">
        <v>2461</v>
      </c>
      <c r="F14141" s="900" t="s">
        <v>2096</v>
      </c>
      <c r="G14141" s="900" t="s">
        <v>53</v>
      </c>
      <c r="H14141" s="900" t="s">
        <v>201</v>
      </c>
      <c r="I14141" s="900" t="s">
        <v>267</v>
      </c>
      <c r="J14141" s="1073" t="s">
        <v>12659</v>
      </c>
      <c r="K14141" s="1073" t="s">
        <v>12660</v>
      </c>
      <c r="L14141" s="1066">
        <v>161608.69</v>
      </c>
    </row>
    <row r="14142" spans="1:12" s="651" customFormat="1" ht="21.95" customHeight="1" x14ac:dyDescent="0.25">
      <c r="A14142" s="1399"/>
      <c r="B14142" s="1067" t="s">
        <v>11159</v>
      </c>
      <c r="C14142" s="702" t="s">
        <v>11170</v>
      </c>
      <c r="D14142" s="899" t="s">
        <v>215</v>
      </c>
      <c r="E14142" s="702" t="s">
        <v>2462</v>
      </c>
      <c r="F14142" s="899" t="s">
        <v>2096</v>
      </c>
      <c r="G14142" s="899" t="s">
        <v>53</v>
      </c>
      <c r="H14142" s="899" t="s">
        <v>201</v>
      </c>
      <c r="I14142" s="899" t="s">
        <v>267</v>
      </c>
      <c r="J14142" s="1074" t="s">
        <v>12659</v>
      </c>
      <c r="K14142" s="1074" t="s">
        <v>12660</v>
      </c>
      <c r="L14142" s="1068">
        <v>213978.74</v>
      </c>
    </row>
    <row r="14143" spans="1:12" s="651" customFormat="1" ht="21.95" customHeight="1" x14ac:dyDescent="0.25">
      <c r="A14143" s="1399"/>
      <c r="B14143" s="1065" t="s">
        <v>11159</v>
      </c>
      <c r="C14143" s="903" t="s">
        <v>11170</v>
      </c>
      <c r="D14143" s="900" t="s">
        <v>215</v>
      </c>
      <c r="E14143" s="903" t="s">
        <v>2462</v>
      </c>
      <c r="F14143" s="900" t="s">
        <v>2096</v>
      </c>
      <c r="G14143" s="900" t="s">
        <v>53</v>
      </c>
      <c r="H14143" s="900" t="s">
        <v>218</v>
      </c>
      <c r="I14143" s="900" t="s">
        <v>428</v>
      </c>
      <c r="J14143" s="1073" t="s">
        <v>16148</v>
      </c>
      <c r="K14143" s="1073" t="s">
        <v>16149</v>
      </c>
      <c r="L14143" s="1066">
        <v>14082.53</v>
      </c>
    </row>
    <row r="14144" spans="1:12" s="651" customFormat="1" ht="21.95" customHeight="1" x14ac:dyDescent="0.25">
      <c r="A14144" s="1399"/>
      <c r="B14144" s="1067" t="s">
        <v>11159</v>
      </c>
      <c r="C14144" s="702" t="s">
        <v>11171</v>
      </c>
      <c r="D14144" s="899" t="s">
        <v>215</v>
      </c>
      <c r="E14144" s="702" t="s">
        <v>2463</v>
      </c>
      <c r="F14144" s="899" t="s">
        <v>2096</v>
      </c>
      <c r="G14144" s="899" t="s">
        <v>53</v>
      </c>
      <c r="H14144" s="899" t="s">
        <v>201</v>
      </c>
      <c r="I14144" s="899" t="s">
        <v>267</v>
      </c>
      <c r="J14144" s="1074" t="s">
        <v>12659</v>
      </c>
      <c r="K14144" s="1074" t="s">
        <v>12660</v>
      </c>
      <c r="L14144" s="1068">
        <v>213978.74</v>
      </c>
    </row>
    <row r="14145" spans="1:12" s="651" customFormat="1" ht="21.95" customHeight="1" x14ac:dyDescent="0.25">
      <c r="A14145" s="1399"/>
      <c r="B14145" s="1065" t="s">
        <v>11159</v>
      </c>
      <c r="C14145" s="903" t="s">
        <v>11172</v>
      </c>
      <c r="D14145" s="900" t="s">
        <v>215</v>
      </c>
      <c r="E14145" s="903" t="s">
        <v>2464</v>
      </c>
      <c r="F14145" s="900" t="s">
        <v>2096</v>
      </c>
      <c r="G14145" s="900" t="s">
        <v>53</v>
      </c>
      <c r="H14145" s="900" t="s">
        <v>201</v>
      </c>
      <c r="I14145" s="900" t="s">
        <v>267</v>
      </c>
      <c r="J14145" s="1073" t="s">
        <v>12659</v>
      </c>
      <c r="K14145" s="1073" t="s">
        <v>12660</v>
      </c>
      <c r="L14145" s="1066">
        <v>213978.74</v>
      </c>
    </row>
    <row r="14146" spans="1:12" s="651" customFormat="1" ht="21.95" customHeight="1" x14ac:dyDescent="0.25">
      <c r="A14146" s="1399"/>
      <c r="B14146" s="1067" t="s">
        <v>11159</v>
      </c>
      <c r="C14146" s="702" t="s">
        <v>11173</v>
      </c>
      <c r="D14146" s="899" t="s">
        <v>215</v>
      </c>
      <c r="E14146" s="702" t="s">
        <v>2465</v>
      </c>
      <c r="F14146" s="899" t="s">
        <v>2096</v>
      </c>
      <c r="G14146" s="899" t="s">
        <v>53</v>
      </c>
      <c r="H14146" s="899" t="s">
        <v>201</v>
      </c>
      <c r="I14146" s="899" t="s">
        <v>267</v>
      </c>
      <c r="J14146" s="1074" t="s">
        <v>12659</v>
      </c>
      <c r="K14146" s="1074" t="s">
        <v>12660</v>
      </c>
      <c r="L14146" s="1068">
        <v>213978.74</v>
      </c>
    </row>
    <row r="14147" spans="1:12" s="651" customFormat="1" ht="21.95" customHeight="1" x14ac:dyDescent="0.25">
      <c r="A14147" s="1399"/>
      <c r="B14147" s="1065" t="s">
        <v>11159</v>
      </c>
      <c r="C14147" s="903" t="s">
        <v>11173</v>
      </c>
      <c r="D14147" s="900" t="s">
        <v>215</v>
      </c>
      <c r="E14147" s="903" t="s">
        <v>2465</v>
      </c>
      <c r="F14147" s="900" t="s">
        <v>2096</v>
      </c>
      <c r="G14147" s="900" t="s">
        <v>53</v>
      </c>
      <c r="H14147" s="900" t="s">
        <v>218</v>
      </c>
      <c r="I14147" s="900" t="s">
        <v>286</v>
      </c>
      <c r="J14147" s="1073" t="s">
        <v>15632</v>
      </c>
      <c r="K14147" s="1073" t="s">
        <v>15635</v>
      </c>
      <c r="L14147" s="1066">
        <v>58730.2</v>
      </c>
    </row>
    <row r="14148" spans="1:12" s="651" customFormat="1" ht="21.95" customHeight="1" x14ac:dyDescent="0.25">
      <c r="A14148" s="1399"/>
      <c r="B14148" s="1067" t="s">
        <v>11159</v>
      </c>
      <c r="C14148" s="702" t="s">
        <v>11174</v>
      </c>
      <c r="D14148" s="899" t="s">
        <v>215</v>
      </c>
      <c r="E14148" s="702" t="s">
        <v>2325</v>
      </c>
      <c r="F14148" s="899" t="s">
        <v>2096</v>
      </c>
      <c r="G14148" s="899" t="s">
        <v>53</v>
      </c>
      <c r="H14148" s="899" t="s">
        <v>218</v>
      </c>
      <c r="I14148" s="899" t="s">
        <v>428</v>
      </c>
      <c r="J14148" s="1074" t="s">
        <v>16150</v>
      </c>
      <c r="K14148" s="1074" t="s">
        <v>16151</v>
      </c>
      <c r="L14148" s="1068">
        <v>317149.7</v>
      </c>
    </row>
    <row r="14149" spans="1:12" s="651" customFormat="1" ht="21.95" customHeight="1" x14ac:dyDescent="0.25">
      <c r="A14149" s="1399"/>
      <c r="B14149" s="1065" t="s">
        <v>11159</v>
      </c>
      <c r="C14149" s="903" t="s">
        <v>11174</v>
      </c>
      <c r="D14149" s="900" t="s">
        <v>215</v>
      </c>
      <c r="E14149" s="903" t="s">
        <v>2325</v>
      </c>
      <c r="F14149" s="900" t="s">
        <v>2096</v>
      </c>
      <c r="G14149" s="900" t="s">
        <v>53</v>
      </c>
      <c r="H14149" s="900" t="s">
        <v>201</v>
      </c>
      <c r="I14149" s="900" t="s">
        <v>267</v>
      </c>
      <c r="J14149" s="1073" t="s">
        <v>12659</v>
      </c>
      <c r="K14149" s="1073" t="s">
        <v>12660</v>
      </c>
      <c r="L14149" s="1066">
        <v>213978.74</v>
      </c>
    </row>
    <row r="14150" spans="1:12" s="651" customFormat="1" ht="21.95" customHeight="1" x14ac:dyDescent="0.25">
      <c r="A14150" s="1399"/>
      <c r="B14150" s="1067" t="s">
        <v>11159</v>
      </c>
      <c r="C14150" s="702" t="s">
        <v>11174</v>
      </c>
      <c r="D14150" s="899" t="s">
        <v>215</v>
      </c>
      <c r="E14150" s="702" t="s">
        <v>2325</v>
      </c>
      <c r="F14150" s="899" t="s">
        <v>2096</v>
      </c>
      <c r="G14150" s="899" t="s">
        <v>53</v>
      </c>
      <c r="H14150" s="899" t="s">
        <v>201</v>
      </c>
      <c r="I14150" s="899" t="s">
        <v>268</v>
      </c>
      <c r="J14150" s="1074" t="s">
        <v>12670</v>
      </c>
      <c r="K14150" s="1074" t="s">
        <v>12671</v>
      </c>
      <c r="L14150" s="1068">
        <v>1040794.41</v>
      </c>
    </row>
    <row r="14151" spans="1:12" s="651" customFormat="1" ht="21.95" customHeight="1" x14ac:dyDescent="0.25">
      <c r="A14151" s="1399"/>
      <c r="B14151" s="1065" t="s">
        <v>11159</v>
      </c>
      <c r="C14151" s="903" t="s">
        <v>11175</v>
      </c>
      <c r="D14151" s="900" t="s">
        <v>215</v>
      </c>
      <c r="E14151" s="903" t="s">
        <v>2326</v>
      </c>
      <c r="F14151" s="900" t="s">
        <v>2096</v>
      </c>
      <c r="G14151" s="900" t="s">
        <v>53</v>
      </c>
      <c r="H14151" s="900" t="s">
        <v>201</v>
      </c>
      <c r="I14151" s="900" t="s">
        <v>267</v>
      </c>
      <c r="J14151" s="1073" t="s">
        <v>12659</v>
      </c>
      <c r="K14151" s="1073" t="s">
        <v>12660</v>
      </c>
      <c r="L14151" s="1066">
        <v>213978.74</v>
      </c>
    </row>
    <row r="14152" spans="1:12" s="651" customFormat="1" ht="21.95" customHeight="1" x14ac:dyDescent="0.25">
      <c r="A14152" s="1399"/>
      <c r="B14152" s="1067" t="s">
        <v>11159</v>
      </c>
      <c r="C14152" s="702" t="s">
        <v>11175</v>
      </c>
      <c r="D14152" s="899" t="s">
        <v>215</v>
      </c>
      <c r="E14152" s="702" t="s">
        <v>2326</v>
      </c>
      <c r="F14152" s="899" t="s">
        <v>2096</v>
      </c>
      <c r="G14152" s="899" t="s">
        <v>53</v>
      </c>
      <c r="H14152" s="899" t="s">
        <v>218</v>
      </c>
      <c r="I14152" s="899" t="s">
        <v>428</v>
      </c>
      <c r="J14152" s="1074" t="s">
        <v>13650</v>
      </c>
      <c r="K14152" s="1074" t="s">
        <v>16152</v>
      </c>
      <c r="L14152" s="1068">
        <v>319991.28999999998</v>
      </c>
    </row>
    <row r="14153" spans="1:12" s="651" customFormat="1" ht="21.95" customHeight="1" x14ac:dyDescent="0.25">
      <c r="A14153" s="1399"/>
      <c r="B14153" s="1065" t="s">
        <v>11176</v>
      </c>
      <c r="C14153" s="903" t="s">
        <v>11177</v>
      </c>
      <c r="D14153" s="900" t="s">
        <v>224</v>
      </c>
      <c r="E14153" s="903" t="s">
        <v>2466</v>
      </c>
      <c r="F14153" s="900" t="s">
        <v>2467</v>
      </c>
      <c r="G14153" s="900" t="s">
        <v>53</v>
      </c>
      <c r="H14153" s="900" t="s">
        <v>282</v>
      </c>
      <c r="I14153" s="900" t="s">
        <v>2468</v>
      </c>
      <c r="J14153" s="1073" t="s">
        <v>16153</v>
      </c>
      <c r="K14153" s="1073" t="s">
        <v>13794</v>
      </c>
      <c r="L14153" s="1066">
        <v>245944.18</v>
      </c>
    </row>
    <row r="14154" spans="1:12" s="651" customFormat="1" ht="21.95" customHeight="1" x14ac:dyDescent="0.25">
      <c r="A14154" s="1399"/>
      <c r="B14154" s="1067" t="s">
        <v>11176</v>
      </c>
      <c r="C14154" s="702" t="s">
        <v>11178</v>
      </c>
      <c r="D14154" s="899" t="s">
        <v>224</v>
      </c>
      <c r="E14154" s="702" t="s">
        <v>2469</v>
      </c>
      <c r="F14154" s="899" t="s">
        <v>2467</v>
      </c>
      <c r="G14154" s="899" t="s">
        <v>53</v>
      </c>
      <c r="H14154" s="899" t="s">
        <v>282</v>
      </c>
      <c r="I14154" s="899" t="s">
        <v>2468</v>
      </c>
      <c r="J14154" s="1074" t="s">
        <v>16153</v>
      </c>
      <c r="K14154" s="1074" t="s">
        <v>13794</v>
      </c>
      <c r="L14154" s="1068">
        <v>737831.05</v>
      </c>
    </row>
    <row r="14155" spans="1:12" s="651" customFormat="1" ht="21.95" customHeight="1" x14ac:dyDescent="0.25">
      <c r="A14155" s="1399"/>
      <c r="B14155" s="1065" t="s">
        <v>11176</v>
      </c>
      <c r="C14155" s="903" t="s">
        <v>11179</v>
      </c>
      <c r="D14155" s="900" t="s">
        <v>215</v>
      </c>
      <c r="E14155" s="903" t="s">
        <v>2470</v>
      </c>
      <c r="F14155" s="900" t="s">
        <v>2467</v>
      </c>
      <c r="G14155" s="900" t="s">
        <v>53</v>
      </c>
      <c r="H14155" s="900" t="s">
        <v>282</v>
      </c>
      <c r="I14155" s="900" t="s">
        <v>2468</v>
      </c>
      <c r="J14155" s="1073" t="s">
        <v>16153</v>
      </c>
      <c r="K14155" s="1073" t="s">
        <v>13794</v>
      </c>
      <c r="L14155" s="1066">
        <v>691632.87</v>
      </c>
    </row>
    <row r="14156" spans="1:12" s="651" customFormat="1" ht="21.95" customHeight="1" x14ac:dyDescent="0.25">
      <c r="A14156" s="1399"/>
      <c r="B14156" s="1067" t="s">
        <v>11176</v>
      </c>
      <c r="C14156" s="702" t="s">
        <v>11180</v>
      </c>
      <c r="D14156" s="899" t="s">
        <v>224</v>
      </c>
      <c r="E14156" s="702" t="s">
        <v>2469</v>
      </c>
      <c r="F14156" s="899" t="s">
        <v>2467</v>
      </c>
      <c r="G14156" s="899" t="s">
        <v>53</v>
      </c>
      <c r="H14156" s="899" t="s">
        <v>282</v>
      </c>
      <c r="I14156" s="899" t="s">
        <v>2468</v>
      </c>
      <c r="J14156" s="1074" t="s">
        <v>16153</v>
      </c>
      <c r="K14156" s="1074" t="s">
        <v>13794</v>
      </c>
      <c r="L14156" s="1068">
        <v>307175.25</v>
      </c>
    </row>
    <row r="14157" spans="1:12" s="651" customFormat="1" ht="21.95" customHeight="1" x14ac:dyDescent="0.25">
      <c r="A14157" s="1399"/>
      <c r="B14157" s="1065" t="s">
        <v>11176</v>
      </c>
      <c r="C14157" s="903" t="s">
        <v>11181</v>
      </c>
      <c r="D14157" s="900" t="s">
        <v>224</v>
      </c>
      <c r="E14157" s="903" t="s">
        <v>2469</v>
      </c>
      <c r="F14157" s="900" t="s">
        <v>2467</v>
      </c>
      <c r="G14157" s="900" t="s">
        <v>53</v>
      </c>
      <c r="H14157" s="900" t="s">
        <v>282</v>
      </c>
      <c r="I14157" s="900" t="s">
        <v>2468</v>
      </c>
      <c r="J14157" s="1073" t="s">
        <v>16153</v>
      </c>
      <c r="K14157" s="1073" t="s">
        <v>13794</v>
      </c>
      <c r="L14157" s="1066">
        <v>238624.52</v>
      </c>
    </row>
    <row r="14158" spans="1:12" s="651" customFormat="1" ht="21.95" customHeight="1" x14ac:dyDescent="0.25">
      <c r="A14158" s="1399"/>
      <c r="B14158" s="1067" t="s">
        <v>11176</v>
      </c>
      <c r="C14158" s="702" t="s">
        <v>11182</v>
      </c>
      <c r="D14158" s="899" t="s">
        <v>215</v>
      </c>
      <c r="E14158" s="702" t="s">
        <v>2470</v>
      </c>
      <c r="F14158" s="899" t="s">
        <v>2467</v>
      </c>
      <c r="G14158" s="899" t="s">
        <v>53</v>
      </c>
      <c r="H14158" s="899" t="s">
        <v>282</v>
      </c>
      <c r="I14158" s="899" t="s">
        <v>2468</v>
      </c>
      <c r="J14158" s="1074" t="s">
        <v>16153</v>
      </c>
      <c r="K14158" s="1074" t="s">
        <v>13794</v>
      </c>
      <c r="L14158" s="1068">
        <v>225801.2</v>
      </c>
    </row>
    <row r="14159" spans="1:12" s="651" customFormat="1" ht="21.95" customHeight="1" x14ac:dyDescent="0.25">
      <c r="A14159" s="1399"/>
      <c r="B14159" s="1065" t="s">
        <v>11176</v>
      </c>
      <c r="C14159" s="903" t="s">
        <v>11183</v>
      </c>
      <c r="D14159" s="900" t="s">
        <v>264</v>
      </c>
      <c r="E14159" s="903" t="s">
        <v>228</v>
      </c>
      <c r="F14159" s="900" t="s">
        <v>2467</v>
      </c>
      <c r="G14159" s="900" t="s">
        <v>53</v>
      </c>
      <c r="H14159" s="900" t="s">
        <v>333</v>
      </c>
      <c r="I14159" s="900" t="s">
        <v>2468</v>
      </c>
      <c r="J14159" s="1073" t="s">
        <v>16153</v>
      </c>
      <c r="K14159" s="1073" t="s">
        <v>13794</v>
      </c>
      <c r="L14159" s="1066">
        <v>168581.8</v>
      </c>
    </row>
    <row r="14160" spans="1:12" s="651" customFormat="1" ht="21.95" customHeight="1" x14ac:dyDescent="0.25">
      <c r="A14160" s="1399"/>
      <c r="B14160" s="1067" t="s">
        <v>11176</v>
      </c>
      <c r="C14160" s="702" t="s">
        <v>11184</v>
      </c>
      <c r="D14160" s="899" t="s">
        <v>215</v>
      </c>
      <c r="E14160" s="702" t="s">
        <v>2471</v>
      </c>
      <c r="F14160" s="899" t="s">
        <v>2467</v>
      </c>
      <c r="G14160" s="899" t="s">
        <v>53</v>
      </c>
      <c r="H14160" s="899" t="s">
        <v>282</v>
      </c>
      <c r="I14160" s="899" t="s">
        <v>2468</v>
      </c>
      <c r="J14160" s="1074" t="s">
        <v>16153</v>
      </c>
      <c r="K14160" s="1074" t="s">
        <v>13794</v>
      </c>
      <c r="L14160" s="1068">
        <v>434857.14</v>
      </c>
    </row>
    <row r="14161" spans="1:12" s="651" customFormat="1" ht="21.95" customHeight="1" x14ac:dyDescent="0.25">
      <c r="A14161" s="1399"/>
      <c r="B14161" s="1065" t="s">
        <v>11176</v>
      </c>
      <c r="C14161" s="903" t="s">
        <v>11185</v>
      </c>
      <c r="D14161" s="900" t="s">
        <v>264</v>
      </c>
      <c r="E14161" s="903" t="s">
        <v>228</v>
      </c>
      <c r="F14161" s="900" t="s">
        <v>2467</v>
      </c>
      <c r="G14161" s="900" t="s">
        <v>53</v>
      </c>
      <c r="H14161" s="900" t="s">
        <v>333</v>
      </c>
      <c r="I14161" s="900" t="s">
        <v>2468</v>
      </c>
      <c r="J14161" s="1073" t="s">
        <v>16153</v>
      </c>
      <c r="K14161" s="1073" t="s">
        <v>13794</v>
      </c>
      <c r="L14161" s="1066">
        <v>336247.52</v>
      </c>
    </row>
    <row r="14162" spans="1:12" s="651" customFormat="1" ht="21.95" customHeight="1" x14ac:dyDescent="0.25">
      <c r="A14162" s="1399"/>
      <c r="B14162" s="1067" t="s">
        <v>11176</v>
      </c>
      <c r="C14162" s="702" t="s">
        <v>11186</v>
      </c>
      <c r="D14162" s="899" t="s">
        <v>264</v>
      </c>
      <c r="E14162" s="702" t="s">
        <v>228</v>
      </c>
      <c r="F14162" s="899" t="s">
        <v>2467</v>
      </c>
      <c r="G14162" s="899" t="s">
        <v>53</v>
      </c>
      <c r="H14162" s="899" t="s">
        <v>333</v>
      </c>
      <c r="I14162" s="899" t="s">
        <v>2468</v>
      </c>
      <c r="J14162" s="1074" t="s">
        <v>16153</v>
      </c>
      <c r="K14162" s="1074" t="s">
        <v>13794</v>
      </c>
      <c r="L14162" s="1068">
        <v>336247.52</v>
      </c>
    </row>
    <row r="14163" spans="1:12" s="651" customFormat="1" ht="21.95" customHeight="1" x14ac:dyDescent="0.25">
      <c r="A14163" s="1399"/>
      <c r="B14163" s="1065" t="s">
        <v>11176</v>
      </c>
      <c r="C14163" s="903" t="s">
        <v>11187</v>
      </c>
      <c r="D14163" s="900" t="s">
        <v>264</v>
      </c>
      <c r="E14163" s="903" t="s">
        <v>228</v>
      </c>
      <c r="F14163" s="900" t="s">
        <v>2467</v>
      </c>
      <c r="G14163" s="900" t="s">
        <v>53</v>
      </c>
      <c r="H14163" s="900" t="s">
        <v>333</v>
      </c>
      <c r="I14163" s="900" t="s">
        <v>2468</v>
      </c>
      <c r="J14163" s="1073" t="s">
        <v>16153</v>
      </c>
      <c r="K14163" s="1073" t="s">
        <v>13794</v>
      </c>
      <c r="L14163" s="1066">
        <v>336247.52</v>
      </c>
    </row>
    <row r="14164" spans="1:12" s="651" customFormat="1" ht="21.95" customHeight="1" x14ac:dyDescent="0.25">
      <c r="A14164" s="1399"/>
      <c r="B14164" s="1067" t="s">
        <v>11176</v>
      </c>
      <c r="C14164" s="702" t="s">
        <v>11188</v>
      </c>
      <c r="D14164" s="899" t="s">
        <v>264</v>
      </c>
      <c r="E14164" s="702" t="s">
        <v>228</v>
      </c>
      <c r="F14164" s="899" t="s">
        <v>2467</v>
      </c>
      <c r="G14164" s="899" t="s">
        <v>53</v>
      </c>
      <c r="H14164" s="899" t="s">
        <v>333</v>
      </c>
      <c r="I14164" s="899" t="s">
        <v>2468</v>
      </c>
      <c r="J14164" s="1074" t="s">
        <v>16153</v>
      </c>
      <c r="K14164" s="1074" t="s">
        <v>13794</v>
      </c>
      <c r="L14164" s="1068">
        <v>336247.52</v>
      </c>
    </row>
    <row r="14165" spans="1:12" s="651" customFormat="1" ht="21.95" customHeight="1" x14ac:dyDescent="0.25">
      <c r="A14165" s="1399"/>
      <c r="B14165" s="1065" t="s">
        <v>11189</v>
      </c>
      <c r="C14165" s="903" t="s">
        <v>11190</v>
      </c>
      <c r="D14165" s="900" t="s">
        <v>264</v>
      </c>
      <c r="E14165" s="903" t="s">
        <v>228</v>
      </c>
      <c r="F14165" s="900" t="s">
        <v>2096</v>
      </c>
      <c r="G14165" s="900" t="s">
        <v>53</v>
      </c>
      <c r="H14165" s="900" t="s">
        <v>266</v>
      </c>
      <c r="I14165" s="900" t="s">
        <v>267</v>
      </c>
      <c r="J14165" s="1073" t="s">
        <v>12659</v>
      </c>
      <c r="K14165" s="1073" t="s">
        <v>12660</v>
      </c>
      <c r="L14165" s="1066">
        <v>450772.62</v>
      </c>
    </row>
    <row r="14166" spans="1:12" s="651" customFormat="1" ht="21.95" customHeight="1" x14ac:dyDescent="0.25">
      <c r="A14166" s="1399"/>
      <c r="B14166" s="1067" t="s">
        <v>11189</v>
      </c>
      <c r="C14166" s="702" t="s">
        <v>11190</v>
      </c>
      <c r="D14166" s="899" t="s">
        <v>264</v>
      </c>
      <c r="E14166" s="702" t="s">
        <v>228</v>
      </c>
      <c r="F14166" s="899" t="s">
        <v>2096</v>
      </c>
      <c r="G14166" s="899" t="s">
        <v>53</v>
      </c>
      <c r="H14166" s="899" t="s">
        <v>266</v>
      </c>
      <c r="I14166" s="899" t="s">
        <v>268</v>
      </c>
      <c r="J14166" s="1074" t="s">
        <v>12670</v>
      </c>
      <c r="K14166" s="1074" t="s">
        <v>12671</v>
      </c>
      <c r="L14166" s="1068">
        <v>2192722.46</v>
      </c>
    </row>
    <row r="14167" spans="1:12" s="651" customFormat="1" ht="21.95" customHeight="1" x14ac:dyDescent="0.25">
      <c r="A14167" s="1399"/>
      <c r="B14167" s="1065" t="s">
        <v>11189</v>
      </c>
      <c r="C14167" s="903" t="s">
        <v>11190</v>
      </c>
      <c r="D14167" s="900" t="s">
        <v>264</v>
      </c>
      <c r="E14167" s="903" t="s">
        <v>228</v>
      </c>
      <c r="F14167" s="900" t="s">
        <v>2096</v>
      </c>
      <c r="G14167" s="900" t="s">
        <v>53</v>
      </c>
      <c r="H14167" s="900" t="s">
        <v>273</v>
      </c>
      <c r="I14167" s="900" t="s">
        <v>275</v>
      </c>
      <c r="J14167" s="1073" t="s">
        <v>13769</v>
      </c>
      <c r="K14167" s="1073" t="s">
        <v>14390</v>
      </c>
      <c r="L14167" s="1066">
        <v>0.01</v>
      </c>
    </row>
    <row r="14168" spans="1:12" s="651" customFormat="1" ht="21.95" customHeight="1" x14ac:dyDescent="0.25">
      <c r="A14168" s="1399"/>
      <c r="B14168" s="1067" t="s">
        <v>11191</v>
      </c>
      <c r="C14168" s="702" t="s">
        <v>11192</v>
      </c>
      <c r="D14168" s="899" t="s">
        <v>264</v>
      </c>
      <c r="E14168" s="702" t="s">
        <v>228</v>
      </c>
      <c r="F14168" s="899" t="s">
        <v>2096</v>
      </c>
      <c r="G14168" s="899" t="s">
        <v>53</v>
      </c>
      <c r="H14168" s="899" t="s">
        <v>266</v>
      </c>
      <c r="I14168" s="899" t="s">
        <v>267</v>
      </c>
      <c r="J14168" s="1074" t="s">
        <v>12659</v>
      </c>
      <c r="K14168" s="1074" t="s">
        <v>12660</v>
      </c>
      <c r="L14168" s="1068">
        <v>175592.75</v>
      </c>
    </row>
    <row r="14169" spans="1:12" s="651" customFormat="1" ht="21.95" customHeight="1" x14ac:dyDescent="0.25">
      <c r="A14169" s="1399"/>
      <c r="B14169" s="1065" t="s">
        <v>11193</v>
      </c>
      <c r="C14169" s="903" t="s">
        <v>11194</v>
      </c>
      <c r="D14169" s="900" t="s">
        <v>264</v>
      </c>
      <c r="E14169" s="903" t="s">
        <v>228</v>
      </c>
      <c r="F14169" s="900" t="s">
        <v>2096</v>
      </c>
      <c r="G14169" s="900" t="s">
        <v>53</v>
      </c>
      <c r="H14169" s="900" t="s">
        <v>266</v>
      </c>
      <c r="I14169" s="900" t="s">
        <v>267</v>
      </c>
      <c r="J14169" s="1073" t="s">
        <v>12659</v>
      </c>
      <c r="K14169" s="1073" t="s">
        <v>12660</v>
      </c>
      <c r="L14169" s="1066">
        <v>133182.82</v>
      </c>
    </row>
    <row r="14170" spans="1:12" s="651" customFormat="1" ht="21.95" customHeight="1" x14ac:dyDescent="0.25">
      <c r="A14170" s="1399"/>
      <c r="B14170" s="1067" t="s">
        <v>11195</v>
      </c>
      <c r="C14170" s="702" t="s">
        <v>11196</v>
      </c>
      <c r="D14170" s="899" t="s">
        <v>264</v>
      </c>
      <c r="E14170" s="702" t="s">
        <v>228</v>
      </c>
      <c r="F14170" s="899" t="s">
        <v>2096</v>
      </c>
      <c r="G14170" s="899" t="s">
        <v>53</v>
      </c>
      <c r="H14170" s="899" t="s">
        <v>266</v>
      </c>
      <c r="I14170" s="899" t="s">
        <v>267</v>
      </c>
      <c r="J14170" s="1074" t="s">
        <v>12659</v>
      </c>
      <c r="K14170" s="1074" t="s">
        <v>12660</v>
      </c>
      <c r="L14170" s="1068">
        <v>124511.22</v>
      </c>
    </row>
    <row r="14171" spans="1:12" s="651" customFormat="1" ht="21.95" customHeight="1" x14ac:dyDescent="0.25">
      <c r="A14171" s="1399"/>
      <c r="B14171" s="1065" t="s">
        <v>11195</v>
      </c>
      <c r="C14171" s="903" t="s">
        <v>11197</v>
      </c>
      <c r="D14171" s="900" t="s">
        <v>264</v>
      </c>
      <c r="E14171" s="903" t="s">
        <v>228</v>
      </c>
      <c r="F14171" s="900" t="s">
        <v>2096</v>
      </c>
      <c r="G14171" s="900" t="s">
        <v>53</v>
      </c>
      <c r="H14171" s="900" t="s">
        <v>266</v>
      </c>
      <c r="I14171" s="900" t="s">
        <v>267</v>
      </c>
      <c r="J14171" s="1073" t="s">
        <v>12659</v>
      </c>
      <c r="K14171" s="1073" t="s">
        <v>12660</v>
      </c>
      <c r="L14171" s="1066">
        <v>204896.64000000001</v>
      </c>
    </row>
    <row r="14172" spans="1:12" s="651" customFormat="1" ht="21.95" customHeight="1" x14ac:dyDescent="0.25">
      <c r="A14172" s="1399"/>
      <c r="B14172" s="1067" t="s">
        <v>11195</v>
      </c>
      <c r="C14172" s="702" t="s">
        <v>11197</v>
      </c>
      <c r="D14172" s="899" t="s">
        <v>264</v>
      </c>
      <c r="E14172" s="702" t="s">
        <v>228</v>
      </c>
      <c r="F14172" s="899" t="s">
        <v>2096</v>
      </c>
      <c r="G14172" s="899" t="s">
        <v>53</v>
      </c>
      <c r="H14172" s="899" t="s">
        <v>266</v>
      </c>
      <c r="I14172" s="899" t="s">
        <v>268</v>
      </c>
      <c r="J14172" s="1074" t="s">
        <v>12670</v>
      </c>
      <c r="K14172" s="1074" t="s">
        <v>12671</v>
      </c>
      <c r="L14172" s="1068">
        <v>996692.03</v>
      </c>
    </row>
    <row r="14173" spans="1:12" s="651" customFormat="1" ht="21.95" customHeight="1" x14ac:dyDescent="0.25">
      <c r="A14173" s="1399"/>
      <c r="B14173" s="1065" t="s">
        <v>11198</v>
      </c>
      <c r="C14173" s="903" t="s">
        <v>11199</v>
      </c>
      <c r="D14173" s="900" t="s">
        <v>264</v>
      </c>
      <c r="E14173" s="903" t="s">
        <v>228</v>
      </c>
      <c r="F14173" s="900" t="s">
        <v>2096</v>
      </c>
      <c r="G14173" s="900" t="s">
        <v>53</v>
      </c>
      <c r="H14173" s="900" t="s">
        <v>266</v>
      </c>
      <c r="I14173" s="900" t="s">
        <v>267</v>
      </c>
      <c r="J14173" s="1073" t="s">
        <v>12659</v>
      </c>
      <c r="K14173" s="1073" t="s">
        <v>12660</v>
      </c>
      <c r="L14173" s="1066">
        <v>106001.81</v>
      </c>
    </row>
    <row r="14174" spans="1:12" s="651" customFormat="1" ht="21.95" customHeight="1" x14ac:dyDescent="0.25">
      <c r="A14174" s="1399"/>
      <c r="B14174" s="1067" t="s">
        <v>11198</v>
      </c>
      <c r="C14174" s="702" t="s">
        <v>11200</v>
      </c>
      <c r="D14174" s="899" t="s">
        <v>264</v>
      </c>
      <c r="E14174" s="702" t="s">
        <v>228</v>
      </c>
      <c r="F14174" s="899" t="s">
        <v>2096</v>
      </c>
      <c r="G14174" s="899" t="s">
        <v>53</v>
      </c>
      <c r="H14174" s="899" t="s">
        <v>266</v>
      </c>
      <c r="I14174" s="899" t="s">
        <v>267</v>
      </c>
      <c r="J14174" s="1074" t="s">
        <v>12659</v>
      </c>
      <c r="K14174" s="1074" t="s">
        <v>12660</v>
      </c>
      <c r="L14174" s="1068">
        <v>106001.81</v>
      </c>
    </row>
    <row r="14175" spans="1:12" s="651" customFormat="1" ht="21.95" customHeight="1" x14ac:dyDescent="0.25">
      <c r="A14175" s="1399"/>
      <c r="B14175" s="1065" t="s">
        <v>11201</v>
      </c>
      <c r="C14175" s="903" t="s">
        <v>11202</v>
      </c>
      <c r="D14175" s="900" t="s">
        <v>264</v>
      </c>
      <c r="E14175" s="903" t="s">
        <v>228</v>
      </c>
      <c r="F14175" s="900" t="s">
        <v>2096</v>
      </c>
      <c r="G14175" s="900" t="s">
        <v>53</v>
      </c>
      <c r="H14175" s="900" t="s">
        <v>266</v>
      </c>
      <c r="I14175" s="900" t="s">
        <v>267</v>
      </c>
      <c r="J14175" s="1073" t="s">
        <v>12659</v>
      </c>
      <c r="K14175" s="1073" t="s">
        <v>12660</v>
      </c>
      <c r="L14175" s="1066">
        <v>143427.65</v>
      </c>
    </row>
    <row r="14176" spans="1:12" s="651" customFormat="1" ht="21.95" customHeight="1" x14ac:dyDescent="0.25">
      <c r="A14176" s="1399"/>
      <c r="B14176" s="1067" t="s">
        <v>11201</v>
      </c>
      <c r="C14176" s="702" t="s">
        <v>11203</v>
      </c>
      <c r="D14176" s="899" t="s">
        <v>264</v>
      </c>
      <c r="E14176" s="702" t="s">
        <v>228</v>
      </c>
      <c r="F14176" s="899" t="s">
        <v>2096</v>
      </c>
      <c r="G14176" s="899" t="s">
        <v>53</v>
      </c>
      <c r="H14176" s="899" t="s">
        <v>266</v>
      </c>
      <c r="I14176" s="899" t="s">
        <v>267</v>
      </c>
      <c r="J14176" s="1074" t="s">
        <v>12659</v>
      </c>
      <c r="K14176" s="1074" t="s">
        <v>12660</v>
      </c>
      <c r="L14176" s="1068">
        <v>41012.61</v>
      </c>
    </row>
    <row r="14177" spans="1:12" s="651" customFormat="1" ht="21.95" customHeight="1" x14ac:dyDescent="0.25">
      <c r="A14177" s="1399"/>
      <c r="B14177" s="1065" t="s">
        <v>11201</v>
      </c>
      <c r="C14177" s="903" t="s">
        <v>11204</v>
      </c>
      <c r="D14177" s="900" t="s">
        <v>264</v>
      </c>
      <c r="E14177" s="903" t="s">
        <v>228</v>
      </c>
      <c r="F14177" s="900" t="s">
        <v>2096</v>
      </c>
      <c r="G14177" s="900" t="s">
        <v>53</v>
      </c>
      <c r="H14177" s="900" t="s">
        <v>266</v>
      </c>
      <c r="I14177" s="900" t="s">
        <v>267</v>
      </c>
      <c r="J14177" s="1073" t="s">
        <v>12659</v>
      </c>
      <c r="K14177" s="1073" t="s">
        <v>12660</v>
      </c>
      <c r="L14177" s="1066">
        <v>41012.61</v>
      </c>
    </row>
    <row r="14178" spans="1:12" s="651" customFormat="1" ht="21.95" customHeight="1" x14ac:dyDescent="0.25">
      <c r="A14178" s="1399"/>
      <c r="B14178" s="1067" t="s">
        <v>11205</v>
      </c>
      <c r="C14178" s="702" t="s">
        <v>11206</v>
      </c>
      <c r="D14178" s="899" t="s">
        <v>215</v>
      </c>
      <c r="E14178" s="702" t="s">
        <v>2256</v>
      </c>
      <c r="F14178" s="899" t="s">
        <v>2096</v>
      </c>
      <c r="G14178" s="899" t="s">
        <v>53</v>
      </c>
      <c r="H14178" s="899" t="s">
        <v>201</v>
      </c>
      <c r="I14178" s="899" t="s">
        <v>267</v>
      </c>
      <c r="J14178" s="1074" t="s">
        <v>12659</v>
      </c>
      <c r="K14178" s="1074" t="s">
        <v>12660</v>
      </c>
      <c r="L14178" s="1068">
        <v>511706.94</v>
      </c>
    </row>
    <row r="14179" spans="1:12" s="651" customFormat="1" ht="21.95" customHeight="1" x14ac:dyDescent="0.25">
      <c r="A14179" s="1399"/>
      <c r="B14179" s="1065" t="s">
        <v>11207</v>
      </c>
      <c r="C14179" s="903" t="s">
        <v>11208</v>
      </c>
      <c r="D14179" s="900" t="s">
        <v>215</v>
      </c>
      <c r="E14179" s="903" t="s">
        <v>2322</v>
      </c>
      <c r="F14179" s="900" t="s">
        <v>2096</v>
      </c>
      <c r="G14179" s="900" t="s">
        <v>53</v>
      </c>
      <c r="H14179" s="900" t="s">
        <v>201</v>
      </c>
      <c r="I14179" s="900" t="s">
        <v>268</v>
      </c>
      <c r="J14179" s="1073" t="s">
        <v>12670</v>
      </c>
      <c r="K14179" s="1073" t="s">
        <v>12672</v>
      </c>
      <c r="L14179" s="1066">
        <v>7160445.5899999999</v>
      </c>
    </row>
    <row r="14180" spans="1:12" s="651" customFormat="1" ht="21.95" customHeight="1" x14ac:dyDescent="0.25">
      <c r="A14180" s="1399"/>
      <c r="B14180" s="1067" t="s">
        <v>11207</v>
      </c>
      <c r="C14180" s="702" t="s">
        <v>11208</v>
      </c>
      <c r="D14180" s="899" t="s">
        <v>215</v>
      </c>
      <c r="E14180" s="702" t="s">
        <v>2322</v>
      </c>
      <c r="F14180" s="899" t="s">
        <v>2096</v>
      </c>
      <c r="G14180" s="899" t="s">
        <v>53</v>
      </c>
      <c r="H14180" s="899" t="s">
        <v>201</v>
      </c>
      <c r="I14180" s="899" t="s">
        <v>268</v>
      </c>
      <c r="J14180" s="1074" t="s">
        <v>12670</v>
      </c>
      <c r="K14180" s="1074" t="s">
        <v>12671</v>
      </c>
      <c r="L14180" s="1068">
        <v>7546352.04</v>
      </c>
    </row>
    <row r="14181" spans="1:12" s="651" customFormat="1" ht="21.95" customHeight="1" x14ac:dyDescent="0.25">
      <c r="A14181" s="1399"/>
      <c r="B14181" s="1065" t="s">
        <v>11207</v>
      </c>
      <c r="C14181" s="903" t="s">
        <v>11208</v>
      </c>
      <c r="D14181" s="900" t="s">
        <v>215</v>
      </c>
      <c r="E14181" s="903" t="s">
        <v>2322</v>
      </c>
      <c r="F14181" s="900" t="s">
        <v>2096</v>
      </c>
      <c r="G14181" s="900" t="s">
        <v>53</v>
      </c>
      <c r="H14181" s="900" t="s">
        <v>201</v>
      </c>
      <c r="I14181" s="900" t="s">
        <v>267</v>
      </c>
      <c r="J14181" s="1073" t="s">
        <v>12659</v>
      </c>
      <c r="K14181" s="1073" t="s">
        <v>12660</v>
      </c>
      <c r="L14181" s="1066">
        <v>1551467.67</v>
      </c>
    </row>
    <row r="14182" spans="1:12" s="651" customFormat="1" ht="21.95" customHeight="1" x14ac:dyDescent="0.25">
      <c r="A14182" s="1399"/>
      <c r="B14182" s="1067" t="s">
        <v>11209</v>
      </c>
      <c r="C14182" s="702" t="s">
        <v>11210</v>
      </c>
      <c r="D14182" s="899" t="s">
        <v>215</v>
      </c>
      <c r="E14182" s="702" t="s">
        <v>2339</v>
      </c>
      <c r="F14182" s="899" t="s">
        <v>2096</v>
      </c>
      <c r="G14182" s="899" t="s">
        <v>53</v>
      </c>
      <c r="H14182" s="899" t="s">
        <v>201</v>
      </c>
      <c r="I14182" s="899" t="s">
        <v>267</v>
      </c>
      <c r="J14182" s="1074" t="s">
        <v>12659</v>
      </c>
      <c r="K14182" s="1074" t="s">
        <v>12660</v>
      </c>
      <c r="L14182" s="1068">
        <v>2042438.45</v>
      </c>
    </row>
    <row r="14183" spans="1:12" s="651" customFormat="1" ht="21.95" customHeight="1" x14ac:dyDescent="0.25">
      <c r="A14183" s="1399"/>
      <c r="B14183" s="1065" t="s">
        <v>11209</v>
      </c>
      <c r="C14183" s="903" t="s">
        <v>11210</v>
      </c>
      <c r="D14183" s="900" t="s">
        <v>215</v>
      </c>
      <c r="E14183" s="903" t="s">
        <v>2339</v>
      </c>
      <c r="F14183" s="900" t="s">
        <v>2096</v>
      </c>
      <c r="G14183" s="900" t="s">
        <v>53</v>
      </c>
      <c r="H14183" s="900" t="s">
        <v>218</v>
      </c>
      <c r="I14183" s="900" t="s">
        <v>2472</v>
      </c>
      <c r="J14183" s="1073" t="s">
        <v>16154</v>
      </c>
      <c r="K14183" s="1073" t="s">
        <v>16155</v>
      </c>
      <c r="L14183" s="1066">
        <v>29127.51</v>
      </c>
    </row>
    <row r="14184" spans="1:12" s="651" customFormat="1" ht="21.95" customHeight="1" x14ac:dyDescent="0.25">
      <c r="A14184" s="1399"/>
      <c r="B14184" s="1067" t="s">
        <v>11211</v>
      </c>
      <c r="C14184" s="702" t="s">
        <v>11212</v>
      </c>
      <c r="D14184" s="899" t="s">
        <v>215</v>
      </c>
      <c r="E14184" s="702" t="s">
        <v>2421</v>
      </c>
      <c r="F14184" s="899" t="s">
        <v>2096</v>
      </c>
      <c r="G14184" s="899" t="s">
        <v>53</v>
      </c>
      <c r="H14184" s="899" t="s">
        <v>201</v>
      </c>
      <c r="I14184" s="899" t="s">
        <v>267</v>
      </c>
      <c r="J14184" s="1074" t="s">
        <v>12659</v>
      </c>
      <c r="K14184" s="1074" t="s">
        <v>12660</v>
      </c>
      <c r="L14184" s="1068">
        <v>3947405.09</v>
      </c>
    </row>
    <row r="14185" spans="1:12" s="651" customFormat="1" ht="21.95" customHeight="1" x14ac:dyDescent="0.25">
      <c r="A14185" s="1399"/>
      <c r="B14185" s="1065" t="s">
        <v>11213</v>
      </c>
      <c r="C14185" s="903" t="s">
        <v>11214</v>
      </c>
      <c r="D14185" s="900" t="s">
        <v>215</v>
      </c>
      <c r="E14185" s="903" t="s">
        <v>2462</v>
      </c>
      <c r="F14185" s="900" t="s">
        <v>2096</v>
      </c>
      <c r="G14185" s="900" t="s">
        <v>53</v>
      </c>
      <c r="H14185" s="900" t="s">
        <v>201</v>
      </c>
      <c r="I14185" s="900" t="s">
        <v>267</v>
      </c>
      <c r="J14185" s="1073" t="s">
        <v>12659</v>
      </c>
      <c r="K14185" s="1073" t="s">
        <v>12660</v>
      </c>
      <c r="L14185" s="1066">
        <v>883747.41</v>
      </c>
    </row>
    <row r="14186" spans="1:12" s="651" customFormat="1" ht="21.95" customHeight="1" x14ac:dyDescent="0.25">
      <c r="A14186" s="1399"/>
      <c r="B14186" s="1067" t="s">
        <v>11215</v>
      </c>
      <c r="C14186" s="702" t="s">
        <v>11216</v>
      </c>
      <c r="D14186" s="899" t="s">
        <v>215</v>
      </c>
      <c r="E14186" s="702" t="s">
        <v>2473</v>
      </c>
      <c r="F14186" s="899" t="s">
        <v>2096</v>
      </c>
      <c r="G14186" s="899" t="s">
        <v>53</v>
      </c>
      <c r="H14186" s="899" t="s">
        <v>201</v>
      </c>
      <c r="I14186" s="899" t="s">
        <v>267</v>
      </c>
      <c r="J14186" s="1074" t="s">
        <v>12659</v>
      </c>
      <c r="K14186" s="1074" t="s">
        <v>12660</v>
      </c>
      <c r="L14186" s="1068">
        <v>1512190.01</v>
      </c>
    </row>
    <row r="14187" spans="1:12" s="651" customFormat="1" ht="21.95" customHeight="1" x14ac:dyDescent="0.25">
      <c r="A14187" s="1399"/>
      <c r="B14187" s="1065" t="s">
        <v>11217</v>
      </c>
      <c r="C14187" s="903" t="s">
        <v>11218</v>
      </c>
      <c r="D14187" s="900" t="s">
        <v>215</v>
      </c>
      <c r="E14187" s="903" t="s">
        <v>2474</v>
      </c>
      <c r="F14187" s="900" t="s">
        <v>2096</v>
      </c>
      <c r="G14187" s="900" t="s">
        <v>53</v>
      </c>
      <c r="H14187" s="900" t="s">
        <v>201</v>
      </c>
      <c r="I14187" s="900" t="s">
        <v>267</v>
      </c>
      <c r="J14187" s="1073" t="s">
        <v>12659</v>
      </c>
      <c r="K14187" s="1073" t="s">
        <v>12660</v>
      </c>
      <c r="L14187" s="1066">
        <v>883747.41</v>
      </c>
    </row>
    <row r="14188" spans="1:12" s="651" customFormat="1" ht="21.95" customHeight="1" x14ac:dyDescent="0.25">
      <c r="A14188" s="1399"/>
      <c r="B14188" s="1067" t="s">
        <v>11219</v>
      </c>
      <c r="C14188" s="702" t="s">
        <v>11220</v>
      </c>
      <c r="D14188" s="899" t="s">
        <v>215</v>
      </c>
      <c r="E14188" s="702" t="s">
        <v>2475</v>
      </c>
      <c r="F14188" s="899" t="s">
        <v>2096</v>
      </c>
      <c r="G14188" s="899" t="s">
        <v>53</v>
      </c>
      <c r="H14188" s="899" t="s">
        <v>201</v>
      </c>
      <c r="I14188" s="899" t="s">
        <v>267</v>
      </c>
      <c r="J14188" s="1074" t="s">
        <v>12659</v>
      </c>
      <c r="K14188" s="1074" t="s">
        <v>12660</v>
      </c>
      <c r="L14188" s="1068">
        <v>4882671.7699999996</v>
      </c>
    </row>
    <row r="14189" spans="1:12" s="651" customFormat="1" ht="21.95" customHeight="1" x14ac:dyDescent="0.25">
      <c r="A14189" s="1399"/>
      <c r="B14189" s="1065" t="s">
        <v>11219</v>
      </c>
      <c r="C14189" s="903" t="s">
        <v>11220</v>
      </c>
      <c r="D14189" s="900" t="s">
        <v>215</v>
      </c>
      <c r="E14189" s="903" t="s">
        <v>2475</v>
      </c>
      <c r="F14189" s="900" t="s">
        <v>2096</v>
      </c>
      <c r="G14189" s="900" t="s">
        <v>53</v>
      </c>
      <c r="H14189" s="900" t="s">
        <v>201</v>
      </c>
      <c r="I14189" s="900" t="s">
        <v>268</v>
      </c>
      <c r="J14189" s="1073" t="s">
        <v>12670</v>
      </c>
      <c r="K14189" s="1073" t="s">
        <v>12671</v>
      </c>
      <c r="L14189" s="1066">
        <v>23749357.280000001</v>
      </c>
    </row>
    <row r="14190" spans="1:12" s="651" customFormat="1" ht="21.95" customHeight="1" x14ac:dyDescent="0.25">
      <c r="A14190" s="1399"/>
      <c r="B14190" s="1067" t="s">
        <v>11221</v>
      </c>
      <c r="C14190" s="702" t="s">
        <v>11222</v>
      </c>
      <c r="D14190" s="899" t="s">
        <v>264</v>
      </c>
      <c r="E14190" s="702" t="s">
        <v>228</v>
      </c>
      <c r="F14190" s="899" t="s">
        <v>2096</v>
      </c>
      <c r="G14190" s="899" t="s">
        <v>53</v>
      </c>
      <c r="H14190" s="899" t="s">
        <v>266</v>
      </c>
      <c r="I14190" s="899" t="s">
        <v>268</v>
      </c>
      <c r="J14190" s="1074" t="s">
        <v>12670</v>
      </c>
      <c r="K14190" s="1074" t="s">
        <v>12671</v>
      </c>
      <c r="L14190" s="1068">
        <v>59850.080000000002</v>
      </c>
    </row>
    <row r="14191" spans="1:12" s="651" customFormat="1" ht="21.95" customHeight="1" x14ac:dyDescent="0.25">
      <c r="A14191" s="1399"/>
      <c r="B14191" s="1065" t="s">
        <v>11221</v>
      </c>
      <c r="C14191" s="903" t="s">
        <v>11222</v>
      </c>
      <c r="D14191" s="900" t="s">
        <v>264</v>
      </c>
      <c r="E14191" s="903" t="s">
        <v>228</v>
      </c>
      <c r="F14191" s="900" t="s">
        <v>2096</v>
      </c>
      <c r="G14191" s="900" t="s">
        <v>53</v>
      </c>
      <c r="H14191" s="900" t="s">
        <v>266</v>
      </c>
      <c r="I14191" s="900" t="s">
        <v>267</v>
      </c>
      <c r="J14191" s="1073" t="s">
        <v>12659</v>
      </c>
      <c r="K14191" s="1073" t="s">
        <v>12660</v>
      </c>
      <c r="L14191" s="1066">
        <v>12303.78</v>
      </c>
    </row>
    <row r="14192" spans="1:12" s="651" customFormat="1" ht="21.95" customHeight="1" x14ac:dyDescent="0.25">
      <c r="A14192" s="1399"/>
      <c r="B14192" s="1067" t="s">
        <v>11221</v>
      </c>
      <c r="C14192" s="702" t="s">
        <v>11223</v>
      </c>
      <c r="D14192" s="899" t="s">
        <v>264</v>
      </c>
      <c r="E14192" s="702" t="s">
        <v>228</v>
      </c>
      <c r="F14192" s="899" t="s">
        <v>2096</v>
      </c>
      <c r="G14192" s="899" t="s">
        <v>53</v>
      </c>
      <c r="H14192" s="899" t="s">
        <v>266</v>
      </c>
      <c r="I14192" s="899" t="s">
        <v>267</v>
      </c>
      <c r="J14192" s="1074" t="s">
        <v>12659</v>
      </c>
      <c r="K14192" s="1074" t="s">
        <v>12660</v>
      </c>
      <c r="L14192" s="1068">
        <v>12303.78</v>
      </c>
    </row>
    <row r="14193" spans="1:12" s="651" customFormat="1" ht="21.95" customHeight="1" x14ac:dyDescent="0.25">
      <c r="A14193" s="1399"/>
      <c r="B14193" s="1065" t="s">
        <v>11221</v>
      </c>
      <c r="C14193" s="903" t="s">
        <v>11223</v>
      </c>
      <c r="D14193" s="900" t="s">
        <v>264</v>
      </c>
      <c r="E14193" s="903" t="s">
        <v>228</v>
      </c>
      <c r="F14193" s="900" t="s">
        <v>2096</v>
      </c>
      <c r="G14193" s="900" t="s">
        <v>53</v>
      </c>
      <c r="H14193" s="900" t="s">
        <v>266</v>
      </c>
      <c r="I14193" s="900" t="s">
        <v>268</v>
      </c>
      <c r="J14193" s="1073" t="s">
        <v>12670</v>
      </c>
      <c r="K14193" s="1073" t="s">
        <v>12671</v>
      </c>
      <c r="L14193" s="1066">
        <v>59850.080000000002</v>
      </c>
    </row>
    <row r="14194" spans="1:12" s="651" customFormat="1" ht="21.95" customHeight="1" x14ac:dyDescent="0.25">
      <c r="A14194" s="1399"/>
      <c r="B14194" s="1067" t="s">
        <v>11224</v>
      </c>
      <c r="C14194" s="702" t="s">
        <v>11225</v>
      </c>
      <c r="D14194" s="899" t="s">
        <v>264</v>
      </c>
      <c r="E14194" s="702" t="s">
        <v>228</v>
      </c>
      <c r="F14194" s="899" t="s">
        <v>2096</v>
      </c>
      <c r="G14194" s="899" t="s">
        <v>53</v>
      </c>
      <c r="H14194" s="899" t="s">
        <v>266</v>
      </c>
      <c r="I14194" s="899" t="s">
        <v>267</v>
      </c>
      <c r="J14194" s="1074" t="s">
        <v>12659</v>
      </c>
      <c r="K14194" s="1074" t="s">
        <v>12660</v>
      </c>
      <c r="L14194" s="1068">
        <v>302862.33</v>
      </c>
    </row>
    <row r="14195" spans="1:12" s="651" customFormat="1" ht="21.95" customHeight="1" x14ac:dyDescent="0.25">
      <c r="A14195" s="1399"/>
      <c r="B14195" s="1065" t="s">
        <v>11224</v>
      </c>
      <c r="C14195" s="903" t="s">
        <v>11226</v>
      </c>
      <c r="D14195" s="900" t="s">
        <v>264</v>
      </c>
      <c r="E14195" s="903" t="s">
        <v>228</v>
      </c>
      <c r="F14195" s="900" t="s">
        <v>2096</v>
      </c>
      <c r="G14195" s="900" t="s">
        <v>53</v>
      </c>
      <c r="H14195" s="900" t="s">
        <v>266</v>
      </c>
      <c r="I14195" s="900" t="s">
        <v>267</v>
      </c>
      <c r="J14195" s="1073" t="s">
        <v>12659</v>
      </c>
      <c r="K14195" s="1073" t="s">
        <v>12660</v>
      </c>
      <c r="L14195" s="1066">
        <v>302862.33</v>
      </c>
    </row>
    <row r="14196" spans="1:12" s="651" customFormat="1" ht="21.95" customHeight="1" x14ac:dyDescent="0.25">
      <c r="A14196" s="1399"/>
      <c r="B14196" s="1067" t="s">
        <v>11227</v>
      </c>
      <c r="C14196" s="702" t="s">
        <v>11228</v>
      </c>
      <c r="D14196" s="899" t="s">
        <v>264</v>
      </c>
      <c r="E14196" s="702" t="s">
        <v>228</v>
      </c>
      <c r="F14196" s="899" t="s">
        <v>2096</v>
      </c>
      <c r="G14196" s="899" t="s">
        <v>53</v>
      </c>
      <c r="H14196" s="899" t="s">
        <v>266</v>
      </c>
      <c r="I14196" s="899" t="s">
        <v>267</v>
      </c>
      <c r="J14196" s="1074" t="s">
        <v>12659</v>
      </c>
      <c r="K14196" s="1074" t="s">
        <v>12660</v>
      </c>
      <c r="L14196" s="1068">
        <v>204896.64000000001</v>
      </c>
    </row>
    <row r="14197" spans="1:12" s="651" customFormat="1" ht="21.95" customHeight="1" x14ac:dyDescent="0.25">
      <c r="A14197" s="1399"/>
      <c r="B14197" s="1065" t="s">
        <v>11227</v>
      </c>
      <c r="C14197" s="903" t="s">
        <v>11228</v>
      </c>
      <c r="D14197" s="900" t="s">
        <v>264</v>
      </c>
      <c r="E14197" s="903" t="s">
        <v>228</v>
      </c>
      <c r="F14197" s="900" t="s">
        <v>2096</v>
      </c>
      <c r="G14197" s="900" t="s">
        <v>53</v>
      </c>
      <c r="H14197" s="900" t="s">
        <v>266</v>
      </c>
      <c r="I14197" s="900" t="s">
        <v>268</v>
      </c>
      <c r="J14197" s="1073" t="s">
        <v>12670</v>
      </c>
      <c r="K14197" s="1073" t="s">
        <v>12671</v>
      </c>
      <c r="L14197" s="1066">
        <v>996692.03</v>
      </c>
    </row>
    <row r="14198" spans="1:12" s="651" customFormat="1" ht="21.95" customHeight="1" x14ac:dyDescent="0.25">
      <c r="A14198" s="1399"/>
      <c r="B14198" s="1067" t="s">
        <v>11227</v>
      </c>
      <c r="C14198" s="702" t="s">
        <v>11228</v>
      </c>
      <c r="D14198" s="899" t="s">
        <v>264</v>
      </c>
      <c r="E14198" s="702" t="s">
        <v>228</v>
      </c>
      <c r="F14198" s="899" t="s">
        <v>2096</v>
      </c>
      <c r="G14198" s="899" t="s">
        <v>53</v>
      </c>
      <c r="H14198" s="899" t="s">
        <v>266</v>
      </c>
      <c r="I14198" s="899" t="s">
        <v>268</v>
      </c>
      <c r="J14198" s="1074" t="s">
        <v>12670</v>
      </c>
      <c r="K14198" s="1074" t="s">
        <v>12672</v>
      </c>
      <c r="L14198" s="1068">
        <v>943962.28</v>
      </c>
    </row>
    <row r="14199" spans="1:12" s="651" customFormat="1" ht="21.95" customHeight="1" x14ac:dyDescent="0.25">
      <c r="A14199" s="1399"/>
      <c r="B14199" s="1065" t="s">
        <v>11227</v>
      </c>
      <c r="C14199" s="903" t="s">
        <v>11229</v>
      </c>
      <c r="D14199" s="900" t="s">
        <v>264</v>
      </c>
      <c r="E14199" s="903" t="s">
        <v>228</v>
      </c>
      <c r="F14199" s="900" t="s">
        <v>2096</v>
      </c>
      <c r="G14199" s="900" t="s">
        <v>53</v>
      </c>
      <c r="H14199" s="900" t="s">
        <v>266</v>
      </c>
      <c r="I14199" s="900" t="s">
        <v>268</v>
      </c>
      <c r="J14199" s="1073" t="s">
        <v>12670</v>
      </c>
      <c r="K14199" s="1073" t="s">
        <v>12672</v>
      </c>
      <c r="L14199" s="1066">
        <v>639508.75</v>
      </c>
    </row>
    <row r="14200" spans="1:12" s="651" customFormat="1" ht="21.95" customHeight="1" x14ac:dyDescent="0.25">
      <c r="A14200" s="1399"/>
      <c r="B14200" s="1067" t="s">
        <v>11227</v>
      </c>
      <c r="C14200" s="702" t="s">
        <v>11229</v>
      </c>
      <c r="D14200" s="899" t="s">
        <v>264</v>
      </c>
      <c r="E14200" s="702" t="s">
        <v>228</v>
      </c>
      <c r="F14200" s="899" t="s">
        <v>2096</v>
      </c>
      <c r="G14200" s="899" t="s">
        <v>53</v>
      </c>
      <c r="H14200" s="899" t="s">
        <v>266</v>
      </c>
      <c r="I14200" s="899" t="s">
        <v>268</v>
      </c>
      <c r="J14200" s="1074" t="s">
        <v>12670</v>
      </c>
      <c r="K14200" s="1074" t="s">
        <v>12671</v>
      </c>
      <c r="L14200" s="1068">
        <v>675231.72</v>
      </c>
    </row>
    <row r="14201" spans="1:12" s="651" customFormat="1" ht="21.95" customHeight="1" x14ac:dyDescent="0.25">
      <c r="A14201" s="1399"/>
      <c r="B14201" s="1065" t="s">
        <v>11227</v>
      </c>
      <c r="C14201" s="903" t="s">
        <v>11229</v>
      </c>
      <c r="D14201" s="900" t="s">
        <v>264</v>
      </c>
      <c r="E14201" s="903" t="s">
        <v>228</v>
      </c>
      <c r="F14201" s="900" t="s">
        <v>2096</v>
      </c>
      <c r="G14201" s="900" t="s">
        <v>53</v>
      </c>
      <c r="H14201" s="900" t="s">
        <v>266</v>
      </c>
      <c r="I14201" s="900" t="s">
        <v>267</v>
      </c>
      <c r="J14201" s="1073" t="s">
        <v>12659</v>
      </c>
      <c r="K14201" s="1073" t="s">
        <v>12660</v>
      </c>
      <c r="L14201" s="1066">
        <v>138811.9</v>
      </c>
    </row>
    <row r="14202" spans="1:12" s="651" customFormat="1" ht="21.95" customHeight="1" x14ac:dyDescent="0.25">
      <c r="A14202" s="1399"/>
      <c r="B14202" s="1067" t="s">
        <v>11227</v>
      </c>
      <c r="C14202" s="702" t="s">
        <v>11230</v>
      </c>
      <c r="D14202" s="899" t="s">
        <v>264</v>
      </c>
      <c r="E14202" s="702" t="s">
        <v>228</v>
      </c>
      <c r="F14202" s="899" t="s">
        <v>2096</v>
      </c>
      <c r="G14202" s="899" t="s">
        <v>53</v>
      </c>
      <c r="H14202" s="899" t="s">
        <v>266</v>
      </c>
      <c r="I14202" s="899" t="s">
        <v>267</v>
      </c>
      <c r="J14202" s="1074" t="s">
        <v>12659</v>
      </c>
      <c r="K14202" s="1074" t="s">
        <v>12660</v>
      </c>
      <c r="L14202" s="1068">
        <v>135341.6</v>
      </c>
    </row>
    <row r="14203" spans="1:12" s="651" customFormat="1" ht="21.95" customHeight="1" x14ac:dyDescent="0.25">
      <c r="A14203" s="1399"/>
      <c r="B14203" s="1065" t="s">
        <v>11227</v>
      </c>
      <c r="C14203" s="903" t="s">
        <v>11230</v>
      </c>
      <c r="D14203" s="900" t="s">
        <v>264</v>
      </c>
      <c r="E14203" s="903" t="s">
        <v>228</v>
      </c>
      <c r="F14203" s="900" t="s">
        <v>2096</v>
      </c>
      <c r="G14203" s="900" t="s">
        <v>53</v>
      </c>
      <c r="H14203" s="900" t="s">
        <v>266</v>
      </c>
      <c r="I14203" s="900" t="s">
        <v>268</v>
      </c>
      <c r="J14203" s="1073" t="s">
        <v>12670</v>
      </c>
      <c r="K14203" s="1073" t="s">
        <v>12671</v>
      </c>
      <c r="L14203" s="1066">
        <v>658350.93000000005</v>
      </c>
    </row>
    <row r="14204" spans="1:12" s="651" customFormat="1" ht="21.95" customHeight="1" x14ac:dyDescent="0.25">
      <c r="A14204" s="1399"/>
      <c r="B14204" s="1067" t="s">
        <v>11231</v>
      </c>
      <c r="C14204" s="702" t="s">
        <v>11232</v>
      </c>
      <c r="D14204" s="899" t="s">
        <v>264</v>
      </c>
      <c r="E14204" s="702" t="s">
        <v>228</v>
      </c>
      <c r="F14204" s="899" t="s">
        <v>2096</v>
      </c>
      <c r="G14204" s="899" t="s">
        <v>53</v>
      </c>
      <c r="H14204" s="899" t="s">
        <v>266</v>
      </c>
      <c r="I14204" s="899" t="s">
        <v>267</v>
      </c>
      <c r="J14204" s="1074" t="s">
        <v>12659</v>
      </c>
      <c r="K14204" s="1074" t="s">
        <v>12660</v>
      </c>
      <c r="L14204" s="1068">
        <v>295315.08</v>
      </c>
    </row>
    <row r="14205" spans="1:12" s="651" customFormat="1" ht="21.95" customHeight="1" x14ac:dyDescent="0.25">
      <c r="A14205" s="1399"/>
      <c r="B14205" s="1065" t="s">
        <v>11233</v>
      </c>
      <c r="C14205" s="903" t="s">
        <v>11234</v>
      </c>
      <c r="D14205" s="900" t="s">
        <v>264</v>
      </c>
      <c r="E14205" s="903" t="s">
        <v>228</v>
      </c>
      <c r="F14205" s="900" t="s">
        <v>2096</v>
      </c>
      <c r="G14205" s="900" t="s">
        <v>53</v>
      </c>
      <c r="H14205" s="900" t="s">
        <v>266</v>
      </c>
      <c r="I14205" s="900" t="s">
        <v>267</v>
      </c>
      <c r="J14205" s="1073" t="s">
        <v>12659</v>
      </c>
      <c r="K14205" s="1073" t="s">
        <v>12660</v>
      </c>
      <c r="L14205" s="1066">
        <v>348324.3</v>
      </c>
    </row>
    <row r="14206" spans="1:12" s="651" customFormat="1" ht="21.95" customHeight="1" x14ac:dyDescent="0.25">
      <c r="A14206" s="1399"/>
      <c r="B14206" s="1067" t="s">
        <v>11235</v>
      </c>
      <c r="C14206" s="702" t="s">
        <v>11236</v>
      </c>
      <c r="D14206" s="899" t="s">
        <v>264</v>
      </c>
      <c r="E14206" s="702" t="s">
        <v>228</v>
      </c>
      <c r="F14206" s="899" t="s">
        <v>2096</v>
      </c>
      <c r="G14206" s="899" t="s">
        <v>53</v>
      </c>
      <c r="H14206" s="899" t="s">
        <v>266</v>
      </c>
      <c r="I14206" s="899" t="s">
        <v>267</v>
      </c>
      <c r="J14206" s="1074" t="s">
        <v>12659</v>
      </c>
      <c r="K14206" s="1074" t="s">
        <v>12660</v>
      </c>
      <c r="L14206" s="1068">
        <v>348324.3</v>
      </c>
    </row>
    <row r="14207" spans="1:12" s="651" customFormat="1" ht="21.95" customHeight="1" x14ac:dyDescent="0.25">
      <c r="A14207" s="1399"/>
      <c r="B14207" s="1065" t="s">
        <v>11235</v>
      </c>
      <c r="C14207" s="903" t="s">
        <v>11236</v>
      </c>
      <c r="D14207" s="900" t="s">
        <v>264</v>
      </c>
      <c r="E14207" s="903" t="s">
        <v>228</v>
      </c>
      <c r="F14207" s="900" t="s">
        <v>2096</v>
      </c>
      <c r="G14207" s="900" t="s">
        <v>53</v>
      </c>
      <c r="H14207" s="900" t="s">
        <v>266</v>
      </c>
      <c r="I14207" s="900" t="s">
        <v>268</v>
      </c>
      <c r="J14207" s="1073" t="s">
        <v>12670</v>
      </c>
      <c r="K14207" s="1073" t="s">
        <v>12671</v>
      </c>
      <c r="L14207" s="1066">
        <v>1694376.45</v>
      </c>
    </row>
    <row r="14208" spans="1:12" s="651" customFormat="1" ht="21.95" customHeight="1" x14ac:dyDescent="0.25">
      <c r="A14208" s="1399"/>
      <c r="B14208" s="1067" t="s">
        <v>11237</v>
      </c>
      <c r="C14208" s="702" t="s">
        <v>11238</v>
      </c>
      <c r="D14208" s="899" t="s">
        <v>264</v>
      </c>
      <c r="E14208" s="702" t="s">
        <v>228</v>
      </c>
      <c r="F14208" s="899" t="s">
        <v>2096</v>
      </c>
      <c r="G14208" s="899" t="s">
        <v>53</v>
      </c>
      <c r="H14208" s="899" t="s">
        <v>266</v>
      </c>
      <c r="I14208" s="899" t="s">
        <v>268</v>
      </c>
      <c r="J14208" s="1074" t="s">
        <v>12670</v>
      </c>
      <c r="K14208" s="1074" t="s">
        <v>12671</v>
      </c>
      <c r="L14208" s="1068">
        <v>4784121.74</v>
      </c>
    </row>
    <row r="14209" spans="1:12" s="651" customFormat="1" ht="21.95" customHeight="1" x14ac:dyDescent="0.25">
      <c r="A14209" s="1399"/>
      <c r="B14209" s="1065" t="s">
        <v>11237</v>
      </c>
      <c r="C14209" s="903" t="s">
        <v>11238</v>
      </c>
      <c r="D14209" s="900" t="s">
        <v>264</v>
      </c>
      <c r="E14209" s="903" t="s">
        <v>228</v>
      </c>
      <c r="F14209" s="900" t="s">
        <v>2096</v>
      </c>
      <c r="G14209" s="900" t="s">
        <v>53</v>
      </c>
      <c r="H14209" s="900" t="s">
        <v>266</v>
      </c>
      <c r="I14209" s="900" t="s">
        <v>267</v>
      </c>
      <c r="J14209" s="1073" t="s">
        <v>12659</v>
      </c>
      <c r="K14209" s="1073" t="s">
        <v>12660</v>
      </c>
      <c r="L14209" s="1066">
        <v>983503.89</v>
      </c>
    </row>
    <row r="14210" spans="1:12" s="651" customFormat="1" ht="21.95" customHeight="1" x14ac:dyDescent="0.25">
      <c r="A14210" s="1399"/>
      <c r="B14210" s="1067" t="s">
        <v>11239</v>
      </c>
      <c r="C14210" s="702" t="s">
        <v>11240</v>
      </c>
      <c r="D14210" s="899" t="s">
        <v>264</v>
      </c>
      <c r="E14210" s="702" t="s">
        <v>228</v>
      </c>
      <c r="F14210" s="899" t="s">
        <v>2096</v>
      </c>
      <c r="G14210" s="899" t="s">
        <v>53</v>
      </c>
      <c r="H14210" s="899" t="s">
        <v>266</v>
      </c>
      <c r="I14210" s="899" t="s">
        <v>267</v>
      </c>
      <c r="J14210" s="1074" t="s">
        <v>12659</v>
      </c>
      <c r="K14210" s="1074" t="s">
        <v>12660</v>
      </c>
      <c r="L14210" s="1068">
        <v>838056.3</v>
      </c>
    </row>
    <row r="14211" spans="1:12" s="651" customFormat="1" ht="21.95" customHeight="1" x14ac:dyDescent="0.25">
      <c r="A14211" s="1399"/>
      <c r="B14211" s="1065" t="s">
        <v>11239</v>
      </c>
      <c r="C14211" s="903" t="s">
        <v>11240</v>
      </c>
      <c r="D14211" s="900" t="s">
        <v>264</v>
      </c>
      <c r="E14211" s="903" t="s">
        <v>228</v>
      </c>
      <c r="F14211" s="900" t="s">
        <v>2096</v>
      </c>
      <c r="G14211" s="900" t="s">
        <v>53</v>
      </c>
      <c r="H14211" s="900" t="s">
        <v>266</v>
      </c>
      <c r="I14211" s="900" t="s">
        <v>268</v>
      </c>
      <c r="J14211" s="1073" t="s">
        <v>12670</v>
      </c>
      <c r="K14211" s="1073" t="s">
        <v>12671</v>
      </c>
      <c r="L14211" s="1066">
        <v>4076611.57</v>
      </c>
    </row>
    <row r="14212" spans="1:12" s="651" customFormat="1" ht="21.95" customHeight="1" x14ac:dyDescent="0.25">
      <c r="A14212" s="1399"/>
      <c r="B14212" s="1067" t="s">
        <v>11239</v>
      </c>
      <c r="C14212" s="702" t="s">
        <v>11240</v>
      </c>
      <c r="D14212" s="899" t="s">
        <v>264</v>
      </c>
      <c r="E14212" s="702" t="s">
        <v>228</v>
      </c>
      <c r="F14212" s="899" t="s">
        <v>2096</v>
      </c>
      <c r="G14212" s="899" t="s">
        <v>53</v>
      </c>
      <c r="H14212" s="899" t="s">
        <v>266</v>
      </c>
      <c r="I14212" s="899" t="s">
        <v>268</v>
      </c>
      <c r="J14212" s="1074" t="s">
        <v>12670</v>
      </c>
      <c r="K14212" s="1074" t="s">
        <v>12672</v>
      </c>
      <c r="L14212" s="1068">
        <v>3860939.43</v>
      </c>
    </row>
    <row r="14213" spans="1:12" s="651" customFormat="1" ht="21.95" customHeight="1" x14ac:dyDescent="0.25">
      <c r="A14213" s="1399"/>
      <c r="B14213" s="1065" t="s">
        <v>11239</v>
      </c>
      <c r="C14213" s="903" t="s">
        <v>11241</v>
      </c>
      <c r="D14213" s="900" t="s">
        <v>264</v>
      </c>
      <c r="E14213" s="903" t="s">
        <v>228</v>
      </c>
      <c r="F14213" s="900" t="s">
        <v>2096</v>
      </c>
      <c r="G14213" s="900" t="s">
        <v>53</v>
      </c>
      <c r="H14213" s="900" t="s">
        <v>266</v>
      </c>
      <c r="I14213" s="900" t="s">
        <v>267</v>
      </c>
      <c r="J14213" s="1073" t="s">
        <v>12659</v>
      </c>
      <c r="K14213" s="1073" t="s">
        <v>12660</v>
      </c>
      <c r="L14213" s="1066">
        <v>1075707.3799999999</v>
      </c>
    </row>
    <row r="14214" spans="1:12" s="651" customFormat="1" ht="21.95" customHeight="1" x14ac:dyDescent="0.25">
      <c r="A14214" s="1399"/>
      <c r="B14214" s="1067" t="s">
        <v>11239</v>
      </c>
      <c r="C14214" s="702" t="s">
        <v>11241</v>
      </c>
      <c r="D14214" s="899" t="s">
        <v>264</v>
      </c>
      <c r="E14214" s="702" t="s">
        <v>228</v>
      </c>
      <c r="F14214" s="899" t="s">
        <v>2096</v>
      </c>
      <c r="G14214" s="899" t="s">
        <v>53</v>
      </c>
      <c r="H14214" s="899" t="s">
        <v>266</v>
      </c>
      <c r="I14214" s="899" t="s">
        <v>268</v>
      </c>
      <c r="J14214" s="1074" t="s">
        <v>12670</v>
      </c>
      <c r="K14214" s="1074" t="s">
        <v>12672</v>
      </c>
      <c r="L14214" s="1068">
        <v>4955801.97</v>
      </c>
    </row>
    <row r="14215" spans="1:12" s="651" customFormat="1" ht="21.95" customHeight="1" x14ac:dyDescent="0.25">
      <c r="A14215" s="1399"/>
      <c r="B14215" s="1065" t="s">
        <v>11239</v>
      </c>
      <c r="C14215" s="903" t="s">
        <v>11241</v>
      </c>
      <c r="D14215" s="900" t="s">
        <v>264</v>
      </c>
      <c r="E14215" s="903" t="s">
        <v>228</v>
      </c>
      <c r="F14215" s="900" t="s">
        <v>2096</v>
      </c>
      <c r="G14215" s="900" t="s">
        <v>53</v>
      </c>
      <c r="H14215" s="900" t="s">
        <v>266</v>
      </c>
      <c r="I14215" s="900" t="s">
        <v>268</v>
      </c>
      <c r="J14215" s="1073" t="s">
        <v>12670</v>
      </c>
      <c r="K14215" s="1073" t="s">
        <v>12671</v>
      </c>
      <c r="L14215" s="1066">
        <v>5232633.1500000004</v>
      </c>
    </row>
    <row r="14216" spans="1:12" s="651" customFormat="1" ht="21.95" customHeight="1" x14ac:dyDescent="0.25">
      <c r="A14216" s="1399"/>
      <c r="B14216" s="1067" t="s">
        <v>11242</v>
      </c>
      <c r="C14216" s="702" t="s">
        <v>11243</v>
      </c>
      <c r="D14216" s="899" t="s">
        <v>264</v>
      </c>
      <c r="E14216" s="702" t="s">
        <v>228</v>
      </c>
      <c r="F14216" s="899" t="s">
        <v>2096</v>
      </c>
      <c r="G14216" s="899" t="s">
        <v>53</v>
      </c>
      <c r="H14216" s="899" t="s">
        <v>266</v>
      </c>
      <c r="I14216" s="899" t="s">
        <v>267</v>
      </c>
      <c r="J14216" s="1074" t="s">
        <v>12659</v>
      </c>
      <c r="K14216" s="1074" t="s">
        <v>12660</v>
      </c>
      <c r="L14216" s="1068">
        <v>668820.97</v>
      </c>
    </row>
    <row r="14217" spans="1:12" s="651" customFormat="1" ht="21.95" customHeight="1" x14ac:dyDescent="0.25">
      <c r="A14217" s="1399"/>
      <c r="B14217" s="1065" t="s">
        <v>11242</v>
      </c>
      <c r="C14217" s="903" t="s">
        <v>11244</v>
      </c>
      <c r="D14217" s="900" t="s">
        <v>264</v>
      </c>
      <c r="E14217" s="903" t="s">
        <v>228</v>
      </c>
      <c r="F14217" s="900" t="s">
        <v>2096</v>
      </c>
      <c r="G14217" s="900" t="s">
        <v>53</v>
      </c>
      <c r="H14217" s="900" t="s">
        <v>266</v>
      </c>
      <c r="I14217" s="900" t="s">
        <v>267</v>
      </c>
      <c r="J14217" s="1073" t="s">
        <v>12659</v>
      </c>
      <c r="K14217" s="1073" t="s">
        <v>12660</v>
      </c>
      <c r="L14217" s="1066">
        <v>668820.97</v>
      </c>
    </row>
    <row r="14218" spans="1:12" s="651" customFormat="1" ht="21.95" customHeight="1" x14ac:dyDescent="0.25">
      <c r="A14218" s="1399"/>
      <c r="B14218" s="1067" t="s">
        <v>11245</v>
      </c>
      <c r="C14218" s="702" t="s">
        <v>16156</v>
      </c>
      <c r="D14218" s="899" t="s">
        <v>264</v>
      </c>
      <c r="E14218" s="702" t="s">
        <v>228</v>
      </c>
      <c r="F14218" s="899" t="s">
        <v>2096</v>
      </c>
      <c r="G14218" s="899" t="s">
        <v>53</v>
      </c>
      <c r="H14218" s="899" t="s">
        <v>266</v>
      </c>
      <c r="I14218" s="899" t="s">
        <v>267</v>
      </c>
      <c r="J14218" s="1074" t="s">
        <v>12659</v>
      </c>
      <c r="K14218" s="1074" t="s">
        <v>12660</v>
      </c>
      <c r="L14218" s="1068">
        <v>993748.72</v>
      </c>
    </row>
    <row r="14219" spans="1:12" s="651" customFormat="1" ht="21.95" customHeight="1" x14ac:dyDescent="0.25">
      <c r="A14219" s="1399"/>
      <c r="B14219" s="1065" t="s">
        <v>11246</v>
      </c>
      <c r="C14219" s="903" t="s">
        <v>11247</v>
      </c>
      <c r="D14219" s="900" t="s">
        <v>264</v>
      </c>
      <c r="E14219" s="903" t="s">
        <v>228</v>
      </c>
      <c r="F14219" s="900" t="s">
        <v>2096</v>
      </c>
      <c r="G14219" s="900" t="s">
        <v>53</v>
      </c>
      <c r="H14219" s="900" t="s">
        <v>266</v>
      </c>
      <c r="I14219" s="900" t="s">
        <v>267</v>
      </c>
      <c r="J14219" s="1073" t="s">
        <v>12659</v>
      </c>
      <c r="K14219" s="1073" t="s">
        <v>12660</v>
      </c>
      <c r="L14219" s="1066">
        <v>1126931.54</v>
      </c>
    </row>
    <row r="14220" spans="1:12" s="651" customFormat="1" ht="21.95" customHeight="1" x14ac:dyDescent="0.25">
      <c r="A14220" s="1399"/>
      <c r="B14220" s="1067" t="s">
        <v>11248</v>
      </c>
      <c r="C14220" s="702" t="s">
        <v>11249</v>
      </c>
      <c r="D14220" s="899" t="s">
        <v>264</v>
      </c>
      <c r="E14220" s="702" t="s">
        <v>228</v>
      </c>
      <c r="F14220" s="899" t="s">
        <v>2096</v>
      </c>
      <c r="G14220" s="899" t="s">
        <v>53</v>
      </c>
      <c r="H14220" s="899" t="s">
        <v>266</v>
      </c>
      <c r="I14220" s="899" t="s">
        <v>267</v>
      </c>
      <c r="J14220" s="1074" t="s">
        <v>12659</v>
      </c>
      <c r="K14220" s="1074" t="s">
        <v>12660</v>
      </c>
      <c r="L14220" s="1068">
        <v>184406.98</v>
      </c>
    </row>
    <row r="14221" spans="1:12" s="651" customFormat="1" ht="21.95" customHeight="1" x14ac:dyDescent="0.25">
      <c r="A14221" s="1399"/>
      <c r="B14221" s="1065" t="s">
        <v>11250</v>
      </c>
      <c r="C14221" s="903" t="s">
        <v>11251</v>
      </c>
      <c r="D14221" s="900" t="s">
        <v>264</v>
      </c>
      <c r="E14221" s="903" t="s">
        <v>228</v>
      </c>
      <c r="F14221" s="900" t="s">
        <v>2096</v>
      </c>
      <c r="G14221" s="900" t="s">
        <v>53</v>
      </c>
      <c r="H14221" s="900" t="s">
        <v>266</v>
      </c>
      <c r="I14221" s="900" t="s">
        <v>268</v>
      </c>
      <c r="J14221" s="1073" t="s">
        <v>12670</v>
      </c>
      <c r="K14221" s="1073" t="s">
        <v>12672</v>
      </c>
      <c r="L14221" s="1066">
        <v>728062.86</v>
      </c>
    </row>
    <row r="14222" spans="1:12" s="651" customFormat="1" ht="21.95" customHeight="1" x14ac:dyDescent="0.25">
      <c r="A14222" s="1399"/>
      <c r="B14222" s="1067" t="s">
        <v>11250</v>
      </c>
      <c r="C14222" s="702" t="s">
        <v>11251</v>
      </c>
      <c r="D14222" s="899" t="s">
        <v>264</v>
      </c>
      <c r="E14222" s="702" t="s">
        <v>228</v>
      </c>
      <c r="F14222" s="899" t="s">
        <v>2096</v>
      </c>
      <c r="G14222" s="899" t="s">
        <v>53</v>
      </c>
      <c r="H14222" s="899" t="s">
        <v>266</v>
      </c>
      <c r="I14222" s="899" t="s">
        <v>268</v>
      </c>
      <c r="J14222" s="1074" t="s">
        <v>12670</v>
      </c>
      <c r="K14222" s="1074" t="s">
        <v>12671</v>
      </c>
      <c r="L14222" s="1068">
        <v>768732.47</v>
      </c>
    </row>
    <row r="14223" spans="1:12" s="651" customFormat="1" ht="21.95" customHeight="1" x14ac:dyDescent="0.25">
      <c r="A14223" s="1399"/>
      <c r="B14223" s="1065" t="s">
        <v>11250</v>
      </c>
      <c r="C14223" s="903" t="s">
        <v>11251</v>
      </c>
      <c r="D14223" s="900" t="s">
        <v>264</v>
      </c>
      <c r="E14223" s="903" t="s">
        <v>228</v>
      </c>
      <c r="F14223" s="900" t="s">
        <v>2096</v>
      </c>
      <c r="G14223" s="900" t="s">
        <v>53</v>
      </c>
      <c r="H14223" s="900" t="s">
        <v>266</v>
      </c>
      <c r="I14223" s="900" t="s">
        <v>267</v>
      </c>
      <c r="J14223" s="1073" t="s">
        <v>12659</v>
      </c>
      <c r="K14223" s="1073" t="s">
        <v>12660</v>
      </c>
      <c r="L14223" s="1066">
        <v>158033.47</v>
      </c>
    </row>
    <row r="14224" spans="1:12" s="651" customFormat="1" ht="21.95" customHeight="1" x14ac:dyDescent="0.25">
      <c r="A14224" s="1399"/>
      <c r="B14224" s="1067" t="s">
        <v>11250</v>
      </c>
      <c r="C14224" s="702" t="s">
        <v>11252</v>
      </c>
      <c r="D14224" s="899" t="s">
        <v>264</v>
      </c>
      <c r="E14224" s="702" t="s">
        <v>228</v>
      </c>
      <c r="F14224" s="899" t="s">
        <v>2096</v>
      </c>
      <c r="G14224" s="899" t="s">
        <v>53</v>
      </c>
      <c r="H14224" s="899" t="s">
        <v>266</v>
      </c>
      <c r="I14224" s="899" t="s">
        <v>267</v>
      </c>
      <c r="J14224" s="1074" t="s">
        <v>12659</v>
      </c>
      <c r="K14224" s="1074" t="s">
        <v>12660</v>
      </c>
      <c r="L14224" s="1068">
        <v>158033.47</v>
      </c>
    </row>
    <row r="14225" spans="1:12" s="651" customFormat="1" ht="21.95" customHeight="1" x14ac:dyDescent="0.25">
      <c r="A14225" s="1399"/>
      <c r="B14225" s="1065" t="s">
        <v>11250</v>
      </c>
      <c r="C14225" s="903" t="s">
        <v>11252</v>
      </c>
      <c r="D14225" s="900" t="s">
        <v>264</v>
      </c>
      <c r="E14225" s="903" t="s">
        <v>228</v>
      </c>
      <c r="F14225" s="900" t="s">
        <v>2096</v>
      </c>
      <c r="G14225" s="900" t="s">
        <v>53</v>
      </c>
      <c r="H14225" s="900" t="s">
        <v>266</v>
      </c>
      <c r="I14225" s="900" t="s">
        <v>268</v>
      </c>
      <c r="J14225" s="1073" t="s">
        <v>12670</v>
      </c>
      <c r="K14225" s="1073" t="s">
        <v>12671</v>
      </c>
      <c r="L14225" s="1066">
        <v>768732.47</v>
      </c>
    </row>
    <row r="14226" spans="1:12" s="651" customFormat="1" ht="21.95" customHeight="1" x14ac:dyDescent="0.25">
      <c r="A14226" s="1399"/>
      <c r="B14226" s="1067" t="s">
        <v>11250</v>
      </c>
      <c r="C14226" s="702" t="s">
        <v>11252</v>
      </c>
      <c r="D14226" s="899" t="s">
        <v>264</v>
      </c>
      <c r="E14226" s="702" t="s">
        <v>228</v>
      </c>
      <c r="F14226" s="899" t="s">
        <v>2096</v>
      </c>
      <c r="G14226" s="899" t="s">
        <v>53</v>
      </c>
      <c r="H14226" s="899" t="s">
        <v>266</v>
      </c>
      <c r="I14226" s="899" t="s">
        <v>268</v>
      </c>
      <c r="J14226" s="1074" t="s">
        <v>12670</v>
      </c>
      <c r="K14226" s="1074" t="s">
        <v>12672</v>
      </c>
      <c r="L14226" s="1068">
        <v>728062.86</v>
      </c>
    </row>
    <row r="14227" spans="1:12" s="651" customFormat="1" ht="21.95" customHeight="1" x14ac:dyDescent="0.25">
      <c r="A14227" s="1399"/>
      <c r="B14227" s="1065" t="s">
        <v>11253</v>
      </c>
      <c r="C14227" s="903" t="s">
        <v>11254</v>
      </c>
      <c r="D14227" s="900" t="s">
        <v>264</v>
      </c>
      <c r="E14227" s="903" t="s">
        <v>228</v>
      </c>
      <c r="F14227" s="900" t="s">
        <v>2096</v>
      </c>
      <c r="G14227" s="900" t="s">
        <v>53</v>
      </c>
      <c r="H14227" s="900" t="s">
        <v>266</v>
      </c>
      <c r="I14227" s="900" t="s">
        <v>267</v>
      </c>
      <c r="J14227" s="1073" t="s">
        <v>12659</v>
      </c>
      <c r="K14227" s="1073" t="s">
        <v>12660</v>
      </c>
      <c r="L14227" s="1066">
        <v>133182.82</v>
      </c>
    </row>
    <row r="14228" spans="1:12" s="651" customFormat="1" ht="21.95" customHeight="1" x14ac:dyDescent="0.25">
      <c r="A14228" s="1399"/>
      <c r="B14228" s="1067" t="s">
        <v>11255</v>
      </c>
      <c r="C14228" s="702" t="s">
        <v>11256</v>
      </c>
      <c r="D14228" s="899" t="s">
        <v>264</v>
      </c>
      <c r="E14228" s="702" t="s">
        <v>228</v>
      </c>
      <c r="F14228" s="899" t="s">
        <v>2096</v>
      </c>
      <c r="G14228" s="899" t="s">
        <v>53</v>
      </c>
      <c r="H14228" s="899" t="s">
        <v>266</v>
      </c>
      <c r="I14228" s="899" t="s">
        <v>267</v>
      </c>
      <c r="J14228" s="1074" t="s">
        <v>12659</v>
      </c>
      <c r="K14228" s="1074" t="s">
        <v>12660</v>
      </c>
      <c r="L14228" s="1068">
        <v>163917.32</v>
      </c>
    </row>
    <row r="14229" spans="1:12" s="651" customFormat="1" ht="21.95" customHeight="1" x14ac:dyDescent="0.25">
      <c r="A14229" s="1399"/>
      <c r="B14229" s="1065" t="s">
        <v>11257</v>
      </c>
      <c r="C14229" s="903" t="s">
        <v>11258</v>
      </c>
      <c r="D14229" s="900" t="s">
        <v>264</v>
      </c>
      <c r="E14229" s="903" t="s">
        <v>228</v>
      </c>
      <c r="F14229" s="900" t="s">
        <v>2096</v>
      </c>
      <c r="G14229" s="900" t="s">
        <v>53</v>
      </c>
      <c r="H14229" s="900" t="s">
        <v>266</v>
      </c>
      <c r="I14229" s="900" t="s">
        <v>267</v>
      </c>
      <c r="J14229" s="1073" t="s">
        <v>12659</v>
      </c>
      <c r="K14229" s="1073" t="s">
        <v>12660</v>
      </c>
      <c r="L14229" s="1066">
        <v>286855.3</v>
      </c>
    </row>
    <row r="14230" spans="1:12" s="651" customFormat="1" ht="21.95" customHeight="1" x14ac:dyDescent="0.25">
      <c r="A14230" s="1399"/>
      <c r="B14230" s="1067" t="s">
        <v>11259</v>
      </c>
      <c r="C14230" s="702" t="s">
        <v>11260</v>
      </c>
      <c r="D14230" s="899" t="s">
        <v>264</v>
      </c>
      <c r="E14230" s="702" t="s">
        <v>228</v>
      </c>
      <c r="F14230" s="899" t="s">
        <v>2096</v>
      </c>
      <c r="G14230" s="899" t="s">
        <v>53</v>
      </c>
      <c r="H14230" s="899" t="s">
        <v>266</v>
      </c>
      <c r="I14230" s="899" t="s">
        <v>267</v>
      </c>
      <c r="J14230" s="1074" t="s">
        <v>12659</v>
      </c>
      <c r="K14230" s="1074" t="s">
        <v>12660</v>
      </c>
      <c r="L14230" s="1068">
        <v>338079.46</v>
      </c>
    </row>
    <row r="14231" spans="1:12" s="651" customFormat="1" ht="21.95" customHeight="1" x14ac:dyDescent="0.25">
      <c r="A14231" s="1399"/>
      <c r="B14231" s="1065" t="s">
        <v>11261</v>
      </c>
      <c r="C14231" s="903" t="s">
        <v>11262</v>
      </c>
      <c r="D14231" s="900" t="s">
        <v>264</v>
      </c>
      <c r="E14231" s="903" t="s">
        <v>228</v>
      </c>
      <c r="F14231" s="900" t="s">
        <v>2096</v>
      </c>
      <c r="G14231" s="900" t="s">
        <v>53</v>
      </c>
      <c r="H14231" s="900" t="s">
        <v>285</v>
      </c>
      <c r="I14231" s="900" t="s">
        <v>2132</v>
      </c>
      <c r="J14231" s="1073" t="s">
        <v>14052</v>
      </c>
      <c r="K14231" s="1073" t="s">
        <v>16157</v>
      </c>
      <c r="L14231" s="1066">
        <v>13955.04</v>
      </c>
    </row>
    <row r="14232" spans="1:12" s="651" customFormat="1" ht="21.95" customHeight="1" x14ac:dyDescent="0.25">
      <c r="A14232" s="1399"/>
      <c r="B14232" s="1067" t="s">
        <v>11261</v>
      </c>
      <c r="C14232" s="702" t="s">
        <v>11262</v>
      </c>
      <c r="D14232" s="899" t="s">
        <v>264</v>
      </c>
      <c r="E14232" s="702" t="s">
        <v>228</v>
      </c>
      <c r="F14232" s="899" t="s">
        <v>2096</v>
      </c>
      <c r="G14232" s="899" t="s">
        <v>53</v>
      </c>
      <c r="H14232" s="899" t="s">
        <v>266</v>
      </c>
      <c r="I14232" s="899" t="s">
        <v>268</v>
      </c>
      <c r="J14232" s="1074" t="s">
        <v>12670</v>
      </c>
      <c r="K14232" s="1074" t="s">
        <v>12671</v>
      </c>
      <c r="L14232" s="1068">
        <v>3166236.05</v>
      </c>
    </row>
    <row r="14233" spans="1:12" s="651" customFormat="1" ht="21.95" customHeight="1" x14ac:dyDescent="0.25">
      <c r="A14233" s="1399"/>
      <c r="B14233" s="1065" t="s">
        <v>11261</v>
      </c>
      <c r="C14233" s="903" t="s">
        <v>11262</v>
      </c>
      <c r="D14233" s="900" t="s">
        <v>264</v>
      </c>
      <c r="E14233" s="903" t="s">
        <v>228</v>
      </c>
      <c r="F14233" s="900" t="s">
        <v>2096</v>
      </c>
      <c r="G14233" s="900" t="s">
        <v>53</v>
      </c>
      <c r="H14233" s="900" t="s">
        <v>266</v>
      </c>
      <c r="I14233" s="900" t="s">
        <v>267</v>
      </c>
      <c r="J14233" s="1073" t="s">
        <v>12659</v>
      </c>
      <c r="K14233" s="1073" t="s">
        <v>12660</v>
      </c>
      <c r="L14233" s="1066">
        <v>650904.31000000006</v>
      </c>
    </row>
    <row r="14234" spans="1:12" s="651" customFormat="1" ht="21.95" customHeight="1" x14ac:dyDescent="0.25">
      <c r="A14234" s="1399"/>
      <c r="B14234" s="1067" t="s">
        <v>11263</v>
      </c>
      <c r="C14234" s="702" t="s">
        <v>11264</v>
      </c>
      <c r="D14234" s="899" t="s">
        <v>264</v>
      </c>
      <c r="E14234" s="702" t="s">
        <v>228</v>
      </c>
      <c r="F14234" s="899" t="s">
        <v>2096</v>
      </c>
      <c r="G14234" s="899" t="s">
        <v>53</v>
      </c>
      <c r="H14234" s="899" t="s">
        <v>285</v>
      </c>
      <c r="I14234" s="899" t="s">
        <v>2132</v>
      </c>
      <c r="J14234" s="1074" t="s">
        <v>14052</v>
      </c>
      <c r="K14234" s="1074" t="s">
        <v>16157</v>
      </c>
      <c r="L14234" s="1068">
        <v>13955.04</v>
      </c>
    </row>
    <row r="14235" spans="1:12" s="651" customFormat="1" ht="21.95" customHeight="1" x14ac:dyDescent="0.25">
      <c r="A14235" s="1399"/>
      <c r="B14235" s="1065" t="s">
        <v>11263</v>
      </c>
      <c r="C14235" s="903" t="s">
        <v>11264</v>
      </c>
      <c r="D14235" s="900" t="s">
        <v>264</v>
      </c>
      <c r="E14235" s="903" t="s">
        <v>228</v>
      </c>
      <c r="F14235" s="900" t="s">
        <v>2096</v>
      </c>
      <c r="G14235" s="900" t="s">
        <v>53</v>
      </c>
      <c r="H14235" s="900" t="s">
        <v>285</v>
      </c>
      <c r="I14235" s="900" t="s">
        <v>2132</v>
      </c>
      <c r="J14235" s="1073" t="s">
        <v>14052</v>
      </c>
      <c r="K14235" s="1073" t="s">
        <v>16157</v>
      </c>
      <c r="L14235" s="1066">
        <v>13955.04</v>
      </c>
    </row>
    <row r="14236" spans="1:12" s="651" customFormat="1" ht="21.95" customHeight="1" x14ac:dyDescent="0.25">
      <c r="A14236" s="1399"/>
      <c r="B14236" s="1067" t="s">
        <v>11263</v>
      </c>
      <c r="C14236" s="702" t="s">
        <v>11264</v>
      </c>
      <c r="D14236" s="899" t="s">
        <v>264</v>
      </c>
      <c r="E14236" s="702" t="s">
        <v>228</v>
      </c>
      <c r="F14236" s="899" t="s">
        <v>2096</v>
      </c>
      <c r="G14236" s="899" t="s">
        <v>53</v>
      </c>
      <c r="H14236" s="899" t="s">
        <v>266</v>
      </c>
      <c r="I14236" s="899" t="s">
        <v>267</v>
      </c>
      <c r="J14236" s="1074" t="s">
        <v>12659</v>
      </c>
      <c r="K14236" s="1074" t="s">
        <v>12660</v>
      </c>
      <c r="L14236" s="1068">
        <v>697967.25</v>
      </c>
    </row>
    <row r="14237" spans="1:12" s="651" customFormat="1" ht="21.95" customHeight="1" x14ac:dyDescent="0.25">
      <c r="A14237" s="1399"/>
      <c r="B14237" s="1065" t="s">
        <v>11263</v>
      </c>
      <c r="C14237" s="903" t="s">
        <v>11264</v>
      </c>
      <c r="D14237" s="900" t="s">
        <v>264</v>
      </c>
      <c r="E14237" s="903" t="s">
        <v>228</v>
      </c>
      <c r="F14237" s="900" t="s">
        <v>2096</v>
      </c>
      <c r="G14237" s="900" t="s">
        <v>53</v>
      </c>
      <c r="H14237" s="900" t="s">
        <v>266</v>
      </c>
      <c r="I14237" s="900" t="s">
        <v>268</v>
      </c>
      <c r="J14237" s="1073" t="s">
        <v>12670</v>
      </c>
      <c r="K14237" s="1073" t="s">
        <v>12671</v>
      </c>
      <c r="L14237" s="1066">
        <v>3395167.33</v>
      </c>
    </row>
    <row r="14238" spans="1:12" s="651" customFormat="1" ht="21.95" customHeight="1" x14ac:dyDescent="0.25">
      <c r="A14238" s="1399"/>
      <c r="B14238" s="1067" t="s">
        <v>11265</v>
      </c>
      <c r="C14238" s="702" t="s">
        <v>11266</v>
      </c>
      <c r="D14238" s="899" t="s">
        <v>264</v>
      </c>
      <c r="E14238" s="702" t="s">
        <v>228</v>
      </c>
      <c r="F14238" s="899" t="s">
        <v>2096</v>
      </c>
      <c r="G14238" s="899" t="s">
        <v>53</v>
      </c>
      <c r="H14238" s="899" t="s">
        <v>266</v>
      </c>
      <c r="I14238" s="899" t="s">
        <v>267</v>
      </c>
      <c r="J14238" s="1074" t="s">
        <v>12659</v>
      </c>
      <c r="K14238" s="1074" t="s">
        <v>12660</v>
      </c>
      <c r="L14238" s="1068">
        <v>1396760.49</v>
      </c>
    </row>
    <row r="14239" spans="1:12" s="651" customFormat="1" ht="21.95" customHeight="1" x14ac:dyDescent="0.25">
      <c r="A14239" s="1399"/>
      <c r="B14239" s="1065" t="s">
        <v>11265</v>
      </c>
      <c r="C14239" s="903" t="s">
        <v>11266</v>
      </c>
      <c r="D14239" s="900" t="s">
        <v>264</v>
      </c>
      <c r="E14239" s="903" t="s">
        <v>228</v>
      </c>
      <c r="F14239" s="900" t="s">
        <v>2096</v>
      </c>
      <c r="G14239" s="900" t="s">
        <v>53</v>
      </c>
      <c r="H14239" s="900" t="s">
        <v>266</v>
      </c>
      <c r="I14239" s="900" t="s">
        <v>268</v>
      </c>
      <c r="J14239" s="1073" t="s">
        <v>12670</v>
      </c>
      <c r="K14239" s="1073" t="s">
        <v>12671</v>
      </c>
      <c r="L14239" s="1066">
        <v>6794352.6100000003</v>
      </c>
    </row>
    <row r="14240" spans="1:12" s="651" customFormat="1" ht="21.95" customHeight="1" x14ac:dyDescent="0.25">
      <c r="A14240" s="1399"/>
      <c r="B14240" s="1067" t="s">
        <v>11267</v>
      </c>
      <c r="C14240" s="702" t="s">
        <v>11268</v>
      </c>
      <c r="D14240" s="899" t="s">
        <v>264</v>
      </c>
      <c r="E14240" s="702" t="s">
        <v>228</v>
      </c>
      <c r="F14240" s="899" t="s">
        <v>2096</v>
      </c>
      <c r="G14240" s="899" t="s">
        <v>53</v>
      </c>
      <c r="H14240" s="899" t="s">
        <v>266</v>
      </c>
      <c r="I14240" s="899" t="s">
        <v>268</v>
      </c>
      <c r="J14240" s="1074" t="s">
        <v>12670</v>
      </c>
      <c r="K14240" s="1074" t="s">
        <v>12671</v>
      </c>
      <c r="L14240" s="1068">
        <v>3300114.12</v>
      </c>
    </row>
    <row r="14241" spans="1:12" s="651" customFormat="1" ht="21.95" customHeight="1" x14ac:dyDescent="0.25">
      <c r="A14241" s="1399"/>
      <c r="B14241" s="1065" t="s">
        <v>11267</v>
      </c>
      <c r="C14241" s="903" t="s">
        <v>11268</v>
      </c>
      <c r="D14241" s="900" t="s">
        <v>264</v>
      </c>
      <c r="E14241" s="903" t="s">
        <v>228</v>
      </c>
      <c r="F14241" s="900" t="s">
        <v>2096</v>
      </c>
      <c r="G14241" s="900" t="s">
        <v>53</v>
      </c>
      <c r="H14241" s="900" t="s">
        <v>266</v>
      </c>
      <c r="I14241" s="900" t="s">
        <v>267</v>
      </c>
      <c r="J14241" s="1073" t="s">
        <v>12659</v>
      </c>
      <c r="K14241" s="1073" t="s">
        <v>12660</v>
      </c>
      <c r="L14241" s="1066">
        <v>678426.53</v>
      </c>
    </row>
    <row r="14242" spans="1:12" s="651" customFormat="1" ht="21.95" customHeight="1" x14ac:dyDescent="0.25">
      <c r="A14242" s="1399"/>
      <c r="B14242" s="1065" t="s">
        <v>11267</v>
      </c>
      <c r="C14242" s="903" t="s">
        <v>11268</v>
      </c>
      <c r="D14242" s="900" t="s">
        <v>264</v>
      </c>
      <c r="E14242" s="903" t="s">
        <v>228</v>
      </c>
      <c r="F14242" s="900" t="s">
        <v>2096</v>
      </c>
      <c r="G14242" s="900" t="s">
        <v>53</v>
      </c>
      <c r="H14242" s="900" t="s">
        <v>285</v>
      </c>
      <c r="I14242" s="900" t="s">
        <v>2132</v>
      </c>
      <c r="J14242" s="1073" t="s">
        <v>14052</v>
      </c>
      <c r="K14242" s="1073" t="s">
        <v>16157</v>
      </c>
      <c r="L14242" s="1066">
        <v>13955.04</v>
      </c>
    </row>
    <row r="14243" spans="1:12" s="651" customFormat="1" ht="21.95" customHeight="1" x14ac:dyDescent="0.25">
      <c r="A14243" s="1399"/>
      <c r="B14243" s="1067" t="s">
        <v>11269</v>
      </c>
      <c r="C14243" s="702" t="s">
        <v>11270</v>
      </c>
      <c r="D14243" s="899" t="s">
        <v>264</v>
      </c>
      <c r="E14243" s="702" t="s">
        <v>228</v>
      </c>
      <c r="F14243" s="899" t="s">
        <v>2096</v>
      </c>
      <c r="G14243" s="899" t="s">
        <v>53</v>
      </c>
      <c r="H14243" s="899" t="s">
        <v>266</v>
      </c>
      <c r="I14243" s="899" t="s">
        <v>267</v>
      </c>
      <c r="J14243" s="1074" t="s">
        <v>12659</v>
      </c>
      <c r="K14243" s="1074" t="s">
        <v>12660</v>
      </c>
      <c r="L14243" s="1068">
        <v>681440.24</v>
      </c>
    </row>
    <row r="14244" spans="1:12" s="651" customFormat="1" ht="21.95" customHeight="1" x14ac:dyDescent="0.25">
      <c r="A14244" s="1399"/>
      <c r="B14244" s="1065" t="s">
        <v>11269</v>
      </c>
      <c r="C14244" s="903" t="s">
        <v>11271</v>
      </c>
      <c r="D14244" s="900" t="s">
        <v>264</v>
      </c>
      <c r="E14244" s="903" t="s">
        <v>228</v>
      </c>
      <c r="F14244" s="900" t="s">
        <v>2096</v>
      </c>
      <c r="G14244" s="900" t="s">
        <v>53</v>
      </c>
      <c r="H14244" s="900" t="s">
        <v>266</v>
      </c>
      <c r="I14244" s="900" t="s">
        <v>267</v>
      </c>
      <c r="J14244" s="1073" t="s">
        <v>12659</v>
      </c>
      <c r="K14244" s="1073" t="s">
        <v>12660</v>
      </c>
      <c r="L14244" s="1066">
        <v>681440.24</v>
      </c>
    </row>
    <row r="14245" spans="1:12" s="651" customFormat="1" ht="21.95" customHeight="1" x14ac:dyDescent="0.25">
      <c r="A14245" s="1399"/>
      <c r="B14245" s="1067" t="s">
        <v>11272</v>
      </c>
      <c r="C14245" s="702" t="s">
        <v>11273</v>
      </c>
      <c r="D14245" s="899" t="s">
        <v>264</v>
      </c>
      <c r="E14245" s="702" t="s">
        <v>228</v>
      </c>
      <c r="F14245" s="899" t="s">
        <v>2096</v>
      </c>
      <c r="G14245" s="899" t="s">
        <v>53</v>
      </c>
      <c r="H14245" s="899" t="s">
        <v>285</v>
      </c>
      <c r="I14245" s="899" t="s">
        <v>2477</v>
      </c>
      <c r="J14245" s="1074" t="s">
        <v>14114</v>
      </c>
      <c r="K14245" s="1074" t="s">
        <v>16158</v>
      </c>
      <c r="L14245" s="1068">
        <v>547190.78</v>
      </c>
    </row>
    <row r="14246" spans="1:12" s="651" customFormat="1" ht="21.95" customHeight="1" x14ac:dyDescent="0.25">
      <c r="A14246" s="1399"/>
      <c r="B14246" s="1065" t="s">
        <v>11272</v>
      </c>
      <c r="C14246" s="903" t="s">
        <v>11273</v>
      </c>
      <c r="D14246" s="900" t="s">
        <v>264</v>
      </c>
      <c r="E14246" s="903" t="s">
        <v>228</v>
      </c>
      <c r="F14246" s="900" t="s">
        <v>2096</v>
      </c>
      <c r="G14246" s="900" t="s">
        <v>53</v>
      </c>
      <c r="H14246" s="900" t="s">
        <v>266</v>
      </c>
      <c r="I14246" s="900" t="s">
        <v>267</v>
      </c>
      <c r="J14246" s="1073" t="s">
        <v>12659</v>
      </c>
      <c r="K14246" s="1073" t="s">
        <v>12660</v>
      </c>
      <c r="L14246" s="1066">
        <v>152693.09</v>
      </c>
    </row>
    <row r="14247" spans="1:12" s="651" customFormat="1" ht="21.95" customHeight="1" x14ac:dyDescent="0.25">
      <c r="A14247" s="1399"/>
      <c r="B14247" s="1067" t="s">
        <v>11272</v>
      </c>
      <c r="C14247" s="702" t="s">
        <v>11273</v>
      </c>
      <c r="D14247" s="899" t="s">
        <v>264</v>
      </c>
      <c r="E14247" s="702" t="s">
        <v>228</v>
      </c>
      <c r="F14247" s="899" t="s">
        <v>2096</v>
      </c>
      <c r="G14247" s="899" t="s">
        <v>53</v>
      </c>
      <c r="H14247" s="899" t="s">
        <v>285</v>
      </c>
      <c r="I14247" s="899" t="s">
        <v>2478</v>
      </c>
      <c r="J14247" s="1074" t="s">
        <v>14114</v>
      </c>
      <c r="K14247" s="1074" t="s">
        <v>16158</v>
      </c>
      <c r="L14247" s="1068">
        <v>2248450.67</v>
      </c>
    </row>
    <row r="14248" spans="1:12" s="651" customFormat="1" ht="21.95" customHeight="1" x14ac:dyDescent="0.25">
      <c r="A14248" s="1399"/>
      <c r="B14248" s="1065" t="s">
        <v>11272</v>
      </c>
      <c r="C14248" s="903" t="s">
        <v>11274</v>
      </c>
      <c r="D14248" s="900" t="s">
        <v>264</v>
      </c>
      <c r="E14248" s="903" t="s">
        <v>228</v>
      </c>
      <c r="F14248" s="900" t="s">
        <v>2096</v>
      </c>
      <c r="G14248" s="900" t="s">
        <v>53</v>
      </c>
      <c r="H14248" s="900" t="s">
        <v>285</v>
      </c>
      <c r="I14248" s="900" t="s">
        <v>2478</v>
      </c>
      <c r="J14248" s="1073" t="s">
        <v>16159</v>
      </c>
      <c r="K14248" s="1073" t="s">
        <v>16160</v>
      </c>
      <c r="L14248" s="1066">
        <v>2248299.04</v>
      </c>
    </row>
    <row r="14249" spans="1:12" s="651" customFormat="1" ht="21.95" customHeight="1" x14ac:dyDescent="0.25">
      <c r="A14249" s="1399"/>
      <c r="B14249" s="1067" t="s">
        <v>11272</v>
      </c>
      <c r="C14249" s="702" t="s">
        <v>11274</v>
      </c>
      <c r="D14249" s="899" t="s">
        <v>264</v>
      </c>
      <c r="E14249" s="702" t="s">
        <v>228</v>
      </c>
      <c r="F14249" s="899" t="s">
        <v>2096</v>
      </c>
      <c r="G14249" s="899" t="s">
        <v>53</v>
      </c>
      <c r="H14249" s="899" t="s">
        <v>266</v>
      </c>
      <c r="I14249" s="899" t="s">
        <v>267</v>
      </c>
      <c r="J14249" s="1074" t="s">
        <v>12659</v>
      </c>
      <c r="K14249" s="1074" t="s">
        <v>12660</v>
      </c>
      <c r="L14249" s="1068">
        <v>152693.09</v>
      </c>
    </row>
    <row r="14250" spans="1:12" s="651" customFormat="1" ht="21.95" customHeight="1" x14ac:dyDescent="0.25">
      <c r="A14250" s="1399"/>
      <c r="B14250" s="1065" t="s">
        <v>11272</v>
      </c>
      <c r="C14250" s="903" t="s">
        <v>11274</v>
      </c>
      <c r="D14250" s="900" t="s">
        <v>264</v>
      </c>
      <c r="E14250" s="903" t="s">
        <v>228</v>
      </c>
      <c r="F14250" s="900" t="s">
        <v>2096</v>
      </c>
      <c r="G14250" s="900" t="s">
        <v>53</v>
      </c>
      <c r="H14250" s="900" t="s">
        <v>285</v>
      </c>
      <c r="I14250" s="900" t="s">
        <v>2477</v>
      </c>
      <c r="J14250" s="1073" t="s">
        <v>14114</v>
      </c>
      <c r="K14250" s="1073" t="s">
        <v>16158</v>
      </c>
      <c r="L14250" s="1066">
        <v>547190.78</v>
      </c>
    </row>
    <row r="14251" spans="1:12" s="651" customFormat="1" ht="21.95" customHeight="1" x14ac:dyDescent="0.25">
      <c r="A14251" s="1399"/>
      <c r="B14251" s="1067" t="s">
        <v>11275</v>
      </c>
      <c r="C14251" s="702" t="s">
        <v>11276</v>
      </c>
      <c r="D14251" s="899" t="s">
        <v>264</v>
      </c>
      <c r="E14251" s="702" t="s">
        <v>228</v>
      </c>
      <c r="F14251" s="899" t="s">
        <v>2096</v>
      </c>
      <c r="G14251" s="899" t="s">
        <v>53</v>
      </c>
      <c r="H14251" s="899" t="s">
        <v>266</v>
      </c>
      <c r="I14251" s="899" t="s">
        <v>268</v>
      </c>
      <c r="J14251" s="1074" t="s">
        <v>12670</v>
      </c>
      <c r="K14251" s="1074" t="s">
        <v>12672</v>
      </c>
      <c r="L14251" s="1068">
        <v>1337154.67</v>
      </c>
    </row>
    <row r="14252" spans="1:12" s="651" customFormat="1" ht="21.95" customHeight="1" x14ac:dyDescent="0.25">
      <c r="A14252" s="1399"/>
      <c r="B14252" s="1065" t="s">
        <v>11275</v>
      </c>
      <c r="C14252" s="903" t="s">
        <v>11276</v>
      </c>
      <c r="D14252" s="900" t="s">
        <v>264</v>
      </c>
      <c r="E14252" s="903" t="s">
        <v>228</v>
      </c>
      <c r="F14252" s="900" t="s">
        <v>2096</v>
      </c>
      <c r="G14252" s="900" t="s">
        <v>53</v>
      </c>
      <c r="H14252" s="900" t="s">
        <v>266</v>
      </c>
      <c r="I14252" s="900" t="s">
        <v>268</v>
      </c>
      <c r="J14252" s="1073" t="s">
        <v>12670</v>
      </c>
      <c r="K14252" s="1073" t="s">
        <v>12671</v>
      </c>
      <c r="L14252" s="1066">
        <v>1411848.15</v>
      </c>
    </row>
    <row r="14253" spans="1:12" s="651" customFormat="1" ht="21.95" customHeight="1" x14ac:dyDescent="0.25">
      <c r="A14253" s="1399"/>
      <c r="B14253" s="1067" t="s">
        <v>11275</v>
      </c>
      <c r="C14253" s="702" t="s">
        <v>11276</v>
      </c>
      <c r="D14253" s="899" t="s">
        <v>264</v>
      </c>
      <c r="E14253" s="702" t="s">
        <v>228</v>
      </c>
      <c r="F14253" s="899" t="s">
        <v>2096</v>
      </c>
      <c r="G14253" s="899" t="s">
        <v>53</v>
      </c>
      <c r="H14253" s="899" t="s">
        <v>266</v>
      </c>
      <c r="I14253" s="899" t="s">
        <v>267</v>
      </c>
      <c r="J14253" s="1074" t="s">
        <v>12659</v>
      </c>
      <c r="K14253" s="1074" t="s">
        <v>12660</v>
      </c>
      <c r="L14253" s="1068">
        <v>290243.06</v>
      </c>
    </row>
    <row r="14254" spans="1:12" s="651" customFormat="1" ht="21.95" customHeight="1" x14ac:dyDescent="0.25">
      <c r="A14254" s="1399"/>
      <c r="B14254" s="1065" t="s">
        <v>11275</v>
      </c>
      <c r="C14254" s="903" t="s">
        <v>11277</v>
      </c>
      <c r="D14254" s="900" t="s">
        <v>264</v>
      </c>
      <c r="E14254" s="903" t="s">
        <v>228</v>
      </c>
      <c r="F14254" s="900" t="s">
        <v>2096</v>
      </c>
      <c r="G14254" s="900" t="s">
        <v>53</v>
      </c>
      <c r="H14254" s="900" t="s">
        <v>266</v>
      </c>
      <c r="I14254" s="900" t="s">
        <v>267</v>
      </c>
      <c r="J14254" s="1073" t="s">
        <v>12659</v>
      </c>
      <c r="K14254" s="1073" t="s">
        <v>12660</v>
      </c>
      <c r="L14254" s="1066">
        <v>290243.06</v>
      </c>
    </row>
    <row r="14255" spans="1:12" s="651" customFormat="1" ht="21.95" customHeight="1" x14ac:dyDescent="0.25">
      <c r="A14255" s="1399"/>
      <c r="B14255" s="1067" t="s">
        <v>11275</v>
      </c>
      <c r="C14255" s="702" t="s">
        <v>11277</v>
      </c>
      <c r="D14255" s="899" t="s">
        <v>264</v>
      </c>
      <c r="E14255" s="702" t="s">
        <v>228</v>
      </c>
      <c r="F14255" s="899" t="s">
        <v>2096</v>
      </c>
      <c r="G14255" s="899" t="s">
        <v>53</v>
      </c>
      <c r="H14255" s="899" t="s">
        <v>266</v>
      </c>
      <c r="I14255" s="899" t="s">
        <v>268</v>
      </c>
      <c r="J14255" s="1074" t="s">
        <v>12670</v>
      </c>
      <c r="K14255" s="1074" t="s">
        <v>12671</v>
      </c>
      <c r="L14255" s="1068">
        <v>1411848.15</v>
      </c>
    </row>
    <row r="14256" spans="1:12" s="651" customFormat="1" ht="21.95" customHeight="1" x14ac:dyDescent="0.25">
      <c r="A14256" s="1399"/>
      <c r="B14256" s="1065" t="s">
        <v>11275</v>
      </c>
      <c r="C14256" s="903" t="s">
        <v>11277</v>
      </c>
      <c r="D14256" s="900" t="s">
        <v>264</v>
      </c>
      <c r="E14256" s="903" t="s">
        <v>228</v>
      </c>
      <c r="F14256" s="900" t="s">
        <v>2096</v>
      </c>
      <c r="G14256" s="900" t="s">
        <v>53</v>
      </c>
      <c r="H14256" s="900" t="s">
        <v>266</v>
      </c>
      <c r="I14256" s="900" t="s">
        <v>268</v>
      </c>
      <c r="J14256" s="1073" t="s">
        <v>12670</v>
      </c>
      <c r="K14256" s="1073" t="s">
        <v>12672</v>
      </c>
      <c r="L14256" s="1066">
        <v>1337154.67</v>
      </c>
    </row>
    <row r="14257" spans="1:12" s="651" customFormat="1" ht="21.95" customHeight="1" x14ac:dyDescent="0.25">
      <c r="A14257" s="1399"/>
      <c r="B14257" s="1067" t="s">
        <v>11278</v>
      </c>
      <c r="C14257" s="702" t="s">
        <v>11279</v>
      </c>
      <c r="D14257" s="899" t="s">
        <v>264</v>
      </c>
      <c r="E14257" s="702" t="s">
        <v>228</v>
      </c>
      <c r="F14257" s="899" t="s">
        <v>2096</v>
      </c>
      <c r="G14257" s="899" t="s">
        <v>53</v>
      </c>
      <c r="H14257" s="899" t="s">
        <v>266</v>
      </c>
      <c r="I14257" s="899" t="s">
        <v>267</v>
      </c>
      <c r="J14257" s="1074" t="s">
        <v>12659</v>
      </c>
      <c r="K14257" s="1074" t="s">
        <v>12660</v>
      </c>
      <c r="L14257" s="1068">
        <v>8202.52</v>
      </c>
    </row>
    <row r="14258" spans="1:12" s="651" customFormat="1" ht="21.95" customHeight="1" x14ac:dyDescent="0.25">
      <c r="A14258" s="1399"/>
      <c r="B14258" s="1065" t="s">
        <v>11278</v>
      </c>
      <c r="C14258" s="903" t="s">
        <v>11279</v>
      </c>
      <c r="D14258" s="900" t="s">
        <v>264</v>
      </c>
      <c r="E14258" s="903" t="s">
        <v>228</v>
      </c>
      <c r="F14258" s="900" t="s">
        <v>2096</v>
      </c>
      <c r="G14258" s="900" t="s">
        <v>53</v>
      </c>
      <c r="H14258" s="900" t="s">
        <v>266</v>
      </c>
      <c r="I14258" s="900" t="s">
        <v>268</v>
      </c>
      <c r="J14258" s="1073" t="s">
        <v>12670</v>
      </c>
      <c r="K14258" s="1073" t="s">
        <v>12671</v>
      </c>
      <c r="L14258" s="1066">
        <v>39900.06</v>
      </c>
    </row>
    <row r="14259" spans="1:12" s="651" customFormat="1" ht="21.95" customHeight="1" x14ac:dyDescent="0.25">
      <c r="A14259" s="1399"/>
      <c r="B14259" s="1067" t="s">
        <v>11278</v>
      </c>
      <c r="C14259" s="702" t="s">
        <v>11279</v>
      </c>
      <c r="D14259" s="899" t="s">
        <v>264</v>
      </c>
      <c r="E14259" s="702" t="s">
        <v>228</v>
      </c>
      <c r="F14259" s="899" t="s">
        <v>2096</v>
      </c>
      <c r="G14259" s="899" t="s">
        <v>53</v>
      </c>
      <c r="H14259" s="899" t="s">
        <v>266</v>
      </c>
      <c r="I14259" s="899" t="s">
        <v>268</v>
      </c>
      <c r="J14259" s="1074" t="s">
        <v>12670</v>
      </c>
      <c r="K14259" s="1074" t="s">
        <v>12672</v>
      </c>
      <c r="L14259" s="1068">
        <v>37789.15</v>
      </c>
    </row>
    <row r="14260" spans="1:12" s="651" customFormat="1" ht="21.95" customHeight="1" x14ac:dyDescent="0.25">
      <c r="A14260" s="1399"/>
      <c r="B14260" s="1065" t="s">
        <v>11278</v>
      </c>
      <c r="C14260" s="903" t="s">
        <v>11280</v>
      </c>
      <c r="D14260" s="900" t="s">
        <v>264</v>
      </c>
      <c r="E14260" s="903" t="s">
        <v>228</v>
      </c>
      <c r="F14260" s="900" t="s">
        <v>2096</v>
      </c>
      <c r="G14260" s="900" t="s">
        <v>53</v>
      </c>
      <c r="H14260" s="900" t="s">
        <v>266</v>
      </c>
      <c r="I14260" s="900" t="s">
        <v>267</v>
      </c>
      <c r="J14260" s="1073" t="s">
        <v>12659</v>
      </c>
      <c r="K14260" s="1073" t="s">
        <v>12660</v>
      </c>
      <c r="L14260" s="1066">
        <v>8202.52</v>
      </c>
    </row>
    <row r="14261" spans="1:12" s="651" customFormat="1" ht="21.95" customHeight="1" x14ac:dyDescent="0.25">
      <c r="A14261" s="1399"/>
      <c r="B14261" s="1067" t="s">
        <v>11278</v>
      </c>
      <c r="C14261" s="702" t="s">
        <v>11280</v>
      </c>
      <c r="D14261" s="899" t="s">
        <v>264</v>
      </c>
      <c r="E14261" s="702" t="s">
        <v>228</v>
      </c>
      <c r="F14261" s="899" t="s">
        <v>2096</v>
      </c>
      <c r="G14261" s="899" t="s">
        <v>53</v>
      </c>
      <c r="H14261" s="899" t="s">
        <v>266</v>
      </c>
      <c r="I14261" s="899" t="s">
        <v>268</v>
      </c>
      <c r="J14261" s="1074" t="s">
        <v>12670</v>
      </c>
      <c r="K14261" s="1074" t="s">
        <v>12671</v>
      </c>
      <c r="L14261" s="1068">
        <v>39900.06</v>
      </c>
    </row>
    <row r="14262" spans="1:12" s="651" customFormat="1" ht="21.95" customHeight="1" x14ac:dyDescent="0.25">
      <c r="A14262" s="1399"/>
      <c r="B14262" s="1065" t="s">
        <v>11281</v>
      </c>
      <c r="C14262" s="903" t="s">
        <v>11282</v>
      </c>
      <c r="D14262" s="900" t="s">
        <v>264</v>
      </c>
      <c r="E14262" s="903" t="s">
        <v>228</v>
      </c>
      <c r="F14262" s="900" t="s">
        <v>2096</v>
      </c>
      <c r="G14262" s="900" t="s">
        <v>53</v>
      </c>
      <c r="H14262" s="900" t="s">
        <v>285</v>
      </c>
      <c r="I14262" s="900" t="s">
        <v>2477</v>
      </c>
      <c r="J14262" s="1073" t="s">
        <v>14114</v>
      </c>
      <c r="K14262" s="1073" t="s">
        <v>16158</v>
      </c>
      <c r="L14262" s="1066">
        <v>966152.71</v>
      </c>
    </row>
    <row r="14263" spans="1:12" s="651" customFormat="1" ht="21.95" customHeight="1" x14ac:dyDescent="0.25">
      <c r="A14263" s="1399"/>
      <c r="B14263" s="1067" t="s">
        <v>11281</v>
      </c>
      <c r="C14263" s="702" t="s">
        <v>11282</v>
      </c>
      <c r="D14263" s="899" t="s">
        <v>264</v>
      </c>
      <c r="E14263" s="702" t="s">
        <v>228</v>
      </c>
      <c r="F14263" s="899" t="s">
        <v>2096</v>
      </c>
      <c r="G14263" s="899" t="s">
        <v>53</v>
      </c>
      <c r="H14263" s="899" t="s">
        <v>266</v>
      </c>
      <c r="I14263" s="899" t="s">
        <v>267</v>
      </c>
      <c r="J14263" s="1074" t="s">
        <v>12659</v>
      </c>
      <c r="K14263" s="1074" t="s">
        <v>12660</v>
      </c>
      <c r="L14263" s="1068">
        <v>87072.92</v>
      </c>
    </row>
    <row r="14264" spans="1:12" s="651" customFormat="1" ht="21.95" customHeight="1" x14ac:dyDescent="0.25">
      <c r="A14264" s="1399"/>
      <c r="B14264" s="1065" t="s">
        <v>11281</v>
      </c>
      <c r="C14264" s="903" t="s">
        <v>11283</v>
      </c>
      <c r="D14264" s="900" t="s">
        <v>264</v>
      </c>
      <c r="E14264" s="903" t="s">
        <v>228</v>
      </c>
      <c r="F14264" s="900" t="s">
        <v>2096</v>
      </c>
      <c r="G14264" s="900" t="s">
        <v>53</v>
      </c>
      <c r="H14264" s="900" t="s">
        <v>266</v>
      </c>
      <c r="I14264" s="900" t="s">
        <v>267</v>
      </c>
      <c r="J14264" s="1073" t="s">
        <v>12659</v>
      </c>
      <c r="K14264" s="1073" t="s">
        <v>12660</v>
      </c>
      <c r="L14264" s="1066">
        <v>87072.92</v>
      </c>
    </row>
    <row r="14265" spans="1:12" s="651" customFormat="1" ht="21.95" customHeight="1" x14ac:dyDescent="0.25">
      <c r="A14265" s="1399"/>
      <c r="B14265" s="1067" t="s">
        <v>11281</v>
      </c>
      <c r="C14265" s="702" t="s">
        <v>11283</v>
      </c>
      <c r="D14265" s="899" t="s">
        <v>264</v>
      </c>
      <c r="E14265" s="702" t="s">
        <v>228</v>
      </c>
      <c r="F14265" s="899" t="s">
        <v>2096</v>
      </c>
      <c r="G14265" s="899" t="s">
        <v>53</v>
      </c>
      <c r="H14265" s="899" t="s">
        <v>285</v>
      </c>
      <c r="I14265" s="899" t="s">
        <v>2477</v>
      </c>
      <c r="J14265" s="1074" t="s">
        <v>14114</v>
      </c>
      <c r="K14265" s="1074" t="s">
        <v>16158</v>
      </c>
      <c r="L14265" s="1068">
        <v>966152.71</v>
      </c>
    </row>
    <row r="14266" spans="1:12" s="651" customFormat="1" ht="21.95" customHeight="1" x14ac:dyDescent="0.25">
      <c r="A14266" s="1399"/>
      <c r="B14266" s="1065" t="s">
        <v>11284</v>
      </c>
      <c r="C14266" s="903" t="s">
        <v>11285</v>
      </c>
      <c r="D14266" s="900" t="s">
        <v>215</v>
      </c>
      <c r="E14266" s="903" t="s">
        <v>2134</v>
      </c>
      <c r="F14266" s="900" t="s">
        <v>2096</v>
      </c>
      <c r="G14266" s="900" t="s">
        <v>53</v>
      </c>
      <c r="H14266" s="900" t="s">
        <v>201</v>
      </c>
      <c r="I14266" s="900" t="s">
        <v>268</v>
      </c>
      <c r="J14266" s="1073" t="s">
        <v>12670</v>
      </c>
      <c r="K14266" s="1073" t="s">
        <v>12672</v>
      </c>
      <c r="L14266" s="1066">
        <v>2006341.44</v>
      </c>
    </row>
    <row r="14267" spans="1:12" s="651" customFormat="1" ht="21.95" customHeight="1" x14ac:dyDescent="0.25">
      <c r="A14267" s="1399"/>
      <c r="B14267" s="1067" t="s">
        <v>11284</v>
      </c>
      <c r="C14267" s="702" t="s">
        <v>11285</v>
      </c>
      <c r="D14267" s="899" t="s">
        <v>215</v>
      </c>
      <c r="E14267" s="702" t="s">
        <v>2134</v>
      </c>
      <c r="F14267" s="899" t="s">
        <v>2096</v>
      </c>
      <c r="G14267" s="899" t="s">
        <v>53</v>
      </c>
      <c r="H14267" s="899" t="s">
        <v>201</v>
      </c>
      <c r="I14267" s="899" t="s">
        <v>268</v>
      </c>
      <c r="J14267" s="1074" t="s">
        <v>12670</v>
      </c>
      <c r="K14267" s="1074" t="s">
        <v>12671</v>
      </c>
      <c r="L14267" s="1068">
        <v>2114471.6</v>
      </c>
    </row>
    <row r="14268" spans="1:12" s="651" customFormat="1" ht="21.95" customHeight="1" x14ac:dyDescent="0.25">
      <c r="A14268" s="1399"/>
      <c r="B14268" s="1065" t="s">
        <v>11284</v>
      </c>
      <c r="C14268" s="903" t="s">
        <v>11285</v>
      </c>
      <c r="D14268" s="900" t="s">
        <v>215</v>
      </c>
      <c r="E14268" s="903" t="s">
        <v>2134</v>
      </c>
      <c r="F14268" s="900" t="s">
        <v>2096</v>
      </c>
      <c r="G14268" s="900" t="s">
        <v>53</v>
      </c>
      <c r="H14268" s="900" t="s">
        <v>201</v>
      </c>
      <c r="I14268" s="900" t="s">
        <v>267</v>
      </c>
      <c r="J14268" s="1073" t="s">
        <v>12659</v>
      </c>
      <c r="K14268" s="1073" t="s">
        <v>12660</v>
      </c>
      <c r="L14268" s="1066">
        <v>434717.9</v>
      </c>
    </row>
    <row r="14269" spans="1:12" s="651" customFormat="1" ht="21.95" customHeight="1" x14ac:dyDescent="0.25">
      <c r="A14269" s="1399"/>
      <c r="B14269" s="1067" t="s">
        <v>11284</v>
      </c>
      <c r="C14269" s="702" t="s">
        <v>11285</v>
      </c>
      <c r="D14269" s="899" t="s">
        <v>215</v>
      </c>
      <c r="E14269" s="702" t="s">
        <v>2134</v>
      </c>
      <c r="F14269" s="899" t="s">
        <v>2096</v>
      </c>
      <c r="G14269" s="899" t="s">
        <v>53</v>
      </c>
      <c r="H14269" s="899" t="s">
        <v>218</v>
      </c>
      <c r="I14269" s="899" t="s">
        <v>2132</v>
      </c>
      <c r="J14269" s="1074" t="s">
        <v>14045</v>
      </c>
      <c r="K14269" s="1074" t="s">
        <v>16161</v>
      </c>
      <c r="L14269" s="1068">
        <v>7109.7</v>
      </c>
    </row>
    <row r="14270" spans="1:12" s="651" customFormat="1" ht="21.95" customHeight="1" x14ac:dyDescent="0.25">
      <c r="A14270" s="1399"/>
      <c r="B14270" s="1065" t="s">
        <v>11286</v>
      </c>
      <c r="C14270" s="903" t="s">
        <v>11287</v>
      </c>
      <c r="D14270" s="900" t="s">
        <v>215</v>
      </c>
      <c r="E14270" s="903" t="s">
        <v>2133</v>
      </c>
      <c r="F14270" s="900" t="s">
        <v>2096</v>
      </c>
      <c r="G14270" s="900" t="s">
        <v>53</v>
      </c>
      <c r="H14270" s="900" t="s">
        <v>218</v>
      </c>
      <c r="I14270" s="900" t="s">
        <v>2132</v>
      </c>
      <c r="J14270" s="1073" t="s">
        <v>14045</v>
      </c>
      <c r="K14270" s="1073" t="s">
        <v>16161</v>
      </c>
      <c r="L14270" s="1066">
        <v>7109.7</v>
      </c>
    </row>
    <row r="14271" spans="1:12" s="651" customFormat="1" ht="21.95" customHeight="1" x14ac:dyDescent="0.25">
      <c r="A14271" s="1399"/>
      <c r="B14271" s="1067" t="s">
        <v>11286</v>
      </c>
      <c r="C14271" s="702" t="s">
        <v>11287</v>
      </c>
      <c r="D14271" s="899" t="s">
        <v>215</v>
      </c>
      <c r="E14271" s="702" t="s">
        <v>2133</v>
      </c>
      <c r="F14271" s="899" t="s">
        <v>2096</v>
      </c>
      <c r="G14271" s="899" t="s">
        <v>53</v>
      </c>
      <c r="H14271" s="899" t="s">
        <v>201</v>
      </c>
      <c r="I14271" s="899" t="s">
        <v>267</v>
      </c>
      <c r="J14271" s="1074" t="s">
        <v>12659</v>
      </c>
      <c r="K14271" s="1074" t="s">
        <v>12660</v>
      </c>
      <c r="L14271" s="1068">
        <v>1478040.87</v>
      </c>
    </row>
    <row r="14272" spans="1:12" s="651" customFormat="1" ht="21.95" customHeight="1" x14ac:dyDescent="0.25">
      <c r="A14272" s="1399"/>
      <c r="B14272" s="1065" t="s">
        <v>11286</v>
      </c>
      <c r="C14272" s="903" t="s">
        <v>11287</v>
      </c>
      <c r="D14272" s="900" t="s">
        <v>215</v>
      </c>
      <c r="E14272" s="903" t="s">
        <v>2133</v>
      </c>
      <c r="F14272" s="900" t="s">
        <v>2096</v>
      </c>
      <c r="G14272" s="900" t="s">
        <v>53</v>
      </c>
      <c r="H14272" s="900" t="s">
        <v>201</v>
      </c>
      <c r="I14272" s="900" t="s">
        <v>268</v>
      </c>
      <c r="J14272" s="1073" t="s">
        <v>12670</v>
      </c>
      <c r="K14272" s="1073" t="s">
        <v>12671</v>
      </c>
      <c r="L14272" s="1066">
        <v>7189203.4400000004</v>
      </c>
    </row>
    <row r="14273" spans="1:12" s="651" customFormat="1" ht="21.95" customHeight="1" x14ac:dyDescent="0.25">
      <c r="A14273" s="1399"/>
      <c r="B14273" s="1067" t="s">
        <v>11286</v>
      </c>
      <c r="C14273" s="702" t="s">
        <v>11287</v>
      </c>
      <c r="D14273" s="899" t="s">
        <v>215</v>
      </c>
      <c r="E14273" s="702" t="s">
        <v>2133</v>
      </c>
      <c r="F14273" s="899" t="s">
        <v>2096</v>
      </c>
      <c r="G14273" s="899" t="s">
        <v>53</v>
      </c>
      <c r="H14273" s="899" t="s">
        <v>201</v>
      </c>
      <c r="I14273" s="899" t="s">
        <v>268</v>
      </c>
      <c r="J14273" s="1074" t="s">
        <v>12670</v>
      </c>
      <c r="K14273" s="1074" t="s">
        <v>12672</v>
      </c>
      <c r="L14273" s="1068">
        <v>6821560.9000000004</v>
      </c>
    </row>
    <row r="14274" spans="1:12" s="651" customFormat="1" ht="21.95" customHeight="1" x14ac:dyDescent="0.25">
      <c r="A14274" s="1399"/>
      <c r="B14274" s="1065" t="s">
        <v>11288</v>
      </c>
      <c r="C14274" s="903" t="s">
        <v>11289</v>
      </c>
      <c r="D14274" s="900" t="s">
        <v>215</v>
      </c>
      <c r="E14274" s="903" t="s">
        <v>2201</v>
      </c>
      <c r="F14274" s="900" t="s">
        <v>2096</v>
      </c>
      <c r="G14274" s="900" t="s">
        <v>53</v>
      </c>
      <c r="H14274" s="900" t="s">
        <v>201</v>
      </c>
      <c r="I14274" s="900" t="s">
        <v>267</v>
      </c>
      <c r="J14274" s="1073" t="s">
        <v>12659</v>
      </c>
      <c r="K14274" s="1073" t="s">
        <v>12660</v>
      </c>
      <c r="L14274" s="1066">
        <v>1260681.92</v>
      </c>
    </row>
    <row r="14275" spans="1:12" s="651" customFormat="1" ht="21.95" customHeight="1" x14ac:dyDescent="0.25">
      <c r="A14275" s="1399"/>
      <c r="B14275" s="1067" t="s">
        <v>11288</v>
      </c>
      <c r="C14275" s="702" t="s">
        <v>11289</v>
      </c>
      <c r="D14275" s="899" t="s">
        <v>215</v>
      </c>
      <c r="E14275" s="702" t="s">
        <v>2201</v>
      </c>
      <c r="F14275" s="899" t="s">
        <v>2096</v>
      </c>
      <c r="G14275" s="899" t="s">
        <v>53</v>
      </c>
      <c r="H14275" s="899" t="s">
        <v>201</v>
      </c>
      <c r="I14275" s="899" t="s">
        <v>268</v>
      </c>
      <c r="J14275" s="1074" t="s">
        <v>12670</v>
      </c>
      <c r="K14275" s="1074" t="s">
        <v>12671</v>
      </c>
      <c r="L14275" s="1068">
        <v>6131967.6399999997</v>
      </c>
    </row>
    <row r="14276" spans="1:12" s="651" customFormat="1" ht="21.95" customHeight="1" x14ac:dyDescent="0.25">
      <c r="A14276" s="1399"/>
      <c r="B14276" s="1065" t="s">
        <v>11288</v>
      </c>
      <c r="C14276" s="903" t="s">
        <v>11289</v>
      </c>
      <c r="D14276" s="900" t="s">
        <v>215</v>
      </c>
      <c r="E14276" s="903" t="s">
        <v>2201</v>
      </c>
      <c r="F14276" s="900" t="s">
        <v>2096</v>
      </c>
      <c r="G14276" s="900" t="s">
        <v>53</v>
      </c>
      <c r="H14276" s="900" t="s">
        <v>201</v>
      </c>
      <c r="I14276" s="900" t="s">
        <v>268</v>
      </c>
      <c r="J14276" s="1073" t="s">
        <v>12670</v>
      </c>
      <c r="K14276" s="1073" t="s">
        <v>12672</v>
      </c>
      <c r="L14276" s="1066">
        <v>5818390.1799999997</v>
      </c>
    </row>
    <row r="14277" spans="1:12" s="651" customFormat="1" ht="21.95" customHeight="1" x14ac:dyDescent="0.25">
      <c r="A14277" s="1399"/>
      <c r="B14277" s="1067" t="s">
        <v>11290</v>
      </c>
      <c r="C14277" s="702" t="s">
        <v>11291</v>
      </c>
      <c r="D14277" s="899" t="s">
        <v>215</v>
      </c>
      <c r="E14277" s="702" t="s">
        <v>2224</v>
      </c>
      <c r="F14277" s="899" t="s">
        <v>2096</v>
      </c>
      <c r="G14277" s="899" t="s">
        <v>53</v>
      </c>
      <c r="H14277" s="899" t="s">
        <v>201</v>
      </c>
      <c r="I14277" s="899" t="s">
        <v>267</v>
      </c>
      <c r="J14277" s="1074" t="s">
        <v>12659</v>
      </c>
      <c r="K14277" s="1074" t="s">
        <v>12660</v>
      </c>
      <c r="L14277" s="1068">
        <v>181423.37</v>
      </c>
    </row>
    <row r="14278" spans="1:12" s="651" customFormat="1" ht="21.95" customHeight="1" x14ac:dyDescent="0.25">
      <c r="A14278" s="1399"/>
      <c r="B14278" s="1065" t="s">
        <v>11290</v>
      </c>
      <c r="C14278" s="903" t="s">
        <v>11292</v>
      </c>
      <c r="D14278" s="900" t="s">
        <v>215</v>
      </c>
      <c r="E14278" s="903" t="s">
        <v>2225</v>
      </c>
      <c r="F14278" s="900" t="s">
        <v>2096</v>
      </c>
      <c r="G14278" s="900" t="s">
        <v>53</v>
      </c>
      <c r="H14278" s="900" t="s">
        <v>201</v>
      </c>
      <c r="I14278" s="900" t="s">
        <v>267</v>
      </c>
      <c r="J14278" s="1073" t="s">
        <v>12659</v>
      </c>
      <c r="K14278" s="1073" t="s">
        <v>12660</v>
      </c>
      <c r="L14278" s="1066">
        <v>181423.37</v>
      </c>
    </row>
    <row r="14279" spans="1:12" s="651" customFormat="1" ht="21.95" customHeight="1" x14ac:dyDescent="0.25">
      <c r="A14279" s="1399"/>
      <c r="B14279" s="1067" t="s">
        <v>11293</v>
      </c>
      <c r="C14279" s="702" t="s">
        <v>11294</v>
      </c>
      <c r="D14279" s="899" t="s">
        <v>215</v>
      </c>
      <c r="E14279" s="702" t="s">
        <v>2252</v>
      </c>
      <c r="F14279" s="899" t="s">
        <v>2096</v>
      </c>
      <c r="G14279" s="899" t="s">
        <v>53</v>
      </c>
      <c r="H14279" s="899" t="s">
        <v>201</v>
      </c>
      <c r="I14279" s="899" t="s">
        <v>267</v>
      </c>
      <c r="J14279" s="1074" t="s">
        <v>12659</v>
      </c>
      <c r="K14279" s="1074" t="s">
        <v>12660</v>
      </c>
      <c r="L14279" s="1068">
        <v>1244378.25</v>
      </c>
    </row>
    <row r="14280" spans="1:12" s="651" customFormat="1" ht="21.95" customHeight="1" x14ac:dyDescent="0.25">
      <c r="A14280" s="1399"/>
      <c r="B14280" s="1065" t="s">
        <v>11295</v>
      </c>
      <c r="C14280" s="903" t="s">
        <v>11296</v>
      </c>
      <c r="D14280" s="900" t="s">
        <v>215</v>
      </c>
      <c r="E14280" s="903" t="s">
        <v>2425</v>
      </c>
      <c r="F14280" s="900" t="s">
        <v>2096</v>
      </c>
      <c r="G14280" s="900" t="s">
        <v>53</v>
      </c>
      <c r="H14280" s="900" t="s">
        <v>201</v>
      </c>
      <c r="I14280" s="900" t="s">
        <v>268</v>
      </c>
      <c r="J14280" s="1073" t="s">
        <v>12670</v>
      </c>
      <c r="K14280" s="1073" t="s">
        <v>12671</v>
      </c>
      <c r="L14280" s="1066">
        <v>11426529.210000001</v>
      </c>
    </row>
    <row r="14281" spans="1:12" s="651" customFormat="1" ht="21.95" customHeight="1" x14ac:dyDescent="0.25">
      <c r="A14281" s="1399"/>
      <c r="B14281" s="1067" t="s">
        <v>11295</v>
      </c>
      <c r="C14281" s="702" t="s">
        <v>11296</v>
      </c>
      <c r="D14281" s="899" t="s">
        <v>215</v>
      </c>
      <c r="E14281" s="702" t="s">
        <v>2425</v>
      </c>
      <c r="F14281" s="899" t="s">
        <v>2096</v>
      </c>
      <c r="G14281" s="899" t="s">
        <v>53</v>
      </c>
      <c r="H14281" s="899" t="s">
        <v>201</v>
      </c>
      <c r="I14281" s="899" t="s">
        <v>268</v>
      </c>
      <c r="J14281" s="1074" t="s">
        <v>12670</v>
      </c>
      <c r="K14281" s="1074" t="s">
        <v>12672</v>
      </c>
      <c r="L14281" s="1068">
        <v>10842197.689999999</v>
      </c>
    </row>
    <row r="14282" spans="1:12" s="651" customFormat="1" ht="21.95" customHeight="1" x14ac:dyDescent="0.25">
      <c r="A14282" s="1399"/>
      <c r="B14282" s="1065" t="s">
        <v>11295</v>
      </c>
      <c r="C14282" s="903" t="s">
        <v>11296</v>
      </c>
      <c r="D14282" s="900" t="s">
        <v>215</v>
      </c>
      <c r="E14282" s="903" t="s">
        <v>2425</v>
      </c>
      <c r="F14282" s="900" t="s">
        <v>2096</v>
      </c>
      <c r="G14282" s="900" t="s">
        <v>53</v>
      </c>
      <c r="H14282" s="900" t="s">
        <v>201</v>
      </c>
      <c r="I14282" s="900" t="s">
        <v>267</v>
      </c>
      <c r="J14282" s="1073" t="s">
        <v>12659</v>
      </c>
      <c r="K14282" s="1073" t="s">
        <v>12660</v>
      </c>
      <c r="L14282" s="1066">
        <v>2349200.06</v>
      </c>
    </row>
    <row r="14283" spans="1:12" s="651" customFormat="1" ht="21.95" customHeight="1" x14ac:dyDescent="0.25">
      <c r="A14283" s="1399"/>
      <c r="B14283" s="1067" t="s">
        <v>11295</v>
      </c>
      <c r="C14283" s="702" t="s">
        <v>11297</v>
      </c>
      <c r="D14283" s="899" t="s">
        <v>215</v>
      </c>
      <c r="E14283" s="702" t="s">
        <v>2426</v>
      </c>
      <c r="F14283" s="899" t="s">
        <v>2096</v>
      </c>
      <c r="G14283" s="899" t="s">
        <v>53</v>
      </c>
      <c r="H14283" s="899" t="s">
        <v>201</v>
      </c>
      <c r="I14283" s="899" t="s">
        <v>267</v>
      </c>
      <c r="J14283" s="1074" t="s">
        <v>12659</v>
      </c>
      <c r="K14283" s="1074" t="s">
        <v>12660</v>
      </c>
      <c r="L14283" s="1068">
        <v>2418978.2799999998</v>
      </c>
    </row>
    <row r="14284" spans="1:12" s="651" customFormat="1" ht="21.95" customHeight="1" x14ac:dyDescent="0.25">
      <c r="A14284" s="1399"/>
      <c r="B14284" s="1065" t="s">
        <v>11295</v>
      </c>
      <c r="C14284" s="903" t="s">
        <v>11297</v>
      </c>
      <c r="D14284" s="900" t="s">
        <v>215</v>
      </c>
      <c r="E14284" s="903" t="s">
        <v>2426</v>
      </c>
      <c r="F14284" s="900" t="s">
        <v>2096</v>
      </c>
      <c r="G14284" s="900" t="s">
        <v>53</v>
      </c>
      <c r="H14284" s="900" t="s">
        <v>201</v>
      </c>
      <c r="I14284" s="900" t="s">
        <v>268</v>
      </c>
      <c r="J14284" s="1073" t="s">
        <v>12670</v>
      </c>
      <c r="K14284" s="1073" t="s">
        <v>12672</v>
      </c>
      <c r="L14284" s="1066">
        <v>11164243.16</v>
      </c>
    </row>
    <row r="14285" spans="1:12" s="651" customFormat="1" ht="21.95" customHeight="1" x14ac:dyDescent="0.25">
      <c r="A14285" s="1399"/>
      <c r="B14285" s="1067" t="s">
        <v>11295</v>
      </c>
      <c r="C14285" s="702" t="s">
        <v>11297</v>
      </c>
      <c r="D14285" s="899" t="s">
        <v>215</v>
      </c>
      <c r="E14285" s="702" t="s">
        <v>2426</v>
      </c>
      <c r="F14285" s="899" t="s">
        <v>2096</v>
      </c>
      <c r="G14285" s="899" t="s">
        <v>53</v>
      </c>
      <c r="H14285" s="899" t="s">
        <v>201</v>
      </c>
      <c r="I14285" s="899" t="s">
        <v>268</v>
      </c>
      <c r="J14285" s="1074" t="s">
        <v>12670</v>
      </c>
      <c r="K14285" s="1074" t="s">
        <v>12671</v>
      </c>
      <c r="L14285" s="1068">
        <v>11765931.07</v>
      </c>
    </row>
    <row r="14286" spans="1:12" s="651" customFormat="1" ht="21.95" customHeight="1" x14ac:dyDescent="0.25">
      <c r="A14286" s="1399"/>
      <c r="B14286" s="1065" t="s">
        <v>11298</v>
      </c>
      <c r="C14286" s="903" t="s">
        <v>11299</v>
      </c>
      <c r="D14286" s="900" t="s">
        <v>215</v>
      </c>
      <c r="E14286" s="903" t="s">
        <v>2479</v>
      </c>
      <c r="F14286" s="900" t="s">
        <v>2480</v>
      </c>
      <c r="G14286" s="900" t="s">
        <v>53</v>
      </c>
      <c r="H14286" s="900" t="s">
        <v>282</v>
      </c>
      <c r="I14286" s="900" t="s">
        <v>2481</v>
      </c>
      <c r="J14286" s="1073" t="s">
        <v>16162</v>
      </c>
      <c r="K14286" s="1073" t="s">
        <v>14442</v>
      </c>
      <c r="L14286" s="1066">
        <v>3191500.34</v>
      </c>
    </row>
    <row r="14287" spans="1:12" s="651" customFormat="1" ht="21.95" customHeight="1" x14ac:dyDescent="0.25">
      <c r="A14287" s="1399"/>
      <c r="B14287" s="1067" t="s">
        <v>11298</v>
      </c>
      <c r="C14287" s="702" t="s">
        <v>11300</v>
      </c>
      <c r="D14287" s="899" t="s">
        <v>215</v>
      </c>
      <c r="E14287" s="702" t="s">
        <v>2482</v>
      </c>
      <c r="F14287" s="899" t="s">
        <v>2096</v>
      </c>
      <c r="G14287" s="899" t="s">
        <v>53</v>
      </c>
      <c r="H14287" s="899" t="s">
        <v>201</v>
      </c>
      <c r="I14287" s="899" t="s">
        <v>268</v>
      </c>
      <c r="J14287" s="1074" t="s">
        <v>12670</v>
      </c>
      <c r="K14287" s="1074" t="s">
        <v>12672</v>
      </c>
      <c r="L14287" s="1068">
        <v>2675121.92</v>
      </c>
    </row>
    <row r="14288" spans="1:12" s="651" customFormat="1" ht="21.95" customHeight="1" x14ac:dyDescent="0.25">
      <c r="A14288" s="1399"/>
      <c r="B14288" s="1065" t="s">
        <v>11298</v>
      </c>
      <c r="C14288" s="903" t="s">
        <v>11300</v>
      </c>
      <c r="D14288" s="900" t="s">
        <v>215</v>
      </c>
      <c r="E14288" s="903" t="s">
        <v>2482</v>
      </c>
      <c r="F14288" s="900" t="s">
        <v>2096</v>
      </c>
      <c r="G14288" s="900" t="s">
        <v>53</v>
      </c>
      <c r="H14288" s="900" t="s">
        <v>201</v>
      </c>
      <c r="I14288" s="900" t="s">
        <v>268</v>
      </c>
      <c r="J14288" s="1073" t="s">
        <v>12670</v>
      </c>
      <c r="K14288" s="1073" t="s">
        <v>12671</v>
      </c>
      <c r="L14288" s="1066">
        <v>2819295.47</v>
      </c>
    </row>
    <row r="14289" spans="1:12" s="651" customFormat="1" ht="21.95" customHeight="1" x14ac:dyDescent="0.25">
      <c r="A14289" s="1399"/>
      <c r="B14289" s="1067" t="s">
        <v>11298</v>
      </c>
      <c r="C14289" s="702" t="s">
        <v>11300</v>
      </c>
      <c r="D14289" s="899" t="s">
        <v>215</v>
      </c>
      <c r="E14289" s="702" t="s">
        <v>2482</v>
      </c>
      <c r="F14289" s="899" t="s">
        <v>2096</v>
      </c>
      <c r="G14289" s="899" t="s">
        <v>53</v>
      </c>
      <c r="H14289" s="899" t="s">
        <v>201</v>
      </c>
      <c r="I14289" s="899" t="s">
        <v>267</v>
      </c>
      <c r="J14289" s="1074" t="s">
        <v>12659</v>
      </c>
      <c r="K14289" s="1074" t="s">
        <v>12660</v>
      </c>
      <c r="L14289" s="1068">
        <v>579623.87</v>
      </c>
    </row>
    <row r="14290" spans="1:12" s="651" customFormat="1" ht="21.95" customHeight="1" x14ac:dyDescent="0.25">
      <c r="A14290" s="1399"/>
      <c r="B14290" s="1065" t="s">
        <v>11301</v>
      </c>
      <c r="C14290" s="903" t="s">
        <v>11302</v>
      </c>
      <c r="D14290" s="900" t="s">
        <v>215</v>
      </c>
      <c r="E14290" s="903" t="s">
        <v>1274</v>
      </c>
      <c r="F14290" s="900" t="s">
        <v>2096</v>
      </c>
      <c r="G14290" s="900" t="s">
        <v>53</v>
      </c>
      <c r="H14290" s="900" t="s">
        <v>201</v>
      </c>
      <c r="I14290" s="900" t="s">
        <v>268</v>
      </c>
      <c r="J14290" s="1073" t="s">
        <v>12670</v>
      </c>
      <c r="K14290" s="1073" t="s">
        <v>12672</v>
      </c>
      <c r="L14290" s="1066">
        <v>16050731.539999999</v>
      </c>
    </row>
    <row r="14291" spans="1:12" s="651" customFormat="1" ht="21.95" customHeight="1" x14ac:dyDescent="0.25">
      <c r="A14291" s="1399"/>
      <c r="B14291" s="1067" t="s">
        <v>11301</v>
      </c>
      <c r="C14291" s="702" t="s">
        <v>11302</v>
      </c>
      <c r="D14291" s="899" t="s">
        <v>215</v>
      </c>
      <c r="E14291" s="702" t="s">
        <v>1274</v>
      </c>
      <c r="F14291" s="899" t="s">
        <v>2096</v>
      </c>
      <c r="G14291" s="899" t="s">
        <v>53</v>
      </c>
      <c r="H14291" s="899" t="s">
        <v>201</v>
      </c>
      <c r="I14291" s="899" t="s">
        <v>268</v>
      </c>
      <c r="J14291" s="1074" t="s">
        <v>12670</v>
      </c>
      <c r="K14291" s="1074" t="s">
        <v>12671</v>
      </c>
      <c r="L14291" s="1068">
        <v>16915772.800000001</v>
      </c>
    </row>
    <row r="14292" spans="1:12" s="651" customFormat="1" ht="21.95" customHeight="1" x14ac:dyDescent="0.25">
      <c r="A14292" s="1399"/>
      <c r="B14292" s="1065" t="s">
        <v>11301</v>
      </c>
      <c r="C14292" s="903" t="s">
        <v>11302</v>
      </c>
      <c r="D14292" s="900" t="s">
        <v>215</v>
      </c>
      <c r="E14292" s="903" t="s">
        <v>1274</v>
      </c>
      <c r="F14292" s="900" t="s">
        <v>2096</v>
      </c>
      <c r="G14292" s="900" t="s">
        <v>53</v>
      </c>
      <c r="H14292" s="900" t="s">
        <v>201</v>
      </c>
      <c r="I14292" s="900" t="s">
        <v>267</v>
      </c>
      <c r="J14292" s="1073" t="s">
        <v>12659</v>
      </c>
      <c r="K14292" s="1073" t="s">
        <v>12660</v>
      </c>
      <c r="L14292" s="1066">
        <v>3477743.22</v>
      </c>
    </row>
    <row r="14293" spans="1:12" s="651" customFormat="1" ht="21.95" customHeight="1" x14ac:dyDescent="0.25">
      <c r="A14293" s="1399"/>
      <c r="B14293" s="1067" t="s">
        <v>11303</v>
      </c>
      <c r="C14293" s="702" t="s">
        <v>11304</v>
      </c>
      <c r="D14293" s="899" t="s">
        <v>215</v>
      </c>
      <c r="E14293" s="702" t="s">
        <v>2255</v>
      </c>
      <c r="F14293" s="899" t="s">
        <v>2096</v>
      </c>
      <c r="G14293" s="899" t="s">
        <v>53</v>
      </c>
      <c r="H14293" s="899" t="s">
        <v>201</v>
      </c>
      <c r="I14293" s="899" t="s">
        <v>267</v>
      </c>
      <c r="J14293" s="1074" t="s">
        <v>12659</v>
      </c>
      <c r="K14293" s="1074" t="s">
        <v>12660</v>
      </c>
      <c r="L14293" s="1068">
        <v>2035198.07</v>
      </c>
    </row>
    <row r="14294" spans="1:12" s="651" customFormat="1" ht="21.95" customHeight="1" x14ac:dyDescent="0.25">
      <c r="A14294" s="1399"/>
      <c r="B14294" s="1065" t="s">
        <v>11303</v>
      </c>
      <c r="C14294" s="903" t="s">
        <v>11304</v>
      </c>
      <c r="D14294" s="900" t="s">
        <v>215</v>
      </c>
      <c r="E14294" s="903" t="s">
        <v>2255</v>
      </c>
      <c r="F14294" s="900" t="s">
        <v>2096</v>
      </c>
      <c r="G14294" s="900" t="s">
        <v>53</v>
      </c>
      <c r="H14294" s="900" t="s">
        <v>201</v>
      </c>
      <c r="I14294" s="900" t="s">
        <v>268</v>
      </c>
      <c r="J14294" s="1073" t="s">
        <v>12670</v>
      </c>
      <c r="K14294" s="1073" t="s">
        <v>12671</v>
      </c>
      <c r="L14294" s="1066">
        <v>9899220.8499999996</v>
      </c>
    </row>
    <row r="14295" spans="1:12" s="651" customFormat="1" ht="21.95" customHeight="1" x14ac:dyDescent="0.25">
      <c r="A14295" s="1399"/>
      <c r="B14295" s="1067" t="s">
        <v>11303</v>
      </c>
      <c r="C14295" s="702" t="s">
        <v>11304</v>
      </c>
      <c r="D14295" s="899" t="s">
        <v>215</v>
      </c>
      <c r="E14295" s="702" t="s">
        <v>2255</v>
      </c>
      <c r="F14295" s="899" t="s">
        <v>2096</v>
      </c>
      <c r="G14295" s="899" t="s">
        <v>53</v>
      </c>
      <c r="H14295" s="899" t="s">
        <v>201</v>
      </c>
      <c r="I14295" s="899" t="s">
        <v>268</v>
      </c>
      <c r="J14295" s="1074" t="s">
        <v>12670</v>
      </c>
      <c r="K14295" s="1074" t="s">
        <v>12672</v>
      </c>
      <c r="L14295" s="1068">
        <v>9392993.0500000007</v>
      </c>
    </row>
    <row r="14296" spans="1:12" s="651" customFormat="1" ht="21.95" customHeight="1" x14ac:dyDescent="0.25">
      <c r="A14296" s="1399"/>
      <c r="B14296" s="1065" t="s">
        <v>11305</v>
      </c>
      <c r="C14296" s="903" t="s">
        <v>11306</v>
      </c>
      <c r="D14296" s="900" t="s">
        <v>215</v>
      </c>
      <c r="E14296" s="903" t="s">
        <v>1591</v>
      </c>
      <c r="F14296" s="900" t="s">
        <v>2096</v>
      </c>
      <c r="G14296" s="900" t="s">
        <v>53</v>
      </c>
      <c r="H14296" s="900" t="s">
        <v>201</v>
      </c>
      <c r="I14296" s="900" t="s">
        <v>268</v>
      </c>
      <c r="J14296" s="1073" t="s">
        <v>12670</v>
      </c>
      <c r="K14296" s="1073" t="s">
        <v>12672</v>
      </c>
      <c r="L14296" s="1066">
        <v>12881819.029999999</v>
      </c>
    </row>
    <row r="14297" spans="1:12" s="651" customFormat="1" ht="21.95" customHeight="1" x14ac:dyDescent="0.25">
      <c r="A14297" s="1399"/>
      <c r="B14297" s="1067" t="s">
        <v>11305</v>
      </c>
      <c r="C14297" s="702" t="s">
        <v>11306</v>
      </c>
      <c r="D14297" s="899" t="s">
        <v>215</v>
      </c>
      <c r="E14297" s="702" t="s">
        <v>1591</v>
      </c>
      <c r="F14297" s="899" t="s">
        <v>2096</v>
      </c>
      <c r="G14297" s="899" t="s">
        <v>53</v>
      </c>
      <c r="H14297" s="899" t="s">
        <v>201</v>
      </c>
      <c r="I14297" s="899" t="s">
        <v>268</v>
      </c>
      <c r="J14297" s="1074" t="s">
        <v>12670</v>
      </c>
      <c r="K14297" s="1074" t="s">
        <v>12671</v>
      </c>
      <c r="L14297" s="1068">
        <v>13576074.310000001</v>
      </c>
    </row>
    <row r="14298" spans="1:12" s="651" customFormat="1" ht="21.95" customHeight="1" x14ac:dyDescent="0.25">
      <c r="A14298" s="1399"/>
      <c r="B14298" s="1065" t="s">
        <v>11305</v>
      </c>
      <c r="C14298" s="903" t="s">
        <v>11306</v>
      </c>
      <c r="D14298" s="900" t="s">
        <v>215</v>
      </c>
      <c r="E14298" s="903" t="s">
        <v>1591</v>
      </c>
      <c r="F14298" s="900" t="s">
        <v>2096</v>
      </c>
      <c r="G14298" s="900" t="s">
        <v>53</v>
      </c>
      <c r="H14298" s="900" t="s">
        <v>201</v>
      </c>
      <c r="I14298" s="900" t="s">
        <v>267</v>
      </c>
      <c r="J14298" s="1073" t="s">
        <v>12659</v>
      </c>
      <c r="K14298" s="1073" t="s">
        <v>12660</v>
      </c>
      <c r="L14298" s="1066">
        <v>2791128.79</v>
      </c>
    </row>
    <row r="14299" spans="1:12" s="651" customFormat="1" ht="21.95" customHeight="1" x14ac:dyDescent="0.25">
      <c r="A14299" s="1399"/>
      <c r="B14299" s="1067" t="s">
        <v>11305</v>
      </c>
      <c r="C14299" s="702" t="s">
        <v>11307</v>
      </c>
      <c r="D14299" s="899" t="s">
        <v>215</v>
      </c>
      <c r="E14299" s="702" t="s">
        <v>1598</v>
      </c>
      <c r="F14299" s="899" t="s">
        <v>2096</v>
      </c>
      <c r="G14299" s="899" t="s">
        <v>53</v>
      </c>
      <c r="H14299" s="899" t="s">
        <v>201</v>
      </c>
      <c r="I14299" s="899" t="s">
        <v>267</v>
      </c>
      <c r="J14299" s="1074" t="s">
        <v>12659</v>
      </c>
      <c r="K14299" s="1074" t="s">
        <v>12660</v>
      </c>
      <c r="L14299" s="1068">
        <v>2988833.74</v>
      </c>
    </row>
    <row r="14300" spans="1:12" s="651" customFormat="1" ht="21.95" customHeight="1" x14ac:dyDescent="0.25">
      <c r="A14300" s="1399"/>
      <c r="B14300" s="1065" t="s">
        <v>11305</v>
      </c>
      <c r="C14300" s="903" t="s">
        <v>11307</v>
      </c>
      <c r="D14300" s="900" t="s">
        <v>215</v>
      </c>
      <c r="E14300" s="903" t="s">
        <v>1598</v>
      </c>
      <c r="F14300" s="900" t="s">
        <v>2096</v>
      </c>
      <c r="G14300" s="900" t="s">
        <v>53</v>
      </c>
      <c r="H14300" s="900" t="s">
        <v>201</v>
      </c>
      <c r="I14300" s="900" t="s">
        <v>268</v>
      </c>
      <c r="J14300" s="1073" t="s">
        <v>12670</v>
      </c>
      <c r="K14300" s="1073" t="s">
        <v>12671</v>
      </c>
      <c r="L14300" s="1066">
        <v>14537712.9</v>
      </c>
    </row>
    <row r="14301" spans="1:12" s="651" customFormat="1" ht="21.95" customHeight="1" x14ac:dyDescent="0.25">
      <c r="A14301" s="1399"/>
      <c r="B14301" s="1067" t="s">
        <v>11305</v>
      </c>
      <c r="C14301" s="702" t="s">
        <v>11307</v>
      </c>
      <c r="D14301" s="899" t="s">
        <v>215</v>
      </c>
      <c r="E14301" s="702" t="s">
        <v>1598</v>
      </c>
      <c r="F14301" s="899" t="s">
        <v>2096</v>
      </c>
      <c r="G14301" s="899" t="s">
        <v>53</v>
      </c>
      <c r="H14301" s="899" t="s">
        <v>201</v>
      </c>
      <c r="I14301" s="899" t="s">
        <v>268</v>
      </c>
      <c r="J14301" s="1074" t="s">
        <v>12670</v>
      </c>
      <c r="K14301" s="1074" t="s">
        <v>12672</v>
      </c>
      <c r="L14301" s="1068">
        <v>13794281.220000001</v>
      </c>
    </row>
    <row r="14302" spans="1:12" s="651" customFormat="1" ht="21.95" customHeight="1" x14ac:dyDescent="0.25">
      <c r="A14302" s="1399"/>
      <c r="B14302" s="1065" t="s">
        <v>11308</v>
      </c>
      <c r="C14302" s="903" t="s">
        <v>11309</v>
      </c>
      <c r="D14302" s="900" t="s">
        <v>215</v>
      </c>
      <c r="E14302" s="903" t="s">
        <v>2483</v>
      </c>
      <c r="F14302" s="900" t="s">
        <v>2096</v>
      </c>
      <c r="G14302" s="900" t="s">
        <v>53</v>
      </c>
      <c r="H14302" s="900" t="s">
        <v>201</v>
      </c>
      <c r="I14302" s="900" t="s">
        <v>267</v>
      </c>
      <c r="J14302" s="1073" t="s">
        <v>12659</v>
      </c>
      <c r="K14302" s="1073" t="s">
        <v>12660</v>
      </c>
      <c r="L14302" s="1066">
        <v>1221118.8400000001</v>
      </c>
    </row>
    <row r="14303" spans="1:12" s="651" customFormat="1" ht="21.95" customHeight="1" x14ac:dyDescent="0.25">
      <c r="A14303" s="1399"/>
      <c r="B14303" s="1067" t="s">
        <v>11308</v>
      </c>
      <c r="C14303" s="702" t="s">
        <v>11309</v>
      </c>
      <c r="D14303" s="899" t="s">
        <v>215</v>
      </c>
      <c r="E14303" s="702" t="s">
        <v>2483</v>
      </c>
      <c r="F14303" s="899" t="s">
        <v>2096</v>
      </c>
      <c r="G14303" s="899" t="s">
        <v>53</v>
      </c>
      <c r="H14303" s="899" t="s">
        <v>201</v>
      </c>
      <c r="I14303" s="899" t="s">
        <v>268</v>
      </c>
      <c r="J14303" s="1074" t="s">
        <v>12670</v>
      </c>
      <c r="K14303" s="1074" t="s">
        <v>12671</v>
      </c>
      <c r="L14303" s="1068">
        <v>5939532.5099999998</v>
      </c>
    </row>
    <row r="14304" spans="1:12" s="651" customFormat="1" ht="21.95" customHeight="1" x14ac:dyDescent="0.25">
      <c r="A14304" s="1399"/>
      <c r="B14304" s="1065" t="s">
        <v>11308</v>
      </c>
      <c r="C14304" s="903" t="s">
        <v>11309</v>
      </c>
      <c r="D14304" s="900" t="s">
        <v>215</v>
      </c>
      <c r="E14304" s="903" t="s">
        <v>2483</v>
      </c>
      <c r="F14304" s="900" t="s">
        <v>2096</v>
      </c>
      <c r="G14304" s="900" t="s">
        <v>53</v>
      </c>
      <c r="H14304" s="900" t="s">
        <v>201</v>
      </c>
      <c r="I14304" s="900" t="s">
        <v>268</v>
      </c>
      <c r="J14304" s="1073" t="s">
        <v>12670</v>
      </c>
      <c r="K14304" s="1073" t="s">
        <v>12672</v>
      </c>
      <c r="L14304" s="1066">
        <v>5635795.8300000001</v>
      </c>
    </row>
    <row r="14305" spans="1:12" s="651" customFormat="1" ht="21.95" customHeight="1" x14ac:dyDescent="0.25">
      <c r="A14305" s="1399"/>
      <c r="B14305" s="1067" t="s">
        <v>11310</v>
      </c>
      <c r="C14305" s="702" t="s">
        <v>11311</v>
      </c>
      <c r="D14305" s="899" t="s">
        <v>215</v>
      </c>
      <c r="E14305" s="702" t="s">
        <v>2471</v>
      </c>
      <c r="F14305" s="899" t="s">
        <v>2467</v>
      </c>
      <c r="G14305" s="899" t="s">
        <v>53</v>
      </c>
      <c r="H14305" s="899" t="s">
        <v>282</v>
      </c>
      <c r="I14305" s="899" t="s">
        <v>2468</v>
      </c>
      <c r="J14305" s="1074" t="s">
        <v>16153</v>
      </c>
      <c r="K14305" s="1074" t="s">
        <v>13794</v>
      </c>
      <c r="L14305" s="1068">
        <v>3735476.61</v>
      </c>
    </row>
    <row r="14306" spans="1:12" s="651" customFormat="1" ht="21.95" customHeight="1" x14ac:dyDescent="0.25">
      <c r="A14306" s="1399"/>
      <c r="B14306" s="1065" t="s">
        <v>11312</v>
      </c>
      <c r="C14306" s="903" t="s">
        <v>11313</v>
      </c>
      <c r="D14306" s="900" t="s">
        <v>215</v>
      </c>
      <c r="E14306" s="903" t="s">
        <v>2125</v>
      </c>
      <c r="F14306" s="900" t="s">
        <v>2096</v>
      </c>
      <c r="G14306" s="900" t="s">
        <v>53</v>
      </c>
      <c r="H14306" s="900" t="s">
        <v>201</v>
      </c>
      <c r="I14306" s="900" t="s">
        <v>267</v>
      </c>
      <c r="J14306" s="1073" t="s">
        <v>12659</v>
      </c>
      <c r="K14306" s="1073" t="s">
        <v>12660</v>
      </c>
      <c r="L14306" s="1066">
        <v>3908127.43</v>
      </c>
    </row>
    <row r="14307" spans="1:12" s="651" customFormat="1" ht="21.95" customHeight="1" x14ac:dyDescent="0.25">
      <c r="A14307" s="1399"/>
      <c r="B14307" s="1067" t="s">
        <v>11312</v>
      </c>
      <c r="C14307" s="702" t="s">
        <v>11314</v>
      </c>
      <c r="D14307" s="899" t="s">
        <v>215</v>
      </c>
      <c r="E14307" s="702" t="s">
        <v>2126</v>
      </c>
      <c r="F14307" s="899" t="s">
        <v>2096</v>
      </c>
      <c r="G14307" s="899" t="s">
        <v>53</v>
      </c>
      <c r="H14307" s="899" t="s">
        <v>201</v>
      </c>
      <c r="I14307" s="899" t="s">
        <v>267</v>
      </c>
      <c r="J14307" s="1074" t="s">
        <v>12659</v>
      </c>
      <c r="K14307" s="1074" t="s">
        <v>12660</v>
      </c>
      <c r="L14307" s="1068">
        <v>3908127.43</v>
      </c>
    </row>
    <row r="14308" spans="1:12" s="651" customFormat="1" ht="21.95" customHeight="1" x14ac:dyDescent="0.25">
      <c r="A14308" s="1399"/>
      <c r="B14308" s="1065" t="s">
        <v>11315</v>
      </c>
      <c r="C14308" s="903" t="s">
        <v>11316</v>
      </c>
      <c r="D14308" s="900" t="s">
        <v>215</v>
      </c>
      <c r="E14308" s="903" t="s">
        <v>2123</v>
      </c>
      <c r="F14308" s="900" t="s">
        <v>2096</v>
      </c>
      <c r="G14308" s="900" t="s">
        <v>53</v>
      </c>
      <c r="H14308" s="900" t="s">
        <v>201</v>
      </c>
      <c r="I14308" s="900" t="s">
        <v>267</v>
      </c>
      <c r="J14308" s="1073" t="s">
        <v>12659</v>
      </c>
      <c r="K14308" s="1073" t="s">
        <v>12660</v>
      </c>
      <c r="L14308" s="1066">
        <v>746275.59</v>
      </c>
    </row>
    <row r="14309" spans="1:12" s="651" customFormat="1" ht="21.95" customHeight="1" x14ac:dyDescent="0.25">
      <c r="A14309" s="1399"/>
      <c r="B14309" s="1067" t="s">
        <v>11315</v>
      </c>
      <c r="C14309" s="702" t="s">
        <v>11317</v>
      </c>
      <c r="D14309" s="899" t="s">
        <v>215</v>
      </c>
      <c r="E14309" s="702" t="s">
        <v>2124</v>
      </c>
      <c r="F14309" s="899" t="s">
        <v>2096</v>
      </c>
      <c r="G14309" s="899" t="s">
        <v>53</v>
      </c>
      <c r="H14309" s="899" t="s">
        <v>201</v>
      </c>
      <c r="I14309" s="899" t="s">
        <v>267</v>
      </c>
      <c r="J14309" s="1074" t="s">
        <v>12659</v>
      </c>
      <c r="K14309" s="1074" t="s">
        <v>12660</v>
      </c>
      <c r="L14309" s="1068">
        <v>746275.59</v>
      </c>
    </row>
    <row r="14310" spans="1:12" s="651" customFormat="1" ht="21.95" customHeight="1" x14ac:dyDescent="0.25">
      <c r="A14310" s="1399"/>
      <c r="B14310" s="1065" t="s">
        <v>11318</v>
      </c>
      <c r="C14310" s="903" t="s">
        <v>11319</v>
      </c>
      <c r="D14310" s="900" t="s">
        <v>215</v>
      </c>
      <c r="E14310" s="903" t="s">
        <v>2122</v>
      </c>
      <c r="F14310" s="900" t="s">
        <v>2096</v>
      </c>
      <c r="G14310" s="900" t="s">
        <v>53</v>
      </c>
      <c r="H14310" s="900" t="s">
        <v>201</v>
      </c>
      <c r="I14310" s="900" t="s">
        <v>267</v>
      </c>
      <c r="J14310" s="1073" t="s">
        <v>12659</v>
      </c>
      <c r="K14310" s="1073" t="s">
        <v>12660</v>
      </c>
      <c r="L14310" s="1066">
        <v>3476073.14</v>
      </c>
    </row>
    <row r="14311" spans="1:12" s="651" customFormat="1" ht="21.95" customHeight="1" x14ac:dyDescent="0.25">
      <c r="A14311" s="1399"/>
      <c r="B14311" s="1067" t="s">
        <v>11318</v>
      </c>
      <c r="C14311" s="702" t="s">
        <v>11319</v>
      </c>
      <c r="D14311" s="899" t="s">
        <v>215</v>
      </c>
      <c r="E14311" s="702" t="s">
        <v>2122</v>
      </c>
      <c r="F14311" s="899" t="s">
        <v>2096</v>
      </c>
      <c r="G14311" s="899" t="s">
        <v>53</v>
      </c>
      <c r="H14311" s="899" t="s">
        <v>273</v>
      </c>
      <c r="I14311" s="899" t="s">
        <v>275</v>
      </c>
      <c r="J14311" s="1074" t="s">
        <v>15215</v>
      </c>
      <c r="K14311" s="1074" t="s">
        <v>15216</v>
      </c>
      <c r="L14311" s="1068">
        <v>0.01</v>
      </c>
    </row>
    <row r="14312" spans="1:12" s="651" customFormat="1" ht="21.95" customHeight="1" x14ac:dyDescent="0.25">
      <c r="A14312" s="1399"/>
      <c r="B14312" s="1065" t="s">
        <v>11320</v>
      </c>
      <c r="C14312" s="903" t="s">
        <v>11321</v>
      </c>
      <c r="D14312" s="900" t="s">
        <v>215</v>
      </c>
      <c r="E14312" s="903" t="s">
        <v>2121</v>
      </c>
      <c r="F14312" s="900" t="s">
        <v>2096</v>
      </c>
      <c r="G14312" s="900" t="s">
        <v>53</v>
      </c>
      <c r="H14312" s="900" t="s">
        <v>218</v>
      </c>
      <c r="I14312" s="900" t="s">
        <v>2484</v>
      </c>
      <c r="J14312" s="1073" t="s">
        <v>12657</v>
      </c>
      <c r="K14312" s="1073" t="s">
        <v>15675</v>
      </c>
      <c r="L14312" s="1066">
        <v>662697.56000000006</v>
      </c>
    </row>
    <row r="14313" spans="1:12" s="651" customFormat="1" ht="21.95" customHeight="1" x14ac:dyDescent="0.25">
      <c r="A14313" s="1399"/>
      <c r="B14313" s="1067" t="s">
        <v>11320</v>
      </c>
      <c r="C14313" s="702" t="s">
        <v>11321</v>
      </c>
      <c r="D14313" s="899" t="s">
        <v>215</v>
      </c>
      <c r="E14313" s="702" t="s">
        <v>2121</v>
      </c>
      <c r="F14313" s="899" t="s">
        <v>2096</v>
      </c>
      <c r="G14313" s="899" t="s">
        <v>53</v>
      </c>
      <c r="H14313" s="899" t="s">
        <v>201</v>
      </c>
      <c r="I14313" s="899" t="s">
        <v>268</v>
      </c>
      <c r="J14313" s="1074" t="s">
        <v>12670</v>
      </c>
      <c r="K14313" s="1074" t="s">
        <v>12671</v>
      </c>
      <c r="L14313" s="1068">
        <v>10221008.460000001</v>
      </c>
    </row>
    <row r="14314" spans="1:12" s="651" customFormat="1" ht="21.95" customHeight="1" x14ac:dyDescent="0.25">
      <c r="A14314" s="1399"/>
      <c r="B14314" s="1065" t="s">
        <v>11320</v>
      </c>
      <c r="C14314" s="903" t="s">
        <v>11321</v>
      </c>
      <c r="D14314" s="900" t="s">
        <v>215</v>
      </c>
      <c r="E14314" s="903" t="s">
        <v>2121</v>
      </c>
      <c r="F14314" s="900" t="s">
        <v>2096</v>
      </c>
      <c r="G14314" s="900" t="s">
        <v>53</v>
      </c>
      <c r="H14314" s="900" t="s">
        <v>201</v>
      </c>
      <c r="I14314" s="900" t="s">
        <v>267</v>
      </c>
      <c r="J14314" s="1073" t="s">
        <v>12659</v>
      </c>
      <c r="K14314" s="1073" t="s">
        <v>12660</v>
      </c>
      <c r="L14314" s="1066">
        <v>2101354.9500000002</v>
      </c>
    </row>
    <row r="14315" spans="1:12" s="651" customFormat="1" ht="21.95" customHeight="1" x14ac:dyDescent="0.25">
      <c r="A14315" s="1399"/>
      <c r="B14315" s="1067" t="s">
        <v>11322</v>
      </c>
      <c r="C14315" s="702" t="s">
        <v>11323</v>
      </c>
      <c r="D14315" s="899" t="s">
        <v>215</v>
      </c>
      <c r="E14315" s="702" t="s">
        <v>2155</v>
      </c>
      <c r="F14315" s="899" t="s">
        <v>2096</v>
      </c>
      <c r="G14315" s="899" t="s">
        <v>53</v>
      </c>
      <c r="H14315" s="899" t="s">
        <v>218</v>
      </c>
      <c r="I14315" s="899" t="s">
        <v>2477</v>
      </c>
      <c r="J14315" s="1074" t="s">
        <v>13925</v>
      </c>
      <c r="K14315" s="1074" t="s">
        <v>16163</v>
      </c>
      <c r="L14315" s="1068">
        <v>121592.28</v>
      </c>
    </row>
    <row r="14316" spans="1:12" s="651" customFormat="1" ht="21.95" customHeight="1" x14ac:dyDescent="0.25">
      <c r="A14316" s="1399"/>
      <c r="B14316" s="1065" t="s">
        <v>11322</v>
      </c>
      <c r="C14316" s="903" t="s">
        <v>11323</v>
      </c>
      <c r="D14316" s="900" t="s">
        <v>215</v>
      </c>
      <c r="E14316" s="903" t="s">
        <v>2155</v>
      </c>
      <c r="F14316" s="900" t="s">
        <v>2096</v>
      </c>
      <c r="G14316" s="900" t="s">
        <v>53</v>
      </c>
      <c r="H14316" s="900" t="s">
        <v>218</v>
      </c>
      <c r="I14316" s="900" t="s">
        <v>2154</v>
      </c>
      <c r="J14316" s="1073" t="s">
        <v>13632</v>
      </c>
      <c r="K14316" s="1073" t="s">
        <v>12660</v>
      </c>
      <c r="L14316" s="1066">
        <v>52500.37</v>
      </c>
    </row>
    <row r="14317" spans="1:12" s="651" customFormat="1" ht="21.95" customHeight="1" x14ac:dyDescent="0.25">
      <c r="A14317" s="1399"/>
      <c r="B14317" s="1067" t="s">
        <v>11322</v>
      </c>
      <c r="C14317" s="702" t="s">
        <v>11323</v>
      </c>
      <c r="D14317" s="899" t="s">
        <v>215</v>
      </c>
      <c r="E14317" s="702" t="s">
        <v>2155</v>
      </c>
      <c r="F14317" s="899" t="s">
        <v>2096</v>
      </c>
      <c r="G14317" s="899" t="s">
        <v>53</v>
      </c>
      <c r="H14317" s="899" t="s">
        <v>201</v>
      </c>
      <c r="I14317" s="899" t="s">
        <v>267</v>
      </c>
      <c r="J14317" s="1074" t="s">
        <v>12659</v>
      </c>
      <c r="K14317" s="1074" t="s">
        <v>12660</v>
      </c>
      <c r="L14317" s="1068">
        <v>2003160.79</v>
      </c>
    </row>
    <row r="14318" spans="1:12" s="651" customFormat="1" ht="21.95" customHeight="1" x14ac:dyDescent="0.25">
      <c r="A14318" s="1399"/>
      <c r="B14318" s="1065" t="s">
        <v>11324</v>
      </c>
      <c r="C14318" s="903" t="s">
        <v>11325</v>
      </c>
      <c r="D14318" s="900" t="s">
        <v>215</v>
      </c>
      <c r="E14318" s="903" t="s">
        <v>2153</v>
      </c>
      <c r="F14318" s="900" t="s">
        <v>2096</v>
      </c>
      <c r="G14318" s="900" t="s">
        <v>53</v>
      </c>
      <c r="H14318" s="900" t="s">
        <v>201</v>
      </c>
      <c r="I14318" s="900" t="s">
        <v>267</v>
      </c>
      <c r="J14318" s="1073" t="s">
        <v>12659</v>
      </c>
      <c r="K14318" s="1073" t="s">
        <v>12660</v>
      </c>
      <c r="L14318" s="1066">
        <v>2003160.79</v>
      </c>
    </row>
    <row r="14319" spans="1:12" s="651" customFormat="1" ht="21.95" customHeight="1" x14ac:dyDescent="0.25">
      <c r="A14319" s="1399"/>
      <c r="B14319" s="1067" t="s">
        <v>11324</v>
      </c>
      <c r="C14319" s="702" t="s">
        <v>11325</v>
      </c>
      <c r="D14319" s="899" t="s">
        <v>215</v>
      </c>
      <c r="E14319" s="702" t="s">
        <v>2153</v>
      </c>
      <c r="F14319" s="899" t="s">
        <v>2096</v>
      </c>
      <c r="G14319" s="899" t="s">
        <v>53</v>
      </c>
      <c r="H14319" s="899" t="s">
        <v>218</v>
      </c>
      <c r="I14319" s="899" t="s">
        <v>2154</v>
      </c>
      <c r="J14319" s="1074" t="s">
        <v>13632</v>
      </c>
      <c r="K14319" s="1074" t="s">
        <v>12660</v>
      </c>
      <c r="L14319" s="1068">
        <v>52500.37</v>
      </c>
    </row>
    <row r="14320" spans="1:12" s="651" customFormat="1" ht="21.95" customHeight="1" x14ac:dyDescent="0.25">
      <c r="A14320" s="1399"/>
      <c r="B14320" s="1065" t="s">
        <v>11326</v>
      </c>
      <c r="C14320" s="903" t="s">
        <v>11327</v>
      </c>
      <c r="D14320" s="900" t="s">
        <v>215</v>
      </c>
      <c r="E14320" s="903" t="s">
        <v>2181</v>
      </c>
      <c r="F14320" s="900" t="s">
        <v>2096</v>
      </c>
      <c r="G14320" s="900" t="s">
        <v>53</v>
      </c>
      <c r="H14320" s="900" t="s">
        <v>201</v>
      </c>
      <c r="I14320" s="900" t="s">
        <v>268</v>
      </c>
      <c r="J14320" s="1073" t="s">
        <v>12670</v>
      </c>
      <c r="K14320" s="1073" t="s">
        <v>12672</v>
      </c>
      <c r="L14320" s="1066">
        <v>14048975.52</v>
      </c>
    </row>
    <row r="14321" spans="1:12" s="651" customFormat="1" ht="21.95" customHeight="1" x14ac:dyDescent="0.25">
      <c r="A14321" s="1399"/>
      <c r="B14321" s="1067" t="s">
        <v>11326</v>
      </c>
      <c r="C14321" s="702" t="s">
        <v>11327</v>
      </c>
      <c r="D14321" s="899" t="s">
        <v>215</v>
      </c>
      <c r="E14321" s="702" t="s">
        <v>2181</v>
      </c>
      <c r="F14321" s="899" t="s">
        <v>2096</v>
      </c>
      <c r="G14321" s="899" t="s">
        <v>53</v>
      </c>
      <c r="H14321" s="899" t="s">
        <v>201</v>
      </c>
      <c r="I14321" s="899" t="s">
        <v>268</v>
      </c>
      <c r="J14321" s="1074" t="s">
        <v>12670</v>
      </c>
      <c r="K14321" s="1074" t="s">
        <v>12671</v>
      </c>
      <c r="L14321" s="1068">
        <v>14806133.75</v>
      </c>
    </row>
    <row r="14322" spans="1:12" s="651" customFormat="1" ht="21.95" customHeight="1" x14ac:dyDescent="0.25">
      <c r="A14322" s="1399"/>
      <c r="B14322" s="1065" t="s">
        <v>11326</v>
      </c>
      <c r="C14322" s="903" t="s">
        <v>11327</v>
      </c>
      <c r="D14322" s="900" t="s">
        <v>215</v>
      </c>
      <c r="E14322" s="903" t="s">
        <v>2181</v>
      </c>
      <c r="F14322" s="900" t="s">
        <v>2096</v>
      </c>
      <c r="G14322" s="900" t="s">
        <v>53</v>
      </c>
      <c r="H14322" s="900" t="s">
        <v>201</v>
      </c>
      <c r="I14322" s="900" t="s">
        <v>267</v>
      </c>
      <c r="J14322" s="1073" t="s">
        <v>12659</v>
      </c>
      <c r="K14322" s="1073" t="s">
        <v>12660</v>
      </c>
      <c r="L14322" s="1066">
        <v>3044018.85</v>
      </c>
    </row>
    <row r="14323" spans="1:12" s="651" customFormat="1" ht="21.95" customHeight="1" x14ac:dyDescent="0.25">
      <c r="A14323" s="1399"/>
      <c r="B14323" s="1067" t="s">
        <v>11326</v>
      </c>
      <c r="C14323" s="702" t="s">
        <v>11328</v>
      </c>
      <c r="D14323" s="899" t="s">
        <v>215</v>
      </c>
      <c r="E14323" s="702" t="s">
        <v>2182</v>
      </c>
      <c r="F14323" s="899" t="s">
        <v>2096</v>
      </c>
      <c r="G14323" s="899" t="s">
        <v>53</v>
      </c>
      <c r="H14323" s="899" t="s">
        <v>201</v>
      </c>
      <c r="I14323" s="899" t="s">
        <v>267</v>
      </c>
      <c r="J14323" s="1074" t="s">
        <v>12659</v>
      </c>
      <c r="K14323" s="1074" t="s">
        <v>12660</v>
      </c>
      <c r="L14323" s="1068">
        <v>3083296.51</v>
      </c>
    </row>
    <row r="14324" spans="1:12" s="651" customFormat="1" ht="21.95" customHeight="1" x14ac:dyDescent="0.25">
      <c r="A14324" s="1399"/>
      <c r="B14324" s="1065" t="s">
        <v>11326</v>
      </c>
      <c r="C14324" s="903" t="s">
        <v>11328</v>
      </c>
      <c r="D14324" s="900" t="s">
        <v>215</v>
      </c>
      <c r="E14324" s="903" t="s">
        <v>2182</v>
      </c>
      <c r="F14324" s="900" t="s">
        <v>2096</v>
      </c>
      <c r="G14324" s="900" t="s">
        <v>53</v>
      </c>
      <c r="H14324" s="900" t="s">
        <v>201</v>
      </c>
      <c r="I14324" s="900" t="s">
        <v>268</v>
      </c>
      <c r="J14324" s="1073" t="s">
        <v>12670</v>
      </c>
      <c r="K14324" s="1073" t="s">
        <v>12671</v>
      </c>
      <c r="L14324" s="1066">
        <v>14997180.640000001</v>
      </c>
    </row>
    <row r="14325" spans="1:12" s="651" customFormat="1" ht="21.95" customHeight="1" x14ac:dyDescent="0.25">
      <c r="A14325" s="1399"/>
      <c r="B14325" s="1067" t="s">
        <v>11326</v>
      </c>
      <c r="C14325" s="702" t="s">
        <v>11328</v>
      </c>
      <c r="D14325" s="899" t="s">
        <v>215</v>
      </c>
      <c r="E14325" s="702" t="s">
        <v>2182</v>
      </c>
      <c r="F14325" s="899" t="s">
        <v>2096</v>
      </c>
      <c r="G14325" s="899" t="s">
        <v>53</v>
      </c>
      <c r="H14325" s="899" t="s">
        <v>201</v>
      </c>
      <c r="I14325" s="899" t="s">
        <v>268</v>
      </c>
      <c r="J14325" s="1074" t="s">
        <v>12670</v>
      </c>
      <c r="K14325" s="1074" t="s">
        <v>12672</v>
      </c>
      <c r="L14325" s="1068">
        <v>14230252.619999999</v>
      </c>
    </row>
    <row r="14326" spans="1:12" s="651" customFormat="1" ht="21.95" customHeight="1" x14ac:dyDescent="0.25">
      <c r="A14326" s="1399"/>
      <c r="B14326" s="1065" t="s">
        <v>11329</v>
      </c>
      <c r="C14326" s="903" t="s">
        <v>11330</v>
      </c>
      <c r="D14326" s="900" t="s">
        <v>215</v>
      </c>
      <c r="E14326" s="903" t="s">
        <v>2190</v>
      </c>
      <c r="F14326" s="900" t="s">
        <v>2096</v>
      </c>
      <c r="G14326" s="900" t="s">
        <v>53</v>
      </c>
      <c r="H14326" s="900" t="s">
        <v>201</v>
      </c>
      <c r="I14326" s="900" t="s">
        <v>267</v>
      </c>
      <c r="J14326" s="1073" t="s">
        <v>12659</v>
      </c>
      <c r="K14326" s="1073" t="s">
        <v>12660</v>
      </c>
      <c r="L14326" s="1066">
        <v>3888488.6</v>
      </c>
    </row>
    <row r="14327" spans="1:12" s="651" customFormat="1" ht="21.95" customHeight="1" x14ac:dyDescent="0.25">
      <c r="A14327" s="1399"/>
      <c r="B14327" s="1067" t="s">
        <v>16164</v>
      </c>
      <c r="C14327" s="702" t="s">
        <v>16165</v>
      </c>
      <c r="D14327" s="899" t="s">
        <v>215</v>
      </c>
      <c r="E14327" s="702" t="s">
        <v>15783</v>
      </c>
      <c r="F14327" s="899" t="s">
        <v>2096</v>
      </c>
      <c r="G14327" s="899" t="s">
        <v>53</v>
      </c>
      <c r="H14327" s="899" t="s">
        <v>201</v>
      </c>
      <c r="I14327" s="899" t="s">
        <v>267</v>
      </c>
      <c r="J14327" s="1074" t="s">
        <v>12659</v>
      </c>
      <c r="K14327" s="1074" t="s">
        <v>12660</v>
      </c>
      <c r="L14327" s="1068">
        <v>1563130.25</v>
      </c>
    </row>
    <row r="14328" spans="1:12" s="651" customFormat="1" ht="21.95" customHeight="1" x14ac:dyDescent="0.25">
      <c r="A14328" s="1399"/>
      <c r="B14328" s="1065" t="s">
        <v>16164</v>
      </c>
      <c r="C14328" s="903" t="s">
        <v>16165</v>
      </c>
      <c r="D14328" s="900" t="s">
        <v>215</v>
      </c>
      <c r="E14328" s="903" t="s">
        <v>15783</v>
      </c>
      <c r="F14328" s="900" t="s">
        <v>2096</v>
      </c>
      <c r="G14328" s="900" t="s">
        <v>53</v>
      </c>
      <c r="H14328" s="900" t="s">
        <v>218</v>
      </c>
      <c r="I14328" s="900" t="s">
        <v>15773</v>
      </c>
      <c r="J14328" s="1073" t="s">
        <v>15774</v>
      </c>
      <c r="K14328" s="1073" t="s">
        <v>15781</v>
      </c>
      <c r="L14328" s="1066">
        <v>9678.1200000000008</v>
      </c>
    </row>
    <row r="14329" spans="1:12" s="651" customFormat="1" ht="21.95" customHeight="1" x14ac:dyDescent="0.25">
      <c r="A14329" s="1399"/>
      <c r="B14329" s="1067" t="s">
        <v>11331</v>
      </c>
      <c r="C14329" s="702" t="s">
        <v>11332</v>
      </c>
      <c r="D14329" s="899" t="s">
        <v>215</v>
      </c>
      <c r="E14329" s="702" t="s">
        <v>2250</v>
      </c>
      <c r="F14329" s="899" t="s">
        <v>2096</v>
      </c>
      <c r="G14329" s="899" t="s">
        <v>53</v>
      </c>
      <c r="H14329" s="899" t="s">
        <v>201</v>
      </c>
      <c r="I14329" s="899" t="s">
        <v>268</v>
      </c>
      <c r="J14329" s="1074" t="s">
        <v>12670</v>
      </c>
      <c r="K14329" s="1074" t="s">
        <v>12671</v>
      </c>
      <c r="L14329" s="1068">
        <v>1719421.98</v>
      </c>
    </row>
    <row r="14330" spans="1:12" s="651" customFormat="1" ht="21.95" customHeight="1" x14ac:dyDescent="0.25">
      <c r="A14330" s="1399"/>
      <c r="B14330" s="1065" t="s">
        <v>11331</v>
      </c>
      <c r="C14330" s="903" t="s">
        <v>11332</v>
      </c>
      <c r="D14330" s="900" t="s">
        <v>215</v>
      </c>
      <c r="E14330" s="903" t="s">
        <v>2250</v>
      </c>
      <c r="F14330" s="900" t="s">
        <v>2096</v>
      </c>
      <c r="G14330" s="900" t="s">
        <v>53</v>
      </c>
      <c r="H14330" s="900" t="s">
        <v>201</v>
      </c>
      <c r="I14330" s="900" t="s">
        <v>268</v>
      </c>
      <c r="J14330" s="1073" t="s">
        <v>12670</v>
      </c>
      <c r="K14330" s="1073" t="s">
        <v>12672</v>
      </c>
      <c r="L14330" s="1066">
        <v>1631493.93</v>
      </c>
    </row>
    <row r="14331" spans="1:12" s="651" customFormat="1" ht="21.95" customHeight="1" x14ac:dyDescent="0.25">
      <c r="A14331" s="1399"/>
      <c r="B14331" s="1067" t="s">
        <v>11331</v>
      </c>
      <c r="C14331" s="702" t="s">
        <v>11332</v>
      </c>
      <c r="D14331" s="899" t="s">
        <v>215</v>
      </c>
      <c r="E14331" s="702" t="s">
        <v>2250</v>
      </c>
      <c r="F14331" s="899" t="s">
        <v>2096</v>
      </c>
      <c r="G14331" s="899" t="s">
        <v>53</v>
      </c>
      <c r="H14331" s="899" t="s">
        <v>201</v>
      </c>
      <c r="I14331" s="899" t="s">
        <v>267</v>
      </c>
      <c r="J14331" s="1074" t="s">
        <v>12659</v>
      </c>
      <c r="K14331" s="1074" t="s">
        <v>12660</v>
      </c>
      <c r="L14331" s="1068">
        <v>353498.96</v>
      </c>
    </row>
    <row r="14332" spans="1:12" s="651" customFormat="1" ht="21.95" customHeight="1" x14ac:dyDescent="0.25">
      <c r="A14332" s="1399"/>
      <c r="B14332" s="1065" t="s">
        <v>11331</v>
      </c>
      <c r="C14332" s="903" t="s">
        <v>11333</v>
      </c>
      <c r="D14332" s="900" t="s">
        <v>215</v>
      </c>
      <c r="E14332" s="903" t="s">
        <v>2251</v>
      </c>
      <c r="F14332" s="900" t="s">
        <v>2096</v>
      </c>
      <c r="G14332" s="900" t="s">
        <v>53</v>
      </c>
      <c r="H14332" s="900" t="s">
        <v>201</v>
      </c>
      <c r="I14332" s="900" t="s">
        <v>267</v>
      </c>
      <c r="J14332" s="1073" t="s">
        <v>12659</v>
      </c>
      <c r="K14332" s="1073" t="s">
        <v>12660</v>
      </c>
      <c r="L14332" s="1066">
        <v>294582.46999999997</v>
      </c>
    </row>
    <row r="14333" spans="1:12" s="651" customFormat="1" ht="21.95" customHeight="1" x14ac:dyDescent="0.25">
      <c r="A14333" s="1399"/>
      <c r="B14333" s="1067" t="s">
        <v>11331</v>
      </c>
      <c r="C14333" s="702" t="s">
        <v>11333</v>
      </c>
      <c r="D14333" s="899" t="s">
        <v>215</v>
      </c>
      <c r="E14333" s="702" t="s">
        <v>2251</v>
      </c>
      <c r="F14333" s="899" t="s">
        <v>2096</v>
      </c>
      <c r="G14333" s="899" t="s">
        <v>53</v>
      </c>
      <c r="H14333" s="899" t="s">
        <v>201</v>
      </c>
      <c r="I14333" s="899" t="s">
        <v>268</v>
      </c>
      <c r="J14333" s="1074" t="s">
        <v>12670</v>
      </c>
      <c r="K14333" s="1074" t="s">
        <v>12672</v>
      </c>
      <c r="L14333" s="1068">
        <v>1359578.28</v>
      </c>
    </row>
    <row r="14334" spans="1:12" s="651" customFormat="1" ht="21.95" customHeight="1" x14ac:dyDescent="0.25">
      <c r="A14334" s="1399"/>
      <c r="B14334" s="1065" t="s">
        <v>11331</v>
      </c>
      <c r="C14334" s="903" t="s">
        <v>11333</v>
      </c>
      <c r="D14334" s="900" t="s">
        <v>215</v>
      </c>
      <c r="E14334" s="903" t="s">
        <v>2251</v>
      </c>
      <c r="F14334" s="900" t="s">
        <v>2096</v>
      </c>
      <c r="G14334" s="900" t="s">
        <v>53</v>
      </c>
      <c r="H14334" s="900" t="s">
        <v>201</v>
      </c>
      <c r="I14334" s="900" t="s">
        <v>268</v>
      </c>
      <c r="J14334" s="1073" t="s">
        <v>12670</v>
      </c>
      <c r="K14334" s="1073" t="s">
        <v>12671</v>
      </c>
      <c r="L14334" s="1066">
        <v>1432851.65</v>
      </c>
    </row>
    <row r="14335" spans="1:12" s="651" customFormat="1" ht="21.95" customHeight="1" x14ac:dyDescent="0.25">
      <c r="A14335" s="1399"/>
      <c r="B14335" s="1067" t="s">
        <v>11334</v>
      </c>
      <c r="C14335" s="702" t="s">
        <v>11335</v>
      </c>
      <c r="D14335" s="899" t="s">
        <v>215</v>
      </c>
      <c r="E14335" s="702" t="s">
        <v>2288</v>
      </c>
      <c r="F14335" s="899" t="s">
        <v>2096</v>
      </c>
      <c r="G14335" s="899" t="s">
        <v>53</v>
      </c>
      <c r="H14335" s="899" t="s">
        <v>201</v>
      </c>
      <c r="I14335" s="899" t="s">
        <v>267</v>
      </c>
      <c r="J14335" s="1074" t="s">
        <v>12659</v>
      </c>
      <c r="K14335" s="1074" t="s">
        <v>12660</v>
      </c>
      <c r="L14335" s="1068">
        <v>1728217.15</v>
      </c>
    </row>
    <row r="14336" spans="1:12" s="651" customFormat="1" ht="21.95" customHeight="1" x14ac:dyDescent="0.25">
      <c r="A14336" s="1399"/>
      <c r="B14336" s="1065" t="s">
        <v>11336</v>
      </c>
      <c r="C14336" s="903" t="s">
        <v>11337</v>
      </c>
      <c r="D14336" s="900" t="s">
        <v>215</v>
      </c>
      <c r="E14336" s="903" t="s">
        <v>2287</v>
      </c>
      <c r="F14336" s="900" t="s">
        <v>2096</v>
      </c>
      <c r="G14336" s="900" t="s">
        <v>53</v>
      </c>
      <c r="H14336" s="900" t="s">
        <v>201</v>
      </c>
      <c r="I14336" s="900" t="s">
        <v>267</v>
      </c>
      <c r="J14336" s="1073" t="s">
        <v>12659</v>
      </c>
      <c r="K14336" s="1073" t="s">
        <v>12660</v>
      </c>
      <c r="L14336" s="1066">
        <v>2474492.7400000002</v>
      </c>
    </row>
    <row r="14337" spans="1:12" s="651" customFormat="1" ht="21.95" customHeight="1" x14ac:dyDescent="0.25">
      <c r="A14337" s="1399"/>
      <c r="B14337" s="1067" t="s">
        <v>11338</v>
      </c>
      <c r="C14337" s="702" t="s">
        <v>11339</v>
      </c>
      <c r="D14337" s="899" t="s">
        <v>215</v>
      </c>
      <c r="E14337" s="702" t="s">
        <v>2316</v>
      </c>
      <c r="F14337" s="899" t="s">
        <v>2317</v>
      </c>
      <c r="G14337" s="899" t="s">
        <v>152</v>
      </c>
      <c r="H14337" s="899" t="s">
        <v>282</v>
      </c>
      <c r="I14337" s="899" t="s">
        <v>2318</v>
      </c>
      <c r="J14337" s="1074" t="s">
        <v>15913</v>
      </c>
      <c r="K14337" s="1074" t="s">
        <v>12771</v>
      </c>
      <c r="L14337" s="1068">
        <v>17798780.300000001</v>
      </c>
    </row>
    <row r="14338" spans="1:12" s="651" customFormat="1" ht="21.95" customHeight="1" x14ac:dyDescent="0.25">
      <c r="A14338" s="1399"/>
      <c r="B14338" s="1065" t="s">
        <v>11338</v>
      </c>
      <c r="C14338" s="903" t="s">
        <v>11340</v>
      </c>
      <c r="D14338" s="900" t="s">
        <v>215</v>
      </c>
      <c r="E14338" s="903" t="s">
        <v>2319</v>
      </c>
      <c r="F14338" s="900" t="s">
        <v>2096</v>
      </c>
      <c r="G14338" s="900" t="s">
        <v>53</v>
      </c>
      <c r="H14338" s="900" t="s">
        <v>201</v>
      </c>
      <c r="I14338" s="900" t="s">
        <v>267</v>
      </c>
      <c r="J14338" s="1073" t="s">
        <v>12659</v>
      </c>
      <c r="K14338" s="1073" t="s">
        <v>12660</v>
      </c>
      <c r="L14338" s="1066">
        <v>1747855.98</v>
      </c>
    </row>
    <row r="14339" spans="1:12" s="651" customFormat="1" ht="21.95" customHeight="1" x14ac:dyDescent="0.25">
      <c r="A14339" s="1399"/>
      <c r="B14339" s="1067" t="s">
        <v>11338</v>
      </c>
      <c r="C14339" s="702" t="s">
        <v>11340</v>
      </c>
      <c r="D14339" s="899" t="s">
        <v>215</v>
      </c>
      <c r="E14339" s="702" t="s">
        <v>2319</v>
      </c>
      <c r="F14339" s="899" t="s">
        <v>2096</v>
      </c>
      <c r="G14339" s="899" t="s">
        <v>53</v>
      </c>
      <c r="H14339" s="899" t="s">
        <v>201</v>
      </c>
      <c r="I14339" s="899" t="s">
        <v>268</v>
      </c>
      <c r="J14339" s="1074" t="s">
        <v>12670</v>
      </c>
      <c r="K14339" s="1074" t="s">
        <v>12671</v>
      </c>
      <c r="L14339" s="1068">
        <v>8501586.4700000007</v>
      </c>
    </row>
    <row r="14340" spans="1:12" s="651" customFormat="1" ht="21.95" customHeight="1" x14ac:dyDescent="0.25">
      <c r="A14340" s="1399"/>
      <c r="B14340" s="1065" t="s">
        <v>11338</v>
      </c>
      <c r="C14340" s="903" t="s">
        <v>11340</v>
      </c>
      <c r="D14340" s="900" t="s">
        <v>215</v>
      </c>
      <c r="E14340" s="903" t="s">
        <v>2319</v>
      </c>
      <c r="F14340" s="900" t="s">
        <v>2096</v>
      </c>
      <c r="G14340" s="900" t="s">
        <v>53</v>
      </c>
      <c r="H14340" s="900" t="s">
        <v>201</v>
      </c>
      <c r="I14340" s="900" t="s">
        <v>268</v>
      </c>
      <c r="J14340" s="1073" t="s">
        <v>12670</v>
      </c>
      <c r="K14340" s="1073" t="s">
        <v>12672</v>
      </c>
      <c r="L14340" s="1066">
        <v>8066831.0999999996</v>
      </c>
    </row>
    <row r="14341" spans="1:12" s="651" customFormat="1" ht="21.95" customHeight="1" x14ac:dyDescent="0.25">
      <c r="A14341" s="1399"/>
      <c r="B14341" s="1067" t="s">
        <v>11338</v>
      </c>
      <c r="C14341" s="702" t="s">
        <v>11341</v>
      </c>
      <c r="D14341" s="899" t="s">
        <v>215</v>
      </c>
      <c r="E14341" s="702" t="s">
        <v>2320</v>
      </c>
      <c r="F14341" s="899" t="s">
        <v>2096</v>
      </c>
      <c r="G14341" s="899" t="s">
        <v>53</v>
      </c>
      <c r="H14341" s="899" t="s">
        <v>201</v>
      </c>
      <c r="I14341" s="899" t="s">
        <v>268</v>
      </c>
      <c r="J14341" s="1074" t="s">
        <v>12670</v>
      </c>
      <c r="K14341" s="1074" t="s">
        <v>12671</v>
      </c>
      <c r="L14341" s="1068">
        <v>8501586.4700000007</v>
      </c>
    </row>
    <row r="14342" spans="1:12" s="651" customFormat="1" ht="21.95" customHeight="1" x14ac:dyDescent="0.25">
      <c r="A14342" s="1399"/>
      <c r="B14342" s="1065" t="s">
        <v>11338</v>
      </c>
      <c r="C14342" s="903" t="s">
        <v>11341</v>
      </c>
      <c r="D14342" s="900" t="s">
        <v>215</v>
      </c>
      <c r="E14342" s="903" t="s">
        <v>2320</v>
      </c>
      <c r="F14342" s="900" t="s">
        <v>2096</v>
      </c>
      <c r="G14342" s="900" t="s">
        <v>53</v>
      </c>
      <c r="H14342" s="900" t="s">
        <v>201</v>
      </c>
      <c r="I14342" s="900" t="s">
        <v>267</v>
      </c>
      <c r="J14342" s="1073" t="s">
        <v>12659</v>
      </c>
      <c r="K14342" s="1073" t="s">
        <v>12660</v>
      </c>
      <c r="L14342" s="1066">
        <v>1747855.98</v>
      </c>
    </row>
    <row r="14343" spans="1:12" s="651" customFormat="1" ht="21.95" customHeight="1" x14ac:dyDescent="0.25">
      <c r="A14343" s="1399"/>
      <c r="B14343" s="1067" t="s">
        <v>11342</v>
      </c>
      <c r="C14343" s="702" t="s">
        <v>11343</v>
      </c>
      <c r="D14343" s="899" t="s">
        <v>215</v>
      </c>
      <c r="E14343" s="702" t="s">
        <v>2315</v>
      </c>
      <c r="F14343" s="899" t="s">
        <v>2096</v>
      </c>
      <c r="G14343" s="899" t="s">
        <v>53</v>
      </c>
      <c r="H14343" s="899" t="s">
        <v>201</v>
      </c>
      <c r="I14343" s="899" t="s">
        <v>267</v>
      </c>
      <c r="J14343" s="1074" t="s">
        <v>12659</v>
      </c>
      <c r="K14343" s="1074" t="s">
        <v>12660</v>
      </c>
      <c r="L14343" s="1068">
        <v>3908127.43</v>
      </c>
    </row>
    <row r="14344" spans="1:12" s="651" customFormat="1" ht="21.95" customHeight="1" x14ac:dyDescent="0.25">
      <c r="A14344" s="1399"/>
      <c r="B14344" s="1065" t="s">
        <v>11342</v>
      </c>
      <c r="C14344" s="903" t="s">
        <v>11343</v>
      </c>
      <c r="D14344" s="900" t="s">
        <v>215</v>
      </c>
      <c r="E14344" s="903" t="s">
        <v>2315</v>
      </c>
      <c r="F14344" s="900" t="s">
        <v>2096</v>
      </c>
      <c r="G14344" s="900" t="s">
        <v>53</v>
      </c>
      <c r="H14344" s="900" t="s">
        <v>201</v>
      </c>
      <c r="I14344" s="900" t="s">
        <v>268</v>
      </c>
      <c r="J14344" s="1073" t="s">
        <v>12670</v>
      </c>
      <c r="K14344" s="1073" t="s">
        <v>12671</v>
      </c>
      <c r="L14344" s="1066">
        <v>19009165.260000002</v>
      </c>
    </row>
    <row r="14345" spans="1:12" s="651" customFormat="1" ht="21.95" customHeight="1" x14ac:dyDescent="0.25">
      <c r="A14345" s="1399"/>
      <c r="B14345" s="1067" t="s">
        <v>11344</v>
      </c>
      <c r="C14345" s="702" t="s">
        <v>11345</v>
      </c>
      <c r="D14345" s="899" t="s">
        <v>215</v>
      </c>
      <c r="E14345" s="702" t="s">
        <v>2314</v>
      </c>
      <c r="F14345" s="899" t="s">
        <v>2096</v>
      </c>
      <c r="G14345" s="899" t="s">
        <v>53</v>
      </c>
      <c r="H14345" s="899" t="s">
        <v>201</v>
      </c>
      <c r="I14345" s="899" t="s">
        <v>267</v>
      </c>
      <c r="J14345" s="1074" t="s">
        <v>12659</v>
      </c>
      <c r="K14345" s="1074" t="s">
        <v>12660</v>
      </c>
      <c r="L14345" s="1068">
        <v>4399098.21</v>
      </c>
    </row>
    <row r="14346" spans="1:12" s="651" customFormat="1" ht="21.95" customHeight="1" x14ac:dyDescent="0.25">
      <c r="A14346" s="1399"/>
      <c r="B14346" s="1065" t="s">
        <v>11344</v>
      </c>
      <c r="C14346" s="903" t="s">
        <v>11345</v>
      </c>
      <c r="D14346" s="900" t="s">
        <v>215</v>
      </c>
      <c r="E14346" s="903" t="s">
        <v>2314</v>
      </c>
      <c r="F14346" s="900" t="s">
        <v>2096</v>
      </c>
      <c r="G14346" s="900" t="s">
        <v>53</v>
      </c>
      <c r="H14346" s="900" t="s">
        <v>201</v>
      </c>
      <c r="I14346" s="900" t="s">
        <v>268</v>
      </c>
      <c r="J14346" s="1073" t="s">
        <v>12670</v>
      </c>
      <c r="K14346" s="1073" t="s">
        <v>12671</v>
      </c>
      <c r="L14346" s="1066">
        <v>21397251.350000001</v>
      </c>
    </row>
    <row r="14347" spans="1:12" s="651" customFormat="1" ht="21.95" customHeight="1" x14ac:dyDescent="0.25">
      <c r="A14347" s="1399"/>
      <c r="B14347" s="1067" t="s">
        <v>11346</v>
      </c>
      <c r="C14347" s="702" t="s">
        <v>11347</v>
      </c>
      <c r="D14347" s="899" t="s">
        <v>215</v>
      </c>
      <c r="E14347" s="702" t="s">
        <v>2242</v>
      </c>
      <c r="F14347" s="899" t="s">
        <v>2096</v>
      </c>
      <c r="G14347" s="899" t="s">
        <v>53</v>
      </c>
      <c r="H14347" s="899" t="s">
        <v>201</v>
      </c>
      <c r="I14347" s="899" t="s">
        <v>267</v>
      </c>
      <c r="J14347" s="1074" t="s">
        <v>12659</v>
      </c>
      <c r="K14347" s="1074" t="s">
        <v>12660</v>
      </c>
      <c r="L14347" s="1068">
        <v>4988263.1500000004</v>
      </c>
    </row>
    <row r="14348" spans="1:12" s="651" customFormat="1" ht="21.95" customHeight="1" x14ac:dyDescent="0.25">
      <c r="A14348" s="1399"/>
      <c r="B14348" s="1065" t="s">
        <v>11346</v>
      </c>
      <c r="C14348" s="903" t="s">
        <v>11347</v>
      </c>
      <c r="D14348" s="900" t="s">
        <v>215</v>
      </c>
      <c r="E14348" s="903" t="s">
        <v>2242</v>
      </c>
      <c r="F14348" s="900" t="s">
        <v>2096</v>
      </c>
      <c r="G14348" s="900" t="s">
        <v>53</v>
      </c>
      <c r="H14348" s="900" t="s">
        <v>201</v>
      </c>
      <c r="I14348" s="900" t="s">
        <v>268</v>
      </c>
      <c r="J14348" s="1073" t="s">
        <v>12670</v>
      </c>
      <c r="K14348" s="1073" t="s">
        <v>12671</v>
      </c>
      <c r="L14348" s="1066">
        <v>24262954.66</v>
      </c>
    </row>
    <row r="14349" spans="1:12" s="651" customFormat="1" ht="21.95" customHeight="1" x14ac:dyDescent="0.25">
      <c r="A14349" s="1399"/>
      <c r="B14349" s="1067" t="s">
        <v>11346</v>
      </c>
      <c r="C14349" s="702" t="s">
        <v>11347</v>
      </c>
      <c r="D14349" s="899" t="s">
        <v>215</v>
      </c>
      <c r="E14349" s="702" t="s">
        <v>2242</v>
      </c>
      <c r="F14349" s="899" t="s">
        <v>2096</v>
      </c>
      <c r="G14349" s="899" t="s">
        <v>53</v>
      </c>
      <c r="H14349" s="899" t="s">
        <v>201</v>
      </c>
      <c r="I14349" s="899" t="s">
        <v>268</v>
      </c>
      <c r="J14349" s="1074" t="s">
        <v>12670</v>
      </c>
      <c r="K14349" s="1074" t="s">
        <v>12672</v>
      </c>
      <c r="L14349" s="1068">
        <v>23022192.140000001</v>
      </c>
    </row>
    <row r="14350" spans="1:12" s="651" customFormat="1" ht="21.95" customHeight="1" x14ac:dyDescent="0.25">
      <c r="A14350" s="1399"/>
      <c r="B14350" s="1065" t="s">
        <v>11348</v>
      </c>
      <c r="C14350" s="903" t="s">
        <v>11349</v>
      </c>
      <c r="D14350" s="900" t="s">
        <v>215</v>
      </c>
      <c r="E14350" s="903" t="s">
        <v>2327</v>
      </c>
      <c r="F14350" s="900" t="s">
        <v>2096</v>
      </c>
      <c r="G14350" s="900" t="s">
        <v>53</v>
      </c>
      <c r="H14350" s="900" t="s">
        <v>218</v>
      </c>
      <c r="I14350" s="900" t="s">
        <v>2472</v>
      </c>
      <c r="J14350" s="1073" t="s">
        <v>16154</v>
      </c>
      <c r="K14350" s="1073" t="s">
        <v>16155</v>
      </c>
      <c r="L14350" s="1066">
        <v>26292.22</v>
      </c>
    </row>
    <row r="14351" spans="1:12" s="651" customFormat="1" ht="21.95" customHeight="1" x14ac:dyDescent="0.25">
      <c r="A14351" s="1399"/>
      <c r="B14351" s="1067" t="s">
        <v>11348</v>
      </c>
      <c r="C14351" s="702" t="s">
        <v>11349</v>
      </c>
      <c r="D14351" s="899" t="s">
        <v>215</v>
      </c>
      <c r="E14351" s="702" t="s">
        <v>2327</v>
      </c>
      <c r="F14351" s="899" t="s">
        <v>2096</v>
      </c>
      <c r="G14351" s="899" t="s">
        <v>53</v>
      </c>
      <c r="H14351" s="899" t="s">
        <v>201</v>
      </c>
      <c r="I14351" s="899" t="s">
        <v>267</v>
      </c>
      <c r="J14351" s="1074" t="s">
        <v>12659</v>
      </c>
      <c r="K14351" s="1074" t="s">
        <v>12660</v>
      </c>
      <c r="L14351" s="1068">
        <v>2199549.1</v>
      </c>
    </row>
    <row r="14352" spans="1:12" s="651" customFormat="1" ht="21.95" customHeight="1" x14ac:dyDescent="0.25">
      <c r="A14352" s="1399"/>
      <c r="B14352" s="1065" t="s">
        <v>11350</v>
      </c>
      <c r="C14352" s="903" t="s">
        <v>11351</v>
      </c>
      <c r="D14352" s="900" t="s">
        <v>215</v>
      </c>
      <c r="E14352" s="903" t="s">
        <v>2325</v>
      </c>
      <c r="F14352" s="900" t="s">
        <v>2096</v>
      </c>
      <c r="G14352" s="900" t="s">
        <v>53</v>
      </c>
      <c r="H14352" s="900" t="s">
        <v>201</v>
      </c>
      <c r="I14352" s="900" t="s">
        <v>267</v>
      </c>
      <c r="J14352" s="1073" t="s">
        <v>12659</v>
      </c>
      <c r="K14352" s="1073" t="s">
        <v>12660</v>
      </c>
      <c r="L14352" s="1066">
        <v>518465.15</v>
      </c>
    </row>
    <row r="14353" spans="1:12" s="651" customFormat="1" ht="21.95" customHeight="1" x14ac:dyDescent="0.25">
      <c r="A14353" s="1399"/>
      <c r="B14353" s="1067" t="s">
        <v>11350</v>
      </c>
      <c r="C14353" s="702" t="s">
        <v>11351</v>
      </c>
      <c r="D14353" s="899" t="s">
        <v>215</v>
      </c>
      <c r="E14353" s="702" t="s">
        <v>2325</v>
      </c>
      <c r="F14353" s="899" t="s">
        <v>2096</v>
      </c>
      <c r="G14353" s="899" t="s">
        <v>53</v>
      </c>
      <c r="H14353" s="899" t="s">
        <v>201</v>
      </c>
      <c r="I14353" s="899" t="s">
        <v>268</v>
      </c>
      <c r="J14353" s="1074" t="s">
        <v>12670</v>
      </c>
      <c r="K14353" s="1074" t="s">
        <v>12671</v>
      </c>
      <c r="L14353" s="1068">
        <v>2521818.91</v>
      </c>
    </row>
    <row r="14354" spans="1:12" s="651" customFormat="1" ht="21.95" customHeight="1" x14ac:dyDescent="0.25">
      <c r="A14354" s="1399"/>
      <c r="B14354" s="1065" t="s">
        <v>11350</v>
      </c>
      <c r="C14354" s="903" t="s">
        <v>11351</v>
      </c>
      <c r="D14354" s="900" t="s">
        <v>215</v>
      </c>
      <c r="E14354" s="903" t="s">
        <v>2325</v>
      </c>
      <c r="F14354" s="900" t="s">
        <v>2096</v>
      </c>
      <c r="G14354" s="900" t="s">
        <v>53</v>
      </c>
      <c r="H14354" s="900" t="s">
        <v>201</v>
      </c>
      <c r="I14354" s="900" t="s">
        <v>268</v>
      </c>
      <c r="J14354" s="1073" t="s">
        <v>12670</v>
      </c>
      <c r="K14354" s="1073" t="s">
        <v>12672</v>
      </c>
      <c r="L14354" s="1066">
        <v>2392857.77</v>
      </c>
    </row>
    <row r="14355" spans="1:12" s="651" customFormat="1" ht="21.95" customHeight="1" x14ac:dyDescent="0.25">
      <c r="A14355" s="1399"/>
      <c r="B14355" s="1067" t="s">
        <v>11350</v>
      </c>
      <c r="C14355" s="702" t="s">
        <v>11351</v>
      </c>
      <c r="D14355" s="899" t="s">
        <v>215</v>
      </c>
      <c r="E14355" s="702" t="s">
        <v>2325</v>
      </c>
      <c r="F14355" s="899" t="s">
        <v>2096</v>
      </c>
      <c r="G14355" s="899" t="s">
        <v>53</v>
      </c>
      <c r="H14355" s="899" t="s">
        <v>218</v>
      </c>
      <c r="I14355" s="899" t="s">
        <v>2472</v>
      </c>
      <c r="J14355" s="1074" t="s">
        <v>16154</v>
      </c>
      <c r="K14355" s="1074" t="s">
        <v>16155</v>
      </c>
      <c r="L14355" s="1068">
        <v>0.01</v>
      </c>
    </row>
    <row r="14356" spans="1:12" s="651" customFormat="1" ht="21.95" customHeight="1" x14ac:dyDescent="0.25">
      <c r="A14356" s="1399"/>
      <c r="B14356" s="1065" t="s">
        <v>11350</v>
      </c>
      <c r="C14356" s="903" t="s">
        <v>11352</v>
      </c>
      <c r="D14356" s="900" t="s">
        <v>215</v>
      </c>
      <c r="E14356" s="903" t="s">
        <v>2326</v>
      </c>
      <c r="F14356" s="900" t="s">
        <v>2096</v>
      </c>
      <c r="G14356" s="900" t="s">
        <v>53</v>
      </c>
      <c r="H14356" s="900" t="s">
        <v>218</v>
      </c>
      <c r="I14356" s="900" t="s">
        <v>2472</v>
      </c>
      <c r="J14356" s="1073" t="s">
        <v>16154</v>
      </c>
      <c r="K14356" s="1073" t="s">
        <v>16155</v>
      </c>
      <c r="L14356" s="1066">
        <v>104139.12</v>
      </c>
    </row>
    <row r="14357" spans="1:12" s="651" customFormat="1" ht="21.95" customHeight="1" x14ac:dyDescent="0.25">
      <c r="A14357" s="1399"/>
      <c r="B14357" s="1067" t="s">
        <v>11350</v>
      </c>
      <c r="C14357" s="702" t="s">
        <v>11352</v>
      </c>
      <c r="D14357" s="899" t="s">
        <v>215</v>
      </c>
      <c r="E14357" s="702" t="s">
        <v>2326</v>
      </c>
      <c r="F14357" s="899" t="s">
        <v>2096</v>
      </c>
      <c r="G14357" s="899" t="s">
        <v>53</v>
      </c>
      <c r="H14357" s="899" t="s">
        <v>201</v>
      </c>
      <c r="I14357" s="899" t="s">
        <v>267</v>
      </c>
      <c r="J14357" s="1074" t="s">
        <v>12659</v>
      </c>
      <c r="K14357" s="1074" t="s">
        <v>12660</v>
      </c>
      <c r="L14357" s="1068">
        <v>518465.15</v>
      </c>
    </row>
    <row r="14358" spans="1:12" s="651" customFormat="1" ht="21.95" customHeight="1" x14ac:dyDescent="0.25">
      <c r="A14358" s="1399"/>
      <c r="B14358" s="1065" t="s">
        <v>11353</v>
      </c>
      <c r="C14358" s="903" t="s">
        <v>11354</v>
      </c>
      <c r="D14358" s="900" t="s">
        <v>215</v>
      </c>
      <c r="E14358" s="903" t="s">
        <v>2324</v>
      </c>
      <c r="F14358" s="900" t="s">
        <v>2096</v>
      </c>
      <c r="G14358" s="900" t="s">
        <v>53</v>
      </c>
      <c r="H14358" s="900" t="s">
        <v>201</v>
      </c>
      <c r="I14358" s="900" t="s">
        <v>267</v>
      </c>
      <c r="J14358" s="1073" t="s">
        <v>12659</v>
      </c>
      <c r="K14358" s="1073" t="s">
        <v>12660</v>
      </c>
      <c r="L14358" s="1066">
        <v>306365.77</v>
      </c>
    </row>
    <row r="14359" spans="1:12" s="651" customFormat="1" ht="21.95" customHeight="1" x14ac:dyDescent="0.25">
      <c r="A14359" s="1399"/>
      <c r="B14359" s="1067" t="s">
        <v>11353</v>
      </c>
      <c r="C14359" s="702" t="s">
        <v>11354</v>
      </c>
      <c r="D14359" s="899" t="s">
        <v>215</v>
      </c>
      <c r="E14359" s="702" t="s">
        <v>2324</v>
      </c>
      <c r="F14359" s="899" t="s">
        <v>2096</v>
      </c>
      <c r="G14359" s="899" t="s">
        <v>53</v>
      </c>
      <c r="H14359" s="899" t="s">
        <v>218</v>
      </c>
      <c r="I14359" s="899" t="s">
        <v>2472</v>
      </c>
      <c r="J14359" s="1074" t="s">
        <v>16154</v>
      </c>
      <c r="K14359" s="1074" t="s">
        <v>16155</v>
      </c>
      <c r="L14359" s="1068">
        <v>23630.34</v>
      </c>
    </row>
    <row r="14360" spans="1:12" s="651" customFormat="1" ht="21.95" customHeight="1" x14ac:dyDescent="0.25">
      <c r="A14360" s="1399"/>
      <c r="B14360" s="1067" t="s">
        <v>11355</v>
      </c>
      <c r="C14360" s="702" t="s">
        <v>11356</v>
      </c>
      <c r="D14360" s="899" t="s">
        <v>215</v>
      </c>
      <c r="E14360" s="702" t="s">
        <v>2340</v>
      </c>
      <c r="F14360" s="899" t="s">
        <v>2096</v>
      </c>
      <c r="G14360" s="899" t="s">
        <v>53</v>
      </c>
      <c r="H14360" s="899" t="s">
        <v>201</v>
      </c>
      <c r="I14360" s="899" t="s">
        <v>267</v>
      </c>
      <c r="J14360" s="1074" t="s">
        <v>12659</v>
      </c>
      <c r="K14360" s="1074" t="s">
        <v>12660</v>
      </c>
      <c r="L14360" s="1068">
        <v>3908127.43</v>
      </c>
    </row>
    <row r="14361" spans="1:12" s="651" customFormat="1" ht="21.95" customHeight="1" x14ac:dyDescent="0.25">
      <c r="A14361" s="1399"/>
      <c r="B14361" s="1065" t="s">
        <v>11355</v>
      </c>
      <c r="C14361" s="903" t="s">
        <v>11357</v>
      </c>
      <c r="D14361" s="900" t="s">
        <v>215</v>
      </c>
      <c r="E14361" s="903" t="s">
        <v>2341</v>
      </c>
      <c r="F14361" s="900" t="s">
        <v>2096</v>
      </c>
      <c r="G14361" s="900" t="s">
        <v>53</v>
      </c>
      <c r="H14361" s="900" t="s">
        <v>201</v>
      </c>
      <c r="I14361" s="900" t="s">
        <v>267</v>
      </c>
      <c r="J14361" s="1073" t="s">
        <v>12659</v>
      </c>
      <c r="K14361" s="1073" t="s">
        <v>12660</v>
      </c>
      <c r="L14361" s="1066">
        <v>3888488.6</v>
      </c>
    </row>
    <row r="14362" spans="1:12" s="651" customFormat="1" ht="21.95" customHeight="1" x14ac:dyDescent="0.25">
      <c r="A14362" s="1399"/>
      <c r="B14362" s="1067" t="s">
        <v>11358</v>
      </c>
      <c r="C14362" s="702" t="s">
        <v>11359</v>
      </c>
      <c r="D14362" s="899" t="s">
        <v>215</v>
      </c>
      <c r="E14362" s="702" t="s">
        <v>2338</v>
      </c>
      <c r="F14362" s="899" t="s">
        <v>2096</v>
      </c>
      <c r="G14362" s="899" t="s">
        <v>53</v>
      </c>
      <c r="H14362" s="899" t="s">
        <v>201</v>
      </c>
      <c r="I14362" s="899" t="s">
        <v>267</v>
      </c>
      <c r="J14362" s="1074" t="s">
        <v>12659</v>
      </c>
      <c r="K14362" s="1074" t="s">
        <v>12660</v>
      </c>
      <c r="L14362" s="1068">
        <v>1296162.8700000001</v>
      </c>
    </row>
    <row r="14363" spans="1:12" s="651" customFormat="1" ht="21.95" customHeight="1" x14ac:dyDescent="0.25">
      <c r="A14363" s="1399"/>
      <c r="B14363" s="1065" t="s">
        <v>11360</v>
      </c>
      <c r="C14363" s="903" t="s">
        <v>11361</v>
      </c>
      <c r="D14363" s="900" t="s">
        <v>215</v>
      </c>
      <c r="E14363" s="903" t="s">
        <v>2336</v>
      </c>
      <c r="F14363" s="900" t="s">
        <v>2096</v>
      </c>
      <c r="G14363" s="900" t="s">
        <v>53</v>
      </c>
      <c r="H14363" s="900" t="s">
        <v>201</v>
      </c>
      <c r="I14363" s="900" t="s">
        <v>267</v>
      </c>
      <c r="J14363" s="1073" t="s">
        <v>12659</v>
      </c>
      <c r="K14363" s="1073" t="s">
        <v>12660</v>
      </c>
      <c r="L14363" s="1066">
        <v>2572686.9</v>
      </c>
    </row>
    <row r="14364" spans="1:12" s="651" customFormat="1" ht="21.95" customHeight="1" x14ac:dyDescent="0.25">
      <c r="A14364" s="1399"/>
      <c r="B14364" s="1067" t="s">
        <v>11360</v>
      </c>
      <c r="C14364" s="702" t="s">
        <v>11362</v>
      </c>
      <c r="D14364" s="899" t="s">
        <v>215</v>
      </c>
      <c r="E14364" s="702" t="s">
        <v>2337</v>
      </c>
      <c r="F14364" s="899" t="s">
        <v>2096</v>
      </c>
      <c r="G14364" s="899" t="s">
        <v>53</v>
      </c>
      <c r="H14364" s="899" t="s">
        <v>201</v>
      </c>
      <c r="I14364" s="899" t="s">
        <v>267</v>
      </c>
      <c r="J14364" s="1074" t="s">
        <v>12659</v>
      </c>
      <c r="K14364" s="1074" t="s">
        <v>12660</v>
      </c>
      <c r="L14364" s="1068">
        <v>2572686.9</v>
      </c>
    </row>
    <row r="14365" spans="1:12" s="651" customFormat="1" ht="21.95" customHeight="1" x14ac:dyDescent="0.25">
      <c r="A14365" s="1399"/>
      <c r="B14365" s="1065" t="s">
        <v>11363</v>
      </c>
      <c r="C14365" s="903" t="s">
        <v>11364</v>
      </c>
      <c r="D14365" s="900" t="s">
        <v>215</v>
      </c>
      <c r="E14365" s="903" t="s">
        <v>2363</v>
      </c>
      <c r="F14365" s="900" t="s">
        <v>2096</v>
      </c>
      <c r="G14365" s="900" t="s">
        <v>53</v>
      </c>
      <c r="H14365" s="900" t="s">
        <v>201</v>
      </c>
      <c r="I14365" s="900" t="s">
        <v>268</v>
      </c>
      <c r="J14365" s="1073" t="s">
        <v>12670</v>
      </c>
      <c r="K14365" s="1073" t="s">
        <v>12671</v>
      </c>
      <c r="L14365" s="1066">
        <v>6070773.5899999999</v>
      </c>
    </row>
    <row r="14366" spans="1:12" s="651" customFormat="1" ht="21.95" customHeight="1" x14ac:dyDescent="0.25">
      <c r="A14366" s="1399"/>
      <c r="B14366" s="1067" t="s">
        <v>11363</v>
      </c>
      <c r="C14366" s="702" t="s">
        <v>11364</v>
      </c>
      <c r="D14366" s="899" t="s">
        <v>215</v>
      </c>
      <c r="E14366" s="702" t="s">
        <v>2363</v>
      </c>
      <c r="F14366" s="899" t="s">
        <v>2096</v>
      </c>
      <c r="G14366" s="899" t="s">
        <v>53</v>
      </c>
      <c r="H14366" s="899" t="s">
        <v>201</v>
      </c>
      <c r="I14366" s="899" t="s">
        <v>268</v>
      </c>
      <c r="J14366" s="1074" t="s">
        <v>12670</v>
      </c>
      <c r="K14366" s="1074" t="s">
        <v>12672</v>
      </c>
      <c r="L14366" s="1068">
        <v>5760325.4800000004</v>
      </c>
    </row>
    <row r="14367" spans="1:12" s="651" customFormat="1" ht="21.95" customHeight="1" x14ac:dyDescent="0.25">
      <c r="A14367" s="1399"/>
      <c r="B14367" s="1065" t="s">
        <v>11363</v>
      </c>
      <c r="C14367" s="903" t="s">
        <v>11364</v>
      </c>
      <c r="D14367" s="900" t="s">
        <v>215</v>
      </c>
      <c r="E14367" s="903" t="s">
        <v>2363</v>
      </c>
      <c r="F14367" s="900" t="s">
        <v>2096</v>
      </c>
      <c r="G14367" s="900" t="s">
        <v>53</v>
      </c>
      <c r="H14367" s="900" t="s">
        <v>201</v>
      </c>
      <c r="I14367" s="900" t="s">
        <v>267</v>
      </c>
      <c r="J14367" s="1073" t="s">
        <v>12659</v>
      </c>
      <c r="K14367" s="1073" t="s">
        <v>12660</v>
      </c>
      <c r="L14367" s="1066">
        <v>1248100.93</v>
      </c>
    </row>
    <row r="14368" spans="1:12" s="651" customFormat="1" ht="21.95" customHeight="1" x14ac:dyDescent="0.25">
      <c r="A14368" s="1399"/>
      <c r="B14368" s="1065" t="s">
        <v>11363</v>
      </c>
      <c r="C14368" s="903" t="s">
        <v>11365</v>
      </c>
      <c r="D14368" s="900" t="s">
        <v>215</v>
      </c>
      <c r="E14368" s="903" t="s">
        <v>2364</v>
      </c>
      <c r="F14368" s="900" t="s">
        <v>2096</v>
      </c>
      <c r="G14368" s="900" t="s">
        <v>53</v>
      </c>
      <c r="H14368" s="900" t="s">
        <v>201</v>
      </c>
      <c r="I14368" s="900" t="s">
        <v>267</v>
      </c>
      <c r="J14368" s="1073" t="s">
        <v>12659</v>
      </c>
      <c r="K14368" s="1073" t="s">
        <v>12660</v>
      </c>
      <c r="L14368" s="1066">
        <v>1248100.93</v>
      </c>
    </row>
    <row r="14369" spans="1:12" s="651" customFormat="1" ht="21.95" customHeight="1" x14ac:dyDescent="0.25">
      <c r="A14369" s="1399"/>
      <c r="B14369" s="1067" t="s">
        <v>11363</v>
      </c>
      <c r="C14369" s="702" t="s">
        <v>11365</v>
      </c>
      <c r="D14369" s="899" t="s">
        <v>215</v>
      </c>
      <c r="E14369" s="702" t="s">
        <v>2364</v>
      </c>
      <c r="F14369" s="899" t="s">
        <v>2096</v>
      </c>
      <c r="G14369" s="899" t="s">
        <v>53</v>
      </c>
      <c r="H14369" s="899" t="s">
        <v>201</v>
      </c>
      <c r="I14369" s="899" t="s">
        <v>268</v>
      </c>
      <c r="J14369" s="1074" t="s">
        <v>12670</v>
      </c>
      <c r="K14369" s="1074" t="s">
        <v>12672</v>
      </c>
      <c r="L14369" s="1068">
        <v>5760325.4800000004</v>
      </c>
    </row>
    <row r="14370" spans="1:12" s="651" customFormat="1" ht="21.95" customHeight="1" x14ac:dyDescent="0.25">
      <c r="A14370" s="1399"/>
      <c r="B14370" s="1065" t="s">
        <v>11363</v>
      </c>
      <c r="C14370" s="903" t="s">
        <v>11365</v>
      </c>
      <c r="D14370" s="900" t="s">
        <v>215</v>
      </c>
      <c r="E14370" s="903" t="s">
        <v>2364</v>
      </c>
      <c r="F14370" s="900" t="s">
        <v>2096</v>
      </c>
      <c r="G14370" s="900" t="s">
        <v>53</v>
      </c>
      <c r="H14370" s="900" t="s">
        <v>201</v>
      </c>
      <c r="I14370" s="900" t="s">
        <v>268</v>
      </c>
      <c r="J14370" s="1073" t="s">
        <v>12670</v>
      </c>
      <c r="K14370" s="1073" t="s">
        <v>12671</v>
      </c>
      <c r="L14370" s="1066">
        <v>6070773.5899999999</v>
      </c>
    </row>
    <row r="14371" spans="1:12" s="651" customFormat="1" ht="21.95" customHeight="1" x14ac:dyDescent="0.25">
      <c r="A14371" s="1399"/>
      <c r="B14371" s="1067" t="s">
        <v>11366</v>
      </c>
      <c r="C14371" s="702" t="s">
        <v>11367</v>
      </c>
      <c r="D14371" s="899" t="s">
        <v>215</v>
      </c>
      <c r="E14371" s="702" t="s">
        <v>2362</v>
      </c>
      <c r="F14371" s="899" t="s">
        <v>2096</v>
      </c>
      <c r="G14371" s="899" t="s">
        <v>53</v>
      </c>
      <c r="H14371" s="899" t="s">
        <v>201</v>
      </c>
      <c r="I14371" s="899" t="s">
        <v>267</v>
      </c>
      <c r="J14371" s="1074" t="s">
        <v>12659</v>
      </c>
      <c r="K14371" s="1074" t="s">
        <v>12660</v>
      </c>
      <c r="L14371" s="1068">
        <v>648081.43000000005</v>
      </c>
    </row>
    <row r="14372" spans="1:12" s="651" customFormat="1" ht="21.95" customHeight="1" x14ac:dyDescent="0.25">
      <c r="A14372" s="1399"/>
      <c r="B14372" s="1065" t="s">
        <v>11368</v>
      </c>
      <c r="C14372" s="903" t="s">
        <v>11369</v>
      </c>
      <c r="D14372" s="900" t="s">
        <v>215</v>
      </c>
      <c r="E14372" s="903" t="s">
        <v>2360</v>
      </c>
      <c r="F14372" s="900" t="s">
        <v>2096</v>
      </c>
      <c r="G14372" s="900" t="s">
        <v>53</v>
      </c>
      <c r="H14372" s="900" t="s">
        <v>201</v>
      </c>
      <c r="I14372" s="900" t="s">
        <v>267</v>
      </c>
      <c r="J14372" s="1073" t="s">
        <v>12659</v>
      </c>
      <c r="K14372" s="1073" t="s">
        <v>12660</v>
      </c>
      <c r="L14372" s="1066">
        <v>3613544.96</v>
      </c>
    </row>
    <row r="14373" spans="1:12" s="651" customFormat="1" ht="21.95" customHeight="1" x14ac:dyDescent="0.25">
      <c r="A14373" s="1399"/>
      <c r="B14373" s="1067" t="s">
        <v>11368</v>
      </c>
      <c r="C14373" s="702" t="s">
        <v>11370</v>
      </c>
      <c r="D14373" s="899" t="s">
        <v>215</v>
      </c>
      <c r="E14373" s="702" t="s">
        <v>2361</v>
      </c>
      <c r="F14373" s="899" t="s">
        <v>2096</v>
      </c>
      <c r="G14373" s="899" t="s">
        <v>53</v>
      </c>
      <c r="H14373" s="899" t="s">
        <v>201</v>
      </c>
      <c r="I14373" s="899" t="s">
        <v>267</v>
      </c>
      <c r="J14373" s="1074" t="s">
        <v>12659</v>
      </c>
      <c r="K14373" s="1074" t="s">
        <v>12660</v>
      </c>
      <c r="L14373" s="1068">
        <v>3574267.3</v>
      </c>
    </row>
    <row r="14374" spans="1:12" s="651" customFormat="1" ht="21.95" customHeight="1" x14ac:dyDescent="0.25">
      <c r="A14374" s="1399"/>
      <c r="B14374" s="1065" t="s">
        <v>11371</v>
      </c>
      <c r="C14374" s="903" t="s">
        <v>11372</v>
      </c>
      <c r="D14374" s="900" t="s">
        <v>215</v>
      </c>
      <c r="E14374" s="903" t="s">
        <v>2385</v>
      </c>
      <c r="F14374" s="900" t="s">
        <v>2096</v>
      </c>
      <c r="G14374" s="900" t="s">
        <v>53</v>
      </c>
      <c r="H14374" s="900" t="s">
        <v>218</v>
      </c>
      <c r="I14374" s="900" t="s">
        <v>2485</v>
      </c>
      <c r="J14374" s="1073" t="s">
        <v>14503</v>
      </c>
      <c r="K14374" s="1073" t="s">
        <v>16166</v>
      </c>
      <c r="L14374" s="1066">
        <v>111677.66</v>
      </c>
    </row>
    <row r="14375" spans="1:12" s="651" customFormat="1" ht="21.95" customHeight="1" x14ac:dyDescent="0.25">
      <c r="A14375" s="1399"/>
      <c r="B14375" s="1067" t="s">
        <v>11371</v>
      </c>
      <c r="C14375" s="702" t="s">
        <v>11372</v>
      </c>
      <c r="D14375" s="899" t="s">
        <v>215</v>
      </c>
      <c r="E14375" s="702" t="s">
        <v>2385</v>
      </c>
      <c r="F14375" s="899" t="s">
        <v>2096</v>
      </c>
      <c r="G14375" s="899" t="s">
        <v>53</v>
      </c>
      <c r="H14375" s="899" t="s">
        <v>201</v>
      </c>
      <c r="I14375" s="899" t="s">
        <v>268</v>
      </c>
      <c r="J14375" s="1074" t="s">
        <v>12670</v>
      </c>
      <c r="K14375" s="1074" t="s">
        <v>12672</v>
      </c>
      <c r="L14375" s="1068">
        <v>7450020.9500000002</v>
      </c>
    </row>
    <row r="14376" spans="1:12" s="651" customFormat="1" ht="21.95" customHeight="1" x14ac:dyDescent="0.25">
      <c r="A14376" s="1399"/>
      <c r="B14376" s="1065" t="s">
        <v>11371</v>
      </c>
      <c r="C14376" s="903" t="s">
        <v>11372</v>
      </c>
      <c r="D14376" s="900" t="s">
        <v>215</v>
      </c>
      <c r="E14376" s="903" t="s">
        <v>2385</v>
      </c>
      <c r="F14376" s="900" t="s">
        <v>2096</v>
      </c>
      <c r="G14376" s="900" t="s">
        <v>53</v>
      </c>
      <c r="H14376" s="900" t="s">
        <v>201</v>
      </c>
      <c r="I14376" s="900" t="s">
        <v>268</v>
      </c>
      <c r="J14376" s="1073" t="s">
        <v>12670</v>
      </c>
      <c r="K14376" s="1073" t="s">
        <v>12671</v>
      </c>
      <c r="L14376" s="1066">
        <v>7851533.8399999999</v>
      </c>
    </row>
    <row r="14377" spans="1:12" s="651" customFormat="1" ht="21.95" customHeight="1" x14ac:dyDescent="0.25">
      <c r="A14377" s="1399"/>
      <c r="B14377" s="1067" t="s">
        <v>11371</v>
      </c>
      <c r="C14377" s="702" t="s">
        <v>11372</v>
      </c>
      <c r="D14377" s="899" t="s">
        <v>215</v>
      </c>
      <c r="E14377" s="702" t="s">
        <v>2385</v>
      </c>
      <c r="F14377" s="899" t="s">
        <v>2096</v>
      </c>
      <c r="G14377" s="899" t="s">
        <v>53</v>
      </c>
      <c r="H14377" s="899" t="s">
        <v>201</v>
      </c>
      <c r="I14377" s="899" t="s">
        <v>267</v>
      </c>
      <c r="J14377" s="1074" t="s">
        <v>12659</v>
      </c>
      <c r="K14377" s="1074" t="s">
        <v>12660</v>
      </c>
      <c r="L14377" s="1068">
        <v>1614210.53</v>
      </c>
    </row>
    <row r="14378" spans="1:12" s="651" customFormat="1" ht="21.95" customHeight="1" x14ac:dyDescent="0.25">
      <c r="A14378" s="1399"/>
      <c r="B14378" s="1065" t="s">
        <v>11371</v>
      </c>
      <c r="C14378" s="903" t="s">
        <v>11373</v>
      </c>
      <c r="D14378" s="900" t="s">
        <v>215</v>
      </c>
      <c r="E14378" s="903" t="s">
        <v>2386</v>
      </c>
      <c r="F14378" s="900" t="s">
        <v>2096</v>
      </c>
      <c r="G14378" s="900" t="s">
        <v>53</v>
      </c>
      <c r="H14378" s="900" t="s">
        <v>201</v>
      </c>
      <c r="I14378" s="900" t="s">
        <v>267</v>
      </c>
      <c r="J14378" s="1073" t="s">
        <v>12659</v>
      </c>
      <c r="K14378" s="1073" t="s">
        <v>12660</v>
      </c>
      <c r="L14378" s="1066">
        <v>1614210.53</v>
      </c>
    </row>
    <row r="14379" spans="1:12" s="651" customFormat="1" ht="21.95" customHeight="1" x14ac:dyDescent="0.25">
      <c r="A14379" s="1399"/>
      <c r="B14379" s="1067" t="s">
        <v>11371</v>
      </c>
      <c r="C14379" s="702" t="s">
        <v>11373</v>
      </c>
      <c r="D14379" s="899" t="s">
        <v>215</v>
      </c>
      <c r="E14379" s="702" t="s">
        <v>2386</v>
      </c>
      <c r="F14379" s="899" t="s">
        <v>2096</v>
      </c>
      <c r="G14379" s="899" t="s">
        <v>53</v>
      </c>
      <c r="H14379" s="899" t="s">
        <v>201</v>
      </c>
      <c r="I14379" s="899" t="s">
        <v>268</v>
      </c>
      <c r="J14379" s="1074" t="s">
        <v>12670</v>
      </c>
      <c r="K14379" s="1074" t="s">
        <v>12672</v>
      </c>
      <c r="L14379" s="1068">
        <v>7450020.9500000002</v>
      </c>
    </row>
    <row r="14380" spans="1:12" s="651" customFormat="1" ht="21.95" customHeight="1" x14ac:dyDescent="0.25">
      <c r="A14380" s="1399"/>
      <c r="B14380" s="1065" t="s">
        <v>11371</v>
      </c>
      <c r="C14380" s="903" t="s">
        <v>11373</v>
      </c>
      <c r="D14380" s="900" t="s">
        <v>215</v>
      </c>
      <c r="E14380" s="903" t="s">
        <v>2386</v>
      </c>
      <c r="F14380" s="900" t="s">
        <v>2096</v>
      </c>
      <c r="G14380" s="900" t="s">
        <v>53</v>
      </c>
      <c r="H14380" s="900" t="s">
        <v>201</v>
      </c>
      <c r="I14380" s="900" t="s">
        <v>268</v>
      </c>
      <c r="J14380" s="1073" t="s">
        <v>12670</v>
      </c>
      <c r="K14380" s="1073" t="s">
        <v>12671</v>
      </c>
      <c r="L14380" s="1066">
        <v>7851533.8399999999</v>
      </c>
    </row>
    <row r="14381" spans="1:12" s="651" customFormat="1" ht="21.95" customHeight="1" x14ac:dyDescent="0.25">
      <c r="A14381" s="1399"/>
      <c r="B14381" s="1067" t="s">
        <v>11374</v>
      </c>
      <c r="C14381" s="702" t="s">
        <v>11375</v>
      </c>
      <c r="D14381" s="899" t="s">
        <v>215</v>
      </c>
      <c r="E14381" s="702" t="s">
        <v>2410</v>
      </c>
      <c r="F14381" s="899" t="s">
        <v>2407</v>
      </c>
      <c r="G14381" s="899" t="s">
        <v>53</v>
      </c>
      <c r="H14381" s="899" t="s">
        <v>282</v>
      </c>
      <c r="I14381" s="899" t="s">
        <v>2408</v>
      </c>
      <c r="J14381" s="1074" t="s">
        <v>12833</v>
      </c>
      <c r="K14381" s="1074" t="s">
        <v>12834</v>
      </c>
      <c r="L14381" s="1068">
        <v>4722351.0599999996</v>
      </c>
    </row>
    <row r="14382" spans="1:12" s="651" customFormat="1" ht="21.95" customHeight="1" x14ac:dyDescent="0.25">
      <c r="A14382" s="1399"/>
      <c r="B14382" s="1065" t="s">
        <v>11376</v>
      </c>
      <c r="C14382" s="903" t="s">
        <v>11377</v>
      </c>
      <c r="D14382" s="900" t="s">
        <v>215</v>
      </c>
      <c r="E14382" s="903" t="s">
        <v>2406</v>
      </c>
      <c r="F14382" s="900" t="s">
        <v>2407</v>
      </c>
      <c r="G14382" s="900" t="s">
        <v>53</v>
      </c>
      <c r="H14382" s="900" t="s">
        <v>282</v>
      </c>
      <c r="I14382" s="900" t="s">
        <v>2408</v>
      </c>
      <c r="J14382" s="1073" t="s">
        <v>12833</v>
      </c>
      <c r="K14382" s="1073" t="s">
        <v>12834</v>
      </c>
      <c r="L14382" s="1066">
        <v>2420990.23</v>
      </c>
    </row>
    <row r="14383" spans="1:12" s="651" customFormat="1" ht="21.95" customHeight="1" x14ac:dyDescent="0.25">
      <c r="A14383" s="1399"/>
      <c r="B14383" s="1067" t="s">
        <v>11376</v>
      </c>
      <c r="C14383" s="702" t="s">
        <v>11378</v>
      </c>
      <c r="D14383" s="899" t="s">
        <v>215</v>
      </c>
      <c r="E14383" s="702" t="s">
        <v>2409</v>
      </c>
      <c r="F14383" s="899" t="s">
        <v>2407</v>
      </c>
      <c r="G14383" s="899" t="s">
        <v>53</v>
      </c>
      <c r="H14383" s="899" t="s">
        <v>282</v>
      </c>
      <c r="I14383" s="899" t="s">
        <v>2408</v>
      </c>
      <c r="J14383" s="1074" t="s">
        <v>12833</v>
      </c>
      <c r="K14383" s="1074" t="s">
        <v>12834</v>
      </c>
      <c r="L14383" s="1068">
        <v>2420990.23</v>
      </c>
    </row>
    <row r="14384" spans="1:12" s="651" customFormat="1" ht="21.95" customHeight="1" x14ac:dyDescent="0.25">
      <c r="A14384" s="1399"/>
      <c r="B14384" s="1065" t="s">
        <v>11379</v>
      </c>
      <c r="C14384" s="903" t="s">
        <v>11380</v>
      </c>
      <c r="D14384" s="900" t="s">
        <v>215</v>
      </c>
      <c r="E14384" s="903" t="s">
        <v>2179</v>
      </c>
      <c r="F14384" s="900" t="s">
        <v>2096</v>
      </c>
      <c r="G14384" s="900" t="s">
        <v>53</v>
      </c>
      <c r="H14384" s="900" t="s">
        <v>201</v>
      </c>
      <c r="I14384" s="900" t="s">
        <v>267</v>
      </c>
      <c r="J14384" s="1073" t="s">
        <v>12659</v>
      </c>
      <c r="K14384" s="1073" t="s">
        <v>12660</v>
      </c>
      <c r="L14384" s="1066">
        <v>3534989.63</v>
      </c>
    </row>
    <row r="14385" spans="1:12" s="651" customFormat="1" ht="21.95" customHeight="1" x14ac:dyDescent="0.25">
      <c r="A14385" s="1399"/>
      <c r="B14385" s="1067" t="s">
        <v>11379</v>
      </c>
      <c r="C14385" s="702" t="s">
        <v>11380</v>
      </c>
      <c r="D14385" s="899" t="s">
        <v>215</v>
      </c>
      <c r="E14385" s="702" t="s">
        <v>2179</v>
      </c>
      <c r="F14385" s="899" t="s">
        <v>2096</v>
      </c>
      <c r="G14385" s="899" t="s">
        <v>53</v>
      </c>
      <c r="H14385" s="899" t="s">
        <v>201</v>
      </c>
      <c r="I14385" s="899" t="s">
        <v>268</v>
      </c>
      <c r="J14385" s="1074" t="s">
        <v>12670</v>
      </c>
      <c r="K14385" s="1074" t="s">
        <v>12671</v>
      </c>
      <c r="L14385" s="1068">
        <v>17194219.84</v>
      </c>
    </row>
    <row r="14386" spans="1:12" s="651" customFormat="1" ht="21.95" customHeight="1" x14ac:dyDescent="0.25">
      <c r="A14386" s="1399"/>
      <c r="B14386" s="1065" t="s">
        <v>11379</v>
      </c>
      <c r="C14386" s="903" t="s">
        <v>11381</v>
      </c>
      <c r="D14386" s="900" t="s">
        <v>215</v>
      </c>
      <c r="E14386" s="903" t="s">
        <v>2180</v>
      </c>
      <c r="F14386" s="900" t="s">
        <v>2096</v>
      </c>
      <c r="G14386" s="900" t="s">
        <v>53</v>
      </c>
      <c r="H14386" s="900" t="s">
        <v>201</v>
      </c>
      <c r="I14386" s="900" t="s">
        <v>267</v>
      </c>
      <c r="J14386" s="1073" t="s">
        <v>12659</v>
      </c>
      <c r="K14386" s="1073" t="s">
        <v>12660</v>
      </c>
      <c r="L14386" s="1066">
        <v>3534989.63</v>
      </c>
    </row>
    <row r="14387" spans="1:12" s="651" customFormat="1" ht="21.95" customHeight="1" x14ac:dyDescent="0.25">
      <c r="A14387" s="1399"/>
      <c r="B14387" s="1067" t="s">
        <v>11382</v>
      </c>
      <c r="C14387" s="702" t="s">
        <v>11383</v>
      </c>
      <c r="D14387" s="899" t="s">
        <v>215</v>
      </c>
      <c r="E14387" s="702" t="s">
        <v>2463</v>
      </c>
      <c r="F14387" s="899" t="s">
        <v>2096</v>
      </c>
      <c r="G14387" s="899" t="s">
        <v>53</v>
      </c>
      <c r="H14387" s="899" t="s">
        <v>201</v>
      </c>
      <c r="I14387" s="899" t="s">
        <v>267</v>
      </c>
      <c r="J14387" s="1074" t="s">
        <v>12659</v>
      </c>
      <c r="K14387" s="1074" t="s">
        <v>12660</v>
      </c>
      <c r="L14387" s="1068">
        <v>3868849.76</v>
      </c>
    </row>
    <row r="14388" spans="1:12" s="651" customFormat="1" ht="21.95" customHeight="1" x14ac:dyDescent="0.25">
      <c r="A14388" s="1399"/>
      <c r="B14388" s="1065" t="s">
        <v>11382</v>
      </c>
      <c r="C14388" s="903" t="s">
        <v>11384</v>
      </c>
      <c r="D14388" s="900" t="s">
        <v>215</v>
      </c>
      <c r="E14388" s="903" t="s">
        <v>2464</v>
      </c>
      <c r="F14388" s="900" t="s">
        <v>2096</v>
      </c>
      <c r="G14388" s="900" t="s">
        <v>53</v>
      </c>
      <c r="H14388" s="900" t="s">
        <v>201</v>
      </c>
      <c r="I14388" s="900" t="s">
        <v>267</v>
      </c>
      <c r="J14388" s="1073" t="s">
        <v>12659</v>
      </c>
      <c r="K14388" s="1073" t="s">
        <v>12660</v>
      </c>
      <c r="L14388" s="1066">
        <v>3888488.6</v>
      </c>
    </row>
    <row r="14389" spans="1:12" s="651" customFormat="1" ht="21.95" customHeight="1" x14ac:dyDescent="0.25">
      <c r="A14389" s="1399"/>
      <c r="B14389" s="1067" t="s">
        <v>11385</v>
      </c>
      <c r="C14389" s="702" t="s">
        <v>11386</v>
      </c>
      <c r="D14389" s="899" t="s">
        <v>215</v>
      </c>
      <c r="E14389" s="702" t="s">
        <v>2486</v>
      </c>
      <c r="F14389" s="899" t="s">
        <v>2096</v>
      </c>
      <c r="G14389" s="899" t="s">
        <v>53</v>
      </c>
      <c r="H14389" s="899" t="s">
        <v>218</v>
      </c>
      <c r="I14389" s="899" t="s">
        <v>2484</v>
      </c>
      <c r="J14389" s="1074" t="s">
        <v>12657</v>
      </c>
      <c r="K14389" s="1074" t="s">
        <v>15675</v>
      </c>
      <c r="L14389" s="1068">
        <v>662697.56000000006</v>
      </c>
    </row>
    <row r="14390" spans="1:12" s="651" customFormat="1" ht="21.95" customHeight="1" x14ac:dyDescent="0.25">
      <c r="A14390" s="1399"/>
      <c r="B14390" s="1065" t="s">
        <v>11385</v>
      </c>
      <c r="C14390" s="903" t="s">
        <v>11386</v>
      </c>
      <c r="D14390" s="900" t="s">
        <v>215</v>
      </c>
      <c r="E14390" s="903" t="s">
        <v>2486</v>
      </c>
      <c r="F14390" s="900" t="s">
        <v>2096</v>
      </c>
      <c r="G14390" s="900" t="s">
        <v>53</v>
      </c>
      <c r="H14390" s="900" t="s">
        <v>201</v>
      </c>
      <c r="I14390" s="900" t="s">
        <v>267</v>
      </c>
      <c r="J14390" s="1073" t="s">
        <v>12659</v>
      </c>
      <c r="K14390" s="1073" t="s">
        <v>12660</v>
      </c>
      <c r="L14390" s="1066">
        <v>2395937.42</v>
      </c>
    </row>
    <row r="14391" spans="1:12" s="651" customFormat="1" ht="21.95" customHeight="1" x14ac:dyDescent="0.25">
      <c r="A14391" s="1399"/>
      <c r="B14391" s="1067" t="s">
        <v>11385</v>
      </c>
      <c r="C14391" s="702" t="s">
        <v>11386</v>
      </c>
      <c r="D14391" s="899" t="s">
        <v>215</v>
      </c>
      <c r="E14391" s="702" t="s">
        <v>2486</v>
      </c>
      <c r="F14391" s="899" t="s">
        <v>2096</v>
      </c>
      <c r="G14391" s="899" t="s">
        <v>53</v>
      </c>
      <c r="H14391" s="899" t="s">
        <v>201</v>
      </c>
      <c r="I14391" s="899" t="s">
        <v>268</v>
      </c>
      <c r="J14391" s="1074" t="s">
        <v>12670</v>
      </c>
      <c r="K14391" s="1074" t="s">
        <v>12671</v>
      </c>
      <c r="L14391" s="1068">
        <v>11653860.109999999</v>
      </c>
    </row>
    <row r="14392" spans="1:12" s="651" customFormat="1" ht="21.95" customHeight="1" x14ac:dyDescent="0.25">
      <c r="A14392" s="1399"/>
      <c r="B14392" s="1065" t="s">
        <v>11387</v>
      </c>
      <c r="C14392" s="903" t="s">
        <v>11388</v>
      </c>
      <c r="D14392" s="900" t="s">
        <v>215</v>
      </c>
      <c r="E14392" s="903" t="s">
        <v>2487</v>
      </c>
      <c r="F14392" s="900" t="s">
        <v>2096</v>
      </c>
      <c r="G14392" s="900" t="s">
        <v>53</v>
      </c>
      <c r="H14392" s="900" t="s">
        <v>201</v>
      </c>
      <c r="I14392" s="900" t="s">
        <v>267</v>
      </c>
      <c r="J14392" s="1073" t="s">
        <v>12659</v>
      </c>
      <c r="K14392" s="1073" t="s">
        <v>12660</v>
      </c>
      <c r="L14392" s="1066">
        <v>432054.29</v>
      </c>
    </row>
    <row r="14393" spans="1:12" s="651" customFormat="1" ht="21.95" customHeight="1" x14ac:dyDescent="0.25">
      <c r="A14393" s="1399"/>
      <c r="B14393" s="1067" t="s">
        <v>16167</v>
      </c>
      <c r="C14393" s="702" t="s">
        <v>16168</v>
      </c>
      <c r="D14393" s="899" t="s">
        <v>215</v>
      </c>
      <c r="E14393" s="702" t="s">
        <v>15780</v>
      </c>
      <c r="F14393" s="899" t="s">
        <v>2096</v>
      </c>
      <c r="G14393" s="899" t="s">
        <v>53</v>
      </c>
      <c r="H14393" s="899" t="s">
        <v>218</v>
      </c>
      <c r="I14393" s="899" t="s">
        <v>15773</v>
      </c>
      <c r="J14393" s="1074" t="s">
        <v>15774</v>
      </c>
      <c r="K14393" s="1074" t="s">
        <v>15781</v>
      </c>
      <c r="L14393" s="1068">
        <v>9678.1200000000008</v>
      </c>
    </row>
    <row r="14394" spans="1:12" s="651" customFormat="1" ht="21.95" customHeight="1" x14ac:dyDescent="0.25">
      <c r="A14394" s="1399"/>
      <c r="B14394" s="1065" t="s">
        <v>16167</v>
      </c>
      <c r="C14394" s="903" t="s">
        <v>16168</v>
      </c>
      <c r="D14394" s="900" t="s">
        <v>215</v>
      </c>
      <c r="E14394" s="903" t="s">
        <v>15780</v>
      </c>
      <c r="F14394" s="900" t="s">
        <v>2096</v>
      </c>
      <c r="G14394" s="900" t="s">
        <v>53</v>
      </c>
      <c r="H14394" s="900" t="s">
        <v>201</v>
      </c>
      <c r="I14394" s="900" t="s">
        <v>267</v>
      </c>
      <c r="J14394" s="1073" t="s">
        <v>12659</v>
      </c>
      <c r="K14394" s="1073" t="s">
        <v>12660</v>
      </c>
      <c r="L14394" s="1066">
        <v>1563130.25</v>
      </c>
    </row>
    <row r="14395" spans="1:12" s="651" customFormat="1" ht="21.95" customHeight="1" x14ac:dyDescent="0.25">
      <c r="A14395" s="1399"/>
      <c r="B14395" s="1067" t="s">
        <v>11389</v>
      </c>
      <c r="C14395" s="702" t="s">
        <v>11390</v>
      </c>
      <c r="D14395" s="899" t="s">
        <v>215</v>
      </c>
      <c r="E14395" s="702" t="s">
        <v>2488</v>
      </c>
      <c r="F14395" s="899" t="s">
        <v>2096</v>
      </c>
      <c r="G14395" s="899" t="s">
        <v>53</v>
      </c>
      <c r="H14395" s="899" t="s">
        <v>201</v>
      </c>
      <c r="I14395" s="899" t="s">
        <v>268</v>
      </c>
      <c r="J14395" s="1074" t="s">
        <v>12670</v>
      </c>
      <c r="K14395" s="1074" t="s">
        <v>12671</v>
      </c>
      <c r="L14395" s="1068">
        <v>2731970.48</v>
      </c>
    </row>
    <row r="14396" spans="1:12" s="651" customFormat="1" ht="21.95" customHeight="1" x14ac:dyDescent="0.25">
      <c r="A14396" s="1399"/>
      <c r="B14396" s="1065" t="s">
        <v>11391</v>
      </c>
      <c r="C14396" s="903" t="s">
        <v>11392</v>
      </c>
      <c r="D14396" s="900" t="s">
        <v>215</v>
      </c>
      <c r="E14396" s="903" t="s">
        <v>2489</v>
      </c>
      <c r="F14396" s="900" t="s">
        <v>2096</v>
      </c>
      <c r="G14396" s="900" t="s">
        <v>53</v>
      </c>
      <c r="H14396" s="900" t="s">
        <v>201</v>
      </c>
      <c r="I14396" s="900" t="s">
        <v>267</v>
      </c>
      <c r="J14396" s="1073" t="s">
        <v>12659</v>
      </c>
      <c r="K14396" s="1073" t="s">
        <v>12660</v>
      </c>
      <c r="L14396" s="1066">
        <v>4395411.8899999997</v>
      </c>
    </row>
    <row r="14397" spans="1:12" s="651" customFormat="1" ht="21.95" customHeight="1" x14ac:dyDescent="0.25">
      <c r="A14397" s="1399"/>
      <c r="B14397" s="1067" t="s">
        <v>11393</v>
      </c>
      <c r="C14397" s="702" t="s">
        <v>11394</v>
      </c>
      <c r="D14397" s="899" t="s">
        <v>215</v>
      </c>
      <c r="E14397" s="702" t="s">
        <v>2120</v>
      </c>
      <c r="F14397" s="899" t="s">
        <v>2096</v>
      </c>
      <c r="G14397" s="899" t="s">
        <v>53</v>
      </c>
      <c r="H14397" s="899" t="s">
        <v>201</v>
      </c>
      <c r="I14397" s="899" t="s">
        <v>267</v>
      </c>
      <c r="J14397" s="1074" t="s">
        <v>12659</v>
      </c>
      <c r="K14397" s="1074" t="s">
        <v>12660</v>
      </c>
      <c r="L14397" s="1068">
        <v>5038803.71</v>
      </c>
    </row>
    <row r="14398" spans="1:12" s="651" customFormat="1" ht="21.95" customHeight="1" x14ac:dyDescent="0.25">
      <c r="A14398" s="1399"/>
      <c r="B14398" s="1065" t="s">
        <v>11395</v>
      </c>
      <c r="C14398" s="903" t="s">
        <v>11396</v>
      </c>
      <c r="D14398" s="900" t="s">
        <v>215</v>
      </c>
      <c r="E14398" s="903" t="s">
        <v>2119</v>
      </c>
      <c r="F14398" s="900" t="s">
        <v>2096</v>
      </c>
      <c r="G14398" s="900" t="s">
        <v>53</v>
      </c>
      <c r="H14398" s="900" t="s">
        <v>201</v>
      </c>
      <c r="I14398" s="900" t="s">
        <v>267</v>
      </c>
      <c r="J14398" s="1073" t="s">
        <v>12659</v>
      </c>
      <c r="K14398" s="1073" t="s">
        <v>12660</v>
      </c>
      <c r="L14398" s="1066">
        <v>1884898.12</v>
      </c>
    </row>
    <row r="14399" spans="1:12" s="651" customFormat="1" ht="21.95" customHeight="1" x14ac:dyDescent="0.25">
      <c r="A14399" s="1399"/>
      <c r="B14399" s="1067" t="s">
        <v>11395</v>
      </c>
      <c r="C14399" s="702" t="s">
        <v>11396</v>
      </c>
      <c r="D14399" s="899" t="s">
        <v>215</v>
      </c>
      <c r="E14399" s="702" t="s">
        <v>2119</v>
      </c>
      <c r="F14399" s="899" t="s">
        <v>2096</v>
      </c>
      <c r="G14399" s="899" t="s">
        <v>53</v>
      </c>
      <c r="H14399" s="899" t="s">
        <v>201</v>
      </c>
      <c r="I14399" s="899" t="s">
        <v>268</v>
      </c>
      <c r="J14399" s="1074" t="s">
        <v>12670</v>
      </c>
      <c r="K14399" s="1074" t="s">
        <v>12671</v>
      </c>
      <c r="L14399" s="1068">
        <v>9168160.5700000003</v>
      </c>
    </row>
    <row r="14400" spans="1:12" s="651" customFormat="1" ht="21.95" customHeight="1" x14ac:dyDescent="0.25">
      <c r="A14400" s="1399"/>
      <c r="B14400" s="1065" t="s">
        <v>11397</v>
      </c>
      <c r="C14400" s="903" t="s">
        <v>11398</v>
      </c>
      <c r="D14400" s="900" t="s">
        <v>215</v>
      </c>
      <c r="E14400" s="903" t="s">
        <v>2118</v>
      </c>
      <c r="F14400" s="900" t="s">
        <v>2096</v>
      </c>
      <c r="G14400" s="900" t="s">
        <v>53</v>
      </c>
      <c r="H14400" s="900" t="s">
        <v>201</v>
      </c>
      <c r="I14400" s="900" t="s">
        <v>267</v>
      </c>
      <c r="J14400" s="1073" t="s">
        <v>12659</v>
      </c>
      <c r="K14400" s="1073" t="s">
        <v>12660</v>
      </c>
      <c r="L14400" s="1066">
        <v>1130938.8700000001</v>
      </c>
    </row>
    <row r="14401" spans="1:12" s="651" customFormat="1" ht="21.95" customHeight="1" x14ac:dyDescent="0.25">
      <c r="A14401" s="1399"/>
      <c r="B14401" s="1067" t="s">
        <v>11397</v>
      </c>
      <c r="C14401" s="702" t="s">
        <v>11398</v>
      </c>
      <c r="D14401" s="899" t="s">
        <v>215</v>
      </c>
      <c r="E14401" s="702" t="s">
        <v>2118</v>
      </c>
      <c r="F14401" s="899" t="s">
        <v>2096</v>
      </c>
      <c r="G14401" s="899" t="s">
        <v>53</v>
      </c>
      <c r="H14401" s="899" t="s">
        <v>201</v>
      </c>
      <c r="I14401" s="899" t="s">
        <v>268</v>
      </c>
      <c r="J14401" s="1074" t="s">
        <v>12670</v>
      </c>
      <c r="K14401" s="1074" t="s">
        <v>12672</v>
      </c>
      <c r="L14401" s="1068">
        <v>5219590.7</v>
      </c>
    </row>
    <row r="14402" spans="1:12" s="651" customFormat="1" ht="21.95" customHeight="1" x14ac:dyDescent="0.25">
      <c r="A14402" s="1399"/>
      <c r="B14402" s="1065" t="s">
        <v>11397</v>
      </c>
      <c r="C14402" s="903" t="s">
        <v>11398</v>
      </c>
      <c r="D14402" s="900" t="s">
        <v>215</v>
      </c>
      <c r="E14402" s="903" t="s">
        <v>2118</v>
      </c>
      <c r="F14402" s="900" t="s">
        <v>2096</v>
      </c>
      <c r="G14402" s="900" t="s">
        <v>53</v>
      </c>
      <c r="H14402" s="900" t="s">
        <v>201</v>
      </c>
      <c r="I14402" s="900" t="s">
        <v>268</v>
      </c>
      <c r="J14402" s="1073" t="s">
        <v>12670</v>
      </c>
      <c r="K14402" s="1073" t="s">
        <v>12671</v>
      </c>
      <c r="L14402" s="1066">
        <v>5500896.3399999999</v>
      </c>
    </row>
    <row r="14403" spans="1:12" s="651" customFormat="1" ht="21.95" customHeight="1" x14ac:dyDescent="0.25">
      <c r="A14403" s="1399"/>
      <c r="B14403" s="1067" t="s">
        <v>16169</v>
      </c>
      <c r="C14403" s="702" t="s">
        <v>16170</v>
      </c>
      <c r="D14403" s="899" t="s">
        <v>215</v>
      </c>
      <c r="E14403" s="702" t="s">
        <v>15641</v>
      </c>
      <c r="F14403" s="899" t="s">
        <v>2096</v>
      </c>
      <c r="G14403" s="899" t="s">
        <v>53</v>
      </c>
      <c r="H14403" s="899" t="s">
        <v>201</v>
      </c>
      <c r="I14403" s="899" t="s">
        <v>267</v>
      </c>
      <c r="J14403" s="1074" t="s">
        <v>12659</v>
      </c>
      <c r="K14403" s="1074" t="s">
        <v>12660</v>
      </c>
      <c r="L14403" s="1068">
        <v>851628.8</v>
      </c>
    </row>
    <row r="14404" spans="1:12" s="651" customFormat="1" ht="21.95" customHeight="1" x14ac:dyDescent="0.25">
      <c r="A14404" s="1399"/>
      <c r="B14404" s="1065" t="s">
        <v>11399</v>
      </c>
      <c r="C14404" s="903" t="s">
        <v>11400</v>
      </c>
      <c r="D14404" s="900" t="s">
        <v>215</v>
      </c>
      <c r="E14404" s="903" t="s">
        <v>2147</v>
      </c>
      <c r="F14404" s="900" t="s">
        <v>2096</v>
      </c>
      <c r="G14404" s="900" t="s">
        <v>53</v>
      </c>
      <c r="H14404" s="900" t="s">
        <v>201</v>
      </c>
      <c r="I14404" s="900" t="s">
        <v>267</v>
      </c>
      <c r="J14404" s="1073" t="s">
        <v>12659</v>
      </c>
      <c r="K14404" s="1073" t="s">
        <v>12660</v>
      </c>
      <c r="L14404" s="1066">
        <v>2923925.54</v>
      </c>
    </row>
    <row r="14405" spans="1:12" s="651" customFormat="1" ht="21.95" customHeight="1" x14ac:dyDescent="0.25">
      <c r="A14405" s="1399"/>
      <c r="B14405" s="1067" t="s">
        <v>11399</v>
      </c>
      <c r="C14405" s="702" t="s">
        <v>11400</v>
      </c>
      <c r="D14405" s="899" t="s">
        <v>215</v>
      </c>
      <c r="E14405" s="702" t="s">
        <v>2147</v>
      </c>
      <c r="F14405" s="899" t="s">
        <v>2096</v>
      </c>
      <c r="G14405" s="899" t="s">
        <v>53</v>
      </c>
      <c r="H14405" s="899" t="s">
        <v>201</v>
      </c>
      <c r="I14405" s="899" t="s">
        <v>268</v>
      </c>
      <c r="J14405" s="1074" t="s">
        <v>12670</v>
      </c>
      <c r="K14405" s="1074" t="s">
        <v>12671</v>
      </c>
      <c r="L14405" s="1068">
        <v>14221998.84</v>
      </c>
    </row>
    <row r="14406" spans="1:12" s="651" customFormat="1" ht="21.95" customHeight="1" x14ac:dyDescent="0.25">
      <c r="A14406" s="1399"/>
      <c r="B14406" s="1065" t="s">
        <v>11401</v>
      </c>
      <c r="C14406" s="903" t="s">
        <v>11402</v>
      </c>
      <c r="D14406" s="900" t="s">
        <v>215</v>
      </c>
      <c r="E14406" s="903" t="s">
        <v>2146</v>
      </c>
      <c r="F14406" s="900" t="s">
        <v>2096</v>
      </c>
      <c r="G14406" s="900" t="s">
        <v>53</v>
      </c>
      <c r="H14406" s="900" t="s">
        <v>201</v>
      </c>
      <c r="I14406" s="900" t="s">
        <v>267</v>
      </c>
      <c r="J14406" s="1073" t="s">
        <v>12659</v>
      </c>
      <c r="K14406" s="1073" t="s">
        <v>12660</v>
      </c>
      <c r="L14406" s="1066">
        <v>3122638.92</v>
      </c>
    </row>
    <row r="14407" spans="1:12" s="651" customFormat="1" ht="21.95" customHeight="1" x14ac:dyDescent="0.25">
      <c r="A14407" s="1399"/>
      <c r="B14407" s="1067" t="s">
        <v>11401</v>
      </c>
      <c r="C14407" s="702" t="s">
        <v>11402</v>
      </c>
      <c r="D14407" s="899" t="s">
        <v>215</v>
      </c>
      <c r="E14407" s="702" t="s">
        <v>2146</v>
      </c>
      <c r="F14407" s="899" t="s">
        <v>2096</v>
      </c>
      <c r="G14407" s="899" t="s">
        <v>53</v>
      </c>
      <c r="H14407" s="899" t="s">
        <v>201</v>
      </c>
      <c r="I14407" s="899" t="s">
        <v>268</v>
      </c>
      <c r="J14407" s="1074" t="s">
        <v>12670</v>
      </c>
      <c r="K14407" s="1074" t="s">
        <v>12671</v>
      </c>
      <c r="L14407" s="1068">
        <v>15188542.449999999</v>
      </c>
    </row>
    <row r="14408" spans="1:12" s="651" customFormat="1" ht="21.95" customHeight="1" x14ac:dyDescent="0.25">
      <c r="A14408" s="1399"/>
      <c r="B14408" s="1065" t="s">
        <v>11401</v>
      </c>
      <c r="C14408" s="903" t="s">
        <v>11402</v>
      </c>
      <c r="D14408" s="900" t="s">
        <v>215</v>
      </c>
      <c r="E14408" s="903" t="s">
        <v>2146</v>
      </c>
      <c r="F14408" s="900" t="s">
        <v>2096</v>
      </c>
      <c r="G14408" s="900" t="s">
        <v>53</v>
      </c>
      <c r="H14408" s="900" t="s">
        <v>201</v>
      </c>
      <c r="I14408" s="900" t="s">
        <v>268</v>
      </c>
      <c r="J14408" s="1073" t="s">
        <v>12670</v>
      </c>
      <c r="K14408" s="1073" t="s">
        <v>12672</v>
      </c>
      <c r="L14408" s="1066">
        <v>14411828.539999999</v>
      </c>
    </row>
    <row r="14409" spans="1:12" s="651" customFormat="1" ht="21.95" customHeight="1" x14ac:dyDescent="0.25">
      <c r="A14409" s="1399"/>
      <c r="B14409" s="1067" t="s">
        <v>11403</v>
      </c>
      <c r="C14409" s="702" t="s">
        <v>11404</v>
      </c>
      <c r="D14409" s="899" t="s">
        <v>215</v>
      </c>
      <c r="E14409" s="702" t="s">
        <v>2145</v>
      </c>
      <c r="F14409" s="899" t="s">
        <v>2096</v>
      </c>
      <c r="G14409" s="899" t="s">
        <v>53</v>
      </c>
      <c r="H14409" s="899" t="s">
        <v>201</v>
      </c>
      <c r="I14409" s="899" t="s">
        <v>267</v>
      </c>
      <c r="J14409" s="1074" t="s">
        <v>12659</v>
      </c>
      <c r="K14409" s="1074" t="s">
        <v>12660</v>
      </c>
      <c r="L14409" s="1068">
        <v>2469723.5099999998</v>
      </c>
    </row>
    <row r="14410" spans="1:12" s="651" customFormat="1" ht="21.95" customHeight="1" x14ac:dyDescent="0.25">
      <c r="A14410" s="1399"/>
      <c r="B14410" s="1065" t="s">
        <v>11403</v>
      </c>
      <c r="C14410" s="903" t="s">
        <v>11404</v>
      </c>
      <c r="D14410" s="900" t="s">
        <v>215</v>
      </c>
      <c r="E14410" s="903" t="s">
        <v>2145</v>
      </c>
      <c r="F14410" s="900" t="s">
        <v>2096</v>
      </c>
      <c r="G14410" s="900" t="s">
        <v>53</v>
      </c>
      <c r="H14410" s="900" t="s">
        <v>201</v>
      </c>
      <c r="I14410" s="900" t="s">
        <v>268</v>
      </c>
      <c r="J14410" s="1073" t="s">
        <v>12670</v>
      </c>
      <c r="K14410" s="1073" t="s">
        <v>12672</v>
      </c>
      <c r="L14410" s="1066">
        <v>11398446.210000001</v>
      </c>
    </row>
    <row r="14411" spans="1:12" s="651" customFormat="1" ht="21.95" customHeight="1" x14ac:dyDescent="0.25">
      <c r="A14411" s="1399"/>
      <c r="B14411" s="1067" t="s">
        <v>11403</v>
      </c>
      <c r="C14411" s="702" t="s">
        <v>11404</v>
      </c>
      <c r="D14411" s="899" t="s">
        <v>215</v>
      </c>
      <c r="E14411" s="702" t="s">
        <v>2145</v>
      </c>
      <c r="F14411" s="899" t="s">
        <v>2096</v>
      </c>
      <c r="G14411" s="899" t="s">
        <v>53</v>
      </c>
      <c r="H14411" s="899" t="s">
        <v>201</v>
      </c>
      <c r="I14411" s="899" t="s">
        <v>268</v>
      </c>
      <c r="J14411" s="1074" t="s">
        <v>12670</v>
      </c>
      <c r="K14411" s="1074" t="s">
        <v>12671</v>
      </c>
      <c r="L14411" s="1068">
        <v>12012756.300000001</v>
      </c>
    </row>
    <row r="14412" spans="1:12" s="651" customFormat="1" ht="21.95" customHeight="1" x14ac:dyDescent="0.25">
      <c r="A14412" s="1399"/>
      <c r="B14412" s="1065" t="s">
        <v>11405</v>
      </c>
      <c r="C14412" s="903" t="s">
        <v>11406</v>
      </c>
      <c r="D14412" s="900" t="s">
        <v>215</v>
      </c>
      <c r="E14412" s="903" t="s">
        <v>2149</v>
      </c>
      <c r="F14412" s="900" t="s">
        <v>2096</v>
      </c>
      <c r="G14412" s="900" t="s">
        <v>53</v>
      </c>
      <c r="H14412" s="900" t="s">
        <v>273</v>
      </c>
      <c r="I14412" s="900" t="s">
        <v>275</v>
      </c>
      <c r="J14412" s="1073" t="s">
        <v>15055</v>
      </c>
      <c r="K14412" s="1073" t="s">
        <v>16171</v>
      </c>
      <c r="L14412" s="1066">
        <v>120746.07</v>
      </c>
    </row>
    <row r="14413" spans="1:12" s="651" customFormat="1" ht="21.95" customHeight="1" x14ac:dyDescent="0.25">
      <c r="A14413" s="1399"/>
      <c r="B14413" s="1067" t="s">
        <v>11405</v>
      </c>
      <c r="C14413" s="702" t="s">
        <v>11406</v>
      </c>
      <c r="D14413" s="899" t="s">
        <v>215</v>
      </c>
      <c r="E14413" s="702" t="s">
        <v>2149</v>
      </c>
      <c r="F14413" s="899" t="s">
        <v>2096</v>
      </c>
      <c r="G14413" s="899" t="s">
        <v>53</v>
      </c>
      <c r="H14413" s="899" t="s">
        <v>201</v>
      </c>
      <c r="I14413" s="899" t="s">
        <v>268</v>
      </c>
      <c r="J14413" s="1074" t="s">
        <v>12670</v>
      </c>
      <c r="K14413" s="1074" t="s">
        <v>12671</v>
      </c>
      <c r="L14413" s="1068">
        <v>23611279.620000001</v>
      </c>
    </row>
    <row r="14414" spans="1:12" s="651" customFormat="1" ht="21.95" customHeight="1" x14ac:dyDescent="0.25">
      <c r="A14414" s="1399"/>
      <c r="B14414" s="1065" t="s">
        <v>11405</v>
      </c>
      <c r="C14414" s="903" t="s">
        <v>11406</v>
      </c>
      <c r="D14414" s="900" t="s">
        <v>215</v>
      </c>
      <c r="E14414" s="903" t="s">
        <v>2149</v>
      </c>
      <c r="F14414" s="900" t="s">
        <v>2096</v>
      </c>
      <c r="G14414" s="900" t="s">
        <v>53</v>
      </c>
      <c r="H14414" s="900" t="s">
        <v>201</v>
      </c>
      <c r="I14414" s="900" t="s">
        <v>267</v>
      </c>
      <c r="J14414" s="1073" t="s">
        <v>12659</v>
      </c>
      <c r="K14414" s="1073" t="s">
        <v>12660</v>
      </c>
      <c r="L14414" s="1066">
        <v>4854284.1399999997</v>
      </c>
    </row>
    <row r="14415" spans="1:12" s="651" customFormat="1" ht="21.95" customHeight="1" x14ac:dyDescent="0.25">
      <c r="A14415" s="1399"/>
      <c r="B14415" s="1067" t="s">
        <v>11407</v>
      </c>
      <c r="C14415" s="702" t="s">
        <v>11408</v>
      </c>
      <c r="D14415" s="899" t="s">
        <v>215</v>
      </c>
      <c r="E14415" s="702" t="s">
        <v>2148</v>
      </c>
      <c r="F14415" s="899" t="s">
        <v>2096</v>
      </c>
      <c r="G14415" s="899" t="s">
        <v>53</v>
      </c>
      <c r="H14415" s="899" t="s">
        <v>201</v>
      </c>
      <c r="I14415" s="899" t="s">
        <v>267</v>
      </c>
      <c r="J14415" s="1074" t="s">
        <v>12659</v>
      </c>
      <c r="K14415" s="1074" t="s">
        <v>12660</v>
      </c>
      <c r="L14415" s="1068">
        <v>4996222.2699999996</v>
      </c>
    </row>
    <row r="14416" spans="1:12" s="651" customFormat="1" ht="21.95" customHeight="1" x14ac:dyDescent="0.25">
      <c r="A14416" s="1399"/>
      <c r="B14416" s="1065" t="s">
        <v>11407</v>
      </c>
      <c r="C14416" s="903" t="s">
        <v>11408</v>
      </c>
      <c r="D14416" s="900" t="s">
        <v>215</v>
      </c>
      <c r="E14416" s="903" t="s">
        <v>2148</v>
      </c>
      <c r="F14416" s="900" t="s">
        <v>2096</v>
      </c>
      <c r="G14416" s="900" t="s">
        <v>53</v>
      </c>
      <c r="H14416" s="900" t="s">
        <v>201</v>
      </c>
      <c r="I14416" s="900" t="s">
        <v>268</v>
      </c>
      <c r="J14416" s="1073" t="s">
        <v>12670</v>
      </c>
      <c r="K14416" s="1073" t="s">
        <v>12671</v>
      </c>
      <c r="L14416" s="1066">
        <v>24301667.920000002</v>
      </c>
    </row>
    <row r="14417" spans="1:12" s="651" customFormat="1" ht="21.95" customHeight="1" x14ac:dyDescent="0.25">
      <c r="A14417" s="1399"/>
      <c r="B14417" s="1067" t="s">
        <v>11409</v>
      </c>
      <c r="C14417" s="702" t="s">
        <v>11410</v>
      </c>
      <c r="D14417" s="899" t="s">
        <v>215</v>
      </c>
      <c r="E14417" s="702" t="s">
        <v>2160</v>
      </c>
      <c r="F14417" s="899" t="s">
        <v>2157</v>
      </c>
      <c r="G14417" s="899" t="s">
        <v>53</v>
      </c>
      <c r="H14417" s="899" t="s">
        <v>282</v>
      </c>
      <c r="I14417" s="899" t="s">
        <v>2158</v>
      </c>
      <c r="J14417" s="1074" t="s">
        <v>13243</v>
      </c>
      <c r="K14417" s="1074" t="s">
        <v>13242</v>
      </c>
      <c r="L14417" s="1068">
        <v>9225425.1199999992</v>
      </c>
    </row>
    <row r="14418" spans="1:12" s="651" customFormat="1" ht="21.95" customHeight="1" x14ac:dyDescent="0.25">
      <c r="A14418" s="1399"/>
      <c r="B14418" s="1065" t="s">
        <v>16172</v>
      </c>
      <c r="C14418" s="903" t="s">
        <v>16173</v>
      </c>
      <c r="D14418" s="900" t="s">
        <v>215</v>
      </c>
      <c r="E14418" s="903" t="s">
        <v>15862</v>
      </c>
      <c r="F14418" s="900" t="s">
        <v>2096</v>
      </c>
      <c r="G14418" s="900" t="s">
        <v>53</v>
      </c>
      <c r="H14418" s="900" t="s">
        <v>201</v>
      </c>
      <c r="I14418" s="900" t="s">
        <v>268</v>
      </c>
      <c r="J14418" s="1073" t="s">
        <v>12670</v>
      </c>
      <c r="K14418" s="1073" t="s">
        <v>12671</v>
      </c>
      <c r="L14418" s="1066">
        <v>8284659.5199999996</v>
      </c>
    </row>
    <row r="14419" spans="1:12" s="651" customFormat="1" ht="21.95" customHeight="1" x14ac:dyDescent="0.25">
      <c r="A14419" s="1399"/>
      <c r="B14419" s="1067" t="s">
        <v>16172</v>
      </c>
      <c r="C14419" s="702" t="s">
        <v>16173</v>
      </c>
      <c r="D14419" s="899" t="s">
        <v>215</v>
      </c>
      <c r="E14419" s="702" t="s">
        <v>15862</v>
      </c>
      <c r="F14419" s="899" t="s">
        <v>2096</v>
      </c>
      <c r="G14419" s="899" t="s">
        <v>53</v>
      </c>
      <c r="H14419" s="899" t="s">
        <v>201</v>
      </c>
      <c r="I14419" s="899" t="s">
        <v>267</v>
      </c>
      <c r="J14419" s="1074" t="s">
        <v>12659</v>
      </c>
      <c r="K14419" s="1074" t="s">
        <v>12660</v>
      </c>
      <c r="L14419" s="1068">
        <v>1703257.59</v>
      </c>
    </row>
    <row r="14420" spans="1:12" s="651" customFormat="1" ht="21.95" customHeight="1" x14ac:dyDescent="0.25">
      <c r="A14420" s="1399"/>
      <c r="B14420" s="1065" t="s">
        <v>11411</v>
      </c>
      <c r="C14420" s="903" t="s">
        <v>11412</v>
      </c>
      <c r="D14420" s="900" t="s">
        <v>215</v>
      </c>
      <c r="E14420" s="903" t="s">
        <v>2266</v>
      </c>
      <c r="F14420" s="900" t="s">
        <v>2096</v>
      </c>
      <c r="G14420" s="900" t="s">
        <v>53</v>
      </c>
      <c r="H14420" s="900" t="s">
        <v>201</v>
      </c>
      <c r="I14420" s="900" t="s">
        <v>268</v>
      </c>
      <c r="J14420" s="1073" t="s">
        <v>12670</v>
      </c>
      <c r="K14420" s="1073" t="s">
        <v>12671</v>
      </c>
      <c r="L14420" s="1066">
        <v>7318115.9100000001</v>
      </c>
    </row>
    <row r="14421" spans="1:12" s="651" customFormat="1" ht="21.95" customHeight="1" x14ac:dyDescent="0.25">
      <c r="A14421" s="1399"/>
      <c r="B14421" s="1067" t="s">
        <v>11411</v>
      </c>
      <c r="C14421" s="702" t="s">
        <v>11412</v>
      </c>
      <c r="D14421" s="899" t="s">
        <v>215</v>
      </c>
      <c r="E14421" s="702" t="s">
        <v>2266</v>
      </c>
      <c r="F14421" s="899" t="s">
        <v>2096</v>
      </c>
      <c r="G14421" s="899" t="s">
        <v>53</v>
      </c>
      <c r="H14421" s="899" t="s">
        <v>201</v>
      </c>
      <c r="I14421" s="899" t="s">
        <v>267</v>
      </c>
      <c r="J14421" s="1074" t="s">
        <v>12659</v>
      </c>
      <c r="K14421" s="1074" t="s">
        <v>12660</v>
      </c>
      <c r="L14421" s="1068">
        <v>1504544.21</v>
      </c>
    </row>
    <row r="14422" spans="1:12" s="651" customFormat="1" ht="21.95" customHeight="1" x14ac:dyDescent="0.25">
      <c r="A14422" s="1399"/>
      <c r="B14422" s="1065" t="s">
        <v>11413</v>
      </c>
      <c r="C14422" s="903" t="s">
        <v>11414</v>
      </c>
      <c r="D14422" s="900" t="s">
        <v>215</v>
      </c>
      <c r="E14422" s="903" t="s">
        <v>2265</v>
      </c>
      <c r="F14422" s="900" t="s">
        <v>2096</v>
      </c>
      <c r="G14422" s="900" t="s">
        <v>53</v>
      </c>
      <c r="H14422" s="900" t="s">
        <v>201</v>
      </c>
      <c r="I14422" s="900" t="s">
        <v>268</v>
      </c>
      <c r="J14422" s="1073" t="s">
        <v>12670</v>
      </c>
      <c r="K14422" s="1073" t="s">
        <v>12671</v>
      </c>
      <c r="L14422" s="1066">
        <v>7732348.8799999999</v>
      </c>
    </row>
    <row r="14423" spans="1:12" s="651" customFormat="1" ht="21.95" customHeight="1" x14ac:dyDescent="0.25">
      <c r="A14423" s="1399"/>
      <c r="B14423" s="1067" t="s">
        <v>11413</v>
      </c>
      <c r="C14423" s="702" t="s">
        <v>11414</v>
      </c>
      <c r="D14423" s="899" t="s">
        <v>215</v>
      </c>
      <c r="E14423" s="702" t="s">
        <v>2265</v>
      </c>
      <c r="F14423" s="899" t="s">
        <v>2096</v>
      </c>
      <c r="G14423" s="899" t="s">
        <v>53</v>
      </c>
      <c r="H14423" s="899" t="s">
        <v>201</v>
      </c>
      <c r="I14423" s="899" t="s">
        <v>267</v>
      </c>
      <c r="J14423" s="1074" t="s">
        <v>12659</v>
      </c>
      <c r="K14423" s="1074" t="s">
        <v>12660</v>
      </c>
      <c r="L14423" s="1068">
        <v>1589707.09</v>
      </c>
    </row>
    <row r="14424" spans="1:12" s="651" customFormat="1" ht="21.95" customHeight="1" x14ac:dyDescent="0.25">
      <c r="A14424" s="1399"/>
      <c r="B14424" s="1065" t="s">
        <v>11415</v>
      </c>
      <c r="C14424" s="903" t="s">
        <v>11416</v>
      </c>
      <c r="D14424" s="900" t="s">
        <v>215</v>
      </c>
      <c r="E14424" s="903" t="s">
        <v>2264</v>
      </c>
      <c r="F14424" s="900" t="s">
        <v>2096</v>
      </c>
      <c r="G14424" s="900" t="s">
        <v>53</v>
      </c>
      <c r="H14424" s="900" t="s">
        <v>201</v>
      </c>
      <c r="I14424" s="900" t="s">
        <v>267</v>
      </c>
      <c r="J14424" s="1073" t="s">
        <v>12659</v>
      </c>
      <c r="K14424" s="1073" t="s">
        <v>12660</v>
      </c>
      <c r="L14424" s="1066">
        <v>2356173</v>
      </c>
    </row>
    <row r="14425" spans="1:12" s="651" customFormat="1" ht="21.95" customHeight="1" x14ac:dyDescent="0.25">
      <c r="A14425" s="1399"/>
      <c r="B14425" s="1067" t="s">
        <v>11415</v>
      </c>
      <c r="C14425" s="702" t="s">
        <v>11416</v>
      </c>
      <c r="D14425" s="899" t="s">
        <v>215</v>
      </c>
      <c r="E14425" s="702" t="s">
        <v>2264</v>
      </c>
      <c r="F14425" s="899" t="s">
        <v>2096</v>
      </c>
      <c r="G14425" s="899" t="s">
        <v>53</v>
      </c>
      <c r="H14425" s="899" t="s">
        <v>201</v>
      </c>
      <c r="I14425" s="899" t="s">
        <v>268</v>
      </c>
      <c r="J14425" s="1074" t="s">
        <v>12670</v>
      </c>
      <c r="K14425" s="1074" t="s">
        <v>12671</v>
      </c>
      <c r="L14425" s="1068">
        <v>11460445.66</v>
      </c>
    </row>
    <row r="14426" spans="1:12" s="651" customFormat="1" ht="21.95" customHeight="1" x14ac:dyDescent="0.25">
      <c r="A14426" s="1399"/>
      <c r="B14426" s="1065" t="s">
        <v>11415</v>
      </c>
      <c r="C14426" s="903" t="s">
        <v>11416</v>
      </c>
      <c r="D14426" s="900" t="s">
        <v>215</v>
      </c>
      <c r="E14426" s="903" t="s">
        <v>2264</v>
      </c>
      <c r="F14426" s="900" t="s">
        <v>2096</v>
      </c>
      <c r="G14426" s="900" t="s">
        <v>53</v>
      </c>
      <c r="H14426" s="900" t="s">
        <v>201</v>
      </c>
      <c r="I14426" s="900" t="s">
        <v>268</v>
      </c>
      <c r="J14426" s="1073" t="s">
        <v>12670</v>
      </c>
      <c r="K14426" s="1073" t="s">
        <v>12672</v>
      </c>
      <c r="L14426" s="1066">
        <v>10874379.720000001</v>
      </c>
    </row>
    <row r="14427" spans="1:12" s="651" customFormat="1" ht="21.95" customHeight="1" x14ac:dyDescent="0.25">
      <c r="A14427" s="1399"/>
      <c r="B14427" s="1067" t="s">
        <v>11417</v>
      </c>
      <c r="C14427" s="702" t="s">
        <v>11418</v>
      </c>
      <c r="D14427" s="899" t="s">
        <v>215</v>
      </c>
      <c r="E14427" s="702" t="s">
        <v>2263</v>
      </c>
      <c r="F14427" s="899" t="s">
        <v>2096</v>
      </c>
      <c r="G14427" s="899" t="s">
        <v>53</v>
      </c>
      <c r="H14427" s="899" t="s">
        <v>201</v>
      </c>
      <c r="I14427" s="899" t="s">
        <v>267</v>
      </c>
      <c r="J14427" s="1074" t="s">
        <v>12659</v>
      </c>
      <c r="K14427" s="1074" t="s">
        <v>12660</v>
      </c>
      <c r="L14427" s="1068">
        <v>5138160.41</v>
      </c>
    </row>
    <row r="14428" spans="1:12" s="651" customFormat="1" ht="21.95" customHeight="1" x14ac:dyDescent="0.25">
      <c r="A14428" s="1399"/>
      <c r="B14428" s="1065" t="s">
        <v>11417</v>
      </c>
      <c r="C14428" s="903" t="s">
        <v>11418</v>
      </c>
      <c r="D14428" s="900" t="s">
        <v>215</v>
      </c>
      <c r="E14428" s="903" t="s">
        <v>2263</v>
      </c>
      <c r="F14428" s="900" t="s">
        <v>2096</v>
      </c>
      <c r="G14428" s="900" t="s">
        <v>53</v>
      </c>
      <c r="H14428" s="900" t="s">
        <v>201</v>
      </c>
      <c r="I14428" s="900" t="s">
        <v>268</v>
      </c>
      <c r="J14428" s="1073" t="s">
        <v>12670</v>
      </c>
      <c r="K14428" s="1073" t="s">
        <v>12672</v>
      </c>
      <c r="L14428" s="1066">
        <v>23714008.780000001</v>
      </c>
    </row>
    <row r="14429" spans="1:12" s="651" customFormat="1" ht="21.95" customHeight="1" x14ac:dyDescent="0.25">
      <c r="A14429" s="1399"/>
      <c r="B14429" s="1067" t="s">
        <v>11417</v>
      </c>
      <c r="C14429" s="702" t="s">
        <v>11418</v>
      </c>
      <c r="D14429" s="899" t="s">
        <v>215</v>
      </c>
      <c r="E14429" s="702" t="s">
        <v>2263</v>
      </c>
      <c r="F14429" s="899" t="s">
        <v>2096</v>
      </c>
      <c r="G14429" s="899" t="s">
        <v>53</v>
      </c>
      <c r="H14429" s="899" t="s">
        <v>201</v>
      </c>
      <c r="I14429" s="899" t="s">
        <v>268</v>
      </c>
      <c r="J14429" s="1074" t="s">
        <v>12670</v>
      </c>
      <c r="K14429" s="1074" t="s">
        <v>12671</v>
      </c>
      <c r="L14429" s="1068">
        <v>24992056.210000001</v>
      </c>
    </row>
    <row r="14430" spans="1:12" s="651" customFormat="1" ht="21.95" customHeight="1" x14ac:dyDescent="0.25">
      <c r="A14430" s="1399"/>
      <c r="B14430" s="1065" t="s">
        <v>16174</v>
      </c>
      <c r="C14430" s="903" t="s">
        <v>16175</v>
      </c>
      <c r="D14430" s="900" t="s">
        <v>215</v>
      </c>
      <c r="E14430" s="903" t="s">
        <v>15877</v>
      </c>
      <c r="F14430" s="900" t="s">
        <v>2096</v>
      </c>
      <c r="G14430" s="900" t="s">
        <v>53</v>
      </c>
      <c r="H14430" s="900" t="s">
        <v>201</v>
      </c>
      <c r="I14430" s="900" t="s">
        <v>267</v>
      </c>
      <c r="J14430" s="1073" t="s">
        <v>12659</v>
      </c>
      <c r="K14430" s="1073" t="s">
        <v>12660</v>
      </c>
      <c r="L14430" s="1066">
        <v>4627183.13</v>
      </c>
    </row>
    <row r="14431" spans="1:12" s="651" customFormat="1" ht="21.95" customHeight="1" x14ac:dyDescent="0.25">
      <c r="A14431" s="1399"/>
      <c r="B14431" s="1067" t="s">
        <v>16174</v>
      </c>
      <c r="C14431" s="702" t="s">
        <v>16175</v>
      </c>
      <c r="D14431" s="899" t="s">
        <v>215</v>
      </c>
      <c r="E14431" s="702" t="s">
        <v>15877</v>
      </c>
      <c r="F14431" s="899" t="s">
        <v>2096</v>
      </c>
      <c r="G14431" s="899" t="s">
        <v>53</v>
      </c>
      <c r="H14431" s="899" t="s">
        <v>201</v>
      </c>
      <c r="I14431" s="899" t="s">
        <v>268</v>
      </c>
      <c r="J14431" s="1074" t="s">
        <v>12670</v>
      </c>
      <c r="K14431" s="1074" t="s">
        <v>12671</v>
      </c>
      <c r="L14431" s="1068">
        <v>22506658.350000001</v>
      </c>
    </row>
    <row r="14432" spans="1:12" s="651" customFormat="1" ht="21.95" customHeight="1" x14ac:dyDescent="0.25">
      <c r="A14432" s="1399"/>
      <c r="B14432" s="1065" t="s">
        <v>11419</v>
      </c>
      <c r="C14432" s="903" t="s">
        <v>11420</v>
      </c>
      <c r="D14432" s="900" t="s">
        <v>215</v>
      </c>
      <c r="E14432" s="903" t="s">
        <v>1479</v>
      </c>
      <c r="F14432" s="900" t="s">
        <v>2096</v>
      </c>
      <c r="G14432" s="900" t="s">
        <v>53</v>
      </c>
      <c r="H14432" s="900" t="s">
        <v>201</v>
      </c>
      <c r="I14432" s="900" t="s">
        <v>267</v>
      </c>
      <c r="J14432" s="1073" t="s">
        <v>12659</v>
      </c>
      <c r="K14432" s="1073" t="s">
        <v>12660</v>
      </c>
      <c r="L14432" s="1066">
        <v>7267232.4000000004</v>
      </c>
    </row>
    <row r="14433" spans="1:12" s="651" customFormat="1" ht="21.95" customHeight="1" x14ac:dyDescent="0.25">
      <c r="A14433" s="1399"/>
      <c r="B14433" s="1067" t="s">
        <v>11419</v>
      </c>
      <c r="C14433" s="702" t="s">
        <v>11420</v>
      </c>
      <c r="D14433" s="899" t="s">
        <v>215</v>
      </c>
      <c r="E14433" s="702" t="s">
        <v>1479</v>
      </c>
      <c r="F14433" s="899" t="s">
        <v>2096</v>
      </c>
      <c r="G14433" s="899" t="s">
        <v>53</v>
      </c>
      <c r="H14433" s="899" t="s">
        <v>201</v>
      </c>
      <c r="I14433" s="899" t="s">
        <v>268</v>
      </c>
      <c r="J14433" s="1074" t="s">
        <v>12670</v>
      </c>
      <c r="K14433" s="1074" t="s">
        <v>12671</v>
      </c>
      <c r="L14433" s="1068">
        <v>35347880.600000001</v>
      </c>
    </row>
    <row r="14434" spans="1:12" s="651" customFormat="1" ht="21.95" customHeight="1" x14ac:dyDescent="0.25">
      <c r="A14434" s="1399"/>
      <c r="B14434" s="1065" t="s">
        <v>11419</v>
      </c>
      <c r="C14434" s="903" t="s">
        <v>11420</v>
      </c>
      <c r="D14434" s="900" t="s">
        <v>215</v>
      </c>
      <c r="E14434" s="903" t="s">
        <v>1479</v>
      </c>
      <c r="F14434" s="900" t="s">
        <v>2096</v>
      </c>
      <c r="G14434" s="900" t="s">
        <v>53</v>
      </c>
      <c r="H14434" s="900" t="s">
        <v>201</v>
      </c>
      <c r="I14434" s="900" t="s">
        <v>268</v>
      </c>
      <c r="J14434" s="1073" t="s">
        <v>12670</v>
      </c>
      <c r="K14434" s="1073" t="s">
        <v>12672</v>
      </c>
      <c r="L14434" s="1066">
        <v>33540255.52</v>
      </c>
    </row>
    <row r="14435" spans="1:12" s="651" customFormat="1" ht="21.95" customHeight="1" x14ac:dyDescent="0.25">
      <c r="A14435" s="1399"/>
      <c r="B14435" s="1067" t="s">
        <v>11421</v>
      </c>
      <c r="C14435" s="702" t="s">
        <v>11422</v>
      </c>
      <c r="D14435" s="899" t="s">
        <v>215</v>
      </c>
      <c r="E14435" s="702" t="s">
        <v>2202</v>
      </c>
      <c r="F14435" s="899" t="s">
        <v>2203</v>
      </c>
      <c r="G14435" s="899" t="s">
        <v>152</v>
      </c>
      <c r="H14435" s="899" t="s">
        <v>282</v>
      </c>
      <c r="I14435" s="899" t="s">
        <v>2204</v>
      </c>
      <c r="J14435" s="1074" t="s">
        <v>15784</v>
      </c>
      <c r="K14435" s="1074" t="s">
        <v>15785</v>
      </c>
      <c r="L14435" s="1068">
        <v>46813462.329999998</v>
      </c>
    </row>
    <row r="14436" spans="1:12" s="651" customFormat="1" ht="21.95" customHeight="1" x14ac:dyDescent="0.25">
      <c r="A14436" s="1399"/>
      <c r="B14436" s="1065" t="s">
        <v>11421</v>
      </c>
      <c r="C14436" s="903" t="s">
        <v>11423</v>
      </c>
      <c r="D14436" s="900" t="s">
        <v>215</v>
      </c>
      <c r="E14436" s="903" t="s">
        <v>2205</v>
      </c>
      <c r="F14436" s="900" t="s">
        <v>2203</v>
      </c>
      <c r="G14436" s="900" t="s">
        <v>152</v>
      </c>
      <c r="H14436" s="900" t="s">
        <v>282</v>
      </c>
      <c r="I14436" s="900" t="s">
        <v>2204</v>
      </c>
      <c r="J14436" s="1073" t="s">
        <v>15784</v>
      </c>
      <c r="K14436" s="1073" t="s">
        <v>15785</v>
      </c>
      <c r="L14436" s="1066">
        <v>46813462.329999998</v>
      </c>
    </row>
    <row r="14437" spans="1:12" s="651" customFormat="1" ht="21.95" customHeight="1" x14ac:dyDescent="0.25">
      <c r="A14437" s="1399"/>
      <c r="B14437" s="1067" t="s">
        <v>11424</v>
      </c>
      <c r="C14437" s="702" t="s">
        <v>11425</v>
      </c>
      <c r="D14437" s="899" t="s">
        <v>215</v>
      </c>
      <c r="E14437" s="702" t="s">
        <v>2384</v>
      </c>
      <c r="F14437" s="899" t="s">
        <v>2096</v>
      </c>
      <c r="G14437" s="899" t="s">
        <v>53</v>
      </c>
      <c r="H14437" s="899" t="s">
        <v>218</v>
      </c>
      <c r="I14437" s="899" t="s">
        <v>2411</v>
      </c>
      <c r="J14437" s="1074" t="s">
        <v>13016</v>
      </c>
      <c r="K14437" s="1074" t="s">
        <v>13833</v>
      </c>
      <c r="L14437" s="1068">
        <v>14224.99</v>
      </c>
    </row>
    <row r="14438" spans="1:12" s="651" customFormat="1" ht="21.95" customHeight="1" x14ac:dyDescent="0.25">
      <c r="A14438" s="1399"/>
      <c r="B14438" s="1065" t="s">
        <v>11424</v>
      </c>
      <c r="C14438" s="903" t="s">
        <v>11425</v>
      </c>
      <c r="D14438" s="900" t="s">
        <v>215</v>
      </c>
      <c r="E14438" s="903" t="s">
        <v>2384</v>
      </c>
      <c r="F14438" s="900" t="s">
        <v>2096</v>
      </c>
      <c r="G14438" s="900" t="s">
        <v>53</v>
      </c>
      <c r="H14438" s="900" t="s">
        <v>201</v>
      </c>
      <c r="I14438" s="900" t="s">
        <v>267</v>
      </c>
      <c r="J14438" s="1073" t="s">
        <v>12659</v>
      </c>
      <c r="K14438" s="1073" t="s">
        <v>12660</v>
      </c>
      <c r="L14438" s="1066">
        <v>2441335.88</v>
      </c>
    </row>
    <row r="14439" spans="1:12" s="651" customFormat="1" ht="21.95" customHeight="1" x14ac:dyDescent="0.25">
      <c r="A14439" s="1399"/>
      <c r="B14439" s="1067" t="s">
        <v>11424</v>
      </c>
      <c r="C14439" s="702" t="s">
        <v>11425</v>
      </c>
      <c r="D14439" s="899" t="s">
        <v>215</v>
      </c>
      <c r="E14439" s="702" t="s">
        <v>2384</v>
      </c>
      <c r="F14439" s="899" t="s">
        <v>2096</v>
      </c>
      <c r="G14439" s="899" t="s">
        <v>53</v>
      </c>
      <c r="H14439" s="899" t="s">
        <v>201</v>
      </c>
      <c r="I14439" s="899" t="s">
        <v>268</v>
      </c>
      <c r="J14439" s="1074" t="s">
        <v>12670</v>
      </c>
      <c r="K14439" s="1074" t="s">
        <v>12671</v>
      </c>
      <c r="L14439" s="1068">
        <v>11874678.640000001</v>
      </c>
    </row>
    <row r="14440" spans="1:12" s="651" customFormat="1" ht="21.95" customHeight="1" x14ac:dyDescent="0.25">
      <c r="A14440" s="1399"/>
      <c r="B14440" s="1065" t="s">
        <v>11424</v>
      </c>
      <c r="C14440" s="903" t="s">
        <v>11425</v>
      </c>
      <c r="D14440" s="900" t="s">
        <v>215</v>
      </c>
      <c r="E14440" s="903" t="s">
        <v>2384</v>
      </c>
      <c r="F14440" s="900" t="s">
        <v>2096</v>
      </c>
      <c r="G14440" s="900" t="s">
        <v>53</v>
      </c>
      <c r="H14440" s="900" t="s">
        <v>201</v>
      </c>
      <c r="I14440" s="900" t="s">
        <v>268</v>
      </c>
      <c r="J14440" s="1073" t="s">
        <v>12670</v>
      </c>
      <c r="K14440" s="1073" t="s">
        <v>12672</v>
      </c>
      <c r="L14440" s="1066">
        <v>11267429.59</v>
      </c>
    </row>
    <row r="14441" spans="1:12" s="651" customFormat="1" ht="21.95" customHeight="1" x14ac:dyDescent="0.25">
      <c r="A14441" s="1399"/>
      <c r="B14441" s="1067" t="s">
        <v>11426</v>
      </c>
      <c r="C14441" s="702" t="s">
        <v>11427</v>
      </c>
      <c r="D14441" s="899" t="s">
        <v>215</v>
      </c>
      <c r="E14441" s="702" t="s">
        <v>2286</v>
      </c>
      <c r="F14441" s="899" t="s">
        <v>2096</v>
      </c>
      <c r="G14441" s="899" t="s">
        <v>53</v>
      </c>
      <c r="H14441" s="899" t="s">
        <v>218</v>
      </c>
      <c r="I14441" s="899" t="s">
        <v>2411</v>
      </c>
      <c r="J14441" s="1074" t="s">
        <v>13016</v>
      </c>
      <c r="K14441" s="1074" t="s">
        <v>13833</v>
      </c>
      <c r="L14441" s="1068">
        <v>14224.99</v>
      </c>
    </row>
    <row r="14442" spans="1:12" s="651" customFormat="1" ht="21.95" customHeight="1" x14ac:dyDescent="0.25">
      <c r="A14442" s="1399"/>
      <c r="B14442" s="1065" t="s">
        <v>11426</v>
      </c>
      <c r="C14442" s="903" t="s">
        <v>11427</v>
      </c>
      <c r="D14442" s="900" t="s">
        <v>215</v>
      </c>
      <c r="E14442" s="903" t="s">
        <v>2286</v>
      </c>
      <c r="F14442" s="900" t="s">
        <v>2096</v>
      </c>
      <c r="G14442" s="900" t="s">
        <v>53</v>
      </c>
      <c r="H14442" s="900" t="s">
        <v>201</v>
      </c>
      <c r="I14442" s="900" t="s">
        <v>268</v>
      </c>
      <c r="J14442" s="1073" t="s">
        <v>12670</v>
      </c>
      <c r="K14442" s="1073" t="s">
        <v>12672</v>
      </c>
      <c r="L14442" s="1066">
        <v>3406432.2</v>
      </c>
    </row>
    <row r="14443" spans="1:12" s="651" customFormat="1" ht="21.95" customHeight="1" x14ac:dyDescent="0.25">
      <c r="A14443" s="1399"/>
      <c r="B14443" s="1067" t="s">
        <v>11426</v>
      </c>
      <c r="C14443" s="702" t="s">
        <v>11427</v>
      </c>
      <c r="D14443" s="899" t="s">
        <v>215</v>
      </c>
      <c r="E14443" s="702" t="s">
        <v>2286</v>
      </c>
      <c r="F14443" s="899" t="s">
        <v>2096</v>
      </c>
      <c r="G14443" s="899" t="s">
        <v>53</v>
      </c>
      <c r="H14443" s="899" t="s">
        <v>201</v>
      </c>
      <c r="I14443" s="899" t="s">
        <v>268</v>
      </c>
      <c r="J14443" s="1074" t="s">
        <v>12670</v>
      </c>
      <c r="K14443" s="1074" t="s">
        <v>12671</v>
      </c>
      <c r="L14443" s="1068">
        <v>3590019.12</v>
      </c>
    </row>
    <row r="14444" spans="1:12" s="651" customFormat="1" ht="21.95" customHeight="1" x14ac:dyDescent="0.25">
      <c r="A14444" s="1399"/>
      <c r="B14444" s="1065" t="s">
        <v>11426</v>
      </c>
      <c r="C14444" s="903" t="s">
        <v>11427</v>
      </c>
      <c r="D14444" s="900" t="s">
        <v>215</v>
      </c>
      <c r="E14444" s="903" t="s">
        <v>2286</v>
      </c>
      <c r="F14444" s="900" t="s">
        <v>2096</v>
      </c>
      <c r="G14444" s="900" t="s">
        <v>53</v>
      </c>
      <c r="H14444" s="900" t="s">
        <v>201</v>
      </c>
      <c r="I14444" s="900" t="s">
        <v>267</v>
      </c>
      <c r="J14444" s="1073" t="s">
        <v>12659</v>
      </c>
      <c r="K14444" s="1073" t="s">
        <v>12660</v>
      </c>
      <c r="L14444" s="1066">
        <v>738078.29</v>
      </c>
    </row>
    <row r="14445" spans="1:12" s="651" customFormat="1" ht="21.95" customHeight="1" x14ac:dyDescent="0.25">
      <c r="A14445" s="1399"/>
      <c r="B14445" s="1067" t="s">
        <v>11428</v>
      </c>
      <c r="C14445" s="702" t="s">
        <v>11429</v>
      </c>
      <c r="D14445" s="899" t="s">
        <v>215</v>
      </c>
      <c r="E14445" s="702" t="s">
        <v>2423</v>
      </c>
      <c r="F14445" s="899" t="s">
        <v>2096</v>
      </c>
      <c r="G14445" s="899" t="s">
        <v>53</v>
      </c>
      <c r="H14445" s="899" t="s">
        <v>201</v>
      </c>
      <c r="I14445" s="899" t="s">
        <v>267</v>
      </c>
      <c r="J14445" s="1074" t="s">
        <v>12659</v>
      </c>
      <c r="K14445" s="1074" t="s">
        <v>12660</v>
      </c>
      <c r="L14445" s="1068">
        <v>4712346.01</v>
      </c>
    </row>
    <row r="14446" spans="1:12" s="651" customFormat="1" ht="21.95" customHeight="1" x14ac:dyDescent="0.25">
      <c r="A14446" s="1399"/>
      <c r="B14446" s="1065" t="s">
        <v>11428</v>
      </c>
      <c r="C14446" s="903" t="s">
        <v>11429</v>
      </c>
      <c r="D14446" s="900" t="s">
        <v>215</v>
      </c>
      <c r="E14446" s="903" t="s">
        <v>2423</v>
      </c>
      <c r="F14446" s="900" t="s">
        <v>2096</v>
      </c>
      <c r="G14446" s="900" t="s">
        <v>53</v>
      </c>
      <c r="H14446" s="900" t="s">
        <v>201</v>
      </c>
      <c r="I14446" s="900" t="s">
        <v>268</v>
      </c>
      <c r="J14446" s="1073" t="s">
        <v>12670</v>
      </c>
      <c r="K14446" s="1073" t="s">
        <v>12671</v>
      </c>
      <c r="L14446" s="1066">
        <v>22920891.329999998</v>
      </c>
    </row>
    <row r="14447" spans="1:12" s="651" customFormat="1" ht="21.95" customHeight="1" x14ac:dyDescent="0.25">
      <c r="A14447" s="1399"/>
      <c r="B14447" s="1067" t="s">
        <v>11430</v>
      </c>
      <c r="C14447" s="702" t="s">
        <v>11431</v>
      </c>
      <c r="D14447" s="899" t="s">
        <v>215</v>
      </c>
      <c r="E14447" s="702" t="s">
        <v>2490</v>
      </c>
      <c r="F14447" s="899" t="s">
        <v>2096</v>
      </c>
      <c r="G14447" s="899" t="s">
        <v>53</v>
      </c>
      <c r="H14447" s="899" t="s">
        <v>218</v>
      </c>
      <c r="I14447" s="899" t="s">
        <v>16176</v>
      </c>
      <c r="J14447" s="1074" t="s">
        <v>16177</v>
      </c>
      <c r="K14447" s="1074" t="s">
        <v>16178</v>
      </c>
      <c r="L14447" s="1068">
        <v>134172.92000000001</v>
      </c>
    </row>
    <row r="14448" spans="1:12" s="651" customFormat="1" ht="21.95" customHeight="1" x14ac:dyDescent="0.25">
      <c r="A14448" s="1399"/>
      <c r="B14448" s="1065" t="s">
        <v>11430</v>
      </c>
      <c r="C14448" s="903" t="s">
        <v>11431</v>
      </c>
      <c r="D14448" s="900" t="s">
        <v>215</v>
      </c>
      <c r="E14448" s="903" t="s">
        <v>2490</v>
      </c>
      <c r="F14448" s="900" t="s">
        <v>2096</v>
      </c>
      <c r="G14448" s="900" t="s">
        <v>53</v>
      </c>
      <c r="H14448" s="900" t="s">
        <v>201</v>
      </c>
      <c r="I14448" s="900" t="s">
        <v>268</v>
      </c>
      <c r="J14448" s="1073" t="s">
        <v>12670</v>
      </c>
      <c r="K14448" s="1073" t="s">
        <v>12671</v>
      </c>
      <c r="L14448" s="1066">
        <v>277578.8</v>
      </c>
    </row>
    <row r="14449" spans="1:12" s="651" customFormat="1" ht="21.95" customHeight="1" x14ac:dyDescent="0.25">
      <c r="A14449" s="1399"/>
      <c r="B14449" s="1067" t="s">
        <v>11430</v>
      </c>
      <c r="C14449" s="702" t="s">
        <v>11431</v>
      </c>
      <c r="D14449" s="899" t="s">
        <v>215</v>
      </c>
      <c r="E14449" s="702" t="s">
        <v>2490</v>
      </c>
      <c r="F14449" s="899" t="s">
        <v>2096</v>
      </c>
      <c r="G14449" s="899" t="s">
        <v>53</v>
      </c>
      <c r="H14449" s="899" t="s">
        <v>201</v>
      </c>
      <c r="I14449" s="899" t="s">
        <v>267</v>
      </c>
      <c r="J14449" s="1074" t="s">
        <v>12659</v>
      </c>
      <c r="K14449" s="1074" t="s">
        <v>12660</v>
      </c>
      <c r="L14449" s="1068">
        <v>85162.880000000005</v>
      </c>
    </row>
    <row r="14450" spans="1:12" s="651" customFormat="1" ht="21.95" customHeight="1" x14ac:dyDescent="0.25">
      <c r="A14450" s="1399"/>
      <c r="B14450" s="1065" t="s">
        <v>11430</v>
      </c>
      <c r="C14450" s="903" t="s">
        <v>11432</v>
      </c>
      <c r="D14450" s="900" t="s">
        <v>215</v>
      </c>
      <c r="E14450" s="903" t="s">
        <v>2491</v>
      </c>
      <c r="F14450" s="900" t="s">
        <v>2096</v>
      </c>
      <c r="G14450" s="900" t="s">
        <v>53</v>
      </c>
      <c r="H14450" s="900" t="s">
        <v>201</v>
      </c>
      <c r="I14450" s="900" t="s">
        <v>268</v>
      </c>
      <c r="J14450" s="1073" t="s">
        <v>12670</v>
      </c>
      <c r="K14450" s="1073" t="s">
        <v>12671</v>
      </c>
      <c r="L14450" s="1066">
        <v>412108.7</v>
      </c>
    </row>
    <row r="14451" spans="1:12" s="651" customFormat="1" ht="21.95" customHeight="1" x14ac:dyDescent="0.25">
      <c r="A14451" s="1399"/>
      <c r="B14451" s="1067" t="s">
        <v>11430</v>
      </c>
      <c r="C14451" s="702" t="s">
        <v>11432</v>
      </c>
      <c r="D14451" s="899" t="s">
        <v>215</v>
      </c>
      <c r="E14451" s="702" t="s">
        <v>2491</v>
      </c>
      <c r="F14451" s="899" t="s">
        <v>2096</v>
      </c>
      <c r="G14451" s="899" t="s">
        <v>53</v>
      </c>
      <c r="H14451" s="899" t="s">
        <v>201</v>
      </c>
      <c r="I14451" s="899" t="s">
        <v>267</v>
      </c>
      <c r="J14451" s="1074" t="s">
        <v>12659</v>
      </c>
      <c r="K14451" s="1074" t="s">
        <v>12660</v>
      </c>
      <c r="L14451" s="1068">
        <v>56775.25</v>
      </c>
    </row>
    <row r="14452" spans="1:12" s="651" customFormat="1" ht="21.95" customHeight="1" x14ac:dyDescent="0.25">
      <c r="A14452" s="1399"/>
      <c r="B14452" s="1065" t="s">
        <v>11430</v>
      </c>
      <c r="C14452" s="903" t="s">
        <v>11432</v>
      </c>
      <c r="D14452" s="900" t="s">
        <v>215</v>
      </c>
      <c r="E14452" s="903" t="s">
        <v>2491</v>
      </c>
      <c r="F14452" s="900" t="s">
        <v>2096</v>
      </c>
      <c r="G14452" s="900" t="s">
        <v>53</v>
      </c>
      <c r="H14452" s="900" t="s">
        <v>218</v>
      </c>
      <c r="I14452" s="900" t="s">
        <v>16176</v>
      </c>
      <c r="J14452" s="1073" t="s">
        <v>16179</v>
      </c>
      <c r="K14452" s="1073" t="s">
        <v>16180</v>
      </c>
      <c r="L14452" s="1066">
        <v>134172.92000000001</v>
      </c>
    </row>
    <row r="14453" spans="1:12" s="651" customFormat="1" ht="21.95" customHeight="1" x14ac:dyDescent="0.25">
      <c r="A14453" s="1399"/>
      <c r="B14453" s="1067" t="s">
        <v>11433</v>
      </c>
      <c r="C14453" s="702" t="s">
        <v>11434</v>
      </c>
      <c r="D14453" s="899" t="s">
        <v>215</v>
      </c>
      <c r="E14453" s="702" t="s">
        <v>2150</v>
      </c>
      <c r="F14453" s="899" t="s">
        <v>2096</v>
      </c>
      <c r="G14453" s="899" t="s">
        <v>53</v>
      </c>
      <c r="H14453" s="899" t="s">
        <v>218</v>
      </c>
      <c r="I14453" s="899" t="s">
        <v>16176</v>
      </c>
      <c r="J14453" s="1074" t="s">
        <v>16177</v>
      </c>
      <c r="K14453" s="1074" t="s">
        <v>16178</v>
      </c>
      <c r="L14453" s="1068">
        <v>134172.92000000001</v>
      </c>
    </row>
    <row r="14454" spans="1:12" s="651" customFormat="1" ht="21.95" customHeight="1" x14ac:dyDescent="0.25">
      <c r="A14454" s="1399"/>
      <c r="B14454" s="1065" t="s">
        <v>11433</v>
      </c>
      <c r="C14454" s="903" t="s">
        <v>11434</v>
      </c>
      <c r="D14454" s="900" t="s">
        <v>215</v>
      </c>
      <c r="E14454" s="903" t="s">
        <v>2150</v>
      </c>
      <c r="F14454" s="900" t="s">
        <v>2096</v>
      </c>
      <c r="G14454" s="900" t="s">
        <v>53</v>
      </c>
      <c r="H14454" s="900" t="s">
        <v>201</v>
      </c>
      <c r="I14454" s="900" t="s">
        <v>267</v>
      </c>
      <c r="J14454" s="1073" t="s">
        <v>12659</v>
      </c>
      <c r="K14454" s="1073" t="s">
        <v>12660</v>
      </c>
      <c r="L14454" s="1066">
        <v>5450424.2999999998</v>
      </c>
    </row>
    <row r="14455" spans="1:12" s="651" customFormat="1" ht="21.95" customHeight="1" x14ac:dyDescent="0.25">
      <c r="A14455" s="1399"/>
      <c r="B14455" s="1067" t="s">
        <v>11433</v>
      </c>
      <c r="C14455" s="702" t="s">
        <v>11434</v>
      </c>
      <c r="D14455" s="899" t="s">
        <v>215</v>
      </c>
      <c r="E14455" s="702" t="s">
        <v>2150</v>
      </c>
      <c r="F14455" s="899" t="s">
        <v>2096</v>
      </c>
      <c r="G14455" s="899" t="s">
        <v>53</v>
      </c>
      <c r="H14455" s="899" t="s">
        <v>201</v>
      </c>
      <c r="I14455" s="899" t="s">
        <v>268</v>
      </c>
      <c r="J14455" s="1074" t="s">
        <v>12670</v>
      </c>
      <c r="K14455" s="1074" t="s">
        <v>12671</v>
      </c>
      <c r="L14455" s="1068">
        <v>26647564.629999999</v>
      </c>
    </row>
    <row r="14456" spans="1:12" s="651" customFormat="1" ht="21.95" customHeight="1" x14ac:dyDescent="0.25">
      <c r="A14456" s="1399"/>
      <c r="B14456" s="1065" t="s">
        <v>11433</v>
      </c>
      <c r="C14456" s="903" t="s">
        <v>11435</v>
      </c>
      <c r="D14456" s="900" t="s">
        <v>215</v>
      </c>
      <c r="E14456" s="903" t="s">
        <v>2151</v>
      </c>
      <c r="F14456" s="900" t="s">
        <v>2096</v>
      </c>
      <c r="G14456" s="900" t="s">
        <v>53</v>
      </c>
      <c r="H14456" s="900" t="s">
        <v>201</v>
      </c>
      <c r="I14456" s="900" t="s">
        <v>267</v>
      </c>
      <c r="J14456" s="1073" t="s">
        <v>12659</v>
      </c>
      <c r="K14456" s="1073" t="s">
        <v>12660</v>
      </c>
      <c r="L14456" s="1066">
        <v>5450424.2999999998</v>
      </c>
    </row>
    <row r="14457" spans="1:12" s="651" customFormat="1" ht="21.95" customHeight="1" x14ac:dyDescent="0.25">
      <c r="A14457" s="1399"/>
      <c r="B14457" s="1067" t="s">
        <v>11433</v>
      </c>
      <c r="C14457" s="702" t="s">
        <v>11435</v>
      </c>
      <c r="D14457" s="899" t="s">
        <v>215</v>
      </c>
      <c r="E14457" s="702" t="s">
        <v>2151</v>
      </c>
      <c r="F14457" s="899" t="s">
        <v>2096</v>
      </c>
      <c r="G14457" s="899" t="s">
        <v>53</v>
      </c>
      <c r="H14457" s="899" t="s">
        <v>201</v>
      </c>
      <c r="I14457" s="899" t="s">
        <v>268</v>
      </c>
      <c r="J14457" s="1074" t="s">
        <v>12670</v>
      </c>
      <c r="K14457" s="1074" t="s">
        <v>12671</v>
      </c>
      <c r="L14457" s="1068">
        <v>26374957.07</v>
      </c>
    </row>
    <row r="14458" spans="1:12" s="651" customFormat="1" ht="21.95" customHeight="1" x14ac:dyDescent="0.25">
      <c r="A14458" s="1399"/>
      <c r="B14458" s="1065" t="s">
        <v>11433</v>
      </c>
      <c r="C14458" s="903" t="s">
        <v>11435</v>
      </c>
      <c r="D14458" s="900" t="s">
        <v>215</v>
      </c>
      <c r="E14458" s="903" t="s">
        <v>2151</v>
      </c>
      <c r="F14458" s="900" t="s">
        <v>2096</v>
      </c>
      <c r="G14458" s="900" t="s">
        <v>53</v>
      </c>
      <c r="H14458" s="900" t="s">
        <v>218</v>
      </c>
      <c r="I14458" s="900" t="s">
        <v>16176</v>
      </c>
      <c r="J14458" s="1073" t="s">
        <v>16181</v>
      </c>
      <c r="K14458" s="1073" t="s">
        <v>16182</v>
      </c>
      <c r="L14458" s="1066">
        <v>134172.92000000001</v>
      </c>
    </row>
    <row r="14459" spans="1:12" s="651" customFormat="1" ht="21.95" customHeight="1" x14ac:dyDescent="0.25">
      <c r="A14459" s="1399"/>
      <c r="B14459" s="1067" t="s">
        <v>11436</v>
      </c>
      <c r="C14459" s="702" t="s">
        <v>11437</v>
      </c>
      <c r="D14459" s="899" t="s">
        <v>215</v>
      </c>
      <c r="E14459" s="702" t="s">
        <v>2354</v>
      </c>
      <c r="F14459" s="899" t="s">
        <v>2096</v>
      </c>
      <c r="G14459" s="899" t="s">
        <v>53</v>
      </c>
      <c r="H14459" s="899" t="s">
        <v>201</v>
      </c>
      <c r="I14459" s="899" t="s">
        <v>268</v>
      </c>
      <c r="J14459" s="1074" t="s">
        <v>12670</v>
      </c>
      <c r="K14459" s="1074" t="s">
        <v>12672</v>
      </c>
      <c r="L14459" s="1068">
        <v>5115565.18</v>
      </c>
    </row>
    <row r="14460" spans="1:12" s="651" customFormat="1" ht="21.95" customHeight="1" x14ac:dyDescent="0.25">
      <c r="A14460" s="1399"/>
      <c r="B14460" s="1065" t="s">
        <v>11436</v>
      </c>
      <c r="C14460" s="903" t="s">
        <v>11437</v>
      </c>
      <c r="D14460" s="900" t="s">
        <v>215</v>
      </c>
      <c r="E14460" s="903" t="s">
        <v>2354</v>
      </c>
      <c r="F14460" s="900" t="s">
        <v>2096</v>
      </c>
      <c r="G14460" s="900" t="s">
        <v>53</v>
      </c>
      <c r="H14460" s="900" t="s">
        <v>201</v>
      </c>
      <c r="I14460" s="900" t="s">
        <v>268</v>
      </c>
      <c r="J14460" s="1073" t="s">
        <v>12670</v>
      </c>
      <c r="K14460" s="1073" t="s">
        <v>12671</v>
      </c>
      <c r="L14460" s="1066">
        <v>5391264.4500000002</v>
      </c>
    </row>
    <row r="14461" spans="1:12" s="651" customFormat="1" ht="21.95" customHeight="1" x14ac:dyDescent="0.25">
      <c r="A14461" s="1399"/>
      <c r="B14461" s="1067" t="s">
        <v>11436</v>
      </c>
      <c r="C14461" s="702" t="s">
        <v>11437</v>
      </c>
      <c r="D14461" s="899" t="s">
        <v>215</v>
      </c>
      <c r="E14461" s="702" t="s">
        <v>2354</v>
      </c>
      <c r="F14461" s="899" t="s">
        <v>2096</v>
      </c>
      <c r="G14461" s="899" t="s">
        <v>53</v>
      </c>
      <c r="H14461" s="899" t="s">
        <v>201</v>
      </c>
      <c r="I14461" s="899" t="s">
        <v>267</v>
      </c>
      <c r="J14461" s="1074" t="s">
        <v>12659</v>
      </c>
      <c r="K14461" s="1074" t="s">
        <v>12660</v>
      </c>
      <c r="L14461" s="1068">
        <v>1108399.46</v>
      </c>
    </row>
    <row r="14462" spans="1:12" s="651" customFormat="1" ht="21.95" customHeight="1" x14ac:dyDescent="0.25">
      <c r="A14462" s="1399"/>
      <c r="B14462" s="1065" t="s">
        <v>11438</v>
      </c>
      <c r="C14462" s="903" t="s">
        <v>11439</v>
      </c>
      <c r="D14462" s="900" t="s">
        <v>215</v>
      </c>
      <c r="E14462" s="903" t="s">
        <v>2492</v>
      </c>
      <c r="F14462" s="900" t="s">
        <v>2096</v>
      </c>
      <c r="G14462" s="900" t="s">
        <v>53</v>
      </c>
      <c r="H14462" s="900" t="s">
        <v>201</v>
      </c>
      <c r="I14462" s="900" t="s">
        <v>268</v>
      </c>
      <c r="J14462" s="1073" t="s">
        <v>12670</v>
      </c>
      <c r="K14462" s="1073" t="s">
        <v>12672</v>
      </c>
      <c r="L14462" s="1066">
        <v>3013382.33</v>
      </c>
    </row>
    <row r="14463" spans="1:12" s="651" customFormat="1" ht="21.95" customHeight="1" x14ac:dyDescent="0.25">
      <c r="A14463" s="1399"/>
      <c r="B14463" s="1067" t="s">
        <v>11438</v>
      </c>
      <c r="C14463" s="702" t="s">
        <v>11439</v>
      </c>
      <c r="D14463" s="899" t="s">
        <v>215</v>
      </c>
      <c r="E14463" s="702" t="s">
        <v>2492</v>
      </c>
      <c r="F14463" s="899" t="s">
        <v>2096</v>
      </c>
      <c r="G14463" s="899" t="s">
        <v>53</v>
      </c>
      <c r="H14463" s="899" t="s">
        <v>201</v>
      </c>
      <c r="I14463" s="899" t="s">
        <v>268</v>
      </c>
      <c r="J14463" s="1074" t="s">
        <v>12670</v>
      </c>
      <c r="K14463" s="1074" t="s">
        <v>12671</v>
      </c>
      <c r="L14463" s="1068">
        <v>3175786.15</v>
      </c>
    </row>
    <row r="14464" spans="1:12" s="651" customFormat="1" ht="21.95" customHeight="1" x14ac:dyDescent="0.25">
      <c r="A14464" s="1399"/>
      <c r="B14464" s="1065" t="s">
        <v>11438</v>
      </c>
      <c r="C14464" s="903" t="s">
        <v>11439</v>
      </c>
      <c r="D14464" s="900" t="s">
        <v>215</v>
      </c>
      <c r="E14464" s="903" t="s">
        <v>2492</v>
      </c>
      <c r="F14464" s="900" t="s">
        <v>2096</v>
      </c>
      <c r="G14464" s="900" t="s">
        <v>53</v>
      </c>
      <c r="H14464" s="900" t="s">
        <v>201</v>
      </c>
      <c r="I14464" s="900" t="s">
        <v>267</v>
      </c>
      <c r="J14464" s="1073" t="s">
        <v>12659</v>
      </c>
      <c r="K14464" s="1073" t="s">
        <v>12660</v>
      </c>
      <c r="L14464" s="1066">
        <v>652915.41</v>
      </c>
    </row>
    <row r="14465" spans="1:12" s="651" customFormat="1" ht="21.95" customHeight="1" x14ac:dyDescent="0.25">
      <c r="A14465" s="1399"/>
      <c r="B14465" s="1067" t="s">
        <v>11440</v>
      </c>
      <c r="C14465" s="702" t="s">
        <v>11441</v>
      </c>
      <c r="D14465" s="899" t="s">
        <v>215</v>
      </c>
      <c r="E14465" s="702" t="s">
        <v>2493</v>
      </c>
      <c r="F14465" s="899" t="s">
        <v>2096</v>
      </c>
      <c r="G14465" s="899" t="s">
        <v>53</v>
      </c>
      <c r="H14465" s="899" t="s">
        <v>201</v>
      </c>
      <c r="I14465" s="899" t="s">
        <v>267</v>
      </c>
      <c r="J14465" s="1074" t="s">
        <v>12659</v>
      </c>
      <c r="K14465" s="1074" t="s">
        <v>12660</v>
      </c>
      <c r="L14465" s="1068">
        <v>3945880.09</v>
      </c>
    </row>
    <row r="14466" spans="1:12" s="651" customFormat="1" ht="21.95" customHeight="1" x14ac:dyDescent="0.25">
      <c r="A14466" s="1399"/>
      <c r="B14466" s="1065" t="s">
        <v>11440</v>
      </c>
      <c r="C14466" s="903" t="s">
        <v>11441</v>
      </c>
      <c r="D14466" s="900" t="s">
        <v>215</v>
      </c>
      <c r="E14466" s="903" t="s">
        <v>2493</v>
      </c>
      <c r="F14466" s="900" t="s">
        <v>2096</v>
      </c>
      <c r="G14466" s="900" t="s">
        <v>53</v>
      </c>
      <c r="H14466" s="900" t="s">
        <v>201</v>
      </c>
      <c r="I14466" s="900" t="s">
        <v>268</v>
      </c>
      <c r="J14466" s="1073" t="s">
        <v>12670</v>
      </c>
      <c r="K14466" s="1073" t="s">
        <v>12671</v>
      </c>
      <c r="L14466" s="1066">
        <v>19192794.550000001</v>
      </c>
    </row>
    <row r="14467" spans="1:12" s="651" customFormat="1" ht="21.95" customHeight="1" x14ac:dyDescent="0.25">
      <c r="A14467" s="1399"/>
      <c r="B14467" s="1067" t="s">
        <v>11442</v>
      </c>
      <c r="C14467" s="702" t="s">
        <v>11443</v>
      </c>
      <c r="D14467" s="899" t="s">
        <v>215</v>
      </c>
      <c r="E14467" s="702" t="s">
        <v>2365</v>
      </c>
      <c r="F14467" s="899" t="s">
        <v>2096</v>
      </c>
      <c r="G14467" s="899" t="s">
        <v>53</v>
      </c>
      <c r="H14467" s="899" t="s">
        <v>201</v>
      </c>
      <c r="I14467" s="899" t="s">
        <v>267</v>
      </c>
      <c r="J14467" s="1074" t="s">
        <v>12659</v>
      </c>
      <c r="K14467" s="1074" t="s">
        <v>12660</v>
      </c>
      <c r="L14467" s="1068">
        <v>7267232.4000000004</v>
      </c>
    </row>
    <row r="14468" spans="1:12" s="651" customFormat="1" ht="21.95" customHeight="1" x14ac:dyDescent="0.25">
      <c r="A14468" s="1399"/>
      <c r="B14468" s="1065" t="s">
        <v>11442</v>
      </c>
      <c r="C14468" s="903" t="s">
        <v>11443</v>
      </c>
      <c r="D14468" s="900" t="s">
        <v>215</v>
      </c>
      <c r="E14468" s="903" t="s">
        <v>2365</v>
      </c>
      <c r="F14468" s="900" t="s">
        <v>2096</v>
      </c>
      <c r="G14468" s="900" t="s">
        <v>53</v>
      </c>
      <c r="H14468" s="900" t="s">
        <v>201</v>
      </c>
      <c r="I14468" s="900" t="s">
        <v>268</v>
      </c>
      <c r="J14468" s="1073" t="s">
        <v>12670</v>
      </c>
      <c r="K14468" s="1073" t="s">
        <v>12672</v>
      </c>
      <c r="L14468" s="1066">
        <v>33540255.52</v>
      </c>
    </row>
    <row r="14469" spans="1:12" s="651" customFormat="1" ht="21.95" customHeight="1" x14ac:dyDescent="0.25">
      <c r="A14469" s="1399"/>
      <c r="B14469" s="1067" t="s">
        <v>11442</v>
      </c>
      <c r="C14469" s="702" t="s">
        <v>11443</v>
      </c>
      <c r="D14469" s="899" t="s">
        <v>215</v>
      </c>
      <c r="E14469" s="702" t="s">
        <v>2365</v>
      </c>
      <c r="F14469" s="899" t="s">
        <v>2096</v>
      </c>
      <c r="G14469" s="899" t="s">
        <v>53</v>
      </c>
      <c r="H14469" s="899" t="s">
        <v>201</v>
      </c>
      <c r="I14469" s="899" t="s">
        <v>268</v>
      </c>
      <c r="J14469" s="1074" t="s">
        <v>12670</v>
      </c>
      <c r="K14469" s="1074" t="s">
        <v>12671</v>
      </c>
      <c r="L14469" s="1068">
        <v>35347880.600000001</v>
      </c>
    </row>
    <row r="14470" spans="1:12" s="651" customFormat="1" ht="21.95" customHeight="1" x14ac:dyDescent="0.25">
      <c r="A14470" s="1399"/>
      <c r="B14470" s="1065" t="s">
        <v>11444</v>
      </c>
      <c r="C14470" s="903" t="s">
        <v>11445</v>
      </c>
      <c r="D14470" s="900" t="s">
        <v>215</v>
      </c>
      <c r="E14470" s="903" t="s">
        <v>2494</v>
      </c>
      <c r="F14470" s="900" t="s">
        <v>2096</v>
      </c>
      <c r="G14470" s="900" t="s">
        <v>53</v>
      </c>
      <c r="H14470" s="900" t="s">
        <v>201</v>
      </c>
      <c r="I14470" s="900" t="s">
        <v>268</v>
      </c>
      <c r="J14470" s="1073" t="s">
        <v>12670</v>
      </c>
      <c r="K14470" s="1073" t="s">
        <v>12672</v>
      </c>
      <c r="L14470" s="1066">
        <v>32557630.850000001</v>
      </c>
    </row>
    <row r="14471" spans="1:12" s="651" customFormat="1" ht="21.95" customHeight="1" x14ac:dyDescent="0.25">
      <c r="A14471" s="1399"/>
      <c r="B14471" s="1067" t="s">
        <v>11444</v>
      </c>
      <c r="C14471" s="702" t="s">
        <v>11445</v>
      </c>
      <c r="D14471" s="899" t="s">
        <v>215</v>
      </c>
      <c r="E14471" s="702" t="s">
        <v>2494</v>
      </c>
      <c r="F14471" s="899" t="s">
        <v>2096</v>
      </c>
      <c r="G14471" s="899" t="s">
        <v>53</v>
      </c>
      <c r="H14471" s="899" t="s">
        <v>201</v>
      </c>
      <c r="I14471" s="899" t="s">
        <v>268</v>
      </c>
      <c r="J14471" s="1074" t="s">
        <v>12670</v>
      </c>
      <c r="K14471" s="1074" t="s">
        <v>12671</v>
      </c>
      <c r="L14471" s="1068">
        <v>34312298.170000002</v>
      </c>
    </row>
    <row r="14472" spans="1:12" s="651" customFormat="1" ht="21.95" customHeight="1" x14ac:dyDescent="0.25">
      <c r="A14472" s="1399"/>
      <c r="B14472" s="1065" t="s">
        <v>11444</v>
      </c>
      <c r="C14472" s="903" t="s">
        <v>11445</v>
      </c>
      <c r="D14472" s="900" t="s">
        <v>215</v>
      </c>
      <c r="E14472" s="903" t="s">
        <v>2494</v>
      </c>
      <c r="F14472" s="900" t="s">
        <v>2096</v>
      </c>
      <c r="G14472" s="900" t="s">
        <v>53</v>
      </c>
      <c r="H14472" s="900" t="s">
        <v>201</v>
      </c>
      <c r="I14472" s="900" t="s">
        <v>267</v>
      </c>
      <c r="J14472" s="1073" t="s">
        <v>12659</v>
      </c>
      <c r="K14472" s="1073" t="s">
        <v>12660</v>
      </c>
      <c r="L14472" s="1066">
        <v>7054325.2000000002</v>
      </c>
    </row>
    <row r="14473" spans="1:12" s="651" customFormat="1" ht="21.95" customHeight="1" x14ac:dyDescent="0.25">
      <c r="A14473" s="1399"/>
      <c r="B14473" s="1067" t="s">
        <v>11444</v>
      </c>
      <c r="C14473" s="702" t="s">
        <v>11446</v>
      </c>
      <c r="D14473" s="899" t="s">
        <v>215</v>
      </c>
      <c r="E14473" s="702" t="s">
        <v>2495</v>
      </c>
      <c r="F14473" s="899" t="s">
        <v>2096</v>
      </c>
      <c r="G14473" s="899" t="s">
        <v>53</v>
      </c>
      <c r="H14473" s="899" t="s">
        <v>201</v>
      </c>
      <c r="I14473" s="899" t="s">
        <v>267</v>
      </c>
      <c r="J14473" s="1074" t="s">
        <v>12659</v>
      </c>
      <c r="K14473" s="1074" t="s">
        <v>12660</v>
      </c>
      <c r="L14473" s="1068">
        <v>7068519.0099999998</v>
      </c>
    </row>
    <row r="14474" spans="1:12" s="651" customFormat="1" ht="21.95" customHeight="1" x14ac:dyDescent="0.25">
      <c r="A14474" s="1399"/>
      <c r="B14474" s="1065" t="s">
        <v>11444</v>
      </c>
      <c r="C14474" s="903" t="s">
        <v>11446</v>
      </c>
      <c r="D14474" s="900" t="s">
        <v>215</v>
      </c>
      <c r="E14474" s="903" t="s">
        <v>2495</v>
      </c>
      <c r="F14474" s="900" t="s">
        <v>2096</v>
      </c>
      <c r="G14474" s="900" t="s">
        <v>53</v>
      </c>
      <c r="H14474" s="900" t="s">
        <v>201</v>
      </c>
      <c r="I14474" s="900" t="s">
        <v>268</v>
      </c>
      <c r="J14474" s="1073" t="s">
        <v>12670</v>
      </c>
      <c r="K14474" s="1073" t="s">
        <v>12671</v>
      </c>
      <c r="L14474" s="1066">
        <v>34381336.990000002</v>
      </c>
    </row>
    <row r="14475" spans="1:12" s="651" customFormat="1" ht="21.95" customHeight="1" x14ac:dyDescent="0.25">
      <c r="A14475" s="1399"/>
      <c r="B14475" s="1067" t="s">
        <v>11444</v>
      </c>
      <c r="C14475" s="702" t="s">
        <v>11446</v>
      </c>
      <c r="D14475" s="899" t="s">
        <v>215</v>
      </c>
      <c r="E14475" s="702" t="s">
        <v>2495</v>
      </c>
      <c r="F14475" s="899" t="s">
        <v>2096</v>
      </c>
      <c r="G14475" s="899" t="s">
        <v>53</v>
      </c>
      <c r="H14475" s="899" t="s">
        <v>201</v>
      </c>
      <c r="I14475" s="899" t="s">
        <v>268</v>
      </c>
      <c r="J14475" s="1074" t="s">
        <v>12670</v>
      </c>
      <c r="K14475" s="1074" t="s">
        <v>12672</v>
      </c>
      <c r="L14475" s="1068">
        <v>32623139.16</v>
      </c>
    </row>
    <row r="14476" spans="1:12" s="651" customFormat="1" ht="21.95" customHeight="1" x14ac:dyDescent="0.25">
      <c r="A14476" s="1399"/>
      <c r="B14476" s="1065" t="s">
        <v>16183</v>
      </c>
      <c r="C14476" s="903" t="s">
        <v>16184</v>
      </c>
      <c r="D14476" s="900" t="s">
        <v>215</v>
      </c>
      <c r="E14476" s="903" t="s">
        <v>16185</v>
      </c>
      <c r="F14476" s="900" t="s">
        <v>2096</v>
      </c>
      <c r="G14476" s="900" t="s">
        <v>53</v>
      </c>
      <c r="H14476" s="900" t="s">
        <v>201</v>
      </c>
      <c r="I14476" s="900" t="s">
        <v>268</v>
      </c>
      <c r="J14476" s="1073" t="s">
        <v>12670</v>
      </c>
      <c r="K14476" s="1073" t="s">
        <v>12671</v>
      </c>
      <c r="L14476" s="1066">
        <v>11736600.98</v>
      </c>
    </row>
    <row r="14477" spans="1:12" s="651" customFormat="1" ht="21.95" customHeight="1" x14ac:dyDescent="0.25">
      <c r="A14477" s="1399"/>
      <c r="B14477" s="1067" t="s">
        <v>16183</v>
      </c>
      <c r="C14477" s="702" t="s">
        <v>16184</v>
      </c>
      <c r="D14477" s="899" t="s">
        <v>215</v>
      </c>
      <c r="E14477" s="702" t="s">
        <v>16185</v>
      </c>
      <c r="F14477" s="899" t="s">
        <v>2096</v>
      </c>
      <c r="G14477" s="899" t="s">
        <v>53</v>
      </c>
      <c r="H14477" s="899" t="s">
        <v>201</v>
      </c>
      <c r="I14477" s="899" t="s">
        <v>268</v>
      </c>
      <c r="J14477" s="1074" t="s">
        <v>12670</v>
      </c>
      <c r="K14477" s="1074" t="s">
        <v>12672</v>
      </c>
      <c r="L14477" s="1068">
        <v>11136412.970000001</v>
      </c>
    </row>
    <row r="14478" spans="1:12" s="651" customFormat="1" ht="21.95" customHeight="1" x14ac:dyDescent="0.25">
      <c r="A14478" s="1399"/>
      <c r="B14478" s="1065" t="s">
        <v>16183</v>
      </c>
      <c r="C14478" s="903" t="s">
        <v>16184</v>
      </c>
      <c r="D14478" s="900" t="s">
        <v>215</v>
      </c>
      <c r="E14478" s="903" t="s">
        <v>16185</v>
      </c>
      <c r="F14478" s="900" t="s">
        <v>2096</v>
      </c>
      <c r="G14478" s="900" t="s">
        <v>53</v>
      </c>
      <c r="H14478" s="900" t="s">
        <v>201</v>
      </c>
      <c r="I14478" s="900" t="s">
        <v>267</v>
      </c>
      <c r="J14478" s="1073" t="s">
        <v>12659</v>
      </c>
      <c r="K14478" s="1073" t="s">
        <v>12660</v>
      </c>
      <c r="L14478" s="1066">
        <v>2412948.2599999998</v>
      </c>
    </row>
    <row r="14479" spans="1:12" s="651" customFormat="1" ht="21.95" customHeight="1" x14ac:dyDescent="0.25">
      <c r="A14479" s="1399"/>
      <c r="B14479" s="1067" t="s">
        <v>11447</v>
      </c>
      <c r="C14479" s="702" t="s">
        <v>11448</v>
      </c>
      <c r="D14479" s="899" t="s">
        <v>215</v>
      </c>
      <c r="E14479" s="702" t="s">
        <v>2496</v>
      </c>
      <c r="F14479" s="899" t="s">
        <v>2096</v>
      </c>
      <c r="G14479" s="899" t="s">
        <v>53</v>
      </c>
      <c r="H14479" s="899" t="s">
        <v>201</v>
      </c>
      <c r="I14479" s="899" t="s">
        <v>267</v>
      </c>
      <c r="J14479" s="1074" t="s">
        <v>12659</v>
      </c>
      <c r="K14479" s="1074" t="s">
        <v>12660</v>
      </c>
      <c r="L14479" s="1068">
        <v>442846.97</v>
      </c>
    </row>
    <row r="14480" spans="1:12" s="651" customFormat="1" ht="21.95" customHeight="1" x14ac:dyDescent="0.25">
      <c r="A14480" s="1399"/>
      <c r="B14480" s="1065" t="s">
        <v>11447</v>
      </c>
      <c r="C14480" s="903" t="s">
        <v>11448</v>
      </c>
      <c r="D14480" s="900" t="s">
        <v>215</v>
      </c>
      <c r="E14480" s="903" t="s">
        <v>2496</v>
      </c>
      <c r="F14480" s="900" t="s">
        <v>2096</v>
      </c>
      <c r="G14480" s="900" t="s">
        <v>53</v>
      </c>
      <c r="H14480" s="900" t="s">
        <v>201</v>
      </c>
      <c r="I14480" s="900" t="s">
        <v>268</v>
      </c>
      <c r="J14480" s="1073" t="s">
        <v>12670</v>
      </c>
      <c r="K14480" s="1073" t="s">
        <v>12671</v>
      </c>
      <c r="L14480" s="1066">
        <v>2154011.48</v>
      </c>
    </row>
    <row r="14481" spans="1:12" s="651" customFormat="1" ht="21.95" customHeight="1" x14ac:dyDescent="0.25">
      <c r="A14481" s="1399"/>
      <c r="B14481" s="1067" t="s">
        <v>11447</v>
      </c>
      <c r="C14481" s="702" t="s">
        <v>11448</v>
      </c>
      <c r="D14481" s="899" t="s">
        <v>215</v>
      </c>
      <c r="E14481" s="702" t="s">
        <v>2496</v>
      </c>
      <c r="F14481" s="899" t="s">
        <v>2096</v>
      </c>
      <c r="G14481" s="899" t="s">
        <v>53</v>
      </c>
      <c r="H14481" s="899" t="s">
        <v>201</v>
      </c>
      <c r="I14481" s="899" t="s">
        <v>268</v>
      </c>
      <c r="J14481" s="1074" t="s">
        <v>12670</v>
      </c>
      <c r="K14481" s="1074" t="s">
        <v>12672</v>
      </c>
      <c r="L14481" s="1068">
        <v>2043859.32</v>
      </c>
    </row>
    <row r="14482" spans="1:12" s="651" customFormat="1" ht="21.95" customHeight="1" x14ac:dyDescent="0.25">
      <c r="A14482" s="1399"/>
      <c r="B14482" s="1065" t="s">
        <v>11449</v>
      </c>
      <c r="C14482" s="903" t="s">
        <v>11450</v>
      </c>
      <c r="D14482" s="900" t="s">
        <v>215</v>
      </c>
      <c r="E14482" s="903" t="s">
        <v>2497</v>
      </c>
      <c r="F14482" s="900" t="s">
        <v>2096</v>
      </c>
      <c r="G14482" s="900" t="s">
        <v>53</v>
      </c>
      <c r="H14482" s="900" t="s">
        <v>201</v>
      </c>
      <c r="I14482" s="900" t="s">
        <v>267</v>
      </c>
      <c r="J14482" s="1073" t="s">
        <v>12659</v>
      </c>
      <c r="K14482" s="1073" t="s">
        <v>12660</v>
      </c>
      <c r="L14482" s="1066">
        <v>821959.15</v>
      </c>
    </row>
    <row r="14483" spans="1:12" s="651" customFormat="1" ht="21.95" customHeight="1" x14ac:dyDescent="0.25">
      <c r="A14483" s="1399"/>
      <c r="B14483" s="1067" t="s">
        <v>11449</v>
      </c>
      <c r="C14483" s="702" t="s">
        <v>11450</v>
      </c>
      <c r="D14483" s="899" t="s">
        <v>215</v>
      </c>
      <c r="E14483" s="702" t="s">
        <v>2497</v>
      </c>
      <c r="F14483" s="899" t="s">
        <v>2096</v>
      </c>
      <c r="G14483" s="899" t="s">
        <v>53</v>
      </c>
      <c r="H14483" s="899" t="s">
        <v>201</v>
      </c>
      <c r="I14483" s="899" t="s">
        <v>268</v>
      </c>
      <c r="J14483" s="1074" t="s">
        <v>12670</v>
      </c>
      <c r="K14483" s="1074" t="s">
        <v>12671</v>
      </c>
      <c r="L14483" s="1068">
        <v>3998016.33</v>
      </c>
    </row>
    <row r="14484" spans="1:12" s="651" customFormat="1" ht="21.95" customHeight="1" x14ac:dyDescent="0.25">
      <c r="A14484" s="1399"/>
      <c r="B14484" s="1065" t="s">
        <v>11449</v>
      </c>
      <c r="C14484" s="903" t="s">
        <v>11450</v>
      </c>
      <c r="D14484" s="900" t="s">
        <v>215</v>
      </c>
      <c r="E14484" s="903" t="s">
        <v>2497</v>
      </c>
      <c r="F14484" s="900" t="s">
        <v>2096</v>
      </c>
      <c r="G14484" s="900" t="s">
        <v>53</v>
      </c>
      <c r="H14484" s="900" t="s">
        <v>201</v>
      </c>
      <c r="I14484" s="900" t="s">
        <v>268</v>
      </c>
      <c r="J14484" s="1073" t="s">
        <v>12670</v>
      </c>
      <c r="K14484" s="1073" t="s">
        <v>12672</v>
      </c>
      <c r="L14484" s="1066">
        <v>3793565.19</v>
      </c>
    </row>
    <row r="14485" spans="1:12" s="651" customFormat="1" ht="21.95" customHeight="1" x14ac:dyDescent="0.25">
      <c r="A14485" s="1399"/>
      <c r="B14485" s="1067" t="s">
        <v>11451</v>
      </c>
      <c r="C14485" s="702" t="s">
        <v>11452</v>
      </c>
      <c r="D14485" s="899" t="s">
        <v>264</v>
      </c>
      <c r="E14485" s="702" t="s">
        <v>228</v>
      </c>
      <c r="F14485" s="899" t="s">
        <v>2096</v>
      </c>
      <c r="G14485" s="899" t="s">
        <v>53</v>
      </c>
      <c r="H14485" s="899" t="s">
        <v>266</v>
      </c>
      <c r="I14485" s="899" t="s">
        <v>267</v>
      </c>
      <c r="J14485" s="1074" t="s">
        <v>12659</v>
      </c>
      <c r="K14485" s="1074" t="s">
        <v>12660</v>
      </c>
      <c r="L14485" s="1068">
        <v>18739248.82</v>
      </c>
    </row>
    <row r="14486" spans="1:12" s="651" customFormat="1" ht="21.95" customHeight="1" x14ac:dyDescent="0.25">
      <c r="A14486" s="1399"/>
      <c r="B14486" s="1065" t="s">
        <v>11451</v>
      </c>
      <c r="C14486" s="903" t="s">
        <v>11453</v>
      </c>
      <c r="D14486" s="900" t="s">
        <v>264</v>
      </c>
      <c r="E14486" s="903" t="s">
        <v>228</v>
      </c>
      <c r="F14486" s="900" t="s">
        <v>2096</v>
      </c>
      <c r="G14486" s="900" t="s">
        <v>53</v>
      </c>
      <c r="H14486" s="900" t="s">
        <v>266</v>
      </c>
      <c r="I14486" s="900" t="s">
        <v>267</v>
      </c>
      <c r="J14486" s="1073" t="s">
        <v>12659</v>
      </c>
      <c r="K14486" s="1073" t="s">
        <v>12660</v>
      </c>
      <c r="L14486" s="1066">
        <v>18739248.82</v>
      </c>
    </row>
    <row r="14487" spans="1:12" s="651" customFormat="1" ht="21.95" customHeight="1" x14ac:dyDescent="0.25">
      <c r="A14487" s="1399"/>
      <c r="B14487" s="1067" t="s">
        <v>11451</v>
      </c>
      <c r="C14487" s="702" t="s">
        <v>11454</v>
      </c>
      <c r="D14487" s="899" t="s">
        <v>264</v>
      </c>
      <c r="E14487" s="702" t="s">
        <v>228</v>
      </c>
      <c r="F14487" s="899" t="s">
        <v>2096</v>
      </c>
      <c r="G14487" s="899" t="s">
        <v>53</v>
      </c>
      <c r="H14487" s="899" t="s">
        <v>266</v>
      </c>
      <c r="I14487" s="899" t="s">
        <v>267</v>
      </c>
      <c r="J14487" s="1074" t="s">
        <v>12659</v>
      </c>
      <c r="K14487" s="1074" t="s">
        <v>12660</v>
      </c>
      <c r="L14487" s="1068">
        <v>18099372.030000001</v>
      </c>
    </row>
    <row r="14488" spans="1:12" s="651" customFormat="1" ht="21.95" customHeight="1" x14ac:dyDescent="0.25">
      <c r="A14488" s="1399"/>
      <c r="B14488" s="1065" t="s">
        <v>11451</v>
      </c>
      <c r="C14488" s="903" t="s">
        <v>11455</v>
      </c>
      <c r="D14488" s="900" t="s">
        <v>264</v>
      </c>
      <c r="E14488" s="903" t="s">
        <v>228</v>
      </c>
      <c r="F14488" s="900" t="s">
        <v>2096</v>
      </c>
      <c r="G14488" s="900" t="s">
        <v>53</v>
      </c>
      <c r="H14488" s="900" t="s">
        <v>266</v>
      </c>
      <c r="I14488" s="900" t="s">
        <v>267</v>
      </c>
      <c r="J14488" s="1073" t="s">
        <v>12659</v>
      </c>
      <c r="K14488" s="1073" t="s">
        <v>12660</v>
      </c>
      <c r="L14488" s="1066">
        <v>18099372.030000001</v>
      </c>
    </row>
    <row r="14489" spans="1:12" s="651" customFormat="1" ht="21.95" customHeight="1" x14ac:dyDescent="0.25">
      <c r="A14489" s="1399"/>
      <c r="B14489" s="1067" t="s">
        <v>11456</v>
      </c>
      <c r="C14489" s="702" t="s">
        <v>11457</v>
      </c>
      <c r="D14489" s="899" t="s">
        <v>264</v>
      </c>
      <c r="E14489" s="702" t="s">
        <v>228</v>
      </c>
      <c r="F14489" s="899" t="s">
        <v>2096</v>
      </c>
      <c r="G14489" s="899" t="s">
        <v>53</v>
      </c>
      <c r="H14489" s="899" t="s">
        <v>266</v>
      </c>
      <c r="I14489" s="899" t="s">
        <v>267</v>
      </c>
      <c r="J14489" s="1074" t="s">
        <v>12659</v>
      </c>
      <c r="K14489" s="1074" t="s">
        <v>12660</v>
      </c>
      <c r="L14489" s="1068">
        <v>13893799.85</v>
      </c>
    </row>
    <row r="14490" spans="1:12" s="651" customFormat="1" ht="21.95" customHeight="1" x14ac:dyDescent="0.25">
      <c r="A14490" s="1399"/>
      <c r="B14490" s="1065" t="s">
        <v>11456</v>
      </c>
      <c r="C14490" s="903" t="s">
        <v>11457</v>
      </c>
      <c r="D14490" s="900" t="s">
        <v>264</v>
      </c>
      <c r="E14490" s="903" t="s">
        <v>228</v>
      </c>
      <c r="F14490" s="900" t="s">
        <v>2096</v>
      </c>
      <c r="G14490" s="900" t="s">
        <v>53</v>
      </c>
      <c r="H14490" s="900" t="s">
        <v>266</v>
      </c>
      <c r="I14490" s="900" t="s">
        <v>268</v>
      </c>
      <c r="J14490" s="1073" t="s">
        <v>12670</v>
      </c>
      <c r="K14490" s="1073" t="s">
        <v>12671</v>
      </c>
      <c r="L14490" s="1066">
        <v>67584511.269999996</v>
      </c>
    </row>
    <row r="14491" spans="1:12" s="651" customFormat="1" ht="21.95" customHeight="1" x14ac:dyDescent="0.25">
      <c r="A14491" s="1399"/>
      <c r="B14491" s="1067" t="s">
        <v>11456</v>
      </c>
      <c r="C14491" s="702" t="s">
        <v>11457</v>
      </c>
      <c r="D14491" s="899" t="s">
        <v>264</v>
      </c>
      <c r="E14491" s="702" t="s">
        <v>228</v>
      </c>
      <c r="F14491" s="899" t="s">
        <v>2096</v>
      </c>
      <c r="G14491" s="899" t="s">
        <v>53</v>
      </c>
      <c r="H14491" s="899" t="s">
        <v>266</v>
      </c>
      <c r="I14491" s="899" t="s">
        <v>268</v>
      </c>
      <c r="J14491" s="1074" t="s">
        <v>12670</v>
      </c>
      <c r="K14491" s="1074" t="s">
        <v>12672</v>
      </c>
      <c r="L14491" s="1068">
        <v>64008969.210000001</v>
      </c>
    </row>
    <row r="14492" spans="1:12" s="651" customFormat="1" ht="21.95" customHeight="1" x14ac:dyDescent="0.25">
      <c r="A14492" s="1399"/>
      <c r="B14492" s="1065" t="s">
        <v>11456</v>
      </c>
      <c r="C14492" s="903" t="s">
        <v>11458</v>
      </c>
      <c r="D14492" s="900" t="s">
        <v>264</v>
      </c>
      <c r="E14492" s="903" t="s">
        <v>228</v>
      </c>
      <c r="F14492" s="900" t="s">
        <v>2096</v>
      </c>
      <c r="G14492" s="900" t="s">
        <v>53</v>
      </c>
      <c r="H14492" s="900" t="s">
        <v>266</v>
      </c>
      <c r="I14492" s="900" t="s">
        <v>268</v>
      </c>
      <c r="J14492" s="1073" t="s">
        <v>12670</v>
      </c>
      <c r="K14492" s="1073" t="s">
        <v>12672</v>
      </c>
      <c r="L14492" s="1066">
        <v>62461924.640000001</v>
      </c>
    </row>
    <row r="14493" spans="1:12" s="651" customFormat="1" ht="21.95" customHeight="1" x14ac:dyDescent="0.25">
      <c r="A14493" s="1399"/>
      <c r="B14493" s="1067" t="s">
        <v>11456</v>
      </c>
      <c r="C14493" s="702" t="s">
        <v>11458</v>
      </c>
      <c r="D14493" s="899" t="s">
        <v>264</v>
      </c>
      <c r="E14493" s="702" t="s">
        <v>228</v>
      </c>
      <c r="F14493" s="899" t="s">
        <v>2096</v>
      </c>
      <c r="G14493" s="899" t="s">
        <v>53</v>
      </c>
      <c r="H14493" s="899" t="s">
        <v>266</v>
      </c>
      <c r="I14493" s="899" t="s">
        <v>268</v>
      </c>
      <c r="J14493" s="1074" t="s">
        <v>12670</v>
      </c>
      <c r="K14493" s="1074" t="s">
        <v>12671</v>
      </c>
      <c r="L14493" s="1068">
        <v>65951048.759999998</v>
      </c>
    </row>
    <row r="14494" spans="1:12" s="651" customFormat="1" ht="21.95" customHeight="1" x14ac:dyDescent="0.25">
      <c r="A14494" s="1399"/>
      <c r="B14494" s="1065" t="s">
        <v>11456</v>
      </c>
      <c r="C14494" s="903" t="s">
        <v>11458</v>
      </c>
      <c r="D14494" s="900" t="s">
        <v>264</v>
      </c>
      <c r="E14494" s="903" t="s">
        <v>228</v>
      </c>
      <c r="F14494" s="900" t="s">
        <v>2096</v>
      </c>
      <c r="G14494" s="900" t="s">
        <v>53</v>
      </c>
      <c r="H14494" s="900" t="s">
        <v>266</v>
      </c>
      <c r="I14494" s="900" t="s">
        <v>267</v>
      </c>
      <c r="J14494" s="1073" t="s">
        <v>12659</v>
      </c>
      <c r="K14494" s="1073" t="s">
        <v>12660</v>
      </c>
      <c r="L14494" s="1066">
        <v>13557998.050000001</v>
      </c>
    </row>
    <row r="14495" spans="1:12" s="651" customFormat="1" ht="21.95" customHeight="1" x14ac:dyDescent="0.25">
      <c r="A14495" s="1399"/>
      <c r="B14495" s="1067" t="s">
        <v>11456</v>
      </c>
      <c r="C14495" s="702" t="s">
        <v>11459</v>
      </c>
      <c r="D14495" s="899" t="s">
        <v>264</v>
      </c>
      <c r="E14495" s="702" t="s">
        <v>228</v>
      </c>
      <c r="F14495" s="899" t="s">
        <v>2096</v>
      </c>
      <c r="G14495" s="899" t="s">
        <v>53</v>
      </c>
      <c r="H14495" s="899" t="s">
        <v>266</v>
      </c>
      <c r="I14495" s="899" t="s">
        <v>267</v>
      </c>
      <c r="J14495" s="1074" t="s">
        <v>12659</v>
      </c>
      <c r="K14495" s="1074" t="s">
        <v>12660</v>
      </c>
      <c r="L14495" s="1068">
        <v>13516022.82</v>
      </c>
    </row>
    <row r="14496" spans="1:12" s="651" customFormat="1" ht="21.95" customHeight="1" x14ac:dyDescent="0.25">
      <c r="A14496" s="1399"/>
      <c r="B14496" s="1065" t="s">
        <v>11456</v>
      </c>
      <c r="C14496" s="903" t="s">
        <v>11459</v>
      </c>
      <c r="D14496" s="900" t="s">
        <v>264</v>
      </c>
      <c r="E14496" s="903" t="s">
        <v>228</v>
      </c>
      <c r="F14496" s="900" t="s">
        <v>2096</v>
      </c>
      <c r="G14496" s="900" t="s">
        <v>53</v>
      </c>
      <c r="H14496" s="900" t="s">
        <v>266</v>
      </c>
      <c r="I14496" s="900" t="s">
        <v>268</v>
      </c>
      <c r="J14496" s="1073" t="s">
        <v>12670</v>
      </c>
      <c r="K14496" s="1073" t="s">
        <v>12671</v>
      </c>
      <c r="L14496" s="1066">
        <v>65746865.939999998</v>
      </c>
    </row>
    <row r="14497" spans="1:12" s="651" customFormat="1" ht="21.95" customHeight="1" x14ac:dyDescent="0.25">
      <c r="A14497" s="1399"/>
      <c r="B14497" s="1067" t="s">
        <v>11456</v>
      </c>
      <c r="C14497" s="702" t="s">
        <v>11459</v>
      </c>
      <c r="D14497" s="899" t="s">
        <v>264</v>
      </c>
      <c r="E14497" s="702" t="s">
        <v>228</v>
      </c>
      <c r="F14497" s="899" t="s">
        <v>2096</v>
      </c>
      <c r="G14497" s="899" t="s">
        <v>53</v>
      </c>
      <c r="H14497" s="899" t="s">
        <v>266</v>
      </c>
      <c r="I14497" s="899" t="s">
        <v>268</v>
      </c>
      <c r="J14497" s="1074" t="s">
        <v>12670</v>
      </c>
      <c r="K14497" s="1074" t="s">
        <v>12672</v>
      </c>
      <c r="L14497" s="1068">
        <v>62268544.07</v>
      </c>
    </row>
    <row r="14498" spans="1:12" s="651" customFormat="1" ht="21.95" customHeight="1" x14ac:dyDescent="0.25">
      <c r="A14498" s="1399"/>
      <c r="B14498" s="1065" t="s">
        <v>11460</v>
      </c>
      <c r="C14498" s="903" t="s">
        <v>11461</v>
      </c>
      <c r="D14498" s="900" t="s">
        <v>215</v>
      </c>
      <c r="E14498" s="903" t="s">
        <v>2393</v>
      </c>
      <c r="F14498" s="900" t="s">
        <v>2096</v>
      </c>
      <c r="G14498" s="900" t="s">
        <v>53</v>
      </c>
      <c r="H14498" s="900" t="s">
        <v>201</v>
      </c>
      <c r="I14498" s="900" t="s">
        <v>267</v>
      </c>
      <c r="J14498" s="1073" t="s">
        <v>12659</v>
      </c>
      <c r="K14498" s="1073" t="s">
        <v>12660</v>
      </c>
      <c r="L14498" s="1066">
        <v>11457081.35</v>
      </c>
    </row>
    <row r="14499" spans="1:12" s="651" customFormat="1" ht="21.95" customHeight="1" x14ac:dyDescent="0.25">
      <c r="A14499" s="1399"/>
      <c r="B14499" s="1067" t="s">
        <v>11460</v>
      </c>
      <c r="C14499" s="702" t="s">
        <v>11462</v>
      </c>
      <c r="D14499" s="899" t="s">
        <v>215</v>
      </c>
      <c r="E14499" s="702" t="s">
        <v>2394</v>
      </c>
      <c r="F14499" s="899" t="s">
        <v>2096</v>
      </c>
      <c r="G14499" s="899" t="s">
        <v>53</v>
      </c>
      <c r="H14499" s="899" t="s">
        <v>201</v>
      </c>
      <c r="I14499" s="899" t="s">
        <v>268</v>
      </c>
      <c r="J14499" s="1074" t="s">
        <v>12670</v>
      </c>
      <c r="K14499" s="1074" t="s">
        <v>12671</v>
      </c>
      <c r="L14499" s="1068">
        <v>54088302.310000002</v>
      </c>
    </row>
    <row r="14500" spans="1:12" s="651" customFormat="1" ht="21.95" customHeight="1" x14ac:dyDescent="0.25">
      <c r="A14500" s="1399"/>
      <c r="B14500" s="1065" t="s">
        <v>11460</v>
      </c>
      <c r="C14500" s="903" t="s">
        <v>11462</v>
      </c>
      <c r="D14500" s="900" t="s">
        <v>215</v>
      </c>
      <c r="E14500" s="903" t="s">
        <v>2394</v>
      </c>
      <c r="F14500" s="900" t="s">
        <v>2096</v>
      </c>
      <c r="G14500" s="900" t="s">
        <v>53</v>
      </c>
      <c r="H14500" s="900" t="s">
        <v>201</v>
      </c>
      <c r="I14500" s="900" t="s">
        <v>268</v>
      </c>
      <c r="J14500" s="1073" t="s">
        <v>12670</v>
      </c>
      <c r="K14500" s="1073" t="s">
        <v>12672</v>
      </c>
      <c r="L14500" s="1066">
        <v>51322326.799999997</v>
      </c>
    </row>
    <row r="14501" spans="1:12" s="651" customFormat="1" ht="21.95" customHeight="1" x14ac:dyDescent="0.25">
      <c r="A14501" s="1399"/>
      <c r="B14501" s="1067" t="s">
        <v>11460</v>
      </c>
      <c r="C14501" s="702" t="s">
        <v>11462</v>
      </c>
      <c r="D14501" s="899" t="s">
        <v>215</v>
      </c>
      <c r="E14501" s="702" t="s">
        <v>2394</v>
      </c>
      <c r="F14501" s="899" t="s">
        <v>2096</v>
      </c>
      <c r="G14501" s="899" t="s">
        <v>53</v>
      </c>
      <c r="H14501" s="899" t="s">
        <v>201</v>
      </c>
      <c r="I14501" s="899" t="s">
        <v>267</v>
      </c>
      <c r="J14501" s="1074" t="s">
        <v>12659</v>
      </c>
      <c r="K14501" s="1074" t="s">
        <v>12660</v>
      </c>
      <c r="L14501" s="1068">
        <v>11120108.369999999</v>
      </c>
    </row>
    <row r="14502" spans="1:12" s="651" customFormat="1" ht="21.95" customHeight="1" x14ac:dyDescent="0.25">
      <c r="A14502" s="1399"/>
      <c r="B14502" s="1065" t="s">
        <v>11460</v>
      </c>
      <c r="C14502" s="903" t="s">
        <v>11463</v>
      </c>
      <c r="D14502" s="900" t="s">
        <v>215</v>
      </c>
      <c r="E14502" s="903" t="s">
        <v>2395</v>
      </c>
      <c r="F14502" s="900" t="s">
        <v>2096</v>
      </c>
      <c r="G14502" s="900" t="s">
        <v>53</v>
      </c>
      <c r="H14502" s="900" t="s">
        <v>201</v>
      </c>
      <c r="I14502" s="900" t="s">
        <v>267</v>
      </c>
      <c r="J14502" s="1073" t="s">
        <v>12659</v>
      </c>
      <c r="K14502" s="1073" t="s">
        <v>12660</v>
      </c>
      <c r="L14502" s="1066">
        <v>11162229.99</v>
      </c>
    </row>
    <row r="14503" spans="1:12" s="651" customFormat="1" ht="21.95" customHeight="1" x14ac:dyDescent="0.25">
      <c r="A14503" s="1399"/>
      <c r="B14503" s="1067" t="s">
        <v>11460</v>
      </c>
      <c r="C14503" s="702" t="s">
        <v>11463</v>
      </c>
      <c r="D14503" s="899" t="s">
        <v>215</v>
      </c>
      <c r="E14503" s="702" t="s">
        <v>2395</v>
      </c>
      <c r="F14503" s="899" t="s">
        <v>2096</v>
      </c>
      <c r="G14503" s="899" t="s">
        <v>53</v>
      </c>
      <c r="H14503" s="899" t="s">
        <v>201</v>
      </c>
      <c r="I14503" s="899" t="s">
        <v>268</v>
      </c>
      <c r="J14503" s="1074" t="s">
        <v>12670</v>
      </c>
      <c r="K14503" s="1074" t="s">
        <v>12672</v>
      </c>
      <c r="L14503" s="1068">
        <v>51516729.549999997</v>
      </c>
    </row>
    <row r="14504" spans="1:12" s="651" customFormat="1" ht="21.95" customHeight="1" x14ac:dyDescent="0.25">
      <c r="A14504" s="1399"/>
      <c r="B14504" s="1065" t="s">
        <v>11460</v>
      </c>
      <c r="C14504" s="903" t="s">
        <v>11463</v>
      </c>
      <c r="D14504" s="900" t="s">
        <v>215</v>
      </c>
      <c r="E14504" s="903" t="s">
        <v>2395</v>
      </c>
      <c r="F14504" s="900" t="s">
        <v>2096</v>
      </c>
      <c r="G14504" s="900" t="s">
        <v>53</v>
      </c>
      <c r="H14504" s="900" t="s">
        <v>201</v>
      </c>
      <c r="I14504" s="900" t="s">
        <v>268</v>
      </c>
      <c r="J14504" s="1073" t="s">
        <v>12670</v>
      </c>
      <c r="K14504" s="1073" t="s">
        <v>12671</v>
      </c>
      <c r="L14504" s="1066">
        <v>54293182.25</v>
      </c>
    </row>
    <row r="14505" spans="1:12" s="651" customFormat="1" ht="21.95" customHeight="1" x14ac:dyDescent="0.25">
      <c r="A14505" s="1399"/>
      <c r="B14505" s="1067" t="s">
        <v>11464</v>
      </c>
      <c r="C14505" s="702" t="s">
        <v>11465</v>
      </c>
      <c r="D14505" s="899" t="s">
        <v>215</v>
      </c>
      <c r="E14505" s="702" t="s">
        <v>2397</v>
      </c>
      <c r="F14505" s="899" t="s">
        <v>2096</v>
      </c>
      <c r="G14505" s="899" t="s">
        <v>53</v>
      </c>
      <c r="H14505" s="899" t="s">
        <v>201</v>
      </c>
      <c r="I14505" s="899" t="s">
        <v>267</v>
      </c>
      <c r="J14505" s="1074" t="s">
        <v>12659</v>
      </c>
      <c r="K14505" s="1074" t="s">
        <v>12660</v>
      </c>
      <c r="L14505" s="1068">
        <v>13141946.26</v>
      </c>
    </row>
    <row r="14506" spans="1:12" s="651" customFormat="1" ht="21.95" customHeight="1" x14ac:dyDescent="0.25">
      <c r="A14506" s="1399"/>
      <c r="B14506" s="1065" t="s">
        <v>11464</v>
      </c>
      <c r="C14506" s="903" t="s">
        <v>11466</v>
      </c>
      <c r="D14506" s="900" t="s">
        <v>215</v>
      </c>
      <c r="E14506" s="903" t="s">
        <v>2398</v>
      </c>
      <c r="F14506" s="900" t="s">
        <v>2096</v>
      </c>
      <c r="G14506" s="900" t="s">
        <v>53</v>
      </c>
      <c r="H14506" s="900" t="s">
        <v>201</v>
      </c>
      <c r="I14506" s="900" t="s">
        <v>268</v>
      </c>
      <c r="J14506" s="1073" t="s">
        <v>12670</v>
      </c>
      <c r="K14506" s="1073" t="s">
        <v>12671</v>
      </c>
      <c r="L14506" s="1066">
        <v>62283499.630000003</v>
      </c>
    </row>
    <row r="14507" spans="1:12" s="651" customFormat="1" ht="21.95" customHeight="1" x14ac:dyDescent="0.25">
      <c r="A14507" s="1399"/>
      <c r="B14507" s="1067" t="s">
        <v>11464</v>
      </c>
      <c r="C14507" s="702" t="s">
        <v>11466</v>
      </c>
      <c r="D14507" s="899" t="s">
        <v>215</v>
      </c>
      <c r="E14507" s="702" t="s">
        <v>2398</v>
      </c>
      <c r="F14507" s="899" t="s">
        <v>2096</v>
      </c>
      <c r="G14507" s="899" t="s">
        <v>53</v>
      </c>
      <c r="H14507" s="899" t="s">
        <v>201</v>
      </c>
      <c r="I14507" s="899" t="s">
        <v>268</v>
      </c>
      <c r="J14507" s="1074" t="s">
        <v>12670</v>
      </c>
      <c r="K14507" s="1074" t="s">
        <v>12672</v>
      </c>
      <c r="L14507" s="1068">
        <v>59098436.920000002</v>
      </c>
    </row>
    <row r="14508" spans="1:12" s="651" customFormat="1" ht="21.95" customHeight="1" x14ac:dyDescent="0.25">
      <c r="A14508" s="1399"/>
      <c r="B14508" s="1065" t="s">
        <v>11464</v>
      </c>
      <c r="C14508" s="903" t="s">
        <v>11466</v>
      </c>
      <c r="D14508" s="900" t="s">
        <v>215</v>
      </c>
      <c r="E14508" s="903" t="s">
        <v>2398</v>
      </c>
      <c r="F14508" s="900" t="s">
        <v>2096</v>
      </c>
      <c r="G14508" s="900" t="s">
        <v>53</v>
      </c>
      <c r="H14508" s="900" t="s">
        <v>201</v>
      </c>
      <c r="I14508" s="900" t="s">
        <v>267</v>
      </c>
      <c r="J14508" s="1073" t="s">
        <v>12659</v>
      </c>
      <c r="K14508" s="1073" t="s">
        <v>12660</v>
      </c>
      <c r="L14508" s="1066">
        <v>12804973.27</v>
      </c>
    </row>
    <row r="14509" spans="1:12" s="651" customFormat="1" ht="21.95" customHeight="1" x14ac:dyDescent="0.25">
      <c r="A14509" s="1399"/>
      <c r="B14509" s="1067" t="s">
        <v>11464</v>
      </c>
      <c r="C14509" s="702" t="s">
        <v>11467</v>
      </c>
      <c r="D14509" s="899" t="s">
        <v>215</v>
      </c>
      <c r="E14509" s="702" t="s">
        <v>2399</v>
      </c>
      <c r="F14509" s="899" t="s">
        <v>2096</v>
      </c>
      <c r="G14509" s="899" t="s">
        <v>53</v>
      </c>
      <c r="H14509" s="899" t="s">
        <v>201</v>
      </c>
      <c r="I14509" s="899" t="s">
        <v>267</v>
      </c>
      <c r="J14509" s="1074" t="s">
        <v>12659</v>
      </c>
      <c r="K14509" s="1074" t="s">
        <v>12660</v>
      </c>
      <c r="L14509" s="1068">
        <v>12847094.9</v>
      </c>
    </row>
    <row r="14510" spans="1:12" s="651" customFormat="1" ht="21.95" customHeight="1" x14ac:dyDescent="0.25">
      <c r="A14510" s="1399"/>
      <c r="B14510" s="1065" t="s">
        <v>11464</v>
      </c>
      <c r="C14510" s="903" t="s">
        <v>11467</v>
      </c>
      <c r="D14510" s="900" t="s">
        <v>215</v>
      </c>
      <c r="E14510" s="903" t="s">
        <v>2399</v>
      </c>
      <c r="F14510" s="900" t="s">
        <v>2096</v>
      </c>
      <c r="G14510" s="900" t="s">
        <v>53</v>
      </c>
      <c r="H14510" s="900" t="s">
        <v>201</v>
      </c>
      <c r="I14510" s="900" t="s">
        <v>268</v>
      </c>
      <c r="J14510" s="1073" t="s">
        <v>12670</v>
      </c>
      <c r="K14510" s="1073" t="s">
        <v>12672</v>
      </c>
      <c r="L14510" s="1066">
        <v>59292839.68</v>
      </c>
    </row>
    <row r="14511" spans="1:12" s="651" customFormat="1" ht="21.95" customHeight="1" x14ac:dyDescent="0.25">
      <c r="A14511" s="1399"/>
      <c r="B14511" s="1067" t="s">
        <v>11464</v>
      </c>
      <c r="C14511" s="702" t="s">
        <v>11467</v>
      </c>
      <c r="D14511" s="899" t="s">
        <v>215</v>
      </c>
      <c r="E14511" s="702" t="s">
        <v>2399</v>
      </c>
      <c r="F14511" s="899" t="s">
        <v>2096</v>
      </c>
      <c r="G14511" s="899" t="s">
        <v>53</v>
      </c>
      <c r="H14511" s="899" t="s">
        <v>201</v>
      </c>
      <c r="I14511" s="899" t="s">
        <v>268</v>
      </c>
      <c r="J14511" s="1074" t="s">
        <v>12670</v>
      </c>
      <c r="K14511" s="1074" t="s">
        <v>12671</v>
      </c>
      <c r="L14511" s="1068">
        <v>62488379.57</v>
      </c>
    </row>
    <row r="14512" spans="1:12" s="651" customFormat="1" ht="21.95" customHeight="1" x14ac:dyDescent="0.25">
      <c r="A14512" s="1399"/>
      <c r="B14512" s="1065" t="s">
        <v>11468</v>
      </c>
      <c r="C14512" s="903" t="s">
        <v>11469</v>
      </c>
      <c r="D14512" s="900" t="s">
        <v>224</v>
      </c>
      <c r="E14512" s="903" t="s">
        <v>2498</v>
      </c>
      <c r="F14512" s="900" t="s">
        <v>2096</v>
      </c>
      <c r="G14512" s="900" t="s">
        <v>53</v>
      </c>
      <c r="H14512" s="900" t="s">
        <v>218</v>
      </c>
      <c r="I14512" s="900" t="s">
        <v>2499</v>
      </c>
      <c r="J14512" s="1073" t="s">
        <v>13664</v>
      </c>
      <c r="K14512" s="1073" t="s">
        <v>16186</v>
      </c>
      <c r="L14512" s="1066">
        <v>1355194.57</v>
      </c>
    </row>
    <row r="14513" spans="1:12" s="651" customFormat="1" ht="21.95" customHeight="1" x14ac:dyDescent="0.25">
      <c r="A14513" s="1399"/>
      <c r="B14513" s="1067" t="s">
        <v>11468</v>
      </c>
      <c r="C14513" s="702" t="s">
        <v>11470</v>
      </c>
      <c r="D14513" s="899" t="s">
        <v>224</v>
      </c>
      <c r="E14513" s="702" t="s">
        <v>2500</v>
      </c>
      <c r="F14513" s="899" t="s">
        <v>2096</v>
      </c>
      <c r="G14513" s="899" t="s">
        <v>53</v>
      </c>
      <c r="H14513" s="899" t="s">
        <v>218</v>
      </c>
      <c r="I14513" s="899" t="s">
        <v>2499</v>
      </c>
      <c r="J14513" s="1074" t="s">
        <v>16187</v>
      </c>
      <c r="K14513" s="1074" t="s">
        <v>15245</v>
      </c>
      <c r="L14513" s="1068">
        <v>4064342.04</v>
      </c>
    </row>
    <row r="14514" spans="1:12" s="651" customFormat="1" ht="21.95" customHeight="1" x14ac:dyDescent="0.25">
      <c r="A14514" s="1399"/>
      <c r="B14514" s="1065" t="s">
        <v>11468</v>
      </c>
      <c r="C14514" s="903" t="s">
        <v>11471</v>
      </c>
      <c r="D14514" s="900" t="s">
        <v>224</v>
      </c>
      <c r="E14514" s="903" t="s">
        <v>2501</v>
      </c>
      <c r="F14514" s="900" t="s">
        <v>2096</v>
      </c>
      <c r="G14514" s="900" t="s">
        <v>53</v>
      </c>
      <c r="H14514" s="900" t="s">
        <v>218</v>
      </c>
      <c r="I14514" s="900" t="s">
        <v>2502</v>
      </c>
      <c r="J14514" s="1073" t="s">
        <v>16188</v>
      </c>
      <c r="K14514" s="1073" t="s">
        <v>16189</v>
      </c>
      <c r="L14514" s="1066">
        <v>4984236.0199999996</v>
      </c>
    </row>
    <row r="14515" spans="1:12" s="651" customFormat="1" ht="21.95" customHeight="1" x14ac:dyDescent="0.25">
      <c r="A14515" s="1399"/>
      <c r="B14515" s="1067" t="s">
        <v>11468</v>
      </c>
      <c r="C14515" s="702" t="s">
        <v>11472</v>
      </c>
      <c r="D14515" s="899" t="s">
        <v>224</v>
      </c>
      <c r="E14515" s="702" t="s">
        <v>2501</v>
      </c>
      <c r="F14515" s="899" t="s">
        <v>2096</v>
      </c>
      <c r="G14515" s="899" t="s">
        <v>53</v>
      </c>
      <c r="H14515" s="899" t="s">
        <v>201</v>
      </c>
      <c r="I14515" s="899" t="s">
        <v>267</v>
      </c>
      <c r="J14515" s="1074" t="s">
        <v>12659</v>
      </c>
      <c r="K14515" s="1074" t="s">
        <v>12660</v>
      </c>
      <c r="L14515" s="1068">
        <v>208991.17</v>
      </c>
    </row>
    <row r="14516" spans="1:12" s="651" customFormat="1" ht="21.95" customHeight="1" x14ac:dyDescent="0.25">
      <c r="A14516" s="1399"/>
      <c r="B14516" s="1065" t="s">
        <v>11468</v>
      </c>
      <c r="C14516" s="903" t="s">
        <v>11473</v>
      </c>
      <c r="D14516" s="900" t="s">
        <v>264</v>
      </c>
      <c r="E14516" s="903" t="s">
        <v>228</v>
      </c>
      <c r="F14516" s="900" t="s">
        <v>2096</v>
      </c>
      <c r="G14516" s="900" t="s">
        <v>53</v>
      </c>
      <c r="H14516" s="900" t="s">
        <v>266</v>
      </c>
      <c r="I14516" s="900" t="s">
        <v>267</v>
      </c>
      <c r="J14516" s="1073" t="s">
        <v>12659</v>
      </c>
      <c r="K14516" s="1073" t="s">
        <v>12660</v>
      </c>
      <c r="L14516" s="1066">
        <v>91643.29</v>
      </c>
    </row>
    <row r="14517" spans="1:12" s="651" customFormat="1" ht="21.95" customHeight="1" x14ac:dyDescent="0.25">
      <c r="A14517" s="1399"/>
      <c r="B14517" s="1067" t="s">
        <v>11468</v>
      </c>
      <c r="C14517" s="702" t="s">
        <v>11474</v>
      </c>
      <c r="D14517" s="899" t="s">
        <v>264</v>
      </c>
      <c r="E14517" s="702" t="s">
        <v>228</v>
      </c>
      <c r="F14517" s="899" t="s">
        <v>2096</v>
      </c>
      <c r="G14517" s="899" t="s">
        <v>53</v>
      </c>
      <c r="H14517" s="899" t="s">
        <v>266</v>
      </c>
      <c r="I14517" s="899" t="s">
        <v>267</v>
      </c>
      <c r="J14517" s="1074" t="s">
        <v>12659</v>
      </c>
      <c r="K14517" s="1074" t="s">
        <v>12660</v>
      </c>
      <c r="L14517" s="1068">
        <v>91643.29</v>
      </c>
    </row>
    <row r="14518" spans="1:12" s="651" customFormat="1" ht="21.95" customHeight="1" x14ac:dyDescent="0.25">
      <c r="A14518" s="1399"/>
      <c r="B14518" s="1065" t="s">
        <v>11468</v>
      </c>
      <c r="C14518" s="903" t="s">
        <v>11475</v>
      </c>
      <c r="D14518" s="900" t="s">
        <v>215</v>
      </c>
      <c r="E14518" s="903" t="s">
        <v>2503</v>
      </c>
      <c r="F14518" s="900" t="s">
        <v>2096</v>
      </c>
      <c r="G14518" s="900" t="s">
        <v>53</v>
      </c>
      <c r="H14518" s="900" t="s">
        <v>218</v>
      </c>
      <c r="I14518" s="900" t="s">
        <v>2499</v>
      </c>
      <c r="J14518" s="1073" t="s">
        <v>16190</v>
      </c>
      <c r="K14518" s="1073" t="s">
        <v>16191</v>
      </c>
      <c r="L14518" s="1066">
        <v>149691.43</v>
      </c>
    </row>
    <row r="14519" spans="1:12" s="651" customFormat="1" ht="21.95" customHeight="1" x14ac:dyDescent="0.25">
      <c r="A14519" s="1399"/>
      <c r="B14519" s="1067" t="s">
        <v>11468</v>
      </c>
      <c r="C14519" s="702" t="s">
        <v>11475</v>
      </c>
      <c r="D14519" s="899" t="s">
        <v>215</v>
      </c>
      <c r="E14519" s="702" t="s">
        <v>2503</v>
      </c>
      <c r="F14519" s="899" t="s">
        <v>2096</v>
      </c>
      <c r="G14519" s="899" t="s">
        <v>53</v>
      </c>
      <c r="H14519" s="899" t="s">
        <v>201</v>
      </c>
      <c r="I14519" s="899" t="s">
        <v>267</v>
      </c>
      <c r="J14519" s="1074" t="s">
        <v>12659</v>
      </c>
      <c r="K14519" s="1074" t="s">
        <v>12660</v>
      </c>
      <c r="L14519" s="1068">
        <v>520879.66</v>
      </c>
    </row>
    <row r="14520" spans="1:12" s="651" customFormat="1" ht="21.95" customHeight="1" x14ac:dyDescent="0.25">
      <c r="A14520" s="1399"/>
      <c r="B14520" s="1065" t="s">
        <v>11468</v>
      </c>
      <c r="C14520" s="903" t="s">
        <v>11475</v>
      </c>
      <c r="D14520" s="900" t="s">
        <v>215</v>
      </c>
      <c r="E14520" s="903" t="s">
        <v>2503</v>
      </c>
      <c r="F14520" s="900" t="s">
        <v>2096</v>
      </c>
      <c r="G14520" s="900" t="s">
        <v>53</v>
      </c>
      <c r="H14520" s="900" t="s">
        <v>201</v>
      </c>
      <c r="I14520" s="900" t="s">
        <v>268</v>
      </c>
      <c r="J14520" s="1073" t="s">
        <v>12670</v>
      </c>
      <c r="K14520" s="1073" t="s">
        <v>12671</v>
      </c>
      <c r="L14520" s="1066">
        <v>2533563.14</v>
      </c>
    </row>
    <row r="14521" spans="1:12" s="651" customFormat="1" ht="21.95" customHeight="1" x14ac:dyDescent="0.25">
      <c r="A14521" s="1399"/>
      <c r="B14521" s="1067" t="s">
        <v>11468</v>
      </c>
      <c r="C14521" s="702" t="s">
        <v>11475</v>
      </c>
      <c r="D14521" s="899" t="s">
        <v>215</v>
      </c>
      <c r="E14521" s="702" t="s">
        <v>2503</v>
      </c>
      <c r="F14521" s="899" t="s">
        <v>2096</v>
      </c>
      <c r="G14521" s="899" t="s">
        <v>53</v>
      </c>
      <c r="H14521" s="899" t="s">
        <v>218</v>
      </c>
      <c r="I14521" s="899" t="s">
        <v>2502</v>
      </c>
      <c r="J14521" s="1074" t="s">
        <v>16192</v>
      </c>
      <c r="K14521" s="1074" t="s">
        <v>16193</v>
      </c>
      <c r="L14521" s="1068">
        <v>241686.57</v>
      </c>
    </row>
    <row r="14522" spans="1:12" s="651" customFormat="1" ht="21.95" customHeight="1" x14ac:dyDescent="0.25">
      <c r="A14522" s="1399"/>
      <c r="B14522" s="1065" t="s">
        <v>11468</v>
      </c>
      <c r="C14522" s="903" t="s">
        <v>11475</v>
      </c>
      <c r="D14522" s="900" t="s">
        <v>215</v>
      </c>
      <c r="E14522" s="903" t="s">
        <v>2503</v>
      </c>
      <c r="F14522" s="900" t="s">
        <v>2096</v>
      </c>
      <c r="G14522" s="900" t="s">
        <v>53</v>
      </c>
      <c r="H14522" s="900" t="s">
        <v>273</v>
      </c>
      <c r="I14522" s="900" t="s">
        <v>275</v>
      </c>
      <c r="J14522" s="1073" t="s">
        <v>15619</v>
      </c>
      <c r="K14522" s="1073" t="s">
        <v>15620</v>
      </c>
      <c r="L14522" s="1066">
        <v>3564.52</v>
      </c>
    </row>
    <row r="14523" spans="1:12" s="651" customFormat="1" ht="21.95" customHeight="1" x14ac:dyDescent="0.25">
      <c r="A14523" s="1399"/>
      <c r="B14523" s="1067" t="s">
        <v>11468</v>
      </c>
      <c r="C14523" s="702" t="s">
        <v>11476</v>
      </c>
      <c r="D14523" s="899" t="s">
        <v>224</v>
      </c>
      <c r="E14523" s="702" t="s">
        <v>2500</v>
      </c>
      <c r="F14523" s="899" t="s">
        <v>2096</v>
      </c>
      <c r="G14523" s="899" t="s">
        <v>53</v>
      </c>
      <c r="H14523" s="899" t="s">
        <v>218</v>
      </c>
      <c r="I14523" s="899" t="s">
        <v>2499</v>
      </c>
      <c r="J14523" s="1074" t="s">
        <v>16187</v>
      </c>
      <c r="K14523" s="1074" t="s">
        <v>14008</v>
      </c>
      <c r="L14523" s="1068">
        <v>1043782.75</v>
      </c>
    </row>
    <row r="14524" spans="1:12" s="651" customFormat="1" ht="21.95" customHeight="1" x14ac:dyDescent="0.25">
      <c r="A14524" s="1399"/>
      <c r="B14524" s="1065" t="s">
        <v>11468</v>
      </c>
      <c r="C14524" s="903" t="s">
        <v>11477</v>
      </c>
      <c r="D14524" s="900" t="s">
        <v>224</v>
      </c>
      <c r="E14524" s="903" t="s">
        <v>2501</v>
      </c>
      <c r="F14524" s="900" t="s">
        <v>2096</v>
      </c>
      <c r="G14524" s="900" t="s">
        <v>53</v>
      </c>
      <c r="H14524" s="900" t="s">
        <v>218</v>
      </c>
      <c r="I14524" s="900" t="s">
        <v>2502</v>
      </c>
      <c r="J14524" s="1073" t="s">
        <v>16188</v>
      </c>
      <c r="K14524" s="1073" t="s">
        <v>15118</v>
      </c>
      <c r="L14524" s="1066">
        <v>764179.38</v>
      </c>
    </row>
    <row r="14525" spans="1:12" s="651" customFormat="1" ht="21.95" customHeight="1" x14ac:dyDescent="0.25">
      <c r="A14525" s="1399"/>
      <c r="B14525" s="1067" t="s">
        <v>11468</v>
      </c>
      <c r="C14525" s="702" t="s">
        <v>11478</v>
      </c>
      <c r="D14525" s="899" t="s">
        <v>224</v>
      </c>
      <c r="E14525" s="702" t="s">
        <v>2501</v>
      </c>
      <c r="F14525" s="899" t="s">
        <v>2096</v>
      </c>
      <c r="G14525" s="899" t="s">
        <v>53</v>
      </c>
      <c r="H14525" s="899" t="s">
        <v>201</v>
      </c>
      <c r="I14525" s="899" t="s">
        <v>267</v>
      </c>
      <c r="J14525" s="1074" t="s">
        <v>12659</v>
      </c>
      <c r="K14525" s="1074" t="s">
        <v>12660</v>
      </c>
      <c r="L14525" s="1068">
        <v>166550.01</v>
      </c>
    </row>
    <row r="14526" spans="1:12" s="651" customFormat="1" ht="21.95" customHeight="1" x14ac:dyDescent="0.25">
      <c r="A14526" s="1399"/>
      <c r="B14526" s="1065" t="s">
        <v>11468</v>
      </c>
      <c r="C14526" s="903" t="s">
        <v>11479</v>
      </c>
      <c r="D14526" s="900" t="s">
        <v>224</v>
      </c>
      <c r="E14526" s="903" t="s">
        <v>2500</v>
      </c>
      <c r="F14526" s="900" t="s">
        <v>2096</v>
      </c>
      <c r="G14526" s="900" t="s">
        <v>53</v>
      </c>
      <c r="H14526" s="900" t="s">
        <v>218</v>
      </c>
      <c r="I14526" s="900" t="s">
        <v>2499</v>
      </c>
      <c r="J14526" s="1073" t="s">
        <v>16187</v>
      </c>
      <c r="K14526" s="1073" t="s">
        <v>16194</v>
      </c>
      <c r="L14526" s="1066">
        <v>650960.36</v>
      </c>
    </row>
    <row r="14527" spans="1:12" s="651" customFormat="1" ht="21.95" customHeight="1" x14ac:dyDescent="0.25">
      <c r="A14527" s="1399"/>
      <c r="B14527" s="1067" t="s">
        <v>11468</v>
      </c>
      <c r="C14527" s="702" t="s">
        <v>11480</v>
      </c>
      <c r="D14527" s="899" t="s">
        <v>224</v>
      </c>
      <c r="E14527" s="702" t="s">
        <v>2501</v>
      </c>
      <c r="F14527" s="899" t="s">
        <v>2096</v>
      </c>
      <c r="G14527" s="899" t="s">
        <v>53</v>
      </c>
      <c r="H14527" s="899" t="s">
        <v>218</v>
      </c>
      <c r="I14527" s="899" t="s">
        <v>2502</v>
      </c>
      <c r="J14527" s="1074" t="s">
        <v>16188</v>
      </c>
      <c r="K14527" s="1074" t="s">
        <v>14530</v>
      </c>
      <c r="L14527" s="1068">
        <v>315810.19</v>
      </c>
    </row>
    <row r="14528" spans="1:12" s="651" customFormat="1" ht="21.95" customHeight="1" x14ac:dyDescent="0.25">
      <c r="A14528" s="1399"/>
      <c r="B14528" s="1065" t="s">
        <v>11468</v>
      </c>
      <c r="C14528" s="903" t="s">
        <v>11481</v>
      </c>
      <c r="D14528" s="900" t="s">
        <v>224</v>
      </c>
      <c r="E14528" s="903" t="s">
        <v>2501</v>
      </c>
      <c r="F14528" s="900" t="s">
        <v>2096</v>
      </c>
      <c r="G14528" s="900" t="s">
        <v>53</v>
      </c>
      <c r="H14528" s="900" t="s">
        <v>201</v>
      </c>
      <c r="I14528" s="900" t="s">
        <v>267</v>
      </c>
      <c r="J14528" s="1073" t="s">
        <v>12659</v>
      </c>
      <c r="K14528" s="1073" t="s">
        <v>12660</v>
      </c>
      <c r="L14528" s="1066">
        <v>71602.91</v>
      </c>
    </row>
    <row r="14529" spans="1:12" s="651" customFormat="1" ht="21.95" customHeight="1" x14ac:dyDescent="0.25">
      <c r="A14529" s="1399"/>
      <c r="B14529" s="1067" t="s">
        <v>11468</v>
      </c>
      <c r="C14529" s="702" t="s">
        <v>11482</v>
      </c>
      <c r="D14529" s="899" t="s">
        <v>264</v>
      </c>
      <c r="E14529" s="702" t="s">
        <v>228</v>
      </c>
      <c r="F14529" s="899" t="s">
        <v>2096</v>
      </c>
      <c r="G14529" s="899" t="s">
        <v>53</v>
      </c>
      <c r="H14529" s="899" t="s">
        <v>266</v>
      </c>
      <c r="I14529" s="899" t="s">
        <v>267</v>
      </c>
      <c r="J14529" s="1074" t="s">
        <v>12659</v>
      </c>
      <c r="K14529" s="1074" t="s">
        <v>12660</v>
      </c>
      <c r="L14529" s="1068">
        <v>71354.05</v>
      </c>
    </row>
    <row r="14530" spans="1:12" s="651" customFormat="1" ht="21.95" customHeight="1" x14ac:dyDescent="0.25">
      <c r="A14530" s="1399"/>
      <c r="B14530" s="1065" t="s">
        <v>11468</v>
      </c>
      <c r="C14530" s="903" t="s">
        <v>11482</v>
      </c>
      <c r="D14530" s="900" t="s">
        <v>264</v>
      </c>
      <c r="E14530" s="903" t="s">
        <v>228</v>
      </c>
      <c r="F14530" s="900" t="s">
        <v>2096</v>
      </c>
      <c r="G14530" s="900" t="s">
        <v>53</v>
      </c>
      <c r="H14530" s="900" t="s">
        <v>285</v>
      </c>
      <c r="I14530" s="900" t="s">
        <v>428</v>
      </c>
      <c r="J14530" s="1073" t="s">
        <v>15610</v>
      </c>
      <c r="K14530" s="1073" t="s">
        <v>16195</v>
      </c>
      <c r="L14530" s="1066">
        <v>87772.84</v>
      </c>
    </row>
    <row r="14531" spans="1:12" s="651" customFormat="1" ht="21.95" customHeight="1" x14ac:dyDescent="0.25">
      <c r="A14531" s="1399"/>
      <c r="B14531" s="1067" t="s">
        <v>11468</v>
      </c>
      <c r="C14531" s="702" t="s">
        <v>11482</v>
      </c>
      <c r="D14531" s="899" t="s">
        <v>264</v>
      </c>
      <c r="E14531" s="702" t="s">
        <v>228</v>
      </c>
      <c r="F14531" s="899" t="s">
        <v>2096</v>
      </c>
      <c r="G14531" s="899" t="s">
        <v>53</v>
      </c>
      <c r="H14531" s="899" t="s">
        <v>273</v>
      </c>
      <c r="I14531" s="899" t="s">
        <v>274</v>
      </c>
      <c r="J14531" s="1074" t="s">
        <v>16196</v>
      </c>
      <c r="K14531" s="1074" t="s">
        <v>16197</v>
      </c>
      <c r="L14531" s="1068">
        <v>11218.61</v>
      </c>
    </row>
    <row r="14532" spans="1:12" s="651" customFormat="1" ht="21.95" customHeight="1" x14ac:dyDescent="0.25">
      <c r="A14532" s="1399"/>
      <c r="B14532" s="1065" t="s">
        <v>11468</v>
      </c>
      <c r="C14532" s="903" t="s">
        <v>11483</v>
      </c>
      <c r="D14532" s="900" t="s">
        <v>264</v>
      </c>
      <c r="E14532" s="903" t="s">
        <v>228</v>
      </c>
      <c r="F14532" s="900" t="s">
        <v>2096</v>
      </c>
      <c r="G14532" s="900" t="s">
        <v>53</v>
      </c>
      <c r="H14532" s="900" t="s">
        <v>266</v>
      </c>
      <c r="I14532" s="900" t="s">
        <v>267</v>
      </c>
      <c r="J14532" s="1073" t="s">
        <v>12659</v>
      </c>
      <c r="K14532" s="1073" t="s">
        <v>12660</v>
      </c>
      <c r="L14532" s="1066">
        <v>28359.8</v>
      </c>
    </row>
    <row r="14533" spans="1:12" s="651" customFormat="1" ht="21.95" customHeight="1" x14ac:dyDescent="0.25">
      <c r="A14533" s="1399"/>
      <c r="B14533" s="1067" t="s">
        <v>11468</v>
      </c>
      <c r="C14533" s="702" t="s">
        <v>11483</v>
      </c>
      <c r="D14533" s="899" t="s">
        <v>264</v>
      </c>
      <c r="E14533" s="702" t="s">
        <v>228</v>
      </c>
      <c r="F14533" s="899" t="s">
        <v>2096</v>
      </c>
      <c r="G14533" s="899" t="s">
        <v>53</v>
      </c>
      <c r="H14533" s="899" t="s">
        <v>266</v>
      </c>
      <c r="I14533" s="899" t="s">
        <v>268</v>
      </c>
      <c r="J14533" s="1074" t="s">
        <v>12670</v>
      </c>
      <c r="K14533" s="1074" t="s">
        <v>12671</v>
      </c>
      <c r="L14533" s="1068">
        <v>137952.42000000001</v>
      </c>
    </row>
    <row r="14534" spans="1:12" s="651" customFormat="1" ht="21.95" customHeight="1" x14ac:dyDescent="0.25">
      <c r="A14534" s="1399"/>
      <c r="B14534" s="1065" t="s">
        <v>11468</v>
      </c>
      <c r="C14534" s="903" t="s">
        <v>11483</v>
      </c>
      <c r="D14534" s="900" t="s">
        <v>264</v>
      </c>
      <c r="E14534" s="903" t="s">
        <v>228</v>
      </c>
      <c r="F14534" s="900" t="s">
        <v>2096</v>
      </c>
      <c r="G14534" s="900" t="s">
        <v>53</v>
      </c>
      <c r="H14534" s="900" t="s">
        <v>266</v>
      </c>
      <c r="I14534" s="900" t="s">
        <v>268</v>
      </c>
      <c r="J14534" s="1073" t="s">
        <v>12670</v>
      </c>
      <c r="K14534" s="1073" t="s">
        <v>12672</v>
      </c>
      <c r="L14534" s="1066">
        <v>130654.08</v>
      </c>
    </row>
    <row r="14535" spans="1:12" s="651" customFormat="1" ht="21.95" customHeight="1" x14ac:dyDescent="0.25">
      <c r="A14535" s="1399"/>
      <c r="B14535" s="1067" t="s">
        <v>11468</v>
      </c>
      <c r="C14535" s="702" t="s">
        <v>11484</v>
      </c>
      <c r="D14535" s="899" t="s">
        <v>215</v>
      </c>
      <c r="E14535" s="702" t="s">
        <v>2503</v>
      </c>
      <c r="F14535" s="899" t="s">
        <v>2096</v>
      </c>
      <c r="G14535" s="899" t="s">
        <v>53</v>
      </c>
      <c r="H14535" s="899" t="s">
        <v>201</v>
      </c>
      <c r="I14535" s="899" t="s">
        <v>267</v>
      </c>
      <c r="J14535" s="1074" t="s">
        <v>12659</v>
      </c>
      <c r="K14535" s="1074" t="s">
        <v>12660</v>
      </c>
      <c r="L14535" s="1068">
        <v>161608.69</v>
      </c>
    </row>
    <row r="14536" spans="1:12" s="651" customFormat="1" ht="21.95" customHeight="1" x14ac:dyDescent="0.25">
      <c r="A14536" s="1399"/>
      <c r="B14536" s="1065" t="s">
        <v>11468</v>
      </c>
      <c r="C14536" s="903" t="s">
        <v>11485</v>
      </c>
      <c r="D14536" s="900" t="s">
        <v>215</v>
      </c>
      <c r="E14536" s="903" t="s">
        <v>2503</v>
      </c>
      <c r="F14536" s="900" t="s">
        <v>2096</v>
      </c>
      <c r="G14536" s="900" t="s">
        <v>53</v>
      </c>
      <c r="H14536" s="900" t="s">
        <v>201</v>
      </c>
      <c r="I14536" s="900" t="s">
        <v>267</v>
      </c>
      <c r="J14536" s="1073" t="s">
        <v>12659</v>
      </c>
      <c r="K14536" s="1073" t="s">
        <v>12660</v>
      </c>
      <c r="L14536" s="1066">
        <v>161608.69</v>
      </c>
    </row>
    <row r="14537" spans="1:12" s="651" customFormat="1" ht="21.95" customHeight="1" x14ac:dyDescent="0.25">
      <c r="A14537" s="1399"/>
      <c r="B14537" s="1067" t="s">
        <v>11468</v>
      </c>
      <c r="C14537" s="702" t="s">
        <v>11486</v>
      </c>
      <c r="D14537" s="899" t="s">
        <v>215</v>
      </c>
      <c r="E14537" s="702" t="s">
        <v>2503</v>
      </c>
      <c r="F14537" s="899" t="s">
        <v>2096</v>
      </c>
      <c r="G14537" s="899" t="s">
        <v>53</v>
      </c>
      <c r="H14537" s="899" t="s">
        <v>201</v>
      </c>
      <c r="I14537" s="899" t="s">
        <v>267</v>
      </c>
      <c r="J14537" s="1074" t="s">
        <v>12659</v>
      </c>
      <c r="K14537" s="1074" t="s">
        <v>12660</v>
      </c>
      <c r="L14537" s="1068">
        <v>161608.69</v>
      </c>
    </row>
    <row r="14538" spans="1:12" s="651" customFormat="1" ht="21.95" customHeight="1" x14ac:dyDescent="0.25">
      <c r="A14538" s="1399"/>
      <c r="B14538" s="1065" t="s">
        <v>11468</v>
      </c>
      <c r="C14538" s="903" t="s">
        <v>11486</v>
      </c>
      <c r="D14538" s="900" t="s">
        <v>215</v>
      </c>
      <c r="E14538" s="903" t="s">
        <v>2503</v>
      </c>
      <c r="F14538" s="900" t="s">
        <v>2096</v>
      </c>
      <c r="G14538" s="900" t="s">
        <v>53</v>
      </c>
      <c r="H14538" s="900" t="s">
        <v>218</v>
      </c>
      <c r="I14538" s="900" t="s">
        <v>276</v>
      </c>
      <c r="J14538" s="1073" t="s">
        <v>15715</v>
      </c>
      <c r="K14538" s="1073" t="s">
        <v>15718</v>
      </c>
      <c r="L14538" s="1066">
        <v>68638.070000000007</v>
      </c>
    </row>
    <row r="14539" spans="1:12" s="651" customFormat="1" ht="21.95" customHeight="1" x14ac:dyDescent="0.25">
      <c r="A14539" s="1399"/>
      <c r="B14539" s="1067" t="s">
        <v>11468</v>
      </c>
      <c r="C14539" s="702" t="s">
        <v>11486</v>
      </c>
      <c r="D14539" s="899" t="s">
        <v>215</v>
      </c>
      <c r="E14539" s="702" t="s">
        <v>2503</v>
      </c>
      <c r="F14539" s="899" t="s">
        <v>2096</v>
      </c>
      <c r="G14539" s="899" t="s">
        <v>53</v>
      </c>
      <c r="H14539" s="899" t="s">
        <v>218</v>
      </c>
      <c r="I14539" s="899" t="s">
        <v>664</v>
      </c>
      <c r="J14539" s="1074" t="s">
        <v>13179</v>
      </c>
      <c r="K14539" s="1074" t="s">
        <v>12752</v>
      </c>
      <c r="L14539" s="1068">
        <v>227350.18</v>
      </c>
    </row>
    <row r="14540" spans="1:12" s="651" customFormat="1" ht="21.95" customHeight="1" x14ac:dyDescent="0.25">
      <c r="A14540" s="1399"/>
      <c r="B14540" s="1065" t="s">
        <v>11468</v>
      </c>
      <c r="C14540" s="903" t="s">
        <v>11487</v>
      </c>
      <c r="D14540" s="900" t="s">
        <v>215</v>
      </c>
      <c r="E14540" s="903" t="s">
        <v>2503</v>
      </c>
      <c r="F14540" s="900" t="s">
        <v>2096</v>
      </c>
      <c r="G14540" s="900" t="s">
        <v>53</v>
      </c>
      <c r="H14540" s="900" t="s">
        <v>201</v>
      </c>
      <c r="I14540" s="900" t="s">
        <v>267</v>
      </c>
      <c r="J14540" s="1073" t="s">
        <v>12659</v>
      </c>
      <c r="K14540" s="1073" t="s">
        <v>12660</v>
      </c>
      <c r="L14540" s="1066">
        <v>161608.69</v>
      </c>
    </row>
    <row r="14541" spans="1:12" s="651" customFormat="1" ht="21.95" customHeight="1" x14ac:dyDescent="0.25">
      <c r="A14541" s="1399"/>
      <c r="B14541" s="1067" t="s">
        <v>11468</v>
      </c>
      <c r="C14541" s="702" t="s">
        <v>11487</v>
      </c>
      <c r="D14541" s="899" t="s">
        <v>215</v>
      </c>
      <c r="E14541" s="702" t="s">
        <v>2503</v>
      </c>
      <c r="F14541" s="899" t="s">
        <v>2096</v>
      </c>
      <c r="G14541" s="899" t="s">
        <v>53</v>
      </c>
      <c r="H14541" s="899" t="s">
        <v>201</v>
      </c>
      <c r="I14541" s="899" t="s">
        <v>268</v>
      </c>
      <c r="J14541" s="1074" t="s">
        <v>12670</v>
      </c>
      <c r="K14541" s="1074" t="s">
        <v>12671</v>
      </c>
      <c r="L14541" s="1068">
        <v>786066.07</v>
      </c>
    </row>
    <row r="14542" spans="1:12" s="651" customFormat="1" ht="21.95" customHeight="1" x14ac:dyDescent="0.25">
      <c r="A14542" s="1399"/>
      <c r="B14542" s="1065" t="s">
        <v>11468</v>
      </c>
      <c r="C14542" s="903" t="s">
        <v>11487</v>
      </c>
      <c r="D14542" s="900" t="s">
        <v>215</v>
      </c>
      <c r="E14542" s="903" t="s">
        <v>2503</v>
      </c>
      <c r="F14542" s="900" t="s">
        <v>2096</v>
      </c>
      <c r="G14542" s="900" t="s">
        <v>53</v>
      </c>
      <c r="H14542" s="900" t="s">
        <v>201</v>
      </c>
      <c r="I14542" s="900" t="s">
        <v>268</v>
      </c>
      <c r="J14542" s="1073" t="s">
        <v>12670</v>
      </c>
      <c r="K14542" s="1073" t="s">
        <v>12672</v>
      </c>
      <c r="L14542" s="1066">
        <v>745868.11</v>
      </c>
    </row>
    <row r="14543" spans="1:12" s="651" customFormat="1" ht="21.95" customHeight="1" x14ac:dyDescent="0.25">
      <c r="A14543" s="1399"/>
      <c r="B14543" s="1067" t="s">
        <v>11468</v>
      </c>
      <c r="C14543" s="702" t="s">
        <v>11488</v>
      </c>
      <c r="D14543" s="899" t="s">
        <v>215</v>
      </c>
      <c r="E14543" s="702" t="s">
        <v>2503</v>
      </c>
      <c r="F14543" s="899" t="s">
        <v>2096</v>
      </c>
      <c r="G14543" s="899" t="s">
        <v>53</v>
      </c>
      <c r="H14543" s="899" t="s">
        <v>218</v>
      </c>
      <c r="I14543" s="899" t="s">
        <v>2502</v>
      </c>
      <c r="J14543" s="1074" t="s">
        <v>16188</v>
      </c>
      <c r="K14543" s="1074" t="s">
        <v>14410</v>
      </c>
      <c r="L14543" s="1068">
        <v>717371.98</v>
      </c>
    </row>
    <row r="14544" spans="1:12" s="651" customFormat="1" ht="21.95" customHeight="1" x14ac:dyDescent="0.25">
      <c r="A14544" s="1399"/>
      <c r="B14544" s="1065" t="s">
        <v>11468</v>
      </c>
      <c r="C14544" s="903" t="s">
        <v>11489</v>
      </c>
      <c r="D14544" s="900" t="s">
        <v>264</v>
      </c>
      <c r="E14544" s="903" t="s">
        <v>228</v>
      </c>
      <c r="F14544" s="900" t="s">
        <v>2096</v>
      </c>
      <c r="G14544" s="900" t="s">
        <v>53</v>
      </c>
      <c r="H14544" s="900" t="s">
        <v>285</v>
      </c>
      <c r="I14544" s="900" t="s">
        <v>428</v>
      </c>
      <c r="J14544" s="1073" t="s">
        <v>13891</v>
      </c>
      <c r="K14544" s="1073" t="s">
        <v>14868</v>
      </c>
      <c r="L14544" s="1066">
        <v>179264.47</v>
      </c>
    </row>
    <row r="14545" spans="1:12" s="651" customFormat="1" ht="21.95" customHeight="1" x14ac:dyDescent="0.25">
      <c r="A14545" s="1399"/>
      <c r="B14545" s="1067" t="s">
        <v>11468</v>
      </c>
      <c r="C14545" s="702" t="s">
        <v>11489</v>
      </c>
      <c r="D14545" s="899" t="s">
        <v>264</v>
      </c>
      <c r="E14545" s="702" t="s">
        <v>228</v>
      </c>
      <c r="F14545" s="899" t="s">
        <v>2096</v>
      </c>
      <c r="G14545" s="899" t="s">
        <v>53</v>
      </c>
      <c r="H14545" s="899" t="s">
        <v>266</v>
      </c>
      <c r="I14545" s="899" t="s">
        <v>267</v>
      </c>
      <c r="J14545" s="1074" t="s">
        <v>12659</v>
      </c>
      <c r="K14545" s="1074" t="s">
        <v>12660</v>
      </c>
      <c r="L14545" s="1068">
        <v>55127.8</v>
      </c>
    </row>
    <row r="14546" spans="1:12" s="651" customFormat="1" ht="21.95" customHeight="1" x14ac:dyDescent="0.25">
      <c r="A14546" s="1399"/>
      <c r="B14546" s="1065" t="s">
        <v>11468</v>
      </c>
      <c r="C14546" s="903" t="s">
        <v>11490</v>
      </c>
      <c r="D14546" s="900" t="s">
        <v>215</v>
      </c>
      <c r="E14546" s="903" t="s">
        <v>2339</v>
      </c>
      <c r="F14546" s="900" t="s">
        <v>2096</v>
      </c>
      <c r="G14546" s="900" t="s">
        <v>53</v>
      </c>
      <c r="H14546" s="900" t="s">
        <v>201</v>
      </c>
      <c r="I14546" s="900" t="s">
        <v>267</v>
      </c>
      <c r="J14546" s="1073" t="s">
        <v>12659</v>
      </c>
      <c r="K14546" s="1073" t="s">
        <v>12660</v>
      </c>
      <c r="L14546" s="1066">
        <v>198405.73</v>
      </c>
    </row>
    <row r="14547" spans="1:12" s="651" customFormat="1" ht="21.95" customHeight="1" x14ac:dyDescent="0.25">
      <c r="A14547" s="1399"/>
      <c r="B14547" s="1067" t="s">
        <v>11468</v>
      </c>
      <c r="C14547" s="702" t="s">
        <v>11491</v>
      </c>
      <c r="D14547" s="899" t="s">
        <v>215</v>
      </c>
      <c r="E14547" s="702" t="s">
        <v>2324</v>
      </c>
      <c r="F14547" s="899" t="s">
        <v>2096</v>
      </c>
      <c r="G14547" s="899" t="s">
        <v>53</v>
      </c>
      <c r="H14547" s="899" t="s">
        <v>201</v>
      </c>
      <c r="I14547" s="899" t="s">
        <v>267</v>
      </c>
      <c r="J14547" s="1074" t="s">
        <v>12659</v>
      </c>
      <c r="K14547" s="1074" t="s">
        <v>12660</v>
      </c>
      <c r="L14547" s="1068">
        <v>198405.73</v>
      </c>
    </row>
    <row r="14548" spans="1:12" s="651" customFormat="1" ht="21.95" customHeight="1" x14ac:dyDescent="0.25">
      <c r="A14548" s="1399"/>
      <c r="B14548" s="1065" t="s">
        <v>11468</v>
      </c>
      <c r="C14548" s="903" t="s">
        <v>11491</v>
      </c>
      <c r="D14548" s="900" t="s">
        <v>215</v>
      </c>
      <c r="E14548" s="903" t="s">
        <v>2324</v>
      </c>
      <c r="F14548" s="900" t="s">
        <v>2096</v>
      </c>
      <c r="G14548" s="900" t="s">
        <v>53</v>
      </c>
      <c r="H14548" s="900" t="s">
        <v>218</v>
      </c>
      <c r="I14548" s="900" t="s">
        <v>276</v>
      </c>
      <c r="J14548" s="1073" t="s">
        <v>15715</v>
      </c>
      <c r="K14548" s="1073" t="s">
        <v>15718</v>
      </c>
      <c r="L14548" s="1066">
        <v>59759.05</v>
      </c>
    </row>
    <row r="14549" spans="1:12" s="651" customFormat="1" ht="21.95" customHeight="1" x14ac:dyDescent="0.25">
      <c r="A14549" s="1399"/>
      <c r="B14549" s="1067" t="s">
        <v>11468</v>
      </c>
      <c r="C14549" s="702" t="s">
        <v>11491</v>
      </c>
      <c r="D14549" s="899" t="s">
        <v>215</v>
      </c>
      <c r="E14549" s="702" t="s">
        <v>2324</v>
      </c>
      <c r="F14549" s="899" t="s">
        <v>2096</v>
      </c>
      <c r="G14549" s="899" t="s">
        <v>53</v>
      </c>
      <c r="H14549" s="899" t="s">
        <v>218</v>
      </c>
      <c r="I14549" s="899" t="s">
        <v>664</v>
      </c>
      <c r="J14549" s="1074" t="s">
        <v>15715</v>
      </c>
      <c r="K14549" s="1074" t="s">
        <v>15381</v>
      </c>
      <c r="L14549" s="1068">
        <v>225604.49</v>
      </c>
    </row>
    <row r="14550" spans="1:12" s="651" customFormat="1" ht="21.95" customHeight="1" x14ac:dyDescent="0.25">
      <c r="A14550" s="1399"/>
      <c r="B14550" s="1065" t="s">
        <v>11468</v>
      </c>
      <c r="C14550" s="903" t="s">
        <v>11492</v>
      </c>
      <c r="D14550" s="900" t="s">
        <v>264</v>
      </c>
      <c r="E14550" s="903" t="s">
        <v>228</v>
      </c>
      <c r="F14550" s="900" t="s">
        <v>2096</v>
      </c>
      <c r="G14550" s="900" t="s">
        <v>53</v>
      </c>
      <c r="H14550" s="900" t="s">
        <v>285</v>
      </c>
      <c r="I14550" s="900" t="s">
        <v>428</v>
      </c>
      <c r="J14550" s="1073" t="s">
        <v>16198</v>
      </c>
      <c r="K14550" s="1073" t="s">
        <v>16199</v>
      </c>
      <c r="L14550" s="1066">
        <v>226522.21</v>
      </c>
    </row>
    <row r="14551" spans="1:12" s="651" customFormat="1" ht="21.95" customHeight="1" x14ac:dyDescent="0.25">
      <c r="A14551" s="1399"/>
      <c r="B14551" s="1067" t="s">
        <v>11468</v>
      </c>
      <c r="C14551" s="702" t="s">
        <v>11492</v>
      </c>
      <c r="D14551" s="899" t="s">
        <v>264</v>
      </c>
      <c r="E14551" s="702" t="s">
        <v>228</v>
      </c>
      <c r="F14551" s="899" t="s">
        <v>2096</v>
      </c>
      <c r="G14551" s="899" t="s">
        <v>53</v>
      </c>
      <c r="H14551" s="899" t="s">
        <v>266</v>
      </c>
      <c r="I14551" s="899" t="s">
        <v>267</v>
      </c>
      <c r="J14551" s="1074" t="s">
        <v>12659</v>
      </c>
      <c r="K14551" s="1074" t="s">
        <v>12660</v>
      </c>
      <c r="L14551" s="1068">
        <v>106395.63</v>
      </c>
    </row>
    <row r="14552" spans="1:12" s="651" customFormat="1" ht="21.95" customHeight="1" x14ac:dyDescent="0.25">
      <c r="A14552" s="1399"/>
      <c r="B14552" s="1065" t="s">
        <v>11468</v>
      </c>
      <c r="C14552" s="903" t="s">
        <v>11493</v>
      </c>
      <c r="D14552" s="900" t="s">
        <v>264</v>
      </c>
      <c r="E14552" s="903" t="s">
        <v>228</v>
      </c>
      <c r="F14552" s="900" t="s">
        <v>2096</v>
      </c>
      <c r="G14552" s="900" t="s">
        <v>53</v>
      </c>
      <c r="H14552" s="900" t="s">
        <v>266</v>
      </c>
      <c r="I14552" s="900" t="s">
        <v>267</v>
      </c>
      <c r="J14552" s="1073" t="s">
        <v>12659</v>
      </c>
      <c r="K14552" s="1073" t="s">
        <v>12660</v>
      </c>
      <c r="L14552" s="1066">
        <v>106395.63</v>
      </c>
    </row>
    <row r="14553" spans="1:12" s="651" customFormat="1" ht="21.95" customHeight="1" x14ac:dyDescent="0.25">
      <c r="A14553" s="1399"/>
      <c r="B14553" s="1067" t="s">
        <v>11468</v>
      </c>
      <c r="C14553" s="702" t="s">
        <v>11493</v>
      </c>
      <c r="D14553" s="899" t="s">
        <v>264</v>
      </c>
      <c r="E14553" s="702" t="s">
        <v>228</v>
      </c>
      <c r="F14553" s="899" t="s">
        <v>2096</v>
      </c>
      <c r="G14553" s="899" t="s">
        <v>53</v>
      </c>
      <c r="H14553" s="899" t="s">
        <v>285</v>
      </c>
      <c r="I14553" s="899" t="s">
        <v>428</v>
      </c>
      <c r="J14553" s="1074" t="s">
        <v>12994</v>
      </c>
      <c r="K14553" s="1074" t="s">
        <v>13202</v>
      </c>
      <c r="L14553" s="1068">
        <v>45224.31</v>
      </c>
    </row>
    <row r="14554" spans="1:12" s="651" customFormat="1" ht="21.95" customHeight="1" x14ac:dyDescent="0.25">
      <c r="A14554" s="1399"/>
      <c r="B14554" s="1065" t="s">
        <v>11468</v>
      </c>
      <c r="C14554" s="903" t="s">
        <v>11493</v>
      </c>
      <c r="D14554" s="900" t="s">
        <v>264</v>
      </c>
      <c r="E14554" s="903" t="s">
        <v>228</v>
      </c>
      <c r="F14554" s="900" t="s">
        <v>2096</v>
      </c>
      <c r="G14554" s="900" t="s">
        <v>53</v>
      </c>
      <c r="H14554" s="900" t="s">
        <v>285</v>
      </c>
      <c r="I14554" s="900" t="s">
        <v>428</v>
      </c>
      <c r="J14554" s="1073" t="s">
        <v>12994</v>
      </c>
      <c r="K14554" s="1073" t="s">
        <v>14333</v>
      </c>
      <c r="L14554" s="1066">
        <v>104475.96</v>
      </c>
    </row>
    <row r="14555" spans="1:12" s="651" customFormat="1" ht="21.95" customHeight="1" x14ac:dyDescent="0.25">
      <c r="A14555" s="1399"/>
      <c r="B14555" s="1067" t="s">
        <v>11468</v>
      </c>
      <c r="C14555" s="702" t="s">
        <v>11493</v>
      </c>
      <c r="D14555" s="899" t="s">
        <v>264</v>
      </c>
      <c r="E14555" s="702" t="s">
        <v>228</v>
      </c>
      <c r="F14555" s="899" t="s">
        <v>2096</v>
      </c>
      <c r="G14555" s="899" t="s">
        <v>53</v>
      </c>
      <c r="H14555" s="899" t="s">
        <v>285</v>
      </c>
      <c r="I14555" s="899" t="s">
        <v>428</v>
      </c>
      <c r="J14555" s="1074" t="s">
        <v>12994</v>
      </c>
      <c r="K14555" s="1074" t="s">
        <v>13202</v>
      </c>
      <c r="L14555" s="1068">
        <v>30538.95</v>
      </c>
    </row>
    <row r="14556" spans="1:12" s="651" customFormat="1" ht="21.95" customHeight="1" x14ac:dyDescent="0.25">
      <c r="A14556" s="1399"/>
      <c r="B14556" s="1065" t="s">
        <v>11468</v>
      </c>
      <c r="C14556" s="903" t="s">
        <v>11493</v>
      </c>
      <c r="D14556" s="900" t="s">
        <v>264</v>
      </c>
      <c r="E14556" s="903" t="s">
        <v>228</v>
      </c>
      <c r="F14556" s="900" t="s">
        <v>2096</v>
      </c>
      <c r="G14556" s="900" t="s">
        <v>53</v>
      </c>
      <c r="H14556" s="900" t="s">
        <v>285</v>
      </c>
      <c r="I14556" s="900" t="s">
        <v>428</v>
      </c>
      <c r="J14556" s="1073" t="s">
        <v>12994</v>
      </c>
      <c r="K14556" s="1073" t="s">
        <v>15635</v>
      </c>
      <c r="L14556" s="1066">
        <v>47456.42</v>
      </c>
    </row>
    <row r="14557" spans="1:12" s="651" customFormat="1" ht="21.95" customHeight="1" x14ac:dyDescent="0.25">
      <c r="A14557" s="1399"/>
      <c r="B14557" s="1067" t="s">
        <v>11468</v>
      </c>
      <c r="C14557" s="702" t="s">
        <v>11494</v>
      </c>
      <c r="D14557" s="899" t="s">
        <v>264</v>
      </c>
      <c r="E14557" s="702" t="s">
        <v>228</v>
      </c>
      <c r="F14557" s="899" t="s">
        <v>2096</v>
      </c>
      <c r="G14557" s="899" t="s">
        <v>53</v>
      </c>
      <c r="H14557" s="899" t="s">
        <v>285</v>
      </c>
      <c r="I14557" s="899" t="s">
        <v>428</v>
      </c>
      <c r="J14557" s="1074" t="s">
        <v>13297</v>
      </c>
      <c r="K14557" s="1074" t="s">
        <v>14823</v>
      </c>
      <c r="L14557" s="1068">
        <v>223893.55</v>
      </c>
    </row>
    <row r="14558" spans="1:12" s="651" customFormat="1" ht="21.95" customHeight="1" x14ac:dyDescent="0.25">
      <c r="A14558" s="1399"/>
      <c r="B14558" s="1065" t="s">
        <v>11468</v>
      </c>
      <c r="C14558" s="903" t="s">
        <v>11494</v>
      </c>
      <c r="D14558" s="900" t="s">
        <v>264</v>
      </c>
      <c r="E14558" s="903" t="s">
        <v>228</v>
      </c>
      <c r="F14558" s="900" t="s">
        <v>2096</v>
      </c>
      <c r="G14558" s="900" t="s">
        <v>53</v>
      </c>
      <c r="H14558" s="900" t="s">
        <v>266</v>
      </c>
      <c r="I14558" s="900" t="s">
        <v>267</v>
      </c>
      <c r="J14558" s="1073" t="s">
        <v>12659</v>
      </c>
      <c r="K14558" s="1073" t="s">
        <v>12660</v>
      </c>
      <c r="L14558" s="1066">
        <v>106395.63</v>
      </c>
    </row>
    <row r="14559" spans="1:12" s="651" customFormat="1" ht="21.95" customHeight="1" x14ac:dyDescent="0.25">
      <c r="A14559" s="1399"/>
      <c r="B14559" s="1067" t="s">
        <v>11468</v>
      </c>
      <c r="C14559" s="702" t="s">
        <v>11495</v>
      </c>
      <c r="D14559" s="899" t="s">
        <v>264</v>
      </c>
      <c r="E14559" s="702" t="s">
        <v>228</v>
      </c>
      <c r="F14559" s="899" t="s">
        <v>2096</v>
      </c>
      <c r="G14559" s="899" t="s">
        <v>53</v>
      </c>
      <c r="H14559" s="899" t="s">
        <v>266</v>
      </c>
      <c r="I14559" s="899" t="s">
        <v>267</v>
      </c>
      <c r="J14559" s="1074" t="s">
        <v>12659</v>
      </c>
      <c r="K14559" s="1074" t="s">
        <v>12660</v>
      </c>
      <c r="L14559" s="1068">
        <v>106395.63</v>
      </c>
    </row>
    <row r="14560" spans="1:12" s="651" customFormat="1" ht="21.95" customHeight="1" x14ac:dyDescent="0.25">
      <c r="A14560" s="1399"/>
      <c r="B14560" s="1065" t="s">
        <v>11468</v>
      </c>
      <c r="C14560" s="903" t="s">
        <v>11495</v>
      </c>
      <c r="D14560" s="900" t="s">
        <v>264</v>
      </c>
      <c r="E14560" s="903" t="s">
        <v>228</v>
      </c>
      <c r="F14560" s="900" t="s">
        <v>2096</v>
      </c>
      <c r="G14560" s="900" t="s">
        <v>53</v>
      </c>
      <c r="H14560" s="900" t="s">
        <v>285</v>
      </c>
      <c r="I14560" s="900" t="s">
        <v>428</v>
      </c>
      <c r="J14560" s="1073" t="s">
        <v>14268</v>
      </c>
      <c r="K14560" s="1073" t="s">
        <v>16200</v>
      </c>
      <c r="L14560" s="1066">
        <v>120287.82</v>
      </c>
    </row>
    <row r="14561" spans="1:12" s="651" customFormat="1" ht="21.95" customHeight="1" x14ac:dyDescent="0.25">
      <c r="A14561" s="1399"/>
      <c r="B14561" s="1067" t="s">
        <v>11468</v>
      </c>
      <c r="C14561" s="702" t="s">
        <v>11495</v>
      </c>
      <c r="D14561" s="899" t="s">
        <v>264</v>
      </c>
      <c r="E14561" s="702" t="s">
        <v>228</v>
      </c>
      <c r="F14561" s="899" t="s">
        <v>2096</v>
      </c>
      <c r="G14561" s="899" t="s">
        <v>53</v>
      </c>
      <c r="H14561" s="899" t="s">
        <v>273</v>
      </c>
      <c r="I14561" s="899" t="s">
        <v>274</v>
      </c>
      <c r="J14561" s="1074" t="s">
        <v>16201</v>
      </c>
      <c r="K14561" s="1074" t="s">
        <v>16202</v>
      </c>
      <c r="L14561" s="1068">
        <v>11515.49</v>
      </c>
    </row>
    <row r="14562" spans="1:12" s="651" customFormat="1" ht="21.95" customHeight="1" x14ac:dyDescent="0.25">
      <c r="A14562" s="1399"/>
      <c r="B14562" s="1065" t="s">
        <v>11468</v>
      </c>
      <c r="C14562" s="903" t="s">
        <v>11496</v>
      </c>
      <c r="D14562" s="900" t="s">
        <v>264</v>
      </c>
      <c r="E14562" s="903" t="s">
        <v>228</v>
      </c>
      <c r="F14562" s="900" t="s">
        <v>2096</v>
      </c>
      <c r="G14562" s="900" t="s">
        <v>53</v>
      </c>
      <c r="H14562" s="900" t="s">
        <v>285</v>
      </c>
      <c r="I14562" s="900" t="s">
        <v>428</v>
      </c>
      <c r="J14562" s="1073" t="s">
        <v>13891</v>
      </c>
      <c r="K14562" s="1073" t="s">
        <v>13802</v>
      </c>
      <c r="L14562" s="1066">
        <v>119426.78</v>
      </c>
    </row>
    <row r="14563" spans="1:12" s="651" customFormat="1" ht="21.95" customHeight="1" x14ac:dyDescent="0.25">
      <c r="A14563" s="1399"/>
      <c r="B14563" s="1067" t="s">
        <v>11468</v>
      </c>
      <c r="C14563" s="702" t="s">
        <v>11496</v>
      </c>
      <c r="D14563" s="899" t="s">
        <v>264</v>
      </c>
      <c r="E14563" s="702" t="s">
        <v>228</v>
      </c>
      <c r="F14563" s="899" t="s">
        <v>2096</v>
      </c>
      <c r="G14563" s="899" t="s">
        <v>53</v>
      </c>
      <c r="H14563" s="899" t="s">
        <v>266</v>
      </c>
      <c r="I14563" s="899" t="s">
        <v>267</v>
      </c>
      <c r="J14563" s="1074" t="s">
        <v>12659</v>
      </c>
      <c r="K14563" s="1074" t="s">
        <v>12660</v>
      </c>
      <c r="L14563" s="1068">
        <v>106395.63</v>
      </c>
    </row>
    <row r="14564" spans="1:12" s="651" customFormat="1" ht="21.95" customHeight="1" x14ac:dyDescent="0.25">
      <c r="A14564" s="1399"/>
      <c r="B14564" s="1065" t="s">
        <v>11468</v>
      </c>
      <c r="C14564" s="903" t="s">
        <v>11496</v>
      </c>
      <c r="D14564" s="900" t="s">
        <v>264</v>
      </c>
      <c r="E14564" s="903" t="s">
        <v>228</v>
      </c>
      <c r="F14564" s="900" t="s">
        <v>2096</v>
      </c>
      <c r="G14564" s="900" t="s">
        <v>53</v>
      </c>
      <c r="H14564" s="900" t="s">
        <v>266</v>
      </c>
      <c r="I14564" s="900" t="s">
        <v>268</v>
      </c>
      <c r="J14564" s="1073" t="s">
        <v>12670</v>
      </c>
      <c r="K14564" s="1073" t="s">
        <v>12671</v>
      </c>
      <c r="L14564" s="1066">
        <v>517547.15</v>
      </c>
    </row>
    <row r="14565" spans="1:12" s="651" customFormat="1" ht="21.95" customHeight="1" x14ac:dyDescent="0.25">
      <c r="A14565" s="1399"/>
      <c r="B14565" s="1067" t="s">
        <v>11468</v>
      </c>
      <c r="C14565" s="702" t="s">
        <v>11496</v>
      </c>
      <c r="D14565" s="899" t="s">
        <v>264</v>
      </c>
      <c r="E14565" s="702" t="s">
        <v>228</v>
      </c>
      <c r="F14565" s="899" t="s">
        <v>2096</v>
      </c>
      <c r="G14565" s="899" t="s">
        <v>53</v>
      </c>
      <c r="H14565" s="899" t="s">
        <v>266</v>
      </c>
      <c r="I14565" s="899" t="s">
        <v>268</v>
      </c>
      <c r="J14565" s="1074" t="s">
        <v>12670</v>
      </c>
      <c r="K14565" s="1074" t="s">
        <v>12672</v>
      </c>
      <c r="L14565" s="1068">
        <v>490166.45</v>
      </c>
    </row>
    <row r="14566" spans="1:12" s="651" customFormat="1" ht="21.95" customHeight="1" x14ac:dyDescent="0.25">
      <c r="A14566" s="1399"/>
      <c r="B14566" s="1065" t="s">
        <v>11468</v>
      </c>
      <c r="C14566" s="903" t="s">
        <v>11497</v>
      </c>
      <c r="D14566" s="900" t="s">
        <v>264</v>
      </c>
      <c r="E14566" s="903" t="s">
        <v>228</v>
      </c>
      <c r="F14566" s="900" t="s">
        <v>2096</v>
      </c>
      <c r="G14566" s="900" t="s">
        <v>53</v>
      </c>
      <c r="H14566" s="900" t="s">
        <v>266</v>
      </c>
      <c r="I14566" s="900" t="s">
        <v>267</v>
      </c>
      <c r="J14566" s="1073" t="s">
        <v>12659</v>
      </c>
      <c r="K14566" s="1073" t="s">
        <v>12660</v>
      </c>
      <c r="L14566" s="1066">
        <v>106395.63</v>
      </c>
    </row>
    <row r="14567" spans="1:12" s="651" customFormat="1" ht="21.95" customHeight="1" x14ac:dyDescent="0.25">
      <c r="A14567" s="1399"/>
      <c r="B14567" s="1067" t="s">
        <v>11468</v>
      </c>
      <c r="C14567" s="702" t="s">
        <v>11497</v>
      </c>
      <c r="D14567" s="899" t="s">
        <v>264</v>
      </c>
      <c r="E14567" s="702" t="s">
        <v>228</v>
      </c>
      <c r="F14567" s="899" t="s">
        <v>2096</v>
      </c>
      <c r="G14567" s="899" t="s">
        <v>53</v>
      </c>
      <c r="H14567" s="899" t="s">
        <v>285</v>
      </c>
      <c r="I14567" s="899" t="s">
        <v>428</v>
      </c>
      <c r="J14567" s="1074" t="s">
        <v>12936</v>
      </c>
      <c r="K14567" s="1074" t="s">
        <v>14316</v>
      </c>
      <c r="L14567" s="1068">
        <v>225225.92</v>
      </c>
    </row>
    <row r="14568" spans="1:12" s="651" customFormat="1" ht="21.95" customHeight="1" x14ac:dyDescent="0.25">
      <c r="A14568" s="1399"/>
      <c r="B14568" s="1065" t="s">
        <v>11468</v>
      </c>
      <c r="C14568" s="903" t="s">
        <v>11498</v>
      </c>
      <c r="D14568" s="900" t="s">
        <v>264</v>
      </c>
      <c r="E14568" s="903" t="s">
        <v>228</v>
      </c>
      <c r="F14568" s="900" t="s">
        <v>2096</v>
      </c>
      <c r="G14568" s="900" t="s">
        <v>53</v>
      </c>
      <c r="H14568" s="900" t="s">
        <v>285</v>
      </c>
      <c r="I14568" s="900" t="s">
        <v>428</v>
      </c>
      <c r="J14568" s="1073" t="s">
        <v>13627</v>
      </c>
      <c r="K14568" s="1073" t="s">
        <v>16203</v>
      </c>
      <c r="L14568" s="1066">
        <v>589155.43000000005</v>
      </c>
    </row>
    <row r="14569" spans="1:12" s="651" customFormat="1" ht="21.95" customHeight="1" x14ac:dyDescent="0.25">
      <c r="A14569" s="1399"/>
      <c r="B14569" s="1067" t="s">
        <v>11468</v>
      </c>
      <c r="C14569" s="702" t="s">
        <v>11499</v>
      </c>
      <c r="D14569" s="899" t="s">
        <v>264</v>
      </c>
      <c r="E14569" s="702" t="s">
        <v>228</v>
      </c>
      <c r="F14569" s="899" t="s">
        <v>2096</v>
      </c>
      <c r="G14569" s="899" t="s">
        <v>53</v>
      </c>
      <c r="H14569" s="899" t="s">
        <v>266</v>
      </c>
      <c r="I14569" s="899" t="s">
        <v>267</v>
      </c>
      <c r="J14569" s="1074" t="s">
        <v>12659</v>
      </c>
      <c r="K14569" s="1074" t="s">
        <v>12660</v>
      </c>
      <c r="L14569" s="1068">
        <v>31718.11</v>
      </c>
    </row>
    <row r="14570" spans="1:12" s="651" customFormat="1" ht="21.95" customHeight="1" x14ac:dyDescent="0.25">
      <c r="A14570" s="1399"/>
      <c r="B14570" s="1065" t="s">
        <v>11468</v>
      </c>
      <c r="C14570" s="903" t="s">
        <v>11500</v>
      </c>
      <c r="D14570" s="900" t="s">
        <v>264</v>
      </c>
      <c r="E14570" s="903" t="s">
        <v>228</v>
      </c>
      <c r="F14570" s="900" t="s">
        <v>2096</v>
      </c>
      <c r="G14570" s="900" t="s">
        <v>53</v>
      </c>
      <c r="H14570" s="900" t="s">
        <v>266</v>
      </c>
      <c r="I14570" s="900" t="s">
        <v>267</v>
      </c>
      <c r="J14570" s="1073" t="s">
        <v>12659</v>
      </c>
      <c r="K14570" s="1073" t="s">
        <v>12660</v>
      </c>
      <c r="L14570" s="1066">
        <v>31718.11</v>
      </c>
    </row>
    <row r="14571" spans="1:12" s="651" customFormat="1" ht="21.95" customHeight="1" x14ac:dyDescent="0.25">
      <c r="A14571" s="1399"/>
      <c r="B14571" s="1067" t="s">
        <v>11468</v>
      </c>
      <c r="C14571" s="702" t="s">
        <v>11500</v>
      </c>
      <c r="D14571" s="899" t="s">
        <v>264</v>
      </c>
      <c r="E14571" s="702" t="s">
        <v>228</v>
      </c>
      <c r="F14571" s="899" t="s">
        <v>2096</v>
      </c>
      <c r="G14571" s="899" t="s">
        <v>53</v>
      </c>
      <c r="H14571" s="899" t="s">
        <v>266</v>
      </c>
      <c r="I14571" s="899" t="s">
        <v>268</v>
      </c>
      <c r="J14571" s="1074" t="s">
        <v>12670</v>
      </c>
      <c r="K14571" s="1074" t="s">
        <v>12671</v>
      </c>
      <c r="L14571" s="1068">
        <v>154288.45000000001</v>
      </c>
    </row>
    <row r="14572" spans="1:12" s="651" customFormat="1" ht="21.95" customHeight="1" x14ac:dyDescent="0.25">
      <c r="A14572" s="1399"/>
      <c r="B14572" s="1065" t="s">
        <v>11468</v>
      </c>
      <c r="C14572" s="903" t="s">
        <v>11500</v>
      </c>
      <c r="D14572" s="900" t="s">
        <v>264</v>
      </c>
      <c r="E14572" s="903" t="s">
        <v>228</v>
      </c>
      <c r="F14572" s="900" t="s">
        <v>2096</v>
      </c>
      <c r="G14572" s="900" t="s">
        <v>53</v>
      </c>
      <c r="H14572" s="900" t="s">
        <v>266</v>
      </c>
      <c r="I14572" s="900" t="s">
        <v>268</v>
      </c>
      <c r="J14572" s="1073" t="s">
        <v>12670</v>
      </c>
      <c r="K14572" s="1073" t="s">
        <v>12672</v>
      </c>
      <c r="L14572" s="1066">
        <v>146125.85999999999</v>
      </c>
    </row>
    <row r="14573" spans="1:12" s="651" customFormat="1" ht="21.95" customHeight="1" x14ac:dyDescent="0.25">
      <c r="A14573" s="1399"/>
      <c r="B14573" s="1067" t="s">
        <v>11501</v>
      </c>
      <c r="C14573" s="702" t="s">
        <v>11502</v>
      </c>
      <c r="D14573" s="899" t="s">
        <v>215</v>
      </c>
      <c r="E14573" s="702" t="s">
        <v>2505</v>
      </c>
      <c r="F14573" s="899" t="s">
        <v>2096</v>
      </c>
      <c r="G14573" s="899" t="s">
        <v>53</v>
      </c>
      <c r="H14573" s="899" t="s">
        <v>201</v>
      </c>
      <c r="I14573" s="899" t="s">
        <v>267</v>
      </c>
      <c r="J14573" s="1074" t="s">
        <v>12659</v>
      </c>
      <c r="K14573" s="1074" t="s">
        <v>12660</v>
      </c>
      <c r="L14573" s="1068">
        <v>315889.51</v>
      </c>
    </row>
    <row r="14574" spans="1:12" s="651" customFormat="1" ht="21.95" customHeight="1" x14ac:dyDescent="0.25">
      <c r="A14574" s="1399"/>
      <c r="B14574" s="1065" t="s">
        <v>11501</v>
      </c>
      <c r="C14574" s="903" t="s">
        <v>11503</v>
      </c>
      <c r="D14574" s="900" t="s">
        <v>215</v>
      </c>
      <c r="E14574" s="903" t="s">
        <v>2506</v>
      </c>
      <c r="F14574" s="900" t="s">
        <v>2096</v>
      </c>
      <c r="G14574" s="900" t="s">
        <v>53</v>
      </c>
      <c r="H14574" s="900" t="s">
        <v>201</v>
      </c>
      <c r="I14574" s="900" t="s">
        <v>267</v>
      </c>
      <c r="J14574" s="1073" t="s">
        <v>12659</v>
      </c>
      <c r="K14574" s="1073" t="s">
        <v>12660</v>
      </c>
      <c r="L14574" s="1066">
        <v>105296.5</v>
      </c>
    </row>
    <row r="14575" spans="1:12" s="651" customFormat="1" ht="21.95" customHeight="1" x14ac:dyDescent="0.25">
      <c r="A14575" s="1399"/>
      <c r="B14575" s="1067" t="s">
        <v>11501</v>
      </c>
      <c r="C14575" s="702" t="s">
        <v>11504</v>
      </c>
      <c r="D14575" s="899" t="s">
        <v>215</v>
      </c>
      <c r="E14575" s="702" t="s">
        <v>2507</v>
      </c>
      <c r="F14575" s="899" t="s">
        <v>2096</v>
      </c>
      <c r="G14575" s="899" t="s">
        <v>53</v>
      </c>
      <c r="H14575" s="899" t="s">
        <v>273</v>
      </c>
      <c r="I14575" s="899" t="s">
        <v>275</v>
      </c>
      <c r="J14575" s="1074" t="s">
        <v>15619</v>
      </c>
      <c r="K14575" s="1074" t="s">
        <v>15620</v>
      </c>
      <c r="L14575" s="1068">
        <v>4923.76</v>
      </c>
    </row>
    <row r="14576" spans="1:12" s="651" customFormat="1" ht="21.95" customHeight="1" x14ac:dyDescent="0.25">
      <c r="A14576" s="1399"/>
      <c r="B14576" s="1065" t="s">
        <v>11501</v>
      </c>
      <c r="C14576" s="903" t="s">
        <v>11504</v>
      </c>
      <c r="D14576" s="900" t="s">
        <v>215</v>
      </c>
      <c r="E14576" s="903" t="s">
        <v>2507</v>
      </c>
      <c r="F14576" s="900" t="s">
        <v>2096</v>
      </c>
      <c r="G14576" s="900" t="s">
        <v>53</v>
      </c>
      <c r="H14576" s="900" t="s">
        <v>201</v>
      </c>
      <c r="I14576" s="900" t="s">
        <v>267</v>
      </c>
      <c r="J14576" s="1073" t="s">
        <v>12659</v>
      </c>
      <c r="K14576" s="1073" t="s">
        <v>12660</v>
      </c>
      <c r="L14576" s="1066">
        <v>530175.93000000005</v>
      </c>
    </row>
    <row r="14577" spans="1:12" s="651" customFormat="1" ht="21.95" customHeight="1" x14ac:dyDescent="0.25">
      <c r="A14577" s="1399"/>
      <c r="B14577" s="1067" t="s">
        <v>11501</v>
      </c>
      <c r="C14577" s="702" t="s">
        <v>11505</v>
      </c>
      <c r="D14577" s="899" t="s">
        <v>215</v>
      </c>
      <c r="E14577" s="702" t="s">
        <v>2505</v>
      </c>
      <c r="F14577" s="899" t="s">
        <v>2096</v>
      </c>
      <c r="G14577" s="899" t="s">
        <v>53</v>
      </c>
      <c r="H14577" s="899" t="s">
        <v>201</v>
      </c>
      <c r="I14577" s="899" t="s">
        <v>267</v>
      </c>
      <c r="J14577" s="1074" t="s">
        <v>12659</v>
      </c>
      <c r="K14577" s="1074" t="s">
        <v>12660</v>
      </c>
      <c r="L14577" s="1068">
        <v>153565.84</v>
      </c>
    </row>
    <row r="14578" spans="1:12" s="651" customFormat="1" ht="21.95" customHeight="1" x14ac:dyDescent="0.25">
      <c r="A14578" s="1399"/>
      <c r="B14578" s="1065" t="s">
        <v>11501</v>
      </c>
      <c r="C14578" s="903" t="s">
        <v>11506</v>
      </c>
      <c r="D14578" s="900" t="s">
        <v>215</v>
      </c>
      <c r="E14578" s="903" t="s">
        <v>2508</v>
      </c>
      <c r="F14578" s="900" t="s">
        <v>2317</v>
      </c>
      <c r="G14578" s="900" t="s">
        <v>152</v>
      </c>
      <c r="H14578" s="900" t="s">
        <v>282</v>
      </c>
      <c r="I14578" s="900" t="s">
        <v>2318</v>
      </c>
      <c r="J14578" s="1073" t="s">
        <v>15913</v>
      </c>
      <c r="K14578" s="1073" t="s">
        <v>12771</v>
      </c>
      <c r="L14578" s="1066">
        <v>771653.44</v>
      </c>
    </row>
    <row r="14579" spans="1:12" s="651" customFormat="1" ht="21.95" customHeight="1" x14ac:dyDescent="0.25">
      <c r="A14579" s="1399"/>
      <c r="B14579" s="1067" t="s">
        <v>11501</v>
      </c>
      <c r="C14579" s="702" t="s">
        <v>11507</v>
      </c>
      <c r="D14579" s="899" t="s">
        <v>215</v>
      </c>
      <c r="E14579" s="702" t="s">
        <v>2507</v>
      </c>
      <c r="F14579" s="899" t="s">
        <v>2096</v>
      </c>
      <c r="G14579" s="899" t="s">
        <v>53</v>
      </c>
      <c r="H14579" s="899" t="s">
        <v>201</v>
      </c>
      <c r="I14579" s="899" t="s">
        <v>267</v>
      </c>
      <c r="J14579" s="1074" t="s">
        <v>12659</v>
      </c>
      <c r="K14579" s="1074" t="s">
        <v>12660</v>
      </c>
      <c r="L14579" s="1068">
        <v>161608.69</v>
      </c>
    </row>
    <row r="14580" spans="1:12" s="651" customFormat="1" ht="21.95" customHeight="1" x14ac:dyDescent="0.25">
      <c r="A14580" s="1399"/>
      <c r="B14580" s="1065" t="s">
        <v>11501</v>
      </c>
      <c r="C14580" s="903" t="s">
        <v>11508</v>
      </c>
      <c r="D14580" s="900" t="s">
        <v>215</v>
      </c>
      <c r="E14580" s="903" t="s">
        <v>2507</v>
      </c>
      <c r="F14580" s="900" t="s">
        <v>2096</v>
      </c>
      <c r="G14580" s="900" t="s">
        <v>53</v>
      </c>
      <c r="H14580" s="900" t="s">
        <v>201</v>
      </c>
      <c r="I14580" s="900" t="s">
        <v>267</v>
      </c>
      <c r="J14580" s="1073" t="s">
        <v>12659</v>
      </c>
      <c r="K14580" s="1073" t="s">
        <v>12660</v>
      </c>
      <c r="L14580" s="1066">
        <v>161608.69</v>
      </c>
    </row>
    <row r="14581" spans="1:12" s="651" customFormat="1" ht="21.95" customHeight="1" x14ac:dyDescent="0.25">
      <c r="A14581" s="1399"/>
      <c r="B14581" s="1067" t="s">
        <v>11501</v>
      </c>
      <c r="C14581" s="702" t="s">
        <v>11509</v>
      </c>
      <c r="D14581" s="899" t="s">
        <v>215</v>
      </c>
      <c r="E14581" s="702" t="s">
        <v>2486</v>
      </c>
      <c r="F14581" s="899" t="s">
        <v>2096</v>
      </c>
      <c r="G14581" s="899" t="s">
        <v>53</v>
      </c>
      <c r="H14581" s="899" t="s">
        <v>201</v>
      </c>
      <c r="I14581" s="899" t="s">
        <v>267</v>
      </c>
      <c r="J14581" s="1074" t="s">
        <v>12659</v>
      </c>
      <c r="K14581" s="1074" t="s">
        <v>12660</v>
      </c>
      <c r="L14581" s="1068">
        <v>198405.73</v>
      </c>
    </row>
    <row r="14582" spans="1:12" s="651" customFormat="1" ht="21.95" customHeight="1" x14ac:dyDescent="0.25">
      <c r="A14582" s="1399"/>
      <c r="B14582" s="1065" t="s">
        <v>11501</v>
      </c>
      <c r="C14582" s="903" t="s">
        <v>11510</v>
      </c>
      <c r="D14582" s="900" t="s">
        <v>215</v>
      </c>
      <c r="E14582" s="903" t="s">
        <v>2316</v>
      </c>
      <c r="F14582" s="900" t="s">
        <v>2317</v>
      </c>
      <c r="G14582" s="900" t="s">
        <v>152</v>
      </c>
      <c r="H14582" s="900" t="s">
        <v>282</v>
      </c>
      <c r="I14582" s="900" t="s">
        <v>2318</v>
      </c>
      <c r="J14582" s="1073" t="s">
        <v>15913</v>
      </c>
      <c r="K14582" s="1073" t="s">
        <v>12771</v>
      </c>
      <c r="L14582" s="1066">
        <v>1999932.24</v>
      </c>
    </row>
    <row r="14583" spans="1:12" s="651" customFormat="1" ht="21.95" customHeight="1" x14ac:dyDescent="0.25">
      <c r="A14583" s="1399"/>
      <c r="B14583" s="1067" t="s">
        <v>11501</v>
      </c>
      <c r="C14583" s="702" t="s">
        <v>11511</v>
      </c>
      <c r="D14583" s="899" t="s">
        <v>215</v>
      </c>
      <c r="E14583" s="702" t="s">
        <v>2319</v>
      </c>
      <c r="F14583" s="899" t="s">
        <v>2096</v>
      </c>
      <c r="G14583" s="899" t="s">
        <v>53</v>
      </c>
      <c r="H14583" s="899" t="s">
        <v>201</v>
      </c>
      <c r="I14583" s="899" t="s">
        <v>267</v>
      </c>
      <c r="J14583" s="1074" t="s">
        <v>12659</v>
      </c>
      <c r="K14583" s="1074" t="s">
        <v>12660</v>
      </c>
      <c r="L14583" s="1068">
        <v>198405.73</v>
      </c>
    </row>
    <row r="14584" spans="1:12" s="651" customFormat="1" ht="21.95" customHeight="1" x14ac:dyDescent="0.25">
      <c r="A14584" s="1399"/>
      <c r="B14584" s="1065" t="s">
        <v>11501</v>
      </c>
      <c r="C14584" s="903" t="s">
        <v>11512</v>
      </c>
      <c r="D14584" s="900" t="s">
        <v>215</v>
      </c>
      <c r="E14584" s="903" t="s">
        <v>2320</v>
      </c>
      <c r="F14584" s="900" t="s">
        <v>2096</v>
      </c>
      <c r="G14584" s="900" t="s">
        <v>53</v>
      </c>
      <c r="H14584" s="900" t="s">
        <v>201</v>
      </c>
      <c r="I14584" s="900" t="s">
        <v>267</v>
      </c>
      <c r="J14584" s="1073" t="s">
        <v>12659</v>
      </c>
      <c r="K14584" s="1073" t="s">
        <v>12660</v>
      </c>
      <c r="L14584" s="1066">
        <v>198405.73</v>
      </c>
    </row>
    <row r="14585" spans="1:12" s="651" customFormat="1" ht="21.95" customHeight="1" x14ac:dyDescent="0.25">
      <c r="A14585" s="1399"/>
      <c r="B14585" s="1067" t="s">
        <v>11501</v>
      </c>
      <c r="C14585" s="702" t="s">
        <v>11513</v>
      </c>
      <c r="D14585" s="899" t="s">
        <v>215</v>
      </c>
      <c r="E14585" s="702" t="s">
        <v>2122</v>
      </c>
      <c r="F14585" s="899" t="s">
        <v>2096</v>
      </c>
      <c r="G14585" s="899" t="s">
        <v>53</v>
      </c>
      <c r="H14585" s="899" t="s">
        <v>201</v>
      </c>
      <c r="I14585" s="899" t="s">
        <v>267</v>
      </c>
      <c r="J14585" s="1074" t="s">
        <v>12659</v>
      </c>
      <c r="K14585" s="1074" t="s">
        <v>12660</v>
      </c>
      <c r="L14585" s="1068">
        <v>198405.73</v>
      </c>
    </row>
    <row r="14586" spans="1:12" s="651" customFormat="1" ht="21.95" customHeight="1" x14ac:dyDescent="0.25">
      <c r="A14586" s="1399"/>
      <c r="B14586" s="1065" t="s">
        <v>11514</v>
      </c>
      <c r="C14586" s="903" t="s">
        <v>11515</v>
      </c>
      <c r="D14586" s="900" t="s">
        <v>215</v>
      </c>
      <c r="E14586" s="903" t="s">
        <v>2509</v>
      </c>
      <c r="F14586" s="900" t="s">
        <v>2096</v>
      </c>
      <c r="G14586" s="900" t="s">
        <v>53</v>
      </c>
      <c r="H14586" s="900" t="s">
        <v>201</v>
      </c>
      <c r="I14586" s="900" t="s">
        <v>267</v>
      </c>
      <c r="J14586" s="1073" t="s">
        <v>12659</v>
      </c>
      <c r="K14586" s="1073" t="s">
        <v>12660</v>
      </c>
      <c r="L14586" s="1066">
        <v>407109.5</v>
      </c>
    </row>
    <row r="14587" spans="1:12" s="651" customFormat="1" ht="21.95" customHeight="1" x14ac:dyDescent="0.25">
      <c r="A14587" s="1399"/>
      <c r="B14587" s="1067" t="s">
        <v>11514</v>
      </c>
      <c r="C14587" s="702" t="s">
        <v>11516</v>
      </c>
      <c r="D14587" s="899" t="s">
        <v>215</v>
      </c>
      <c r="E14587" s="702" t="s">
        <v>2510</v>
      </c>
      <c r="F14587" s="899" t="s">
        <v>2096</v>
      </c>
      <c r="G14587" s="899" t="s">
        <v>53</v>
      </c>
      <c r="H14587" s="899" t="s">
        <v>201</v>
      </c>
      <c r="I14587" s="899" t="s">
        <v>267</v>
      </c>
      <c r="J14587" s="1074" t="s">
        <v>12659</v>
      </c>
      <c r="K14587" s="1074" t="s">
        <v>12660</v>
      </c>
      <c r="L14587" s="1068">
        <v>1220616.72</v>
      </c>
    </row>
    <row r="14588" spans="1:12" s="651" customFormat="1" ht="21.95" customHeight="1" x14ac:dyDescent="0.25">
      <c r="A14588" s="1399"/>
      <c r="B14588" s="1065" t="s">
        <v>11514</v>
      </c>
      <c r="C14588" s="903" t="s">
        <v>11517</v>
      </c>
      <c r="D14588" s="900" t="s">
        <v>215</v>
      </c>
      <c r="E14588" s="903" t="s">
        <v>2511</v>
      </c>
      <c r="F14588" s="900" t="s">
        <v>2096</v>
      </c>
      <c r="G14588" s="900" t="s">
        <v>53</v>
      </c>
      <c r="H14588" s="900" t="s">
        <v>201</v>
      </c>
      <c r="I14588" s="900" t="s">
        <v>267</v>
      </c>
      <c r="J14588" s="1073" t="s">
        <v>12659</v>
      </c>
      <c r="K14588" s="1073" t="s">
        <v>12660</v>
      </c>
      <c r="L14588" s="1066">
        <v>429663.29</v>
      </c>
    </row>
    <row r="14589" spans="1:12" s="651" customFormat="1" ht="21.95" customHeight="1" x14ac:dyDescent="0.25">
      <c r="A14589" s="1399"/>
      <c r="B14589" s="1067" t="s">
        <v>11514</v>
      </c>
      <c r="C14589" s="702" t="s">
        <v>11518</v>
      </c>
      <c r="D14589" s="899" t="s">
        <v>215</v>
      </c>
      <c r="E14589" s="702" t="s">
        <v>2512</v>
      </c>
      <c r="F14589" s="899" t="s">
        <v>2096</v>
      </c>
      <c r="G14589" s="899" t="s">
        <v>53</v>
      </c>
      <c r="H14589" s="899" t="s">
        <v>201</v>
      </c>
      <c r="I14589" s="899" t="s">
        <v>267</v>
      </c>
      <c r="J14589" s="1074" t="s">
        <v>12659</v>
      </c>
      <c r="K14589" s="1074" t="s">
        <v>12660</v>
      </c>
      <c r="L14589" s="1068">
        <v>118531.64</v>
      </c>
    </row>
    <row r="14590" spans="1:12" s="651" customFormat="1" ht="21.95" customHeight="1" x14ac:dyDescent="0.25">
      <c r="A14590" s="1399"/>
      <c r="B14590" s="1065" t="s">
        <v>11514</v>
      </c>
      <c r="C14590" s="903" t="s">
        <v>11518</v>
      </c>
      <c r="D14590" s="900" t="s">
        <v>215</v>
      </c>
      <c r="E14590" s="903" t="s">
        <v>2512</v>
      </c>
      <c r="F14590" s="900" t="s">
        <v>2096</v>
      </c>
      <c r="G14590" s="900" t="s">
        <v>53</v>
      </c>
      <c r="H14590" s="900" t="s">
        <v>201</v>
      </c>
      <c r="I14590" s="900" t="s">
        <v>268</v>
      </c>
      <c r="J14590" s="1073" t="s">
        <v>12670</v>
      </c>
      <c r="K14590" s="1073" t="s">
        <v>12671</v>
      </c>
      <c r="L14590" s="1066">
        <v>576538.9</v>
      </c>
    </row>
    <row r="14591" spans="1:12" s="651" customFormat="1" ht="21.95" customHeight="1" x14ac:dyDescent="0.25">
      <c r="A14591" s="1399"/>
      <c r="B14591" s="1067" t="s">
        <v>11514</v>
      </c>
      <c r="C14591" s="702" t="s">
        <v>11519</v>
      </c>
      <c r="D14591" s="899" t="s">
        <v>215</v>
      </c>
      <c r="E14591" s="702" t="s">
        <v>2513</v>
      </c>
      <c r="F14591" s="899" t="s">
        <v>2096</v>
      </c>
      <c r="G14591" s="899" t="s">
        <v>53</v>
      </c>
      <c r="H14591" s="899" t="s">
        <v>201</v>
      </c>
      <c r="I14591" s="899" t="s">
        <v>267</v>
      </c>
      <c r="J14591" s="1074" t="s">
        <v>12659</v>
      </c>
      <c r="K14591" s="1074" t="s">
        <v>12660</v>
      </c>
      <c r="L14591" s="1068">
        <v>118531.64</v>
      </c>
    </row>
    <row r="14592" spans="1:12" s="651" customFormat="1" ht="21.95" customHeight="1" x14ac:dyDescent="0.25">
      <c r="A14592" s="1399"/>
      <c r="B14592" s="1065" t="s">
        <v>11514</v>
      </c>
      <c r="C14592" s="903" t="s">
        <v>11519</v>
      </c>
      <c r="D14592" s="900" t="s">
        <v>215</v>
      </c>
      <c r="E14592" s="903" t="s">
        <v>2513</v>
      </c>
      <c r="F14592" s="900" t="s">
        <v>2096</v>
      </c>
      <c r="G14592" s="900" t="s">
        <v>53</v>
      </c>
      <c r="H14592" s="900" t="s">
        <v>201</v>
      </c>
      <c r="I14592" s="900" t="s">
        <v>268</v>
      </c>
      <c r="J14592" s="1073" t="s">
        <v>12670</v>
      </c>
      <c r="K14592" s="1073" t="s">
        <v>12671</v>
      </c>
      <c r="L14592" s="1066">
        <v>576538.9</v>
      </c>
    </row>
    <row r="14593" spans="1:12" s="651" customFormat="1" ht="21.95" customHeight="1" x14ac:dyDescent="0.25">
      <c r="A14593" s="1399"/>
      <c r="B14593" s="1067" t="s">
        <v>11514</v>
      </c>
      <c r="C14593" s="702" t="s">
        <v>11520</v>
      </c>
      <c r="D14593" s="899" t="s">
        <v>215</v>
      </c>
      <c r="E14593" s="702" t="s">
        <v>2514</v>
      </c>
      <c r="F14593" s="899" t="s">
        <v>2096</v>
      </c>
      <c r="G14593" s="899" t="s">
        <v>53</v>
      </c>
      <c r="H14593" s="899" t="s">
        <v>218</v>
      </c>
      <c r="I14593" s="899" t="s">
        <v>306</v>
      </c>
      <c r="J14593" s="1074" t="s">
        <v>14228</v>
      </c>
      <c r="K14593" s="1074" t="s">
        <v>15964</v>
      </c>
      <c r="L14593" s="1068">
        <v>17722.3</v>
      </c>
    </row>
    <row r="14594" spans="1:12" s="651" customFormat="1" ht="21.95" customHeight="1" x14ac:dyDescent="0.25">
      <c r="A14594" s="1399"/>
      <c r="B14594" s="1065" t="s">
        <v>11514</v>
      </c>
      <c r="C14594" s="903" t="s">
        <v>11520</v>
      </c>
      <c r="D14594" s="900" t="s">
        <v>215</v>
      </c>
      <c r="E14594" s="903" t="s">
        <v>2514</v>
      </c>
      <c r="F14594" s="900" t="s">
        <v>2096</v>
      </c>
      <c r="G14594" s="900" t="s">
        <v>53</v>
      </c>
      <c r="H14594" s="900" t="s">
        <v>218</v>
      </c>
      <c r="I14594" s="900" t="s">
        <v>978</v>
      </c>
      <c r="J14594" s="1073" t="s">
        <v>14565</v>
      </c>
      <c r="K14594" s="1073" t="s">
        <v>15688</v>
      </c>
      <c r="L14594" s="1066">
        <v>15974.61</v>
      </c>
    </row>
    <row r="14595" spans="1:12" s="651" customFormat="1" ht="21.95" customHeight="1" x14ac:dyDescent="0.25">
      <c r="A14595" s="1399"/>
      <c r="B14595" s="1067" t="s">
        <v>11514</v>
      </c>
      <c r="C14595" s="702" t="s">
        <v>11520</v>
      </c>
      <c r="D14595" s="899" t="s">
        <v>215</v>
      </c>
      <c r="E14595" s="702" t="s">
        <v>2514</v>
      </c>
      <c r="F14595" s="899" t="s">
        <v>2096</v>
      </c>
      <c r="G14595" s="899" t="s">
        <v>53</v>
      </c>
      <c r="H14595" s="899" t="s">
        <v>273</v>
      </c>
      <c r="I14595" s="899" t="s">
        <v>275</v>
      </c>
      <c r="J14595" s="1074" t="s">
        <v>15619</v>
      </c>
      <c r="K14595" s="1074" t="s">
        <v>15620</v>
      </c>
      <c r="L14595" s="1068">
        <v>1672.22</v>
      </c>
    </row>
    <row r="14596" spans="1:12" s="651" customFormat="1" ht="21.95" customHeight="1" x14ac:dyDescent="0.25">
      <c r="A14596" s="1399"/>
      <c r="B14596" s="1065" t="s">
        <v>11514</v>
      </c>
      <c r="C14596" s="903" t="s">
        <v>11520</v>
      </c>
      <c r="D14596" s="900" t="s">
        <v>215</v>
      </c>
      <c r="E14596" s="903" t="s">
        <v>2514</v>
      </c>
      <c r="F14596" s="900" t="s">
        <v>2096</v>
      </c>
      <c r="G14596" s="900" t="s">
        <v>53</v>
      </c>
      <c r="H14596" s="900" t="s">
        <v>273</v>
      </c>
      <c r="I14596" s="900" t="s">
        <v>275</v>
      </c>
      <c r="J14596" s="1073" t="s">
        <v>15694</v>
      </c>
      <c r="K14596" s="1073" t="s">
        <v>15695</v>
      </c>
      <c r="L14596" s="1066">
        <v>44138.71</v>
      </c>
    </row>
    <row r="14597" spans="1:12" s="651" customFormat="1" ht="21.95" customHeight="1" x14ac:dyDescent="0.25">
      <c r="A14597" s="1399"/>
      <c r="B14597" s="1067" t="s">
        <v>11514</v>
      </c>
      <c r="C14597" s="702" t="s">
        <v>11520</v>
      </c>
      <c r="D14597" s="899" t="s">
        <v>215</v>
      </c>
      <c r="E14597" s="702" t="s">
        <v>2514</v>
      </c>
      <c r="F14597" s="899" t="s">
        <v>2096</v>
      </c>
      <c r="G14597" s="899" t="s">
        <v>53</v>
      </c>
      <c r="H14597" s="899" t="s">
        <v>201</v>
      </c>
      <c r="I14597" s="899" t="s">
        <v>267</v>
      </c>
      <c r="J14597" s="1074" t="s">
        <v>12659</v>
      </c>
      <c r="K14597" s="1074" t="s">
        <v>12660</v>
      </c>
      <c r="L14597" s="1068">
        <v>1315871.3899999999</v>
      </c>
    </row>
    <row r="14598" spans="1:12" s="651" customFormat="1" ht="21.95" customHeight="1" x14ac:dyDescent="0.25">
      <c r="A14598" s="1399"/>
      <c r="B14598" s="1065" t="s">
        <v>11514</v>
      </c>
      <c r="C14598" s="903" t="s">
        <v>11521</v>
      </c>
      <c r="D14598" s="900" t="s">
        <v>215</v>
      </c>
      <c r="E14598" s="903" t="s">
        <v>2510</v>
      </c>
      <c r="F14598" s="900" t="s">
        <v>2096</v>
      </c>
      <c r="G14598" s="900" t="s">
        <v>53</v>
      </c>
      <c r="H14598" s="900" t="s">
        <v>201</v>
      </c>
      <c r="I14598" s="900" t="s">
        <v>267</v>
      </c>
      <c r="J14598" s="1073" t="s">
        <v>12659</v>
      </c>
      <c r="K14598" s="1073" t="s">
        <v>12660</v>
      </c>
      <c r="L14598" s="1066">
        <v>264096.31</v>
      </c>
    </row>
    <row r="14599" spans="1:12" s="651" customFormat="1" ht="21.95" customHeight="1" x14ac:dyDescent="0.25">
      <c r="A14599" s="1399"/>
      <c r="B14599" s="1067" t="s">
        <v>11514</v>
      </c>
      <c r="C14599" s="702" t="s">
        <v>11522</v>
      </c>
      <c r="D14599" s="899" t="s">
        <v>264</v>
      </c>
      <c r="E14599" s="702" t="s">
        <v>228</v>
      </c>
      <c r="F14599" s="899" t="s">
        <v>2096</v>
      </c>
      <c r="G14599" s="899" t="s">
        <v>53</v>
      </c>
      <c r="H14599" s="899" t="s">
        <v>266</v>
      </c>
      <c r="I14599" s="899" t="s">
        <v>267</v>
      </c>
      <c r="J14599" s="1074" t="s">
        <v>12659</v>
      </c>
      <c r="K14599" s="1074" t="s">
        <v>12660</v>
      </c>
      <c r="L14599" s="1068">
        <v>263178.43</v>
      </c>
    </row>
    <row r="14600" spans="1:12" s="651" customFormat="1" ht="21.95" customHeight="1" x14ac:dyDescent="0.25">
      <c r="A14600" s="1399"/>
      <c r="B14600" s="1065" t="s">
        <v>11514</v>
      </c>
      <c r="C14600" s="903" t="s">
        <v>11522</v>
      </c>
      <c r="D14600" s="900" t="s">
        <v>264</v>
      </c>
      <c r="E14600" s="903" t="s">
        <v>228</v>
      </c>
      <c r="F14600" s="900" t="s">
        <v>2096</v>
      </c>
      <c r="G14600" s="900" t="s">
        <v>53</v>
      </c>
      <c r="H14600" s="900" t="s">
        <v>266</v>
      </c>
      <c r="I14600" s="900" t="s">
        <v>268</v>
      </c>
      <c r="J14600" s="1073" t="s">
        <v>12670</v>
      </c>
      <c r="K14600" s="1073" t="s">
        <v>12671</v>
      </c>
      <c r="L14600" s="1066">
        <v>1280195.8899999999</v>
      </c>
    </row>
    <row r="14601" spans="1:12" s="651" customFormat="1" ht="21.95" customHeight="1" x14ac:dyDescent="0.25">
      <c r="A14601" s="1399"/>
      <c r="B14601" s="1067" t="s">
        <v>11514</v>
      </c>
      <c r="C14601" s="702" t="s">
        <v>11522</v>
      </c>
      <c r="D14601" s="899" t="s">
        <v>264</v>
      </c>
      <c r="E14601" s="702" t="s">
        <v>228</v>
      </c>
      <c r="F14601" s="899" t="s">
        <v>2096</v>
      </c>
      <c r="G14601" s="899" t="s">
        <v>53</v>
      </c>
      <c r="H14601" s="899" t="s">
        <v>266</v>
      </c>
      <c r="I14601" s="899" t="s">
        <v>268</v>
      </c>
      <c r="J14601" s="1074" t="s">
        <v>12670</v>
      </c>
      <c r="K14601" s="1074" t="s">
        <v>12672</v>
      </c>
      <c r="L14601" s="1068">
        <v>1212467.44</v>
      </c>
    </row>
    <row r="14602" spans="1:12" s="651" customFormat="1" ht="21.95" customHeight="1" x14ac:dyDescent="0.25">
      <c r="A14602" s="1399"/>
      <c r="B14602" s="1065" t="s">
        <v>11514</v>
      </c>
      <c r="C14602" s="903" t="s">
        <v>11523</v>
      </c>
      <c r="D14602" s="900" t="s">
        <v>264</v>
      </c>
      <c r="E14602" s="903" t="s">
        <v>228</v>
      </c>
      <c r="F14602" s="900" t="s">
        <v>2096</v>
      </c>
      <c r="G14602" s="900" t="s">
        <v>53</v>
      </c>
      <c r="H14602" s="900" t="s">
        <v>266</v>
      </c>
      <c r="I14602" s="900" t="s">
        <v>267</v>
      </c>
      <c r="J14602" s="1073" t="s">
        <v>12659</v>
      </c>
      <c r="K14602" s="1073" t="s">
        <v>12660</v>
      </c>
      <c r="L14602" s="1066">
        <v>263178.43</v>
      </c>
    </row>
    <row r="14603" spans="1:12" s="651" customFormat="1" ht="21.95" customHeight="1" x14ac:dyDescent="0.25">
      <c r="A14603" s="1399"/>
      <c r="B14603" s="1067" t="s">
        <v>11514</v>
      </c>
      <c r="C14603" s="702" t="s">
        <v>11524</v>
      </c>
      <c r="D14603" s="899" t="s">
        <v>264</v>
      </c>
      <c r="E14603" s="702" t="s">
        <v>228</v>
      </c>
      <c r="F14603" s="899" t="s">
        <v>2096</v>
      </c>
      <c r="G14603" s="899" t="s">
        <v>53</v>
      </c>
      <c r="H14603" s="899" t="s">
        <v>266</v>
      </c>
      <c r="I14603" s="899" t="s">
        <v>267</v>
      </c>
      <c r="J14603" s="1074" t="s">
        <v>12659</v>
      </c>
      <c r="K14603" s="1074" t="s">
        <v>12660</v>
      </c>
      <c r="L14603" s="1068">
        <v>263178.43</v>
      </c>
    </row>
    <row r="14604" spans="1:12" s="651" customFormat="1" ht="21.95" customHeight="1" x14ac:dyDescent="0.25">
      <c r="A14604" s="1399"/>
      <c r="B14604" s="1065" t="s">
        <v>11514</v>
      </c>
      <c r="C14604" s="903" t="s">
        <v>11525</v>
      </c>
      <c r="D14604" s="900" t="s">
        <v>264</v>
      </c>
      <c r="E14604" s="903" t="s">
        <v>228</v>
      </c>
      <c r="F14604" s="900" t="s">
        <v>2096</v>
      </c>
      <c r="G14604" s="900" t="s">
        <v>53</v>
      </c>
      <c r="H14604" s="900" t="s">
        <v>266</v>
      </c>
      <c r="I14604" s="900" t="s">
        <v>267</v>
      </c>
      <c r="J14604" s="1073" t="s">
        <v>12659</v>
      </c>
      <c r="K14604" s="1073" t="s">
        <v>12660</v>
      </c>
      <c r="L14604" s="1066">
        <v>263178.43</v>
      </c>
    </row>
    <row r="14605" spans="1:12" s="651" customFormat="1" ht="21.95" customHeight="1" x14ac:dyDescent="0.25">
      <c r="A14605" s="1399"/>
      <c r="B14605" s="1067" t="s">
        <v>11514</v>
      </c>
      <c r="C14605" s="702" t="s">
        <v>11526</v>
      </c>
      <c r="D14605" s="899" t="s">
        <v>264</v>
      </c>
      <c r="E14605" s="702" t="s">
        <v>228</v>
      </c>
      <c r="F14605" s="899" t="s">
        <v>2096</v>
      </c>
      <c r="G14605" s="899" t="s">
        <v>53</v>
      </c>
      <c r="H14605" s="899" t="s">
        <v>266</v>
      </c>
      <c r="I14605" s="899" t="s">
        <v>267</v>
      </c>
      <c r="J14605" s="1074" t="s">
        <v>12659</v>
      </c>
      <c r="K14605" s="1074" t="s">
        <v>12660</v>
      </c>
      <c r="L14605" s="1068">
        <v>263178.43</v>
      </c>
    </row>
    <row r="14606" spans="1:12" s="651" customFormat="1" ht="21.95" customHeight="1" x14ac:dyDescent="0.25">
      <c r="A14606" s="1399"/>
      <c r="B14606" s="1065" t="s">
        <v>11514</v>
      </c>
      <c r="C14606" s="903" t="s">
        <v>11527</v>
      </c>
      <c r="D14606" s="900" t="s">
        <v>264</v>
      </c>
      <c r="E14606" s="903" t="s">
        <v>228</v>
      </c>
      <c r="F14606" s="900" t="s">
        <v>2096</v>
      </c>
      <c r="G14606" s="900" t="s">
        <v>53</v>
      </c>
      <c r="H14606" s="900" t="s">
        <v>266</v>
      </c>
      <c r="I14606" s="900" t="s">
        <v>267</v>
      </c>
      <c r="J14606" s="1073" t="s">
        <v>12659</v>
      </c>
      <c r="K14606" s="1073" t="s">
        <v>12660</v>
      </c>
      <c r="L14606" s="1066">
        <v>263178.43</v>
      </c>
    </row>
    <row r="14607" spans="1:12" s="651" customFormat="1" ht="21.95" customHeight="1" x14ac:dyDescent="0.25">
      <c r="A14607" s="1399"/>
      <c r="B14607" s="1067" t="s">
        <v>11514</v>
      </c>
      <c r="C14607" s="702" t="s">
        <v>11528</v>
      </c>
      <c r="D14607" s="899" t="s">
        <v>264</v>
      </c>
      <c r="E14607" s="702" t="s">
        <v>228</v>
      </c>
      <c r="F14607" s="899" t="s">
        <v>2096</v>
      </c>
      <c r="G14607" s="899" t="s">
        <v>53</v>
      </c>
      <c r="H14607" s="899" t="s">
        <v>266</v>
      </c>
      <c r="I14607" s="899" t="s">
        <v>267</v>
      </c>
      <c r="J14607" s="1074" t="s">
        <v>12659</v>
      </c>
      <c r="K14607" s="1074" t="s">
        <v>12660</v>
      </c>
      <c r="L14607" s="1068">
        <v>263178.43</v>
      </c>
    </row>
    <row r="14608" spans="1:12" s="651" customFormat="1" ht="21.95" customHeight="1" x14ac:dyDescent="0.25">
      <c r="A14608" s="1399"/>
      <c r="B14608" s="1065" t="s">
        <v>11514</v>
      </c>
      <c r="C14608" s="903" t="s">
        <v>11529</v>
      </c>
      <c r="D14608" s="900" t="s">
        <v>264</v>
      </c>
      <c r="E14608" s="903" t="s">
        <v>228</v>
      </c>
      <c r="F14608" s="900" t="s">
        <v>2096</v>
      </c>
      <c r="G14608" s="900" t="s">
        <v>53</v>
      </c>
      <c r="H14608" s="900" t="s">
        <v>266</v>
      </c>
      <c r="I14608" s="900" t="s">
        <v>267</v>
      </c>
      <c r="J14608" s="1073" t="s">
        <v>12659</v>
      </c>
      <c r="K14608" s="1073" t="s">
        <v>12660</v>
      </c>
      <c r="L14608" s="1066">
        <v>263178.43</v>
      </c>
    </row>
    <row r="14609" spans="1:12" s="651" customFormat="1" ht="21.95" customHeight="1" x14ac:dyDescent="0.25">
      <c r="A14609" s="1399"/>
      <c r="B14609" s="1067" t="s">
        <v>11514</v>
      </c>
      <c r="C14609" s="702" t="s">
        <v>11530</v>
      </c>
      <c r="D14609" s="899" t="s">
        <v>215</v>
      </c>
      <c r="E14609" s="702" t="s">
        <v>2511</v>
      </c>
      <c r="F14609" s="899" t="s">
        <v>2096</v>
      </c>
      <c r="G14609" s="899" t="s">
        <v>53</v>
      </c>
      <c r="H14609" s="899" t="s">
        <v>201</v>
      </c>
      <c r="I14609" s="899" t="s">
        <v>267</v>
      </c>
      <c r="J14609" s="1074" t="s">
        <v>12659</v>
      </c>
      <c r="K14609" s="1074" t="s">
        <v>12660</v>
      </c>
      <c r="L14609" s="1068">
        <v>247272.15</v>
      </c>
    </row>
    <row r="14610" spans="1:12" s="651" customFormat="1" ht="21.95" customHeight="1" x14ac:dyDescent="0.25">
      <c r="A14610" s="1399"/>
      <c r="B14610" s="1065" t="s">
        <v>11514</v>
      </c>
      <c r="C14610" s="903" t="s">
        <v>11531</v>
      </c>
      <c r="D14610" s="900" t="s">
        <v>215</v>
      </c>
      <c r="E14610" s="903" t="s">
        <v>2510</v>
      </c>
      <c r="F14610" s="900" t="s">
        <v>2096</v>
      </c>
      <c r="G14610" s="900" t="s">
        <v>53</v>
      </c>
      <c r="H14610" s="900" t="s">
        <v>201</v>
      </c>
      <c r="I14610" s="900" t="s">
        <v>267</v>
      </c>
      <c r="J14610" s="1073" t="s">
        <v>12659</v>
      </c>
      <c r="K14610" s="1073" t="s">
        <v>12660</v>
      </c>
      <c r="L14610" s="1066">
        <v>166550.01</v>
      </c>
    </row>
    <row r="14611" spans="1:12" s="651" customFormat="1" ht="21.95" customHeight="1" x14ac:dyDescent="0.25">
      <c r="A14611" s="1399"/>
      <c r="B14611" s="1067" t="s">
        <v>11514</v>
      </c>
      <c r="C14611" s="702" t="s">
        <v>11532</v>
      </c>
      <c r="D14611" s="899" t="s">
        <v>215</v>
      </c>
      <c r="E14611" s="702" t="s">
        <v>2512</v>
      </c>
      <c r="F14611" s="899" t="s">
        <v>2096</v>
      </c>
      <c r="G14611" s="899" t="s">
        <v>53</v>
      </c>
      <c r="H14611" s="899" t="s">
        <v>201</v>
      </c>
      <c r="I14611" s="899" t="s">
        <v>267</v>
      </c>
      <c r="J14611" s="1074" t="s">
        <v>12659</v>
      </c>
      <c r="K14611" s="1074" t="s">
        <v>12660</v>
      </c>
      <c r="L14611" s="1068">
        <v>39884.15</v>
      </c>
    </row>
    <row r="14612" spans="1:12" s="651" customFormat="1" ht="21.95" customHeight="1" x14ac:dyDescent="0.25">
      <c r="A14612" s="1399"/>
      <c r="B14612" s="1065" t="s">
        <v>11514</v>
      </c>
      <c r="C14612" s="903" t="s">
        <v>11533</v>
      </c>
      <c r="D14612" s="900" t="s">
        <v>215</v>
      </c>
      <c r="E14612" s="903" t="s">
        <v>2513</v>
      </c>
      <c r="F14612" s="900" t="s">
        <v>2096</v>
      </c>
      <c r="G14612" s="900" t="s">
        <v>53</v>
      </c>
      <c r="H14612" s="900" t="s">
        <v>201</v>
      </c>
      <c r="I14612" s="900" t="s">
        <v>267</v>
      </c>
      <c r="J14612" s="1073" t="s">
        <v>12659</v>
      </c>
      <c r="K14612" s="1073" t="s">
        <v>12660</v>
      </c>
      <c r="L14612" s="1066">
        <v>39884.15</v>
      </c>
    </row>
    <row r="14613" spans="1:12" s="651" customFormat="1" ht="21.95" customHeight="1" x14ac:dyDescent="0.25">
      <c r="A14613" s="1399"/>
      <c r="B14613" s="1067" t="s">
        <v>11514</v>
      </c>
      <c r="C14613" s="702" t="s">
        <v>11535</v>
      </c>
      <c r="D14613" s="899" t="s">
        <v>215</v>
      </c>
      <c r="E14613" s="702" t="s">
        <v>2514</v>
      </c>
      <c r="F14613" s="899" t="s">
        <v>2096</v>
      </c>
      <c r="G14613" s="899" t="s">
        <v>53</v>
      </c>
      <c r="H14613" s="899" t="s">
        <v>201</v>
      </c>
      <c r="I14613" s="899" t="s">
        <v>267</v>
      </c>
      <c r="J14613" s="1074" t="s">
        <v>12659</v>
      </c>
      <c r="K14613" s="1074" t="s">
        <v>12660</v>
      </c>
      <c r="L14613" s="1068">
        <v>280262.64</v>
      </c>
    </row>
    <row r="14614" spans="1:12" s="651" customFormat="1" ht="21.95" customHeight="1" x14ac:dyDescent="0.25">
      <c r="A14614" s="1399"/>
      <c r="B14614" s="1065" t="s">
        <v>11514</v>
      </c>
      <c r="C14614" s="903" t="s">
        <v>11536</v>
      </c>
      <c r="D14614" s="900" t="s">
        <v>215</v>
      </c>
      <c r="E14614" s="903" t="s">
        <v>2514</v>
      </c>
      <c r="F14614" s="900" t="s">
        <v>2096</v>
      </c>
      <c r="G14614" s="900" t="s">
        <v>53</v>
      </c>
      <c r="H14614" s="900" t="s">
        <v>201</v>
      </c>
      <c r="I14614" s="900" t="s">
        <v>267</v>
      </c>
      <c r="J14614" s="1073" t="s">
        <v>12659</v>
      </c>
      <c r="K14614" s="1073" t="s">
        <v>12660</v>
      </c>
      <c r="L14614" s="1066">
        <v>280262.64</v>
      </c>
    </row>
    <row r="14615" spans="1:12" s="651" customFormat="1" ht="21.95" customHeight="1" x14ac:dyDescent="0.25">
      <c r="A14615" s="1399"/>
      <c r="B14615" s="1067" t="s">
        <v>11514</v>
      </c>
      <c r="C14615" s="702" t="s">
        <v>11537</v>
      </c>
      <c r="D14615" s="899" t="s">
        <v>215</v>
      </c>
      <c r="E14615" s="702" t="s">
        <v>2514</v>
      </c>
      <c r="F14615" s="899" t="s">
        <v>2096</v>
      </c>
      <c r="G14615" s="899" t="s">
        <v>53</v>
      </c>
      <c r="H14615" s="899" t="s">
        <v>201</v>
      </c>
      <c r="I14615" s="899" t="s">
        <v>267</v>
      </c>
      <c r="J14615" s="1074" t="s">
        <v>12659</v>
      </c>
      <c r="K14615" s="1074" t="s">
        <v>12660</v>
      </c>
      <c r="L14615" s="1068">
        <v>280262.64</v>
      </c>
    </row>
    <row r="14616" spans="1:12" s="651" customFormat="1" ht="21.95" customHeight="1" x14ac:dyDescent="0.25">
      <c r="A14616" s="1399"/>
      <c r="B14616" s="1065" t="s">
        <v>11514</v>
      </c>
      <c r="C14616" s="903" t="s">
        <v>11538</v>
      </c>
      <c r="D14616" s="900" t="s">
        <v>215</v>
      </c>
      <c r="E14616" s="903" t="s">
        <v>2490</v>
      </c>
      <c r="F14616" s="900" t="s">
        <v>2096</v>
      </c>
      <c r="G14616" s="900" t="s">
        <v>53</v>
      </c>
      <c r="H14616" s="900" t="s">
        <v>201</v>
      </c>
      <c r="I14616" s="900" t="s">
        <v>267</v>
      </c>
      <c r="J14616" s="1073" t="s">
        <v>12659</v>
      </c>
      <c r="K14616" s="1073" t="s">
        <v>12660</v>
      </c>
      <c r="L14616" s="1066">
        <v>299227.93</v>
      </c>
    </row>
    <row r="14617" spans="1:12" s="651" customFormat="1" ht="21.95" customHeight="1" x14ac:dyDescent="0.25">
      <c r="A14617" s="1399"/>
      <c r="B14617" s="1067" t="s">
        <v>11514</v>
      </c>
      <c r="C14617" s="702" t="s">
        <v>11539</v>
      </c>
      <c r="D14617" s="899" t="s">
        <v>215</v>
      </c>
      <c r="E14617" s="702" t="s">
        <v>2491</v>
      </c>
      <c r="F14617" s="899" t="s">
        <v>2096</v>
      </c>
      <c r="G14617" s="899" t="s">
        <v>53</v>
      </c>
      <c r="H14617" s="899" t="s">
        <v>201</v>
      </c>
      <c r="I14617" s="899" t="s">
        <v>267</v>
      </c>
      <c r="J14617" s="1074" t="s">
        <v>12659</v>
      </c>
      <c r="K14617" s="1074" t="s">
        <v>12660</v>
      </c>
      <c r="L14617" s="1068">
        <v>299227.93</v>
      </c>
    </row>
    <row r="14618" spans="1:12" s="651" customFormat="1" ht="21.95" customHeight="1" x14ac:dyDescent="0.25">
      <c r="A14618" s="1399"/>
      <c r="B14618" s="1065" t="s">
        <v>11514</v>
      </c>
      <c r="C14618" s="903" t="s">
        <v>11540</v>
      </c>
      <c r="D14618" s="900" t="s">
        <v>215</v>
      </c>
      <c r="E14618" s="903" t="s">
        <v>2475</v>
      </c>
      <c r="F14618" s="900" t="s">
        <v>2096</v>
      </c>
      <c r="G14618" s="900" t="s">
        <v>53</v>
      </c>
      <c r="H14618" s="900" t="s">
        <v>201</v>
      </c>
      <c r="I14618" s="900" t="s">
        <v>267</v>
      </c>
      <c r="J14618" s="1073" t="s">
        <v>12659</v>
      </c>
      <c r="K14618" s="1073" t="s">
        <v>12660</v>
      </c>
      <c r="L14618" s="1066">
        <v>299227.93</v>
      </c>
    </row>
    <row r="14619" spans="1:12" s="651" customFormat="1" ht="21.95" customHeight="1" x14ac:dyDescent="0.25">
      <c r="A14619" s="1399"/>
      <c r="B14619" s="1067" t="s">
        <v>16204</v>
      </c>
      <c r="C14619" s="702" t="s">
        <v>16205</v>
      </c>
      <c r="D14619" s="899" t="s">
        <v>215</v>
      </c>
      <c r="E14619" s="702" t="s">
        <v>16206</v>
      </c>
      <c r="F14619" s="899" t="s">
        <v>2096</v>
      </c>
      <c r="G14619" s="899" t="s">
        <v>53</v>
      </c>
      <c r="H14619" s="899" t="s">
        <v>218</v>
      </c>
      <c r="I14619" s="899" t="s">
        <v>16176</v>
      </c>
      <c r="J14619" s="1074" t="s">
        <v>16177</v>
      </c>
      <c r="K14619" s="1074" t="s">
        <v>16207</v>
      </c>
      <c r="L14619" s="1068">
        <v>157316.32</v>
      </c>
    </row>
    <row r="14620" spans="1:12" s="651" customFormat="1" ht="21.95" customHeight="1" x14ac:dyDescent="0.25">
      <c r="A14620" s="1399"/>
      <c r="B14620" s="1065" t="s">
        <v>16204</v>
      </c>
      <c r="C14620" s="903" t="s">
        <v>16208</v>
      </c>
      <c r="D14620" s="900" t="s">
        <v>215</v>
      </c>
      <c r="E14620" s="903" t="s">
        <v>16206</v>
      </c>
      <c r="F14620" s="900" t="s">
        <v>2096</v>
      </c>
      <c r="G14620" s="900" t="s">
        <v>53</v>
      </c>
      <c r="H14620" s="900" t="s">
        <v>218</v>
      </c>
      <c r="I14620" s="900" t="s">
        <v>16176</v>
      </c>
      <c r="J14620" s="1073" t="s">
        <v>16177</v>
      </c>
      <c r="K14620" s="1073" t="s">
        <v>16207</v>
      </c>
      <c r="L14620" s="1066">
        <v>157316.32</v>
      </c>
    </row>
    <row r="14621" spans="1:12" s="651" customFormat="1" ht="21.95" customHeight="1" x14ac:dyDescent="0.25">
      <c r="A14621" s="1399"/>
      <c r="B14621" s="1067" t="s">
        <v>16204</v>
      </c>
      <c r="C14621" s="702" t="s">
        <v>16209</v>
      </c>
      <c r="D14621" s="899" t="s">
        <v>215</v>
      </c>
      <c r="E14621" s="702" t="s">
        <v>2150</v>
      </c>
      <c r="F14621" s="899" t="s">
        <v>2096</v>
      </c>
      <c r="G14621" s="899" t="s">
        <v>53</v>
      </c>
      <c r="H14621" s="899" t="s">
        <v>218</v>
      </c>
      <c r="I14621" s="899" t="s">
        <v>16176</v>
      </c>
      <c r="J14621" s="1074" t="s">
        <v>16177</v>
      </c>
      <c r="K14621" s="1074" t="s">
        <v>16210</v>
      </c>
      <c r="L14621" s="1068">
        <v>146236.17000000001</v>
      </c>
    </row>
    <row r="14622" spans="1:12" s="651" customFormat="1" ht="21.95" customHeight="1" x14ac:dyDescent="0.25">
      <c r="A14622" s="1399"/>
      <c r="B14622" s="1065" t="s">
        <v>16204</v>
      </c>
      <c r="C14622" s="903" t="s">
        <v>16211</v>
      </c>
      <c r="D14622" s="900" t="s">
        <v>215</v>
      </c>
      <c r="E14622" s="903" t="s">
        <v>2151</v>
      </c>
      <c r="F14622" s="900" t="s">
        <v>2096</v>
      </c>
      <c r="G14622" s="900" t="s">
        <v>53</v>
      </c>
      <c r="H14622" s="900" t="s">
        <v>218</v>
      </c>
      <c r="I14622" s="900" t="s">
        <v>16176</v>
      </c>
      <c r="J14622" s="1073" t="s">
        <v>16179</v>
      </c>
      <c r="K14622" s="1073" t="s">
        <v>16212</v>
      </c>
      <c r="L14622" s="1066">
        <v>146236.17000000001</v>
      </c>
    </row>
    <row r="14623" spans="1:12" s="651" customFormat="1" ht="21.95" customHeight="1" x14ac:dyDescent="0.25">
      <c r="A14623" s="1399"/>
      <c r="B14623" s="1067" t="s">
        <v>16204</v>
      </c>
      <c r="C14623" s="702" t="s">
        <v>16213</v>
      </c>
      <c r="D14623" s="899" t="s">
        <v>215</v>
      </c>
      <c r="E14623" s="702" t="s">
        <v>2490</v>
      </c>
      <c r="F14623" s="899" t="s">
        <v>2096</v>
      </c>
      <c r="G14623" s="899" t="s">
        <v>53</v>
      </c>
      <c r="H14623" s="899" t="s">
        <v>218</v>
      </c>
      <c r="I14623" s="899" t="s">
        <v>16176</v>
      </c>
      <c r="J14623" s="1074" t="s">
        <v>16177</v>
      </c>
      <c r="K14623" s="1074" t="s">
        <v>16210</v>
      </c>
      <c r="L14623" s="1068">
        <v>146236.17000000001</v>
      </c>
    </row>
    <row r="14624" spans="1:12" s="651" customFormat="1" ht="21.95" customHeight="1" x14ac:dyDescent="0.25">
      <c r="A14624" s="1399"/>
      <c r="B14624" s="1065" t="s">
        <v>16204</v>
      </c>
      <c r="C14624" s="903" t="s">
        <v>16214</v>
      </c>
      <c r="D14624" s="900" t="s">
        <v>215</v>
      </c>
      <c r="E14624" s="903" t="s">
        <v>2491</v>
      </c>
      <c r="F14624" s="900" t="s">
        <v>2096</v>
      </c>
      <c r="G14624" s="900" t="s">
        <v>53</v>
      </c>
      <c r="H14624" s="900" t="s">
        <v>218</v>
      </c>
      <c r="I14624" s="900" t="s">
        <v>16176</v>
      </c>
      <c r="J14624" s="1073" t="s">
        <v>16181</v>
      </c>
      <c r="K14624" s="1073" t="s">
        <v>16215</v>
      </c>
      <c r="L14624" s="1066">
        <v>146236.17000000001</v>
      </c>
    </row>
    <row r="14625" spans="1:12" s="651" customFormat="1" ht="21.95" customHeight="1" x14ac:dyDescent="0.25">
      <c r="A14625" s="1399"/>
      <c r="B14625" s="1067" t="s">
        <v>11541</v>
      </c>
      <c r="C14625" s="702" t="s">
        <v>11542</v>
      </c>
      <c r="D14625" s="899" t="s">
        <v>215</v>
      </c>
      <c r="E14625" s="702" t="s">
        <v>2515</v>
      </c>
      <c r="F14625" s="899" t="s">
        <v>2096</v>
      </c>
      <c r="G14625" s="899" t="s">
        <v>53</v>
      </c>
      <c r="H14625" s="899" t="s">
        <v>201</v>
      </c>
      <c r="I14625" s="899" t="s">
        <v>267</v>
      </c>
      <c r="J14625" s="1074" t="s">
        <v>12659</v>
      </c>
      <c r="K14625" s="1074" t="s">
        <v>12660</v>
      </c>
      <c r="L14625" s="1068">
        <v>277011.65000000002</v>
      </c>
    </row>
    <row r="14626" spans="1:12" s="651" customFormat="1" ht="21.95" customHeight="1" x14ac:dyDescent="0.25">
      <c r="A14626" s="1399"/>
      <c r="B14626" s="1065" t="s">
        <v>11541</v>
      </c>
      <c r="C14626" s="903" t="s">
        <v>11542</v>
      </c>
      <c r="D14626" s="900" t="s">
        <v>215</v>
      </c>
      <c r="E14626" s="903" t="s">
        <v>2515</v>
      </c>
      <c r="F14626" s="900" t="s">
        <v>2096</v>
      </c>
      <c r="G14626" s="900" t="s">
        <v>53</v>
      </c>
      <c r="H14626" s="900" t="s">
        <v>201</v>
      </c>
      <c r="I14626" s="900" t="s">
        <v>268</v>
      </c>
      <c r="J14626" s="1073" t="s">
        <v>12670</v>
      </c>
      <c r="K14626" s="1073" t="s">
        <v>12671</v>
      </c>
      <c r="L14626" s="1066">
        <v>1347387.05</v>
      </c>
    </row>
    <row r="14627" spans="1:12" s="651" customFormat="1" ht="21.95" customHeight="1" x14ac:dyDescent="0.25">
      <c r="A14627" s="1399"/>
      <c r="B14627" s="1067" t="s">
        <v>11541</v>
      </c>
      <c r="C14627" s="702" t="s">
        <v>11542</v>
      </c>
      <c r="D14627" s="899" t="s">
        <v>215</v>
      </c>
      <c r="E14627" s="702" t="s">
        <v>2515</v>
      </c>
      <c r="F14627" s="899" t="s">
        <v>2096</v>
      </c>
      <c r="G14627" s="899" t="s">
        <v>53</v>
      </c>
      <c r="H14627" s="899" t="s">
        <v>201</v>
      </c>
      <c r="I14627" s="899" t="s">
        <v>268</v>
      </c>
      <c r="J14627" s="1074" t="s">
        <v>12670</v>
      </c>
      <c r="K14627" s="1074" t="s">
        <v>12672</v>
      </c>
      <c r="L14627" s="1068">
        <v>1278484.17</v>
      </c>
    </row>
    <row r="14628" spans="1:12" s="651" customFormat="1" ht="21.95" customHeight="1" x14ac:dyDescent="0.25">
      <c r="A14628" s="1399"/>
      <c r="B14628" s="1065" t="s">
        <v>11543</v>
      </c>
      <c r="C14628" s="903" t="s">
        <v>11544</v>
      </c>
      <c r="D14628" s="900" t="s">
        <v>215</v>
      </c>
      <c r="E14628" s="903" t="s">
        <v>2516</v>
      </c>
      <c r="F14628" s="900" t="s">
        <v>2096</v>
      </c>
      <c r="G14628" s="900" t="s">
        <v>53</v>
      </c>
      <c r="H14628" s="900" t="s">
        <v>201</v>
      </c>
      <c r="I14628" s="900" t="s">
        <v>267</v>
      </c>
      <c r="J14628" s="1073" t="s">
        <v>12659</v>
      </c>
      <c r="K14628" s="1073" t="s">
        <v>12660</v>
      </c>
      <c r="L14628" s="1066">
        <v>830482.16</v>
      </c>
    </row>
    <row r="14629" spans="1:12" s="651" customFormat="1" ht="21.95" customHeight="1" x14ac:dyDescent="0.25">
      <c r="A14629" s="1399"/>
      <c r="B14629" s="1067" t="s">
        <v>11543</v>
      </c>
      <c r="C14629" s="702" t="s">
        <v>11544</v>
      </c>
      <c r="D14629" s="899" t="s">
        <v>215</v>
      </c>
      <c r="E14629" s="702" t="s">
        <v>2516</v>
      </c>
      <c r="F14629" s="899" t="s">
        <v>2096</v>
      </c>
      <c r="G14629" s="899" t="s">
        <v>53</v>
      </c>
      <c r="H14629" s="899" t="s">
        <v>201</v>
      </c>
      <c r="I14629" s="899" t="s">
        <v>268</v>
      </c>
      <c r="J14629" s="1074" t="s">
        <v>12670</v>
      </c>
      <c r="K14629" s="1074" t="s">
        <v>12671</v>
      </c>
      <c r="L14629" s="1068">
        <v>4039472.33</v>
      </c>
    </row>
    <row r="14630" spans="1:12" s="651" customFormat="1" ht="21.95" customHeight="1" x14ac:dyDescent="0.25">
      <c r="A14630" s="1399"/>
      <c r="B14630" s="1065" t="s">
        <v>11543</v>
      </c>
      <c r="C14630" s="903" t="s">
        <v>11544</v>
      </c>
      <c r="D14630" s="900" t="s">
        <v>215</v>
      </c>
      <c r="E14630" s="903" t="s">
        <v>2516</v>
      </c>
      <c r="F14630" s="900" t="s">
        <v>2096</v>
      </c>
      <c r="G14630" s="900" t="s">
        <v>53</v>
      </c>
      <c r="H14630" s="900" t="s">
        <v>201</v>
      </c>
      <c r="I14630" s="900" t="s">
        <v>268</v>
      </c>
      <c r="J14630" s="1073" t="s">
        <v>12670</v>
      </c>
      <c r="K14630" s="1073" t="s">
        <v>12672</v>
      </c>
      <c r="L14630" s="1066">
        <v>3832901.2</v>
      </c>
    </row>
    <row r="14631" spans="1:12" s="651" customFormat="1" ht="21.95" customHeight="1" x14ac:dyDescent="0.25">
      <c r="A14631" s="1399"/>
      <c r="B14631" s="1067" t="s">
        <v>11543</v>
      </c>
      <c r="C14631" s="702" t="s">
        <v>11545</v>
      </c>
      <c r="D14631" s="899" t="s">
        <v>215</v>
      </c>
      <c r="E14631" s="702" t="s">
        <v>2517</v>
      </c>
      <c r="F14631" s="899" t="s">
        <v>2096</v>
      </c>
      <c r="G14631" s="899" t="s">
        <v>53</v>
      </c>
      <c r="H14631" s="899" t="s">
        <v>201</v>
      </c>
      <c r="I14631" s="899" t="s">
        <v>267</v>
      </c>
      <c r="J14631" s="1074" t="s">
        <v>12659</v>
      </c>
      <c r="K14631" s="1074" t="s">
        <v>12660</v>
      </c>
      <c r="L14631" s="1068">
        <v>830482.16</v>
      </c>
    </row>
    <row r="14632" spans="1:12" s="651" customFormat="1" ht="21.95" customHeight="1" x14ac:dyDescent="0.25">
      <c r="A14632" s="1399"/>
      <c r="B14632" s="1065" t="s">
        <v>11543</v>
      </c>
      <c r="C14632" s="903" t="s">
        <v>11545</v>
      </c>
      <c r="D14632" s="900" t="s">
        <v>215</v>
      </c>
      <c r="E14632" s="903" t="s">
        <v>2517</v>
      </c>
      <c r="F14632" s="900" t="s">
        <v>2096</v>
      </c>
      <c r="G14632" s="900" t="s">
        <v>53</v>
      </c>
      <c r="H14632" s="900" t="s">
        <v>201</v>
      </c>
      <c r="I14632" s="900" t="s">
        <v>268</v>
      </c>
      <c r="J14632" s="1073" t="s">
        <v>12670</v>
      </c>
      <c r="K14632" s="1073" t="s">
        <v>12671</v>
      </c>
      <c r="L14632" s="1066">
        <v>4039472.33</v>
      </c>
    </row>
    <row r="14633" spans="1:12" s="651" customFormat="1" ht="21.95" customHeight="1" x14ac:dyDescent="0.25">
      <c r="A14633" s="1399"/>
      <c r="B14633" s="1067" t="s">
        <v>11543</v>
      </c>
      <c r="C14633" s="702" t="s">
        <v>11545</v>
      </c>
      <c r="D14633" s="899" t="s">
        <v>215</v>
      </c>
      <c r="E14633" s="702" t="s">
        <v>2517</v>
      </c>
      <c r="F14633" s="899" t="s">
        <v>2096</v>
      </c>
      <c r="G14633" s="899" t="s">
        <v>53</v>
      </c>
      <c r="H14633" s="899" t="s">
        <v>201</v>
      </c>
      <c r="I14633" s="899" t="s">
        <v>268</v>
      </c>
      <c r="J14633" s="1074" t="s">
        <v>12670</v>
      </c>
      <c r="K14633" s="1074" t="s">
        <v>12672</v>
      </c>
      <c r="L14633" s="1068">
        <v>3832901.2</v>
      </c>
    </row>
    <row r="14634" spans="1:12" s="651" customFormat="1" ht="21.95" customHeight="1" x14ac:dyDescent="0.25">
      <c r="A14634" s="1399"/>
      <c r="B14634" s="1065" t="s">
        <v>11543</v>
      </c>
      <c r="C14634" s="903" t="s">
        <v>11546</v>
      </c>
      <c r="D14634" s="900" t="s">
        <v>215</v>
      </c>
      <c r="E14634" s="903" t="s">
        <v>2518</v>
      </c>
      <c r="F14634" s="900" t="s">
        <v>2096</v>
      </c>
      <c r="G14634" s="900" t="s">
        <v>53</v>
      </c>
      <c r="H14634" s="900" t="s">
        <v>218</v>
      </c>
      <c r="I14634" s="900" t="s">
        <v>978</v>
      </c>
      <c r="J14634" s="1073" t="s">
        <v>16216</v>
      </c>
      <c r="K14634" s="1073" t="s">
        <v>16217</v>
      </c>
      <c r="L14634" s="1066">
        <v>98624.19</v>
      </c>
    </row>
    <row r="14635" spans="1:12" s="651" customFormat="1" ht="21.95" customHeight="1" x14ac:dyDescent="0.25">
      <c r="A14635" s="1399"/>
      <c r="B14635" s="1067" t="s">
        <v>11543</v>
      </c>
      <c r="C14635" s="702" t="s">
        <v>11546</v>
      </c>
      <c r="D14635" s="899" t="s">
        <v>215</v>
      </c>
      <c r="E14635" s="702" t="s">
        <v>2518</v>
      </c>
      <c r="F14635" s="899" t="s">
        <v>2096</v>
      </c>
      <c r="G14635" s="899" t="s">
        <v>53</v>
      </c>
      <c r="H14635" s="899" t="s">
        <v>201</v>
      </c>
      <c r="I14635" s="899" t="s">
        <v>267</v>
      </c>
      <c r="J14635" s="1074" t="s">
        <v>12659</v>
      </c>
      <c r="K14635" s="1074" t="s">
        <v>12660</v>
      </c>
      <c r="L14635" s="1068">
        <v>638309.44999999995</v>
      </c>
    </row>
    <row r="14636" spans="1:12" s="651" customFormat="1" ht="21.95" customHeight="1" x14ac:dyDescent="0.25">
      <c r="A14636" s="1399"/>
      <c r="B14636" s="1065" t="s">
        <v>11543</v>
      </c>
      <c r="C14636" s="903" t="s">
        <v>11546</v>
      </c>
      <c r="D14636" s="900" t="s">
        <v>215</v>
      </c>
      <c r="E14636" s="903" t="s">
        <v>2518</v>
      </c>
      <c r="F14636" s="900" t="s">
        <v>2096</v>
      </c>
      <c r="G14636" s="900" t="s">
        <v>53</v>
      </c>
      <c r="H14636" s="900" t="s">
        <v>201</v>
      </c>
      <c r="I14636" s="900" t="s">
        <v>268</v>
      </c>
      <c r="J14636" s="1073" t="s">
        <v>12670</v>
      </c>
      <c r="K14636" s="1073" t="s">
        <v>12671</v>
      </c>
      <c r="L14636" s="1066">
        <v>3104742.65</v>
      </c>
    </row>
    <row r="14637" spans="1:12" s="651" customFormat="1" ht="21.95" customHeight="1" x14ac:dyDescent="0.25">
      <c r="A14637" s="1399"/>
      <c r="B14637" s="1067" t="s">
        <v>11543</v>
      </c>
      <c r="C14637" s="702" t="s">
        <v>11547</v>
      </c>
      <c r="D14637" s="899" t="s">
        <v>215</v>
      </c>
      <c r="E14637" s="702" t="s">
        <v>2516</v>
      </c>
      <c r="F14637" s="899" t="s">
        <v>2096</v>
      </c>
      <c r="G14637" s="899" t="s">
        <v>53</v>
      </c>
      <c r="H14637" s="899" t="s">
        <v>201</v>
      </c>
      <c r="I14637" s="899" t="s">
        <v>267</v>
      </c>
      <c r="J14637" s="1074" t="s">
        <v>12659</v>
      </c>
      <c r="K14637" s="1074" t="s">
        <v>12660</v>
      </c>
      <c r="L14637" s="1068">
        <v>182123.02</v>
      </c>
    </row>
    <row r="14638" spans="1:12" s="651" customFormat="1" ht="21.95" customHeight="1" x14ac:dyDescent="0.25">
      <c r="A14638" s="1399"/>
      <c r="B14638" s="1065" t="s">
        <v>11543</v>
      </c>
      <c r="C14638" s="903" t="s">
        <v>11547</v>
      </c>
      <c r="D14638" s="900" t="s">
        <v>215</v>
      </c>
      <c r="E14638" s="903" t="s">
        <v>2516</v>
      </c>
      <c r="F14638" s="900" t="s">
        <v>2096</v>
      </c>
      <c r="G14638" s="900" t="s">
        <v>53</v>
      </c>
      <c r="H14638" s="900" t="s">
        <v>201</v>
      </c>
      <c r="I14638" s="900" t="s">
        <v>268</v>
      </c>
      <c r="J14638" s="1073" t="s">
        <v>12670</v>
      </c>
      <c r="K14638" s="1073" t="s">
        <v>12671</v>
      </c>
      <c r="L14638" s="1066">
        <v>885847.92</v>
      </c>
    </row>
    <row r="14639" spans="1:12" s="651" customFormat="1" ht="21.95" customHeight="1" x14ac:dyDescent="0.25">
      <c r="A14639" s="1399"/>
      <c r="B14639" s="1067" t="s">
        <v>11543</v>
      </c>
      <c r="C14639" s="702" t="s">
        <v>11547</v>
      </c>
      <c r="D14639" s="899" t="s">
        <v>215</v>
      </c>
      <c r="E14639" s="702" t="s">
        <v>2516</v>
      </c>
      <c r="F14639" s="899" t="s">
        <v>2096</v>
      </c>
      <c r="G14639" s="899" t="s">
        <v>53</v>
      </c>
      <c r="H14639" s="899" t="s">
        <v>201</v>
      </c>
      <c r="I14639" s="899" t="s">
        <v>268</v>
      </c>
      <c r="J14639" s="1074" t="s">
        <v>12670</v>
      </c>
      <c r="K14639" s="1074" t="s">
        <v>12672</v>
      </c>
      <c r="L14639" s="1068">
        <v>840547.3</v>
      </c>
    </row>
    <row r="14640" spans="1:12" s="651" customFormat="1" ht="21.95" customHeight="1" x14ac:dyDescent="0.25">
      <c r="A14640" s="1399"/>
      <c r="B14640" s="1065" t="s">
        <v>11543</v>
      </c>
      <c r="C14640" s="903" t="s">
        <v>11548</v>
      </c>
      <c r="D14640" s="900" t="s">
        <v>215</v>
      </c>
      <c r="E14640" s="903" t="s">
        <v>2517</v>
      </c>
      <c r="F14640" s="900" t="s">
        <v>2096</v>
      </c>
      <c r="G14640" s="900" t="s">
        <v>53</v>
      </c>
      <c r="H14640" s="900" t="s">
        <v>201</v>
      </c>
      <c r="I14640" s="900" t="s">
        <v>267</v>
      </c>
      <c r="J14640" s="1073" t="s">
        <v>12659</v>
      </c>
      <c r="K14640" s="1073" t="s">
        <v>12660</v>
      </c>
      <c r="L14640" s="1066">
        <v>182123.02</v>
      </c>
    </row>
    <row r="14641" spans="1:12" s="651" customFormat="1" ht="21.95" customHeight="1" x14ac:dyDescent="0.25">
      <c r="A14641" s="1399"/>
      <c r="B14641" s="1067" t="s">
        <v>11543</v>
      </c>
      <c r="C14641" s="702" t="s">
        <v>11548</v>
      </c>
      <c r="D14641" s="899" t="s">
        <v>215</v>
      </c>
      <c r="E14641" s="702" t="s">
        <v>2517</v>
      </c>
      <c r="F14641" s="899" t="s">
        <v>2096</v>
      </c>
      <c r="G14641" s="899" t="s">
        <v>53</v>
      </c>
      <c r="H14641" s="899" t="s">
        <v>201</v>
      </c>
      <c r="I14641" s="899" t="s">
        <v>268</v>
      </c>
      <c r="J14641" s="1074" t="s">
        <v>12670</v>
      </c>
      <c r="K14641" s="1074" t="s">
        <v>12671</v>
      </c>
      <c r="L14641" s="1068">
        <v>885847.92</v>
      </c>
    </row>
    <row r="14642" spans="1:12" s="651" customFormat="1" ht="21.95" customHeight="1" x14ac:dyDescent="0.25">
      <c r="A14642" s="1399"/>
      <c r="B14642" s="1065" t="s">
        <v>11543</v>
      </c>
      <c r="C14642" s="903" t="s">
        <v>11549</v>
      </c>
      <c r="D14642" s="900" t="s">
        <v>215</v>
      </c>
      <c r="E14642" s="903" t="s">
        <v>2516</v>
      </c>
      <c r="F14642" s="900" t="s">
        <v>2096</v>
      </c>
      <c r="G14642" s="900" t="s">
        <v>53</v>
      </c>
      <c r="H14642" s="900" t="s">
        <v>201</v>
      </c>
      <c r="I14642" s="900" t="s">
        <v>267</v>
      </c>
      <c r="J14642" s="1073" t="s">
        <v>12659</v>
      </c>
      <c r="K14642" s="1073" t="s">
        <v>12660</v>
      </c>
      <c r="L14642" s="1066">
        <v>93253.91</v>
      </c>
    </row>
    <row r="14643" spans="1:12" s="651" customFormat="1" ht="21.95" customHeight="1" x14ac:dyDescent="0.25">
      <c r="A14643" s="1399"/>
      <c r="B14643" s="1067" t="s">
        <v>11543</v>
      </c>
      <c r="C14643" s="702" t="s">
        <v>11549</v>
      </c>
      <c r="D14643" s="899" t="s">
        <v>215</v>
      </c>
      <c r="E14643" s="702" t="s">
        <v>2516</v>
      </c>
      <c r="F14643" s="899" t="s">
        <v>2096</v>
      </c>
      <c r="G14643" s="899" t="s">
        <v>53</v>
      </c>
      <c r="H14643" s="899" t="s">
        <v>201</v>
      </c>
      <c r="I14643" s="899" t="s">
        <v>268</v>
      </c>
      <c r="J14643" s="1074" t="s">
        <v>12670</v>
      </c>
      <c r="K14643" s="1074" t="s">
        <v>12671</v>
      </c>
      <c r="L14643" s="1068">
        <v>453587.79</v>
      </c>
    </row>
    <row r="14644" spans="1:12" s="651" customFormat="1" ht="21.95" customHeight="1" x14ac:dyDescent="0.25">
      <c r="A14644" s="1399"/>
      <c r="B14644" s="1065" t="s">
        <v>11543</v>
      </c>
      <c r="C14644" s="903" t="s">
        <v>11549</v>
      </c>
      <c r="D14644" s="900" t="s">
        <v>215</v>
      </c>
      <c r="E14644" s="903" t="s">
        <v>2516</v>
      </c>
      <c r="F14644" s="900" t="s">
        <v>2096</v>
      </c>
      <c r="G14644" s="900" t="s">
        <v>53</v>
      </c>
      <c r="H14644" s="900" t="s">
        <v>218</v>
      </c>
      <c r="I14644" s="900" t="s">
        <v>978</v>
      </c>
      <c r="J14644" s="1073" t="s">
        <v>16216</v>
      </c>
      <c r="K14644" s="1073" t="s">
        <v>16218</v>
      </c>
      <c r="L14644" s="1066">
        <v>49539.519999999997</v>
      </c>
    </row>
    <row r="14645" spans="1:12" s="651" customFormat="1" ht="21.95" customHeight="1" x14ac:dyDescent="0.25">
      <c r="A14645" s="1399"/>
      <c r="B14645" s="1067" t="s">
        <v>11543</v>
      </c>
      <c r="C14645" s="702" t="s">
        <v>11550</v>
      </c>
      <c r="D14645" s="899" t="s">
        <v>215</v>
      </c>
      <c r="E14645" s="702" t="s">
        <v>2517</v>
      </c>
      <c r="F14645" s="899" t="s">
        <v>2096</v>
      </c>
      <c r="G14645" s="899" t="s">
        <v>53</v>
      </c>
      <c r="H14645" s="899" t="s">
        <v>218</v>
      </c>
      <c r="I14645" s="899" t="s">
        <v>978</v>
      </c>
      <c r="J14645" s="1074" t="s">
        <v>16216</v>
      </c>
      <c r="K14645" s="1074" t="s">
        <v>16218</v>
      </c>
      <c r="L14645" s="1068">
        <v>49539.519999999997</v>
      </c>
    </row>
    <row r="14646" spans="1:12" s="651" customFormat="1" ht="21.95" customHeight="1" x14ac:dyDescent="0.25">
      <c r="A14646" s="1399"/>
      <c r="B14646" s="1065" t="s">
        <v>11543</v>
      </c>
      <c r="C14646" s="903" t="s">
        <v>11550</v>
      </c>
      <c r="D14646" s="900" t="s">
        <v>215</v>
      </c>
      <c r="E14646" s="903" t="s">
        <v>2517</v>
      </c>
      <c r="F14646" s="900" t="s">
        <v>2096</v>
      </c>
      <c r="G14646" s="900" t="s">
        <v>53</v>
      </c>
      <c r="H14646" s="900" t="s">
        <v>201</v>
      </c>
      <c r="I14646" s="900" t="s">
        <v>267</v>
      </c>
      <c r="J14646" s="1073" t="s">
        <v>12659</v>
      </c>
      <c r="K14646" s="1073" t="s">
        <v>12660</v>
      </c>
      <c r="L14646" s="1066">
        <v>93253.91</v>
      </c>
    </row>
    <row r="14647" spans="1:12" s="651" customFormat="1" ht="21.95" customHeight="1" x14ac:dyDescent="0.25">
      <c r="A14647" s="1399"/>
      <c r="B14647" s="1067" t="s">
        <v>11543</v>
      </c>
      <c r="C14647" s="702" t="s">
        <v>11550</v>
      </c>
      <c r="D14647" s="899" t="s">
        <v>215</v>
      </c>
      <c r="E14647" s="702" t="s">
        <v>2517</v>
      </c>
      <c r="F14647" s="899" t="s">
        <v>2096</v>
      </c>
      <c r="G14647" s="899" t="s">
        <v>53</v>
      </c>
      <c r="H14647" s="899" t="s">
        <v>201</v>
      </c>
      <c r="I14647" s="899" t="s">
        <v>268</v>
      </c>
      <c r="J14647" s="1074" t="s">
        <v>12670</v>
      </c>
      <c r="K14647" s="1074" t="s">
        <v>12671</v>
      </c>
      <c r="L14647" s="1068">
        <v>453587.79</v>
      </c>
    </row>
    <row r="14648" spans="1:12" s="651" customFormat="1" ht="21.95" customHeight="1" x14ac:dyDescent="0.25">
      <c r="A14648" s="1399"/>
      <c r="B14648" s="1065" t="s">
        <v>11543</v>
      </c>
      <c r="C14648" s="903" t="s">
        <v>11551</v>
      </c>
      <c r="D14648" s="900" t="s">
        <v>215</v>
      </c>
      <c r="E14648" s="903" t="s">
        <v>2518</v>
      </c>
      <c r="F14648" s="900" t="s">
        <v>2096</v>
      </c>
      <c r="G14648" s="900" t="s">
        <v>53</v>
      </c>
      <c r="H14648" s="900" t="s">
        <v>218</v>
      </c>
      <c r="I14648" s="900" t="s">
        <v>428</v>
      </c>
      <c r="J14648" s="1073" t="s">
        <v>16219</v>
      </c>
      <c r="K14648" s="1073" t="s">
        <v>15485</v>
      </c>
      <c r="L14648" s="1066">
        <v>294363.65000000002</v>
      </c>
    </row>
    <row r="14649" spans="1:12" s="651" customFormat="1" ht="21.95" customHeight="1" x14ac:dyDescent="0.25">
      <c r="A14649" s="1399"/>
      <c r="B14649" s="1067" t="s">
        <v>11543</v>
      </c>
      <c r="C14649" s="702" t="s">
        <v>11551</v>
      </c>
      <c r="D14649" s="899" t="s">
        <v>215</v>
      </c>
      <c r="E14649" s="702" t="s">
        <v>2518</v>
      </c>
      <c r="F14649" s="899" t="s">
        <v>2096</v>
      </c>
      <c r="G14649" s="899" t="s">
        <v>53</v>
      </c>
      <c r="H14649" s="899" t="s">
        <v>201</v>
      </c>
      <c r="I14649" s="899" t="s">
        <v>267</v>
      </c>
      <c r="J14649" s="1074" t="s">
        <v>12659</v>
      </c>
      <c r="K14649" s="1074" t="s">
        <v>12660</v>
      </c>
      <c r="L14649" s="1068">
        <v>161608.69</v>
      </c>
    </row>
    <row r="14650" spans="1:12" s="651" customFormat="1" ht="21.95" customHeight="1" x14ac:dyDescent="0.25">
      <c r="A14650" s="1399"/>
      <c r="B14650" s="1065" t="s">
        <v>11543</v>
      </c>
      <c r="C14650" s="903" t="s">
        <v>11552</v>
      </c>
      <c r="D14650" s="900" t="s">
        <v>215</v>
      </c>
      <c r="E14650" s="903" t="s">
        <v>2518</v>
      </c>
      <c r="F14650" s="900" t="s">
        <v>2096</v>
      </c>
      <c r="G14650" s="900" t="s">
        <v>53</v>
      </c>
      <c r="H14650" s="900" t="s">
        <v>201</v>
      </c>
      <c r="I14650" s="900" t="s">
        <v>267</v>
      </c>
      <c r="J14650" s="1073" t="s">
        <v>12659</v>
      </c>
      <c r="K14650" s="1073" t="s">
        <v>12660</v>
      </c>
      <c r="L14650" s="1066">
        <v>73804.740000000005</v>
      </c>
    </row>
    <row r="14651" spans="1:12" s="651" customFormat="1" ht="21.95" customHeight="1" x14ac:dyDescent="0.25">
      <c r="A14651" s="1399"/>
      <c r="B14651" s="1067" t="s">
        <v>11543</v>
      </c>
      <c r="C14651" s="702" t="s">
        <v>11552</v>
      </c>
      <c r="D14651" s="899" t="s">
        <v>215</v>
      </c>
      <c r="E14651" s="702" t="s">
        <v>2518</v>
      </c>
      <c r="F14651" s="899" t="s">
        <v>2096</v>
      </c>
      <c r="G14651" s="899" t="s">
        <v>53</v>
      </c>
      <c r="H14651" s="899" t="s">
        <v>201</v>
      </c>
      <c r="I14651" s="899" t="s">
        <v>268</v>
      </c>
      <c r="J14651" s="1074" t="s">
        <v>12670</v>
      </c>
      <c r="K14651" s="1074" t="s">
        <v>12671</v>
      </c>
      <c r="L14651" s="1068">
        <v>358986.89</v>
      </c>
    </row>
    <row r="14652" spans="1:12" s="651" customFormat="1" ht="21.95" customHeight="1" x14ac:dyDescent="0.25">
      <c r="A14652" s="1399"/>
      <c r="B14652" s="1065" t="s">
        <v>11543</v>
      </c>
      <c r="C14652" s="903" t="s">
        <v>11552</v>
      </c>
      <c r="D14652" s="900" t="s">
        <v>215</v>
      </c>
      <c r="E14652" s="903" t="s">
        <v>2518</v>
      </c>
      <c r="F14652" s="900" t="s">
        <v>2096</v>
      </c>
      <c r="G14652" s="900" t="s">
        <v>53</v>
      </c>
      <c r="H14652" s="900" t="s">
        <v>218</v>
      </c>
      <c r="I14652" s="900" t="s">
        <v>978</v>
      </c>
      <c r="J14652" s="1073" t="s">
        <v>16216</v>
      </c>
      <c r="K14652" s="1073" t="s">
        <v>16218</v>
      </c>
      <c r="L14652" s="1066">
        <v>124096.74</v>
      </c>
    </row>
    <row r="14653" spans="1:12" s="651" customFormat="1" ht="21.95" customHeight="1" x14ac:dyDescent="0.25">
      <c r="A14653" s="1399"/>
      <c r="B14653" s="1067" t="s">
        <v>11543</v>
      </c>
      <c r="C14653" s="702" t="s">
        <v>11553</v>
      </c>
      <c r="D14653" s="899" t="s">
        <v>215</v>
      </c>
      <c r="E14653" s="702" t="s">
        <v>2487</v>
      </c>
      <c r="F14653" s="899" t="s">
        <v>2096</v>
      </c>
      <c r="G14653" s="899" t="s">
        <v>53</v>
      </c>
      <c r="H14653" s="899" t="s">
        <v>273</v>
      </c>
      <c r="I14653" s="899" t="s">
        <v>275</v>
      </c>
      <c r="J14653" s="1074" t="s">
        <v>12687</v>
      </c>
      <c r="K14653" s="1074" t="s">
        <v>16220</v>
      </c>
      <c r="L14653" s="1068">
        <v>8506.75</v>
      </c>
    </row>
    <row r="14654" spans="1:12" s="651" customFormat="1" ht="21.95" customHeight="1" x14ac:dyDescent="0.25">
      <c r="A14654" s="1399"/>
      <c r="B14654" s="1065" t="s">
        <v>11543</v>
      </c>
      <c r="C14654" s="903" t="s">
        <v>11553</v>
      </c>
      <c r="D14654" s="900" t="s">
        <v>215</v>
      </c>
      <c r="E14654" s="903" t="s">
        <v>2487</v>
      </c>
      <c r="F14654" s="900" t="s">
        <v>2096</v>
      </c>
      <c r="G14654" s="900" t="s">
        <v>53</v>
      </c>
      <c r="H14654" s="900" t="s">
        <v>273</v>
      </c>
      <c r="I14654" s="900" t="s">
        <v>275</v>
      </c>
      <c r="J14654" s="1073" t="s">
        <v>12687</v>
      </c>
      <c r="K14654" s="1073" t="s">
        <v>16220</v>
      </c>
      <c r="L14654" s="1066">
        <v>8506.75</v>
      </c>
    </row>
    <row r="14655" spans="1:12" s="651" customFormat="1" ht="21.95" customHeight="1" x14ac:dyDescent="0.25">
      <c r="A14655" s="1399"/>
      <c r="B14655" s="1067" t="s">
        <v>11543</v>
      </c>
      <c r="C14655" s="702" t="s">
        <v>11553</v>
      </c>
      <c r="D14655" s="899" t="s">
        <v>215</v>
      </c>
      <c r="E14655" s="702" t="s">
        <v>2487</v>
      </c>
      <c r="F14655" s="899" t="s">
        <v>2096</v>
      </c>
      <c r="G14655" s="899" t="s">
        <v>53</v>
      </c>
      <c r="H14655" s="899" t="s">
        <v>273</v>
      </c>
      <c r="I14655" s="899" t="s">
        <v>275</v>
      </c>
      <c r="J14655" s="1074" t="s">
        <v>12687</v>
      </c>
      <c r="K14655" s="1074" t="s">
        <v>16220</v>
      </c>
      <c r="L14655" s="1068">
        <v>8506.75</v>
      </c>
    </row>
    <row r="14656" spans="1:12" s="651" customFormat="1" ht="21.95" customHeight="1" x14ac:dyDescent="0.25">
      <c r="A14656" s="1399"/>
      <c r="B14656" s="1065" t="s">
        <v>11543</v>
      </c>
      <c r="C14656" s="903" t="s">
        <v>11553</v>
      </c>
      <c r="D14656" s="900" t="s">
        <v>215</v>
      </c>
      <c r="E14656" s="903" t="s">
        <v>2487</v>
      </c>
      <c r="F14656" s="900" t="s">
        <v>2096</v>
      </c>
      <c r="G14656" s="900" t="s">
        <v>53</v>
      </c>
      <c r="H14656" s="900" t="s">
        <v>218</v>
      </c>
      <c r="I14656" s="900" t="s">
        <v>428</v>
      </c>
      <c r="J14656" s="1073" t="s">
        <v>15715</v>
      </c>
      <c r="K14656" s="1073" t="s">
        <v>15381</v>
      </c>
      <c r="L14656" s="1066">
        <v>297111.49</v>
      </c>
    </row>
    <row r="14657" spans="1:12" s="651" customFormat="1" ht="21.95" customHeight="1" x14ac:dyDescent="0.25">
      <c r="A14657" s="1399"/>
      <c r="B14657" s="1067" t="s">
        <v>11543</v>
      </c>
      <c r="C14657" s="702" t="s">
        <v>11553</v>
      </c>
      <c r="D14657" s="899" t="s">
        <v>215</v>
      </c>
      <c r="E14657" s="702" t="s">
        <v>2487</v>
      </c>
      <c r="F14657" s="899" t="s">
        <v>2096</v>
      </c>
      <c r="G14657" s="899" t="s">
        <v>53</v>
      </c>
      <c r="H14657" s="899" t="s">
        <v>201</v>
      </c>
      <c r="I14657" s="899" t="s">
        <v>267</v>
      </c>
      <c r="J14657" s="1074" t="s">
        <v>12659</v>
      </c>
      <c r="K14657" s="1074" t="s">
        <v>12660</v>
      </c>
      <c r="L14657" s="1068">
        <v>213978.74</v>
      </c>
    </row>
    <row r="14658" spans="1:12" s="651" customFormat="1" ht="21.95" customHeight="1" x14ac:dyDescent="0.25">
      <c r="A14658" s="1399"/>
      <c r="B14658" s="1065" t="s">
        <v>11543</v>
      </c>
      <c r="C14658" s="903" t="s">
        <v>11554</v>
      </c>
      <c r="D14658" s="900" t="s">
        <v>215</v>
      </c>
      <c r="E14658" s="903" t="s">
        <v>2519</v>
      </c>
      <c r="F14658" s="900" t="s">
        <v>2096</v>
      </c>
      <c r="G14658" s="900" t="s">
        <v>53</v>
      </c>
      <c r="H14658" s="900" t="s">
        <v>201</v>
      </c>
      <c r="I14658" s="900" t="s">
        <v>267</v>
      </c>
      <c r="J14658" s="1073" t="s">
        <v>12659</v>
      </c>
      <c r="K14658" s="1073" t="s">
        <v>12660</v>
      </c>
      <c r="L14658" s="1066">
        <v>213978.74</v>
      </c>
    </row>
    <row r="14659" spans="1:12" s="651" customFormat="1" ht="21.95" customHeight="1" x14ac:dyDescent="0.25">
      <c r="A14659" s="1399"/>
      <c r="B14659" s="1067" t="s">
        <v>11543</v>
      </c>
      <c r="C14659" s="702" t="s">
        <v>11554</v>
      </c>
      <c r="D14659" s="899" t="s">
        <v>215</v>
      </c>
      <c r="E14659" s="702" t="s">
        <v>2519</v>
      </c>
      <c r="F14659" s="899" t="s">
        <v>2096</v>
      </c>
      <c r="G14659" s="899" t="s">
        <v>53</v>
      </c>
      <c r="H14659" s="899" t="s">
        <v>218</v>
      </c>
      <c r="I14659" s="899" t="s">
        <v>428</v>
      </c>
      <c r="J14659" s="1074" t="s">
        <v>15715</v>
      </c>
      <c r="K14659" s="1074" t="s">
        <v>15716</v>
      </c>
      <c r="L14659" s="1068">
        <v>160370.16</v>
      </c>
    </row>
    <row r="14660" spans="1:12" s="651" customFormat="1" ht="21.95" customHeight="1" x14ac:dyDescent="0.25">
      <c r="A14660" s="1399"/>
      <c r="B14660" s="1065" t="s">
        <v>11543</v>
      </c>
      <c r="C14660" s="903" t="s">
        <v>11554</v>
      </c>
      <c r="D14660" s="900" t="s">
        <v>215</v>
      </c>
      <c r="E14660" s="903" t="s">
        <v>2519</v>
      </c>
      <c r="F14660" s="900" t="s">
        <v>2096</v>
      </c>
      <c r="G14660" s="900" t="s">
        <v>53</v>
      </c>
      <c r="H14660" s="900" t="s">
        <v>218</v>
      </c>
      <c r="I14660" s="900" t="s">
        <v>428</v>
      </c>
      <c r="J14660" s="1073" t="s">
        <v>15715</v>
      </c>
      <c r="K14660" s="1073" t="s">
        <v>15037</v>
      </c>
      <c r="L14660" s="1066">
        <v>136821.13</v>
      </c>
    </row>
    <row r="14661" spans="1:12" s="651" customFormat="1" ht="21.95" customHeight="1" x14ac:dyDescent="0.25">
      <c r="A14661" s="1399"/>
      <c r="B14661" s="1067" t="s">
        <v>11543</v>
      </c>
      <c r="C14661" s="702" t="s">
        <v>11554</v>
      </c>
      <c r="D14661" s="899" t="s">
        <v>215</v>
      </c>
      <c r="E14661" s="702" t="s">
        <v>2519</v>
      </c>
      <c r="F14661" s="899" t="s">
        <v>2096</v>
      </c>
      <c r="G14661" s="899" t="s">
        <v>53</v>
      </c>
      <c r="H14661" s="899" t="s">
        <v>218</v>
      </c>
      <c r="I14661" s="899" t="s">
        <v>428</v>
      </c>
      <c r="J14661" s="1074" t="s">
        <v>15715</v>
      </c>
      <c r="K14661" s="1074" t="s">
        <v>15718</v>
      </c>
      <c r="L14661" s="1068">
        <v>58627.07</v>
      </c>
    </row>
    <row r="14662" spans="1:12" s="651" customFormat="1" ht="21.95" customHeight="1" x14ac:dyDescent="0.25">
      <c r="A14662" s="1399"/>
      <c r="B14662" s="1065" t="s">
        <v>11543</v>
      </c>
      <c r="C14662" s="903" t="s">
        <v>11555</v>
      </c>
      <c r="D14662" s="900" t="s">
        <v>215</v>
      </c>
      <c r="E14662" s="903" t="s">
        <v>2520</v>
      </c>
      <c r="F14662" s="900" t="s">
        <v>2096</v>
      </c>
      <c r="G14662" s="900" t="s">
        <v>53</v>
      </c>
      <c r="H14662" s="900" t="s">
        <v>218</v>
      </c>
      <c r="I14662" s="900" t="s">
        <v>428</v>
      </c>
      <c r="J14662" s="1073" t="s">
        <v>16221</v>
      </c>
      <c r="K14662" s="1073" t="s">
        <v>16222</v>
      </c>
      <c r="L14662" s="1066">
        <v>263822.01</v>
      </c>
    </row>
    <row r="14663" spans="1:12" s="651" customFormat="1" ht="21.95" customHeight="1" x14ac:dyDescent="0.25">
      <c r="A14663" s="1399"/>
      <c r="B14663" s="1067" t="s">
        <v>11543</v>
      </c>
      <c r="C14663" s="702" t="s">
        <v>11555</v>
      </c>
      <c r="D14663" s="899" t="s">
        <v>215</v>
      </c>
      <c r="E14663" s="702" t="s">
        <v>2520</v>
      </c>
      <c r="F14663" s="899" t="s">
        <v>2096</v>
      </c>
      <c r="G14663" s="899" t="s">
        <v>53</v>
      </c>
      <c r="H14663" s="899" t="s">
        <v>273</v>
      </c>
      <c r="I14663" s="899" t="s">
        <v>275</v>
      </c>
      <c r="J14663" s="1074" t="s">
        <v>16129</v>
      </c>
      <c r="K14663" s="1074" t="s">
        <v>16223</v>
      </c>
      <c r="L14663" s="1068">
        <v>8491.7999999999993</v>
      </c>
    </row>
    <row r="14664" spans="1:12" s="651" customFormat="1" ht="21.95" customHeight="1" x14ac:dyDescent="0.25">
      <c r="A14664" s="1399"/>
      <c r="B14664" s="1065" t="s">
        <v>11543</v>
      </c>
      <c r="C14664" s="903" t="s">
        <v>11555</v>
      </c>
      <c r="D14664" s="900" t="s">
        <v>215</v>
      </c>
      <c r="E14664" s="903" t="s">
        <v>2520</v>
      </c>
      <c r="F14664" s="900" t="s">
        <v>2096</v>
      </c>
      <c r="G14664" s="900" t="s">
        <v>53</v>
      </c>
      <c r="H14664" s="900" t="s">
        <v>273</v>
      </c>
      <c r="I14664" s="900" t="s">
        <v>275</v>
      </c>
      <c r="J14664" s="1073" t="s">
        <v>16129</v>
      </c>
      <c r="K14664" s="1073" t="s">
        <v>16223</v>
      </c>
      <c r="L14664" s="1066">
        <v>8491.7999999999993</v>
      </c>
    </row>
    <row r="14665" spans="1:12" s="651" customFormat="1" ht="21.95" customHeight="1" x14ac:dyDescent="0.25">
      <c r="A14665" s="1399"/>
      <c r="B14665" s="1067" t="s">
        <v>11543</v>
      </c>
      <c r="C14665" s="702" t="s">
        <v>11555</v>
      </c>
      <c r="D14665" s="899" t="s">
        <v>215</v>
      </c>
      <c r="E14665" s="702" t="s">
        <v>2520</v>
      </c>
      <c r="F14665" s="899" t="s">
        <v>2096</v>
      </c>
      <c r="G14665" s="899" t="s">
        <v>53</v>
      </c>
      <c r="H14665" s="899" t="s">
        <v>273</v>
      </c>
      <c r="I14665" s="899" t="s">
        <v>275</v>
      </c>
      <c r="J14665" s="1074" t="s">
        <v>16129</v>
      </c>
      <c r="K14665" s="1074" t="s">
        <v>16223</v>
      </c>
      <c r="L14665" s="1068">
        <v>8491.7999999999993</v>
      </c>
    </row>
    <row r="14666" spans="1:12" s="651" customFormat="1" ht="21.95" customHeight="1" x14ac:dyDescent="0.25">
      <c r="A14666" s="1399"/>
      <c r="B14666" s="1065" t="s">
        <v>11543</v>
      </c>
      <c r="C14666" s="903" t="s">
        <v>11555</v>
      </c>
      <c r="D14666" s="900" t="s">
        <v>215</v>
      </c>
      <c r="E14666" s="903" t="s">
        <v>2520</v>
      </c>
      <c r="F14666" s="900" t="s">
        <v>2096</v>
      </c>
      <c r="G14666" s="900" t="s">
        <v>53</v>
      </c>
      <c r="H14666" s="900" t="s">
        <v>201</v>
      </c>
      <c r="I14666" s="900" t="s">
        <v>267</v>
      </c>
      <c r="J14666" s="1073" t="s">
        <v>12659</v>
      </c>
      <c r="K14666" s="1073" t="s">
        <v>12660</v>
      </c>
      <c r="L14666" s="1066">
        <v>213978.74</v>
      </c>
    </row>
    <row r="14667" spans="1:12" s="651" customFormat="1" ht="21.95" customHeight="1" x14ac:dyDescent="0.25">
      <c r="A14667" s="1399"/>
      <c r="B14667" s="1067" t="s">
        <v>11543</v>
      </c>
      <c r="C14667" s="702" t="s">
        <v>11556</v>
      </c>
      <c r="D14667" s="899" t="s">
        <v>215</v>
      </c>
      <c r="E14667" s="702" t="s">
        <v>2155</v>
      </c>
      <c r="F14667" s="899" t="s">
        <v>2096</v>
      </c>
      <c r="G14667" s="899" t="s">
        <v>53</v>
      </c>
      <c r="H14667" s="899" t="s">
        <v>201</v>
      </c>
      <c r="I14667" s="899" t="s">
        <v>267</v>
      </c>
      <c r="J14667" s="1074" t="s">
        <v>12659</v>
      </c>
      <c r="K14667" s="1074" t="s">
        <v>12660</v>
      </c>
      <c r="L14667" s="1068">
        <v>213978.74</v>
      </c>
    </row>
    <row r="14668" spans="1:12" s="651" customFormat="1" ht="21.95" customHeight="1" x14ac:dyDescent="0.25">
      <c r="A14668" s="1399"/>
      <c r="B14668" s="1065" t="s">
        <v>11543</v>
      </c>
      <c r="C14668" s="903" t="s">
        <v>11556</v>
      </c>
      <c r="D14668" s="900" t="s">
        <v>215</v>
      </c>
      <c r="E14668" s="903" t="s">
        <v>2155</v>
      </c>
      <c r="F14668" s="900" t="s">
        <v>2096</v>
      </c>
      <c r="G14668" s="900" t="s">
        <v>53</v>
      </c>
      <c r="H14668" s="900" t="s">
        <v>273</v>
      </c>
      <c r="I14668" s="900" t="s">
        <v>275</v>
      </c>
      <c r="J14668" s="1073" t="s">
        <v>16113</v>
      </c>
      <c r="K14668" s="1073" t="s">
        <v>13621</v>
      </c>
      <c r="L14668" s="1066">
        <v>8472.24</v>
      </c>
    </row>
    <row r="14669" spans="1:12" s="651" customFormat="1" ht="21.95" customHeight="1" x14ac:dyDescent="0.25">
      <c r="A14669" s="1399"/>
      <c r="B14669" s="1067" t="s">
        <v>11543</v>
      </c>
      <c r="C14669" s="702" t="s">
        <v>11556</v>
      </c>
      <c r="D14669" s="899" t="s">
        <v>215</v>
      </c>
      <c r="E14669" s="702" t="s">
        <v>2155</v>
      </c>
      <c r="F14669" s="899" t="s">
        <v>2096</v>
      </c>
      <c r="G14669" s="899" t="s">
        <v>53</v>
      </c>
      <c r="H14669" s="899" t="s">
        <v>273</v>
      </c>
      <c r="I14669" s="899" t="s">
        <v>275</v>
      </c>
      <c r="J14669" s="1074" t="s">
        <v>16113</v>
      </c>
      <c r="K14669" s="1074" t="s">
        <v>13621</v>
      </c>
      <c r="L14669" s="1068">
        <v>8472.24</v>
      </c>
    </row>
    <row r="14670" spans="1:12" s="651" customFormat="1" ht="21.95" customHeight="1" x14ac:dyDescent="0.25">
      <c r="A14670" s="1399"/>
      <c r="B14670" s="1065" t="s">
        <v>11543</v>
      </c>
      <c r="C14670" s="903" t="s">
        <v>11556</v>
      </c>
      <c r="D14670" s="900" t="s">
        <v>215</v>
      </c>
      <c r="E14670" s="903" t="s">
        <v>2155</v>
      </c>
      <c r="F14670" s="900" t="s">
        <v>2096</v>
      </c>
      <c r="G14670" s="900" t="s">
        <v>53</v>
      </c>
      <c r="H14670" s="900" t="s">
        <v>273</v>
      </c>
      <c r="I14670" s="900" t="s">
        <v>275</v>
      </c>
      <c r="J14670" s="1073" t="s">
        <v>16113</v>
      </c>
      <c r="K14670" s="1073" t="s">
        <v>13621</v>
      </c>
      <c r="L14670" s="1066">
        <v>8472.24</v>
      </c>
    </row>
    <row r="14671" spans="1:12" s="651" customFormat="1" ht="21.95" customHeight="1" x14ac:dyDescent="0.25">
      <c r="A14671" s="1399"/>
      <c r="B14671" s="1067" t="s">
        <v>11543</v>
      </c>
      <c r="C14671" s="702" t="s">
        <v>11556</v>
      </c>
      <c r="D14671" s="899" t="s">
        <v>215</v>
      </c>
      <c r="E14671" s="702" t="s">
        <v>2155</v>
      </c>
      <c r="F14671" s="899" t="s">
        <v>2096</v>
      </c>
      <c r="G14671" s="899" t="s">
        <v>53</v>
      </c>
      <c r="H14671" s="899" t="s">
        <v>218</v>
      </c>
      <c r="I14671" s="899" t="s">
        <v>428</v>
      </c>
      <c r="J14671" s="1074" t="s">
        <v>16224</v>
      </c>
      <c r="K14671" s="1074" t="s">
        <v>13519</v>
      </c>
      <c r="L14671" s="1068">
        <v>301818.23</v>
      </c>
    </row>
    <row r="14672" spans="1:12" s="651" customFormat="1" ht="21.95" customHeight="1" x14ac:dyDescent="0.25">
      <c r="A14672" s="1399"/>
      <c r="B14672" s="1065" t="s">
        <v>11543</v>
      </c>
      <c r="C14672" s="903" t="s">
        <v>11557</v>
      </c>
      <c r="D14672" s="900" t="s">
        <v>215</v>
      </c>
      <c r="E14672" s="903" t="s">
        <v>2521</v>
      </c>
      <c r="F14672" s="900" t="s">
        <v>2096</v>
      </c>
      <c r="G14672" s="900" t="s">
        <v>53</v>
      </c>
      <c r="H14672" s="900" t="s">
        <v>218</v>
      </c>
      <c r="I14672" s="900" t="s">
        <v>276</v>
      </c>
      <c r="J14672" s="1073" t="s">
        <v>15715</v>
      </c>
      <c r="K14672" s="1073" t="s">
        <v>14715</v>
      </c>
      <c r="L14672" s="1066">
        <v>29880.3</v>
      </c>
    </row>
    <row r="14673" spans="1:12" s="651" customFormat="1" ht="21.95" customHeight="1" x14ac:dyDescent="0.25">
      <c r="A14673" s="1399"/>
      <c r="B14673" s="1067" t="s">
        <v>11543</v>
      </c>
      <c r="C14673" s="702" t="s">
        <v>11557</v>
      </c>
      <c r="D14673" s="899" t="s">
        <v>215</v>
      </c>
      <c r="E14673" s="702" t="s">
        <v>2521</v>
      </c>
      <c r="F14673" s="899" t="s">
        <v>2096</v>
      </c>
      <c r="G14673" s="899" t="s">
        <v>53</v>
      </c>
      <c r="H14673" s="899" t="s">
        <v>218</v>
      </c>
      <c r="I14673" s="899" t="s">
        <v>297</v>
      </c>
      <c r="J14673" s="1074" t="s">
        <v>14846</v>
      </c>
      <c r="K14673" s="1074" t="s">
        <v>16225</v>
      </c>
      <c r="L14673" s="1068">
        <v>124782.45</v>
      </c>
    </row>
    <row r="14674" spans="1:12" s="651" customFormat="1" ht="21.95" customHeight="1" x14ac:dyDescent="0.25">
      <c r="A14674" s="1399"/>
      <c r="B14674" s="1065" t="s">
        <v>11543</v>
      </c>
      <c r="C14674" s="903" t="s">
        <v>11557</v>
      </c>
      <c r="D14674" s="900" t="s">
        <v>215</v>
      </c>
      <c r="E14674" s="903" t="s">
        <v>2521</v>
      </c>
      <c r="F14674" s="900" t="s">
        <v>2096</v>
      </c>
      <c r="G14674" s="900" t="s">
        <v>53</v>
      </c>
      <c r="H14674" s="900" t="s">
        <v>218</v>
      </c>
      <c r="I14674" s="900" t="s">
        <v>297</v>
      </c>
      <c r="J14674" s="1073" t="s">
        <v>14846</v>
      </c>
      <c r="K14674" s="1073" t="s">
        <v>16226</v>
      </c>
      <c r="L14674" s="1066">
        <v>109326</v>
      </c>
    </row>
    <row r="14675" spans="1:12" s="651" customFormat="1" ht="21.95" customHeight="1" x14ac:dyDescent="0.25">
      <c r="A14675" s="1399"/>
      <c r="B14675" s="1067" t="s">
        <v>11543</v>
      </c>
      <c r="C14675" s="702" t="s">
        <v>11557</v>
      </c>
      <c r="D14675" s="899" t="s">
        <v>215</v>
      </c>
      <c r="E14675" s="702" t="s">
        <v>2521</v>
      </c>
      <c r="F14675" s="899" t="s">
        <v>2096</v>
      </c>
      <c r="G14675" s="899" t="s">
        <v>53</v>
      </c>
      <c r="H14675" s="899" t="s">
        <v>218</v>
      </c>
      <c r="I14675" s="899" t="s">
        <v>978</v>
      </c>
      <c r="J14675" s="1074" t="s">
        <v>16216</v>
      </c>
      <c r="K14675" s="1074" t="s">
        <v>16218</v>
      </c>
      <c r="L14675" s="1068">
        <v>92786.880000000005</v>
      </c>
    </row>
    <row r="14676" spans="1:12" s="651" customFormat="1" ht="21.95" customHeight="1" x14ac:dyDescent="0.25">
      <c r="A14676" s="1399"/>
      <c r="B14676" s="1065" t="s">
        <v>11543</v>
      </c>
      <c r="C14676" s="903" t="s">
        <v>11557</v>
      </c>
      <c r="D14676" s="900" t="s">
        <v>215</v>
      </c>
      <c r="E14676" s="903" t="s">
        <v>2521</v>
      </c>
      <c r="F14676" s="900" t="s">
        <v>2096</v>
      </c>
      <c r="G14676" s="900" t="s">
        <v>53</v>
      </c>
      <c r="H14676" s="900" t="s">
        <v>218</v>
      </c>
      <c r="I14676" s="900" t="s">
        <v>286</v>
      </c>
      <c r="J14676" s="1073" t="s">
        <v>15715</v>
      </c>
      <c r="K14676" s="1073" t="s">
        <v>16227</v>
      </c>
      <c r="L14676" s="1066">
        <v>26108.99</v>
      </c>
    </row>
    <row r="14677" spans="1:12" s="651" customFormat="1" ht="21.95" customHeight="1" x14ac:dyDescent="0.25">
      <c r="A14677" s="1399"/>
      <c r="B14677" s="1067" t="s">
        <v>11543</v>
      </c>
      <c r="C14677" s="702" t="s">
        <v>11557</v>
      </c>
      <c r="D14677" s="899" t="s">
        <v>215</v>
      </c>
      <c r="E14677" s="702" t="s">
        <v>2521</v>
      </c>
      <c r="F14677" s="899" t="s">
        <v>2096</v>
      </c>
      <c r="G14677" s="899" t="s">
        <v>53</v>
      </c>
      <c r="H14677" s="899" t="s">
        <v>201</v>
      </c>
      <c r="I14677" s="899" t="s">
        <v>267</v>
      </c>
      <c r="J14677" s="1074" t="s">
        <v>12659</v>
      </c>
      <c r="K14677" s="1074" t="s">
        <v>12660</v>
      </c>
      <c r="L14677" s="1068">
        <v>135527.76</v>
      </c>
    </row>
    <row r="14678" spans="1:12" s="651" customFormat="1" ht="21.95" customHeight="1" x14ac:dyDescent="0.25">
      <c r="A14678" s="1399"/>
      <c r="B14678" s="1065" t="s">
        <v>11543</v>
      </c>
      <c r="C14678" s="903" t="s">
        <v>11558</v>
      </c>
      <c r="D14678" s="900" t="s">
        <v>215</v>
      </c>
      <c r="E14678" s="903" t="s">
        <v>2522</v>
      </c>
      <c r="F14678" s="900" t="s">
        <v>2096</v>
      </c>
      <c r="G14678" s="900" t="s">
        <v>53</v>
      </c>
      <c r="H14678" s="900" t="s">
        <v>201</v>
      </c>
      <c r="I14678" s="900" t="s">
        <v>267</v>
      </c>
      <c r="J14678" s="1073" t="s">
        <v>12659</v>
      </c>
      <c r="K14678" s="1073" t="s">
        <v>12660</v>
      </c>
      <c r="L14678" s="1066">
        <v>135527.76</v>
      </c>
    </row>
    <row r="14679" spans="1:12" s="651" customFormat="1" ht="21.95" customHeight="1" x14ac:dyDescent="0.25">
      <c r="A14679" s="1399"/>
      <c r="B14679" s="1067" t="s">
        <v>11543</v>
      </c>
      <c r="C14679" s="702" t="s">
        <v>11558</v>
      </c>
      <c r="D14679" s="899" t="s">
        <v>215</v>
      </c>
      <c r="E14679" s="702" t="s">
        <v>2522</v>
      </c>
      <c r="F14679" s="899" t="s">
        <v>2096</v>
      </c>
      <c r="G14679" s="899" t="s">
        <v>53</v>
      </c>
      <c r="H14679" s="899" t="s">
        <v>218</v>
      </c>
      <c r="I14679" s="899" t="s">
        <v>286</v>
      </c>
      <c r="J14679" s="1074" t="s">
        <v>15715</v>
      </c>
      <c r="K14679" s="1074" t="s">
        <v>16227</v>
      </c>
      <c r="L14679" s="1068">
        <v>26108.99</v>
      </c>
    </row>
    <row r="14680" spans="1:12" s="651" customFormat="1" ht="21.95" customHeight="1" x14ac:dyDescent="0.25">
      <c r="A14680" s="1399"/>
      <c r="B14680" s="1065" t="s">
        <v>11543</v>
      </c>
      <c r="C14680" s="903" t="s">
        <v>11558</v>
      </c>
      <c r="D14680" s="900" t="s">
        <v>215</v>
      </c>
      <c r="E14680" s="903" t="s">
        <v>2522</v>
      </c>
      <c r="F14680" s="900" t="s">
        <v>2096</v>
      </c>
      <c r="G14680" s="900" t="s">
        <v>53</v>
      </c>
      <c r="H14680" s="900" t="s">
        <v>218</v>
      </c>
      <c r="I14680" s="900" t="s">
        <v>978</v>
      </c>
      <c r="J14680" s="1073" t="s">
        <v>16216</v>
      </c>
      <c r="K14680" s="1073" t="s">
        <v>16218</v>
      </c>
      <c r="L14680" s="1066">
        <v>22996.39</v>
      </c>
    </row>
    <row r="14681" spans="1:12" s="651" customFormat="1" ht="21.95" customHeight="1" x14ac:dyDescent="0.25">
      <c r="A14681" s="1399"/>
      <c r="B14681" s="1067" t="s">
        <v>11543</v>
      </c>
      <c r="C14681" s="702" t="s">
        <v>11558</v>
      </c>
      <c r="D14681" s="899" t="s">
        <v>215</v>
      </c>
      <c r="E14681" s="702" t="s">
        <v>2522</v>
      </c>
      <c r="F14681" s="899" t="s">
        <v>2096</v>
      </c>
      <c r="G14681" s="899" t="s">
        <v>53</v>
      </c>
      <c r="H14681" s="899" t="s">
        <v>218</v>
      </c>
      <c r="I14681" s="899" t="s">
        <v>297</v>
      </c>
      <c r="J14681" s="1074" t="s">
        <v>15715</v>
      </c>
      <c r="K14681" s="1074" t="s">
        <v>14715</v>
      </c>
      <c r="L14681" s="1068">
        <v>90161.63</v>
      </c>
    </row>
    <row r="14682" spans="1:12" s="651" customFormat="1" ht="21.95" customHeight="1" x14ac:dyDescent="0.25">
      <c r="A14682" s="1399"/>
      <c r="B14682" s="1065" t="s">
        <v>11543</v>
      </c>
      <c r="C14682" s="903" t="s">
        <v>11559</v>
      </c>
      <c r="D14682" s="900" t="s">
        <v>215</v>
      </c>
      <c r="E14682" s="903" t="s">
        <v>2523</v>
      </c>
      <c r="F14682" s="900" t="s">
        <v>2096</v>
      </c>
      <c r="G14682" s="900" t="s">
        <v>53</v>
      </c>
      <c r="H14682" s="900" t="s">
        <v>218</v>
      </c>
      <c r="I14682" s="900" t="s">
        <v>297</v>
      </c>
      <c r="J14682" s="1073" t="s">
        <v>15715</v>
      </c>
      <c r="K14682" s="1073" t="s">
        <v>15381</v>
      </c>
      <c r="L14682" s="1066">
        <v>147693.47</v>
      </c>
    </row>
    <row r="14683" spans="1:12" s="651" customFormat="1" ht="21.95" customHeight="1" x14ac:dyDescent="0.25">
      <c r="A14683" s="1399"/>
      <c r="B14683" s="1067" t="s">
        <v>11543</v>
      </c>
      <c r="C14683" s="702" t="s">
        <v>11559</v>
      </c>
      <c r="D14683" s="899" t="s">
        <v>215</v>
      </c>
      <c r="E14683" s="702" t="s">
        <v>2523</v>
      </c>
      <c r="F14683" s="899" t="s">
        <v>2096</v>
      </c>
      <c r="G14683" s="899" t="s">
        <v>53</v>
      </c>
      <c r="H14683" s="899" t="s">
        <v>218</v>
      </c>
      <c r="I14683" s="899" t="s">
        <v>276</v>
      </c>
      <c r="J14683" s="1074" t="s">
        <v>15715</v>
      </c>
      <c r="K14683" s="1074" t="s">
        <v>14715</v>
      </c>
      <c r="L14683" s="1068">
        <v>71115.11</v>
      </c>
    </row>
    <row r="14684" spans="1:12" s="651" customFormat="1" ht="21.95" customHeight="1" x14ac:dyDescent="0.25">
      <c r="A14684" s="1399"/>
      <c r="B14684" s="1065" t="s">
        <v>11543</v>
      </c>
      <c r="C14684" s="903" t="s">
        <v>11559</v>
      </c>
      <c r="D14684" s="900" t="s">
        <v>215</v>
      </c>
      <c r="E14684" s="903" t="s">
        <v>2523</v>
      </c>
      <c r="F14684" s="900" t="s">
        <v>2096</v>
      </c>
      <c r="G14684" s="900" t="s">
        <v>53</v>
      </c>
      <c r="H14684" s="900" t="s">
        <v>218</v>
      </c>
      <c r="I14684" s="900" t="s">
        <v>978</v>
      </c>
      <c r="J14684" s="1073" t="s">
        <v>16216</v>
      </c>
      <c r="K14684" s="1073" t="s">
        <v>16218</v>
      </c>
      <c r="L14684" s="1066">
        <v>45992.77</v>
      </c>
    </row>
    <row r="14685" spans="1:12" s="651" customFormat="1" ht="21.95" customHeight="1" x14ac:dyDescent="0.25">
      <c r="A14685" s="1399"/>
      <c r="B14685" s="1067" t="s">
        <v>11543</v>
      </c>
      <c r="C14685" s="702" t="s">
        <v>11559</v>
      </c>
      <c r="D14685" s="899" t="s">
        <v>215</v>
      </c>
      <c r="E14685" s="702" t="s">
        <v>2523</v>
      </c>
      <c r="F14685" s="899" t="s">
        <v>2096</v>
      </c>
      <c r="G14685" s="899" t="s">
        <v>53</v>
      </c>
      <c r="H14685" s="899" t="s">
        <v>218</v>
      </c>
      <c r="I14685" s="899" t="s">
        <v>286</v>
      </c>
      <c r="J14685" s="1074" t="s">
        <v>15715</v>
      </c>
      <c r="K14685" s="1074" t="s">
        <v>16227</v>
      </c>
      <c r="L14685" s="1068">
        <v>26108.99</v>
      </c>
    </row>
    <row r="14686" spans="1:12" s="651" customFormat="1" ht="21.95" customHeight="1" x14ac:dyDescent="0.25">
      <c r="A14686" s="1399"/>
      <c r="B14686" s="1065" t="s">
        <v>11543</v>
      </c>
      <c r="C14686" s="903" t="s">
        <v>11559</v>
      </c>
      <c r="D14686" s="900" t="s">
        <v>215</v>
      </c>
      <c r="E14686" s="903" t="s">
        <v>2523</v>
      </c>
      <c r="F14686" s="900" t="s">
        <v>2096</v>
      </c>
      <c r="G14686" s="900" t="s">
        <v>53</v>
      </c>
      <c r="H14686" s="900" t="s">
        <v>201</v>
      </c>
      <c r="I14686" s="900" t="s">
        <v>267</v>
      </c>
      <c r="J14686" s="1073" t="s">
        <v>12659</v>
      </c>
      <c r="K14686" s="1073" t="s">
        <v>12660</v>
      </c>
      <c r="L14686" s="1066">
        <v>135527.76</v>
      </c>
    </row>
    <row r="14687" spans="1:12" s="651" customFormat="1" ht="21.95" customHeight="1" x14ac:dyDescent="0.25">
      <c r="A14687" s="1399"/>
      <c r="B14687" s="1067" t="s">
        <v>11560</v>
      </c>
      <c r="C14687" s="702" t="s">
        <v>11561</v>
      </c>
      <c r="D14687" s="899" t="s">
        <v>215</v>
      </c>
      <c r="E14687" s="702" t="s">
        <v>2524</v>
      </c>
      <c r="F14687" s="899" t="s">
        <v>2096</v>
      </c>
      <c r="G14687" s="899" t="s">
        <v>53</v>
      </c>
      <c r="H14687" s="899" t="s">
        <v>273</v>
      </c>
      <c r="I14687" s="899" t="s">
        <v>275</v>
      </c>
      <c r="J14687" s="1074" t="s">
        <v>14873</v>
      </c>
      <c r="K14687" s="1074" t="s">
        <v>16228</v>
      </c>
      <c r="L14687" s="1068">
        <v>15222.76</v>
      </c>
    </row>
    <row r="14688" spans="1:12" s="651" customFormat="1" ht="21.95" customHeight="1" x14ac:dyDescent="0.25">
      <c r="A14688" s="1399"/>
      <c r="B14688" s="1065" t="s">
        <v>11560</v>
      </c>
      <c r="C14688" s="903" t="s">
        <v>11561</v>
      </c>
      <c r="D14688" s="900" t="s">
        <v>215</v>
      </c>
      <c r="E14688" s="903" t="s">
        <v>2524</v>
      </c>
      <c r="F14688" s="900" t="s">
        <v>2096</v>
      </c>
      <c r="G14688" s="900" t="s">
        <v>53</v>
      </c>
      <c r="H14688" s="900" t="s">
        <v>273</v>
      </c>
      <c r="I14688" s="900" t="s">
        <v>275</v>
      </c>
      <c r="J14688" s="1073" t="s">
        <v>13577</v>
      </c>
      <c r="K14688" s="1073" t="s">
        <v>15732</v>
      </c>
      <c r="L14688" s="1066">
        <v>6761.42</v>
      </c>
    </row>
    <row r="14689" spans="1:12" s="651" customFormat="1" ht="21.95" customHeight="1" x14ac:dyDescent="0.25">
      <c r="A14689" s="1399"/>
      <c r="B14689" s="1067" t="s">
        <v>11560</v>
      </c>
      <c r="C14689" s="702" t="s">
        <v>11561</v>
      </c>
      <c r="D14689" s="899" t="s">
        <v>215</v>
      </c>
      <c r="E14689" s="702" t="s">
        <v>2524</v>
      </c>
      <c r="F14689" s="899" t="s">
        <v>2096</v>
      </c>
      <c r="G14689" s="899" t="s">
        <v>53</v>
      </c>
      <c r="H14689" s="899" t="s">
        <v>201</v>
      </c>
      <c r="I14689" s="899" t="s">
        <v>267</v>
      </c>
      <c r="J14689" s="1074" t="s">
        <v>12659</v>
      </c>
      <c r="K14689" s="1074" t="s">
        <v>12660</v>
      </c>
      <c r="L14689" s="1068">
        <v>265832.43</v>
      </c>
    </row>
    <row r="14690" spans="1:12" s="651" customFormat="1" ht="21.95" customHeight="1" x14ac:dyDescent="0.25">
      <c r="A14690" s="1399"/>
      <c r="B14690" s="1065" t="s">
        <v>11560</v>
      </c>
      <c r="C14690" s="903" t="s">
        <v>11561</v>
      </c>
      <c r="D14690" s="900" t="s">
        <v>215</v>
      </c>
      <c r="E14690" s="903" t="s">
        <v>2524</v>
      </c>
      <c r="F14690" s="900" t="s">
        <v>2096</v>
      </c>
      <c r="G14690" s="900" t="s">
        <v>53</v>
      </c>
      <c r="H14690" s="900" t="s">
        <v>201</v>
      </c>
      <c r="I14690" s="900" t="s">
        <v>268</v>
      </c>
      <c r="J14690" s="1073" t="s">
        <v>12670</v>
      </c>
      <c r="K14690" s="1073" t="s">
        <v>12671</v>
      </c>
      <c r="L14690" s="1066">
        <v>1293011.2</v>
      </c>
    </row>
    <row r="14691" spans="1:12" s="651" customFormat="1" ht="21.95" customHeight="1" x14ac:dyDescent="0.25">
      <c r="A14691" s="1399"/>
      <c r="B14691" s="1067" t="s">
        <v>11560</v>
      </c>
      <c r="C14691" s="702" t="s">
        <v>11561</v>
      </c>
      <c r="D14691" s="899" t="s">
        <v>215</v>
      </c>
      <c r="E14691" s="702" t="s">
        <v>2524</v>
      </c>
      <c r="F14691" s="899" t="s">
        <v>2096</v>
      </c>
      <c r="G14691" s="899" t="s">
        <v>53</v>
      </c>
      <c r="H14691" s="899" t="s">
        <v>201</v>
      </c>
      <c r="I14691" s="899" t="s">
        <v>268</v>
      </c>
      <c r="J14691" s="1074" t="s">
        <v>12670</v>
      </c>
      <c r="K14691" s="1074" t="s">
        <v>12672</v>
      </c>
      <c r="L14691" s="1068">
        <v>1226889</v>
      </c>
    </row>
    <row r="14692" spans="1:12" s="651" customFormat="1" ht="21.95" customHeight="1" x14ac:dyDescent="0.25">
      <c r="A14692" s="1399"/>
      <c r="B14692" s="1065" t="s">
        <v>11560</v>
      </c>
      <c r="C14692" s="903" t="s">
        <v>11562</v>
      </c>
      <c r="D14692" s="900" t="s">
        <v>215</v>
      </c>
      <c r="E14692" s="903" t="s">
        <v>2524</v>
      </c>
      <c r="F14692" s="900" t="s">
        <v>2096</v>
      </c>
      <c r="G14692" s="900" t="s">
        <v>53</v>
      </c>
      <c r="H14692" s="900" t="s">
        <v>201</v>
      </c>
      <c r="I14692" s="900" t="s">
        <v>267</v>
      </c>
      <c r="J14692" s="1073" t="s">
        <v>12659</v>
      </c>
      <c r="K14692" s="1073" t="s">
        <v>12660</v>
      </c>
      <c r="L14692" s="1066">
        <v>84794.02</v>
      </c>
    </row>
    <row r="14693" spans="1:12" s="651" customFormat="1" ht="21.95" customHeight="1" x14ac:dyDescent="0.25">
      <c r="A14693" s="1399"/>
      <c r="B14693" s="1067" t="s">
        <v>11560</v>
      </c>
      <c r="C14693" s="702" t="s">
        <v>11562</v>
      </c>
      <c r="D14693" s="899" t="s">
        <v>215</v>
      </c>
      <c r="E14693" s="702" t="s">
        <v>2524</v>
      </c>
      <c r="F14693" s="899" t="s">
        <v>2096</v>
      </c>
      <c r="G14693" s="899" t="s">
        <v>53</v>
      </c>
      <c r="H14693" s="899" t="s">
        <v>201</v>
      </c>
      <c r="I14693" s="899" t="s">
        <v>268</v>
      </c>
      <c r="J14693" s="1074" t="s">
        <v>12670</v>
      </c>
      <c r="K14693" s="1074" t="s">
        <v>12671</v>
      </c>
      <c r="L14693" s="1068">
        <v>412438.82</v>
      </c>
    </row>
    <row r="14694" spans="1:12" s="651" customFormat="1" ht="21.95" customHeight="1" x14ac:dyDescent="0.25">
      <c r="A14694" s="1399"/>
      <c r="B14694" s="1065" t="s">
        <v>11560</v>
      </c>
      <c r="C14694" s="903" t="s">
        <v>11562</v>
      </c>
      <c r="D14694" s="900" t="s">
        <v>215</v>
      </c>
      <c r="E14694" s="903" t="s">
        <v>2524</v>
      </c>
      <c r="F14694" s="900" t="s">
        <v>2096</v>
      </c>
      <c r="G14694" s="900" t="s">
        <v>53</v>
      </c>
      <c r="H14694" s="900" t="s">
        <v>201</v>
      </c>
      <c r="I14694" s="900" t="s">
        <v>268</v>
      </c>
      <c r="J14694" s="1073" t="s">
        <v>12670</v>
      </c>
      <c r="K14694" s="1073" t="s">
        <v>12672</v>
      </c>
      <c r="L14694" s="1066">
        <v>391347.46</v>
      </c>
    </row>
    <row r="14695" spans="1:12" s="651" customFormat="1" ht="21.95" customHeight="1" x14ac:dyDescent="0.25">
      <c r="A14695" s="1399"/>
      <c r="B14695" s="1067" t="s">
        <v>11560</v>
      </c>
      <c r="C14695" s="702" t="s">
        <v>11563</v>
      </c>
      <c r="D14695" s="899" t="s">
        <v>215</v>
      </c>
      <c r="E14695" s="702" t="s">
        <v>2483</v>
      </c>
      <c r="F14695" s="899" t="s">
        <v>2096</v>
      </c>
      <c r="G14695" s="899" t="s">
        <v>53</v>
      </c>
      <c r="H14695" s="899" t="s">
        <v>218</v>
      </c>
      <c r="I14695" s="899" t="s">
        <v>286</v>
      </c>
      <c r="J14695" s="1074" t="s">
        <v>15629</v>
      </c>
      <c r="K14695" s="1074" t="s">
        <v>15630</v>
      </c>
      <c r="L14695" s="1068">
        <v>20879.21</v>
      </c>
    </row>
    <row r="14696" spans="1:12" s="651" customFormat="1" ht="21.95" customHeight="1" x14ac:dyDescent="0.25">
      <c r="A14696" s="1399"/>
      <c r="B14696" s="1065" t="s">
        <v>11560</v>
      </c>
      <c r="C14696" s="903" t="s">
        <v>11563</v>
      </c>
      <c r="D14696" s="900" t="s">
        <v>215</v>
      </c>
      <c r="E14696" s="903" t="s">
        <v>2483</v>
      </c>
      <c r="F14696" s="900" t="s">
        <v>2096</v>
      </c>
      <c r="G14696" s="900" t="s">
        <v>53</v>
      </c>
      <c r="H14696" s="900" t="s">
        <v>201</v>
      </c>
      <c r="I14696" s="900" t="s">
        <v>267</v>
      </c>
      <c r="J14696" s="1073" t="s">
        <v>12659</v>
      </c>
      <c r="K14696" s="1073" t="s">
        <v>12660</v>
      </c>
      <c r="L14696" s="1066">
        <v>139128.04999999999</v>
      </c>
    </row>
    <row r="14697" spans="1:12" s="651" customFormat="1" ht="21.95" customHeight="1" x14ac:dyDescent="0.25">
      <c r="A14697" s="1399"/>
      <c r="B14697" s="1067" t="s">
        <v>11560</v>
      </c>
      <c r="C14697" s="702" t="s">
        <v>11563</v>
      </c>
      <c r="D14697" s="899" t="s">
        <v>215</v>
      </c>
      <c r="E14697" s="702" t="s">
        <v>2483</v>
      </c>
      <c r="F14697" s="899" t="s">
        <v>2096</v>
      </c>
      <c r="G14697" s="899" t="s">
        <v>53</v>
      </c>
      <c r="H14697" s="899" t="s">
        <v>201</v>
      </c>
      <c r="I14697" s="899" t="s">
        <v>268</v>
      </c>
      <c r="J14697" s="1074" t="s">
        <v>12670</v>
      </c>
      <c r="K14697" s="1074" t="s">
        <v>12671</v>
      </c>
      <c r="L14697" s="1068">
        <v>676720.01</v>
      </c>
    </row>
    <row r="14698" spans="1:12" s="651" customFormat="1" ht="21.95" customHeight="1" x14ac:dyDescent="0.25">
      <c r="A14698" s="1399"/>
      <c r="B14698" s="1065" t="s">
        <v>11560</v>
      </c>
      <c r="C14698" s="903" t="s">
        <v>11563</v>
      </c>
      <c r="D14698" s="900" t="s">
        <v>215</v>
      </c>
      <c r="E14698" s="903" t="s">
        <v>2483</v>
      </c>
      <c r="F14698" s="900" t="s">
        <v>2096</v>
      </c>
      <c r="G14698" s="900" t="s">
        <v>53</v>
      </c>
      <c r="H14698" s="900" t="s">
        <v>201</v>
      </c>
      <c r="I14698" s="900" t="s">
        <v>268</v>
      </c>
      <c r="J14698" s="1073" t="s">
        <v>12670</v>
      </c>
      <c r="K14698" s="1073" t="s">
        <v>12672</v>
      </c>
      <c r="L14698" s="1066">
        <v>642113.81000000006</v>
      </c>
    </row>
    <row r="14699" spans="1:12" s="651" customFormat="1" ht="21.95" customHeight="1" x14ac:dyDescent="0.25">
      <c r="A14699" s="1399"/>
      <c r="B14699" s="1067" t="s">
        <v>11560</v>
      </c>
      <c r="C14699" s="702" t="s">
        <v>11564</v>
      </c>
      <c r="D14699" s="899" t="s">
        <v>264</v>
      </c>
      <c r="E14699" s="702" t="s">
        <v>228</v>
      </c>
      <c r="F14699" s="899" t="s">
        <v>2096</v>
      </c>
      <c r="G14699" s="899" t="s">
        <v>53</v>
      </c>
      <c r="H14699" s="899" t="s">
        <v>266</v>
      </c>
      <c r="I14699" s="899" t="s">
        <v>267</v>
      </c>
      <c r="J14699" s="1074" t="s">
        <v>12659</v>
      </c>
      <c r="K14699" s="1074" t="s">
        <v>12660</v>
      </c>
      <c r="L14699" s="1068">
        <v>138644.5</v>
      </c>
    </row>
    <row r="14700" spans="1:12" s="651" customFormat="1" ht="21.95" customHeight="1" x14ac:dyDescent="0.25">
      <c r="A14700" s="1399"/>
      <c r="B14700" s="1065" t="s">
        <v>11560</v>
      </c>
      <c r="C14700" s="903" t="s">
        <v>11564</v>
      </c>
      <c r="D14700" s="900" t="s">
        <v>264</v>
      </c>
      <c r="E14700" s="903" t="s">
        <v>228</v>
      </c>
      <c r="F14700" s="900" t="s">
        <v>2096</v>
      </c>
      <c r="G14700" s="900" t="s">
        <v>53</v>
      </c>
      <c r="H14700" s="900" t="s">
        <v>266</v>
      </c>
      <c r="I14700" s="900" t="s">
        <v>268</v>
      </c>
      <c r="J14700" s="1073" t="s">
        <v>12670</v>
      </c>
      <c r="K14700" s="1073" t="s">
        <v>12671</v>
      </c>
      <c r="L14700" s="1066">
        <v>674417.42</v>
      </c>
    </row>
    <row r="14701" spans="1:12" s="651" customFormat="1" ht="21.95" customHeight="1" x14ac:dyDescent="0.25">
      <c r="A14701" s="1399"/>
      <c r="B14701" s="1067" t="s">
        <v>11560</v>
      </c>
      <c r="C14701" s="702" t="s">
        <v>11564</v>
      </c>
      <c r="D14701" s="899" t="s">
        <v>264</v>
      </c>
      <c r="E14701" s="702" t="s">
        <v>228</v>
      </c>
      <c r="F14701" s="899" t="s">
        <v>2096</v>
      </c>
      <c r="G14701" s="899" t="s">
        <v>53</v>
      </c>
      <c r="H14701" s="899" t="s">
        <v>266</v>
      </c>
      <c r="I14701" s="899" t="s">
        <v>268</v>
      </c>
      <c r="J14701" s="1074" t="s">
        <v>12670</v>
      </c>
      <c r="K14701" s="1074" t="s">
        <v>12672</v>
      </c>
      <c r="L14701" s="1068">
        <v>638737.53</v>
      </c>
    </row>
    <row r="14702" spans="1:12" s="651" customFormat="1" ht="21.95" customHeight="1" x14ac:dyDescent="0.25">
      <c r="A14702" s="1399"/>
      <c r="B14702" s="1065" t="s">
        <v>11560</v>
      </c>
      <c r="C14702" s="903" t="s">
        <v>16229</v>
      </c>
      <c r="D14702" s="900" t="s">
        <v>215</v>
      </c>
      <c r="E14702" s="903" t="s">
        <v>2201</v>
      </c>
      <c r="F14702" s="900" t="s">
        <v>2096</v>
      </c>
      <c r="G14702" s="900" t="s">
        <v>53</v>
      </c>
      <c r="H14702" s="900" t="s">
        <v>218</v>
      </c>
      <c r="I14702" s="900" t="s">
        <v>286</v>
      </c>
      <c r="J14702" s="1073" t="s">
        <v>15761</v>
      </c>
      <c r="K14702" s="1073" t="s">
        <v>15650</v>
      </c>
      <c r="L14702" s="1066">
        <v>30859.43</v>
      </c>
    </row>
    <row r="14703" spans="1:12" s="651" customFormat="1" ht="21.95" customHeight="1" x14ac:dyDescent="0.25">
      <c r="A14703" s="1399"/>
      <c r="B14703" s="1067" t="s">
        <v>11560</v>
      </c>
      <c r="C14703" s="702" t="s">
        <v>16229</v>
      </c>
      <c r="D14703" s="899" t="s">
        <v>215</v>
      </c>
      <c r="E14703" s="702" t="s">
        <v>2201</v>
      </c>
      <c r="F14703" s="899" t="s">
        <v>2096</v>
      </c>
      <c r="G14703" s="899" t="s">
        <v>53</v>
      </c>
      <c r="H14703" s="899" t="s">
        <v>201</v>
      </c>
      <c r="I14703" s="899" t="s">
        <v>267</v>
      </c>
      <c r="J14703" s="1074" t="s">
        <v>12659</v>
      </c>
      <c r="K14703" s="1074" t="s">
        <v>12660</v>
      </c>
      <c r="L14703" s="1068">
        <v>139128.04999999999</v>
      </c>
    </row>
    <row r="14704" spans="1:12" s="651" customFormat="1" ht="21.95" customHeight="1" x14ac:dyDescent="0.25">
      <c r="A14704" s="1399"/>
      <c r="B14704" s="1065" t="s">
        <v>11560</v>
      </c>
      <c r="C14704" s="903" t="s">
        <v>16229</v>
      </c>
      <c r="D14704" s="900" t="s">
        <v>215</v>
      </c>
      <c r="E14704" s="903" t="s">
        <v>2201</v>
      </c>
      <c r="F14704" s="900" t="s">
        <v>2096</v>
      </c>
      <c r="G14704" s="900" t="s">
        <v>53</v>
      </c>
      <c r="H14704" s="900" t="s">
        <v>201</v>
      </c>
      <c r="I14704" s="900" t="s">
        <v>268</v>
      </c>
      <c r="J14704" s="1073" t="s">
        <v>12670</v>
      </c>
      <c r="K14704" s="1073" t="s">
        <v>12671</v>
      </c>
      <c r="L14704" s="1066">
        <v>676720.01</v>
      </c>
    </row>
    <row r="14705" spans="1:12" s="651" customFormat="1" ht="21.95" customHeight="1" x14ac:dyDescent="0.25">
      <c r="A14705" s="1399"/>
      <c r="B14705" s="1067" t="s">
        <v>11560</v>
      </c>
      <c r="C14705" s="702" t="s">
        <v>16229</v>
      </c>
      <c r="D14705" s="899" t="s">
        <v>215</v>
      </c>
      <c r="E14705" s="702" t="s">
        <v>2201</v>
      </c>
      <c r="F14705" s="899" t="s">
        <v>2096</v>
      </c>
      <c r="G14705" s="899" t="s">
        <v>53</v>
      </c>
      <c r="H14705" s="899" t="s">
        <v>201</v>
      </c>
      <c r="I14705" s="899" t="s">
        <v>268</v>
      </c>
      <c r="J14705" s="1074" t="s">
        <v>12670</v>
      </c>
      <c r="K14705" s="1074" t="s">
        <v>12672</v>
      </c>
      <c r="L14705" s="1068">
        <v>642113.81000000006</v>
      </c>
    </row>
    <row r="14706" spans="1:12" s="651" customFormat="1" ht="21.95" customHeight="1" x14ac:dyDescent="0.25">
      <c r="A14706" s="1399"/>
      <c r="B14706" s="1065" t="s">
        <v>11560</v>
      </c>
      <c r="C14706" s="903" t="s">
        <v>11565</v>
      </c>
      <c r="D14706" s="900" t="s">
        <v>264</v>
      </c>
      <c r="E14706" s="903" t="s">
        <v>228</v>
      </c>
      <c r="F14706" s="900" t="s">
        <v>2096</v>
      </c>
      <c r="G14706" s="900" t="s">
        <v>53</v>
      </c>
      <c r="H14706" s="900" t="s">
        <v>266</v>
      </c>
      <c r="I14706" s="900" t="s">
        <v>267</v>
      </c>
      <c r="J14706" s="1073" t="s">
        <v>12659</v>
      </c>
      <c r="K14706" s="1073" t="s">
        <v>12660</v>
      </c>
      <c r="L14706" s="1066">
        <v>138644.5</v>
      </c>
    </row>
    <row r="14707" spans="1:12" s="651" customFormat="1" ht="21.95" customHeight="1" x14ac:dyDescent="0.25">
      <c r="A14707" s="1399"/>
      <c r="B14707" s="1067" t="s">
        <v>11560</v>
      </c>
      <c r="C14707" s="702" t="s">
        <v>11565</v>
      </c>
      <c r="D14707" s="899" t="s">
        <v>264</v>
      </c>
      <c r="E14707" s="702" t="s">
        <v>228</v>
      </c>
      <c r="F14707" s="899" t="s">
        <v>2096</v>
      </c>
      <c r="G14707" s="899" t="s">
        <v>53</v>
      </c>
      <c r="H14707" s="899" t="s">
        <v>266</v>
      </c>
      <c r="I14707" s="899" t="s">
        <v>268</v>
      </c>
      <c r="J14707" s="1074" t="s">
        <v>12670</v>
      </c>
      <c r="K14707" s="1074" t="s">
        <v>12671</v>
      </c>
      <c r="L14707" s="1068">
        <v>674417.42</v>
      </c>
    </row>
    <row r="14708" spans="1:12" s="651" customFormat="1" ht="21.95" customHeight="1" x14ac:dyDescent="0.25">
      <c r="A14708" s="1399"/>
      <c r="B14708" s="1065" t="s">
        <v>11560</v>
      </c>
      <c r="C14708" s="903" t="s">
        <v>11565</v>
      </c>
      <c r="D14708" s="900" t="s">
        <v>264</v>
      </c>
      <c r="E14708" s="903" t="s">
        <v>228</v>
      </c>
      <c r="F14708" s="900" t="s">
        <v>2096</v>
      </c>
      <c r="G14708" s="900" t="s">
        <v>53</v>
      </c>
      <c r="H14708" s="900" t="s">
        <v>266</v>
      </c>
      <c r="I14708" s="900" t="s">
        <v>268</v>
      </c>
      <c r="J14708" s="1073" t="s">
        <v>12670</v>
      </c>
      <c r="K14708" s="1073" t="s">
        <v>12672</v>
      </c>
      <c r="L14708" s="1066">
        <v>638737.53</v>
      </c>
    </row>
    <row r="14709" spans="1:12" s="651" customFormat="1" ht="21.95" customHeight="1" x14ac:dyDescent="0.25">
      <c r="A14709" s="1399"/>
      <c r="B14709" s="1067" t="s">
        <v>11566</v>
      </c>
      <c r="C14709" s="702" t="s">
        <v>11567</v>
      </c>
      <c r="D14709" s="899" t="s">
        <v>215</v>
      </c>
      <c r="E14709" s="702" t="s">
        <v>2410</v>
      </c>
      <c r="F14709" s="899" t="s">
        <v>2407</v>
      </c>
      <c r="G14709" s="899" t="s">
        <v>53</v>
      </c>
      <c r="H14709" s="899" t="s">
        <v>282</v>
      </c>
      <c r="I14709" s="899" t="s">
        <v>2408</v>
      </c>
      <c r="J14709" s="1074" t="s">
        <v>12833</v>
      </c>
      <c r="K14709" s="1074" t="s">
        <v>12834</v>
      </c>
      <c r="L14709" s="1068">
        <v>1816249.64</v>
      </c>
    </row>
    <row r="14710" spans="1:12" s="651" customFormat="1" ht="21.95" customHeight="1" x14ac:dyDescent="0.25">
      <c r="A14710" s="1399"/>
      <c r="B14710" s="1065" t="s">
        <v>11568</v>
      </c>
      <c r="C14710" s="903" t="s">
        <v>11569</v>
      </c>
      <c r="D14710" s="900" t="s">
        <v>215</v>
      </c>
      <c r="E14710" s="903" t="s">
        <v>2525</v>
      </c>
      <c r="F14710" s="900" t="s">
        <v>2096</v>
      </c>
      <c r="G14710" s="900" t="s">
        <v>53</v>
      </c>
      <c r="H14710" s="900" t="s">
        <v>201</v>
      </c>
      <c r="I14710" s="900" t="s">
        <v>267</v>
      </c>
      <c r="J14710" s="1073" t="s">
        <v>12659</v>
      </c>
      <c r="K14710" s="1073" t="s">
        <v>12660</v>
      </c>
      <c r="L14710" s="1066">
        <v>361793.77</v>
      </c>
    </row>
    <row r="14711" spans="1:12" s="651" customFormat="1" ht="21.95" customHeight="1" x14ac:dyDescent="0.25">
      <c r="A14711" s="1399"/>
      <c r="B14711" s="1067" t="s">
        <v>11568</v>
      </c>
      <c r="C14711" s="702" t="s">
        <v>11570</v>
      </c>
      <c r="D14711" s="899" t="s">
        <v>215</v>
      </c>
      <c r="E14711" s="702" t="s">
        <v>2526</v>
      </c>
      <c r="F14711" s="899" t="s">
        <v>2096</v>
      </c>
      <c r="G14711" s="899" t="s">
        <v>53</v>
      </c>
      <c r="H14711" s="899" t="s">
        <v>201</v>
      </c>
      <c r="I14711" s="899" t="s">
        <v>267</v>
      </c>
      <c r="J14711" s="1074" t="s">
        <v>12659</v>
      </c>
      <c r="K14711" s="1074" t="s">
        <v>12660</v>
      </c>
      <c r="L14711" s="1068">
        <v>1086379.96</v>
      </c>
    </row>
    <row r="14712" spans="1:12" s="651" customFormat="1" ht="21.95" customHeight="1" x14ac:dyDescent="0.25">
      <c r="A14712" s="1399"/>
      <c r="B14712" s="1065" t="s">
        <v>11568</v>
      </c>
      <c r="C14712" s="903" t="s">
        <v>11571</v>
      </c>
      <c r="D14712" s="900" t="s">
        <v>215</v>
      </c>
      <c r="E14712" s="903" t="s">
        <v>2527</v>
      </c>
      <c r="F14712" s="900" t="s">
        <v>2096</v>
      </c>
      <c r="G14712" s="900" t="s">
        <v>53</v>
      </c>
      <c r="H14712" s="900" t="s">
        <v>201</v>
      </c>
      <c r="I14712" s="900" t="s">
        <v>267</v>
      </c>
      <c r="J14712" s="1073" t="s">
        <v>12659</v>
      </c>
      <c r="K14712" s="1073" t="s">
        <v>12660</v>
      </c>
      <c r="L14712" s="1066">
        <v>315889.51</v>
      </c>
    </row>
    <row r="14713" spans="1:12" s="651" customFormat="1" ht="21.95" customHeight="1" x14ac:dyDescent="0.25">
      <c r="A14713" s="1399"/>
      <c r="B14713" s="1067" t="s">
        <v>11568</v>
      </c>
      <c r="C14713" s="702" t="s">
        <v>11572</v>
      </c>
      <c r="D14713" s="899" t="s">
        <v>215</v>
      </c>
      <c r="E14713" s="702" t="s">
        <v>2528</v>
      </c>
      <c r="F14713" s="899" t="s">
        <v>2096</v>
      </c>
      <c r="G14713" s="899" t="s">
        <v>53</v>
      </c>
      <c r="H14713" s="899" t="s">
        <v>201</v>
      </c>
      <c r="I14713" s="899" t="s">
        <v>267</v>
      </c>
      <c r="J14713" s="1074" t="s">
        <v>12659</v>
      </c>
      <c r="K14713" s="1074" t="s">
        <v>12660</v>
      </c>
      <c r="L14713" s="1068">
        <v>643449.24</v>
      </c>
    </row>
    <row r="14714" spans="1:12" s="651" customFormat="1" ht="21.95" customHeight="1" x14ac:dyDescent="0.25">
      <c r="A14714" s="1399"/>
      <c r="B14714" s="1065" t="s">
        <v>11568</v>
      </c>
      <c r="C14714" s="903" t="s">
        <v>11573</v>
      </c>
      <c r="D14714" s="900" t="s">
        <v>215</v>
      </c>
      <c r="E14714" s="903" t="s">
        <v>2526</v>
      </c>
      <c r="F14714" s="900" t="s">
        <v>2096</v>
      </c>
      <c r="G14714" s="900" t="s">
        <v>53</v>
      </c>
      <c r="H14714" s="900" t="s">
        <v>201</v>
      </c>
      <c r="I14714" s="900" t="s">
        <v>267</v>
      </c>
      <c r="J14714" s="1073" t="s">
        <v>12659</v>
      </c>
      <c r="K14714" s="1073" t="s">
        <v>12660</v>
      </c>
      <c r="L14714" s="1066">
        <v>264096.31</v>
      </c>
    </row>
    <row r="14715" spans="1:12" s="651" customFormat="1" ht="21.95" customHeight="1" x14ac:dyDescent="0.25">
      <c r="A14715" s="1399"/>
      <c r="B14715" s="1067" t="s">
        <v>11568</v>
      </c>
      <c r="C14715" s="702" t="s">
        <v>11574</v>
      </c>
      <c r="D14715" s="899" t="s">
        <v>215</v>
      </c>
      <c r="E14715" s="702" t="s">
        <v>2526</v>
      </c>
      <c r="F14715" s="899" t="s">
        <v>2096</v>
      </c>
      <c r="G14715" s="899" t="s">
        <v>53</v>
      </c>
      <c r="H14715" s="899" t="s">
        <v>201</v>
      </c>
      <c r="I14715" s="899" t="s">
        <v>267</v>
      </c>
      <c r="J14715" s="1074" t="s">
        <v>12659</v>
      </c>
      <c r="K14715" s="1074" t="s">
        <v>12660</v>
      </c>
      <c r="L14715" s="1068">
        <v>166550.01</v>
      </c>
    </row>
    <row r="14716" spans="1:12" s="651" customFormat="1" ht="21.95" customHeight="1" x14ac:dyDescent="0.25">
      <c r="A14716" s="1399"/>
      <c r="B14716" s="1065" t="s">
        <v>11568</v>
      </c>
      <c r="C14716" s="903" t="s">
        <v>11575</v>
      </c>
      <c r="D14716" s="900" t="s">
        <v>215</v>
      </c>
      <c r="E14716" s="903" t="s">
        <v>2527</v>
      </c>
      <c r="F14716" s="900" t="s">
        <v>2096</v>
      </c>
      <c r="G14716" s="900" t="s">
        <v>53</v>
      </c>
      <c r="H14716" s="900" t="s">
        <v>201</v>
      </c>
      <c r="I14716" s="900" t="s">
        <v>267</v>
      </c>
      <c r="J14716" s="1073" t="s">
        <v>12659</v>
      </c>
      <c r="K14716" s="1073" t="s">
        <v>12660</v>
      </c>
      <c r="L14716" s="1066">
        <v>102434.16</v>
      </c>
    </row>
    <row r="14717" spans="1:12" s="651" customFormat="1" ht="21.95" customHeight="1" x14ac:dyDescent="0.25">
      <c r="A14717" s="1399"/>
      <c r="B14717" s="1067" t="s">
        <v>11568</v>
      </c>
      <c r="C14717" s="702" t="s">
        <v>11576</v>
      </c>
      <c r="D14717" s="899" t="s">
        <v>215</v>
      </c>
      <c r="E14717" s="702" t="s">
        <v>2529</v>
      </c>
      <c r="F14717" s="899" t="s">
        <v>2096</v>
      </c>
      <c r="G14717" s="899" t="s">
        <v>53</v>
      </c>
      <c r="H14717" s="899" t="s">
        <v>201</v>
      </c>
      <c r="I14717" s="899" t="s">
        <v>267</v>
      </c>
      <c r="J14717" s="1074" t="s">
        <v>12659</v>
      </c>
      <c r="K14717" s="1074" t="s">
        <v>12660</v>
      </c>
      <c r="L14717" s="1068">
        <v>165459.57999999999</v>
      </c>
    </row>
    <row r="14718" spans="1:12" s="651" customFormat="1" ht="21.95" customHeight="1" x14ac:dyDescent="0.25">
      <c r="A14718" s="1399"/>
      <c r="B14718" s="1065" t="s">
        <v>11568</v>
      </c>
      <c r="C14718" s="903" t="s">
        <v>11576</v>
      </c>
      <c r="D14718" s="900" t="s">
        <v>215</v>
      </c>
      <c r="E14718" s="903" t="s">
        <v>2529</v>
      </c>
      <c r="F14718" s="900" t="s">
        <v>2096</v>
      </c>
      <c r="G14718" s="900" t="s">
        <v>53</v>
      </c>
      <c r="H14718" s="900" t="s">
        <v>273</v>
      </c>
      <c r="I14718" s="900" t="s">
        <v>274</v>
      </c>
      <c r="J14718" s="1073" t="s">
        <v>13107</v>
      </c>
      <c r="K14718" s="1073" t="s">
        <v>16230</v>
      </c>
      <c r="L14718" s="1066">
        <v>170483.94</v>
      </c>
    </row>
    <row r="14719" spans="1:12" s="651" customFormat="1" ht="21.95" customHeight="1" x14ac:dyDescent="0.25">
      <c r="A14719" s="1399"/>
      <c r="B14719" s="1067" t="s">
        <v>11568</v>
      </c>
      <c r="C14719" s="702" t="s">
        <v>11577</v>
      </c>
      <c r="D14719" s="899" t="s">
        <v>215</v>
      </c>
      <c r="E14719" s="702" t="s">
        <v>2528</v>
      </c>
      <c r="F14719" s="899" t="s">
        <v>2157</v>
      </c>
      <c r="G14719" s="899" t="s">
        <v>53</v>
      </c>
      <c r="H14719" s="899" t="s">
        <v>282</v>
      </c>
      <c r="I14719" s="899" t="s">
        <v>2158</v>
      </c>
      <c r="J14719" s="1074" t="s">
        <v>13243</v>
      </c>
      <c r="K14719" s="1074" t="s">
        <v>13242</v>
      </c>
      <c r="L14719" s="1068">
        <v>182437.78</v>
      </c>
    </row>
    <row r="14720" spans="1:12" s="651" customFormat="1" ht="21.95" customHeight="1" x14ac:dyDescent="0.25">
      <c r="A14720" s="1399"/>
      <c r="B14720" s="1065" t="s">
        <v>11568</v>
      </c>
      <c r="C14720" s="903" t="s">
        <v>11578</v>
      </c>
      <c r="D14720" s="900" t="s">
        <v>215</v>
      </c>
      <c r="E14720" s="903" t="s">
        <v>2528</v>
      </c>
      <c r="F14720" s="900" t="s">
        <v>2096</v>
      </c>
      <c r="G14720" s="900" t="s">
        <v>53</v>
      </c>
      <c r="H14720" s="900" t="s">
        <v>201</v>
      </c>
      <c r="I14720" s="900" t="s">
        <v>267</v>
      </c>
      <c r="J14720" s="1073" t="s">
        <v>12659</v>
      </c>
      <c r="K14720" s="1073" t="s">
        <v>12660</v>
      </c>
      <c r="L14720" s="1066">
        <v>161608.69</v>
      </c>
    </row>
    <row r="14721" spans="1:12" s="651" customFormat="1" ht="21.95" customHeight="1" x14ac:dyDescent="0.25">
      <c r="A14721" s="1399"/>
      <c r="B14721" s="1067" t="s">
        <v>11568</v>
      </c>
      <c r="C14721" s="702" t="s">
        <v>11579</v>
      </c>
      <c r="D14721" s="899" t="s">
        <v>215</v>
      </c>
      <c r="E14721" s="702" t="s">
        <v>2160</v>
      </c>
      <c r="F14721" s="899" t="s">
        <v>2157</v>
      </c>
      <c r="G14721" s="899" t="s">
        <v>53</v>
      </c>
      <c r="H14721" s="899" t="s">
        <v>282</v>
      </c>
      <c r="I14721" s="899" t="s">
        <v>2158</v>
      </c>
      <c r="J14721" s="1074" t="s">
        <v>13243</v>
      </c>
      <c r="K14721" s="1074" t="s">
        <v>13242</v>
      </c>
      <c r="L14721" s="1068">
        <v>501859.08</v>
      </c>
    </row>
    <row r="14722" spans="1:12" s="651" customFormat="1" ht="21.95" customHeight="1" x14ac:dyDescent="0.25">
      <c r="A14722" s="1399"/>
      <c r="B14722" s="1065" t="s">
        <v>11568</v>
      </c>
      <c r="C14722" s="903" t="s">
        <v>16231</v>
      </c>
      <c r="D14722" s="900" t="s">
        <v>215</v>
      </c>
      <c r="E14722" s="903" t="s">
        <v>15783</v>
      </c>
      <c r="F14722" s="900" t="s">
        <v>2096</v>
      </c>
      <c r="G14722" s="900" t="s">
        <v>53</v>
      </c>
      <c r="H14722" s="900" t="s">
        <v>201</v>
      </c>
      <c r="I14722" s="900" t="s">
        <v>267</v>
      </c>
      <c r="J14722" s="1073" t="s">
        <v>12659</v>
      </c>
      <c r="K14722" s="1073" t="s">
        <v>12660</v>
      </c>
      <c r="L14722" s="1066">
        <v>198405.73</v>
      </c>
    </row>
    <row r="14723" spans="1:12" s="651" customFormat="1" ht="21.95" customHeight="1" x14ac:dyDescent="0.25">
      <c r="A14723" s="1399"/>
      <c r="B14723" s="1067" t="s">
        <v>11568</v>
      </c>
      <c r="C14723" s="702" t="s">
        <v>11580</v>
      </c>
      <c r="D14723" s="899" t="s">
        <v>215</v>
      </c>
      <c r="E14723" s="702" t="s">
        <v>2529</v>
      </c>
      <c r="F14723" s="899" t="s">
        <v>2096</v>
      </c>
      <c r="G14723" s="899" t="s">
        <v>53</v>
      </c>
      <c r="H14723" s="899" t="s">
        <v>201</v>
      </c>
      <c r="I14723" s="899" t="s">
        <v>267</v>
      </c>
      <c r="J14723" s="1074" t="s">
        <v>12659</v>
      </c>
      <c r="K14723" s="1074" t="s">
        <v>12660</v>
      </c>
      <c r="L14723" s="1068">
        <v>203506.57</v>
      </c>
    </row>
    <row r="14724" spans="1:12" s="651" customFormat="1" ht="21.95" customHeight="1" x14ac:dyDescent="0.25">
      <c r="A14724" s="1399"/>
      <c r="B14724" s="1065" t="s">
        <v>11568</v>
      </c>
      <c r="C14724" s="903" t="s">
        <v>11580</v>
      </c>
      <c r="D14724" s="900" t="s">
        <v>215</v>
      </c>
      <c r="E14724" s="903" t="s">
        <v>2529</v>
      </c>
      <c r="F14724" s="900" t="s">
        <v>2096</v>
      </c>
      <c r="G14724" s="900" t="s">
        <v>53</v>
      </c>
      <c r="H14724" s="900" t="s">
        <v>201</v>
      </c>
      <c r="I14724" s="900" t="s">
        <v>268</v>
      </c>
      <c r="J14724" s="1073" t="s">
        <v>12670</v>
      </c>
      <c r="K14724" s="1073" t="s">
        <v>12671</v>
      </c>
      <c r="L14724" s="1066">
        <v>989857.71</v>
      </c>
    </row>
    <row r="14725" spans="1:12" s="651" customFormat="1" ht="21.95" customHeight="1" x14ac:dyDescent="0.25">
      <c r="A14725" s="1399"/>
      <c r="B14725" s="1067" t="s">
        <v>11568</v>
      </c>
      <c r="C14725" s="702" t="s">
        <v>11580</v>
      </c>
      <c r="D14725" s="899" t="s">
        <v>215</v>
      </c>
      <c r="E14725" s="702" t="s">
        <v>2529</v>
      </c>
      <c r="F14725" s="899" t="s">
        <v>2096</v>
      </c>
      <c r="G14725" s="899" t="s">
        <v>53</v>
      </c>
      <c r="H14725" s="899" t="s">
        <v>201</v>
      </c>
      <c r="I14725" s="899" t="s">
        <v>268</v>
      </c>
      <c r="J14725" s="1074" t="s">
        <v>12670</v>
      </c>
      <c r="K14725" s="1074" t="s">
        <v>12672</v>
      </c>
      <c r="L14725" s="1068">
        <v>939238.22</v>
      </c>
    </row>
    <row r="14726" spans="1:12" s="651" customFormat="1" ht="21.95" customHeight="1" x14ac:dyDescent="0.25">
      <c r="A14726" s="1399"/>
      <c r="B14726" s="1065" t="s">
        <v>11581</v>
      </c>
      <c r="C14726" s="903" t="s">
        <v>12259</v>
      </c>
      <c r="D14726" s="900" t="s">
        <v>224</v>
      </c>
      <c r="E14726" s="903" t="s">
        <v>12258</v>
      </c>
      <c r="F14726" s="900" t="s">
        <v>2096</v>
      </c>
      <c r="G14726" s="900" t="s">
        <v>53</v>
      </c>
      <c r="H14726" s="900" t="s">
        <v>218</v>
      </c>
      <c r="I14726" s="900" t="s">
        <v>12257</v>
      </c>
      <c r="J14726" s="1073" t="s">
        <v>16232</v>
      </c>
      <c r="K14726" s="1073" t="s">
        <v>16233</v>
      </c>
      <c r="L14726" s="1066">
        <v>1215427.82</v>
      </c>
    </row>
    <row r="14727" spans="1:12" s="651" customFormat="1" ht="21.95" customHeight="1" x14ac:dyDescent="0.25">
      <c r="A14727" s="1399"/>
      <c r="B14727" s="1067" t="s">
        <v>11581</v>
      </c>
      <c r="C14727" s="702" t="s">
        <v>12261</v>
      </c>
      <c r="D14727" s="899" t="s">
        <v>224</v>
      </c>
      <c r="E14727" s="702" t="s">
        <v>12258</v>
      </c>
      <c r="F14727" s="899" t="s">
        <v>2096</v>
      </c>
      <c r="G14727" s="899" t="s">
        <v>53</v>
      </c>
      <c r="H14727" s="899" t="s">
        <v>218</v>
      </c>
      <c r="I14727" s="899" t="s">
        <v>12257</v>
      </c>
      <c r="J14727" s="1074" t="s">
        <v>16232</v>
      </c>
      <c r="K14727" s="1074" t="s">
        <v>16233</v>
      </c>
      <c r="L14727" s="1068">
        <v>3646283.47</v>
      </c>
    </row>
    <row r="14728" spans="1:12" s="651" customFormat="1" ht="21.95" customHeight="1" x14ac:dyDescent="0.25">
      <c r="A14728" s="1399"/>
      <c r="B14728" s="1065" t="s">
        <v>11581</v>
      </c>
      <c r="C14728" s="903" t="s">
        <v>12260</v>
      </c>
      <c r="D14728" s="900" t="s">
        <v>224</v>
      </c>
      <c r="E14728" s="903" t="s">
        <v>12258</v>
      </c>
      <c r="F14728" s="900" t="s">
        <v>2096</v>
      </c>
      <c r="G14728" s="900" t="s">
        <v>53</v>
      </c>
      <c r="H14728" s="900" t="s">
        <v>218</v>
      </c>
      <c r="I14728" s="900" t="s">
        <v>12257</v>
      </c>
      <c r="J14728" s="1073" t="s">
        <v>16232</v>
      </c>
      <c r="K14728" s="1073" t="s">
        <v>16233</v>
      </c>
      <c r="L14728" s="1066">
        <v>3281851.3</v>
      </c>
    </row>
    <row r="14729" spans="1:12" s="651" customFormat="1" ht="21.95" customHeight="1" x14ac:dyDescent="0.25">
      <c r="A14729" s="1399"/>
      <c r="B14729" s="1067" t="s">
        <v>11581</v>
      </c>
      <c r="C14729" s="702" t="s">
        <v>11582</v>
      </c>
      <c r="D14729" s="899" t="s">
        <v>264</v>
      </c>
      <c r="E14729" s="702" t="s">
        <v>228</v>
      </c>
      <c r="F14729" s="899" t="s">
        <v>2096</v>
      </c>
      <c r="G14729" s="899" t="s">
        <v>53</v>
      </c>
      <c r="H14729" s="899" t="s">
        <v>266</v>
      </c>
      <c r="I14729" s="899" t="s">
        <v>267</v>
      </c>
      <c r="J14729" s="1074" t="s">
        <v>12659</v>
      </c>
      <c r="K14729" s="1074" t="s">
        <v>12660</v>
      </c>
      <c r="L14729" s="1068">
        <v>17985.939999999999</v>
      </c>
    </row>
    <row r="14730" spans="1:12" s="651" customFormat="1" ht="21.95" customHeight="1" x14ac:dyDescent="0.25">
      <c r="A14730" s="1399"/>
      <c r="B14730" s="1065" t="s">
        <v>11581</v>
      </c>
      <c r="C14730" s="903" t="s">
        <v>11583</v>
      </c>
      <c r="D14730" s="900" t="s">
        <v>215</v>
      </c>
      <c r="E14730" s="903" t="s">
        <v>2530</v>
      </c>
      <c r="F14730" s="900" t="s">
        <v>2096</v>
      </c>
      <c r="G14730" s="900" t="s">
        <v>53</v>
      </c>
      <c r="H14730" s="900" t="s">
        <v>201</v>
      </c>
      <c r="I14730" s="900" t="s">
        <v>267</v>
      </c>
      <c r="J14730" s="1073" t="s">
        <v>12659</v>
      </c>
      <c r="K14730" s="1073" t="s">
        <v>12660</v>
      </c>
      <c r="L14730" s="1066">
        <v>499419.87</v>
      </c>
    </row>
    <row r="14731" spans="1:12" s="651" customFormat="1" ht="21.95" customHeight="1" x14ac:dyDescent="0.25">
      <c r="A14731" s="1399"/>
      <c r="B14731" s="1067" t="s">
        <v>11581</v>
      </c>
      <c r="C14731" s="702" t="s">
        <v>11583</v>
      </c>
      <c r="D14731" s="899" t="s">
        <v>215</v>
      </c>
      <c r="E14731" s="702" t="s">
        <v>2530</v>
      </c>
      <c r="F14731" s="899" t="s">
        <v>2096</v>
      </c>
      <c r="G14731" s="899" t="s">
        <v>53</v>
      </c>
      <c r="H14731" s="899" t="s">
        <v>201</v>
      </c>
      <c r="I14731" s="899" t="s">
        <v>268</v>
      </c>
      <c r="J14731" s="1074" t="s">
        <v>12670</v>
      </c>
      <c r="K14731" s="1074" t="s">
        <v>12671</v>
      </c>
      <c r="L14731" s="1068">
        <v>2429182.5</v>
      </c>
    </row>
    <row r="14732" spans="1:12" s="651" customFormat="1" ht="21.95" customHeight="1" x14ac:dyDescent="0.25">
      <c r="A14732" s="1399"/>
      <c r="B14732" s="1065" t="s">
        <v>11581</v>
      </c>
      <c r="C14732" s="903" t="s">
        <v>11583</v>
      </c>
      <c r="D14732" s="900" t="s">
        <v>215</v>
      </c>
      <c r="E14732" s="903" t="s">
        <v>2530</v>
      </c>
      <c r="F14732" s="900" t="s">
        <v>2096</v>
      </c>
      <c r="G14732" s="900" t="s">
        <v>53</v>
      </c>
      <c r="H14732" s="900" t="s">
        <v>201</v>
      </c>
      <c r="I14732" s="900" t="s">
        <v>268</v>
      </c>
      <c r="J14732" s="1073" t="s">
        <v>12670</v>
      </c>
      <c r="K14732" s="1073" t="s">
        <v>12672</v>
      </c>
      <c r="L14732" s="1066">
        <v>2304958.61</v>
      </c>
    </row>
    <row r="14733" spans="1:12" s="651" customFormat="1" ht="21.95" customHeight="1" x14ac:dyDescent="0.25">
      <c r="A14733" s="1399"/>
      <c r="B14733" s="1067" t="s">
        <v>11581</v>
      </c>
      <c r="C14733" s="702" t="s">
        <v>11583</v>
      </c>
      <c r="D14733" s="899" t="s">
        <v>215</v>
      </c>
      <c r="E14733" s="702" t="s">
        <v>2530</v>
      </c>
      <c r="F14733" s="899" t="s">
        <v>2096</v>
      </c>
      <c r="G14733" s="899" t="s">
        <v>53</v>
      </c>
      <c r="H14733" s="899" t="s">
        <v>218</v>
      </c>
      <c r="I14733" s="899" t="s">
        <v>12257</v>
      </c>
      <c r="J14733" s="1074" t="s">
        <v>16232</v>
      </c>
      <c r="K14733" s="1074" t="s">
        <v>16234</v>
      </c>
      <c r="L14733" s="1068">
        <v>185710.94</v>
      </c>
    </row>
    <row r="14734" spans="1:12" s="651" customFormat="1" ht="21.95" customHeight="1" x14ac:dyDescent="0.25">
      <c r="A14734" s="1399"/>
      <c r="B14734" s="1065" t="s">
        <v>11581</v>
      </c>
      <c r="C14734" s="903" t="s">
        <v>11583</v>
      </c>
      <c r="D14734" s="900" t="s">
        <v>215</v>
      </c>
      <c r="E14734" s="903" t="s">
        <v>2530</v>
      </c>
      <c r="F14734" s="900" t="s">
        <v>2096</v>
      </c>
      <c r="G14734" s="900" t="s">
        <v>53</v>
      </c>
      <c r="H14734" s="900" t="s">
        <v>218</v>
      </c>
      <c r="I14734" s="900" t="s">
        <v>12257</v>
      </c>
      <c r="J14734" s="1073" t="s">
        <v>16232</v>
      </c>
      <c r="K14734" s="1073" t="s">
        <v>16235</v>
      </c>
      <c r="L14734" s="1066">
        <v>35432.480000000003</v>
      </c>
    </row>
    <row r="14735" spans="1:12" s="651" customFormat="1" ht="21.95" customHeight="1" x14ac:dyDescent="0.25">
      <c r="A14735" s="1399"/>
      <c r="B14735" s="1067" t="s">
        <v>11581</v>
      </c>
      <c r="C14735" s="702" t="s">
        <v>11583</v>
      </c>
      <c r="D14735" s="899" t="s">
        <v>215</v>
      </c>
      <c r="E14735" s="702" t="s">
        <v>2530</v>
      </c>
      <c r="F14735" s="899" t="s">
        <v>2096</v>
      </c>
      <c r="G14735" s="899" t="s">
        <v>53</v>
      </c>
      <c r="H14735" s="899" t="s">
        <v>218</v>
      </c>
      <c r="I14735" s="899" t="s">
        <v>12257</v>
      </c>
      <c r="J14735" s="1074" t="s">
        <v>16232</v>
      </c>
      <c r="K14735" s="1074" t="s">
        <v>16233</v>
      </c>
      <c r="L14735" s="1068">
        <v>113749.57</v>
      </c>
    </row>
    <row r="14736" spans="1:12" s="651" customFormat="1" ht="21.95" customHeight="1" x14ac:dyDescent="0.25">
      <c r="A14736" s="1399"/>
      <c r="B14736" s="1065" t="s">
        <v>11581</v>
      </c>
      <c r="C14736" s="903" t="s">
        <v>11583</v>
      </c>
      <c r="D14736" s="900" t="s">
        <v>215</v>
      </c>
      <c r="E14736" s="903" t="s">
        <v>2530</v>
      </c>
      <c r="F14736" s="900" t="s">
        <v>2096</v>
      </c>
      <c r="G14736" s="900" t="s">
        <v>53</v>
      </c>
      <c r="H14736" s="900" t="s">
        <v>273</v>
      </c>
      <c r="I14736" s="900" t="s">
        <v>275</v>
      </c>
      <c r="J14736" s="1073" t="s">
        <v>15694</v>
      </c>
      <c r="K14736" s="1073" t="s">
        <v>15695</v>
      </c>
      <c r="L14736" s="1066">
        <v>7551.39</v>
      </c>
    </row>
    <row r="14737" spans="1:12" s="651" customFormat="1" ht="21.95" customHeight="1" x14ac:dyDescent="0.25">
      <c r="A14737" s="1399"/>
      <c r="B14737" s="1067" t="s">
        <v>11581</v>
      </c>
      <c r="C14737" s="702" t="s">
        <v>16236</v>
      </c>
      <c r="D14737" s="899" t="s">
        <v>224</v>
      </c>
      <c r="E14737" s="702" t="s">
        <v>12258</v>
      </c>
      <c r="F14737" s="899" t="s">
        <v>2096</v>
      </c>
      <c r="G14737" s="899" t="s">
        <v>53</v>
      </c>
      <c r="H14737" s="899" t="s">
        <v>218</v>
      </c>
      <c r="I14737" s="899" t="s">
        <v>12257</v>
      </c>
      <c r="J14737" s="1074" t="s">
        <v>16232</v>
      </c>
      <c r="K14737" s="1074" t="s">
        <v>16237</v>
      </c>
      <c r="L14737" s="1068">
        <v>1087284.48</v>
      </c>
    </row>
    <row r="14738" spans="1:12" s="651" customFormat="1" ht="21.95" customHeight="1" x14ac:dyDescent="0.25">
      <c r="A14738" s="1399"/>
      <c r="B14738" s="1065" t="s">
        <v>11581</v>
      </c>
      <c r="C14738" s="903" t="s">
        <v>16238</v>
      </c>
      <c r="D14738" s="900" t="s">
        <v>224</v>
      </c>
      <c r="E14738" s="903" t="s">
        <v>12258</v>
      </c>
      <c r="F14738" s="900" t="s">
        <v>2096</v>
      </c>
      <c r="G14738" s="900" t="s">
        <v>53</v>
      </c>
      <c r="H14738" s="900" t="s">
        <v>218</v>
      </c>
      <c r="I14738" s="900" t="s">
        <v>12257</v>
      </c>
      <c r="J14738" s="1073" t="s">
        <v>16232</v>
      </c>
      <c r="K14738" s="1073" t="s">
        <v>16239</v>
      </c>
      <c r="L14738" s="1066">
        <v>642996.66</v>
      </c>
    </row>
    <row r="14739" spans="1:12" s="651" customFormat="1" ht="21.95" customHeight="1" x14ac:dyDescent="0.25">
      <c r="A14739" s="1399"/>
      <c r="B14739" s="1067" t="s">
        <v>11581</v>
      </c>
      <c r="C14739" s="702" t="s">
        <v>11584</v>
      </c>
      <c r="D14739" s="899" t="s">
        <v>264</v>
      </c>
      <c r="E14739" s="702" t="s">
        <v>228</v>
      </c>
      <c r="F14739" s="899" t="s">
        <v>2096</v>
      </c>
      <c r="G14739" s="899" t="s">
        <v>53</v>
      </c>
      <c r="H14739" s="899" t="s">
        <v>273</v>
      </c>
      <c r="I14739" s="899" t="s">
        <v>275</v>
      </c>
      <c r="J14739" s="1074" t="s">
        <v>15055</v>
      </c>
      <c r="K14739" s="1074" t="s">
        <v>16240</v>
      </c>
      <c r="L14739" s="1068">
        <v>3831.88</v>
      </c>
    </row>
    <row r="14740" spans="1:12" s="651" customFormat="1" ht="21.95" customHeight="1" x14ac:dyDescent="0.25">
      <c r="A14740" s="1399"/>
      <c r="B14740" s="1065" t="s">
        <v>11581</v>
      </c>
      <c r="C14740" s="903" t="s">
        <v>11584</v>
      </c>
      <c r="D14740" s="900" t="s">
        <v>264</v>
      </c>
      <c r="E14740" s="903" t="s">
        <v>228</v>
      </c>
      <c r="F14740" s="900" t="s">
        <v>2096</v>
      </c>
      <c r="G14740" s="900" t="s">
        <v>53</v>
      </c>
      <c r="H14740" s="900" t="s">
        <v>273</v>
      </c>
      <c r="I14740" s="900" t="s">
        <v>275</v>
      </c>
      <c r="J14740" s="1073" t="s">
        <v>15055</v>
      </c>
      <c r="K14740" s="1073" t="s">
        <v>16240</v>
      </c>
      <c r="L14740" s="1066">
        <v>3831.88</v>
      </c>
    </row>
    <row r="14741" spans="1:12" s="651" customFormat="1" ht="21.95" customHeight="1" x14ac:dyDescent="0.25">
      <c r="A14741" s="1399"/>
      <c r="B14741" s="1067" t="s">
        <v>11581</v>
      </c>
      <c r="C14741" s="702" t="s">
        <v>11584</v>
      </c>
      <c r="D14741" s="899" t="s">
        <v>264</v>
      </c>
      <c r="E14741" s="702" t="s">
        <v>228</v>
      </c>
      <c r="F14741" s="899" t="s">
        <v>2096</v>
      </c>
      <c r="G14741" s="899" t="s">
        <v>53</v>
      </c>
      <c r="H14741" s="899" t="s">
        <v>273</v>
      </c>
      <c r="I14741" s="899" t="s">
        <v>275</v>
      </c>
      <c r="J14741" s="1074" t="s">
        <v>15055</v>
      </c>
      <c r="K14741" s="1074" t="s">
        <v>16240</v>
      </c>
      <c r="L14741" s="1068">
        <v>3831.88</v>
      </c>
    </row>
    <row r="14742" spans="1:12" s="651" customFormat="1" ht="21.95" customHeight="1" x14ac:dyDescent="0.25">
      <c r="A14742" s="1399"/>
      <c r="B14742" s="1065" t="s">
        <v>11581</v>
      </c>
      <c r="C14742" s="903" t="s">
        <v>11584</v>
      </c>
      <c r="D14742" s="900" t="s">
        <v>264</v>
      </c>
      <c r="E14742" s="903" t="s">
        <v>228</v>
      </c>
      <c r="F14742" s="900" t="s">
        <v>2096</v>
      </c>
      <c r="G14742" s="900" t="s">
        <v>53</v>
      </c>
      <c r="H14742" s="900" t="s">
        <v>266</v>
      </c>
      <c r="I14742" s="900" t="s">
        <v>267</v>
      </c>
      <c r="J14742" s="1073" t="s">
        <v>12659</v>
      </c>
      <c r="K14742" s="1073" t="s">
        <v>12660</v>
      </c>
      <c r="L14742" s="1066">
        <v>76910.5</v>
      </c>
    </row>
    <row r="14743" spans="1:12" s="651" customFormat="1" ht="21.95" customHeight="1" x14ac:dyDescent="0.25">
      <c r="A14743" s="1399"/>
      <c r="B14743" s="1067" t="s">
        <v>11581</v>
      </c>
      <c r="C14743" s="702" t="s">
        <v>11585</v>
      </c>
      <c r="D14743" s="899" t="s">
        <v>264</v>
      </c>
      <c r="E14743" s="702" t="s">
        <v>228</v>
      </c>
      <c r="F14743" s="899" t="s">
        <v>2096</v>
      </c>
      <c r="G14743" s="899" t="s">
        <v>53</v>
      </c>
      <c r="H14743" s="899" t="s">
        <v>266</v>
      </c>
      <c r="I14743" s="899" t="s">
        <v>267</v>
      </c>
      <c r="J14743" s="1074" t="s">
        <v>12659</v>
      </c>
      <c r="K14743" s="1074" t="s">
        <v>12660</v>
      </c>
      <c r="L14743" s="1068">
        <v>76910.5</v>
      </c>
    </row>
    <row r="14744" spans="1:12" s="651" customFormat="1" ht="21.95" customHeight="1" x14ac:dyDescent="0.25">
      <c r="A14744" s="1399"/>
      <c r="B14744" s="1065" t="s">
        <v>11581</v>
      </c>
      <c r="C14744" s="903" t="s">
        <v>11586</v>
      </c>
      <c r="D14744" s="900" t="s">
        <v>264</v>
      </c>
      <c r="E14744" s="903" t="s">
        <v>228</v>
      </c>
      <c r="F14744" s="900" t="s">
        <v>2096</v>
      </c>
      <c r="G14744" s="900" t="s">
        <v>53</v>
      </c>
      <c r="H14744" s="900" t="s">
        <v>266</v>
      </c>
      <c r="I14744" s="900" t="s">
        <v>267</v>
      </c>
      <c r="J14744" s="1073" t="s">
        <v>12659</v>
      </c>
      <c r="K14744" s="1073" t="s">
        <v>12660</v>
      </c>
      <c r="L14744" s="1066">
        <v>76910.5</v>
      </c>
    </row>
    <row r="14745" spans="1:12" s="651" customFormat="1" ht="21.95" customHeight="1" x14ac:dyDescent="0.25">
      <c r="A14745" s="1399"/>
      <c r="B14745" s="1067" t="s">
        <v>11581</v>
      </c>
      <c r="C14745" s="702" t="s">
        <v>11587</v>
      </c>
      <c r="D14745" s="899" t="s">
        <v>264</v>
      </c>
      <c r="E14745" s="702" t="s">
        <v>228</v>
      </c>
      <c r="F14745" s="899" t="s">
        <v>2096</v>
      </c>
      <c r="G14745" s="899" t="s">
        <v>53</v>
      </c>
      <c r="H14745" s="899" t="s">
        <v>273</v>
      </c>
      <c r="I14745" s="899" t="s">
        <v>275</v>
      </c>
      <c r="J14745" s="1074" t="s">
        <v>16241</v>
      </c>
      <c r="K14745" s="1074" t="s">
        <v>14357</v>
      </c>
      <c r="L14745" s="1068">
        <v>103504.76</v>
      </c>
    </row>
    <row r="14746" spans="1:12" s="651" customFormat="1" ht="21.95" customHeight="1" x14ac:dyDescent="0.25">
      <c r="A14746" s="1399"/>
      <c r="B14746" s="1065" t="s">
        <v>11581</v>
      </c>
      <c r="C14746" s="903" t="s">
        <v>11587</v>
      </c>
      <c r="D14746" s="900" t="s">
        <v>264</v>
      </c>
      <c r="E14746" s="903" t="s">
        <v>228</v>
      </c>
      <c r="F14746" s="900" t="s">
        <v>2096</v>
      </c>
      <c r="G14746" s="900" t="s">
        <v>53</v>
      </c>
      <c r="H14746" s="900" t="s">
        <v>266</v>
      </c>
      <c r="I14746" s="900" t="s">
        <v>267</v>
      </c>
      <c r="J14746" s="1073" t="s">
        <v>12659</v>
      </c>
      <c r="K14746" s="1073" t="s">
        <v>12660</v>
      </c>
      <c r="L14746" s="1066">
        <v>76910.5</v>
      </c>
    </row>
    <row r="14747" spans="1:12" s="651" customFormat="1" ht="21.95" customHeight="1" x14ac:dyDescent="0.25">
      <c r="A14747" s="1399"/>
      <c r="B14747" s="1067" t="s">
        <v>11581</v>
      </c>
      <c r="C14747" s="702" t="s">
        <v>11588</v>
      </c>
      <c r="D14747" s="899" t="s">
        <v>264</v>
      </c>
      <c r="E14747" s="702" t="s">
        <v>228</v>
      </c>
      <c r="F14747" s="899" t="s">
        <v>2096</v>
      </c>
      <c r="G14747" s="899" t="s">
        <v>53</v>
      </c>
      <c r="H14747" s="899" t="s">
        <v>266</v>
      </c>
      <c r="I14747" s="899" t="s">
        <v>267</v>
      </c>
      <c r="J14747" s="1074" t="s">
        <v>12659</v>
      </c>
      <c r="K14747" s="1074" t="s">
        <v>12660</v>
      </c>
      <c r="L14747" s="1068">
        <v>76910.5</v>
      </c>
    </row>
    <row r="14748" spans="1:12" s="651" customFormat="1" ht="21.95" customHeight="1" x14ac:dyDescent="0.25">
      <c r="A14748" s="1399"/>
      <c r="B14748" s="1065" t="s">
        <v>11581</v>
      </c>
      <c r="C14748" s="903" t="s">
        <v>11588</v>
      </c>
      <c r="D14748" s="900" t="s">
        <v>264</v>
      </c>
      <c r="E14748" s="903" t="s">
        <v>228</v>
      </c>
      <c r="F14748" s="900" t="s">
        <v>2096</v>
      </c>
      <c r="G14748" s="900" t="s">
        <v>53</v>
      </c>
      <c r="H14748" s="900" t="s">
        <v>273</v>
      </c>
      <c r="I14748" s="900" t="s">
        <v>275</v>
      </c>
      <c r="J14748" s="1073" t="s">
        <v>16242</v>
      </c>
      <c r="K14748" s="1073" t="s">
        <v>16114</v>
      </c>
      <c r="L14748" s="1066">
        <v>103189.05</v>
      </c>
    </row>
    <row r="14749" spans="1:12" s="651" customFormat="1" ht="21.95" customHeight="1" x14ac:dyDescent="0.25">
      <c r="A14749" s="1399"/>
      <c r="B14749" s="1067" t="s">
        <v>11581</v>
      </c>
      <c r="C14749" s="702" t="s">
        <v>11589</v>
      </c>
      <c r="D14749" s="899" t="s">
        <v>264</v>
      </c>
      <c r="E14749" s="702" t="s">
        <v>228</v>
      </c>
      <c r="F14749" s="899" t="s">
        <v>2096</v>
      </c>
      <c r="G14749" s="899" t="s">
        <v>53</v>
      </c>
      <c r="H14749" s="899" t="s">
        <v>266</v>
      </c>
      <c r="I14749" s="899" t="s">
        <v>267</v>
      </c>
      <c r="J14749" s="1074" t="s">
        <v>12659</v>
      </c>
      <c r="K14749" s="1074" t="s">
        <v>12660</v>
      </c>
      <c r="L14749" s="1068">
        <v>28359.8</v>
      </c>
    </row>
    <row r="14750" spans="1:12" s="651" customFormat="1" ht="21.95" customHeight="1" x14ac:dyDescent="0.25">
      <c r="A14750" s="1399"/>
      <c r="B14750" s="1065" t="s">
        <v>11581</v>
      </c>
      <c r="C14750" s="903" t="s">
        <v>11589</v>
      </c>
      <c r="D14750" s="900" t="s">
        <v>264</v>
      </c>
      <c r="E14750" s="903" t="s">
        <v>228</v>
      </c>
      <c r="F14750" s="900" t="s">
        <v>2096</v>
      </c>
      <c r="G14750" s="900" t="s">
        <v>53</v>
      </c>
      <c r="H14750" s="900" t="s">
        <v>266</v>
      </c>
      <c r="I14750" s="900" t="s">
        <v>268</v>
      </c>
      <c r="J14750" s="1073" t="s">
        <v>12670</v>
      </c>
      <c r="K14750" s="1073" t="s">
        <v>12671</v>
      </c>
      <c r="L14750" s="1066">
        <v>137952.42000000001</v>
      </c>
    </row>
    <row r="14751" spans="1:12" s="651" customFormat="1" ht="21.95" customHeight="1" x14ac:dyDescent="0.25">
      <c r="A14751" s="1399"/>
      <c r="B14751" s="1067" t="s">
        <v>11581</v>
      </c>
      <c r="C14751" s="702" t="s">
        <v>11590</v>
      </c>
      <c r="D14751" s="899" t="s">
        <v>215</v>
      </c>
      <c r="E14751" s="702" t="s">
        <v>2530</v>
      </c>
      <c r="F14751" s="899" t="s">
        <v>2096</v>
      </c>
      <c r="G14751" s="899" t="s">
        <v>53</v>
      </c>
      <c r="H14751" s="899" t="s">
        <v>201</v>
      </c>
      <c r="I14751" s="899" t="s">
        <v>267</v>
      </c>
      <c r="J14751" s="1074" t="s">
        <v>12659</v>
      </c>
      <c r="K14751" s="1074" t="s">
        <v>12660</v>
      </c>
      <c r="L14751" s="1068">
        <v>213978.74</v>
      </c>
    </row>
    <row r="14752" spans="1:12" s="651" customFormat="1" ht="21.95" customHeight="1" x14ac:dyDescent="0.25">
      <c r="A14752" s="1399"/>
      <c r="B14752" s="1065" t="s">
        <v>11581</v>
      </c>
      <c r="C14752" s="903" t="s">
        <v>11591</v>
      </c>
      <c r="D14752" s="900" t="s">
        <v>215</v>
      </c>
      <c r="E14752" s="903" t="s">
        <v>2530</v>
      </c>
      <c r="F14752" s="900" t="s">
        <v>2096</v>
      </c>
      <c r="G14752" s="900" t="s">
        <v>53</v>
      </c>
      <c r="H14752" s="900" t="s">
        <v>201</v>
      </c>
      <c r="I14752" s="900" t="s">
        <v>267</v>
      </c>
      <c r="J14752" s="1073" t="s">
        <v>12659</v>
      </c>
      <c r="K14752" s="1073" t="s">
        <v>12660</v>
      </c>
      <c r="L14752" s="1066">
        <v>161608.69</v>
      </c>
    </row>
    <row r="14753" spans="1:12" s="651" customFormat="1" ht="21.95" customHeight="1" x14ac:dyDescent="0.25">
      <c r="A14753" s="1399"/>
      <c r="B14753" s="1067" t="s">
        <v>11581</v>
      </c>
      <c r="C14753" s="702" t="s">
        <v>11591</v>
      </c>
      <c r="D14753" s="899" t="s">
        <v>215</v>
      </c>
      <c r="E14753" s="702" t="s">
        <v>2530</v>
      </c>
      <c r="F14753" s="899" t="s">
        <v>2096</v>
      </c>
      <c r="G14753" s="899" t="s">
        <v>53</v>
      </c>
      <c r="H14753" s="899" t="s">
        <v>218</v>
      </c>
      <c r="I14753" s="899" t="s">
        <v>428</v>
      </c>
      <c r="J14753" s="1074" t="s">
        <v>16243</v>
      </c>
      <c r="K14753" s="1074" t="s">
        <v>16244</v>
      </c>
      <c r="L14753" s="1068">
        <v>301923.28000000003</v>
      </c>
    </row>
    <row r="14754" spans="1:12" s="651" customFormat="1" ht="21.95" customHeight="1" x14ac:dyDescent="0.25">
      <c r="A14754" s="1399"/>
      <c r="B14754" s="1065" t="s">
        <v>11581</v>
      </c>
      <c r="C14754" s="903" t="s">
        <v>11592</v>
      </c>
      <c r="D14754" s="900" t="s">
        <v>264</v>
      </c>
      <c r="E14754" s="903" t="s">
        <v>228</v>
      </c>
      <c r="F14754" s="900" t="s">
        <v>2096</v>
      </c>
      <c r="G14754" s="900" t="s">
        <v>53</v>
      </c>
      <c r="H14754" s="900" t="s">
        <v>285</v>
      </c>
      <c r="I14754" s="900" t="s">
        <v>12257</v>
      </c>
      <c r="J14754" s="1073" t="s">
        <v>16232</v>
      </c>
      <c r="K14754" s="1073" t="s">
        <v>16245</v>
      </c>
      <c r="L14754" s="1066">
        <v>76892.98</v>
      </c>
    </row>
    <row r="14755" spans="1:12" s="651" customFormat="1" ht="21.95" customHeight="1" x14ac:dyDescent="0.25">
      <c r="A14755" s="1399"/>
      <c r="B14755" s="1067" t="s">
        <v>11581</v>
      </c>
      <c r="C14755" s="702" t="s">
        <v>11592</v>
      </c>
      <c r="D14755" s="899" t="s">
        <v>264</v>
      </c>
      <c r="E14755" s="702" t="s">
        <v>228</v>
      </c>
      <c r="F14755" s="899" t="s">
        <v>2096</v>
      </c>
      <c r="G14755" s="899" t="s">
        <v>53</v>
      </c>
      <c r="H14755" s="899" t="s">
        <v>266</v>
      </c>
      <c r="I14755" s="899" t="s">
        <v>267</v>
      </c>
      <c r="J14755" s="1074" t="s">
        <v>12659</v>
      </c>
      <c r="K14755" s="1074" t="s">
        <v>12660</v>
      </c>
      <c r="L14755" s="1068">
        <v>61663.29</v>
      </c>
    </row>
    <row r="14756" spans="1:12" s="651" customFormat="1" ht="21.95" customHeight="1" x14ac:dyDescent="0.25">
      <c r="A14756" s="1399"/>
      <c r="B14756" s="1065" t="s">
        <v>11581</v>
      </c>
      <c r="C14756" s="903" t="s">
        <v>11593</v>
      </c>
      <c r="D14756" s="900" t="s">
        <v>215</v>
      </c>
      <c r="E14756" s="903" t="s">
        <v>2474</v>
      </c>
      <c r="F14756" s="900" t="s">
        <v>2096</v>
      </c>
      <c r="G14756" s="900" t="s">
        <v>53</v>
      </c>
      <c r="H14756" s="900" t="s">
        <v>201</v>
      </c>
      <c r="I14756" s="900" t="s">
        <v>267</v>
      </c>
      <c r="J14756" s="1073" t="s">
        <v>12659</v>
      </c>
      <c r="K14756" s="1073" t="s">
        <v>12660</v>
      </c>
      <c r="L14756" s="1066">
        <v>213978.74</v>
      </c>
    </row>
    <row r="14757" spans="1:12" s="651" customFormat="1" ht="21.95" customHeight="1" x14ac:dyDescent="0.25">
      <c r="A14757" s="1399"/>
      <c r="B14757" s="1067" t="s">
        <v>11581</v>
      </c>
      <c r="C14757" s="702" t="s">
        <v>11593</v>
      </c>
      <c r="D14757" s="899" t="s">
        <v>215</v>
      </c>
      <c r="E14757" s="702" t="s">
        <v>2474</v>
      </c>
      <c r="F14757" s="899" t="s">
        <v>2096</v>
      </c>
      <c r="G14757" s="899" t="s">
        <v>53</v>
      </c>
      <c r="H14757" s="899" t="s">
        <v>218</v>
      </c>
      <c r="I14757" s="899" t="s">
        <v>428</v>
      </c>
      <c r="J14757" s="1074" t="s">
        <v>16246</v>
      </c>
      <c r="K14757" s="1074" t="s">
        <v>16247</v>
      </c>
      <c r="L14757" s="1068">
        <v>326255.52</v>
      </c>
    </row>
    <row r="14758" spans="1:12" s="651" customFormat="1" ht="21.95" customHeight="1" x14ac:dyDescent="0.25">
      <c r="A14758" s="1399"/>
      <c r="B14758" s="1065" t="s">
        <v>11581</v>
      </c>
      <c r="C14758" s="903" t="s">
        <v>11593</v>
      </c>
      <c r="D14758" s="900" t="s">
        <v>215</v>
      </c>
      <c r="E14758" s="903" t="s">
        <v>2474</v>
      </c>
      <c r="F14758" s="900" t="s">
        <v>2096</v>
      </c>
      <c r="G14758" s="900" t="s">
        <v>53</v>
      </c>
      <c r="H14758" s="900" t="s">
        <v>273</v>
      </c>
      <c r="I14758" s="900" t="s">
        <v>275</v>
      </c>
      <c r="J14758" s="1073" t="s">
        <v>16248</v>
      </c>
      <c r="K14758" s="1073" t="s">
        <v>16249</v>
      </c>
      <c r="L14758" s="1066">
        <v>9090.06</v>
      </c>
    </row>
    <row r="14759" spans="1:12" s="651" customFormat="1" ht="21.95" customHeight="1" x14ac:dyDescent="0.25">
      <c r="A14759" s="1399"/>
      <c r="B14759" s="1067" t="s">
        <v>11581</v>
      </c>
      <c r="C14759" s="702" t="s">
        <v>11593</v>
      </c>
      <c r="D14759" s="899" t="s">
        <v>215</v>
      </c>
      <c r="E14759" s="702" t="s">
        <v>2474</v>
      </c>
      <c r="F14759" s="899" t="s">
        <v>2096</v>
      </c>
      <c r="G14759" s="899" t="s">
        <v>53</v>
      </c>
      <c r="H14759" s="899" t="s">
        <v>273</v>
      </c>
      <c r="I14759" s="899" t="s">
        <v>275</v>
      </c>
      <c r="J14759" s="1074" t="s">
        <v>16248</v>
      </c>
      <c r="K14759" s="1074" t="s">
        <v>16250</v>
      </c>
      <c r="L14759" s="1068">
        <v>9090.06</v>
      </c>
    </row>
    <row r="14760" spans="1:12" s="651" customFormat="1" ht="21.95" customHeight="1" x14ac:dyDescent="0.25">
      <c r="A14760" s="1399"/>
      <c r="B14760" s="1065" t="s">
        <v>11581</v>
      </c>
      <c r="C14760" s="903" t="s">
        <v>11593</v>
      </c>
      <c r="D14760" s="900" t="s">
        <v>215</v>
      </c>
      <c r="E14760" s="903" t="s">
        <v>2474</v>
      </c>
      <c r="F14760" s="900" t="s">
        <v>2096</v>
      </c>
      <c r="G14760" s="900" t="s">
        <v>53</v>
      </c>
      <c r="H14760" s="900" t="s">
        <v>273</v>
      </c>
      <c r="I14760" s="900" t="s">
        <v>275</v>
      </c>
      <c r="J14760" s="1073" t="s">
        <v>16248</v>
      </c>
      <c r="K14760" s="1073" t="s">
        <v>16250</v>
      </c>
      <c r="L14760" s="1066">
        <v>9090.06</v>
      </c>
    </row>
    <row r="14761" spans="1:12" s="651" customFormat="1" ht="21.95" customHeight="1" x14ac:dyDescent="0.25">
      <c r="A14761" s="1399"/>
      <c r="B14761" s="1067" t="s">
        <v>11581</v>
      </c>
      <c r="C14761" s="702" t="s">
        <v>11594</v>
      </c>
      <c r="D14761" s="899" t="s">
        <v>215</v>
      </c>
      <c r="E14761" s="702" t="s">
        <v>2473</v>
      </c>
      <c r="F14761" s="899" t="s">
        <v>2096</v>
      </c>
      <c r="G14761" s="899" t="s">
        <v>53</v>
      </c>
      <c r="H14761" s="899" t="s">
        <v>273</v>
      </c>
      <c r="I14761" s="899" t="s">
        <v>275</v>
      </c>
      <c r="J14761" s="1074" t="s">
        <v>16251</v>
      </c>
      <c r="K14761" s="1074" t="s">
        <v>16252</v>
      </c>
      <c r="L14761" s="1068">
        <v>9088.39</v>
      </c>
    </row>
    <row r="14762" spans="1:12" s="651" customFormat="1" ht="21.95" customHeight="1" x14ac:dyDescent="0.25">
      <c r="A14762" s="1399"/>
      <c r="B14762" s="1065" t="s">
        <v>11581</v>
      </c>
      <c r="C14762" s="903" t="s">
        <v>11594</v>
      </c>
      <c r="D14762" s="900" t="s">
        <v>215</v>
      </c>
      <c r="E14762" s="903" t="s">
        <v>2473</v>
      </c>
      <c r="F14762" s="900" t="s">
        <v>2096</v>
      </c>
      <c r="G14762" s="900" t="s">
        <v>53</v>
      </c>
      <c r="H14762" s="900" t="s">
        <v>273</v>
      </c>
      <c r="I14762" s="900" t="s">
        <v>275</v>
      </c>
      <c r="J14762" s="1073" t="s">
        <v>16251</v>
      </c>
      <c r="K14762" s="1073" t="s">
        <v>16252</v>
      </c>
      <c r="L14762" s="1066">
        <v>9088.39</v>
      </c>
    </row>
    <row r="14763" spans="1:12" s="651" customFormat="1" ht="21.95" customHeight="1" x14ac:dyDescent="0.25">
      <c r="A14763" s="1399"/>
      <c r="B14763" s="1067" t="s">
        <v>11581</v>
      </c>
      <c r="C14763" s="702" t="s">
        <v>11594</v>
      </c>
      <c r="D14763" s="899" t="s">
        <v>215</v>
      </c>
      <c r="E14763" s="702" t="s">
        <v>2473</v>
      </c>
      <c r="F14763" s="899" t="s">
        <v>2096</v>
      </c>
      <c r="G14763" s="899" t="s">
        <v>53</v>
      </c>
      <c r="H14763" s="899" t="s">
        <v>273</v>
      </c>
      <c r="I14763" s="899" t="s">
        <v>275</v>
      </c>
      <c r="J14763" s="1074" t="s">
        <v>16251</v>
      </c>
      <c r="K14763" s="1074" t="s">
        <v>16252</v>
      </c>
      <c r="L14763" s="1068">
        <v>9088.39</v>
      </c>
    </row>
    <row r="14764" spans="1:12" s="651" customFormat="1" ht="21.95" customHeight="1" x14ac:dyDescent="0.25">
      <c r="A14764" s="1399"/>
      <c r="B14764" s="1065" t="s">
        <v>11581</v>
      </c>
      <c r="C14764" s="903" t="s">
        <v>11594</v>
      </c>
      <c r="D14764" s="900" t="s">
        <v>215</v>
      </c>
      <c r="E14764" s="903" t="s">
        <v>2473</v>
      </c>
      <c r="F14764" s="900" t="s">
        <v>2096</v>
      </c>
      <c r="G14764" s="900" t="s">
        <v>53</v>
      </c>
      <c r="H14764" s="900" t="s">
        <v>201</v>
      </c>
      <c r="I14764" s="900" t="s">
        <v>267</v>
      </c>
      <c r="J14764" s="1073" t="s">
        <v>12659</v>
      </c>
      <c r="K14764" s="1073" t="s">
        <v>12660</v>
      </c>
      <c r="L14764" s="1066">
        <v>213978.74</v>
      </c>
    </row>
    <row r="14765" spans="1:12" s="651" customFormat="1" ht="21.95" customHeight="1" x14ac:dyDescent="0.25">
      <c r="A14765" s="1399"/>
      <c r="B14765" s="1067" t="s">
        <v>11581</v>
      </c>
      <c r="C14765" s="702" t="s">
        <v>11595</v>
      </c>
      <c r="D14765" s="899" t="s">
        <v>215</v>
      </c>
      <c r="E14765" s="702" t="s">
        <v>2421</v>
      </c>
      <c r="F14765" s="899" t="s">
        <v>2096</v>
      </c>
      <c r="G14765" s="899" t="s">
        <v>53</v>
      </c>
      <c r="H14765" s="899" t="s">
        <v>201</v>
      </c>
      <c r="I14765" s="899" t="s">
        <v>267</v>
      </c>
      <c r="J14765" s="1074" t="s">
        <v>12659</v>
      </c>
      <c r="K14765" s="1074" t="s">
        <v>12660</v>
      </c>
      <c r="L14765" s="1068">
        <v>213978.74</v>
      </c>
    </row>
    <row r="14766" spans="1:12" s="651" customFormat="1" ht="21.95" customHeight="1" x14ac:dyDescent="0.25">
      <c r="A14766" s="1399"/>
      <c r="B14766" s="1065" t="s">
        <v>11581</v>
      </c>
      <c r="C14766" s="903" t="s">
        <v>11595</v>
      </c>
      <c r="D14766" s="900" t="s">
        <v>215</v>
      </c>
      <c r="E14766" s="903" t="s">
        <v>2421</v>
      </c>
      <c r="F14766" s="900" t="s">
        <v>2096</v>
      </c>
      <c r="G14766" s="900" t="s">
        <v>53</v>
      </c>
      <c r="H14766" s="900" t="s">
        <v>273</v>
      </c>
      <c r="I14766" s="900" t="s">
        <v>275</v>
      </c>
      <c r="J14766" s="1073" t="s">
        <v>16253</v>
      </c>
      <c r="K14766" s="1073" t="s">
        <v>16254</v>
      </c>
      <c r="L14766" s="1066">
        <v>9089.23</v>
      </c>
    </row>
    <row r="14767" spans="1:12" s="651" customFormat="1" ht="21.95" customHeight="1" x14ac:dyDescent="0.25">
      <c r="A14767" s="1399"/>
      <c r="B14767" s="1067" t="s">
        <v>11581</v>
      </c>
      <c r="C14767" s="702" t="s">
        <v>11595</v>
      </c>
      <c r="D14767" s="899" t="s">
        <v>215</v>
      </c>
      <c r="E14767" s="702" t="s">
        <v>2421</v>
      </c>
      <c r="F14767" s="899" t="s">
        <v>2096</v>
      </c>
      <c r="G14767" s="899" t="s">
        <v>53</v>
      </c>
      <c r="H14767" s="899" t="s">
        <v>273</v>
      </c>
      <c r="I14767" s="899" t="s">
        <v>275</v>
      </c>
      <c r="J14767" s="1074" t="s">
        <v>16253</v>
      </c>
      <c r="K14767" s="1074" t="s">
        <v>16254</v>
      </c>
      <c r="L14767" s="1068">
        <v>9089.23</v>
      </c>
    </row>
    <row r="14768" spans="1:12" s="651" customFormat="1" ht="21.95" customHeight="1" x14ac:dyDescent="0.25">
      <c r="A14768" s="1399"/>
      <c r="B14768" s="1065" t="s">
        <v>11581</v>
      </c>
      <c r="C14768" s="903" t="s">
        <v>11595</v>
      </c>
      <c r="D14768" s="900" t="s">
        <v>215</v>
      </c>
      <c r="E14768" s="903" t="s">
        <v>2421</v>
      </c>
      <c r="F14768" s="900" t="s">
        <v>2096</v>
      </c>
      <c r="G14768" s="900" t="s">
        <v>53</v>
      </c>
      <c r="H14768" s="900" t="s">
        <v>273</v>
      </c>
      <c r="I14768" s="900" t="s">
        <v>275</v>
      </c>
      <c r="J14768" s="1073" t="s">
        <v>16253</v>
      </c>
      <c r="K14768" s="1073" t="s">
        <v>16254</v>
      </c>
      <c r="L14768" s="1066">
        <v>9089.23</v>
      </c>
    </row>
    <row r="14769" spans="1:12" s="651" customFormat="1" ht="21.95" customHeight="1" x14ac:dyDescent="0.25">
      <c r="A14769" s="1399"/>
      <c r="B14769" s="1067" t="s">
        <v>11581</v>
      </c>
      <c r="C14769" s="702" t="s">
        <v>11595</v>
      </c>
      <c r="D14769" s="899" t="s">
        <v>215</v>
      </c>
      <c r="E14769" s="702" t="s">
        <v>2421</v>
      </c>
      <c r="F14769" s="899" t="s">
        <v>2096</v>
      </c>
      <c r="G14769" s="899" t="s">
        <v>53</v>
      </c>
      <c r="H14769" s="899" t="s">
        <v>218</v>
      </c>
      <c r="I14769" s="899" t="s">
        <v>428</v>
      </c>
      <c r="J14769" s="1074" t="s">
        <v>15446</v>
      </c>
      <c r="K14769" s="1074" t="s">
        <v>16255</v>
      </c>
      <c r="L14769" s="1068">
        <v>334636.78999999998</v>
      </c>
    </row>
    <row r="14770" spans="1:12" s="651" customFormat="1" ht="21.95" customHeight="1" x14ac:dyDescent="0.25">
      <c r="A14770" s="1399"/>
      <c r="B14770" s="1065" t="s">
        <v>11581</v>
      </c>
      <c r="C14770" s="903" t="s">
        <v>11596</v>
      </c>
      <c r="D14770" s="900" t="s">
        <v>264</v>
      </c>
      <c r="E14770" s="903" t="s">
        <v>228</v>
      </c>
      <c r="F14770" s="900" t="s">
        <v>2096</v>
      </c>
      <c r="G14770" s="900" t="s">
        <v>53</v>
      </c>
      <c r="H14770" s="900" t="s">
        <v>273</v>
      </c>
      <c r="I14770" s="900" t="s">
        <v>275</v>
      </c>
      <c r="J14770" s="1073" t="s">
        <v>16256</v>
      </c>
      <c r="K14770" s="1073" t="s">
        <v>16257</v>
      </c>
      <c r="L14770" s="1066">
        <v>18067.009999999998</v>
      </c>
    </row>
    <row r="14771" spans="1:12" s="651" customFormat="1" ht="21.95" customHeight="1" x14ac:dyDescent="0.25">
      <c r="A14771" s="1399"/>
      <c r="B14771" s="1067" t="s">
        <v>11581</v>
      </c>
      <c r="C14771" s="702" t="s">
        <v>11596</v>
      </c>
      <c r="D14771" s="899" t="s">
        <v>264</v>
      </c>
      <c r="E14771" s="702" t="s">
        <v>228</v>
      </c>
      <c r="F14771" s="899" t="s">
        <v>2096</v>
      </c>
      <c r="G14771" s="899" t="s">
        <v>53</v>
      </c>
      <c r="H14771" s="899" t="s">
        <v>273</v>
      </c>
      <c r="I14771" s="899" t="s">
        <v>275</v>
      </c>
      <c r="J14771" s="1074" t="s">
        <v>16256</v>
      </c>
      <c r="K14771" s="1074" t="s">
        <v>16257</v>
      </c>
      <c r="L14771" s="1068">
        <v>18067.009999999998</v>
      </c>
    </row>
    <row r="14772" spans="1:12" s="651" customFormat="1" ht="21.95" customHeight="1" x14ac:dyDescent="0.25">
      <c r="A14772" s="1399"/>
      <c r="B14772" s="1065" t="s">
        <v>11581</v>
      </c>
      <c r="C14772" s="903" t="s">
        <v>11596</v>
      </c>
      <c r="D14772" s="900" t="s">
        <v>264</v>
      </c>
      <c r="E14772" s="903" t="s">
        <v>228</v>
      </c>
      <c r="F14772" s="900" t="s">
        <v>2096</v>
      </c>
      <c r="G14772" s="900" t="s">
        <v>53</v>
      </c>
      <c r="H14772" s="900" t="s">
        <v>273</v>
      </c>
      <c r="I14772" s="900" t="s">
        <v>275</v>
      </c>
      <c r="J14772" s="1073" t="s">
        <v>16256</v>
      </c>
      <c r="K14772" s="1073" t="s">
        <v>16257</v>
      </c>
      <c r="L14772" s="1066">
        <v>18067.009999999998</v>
      </c>
    </row>
    <row r="14773" spans="1:12" s="651" customFormat="1" ht="21.95" customHeight="1" x14ac:dyDescent="0.25">
      <c r="A14773" s="1399"/>
      <c r="B14773" s="1067" t="s">
        <v>11581</v>
      </c>
      <c r="C14773" s="702" t="s">
        <v>11596</v>
      </c>
      <c r="D14773" s="899" t="s">
        <v>264</v>
      </c>
      <c r="E14773" s="702" t="s">
        <v>228</v>
      </c>
      <c r="F14773" s="899" t="s">
        <v>2096</v>
      </c>
      <c r="G14773" s="899" t="s">
        <v>53</v>
      </c>
      <c r="H14773" s="899" t="s">
        <v>273</v>
      </c>
      <c r="I14773" s="899" t="s">
        <v>275</v>
      </c>
      <c r="J14773" s="1074" t="s">
        <v>16256</v>
      </c>
      <c r="K14773" s="1074" t="s">
        <v>16257</v>
      </c>
      <c r="L14773" s="1068">
        <v>18067.009999999998</v>
      </c>
    </row>
    <row r="14774" spans="1:12" s="651" customFormat="1" ht="21.95" customHeight="1" x14ac:dyDescent="0.25">
      <c r="A14774" s="1399"/>
      <c r="B14774" s="1065" t="s">
        <v>11581</v>
      </c>
      <c r="C14774" s="903" t="s">
        <v>11596</v>
      </c>
      <c r="D14774" s="900" t="s">
        <v>264</v>
      </c>
      <c r="E14774" s="903" t="s">
        <v>228</v>
      </c>
      <c r="F14774" s="900" t="s">
        <v>2096</v>
      </c>
      <c r="G14774" s="900" t="s">
        <v>53</v>
      </c>
      <c r="H14774" s="900" t="s">
        <v>273</v>
      </c>
      <c r="I14774" s="900" t="s">
        <v>275</v>
      </c>
      <c r="J14774" s="1073" t="s">
        <v>16256</v>
      </c>
      <c r="K14774" s="1073" t="s">
        <v>16258</v>
      </c>
      <c r="L14774" s="1066">
        <v>13092.04</v>
      </c>
    </row>
    <row r="14775" spans="1:12" s="651" customFormat="1" ht="21.95" customHeight="1" x14ac:dyDescent="0.25">
      <c r="A14775" s="1399"/>
      <c r="B14775" s="1067" t="s">
        <v>11581</v>
      </c>
      <c r="C14775" s="702" t="s">
        <v>11596</v>
      </c>
      <c r="D14775" s="899" t="s">
        <v>264</v>
      </c>
      <c r="E14775" s="702" t="s">
        <v>228</v>
      </c>
      <c r="F14775" s="899" t="s">
        <v>2096</v>
      </c>
      <c r="G14775" s="899" t="s">
        <v>53</v>
      </c>
      <c r="H14775" s="899" t="s">
        <v>273</v>
      </c>
      <c r="I14775" s="899" t="s">
        <v>275</v>
      </c>
      <c r="J14775" s="1074" t="s">
        <v>16256</v>
      </c>
      <c r="K14775" s="1074" t="s">
        <v>16258</v>
      </c>
      <c r="L14775" s="1068">
        <v>13092.04</v>
      </c>
    </row>
    <row r="14776" spans="1:12" s="651" customFormat="1" ht="21.95" customHeight="1" x14ac:dyDescent="0.25">
      <c r="A14776" s="1399"/>
      <c r="B14776" s="1065" t="s">
        <v>11581</v>
      </c>
      <c r="C14776" s="903" t="s">
        <v>11596</v>
      </c>
      <c r="D14776" s="900" t="s">
        <v>264</v>
      </c>
      <c r="E14776" s="903" t="s">
        <v>228</v>
      </c>
      <c r="F14776" s="900" t="s">
        <v>2096</v>
      </c>
      <c r="G14776" s="900" t="s">
        <v>53</v>
      </c>
      <c r="H14776" s="900" t="s">
        <v>266</v>
      </c>
      <c r="I14776" s="900" t="s">
        <v>267</v>
      </c>
      <c r="J14776" s="1073" t="s">
        <v>12659</v>
      </c>
      <c r="K14776" s="1073" t="s">
        <v>12660</v>
      </c>
      <c r="L14776" s="1066">
        <v>112326.58</v>
      </c>
    </row>
    <row r="14777" spans="1:12" s="651" customFormat="1" ht="21.95" customHeight="1" x14ac:dyDescent="0.25">
      <c r="A14777" s="1399"/>
      <c r="B14777" s="1067" t="s">
        <v>11581</v>
      </c>
      <c r="C14777" s="702" t="s">
        <v>11596</v>
      </c>
      <c r="D14777" s="899" t="s">
        <v>264</v>
      </c>
      <c r="E14777" s="702" t="s">
        <v>228</v>
      </c>
      <c r="F14777" s="899" t="s">
        <v>2096</v>
      </c>
      <c r="G14777" s="899" t="s">
        <v>53</v>
      </c>
      <c r="H14777" s="899" t="s">
        <v>266</v>
      </c>
      <c r="I14777" s="899" t="s">
        <v>268</v>
      </c>
      <c r="J14777" s="1074" t="s">
        <v>12670</v>
      </c>
      <c r="K14777" s="1074" t="s">
        <v>12671</v>
      </c>
      <c r="L14777" s="1068">
        <v>546397.48</v>
      </c>
    </row>
    <row r="14778" spans="1:12" s="651" customFormat="1" ht="21.95" customHeight="1" x14ac:dyDescent="0.25">
      <c r="A14778" s="1399"/>
      <c r="B14778" s="1065" t="s">
        <v>11581</v>
      </c>
      <c r="C14778" s="903" t="s">
        <v>11597</v>
      </c>
      <c r="D14778" s="900" t="s">
        <v>264</v>
      </c>
      <c r="E14778" s="903" t="s">
        <v>228</v>
      </c>
      <c r="F14778" s="900" t="s">
        <v>2096</v>
      </c>
      <c r="G14778" s="900" t="s">
        <v>53</v>
      </c>
      <c r="H14778" s="900" t="s">
        <v>266</v>
      </c>
      <c r="I14778" s="900" t="s">
        <v>267</v>
      </c>
      <c r="J14778" s="1073" t="s">
        <v>12659</v>
      </c>
      <c r="K14778" s="1073" t="s">
        <v>12660</v>
      </c>
      <c r="L14778" s="1066">
        <v>112326.58</v>
      </c>
    </row>
    <row r="14779" spans="1:12" s="651" customFormat="1" ht="21.95" customHeight="1" x14ac:dyDescent="0.25">
      <c r="A14779" s="1399"/>
      <c r="B14779" s="1067" t="s">
        <v>11581</v>
      </c>
      <c r="C14779" s="702" t="s">
        <v>11597</v>
      </c>
      <c r="D14779" s="899" t="s">
        <v>264</v>
      </c>
      <c r="E14779" s="702" t="s">
        <v>228</v>
      </c>
      <c r="F14779" s="899" t="s">
        <v>2096</v>
      </c>
      <c r="G14779" s="899" t="s">
        <v>53</v>
      </c>
      <c r="H14779" s="899" t="s">
        <v>273</v>
      </c>
      <c r="I14779" s="899" t="s">
        <v>275</v>
      </c>
      <c r="J14779" s="1074" t="s">
        <v>16259</v>
      </c>
      <c r="K14779" s="1074" t="s">
        <v>16260</v>
      </c>
      <c r="L14779" s="1068">
        <v>3815.37</v>
      </c>
    </row>
    <row r="14780" spans="1:12" s="651" customFormat="1" ht="21.95" customHeight="1" x14ac:dyDescent="0.25">
      <c r="A14780" s="1399"/>
      <c r="B14780" s="1065" t="s">
        <v>11581</v>
      </c>
      <c r="C14780" s="903" t="s">
        <v>11597</v>
      </c>
      <c r="D14780" s="900" t="s">
        <v>264</v>
      </c>
      <c r="E14780" s="903" t="s">
        <v>228</v>
      </c>
      <c r="F14780" s="900" t="s">
        <v>2096</v>
      </c>
      <c r="G14780" s="900" t="s">
        <v>53</v>
      </c>
      <c r="H14780" s="900" t="s">
        <v>273</v>
      </c>
      <c r="I14780" s="900" t="s">
        <v>275</v>
      </c>
      <c r="J14780" s="1073" t="s">
        <v>16259</v>
      </c>
      <c r="K14780" s="1073" t="s">
        <v>16260</v>
      </c>
      <c r="L14780" s="1066">
        <v>3815.37</v>
      </c>
    </row>
    <row r="14781" spans="1:12" s="651" customFormat="1" ht="21.95" customHeight="1" x14ac:dyDescent="0.25">
      <c r="A14781" s="1399"/>
      <c r="B14781" s="1067" t="s">
        <v>11581</v>
      </c>
      <c r="C14781" s="702" t="s">
        <v>11597</v>
      </c>
      <c r="D14781" s="899" t="s">
        <v>264</v>
      </c>
      <c r="E14781" s="702" t="s">
        <v>228</v>
      </c>
      <c r="F14781" s="899" t="s">
        <v>2096</v>
      </c>
      <c r="G14781" s="899" t="s">
        <v>53</v>
      </c>
      <c r="H14781" s="899" t="s">
        <v>273</v>
      </c>
      <c r="I14781" s="899" t="s">
        <v>275</v>
      </c>
      <c r="J14781" s="1074" t="s">
        <v>16259</v>
      </c>
      <c r="K14781" s="1074" t="s">
        <v>16260</v>
      </c>
      <c r="L14781" s="1068">
        <v>3815.37</v>
      </c>
    </row>
    <row r="14782" spans="1:12" s="651" customFormat="1" ht="21.95" customHeight="1" x14ac:dyDescent="0.25">
      <c r="A14782" s="1399"/>
      <c r="B14782" s="1065" t="s">
        <v>11581</v>
      </c>
      <c r="C14782" s="903" t="s">
        <v>11598</v>
      </c>
      <c r="D14782" s="900" t="s">
        <v>264</v>
      </c>
      <c r="E14782" s="903" t="s">
        <v>228</v>
      </c>
      <c r="F14782" s="900" t="s">
        <v>2096</v>
      </c>
      <c r="G14782" s="900" t="s">
        <v>53</v>
      </c>
      <c r="H14782" s="900" t="s">
        <v>273</v>
      </c>
      <c r="I14782" s="900" t="s">
        <v>275</v>
      </c>
      <c r="J14782" s="1073" t="s">
        <v>15291</v>
      </c>
      <c r="K14782" s="1073" t="s">
        <v>15349</v>
      </c>
      <c r="L14782" s="1066">
        <v>3815.02</v>
      </c>
    </row>
    <row r="14783" spans="1:12" s="651" customFormat="1" ht="21.95" customHeight="1" x14ac:dyDescent="0.25">
      <c r="A14783" s="1399"/>
      <c r="B14783" s="1067" t="s">
        <v>11581</v>
      </c>
      <c r="C14783" s="702" t="s">
        <v>11598</v>
      </c>
      <c r="D14783" s="899" t="s">
        <v>264</v>
      </c>
      <c r="E14783" s="702" t="s">
        <v>228</v>
      </c>
      <c r="F14783" s="899" t="s">
        <v>2096</v>
      </c>
      <c r="G14783" s="899" t="s">
        <v>53</v>
      </c>
      <c r="H14783" s="899" t="s">
        <v>273</v>
      </c>
      <c r="I14783" s="899" t="s">
        <v>275</v>
      </c>
      <c r="J14783" s="1074" t="s">
        <v>15291</v>
      </c>
      <c r="K14783" s="1074" t="s">
        <v>15349</v>
      </c>
      <c r="L14783" s="1068">
        <v>3815.02</v>
      </c>
    </row>
    <row r="14784" spans="1:12" s="651" customFormat="1" ht="21.95" customHeight="1" x14ac:dyDescent="0.25">
      <c r="A14784" s="1399"/>
      <c r="B14784" s="1065" t="s">
        <v>11581</v>
      </c>
      <c r="C14784" s="903" t="s">
        <v>11598</v>
      </c>
      <c r="D14784" s="900" t="s">
        <v>264</v>
      </c>
      <c r="E14784" s="903" t="s">
        <v>228</v>
      </c>
      <c r="F14784" s="900" t="s">
        <v>2096</v>
      </c>
      <c r="G14784" s="900" t="s">
        <v>53</v>
      </c>
      <c r="H14784" s="900" t="s">
        <v>273</v>
      </c>
      <c r="I14784" s="900" t="s">
        <v>275</v>
      </c>
      <c r="J14784" s="1073" t="s">
        <v>15291</v>
      </c>
      <c r="K14784" s="1073" t="s">
        <v>15349</v>
      </c>
      <c r="L14784" s="1066">
        <v>3815.02</v>
      </c>
    </row>
    <row r="14785" spans="1:12" s="651" customFormat="1" ht="21.95" customHeight="1" x14ac:dyDescent="0.25">
      <c r="A14785" s="1399"/>
      <c r="B14785" s="1067" t="s">
        <v>11581</v>
      </c>
      <c r="C14785" s="702" t="s">
        <v>11598</v>
      </c>
      <c r="D14785" s="899" t="s">
        <v>264</v>
      </c>
      <c r="E14785" s="702" t="s">
        <v>228</v>
      </c>
      <c r="F14785" s="899" t="s">
        <v>2096</v>
      </c>
      <c r="G14785" s="899" t="s">
        <v>53</v>
      </c>
      <c r="H14785" s="899" t="s">
        <v>266</v>
      </c>
      <c r="I14785" s="899" t="s">
        <v>267</v>
      </c>
      <c r="J14785" s="1074" t="s">
        <v>12659</v>
      </c>
      <c r="K14785" s="1074" t="s">
        <v>12660</v>
      </c>
      <c r="L14785" s="1068">
        <v>112326.58</v>
      </c>
    </row>
    <row r="14786" spans="1:12" s="651" customFormat="1" ht="21.95" customHeight="1" x14ac:dyDescent="0.25">
      <c r="A14786" s="1399"/>
      <c r="B14786" s="1065" t="s">
        <v>11581</v>
      </c>
      <c r="C14786" s="903" t="s">
        <v>11599</v>
      </c>
      <c r="D14786" s="900" t="s">
        <v>264</v>
      </c>
      <c r="E14786" s="903" t="s">
        <v>228</v>
      </c>
      <c r="F14786" s="900" t="s">
        <v>2096</v>
      </c>
      <c r="G14786" s="900" t="s">
        <v>53</v>
      </c>
      <c r="H14786" s="900" t="s">
        <v>266</v>
      </c>
      <c r="I14786" s="900" t="s">
        <v>267</v>
      </c>
      <c r="J14786" s="1073" t="s">
        <v>12659</v>
      </c>
      <c r="K14786" s="1073" t="s">
        <v>12660</v>
      </c>
      <c r="L14786" s="1066">
        <v>112326.58</v>
      </c>
    </row>
    <row r="14787" spans="1:12" s="651" customFormat="1" ht="21.95" customHeight="1" x14ac:dyDescent="0.25">
      <c r="A14787" s="1399"/>
      <c r="B14787" s="1067" t="s">
        <v>11581</v>
      </c>
      <c r="C14787" s="702" t="s">
        <v>11599</v>
      </c>
      <c r="D14787" s="899" t="s">
        <v>264</v>
      </c>
      <c r="E14787" s="702" t="s">
        <v>228</v>
      </c>
      <c r="F14787" s="899" t="s">
        <v>2096</v>
      </c>
      <c r="G14787" s="899" t="s">
        <v>53</v>
      </c>
      <c r="H14787" s="899" t="s">
        <v>273</v>
      </c>
      <c r="I14787" s="899" t="s">
        <v>275</v>
      </c>
      <c r="J14787" s="1074" t="s">
        <v>16261</v>
      </c>
      <c r="K14787" s="1074" t="s">
        <v>16262</v>
      </c>
      <c r="L14787" s="1068">
        <v>3814.67</v>
      </c>
    </row>
    <row r="14788" spans="1:12" s="651" customFormat="1" ht="21.95" customHeight="1" x14ac:dyDescent="0.25">
      <c r="A14788" s="1399"/>
      <c r="B14788" s="1065" t="s">
        <v>11581</v>
      </c>
      <c r="C14788" s="903" t="s">
        <v>11599</v>
      </c>
      <c r="D14788" s="900" t="s">
        <v>264</v>
      </c>
      <c r="E14788" s="903" t="s">
        <v>228</v>
      </c>
      <c r="F14788" s="900" t="s">
        <v>2096</v>
      </c>
      <c r="G14788" s="900" t="s">
        <v>53</v>
      </c>
      <c r="H14788" s="900" t="s">
        <v>273</v>
      </c>
      <c r="I14788" s="900" t="s">
        <v>275</v>
      </c>
      <c r="J14788" s="1073" t="s">
        <v>16261</v>
      </c>
      <c r="K14788" s="1073" t="s">
        <v>16262</v>
      </c>
      <c r="L14788" s="1066">
        <v>3814.67</v>
      </c>
    </row>
    <row r="14789" spans="1:12" s="651" customFormat="1" ht="21.95" customHeight="1" x14ac:dyDescent="0.25">
      <c r="A14789" s="1399"/>
      <c r="B14789" s="1067" t="s">
        <v>11581</v>
      </c>
      <c r="C14789" s="702" t="s">
        <v>11599</v>
      </c>
      <c r="D14789" s="899" t="s">
        <v>264</v>
      </c>
      <c r="E14789" s="702" t="s">
        <v>228</v>
      </c>
      <c r="F14789" s="899" t="s">
        <v>2096</v>
      </c>
      <c r="G14789" s="899" t="s">
        <v>53</v>
      </c>
      <c r="H14789" s="899" t="s">
        <v>273</v>
      </c>
      <c r="I14789" s="899" t="s">
        <v>275</v>
      </c>
      <c r="J14789" s="1074" t="s">
        <v>16261</v>
      </c>
      <c r="K14789" s="1074" t="s">
        <v>16262</v>
      </c>
      <c r="L14789" s="1068">
        <v>3814.67</v>
      </c>
    </row>
    <row r="14790" spans="1:12" s="651" customFormat="1" ht="21.95" customHeight="1" x14ac:dyDescent="0.25">
      <c r="A14790" s="1399"/>
      <c r="B14790" s="1065" t="s">
        <v>11581</v>
      </c>
      <c r="C14790" s="903" t="s">
        <v>11600</v>
      </c>
      <c r="D14790" s="900" t="s">
        <v>264</v>
      </c>
      <c r="E14790" s="903" t="s">
        <v>228</v>
      </c>
      <c r="F14790" s="900" t="s">
        <v>2096</v>
      </c>
      <c r="G14790" s="900" t="s">
        <v>53</v>
      </c>
      <c r="H14790" s="900" t="s">
        <v>266</v>
      </c>
      <c r="I14790" s="900" t="s">
        <v>267</v>
      </c>
      <c r="J14790" s="1073" t="s">
        <v>12659</v>
      </c>
      <c r="K14790" s="1073" t="s">
        <v>12660</v>
      </c>
      <c r="L14790" s="1066">
        <v>112326.58</v>
      </c>
    </row>
    <row r="14791" spans="1:12" s="651" customFormat="1" ht="21.95" customHeight="1" x14ac:dyDescent="0.25">
      <c r="A14791" s="1399"/>
      <c r="B14791" s="1067" t="s">
        <v>11581</v>
      </c>
      <c r="C14791" s="702" t="s">
        <v>11601</v>
      </c>
      <c r="D14791" s="899" t="s">
        <v>264</v>
      </c>
      <c r="E14791" s="702" t="s">
        <v>228</v>
      </c>
      <c r="F14791" s="899" t="s">
        <v>2096</v>
      </c>
      <c r="G14791" s="899" t="s">
        <v>53</v>
      </c>
      <c r="H14791" s="899" t="s">
        <v>266</v>
      </c>
      <c r="I14791" s="899" t="s">
        <v>267</v>
      </c>
      <c r="J14791" s="1074" t="s">
        <v>12659</v>
      </c>
      <c r="K14791" s="1074" t="s">
        <v>12660</v>
      </c>
      <c r="L14791" s="1068">
        <v>31718.11</v>
      </c>
    </row>
    <row r="14792" spans="1:12" s="651" customFormat="1" ht="21.95" customHeight="1" x14ac:dyDescent="0.25">
      <c r="A14792" s="1399"/>
      <c r="B14792" s="1065" t="s">
        <v>11581</v>
      </c>
      <c r="C14792" s="903" t="s">
        <v>11601</v>
      </c>
      <c r="D14792" s="900" t="s">
        <v>264</v>
      </c>
      <c r="E14792" s="903" t="s">
        <v>228</v>
      </c>
      <c r="F14792" s="900" t="s">
        <v>2096</v>
      </c>
      <c r="G14792" s="900" t="s">
        <v>53</v>
      </c>
      <c r="H14792" s="900" t="s">
        <v>266</v>
      </c>
      <c r="I14792" s="900" t="s">
        <v>268</v>
      </c>
      <c r="J14792" s="1073" t="s">
        <v>12670</v>
      </c>
      <c r="K14792" s="1073" t="s">
        <v>12671</v>
      </c>
      <c r="L14792" s="1066">
        <v>154288.45000000001</v>
      </c>
    </row>
    <row r="14793" spans="1:12" s="651" customFormat="1" ht="21.95" customHeight="1" x14ac:dyDescent="0.25">
      <c r="A14793" s="1399"/>
      <c r="B14793" s="1067" t="s">
        <v>11581</v>
      </c>
      <c r="C14793" s="702" t="s">
        <v>11602</v>
      </c>
      <c r="D14793" s="899" t="s">
        <v>264</v>
      </c>
      <c r="E14793" s="702" t="s">
        <v>228</v>
      </c>
      <c r="F14793" s="899" t="s">
        <v>2096</v>
      </c>
      <c r="G14793" s="899" t="s">
        <v>53</v>
      </c>
      <c r="H14793" s="899" t="s">
        <v>266</v>
      </c>
      <c r="I14793" s="899" t="s">
        <v>267</v>
      </c>
      <c r="J14793" s="1074" t="s">
        <v>12659</v>
      </c>
      <c r="K14793" s="1074" t="s">
        <v>12660</v>
      </c>
      <c r="L14793" s="1068">
        <v>31718.11</v>
      </c>
    </row>
    <row r="14794" spans="1:12" s="651" customFormat="1" ht="21.95" customHeight="1" x14ac:dyDescent="0.25">
      <c r="A14794" s="1399"/>
      <c r="B14794" s="1065" t="s">
        <v>11581</v>
      </c>
      <c r="C14794" s="903" t="s">
        <v>11602</v>
      </c>
      <c r="D14794" s="900" t="s">
        <v>264</v>
      </c>
      <c r="E14794" s="903" t="s">
        <v>228</v>
      </c>
      <c r="F14794" s="900" t="s">
        <v>2096</v>
      </c>
      <c r="G14794" s="900" t="s">
        <v>53</v>
      </c>
      <c r="H14794" s="900" t="s">
        <v>266</v>
      </c>
      <c r="I14794" s="900" t="s">
        <v>268</v>
      </c>
      <c r="J14794" s="1073" t="s">
        <v>12670</v>
      </c>
      <c r="K14794" s="1073" t="s">
        <v>12671</v>
      </c>
      <c r="L14794" s="1066">
        <v>154288.45000000001</v>
      </c>
    </row>
    <row r="14795" spans="1:12" s="651" customFormat="1" ht="21.95" customHeight="1" x14ac:dyDescent="0.25">
      <c r="A14795" s="1399"/>
      <c r="B14795" s="1067" t="s">
        <v>11603</v>
      </c>
      <c r="C14795" s="702" t="s">
        <v>11604</v>
      </c>
      <c r="D14795" s="899" t="s">
        <v>264</v>
      </c>
      <c r="E14795" s="702" t="s">
        <v>228</v>
      </c>
      <c r="F14795" s="899" t="s">
        <v>2096</v>
      </c>
      <c r="G14795" s="899" t="s">
        <v>53</v>
      </c>
      <c r="H14795" s="899" t="s">
        <v>285</v>
      </c>
      <c r="I14795" s="899" t="s">
        <v>2132</v>
      </c>
      <c r="J14795" s="1074" t="s">
        <v>14052</v>
      </c>
      <c r="K14795" s="1074" t="s">
        <v>16263</v>
      </c>
      <c r="L14795" s="1068">
        <v>512051.14</v>
      </c>
    </row>
    <row r="14796" spans="1:12" s="651" customFormat="1" ht="21.95" customHeight="1" x14ac:dyDescent="0.25">
      <c r="A14796" s="1399"/>
      <c r="B14796" s="1065" t="s">
        <v>11603</v>
      </c>
      <c r="C14796" s="903" t="s">
        <v>11605</v>
      </c>
      <c r="D14796" s="900" t="s">
        <v>264</v>
      </c>
      <c r="E14796" s="903" t="s">
        <v>228</v>
      </c>
      <c r="F14796" s="900" t="s">
        <v>2096</v>
      </c>
      <c r="G14796" s="900" t="s">
        <v>53</v>
      </c>
      <c r="H14796" s="900" t="s">
        <v>285</v>
      </c>
      <c r="I14796" s="900" t="s">
        <v>2132</v>
      </c>
      <c r="J14796" s="1073" t="s">
        <v>14052</v>
      </c>
      <c r="K14796" s="1073" t="s">
        <v>14053</v>
      </c>
      <c r="L14796" s="1066">
        <v>701781.48</v>
      </c>
    </row>
    <row r="14797" spans="1:12" s="651" customFormat="1" ht="21.95" customHeight="1" x14ac:dyDescent="0.25">
      <c r="A14797" s="1399"/>
      <c r="B14797" s="1067" t="s">
        <v>11603</v>
      </c>
      <c r="C14797" s="702" t="s">
        <v>11606</v>
      </c>
      <c r="D14797" s="899" t="s">
        <v>264</v>
      </c>
      <c r="E14797" s="702" t="s">
        <v>228</v>
      </c>
      <c r="F14797" s="899" t="s">
        <v>2096</v>
      </c>
      <c r="G14797" s="899" t="s">
        <v>53</v>
      </c>
      <c r="H14797" s="899" t="s">
        <v>285</v>
      </c>
      <c r="I14797" s="899" t="s">
        <v>2132</v>
      </c>
      <c r="J14797" s="1074" t="s">
        <v>14052</v>
      </c>
      <c r="K14797" s="1074" t="s">
        <v>14053</v>
      </c>
      <c r="L14797" s="1068">
        <v>660676.11</v>
      </c>
    </row>
    <row r="14798" spans="1:12" s="651" customFormat="1" ht="21.95" customHeight="1" x14ac:dyDescent="0.25">
      <c r="A14798" s="1399"/>
      <c r="B14798" s="1065" t="s">
        <v>11607</v>
      </c>
      <c r="C14798" s="903" t="s">
        <v>11608</v>
      </c>
      <c r="D14798" s="900" t="s">
        <v>215</v>
      </c>
      <c r="E14798" s="903" t="s">
        <v>2531</v>
      </c>
      <c r="F14798" s="900" t="s">
        <v>2096</v>
      </c>
      <c r="G14798" s="900" t="s">
        <v>53</v>
      </c>
      <c r="H14798" s="900" t="s">
        <v>201</v>
      </c>
      <c r="I14798" s="900" t="s">
        <v>267</v>
      </c>
      <c r="J14798" s="1073" t="s">
        <v>12659</v>
      </c>
      <c r="K14798" s="1073" t="s">
        <v>12660</v>
      </c>
      <c r="L14798" s="1066">
        <v>242335.52</v>
      </c>
    </row>
    <row r="14799" spans="1:12" s="651" customFormat="1" ht="21.95" customHeight="1" x14ac:dyDescent="0.25">
      <c r="A14799" s="1399"/>
      <c r="B14799" s="1067" t="s">
        <v>11607</v>
      </c>
      <c r="C14799" s="702" t="s">
        <v>11609</v>
      </c>
      <c r="D14799" s="899" t="s">
        <v>215</v>
      </c>
      <c r="E14799" s="702" t="s">
        <v>2531</v>
      </c>
      <c r="F14799" s="899" t="s">
        <v>2096</v>
      </c>
      <c r="G14799" s="899" t="s">
        <v>53</v>
      </c>
      <c r="H14799" s="899" t="s">
        <v>201</v>
      </c>
      <c r="I14799" s="899" t="s">
        <v>267</v>
      </c>
      <c r="J14799" s="1074" t="s">
        <v>12659</v>
      </c>
      <c r="K14799" s="1074" t="s">
        <v>12660</v>
      </c>
      <c r="L14799" s="1068">
        <v>84794.02</v>
      </c>
    </row>
    <row r="14800" spans="1:12" s="651" customFormat="1" ht="21.95" customHeight="1" x14ac:dyDescent="0.25">
      <c r="A14800" s="1399"/>
      <c r="B14800" s="1065" t="s">
        <v>11607</v>
      </c>
      <c r="C14800" s="903" t="s">
        <v>11610</v>
      </c>
      <c r="D14800" s="900" t="s">
        <v>215</v>
      </c>
      <c r="E14800" s="903" t="s">
        <v>2479</v>
      </c>
      <c r="F14800" s="900" t="s">
        <v>2480</v>
      </c>
      <c r="G14800" s="900" t="s">
        <v>53</v>
      </c>
      <c r="H14800" s="900" t="s">
        <v>282</v>
      </c>
      <c r="I14800" s="900" t="s">
        <v>2481</v>
      </c>
      <c r="J14800" s="1073" t="s">
        <v>16162</v>
      </c>
      <c r="K14800" s="1073" t="s">
        <v>14442</v>
      </c>
      <c r="L14800" s="1066">
        <v>506097.05</v>
      </c>
    </row>
    <row r="14801" spans="1:12" s="651" customFormat="1" ht="21.95" customHeight="1" x14ac:dyDescent="0.25">
      <c r="A14801" s="1399"/>
      <c r="B14801" s="1067" t="s">
        <v>11607</v>
      </c>
      <c r="C14801" s="702" t="s">
        <v>11611</v>
      </c>
      <c r="D14801" s="899" t="s">
        <v>215</v>
      </c>
      <c r="E14801" s="702" t="s">
        <v>2482</v>
      </c>
      <c r="F14801" s="899" t="s">
        <v>2096</v>
      </c>
      <c r="G14801" s="899" t="s">
        <v>53</v>
      </c>
      <c r="H14801" s="899" t="s">
        <v>201</v>
      </c>
      <c r="I14801" s="899" t="s">
        <v>267</v>
      </c>
      <c r="J14801" s="1074" t="s">
        <v>12659</v>
      </c>
      <c r="K14801" s="1074" t="s">
        <v>12660</v>
      </c>
      <c r="L14801" s="1068">
        <v>143926.23000000001</v>
      </c>
    </row>
    <row r="14802" spans="1:12" s="651" customFormat="1" ht="21.95" customHeight="1" x14ac:dyDescent="0.25">
      <c r="A14802" s="1399"/>
      <c r="B14802" s="1065" t="s">
        <v>11607</v>
      </c>
      <c r="C14802" s="903" t="s">
        <v>11612</v>
      </c>
      <c r="D14802" s="900" t="s">
        <v>215</v>
      </c>
      <c r="E14802" s="903" t="s">
        <v>2252</v>
      </c>
      <c r="F14802" s="900" t="s">
        <v>2096</v>
      </c>
      <c r="G14802" s="900" t="s">
        <v>53</v>
      </c>
      <c r="H14802" s="900" t="s">
        <v>201</v>
      </c>
      <c r="I14802" s="900" t="s">
        <v>267</v>
      </c>
      <c r="J14802" s="1073" t="s">
        <v>12659</v>
      </c>
      <c r="K14802" s="1073" t="s">
        <v>12660</v>
      </c>
      <c r="L14802" s="1066">
        <v>143926.23000000001</v>
      </c>
    </row>
    <row r="14803" spans="1:12" s="651" customFormat="1" ht="21.95" customHeight="1" x14ac:dyDescent="0.25">
      <c r="A14803" s="1399"/>
      <c r="B14803" s="1067" t="s">
        <v>11613</v>
      </c>
      <c r="C14803" s="702" t="s">
        <v>11614</v>
      </c>
      <c r="D14803" s="899" t="s">
        <v>224</v>
      </c>
      <c r="E14803" s="702" t="s">
        <v>2532</v>
      </c>
      <c r="F14803" s="899" t="s">
        <v>2096</v>
      </c>
      <c r="G14803" s="899" t="s">
        <v>53</v>
      </c>
      <c r="H14803" s="899" t="s">
        <v>201</v>
      </c>
      <c r="I14803" s="899" t="s">
        <v>267</v>
      </c>
      <c r="J14803" s="1074" t="s">
        <v>12659</v>
      </c>
      <c r="K14803" s="1074" t="s">
        <v>12660</v>
      </c>
      <c r="L14803" s="1068">
        <v>56358.97</v>
      </c>
    </row>
    <row r="14804" spans="1:12" s="651" customFormat="1" ht="21.95" customHeight="1" x14ac:dyDescent="0.25">
      <c r="A14804" s="1399"/>
      <c r="B14804" s="1065" t="s">
        <v>11613</v>
      </c>
      <c r="C14804" s="903" t="s">
        <v>11615</v>
      </c>
      <c r="D14804" s="900" t="s">
        <v>224</v>
      </c>
      <c r="E14804" s="903" t="s">
        <v>2533</v>
      </c>
      <c r="F14804" s="900" t="s">
        <v>2096</v>
      </c>
      <c r="G14804" s="900" t="s">
        <v>53</v>
      </c>
      <c r="H14804" s="900" t="s">
        <v>201</v>
      </c>
      <c r="I14804" s="900" t="s">
        <v>267</v>
      </c>
      <c r="J14804" s="1073" t="s">
        <v>12659</v>
      </c>
      <c r="K14804" s="1073" t="s">
        <v>12660</v>
      </c>
      <c r="L14804" s="1066">
        <v>56358.97</v>
      </c>
    </row>
    <row r="14805" spans="1:12" s="651" customFormat="1" ht="21.95" customHeight="1" x14ac:dyDescent="0.25">
      <c r="A14805" s="1399"/>
      <c r="B14805" s="1067" t="s">
        <v>11613</v>
      </c>
      <c r="C14805" s="702" t="s">
        <v>11616</v>
      </c>
      <c r="D14805" s="899" t="s">
        <v>224</v>
      </c>
      <c r="E14805" s="702" t="s">
        <v>2534</v>
      </c>
      <c r="F14805" s="899" t="s">
        <v>2096</v>
      </c>
      <c r="G14805" s="899" t="s">
        <v>53</v>
      </c>
      <c r="H14805" s="899" t="s">
        <v>201</v>
      </c>
      <c r="I14805" s="899" t="s">
        <v>267</v>
      </c>
      <c r="J14805" s="1074" t="s">
        <v>12659</v>
      </c>
      <c r="K14805" s="1074" t="s">
        <v>12660</v>
      </c>
      <c r="L14805" s="1068">
        <v>56358.97</v>
      </c>
    </row>
    <row r="14806" spans="1:12" s="651" customFormat="1" ht="21.95" customHeight="1" x14ac:dyDescent="0.25">
      <c r="A14806" s="1399"/>
      <c r="B14806" s="1065" t="s">
        <v>11613</v>
      </c>
      <c r="C14806" s="903" t="s">
        <v>11617</v>
      </c>
      <c r="D14806" s="900" t="s">
        <v>224</v>
      </c>
      <c r="E14806" s="903" t="s">
        <v>2535</v>
      </c>
      <c r="F14806" s="900" t="s">
        <v>2096</v>
      </c>
      <c r="G14806" s="900" t="s">
        <v>53</v>
      </c>
      <c r="H14806" s="900" t="s">
        <v>201</v>
      </c>
      <c r="I14806" s="900" t="s">
        <v>267</v>
      </c>
      <c r="J14806" s="1073" t="s">
        <v>12659</v>
      </c>
      <c r="K14806" s="1073" t="s">
        <v>12660</v>
      </c>
      <c r="L14806" s="1066">
        <v>56358.97</v>
      </c>
    </row>
    <row r="14807" spans="1:12" s="651" customFormat="1" ht="21.95" customHeight="1" x14ac:dyDescent="0.25">
      <c r="A14807" s="1399"/>
      <c r="B14807" s="1067" t="s">
        <v>11613</v>
      </c>
      <c r="C14807" s="702" t="s">
        <v>11618</v>
      </c>
      <c r="D14807" s="899" t="s">
        <v>224</v>
      </c>
      <c r="E14807" s="702" t="s">
        <v>2536</v>
      </c>
      <c r="F14807" s="899" t="s">
        <v>2096</v>
      </c>
      <c r="G14807" s="899" t="s">
        <v>53</v>
      </c>
      <c r="H14807" s="899" t="s">
        <v>201</v>
      </c>
      <c r="I14807" s="899" t="s">
        <v>267</v>
      </c>
      <c r="J14807" s="1074" t="s">
        <v>12659</v>
      </c>
      <c r="K14807" s="1074" t="s">
        <v>12660</v>
      </c>
      <c r="L14807" s="1068">
        <v>56358.97</v>
      </c>
    </row>
    <row r="14808" spans="1:12" s="651" customFormat="1" ht="21.95" customHeight="1" x14ac:dyDescent="0.25">
      <c r="A14808" s="1399"/>
      <c r="B14808" s="1065" t="s">
        <v>11613</v>
      </c>
      <c r="C14808" s="903" t="s">
        <v>11619</v>
      </c>
      <c r="D14808" s="900" t="s">
        <v>215</v>
      </c>
      <c r="E14808" s="903" t="s">
        <v>2537</v>
      </c>
      <c r="F14808" s="900" t="s">
        <v>2096</v>
      </c>
      <c r="G14808" s="900" t="s">
        <v>53</v>
      </c>
      <c r="H14808" s="900" t="s">
        <v>201</v>
      </c>
      <c r="I14808" s="900" t="s">
        <v>267</v>
      </c>
      <c r="J14808" s="1073" t="s">
        <v>12659</v>
      </c>
      <c r="K14808" s="1073" t="s">
        <v>12660</v>
      </c>
      <c r="L14808" s="1066">
        <v>407109.5</v>
      </c>
    </row>
    <row r="14809" spans="1:12" s="651" customFormat="1" ht="21.95" customHeight="1" x14ac:dyDescent="0.25">
      <c r="A14809" s="1399"/>
      <c r="B14809" s="1067" t="s">
        <v>11613</v>
      </c>
      <c r="C14809" s="702" t="s">
        <v>11620</v>
      </c>
      <c r="D14809" s="899" t="s">
        <v>215</v>
      </c>
      <c r="E14809" s="702" t="s">
        <v>2538</v>
      </c>
      <c r="F14809" s="899" t="s">
        <v>2096</v>
      </c>
      <c r="G14809" s="899" t="s">
        <v>53</v>
      </c>
      <c r="H14809" s="899" t="s">
        <v>201</v>
      </c>
      <c r="I14809" s="899" t="s">
        <v>267</v>
      </c>
      <c r="J14809" s="1074" t="s">
        <v>12659</v>
      </c>
      <c r="K14809" s="1074" t="s">
        <v>12660</v>
      </c>
      <c r="L14809" s="1068">
        <v>1220616.72</v>
      </c>
    </row>
    <row r="14810" spans="1:12" s="651" customFormat="1" ht="21.95" customHeight="1" x14ac:dyDescent="0.25">
      <c r="A14810" s="1399"/>
      <c r="B14810" s="1065" t="s">
        <v>11613</v>
      </c>
      <c r="C14810" s="903" t="s">
        <v>11621</v>
      </c>
      <c r="D14810" s="900" t="s">
        <v>224</v>
      </c>
      <c r="E14810" s="903" t="s">
        <v>2539</v>
      </c>
      <c r="F14810" s="900" t="s">
        <v>2096</v>
      </c>
      <c r="G14810" s="900" t="s">
        <v>53</v>
      </c>
      <c r="H14810" s="900" t="s">
        <v>201</v>
      </c>
      <c r="I14810" s="900" t="s">
        <v>267</v>
      </c>
      <c r="J14810" s="1073" t="s">
        <v>12659</v>
      </c>
      <c r="K14810" s="1073" t="s">
        <v>12660</v>
      </c>
      <c r="L14810" s="1066">
        <v>158695.67000000001</v>
      </c>
    </row>
    <row r="14811" spans="1:12" s="651" customFormat="1" ht="21.95" customHeight="1" x14ac:dyDescent="0.25">
      <c r="A14811" s="1399"/>
      <c r="B14811" s="1067" t="s">
        <v>11613</v>
      </c>
      <c r="C14811" s="702" t="s">
        <v>11622</v>
      </c>
      <c r="D14811" s="899" t="s">
        <v>224</v>
      </c>
      <c r="E14811" s="702" t="s">
        <v>2540</v>
      </c>
      <c r="F14811" s="899" t="s">
        <v>2096</v>
      </c>
      <c r="G14811" s="899" t="s">
        <v>53</v>
      </c>
      <c r="H14811" s="899" t="s">
        <v>201</v>
      </c>
      <c r="I14811" s="899" t="s">
        <v>267</v>
      </c>
      <c r="J14811" s="1074" t="s">
        <v>12659</v>
      </c>
      <c r="K14811" s="1074" t="s">
        <v>12660</v>
      </c>
      <c r="L14811" s="1068">
        <v>582659.66</v>
      </c>
    </row>
    <row r="14812" spans="1:12" s="651" customFormat="1" ht="21.95" customHeight="1" x14ac:dyDescent="0.25">
      <c r="A14812" s="1399"/>
      <c r="B14812" s="1065" t="s">
        <v>11613</v>
      </c>
      <c r="C14812" s="903" t="s">
        <v>11623</v>
      </c>
      <c r="D14812" s="900" t="s">
        <v>224</v>
      </c>
      <c r="E14812" s="903" t="s">
        <v>2532</v>
      </c>
      <c r="F14812" s="900" t="s">
        <v>2096</v>
      </c>
      <c r="G14812" s="900" t="s">
        <v>53</v>
      </c>
      <c r="H14812" s="900" t="s">
        <v>201</v>
      </c>
      <c r="I14812" s="900" t="s">
        <v>267</v>
      </c>
      <c r="J14812" s="1073" t="s">
        <v>12659</v>
      </c>
      <c r="K14812" s="1073" t="s">
        <v>12660</v>
      </c>
      <c r="L14812" s="1066">
        <v>582659.66</v>
      </c>
    </row>
    <row r="14813" spans="1:12" s="651" customFormat="1" ht="21.95" customHeight="1" x14ac:dyDescent="0.25">
      <c r="A14813" s="1399"/>
      <c r="B14813" s="1067" t="s">
        <v>11613</v>
      </c>
      <c r="C14813" s="702" t="s">
        <v>11624</v>
      </c>
      <c r="D14813" s="899" t="s">
        <v>224</v>
      </c>
      <c r="E14813" s="702" t="s">
        <v>2533</v>
      </c>
      <c r="F14813" s="899" t="s">
        <v>2096</v>
      </c>
      <c r="G14813" s="899" t="s">
        <v>53</v>
      </c>
      <c r="H14813" s="899" t="s">
        <v>201</v>
      </c>
      <c r="I14813" s="899" t="s">
        <v>267</v>
      </c>
      <c r="J14813" s="1074" t="s">
        <v>12659</v>
      </c>
      <c r="K14813" s="1074" t="s">
        <v>12660</v>
      </c>
      <c r="L14813" s="1068">
        <v>476087</v>
      </c>
    </row>
    <row r="14814" spans="1:12" s="651" customFormat="1" ht="21.95" customHeight="1" x14ac:dyDescent="0.25">
      <c r="A14814" s="1399"/>
      <c r="B14814" s="1065" t="s">
        <v>11613</v>
      </c>
      <c r="C14814" s="903" t="s">
        <v>11625</v>
      </c>
      <c r="D14814" s="900" t="s">
        <v>224</v>
      </c>
      <c r="E14814" s="903" t="s">
        <v>2534</v>
      </c>
      <c r="F14814" s="900" t="s">
        <v>2096</v>
      </c>
      <c r="G14814" s="900" t="s">
        <v>53</v>
      </c>
      <c r="H14814" s="900" t="s">
        <v>201</v>
      </c>
      <c r="I14814" s="900" t="s">
        <v>267</v>
      </c>
      <c r="J14814" s="1073" t="s">
        <v>12659</v>
      </c>
      <c r="K14814" s="1073" t="s">
        <v>12660</v>
      </c>
      <c r="L14814" s="1066">
        <v>476087</v>
      </c>
    </row>
    <row r="14815" spans="1:12" s="651" customFormat="1" ht="21.95" customHeight="1" x14ac:dyDescent="0.25">
      <c r="A14815" s="1399"/>
      <c r="B14815" s="1067" t="s">
        <v>11613</v>
      </c>
      <c r="C14815" s="702" t="s">
        <v>11625</v>
      </c>
      <c r="D14815" s="899" t="s">
        <v>224</v>
      </c>
      <c r="E14815" s="702" t="s">
        <v>2534</v>
      </c>
      <c r="F14815" s="899" t="s">
        <v>2096</v>
      </c>
      <c r="G14815" s="899" t="s">
        <v>53</v>
      </c>
      <c r="H14815" s="899" t="s">
        <v>201</v>
      </c>
      <c r="I14815" s="899" t="s">
        <v>268</v>
      </c>
      <c r="J14815" s="1074" t="s">
        <v>12670</v>
      </c>
      <c r="K14815" s="1074" t="s">
        <v>12671</v>
      </c>
      <c r="L14815" s="1068">
        <v>2315691.2599999998</v>
      </c>
    </row>
    <row r="14816" spans="1:12" s="651" customFormat="1" ht="21.95" customHeight="1" x14ac:dyDescent="0.25">
      <c r="A14816" s="1399"/>
      <c r="B14816" s="1065" t="s">
        <v>11613</v>
      </c>
      <c r="C14816" s="903" t="s">
        <v>11625</v>
      </c>
      <c r="D14816" s="900" t="s">
        <v>224</v>
      </c>
      <c r="E14816" s="903" t="s">
        <v>2534</v>
      </c>
      <c r="F14816" s="900" t="s">
        <v>2096</v>
      </c>
      <c r="G14816" s="900" t="s">
        <v>53</v>
      </c>
      <c r="H14816" s="900" t="s">
        <v>273</v>
      </c>
      <c r="I14816" s="900" t="s">
        <v>275</v>
      </c>
      <c r="J14816" s="1073" t="s">
        <v>14416</v>
      </c>
      <c r="K14816" s="1073" t="s">
        <v>16264</v>
      </c>
      <c r="L14816" s="1066">
        <v>3791.89</v>
      </c>
    </row>
    <row r="14817" spans="1:12" s="651" customFormat="1" ht="21.95" customHeight="1" x14ac:dyDescent="0.25">
      <c r="A14817" s="1399"/>
      <c r="B14817" s="1067" t="s">
        <v>11613</v>
      </c>
      <c r="C14817" s="702" t="s">
        <v>11625</v>
      </c>
      <c r="D14817" s="899" t="s">
        <v>224</v>
      </c>
      <c r="E14817" s="702" t="s">
        <v>2534</v>
      </c>
      <c r="F14817" s="899" t="s">
        <v>2096</v>
      </c>
      <c r="G14817" s="899" t="s">
        <v>53</v>
      </c>
      <c r="H14817" s="899" t="s">
        <v>273</v>
      </c>
      <c r="I14817" s="899" t="s">
        <v>275</v>
      </c>
      <c r="J14817" s="1074" t="s">
        <v>14416</v>
      </c>
      <c r="K14817" s="1074" t="s">
        <v>16264</v>
      </c>
      <c r="L14817" s="1068">
        <v>3791.89</v>
      </c>
    </row>
    <row r="14818" spans="1:12" s="651" customFormat="1" ht="21.95" customHeight="1" x14ac:dyDescent="0.25">
      <c r="A14818" s="1399"/>
      <c r="B14818" s="1065" t="s">
        <v>11613</v>
      </c>
      <c r="C14818" s="903" t="s">
        <v>11625</v>
      </c>
      <c r="D14818" s="900" t="s">
        <v>224</v>
      </c>
      <c r="E14818" s="903" t="s">
        <v>2534</v>
      </c>
      <c r="F14818" s="900" t="s">
        <v>2096</v>
      </c>
      <c r="G14818" s="900" t="s">
        <v>53</v>
      </c>
      <c r="H14818" s="900" t="s">
        <v>273</v>
      </c>
      <c r="I14818" s="900" t="s">
        <v>275</v>
      </c>
      <c r="J14818" s="1073" t="s">
        <v>14416</v>
      </c>
      <c r="K14818" s="1073" t="s">
        <v>16264</v>
      </c>
      <c r="L14818" s="1066">
        <v>3791.89</v>
      </c>
    </row>
    <row r="14819" spans="1:12" s="651" customFormat="1" ht="21.95" customHeight="1" x14ac:dyDescent="0.25">
      <c r="A14819" s="1399"/>
      <c r="B14819" s="1067" t="s">
        <v>11613</v>
      </c>
      <c r="C14819" s="702" t="s">
        <v>11625</v>
      </c>
      <c r="D14819" s="899" t="s">
        <v>224</v>
      </c>
      <c r="E14819" s="702" t="s">
        <v>2534</v>
      </c>
      <c r="F14819" s="899" t="s">
        <v>2096</v>
      </c>
      <c r="G14819" s="899" t="s">
        <v>53</v>
      </c>
      <c r="H14819" s="899" t="s">
        <v>218</v>
      </c>
      <c r="I14819" s="899" t="s">
        <v>978</v>
      </c>
      <c r="J14819" s="1074" t="s">
        <v>12913</v>
      </c>
      <c r="K14819" s="1074" t="s">
        <v>16265</v>
      </c>
      <c r="L14819" s="1068">
        <v>3993.83</v>
      </c>
    </row>
    <row r="14820" spans="1:12" s="651" customFormat="1" ht="21.95" customHeight="1" x14ac:dyDescent="0.25">
      <c r="A14820" s="1399"/>
      <c r="B14820" s="1065" t="s">
        <v>11613</v>
      </c>
      <c r="C14820" s="903" t="s">
        <v>11626</v>
      </c>
      <c r="D14820" s="900" t="s">
        <v>224</v>
      </c>
      <c r="E14820" s="903" t="s">
        <v>2535</v>
      </c>
      <c r="F14820" s="900" t="s">
        <v>2096</v>
      </c>
      <c r="G14820" s="900" t="s">
        <v>53</v>
      </c>
      <c r="H14820" s="900" t="s">
        <v>201</v>
      </c>
      <c r="I14820" s="900" t="s">
        <v>267</v>
      </c>
      <c r="J14820" s="1073" t="s">
        <v>12659</v>
      </c>
      <c r="K14820" s="1073" t="s">
        <v>12660</v>
      </c>
      <c r="L14820" s="1066">
        <v>476087</v>
      </c>
    </row>
    <row r="14821" spans="1:12" s="651" customFormat="1" ht="21.95" customHeight="1" x14ac:dyDescent="0.25">
      <c r="A14821" s="1399"/>
      <c r="B14821" s="1067" t="s">
        <v>11613</v>
      </c>
      <c r="C14821" s="702" t="s">
        <v>11627</v>
      </c>
      <c r="D14821" s="899" t="s">
        <v>224</v>
      </c>
      <c r="E14821" s="702" t="s">
        <v>2536</v>
      </c>
      <c r="F14821" s="899" t="s">
        <v>2096</v>
      </c>
      <c r="G14821" s="899" t="s">
        <v>53</v>
      </c>
      <c r="H14821" s="899" t="s">
        <v>201</v>
      </c>
      <c r="I14821" s="899" t="s">
        <v>267</v>
      </c>
      <c r="J14821" s="1074" t="s">
        <v>12659</v>
      </c>
      <c r="K14821" s="1074" t="s">
        <v>12660</v>
      </c>
      <c r="L14821" s="1068">
        <v>476087</v>
      </c>
    </row>
    <row r="14822" spans="1:12" s="651" customFormat="1" ht="21.95" customHeight="1" x14ac:dyDescent="0.25">
      <c r="A14822" s="1399"/>
      <c r="B14822" s="1065" t="s">
        <v>11613</v>
      </c>
      <c r="C14822" s="903" t="s">
        <v>11628</v>
      </c>
      <c r="D14822" s="900" t="s">
        <v>215</v>
      </c>
      <c r="E14822" s="903" t="s">
        <v>2493</v>
      </c>
      <c r="F14822" s="900" t="s">
        <v>2096</v>
      </c>
      <c r="G14822" s="900" t="s">
        <v>53</v>
      </c>
      <c r="H14822" s="900" t="s">
        <v>201</v>
      </c>
      <c r="I14822" s="900" t="s">
        <v>267</v>
      </c>
      <c r="J14822" s="1073" t="s">
        <v>12659</v>
      </c>
      <c r="K14822" s="1073" t="s">
        <v>12660</v>
      </c>
      <c r="L14822" s="1066">
        <v>477769.9</v>
      </c>
    </row>
    <row r="14823" spans="1:12" s="651" customFormat="1" ht="21.95" customHeight="1" x14ac:dyDescent="0.25">
      <c r="A14823" s="1399"/>
      <c r="B14823" s="1067" t="s">
        <v>11613</v>
      </c>
      <c r="C14823" s="702" t="s">
        <v>11629</v>
      </c>
      <c r="D14823" s="899" t="s">
        <v>215</v>
      </c>
      <c r="E14823" s="702" t="s">
        <v>2541</v>
      </c>
      <c r="F14823" s="899" t="s">
        <v>2096</v>
      </c>
      <c r="G14823" s="899" t="s">
        <v>53</v>
      </c>
      <c r="H14823" s="899" t="s">
        <v>201</v>
      </c>
      <c r="I14823" s="899" t="s">
        <v>267</v>
      </c>
      <c r="J14823" s="1074" t="s">
        <v>12659</v>
      </c>
      <c r="K14823" s="1074" t="s">
        <v>12660</v>
      </c>
      <c r="L14823" s="1068">
        <v>118531.64</v>
      </c>
    </row>
    <row r="14824" spans="1:12" s="651" customFormat="1" ht="21.95" customHeight="1" x14ac:dyDescent="0.25">
      <c r="A14824" s="1399"/>
      <c r="B14824" s="1065" t="s">
        <v>11613</v>
      </c>
      <c r="C14824" s="903" t="s">
        <v>11630</v>
      </c>
      <c r="D14824" s="900" t="s">
        <v>215</v>
      </c>
      <c r="E14824" s="903" t="s">
        <v>2542</v>
      </c>
      <c r="F14824" s="900" t="s">
        <v>2096</v>
      </c>
      <c r="G14824" s="900" t="s">
        <v>53</v>
      </c>
      <c r="H14824" s="900" t="s">
        <v>201</v>
      </c>
      <c r="I14824" s="900" t="s">
        <v>267</v>
      </c>
      <c r="J14824" s="1073" t="s">
        <v>12659</v>
      </c>
      <c r="K14824" s="1073" t="s">
        <v>12660</v>
      </c>
      <c r="L14824" s="1066">
        <v>118531.64</v>
      </c>
    </row>
    <row r="14825" spans="1:12" s="651" customFormat="1" ht="21.95" customHeight="1" x14ac:dyDescent="0.25">
      <c r="A14825" s="1399"/>
      <c r="B14825" s="1067" t="s">
        <v>11613</v>
      </c>
      <c r="C14825" s="702" t="s">
        <v>11631</v>
      </c>
      <c r="D14825" s="899" t="s">
        <v>224</v>
      </c>
      <c r="E14825" s="702" t="s">
        <v>2543</v>
      </c>
      <c r="F14825" s="899" t="s">
        <v>2096</v>
      </c>
      <c r="G14825" s="899" t="s">
        <v>53</v>
      </c>
      <c r="H14825" s="899" t="s">
        <v>201</v>
      </c>
      <c r="I14825" s="899" t="s">
        <v>267</v>
      </c>
      <c r="J14825" s="1074" t="s">
        <v>12659</v>
      </c>
      <c r="K14825" s="1074" t="s">
        <v>12660</v>
      </c>
      <c r="L14825" s="1068">
        <v>106898.04</v>
      </c>
    </row>
    <row r="14826" spans="1:12" s="651" customFormat="1" ht="21.95" customHeight="1" x14ac:dyDescent="0.25">
      <c r="A14826" s="1399"/>
      <c r="B14826" s="1065" t="s">
        <v>11613</v>
      </c>
      <c r="C14826" s="903" t="s">
        <v>11632</v>
      </c>
      <c r="D14826" s="900" t="s">
        <v>224</v>
      </c>
      <c r="E14826" s="903" t="s">
        <v>2544</v>
      </c>
      <c r="F14826" s="900" t="s">
        <v>2096</v>
      </c>
      <c r="G14826" s="900" t="s">
        <v>53</v>
      </c>
      <c r="H14826" s="900" t="s">
        <v>201</v>
      </c>
      <c r="I14826" s="900" t="s">
        <v>267</v>
      </c>
      <c r="J14826" s="1073" t="s">
        <v>12659</v>
      </c>
      <c r="K14826" s="1073" t="s">
        <v>12660</v>
      </c>
      <c r="L14826" s="1066">
        <v>106898.04</v>
      </c>
    </row>
    <row r="14827" spans="1:12" s="651" customFormat="1" ht="21.95" customHeight="1" x14ac:dyDescent="0.25">
      <c r="A14827" s="1399"/>
      <c r="B14827" s="1067" t="s">
        <v>11613</v>
      </c>
      <c r="C14827" s="702" t="s">
        <v>11633</v>
      </c>
      <c r="D14827" s="899" t="s">
        <v>215</v>
      </c>
      <c r="E14827" s="702" t="s">
        <v>2545</v>
      </c>
      <c r="F14827" s="899" t="s">
        <v>2096</v>
      </c>
      <c r="G14827" s="899" t="s">
        <v>53</v>
      </c>
      <c r="H14827" s="899" t="s">
        <v>273</v>
      </c>
      <c r="I14827" s="899" t="s">
        <v>275</v>
      </c>
      <c r="J14827" s="1074" t="s">
        <v>15619</v>
      </c>
      <c r="K14827" s="1074" t="s">
        <v>15620</v>
      </c>
      <c r="L14827" s="1068">
        <v>314.64999999999998</v>
      </c>
    </row>
    <row r="14828" spans="1:12" s="651" customFormat="1" ht="21.95" customHeight="1" x14ac:dyDescent="0.25">
      <c r="A14828" s="1399"/>
      <c r="B14828" s="1065" t="s">
        <v>11613</v>
      </c>
      <c r="C14828" s="903" t="s">
        <v>11633</v>
      </c>
      <c r="D14828" s="900" t="s">
        <v>215</v>
      </c>
      <c r="E14828" s="903" t="s">
        <v>2545</v>
      </c>
      <c r="F14828" s="900" t="s">
        <v>2096</v>
      </c>
      <c r="G14828" s="900" t="s">
        <v>53</v>
      </c>
      <c r="H14828" s="900" t="s">
        <v>273</v>
      </c>
      <c r="I14828" s="900" t="s">
        <v>275</v>
      </c>
      <c r="J14828" s="1073" t="s">
        <v>16266</v>
      </c>
      <c r="K14828" s="1073" t="s">
        <v>14656</v>
      </c>
      <c r="L14828" s="1066">
        <v>12860.96</v>
      </c>
    </row>
    <row r="14829" spans="1:12" s="651" customFormat="1" ht="21.95" customHeight="1" x14ac:dyDescent="0.25">
      <c r="A14829" s="1399"/>
      <c r="B14829" s="1067" t="s">
        <v>11613</v>
      </c>
      <c r="C14829" s="702" t="s">
        <v>11633</v>
      </c>
      <c r="D14829" s="899" t="s">
        <v>215</v>
      </c>
      <c r="E14829" s="702" t="s">
        <v>2545</v>
      </c>
      <c r="F14829" s="899" t="s">
        <v>2096</v>
      </c>
      <c r="G14829" s="899" t="s">
        <v>53</v>
      </c>
      <c r="H14829" s="899" t="s">
        <v>273</v>
      </c>
      <c r="I14829" s="899" t="s">
        <v>275</v>
      </c>
      <c r="J14829" s="1074" t="s">
        <v>16266</v>
      </c>
      <c r="K14829" s="1074" t="s">
        <v>14656</v>
      </c>
      <c r="L14829" s="1068">
        <v>12860.96</v>
      </c>
    </row>
    <row r="14830" spans="1:12" s="651" customFormat="1" ht="21.95" customHeight="1" x14ac:dyDescent="0.25">
      <c r="A14830" s="1399"/>
      <c r="B14830" s="1065" t="s">
        <v>11613</v>
      </c>
      <c r="C14830" s="903" t="s">
        <v>11633</v>
      </c>
      <c r="D14830" s="900" t="s">
        <v>215</v>
      </c>
      <c r="E14830" s="903" t="s">
        <v>2545</v>
      </c>
      <c r="F14830" s="900" t="s">
        <v>2096</v>
      </c>
      <c r="G14830" s="900" t="s">
        <v>53</v>
      </c>
      <c r="H14830" s="900" t="s">
        <v>273</v>
      </c>
      <c r="I14830" s="900" t="s">
        <v>275</v>
      </c>
      <c r="J14830" s="1073" t="s">
        <v>16266</v>
      </c>
      <c r="K14830" s="1073" t="s">
        <v>14656</v>
      </c>
      <c r="L14830" s="1066">
        <v>12860.96</v>
      </c>
    </row>
    <row r="14831" spans="1:12" s="651" customFormat="1" ht="21.95" customHeight="1" x14ac:dyDescent="0.25">
      <c r="A14831" s="1399"/>
      <c r="B14831" s="1067" t="s">
        <v>11613</v>
      </c>
      <c r="C14831" s="702" t="s">
        <v>11633</v>
      </c>
      <c r="D14831" s="899" t="s">
        <v>215</v>
      </c>
      <c r="E14831" s="702" t="s">
        <v>2545</v>
      </c>
      <c r="F14831" s="899" t="s">
        <v>2096</v>
      </c>
      <c r="G14831" s="899" t="s">
        <v>53</v>
      </c>
      <c r="H14831" s="899" t="s">
        <v>273</v>
      </c>
      <c r="I14831" s="899" t="s">
        <v>275</v>
      </c>
      <c r="J14831" s="1074" t="s">
        <v>15946</v>
      </c>
      <c r="K14831" s="1074" t="s">
        <v>15947</v>
      </c>
      <c r="L14831" s="1068">
        <v>10874.89</v>
      </c>
    </row>
    <row r="14832" spans="1:12" s="651" customFormat="1" ht="21.95" customHeight="1" x14ac:dyDescent="0.25">
      <c r="A14832" s="1399"/>
      <c r="B14832" s="1065" t="s">
        <v>11613</v>
      </c>
      <c r="C14832" s="903" t="s">
        <v>11633</v>
      </c>
      <c r="D14832" s="900" t="s">
        <v>215</v>
      </c>
      <c r="E14832" s="903" t="s">
        <v>2545</v>
      </c>
      <c r="F14832" s="900" t="s">
        <v>2096</v>
      </c>
      <c r="G14832" s="900" t="s">
        <v>53</v>
      </c>
      <c r="H14832" s="900" t="s">
        <v>273</v>
      </c>
      <c r="I14832" s="900" t="s">
        <v>275</v>
      </c>
      <c r="J14832" s="1073" t="s">
        <v>15946</v>
      </c>
      <c r="K14832" s="1073" t="s">
        <v>15947</v>
      </c>
      <c r="L14832" s="1066">
        <v>15684.12</v>
      </c>
    </row>
    <row r="14833" spans="1:12" s="651" customFormat="1" ht="21.95" customHeight="1" x14ac:dyDescent="0.25">
      <c r="A14833" s="1399"/>
      <c r="B14833" s="1067" t="s">
        <v>11613</v>
      </c>
      <c r="C14833" s="702" t="s">
        <v>11633</v>
      </c>
      <c r="D14833" s="899" t="s">
        <v>215</v>
      </c>
      <c r="E14833" s="702" t="s">
        <v>2545</v>
      </c>
      <c r="F14833" s="899" t="s">
        <v>2096</v>
      </c>
      <c r="G14833" s="899" t="s">
        <v>53</v>
      </c>
      <c r="H14833" s="899" t="s">
        <v>273</v>
      </c>
      <c r="I14833" s="899" t="s">
        <v>275</v>
      </c>
      <c r="J14833" s="1074" t="s">
        <v>15946</v>
      </c>
      <c r="K14833" s="1074" t="s">
        <v>15947</v>
      </c>
      <c r="L14833" s="1068">
        <v>15684.12</v>
      </c>
    </row>
    <row r="14834" spans="1:12" s="651" customFormat="1" ht="21.95" customHeight="1" x14ac:dyDescent="0.25">
      <c r="A14834" s="1399"/>
      <c r="B14834" s="1065" t="s">
        <v>11613</v>
      </c>
      <c r="C14834" s="903" t="s">
        <v>11633</v>
      </c>
      <c r="D14834" s="900" t="s">
        <v>215</v>
      </c>
      <c r="E14834" s="903" t="s">
        <v>2545</v>
      </c>
      <c r="F14834" s="900" t="s">
        <v>2096</v>
      </c>
      <c r="G14834" s="900" t="s">
        <v>53</v>
      </c>
      <c r="H14834" s="900" t="s">
        <v>273</v>
      </c>
      <c r="I14834" s="900" t="s">
        <v>275</v>
      </c>
      <c r="J14834" s="1073" t="s">
        <v>15946</v>
      </c>
      <c r="K14834" s="1073" t="s">
        <v>15947</v>
      </c>
      <c r="L14834" s="1066">
        <v>24625.4</v>
      </c>
    </row>
    <row r="14835" spans="1:12" s="651" customFormat="1" ht="21.95" customHeight="1" x14ac:dyDescent="0.25">
      <c r="A14835" s="1399"/>
      <c r="B14835" s="1067" t="s">
        <v>11613</v>
      </c>
      <c r="C14835" s="702" t="s">
        <v>11633</v>
      </c>
      <c r="D14835" s="899" t="s">
        <v>215</v>
      </c>
      <c r="E14835" s="702" t="s">
        <v>2545</v>
      </c>
      <c r="F14835" s="899" t="s">
        <v>2096</v>
      </c>
      <c r="G14835" s="899" t="s">
        <v>53</v>
      </c>
      <c r="H14835" s="899" t="s">
        <v>273</v>
      </c>
      <c r="I14835" s="899" t="s">
        <v>274</v>
      </c>
      <c r="J14835" s="1074" t="s">
        <v>16267</v>
      </c>
      <c r="K14835" s="1074" t="s">
        <v>16268</v>
      </c>
      <c r="L14835" s="1068">
        <v>37951.730000000003</v>
      </c>
    </row>
    <row r="14836" spans="1:12" s="651" customFormat="1" ht="21.95" customHeight="1" x14ac:dyDescent="0.25">
      <c r="A14836" s="1399"/>
      <c r="B14836" s="1065" t="s">
        <v>11613</v>
      </c>
      <c r="C14836" s="903" t="s">
        <v>11633</v>
      </c>
      <c r="D14836" s="900" t="s">
        <v>215</v>
      </c>
      <c r="E14836" s="903" t="s">
        <v>2545</v>
      </c>
      <c r="F14836" s="900" t="s">
        <v>2096</v>
      </c>
      <c r="G14836" s="900" t="s">
        <v>53</v>
      </c>
      <c r="H14836" s="900" t="s">
        <v>201</v>
      </c>
      <c r="I14836" s="900" t="s">
        <v>267</v>
      </c>
      <c r="J14836" s="1073" t="s">
        <v>12659</v>
      </c>
      <c r="K14836" s="1073" t="s">
        <v>12660</v>
      </c>
      <c r="L14836" s="1066">
        <v>1300022.3600000001</v>
      </c>
    </row>
    <row r="14837" spans="1:12" s="651" customFormat="1" ht="21.95" customHeight="1" x14ac:dyDescent="0.25">
      <c r="A14837" s="1399"/>
      <c r="B14837" s="1067" t="s">
        <v>11613</v>
      </c>
      <c r="C14837" s="702" t="s">
        <v>11633</v>
      </c>
      <c r="D14837" s="899" t="s">
        <v>215</v>
      </c>
      <c r="E14837" s="702" t="s">
        <v>2545</v>
      </c>
      <c r="F14837" s="899" t="s">
        <v>2096</v>
      </c>
      <c r="G14837" s="899" t="s">
        <v>53</v>
      </c>
      <c r="H14837" s="899" t="s">
        <v>201</v>
      </c>
      <c r="I14837" s="899" t="s">
        <v>268</v>
      </c>
      <c r="J14837" s="1074" t="s">
        <v>12670</v>
      </c>
      <c r="K14837" s="1074" t="s">
        <v>12671</v>
      </c>
      <c r="L14837" s="1068">
        <v>6323319.8799999999</v>
      </c>
    </row>
    <row r="14838" spans="1:12" s="651" customFormat="1" ht="21.95" customHeight="1" x14ac:dyDescent="0.25">
      <c r="A14838" s="1399"/>
      <c r="B14838" s="1065" t="s">
        <v>11613</v>
      </c>
      <c r="C14838" s="903" t="s">
        <v>11633</v>
      </c>
      <c r="D14838" s="900" t="s">
        <v>215</v>
      </c>
      <c r="E14838" s="903" t="s">
        <v>2545</v>
      </c>
      <c r="F14838" s="900" t="s">
        <v>2096</v>
      </c>
      <c r="G14838" s="900" t="s">
        <v>53</v>
      </c>
      <c r="H14838" s="900" t="s">
        <v>201</v>
      </c>
      <c r="I14838" s="900" t="s">
        <v>268</v>
      </c>
      <c r="J14838" s="1073" t="s">
        <v>12670</v>
      </c>
      <c r="K14838" s="1073" t="s">
        <v>12672</v>
      </c>
      <c r="L14838" s="1066">
        <v>5999957.0300000003</v>
      </c>
    </row>
    <row r="14839" spans="1:12" s="651" customFormat="1" ht="21.95" customHeight="1" x14ac:dyDescent="0.25">
      <c r="A14839" s="1399"/>
      <c r="B14839" s="1067" t="s">
        <v>11613</v>
      </c>
      <c r="C14839" s="702" t="s">
        <v>11634</v>
      </c>
      <c r="D14839" s="899" t="s">
        <v>215</v>
      </c>
      <c r="E14839" s="702" t="s">
        <v>2538</v>
      </c>
      <c r="F14839" s="899" t="s">
        <v>2096</v>
      </c>
      <c r="G14839" s="899" t="s">
        <v>53</v>
      </c>
      <c r="H14839" s="899" t="s">
        <v>201</v>
      </c>
      <c r="I14839" s="899" t="s">
        <v>267</v>
      </c>
      <c r="J14839" s="1074" t="s">
        <v>12659</v>
      </c>
      <c r="K14839" s="1074" t="s">
        <v>12660</v>
      </c>
      <c r="L14839" s="1068">
        <v>264096.31</v>
      </c>
    </row>
    <row r="14840" spans="1:12" s="651" customFormat="1" ht="21.95" customHeight="1" x14ac:dyDescent="0.25">
      <c r="A14840" s="1399"/>
      <c r="B14840" s="1065" t="s">
        <v>11613</v>
      </c>
      <c r="C14840" s="903" t="s">
        <v>11634</v>
      </c>
      <c r="D14840" s="900" t="s">
        <v>215</v>
      </c>
      <c r="E14840" s="903" t="s">
        <v>2538</v>
      </c>
      <c r="F14840" s="900" t="s">
        <v>2096</v>
      </c>
      <c r="G14840" s="900" t="s">
        <v>53</v>
      </c>
      <c r="H14840" s="900" t="s">
        <v>273</v>
      </c>
      <c r="I14840" s="900" t="s">
        <v>274</v>
      </c>
      <c r="J14840" s="1073" t="s">
        <v>16269</v>
      </c>
      <c r="K14840" s="1073" t="s">
        <v>14937</v>
      </c>
      <c r="L14840" s="1066">
        <v>39865.620000000003</v>
      </c>
    </row>
    <row r="14841" spans="1:12" s="651" customFormat="1" ht="21.95" customHeight="1" x14ac:dyDescent="0.25">
      <c r="A14841" s="1399"/>
      <c r="B14841" s="1067" t="s">
        <v>11613</v>
      </c>
      <c r="C14841" s="702" t="s">
        <v>11634</v>
      </c>
      <c r="D14841" s="899" t="s">
        <v>215</v>
      </c>
      <c r="E14841" s="702" t="s">
        <v>2538</v>
      </c>
      <c r="F14841" s="899" t="s">
        <v>2096</v>
      </c>
      <c r="G14841" s="899" t="s">
        <v>53</v>
      </c>
      <c r="H14841" s="899" t="s">
        <v>273</v>
      </c>
      <c r="I14841" s="899" t="s">
        <v>275</v>
      </c>
      <c r="J14841" s="1074" t="s">
        <v>15289</v>
      </c>
      <c r="K14841" s="1074" t="s">
        <v>15290</v>
      </c>
      <c r="L14841" s="1068">
        <v>39936.32</v>
      </c>
    </row>
    <row r="14842" spans="1:12" s="651" customFormat="1" ht="21.95" customHeight="1" x14ac:dyDescent="0.25">
      <c r="A14842" s="1399"/>
      <c r="B14842" s="1065" t="s">
        <v>11613</v>
      </c>
      <c r="C14842" s="903" t="s">
        <v>11634</v>
      </c>
      <c r="D14842" s="900" t="s">
        <v>215</v>
      </c>
      <c r="E14842" s="903" t="s">
        <v>2538</v>
      </c>
      <c r="F14842" s="900" t="s">
        <v>2096</v>
      </c>
      <c r="G14842" s="900" t="s">
        <v>53</v>
      </c>
      <c r="H14842" s="900" t="s">
        <v>273</v>
      </c>
      <c r="I14842" s="900" t="s">
        <v>275</v>
      </c>
      <c r="J14842" s="1073" t="s">
        <v>15289</v>
      </c>
      <c r="K14842" s="1073" t="s">
        <v>15290</v>
      </c>
      <c r="L14842" s="1066">
        <v>39936.32</v>
      </c>
    </row>
    <row r="14843" spans="1:12" s="651" customFormat="1" ht="21.95" customHeight="1" x14ac:dyDescent="0.25">
      <c r="A14843" s="1399"/>
      <c r="B14843" s="1067" t="s">
        <v>11613</v>
      </c>
      <c r="C14843" s="702" t="s">
        <v>11634</v>
      </c>
      <c r="D14843" s="899" t="s">
        <v>215</v>
      </c>
      <c r="E14843" s="702" t="s">
        <v>2538</v>
      </c>
      <c r="F14843" s="899" t="s">
        <v>2096</v>
      </c>
      <c r="G14843" s="899" t="s">
        <v>53</v>
      </c>
      <c r="H14843" s="899" t="s">
        <v>273</v>
      </c>
      <c r="I14843" s="899" t="s">
        <v>275</v>
      </c>
      <c r="J14843" s="1074" t="s">
        <v>16269</v>
      </c>
      <c r="K14843" s="1074" t="s">
        <v>16270</v>
      </c>
      <c r="L14843" s="1068">
        <v>8288.9500000000007</v>
      </c>
    </row>
    <row r="14844" spans="1:12" s="651" customFormat="1" ht="21.95" customHeight="1" x14ac:dyDescent="0.25">
      <c r="A14844" s="1399"/>
      <c r="B14844" s="1065" t="s">
        <v>11613</v>
      </c>
      <c r="C14844" s="903" t="s">
        <v>11634</v>
      </c>
      <c r="D14844" s="900" t="s">
        <v>215</v>
      </c>
      <c r="E14844" s="903" t="s">
        <v>2538</v>
      </c>
      <c r="F14844" s="900" t="s">
        <v>2096</v>
      </c>
      <c r="G14844" s="900" t="s">
        <v>53</v>
      </c>
      <c r="H14844" s="900" t="s">
        <v>273</v>
      </c>
      <c r="I14844" s="900" t="s">
        <v>275</v>
      </c>
      <c r="J14844" s="1073" t="s">
        <v>16269</v>
      </c>
      <c r="K14844" s="1073" t="s">
        <v>16270</v>
      </c>
      <c r="L14844" s="1066">
        <v>8288.9500000000007</v>
      </c>
    </row>
    <row r="14845" spans="1:12" s="651" customFormat="1" ht="21.95" customHeight="1" x14ac:dyDescent="0.25">
      <c r="A14845" s="1399"/>
      <c r="B14845" s="1067" t="s">
        <v>11613</v>
      </c>
      <c r="C14845" s="702" t="s">
        <v>11634</v>
      </c>
      <c r="D14845" s="899" t="s">
        <v>215</v>
      </c>
      <c r="E14845" s="702" t="s">
        <v>2538</v>
      </c>
      <c r="F14845" s="899" t="s">
        <v>2096</v>
      </c>
      <c r="G14845" s="899" t="s">
        <v>53</v>
      </c>
      <c r="H14845" s="899" t="s">
        <v>273</v>
      </c>
      <c r="I14845" s="899" t="s">
        <v>275</v>
      </c>
      <c r="J14845" s="1074" t="s">
        <v>16269</v>
      </c>
      <c r="K14845" s="1074" t="s">
        <v>16270</v>
      </c>
      <c r="L14845" s="1068">
        <v>8288.9500000000007</v>
      </c>
    </row>
    <row r="14846" spans="1:12" s="651" customFormat="1" ht="21.95" customHeight="1" x14ac:dyDescent="0.25">
      <c r="A14846" s="1399"/>
      <c r="B14846" s="1065" t="s">
        <v>11613</v>
      </c>
      <c r="C14846" s="903" t="s">
        <v>11635</v>
      </c>
      <c r="D14846" s="900" t="s">
        <v>215</v>
      </c>
      <c r="E14846" s="903" t="s">
        <v>2538</v>
      </c>
      <c r="F14846" s="900" t="s">
        <v>2096</v>
      </c>
      <c r="G14846" s="900" t="s">
        <v>53</v>
      </c>
      <c r="H14846" s="900" t="s">
        <v>273</v>
      </c>
      <c r="I14846" s="900" t="s">
        <v>274</v>
      </c>
      <c r="J14846" s="1073" t="s">
        <v>16269</v>
      </c>
      <c r="K14846" s="1073" t="s">
        <v>16271</v>
      </c>
      <c r="L14846" s="1066">
        <v>26904.36</v>
      </c>
    </row>
    <row r="14847" spans="1:12" s="651" customFormat="1" ht="21.95" customHeight="1" x14ac:dyDescent="0.25">
      <c r="A14847" s="1399"/>
      <c r="B14847" s="1067" t="s">
        <v>11613</v>
      </c>
      <c r="C14847" s="702" t="s">
        <v>11635</v>
      </c>
      <c r="D14847" s="899" t="s">
        <v>215</v>
      </c>
      <c r="E14847" s="702" t="s">
        <v>2538</v>
      </c>
      <c r="F14847" s="899" t="s">
        <v>2096</v>
      </c>
      <c r="G14847" s="899" t="s">
        <v>53</v>
      </c>
      <c r="H14847" s="899" t="s">
        <v>201</v>
      </c>
      <c r="I14847" s="899" t="s">
        <v>267</v>
      </c>
      <c r="J14847" s="1074" t="s">
        <v>12659</v>
      </c>
      <c r="K14847" s="1074" t="s">
        <v>12660</v>
      </c>
      <c r="L14847" s="1068">
        <v>182123.02</v>
      </c>
    </row>
    <row r="14848" spans="1:12" s="651" customFormat="1" ht="21.95" customHeight="1" x14ac:dyDescent="0.25">
      <c r="A14848" s="1399"/>
      <c r="B14848" s="1065" t="s">
        <v>11613</v>
      </c>
      <c r="C14848" s="903" t="s">
        <v>11636</v>
      </c>
      <c r="D14848" s="900" t="s">
        <v>224</v>
      </c>
      <c r="E14848" s="903" t="s">
        <v>2540</v>
      </c>
      <c r="F14848" s="900" t="s">
        <v>2096</v>
      </c>
      <c r="G14848" s="900" t="s">
        <v>53</v>
      </c>
      <c r="H14848" s="900" t="s">
        <v>201</v>
      </c>
      <c r="I14848" s="900" t="s">
        <v>267</v>
      </c>
      <c r="J14848" s="1073" t="s">
        <v>12659</v>
      </c>
      <c r="K14848" s="1073" t="s">
        <v>12660</v>
      </c>
      <c r="L14848" s="1066">
        <v>182123.02</v>
      </c>
    </row>
    <row r="14849" spans="1:12" s="651" customFormat="1" ht="21.95" customHeight="1" x14ac:dyDescent="0.25">
      <c r="A14849" s="1399"/>
      <c r="B14849" s="1067" t="s">
        <v>11613</v>
      </c>
      <c r="C14849" s="702" t="s">
        <v>11637</v>
      </c>
      <c r="D14849" s="899" t="s">
        <v>224</v>
      </c>
      <c r="E14849" s="702" t="s">
        <v>2532</v>
      </c>
      <c r="F14849" s="899" t="s">
        <v>2096</v>
      </c>
      <c r="G14849" s="899" t="s">
        <v>53</v>
      </c>
      <c r="H14849" s="899" t="s">
        <v>201</v>
      </c>
      <c r="I14849" s="899" t="s">
        <v>267</v>
      </c>
      <c r="J14849" s="1074" t="s">
        <v>12659</v>
      </c>
      <c r="K14849" s="1074" t="s">
        <v>12660</v>
      </c>
      <c r="L14849" s="1068">
        <v>182123.02</v>
      </c>
    </row>
    <row r="14850" spans="1:12" s="651" customFormat="1" ht="21.95" customHeight="1" x14ac:dyDescent="0.25">
      <c r="A14850" s="1399"/>
      <c r="B14850" s="1065" t="s">
        <v>11613</v>
      </c>
      <c r="C14850" s="903" t="s">
        <v>11638</v>
      </c>
      <c r="D14850" s="900" t="s">
        <v>224</v>
      </c>
      <c r="E14850" s="903" t="s">
        <v>2533</v>
      </c>
      <c r="F14850" s="900" t="s">
        <v>2096</v>
      </c>
      <c r="G14850" s="900" t="s">
        <v>53</v>
      </c>
      <c r="H14850" s="900" t="s">
        <v>201</v>
      </c>
      <c r="I14850" s="900" t="s">
        <v>267</v>
      </c>
      <c r="J14850" s="1073" t="s">
        <v>12659</v>
      </c>
      <c r="K14850" s="1073" t="s">
        <v>12660</v>
      </c>
      <c r="L14850" s="1066">
        <v>182123.02</v>
      </c>
    </row>
    <row r="14851" spans="1:12" s="651" customFormat="1" ht="21.95" customHeight="1" x14ac:dyDescent="0.25">
      <c r="A14851" s="1399"/>
      <c r="B14851" s="1067" t="s">
        <v>11613</v>
      </c>
      <c r="C14851" s="702" t="s">
        <v>11638</v>
      </c>
      <c r="D14851" s="899" t="s">
        <v>224</v>
      </c>
      <c r="E14851" s="702" t="s">
        <v>2533</v>
      </c>
      <c r="F14851" s="899" t="s">
        <v>2096</v>
      </c>
      <c r="G14851" s="899" t="s">
        <v>53</v>
      </c>
      <c r="H14851" s="899" t="s">
        <v>201</v>
      </c>
      <c r="I14851" s="899" t="s">
        <v>268</v>
      </c>
      <c r="J14851" s="1074" t="s">
        <v>12670</v>
      </c>
      <c r="K14851" s="1074" t="s">
        <v>12671</v>
      </c>
      <c r="L14851" s="1068">
        <v>885847.92</v>
      </c>
    </row>
    <row r="14852" spans="1:12" s="651" customFormat="1" ht="21.95" customHeight="1" x14ac:dyDescent="0.25">
      <c r="A14852" s="1399"/>
      <c r="B14852" s="1065" t="s">
        <v>11613</v>
      </c>
      <c r="C14852" s="903" t="s">
        <v>11638</v>
      </c>
      <c r="D14852" s="900" t="s">
        <v>224</v>
      </c>
      <c r="E14852" s="903" t="s">
        <v>2533</v>
      </c>
      <c r="F14852" s="900" t="s">
        <v>2096</v>
      </c>
      <c r="G14852" s="900" t="s">
        <v>53</v>
      </c>
      <c r="H14852" s="900" t="s">
        <v>218</v>
      </c>
      <c r="I14852" s="900" t="s">
        <v>978</v>
      </c>
      <c r="J14852" s="1073" t="s">
        <v>12913</v>
      </c>
      <c r="K14852" s="1073" t="s">
        <v>16265</v>
      </c>
      <c r="L14852" s="1066">
        <v>3993.83</v>
      </c>
    </row>
    <row r="14853" spans="1:12" s="651" customFormat="1" ht="21.95" customHeight="1" x14ac:dyDescent="0.25">
      <c r="A14853" s="1399"/>
      <c r="B14853" s="1067" t="s">
        <v>11613</v>
      </c>
      <c r="C14853" s="702" t="s">
        <v>11638</v>
      </c>
      <c r="D14853" s="899" t="s">
        <v>224</v>
      </c>
      <c r="E14853" s="702" t="s">
        <v>2533</v>
      </c>
      <c r="F14853" s="899" t="s">
        <v>2096</v>
      </c>
      <c r="G14853" s="899" t="s">
        <v>53</v>
      </c>
      <c r="H14853" s="899" t="s">
        <v>218</v>
      </c>
      <c r="I14853" s="899" t="s">
        <v>428</v>
      </c>
      <c r="J14853" s="1074" t="s">
        <v>16272</v>
      </c>
      <c r="K14853" s="1074" t="s">
        <v>15206</v>
      </c>
      <c r="L14853" s="1068">
        <v>333027.63</v>
      </c>
    </row>
    <row r="14854" spans="1:12" s="651" customFormat="1" ht="21.95" customHeight="1" x14ac:dyDescent="0.25">
      <c r="A14854" s="1399"/>
      <c r="B14854" s="1065" t="s">
        <v>11613</v>
      </c>
      <c r="C14854" s="903" t="s">
        <v>11639</v>
      </c>
      <c r="D14854" s="900" t="s">
        <v>224</v>
      </c>
      <c r="E14854" s="903" t="s">
        <v>2534</v>
      </c>
      <c r="F14854" s="900" t="s">
        <v>2096</v>
      </c>
      <c r="G14854" s="900" t="s">
        <v>53</v>
      </c>
      <c r="H14854" s="900" t="s">
        <v>218</v>
      </c>
      <c r="I14854" s="900" t="s">
        <v>428</v>
      </c>
      <c r="J14854" s="1073" t="s">
        <v>16273</v>
      </c>
      <c r="K14854" s="1073" t="s">
        <v>16274</v>
      </c>
      <c r="L14854" s="1066">
        <v>271513.09999999998</v>
      </c>
    </row>
    <row r="14855" spans="1:12" s="651" customFormat="1" ht="21.95" customHeight="1" x14ac:dyDescent="0.25">
      <c r="A14855" s="1399"/>
      <c r="B14855" s="1067" t="s">
        <v>11613</v>
      </c>
      <c r="C14855" s="702" t="s">
        <v>11639</v>
      </c>
      <c r="D14855" s="899" t="s">
        <v>224</v>
      </c>
      <c r="E14855" s="702" t="s">
        <v>2534</v>
      </c>
      <c r="F14855" s="899" t="s">
        <v>2096</v>
      </c>
      <c r="G14855" s="899" t="s">
        <v>53</v>
      </c>
      <c r="H14855" s="899" t="s">
        <v>201</v>
      </c>
      <c r="I14855" s="899" t="s">
        <v>267</v>
      </c>
      <c r="J14855" s="1074" t="s">
        <v>12659</v>
      </c>
      <c r="K14855" s="1074" t="s">
        <v>12660</v>
      </c>
      <c r="L14855" s="1068">
        <v>182123.02</v>
      </c>
    </row>
    <row r="14856" spans="1:12" s="651" customFormat="1" ht="21.95" customHeight="1" x14ac:dyDescent="0.25">
      <c r="A14856" s="1399"/>
      <c r="B14856" s="1065" t="s">
        <v>11613</v>
      </c>
      <c r="C14856" s="903" t="s">
        <v>11640</v>
      </c>
      <c r="D14856" s="900" t="s">
        <v>224</v>
      </c>
      <c r="E14856" s="903" t="s">
        <v>2535</v>
      </c>
      <c r="F14856" s="900" t="s">
        <v>2096</v>
      </c>
      <c r="G14856" s="900" t="s">
        <v>53</v>
      </c>
      <c r="H14856" s="900" t="s">
        <v>201</v>
      </c>
      <c r="I14856" s="900" t="s">
        <v>267</v>
      </c>
      <c r="J14856" s="1073" t="s">
        <v>12659</v>
      </c>
      <c r="K14856" s="1073" t="s">
        <v>12660</v>
      </c>
      <c r="L14856" s="1066">
        <v>182123.02</v>
      </c>
    </row>
    <row r="14857" spans="1:12" s="651" customFormat="1" ht="21.95" customHeight="1" x14ac:dyDescent="0.25">
      <c r="A14857" s="1399"/>
      <c r="B14857" s="1067" t="s">
        <v>11613</v>
      </c>
      <c r="C14857" s="702" t="s">
        <v>11640</v>
      </c>
      <c r="D14857" s="899" t="s">
        <v>224</v>
      </c>
      <c r="E14857" s="702" t="s">
        <v>2535</v>
      </c>
      <c r="F14857" s="899" t="s">
        <v>2096</v>
      </c>
      <c r="G14857" s="899" t="s">
        <v>53</v>
      </c>
      <c r="H14857" s="899" t="s">
        <v>201</v>
      </c>
      <c r="I14857" s="899" t="s">
        <v>268</v>
      </c>
      <c r="J14857" s="1074" t="s">
        <v>12670</v>
      </c>
      <c r="K14857" s="1074" t="s">
        <v>12671</v>
      </c>
      <c r="L14857" s="1068">
        <v>885847.92</v>
      </c>
    </row>
    <row r="14858" spans="1:12" s="651" customFormat="1" ht="21.95" customHeight="1" x14ac:dyDescent="0.25">
      <c r="A14858" s="1399"/>
      <c r="B14858" s="1065" t="s">
        <v>11613</v>
      </c>
      <c r="C14858" s="903" t="s">
        <v>11640</v>
      </c>
      <c r="D14858" s="900" t="s">
        <v>224</v>
      </c>
      <c r="E14858" s="903" t="s">
        <v>2535</v>
      </c>
      <c r="F14858" s="900" t="s">
        <v>2096</v>
      </c>
      <c r="G14858" s="900" t="s">
        <v>53</v>
      </c>
      <c r="H14858" s="900" t="s">
        <v>201</v>
      </c>
      <c r="I14858" s="900" t="s">
        <v>268</v>
      </c>
      <c r="J14858" s="1073" t="s">
        <v>12670</v>
      </c>
      <c r="K14858" s="1073" t="s">
        <v>12672</v>
      </c>
      <c r="L14858" s="1066">
        <v>840547.3</v>
      </c>
    </row>
    <row r="14859" spans="1:12" s="651" customFormat="1" ht="21.95" customHeight="1" x14ac:dyDescent="0.25">
      <c r="A14859" s="1399"/>
      <c r="B14859" s="1065" t="s">
        <v>11613</v>
      </c>
      <c r="C14859" s="903" t="s">
        <v>11640</v>
      </c>
      <c r="D14859" s="900" t="s">
        <v>224</v>
      </c>
      <c r="E14859" s="903" t="s">
        <v>2535</v>
      </c>
      <c r="F14859" s="900" t="s">
        <v>2096</v>
      </c>
      <c r="G14859" s="900" t="s">
        <v>53</v>
      </c>
      <c r="H14859" s="900" t="s">
        <v>218</v>
      </c>
      <c r="I14859" s="900" t="s">
        <v>428</v>
      </c>
      <c r="J14859" s="1073" t="s">
        <v>16275</v>
      </c>
      <c r="K14859" s="1073" t="s">
        <v>16276</v>
      </c>
      <c r="L14859" s="1066">
        <v>270174.63</v>
      </c>
    </row>
    <row r="14860" spans="1:12" s="651" customFormat="1" ht="21.95" customHeight="1" x14ac:dyDescent="0.25">
      <c r="A14860" s="1399"/>
      <c r="B14860" s="1067" t="s">
        <v>11613</v>
      </c>
      <c r="C14860" s="702" t="s">
        <v>11640</v>
      </c>
      <c r="D14860" s="899" t="s">
        <v>224</v>
      </c>
      <c r="E14860" s="702" t="s">
        <v>2535</v>
      </c>
      <c r="F14860" s="899" t="s">
        <v>2096</v>
      </c>
      <c r="G14860" s="899" t="s">
        <v>53</v>
      </c>
      <c r="H14860" s="899" t="s">
        <v>218</v>
      </c>
      <c r="I14860" s="899" t="s">
        <v>978</v>
      </c>
      <c r="J14860" s="1074" t="s">
        <v>12913</v>
      </c>
      <c r="K14860" s="1074" t="s">
        <v>16265</v>
      </c>
      <c r="L14860" s="1068">
        <v>7987.65</v>
      </c>
    </row>
    <row r="14861" spans="1:12" s="651" customFormat="1" ht="21.95" customHeight="1" x14ac:dyDescent="0.25">
      <c r="A14861" s="1399"/>
      <c r="B14861" s="1065" t="s">
        <v>11613</v>
      </c>
      <c r="C14861" s="903" t="s">
        <v>11640</v>
      </c>
      <c r="D14861" s="900" t="s">
        <v>224</v>
      </c>
      <c r="E14861" s="903" t="s">
        <v>2535</v>
      </c>
      <c r="F14861" s="900" t="s">
        <v>2096</v>
      </c>
      <c r="G14861" s="900" t="s">
        <v>53</v>
      </c>
      <c r="H14861" s="900" t="s">
        <v>273</v>
      </c>
      <c r="I14861" s="900" t="s">
        <v>275</v>
      </c>
      <c r="J14861" s="1073" t="s">
        <v>14684</v>
      </c>
      <c r="K14861" s="1073" t="s">
        <v>12758</v>
      </c>
      <c r="L14861" s="1066">
        <v>9068.84</v>
      </c>
    </row>
    <row r="14862" spans="1:12" s="651" customFormat="1" ht="21.95" customHeight="1" x14ac:dyDescent="0.25">
      <c r="A14862" s="1399"/>
      <c r="B14862" s="1067" t="s">
        <v>11613</v>
      </c>
      <c r="C14862" s="702" t="s">
        <v>11640</v>
      </c>
      <c r="D14862" s="899" t="s">
        <v>224</v>
      </c>
      <c r="E14862" s="702" t="s">
        <v>2535</v>
      </c>
      <c r="F14862" s="899" t="s">
        <v>2096</v>
      </c>
      <c r="G14862" s="899" t="s">
        <v>53</v>
      </c>
      <c r="H14862" s="899" t="s">
        <v>273</v>
      </c>
      <c r="I14862" s="899" t="s">
        <v>275</v>
      </c>
      <c r="J14862" s="1074" t="s">
        <v>14684</v>
      </c>
      <c r="K14862" s="1074" t="s">
        <v>12758</v>
      </c>
      <c r="L14862" s="1068">
        <v>9068.84</v>
      </c>
    </row>
    <row r="14863" spans="1:12" s="651" customFormat="1" ht="21.95" customHeight="1" x14ac:dyDescent="0.25">
      <c r="A14863" s="1399"/>
      <c r="B14863" s="1065" t="s">
        <v>11613</v>
      </c>
      <c r="C14863" s="903" t="s">
        <v>11640</v>
      </c>
      <c r="D14863" s="900" t="s">
        <v>224</v>
      </c>
      <c r="E14863" s="903" t="s">
        <v>2535</v>
      </c>
      <c r="F14863" s="900" t="s">
        <v>2096</v>
      </c>
      <c r="G14863" s="900" t="s">
        <v>53</v>
      </c>
      <c r="H14863" s="900" t="s">
        <v>273</v>
      </c>
      <c r="I14863" s="900" t="s">
        <v>275</v>
      </c>
      <c r="J14863" s="1073" t="s">
        <v>14684</v>
      </c>
      <c r="K14863" s="1073" t="s">
        <v>12758</v>
      </c>
      <c r="L14863" s="1066">
        <v>9068.84</v>
      </c>
    </row>
    <row r="14864" spans="1:12" s="651" customFormat="1" ht="21.95" customHeight="1" x14ac:dyDescent="0.25">
      <c r="A14864" s="1399"/>
      <c r="B14864" s="1067" t="s">
        <v>11613</v>
      </c>
      <c r="C14864" s="702" t="s">
        <v>11641</v>
      </c>
      <c r="D14864" s="899" t="s">
        <v>224</v>
      </c>
      <c r="E14864" s="702" t="s">
        <v>2536</v>
      </c>
      <c r="F14864" s="899" t="s">
        <v>2096</v>
      </c>
      <c r="G14864" s="899" t="s">
        <v>53</v>
      </c>
      <c r="H14864" s="899" t="s">
        <v>273</v>
      </c>
      <c r="I14864" s="899" t="s">
        <v>275</v>
      </c>
      <c r="J14864" s="1074" t="s">
        <v>14725</v>
      </c>
      <c r="K14864" s="1074" t="s">
        <v>16277</v>
      </c>
      <c r="L14864" s="1068">
        <v>9020.15</v>
      </c>
    </row>
    <row r="14865" spans="1:12" s="651" customFormat="1" ht="21.95" customHeight="1" x14ac:dyDescent="0.25">
      <c r="A14865" s="1399"/>
      <c r="B14865" s="1065" t="s">
        <v>11613</v>
      </c>
      <c r="C14865" s="903" t="s">
        <v>11641</v>
      </c>
      <c r="D14865" s="900" t="s">
        <v>224</v>
      </c>
      <c r="E14865" s="903" t="s">
        <v>2536</v>
      </c>
      <c r="F14865" s="900" t="s">
        <v>2096</v>
      </c>
      <c r="G14865" s="900" t="s">
        <v>53</v>
      </c>
      <c r="H14865" s="900" t="s">
        <v>273</v>
      </c>
      <c r="I14865" s="900" t="s">
        <v>275</v>
      </c>
      <c r="J14865" s="1073" t="s">
        <v>14725</v>
      </c>
      <c r="K14865" s="1073" t="s">
        <v>16277</v>
      </c>
      <c r="L14865" s="1066">
        <v>9020.15</v>
      </c>
    </row>
    <row r="14866" spans="1:12" s="651" customFormat="1" ht="21.95" customHeight="1" x14ac:dyDescent="0.25">
      <c r="A14866" s="1399"/>
      <c r="B14866" s="1067" t="s">
        <v>11613</v>
      </c>
      <c r="C14866" s="702" t="s">
        <v>11641</v>
      </c>
      <c r="D14866" s="899" t="s">
        <v>224</v>
      </c>
      <c r="E14866" s="702" t="s">
        <v>2536</v>
      </c>
      <c r="F14866" s="899" t="s">
        <v>2096</v>
      </c>
      <c r="G14866" s="899" t="s">
        <v>53</v>
      </c>
      <c r="H14866" s="899" t="s">
        <v>273</v>
      </c>
      <c r="I14866" s="899" t="s">
        <v>275</v>
      </c>
      <c r="J14866" s="1074" t="s">
        <v>14725</v>
      </c>
      <c r="K14866" s="1074" t="s">
        <v>16277</v>
      </c>
      <c r="L14866" s="1068">
        <v>9020.15</v>
      </c>
    </row>
    <row r="14867" spans="1:12" s="651" customFormat="1" ht="21.95" customHeight="1" x14ac:dyDescent="0.25">
      <c r="A14867" s="1399"/>
      <c r="B14867" s="1065" t="s">
        <v>11613</v>
      </c>
      <c r="C14867" s="903" t="s">
        <v>11641</v>
      </c>
      <c r="D14867" s="900" t="s">
        <v>224</v>
      </c>
      <c r="E14867" s="903" t="s">
        <v>2536</v>
      </c>
      <c r="F14867" s="900" t="s">
        <v>2096</v>
      </c>
      <c r="G14867" s="900" t="s">
        <v>53</v>
      </c>
      <c r="H14867" s="900" t="s">
        <v>218</v>
      </c>
      <c r="I14867" s="900" t="s">
        <v>978</v>
      </c>
      <c r="J14867" s="1073" t="s">
        <v>12913</v>
      </c>
      <c r="K14867" s="1073" t="s">
        <v>16265</v>
      </c>
      <c r="L14867" s="1066">
        <v>7987.65</v>
      </c>
    </row>
    <row r="14868" spans="1:12" s="651" customFormat="1" ht="21.95" customHeight="1" x14ac:dyDescent="0.25">
      <c r="A14868" s="1399"/>
      <c r="B14868" s="1067" t="s">
        <v>11613</v>
      </c>
      <c r="C14868" s="702" t="s">
        <v>11641</v>
      </c>
      <c r="D14868" s="899" t="s">
        <v>224</v>
      </c>
      <c r="E14868" s="702" t="s">
        <v>2536</v>
      </c>
      <c r="F14868" s="899" t="s">
        <v>2096</v>
      </c>
      <c r="G14868" s="899" t="s">
        <v>53</v>
      </c>
      <c r="H14868" s="899" t="s">
        <v>218</v>
      </c>
      <c r="I14868" s="899" t="s">
        <v>428</v>
      </c>
      <c r="J14868" s="1074" t="s">
        <v>16278</v>
      </c>
      <c r="K14868" s="1074" t="s">
        <v>16279</v>
      </c>
      <c r="L14868" s="1068">
        <v>326314.36</v>
      </c>
    </row>
    <row r="14869" spans="1:12" s="651" customFormat="1" ht="21.95" customHeight="1" x14ac:dyDescent="0.25">
      <c r="A14869" s="1399"/>
      <c r="B14869" s="1065" t="s">
        <v>11613</v>
      </c>
      <c r="C14869" s="903" t="s">
        <v>11641</v>
      </c>
      <c r="D14869" s="900" t="s">
        <v>224</v>
      </c>
      <c r="E14869" s="903" t="s">
        <v>2536</v>
      </c>
      <c r="F14869" s="900" t="s">
        <v>2096</v>
      </c>
      <c r="G14869" s="900" t="s">
        <v>53</v>
      </c>
      <c r="H14869" s="900" t="s">
        <v>201</v>
      </c>
      <c r="I14869" s="900" t="s">
        <v>267</v>
      </c>
      <c r="J14869" s="1073" t="s">
        <v>12659</v>
      </c>
      <c r="K14869" s="1073" t="s">
        <v>12660</v>
      </c>
      <c r="L14869" s="1066">
        <v>182123.02</v>
      </c>
    </row>
    <row r="14870" spans="1:12" s="651" customFormat="1" ht="21.95" customHeight="1" x14ac:dyDescent="0.25">
      <c r="A14870" s="1399"/>
      <c r="B14870" s="1067" t="s">
        <v>11613</v>
      </c>
      <c r="C14870" s="702" t="s">
        <v>11641</v>
      </c>
      <c r="D14870" s="899" t="s">
        <v>224</v>
      </c>
      <c r="E14870" s="702" t="s">
        <v>2536</v>
      </c>
      <c r="F14870" s="899" t="s">
        <v>2096</v>
      </c>
      <c r="G14870" s="899" t="s">
        <v>53</v>
      </c>
      <c r="H14870" s="899" t="s">
        <v>201</v>
      </c>
      <c r="I14870" s="899" t="s">
        <v>268</v>
      </c>
      <c r="J14870" s="1074" t="s">
        <v>12670</v>
      </c>
      <c r="K14870" s="1074" t="s">
        <v>12671</v>
      </c>
      <c r="L14870" s="1068">
        <v>885847.92</v>
      </c>
    </row>
    <row r="14871" spans="1:12" s="651" customFormat="1" ht="21.95" customHeight="1" x14ac:dyDescent="0.25">
      <c r="A14871" s="1399"/>
      <c r="B14871" s="1065" t="s">
        <v>11613</v>
      </c>
      <c r="C14871" s="903" t="s">
        <v>11641</v>
      </c>
      <c r="D14871" s="900" t="s">
        <v>224</v>
      </c>
      <c r="E14871" s="903" t="s">
        <v>2536</v>
      </c>
      <c r="F14871" s="900" t="s">
        <v>2096</v>
      </c>
      <c r="G14871" s="900" t="s">
        <v>53</v>
      </c>
      <c r="H14871" s="900" t="s">
        <v>201</v>
      </c>
      <c r="I14871" s="900" t="s">
        <v>268</v>
      </c>
      <c r="J14871" s="1073" t="s">
        <v>12670</v>
      </c>
      <c r="K14871" s="1073" t="s">
        <v>12672</v>
      </c>
      <c r="L14871" s="1066">
        <v>840547.3</v>
      </c>
    </row>
    <row r="14872" spans="1:12" s="651" customFormat="1" ht="21.95" customHeight="1" x14ac:dyDescent="0.25">
      <c r="A14872" s="1399"/>
      <c r="B14872" s="1067" t="s">
        <v>11613</v>
      </c>
      <c r="C14872" s="702" t="s">
        <v>11642</v>
      </c>
      <c r="D14872" s="899" t="s">
        <v>215</v>
      </c>
      <c r="E14872" s="702" t="s">
        <v>2546</v>
      </c>
      <c r="F14872" s="899" t="s">
        <v>2096</v>
      </c>
      <c r="G14872" s="899" t="s">
        <v>53</v>
      </c>
      <c r="H14872" s="899" t="s">
        <v>201</v>
      </c>
      <c r="I14872" s="899" t="s">
        <v>267</v>
      </c>
      <c r="J14872" s="1074" t="s">
        <v>12659</v>
      </c>
      <c r="K14872" s="1074" t="s">
        <v>12660</v>
      </c>
      <c r="L14872" s="1068">
        <v>185717.11</v>
      </c>
    </row>
    <row r="14873" spans="1:12" s="651" customFormat="1" ht="21.95" customHeight="1" x14ac:dyDescent="0.25">
      <c r="A14873" s="1399"/>
      <c r="B14873" s="1065" t="s">
        <v>11613</v>
      </c>
      <c r="C14873" s="903" t="s">
        <v>11643</v>
      </c>
      <c r="D14873" s="900" t="s">
        <v>224</v>
      </c>
      <c r="E14873" s="903" t="s">
        <v>2540</v>
      </c>
      <c r="F14873" s="900" t="s">
        <v>2096</v>
      </c>
      <c r="G14873" s="900" t="s">
        <v>53</v>
      </c>
      <c r="H14873" s="900" t="s">
        <v>201</v>
      </c>
      <c r="I14873" s="900" t="s">
        <v>267</v>
      </c>
      <c r="J14873" s="1073" t="s">
        <v>12659</v>
      </c>
      <c r="K14873" s="1073" t="s">
        <v>12660</v>
      </c>
      <c r="L14873" s="1066">
        <v>71602.91</v>
      </c>
    </row>
    <row r="14874" spans="1:12" s="651" customFormat="1" ht="21.95" customHeight="1" x14ac:dyDescent="0.25">
      <c r="A14874" s="1399"/>
      <c r="B14874" s="1067" t="s">
        <v>11613</v>
      </c>
      <c r="C14874" s="702" t="s">
        <v>11644</v>
      </c>
      <c r="D14874" s="899" t="s">
        <v>224</v>
      </c>
      <c r="E14874" s="702" t="s">
        <v>2532</v>
      </c>
      <c r="F14874" s="899" t="s">
        <v>2096</v>
      </c>
      <c r="G14874" s="899" t="s">
        <v>53</v>
      </c>
      <c r="H14874" s="899" t="s">
        <v>201</v>
      </c>
      <c r="I14874" s="899" t="s">
        <v>267</v>
      </c>
      <c r="J14874" s="1074" t="s">
        <v>12659</v>
      </c>
      <c r="K14874" s="1074" t="s">
        <v>12660</v>
      </c>
      <c r="L14874" s="1068">
        <v>71602.91</v>
      </c>
    </row>
    <row r="14875" spans="1:12" s="651" customFormat="1" ht="21.95" customHeight="1" x14ac:dyDescent="0.25">
      <c r="A14875" s="1399"/>
      <c r="B14875" s="1065" t="s">
        <v>11613</v>
      </c>
      <c r="C14875" s="903" t="s">
        <v>11645</v>
      </c>
      <c r="D14875" s="900" t="s">
        <v>224</v>
      </c>
      <c r="E14875" s="903" t="s">
        <v>2533</v>
      </c>
      <c r="F14875" s="900" t="s">
        <v>2096</v>
      </c>
      <c r="G14875" s="900" t="s">
        <v>53</v>
      </c>
      <c r="H14875" s="900" t="s">
        <v>201</v>
      </c>
      <c r="I14875" s="900" t="s">
        <v>267</v>
      </c>
      <c r="J14875" s="1073" t="s">
        <v>12659</v>
      </c>
      <c r="K14875" s="1073" t="s">
        <v>12660</v>
      </c>
      <c r="L14875" s="1066">
        <v>71602.91</v>
      </c>
    </row>
    <row r="14876" spans="1:12" s="651" customFormat="1" ht="21.95" customHeight="1" x14ac:dyDescent="0.25">
      <c r="A14876" s="1399"/>
      <c r="B14876" s="1067" t="s">
        <v>11613</v>
      </c>
      <c r="C14876" s="702" t="s">
        <v>11646</v>
      </c>
      <c r="D14876" s="899" t="s">
        <v>224</v>
      </c>
      <c r="E14876" s="702" t="s">
        <v>2534</v>
      </c>
      <c r="F14876" s="899" t="s">
        <v>2096</v>
      </c>
      <c r="G14876" s="899" t="s">
        <v>53</v>
      </c>
      <c r="H14876" s="899" t="s">
        <v>201</v>
      </c>
      <c r="I14876" s="899" t="s">
        <v>267</v>
      </c>
      <c r="J14876" s="1074" t="s">
        <v>12659</v>
      </c>
      <c r="K14876" s="1074" t="s">
        <v>12660</v>
      </c>
      <c r="L14876" s="1068">
        <v>71602.91</v>
      </c>
    </row>
    <row r="14877" spans="1:12" s="651" customFormat="1" ht="21.95" customHeight="1" x14ac:dyDescent="0.25">
      <c r="A14877" s="1399"/>
      <c r="B14877" s="1065" t="s">
        <v>11613</v>
      </c>
      <c r="C14877" s="903" t="s">
        <v>11646</v>
      </c>
      <c r="D14877" s="900" t="s">
        <v>224</v>
      </c>
      <c r="E14877" s="903" t="s">
        <v>2534</v>
      </c>
      <c r="F14877" s="900" t="s">
        <v>2096</v>
      </c>
      <c r="G14877" s="900" t="s">
        <v>53</v>
      </c>
      <c r="H14877" s="900" t="s">
        <v>273</v>
      </c>
      <c r="I14877" s="900" t="s">
        <v>275</v>
      </c>
      <c r="J14877" s="1073" t="s">
        <v>14416</v>
      </c>
      <c r="K14877" s="1073" t="s">
        <v>15414</v>
      </c>
      <c r="L14877" s="1066">
        <v>19078.28</v>
      </c>
    </row>
    <row r="14878" spans="1:12" s="651" customFormat="1" ht="21.95" customHeight="1" x14ac:dyDescent="0.25">
      <c r="A14878" s="1399"/>
      <c r="B14878" s="1067" t="s">
        <v>11613</v>
      </c>
      <c r="C14878" s="702" t="s">
        <v>11646</v>
      </c>
      <c r="D14878" s="899" t="s">
        <v>224</v>
      </c>
      <c r="E14878" s="702" t="s">
        <v>2534</v>
      </c>
      <c r="F14878" s="899" t="s">
        <v>2096</v>
      </c>
      <c r="G14878" s="899" t="s">
        <v>53</v>
      </c>
      <c r="H14878" s="899" t="s">
        <v>273</v>
      </c>
      <c r="I14878" s="899" t="s">
        <v>275</v>
      </c>
      <c r="J14878" s="1074" t="s">
        <v>14416</v>
      </c>
      <c r="K14878" s="1074" t="s">
        <v>16264</v>
      </c>
      <c r="L14878" s="1068">
        <v>19078.28</v>
      </c>
    </row>
    <row r="14879" spans="1:12" s="651" customFormat="1" ht="21.95" customHeight="1" x14ac:dyDescent="0.25">
      <c r="A14879" s="1399"/>
      <c r="B14879" s="1065" t="s">
        <v>11613</v>
      </c>
      <c r="C14879" s="903" t="s">
        <v>11646</v>
      </c>
      <c r="D14879" s="900" t="s">
        <v>224</v>
      </c>
      <c r="E14879" s="903" t="s">
        <v>2534</v>
      </c>
      <c r="F14879" s="900" t="s">
        <v>2096</v>
      </c>
      <c r="G14879" s="900" t="s">
        <v>53</v>
      </c>
      <c r="H14879" s="900" t="s">
        <v>273</v>
      </c>
      <c r="I14879" s="900" t="s">
        <v>275</v>
      </c>
      <c r="J14879" s="1073" t="s">
        <v>14416</v>
      </c>
      <c r="K14879" s="1073" t="s">
        <v>16264</v>
      </c>
      <c r="L14879" s="1066">
        <v>19078.28</v>
      </c>
    </row>
    <row r="14880" spans="1:12" s="651" customFormat="1" ht="21.95" customHeight="1" x14ac:dyDescent="0.25">
      <c r="A14880" s="1399"/>
      <c r="B14880" s="1067" t="s">
        <v>11613</v>
      </c>
      <c r="C14880" s="702" t="s">
        <v>11647</v>
      </c>
      <c r="D14880" s="899" t="s">
        <v>224</v>
      </c>
      <c r="E14880" s="702" t="s">
        <v>2535</v>
      </c>
      <c r="F14880" s="899" t="s">
        <v>2096</v>
      </c>
      <c r="G14880" s="899" t="s">
        <v>53</v>
      </c>
      <c r="H14880" s="899" t="s">
        <v>273</v>
      </c>
      <c r="I14880" s="899" t="s">
        <v>275</v>
      </c>
      <c r="J14880" s="1074" t="s">
        <v>14684</v>
      </c>
      <c r="K14880" s="1074" t="s">
        <v>12758</v>
      </c>
      <c r="L14880" s="1068">
        <v>3805.62</v>
      </c>
    </row>
    <row r="14881" spans="1:12" s="651" customFormat="1" ht="21.95" customHeight="1" x14ac:dyDescent="0.25">
      <c r="A14881" s="1399"/>
      <c r="B14881" s="1065" t="s">
        <v>11613</v>
      </c>
      <c r="C14881" s="903" t="s">
        <v>11647</v>
      </c>
      <c r="D14881" s="900" t="s">
        <v>224</v>
      </c>
      <c r="E14881" s="903" t="s">
        <v>2535</v>
      </c>
      <c r="F14881" s="900" t="s">
        <v>2096</v>
      </c>
      <c r="G14881" s="900" t="s">
        <v>53</v>
      </c>
      <c r="H14881" s="900" t="s">
        <v>273</v>
      </c>
      <c r="I14881" s="900" t="s">
        <v>275</v>
      </c>
      <c r="J14881" s="1073" t="s">
        <v>14684</v>
      </c>
      <c r="K14881" s="1073" t="s">
        <v>12758</v>
      </c>
      <c r="L14881" s="1066">
        <v>3805.62</v>
      </c>
    </row>
    <row r="14882" spans="1:12" s="651" customFormat="1" ht="21.95" customHeight="1" x14ac:dyDescent="0.25">
      <c r="A14882" s="1399"/>
      <c r="B14882" s="1067" t="s">
        <v>11613</v>
      </c>
      <c r="C14882" s="702" t="s">
        <v>11647</v>
      </c>
      <c r="D14882" s="899" t="s">
        <v>224</v>
      </c>
      <c r="E14882" s="702" t="s">
        <v>2535</v>
      </c>
      <c r="F14882" s="899" t="s">
        <v>2096</v>
      </c>
      <c r="G14882" s="899" t="s">
        <v>53</v>
      </c>
      <c r="H14882" s="899" t="s">
        <v>273</v>
      </c>
      <c r="I14882" s="899" t="s">
        <v>275</v>
      </c>
      <c r="J14882" s="1074" t="s">
        <v>14684</v>
      </c>
      <c r="K14882" s="1074" t="s">
        <v>12758</v>
      </c>
      <c r="L14882" s="1068">
        <v>3805.62</v>
      </c>
    </row>
    <row r="14883" spans="1:12" s="651" customFormat="1" ht="21.95" customHeight="1" x14ac:dyDescent="0.25">
      <c r="A14883" s="1399"/>
      <c r="B14883" s="1065" t="s">
        <v>11613</v>
      </c>
      <c r="C14883" s="903" t="s">
        <v>11647</v>
      </c>
      <c r="D14883" s="900" t="s">
        <v>224</v>
      </c>
      <c r="E14883" s="903" t="s">
        <v>2535</v>
      </c>
      <c r="F14883" s="900" t="s">
        <v>2096</v>
      </c>
      <c r="G14883" s="900" t="s">
        <v>53</v>
      </c>
      <c r="H14883" s="900" t="s">
        <v>201</v>
      </c>
      <c r="I14883" s="900" t="s">
        <v>267</v>
      </c>
      <c r="J14883" s="1073" t="s">
        <v>12659</v>
      </c>
      <c r="K14883" s="1073" t="s">
        <v>12660</v>
      </c>
      <c r="L14883" s="1066">
        <v>71602.91</v>
      </c>
    </row>
    <row r="14884" spans="1:12" s="651" customFormat="1" ht="21.95" customHeight="1" x14ac:dyDescent="0.25">
      <c r="A14884" s="1399"/>
      <c r="B14884" s="1067" t="s">
        <v>11613</v>
      </c>
      <c r="C14884" s="702" t="s">
        <v>11647</v>
      </c>
      <c r="D14884" s="899" t="s">
        <v>224</v>
      </c>
      <c r="E14884" s="702" t="s">
        <v>2535</v>
      </c>
      <c r="F14884" s="899" t="s">
        <v>2096</v>
      </c>
      <c r="G14884" s="899" t="s">
        <v>53</v>
      </c>
      <c r="H14884" s="899" t="s">
        <v>201</v>
      </c>
      <c r="I14884" s="899" t="s">
        <v>268</v>
      </c>
      <c r="J14884" s="1074" t="s">
        <v>12670</v>
      </c>
      <c r="K14884" s="1074" t="s">
        <v>12671</v>
      </c>
      <c r="L14884" s="1068">
        <v>348277.18</v>
      </c>
    </row>
    <row r="14885" spans="1:12" s="651" customFormat="1" ht="21.95" customHeight="1" x14ac:dyDescent="0.25">
      <c r="A14885" s="1399"/>
      <c r="B14885" s="1065" t="s">
        <v>11613</v>
      </c>
      <c r="C14885" s="903" t="s">
        <v>11647</v>
      </c>
      <c r="D14885" s="900" t="s">
        <v>224</v>
      </c>
      <c r="E14885" s="903" t="s">
        <v>2535</v>
      </c>
      <c r="F14885" s="900" t="s">
        <v>2096</v>
      </c>
      <c r="G14885" s="900" t="s">
        <v>53</v>
      </c>
      <c r="H14885" s="900" t="s">
        <v>201</v>
      </c>
      <c r="I14885" s="900" t="s">
        <v>268</v>
      </c>
      <c r="J14885" s="1073" t="s">
        <v>12670</v>
      </c>
      <c r="K14885" s="1073" t="s">
        <v>12672</v>
      </c>
      <c r="L14885" s="1066">
        <v>330466.94</v>
      </c>
    </row>
    <row r="14886" spans="1:12" s="651" customFormat="1" ht="21.95" customHeight="1" x14ac:dyDescent="0.25">
      <c r="A14886" s="1399"/>
      <c r="B14886" s="1067" t="s">
        <v>11613</v>
      </c>
      <c r="C14886" s="702" t="s">
        <v>11648</v>
      </c>
      <c r="D14886" s="899" t="s">
        <v>224</v>
      </c>
      <c r="E14886" s="702" t="s">
        <v>2536</v>
      </c>
      <c r="F14886" s="899" t="s">
        <v>2096</v>
      </c>
      <c r="G14886" s="899" t="s">
        <v>53</v>
      </c>
      <c r="H14886" s="899" t="s">
        <v>201</v>
      </c>
      <c r="I14886" s="899" t="s">
        <v>267</v>
      </c>
      <c r="J14886" s="1074" t="s">
        <v>12659</v>
      </c>
      <c r="K14886" s="1074" t="s">
        <v>12660</v>
      </c>
      <c r="L14886" s="1068">
        <v>71602.91</v>
      </c>
    </row>
    <row r="14887" spans="1:12" s="651" customFormat="1" ht="21.95" customHeight="1" x14ac:dyDescent="0.25">
      <c r="A14887" s="1399"/>
      <c r="B14887" s="1065" t="s">
        <v>11613</v>
      </c>
      <c r="C14887" s="903" t="s">
        <v>11648</v>
      </c>
      <c r="D14887" s="900" t="s">
        <v>224</v>
      </c>
      <c r="E14887" s="903" t="s">
        <v>2536</v>
      </c>
      <c r="F14887" s="900" t="s">
        <v>2096</v>
      </c>
      <c r="G14887" s="900" t="s">
        <v>53</v>
      </c>
      <c r="H14887" s="900" t="s">
        <v>201</v>
      </c>
      <c r="I14887" s="900" t="s">
        <v>268</v>
      </c>
      <c r="J14887" s="1073" t="s">
        <v>12670</v>
      </c>
      <c r="K14887" s="1073" t="s">
        <v>12671</v>
      </c>
      <c r="L14887" s="1066">
        <v>348277.18</v>
      </c>
    </row>
    <row r="14888" spans="1:12" s="651" customFormat="1" ht="21.95" customHeight="1" x14ac:dyDescent="0.25">
      <c r="A14888" s="1399"/>
      <c r="B14888" s="1067" t="s">
        <v>11613</v>
      </c>
      <c r="C14888" s="702" t="s">
        <v>11648</v>
      </c>
      <c r="D14888" s="899" t="s">
        <v>224</v>
      </c>
      <c r="E14888" s="702" t="s">
        <v>2536</v>
      </c>
      <c r="F14888" s="899" t="s">
        <v>2096</v>
      </c>
      <c r="G14888" s="899" t="s">
        <v>53</v>
      </c>
      <c r="H14888" s="899" t="s">
        <v>201</v>
      </c>
      <c r="I14888" s="899" t="s">
        <v>268</v>
      </c>
      <c r="J14888" s="1074" t="s">
        <v>12670</v>
      </c>
      <c r="K14888" s="1074" t="s">
        <v>12672</v>
      </c>
      <c r="L14888" s="1068">
        <v>330466.94</v>
      </c>
    </row>
    <row r="14889" spans="1:12" s="651" customFormat="1" ht="21.95" customHeight="1" x14ac:dyDescent="0.25">
      <c r="A14889" s="1399"/>
      <c r="B14889" s="1065" t="s">
        <v>11613</v>
      </c>
      <c r="C14889" s="903" t="s">
        <v>11648</v>
      </c>
      <c r="D14889" s="900" t="s">
        <v>224</v>
      </c>
      <c r="E14889" s="903" t="s">
        <v>2536</v>
      </c>
      <c r="F14889" s="900" t="s">
        <v>2096</v>
      </c>
      <c r="G14889" s="900" t="s">
        <v>53</v>
      </c>
      <c r="H14889" s="900" t="s">
        <v>273</v>
      </c>
      <c r="I14889" s="900" t="s">
        <v>275</v>
      </c>
      <c r="J14889" s="1073" t="s">
        <v>14725</v>
      </c>
      <c r="K14889" s="1073" t="s">
        <v>16277</v>
      </c>
      <c r="L14889" s="1066">
        <v>3785.19</v>
      </c>
    </row>
    <row r="14890" spans="1:12" s="651" customFormat="1" ht="21.95" customHeight="1" x14ac:dyDescent="0.25">
      <c r="A14890" s="1399"/>
      <c r="B14890" s="1067" t="s">
        <v>11613</v>
      </c>
      <c r="C14890" s="702" t="s">
        <v>11648</v>
      </c>
      <c r="D14890" s="899" t="s">
        <v>224</v>
      </c>
      <c r="E14890" s="702" t="s">
        <v>2536</v>
      </c>
      <c r="F14890" s="899" t="s">
        <v>2096</v>
      </c>
      <c r="G14890" s="899" t="s">
        <v>53</v>
      </c>
      <c r="H14890" s="899" t="s">
        <v>273</v>
      </c>
      <c r="I14890" s="899" t="s">
        <v>275</v>
      </c>
      <c r="J14890" s="1074" t="s">
        <v>14725</v>
      </c>
      <c r="K14890" s="1074" t="s">
        <v>14358</v>
      </c>
      <c r="L14890" s="1068">
        <v>3785.19</v>
      </c>
    </row>
    <row r="14891" spans="1:12" s="651" customFormat="1" ht="21.95" customHeight="1" x14ac:dyDescent="0.25">
      <c r="A14891" s="1399"/>
      <c r="B14891" s="1065" t="s">
        <v>11613</v>
      </c>
      <c r="C14891" s="903" t="s">
        <v>11648</v>
      </c>
      <c r="D14891" s="900" t="s">
        <v>224</v>
      </c>
      <c r="E14891" s="903" t="s">
        <v>2536</v>
      </c>
      <c r="F14891" s="900" t="s">
        <v>2096</v>
      </c>
      <c r="G14891" s="900" t="s">
        <v>53</v>
      </c>
      <c r="H14891" s="900" t="s">
        <v>273</v>
      </c>
      <c r="I14891" s="900" t="s">
        <v>275</v>
      </c>
      <c r="J14891" s="1073" t="s">
        <v>14725</v>
      </c>
      <c r="K14891" s="1073" t="s">
        <v>14358</v>
      </c>
      <c r="L14891" s="1066">
        <v>3785.19</v>
      </c>
    </row>
    <row r="14892" spans="1:12" s="651" customFormat="1" ht="21.95" customHeight="1" x14ac:dyDescent="0.25">
      <c r="A14892" s="1399"/>
      <c r="B14892" s="1067" t="s">
        <v>11613</v>
      </c>
      <c r="C14892" s="702" t="s">
        <v>11649</v>
      </c>
      <c r="D14892" s="899" t="s">
        <v>264</v>
      </c>
      <c r="E14892" s="702" t="s">
        <v>228</v>
      </c>
      <c r="F14892" s="899" t="s">
        <v>2096</v>
      </c>
      <c r="G14892" s="899" t="s">
        <v>53</v>
      </c>
      <c r="H14892" s="899" t="s">
        <v>266</v>
      </c>
      <c r="I14892" s="899" t="s">
        <v>267</v>
      </c>
      <c r="J14892" s="1074" t="s">
        <v>12659</v>
      </c>
      <c r="K14892" s="1074" t="s">
        <v>12660</v>
      </c>
      <c r="L14892" s="1068">
        <v>74072.13</v>
      </c>
    </row>
    <row r="14893" spans="1:12" s="651" customFormat="1" ht="21.95" customHeight="1" x14ac:dyDescent="0.25">
      <c r="A14893" s="1399"/>
      <c r="B14893" s="1065" t="s">
        <v>11613</v>
      </c>
      <c r="C14893" s="903" t="s">
        <v>11650</v>
      </c>
      <c r="D14893" s="900" t="s">
        <v>215</v>
      </c>
      <c r="E14893" s="903" t="s">
        <v>2538</v>
      </c>
      <c r="F14893" s="900" t="s">
        <v>2096</v>
      </c>
      <c r="G14893" s="900" t="s">
        <v>53</v>
      </c>
      <c r="H14893" s="900" t="s">
        <v>201</v>
      </c>
      <c r="I14893" s="900" t="s">
        <v>267</v>
      </c>
      <c r="J14893" s="1073" t="s">
        <v>12659</v>
      </c>
      <c r="K14893" s="1073" t="s">
        <v>12660</v>
      </c>
      <c r="L14893" s="1066">
        <v>14389.62</v>
      </c>
    </row>
    <row r="14894" spans="1:12" s="651" customFormat="1" ht="21.95" customHeight="1" x14ac:dyDescent="0.25">
      <c r="A14894" s="1399"/>
      <c r="B14894" s="1067" t="s">
        <v>11613</v>
      </c>
      <c r="C14894" s="702" t="s">
        <v>11650</v>
      </c>
      <c r="D14894" s="899" t="s">
        <v>215</v>
      </c>
      <c r="E14894" s="702" t="s">
        <v>2538</v>
      </c>
      <c r="F14894" s="899" t="s">
        <v>2096</v>
      </c>
      <c r="G14894" s="899" t="s">
        <v>53</v>
      </c>
      <c r="H14894" s="899" t="s">
        <v>273</v>
      </c>
      <c r="I14894" s="899" t="s">
        <v>274</v>
      </c>
      <c r="J14894" s="1074" t="s">
        <v>16269</v>
      </c>
      <c r="K14894" s="1074" t="s">
        <v>16280</v>
      </c>
      <c r="L14894" s="1068">
        <v>5342.13</v>
      </c>
    </row>
    <row r="14895" spans="1:12" s="651" customFormat="1" ht="21.95" customHeight="1" x14ac:dyDescent="0.25">
      <c r="A14895" s="1399"/>
      <c r="B14895" s="1065" t="s">
        <v>11613</v>
      </c>
      <c r="C14895" s="903" t="s">
        <v>11651</v>
      </c>
      <c r="D14895" s="900" t="s">
        <v>224</v>
      </c>
      <c r="E14895" s="903" t="s">
        <v>2540</v>
      </c>
      <c r="F14895" s="900" t="s">
        <v>2096</v>
      </c>
      <c r="G14895" s="900" t="s">
        <v>53</v>
      </c>
      <c r="H14895" s="900" t="s">
        <v>201</v>
      </c>
      <c r="I14895" s="900" t="s">
        <v>267</v>
      </c>
      <c r="J14895" s="1073" t="s">
        <v>12659</v>
      </c>
      <c r="K14895" s="1073" t="s">
        <v>12660</v>
      </c>
      <c r="L14895" s="1066">
        <v>28458.71</v>
      </c>
    </row>
    <row r="14896" spans="1:12" s="651" customFormat="1" ht="21.95" customHeight="1" x14ac:dyDescent="0.25">
      <c r="A14896" s="1399"/>
      <c r="B14896" s="1067" t="s">
        <v>11613</v>
      </c>
      <c r="C14896" s="702" t="s">
        <v>11652</v>
      </c>
      <c r="D14896" s="899" t="s">
        <v>224</v>
      </c>
      <c r="E14896" s="702" t="s">
        <v>2532</v>
      </c>
      <c r="F14896" s="899" t="s">
        <v>2096</v>
      </c>
      <c r="G14896" s="899" t="s">
        <v>53</v>
      </c>
      <c r="H14896" s="899" t="s">
        <v>218</v>
      </c>
      <c r="I14896" s="899" t="s">
        <v>2547</v>
      </c>
      <c r="J14896" s="1074" t="s">
        <v>16281</v>
      </c>
      <c r="K14896" s="1074" t="s">
        <v>14457</v>
      </c>
      <c r="L14896" s="1068">
        <v>39576.49</v>
      </c>
    </row>
    <row r="14897" spans="1:12" s="651" customFormat="1" ht="21.95" customHeight="1" x14ac:dyDescent="0.25">
      <c r="A14897" s="1399"/>
      <c r="B14897" s="1065" t="s">
        <v>11613</v>
      </c>
      <c r="C14897" s="903" t="s">
        <v>11653</v>
      </c>
      <c r="D14897" s="900" t="s">
        <v>224</v>
      </c>
      <c r="E14897" s="903" t="s">
        <v>2535</v>
      </c>
      <c r="F14897" s="900" t="s">
        <v>2096</v>
      </c>
      <c r="G14897" s="900" t="s">
        <v>53</v>
      </c>
      <c r="H14897" s="900" t="s">
        <v>273</v>
      </c>
      <c r="I14897" s="900" t="s">
        <v>275</v>
      </c>
      <c r="J14897" s="1073" t="s">
        <v>14684</v>
      </c>
      <c r="K14897" s="1073" t="s">
        <v>12758</v>
      </c>
      <c r="L14897" s="1066">
        <v>367.53</v>
      </c>
    </row>
    <row r="14898" spans="1:12" s="651" customFormat="1" ht="21.95" customHeight="1" x14ac:dyDescent="0.25">
      <c r="A14898" s="1399"/>
      <c r="B14898" s="1067" t="s">
        <v>11613</v>
      </c>
      <c r="C14898" s="702" t="s">
        <v>11653</v>
      </c>
      <c r="D14898" s="899" t="s">
        <v>224</v>
      </c>
      <c r="E14898" s="702" t="s">
        <v>2535</v>
      </c>
      <c r="F14898" s="899" t="s">
        <v>2096</v>
      </c>
      <c r="G14898" s="899" t="s">
        <v>53</v>
      </c>
      <c r="H14898" s="899" t="s">
        <v>273</v>
      </c>
      <c r="I14898" s="899" t="s">
        <v>275</v>
      </c>
      <c r="J14898" s="1074" t="s">
        <v>14684</v>
      </c>
      <c r="K14898" s="1074" t="s">
        <v>12758</v>
      </c>
      <c r="L14898" s="1068">
        <v>367.53</v>
      </c>
    </row>
    <row r="14899" spans="1:12" s="651" customFormat="1" ht="21.95" customHeight="1" x14ac:dyDescent="0.25">
      <c r="A14899" s="1399"/>
      <c r="B14899" s="1065" t="s">
        <v>11613</v>
      </c>
      <c r="C14899" s="903" t="s">
        <v>11653</v>
      </c>
      <c r="D14899" s="900" t="s">
        <v>224</v>
      </c>
      <c r="E14899" s="903" t="s">
        <v>2535</v>
      </c>
      <c r="F14899" s="900" t="s">
        <v>2096</v>
      </c>
      <c r="G14899" s="900" t="s">
        <v>53</v>
      </c>
      <c r="H14899" s="900" t="s">
        <v>273</v>
      </c>
      <c r="I14899" s="900" t="s">
        <v>275</v>
      </c>
      <c r="J14899" s="1073" t="s">
        <v>14684</v>
      </c>
      <c r="K14899" s="1073" t="s">
        <v>12758</v>
      </c>
      <c r="L14899" s="1066">
        <v>367.53</v>
      </c>
    </row>
    <row r="14900" spans="1:12" s="651" customFormat="1" ht="21.95" customHeight="1" x14ac:dyDescent="0.25">
      <c r="A14900" s="1399"/>
      <c r="B14900" s="1067" t="s">
        <v>11613</v>
      </c>
      <c r="C14900" s="702" t="s">
        <v>11653</v>
      </c>
      <c r="D14900" s="899" t="s">
        <v>224</v>
      </c>
      <c r="E14900" s="702" t="s">
        <v>2535</v>
      </c>
      <c r="F14900" s="899" t="s">
        <v>2096</v>
      </c>
      <c r="G14900" s="899" t="s">
        <v>53</v>
      </c>
      <c r="H14900" s="899" t="s">
        <v>201</v>
      </c>
      <c r="I14900" s="899" t="s">
        <v>267</v>
      </c>
      <c r="J14900" s="1074" t="s">
        <v>12659</v>
      </c>
      <c r="K14900" s="1074" t="s">
        <v>12660</v>
      </c>
      <c r="L14900" s="1068">
        <v>28458.71</v>
      </c>
    </row>
    <row r="14901" spans="1:12" s="651" customFormat="1" ht="21.95" customHeight="1" x14ac:dyDescent="0.25">
      <c r="A14901" s="1399"/>
      <c r="B14901" s="1065" t="s">
        <v>11613</v>
      </c>
      <c r="C14901" s="903" t="s">
        <v>11654</v>
      </c>
      <c r="D14901" s="900" t="s">
        <v>224</v>
      </c>
      <c r="E14901" s="903" t="s">
        <v>2536</v>
      </c>
      <c r="F14901" s="900" t="s">
        <v>2096</v>
      </c>
      <c r="G14901" s="900" t="s">
        <v>53</v>
      </c>
      <c r="H14901" s="900" t="s">
        <v>201</v>
      </c>
      <c r="I14901" s="900" t="s">
        <v>267</v>
      </c>
      <c r="J14901" s="1073" t="s">
        <v>12659</v>
      </c>
      <c r="K14901" s="1073" t="s">
        <v>12660</v>
      </c>
      <c r="L14901" s="1066">
        <v>28458.71</v>
      </c>
    </row>
    <row r="14902" spans="1:12" s="651" customFormat="1" ht="21.95" customHeight="1" x14ac:dyDescent="0.25">
      <c r="A14902" s="1399"/>
      <c r="B14902" s="1067" t="s">
        <v>11613</v>
      </c>
      <c r="C14902" s="702" t="s">
        <v>11654</v>
      </c>
      <c r="D14902" s="899" t="s">
        <v>224</v>
      </c>
      <c r="E14902" s="702" t="s">
        <v>2536</v>
      </c>
      <c r="F14902" s="899" t="s">
        <v>2096</v>
      </c>
      <c r="G14902" s="899" t="s">
        <v>53</v>
      </c>
      <c r="H14902" s="899" t="s">
        <v>273</v>
      </c>
      <c r="I14902" s="899" t="s">
        <v>274</v>
      </c>
      <c r="J14902" s="1074" t="s">
        <v>16282</v>
      </c>
      <c r="K14902" s="1074" t="s">
        <v>13471</v>
      </c>
      <c r="L14902" s="1068">
        <v>5315.46</v>
      </c>
    </row>
    <row r="14903" spans="1:12" s="651" customFormat="1" ht="21.95" customHeight="1" x14ac:dyDescent="0.25">
      <c r="A14903" s="1399"/>
      <c r="B14903" s="1065" t="s">
        <v>11613</v>
      </c>
      <c r="C14903" s="903" t="s">
        <v>11655</v>
      </c>
      <c r="D14903" s="900" t="s">
        <v>215</v>
      </c>
      <c r="E14903" s="903" t="s">
        <v>2541</v>
      </c>
      <c r="F14903" s="900" t="s">
        <v>2096</v>
      </c>
      <c r="G14903" s="900" t="s">
        <v>53</v>
      </c>
      <c r="H14903" s="900" t="s">
        <v>201</v>
      </c>
      <c r="I14903" s="900" t="s">
        <v>267</v>
      </c>
      <c r="J14903" s="1073" t="s">
        <v>12659</v>
      </c>
      <c r="K14903" s="1073" t="s">
        <v>12660</v>
      </c>
      <c r="L14903" s="1066">
        <v>39884.15</v>
      </c>
    </row>
    <row r="14904" spans="1:12" s="651" customFormat="1" ht="21.95" customHeight="1" x14ac:dyDescent="0.25">
      <c r="A14904" s="1399"/>
      <c r="B14904" s="1067" t="s">
        <v>11613</v>
      </c>
      <c r="C14904" s="702" t="s">
        <v>11656</v>
      </c>
      <c r="D14904" s="899" t="s">
        <v>215</v>
      </c>
      <c r="E14904" s="702" t="s">
        <v>2542</v>
      </c>
      <c r="F14904" s="899" t="s">
        <v>2096</v>
      </c>
      <c r="G14904" s="899" t="s">
        <v>53</v>
      </c>
      <c r="H14904" s="899" t="s">
        <v>201</v>
      </c>
      <c r="I14904" s="899" t="s">
        <v>267</v>
      </c>
      <c r="J14904" s="1074" t="s">
        <v>12659</v>
      </c>
      <c r="K14904" s="1074" t="s">
        <v>12660</v>
      </c>
      <c r="L14904" s="1068">
        <v>39884.15</v>
      </c>
    </row>
    <row r="14905" spans="1:12" s="651" customFormat="1" ht="21.95" customHeight="1" x14ac:dyDescent="0.25">
      <c r="A14905" s="1399"/>
      <c r="B14905" s="1065" t="s">
        <v>11613</v>
      </c>
      <c r="C14905" s="903" t="s">
        <v>11657</v>
      </c>
      <c r="D14905" s="900" t="s">
        <v>224</v>
      </c>
      <c r="E14905" s="903" t="s">
        <v>2543</v>
      </c>
      <c r="F14905" s="900" t="s">
        <v>2096</v>
      </c>
      <c r="G14905" s="900" t="s">
        <v>53</v>
      </c>
      <c r="H14905" s="900" t="s">
        <v>201</v>
      </c>
      <c r="I14905" s="900" t="s">
        <v>267</v>
      </c>
      <c r="J14905" s="1073" t="s">
        <v>12659</v>
      </c>
      <c r="K14905" s="1073" t="s">
        <v>12660</v>
      </c>
      <c r="L14905" s="1066">
        <v>39884.15</v>
      </c>
    </row>
    <row r="14906" spans="1:12" s="651" customFormat="1" ht="21.95" customHeight="1" x14ac:dyDescent="0.25">
      <c r="A14906" s="1399"/>
      <c r="B14906" s="1067" t="s">
        <v>11613</v>
      </c>
      <c r="C14906" s="702" t="s">
        <v>11658</v>
      </c>
      <c r="D14906" s="899" t="s">
        <v>224</v>
      </c>
      <c r="E14906" s="702" t="s">
        <v>2544</v>
      </c>
      <c r="F14906" s="899" t="s">
        <v>2096</v>
      </c>
      <c r="G14906" s="899" t="s">
        <v>53</v>
      </c>
      <c r="H14906" s="899" t="s">
        <v>201</v>
      </c>
      <c r="I14906" s="899" t="s">
        <v>267</v>
      </c>
      <c r="J14906" s="1074" t="s">
        <v>12659</v>
      </c>
      <c r="K14906" s="1074" t="s">
        <v>12660</v>
      </c>
      <c r="L14906" s="1068">
        <v>39884.15</v>
      </c>
    </row>
    <row r="14907" spans="1:12" s="651" customFormat="1" ht="21.95" customHeight="1" x14ac:dyDescent="0.25">
      <c r="A14907" s="1399"/>
      <c r="B14907" s="1065" t="s">
        <v>11613</v>
      </c>
      <c r="C14907" s="903" t="s">
        <v>11658</v>
      </c>
      <c r="D14907" s="900" t="s">
        <v>224</v>
      </c>
      <c r="E14907" s="903" t="s">
        <v>2544</v>
      </c>
      <c r="F14907" s="900" t="s">
        <v>2096</v>
      </c>
      <c r="G14907" s="900" t="s">
        <v>53</v>
      </c>
      <c r="H14907" s="900" t="s">
        <v>273</v>
      </c>
      <c r="I14907" s="900" t="s">
        <v>275</v>
      </c>
      <c r="J14907" s="1073" t="s">
        <v>16283</v>
      </c>
      <c r="K14907" s="1073" t="s">
        <v>16284</v>
      </c>
      <c r="L14907" s="1066">
        <v>6973.95</v>
      </c>
    </row>
    <row r="14908" spans="1:12" s="651" customFormat="1" ht="21.95" customHeight="1" x14ac:dyDescent="0.25">
      <c r="A14908" s="1399"/>
      <c r="B14908" s="1067" t="s">
        <v>11613</v>
      </c>
      <c r="C14908" s="702" t="s">
        <v>11658</v>
      </c>
      <c r="D14908" s="899" t="s">
        <v>224</v>
      </c>
      <c r="E14908" s="702" t="s">
        <v>2544</v>
      </c>
      <c r="F14908" s="899" t="s">
        <v>2096</v>
      </c>
      <c r="G14908" s="899" t="s">
        <v>53</v>
      </c>
      <c r="H14908" s="899" t="s">
        <v>273</v>
      </c>
      <c r="I14908" s="899" t="s">
        <v>275</v>
      </c>
      <c r="J14908" s="1074" t="s">
        <v>14725</v>
      </c>
      <c r="K14908" s="1074" t="s">
        <v>16277</v>
      </c>
      <c r="L14908" s="1068">
        <v>7173.26</v>
      </c>
    </row>
    <row r="14909" spans="1:12" s="651" customFormat="1" ht="21.95" customHeight="1" x14ac:dyDescent="0.25">
      <c r="A14909" s="1399"/>
      <c r="B14909" s="1065" t="s">
        <v>11613</v>
      </c>
      <c r="C14909" s="903" t="s">
        <v>11659</v>
      </c>
      <c r="D14909" s="900" t="s">
        <v>215</v>
      </c>
      <c r="E14909" s="903" t="s">
        <v>2545</v>
      </c>
      <c r="F14909" s="900" t="s">
        <v>2096</v>
      </c>
      <c r="G14909" s="900" t="s">
        <v>53</v>
      </c>
      <c r="H14909" s="900" t="s">
        <v>218</v>
      </c>
      <c r="I14909" s="900" t="s">
        <v>428</v>
      </c>
      <c r="J14909" s="1073" t="s">
        <v>16285</v>
      </c>
      <c r="K14909" s="1073" t="s">
        <v>16286</v>
      </c>
      <c r="L14909" s="1066">
        <v>240136.92</v>
      </c>
    </row>
    <row r="14910" spans="1:12" s="651" customFormat="1" ht="21.95" customHeight="1" x14ac:dyDescent="0.25">
      <c r="A14910" s="1399"/>
      <c r="B14910" s="1067" t="s">
        <v>11613</v>
      </c>
      <c r="C14910" s="702" t="s">
        <v>11659</v>
      </c>
      <c r="D14910" s="899" t="s">
        <v>215</v>
      </c>
      <c r="E14910" s="702" t="s">
        <v>2545</v>
      </c>
      <c r="F14910" s="899" t="s">
        <v>2096</v>
      </c>
      <c r="G14910" s="899" t="s">
        <v>53</v>
      </c>
      <c r="H14910" s="899" t="s">
        <v>218</v>
      </c>
      <c r="I14910" s="899" t="s">
        <v>978</v>
      </c>
      <c r="J14910" s="1074" t="s">
        <v>12913</v>
      </c>
      <c r="K14910" s="1074" t="s">
        <v>16265</v>
      </c>
      <c r="L14910" s="1068">
        <v>23962.97</v>
      </c>
    </row>
    <row r="14911" spans="1:12" s="651" customFormat="1" ht="21.95" customHeight="1" x14ac:dyDescent="0.25">
      <c r="A14911" s="1399"/>
      <c r="B14911" s="1065" t="s">
        <v>11613</v>
      </c>
      <c r="C14911" s="903" t="s">
        <v>11659</v>
      </c>
      <c r="D14911" s="900" t="s">
        <v>215</v>
      </c>
      <c r="E14911" s="903" t="s">
        <v>2545</v>
      </c>
      <c r="F14911" s="900" t="s">
        <v>2096</v>
      </c>
      <c r="G14911" s="900" t="s">
        <v>53</v>
      </c>
      <c r="H14911" s="900" t="s">
        <v>201</v>
      </c>
      <c r="I14911" s="900" t="s">
        <v>267</v>
      </c>
      <c r="J14911" s="1073" t="s">
        <v>12659</v>
      </c>
      <c r="K14911" s="1073" t="s">
        <v>12660</v>
      </c>
      <c r="L14911" s="1066">
        <v>161608.69</v>
      </c>
    </row>
    <row r="14912" spans="1:12" s="651" customFormat="1" ht="21.95" customHeight="1" x14ac:dyDescent="0.25">
      <c r="A14912" s="1399"/>
      <c r="B14912" s="1067" t="s">
        <v>11613</v>
      </c>
      <c r="C14912" s="702" t="s">
        <v>11659</v>
      </c>
      <c r="D14912" s="899" t="s">
        <v>215</v>
      </c>
      <c r="E14912" s="702" t="s">
        <v>2545</v>
      </c>
      <c r="F14912" s="899" t="s">
        <v>2096</v>
      </c>
      <c r="G14912" s="899" t="s">
        <v>53</v>
      </c>
      <c r="H14912" s="899" t="s">
        <v>201</v>
      </c>
      <c r="I14912" s="899" t="s">
        <v>268</v>
      </c>
      <c r="J14912" s="1074" t="s">
        <v>12670</v>
      </c>
      <c r="K14912" s="1074" t="s">
        <v>12671</v>
      </c>
      <c r="L14912" s="1068">
        <v>786066.07</v>
      </c>
    </row>
    <row r="14913" spans="1:12" s="651" customFormat="1" ht="21.95" customHeight="1" x14ac:dyDescent="0.25">
      <c r="A14913" s="1399"/>
      <c r="B14913" s="1065" t="s">
        <v>11613</v>
      </c>
      <c r="C14913" s="903" t="s">
        <v>11659</v>
      </c>
      <c r="D14913" s="900" t="s">
        <v>215</v>
      </c>
      <c r="E14913" s="903" t="s">
        <v>2545</v>
      </c>
      <c r="F14913" s="900" t="s">
        <v>2096</v>
      </c>
      <c r="G14913" s="900" t="s">
        <v>53</v>
      </c>
      <c r="H14913" s="900" t="s">
        <v>201</v>
      </c>
      <c r="I14913" s="900" t="s">
        <v>268</v>
      </c>
      <c r="J14913" s="1073" t="s">
        <v>12670</v>
      </c>
      <c r="K14913" s="1073" t="s">
        <v>12672</v>
      </c>
      <c r="L14913" s="1066">
        <v>745868.11</v>
      </c>
    </row>
    <row r="14914" spans="1:12" s="651" customFormat="1" ht="21.95" customHeight="1" x14ac:dyDescent="0.25">
      <c r="A14914" s="1399"/>
      <c r="B14914" s="1067" t="s">
        <v>11613</v>
      </c>
      <c r="C14914" s="702" t="s">
        <v>11660</v>
      </c>
      <c r="D14914" s="899" t="s">
        <v>264</v>
      </c>
      <c r="E14914" s="702" t="s">
        <v>228</v>
      </c>
      <c r="F14914" s="899" t="s">
        <v>2096</v>
      </c>
      <c r="G14914" s="899" t="s">
        <v>53</v>
      </c>
      <c r="H14914" s="899" t="s">
        <v>266</v>
      </c>
      <c r="I14914" s="899" t="s">
        <v>267</v>
      </c>
      <c r="J14914" s="1074" t="s">
        <v>12659</v>
      </c>
      <c r="K14914" s="1074" t="s">
        <v>12660</v>
      </c>
      <c r="L14914" s="1068">
        <v>55127.8</v>
      </c>
    </row>
    <row r="14915" spans="1:12" s="651" customFormat="1" ht="21.95" customHeight="1" x14ac:dyDescent="0.25">
      <c r="A14915" s="1399"/>
      <c r="B14915" s="1065" t="s">
        <v>11613</v>
      </c>
      <c r="C14915" s="903" t="s">
        <v>11660</v>
      </c>
      <c r="D14915" s="900" t="s">
        <v>264</v>
      </c>
      <c r="E14915" s="903" t="s">
        <v>228</v>
      </c>
      <c r="F14915" s="900" t="s">
        <v>2096</v>
      </c>
      <c r="G14915" s="900" t="s">
        <v>53</v>
      </c>
      <c r="H14915" s="900" t="s">
        <v>273</v>
      </c>
      <c r="I14915" s="900" t="s">
        <v>274</v>
      </c>
      <c r="J14915" s="1073" t="s">
        <v>16287</v>
      </c>
      <c r="K14915" s="1073" t="s">
        <v>16288</v>
      </c>
      <c r="L14915" s="1066">
        <v>37308.879999999997</v>
      </c>
    </row>
    <row r="14916" spans="1:12" s="651" customFormat="1" ht="21.95" customHeight="1" x14ac:dyDescent="0.25">
      <c r="A14916" s="1399"/>
      <c r="B14916" s="1067" t="s">
        <v>11613</v>
      </c>
      <c r="C14916" s="702" t="s">
        <v>11661</v>
      </c>
      <c r="D14916" s="899" t="s">
        <v>215</v>
      </c>
      <c r="E14916" s="702" t="s">
        <v>2493</v>
      </c>
      <c r="F14916" s="899" t="s">
        <v>2096</v>
      </c>
      <c r="G14916" s="899" t="s">
        <v>53</v>
      </c>
      <c r="H14916" s="899" t="s">
        <v>273</v>
      </c>
      <c r="I14916" s="899" t="s">
        <v>274</v>
      </c>
      <c r="J14916" s="1074" t="s">
        <v>16289</v>
      </c>
      <c r="K14916" s="1074" t="s">
        <v>16290</v>
      </c>
      <c r="L14916" s="1068">
        <v>36743.39</v>
      </c>
    </row>
    <row r="14917" spans="1:12" s="651" customFormat="1" ht="21.95" customHeight="1" x14ac:dyDescent="0.25">
      <c r="A14917" s="1399"/>
      <c r="B14917" s="1065" t="s">
        <v>11613</v>
      </c>
      <c r="C14917" s="903" t="s">
        <v>11661</v>
      </c>
      <c r="D14917" s="900" t="s">
        <v>215</v>
      </c>
      <c r="E14917" s="903" t="s">
        <v>2493</v>
      </c>
      <c r="F14917" s="900" t="s">
        <v>2096</v>
      </c>
      <c r="G14917" s="900" t="s">
        <v>53</v>
      </c>
      <c r="H14917" s="900" t="s">
        <v>273</v>
      </c>
      <c r="I14917" s="900" t="s">
        <v>275</v>
      </c>
      <c r="J14917" s="1073" t="s">
        <v>14732</v>
      </c>
      <c r="K14917" s="1073" t="s">
        <v>15644</v>
      </c>
      <c r="L14917" s="1066">
        <v>37074.97</v>
      </c>
    </row>
    <row r="14918" spans="1:12" s="651" customFormat="1" ht="21.95" customHeight="1" x14ac:dyDescent="0.25">
      <c r="A14918" s="1399"/>
      <c r="B14918" s="1067" t="s">
        <v>11613</v>
      </c>
      <c r="C14918" s="702" t="s">
        <v>11661</v>
      </c>
      <c r="D14918" s="899" t="s">
        <v>215</v>
      </c>
      <c r="E14918" s="702" t="s">
        <v>2493</v>
      </c>
      <c r="F14918" s="899" t="s">
        <v>2096</v>
      </c>
      <c r="G14918" s="899" t="s">
        <v>53</v>
      </c>
      <c r="H14918" s="899" t="s">
        <v>273</v>
      </c>
      <c r="I14918" s="899" t="s">
        <v>275</v>
      </c>
      <c r="J14918" s="1074" t="s">
        <v>14732</v>
      </c>
      <c r="K14918" s="1074" t="s">
        <v>15644</v>
      </c>
      <c r="L14918" s="1068">
        <v>53731.83</v>
      </c>
    </row>
    <row r="14919" spans="1:12" s="651" customFormat="1" ht="21.95" customHeight="1" x14ac:dyDescent="0.25">
      <c r="A14919" s="1399"/>
      <c r="B14919" s="1065" t="s">
        <v>11613</v>
      </c>
      <c r="C14919" s="903" t="s">
        <v>11661</v>
      </c>
      <c r="D14919" s="900" t="s">
        <v>215</v>
      </c>
      <c r="E14919" s="903" t="s">
        <v>2493</v>
      </c>
      <c r="F14919" s="900" t="s">
        <v>2096</v>
      </c>
      <c r="G14919" s="900" t="s">
        <v>53</v>
      </c>
      <c r="H14919" s="900" t="s">
        <v>273</v>
      </c>
      <c r="I14919" s="900" t="s">
        <v>275</v>
      </c>
      <c r="J14919" s="1073" t="s">
        <v>14732</v>
      </c>
      <c r="K14919" s="1073" t="s">
        <v>15644</v>
      </c>
      <c r="L14919" s="1066">
        <v>12829.9</v>
      </c>
    </row>
    <row r="14920" spans="1:12" s="651" customFormat="1" ht="21.95" customHeight="1" x14ac:dyDescent="0.25">
      <c r="A14920" s="1399"/>
      <c r="B14920" s="1067" t="s">
        <v>11613</v>
      </c>
      <c r="C14920" s="702" t="s">
        <v>11661</v>
      </c>
      <c r="D14920" s="899" t="s">
        <v>215</v>
      </c>
      <c r="E14920" s="702" t="s">
        <v>2493</v>
      </c>
      <c r="F14920" s="899" t="s">
        <v>2096</v>
      </c>
      <c r="G14920" s="899" t="s">
        <v>53</v>
      </c>
      <c r="H14920" s="899" t="s">
        <v>273</v>
      </c>
      <c r="I14920" s="899" t="s">
        <v>275</v>
      </c>
      <c r="J14920" s="1074" t="s">
        <v>14732</v>
      </c>
      <c r="K14920" s="1074" t="s">
        <v>14733</v>
      </c>
      <c r="L14920" s="1068">
        <v>12829.9</v>
      </c>
    </row>
    <row r="14921" spans="1:12" s="651" customFormat="1" ht="21.95" customHeight="1" x14ac:dyDescent="0.25">
      <c r="A14921" s="1399"/>
      <c r="B14921" s="1065" t="s">
        <v>11613</v>
      </c>
      <c r="C14921" s="903" t="s">
        <v>11661</v>
      </c>
      <c r="D14921" s="900" t="s">
        <v>215</v>
      </c>
      <c r="E14921" s="903" t="s">
        <v>2493</v>
      </c>
      <c r="F14921" s="900" t="s">
        <v>2096</v>
      </c>
      <c r="G14921" s="900" t="s">
        <v>53</v>
      </c>
      <c r="H14921" s="900" t="s">
        <v>273</v>
      </c>
      <c r="I14921" s="900" t="s">
        <v>275</v>
      </c>
      <c r="J14921" s="1073" t="s">
        <v>14732</v>
      </c>
      <c r="K14921" s="1073" t="s">
        <v>14733</v>
      </c>
      <c r="L14921" s="1066">
        <v>12829.9</v>
      </c>
    </row>
    <row r="14922" spans="1:12" s="651" customFormat="1" ht="21.95" customHeight="1" x14ac:dyDescent="0.25">
      <c r="A14922" s="1399"/>
      <c r="B14922" s="1067" t="s">
        <v>11613</v>
      </c>
      <c r="C14922" s="702" t="s">
        <v>11661</v>
      </c>
      <c r="D14922" s="899" t="s">
        <v>215</v>
      </c>
      <c r="E14922" s="702" t="s">
        <v>2493</v>
      </c>
      <c r="F14922" s="899" t="s">
        <v>2096</v>
      </c>
      <c r="G14922" s="899" t="s">
        <v>53</v>
      </c>
      <c r="H14922" s="899" t="s">
        <v>273</v>
      </c>
      <c r="I14922" s="899" t="s">
        <v>275</v>
      </c>
      <c r="J14922" s="1074" t="s">
        <v>16289</v>
      </c>
      <c r="K14922" s="1074" t="s">
        <v>16291</v>
      </c>
      <c r="L14922" s="1068">
        <v>8799.25</v>
      </c>
    </row>
    <row r="14923" spans="1:12" s="651" customFormat="1" ht="21.95" customHeight="1" x14ac:dyDescent="0.25">
      <c r="A14923" s="1399"/>
      <c r="B14923" s="1065" t="s">
        <v>11613</v>
      </c>
      <c r="C14923" s="903" t="s">
        <v>11661</v>
      </c>
      <c r="D14923" s="900" t="s">
        <v>215</v>
      </c>
      <c r="E14923" s="903" t="s">
        <v>2493</v>
      </c>
      <c r="F14923" s="900" t="s">
        <v>2096</v>
      </c>
      <c r="G14923" s="900" t="s">
        <v>53</v>
      </c>
      <c r="H14923" s="900" t="s">
        <v>273</v>
      </c>
      <c r="I14923" s="900" t="s">
        <v>275</v>
      </c>
      <c r="J14923" s="1073" t="s">
        <v>16289</v>
      </c>
      <c r="K14923" s="1073" t="s">
        <v>16291</v>
      </c>
      <c r="L14923" s="1066">
        <v>8799.25</v>
      </c>
    </row>
    <row r="14924" spans="1:12" s="651" customFormat="1" ht="21.95" customHeight="1" x14ac:dyDescent="0.25">
      <c r="A14924" s="1399"/>
      <c r="B14924" s="1067" t="s">
        <v>11613</v>
      </c>
      <c r="C14924" s="702" t="s">
        <v>11661</v>
      </c>
      <c r="D14924" s="899" t="s">
        <v>215</v>
      </c>
      <c r="E14924" s="702" t="s">
        <v>2493</v>
      </c>
      <c r="F14924" s="899" t="s">
        <v>2096</v>
      </c>
      <c r="G14924" s="899" t="s">
        <v>53</v>
      </c>
      <c r="H14924" s="899" t="s">
        <v>273</v>
      </c>
      <c r="I14924" s="899" t="s">
        <v>275</v>
      </c>
      <c r="J14924" s="1074" t="s">
        <v>16289</v>
      </c>
      <c r="K14924" s="1074" t="s">
        <v>16291</v>
      </c>
      <c r="L14924" s="1068">
        <v>8799.25</v>
      </c>
    </row>
    <row r="14925" spans="1:12" s="651" customFormat="1" ht="21.95" customHeight="1" x14ac:dyDescent="0.25">
      <c r="A14925" s="1399"/>
      <c r="B14925" s="1065" t="s">
        <v>11613</v>
      </c>
      <c r="C14925" s="903" t="s">
        <v>11661</v>
      </c>
      <c r="D14925" s="900" t="s">
        <v>215</v>
      </c>
      <c r="E14925" s="903" t="s">
        <v>2493</v>
      </c>
      <c r="F14925" s="900" t="s">
        <v>2096</v>
      </c>
      <c r="G14925" s="900" t="s">
        <v>53</v>
      </c>
      <c r="H14925" s="900" t="s">
        <v>273</v>
      </c>
      <c r="I14925" s="900" t="s">
        <v>275</v>
      </c>
      <c r="J14925" s="1073" t="s">
        <v>14732</v>
      </c>
      <c r="K14925" s="1073" t="s">
        <v>14733</v>
      </c>
      <c r="L14925" s="1066">
        <v>36691.22</v>
      </c>
    </row>
    <row r="14926" spans="1:12" s="651" customFormat="1" ht="21.95" customHeight="1" x14ac:dyDescent="0.25">
      <c r="A14926" s="1399"/>
      <c r="B14926" s="1067" t="s">
        <v>11613</v>
      </c>
      <c r="C14926" s="702" t="s">
        <v>11661</v>
      </c>
      <c r="D14926" s="899" t="s">
        <v>215</v>
      </c>
      <c r="E14926" s="702" t="s">
        <v>2493</v>
      </c>
      <c r="F14926" s="899" t="s">
        <v>2096</v>
      </c>
      <c r="G14926" s="899" t="s">
        <v>53</v>
      </c>
      <c r="H14926" s="899" t="s">
        <v>273</v>
      </c>
      <c r="I14926" s="899" t="s">
        <v>275</v>
      </c>
      <c r="J14926" s="1074" t="s">
        <v>16292</v>
      </c>
      <c r="K14926" s="1074" t="s">
        <v>13676</v>
      </c>
      <c r="L14926" s="1068">
        <v>36934.33</v>
      </c>
    </row>
    <row r="14927" spans="1:12" s="651" customFormat="1" ht="21.95" customHeight="1" x14ac:dyDescent="0.25">
      <c r="A14927" s="1399"/>
      <c r="B14927" s="1065" t="s">
        <v>11613</v>
      </c>
      <c r="C14927" s="903" t="s">
        <v>11661</v>
      </c>
      <c r="D14927" s="900" t="s">
        <v>215</v>
      </c>
      <c r="E14927" s="903" t="s">
        <v>2493</v>
      </c>
      <c r="F14927" s="900" t="s">
        <v>2096</v>
      </c>
      <c r="G14927" s="900" t="s">
        <v>53</v>
      </c>
      <c r="H14927" s="900" t="s">
        <v>201</v>
      </c>
      <c r="I14927" s="900" t="s">
        <v>267</v>
      </c>
      <c r="J14927" s="1073" t="s">
        <v>12659</v>
      </c>
      <c r="K14927" s="1073" t="s">
        <v>12660</v>
      </c>
      <c r="L14927" s="1066">
        <v>299227.93</v>
      </c>
    </row>
    <row r="14928" spans="1:12" s="651" customFormat="1" ht="21.95" customHeight="1" x14ac:dyDescent="0.25">
      <c r="A14928" s="1399"/>
      <c r="B14928" s="1067" t="s">
        <v>11613</v>
      </c>
      <c r="C14928" s="702" t="s">
        <v>11662</v>
      </c>
      <c r="D14928" s="899" t="s">
        <v>215</v>
      </c>
      <c r="E14928" s="702" t="s">
        <v>2148</v>
      </c>
      <c r="F14928" s="899" t="s">
        <v>2096</v>
      </c>
      <c r="G14928" s="899" t="s">
        <v>53</v>
      </c>
      <c r="H14928" s="899" t="s">
        <v>201</v>
      </c>
      <c r="I14928" s="899" t="s">
        <v>267</v>
      </c>
      <c r="J14928" s="1074" t="s">
        <v>12659</v>
      </c>
      <c r="K14928" s="1074" t="s">
        <v>12660</v>
      </c>
      <c r="L14928" s="1068">
        <v>299227.93</v>
      </c>
    </row>
    <row r="14929" spans="1:12" s="651" customFormat="1" ht="21.95" customHeight="1" x14ac:dyDescent="0.25">
      <c r="A14929" s="1399"/>
      <c r="B14929" s="1065" t="s">
        <v>11613</v>
      </c>
      <c r="C14929" s="903" t="s">
        <v>11662</v>
      </c>
      <c r="D14929" s="900" t="s">
        <v>215</v>
      </c>
      <c r="E14929" s="903" t="s">
        <v>2148</v>
      </c>
      <c r="F14929" s="900" t="s">
        <v>2096</v>
      </c>
      <c r="G14929" s="900" t="s">
        <v>53</v>
      </c>
      <c r="H14929" s="900" t="s">
        <v>273</v>
      </c>
      <c r="I14929" s="900" t="s">
        <v>275</v>
      </c>
      <c r="J14929" s="1073" t="s">
        <v>16293</v>
      </c>
      <c r="K14929" s="1073" t="s">
        <v>16294</v>
      </c>
      <c r="L14929" s="1066">
        <v>36893.9</v>
      </c>
    </row>
    <row r="14930" spans="1:12" s="651" customFormat="1" ht="21.95" customHeight="1" x14ac:dyDescent="0.25">
      <c r="A14930" s="1399"/>
      <c r="B14930" s="1067" t="s">
        <v>11613</v>
      </c>
      <c r="C14930" s="702" t="s">
        <v>11662</v>
      </c>
      <c r="D14930" s="899" t="s">
        <v>215</v>
      </c>
      <c r="E14930" s="702" t="s">
        <v>2148</v>
      </c>
      <c r="F14930" s="899" t="s">
        <v>2096</v>
      </c>
      <c r="G14930" s="899" t="s">
        <v>53</v>
      </c>
      <c r="H14930" s="899" t="s">
        <v>273</v>
      </c>
      <c r="I14930" s="899" t="s">
        <v>275</v>
      </c>
      <c r="J14930" s="1074" t="s">
        <v>16293</v>
      </c>
      <c r="K14930" s="1074" t="s">
        <v>16294</v>
      </c>
      <c r="L14930" s="1068">
        <v>36893.9</v>
      </c>
    </row>
    <row r="14931" spans="1:12" s="651" customFormat="1" ht="21.95" customHeight="1" x14ac:dyDescent="0.25">
      <c r="A14931" s="1399"/>
      <c r="B14931" s="1065" t="s">
        <v>11613</v>
      </c>
      <c r="C14931" s="903" t="s">
        <v>11662</v>
      </c>
      <c r="D14931" s="900" t="s">
        <v>215</v>
      </c>
      <c r="E14931" s="903" t="s">
        <v>2148</v>
      </c>
      <c r="F14931" s="900" t="s">
        <v>2096</v>
      </c>
      <c r="G14931" s="900" t="s">
        <v>53</v>
      </c>
      <c r="H14931" s="900" t="s">
        <v>273</v>
      </c>
      <c r="I14931" s="900" t="s">
        <v>274</v>
      </c>
      <c r="J14931" s="1073" t="s">
        <v>15696</v>
      </c>
      <c r="K14931" s="1073" t="s">
        <v>16295</v>
      </c>
      <c r="L14931" s="1066">
        <v>90950.39</v>
      </c>
    </row>
    <row r="14932" spans="1:12" s="651" customFormat="1" ht="21.95" customHeight="1" x14ac:dyDescent="0.25">
      <c r="A14932" s="1399"/>
      <c r="B14932" s="1067" t="s">
        <v>11613</v>
      </c>
      <c r="C14932" s="702" t="s">
        <v>11663</v>
      </c>
      <c r="D14932" s="899" t="s">
        <v>215</v>
      </c>
      <c r="E14932" s="702" t="s">
        <v>2463</v>
      </c>
      <c r="F14932" s="899" t="s">
        <v>2096</v>
      </c>
      <c r="G14932" s="899" t="s">
        <v>53</v>
      </c>
      <c r="H14932" s="899" t="s">
        <v>273</v>
      </c>
      <c r="I14932" s="899" t="s">
        <v>275</v>
      </c>
      <c r="J14932" s="1074" t="s">
        <v>16296</v>
      </c>
      <c r="K14932" s="1074" t="s">
        <v>16297</v>
      </c>
      <c r="L14932" s="1068">
        <v>9056.2000000000007</v>
      </c>
    </row>
    <row r="14933" spans="1:12" s="651" customFormat="1" ht="21.95" customHeight="1" x14ac:dyDescent="0.25">
      <c r="A14933" s="1399"/>
      <c r="B14933" s="1065" t="s">
        <v>11613</v>
      </c>
      <c r="C14933" s="903" t="s">
        <v>11663</v>
      </c>
      <c r="D14933" s="900" t="s">
        <v>215</v>
      </c>
      <c r="E14933" s="903" t="s">
        <v>2463</v>
      </c>
      <c r="F14933" s="900" t="s">
        <v>2096</v>
      </c>
      <c r="G14933" s="900" t="s">
        <v>53</v>
      </c>
      <c r="H14933" s="900" t="s">
        <v>273</v>
      </c>
      <c r="I14933" s="900" t="s">
        <v>275</v>
      </c>
      <c r="J14933" s="1073" t="s">
        <v>16296</v>
      </c>
      <c r="K14933" s="1073" t="s">
        <v>16297</v>
      </c>
      <c r="L14933" s="1066">
        <v>9056.2000000000007</v>
      </c>
    </row>
    <row r="14934" spans="1:12" s="651" customFormat="1" ht="21.95" customHeight="1" x14ac:dyDescent="0.25">
      <c r="A14934" s="1399"/>
      <c r="B14934" s="1067" t="s">
        <v>11613</v>
      </c>
      <c r="C14934" s="702" t="s">
        <v>11663</v>
      </c>
      <c r="D14934" s="899" t="s">
        <v>215</v>
      </c>
      <c r="E14934" s="702" t="s">
        <v>2463</v>
      </c>
      <c r="F14934" s="899" t="s">
        <v>2096</v>
      </c>
      <c r="G14934" s="899" t="s">
        <v>53</v>
      </c>
      <c r="H14934" s="899" t="s">
        <v>273</v>
      </c>
      <c r="I14934" s="899" t="s">
        <v>275</v>
      </c>
      <c r="J14934" s="1074" t="s">
        <v>16296</v>
      </c>
      <c r="K14934" s="1074" t="s">
        <v>16297</v>
      </c>
      <c r="L14934" s="1068">
        <v>9056.2000000000007</v>
      </c>
    </row>
    <row r="14935" spans="1:12" s="651" customFormat="1" ht="21.95" customHeight="1" x14ac:dyDescent="0.25">
      <c r="A14935" s="1399"/>
      <c r="B14935" s="1065" t="s">
        <v>11613</v>
      </c>
      <c r="C14935" s="903" t="s">
        <v>11663</v>
      </c>
      <c r="D14935" s="900" t="s">
        <v>215</v>
      </c>
      <c r="E14935" s="903" t="s">
        <v>2463</v>
      </c>
      <c r="F14935" s="900" t="s">
        <v>2096</v>
      </c>
      <c r="G14935" s="900" t="s">
        <v>53</v>
      </c>
      <c r="H14935" s="900" t="s">
        <v>218</v>
      </c>
      <c r="I14935" s="900" t="s">
        <v>978</v>
      </c>
      <c r="J14935" s="1073" t="s">
        <v>12913</v>
      </c>
      <c r="K14935" s="1073" t="s">
        <v>16265</v>
      </c>
      <c r="L14935" s="1066">
        <v>3993.83</v>
      </c>
    </row>
    <row r="14936" spans="1:12" s="651" customFormat="1" ht="21.95" customHeight="1" x14ac:dyDescent="0.25">
      <c r="A14936" s="1399"/>
      <c r="B14936" s="1067" t="s">
        <v>11613</v>
      </c>
      <c r="C14936" s="702" t="s">
        <v>11663</v>
      </c>
      <c r="D14936" s="899" t="s">
        <v>215</v>
      </c>
      <c r="E14936" s="702" t="s">
        <v>2463</v>
      </c>
      <c r="F14936" s="899" t="s">
        <v>2096</v>
      </c>
      <c r="G14936" s="899" t="s">
        <v>53</v>
      </c>
      <c r="H14936" s="899" t="s">
        <v>201</v>
      </c>
      <c r="I14936" s="899" t="s">
        <v>267</v>
      </c>
      <c r="J14936" s="1074" t="s">
        <v>12659</v>
      </c>
      <c r="K14936" s="1074" t="s">
        <v>12660</v>
      </c>
      <c r="L14936" s="1068">
        <v>213978.74</v>
      </c>
    </row>
    <row r="14937" spans="1:12" s="651" customFormat="1" ht="21.95" customHeight="1" x14ac:dyDescent="0.25">
      <c r="A14937" s="1399"/>
      <c r="B14937" s="1065" t="s">
        <v>11613</v>
      </c>
      <c r="C14937" s="903" t="s">
        <v>11664</v>
      </c>
      <c r="D14937" s="900" t="s">
        <v>215</v>
      </c>
      <c r="E14937" s="903" t="s">
        <v>2464</v>
      </c>
      <c r="F14937" s="900" t="s">
        <v>2096</v>
      </c>
      <c r="G14937" s="900" t="s">
        <v>53</v>
      </c>
      <c r="H14937" s="900" t="s">
        <v>201</v>
      </c>
      <c r="I14937" s="900" t="s">
        <v>267</v>
      </c>
      <c r="J14937" s="1073" t="s">
        <v>12659</v>
      </c>
      <c r="K14937" s="1073" t="s">
        <v>12660</v>
      </c>
      <c r="L14937" s="1066">
        <v>213978.74</v>
      </c>
    </row>
    <row r="14938" spans="1:12" s="651" customFormat="1" ht="21.95" customHeight="1" x14ac:dyDescent="0.25">
      <c r="A14938" s="1399"/>
      <c r="B14938" s="1067" t="s">
        <v>11613</v>
      </c>
      <c r="C14938" s="702" t="s">
        <v>11664</v>
      </c>
      <c r="D14938" s="899" t="s">
        <v>215</v>
      </c>
      <c r="E14938" s="702" t="s">
        <v>2464</v>
      </c>
      <c r="F14938" s="899" t="s">
        <v>2096</v>
      </c>
      <c r="G14938" s="899" t="s">
        <v>53</v>
      </c>
      <c r="H14938" s="899" t="s">
        <v>218</v>
      </c>
      <c r="I14938" s="899" t="s">
        <v>978</v>
      </c>
      <c r="J14938" s="1074" t="s">
        <v>12913</v>
      </c>
      <c r="K14938" s="1074" t="s">
        <v>16265</v>
      </c>
      <c r="L14938" s="1068">
        <v>3993.83</v>
      </c>
    </row>
    <row r="14939" spans="1:12" s="651" customFormat="1" ht="21.95" customHeight="1" x14ac:dyDescent="0.25">
      <c r="A14939" s="1399"/>
      <c r="B14939" s="1065" t="s">
        <v>11613</v>
      </c>
      <c r="C14939" s="903" t="s">
        <v>11664</v>
      </c>
      <c r="D14939" s="900" t="s">
        <v>215</v>
      </c>
      <c r="E14939" s="903" t="s">
        <v>2464</v>
      </c>
      <c r="F14939" s="900" t="s">
        <v>2096</v>
      </c>
      <c r="G14939" s="900" t="s">
        <v>53</v>
      </c>
      <c r="H14939" s="900" t="s">
        <v>273</v>
      </c>
      <c r="I14939" s="900" t="s">
        <v>275</v>
      </c>
      <c r="J14939" s="1073" t="s">
        <v>16283</v>
      </c>
      <c r="K14939" s="1073" t="s">
        <v>16284</v>
      </c>
      <c r="L14939" s="1066">
        <v>9073.06</v>
      </c>
    </row>
    <row r="14940" spans="1:12" s="651" customFormat="1" ht="21.95" customHeight="1" x14ac:dyDescent="0.25">
      <c r="A14940" s="1399"/>
      <c r="B14940" s="1067" t="s">
        <v>11613</v>
      </c>
      <c r="C14940" s="702" t="s">
        <v>11664</v>
      </c>
      <c r="D14940" s="899" t="s">
        <v>215</v>
      </c>
      <c r="E14940" s="702" t="s">
        <v>2464</v>
      </c>
      <c r="F14940" s="899" t="s">
        <v>2096</v>
      </c>
      <c r="G14940" s="899" t="s">
        <v>53</v>
      </c>
      <c r="H14940" s="899" t="s">
        <v>273</v>
      </c>
      <c r="I14940" s="899" t="s">
        <v>275</v>
      </c>
      <c r="J14940" s="1074" t="s">
        <v>16283</v>
      </c>
      <c r="K14940" s="1074" t="s">
        <v>16298</v>
      </c>
      <c r="L14940" s="1068">
        <v>9073.06</v>
      </c>
    </row>
    <row r="14941" spans="1:12" s="651" customFormat="1" ht="21.95" customHeight="1" x14ac:dyDescent="0.25">
      <c r="A14941" s="1399"/>
      <c r="B14941" s="1065" t="s">
        <v>11613</v>
      </c>
      <c r="C14941" s="903" t="s">
        <v>11664</v>
      </c>
      <c r="D14941" s="900" t="s">
        <v>215</v>
      </c>
      <c r="E14941" s="903" t="s">
        <v>2464</v>
      </c>
      <c r="F14941" s="900" t="s">
        <v>2096</v>
      </c>
      <c r="G14941" s="900" t="s">
        <v>53</v>
      </c>
      <c r="H14941" s="900" t="s">
        <v>273</v>
      </c>
      <c r="I14941" s="900" t="s">
        <v>275</v>
      </c>
      <c r="J14941" s="1073" t="s">
        <v>16283</v>
      </c>
      <c r="K14941" s="1073" t="s">
        <v>16298</v>
      </c>
      <c r="L14941" s="1066">
        <v>9073.06</v>
      </c>
    </row>
    <row r="14942" spans="1:12" s="651" customFormat="1" ht="21.95" customHeight="1" x14ac:dyDescent="0.25">
      <c r="A14942" s="1399"/>
      <c r="B14942" s="1067" t="s">
        <v>11613</v>
      </c>
      <c r="C14942" s="702" t="s">
        <v>11665</v>
      </c>
      <c r="D14942" s="899" t="s">
        <v>215</v>
      </c>
      <c r="E14942" s="702" t="s">
        <v>2360</v>
      </c>
      <c r="F14942" s="899" t="s">
        <v>2096</v>
      </c>
      <c r="G14942" s="899" t="s">
        <v>53</v>
      </c>
      <c r="H14942" s="899" t="s">
        <v>273</v>
      </c>
      <c r="I14942" s="899" t="s">
        <v>275</v>
      </c>
      <c r="J14942" s="1074" t="s">
        <v>16299</v>
      </c>
      <c r="K14942" s="1074" t="s">
        <v>16300</v>
      </c>
      <c r="L14942" s="1068">
        <v>9009.9699999999993</v>
      </c>
    </row>
    <row r="14943" spans="1:12" s="651" customFormat="1" ht="21.95" customHeight="1" x14ac:dyDescent="0.25">
      <c r="A14943" s="1399"/>
      <c r="B14943" s="1065" t="s">
        <v>11613</v>
      </c>
      <c r="C14943" s="903" t="s">
        <v>11665</v>
      </c>
      <c r="D14943" s="900" t="s">
        <v>215</v>
      </c>
      <c r="E14943" s="903" t="s">
        <v>2360</v>
      </c>
      <c r="F14943" s="900" t="s">
        <v>2096</v>
      </c>
      <c r="G14943" s="900" t="s">
        <v>53</v>
      </c>
      <c r="H14943" s="900" t="s">
        <v>273</v>
      </c>
      <c r="I14943" s="900" t="s">
        <v>275</v>
      </c>
      <c r="J14943" s="1073" t="s">
        <v>16299</v>
      </c>
      <c r="K14943" s="1073" t="s">
        <v>16300</v>
      </c>
      <c r="L14943" s="1066">
        <v>9009.9699999999993</v>
      </c>
    </row>
    <row r="14944" spans="1:12" s="651" customFormat="1" ht="21.95" customHeight="1" x14ac:dyDescent="0.25">
      <c r="A14944" s="1399"/>
      <c r="B14944" s="1067" t="s">
        <v>11613</v>
      </c>
      <c r="C14944" s="702" t="s">
        <v>11665</v>
      </c>
      <c r="D14944" s="899" t="s">
        <v>215</v>
      </c>
      <c r="E14944" s="702" t="s">
        <v>2360</v>
      </c>
      <c r="F14944" s="899" t="s">
        <v>2096</v>
      </c>
      <c r="G14944" s="899" t="s">
        <v>53</v>
      </c>
      <c r="H14944" s="899" t="s">
        <v>273</v>
      </c>
      <c r="I14944" s="899" t="s">
        <v>275</v>
      </c>
      <c r="J14944" s="1074" t="s">
        <v>16299</v>
      </c>
      <c r="K14944" s="1074" t="s">
        <v>16300</v>
      </c>
      <c r="L14944" s="1068">
        <v>9009.9699999999993</v>
      </c>
    </row>
    <row r="14945" spans="1:12" s="651" customFormat="1" ht="21.95" customHeight="1" x14ac:dyDescent="0.25">
      <c r="A14945" s="1399"/>
      <c r="B14945" s="1065" t="s">
        <v>11613</v>
      </c>
      <c r="C14945" s="903" t="s">
        <v>11665</v>
      </c>
      <c r="D14945" s="900" t="s">
        <v>215</v>
      </c>
      <c r="E14945" s="903" t="s">
        <v>2360</v>
      </c>
      <c r="F14945" s="900" t="s">
        <v>2096</v>
      </c>
      <c r="G14945" s="900" t="s">
        <v>53</v>
      </c>
      <c r="H14945" s="900" t="s">
        <v>218</v>
      </c>
      <c r="I14945" s="900" t="s">
        <v>978</v>
      </c>
      <c r="J14945" s="1073" t="s">
        <v>12913</v>
      </c>
      <c r="K14945" s="1073" t="s">
        <v>16265</v>
      </c>
      <c r="L14945" s="1066">
        <v>3993.83</v>
      </c>
    </row>
    <row r="14946" spans="1:12" s="651" customFormat="1" ht="21.95" customHeight="1" x14ac:dyDescent="0.25">
      <c r="A14946" s="1399"/>
      <c r="B14946" s="1067" t="s">
        <v>11613</v>
      </c>
      <c r="C14946" s="702" t="s">
        <v>11665</v>
      </c>
      <c r="D14946" s="899" t="s">
        <v>215</v>
      </c>
      <c r="E14946" s="702" t="s">
        <v>2360</v>
      </c>
      <c r="F14946" s="899" t="s">
        <v>2096</v>
      </c>
      <c r="G14946" s="899" t="s">
        <v>53</v>
      </c>
      <c r="H14946" s="899" t="s">
        <v>201</v>
      </c>
      <c r="I14946" s="899" t="s">
        <v>267</v>
      </c>
      <c r="J14946" s="1074" t="s">
        <v>12659</v>
      </c>
      <c r="K14946" s="1074" t="s">
        <v>12660</v>
      </c>
      <c r="L14946" s="1068">
        <v>213978.74</v>
      </c>
    </row>
    <row r="14947" spans="1:12" s="651" customFormat="1" ht="21.95" customHeight="1" x14ac:dyDescent="0.25">
      <c r="A14947" s="1399"/>
      <c r="B14947" s="1065" t="s">
        <v>11613</v>
      </c>
      <c r="C14947" s="903" t="s">
        <v>11666</v>
      </c>
      <c r="D14947" s="900" t="s">
        <v>215</v>
      </c>
      <c r="E14947" s="903" t="s">
        <v>2361</v>
      </c>
      <c r="F14947" s="900" t="s">
        <v>2096</v>
      </c>
      <c r="G14947" s="900" t="s">
        <v>53</v>
      </c>
      <c r="H14947" s="900" t="s">
        <v>201</v>
      </c>
      <c r="I14947" s="900" t="s">
        <v>267</v>
      </c>
      <c r="J14947" s="1073" t="s">
        <v>12659</v>
      </c>
      <c r="K14947" s="1073" t="s">
        <v>12660</v>
      </c>
      <c r="L14947" s="1066">
        <v>213978.74</v>
      </c>
    </row>
    <row r="14948" spans="1:12" s="651" customFormat="1" ht="21.95" customHeight="1" x14ac:dyDescent="0.25">
      <c r="A14948" s="1399"/>
      <c r="B14948" s="1067" t="s">
        <v>11613</v>
      </c>
      <c r="C14948" s="702" t="s">
        <v>11666</v>
      </c>
      <c r="D14948" s="899" t="s">
        <v>215</v>
      </c>
      <c r="E14948" s="702" t="s">
        <v>2361</v>
      </c>
      <c r="F14948" s="899" t="s">
        <v>2096</v>
      </c>
      <c r="G14948" s="899" t="s">
        <v>53</v>
      </c>
      <c r="H14948" s="899" t="s">
        <v>218</v>
      </c>
      <c r="I14948" s="899" t="s">
        <v>978</v>
      </c>
      <c r="J14948" s="1074" t="s">
        <v>12913</v>
      </c>
      <c r="K14948" s="1074" t="s">
        <v>16265</v>
      </c>
      <c r="L14948" s="1068">
        <v>3993.83</v>
      </c>
    </row>
    <row r="14949" spans="1:12" s="651" customFormat="1" ht="21.95" customHeight="1" x14ac:dyDescent="0.25">
      <c r="A14949" s="1399"/>
      <c r="B14949" s="1065" t="s">
        <v>11613</v>
      </c>
      <c r="C14949" s="903" t="s">
        <v>11666</v>
      </c>
      <c r="D14949" s="900" t="s">
        <v>215</v>
      </c>
      <c r="E14949" s="903" t="s">
        <v>2361</v>
      </c>
      <c r="F14949" s="900" t="s">
        <v>2096</v>
      </c>
      <c r="G14949" s="900" t="s">
        <v>53</v>
      </c>
      <c r="H14949" s="900" t="s">
        <v>273</v>
      </c>
      <c r="I14949" s="900" t="s">
        <v>275</v>
      </c>
      <c r="J14949" s="1073" t="s">
        <v>13744</v>
      </c>
      <c r="K14949" s="1073" t="s">
        <v>16301</v>
      </c>
      <c r="L14949" s="1066">
        <v>9004.07</v>
      </c>
    </row>
    <row r="14950" spans="1:12" s="651" customFormat="1" ht="21.95" customHeight="1" x14ac:dyDescent="0.25">
      <c r="A14950" s="1399"/>
      <c r="B14950" s="1067" t="s">
        <v>11613</v>
      </c>
      <c r="C14950" s="702" t="s">
        <v>11666</v>
      </c>
      <c r="D14950" s="899" t="s">
        <v>215</v>
      </c>
      <c r="E14950" s="702" t="s">
        <v>2361</v>
      </c>
      <c r="F14950" s="899" t="s">
        <v>2096</v>
      </c>
      <c r="G14950" s="899" t="s">
        <v>53</v>
      </c>
      <c r="H14950" s="899" t="s">
        <v>273</v>
      </c>
      <c r="I14950" s="899" t="s">
        <v>275</v>
      </c>
      <c r="J14950" s="1074" t="s">
        <v>13744</v>
      </c>
      <c r="K14950" s="1074" t="s">
        <v>16301</v>
      </c>
      <c r="L14950" s="1068">
        <v>9004.07</v>
      </c>
    </row>
    <row r="14951" spans="1:12" s="651" customFormat="1" ht="21.95" customHeight="1" x14ac:dyDescent="0.25">
      <c r="A14951" s="1399"/>
      <c r="B14951" s="1065" t="s">
        <v>11613</v>
      </c>
      <c r="C14951" s="903" t="s">
        <v>11666</v>
      </c>
      <c r="D14951" s="900" t="s">
        <v>215</v>
      </c>
      <c r="E14951" s="903" t="s">
        <v>2361</v>
      </c>
      <c r="F14951" s="900" t="s">
        <v>2096</v>
      </c>
      <c r="G14951" s="900" t="s">
        <v>53</v>
      </c>
      <c r="H14951" s="900" t="s">
        <v>273</v>
      </c>
      <c r="I14951" s="900" t="s">
        <v>275</v>
      </c>
      <c r="J14951" s="1073" t="s">
        <v>13744</v>
      </c>
      <c r="K14951" s="1073" t="s">
        <v>16301</v>
      </c>
      <c r="L14951" s="1066">
        <v>9004.07</v>
      </c>
    </row>
    <row r="14952" spans="1:12" s="651" customFormat="1" ht="21.95" customHeight="1" x14ac:dyDescent="0.25">
      <c r="A14952" s="1399"/>
      <c r="B14952" s="1067" t="s">
        <v>11613</v>
      </c>
      <c r="C14952" s="702" t="s">
        <v>11667</v>
      </c>
      <c r="D14952" s="899" t="s">
        <v>215</v>
      </c>
      <c r="E14952" s="702" t="s">
        <v>2336</v>
      </c>
      <c r="F14952" s="899" t="s">
        <v>2096</v>
      </c>
      <c r="G14952" s="899" t="s">
        <v>53</v>
      </c>
      <c r="H14952" s="899" t="s">
        <v>273</v>
      </c>
      <c r="I14952" s="899" t="s">
        <v>275</v>
      </c>
      <c r="J14952" s="1074" t="s">
        <v>16302</v>
      </c>
      <c r="K14952" s="1074" t="s">
        <v>16303</v>
      </c>
      <c r="L14952" s="1068">
        <v>9026.9500000000007</v>
      </c>
    </row>
    <row r="14953" spans="1:12" s="651" customFormat="1" ht="21.95" customHeight="1" x14ac:dyDescent="0.25">
      <c r="A14953" s="1399"/>
      <c r="B14953" s="1065" t="s">
        <v>11613</v>
      </c>
      <c r="C14953" s="903" t="s">
        <v>11667</v>
      </c>
      <c r="D14953" s="900" t="s">
        <v>215</v>
      </c>
      <c r="E14953" s="903" t="s">
        <v>2336</v>
      </c>
      <c r="F14953" s="900" t="s">
        <v>2096</v>
      </c>
      <c r="G14953" s="900" t="s">
        <v>53</v>
      </c>
      <c r="H14953" s="900" t="s">
        <v>273</v>
      </c>
      <c r="I14953" s="900" t="s">
        <v>275</v>
      </c>
      <c r="J14953" s="1073" t="s">
        <v>16302</v>
      </c>
      <c r="K14953" s="1073" t="s">
        <v>16303</v>
      </c>
      <c r="L14953" s="1066">
        <v>9026.9500000000007</v>
      </c>
    </row>
    <row r="14954" spans="1:12" s="651" customFormat="1" ht="21.95" customHeight="1" x14ac:dyDescent="0.25">
      <c r="A14954" s="1399"/>
      <c r="B14954" s="1067" t="s">
        <v>11613</v>
      </c>
      <c r="C14954" s="702" t="s">
        <v>11667</v>
      </c>
      <c r="D14954" s="899" t="s">
        <v>215</v>
      </c>
      <c r="E14954" s="702" t="s">
        <v>2336</v>
      </c>
      <c r="F14954" s="899" t="s">
        <v>2096</v>
      </c>
      <c r="G14954" s="899" t="s">
        <v>53</v>
      </c>
      <c r="H14954" s="899" t="s">
        <v>273</v>
      </c>
      <c r="I14954" s="899" t="s">
        <v>275</v>
      </c>
      <c r="J14954" s="1074" t="s">
        <v>16302</v>
      </c>
      <c r="K14954" s="1074" t="s">
        <v>16303</v>
      </c>
      <c r="L14954" s="1068">
        <v>9026.9500000000007</v>
      </c>
    </row>
    <row r="14955" spans="1:12" s="651" customFormat="1" ht="21.95" customHeight="1" x14ac:dyDescent="0.25">
      <c r="A14955" s="1399"/>
      <c r="B14955" s="1065" t="s">
        <v>11613</v>
      </c>
      <c r="C14955" s="903" t="s">
        <v>11667</v>
      </c>
      <c r="D14955" s="900" t="s">
        <v>215</v>
      </c>
      <c r="E14955" s="903" t="s">
        <v>2336</v>
      </c>
      <c r="F14955" s="900" t="s">
        <v>2096</v>
      </c>
      <c r="G14955" s="900" t="s">
        <v>53</v>
      </c>
      <c r="H14955" s="900" t="s">
        <v>218</v>
      </c>
      <c r="I14955" s="900" t="s">
        <v>978</v>
      </c>
      <c r="J14955" s="1073" t="s">
        <v>12913</v>
      </c>
      <c r="K14955" s="1073" t="s">
        <v>16265</v>
      </c>
      <c r="L14955" s="1066">
        <v>3993.83</v>
      </c>
    </row>
    <row r="14956" spans="1:12" s="651" customFormat="1" ht="21.95" customHeight="1" x14ac:dyDescent="0.25">
      <c r="A14956" s="1399"/>
      <c r="B14956" s="1067" t="s">
        <v>11613</v>
      </c>
      <c r="C14956" s="702" t="s">
        <v>11667</v>
      </c>
      <c r="D14956" s="899" t="s">
        <v>215</v>
      </c>
      <c r="E14956" s="702" t="s">
        <v>2336</v>
      </c>
      <c r="F14956" s="899" t="s">
        <v>2096</v>
      </c>
      <c r="G14956" s="899" t="s">
        <v>53</v>
      </c>
      <c r="H14956" s="899" t="s">
        <v>201</v>
      </c>
      <c r="I14956" s="899" t="s">
        <v>267</v>
      </c>
      <c r="J14956" s="1074" t="s">
        <v>12659</v>
      </c>
      <c r="K14956" s="1074" t="s">
        <v>12660</v>
      </c>
      <c r="L14956" s="1068">
        <v>213978.74</v>
      </c>
    </row>
    <row r="14957" spans="1:12" s="651" customFormat="1" ht="21.95" customHeight="1" x14ac:dyDescent="0.25">
      <c r="A14957" s="1399"/>
      <c r="B14957" s="1065" t="s">
        <v>11613</v>
      </c>
      <c r="C14957" s="903" t="s">
        <v>11668</v>
      </c>
      <c r="D14957" s="900" t="s">
        <v>215</v>
      </c>
      <c r="E14957" s="903" t="s">
        <v>2337</v>
      </c>
      <c r="F14957" s="900" t="s">
        <v>2096</v>
      </c>
      <c r="G14957" s="900" t="s">
        <v>53</v>
      </c>
      <c r="H14957" s="900" t="s">
        <v>201</v>
      </c>
      <c r="I14957" s="900" t="s">
        <v>267</v>
      </c>
      <c r="J14957" s="1073" t="s">
        <v>12659</v>
      </c>
      <c r="K14957" s="1073" t="s">
        <v>12660</v>
      </c>
      <c r="L14957" s="1066">
        <v>213978.74</v>
      </c>
    </row>
    <row r="14958" spans="1:12" s="651" customFormat="1" ht="21.95" customHeight="1" x14ac:dyDescent="0.25">
      <c r="A14958" s="1399"/>
      <c r="B14958" s="1067" t="s">
        <v>11613</v>
      </c>
      <c r="C14958" s="702" t="s">
        <v>11668</v>
      </c>
      <c r="D14958" s="899" t="s">
        <v>215</v>
      </c>
      <c r="E14958" s="702" t="s">
        <v>2337</v>
      </c>
      <c r="F14958" s="899" t="s">
        <v>2096</v>
      </c>
      <c r="G14958" s="899" t="s">
        <v>53</v>
      </c>
      <c r="H14958" s="899" t="s">
        <v>218</v>
      </c>
      <c r="I14958" s="899" t="s">
        <v>978</v>
      </c>
      <c r="J14958" s="1074" t="s">
        <v>12913</v>
      </c>
      <c r="K14958" s="1074" t="s">
        <v>16265</v>
      </c>
      <c r="L14958" s="1068">
        <v>3993.83</v>
      </c>
    </row>
    <row r="14959" spans="1:12" s="651" customFormat="1" ht="21.95" customHeight="1" x14ac:dyDescent="0.25">
      <c r="A14959" s="1399"/>
      <c r="B14959" s="1065" t="s">
        <v>11613</v>
      </c>
      <c r="C14959" s="903" t="s">
        <v>11668</v>
      </c>
      <c r="D14959" s="900" t="s">
        <v>215</v>
      </c>
      <c r="E14959" s="903" t="s">
        <v>2337</v>
      </c>
      <c r="F14959" s="900" t="s">
        <v>2096</v>
      </c>
      <c r="G14959" s="900" t="s">
        <v>53</v>
      </c>
      <c r="H14959" s="900" t="s">
        <v>273</v>
      </c>
      <c r="I14959" s="900" t="s">
        <v>275</v>
      </c>
      <c r="J14959" s="1073" t="s">
        <v>16304</v>
      </c>
      <c r="K14959" s="1073" t="s">
        <v>16305</v>
      </c>
      <c r="L14959" s="1066">
        <v>8975.9</v>
      </c>
    </row>
    <row r="14960" spans="1:12" s="651" customFormat="1" ht="21.95" customHeight="1" x14ac:dyDescent="0.25">
      <c r="A14960" s="1399"/>
      <c r="B14960" s="1067" t="s">
        <v>11613</v>
      </c>
      <c r="C14960" s="702" t="s">
        <v>11668</v>
      </c>
      <c r="D14960" s="899" t="s">
        <v>215</v>
      </c>
      <c r="E14960" s="702" t="s">
        <v>2337</v>
      </c>
      <c r="F14960" s="899" t="s">
        <v>2096</v>
      </c>
      <c r="G14960" s="899" t="s">
        <v>53</v>
      </c>
      <c r="H14960" s="899" t="s">
        <v>273</v>
      </c>
      <c r="I14960" s="899" t="s">
        <v>275</v>
      </c>
      <c r="J14960" s="1074" t="s">
        <v>16304</v>
      </c>
      <c r="K14960" s="1074" t="s">
        <v>16305</v>
      </c>
      <c r="L14960" s="1068">
        <v>8975.9</v>
      </c>
    </row>
    <row r="14961" spans="1:12" s="651" customFormat="1" ht="21.95" customHeight="1" x14ac:dyDescent="0.25">
      <c r="A14961" s="1399"/>
      <c r="B14961" s="1065" t="s">
        <v>11613</v>
      </c>
      <c r="C14961" s="903" t="s">
        <v>11668</v>
      </c>
      <c r="D14961" s="900" t="s">
        <v>215</v>
      </c>
      <c r="E14961" s="903" t="s">
        <v>2337</v>
      </c>
      <c r="F14961" s="900" t="s">
        <v>2096</v>
      </c>
      <c r="G14961" s="900" t="s">
        <v>53</v>
      </c>
      <c r="H14961" s="900" t="s">
        <v>273</v>
      </c>
      <c r="I14961" s="900" t="s">
        <v>275</v>
      </c>
      <c r="J14961" s="1073" t="s">
        <v>16304</v>
      </c>
      <c r="K14961" s="1073" t="s">
        <v>16305</v>
      </c>
      <c r="L14961" s="1066">
        <v>8975.9</v>
      </c>
    </row>
    <row r="14962" spans="1:12" s="651" customFormat="1" ht="21.95" customHeight="1" x14ac:dyDescent="0.25">
      <c r="A14962" s="1399"/>
      <c r="B14962" s="1067" t="s">
        <v>11613</v>
      </c>
      <c r="C14962" s="702" t="s">
        <v>11669</v>
      </c>
      <c r="D14962" s="899" t="s">
        <v>215</v>
      </c>
      <c r="E14962" s="702" t="s">
        <v>2287</v>
      </c>
      <c r="F14962" s="899" t="s">
        <v>2096</v>
      </c>
      <c r="G14962" s="899" t="s">
        <v>53</v>
      </c>
      <c r="H14962" s="899" t="s">
        <v>273</v>
      </c>
      <c r="I14962" s="899" t="s">
        <v>275</v>
      </c>
      <c r="J14962" s="1074" t="s">
        <v>16266</v>
      </c>
      <c r="K14962" s="1074" t="s">
        <v>14656</v>
      </c>
      <c r="L14962" s="1068">
        <v>9070.5300000000007</v>
      </c>
    </row>
    <row r="14963" spans="1:12" s="651" customFormat="1" ht="21.95" customHeight="1" x14ac:dyDescent="0.25">
      <c r="A14963" s="1399"/>
      <c r="B14963" s="1065" t="s">
        <v>11613</v>
      </c>
      <c r="C14963" s="903" t="s">
        <v>11669</v>
      </c>
      <c r="D14963" s="900" t="s">
        <v>215</v>
      </c>
      <c r="E14963" s="903" t="s">
        <v>2287</v>
      </c>
      <c r="F14963" s="900" t="s">
        <v>2096</v>
      </c>
      <c r="G14963" s="900" t="s">
        <v>53</v>
      </c>
      <c r="H14963" s="900" t="s">
        <v>273</v>
      </c>
      <c r="I14963" s="900" t="s">
        <v>275</v>
      </c>
      <c r="J14963" s="1073" t="s">
        <v>16266</v>
      </c>
      <c r="K14963" s="1073" t="s">
        <v>14656</v>
      </c>
      <c r="L14963" s="1066">
        <v>9070.5300000000007</v>
      </c>
    </row>
    <row r="14964" spans="1:12" s="651" customFormat="1" ht="21.95" customHeight="1" x14ac:dyDescent="0.25">
      <c r="A14964" s="1399"/>
      <c r="B14964" s="1067" t="s">
        <v>11613</v>
      </c>
      <c r="C14964" s="702" t="s">
        <v>11669</v>
      </c>
      <c r="D14964" s="899" t="s">
        <v>215</v>
      </c>
      <c r="E14964" s="702" t="s">
        <v>2287</v>
      </c>
      <c r="F14964" s="899" t="s">
        <v>2096</v>
      </c>
      <c r="G14964" s="899" t="s">
        <v>53</v>
      </c>
      <c r="H14964" s="899" t="s">
        <v>273</v>
      </c>
      <c r="I14964" s="899" t="s">
        <v>275</v>
      </c>
      <c r="J14964" s="1074" t="s">
        <v>16266</v>
      </c>
      <c r="K14964" s="1074" t="s">
        <v>14656</v>
      </c>
      <c r="L14964" s="1068">
        <v>9070.5300000000007</v>
      </c>
    </row>
    <row r="14965" spans="1:12" s="651" customFormat="1" ht="21.95" customHeight="1" x14ac:dyDescent="0.25">
      <c r="A14965" s="1399"/>
      <c r="B14965" s="1065" t="s">
        <v>11613</v>
      </c>
      <c r="C14965" s="903" t="s">
        <v>11669</v>
      </c>
      <c r="D14965" s="900" t="s">
        <v>215</v>
      </c>
      <c r="E14965" s="903" t="s">
        <v>2287</v>
      </c>
      <c r="F14965" s="900" t="s">
        <v>2096</v>
      </c>
      <c r="G14965" s="900" t="s">
        <v>53</v>
      </c>
      <c r="H14965" s="900" t="s">
        <v>218</v>
      </c>
      <c r="I14965" s="900" t="s">
        <v>978</v>
      </c>
      <c r="J14965" s="1073" t="s">
        <v>12913</v>
      </c>
      <c r="K14965" s="1073" t="s">
        <v>16265</v>
      </c>
      <c r="L14965" s="1066">
        <v>3993.83</v>
      </c>
    </row>
    <row r="14966" spans="1:12" s="651" customFormat="1" ht="21.95" customHeight="1" x14ac:dyDescent="0.25">
      <c r="A14966" s="1399"/>
      <c r="B14966" s="1067" t="s">
        <v>11613</v>
      </c>
      <c r="C14966" s="702" t="s">
        <v>11669</v>
      </c>
      <c r="D14966" s="899" t="s">
        <v>215</v>
      </c>
      <c r="E14966" s="702" t="s">
        <v>2287</v>
      </c>
      <c r="F14966" s="899" t="s">
        <v>2096</v>
      </c>
      <c r="G14966" s="899" t="s">
        <v>53</v>
      </c>
      <c r="H14966" s="899" t="s">
        <v>201</v>
      </c>
      <c r="I14966" s="899" t="s">
        <v>267</v>
      </c>
      <c r="J14966" s="1074" t="s">
        <v>12659</v>
      </c>
      <c r="K14966" s="1074" t="s">
        <v>12660</v>
      </c>
      <c r="L14966" s="1068">
        <v>213978.74</v>
      </c>
    </row>
    <row r="14967" spans="1:12" s="651" customFormat="1" ht="21.95" customHeight="1" x14ac:dyDescent="0.25">
      <c r="A14967" s="1399"/>
      <c r="B14967" s="1065" t="s">
        <v>11613</v>
      </c>
      <c r="C14967" s="903" t="s">
        <v>11669</v>
      </c>
      <c r="D14967" s="900" t="s">
        <v>215</v>
      </c>
      <c r="E14967" s="903" t="s">
        <v>2287</v>
      </c>
      <c r="F14967" s="900" t="s">
        <v>2096</v>
      </c>
      <c r="G14967" s="900" t="s">
        <v>53</v>
      </c>
      <c r="H14967" s="900" t="s">
        <v>201</v>
      </c>
      <c r="I14967" s="900" t="s">
        <v>268</v>
      </c>
      <c r="J14967" s="1073" t="s">
        <v>12670</v>
      </c>
      <c r="K14967" s="1073" t="s">
        <v>12671</v>
      </c>
      <c r="L14967" s="1066">
        <v>1040794.41</v>
      </c>
    </row>
    <row r="14968" spans="1:12" s="651" customFormat="1" ht="21.95" customHeight="1" x14ac:dyDescent="0.25">
      <c r="A14968" s="1399"/>
      <c r="B14968" s="1067" t="s">
        <v>11613</v>
      </c>
      <c r="C14968" s="702" t="s">
        <v>11669</v>
      </c>
      <c r="D14968" s="899" t="s">
        <v>215</v>
      </c>
      <c r="E14968" s="702" t="s">
        <v>2287</v>
      </c>
      <c r="F14968" s="899" t="s">
        <v>2096</v>
      </c>
      <c r="G14968" s="899" t="s">
        <v>53</v>
      </c>
      <c r="H14968" s="899" t="s">
        <v>201</v>
      </c>
      <c r="I14968" s="899" t="s">
        <v>268</v>
      </c>
      <c r="J14968" s="1074" t="s">
        <v>12670</v>
      </c>
      <c r="K14968" s="1074" t="s">
        <v>12672</v>
      </c>
      <c r="L14968" s="1068">
        <v>987570.12</v>
      </c>
    </row>
    <row r="14969" spans="1:12" s="651" customFormat="1" ht="21.95" customHeight="1" x14ac:dyDescent="0.25">
      <c r="A14969" s="1399"/>
      <c r="B14969" s="1065" t="s">
        <v>11613</v>
      </c>
      <c r="C14969" s="903" t="s">
        <v>11670</v>
      </c>
      <c r="D14969" s="900" t="s">
        <v>215</v>
      </c>
      <c r="E14969" s="903" t="s">
        <v>2153</v>
      </c>
      <c r="F14969" s="900" t="s">
        <v>2096</v>
      </c>
      <c r="G14969" s="900" t="s">
        <v>53</v>
      </c>
      <c r="H14969" s="900" t="s">
        <v>201</v>
      </c>
      <c r="I14969" s="900" t="s">
        <v>267</v>
      </c>
      <c r="J14969" s="1073" t="s">
        <v>12659</v>
      </c>
      <c r="K14969" s="1073" t="s">
        <v>12660</v>
      </c>
      <c r="L14969" s="1066">
        <v>213978.74</v>
      </c>
    </row>
    <row r="14970" spans="1:12" s="651" customFormat="1" ht="21.95" customHeight="1" x14ac:dyDescent="0.25">
      <c r="A14970" s="1399"/>
      <c r="B14970" s="1067" t="s">
        <v>11613</v>
      </c>
      <c r="C14970" s="702" t="s">
        <v>11670</v>
      </c>
      <c r="D14970" s="899" t="s">
        <v>215</v>
      </c>
      <c r="E14970" s="702" t="s">
        <v>2153</v>
      </c>
      <c r="F14970" s="899" t="s">
        <v>2096</v>
      </c>
      <c r="G14970" s="899" t="s">
        <v>53</v>
      </c>
      <c r="H14970" s="899" t="s">
        <v>218</v>
      </c>
      <c r="I14970" s="899" t="s">
        <v>978</v>
      </c>
      <c r="J14970" s="1074" t="s">
        <v>12913</v>
      </c>
      <c r="K14970" s="1074" t="s">
        <v>16265</v>
      </c>
      <c r="L14970" s="1068">
        <v>3993.83</v>
      </c>
    </row>
    <row r="14971" spans="1:12" s="651" customFormat="1" ht="21.95" customHeight="1" x14ac:dyDescent="0.25">
      <c r="A14971" s="1399"/>
      <c r="B14971" s="1065" t="s">
        <v>11613</v>
      </c>
      <c r="C14971" s="903" t="s">
        <v>11670</v>
      </c>
      <c r="D14971" s="900" t="s">
        <v>215</v>
      </c>
      <c r="E14971" s="903" t="s">
        <v>2153</v>
      </c>
      <c r="F14971" s="900" t="s">
        <v>2096</v>
      </c>
      <c r="G14971" s="900" t="s">
        <v>53</v>
      </c>
      <c r="H14971" s="900" t="s">
        <v>273</v>
      </c>
      <c r="I14971" s="900" t="s">
        <v>275</v>
      </c>
      <c r="J14971" s="1073" t="s">
        <v>16306</v>
      </c>
      <c r="K14971" s="1073" t="s">
        <v>14958</v>
      </c>
      <c r="L14971" s="1066">
        <v>8993.86</v>
      </c>
    </row>
    <row r="14972" spans="1:12" s="651" customFormat="1" ht="21.95" customHeight="1" x14ac:dyDescent="0.25">
      <c r="A14972" s="1399"/>
      <c r="B14972" s="1067" t="s">
        <v>11613</v>
      </c>
      <c r="C14972" s="702" t="s">
        <v>11670</v>
      </c>
      <c r="D14972" s="899" t="s">
        <v>215</v>
      </c>
      <c r="E14972" s="702" t="s">
        <v>2153</v>
      </c>
      <c r="F14972" s="899" t="s">
        <v>2096</v>
      </c>
      <c r="G14972" s="899" t="s">
        <v>53</v>
      </c>
      <c r="H14972" s="899" t="s">
        <v>273</v>
      </c>
      <c r="I14972" s="899" t="s">
        <v>275</v>
      </c>
      <c r="J14972" s="1074" t="s">
        <v>16306</v>
      </c>
      <c r="K14972" s="1074" t="s">
        <v>14958</v>
      </c>
      <c r="L14972" s="1068">
        <v>8993.86</v>
      </c>
    </row>
    <row r="14973" spans="1:12" s="651" customFormat="1" ht="21.95" customHeight="1" x14ac:dyDescent="0.25">
      <c r="A14973" s="1399"/>
      <c r="B14973" s="1065" t="s">
        <v>11613</v>
      </c>
      <c r="C14973" s="903" t="s">
        <v>11670</v>
      </c>
      <c r="D14973" s="900" t="s">
        <v>215</v>
      </c>
      <c r="E14973" s="903" t="s">
        <v>2153</v>
      </c>
      <c r="F14973" s="900" t="s">
        <v>2096</v>
      </c>
      <c r="G14973" s="900" t="s">
        <v>53</v>
      </c>
      <c r="H14973" s="900" t="s">
        <v>273</v>
      </c>
      <c r="I14973" s="900" t="s">
        <v>275</v>
      </c>
      <c r="J14973" s="1073" t="s">
        <v>16306</v>
      </c>
      <c r="K14973" s="1073" t="s">
        <v>14958</v>
      </c>
      <c r="L14973" s="1066">
        <v>8993.86</v>
      </c>
    </row>
    <row r="14974" spans="1:12" s="651" customFormat="1" ht="21.95" customHeight="1" x14ac:dyDescent="0.25">
      <c r="A14974" s="1399"/>
      <c r="B14974" s="1067" t="s">
        <v>11613</v>
      </c>
      <c r="C14974" s="702" t="s">
        <v>11670</v>
      </c>
      <c r="D14974" s="899" t="s">
        <v>215</v>
      </c>
      <c r="E14974" s="702" t="s">
        <v>2153</v>
      </c>
      <c r="F14974" s="899" t="s">
        <v>2096</v>
      </c>
      <c r="G14974" s="899" t="s">
        <v>53</v>
      </c>
      <c r="H14974" s="899" t="s">
        <v>218</v>
      </c>
      <c r="I14974" s="899" t="s">
        <v>276</v>
      </c>
      <c r="J14974" s="1074" t="s">
        <v>16307</v>
      </c>
      <c r="K14974" s="1074" t="s">
        <v>15739</v>
      </c>
      <c r="L14974" s="1068">
        <v>317202.78000000003</v>
      </c>
    </row>
    <row r="14975" spans="1:12" s="651" customFormat="1" ht="21.95" customHeight="1" x14ac:dyDescent="0.25">
      <c r="A14975" s="1399"/>
      <c r="B14975" s="1065" t="s">
        <v>11613</v>
      </c>
      <c r="C14975" s="903" t="s">
        <v>11671</v>
      </c>
      <c r="D14975" s="900" t="s">
        <v>264</v>
      </c>
      <c r="E14975" s="903" t="s">
        <v>228</v>
      </c>
      <c r="F14975" s="900" t="s">
        <v>2096</v>
      </c>
      <c r="G14975" s="900" t="s">
        <v>53</v>
      </c>
      <c r="H14975" s="900" t="s">
        <v>285</v>
      </c>
      <c r="I14975" s="900" t="s">
        <v>2548</v>
      </c>
      <c r="J14975" s="1073" t="s">
        <v>16308</v>
      </c>
      <c r="K14975" s="1073" t="s">
        <v>16309</v>
      </c>
      <c r="L14975" s="1066">
        <v>96388.87</v>
      </c>
    </row>
    <row r="14976" spans="1:12" s="651" customFormat="1" ht="21.95" customHeight="1" x14ac:dyDescent="0.25">
      <c r="A14976" s="1399"/>
      <c r="B14976" s="1067" t="s">
        <v>11613</v>
      </c>
      <c r="C14976" s="702" t="s">
        <v>11671</v>
      </c>
      <c r="D14976" s="899" t="s">
        <v>264</v>
      </c>
      <c r="E14976" s="702" t="s">
        <v>228</v>
      </c>
      <c r="F14976" s="899" t="s">
        <v>2096</v>
      </c>
      <c r="G14976" s="899" t="s">
        <v>53</v>
      </c>
      <c r="H14976" s="899" t="s">
        <v>273</v>
      </c>
      <c r="I14976" s="899" t="s">
        <v>275</v>
      </c>
      <c r="J14976" s="1074" t="s">
        <v>16310</v>
      </c>
      <c r="K14976" s="1074" t="s">
        <v>16311</v>
      </c>
      <c r="L14976" s="1068">
        <v>3792.6</v>
      </c>
    </row>
    <row r="14977" spans="1:12" s="651" customFormat="1" ht="21.95" customHeight="1" x14ac:dyDescent="0.25">
      <c r="A14977" s="1399"/>
      <c r="B14977" s="1065" t="s">
        <v>11613</v>
      </c>
      <c r="C14977" s="903" t="s">
        <v>11671</v>
      </c>
      <c r="D14977" s="900" t="s">
        <v>264</v>
      </c>
      <c r="E14977" s="903" t="s">
        <v>228</v>
      </c>
      <c r="F14977" s="900" t="s">
        <v>2096</v>
      </c>
      <c r="G14977" s="900" t="s">
        <v>53</v>
      </c>
      <c r="H14977" s="900" t="s">
        <v>273</v>
      </c>
      <c r="I14977" s="900" t="s">
        <v>275</v>
      </c>
      <c r="J14977" s="1073" t="s">
        <v>16310</v>
      </c>
      <c r="K14977" s="1073" t="s">
        <v>16311</v>
      </c>
      <c r="L14977" s="1066">
        <v>3792.6</v>
      </c>
    </row>
    <row r="14978" spans="1:12" s="651" customFormat="1" ht="21.95" customHeight="1" x14ac:dyDescent="0.25">
      <c r="A14978" s="1399"/>
      <c r="B14978" s="1067" t="s">
        <v>11613</v>
      </c>
      <c r="C14978" s="702" t="s">
        <v>11671</v>
      </c>
      <c r="D14978" s="899" t="s">
        <v>264</v>
      </c>
      <c r="E14978" s="702" t="s">
        <v>228</v>
      </c>
      <c r="F14978" s="899" t="s">
        <v>2096</v>
      </c>
      <c r="G14978" s="899" t="s">
        <v>53</v>
      </c>
      <c r="H14978" s="899" t="s">
        <v>273</v>
      </c>
      <c r="I14978" s="899" t="s">
        <v>275</v>
      </c>
      <c r="J14978" s="1074" t="s">
        <v>16310</v>
      </c>
      <c r="K14978" s="1074" t="s">
        <v>16311</v>
      </c>
      <c r="L14978" s="1068">
        <v>3792.6</v>
      </c>
    </row>
    <row r="14979" spans="1:12" s="651" customFormat="1" ht="21.95" customHeight="1" x14ac:dyDescent="0.25">
      <c r="A14979" s="1399"/>
      <c r="B14979" s="1065" t="s">
        <v>11613</v>
      </c>
      <c r="C14979" s="903" t="s">
        <v>11671</v>
      </c>
      <c r="D14979" s="900" t="s">
        <v>264</v>
      </c>
      <c r="E14979" s="903" t="s">
        <v>228</v>
      </c>
      <c r="F14979" s="900" t="s">
        <v>2096</v>
      </c>
      <c r="G14979" s="900" t="s">
        <v>53</v>
      </c>
      <c r="H14979" s="900" t="s">
        <v>266</v>
      </c>
      <c r="I14979" s="900" t="s">
        <v>267</v>
      </c>
      <c r="J14979" s="1073" t="s">
        <v>12659</v>
      </c>
      <c r="K14979" s="1073" t="s">
        <v>12660</v>
      </c>
      <c r="L14979" s="1066">
        <v>106395.63</v>
      </c>
    </row>
    <row r="14980" spans="1:12" s="651" customFormat="1" ht="21.95" customHeight="1" x14ac:dyDescent="0.25">
      <c r="A14980" s="1399"/>
      <c r="B14980" s="1067" t="s">
        <v>11613</v>
      </c>
      <c r="C14980" s="702" t="s">
        <v>11672</v>
      </c>
      <c r="D14980" s="899" t="s">
        <v>264</v>
      </c>
      <c r="E14980" s="702" t="s">
        <v>228</v>
      </c>
      <c r="F14980" s="899" t="s">
        <v>2096</v>
      </c>
      <c r="G14980" s="899" t="s">
        <v>53</v>
      </c>
      <c r="H14980" s="899" t="s">
        <v>266</v>
      </c>
      <c r="I14980" s="899" t="s">
        <v>267</v>
      </c>
      <c r="J14980" s="1074" t="s">
        <v>12659</v>
      </c>
      <c r="K14980" s="1074" t="s">
        <v>12660</v>
      </c>
      <c r="L14980" s="1068">
        <v>106395.63</v>
      </c>
    </row>
    <row r="14981" spans="1:12" s="651" customFormat="1" ht="21.95" customHeight="1" x14ac:dyDescent="0.25">
      <c r="A14981" s="1399"/>
      <c r="B14981" s="1065" t="s">
        <v>11613</v>
      </c>
      <c r="C14981" s="903" t="s">
        <v>11672</v>
      </c>
      <c r="D14981" s="900" t="s">
        <v>264</v>
      </c>
      <c r="E14981" s="903" t="s">
        <v>228</v>
      </c>
      <c r="F14981" s="900" t="s">
        <v>2096</v>
      </c>
      <c r="G14981" s="900" t="s">
        <v>53</v>
      </c>
      <c r="H14981" s="900" t="s">
        <v>285</v>
      </c>
      <c r="I14981" s="900" t="s">
        <v>2548</v>
      </c>
      <c r="J14981" s="1073" t="s">
        <v>16308</v>
      </c>
      <c r="K14981" s="1073" t="s">
        <v>16309</v>
      </c>
      <c r="L14981" s="1066">
        <v>96388.87</v>
      </c>
    </row>
    <row r="14982" spans="1:12" s="651" customFormat="1" ht="21.95" customHeight="1" x14ac:dyDescent="0.25">
      <c r="A14982" s="1399"/>
      <c r="B14982" s="1067" t="s">
        <v>11613</v>
      </c>
      <c r="C14982" s="702" t="s">
        <v>11673</v>
      </c>
      <c r="D14982" s="899" t="s">
        <v>264</v>
      </c>
      <c r="E14982" s="702" t="s">
        <v>228</v>
      </c>
      <c r="F14982" s="899" t="s">
        <v>2096</v>
      </c>
      <c r="G14982" s="899" t="s">
        <v>53</v>
      </c>
      <c r="H14982" s="899" t="s">
        <v>273</v>
      </c>
      <c r="I14982" s="899" t="s">
        <v>275</v>
      </c>
      <c r="J14982" s="1074" t="s">
        <v>16312</v>
      </c>
      <c r="K14982" s="1074" t="s">
        <v>12861</v>
      </c>
      <c r="L14982" s="1068">
        <v>3801.73</v>
      </c>
    </row>
    <row r="14983" spans="1:12" s="651" customFormat="1" ht="21.95" customHeight="1" x14ac:dyDescent="0.25">
      <c r="A14983" s="1399"/>
      <c r="B14983" s="1065" t="s">
        <v>11613</v>
      </c>
      <c r="C14983" s="903" t="s">
        <v>11673</v>
      </c>
      <c r="D14983" s="900" t="s">
        <v>264</v>
      </c>
      <c r="E14983" s="903" t="s">
        <v>228</v>
      </c>
      <c r="F14983" s="900" t="s">
        <v>2096</v>
      </c>
      <c r="G14983" s="900" t="s">
        <v>53</v>
      </c>
      <c r="H14983" s="900" t="s">
        <v>273</v>
      </c>
      <c r="I14983" s="900" t="s">
        <v>275</v>
      </c>
      <c r="J14983" s="1073" t="s">
        <v>16312</v>
      </c>
      <c r="K14983" s="1073" t="s">
        <v>12861</v>
      </c>
      <c r="L14983" s="1066">
        <v>3801.73</v>
      </c>
    </row>
    <row r="14984" spans="1:12" s="651" customFormat="1" ht="21.95" customHeight="1" x14ac:dyDescent="0.25">
      <c r="A14984" s="1399"/>
      <c r="B14984" s="1067" t="s">
        <v>11613</v>
      </c>
      <c r="C14984" s="702" t="s">
        <v>11673</v>
      </c>
      <c r="D14984" s="899" t="s">
        <v>264</v>
      </c>
      <c r="E14984" s="702" t="s">
        <v>228</v>
      </c>
      <c r="F14984" s="899" t="s">
        <v>2096</v>
      </c>
      <c r="G14984" s="899" t="s">
        <v>53</v>
      </c>
      <c r="H14984" s="899" t="s">
        <v>273</v>
      </c>
      <c r="I14984" s="899" t="s">
        <v>275</v>
      </c>
      <c r="J14984" s="1074" t="s">
        <v>16312</v>
      </c>
      <c r="K14984" s="1074" t="s">
        <v>12861</v>
      </c>
      <c r="L14984" s="1068">
        <v>3801.73</v>
      </c>
    </row>
    <row r="14985" spans="1:12" s="651" customFormat="1" ht="21.95" customHeight="1" x14ac:dyDescent="0.25">
      <c r="A14985" s="1399"/>
      <c r="B14985" s="1065" t="s">
        <v>11613</v>
      </c>
      <c r="C14985" s="903" t="s">
        <v>11673</v>
      </c>
      <c r="D14985" s="900" t="s">
        <v>264</v>
      </c>
      <c r="E14985" s="903" t="s">
        <v>228</v>
      </c>
      <c r="F14985" s="900" t="s">
        <v>2096</v>
      </c>
      <c r="G14985" s="900" t="s">
        <v>53</v>
      </c>
      <c r="H14985" s="900" t="s">
        <v>266</v>
      </c>
      <c r="I14985" s="900" t="s">
        <v>267</v>
      </c>
      <c r="J14985" s="1073" t="s">
        <v>12659</v>
      </c>
      <c r="K14985" s="1073" t="s">
        <v>12660</v>
      </c>
      <c r="L14985" s="1066">
        <v>106395.63</v>
      </c>
    </row>
    <row r="14986" spans="1:12" s="651" customFormat="1" ht="21.95" customHeight="1" x14ac:dyDescent="0.25">
      <c r="A14986" s="1399"/>
      <c r="B14986" s="1067" t="s">
        <v>11613</v>
      </c>
      <c r="C14986" s="702" t="s">
        <v>11674</v>
      </c>
      <c r="D14986" s="899" t="s">
        <v>264</v>
      </c>
      <c r="E14986" s="702" t="s">
        <v>228</v>
      </c>
      <c r="F14986" s="899" t="s">
        <v>2096</v>
      </c>
      <c r="G14986" s="899" t="s">
        <v>53</v>
      </c>
      <c r="H14986" s="899" t="s">
        <v>266</v>
      </c>
      <c r="I14986" s="899" t="s">
        <v>267</v>
      </c>
      <c r="J14986" s="1074" t="s">
        <v>12659</v>
      </c>
      <c r="K14986" s="1074" t="s">
        <v>12660</v>
      </c>
      <c r="L14986" s="1068">
        <v>106395.63</v>
      </c>
    </row>
    <row r="14987" spans="1:12" s="651" customFormat="1" ht="21.95" customHeight="1" x14ac:dyDescent="0.25">
      <c r="A14987" s="1399"/>
      <c r="B14987" s="1065" t="s">
        <v>11613</v>
      </c>
      <c r="C14987" s="903" t="s">
        <v>11674</v>
      </c>
      <c r="D14987" s="900" t="s">
        <v>264</v>
      </c>
      <c r="E14987" s="903" t="s">
        <v>228</v>
      </c>
      <c r="F14987" s="900" t="s">
        <v>2096</v>
      </c>
      <c r="G14987" s="900" t="s">
        <v>53</v>
      </c>
      <c r="H14987" s="900" t="s">
        <v>273</v>
      </c>
      <c r="I14987" s="900" t="s">
        <v>275</v>
      </c>
      <c r="J14987" s="1073" t="s">
        <v>15400</v>
      </c>
      <c r="K14987" s="1073" t="s">
        <v>16313</v>
      </c>
      <c r="L14987" s="1066">
        <v>3801.37</v>
      </c>
    </row>
    <row r="14988" spans="1:12" s="651" customFormat="1" ht="21.95" customHeight="1" x14ac:dyDescent="0.25">
      <c r="A14988" s="1399"/>
      <c r="B14988" s="1067" t="s">
        <v>11613</v>
      </c>
      <c r="C14988" s="702" t="s">
        <v>11674</v>
      </c>
      <c r="D14988" s="899" t="s">
        <v>264</v>
      </c>
      <c r="E14988" s="702" t="s">
        <v>228</v>
      </c>
      <c r="F14988" s="899" t="s">
        <v>2096</v>
      </c>
      <c r="G14988" s="899" t="s">
        <v>53</v>
      </c>
      <c r="H14988" s="899" t="s">
        <v>273</v>
      </c>
      <c r="I14988" s="899" t="s">
        <v>275</v>
      </c>
      <c r="J14988" s="1074" t="s">
        <v>15400</v>
      </c>
      <c r="K14988" s="1074" t="s">
        <v>16313</v>
      </c>
      <c r="L14988" s="1068">
        <v>3801.37</v>
      </c>
    </row>
    <row r="14989" spans="1:12" s="651" customFormat="1" ht="21.95" customHeight="1" x14ac:dyDescent="0.25">
      <c r="A14989" s="1399"/>
      <c r="B14989" s="1065" t="s">
        <v>11613</v>
      </c>
      <c r="C14989" s="903" t="s">
        <v>11674</v>
      </c>
      <c r="D14989" s="900" t="s">
        <v>264</v>
      </c>
      <c r="E14989" s="903" t="s">
        <v>228</v>
      </c>
      <c r="F14989" s="900" t="s">
        <v>2096</v>
      </c>
      <c r="G14989" s="900" t="s">
        <v>53</v>
      </c>
      <c r="H14989" s="900" t="s">
        <v>273</v>
      </c>
      <c r="I14989" s="900" t="s">
        <v>275</v>
      </c>
      <c r="J14989" s="1073" t="s">
        <v>15400</v>
      </c>
      <c r="K14989" s="1073" t="s">
        <v>16313</v>
      </c>
      <c r="L14989" s="1066">
        <v>3801.37</v>
      </c>
    </row>
    <row r="14990" spans="1:12" s="651" customFormat="1" ht="21.95" customHeight="1" x14ac:dyDescent="0.25">
      <c r="A14990" s="1399"/>
      <c r="B14990" s="1067" t="s">
        <v>11613</v>
      </c>
      <c r="C14990" s="702" t="s">
        <v>11675</v>
      </c>
      <c r="D14990" s="899" t="s">
        <v>264</v>
      </c>
      <c r="E14990" s="702" t="s">
        <v>228</v>
      </c>
      <c r="F14990" s="899" t="s">
        <v>2096</v>
      </c>
      <c r="G14990" s="899" t="s">
        <v>53</v>
      </c>
      <c r="H14990" s="899" t="s">
        <v>266</v>
      </c>
      <c r="I14990" s="899" t="s">
        <v>267</v>
      </c>
      <c r="J14990" s="1074" t="s">
        <v>12659</v>
      </c>
      <c r="K14990" s="1074" t="s">
        <v>12660</v>
      </c>
      <c r="L14990" s="1068">
        <v>106395.63</v>
      </c>
    </row>
    <row r="14991" spans="1:12" s="651" customFormat="1" ht="21.95" customHeight="1" x14ac:dyDescent="0.25">
      <c r="A14991" s="1399"/>
      <c r="B14991" s="1065" t="s">
        <v>11613</v>
      </c>
      <c r="C14991" s="903" t="s">
        <v>11676</v>
      </c>
      <c r="D14991" s="900" t="s">
        <v>264</v>
      </c>
      <c r="E14991" s="903" t="s">
        <v>228</v>
      </c>
      <c r="F14991" s="900" t="s">
        <v>2096</v>
      </c>
      <c r="G14991" s="900" t="s">
        <v>53</v>
      </c>
      <c r="H14991" s="900" t="s">
        <v>266</v>
      </c>
      <c r="I14991" s="900" t="s">
        <v>267</v>
      </c>
      <c r="J14991" s="1073" t="s">
        <v>12659</v>
      </c>
      <c r="K14991" s="1073" t="s">
        <v>12660</v>
      </c>
      <c r="L14991" s="1066">
        <v>106395.63</v>
      </c>
    </row>
    <row r="14992" spans="1:12" s="651" customFormat="1" ht="21.95" customHeight="1" x14ac:dyDescent="0.25">
      <c r="A14992" s="1399"/>
      <c r="B14992" s="1067" t="s">
        <v>11613</v>
      </c>
      <c r="C14992" s="702" t="s">
        <v>11677</v>
      </c>
      <c r="D14992" s="899" t="s">
        <v>215</v>
      </c>
      <c r="E14992" s="702" t="s">
        <v>2546</v>
      </c>
      <c r="F14992" s="899" t="s">
        <v>2096</v>
      </c>
      <c r="G14992" s="899" t="s">
        <v>53</v>
      </c>
      <c r="H14992" s="899" t="s">
        <v>201</v>
      </c>
      <c r="I14992" s="899" t="s">
        <v>267</v>
      </c>
      <c r="J14992" s="1074" t="s">
        <v>12659</v>
      </c>
      <c r="K14992" s="1074" t="s">
        <v>12660</v>
      </c>
      <c r="L14992" s="1068">
        <v>187762.07</v>
      </c>
    </row>
    <row r="14993" spans="1:12" s="651" customFormat="1" ht="21.95" customHeight="1" x14ac:dyDescent="0.25">
      <c r="A14993" s="1399"/>
      <c r="B14993" s="1065" t="s">
        <v>11613</v>
      </c>
      <c r="C14993" s="903" t="s">
        <v>11678</v>
      </c>
      <c r="D14993" s="900" t="s">
        <v>264</v>
      </c>
      <c r="E14993" s="903" t="s">
        <v>228</v>
      </c>
      <c r="F14993" s="900" t="s">
        <v>2096</v>
      </c>
      <c r="G14993" s="900" t="s">
        <v>53</v>
      </c>
      <c r="H14993" s="900" t="s">
        <v>266</v>
      </c>
      <c r="I14993" s="900" t="s">
        <v>267</v>
      </c>
      <c r="J14993" s="1073" t="s">
        <v>12659</v>
      </c>
      <c r="K14993" s="1073" t="s">
        <v>12660</v>
      </c>
      <c r="L14993" s="1066">
        <v>169650.59</v>
      </c>
    </row>
    <row r="14994" spans="1:12" s="651" customFormat="1" ht="21.95" customHeight="1" x14ac:dyDescent="0.25">
      <c r="A14994" s="1399"/>
      <c r="B14994" s="1067" t="s">
        <v>11679</v>
      </c>
      <c r="C14994" s="702" t="s">
        <v>11680</v>
      </c>
      <c r="D14994" s="899" t="s">
        <v>264</v>
      </c>
      <c r="E14994" s="702" t="s">
        <v>228</v>
      </c>
      <c r="F14994" s="899" t="s">
        <v>2096</v>
      </c>
      <c r="G14994" s="899" t="s">
        <v>53</v>
      </c>
      <c r="H14994" s="899" t="s">
        <v>285</v>
      </c>
      <c r="I14994" s="899" t="s">
        <v>2132</v>
      </c>
      <c r="J14994" s="1074" t="s">
        <v>14052</v>
      </c>
      <c r="K14994" s="1074" t="s">
        <v>16263</v>
      </c>
      <c r="L14994" s="1068">
        <v>485748.67</v>
      </c>
    </row>
    <row r="14995" spans="1:12" s="651" customFormat="1" ht="21.95" customHeight="1" x14ac:dyDescent="0.25">
      <c r="A14995" s="1399"/>
      <c r="B14995" s="1065" t="s">
        <v>11679</v>
      </c>
      <c r="C14995" s="903" t="s">
        <v>11681</v>
      </c>
      <c r="D14995" s="900" t="s">
        <v>264</v>
      </c>
      <c r="E14995" s="903" t="s">
        <v>228</v>
      </c>
      <c r="F14995" s="900" t="s">
        <v>2096</v>
      </c>
      <c r="G14995" s="900" t="s">
        <v>53</v>
      </c>
      <c r="H14995" s="900" t="s">
        <v>285</v>
      </c>
      <c r="I14995" s="900" t="s">
        <v>2132</v>
      </c>
      <c r="J14995" s="1073" t="s">
        <v>14052</v>
      </c>
      <c r="K14995" s="1073" t="s">
        <v>14053</v>
      </c>
      <c r="L14995" s="1066">
        <v>702724.39</v>
      </c>
    </row>
    <row r="14996" spans="1:12" s="651" customFormat="1" ht="21.95" customHeight="1" x14ac:dyDescent="0.25">
      <c r="A14996" s="1399"/>
      <c r="B14996" s="1067" t="s">
        <v>11679</v>
      </c>
      <c r="C14996" s="702" t="s">
        <v>11682</v>
      </c>
      <c r="D14996" s="899" t="s">
        <v>264</v>
      </c>
      <c r="E14996" s="702" t="s">
        <v>228</v>
      </c>
      <c r="F14996" s="899" t="s">
        <v>2096</v>
      </c>
      <c r="G14996" s="899" t="s">
        <v>53</v>
      </c>
      <c r="H14996" s="899" t="s">
        <v>285</v>
      </c>
      <c r="I14996" s="899" t="s">
        <v>2132</v>
      </c>
      <c r="J14996" s="1074" t="s">
        <v>14052</v>
      </c>
      <c r="K14996" s="1074" t="s">
        <v>14053</v>
      </c>
      <c r="L14996" s="1068">
        <v>702724.39</v>
      </c>
    </row>
    <row r="14997" spans="1:12" s="651" customFormat="1" ht="21.95" customHeight="1" x14ac:dyDescent="0.25">
      <c r="A14997" s="1399"/>
      <c r="B14997" s="1065" t="s">
        <v>11683</v>
      </c>
      <c r="C14997" s="903" t="s">
        <v>11684</v>
      </c>
      <c r="D14997" s="900" t="s">
        <v>224</v>
      </c>
      <c r="E14997" s="903" t="s">
        <v>2549</v>
      </c>
      <c r="F14997" s="900" t="s">
        <v>2096</v>
      </c>
      <c r="G14997" s="900" t="s">
        <v>53</v>
      </c>
      <c r="H14997" s="900" t="s">
        <v>201</v>
      </c>
      <c r="I14997" s="900" t="s">
        <v>267</v>
      </c>
      <c r="J14997" s="1073" t="s">
        <v>12659</v>
      </c>
      <c r="K14997" s="1073" t="s">
        <v>12660</v>
      </c>
      <c r="L14997" s="1066">
        <v>56358.97</v>
      </c>
    </row>
    <row r="14998" spans="1:12" s="651" customFormat="1" ht="21.95" customHeight="1" x14ac:dyDescent="0.25">
      <c r="A14998" s="1399"/>
      <c r="B14998" s="1067" t="s">
        <v>11683</v>
      </c>
      <c r="C14998" s="702" t="s">
        <v>11685</v>
      </c>
      <c r="D14998" s="899" t="s">
        <v>224</v>
      </c>
      <c r="E14998" s="702" t="s">
        <v>2550</v>
      </c>
      <c r="F14998" s="899" t="s">
        <v>2096</v>
      </c>
      <c r="G14998" s="899" t="s">
        <v>53</v>
      </c>
      <c r="H14998" s="899" t="s">
        <v>201</v>
      </c>
      <c r="I14998" s="899" t="s">
        <v>267</v>
      </c>
      <c r="J14998" s="1074" t="s">
        <v>12659</v>
      </c>
      <c r="K14998" s="1074" t="s">
        <v>12660</v>
      </c>
      <c r="L14998" s="1068">
        <v>56358.97</v>
      </c>
    </row>
    <row r="14999" spans="1:12" s="651" customFormat="1" ht="21.95" customHeight="1" x14ac:dyDescent="0.25">
      <c r="A14999" s="1399"/>
      <c r="B14999" s="1065" t="s">
        <v>11683</v>
      </c>
      <c r="C14999" s="903" t="s">
        <v>11686</v>
      </c>
      <c r="D14999" s="900" t="s">
        <v>224</v>
      </c>
      <c r="E14999" s="903" t="s">
        <v>2551</v>
      </c>
      <c r="F14999" s="900" t="s">
        <v>2096</v>
      </c>
      <c r="G14999" s="900" t="s">
        <v>53</v>
      </c>
      <c r="H14999" s="900" t="s">
        <v>201</v>
      </c>
      <c r="I14999" s="900" t="s">
        <v>267</v>
      </c>
      <c r="J14999" s="1073" t="s">
        <v>12659</v>
      </c>
      <c r="K14999" s="1073" t="s">
        <v>12660</v>
      </c>
      <c r="L14999" s="1066">
        <v>56358.97</v>
      </c>
    </row>
    <row r="15000" spans="1:12" s="651" customFormat="1" ht="21.95" customHeight="1" x14ac:dyDescent="0.25">
      <c r="A15000" s="1399"/>
      <c r="B15000" s="1067" t="s">
        <v>11683</v>
      </c>
      <c r="C15000" s="702" t="s">
        <v>11687</v>
      </c>
      <c r="D15000" s="899" t="s">
        <v>224</v>
      </c>
      <c r="E15000" s="702" t="s">
        <v>2552</v>
      </c>
      <c r="F15000" s="899" t="s">
        <v>2096</v>
      </c>
      <c r="G15000" s="899" t="s">
        <v>53</v>
      </c>
      <c r="H15000" s="899" t="s">
        <v>201</v>
      </c>
      <c r="I15000" s="899" t="s">
        <v>267</v>
      </c>
      <c r="J15000" s="1074" t="s">
        <v>12659</v>
      </c>
      <c r="K15000" s="1074" t="s">
        <v>12660</v>
      </c>
      <c r="L15000" s="1068">
        <v>115342.33</v>
      </c>
    </row>
    <row r="15001" spans="1:12" s="651" customFormat="1" ht="21.95" customHeight="1" x14ac:dyDescent="0.25">
      <c r="A15001" s="1399"/>
      <c r="B15001" s="1065" t="s">
        <v>11683</v>
      </c>
      <c r="C15001" s="903" t="s">
        <v>11687</v>
      </c>
      <c r="D15001" s="900" t="s">
        <v>224</v>
      </c>
      <c r="E15001" s="903" t="s">
        <v>2552</v>
      </c>
      <c r="F15001" s="900" t="s">
        <v>2096</v>
      </c>
      <c r="G15001" s="900" t="s">
        <v>53</v>
      </c>
      <c r="H15001" s="900" t="s">
        <v>201</v>
      </c>
      <c r="I15001" s="900" t="s">
        <v>268</v>
      </c>
      <c r="J15001" s="1073" t="s">
        <v>12670</v>
      </c>
      <c r="K15001" s="1073" t="s">
        <v>12671</v>
      </c>
      <c r="L15001" s="1066">
        <v>561026.06000000006</v>
      </c>
    </row>
    <row r="15002" spans="1:12" s="651" customFormat="1" ht="21.95" customHeight="1" x14ac:dyDescent="0.25">
      <c r="A15002" s="1399"/>
      <c r="B15002" s="1067" t="s">
        <v>11683</v>
      </c>
      <c r="C15002" s="702" t="s">
        <v>11687</v>
      </c>
      <c r="D15002" s="899" t="s">
        <v>224</v>
      </c>
      <c r="E15002" s="702" t="s">
        <v>2552</v>
      </c>
      <c r="F15002" s="899" t="s">
        <v>2096</v>
      </c>
      <c r="G15002" s="899" t="s">
        <v>53</v>
      </c>
      <c r="H15002" s="899" t="s">
        <v>201</v>
      </c>
      <c r="I15002" s="899" t="s">
        <v>268</v>
      </c>
      <c r="J15002" s="1074" t="s">
        <v>12670</v>
      </c>
      <c r="K15002" s="1074" t="s">
        <v>12672</v>
      </c>
      <c r="L15002" s="1068">
        <v>532336.22</v>
      </c>
    </row>
    <row r="15003" spans="1:12" s="651" customFormat="1" ht="21.95" customHeight="1" x14ac:dyDescent="0.25">
      <c r="A15003" s="1399"/>
      <c r="B15003" s="1067" t="s">
        <v>11683</v>
      </c>
      <c r="C15003" s="702" t="s">
        <v>11688</v>
      </c>
      <c r="D15003" s="899" t="s">
        <v>224</v>
      </c>
      <c r="E15003" s="702" t="s">
        <v>2549</v>
      </c>
      <c r="F15003" s="899" t="s">
        <v>2096</v>
      </c>
      <c r="G15003" s="899" t="s">
        <v>53</v>
      </c>
      <c r="H15003" s="899" t="s">
        <v>218</v>
      </c>
      <c r="I15003" s="899" t="s">
        <v>2132</v>
      </c>
      <c r="J15003" s="1074" t="s">
        <v>13942</v>
      </c>
      <c r="K15003" s="1074" t="s">
        <v>16314</v>
      </c>
      <c r="L15003" s="1068">
        <v>1574470.24</v>
      </c>
    </row>
    <row r="15004" spans="1:12" s="651" customFormat="1" ht="21.95" customHeight="1" x14ac:dyDescent="0.25">
      <c r="A15004" s="1399"/>
      <c r="B15004" s="1065" t="s">
        <v>11683</v>
      </c>
      <c r="C15004" s="903" t="s">
        <v>11689</v>
      </c>
      <c r="D15004" s="900" t="s">
        <v>224</v>
      </c>
      <c r="E15004" s="903" t="s">
        <v>2550</v>
      </c>
      <c r="F15004" s="900" t="s">
        <v>2096</v>
      </c>
      <c r="G15004" s="900" t="s">
        <v>53</v>
      </c>
      <c r="H15004" s="900" t="s">
        <v>201</v>
      </c>
      <c r="I15004" s="900" t="s">
        <v>267</v>
      </c>
      <c r="J15004" s="1073" t="s">
        <v>12659</v>
      </c>
      <c r="K15004" s="1073" t="s">
        <v>12660</v>
      </c>
      <c r="L15004" s="1066">
        <v>347393.08</v>
      </c>
    </row>
    <row r="15005" spans="1:12" s="651" customFormat="1" ht="21.95" customHeight="1" x14ac:dyDescent="0.25">
      <c r="A15005" s="1399"/>
      <c r="B15005" s="1067" t="s">
        <v>11683</v>
      </c>
      <c r="C15005" s="702" t="s">
        <v>11690</v>
      </c>
      <c r="D15005" s="899" t="s">
        <v>224</v>
      </c>
      <c r="E15005" s="702" t="s">
        <v>2551</v>
      </c>
      <c r="F15005" s="899" t="s">
        <v>2096</v>
      </c>
      <c r="G15005" s="899" t="s">
        <v>53</v>
      </c>
      <c r="H15005" s="899" t="s">
        <v>201</v>
      </c>
      <c r="I15005" s="899" t="s">
        <v>267</v>
      </c>
      <c r="J15005" s="1074" t="s">
        <v>12659</v>
      </c>
      <c r="K15005" s="1074" t="s">
        <v>12660</v>
      </c>
      <c r="L15005" s="1068">
        <v>347393.08</v>
      </c>
    </row>
    <row r="15006" spans="1:12" s="651" customFormat="1" ht="21.95" customHeight="1" x14ac:dyDescent="0.25">
      <c r="A15006" s="1399"/>
      <c r="B15006" s="1065" t="s">
        <v>11683</v>
      </c>
      <c r="C15006" s="903" t="s">
        <v>11690</v>
      </c>
      <c r="D15006" s="900" t="s">
        <v>224</v>
      </c>
      <c r="E15006" s="903" t="s">
        <v>2551</v>
      </c>
      <c r="F15006" s="900" t="s">
        <v>2096</v>
      </c>
      <c r="G15006" s="900" t="s">
        <v>53</v>
      </c>
      <c r="H15006" s="900" t="s">
        <v>201</v>
      </c>
      <c r="I15006" s="900" t="s">
        <v>268</v>
      </c>
      <c r="J15006" s="1073" t="s">
        <v>12670</v>
      </c>
      <c r="K15006" s="1073" t="s">
        <v>12671</v>
      </c>
      <c r="L15006" s="1066">
        <v>1689722.9</v>
      </c>
    </row>
    <row r="15007" spans="1:12" s="651" customFormat="1" ht="21.95" customHeight="1" x14ac:dyDescent="0.25">
      <c r="A15007" s="1399"/>
      <c r="B15007" s="1067" t="s">
        <v>11683</v>
      </c>
      <c r="C15007" s="702" t="s">
        <v>11690</v>
      </c>
      <c r="D15007" s="899" t="s">
        <v>224</v>
      </c>
      <c r="E15007" s="702" t="s">
        <v>2551</v>
      </c>
      <c r="F15007" s="899" t="s">
        <v>2096</v>
      </c>
      <c r="G15007" s="899" t="s">
        <v>53</v>
      </c>
      <c r="H15007" s="899" t="s">
        <v>201</v>
      </c>
      <c r="I15007" s="899" t="s">
        <v>268</v>
      </c>
      <c r="J15007" s="1074" t="s">
        <v>12670</v>
      </c>
      <c r="K15007" s="1074" t="s">
        <v>12672</v>
      </c>
      <c r="L15007" s="1068">
        <v>1603313.61</v>
      </c>
    </row>
    <row r="15008" spans="1:12" s="651" customFormat="1" ht="21.95" customHeight="1" x14ac:dyDescent="0.25">
      <c r="A15008" s="1399"/>
      <c r="B15008" s="1065" t="s">
        <v>11683</v>
      </c>
      <c r="C15008" s="903" t="s">
        <v>11691</v>
      </c>
      <c r="D15008" s="900" t="s">
        <v>215</v>
      </c>
      <c r="E15008" s="903" t="s">
        <v>2553</v>
      </c>
      <c r="F15008" s="900" t="s">
        <v>2096</v>
      </c>
      <c r="G15008" s="900" t="s">
        <v>53</v>
      </c>
      <c r="H15008" s="900" t="s">
        <v>201</v>
      </c>
      <c r="I15008" s="900" t="s">
        <v>267</v>
      </c>
      <c r="J15008" s="1073" t="s">
        <v>12659</v>
      </c>
      <c r="K15008" s="1073" t="s">
        <v>12660</v>
      </c>
      <c r="L15008" s="1066">
        <v>276958.45</v>
      </c>
    </row>
    <row r="15009" spans="1:12" s="651" customFormat="1" ht="21.95" customHeight="1" x14ac:dyDescent="0.25">
      <c r="A15009" s="1399"/>
      <c r="B15009" s="1067" t="s">
        <v>11683</v>
      </c>
      <c r="C15009" s="702" t="s">
        <v>11692</v>
      </c>
      <c r="D15009" s="899" t="s">
        <v>215</v>
      </c>
      <c r="E15009" s="702" t="s">
        <v>2554</v>
      </c>
      <c r="F15009" s="899" t="s">
        <v>2096</v>
      </c>
      <c r="G15009" s="899" t="s">
        <v>53</v>
      </c>
      <c r="H15009" s="899" t="s">
        <v>201</v>
      </c>
      <c r="I15009" s="899" t="s">
        <v>267</v>
      </c>
      <c r="J15009" s="1074" t="s">
        <v>12659</v>
      </c>
      <c r="K15009" s="1074" t="s">
        <v>12660</v>
      </c>
      <c r="L15009" s="1068">
        <v>92319.48</v>
      </c>
    </row>
    <row r="15010" spans="1:12" s="651" customFormat="1" ht="21.95" customHeight="1" x14ac:dyDescent="0.25">
      <c r="A15010" s="1399"/>
      <c r="B15010" s="1065" t="s">
        <v>11683</v>
      </c>
      <c r="C15010" s="903" t="s">
        <v>11693</v>
      </c>
      <c r="D15010" s="900" t="s">
        <v>264</v>
      </c>
      <c r="E15010" s="903" t="s">
        <v>228</v>
      </c>
      <c r="F15010" s="900" t="s">
        <v>2096</v>
      </c>
      <c r="G15010" s="900" t="s">
        <v>53</v>
      </c>
      <c r="H15010" s="900" t="s">
        <v>266</v>
      </c>
      <c r="I15010" s="900" t="s">
        <v>267</v>
      </c>
      <c r="J15010" s="1073" t="s">
        <v>12659</v>
      </c>
      <c r="K15010" s="1073" t="s">
        <v>12660</v>
      </c>
      <c r="L15010" s="1066">
        <v>97982.75</v>
      </c>
    </row>
    <row r="15011" spans="1:12" s="651" customFormat="1" ht="21.95" customHeight="1" x14ac:dyDescent="0.25">
      <c r="A15011" s="1399"/>
      <c r="B15011" s="1067" t="s">
        <v>11683</v>
      </c>
      <c r="C15011" s="702" t="s">
        <v>11694</v>
      </c>
      <c r="D15011" s="899" t="s">
        <v>224</v>
      </c>
      <c r="E15011" s="702" t="s">
        <v>2555</v>
      </c>
      <c r="F15011" s="899" t="s">
        <v>2096</v>
      </c>
      <c r="G15011" s="899" t="s">
        <v>53</v>
      </c>
      <c r="H15011" s="899" t="s">
        <v>201</v>
      </c>
      <c r="I15011" s="899" t="s">
        <v>267</v>
      </c>
      <c r="J15011" s="1074" t="s">
        <v>12659</v>
      </c>
      <c r="K15011" s="1074" t="s">
        <v>12660</v>
      </c>
      <c r="L15011" s="1068">
        <v>79885.67</v>
      </c>
    </row>
    <row r="15012" spans="1:12" s="651" customFormat="1" ht="21.95" customHeight="1" x14ac:dyDescent="0.25">
      <c r="A15012" s="1399"/>
      <c r="B15012" s="1065" t="s">
        <v>11683</v>
      </c>
      <c r="C15012" s="903" t="s">
        <v>11695</v>
      </c>
      <c r="D15012" s="900" t="s">
        <v>224</v>
      </c>
      <c r="E15012" s="903" t="s">
        <v>2556</v>
      </c>
      <c r="F15012" s="900" t="s">
        <v>2096</v>
      </c>
      <c r="G15012" s="900" t="s">
        <v>53</v>
      </c>
      <c r="H15012" s="900" t="s">
        <v>201</v>
      </c>
      <c r="I15012" s="900" t="s">
        <v>267</v>
      </c>
      <c r="J15012" s="1073" t="s">
        <v>12659</v>
      </c>
      <c r="K15012" s="1073" t="s">
        <v>12660</v>
      </c>
      <c r="L15012" s="1066">
        <v>106898.04</v>
      </c>
    </row>
    <row r="15013" spans="1:12" s="651" customFormat="1" ht="21.95" customHeight="1" x14ac:dyDescent="0.25">
      <c r="A15013" s="1399"/>
      <c r="B15013" s="1065" t="s">
        <v>11683</v>
      </c>
      <c r="C15013" s="903" t="s">
        <v>11695</v>
      </c>
      <c r="D15013" s="900" t="s">
        <v>224</v>
      </c>
      <c r="E15013" s="903" t="s">
        <v>2556</v>
      </c>
      <c r="F15013" s="900" t="s">
        <v>2096</v>
      </c>
      <c r="G15013" s="900" t="s">
        <v>53</v>
      </c>
      <c r="H15013" s="900" t="s">
        <v>201</v>
      </c>
      <c r="I15013" s="900" t="s">
        <v>268</v>
      </c>
      <c r="J15013" s="1073" t="s">
        <v>12670</v>
      </c>
      <c r="K15013" s="1073" t="s">
        <v>12671</v>
      </c>
      <c r="L15013" s="1066">
        <v>519953</v>
      </c>
    </row>
    <row r="15014" spans="1:12" s="651" customFormat="1" ht="21.95" customHeight="1" x14ac:dyDescent="0.25">
      <c r="A15014" s="1399"/>
      <c r="B15014" s="1067" t="s">
        <v>11683</v>
      </c>
      <c r="C15014" s="702" t="s">
        <v>11696</v>
      </c>
      <c r="D15014" s="899" t="s">
        <v>224</v>
      </c>
      <c r="E15014" s="702" t="s">
        <v>2557</v>
      </c>
      <c r="F15014" s="899" t="s">
        <v>2096</v>
      </c>
      <c r="G15014" s="899" t="s">
        <v>53</v>
      </c>
      <c r="H15014" s="899" t="s">
        <v>201</v>
      </c>
      <c r="I15014" s="899" t="s">
        <v>267</v>
      </c>
      <c r="J15014" s="1074" t="s">
        <v>12659</v>
      </c>
      <c r="K15014" s="1074" t="s">
        <v>12660</v>
      </c>
      <c r="L15014" s="1068">
        <v>106898.04</v>
      </c>
    </row>
    <row r="15015" spans="1:12" s="651" customFormat="1" ht="21.95" customHeight="1" x14ac:dyDescent="0.25">
      <c r="A15015" s="1399"/>
      <c r="B15015" s="1065" t="s">
        <v>11683</v>
      </c>
      <c r="C15015" s="903" t="s">
        <v>11696</v>
      </c>
      <c r="D15015" s="900" t="s">
        <v>224</v>
      </c>
      <c r="E15015" s="903" t="s">
        <v>2557</v>
      </c>
      <c r="F15015" s="900" t="s">
        <v>2096</v>
      </c>
      <c r="G15015" s="900" t="s">
        <v>53</v>
      </c>
      <c r="H15015" s="900" t="s">
        <v>201</v>
      </c>
      <c r="I15015" s="900" t="s">
        <v>268</v>
      </c>
      <c r="J15015" s="1073" t="s">
        <v>12670</v>
      </c>
      <c r="K15015" s="1073" t="s">
        <v>12671</v>
      </c>
      <c r="L15015" s="1066">
        <v>519953</v>
      </c>
    </row>
    <row r="15016" spans="1:12" s="651" customFormat="1" ht="21.95" customHeight="1" x14ac:dyDescent="0.25">
      <c r="A15016" s="1399"/>
      <c r="B15016" s="1067" t="s">
        <v>11683</v>
      </c>
      <c r="C15016" s="702" t="s">
        <v>11697</v>
      </c>
      <c r="D15016" s="899" t="s">
        <v>215</v>
      </c>
      <c r="E15016" s="702" t="s">
        <v>2558</v>
      </c>
      <c r="F15016" s="899" t="s">
        <v>2096</v>
      </c>
      <c r="G15016" s="899" t="s">
        <v>53</v>
      </c>
      <c r="H15016" s="899" t="s">
        <v>273</v>
      </c>
      <c r="I15016" s="899" t="s">
        <v>275</v>
      </c>
      <c r="J15016" s="1074" t="s">
        <v>15701</v>
      </c>
      <c r="K15016" s="1074" t="s">
        <v>15702</v>
      </c>
      <c r="L15016" s="1068">
        <v>6800.56</v>
      </c>
    </row>
    <row r="15017" spans="1:12" s="651" customFormat="1" ht="21.95" customHeight="1" x14ac:dyDescent="0.25">
      <c r="A15017" s="1399"/>
      <c r="B15017" s="1065" t="s">
        <v>11683</v>
      </c>
      <c r="C15017" s="903" t="s">
        <v>11697</v>
      </c>
      <c r="D15017" s="900" t="s">
        <v>215</v>
      </c>
      <c r="E15017" s="903" t="s">
        <v>2558</v>
      </c>
      <c r="F15017" s="900" t="s">
        <v>2096</v>
      </c>
      <c r="G15017" s="900" t="s">
        <v>53</v>
      </c>
      <c r="H15017" s="900" t="s">
        <v>218</v>
      </c>
      <c r="I15017" s="900" t="s">
        <v>2559</v>
      </c>
      <c r="J15017" s="1073" t="s">
        <v>13607</v>
      </c>
      <c r="K15017" s="1073" t="s">
        <v>13608</v>
      </c>
      <c r="L15017" s="1066">
        <v>161797.5</v>
      </c>
    </row>
    <row r="15018" spans="1:12" s="651" customFormat="1" ht="21.95" customHeight="1" x14ac:dyDescent="0.25">
      <c r="A15018" s="1399"/>
      <c r="B15018" s="1065" t="s">
        <v>11683</v>
      </c>
      <c r="C15018" s="903" t="s">
        <v>11697</v>
      </c>
      <c r="D15018" s="900" t="s">
        <v>215</v>
      </c>
      <c r="E15018" s="903" t="s">
        <v>2558</v>
      </c>
      <c r="F15018" s="900" t="s">
        <v>2096</v>
      </c>
      <c r="G15018" s="900" t="s">
        <v>53</v>
      </c>
      <c r="H15018" s="900" t="s">
        <v>201</v>
      </c>
      <c r="I15018" s="900" t="s">
        <v>267</v>
      </c>
      <c r="J15018" s="1073" t="s">
        <v>12659</v>
      </c>
      <c r="K15018" s="1073" t="s">
        <v>12660</v>
      </c>
      <c r="L15018" s="1066">
        <v>391356.07</v>
      </c>
    </row>
    <row r="15019" spans="1:12" s="651" customFormat="1" ht="21.95" customHeight="1" x14ac:dyDescent="0.25">
      <c r="A15019" s="1399"/>
      <c r="B15019" s="1067" t="s">
        <v>11683</v>
      </c>
      <c r="C15019" s="702" t="s">
        <v>11697</v>
      </c>
      <c r="D15019" s="899" t="s">
        <v>215</v>
      </c>
      <c r="E15019" s="702" t="s">
        <v>2558</v>
      </c>
      <c r="F15019" s="899" t="s">
        <v>2096</v>
      </c>
      <c r="G15019" s="899" t="s">
        <v>53</v>
      </c>
      <c r="H15019" s="899" t="s">
        <v>201</v>
      </c>
      <c r="I15019" s="899" t="s">
        <v>268</v>
      </c>
      <c r="J15019" s="1074" t="s">
        <v>12670</v>
      </c>
      <c r="K15019" s="1074" t="s">
        <v>12671</v>
      </c>
      <c r="L15019" s="1068">
        <v>1903559.29</v>
      </c>
    </row>
    <row r="15020" spans="1:12" s="651" customFormat="1" ht="21.95" customHeight="1" x14ac:dyDescent="0.25">
      <c r="A15020" s="1399"/>
      <c r="B15020" s="1065" t="s">
        <v>11683</v>
      </c>
      <c r="C15020" s="903" t="s">
        <v>11698</v>
      </c>
      <c r="D15020" s="900" t="s">
        <v>224</v>
      </c>
      <c r="E15020" s="903" t="s">
        <v>2549</v>
      </c>
      <c r="F15020" s="900" t="s">
        <v>2096</v>
      </c>
      <c r="G15020" s="900" t="s">
        <v>53</v>
      </c>
      <c r="H15020" s="900" t="s">
        <v>218</v>
      </c>
      <c r="I15020" s="900" t="s">
        <v>2132</v>
      </c>
      <c r="J15020" s="1073" t="s">
        <v>13942</v>
      </c>
      <c r="K15020" s="1073" t="s">
        <v>13729</v>
      </c>
      <c r="L15020" s="1066">
        <v>749124</v>
      </c>
    </row>
    <row r="15021" spans="1:12" s="651" customFormat="1" ht="21.95" customHeight="1" x14ac:dyDescent="0.25">
      <c r="A15021" s="1399"/>
      <c r="B15021" s="1067" t="s">
        <v>11683</v>
      </c>
      <c r="C15021" s="702" t="s">
        <v>11699</v>
      </c>
      <c r="D15021" s="899" t="s">
        <v>224</v>
      </c>
      <c r="E15021" s="702" t="s">
        <v>2550</v>
      </c>
      <c r="F15021" s="899" t="s">
        <v>2096</v>
      </c>
      <c r="G15021" s="899" t="s">
        <v>53</v>
      </c>
      <c r="H15021" s="899" t="s">
        <v>201</v>
      </c>
      <c r="I15021" s="899" t="s">
        <v>267</v>
      </c>
      <c r="J15021" s="1074" t="s">
        <v>12659</v>
      </c>
      <c r="K15021" s="1074" t="s">
        <v>12660</v>
      </c>
      <c r="L15021" s="1068">
        <v>103196.81</v>
      </c>
    </row>
    <row r="15022" spans="1:12" s="651" customFormat="1" ht="21.95" customHeight="1" x14ac:dyDescent="0.25">
      <c r="A15022" s="1399"/>
      <c r="B15022" s="1065" t="s">
        <v>11683</v>
      </c>
      <c r="C15022" s="903" t="s">
        <v>11700</v>
      </c>
      <c r="D15022" s="900" t="s">
        <v>224</v>
      </c>
      <c r="E15022" s="903" t="s">
        <v>2551</v>
      </c>
      <c r="F15022" s="900" t="s">
        <v>2096</v>
      </c>
      <c r="G15022" s="900" t="s">
        <v>53</v>
      </c>
      <c r="H15022" s="900" t="s">
        <v>201</v>
      </c>
      <c r="I15022" s="900" t="s">
        <v>267</v>
      </c>
      <c r="J15022" s="1073" t="s">
        <v>12659</v>
      </c>
      <c r="K15022" s="1073" t="s">
        <v>12660</v>
      </c>
      <c r="L15022" s="1066">
        <v>103196.81</v>
      </c>
    </row>
    <row r="15023" spans="1:12" s="651" customFormat="1" ht="21.95" customHeight="1" x14ac:dyDescent="0.25">
      <c r="A15023" s="1399"/>
      <c r="B15023" s="1067" t="s">
        <v>11683</v>
      </c>
      <c r="C15023" s="702" t="s">
        <v>11701</v>
      </c>
      <c r="D15023" s="899" t="s">
        <v>215</v>
      </c>
      <c r="E15023" s="702" t="s">
        <v>2553</v>
      </c>
      <c r="F15023" s="899" t="s">
        <v>2096</v>
      </c>
      <c r="G15023" s="899" t="s">
        <v>53</v>
      </c>
      <c r="H15023" s="899" t="s">
        <v>201</v>
      </c>
      <c r="I15023" s="899" t="s">
        <v>267</v>
      </c>
      <c r="J15023" s="1074" t="s">
        <v>12659</v>
      </c>
      <c r="K15023" s="1074" t="s">
        <v>12660</v>
      </c>
      <c r="L15023" s="1068">
        <v>98966.18</v>
      </c>
    </row>
    <row r="15024" spans="1:12" s="651" customFormat="1" ht="21.95" customHeight="1" x14ac:dyDescent="0.25">
      <c r="A15024" s="1399"/>
      <c r="B15024" s="1065" t="s">
        <v>11683</v>
      </c>
      <c r="C15024" s="903" t="s">
        <v>11702</v>
      </c>
      <c r="D15024" s="900" t="s">
        <v>224</v>
      </c>
      <c r="E15024" s="903" t="s">
        <v>2549</v>
      </c>
      <c r="F15024" s="900" t="s">
        <v>2096</v>
      </c>
      <c r="G15024" s="900" t="s">
        <v>53</v>
      </c>
      <c r="H15024" s="900" t="s">
        <v>218</v>
      </c>
      <c r="I15024" s="900" t="s">
        <v>2132</v>
      </c>
      <c r="J15024" s="1073" t="s">
        <v>13942</v>
      </c>
      <c r="K15024" s="1073" t="s">
        <v>13729</v>
      </c>
      <c r="L15024" s="1066">
        <v>586896.62</v>
      </c>
    </row>
    <row r="15025" spans="1:12" s="651" customFormat="1" ht="21.95" customHeight="1" x14ac:dyDescent="0.25">
      <c r="A15025" s="1399"/>
      <c r="B15025" s="1067" t="s">
        <v>11683</v>
      </c>
      <c r="C15025" s="702" t="s">
        <v>11702</v>
      </c>
      <c r="D15025" s="899" t="s">
        <v>224</v>
      </c>
      <c r="E15025" s="702" t="s">
        <v>2549</v>
      </c>
      <c r="F15025" s="899" t="s">
        <v>2096</v>
      </c>
      <c r="G15025" s="899" t="s">
        <v>53</v>
      </c>
      <c r="H15025" s="899" t="s">
        <v>218</v>
      </c>
      <c r="I15025" s="899" t="s">
        <v>2132</v>
      </c>
      <c r="J15025" s="1074" t="s">
        <v>13942</v>
      </c>
      <c r="K15025" s="1074" t="s">
        <v>16314</v>
      </c>
      <c r="L15025" s="1068">
        <v>252008.01</v>
      </c>
    </row>
    <row r="15026" spans="1:12" s="651" customFormat="1" ht="21.95" customHeight="1" x14ac:dyDescent="0.25">
      <c r="A15026" s="1399"/>
      <c r="B15026" s="1065" t="s">
        <v>11683</v>
      </c>
      <c r="C15026" s="903" t="s">
        <v>11703</v>
      </c>
      <c r="D15026" s="900" t="s">
        <v>224</v>
      </c>
      <c r="E15026" s="903" t="s">
        <v>2550</v>
      </c>
      <c r="F15026" s="900" t="s">
        <v>2096</v>
      </c>
      <c r="G15026" s="900" t="s">
        <v>53</v>
      </c>
      <c r="H15026" s="900" t="s">
        <v>201</v>
      </c>
      <c r="I15026" s="900" t="s">
        <v>267</v>
      </c>
      <c r="J15026" s="1073" t="s">
        <v>12659</v>
      </c>
      <c r="K15026" s="1073" t="s">
        <v>12660</v>
      </c>
      <c r="L15026" s="1066">
        <v>71602.91</v>
      </c>
    </row>
    <row r="15027" spans="1:12" s="651" customFormat="1" ht="21.95" customHeight="1" x14ac:dyDescent="0.25">
      <c r="A15027" s="1399"/>
      <c r="B15027" s="1067" t="s">
        <v>11683</v>
      </c>
      <c r="C15027" s="702" t="s">
        <v>11704</v>
      </c>
      <c r="D15027" s="899" t="s">
        <v>224</v>
      </c>
      <c r="E15027" s="702" t="s">
        <v>2551</v>
      </c>
      <c r="F15027" s="899" t="s">
        <v>2096</v>
      </c>
      <c r="G15027" s="899" t="s">
        <v>53</v>
      </c>
      <c r="H15027" s="899" t="s">
        <v>201</v>
      </c>
      <c r="I15027" s="899" t="s">
        <v>267</v>
      </c>
      <c r="J15027" s="1074" t="s">
        <v>12659</v>
      </c>
      <c r="K15027" s="1074" t="s">
        <v>12660</v>
      </c>
      <c r="L15027" s="1068">
        <v>71602.91</v>
      </c>
    </row>
    <row r="15028" spans="1:12" s="651" customFormat="1" ht="21.95" customHeight="1" x14ac:dyDescent="0.25">
      <c r="A15028" s="1399"/>
      <c r="B15028" s="1065" t="s">
        <v>11683</v>
      </c>
      <c r="C15028" s="903" t="s">
        <v>11705</v>
      </c>
      <c r="D15028" s="900" t="s">
        <v>264</v>
      </c>
      <c r="E15028" s="903" t="s">
        <v>228</v>
      </c>
      <c r="F15028" s="900" t="s">
        <v>2096</v>
      </c>
      <c r="G15028" s="900" t="s">
        <v>53</v>
      </c>
      <c r="H15028" s="900" t="s">
        <v>266</v>
      </c>
      <c r="I15028" s="900" t="s">
        <v>267</v>
      </c>
      <c r="J15028" s="1073" t="s">
        <v>12659</v>
      </c>
      <c r="K15028" s="1073" t="s">
        <v>12660</v>
      </c>
      <c r="L15028" s="1066">
        <v>67813.440000000002</v>
      </c>
    </row>
    <row r="15029" spans="1:12" s="651" customFormat="1" ht="21.95" customHeight="1" x14ac:dyDescent="0.25">
      <c r="A15029" s="1399"/>
      <c r="B15029" s="1067" t="s">
        <v>11683</v>
      </c>
      <c r="C15029" s="702" t="s">
        <v>11706</v>
      </c>
      <c r="D15029" s="899" t="s">
        <v>224</v>
      </c>
      <c r="E15029" s="702" t="s">
        <v>2550</v>
      </c>
      <c r="F15029" s="899" t="s">
        <v>2096</v>
      </c>
      <c r="G15029" s="899" t="s">
        <v>53</v>
      </c>
      <c r="H15029" s="899" t="s">
        <v>201</v>
      </c>
      <c r="I15029" s="899" t="s">
        <v>267</v>
      </c>
      <c r="J15029" s="1074" t="s">
        <v>12659</v>
      </c>
      <c r="K15029" s="1074" t="s">
        <v>12660</v>
      </c>
      <c r="L15029" s="1068">
        <v>14389.62</v>
      </c>
    </row>
    <row r="15030" spans="1:12" s="651" customFormat="1" ht="21.95" customHeight="1" x14ac:dyDescent="0.25">
      <c r="A15030" s="1399"/>
      <c r="B15030" s="1065" t="s">
        <v>11683</v>
      </c>
      <c r="C15030" s="903" t="s">
        <v>11707</v>
      </c>
      <c r="D15030" s="900" t="s">
        <v>224</v>
      </c>
      <c r="E15030" s="903" t="s">
        <v>2551</v>
      </c>
      <c r="F15030" s="900" t="s">
        <v>2096</v>
      </c>
      <c r="G15030" s="900" t="s">
        <v>53</v>
      </c>
      <c r="H15030" s="900" t="s">
        <v>201</v>
      </c>
      <c r="I15030" s="900" t="s">
        <v>267</v>
      </c>
      <c r="J15030" s="1073" t="s">
        <v>12659</v>
      </c>
      <c r="K15030" s="1073" t="s">
        <v>12660</v>
      </c>
      <c r="L15030" s="1066">
        <v>14389.62</v>
      </c>
    </row>
    <row r="15031" spans="1:12" s="651" customFormat="1" ht="21.95" customHeight="1" x14ac:dyDescent="0.25">
      <c r="A15031" s="1399"/>
      <c r="B15031" s="1067" t="s">
        <v>11683</v>
      </c>
      <c r="C15031" s="702" t="s">
        <v>11708</v>
      </c>
      <c r="D15031" s="899" t="s">
        <v>224</v>
      </c>
      <c r="E15031" s="702" t="s">
        <v>2555</v>
      </c>
      <c r="F15031" s="899" t="s">
        <v>2096</v>
      </c>
      <c r="G15031" s="899" t="s">
        <v>53</v>
      </c>
      <c r="H15031" s="899" t="s">
        <v>201</v>
      </c>
      <c r="I15031" s="899" t="s">
        <v>267</v>
      </c>
      <c r="J15031" s="1074" t="s">
        <v>12659</v>
      </c>
      <c r="K15031" s="1074" t="s">
        <v>12660</v>
      </c>
      <c r="L15031" s="1068">
        <v>39884.15</v>
      </c>
    </row>
    <row r="15032" spans="1:12" s="651" customFormat="1" ht="21.95" customHeight="1" x14ac:dyDescent="0.25">
      <c r="A15032" s="1399"/>
      <c r="B15032" s="1065" t="s">
        <v>11683</v>
      </c>
      <c r="C15032" s="903" t="s">
        <v>11709</v>
      </c>
      <c r="D15032" s="900" t="s">
        <v>224</v>
      </c>
      <c r="E15032" s="903" t="s">
        <v>2556</v>
      </c>
      <c r="F15032" s="900" t="s">
        <v>2096</v>
      </c>
      <c r="G15032" s="900" t="s">
        <v>53</v>
      </c>
      <c r="H15032" s="900" t="s">
        <v>201</v>
      </c>
      <c r="I15032" s="900" t="s">
        <v>267</v>
      </c>
      <c r="J15032" s="1073" t="s">
        <v>12659</v>
      </c>
      <c r="K15032" s="1073" t="s">
        <v>12660</v>
      </c>
      <c r="L15032" s="1066">
        <v>39884.15</v>
      </c>
    </row>
    <row r="15033" spans="1:12" s="651" customFormat="1" ht="21.95" customHeight="1" x14ac:dyDescent="0.25">
      <c r="A15033" s="1399"/>
      <c r="B15033" s="1067" t="s">
        <v>11683</v>
      </c>
      <c r="C15033" s="702" t="s">
        <v>11710</v>
      </c>
      <c r="D15033" s="899" t="s">
        <v>224</v>
      </c>
      <c r="E15033" s="702" t="s">
        <v>2557</v>
      </c>
      <c r="F15033" s="899" t="s">
        <v>2096</v>
      </c>
      <c r="G15033" s="899" t="s">
        <v>53</v>
      </c>
      <c r="H15033" s="899" t="s">
        <v>201</v>
      </c>
      <c r="I15033" s="899" t="s">
        <v>267</v>
      </c>
      <c r="J15033" s="1074" t="s">
        <v>12659</v>
      </c>
      <c r="K15033" s="1074" t="s">
        <v>12660</v>
      </c>
      <c r="L15033" s="1068">
        <v>39884.15</v>
      </c>
    </row>
    <row r="15034" spans="1:12" s="651" customFormat="1" ht="21.95" customHeight="1" x14ac:dyDescent="0.25">
      <c r="A15034" s="1399"/>
      <c r="B15034" s="1065" t="s">
        <v>11683</v>
      </c>
      <c r="C15034" s="903" t="s">
        <v>11711</v>
      </c>
      <c r="D15034" s="900" t="s">
        <v>224</v>
      </c>
      <c r="E15034" s="903" t="s">
        <v>2560</v>
      </c>
      <c r="F15034" s="900" t="s">
        <v>2096</v>
      </c>
      <c r="G15034" s="900" t="s">
        <v>53</v>
      </c>
      <c r="H15034" s="900" t="s">
        <v>201</v>
      </c>
      <c r="I15034" s="900" t="s">
        <v>267</v>
      </c>
      <c r="J15034" s="1073" t="s">
        <v>12659</v>
      </c>
      <c r="K15034" s="1073" t="s">
        <v>12660</v>
      </c>
      <c r="L15034" s="1066">
        <v>46025.23</v>
      </c>
    </row>
    <row r="15035" spans="1:12" s="651" customFormat="1" ht="21.95" customHeight="1" x14ac:dyDescent="0.25">
      <c r="A15035" s="1399"/>
      <c r="B15035" s="1067" t="s">
        <v>11683</v>
      </c>
      <c r="C15035" s="702" t="s">
        <v>11712</v>
      </c>
      <c r="D15035" s="899" t="s">
        <v>224</v>
      </c>
      <c r="E15035" s="702" t="s">
        <v>2561</v>
      </c>
      <c r="F15035" s="899" t="s">
        <v>2096</v>
      </c>
      <c r="G15035" s="899" t="s">
        <v>53</v>
      </c>
      <c r="H15035" s="899" t="s">
        <v>201</v>
      </c>
      <c r="I15035" s="899" t="s">
        <v>267</v>
      </c>
      <c r="J15035" s="1074" t="s">
        <v>12659</v>
      </c>
      <c r="K15035" s="1074" t="s">
        <v>12660</v>
      </c>
      <c r="L15035" s="1068">
        <v>46025.23</v>
      </c>
    </row>
    <row r="15036" spans="1:12" s="651" customFormat="1" ht="21.95" customHeight="1" x14ac:dyDescent="0.25">
      <c r="A15036" s="1399"/>
      <c r="B15036" s="1065" t="s">
        <v>11683</v>
      </c>
      <c r="C15036" s="903" t="s">
        <v>11713</v>
      </c>
      <c r="D15036" s="900" t="s">
        <v>224</v>
      </c>
      <c r="E15036" s="903" t="s">
        <v>2562</v>
      </c>
      <c r="F15036" s="900" t="s">
        <v>2096</v>
      </c>
      <c r="G15036" s="900" t="s">
        <v>53</v>
      </c>
      <c r="H15036" s="900" t="s">
        <v>201</v>
      </c>
      <c r="I15036" s="900" t="s">
        <v>267</v>
      </c>
      <c r="J15036" s="1073" t="s">
        <v>12659</v>
      </c>
      <c r="K15036" s="1073" t="s">
        <v>12660</v>
      </c>
      <c r="L15036" s="1066">
        <v>46025.23</v>
      </c>
    </row>
    <row r="15037" spans="1:12" s="651" customFormat="1" ht="21.95" customHeight="1" x14ac:dyDescent="0.25">
      <c r="A15037" s="1399"/>
      <c r="B15037" s="1067" t="s">
        <v>11683</v>
      </c>
      <c r="C15037" s="702" t="s">
        <v>11714</v>
      </c>
      <c r="D15037" s="899" t="s">
        <v>215</v>
      </c>
      <c r="E15037" s="702" t="s">
        <v>2558</v>
      </c>
      <c r="F15037" s="899" t="s">
        <v>2096</v>
      </c>
      <c r="G15037" s="899" t="s">
        <v>53</v>
      </c>
      <c r="H15037" s="899" t="s">
        <v>201</v>
      </c>
      <c r="I15037" s="899" t="s">
        <v>267</v>
      </c>
      <c r="J15037" s="1074" t="s">
        <v>12659</v>
      </c>
      <c r="K15037" s="1074" t="s">
        <v>12660</v>
      </c>
      <c r="L15037" s="1068">
        <v>84794.02</v>
      </c>
    </row>
    <row r="15038" spans="1:12" s="651" customFormat="1" ht="21.95" customHeight="1" x14ac:dyDescent="0.25">
      <c r="A15038" s="1399"/>
      <c r="B15038" s="1065" t="s">
        <v>11683</v>
      </c>
      <c r="C15038" s="903" t="s">
        <v>11715</v>
      </c>
      <c r="D15038" s="900" t="s">
        <v>264</v>
      </c>
      <c r="E15038" s="903" t="s">
        <v>228</v>
      </c>
      <c r="F15038" s="900" t="s">
        <v>2096</v>
      </c>
      <c r="G15038" s="900" t="s">
        <v>53</v>
      </c>
      <c r="H15038" s="900" t="s">
        <v>266</v>
      </c>
      <c r="I15038" s="900" t="s">
        <v>267</v>
      </c>
      <c r="J15038" s="1073" t="s">
        <v>12659</v>
      </c>
      <c r="K15038" s="1073" t="s">
        <v>12660</v>
      </c>
      <c r="L15038" s="1066">
        <v>55127.8</v>
      </c>
    </row>
    <row r="15039" spans="1:12" s="651" customFormat="1" ht="21.95" customHeight="1" x14ac:dyDescent="0.25">
      <c r="A15039" s="1399"/>
      <c r="B15039" s="1067" t="s">
        <v>11683</v>
      </c>
      <c r="C15039" s="702" t="s">
        <v>11715</v>
      </c>
      <c r="D15039" s="899" t="s">
        <v>264</v>
      </c>
      <c r="E15039" s="702" t="s">
        <v>228</v>
      </c>
      <c r="F15039" s="899" t="s">
        <v>2096</v>
      </c>
      <c r="G15039" s="899" t="s">
        <v>53</v>
      </c>
      <c r="H15039" s="899" t="s">
        <v>266</v>
      </c>
      <c r="I15039" s="899" t="s">
        <v>268</v>
      </c>
      <c r="J15039" s="1074" t="s">
        <v>12670</v>
      </c>
      <c r="K15039" s="1074" t="s">
        <v>12671</v>
      </c>
      <c r="L15039" s="1068">
        <v>268161.71000000002</v>
      </c>
    </row>
    <row r="15040" spans="1:12" s="651" customFormat="1" ht="21.95" customHeight="1" x14ac:dyDescent="0.25">
      <c r="A15040" s="1399"/>
      <c r="B15040" s="1065" t="s">
        <v>11683</v>
      </c>
      <c r="C15040" s="903" t="s">
        <v>11715</v>
      </c>
      <c r="D15040" s="900" t="s">
        <v>264</v>
      </c>
      <c r="E15040" s="903" t="s">
        <v>228</v>
      </c>
      <c r="F15040" s="900" t="s">
        <v>2096</v>
      </c>
      <c r="G15040" s="900" t="s">
        <v>53</v>
      </c>
      <c r="H15040" s="900" t="s">
        <v>266</v>
      </c>
      <c r="I15040" s="900" t="s">
        <v>268</v>
      </c>
      <c r="J15040" s="1073" t="s">
        <v>12670</v>
      </c>
      <c r="K15040" s="1073" t="s">
        <v>12672</v>
      </c>
      <c r="L15040" s="1066">
        <v>253974.68</v>
      </c>
    </row>
    <row r="15041" spans="1:12" s="651" customFormat="1" ht="21.95" customHeight="1" x14ac:dyDescent="0.25">
      <c r="A15041" s="1399"/>
      <c r="B15041" s="1067" t="s">
        <v>11683</v>
      </c>
      <c r="C15041" s="702" t="s">
        <v>11716</v>
      </c>
      <c r="D15041" s="899" t="s">
        <v>215</v>
      </c>
      <c r="E15041" s="702" t="s">
        <v>1591</v>
      </c>
      <c r="F15041" s="899" t="s">
        <v>2096</v>
      </c>
      <c r="G15041" s="899" t="s">
        <v>53</v>
      </c>
      <c r="H15041" s="899" t="s">
        <v>201</v>
      </c>
      <c r="I15041" s="899" t="s">
        <v>267</v>
      </c>
      <c r="J15041" s="1074" t="s">
        <v>12659</v>
      </c>
      <c r="K15041" s="1074" t="s">
        <v>12660</v>
      </c>
      <c r="L15041" s="1068">
        <v>143926.23000000001</v>
      </c>
    </row>
    <row r="15042" spans="1:12" s="651" customFormat="1" ht="21.95" customHeight="1" x14ac:dyDescent="0.25">
      <c r="A15042" s="1399"/>
      <c r="B15042" s="1065" t="s">
        <v>11683</v>
      </c>
      <c r="C15042" s="903" t="s">
        <v>11716</v>
      </c>
      <c r="D15042" s="900" t="s">
        <v>215</v>
      </c>
      <c r="E15042" s="903" t="s">
        <v>1591</v>
      </c>
      <c r="F15042" s="900" t="s">
        <v>2096</v>
      </c>
      <c r="G15042" s="900" t="s">
        <v>53</v>
      </c>
      <c r="H15042" s="900" t="s">
        <v>201</v>
      </c>
      <c r="I15042" s="900" t="s">
        <v>268</v>
      </c>
      <c r="J15042" s="1073" t="s">
        <v>12670</v>
      </c>
      <c r="K15042" s="1073" t="s">
        <v>12671</v>
      </c>
      <c r="L15042" s="1066">
        <v>700058.41</v>
      </c>
    </row>
    <row r="15043" spans="1:12" s="651" customFormat="1" ht="21.95" customHeight="1" x14ac:dyDescent="0.25">
      <c r="A15043" s="1399"/>
      <c r="B15043" s="1067" t="s">
        <v>11683</v>
      </c>
      <c r="C15043" s="702" t="s">
        <v>11716</v>
      </c>
      <c r="D15043" s="899" t="s">
        <v>215</v>
      </c>
      <c r="E15043" s="702" t="s">
        <v>1591</v>
      </c>
      <c r="F15043" s="899" t="s">
        <v>2096</v>
      </c>
      <c r="G15043" s="899" t="s">
        <v>53</v>
      </c>
      <c r="H15043" s="899" t="s">
        <v>201</v>
      </c>
      <c r="I15043" s="899" t="s">
        <v>268</v>
      </c>
      <c r="J15043" s="1074" t="s">
        <v>12670</v>
      </c>
      <c r="K15043" s="1074" t="s">
        <v>12672</v>
      </c>
      <c r="L15043" s="1068">
        <v>664258.72</v>
      </c>
    </row>
    <row r="15044" spans="1:12" s="651" customFormat="1" ht="21.95" customHeight="1" x14ac:dyDescent="0.25">
      <c r="A15044" s="1399"/>
      <c r="B15044" s="1065" t="s">
        <v>11683</v>
      </c>
      <c r="C15044" s="903" t="s">
        <v>11717</v>
      </c>
      <c r="D15044" s="900" t="s">
        <v>215</v>
      </c>
      <c r="E15044" s="903" t="s">
        <v>1598</v>
      </c>
      <c r="F15044" s="900" t="s">
        <v>2096</v>
      </c>
      <c r="G15044" s="900" t="s">
        <v>53</v>
      </c>
      <c r="H15044" s="900" t="s">
        <v>201</v>
      </c>
      <c r="I15044" s="900" t="s">
        <v>267</v>
      </c>
      <c r="J15044" s="1073" t="s">
        <v>12659</v>
      </c>
      <c r="K15044" s="1073" t="s">
        <v>12660</v>
      </c>
      <c r="L15044" s="1066">
        <v>143926.23000000001</v>
      </c>
    </row>
    <row r="15045" spans="1:12" s="651" customFormat="1" ht="21.95" customHeight="1" x14ac:dyDescent="0.25">
      <c r="A15045" s="1399"/>
      <c r="B15045" s="1067" t="s">
        <v>11683</v>
      </c>
      <c r="C15045" s="702" t="s">
        <v>11717</v>
      </c>
      <c r="D15045" s="899" t="s">
        <v>215</v>
      </c>
      <c r="E15045" s="702" t="s">
        <v>1598</v>
      </c>
      <c r="F15045" s="899" t="s">
        <v>2096</v>
      </c>
      <c r="G15045" s="899" t="s">
        <v>53</v>
      </c>
      <c r="H15045" s="899" t="s">
        <v>273</v>
      </c>
      <c r="I15045" s="899" t="s">
        <v>275</v>
      </c>
      <c r="J15045" s="1074" t="s">
        <v>12803</v>
      </c>
      <c r="K15045" s="1074" t="s">
        <v>16315</v>
      </c>
      <c r="L15045" s="1068">
        <v>1612.12</v>
      </c>
    </row>
    <row r="15046" spans="1:12" s="651" customFormat="1" ht="21.95" customHeight="1" x14ac:dyDescent="0.25">
      <c r="A15046" s="1399"/>
      <c r="B15046" s="1065" t="s">
        <v>11683</v>
      </c>
      <c r="C15046" s="903" t="s">
        <v>11717</v>
      </c>
      <c r="D15046" s="900" t="s">
        <v>215</v>
      </c>
      <c r="E15046" s="903" t="s">
        <v>1598</v>
      </c>
      <c r="F15046" s="900" t="s">
        <v>2096</v>
      </c>
      <c r="G15046" s="900" t="s">
        <v>53</v>
      </c>
      <c r="H15046" s="900" t="s">
        <v>273</v>
      </c>
      <c r="I15046" s="900" t="s">
        <v>275</v>
      </c>
      <c r="J15046" s="1073" t="s">
        <v>12803</v>
      </c>
      <c r="K15046" s="1073" t="s">
        <v>16315</v>
      </c>
      <c r="L15046" s="1066">
        <v>1612.12</v>
      </c>
    </row>
    <row r="15047" spans="1:12" s="651" customFormat="1" ht="21.95" customHeight="1" x14ac:dyDescent="0.25">
      <c r="A15047" s="1399"/>
      <c r="B15047" s="1067" t="s">
        <v>11683</v>
      </c>
      <c r="C15047" s="702" t="s">
        <v>11717</v>
      </c>
      <c r="D15047" s="899" t="s">
        <v>215</v>
      </c>
      <c r="E15047" s="702" t="s">
        <v>1598</v>
      </c>
      <c r="F15047" s="899" t="s">
        <v>2096</v>
      </c>
      <c r="G15047" s="899" t="s">
        <v>53</v>
      </c>
      <c r="H15047" s="899" t="s">
        <v>273</v>
      </c>
      <c r="I15047" s="899" t="s">
        <v>275</v>
      </c>
      <c r="J15047" s="1074" t="s">
        <v>12803</v>
      </c>
      <c r="K15047" s="1074" t="s">
        <v>16315</v>
      </c>
      <c r="L15047" s="1068">
        <v>1612.12</v>
      </c>
    </row>
    <row r="15048" spans="1:12" s="651" customFormat="1" ht="21.95" customHeight="1" x14ac:dyDescent="0.25">
      <c r="A15048" s="1399"/>
      <c r="B15048" s="1065" t="s">
        <v>11683</v>
      </c>
      <c r="C15048" s="903" t="s">
        <v>11718</v>
      </c>
      <c r="D15048" s="900" t="s">
        <v>215</v>
      </c>
      <c r="E15048" s="903" t="s">
        <v>2255</v>
      </c>
      <c r="F15048" s="900" t="s">
        <v>2096</v>
      </c>
      <c r="G15048" s="900" t="s">
        <v>53</v>
      </c>
      <c r="H15048" s="900" t="s">
        <v>201</v>
      </c>
      <c r="I15048" s="900" t="s">
        <v>267</v>
      </c>
      <c r="J15048" s="1073" t="s">
        <v>12659</v>
      </c>
      <c r="K15048" s="1073" t="s">
        <v>12660</v>
      </c>
      <c r="L15048" s="1066">
        <v>143926.23000000001</v>
      </c>
    </row>
    <row r="15049" spans="1:12" s="651" customFormat="1" ht="21.95" customHeight="1" x14ac:dyDescent="0.25">
      <c r="A15049" s="1399"/>
      <c r="B15049" s="1067" t="s">
        <v>11683</v>
      </c>
      <c r="C15049" s="702" t="s">
        <v>11719</v>
      </c>
      <c r="D15049" s="899" t="s">
        <v>215</v>
      </c>
      <c r="E15049" s="702" t="s">
        <v>1274</v>
      </c>
      <c r="F15049" s="899" t="s">
        <v>2096</v>
      </c>
      <c r="G15049" s="899" t="s">
        <v>53</v>
      </c>
      <c r="H15049" s="899" t="s">
        <v>201</v>
      </c>
      <c r="I15049" s="899" t="s">
        <v>267</v>
      </c>
      <c r="J15049" s="1074" t="s">
        <v>12659</v>
      </c>
      <c r="K15049" s="1074" t="s">
        <v>12660</v>
      </c>
      <c r="L15049" s="1068">
        <v>143926.23000000001</v>
      </c>
    </row>
    <row r="15050" spans="1:12" s="651" customFormat="1" ht="21.95" customHeight="1" x14ac:dyDescent="0.25">
      <c r="A15050" s="1399"/>
      <c r="B15050" s="1065" t="s">
        <v>11683</v>
      </c>
      <c r="C15050" s="903" t="s">
        <v>11719</v>
      </c>
      <c r="D15050" s="900" t="s">
        <v>215</v>
      </c>
      <c r="E15050" s="903" t="s">
        <v>1274</v>
      </c>
      <c r="F15050" s="900" t="s">
        <v>2096</v>
      </c>
      <c r="G15050" s="900" t="s">
        <v>53</v>
      </c>
      <c r="H15050" s="900" t="s">
        <v>201</v>
      </c>
      <c r="I15050" s="900" t="s">
        <v>268</v>
      </c>
      <c r="J15050" s="1073" t="s">
        <v>12670</v>
      </c>
      <c r="K15050" s="1073" t="s">
        <v>12671</v>
      </c>
      <c r="L15050" s="1066">
        <v>700058.41</v>
      </c>
    </row>
    <row r="15051" spans="1:12" s="651" customFormat="1" ht="21.95" customHeight="1" x14ac:dyDescent="0.25">
      <c r="A15051" s="1399"/>
      <c r="B15051" s="1067" t="s">
        <v>11683</v>
      </c>
      <c r="C15051" s="702" t="s">
        <v>11719</v>
      </c>
      <c r="D15051" s="899" t="s">
        <v>215</v>
      </c>
      <c r="E15051" s="702" t="s">
        <v>1274</v>
      </c>
      <c r="F15051" s="899" t="s">
        <v>2096</v>
      </c>
      <c r="G15051" s="899" t="s">
        <v>53</v>
      </c>
      <c r="H15051" s="899" t="s">
        <v>201</v>
      </c>
      <c r="I15051" s="899" t="s">
        <v>268</v>
      </c>
      <c r="J15051" s="1074" t="s">
        <v>12670</v>
      </c>
      <c r="K15051" s="1074" t="s">
        <v>12672</v>
      </c>
      <c r="L15051" s="1068">
        <v>664258.72</v>
      </c>
    </row>
    <row r="15052" spans="1:12" s="651" customFormat="1" ht="21.95" customHeight="1" x14ac:dyDescent="0.25">
      <c r="A15052" s="1399"/>
      <c r="B15052" s="1065" t="s">
        <v>11683</v>
      </c>
      <c r="C15052" s="903" t="s">
        <v>11720</v>
      </c>
      <c r="D15052" s="900" t="s">
        <v>215</v>
      </c>
      <c r="E15052" s="903" t="s">
        <v>2425</v>
      </c>
      <c r="F15052" s="900" t="s">
        <v>2096</v>
      </c>
      <c r="G15052" s="900" t="s">
        <v>53</v>
      </c>
      <c r="H15052" s="900" t="s">
        <v>201</v>
      </c>
      <c r="I15052" s="900" t="s">
        <v>267</v>
      </c>
      <c r="J15052" s="1073" t="s">
        <v>12659</v>
      </c>
      <c r="K15052" s="1073" t="s">
        <v>12660</v>
      </c>
      <c r="L15052" s="1066">
        <v>143926.23000000001</v>
      </c>
    </row>
    <row r="15053" spans="1:12" s="651" customFormat="1" ht="21.95" customHeight="1" x14ac:dyDescent="0.25">
      <c r="A15053" s="1399"/>
      <c r="B15053" s="1067" t="s">
        <v>11683</v>
      </c>
      <c r="C15053" s="702" t="s">
        <v>11720</v>
      </c>
      <c r="D15053" s="899" t="s">
        <v>215</v>
      </c>
      <c r="E15053" s="702" t="s">
        <v>2425</v>
      </c>
      <c r="F15053" s="899" t="s">
        <v>2096</v>
      </c>
      <c r="G15053" s="899" t="s">
        <v>53</v>
      </c>
      <c r="H15053" s="899" t="s">
        <v>201</v>
      </c>
      <c r="I15053" s="899" t="s">
        <v>268</v>
      </c>
      <c r="J15053" s="1074" t="s">
        <v>12670</v>
      </c>
      <c r="K15053" s="1074" t="s">
        <v>12671</v>
      </c>
      <c r="L15053" s="1068">
        <v>700058.41</v>
      </c>
    </row>
    <row r="15054" spans="1:12" s="651" customFormat="1" ht="21.95" customHeight="1" x14ac:dyDescent="0.25">
      <c r="A15054" s="1399"/>
      <c r="B15054" s="1065" t="s">
        <v>11683</v>
      </c>
      <c r="C15054" s="903" t="s">
        <v>11721</v>
      </c>
      <c r="D15054" s="900" t="s">
        <v>215</v>
      </c>
      <c r="E15054" s="903" t="s">
        <v>2426</v>
      </c>
      <c r="F15054" s="900" t="s">
        <v>2096</v>
      </c>
      <c r="G15054" s="900" t="s">
        <v>53</v>
      </c>
      <c r="H15054" s="900" t="s">
        <v>201</v>
      </c>
      <c r="I15054" s="900" t="s">
        <v>267</v>
      </c>
      <c r="J15054" s="1073" t="s">
        <v>12659</v>
      </c>
      <c r="K15054" s="1073" t="s">
        <v>12660</v>
      </c>
      <c r="L15054" s="1066">
        <v>143926.23000000001</v>
      </c>
    </row>
    <row r="15055" spans="1:12" s="651" customFormat="1" ht="21.95" customHeight="1" x14ac:dyDescent="0.25">
      <c r="A15055" s="1399"/>
      <c r="B15055" s="1067" t="s">
        <v>11683</v>
      </c>
      <c r="C15055" s="702" t="s">
        <v>11721</v>
      </c>
      <c r="D15055" s="899" t="s">
        <v>215</v>
      </c>
      <c r="E15055" s="702" t="s">
        <v>2426</v>
      </c>
      <c r="F15055" s="899" t="s">
        <v>2096</v>
      </c>
      <c r="G15055" s="899" t="s">
        <v>53</v>
      </c>
      <c r="H15055" s="899" t="s">
        <v>273</v>
      </c>
      <c r="I15055" s="899" t="s">
        <v>275</v>
      </c>
      <c r="J15055" s="1074" t="s">
        <v>16316</v>
      </c>
      <c r="K15055" s="1074" t="s">
        <v>16317</v>
      </c>
      <c r="L15055" s="1068">
        <v>1637.95</v>
      </c>
    </row>
    <row r="15056" spans="1:12" s="651" customFormat="1" ht="21.95" customHeight="1" x14ac:dyDescent="0.25">
      <c r="A15056" s="1399"/>
      <c r="B15056" s="1065" t="s">
        <v>11683</v>
      </c>
      <c r="C15056" s="903" t="s">
        <v>11721</v>
      </c>
      <c r="D15056" s="900" t="s">
        <v>215</v>
      </c>
      <c r="E15056" s="903" t="s">
        <v>2426</v>
      </c>
      <c r="F15056" s="900" t="s">
        <v>2096</v>
      </c>
      <c r="G15056" s="900" t="s">
        <v>53</v>
      </c>
      <c r="H15056" s="900" t="s">
        <v>273</v>
      </c>
      <c r="I15056" s="900" t="s">
        <v>275</v>
      </c>
      <c r="J15056" s="1073" t="s">
        <v>16316</v>
      </c>
      <c r="K15056" s="1073" t="s">
        <v>16317</v>
      </c>
      <c r="L15056" s="1066">
        <v>1637.95</v>
      </c>
    </row>
    <row r="15057" spans="1:12" s="651" customFormat="1" ht="21.95" customHeight="1" x14ac:dyDescent="0.25">
      <c r="A15057" s="1399"/>
      <c r="B15057" s="1067" t="s">
        <v>11683</v>
      </c>
      <c r="C15057" s="702" t="s">
        <v>11722</v>
      </c>
      <c r="D15057" s="899" t="s">
        <v>264</v>
      </c>
      <c r="E15057" s="702" t="s">
        <v>228</v>
      </c>
      <c r="F15057" s="899" t="s">
        <v>2096</v>
      </c>
      <c r="G15057" s="899" t="s">
        <v>53</v>
      </c>
      <c r="H15057" s="899" t="s">
        <v>273</v>
      </c>
      <c r="I15057" s="899" t="s">
        <v>275</v>
      </c>
      <c r="J15057" s="1074" t="s">
        <v>13079</v>
      </c>
      <c r="K15057" s="1074" t="s">
        <v>16139</v>
      </c>
      <c r="L15057" s="1068">
        <v>3607.77</v>
      </c>
    </row>
    <row r="15058" spans="1:12" s="651" customFormat="1" ht="21.95" customHeight="1" x14ac:dyDescent="0.25">
      <c r="A15058" s="1399"/>
      <c r="B15058" s="1065" t="s">
        <v>11683</v>
      </c>
      <c r="C15058" s="903" t="s">
        <v>11722</v>
      </c>
      <c r="D15058" s="900" t="s">
        <v>264</v>
      </c>
      <c r="E15058" s="903" t="s">
        <v>228</v>
      </c>
      <c r="F15058" s="900" t="s">
        <v>2096</v>
      </c>
      <c r="G15058" s="900" t="s">
        <v>53</v>
      </c>
      <c r="H15058" s="900" t="s">
        <v>273</v>
      </c>
      <c r="I15058" s="900" t="s">
        <v>275</v>
      </c>
      <c r="J15058" s="1073" t="s">
        <v>13079</v>
      </c>
      <c r="K15058" s="1073" t="s">
        <v>16139</v>
      </c>
      <c r="L15058" s="1066">
        <v>3607.77</v>
      </c>
    </row>
    <row r="15059" spans="1:12" s="651" customFormat="1" ht="21.95" customHeight="1" x14ac:dyDescent="0.25">
      <c r="A15059" s="1399"/>
      <c r="B15059" s="1067" t="s">
        <v>11683</v>
      </c>
      <c r="C15059" s="702" t="s">
        <v>11722</v>
      </c>
      <c r="D15059" s="899" t="s">
        <v>264</v>
      </c>
      <c r="E15059" s="702" t="s">
        <v>228</v>
      </c>
      <c r="F15059" s="899" t="s">
        <v>2096</v>
      </c>
      <c r="G15059" s="899" t="s">
        <v>53</v>
      </c>
      <c r="H15059" s="899" t="s">
        <v>273</v>
      </c>
      <c r="I15059" s="899" t="s">
        <v>275</v>
      </c>
      <c r="J15059" s="1074" t="s">
        <v>13079</v>
      </c>
      <c r="K15059" s="1074" t="s">
        <v>16139</v>
      </c>
      <c r="L15059" s="1068">
        <v>3607.77</v>
      </c>
    </row>
    <row r="15060" spans="1:12" s="651" customFormat="1" ht="21.95" customHeight="1" x14ac:dyDescent="0.25">
      <c r="A15060" s="1399"/>
      <c r="B15060" s="1065" t="s">
        <v>11683</v>
      </c>
      <c r="C15060" s="903" t="s">
        <v>11722</v>
      </c>
      <c r="D15060" s="900" t="s">
        <v>264</v>
      </c>
      <c r="E15060" s="903" t="s">
        <v>228</v>
      </c>
      <c r="F15060" s="900" t="s">
        <v>2096</v>
      </c>
      <c r="G15060" s="900" t="s">
        <v>53</v>
      </c>
      <c r="H15060" s="900" t="s">
        <v>285</v>
      </c>
      <c r="I15060" s="900" t="s">
        <v>2559</v>
      </c>
      <c r="J15060" s="1073" t="s">
        <v>14321</v>
      </c>
      <c r="K15060" s="1073" t="s">
        <v>16318</v>
      </c>
      <c r="L15060" s="1066">
        <v>41173.699999999997</v>
      </c>
    </row>
    <row r="15061" spans="1:12" s="651" customFormat="1" ht="21.95" customHeight="1" x14ac:dyDescent="0.25">
      <c r="A15061" s="1399"/>
      <c r="B15061" s="1067" t="s">
        <v>11683</v>
      </c>
      <c r="C15061" s="702" t="s">
        <v>11722</v>
      </c>
      <c r="D15061" s="899" t="s">
        <v>264</v>
      </c>
      <c r="E15061" s="702" t="s">
        <v>228</v>
      </c>
      <c r="F15061" s="899" t="s">
        <v>2096</v>
      </c>
      <c r="G15061" s="899" t="s">
        <v>53</v>
      </c>
      <c r="H15061" s="899" t="s">
        <v>266</v>
      </c>
      <c r="I15061" s="899" t="s">
        <v>267</v>
      </c>
      <c r="J15061" s="1074" t="s">
        <v>12659</v>
      </c>
      <c r="K15061" s="1074" t="s">
        <v>12660</v>
      </c>
      <c r="L15061" s="1068">
        <v>106395.63</v>
      </c>
    </row>
    <row r="15062" spans="1:12" s="651" customFormat="1" ht="21.95" customHeight="1" x14ac:dyDescent="0.25">
      <c r="A15062" s="1399"/>
      <c r="B15062" s="1065" t="s">
        <v>11683</v>
      </c>
      <c r="C15062" s="903" t="s">
        <v>11723</v>
      </c>
      <c r="D15062" s="900" t="s">
        <v>264</v>
      </c>
      <c r="E15062" s="903" t="s">
        <v>228</v>
      </c>
      <c r="F15062" s="900" t="s">
        <v>2096</v>
      </c>
      <c r="G15062" s="900" t="s">
        <v>53</v>
      </c>
      <c r="H15062" s="900" t="s">
        <v>266</v>
      </c>
      <c r="I15062" s="900" t="s">
        <v>267</v>
      </c>
      <c r="J15062" s="1073" t="s">
        <v>12659</v>
      </c>
      <c r="K15062" s="1073" t="s">
        <v>12660</v>
      </c>
      <c r="L15062" s="1066">
        <v>106395.63</v>
      </c>
    </row>
    <row r="15063" spans="1:12" s="651" customFormat="1" ht="21.95" customHeight="1" x14ac:dyDescent="0.25">
      <c r="A15063" s="1399"/>
      <c r="B15063" s="1067" t="s">
        <v>11683</v>
      </c>
      <c r="C15063" s="702" t="s">
        <v>11723</v>
      </c>
      <c r="D15063" s="899" t="s">
        <v>264</v>
      </c>
      <c r="E15063" s="702" t="s">
        <v>228</v>
      </c>
      <c r="F15063" s="899" t="s">
        <v>2096</v>
      </c>
      <c r="G15063" s="899" t="s">
        <v>53</v>
      </c>
      <c r="H15063" s="899" t="s">
        <v>273</v>
      </c>
      <c r="I15063" s="899" t="s">
        <v>274</v>
      </c>
      <c r="J15063" s="1074" t="s">
        <v>12860</v>
      </c>
      <c r="K15063" s="1074" t="s">
        <v>16319</v>
      </c>
      <c r="L15063" s="1068">
        <v>11331.49</v>
      </c>
    </row>
    <row r="15064" spans="1:12" s="651" customFormat="1" ht="21.95" customHeight="1" x14ac:dyDescent="0.25">
      <c r="A15064" s="1399"/>
      <c r="B15064" s="1065" t="s">
        <v>11683</v>
      </c>
      <c r="C15064" s="903" t="s">
        <v>11724</v>
      </c>
      <c r="D15064" s="900" t="s">
        <v>264</v>
      </c>
      <c r="E15064" s="903" t="s">
        <v>228</v>
      </c>
      <c r="F15064" s="900" t="s">
        <v>2096</v>
      </c>
      <c r="G15064" s="900" t="s">
        <v>53</v>
      </c>
      <c r="H15064" s="900" t="s">
        <v>285</v>
      </c>
      <c r="I15064" s="900" t="s">
        <v>2559</v>
      </c>
      <c r="J15064" s="1073" t="s">
        <v>16320</v>
      </c>
      <c r="K15064" s="1073" t="s">
        <v>16321</v>
      </c>
      <c r="L15064" s="1066">
        <v>40219.949999999997</v>
      </c>
    </row>
    <row r="15065" spans="1:12" s="651" customFormat="1" ht="21.95" customHeight="1" x14ac:dyDescent="0.25">
      <c r="A15065" s="1399"/>
      <c r="B15065" s="1067" t="s">
        <v>11683</v>
      </c>
      <c r="C15065" s="702" t="s">
        <v>11724</v>
      </c>
      <c r="D15065" s="899" t="s">
        <v>264</v>
      </c>
      <c r="E15065" s="702" t="s">
        <v>228</v>
      </c>
      <c r="F15065" s="899" t="s">
        <v>2096</v>
      </c>
      <c r="G15065" s="899" t="s">
        <v>53</v>
      </c>
      <c r="H15065" s="899" t="s">
        <v>266</v>
      </c>
      <c r="I15065" s="899" t="s">
        <v>267</v>
      </c>
      <c r="J15065" s="1074" t="s">
        <v>12659</v>
      </c>
      <c r="K15065" s="1074" t="s">
        <v>12660</v>
      </c>
      <c r="L15065" s="1068">
        <v>106395.63</v>
      </c>
    </row>
    <row r="15066" spans="1:12" s="651" customFormat="1" ht="21.95" customHeight="1" x14ac:dyDescent="0.25">
      <c r="A15066" s="1399"/>
      <c r="B15066" s="1065" t="s">
        <v>11683</v>
      </c>
      <c r="C15066" s="903" t="s">
        <v>11725</v>
      </c>
      <c r="D15066" s="900" t="s">
        <v>264</v>
      </c>
      <c r="E15066" s="903" t="s">
        <v>228</v>
      </c>
      <c r="F15066" s="900" t="s">
        <v>2096</v>
      </c>
      <c r="G15066" s="900" t="s">
        <v>53</v>
      </c>
      <c r="H15066" s="900" t="s">
        <v>266</v>
      </c>
      <c r="I15066" s="900" t="s">
        <v>267</v>
      </c>
      <c r="J15066" s="1073" t="s">
        <v>12659</v>
      </c>
      <c r="K15066" s="1073" t="s">
        <v>12660</v>
      </c>
      <c r="L15066" s="1066">
        <v>106395.63</v>
      </c>
    </row>
    <row r="15067" spans="1:12" s="651" customFormat="1" ht="21.95" customHeight="1" x14ac:dyDescent="0.25">
      <c r="A15067" s="1399"/>
      <c r="B15067" s="1067" t="s">
        <v>11683</v>
      </c>
      <c r="C15067" s="702" t="s">
        <v>11726</v>
      </c>
      <c r="D15067" s="899" t="s">
        <v>215</v>
      </c>
      <c r="E15067" s="702" t="s">
        <v>2563</v>
      </c>
      <c r="F15067" s="899" t="s">
        <v>2096</v>
      </c>
      <c r="G15067" s="899" t="s">
        <v>53</v>
      </c>
      <c r="H15067" s="899" t="s">
        <v>201</v>
      </c>
      <c r="I15067" s="899" t="s">
        <v>267</v>
      </c>
      <c r="J15067" s="1074" t="s">
        <v>12659</v>
      </c>
      <c r="K15067" s="1074" t="s">
        <v>12660</v>
      </c>
      <c r="L15067" s="1068">
        <v>122482.54</v>
      </c>
    </row>
    <row r="15068" spans="1:12" s="651" customFormat="1" ht="21.95" customHeight="1" x14ac:dyDescent="0.25">
      <c r="A15068" s="1399"/>
      <c r="B15068" s="1065" t="s">
        <v>11683</v>
      </c>
      <c r="C15068" s="903" t="s">
        <v>11727</v>
      </c>
      <c r="D15068" s="900" t="s">
        <v>215</v>
      </c>
      <c r="E15068" s="903" t="s">
        <v>2564</v>
      </c>
      <c r="F15068" s="900" t="s">
        <v>2096</v>
      </c>
      <c r="G15068" s="900" t="s">
        <v>53</v>
      </c>
      <c r="H15068" s="900" t="s">
        <v>201</v>
      </c>
      <c r="I15068" s="900" t="s">
        <v>267</v>
      </c>
      <c r="J15068" s="1073" t="s">
        <v>12659</v>
      </c>
      <c r="K15068" s="1073" t="s">
        <v>12660</v>
      </c>
      <c r="L15068" s="1066">
        <v>117950.86</v>
      </c>
    </row>
    <row r="15069" spans="1:12" s="651" customFormat="1" ht="21.95" customHeight="1" x14ac:dyDescent="0.25">
      <c r="A15069" s="1399"/>
      <c r="B15069" s="1067" t="s">
        <v>11683</v>
      </c>
      <c r="C15069" s="702" t="s">
        <v>11728</v>
      </c>
      <c r="D15069" s="899" t="s">
        <v>215</v>
      </c>
      <c r="E15069" s="702" t="s">
        <v>2565</v>
      </c>
      <c r="F15069" s="899" t="s">
        <v>2096</v>
      </c>
      <c r="G15069" s="899" t="s">
        <v>53</v>
      </c>
      <c r="H15069" s="899" t="s">
        <v>201</v>
      </c>
      <c r="I15069" s="899" t="s">
        <v>267</v>
      </c>
      <c r="J15069" s="1074" t="s">
        <v>12659</v>
      </c>
      <c r="K15069" s="1074" t="s">
        <v>12660</v>
      </c>
      <c r="L15069" s="1068">
        <v>375690.23999999999</v>
      </c>
    </row>
    <row r="15070" spans="1:12" s="651" customFormat="1" ht="21.95" customHeight="1" x14ac:dyDescent="0.25">
      <c r="A15070" s="1399"/>
      <c r="B15070" s="1065" t="s">
        <v>11683</v>
      </c>
      <c r="C15070" s="903" t="s">
        <v>11729</v>
      </c>
      <c r="D15070" s="900" t="s">
        <v>224</v>
      </c>
      <c r="E15070" s="903" t="s">
        <v>2560</v>
      </c>
      <c r="F15070" s="900" t="s">
        <v>2096</v>
      </c>
      <c r="G15070" s="900" t="s">
        <v>53</v>
      </c>
      <c r="H15070" s="900" t="s">
        <v>201</v>
      </c>
      <c r="I15070" s="900" t="s">
        <v>267</v>
      </c>
      <c r="J15070" s="1073" t="s">
        <v>12659</v>
      </c>
      <c r="K15070" s="1073" t="s">
        <v>12660</v>
      </c>
      <c r="L15070" s="1066">
        <v>35640.18</v>
      </c>
    </row>
    <row r="15071" spans="1:12" s="651" customFormat="1" ht="21.95" customHeight="1" x14ac:dyDescent="0.25">
      <c r="A15071" s="1399"/>
      <c r="B15071" s="1067" t="s">
        <v>11683</v>
      </c>
      <c r="C15071" s="702" t="s">
        <v>11729</v>
      </c>
      <c r="D15071" s="899" t="s">
        <v>224</v>
      </c>
      <c r="E15071" s="702" t="s">
        <v>2560</v>
      </c>
      <c r="F15071" s="899" t="s">
        <v>2096</v>
      </c>
      <c r="G15071" s="899" t="s">
        <v>53</v>
      </c>
      <c r="H15071" s="899" t="s">
        <v>201</v>
      </c>
      <c r="I15071" s="899" t="s">
        <v>268</v>
      </c>
      <c r="J15071" s="1074" t="s">
        <v>12670</v>
      </c>
      <c r="K15071" s="1074" t="s">
        <v>12671</v>
      </c>
      <c r="L15071" s="1068">
        <v>173354.14</v>
      </c>
    </row>
    <row r="15072" spans="1:12" s="651" customFormat="1" ht="21.95" customHeight="1" x14ac:dyDescent="0.25">
      <c r="A15072" s="1399"/>
      <c r="B15072" s="1067" t="s">
        <v>11683</v>
      </c>
      <c r="C15072" s="702" t="s">
        <v>11730</v>
      </c>
      <c r="D15072" s="899" t="s">
        <v>224</v>
      </c>
      <c r="E15072" s="702" t="s">
        <v>2561</v>
      </c>
      <c r="F15072" s="899" t="s">
        <v>2096</v>
      </c>
      <c r="G15072" s="899" t="s">
        <v>53</v>
      </c>
      <c r="H15072" s="899" t="s">
        <v>201</v>
      </c>
      <c r="I15072" s="899" t="s">
        <v>268</v>
      </c>
      <c r="J15072" s="1074" t="s">
        <v>12670</v>
      </c>
      <c r="K15072" s="1074" t="s">
        <v>12671</v>
      </c>
      <c r="L15072" s="1068">
        <v>173354.14</v>
      </c>
    </row>
    <row r="15073" spans="1:12" s="651" customFormat="1" ht="21.95" customHeight="1" x14ac:dyDescent="0.25">
      <c r="A15073" s="1399"/>
      <c r="B15073" s="1065" t="s">
        <v>11683</v>
      </c>
      <c r="C15073" s="903" t="s">
        <v>11730</v>
      </c>
      <c r="D15073" s="900" t="s">
        <v>224</v>
      </c>
      <c r="E15073" s="903" t="s">
        <v>2561</v>
      </c>
      <c r="F15073" s="900" t="s">
        <v>2096</v>
      </c>
      <c r="G15073" s="900" t="s">
        <v>53</v>
      </c>
      <c r="H15073" s="900" t="s">
        <v>201</v>
      </c>
      <c r="I15073" s="900" t="s">
        <v>267</v>
      </c>
      <c r="J15073" s="1073" t="s">
        <v>12659</v>
      </c>
      <c r="K15073" s="1073" t="s">
        <v>12660</v>
      </c>
      <c r="L15073" s="1066">
        <v>35640.18</v>
      </c>
    </row>
    <row r="15074" spans="1:12" s="651" customFormat="1" ht="21.95" customHeight="1" x14ac:dyDescent="0.25">
      <c r="A15074" s="1399"/>
      <c r="B15074" s="1067" t="s">
        <v>11683</v>
      </c>
      <c r="C15074" s="702" t="s">
        <v>11731</v>
      </c>
      <c r="D15074" s="899" t="s">
        <v>224</v>
      </c>
      <c r="E15074" s="702" t="s">
        <v>2562</v>
      </c>
      <c r="F15074" s="899" t="s">
        <v>2096</v>
      </c>
      <c r="G15074" s="899" t="s">
        <v>53</v>
      </c>
      <c r="H15074" s="899" t="s">
        <v>201</v>
      </c>
      <c r="I15074" s="899" t="s">
        <v>267</v>
      </c>
      <c r="J15074" s="1074" t="s">
        <v>12659</v>
      </c>
      <c r="K15074" s="1074" t="s">
        <v>12660</v>
      </c>
      <c r="L15074" s="1068">
        <v>35640.18</v>
      </c>
    </row>
    <row r="15075" spans="1:12" s="651" customFormat="1" ht="21.95" customHeight="1" x14ac:dyDescent="0.25">
      <c r="A15075" s="1399"/>
      <c r="B15075" s="1065" t="s">
        <v>11683</v>
      </c>
      <c r="C15075" s="903" t="s">
        <v>11731</v>
      </c>
      <c r="D15075" s="900" t="s">
        <v>224</v>
      </c>
      <c r="E15075" s="903" t="s">
        <v>2562</v>
      </c>
      <c r="F15075" s="900" t="s">
        <v>2096</v>
      </c>
      <c r="G15075" s="900" t="s">
        <v>53</v>
      </c>
      <c r="H15075" s="900" t="s">
        <v>201</v>
      </c>
      <c r="I15075" s="900" t="s">
        <v>268</v>
      </c>
      <c r="J15075" s="1073" t="s">
        <v>12670</v>
      </c>
      <c r="K15075" s="1073" t="s">
        <v>12671</v>
      </c>
      <c r="L15075" s="1066">
        <v>173354.14</v>
      </c>
    </row>
    <row r="15076" spans="1:12" s="651" customFormat="1" ht="21.95" customHeight="1" x14ac:dyDescent="0.25">
      <c r="A15076" s="1399"/>
      <c r="B15076" s="1067" t="s">
        <v>11732</v>
      </c>
      <c r="C15076" s="702" t="s">
        <v>11733</v>
      </c>
      <c r="D15076" s="899" t="s">
        <v>264</v>
      </c>
      <c r="E15076" s="702" t="s">
        <v>228</v>
      </c>
      <c r="F15076" s="899" t="s">
        <v>2096</v>
      </c>
      <c r="G15076" s="899" t="s">
        <v>53</v>
      </c>
      <c r="H15076" s="899" t="s">
        <v>266</v>
      </c>
      <c r="I15076" s="899" t="s">
        <v>267</v>
      </c>
      <c r="J15076" s="1074" t="s">
        <v>12659</v>
      </c>
      <c r="K15076" s="1074" t="s">
        <v>12660</v>
      </c>
      <c r="L15076" s="1068">
        <v>216689.32</v>
      </c>
    </row>
    <row r="15077" spans="1:12" s="651" customFormat="1" ht="21.95" customHeight="1" x14ac:dyDescent="0.25">
      <c r="A15077" s="1399"/>
      <c r="B15077" s="1065" t="s">
        <v>11732</v>
      </c>
      <c r="C15077" s="903" t="s">
        <v>11733</v>
      </c>
      <c r="D15077" s="900" t="s">
        <v>264</v>
      </c>
      <c r="E15077" s="903" t="s">
        <v>228</v>
      </c>
      <c r="F15077" s="900" t="s">
        <v>2096</v>
      </c>
      <c r="G15077" s="900" t="s">
        <v>53</v>
      </c>
      <c r="H15077" s="900" t="s">
        <v>266</v>
      </c>
      <c r="I15077" s="900" t="s">
        <v>268</v>
      </c>
      <c r="J15077" s="1073" t="s">
        <v>12670</v>
      </c>
      <c r="K15077" s="1073" t="s">
        <v>12671</v>
      </c>
      <c r="L15077" s="1066">
        <v>1054055.93</v>
      </c>
    </row>
    <row r="15078" spans="1:12" s="651" customFormat="1" ht="21.95" customHeight="1" x14ac:dyDescent="0.25">
      <c r="A15078" s="1399"/>
      <c r="B15078" s="1067" t="s">
        <v>11732</v>
      </c>
      <c r="C15078" s="702" t="s">
        <v>11734</v>
      </c>
      <c r="D15078" s="899" t="s">
        <v>264</v>
      </c>
      <c r="E15078" s="702" t="s">
        <v>228</v>
      </c>
      <c r="F15078" s="899" t="s">
        <v>2096</v>
      </c>
      <c r="G15078" s="899" t="s">
        <v>53</v>
      </c>
      <c r="H15078" s="899" t="s">
        <v>266</v>
      </c>
      <c r="I15078" s="899" t="s">
        <v>267</v>
      </c>
      <c r="J15078" s="1074" t="s">
        <v>12659</v>
      </c>
      <c r="K15078" s="1074" t="s">
        <v>12660</v>
      </c>
      <c r="L15078" s="1068">
        <v>69992.899999999994</v>
      </c>
    </row>
    <row r="15079" spans="1:12" s="651" customFormat="1" ht="21.95" customHeight="1" x14ac:dyDescent="0.25">
      <c r="A15079" s="1399"/>
      <c r="B15079" s="1065" t="s">
        <v>11732</v>
      </c>
      <c r="C15079" s="903" t="s">
        <v>11735</v>
      </c>
      <c r="D15079" s="900" t="s">
        <v>264</v>
      </c>
      <c r="E15079" s="903" t="s">
        <v>228</v>
      </c>
      <c r="F15079" s="900" t="s">
        <v>2096</v>
      </c>
      <c r="G15079" s="900" t="s">
        <v>53</v>
      </c>
      <c r="H15079" s="900" t="s">
        <v>266</v>
      </c>
      <c r="I15079" s="900" t="s">
        <v>267</v>
      </c>
      <c r="J15079" s="1073" t="s">
        <v>12659</v>
      </c>
      <c r="K15079" s="1073" t="s">
        <v>12660</v>
      </c>
      <c r="L15079" s="1066">
        <v>69992.899999999994</v>
      </c>
    </row>
    <row r="15080" spans="1:12" s="651" customFormat="1" ht="21.95" customHeight="1" x14ac:dyDescent="0.25">
      <c r="A15080" s="1399"/>
      <c r="B15080" s="1067" t="s">
        <v>11732</v>
      </c>
      <c r="C15080" s="702" t="s">
        <v>11736</v>
      </c>
      <c r="D15080" s="899" t="s">
        <v>264</v>
      </c>
      <c r="E15080" s="702" t="s">
        <v>228</v>
      </c>
      <c r="F15080" s="899" t="s">
        <v>2096</v>
      </c>
      <c r="G15080" s="899" t="s">
        <v>53</v>
      </c>
      <c r="H15080" s="899" t="s">
        <v>266</v>
      </c>
      <c r="I15080" s="899" t="s">
        <v>267</v>
      </c>
      <c r="J15080" s="1074" t="s">
        <v>12659</v>
      </c>
      <c r="K15080" s="1074" t="s">
        <v>12660</v>
      </c>
      <c r="L15080" s="1068">
        <v>55127.8</v>
      </c>
    </row>
    <row r="15081" spans="1:12" s="651" customFormat="1" ht="21.95" customHeight="1" x14ac:dyDescent="0.25">
      <c r="A15081" s="1399"/>
      <c r="B15081" s="1065" t="s">
        <v>11732</v>
      </c>
      <c r="C15081" s="903" t="s">
        <v>11736</v>
      </c>
      <c r="D15081" s="900" t="s">
        <v>264</v>
      </c>
      <c r="E15081" s="903" t="s">
        <v>228</v>
      </c>
      <c r="F15081" s="900" t="s">
        <v>2096</v>
      </c>
      <c r="G15081" s="900" t="s">
        <v>53</v>
      </c>
      <c r="H15081" s="900" t="s">
        <v>273</v>
      </c>
      <c r="I15081" s="900" t="s">
        <v>274</v>
      </c>
      <c r="J15081" s="1073" t="s">
        <v>15764</v>
      </c>
      <c r="K15081" s="1073" t="s">
        <v>16322</v>
      </c>
      <c r="L15081" s="1066">
        <v>117413</v>
      </c>
    </row>
    <row r="15082" spans="1:12" s="651" customFormat="1" ht="21.95" customHeight="1" x14ac:dyDescent="0.25">
      <c r="A15082" s="1399"/>
      <c r="B15082" s="1067" t="s">
        <v>11732</v>
      </c>
      <c r="C15082" s="702" t="s">
        <v>11736</v>
      </c>
      <c r="D15082" s="899" t="s">
        <v>264</v>
      </c>
      <c r="E15082" s="702" t="s">
        <v>228</v>
      </c>
      <c r="F15082" s="899" t="s">
        <v>2096</v>
      </c>
      <c r="G15082" s="899" t="s">
        <v>53</v>
      </c>
      <c r="H15082" s="899" t="s">
        <v>273</v>
      </c>
      <c r="I15082" s="899" t="s">
        <v>275</v>
      </c>
      <c r="J15082" s="1074" t="s">
        <v>15416</v>
      </c>
      <c r="K15082" s="1074" t="s">
        <v>15417</v>
      </c>
      <c r="L15082" s="1068">
        <v>21942.44</v>
      </c>
    </row>
    <row r="15083" spans="1:12" s="651" customFormat="1" ht="21.95" customHeight="1" x14ac:dyDescent="0.25">
      <c r="A15083" s="1399"/>
      <c r="B15083" s="1065" t="s">
        <v>11732</v>
      </c>
      <c r="C15083" s="903" t="s">
        <v>11736</v>
      </c>
      <c r="D15083" s="900" t="s">
        <v>264</v>
      </c>
      <c r="E15083" s="903" t="s">
        <v>228</v>
      </c>
      <c r="F15083" s="900" t="s">
        <v>2096</v>
      </c>
      <c r="G15083" s="900" t="s">
        <v>53</v>
      </c>
      <c r="H15083" s="900" t="s">
        <v>273</v>
      </c>
      <c r="I15083" s="900" t="s">
        <v>275</v>
      </c>
      <c r="J15083" s="1073" t="s">
        <v>15416</v>
      </c>
      <c r="K15083" s="1073" t="s">
        <v>15417</v>
      </c>
      <c r="L15083" s="1066">
        <v>21942.44</v>
      </c>
    </row>
    <row r="15084" spans="1:12" s="651" customFormat="1" ht="21.95" customHeight="1" x14ac:dyDescent="0.25">
      <c r="A15084" s="1399"/>
      <c r="B15084" s="1067" t="s">
        <v>11732</v>
      </c>
      <c r="C15084" s="702" t="s">
        <v>11737</v>
      </c>
      <c r="D15084" s="899" t="s">
        <v>264</v>
      </c>
      <c r="E15084" s="702" t="s">
        <v>228</v>
      </c>
      <c r="F15084" s="899" t="s">
        <v>2096</v>
      </c>
      <c r="G15084" s="899" t="s">
        <v>53</v>
      </c>
      <c r="H15084" s="899" t="s">
        <v>285</v>
      </c>
      <c r="I15084" s="899" t="s">
        <v>274</v>
      </c>
      <c r="J15084" s="1074" t="s">
        <v>13908</v>
      </c>
      <c r="K15084" s="1074" t="s">
        <v>16323</v>
      </c>
      <c r="L15084" s="1068">
        <v>49907.51</v>
      </c>
    </row>
    <row r="15085" spans="1:12" s="651" customFormat="1" ht="21.95" customHeight="1" x14ac:dyDescent="0.25">
      <c r="A15085" s="1399"/>
      <c r="B15085" s="1067" t="s">
        <v>11732</v>
      </c>
      <c r="C15085" s="702" t="s">
        <v>11737</v>
      </c>
      <c r="D15085" s="899" t="s">
        <v>264</v>
      </c>
      <c r="E15085" s="702" t="s">
        <v>228</v>
      </c>
      <c r="F15085" s="899" t="s">
        <v>2096</v>
      </c>
      <c r="G15085" s="899" t="s">
        <v>53</v>
      </c>
      <c r="H15085" s="899" t="s">
        <v>273</v>
      </c>
      <c r="I15085" s="899" t="s">
        <v>274</v>
      </c>
      <c r="J15085" s="1074" t="s">
        <v>15334</v>
      </c>
      <c r="K15085" s="1074" t="s">
        <v>16324</v>
      </c>
      <c r="L15085" s="1068">
        <v>20884.21</v>
      </c>
    </row>
    <row r="15086" spans="1:12" s="651" customFormat="1" ht="21.95" customHeight="1" x14ac:dyDescent="0.25">
      <c r="A15086" s="1399"/>
      <c r="B15086" s="1065" t="s">
        <v>11732</v>
      </c>
      <c r="C15086" s="903" t="s">
        <v>11737</v>
      </c>
      <c r="D15086" s="900" t="s">
        <v>264</v>
      </c>
      <c r="E15086" s="903" t="s">
        <v>228</v>
      </c>
      <c r="F15086" s="900" t="s">
        <v>2096</v>
      </c>
      <c r="G15086" s="900" t="s">
        <v>53</v>
      </c>
      <c r="H15086" s="900" t="s">
        <v>273</v>
      </c>
      <c r="I15086" s="900" t="s">
        <v>274</v>
      </c>
      <c r="J15086" s="1073" t="s">
        <v>14532</v>
      </c>
      <c r="K15086" s="1073" t="s">
        <v>15156</v>
      </c>
      <c r="L15086" s="1066">
        <v>142552.24</v>
      </c>
    </row>
    <row r="15087" spans="1:12" s="651" customFormat="1" ht="21.95" customHeight="1" x14ac:dyDescent="0.25">
      <c r="A15087" s="1399"/>
      <c r="B15087" s="1067" t="s">
        <v>11732</v>
      </c>
      <c r="C15087" s="702" t="s">
        <v>11737</v>
      </c>
      <c r="D15087" s="899" t="s">
        <v>264</v>
      </c>
      <c r="E15087" s="702" t="s">
        <v>228</v>
      </c>
      <c r="F15087" s="899" t="s">
        <v>2096</v>
      </c>
      <c r="G15087" s="899" t="s">
        <v>53</v>
      </c>
      <c r="H15087" s="899" t="s">
        <v>273</v>
      </c>
      <c r="I15087" s="899" t="s">
        <v>274</v>
      </c>
      <c r="J15087" s="1074" t="s">
        <v>13975</v>
      </c>
      <c r="K15087" s="1074" t="s">
        <v>16325</v>
      </c>
      <c r="L15087" s="1068">
        <v>10986.28</v>
      </c>
    </row>
    <row r="15088" spans="1:12" s="651" customFormat="1" ht="21.95" customHeight="1" x14ac:dyDescent="0.25">
      <c r="A15088" s="1399"/>
      <c r="B15088" s="1065" t="s">
        <v>11732</v>
      </c>
      <c r="C15088" s="903" t="s">
        <v>11737</v>
      </c>
      <c r="D15088" s="900" t="s">
        <v>264</v>
      </c>
      <c r="E15088" s="903" t="s">
        <v>228</v>
      </c>
      <c r="F15088" s="900" t="s">
        <v>2096</v>
      </c>
      <c r="G15088" s="900" t="s">
        <v>53</v>
      </c>
      <c r="H15088" s="900" t="s">
        <v>266</v>
      </c>
      <c r="I15088" s="900" t="s">
        <v>267</v>
      </c>
      <c r="J15088" s="1073" t="s">
        <v>12659</v>
      </c>
      <c r="K15088" s="1073" t="s">
        <v>12660</v>
      </c>
      <c r="L15088" s="1066">
        <v>106395.63</v>
      </c>
    </row>
    <row r="15089" spans="1:12" s="651" customFormat="1" ht="21.95" customHeight="1" x14ac:dyDescent="0.25">
      <c r="A15089" s="1399"/>
      <c r="B15089" s="1067" t="s">
        <v>11732</v>
      </c>
      <c r="C15089" s="702" t="s">
        <v>11738</v>
      </c>
      <c r="D15089" s="899" t="s">
        <v>264</v>
      </c>
      <c r="E15089" s="702" t="s">
        <v>228</v>
      </c>
      <c r="F15089" s="899" t="s">
        <v>2096</v>
      </c>
      <c r="G15089" s="899" t="s">
        <v>53</v>
      </c>
      <c r="H15089" s="899" t="s">
        <v>266</v>
      </c>
      <c r="I15089" s="899" t="s">
        <v>267</v>
      </c>
      <c r="J15089" s="1074" t="s">
        <v>12659</v>
      </c>
      <c r="K15089" s="1074" t="s">
        <v>12660</v>
      </c>
      <c r="L15089" s="1068">
        <v>106395.63</v>
      </c>
    </row>
    <row r="15090" spans="1:12" s="651" customFormat="1" ht="21.95" customHeight="1" x14ac:dyDescent="0.25">
      <c r="A15090" s="1399"/>
      <c r="B15090" s="1065" t="s">
        <v>11732</v>
      </c>
      <c r="C15090" s="903" t="s">
        <v>11738</v>
      </c>
      <c r="D15090" s="900" t="s">
        <v>264</v>
      </c>
      <c r="E15090" s="903" t="s">
        <v>228</v>
      </c>
      <c r="F15090" s="900" t="s">
        <v>2096</v>
      </c>
      <c r="G15090" s="900" t="s">
        <v>53</v>
      </c>
      <c r="H15090" s="900" t="s">
        <v>285</v>
      </c>
      <c r="I15090" s="900" t="s">
        <v>274</v>
      </c>
      <c r="J15090" s="1073" t="s">
        <v>14292</v>
      </c>
      <c r="K15090" s="1073" t="s">
        <v>14293</v>
      </c>
      <c r="L15090" s="1066">
        <v>49772.5</v>
      </c>
    </row>
    <row r="15091" spans="1:12" s="651" customFormat="1" ht="21.95" customHeight="1" x14ac:dyDescent="0.25">
      <c r="A15091" s="1399"/>
      <c r="B15091" s="1067" t="s">
        <v>11732</v>
      </c>
      <c r="C15091" s="702" t="s">
        <v>11738</v>
      </c>
      <c r="D15091" s="899" t="s">
        <v>264</v>
      </c>
      <c r="E15091" s="702" t="s">
        <v>228</v>
      </c>
      <c r="F15091" s="899" t="s">
        <v>2096</v>
      </c>
      <c r="G15091" s="899" t="s">
        <v>53</v>
      </c>
      <c r="H15091" s="899" t="s">
        <v>273</v>
      </c>
      <c r="I15091" s="899" t="s">
        <v>274</v>
      </c>
      <c r="J15091" s="1074" t="s">
        <v>14777</v>
      </c>
      <c r="K15091" s="1074" t="s">
        <v>14481</v>
      </c>
      <c r="L15091" s="1068">
        <v>93160.02</v>
      </c>
    </row>
    <row r="15092" spans="1:12" s="651" customFormat="1" ht="21.95" customHeight="1" x14ac:dyDescent="0.25">
      <c r="A15092" s="1399"/>
      <c r="B15092" s="1065" t="s">
        <v>11732</v>
      </c>
      <c r="C15092" s="903" t="s">
        <v>11738</v>
      </c>
      <c r="D15092" s="900" t="s">
        <v>264</v>
      </c>
      <c r="E15092" s="903" t="s">
        <v>228</v>
      </c>
      <c r="F15092" s="900" t="s">
        <v>2096</v>
      </c>
      <c r="G15092" s="900" t="s">
        <v>53</v>
      </c>
      <c r="H15092" s="900" t="s">
        <v>273</v>
      </c>
      <c r="I15092" s="900" t="s">
        <v>274</v>
      </c>
      <c r="J15092" s="1073" t="s">
        <v>15856</v>
      </c>
      <c r="K15092" s="1073" t="s">
        <v>16326</v>
      </c>
      <c r="L15092" s="1066">
        <v>29912.14</v>
      </c>
    </row>
    <row r="15093" spans="1:12" s="651" customFormat="1" ht="21.95" customHeight="1" x14ac:dyDescent="0.25">
      <c r="A15093" s="1399"/>
      <c r="B15093" s="1067" t="s">
        <v>11732</v>
      </c>
      <c r="C15093" s="702" t="s">
        <v>11738</v>
      </c>
      <c r="D15093" s="899" t="s">
        <v>264</v>
      </c>
      <c r="E15093" s="702" t="s">
        <v>228</v>
      </c>
      <c r="F15093" s="899" t="s">
        <v>2096</v>
      </c>
      <c r="G15093" s="899" t="s">
        <v>53</v>
      </c>
      <c r="H15093" s="899" t="s">
        <v>273</v>
      </c>
      <c r="I15093" s="899" t="s">
        <v>274</v>
      </c>
      <c r="J15093" s="1074" t="s">
        <v>14777</v>
      </c>
      <c r="K15093" s="1074" t="s">
        <v>16327</v>
      </c>
      <c r="L15093" s="1068">
        <v>20563.919999999998</v>
      </c>
    </row>
    <row r="15094" spans="1:12" s="651" customFormat="1" ht="21.95" customHeight="1" x14ac:dyDescent="0.25">
      <c r="A15094" s="1399"/>
      <c r="B15094" s="1065" t="s">
        <v>11732</v>
      </c>
      <c r="C15094" s="903" t="s">
        <v>11738</v>
      </c>
      <c r="D15094" s="900" t="s">
        <v>264</v>
      </c>
      <c r="E15094" s="903" t="s">
        <v>228</v>
      </c>
      <c r="F15094" s="900" t="s">
        <v>2096</v>
      </c>
      <c r="G15094" s="900" t="s">
        <v>53</v>
      </c>
      <c r="H15094" s="900" t="s">
        <v>273</v>
      </c>
      <c r="I15094" s="900" t="s">
        <v>274</v>
      </c>
      <c r="J15094" s="1073" t="s">
        <v>15334</v>
      </c>
      <c r="K15094" s="1073" t="s">
        <v>16324</v>
      </c>
      <c r="L15094" s="1066">
        <v>20884.21</v>
      </c>
    </row>
    <row r="15095" spans="1:12" s="651" customFormat="1" ht="21.95" customHeight="1" x14ac:dyDescent="0.25">
      <c r="A15095" s="1399"/>
      <c r="B15095" s="1067" t="s">
        <v>11732</v>
      </c>
      <c r="C15095" s="702" t="s">
        <v>11738</v>
      </c>
      <c r="D15095" s="899" t="s">
        <v>264</v>
      </c>
      <c r="E15095" s="702" t="s">
        <v>228</v>
      </c>
      <c r="F15095" s="899" t="s">
        <v>2096</v>
      </c>
      <c r="G15095" s="899" t="s">
        <v>53</v>
      </c>
      <c r="H15095" s="899" t="s">
        <v>273</v>
      </c>
      <c r="I15095" s="899" t="s">
        <v>274</v>
      </c>
      <c r="J15095" s="1074" t="s">
        <v>16328</v>
      </c>
      <c r="K15095" s="1074" t="s">
        <v>14605</v>
      </c>
      <c r="L15095" s="1068">
        <v>10756.84</v>
      </c>
    </row>
    <row r="15096" spans="1:12" s="651" customFormat="1" ht="21.95" customHeight="1" x14ac:dyDescent="0.25">
      <c r="A15096" s="1399"/>
      <c r="B15096" s="1065" t="s">
        <v>11732</v>
      </c>
      <c r="C15096" s="903" t="s">
        <v>11739</v>
      </c>
      <c r="D15096" s="900" t="s">
        <v>264</v>
      </c>
      <c r="E15096" s="903" t="s">
        <v>228</v>
      </c>
      <c r="F15096" s="900" t="s">
        <v>2096</v>
      </c>
      <c r="G15096" s="900" t="s">
        <v>53</v>
      </c>
      <c r="H15096" s="900" t="s">
        <v>273</v>
      </c>
      <c r="I15096" s="900" t="s">
        <v>274</v>
      </c>
      <c r="J15096" s="1073" t="s">
        <v>14534</v>
      </c>
      <c r="K15096" s="1073" t="s">
        <v>15537</v>
      </c>
      <c r="L15096" s="1066">
        <v>93440.98</v>
      </c>
    </row>
    <row r="15097" spans="1:12" s="651" customFormat="1" ht="21.95" customHeight="1" x14ac:dyDescent="0.25">
      <c r="A15097" s="1399"/>
      <c r="B15097" s="1067" t="s">
        <v>11732</v>
      </c>
      <c r="C15097" s="702" t="s">
        <v>11739</v>
      </c>
      <c r="D15097" s="899" t="s">
        <v>264</v>
      </c>
      <c r="E15097" s="702" t="s">
        <v>228</v>
      </c>
      <c r="F15097" s="899" t="s">
        <v>2096</v>
      </c>
      <c r="G15097" s="899" t="s">
        <v>53</v>
      </c>
      <c r="H15097" s="899" t="s">
        <v>273</v>
      </c>
      <c r="I15097" s="899" t="s">
        <v>274</v>
      </c>
      <c r="J15097" s="1074" t="s">
        <v>14534</v>
      </c>
      <c r="K15097" s="1074" t="s">
        <v>14535</v>
      </c>
      <c r="L15097" s="1068">
        <v>30006.6</v>
      </c>
    </row>
    <row r="15098" spans="1:12" s="651" customFormat="1" ht="21.95" customHeight="1" x14ac:dyDescent="0.25">
      <c r="A15098" s="1399"/>
      <c r="B15098" s="1065" t="s">
        <v>11732</v>
      </c>
      <c r="C15098" s="903" t="s">
        <v>11739</v>
      </c>
      <c r="D15098" s="900" t="s">
        <v>264</v>
      </c>
      <c r="E15098" s="903" t="s">
        <v>228</v>
      </c>
      <c r="F15098" s="900" t="s">
        <v>2096</v>
      </c>
      <c r="G15098" s="900" t="s">
        <v>53</v>
      </c>
      <c r="H15098" s="900" t="s">
        <v>273</v>
      </c>
      <c r="I15098" s="900" t="s">
        <v>274</v>
      </c>
      <c r="J15098" s="1073" t="s">
        <v>13656</v>
      </c>
      <c r="K15098" s="1073" t="s">
        <v>16329</v>
      </c>
      <c r="L15098" s="1066">
        <v>20706.29</v>
      </c>
    </row>
    <row r="15099" spans="1:12" s="651" customFormat="1" ht="21.95" customHeight="1" x14ac:dyDescent="0.25">
      <c r="A15099" s="1399"/>
      <c r="B15099" s="1067" t="s">
        <v>11732</v>
      </c>
      <c r="C15099" s="702" t="s">
        <v>11739</v>
      </c>
      <c r="D15099" s="899" t="s">
        <v>264</v>
      </c>
      <c r="E15099" s="702" t="s">
        <v>228</v>
      </c>
      <c r="F15099" s="899" t="s">
        <v>2096</v>
      </c>
      <c r="G15099" s="899" t="s">
        <v>53</v>
      </c>
      <c r="H15099" s="899" t="s">
        <v>273</v>
      </c>
      <c r="I15099" s="899" t="s">
        <v>274</v>
      </c>
      <c r="J15099" s="1074" t="s">
        <v>16330</v>
      </c>
      <c r="K15099" s="1074" t="s">
        <v>16218</v>
      </c>
      <c r="L15099" s="1068">
        <v>20885.93</v>
      </c>
    </row>
    <row r="15100" spans="1:12" s="651" customFormat="1" ht="21.95" customHeight="1" x14ac:dyDescent="0.25">
      <c r="A15100" s="1399"/>
      <c r="B15100" s="1065" t="s">
        <v>11732</v>
      </c>
      <c r="C15100" s="903" t="s">
        <v>11739</v>
      </c>
      <c r="D15100" s="900" t="s">
        <v>264</v>
      </c>
      <c r="E15100" s="903" t="s">
        <v>228</v>
      </c>
      <c r="F15100" s="900" t="s">
        <v>2096</v>
      </c>
      <c r="G15100" s="900" t="s">
        <v>53</v>
      </c>
      <c r="H15100" s="900" t="s">
        <v>273</v>
      </c>
      <c r="I15100" s="900" t="s">
        <v>275</v>
      </c>
      <c r="J15100" s="1073" t="s">
        <v>14142</v>
      </c>
      <c r="K15100" s="1073" t="s">
        <v>16331</v>
      </c>
      <c r="L15100" s="1066">
        <v>3631.1</v>
      </c>
    </row>
    <row r="15101" spans="1:12" s="651" customFormat="1" ht="21.95" customHeight="1" x14ac:dyDescent="0.25">
      <c r="A15101" s="1399"/>
      <c r="B15101" s="1067" t="s">
        <v>11732</v>
      </c>
      <c r="C15101" s="702" t="s">
        <v>11739</v>
      </c>
      <c r="D15101" s="899" t="s">
        <v>264</v>
      </c>
      <c r="E15101" s="702" t="s">
        <v>228</v>
      </c>
      <c r="F15101" s="899" t="s">
        <v>2096</v>
      </c>
      <c r="G15101" s="899" t="s">
        <v>53</v>
      </c>
      <c r="H15101" s="899" t="s">
        <v>273</v>
      </c>
      <c r="I15101" s="899" t="s">
        <v>275</v>
      </c>
      <c r="J15101" s="1074" t="s">
        <v>14142</v>
      </c>
      <c r="K15101" s="1074" t="s">
        <v>16331</v>
      </c>
      <c r="L15101" s="1068">
        <v>3631.1</v>
      </c>
    </row>
    <row r="15102" spans="1:12" s="651" customFormat="1" ht="21.95" customHeight="1" x14ac:dyDescent="0.25">
      <c r="A15102" s="1399"/>
      <c r="B15102" s="1065" t="s">
        <v>11732</v>
      </c>
      <c r="C15102" s="903" t="s">
        <v>11739</v>
      </c>
      <c r="D15102" s="900" t="s">
        <v>264</v>
      </c>
      <c r="E15102" s="903" t="s">
        <v>228</v>
      </c>
      <c r="F15102" s="900" t="s">
        <v>2096</v>
      </c>
      <c r="G15102" s="900" t="s">
        <v>53</v>
      </c>
      <c r="H15102" s="900" t="s">
        <v>273</v>
      </c>
      <c r="I15102" s="900" t="s">
        <v>275</v>
      </c>
      <c r="J15102" s="1073" t="s">
        <v>14142</v>
      </c>
      <c r="K15102" s="1073" t="s">
        <v>16331</v>
      </c>
      <c r="L15102" s="1066">
        <v>3631.1</v>
      </c>
    </row>
    <row r="15103" spans="1:12" s="651" customFormat="1" ht="21.95" customHeight="1" x14ac:dyDescent="0.25">
      <c r="A15103" s="1399"/>
      <c r="B15103" s="1067" t="s">
        <v>11732</v>
      </c>
      <c r="C15103" s="702" t="s">
        <v>11739</v>
      </c>
      <c r="D15103" s="899" t="s">
        <v>264</v>
      </c>
      <c r="E15103" s="702" t="s">
        <v>228</v>
      </c>
      <c r="F15103" s="899" t="s">
        <v>2096</v>
      </c>
      <c r="G15103" s="899" t="s">
        <v>53</v>
      </c>
      <c r="H15103" s="899" t="s">
        <v>266</v>
      </c>
      <c r="I15103" s="899" t="s">
        <v>267</v>
      </c>
      <c r="J15103" s="1074" t="s">
        <v>12659</v>
      </c>
      <c r="K15103" s="1074" t="s">
        <v>12660</v>
      </c>
      <c r="L15103" s="1068">
        <v>106395.63</v>
      </c>
    </row>
    <row r="15104" spans="1:12" s="651" customFormat="1" ht="21.95" customHeight="1" x14ac:dyDescent="0.25">
      <c r="A15104" s="1399"/>
      <c r="B15104" s="1065" t="s">
        <v>11732</v>
      </c>
      <c r="C15104" s="903" t="s">
        <v>11740</v>
      </c>
      <c r="D15104" s="900" t="s">
        <v>264</v>
      </c>
      <c r="E15104" s="903" t="s">
        <v>228</v>
      </c>
      <c r="F15104" s="900" t="s">
        <v>2096</v>
      </c>
      <c r="G15104" s="900" t="s">
        <v>53</v>
      </c>
      <c r="H15104" s="900" t="s">
        <v>266</v>
      </c>
      <c r="I15104" s="900" t="s">
        <v>267</v>
      </c>
      <c r="J15104" s="1073" t="s">
        <v>12659</v>
      </c>
      <c r="K15104" s="1073" t="s">
        <v>12660</v>
      </c>
      <c r="L15104" s="1066">
        <v>106395.63</v>
      </c>
    </row>
    <row r="15105" spans="1:12" s="651" customFormat="1" ht="21.95" customHeight="1" x14ac:dyDescent="0.25">
      <c r="A15105" s="1399"/>
      <c r="B15105" s="1067" t="s">
        <v>11732</v>
      </c>
      <c r="C15105" s="702" t="s">
        <v>11740</v>
      </c>
      <c r="D15105" s="899" t="s">
        <v>264</v>
      </c>
      <c r="E15105" s="702" t="s">
        <v>228</v>
      </c>
      <c r="F15105" s="899" t="s">
        <v>2096</v>
      </c>
      <c r="G15105" s="899" t="s">
        <v>53</v>
      </c>
      <c r="H15105" s="899" t="s">
        <v>273</v>
      </c>
      <c r="I15105" s="899" t="s">
        <v>274</v>
      </c>
      <c r="J15105" s="1074" t="s">
        <v>15856</v>
      </c>
      <c r="K15105" s="1074" t="s">
        <v>16332</v>
      </c>
      <c r="L15105" s="1068">
        <v>93303.77</v>
      </c>
    </row>
    <row r="15106" spans="1:12" s="651" customFormat="1" ht="21.95" customHeight="1" x14ac:dyDescent="0.25">
      <c r="A15106" s="1399"/>
      <c r="B15106" s="1065" t="s">
        <v>11732</v>
      </c>
      <c r="C15106" s="903" t="s">
        <v>11740</v>
      </c>
      <c r="D15106" s="900" t="s">
        <v>264</v>
      </c>
      <c r="E15106" s="903" t="s">
        <v>228</v>
      </c>
      <c r="F15106" s="900" t="s">
        <v>2096</v>
      </c>
      <c r="G15106" s="900" t="s">
        <v>53</v>
      </c>
      <c r="H15106" s="900" t="s">
        <v>273</v>
      </c>
      <c r="I15106" s="900" t="s">
        <v>274</v>
      </c>
      <c r="J15106" s="1073" t="s">
        <v>14777</v>
      </c>
      <c r="K15106" s="1073" t="s">
        <v>14778</v>
      </c>
      <c r="L15106" s="1066">
        <v>29802.78</v>
      </c>
    </row>
    <row r="15107" spans="1:12" s="651" customFormat="1" ht="21.95" customHeight="1" x14ac:dyDescent="0.25">
      <c r="A15107" s="1399"/>
      <c r="B15107" s="1067" t="s">
        <v>11732</v>
      </c>
      <c r="C15107" s="702" t="s">
        <v>11740</v>
      </c>
      <c r="D15107" s="899" t="s">
        <v>264</v>
      </c>
      <c r="E15107" s="702" t="s">
        <v>228</v>
      </c>
      <c r="F15107" s="899" t="s">
        <v>2096</v>
      </c>
      <c r="G15107" s="899" t="s">
        <v>53</v>
      </c>
      <c r="H15107" s="899" t="s">
        <v>273</v>
      </c>
      <c r="I15107" s="899" t="s">
        <v>274</v>
      </c>
      <c r="J15107" s="1074" t="s">
        <v>15856</v>
      </c>
      <c r="K15107" s="1074" t="s">
        <v>16333</v>
      </c>
      <c r="L15107" s="1068">
        <v>20639.38</v>
      </c>
    </row>
    <row r="15108" spans="1:12" s="651" customFormat="1" ht="21.95" customHeight="1" x14ac:dyDescent="0.25">
      <c r="A15108" s="1399"/>
      <c r="B15108" s="1065" t="s">
        <v>11732</v>
      </c>
      <c r="C15108" s="903" t="s">
        <v>11740</v>
      </c>
      <c r="D15108" s="900" t="s">
        <v>264</v>
      </c>
      <c r="E15108" s="903" t="s">
        <v>228</v>
      </c>
      <c r="F15108" s="900" t="s">
        <v>2096</v>
      </c>
      <c r="G15108" s="900" t="s">
        <v>53</v>
      </c>
      <c r="H15108" s="900" t="s">
        <v>273</v>
      </c>
      <c r="I15108" s="900" t="s">
        <v>274</v>
      </c>
      <c r="J15108" s="1073" t="s">
        <v>16330</v>
      </c>
      <c r="K15108" s="1073" t="s">
        <v>16218</v>
      </c>
      <c r="L15108" s="1066">
        <v>20885.93</v>
      </c>
    </row>
    <row r="15109" spans="1:12" s="651" customFormat="1" ht="21.95" customHeight="1" x14ac:dyDescent="0.25">
      <c r="A15109" s="1399"/>
      <c r="B15109" s="1067" t="s">
        <v>11732</v>
      </c>
      <c r="C15109" s="702" t="s">
        <v>11740</v>
      </c>
      <c r="D15109" s="899" t="s">
        <v>264</v>
      </c>
      <c r="E15109" s="702" t="s">
        <v>228</v>
      </c>
      <c r="F15109" s="899" t="s">
        <v>2096</v>
      </c>
      <c r="G15109" s="899" t="s">
        <v>53</v>
      </c>
      <c r="H15109" s="899" t="s">
        <v>273</v>
      </c>
      <c r="I15109" s="899" t="s">
        <v>274</v>
      </c>
      <c r="J15109" s="1074" t="s">
        <v>14142</v>
      </c>
      <c r="K15109" s="1074" t="s">
        <v>15921</v>
      </c>
      <c r="L15109" s="1068">
        <v>10893.29</v>
      </c>
    </row>
    <row r="15110" spans="1:12" s="651" customFormat="1" ht="21.95" customHeight="1" x14ac:dyDescent="0.25">
      <c r="A15110" s="1399"/>
      <c r="B15110" s="1065" t="s">
        <v>11732</v>
      </c>
      <c r="C15110" s="903" t="s">
        <v>11740</v>
      </c>
      <c r="D15110" s="900" t="s">
        <v>264</v>
      </c>
      <c r="E15110" s="903" t="s">
        <v>228</v>
      </c>
      <c r="F15110" s="900" t="s">
        <v>2096</v>
      </c>
      <c r="G15110" s="900" t="s">
        <v>53</v>
      </c>
      <c r="H15110" s="900" t="s">
        <v>273</v>
      </c>
      <c r="I15110" s="900" t="s">
        <v>274</v>
      </c>
      <c r="J15110" s="1073" t="s">
        <v>14788</v>
      </c>
      <c r="K15110" s="1073" t="s">
        <v>16334</v>
      </c>
      <c r="L15110" s="1066">
        <v>10886.44</v>
      </c>
    </row>
    <row r="15111" spans="1:12" s="651" customFormat="1" ht="21.95" customHeight="1" x14ac:dyDescent="0.25">
      <c r="A15111" s="1399"/>
      <c r="B15111" s="1067" t="s">
        <v>11732</v>
      </c>
      <c r="C15111" s="702" t="s">
        <v>11741</v>
      </c>
      <c r="D15111" s="899" t="s">
        <v>264</v>
      </c>
      <c r="E15111" s="702" t="s">
        <v>228</v>
      </c>
      <c r="F15111" s="899" t="s">
        <v>2096</v>
      </c>
      <c r="G15111" s="899" t="s">
        <v>53</v>
      </c>
      <c r="H15111" s="899" t="s">
        <v>273</v>
      </c>
      <c r="I15111" s="899" t="s">
        <v>274</v>
      </c>
      <c r="J15111" s="1074" t="s">
        <v>14212</v>
      </c>
      <c r="K15111" s="1074" t="s">
        <v>16335</v>
      </c>
      <c r="L15111" s="1068">
        <v>57965.89</v>
      </c>
    </row>
    <row r="15112" spans="1:12" s="651" customFormat="1" ht="21.95" customHeight="1" x14ac:dyDescent="0.25">
      <c r="A15112" s="1399"/>
      <c r="B15112" s="1065" t="s">
        <v>11732</v>
      </c>
      <c r="C15112" s="903" t="s">
        <v>11741</v>
      </c>
      <c r="D15112" s="900" t="s">
        <v>264</v>
      </c>
      <c r="E15112" s="903" t="s">
        <v>228</v>
      </c>
      <c r="F15112" s="900" t="s">
        <v>2096</v>
      </c>
      <c r="G15112" s="900" t="s">
        <v>53</v>
      </c>
      <c r="H15112" s="900" t="s">
        <v>273</v>
      </c>
      <c r="I15112" s="900" t="s">
        <v>274</v>
      </c>
      <c r="J15112" s="1073" t="s">
        <v>15574</v>
      </c>
      <c r="K15112" s="1073" t="s">
        <v>16336</v>
      </c>
      <c r="L15112" s="1066">
        <v>143497.88</v>
      </c>
    </row>
    <row r="15113" spans="1:12" s="651" customFormat="1" ht="21.95" customHeight="1" x14ac:dyDescent="0.25">
      <c r="A15113" s="1399"/>
      <c r="B15113" s="1067" t="s">
        <v>11732</v>
      </c>
      <c r="C15113" s="702" t="s">
        <v>11741</v>
      </c>
      <c r="D15113" s="899" t="s">
        <v>264</v>
      </c>
      <c r="E15113" s="702" t="s">
        <v>228</v>
      </c>
      <c r="F15113" s="899" t="s">
        <v>2096</v>
      </c>
      <c r="G15113" s="899" t="s">
        <v>53</v>
      </c>
      <c r="H15113" s="899" t="s">
        <v>273</v>
      </c>
      <c r="I15113" s="899" t="s">
        <v>274</v>
      </c>
      <c r="J15113" s="1074" t="s">
        <v>16337</v>
      </c>
      <c r="K15113" s="1074" t="s">
        <v>15413</v>
      </c>
      <c r="L15113" s="1068">
        <v>21186.61</v>
      </c>
    </row>
    <row r="15114" spans="1:12" s="651" customFormat="1" ht="21.95" customHeight="1" x14ac:dyDescent="0.25">
      <c r="A15114" s="1399"/>
      <c r="B15114" s="1065" t="s">
        <v>11732</v>
      </c>
      <c r="C15114" s="903" t="s">
        <v>11741</v>
      </c>
      <c r="D15114" s="900" t="s">
        <v>264</v>
      </c>
      <c r="E15114" s="903" t="s">
        <v>228</v>
      </c>
      <c r="F15114" s="900" t="s">
        <v>2096</v>
      </c>
      <c r="G15114" s="900" t="s">
        <v>53</v>
      </c>
      <c r="H15114" s="900" t="s">
        <v>273</v>
      </c>
      <c r="I15114" s="900" t="s">
        <v>274</v>
      </c>
      <c r="J15114" s="1073" t="s">
        <v>16338</v>
      </c>
      <c r="K15114" s="1073" t="s">
        <v>16339</v>
      </c>
      <c r="L15114" s="1066">
        <v>11036.76</v>
      </c>
    </row>
    <row r="15115" spans="1:12" s="651" customFormat="1" ht="21.95" customHeight="1" x14ac:dyDescent="0.25">
      <c r="A15115" s="1399"/>
      <c r="B15115" s="1067" t="s">
        <v>11732</v>
      </c>
      <c r="C15115" s="702" t="s">
        <v>11741</v>
      </c>
      <c r="D15115" s="899" t="s">
        <v>264</v>
      </c>
      <c r="E15115" s="702" t="s">
        <v>228</v>
      </c>
      <c r="F15115" s="899" t="s">
        <v>2096</v>
      </c>
      <c r="G15115" s="899" t="s">
        <v>53</v>
      </c>
      <c r="H15115" s="899" t="s">
        <v>266</v>
      </c>
      <c r="I15115" s="899" t="s">
        <v>267</v>
      </c>
      <c r="J15115" s="1074" t="s">
        <v>12659</v>
      </c>
      <c r="K15115" s="1074" t="s">
        <v>12660</v>
      </c>
      <c r="L15115" s="1068">
        <v>106395.63</v>
      </c>
    </row>
    <row r="15116" spans="1:12" s="651" customFormat="1" ht="21.95" customHeight="1" x14ac:dyDescent="0.25">
      <c r="A15116" s="1399"/>
      <c r="B15116" s="1065" t="s">
        <v>11732</v>
      </c>
      <c r="C15116" s="903" t="s">
        <v>11742</v>
      </c>
      <c r="D15116" s="900" t="s">
        <v>264</v>
      </c>
      <c r="E15116" s="903" t="s">
        <v>228</v>
      </c>
      <c r="F15116" s="900" t="s">
        <v>2096</v>
      </c>
      <c r="G15116" s="900" t="s">
        <v>53</v>
      </c>
      <c r="H15116" s="900" t="s">
        <v>266</v>
      </c>
      <c r="I15116" s="900" t="s">
        <v>267</v>
      </c>
      <c r="J15116" s="1073" t="s">
        <v>12659</v>
      </c>
      <c r="K15116" s="1073" t="s">
        <v>12660</v>
      </c>
      <c r="L15116" s="1066">
        <v>106395.63</v>
      </c>
    </row>
    <row r="15117" spans="1:12" s="651" customFormat="1" ht="21.95" customHeight="1" x14ac:dyDescent="0.25">
      <c r="A15117" s="1399"/>
      <c r="B15117" s="1067" t="s">
        <v>11732</v>
      </c>
      <c r="C15117" s="702" t="s">
        <v>11742</v>
      </c>
      <c r="D15117" s="899" t="s">
        <v>264</v>
      </c>
      <c r="E15117" s="702" t="s">
        <v>228</v>
      </c>
      <c r="F15117" s="899" t="s">
        <v>2096</v>
      </c>
      <c r="G15117" s="899" t="s">
        <v>53</v>
      </c>
      <c r="H15117" s="899" t="s">
        <v>266</v>
      </c>
      <c r="I15117" s="899" t="s">
        <v>268</v>
      </c>
      <c r="J15117" s="1074" t="s">
        <v>12670</v>
      </c>
      <c r="K15117" s="1074" t="s">
        <v>12671</v>
      </c>
      <c r="L15117" s="1068">
        <v>517547.15</v>
      </c>
    </row>
    <row r="15118" spans="1:12" s="651" customFormat="1" ht="21.95" customHeight="1" x14ac:dyDescent="0.25">
      <c r="A15118" s="1399"/>
      <c r="B15118" s="1065" t="s">
        <v>11732</v>
      </c>
      <c r="C15118" s="903" t="s">
        <v>11742</v>
      </c>
      <c r="D15118" s="900" t="s">
        <v>264</v>
      </c>
      <c r="E15118" s="903" t="s">
        <v>228</v>
      </c>
      <c r="F15118" s="900" t="s">
        <v>2096</v>
      </c>
      <c r="G15118" s="900" t="s">
        <v>53</v>
      </c>
      <c r="H15118" s="900" t="s">
        <v>273</v>
      </c>
      <c r="I15118" s="900" t="s">
        <v>274</v>
      </c>
      <c r="J15118" s="1073" t="s">
        <v>14784</v>
      </c>
      <c r="K15118" s="1073" t="s">
        <v>15833</v>
      </c>
      <c r="L15118" s="1066">
        <v>57634.03</v>
      </c>
    </row>
    <row r="15119" spans="1:12" s="651" customFormat="1" ht="21.95" customHeight="1" x14ac:dyDescent="0.25">
      <c r="A15119" s="1399"/>
      <c r="B15119" s="1065" t="s">
        <v>11732</v>
      </c>
      <c r="C15119" s="903" t="s">
        <v>11742</v>
      </c>
      <c r="D15119" s="900" t="s">
        <v>264</v>
      </c>
      <c r="E15119" s="903" t="s">
        <v>228</v>
      </c>
      <c r="F15119" s="900" t="s">
        <v>2096</v>
      </c>
      <c r="G15119" s="900" t="s">
        <v>53</v>
      </c>
      <c r="H15119" s="900" t="s">
        <v>273</v>
      </c>
      <c r="I15119" s="900" t="s">
        <v>274</v>
      </c>
      <c r="J15119" s="1073" t="s">
        <v>14784</v>
      </c>
      <c r="K15119" s="1073" t="s">
        <v>16340</v>
      </c>
      <c r="L15119" s="1066">
        <v>10879.58</v>
      </c>
    </row>
    <row r="15120" spans="1:12" s="651" customFormat="1" ht="21.95" customHeight="1" x14ac:dyDescent="0.25">
      <c r="A15120" s="1399"/>
      <c r="B15120" s="1067" t="s">
        <v>11732</v>
      </c>
      <c r="C15120" s="702" t="s">
        <v>11743</v>
      </c>
      <c r="D15120" s="899" t="s">
        <v>264</v>
      </c>
      <c r="E15120" s="702" t="s">
        <v>228</v>
      </c>
      <c r="F15120" s="899" t="s">
        <v>2096</v>
      </c>
      <c r="G15120" s="899" t="s">
        <v>53</v>
      </c>
      <c r="H15120" s="899" t="s">
        <v>266</v>
      </c>
      <c r="I15120" s="899" t="s">
        <v>267</v>
      </c>
      <c r="J15120" s="1074" t="s">
        <v>12659</v>
      </c>
      <c r="K15120" s="1074" t="s">
        <v>12660</v>
      </c>
      <c r="L15120" s="1068">
        <v>135627.63</v>
      </c>
    </row>
    <row r="15121" spans="1:12" s="651" customFormat="1" ht="21.95" customHeight="1" x14ac:dyDescent="0.25">
      <c r="A15121" s="1399"/>
      <c r="B15121" s="1065" t="s">
        <v>11732</v>
      </c>
      <c r="C15121" s="903" t="s">
        <v>11743</v>
      </c>
      <c r="D15121" s="900" t="s">
        <v>264</v>
      </c>
      <c r="E15121" s="903" t="s">
        <v>228</v>
      </c>
      <c r="F15121" s="900" t="s">
        <v>2096</v>
      </c>
      <c r="G15121" s="900" t="s">
        <v>53</v>
      </c>
      <c r="H15121" s="900" t="s">
        <v>266</v>
      </c>
      <c r="I15121" s="900" t="s">
        <v>268</v>
      </c>
      <c r="J15121" s="1073" t="s">
        <v>12670</v>
      </c>
      <c r="K15121" s="1073" t="s">
        <v>12671</v>
      </c>
      <c r="L15121" s="1066">
        <v>659742.27</v>
      </c>
    </row>
    <row r="15122" spans="1:12" s="651" customFormat="1" ht="21.95" customHeight="1" x14ac:dyDescent="0.25">
      <c r="A15122" s="1399"/>
      <c r="B15122" s="1067" t="s">
        <v>11732</v>
      </c>
      <c r="C15122" s="702" t="s">
        <v>11743</v>
      </c>
      <c r="D15122" s="899" t="s">
        <v>264</v>
      </c>
      <c r="E15122" s="702" t="s">
        <v>228</v>
      </c>
      <c r="F15122" s="899" t="s">
        <v>2096</v>
      </c>
      <c r="G15122" s="899" t="s">
        <v>53</v>
      </c>
      <c r="H15122" s="899" t="s">
        <v>266</v>
      </c>
      <c r="I15122" s="899" t="s">
        <v>268</v>
      </c>
      <c r="J15122" s="1074" t="s">
        <v>12670</v>
      </c>
      <c r="K15122" s="1074" t="s">
        <v>12672</v>
      </c>
      <c r="L15122" s="1068">
        <v>624838.77</v>
      </c>
    </row>
    <row r="15123" spans="1:12" s="651" customFormat="1" ht="21.95" customHeight="1" x14ac:dyDescent="0.25">
      <c r="A15123" s="1399"/>
      <c r="B15123" s="1065" t="s">
        <v>11732</v>
      </c>
      <c r="C15123" s="903" t="s">
        <v>11744</v>
      </c>
      <c r="D15123" s="900" t="s">
        <v>264</v>
      </c>
      <c r="E15123" s="903" t="s">
        <v>228</v>
      </c>
      <c r="F15123" s="900" t="s">
        <v>2096</v>
      </c>
      <c r="G15123" s="900" t="s">
        <v>53</v>
      </c>
      <c r="H15123" s="900" t="s">
        <v>266</v>
      </c>
      <c r="I15123" s="900" t="s">
        <v>267</v>
      </c>
      <c r="J15123" s="1073" t="s">
        <v>12659</v>
      </c>
      <c r="K15123" s="1073" t="s">
        <v>12660</v>
      </c>
      <c r="L15123" s="1066">
        <v>135627.63</v>
      </c>
    </row>
    <row r="15124" spans="1:12" s="651" customFormat="1" ht="21.95" customHeight="1" x14ac:dyDescent="0.25">
      <c r="A15124" s="1399"/>
      <c r="B15124" s="1067" t="s">
        <v>11732</v>
      </c>
      <c r="C15124" s="702" t="s">
        <v>11744</v>
      </c>
      <c r="D15124" s="899" t="s">
        <v>264</v>
      </c>
      <c r="E15124" s="702" t="s">
        <v>228</v>
      </c>
      <c r="F15124" s="899" t="s">
        <v>2096</v>
      </c>
      <c r="G15124" s="899" t="s">
        <v>53</v>
      </c>
      <c r="H15124" s="899" t="s">
        <v>266</v>
      </c>
      <c r="I15124" s="899" t="s">
        <v>268</v>
      </c>
      <c r="J15124" s="1074" t="s">
        <v>12670</v>
      </c>
      <c r="K15124" s="1074" t="s">
        <v>12671</v>
      </c>
      <c r="L15124" s="1068">
        <v>659742.27</v>
      </c>
    </row>
    <row r="15125" spans="1:12" s="651" customFormat="1" ht="21.95" customHeight="1" x14ac:dyDescent="0.25">
      <c r="A15125" s="1399"/>
      <c r="B15125" s="1065" t="s">
        <v>11732</v>
      </c>
      <c r="C15125" s="903" t="s">
        <v>11744</v>
      </c>
      <c r="D15125" s="900" t="s">
        <v>264</v>
      </c>
      <c r="E15125" s="903" t="s">
        <v>228</v>
      </c>
      <c r="F15125" s="900" t="s">
        <v>2096</v>
      </c>
      <c r="G15125" s="900" t="s">
        <v>53</v>
      </c>
      <c r="H15125" s="900" t="s">
        <v>266</v>
      </c>
      <c r="I15125" s="900" t="s">
        <v>268</v>
      </c>
      <c r="J15125" s="1073" t="s">
        <v>12670</v>
      </c>
      <c r="K15125" s="1073" t="s">
        <v>12672</v>
      </c>
      <c r="L15125" s="1066">
        <v>624838.77</v>
      </c>
    </row>
    <row r="15126" spans="1:12" s="651" customFormat="1" ht="21.95" customHeight="1" x14ac:dyDescent="0.25">
      <c r="A15126" s="1399"/>
      <c r="B15126" s="1067" t="s">
        <v>11745</v>
      </c>
      <c r="C15126" s="702" t="s">
        <v>11746</v>
      </c>
      <c r="D15126" s="899" t="s">
        <v>215</v>
      </c>
      <c r="E15126" s="702" t="s">
        <v>2566</v>
      </c>
      <c r="F15126" s="899" t="s">
        <v>2096</v>
      </c>
      <c r="G15126" s="899" t="s">
        <v>53</v>
      </c>
      <c r="H15126" s="899" t="s">
        <v>201</v>
      </c>
      <c r="I15126" s="899" t="s">
        <v>267</v>
      </c>
      <c r="J15126" s="1074" t="s">
        <v>12659</v>
      </c>
      <c r="K15126" s="1074" t="s">
        <v>12660</v>
      </c>
      <c r="L15126" s="1068">
        <v>345057.03</v>
      </c>
    </row>
    <row r="15127" spans="1:12" s="651" customFormat="1" ht="21.95" customHeight="1" x14ac:dyDescent="0.25">
      <c r="A15127" s="1399"/>
      <c r="B15127" s="1065" t="s">
        <v>11745</v>
      </c>
      <c r="C15127" s="903" t="s">
        <v>11746</v>
      </c>
      <c r="D15127" s="900" t="s">
        <v>215</v>
      </c>
      <c r="E15127" s="903" t="s">
        <v>2566</v>
      </c>
      <c r="F15127" s="900" t="s">
        <v>2096</v>
      </c>
      <c r="G15127" s="900" t="s">
        <v>53</v>
      </c>
      <c r="H15127" s="900" t="s">
        <v>201</v>
      </c>
      <c r="I15127" s="900" t="s">
        <v>268</v>
      </c>
      <c r="J15127" s="1073" t="s">
        <v>12670</v>
      </c>
      <c r="K15127" s="1073" t="s">
        <v>12671</v>
      </c>
      <c r="L15127" s="1066">
        <v>1678360.35</v>
      </c>
    </row>
    <row r="15128" spans="1:12" s="651" customFormat="1" ht="21.95" customHeight="1" x14ac:dyDescent="0.25">
      <c r="A15128" s="1399"/>
      <c r="B15128" s="1067" t="s">
        <v>11745</v>
      </c>
      <c r="C15128" s="702" t="s">
        <v>11746</v>
      </c>
      <c r="D15128" s="899" t="s">
        <v>215</v>
      </c>
      <c r="E15128" s="702" t="s">
        <v>2566</v>
      </c>
      <c r="F15128" s="899" t="s">
        <v>2096</v>
      </c>
      <c r="G15128" s="899" t="s">
        <v>53</v>
      </c>
      <c r="H15128" s="899" t="s">
        <v>201</v>
      </c>
      <c r="I15128" s="899" t="s">
        <v>268</v>
      </c>
      <c r="J15128" s="1074" t="s">
        <v>12670</v>
      </c>
      <c r="K15128" s="1074" t="s">
        <v>12672</v>
      </c>
      <c r="L15128" s="1068">
        <v>1592532.12</v>
      </c>
    </row>
    <row r="15129" spans="1:12" s="651" customFormat="1" ht="21.95" customHeight="1" x14ac:dyDescent="0.25">
      <c r="A15129" s="1399"/>
      <c r="B15129" s="1065" t="s">
        <v>11745</v>
      </c>
      <c r="C15129" s="903" t="s">
        <v>11747</v>
      </c>
      <c r="D15129" s="900" t="s">
        <v>215</v>
      </c>
      <c r="E15129" s="903" t="s">
        <v>2567</v>
      </c>
      <c r="F15129" s="900" t="s">
        <v>2096</v>
      </c>
      <c r="G15129" s="900" t="s">
        <v>53</v>
      </c>
      <c r="H15129" s="900" t="s">
        <v>201</v>
      </c>
      <c r="I15129" s="900" t="s">
        <v>267</v>
      </c>
      <c r="J15129" s="1073" t="s">
        <v>12659</v>
      </c>
      <c r="K15129" s="1073" t="s">
        <v>12660</v>
      </c>
      <c r="L15129" s="1066">
        <v>1036119.79</v>
      </c>
    </row>
    <row r="15130" spans="1:12" s="651" customFormat="1" ht="21.95" customHeight="1" x14ac:dyDescent="0.25">
      <c r="A15130" s="1399"/>
      <c r="B15130" s="1067" t="s">
        <v>11745</v>
      </c>
      <c r="C15130" s="702" t="s">
        <v>11748</v>
      </c>
      <c r="D15130" s="899" t="s">
        <v>215</v>
      </c>
      <c r="E15130" s="702" t="s">
        <v>2568</v>
      </c>
      <c r="F15130" s="899" t="s">
        <v>2096</v>
      </c>
      <c r="G15130" s="899" t="s">
        <v>53</v>
      </c>
      <c r="H15130" s="899" t="s">
        <v>201</v>
      </c>
      <c r="I15130" s="899" t="s">
        <v>267</v>
      </c>
      <c r="J15130" s="1074" t="s">
        <v>12659</v>
      </c>
      <c r="K15130" s="1074" t="s">
        <v>12660</v>
      </c>
      <c r="L15130" s="1068">
        <v>1036119.79</v>
      </c>
    </row>
    <row r="15131" spans="1:12" s="651" customFormat="1" ht="21.95" customHeight="1" x14ac:dyDescent="0.25">
      <c r="A15131" s="1399"/>
      <c r="B15131" s="1065" t="s">
        <v>11745</v>
      </c>
      <c r="C15131" s="903" t="s">
        <v>11748</v>
      </c>
      <c r="D15131" s="900" t="s">
        <v>215</v>
      </c>
      <c r="E15131" s="903" t="s">
        <v>2568</v>
      </c>
      <c r="F15131" s="900" t="s">
        <v>2096</v>
      </c>
      <c r="G15131" s="900" t="s">
        <v>53</v>
      </c>
      <c r="H15131" s="900" t="s">
        <v>201</v>
      </c>
      <c r="I15131" s="900" t="s">
        <v>268</v>
      </c>
      <c r="J15131" s="1073" t="s">
        <v>12670</v>
      </c>
      <c r="K15131" s="1073" t="s">
        <v>12671</v>
      </c>
      <c r="L15131" s="1066">
        <v>5039695.55</v>
      </c>
    </row>
    <row r="15132" spans="1:12" s="651" customFormat="1" ht="21.95" customHeight="1" x14ac:dyDescent="0.25">
      <c r="A15132" s="1399"/>
      <c r="B15132" s="1067" t="s">
        <v>11745</v>
      </c>
      <c r="C15132" s="702" t="s">
        <v>11748</v>
      </c>
      <c r="D15132" s="899" t="s">
        <v>215</v>
      </c>
      <c r="E15132" s="702" t="s">
        <v>2568</v>
      </c>
      <c r="F15132" s="899" t="s">
        <v>2096</v>
      </c>
      <c r="G15132" s="899" t="s">
        <v>53</v>
      </c>
      <c r="H15132" s="899" t="s">
        <v>201</v>
      </c>
      <c r="I15132" s="899" t="s">
        <v>268</v>
      </c>
      <c r="J15132" s="1074" t="s">
        <v>12670</v>
      </c>
      <c r="K15132" s="1074" t="s">
        <v>12672</v>
      </c>
      <c r="L15132" s="1068">
        <v>4781974.8600000003</v>
      </c>
    </row>
    <row r="15133" spans="1:12" s="651" customFormat="1" ht="21.95" customHeight="1" x14ac:dyDescent="0.25">
      <c r="A15133" s="1399"/>
      <c r="B15133" s="1065" t="s">
        <v>11745</v>
      </c>
      <c r="C15133" s="903" t="s">
        <v>11749</v>
      </c>
      <c r="D15133" s="900" t="s">
        <v>224</v>
      </c>
      <c r="E15133" s="903" t="s">
        <v>2569</v>
      </c>
      <c r="F15133" s="900" t="s">
        <v>2096</v>
      </c>
      <c r="G15133" s="900" t="s">
        <v>53</v>
      </c>
      <c r="H15133" s="900" t="s">
        <v>201</v>
      </c>
      <c r="I15133" s="900" t="s">
        <v>267</v>
      </c>
      <c r="J15133" s="1073" t="s">
        <v>12659</v>
      </c>
      <c r="K15133" s="1073" t="s">
        <v>12660</v>
      </c>
      <c r="L15133" s="1066">
        <v>85289.35</v>
      </c>
    </row>
    <row r="15134" spans="1:12" s="651" customFormat="1" ht="21.95" customHeight="1" x14ac:dyDescent="0.25">
      <c r="A15134" s="1399"/>
      <c r="B15134" s="1067" t="s">
        <v>11745</v>
      </c>
      <c r="C15134" s="702" t="s">
        <v>11749</v>
      </c>
      <c r="D15134" s="899" t="s">
        <v>224</v>
      </c>
      <c r="E15134" s="702" t="s">
        <v>2569</v>
      </c>
      <c r="F15134" s="899" t="s">
        <v>2096</v>
      </c>
      <c r="G15134" s="899" t="s">
        <v>53</v>
      </c>
      <c r="H15134" s="899" t="s">
        <v>201</v>
      </c>
      <c r="I15134" s="899" t="s">
        <v>268</v>
      </c>
      <c r="J15134" s="1074" t="s">
        <v>12670</v>
      </c>
      <c r="K15134" s="1074" t="s">
        <v>12671</v>
      </c>
      <c r="L15134" s="1068">
        <v>414848.13</v>
      </c>
    </row>
    <row r="15135" spans="1:12" s="651" customFormat="1" ht="21.95" customHeight="1" x14ac:dyDescent="0.25">
      <c r="A15135" s="1399"/>
      <c r="B15135" s="1065" t="s">
        <v>11745</v>
      </c>
      <c r="C15135" s="903" t="s">
        <v>11749</v>
      </c>
      <c r="D15135" s="900" t="s">
        <v>224</v>
      </c>
      <c r="E15135" s="903" t="s">
        <v>2569</v>
      </c>
      <c r="F15135" s="900" t="s">
        <v>2096</v>
      </c>
      <c r="G15135" s="900" t="s">
        <v>53</v>
      </c>
      <c r="H15135" s="900" t="s">
        <v>201</v>
      </c>
      <c r="I15135" s="900" t="s">
        <v>268</v>
      </c>
      <c r="J15135" s="1073" t="s">
        <v>12670</v>
      </c>
      <c r="K15135" s="1073" t="s">
        <v>12672</v>
      </c>
      <c r="L15135" s="1066">
        <v>393633.57</v>
      </c>
    </row>
    <row r="15136" spans="1:12" s="651" customFormat="1" ht="21.95" customHeight="1" x14ac:dyDescent="0.25">
      <c r="A15136" s="1399"/>
      <c r="B15136" s="1067" t="s">
        <v>11745</v>
      </c>
      <c r="C15136" s="702" t="s">
        <v>11750</v>
      </c>
      <c r="D15136" s="899" t="s">
        <v>224</v>
      </c>
      <c r="E15136" s="702" t="s">
        <v>2570</v>
      </c>
      <c r="F15136" s="899" t="s">
        <v>2096</v>
      </c>
      <c r="G15136" s="899" t="s">
        <v>53</v>
      </c>
      <c r="H15136" s="899" t="s">
        <v>201</v>
      </c>
      <c r="I15136" s="899" t="s">
        <v>267</v>
      </c>
      <c r="J15136" s="1074" t="s">
        <v>12659</v>
      </c>
      <c r="K15136" s="1074" t="s">
        <v>12660</v>
      </c>
      <c r="L15136" s="1068">
        <v>253176.36</v>
      </c>
    </row>
    <row r="15137" spans="1:12" s="651" customFormat="1" ht="21.95" customHeight="1" x14ac:dyDescent="0.25">
      <c r="A15137" s="1399"/>
      <c r="B15137" s="1065" t="s">
        <v>11745</v>
      </c>
      <c r="C15137" s="903" t="s">
        <v>11750</v>
      </c>
      <c r="D15137" s="900" t="s">
        <v>224</v>
      </c>
      <c r="E15137" s="903" t="s">
        <v>2570</v>
      </c>
      <c r="F15137" s="900" t="s">
        <v>2096</v>
      </c>
      <c r="G15137" s="900" t="s">
        <v>53</v>
      </c>
      <c r="H15137" s="900" t="s">
        <v>201</v>
      </c>
      <c r="I15137" s="900" t="s">
        <v>268</v>
      </c>
      <c r="J15137" s="1073" t="s">
        <v>12670</v>
      </c>
      <c r="K15137" s="1073" t="s">
        <v>12671</v>
      </c>
      <c r="L15137" s="1066">
        <v>1231451.98</v>
      </c>
    </row>
    <row r="15138" spans="1:12" s="651" customFormat="1" ht="21.95" customHeight="1" x14ac:dyDescent="0.25">
      <c r="A15138" s="1399"/>
      <c r="B15138" s="1067" t="s">
        <v>11745</v>
      </c>
      <c r="C15138" s="702" t="s">
        <v>11750</v>
      </c>
      <c r="D15138" s="899" t="s">
        <v>224</v>
      </c>
      <c r="E15138" s="702" t="s">
        <v>2570</v>
      </c>
      <c r="F15138" s="899" t="s">
        <v>2096</v>
      </c>
      <c r="G15138" s="899" t="s">
        <v>53</v>
      </c>
      <c r="H15138" s="899" t="s">
        <v>201</v>
      </c>
      <c r="I15138" s="899" t="s">
        <v>268</v>
      </c>
      <c r="J15138" s="1074" t="s">
        <v>12670</v>
      </c>
      <c r="K15138" s="1074" t="s">
        <v>12672</v>
      </c>
      <c r="L15138" s="1068">
        <v>1168477.81</v>
      </c>
    </row>
    <row r="15139" spans="1:12" s="651" customFormat="1" ht="21.95" customHeight="1" x14ac:dyDescent="0.25">
      <c r="A15139" s="1399"/>
      <c r="B15139" s="1065" t="s">
        <v>11745</v>
      </c>
      <c r="C15139" s="903" t="s">
        <v>11751</v>
      </c>
      <c r="D15139" s="900" t="s">
        <v>224</v>
      </c>
      <c r="E15139" s="903" t="s">
        <v>2571</v>
      </c>
      <c r="F15139" s="900" t="s">
        <v>2096</v>
      </c>
      <c r="G15139" s="900" t="s">
        <v>53</v>
      </c>
      <c r="H15139" s="900" t="s">
        <v>201</v>
      </c>
      <c r="I15139" s="900" t="s">
        <v>267</v>
      </c>
      <c r="J15139" s="1073" t="s">
        <v>12659</v>
      </c>
      <c r="K15139" s="1073" t="s">
        <v>12660</v>
      </c>
      <c r="L15139" s="1066">
        <v>253176.36</v>
      </c>
    </row>
    <row r="15140" spans="1:12" s="651" customFormat="1" ht="21.95" customHeight="1" x14ac:dyDescent="0.25">
      <c r="A15140" s="1399"/>
      <c r="B15140" s="1067" t="s">
        <v>11745</v>
      </c>
      <c r="C15140" s="702" t="s">
        <v>11751</v>
      </c>
      <c r="D15140" s="899" t="s">
        <v>224</v>
      </c>
      <c r="E15140" s="702" t="s">
        <v>2571</v>
      </c>
      <c r="F15140" s="899" t="s">
        <v>2096</v>
      </c>
      <c r="G15140" s="899" t="s">
        <v>53</v>
      </c>
      <c r="H15140" s="899" t="s">
        <v>201</v>
      </c>
      <c r="I15140" s="899" t="s">
        <v>268</v>
      </c>
      <c r="J15140" s="1074" t="s">
        <v>12670</v>
      </c>
      <c r="K15140" s="1074" t="s">
        <v>12671</v>
      </c>
      <c r="L15140" s="1068">
        <v>1231451.98</v>
      </c>
    </row>
    <row r="15141" spans="1:12" s="651" customFormat="1" ht="21.95" customHeight="1" x14ac:dyDescent="0.25">
      <c r="A15141" s="1399"/>
      <c r="B15141" s="1065" t="s">
        <v>11745</v>
      </c>
      <c r="C15141" s="903" t="s">
        <v>11751</v>
      </c>
      <c r="D15141" s="900" t="s">
        <v>224</v>
      </c>
      <c r="E15141" s="903" t="s">
        <v>2571</v>
      </c>
      <c r="F15141" s="900" t="s">
        <v>2096</v>
      </c>
      <c r="G15141" s="900" t="s">
        <v>53</v>
      </c>
      <c r="H15141" s="900" t="s">
        <v>201</v>
      </c>
      <c r="I15141" s="900" t="s">
        <v>268</v>
      </c>
      <c r="J15141" s="1073" t="s">
        <v>12670</v>
      </c>
      <c r="K15141" s="1073" t="s">
        <v>12672</v>
      </c>
      <c r="L15141" s="1066">
        <v>1168477.81</v>
      </c>
    </row>
    <row r="15142" spans="1:12" s="651" customFormat="1" ht="21.95" customHeight="1" x14ac:dyDescent="0.25">
      <c r="A15142" s="1399"/>
      <c r="B15142" s="1067" t="s">
        <v>11745</v>
      </c>
      <c r="C15142" s="702" t="s">
        <v>11752</v>
      </c>
      <c r="D15142" s="899" t="s">
        <v>224</v>
      </c>
      <c r="E15142" s="702" t="s">
        <v>2572</v>
      </c>
      <c r="F15142" s="899" t="s">
        <v>2096</v>
      </c>
      <c r="G15142" s="899" t="s">
        <v>53</v>
      </c>
      <c r="H15142" s="899" t="s">
        <v>201</v>
      </c>
      <c r="I15142" s="899" t="s">
        <v>267</v>
      </c>
      <c r="J15142" s="1074" t="s">
        <v>12659</v>
      </c>
      <c r="K15142" s="1074" t="s">
        <v>12660</v>
      </c>
      <c r="L15142" s="1068">
        <v>253176.36</v>
      </c>
    </row>
    <row r="15143" spans="1:12" s="651" customFormat="1" ht="21.95" customHeight="1" x14ac:dyDescent="0.25">
      <c r="A15143" s="1399"/>
      <c r="B15143" s="1065" t="s">
        <v>11745</v>
      </c>
      <c r="C15143" s="903" t="s">
        <v>11752</v>
      </c>
      <c r="D15143" s="900" t="s">
        <v>224</v>
      </c>
      <c r="E15143" s="903" t="s">
        <v>2572</v>
      </c>
      <c r="F15143" s="900" t="s">
        <v>2096</v>
      </c>
      <c r="G15143" s="900" t="s">
        <v>53</v>
      </c>
      <c r="H15143" s="900" t="s">
        <v>201</v>
      </c>
      <c r="I15143" s="900" t="s">
        <v>268</v>
      </c>
      <c r="J15143" s="1073" t="s">
        <v>12670</v>
      </c>
      <c r="K15143" s="1073" t="s">
        <v>12671</v>
      </c>
      <c r="L15143" s="1066">
        <v>1231451.98</v>
      </c>
    </row>
    <row r="15144" spans="1:12" s="651" customFormat="1" ht="21.95" customHeight="1" x14ac:dyDescent="0.25">
      <c r="A15144" s="1399"/>
      <c r="B15144" s="1067" t="s">
        <v>11745</v>
      </c>
      <c r="C15144" s="702" t="s">
        <v>11752</v>
      </c>
      <c r="D15144" s="899" t="s">
        <v>224</v>
      </c>
      <c r="E15144" s="702" t="s">
        <v>2572</v>
      </c>
      <c r="F15144" s="899" t="s">
        <v>2096</v>
      </c>
      <c r="G15144" s="899" t="s">
        <v>53</v>
      </c>
      <c r="H15144" s="899" t="s">
        <v>201</v>
      </c>
      <c r="I15144" s="899" t="s">
        <v>268</v>
      </c>
      <c r="J15144" s="1074" t="s">
        <v>12670</v>
      </c>
      <c r="K15144" s="1074" t="s">
        <v>12672</v>
      </c>
      <c r="L15144" s="1068">
        <v>1168477.81</v>
      </c>
    </row>
    <row r="15145" spans="1:12" s="651" customFormat="1" ht="21.95" customHeight="1" x14ac:dyDescent="0.25">
      <c r="A15145" s="1399"/>
      <c r="B15145" s="1065" t="s">
        <v>11745</v>
      </c>
      <c r="C15145" s="903" t="s">
        <v>11753</v>
      </c>
      <c r="D15145" s="900" t="s">
        <v>215</v>
      </c>
      <c r="E15145" s="903" t="s">
        <v>2494</v>
      </c>
      <c r="F15145" s="900" t="s">
        <v>2096</v>
      </c>
      <c r="G15145" s="900" t="s">
        <v>53</v>
      </c>
      <c r="H15145" s="900" t="s">
        <v>201</v>
      </c>
      <c r="I15145" s="900" t="s">
        <v>267</v>
      </c>
      <c r="J15145" s="1073" t="s">
        <v>12659</v>
      </c>
      <c r="K15145" s="1073" t="s">
        <v>12660</v>
      </c>
      <c r="L15145" s="1066">
        <v>8791.73</v>
      </c>
    </row>
    <row r="15146" spans="1:12" s="651" customFormat="1" ht="21.95" customHeight="1" x14ac:dyDescent="0.25">
      <c r="A15146" s="1399"/>
      <c r="B15146" s="1067" t="s">
        <v>11745</v>
      </c>
      <c r="C15146" s="702" t="s">
        <v>11754</v>
      </c>
      <c r="D15146" s="899" t="s">
        <v>215</v>
      </c>
      <c r="E15146" s="702" t="s">
        <v>2573</v>
      </c>
      <c r="F15146" s="899" t="s">
        <v>2096</v>
      </c>
      <c r="G15146" s="899" t="s">
        <v>53</v>
      </c>
      <c r="H15146" s="899" t="s">
        <v>201</v>
      </c>
      <c r="I15146" s="899" t="s">
        <v>267</v>
      </c>
      <c r="J15146" s="1074" t="s">
        <v>12659</v>
      </c>
      <c r="K15146" s="1074" t="s">
        <v>12660</v>
      </c>
      <c r="L15146" s="1068">
        <v>8791.73</v>
      </c>
    </row>
    <row r="15147" spans="1:12" s="651" customFormat="1" ht="21.95" customHeight="1" x14ac:dyDescent="0.25">
      <c r="A15147" s="1399"/>
      <c r="B15147" s="1065" t="s">
        <v>11745</v>
      </c>
      <c r="C15147" s="903" t="s">
        <v>11755</v>
      </c>
      <c r="D15147" s="900" t="s">
        <v>215</v>
      </c>
      <c r="E15147" s="903" t="s">
        <v>2365</v>
      </c>
      <c r="F15147" s="900" t="s">
        <v>2096</v>
      </c>
      <c r="G15147" s="900" t="s">
        <v>53</v>
      </c>
      <c r="H15147" s="900" t="s">
        <v>201</v>
      </c>
      <c r="I15147" s="900" t="s">
        <v>267</v>
      </c>
      <c r="J15147" s="1073" t="s">
        <v>12659</v>
      </c>
      <c r="K15147" s="1073" t="s">
        <v>12660</v>
      </c>
      <c r="L15147" s="1066">
        <v>8791.73</v>
      </c>
    </row>
    <row r="15148" spans="1:12" s="651" customFormat="1" ht="21.95" customHeight="1" x14ac:dyDescent="0.25">
      <c r="A15148" s="1399"/>
      <c r="B15148" s="1067" t="s">
        <v>11745</v>
      </c>
      <c r="C15148" s="702" t="s">
        <v>11756</v>
      </c>
      <c r="D15148" s="899" t="s">
        <v>215</v>
      </c>
      <c r="E15148" s="702" t="s">
        <v>2573</v>
      </c>
      <c r="F15148" s="899" t="s">
        <v>2096</v>
      </c>
      <c r="G15148" s="899" t="s">
        <v>53</v>
      </c>
      <c r="H15148" s="899" t="s">
        <v>201</v>
      </c>
      <c r="I15148" s="899" t="s">
        <v>268</v>
      </c>
      <c r="J15148" s="1074" t="s">
        <v>12670</v>
      </c>
      <c r="K15148" s="1074" t="s">
        <v>12671</v>
      </c>
      <c r="L15148" s="1068">
        <v>1854554.39</v>
      </c>
    </row>
    <row r="15149" spans="1:12" s="651" customFormat="1" ht="21.95" customHeight="1" x14ac:dyDescent="0.25">
      <c r="A15149" s="1399"/>
      <c r="B15149" s="1065" t="s">
        <v>11745</v>
      </c>
      <c r="C15149" s="903" t="s">
        <v>11756</v>
      </c>
      <c r="D15149" s="900" t="s">
        <v>215</v>
      </c>
      <c r="E15149" s="903" t="s">
        <v>2573</v>
      </c>
      <c r="F15149" s="900" t="s">
        <v>2096</v>
      </c>
      <c r="G15149" s="900" t="s">
        <v>53</v>
      </c>
      <c r="H15149" s="900" t="s">
        <v>201</v>
      </c>
      <c r="I15149" s="900" t="s">
        <v>268</v>
      </c>
      <c r="J15149" s="1073" t="s">
        <v>12670</v>
      </c>
      <c r="K15149" s="1073" t="s">
        <v>12672</v>
      </c>
      <c r="L15149" s="1066">
        <v>1759715.92</v>
      </c>
    </row>
    <row r="15150" spans="1:12" s="651" customFormat="1" ht="21.95" customHeight="1" x14ac:dyDescent="0.25">
      <c r="A15150" s="1399"/>
      <c r="B15150" s="1067" t="s">
        <v>11745</v>
      </c>
      <c r="C15150" s="702" t="s">
        <v>11756</v>
      </c>
      <c r="D15150" s="899" t="s">
        <v>215</v>
      </c>
      <c r="E15150" s="702" t="s">
        <v>2573</v>
      </c>
      <c r="F15150" s="899" t="s">
        <v>2096</v>
      </c>
      <c r="G15150" s="899" t="s">
        <v>53</v>
      </c>
      <c r="H15150" s="899" t="s">
        <v>201</v>
      </c>
      <c r="I15150" s="899" t="s">
        <v>267</v>
      </c>
      <c r="J15150" s="1074" t="s">
        <v>12659</v>
      </c>
      <c r="K15150" s="1074" t="s">
        <v>12660</v>
      </c>
      <c r="L15150" s="1068">
        <v>381281.07</v>
      </c>
    </row>
    <row r="15151" spans="1:12" s="651" customFormat="1" ht="21.95" customHeight="1" x14ac:dyDescent="0.25">
      <c r="A15151" s="1399"/>
      <c r="B15151" s="1065" t="s">
        <v>11745</v>
      </c>
      <c r="C15151" s="903" t="s">
        <v>11757</v>
      </c>
      <c r="D15151" s="900" t="s">
        <v>215</v>
      </c>
      <c r="E15151" s="903" t="s">
        <v>2574</v>
      </c>
      <c r="F15151" s="900" t="s">
        <v>2096</v>
      </c>
      <c r="G15151" s="900" t="s">
        <v>53</v>
      </c>
      <c r="H15151" s="900" t="s">
        <v>201</v>
      </c>
      <c r="I15151" s="900" t="s">
        <v>267</v>
      </c>
      <c r="J15151" s="1073" t="s">
        <v>12659</v>
      </c>
      <c r="K15151" s="1073" t="s">
        <v>12660</v>
      </c>
      <c r="L15151" s="1066">
        <v>184387.08</v>
      </c>
    </row>
    <row r="15152" spans="1:12" s="651" customFormat="1" ht="21.95" customHeight="1" x14ac:dyDescent="0.25">
      <c r="A15152" s="1399"/>
      <c r="B15152" s="1067" t="s">
        <v>11745</v>
      </c>
      <c r="C15152" s="702" t="s">
        <v>11757</v>
      </c>
      <c r="D15152" s="899" t="s">
        <v>215</v>
      </c>
      <c r="E15152" s="702" t="s">
        <v>2574</v>
      </c>
      <c r="F15152" s="899" t="s">
        <v>2096</v>
      </c>
      <c r="G15152" s="899" t="s">
        <v>53</v>
      </c>
      <c r="H15152" s="899" t="s">
        <v>201</v>
      </c>
      <c r="I15152" s="899" t="s">
        <v>268</v>
      </c>
      <c r="J15152" s="1074" t="s">
        <v>12670</v>
      </c>
      <c r="K15152" s="1074" t="s">
        <v>12671</v>
      </c>
      <c r="L15152" s="1068">
        <v>896860.33</v>
      </c>
    </row>
    <row r="15153" spans="1:12" s="651" customFormat="1" ht="21.95" customHeight="1" x14ac:dyDescent="0.25">
      <c r="A15153" s="1399"/>
      <c r="B15153" s="1065" t="s">
        <v>11745</v>
      </c>
      <c r="C15153" s="903" t="s">
        <v>11757</v>
      </c>
      <c r="D15153" s="900" t="s">
        <v>215</v>
      </c>
      <c r="E15153" s="903" t="s">
        <v>2574</v>
      </c>
      <c r="F15153" s="900" t="s">
        <v>2096</v>
      </c>
      <c r="G15153" s="900" t="s">
        <v>53</v>
      </c>
      <c r="H15153" s="900" t="s">
        <v>201</v>
      </c>
      <c r="I15153" s="900" t="s">
        <v>268</v>
      </c>
      <c r="J15153" s="1073" t="s">
        <v>12670</v>
      </c>
      <c r="K15153" s="1073" t="s">
        <v>12672</v>
      </c>
      <c r="L15153" s="1066">
        <v>850996.55</v>
      </c>
    </row>
    <row r="15154" spans="1:12" s="651" customFormat="1" ht="21.95" customHeight="1" x14ac:dyDescent="0.25">
      <c r="A15154" s="1399"/>
      <c r="B15154" s="1067" t="s">
        <v>11745</v>
      </c>
      <c r="C15154" s="702" t="s">
        <v>11758</v>
      </c>
      <c r="D15154" s="899" t="s">
        <v>215</v>
      </c>
      <c r="E15154" s="702" t="s">
        <v>2494</v>
      </c>
      <c r="F15154" s="899" t="s">
        <v>2096</v>
      </c>
      <c r="G15154" s="899" t="s">
        <v>53</v>
      </c>
      <c r="H15154" s="899" t="s">
        <v>201</v>
      </c>
      <c r="I15154" s="899" t="s">
        <v>267</v>
      </c>
      <c r="J15154" s="1074" t="s">
        <v>12659</v>
      </c>
      <c r="K15154" s="1074" t="s">
        <v>12660</v>
      </c>
      <c r="L15154" s="1068">
        <v>477769.9</v>
      </c>
    </row>
    <row r="15155" spans="1:12" s="651" customFormat="1" ht="21.95" customHeight="1" x14ac:dyDescent="0.25">
      <c r="A15155" s="1399"/>
      <c r="B15155" s="1065" t="s">
        <v>11745</v>
      </c>
      <c r="C15155" s="903" t="s">
        <v>11758</v>
      </c>
      <c r="D15155" s="900" t="s">
        <v>215</v>
      </c>
      <c r="E15155" s="903" t="s">
        <v>2494</v>
      </c>
      <c r="F15155" s="900" t="s">
        <v>2096</v>
      </c>
      <c r="G15155" s="900" t="s">
        <v>53</v>
      </c>
      <c r="H15155" s="900" t="s">
        <v>201</v>
      </c>
      <c r="I15155" s="900" t="s">
        <v>268</v>
      </c>
      <c r="J15155" s="1073" t="s">
        <v>12670</v>
      </c>
      <c r="K15155" s="1073" t="s">
        <v>12671</v>
      </c>
      <c r="L15155" s="1066">
        <v>2323876.89</v>
      </c>
    </row>
    <row r="15156" spans="1:12" s="651" customFormat="1" ht="21.95" customHeight="1" x14ac:dyDescent="0.25">
      <c r="A15156" s="1399"/>
      <c r="B15156" s="1067" t="s">
        <v>11745</v>
      </c>
      <c r="C15156" s="702" t="s">
        <v>11758</v>
      </c>
      <c r="D15156" s="899" t="s">
        <v>215</v>
      </c>
      <c r="E15156" s="702" t="s">
        <v>2494</v>
      </c>
      <c r="F15156" s="899" t="s">
        <v>2096</v>
      </c>
      <c r="G15156" s="899" t="s">
        <v>53</v>
      </c>
      <c r="H15156" s="899" t="s">
        <v>201</v>
      </c>
      <c r="I15156" s="899" t="s">
        <v>268</v>
      </c>
      <c r="J15156" s="1074" t="s">
        <v>12670</v>
      </c>
      <c r="K15156" s="1074" t="s">
        <v>12672</v>
      </c>
      <c r="L15156" s="1068">
        <v>2205038.14</v>
      </c>
    </row>
    <row r="15157" spans="1:12" s="651" customFormat="1" ht="21.95" customHeight="1" x14ac:dyDescent="0.25">
      <c r="A15157" s="1399"/>
      <c r="B15157" s="1065" t="s">
        <v>11745</v>
      </c>
      <c r="C15157" s="903" t="s">
        <v>11759</v>
      </c>
      <c r="D15157" s="900" t="s">
        <v>215</v>
      </c>
      <c r="E15157" s="903" t="s">
        <v>2365</v>
      </c>
      <c r="F15157" s="900" t="s">
        <v>2096</v>
      </c>
      <c r="G15157" s="900" t="s">
        <v>53</v>
      </c>
      <c r="H15157" s="900" t="s">
        <v>201</v>
      </c>
      <c r="I15157" s="900" t="s">
        <v>267</v>
      </c>
      <c r="J15157" s="1073" t="s">
        <v>12659</v>
      </c>
      <c r="K15157" s="1073" t="s">
        <v>12660</v>
      </c>
      <c r="L15157" s="1066">
        <v>477769.9</v>
      </c>
    </row>
    <row r="15158" spans="1:12" s="651" customFormat="1" ht="21.95" customHeight="1" x14ac:dyDescent="0.25">
      <c r="A15158" s="1399"/>
      <c r="B15158" s="1067" t="s">
        <v>11745</v>
      </c>
      <c r="C15158" s="702" t="s">
        <v>11759</v>
      </c>
      <c r="D15158" s="899" t="s">
        <v>215</v>
      </c>
      <c r="E15158" s="702" t="s">
        <v>2365</v>
      </c>
      <c r="F15158" s="899" t="s">
        <v>2096</v>
      </c>
      <c r="G15158" s="899" t="s">
        <v>53</v>
      </c>
      <c r="H15158" s="899" t="s">
        <v>201</v>
      </c>
      <c r="I15158" s="899" t="s">
        <v>268</v>
      </c>
      <c r="J15158" s="1074" t="s">
        <v>12670</v>
      </c>
      <c r="K15158" s="1074" t="s">
        <v>12671</v>
      </c>
      <c r="L15158" s="1068">
        <v>2323876.89</v>
      </c>
    </row>
    <row r="15159" spans="1:12" s="651" customFormat="1" ht="21.95" customHeight="1" x14ac:dyDescent="0.25">
      <c r="A15159" s="1399"/>
      <c r="B15159" s="1065" t="s">
        <v>11745</v>
      </c>
      <c r="C15159" s="903" t="s">
        <v>11759</v>
      </c>
      <c r="D15159" s="900" t="s">
        <v>215</v>
      </c>
      <c r="E15159" s="903" t="s">
        <v>2365</v>
      </c>
      <c r="F15159" s="900" t="s">
        <v>2096</v>
      </c>
      <c r="G15159" s="900" t="s">
        <v>53</v>
      </c>
      <c r="H15159" s="900" t="s">
        <v>201</v>
      </c>
      <c r="I15159" s="900" t="s">
        <v>268</v>
      </c>
      <c r="J15159" s="1073" t="s">
        <v>12670</v>
      </c>
      <c r="K15159" s="1073" t="s">
        <v>12672</v>
      </c>
      <c r="L15159" s="1066">
        <v>2205038.14</v>
      </c>
    </row>
    <row r="15160" spans="1:12" s="651" customFormat="1" ht="21.95" customHeight="1" x14ac:dyDescent="0.25">
      <c r="A15160" s="1399"/>
      <c r="B15160" s="1067" t="s">
        <v>11745</v>
      </c>
      <c r="C15160" s="702" t="s">
        <v>11761</v>
      </c>
      <c r="D15160" s="899" t="s">
        <v>215</v>
      </c>
      <c r="E15160" s="702" t="s">
        <v>2576</v>
      </c>
      <c r="F15160" s="899" t="s">
        <v>2096</v>
      </c>
      <c r="G15160" s="899" t="s">
        <v>53</v>
      </c>
      <c r="H15160" s="899" t="s">
        <v>218</v>
      </c>
      <c r="I15160" s="899" t="s">
        <v>2217</v>
      </c>
      <c r="J15160" s="1074" t="s">
        <v>16341</v>
      </c>
      <c r="K15160" s="1074" t="s">
        <v>16342</v>
      </c>
      <c r="L15160" s="1068">
        <v>110747.69</v>
      </c>
    </row>
    <row r="15161" spans="1:12" s="651" customFormat="1" ht="21.95" customHeight="1" x14ac:dyDescent="0.25">
      <c r="A15161" s="1399"/>
      <c r="B15161" s="1065" t="s">
        <v>11745</v>
      </c>
      <c r="C15161" s="903" t="s">
        <v>11761</v>
      </c>
      <c r="D15161" s="900" t="s">
        <v>215</v>
      </c>
      <c r="E15161" s="903" t="s">
        <v>2576</v>
      </c>
      <c r="F15161" s="900" t="s">
        <v>2096</v>
      </c>
      <c r="G15161" s="900" t="s">
        <v>53</v>
      </c>
      <c r="H15161" s="900" t="s">
        <v>273</v>
      </c>
      <c r="I15161" s="900" t="s">
        <v>275</v>
      </c>
      <c r="J15161" s="1073" t="s">
        <v>15808</v>
      </c>
      <c r="K15161" s="1073" t="s">
        <v>15809</v>
      </c>
      <c r="L15161" s="1066">
        <v>129358.19</v>
      </c>
    </row>
    <row r="15162" spans="1:12" s="651" customFormat="1" ht="21.95" customHeight="1" x14ac:dyDescent="0.25">
      <c r="A15162" s="1399"/>
      <c r="B15162" s="1067" t="s">
        <v>11745</v>
      </c>
      <c r="C15162" s="702" t="s">
        <v>11761</v>
      </c>
      <c r="D15162" s="899" t="s">
        <v>215</v>
      </c>
      <c r="E15162" s="702" t="s">
        <v>2576</v>
      </c>
      <c r="F15162" s="899" t="s">
        <v>2096</v>
      </c>
      <c r="G15162" s="899" t="s">
        <v>53</v>
      </c>
      <c r="H15162" s="899" t="s">
        <v>273</v>
      </c>
      <c r="I15162" s="899" t="s">
        <v>275</v>
      </c>
      <c r="J15162" s="1074" t="s">
        <v>13577</v>
      </c>
      <c r="K15162" s="1074" t="s">
        <v>15732</v>
      </c>
      <c r="L15162" s="1068">
        <v>7524.3</v>
      </c>
    </row>
    <row r="15163" spans="1:12" s="651" customFormat="1" ht="21.95" customHeight="1" x14ac:dyDescent="0.25">
      <c r="A15163" s="1399"/>
      <c r="B15163" s="1065" t="s">
        <v>11745</v>
      </c>
      <c r="C15163" s="903" t="s">
        <v>11761</v>
      </c>
      <c r="D15163" s="900" t="s">
        <v>215</v>
      </c>
      <c r="E15163" s="903" t="s">
        <v>2576</v>
      </c>
      <c r="F15163" s="900" t="s">
        <v>2096</v>
      </c>
      <c r="G15163" s="900" t="s">
        <v>53</v>
      </c>
      <c r="H15163" s="900" t="s">
        <v>201</v>
      </c>
      <c r="I15163" s="900" t="s">
        <v>267</v>
      </c>
      <c r="J15163" s="1073" t="s">
        <v>12659</v>
      </c>
      <c r="K15163" s="1073" t="s">
        <v>12660</v>
      </c>
      <c r="L15163" s="1066">
        <v>948956.98</v>
      </c>
    </row>
    <row r="15164" spans="1:12" s="651" customFormat="1" ht="21.95" customHeight="1" x14ac:dyDescent="0.25">
      <c r="A15164" s="1399"/>
      <c r="B15164" s="1067" t="s">
        <v>11745</v>
      </c>
      <c r="C15164" s="702" t="s">
        <v>11762</v>
      </c>
      <c r="D15164" s="899" t="s">
        <v>215</v>
      </c>
      <c r="E15164" s="702" t="s">
        <v>2494</v>
      </c>
      <c r="F15164" s="899" t="s">
        <v>2096</v>
      </c>
      <c r="G15164" s="899" t="s">
        <v>53</v>
      </c>
      <c r="H15164" s="899" t="s">
        <v>201</v>
      </c>
      <c r="I15164" s="899" t="s">
        <v>267</v>
      </c>
      <c r="J15164" s="1074" t="s">
        <v>12659</v>
      </c>
      <c r="K15164" s="1074" t="s">
        <v>12660</v>
      </c>
      <c r="L15164" s="1068">
        <v>5971.94</v>
      </c>
    </row>
    <row r="15165" spans="1:12" s="651" customFormat="1" ht="21.95" customHeight="1" x14ac:dyDescent="0.25">
      <c r="A15165" s="1399"/>
      <c r="B15165" s="1065" t="s">
        <v>11745</v>
      </c>
      <c r="C15165" s="903" t="s">
        <v>11763</v>
      </c>
      <c r="D15165" s="900" t="s">
        <v>215</v>
      </c>
      <c r="E15165" s="903" t="s">
        <v>2573</v>
      </c>
      <c r="F15165" s="900" t="s">
        <v>2096</v>
      </c>
      <c r="G15165" s="900" t="s">
        <v>53</v>
      </c>
      <c r="H15165" s="900" t="s">
        <v>201</v>
      </c>
      <c r="I15165" s="900" t="s">
        <v>267</v>
      </c>
      <c r="J15165" s="1073" t="s">
        <v>12659</v>
      </c>
      <c r="K15165" s="1073" t="s">
        <v>12660</v>
      </c>
      <c r="L15165" s="1066">
        <v>5971.94</v>
      </c>
    </row>
    <row r="15166" spans="1:12" s="651" customFormat="1" ht="21.95" customHeight="1" x14ac:dyDescent="0.25">
      <c r="A15166" s="1399"/>
      <c r="B15166" s="1067" t="s">
        <v>11745</v>
      </c>
      <c r="C15166" s="702" t="s">
        <v>11764</v>
      </c>
      <c r="D15166" s="899" t="s">
        <v>215</v>
      </c>
      <c r="E15166" s="702" t="s">
        <v>2365</v>
      </c>
      <c r="F15166" s="899" t="s">
        <v>2096</v>
      </c>
      <c r="G15166" s="899" t="s">
        <v>53</v>
      </c>
      <c r="H15166" s="899" t="s">
        <v>201</v>
      </c>
      <c r="I15166" s="899" t="s">
        <v>267</v>
      </c>
      <c r="J15166" s="1074" t="s">
        <v>12659</v>
      </c>
      <c r="K15166" s="1074" t="s">
        <v>12660</v>
      </c>
      <c r="L15166" s="1068">
        <v>5971.94</v>
      </c>
    </row>
    <row r="15167" spans="1:12" s="651" customFormat="1" ht="21.95" customHeight="1" x14ac:dyDescent="0.25">
      <c r="A15167" s="1399"/>
      <c r="B15167" s="1065" t="s">
        <v>11745</v>
      </c>
      <c r="C15167" s="903" t="s">
        <v>11765</v>
      </c>
      <c r="D15167" s="900" t="s">
        <v>215</v>
      </c>
      <c r="E15167" s="903" t="s">
        <v>2567</v>
      </c>
      <c r="F15167" s="900" t="s">
        <v>2096</v>
      </c>
      <c r="G15167" s="900" t="s">
        <v>53</v>
      </c>
      <c r="H15167" s="900" t="s">
        <v>201</v>
      </c>
      <c r="I15167" s="900" t="s">
        <v>267</v>
      </c>
      <c r="J15167" s="1073" t="s">
        <v>12659</v>
      </c>
      <c r="K15167" s="1073" t="s">
        <v>12660</v>
      </c>
      <c r="L15167" s="1066">
        <v>264096.31</v>
      </c>
    </row>
    <row r="15168" spans="1:12" s="651" customFormat="1" ht="21.95" customHeight="1" x14ac:dyDescent="0.25">
      <c r="A15168" s="1399"/>
      <c r="B15168" s="1067" t="s">
        <v>11745</v>
      </c>
      <c r="C15168" s="702" t="s">
        <v>11766</v>
      </c>
      <c r="D15168" s="899" t="s">
        <v>215</v>
      </c>
      <c r="E15168" s="702" t="s">
        <v>2568</v>
      </c>
      <c r="F15168" s="899" t="s">
        <v>2096</v>
      </c>
      <c r="G15168" s="899" t="s">
        <v>53</v>
      </c>
      <c r="H15168" s="899" t="s">
        <v>201</v>
      </c>
      <c r="I15168" s="899" t="s">
        <v>267</v>
      </c>
      <c r="J15168" s="1074" t="s">
        <v>12659</v>
      </c>
      <c r="K15168" s="1074" t="s">
        <v>12660</v>
      </c>
      <c r="L15168" s="1068">
        <v>264096.31</v>
      </c>
    </row>
    <row r="15169" spans="1:12" s="651" customFormat="1" ht="21.95" customHeight="1" x14ac:dyDescent="0.25">
      <c r="A15169" s="1399"/>
      <c r="B15169" s="1065" t="s">
        <v>11745</v>
      </c>
      <c r="C15169" s="903" t="s">
        <v>11766</v>
      </c>
      <c r="D15169" s="900" t="s">
        <v>215</v>
      </c>
      <c r="E15169" s="903" t="s">
        <v>2568</v>
      </c>
      <c r="F15169" s="900" t="s">
        <v>2096</v>
      </c>
      <c r="G15169" s="900" t="s">
        <v>53</v>
      </c>
      <c r="H15169" s="900" t="s">
        <v>201</v>
      </c>
      <c r="I15169" s="900" t="s">
        <v>268</v>
      </c>
      <c r="J15169" s="1073" t="s">
        <v>12670</v>
      </c>
      <c r="K15169" s="1073" t="s">
        <v>12671</v>
      </c>
      <c r="L15169" s="1066">
        <v>1284566.72</v>
      </c>
    </row>
    <row r="15170" spans="1:12" s="651" customFormat="1" ht="21.95" customHeight="1" x14ac:dyDescent="0.25">
      <c r="A15170" s="1399"/>
      <c r="B15170" s="1067" t="s">
        <v>11745</v>
      </c>
      <c r="C15170" s="702" t="s">
        <v>11766</v>
      </c>
      <c r="D15170" s="899" t="s">
        <v>215</v>
      </c>
      <c r="E15170" s="702" t="s">
        <v>2568</v>
      </c>
      <c r="F15170" s="899" t="s">
        <v>2096</v>
      </c>
      <c r="G15170" s="899" t="s">
        <v>53</v>
      </c>
      <c r="H15170" s="899" t="s">
        <v>201</v>
      </c>
      <c r="I15170" s="899" t="s">
        <v>268</v>
      </c>
      <c r="J15170" s="1074" t="s">
        <v>12670</v>
      </c>
      <c r="K15170" s="1074" t="s">
        <v>12672</v>
      </c>
      <c r="L15170" s="1068">
        <v>1218876.3600000001</v>
      </c>
    </row>
    <row r="15171" spans="1:12" s="651" customFormat="1" ht="21.95" customHeight="1" x14ac:dyDescent="0.25">
      <c r="A15171" s="1399"/>
      <c r="B15171" s="1065" t="s">
        <v>11745</v>
      </c>
      <c r="C15171" s="903" t="s">
        <v>11767</v>
      </c>
      <c r="D15171" s="900" t="s">
        <v>215</v>
      </c>
      <c r="E15171" s="903" t="s">
        <v>2573</v>
      </c>
      <c r="F15171" s="900" t="s">
        <v>2096</v>
      </c>
      <c r="G15171" s="900" t="s">
        <v>53</v>
      </c>
      <c r="H15171" s="900" t="s">
        <v>201</v>
      </c>
      <c r="I15171" s="900" t="s">
        <v>267</v>
      </c>
      <c r="J15171" s="1073" t="s">
        <v>12659</v>
      </c>
      <c r="K15171" s="1073" t="s">
        <v>12660</v>
      </c>
      <c r="L15171" s="1066">
        <v>160001.15</v>
      </c>
    </row>
    <row r="15172" spans="1:12" s="651" customFormat="1" ht="21.95" customHeight="1" x14ac:dyDescent="0.25">
      <c r="A15172" s="1399"/>
      <c r="B15172" s="1067" t="s">
        <v>11745</v>
      </c>
      <c r="C15172" s="702" t="s">
        <v>11768</v>
      </c>
      <c r="D15172" s="899" t="s">
        <v>215</v>
      </c>
      <c r="E15172" s="702" t="s">
        <v>2494</v>
      </c>
      <c r="F15172" s="899" t="s">
        <v>2096</v>
      </c>
      <c r="G15172" s="899" t="s">
        <v>53</v>
      </c>
      <c r="H15172" s="899" t="s">
        <v>201</v>
      </c>
      <c r="I15172" s="899" t="s">
        <v>267</v>
      </c>
      <c r="J15172" s="1074" t="s">
        <v>12659</v>
      </c>
      <c r="K15172" s="1074" t="s">
        <v>12660</v>
      </c>
      <c r="L15172" s="1068">
        <v>160001.15</v>
      </c>
    </row>
    <row r="15173" spans="1:12" s="651" customFormat="1" ht="21.95" customHeight="1" x14ac:dyDescent="0.25">
      <c r="A15173" s="1399"/>
      <c r="B15173" s="1065" t="s">
        <v>11745</v>
      </c>
      <c r="C15173" s="903" t="s">
        <v>11769</v>
      </c>
      <c r="D15173" s="900" t="s">
        <v>215</v>
      </c>
      <c r="E15173" s="903" t="s">
        <v>2365</v>
      </c>
      <c r="F15173" s="900" t="s">
        <v>2096</v>
      </c>
      <c r="G15173" s="900" t="s">
        <v>53</v>
      </c>
      <c r="H15173" s="900" t="s">
        <v>201</v>
      </c>
      <c r="I15173" s="900" t="s">
        <v>267</v>
      </c>
      <c r="J15173" s="1073" t="s">
        <v>12659</v>
      </c>
      <c r="K15173" s="1073" t="s">
        <v>12660</v>
      </c>
      <c r="L15173" s="1066">
        <v>160001.15</v>
      </c>
    </row>
    <row r="15174" spans="1:12" s="651" customFormat="1" ht="21.95" customHeight="1" x14ac:dyDescent="0.25">
      <c r="A15174" s="1399"/>
      <c r="B15174" s="1067" t="s">
        <v>11745</v>
      </c>
      <c r="C15174" s="702" t="s">
        <v>11771</v>
      </c>
      <c r="D15174" s="899" t="s">
        <v>215</v>
      </c>
      <c r="E15174" s="702" t="s">
        <v>2567</v>
      </c>
      <c r="F15174" s="899" t="s">
        <v>2096</v>
      </c>
      <c r="G15174" s="899" t="s">
        <v>53</v>
      </c>
      <c r="H15174" s="899" t="s">
        <v>201</v>
      </c>
      <c r="I15174" s="899" t="s">
        <v>267</v>
      </c>
      <c r="J15174" s="1074" t="s">
        <v>12659</v>
      </c>
      <c r="K15174" s="1074" t="s">
        <v>12660</v>
      </c>
      <c r="L15174" s="1068">
        <v>103196.81</v>
      </c>
    </row>
    <row r="15175" spans="1:12" s="651" customFormat="1" ht="21.95" customHeight="1" x14ac:dyDescent="0.25">
      <c r="A15175" s="1399"/>
      <c r="B15175" s="1065" t="s">
        <v>11745</v>
      </c>
      <c r="C15175" s="903" t="s">
        <v>11772</v>
      </c>
      <c r="D15175" s="900" t="s">
        <v>215</v>
      </c>
      <c r="E15175" s="903" t="s">
        <v>2568</v>
      </c>
      <c r="F15175" s="900" t="s">
        <v>2096</v>
      </c>
      <c r="G15175" s="900" t="s">
        <v>53</v>
      </c>
      <c r="H15175" s="900" t="s">
        <v>201</v>
      </c>
      <c r="I15175" s="900" t="s">
        <v>267</v>
      </c>
      <c r="J15175" s="1073" t="s">
        <v>12659</v>
      </c>
      <c r="K15175" s="1073" t="s">
        <v>12660</v>
      </c>
      <c r="L15175" s="1066">
        <v>103196.81</v>
      </c>
    </row>
    <row r="15176" spans="1:12" s="651" customFormat="1" ht="21.95" customHeight="1" x14ac:dyDescent="0.25">
      <c r="A15176" s="1399"/>
      <c r="B15176" s="1067" t="s">
        <v>11745</v>
      </c>
      <c r="C15176" s="702" t="s">
        <v>11772</v>
      </c>
      <c r="D15176" s="899" t="s">
        <v>215</v>
      </c>
      <c r="E15176" s="702" t="s">
        <v>2568</v>
      </c>
      <c r="F15176" s="899" t="s">
        <v>2096</v>
      </c>
      <c r="G15176" s="899" t="s">
        <v>53</v>
      </c>
      <c r="H15176" s="899" t="s">
        <v>201</v>
      </c>
      <c r="I15176" s="899" t="s">
        <v>268</v>
      </c>
      <c r="J15176" s="1074" t="s">
        <v>12670</v>
      </c>
      <c r="K15176" s="1074" t="s">
        <v>12671</v>
      </c>
      <c r="L15176" s="1068">
        <v>501950.17</v>
      </c>
    </row>
    <row r="15177" spans="1:12" s="651" customFormat="1" ht="21.95" customHeight="1" x14ac:dyDescent="0.25">
      <c r="A15177" s="1399"/>
      <c r="B15177" s="1065" t="s">
        <v>11745</v>
      </c>
      <c r="C15177" s="903" t="s">
        <v>11772</v>
      </c>
      <c r="D15177" s="900" t="s">
        <v>215</v>
      </c>
      <c r="E15177" s="903" t="s">
        <v>2568</v>
      </c>
      <c r="F15177" s="900" t="s">
        <v>2096</v>
      </c>
      <c r="G15177" s="900" t="s">
        <v>53</v>
      </c>
      <c r="H15177" s="900" t="s">
        <v>201</v>
      </c>
      <c r="I15177" s="900" t="s">
        <v>268</v>
      </c>
      <c r="J15177" s="1073" t="s">
        <v>12670</v>
      </c>
      <c r="K15177" s="1073" t="s">
        <v>12672</v>
      </c>
      <c r="L15177" s="1066">
        <v>476281.37</v>
      </c>
    </row>
    <row r="15178" spans="1:12" s="651" customFormat="1" ht="21.95" customHeight="1" x14ac:dyDescent="0.25">
      <c r="A15178" s="1399"/>
      <c r="B15178" s="1067" t="s">
        <v>11745</v>
      </c>
      <c r="C15178" s="702" t="s">
        <v>11773</v>
      </c>
      <c r="D15178" s="899" t="s">
        <v>224</v>
      </c>
      <c r="E15178" s="702" t="s">
        <v>2570</v>
      </c>
      <c r="F15178" s="899" t="s">
        <v>2096</v>
      </c>
      <c r="G15178" s="899" t="s">
        <v>53</v>
      </c>
      <c r="H15178" s="899" t="s">
        <v>201</v>
      </c>
      <c r="I15178" s="899" t="s">
        <v>267</v>
      </c>
      <c r="J15178" s="1074" t="s">
        <v>12659</v>
      </c>
      <c r="K15178" s="1074" t="s">
        <v>12660</v>
      </c>
      <c r="L15178" s="1068">
        <v>103196.81</v>
      </c>
    </row>
    <row r="15179" spans="1:12" s="651" customFormat="1" ht="21.95" customHeight="1" x14ac:dyDescent="0.25">
      <c r="A15179" s="1399"/>
      <c r="B15179" s="1065" t="s">
        <v>11745</v>
      </c>
      <c r="C15179" s="903" t="s">
        <v>11773</v>
      </c>
      <c r="D15179" s="900" t="s">
        <v>224</v>
      </c>
      <c r="E15179" s="903" t="s">
        <v>2570</v>
      </c>
      <c r="F15179" s="900" t="s">
        <v>2096</v>
      </c>
      <c r="G15179" s="900" t="s">
        <v>53</v>
      </c>
      <c r="H15179" s="900" t="s">
        <v>201</v>
      </c>
      <c r="I15179" s="900" t="s">
        <v>268</v>
      </c>
      <c r="J15179" s="1073" t="s">
        <v>12670</v>
      </c>
      <c r="K15179" s="1073" t="s">
        <v>12671</v>
      </c>
      <c r="L15179" s="1066">
        <v>501950.17</v>
      </c>
    </row>
    <row r="15180" spans="1:12" s="651" customFormat="1" ht="21.95" customHeight="1" x14ac:dyDescent="0.25">
      <c r="A15180" s="1399"/>
      <c r="B15180" s="1067" t="s">
        <v>11745</v>
      </c>
      <c r="C15180" s="702" t="s">
        <v>11773</v>
      </c>
      <c r="D15180" s="899" t="s">
        <v>224</v>
      </c>
      <c r="E15180" s="702" t="s">
        <v>2570</v>
      </c>
      <c r="F15180" s="899" t="s">
        <v>2096</v>
      </c>
      <c r="G15180" s="899" t="s">
        <v>53</v>
      </c>
      <c r="H15180" s="899" t="s">
        <v>201</v>
      </c>
      <c r="I15180" s="899" t="s">
        <v>268</v>
      </c>
      <c r="J15180" s="1074" t="s">
        <v>12670</v>
      </c>
      <c r="K15180" s="1074" t="s">
        <v>12672</v>
      </c>
      <c r="L15180" s="1068">
        <v>476281.37</v>
      </c>
    </row>
    <row r="15181" spans="1:12" s="651" customFormat="1" ht="21.95" customHeight="1" x14ac:dyDescent="0.25">
      <c r="A15181" s="1399"/>
      <c r="B15181" s="1065" t="s">
        <v>11745</v>
      </c>
      <c r="C15181" s="903" t="s">
        <v>11774</v>
      </c>
      <c r="D15181" s="900" t="s">
        <v>224</v>
      </c>
      <c r="E15181" s="903" t="s">
        <v>2571</v>
      </c>
      <c r="F15181" s="900" t="s">
        <v>2096</v>
      </c>
      <c r="G15181" s="900" t="s">
        <v>53</v>
      </c>
      <c r="H15181" s="900" t="s">
        <v>201</v>
      </c>
      <c r="I15181" s="900" t="s">
        <v>267</v>
      </c>
      <c r="J15181" s="1073" t="s">
        <v>12659</v>
      </c>
      <c r="K15181" s="1073" t="s">
        <v>12660</v>
      </c>
      <c r="L15181" s="1066">
        <v>103196.81</v>
      </c>
    </row>
    <row r="15182" spans="1:12" s="651" customFormat="1" ht="21.95" customHeight="1" x14ac:dyDescent="0.25">
      <c r="A15182" s="1399"/>
      <c r="B15182" s="1067" t="s">
        <v>11745</v>
      </c>
      <c r="C15182" s="702" t="s">
        <v>11774</v>
      </c>
      <c r="D15182" s="899" t="s">
        <v>224</v>
      </c>
      <c r="E15182" s="702" t="s">
        <v>2571</v>
      </c>
      <c r="F15182" s="899" t="s">
        <v>2096</v>
      </c>
      <c r="G15182" s="899" t="s">
        <v>53</v>
      </c>
      <c r="H15182" s="899" t="s">
        <v>201</v>
      </c>
      <c r="I15182" s="899" t="s">
        <v>268</v>
      </c>
      <c r="J15182" s="1074" t="s">
        <v>12670</v>
      </c>
      <c r="K15182" s="1074" t="s">
        <v>12671</v>
      </c>
      <c r="L15182" s="1068">
        <v>501950.17</v>
      </c>
    </row>
    <row r="15183" spans="1:12" s="651" customFormat="1" ht="21.95" customHeight="1" x14ac:dyDescent="0.25">
      <c r="A15183" s="1399"/>
      <c r="B15183" s="1065" t="s">
        <v>11745</v>
      </c>
      <c r="C15183" s="903" t="s">
        <v>11775</v>
      </c>
      <c r="D15183" s="900" t="s">
        <v>224</v>
      </c>
      <c r="E15183" s="903" t="s">
        <v>2572</v>
      </c>
      <c r="F15183" s="900" t="s">
        <v>2096</v>
      </c>
      <c r="G15183" s="900" t="s">
        <v>53</v>
      </c>
      <c r="H15183" s="900" t="s">
        <v>201</v>
      </c>
      <c r="I15183" s="900" t="s">
        <v>268</v>
      </c>
      <c r="J15183" s="1073" t="s">
        <v>12670</v>
      </c>
      <c r="K15183" s="1073" t="s">
        <v>12672</v>
      </c>
      <c r="L15183" s="1066">
        <v>476281.37</v>
      </c>
    </row>
    <row r="15184" spans="1:12" s="651" customFormat="1" ht="21.95" customHeight="1" x14ac:dyDescent="0.25">
      <c r="A15184" s="1399"/>
      <c r="B15184" s="1067" t="s">
        <v>11745</v>
      </c>
      <c r="C15184" s="702" t="s">
        <v>11775</v>
      </c>
      <c r="D15184" s="899" t="s">
        <v>224</v>
      </c>
      <c r="E15184" s="702" t="s">
        <v>2572</v>
      </c>
      <c r="F15184" s="899" t="s">
        <v>2096</v>
      </c>
      <c r="G15184" s="899" t="s">
        <v>53</v>
      </c>
      <c r="H15184" s="899" t="s">
        <v>201</v>
      </c>
      <c r="I15184" s="899" t="s">
        <v>267</v>
      </c>
      <c r="J15184" s="1074" t="s">
        <v>12659</v>
      </c>
      <c r="K15184" s="1074" t="s">
        <v>12660</v>
      </c>
      <c r="L15184" s="1068">
        <v>103196.81</v>
      </c>
    </row>
    <row r="15185" spans="1:12" s="651" customFormat="1" ht="21.95" customHeight="1" x14ac:dyDescent="0.25">
      <c r="A15185" s="1399"/>
      <c r="B15185" s="1065" t="s">
        <v>11745</v>
      </c>
      <c r="C15185" s="903" t="s">
        <v>11775</v>
      </c>
      <c r="D15185" s="900" t="s">
        <v>224</v>
      </c>
      <c r="E15185" s="903" t="s">
        <v>2572</v>
      </c>
      <c r="F15185" s="900" t="s">
        <v>2096</v>
      </c>
      <c r="G15185" s="900" t="s">
        <v>53</v>
      </c>
      <c r="H15185" s="900" t="s">
        <v>201</v>
      </c>
      <c r="I15185" s="900" t="s">
        <v>268</v>
      </c>
      <c r="J15185" s="1073" t="s">
        <v>12670</v>
      </c>
      <c r="K15185" s="1073" t="s">
        <v>12671</v>
      </c>
      <c r="L15185" s="1066">
        <v>501950.17</v>
      </c>
    </row>
    <row r="15186" spans="1:12" s="651" customFormat="1" ht="21.95" customHeight="1" x14ac:dyDescent="0.25">
      <c r="A15186" s="1399"/>
      <c r="B15186" s="1067" t="s">
        <v>11745</v>
      </c>
      <c r="C15186" s="702" t="s">
        <v>11776</v>
      </c>
      <c r="D15186" s="899" t="s">
        <v>215</v>
      </c>
      <c r="E15186" s="702" t="s">
        <v>2577</v>
      </c>
      <c r="F15186" s="899" t="s">
        <v>2096</v>
      </c>
      <c r="G15186" s="899" t="s">
        <v>53</v>
      </c>
      <c r="H15186" s="899" t="s">
        <v>218</v>
      </c>
      <c r="I15186" s="899" t="s">
        <v>2217</v>
      </c>
      <c r="J15186" s="1074" t="s">
        <v>16341</v>
      </c>
      <c r="K15186" s="1074" t="s">
        <v>16343</v>
      </c>
      <c r="L15186" s="1068">
        <v>611884.91</v>
      </c>
    </row>
    <row r="15187" spans="1:12" s="651" customFormat="1" ht="21.95" customHeight="1" x14ac:dyDescent="0.25">
      <c r="A15187" s="1399"/>
      <c r="B15187" s="1065" t="s">
        <v>11745</v>
      </c>
      <c r="C15187" s="903" t="s">
        <v>11777</v>
      </c>
      <c r="D15187" s="900" t="s">
        <v>215</v>
      </c>
      <c r="E15187" s="903" t="s">
        <v>2578</v>
      </c>
      <c r="F15187" s="900" t="s">
        <v>2096</v>
      </c>
      <c r="G15187" s="900" t="s">
        <v>53</v>
      </c>
      <c r="H15187" s="900" t="s">
        <v>218</v>
      </c>
      <c r="I15187" s="900" t="s">
        <v>2217</v>
      </c>
      <c r="J15187" s="1073" t="s">
        <v>16341</v>
      </c>
      <c r="K15187" s="1073" t="s">
        <v>16343</v>
      </c>
      <c r="L15187" s="1066">
        <v>611884.91</v>
      </c>
    </row>
    <row r="15188" spans="1:12" s="651" customFormat="1" ht="21.95" customHeight="1" x14ac:dyDescent="0.25">
      <c r="A15188" s="1399"/>
      <c r="B15188" s="1067" t="s">
        <v>11745</v>
      </c>
      <c r="C15188" s="702" t="s">
        <v>11778</v>
      </c>
      <c r="D15188" s="899" t="s">
        <v>224</v>
      </c>
      <c r="E15188" s="702" t="s">
        <v>2570</v>
      </c>
      <c r="F15188" s="899" t="s">
        <v>2096</v>
      </c>
      <c r="G15188" s="899" t="s">
        <v>53</v>
      </c>
      <c r="H15188" s="899" t="s">
        <v>201</v>
      </c>
      <c r="I15188" s="899" t="s">
        <v>267</v>
      </c>
      <c r="J15188" s="1074" t="s">
        <v>12659</v>
      </c>
      <c r="K15188" s="1074" t="s">
        <v>12660</v>
      </c>
      <c r="L15188" s="1068">
        <v>77178.740000000005</v>
      </c>
    </row>
    <row r="15189" spans="1:12" s="651" customFormat="1" ht="21.95" customHeight="1" x14ac:dyDescent="0.25">
      <c r="A15189" s="1399"/>
      <c r="B15189" s="1065" t="s">
        <v>11745</v>
      </c>
      <c r="C15189" s="903" t="s">
        <v>11779</v>
      </c>
      <c r="D15189" s="900" t="s">
        <v>224</v>
      </c>
      <c r="E15189" s="903" t="s">
        <v>2571</v>
      </c>
      <c r="F15189" s="900" t="s">
        <v>2096</v>
      </c>
      <c r="G15189" s="900" t="s">
        <v>53</v>
      </c>
      <c r="H15189" s="900" t="s">
        <v>201</v>
      </c>
      <c r="I15189" s="900" t="s">
        <v>267</v>
      </c>
      <c r="J15189" s="1073" t="s">
        <v>12659</v>
      </c>
      <c r="K15189" s="1073" t="s">
        <v>12660</v>
      </c>
      <c r="L15189" s="1066">
        <v>77178.740000000005</v>
      </c>
    </row>
    <row r="15190" spans="1:12" s="651" customFormat="1" ht="21.95" customHeight="1" x14ac:dyDescent="0.25">
      <c r="A15190" s="1399"/>
      <c r="B15190" s="1067" t="s">
        <v>11745</v>
      </c>
      <c r="C15190" s="702" t="s">
        <v>11780</v>
      </c>
      <c r="D15190" s="899" t="s">
        <v>224</v>
      </c>
      <c r="E15190" s="702" t="s">
        <v>2572</v>
      </c>
      <c r="F15190" s="899" t="s">
        <v>2096</v>
      </c>
      <c r="G15190" s="899" t="s">
        <v>53</v>
      </c>
      <c r="H15190" s="899" t="s">
        <v>201</v>
      </c>
      <c r="I15190" s="899" t="s">
        <v>267</v>
      </c>
      <c r="J15190" s="1074" t="s">
        <v>12659</v>
      </c>
      <c r="K15190" s="1074" t="s">
        <v>12660</v>
      </c>
      <c r="L15190" s="1068">
        <v>77178.740000000005</v>
      </c>
    </row>
    <row r="15191" spans="1:12" s="651" customFormat="1" ht="21.95" customHeight="1" x14ac:dyDescent="0.25">
      <c r="A15191" s="1399"/>
      <c r="B15191" s="1065" t="s">
        <v>11745</v>
      </c>
      <c r="C15191" s="903" t="s">
        <v>11780</v>
      </c>
      <c r="D15191" s="900" t="s">
        <v>224</v>
      </c>
      <c r="E15191" s="903" t="s">
        <v>2572</v>
      </c>
      <c r="F15191" s="900" t="s">
        <v>2096</v>
      </c>
      <c r="G15191" s="900" t="s">
        <v>53</v>
      </c>
      <c r="H15191" s="900" t="s">
        <v>201</v>
      </c>
      <c r="I15191" s="900" t="s">
        <v>268</v>
      </c>
      <c r="J15191" s="1073" t="s">
        <v>12670</v>
      </c>
      <c r="K15191" s="1073" t="s">
        <v>12671</v>
      </c>
      <c r="L15191" s="1066">
        <v>375398.06</v>
      </c>
    </row>
    <row r="15192" spans="1:12" s="651" customFormat="1" ht="21.95" customHeight="1" x14ac:dyDescent="0.25">
      <c r="A15192" s="1399"/>
      <c r="B15192" s="1067" t="s">
        <v>11745</v>
      </c>
      <c r="C15192" s="702" t="s">
        <v>11780</v>
      </c>
      <c r="D15192" s="899" t="s">
        <v>224</v>
      </c>
      <c r="E15192" s="702" t="s">
        <v>2572</v>
      </c>
      <c r="F15192" s="899" t="s">
        <v>2096</v>
      </c>
      <c r="G15192" s="899" t="s">
        <v>53</v>
      </c>
      <c r="H15192" s="899" t="s">
        <v>201</v>
      </c>
      <c r="I15192" s="899" t="s">
        <v>268</v>
      </c>
      <c r="J15192" s="1074" t="s">
        <v>12670</v>
      </c>
      <c r="K15192" s="1074" t="s">
        <v>12672</v>
      </c>
      <c r="L15192" s="1068">
        <v>356200.9</v>
      </c>
    </row>
    <row r="15193" spans="1:12" s="651" customFormat="1" ht="21.95" customHeight="1" x14ac:dyDescent="0.25">
      <c r="A15193" s="1399"/>
      <c r="B15193" s="1065" t="s">
        <v>11745</v>
      </c>
      <c r="C15193" s="903" t="s">
        <v>11781</v>
      </c>
      <c r="D15193" s="900" t="s">
        <v>215</v>
      </c>
      <c r="E15193" s="903" t="s">
        <v>2576</v>
      </c>
      <c r="F15193" s="900" t="s">
        <v>2096</v>
      </c>
      <c r="G15193" s="900" t="s">
        <v>53</v>
      </c>
      <c r="H15193" s="900" t="s">
        <v>201</v>
      </c>
      <c r="I15193" s="900" t="s">
        <v>267</v>
      </c>
      <c r="J15193" s="1073" t="s">
        <v>12659</v>
      </c>
      <c r="K15193" s="1073" t="s">
        <v>12660</v>
      </c>
      <c r="L15193" s="1066">
        <v>280262.64</v>
      </c>
    </row>
    <row r="15194" spans="1:12" s="651" customFormat="1" ht="21.95" customHeight="1" x14ac:dyDescent="0.25">
      <c r="A15194" s="1399"/>
      <c r="B15194" s="1067" t="s">
        <v>11745</v>
      </c>
      <c r="C15194" s="702" t="s">
        <v>11782</v>
      </c>
      <c r="D15194" s="899" t="s">
        <v>215</v>
      </c>
      <c r="E15194" s="702" t="s">
        <v>2576</v>
      </c>
      <c r="F15194" s="899" t="s">
        <v>2096</v>
      </c>
      <c r="G15194" s="899" t="s">
        <v>53</v>
      </c>
      <c r="H15194" s="899" t="s">
        <v>201</v>
      </c>
      <c r="I15194" s="899" t="s">
        <v>267</v>
      </c>
      <c r="J15194" s="1074" t="s">
        <v>12659</v>
      </c>
      <c r="K15194" s="1074" t="s">
        <v>12660</v>
      </c>
      <c r="L15194" s="1068">
        <v>280262.64</v>
      </c>
    </row>
    <row r="15195" spans="1:12" s="651" customFormat="1" ht="21.95" customHeight="1" x14ac:dyDescent="0.25">
      <c r="A15195" s="1399"/>
      <c r="B15195" s="1065" t="s">
        <v>11745</v>
      </c>
      <c r="C15195" s="903" t="s">
        <v>11783</v>
      </c>
      <c r="D15195" s="900" t="s">
        <v>215</v>
      </c>
      <c r="E15195" s="903" t="s">
        <v>2576</v>
      </c>
      <c r="F15195" s="900" t="s">
        <v>2096</v>
      </c>
      <c r="G15195" s="900" t="s">
        <v>53</v>
      </c>
      <c r="H15195" s="900" t="s">
        <v>201</v>
      </c>
      <c r="I15195" s="900" t="s">
        <v>267</v>
      </c>
      <c r="J15195" s="1073" t="s">
        <v>12659</v>
      </c>
      <c r="K15195" s="1073" t="s">
        <v>12660</v>
      </c>
      <c r="L15195" s="1066">
        <v>280262.64</v>
      </c>
    </row>
    <row r="15196" spans="1:12" s="651" customFormat="1" ht="21.95" customHeight="1" x14ac:dyDescent="0.25">
      <c r="A15196" s="1399"/>
      <c r="B15196" s="1067" t="s">
        <v>11745</v>
      </c>
      <c r="C15196" s="702" t="s">
        <v>11784</v>
      </c>
      <c r="D15196" s="899" t="s">
        <v>215</v>
      </c>
      <c r="E15196" s="702" t="s">
        <v>2576</v>
      </c>
      <c r="F15196" s="899" t="s">
        <v>2096</v>
      </c>
      <c r="G15196" s="899" t="s">
        <v>53</v>
      </c>
      <c r="H15196" s="899" t="s">
        <v>201</v>
      </c>
      <c r="I15196" s="899" t="s">
        <v>267</v>
      </c>
      <c r="J15196" s="1074" t="s">
        <v>12659</v>
      </c>
      <c r="K15196" s="1074" t="s">
        <v>12660</v>
      </c>
      <c r="L15196" s="1068">
        <v>280262.64</v>
      </c>
    </row>
    <row r="15197" spans="1:12" s="651" customFormat="1" ht="21.95" customHeight="1" x14ac:dyDescent="0.25">
      <c r="A15197" s="1399"/>
      <c r="B15197" s="1065" t="s">
        <v>11745</v>
      </c>
      <c r="C15197" s="903" t="s">
        <v>11785</v>
      </c>
      <c r="D15197" s="900" t="s">
        <v>215</v>
      </c>
      <c r="E15197" s="903" t="s">
        <v>2576</v>
      </c>
      <c r="F15197" s="900" t="s">
        <v>2096</v>
      </c>
      <c r="G15197" s="900" t="s">
        <v>53</v>
      </c>
      <c r="H15197" s="900" t="s">
        <v>201</v>
      </c>
      <c r="I15197" s="900" t="s">
        <v>267</v>
      </c>
      <c r="J15197" s="1073" t="s">
        <v>12659</v>
      </c>
      <c r="K15197" s="1073" t="s">
        <v>12660</v>
      </c>
      <c r="L15197" s="1066">
        <v>280262.64</v>
      </c>
    </row>
    <row r="15198" spans="1:12" s="651" customFormat="1" ht="21.95" customHeight="1" x14ac:dyDescent="0.25">
      <c r="A15198" s="1399"/>
      <c r="B15198" s="1067" t="s">
        <v>11745</v>
      </c>
      <c r="C15198" s="702" t="s">
        <v>11786</v>
      </c>
      <c r="D15198" s="899" t="s">
        <v>215</v>
      </c>
      <c r="E15198" s="702" t="s">
        <v>2576</v>
      </c>
      <c r="F15198" s="899" t="s">
        <v>2096</v>
      </c>
      <c r="G15198" s="899" t="s">
        <v>53</v>
      </c>
      <c r="H15198" s="899" t="s">
        <v>201</v>
      </c>
      <c r="I15198" s="899" t="s">
        <v>267</v>
      </c>
      <c r="J15198" s="1074" t="s">
        <v>12659</v>
      </c>
      <c r="K15198" s="1074" t="s">
        <v>12660</v>
      </c>
      <c r="L15198" s="1068">
        <v>84794.02</v>
      </c>
    </row>
    <row r="15199" spans="1:12" s="651" customFormat="1" ht="21.95" customHeight="1" x14ac:dyDescent="0.25">
      <c r="A15199" s="1399"/>
      <c r="B15199" s="1065" t="s">
        <v>11745</v>
      </c>
      <c r="C15199" s="903" t="s">
        <v>11786</v>
      </c>
      <c r="D15199" s="900" t="s">
        <v>215</v>
      </c>
      <c r="E15199" s="903" t="s">
        <v>2576</v>
      </c>
      <c r="F15199" s="900" t="s">
        <v>2096</v>
      </c>
      <c r="G15199" s="900" t="s">
        <v>53</v>
      </c>
      <c r="H15199" s="900" t="s">
        <v>201</v>
      </c>
      <c r="I15199" s="900" t="s">
        <v>268</v>
      </c>
      <c r="J15199" s="1073" t="s">
        <v>12670</v>
      </c>
      <c r="K15199" s="1073" t="s">
        <v>12671</v>
      </c>
      <c r="L15199" s="1066">
        <v>412438.82</v>
      </c>
    </row>
    <row r="15200" spans="1:12" s="651" customFormat="1" ht="21.95" customHeight="1" x14ac:dyDescent="0.25">
      <c r="A15200" s="1399"/>
      <c r="B15200" s="1067" t="s">
        <v>11745</v>
      </c>
      <c r="C15200" s="702" t="s">
        <v>11786</v>
      </c>
      <c r="D15200" s="899" t="s">
        <v>215</v>
      </c>
      <c r="E15200" s="702" t="s">
        <v>2576</v>
      </c>
      <c r="F15200" s="899" t="s">
        <v>2096</v>
      </c>
      <c r="G15200" s="899" t="s">
        <v>53</v>
      </c>
      <c r="H15200" s="899" t="s">
        <v>201</v>
      </c>
      <c r="I15200" s="899" t="s">
        <v>268</v>
      </c>
      <c r="J15200" s="1074" t="s">
        <v>12670</v>
      </c>
      <c r="K15200" s="1074" t="s">
        <v>12672</v>
      </c>
      <c r="L15200" s="1068">
        <v>391347.46</v>
      </c>
    </row>
    <row r="15201" spans="1:12" s="651" customFormat="1" ht="21.95" customHeight="1" x14ac:dyDescent="0.25">
      <c r="A15201" s="1399"/>
      <c r="B15201" s="1065" t="s">
        <v>11745</v>
      </c>
      <c r="C15201" s="903" t="s">
        <v>11787</v>
      </c>
      <c r="D15201" s="900" t="s">
        <v>264</v>
      </c>
      <c r="E15201" s="903" t="s">
        <v>228</v>
      </c>
      <c r="F15201" s="900" t="s">
        <v>2096</v>
      </c>
      <c r="G15201" s="900" t="s">
        <v>53</v>
      </c>
      <c r="H15201" s="900" t="s">
        <v>266</v>
      </c>
      <c r="I15201" s="900" t="s">
        <v>267</v>
      </c>
      <c r="J15201" s="1073" t="s">
        <v>12659</v>
      </c>
      <c r="K15201" s="1073" t="s">
        <v>12660</v>
      </c>
      <c r="L15201" s="1066">
        <v>61663.29</v>
      </c>
    </row>
    <row r="15202" spans="1:12" s="651" customFormat="1" ht="21.95" customHeight="1" x14ac:dyDescent="0.25">
      <c r="A15202" s="1399"/>
      <c r="B15202" s="1067" t="s">
        <v>11745</v>
      </c>
      <c r="C15202" s="702" t="s">
        <v>11787</v>
      </c>
      <c r="D15202" s="899" t="s">
        <v>264</v>
      </c>
      <c r="E15202" s="702" t="s">
        <v>228</v>
      </c>
      <c r="F15202" s="899" t="s">
        <v>2096</v>
      </c>
      <c r="G15202" s="899" t="s">
        <v>53</v>
      </c>
      <c r="H15202" s="899" t="s">
        <v>266</v>
      </c>
      <c r="I15202" s="899" t="s">
        <v>268</v>
      </c>
      <c r="J15202" s="1074" t="s">
        <v>12670</v>
      </c>
      <c r="K15202" s="1074" t="s">
        <v>12671</v>
      </c>
      <c r="L15202" s="1068">
        <v>299952.76</v>
      </c>
    </row>
    <row r="15203" spans="1:12" s="651" customFormat="1" ht="21.95" customHeight="1" x14ac:dyDescent="0.25">
      <c r="A15203" s="1399"/>
      <c r="B15203" s="1065" t="s">
        <v>11745</v>
      </c>
      <c r="C15203" s="903" t="s">
        <v>11787</v>
      </c>
      <c r="D15203" s="900" t="s">
        <v>264</v>
      </c>
      <c r="E15203" s="903" t="s">
        <v>228</v>
      </c>
      <c r="F15203" s="900" t="s">
        <v>2096</v>
      </c>
      <c r="G15203" s="900" t="s">
        <v>53</v>
      </c>
      <c r="H15203" s="900" t="s">
        <v>266</v>
      </c>
      <c r="I15203" s="900" t="s">
        <v>268</v>
      </c>
      <c r="J15203" s="1073" t="s">
        <v>12670</v>
      </c>
      <c r="K15203" s="1073" t="s">
        <v>12672</v>
      </c>
      <c r="L15203" s="1066">
        <v>284083.83</v>
      </c>
    </row>
    <row r="15204" spans="1:12" s="651" customFormat="1" ht="21.95" customHeight="1" x14ac:dyDescent="0.25">
      <c r="A15204" s="1399"/>
      <c r="B15204" s="1067" t="s">
        <v>11745</v>
      </c>
      <c r="C15204" s="702" t="s">
        <v>11788</v>
      </c>
      <c r="D15204" s="899" t="s">
        <v>215</v>
      </c>
      <c r="E15204" s="702" t="s">
        <v>2494</v>
      </c>
      <c r="F15204" s="899" t="s">
        <v>2096</v>
      </c>
      <c r="G15204" s="899" t="s">
        <v>53</v>
      </c>
      <c r="H15204" s="899" t="s">
        <v>201</v>
      </c>
      <c r="I15204" s="899" t="s">
        <v>267</v>
      </c>
      <c r="J15204" s="1074" t="s">
        <v>12659</v>
      </c>
      <c r="K15204" s="1074" t="s">
        <v>12660</v>
      </c>
      <c r="L15204" s="1068">
        <v>299227.93</v>
      </c>
    </row>
    <row r="15205" spans="1:12" s="651" customFormat="1" ht="21.95" customHeight="1" x14ac:dyDescent="0.25">
      <c r="A15205" s="1399"/>
      <c r="B15205" s="1065" t="s">
        <v>11745</v>
      </c>
      <c r="C15205" s="903" t="s">
        <v>11788</v>
      </c>
      <c r="D15205" s="900" t="s">
        <v>215</v>
      </c>
      <c r="E15205" s="903" t="s">
        <v>2494</v>
      </c>
      <c r="F15205" s="900" t="s">
        <v>2096</v>
      </c>
      <c r="G15205" s="900" t="s">
        <v>53</v>
      </c>
      <c r="H15205" s="900" t="s">
        <v>201</v>
      </c>
      <c r="I15205" s="900" t="s">
        <v>268</v>
      </c>
      <c r="J15205" s="1073" t="s">
        <v>12670</v>
      </c>
      <c r="K15205" s="1073" t="s">
        <v>12671</v>
      </c>
      <c r="L15205" s="1066">
        <v>1455447.19</v>
      </c>
    </row>
    <row r="15206" spans="1:12" s="651" customFormat="1" ht="21.95" customHeight="1" x14ac:dyDescent="0.25">
      <c r="A15206" s="1399"/>
      <c r="B15206" s="1067" t="s">
        <v>11745</v>
      </c>
      <c r="C15206" s="702" t="s">
        <v>11788</v>
      </c>
      <c r="D15206" s="899" t="s">
        <v>215</v>
      </c>
      <c r="E15206" s="702" t="s">
        <v>2494</v>
      </c>
      <c r="F15206" s="899" t="s">
        <v>2096</v>
      </c>
      <c r="G15206" s="899" t="s">
        <v>53</v>
      </c>
      <c r="H15206" s="899" t="s">
        <v>201</v>
      </c>
      <c r="I15206" s="899" t="s">
        <v>268</v>
      </c>
      <c r="J15206" s="1074" t="s">
        <v>12670</v>
      </c>
      <c r="K15206" s="1074" t="s">
        <v>12672</v>
      </c>
      <c r="L15206" s="1068">
        <v>1381018.32</v>
      </c>
    </row>
    <row r="15207" spans="1:12" s="651" customFormat="1" ht="21.95" customHeight="1" x14ac:dyDescent="0.25">
      <c r="A15207" s="1399"/>
      <c r="B15207" s="1065" t="s">
        <v>11745</v>
      </c>
      <c r="C15207" s="903" t="s">
        <v>11789</v>
      </c>
      <c r="D15207" s="900" t="s">
        <v>215</v>
      </c>
      <c r="E15207" s="903" t="s">
        <v>2495</v>
      </c>
      <c r="F15207" s="900" t="s">
        <v>2096</v>
      </c>
      <c r="G15207" s="900" t="s">
        <v>53</v>
      </c>
      <c r="H15207" s="900" t="s">
        <v>201</v>
      </c>
      <c r="I15207" s="900" t="s">
        <v>267</v>
      </c>
      <c r="J15207" s="1073" t="s">
        <v>12659</v>
      </c>
      <c r="K15207" s="1073" t="s">
        <v>12660</v>
      </c>
      <c r="L15207" s="1066">
        <v>299227.93</v>
      </c>
    </row>
    <row r="15208" spans="1:12" s="651" customFormat="1" ht="21.95" customHeight="1" x14ac:dyDescent="0.25">
      <c r="A15208" s="1399"/>
      <c r="B15208" s="1067" t="s">
        <v>11745</v>
      </c>
      <c r="C15208" s="702" t="s">
        <v>11789</v>
      </c>
      <c r="D15208" s="899" t="s">
        <v>215</v>
      </c>
      <c r="E15208" s="702" t="s">
        <v>2495</v>
      </c>
      <c r="F15208" s="899" t="s">
        <v>2096</v>
      </c>
      <c r="G15208" s="899" t="s">
        <v>53</v>
      </c>
      <c r="H15208" s="899" t="s">
        <v>201</v>
      </c>
      <c r="I15208" s="899" t="s">
        <v>268</v>
      </c>
      <c r="J15208" s="1074" t="s">
        <v>12670</v>
      </c>
      <c r="K15208" s="1074" t="s">
        <v>12671</v>
      </c>
      <c r="L15208" s="1068">
        <v>1455447.19</v>
      </c>
    </row>
    <row r="15209" spans="1:12" s="651" customFormat="1" ht="21.95" customHeight="1" x14ac:dyDescent="0.25">
      <c r="A15209" s="1399"/>
      <c r="B15209" s="1065" t="s">
        <v>11745</v>
      </c>
      <c r="C15209" s="903" t="s">
        <v>11789</v>
      </c>
      <c r="D15209" s="900" t="s">
        <v>215</v>
      </c>
      <c r="E15209" s="903" t="s">
        <v>2495</v>
      </c>
      <c r="F15209" s="900" t="s">
        <v>2096</v>
      </c>
      <c r="G15209" s="900" t="s">
        <v>53</v>
      </c>
      <c r="H15209" s="900" t="s">
        <v>201</v>
      </c>
      <c r="I15209" s="900" t="s">
        <v>268</v>
      </c>
      <c r="J15209" s="1073" t="s">
        <v>12670</v>
      </c>
      <c r="K15209" s="1073" t="s">
        <v>12672</v>
      </c>
      <c r="L15209" s="1066">
        <v>1381018.32</v>
      </c>
    </row>
    <row r="15210" spans="1:12" s="651" customFormat="1" ht="21.95" customHeight="1" x14ac:dyDescent="0.25">
      <c r="A15210" s="1399"/>
      <c r="B15210" s="1067" t="s">
        <v>11745</v>
      </c>
      <c r="C15210" s="702" t="s">
        <v>11790</v>
      </c>
      <c r="D15210" s="899" t="s">
        <v>215</v>
      </c>
      <c r="E15210" s="702" t="s">
        <v>2365</v>
      </c>
      <c r="F15210" s="899" t="s">
        <v>2096</v>
      </c>
      <c r="G15210" s="899" t="s">
        <v>53</v>
      </c>
      <c r="H15210" s="899" t="s">
        <v>201</v>
      </c>
      <c r="I15210" s="899" t="s">
        <v>267</v>
      </c>
      <c r="J15210" s="1074" t="s">
        <v>12659</v>
      </c>
      <c r="K15210" s="1074" t="s">
        <v>12660</v>
      </c>
      <c r="L15210" s="1068">
        <v>299227.93</v>
      </c>
    </row>
    <row r="15211" spans="1:12" s="651" customFormat="1" ht="21.95" customHeight="1" x14ac:dyDescent="0.25">
      <c r="A15211" s="1399"/>
      <c r="B15211" s="1065" t="s">
        <v>11745</v>
      </c>
      <c r="C15211" s="903" t="s">
        <v>11790</v>
      </c>
      <c r="D15211" s="900" t="s">
        <v>215</v>
      </c>
      <c r="E15211" s="903" t="s">
        <v>2365</v>
      </c>
      <c r="F15211" s="900" t="s">
        <v>2096</v>
      </c>
      <c r="G15211" s="900" t="s">
        <v>53</v>
      </c>
      <c r="H15211" s="900" t="s">
        <v>201</v>
      </c>
      <c r="I15211" s="900" t="s">
        <v>268</v>
      </c>
      <c r="J15211" s="1073" t="s">
        <v>12670</v>
      </c>
      <c r="K15211" s="1073" t="s">
        <v>12671</v>
      </c>
      <c r="L15211" s="1066">
        <v>1455447.19</v>
      </c>
    </row>
    <row r="15212" spans="1:12" s="651" customFormat="1" ht="21.95" customHeight="1" x14ac:dyDescent="0.25">
      <c r="A15212" s="1399"/>
      <c r="B15212" s="1067" t="s">
        <v>11745</v>
      </c>
      <c r="C15212" s="702" t="s">
        <v>11790</v>
      </c>
      <c r="D15212" s="899" t="s">
        <v>215</v>
      </c>
      <c r="E15212" s="702" t="s">
        <v>2365</v>
      </c>
      <c r="F15212" s="899" t="s">
        <v>2096</v>
      </c>
      <c r="G15212" s="899" t="s">
        <v>53</v>
      </c>
      <c r="H15212" s="899" t="s">
        <v>201</v>
      </c>
      <c r="I15212" s="899" t="s">
        <v>268</v>
      </c>
      <c r="J15212" s="1074" t="s">
        <v>12670</v>
      </c>
      <c r="K15212" s="1074" t="s">
        <v>12672</v>
      </c>
      <c r="L15212" s="1068">
        <v>1381018.32</v>
      </c>
    </row>
    <row r="15213" spans="1:12" s="651" customFormat="1" ht="21.95" customHeight="1" x14ac:dyDescent="0.25">
      <c r="A15213" s="1399"/>
      <c r="B15213" s="1065" t="s">
        <v>11745</v>
      </c>
      <c r="C15213" s="903" t="s">
        <v>11791</v>
      </c>
      <c r="D15213" s="900" t="s">
        <v>215</v>
      </c>
      <c r="E15213" s="903" t="s">
        <v>2483</v>
      </c>
      <c r="F15213" s="900" t="s">
        <v>2096</v>
      </c>
      <c r="G15213" s="900" t="s">
        <v>53</v>
      </c>
      <c r="H15213" s="900" t="s">
        <v>218</v>
      </c>
      <c r="I15213" s="900" t="s">
        <v>286</v>
      </c>
      <c r="J15213" s="1073" t="s">
        <v>15629</v>
      </c>
      <c r="K15213" s="1073" t="s">
        <v>15630</v>
      </c>
      <c r="L15213" s="1066">
        <v>20879.21</v>
      </c>
    </row>
    <row r="15214" spans="1:12" s="651" customFormat="1" ht="21.95" customHeight="1" x14ac:dyDescent="0.25">
      <c r="A15214" s="1399"/>
      <c r="B15214" s="1067" t="s">
        <v>11745</v>
      </c>
      <c r="C15214" s="702" t="s">
        <v>11791</v>
      </c>
      <c r="D15214" s="899" t="s">
        <v>215</v>
      </c>
      <c r="E15214" s="702" t="s">
        <v>2483</v>
      </c>
      <c r="F15214" s="899" t="s">
        <v>2096</v>
      </c>
      <c r="G15214" s="899" t="s">
        <v>53</v>
      </c>
      <c r="H15214" s="899" t="s">
        <v>201</v>
      </c>
      <c r="I15214" s="899" t="s">
        <v>267</v>
      </c>
      <c r="J15214" s="1074" t="s">
        <v>12659</v>
      </c>
      <c r="K15214" s="1074" t="s">
        <v>12660</v>
      </c>
      <c r="L15214" s="1068">
        <v>143926.23000000001</v>
      </c>
    </row>
    <row r="15215" spans="1:12" s="651" customFormat="1" ht="21.95" customHeight="1" x14ac:dyDescent="0.25">
      <c r="A15215" s="1399"/>
      <c r="B15215" s="1067" t="s">
        <v>11745</v>
      </c>
      <c r="C15215" s="702" t="s">
        <v>11791</v>
      </c>
      <c r="D15215" s="899" t="s">
        <v>215</v>
      </c>
      <c r="E15215" s="702" t="s">
        <v>2483</v>
      </c>
      <c r="F15215" s="899" t="s">
        <v>2096</v>
      </c>
      <c r="G15215" s="899" t="s">
        <v>53</v>
      </c>
      <c r="H15215" s="899" t="s">
        <v>201</v>
      </c>
      <c r="I15215" s="899" t="s">
        <v>268</v>
      </c>
      <c r="J15215" s="1074" t="s">
        <v>12670</v>
      </c>
      <c r="K15215" s="1074" t="s">
        <v>12671</v>
      </c>
      <c r="L15215" s="1068">
        <v>700058.41</v>
      </c>
    </row>
    <row r="15216" spans="1:12" s="651" customFormat="1" ht="21.95" customHeight="1" x14ac:dyDescent="0.25">
      <c r="A15216" s="1399"/>
      <c r="B15216" s="1065" t="s">
        <v>11745</v>
      </c>
      <c r="C15216" s="903" t="s">
        <v>11791</v>
      </c>
      <c r="D15216" s="900" t="s">
        <v>215</v>
      </c>
      <c r="E15216" s="903" t="s">
        <v>2483</v>
      </c>
      <c r="F15216" s="900" t="s">
        <v>2096</v>
      </c>
      <c r="G15216" s="900" t="s">
        <v>53</v>
      </c>
      <c r="H15216" s="900" t="s">
        <v>201</v>
      </c>
      <c r="I15216" s="900" t="s">
        <v>268</v>
      </c>
      <c r="J15216" s="1073" t="s">
        <v>12670</v>
      </c>
      <c r="K15216" s="1073" t="s">
        <v>12672</v>
      </c>
      <c r="L15216" s="1066">
        <v>664258.72</v>
      </c>
    </row>
    <row r="15217" spans="1:12" s="651" customFormat="1" ht="21.95" customHeight="1" x14ac:dyDescent="0.25">
      <c r="A15217" s="1399"/>
      <c r="B15217" s="1067" t="s">
        <v>11745</v>
      </c>
      <c r="C15217" s="702" t="s">
        <v>11792</v>
      </c>
      <c r="D15217" s="899" t="s">
        <v>264</v>
      </c>
      <c r="E15217" s="702" t="s">
        <v>228</v>
      </c>
      <c r="F15217" s="899" t="s">
        <v>2096</v>
      </c>
      <c r="G15217" s="899" t="s">
        <v>53</v>
      </c>
      <c r="H15217" s="899" t="s">
        <v>266</v>
      </c>
      <c r="I15217" s="899" t="s">
        <v>267</v>
      </c>
      <c r="J15217" s="1074" t="s">
        <v>12659</v>
      </c>
      <c r="K15217" s="1074" t="s">
        <v>12660</v>
      </c>
      <c r="L15217" s="1068">
        <v>112326.58</v>
      </c>
    </row>
    <row r="15218" spans="1:12" s="651" customFormat="1" ht="21.95" customHeight="1" x14ac:dyDescent="0.25">
      <c r="A15218" s="1399"/>
      <c r="B15218" s="1065" t="s">
        <v>11745</v>
      </c>
      <c r="C15218" s="903" t="s">
        <v>11792</v>
      </c>
      <c r="D15218" s="900" t="s">
        <v>264</v>
      </c>
      <c r="E15218" s="903" t="s">
        <v>228</v>
      </c>
      <c r="F15218" s="900" t="s">
        <v>2096</v>
      </c>
      <c r="G15218" s="900" t="s">
        <v>53</v>
      </c>
      <c r="H15218" s="900" t="s">
        <v>266</v>
      </c>
      <c r="I15218" s="900" t="s">
        <v>268</v>
      </c>
      <c r="J15218" s="1073" t="s">
        <v>12670</v>
      </c>
      <c r="K15218" s="1073" t="s">
        <v>12671</v>
      </c>
      <c r="L15218" s="1066">
        <v>546397.48</v>
      </c>
    </row>
    <row r="15219" spans="1:12" s="651" customFormat="1" ht="21.95" customHeight="1" x14ac:dyDescent="0.25">
      <c r="A15219" s="1399"/>
      <c r="B15219" s="1067" t="s">
        <v>11745</v>
      </c>
      <c r="C15219" s="702" t="s">
        <v>11792</v>
      </c>
      <c r="D15219" s="899" t="s">
        <v>264</v>
      </c>
      <c r="E15219" s="702" t="s">
        <v>228</v>
      </c>
      <c r="F15219" s="899" t="s">
        <v>2096</v>
      </c>
      <c r="G15219" s="899" t="s">
        <v>53</v>
      </c>
      <c r="H15219" s="899" t="s">
        <v>266</v>
      </c>
      <c r="I15219" s="899" t="s">
        <v>268</v>
      </c>
      <c r="J15219" s="1074" t="s">
        <v>12670</v>
      </c>
      <c r="K15219" s="1074" t="s">
        <v>12672</v>
      </c>
      <c r="L15219" s="1068">
        <v>517490.46</v>
      </c>
    </row>
    <row r="15220" spans="1:12" s="651" customFormat="1" ht="21.95" customHeight="1" x14ac:dyDescent="0.25">
      <c r="A15220" s="1399"/>
      <c r="B15220" s="1065" t="s">
        <v>11745</v>
      </c>
      <c r="C15220" s="903" t="s">
        <v>11793</v>
      </c>
      <c r="D15220" s="900" t="s">
        <v>264</v>
      </c>
      <c r="E15220" s="903" t="s">
        <v>228</v>
      </c>
      <c r="F15220" s="900" t="s">
        <v>2096</v>
      </c>
      <c r="G15220" s="900" t="s">
        <v>53</v>
      </c>
      <c r="H15220" s="900" t="s">
        <v>266</v>
      </c>
      <c r="I15220" s="900" t="s">
        <v>267</v>
      </c>
      <c r="J15220" s="1073" t="s">
        <v>12659</v>
      </c>
      <c r="K15220" s="1073" t="s">
        <v>12660</v>
      </c>
      <c r="L15220" s="1066">
        <v>112326.58</v>
      </c>
    </row>
    <row r="15221" spans="1:12" s="651" customFormat="1" ht="21.95" customHeight="1" x14ac:dyDescent="0.25">
      <c r="A15221" s="1399"/>
      <c r="B15221" s="1067" t="s">
        <v>11745</v>
      </c>
      <c r="C15221" s="702" t="s">
        <v>11793</v>
      </c>
      <c r="D15221" s="899" t="s">
        <v>264</v>
      </c>
      <c r="E15221" s="702" t="s">
        <v>228</v>
      </c>
      <c r="F15221" s="899" t="s">
        <v>2096</v>
      </c>
      <c r="G15221" s="899" t="s">
        <v>53</v>
      </c>
      <c r="H15221" s="899" t="s">
        <v>266</v>
      </c>
      <c r="I15221" s="899" t="s">
        <v>268</v>
      </c>
      <c r="J15221" s="1074" t="s">
        <v>12670</v>
      </c>
      <c r="K15221" s="1074" t="s">
        <v>12671</v>
      </c>
      <c r="L15221" s="1068">
        <v>546397.48</v>
      </c>
    </row>
    <row r="15222" spans="1:12" s="651" customFormat="1" ht="21.95" customHeight="1" x14ac:dyDescent="0.25">
      <c r="A15222" s="1399"/>
      <c r="B15222" s="1065" t="s">
        <v>11745</v>
      </c>
      <c r="C15222" s="903" t="s">
        <v>11793</v>
      </c>
      <c r="D15222" s="900" t="s">
        <v>264</v>
      </c>
      <c r="E15222" s="903" t="s">
        <v>228</v>
      </c>
      <c r="F15222" s="900" t="s">
        <v>2096</v>
      </c>
      <c r="G15222" s="900" t="s">
        <v>53</v>
      </c>
      <c r="H15222" s="900" t="s">
        <v>266</v>
      </c>
      <c r="I15222" s="900" t="s">
        <v>268</v>
      </c>
      <c r="J15222" s="1073" t="s">
        <v>12670</v>
      </c>
      <c r="K15222" s="1073" t="s">
        <v>12672</v>
      </c>
      <c r="L15222" s="1066">
        <v>517490.46</v>
      </c>
    </row>
    <row r="15223" spans="1:12" s="651" customFormat="1" ht="21.95" customHeight="1" x14ac:dyDescent="0.25">
      <c r="A15223" s="1399"/>
      <c r="B15223" s="1067" t="s">
        <v>11745</v>
      </c>
      <c r="C15223" s="702" t="s">
        <v>16344</v>
      </c>
      <c r="D15223" s="899" t="s">
        <v>215</v>
      </c>
      <c r="E15223" s="702" t="s">
        <v>16345</v>
      </c>
      <c r="F15223" s="899" t="s">
        <v>2096</v>
      </c>
      <c r="G15223" s="899" t="s">
        <v>152</v>
      </c>
      <c r="H15223" s="899" t="s">
        <v>273</v>
      </c>
      <c r="I15223" s="899" t="s">
        <v>274</v>
      </c>
      <c r="J15223" s="1074" t="s">
        <v>13087</v>
      </c>
      <c r="K15223" s="1074" t="s">
        <v>16346</v>
      </c>
      <c r="L15223" s="1068">
        <v>18612.490000000002</v>
      </c>
    </row>
    <row r="15224" spans="1:12" s="651" customFormat="1" ht="21.95" customHeight="1" x14ac:dyDescent="0.25">
      <c r="A15224" s="1399"/>
      <c r="B15224" s="1065" t="s">
        <v>11745</v>
      </c>
      <c r="C15224" s="903" t="s">
        <v>16344</v>
      </c>
      <c r="D15224" s="900" t="s">
        <v>215</v>
      </c>
      <c r="E15224" s="903" t="s">
        <v>16345</v>
      </c>
      <c r="F15224" s="900" t="s">
        <v>2096</v>
      </c>
      <c r="G15224" s="900" t="s">
        <v>152</v>
      </c>
      <c r="H15224" s="900" t="s">
        <v>273</v>
      </c>
      <c r="I15224" s="900" t="s">
        <v>274</v>
      </c>
      <c r="J15224" s="1073" t="s">
        <v>16347</v>
      </c>
      <c r="K15224" s="1073" t="s">
        <v>16348</v>
      </c>
      <c r="L15224" s="1066">
        <v>15296.99</v>
      </c>
    </row>
    <row r="15225" spans="1:12" s="651" customFormat="1" ht="21.95" customHeight="1" x14ac:dyDescent="0.25">
      <c r="A15225" s="1399"/>
      <c r="B15225" s="1067" t="s">
        <v>11745</v>
      </c>
      <c r="C15225" s="702" t="s">
        <v>11794</v>
      </c>
      <c r="D15225" s="899" t="s">
        <v>215</v>
      </c>
      <c r="E15225" s="702" t="s">
        <v>2579</v>
      </c>
      <c r="F15225" s="899" t="s">
        <v>2096</v>
      </c>
      <c r="G15225" s="899" t="s">
        <v>53</v>
      </c>
      <c r="H15225" s="899" t="s">
        <v>201</v>
      </c>
      <c r="I15225" s="899" t="s">
        <v>267</v>
      </c>
      <c r="J15225" s="1074" t="s">
        <v>12659</v>
      </c>
      <c r="K15225" s="1074" t="s">
        <v>12660</v>
      </c>
      <c r="L15225" s="1068">
        <v>237739.59</v>
      </c>
    </row>
    <row r="15226" spans="1:12" s="651" customFormat="1" ht="21.95" customHeight="1" x14ac:dyDescent="0.25">
      <c r="A15226" s="1399"/>
      <c r="B15226" s="1065" t="s">
        <v>11745</v>
      </c>
      <c r="C15226" s="903" t="s">
        <v>11794</v>
      </c>
      <c r="D15226" s="900" t="s">
        <v>215</v>
      </c>
      <c r="E15226" s="903" t="s">
        <v>2579</v>
      </c>
      <c r="F15226" s="900" t="s">
        <v>2096</v>
      </c>
      <c r="G15226" s="900" t="s">
        <v>53</v>
      </c>
      <c r="H15226" s="900" t="s">
        <v>201</v>
      </c>
      <c r="I15226" s="900" t="s">
        <v>268</v>
      </c>
      <c r="J15226" s="1073" t="s">
        <v>12670</v>
      </c>
      <c r="K15226" s="1073" t="s">
        <v>12671</v>
      </c>
      <c r="L15226" s="1066">
        <v>1156367.3999999999</v>
      </c>
    </row>
    <row r="15227" spans="1:12" s="651" customFormat="1" ht="21.95" customHeight="1" x14ac:dyDescent="0.25">
      <c r="A15227" s="1399"/>
      <c r="B15227" s="1067" t="s">
        <v>11745</v>
      </c>
      <c r="C15227" s="702" t="s">
        <v>11794</v>
      </c>
      <c r="D15227" s="899" t="s">
        <v>215</v>
      </c>
      <c r="E15227" s="702" t="s">
        <v>2579</v>
      </c>
      <c r="F15227" s="899" t="s">
        <v>2096</v>
      </c>
      <c r="G15227" s="899" t="s">
        <v>53</v>
      </c>
      <c r="H15227" s="899" t="s">
        <v>201</v>
      </c>
      <c r="I15227" s="899" t="s">
        <v>268</v>
      </c>
      <c r="J15227" s="1074" t="s">
        <v>12670</v>
      </c>
      <c r="K15227" s="1074" t="s">
        <v>12672</v>
      </c>
      <c r="L15227" s="1068">
        <v>1097232.9099999999</v>
      </c>
    </row>
    <row r="15228" spans="1:12" s="651" customFormat="1" ht="21.95" customHeight="1" x14ac:dyDescent="0.25">
      <c r="A15228" s="1399"/>
      <c r="B15228" s="1065" t="s">
        <v>11745</v>
      </c>
      <c r="C15228" s="903" t="s">
        <v>11795</v>
      </c>
      <c r="D15228" s="900" t="s">
        <v>215</v>
      </c>
      <c r="E15228" s="903" t="s">
        <v>2577</v>
      </c>
      <c r="F15228" s="900" t="s">
        <v>2096</v>
      </c>
      <c r="G15228" s="900" t="s">
        <v>53</v>
      </c>
      <c r="H15228" s="900" t="s">
        <v>218</v>
      </c>
      <c r="I15228" s="900" t="s">
        <v>2217</v>
      </c>
      <c r="J15228" s="1073" t="s">
        <v>16341</v>
      </c>
      <c r="K15228" s="1073" t="s">
        <v>16349</v>
      </c>
      <c r="L15228" s="1066">
        <v>1035075.62</v>
      </c>
    </row>
    <row r="15229" spans="1:12" s="651" customFormat="1" ht="21.95" customHeight="1" x14ac:dyDescent="0.25">
      <c r="A15229" s="1399"/>
      <c r="B15229" s="1067" t="s">
        <v>11745</v>
      </c>
      <c r="C15229" s="702" t="s">
        <v>11796</v>
      </c>
      <c r="D15229" s="899" t="s">
        <v>215</v>
      </c>
      <c r="E15229" s="702" t="s">
        <v>2578</v>
      </c>
      <c r="F15229" s="899" t="s">
        <v>2096</v>
      </c>
      <c r="G15229" s="899" t="s">
        <v>53</v>
      </c>
      <c r="H15229" s="899" t="s">
        <v>218</v>
      </c>
      <c r="I15229" s="899" t="s">
        <v>2217</v>
      </c>
      <c r="J15229" s="1074" t="s">
        <v>16341</v>
      </c>
      <c r="K15229" s="1074" t="s">
        <v>16349</v>
      </c>
      <c r="L15229" s="1068">
        <v>1035075.62</v>
      </c>
    </row>
    <row r="15230" spans="1:12" s="651" customFormat="1" ht="21.95" customHeight="1" x14ac:dyDescent="0.25">
      <c r="A15230" s="1399"/>
      <c r="B15230" s="1065" t="s">
        <v>10408</v>
      </c>
      <c r="C15230" s="903" t="s">
        <v>11797</v>
      </c>
      <c r="D15230" s="900" t="s">
        <v>215</v>
      </c>
      <c r="E15230" s="903" t="s">
        <v>2580</v>
      </c>
      <c r="F15230" s="900" t="s">
        <v>2096</v>
      </c>
      <c r="G15230" s="900" t="s">
        <v>53</v>
      </c>
      <c r="H15230" s="900" t="s">
        <v>201</v>
      </c>
      <c r="I15230" s="900" t="s">
        <v>267</v>
      </c>
      <c r="J15230" s="1073" t="s">
        <v>12659</v>
      </c>
      <c r="K15230" s="1073" t="s">
        <v>12660</v>
      </c>
      <c r="L15230" s="1066">
        <v>490467.44</v>
      </c>
    </row>
    <row r="15231" spans="1:12" s="651" customFormat="1" ht="21.95" customHeight="1" x14ac:dyDescent="0.25">
      <c r="A15231" s="1399"/>
      <c r="B15231" s="1067" t="s">
        <v>10408</v>
      </c>
      <c r="C15231" s="702" t="s">
        <v>11797</v>
      </c>
      <c r="D15231" s="899" t="s">
        <v>215</v>
      </c>
      <c r="E15231" s="702" t="s">
        <v>2580</v>
      </c>
      <c r="F15231" s="899" t="s">
        <v>2096</v>
      </c>
      <c r="G15231" s="899" t="s">
        <v>53</v>
      </c>
      <c r="H15231" s="899" t="s">
        <v>201</v>
      </c>
      <c r="I15231" s="899" t="s">
        <v>268</v>
      </c>
      <c r="J15231" s="1074" t="s">
        <v>12670</v>
      </c>
      <c r="K15231" s="1074" t="s">
        <v>12671</v>
      </c>
      <c r="L15231" s="1068">
        <v>2385637.8199999998</v>
      </c>
    </row>
    <row r="15232" spans="1:12" s="651" customFormat="1" ht="21.95" customHeight="1" x14ac:dyDescent="0.25">
      <c r="A15232" s="1399"/>
      <c r="B15232" s="1065" t="s">
        <v>10408</v>
      </c>
      <c r="C15232" s="903" t="s">
        <v>11797</v>
      </c>
      <c r="D15232" s="900" t="s">
        <v>215</v>
      </c>
      <c r="E15232" s="903" t="s">
        <v>2580</v>
      </c>
      <c r="F15232" s="900" t="s">
        <v>2096</v>
      </c>
      <c r="G15232" s="900" t="s">
        <v>53</v>
      </c>
      <c r="H15232" s="900" t="s">
        <v>201</v>
      </c>
      <c r="I15232" s="900" t="s">
        <v>268</v>
      </c>
      <c r="J15232" s="1073" t="s">
        <v>12670</v>
      </c>
      <c r="K15232" s="1073" t="s">
        <v>12672</v>
      </c>
      <c r="L15232" s="1066">
        <v>2263640.73</v>
      </c>
    </row>
    <row r="15233" spans="1:12" s="651" customFormat="1" ht="21.95" customHeight="1" x14ac:dyDescent="0.25">
      <c r="A15233" s="1399"/>
      <c r="B15233" s="1067" t="s">
        <v>10408</v>
      </c>
      <c r="C15233" s="702" t="s">
        <v>11798</v>
      </c>
      <c r="D15233" s="899" t="s">
        <v>215</v>
      </c>
      <c r="E15233" s="702" t="s">
        <v>2581</v>
      </c>
      <c r="F15233" s="899" t="s">
        <v>2096</v>
      </c>
      <c r="G15233" s="899" t="s">
        <v>53</v>
      </c>
      <c r="H15233" s="899" t="s">
        <v>218</v>
      </c>
      <c r="I15233" s="899" t="s">
        <v>2232</v>
      </c>
      <c r="J15233" s="1074" t="s">
        <v>16350</v>
      </c>
      <c r="K15233" s="1074" t="s">
        <v>16351</v>
      </c>
      <c r="L15233" s="1068">
        <v>4645917.34</v>
      </c>
    </row>
    <row r="15234" spans="1:12" s="651" customFormat="1" ht="21.95" customHeight="1" x14ac:dyDescent="0.25">
      <c r="A15234" s="1399"/>
      <c r="B15234" s="1065" t="s">
        <v>10408</v>
      </c>
      <c r="C15234" s="903" t="s">
        <v>11799</v>
      </c>
      <c r="D15234" s="900" t="s">
        <v>215</v>
      </c>
      <c r="E15234" s="903" t="s">
        <v>2582</v>
      </c>
      <c r="F15234" s="900" t="s">
        <v>2096</v>
      </c>
      <c r="G15234" s="900" t="s">
        <v>53</v>
      </c>
      <c r="H15234" s="900" t="s">
        <v>218</v>
      </c>
      <c r="I15234" s="900" t="s">
        <v>2232</v>
      </c>
      <c r="J15234" s="1073" t="s">
        <v>16350</v>
      </c>
      <c r="K15234" s="1073" t="s">
        <v>16351</v>
      </c>
      <c r="L15234" s="1066">
        <v>21228.75</v>
      </c>
    </row>
    <row r="15235" spans="1:12" s="651" customFormat="1" ht="21.95" customHeight="1" x14ac:dyDescent="0.25">
      <c r="A15235" s="1399"/>
      <c r="B15235" s="1067" t="s">
        <v>10408</v>
      </c>
      <c r="C15235" s="702" t="s">
        <v>11799</v>
      </c>
      <c r="D15235" s="899" t="s">
        <v>215</v>
      </c>
      <c r="E15235" s="702" t="s">
        <v>2582</v>
      </c>
      <c r="F15235" s="899" t="s">
        <v>2096</v>
      </c>
      <c r="G15235" s="899" t="s">
        <v>53</v>
      </c>
      <c r="H15235" s="899" t="s">
        <v>201</v>
      </c>
      <c r="I15235" s="899" t="s">
        <v>267</v>
      </c>
      <c r="J15235" s="1074" t="s">
        <v>12659</v>
      </c>
      <c r="K15235" s="1074" t="s">
        <v>12660</v>
      </c>
      <c r="L15235" s="1068">
        <v>1471402.32</v>
      </c>
    </row>
    <row r="15236" spans="1:12" s="651" customFormat="1" ht="21.95" customHeight="1" x14ac:dyDescent="0.25">
      <c r="A15236" s="1399"/>
      <c r="B15236" s="1065" t="s">
        <v>10408</v>
      </c>
      <c r="C15236" s="903" t="s">
        <v>11800</v>
      </c>
      <c r="D15236" s="900" t="s">
        <v>215</v>
      </c>
      <c r="E15236" s="903" t="s">
        <v>2583</v>
      </c>
      <c r="F15236" s="900" t="s">
        <v>2096</v>
      </c>
      <c r="G15236" s="900" t="s">
        <v>53</v>
      </c>
      <c r="H15236" s="900" t="s">
        <v>201</v>
      </c>
      <c r="I15236" s="900" t="s">
        <v>267</v>
      </c>
      <c r="J15236" s="1073" t="s">
        <v>12659</v>
      </c>
      <c r="K15236" s="1073" t="s">
        <v>12660</v>
      </c>
      <c r="L15236" s="1066">
        <v>1471402.32</v>
      </c>
    </row>
    <row r="15237" spans="1:12" s="651" customFormat="1" ht="21.95" customHeight="1" x14ac:dyDescent="0.25">
      <c r="A15237" s="1399"/>
      <c r="B15237" s="1067" t="s">
        <v>10408</v>
      </c>
      <c r="C15237" s="702" t="s">
        <v>11800</v>
      </c>
      <c r="D15237" s="899" t="s">
        <v>215</v>
      </c>
      <c r="E15237" s="702" t="s">
        <v>2583</v>
      </c>
      <c r="F15237" s="899" t="s">
        <v>2096</v>
      </c>
      <c r="G15237" s="899" t="s">
        <v>53</v>
      </c>
      <c r="H15237" s="899" t="s">
        <v>201</v>
      </c>
      <c r="I15237" s="899" t="s">
        <v>268</v>
      </c>
      <c r="J15237" s="1074" t="s">
        <v>12670</v>
      </c>
      <c r="K15237" s="1074" t="s">
        <v>12671</v>
      </c>
      <c r="L15237" s="1068">
        <v>7156913.4699999997</v>
      </c>
    </row>
    <row r="15238" spans="1:12" s="651" customFormat="1" ht="21.95" customHeight="1" x14ac:dyDescent="0.25">
      <c r="A15238" s="1399"/>
      <c r="B15238" s="1065" t="s">
        <v>10408</v>
      </c>
      <c r="C15238" s="903" t="s">
        <v>11800</v>
      </c>
      <c r="D15238" s="900" t="s">
        <v>215</v>
      </c>
      <c r="E15238" s="903" t="s">
        <v>2583</v>
      </c>
      <c r="F15238" s="900" t="s">
        <v>2096</v>
      </c>
      <c r="G15238" s="900" t="s">
        <v>53</v>
      </c>
      <c r="H15238" s="900" t="s">
        <v>201</v>
      </c>
      <c r="I15238" s="900" t="s">
        <v>268</v>
      </c>
      <c r="J15238" s="1073" t="s">
        <v>12670</v>
      </c>
      <c r="K15238" s="1073" t="s">
        <v>12672</v>
      </c>
      <c r="L15238" s="1066">
        <v>6790922.1799999997</v>
      </c>
    </row>
    <row r="15239" spans="1:12" s="651" customFormat="1" ht="21.95" customHeight="1" x14ac:dyDescent="0.25">
      <c r="A15239" s="1399"/>
      <c r="B15239" s="1067" t="s">
        <v>10408</v>
      </c>
      <c r="C15239" s="702" t="s">
        <v>11801</v>
      </c>
      <c r="D15239" s="899" t="s">
        <v>215</v>
      </c>
      <c r="E15239" s="702" t="s">
        <v>2584</v>
      </c>
      <c r="F15239" s="899" t="s">
        <v>2096</v>
      </c>
      <c r="G15239" s="899" t="s">
        <v>53</v>
      </c>
      <c r="H15239" s="899" t="s">
        <v>201</v>
      </c>
      <c r="I15239" s="899" t="s">
        <v>267</v>
      </c>
      <c r="J15239" s="1074" t="s">
        <v>12659</v>
      </c>
      <c r="K15239" s="1074" t="s">
        <v>12660</v>
      </c>
      <c r="L15239" s="1068">
        <v>1471402.32</v>
      </c>
    </row>
    <row r="15240" spans="1:12" s="651" customFormat="1" ht="21.95" customHeight="1" x14ac:dyDescent="0.25">
      <c r="A15240" s="1399"/>
      <c r="B15240" s="1065" t="s">
        <v>10408</v>
      </c>
      <c r="C15240" s="903" t="s">
        <v>11801</v>
      </c>
      <c r="D15240" s="900" t="s">
        <v>215</v>
      </c>
      <c r="E15240" s="903" t="s">
        <v>2584</v>
      </c>
      <c r="F15240" s="900" t="s">
        <v>2096</v>
      </c>
      <c r="G15240" s="900" t="s">
        <v>53</v>
      </c>
      <c r="H15240" s="900" t="s">
        <v>201</v>
      </c>
      <c r="I15240" s="900" t="s">
        <v>268</v>
      </c>
      <c r="J15240" s="1073" t="s">
        <v>12670</v>
      </c>
      <c r="K15240" s="1073" t="s">
        <v>12671</v>
      </c>
      <c r="L15240" s="1066">
        <v>7156913.4699999997</v>
      </c>
    </row>
    <row r="15241" spans="1:12" s="651" customFormat="1" ht="21.95" customHeight="1" x14ac:dyDescent="0.25">
      <c r="A15241" s="1399"/>
      <c r="B15241" s="1067" t="s">
        <v>10408</v>
      </c>
      <c r="C15241" s="702" t="s">
        <v>11801</v>
      </c>
      <c r="D15241" s="899" t="s">
        <v>215</v>
      </c>
      <c r="E15241" s="702" t="s">
        <v>2584</v>
      </c>
      <c r="F15241" s="899" t="s">
        <v>2096</v>
      </c>
      <c r="G15241" s="899" t="s">
        <v>53</v>
      </c>
      <c r="H15241" s="899" t="s">
        <v>201</v>
      </c>
      <c r="I15241" s="899" t="s">
        <v>268</v>
      </c>
      <c r="J15241" s="1074" t="s">
        <v>12670</v>
      </c>
      <c r="K15241" s="1074" t="s">
        <v>12672</v>
      </c>
      <c r="L15241" s="1068">
        <v>6790922.1799999997</v>
      </c>
    </row>
    <row r="15242" spans="1:12" s="651" customFormat="1" ht="21.95" customHeight="1" x14ac:dyDescent="0.25">
      <c r="A15242" s="1399"/>
      <c r="B15242" s="1065" t="s">
        <v>10408</v>
      </c>
      <c r="C15242" s="903" t="s">
        <v>11802</v>
      </c>
      <c r="D15242" s="900" t="s">
        <v>224</v>
      </c>
      <c r="E15242" s="903" t="s">
        <v>2585</v>
      </c>
      <c r="F15242" s="900" t="s">
        <v>2096</v>
      </c>
      <c r="G15242" s="900" t="s">
        <v>53</v>
      </c>
      <c r="H15242" s="900" t="s">
        <v>201</v>
      </c>
      <c r="I15242" s="900" t="s">
        <v>267</v>
      </c>
      <c r="J15242" s="1073" t="s">
        <v>12659</v>
      </c>
      <c r="K15242" s="1073" t="s">
        <v>12660</v>
      </c>
      <c r="L15242" s="1066">
        <v>194219.89</v>
      </c>
    </row>
    <row r="15243" spans="1:12" s="651" customFormat="1" ht="21.95" customHeight="1" x14ac:dyDescent="0.25">
      <c r="A15243" s="1399"/>
      <c r="B15243" s="1067" t="s">
        <v>10408</v>
      </c>
      <c r="C15243" s="702" t="s">
        <v>11803</v>
      </c>
      <c r="D15243" s="899" t="s">
        <v>224</v>
      </c>
      <c r="E15243" s="702" t="s">
        <v>2586</v>
      </c>
      <c r="F15243" s="899" t="s">
        <v>2096</v>
      </c>
      <c r="G15243" s="899" t="s">
        <v>53</v>
      </c>
      <c r="H15243" s="899" t="s">
        <v>218</v>
      </c>
      <c r="I15243" s="899" t="s">
        <v>2214</v>
      </c>
      <c r="J15243" s="1074" t="s">
        <v>13179</v>
      </c>
      <c r="K15243" s="1074" t="s">
        <v>16352</v>
      </c>
      <c r="L15243" s="1068">
        <v>2424726.4700000002</v>
      </c>
    </row>
    <row r="15244" spans="1:12" s="651" customFormat="1" ht="21.95" customHeight="1" x14ac:dyDescent="0.25">
      <c r="A15244" s="1399"/>
      <c r="B15244" s="1065" t="s">
        <v>10408</v>
      </c>
      <c r="C15244" s="903" t="s">
        <v>11804</v>
      </c>
      <c r="D15244" s="900" t="s">
        <v>224</v>
      </c>
      <c r="E15244" s="903" t="s">
        <v>2587</v>
      </c>
      <c r="F15244" s="900" t="s">
        <v>2096</v>
      </c>
      <c r="G15244" s="900" t="s">
        <v>53</v>
      </c>
      <c r="H15244" s="900" t="s">
        <v>218</v>
      </c>
      <c r="I15244" s="900" t="s">
        <v>2502</v>
      </c>
      <c r="J15244" s="1073" t="s">
        <v>13942</v>
      </c>
      <c r="K15244" s="1073" t="s">
        <v>16314</v>
      </c>
      <c r="L15244" s="1066">
        <v>2203721.6</v>
      </c>
    </row>
    <row r="15245" spans="1:12" s="651" customFormat="1" ht="21.95" customHeight="1" x14ac:dyDescent="0.25">
      <c r="A15245" s="1399"/>
      <c r="B15245" s="1067" t="s">
        <v>10408</v>
      </c>
      <c r="C15245" s="702" t="s">
        <v>11805</v>
      </c>
      <c r="D15245" s="899" t="s">
        <v>224</v>
      </c>
      <c r="E15245" s="702" t="s">
        <v>2588</v>
      </c>
      <c r="F15245" s="899" t="s">
        <v>2096</v>
      </c>
      <c r="G15245" s="899" t="s">
        <v>53</v>
      </c>
      <c r="H15245" s="899" t="s">
        <v>201</v>
      </c>
      <c r="I15245" s="899" t="s">
        <v>267</v>
      </c>
      <c r="J15245" s="1074" t="s">
        <v>12659</v>
      </c>
      <c r="K15245" s="1074" t="s">
        <v>12660</v>
      </c>
      <c r="L15245" s="1068">
        <v>582659.66</v>
      </c>
    </row>
    <row r="15246" spans="1:12" s="651" customFormat="1" ht="21.95" customHeight="1" x14ac:dyDescent="0.25">
      <c r="A15246" s="1399"/>
      <c r="B15246" s="1065" t="s">
        <v>10408</v>
      </c>
      <c r="C15246" s="903" t="s">
        <v>11806</v>
      </c>
      <c r="D15246" s="900" t="s">
        <v>224</v>
      </c>
      <c r="E15246" s="903" t="s">
        <v>2589</v>
      </c>
      <c r="F15246" s="900" t="s">
        <v>2096</v>
      </c>
      <c r="G15246" s="900" t="s">
        <v>53</v>
      </c>
      <c r="H15246" s="900" t="s">
        <v>201</v>
      </c>
      <c r="I15246" s="900" t="s">
        <v>267</v>
      </c>
      <c r="J15246" s="1073" t="s">
        <v>12659</v>
      </c>
      <c r="K15246" s="1073" t="s">
        <v>12660</v>
      </c>
      <c r="L15246" s="1066">
        <v>582659.66</v>
      </c>
    </row>
    <row r="15247" spans="1:12" s="651" customFormat="1" ht="21.95" customHeight="1" x14ac:dyDescent="0.25">
      <c r="A15247" s="1399"/>
      <c r="B15247" s="1067" t="s">
        <v>10408</v>
      </c>
      <c r="C15247" s="702" t="s">
        <v>11807</v>
      </c>
      <c r="D15247" s="899" t="s">
        <v>215</v>
      </c>
      <c r="E15247" s="702" t="s">
        <v>2494</v>
      </c>
      <c r="F15247" s="899" t="s">
        <v>2096</v>
      </c>
      <c r="G15247" s="899" t="s">
        <v>53</v>
      </c>
      <c r="H15247" s="899" t="s">
        <v>201</v>
      </c>
      <c r="I15247" s="899" t="s">
        <v>267</v>
      </c>
      <c r="J15247" s="1074" t="s">
        <v>12659</v>
      </c>
      <c r="K15247" s="1074" t="s">
        <v>12660</v>
      </c>
      <c r="L15247" s="1068">
        <v>8791.73</v>
      </c>
    </row>
    <row r="15248" spans="1:12" s="651" customFormat="1" ht="21.95" customHeight="1" x14ac:dyDescent="0.25">
      <c r="A15248" s="1399"/>
      <c r="B15248" s="1065" t="s">
        <v>10408</v>
      </c>
      <c r="C15248" s="903" t="s">
        <v>11808</v>
      </c>
      <c r="D15248" s="900" t="s">
        <v>215</v>
      </c>
      <c r="E15248" s="903" t="s">
        <v>2495</v>
      </c>
      <c r="F15248" s="900" t="s">
        <v>2096</v>
      </c>
      <c r="G15248" s="900" t="s">
        <v>53</v>
      </c>
      <c r="H15248" s="900" t="s">
        <v>201</v>
      </c>
      <c r="I15248" s="900" t="s">
        <v>267</v>
      </c>
      <c r="J15248" s="1073" t="s">
        <v>12659</v>
      </c>
      <c r="K15248" s="1073" t="s">
        <v>12660</v>
      </c>
      <c r="L15248" s="1066">
        <v>8791.73</v>
      </c>
    </row>
    <row r="15249" spans="1:12" s="651" customFormat="1" ht="21.95" customHeight="1" x14ac:dyDescent="0.25">
      <c r="A15249" s="1399"/>
      <c r="B15249" s="1067" t="s">
        <v>10408</v>
      </c>
      <c r="C15249" s="702" t="s">
        <v>11809</v>
      </c>
      <c r="D15249" s="899" t="s">
        <v>215</v>
      </c>
      <c r="E15249" s="702" t="s">
        <v>2495</v>
      </c>
      <c r="F15249" s="899" t="s">
        <v>2096</v>
      </c>
      <c r="G15249" s="899" t="s">
        <v>53</v>
      </c>
      <c r="H15249" s="899" t="s">
        <v>201</v>
      </c>
      <c r="I15249" s="899" t="s">
        <v>267</v>
      </c>
      <c r="J15249" s="1074" t="s">
        <v>12659</v>
      </c>
      <c r="K15249" s="1074" t="s">
        <v>12660</v>
      </c>
      <c r="L15249" s="1068">
        <v>411607.02</v>
      </c>
    </row>
    <row r="15250" spans="1:12" s="651" customFormat="1" ht="21.95" customHeight="1" x14ac:dyDescent="0.25">
      <c r="A15250" s="1399"/>
      <c r="B15250" s="1065" t="s">
        <v>10408</v>
      </c>
      <c r="C15250" s="903" t="s">
        <v>11809</v>
      </c>
      <c r="D15250" s="900" t="s">
        <v>215</v>
      </c>
      <c r="E15250" s="903" t="s">
        <v>2495</v>
      </c>
      <c r="F15250" s="900" t="s">
        <v>2096</v>
      </c>
      <c r="G15250" s="900" t="s">
        <v>53</v>
      </c>
      <c r="H15250" s="900" t="s">
        <v>201</v>
      </c>
      <c r="I15250" s="900" t="s">
        <v>268</v>
      </c>
      <c r="J15250" s="1073" t="s">
        <v>12670</v>
      </c>
      <c r="K15250" s="1073" t="s">
        <v>12671</v>
      </c>
      <c r="L15250" s="1066">
        <v>2002060.06</v>
      </c>
    </row>
    <row r="15251" spans="1:12" s="651" customFormat="1" ht="21.95" customHeight="1" x14ac:dyDescent="0.25">
      <c r="A15251" s="1399"/>
      <c r="B15251" s="1067" t="s">
        <v>10408</v>
      </c>
      <c r="C15251" s="702" t="s">
        <v>11809</v>
      </c>
      <c r="D15251" s="899" t="s">
        <v>215</v>
      </c>
      <c r="E15251" s="702" t="s">
        <v>2495</v>
      </c>
      <c r="F15251" s="899" t="s">
        <v>2096</v>
      </c>
      <c r="G15251" s="899" t="s">
        <v>53</v>
      </c>
      <c r="H15251" s="899" t="s">
        <v>201</v>
      </c>
      <c r="I15251" s="899" t="s">
        <v>268</v>
      </c>
      <c r="J15251" s="1074" t="s">
        <v>12670</v>
      </c>
      <c r="K15251" s="1074" t="s">
        <v>12672</v>
      </c>
      <c r="L15251" s="1068">
        <v>1899678.42</v>
      </c>
    </row>
    <row r="15252" spans="1:12" s="651" customFormat="1" ht="21.95" customHeight="1" x14ac:dyDescent="0.25">
      <c r="A15252" s="1399"/>
      <c r="B15252" s="1065" t="s">
        <v>10408</v>
      </c>
      <c r="C15252" s="903" t="s">
        <v>11810</v>
      </c>
      <c r="D15252" s="900" t="s">
        <v>215</v>
      </c>
      <c r="E15252" s="903" t="s">
        <v>2494</v>
      </c>
      <c r="F15252" s="900" t="s">
        <v>2096</v>
      </c>
      <c r="G15252" s="900" t="s">
        <v>53</v>
      </c>
      <c r="H15252" s="900" t="s">
        <v>201</v>
      </c>
      <c r="I15252" s="900" t="s">
        <v>267</v>
      </c>
      <c r="J15252" s="1073" t="s">
        <v>12659</v>
      </c>
      <c r="K15252" s="1073" t="s">
        <v>12660</v>
      </c>
      <c r="L15252" s="1066">
        <v>477769.9</v>
      </c>
    </row>
    <row r="15253" spans="1:12" s="651" customFormat="1" ht="21.95" customHeight="1" x14ac:dyDescent="0.25">
      <c r="A15253" s="1399"/>
      <c r="B15253" s="1067" t="s">
        <v>10408</v>
      </c>
      <c r="C15253" s="702" t="s">
        <v>11810</v>
      </c>
      <c r="D15253" s="899" t="s">
        <v>215</v>
      </c>
      <c r="E15253" s="702" t="s">
        <v>2494</v>
      </c>
      <c r="F15253" s="899" t="s">
        <v>2096</v>
      </c>
      <c r="G15253" s="899" t="s">
        <v>53</v>
      </c>
      <c r="H15253" s="899" t="s">
        <v>201</v>
      </c>
      <c r="I15253" s="899" t="s">
        <v>268</v>
      </c>
      <c r="J15253" s="1074" t="s">
        <v>12670</v>
      </c>
      <c r="K15253" s="1074" t="s">
        <v>12671</v>
      </c>
      <c r="L15253" s="1068">
        <v>2323876.89</v>
      </c>
    </row>
    <row r="15254" spans="1:12" s="651" customFormat="1" ht="21.95" customHeight="1" x14ac:dyDescent="0.25">
      <c r="A15254" s="1399"/>
      <c r="B15254" s="1065" t="s">
        <v>10408</v>
      </c>
      <c r="C15254" s="903" t="s">
        <v>11810</v>
      </c>
      <c r="D15254" s="900" t="s">
        <v>215</v>
      </c>
      <c r="E15254" s="903" t="s">
        <v>2494</v>
      </c>
      <c r="F15254" s="900" t="s">
        <v>2096</v>
      </c>
      <c r="G15254" s="900" t="s">
        <v>53</v>
      </c>
      <c r="H15254" s="900" t="s">
        <v>201</v>
      </c>
      <c r="I15254" s="900" t="s">
        <v>268</v>
      </c>
      <c r="J15254" s="1073" t="s">
        <v>12670</v>
      </c>
      <c r="K15254" s="1073" t="s">
        <v>12672</v>
      </c>
      <c r="L15254" s="1066">
        <v>2205038.14</v>
      </c>
    </row>
    <row r="15255" spans="1:12" s="651" customFormat="1" ht="21.95" customHeight="1" x14ac:dyDescent="0.25">
      <c r="A15255" s="1399"/>
      <c r="B15255" s="1067" t="s">
        <v>10408</v>
      </c>
      <c r="C15255" s="702" t="s">
        <v>10409</v>
      </c>
      <c r="D15255" s="899" t="s">
        <v>215</v>
      </c>
      <c r="E15255" s="702" t="s">
        <v>2220</v>
      </c>
      <c r="F15255" s="899" t="s">
        <v>2096</v>
      </c>
      <c r="G15255" s="899" t="s">
        <v>53</v>
      </c>
      <c r="H15255" s="899" t="s">
        <v>218</v>
      </c>
      <c r="I15255" s="899" t="s">
        <v>297</v>
      </c>
      <c r="J15255" s="1074" t="s">
        <v>16353</v>
      </c>
      <c r="K15255" s="1074" t="s">
        <v>15381</v>
      </c>
      <c r="L15255" s="1068">
        <v>236585.87</v>
      </c>
    </row>
    <row r="15256" spans="1:12" s="651" customFormat="1" ht="21.95" customHeight="1" x14ac:dyDescent="0.25">
      <c r="A15256" s="1399"/>
      <c r="B15256" s="1065" t="s">
        <v>10408</v>
      </c>
      <c r="C15256" s="903" t="s">
        <v>10409</v>
      </c>
      <c r="D15256" s="900" t="s">
        <v>215</v>
      </c>
      <c r="E15256" s="903" t="s">
        <v>2220</v>
      </c>
      <c r="F15256" s="900" t="s">
        <v>2096</v>
      </c>
      <c r="G15256" s="900" t="s">
        <v>53</v>
      </c>
      <c r="H15256" s="900" t="s">
        <v>218</v>
      </c>
      <c r="I15256" s="900" t="s">
        <v>2214</v>
      </c>
      <c r="J15256" s="1073" t="s">
        <v>13179</v>
      </c>
      <c r="K15256" s="1073" t="s">
        <v>16354</v>
      </c>
      <c r="L15256" s="1066">
        <v>532473.06000000006</v>
      </c>
    </row>
    <row r="15257" spans="1:12" s="651" customFormat="1" ht="21.95" customHeight="1" x14ac:dyDescent="0.25">
      <c r="A15257" s="1399"/>
      <c r="B15257" s="1067" t="s">
        <v>10408</v>
      </c>
      <c r="C15257" s="702" t="s">
        <v>10409</v>
      </c>
      <c r="D15257" s="899" t="s">
        <v>215</v>
      </c>
      <c r="E15257" s="702" t="s">
        <v>2220</v>
      </c>
      <c r="F15257" s="899" t="s">
        <v>2096</v>
      </c>
      <c r="G15257" s="899" t="s">
        <v>53</v>
      </c>
      <c r="H15257" s="899" t="s">
        <v>218</v>
      </c>
      <c r="I15257" s="899" t="s">
        <v>2232</v>
      </c>
      <c r="J15257" s="1074" t="s">
        <v>16350</v>
      </c>
      <c r="K15257" s="1074" t="s">
        <v>16355</v>
      </c>
      <c r="L15257" s="1068">
        <v>821881.47</v>
      </c>
    </row>
    <row r="15258" spans="1:12" s="651" customFormat="1" ht="21.95" customHeight="1" x14ac:dyDescent="0.25">
      <c r="A15258" s="1399"/>
      <c r="B15258" s="1065" t="s">
        <v>10408</v>
      </c>
      <c r="C15258" s="903" t="s">
        <v>10409</v>
      </c>
      <c r="D15258" s="900" t="s">
        <v>215</v>
      </c>
      <c r="E15258" s="903" t="s">
        <v>2220</v>
      </c>
      <c r="F15258" s="900" t="s">
        <v>2096</v>
      </c>
      <c r="G15258" s="900" t="s">
        <v>53</v>
      </c>
      <c r="H15258" s="900" t="s">
        <v>273</v>
      </c>
      <c r="I15258" s="900" t="s">
        <v>275</v>
      </c>
      <c r="J15258" s="1073" t="s">
        <v>15808</v>
      </c>
      <c r="K15258" s="1073" t="s">
        <v>15809</v>
      </c>
      <c r="L15258" s="1066">
        <v>328927.33</v>
      </c>
    </row>
    <row r="15259" spans="1:12" s="651" customFormat="1" ht="21.95" customHeight="1" x14ac:dyDescent="0.25">
      <c r="A15259" s="1399"/>
      <c r="B15259" s="1067" t="s">
        <v>10408</v>
      </c>
      <c r="C15259" s="702" t="s">
        <v>10409</v>
      </c>
      <c r="D15259" s="899" t="s">
        <v>215</v>
      </c>
      <c r="E15259" s="702" t="s">
        <v>2220</v>
      </c>
      <c r="F15259" s="899" t="s">
        <v>2096</v>
      </c>
      <c r="G15259" s="899" t="s">
        <v>53</v>
      </c>
      <c r="H15259" s="899" t="s">
        <v>201</v>
      </c>
      <c r="I15259" s="899" t="s">
        <v>267</v>
      </c>
      <c r="J15259" s="1074" t="s">
        <v>12659</v>
      </c>
      <c r="K15259" s="1074" t="s">
        <v>12660</v>
      </c>
      <c r="L15259" s="1068">
        <v>1156208.1299999999</v>
      </c>
    </row>
    <row r="15260" spans="1:12" s="651" customFormat="1" ht="21.95" customHeight="1" x14ac:dyDescent="0.25">
      <c r="A15260" s="1399"/>
      <c r="B15260" s="1065" t="s">
        <v>10408</v>
      </c>
      <c r="C15260" s="903" t="s">
        <v>10409</v>
      </c>
      <c r="D15260" s="900" t="s">
        <v>215</v>
      </c>
      <c r="E15260" s="903" t="s">
        <v>2220</v>
      </c>
      <c r="F15260" s="900" t="s">
        <v>2096</v>
      </c>
      <c r="G15260" s="900" t="s">
        <v>53</v>
      </c>
      <c r="H15260" s="900" t="s">
        <v>218</v>
      </c>
      <c r="I15260" s="900" t="s">
        <v>2221</v>
      </c>
      <c r="J15260" s="1073" t="s">
        <v>16356</v>
      </c>
      <c r="K15260" s="1073" t="s">
        <v>15611</v>
      </c>
      <c r="L15260" s="1066">
        <v>282915.93</v>
      </c>
    </row>
    <row r="15261" spans="1:12" s="651" customFormat="1" ht="21.95" customHeight="1" x14ac:dyDescent="0.25">
      <c r="A15261" s="1399"/>
      <c r="B15261" s="1067" t="s">
        <v>10408</v>
      </c>
      <c r="C15261" s="702" t="s">
        <v>10409</v>
      </c>
      <c r="D15261" s="899" t="s">
        <v>215</v>
      </c>
      <c r="E15261" s="702" t="s">
        <v>2220</v>
      </c>
      <c r="F15261" s="899" t="s">
        <v>2096</v>
      </c>
      <c r="G15261" s="899" t="s">
        <v>53</v>
      </c>
      <c r="H15261" s="899" t="s">
        <v>201</v>
      </c>
      <c r="I15261" s="899" t="s">
        <v>268</v>
      </c>
      <c r="J15261" s="1074" t="s">
        <v>12670</v>
      </c>
      <c r="K15261" s="1074" t="s">
        <v>12671</v>
      </c>
      <c r="L15261" s="1068">
        <v>5623806.2699999996</v>
      </c>
    </row>
    <row r="15262" spans="1:12" s="651" customFormat="1" ht="21.95" customHeight="1" x14ac:dyDescent="0.25">
      <c r="A15262" s="1399"/>
      <c r="B15262" s="1065" t="s">
        <v>10408</v>
      </c>
      <c r="C15262" s="903" t="s">
        <v>10409</v>
      </c>
      <c r="D15262" s="900" t="s">
        <v>215</v>
      </c>
      <c r="E15262" s="903" t="s">
        <v>2220</v>
      </c>
      <c r="F15262" s="900" t="s">
        <v>2096</v>
      </c>
      <c r="G15262" s="900" t="s">
        <v>53</v>
      </c>
      <c r="H15262" s="900" t="s">
        <v>201</v>
      </c>
      <c r="I15262" s="900" t="s">
        <v>268</v>
      </c>
      <c r="J15262" s="1073" t="s">
        <v>12670</v>
      </c>
      <c r="K15262" s="1073" t="s">
        <v>12672</v>
      </c>
      <c r="L15262" s="1066">
        <v>5336215.24</v>
      </c>
    </row>
    <row r="15263" spans="1:12" s="651" customFormat="1" ht="21.95" customHeight="1" x14ac:dyDescent="0.25">
      <c r="A15263" s="1399"/>
      <c r="B15263" s="1067" t="s">
        <v>10408</v>
      </c>
      <c r="C15263" s="702" t="s">
        <v>10409</v>
      </c>
      <c r="D15263" s="899" t="s">
        <v>215</v>
      </c>
      <c r="E15263" s="702" t="s">
        <v>2220</v>
      </c>
      <c r="F15263" s="899" t="s">
        <v>2096</v>
      </c>
      <c r="G15263" s="899" t="s">
        <v>53</v>
      </c>
      <c r="H15263" s="899" t="s">
        <v>218</v>
      </c>
      <c r="I15263" s="899" t="s">
        <v>2221</v>
      </c>
      <c r="J15263" s="1074" t="s">
        <v>16356</v>
      </c>
      <c r="K15263" s="1074" t="s">
        <v>15611</v>
      </c>
      <c r="L15263" s="1068">
        <v>120269.77</v>
      </c>
    </row>
    <row r="15264" spans="1:12" s="651" customFormat="1" ht="21.95" customHeight="1" x14ac:dyDescent="0.25">
      <c r="A15264" s="1399"/>
      <c r="B15264" s="1065" t="s">
        <v>10408</v>
      </c>
      <c r="C15264" s="903" t="s">
        <v>10409</v>
      </c>
      <c r="D15264" s="900" t="s">
        <v>215</v>
      </c>
      <c r="E15264" s="903" t="s">
        <v>2220</v>
      </c>
      <c r="F15264" s="900" t="s">
        <v>2096</v>
      </c>
      <c r="G15264" s="900" t="s">
        <v>53</v>
      </c>
      <c r="H15264" s="900" t="s">
        <v>218</v>
      </c>
      <c r="I15264" s="900" t="s">
        <v>2221</v>
      </c>
      <c r="J15264" s="1073" t="s">
        <v>16357</v>
      </c>
      <c r="K15264" s="1073" t="s">
        <v>16358</v>
      </c>
      <c r="L15264" s="1066">
        <v>105597.09</v>
      </c>
    </row>
    <row r="15265" spans="1:12" s="651" customFormat="1" ht="21.95" customHeight="1" x14ac:dyDescent="0.25">
      <c r="A15265" s="1399"/>
      <c r="B15265" s="1067" t="s">
        <v>10408</v>
      </c>
      <c r="C15265" s="702" t="s">
        <v>11811</v>
      </c>
      <c r="D15265" s="899" t="s">
        <v>215</v>
      </c>
      <c r="E15265" s="702" t="s">
        <v>2494</v>
      </c>
      <c r="F15265" s="899" t="s">
        <v>2096</v>
      </c>
      <c r="G15265" s="899" t="s">
        <v>53</v>
      </c>
      <c r="H15265" s="899" t="s">
        <v>201</v>
      </c>
      <c r="I15265" s="899" t="s">
        <v>267</v>
      </c>
      <c r="J15265" s="1074" t="s">
        <v>12659</v>
      </c>
      <c r="K15265" s="1074" t="s">
        <v>12660</v>
      </c>
      <c r="L15265" s="1068">
        <v>5971.94</v>
      </c>
    </row>
    <row r="15266" spans="1:12" s="651" customFormat="1" ht="21.95" customHeight="1" x14ac:dyDescent="0.25">
      <c r="A15266" s="1399"/>
      <c r="B15266" s="1065" t="s">
        <v>10408</v>
      </c>
      <c r="C15266" s="903" t="s">
        <v>11812</v>
      </c>
      <c r="D15266" s="900" t="s">
        <v>215</v>
      </c>
      <c r="E15266" s="903" t="s">
        <v>2495</v>
      </c>
      <c r="F15266" s="900" t="s">
        <v>2096</v>
      </c>
      <c r="G15266" s="900" t="s">
        <v>53</v>
      </c>
      <c r="H15266" s="900" t="s">
        <v>201</v>
      </c>
      <c r="I15266" s="900" t="s">
        <v>267</v>
      </c>
      <c r="J15266" s="1073" t="s">
        <v>12659</v>
      </c>
      <c r="K15266" s="1073" t="s">
        <v>12660</v>
      </c>
      <c r="L15266" s="1066">
        <v>5971.94</v>
      </c>
    </row>
    <row r="15267" spans="1:12" s="651" customFormat="1" ht="21.95" customHeight="1" x14ac:dyDescent="0.25">
      <c r="A15267" s="1399"/>
      <c r="B15267" s="1067" t="s">
        <v>10408</v>
      </c>
      <c r="C15267" s="702" t="s">
        <v>11813</v>
      </c>
      <c r="D15267" s="899" t="s">
        <v>215</v>
      </c>
      <c r="E15267" s="702" t="s">
        <v>2581</v>
      </c>
      <c r="F15267" s="899" t="s">
        <v>2096</v>
      </c>
      <c r="G15267" s="899" t="s">
        <v>53</v>
      </c>
      <c r="H15267" s="899" t="s">
        <v>218</v>
      </c>
      <c r="I15267" s="899" t="s">
        <v>2232</v>
      </c>
      <c r="J15267" s="1074" t="s">
        <v>16350</v>
      </c>
      <c r="K15267" s="1074" t="s">
        <v>15279</v>
      </c>
      <c r="L15267" s="1068">
        <v>1682653.07</v>
      </c>
    </row>
    <row r="15268" spans="1:12" s="651" customFormat="1" ht="21.95" customHeight="1" x14ac:dyDescent="0.25">
      <c r="A15268" s="1399"/>
      <c r="B15268" s="1065" t="s">
        <v>10408</v>
      </c>
      <c r="C15268" s="903" t="s">
        <v>11814</v>
      </c>
      <c r="D15268" s="900" t="s">
        <v>215</v>
      </c>
      <c r="E15268" s="903" t="s">
        <v>2582</v>
      </c>
      <c r="F15268" s="900" t="s">
        <v>2096</v>
      </c>
      <c r="G15268" s="900" t="s">
        <v>53</v>
      </c>
      <c r="H15268" s="900" t="s">
        <v>201</v>
      </c>
      <c r="I15268" s="900" t="s">
        <v>267</v>
      </c>
      <c r="J15268" s="1073" t="s">
        <v>12659</v>
      </c>
      <c r="K15268" s="1073" t="s">
        <v>12660</v>
      </c>
      <c r="L15268" s="1066">
        <v>264096.31</v>
      </c>
    </row>
    <row r="15269" spans="1:12" s="651" customFormat="1" ht="21.95" customHeight="1" x14ac:dyDescent="0.25">
      <c r="A15269" s="1399"/>
      <c r="B15269" s="1067" t="s">
        <v>10408</v>
      </c>
      <c r="C15269" s="702" t="s">
        <v>11815</v>
      </c>
      <c r="D15269" s="899" t="s">
        <v>215</v>
      </c>
      <c r="E15269" s="702" t="s">
        <v>2583</v>
      </c>
      <c r="F15269" s="899" t="s">
        <v>2096</v>
      </c>
      <c r="G15269" s="899" t="s">
        <v>53</v>
      </c>
      <c r="H15269" s="899" t="s">
        <v>201</v>
      </c>
      <c r="I15269" s="899" t="s">
        <v>267</v>
      </c>
      <c r="J15269" s="1074" t="s">
        <v>12659</v>
      </c>
      <c r="K15269" s="1074" t="s">
        <v>12660</v>
      </c>
      <c r="L15269" s="1068">
        <v>264096.31</v>
      </c>
    </row>
    <row r="15270" spans="1:12" s="651" customFormat="1" ht="21.95" customHeight="1" x14ac:dyDescent="0.25">
      <c r="A15270" s="1399"/>
      <c r="B15270" s="1065" t="s">
        <v>10408</v>
      </c>
      <c r="C15270" s="903" t="s">
        <v>11815</v>
      </c>
      <c r="D15270" s="900" t="s">
        <v>215</v>
      </c>
      <c r="E15270" s="903" t="s">
        <v>2583</v>
      </c>
      <c r="F15270" s="900" t="s">
        <v>2096</v>
      </c>
      <c r="G15270" s="900" t="s">
        <v>53</v>
      </c>
      <c r="H15270" s="900" t="s">
        <v>201</v>
      </c>
      <c r="I15270" s="900" t="s">
        <v>268</v>
      </c>
      <c r="J15270" s="1073" t="s">
        <v>12670</v>
      </c>
      <c r="K15270" s="1073" t="s">
        <v>12671</v>
      </c>
      <c r="L15270" s="1066">
        <v>1284566.72</v>
      </c>
    </row>
    <row r="15271" spans="1:12" s="651" customFormat="1" ht="21.95" customHeight="1" x14ac:dyDescent="0.25">
      <c r="A15271" s="1399"/>
      <c r="B15271" s="1067" t="s">
        <v>10408</v>
      </c>
      <c r="C15271" s="702" t="s">
        <v>11815</v>
      </c>
      <c r="D15271" s="899" t="s">
        <v>215</v>
      </c>
      <c r="E15271" s="702" t="s">
        <v>2583</v>
      </c>
      <c r="F15271" s="899" t="s">
        <v>2096</v>
      </c>
      <c r="G15271" s="899" t="s">
        <v>53</v>
      </c>
      <c r="H15271" s="899" t="s">
        <v>201</v>
      </c>
      <c r="I15271" s="899" t="s">
        <v>268</v>
      </c>
      <c r="J15271" s="1074" t="s">
        <v>12670</v>
      </c>
      <c r="K15271" s="1074" t="s">
        <v>12672</v>
      </c>
      <c r="L15271" s="1068">
        <v>1218876.3600000001</v>
      </c>
    </row>
    <row r="15272" spans="1:12" s="651" customFormat="1" ht="21.95" customHeight="1" x14ac:dyDescent="0.25">
      <c r="A15272" s="1399"/>
      <c r="B15272" s="1065" t="s">
        <v>10408</v>
      </c>
      <c r="C15272" s="903" t="s">
        <v>11816</v>
      </c>
      <c r="D15272" s="900" t="s">
        <v>215</v>
      </c>
      <c r="E15272" s="903" t="s">
        <v>2584</v>
      </c>
      <c r="F15272" s="900" t="s">
        <v>2096</v>
      </c>
      <c r="G15272" s="900" t="s">
        <v>53</v>
      </c>
      <c r="H15272" s="900" t="s">
        <v>201</v>
      </c>
      <c r="I15272" s="900" t="s">
        <v>267</v>
      </c>
      <c r="J15272" s="1073" t="s">
        <v>12659</v>
      </c>
      <c r="K15272" s="1073" t="s">
        <v>12660</v>
      </c>
      <c r="L15272" s="1066">
        <v>264096.31</v>
      </c>
    </row>
    <row r="15273" spans="1:12" s="651" customFormat="1" ht="21.95" customHeight="1" x14ac:dyDescent="0.25">
      <c r="A15273" s="1399"/>
      <c r="B15273" s="1067" t="s">
        <v>10408</v>
      </c>
      <c r="C15273" s="702" t="s">
        <v>11816</v>
      </c>
      <c r="D15273" s="899" t="s">
        <v>215</v>
      </c>
      <c r="E15273" s="702" t="s">
        <v>2584</v>
      </c>
      <c r="F15273" s="899" t="s">
        <v>2096</v>
      </c>
      <c r="G15273" s="899" t="s">
        <v>53</v>
      </c>
      <c r="H15273" s="899" t="s">
        <v>201</v>
      </c>
      <c r="I15273" s="899" t="s">
        <v>268</v>
      </c>
      <c r="J15273" s="1074" t="s">
        <v>12670</v>
      </c>
      <c r="K15273" s="1074" t="s">
        <v>12671</v>
      </c>
      <c r="L15273" s="1068">
        <v>1284566.72</v>
      </c>
    </row>
    <row r="15274" spans="1:12" s="651" customFormat="1" ht="21.95" customHeight="1" x14ac:dyDescent="0.25">
      <c r="A15274" s="1399"/>
      <c r="B15274" s="1065" t="s">
        <v>10408</v>
      </c>
      <c r="C15274" s="903" t="s">
        <v>11816</v>
      </c>
      <c r="D15274" s="900" t="s">
        <v>215</v>
      </c>
      <c r="E15274" s="903" t="s">
        <v>2584</v>
      </c>
      <c r="F15274" s="900" t="s">
        <v>2096</v>
      </c>
      <c r="G15274" s="900" t="s">
        <v>53</v>
      </c>
      <c r="H15274" s="900" t="s">
        <v>201</v>
      </c>
      <c r="I15274" s="900" t="s">
        <v>268</v>
      </c>
      <c r="J15274" s="1073" t="s">
        <v>12670</v>
      </c>
      <c r="K15274" s="1073" t="s">
        <v>12672</v>
      </c>
      <c r="L15274" s="1066">
        <v>1218876.3600000001</v>
      </c>
    </row>
    <row r="15275" spans="1:12" s="651" customFormat="1" ht="21.95" customHeight="1" x14ac:dyDescent="0.25">
      <c r="A15275" s="1399"/>
      <c r="B15275" s="1067" t="s">
        <v>10408</v>
      </c>
      <c r="C15275" s="702" t="s">
        <v>11817</v>
      </c>
      <c r="D15275" s="899" t="s">
        <v>215</v>
      </c>
      <c r="E15275" s="702" t="s">
        <v>2495</v>
      </c>
      <c r="F15275" s="899" t="s">
        <v>2096</v>
      </c>
      <c r="G15275" s="899" t="s">
        <v>53</v>
      </c>
      <c r="H15275" s="899" t="s">
        <v>201</v>
      </c>
      <c r="I15275" s="899" t="s">
        <v>267</v>
      </c>
      <c r="J15275" s="1074" t="s">
        <v>12659</v>
      </c>
      <c r="K15275" s="1074" t="s">
        <v>12660</v>
      </c>
      <c r="L15275" s="1068">
        <v>160001.15</v>
      </c>
    </row>
    <row r="15276" spans="1:12" s="651" customFormat="1" ht="21.95" customHeight="1" x14ac:dyDescent="0.25">
      <c r="A15276" s="1399"/>
      <c r="B15276" s="1065" t="s">
        <v>10408</v>
      </c>
      <c r="C15276" s="903" t="s">
        <v>11818</v>
      </c>
      <c r="D15276" s="900" t="s">
        <v>215</v>
      </c>
      <c r="E15276" s="903" t="s">
        <v>2494</v>
      </c>
      <c r="F15276" s="900" t="s">
        <v>2096</v>
      </c>
      <c r="G15276" s="900" t="s">
        <v>53</v>
      </c>
      <c r="H15276" s="900" t="s">
        <v>201</v>
      </c>
      <c r="I15276" s="900" t="s">
        <v>267</v>
      </c>
      <c r="J15276" s="1073" t="s">
        <v>12659</v>
      </c>
      <c r="K15276" s="1073" t="s">
        <v>12660</v>
      </c>
      <c r="L15276" s="1066">
        <v>160001.15</v>
      </c>
    </row>
    <row r="15277" spans="1:12" s="651" customFormat="1" ht="21.95" customHeight="1" x14ac:dyDescent="0.25">
      <c r="A15277" s="1399"/>
      <c r="B15277" s="1067" t="s">
        <v>10408</v>
      </c>
      <c r="C15277" s="702" t="s">
        <v>16359</v>
      </c>
      <c r="D15277" s="899" t="s">
        <v>215</v>
      </c>
      <c r="E15277" s="702" t="s">
        <v>2460</v>
      </c>
      <c r="F15277" s="899" t="s">
        <v>2096</v>
      </c>
      <c r="G15277" s="899" t="s">
        <v>53</v>
      </c>
      <c r="H15277" s="899" t="s">
        <v>218</v>
      </c>
      <c r="I15277" s="899" t="s">
        <v>2221</v>
      </c>
      <c r="J15277" s="1074" t="s">
        <v>16356</v>
      </c>
      <c r="K15277" s="1074" t="s">
        <v>14349</v>
      </c>
      <c r="L15277" s="1068">
        <v>580440.38</v>
      </c>
    </row>
    <row r="15278" spans="1:12" s="651" customFormat="1" ht="21.95" customHeight="1" x14ac:dyDescent="0.25">
      <c r="A15278" s="1399"/>
      <c r="B15278" s="1065" t="s">
        <v>10408</v>
      </c>
      <c r="C15278" s="903" t="s">
        <v>16360</v>
      </c>
      <c r="D15278" s="900" t="s">
        <v>215</v>
      </c>
      <c r="E15278" s="903" t="s">
        <v>2504</v>
      </c>
      <c r="F15278" s="900" t="s">
        <v>2096</v>
      </c>
      <c r="G15278" s="900" t="s">
        <v>53</v>
      </c>
      <c r="H15278" s="900" t="s">
        <v>218</v>
      </c>
      <c r="I15278" s="900" t="s">
        <v>2221</v>
      </c>
      <c r="J15278" s="1073" t="s">
        <v>16356</v>
      </c>
      <c r="K15278" s="1073" t="s">
        <v>14349</v>
      </c>
      <c r="L15278" s="1066">
        <v>658883.85</v>
      </c>
    </row>
    <row r="15279" spans="1:12" s="651" customFormat="1" ht="21.95" customHeight="1" x14ac:dyDescent="0.25">
      <c r="A15279" s="1399"/>
      <c r="B15279" s="1067" t="s">
        <v>10408</v>
      </c>
      <c r="C15279" s="702" t="s">
        <v>16361</v>
      </c>
      <c r="D15279" s="899" t="s">
        <v>215</v>
      </c>
      <c r="E15279" s="702" t="s">
        <v>2592</v>
      </c>
      <c r="F15279" s="899" t="s">
        <v>2096</v>
      </c>
      <c r="G15279" s="899" t="s">
        <v>53</v>
      </c>
      <c r="H15279" s="899" t="s">
        <v>218</v>
      </c>
      <c r="I15279" s="899" t="s">
        <v>2221</v>
      </c>
      <c r="J15279" s="1074" t="s">
        <v>16357</v>
      </c>
      <c r="K15279" s="1074" t="s">
        <v>16362</v>
      </c>
      <c r="L15279" s="1068">
        <v>547842.5</v>
      </c>
    </row>
    <row r="15280" spans="1:12" s="651" customFormat="1" ht="21.95" customHeight="1" x14ac:dyDescent="0.25">
      <c r="A15280" s="1399"/>
      <c r="B15280" s="1065" t="s">
        <v>10408</v>
      </c>
      <c r="C15280" s="903" t="s">
        <v>11819</v>
      </c>
      <c r="D15280" s="900" t="s">
        <v>215</v>
      </c>
      <c r="E15280" s="903" t="s">
        <v>2581</v>
      </c>
      <c r="F15280" s="900" t="s">
        <v>2096</v>
      </c>
      <c r="G15280" s="900" t="s">
        <v>53</v>
      </c>
      <c r="H15280" s="900" t="s">
        <v>218</v>
      </c>
      <c r="I15280" s="900" t="s">
        <v>2232</v>
      </c>
      <c r="J15280" s="1073" t="s">
        <v>16350</v>
      </c>
      <c r="K15280" s="1073" t="s">
        <v>12998</v>
      </c>
      <c r="L15280" s="1066">
        <v>1371684.23</v>
      </c>
    </row>
    <row r="15281" spans="1:12" s="651" customFormat="1" ht="21.95" customHeight="1" x14ac:dyDescent="0.25">
      <c r="A15281" s="1399"/>
      <c r="B15281" s="1067" t="s">
        <v>10408</v>
      </c>
      <c r="C15281" s="702" t="s">
        <v>11820</v>
      </c>
      <c r="D15281" s="899" t="s">
        <v>215</v>
      </c>
      <c r="E15281" s="702" t="s">
        <v>2582</v>
      </c>
      <c r="F15281" s="899" t="s">
        <v>2096</v>
      </c>
      <c r="G15281" s="899" t="s">
        <v>53</v>
      </c>
      <c r="H15281" s="899" t="s">
        <v>201</v>
      </c>
      <c r="I15281" s="899" t="s">
        <v>267</v>
      </c>
      <c r="J15281" s="1074" t="s">
        <v>12659</v>
      </c>
      <c r="K15281" s="1074" t="s">
        <v>12660</v>
      </c>
      <c r="L15281" s="1068">
        <v>182123.02</v>
      </c>
    </row>
    <row r="15282" spans="1:12" s="651" customFormat="1" ht="21.95" customHeight="1" x14ac:dyDescent="0.25">
      <c r="A15282" s="1399"/>
      <c r="B15282" s="1065" t="s">
        <v>10408</v>
      </c>
      <c r="C15282" s="903" t="s">
        <v>11821</v>
      </c>
      <c r="D15282" s="900" t="s">
        <v>215</v>
      </c>
      <c r="E15282" s="903" t="s">
        <v>2583</v>
      </c>
      <c r="F15282" s="900" t="s">
        <v>2096</v>
      </c>
      <c r="G15282" s="900" t="s">
        <v>53</v>
      </c>
      <c r="H15282" s="900" t="s">
        <v>201</v>
      </c>
      <c r="I15282" s="900" t="s">
        <v>267</v>
      </c>
      <c r="J15282" s="1073" t="s">
        <v>12659</v>
      </c>
      <c r="K15282" s="1073" t="s">
        <v>12660</v>
      </c>
      <c r="L15282" s="1066">
        <v>182123.02</v>
      </c>
    </row>
    <row r="15283" spans="1:12" s="651" customFormat="1" ht="21.95" customHeight="1" x14ac:dyDescent="0.25">
      <c r="A15283" s="1399"/>
      <c r="B15283" s="1067" t="s">
        <v>10408</v>
      </c>
      <c r="C15283" s="702" t="s">
        <v>11821</v>
      </c>
      <c r="D15283" s="899" t="s">
        <v>215</v>
      </c>
      <c r="E15283" s="702" t="s">
        <v>2583</v>
      </c>
      <c r="F15283" s="899" t="s">
        <v>2096</v>
      </c>
      <c r="G15283" s="899" t="s">
        <v>53</v>
      </c>
      <c r="H15283" s="899" t="s">
        <v>201</v>
      </c>
      <c r="I15283" s="899" t="s">
        <v>268</v>
      </c>
      <c r="J15283" s="1074" t="s">
        <v>12670</v>
      </c>
      <c r="K15283" s="1074" t="s">
        <v>12671</v>
      </c>
      <c r="L15283" s="1068">
        <v>885847.92</v>
      </c>
    </row>
    <row r="15284" spans="1:12" s="651" customFormat="1" ht="21.95" customHeight="1" x14ac:dyDescent="0.25">
      <c r="A15284" s="1399"/>
      <c r="B15284" s="1065" t="s">
        <v>10408</v>
      </c>
      <c r="C15284" s="903" t="s">
        <v>11821</v>
      </c>
      <c r="D15284" s="900" t="s">
        <v>215</v>
      </c>
      <c r="E15284" s="903" t="s">
        <v>2583</v>
      </c>
      <c r="F15284" s="900" t="s">
        <v>2096</v>
      </c>
      <c r="G15284" s="900" t="s">
        <v>53</v>
      </c>
      <c r="H15284" s="900" t="s">
        <v>201</v>
      </c>
      <c r="I15284" s="900" t="s">
        <v>268</v>
      </c>
      <c r="J15284" s="1073" t="s">
        <v>12670</v>
      </c>
      <c r="K15284" s="1073" t="s">
        <v>12672</v>
      </c>
      <c r="L15284" s="1066">
        <v>840547.3</v>
      </c>
    </row>
    <row r="15285" spans="1:12" s="651" customFormat="1" ht="21.95" customHeight="1" x14ac:dyDescent="0.25">
      <c r="A15285" s="1399"/>
      <c r="B15285" s="1067" t="s">
        <v>10408</v>
      </c>
      <c r="C15285" s="702" t="s">
        <v>11822</v>
      </c>
      <c r="D15285" s="899" t="s">
        <v>215</v>
      </c>
      <c r="E15285" s="702" t="s">
        <v>2584</v>
      </c>
      <c r="F15285" s="899" t="s">
        <v>2096</v>
      </c>
      <c r="G15285" s="899" t="s">
        <v>53</v>
      </c>
      <c r="H15285" s="899" t="s">
        <v>201</v>
      </c>
      <c r="I15285" s="899" t="s">
        <v>267</v>
      </c>
      <c r="J15285" s="1074" t="s">
        <v>12659</v>
      </c>
      <c r="K15285" s="1074" t="s">
        <v>12660</v>
      </c>
      <c r="L15285" s="1068">
        <v>182123.02</v>
      </c>
    </row>
    <row r="15286" spans="1:12" s="651" customFormat="1" ht="21.95" customHeight="1" x14ac:dyDescent="0.25">
      <c r="A15286" s="1399"/>
      <c r="B15286" s="1065" t="s">
        <v>10408</v>
      </c>
      <c r="C15286" s="903" t="s">
        <v>11822</v>
      </c>
      <c r="D15286" s="900" t="s">
        <v>215</v>
      </c>
      <c r="E15286" s="903" t="s">
        <v>2584</v>
      </c>
      <c r="F15286" s="900" t="s">
        <v>2096</v>
      </c>
      <c r="G15286" s="900" t="s">
        <v>53</v>
      </c>
      <c r="H15286" s="900" t="s">
        <v>201</v>
      </c>
      <c r="I15286" s="900" t="s">
        <v>268</v>
      </c>
      <c r="J15286" s="1073" t="s">
        <v>12670</v>
      </c>
      <c r="K15286" s="1073" t="s">
        <v>12671</v>
      </c>
      <c r="L15286" s="1066">
        <v>885847.92</v>
      </c>
    </row>
    <row r="15287" spans="1:12" s="651" customFormat="1" ht="21.95" customHeight="1" x14ac:dyDescent="0.25">
      <c r="A15287" s="1399"/>
      <c r="B15287" s="1067" t="s">
        <v>10408</v>
      </c>
      <c r="C15287" s="702" t="s">
        <v>11822</v>
      </c>
      <c r="D15287" s="899" t="s">
        <v>215</v>
      </c>
      <c r="E15287" s="702" t="s">
        <v>2584</v>
      </c>
      <c r="F15287" s="899" t="s">
        <v>2096</v>
      </c>
      <c r="G15287" s="899" t="s">
        <v>53</v>
      </c>
      <c r="H15287" s="899" t="s">
        <v>201</v>
      </c>
      <c r="I15287" s="899" t="s">
        <v>268</v>
      </c>
      <c r="J15287" s="1074" t="s">
        <v>12670</v>
      </c>
      <c r="K15287" s="1074" t="s">
        <v>12672</v>
      </c>
      <c r="L15287" s="1068">
        <v>840547.3</v>
      </c>
    </row>
    <row r="15288" spans="1:12" s="651" customFormat="1" ht="21.95" customHeight="1" x14ac:dyDescent="0.25">
      <c r="A15288" s="1399"/>
      <c r="B15288" s="1065" t="s">
        <v>10408</v>
      </c>
      <c r="C15288" s="903" t="s">
        <v>11823</v>
      </c>
      <c r="D15288" s="900" t="s">
        <v>224</v>
      </c>
      <c r="E15288" s="903" t="s">
        <v>2586</v>
      </c>
      <c r="F15288" s="900" t="s">
        <v>2096</v>
      </c>
      <c r="G15288" s="900" t="s">
        <v>53</v>
      </c>
      <c r="H15288" s="900" t="s">
        <v>218</v>
      </c>
      <c r="I15288" s="900" t="s">
        <v>2214</v>
      </c>
      <c r="J15288" s="1073" t="s">
        <v>13179</v>
      </c>
      <c r="K15288" s="1073" t="s">
        <v>16363</v>
      </c>
      <c r="L15288" s="1066">
        <v>1648541.27</v>
      </c>
    </row>
    <row r="15289" spans="1:12" s="651" customFormat="1" ht="21.95" customHeight="1" x14ac:dyDescent="0.25">
      <c r="A15289" s="1399"/>
      <c r="B15289" s="1067" t="s">
        <v>10408</v>
      </c>
      <c r="C15289" s="702" t="s">
        <v>11824</v>
      </c>
      <c r="D15289" s="899" t="s">
        <v>224</v>
      </c>
      <c r="E15289" s="702" t="s">
        <v>2587</v>
      </c>
      <c r="F15289" s="899" t="s">
        <v>2096</v>
      </c>
      <c r="G15289" s="899" t="s">
        <v>53</v>
      </c>
      <c r="H15289" s="899" t="s">
        <v>218</v>
      </c>
      <c r="I15289" s="899" t="s">
        <v>2502</v>
      </c>
      <c r="J15289" s="1074" t="s">
        <v>13942</v>
      </c>
      <c r="K15289" s="1074" t="s">
        <v>13729</v>
      </c>
      <c r="L15289" s="1068">
        <v>1164282.07</v>
      </c>
    </row>
    <row r="15290" spans="1:12" s="651" customFormat="1" ht="21.95" customHeight="1" x14ac:dyDescent="0.25">
      <c r="A15290" s="1399"/>
      <c r="B15290" s="1065" t="s">
        <v>10408</v>
      </c>
      <c r="C15290" s="903" t="s">
        <v>11825</v>
      </c>
      <c r="D15290" s="900" t="s">
        <v>224</v>
      </c>
      <c r="E15290" s="903" t="s">
        <v>2588</v>
      </c>
      <c r="F15290" s="900" t="s">
        <v>2096</v>
      </c>
      <c r="G15290" s="900" t="s">
        <v>53</v>
      </c>
      <c r="H15290" s="900" t="s">
        <v>201</v>
      </c>
      <c r="I15290" s="900" t="s">
        <v>267</v>
      </c>
      <c r="J15290" s="1073" t="s">
        <v>12659</v>
      </c>
      <c r="K15290" s="1073" t="s">
        <v>12660</v>
      </c>
      <c r="L15290" s="1066">
        <v>182123.02</v>
      </c>
    </row>
    <row r="15291" spans="1:12" s="651" customFormat="1" ht="21.95" customHeight="1" x14ac:dyDescent="0.25">
      <c r="A15291" s="1399"/>
      <c r="B15291" s="1067" t="s">
        <v>10408</v>
      </c>
      <c r="C15291" s="702" t="s">
        <v>11826</v>
      </c>
      <c r="D15291" s="899" t="s">
        <v>224</v>
      </c>
      <c r="E15291" s="702" t="s">
        <v>2589</v>
      </c>
      <c r="F15291" s="899" t="s">
        <v>2096</v>
      </c>
      <c r="G15291" s="899" t="s">
        <v>53</v>
      </c>
      <c r="H15291" s="899" t="s">
        <v>201</v>
      </c>
      <c r="I15291" s="899" t="s">
        <v>267</v>
      </c>
      <c r="J15291" s="1074" t="s">
        <v>12659</v>
      </c>
      <c r="K15291" s="1074" t="s">
        <v>12660</v>
      </c>
      <c r="L15291" s="1068">
        <v>182123.02</v>
      </c>
    </row>
    <row r="15292" spans="1:12" s="651" customFormat="1" ht="21.95" customHeight="1" x14ac:dyDescent="0.25">
      <c r="A15292" s="1399"/>
      <c r="B15292" s="1065" t="s">
        <v>10408</v>
      </c>
      <c r="C15292" s="903" t="s">
        <v>11827</v>
      </c>
      <c r="D15292" s="900" t="s">
        <v>215</v>
      </c>
      <c r="E15292" s="903" t="s">
        <v>2590</v>
      </c>
      <c r="F15292" s="900" t="s">
        <v>2096</v>
      </c>
      <c r="G15292" s="900" t="s">
        <v>53</v>
      </c>
      <c r="H15292" s="900" t="s">
        <v>201</v>
      </c>
      <c r="I15292" s="900" t="s">
        <v>267</v>
      </c>
      <c r="J15292" s="1073" t="s">
        <v>12659</v>
      </c>
      <c r="K15292" s="1073" t="s">
        <v>12660</v>
      </c>
      <c r="L15292" s="1066">
        <v>172212.09</v>
      </c>
    </row>
    <row r="15293" spans="1:12" s="651" customFormat="1" ht="21.95" customHeight="1" x14ac:dyDescent="0.25">
      <c r="A15293" s="1399"/>
      <c r="B15293" s="1067" t="s">
        <v>10408</v>
      </c>
      <c r="C15293" s="702" t="s">
        <v>11828</v>
      </c>
      <c r="D15293" s="899" t="s">
        <v>215</v>
      </c>
      <c r="E15293" s="702" t="s">
        <v>2591</v>
      </c>
      <c r="F15293" s="899" t="s">
        <v>2096</v>
      </c>
      <c r="G15293" s="899" t="s">
        <v>53</v>
      </c>
      <c r="H15293" s="899" t="s">
        <v>201</v>
      </c>
      <c r="I15293" s="899" t="s">
        <v>267</v>
      </c>
      <c r="J15293" s="1074" t="s">
        <v>12659</v>
      </c>
      <c r="K15293" s="1074" t="s">
        <v>12660</v>
      </c>
      <c r="L15293" s="1068">
        <v>172212.09</v>
      </c>
    </row>
    <row r="15294" spans="1:12" s="651" customFormat="1" ht="21.95" customHeight="1" x14ac:dyDescent="0.25">
      <c r="A15294" s="1399"/>
      <c r="B15294" s="1065" t="s">
        <v>10408</v>
      </c>
      <c r="C15294" s="903" t="s">
        <v>11829</v>
      </c>
      <c r="D15294" s="900" t="s">
        <v>224</v>
      </c>
      <c r="E15294" s="903" t="s">
        <v>2586</v>
      </c>
      <c r="F15294" s="900" t="s">
        <v>2096</v>
      </c>
      <c r="G15294" s="900" t="s">
        <v>53</v>
      </c>
      <c r="H15294" s="900" t="s">
        <v>218</v>
      </c>
      <c r="I15294" s="900" t="s">
        <v>2214</v>
      </c>
      <c r="J15294" s="1073" t="s">
        <v>13179</v>
      </c>
      <c r="K15294" s="1073" t="s">
        <v>16331</v>
      </c>
      <c r="L15294" s="1066">
        <v>362026.23999999999</v>
      </c>
    </row>
    <row r="15295" spans="1:12" s="651" customFormat="1" ht="21.95" customHeight="1" x14ac:dyDescent="0.25">
      <c r="A15295" s="1399"/>
      <c r="B15295" s="1067" t="s">
        <v>10408</v>
      </c>
      <c r="C15295" s="702" t="s">
        <v>11830</v>
      </c>
      <c r="D15295" s="899" t="s">
        <v>224</v>
      </c>
      <c r="E15295" s="702" t="s">
        <v>2587</v>
      </c>
      <c r="F15295" s="899" t="s">
        <v>2096</v>
      </c>
      <c r="G15295" s="899" t="s">
        <v>53</v>
      </c>
      <c r="H15295" s="899" t="s">
        <v>218</v>
      </c>
      <c r="I15295" s="899" t="s">
        <v>2502</v>
      </c>
      <c r="J15295" s="1074" t="s">
        <v>13942</v>
      </c>
      <c r="K15295" s="1074" t="s">
        <v>16364</v>
      </c>
      <c r="L15295" s="1068">
        <v>664903.19999999995</v>
      </c>
    </row>
    <row r="15296" spans="1:12" s="651" customFormat="1" ht="21.95" customHeight="1" x14ac:dyDescent="0.25">
      <c r="A15296" s="1399"/>
      <c r="B15296" s="1065" t="s">
        <v>10408</v>
      </c>
      <c r="C15296" s="903" t="s">
        <v>11831</v>
      </c>
      <c r="D15296" s="900" t="s">
        <v>224</v>
      </c>
      <c r="E15296" s="903" t="s">
        <v>2588</v>
      </c>
      <c r="F15296" s="900" t="s">
        <v>2096</v>
      </c>
      <c r="G15296" s="900" t="s">
        <v>53</v>
      </c>
      <c r="H15296" s="900" t="s">
        <v>201</v>
      </c>
      <c r="I15296" s="900" t="s">
        <v>267</v>
      </c>
      <c r="J15296" s="1073" t="s">
        <v>12659</v>
      </c>
      <c r="K15296" s="1073" t="s">
        <v>12660</v>
      </c>
      <c r="L15296" s="1066">
        <v>77178.740000000005</v>
      </c>
    </row>
    <row r="15297" spans="1:12" s="651" customFormat="1" ht="21.95" customHeight="1" x14ac:dyDescent="0.25">
      <c r="A15297" s="1399"/>
      <c r="B15297" s="1067" t="s">
        <v>10408</v>
      </c>
      <c r="C15297" s="702" t="s">
        <v>11832</v>
      </c>
      <c r="D15297" s="899" t="s">
        <v>224</v>
      </c>
      <c r="E15297" s="702" t="s">
        <v>2589</v>
      </c>
      <c r="F15297" s="899" t="s">
        <v>2096</v>
      </c>
      <c r="G15297" s="899" t="s">
        <v>53</v>
      </c>
      <c r="H15297" s="899" t="s">
        <v>201</v>
      </c>
      <c r="I15297" s="899" t="s">
        <v>267</v>
      </c>
      <c r="J15297" s="1074" t="s">
        <v>12659</v>
      </c>
      <c r="K15297" s="1074" t="s">
        <v>12660</v>
      </c>
      <c r="L15297" s="1068">
        <v>77178.740000000005</v>
      </c>
    </row>
    <row r="15298" spans="1:12" s="651" customFormat="1" ht="21.95" customHeight="1" x14ac:dyDescent="0.25">
      <c r="A15298" s="1399"/>
      <c r="B15298" s="1065" t="s">
        <v>10408</v>
      </c>
      <c r="C15298" s="903" t="s">
        <v>11833</v>
      </c>
      <c r="D15298" s="900" t="s">
        <v>215</v>
      </c>
      <c r="E15298" s="903" t="s">
        <v>2220</v>
      </c>
      <c r="F15298" s="900" t="s">
        <v>2096</v>
      </c>
      <c r="G15298" s="900" t="s">
        <v>53</v>
      </c>
      <c r="H15298" s="900" t="s">
        <v>201</v>
      </c>
      <c r="I15298" s="900" t="s">
        <v>267</v>
      </c>
      <c r="J15298" s="1073" t="s">
        <v>12659</v>
      </c>
      <c r="K15298" s="1073" t="s">
        <v>12660</v>
      </c>
      <c r="L15298" s="1066">
        <v>280262.64</v>
      </c>
    </row>
    <row r="15299" spans="1:12" s="651" customFormat="1" ht="21.95" customHeight="1" x14ac:dyDescent="0.25">
      <c r="A15299" s="1399"/>
      <c r="B15299" s="1067" t="s">
        <v>10408</v>
      </c>
      <c r="C15299" s="702" t="s">
        <v>11834</v>
      </c>
      <c r="D15299" s="899" t="s">
        <v>215</v>
      </c>
      <c r="E15299" s="702" t="s">
        <v>2220</v>
      </c>
      <c r="F15299" s="899" t="s">
        <v>2096</v>
      </c>
      <c r="G15299" s="899" t="s">
        <v>53</v>
      </c>
      <c r="H15299" s="899" t="s">
        <v>201</v>
      </c>
      <c r="I15299" s="899" t="s">
        <v>267</v>
      </c>
      <c r="J15299" s="1074" t="s">
        <v>12659</v>
      </c>
      <c r="K15299" s="1074" t="s">
        <v>12660</v>
      </c>
      <c r="L15299" s="1068">
        <v>280262.64</v>
      </c>
    </row>
    <row r="15300" spans="1:12" s="651" customFormat="1" ht="21.95" customHeight="1" x14ac:dyDescent="0.25">
      <c r="A15300" s="1399"/>
      <c r="B15300" s="1065" t="s">
        <v>10408</v>
      </c>
      <c r="C15300" s="903" t="s">
        <v>11835</v>
      </c>
      <c r="D15300" s="900" t="s">
        <v>215</v>
      </c>
      <c r="E15300" s="903" t="s">
        <v>2220</v>
      </c>
      <c r="F15300" s="900" t="s">
        <v>2096</v>
      </c>
      <c r="G15300" s="900" t="s">
        <v>53</v>
      </c>
      <c r="H15300" s="900" t="s">
        <v>218</v>
      </c>
      <c r="I15300" s="900" t="s">
        <v>2232</v>
      </c>
      <c r="J15300" s="1073" t="s">
        <v>16350</v>
      </c>
      <c r="K15300" s="1073" t="s">
        <v>15512</v>
      </c>
      <c r="L15300" s="1066">
        <v>1327833.26</v>
      </c>
    </row>
    <row r="15301" spans="1:12" s="651" customFormat="1" ht="21.95" customHeight="1" x14ac:dyDescent="0.25">
      <c r="A15301" s="1399"/>
      <c r="B15301" s="1067" t="s">
        <v>10408</v>
      </c>
      <c r="C15301" s="702" t="s">
        <v>11836</v>
      </c>
      <c r="D15301" s="899" t="s">
        <v>215</v>
      </c>
      <c r="E15301" s="702" t="s">
        <v>2220</v>
      </c>
      <c r="F15301" s="899" t="s">
        <v>2096</v>
      </c>
      <c r="G15301" s="899" t="s">
        <v>53</v>
      </c>
      <c r="H15301" s="899" t="s">
        <v>218</v>
      </c>
      <c r="I15301" s="899" t="s">
        <v>2215</v>
      </c>
      <c r="J15301" s="1074" t="s">
        <v>14910</v>
      </c>
      <c r="K15301" s="1074" t="s">
        <v>14911</v>
      </c>
      <c r="L15301" s="1068">
        <v>60248.639999999999</v>
      </c>
    </row>
    <row r="15302" spans="1:12" s="651" customFormat="1" ht="21.95" customHeight="1" x14ac:dyDescent="0.25">
      <c r="A15302" s="1399"/>
      <c r="B15302" s="1065" t="s">
        <v>10408</v>
      </c>
      <c r="C15302" s="903" t="s">
        <v>11836</v>
      </c>
      <c r="D15302" s="900" t="s">
        <v>215</v>
      </c>
      <c r="E15302" s="903" t="s">
        <v>2220</v>
      </c>
      <c r="F15302" s="900" t="s">
        <v>2096</v>
      </c>
      <c r="G15302" s="900" t="s">
        <v>53</v>
      </c>
      <c r="H15302" s="900" t="s">
        <v>201</v>
      </c>
      <c r="I15302" s="900" t="s">
        <v>267</v>
      </c>
      <c r="J15302" s="1073" t="s">
        <v>12659</v>
      </c>
      <c r="K15302" s="1073" t="s">
        <v>12660</v>
      </c>
      <c r="L15302" s="1066">
        <v>161608.69</v>
      </c>
    </row>
    <row r="15303" spans="1:12" s="651" customFormat="1" ht="21.95" customHeight="1" x14ac:dyDescent="0.25">
      <c r="A15303" s="1399"/>
      <c r="B15303" s="1067" t="s">
        <v>10408</v>
      </c>
      <c r="C15303" s="702" t="s">
        <v>11836</v>
      </c>
      <c r="D15303" s="899" t="s">
        <v>215</v>
      </c>
      <c r="E15303" s="702" t="s">
        <v>2220</v>
      </c>
      <c r="F15303" s="899" t="s">
        <v>2096</v>
      </c>
      <c r="G15303" s="899" t="s">
        <v>53</v>
      </c>
      <c r="H15303" s="899" t="s">
        <v>201</v>
      </c>
      <c r="I15303" s="899" t="s">
        <v>268</v>
      </c>
      <c r="J15303" s="1074" t="s">
        <v>12670</v>
      </c>
      <c r="K15303" s="1074" t="s">
        <v>12671</v>
      </c>
      <c r="L15303" s="1068">
        <v>786066.07</v>
      </c>
    </row>
    <row r="15304" spans="1:12" s="651" customFormat="1" ht="21.95" customHeight="1" x14ac:dyDescent="0.25">
      <c r="A15304" s="1399"/>
      <c r="B15304" s="1065" t="s">
        <v>10408</v>
      </c>
      <c r="C15304" s="903" t="s">
        <v>11836</v>
      </c>
      <c r="D15304" s="900" t="s">
        <v>215</v>
      </c>
      <c r="E15304" s="903" t="s">
        <v>2220</v>
      </c>
      <c r="F15304" s="900" t="s">
        <v>2096</v>
      </c>
      <c r="G15304" s="900" t="s">
        <v>53</v>
      </c>
      <c r="H15304" s="900" t="s">
        <v>201</v>
      </c>
      <c r="I15304" s="900" t="s">
        <v>268</v>
      </c>
      <c r="J15304" s="1073" t="s">
        <v>12670</v>
      </c>
      <c r="K15304" s="1073" t="s">
        <v>12672</v>
      </c>
      <c r="L15304" s="1066">
        <v>745868.11</v>
      </c>
    </row>
    <row r="15305" spans="1:12" s="651" customFormat="1" ht="21.95" customHeight="1" x14ac:dyDescent="0.25">
      <c r="A15305" s="1399"/>
      <c r="B15305" s="1067" t="s">
        <v>10408</v>
      </c>
      <c r="C15305" s="702" t="s">
        <v>11837</v>
      </c>
      <c r="D15305" s="899" t="s">
        <v>264</v>
      </c>
      <c r="E15305" s="702" t="s">
        <v>228</v>
      </c>
      <c r="F15305" s="899" t="s">
        <v>2096</v>
      </c>
      <c r="G15305" s="899" t="s">
        <v>53</v>
      </c>
      <c r="H15305" s="899" t="s">
        <v>266</v>
      </c>
      <c r="I15305" s="899" t="s">
        <v>267</v>
      </c>
      <c r="J15305" s="1074" t="s">
        <v>12659</v>
      </c>
      <c r="K15305" s="1074" t="s">
        <v>12660</v>
      </c>
      <c r="L15305" s="1068">
        <v>61663.29</v>
      </c>
    </row>
    <row r="15306" spans="1:12" s="651" customFormat="1" ht="21.95" customHeight="1" x14ac:dyDescent="0.25">
      <c r="A15306" s="1399"/>
      <c r="B15306" s="1065" t="s">
        <v>10408</v>
      </c>
      <c r="C15306" s="903" t="s">
        <v>11838</v>
      </c>
      <c r="D15306" s="900" t="s">
        <v>215</v>
      </c>
      <c r="E15306" s="903" t="s">
        <v>2494</v>
      </c>
      <c r="F15306" s="900" t="s">
        <v>2096</v>
      </c>
      <c r="G15306" s="900" t="s">
        <v>53</v>
      </c>
      <c r="H15306" s="900" t="s">
        <v>201</v>
      </c>
      <c r="I15306" s="900" t="s">
        <v>267</v>
      </c>
      <c r="J15306" s="1073" t="s">
        <v>12659</v>
      </c>
      <c r="K15306" s="1073" t="s">
        <v>12660</v>
      </c>
      <c r="L15306" s="1066">
        <v>299227.93</v>
      </c>
    </row>
    <row r="15307" spans="1:12" s="651" customFormat="1" ht="21.95" customHeight="1" x14ac:dyDescent="0.25">
      <c r="A15307" s="1399"/>
      <c r="B15307" s="1067" t="s">
        <v>10408</v>
      </c>
      <c r="C15307" s="702" t="s">
        <v>11838</v>
      </c>
      <c r="D15307" s="899" t="s">
        <v>215</v>
      </c>
      <c r="E15307" s="702" t="s">
        <v>2494</v>
      </c>
      <c r="F15307" s="899" t="s">
        <v>2096</v>
      </c>
      <c r="G15307" s="899" t="s">
        <v>53</v>
      </c>
      <c r="H15307" s="899" t="s">
        <v>201</v>
      </c>
      <c r="I15307" s="899" t="s">
        <v>268</v>
      </c>
      <c r="J15307" s="1074" t="s">
        <v>12670</v>
      </c>
      <c r="K15307" s="1074" t="s">
        <v>12671</v>
      </c>
      <c r="L15307" s="1068">
        <v>1455447.19</v>
      </c>
    </row>
    <row r="15308" spans="1:12" s="651" customFormat="1" ht="21.95" customHeight="1" x14ac:dyDescent="0.25">
      <c r="A15308" s="1399"/>
      <c r="B15308" s="1065" t="s">
        <v>10408</v>
      </c>
      <c r="C15308" s="903" t="s">
        <v>11838</v>
      </c>
      <c r="D15308" s="900" t="s">
        <v>215</v>
      </c>
      <c r="E15308" s="903" t="s">
        <v>2494</v>
      </c>
      <c r="F15308" s="900" t="s">
        <v>2096</v>
      </c>
      <c r="G15308" s="900" t="s">
        <v>53</v>
      </c>
      <c r="H15308" s="900" t="s">
        <v>201</v>
      </c>
      <c r="I15308" s="900" t="s">
        <v>268</v>
      </c>
      <c r="J15308" s="1073" t="s">
        <v>12670</v>
      </c>
      <c r="K15308" s="1073" t="s">
        <v>12672</v>
      </c>
      <c r="L15308" s="1066">
        <v>1381018.32</v>
      </c>
    </row>
    <row r="15309" spans="1:12" s="651" customFormat="1" ht="21.95" customHeight="1" x14ac:dyDescent="0.25">
      <c r="A15309" s="1399"/>
      <c r="B15309" s="1067" t="s">
        <v>10408</v>
      </c>
      <c r="C15309" s="702" t="s">
        <v>11839</v>
      </c>
      <c r="D15309" s="899" t="s">
        <v>215</v>
      </c>
      <c r="E15309" s="702" t="s">
        <v>2495</v>
      </c>
      <c r="F15309" s="899" t="s">
        <v>2096</v>
      </c>
      <c r="G15309" s="899" t="s">
        <v>53</v>
      </c>
      <c r="H15309" s="899" t="s">
        <v>201</v>
      </c>
      <c r="I15309" s="899" t="s">
        <v>267</v>
      </c>
      <c r="J15309" s="1074" t="s">
        <v>12659</v>
      </c>
      <c r="K15309" s="1074" t="s">
        <v>12660</v>
      </c>
      <c r="L15309" s="1068">
        <v>299227.93</v>
      </c>
    </row>
    <row r="15310" spans="1:12" s="651" customFormat="1" ht="21.95" customHeight="1" x14ac:dyDescent="0.25">
      <c r="A15310" s="1399"/>
      <c r="B15310" s="1065" t="s">
        <v>10408</v>
      </c>
      <c r="C15310" s="903" t="s">
        <v>11839</v>
      </c>
      <c r="D15310" s="900" t="s">
        <v>215</v>
      </c>
      <c r="E15310" s="903" t="s">
        <v>2495</v>
      </c>
      <c r="F15310" s="900" t="s">
        <v>2096</v>
      </c>
      <c r="G15310" s="900" t="s">
        <v>53</v>
      </c>
      <c r="H15310" s="900" t="s">
        <v>201</v>
      </c>
      <c r="I15310" s="900" t="s">
        <v>268</v>
      </c>
      <c r="J15310" s="1073" t="s">
        <v>12670</v>
      </c>
      <c r="K15310" s="1073" t="s">
        <v>12671</v>
      </c>
      <c r="L15310" s="1066">
        <v>1455447.19</v>
      </c>
    </row>
    <row r="15311" spans="1:12" s="651" customFormat="1" ht="21.95" customHeight="1" x14ac:dyDescent="0.25">
      <c r="A15311" s="1399"/>
      <c r="B15311" s="1067" t="s">
        <v>10408</v>
      </c>
      <c r="C15311" s="702" t="s">
        <v>11839</v>
      </c>
      <c r="D15311" s="899" t="s">
        <v>215</v>
      </c>
      <c r="E15311" s="702" t="s">
        <v>2495</v>
      </c>
      <c r="F15311" s="899" t="s">
        <v>2096</v>
      </c>
      <c r="G15311" s="899" t="s">
        <v>53</v>
      </c>
      <c r="H15311" s="899" t="s">
        <v>201</v>
      </c>
      <c r="I15311" s="899" t="s">
        <v>268</v>
      </c>
      <c r="J15311" s="1074" t="s">
        <v>12670</v>
      </c>
      <c r="K15311" s="1074" t="s">
        <v>12672</v>
      </c>
      <c r="L15311" s="1068">
        <v>1381018.32</v>
      </c>
    </row>
    <row r="15312" spans="1:12" s="651" customFormat="1" ht="21.95" customHeight="1" x14ac:dyDescent="0.25">
      <c r="A15312" s="1399"/>
      <c r="B15312" s="1065" t="s">
        <v>10408</v>
      </c>
      <c r="C15312" s="903" t="s">
        <v>11840</v>
      </c>
      <c r="D15312" s="900" t="s">
        <v>215</v>
      </c>
      <c r="E15312" s="903" t="s">
        <v>2250</v>
      </c>
      <c r="F15312" s="900" t="s">
        <v>2096</v>
      </c>
      <c r="G15312" s="900" t="s">
        <v>53</v>
      </c>
      <c r="H15312" s="900" t="s">
        <v>218</v>
      </c>
      <c r="I15312" s="900" t="s">
        <v>2215</v>
      </c>
      <c r="J15312" s="1073" t="s">
        <v>15914</v>
      </c>
      <c r="K15312" s="1073" t="s">
        <v>13084</v>
      </c>
      <c r="L15312" s="1066">
        <v>60795.17</v>
      </c>
    </row>
    <row r="15313" spans="1:12" s="651" customFormat="1" ht="21.95" customHeight="1" x14ac:dyDescent="0.25">
      <c r="A15313" s="1399"/>
      <c r="B15313" s="1067" t="s">
        <v>10408</v>
      </c>
      <c r="C15313" s="702" t="s">
        <v>11840</v>
      </c>
      <c r="D15313" s="899" t="s">
        <v>215</v>
      </c>
      <c r="E15313" s="702" t="s">
        <v>2250</v>
      </c>
      <c r="F15313" s="899" t="s">
        <v>2096</v>
      </c>
      <c r="G15313" s="899" t="s">
        <v>53</v>
      </c>
      <c r="H15313" s="899" t="s">
        <v>201</v>
      </c>
      <c r="I15313" s="899" t="s">
        <v>267</v>
      </c>
      <c r="J15313" s="1074" t="s">
        <v>12659</v>
      </c>
      <c r="K15313" s="1074" t="s">
        <v>12660</v>
      </c>
      <c r="L15313" s="1068">
        <v>213978.74</v>
      </c>
    </row>
    <row r="15314" spans="1:12" s="651" customFormat="1" ht="21.95" customHeight="1" x14ac:dyDescent="0.25">
      <c r="A15314" s="1399"/>
      <c r="B15314" s="1065" t="s">
        <v>10408</v>
      </c>
      <c r="C15314" s="903" t="s">
        <v>11840</v>
      </c>
      <c r="D15314" s="900" t="s">
        <v>215</v>
      </c>
      <c r="E15314" s="903" t="s">
        <v>2250</v>
      </c>
      <c r="F15314" s="900" t="s">
        <v>2096</v>
      </c>
      <c r="G15314" s="900" t="s">
        <v>53</v>
      </c>
      <c r="H15314" s="900" t="s">
        <v>201</v>
      </c>
      <c r="I15314" s="900" t="s">
        <v>268</v>
      </c>
      <c r="J15314" s="1073" t="s">
        <v>12670</v>
      </c>
      <c r="K15314" s="1073" t="s">
        <v>12671</v>
      </c>
      <c r="L15314" s="1066">
        <v>1040794.41</v>
      </c>
    </row>
    <row r="15315" spans="1:12" s="651" customFormat="1" ht="21.95" customHeight="1" x14ac:dyDescent="0.25">
      <c r="A15315" s="1399"/>
      <c r="B15315" s="1067" t="s">
        <v>10408</v>
      </c>
      <c r="C15315" s="702" t="s">
        <v>11840</v>
      </c>
      <c r="D15315" s="899" t="s">
        <v>215</v>
      </c>
      <c r="E15315" s="702" t="s">
        <v>2250</v>
      </c>
      <c r="F15315" s="899" t="s">
        <v>2096</v>
      </c>
      <c r="G15315" s="899" t="s">
        <v>53</v>
      </c>
      <c r="H15315" s="899" t="s">
        <v>201</v>
      </c>
      <c r="I15315" s="899" t="s">
        <v>268</v>
      </c>
      <c r="J15315" s="1074" t="s">
        <v>12670</v>
      </c>
      <c r="K15315" s="1074" t="s">
        <v>12672</v>
      </c>
      <c r="L15315" s="1068">
        <v>987570.12</v>
      </c>
    </row>
    <row r="15316" spans="1:12" s="651" customFormat="1" ht="21.95" customHeight="1" x14ac:dyDescent="0.25">
      <c r="A15316" s="1399"/>
      <c r="B15316" s="1065" t="s">
        <v>10408</v>
      </c>
      <c r="C15316" s="903" t="s">
        <v>11841</v>
      </c>
      <c r="D15316" s="900" t="s">
        <v>215</v>
      </c>
      <c r="E15316" s="903" t="s">
        <v>2251</v>
      </c>
      <c r="F15316" s="900" t="s">
        <v>2096</v>
      </c>
      <c r="G15316" s="900" t="s">
        <v>53</v>
      </c>
      <c r="H15316" s="900" t="s">
        <v>201</v>
      </c>
      <c r="I15316" s="900" t="s">
        <v>267</v>
      </c>
      <c r="J15316" s="1073" t="s">
        <v>12659</v>
      </c>
      <c r="K15316" s="1073" t="s">
        <v>12660</v>
      </c>
      <c r="L15316" s="1066">
        <v>213978.74</v>
      </c>
    </row>
    <row r="15317" spans="1:12" s="651" customFormat="1" ht="21.95" customHeight="1" x14ac:dyDescent="0.25">
      <c r="A15317" s="1399"/>
      <c r="B15317" s="1067" t="s">
        <v>10408</v>
      </c>
      <c r="C15317" s="702" t="s">
        <v>11841</v>
      </c>
      <c r="D15317" s="899" t="s">
        <v>215</v>
      </c>
      <c r="E15317" s="702" t="s">
        <v>2251</v>
      </c>
      <c r="F15317" s="899" t="s">
        <v>2096</v>
      </c>
      <c r="G15317" s="899" t="s">
        <v>53</v>
      </c>
      <c r="H15317" s="899" t="s">
        <v>201</v>
      </c>
      <c r="I15317" s="899" t="s">
        <v>268</v>
      </c>
      <c r="J15317" s="1074" t="s">
        <v>12670</v>
      </c>
      <c r="K15317" s="1074" t="s">
        <v>12671</v>
      </c>
      <c r="L15317" s="1068">
        <v>1040794.41</v>
      </c>
    </row>
    <row r="15318" spans="1:12" s="651" customFormat="1" ht="21.95" customHeight="1" x14ac:dyDescent="0.25">
      <c r="A15318" s="1399"/>
      <c r="B15318" s="1065" t="s">
        <v>10408</v>
      </c>
      <c r="C15318" s="903" t="s">
        <v>11841</v>
      </c>
      <c r="D15318" s="900" t="s">
        <v>215</v>
      </c>
      <c r="E15318" s="903" t="s">
        <v>2251</v>
      </c>
      <c r="F15318" s="900" t="s">
        <v>2096</v>
      </c>
      <c r="G15318" s="900" t="s">
        <v>53</v>
      </c>
      <c r="H15318" s="900" t="s">
        <v>201</v>
      </c>
      <c r="I15318" s="900" t="s">
        <v>268</v>
      </c>
      <c r="J15318" s="1073" t="s">
        <v>12670</v>
      </c>
      <c r="K15318" s="1073" t="s">
        <v>12672</v>
      </c>
      <c r="L15318" s="1066">
        <v>987570.12</v>
      </c>
    </row>
    <row r="15319" spans="1:12" s="651" customFormat="1" ht="21.95" customHeight="1" x14ac:dyDescent="0.25">
      <c r="A15319" s="1399"/>
      <c r="B15319" s="1067" t="s">
        <v>10408</v>
      </c>
      <c r="C15319" s="702" t="s">
        <v>11841</v>
      </c>
      <c r="D15319" s="899" t="s">
        <v>215</v>
      </c>
      <c r="E15319" s="702" t="s">
        <v>2251</v>
      </c>
      <c r="F15319" s="899" t="s">
        <v>2096</v>
      </c>
      <c r="G15319" s="899" t="s">
        <v>53</v>
      </c>
      <c r="H15319" s="899" t="s">
        <v>218</v>
      </c>
      <c r="I15319" s="899" t="s">
        <v>2215</v>
      </c>
      <c r="J15319" s="1074" t="s">
        <v>15751</v>
      </c>
      <c r="K15319" s="1074" t="s">
        <v>16365</v>
      </c>
      <c r="L15319" s="1068">
        <v>60812.94</v>
      </c>
    </row>
    <row r="15320" spans="1:12" s="651" customFormat="1" ht="21.95" customHeight="1" x14ac:dyDescent="0.25">
      <c r="A15320" s="1399"/>
      <c r="B15320" s="1065" t="s">
        <v>10408</v>
      </c>
      <c r="C15320" s="903" t="s">
        <v>11842</v>
      </c>
      <c r="D15320" s="900" t="s">
        <v>215</v>
      </c>
      <c r="E15320" s="903" t="s">
        <v>2181</v>
      </c>
      <c r="F15320" s="900" t="s">
        <v>2096</v>
      </c>
      <c r="G15320" s="900" t="s">
        <v>53</v>
      </c>
      <c r="H15320" s="900" t="s">
        <v>201</v>
      </c>
      <c r="I15320" s="900" t="s">
        <v>267</v>
      </c>
      <c r="J15320" s="1073" t="s">
        <v>12659</v>
      </c>
      <c r="K15320" s="1073" t="s">
        <v>12660</v>
      </c>
      <c r="L15320" s="1066">
        <v>213978.74</v>
      </c>
    </row>
    <row r="15321" spans="1:12" s="651" customFormat="1" ht="21.95" customHeight="1" x14ac:dyDescent="0.25">
      <c r="A15321" s="1399"/>
      <c r="B15321" s="1067" t="s">
        <v>10408</v>
      </c>
      <c r="C15321" s="702" t="s">
        <v>11842</v>
      </c>
      <c r="D15321" s="899" t="s">
        <v>215</v>
      </c>
      <c r="E15321" s="702" t="s">
        <v>2181</v>
      </c>
      <c r="F15321" s="899" t="s">
        <v>2096</v>
      </c>
      <c r="G15321" s="899" t="s">
        <v>53</v>
      </c>
      <c r="H15321" s="899" t="s">
        <v>201</v>
      </c>
      <c r="I15321" s="899" t="s">
        <v>268</v>
      </c>
      <c r="J15321" s="1074" t="s">
        <v>12670</v>
      </c>
      <c r="K15321" s="1074" t="s">
        <v>12671</v>
      </c>
      <c r="L15321" s="1068">
        <v>1040794.41</v>
      </c>
    </row>
    <row r="15322" spans="1:12" s="651" customFormat="1" ht="21.95" customHeight="1" x14ac:dyDescent="0.25">
      <c r="A15322" s="1399"/>
      <c r="B15322" s="1065" t="s">
        <v>10408</v>
      </c>
      <c r="C15322" s="903" t="s">
        <v>11842</v>
      </c>
      <c r="D15322" s="900" t="s">
        <v>215</v>
      </c>
      <c r="E15322" s="903" t="s">
        <v>2181</v>
      </c>
      <c r="F15322" s="900" t="s">
        <v>2096</v>
      </c>
      <c r="G15322" s="900" t="s">
        <v>53</v>
      </c>
      <c r="H15322" s="900" t="s">
        <v>201</v>
      </c>
      <c r="I15322" s="900" t="s">
        <v>268</v>
      </c>
      <c r="J15322" s="1073" t="s">
        <v>12670</v>
      </c>
      <c r="K15322" s="1073" t="s">
        <v>12672</v>
      </c>
      <c r="L15322" s="1066">
        <v>987570.12</v>
      </c>
    </row>
    <row r="15323" spans="1:12" s="651" customFormat="1" ht="21.95" customHeight="1" x14ac:dyDescent="0.25">
      <c r="A15323" s="1399"/>
      <c r="B15323" s="1067" t="s">
        <v>10408</v>
      </c>
      <c r="C15323" s="702" t="s">
        <v>11843</v>
      </c>
      <c r="D15323" s="899" t="s">
        <v>215</v>
      </c>
      <c r="E15323" s="702" t="s">
        <v>2182</v>
      </c>
      <c r="F15323" s="899" t="s">
        <v>2096</v>
      </c>
      <c r="G15323" s="899" t="s">
        <v>53</v>
      </c>
      <c r="H15323" s="899" t="s">
        <v>201</v>
      </c>
      <c r="I15323" s="899" t="s">
        <v>267</v>
      </c>
      <c r="J15323" s="1074" t="s">
        <v>12659</v>
      </c>
      <c r="K15323" s="1074" t="s">
        <v>12660</v>
      </c>
      <c r="L15323" s="1068">
        <v>213978.74</v>
      </c>
    </row>
    <row r="15324" spans="1:12" s="651" customFormat="1" ht="21.95" customHeight="1" x14ac:dyDescent="0.25">
      <c r="A15324" s="1399"/>
      <c r="B15324" s="1065" t="s">
        <v>10408</v>
      </c>
      <c r="C15324" s="903" t="s">
        <v>11843</v>
      </c>
      <c r="D15324" s="900" t="s">
        <v>215</v>
      </c>
      <c r="E15324" s="903" t="s">
        <v>2182</v>
      </c>
      <c r="F15324" s="900" t="s">
        <v>2096</v>
      </c>
      <c r="G15324" s="900" t="s">
        <v>53</v>
      </c>
      <c r="H15324" s="900" t="s">
        <v>201</v>
      </c>
      <c r="I15324" s="900" t="s">
        <v>268</v>
      </c>
      <c r="J15324" s="1073" t="s">
        <v>12670</v>
      </c>
      <c r="K15324" s="1073" t="s">
        <v>12671</v>
      </c>
      <c r="L15324" s="1066">
        <v>1040794.41</v>
      </c>
    </row>
    <row r="15325" spans="1:12" s="651" customFormat="1" ht="21.95" customHeight="1" x14ac:dyDescent="0.25">
      <c r="A15325" s="1399"/>
      <c r="B15325" s="1067" t="s">
        <v>10408</v>
      </c>
      <c r="C15325" s="702" t="s">
        <v>11843</v>
      </c>
      <c r="D15325" s="899" t="s">
        <v>215</v>
      </c>
      <c r="E15325" s="702" t="s">
        <v>2182</v>
      </c>
      <c r="F15325" s="899" t="s">
        <v>2096</v>
      </c>
      <c r="G15325" s="899" t="s">
        <v>53</v>
      </c>
      <c r="H15325" s="899" t="s">
        <v>201</v>
      </c>
      <c r="I15325" s="899" t="s">
        <v>268</v>
      </c>
      <c r="J15325" s="1074" t="s">
        <v>12670</v>
      </c>
      <c r="K15325" s="1074" t="s">
        <v>12672</v>
      </c>
      <c r="L15325" s="1068">
        <v>987570.12</v>
      </c>
    </row>
    <row r="15326" spans="1:12" s="651" customFormat="1" ht="21.95" customHeight="1" x14ac:dyDescent="0.25">
      <c r="A15326" s="1399"/>
      <c r="B15326" s="1065" t="s">
        <v>10408</v>
      </c>
      <c r="C15326" s="903" t="s">
        <v>11844</v>
      </c>
      <c r="D15326" s="900" t="s">
        <v>264</v>
      </c>
      <c r="E15326" s="903" t="s">
        <v>228</v>
      </c>
      <c r="F15326" s="900" t="s">
        <v>2096</v>
      </c>
      <c r="G15326" s="900" t="s">
        <v>53</v>
      </c>
      <c r="H15326" s="900" t="s">
        <v>266</v>
      </c>
      <c r="I15326" s="900" t="s">
        <v>267</v>
      </c>
      <c r="J15326" s="1073" t="s">
        <v>12659</v>
      </c>
      <c r="K15326" s="1073" t="s">
        <v>12660</v>
      </c>
      <c r="L15326" s="1066">
        <v>112326.58</v>
      </c>
    </row>
    <row r="15327" spans="1:12" s="651" customFormat="1" ht="21.95" customHeight="1" x14ac:dyDescent="0.25">
      <c r="A15327" s="1399"/>
      <c r="B15327" s="1067" t="s">
        <v>10408</v>
      </c>
      <c r="C15327" s="702" t="s">
        <v>11845</v>
      </c>
      <c r="D15327" s="899" t="s">
        <v>264</v>
      </c>
      <c r="E15327" s="702" t="s">
        <v>228</v>
      </c>
      <c r="F15327" s="899" t="s">
        <v>2096</v>
      </c>
      <c r="G15327" s="899" t="s">
        <v>53</v>
      </c>
      <c r="H15327" s="899" t="s">
        <v>266</v>
      </c>
      <c r="I15327" s="899" t="s">
        <v>267</v>
      </c>
      <c r="J15327" s="1074" t="s">
        <v>12659</v>
      </c>
      <c r="K15327" s="1074" t="s">
        <v>12660</v>
      </c>
      <c r="L15327" s="1068">
        <v>112326.58</v>
      </c>
    </row>
    <row r="15328" spans="1:12" s="651" customFormat="1" ht="21.95" customHeight="1" x14ac:dyDescent="0.25">
      <c r="A15328" s="1399"/>
      <c r="B15328" s="1065" t="s">
        <v>10408</v>
      </c>
      <c r="C15328" s="903" t="s">
        <v>11846</v>
      </c>
      <c r="D15328" s="900" t="s">
        <v>264</v>
      </c>
      <c r="E15328" s="903" t="s">
        <v>228</v>
      </c>
      <c r="F15328" s="900" t="s">
        <v>2096</v>
      </c>
      <c r="G15328" s="900" t="s">
        <v>53</v>
      </c>
      <c r="H15328" s="900" t="s">
        <v>285</v>
      </c>
      <c r="I15328" s="900" t="s">
        <v>297</v>
      </c>
      <c r="J15328" s="1073" t="s">
        <v>16353</v>
      </c>
      <c r="K15328" s="1073" t="s">
        <v>16366</v>
      </c>
      <c r="L15328" s="1066">
        <v>742512.72</v>
      </c>
    </row>
    <row r="15329" spans="1:12" s="651" customFormat="1" ht="21.95" customHeight="1" x14ac:dyDescent="0.25">
      <c r="A15329" s="1399"/>
      <c r="B15329" s="1067" t="s">
        <v>10408</v>
      </c>
      <c r="C15329" s="702" t="s">
        <v>11847</v>
      </c>
      <c r="D15329" s="899" t="s">
        <v>264</v>
      </c>
      <c r="E15329" s="702" t="s">
        <v>228</v>
      </c>
      <c r="F15329" s="899" t="s">
        <v>2096</v>
      </c>
      <c r="G15329" s="899" t="s">
        <v>53</v>
      </c>
      <c r="H15329" s="899" t="s">
        <v>285</v>
      </c>
      <c r="I15329" s="899" t="s">
        <v>297</v>
      </c>
      <c r="J15329" s="1074" t="s">
        <v>16353</v>
      </c>
      <c r="K15329" s="1074" t="s">
        <v>16366</v>
      </c>
      <c r="L15329" s="1068">
        <v>735381.3</v>
      </c>
    </row>
    <row r="15330" spans="1:12" s="651" customFormat="1" ht="21.95" customHeight="1" x14ac:dyDescent="0.25">
      <c r="A15330" s="1399"/>
      <c r="B15330" s="1065" t="s">
        <v>10408</v>
      </c>
      <c r="C15330" s="903" t="s">
        <v>11848</v>
      </c>
      <c r="D15330" s="900" t="s">
        <v>264</v>
      </c>
      <c r="E15330" s="903" t="s">
        <v>228</v>
      </c>
      <c r="F15330" s="900" t="s">
        <v>2096</v>
      </c>
      <c r="G15330" s="900" t="s">
        <v>53</v>
      </c>
      <c r="H15330" s="900" t="s">
        <v>266</v>
      </c>
      <c r="I15330" s="900" t="s">
        <v>267</v>
      </c>
      <c r="J15330" s="1073" t="s">
        <v>12659</v>
      </c>
      <c r="K15330" s="1073" t="s">
        <v>12660</v>
      </c>
      <c r="L15330" s="1066">
        <v>112326.58</v>
      </c>
    </row>
    <row r="15331" spans="1:12" s="651" customFormat="1" ht="21.95" customHeight="1" x14ac:dyDescent="0.25">
      <c r="A15331" s="1399"/>
      <c r="B15331" s="1067" t="s">
        <v>10408</v>
      </c>
      <c r="C15331" s="702" t="s">
        <v>11849</v>
      </c>
      <c r="D15331" s="899" t="s">
        <v>264</v>
      </c>
      <c r="E15331" s="702" t="s">
        <v>228</v>
      </c>
      <c r="F15331" s="899" t="s">
        <v>2096</v>
      </c>
      <c r="G15331" s="899" t="s">
        <v>53</v>
      </c>
      <c r="H15331" s="899" t="s">
        <v>266</v>
      </c>
      <c r="I15331" s="899" t="s">
        <v>267</v>
      </c>
      <c r="J15331" s="1074" t="s">
        <v>12659</v>
      </c>
      <c r="K15331" s="1074" t="s">
        <v>12660</v>
      </c>
      <c r="L15331" s="1068">
        <v>112326.58</v>
      </c>
    </row>
    <row r="15332" spans="1:12" s="651" customFormat="1" ht="21.95" customHeight="1" x14ac:dyDescent="0.25">
      <c r="A15332" s="1399"/>
      <c r="B15332" s="1065" t="s">
        <v>10408</v>
      </c>
      <c r="C15332" s="903" t="s">
        <v>11850</v>
      </c>
      <c r="D15332" s="900" t="s">
        <v>264</v>
      </c>
      <c r="E15332" s="903" t="s">
        <v>228</v>
      </c>
      <c r="F15332" s="900" t="s">
        <v>2096</v>
      </c>
      <c r="G15332" s="900" t="s">
        <v>53</v>
      </c>
      <c r="H15332" s="900" t="s">
        <v>266</v>
      </c>
      <c r="I15332" s="900" t="s">
        <v>267</v>
      </c>
      <c r="J15332" s="1073" t="s">
        <v>12659</v>
      </c>
      <c r="K15332" s="1073" t="s">
        <v>12660</v>
      </c>
      <c r="L15332" s="1066">
        <v>112326.58</v>
      </c>
    </row>
    <row r="15333" spans="1:12" s="651" customFormat="1" ht="21.95" customHeight="1" x14ac:dyDescent="0.25">
      <c r="A15333" s="1399"/>
      <c r="B15333" s="1067" t="s">
        <v>10408</v>
      </c>
      <c r="C15333" s="702" t="s">
        <v>11851</v>
      </c>
      <c r="D15333" s="899" t="s">
        <v>215</v>
      </c>
      <c r="E15333" s="702" t="s">
        <v>2460</v>
      </c>
      <c r="F15333" s="899" t="s">
        <v>2096</v>
      </c>
      <c r="G15333" s="899" t="s">
        <v>53</v>
      </c>
      <c r="H15333" s="899" t="s">
        <v>218</v>
      </c>
      <c r="I15333" s="899" t="s">
        <v>2221</v>
      </c>
      <c r="J15333" s="1074" t="s">
        <v>16356</v>
      </c>
      <c r="K15333" s="1074" t="s">
        <v>16367</v>
      </c>
      <c r="L15333" s="1068">
        <v>18253794.469999999</v>
      </c>
    </row>
    <row r="15334" spans="1:12" s="651" customFormat="1" ht="21.95" customHeight="1" x14ac:dyDescent="0.25">
      <c r="A15334" s="1399"/>
      <c r="B15334" s="1065" t="s">
        <v>10408</v>
      </c>
      <c r="C15334" s="903" t="s">
        <v>11852</v>
      </c>
      <c r="D15334" s="900" t="s">
        <v>215</v>
      </c>
      <c r="E15334" s="903" t="s">
        <v>2504</v>
      </c>
      <c r="F15334" s="900" t="s">
        <v>2096</v>
      </c>
      <c r="G15334" s="900" t="s">
        <v>53</v>
      </c>
      <c r="H15334" s="900" t="s">
        <v>218</v>
      </c>
      <c r="I15334" s="900" t="s">
        <v>2221</v>
      </c>
      <c r="J15334" s="1073" t="s">
        <v>16356</v>
      </c>
      <c r="K15334" s="1073" t="s">
        <v>16367</v>
      </c>
      <c r="L15334" s="1066">
        <v>12501562.07</v>
      </c>
    </row>
    <row r="15335" spans="1:12" s="651" customFormat="1" ht="21.95" customHeight="1" x14ac:dyDescent="0.25">
      <c r="A15335" s="1399"/>
      <c r="B15335" s="1067" t="s">
        <v>10408</v>
      </c>
      <c r="C15335" s="702" t="s">
        <v>11853</v>
      </c>
      <c r="D15335" s="899" t="s">
        <v>215</v>
      </c>
      <c r="E15335" s="702" t="s">
        <v>2592</v>
      </c>
      <c r="F15335" s="899" t="s">
        <v>2096</v>
      </c>
      <c r="G15335" s="899" t="s">
        <v>53</v>
      </c>
      <c r="H15335" s="899" t="s">
        <v>218</v>
      </c>
      <c r="I15335" s="899" t="s">
        <v>2221</v>
      </c>
      <c r="J15335" s="1074" t="s">
        <v>16357</v>
      </c>
      <c r="K15335" s="1074" t="s">
        <v>16368</v>
      </c>
      <c r="L15335" s="1068">
        <v>12640582.789999999</v>
      </c>
    </row>
    <row r="15336" spans="1:12" s="651" customFormat="1" ht="21.95" customHeight="1" x14ac:dyDescent="0.25">
      <c r="A15336" s="1399"/>
      <c r="B15336" s="1065" t="s">
        <v>10408</v>
      </c>
      <c r="C15336" s="903" t="s">
        <v>11854</v>
      </c>
      <c r="D15336" s="900" t="s">
        <v>215</v>
      </c>
      <c r="E15336" s="903" t="s">
        <v>2590</v>
      </c>
      <c r="F15336" s="900" t="s">
        <v>2096</v>
      </c>
      <c r="G15336" s="900" t="s">
        <v>53</v>
      </c>
      <c r="H15336" s="900" t="s">
        <v>201</v>
      </c>
      <c r="I15336" s="900" t="s">
        <v>267</v>
      </c>
      <c r="J15336" s="1073" t="s">
        <v>12659</v>
      </c>
      <c r="K15336" s="1073" t="s">
        <v>12660</v>
      </c>
      <c r="L15336" s="1066">
        <v>187762.07</v>
      </c>
    </row>
    <row r="15337" spans="1:12" s="651" customFormat="1" ht="21.95" customHeight="1" x14ac:dyDescent="0.25">
      <c r="A15337" s="1399"/>
      <c r="B15337" s="1067" t="s">
        <v>10408</v>
      </c>
      <c r="C15337" s="702" t="s">
        <v>11854</v>
      </c>
      <c r="D15337" s="899" t="s">
        <v>215</v>
      </c>
      <c r="E15337" s="702" t="s">
        <v>2590</v>
      </c>
      <c r="F15337" s="899" t="s">
        <v>2096</v>
      </c>
      <c r="G15337" s="899" t="s">
        <v>53</v>
      </c>
      <c r="H15337" s="899" t="s">
        <v>201</v>
      </c>
      <c r="I15337" s="899" t="s">
        <v>268</v>
      </c>
      <c r="J15337" s="1074" t="s">
        <v>12670</v>
      </c>
      <c r="K15337" s="1074" t="s">
        <v>12671</v>
      </c>
      <c r="L15337" s="1068">
        <v>913276.32</v>
      </c>
    </row>
    <row r="15338" spans="1:12" s="651" customFormat="1" ht="21.95" customHeight="1" x14ac:dyDescent="0.25">
      <c r="A15338" s="1399"/>
      <c r="B15338" s="1065" t="s">
        <v>10408</v>
      </c>
      <c r="C15338" s="903" t="s">
        <v>11854</v>
      </c>
      <c r="D15338" s="900" t="s">
        <v>215</v>
      </c>
      <c r="E15338" s="903" t="s">
        <v>2590</v>
      </c>
      <c r="F15338" s="900" t="s">
        <v>2096</v>
      </c>
      <c r="G15338" s="900" t="s">
        <v>53</v>
      </c>
      <c r="H15338" s="900" t="s">
        <v>201</v>
      </c>
      <c r="I15338" s="900" t="s">
        <v>268</v>
      </c>
      <c r="J15338" s="1073" t="s">
        <v>12670</v>
      </c>
      <c r="K15338" s="1073" t="s">
        <v>12672</v>
      </c>
      <c r="L15338" s="1066">
        <v>866573.07</v>
      </c>
    </row>
    <row r="15339" spans="1:12" s="651" customFormat="1" ht="21.95" customHeight="1" x14ac:dyDescent="0.25">
      <c r="A15339" s="1399"/>
      <c r="B15339" s="1067" t="s">
        <v>10408</v>
      </c>
      <c r="C15339" s="702" t="s">
        <v>11855</v>
      </c>
      <c r="D15339" s="899" t="s">
        <v>215</v>
      </c>
      <c r="E15339" s="702" t="s">
        <v>2591</v>
      </c>
      <c r="F15339" s="899" t="s">
        <v>2096</v>
      </c>
      <c r="G15339" s="899" t="s">
        <v>53</v>
      </c>
      <c r="H15339" s="899" t="s">
        <v>201</v>
      </c>
      <c r="I15339" s="899" t="s">
        <v>267</v>
      </c>
      <c r="J15339" s="1074" t="s">
        <v>12659</v>
      </c>
      <c r="K15339" s="1074" t="s">
        <v>12660</v>
      </c>
      <c r="L15339" s="1068">
        <v>187762.07</v>
      </c>
    </row>
    <row r="15340" spans="1:12" s="651" customFormat="1" ht="21.95" customHeight="1" x14ac:dyDescent="0.25">
      <c r="A15340" s="1399"/>
      <c r="B15340" s="1065" t="s">
        <v>11856</v>
      </c>
      <c r="C15340" s="903" t="s">
        <v>11857</v>
      </c>
      <c r="D15340" s="900" t="s">
        <v>264</v>
      </c>
      <c r="E15340" s="903" t="s">
        <v>228</v>
      </c>
      <c r="F15340" s="900" t="s">
        <v>2096</v>
      </c>
      <c r="G15340" s="900" t="s">
        <v>53</v>
      </c>
      <c r="H15340" s="900" t="s">
        <v>266</v>
      </c>
      <c r="I15340" s="900" t="s">
        <v>267</v>
      </c>
      <c r="J15340" s="1073" t="s">
        <v>12659</v>
      </c>
      <c r="K15340" s="1073" t="s">
        <v>12660</v>
      </c>
      <c r="L15340" s="1066">
        <v>86530.7</v>
      </c>
    </row>
    <row r="15341" spans="1:12" s="651" customFormat="1" ht="21.95" customHeight="1" x14ac:dyDescent="0.25">
      <c r="A15341" s="1399"/>
      <c r="B15341" s="1067" t="s">
        <v>11856</v>
      </c>
      <c r="C15341" s="702" t="s">
        <v>11858</v>
      </c>
      <c r="D15341" s="899" t="s">
        <v>264</v>
      </c>
      <c r="E15341" s="702" t="s">
        <v>228</v>
      </c>
      <c r="F15341" s="899" t="s">
        <v>2096</v>
      </c>
      <c r="G15341" s="899" t="s">
        <v>53</v>
      </c>
      <c r="H15341" s="899" t="s">
        <v>266</v>
      </c>
      <c r="I15341" s="899" t="s">
        <v>267</v>
      </c>
      <c r="J15341" s="1074" t="s">
        <v>12659</v>
      </c>
      <c r="K15341" s="1074" t="s">
        <v>12660</v>
      </c>
      <c r="L15341" s="1068">
        <v>93707.48</v>
      </c>
    </row>
    <row r="15342" spans="1:12" s="651" customFormat="1" ht="21.95" customHeight="1" x14ac:dyDescent="0.25">
      <c r="A15342" s="1399"/>
      <c r="B15342" s="1065" t="s">
        <v>11856</v>
      </c>
      <c r="C15342" s="903" t="s">
        <v>11859</v>
      </c>
      <c r="D15342" s="900" t="s">
        <v>264</v>
      </c>
      <c r="E15342" s="903" t="s">
        <v>228</v>
      </c>
      <c r="F15342" s="900" t="s">
        <v>2096</v>
      </c>
      <c r="G15342" s="900" t="s">
        <v>53</v>
      </c>
      <c r="H15342" s="900" t="s">
        <v>266</v>
      </c>
      <c r="I15342" s="900" t="s">
        <v>267</v>
      </c>
      <c r="J15342" s="1073" t="s">
        <v>12659</v>
      </c>
      <c r="K15342" s="1073" t="s">
        <v>12660</v>
      </c>
      <c r="L15342" s="1066">
        <v>300693.40999999997</v>
      </c>
    </row>
    <row r="15343" spans="1:12" s="651" customFormat="1" ht="21.95" customHeight="1" x14ac:dyDescent="0.25">
      <c r="A15343" s="1399"/>
      <c r="B15343" s="1067" t="s">
        <v>11856</v>
      </c>
      <c r="C15343" s="702" t="s">
        <v>11859</v>
      </c>
      <c r="D15343" s="899" t="s">
        <v>264</v>
      </c>
      <c r="E15343" s="702" t="s">
        <v>228</v>
      </c>
      <c r="F15343" s="899" t="s">
        <v>2096</v>
      </c>
      <c r="G15343" s="899" t="s">
        <v>53</v>
      </c>
      <c r="H15343" s="899" t="s">
        <v>273</v>
      </c>
      <c r="I15343" s="899" t="s">
        <v>275</v>
      </c>
      <c r="J15343" s="1074" t="s">
        <v>15619</v>
      </c>
      <c r="K15343" s="1074" t="s">
        <v>15620</v>
      </c>
      <c r="L15343" s="1068">
        <v>2713.67</v>
      </c>
    </row>
    <row r="15344" spans="1:12" s="651" customFormat="1" ht="21.95" customHeight="1" x14ac:dyDescent="0.25">
      <c r="A15344" s="1399"/>
      <c r="B15344" s="1065" t="s">
        <v>11856</v>
      </c>
      <c r="C15344" s="903" t="s">
        <v>11859</v>
      </c>
      <c r="D15344" s="900" t="s">
        <v>264</v>
      </c>
      <c r="E15344" s="903" t="s">
        <v>228</v>
      </c>
      <c r="F15344" s="900" t="s">
        <v>2096</v>
      </c>
      <c r="G15344" s="900" t="s">
        <v>53</v>
      </c>
      <c r="H15344" s="900" t="s">
        <v>273</v>
      </c>
      <c r="I15344" s="900" t="s">
        <v>275</v>
      </c>
      <c r="J15344" s="1073" t="s">
        <v>15621</v>
      </c>
      <c r="K15344" s="1073" t="s">
        <v>15622</v>
      </c>
      <c r="L15344" s="1066">
        <v>43401</v>
      </c>
    </row>
    <row r="15345" spans="1:12" s="651" customFormat="1" ht="21.95" customHeight="1" x14ac:dyDescent="0.25">
      <c r="A15345" s="1399"/>
      <c r="B15345" s="1067" t="s">
        <v>11856</v>
      </c>
      <c r="C15345" s="702" t="s">
        <v>11860</v>
      </c>
      <c r="D15345" s="899" t="s">
        <v>264</v>
      </c>
      <c r="E15345" s="702" t="s">
        <v>228</v>
      </c>
      <c r="F15345" s="899" t="s">
        <v>2096</v>
      </c>
      <c r="G15345" s="899" t="s">
        <v>53</v>
      </c>
      <c r="H15345" s="899" t="s">
        <v>266</v>
      </c>
      <c r="I15345" s="899" t="s">
        <v>267</v>
      </c>
      <c r="J15345" s="1074" t="s">
        <v>12659</v>
      </c>
      <c r="K15345" s="1074" t="s">
        <v>12660</v>
      </c>
      <c r="L15345" s="1068">
        <v>76910.5</v>
      </c>
    </row>
    <row r="15346" spans="1:12" s="651" customFormat="1" ht="21.95" customHeight="1" x14ac:dyDescent="0.25">
      <c r="A15346" s="1399"/>
      <c r="B15346" s="1065" t="s">
        <v>11856</v>
      </c>
      <c r="C15346" s="903" t="s">
        <v>11860</v>
      </c>
      <c r="D15346" s="900" t="s">
        <v>264</v>
      </c>
      <c r="E15346" s="903" t="s">
        <v>228</v>
      </c>
      <c r="F15346" s="900" t="s">
        <v>2096</v>
      </c>
      <c r="G15346" s="900" t="s">
        <v>53</v>
      </c>
      <c r="H15346" s="900" t="s">
        <v>266</v>
      </c>
      <c r="I15346" s="900" t="s">
        <v>268</v>
      </c>
      <c r="J15346" s="1073" t="s">
        <v>12670</v>
      </c>
      <c r="K15346" s="1073" t="s">
        <v>12671</v>
      </c>
      <c r="L15346" s="1066">
        <v>374120.74</v>
      </c>
    </row>
    <row r="15347" spans="1:12" s="651" customFormat="1" ht="21.95" customHeight="1" x14ac:dyDescent="0.25">
      <c r="A15347" s="1399"/>
      <c r="B15347" s="1067" t="s">
        <v>11856</v>
      </c>
      <c r="C15347" s="702" t="s">
        <v>11860</v>
      </c>
      <c r="D15347" s="899" t="s">
        <v>264</v>
      </c>
      <c r="E15347" s="702" t="s">
        <v>228</v>
      </c>
      <c r="F15347" s="899" t="s">
        <v>2096</v>
      </c>
      <c r="G15347" s="899" t="s">
        <v>53</v>
      </c>
      <c r="H15347" s="899" t="s">
        <v>266</v>
      </c>
      <c r="I15347" s="899" t="s">
        <v>268</v>
      </c>
      <c r="J15347" s="1074" t="s">
        <v>12670</v>
      </c>
      <c r="K15347" s="1074" t="s">
        <v>12672</v>
      </c>
      <c r="L15347" s="1068">
        <v>354327.97</v>
      </c>
    </row>
    <row r="15348" spans="1:12" s="651" customFormat="1" ht="21.95" customHeight="1" x14ac:dyDescent="0.25">
      <c r="A15348" s="1399"/>
      <c r="B15348" s="1065" t="s">
        <v>11856</v>
      </c>
      <c r="C15348" s="903" t="s">
        <v>11861</v>
      </c>
      <c r="D15348" s="900" t="s">
        <v>264</v>
      </c>
      <c r="E15348" s="903" t="s">
        <v>228</v>
      </c>
      <c r="F15348" s="900" t="s">
        <v>2096</v>
      </c>
      <c r="G15348" s="900" t="s">
        <v>53</v>
      </c>
      <c r="H15348" s="900" t="s">
        <v>266</v>
      </c>
      <c r="I15348" s="900" t="s">
        <v>267</v>
      </c>
      <c r="J15348" s="1073" t="s">
        <v>12659</v>
      </c>
      <c r="K15348" s="1073" t="s">
        <v>12660</v>
      </c>
      <c r="L15348" s="1066">
        <v>76910.5</v>
      </c>
    </row>
    <row r="15349" spans="1:12" s="651" customFormat="1" ht="21.95" customHeight="1" x14ac:dyDescent="0.25">
      <c r="A15349" s="1399"/>
      <c r="B15349" s="1067" t="s">
        <v>11856</v>
      </c>
      <c r="C15349" s="702" t="s">
        <v>11862</v>
      </c>
      <c r="D15349" s="899" t="s">
        <v>264</v>
      </c>
      <c r="E15349" s="702" t="s">
        <v>228</v>
      </c>
      <c r="F15349" s="899" t="s">
        <v>2096</v>
      </c>
      <c r="G15349" s="899" t="s">
        <v>53</v>
      </c>
      <c r="H15349" s="899" t="s">
        <v>266</v>
      </c>
      <c r="I15349" s="899" t="s">
        <v>267</v>
      </c>
      <c r="J15349" s="1074" t="s">
        <v>12659</v>
      </c>
      <c r="K15349" s="1074" t="s">
        <v>12660</v>
      </c>
      <c r="L15349" s="1068">
        <v>76910.5</v>
      </c>
    </row>
    <row r="15350" spans="1:12" s="651" customFormat="1" ht="21.95" customHeight="1" x14ac:dyDescent="0.25">
      <c r="A15350" s="1399"/>
      <c r="B15350" s="1065" t="s">
        <v>11856</v>
      </c>
      <c r="C15350" s="903" t="s">
        <v>11862</v>
      </c>
      <c r="D15350" s="900" t="s">
        <v>264</v>
      </c>
      <c r="E15350" s="903" t="s">
        <v>228</v>
      </c>
      <c r="F15350" s="900" t="s">
        <v>2096</v>
      </c>
      <c r="G15350" s="900" t="s">
        <v>53</v>
      </c>
      <c r="H15350" s="900" t="s">
        <v>266</v>
      </c>
      <c r="I15350" s="900" t="s">
        <v>268</v>
      </c>
      <c r="J15350" s="1073" t="s">
        <v>12670</v>
      </c>
      <c r="K15350" s="1073" t="s">
        <v>12671</v>
      </c>
      <c r="L15350" s="1066">
        <v>374120.74</v>
      </c>
    </row>
    <row r="15351" spans="1:12" s="651" customFormat="1" ht="21.95" customHeight="1" x14ac:dyDescent="0.25">
      <c r="A15351" s="1399"/>
      <c r="B15351" s="1067" t="s">
        <v>11856</v>
      </c>
      <c r="C15351" s="702" t="s">
        <v>11862</v>
      </c>
      <c r="D15351" s="899" t="s">
        <v>264</v>
      </c>
      <c r="E15351" s="702" t="s">
        <v>228</v>
      </c>
      <c r="F15351" s="899" t="s">
        <v>2096</v>
      </c>
      <c r="G15351" s="899" t="s">
        <v>53</v>
      </c>
      <c r="H15351" s="899" t="s">
        <v>266</v>
      </c>
      <c r="I15351" s="899" t="s">
        <v>268</v>
      </c>
      <c r="J15351" s="1074" t="s">
        <v>12670</v>
      </c>
      <c r="K15351" s="1074" t="s">
        <v>12672</v>
      </c>
      <c r="L15351" s="1068">
        <v>354327.97</v>
      </c>
    </row>
    <row r="15352" spans="1:12" s="651" customFormat="1" ht="21.95" customHeight="1" x14ac:dyDescent="0.25">
      <c r="A15352" s="1399"/>
      <c r="B15352" s="1065" t="s">
        <v>11856</v>
      </c>
      <c r="C15352" s="903" t="s">
        <v>11863</v>
      </c>
      <c r="D15352" s="900" t="s">
        <v>264</v>
      </c>
      <c r="E15352" s="903" t="s">
        <v>228</v>
      </c>
      <c r="F15352" s="900" t="s">
        <v>2096</v>
      </c>
      <c r="G15352" s="900" t="s">
        <v>53</v>
      </c>
      <c r="H15352" s="900" t="s">
        <v>266</v>
      </c>
      <c r="I15352" s="900" t="s">
        <v>267</v>
      </c>
      <c r="J15352" s="1073" t="s">
        <v>12659</v>
      </c>
      <c r="K15352" s="1073" t="s">
        <v>12660</v>
      </c>
      <c r="L15352" s="1066">
        <v>76910.5</v>
      </c>
    </row>
    <row r="15353" spans="1:12" s="651" customFormat="1" ht="21.95" customHeight="1" x14ac:dyDescent="0.25">
      <c r="A15353" s="1399"/>
      <c r="B15353" s="1067" t="s">
        <v>11856</v>
      </c>
      <c r="C15353" s="702" t="s">
        <v>11863</v>
      </c>
      <c r="D15353" s="899" t="s">
        <v>264</v>
      </c>
      <c r="E15353" s="702" t="s">
        <v>228</v>
      </c>
      <c r="F15353" s="899" t="s">
        <v>2096</v>
      </c>
      <c r="G15353" s="899" t="s">
        <v>53</v>
      </c>
      <c r="H15353" s="899" t="s">
        <v>266</v>
      </c>
      <c r="I15353" s="899" t="s">
        <v>268</v>
      </c>
      <c r="J15353" s="1074" t="s">
        <v>12670</v>
      </c>
      <c r="K15353" s="1074" t="s">
        <v>12671</v>
      </c>
      <c r="L15353" s="1068">
        <v>374120.74</v>
      </c>
    </row>
    <row r="15354" spans="1:12" s="651" customFormat="1" ht="21.95" customHeight="1" x14ac:dyDescent="0.25">
      <c r="A15354" s="1399"/>
      <c r="B15354" s="1065" t="s">
        <v>11856</v>
      </c>
      <c r="C15354" s="903" t="s">
        <v>11863</v>
      </c>
      <c r="D15354" s="900" t="s">
        <v>264</v>
      </c>
      <c r="E15354" s="903" t="s">
        <v>228</v>
      </c>
      <c r="F15354" s="900" t="s">
        <v>2096</v>
      </c>
      <c r="G15354" s="900" t="s">
        <v>53</v>
      </c>
      <c r="H15354" s="900" t="s">
        <v>266</v>
      </c>
      <c r="I15354" s="900" t="s">
        <v>268</v>
      </c>
      <c r="J15354" s="1073" t="s">
        <v>12670</v>
      </c>
      <c r="K15354" s="1073" t="s">
        <v>12672</v>
      </c>
      <c r="L15354" s="1066">
        <v>354327.97</v>
      </c>
    </row>
    <row r="15355" spans="1:12" s="651" customFormat="1" ht="21.95" customHeight="1" x14ac:dyDescent="0.25">
      <c r="A15355" s="1399"/>
      <c r="B15355" s="1067" t="s">
        <v>11856</v>
      </c>
      <c r="C15355" s="702" t="s">
        <v>11864</v>
      </c>
      <c r="D15355" s="899" t="s">
        <v>264</v>
      </c>
      <c r="E15355" s="702" t="s">
        <v>228</v>
      </c>
      <c r="F15355" s="899" t="s">
        <v>2096</v>
      </c>
      <c r="G15355" s="899" t="s">
        <v>53</v>
      </c>
      <c r="H15355" s="899" t="s">
        <v>266</v>
      </c>
      <c r="I15355" s="899" t="s">
        <v>267</v>
      </c>
      <c r="J15355" s="1074" t="s">
        <v>12659</v>
      </c>
      <c r="K15355" s="1074" t="s">
        <v>12660</v>
      </c>
      <c r="L15355" s="1068">
        <v>76910.5</v>
      </c>
    </row>
    <row r="15356" spans="1:12" s="651" customFormat="1" ht="21.95" customHeight="1" x14ac:dyDescent="0.25">
      <c r="A15356" s="1399"/>
      <c r="B15356" s="1065" t="s">
        <v>11856</v>
      </c>
      <c r="C15356" s="903" t="s">
        <v>11865</v>
      </c>
      <c r="D15356" s="900" t="s">
        <v>264</v>
      </c>
      <c r="E15356" s="903" t="s">
        <v>228</v>
      </c>
      <c r="F15356" s="900" t="s">
        <v>2096</v>
      </c>
      <c r="G15356" s="900" t="s">
        <v>53</v>
      </c>
      <c r="H15356" s="900" t="s">
        <v>266</v>
      </c>
      <c r="I15356" s="900" t="s">
        <v>267</v>
      </c>
      <c r="J15356" s="1073" t="s">
        <v>12659</v>
      </c>
      <c r="K15356" s="1073" t="s">
        <v>12660</v>
      </c>
      <c r="L15356" s="1066">
        <v>76910.5</v>
      </c>
    </row>
    <row r="15357" spans="1:12" s="651" customFormat="1" ht="21.95" customHeight="1" x14ac:dyDescent="0.25">
      <c r="A15357" s="1399"/>
      <c r="B15357" s="1067" t="s">
        <v>11856</v>
      </c>
      <c r="C15357" s="702" t="s">
        <v>11866</v>
      </c>
      <c r="D15357" s="899" t="s">
        <v>264</v>
      </c>
      <c r="E15357" s="702" t="s">
        <v>228</v>
      </c>
      <c r="F15357" s="899" t="s">
        <v>2096</v>
      </c>
      <c r="G15357" s="899" t="s">
        <v>53</v>
      </c>
      <c r="H15357" s="899" t="s">
        <v>266</v>
      </c>
      <c r="I15357" s="899" t="s">
        <v>267</v>
      </c>
      <c r="J15357" s="1074" t="s">
        <v>12659</v>
      </c>
      <c r="K15357" s="1074" t="s">
        <v>12660</v>
      </c>
      <c r="L15357" s="1068">
        <v>76910.5</v>
      </c>
    </row>
    <row r="15358" spans="1:12" s="651" customFormat="1" ht="21.95" customHeight="1" x14ac:dyDescent="0.25">
      <c r="A15358" s="1399"/>
      <c r="B15358" s="1065" t="s">
        <v>11856</v>
      </c>
      <c r="C15358" s="903" t="s">
        <v>11867</v>
      </c>
      <c r="D15358" s="900" t="s">
        <v>264</v>
      </c>
      <c r="E15358" s="903" t="s">
        <v>228</v>
      </c>
      <c r="F15358" s="900" t="s">
        <v>2096</v>
      </c>
      <c r="G15358" s="900" t="s">
        <v>53</v>
      </c>
      <c r="H15358" s="900" t="s">
        <v>266</v>
      </c>
      <c r="I15358" s="900" t="s">
        <v>267</v>
      </c>
      <c r="J15358" s="1073" t="s">
        <v>12659</v>
      </c>
      <c r="K15358" s="1073" t="s">
        <v>12660</v>
      </c>
      <c r="L15358" s="1066">
        <v>61663.29</v>
      </c>
    </row>
    <row r="15359" spans="1:12" s="651" customFormat="1" ht="21.95" customHeight="1" x14ac:dyDescent="0.25">
      <c r="A15359" s="1399"/>
      <c r="B15359" s="1067" t="s">
        <v>11856</v>
      </c>
      <c r="C15359" s="702" t="s">
        <v>11867</v>
      </c>
      <c r="D15359" s="899" t="s">
        <v>264</v>
      </c>
      <c r="E15359" s="702" t="s">
        <v>228</v>
      </c>
      <c r="F15359" s="899" t="s">
        <v>2096</v>
      </c>
      <c r="G15359" s="899" t="s">
        <v>53</v>
      </c>
      <c r="H15359" s="899" t="s">
        <v>266</v>
      </c>
      <c r="I15359" s="899" t="s">
        <v>268</v>
      </c>
      <c r="J15359" s="1074" t="s">
        <v>12670</v>
      </c>
      <c r="K15359" s="1074" t="s">
        <v>12671</v>
      </c>
      <c r="L15359" s="1068">
        <v>299952.76</v>
      </c>
    </row>
    <row r="15360" spans="1:12" s="651" customFormat="1" ht="21.95" customHeight="1" x14ac:dyDescent="0.25">
      <c r="A15360" s="1399"/>
      <c r="B15360" s="1065" t="s">
        <v>11856</v>
      </c>
      <c r="C15360" s="903" t="s">
        <v>11867</v>
      </c>
      <c r="D15360" s="900" t="s">
        <v>264</v>
      </c>
      <c r="E15360" s="903" t="s">
        <v>228</v>
      </c>
      <c r="F15360" s="900" t="s">
        <v>2096</v>
      </c>
      <c r="G15360" s="900" t="s">
        <v>53</v>
      </c>
      <c r="H15360" s="900" t="s">
        <v>266</v>
      </c>
      <c r="I15360" s="900" t="s">
        <v>268</v>
      </c>
      <c r="J15360" s="1073" t="s">
        <v>12670</v>
      </c>
      <c r="K15360" s="1073" t="s">
        <v>12672</v>
      </c>
      <c r="L15360" s="1066">
        <v>284083.83</v>
      </c>
    </row>
    <row r="15361" spans="1:12" s="651" customFormat="1" ht="21.95" customHeight="1" x14ac:dyDescent="0.25">
      <c r="A15361" s="1399"/>
      <c r="B15361" s="1067" t="s">
        <v>11856</v>
      </c>
      <c r="C15361" s="702" t="s">
        <v>11868</v>
      </c>
      <c r="D15361" s="899" t="s">
        <v>264</v>
      </c>
      <c r="E15361" s="702" t="s">
        <v>228</v>
      </c>
      <c r="F15361" s="899" t="s">
        <v>2096</v>
      </c>
      <c r="G15361" s="899" t="s">
        <v>53</v>
      </c>
      <c r="H15361" s="899" t="s">
        <v>266</v>
      </c>
      <c r="I15361" s="899" t="s">
        <v>267</v>
      </c>
      <c r="J15361" s="1074" t="s">
        <v>12659</v>
      </c>
      <c r="K15361" s="1074" t="s">
        <v>12660</v>
      </c>
      <c r="L15361" s="1068">
        <v>112326.58</v>
      </c>
    </row>
    <row r="15362" spans="1:12" s="651" customFormat="1" ht="21.95" customHeight="1" x14ac:dyDescent="0.25">
      <c r="A15362" s="1399"/>
      <c r="B15362" s="1065" t="s">
        <v>11856</v>
      </c>
      <c r="C15362" s="903" t="s">
        <v>11869</v>
      </c>
      <c r="D15362" s="900" t="s">
        <v>264</v>
      </c>
      <c r="E15362" s="903" t="s">
        <v>228</v>
      </c>
      <c r="F15362" s="900" t="s">
        <v>2096</v>
      </c>
      <c r="G15362" s="900" t="s">
        <v>53</v>
      </c>
      <c r="H15362" s="900" t="s">
        <v>266</v>
      </c>
      <c r="I15362" s="900" t="s">
        <v>267</v>
      </c>
      <c r="J15362" s="1073" t="s">
        <v>12659</v>
      </c>
      <c r="K15362" s="1073" t="s">
        <v>12660</v>
      </c>
      <c r="L15362" s="1066">
        <v>112326.58</v>
      </c>
    </row>
    <row r="15363" spans="1:12" s="651" customFormat="1" ht="21.95" customHeight="1" x14ac:dyDescent="0.25">
      <c r="A15363" s="1399"/>
      <c r="B15363" s="1067" t="s">
        <v>11856</v>
      </c>
      <c r="C15363" s="702" t="s">
        <v>11870</v>
      </c>
      <c r="D15363" s="899" t="s">
        <v>264</v>
      </c>
      <c r="E15363" s="702" t="s">
        <v>228</v>
      </c>
      <c r="F15363" s="899" t="s">
        <v>2096</v>
      </c>
      <c r="G15363" s="899" t="s">
        <v>53</v>
      </c>
      <c r="H15363" s="899" t="s">
        <v>266</v>
      </c>
      <c r="I15363" s="899" t="s">
        <v>267</v>
      </c>
      <c r="J15363" s="1074" t="s">
        <v>12659</v>
      </c>
      <c r="K15363" s="1074" t="s">
        <v>12660</v>
      </c>
      <c r="L15363" s="1068">
        <v>112326.58</v>
      </c>
    </row>
    <row r="15364" spans="1:12" s="651" customFormat="1" ht="21.95" customHeight="1" x14ac:dyDescent="0.25">
      <c r="A15364" s="1399"/>
      <c r="B15364" s="1065" t="s">
        <v>11856</v>
      </c>
      <c r="C15364" s="903" t="s">
        <v>11871</v>
      </c>
      <c r="D15364" s="900" t="s">
        <v>264</v>
      </c>
      <c r="E15364" s="903" t="s">
        <v>228</v>
      </c>
      <c r="F15364" s="900" t="s">
        <v>2096</v>
      </c>
      <c r="G15364" s="900" t="s">
        <v>53</v>
      </c>
      <c r="H15364" s="900" t="s">
        <v>266</v>
      </c>
      <c r="I15364" s="900" t="s">
        <v>267</v>
      </c>
      <c r="J15364" s="1073" t="s">
        <v>12659</v>
      </c>
      <c r="K15364" s="1073" t="s">
        <v>12660</v>
      </c>
      <c r="L15364" s="1066">
        <v>112326.58</v>
      </c>
    </row>
    <row r="15365" spans="1:12" s="651" customFormat="1" ht="21.95" customHeight="1" x14ac:dyDescent="0.25">
      <c r="A15365" s="1399"/>
      <c r="B15365" s="1067" t="s">
        <v>11856</v>
      </c>
      <c r="C15365" s="702" t="s">
        <v>11872</v>
      </c>
      <c r="D15365" s="899" t="s">
        <v>264</v>
      </c>
      <c r="E15365" s="702" t="s">
        <v>228</v>
      </c>
      <c r="F15365" s="899" t="s">
        <v>2096</v>
      </c>
      <c r="G15365" s="899" t="s">
        <v>53</v>
      </c>
      <c r="H15365" s="899" t="s">
        <v>266</v>
      </c>
      <c r="I15365" s="899" t="s">
        <v>267</v>
      </c>
      <c r="J15365" s="1074" t="s">
        <v>12659</v>
      </c>
      <c r="K15365" s="1074" t="s">
        <v>12660</v>
      </c>
      <c r="L15365" s="1068">
        <v>112326.58</v>
      </c>
    </row>
    <row r="15366" spans="1:12" s="651" customFormat="1" ht="21.95" customHeight="1" x14ac:dyDescent="0.25">
      <c r="A15366" s="1399"/>
      <c r="B15366" s="1065" t="s">
        <v>11856</v>
      </c>
      <c r="C15366" s="903" t="s">
        <v>11873</v>
      </c>
      <c r="D15366" s="900" t="s">
        <v>264</v>
      </c>
      <c r="E15366" s="903" t="s">
        <v>228</v>
      </c>
      <c r="F15366" s="900" t="s">
        <v>2096</v>
      </c>
      <c r="G15366" s="900" t="s">
        <v>53</v>
      </c>
      <c r="H15366" s="900" t="s">
        <v>266</v>
      </c>
      <c r="I15366" s="900" t="s">
        <v>267</v>
      </c>
      <c r="J15366" s="1073" t="s">
        <v>12659</v>
      </c>
      <c r="K15366" s="1073" t="s">
        <v>12660</v>
      </c>
      <c r="L15366" s="1066">
        <v>112326.58</v>
      </c>
    </row>
    <row r="15367" spans="1:12" s="651" customFormat="1" ht="21.95" customHeight="1" x14ac:dyDescent="0.25">
      <c r="A15367" s="1399"/>
      <c r="B15367" s="1067" t="s">
        <v>11856</v>
      </c>
      <c r="C15367" s="702" t="s">
        <v>11874</v>
      </c>
      <c r="D15367" s="899" t="s">
        <v>264</v>
      </c>
      <c r="E15367" s="702" t="s">
        <v>228</v>
      </c>
      <c r="F15367" s="899" t="s">
        <v>2096</v>
      </c>
      <c r="G15367" s="899" t="s">
        <v>53</v>
      </c>
      <c r="H15367" s="899" t="s">
        <v>266</v>
      </c>
      <c r="I15367" s="899" t="s">
        <v>267</v>
      </c>
      <c r="J15367" s="1074" t="s">
        <v>12659</v>
      </c>
      <c r="K15367" s="1074" t="s">
        <v>12660</v>
      </c>
      <c r="L15367" s="1068">
        <v>112326.58</v>
      </c>
    </row>
    <row r="15368" spans="1:12" s="651" customFormat="1" ht="21.95" customHeight="1" x14ac:dyDescent="0.25">
      <c r="A15368" s="1399"/>
      <c r="B15368" s="1065" t="s">
        <v>11856</v>
      </c>
      <c r="C15368" s="903" t="s">
        <v>11875</v>
      </c>
      <c r="D15368" s="900" t="s">
        <v>264</v>
      </c>
      <c r="E15368" s="903" t="s">
        <v>228</v>
      </c>
      <c r="F15368" s="900" t="s">
        <v>2096</v>
      </c>
      <c r="G15368" s="900" t="s">
        <v>53</v>
      </c>
      <c r="H15368" s="900" t="s">
        <v>266</v>
      </c>
      <c r="I15368" s="900" t="s">
        <v>267</v>
      </c>
      <c r="J15368" s="1073" t="s">
        <v>12659</v>
      </c>
      <c r="K15368" s="1073" t="s">
        <v>12660</v>
      </c>
      <c r="L15368" s="1066">
        <v>112326.58</v>
      </c>
    </row>
    <row r="15369" spans="1:12" s="651" customFormat="1" ht="21.95" customHeight="1" x14ac:dyDescent="0.25">
      <c r="A15369" s="1399"/>
      <c r="B15369" s="1067" t="s">
        <v>11856</v>
      </c>
      <c r="C15369" s="702" t="s">
        <v>11876</v>
      </c>
      <c r="D15369" s="899" t="s">
        <v>264</v>
      </c>
      <c r="E15369" s="702" t="s">
        <v>228</v>
      </c>
      <c r="F15369" s="899" t="s">
        <v>2096</v>
      </c>
      <c r="G15369" s="899" t="s">
        <v>53</v>
      </c>
      <c r="H15369" s="899" t="s">
        <v>266</v>
      </c>
      <c r="I15369" s="899" t="s">
        <v>267</v>
      </c>
      <c r="J15369" s="1074" t="s">
        <v>12659</v>
      </c>
      <c r="K15369" s="1074" t="s">
        <v>12660</v>
      </c>
      <c r="L15369" s="1068">
        <v>112326.58</v>
      </c>
    </row>
    <row r="15370" spans="1:12" s="651" customFormat="1" ht="21.95" customHeight="1" x14ac:dyDescent="0.25">
      <c r="A15370" s="1399"/>
      <c r="B15370" s="1065" t="s">
        <v>11877</v>
      </c>
      <c r="C15370" s="903" t="s">
        <v>11878</v>
      </c>
      <c r="D15370" s="900" t="s">
        <v>264</v>
      </c>
      <c r="E15370" s="903" t="s">
        <v>228</v>
      </c>
      <c r="F15370" s="900" t="s">
        <v>2096</v>
      </c>
      <c r="G15370" s="900" t="s">
        <v>53</v>
      </c>
      <c r="H15370" s="900" t="s">
        <v>266</v>
      </c>
      <c r="I15370" s="900" t="s">
        <v>267</v>
      </c>
      <c r="J15370" s="1073" t="s">
        <v>12659</v>
      </c>
      <c r="K15370" s="1073" t="s">
        <v>12660</v>
      </c>
      <c r="L15370" s="1066">
        <v>17301.32</v>
      </c>
    </row>
    <row r="15371" spans="1:12" s="651" customFormat="1" ht="21.95" customHeight="1" x14ac:dyDescent="0.25">
      <c r="A15371" s="1399"/>
      <c r="B15371" s="1067" t="s">
        <v>11877</v>
      </c>
      <c r="C15371" s="702" t="s">
        <v>11879</v>
      </c>
      <c r="D15371" s="899" t="s">
        <v>264</v>
      </c>
      <c r="E15371" s="702" t="s">
        <v>228</v>
      </c>
      <c r="F15371" s="899" t="s">
        <v>2096</v>
      </c>
      <c r="G15371" s="899" t="s">
        <v>53</v>
      </c>
      <c r="H15371" s="899" t="s">
        <v>266</v>
      </c>
      <c r="I15371" s="899" t="s">
        <v>267</v>
      </c>
      <c r="J15371" s="1074" t="s">
        <v>12659</v>
      </c>
      <c r="K15371" s="1074" t="s">
        <v>12660</v>
      </c>
      <c r="L15371" s="1068">
        <v>17301.32</v>
      </c>
    </row>
    <row r="15372" spans="1:12" s="651" customFormat="1" ht="21.95" customHeight="1" x14ac:dyDescent="0.25">
      <c r="A15372" s="1399"/>
      <c r="B15372" s="1065" t="s">
        <v>11877</v>
      </c>
      <c r="C15372" s="903" t="s">
        <v>11880</v>
      </c>
      <c r="D15372" s="900" t="s">
        <v>264</v>
      </c>
      <c r="E15372" s="903" t="s">
        <v>228</v>
      </c>
      <c r="F15372" s="900" t="s">
        <v>2096</v>
      </c>
      <c r="G15372" s="900" t="s">
        <v>53</v>
      </c>
      <c r="H15372" s="900" t="s">
        <v>266</v>
      </c>
      <c r="I15372" s="900" t="s">
        <v>267</v>
      </c>
      <c r="J15372" s="1073" t="s">
        <v>12659</v>
      </c>
      <c r="K15372" s="1073" t="s">
        <v>12660</v>
      </c>
      <c r="L15372" s="1066">
        <v>135943.18</v>
      </c>
    </row>
    <row r="15373" spans="1:12" s="651" customFormat="1" ht="21.95" customHeight="1" x14ac:dyDescent="0.25">
      <c r="A15373" s="1399"/>
      <c r="B15373" s="1067" t="s">
        <v>11877</v>
      </c>
      <c r="C15373" s="702" t="s">
        <v>11881</v>
      </c>
      <c r="D15373" s="899" t="s">
        <v>264</v>
      </c>
      <c r="E15373" s="702" t="s">
        <v>228</v>
      </c>
      <c r="F15373" s="899" t="s">
        <v>2096</v>
      </c>
      <c r="G15373" s="899" t="s">
        <v>53</v>
      </c>
      <c r="H15373" s="899" t="s">
        <v>266</v>
      </c>
      <c r="I15373" s="899" t="s">
        <v>267</v>
      </c>
      <c r="J15373" s="1074" t="s">
        <v>12659</v>
      </c>
      <c r="K15373" s="1074" t="s">
        <v>12660</v>
      </c>
      <c r="L15373" s="1068">
        <v>35655.919999999998</v>
      </c>
    </row>
    <row r="15374" spans="1:12" s="651" customFormat="1" ht="21.95" customHeight="1" x14ac:dyDescent="0.25">
      <c r="A15374" s="1399"/>
      <c r="B15374" s="1065" t="s">
        <v>11877</v>
      </c>
      <c r="C15374" s="903" t="s">
        <v>11882</v>
      </c>
      <c r="D15374" s="900" t="s">
        <v>264</v>
      </c>
      <c r="E15374" s="903" t="s">
        <v>228</v>
      </c>
      <c r="F15374" s="900" t="s">
        <v>2096</v>
      </c>
      <c r="G15374" s="900" t="s">
        <v>53</v>
      </c>
      <c r="H15374" s="900" t="s">
        <v>266</v>
      </c>
      <c r="I15374" s="900" t="s">
        <v>267</v>
      </c>
      <c r="J15374" s="1073" t="s">
        <v>12659</v>
      </c>
      <c r="K15374" s="1073" t="s">
        <v>12660</v>
      </c>
      <c r="L15374" s="1066">
        <v>35655.919999999998</v>
      </c>
    </row>
    <row r="15375" spans="1:12" s="651" customFormat="1" ht="21.95" customHeight="1" x14ac:dyDescent="0.25">
      <c r="A15375" s="1399"/>
      <c r="B15375" s="1065" t="s">
        <v>11877</v>
      </c>
      <c r="C15375" s="903" t="s">
        <v>11883</v>
      </c>
      <c r="D15375" s="900" t="s">
        <v>264</v>
      </c>
      <c r="E15375" s="903" t="s">
        <v>228</v>
      </c>
      <c r="F15375" s="900" t="s">
        <v>2096</v>
      </c>
      <c r="G15375" s="900" t="s">
        <v>53</v>
      </c>
      <c r="H15375" s="900" t="s">
        <v>266</v>
      </c>
      <c r="I15375" s="900" t="s">
        <v>267</v>
      </c>
      <c r="J15375" s="1073" t="s">
        <v>12659</v>
      </c>
      <c r="K15375" s="1073" t="s">
        <v>12660</v>
      </c>
      <c r="L15375" s="1066">
        <v>28359.8</v>
      </c>
    </row>
    <row r="15376" spans="1:12" s="651" customFormat="1" ht="21.95" customHeight="1" x14ac:dyDescent="0.25">
      <c r="A15376" s="1399"/>
      <c r="B15376" s="1067" t="s">
        <v>11877</v>
      </c>
      <c r="C15376" s="702" t="s">
        <v>11884</v>
      </c>
      <c r="D15376" s="899" t="s">
        <v>264</v>
      </c>
      <c r="E15376" s="702" t="s">
        <v>228</v>
      </c>
      <c r="F15376" s="899" t="s">
        <v>2096</v>
      </c>
      <c r="G15376" s="899" t="s">
        <v>53</v>
      </c>
      <c r="H15376" s="899" t="s">
        <v>266</v>
      </c>
      <c r="I15376" s="899" t="s">
        <v>267</v>
      </c>
      <c r="J15376" s="1074" t="s">
        <v>12659</v>
      </c>
      <c r="K15376" s="1074" t="s">
        <v>12660</v>
      </c>
      <c r="L15376" s="1068">
        <v>28359.8</v>
      </c>
    </row>
    <row r="15377" spans="1:12" s="651" customFormat="1" ht="21.95" customHeight="1" x14ac:dyDescent="0.25">
      <c r="A15377" s="1399"/>
      <c r="B15377" s="1065" t="s">
        <v>11877</v>
      </c>
      <c r="C15377" s="903" t="s">
        <v>11885</v>
      </c>
      <c r="D15377" s="900" t="s">
        <v>264</v>
      </c>
      <c r="E15377" s="903" t="s">
        <v>228</v>
      </c>
      <c r="F15377" s="900" t="s">
        <v>2096</v>
      </c>
      <c r="G15377" s="900" t="s">
        <v>53</v>
      </c>
      <c r="H15377" s="900" t="s">
        <v>266</v>
      </c>
      <c r="I15377" s="900" t="s">
        <v>267</v>
      </c>
      <c r="J15377" s="1073" t="s">
        <v>12659</v>
      </c>
      <c r="K15377" s="1073" t="s">
        <v>12660</v>
      </c>
      <c r="L15377" s="1066">
        <v>30779.32</v>
      </c>
    </row>
    <row r="15378" spans="1:12" s="651" customFormat="1" ht="21.95" customHeight="1" x14ac:dyDescent="0.25">
      <c r="A15378" s="1399"/>
      <c r="B15378" s="1067" t="s">
        <v>11877</v>
      </c>
      <c r="C15378" s="702" t="s">
        <v>11886</v>
      </c>
      <c r="D15378" s="899" t="s">
        <v>264</v>
      </c>
      <c r="E15378" s="702" t="s">
        <v>228</v>
      </c>
      <c r="F15378" s="899" t="s">
        <v>2096</v>
      </c>
      <c r="G15378" s="899" t="s">
        <v>53</v>
      </c>
      <c r="H15378" s="899" t="s">
        <v>266</v>
      </c>
      <c r="I15378" s="899" t="s">
        <v>267</v>
      </c>
      <c r="J15378" s="1074" t="s">
        <v>12659</v>
      </c>
      <c r="K15378" s="1074" t="s">
        <v>12660</v>
      </c>
      <c r="L15378" s="1068">
        <v>44002.21</v>
      </c>
    </row>
    <row r="15379" spans="1:12" s="651" customFormat="1" ht="21.95" customHeight="1" x14ac:dyDescent="0.25">
      <c r="A15379" s="1399"/>
      <c r="B15379" s="1065" t="s">
        <v>11877</v>
      </c>
      <c r="C15379" s="903" t="s">
        <v>11887</v>
      </c>
      <c r="D15379" s="900" t="s">
        <v>264</v>
      </c>
      <c r="E15379" s="903" t="s">
        <v>228</v>
      </c>
      <c r="F15379" s="900" t="s">
        <v>2096</v>
      </c>
      <c r="G15379" s="900" t="s">
        <v>53</v>
      </c>
      <c r="H15379" s="900" t="s">
        <v>266</v>
      </c>
      <c r="I15379" s="900" t="s">
        <v>267</v>
      </c>
      <c r="J15379" s="1073" t="s">
        <v>12659</v>
      </c>
      <c r="K15379" s="1073" t="s">
        <v>12660</v>
      </c>
      <c r="L15379" s="1066">
        <v>31718.11</v>
      </c>
    </row>
    <row r="15380" spans="1:12" s="651" customFormat="1" ht="21.95" customHeight="1" x14ac:dyDescent="0.25">
      <c r="A15380" s="1399"/>
      <c r="B15380" s="1067" t="s">
        <v>11877</v>
      </c>
      <c r="C15380" s="702" t="s">
        <v>11888</v>
      </c>
      <c r="D15380" s="899" t="s">
        <v>264</v>
      </c>
      <c r="E15380" s="702" t="s">
        <v>228</v>
      </c>
      <c r="F15380" s="899" t="s">
        <v>2096</v>
      </c>
      <c r="G15380" s="899" t="s">
        <v>53</v>
      </c>
      <c r="H15380" s="899" t="s">
        <v>266</v>
      </c>
      <c r="I15380" s="899" t="s">
        <v>267</v>
      </c>
      <c r="J15380" s="1074" t="s">
        <v>12659</v>
      </c>
      <c r="K15380" s="1074" t="s">
        <v>12660</v>
      </c>
      <c r="L15380" s="1068">
        <v>31718.11</v>
      </c>
    </row>
    <row r="15381" spans="1:12" s="651" customFormat="1" ht="21.95" customHeight="1" x14ac:dyDescent="0.25">
      <c r="A15381" s="1399"/>
      <c r="B15381" s="1065" t="s">
        <v>11877</v>
      </c>
      <c r="C15381" s="903" t="s">
        <v>11889</v>
      </c>
      <c r="D15381" s="900" t="s">
        <v>264</v>
      </c>
      <c r="E15381" s="903" t="s">
        <v>228</v>
      </c>
      <c r="F15381" s="900" t="s">
        <v>2096</v>
      </c>
      <c r="G15381" s="900" t="s">
        <v>53</v>
      </c>
      <c r="H15381" s="900" t="s">
        <v>266</v>
      </c>
      <c r="I15381" s="900" t="s">
        <v>267</v>
      </c>
      <c r="J15381" s="1073" t="s">
        <v>12659</v>
      </c>
      <c r="K15381" s="1073" t="s">
        <v>12660</v>
      </c>
      <c r="L15381" s="1066">
        <v>31718.11</v>
      </c>
    </row>
    <row r="15382" spans="1:12" s="651" customFormat="1" ht="21.95" customHeight="1" x14ac:dyDescent="0.25">
      <c r="A15382" s="1399"/>
      <c r="B15382" s="1067" t="s">
        <v>11890</v>
      </c>
      <c r="C15382" s="702" t="s">
        <v>11891</v>
      </c>
      <c r="D15382" s="899" t="s">
        <v>224</v>
      </c>
      <c r="E15382" s="702" t="s">
        <v>2593</v>
      </c>
      <c r="F15382" s="899" t="s">
        <v>2096</v>
      </c>
      <c r="G15382" s="899" t="s">
        <v>53</v>
      </c>
      <c r="H15382" s="899" t="s">
        <v>201</v>
      </c>
      <c r="I15382" s="899" t="s">
        <v>267</v>
      </c>
      <c r="J15382" s="1074" t="s">
        <v>12659</v>
      </c>
      <c r="K15382" s="1074" t="s">
        <v>12660</v>
      </c>
      <c r="L15382" s="1068">
        <v>56358.97</v>
      </c>
    </row>
    <row r="15383" spans="1:12" s="651" customFormat="1" ht="21.95" customHeight="1" x14ac:dyDescent="0.25">
      <c r="A15383" s="1399"/>
      <c r="B15383" s="1065" t="s">
        <v>11890</v>
      </c>
      <c r="C15383" s="903" t="s">
        <v>11892</v>
      </c>
      <c r="D15383" s="900" t="s">
        <v>224</v>
      </c>
      <c r="E15383" s="903" t="s">
        <v>2594</v>
      </c>
      <c r="F15383" s="900" t="s">
        <v>2096</v>
      </c>
      <c r="G15383" s="900" t="s">
        <v>53</v>
      </c>
      <c r="H15383" s="900" t="s">
        <v>201</v>
      </c>
      <c r="I15383" s="900" t="s">
        <v>267</v>
      </c>
      <c r="J15383" s="1073" t="s">
        <v>12659</v>
      </c>
      <c r="K15383" s="1073" t="s">
        <v>12660</v>
      </c>
      <c r="L15383" s="1066">
        <v>56358.97</v>
      </c>
    </row>
    <row r="15384" spans="1:12" s="651" customFormat="1" ht="21.95" customHeight="1" x14ac:dyDescent="0.25">
      <c r="A15384" s="1399"/>
      <c r="B15384" s="1067" t="s">
        <v>11890</v>
      </c>
      <c r="C15384" s="702" t="s">
        <v>11893</v>
      </c>
      <c r="D15384" s="899" t="s">
        <v>224</v>
      </c>
      <c r="E15384" s="702" t="s">
        <v>2595</v>
      </c>
      <c r="F15384" s="899" t="s">
        <v>2096</v>
      </c>
      <c r="G15384" s="899" t="s">
        <v>53</v>
      </c>
      <c r="H15384" s="899" t="s">
        <v>201</v>
      </c>
      <c r="I15384" s="899" t="s">
        <v>267</v>
      </c>
      <c r="J15384" s="1074" t="s">
        <v>12659</v>
      </c>
      <c r="K15384" s="1074" t="s">
        <v>12660</v>
      </c>
      <c r="L15384" s="1068">
        <v>56358.97</v>
      </c>
    </row>
    <row r="15385" spans="1:12" s="651" customFormat="1" ht="21.95" customHeight="1" x14ac:dyDescent="0.25">
      <c r="A15385" s="1399"/>
      <c r="B15385" s="1065" t="s">
        <v>11890</v>
      </c>
      <c r="C15385" s="903" t="s">
        <v>11894</v>
      </c>
      <c r="D15385" s="900" t="s">
        <v>224</v>
      </c>
      <c r="E15385" s="903" t="s">
        <v>2596</v>
      </c>
      <c r="F15385" s="900" t="s">
        <v>2096</v>
      </c>
      <c r="G15385" s="900" t="s">
        <v>53</v>
      </c>
      <c r="H15385" s="900" t="s">
        <v>201</v>
      </c>
      <c r="I15385" s="900" t="s">
        <v>267</v>
      </c>
      <c r="J15385" s="1073" t="s">
        <v>12659</v>
      </c>
      <c r="K15385" s="1073" t="s">
        <v>12660</v>
      </c>
      <c r="L15385" s="1066">
        <v>56358.97</v>
      </c>
    </row>
    <row r="15386" spans="1:12" s="651" customFormat="1" ht="21.95" customHeight="1" x14ac:dyDescent="0.25">
      <c r="A15386" s="1399"/>
      <c r="B15386" s="1067" t="s">
        <v>11890</v>
      </c>
      <c r="C15386" s="702" t="s">
        <v>11895</v>
      </c>
      <c r="D15386" s="899" t="s">
        <v>224</v>
      </c>
      <c r="E15386" s="702" t="s">
        <v>2597</v>
      </c>
      <c r="F15386" s="899" t="s">
        <v>2096</v>
      </c>
      <c r="G15386" s="899" t="s">
        <v>53</v>
      </c>
      <c r="H15386" s="899" t="s">
        <v>201</v>
      </c>
      <c r="I15386" s="899" t="s">
        <v>267</v>
      </c>
      <c r="J15386" s="1074" t="s">
        <v>12659</v>
      </c>
      <c r="K15386" s="1074" t="s">
        <v>12660</v>
      </c>
      <c r="L15386" s="1068">
        <v>377148.39</v>
      </c>
    </row>
    <row r="15387" spans="1:12" s="651" customFormat="1" ht="21.95" customHeight="1" x14ac:dyDescent="0.25">
      <c r="A15387" s="1399"/>
      <c r="B15387" s="1065" t="s">
        <v>11890</v>
      </c>
      <c r="C15387" s="903" t="s">
        <v>11895</v>
      </c>
      <c r="D15387" s="900" t="s">
        <v>224</v>
      </c>
      <c r="E15387" s="903" t="s">
        <v>2597</v>
      </c>
      <c r="F15387" s="900" t="s">
        <v>2096</v>
      </c>
      <c r="G15387" s="900" t="s">
        <v>53</v>
      </c>
      <c r="H15387" s="900" t="s">
        <v>201</v>
      </c>
      <c r="I15387" s="900" t="s">
        <v>268</v>
      </c>
      <c r="J15387" s="1073" t="s">
        <v>12670</v>
      </c>
      <c r="K15387" s="1073" t="s">
        <v>12671</v>
      </c>
      <c r="L15387" s="1066">
        <v>1834453</v>
      </c>
    </row>
    <row r="15388" spans="1:12" s="651" customFormat="1" ht="21.95" customHeight="1" x14ac:dyDescent="0.25">
      <c r="A15388" s="1399"/>
      <c r="B15388" s="1067" t="s">
        <v>11890</v>
      </c>
      <c r="C15388" s="702" t="s">
        <v>11895</v>
      </c>
      <c r="D15388" s="899" t="s">
        <v>224</v>
      </c>
      <c r="E15388" s="702" t="s">
        <v>2597</v>
      </c>
      <c r="F15388" s="899" t="s">
        <v>2096</v>
      </c>
      <c r="G15388" s="899" t="s">
        <v>53</v>
      </c>
      <c r="H15388" s="899" t="s">
        <v>201</v>
      </c>
      <c r="I15388" s="899" t="s">
        <v>268</v>
      </c>
      <c r="J15388" s="1074" t="s">
        <v>12670</v>
      </c>
      <c r="K15388" s="1074" t="s">
        <v>12672</v>
      </c>
      <c r="L15388" s="1068">
        <v>1740642.47</v>
      </c>
    </row>
    <row r="15389" spans="1:12" s="651" customFormat="1" ht="21.95" customHeight="1" x14ac:dyDescent="0.25">
      <c r="A15389" s="1399"/>
      <c r="B15389" s="1065" t="s">
        <v>11890</v>
      </c>
      <c r="C15389" s="903" t="s">
        <v>11896</v>
      </c>
      <c r="D15389" s="900" t="s">
        <v>224</v>
      </c>
      <c r="E15389" s="903" t="s">
        <v>2593</v>
      </c>
      <c r="F15389" s="900" t="s">
        <v>2096</v>
      </c>
      <c r="G15389" s="900" t="s">
        <v>53</v>
      </c>
      <c r="H15389" s="900" t="s">
        <v>273</v>
      </c>
      <c r="I15389" s="900" t="s">
        <v>2345</v>
      </c>
      <c r="J15389" s="1073" t="s">
        <v>15832</v>
      </c>
      <c r="K15389" s="1073" t="s">
        <v>16369</v>
      </c>
      <c r="L15389" s="1066">
        <v>4463204.3099999996</v>
      </c>
    </row>
    <row r="15390" spans="1:12" s="651" customFormat="1" ht="21.95" customHeight="1" x14ac:dyDescent="0.25">
      <c r="A15390" s="1399"/>
      <c r="B15390" s="1067" t="s">
        <v>11890</v>
      </c>
      <c r="C15390" s="702" t="s">
        <v>11897</v>
      </c>
      <c r="D15390" s="899" t="s">
        <v>224</v>
      </c>
      <c r="E15390" s="702" t="s">
        <v>2594</v>
      </c>
      <c r="F15390" s="899" t="s">
        <v>2096</v>
      </c>
      <c r="G15390" s="899" t="s">
        <v>53</v>
      </c>
      <c r="H15390" s="899" t="s">
        <v>273</v>
      </c>
      <c r="I15390" s="899" t="s">
        <v>2345</v>
      </c>
      <c r="J15390" s="1074" t="s">
        <v>15492</v>
      </c>
      <c r="K15390" s="1074" t="s">
        <v>16370</v>
      </c>
      <c r="L15390" s="1068">
        <v>4152612.35</v>
      </c>
    </row>
    <row r="15391" spans="1:12" s="651" customFormat="1" ht="21.95" customHeight="1" x14ac:dyDescent="0.25">
      <c r="A15391" s="1399"/>
      <c r="B15391" s="1065" t="s">
        <v>11890</v>
      </c>
      <c r="C15391" s="903" t="s">
        <v>11898</v>
      </c>
      <c r="D15391" s="900" t="s">
        <v>224</v>
      </c>
      <c r="E15391" s="903" t="s">
        <v>2595</v>
      </c>
      <c r="F15391" s="900" t="s">
        <v>2096</v>
      </c>
      <c r="G15391" s="900" t="s">
        <v>53</v>
      </c>
      <c r="H15391" s="900" t="s">
        <v>201</v>
      </c>
      <c r="I15391" s="900" t="s">
        <v>267</v>
      </c>
      <c r="J15391" s="1073" t="s">
        <v>12659</v>
      </c>
      <c r="K15391" s="1073" t="s">
        <v>12660</v>
      </c>
      <c r="L15391" s="1066">
        <v>1131445.17</v>
      </c>
    </row>
    <row r="15392" spans="1:12" s="651" customFormat="1" ht="21.95" customHeight="1" x14ac:dyDescent="0.25">
      <c r="A15392" s="1399"/>
      <c r="B15392" s="1067" t="s">
        <v>11890</v>
      </c>
      <c r="C15392" s="702" t="s">
        <v>11898</v>
      </c>
      <c r="D15392" s="899" t="s">
        <v>224</v>
      </c>
      <c r="E15392" s="702" t="s">
        <v>2595</v>
      </c>
      <c r="F15392" s="899" t="s">
        <v>2096</v>
      </c>
      <c r="G15392" s="899" t="s">
        <v>53</v>
      </c>
      <c r="H15392" s="899" t="s">
        <v>201</v>
      </c>
      <c r="I15392" s="899" t="s">
        <v>268</v>
      </c>
      <c r="J15392" s="1074" t="s">
        <v>12670</v>
      </c>
      <c r="K15392" s="1074" t="s">
        <v>12671</v>
      </c>
      <c r="L15392" s="1068">
        <v>5503358.9900000002</v>
      </c>
    </row>
    <row r="15393" spans="1:12" s="651" customFormat="1" ht="21.95" customHeight="1" x14ac:dyDescent="0.25">
      <c r="A15393" s="1399"/>
      <c r="B15393" s="1065" t="s">
        <v>11890</v>
      </c>
      <c r="C15393" s="903" t="s">
        <v>11898</v>
      </c>
      <c r="D15393" s="900" t="s">
        <v>224</v>
      </c>
      <c r="E15393" s="903" t="s">
        <v>2595</v>
      </c>
      <c r="F15393" s="900" t="s">
        <v>2096</v>
      </c>
      <c r="G15393" s="900" t="s">
        <v>53</v>
      </c>
      <c r="H15393" s="900" t="s">
        <v>201</v>
      </c>
      <c r="I15393" s="900" t="s">
        <v>268</v>
      </c>
      <c r="J15393" s="1073" t="s">
        <v>12670</v>
      </c>
      <c r="K15393" s="1073" t="s">
        <v>12672</v>
      </c>
      <c r="L15393" s="1066">
        <v>5221927.42</v>
      </c>
    </row>
    <row r="15394" spans="1:12" s="651" customFormat="1" ht="21.95" customHeight="1" x14ac:dyDescent="0.25">
      <c r="A15394" s="1399"/>
      <c r="B15394" s="1067" t="s">
        <v>11890</v>
      </c>
      <c r="C15394" s="702" t="s">
        <v>11899</v>
      </c>
      <c r="D15394" s="899" t="s">
        <v>224</v>
      </c>
      <c r="E15394" s="702" t="s">
        <v>2596</v>
      </c>
      <c r="F15394" s="899" t="s">
        <v>2096</v>
      </c>
      <c r="G15394" s="899" t="s">
        <v>53</v>
      </c>
      <c r="H15394" s="899" t="s">
        <v>201</v>
      </c>
      <c r="I15394" s="899" t="s">
        <v>267</v>
      </c>
      <c r="J15394" s="1074" t="s">
        <v>12659</v>
      </c>
      <c r="K15394" s="1074" t="s">
        <v>12660</v>
      </c>
      <c r="L15394" s="1068">
        <v>1131445.17</v>
      </c>
    </row>
    <row r="15395" spans="1:12" s="651" customFormat="1" ht="21.95" customHeight="1" x14ac:dyDescent="0.25">
      <c r="A15395" s="1399"/>
      <c r="B15395" s="1065" t="s">
        <v>11890</v>
      </c>
      <c r="C15395" s="903" t="s">
        <v>11899</v>
      </c>
      <c r="D15395" s="900" t="s">
        <v>224</v>
      </c>
      <c r="E15395" s="903" t="s">
        <v>2596</v>
      </c>
      <c r="F15395" s="900" t="s">
        <v>2096</v>
      </c>
      <c r="G15395" s="900" t="s">
        <v>53</v>
      </c>
      <c r="H15395" s="900" t="s">
        <v>201</v>
      </c>
      <c r="I15395" s="900" t="s">
        <v>268</v>
      </c>
      <c r="J15395" s="1073" t="s">
        <v>12670</v>
      </c>
      <c r="K15395" s="1073" t="s">
        <v>12671</v>
      </c>
      <c r="L15395" s="1066">
        <v>5503358.9900000002</v>
      </c>
    </row>
    <row r="15396" spans="1:12" s="651" customFormat="1" ht="21.95" customHeight="1" x14ac:dyDescent="0.25">
      <c r="A15396" s="1399"/>
      <c r="B15396" s="1067" t="s">
        <v>11890</v>
      </c>
      <c r="C15396" s="702" t="s">
        <v>11899</v>
      </c>
      <c r="D15396" s="899" t="s">
        <v>224</v>
      </c>
      <c r="E15396" s="702" t="s">
        <v>2596</v>
      </c>
      <c r="F15396" s="899" t="s">
        <v>2096</v>
      </c>
      <c r="G15396" s="899" t="s">
        <v>53</v>
      </c>
      <c r="H15396" s="899" t="s">
        <v>201</v>
      </c>
      <c r="I15396" s="899" t="s">
        <v>268</v>
      </c>
      <c r="J15396" s="1074" t="s">
        <v>12670</v>
      </c>
      <c r="K15396" s="1074" t="s">
        <v>12672</v>
      </c>
      <c r="L15396" s="1068">
        <v>5221927.42</v>
      </c>
    </row>
    <row r="15397" spans="1:12" s="651" customFormat="1" ht="21.95" customHeight="1" x14ac:dyDescent="0.25">
      <c r="A15397" s="1399"/>
      <c r="B15397" s="1065" t="s">
        <v>11890</v>
      </c>
      <c r="C15397" s="903" t="s">
        <v>11899</v>
      </c>
      <c r="D15397" s="900" t="s">
        <v>224</v>
      </c>
      <c r="E15397" s="903" t="s">
        <v>2596</v>
      </c>
      <c r="F15397" s="900" t="s">
        <v>2096</v>
      </c>
      <c r="G15397" s="900" t="s">
        <v>53</v>
      </c>
      <c r="H15397" s="900" t="s">
        <v>273</v>
      </c>
      <c r="I15397" s="900" t="s">
        <v>2345</v>
      </c>
      <c r="J15397" s="1073" t="s">
        <v>15832</v>
      </c>
      <c r="K15397" s="1073" t="s">
        <v>16369</v>
      </c>
      <c r="L15397" s="1066">
        <v>1588074.27</v>
      </c>
    </row>
    <row r="15398" spans="1:12" s="651" customFormat="1" ht="21.95" customHeight="1" x14ac:dyDescent="0.25">
      <c r="A15398" s="1399"/>
      <c r="B15398" s="1067" t="s">
        <v>11890</v>
      </c>
      <c r="C15398" s="702" t="s">
        <v>11900</v>
      </c>
      <c r="D15398" s="899" t="s">
        <v>215</v>
      </c>
      <c r="E15398" s="702" t="s">
        <v>2598</v>
      </c>
      <c r="F15398" s="899" t="s">
        <v>2096</v>
      </c>
      <c r="G15398" s="899" t="s">
        <v>53</v>
      </c>
      <c r="H15398" s="899" t="s">
        <v>273</v>
      </c>
      <c r="I15398" s="899" t="s">
        <v>275</v>
      </c>
      <c r="J15398" s="1074" t="s">
        <v>15619</v>
      </c>
      <c r="K15398" s="1074" t="s">
        <v>15620</v>
      </c>
      <c r="L15398" s="1068">
        <v>1150.76</v>
      </c>
    </row>
    <row r="15399" spans="1:12" s="651" customFormat="1" ht="21.95" customHeight="1" x14ac:dyDescent="0.25">
      <c r="A15399" s="1399"/>
      <c r="B15399" s="1065" t="s">
        <v>11890</v>
      </c>
      <c r="C15399" s="903" t="s">
        <v>11900</v>
      </c>
      <c r="D15399" s="900" t="s">
        <v>215</v>
      </c>
      <c r="E15399" s="903" t="s">
        <v>2598</v>
      </c>
      <c r="F15399" s="900" t="s">
        <v>2096</v>
      </c>
      <c r="G15399" s="900" t="s">
        <v>53</v>
      </c>
      <c r="H15399" s="900" t="s">
        <v>273</v>
      </c>
      <c r="I15399" s="900" t="s">
        <v>275</v>
      </c>
      <c r="J15399" s="1073" t="s">
        <v>14354</v>
      </c>
      <c r="K15399" s="1073" t="s">
        <v>15618</v>
      </c>
      <c r="L15399" s="1066">
        <v>7593.01</v>
      </c>
    </row>
    <row r="15400" spans="1:12" s="651" customFormat="1" ht="21.95" customHeight="1" x14ac:dyDescent="0.25">
      <c r="A15400" s="1399"/>
      <c r="B15400" s="1067" t="s">
        <v>11890</v>
      </c>
      <c r="C15400" s="702" t="s">
        <v>11900</v>
      </c>
      <c r="D15400" s="899" t="s">
        <v>215</v>
      </c>
      <c r="E15400" s="702" t="s">
        <v>2598</v>
      </c>
      <c r="F15400" s="899" t="s">
        <v>2096</v>
      </c>
      <c r="G15400" s="899" t="s">
        <v>53</v>
      </c>
      <c r="H15400" s="899" t="s">
        <v>218</v>
      </c>
      <c r="I15400" s="899" t="s">
        <v>297</v>
      </c>
      <c r="J15400" s="1074" t="s">
        <v>16159</v>
      </c>
      <c r="K15400" s="1074" t="s">
        <v>16371</v>
      </c>
      <c r="L15400" s="1068">
        <v>78971.5</v>
      </c>
    </row>
    <row r="15401" spans="1:12" s="651" customFormat="1" ht="21.95" customHeight="1" x14ac:dyDescent="0.25">
      <c r="A15401" s="1399"/>
      <c r="B15401" s="1065" t="s">
        <v>11890</v>
      </c>
      <c r="C15401" s="903" t="s">
        <v>11900</v>
      </c>
      <c r="D15401" s="900" t="s">
        <v>215</v>
      </c>
      <c r="E15401" s="903" t="s">
        <v>2598</v>
      </c>
      <c r="F15401" s="900" t="s">
        <v>2096</v>
      </c>
      <c r="G15401" s="900" t="s">
        <v>53</v>
      </c>
      <c r="H15401" s="900" t="s">
        <v>218</v>
      </c>
      <c r="I15401" s="900" t="s">
        <v>297</v>
      </c>
      <c r="J15401" s="1073" t="s">
        <v>16159</v>
      </c>
      <c r="K15401" s="1073" t="s">
        <v>16371</v>
      </c>
      <c r="L15401" s="1066">
        <v>78971.5</v>
      </c>
    </row>
    <row r="15402" spans="1:12" s="651" customFormat="1" ht="21.95" customHeight="1" x14ac:dyDescent="0.25">
      <c r="A15402" s="1399"/>
      <c r="B15402" s="1067" t="s">
        <v>11890</v>
      </c>
      <c r="C15402" s="702" t="s">
        <v>11900</v>
      </c>
      <c r="D15402" s="899" t="s">
        <v>215</v>
      </c>
      <c r="E15402" s="702" t="s">
        <v>2598</v>
      </c>
      <c r="F15402" s="899" t="s">
        <v>2096</v>
      </c>
      <c r="G15402" s="899" t="s">
        <v>53</v>
      </c>
      <c r="H15402" s="899" t="s">
        <v>201</v>
      </c>
      <c r="I15402" s="899" t="s">
        <v>267</v>
      </c>
      <c r="J15402" s="1074" t="s">
        <v>12659</v>
      </c>
      <c r="K15402" s="1074" t="s">
        <v>12660</v>
      </c>
      <c r="L15402" s="1068">
        <v>849044.47</v>
      </c>
    </row>
    <row r="15403" spans="1:12" s="651" customFormat="1" ht="21.95" customHeight="1" x14ac:dyDescent="0.25">
      <c r="A15403" s="1399"/>
      <c r="B15403" s="1065" t="s">
        <v>11890</v>
      </c>
      <c r="C15403" s="903" t="s">
        <v>11900</v>
      </c>
      <c r="D15403" s="900" t="s">
        <v>215</v>
      </c>
      <c r="E15403" s="903" t="s">
        <v>2598</v>
      </c>
      <c r="F15403" s="900" t="s">
        <v>2096</v>
      </c>
      <c r="G15403" s="900" t="s">
        <v>53</v>
      </c>
      <c r="H15403" s="900" t="s">
        <v>201</v>
      </c>
      <c r="I15403" s="900" t="s">
        <v>268</v>
      </c>
      <c r="J15403" s="1073" t="s">
        <v>12670</v>
      </c>
      <c r="K15403" s="1073" t="s">
        <v>12671</v>
      </c>
      <c r="L15403" s="1066">
        <v>4129759.56</v>
      </c>
    </row>
    <row r="15404" spans="1:12" s="651" customFormat="1" ht="21.95" customHeight="1" x14ac:dyDescent="0.25">
      <c r="A15404" s="1399"/>
      <c r="B15404" s="1067" t="s">
        <v>11890</v>
      </c>
      <c r="C15404" s="702" t="s">
        <v>11900</v>
      </c>
      <c r="D15404" s="899" t="s">
        <v>215</v>
      </c>
      <c r="E15404" s="702" t="s">
        <v>2598</v>
      </c>
      <c r="F15404" s="899" t="s">
        <v>2096</v>
      </c>
      <c r="G15404" s="899" t="s">
        <v>53</v>
      </c>
      <c r="H15404" s="899" t="s">
        <v>201</v>
      </c>
      <c r="I15404" s="899" t="s">
        <v>268</v>
      </c>
      <c r="J15404" s="1074" t="s">
        <v>12670</v>
      </c>
      <c r="K15404" s="1074" t="s">
        <v>12672</v>
      </c>
      <c r="L15404" s="1068">
        <v>3918571.31</v>
      </c>
    </row>
    <row r="15405" spans="1:12" s="651" customFormat="1" ht="21.95" customHeight="1" x14ac:dyDescent="0.25">
      <c r="A15405" s="1399"/>
      <c r="B15405" s="1065" t="s">
        <v>11890</v>
      </c>
      <c r="C15405" s="903" t="s">
        <v>11901</v>
      </c>
      <c r="D15405" s="900" t="s">
        <v>224</v>
      </c>
      <c r="E15405" s="903" t="s">
        <v>2593</v>
      </c>
      <c r="F15405" s="900" t="s">
        <v>2096</v>
      </c>
      <c r="G15405" s="900" t="s">
        <v>53</v>
      </c>
      <c r="H15405" s="900" t="s">
        <v>201</v>
      </c>
      <c r="I15405" s="900" t="s">
        <v>267</v>
      </c>
      <c r="J15405" s="1073" t="s">
        <v>12659</v>
      </c>
      <c r="K15405" s="1073" t="s">
        <v>12660</v>
      </c>
      <c r="L15405" s="1066">
        <v>264096.31</v>
      </c>
    </row>
    <row r="15406" spans="1:12" s="651" customFormat="1" ht="21.95" customHeight="1" x14ac:dyDescent="0.25">
      <c r="A15406" s="1399"/>
      <c r="B15406" s="1067" t="s">
        <v>11890</v>
      </c>
      <c r="C15406" s="702" t="s">
        <v>11901</v>
      </c>
      <c r="D15406" s="899" t="s">
        <v>224</v>
      </c>
      <c r="E15406" s="702" t="s">
        <v>2593</v>
      </c>
      <c r="F15406" s="899" t="s">
        <v>2096</v>
      </c>
      <c r="G15406" s="899" t="s">
        <v>53</v>
      </c>
      <c r="H15406" s="899" t="s">
        <v>201</v>
      </c>
      <c r="I15406" s="899" t="s">
        <v>268</v>
      </c>
      <c r="J15406" s="1074" t="s">
        <v>12670</v>
      </c>
      <c r="K15406" s="1074" t="s">
        <v>12671</v>
      </c>
      <c r="L15406" s="1068">
        <v>1284566.72</v>
      </c>
    </row>
    <row r="15407" spans="1:12" s="651" customFormat="1" ht="21.95" customHeight="1" x14ac:dyDescent="0.25">
      <c r="A15407" s="1399"/>
      <c r="B15407" s="1065" t="s">
        <v>11890</v>
      </c>
      <c r="C15407" s="903" t="s">
        <v>11901</v>
      </c>
      <c r="D15407" s="900" t="s">
        <v>224</v>
      </c>
      <c r="E15407" s="903" t="s">
        <v>2593</v>
      </c>
      <c r="F15407" s="900" t="s">
        <v>2096</v>
      </c>
      <c r="G15407" s="900" t="s">
        <v>53</v>
      </c>
      <c r="H15407" s="900" t="s">
        <v>201</v>
      </c>
      <c r="I15407" s="900" t="s">
        <v>268</v>
      </c>
      <c r="J15407" s="1073" t="s">
        <v>12670</v>
      </c>
      <c r="K15407" s="1073" t="s">
        <v>12672</v>
      </c>
      <c r="L15407" s="1066">
        <v>1218876.3600000001</v>
      </c>
    </row>
    <row r="15408" spans="1:12" s="651" customFormat="1" ht="21.95" customHeight="1" x14ac:dyDescent="0.25">
      <c r="A15408" s="1399"/>
      <c r="B15408" s="1067" t="s">
        <v>11890</v>
      </c>
      <c r="C15408" s="702" t="s">
        <v>11902</v>
      </c>
      <c r="D15408" s="899" t="s">
        <v>224</v>
      </c>
      <c r="E15408" s="702" t="s">
        <v>2594</v>
      </c>
      <c r="F15408" s="899" t="s">
        <v>2096</v>
      </c>
      <c r="G15408" s="899" t="s">
        <v>53</v>
      </c>
      <c r="H15408" s="899" t="s">
        <v>201</v>
      </c>
      <c r="I15408" s="899" t="s">
        <v>267</v>
      </c>
      <c r="J15408" s="1074" t="s">
        <v>12659</v>
      </c>
      <c r="K15408" s="1074" t="s">
        <v>12660</v>
      </c>
      <c r="L15408" s="1068">
        <v>264096.31</v>
      </c>
    </row>
    <row r="15409" spans="1:12" s="651" customFormat="1" ht="21.95" customHeight="1" x14ac:dyDescent="0.25">
      <c r="A15409" s="1399"/>
      <c r="B15409" s="1065" t="s">
        <v>11890</v>
      </c>
      <c r="C15409" s="903" t="s">
        <v>11902</v>
      </c>
      <c r="D15409" s="900" t="s">
        <v>224</v>
      </c>
      <c r="E15409" s="903" t="s">
        <v>2594</v>
      </c>
      <c r="F15409" s="900" t="s">
        <v>2096</v>
      </c>
      <c r="G15409" s="900" t="s">
        <v>53</v>
      </c>
      <c r="H15409" s="900" t="s">
        <v>201</v>
      </c>
      <c r="I15409" s="900" t="s">
        <v>268</v>
      </c>
      <c r="J15409" s="1073" t="s">
        <v>12670</v>
      </c>
      <c r="K15409" s="1073" t="s">
        <v>12671</v>
      </c>
      <c r="L15409" s="1066">
        <v>1284566.72</v>
      </c>
    </row>
    <row r="15410" spans="1:12" s="651" customFormat="1" ht="21.95" customHeight="1" x14ac:dyDescent="0.25">
      <c r="A15410" s="1399"/>
      <c r="B15410" s="1067" t="s">
        <v>11890</v>
      </c>
      <c r="C15410" s="702" t="s">
        <v>11903</v>
      </c>
      <c r="D15410" s="899" t="s">
        <v>224</v>
      </c>
      <c r="E15410" s="702" t="s">
        <v>2595</v>
      </c>
      <c r="F15410" s="899" t="s">
        <v>2096</v>
      </c>
      <c r="G15410" s="899" t="s">
        <v>53</v>
      </c>
      <c r="H15410" s="899" t="s">
        <v>201</v>
      </c>
      <c r="I15410" s="899" t="s">
        <v>267</v>
      </c>
      <c r="J15410" s="1074" t="s">
        <v>12659</v>
      </c>
      <c r="K15410" s="1074" t="s">
        <v>12660</v>
      </c>
      <c r="L15410" s="1068">
        <v>264096.31</v>
      </c>
    </row>
    <row r="15411" spans="1:12" s="651" customFormat="1" ht="21.95" customHeight="1" x14ac:dyDescent="0.25">
      <c r="A15411" s="1399"/>
      <c r="B15411" s="1065" t="s">
        <v>11890</v>
      </c>
      <c r="C15411" s="903" t="s">
        <v>11903</v>
      </c>
      <c r="D15411" s="900" t="s">
        <v>224</v>
      </c>
      <c r="E15411" s="903" t="s">
        <v>2595</v>
      </c>
      <c r="F15411" s="900" t="s">
        <v>2096</v>
      </c>
      <c r="G15411" s="900" t="s">
        <v>53</v>
      </c>
      <c r="H15411" s="900" t="s">
        <v>201</v>
      </c>
      <c r="I15411" s="900" t="s">
        <v>268</v>
      </c>
      <c r="J15411" s="1073" t="s">
        <v>12670</v>
      </c>
      <c r="K15411" s="1073" t="s">
        <v>12671</v>
      </c>
      <c r="L15411" s="1066">
        <v>1284566.72</v>
      </c>
    </row>
    <row r="15412" spans="1:12" s="651" customFormat="1" ht="21.95" customHeight="1" x14ac:dyDescent="0.25">
      <c r="A15412" s="1399"/>
      <c r="B15412" s="1067" t="s">
        <v>11890</v>
      </c>
      <c r="C15412" s="702" t="s">
        <v>11903</v>
      </c>
      <c r="D15412" s="899" t="s">
        <v>224</v>
      </c>
      <c r="E15412" s="702" t="s">
        <v>2595</v>
      </c>
      <c r="F15412" s="899" t="s">
        <v>2096</v>
      </c>
      <c r="G15412" s="899" t="s">
        <v>53</v>
      </c>
      <c r="H15412" s="899" t="s">
        <v>201</v>
      </c>
      <c r="I15412" s="899" t="s">
        <v>268</v>
      </c>
      <c r="J15412" s="1074" t="s">
        <v>12670</v>
      </c>
      <c r="K15412" s="1074" t="s">
        <v>12672</v>
      </c>
      <c r="L15412" s="1068">
        <v>1218876.3600000001</v>
      </c>
    </row>
    <row r="15413" spans="1:12" s="651" customFormat="1" ht="21.95" customHeight="1" x14ac:dyDescent="0.25">
      <c r="A15413" s="1399"/>
      <c r="B15413" s="1065" t="s">
        <v>11890</v>
      </c>
      <c r="C15413" s="903" t="s">
        <v>11904</v>
      </c>
      <c r="D15413" s="900" t="s">
        <v>224</v>
      </c>
      <c r="E15413" s="903" t="s">
        <v>2596</v>
      </c>
      <c r="F15413" s="900" t="s">
        <v>2096</v>
      </c>
      <c r="G15413" s="900" t="s">
        <v>53</v>
      </c>
      <c r="H15413" s="900" t="s">
        <v>201</v>
      </c>
      <c r="I15413" s="900" t="s">
        <v>267</v>
      </c>
      <c r="J15413" s="1073" t="s">
        <v>12659</v>
      </c>
      <c r="K15413" s="1073" t="s">
        <v>12660</v>
      </c>
      <c r="L15413" s="1066">
        <v>264096.31</v>
      </c>
    </row>
    <row r="15414" spans="1:12" s="651" customFormat="1" ht="21.95" customHeight="1" x14ac:dyDescent="0.25">
      <c r="A15414" s="1399"/>
      <c r="B15414" s="1067" t="s">
        <v>11890</v>
      </c>
      <c r="C15414" s="702" t="s">
        <v>11904</v>
      </c>
      <c r="D15414" s="899" t="s">
        <v>224</v>
      </c>
      <c r="E15414" s="702" t="s">
        <v>2596</v>
      </c>
      <c r="F15414" s="899" t="s">
        <v>2096</v>
      </c>
      <c r="G15414" s="899" t="s">
        <v>53</v>
      </c>
      <c r="H15414" s="899" t="s">
        <v>201</v>
      </c>
      <c r="I15414" s="899" t="s">
        <v>268</v>
      </c>
      <c r="J15414" s="1074" t="s">
        <v>12670</v>
      </c>
      <c r="K15414" s="1074" t="s">
        <v>12671</v>
      </c>
      <c r="L15414" s="1068">
        <v>1284566.72</v>
      </c>
    </row>
    <row r="15415" spans="1:12" s="651" customFormat="1" ht="21.95" customHeight="1" x14ac:dyDescent="0.25">
      <c r="A15415" s="1399"/>
      <c r="B15415" s="1065" t="s">
        <v>11890</v>
      </c>
      <c r="C15415" s="903" t="s">
        <v>11905</v>
      </c>
      <c r="D15415" s="900" t="s">
        <v>224</v>
      </c>
      <c r="E15415" s="903" t="s">
        <v>2593</v>
      </c>
      <c r="F15415" s="900" t="s">
        <v>2096</v>
      </c>
      <c r="G15415" s="900" t="s">
        <v>53</v>
      </c>
      <c r="H15415" s="900" t="s">
        <v>201</v>
      </c>
      <c r="I15415" s="900" t="s">
        <v>267</v>
      </c>
      <c r="J15415" s="1073" t="s">
        <v>12659</v>
      </c>
      <c r="K15415" s="1073" t="s">
        <v>12660</v>
      </c>
      <c r="L15415" s="1066">
        <v>77178.740000000005</v>
      </c>
    </row>
    <row r="15416" spans="1:12" s="651" customFormat="1" ht="21.95" customHeight="1" x14ac:dyDescent="0.25">
      <c r="A15416" s="1399"/>
      <c r="B15416" s="1067" t="s">
        <v>11890</v>
      </c>
      <c r="C15416" s="702" t="s">
        <v>11905</v>
      </c>
      <c r="D15416" s="899" t="s">
        <v>224</v>
      </c>
      <c r="E15416" s="702" t="s">
        <v>2593</v>
      </c>
      <c r="F15416" s="899" t="s">
        <v>2096</v>
      </c>
      <c r="G15416" s="899" t="s">
        <v>53</v>
      </c>
      <c r="H15416" s="899" t="s">
        <v>201</v>
      </c>
      <c r="I15416" s="899" t="s">
        <v>268</v>
      </c>
      <c r="J15416" s="1074" t="s">
        <v>12670</v>
      </c>
      <c r="K15416" s="1074" t="s">
        <v>12671</v>
      </c>
      <c r="L15416" s="1068">
        <v>375398.06</v>
      </c>
    </row>
    <row r="15417" spans="1:12" s="651" customFormat="1" ht="21.95" customHeight="1" x14ac:dyDescent="0.25">
      <c r="A15417" s="1399"/>
      <c r="B15417" s="1065" t="s">
        <v>11890</v>
      </c>
      <c r="C15417" s="903" t="s">
        <v>11905</v>
      </c>
      <c r="D15417" s="900" t="s">
        <v>224</v>
      </c>
      <c r="E15417" s="903" t="s">
        <v>2593</v>
      </c>
      <c r="F15417" s="900" t="s">
        <v>2096</v>
      </c>
      <c r="G15417" s="900" t="s">
        <v>53</v>
      </c>
      <c r="H15417" s="900" t="s">
        <v>201</v>
      </c>
      <c r="I15417" s="900" t="s">
        <v>268</v>
      </c>
      <c r="J15417" s="1073" t="s">
        <v>12670</v>
      </c>
      <c r="K15417" s="1073" t="s">
        <v>12672</v>
      </c>
      <c r="L15417" s="1066">
        <v>356200.9</v>
      </c>
    </row>
    <row r="15418" spans="1:12" s="651" customFormat="1" ht="21.95" customHeight="1" x14ac:dyDescent="0.25">
      <c r="A15418" s="1399"/>
      <c r="B15418" s="1067" t="s">
        <v>11890</v>
      </c>
      <c r="C15418" s="702" t="s">
        <v>11906</v>
      </c>
      <c r="D15418" s="899" t="s">
        <v>224</v>
      </c>
      <c r="E15418" s="702" t="s">
        <v>2594</v>
      </c>
      <c r="F15418" s="899" t="s">
        <v>2096</v>
      </c>
      <c r="G15418" s="899" t="s">
        <v>53</v>
      </c>
      <c r="H15418" s="899" t="s">
        <v>201</v>
      </c>
      <c r="I15418" s="899" t="s">
        <v>267</v>
      </c>
      <c r="J15418" s="1074" t="s">
        <v>12659</v>
      </c>
      <c r="K15418" s="1074" t="s">
        <v>12660</v>
      </c>
      <c r="L15418" s="1068">
        <v>77178.740000000005</v>
      </c>
    </row>
    <row r="15419" spans="1:12" s="651" customFormat="1" ht="21.95" customHeight="1" x14ac:dyDescent="0.25">
      <c r="A15419" s="1399"/>
      <c r="B15419" s="1065" t="s">
        <v>11890</v>
      </c>
      <c r="C15419" s="903" t="s">
        <v>11906</v>
      </c>
      <c r="D15419" s="900" t="s">
        <v>224</v>
      </c>
      <c r="E15419" s="903" t="s">
        <v>2594</v>
      </c>
      <c r="F15419" s="900" t="s">
        <v>2096</v>
      </c>
      <c r="G15419" s="900" t="s">
        <v>53</v>
      </c>
      <c r="H15419" s="900" t="s">
        <v>201</v>
      </c>
      <c r="I15419" s="900" t="s">
        <v>268</v>
      </c>
      <c r="J15419" s="1073" t="s">
        <v>12670</v>
      </c>
      <c r="K15419" s="1073" t="s">
        <v>12671</v>
      </c>
      <c r="L15419" s="1066">
        <v>375398.06</v>
      </c>
    </row>
    <row r="15420" spans="1:12" s="651" customFormat="1" ht="21.95" customHeight="1" x14ac:dyDescent="0.25">
      <c r="A15420" s="1399"/>
      <c r="B15420" s="1067" t="s">
        <v>11890</v>
      </c>
      <c r="C15420" s="702" t="s">
        <v>11907</v>
      </c>
      <c r="D15420" s="899" t="s">
        <v>224</v>
      </c>
      <c r="E15420" s="702" t="s">
        <v>2595</v>
      </c>
      <c r="F15420" s="899" t="s">
        <v>2096</v>
      </c>
      <c r="G15420" s="899" t="s">
        <v>53</v>
      </c>
      <c r="H15420" s="899" t="s">
        <v>201</v>
      </c>
      <c r="I15420" s="899" t="s">
        <v>267</v>
      </c>
      <c r="J15420" s="1074" t="s">
        <v>12659</v>
      </c>
      <c r="K15420" s="1074" t="s">
        <v>12660</v>
      </c>
      <c r="L15420" s="1068">
        <v>77178.740000000005</v>
      </c>
    </row>
    <row r="15421" spans="1:12" s="651" customFormat="1" ht="21.95" customHeight="1" x14ac:dyDescent="0.25">
      <c r="A15421" s="1399"/>
      <c r="B15421" s="1065" t="s">
        <v>11890</v>
      </c>
      <c r="C15421" s="903" t="s">
        <v>11908</v>
      </c>
      <c r="D15421" s="900" t="s">
        <v>224</v>
      </c>
      <c r="E15421" s="903" t="s">
        <v>2596</v>
      </c>
      <c r="F15421" s="900" t="s">
        <v>2096</v>
      </c>
      <c r="G15421" s="900" t="s">
        <v>53</v>
      </c>
      <c r="H15421" s="900" t="s">
        <v>201</v>
      </c>
      <c r="I15421" s="900" t="s">
        <v>267</v>
      </c>
      <c r="J15421" s="1073" t="s">
        <v>12659</v>
      </c>
      <c r="K15421" s="1073" t="s">
        <v>12660</v>
      </c>
      <c r="L15421" s="1066">
        <v>77178.740000000005</v>
      </c>
    </row>
    <row r="15422" spans="1:12" s="651" customFormat="1" ht="21.95" customHeight="1" x14ac:dyDescent="0.25">
      <c r="A15422" s="1399"/>
      <c r="B15422" s="1067" t="s">
        <v>11890</v>
      </c>
      <c r="C15422" s="702" t="s">
        <v>11909</v>
      </c>
      <c r="D15422" s="899" t="s">
        <v>264</v>
      </c>
      <c r="E15422" s="702" t="s">
        <v>228</v>
      </c>
      <c r="F15422" s="899" t="s">
        <v>2096</v>
      </c>
      <c r="G15422" s="899" t="s">
        <v>53</v>
      </c>
      <c r="H15422" s="899" t="s">
        <v>266</v>
      </c>
      <c r="I15422" s="899" t="s">
        <v>267</v>
      </c>
      <c r="J15422" s="1074" t="s">
        <v>12659</v>
      </c>
      <c r="K15422" s="1074" t="s">
        <v>12660</v>
      </c>
      <c r="L15422" s="1068">
        <v>72883.83</v>
      </c>
    </row>
    <row r="15423" spans="1:12" s="651" customFormat="1" ht="21.95" customHeight="1" x14ac:dyDescent="0.25">
      <c r="A15423" s="1399"/>
      <c r="B15423" s="1065" t="s">
        <v>11890</v>
      </c>
      <c r="C15423" s="903" t="s">
        <v>11910</v>
      </c>
      <c r="D15423" s="900" t="s">
        <v>264</v>
      </c>
      <c r="E15423" s="903" t="s">
        <v>228</v>
      </c>
      <c r="F15423" s="900" t="s">
        <v>2096</v>
      </c>
      <c r="G15423" s="900" t="s">
        <v>53</v>
      </c>
      <c r="H15423" s="900" t="s">
        <v>266</v>
      </c>
      <c r="I15423" s="900" t="s">
        <v>267</v>
      </c>
      <c r="J15423" s="1073" t="s">
        <v>12659</v>
      </c>
      <c r="K15423" s="1073" t="s">
        <v>12660</v>
      </c>
      <c r="L15423" s="1066">
        <v>72883.83</v>
      </c>
    </row>
    <row r="15424" spans="1:12" s="651" customFormat="1" ht="21.95" customHeight="1" x14ac:dyDescent="0.25">
      <c r="A15424" s="1399"/>
      <c r="B15424" s="1067" t="s">
        <v>11890</v>
      </c>
      <c r="C15424" s="702" t="s">
        <v>11911</v>
      </c>
      <c r="D15424" s="899" t="s">
        <v>215</v>
      </c>
      <c r="E15424" s="702" t="s">
        <v>2598</v>
      </c>
      <c r="F15424" s="899" t="s">
        <v>2096</v>
      </c>
      <c r="G15424" s="899" t="s">
        <v>53</v>
      </c>
      <c r="H15424" s="899" t="s">
        <v>201</v>
      </c>
      <c r="I15424" s="899" t="s">
        <v>267</v>
      </c>
      <c r="J15424" s="1074" t="s">
        <v>12659</v>
      </c>
      <c r="K15424" s="1074" t="s">
        <v>12660</v>
      </c>
      <c r="L15424" s="1068">
        <v>280262.64</v>
      </c>
    </row>
    <row r="15425" spans="1:12" s="651" customFormat="1" ht="21.95" customHeight="1" x14ac:dyDescent="0.25">
      <c r="A15425" s="1399"/>
      <c r="B15425" s="1065" t="s">
        <v>11890</v>
      </c>
      <c r="C15425" s="903" t="s">
        <v>11912</v>
      </c>
      <c r="D15425" s="900" t="s">
        <v>215</v>
      </c>
      <c r="E15425" s="903" t="s">
        <v>2598</v>
      </c>
      <c r="F15425" s="900" t="s">
        <v>2096</v>
      </c>
      <c r="G15425" s="900" t="s">
        <v>53</v>
      </c>
      <c r="H15425" s="900" t="s">
        <v>201</v>
      </c>
      <c r="I15425" s="900" t="s">
        <v>267</v>
      </c>
      <c r="J15425" s="1073" t="s">
        <v>12659</v>
      </c>
      <c r="K15425" s="1073" t="s">
        <v>12660</v>
      </c>
      <c r="L15425" s="1066">
        <v>280262.64</v>
      </c>
    </row>
    <row r="15426" spans="1:12" s="651" customFormat="1" ht="21.95" customHeight="1" x14ac:dyDescent="0.25">
      <c r="A15426" s="1399"/>
      <c r="B15426" s="1067" t="s">
        <v>11890</v>
      </c>
      <c r="C15426" s="702" t="s">
        <v>11913</v>
      </c>
      <c r="D15426" s="899" t="s">
        <v>215</v>
      </c>
      <c r="E15426" s="702" t="s">
        <v>2598</v>
      </c>
      <c r="F15426" s="899" t="s">
        <v>2096</v>
      </c>
      <c r="G15426" s="899" t="s">
        <v>53</v>
      </c>
      <c r="H15426" s="899" t="s">
        <v>201</v>
      </c>
      <c r="I15426" s="899" t="s">
        <v>267</v>
      </c>
      <c r="J15426" s="1074" t="s">
        <v>12659</v>
      </c>
      <c r="K15426" s="1074" t="s">
        <v>12660</v>
      </c>
      <c r="L15426" s="1068">
        <v>280262.64</v>
      </c>
    </row>
    <row r="15427" spans="1:12" s="651" customFormat="1" ht="21.95" customHeight="1" x14ac:dyDescent="0.25">
      <c r="A15427" s="1399"/>
      <c r="B15427" s="1065" t="s">
        <v>11890</v>
      </c>
      <c r="C15427" s="903" t="s">
        <v>11914</v>
      </c>
      <c r="D15427" s="900" t="s">
        <v>264</v>
      </c>
      <c r="E15427" s="903" t="s">
        <v>228</v>
      </c>
      <c r="F15427" s="900" t="s">
        <v>2096</v>
      </c>
      <c r="G15427" s="900" t="s">
        <v>53</v>
      </c>
      <c r="H15427" s="900" t="s">
        <v>266</v>
      </c>
      <c r="I15427" s="900" t="s">
        <v>267</v>
      </c>
      <c r="J15427" s="1073" t="s">
        <v>12659</v>
      </c>
      <c r="K15427" s="1073" t="s">
        <v>12660</v>
      </c>
      <c r="L15427" s="1066">
        <v>61663.29</v>
      </c>
    </row>
    <row r="15428" spans="1:12" s="651" customFormat="1" ht="21.95" customHeight="1" x14ac:dyDescent="0.25">
      <c r="A15428" s="1399"/>
      <c r="B15428" s="1067" t="s">
        <v>11890</v>
      </c>
      <c r="C15428" s="702" t="s">
        <v>11915</v>
      </c>
      <c r="D15428" s="899" t="s">
        <v>264</v>
      </c>
      <c r="E15428" s="702" t="s">
        <v>228</v>
      </c>
      <c r="F15428" s="899" t="s">
        <v>2096</v>
      </c>
      <c r="G15428" s="899" t="s">
        <v>53</v>
      </c>
      <c r="H15428" s="899" t="s">
        <v>266</v>
      </c>
      <c r="I15428" s="899" t="s">
        <v>267</v>
      </c>
      <c r="J15428" s="1074" t="s">
        <v>12659</v>
      </c>
      <c r="K15428" s="1074" t="s">
        <v>12660</v>
      </c>
      <c r="L15428" s="1068">
        <v>61663.29</v>
      </c>
    </row>
    <row r="15429" spans="1:12" s="651" customFormat="1" ht="21.95" customHeight="1" x14ac:dyDescent="0.25">
      <c r="A15429" s="1399"/>
      <c r="B15429" s="1065" t="s">
        <v>11890</v>
      </c>
      <c r="C15429" s="903" t="s">
        <v>11916</v>
      </c>
      <c r="D15429" s="900" t="s">
        <v>264</v>
      </c>
      <c r="E15429" s="903" t="s">
        <v>228</v>
      </c>
      <c r="F15429" s="900" t="s">
        <v>2096</v>
      </c>
      <c r="G15429" s="900" t="s">
        <v>53</v>
      </c>
      <c r="H15429" s="900" t="s">
        <v>266</v>
      </c>
      <c r="I15429" s="900" t="s">
        <v>267</v>
      </c>
      <c r="J15429" s="1073" t="s">
        <v>12659</v>
      </c>
      <c r="K15429" s="1073" t="s">
        <v>12660</v>
      </c>
      <c r="L15429" s="1066">
        <v>61663.29</v>
      </c>
    </row>
    <row r="15430" spans="1:12" s="651" customFormat="1" ht="21.95" customHeight="1" x14ac:dyDescent="0.25">
      <c r="A15430" s="1399"/>
      <c r="B15430" s="1067" t="s">
        <v>11890</v>
      </c>
      <c r="C15430" s="702" t="s">
        <v>11916</v>
      </c>
      <c r="D15430" s="899" t="s">
        <v>264</v>
      </c>
      <c r="E15430" s="702" t="s">
        <v>228</v>
      </c>
      <c r="F15430" s="899" t="s">
        <v>2096</v>
      </c>
      <c r="G15430" s="899" t="s">
        <v>53</v>
      </c>
      <c r="H15430" s="899" t="s">
        <v>266</v>
      </c>
      <c r="I15430" s="899" t="s">
        <v>268</v>
      </c>
      <c r="J15430" s="1074" t="s">
        <v>12670</v>
      </c>
      <c r="K15430" s="1074" t="s">
        <v>12671</v>
      </c>
      <c r="L15430" s="1068">
        <v>299952.76</v>
      </c>
    </row>
    <row r="15431" spans="1:12" s="651" customFormat="1" ht="21.95" customHeight="1" x14ac:dyDescent="0.25">
      <c r="A15431" s="1399"/>
      <c r="B15431" s="1065" t="s">
        <v>11890</v>
      </c>
      <c r="C15431" s="903" t="s">
        <v>11917</v>
      </c>
      <c r="D15431" s="900" t="s">
        <v>264</v>
      </c>
      <c r="E15431" s="903" t="s">
        <v>228</v>
      </c>
      <c r="F15431" s="900" t="s">
        <v>2096</v>
      </c>
      <c r="G15431" s="900" t="s">
        <v>53</v>
      </c>
      <c r="H15431" s="900" t="s">
        <v>266</v>
      </c>
      <c r="I15431" s="900" t="s">
        <v>267</v>
      </c>
      <c r="J15431" s="1073" t="s">
        <v>12659</v>
      </c>
      <c r="K15431" s="1073" t="s">
        <v>12660</v>
      </c>
      <c r="L15431" s="1066">
        <v>61663.29</v>
      </c>
    </row>
    <row r="15432" spans="1:12" s="651" customFormat="1" ht="21.95" customHeight="1" x14ac:dyDescent="0.25">
      <c r="A15432" s="1399"/>
      <c r="B15432" s="1067" t="s">
        <v>11890</v>
      </c>
      <c r="C15432" s="702" t="s">
        <v>11917</v>
      </c>
      <c r="D15432" s="899" t="s">
        <v>264</v>
      </c>
      <c r="E15432" s="702" t="s">
        <v>228</v>
      </c>
      <c r="F15432" s="899" t="s">
        <v>2096</v>
      </c>
      <c r="G15432" s="899" t="s">
        <v>53</v>
      </c>
      <c r="H15432" s="899" t="s">
        <v>266</v>
      </c>
      <c r="I15432" s="899" t="s">
        <v>268</v>
      </c>
      <c r="J15432" s="1074" t="s">
        <v>12670</v>
      </c>
      <c r="K15432" s="1074" t="s">
        <v>12671</v>
      </c>
      <c r="L15432" s="1068">
        <v>299952.76</v>
      </c>
    </row>
    <row r="15433" spans="1:12" s="651" customFormat="1" ht="21.95" customHeight="1" x14ac:dyDescent="0.25">
      <c r="A15433" s="1399"/>
      <c r="B15433" s="1065" t="s">
        <v>11890</v>
      </c>
      <c r="C15433" s="903" t="s">
        <v>11918</v>
      </c>
      <c r="D15433" s="900" t="s">
        <v>215</v>
      </c>
      <c r="E15433" s="903" t="s">
        <v>2492</v>
      </c>
      <c r="F15433" s="900" t="s">
        <v>2096</v>
      </c>
      <c r="G15433" s="900" t="s">
        <v>53</v>
      </c>
      <c r="H15433" s="900" t="s">
        <v>201</v>
      </c>
      <c r="I15433" s="900" t="s">
        <v>267</v>
      </c>
      <c r="J15433" s="1073" t="s">
        <v>12659</v>
      </c>
      <c r="K15433" s="1073" t="s">
        <v>12660</v>
      </c>
      <c r="L15433" s="1066">
        <v>299227.93</v>
      </c>
    </row>
    <row r="15434" spans="1:12" s="651" customFormat="1" ht="21.95" customHeight="1" x14ac:dyDescent="0.25">
      <c r="A15434" s="1399"/>
      <c r="B15434" s="1067" t="s">
        <v>11890</v>
      </c>
      <c r="C15434" s="702" t="s">
        <v>11918</v>
      </c>
      <c r="D15434" s="899" t="s">
        <v>215</v>
      </c>
      <c r="E15434" s="702" t="s">
        <v>2492</v>
      </c>
      <c r="F15434" s="899" t="s">
        <v>2096</v>
      </c>
      <c r="G15434" s="899" t="s">
        <v>53</v>
      </c>
      <c r="H15434" s="899" t="s">
        <v>201</v>
      </c>
      <c r="I15434" s="899" t="s">
        <v>268</v>
      </c>
      <c r="J15434" s="1074" t="s">
        <v>12670</v>
      </c>
      <c r="K15434" s="1074" t="s">
        <v>12671</v>
      </c>
      <c r="L15434" s="1068">
        <v>1455447.19</v>
      </c>
    </row>
    <row r="15435" spans="1:12" s="651" customFormat="1" ht="21.95" customHeight="1" x14ac:dyDescent="0.25">
      <c r="A15435" s="1399"/>
      <c r="B15435" s="1065" t="s">
        <v>11890</v>
      </c>
      <c r="C15435" s="903" t="s">
        <v>11918</v>
      </c>
      <c r="D15435" s="900" t="s">
        <v>215</v>
      </c>
      <c r="E15435" s="903" t="s">
        <v>2492</v>
      </c>
      <c r="F15435" s="900" t="s">
        <v>2096</v>
      </c>
      <c r="G15435" s="900" t="s">
        <v>53</v>
      </c>
      <c r="H15435" s="900" t="s">
        <v>201</v>
      </c>
      <c r="I15435" s="900" t="s">
        <v>268</v>
      </c>
      <c r="J15435" s="1073" t="s">
        <v>12670</v>
      </c>
      <c r="K15435" s="1073" t="s">
        <v>12672</v>
      </c>
      <c r="L15435" s="1066">
        <v>1381018.32</v>
      </c>
    </row>
    <row r="15436" spans="1:12" s="651" customFormat="1" ht="21.95" customHeight="1" x14ac:dyDescent="0.25">
      <c r="A15436" s="1399"/>
      <c r="B15436" s="1067" t="s">
        <v>11890</v>
      </c>
      <c r="C15436" s="702" t="s">
        <v>11919</v>
      </c>
      <c r="D15436" s="899" t="s">
        <v>215</v>
      </c>
      <c r="E15436" s="702" t="s">
        <v>2118</v>
      </c>
      <c r="F15436" s="899" t="s">
        <v>2096</v>
      </c>
      <c r="G15436" s="899" t="s">
        <v>53</v>
      </c>
      <c r="H15436" s="899" t="s">
        <v>201</v>
      </c>
      <c r="I15436" s="899" t="s">
        <v>267</v>
      </c>
      <c r="J15436" s="1074" t="s">
        <v>12659</v>
      </c>
      <c r="K15436" s="1074" t="s">
        <v>12660</v>
      </c>
      <c r="L15436" s="1068">
        <v>299227.93</v>
      </c>
    </row>
    <row r="15437" spans="1:12" s="651" customFormat="1" ht="21.95" customHeight="1" x14ac:dyDescent="0.25">
      <c r="A15437" s="1399"/>
      <c r="B15437" s="1065" t="s">
        <v>11890</v>
      </c>
      <c r="C15437" s="903" t="s">
        <v>11919</v>
      </c>
      <c r="D15437" s="900" t="s">
        <v>215</v>
      </c>
      <c r="E15437" s="903" t="s">
        <v>2118</v>
      </c>
      <c r="F15437" s="900" t="s">
        <v>2096</v>
      </c>
      <c r="G15437" s="900" t="s">
        <v>53</v>
      </c>
      <c r="H15437" s="900" t="s">
        <v>201</v>
      </c>
      <c r="I15437" s="900" t="s">
        <v>268</v>
      </c>
      <c r="J15437" s="1073" t="s">
        <v>12670</v>
      </c>
      <c r="K15437" s="1073" t="s">
        <v>12671</v>
      </c>
      <c r="L15437" s="1066">
        <v>1455447.19</v>
      </c>
    </row>
    <row r="15438" spans="1:12" s="651" customFormat="1" ht="21.95" customHeight="1" x14ac:dyDescent="0.25">
      <c r="A15438" s="1399"/>
      <c r="B15438" s="1067" t="s">
        <v>11890</v>
      </c>
      <c r="C15438" s="702" t="s">
        <v>11919</v>
      </c>
      <c r="D15438" s="899" t="s">
        <v>215</v>
      </c>
      <c r="E15438" s="702" t="s">
        <v>2118</v>
      </c>
      <c r="F15438" s="899" t="s">
        <v>2096</v>
      </c>
      <c r="G15438" s="899" t="s">
        <v>53</v>
      </c>
      <c r="H15438" s="899" t="s">
        <v>201</v>
      </c>
      <c r="I15438" s="899" t="s">
        <v>268</v>
      </c>
      <c r="J15438" s="1074" t="s">
        <v>12670</v>
      </c>
      <c r="K15438" s="1074" t="s">
        <v>12672</v>
      </c>
      <c r="L15438" s="1068">
        <v>1381018.32</v>
      </c>
    </row>
    <row r="15439" spans="1:12" s="651" customFormat="1" ht="21.95" customHeight="1" x14ac:dyDescent="0.25">
      <c r="A15439" s="1399"/>
      <c r="B15439" s="1065" t="s">
        <v>11890</v>
      </c>
      <c r="C15439" s="903" t="s">
        <v>11920</v>
      </c>
      <c r="D15439" s="900" t="s">
        <v>264</v>
      </c>
      <c r="E15439" s="903" t="s">
        <v>228</v>
      </c>
      <c r="F15439" s="900" t="s">
        <v>2096</v>
      </c>
      <c r="G15439" s="900" t="s">
        <v>53</v>
      </c>
      <c r="H15439" s="900" t="s">
        <v>266</v>
      </c>
      <c r="I15439" s="900" t="s">
        <v>267</v>
      </c>
      <c r="J15439" s="1073" t="s">
        <v>12659</v>
      </c>
      <c r="K15439" s="1073" t="s">
        <v>12660</v>
      </c>
      <c r="L15439" s="1066">
        <v>112326.58</v>
      </c>
    </row>
    <row r="15440" spans="1:12" s="651" customFormat="1" ht="21.95" customHeight="1" x14ac:dyDescent="0.25">
      <c r="A15440" s="1399"/>
      <c r="B15440" s="1067" t="s">
        <v>11890</v>
      </c>
      <c r="C15440" s="702" t="s">
        <v>11920</v>
      </c>
      <c r="D15440" s="899" t="s">
        <v>264</v>
      </c>
      <c r="E15440" s="702" t="s">
        <v>228</v>
      </c>
      <c r="F15440" s="899" t="s">
        <v>2096</v>
      </c>
      <c r="G15440" s="899" t="s">
        <v>53</v>
      </c>
      <c r="H15440" s="899" t="s">
        <v>266</v>
      </c>
      <c r="I15440" s="899" t="s">
        <v>268</v>
      </c>
      <c r="J15440" s="1074" t="s">
        <v>12670</v>
      </c>
      <c r="K15440" s="1074" t="s">
        <v>12671</v>
      </c>
      <c r="L15440" s="1068">
        <v>546397.48</v>
      </c>
    </row>
    <row r="15441" spans="1:12" s="651" customFormat="1" ht="21.95" customHeight="1" x14ac:dyDescent="0.25">
      <c r="A15441" s="1399"/>
      <c r="B15441" s="1065" t="s">
        <v>11890</v>
      </c>
      <c r="C15441" s="903" t="s">
        <v>11921</v>
      </c>
      <c r="D15441" s="900" t="s">
        <v>264</v>
      </c>
      <c r="E15441" s="903" t="s">
        <v>228</v>
      </c>
      <c r="F15441" s="900" t="s">
        <v>2096</v>
      </c>
      <c r="G15441" s="900" t="s">
        <v>53</v>
      </c>
      <c r="H15441" s="900" t="s">
        <v>266</v>
      </c>
      <c r="I15441" s="900" t="s">
        <v>267</v>
      </c>
      <c r="J15441" s="1073" t="s">
        <v>12659</v>
      </c>
      <c r="K15441" s="1073" t="s">
        <v>12660</v>
      </c>
      <c r="L15441" s="1066">
        <v>112326.58</v>
      </c>
    </row>
    <row r="15442" spans="1:12" s="651" customFormat="1" ht="21.95" customHeight="1" x14ac:dyDescent="0.25">
      <c r="A15442" s="1399"/>
      <c r="B15442" s="1067" t="s">
        <v>11890</v>
      </c>
      <c r="C15442" s="702" t="s">
        <v>11921</v>
      </c>
      <c r="D15442" s="899" t="s">
        <v>264</v>
      </c>
      <c r="E15442" s="702" t="s">
        <v>228</v>
      </c>
      <c r="F15442" s="899" t="s">
        <v>2096</v>
      </c>
      <c r="G15442" s="899" t="s">
        <v>53</v>
      </c>
      <c r="H15442" s="899" t="s">
        <v>266</v>
      </c>
      <c r="I15442" s="899" t="s">
        <v>268</v>
      </c>
      <c r="J15442" s="1074" t="s">
        <v>12670</v>
      </c>
      <c r="K15442" s="1074" t="s">
        <v>12671</v>
      </c>
      <c r="L15442" s="1068">
        <v>546397.48</v>
      </c>
    </row>
    <row r="15443" spans="1:12" s="651" customFormat="1" ht="21.95" customHeight="1" x14ac:dyDescent="0.25">
      <c r="A15443" s="1399"/>
      <c r="B15443" s="1065" t="s">
        <v>11890</v>
      </c>
      <c r="C15443" s="903" t="s">
        <v>11922</v>
      </c>
      <c r="D15443" s="900" t="s">
        <v>264</v>
      </c>
      <c r="E15443" s="903" t="s">
        <v>228</v>
      </c>
      <c r="F15443" s="900" t="s">
        <v>2096</v>
      </c>
      <c r="G15443" s="900" t="s">
        <v>53</v>
      </c>
      <c r="H15443" s="900" t="s">
        <v>266</v>
      </c>
      <c r="I15443" s="900" t="s">
        <v>267</v>
      </c>
      <c r="J15443" s="1073" t="s">
        <v>12659</v>
      </c>
      <c r="K15443" s="1073" t="s">
        <v>12660</v>
      </c>
      <c r="L15443" s="1066">
        <v>112326.58</v>
      </c>
    </row>
    <row r="15444" spans="1:12" s="651" customFormat="1" ht="21.95" customHeight="1" x14ac:dyDescent="0.25">
      <c r="A15444" s="1399"/>
      <c r="B15444" s="1067" t="s">
        <v>11890</v>
      </c>
      <c r="C15444" s="702" t="s">
        <v>11922</v>
      </c>
      <c r="D15444" s="899" t="s">
        <v>264</v>
      </c>
      <c r="E15444" s="702" t="s">
        <v>228</v>
      </c>
      <c r="F15444" s="899" t="s">
        <v>2096</v>
      </c>
      <c r="G15444" s="899" t="s">
        <v>53</v>
      </c>
      <c r="H15444" s="899" t="s">
        <v>266</v>
      </c>
      <c r="I15444" s="899" t="s">
        <v>268</v>
      </c>
      <c r="J15444" s="1074" t="s">
        <v>12670</v>
      </c>
      <c r="K15444" s="1074" t="s">
        <v>12671</v>
      </c>
      <c r="L15444" s="1068">
        <v>546397.48</v>
      </c>
    </row>
    <row r="15445" spans="1:12" s="651" customFormat="1" ht="21.95" customHeight="1" x14ac:dyDescent="0.25">
      <c r="A15445" s="1399"/>
      <c r="B15445" s="1065" t="s">
        <v>11890</v>
      </c>
      <c r="C15445" s="903" t="s">
        <v>11923</v>
      </c>
      <c r="D15445" s="900" t="s">
        <v>264</v>
      </c>
      <c r="E15445" s="903" t="s">
        <v>228</v>
      </c>
      <c r="F15445" s="900" t="s">
        <v>2096</v>
      </c>
      <c r="G15445" s="900" t="s">
        <v>53</v>
      </c>
      <c r="H15445" s="900" t="s">
        <v>266</v>
      </c>
      <c r="I15445" s="900" t="s">
        <v>267</v>
      </c>
      <c r="J15445" s="1073" t="s">
        <v>12659</v>
      </c>
      <c r="K15445" s="1073" t="s">
        <v>12660</v>
      </c>
      <c r="L15445" s="1066">
        <v>112326.58</v>
      </c>
    </row>
    <row r="15446" spans="1:12" s="651" customFormat="1" ht="21.95" customHeight="1" x14ac:dyDescent="0.25">
      <c r="A15446" s="1399"/>
      <c r="B15446" s="1067" t="s">
        <v>11890</v>
      </c>
      <c r="C15446" s="702" t="s">
        <v>11923</v>
      </c>
      <c r="D15446" s="899" t="s">
        <v>264</v>
      </c>
      <c r="E15446" s="702" t="s">
        <v>228</v>
      </c>
      <c r="F15446" s="899" t="s">
        <v>2096</v>
      </c>
      <c r="G15446" s="899" t="s">
        <v>53</v>
      </c>
      <c r="H15446" s="899" t="s">
        <v>266</v>
      </c>
      <c r="I15446" s="899" t="s">
        <v>268</v>
      </c>
      <c r="J15446" s="1074" t="s">
        <v>12670</v>
      </c>
      <c r="K15446" s="1074" t="s">
        <v>12671</v>
      </c>
      <c r="L15446" s="1068">
        <v>546397.48</v>
      </c>
    </row>
    <row r="15447" spans="1:12" s="651" customFormat="1" ht="21.95" customHeight="1" x14ac:dyDescent="0.25">
      <c r="A15447" s="1399"/>
      <c r="B15447" s="1065" t="s">
        <v>11890</v>
      </c>
      <c r="C15447" s="903" t="s">
        <v>11924</v>
      </c>
      <c r="D15447" s="900" t="s">
        <v>264</v>
      </c>
      <c r="E15447" s="903" t="s">
        <v>228</v>
      </c>
      <c r="F15447" s="900" t="s">
        <v>2096</v>
      </c>
      <c r="G15447" s="900" t="s">
        <v>53</v>
      </c>
      <c r="H15447" s="900" t="s">
        <v>266</v>
      </c>
      <c r="I15447" s="900" t="s">
        <v>267</v>
      </c>
      <c r="J15447" s="1073" t="s">
        <v>12659</v>
      </c>
      <c r="K15447" s="1073" t="s">
        <v>12660</v>
      </c>
      <c r="L15447" s="1066">
        <v>112326.58</v>
      </c>
    </row>
    <row r="15448" spans="1:12" s="651" customFormat="1" ht="21.95" customHeight="1" x14ac:dyDescent="0.25">
      <c r="A15448" s="1399"/>
      <c r="B15448" s="1067" t="s">
        <v>11890</v>
      </c>
      <c r="C15448" s="702" t="s">
        <v>11924</v>
      </c>
      <c r="D15448" s="899" t="s">
        <v>264</v>
      </c>
      <c r="E15448" s="702" t="s">
        <v>228</v>
      </c>
      <c r="F15448" s="899" t="s">
        <v>2096</v>
      </c>
      <c r="G15448" s="899" t="s">
        <v>53</v>
      </c>
      <c r="H15448" s="899" t="s">
        <v>266</v>
      </c>
      <c r="I15448" s="899" t="s">
        <v>268</v>
      </c>
      <c r="J15448" s="1074" t="s">
        <v>12670</v>
      </c>
      <c r="K15448" s="1074" t="s">
        <v>12671</v>
      </c>
      <c r="L15448" s="1068">
        <v>546397.48</v>
      </c>
    </row>
    <row r="15449" spans="1:12" s="651" customFormat="1" ht="21.95" customHeight="1" x14ac:dyDescent="0.25">
      <c r="A15449" s="1399"/>
      <c r="B15449" s="1065" t="s">
        <v>11890</v>
      </c>
      <c r="C15449" s="903" t="s">
        <v>11925</v>
      </c>
      <c r="D15449" s="900" t="s">
        <v>264</v>
      </c>
      <c r="E15449" s="903" t="s">
        <v>228</v>
      </c>
      <c r="F15449" s="900" t="s">
        <v>2096</v>
      </c>
      <c r="G15449" s="900" t="s">
        <v>53</v>
      </c>
      <c r="H15449" s="900" t="s">
        <v>266</v>
      </c>
      <c r="I15449" s="900" t="s">
        <v>267</v>
      </c>
      <c r="J15449" s="1073" t="s">
        <v>12659</v>
      </c>
      <c r="K15449" s="1073" t="s">
        <v>12660</v>
      </c>
      <c r="L15449" s="1066">
        <v>112326.58</v>
      </c>
    </row>
    <row r="15450" spans="1:12" s="651" customFormat="1" ht="21.95" customHeight="1" x14ac:dyDescent="0.25">
      <c r="A15450" s="1399"/>
      <c r="B15450" s="1067" t="s">
        <v>11890</v>
      </c>
      <c r="C15450" s="702" t="s">
        <v>11925</v>
      </c>
      <c r="D15450" s="899" t="s">
        <v>264</v>
      </c>
      <c r="E15450" s="702" t="s">
        <v>228</v>
      </c>
      <c r="F15450" s="899" t="s">
        <v>2096</v>
      </c>
      <c r="G15450" s="899" t="s">
        <v>53</v>
      </c>
      <c r="H15450" s="899" t="s">
        <v>266</v>
      </c>
      <c r="I15450" s="899" t="s">
        <v>268</v>
      </c>
      <c r="J15450" s="1074" t="s">
        <v>12670</v>
      </c>
      <c r="K15450" s="1074" t="s">
        <v>12671</v>
      </c>
      <c r="L15450" s="1068">
        <v>546397.48</v>
      </c>
    </row>
    <row r="15451" spans="1:12" s="651" customFormat="1" ht="21.95" customHeight="1" x14ac:dyDescent="0.25">
      <c r="A15451" s="1399"/>
      <c r="B15451" s="1065" t="s">
        <v>11890</v>
      </c>
      <c r="C15451" s="903" t="s">
        <v>11926</v>
      </c>
      <c r="D15451" s="900" t="s">
        <v>264</v>
      </c>
      <c r="E15451" s="903" t="s">
        <v>228</v>
      </c>
      <c r="F15451" s="900" t="s">
        <v>2096</v>
      </c>
      <c r="G15451" s="900" t="s">
        <v>53</v>
      </c>
      <c r="H15451" s="900" t="s">
        <v>266</v>
      </c>
      <c r="I15451" s="900" t="s">
        <v>267</v>
      </c>
      <c r="J15451" s="1073" t="s">
        <v>12659</v>
      </c>
      <c r="K15451" s="1073" t="s">
        <v>12660</v>
      </c>
      <c r="L15451" s="1066">
        <v>112326.58</v>
      </c>
    </row>
    <row r="15452" spans="1:12" s="651" customFormat="1" ht="21.95" customHeight="1" x14ac:dyDescent="0.25">
      <c r="A15452" s="1399"/>
      <c r="B15452" s="1067" t="s">
        <v>11890</v>
      </c>
      <c r="C15452" s="702" t="s">
        <v>11926</v>
      </c>
      <c r="D15452" s="899" t="s">
        <v>264</v>
      </c>
      <c r="E15452" s="702" t="s">
        <v>228</v>
      </c>
      <c r="F15452" s="899" t="s">
        <v>2096</v>
      </c>
      <c r="G15452" s="899" t="s">
        <v>53</v>
      </c>
      <c r="H15452" s="899" t="s">
        <v>266</v>
      </c>
      <c r="I15452" s="899" t="s">
        <v>268</v>
      </c>
      <c r="J15452" s="1074" t="s">
        <v>12670</v>
      </c>
      <c r="K15452" s="1074" t="s">
        <v>12671</v>
      </c>
      <c r="L15452" s="1068">
        <v>546397.48</v>
      </c>
    </row>
    <row r="15453" spans="1:12" s="651" customFormat="1" ht="21.95" customHeight="1" x14ac:dyDescent="0.25">
      <c r="A15453" s="1399"/>
      <c r="B15453" s="1065" t="s">
        <v>11890</v>
      </c>
      <c r="C15453" s="903" t="s">
        <v>11926</v>
      </c>
      <c r="D15453" s="900" t="s">
        <v>264</v>
      </c>
      <c r="E15453" s="903" t="s">
        <v>228</v>
      </c>
      <c r="F15453" s="900" t="s">
        <v>2096</v>
      </c>
      <c r="G15453" s="900" t="s">
        <v>53</v>
      </c>
      <c r="H15453" s="900" t="s">
        <v>266</v>
      </c>
      <c r="I15453" s="900" t="s">
        <v>268</v>
      </c>
      <c r="J15453" s="1073" t="s">
        <v>12670</v>
      </c>
      <c r="K15453" s="1073" t="s">
        <v>12672</v>
      </c>
      <c r="L15453" s="1066">
        <v>517490.46</v>
      </c>
    </row>
    <row r="15454" spans="1:12" s="651" customFormat="1" ht="21.95" customHeight="1" x14ac:dyDescent="0.25">
      <c r="A15454" s="1399"/>
      <c r="B15454" s="1067" t="s">
        <v>11890</v>
      </c>
      <c r="C15454" s="702" t="s">
        <v>11927</v>
      </c>
      <c r="D15454" s="899" t="s">
        <v>264</v>
      </c>
      <c r="E15454" s="702" t="s">
        <v>228</v>
      </c>
      <c r="F15454" s="899" t="s">
        <v>2096</v>
      </c>
      <c r="G15454" s="899" t="s">
        <v>53</v>
      </c>
      <c r="H15454" s="899" t="s">
        <v>266</v>
      </c>
      <c r="I15454" s="899" t="s">
        <v>267</v>
      </c>
      <c r="J15454" s="1074" t="s">
        <v>12659</v>
      </c>
      <c r="K15454" s="1074" t="s">
        <v>12660</v>
      </c>
      <c r="L15454" s="1068">
        <v>112326.58</v>
      </c>
    </row>
    <row r="15455" spans="1:12" s="651" customFormat="1" ht="21.95" customHeight="1" x14ac:dyDescent="0.25">
      <c r="A15455" s="1399"/>
      <c r="B15455" s="1065" t="s">
        <v>11890</v>
      </c>
      <c r="C15455" s="903" t="s">
        <v>11927</v>
      </c>
      <c r="D15455" s="900" t="s">
        <v>264</v>
      </c>
      <c r="E15455" s="903" t="s">
        <v>228</v>
      </c>
      <c r="F15455" s="900" t="s">
        <v>2096</v>
      </c>
      <c r="G15455" s="900" t="s">
        <v>53</v>
      </c>
      <c r="H15455" s="900" t="s">
        <v>266</v>
      </c>
      <c r="I15455" s="900" t="s">
        <v>268</v>
      </c>
      <c r="J15455" s="1073" t="s">
        <v>12670</v>
      </c>
      <c r="K15455" s="1073" t="s">
        <v>12671</v>
      </c>
      <c r="L15455" s="1066">
        <v>546397.48</v>
      </c>
    </row>
    <row r="15456" spans="1:12" s="651" customFormat="1" ht="21.95" customHeight="1" x14ac:dyDescent="0.25">
      <c r="A15456" s="1399"/>
      <c r="B15456" s="1067" t="s">
        <v>11890</v>
      </c>
      <c r="C15456" s="702" t="s">
        <v>11927</v>
      </c>
      <c r="D15456" s="899" t="s">
        <v>264</v>
      </c>
      <c r="E15456" s="702" t="s">
        <v>228</v>
      </c>
      <c r="F15456" s="899" t="s">
        <v>2096</v>
      </c>
      <c r="G15456" s="899" t="s">
        <v>53</v>
      </c>
      <c r="H15456" s="899" t="s">
        <v>266</v>
      </c>
      <c r="I15456" s="899" t="s">
        <v>268</v>
      </c>
      <c r="J15456" s="1074" t="s">
        <v>12670</v>
      </c>
      <c r="K15456" s="1074" t="s">
        <v>12672</v>
      </c>
      <c r="L15456" s="1068">
        <v>517490.46</v>
      </c>
    </row>
    <row r="15457" spans="1:12" s="651" customFormat="1" ht="21.95" customHeight="1" x14ac:dyDescent="0.25">
      <c r="A15457" s="1399"/>
      <c r="B15457" s="1065" t="s">
        <v>11890</v>
      </c>
      <c r="C15457" s="903" t="s">
        <v>11928</v>
      </c>
      <c r="D15457" s="900" t="s">
        <v>264</v>
      </c>
      <c r="E15457" s="903" t="s">
        <v>228</v>
      </c>
      <c r="F15457" s="900" t="s">
        <v>2096</v>
      </c>
      <c r="G15457" s="900" t="s">
        <v>53</v>
      </c>
      <c r="H15457" s="900" t="s">
        <v>266</v>
      </c>
      <c r="I15457" s="900" t="s">
        <v>267</v>
      </c>
      <c r="J15457" s="1073" t="s">
        <v>12659</v>
      </c>
      <c r="K15457" s="1073" t="s">
        <v>12660</v>
      </c>
      <c r="L15457" s="1066">
        <v>112326.58</v>
      </c>
    </row>
    <row r="15458" spans="1:12" s="651" customFormat="1" ht="21.95" customHeight="1" x14ac:dyDescent="0.25">
      <c r="A15458" s="1399"/>
      <c r="B15458" s="1067" t="s">
        <v>11890</v>
      </c>
      <c r="C15458" s="702" t="s">
        <v>11928</v>
      </c>
      <c r="D15458" s="899" t="s">
        <v>264</v>
      </c>
      <c r="E15458" s="702" t="s">
        <v>228</v>
      </c>
      <c r="F15458" s="899" t="s">
        <v>2096</v>
      </c>
      <c r="G15458" s="899" t="s">
        <v>53</v>
      </c>
      <c r="H15458" s="899" t="s">
        <v>266</v>
      </c>
      <c r="I15458" s="899" t="s">
        <v>268</v>
      </c>
      <c r="J15458" s="1074" t="s">
        <v>12670</v>
      </c>
      <c r="K15458" s="1074" t="s">
        <v>12671</v>
      </c>
      <c r="L15458" s="1068">
        <v>546397.48</v>
      </c>
    </row>
    <row r="15459" spans="1:12" s="651" customFormat="1" ht="21.95" customHeight="1" x14ac:dyDescent="0.25">
      <c r="A15459" s="1399"/>
      <c r="B15459" s="1065" t="s">
        <v>11890</v>
      </c>
      <c r="C15459" s="903" t="s">
        <v>11928</v>
      </c>
      <c r="D15459" s="900" t="s">
        <v>264</v>
      </c>
      <c r="E15459" s="903" t="s">
        <v>228</v>
      </c>
      <c r="F15459" s="900" t="s">
        <v>2096</v>
      </c>
      <c r="G15459" s="900" t="s">
        <v>53</v>
      </c>
      <c r="H15459" s="900" t="s">
        <v>266</v>
      </c>
      <c r="I15459" s="900" t="s">
        <v>268</v>
      </c>
      <c r="J15459" s="1073" t="s">
        <v>12670</v>
      </c>
      <c r="K15459" s="1073" t="s">
        <v>12672</v>
      </c>
      <c r="L15459" s="1066">
        <v>517490.46</v>
      </c>
    </row>
    <row r="15460" spans="1:12" s="651" customFormat="1" ht="21.95" customHeight="1" x14ac:dyDescent="0.25">
      <c r="A15460" s="1399"/>
      <c r="B15460" s="1067" t="s">
        <v>11890</v>
      </c>
      <c r="C15460" s="702" t="s">
        <v>11929</v>
      </c>
      <c r="D15460" s="899" t="s">
        <v>264</v>
      </c>
      <c r="E15460" s="702" t="s">
        <v>228</v>
      </c>
      <c r="F15460" s="899" t="s">
        <v>2096</v>
      </c>
      <c r="G15460" s="899" t="s">
        <v>53</v>
      </c>
      <c r="H15460" s="899" t="s">
        <v>266</v>
      </c>
      <c r="I15460" s="899" t="s">
        <v>267</v>
      </c>
      <c r="J15460" s="1074" t="s">
        <v>12659</v>
      </c>
      <c r="K15460" s="1074" t="s">
        <v>12660</v>
      </c>
      <c r="L15460" s="1068">
        <v>112326.58</v>
      </c>
    </row>
    <row r="15461" spans="1:12" s="651" customFormat="1" ht="21.95" customHeight="1" x14ac:dyDescent="0.25">
      <c r="A15461" s="1399"/>
      <c r="B15461" s="1065" t="s">
        <v>11890</v>
      </c>
      <c r="C15461" s="903" t="s">
        <v>11929</v>
      </c>
      <c r="D15461" s="900" t="s">
        <v>264</v>
      </c>
      <c r="E15461" s="903" t="s">
        <v>228</v>
      </c>
      <c r="F15461" s="900" t="s">
        <v>2096</v>
      </c>
      <c r="G15461" s="900" t="s">
        <v>53</v>
      </c>
      <c r="H15461" s="900" t="s">
        <v>266</v>
      </c>
      <c r="I15461" s="900" t="s">
        <v>268</v>
      </c>
      <c r="J15461" s="1073" t="s">
        <v>12670</v>
      </c>
      <c r="K15461" s="1073" t="s">
        <v>12671</v>
      </c>
      <c r="L15461" s="1066">
        <v>546397.48</v>
      </c>
    </row>
    <row r="15462" spans="1:12" s="651" customFormat="1" ht="21.95" customHeight="1" x14ac:dyDescent="0.25">
      <c r="A15462" s="1399"/>
      <c r="B15462" s="1067" t="s">
        <v>11890</v>
      </c>
      <c r="C15462" s="702" t="s">
        <v>11929</v>
      </c>
      <c r="D15462" s="899" t="s">
        <v>264</v>
      </c>
      <c r="E15462" s="702" t="s">
        <v>228</v>
      </c>
      <c r="F15462" s="899" t="s">
        <v>2096</v>
      </c>
      <c r="G15462" s="899" t="s">
        <v>53</v>
      </c>
      <c r="H15462" s="899" t="s">
        <v>266</v>
      </c>
      <c r="I15462" s="899" t="s">
        <v>268</v>
      </c>
      <c r="J15462" s="1074" t="s">
        <v>12670</v>
      </c>
      <c r="K15462" s="1074" t="s">
        <v>12672</v>
      </c>
      <c r="L15462" s="1068">
        <v>517490.46</v>
      </c>
    </row>
    <row r="15463" spans="1:12" s="651" customFormat="1" ht="21.95" customHeight="1" x14ac:dyDescent="0.25">
      <c r="A15463" s="1399"/>
      <c r="B15463" s="1065" t="s">
        <v>11890</v>
      </c>
      <c r="C15463" s="903" t="s">
        <v>11930</v>
      </c>
      <c r="D15463" s="900" t="s">
        <v>264</v>
      </c>
      <c r="E15463" s="903" t="s">
        <v>228</v>
      </c>
      <c r="F15463" s="900" t="s">
        <v>2096</v>
      </c>
      <c r="G15463" s="900" t="s">
        <v>53</v>
      </c>
      <c r="H15463" s="900" t="s">
        <v>266</v>
      </c>
      <c r="I15463" s="900" t="s">
        <v>267</v>
      </c>
      <c r="J15463" s="1073" t="s">
        <v>12659</v>
      </c>
      <c r="K15463" s="1073" t="s">
        <v>12660</v>
      </c>
      <c r="L15463" s="1066">
        <v>112326.58</v>
      </c>
    </row>
    <row r="15464" spans="1:12" s="651" customFormat="1" ht="21.95" customHeight="1" x14ac:dyDescent="0.25">
      <c r="A15464" s="1399"/>
      <c r="B15464" s="1067" t="s">
        <v>11890</v>
      </c>
      <c r="C15464" s="702" t="s">
        <v>11930</v>
      </c>
      <c r="D15464" s="899" t="s">
        <v>264</v>
      </c>
      <c r="E15464" s="702" t="s">
        <v>228</v>
      </c>
      <c r="F15464" s="899" t="s">
        <v>2096</v>
      </c>
      <c r="G15464" s="899" t="s">
        <v>53</v>
      </c>
      <c r="H15464" s="899" t="s">
        <v>266</v>
      </c>
      <c r="I15464" s="899" t="s">
        <v>268</v>
      </c>
      <c r="J15464" s="1074" t="s">
        <v>12670</v>
      </c>
      <c r="K15464" s="1074" t="s">
        <v>12671</v>
      </c>
      <c r="L15464" s="1068">
        <v>546397.48</v>
      </c>
    </row>
    <row r="15465" spans="1:12" s="651" customFormat="1" ht="21.95" customHeight="1" x14ac:dyDescent="0.25">
      <c r="A15465" s="1399"/>
      <c r="B15465" s="1065" t="s">
        <v>11890</v>
      </c>
      <c r="C15465" s="903" t="s">
        <v>11931</v>
      </c>
      <c r="D15465" s="900" t="s">
        <v>264</v>
      </c>
      <c r="E15465" s="903" t="s">
        <v>228</v>
      </c>
      <c r="F15465" s="900" t="s">
        <v>2096</v>
      </c>
      <c r="G15465" s="900" t="s">
        <v>53</v>
      </c>
      <c r="H15465" s="900" t="s">
        <v>266</v>
      </c>
      <c r="I15465" s="900" t="s">
        <v>267</v>
      </c>
      <c r="J15465" s="1073" t="s">
        <v>12659</v>
      </c>
      <c r="K15465" s="1073" t="s">
        <v>12660</v>
      </c>
      <c r="L15465" s="1066">
        <v>112326.58</v>
      </c>
    </row>
    <row r="15466" spans="1:12" s="651" customFormat="1" ht="21.95" customHeight="1" x14ac:dyDescent="0.25">
      <c r="A15466" s="1399"/>
      <c r="B15466" s="1067" t="s">
        <v>11890</v>
      </c>
      <c r="C15466" s="702" t="s">
        <v>11931</v>
      </c>
      <c r="D15466" s="899" t="s">
        <v>264</v>
      </c>
      <c r="E15466" s="702" t="s">
        <v>228</v>
      </c>
      <c r="F15466" s="899" t="s">
        <v>2096</v>
      </c>
      <c r="G15466" s="899" t="s">
        <v>53</v>
      </c>
      <c r="H15466" s="899" t="s">
        <v>266</v>
      </c>
      <c r="I15466" s="899" t="s">
        <v>268</v>
      </c>
      <c r="J15466" s="1074" t="s">
        <v>12670</v>
      </c>
      <c r="K15466" s="1074" t="s">
        <v>12671</v>
      </c>
      <c r="L15466" s="1068">
        <v>546397.48</v>
      </c>
    </row>
    <row r="15467" spans="1:12" s="651" customFormat="1" ht="21.95" customHeight="1" x14ac:dyDescent="0.25">
      <c r="A15467" s="1399"/>
      <c r="B15467" s="1065" t="s">
        <v>11890</v>
      </c>
      <c r="C15467" s="903" t="s">
        <v>11932</v>
      </c>
      <c r="D15467" s="900" t="s">
        <v>264</v>
      </c>
      <c r="E15467" s="903" t="s">
        <v>228</v>
      </c>
      <c r="F15467" s="900" t="s">
        <v>2096</v>
      </c>
      <c r="G15467" s="900" t="s">
        <v>53</v>
      </c>
      <c r="H15467" s="900" t="s">
        <v>285</v>
      </c>
      <c r="I15467" s="900" t="s">
        <v>297</v>
      </c>
      <c r="J15467" s="1073" t="s">
        <v>16159</v>
      </c>
      <c r="K15467" s="1073" t="s">
        <v>15231</v>
      </c>
      <c r="L15467" s="1066">
        <v>744577.4</v>
      </c>
    </row>
    <row r="15468" spans="1:12" s="651" customFormat="1" ht="21.95" customHeight="1" x14ac:dyDescent="0.25">
      <c r="A15468" s="1399"/>
      <c r="B15468" s="1067" t="s">
        <v>11890</v>
      </c>
      <c r="C15468" s="702" t="s">
        <v>11933</v>
      </c>
      <c r="D15468" s="899" t="s">
        <v>264</v>
      </c>
      <c r="E15468" s="702" t="s">
        <v>228</v>
      </c>
      <c r="F15468" s="899" t="s">
        <v>2096</v>
      </c>
      <c r="G15468" s="899" t="s">
        <v>53</v>
      </c>
      <c r="H15468" s="899" t="s">
        <v>273</v>
      </c>
      <c r="I15468" s="899" t="s">
        <v>274</v>
      </c>
      <c r="J15468" s="1074" t="s">
        <v>16372</v>
      </c>
      <c r="K15468" s="1074" t="s">
        <v>16373</v>
      </c>
      <c r="L15468" s="1068">
        <v>33729.65</v>
      </c>
    </row>
    <row r="15469" spans="1:12" s="651" customFormat="1" ht="21.95" customHeight="1" x14ac:dyDescent="0.25">
      <c r="A15469" s="1399"/>
      <c r="B15469" s="1065" t="s">
        <v>11890</v>
      </c>
      <c r="C15469" s="903" t="s">
        <v>11933</v>
      </c>
      <c r="D15469" s="900" t="s">
        <v>264</v>
      </c>
      <c r="E15469" s="903" t="s">
        <v>228</v>
      </c>
      <c r="F15469" s="900" t="s">
        <v>2096</v>
      </c>
      <c r="G15469" s="900" t="s">
        <v>53</v>
      </c>
      <c r="H15469" s="900" t="s">
        <v>266</v>
      </c>
      <c r="I15469" s="900" t="s">
        <v>267</v>
      </c>
      <c r="J15469" s="1073" t="s">
        <v>12659</v>
      </c>
      <c r="K15469" s="1073" t="s">
        <v>12660</v>
      </c>
      <c r="L15469" s="1066">
        <v>112326.58</v>
      </c>
    </row>
    <row r="15470" spans="1:12" s="651" customFormat="1" ht="21.95" customHeight="1" x14ac:dyDescent="0.25">
      <c r="A15470" s="1399"/>
      <c r="B15470" s="1067" t="s">
        <v>11890</v>
      </c>
      <c r="C15470" s="702" t="s">
        <v>11934</v>
      </c>
      <c r="D15470" s="899" t="s">
        <v>264</v>
      </c>
      <c r="E15470" s="702" t="s">
        <v>228</v>
      </c>
      <c r="F15470" s="899" t="s">
        <v>2096</v>
      </c>
      <c r="G15470" s="899" t="s">
        <v>53</v>
      </c>
      <c r="H15470" s="899" t="s">
        <v>285</v>
      </c>
      <c r="I15470" s="899" t="s">
        <v>297</v>
      </c>
      <c r="J15470" s="1074" t="s">
        <v>16159</v>
      </c>
      <c r="K15470" s="1074" t="s">
        <v>15231</v>
      </c>
      <c r="L15470" s="1068">
        <v>744577.4</v>
      </c>
    </row>
    <row r="15471" spans="1:12" s="651" customFormat="1" ht="21.95" customHeight="1" x14ac:dyDescent="0.25">
      <c r="A15471" s="1399"/>
      <c r="B15471" s="1065" t="s">
        <v>11890</v>
      </c>
      <c r="C15471" s="903" t="s">
        <v>11935</v>
      </c>
      <c r="D15471" s="900" t="s">
        <v>264</v>
      </c>
      <c r="E15471" s="903" t="s">
        <v>228</v>
      </c>
      <c r="F15471" s="900" t="s">
        <v>2096</v>
      </c>
      <c r="G15471" s="900" t="s">
        <v>53</v>
      </c>
      <c r="H15471" s="900" t="s">
        <v>266</v>
      </c>
      <c r="I15471" s="900" t="s">
        <v>267</v>
      </c>
      <c r="J15471" s="1073" t="s">
        <v>12659</v>
      </c>
      <c r="K15471" s="1073" t="s">
        <v>12660</v>
      </c>
      <c r="L15471" s="1066">
        <v>112326.58</v>
      </c>
    </row>
    <row r="15472" spans="1:12" s="651" customFormat="1" ht="21.95" customHeight="1" x14ac:dyDescent="0.25">
      <c r="A15472" s="1399"/>
      <c r="B15472" s="1067" t="s">
        <v>11890</v>
      </c>
      <c r="C15472" s="702" t="s">
        <v>11936</v>
      </c>
      <c r="D15472" s="899" t="s">
        <v>264</v>
      </c>
      <c r="E15472" s="702" t="s">
        <v>228</v>
      </c>
      <c r="F15472" s="899" t="s">
        <v>2096</v>
      </c>
      <c r="G15472" s="899" t="s">
        <v>53</v>
      </c>
      <c r="H15472" s="899" t="s">
        <v>266</v>
      </c>
      <c r="I15472" s="899" t="s">
        <v>267</v>
      </c>
      <c r="J15472" s="1074" t="s">
        <v>12659</v>
      </c>
      <c r="K15472" s="1074" t="s">
        <v>12660</v>
      </c>
      <c r="L15472" s="1068">
        <v>169650.59</v>
      </c>
    </row>
    <row r="15473" spans="1:12" s="651" customFormat="1" ht="21.95" customHeight="1" x14ac:dyDescent="0.25">
      <c r="A15473" s="1399"/>
      <c r="B15473" s="1065" t="s">
        <v>11890</v>
      </c>
      <c r="C15473" s="903" t="s">
        <v>11936</v>
      </c>
      <c r="D15473" s="900" t="s">
        <v>264</v>
      </c>
      <c r="E15473" s="903" t="s">
        <v>228</v>
      </c>
      <c r="F15473" s="900" t="s">
        <v>2096</v>
      </c>
      <c r="G15473" s="900" t="s">
        <v>53</v>
      </c>
      <c r="H15473" s="900" t="s">
        <v>266</v>
      </c>
      <c r="I15473" s="900" t="s">
        <v>268</v>
      </c>
      <c r="J15473" s="1073" t="s">
        <v>12670</v>
      </c>
      <c r="K15473" s="1073" t="s">
        <v>12671</v>
      </c>
      <c r="L15473" s="1066">
        <v>825242.34</v>
      </c>
    </row>
    <row r="15474" spans="1:12" s="651" customFormat="1" ht="21.95" customHeight="1" x14ac:dyDescent="0.25">
      <c r="A15474" s="1399"/>
      <c r="B15474" s="1067" t="s">
        <v>11890</v>
      </c>
      <c r="C15474" s="702" t="s">
        <v>11937</v>
      </c>
      <c r="D15474" s="899" t="s">
        <v>264</v>
      </c>
      <c r="E15474" s="702" t="s">
        <v>228</v>
      </c>
      <c r="F15474" s="899" t="s">
        <v>2096</v>
      </c>
      <c r="G15474" s="899" t="s">
        <v>53</v>
      </c>
      <c r="H15474" s="899" t="s">
        <v>266</v>
      </c>
      <c r="I15474" s="899" t="s">
        <v>267</v>
      </c>
      <c r="J15474" s="1074" t="s">
        <v>12659</v>
      </c>
      <c r="K15474" s="1074" t="s">
        <v>12660</v>
      </c>
      <c r="L15474" s="1068">
        <v>169650.59</v>
      </c>
    </row>
    <row r="15475" spans="1:12" s="651" customFormat="1" ht="21.95" customHeight="1" x14ac:dyDescent="0.25">
      <c r="A15475" s="1399"/>
      <c r="B15475" s="1065" t="s">
        <v>11890</v>
      </c>
      <c r="C15475" s="903" t="s">
        <v>11937</v>
      </c>
      <c r="D15475" s="900" t="s">
        <v>264</v>
      </c>
      <c r="E15475" s="903" t="s">
        <v>228</v>
      </c>
      <c r="F15475" s="900" t="s">
        <v>2096</v>
      </c>
      <c r="G15475" s="900" t="s">
        <v>53</v>
      </c>
      <c r="H15475" s="900" t="s">
        <v>266</v>
      </c>
      <c r="I15475" s="900" t="s">
        <v>268</v>
      </c>
      <c r="J15475" s="1073" t="s">
        <v>12670</v>
      </c>
      <c r="K15475" s="1073" t="s">
        <v>12671</v>
      </c>
      <c r="L15475" s="1066">
        <v>825242.34</v>
      </c>
    </row>
    <row r="15476" spans="1:12" s="651" customFormat="1" ht="21.95" customHeight="1" x14ac:dyDescent="0.25">
      <c r="A15476" s="1399"/>
      <c r="B15476" s="1067" t="s">
        <v>11890</v>
      </c>
      <c r="C15476" s="702" t="s">
        <v>11938</v>
      </c>
      <c r="D15476" s="899" t="s">
        <v>264</v>
      </c>
      <c r="E15476" s="702" t="s">
        <v>228</v>
      </c>
      <c r="F15476" s="899" t="s">
        <v>2096</v>
      </c>
      <c r="G15476" s="899" t="s">
        <v>53</v>
      </c>
      <c r="H15476" s="899" t="s">
        <v>266</v>
      </c>
      <c r="I15476" s="899" t="s">
        <v>267</v>
      </c>
      <c r="J15476" s="1074" t="s">
        <v>12659</v>
      </c>
      <c r="K15476" s="1074" t="s">
        <v>12660</v>
      </c>
      <c r="L15476" s="1068">
        <v>149748.43</v>
      </c>
    </row>
    <row r="15477" spans="1:12" s="651" customFormat="1" ht="21.95" customHeight="1" x14ac:dyDescent="0.25">
      <c r="A15477" s="1399"/>
      <c r="B15477" s="1065" t="s">
        <v>11890</v>
      </c>
      <c r="C15477" s="903" t="s">
        <v>11938</v>
      </c>
      <c r="D15477" s="900" t="s">
        <v>264</v>
      </c>
      <c r="E15477" s="903" t="s">
        <v>228</v>
      </c>
      <c r="F15477" s="900" t="s">
        <v>2096</v>
      </c>
      <c r="G15477" s="900" t="s">
        <v>53</v>
      </c>
      <c r="H15477" s="900" t="s">
        <v>266</v>
      </c>
      <c r="I15477" s="900" t="s">
        <v>268</v>
      </c>
      <c r="J15477" s="1073" t="s">
        <v>12670</v>
      </c>
      <c r="K15477" s="1073" t="s">
        <v>12671</v>
      </c>
      <c r="L15477" s="1066">
        <v>728431</v>
      </c>
    </row>
    <row r="15478" spans="1:12" s="651" customFormat="1" ht="21.95" customHeight="1" x14ac:dyDescent="0.25">
      <c r="A15478" s="1399"/>
      <c r="B15478" s="1067" t="s">
        <v>11890</v>
      </c>
      <c r="C15478" s="702" t="s">
        <v>11939</v>
      </c>
      <c r="D15478" s="899" t="s">
        <v>264</v>
      </c>
      <c r="E15478" s="702" t="s">
        <v>228</v>
      </c>
      <c r="F15478" s="899" t="s">
        <v>2096</v>
      </c>
      <c r="G15478" s="899" t="s">
        <v>53</v>
      </c>
      <c r="H15478" s="899" t="s">
        <v>266</v>
      </c>
      <c r="I15478" s="899" t="s">
        <v>267</v>
      </c>
      <c r="J15478" s="1074" t="s">
        <v>12659</v>
      </c>
      <c r="K15478" s="1074" t="s">
        <v>12660</v>
      </c>
      <c r="L15478" s="1068">
        <v>149748.43</v>
      </c>
    </row>
    <row r="15479" spans="1:12" s="651" customFormat="1" ht="21.95" customHeight="1" x14ac:dyDescent="0.25">
      <c r="A15479" s="1399"/>
      <c r="B15479" s="1065" t="s">
        <v>11890</v>
      </c>
      <c r="C15479" s="903" t="s">
        <v>11939</v>
      </c>
      <c r="D15479" s="900" t="s">
        <v>264</v>
      </c>
      <c r="E15479" s="903" t="s">
        <v>228</v>
      </c>
      <c r="F15479" s="900" t="s">
        <v>2096</v>
      </c>
      <c r="G15479" s="900" t="s">
        <v>53</v>
      </c>
      <c r="H15479" s="900" t="s">
        <v>266</v>
      </c>
      <c r="I15479" s="900" t="s">
        <v>268</v>
      </c>
      <c r="J15479" s="1073" t="s">
        <v>12670</v>
      </c>
      <c r="K15479" s="1073" t="s">
        <v>12671</v>
      </c>
      <c r="L15479" s="1066">
        <v>728431</v>
      </c>
    </row>
    <row r="15480" spans="1:12" s="651" customFormat="1" ht="21.95" customHeight="1" x14ac:dyDescent="0.25">
      <c r="A15480" s="1399"/>
      <c r="B15480" s="1067" t="s">
        <v>11940</v>
      </c>
      <c r="C15480" s="702" t="s">
        <v>11941</v>
      </c>
      <c r="D15480" s="899" t="s">
        <v>215</v>
      </c>
      <c r="E15480" s="702" t="s">
        <v>2599</v>
      </c>
      <c r="F15480" s="899" t="s">
        <v>2096</v>
      </c>
      <c r="G15480" s="899" t="s">
        <v>53</v>
      </c>
      <c r="H15480" s="899" t="s">
        <v>273</v>
      </c>
      <c r="I15480" s="899" t="s">
        <v>275</v>
      </c>
      <c r="J15480" s="1074" t="s">
        <v>13083</v>
      </c>
      <c r="K15480" s="1074" t="s">
        <v>16374</v>
      </c>
      <c r="L15480" s="1068">
        <v>3932.63</v>
      </c>
    </row>
    <row r="15481" spans="1:12" s="651" customFormat="1" ht="21.95" customHeight="1" x14ac:dyDescent="0.25">
      <c r="A15481" s="1399"/>
      <c r="B15481" s="1065" t="s">
        <v>11940</v>
      </c>
      <c r="C15481" s="903" t="s">
        <v>11941</v>
      </c>
      <c r="D15481" s="900" t="s">
        <v>215</v>
      </c>
      <c r="E15481" s="903" t="s">
        <v>2599</v>
      </c>
      <c r="F15481" s="900" t="s">
        <v>2096</v>
      </c>
      <c r="G15481" s="900" t="s">
        <v>53</v>
      </c>
      <c r="H15481" s="900" t="s">
        <v>201</v>
      </c>
      <c r="I15481" s="900" t="s">
        <v>267</v>
      </c>
      <c r="J15481" s="1073" t="s">
        <v>12659</v>
      </c>
      <c r="K15481" s="1073" t="s">
        <v>12660</v>
      </c>
      <c r="L15481" s="1066">
        <v>56358.97</v>
      </c>
    </row>
    <row r="15482" spans="1:12" s="651" customFormat="1" ht="21.95" customHeight="1" x14ac:dyDescent="0.25">
      <c r="A15482" s="1399"/>
      <c r="B15482" s="1067" t="s">
        <v>11940</v>
      </c>
      <c r="C15482" s="702" t="s">
        <v>11942</v>
      </c>
      <c r="D15482" s="899" t="s">
        <v>215</v>
      </c>
      <c r="E15482" s="702" t="s">
        <v>2600</v>
      </c>
      <c r="F15482" s="899" t="s">
        <v>2096</v>
      </c>
      <c r="G15482" s="899" t="s">
        <v>53</v>
      </c>
      <c r="H15482" s="899" t="s">
        <v>201</v>
      </c>
      <c r="I15482" s="899" t="s">
        <v>267</v>
      </c>
      <c r="J15482" s="1074" t="s">
        <v>12659</v>
      </c>
      <c r="K15482" s="1074" t="s">
        <v>12660</v>
      </c>
      <c r="L15482" s="1068">
        <v>56358.97</v>
      </c>
    </row>
    <row r="15483" spans="1:12" s="651" customFormat="1" ht="21.95" customHeight="1" x14ac:dyDescent="0.25">
      <c r="A15483" s="1399"/>
      <c r="B15483" s="1065" t="s">
        <v>11940</v>
      </c>
      <c r="C15483" s="903" t="s">
        <v>11943</v>
      </c>
      <c r="D15483" s="900" t="s">
        <v>215</v>
      </c>
      <c r="E15483" s="903" t="s">
        <v>2601</v>
      </c>
      <c r="F15483" s="900" t="s">
        <v>2096</v>
      </c>
      <c r="G15483" s="900" t="s">
        <v>53</v>
      </c>
      <c r="H15483" s="900" t="s">
        <v>201</v>
      </c>
      <c r="I15483" s="900" t="s">
        <v>267</v>
      </c>
      <c r="J15483" s="1073" t="s">
        <v>12659</v>
      </c>
      <c r="K15483" s="1073" t="s">
        <v>12660</v>
      </c>
      <c r="L15483" s="1066">
        <v>56358.97</v>
      </c>
    </row>
    <row r="15484" spans="1:12" s="651" customFormat="1" ht="21.95" customHeight="1" x14ac:dyDescent="0.25">
      <c r="A15484" s="1399"/>
      <c r="B15484" s="1067" t="s">
        <v>11940</v>
      </c>
      <c r="C15484" s="702" t="s">
        <v>11944</v>
      </c>
      <c r="D15484" s="899" t="s">
        <v>215</v>
      </c>
      <c r="E15484" s="702" t="s">
        <v>2602</v>
      </c>
      <c r="F15484" s="899" t="s">
        <v>2096</v>
      </c>
      <c r="G15484" s="899" t="s">
        <v>53</v>
      </c>
      <c r="H15484" s="899" t="s">
        <v>201</v>
      </c>
      <c r="I15484" s="899" t="s">
        <v>267</v>
      </c>
      <c r="J15484" s="1074" t="s">
        <v>12659</v>
      </c>
      <c r="K15484" s="1074" t="s">
        <v>12660</v>
      </c>
      <c r="L15484" s="1068">
        <v>56358.97</v>
      </c>
    </row>
    <row r="15485" spans="1:12" s="651" customFormat="1" ht="21.95" customHeight="1" x14ac:dyDescent="0.25">
      <c r="A15485" s="1399"/>
      <c r="B15485" s="1065" t="s">
        <v>11940</v>
      </c>
      <c r="C15485" s="903" t="s">
        <v>11945</v>
      </c>
      <c r="D15485" s="900" t="s">
        <v>215</v>
      </c>
      <c r="E15485" s="903" t="s">
        <v>2603</v>
      </c>
      <c r="F15485" s="900" t="s">
        <v>2096</v>
      </c>
      <c r="G15485" s="900" t="s">
        <v>53</v>
      </c>
      <c r="H15485" s="900" t="s">
        <v>218</v>
      </c>
      <c r="I15485" s="900" t="s">
        <v>2477</v>
      </c>
      <c r="J15485" s="1073" t="s">
        <v>13225</v>
      </c>
      <c r="K15485" s="1073" t="s">
        <v>16375</v>
      </c>
      <c r="L15485" s="1066">
        <v>1713841.67</v>
      </c>
    </row>
    <row r="15486" spans="1:12" s="651" customFormat="1" ht="21.95" customHeight="1" x14ac:dyDescent="0.25">
      <c r="A15486" s="1399"/>
      <c r="B15486" s="1067" t="s">
        <v>11940</v>
      </c>
      <c r="C15486" s="702" t="s">
        <v>11946</v>
      </c>
      <c r="D15486" s="899" t="s">
        <v>215</v>
      </c>
      <c r="E15486" s="702" t="s">
        <v>2604</v>
      </c>
      <c r="F15486" s="899" t="s">
        <v>2096</v>
      </c>
      <c r="G15486" s="899" t="s">
        <v>53</v>
      </c>
      <c r="H15486" s="899" t="s">
        <v>201</v>
      </c>
      <c r="I15486" s="899" t="s">
        <v>267</v>
      </c>
      <c r="J15486" s="1074" t="s">
        <v>12659</v>
      </c>
      <c r="K15486" s="1074" t="s">
        <v>12660</v>
      </c>
      <c r="L15486" s="1068">
        <v>630311.43999999994</v>
      </c>
    </row>
    <row r="15487" spans="1:12" s="651" customFormat="1" ht="21.95" customHeight="1" x14ac:dyDescent="0.25">
      <c r="A15487" s="1399"/>
      <c r="B15487" s="1065" t="s">
        <v>11940</v>
      </c>
      <c r="C15487" s="903" t="s">
        <v>11946</v>
      </c>
      <c r="D15487" s="900" t="s">
        <v>215</v>
      </c>
      <c r="E15487" s="903" t="s">
        <v>2604</v>
      </c>
      <c r="F15487" s="900" t="s">
        <v>2096</v>
      </c>
      <c r="G15487" s="900" t="s">
        <v>53</v>
      </c>
      <c r="H15487" s="900" t="s">
        <v>201</v>
      </c>
      <c r="I15487" s="900" t="s">
        <v>268</v>
      </c>
      <c r="J15487" s="1073" t="s">
        <v>12670</v>
      </c>
      <c r="K15487" s="1073" t="s">
        <v>12671</v>
      </c>
      <c r="L15487" s="1066">
        <v>3065840.24</v>
      </c>
    </row>
    <row r="15488" spans="1:12" s="651" customFormat="1" ht="21.95" customHeight="1" x14ac:dyDescent="0.25">
      <c r="A15488" s="1399"/>
      <c r="B15488" s="1067" t="s">
        <v>11940</v>
      </c>
      <c r="C15488" s="702" t="s">
        <v>11947</v>
      </c>
      <c r="D15488" s="899" t="s">
        <v>215</v>
      </c>
      <c r="E15488" s="702" t="s">
        <v>2599</v>
      </c>
      <c r="F15488" s="899" t="s">
        <v>2096</v>
      </c>
      <c r="G15488" s="899" t="s">
        <v>53</v>
      </c>
      <c r="H15488" s="899" t="s">
        <v>201</v>
      </c>
      <c r="I15488" s="899" t="s">
        <v>267</v>
      </c>
      <c r="J15488" s="1074" t="s">
        <v>12659</v>
      </c>
      <c r="K15488" s="1074" t="s">
        <v>12660</v>
      </c>
      <c r="L15488" s="1068">
        <v>1890934.32</v>
      </c>
    </row>
    <row r="15489" spans="1:12" s="651" customFormat="1" ht="21.95" customHeight="1" x14ac:dyDescent="0.25">
      <c r="A15489" s="1399"/>
      <c r="B15489" s="1065" t="s">
        <v>11940</v>
      </c>
      <c r="C15489" s="903" t="s">
        <v>11948</v>
      </c>
      <c r="D15489" s="900" t="s">
        <v>215</v>
      </c>
      <c r="E15489" s="903" t="s">
        <v>2600</v>
      </c>
      <c r="F15489" s="900" t="s">
        <v>2096</v>
      </c>
      <c r="G15489" s="900" t="s">
        <v>53</v>
      </c>
      <c r="H15489" s="900" t="s">
        <v>201</v>
      </c>
      <c r="I15489" s="900" t="s">
        <v>267</v>
      </c>
      <c r="J15489" s="1073" t="s">
        <v>12659</v>
      </c>
      <c r="K15489" s="1073" t="s">
        <v>12660</v>
      </c>
      <c r="L15489" s="1066">
        <v>1890934.32</v>
      </c>
    </row>
    <row r="15490" spans="1:12" s="651" customFormat="1" ht="21.95" customHeight="1" x14ac:dyDescent="0.25">
      <c r="A15490" s="1399"/>
      <c r="B15490" s="1067" t="s">
        <v>11940</v>
      </c>
      <c r="C15490" s="702" t="s">
        <v>11948</v>
      </c>
      <c r="D15490" s="899" t="s">
        <v>215</v>
      </c>
      <c r="E15490" s="702" t="s">
        <v>2600</v>
      </c>
      <c r="F15490" s="899" t="s">
        <v>2096</v>
      </c>
      <c r="G15490" s="899" t="s">
        <v>53</v>
      </c>
      <c r="H15490" s="899" t="s">
        <v>201</v>
      </c>
      <c r="I15490" s="899" t="s">
        <v>268</v>
      </c>
      <c r="J15490" s="1074" t="s">
        <v>12670</v>
      </c>
      <c r="K15490" s="1074" t="s">
        <v>12671</v>
      </c>
      <c r="L15490" s="1068">
        <v>9197520.7300000004</v>
      </c>
    </row>
    <row r="15491" spans="1:12" s="651" customFormat="1" ht="21.95" customHeight="1" x14ac:dyDescent="0.25">
      <c r="A15491" s="1399"/>
      <c r="B15491" s="1065" t="s">
        <v>11940</v>
      </c>
      <c r="C15491" s="903" t="s">
        <v>11948</v>
      </c>
      <c r="D15491" s="900" t="s">
        <v>215</v>
      </c>
      <c r="E15491" s="903" t="s">
        <v>2600</v>
      </c>
      <c r="F15491" s="900" t="s">
        <v>2096</v>
      </c>
      <c r="G15491" s="900" t="s">
        <v>53</v>
      </c>
      <c r="H15491" s="900" t="s">
        <v>201</v>
      </c>
      <c r="I15491" s="900" t="s">
        <v>268</v>
      </c>
      <c r="J15491" s="1073" t="s">
        <v>12670</v>
      </c>
      <c r="K15491" s="1073" t="s">
        <v>12672</v>
      </c>
      <c r="L15491" s="1066">
        <v>8727176.5700000003</v>
      </c>
    </row>
    <row r="15492" spans="1:12" s="651" customFormat="1" ht="21.95" customHeight="1" x14ac:dyDescent="0.25">
      <c r="A15492" s="1399"/>
      <c r="B15492" s="1067" t="s">
        <v>11940</v>
      </c>
      <c r="C15492" s="702" t="s">
        <v>11949</v>
      </c>
      <c r="D15492" s="899" t="s">
        <v>215</v>
      </c>
      <c r="E15492" s="702" t="s">
        <v>2601</v>
      </c>
      <c r="F15492" s="899" t="s">
        <v>2096</v>
      </c>
      <c r="G15492" s="899" t="s">
        <v>53</v>
      </c>
      <c r="H15492" s="899" t="s">
        <v>201</v>
      </c>
      <c r="I15492" s="899" t="s">
        <v>267</v>
      </c>
      <c r="J15492" s="1074" t="s">
        <v>12659</v>
      </c>
      <c r="K15492" s="1074" t="s">
        <v>12660</v>
      </c>
      <c r="L15492" s="1068">
        <v>1890934.32</v>
      </c>
    </row>
    <row r="15493" spans="1:12" s="651" customFormat="1" ht="21.95" customHeight="1" x14ac:dyDescent="0.25">
      <c r="A15493" s="1399"/>
      <c r="B15493" s="1065" t="s">
        <v>11940</v>
      </c>
      <c r="C15493" s="903" t="s">
        <v>11949</v>
      </c>
      <c r="D15493" s="900" t="s">
        <v>215</v>
      </c>
      <c r="E15493" s="903" t="s">
        <v>2601</v>
      </c>
      <c r="F15493" s="900" t="s">
        <v>2096</v>
      </c>
      <c r="G15493" s="900" t="s">
        <v>53</v>
      </c>
      <c r="H15493" s="900" t="s">
        <v>201</v>
      </c>
      <c r="I15493" s="900" t="s">
        <v>268</v>
      </c>
      <c r="J15493" s="1073" t="s">
        <v>12670</v>
      </c>
      <c r="K15493" s="1073" t="s">
        <v>12671</v>
      </c>
      <c r="L15493" s="1066">
        <v>9197520.7300000004</v>
      </c>
    </row>
    <row r="15494" spans="1:12" s="651" customFormat="1" ht="21.95" customHeight="1" x14ac:dyDescent="0.25">
      <c r="A15494" s="1399"/>
      <c r="B15494" s="1067" t="s">
        <v>11940</v>
      </c>
      <c r="C15494" s="702" t="s">
        <v>11950</v>
      </c>
      <c r="D15494" s="899" t="s">
        <v>215</v>
      </c>
      <c r="E15494" s="702" t="s">
        <v>2605</v>
      </c>
      <c r="F15494" s="899" t="s">
        <v>2096</v>
      </c>
      <c r="G15494" s="899" t="s">
        <v>53</v>
      </c>
      <c r="H15494" s="899" t="s">
        <v>201</v>
      </c>
      <c r="I15494" s="899" t="s">
        <v>267</v>
      </c>
      <c r="J15494" s="1074" t="s">
        <v>12659</v>
      </c>
      <c r="K15494" s="1074" t="s">
        <v>12660</v>
      </c>
      <c r="L15494" s="1068">
        <v>588695.34</v>
      </c>
    </row>
    <row r="15495" spans="1:12" s="651" customFormat="1" ht="21.95" customHeight="1" x14ac:dyDescent="0.25">
      <c r="A15495" s="1399"/>
      <c r="B15495" s="1065" t="s">
        <v>11940</v>
      </c>
      <c r="C15495" s="903" t="s">
        <v>11950</v>
      </c>
      <c r="D15495" s="900" t="s">
        <v>215</v>
      </c>
      <c r="E15495" s="903" t="s">
        <v>2605</v>
      </c>
      <c r="F15495" s="900" t="s">
        <v>2096</v>
      </c>
      <c r="G15495" s="900" t="s">
        <v>53</v>
      </c>
      <c r="H15495" s="900" t="s">
        <v>201</v>
      </c>
      <c r="I15495" s="900" t="s">
        <v>268</v>
      </c>
      <c r="J15495" s="1073" t="s">
        <v>12670</v>
      </c>
      <c r="K15495" s="1073" t="s">
        <v>12671</v>
      </c>
      <c r="L15495" s="1066">
        <v>2863419.16</v>
      </c>
    </row>
    <row r="15496" spans="1:12" s="651" customFormat="1" ht="21.95" customHeight="1" x14ac:dyDescent="0.25">
      <c r="A15496" s="1399"/>
      <c r="B15496" s="1067" t="s">
        <v>11940</v>
      </c>
      <c r="C15496" s="702" t="s">
        <v>11951</v>
      </c>
      <c r="D15496" s="899" t="s">
        <v>215</v>
      </c>
      <c r="E15496" s="702" t="s">
        <v>2606</v>
      </c>
      <c r="F15496" s="899" t="s">
        <v>2096</v>
      </c>
      <c r="G15496" s="899" t="s">
        <v>53</v>
      </c>
      <c r="H15496" s="899" t="s">
        <v>218</v>
      </c>
      <c r="I15496" s="899" t="s">
        <v>2607</v>
      </c>
      <c r="J15496" s="1074" t="s">
        <v>13544</v>
      </c>
      <c r="K15496" s="1074" t="s">
        <v>16376</v>
      </c>
      <c r="L15496" s="1068">
        <v>4923368.26</v>
      </c>
    </row>
    <row r="15497" spans="1:12" s="651" customFormat="1" ht="21.95" customHeight="1" x14ac:dyDescent="0.25">
      <c r="A15497" s="1399"/>
      <c r="B15497" s="1065" t="s">
        <v>11940</v>
      </c>
      <c r="C15497" s="903" t="s">
        <v>11952</v>
      </c>
      <c r="D15497" s="900" t="s">
        <v>215</v>
      </c>
      <c r="E15497" s="903" t="s">
        <v>2608</v>
      </c>
      <c r="F15497" s="900" t="s">
        <v>2096</v>
      </c>
      <c r="G15497" s="900" t="s">
        <v>53</v>
      </c>
      <c r="H15497" s="900" t="s">
        <v>201</v>
      </c>
      <c r="I15497" s="900" t="s">
        <v>267</v>
      </c>
      <c r="J15497" s="1073" t="s">
        <v>12659</v>
      </c>
      <c r="K15497" s="1073" t="s">
        <v>12660</v>
      </c>
      <c r="L15497" s="1066">
        <v>1766086.01</v>
      </c>
    </row>
    <row r="15498" spans="1:12" s="651" customFormat="1" ht="21.95" customHeight="1" x14ac:dyDescent="0.25">
      <c r="A15498" s="1399"/>
      <c r="B15498" s="1067" t="s">
        <v>11940</v>
      </c>
      <c r="C15498" s="702" t="s">
        <v>11953</v>
      </c>
      <c r="D15498" s="899" t="s">
        <v>215</v>
      </c>
      <c r="E15498" s="702" t="s">
        <v>2609</v>
      </c>
      <c r="F15498" s="899" t="s">
        <v>2096</v>
      </c>
      <c r="G15498" s="899" t="s">
        <v>53</v>
      </c>
      <c r="H15498" s="899" t="s">
        <v>201</v>
      </c>
      <c r="I15498" s="899" t="s">
        <v>267</v>
      </c>
      <c r="J15498" s="1074" t="s">
        <v>12659</v>
      </c>
      <c r="K15498" s="1074" t="s">
        <v>12660</v>
      </c>
      <c r="L15498" s="1068">
        <v>1766086.01</v>
      </c>
    </row>
    <row r="15499" spans="1:12" s="651" customFormat="1" ht="21.95" customHeight="1" x14ac:dyDescent="0.25">
      <c r="A15499" s="1399"/>
      <c r="B15499" s="1065" t="s">
        <v>11940</v>
      </c>
      <c r="C15499" s="903" t="s">
        <v>11953</v>
      </c>
      <c r="D15499" s="900" t="s">
        <v>215</v>
      </c>
      <c r="E15499" s="903" t="s">
        <v>2609</v>
      </c>
      <c r="F15499" s="900" t="s">
        <v>2096</v>
      </c>
      <c r="G15499" s="900" t="s">
        <v>53</v>
      </c>
      <c r="H15499" s="900" t="s">
        <v>201</v>
      </c>
      <c r="I15499" s="900" t="s">
        <v>268</v>
      </c>
      <c r="J15499" s="1073" t="s">
        <v>12670</v>
      </c>
      <c r="K15499" s="1073" t="s">
        <v>12671</v>
      </c>
      <c r="L15499" s="1066">
        <v>8590257.4800000004</v>
      </c>
    </row>
    <row r="15500" spans="1:12" s="651" customFormat="1" ht="21.95" customHeight="1" x14ac:dyDescent="0.25">
      <c r="A15500" s="1399"/>
      <c r="B15500" s="1067" t="s">
        <v>11940</v>
      </c>
      <c r="C15500" s="702" t="s">
        <v>11953</v>
      </c>
      <c r="D15500" s="899" t="s">
        <v>215</v>
      </c>
      <c r="E15500" s="702" t="s">
        <v>2609</v>
      </c>
      <c r="F15500" s="899" t="s">
        <v>2096</v>
      </c>
      <c r="G15500" s="899" t="s">
        <v>53</v>
      </c>
      <c r="H15500" s="899" t="s">
        <v>201</v>
      </c>
      <c r="I15500" s="899" t="s">
        <v>268</v>
      </c>
      <c r="J15500" s="1074" t="s">
        <v>12670</v>
      </c>
      <c r="K15500" s="1074" t="s">
        <v>12672</v>
      </c>
      <c r="L15500" s="1068">
        <v>8150967.6399999997</v>
      </c>
    </row>
    <row r="15501" spans="1:12" s="651" customFormat="1" ht="21.95" customHeight="1" x14ac:dyDescent="0.25">
      <c r="A15501" s="1399"/>
      <c r="B15501" s="1065" t="s">
        <v>11940</v>
      </c>
      <c r="C15501" s="903" t="s">
        <v>11954</v>
      </c>
      <c r="D15501" s="900" t="s">
        <v>215</v>
      </c>
      <c r="E15501" s="903" t="s">
        <v>2602</v>
      </c>
      <c r="F15501" s="900" t="s">
        <v>2096</v>
      </c>
      <c r="G15501" s="900" t="s">
        <v>53</v>
      </c>
      <c r="H15501" s="900" t="s">
        <v>201</v>
      </c>
      <c r="I15501" s="900" t="s">
        <v>267</v>
      </c>
      <c r="J15501" s="1073" t="s">
        <v>12659</v>
      </c>
      <c r="K15501" s="1073" t="s">
        <v>12660</v>
      </c>
      <c r="L15501" s="1066">
        <v>1766086.01</v>
      </c>
    </row>
    <row r="15502" spans="1:12" s="651" customFormat="1" ht="21.95" customHeight="1" x14ac:dyDescent="0.25">
      <c r="A15502" s="1399"/>
      <c r="B15502" s="1067" t="s">
        <v>11940</v>
      </c>
      <c r="C15502" s="702" t="s">
        <v>11954</v>
      </c>
      <c r="D15502" s="899" t="s">
        <v>215</v>
      </c>
      <c r="E15502" s="702" t="s">
        <v>2602</v>
      </c>
      <c r="F15502" s="899" t="s">
        <v>2096</v>
      </c>
      <c r="G15502" s="899" t="s">
        <v>53</v>
      </c>
      <c r="H15502" s="899" t="s">
        <v>201</v>
      </c>
      <c r="I15502" s="899" t="s">
        <v>268</v>
      </c>
      <c r="J15502" s="1074" t="s">
        <v>12670</v>
      </c>
      <c r="K15502" s="1074" t="s">
        <v>12671</v>
      </c>
      <c r="L15502" s="1068">
        <v>8590257.4800000004</v>
      </c>
    </row>
    <row r="15503" spans="1:12" s="651" customFormat="1" ht="21.95" customHeight="1" x14ac:dyDescent="0.25">
      <c r="A15503" s="1399"/>
      <c r="B15503" s="1065" t="s">
        <v>11940</v>
      </c>
      <c r="C15503" s="903" t="s">
        <v>11955</v>
      </c>
      <c r="D15503" s="900" t="s">
        <v>215</v>
      </c>
      <c r="E15503" s="903" t="s">
        <v>2604</v>
      </c>
      <c r="F15503" s="900" t="s">
        <v>2096</v>
      </c>
      <c r="G15503" s="900" t="s">
        <v>53</v>
      </c>
      <c r="H15503" s="900" t="s">
        <v>201</v>
      </c>
      <c r="I15503" s="900" t="s">
        <v>267</v>
      </c>
      <c r="J15503" s="1073" t="s">
        <v>12659</v>
      </c>
      <c r="K15503" s="1073" t="s">
        <v>12660</v>
      </c>
      <c r="L15503" s="1066">
        <v>472047.12</v>
      </c>
    </row>
    <row r="15504" spans="1:12" s="651" customFormat="1" ht="21.95" customHeight="1" x14ac:dyDescent="0.25">
      <c r="A15504" s="1399"/>
      <c r="B15504" s="1067" t="s">
        <v>11940</v>
      </c>
      <c r="C15504" s="702" t="s">
        <v>11956</v>
      </c>
      <c r="D15504" s="899" t="s">
        <v>215</v>
      </c>
      <c r="E15504" s="702" t="s">
        <v>2599</v>
      </c>
      <c r="F15504" s="899" t="s">
        <v>2096</v>
      </c>
      <c r="G15504" s="899" t="s">
        <v>53</v>
      </c>
      <c r="H15504" s="899" t="s">
        <v>201</v>
      </c>
      <c r="I15504" s="899" t="s">
        <v>267</v>
      </c>
      <c r="J15504" s="1074" t="s">
        <v>12659</v>
      </c>
      <c r="K15504" s="1074" t="s">
        <v>12660</v>
      </c>
      <c r="L15504" s="1068">
        <v>1416141.36</v>
      </c>
    </row>
    <row r="15505" spans="1:12" s="651" customFormat="1" ht="21.95" customHeight="1" x14ac:dyDescent="0.25">
      <c r="A15505" s="1399"/>
      <c r="B15505" s="1065" t="s">
        <v>11940</v>
      </c>
      <c r="C15505" s="903" t="s">
        <v>11957</v>
      </c>
      <c r="D15505" s="900" t="s">
        <v>215</v>
      </c>
      <c r="E15505" s="903" t="s">
        <v>2600</v>
      </c>
      <c r="F15505" s="900" t="s">
        <v>2096</v>
      </c>
      <c r="G15505" s="900" t="s">
        <v>53</v>
      </c>
      <c r="H15505" s="900" t="s">
        <v>201</v>
      </c>
      <c r="I15505" s="900" t="s">
        <v>267</v>
      </c>
      <c r="J15505" s="1073" t="s">
        <v>12659</v>
      </c>
      <c r="K15505" s="1073" t="s">
        <v>12660</v>
      </c>
      <c r="L15505" s="1066">
        <v>1416141.36</v>
      </c>
    </row>
    <row r="15506" spans="1:12" s="651" customFormat="1" ht="21.95" customHeight="1" x14ac:dyDescent="0.25">
      <c r="A15506" s="1399"/>
      <c r="B15506" s="1067" t="s">
        <v>11940</v>
      </c>
      <c r="C15506" s="702" t="s">
        <v>11957</v>
      </c>
      <c r="D15506" s="899" t="s">
        <v>215</v>
      </c>
      <c r="E15506" s="702" t="s">
        <v>2600</v>
      </c>
      <c r="F15506" s="899" t="s">
        <v>2096</v>
      </c>
      <c r="G15506" s="899" t="s">
        <v>53</v>
      </c>
      <c r="H15506" s="899" t="s">
        <v>273</v>
      </c>
      <c r="I15506" s="899" t="s">
        <v>275</v>
      </c>
      <c r="J15506" s="1074" t="s">
        <v>13529</v>
      </c>
      <c r="K15506" s="1074" t="s">
        <v>16019</v>
      </c>
      <c r="L15506" s="1068">
        <v>36027.629999999997</v>
      </c>
    </row>
    <row r="15507" spans="1:12" s="651" customFormat="1" ht="21.95" customHeight="1" x14ac:dyDescent="0.25">
      <c r="A15507" s="1399"/>
      <c r="B15507" s="1065" t="s">
        <v>11940</v>
      </c>
      <c r="C15507" s="903" t="s">
        <v>11958</v>
      </c>
      <c r="D15507" s="900" t="s">
        <v>215</v>
      </c>
      <c r="E15507" s="903" t="s">
        <v>2601</v>
      </c>
      <c r="F15507" s="900" t="s">
        <v>2096</v>
      </c>
      <c r="G15507" s="900" t="s">
        <v>53</v>
      </c>
      <c r="H15507" s="900" t="s">
        <v>273</v>
      </c>
      <c r="I15507" s="900" t="s">
        <v>274</v>
      </c>
      <c r="J15507" s="1073" t="s">
        <v>12687</v>
      </c>
      <c r="K15507" s="1073" t="s">
        <v>16377</v>
      </c>
      <c r="L15507" s="1066">
        <v>38514</v>
      </c>
    </row>
    <row r="15508" spans="1:12" s="651" customFormat="1" ht="21.95" customHeight="1" x14ac:dyDescent="0.25">
      <c r="A15508" s="1399"/>
      <c r="B15508" s="1067" t="s">
        <v>11940</v>
      </c>
      <c r="C15508" s="702" t="s">
        <v>11958</v>
      </c>
      <c r="D15508" s="899" t="s">
        <v>215</v>
      </c>
      <c r="E15508" s="702" t="s">
        <v>2601</v>
      </c>
      <c r="F15508" s="899" t="s">
        <v>2096</v>
      </c>
      <c r="G15508" s="899" t="s">
        <v>53</v>
      </c>
      <c r="H15508" s="899" t="s">
        <v>201</v>
      </c>
      <c r="I15508" s="899" t="s">
        <v>267</v>
      </c>
      <c r="J15508" s="1074" t="s">
        <v>12659</v>
      </c>
      <c r="K15508" s="1074" t="s">
        <v>12660</v>
      </c>
      <c r="L15508" s="1068">
        <v>1416141.36</v>
      </c>
    </row>
    <row r="15509" spans="1:12" s="651" customFormat="1" ht="21.95" customHeight="1" x14ac:dyDescent="0.25">
      <c r="A15509" s="1399"/>
      <c r="B15509" s="1065" t="s">
        <v>11940</v>
      </c>
      <c r="C15509" s="903" t="s">
        <v>11959</v>
      </c>
      <c r="D15509" s="900" t="s">
        <v>215</v>
      </c>
      <c r="E15509" s="903" t="s">
        <v>2610</v>
      </c>
      <c r="F15509" s="900" t="s">
        <v>2096</v>
      </c>
      <c r="G15509" s="900" t="s">
        <v>53</v>
      </c>
      <c r="H15509" s="900" t="s">
        <v>273</v>
      </c>
      <c r="I15509" s="900" t="s">
        <v>274</v>
      </c>
      <c r="J15509" s="1073" t="s">
        <v>14054</v>
      </c>
      <c r="K15509" s="1073" t="s">
        <v>15081</v>
      </c>
      <c r="L15509" s="1066">
        <v>1805535.58</v>
      </c>
    </row>
    <row r="15510" spans="1:12" s="651" customFormat="1" ht="21.95" customHeight="1" x14ac:dyDescent="0.25">
      <c r="A15510" s="1399"/>
      <c r="B15510" s="1067" t="s">
        <v>11940</v>
      </c>
      <c r="C15510" s="702" t="s">
        <v>11960</v>
      </c>
      <c r="D15510" s="899" t="s">
        <v>215</v>
      </c>
      <c r="E15510" s="702" t="s">
        <v>2397</v>
      </c>
      <c r="F15510" s="899" t="s">
        <v>2096</v>
      </c>
      <c r="G15510" s="899" t="s">
        <v>53</v>
      </c>
      <c r="H15510" s="899" t="s">
        <v>201</v>
      </c>
      <c r="I15510" s="899" t="s">
        <v>267</v>
      </c>
      <c r="J15510" s="1074" t="s">
        <v>12659</v>
      </c>
      <c r="K15510" s="1074" t="s">
        <v>12660</v>
      </c>
      <c r="L15510" s="1068">
        <v>663666.81000000006</v>
      </c>
    </row>
    <row r="15511" spans="1:12" s="651" customFormat="1" ht="21.95" customHeight="1" x14ac:dyDescent="0.25">
      <c r="A15511" s="1399"/>
      <c r="B15511" s="1065" t="s">
        <v>11940</v>
      </c>
      <c r="C15511" s="903" t="s">
        <v>11961</v>
      </c>
      <c r="D15511" s="900" t="s">
        <v>215</v>
      </c>
      <c r="E15511" s="903" t="s">
        <v>2398</v>
      </c>
      <c r="F15511" s="900" t="s">
        <v>2096</v>
      </c>
      <c r="G15511" s="900" t="s">
        <v>53</v>
      </c>
      <c r="H15511" s="900" t="s">
        <v>201</v>
      </c>
      <c r="I15511" s="900" t="s">
        <v>267</v>
      </c>
      <c r="J15511" s="1073" t="s">
        <v>12659</v>
      </c>
      <c r="K15511" s="1073" t="s">
        <v>12660</v>
      </c>
      <c r="L15511" s="1066">
        <v>663666.81000000006</v>
      </c>
    </row>
    <row r="15512" spans="1:12" s="651" customFormat="1" ht="21.95" customHeight="1" x14ac:dyDescent="0.25">
      <c r="A15512" s="1399"/>
      <c r="B15512" s="1067" t="s">
        <v>11940</v>
      </c>
      <c r="C15512" s="702" t="s">
        <v>11961</v>
      </c>
      <c r="D15512" s="899" t="s">
        <v>215</v>
      </c>
      <c r="E15512" s="702" t="s">
        <v>2398</v>
      </c>
      <c r="F15512" s="899" t="s">
        <v>2096</v>
      </c>
      <c r="G15512" s="899" t="s">
        <v>53</v>
      </c>
      <c r="H15512" s="899" t="s">
        <v>201</v>
      </c>
      <c r="I15512" s="899" t="s">
        <v>268</v>
      </c>
      <c r="J15512" s="1074" t="s">
        <v>12670</v>
      </c>
      <c r="K15512" s="1074" t="s">
        <v>12671</v>
      </c>
      <c r="L15512" s="1068">
        <v>3228081.05</v>
      </c>
    </row>
    <row r="15513" spans="1:12" s="651" customFormat="1" ht="21.95" customHeight="1" x14ac:dyDescent="0.25">
      <c r="A15513" s="1399"/>
      <c r="B15513" s="1065" t="s">
        <v>11940</v>
      </c>
      <c r="C15513" s="903" t="s">
        <v>11961</v>
      </c>
      <c r="D15513" s="900" t="s">
        <v>215</v>
      </c>
      <c r="E15513" s="903" t="s">
        <v>2398</v>
      </c>
      <c r="F15513" s="900" t="s">
        <v>2096</v>
      </c>
      <c r="G15513" s="900" t="s">
        <v>53</v>
      </c>
      <c r="H15513" s="900" t="s">
        <v>201</v>
      </c>
      <c r="I15513" s="900" t="s">
        <v>268</v>
      </c>
      <c r="J15513" s="1073" t="s">
        <v>12670</v>
      </c>
      <c r="K15513" s="1073" t="s">
        <v>12672</v>
      </c>
      <c r="L15513" s="1066">
        <v>3063002.97</v>
      </c>
    </row>
    <row r="15514" spans="1:12" s="651" customFormat="1" ht="21.95" customHeight="1" x14ac:dyDescent="0.25">
      <c r="A15514" s="1399"/>
      <c r="B15514" s="1067" t="s">
        <v>11940</v>
      </c>
      <c r="C15514" s="702" t="s">
        <v>11962</v>
      </c>
      <c r="D15514" s="899" t="s">
        <v>215</v>
      </c>
      <c r="E15514" s="702" t="s">
        <v>2399</v>
      </c>
      <c r="F15514" s="899" t="s">
        <v>2096</v>
      </c>
      <c r="G15514" s="899" t="s">
        <v>53</v>
      </c>
      <c r="H15514" s="899" t="s">
        <v>201</v>
      </c>
      <c r="I15514" s="899" t="s">
        <v>267</v>
      </c>
      <c r="J15514" s="1074" t="s">
        <v>12659</v>
      </c>
      <c r="K15514" s="1074" t="s">
        <v>12660</v>
      </c>
      <c r="L15514" s="1068">
        <v>663666.81000000006</v>
      </c>
    </row>
    <row r="15515" spans="1:12" s="651" customFormat="1" ht="21.95" customHeight="1" x14ac:dyDescent="0.25">
      <c r="A15515" s="1399"/>
      <c r="B15515" s="1065" t="s">
        <v>11940</v>
      </c>
      <c r="C15515" s="903" t="s">
        <v>11962</v>
      </c>
      <c r="D15515" s="900" t="s">
        <v>215</v>
      </c>
      <c r="E15515" s="903" t="s">
        <v>2399</v>
      </c>
      <c r="F15515" s="900" t="s">
        <v>2096</v>
      </c>
      <c r="G15515" s="900" t="s">
        <v>53</v>
      </c>
      <c r="H15515" s="900" t="s">
        <v>201</v>
      </c>
      <c r="I15515" s="900" t="s">
        <v>268</v>
      </c>
      <c r="J15515" s="1073" t="s">
        <v>12670</v>
      </c>
      <c r="K15515" s="1073" t="s">
        <v>12671</v>
      </c>
      <c r="L15515" s="1066">
        <v>3228081.05</v>
      </c>
    </row>
    <row r="15516" spans="1:12" s="651" customFormat="1" ht="21.95" customHeight="1" x14ac:dyDescent="0.25">
      <c r="A15516" s="1399"/>
      <c r="B15516" s="1067" t="s">
        <v>11940</v>
      </c>
      <c r="C15516" s="702" t="s">
        <v>11962</v>
      </c>
      <c r="D15516" s="899" t="s">
        <v>215</v>
      </c>
      <c r="E15516" s="702" t="s">
        <v>2399</v>
      </c>
      <c r="F15516" s="899" t="s">
        <v>2096</v>
      </c>
      <c r="G15516" s="899" t="s">
        <v>53</v>
      </c>
      <c r="H15516" s="899" t="s">
        <v>201</v>
      </c>
      <c r="I15516" s="899" t="s">
        <v>268</v>
      </c>
      <c r="J15516" s="1074" t="s">
        <v>12670</v>
      </c>
      <c r="K15516" s="1074" t="s">
        <v>12672</v>
      </c>
      <c r="L15516" s="1068">
        <v>3063002.97</v>
      </c>
    </row>
    <row r="15517" spans="1:12" s="651" customFormat="1" ht="21.95" customHeight="1" x14ac:dyDescent="0.25">
      <c r="A15517" s="1399"/>
      <c r="B15517" s="1065" t="s">
        <v>11940</v>
      </c>
      <c r="C15517" s="903" t="s">
        <v>11963</v>
      </c>
      <c r="D15517" s="900" t="s">
        <v>215</v>
      </c>
      <c r="E15517" s="903" t="s">
        <v>2611</v>
      </c>
      <c r="F15517" s="900" t="s">
        <v>2096</v>
      </c>
      <c r="G15517" s="900" t="s">
        <v>53</v>
      </c>
      <c r="H15517" s="900" t="s">
        <v>201</v>
      </c>
      <c r="I15517" s="900" t="s">
        <v>267</v>
      </c>
      <c r="J15517" s="1073" t="s">
        <v>12659</v>
      </c>
      <c r="K15517" s="1073" t="s">
        <v>12660</v>
      </c>
      <c r="L15517" s="1066">
        <v>140030.48000000001</v>
      </c>
    </row>
    <row r="15518" spans="1:12" s="651" customFormat="1" ht="21.95" customHeight="1" x14ac:dyDescent="0.25">
      <c r="A15518" s="1399"/>
      <c r="B15518" s="1067" t="s">
        <v>11940</v>
      </c>
      <c r="C15518" s="702" t="s">
        <v>11963</v>
      </c>
      <c r="D15518" s="899" t="s">
        <v>215</v>
      </c>
      <c r="E15518" s="702" t="s">
        <v>2611</v>
      </c>
      <c r="F15518" s="899" t="s">
        <v>2096</v>
      </c>
      <c r="G15518" s="899" t="s">
        <v>53</v>
      </c>
      <c r="H15518" s="899" t="s">
        <v>201</v>
      </c>
      <c r="I15518" s="899" t="s">
        <v>268</v>
      </c>
      <c r="J15518" s="1074" t="s">
        <v>12670</v>
      </c>
      <c r="K15518" s="1074" t="s">
        <v>12671</v>
      </c>
      <c r="L15518" s="1068">
        <v>681109.47</v>
      </c>
    </row>
    <row r="15519" spans="1:12" s="651" customFormat="1" ht="21.95" customHeight="1" x14ac:dyDescent="0.25">
      <c r="A15519" s="1399"/>
      <c r="B15519" s="1065" t="s">
        <v>11940</v>
      </c>
      <c r="C15519" s="903" t="s">
        <v>11963</v>
      </c>
      <c r="D15519" s="900" t="s">
        <v>215</v>
      </c>
      <c r="E15519" s="903" t="s">
        <v>2611</v>
      </c>
      <c r="F15519" s="900" t="s">
        <v>2096</v>
      </c>
      <c r="G15519" s="900" t="s">
        <v>53</v>
      </c>
      <c r="H15519" s="900" t="s">
        <v>201</v>
      </c>
      <c r="I15519" s="900" t="s">
        <v>268</v>
      </c>
      <c r="J15519" s="1073" t="s">
        <v>12670</v>
      </c>
      <c r="K15519" s="1073" t="s">
        <v>12672</v>
      </c>
      <c r="L15519" s="1066">
        <v>646278.79</v>
      </c>
    </row>
    <row r="15520" spans="1:12" s="651" customFormat="1" ht="21.95" customHeight="1" x14ac:dyDescent="0.25">
      <c r="A15520" s="1399"/>
      <c r="B15520" s="1067" t="s">
        <v>11940</v>
      </c>
      <c r="C15520" s="702" t="s">
        <v>11964</v>
      </c>
      <c r="D15520" s="899" t="s">
        <v>215</v>
      </c>
      <c r="E15520" s="702" t="s">
        <v>2612</v>
      </c>
      <c r="F15520" s="899" t="s">
        <v>2096</v>
      </c>
      <c r="G15520" s="899" t="s">
        <v>53</v>
      </c>
      <c r="H15520" s="899" t="s">
        <v>201</v>
      </c>
      <c r="I15520" s="899" t="s">
        <v>267</v>
      </c>
      <c r="J15520" s="1074" t="s">
        <v>12659</v>
      </c>
      <c r="K15520" s="1074" t="s">
        <v>12660</v>
      </c>
      <c r="L15520" s="1068">
        <v>140030.48000000001</v>
      </c>
    </row>
    <row r="15521" spans="1:12" s="651" customFormat="1" ht="21.95" customHeight="1" x14ac:dyDescent="0.25">
      <c r="A15521" s="1399"/>
      <c r="B15521" s="1065" t="s">
        <v>11940</v>
      </c>
      <c r="C15521" s="903" t="s">
        <v>11964</v>
      </c>
      <c r="D15521" s="900" t="s">
        <v>215</v>
      </c>
      <c r="E15521" s="903" t="s">
        <v>2612</v>
      </c>
      <c r="F15521" s="900" t="s">
        <v>2096</v>
      </c>
      <c r="G15521" s="900" t="s">
        <v>53</v>
      </c>
      <c r="H15521" s="900" t="s">
        <v>201</v>
      </c>
      <c r="I15521" s="900" t="s">
        <v>268</v>
      </c>
      <c r="J15521" s="1073" t="s">
        <v>12670</v>
      </c>
      <c r="K15521" s="1073" t="s">
        <v>12671</v>
      </c>
      <c r="L15521" s="1066">
        <v>681109.47</v>
      </c>
    </row>
    <row r="15522" spans="1:12" s="651" customFormat="1" ht="21.95" customHeight="1" x14ac:dyDescent="0.25">
      <c r="A15522" s="1399"/>
      <c r="B15522" s="1067" t="s">
        <v>11940</v>
      </c>
      <c r="C15522" s="702" t="s">
        <v>11964</v>
      </c>
      <c r="D15522" s="899" t="s">
        <v>215</v>
      </c>
      <c r="E15522" s="702" t="s">
        <v>2612</v>
      </c>
      <c r="F15522" s="899" t="s">
        <v>2096</v>
      </c>
      <c r="G15522" s="899" t="s">
        <v>53</v>
      </c>
      <c r="H15522" s="899" t="s">
        <v>201</v>
      </c>
      <c r="I15522" s="899" t="s">
        <v>268</v>
      </c>
      <c r="J15522" s="1074" t="s">
        <v>12670</v>
      </c>
      <c r="K15522" s="1074" t="s">
        <v>12672</v>
      </c>
      <c r="L15522" s="1068">
        <v>646278.79</v>
      </c>
    </row>
    <row r="15523" spans="1:12" s="651" customFormat="1" ht="21.95" customHeight="1" x14ac:dyDescent="0.25">
      <c r="A15523" s="1399"/>
      <c r="B15523" s="1065" t="s">
        <v>11940</v>
      </c>
      <c r="C15523" s="903" t="s">
        <v>11965</v>
      </c>
      <c r="D15523" s="900" t="s">
        <v>215</v>
      </c>
      <c r="E15523" s="903" t="s">
        <v>2613</v>
      </c>
      <c r="F15523" s="900" t="s">
        <v>2096</v>
      </c>
      <c r="G15523" s="900" t="s">
        <v>53</v>
      </c>
      <c r="H15523" s="900" t="s">
        <v>273</v>
      </c>
      <c r="I15523" s="900" t="s">
        <v>274</v>
      </c>
      <c r="J15523" s="1073" t="s">
        <v>14659</v>
      </c>
      <c r="K15523" s="1073" t="s">
        <v>16378</v>
      </c>
      <c r="L15523" s="1066">
        <v>30470.720000000001</v>
      </c>
    </row>
    <row r="15524" spans="1:12" s="651" customFormat="1" ht="21.95" customHeight="1" x14ac:dyDescent="0.25">
      <c r="A15524" s="1399"/>
      <c r="B15524" s="1067" t="s">
        <v>11940</v>
      </c>
      <c r="C15524" s="702" t="s">
        <v>11966</v>
      </c>
      <c r="D15524" s="899" t="s">
        <v>215</v>
      </c>
      <c r="E15524" s="702" t="s">
        <v>2614</v>
      </c>
      <c r="F15524" s="899" t="s">
        <v>2096</v>
      </c>
      <c r="G15524" s="899" t="s">
        <v>53</v>
      </c>
      <c r="H15524" s="899" t="s">
        <v>218</v>
      </c>
      <c r="I15524" s="899" t="s">
        <v>2485</v>
      </c>
      <c r="J15524" s="1074" t="s">
        <v>16379</v>
      </c>
      <c r="K15524" s="1074" t="s">
        <v>16380</v>
      </c>
      <c r="L15524" s="1068">
        <v>147709.5</v>
      </c>
    </row>
    <row r="15525" spans="1:12" s="651" customFormat="1" ht="21.95" customHeight="1" x14ac:dyDescent="0.25">
      <c r="A15525" s="1399"/>
      <c r="B15525" s="1065" t="s">
        <v>11940</v>
      </c>
      <c r="C15525" s="903" t="s">
        <v>11967</v>
      </c>
      <c r="D15525" s="900" t="s">
        <v>215</v>
      </c>
      <c r="E15525" s="903" t="s">
        <v>2615</v>
      </c>
      <c r="F15525" s="900" t="s">
        <v>2096</v>
      </c>
      <c r="G15525" s="900" t="s">
        <v>53</v>
      </c>
      <c r="H15525" s="900" t="s">
        <v>218</v>
      </c>
      <c r="I15525" s="900" t="s">
        <v>2485</v>
      </c>
      <c r="J15525" s="1073" t="s">
        <v>16379</v>
      </c>
      <c r="K15525" s="1073" t="s">
        <v>16380</v>
      </c>
      <c r="L15525" s="1066">
        <v>147709.54999999999</v>
      </c>
    </row>
    <row r="15526" spans="1:12" s="651" customFormat="1" ht="21.95" customHeight="1" x14ac:dyDescent="0.25">
      <c r="A15526" s="1399"/>
      <c r="B15526" s="1067" t="s">
        <v>11940</v>
      </c>
      <c r="C15526" s="702" t="s">
        <v>11968</v>
      </c>
      <c r="D15526" s="899" t="s">
        <v>215</v>
      </c>
      <c r="E15526" s="702" t="s">
        <v>2616</v>
      </c>
      <c r="F15526" s="899" t="s">
        <v>2096</v>
      </c>
      <c r="G15526" s="899" t="s">
        <v>53</v>
      </c>
      <c r="H15526" s="899" t="s">
        <v>218</v>
      </c>
      <c r="I15526" s="899" t="s">
        <v>2485</v>
      </c>
      <c r="J15526" s="1074" t="s">
        <v>14503</v>
      </c>
      <c r="K15526" s="1074" t="s">
        <v>14504</v>
      </c>
      <c r="L15526" s="1068">
        <v>523142.15</v>
      </c>
    </row>
    <row r="15527" spans="1:12" s="651" customFormat="1" ht="21.95" customHeight="1" x14ac:dyDescent="0.25">
      <c r="A15527" s="1399"/>
      <c r="B15527" s="1065" t="s">
        <v>11940</v>
      </c>
      <c r="C15527" s="903" t="s">
        <v>11968</v>
      </c>
      <c r="D15527" s="900" t="s">
        <v>215</v>
      </c>
      <c r="E15527" s="903" t="s">
        <v>2616</v>
      </c>
      <c r="F15527" s="900" t="s">
        <v>2096</v>
      </c>
      <c r="G15527" s="900" t="s">
        <v>53</v>
      </c>
      <c r="H15527" s="900" t="s">
        <v>218</v>
      </c>
      <c r="I15527" s="900" t="s">
        <v>2485</v>
      </c>
      <c r="J15527" s="1073" t="s">
        <v>14503</v>
      </c>
      <c r="K15527" s="1073" t="s">
        <v>16381</v>
      </c>
      <c r="L15527" s="1066">
        <v>2107641.08</v>
      </c>
    </row>
    <row r="15528" spans="1:12" s="651" customFormat="1" ht="21.95" customHeight="1" x14ac:dyDescent="0.25">
      <c r="A15528" s="1399"/>
      <c r="B15528" s="1067" t="s">
        <v>11940</v>
      </c>
      <c r="C15528" s="702" t="s">
        <v>11968</v>
      </c>
      <c r="D15528" s="899" t="s">
        <v>215</v>
      </c>
      <c r="E15528" s="702" t="s">
        <v>2616</v>
      </c>
      <c r="F15528" s="899" t="s">
        <v>2096</v>
      </c>
      <c r="G15528" s="899" t="s">
        <v>53</v>
      </c>
      <c r="H15528" s="899" t="s">
        <v>218</v>
      </c>
      <c r="I15528" s="899" t="s">
        <v>2607</v>
      </c>
      <c r="J15528" s="1074" t="s">
        <v>16382</v>
      </c>
      <c r="K15528" s="1074" t="s">
        <v>15191</v>
      </c>
      <c r="L15528" s="1068">
        <v>138871.62</v>
      </c>
    </row>
    <row r="15529" spans="1:12" s="651" customFormat="1" ht="21.95" customHeight="1" x14ac:dyDescent="0.25">
      <c r="A15529" s="1399"/>
      <c r="B15529" s="1065" t="s">
        <v>11940</v>
      </c>
      <c r="C15529" s="903" t="s">
        <v>11968</v>
      </c>
      <c r="D15529" s="900" t="s">
        <v>215</v>
      </c>
      <c r="E15529" s="903" t="s">
        <v>2616</v>
      </c>
      <c r="F15529" s="900" t="s">
        <v>2096</v>
      </c>
      <c r="G15529" s="900" t="s">
        <v>53</v>
      </c>
      <c r="H15529" s="900" t="s">
        <v>273</v>
      </c>
      <c r="I15529" s="900" t="s">
        <v>275</v>
      </c>
      <c r="J15529" s="1073" t="s">
        <v>15619</v>
      </c>
      <c r="K15529" s="1073" t="s">
        <v>15620</v>
      </c>
      <c r="L15529" s="1066">
        <v>818.16</v>
      </c>
    </row>
    <row r="15530" spans="1:12" s="651" customFormat="1" ht="21.95" customHeight="1" x14ac:dyDescent="0.25">
      <c r="A15530" s="1399"/>
      <c r="B15530" s="1067" t="s">
        <v>11940</v>
      </c>
      <c r="C15530" s="702" t="s">
        <v>11968</v>
      </c>
      <c r="D15530" s="899" t="s">
        <v>215</v>
      </c>
      <c r="E15530" s="702" t="s">
        <v>2616</v>
      </c>
      <c r="F15530" s="899" t="s">
        <v>2096</v>
      </c>
      <c r="G15530" s="899" t="s">
        <v>53</v>
      </c>
      <c r="H15530" s="899" t="s">
        <v>273</v>
      </c>
      <c r="I15530" s="899" t="s">
        <v>275</v>
      </c>
      <c r="J15530" s="1074" t="s">
        <v>13225</v>
      </c>
      <c r="K15530" s="1074" t="s">
        <v>15671</v>
      </c>
      <c r="L15530" s="1068">
        <v>2928.93</v>
      </c>
    </row>
    <row r="15531" spans="1:12" s="651" customFormat="1" ht="21.95" customHeight="1" x14ac:dyDescent="0.25">
      <c r="A15531" s="1399"/>
      <c r="B15531" s="1065" t="s">
        <v>11940</v>
      </c>
      <c r="C15531" s="903" t="s">
        <v>11968</v>
      </c>
      <c r="D15531" s="900" t="s">
        <v>215</v>
      </c>
      <c r="E15531" s="903" t="s">
        <v>2616</v>
      </c>
      <c r="F15531" s="900" t="s">
        <v>2096</v>
      </c>
      <c r="G15531" s="900" t="s">
        <v>53</v>
      </c>
      <c r="H15531" s="900" t="s">
        <v>201</v>
      </c>
      <c r="I15531" s="900" t="s">
        <v>267</v>
      </c>
      <c r="J15531" s="1073" t="s">
        <v>12659</v>
      </c>
      <c r="K15531" s="1073" t="s">
        <v>12660</v>
      </c>
      <c r="L15531" s="1066">
        <v>2196319.9500000002</v>
      </c>
    </row>
    <row r="15532" spans="1:12" s="651" customFormat="1" ht="21.95" customHeight="1" x14ac:dyDescent="0.25">
      <c r="A15532" s="1399"/>
      <c r="B15532" s="1067" t="s">
        <v>11940</v>
      </c>
      <c r="C15532" s="702" t="s">
        <v>11968</v>
      </c>
      <c r="D15532" s="899" t="s">
        <v>215</v>
      </c>
      <c r="E15532" s="702" t="s">
        <v>2616</v>
      </c>
      <c r="F15532" s="899" t="s">
        <v>2096</v>
      </c>
      <c r="G15532" s="899" t="s">
        <v>53</v>
      </c>
      <c r="H15532" s="899" t="s">
        <v>201</v>
      </c>
      <c r="I15532" s="899" t="s">
        <v>268</v>
      </c>
      <c r="J15532" s="1074" t="s">
        <v>12670</v>
      </c>
      <c r="K15532" s="1074" t="s">
        <v>12671</v>
      </c>
      <c r="L15532" s="1068">
        <v>10682919.060000001</v>
      </c>
    </row>
    <row r="15533" spans="1:12" s="651" customFormat="1" ht="21.95" customHeight="1" x14ac:dyDescent="0.25">
      <c r="A15533" s="1399"/>
      <c r="B15533" s="1065" t="s">
        <v>11940</v>
      </c>
      <c r="C15533" s="903" t="s">
        <v>11969</v>
      </c>
      <c r="D15533" s="900" t="s">
        <v>215</v>
      </c>
      <c r="E15533" s="903" t="s">
        <v>2599</v>
      </c>
      <c r="F15533" s="900" t="s">
        <v>2096</v>
      </c>
      <c r="G15533" s="900" t="s">
        <v>53</v>
      </c>
      <c r="H15533" s="900" t="s">
        <v>273</v>
      </c>
      <c r="I15533" s="900" t="s">
        <v>274</v>
      </c>
      <c r="J15533" s="1073" t="s">
        <v>12854</v>
      </c>
      <c r="K15533" s="1073" t="s">
        <v>16383</v>
      </c>
      <c r="L15533" s="1066">
        <v>15737.33</v>
      </c>
    </row>
    <row r="15534" spans="1:12" s="651" customFormat="1" ht="21.95" customHeight="1" x14ac:dyDescent="0.25">
      <c r="A15534" s="1399"/>
      <c r="B15534" s="1067" t="s">
        <v>11940</v>
      </c>
      <c r="C15534" s="702" t="s">
        <v>11969</v>
      </c>
      <c r="D15534" s="899" t="s">
        <v>215</v>
      </c>
      <c r="E15534" s="702" t="s">
        <v>2599</v>
      </c>
      <c r="F15534" s="899" t="s">
        <v>2096</v>
      </c>
      <c r="G15534" s="899" t="s">
        <v>53</v>
      </c>
      <c r="H15534" s="899" t="s">
        <v>201</v>
      </c>
      <c r="I15534" s="899" t="s">
        <v>267</v>
      </c>
      <c r="J15534" s="1074" t="s">
        <v>12659</v>
      </c>
      <c r="K15534" s="1074" t="s">
        <v>12660</v>
      </c>
      <c r="L15534" s="1068">
        <v>415758.53</v>
      </c>
    </row>
    <row r="15535" spans="1:12" s="651" customFormat="1" ht="21.95" customHeight="1" x14ac:dyDescent="0.25">
      <c r="A15535" s="1399"/>
      <c r="B15535" s="1065" t="s">
        <v>11940</v>
      </c>
      <c r="C15535" s="903" t="s">
        <v>11970</v>
      </c>
      <c r="D15535" s="900" t="s">
        <v>215</v>
      </c>
      <c r="E15535" s="903" t="s">
        <v>2600</v>
      </c>
      <c r="F15535" s="900" t="s">
        <v>2096</v>
      </c>
      <c r="G15535" s="900" t="s">
        <v>53</v>
      </c>
      <c r="H15535" s="900" t="s">
        <v>201</v>
      </c>
      <c r="I15535" s="900" t="s">
        <v>267</v>
      </c>
      <c r="J15535" s="1073" t="s">
        <v>12659</v>
      </c>
      <c r="K15535" s="1073" t="s">
        <v>12660</v>
      </c>
      <c r="L15535" s="1066">
        <v>415758.53</v>
      </c>
    </row>
    <row r="15536" spans="1:12" s="651" customFormat="1" ht="21.95" customHeight="1" x14ac:dyDescent="0.25">
      <c r="A15536" s="1399"/>
      <c r="B15536" s="1067" t="s">
        <v>11940</v>
      </c>
      <c r="C15536" s="702" t="s">
        <v>11970</v>
      </c>
      <c r="D15536" s="899" t="s">
        <v>215</v>
      </c>
      <c r="E15536" s="702" t="s">
        <v>2600</v>
      </c>
      <c r="F15536" s="899" t="s">
        <v>2096</v>
      </c>
      <c r="G15536" s="899" t="s">
        <v>53</v>
      </c>
      <c r="H15536" s="899" t="s">
        <v>201</v>
      </c>
      <c r="I15536" s="899" t="s">
        <v>268</v>
      </c>
      <c r="J15536" s="1074" t="s">
        <v>12670</v>
      </c>
      <c r="K15536" s="1074" t="s">
        <v>12671</v>
      </c>
      <c r="L15536" s="1068">
        <v>2022253.03</v>
      </c>
    </row>
    <row r="15537" spans="1:12" s="651" customFormat="1" ht="21.95" customHeight="1" x14ac:dyDescent="0.25">
      <c r="A15537" s="1399"/>
      <c r="B15537" s="1065" t="s">
        <v>11940</v>
      </c>
      <c r="C15537" s="903" t="s">
        <v>11970</v>
      </c>
      <c r="D15537" s="900" t="s">
        <v>215</v>
      </c>
      <c r="E15537" s="903" t="s">
        <v>2600</v>
      </c>
      <c r="F15537" s="900" t="s">
        <v>2096</v>
      </c>
      <c r="G15537" s="900" t="s">
        <v>53</v>
      </c>
      <c r="H15537" s="900" t="s">
        <v>201</v>
      </c>
      <c r="I15537" s="900" t="s">
        <v>268</v>
      </c>
      <c r="J15537" s="1073" t="s">
        <v>12670</v>
      </c>
      <c r="K15537" s="1073" t="s">
        <v>12672</v>
      </c>
      <c r="L15537" s="1066">
        <v>1918838.76</v>
      </c>
    </row>
    <row r="15538" spans="1:12" s="651" customFormat="1" ht="21.95" customHeight="1" x14ac:dyDescent="0.25">
      <c r="A15538" s="1399"/>
      <c r="B15538" s="1067" t="s">
        <v>11940</v>
      </c>
      <c r="C15538" s="702" t="s">
        <v>11970</v>
      </c>
      <c r="D15538" s="899" t="s">
        <v>215</v>
      </c>
      <c r="E15538" s="702" t="s">
        <v>2600</v>
      </c>
      <c r="F15538" s="899" t="s">
        <v>2096</v>
      </c>
      <c r="G15538" s="899" t="s">
        <v>53</v>
      </c>
      <c r="H15538" s="899" t="s">
        <v>273</v>
      </c>
      <c r="I15538" s="899" t="s">
        <v>275</v>
      </c>
      <c r="J15538" s="1074" t="s">
        <v>13531</v>
      </c>
      <c r="K15538" s="1074" t="s">
        <v>15720</v>
      </c>
      <c r="L15538" s="1068">
        <v>51514.57</v>
      </c>
    </row>
    <row r="15539" spans="1:12" s="651" customFormat="1" ht="21.95" customHeight="1" x14ac:dyDescent="0.25">
      <c r="A15539" s="1399"/>
      <c r="B15539" s="1065" t="s">
        <v>11940</v>
      </c>
      <c r="C15539" s="903" t="s">
        <v>11971</v>
      </c>
      <c r="D15539" s="900" t="s">
        <v>215</v>
      </c>
      <c r="E15539" s="903" t="s">
        <v>2601</v>
      </c>
      <c r="F15539" s="900" t="s">
        <v>2096</v>
      </c>
      <c r="G15539" s="900" t="s">
        <v>53</v>
      </c>
      <c r="H15539" s="900" t="s">
        <v>273</v>
      </c>
      <c r="I15539" s="900" t="s">
        <v>275</v>
      </c>
      <c r="J15539" s="1073" t="s">
        <v>12854</v>
      </c>
      <c r="K15539" s="1073" t="s">
        <v>16384</v>
      </c>
      <c r="L15539" s="1066">
        <v>17590.62</v>
      </c>
    </row>
    <row r="15540" spans="1:12" s="651" customFormat="1" ht="21.95" customHeight="1" x14ac:dyDescent="0.25">
      <c r="A15540" s="1399"/>
      <c r="B15540" s="1067" t="s">
        <v>11940</v>
      </c>
      <c r="C15540" s="702" t="s">
        <v>11971</v>
      </c>
      <c r="D15540" s="899" t="s">
        <v>215</v>
      </c>
      <c r="E15540" s="702" t="s">
        <v>2601</v>
      </c>
      <c r="F15540" s="899" t="s">
        <v>2096</v>
      </c>
      <c r="G15540" s="899" t="s">
        <v>53</v>
      </c>
      <c r="H15540" s="899" t="s">
        <v>273</v>
      </c>
      <c r="I15540" s="899" t="s">
        <v>275</v>
      </c>
      <c r="J15540" s="1074" t="s">
        <v>14693</v>
      </c>
      <c r="K15540" s="1074" t="s">
        <v>16385</v>
      </c>
      <c r="L15540" s="1068">
        <v>5066.54</v>
      </c>
    </row>
    <row r="15541" spans="1:12" s="651" customFormat="1" ht="21.95" customHeight="1" x14ac:dyDescent="0.25">
      <c r="A15541" s="1399"/>
      <c r="B15541" s="1065" t="s">
        <v>11940</v>
      </c>
      <c r="C15541" s="903" t="s">
        <v>11971</v>
      </c>
      <c r="D15541" s="900" t="s">
        <v>215</v>
      </c>
      <c r="E15541" s="903" t="s">
        <v>2601</v>
      </c>
      <c r="F15541" s="900" t="s">
        <v>2096</v>
      </c>
      <c r="G15541" s="900" t="s">
        <v>53</v>
      </c>
      <c r="H15541" s="900" t="s">
        <v>273</v>
      </c>
      <c r="I15541" s="900" t="s">
        <v>275</v>
      </c>
      <c r="J15541" s="1073" t="s">
        <v>14691</v>
      </c>
      <c r="K15541" s="1073" t="s">
        <v>14967</v>
      </c>
      <c r="L15541" s="1066">
        <v>5067.04</v>
      </c>
    </row>
    <row r="15542" spans="1:12" s="651" customFormat="1" ht="21.95" customHeight="1" x14ac:dyDescent="0.25">
      <c r="A15542" s="1399"/>
      <c r="B15542" s="1067" t="s">
        <v>11940</v>
      </c>
      <c r="C15542" s="702" t="s">
        <v>11971</v>
      </c>
      <c r="D15542" s="899" t="s">
        <v>215</v>
      </c>
      <c r="E15542" s="702" t="s">
        <v>2601</v>
      </c>
      <c r="F15542" s="899" t="s">
        <v>2096</v>
      </c>
      <c r="G15542" s="899" t="s">
        <v>53</v>
      </c>
      <c r="H15542" s="899" t="s">
        <v>273</v>
      </c>
      <c r="I15542" s="899" t="s">
        <v>275</v>
      </c>
      <c r="J15542" s="1074" t="s">
        <v>12854</v>
      </c>
      <c r="K15542" s="1074" t="s">
        <v>16384</v>
      </c>
      <c r="L15542" s="1068">
        <v>17590.62</v>
      </c>
    </row>
    <row r="15543" spans="1:12" s="651" customFormat="1" ht="21.95" customHeight="1" x14ac:dyDescent="0.25">
      <c r="A15543" s="1399"/>
      <c r="B15543" s="1065" t="s">
        <v>11940</v>
      </c>
      <c r="C15543" s="903" t="s">
        <v>11971</v>
      </c>
      <c r="D15543" s="900" t="s">
        <v>215</v>
      </c>
      <c r="E15543" s="903" t="s">
        <v>2601</v>
      </c>
      <c r="F15543" s="900" t="s">
        <v>2096</v>
      </c>
      <c r="G15543" s="900" t="s">
        <v>53</v>
      </c>
      <c r="H15543" s="900" t="s">
        <v>273</v>
      </c>
      <c r="I15543" s="900" t="s">
        <v>275</v>
      </c>
      <c r="J15543" s="1073" t="s">
        <v>12854</v>
      </c>
      <c r="K15543" s="1073" t="s">
        <v>16384</v>
      </c>
      <c r="L15543" s="1066">
        <v>17590.62</v>
      </c>
    </row>
    <row r="15544" spans="1:12" s="651" customFormat="1" ht="21.95" customHeight="1" x14ac:dyDescent="0.25">
      <c r="A15544" s="1399"/>
      <c r="B15544" s="1067" t="s">
        <v>11940</v>
      </c>
      <c r="C15544" s="702" t="s">
        <v>11971</v>
      </c>
      <c r="D15544" s="899" t="s">
        <v>215</v>
      </c>
      <c r="E15544" s="702" t="s">
        <v>2601</v>
      </c>
      <c r="F15544" s="899" t="s">
        <v>2096</v>
      </c>
      <c r="G15544" s="899" t="s">
        <v>53</v>
      </c>
      <c r="H15544" s="899" t="s">
        <v>273</v>
      </c>
      <c r="I15544" s="899" t="s">
        <v>274</v>
      </c>
      <c r="J15544" s="1074" t="s">
        <v>12996</v>
      </c>
      <c r="K15544" s="1074" t="s">
        <v>16386</v>
      </c>
      <c r="L15544" s="1068">
        <v>243951.34</v>
      </c>
    </row>
    <row r="15545" spans="1:12" s="651" customFormat="1" ht="21.95" customHeight="1" x14ac:dyDescent="0.25">
      <c r="A15545" s="1399"/>
      <c r="B15545" s="1065" t="s">
        <v>11940</v>
      </c>
      <c r="C15545" s="903" t="s">
        <v>11971</v>
      </c>
      <c r="D15545" s="900" t="s">
        <v>215</v>
      </c>
      <c r="E15545" s="903" t="s">
        <v>2601</v>
      </c>
      <c r="F15545" s="900" t="s">
        <v>2096</v>
      </c>
      <c r="G15545" s="900" t="s">
        <v>53</v>
      </c>
      <c r="H15545" s="900" t="s">
        <v>201</v>
      </c>
      <c r="I15545" s="900" t="s">
        <v>267</v>
      </c>
      <c r="J15545" s="1073" t="s">
        <v>12659</v>
      </c>
      <c r="K15545" s="1073" t="s">
        <v>12660</v>
      </c>
      <c r="L15545" s="1066">
        <v>415758.53</v>
      </c>
    </row>
    <row r="15546" spans="1:12" s="651" customFormat="1" ht="21.95" customHeight="1" x14ac:dyDescent="0.25">
      <c r="A15546" s="1399"/>
      <c r="B15546" s="1067" t="s">
        <v>11940</v>
      </c>
      <c r="C15546" s="702" t="s">
        <v>11971</v>
      </c>
      <c r="D15546" s="899" t="s">
        <v>215</v>
      </c>
      <c r="E15546" s="702" t="s">
        <v>2601</v>
      </c>
      <c r="F15546" s="899" t="s">
        <v>2096</v>
      </c>
      <c r="G15546" s="899" t="s">
        <v>53</v>
      </c>
      <c r="H15546" s="899" t="s">
        <v>201</v>
      </c>
      <c r="I15546" s="899" t="s">
        <v>268</v>
      </c>
      <c r="J15546" s="1074" t="s">
        <v>12670</v>
      </c>
      <c r="K15546" s="1074" t="s">
        <v>12671</v>
      </c>
      <c r="L15546" s="1068">
        <v>2022253.03</v>
      </c>
    </row>
    <row r="15547" spans="1:12" s="651" customFormat="1" ht="21.95" customHeight="1" x14ac:dyDescent="0.25">
      <c r="A15547" s="1399"/>
      <c r="B15547" s="1065" t="s">
        <v>11940</v>
      </c>
      <c r="C15547" s="903" t="s">
        <v>11971</v>
      </c>
      <c r="D15547" s="900" t="s">
        <v>215</v>
      </c>
      <c r="E15547" s="903" t="s">
        <v>2601</v>
      </c>
      <c r="F15547" s="900" t="s">
        <v>2096</v>
      </c>
      <c r="G15547" s="900" t="s">
        <v>53</v>
      </c>
      <c r="H15547" s="900" t="s">
        <v>201</v>
      </c>
      <c r="I15547" s="900" t="s">
        <v>268</v>
      </c>
      <c r="J15547" s="1073" t="s">
        <v>12670</v>
      </c>
      <c r="K15547" s="1073" t="s">
        <v>12672</v>
      </c>
      <c r="L15547" s="1066">
        <v>1918838.76</v>
      </c>
    </row>
    <row r="15548" spans="1:12" s="651" customFormat="1" ht="21.95" customHeight="1" x14ac:dyDescent="0.25">
      <c r="A15548" s="1399"/>
      <c r="B15548" s="1067" t="s">
        <v>11940</v>
      </c>
      <c r="C15548" s="702" t="s">
        <v>11972</v>
      </c>
      <c r="D15548" s="899" t="s">
        <v>215</v>
      </c>
      <c r="E15548" s="702" t="s">
        <v>2606</v>
      </c>
      <c r="F15548" s="899" t="s">
        <v>2096</v>
      </c>
      <c r="G15548" s="899" t="s">
        <v>53</v>
      </c>
      <c r="H15548" s="899" t="s">
        <v>273</v>
      </c>
      <c r="I15548" s="899" t="s">
        <v>275</v>
      </c>
      <c r="J15548" s="1074" t="s">
        <v>16387</v>
      </c>
      <c r="K15548" s="1074" t="s">
        <v>16388</v>
      </c>
      <c r="L15548" s="1068">
        <v>52277.25</v>
      </c>
    </row>
    <row r="15549" spans="1:12" s="651" customFormat="1" ht="21.95" customHeight="1" x14ac:dyDescent="0.25">
      <c r="A15549" s="1399"/>
      <c r="B15549" s="1065" t="s">
        <v>11940</v>
      </c>
      <c r="C15549" s="903" t="s">
        <v>11972</v>
      </c>
      <c r="D15549" s="900" t="s">
        <v>215</v>
      </c>
      <c r="E15549" s="903" t="s">
        <v>2606</v>
      </c>
      <c r="F15549" s="900" t="s">
        <v>2096</v>
      </c>
      <c r="G15549" s="900" t="s">
        <v>53</v>
      </c>
      <c r="H15549" s="900" t="s">
        <v>218</v>
      </c>
      <c r="I15549" s="900" t="s">
        <v>2607</v>
      </c>
      <c r="J15549" s="1073" t="s">
        <v>13544</v>
      </c>
      <c r="K15549" s="1073" t="s">
        <v>13545</v>
      </c>
      <c r="L15549" s="1066">
        <v>850892.3</v>
      </c>
    </row>
    <row r="15550" spans="1:12" s="651" customFormat="1" ht="21.95" customHeight="1" x14ac:dyDescent="0.25">
      <c r="A15550" s="1399"/>
      <c r="B15550" s="1067" t="s">
        <v>11940</v>
      </c>
      <c r="C15550" s="702" t="s">
        <v>11973</v>
      </c>
      <c r="D15550" s="899" t="s">
        <v>215</v>
      </c>
      <c r="E15550" s="702" t="s">
        <v>2608</v>
      </c>
      <c r="F15550" s="899" t="s">
        <v>2096</v>
      </c>
      <c r="G15550" s="899" t="s">
        <v>53</v>
      </c>
      <c r="H15550" s="899" t="s">
        <v>273</v>
      </c>
      <c r="I15550" s="899" t="s">
        <v>275</v>
      </c>
      <c r="J15550" s="1074" t="s">
        <v>13174</v>
      </c>
      <c r="K15550" s="1074" t="s">
        <v>16389</v>
      </c>
      <c r="L15550" s="1068">
        <v>51556.71</v>
      </c>
    </row>
    <row r="15551" spans="1:12" s="651" customFormat="1" ht="21.95" customHeight="1" x14ac:dyDescent="0.25">
      <c r="A15551" s="1399"/>
      <c r="B15551" s="1065" t="s">
        <v>11940</v>
      </c>
      <c r="C15551" s="903" t="s">
        <v>11973</v>
      </c>
      <c r="D15551" s="900" t="s">
        <v>215</v>
      </c>
      <c r="E15551" s="903" t="s">
        <v>2608</v>
      </c>
      <c r="F15551" s="900" t="s">
        <v>2096</v>
      </c>
      <c r="G15551" s="900" t="s">
        <v>53</v>
      </c>
      <c r="H15551" s="900" t="s">
        <v>201</v>
      </c>
      <c r="I15551" s="900" t="s">
        <v>267</v>
      </c>
      <c r="J15551" s="1073" t="s">
        <v>12659</v>
      </c>
      <c r="K15551" s="1073" t="s">
        <v>12660</v>
      </c>
      <c r="L15551" s="1066">
        <v>415758.53</v>
      </c>
    </row>
    <row r="15552" spans="1:12" s="651" customFormat="1" ht="21.95" customHeight="1" x14ac:dyDescent="0.25">
      <c r="A15552" s="1399"/>
      <c r="B15552" s="1067" t="s">
        <v>11940</v>
      </c>
      <c r="C15552" s="702" t="s">
        <v>11974</v>
      </c>
      <c r="D15552" s="899" t="s">
        <v>215</v>
      </c>
      <c r="E15552" s="702" t="s">
        <v>2609</v>
      </c>
      <c r="F15552" s="899" t="s">
        <v>2096</v>
      </c>
      <c r="G15552" s="899" t="s">
        <v>53</v>
      </c>
      <c r="H15552" s="899" t="s">
        <v>201</v>
      </c>
      <c r="I15552" s="899" t="s">
        <v>267</v>
      </c>
      <c r="J15552" s="1074" t="s">
        <v>12659</v>
      </c>
      <c r="K15552" s="1074" t="s">
        <v>12660</v>
      </c>
      <c r="L15552" s="1068">
        <v>415758.53</v>
      </c>
    </row>
    <row r="15553" spans="1:12" s="651" customFormat="1" ht="21.95" customHeight="1" x14ac:dyDescent="0.25">
      <c r="A15553" s="1399"/>
      <c r="B15553" s="1065" t="s">
        <v>11940</v>
      </c>
      <c r="C15553" s="903" t="s">
        <v>11974</v>
      </c>
      <c r="D15553" s="900" t="s">
        <v>215</v>
      </c>
      <c r="E15553" s="903" t="s">
        <v>2609</v>
      </c>
      <c r="F15553" s="900" t="s">
        <v>2096</v>
      </c>
      <c r="G15553" s="900" t="s">
        <v>53</v>
      </c>
      <c r="H15553" s="900" t="s">
        <v>201</v>
      </c>
      <c r="I15553" s="900" t="s">
        <v>268</v>
      </c>
      <c r="J15553" s="1073" t="s">
        <v>12670</v>
      </c>
      <c r="K15553" s="1073" t="s">
        <v>12671</v>
      </c>
      <c r="L15553" s="1066">
        <v>2022253.03</v>
      </c>
    </row>
    <row r="15554" spans="1:12" s="651" customFormat="1" ht="21.95" customHeight="1" x14ac:dyDescent="0.25">
      <c r="A15554" s="1399"/>
      <c r="B15554" s="1067" t="s">
        <v>11940</v>
      </c>
      <c r="C15554" s="702" t="s">
        <v>11974</v>
      </c>
      <c r="D15554" s="899" t="s">
        <v>215</v>
      </c>
      <c r="E15554" s="702" t="s">
        <v>2609</v>
      </c>
      <c r="F15554" s="899" t="s">
        <v>2096</v>
      </c>
      <c r="G15554" s="899" t="s">
        <v>53</v>
      </c>
      <c r="H15554" s="899" t="s">
        <v>201</v>
      </c>
      <c r="I15554" s="899" t="s">
        <v>268</v>
      </c>
      <c r="J15554" s="1074" t="s">
        <v>12670</v>
      </c>
      <c r="K15554" s="1074" t="s">
        <v>12672</v>
      </c>
      <c r="L15554" s="1068">
        <v>1918838.76</v>
      </c>
    </row>
    <row r="15555" spans="1:12" s="651" customFormat="1" ht="21.95" customHeight="1" x14ac:dyDescent="0.25">
      <c r="A15555" s="1399"/>
      <c r="B15555" s="1065" t="s">
        <v>11940</v>
      </c>
      <c r="C15555" s="903" t="s">
        <v>11974</v>
      </c>
      <c r="D15555" s="900" t="s">
        <v>215</v>
      </c>
      <c r="E15555" s="903" t="s">
        <v>2609</v>
      </c>
      <c r="F15555" s="900" t="s">
        <v>2096</v>
      </c>
      <c r="G15555" s="900" t="s">
        <v>53</v>
      </c>
      <c r="H15555" s="900" t="s">
        <v>273</v>
      </c>
      <c r="I15555" s="900" t="s">
        <v>275</v>
      </c>
      <c r="J15555" s="1073" t="s">
        <v>12996</v>
      </c>
      <c r="K15555" s="1073" t="s">
        <v>15463</v>
      </c>
      <c r="L15555" s="1066">
        <v>52265.45</v>
      </c>
    </row>
    <row r="15556" spans="1:12" s="651" customFormat="1" ht="21.95" customHeight="1" x14ac:dyDescent="0.25">
      <c r="A15556" s="1399"/>
      <c r="B15556" s="1067" t="s">
        <v>11940</v>
      </c>
      <c r="C15556" s="702" t="s">
        <v>11975</v>
      </c>
      <c r="D15556" s="899" t="s">
        <v>215</v>
      </c>
      <c r="E15556" s="702" t="s">
        <v>2602</v>
      </c>
      <c r="F15556" s="899" t="s">
        <v>2096</v>
      </c>
      <c r="G15556" s="899" t="s">
        <v>53</v>
      </c>
      <c r="H15556" s="899" t="s">
        <v>201</v>
      </c>
      <c r="I15556" s="899" t="s">
        <v>267</v>
      </c>
      <c r="J15556" s="1074" t="s">
        <v>12659</v>
      </c>
      <c r="K15556" s="1074" t="s">
        <v>12660</v>
      </c>
      <c r="L15556" s="1068">
        <v>415758.53</v>
      </c>
    </row>
    <row r="15557" spans="1:12" s="651" customFormat="1" ht="21.95" customHeight="1" x14ac:dyDescent="0.25">
      <c r="A15557" s="1399"/>
      <c r="B15557" s="1065" t="s">
        <v>11940</v>
      </c>
      <c r="C15557" s="903" t="s">
        <v>11976</v>
      </c>
      <c r="D15557" s="900" t="s">
        <v>215</v>
      </c>
      <c r="E15557" s="903" t="s">
        <v>2397</v>
      </c>
      <c r="F15557" s="900" t="s">
        <v>2096</v>
      </c>
      <c r="G15557" s="900" t="s">
        <v>53</v>
      </c>
      <c r="H15557" s="900" t="s">
        <v>201</v>
      </c>
      <c r="I15557" s="900" t="s">
        <v>267</v>
      </c>
      <c r="J15557" s="1073" t="s">
        <v>12659</v>
      </c>
      <c r="K15557" s="1073" t="s">
        <v>12660</v>
      </c>
      <c r="L15557" s="1066">
        <v>50039.61</v>
      </c>
    </row>
    <row r="15558" spans="1:12" s="651" customFormat="1" ht="21.95" customHeight="1" x14ac:dyDescent="0.25">
      <c r="A15558" s="1399"/>
      <c r="B15558" s="1067" t="s">
        <v>11940</v>
      </c>
      <c r="C15558" s="702" t="s">
        <v>11977</v>
      </c>
      <c r="D15558" s="899" t="s">
        <v>215</v>
      </c>
      <c r="E15558" s="702" t="s">
        <v>2398</v>
      </c>
      <c r="F15558" s="899" t="s">
        <v>2096</v>
      </c>
      <c r="G15558" s="899" t="s">
        <v>53</v>
      </c>
      <c r="H15558" s="899" t="s">
        <v>201</v>
      </c>
      <c r="I15558" s="899" t="s">
        <v>267</v>
      </c>
      <c r="J15558" s="1074" t="s">
        <v>12659</v>
      </c>
      <c r="K15558" s="1074" t="s">
        <v>12660</v>
      </c>
      <c r="L15558" s="1068">
        <v>50039.61</v>
      </c>
    </row>
    <row r="15559" spans="1:12" s="651" customFormat="1" ht="21.95" customHeight="1" x14ac:dyDescent="0.25">
      <c r="A15559" s="1399"/>
      <c r="B15559" s="1065" t="s">
        <v>11940</v>
      </c>
      <c r="C15559" s="903" t="s">
        <v>11978</v>
      </c>
      <c r="D15559" s="900" t="s">
        <v>215</v>
      </c>
      <c r="E15559" s="903" t="s">
        <v>2399</v>
      </c>
      <c r="F15559" s="900" t="s">
        <v>2096</v>
      </c>
      <c r="G15559" s="900" t="s">
        <v>53</v>
      </c>
      <c r="H15559" s="900" t="s">
        <v>201</v>
      </c>
      <c r="I15559" s="900" t="s">
        <v>267</v>
      </c>
      <c r="J15559" s="1073" t="s">
        <v>12659</v>
      </c>
      <c r="K15559" s="1073" t="s">
        <v>12660</v>
      </c>
      <c r="L15559" s="1066">
        <v>50039.61</v>
      </c>
    </row>
    <row r="15560" spans="1:12" s="651" customFormat="1" ht="21.95" customHeight="1" x14ac:dyDescent="0.25">
      <c r="A15560" s="1399"/>
      <c r="B15560" s="1067" t="s">
        <v>11940</v>
      </c>
      <c r="C15560" s="702" t="s">
        <v>11979</v>
      </c>
      <c r="D15560" s="899" t="s">
        <v>215</v>
      </c>
      <c r="E15560" s="702" t="s">
        <v>2611</v>
      </c>
      <c r="F15560" s="899" t="s">
        <v>2096</v>
      </c>
      <c r="G15560" s="899" t="s">
        <v>53</v>
      </c>
      <c r="H15560" s="899" t="s">
        <v>201</v>
      </c>
      <c r="I15560" s="899" t="s">
        <v>267</v>
      </c>
      <c r="J15560" s="1074" t="s">
        <v>12659</v>
      </c>
      <c r="K15560" s="1074" t="s">
        <v>12660</v>
      </c>
      <c r="L15560" s="1068">
        <v>39884.15</v>
      </c>
    </row>
    <row r="15561" spans="1:12" s="651" customFormat="1" ht="21.95" customHeight="1" x14ac:dyDescent="0.25">
      <c r="A15561" s="1399"/>
      <c r="B15561" s="1065" t="s">
        <v>11940</v>
      </c>
      <c r="C15561" s="903" t="s">
        <v>11979</v>
      </c>
      <c r="D15561" s="900" t="s">
        <v>215</v>
      </c>
      <c r="E15561" s="903" t="s">
        <v>2611</v>
      </c>
      <c r="F15561" s="900" t="s">
        <v>2096</v>
      </c>
      <c r="G15561" s="900" t="s">
        <v>53</v>
      </c>
      <c r="H15561" s="900" t="s">
        <v>273</v>
      </c>
      <c r="I15561" s="900" t="s">
        <v>275</v>
      </c>
      <c r="J15561" s="1073" t="s">
        <v>16390</v>
      </c>
      <c r="K15561" s="1073" t="s">
        <v>16391</v>
      </c>
      <c r="L15561" s="1066">
        <v>5442.46</v>
      </c>
    </row>
    <row r="15562" spans="1:12" s="651" customFormat="1" ht="21.95" customHeight="1" x14ac:dyDescent="0.25">
      <c r="A15562" s="1399"/>
      <c r="B15562" s="1067" t="s">
        <v>11940</v>
      </c>
      <c r="C15562" s="702" t="s">
        <v>11980</v>
      </c>
      <c r="D15562" s="899" t="s">
        <v>215</v>
      </c>
      <c r="E15562" s="702" t="s">
        <v>2612</v>
      </c>
      <c r="F15562" s="899" t="s">
        <v>2096</v>
      </c>
      <c r="G15562" s="899" t="s">
        <v>53</v>
      </c>
      <c r="H15562" s="899" t="s">
        <v>273</v>
      </c>
      <c r="I15562" s="899" t="s">
        <v>275</v>
      </c>
      <c r="J15562" s="1074" t="s">
        <v>16392</v>
      </c>
      <c r="K15562" s="1074" t="s">
        <v>16393</v>
      </c>
      <c r="L15562" s="1068">
        <v>5422.37</v>
      </c>
    </row>
    <row r="15563" spans="1:12" s="651" customFormat="1" ht="21.95" customHeight="1" x14ac:dyDescent="0.25">
      <c r="A15563" s="1399"/>
      <c r="B15563" s="1065" t="s">
        <v>11940</v>
      </c>
      <c r="C15563" s="903" t="s">
        <v>11980</v>
      </c>
      <c r="D15563" s="900" t="s">
        <v>215</v>
      </c>
      <c r="E15563" s="903" t="s">
        <v>2612</v>
      </c>
      <c r="F15563" s="900" t="s">
        <v>2096</v>
      </c>
      <c r="G15563" s="900" t="s">
        <v>53</v>
      </c>
      <c r="H15563" s="900" t="s">
        <v>201</v>
      </c>
      <c r="I15563" s="900" t="s">
        <v>267</v>
      </c>
      <c r="J15563" s="1073" t="s">
        <v>12659</v>
      </c>
      <c r="K15563" s="1073" t="s">
        <v>12660</v>
      </c>
      <c r="L15563" s="1066">
        <v>39884.15</v>
      </c>
    </row>
    <row r="15564" spans="1:12" s="651" customFormat="1" ht="21.95" customHeight="1" x14ac:dyDescent="0.25">
      <c r="A15564" s="1399"/>
      <c r="B15564" s="1067" t="s">
        <v>11940</v>
      </c>
      <c r="C15564" s="702" t="s">
        <v>11981</v>
      </c>
      <c r="D15564" s="899" t="s">
        <v>215</v>
      </c>
      <c r="E15564" s="702" t="s">
        <v>2599</v>
      </c>
      <c r="F15564" s="899" t="s">
        <v>2096</v>
      </c>
      <c r="G15564" s="899" t="s">
        <v>53</v>
      </c>
      <c r="H15564" s="899" t="s">
        <v>273</v>
      </c>
      <c r="I15564" s="899" t="s">
        <v>275</v>
      </c>
      <c r="J15564" s="1074" t="s">
        <v>12687</v>
      </c>
      <c r="K15564" s="1074" t="s">
        <v>16220</v>
      </c>
      <c r="L15564" s="1068">
        <v>5506.92</v>
      </c>
    </row>
    <row r="15565" spans="1:12" s="651" customFormat="1" ht="21.95" customHeight="1" x14ac:dyDescent="0.25">
      <c r="A15565" s="1399"/>
      <c r="B15565" s="1065" t="s">
        <v>11940</v>
      </c>
      <c r="C15565" s="903" t="s">
        <v>11981</v>
      </c>
      <c r="D15565" s="900" t="s">
        <v>215</v>
      </c>
      <c r="E15565" s="903" t="s">
        <v>2599</v>
      </c>
      <c r="F15565" s="900" t="s">
        <v>2096</v>
      </c>
      <c r="G15565" s="900" t="s">
        <v>53</v>
      </c>
      <c r="H15565" s="900" t="s">
        <v>273</v>
      </c>
      <c r="I15565" s="900" t="s">
        <v>275</v>
      </c>
      <c r="J15565" s="1073" t="s">
        <v>12687</v>
      </c>
      <c r="K15565" s="1073" t="s">
        <v>16220</v>
      </c>
      <c r="L15565" s="1066">
        <v>5506.92</v>
      </c>
    </row>
    <row r="15566" spans="1:12" s="651" customFormat="1" ht="21.95" customHeight="1" x14ac:dyDescent="0.25">
      <c r="A15566" s="1399"/>
      <c r="B15566" s="1067" t="s">
        <v>11940</v>
      </c>
      <c r="C15566" s="702" t="s">
        <v>11981</v>
      </c>
      <c r="D15566" s="899" t="s">
        <v>215</v>
      </c>
      <c r="E15566" s="702" t="s">
        <v>2599</v>
      </c>
      <c r="F15566" s="899" t="s">
        <v>2096</v>
      </c>
      <c r="G15566" s="899" t="s">
        <v>53</v>
      </c>
      <c r="H15566" s="899" t="s">
        <v>273</v>
      </c>
      <c r="I15566" s="899" t="s">
        <v>274</v>
      </c>
      <c r="J15566" s="1074" t="s">
        <v>12687</v>
      </c>
      <c r="K15566" s="1074" t="s">
        <v>12688</v>
      </c>
      <c r="L15566" s="1068">
        <v>38777.480000000003</v>
      </c>
    </row>
    <row r="15567" spans="1:12" s="651" customFormat="1" ht="21.95" customHeight="1" x14ac:dyDescent="0.25">
      <c r="A15567" s="1399"/>
      <c r="B15567" s="1065" t="s">
        <v>11940</v>
      </c>
      <c r="C15567" s="903" t="s">
        <v>11981</v>
      </c>
      <c r="D15567" s="900" t="s">
        <v>215</v>
      </c>
      <c r="E15567" s="903" t="s">
        <v>2599</v>
      </c>
      <c r="F15567" s="900" t="s">
        <v>2096</v>
      </c>
      <c r="G15567" s="900" t="s">
        <v>53</v>
      </c>
      <c r="H15567" s="900" t="s">
        <v>201</v>
      </c>
      <c r="I15567" s="900" t="s">
        <v>267</v>
      </c>
      <c r="J15567" s="1073" t="s">
        <v>12659</v>
      </c>
      <c r="K15567" s="1073" t="s">
        <v>12660</v>
      </c>
      <c r="L15567" s="1066">
        <v>264096.31</v>
      </c>
    </row>
    <row r="15568" spans="1:12" s="651" customFormat="1" ht="21.95" customHeight="1" x14ac:dyDescent="0.25">
      <c r="A15568" s="1399"/>
      <c r="B15568" s="1067" t="s">
        <v>11940</v>
      </c>
      <c r="C15568" s="702" t="s">
        <v>11982</v>
      </c>
      <c r="D15568" s="899" t="s">
        <v>215</v>
      </c>
      <c r="E15568" s="702" t="s">
        <v>2600</v>
      </c>
      <c r="F15568" s="899" t="s">
        <v>2096</v>
      </c>
      <c r="G15568" s="899" t="s">
        <v>53</v>
      </c>
      <c r="H15568" s="899" t="s">
        <v>201</v>
      </c>
      <c r="I15568" s="899" t="s">
        <v>267</v>
      </c>
      <c r="J15568" s="1074" t="s">
        <v>12659</v>
      </c>
      <c r="K15568" s="1074" t="s">
        <v>12660</v>
      </c>
      <c r="L15568" s="1068">
        <v>264096.31</v>
      </c>
    </row>
    <row r="15569" spans="1:12" s="651" customFormat="1" ht="21.95" customHeight="1" x14ac:dyDescent="0.25">
      <c r="A15569" s="1399"/>
      <c r="B15569" s="1065" t="s">
        <v>11940</v>
      </c>
      <c r="C15569" s="903" t="s">
        <v>11982</v>
      </c>
      <c r="D15569" s="900" t="s">
        <v>215</v>
      </c>
      <c r="E15569" s="903" t="s">
        <v>2600</v>
      </c>
      <c r="F15569" s="900" t="s">
        <v>2096</v>
      </c>
      <c r="G15569" s="900" t="s">
        <v>53</v>
      </c>
      <c r="H15569" s="900" t="s">
        <v>201</v>
      </c>
      <c r="I15569" s="900" t="s">
        <v>268</v>
      </c>
      <c r="J15569" s="1073" t="s">
        <v>12670</v>
      </c>
      <c r="K15569" s="1073" t="s">
        <v>12671</v>
      </c>
      <c r="L15569" s="1066">
        <v>1284566.72</v>
      </c>
    </row>
    <row r="15570" spans="1:12" s="651" customFormat="1" ht="21.95" customHeight="1" x14ac:dyDescent="0.25">
      <c r="A15570" s="1399"/>
      <c r="B15570" s="1067" t="s">
        <v>11940</v>
      </c>
      <c r="C15570" s="702" t="s">
        <v>11982</v>
      </c>
      <c r="D15570" s="899" t="s">
        <v>215</v>
      </c>
      <c r="E15570" s="702" t="s">
        <v>2600</v>
      </c>
      <c r="F15570" s="899" t="s">
        <v>2096</v>
      </c>
      <c r="G15570" s="899" t="s">
        <v>53</v>
      </c>
      <c r="H15570" s="899" t="s">
        <v>201</v>
      </c>
      <c r="I15570" s="899" t="s">
        <v>268</v>
      </c>
      <c r="J15570" s="1074" t="s">
        <v>12670</v>
      </c>
      <c r="K15570" s="1074" t="s">
        <v>12672</v>
      </c>
      <c r="L15570" s="1068">
        <v>1218876.3600000001</v>
      </c>
    </row>
    <row r="15571" spans="1:12" s="651" customFormat="1" ht="21.95" customHeight="1" x14ac:dyDescent="0.25">
      <c r="A15571" s="1399"/>
      <c r="B15571" s="1065" t="s">
        <v>11940</v>
      </c>
      <c r="C15571" s="903" t="s">
        <v>11982</v>
      </c>
      <c r="D15571" s="900" t="s">
        <v>215</v>
      </c>
      <c r="E15571" s="903" t="s">
        <v>2600</v>
      </c>
      <c r="F15571" s="900" t="s">
        <v>2096</v>
      </c>
      <c r="G15571" s="900" t="s">
        <v>53</v>
      </c>
      <c r="H15571" s="900" t="s">
        <v>273</v>
      </c>
      <c r="I15571" s="900" t="s">
        <v>274</v>
      </c>
      <c r="J15571" s="1073" t="s">
        <v>16394</v>
      </c>
      <c r="K15571" s="1073" t="s">
        <v>16395</v>
      </c>
      <c r="L15571" s="1066">
        <v>36129.51</v>
      </c>
    </row>
    <row r="15572" spans="1:12" s="651" customFormat="1" ht="21.95" customHeight="1" x14ac:dyDescent="0.25">
      <c r="A15572" s="1399"/>
      <c r="B15572" s="1067" t="s">
        <v>11940</v>
      </c>
      <c r="C15572" s="702" t="s">
        <v>11982</v>
      </c>
      <c r="D15572" s="899" t="s">
        <v>215</v>
      </c>
      <c r="E15572" s="702" t="s">
        <v>2600</v>
      </c>
      <c r="F15572" s="899" t="s">
        <v>2096</v>
      </c>
      <c r="G15572" s="899" t="s">
        <v>53</v>
      </c>
      <c r="H15572" s="899" t="s">
        <v>273</v>
      </c>
      <c r="I15572" s="899" t="s">
        <v>274</v>
      </c>
      <c r="J15572" s="1074" t="s">
        <v>16396</v>
      </c>
      <c r="K15572" s="1074" t="s">
        <v>16397</v>
      </c>
      <c r="L15572" s="1068">
        <v>38214.910000000003</v>
      </c>
    </row>
    <row r="15573" spans="1:12" s="651" customFormat="1" ht="21.95" customHeight="1" x14ac:dyDescent="0.25">
      <c r="A15573" s="1399"/>
      <c r="B15573" s="1065" t="s">
        <v>11940</v>
      </c>
      <c r="C15573" s="903" t="s">
        <v>11982</v>
      </c>
      <c r="D15573" s="900" t="s">
        <v>215</v>
      </c>
      <c r="E15573" s="903" t="s">
        <v>2600</v>
      </c>
      <c r="F15573" s="900" t="s">
        <v>2096</v>
      </c>
      <c r="G15573" s="900" t="s">
        <v>53</v>
      </c>
      <c r="H15573" s="900" t="s">
        <v>273</v>
      </c>
      <c r="I15573" s="900" t="s">
        <v>275</v>
      </c>
      <c r="J15573" s="1073" t="s">
        <v>16394</v>
      </c>
      <c r="K15573" s="1073" t="s">
        <v>16398</v>
      </c>
      <c r="L15573" s="1066">
        <v>12043.17</v>
      </c>
    </row>
    <row r="15574" spans="1:12" s="651" customFormat="1" ht="21.95" customHeight="1" x14ac:dyDescent="0.25">
      <c r="A15574" s="1399"/>
      <c r="B15574" s="1067" t="s">
        <v>11940</v>
      </c>
      <c r="C15574" s="702" t="s">
        <v>11982</v>
      </c>
      <c r="D15574" s="899" t="s">
        <v>215</v>
      </c>
      <c r="E15574" s="702" t="s">
        <v>2600</v>
      </c>
      <c r="F15574" s="899" t="s">
        <v>2096</v>
      </c>
      <c r="G15574" s="899" t="s">
        <v>53</v>
      </c>
      <c r="H15574" s="899" t="s">
        <v>273</v>
      </c>
      <c r="I15574" s="899" t="s">
        <v>275</v>
      </c>
      <c r="J15574" s="1074" t="s">
        <v>16394</v>
      </c>
      <c r="K15574" s="1074" t="s">
        <v>16398</v>
      </c>
      <c r="L15574" s="1068">
        <v>12043.17</v>
      </c>
    </row>
    <row r="15575" spans="1:12" s="651" customFormat="1" ht="21.95" customHeight="1" x14ac:dyDescent="0.25">
      <c r="A15575" s="1399"/>
      <c r="B15575" s="1065" t="s">
        <v>11940</v>
      </c>
      <c r="C15575" s="903" t="s">
        <v>11982</v>
      </c>
      <c r="D15575" s="900" t="s">
        <v>215</v>
      </c>
      <c r="E15575" s="903" t="s">
        <v>2600</v>
      </c>
      <c r="F15575" s="900" t="s">
        <v>2096</v>
      </c>
      <c r="G15575" s="900" t="s">
        <v>53</v>
      </c>
      <c r="H15575" s="900" t="s">
        <v>273</v>
      </c>
      <c r="I15575" s="900" t="s">
        <v>275</v>
      </c>
      <c r="J15575" s="1073" t="s">
        <v>16394</v>
      </c>
      <c r="K15575" s="1073" t="s">
        <v>16398</v>
      </c>
      <c r="L15575" s="1066">
        <v>12043.17</v>
      </c>
    </row>
    <row r="15576" spans="1:12" s="651" customFormat="1" ht="21.95" customHeight="1" x14ac:dyDescent="0.25">
      <c r="A15576" s="1399"/>
      <c r="B15576" s="1067" t="s">
        <v>11940</v>
      </c>
      <c r="C15576" s="702" t="s">
        <v>11983</v>
      </c>
      <c r="D15576" s="899" t="s">
        <v>215</v>
      </c>
      <c r="E15576" s="702" t="s">
        <v>2601</v>
      </c>
      <c r="F15576" s="899" t="s">
        <v>2096</v>
      </c>
      <c r="G15576" s="899" t="s">
        <v>53</v>
      </c>
      <c r="H15576" s="899" t="s">
        <v>273</v>
      </c>
      <c r="I15576" s="899" t="s">
        <v>275</v>
      </c>
      <c r="J15576" s="1074" t="s">
        <v>14257</v>
      </c>
      <c r="K15576" s="1074" t="s">
        <v>16276</v>
      </c>
      <c r="L15576" s="1068">
        <v>12040.54</v>
      </c>
    </row>
    <row r="15577" spans="1:12" s="651" customFormat="1" ht="21.95" customHeight="1" x14ac:dyDescent="0.25">
      <c r="A15577" s="1399"/>
      <c r="B15577" s="1065" t="s">
        <v>11940</v>
      </c>
      <c r="C15577" s="903" t="s">
        <v>11983</v>
      </c>
      <c r="D15577" s="900" t="s">
        <v>215</v>
      </c>
      <c r="E15577" s="903" t="s">
        <v>2601</v>
      </c>
      <c r="F15577" s="900" t="s">
        <v>2096</v>
      </c>
      <c r="G15577" s="900" t="s">
        <v>53</v>
      </c>
      <c r="H15577" s="900" t="s">
        <v>273</v>
      </c>
      <c r="I15577" s="900" t="s">
        <v>274</v>
      </c>
      <c r="J15577" s="1073" t="s">
        <v>15909</v>
      </c>
      <c r="K15577" s="1073" t="s">
        <v>15535</v>
      </c>
      <c r="L15577" s="1066">
        <v>229969.3</v>
      </c>
    </row>
    <row r="15578" spans="1:12" s="651" customFormat="1" ht="21.95" customHeight="1" x14ac:dyDescent="0.25">
      <c r="A15578" s="1399"/>
      <c r="B15578" s="1067" t="s">
        <v>11940</v>
      </c>
      <c r="C15578" s="702" t="s">
        <v>11983</v>
      </c>
      <c r="D15578" s="899" t="s">
        <v>215</v>
      </c>
      <c r="E15578" s="702" t="s">
        <v>2601</v>
      </c>
      <c r="F15578" s="899" t="s">
        <v>2096</v>
      </c>
      <c r="G15578" s="899" t="s">
        <v>53</v>
      </c>
      <c r="H15578" s="899" t="s">
        <v>273</v>
      </c>
      <c r="I15578" s="899" t="s">
        <v>274</v>
      </c>
      <c r="J15578" s="1074" t="s">
        <v>12708</v>
      </c>
      <c r="K15578" s="1074" t="s">
        <v>16399</v>
      </c>
      <c r="L15578" s="1068">
        <v>38204.83</v>
      </c>
    </row>
    <row r="15579" spans="1:12" s="651" customFormat="1" ht="21.95" customHeight="1" x14ac:dyDescent="0.25">
      <c r="A15579" s="1399"/>
      <c r="B15579" s="1065" t="s">
        <v>11940</v>
      </c>
      <c r="C15579" s="903" t="s">
        <v>11983</v>
      </c>
      <c r="D15579" s="900" t="s">
        <v>215</v>
      </c>
      <c r="E15579" s="903" t="s">
        <v>2601</v>
      </c>
      <c r="F15579" s="900" t="s">
        <v>2096</v>
      </c>
      <c r="G15579" s="900" t="s">
        <v>53</v>
      </c>
      <c r="H15579" s="900" t="s">
        <v>273</v>
      </c>
      <c r="I15579" s="900" t="s">
        <v>274</v>
      </c>
      <c r="J15579" s="1073" t="s">
        <v>16400</v>
      </c>
      <c r="K15579" s="1073" t="s">
        <v>14617</v>
      </c>
      <c r="L15579" s="1066">
        <v>38238.21</v>
      </c>
    </row>
    <row r="15580" spans="1:12" s="651" customFormat="1" ht="21.95" customHeight="1" x14ac:dyDescent="0.25">
      <c r="A15580" s="1399"/>
      <c r="B15580" s="1067" t="s">
        <v>11940</v>
      </c>
      <c r="C15580" s="702" t="s">
        <v>11983</v>
      </c>
      <c r="D15580" s="899" t="s">
        <v>215</v>
      </c>
      <c r="E15580" s="702" t="s">
        <v>2601</v>
      </c>
      <c r="F15580" s="899" t="s">
        <v>2096</v>
      </c>
      <c r="G15580" s="899" t="s">
        <v>53</v>
      </c>
      <c r="H15580" s="899" t="s">
        <v>201</v>
      </c>
      <c r="I15580" s="899" t="s">
        <v>267</v>
      </c>
      <c r="J15580" s="1074" t="s">
        <v>12659</v>
      </c>
      <c r="K15580" s="1074" t="s">
        <v>12660</v>
      </c>
      <c r="L15580" s="1068">
        <v>264096.31</v>
      </c>
    </row>
    <row r="15581" spans="1:12" s="651" customFormat="1" ht="21.95" customHeight="1" x14ac:dyDescent="0.25">
      <c r="A15581" s="1399"/>
      <c r="B15581" s="1065" t="s">
        <v>11940</v>
      </c>
      <c r="C15581" s="903" t="s">
        <v>11983</v>
      </c>
      <c r="D15581" s="900" t="s">
        <v>215</v>
      </c>
      <c r="E15581" s="903" t="s">
        <v>2601</v>
      </c>
      <c r="F15581" s="900" t="s">
        <v>2096</v>
      </c>
      <c r="G15581" s="900" t="s">
        <v>53</v>
      </c>
      <c r="H15581" s="900" t="s">
        <v>201</v>
      </c>
      <c r="I15581" s="900" t="s">
        <v>268</v>
      </c>
      <c r="J15581" s="1073" t="s">
        <v>12670</v>
      </c>
      <c r="K15581" s="1073" t="s">
        <v>12671</v>
      </c>
      <c r="L15581" s="1066">
        <v>1284566.72</v>
      </c>
    </row>
    <row r="15582" spans="1:12" s="651" customFormat="1" ht="21.95" customHeight="1" x14ac:dyDescent="0.25">
      <c r="A15582" s="1399"/>
      <c r="B15582" s="1067" t="s">
        <v>11940</v>
      </c>
      <c r="C15582" s="702" t="s">
        <v>11983</v>
      </c>
      <c r="D15582" s="899" t="s">
        <v>215</v>
      </c>
      <c r="E15582" s="702" t="s">
        <v>2601</v>
      </c>
      <c r="F15582" s="899" t="s">
        <v>2096</v>
      </c>
      <c r="G15582" s="899" t="s">
        <v>53</v>
      </c>
      <c r="H15582" s="899" t="s">
        <v>201</v>
      </c>
      <c r="I15582" s="899" t="s">
        <v>268</v>
      </c>
      <c r="J15582" s="1074" t="s">
        <v>12670</v>
      </c>
      <c r="K15582" s="1074" t="s">
        <v>12672</v>
      </c>
      <c r="L15582" s="1068">
        <v>1218876.3600000001</v>
      </c>
    </row>
    <row r="15583" spans="1:12" s="651" customFormat="1" ht="21.95" customHeight="1" x14ac:dyDescent="0.25">
      <c r="A15583" s="1399"/>
      <c r="B15583" s="1065" t="s">
        <v>11940</v>
      </c>
      <c r="C15583" s="903" t="s">
        <v>11984</v>
      </c>
      <c r="D15583" s="900" t="s">
        <v>215</v>
      </c>
      <c r="E15583" s="903" t="s">
        <v>2606</v>
      </c>
      <c r="F15583" s="900" t="s">
        <v>2096</v>
      </c>
      <c r="G15583" s="900" t="s">
        <v>53</v>
      </c>
      <c r="H15583" s="900" t="s">
        <v>218</v>
      </c>
      <c r="I15583" s="900" t="s">
        <v>2607</v>
      </c>
      <c r="J15583" s="1073" t="s">
        <v>13544</v>
      </c>
      <c r="K15583" s="1073" t="s">
        <v>13545</v>
      </c>
      <c r="L15583" s="1066">
        <v>508604.95</v>
      </c>
    </row>
    <row r="15584" spans="1:12" s="651" customFormat="1" ht="21.95" customHeight="1" x14ac:dyDescent="0.25">
      <c r="A15584" s="1399"/>
      <c r="B15584" s="1067" t="s">
        <v>11940</v>
      </c>
      <c r="C15584" s="702" t="s">
        <v>11985</v>
      </c>
      <c r="D15584" s="899" t="s">
        <v>215</v>
      </c>
      <c r="E15584" s="702" t="s">
        <v>2608</v>
      </c>
      <c r="F15584" s="899" t="s">
        <v>2096</v>
      </c>
      <c r="G15584" s="899" t="s">
        <v>53</v>
      </c>
      <c r="H15584" s="899" t="s">
        <v>201</v>
      </c>
      <c r="I15584" s="899" t="s">
        <v>267</v>
      </c>
      <c r="J15584" s="1074" t="s">
        <v>12659</v>
      </c>
      <c r="K15584" s="1074" t="s">
        <v>12660</v>
      </c>
      <c r="L15584" s="1068">
        <v>166550.01</v>
      </c>
    </row>
    <row r="15585" spans="1:12" s="651" customFormat="1" ht="21.95" customHeight="1" x14ac:dyDescent="0.25">
      <c r="A15585" s="1399"/>
      <c r="B15585" s="1065" t="s">
        <v>11940</v>
      </c>
      <c r="C15585" s="903" t="s">
        <v>11986</v>
      </c>
      <c r="D15585" s="900" t="s">
        <v>215</v>
      </c>
      <c r="E15585" s="903" t="s">
        <v>2609</v>
      </c>
      <c r="F15585" s="900" t="s">
        <v>2096</v>
      </c>
      <c r="G15585" s="900" t="s">
        <v>53</v>
      </c>
      <c r="H15585" s="900" t="s">
        <v>201</v>
      </c>
      <c r="I15585" s="900" t="s">
        <v>267</v>
      </c>
      <c r="J15585" s="1073" t="s">
        <v>12659</v>
      </c>
      <c r="K15585" s="1073" t="s">
        <v>12660</v>
      </c>
      <c r="L15585" s="1066">
        <v>166550.01</v>
      </c>
    </row>
    <row r="15586" spans="1:12" s="651" customFormat="1" ht="21.95" customHeight="1" x14ac:dyDescent="0.25">
      <c r="A15586" s="1399"/>
      <c r="B15586" s="1067" t="s">
        <v>11940</v>
      </c>
      <c r="C15586" s="702" t="s">
        <v>11986</v>
      </c>
      <c r="D15586" s="899" t="s">
        <v>215</v>
      </c>
      <c r="E15586" s="702" t="s">
        <v>2609</v>
      </c>
      <c r="F15586" s="899" t="s">
        <v>2096</v>
      </c>
      <c r="G15586" s="899" t="s">
        <v>53</v>
      </c>
      <c r="H15586" s="899" t="s">
        <v>201</v>
      </c>
      <c r="I15586" s="899" t="s">
        <v>268</v>
      </c>
      <c r="J15586" s="1074" t="s">
        <v>12670</v>
      </c>
      <c r="K15586" s="1074" t="s">
        <v>12671</v>
      </c>
      <c r="L15586" s="1068">
        <v>810100.67</v>
      </c>
    </row>
    <row r="15587" spans="1:12" s="651" customFormat="1" ht="21.95" customHeight="1" x14ac:dyDescent="0.25">
      <c r="A15587" s="1399"/>
      <c r="B15587" s="1065" t="s">
        <v>11940</v>
      </c>
      <c r="C15587" s="903" t="s">
        <v>11986</v>
      </c>
      <c r="D15587" s="900" t="s">
        <v>215</v>
      </c>
      <c r="E15587" s="903" t="s">
        <v>2609</v>
      </c>
      <c r="F15587" s="900" t="s">
        <v>2096</v>
      </c>
      <c r="G15587" s="900" t="s">
        <v>53</v>
      </c>
      <c r="H15587" s="900" t="s">
        <v>273</v>
      </c>
      <c r="I15587" s="900" t="s">
        <v>275</v>
      </c>
      <c r="J15587" s="1073" t="s">
        <v>12996</v>
      </c>
      <c r="K15587" s="1073" t="s">
        <v>15463</v>
      </c>
      <c r="L15587" s="1066">
        <v>8384.49</v>
      </c>
    </row>
    <row r="15588" spans="1:12" s="651" customFormat="1" ht="21.95" customHeight="1" x14ac:dyDescent="0.25">
      <c r="A15588" s="1399"/>
      <c r="B15588" s="1067" t="s">
        <v>11940</v>
      </c>
      <c r="C15588" s="702" t="s">
        <v>11987</v>
      </c>
      <c r="D15588" s="899" t="s">
        <v>215</v>
      </c>
      <c r="E15588" s="702" t="s">
        <v>2602</v>
      </c>
      <c r="F15588" s="899" t="s">
        <v>2096</v>
      </c>
      <c r="G15588" s="899" t="s">
        <v>53</v>
      </c>
      <c r="H15588" s="899" t="s">
        <v>273</v>
      </c>
      <c r="I15588" s="899" t="s">
        <v>274</v>
      </c>
      <c r="J15588" s="1074" t="s">
        <v>13079</v>
      </c>
      <c r="K15588" s="1074" t="s">
        <v>14874</v>
      </c>
      <c r="L15588" s="1068">
        <v>199737.18</v>
      </c>
    </row>
    <row r="15589" spans="1:12" s="651" customFormat="1" ht="21.95" customHeight="1" x14ac:dyDescent="0.25">
      <c r="A15589" s="1399"/>
      <c r="B15589" s="1065" t="s">
        <v>11940</v>
      </c>
      <c r="C15589" s="903" t="s">
        <v>11987</v>
      </c>
      <c r="D15589" s="900" t="s">
        <v>215</v>
      </c>
      <c r="E15589" s="903" t="s">
        <v>2602</v>
      </c>
      <c r="F15589" s="900" t="s">
        <v>2096</v>
      </c>
      <c r="G15589" s="900" t="s">
        <v>53</v>
      </c>
      <c r="H15589" s="900" t="s">
        <v>201</v>
      </c>
      <c r="I15589" s="900" t="s">
        <v>267</v>
      </c>
      <c r="J15589" s="1073" t="s">
        <v>12659</v>
      </c>
      <c r="K15589" s="1073" t="s">
        <v>12660</v>
      </c>
      <c r="L15589" s="1066">
        <v>166550.01</v>
      </c>
    </row>
    <row r="15590" spans="1:12" s="651" customFormat="1" ht="21.95" customHeight="1" x14ac:dyDescent="0.25">
      <c r="A15590" s="1399"/>
      <c r="B15590" s="1067" t="s">
        <v>11940</v>
      </c>
      <c r="C15590" s="702" t="s">
        <v>11988</v>
      </c>
      <c r="D15590" s="899" t="s">
        <v>215</v>
      </c>
      <c r="E15590" s="702" t="s">
        <v>2614</v>
      </c>
      <c r="F15590" s="899" t="s">
        <v>2096</v>
      </c>
      <c r="G15590" s="899" t="s">
        <v>53</v>
      </c>
      <c r="H15590" s="899" t="s">
        <v>218</v>
      </c>
      <c r="I15590" s="899" t="s">
        <v>2485</v>
      </c>
      <c r="J15590" s="1074" t="s">
        <v>16379</v>
      </c>
      <c r="K15590" s="1074" t="s">
        <v>16401</v>
      </c>
      <c r="L15590" s="1068">
        <v>181625.38</v>
      </c>
    </row>
    <row r="15591" spans="1:12" s="651" customFormat="1" ht="21.95" customHeight="1" x14ac:dyDescent="0.25">
      <c r="A15591" s="1399"/>
      <c r="B15591" s="1065" t="s">
        <v>11940</v>
      </c>
      <c r="C15591" s="903" t="s">
        <v>11989</v>
      </c>
      <c r="D15591" s="900" t="s">
        <v>215</v>
      </c>
      <c r="E15591" s="903" t="s">
        <v>2615</v>
      </c>
      <c r="F15591" s="900" t="s">
        <v>2096</v>
      </c>
      <c r="G15591" s="900" t="s">
        <v>53</v>
      </c>
      <c r="H15591" s="900" t="s">
        <v>218</v>
      </c>
      <c r="I15591" s="900" t="s">
        <v>2485</v>
      </c>
      <c r="J15591" s="1073" t="s">
        <v>16379</v>
      </c>
      <c r="K15591" s="1073" t="s">
        <v>16401</v>
      </c>
      <c r="L15591" s="1066">
        <v>181625.38</v>
      </c>
    </row>
    <row r="15592" spans="1:12" s="651" customFormat="1" ht="21.95" customHeight="1" x14ac:dyDescent="0.25">
      <c r="A15592" s="1399"/>
      <c r="B15592" s="1067" t="s">
        <v>11940</v>
      </c>
      <c r="C15592" s="702" t="s">
        <v>11990</v>
      </c>
      <c r="D15592" s="899" t="s">
        <v>215</v>
      </c>
      <c r="E15592" s="702" t="s">
        <v>2617</v>
      </c>
      <c r="F15592" s="899" t="s">
        <v>2096</v>
      </c>
      <c r="G15592" s="899" t="s">
        <v>53</v>
      </c>
      <c r="H15592" s="899" t="s">
        <v>273</v>
      </c>
      <c r="I15592" s="899" t="s">
        <v>274</v>
      </c>
      <c r="J15592" s="1074" t="s">
        <v>14345</v>
      </c>
      <c r="K15592" s="1074" t="s">
        <v>16402</v>
      </c>
      <c r="L15592" s="1068">
        <v>191950.44</v>
      </c>
    </row>
    <row r="15593" spans="1:12" s="651" customFormat="1" ht="21.95" customHeight="1" x14ac:dyDescent="0.25">
      <c r="A15593" s="1399"/>
      <c r="B15593" s="1065" t="s">
        <v>11940</v>
      </c>
      <c r="C15593" s="903" t="s">
        <v>11990</v>
      </c>
      <c r="D15593" s="900" t="s">
        <v>215</v>
      </c>
      <c r="E15593" s="903" t="s">
        <v>2617</v>
      </c>
      <c r="F15593" s="900" t="s">
        <v>2096</v>
      </c>
      <c r="G15593" s="900" t="s">
        <v>53</v>
      </c>
      <c r="H15593" s="900" t="s">
        <v>201</v>
      </c>
      <c r="I15593" s="900" t="s">
        <v>267</v>
      </c>
      <c r="J15593" s="1073" t="s">
        <v>12659</v>
      </c>
      <c r="K15593" s="1073" t="s">
        <v>12660</v>
      </c>
      <c r="L15593" s="1066">
        <v>158707.06</v>
      </c>
    </row>
    <row r="15594" spans="1:12" s="651" customFormat="1" ht="21.95" customHeight="1" x14ac:dyDescent="0.25">
      <c r="A15594" s="1399"/>
      <c r="B15594" s="1067" t="s">
        <v>11940</v>
      </c>
      <c r="C15594" s="702" t="s">
        <v>11991</v>
      </c>
      <c r="D15594" s="899" t="s">
        <v>215</v>
      </c>
      <c r="E15594" s="702" t="s">
        <v>2618</v>
      </c>
      <c r="F15594" s="899" t="s">
        <v>2096</v>
      </c>
      <c r="G15594" s="899" t="s">
        <v>53</v>
      </c>
      <c r="H15594" s="899" t="s">
        <v>201</v>
      </c>
      <c r="I15594" s="899" t="s">
        <v>267</v>
      </c>
      <c r="J15594" s="1074" t="s">
        <v>12659</v>
      </c>
      <c r="K15594" s="1074" t="s">
        <v>12660</v>
      </c>
      <c r="L15594" s="1068">
        <v>172212.09</v>
      </c>
    </row>
    <row r="15595" spans="1:12" s="651" customFormat="1" ht="21.95" customHeight="1" x14ac:dyDescent="0.25">
      <c r="A15595" s="1399"/>
      <c r="B15595" s="1065" t="s">
        <v>11940</v>
      </c>
      <c r="C15595" s="903" t="s">
        <v>11991</v>
      </c>
      <c r="D15595" s="900" t="s">
        <v>215</v>
      </c>
      <c r="E15595" s="903" t="s">
        <v>2618</v>
      </c>
      <c r="F15595" s="900" t="s">
        <v>2096</v>
      </c>
      <c r="G15595" s="900" t="s">
        <v>53</v>
      </c>
      <c r="H15595" s="900" t="s">
        <v>273</v>
      </c>
      <c r="I15595" s="900" t="s">
        <v>274</v>
      </c>
      <c r="J15595" s="1073" t="s">
        <v>14345</v>
      </c>
      <c r="K15595" s="1073" t="s">
        <v>16402</v>
      </c>
      <c r="L15595" s="1066">
        <v>191950.44</v>
      </c>
    </row>
    <row r="15596" spans="1:12" s="651" customFormat="1" ht="21.95" customHeight="1" x14ac:dyDescent="0.25">
      <c r="A15596" s="1399"/>
      <c r="B15596" s="1067" t="s">
        <v>11940</v>
      </c>
      <c r="C15596" s="702" t="s">
        <v>11992</v>
      </c>
      <c r="D15596" s="899" t="s">
        <v>215</v>
      </c>
      <c r="E15596" s="702" t="s">
        <v>2618</v>
      </c>
      <c r="F15596" s="899" t="s">
        <v>2096</v>
      </c>
      <c r="G15596" s="899" t="s">
        <v>53</v>
      </c>
      <c r="H15596" s="899" t="s">
        <v>273</v>
      </c>
      <c r="I15596" s="899" t="s">
        <v>274</v>
      </c>
      <c r="J15596" s="1074" t="s">
        <v>13295</v>
      </c>
      <c r="K15596" s="1074" t="s">
        <v>16403</v>
      </c>
      <c r="L15596" s="1068">
        <v>183095.78</v>
      </c>
    </row>
    <row r="15597" spans="1:12" s="651" customFormat="1" ht="21.95" customHeight="1" x14ac:dyDescent="0.25">
      <c r="A15597" s="1399"/>
      <c r="B15597" s="1065" t="s">
        <v>11940</v>
      </c>
      <c r="C15597" s="903" t="s">
        <v>11992</v>
      </c>
      <c r="D15597" s="900" t="s">
        <v>215</v>
      </c>
      <c r="E15597" s="903" t="s">
        <v>2618</v>
      </c>
      <c r="F15597" s="900" t="s">
        <v>2096</v>
      </c>
      <c r="G15597" s="900" t="s">
        <v>53</v>
      </c>
      <c r="H15597" s="900" t="s">
        <v>201</v>
      </c>
      <c r="I15597" s="900" t="s">
        <v>267</v>
      </c>
      <c r="J15597" s="1073" t="s">
        <v>12659</v>
      </c>
      <c r="K15597" s="1073" t="s">
        <v>12660</v>
      </c>
      <c r="L15597" s="1066">
        <v>158707.06</v>
      </c>
    </row>
    <row r="15598" spans="1:12" s="651" customFormat="1" ht="21.95" customHeight="1" x14ac:dyDescent="0.25">
      <c r="A15598" s="1399"/>
      <c r="B15598" s="1067" t="s">
        <v>11940</v>
      </c>
      <c r="C15598" s="702" t="s">
        <v>11993</v>
      </c>
      <c r="D15598" s="899" t="s">
        <v>215</v>
      </c>
      <c r="E15598" s="702" t="s">
        <v>2619</v>
      </c>
      <c r="F15598" s="899" t="s">
        <v>2096</v>
      </c>
      <c r="G15598" s="899" t="s">
        <v>53</v>
      </c>
      <c r="H15598" s="899" t="s">
        <v>201</v>
      </c>
      <c r="I15598" s="899" t="s">
        <v>267</v>
      </c>
      <c r="J15598" s="1074" t="s">
        <v>12659</v>
      </c>
      <c r="K15598" s="1074" t="s">
        <v>12660</v>
      </c>
      <c r="L15598" s="1068">
        <v>158707.06</v>
      </c>
    </row>
    <row r="15599" spans="1:12" s="651" customFormat="1" ht="21.95" customHeight="1" x14ac:dyDescent="0.25">
      <c r="A15599" s="1399"/>
      <c r="B15599" s="1065" t="s">
        <v>11940</v>
      </c>
      <c r="C15599" s="903" t="s">
        <v>11993</v>
      </c>
      <c r="D15599" s="900" t="s">
        <v>215</v>
      </c>
      <c r="E15599" s="903" t="s">
        <v>2619</v>
      </c>
      <c r="F15599" s="900" t="s">
        <v>2096</v>
      </c>
      <c r="G15599" s="900" t="s">
        <v>53</v>
      </c>
      <c r="H15599" s="900" t="s">
        <v>273</v>
      </c>
      <c r="I15599" s="900" t="s">
        <v>274</v>
      </c>
      <c r="J15599" s="1073" t="s">
        <v>14319</v>
      </c>
      <c r="K15599" s="1073" t="s">
        <v>16404</v>
      </c>
      <c r="L15599" s="1066">
        <v>192001</v>
      </c>
    </row>
    <row r="15600" spans="1:12" s="651" customFormat="1" ht="21.95" customHeight="1" x14ac:dyDescent="0.25">
      <c r="A15600" s="1399"/>
      <c r="B15600" s="1067" t="s">
        <v>11940</v>
      </c>
      <c r="C15600" s="702" t="s">
        <v>11994</v>
      </c>
      <c r="D15600" s="899" t="s">
        <v>215</v>
      </c>
      <c r="E15600" s="702" t="s">
        <v>2620</v>
      </c>
      <c r="F15600" s="899" t="s">
        <v>2096</v>
      </c>
      <c r="G15600" s="899" t="s">
        <v>53</v>
      </c>
      <c r="H15600" s="899" t="s">
        <v>273</v>
      </c>
      <c r="I15600" s="899" t="s">
        <v>274</v>
      </c>
      <c r="J15600" s="1074" t="s">
        <v>16405</v>
      </c>
      <c r="K15600" s="1074" t="s">
        <v>16237</v>
      </c>
      <c r="L15600" s="1068">
        <v>191806.34</v>
      </c>
    </row>
    <row r="15601" spans="1:12" s="651" customFormat="1" ht="21.95" customHeight="1" x14ac:dyDescent="0.25">
      <c r="A15601" s="1399"/>
      <c r="B15601" s="1065" t="s">
        <v>11940</v>
      </c>
      <c r="C15601" s="903" t="s">
        <v>11994</v>
      </c>
      <c r="D15601" s="900" t="s">
        <v>215</v>
      </c>
      <c r="E15601" s="903" t="s">
        <v>2620</v>
      </c>
      <c r="F15601" s="900" t="s">
        <v>2096</v>
      </c>
      <c r="G15601" s="900" t="s">
        <v>53</v>
      </c>
      <c r="H15601" s="900" t="s">
        <v>201</v>
      </c>
      <c r="I15601" s="900" t="s">
        <v>267</v>
      </c>
      <c r="J15601" s="1073" t="s">
        <v>12659</v>
      </c>
      <c r="K15601" s="1073" t="s">
        <v>12660</v>
      </c>
      <c r="L15601" s="1066">
        <v>158707.06</v>
      </c>
    </row>
    <row r="15602" spans="1:12" s="651" customFormat="1" ht="21.95" customHeight="1" x14ac:dyDescent="0.25">
      <c r="A15602" s="1399"/>
      <c r="B15602" s="1067" t="s">
        <v>11940</v>
      </c>
      <c r="C15602" s="702" t="s">
        <v>11995</v>
      </c>
      <c r="D15602" s="899" t="s">
        <v>215</v>
      </c>
      <c r="E15602" s="702" t="s">
        <v>2621</v>
      </c>
      <c r="F15602" s="899" t="s">
        <v>2096</v>
      </c>
      <c r="G15602" s="899" t="s">
        <v>53</v>
      </c>
      <c r="H15602" s="899" t="s">
        <v>201</v>
      </c>
      <c r="I15602" s="899" t="s">
        <v>267</v>
      </c>
      <c r="J15602" s="1074" t="s">
        <v>12659</v>
      </c>
      <c r="K15602" s="1074" t="s">
        <v>12660</v>
      </c>
      <c r="L15602" s="1068">
        <v>158707.06</v>
      </c>
    </row>
    <row r="15603" spans="1:12" s="651" customFormat="1" ht="21.95" customHeight="1" x14ac:dyDescent="0.25">
      <c r="A15603" s="1399"/>
      <c r="B15603" s="1065" t="s">
        <v>11940</v>
      </c>
      <c r="C15603" s="903" t="s">
        <v>11995</v>
      </c>
      <c r="D15603" s="900" t="s">
        <v>215</v>
      </c>
      <c r="E15603" s="903" t="s">
        <v>2621</v>
      </c>
      <c r="F15603" s="900" t="s">
        <v>2096</v>
      </c>
      <c r="G15603" s="900" t="s">
        <v>53</v>
      </c>
      <c r="H15603" s="900" t="s">
        <v>273</v>
      </c>
      <c r="I15603" s="900" t="s">
        <v>274</v>
      </c>
      <c r="J15603" s="1073" t="s">
        <v>16406</v>
      </c>
      <c r="K15603" s="1073" t="s">
        <v>16407</v>
      </c>
      <c r="L15603" s="1066">
        <v>186197.36</v>
      </c>
    </row>
    <row r="15604" spans="1:12" s="651" customFormat="1" ht="21.95" customHeight="1" x14ac:dyDescent="0.25">
      <c r="A15604" s="1399"/>
      <c r="B15604" s="1067" t="s">
        <v>11940</v>
      </c>
      <c r="C15604" s="702" t="s">
        <v>11996</v>
      </c>
      <c r="D15604" s="899" t="s">
        <v>215</v>
      </c>
      <c r="E15604" s="702" t="s">
        <v>2622</v>
      </c>
      <c r="F15604" s="899" t="s">
        <v>2096</v>
      </c>
      <c r="G15604" s="899" t="s">
        <v>53</v>
      </c>
      <c r="H15604" s="899" t="s">
        <v>201</v>
      </c>
      <c r="I15604" s="899" t="s">
        <v>267</v>
      </c>
      <c r="J15604" s="1074" t="s">
        <v>12659</v>
      </c>
      <c r="K15604" s="1074" t="s">
        <v>12660</v>
      </c>
      <c r="L15604" s="1068">
        <v>172212.09</v>
      </c>
    </row>
    <row r="15605" spans="1:12" s="651" customFormat="1" ht="21.95" customHeight="1" x14ac:dyDescent="0.25">
      <c r="A15605" s="1399"/>
      <c r="B15605" s="1065" t="s">
        <v>11940</v>
      </c>
      <c r="C15605" s="903" t="s">
        <v>11997</v>
      </c>
      <c r="D15605" s="900" t="s">
        <v>215</v>
      </c>
      <c r="E15605" s="903" t="s">
        <v>2622</v>
      </c>
      <c r="F15605" s="900" t="s">
        <v>2096</v>
      </c>
      <c r="G15605" s="900" t="s">
        <v>53</v>
      </c>
      <c r="H15605" s="900" t="s">
        <v>201</v>
      </c>
      <c r="I15605" s="900" t="s">
        <v>267</v>
      </c>
      <c r="J15605" s="1073" t="s">
        <v>12659</v>
      </c>
      <c r="K15605" s="1073" t="s">
        <v>12660</v>
      </c>
      <c r="L15605" s="1066">
        <v>158707.06</v>
      </c>
    </row>
    <row r="15606" spans="1:12" s="651" customFormat="1" ht="21.95" customHeight="1" x14ac:dyDescent="0.25">
      <c r="A15606" s="1399"/>
      <c r="B15606" s="1067" t="s">
        <v>11940</v>
      </c>
      <c r="C15606" s="702" t="s">
        <v>11997</v>
      </c>
      <c r="D15606" s="899" t="s">
        <v>215</v>
      </c>
      <c r="E15606" s="702" t="s">
        <v>2622</v>
      </c>
      <c r="F15606" s="899" t="s">
        <v>2096</v>
      </c>
      <c r="G15606" s="899" t="s">
        <v>53</v>
      </c>
      <c r="H15606" s="899" t="s">
        <v>273</v>
      </c>
      <c r="I15606" s="899" t="s">
        <v>274</v>
      </c>
      <c r="J15606" s="1074" t="s">
        <v>16408</v>
      </c>
      <c r="K15606" s="1074" t="s">
        <v>15721</v>
      </c>
      <c r="L15606" s="1068">
        <v>190134.36</v>
      </c>
    </row>
    <row r="15607" spans="1:12" s="651" customFormat="1" ht="21.95" customHeight="1" x14ac:dyDescent="0.25">
      <c r="A15607" s="1399"/>
      <c r="B15607" s="1065" t="s">
        <v>11940</v>
      </c>
      <c r="C15607" s="903" t="s">
        <v>11998</v>
      </c>
      <c r="D15607" s="900" t="s">
        <v>215</v>
      </c>
      <c r="E15607" s="903" t="s">
        <v>2623</v>
      </c>
      <c r="F15607" s="900" t="s">
        <v>2096</v>
      </c>
      <c r="G15607" s="900" t="s">
        <v>53</v>
      </c>
      <c r="H15607" s="900" t="s">
        <v>273</v>
      </c>
      <c r="I15607" s="900" t="s">
        <v>274</v>
      </c>
      <c r="J15607" s="1073" t="s">
        <v>16409</v>
      </c>
      <c r="K15607" s="1073" t="s">
        <v>14195</v>
      </c>
      <c r="L15607" s="1066">
        <v>190605.25</v>
      </c>
    </row>
    <row r="15608" spans="1:12" s="651" customFormat="1" ht="21.95" customHeight="1" x14ac:dyDescent="0.25">
      <c r="A15608" s="1399"/>
      <c r="B15608" s="1067" t="s">
        <v>11940</v>
      </c>
      <c r="C15608" s="702" t="s">
        <v>11998</v>
      </c>
      <c r="D15608" s="899" t="s">
        <v>215</v>
      </c>
      <c r="E15608" s="702" t="s">
        <v>2623</v>
      </c>
      <c r="F15608" s="899" t="s">
        <v>2096</v>
      </c>
      <c r="G15608" s="899" t="s">
        <v>53</v>
      </c>
      <c r="H15608" s="899" t="s">
        <v>201</v>
      </c>
      <c r="I15608" s="899" t="s">
        <v>267</v>
      </c>
      <c r="J15608" s="1074" t="s">
        <v>12659</v>
      </c>
      <c r="K15608" s="1074" t="s">
        <v>12660</v>
      </c>
      <c r="L15608" s="1068">
        <v>158707.06</v>
      </c>
    </row>
    <row r="15609" spans="1:12" s="651" customFormat="1" ht="21.95" customHeight="1" x14ac:dyDescent="0.25">
      <c r="A15609" s="1399"/>
      <c r="B15609" s="1065" t="s">
        <v>11940</v>
      </c>
      <c r="C15609" s="903" t="s">
        <v>11999</v>
      </c>
      <c r="D15609" s="900" t="s">
        <v>215</v>
      </c>
      <c r="E15609" s="903" t="s">
        <v>2624</v>
      </c>
      <c r="F15609" s="900" t="s">
        <v>2096</v>
      </c>
      <c r="G15609" s="900" t="s">
        <v>53</v>
      </c>
      <c r="H15609" s="900" t="s">
        <v>201</v>
      </c>
      <c r="I15609" s="900" t="s">
        <v>267</v>
      </c>
      <c r="J15609" s="1073" t="s">
        <v>12659</v>
      </c>
      <c r="K15609" s="1073" t="s">
        <v>12660</v>
      </c>
      <c r="L15609" s="1066">
        <v>172212.09</v>
      </c>
    </row>
    <row r="15610" spans="1:12" s="651" customFormat="1" ht="21.95" customHeight="1" x14ac:dyDescent="0.25">
      <c r="A15610" s="1399"/>
      <c r="B15610" s="1067" t="s">
        <v>11940</v>
      </c>
      <c r="C15610" s="702" t="s">
        <v>12000</v>
      </c>
      <c r="D15610" s="899" t="s">
        <v>215</v>
      </c>
      <c r="E15610" s="702" t="s">
        <v>2624</v>
      </c>
      <c r="F15610" s="899" t="s">
        <v>2096</v>
      </c>
      <c r="G15610" s="899" t="s">
        <v>53</v>
      </c>
      <c r="H15610" s="899" t="s">
        <v>201</v>
      </c>
      <c r="I15610" s="899" t="s">
        <v>267</v>
      </c>
      <c r="J15610" s="1074" t="s">
        <v>12659</v>
      </c>
      <c r="K15610" s="1074" t="s">
        <v>12660</v>
      </c>
      <c r="L15610" s="1068">
        <v>158707.06</v>
      </c>
    </row>
    <row r="15611" spans="1:12" s="651" customFormat="1" ht="21.95" customHeight="1" x14ac:dyDescent="0.25">
      <c r="A15611" s="1399"/>
      <c r="B15611" s="1065" t="s">
        <v>11940</v>
      </c>
      <c r="C15611" s="903" t="s">
        <v>12000</v>
      </c>
      <c r="D15611" s="900" t="s">
        <v>215</v>
      </c>
      <c r="E15611" s="903" t="s">
        <v>2624</v>
      </c>
      <c r="F15611" s="900" t="s">
        <v>2096</v>
      </c>
      <c r="G15611" s="900" t="s">
        <v>53</v>
      </c>
      <c r="H15611" s="900" t="s">
        <v>273</v>
      </c>
      <c r="I15611" s="900" t="s">
        <v>274</v>
      </c>
      <c r="J15611" s="1073" t="s">
        <v>15882</v>
      </c>
      <c r="K15611" s="1073" t="s">
        <v>16410</v>
      </c>
      <c r="L15611" s="1066">
        <v>189907.23</v>
      </c>
    </row>
    <row r="15612" spans="1:12" s="651" customFormat="1" ht="21.95" customHeight="1" x14ac:dyDescent="0.25">
      <c r="A15612" s="1399"/>
      <c r="B15612" s="1067" t="s">
        <v>11940</v>
      </c>
      <c r="C15612" s="702" t="s">
        <v>12001</v>
      </c>
      <c r="D15612" s="899" t="s">
        <v>215</v>
      </c>
      <c r="E15612" s="702" t="s">
        <v>2625</v>
      </c>
      <c r="F15612" s="899" t="s">
        <v>2096</v>
      </c>
      <c r="G15612" s="899" t="s">
        <v>53</v>
      </c>
      <c r="H15612" s="899" t="s">
        <v>201</v>
      </c>
      <c r="I15612" s="899" t="s">
        <v>267</v>
      </c>
      <c r="J15612" s="1074" t="s">
        <v>12659</v>
      </c>
      <c r="K15612" s="1074" t="s">
        <v>12660</v>
      </c>
      <c r="L15612" s="1068">
        <v>172212.09</v>
      </c>
    </row>
    <row r="15613" spans="1:12" s="651" customFormat="1" ht="21.95" customHeight="1" x14ac:dyDescent="0.25">
      <c r="A15613" s="1399"/>
      <c r="B15613" s="1065" t="s">
        <v>11940</v>
      </c>
      <c r="C15613" s="903" t="s">
        <v>12002</v>
      </c>
      <c r="D15613" s="900" t="s">
        <v>215</v>
      </c>
      <c r="E15613" s="903" t="s">
        <v>2625</v>
      </c>
      <c r="F15613" s="900" t="s">
        <v>2096</v>
      </c>
      <c r="G15613" s="900" t="s">
        <v>53</v>
      </c>
      <c r="H15613" s="900" t="s">
        <v>201</v>
      </c>
      <c r="I15613" s="900" t="s">
        <v>267</v>
      </c>
      <c r="J15613" s="1073" t="s">
        <v>12659</v>
      </c>
      <c r="K15613" s="1073" t="s">
        <v>12660</v>
      </c>
      <c r="L15613" s="1066">
        <v>158707.06</v>
      </c>
    </row>
    <row r="15614" spans="1:12" s="651" customFormat="1" ht="21.95" customHeight="1" x14ac:dyDescent="0.25">
      <c r="A15614" s="1399"/>
      <c r="B15614" s="1067" t="s">
        <v>11940</v>
      </c>
      <c r="C15614" s="702" t="s">
        <v>12002</v>
      </c>
      <c r="D15614" s="899" t="s">
        <v>215</v>
      </c>
      <c r="E15614" s="702" t="s">
        <v>2625</v>
      </c>
      <c r="F15614" s="899" t="s">
        <v>2096</v>
      </c>
      <c r="G15614" s="899" t="s">
        <v>53</v>
      </c>
      <c r="H15614" s="899" t="s">
        <v>273</v>
      </c>
      <c r="I15614" s="899" t="s">
        <v>274</v>
      </c>
      <c r="J15614" s="1074" t="s">
        <v>14466</v>
      </c>
      <c r="K15614" s="1074" t="s">
        <v>15829</v>
      </c>
      <c r="L15614" s="1068">
        <v>188044.87</v>
      </c>
    </row>
    <row r="15615" spans="1:12" s="651" customFormat="1" ht="21.95" customHeight="1" x14ac:dyDescent="0.25">
      <c r="A15615" s="1399"/>
      <c r="B15615" s="1065" t="s">
        <v>11940</v>
      </c>
      <c r="C15615" s="903" t="s">
        <v>12003</v>
      </c>
      <c r="D15615" s="900" t="s">
        <v>215</v>
      </c>
      <c r="E15615" s="903" t="s">
        <v>2626</v>
      </c>
      <c r="F15615" s="900" t="s">
        <v>2096</v>
      </c>
      <c r="G15615" s="900" t="s">
        <v>53</v>
      </c>
      <c r="H15615" s="900" t="s">
        <v>201</v>
      </c>
      <c r="I15615" s="900" t="s">
        <v>267</v>
      </c>
      <c r="J15615" s="1073" t="s">
        <v>12659</v>
      </c>
      <c r="K15615" s="1073" t="s">
        <v>12660</v>
      </c>
      <c r="L15615" s="1066">
        <v>38479.71</v>
      </c>
    </row>
    <row r="15616" spans="1:12" s="651" customFormat="1" ht="21.95" customHeight="1" x14ac:dyDescent="0.25">
      <c r="A15616" s="1399"/>
      <c r="B15616" s="1067" t="s">
        <v>11940</v>
      </c>
      <c r="C15616" s="702" t="s">
        <v>12004</v>
      </c>
      <c r="D15616" s="899" t="s">
        <v>215</v>
      </c>
      <c r="E15616" s="702" t="s">
        <v>2616</v>
      </c>
      <c r="F15616" s="899" t="s">
        <v>2096</v>
      </c>
      <c r="G15616" s="899" t="s">
        <v>53</v>
      </c>
      <c r="H15616" s="899" t="s">
        <v>218</v>
      </c>
      <c r="I15616" s="899" t="s">
        <v>2607</v>
      </c>
      <c r="J15616" s="1074" t="s">
        <v>16382</v>
      </c>
      <c r="K15616" s="1074" t="s">
        <v>15191</v>
      </c>
      <c r="L15616" s="1068">
        <v>253013.45</v>
      </c>
    </row>
    <row r="15617" spans="1:12" s="651" customFormat="1" ht="21.95" customHeight="1" x14ac:dyDescent="0.25">
      <c r="A15617" s="1399"/>
      <c r="B15617" s="1065" t="s">
        <v>11940</v>
      </c>
      <c r="C15617" s="903" t="s">
        <v>12005</v>
      </c>
      <c r="D15617" s="900" t="s">
        <v>215</v>
      </c>
      <c r="E15617" s="903" t="s">
        <v>2616</v>
      </c>
      <c r="F15617" s="900" t="s">
        <v>2096</v>
      </c>
      <c r="G15617" s="900" t="s">
        <v>53</v>
      </c>
      <c r="H15617" s="900" t="s">
        <v>201</v>
      </c>
      <c r="I15617" s="900" t="s">
        <v>267</v>
      </c>
      <c r="J15617" s="1073" t="s">
        <v>12659</v>
      </c>
      <c r="K15617" s="1073" t="s">
        <v>12660</v>
      </c>
      <c r="L15617" s="1066">
        <v>499658.54</v>
      </c>
    </row>
    <row r="15618" spans="1:12" s="651" customFormat="1" ht="21.95" customHeight="1" x14ac:dyDescent="0.25">
      <c r="A15618" s="1399"/>
      <c r="B15618" s="1067" t="s">
        <v>11940</v>
      </c>
      <c r="C15618" s="702" t="s">
        <v>12006</v>
      </c>
      <c r="D15618" s="899" t="s">
        <v>215</v>
      </c>
      <c r="E15618" s="702" t="s">
        <v>2616</v>
      </c>
      <c r="F15618" s="899" t="s">
        <v>2096</v>
      </c>
      <c r="G15618" s="899" t="s">
        <v>53</v>
      </c>
      <c r="H15618" s="899" t="s">
        <v>201</v>
      </c>
      <c r="I15618" s="899" t="s">
        <v>267</v>
      </c>
      <c r="J15618" s="1074" t="s">
        <v>12659</v>
      </c>
      <c r="K15618" s="1074" t="s">
        <v>12660</v>
      </c>
      <c r="L15618" s="1068">
        <v>499658.54</v>
      </c>
    </row>
    <row r="15619" spans="1:12" s="651" customFormat="1" ht="21.95" customHeight="1" x14ac:dyDescent="0.25">
      <c r="A15619" s="1399"/>
      <c r="B15619" s="1065" t="s">
        <v>11940</v>
      </c>
      <c r="C15619" s="903" t="s">
        <v>12006</v>
      </c>
      <c r="D15619" s="900" t="s">
        <v>215</v>
      </c>
      <c r="E15619" s="903" t="s">
        <v>2616</v>
      </c>
      <c r="F15619" s="900" t="s">
        <v>2096</v>
      </c>
      <c r="G15619" s="900" t="s">
        <v>53</v>
      </c>
      <c r="H15619" s="900" t="s">
        <v>273</v>
      </c>
      <c r="I15619" s="900" t="s">
        <v>274</v>
      </c>
      <c r="J15619" s="1073" t="s">
        <v>16411</v>
      </c>
      <c r="K15619" s="1073" t="s">
        <v>16412</v>
      </c>
      <c r="L15619" s="1066">
        <v>230214.15</v>
      </c>
    </row>
    <row r="15620" spans="1:12" s="651" customFormat="1" ht="21.95" customHeight="1" x14ac:dyDescent="0.25">
      <c r="A15620" s="1399"/>
      <c r="B15620" s="1067" t="s">
        <v>11940</v>
      </c>
      <c r="C15620" s="702" t="s">
        <v>12007</v>
      </c>
      <c r="D15620" s="899" t="s">
        <v>215</v>
      </c>
      <c r="E15620" s="702" t="s">
        <v>2616</v>
      </c>
      <c r="F15620" s="899" t="s">
        <v>2096</v>
      </c>
      <c r="G15620" s="899" t="s">
        <v>53</v>
      </c>
      <c r="H15620" s="899" t="s">
        <v>201</v>
      </c>
      <c r="I15620" s="899" t="s">
        <v>267</v>
      </c>
      <c r="J15620" s="1074" t="s">
        <v>12659</v>
      </c>
      <c r="K15620" s="1074" t="s">
        <v>12660</v>
      </c>
      <c r="L15620" s="1068">
        <v>499658.54</v>
      </c>
    </row>
    <row r="15621" spans="1:12" s="651" customFormat="1" ht="21.95" customHeight="1" x14ac:dyDescent="0.25">
      <c r="A15621" s="1399"/>
      <c r="B15621" s="1065" t="s">
        <v>11940</v>
      </c>
      <c r="C15621" s="903" t="s">
        <v>12008</v>
      </c>
      <c r="D15621" s="900" t="s">
        <v>215</v>
      </c>
      <c r="E15621" s="903" t="s">
        <v>2616</v>
      </c>
      <c r="F15621" s="900" t="s">
        <v>2096</v>
      </c>
      <c r="G15621" s="900" t="s">
        <v>53</v>
      </c>
      <c r="H15621" s="900" t="s">
        <v>201</v>
      </c>
      <c r="I15621" s="900" t="s">
        <v>267</v>
      </c>
      <c r="J15621" s="1073" t="s">
        <v>12659</v>
      </c>
      <c r="K15621" s="1073" t="s">
        <v>12660</v>
      </c>
      <c r="L15621" s="1066">
        <v>499658.54</v>
      </c>
    </row>
    <row r="15622" spans="1:12" s="651" customFormat="1" ht="21.95" customHeight="1" x14ac:dyDescent="0.25">
      <c r="A15622" s="1399"/>
      <c r="B15622" s="1067" t="s">
        <v>11940</v>
      </c>
      <c r="C15622" s="702" t="s">
        <v>12009</v>
      </c>
      <c r="D15622" s="899" t="s">
        <v>215</v>
      </c>
      <c r="E15622" s="702" t="s">
        <v>2616</v>
      </c>
      <c r="F15622" s="899" t="s">
        <v>2096</v>
      </c>
      <c r="G15622" s="899" t="s">
        <v>53</v>
      </c>
      <c r="H15622" s="899" t="s">
        <v>201</v>
      </c>
      <c r="I15622" s="899" t="s">
        <v>267</v>
      </c>
      <c r="J15622" s="1074" t="s">
        <v>12659</v>
      </c>
      <c r="K15622" s="1074" t="s">
        <v>12660</v>
      </c>
      <c r="L15622" s="1068">
        <v>280262.64</v>
      </c>
    </row>
    <row r="15623" spans="1:12" s="651" customFormat="1" ht="21.95" customHeight="1" x14ac:dyDescent="0.25">
      <c r="A15623" s="1399"/>
      <c r="B15623" s="1065" t="s">
        <v>11940</v>
      </c>
      <c r="C15623" s="903" t="s">
        <v>12010</v>
      </c>
      <c r="D15623" s="900" t="s">
        <v>215</v>
      </c>
      <c r="E15623" s="903" t="s">
        <v>2616</v>
      </c>
      <c r="F15623" s="900" t="s">
        <v>2096</v>
      </c>
      <c r="G15623" s="900" t="s">
        <v>53</v>
      </c>
      <c r="H15623" s="900" t="s">
        <v>201</v>
      </c>
      <c r="I15623" s="900" t="s">
        <v>267</v>
      </c>
      <c r="J15623" s="1073" t="s">
        <v>12659</v>
      </c>
      <c r="K15623" s="1073" t="s">
        <v>12660</v>
      </c>
      <c r="L15623" s="1066">
        <v>280262.64</v>
      </c>
    </row>
    <row r="15624" spans="1:12" s="651" customFormat="1" ht="21.95" customHeight="1" x14ac:dyDescent="0.25">
      <c r="A15624" s="1399"/>
      <c r="B15624" s="1067" t="s">
        <v>11940</v>
      </c>
      <c r="C15624" s="702" t="s">
        <v>12011</v>
      </c>
      <c r="D15624" s="899" t="s">
        <v>215</v>
      </c>
      <c r="E15624" s="702" t="s">
        <v>2616</v>
      </c>
      <c r="F15624" s="899" t="s">
        <v>2096</v>
      </c>
      <c r="G15624" s="899" t="s">
        <v>53</v>
      </c>
      <c r="H15624" s="899" t="s">
        <v>201</v>
      </c>
      <c r="I15624" s="899" t="s">
        <v>267</v>
      </c>
      <c r="J15624" s="1074" t="s">
        <v>12659</v>
      </c>
      <c r="K15624" s="1074" t="s">
        <v>12660</v>
      </c>
      <c r="L15624" s="1068">
        <v>280262.64</v>
      </c>
    </row>
    <row r="15625" spans="1:12" s="651" customFormat="1" ht="21.95" customHeight="1" x14ac:dyDescent="0.25">
      <c r="A15625" s="1399"/>
      <c r="B15625" s="1065" t="s">
        <v>11940</v>
      </c>
      <c r="C15625" s="903" t="s">
        <v>12011</v>
      </c>
      <c r="D15625" s="900" t="s">
        <v>215</v>
      </c>
      <c r="E15625" s="903" t="s">
        <v>2616</v>
      </c>
      <c r="F15625" s="900" t="s">
        <v>2096</v>
      </c>
      <c r="G15625" s="900" t="s">
        <v>53</v>
      </c>
      <c r="H15625" s="900" t="s">
        <v>273</v>
      </c>
      <c r="I15625" s="900" t="s">
        <v>274</v>
      </c>
      <c r="J15625" s="1073" t="s">
        <v>12795</v>
      </c>
      <c r="K15625" s="1073" t="s">
        <v>16413</v>
      </c>
      <c r="L15625" s="1066">
        <v>209710.28</v>
      </c>
    </row>
    <row r="15626" spans="1:12" s="651" customFormat="1" ht="21.95" customHeight="1" x14ac:dyDescent="0.25">
      <c r="A15626" s="1399"/>
      <c r="B15626" s="1067" t="s">
        <v>11940</v>
      </c>
      <c r="C15626" s="702" t="s">
        <v>12012</v>
      </c>
      <c r="D15626" s="899" t="s">
        <v>215</v>
      </c>
      <c r="E15626" s="702" t="s">
        <v>2616</v>
      </c>
      <c r="F15626" s="899" t="s">
        <v>2096</v>
      </c>
      <c r="G15626" s="899" t="s">
        <v>53</v>
      </c>
      <c r="H15626" s="899" t="s">
        <v>273</v>
      </c>
      <c r="I15626" s="899" t="s">
        <v>274</v>
      </c>
      <c r="J15626" s="1074" t="s">
        <v>15724</v>
      </c>
      <c r="K15626" s="1074" t="s">
        <v>16414</v>
      </c>
      <c r="L15626" s="1068">
        <v>183929.88</v>
      </c>
    </row>
    <row r="15627" spans="1:12" s="651" customFormat="1" ht="21.95" customHeight="1" x14ac:dyDescent="0.25">
      <c r="A15627" s="1399"/>
      <c r="B15627" s="1065" t="s">
        <v>11940</v>
      </c>
      <c r="C15627" s="903" t="s">
        <v>12012</v>
      </c>
      <c r="D15627" s="900" t="s">
        <v>215</v>
      </c>
      <c r="E15627" s="903" t="s">
        <v>2616</v>
      </c>
      <c r="F15627" s="900" t="s">
        <v>2096</v>
      </c>
      <c r="G15627" s="900" t="s">
        <v>53</v>
      </c>
      <c r="H15627" s="900" t="s">
        <v>201</v>
      </c>
      <c r="I15627" s="900" t="s">
        <v>267</v>
      </c>
      <c r="J15627" s="1073" t="s">
        <v>12659</v>
      </c>
      <c r="K15627" s="1073" t="s">
        <v>12660</v>
      </c>
      <c r="L15627" s="1066">
        <v>161608.69</v>
      </c>
    </row>
    <row r="15628" spans="1:12" s="651" customFormat="1" ht="21.95" customHeight="1" x14ac:dyDescent="0.25">
      <c r="A15628" s="1399"/>
      <c r="B15628" s="1067" t="s">
        <v>11940</v>
      </c>
      <c r="C15628" s="702" t="s">
        <v>12013</v>
      </c>
      <c r="D15628" s="899" t="s">
        <v>215</v>
      </c>
      <c r="E15628" s="702" t="s">
        <v>2616</v>
      </c>
      <c r="F15628" s="899" t="s">
        <v>2096</v>
      </c>
      <c r="G15628" s="899" t="s">
        <v>53</v>
      </c>
      <c r="H15628" s="899" t="s">
        <v>201</v>
      </c>
      <c r="I15628" s="899" t="s">
        <v>267</v>
      </c>
      <c r="J15628" s="1074" t="s">
        <v>12659</v>
      </c>
      <c r="K15628" s="1074" t="s">
        <v>12660</v>
      </c>
      <c r="L15628" s="1068">
        <v>161608.69</v>
      </c>
    </row>
    <row r="15629" spans="1:12" s="651" customFormat="1" ht="21.95" customHeight="1" x14ac:dyDescent="0.25">
      <c r="A15629" s="1399"/>
      <c r="B15629" s="1065" t="s">
        <v>11940</v>
      </c>
      <c r="C15629" s="903" t="s">
        <v>12014</v>
      </c>
      <c r="D15629" s="900" t="s">
        <v>215</v>
      </c>
      <c r="E15629" s="903" t="s">
        <v>2616</v>
      </c>
      <c r="F15629" s="900" t="s">
        <v>2096</v>
      </c>
      <c r="G15629" s="900" t="s">
        <v>53</v>
      </c>
      <c r="H15629" s="900" t="s">
        <v>201</v>
      </c>
      <c r="I15629" s="900" t="s">
        <v>267</v>
      </c>
      <c r="J15629" s="1073" t="s">
        <v>12659</v>
      </c>
      <c r="K15629" s="1073" t="s">
        <v>12660</v>
      </c>
      <c r="L15629" s="1066">
        <v>161608.69</v>
      </c>
    </row>
    <row r="15630" spans="1:12" s="651" customFormat="1" ht="21.95" customHeight="1" x14ac:dyDescent="0.25">
      <c r="A15630" s="1399"/>
      <c r="B15630" s="1067" t="s">
        <v>11940</v>
      </c>
      <c r="C15630" s="702" t="s">
        <v>12014</v>
      </c>
      <c r="D15630" s="899" t="s">
        <v>215</v>
      </c>
      <c r="E15630" s="702" t="s">
        <v>2616</v>
      </c>
      <c r="F15630" s="899" t="s">
        <v>2096</v>
      </c>
      <c r="G15630" s="899" t="s">
        <v>53</v>
      </c>
      <c r="H15630" s="899" t="s">
        <v>273</v>
      </c>
      <c r="I15630" s="899" t="s">
        <v>274</v>
      </c>
      <c r="J15630" s="1074" t="s">
        <v>16415</v>
      </c>
      <c r="K15630" s="1074" t="s">
        <v>16416</v>
      </c>
      <c r="L15630" s="1068">
        <v>172453.36</v>
      </c>
    </row>
    <row r="15631" spans="1:12" s="651" customFormat="1" ht="21.95" customHeight="1" x14ac:dyDescent="0.25">
      <c r="A15631" s="1399"/>
      <c r="B15631" s="1065" t="s">
        <v>11940</v>
      </c>
      <c r="C15631" s="903" t="s">
        <v>12015</v>
      </c>
      <c r="D15631" s="900" t="s">
        <v>215</v>
      </c>
      <c r="E15631" s="903" t="s">
        <v>2616</v>
      </c>
      <c r="F15631" s="900" t="s">
        <v>2096</v>
      </c>
      <c r="G15631" s="900" t="s">
        <v>53</v>
      </c>
      <c r="H15631" s="900" t="s">
        <v>273</v>
      </c>
      <c r="I15631" s="900" t="s">
        <v>274</v>
      </c>
      <c r="J15631" s="1073" t="s">
        <v>12821</v>
      </c>
      <c r="K15631" s="1073" t="s">
        <v>16417</v>
      </c>
      <c r="L15631" s="1066">
        <v>172004.73</v>
      </c>
    </row>
    <row r="15632" spans="1:12" s="651" customFormat="1" ht="21.95" customHeight="1" x14ac:dyDescent="0.25">
      <c r="A15632" s="1399"/>
      <c r="B15632" s="1067" t="s">
        <v>11940</v>
      </c>
      <c r="C15632" s="702" t="s">
        <v>12015</v>
      </c>
      <c r="D15632" s="899" t="s">
        <v>215</v>
      </c>
      <c r="E15632" s="702" t="s">
        <v>2616</v>
      </c>
      <c r="F15632" s="899" t="s">
        <v>2096</v>
      </c>
      <c r="G15632" s="899" t="s">
        <v>53</v>
      </c>
      <c r="H15632" s="899" t="s">
        <v>201</v>
      </c>
      <c r="I15632" s="899" t="s">
        <v>267</v>
      </c>
      <c r="J15632" s="1074" t="s">
        <v>12659</v>
      </c>
      <c r="K15632" s="1074" t="s">
        <v>12660</v>
      </c>
      <c r="L15632" s="1068">
        <v>161608.69</v>
      </c>
    </row>
    <row r="15633" spans="1:12" s="651" customFormat="1" ht="21.95" customHeight="1" x14ac:dyDescent="0.25">
      <c r="A15633" s="1399"/>
      <c r="B15633" s="1065" t="s">
        <v>11940</v>
      </c>
      <c r="C15633" s="903" t="s">
        <v>12016</v>
      </c>
      <c r="D15633" s="900" t="s">
        <v>215</v>
      </c>
      <c r="E15633" s="903" t="s">
        <v>2616</v>
      </c>
      <c r="F15633" s="900" t="s">
        <v>2096</v>
      </c>
      <c r="G15633" s="900" t="s">
        <v>53</v>
      </c>
      <c r="H15633" s="900" t="s">
        <v>201</v>
      </c>
      <c r="I15633" s="900" t="s">
        <v>267</v>
      </c>
      <c r="J15633" s="1073" t="s">
        <v>12659</v>
      </c>
      <c r="K15633" s="1073" t="s">
        <v>12660</v>
      </c>
      <c r="L15633" s="1066">
        <v>161608.69</v>
      </c>
    </row>
    <row r="15634" spans="1:12" s="651" customFormat="1" ht="21.95" customHeight="1" x14ac:dyDescent="0.25">
      <c r="A15634" s="1399"/>
      <c r="B15634" s="1067" t="s">
        <v>11940</v>
      </c>
      <c r="C15634" s="702" t="s">
        <v>12016</v>
      </c>
      <c r="D15634" s="899" t="s">
        <v>215</v>
      </c>
      <c r="E15634" s="702" t="s">
        <v>2616</v>
      </c>
      <c r="F15634" s="899" t="s">
        <v>2096</v>
      </c>
      <c r="G15634" s="899" t="s">
        <v>53</v>
      </c>
      <c r="H15634" s="899" t="s">
        <v>273</v>
      </c>
      <c r="I15634" s="899" t="s">
        <v>274</v>
      </c>
      <c r="J15634" s="1074" t="s">
        <v>13531</v>
      </c>
      <c r="K15634" s="1074" t="s">
        <v>15984</v>
      </c>
      <c r="L15634" s="1068">
        <v>182977.11</v>
      </c>
    </row>
    <row r="15635" spans="1:12" s="651" customFormat="1" ht="21.95" customHeight="1" x14ac:dyDescent="0.25">
      <c r="A15635" s="1399"/>
      <c r="B15635" s="1065" t="s">
        <v>11940</v>
      </c>
      <c r="C15635" s="903" t="s">
        <v>12017</v>
      </c>
      <c r="D15635" s="900" t="s">
        <v>215</v>
      </c>
      <c r="E15635" s="903" t="s">
        <v>2616</v>
      </c>
      <c r="F15635" s="900" t="s">
        <v>2096</v>
      </c>
      <c r="G15635" s="900" t="s">
        <v>53</v>
      </c>
      <c r="H15635" s="900" t="s">
        <v>273</v>
      </c>
      <c r="I15635" s="900" t="s">
        <v>274</v>
      </c>
      <c r="J15635" s="1073" t="s">
        <v>12685</v>
      </c>
      <c r="K15635" s="1073" t="s">
        <v>16418</v>
      </c>
      <c r="L15635" s="1066">
        <v>173096.98</v>
      </c>
    </row>
    <row r="15636" spans="1:12" s="651" customFormat="1" ht="21.95" customHeight="1" x14ac:dyDescent="0.25">
      <c r="A15636" s="1399"/>
      <c r="B15636" s="1067" t="s">
        <v>11940</v>
      </c>
      <c r="C15636" s="702" t="s">
        <v>12017</v>
      </c>
      <c r="D15636" s="899" t="s">
        <v>215</v>
      </c>
      <c r="E15636" s="702" t="s">
        <v>2616</v>
      </c>
      <c r="F15636" s="899" t="s">
        <v>2096</v>
      </c>
      <c r="G15636" s="899" t="s">
        <v>53</v>
      </c>
      <c r="H15636" s="899" t="s">
        <v>201</v>
      </c>
      <c r="I15636" s="899" t="s">
        <v>267</v>
      </c>
      <c r="J15636" s="1074" t="s">
        <v>12659</v>
      </c>
      <c r="K15636" s="1074" t="s">
        <v>12660</v>
      </c>
      <c r="L15636" s="1068">
        <v>161608.69</v>
      </c>
    </row>
    <row r="15637" spans="1:12" s="651" customFormat="1" ht="21.95" customHeight="1" x14ac:dyDescent="0.25">
      <c r="A15637" s="1399"/>
      <c r="B15637" s="1065" t="s">
        <v>11940</v>
      </c>
      <c r="C15637" s="903" t="s">
        <v>12018</v>
      </c>
      <c r="D15637" s="900" t="s">
        <v>215</v>
      </c>
      <c r="E15637" s="903" t="s">
        <v>2616</v>
      </c>
      <c r="F15637" s="900" t="s">
        <v>2096</v>
      </c>
      <c r="G15637" s="900" t="s">
        <v>53</v>
      </c>
      <c r="H15637" s="900" t="s">
        <v>201</v>
      </c>
      <c r="I15637" s="900" t="s">
        <v>267</v>
      </c>
      <c r="J15637" s="1073" t="s">
        <v>12659</v>
      </c>
      <c r="K15637" s="1073" t="s">
        <v>12660</v>
      </c>
      <c r="L15637" s="1066">
        <v>161608.69</v>
      </c>
    </row>
    <row r="15638" spans="1:12" s="651" customFormat="1" ht="21.95" customHeight="1" x14ac:dyDescent="0.25">
      <c r="A15638" s="1399"/>
      <c r="B15638" s="1067" t="s">
        <v>11940</v>
      </c>
      <c r="C15638" s="702" t="s">
        <v>12019</v>
      </c>
      <c r="D15638" s="899" t="s">
        <v>215</v>
      </c>
      <c r="E15638" s="702" t="s">
        <v>2616</v>
      </c>
      <c r="F15638" s="899" t="s">
        <v>2096</v>
      </c>
      <c r="G15638" s="899" t="s">
        <v>53</v>
      </c>
      <c r="H15638" s="899" t="s">
        <v>201</v>
      </c>
      <c r="I15638" s="899" t="s">
        <v>267</v>
      </c>
      <c r="J15638" s="1074" t="s">
        <v>12659</v>
      </c>
      <c r="K15638" s="1074" t="s">
        <v>12660</v>
      </c>
      <c r="L15638" s="1068">
        <v>161608.69</v>
      </c>
    </row>
    <row r="15639" spans="1:12" s="651" customFormat="1" ht="21.95" customHeight="1" x14ac:dyDescent="0.25">
      <c r="A15639" s="1399"/>
      <c r="B15639" s="1065" t="s">
        <v>11940</v>
      </c>
      <c r="C15639" s="903" t="s">
        <v>12019</v>
      </c>
      <c r="D15639" s="900" t="s">
        <v>215</v>
      </c>
      <c r="E15639" s="903" t="s">
        <v>2616</v>
      </c>
      <c r="F15639" s="900" t="s">
        <v>2096</v>
      </c>
      <c r="G15639" s="900" t="s">
        <v>53</v>
      </c>
      <c r="H15639" s="900" t="s">
        <v>273</v>
      </c>
      <c r="I15639" s="900" t="s">
        <v>274</v>
      </c>
      <c r="J15639" s="1073" t="s">
        <v>16419</v>
      </c>
      <c r="K15639" s="1073" t="s">
        <v>13554</v>
      </c>
      <c r="L15639" s="1066">
        <v>171156.31</v>
      </c>
    </row>
    <row r="15640" spans="1:12" s="651" customFormat="1" ht="21.95" customHeight="1" x14ac:dyDescent="0.25">
      <c r="A15640" s="1399"/>
      <c r="B15640" s="1067" t="s">
        <v>11940</v>
      </c>
      <c r="C15640" s="702" t="s">
        <v>12020</v>
      </c>
      <c r="D15640" s="899" t="s">
        <v>215</v>
      </c>
      <c r="E15640" s="702" t="s">
        <v>2616</v>
      </c>
      <c r="F15640" s="899" t="s">
        <v>2096</v>
      </c>
      <c r="G15640" s="899" t="s">
        <v>53</v>
      </c>
      <c r="H15640" s="899" t="s">
        <v>273</v>
      </c>
      <c r="I15640" s="899" t="s">
        <v>274</v>
      </c>
      <c r="J15640" s="1074" t="s">
        <v>16420</v>
      </c>
      <c r="K15640" s="1074" t="s">
        <v>16421</v>
      </c>
      <c r="L15640" s="1068">
        <v>181548.14</v>
      </c>
    </row>
    <row r="15641" spans="1:12" s="651" customFormat="1" ht="21.95" customHeight="1" x14ac:dyDescent="0.25">
      <c r="A15641" s="1399"/>
      <c r="B15641" s="1065" t="s">
        <v>11940</v>
      </c>
      <c r="C15641" s="903" t="s">
        <v>12020</v>
      </c>
      <c r="D15641" s="900" t="s">
        <v>215</v>
      </c>
      <c r="E15641" s="903" t="s">
        <v>2616</v>
      </c>
      <c r="F15641" s="900" t="s">
        <v>2096</v>
      </c>
      <c r="G15641" s="900" t="s">
        <v>53</v>
      </c>
      <c r="H15641" s="900" t="s">
        <v>273</v>
      </c>
      <c r="I15641" s="900" t="s">
        <v>275</v>
      </c>
      <c r="J15641" s="1073" t="s">
        <v>14693</v>
      </c>
      <c r="K15641" s="1073" t="s">
        <v>15555</v>
      </c>
      <c r="L15641" s="1066">
        <v>21101.67</v>
      </c>
    </row>
    <row r="15642" spans="1:12" s="651" customFormat="1" ht="21.95" customHeight="1" x14ac:dyDescent="0.25">
      <c r="A15642" s="1399"/>
      <c r="B15642" s="1067" t="s">
        <v>11940</v>
      </c>
      <c r="C15642" s="702" t="s">
        <v>12020</v>
      </c>
      <c r="D15642" s="899" t="s">
        <v>215</v>
      </c>
      <c r="E15642" s="702" t="s">
        <v>2616</v>
      </c>
      <c r="F15642" s="899" t="s">
        <v>2096</v>
      </c>
      <c r="G15642" s="899" t="s">
        <v>53</v>
      </c>
      <c r="H15642" s="899" t="s">
        <v>273</v>
      </c>
      <c r="I15642" s="899" t="s">
        <v>275</v>
      </c>
      <c r="J15642" s="1074" t="s">
        <v>14693</v>
      </c>
      <c r="K15642" s="1074" t="s">
        <v>15555</v>
      </c>
      <c r="L15642" s="1068">
        <v>21101.67</v>
      </c>
    </row>
    <row r="15643" spans="1:12" s="651" customFormat="1" ht="21.95" customHeight="1" x14ac:dyDescent="0.25">
      <c r="A15643" s="1399"/>
      <c r="B15643" s="1065" t="s">
        <v>11940</v>
      </c>
      <c r="C15643" s="903" t="s">
        <v>12020</v>
      </c>
      <c r="D15643" s="900" t="s">
        <v>215</v>
      </c>
      <c r="E15643" s="903" t="s">
        <v>2616</v>
      </c>
      <c r="F15643" s="900" t="s">
        <v>2096</v>
      </c>
      <c r="G15643" s="900" t="s">
        <v>53</v>
      </c>
      <c r="H15643" s="900" t="s">
        <v>201</v>
      </c>
      <c r="I15643" s="900" t="s">
        <v>267</v>
      </c>
      <c r="J15643" s="1073" t="s">
        <v>12659</v>
      </c>
      <c r="K15643" s="1073" t="s">
        <v>12660</v>
      </c>
      <c r="L15643" s="1066">
        <v>161608.69</v>
      </c>
    </row>
    <row r="15644" spans="1:12" s="651" customFormat="1" ht="21.95" customHeight="1" x14ac:dyDescent="0.25">
      <c r="A15644" s="1399"/>
      <c r="B15644" s="1067" t="s">
        <v>11940</v>
      </c>
      <c r="C15644" s="702" t="s">
        <v>12021</v>
      </c>
      <c r="D15644" s="899" t="s">
        <v>215</v>
      </c>
      <c r="E15644" s="702" t="s">
        <v>2616</v>
      </c>
      <c r="F15644" s="899" t="s">
        <v>2096</v>
      </c>
      <c r="G15644" s="899" t="s">
        <v>53</v>
      </c>
      <c r="H15644" s="899" t="s">
        <v>201</v>
      </c>
      <c r="I15644" s="899" t="s">
        <v>267</v>
      </c>
      <c r="J15644" s="1074" t="s">
        <v>12659</v>
      </c>
      <c r="K15644" s="1074" t="s">
        <v>12660</v>
      </c>
      <c r="L15644" s="1068">
        <v>161608.69</v>
      </c>
    </row>
    <row r="15645" spans="1:12" s="651" customFormat="1" ht="21.95" customHeight="1" x14ac:dyDescent="0.25">
      <c r="A15645" s="1399"/>
      <c r="B15645" s="1065" t="s">
        <v>11940</v>
      </c>
      <c r="C15645" s="903" t="s">
        <v>12021</v>
      </c>
      <c r="D15645" s="900" t="s">
        <v>215</v>
      </c>
      <c r="E15645" s="903" t="s">
        <v>2616</v>
      </c>
      <c r="F15645" s="900" t="s">
        <v>2096</v>
      </c>
      <c r="G15645" s="900" t="s">
        <v>53</v>
      </c>
      <c r="H15645" s="900" t="s">
        <v>273</v>
      </c>
      <c r="I15645" s="900" t="s">
        <v>274</v>
      </c>
      <c r="J15645" s="1073" t="s">
        <v>12785</v>
      </c>
      <c r="K15645" s="1073" t="s">
        <v>15512</v>
      </c>
      <c r="L15645" s="1066">
        <v>182537.76</v>
      </c>
    </row>
    <row r="15646" spans="1:12" s="651" customFormat="1" ht="21.95" customHeight="1" x14ac:dyDescent="0.25">
      <c r="A15646" s="1399"/>
      <c r="B15646" s="1067" t="s">
        <v>11940</v>
      </c>
      <c r="C15646" s="702" t="s">
        <v>12022</v>
      </c>
      <c r="D15646" s="899" t="s">
        <v>215</v>
      </c>
      <c r="E15646" s="702" t="s">
        <v>2616</v>
      </c>
      <c r="F15646" s="899" t="s">
        <v>2096</v>
      </c>
      <c r="G15646" s="899" t="s">
        <v>53</v>
      </c>
      <c r="H15646" s="899" t="s">
        <v>273</v>
      </c>
      <c r="I15646" s="899" t="s">
        <v>274</v>
      </c>
      <c r="J15646" s="1074" t="s">
        <v>14317</v>
      </c>
      <c r="K15646" s="1074" t="s">
        <v>16422</v>
      </c>
      <c r="L15646" s="1068">
        <v>182389.56</v>
      </c>
    </row>
    <row r="15647" spans="1:12" s="651" customFormat="1" ht="21.95" customHeight="1" x14ac:dyDescent="0.25">
      <c r="A15647" s="1399"/>
      <c r="B15647" s="1065" t="s">
        <v>11940</v>
      </c>
      <c r="C15647" s="903" t="s">
        <v>12022</v>
      </c>
      <c r="D15647" s="900" t="s">
        <v>215</v>
      </c>
      <c r="E15647" s="903" t="s">
        <v>2616</v>
      </c>
      <c r="F15647" s="900" t="s">
        <v>2096</v>
      </c>
      <c r="G15647" s="900" t="s">
        <v>53</v>
      </c>
      <c r="H15647" s="900" t="s">
        <v>201</v>
      </c>
      <c r="I15647" s="900" t="s">
        <v>267</v>
      </c>
      <c r="J15647" s="1073" t="s">
        <v>12659</v>
      </c>
      <c r="K15647" s="1073" t="s">
        <v>12660</v>
      </c>
      <c r="L15647" s="1066">
        <v>161608.69</v>
      </c>
    </row>
    <row r="15648" spans="1:12" s="651" customFormat="1" ht="21.95" customHeight="1" x14ac:dyDescent="0.25">
      <c r="A15648" s="1399"/>
      <c r="B15648" s="1067" t="s">
        <v>11940</v>
      </c>
      <c r="C15648" s="702" t="s">
        <v>12023</v>
      </c>
      <c r="D15648" s="899" t="s">
        <v>215</v>
      </c>
      <c r="E15648" s="702" t="s">
        <v>2627</v>
      </c>
      <c r="F15648" s="899" t="s">
        <v>2407</v>
      </c>
      <c r="G15648" s="899" t="s">
        <v>53</v>
      </c>
      <c r="H15648" s="899" t="s">
        <v>282</v>
      </c>
      <c r="I15648" s="899" t="s">
        <v>2408</v>
      </c>
      <c r="J15648" s="1074" t="s">
        <v>12833</v>
      </c>
      <c r="K15648" s="1074" t="s">
        <v>12834</v>
      </c>
      <c r="L15648" s="1068">
        <v>534087.25</v>
      </c>
    </row>
    <row r="15649" spans="1:12" s="651" customFormat="1" ht="21.95" customHeight="1" x14ac:dyDescent="0.25">
      <c r="A15649" s="1399"/>
      <c r="B15649" s="1065" t="s">
        <v>11940</v>
      </c>
      <c r="C15649" s="903" t="s">
        <v>12024</v>
      </c>
      <c r="D15649" s="900" t="s">
        <v>215</v>
      </c>
      <c r="E15649" s="903" t="s">
        <v>2627</v>
      </c>
      <c r="F15649" s="900" t="s">
        <v>2407</v>
      </c>
      <c r="G15649" s="900" t="s">
        <v>53</v>
      </c>
      <c r="H15649" s="900" t="s">
        <v>282</v>
      </c>
      <c r="I15649" s="900" t="s">
        <v>2408</v>
      </c>
      <c r="J15649" s="1073" t="s">
        <v>12833</v>
      </c>
      <c r="K15649" s="1073" t="s">
        <v>12834</v>
      </c>
      <c r="L15649" s="1066">
        <v>534087.25</v>
      </c>
    </row>
    <row r="15650" spans="1:12" s="651" customFormat="1" ht="21.95" customHeight="1" x14ac:dyDescent="0.25">
      <c r="A15650" s="1399"/>
      <c r="B15650" s="1067" t="s">
        <v>11940</v>
      </c>
      <c r="C15650" s="702" t="s">
        <v>12025</v>
      </c>
      <c r="D15650" s="899" t="s">
        <v>215</v>
      </c>
      <c r="E15650" s="702" t="s">
        <v>2397</v>
      </c>
      <c r="F15650" s="899" t="s">
        <v>2096</v>
      </c>
      <c r="G15650" s="899" t="s">
        <v>53</v>
      </c>
      <c r="H15650" s="899" t="s">
        <v>218</v>
      </c>
      <c r="I15650" s="899" t="s">
        <v>306</v>
      </c>
      <c r="J15650" s="1074" t="s">
        <v>15793</v>
      </c>
      <c r="K15650" s="1074" t="s">
        <v>16006</v>
      </c>
      <c r="L15650" s="1068">
        <v>10287.280000000001</v>
      </c>
    </row>
    <row r="15651" spans="1:12" s="651" customFormat="1" ht="21.95" customHeight="1" x14ac:dyDescent="0.25">
      <c r="A15651" s="1399"/>
      <c r="B15651" s="1065" t="s">
        <v>11940</v>
      </c>
      <c r="C15651" s="903" t="s">
        <v>12025</v>
      </c>
      <c r="D15651" s="900" t="s">
        <v>215</v>
      </c>
      <c r="E15651" s="903" t="s">
        <v>2397</v>
      </c>
      <c r="F15651" s="900" t="s">
        <v>2096</v>
      </c>
      <c r="G15651" s="900" t="s">
        <v>53</v>
      </c>
      <c r="H15651" s="900" t="s">
        <v>201</v>
      </c>
      <c r="I15651" s="900" t="s">
        <v>267</v>
      </c>
      <c r="J15651" s="1073" t="s">
        <v>12659</v>
      </c>
      <c r="K15651" s="1073" t="s">
        <v>12660</v>
      </c>
      <c r="L15651" s="1066">
        <v>472059.1</v>
      </c>
    </row>
    <row r="15652" spans="1:12" s="651" customFormat="1" ht="21.95" customHeight="1" x14ac:dyDescent="0.25">
      <c r="A15652" s="1399"/>
      <c r="B15652" s="1067" t="s">
        <v>11940</v>
      </c>
      <c r="C15652" s="702" t="s">
        <v>12026</v>
      </c>
      <c r="D15652" s="899" t="s">
        <v>215</v>
      </c>
      <c r="E15652" s="702" t="s">
        <v>2398</v>
      </c>
      <c r="F15652" s="899" t="s">
        <v>2096</v>
      </c>
      <c r="G15652" s="899" t="s">
        <v>53</v>
      </c>
      <c r="H15652" s="899" t="s">
        <v>201</v>
      </c>
      <c r="I15652" s="899" t="s">
        <v>267</v>
      </c>
      <c r="J15652" s="1074" t="s">
        <v>12659</v>
      </c>
      <c r="K15652" s="1074" t="s">
        <v>12660</v>
      </c>
      <c r="L15652" s="1068">
        <v>472059.1</v>
      </c>
    </row>
    <row r="15653" spans="1:12" s="651" customFormat="1" ht="21.95" customHeight="1" x14ac:dyDescent="0.25">
      <c r="A15653" s="1399"/>
      <c r="B15653" s="1065" t="s">
        <v>11940</v>
      </c>
      <c r="C15653" s="903" t="s">
        <v>12026</v>
      </c>
      <c r="D15653" s="900" t="s">
        <v>215</v>
      </c>
      <c r="E15653" s="903" t="s">
        <v>2398</v>
      </c>
      <c r="F15653" s="900" t="s">
        <v>2096</v>
      </c>
      <c r="G15653" s="900" t="s">
        <v>53</v>
      </c>
      <c r="H15653" s="900" t="s">
        <v>273</v>
      </c>
      <c r="I15653" s="900" t="s">
        <v>274</v>
      </c>
      <c r="J15653" s="1073" t="s">
        <v>13679</v>
      </c>
      <c r="K15653" s="1073" t="s">
        <v>16423</v>
      </c>
      <c r="L15653" s="1066">
        <v>221915.18</v>
      </c>
    </row>
    <row r="15654" spans="1:12" s="651" customFormat="1" ht="21.95" customHeight="1" x14ac:dyDescent="0.25">
      <c r="A15654" s="1399"/>
      <c r="B15654" s="1067" t="s">
        <v>11940</v>
      </c>
      <c r="C15654" s="702" t="s">
        <v>12027</v>
      </c>
      <c r="D15654" s="899" t="s">
        <v>215</v>
      </c>
      <c r="E15654" s="702" t="s">
        <v>2399</v>
      </c>
      <c r="F15654" s="899" t="s">
        <v>2096</v>
      </c>
      <c r="G15654" s="899" t="s">
        <v>53</v>
      </c>
      <c r="H15654" s="899" t="s">
        <v>201</v>
      </c>
      <c r="I15654" s="899" t="s">
        <v>267</v>
      </c>
      <c r="J15654" s="1074" t="s">
        <v>12659</v>
      </c>
      <c r="K15654" s="1074" t="s">
        <v>12660</v>
      </c>
      <c r="L15654" s="1068">
        <v>472059.1</v>
      </c>
    </row>
    <row r="15655" spans="1:12" s="651" customFormat="1" ht="21.95" customHeight="1" x14ac:dyDescent="0.25">
      <c r="A15655" s="1399"/>
      <c r="B15655" s="1065" t="s">
        <v>11940</v>
      </c>
      <c r="C15655" s="903" t="s">
        <v>12027</v>
      </c>
      <c r="D15655" s="900" t="s">
        <v>215</v>
      </c>
      <c r="E15655" s="903" t="s">
        <v>2399</v>
      </c>
      <c r="F15655" s="900" t="s">
        <v>2096</v>
      </c>
      <c r="G15655" s="900" t="s">
        <v>53</v>
      </c>
      <c r="H15655" s="900" t="s">
        <v>201</v>
      </c>
      <c r="I15655" s="900" t="s">
        <v>268</v>
      </c>
      <c r="J15655" s="1073" t="s">
        <v>12670</v>
      </c>
      <c r="K15655" s="1073" t="s">
        <v>12671</v>
      </c>
      <c r="L15655" s="1066">
        <v>2296099.52</v>
      </c>
    </row>
    <row r="15656" spans="1:12" s="651" customFormat="1" ht="21.95" customHeight="1" x14ac:dyDescent="0.25">
      <c r="A15656" s="1399"/>
      <c r="B15656" s="1067" t="s">
        <v>11940</v>
      </c>
      <c r="C15656" s="702" t="s">
        <v>12027</v>
      </c>
      <c r="D15656" s="899" t="s">
        <v>215</v>
      </c>
      <c r="E15656" s="702" t="s">
        <v>2399</v>
      </c>
      <c r="F15656" s="899" t="s">
        <v>2096</v>
      </c>
      <c r="G15656" s="899" t="s">
        <v>53</v>
      </c>
      <c r="H15656" s="899" t="s">
        <v>201</v>
      </c>
      <c r="I15656" s="899" t="s">
        <v>268</v>
      </c>
      <c r="J15656" s="1074" t="s">
        <v>12670</v>
      </c>
      <c r="K15656" s="1074" t="s">
        <v>12672</v>
      </c>
      <c r="L15656" s="1068">
        <v>2178681.25</v>
      </c>
    </row>
    <row r="15657" spans="1:12" s="651" customFormat="1" ht="21.95" customHeight="1" x14ac:dyDescent="0.25">
      <c r="A15657" s="1399"/>
      <c r="B15657" s="1065" t="s">
        <v>11940</v>
      </c>
      <c r="C15657" s="903" t="s">
        <v>12028</v>
      </c>
      <c r="D15657" s="900" t="s">
        <v>215</v>
      </c>
      <c r="E15657" s="903" t="s">
        <v>2496</v>
      </c>
      <c r="F15657" s="900" t="s">
        <v>2096</v>
      </c>
      <c r="G15657" s="900" t="s">
        <v>53</v>
      </c>
      <c r="H15657" s="900" t="s">
        <v>201</v>
      </c>
      <c r="I15657" s="900" t="s">
        <v>267</v>
      </c>
      <c r="J15657" s="1073" t="s">
        <v>12659</v>
      </c>
      <c r="K15657" s="1073" t="s">
        <v>12660</v>
      </c>
      <c r="L15657" s="1066">
        <v>299227.93</v>
      </c>
    </row>
    <row r="15658" spans="1:12" s="651" customFormat="1" ht="21.95" customHeight="1" x14ac:dyDescent="0.25">
      <c r="A15658" s="1399"/>
      <c r="B15658" s="1067" t="s">
        <v>11940</v>
      </c>
      <c r="C15658" s="702" t="s">
        <v>12028</v>
      </c>
      <c r="D15658" s="899" t="s">
        <v>215</v>
      </c>
      <c r="E15658" s="702" t="s">
        <v>2496</v>
      </c>
      <c r="F15658" s="899" t="s">
        <v>2096</v>
      </c>
      <c r="G15658" s="899" t="s">
        <v>53</v>
      </c>
      <c r="H15658" s="899" t="s">
        <v>273</v>
      </c>
      <c r="I15658" s="899" t="s">
        <v>274</v>
      </c>
      <c r="J15658" s="1074" t="s">
        <v>16424</v>
      </c>
      <c r="K15658" s="1074" t="s">
        <v>12727</v>
      </c>
      <c r="L15658" s="1068">
        <v>50991.53</v>
      </c>
    </row>
    <row r="15659" spans="1:12" s="651" customFormat="1" ht="21.95" customHeight="1" x14ac:dyDescent="0.25">
      <c r="A15659" s="1399"/>
      <c r="B15659" s="1065" t="s">
        <v>11940</v>
      </c>
      <c r="C15659" s="903" t="s">
        <v>12028</v>
      </c>
      <c r="D15659" s="900" t="s">
        <v>215</v>
      </c>
      <c r="E15659" s="903" t="s">
        <v>2496</v>
      </c>
      <c r="F15659" s="900" t="s">
        <v>2096</v>
      </c>
      <c r="G15659" s="900" t="s">
        <v>53</v>
      </c>
      <c r="H15659" s="900" t="s">
        <v>273</v>
      </c>
      <c r="I15659" s="900" t="s">
        <v>274</v>
      </c>
      <c r="J15659" s="1073" t="s">
        <v>15961</v>
      </c>
      <c r="K15659" s="1073" t="s">
        <v>14886</v>
      </c>
      <c r="L15659" s="1066">
        <v>36721.82</v>
      </c>
    </row>
    <row r="15660" spans="1:12" s="651" customFormat="1" ht="21.95" customHeight="1" x14ac:dyDescent="0.25">
      <c r="A15660" s="1399"/>
      <c r="B15660" s="1067" t="s">
        <v>11940</v>
      </c>
      <c r="C15660" s="702" t="s">
        <v>12028</v>
      </c>
      <c r="D15660" s="899" t="s">
        <v>215</v>
      </c>
      <c r="E15660" s="702" t="s">
        <v>2496</v>
      </c>
      <c r="F15660" s="899" t="s">
        <v>2096</v>
      </c>
      <c r="G15660" s="899" t="s">
        <v>53</v>
      </c>
      <c r="H15660" s="899" t="s">
        <v>273</v>
      </c>
      <c r="I15660" s="899" t="s">
        <v>274</v>
      </c>
      <c r="J15660" s="1074" t="s">
        <v>15961</v>
      </c>
      <c r="K15660" s="1074" t="s">
        <v>16425</v>
      </c>
      <c r="L15660" s="1068">
        <v>41413.96</v>
      </c>
    </row>
    <row r="15661" spans="1:12" s="651" customFormat="1" ht="21.95" customHeight="1" x14ac:dyDescent="0.25">
      <c r="A15661" s="1399"/>
      <c r="B15661" s="1065" t="s">
        <v>11940</v>
      </c>
      <c r="C15661" s="903" t="s">
        <v>12028</v>
      </c>
      <c r="D15661" s="900" t="s">
        <v>215</v>
      </c>
      <c r="E15661" s="903" t="s">
        <v>2496</v>
      </c>
      <c r="F15661" s="900" t="s">
        <v>2096</v>
      </c>
      <c r="G15661" s="900" t="s">
        <v>53</v>
      </c>
      <c r="H15661" s="900" t="s">
        <v>218</v>
      </c>
      <c r="I15661" s="900" t="s">
        <v>978</v>
      </c>
      <c r="J15661" s="1073" t="s">
        <v>15808</v>
      </c>
      <c r="K15661" s="1073" t="s">
        <v>15809</v>
      </c>
      <c r="L15661" s="1066">
        <v>7351.33</v>
      </c>
    </row>
    <row r="15662" spans="1:12" s="651" customFormat="1" ht="21.95" customHeight="1" x14ac:dyDescent="0.25">
      <c r="A15662" s="1399"/>
      <c r="B15662" s="1067" t="s">
        <v>11940</v>
      </c>
      <c r="C15662" s="702" t="s">
        <v>12029</v>
      </c>
      <c r="D15662" s="899" t="s">
        <v>215</v>
      </c>
      <c r="E15662" s="702" t="s">
        <v>2263</v>
      </c>
      <c r="F15662" s="899" t="s">
        <v>2096</v>
      </c>
      <c r="G15662" s="899" t="s">
        <v>53</v>
      </c>
      <c r="H15662" s="899" t="s">
        <v>273</v>
      </c>
      <c r="I15662" s="899" t="s">
        <v>275</v>
      </c>
      <c r="J15662" s="1074" t="s">
        <v>13930</v>
      </c>
      <c r="K15662" s="1074" t="s">
        <v>16426</v>
      </c>
      <c r="L15662" s="1068">
        <v>34692.160000000003</v>
      </c>
    </row>
    <row r="15663" spans="1:12" s="651" customFormat="1" ht="21.95" customHeight="1" x14ac:dyDescent="0.25">
      <c r="A15663" s="1399"/>
      <c r="B15663" s="1065" t="s">
        <v>11940</v>
      </c>
      <c r="C15663" s="903" t="s">
        <v>12029</v>
      </c>
      <c r="D15663" s="900" t="s">
        <v>215</v>
      </c>
      <c r="E15663" s="903" t="s">
        <v>2263</v>
      </c>
      <c r="F15663" s="900" t="s">
        <v>2096</v>
      </c>
      <c r="G15663" s="900" t="s">
        <v>53</v>
      </c>
      <c r="H15663" s="900" t="s">
        <v>218</v>
      </c>
      <c r="I15663" s="900" t="s">
        <v>297</v>
      </c>
      <c r="J15663" s="1073" t="s">
        <v>14176</v>
      </c>
      <c r="K15663" s="1073" t="s">
        <v>15396</v>
      </c>
      <c r="L15663" s="1066">
        <v>14444.14</v>
      </c>
    </row>
    <row r="15664" spans="1:12" s="651" customFormat="1" ht="21.95" customHeight="1" x14ac:dyDescent="0.25">
      <c r="A15664" s="1399"/>
      <c r="B15664" s="1067" t="s">
        <v>11940</v>
      </c>
      <c r="C15664" s="702" t="s">
        <v>12029</v>
      </c>
      <c r="D15664" s="899" t="s">
        <v>215</v>
      </c>
      <c r="E15664" s="702" t="s">
        <v>2263</v>
      </c>
      <c r="F15664" s="899" t="s">
        <v>2096</v>
      </c>
      <c r="G15664" s="899" t="s">
        <v>53</v>
      </c>
      <c r="H15664" s="899" t="s">
        <v>273</v>
      </c>
      <c r="I15664" s="899" t="s">
        <v>274</v>
      </c>
      <c r="J15664" s="1074" t="s">
        <v>13034</v>
      </c>
      <c r="K15664" s="1074" t="s">
        <v>14781</v>
      </c>
      <c r="L15664" s="1068">
        <v>35205.72</v>
      </c>
    </row>
    <row r="15665" spans="1:12" s="651" customFormat="1" ht="21.95" customHeight="1" x14ac:dyDescent="0.25">
      <c r="A15665" s="1399"/>
      <c r="B15665" s="1065" t="s">
        <v>11940</v>
      </c>
      <c r="C15665" s="903" t="s">
        <v>12029</v>
      </c>
      <c r="D15665" s="900" t="s">
        <v>215</v>
      </c>
      <c r="E15665" s="903" t="s">
        <v>2263</v>
      </c>
      <c r="F15665" s="900" t="s">
        <v>2096</v>
      </c>
      <c r="G15665" s="900" t="s">
        <v>53</v>
      </c>
      <c r="H15665" s="900" t="s">
        <v>201</v>
      </c>
      <c r="I15665" s="900" t="s">
        <v>267</v>
      </c>
      <c r="J15665" s="1073" t="s">
        <v>12659</v>
      </c>
      <c r="K15665" s="1073" t="s">
        <v>12660</v>
      </c>
      <c r="L15665" s="1066">
        <v>299227.93</v>
      </c>
    </row>
    <row r="15666" spans="1:12" s="651" customFormat="1" ht="21.95" customHeight="1" x14ac:dyDescent="0.25">
      <c r="A15666" s="1399"/>
      <c r="B15666" s="1067" t="s">
        <v>11940</v>
      </c>
      <c r="C15666" s="702" t="s">
        <v>12029</v>
      </c>
      <c r="D15666" s="899" t="s">
        <v>215</v>
      </c>
      <c r="E15666" s="702" t="s">
        <v>2263</v>
      </c>
      <c r="F15666" s="899" t="s">
        <v>2096</v>
      </c>
      <c r="G15666" s="899" t="s">
        <v>53</v>
      </c>
      <c r="H15666" s="899" t="s">
        <v>201</v>
      </c>
      <c r="I15666" s="899" t="s">
        <v>268</v>
      </c>
      <c r="J15666" s="1074" t="s">
        <v>12670</v>
      </c>
      <c r="K15666" s="1074" t="s">
        <v>12671</v>
      </c>
      <c r="L15666" s="1068">
        <v>1455447.19</v>
      </c>
    </row>
    <row r="15667" spans="1:12" s="651" customFormat="1" ht="21.95" customHeight="1" x14ac:dyDescent="0.25">
      <c r="A15667" s="1399"/>
      <c r="B15667" s="1065" t="s">
        <v>11940</v>
      </c>
      <c r="C15667" s="903" t="s">
        <v>12030</v>
      </c>
      <c r="D15667" s="900" t="s">
        <v>215</v>
      </c>
      <c r="E15667" s="903" t="s">
        <v>2628</v>
      </c>
      <c r="F15667" s="900" t="s">
        <v>2096</v>
      </c>
      <c r="G15667" s="900" t="s">
        <v>53</v>
      </c>
      <c r="H15667" s="900" t="s">
        <v>201</v>
      </c>
      <c r="I15667" s="900" t="s">
        <v>267</v>
      </c>
      <c r="J15667" s="1073" t="s">
        <v>12659</v>
      </c>
      <c r="K15667" s="1073" t="s">
        <v>12660</v>
      </c>
      <c r="L15667" s="1066">
        <v>198405.73</v>
      </c>
    </row>
    <row r="15668" spans="1:12" s="651" customFormat="1" ht="21.95" customHeight="1" x14ac:dyDescent="0.25">
      <c r="A15668" s="1399"/>
      <c r="B15668" s="1065" t="s">
        <v>11940</v>
      </c>
      <c r="C15668" s="903" t="s">
        <v>12030</v>
      </c>
      <c r="D15668" s="900" t="s">
        <v>215</v>
      </c>
      <c r="E15668" s="903" t="s">
        <v>2628</v>
      </c>
      <c r="F15668" s="900" t="s">
        <v>2096</v>
      </c>
      <c r="G15668" s="900" t="s">
        <v>53</v>
      </c>
      <c r="H15668" s="900" t="s">
        <v>201</v>
      </c>
      <c r="I15668" s="900" t="s">
        <v>268</v>
      </c>
      <c r="J15668" s="1073" t="s">
        <v>12670</v>
      </c>
      <c r="K15668" s="1073" t="s">
        <v>12671</v>
      </c>
      <c r="L15668" s="1066">
        <v>965047.16</v>
      </c>
    </row>
    <row r="15669" spans="1:12" s="651" customFormat="1" ht="21.95" customHeight="1" x14ac:dyDescent="0.25">
      <c r="A15669" s="1399"/>
      <c r="B15669" s="1067" t="s">
        <v>11940</v>
      </c>
      <c r="C15669" s="702" t="s">
        <v>12031</v>
      </c>
      <c r="D15669" s="899" t="s">
        <v>215</v>
      </c>
      <c r="E15669" s="702" t="s">
        <v>2629</v>
      </c>
      <c r="F15669" s="899" t="s">
        <v>2096</v>
      </c>
      <c r="G15669" s="899" t="s">
        <v>53</v>
      </c>
      <c r="H15669" s="899" t="s">
        <v>201</v>
      </c>
      <c r="I15669" s="899" t="s">
        <v>267</v>
      </c>
      <c r="J15669" s="1074" t="s">
        <v>12659</v>
      </c>
      <c r="K15669" s="1074" t="s">
        <v>12660</v>
      </c>
      <c r="L15669" s="1068">
        <v>198405.73</v>
      </c>
    </row>
    <row r="15670" spans="1:12" s="651" customFormat="1" ht="21.95" customHeight="1" x14ac:dyDescent="0.25">
      <c r="A15670" s="1399"/>
      <c r="B15670" s="1065" t="s">
        <v>11940</v>
      </c>
      <c r="C15670" s="903" t="s">
        <v>12031</v>
      </c>
      <c r="D15670" s="900" t="s">
        <v>215</v>
      </c>
      <c r="E15670" s="903" t="s">
        <v>2629</v>
      </c>
      <c r="F15670" s="900" t="s">
        <v>2096</v>
      </c>
      <c r="G15670" s="900" t="s">
        <v>53</v>
      </c>
      <c r="H15670" s="900" t="s">
        <v>273</v>
      </c>
      <c r="I15670" s="900" t="s">
        <v>274</v>
      </c>
      <c r="J15670" s="1073" t="s">
        <v>12805</v>
      </c>
      <c r="K15670" s="1073" t="s">
        <v>13138</v>
      </c>
      <c r="L15670" s="1066">
        <v>175852.58</v>
      </c>
    </row>
    <row r="15671" spans="1:12" s="651" customFormat="1" ht="21.95" customHeight="1" x14ac:dyDescent="0.25">
      <c r="A15671" s="1399"/>
      <c r="B15671" s="1067" t="s">
        <v>11940</v>
      </c>
      <c r="C15671" s="702" t="s">
        <v>12031</v>
      </c>
      <c r="D15671" s="899" t="s">
        <v>215</v>
      </c>
      <c r="E15671" s="702" t="s">
        <v>2629</v>
      </c>
      <c r="F15671" s="899" t="s">
        <v>2096</v>
      </c>
      <c r="G15671" s="899" t="s">
        <v>53</v>
      </c>
      <c r="H15671" s="899" t="s">
        <v>273</v>
      </c>
      <c r="I15671" s="899" t="s">
        <v>275</v>
      </c>
      <c r="J15671" s="1074" t="s">
        <v>13402</v>
      </c>
      <c r="K15671" s="1074" t="s">
        <v>16427</v>
      </c>
      <c r="L15671" s="1068">
        <v>8450.56</v>
      </c>
    </row>
    <row r="15672" spans="1:12" s="651" customFormat="1" ht="21.95" customHeight="1" x14ac:dyDescent="0.25">
      <c r="A15672" s="1399"/>
      <c r="B15672" s="1065" t="s">
        <v>11940</v>
      </c>
      <c r="C15672" s="903" t="s">
        <v>12031</v>
      </c>
      <c r="D15672" s="900" t="s">
        <v>215</v>
      </c>
      <c r="E15672" s="903" t="s">
        <v>2629</v>
      </c>
      <c r="F15672" s="900" t="s">
        <v>2096</v>
      </c>
      <c r="G15672" s="900" t="s">
        <v>53</v>
      </c>
      <c r="H15672" s="900" t="s">
        <v>273</v>
      </c>
      <c r="I15672" s="900" t="s">
        <v>275</v>
      </c>
      <c r="J15672" s="1073" t="s">
        <v>13402</v>
      </c>
      <c r="K15672" s="1073" t="s">
        <v>16427</v>
      </c>
      <c r="L15672" s="1066">
        <v>8450.56</v>
      </c>
    </row>
    <row r="15673" spans="1:12" s="651" customFormat="1" ht="21.95" customHeight="1" x14ac:dyDescent="0.25">
      <c r="A15673" s="1399"/>
      <c r="B15673" s="1067" t="s">
        <v>11940</v>
      </c>
      <c r="C15673" s="702" t="s">
        <v>12031</v>
      </c>
      <c r="D15673" s="899" t="s">
        <v>215</v>
      </c>
      <c r="E15673" s="702" t="s">
        <v>2629</v>
      </c>
      <c r="F15673" s="899" t="s">
        <v>2096</v>
      </c>
      <c r="G15673" s="899" t="s">
        <v>53</v>
      </c>
      <c r="H15673" s="899" t="s">
        <v>273</v>
      </c>
      <c r="I15673" s="899" t="s">
        <v>275</v>
      </c>
      <c r="J15673" s="1074" t="s">
        <v>13402</v>
      </c>
      <c r="K15673" s="1074" t="s">
        <v>16427</v>
      </c>
      <c r="L15673" s="1068">
        <v>8450.56</v>
      </c>
    </row>
    <row r="15674" spans="1:12" s="651" customFormat="1" ht="21.95" customHeight="1" x14ac:dyDescent="0.25">
      <c r="A15674" s="1399"/>
      <c r="B15674" s="1065" t="s">
        <v>11940</v>
      </c>
      <c r="C15674" s="903" t="s">
        <v>12032</v>
      </c>
      <c r="D15674" s="900" t="s">
        <v>215</v>
      </c>
      <c r="E15674" s="903" t="s">
        <v>2630</v>
      </c>
      <c r="F15674" s="900" t="s">
        <v>2096</v>
      </c>
      <c r="G15674" s="900" t="s">
        <v>53</v>
      </c>
      <c r="H15674" s="900" t="s">
        <v>273</v>
      </c>
      <c r="I15674" s="900" t="s">
        <v>275</v>
      </c>
      <c r="J15674" s="1073" t="s">
        <v>14693</v>
      </c>
      <c r="K15674" s="1073" t="s">
        <v>16385</v>
      </c>
      <c r="L15674" s="1066">
        <v>8485.2800000000007</v>
      </c>
    </row>
    <row r="15675" spans="1:12" s="651" customFormat="1" ht="21.95" customHeight="1" x14ac:dyDescent="0.25">
      <c r="A15675" s="1399"/>
      <c r="B15675" s="1067" t="s">
        <v>11940</v>
      </c>
      <c r="C15675" s="702" t="s">
        <v>12032</v>
      </c>
      <c r="D15675" s="899" t="s">
        <v>215</v>
      </c>
      <c r="E15675" s="702" t="s">
        <v>2630</v>
      </c>
      <c r="F15675" s="899" t="s">
        <v>2096</v>
      </c>
      <c r="G15675" s="899" t="s">
        <v>53</v>
      </c>
      <c r="H15675" s="899" t="s">
        <v>273</v>
      </c>
      <c r="I15675" s="899" t="s">
        <v>275</v>
      </c>
      <c r="J15675" s="1074" t="s">
        <v>14693</v>
      </c>
      <c r="K15675" s="1074" t="s">
        <v>16385</v>
      </c>
      <c r="L15675" s="1068">
        <v>8485.2800000000007</v>
      </c>
    </row>
    <row r="15676" spans="1:12" s="651" customFormat="1" ht="21.95" customHeight="1" x14ac:dyDescent="0.25">
      <c r="A15676" s="1399"/>
      <c r="B15676" s="1065" t="s">
        <v>11940</v>
      </c>
      <c r="C15676" s="903" t="s">
        <v>12032</v>
      </c>
      <c r="D15676" s="900" t="s">
        <v>215</v>
      </c>
      <c r="E15676" s="903" t="s">
        <v>2630</v>
      </c>
      <c r="F15676" s="900" t="s">
        <v>2096</v>
      </c>
      <c r="G15676" s="900" t="s">
        <v>53</v>
      </c>
      <c r="H15676" s="900" t="s">
        <v>273</v>
      </c>
      <c r="I15676" s="900" t="s">
        <v>275</v>
      </c>
      <c r="J15676" s="1073" t="s">
        <v>14693</v>
      </c>
      <c r="K15676" s="1073" t="s">
        <v>16385</v>
      </c>
      <c r="L15676" s="1066">
        <v>8485.2800000000007</v>
      </c>
    </row>
    <row r="15677" spans="1:12" s="651" customFormat="1" ht="21.95" customHeight="1" x14ac:dyDescent="0.25">
      <c r="A15677" s="1399"/>
      <c r="B15677" s="1067" t="s">
        <v>11940</v>
      </c>
      <c r="C15677" s="702" t="s">
        <v>12032</v>
      </c>
      <c r="D15677" s="899" t="s">
        <v>215</v>
      </c>
      <c r="E15677" s="702" t="s">
        <v>2630</v>
      </c>
      <c r="F15677" s="899" t="s">
        <v>2096</v>
      </c>
      <c r="G15677" s="899" t="s">
        <v>53</v>
      </c>
      <c r="H15677" s="899" t="s">
        <v>273</v>
      </c>
      <c r="I15677" s="899" t="s">
        <v>274</v>
      </c>
      <c r="J15677" s="1074" t="s">
        <v>16428</v>
      </c>
      <c r="K15677" s="1074" t="s">
        <v>16171</v>
      </c>
      <c r="L15677" s="1068">
        <v>176617.78</v>
      </c>
    </row>
    <row r="15678" spans="1:12" s="651" customFormat="1" ht="21.95" customHeight="1" x14ac:dyDescent="0.25">
      <c r="A15678" s="1399"/>
      <c r="B15678" s="1065" t="s">
        <v>11940</v>
      </c>
      <c r="C15678" s="903" t="s">
        <v>12032</v>
      </c>
      <c r="D15678" s="900" t="s">
        <v>215</v>
      </c>
      <c r="E15678" s="903" t="s">
        <v>2630</v>
      </c>
      <c r="F15678" s="900" t="s">
        <v>2096</v>
      </c>
      <c r="G15678" s="900" t="s">
        <v>53</v>
      </c>
      <c r="H15678" s="900" t="s">
        <v>201</v>
      </c>
      <c r="I15678" s="900" t="s">
        <v>267</v>
      </c>
      <c r="J15678" s="1073" t="s">
        <v>12659</v>
      </c>
      <c r="K15678" s="1073" t="s">
        <v>12660</v>
      </c>
      <c r="L15678" s="1066">
        <v>198405.73</v>
      </c>
    </row>
    <row r="15679" spans="1:12" s="651" customFormat="1" ht="21.95" customHeight="1" x14ac:dyDescent="0.25">
      <c r="A15679" s="1399"/>
      <c r="B15679" s="1067" t="s">
        <v>11940</v>
      </c>
      <c r="C15679" s="702" t="s">
        <v>12033</v>
      </c>
      <c r="D15679" s="899" t="s">
        <v>215</v>
      </c>
      <c r="E15679" s="702" t="s">
        <v>2406</v>
      </c>
      <c r="F15679" s="899" t="s">
        <v>2407</v>
      </c>
      <c r="G15679" s="899" t="s">
        <v>53</v>
      </c>
      <c r="H15679" s="899" t="s">
        <v>282</v>
      </c>
      <c r="I15679" s="899" t="s">
        <v>2408</v>
      </c>
      <c r="J15679" s="1074" t="s">
        <v>12833</v>
      </c>
      <c r="K15679" s="1074" t="s">
        <v>12834</v>
      </c>
      <c r="L15679" s="1068">
        <v>1563118.36</v>
      </c>
    </row>
    <row r="15680" spans="1:12" s="651" customFormat="1" ht="21.95" customHeight="1" x14ac:dyDescent="0.25">
      <c r="A15680" s="1399"/>
      <c r="B15680" s="1065" t="s">
        <v>11940</v>
      </c>
      <c r="C15680" s="903" t="s">
        <v>12034</v>
      </c>
      <c r="D15680" s="900" t="s">
        <v>215</v>
      </c>
      <c r="E15680" s="903" t="s">
        <v>2409</v>
      </c>
      <c r="F15680" s="900" t="s">
        <v>2407</v>
      </c>
      <c r="G15680" s="900" t="s">
        <v>53</v>
      </c>
      <c r="H15680" s="900" t="s">
        <v>282</v>
      </c>
      <c r="I15680" s="900" t="s">
        <v>2408</v>
      </c>
      <c r="J15680" s="1073" t="s">
        <v>12833</v>
      </c>
      <c r="K15680" s="1073" t="s">
        <v>12834</v>
      </c>
      <c r="L15680" s="1066">
        <v>1563118.36</v>
      </c>
    </row>
    <row r="15681" spans="1:12" s="651" customFormat="1" ht="21.95" customHeight="1" x14ac:dyDescent="0.25">
      <c r="A15681" s="1399"/>
      <c r="B15681" s="1067" t="s">
        <v>11940</v>
      </c>
      <c r="C15681" s="702" t="s">
        <v>12034</v>
      </c>
      <c r="D15681" s="899" t="s">
        <v>215</v>
      </c>
      <c r="E15681" s="702" t="s">
        <v>2409</v>
      </c>
      <c r="F15681" s="899" t="s">
        <v>2407</v>
      </c>
      <c r="G15681" s="899" t="s">
        <v>53</v>
      </c>
      <c r="H15681" s="899" t="s">
        <v>273</v>
      </c>
      <c r="I15681" s="899" t="s">
        <v>275</v>
      </c>
      <c r="J15681" s="1074" t="s">
        <v>14034</v>
      </c>
      <c r="K15681" s="1074" t="s">
        <v>16429</v>
      </c>
      <c r="L15681" s="1068">
        <v>150404.32</v>
      </c>
    </row>
    <row r="15682" spans="1:12" s="651" customFormat="1" ht="21.95" customHeight="1" x14ac:dyDescent="0.25">
      <c r="A15682" s="1399"/>
      <c r="B15682" s="1065" t="s">
        <v>11940</v>
      </c>
      <c r="C15682" s="903" t="s">
        <v>12035</v>
      </c>
      <c r="D15682" s="900" t="s">
        <v>215</v>
      </c>
      <c r="E15682" s="903" t="s">
        <v>2631</v>
      </c>
      <c r="F15682" s="900" t="s">
        <v>2096</v>
      </c>
      <c r="G15682" s="900" t="s">
        <v>53</v>
      </c>
      <c r="H15682" s="900" t="s">
        <v>201</v>
      </c>
      <c r="I15682" s="900" t="s">
        <v>267</v>
      </c>
      <c r="J15682" s="1073" t="s">
        <v>12659</v>
      </c>
      <c r="K15682" s="1073" t="s">
        <v>12660</v>
      </c>
      <c r="L15682" s="1066">
        <v>198405.73</v>
      </c>
    </row>
    <row r="15683" spans="1:12" s="651" customFormat="1" ht="21.95" customHeight="1" x14ac:dyDescent="0.25">
      <c r="A15683" s="1399"/>
      <c r="B15683" s="1067" t="s">
        <v>11940</v>
      </c>
      <c r="C15683" s="702" t="s">
        <v>12035</v>
      </c>
      <c r="D15683" s="899" t="s">
        <v>215</v>
      </c>
      <c r="E15683" s="702" t="s">
        <v>2631</v>
      </c>
      <c r="F15683" s="899" t="s">
        <v>2096</v>
      </c>
      <c r="G15683" s="899" t="s">
        <v>53</v>
      </c>
      <c r="H15683" s="899" t="s">
        <v>201</v>
      </c>
      <c r="I15683" s="899" t="s">
        <v>268</v>
      </c>
      <c r="J15683" s="1074" t="s">
        <v>12670</v>
      </c>
      <c r="K15683" s="1074" t="s">
        <v>12671</v>
      </c>
      <c r="L15683" s="1068">
        <v>965047.16</v>
      </c>
    </row>
    <row r="15684" spans="1:12" s="651" customFormat="1" ht="21.95" customHeight="1" x14ac:dyDescent="0.25">
      <c r="A15684" s="1399"/>
      <c r="B15684" s="1065" t="s">
        <v>11940</v>
      </c>
      <c r="C15684" s="903" t="s">
        <v>12036</v>
      </c>
      <c r="D15684" s="900" t="s">
        <v>215</v>
      </c>
      <c r="E15684" s="903" t="s">
        <v>2632</v>
      </c>
      <c r="F15684" s="900" t="s">
        <v>2096</v>
      </c>
      <c r="G15684" s="900" t="s">
        <v>53</v>
      </c>
      <c r="H15684" s="900" t="s">
        <v>201</v>
      </c>
      <c r="I15684" s="900" t="s">
        <v>267</v>
      </c>
      <c r="J15684" s="1073" t="s">
        <v>12659</v>
      </c>
      <c r="K15684" s="1073" t="s">
        <v>12660</v>
      </c>
      <c r="L15684" s="1066">
        <v>198405.73</v>
      </c>
    </row>
    <row r="15685" spans="1:12" s="651" customFormat="1" ht="21.95" customHeight="1" x14ac:dyDescent="0.25">
      <c r="A15685" s="1399"/>
      <c r="B15685" s="1067" t="s">
        <v>11940</v>
      </c>
      <c r="C15685" s="702" t="s">
        <v>12036</v>
      </c>
      <c r="D15685" s="899" t="s">
        <v>215</v>
      </c>
      <c r="E15685" s="702" t="s">
        <v>2632</v>
      </c>
      <c r="F15685" s="899" t="s">
        <v>2096</v>
      </c>
      <c r="G15685" s="899" t="s">
        <v>53</v>
      </c>
      <c r="H15685" s="899" t="s">
        <v>201</v>
      </c>
      <c r="I15685" s="899" t="s">
        <v>268</v>
      </c>
      <c r="J15685" s="1074" t="s">
        <v>12670</v>
      </c>
      <c r="K15685" s="1074" t="s">
        <v>12671</v>
      </c>
      <c r="L15685" s="1068">
        <v>965047.16</v>
      </c>
    </row>
    <row r="15686" spans="1:12" s="651" customFormat="1" ht="21.95" customHeight="1" x14ac:dyDescent="0.25">
      <c r="A15686" s="1399"/>
      <c r="B15686" s="1065" t="s">
        <v>11940</v>
      </c>
      <c r="C15686" s="903" t="s">
        <v>12036</v>
      </c>
      <c r="D15686" s="900" t="s">
        <v>215</v>
      </c>
      <c r="E15686" s="903" t="s">
        <v>2632</v>
      </c>
      <c r="F15686" s="900" t="s">
        <v>2096</v>
      </c>
      <c r="G15686" s="900" t="s">
        <v>53</v>
      </c>
      <c r="H15686" s="900" t="s">
        <v>273</v>
      </c>
      <c r="I15686" s="900" t="s">
        <v>275</v>
      </c>
      <c r="J15686" s="1073" t="s">
        <v>16113</v>
      </c>
      <c r="K15686" s="1073" t="s">
        <v>13621</v>
      </c>
      <c r="L15686" s="1066">
        <v>8472.24</v>
      </c>
    </row>
    <row r="15687" spans="1:12" s="651" customFormat="1" ht="21.95" customHeight="1" x14ac:dyDescent="0.25">
      <c r="A15687" s="1399"/>
      <c r="B15687" s="1067" t="s">
        <v>11940</v>
      </c>
      <c r="C15687" s="702" t="s">
        <v>12036</v>
      </c>
      <c r="D15687" s="899" t="s">
        <v>215</v>
      </c>
      <c r="E15687" s="702" t="s">
        <v>2632</v>
      </c>
      <c r="F15687" s="899" t="s">
        <v>2096</v>
      </c>
      <c r="G15687" s="899" t="s">
        <v>53</v>
      </c>
      <c r="H15687" s="899" t="s">
        <v>273</v>
      </c>
      <c r="I15687" s="899" t="s">
        <v>275</v>
      </c>
      <c r="J15687" s="1074" t="s">
        <v>16113</v>
      </c>
      <c r="K15687" s="1074" t="s">
        <v>13621</v>
      </c>
      <c r="L15687" s="1068">
        <v>8472.24</v>
      </c>
    </row>
    <row r="15688" spans="1:12" s="651" customFormat="1" ht="21.95" customHeight="1" x14ac:dyDescent="0.25">
      <c r="A15688" s="1399"/>
      <c r="B15688" s="1065" t="s">
        <v>11940</v>
      </c>
      <c r="C15688" s="903" t="s">
        <v>12036</v>
      </c>
      <c r="D15688" s="900" t="s">
        <v>215</v>
      </c>
      <c r="E15688" s="903" t="s">
        <v>2632</v>
      </c>
      <c r="F15688" s="900" t="s">
        <v>2096</v>
      </c>
      <c r="G15688" s="900" t="s">
        <v>53</v>
      </c>
      <c r="H15688" s="900" t="s">
        <v>273</v>
      </c>
      <c r="I15688" s="900" t="s">
        <v>275</v>
      </c>
      <c r="J15688" s="1073" t="s">
        <v>16113</v>
      </c>
      <c r="K15688" s="1073" t="s">
        <v>13621</v>
      </c>
      <c r="L15688" s="1066">
        <v>8472.24</v>
      </c>
    </row>
    <row r="15689" spans="1:12" s="651" customFormat="1" ht="21.95" customHeight="1" x14ac:dyDescent="0.25">
      <c r="A15689" s="1399"/>
      <c r="B15689" s="1067" t="s">
        <v>11940</v>
      </c>
      <c r="C15689" s="702" t="s">
        <v>12036</v>
      </c>
      <c r="D15689" s="899" t="s">
        <v>215</v>
      </c>
      <c r="E15689" s="702" t="s">
        <v>2632</v>
      </c>
      <c r="F15689" s="899" t="s">
        <v>2096</v>
      </c>
      <c r="G15689" s="899" t="s">
        <v>53</v>
      </c>
      <c r="H15689" s="899" t="s">
        <v>273</v>
      </c>
      <c r="I15689" s="899" t="s">
        <v>274</v>
      </c>
      <c r="J15689" s="1074" t="s">
        <v>13317</v>
      </c>
      <c r="K15689" s="1074" t="s">
        <v>15466</v>
      </c>
      <c r="L15689" s="1068">
        <v>176568.3</v>
      </c>
    </row>
    <row r="15690" spans="1:12" s="651" customFormat="1" ht="21.95" customHeight="1" x14ac:dyDescent="0.25">
      <c r="A15690" s="1399"/>
      <c r="B15690" s="1065" t="s">
        <v>11940</v>
      </c>
      <c r="C15690" s="903" t="s">
        <v>12037</v>
      </c>
      <c r="D15690" s="900" t="s">
        <v>215</v>
      </c>
      <c r="E15690" s="903" t="s">
        <v>2385</v>
      </c>
      <c r="F15690" s="900" t="s">
        <v>2096</v>
      </c>
      <c r="G15690" s="900" t="s">
        <v>53</v>
      </c>
      <c r="H15690" s="900" t="s">
        <v>201</v>
      </c>
      <c r="I15690" s="900" t="s">
        <v>267</v>
      </c>
      <c r="J15690" s="1073" t="s">
        <v>12659</v>
      </c>
      <c r="K15690" s="1073" t="s">
        <v>12660</v>
      </c>
      <c r="L15690" s="1066">
        <v>198405.73</v>
      </c>
    </row>
    <row r="15691" spans="1:12" s="651" customFormat="1" ht="21.95" customHeight="1" x14ac:dyDescent="0.25">
      <c r="A15691" s="1399"/>
      <c r="B15691" s="1067" t="s">
        <v>11940</v>
      </c>
      <c r="C15691" s="702" t="s">
        <v>12038</v>
      </c>
      <c r="D15691" s="899" t="s">
        <v>215</v>
      </c>
      <c r="E15691" s="702" t="s">
        <v>2386</v>
      </c>
      <c r="F15691" s="899" t="s">
        <v>2096</v>
      </c>
      <c r="G15691" s="899" t="s">
        <v>53</v>
      </c>
      <c r="H15691" s="899" t="s">
        <v>201</v>
      </c>
      <c r="I15691" s="899" t="s">
        <v>267</v>
      </c>
      <c r="J15691" s="1074" t="s">
        <v>12659</v>
      </c>
      <c r="K15691" s="1074" t="s">
        <v>12660</v>
      </c>
      <c r="L15691" s="1068">
        <v>198405.73</v>
      </c>
    </row>
    <row r="15692" spans="1:12" s="651" customFormat="1" ht="21.95" customHeight="1" x14ac:dyDescent="0.25">
      <c r="A15692" s="1399"/>
      <c r="B15692" s="1065" t="s">
        <v>11940</v>
      </c>
      <c r="C15692" s="903" t="s">
        <v>12038</v>
      </c>
      <c r="D15692" s="900" t="s">
        <v>215</v>
      </c>
      <c r="E15692" s="903" t="s">
        <v>2386</v>
      </c>
      <c r="F15692" s="900" t="s">
        <v>2096</v>
      </c>
      <c r="G15692" s="900" t="s">
        <v>53</v>
      </c>
      <c r="H15692" s="900" t="s">
        <v>273</v>
      </c>
      <c r="I15692" s="900" t="s">
        <v>274</v>
      </c>
      <c r="J15692" s="1073" t="s">
        <v>12803</v>
      </c>
      <c r="K15692" s="1073" t="s">
        <v>16430</v>
      </c>
      <c r="L15692" s="1066">
        <v>175951.61</v>
      </c>
    </row>
    <row r="15693" spans="1:12" s="651" customFormat="1" ht="21.95" customHeight="1" x14ac:dyDescent="0.25">
      <c r="A15693" s="1399"/>
      <c r="B15693" s="1067" t="s">
        <v>11940</v>
      </c>
      <c r="C15693" s="702" t="s">
        <v>16431</v>
      </c>
      <c r="D15693" s="899" t="s">
        <v>215</v>
      </c>
      <c r="E15693" s="702" t="s">
        <v>16432</v>
      </c>
      <c r="F15693" s="899" t="s">
        <v>2096</v>
      </c>
      <c r="G15693" s="899" t="s">
        <v>53</v>
      </c>
      <c r="H15693" s="899" t="s">
        <v>273</v>
      </c>
      <c r="I15693" s="899" t="s">
        <v>275</v>
      </c>
      <c r="J15693" s="1074" t="s">
        <v>15147</v>
      </c>
      <c r="K15693" s="1074" t="s">
        <v>16433</v>
      </c>
      <c r="L15693" s="1068">
        <v>8184.69</v>
      </c>
    </row>
    <row r="15694" spans="1:12" s="651" customFormat="1" ht="21.95" customHeight="1" x14ac:dyDescent="0.25">
      <c r="A15694" s="1399"/>
      <c r="B15694" s="1065" t="s">
        <v>11940</v>
      </c>
      <c r="C15694" s="903" t="s">
        <v>16431</v>
      </c>
      <c r="D15694" s="900" t="s">
        <v>215</v>
      </c>
      <c r="E15694" s="903" t="s">
        <v>16432</v>
      </c>
      <c r="F15694" s="900" t="s">
        <v>2096</v>
      </c>
      <c r="G15694" s="900" t="s">
        <v>53</v>
      </c>
      <c r="H15694" s="900" t="s">
        <v>273</v>
      </c>
      <c r="I15694" s="900" t="s">
        <v>275</v>
      </c>
      <c r="J15694" s="1073" t="s">
        <v>15147</v>
      </c>
      <c r="K15694" s="1073" t="s">
        <v>16433</v>
      </c>
      <c r="L15694" s="1066">
        <v>8184.69</v>
      </c>
    </row>
    <row r="15695" spans="1:12" s="651" customFormat="1" ht="21.95" customHeight="1" x14ac:dyDescent="0.25">
      <c r="A15695" s="1399"/>
      <c r="B15695" s="1067" t="s">
        <v>11940</v>
      </c>
      <c r="C15695" s="702" t="s">
        <v>16431</v>
      </c>
      <c r="D15695" s="899" t="s">
        <v>215</v>
      </c>
      <c r="E15695" s="702" t="s">
        <v>16432</v>
      </c>
      <c r="F15695" s="899" t="s">
        <v>2096</v>
      </c>
      <c r="G15695" s="899" t="s">
        <v>53</v>
      </c>
      <c r="H15695" s="899" t="s">
        <v>273</v>
      </c>
      <c r="I15695" s="899" t="s">
        <v>275</v>
      </c>
      <c r="J15695" s="1074" t="s">
        <v>15147</v>
      </c>
      <c r="K15695" s="1074" t="s">
        <v>16433</v>
      </c>
      <c r="L15695" s="1068">
        <v>8184.69</v>
      </c>
    </row>
    <row r="15696" spans="1:12" s="651" customFormat="1" ht="21.95" customHeight="1" x14ac:dyDescent="0.25">
      <c r="A15696" s="1399"/>
      <c r="B15696" s="1065" t="s">
        <v>11940</v>
      </c>
      <c r="C15696" s="903" t="s">
        <v>16431</v>
      </c>
      <c r="D15696" s="900" t="s">
        <v>215</v>
      </c>
      <c r="E15696" s="903" t="s">
        <v>16432</v>
      </c>
      <c r="F15696" s="900" t="s">
        <v>2096</v>
      </c>
      <c r="G15696" s="900" t="s">
        <v>53</v>
      </c>
      <c r="H15696" s="900" t="s">
        <v>201</v>
      </c>
      <c r="I15696" s="900" t="s">
        <v>267</v>
      </c>
      <c r="J15696" s="1073" t="s">
        <v>12659</v>
      </c>
      <c r="K15696" s="1073" t="s">
        <v>12660</v>
      </c>
      <c r="L15696" s="1066">
        <v>198405.73</v>
      </c>
    </row>
    <row r="15697" spans="1:12" s="651" customFormat="1" ht="21.95" customHeight="1" x14ac:dyDescent="0.25">
      <c r="A15697" s="1399"/>
      <c r="B15697" s="1067" t="s">
        <v>11940</v>
      </c>
      <c r="C15697" s="702" t="s">
        <v>16431</v>
      </c>
      <c r="D15697" s="899" t="s">
        <v>215</v>
      </c>
      <c r="E15697" s="702" t="s">
        <v>16432</v>
      </c>
      <c r="F15697" s="899" t="s">
        <v>2096</v>
      </c>
      <c r="G15697" s="899" t="s">
        <v>53</v>
      </c>
      <c r="H15697" s="899" t="s">
        <v>201</v>
      </c>
      <c r="I15697" s="899" t="s">
        <v>268</v>
      </c>
      <c r="J15697" s="1074" t="s">
        <v>12670</v>
      </c>
      <c r="K15697" s="1074" t="s">
        <v>12671</v>
      </c>
      <c r="L15697" s="1068">
        <v>965047.16</v>
      </c>
    </row>
    <row r="15698" spans="1:12" s="651" customFormat="1" ht="21.95" customHeight="1" x14ac:dyDescent="0.25">
      <c r="A15698" s="1399"/>
      <c r="B15698" s="1065" t="s">
        <v>11940</v>
      </c>
      <c r="C15698" s="903" t="s">
        <v>16431</v>
      </c>
      <c r="D15698" s="900" t="s">
        <v>215</v>
      </c>
      <c r="E15698" s="903" t="s">
        <v>16432</v>
      </c>
      <c r="F15698" s="900" t="s">
        <v>2096</v>
      </c>
      <c r="G15698" s="900" t="s">
        <v>53</v>
      </c>
      <c r="H15698" s="900" t="s">
        <v>201</v>
      </c>
      <c r="I15698" s="900" t="s">
        <v>268</v>
      </c>
      <c r="J15698" s="1073" t="s">
        <v>12670</v>
      </c>
      <c r="K15698" s="1073" t="s">
        <v>12672</v>
      </c>
      <c r="L15698" s="1066">
        <v>915696.44</v>
      </c>
    </row>
    <row r="15699" spans="1:12" s="651" customFormat="1" ht="21.95" customHeight="1" x14ac:dyDescent="0.25">
      <c r="A15699" s="1399"/>
      <c r="B15699" s="1067" t="s">
        <v>11940</v>
      </c>
      <c r="C15699" s="702" t="s">
        <v>12039</v>
      </c>
      <c r="D15699" s="899" t="s">
        <v>215</v>
      </c>
      <c r="E15699" s="702" t="s">
        <v>2633</v>
      </c>
      <c r="F15699" s="899" t="s">
        <v>2096</v>
      </c>
      <c r="G15699" s="899" t="s">
        <v>53</v>
      </c>
      <c r="H15699" s="899" t="s">
        <v>201</v>
      </c>
      <c r="I15699" s="899" t="s">
        <v>267</v>
      </c>
      <c r="J15699" s="1074" t="s">
        <v>12659</v>
      </c>
      <c r="K15699" s="1074" t="s">
        <v>12660</v>
      </c>
      <c r="L15699" s="1068">
        <v>198405.73</v>
      </c>
    </row>
    <row r="15700" spans="1:12" s="651" customFormat="1" ht="21.95" customHeight="1" x14ac:dyDescent="0.25">
      <c r="A15700" s="1399"/>
      <c r="B15700" s="1065" t="s">
        <v>11940</v>
      </c>
      <c r="C15700" s="903" t="s">
        <v>12039</v>
      </c>
      <c r="D15700" s="900" t="s">
        <v>215</v>
      </c>
      <c r="E15700" s="903" t="s">
        <v>2633</v>
      </c>
      <c r="F15700" s="900" t="s">
        <v>2096</v>
      </c>
      <c r="G15700" s="900" t="s">
        <v>53</v>
      </c>
      <c r="H15700" s="900" t="s">
        <v>273</v>
      </c>
      <c r="I15700" s="900" t="s">
        <v>274</v>
      </c>
      <c r="J15700" s="1073" t="s">
        <v>16434</v>
      </c>
      <c r="K15700" s="1073" t="s">
        <v>16435</v>
      </c>
      <c r="L15700" s="1066">
        <v>175739.39</v>
      </c>
    </row>
    <row r="15701" spans="1:12" s="651" customFormat="1" ht="21.95" customHeight="1" x14ac:dyDescent="0.25">
      <c r="A15701" s="1399"/>
      <c r="B15701" s="1067" t="s">
        <v>11940</v>
      </c>
      <c r="C15701" s="702" t="s">
        <v>12040</v>
      </c>
      <c r="D15701" s="899" t="s">
        <v>215</v>
      </c>
      <c r="E15701" s="702" t="s">
        <v>2626</v>
      </c>
      <c r="F15701" s="899" t="s">
        <v>2096</v>
      </c>
      <c r="G15701" s="899" t="s">
        <v>53</v>
      </c>
      <c r="H15701" s="899" t="s">
        <v>201</v>
      </c>
      <c r="I15701" s="899" t="s">
        <v>267</v>
      </c>
      <c r="J15701" s="1074" t="s">
        <v>12659</v>
      </c>
      <c r="K15701" s="1074" t="s">
        <v>12660</v>
      </c>
      <c r="L15701" s="1068">
        <v>1724576.28</v>
      </c>
    </row>
    <row r="15702" spans="1:12" s="651" customFormat="1" ht="21.95" customHeight="1" x14ac:dyDescent="0.25">
      <c r="A15702" s="1399"/>
      <c r="B15702" s="1065" t="s">
        <v>11940</v>
      </c>
      <c r="C15702" s="903" t="s">
        <v>12040</v>
      </c>
      <c r="D15702" s="900" t="s">
        <v>215</v>
      </c>
      <c r="E15702" s="903" t="s">
        <v>2626</v>
      </c>
      <c r="F15702" s="900" t="s">
        <v>2096</v>
      </c>
      <c r="G15702" s="900" t="s">
        <v>53</v>
      </c>
      <c r="H15702" s="900" t="s">
        <v>201</v>
      </c>
      <c r="I15702" s="900" t="s">
        <v>268</v>
      </c>
      <c r="J15702" s="1073" t="s">
        <v>12670</v>
      </c>
      <c r="K15702" s="1073" t="s">
        <v>12671</v>
      </c>
      <c r="L15702" s="1066">
        <v>8388353.79</v>
      </c>
    </row>
    <row r="15703" spans="1:12" s="651" customFormat="1" ht="21.95" customHeight="1" x14ac:dyDescent="0.25">
      <c r="A15703" s="1399"/>
      <c r="B15703" s="1067" t="s">
        <v>11940</v>
      </c>
      <c r="C15703" s="702" t="s">
        <v>12041</v>
      </c>
      <c r="D15703" s="899" t="s">
        <v>215</v>
      </c>
      <c r="E15703" s="702" t="s">
        <v>2617</v>
      </c>
      <c r="F15703" s="899" t="s">
        <v>2096</v>
      </c>
      <c r="G15703" s="899" t="s">
        <v>53</v>
      </c>
      <c r="H15703" s="899" t="s">
        <v>201</v>
      </c>
      <c r="I15703" s="899" t="s">
        <v>267</v>
      </c>
      <c r="J15703" s="1074" t="s">
        <v>12659</v>
      </c>
      <c r="K15703" s="1074" t="s">
        <v>12660</v>
      </c>
      <c r="L15703" s="1068">
        <v>203506.57</v>
      </c>
    </row>
    <row r="15704" spans="1:12" s="651" customFormat="1" ht="21.95" customHeight="1" x14ac:dyDescent="0.25">
      <c r="A15704" s="1399"/>
      <c r="B15704" s="1065" t="s">
        <v>11940</v>
      </c>
      <c r="C15704" s="903" t="s">
        <v>12042</v>
      </c>
      <c r="D15704" s="900" t="s">
        <v>215</v>
      </c>
      <c r="E15704" s="903" t="s">
        <v>2618</v>
      </c>
      <c r="F15704" s="900" t="s">
        <v>2096</v>
      </c>
      <c r="G15704" s="900" t="s">
        <v>53</v>
      </c>
      <c r="H15704" s="900" t="s">
        <v>201</v>
      </c>
      <c r="I15704" s="900" t="s">
        <v>267</v>
      </c>
      <c r="J15704" s="1073" t="s">
        <v>12659</v>
      </c>
      <c r="K15704" s="1073" t="s">
        <v>12660</v>
      </c>
      <c r="L15704" s="1066">
        <v>203506.57</v>
      </c>
    </row>
    <row r="15705" spans="1:12" s="651" customFormat="1" ht="21.95" customHeight="1" x14ac:dyDescent="0.25">
      <c r="A15705" s="1399"/>
      <c r="B15705" s="1067" t="s">
        <v>11940</v>
      </c>
      <c r="C15705" s="702" t="s">
        <v>12043</v>
      </c>
      <c r="D15705" s="899" t="s">
        <v>215</v>
      </c>
      <c r="E15705" s="702" t="s">
        <v>2619</v>
      </c>
      <c r="F15705" s="899" t="s">
        <v>2096</v>
      </c>
      <c r="G15705" s="899" t="s">
        <v>53</v>
      </c>
      <c r="H15705" s="899" t="s">
        <v>201</v>
      </c>
      <c r="I15705" s="899" t="s">
        <v>267</v>
      </c>
      <c r="J15705" s="1074" t="s">
        <v>12659</v>
      </c>
      <c r="K15705" s="1074" t="s">
        <v>12660</v>
      </c>
      <c r="L15705" s="1068">
        <v>203506.57</v>
      </c>
    </row>
    <row r="15706" spans="1:12" s="651" customFormat="1" ht="21.95" customHeight="1" x14ac:dyDescent="0.25">
      <c r="A15706" s="1399"/>
      <c r="B15706" s="1065" t="s">
        <v>11940</v>
      </c>
      <c r="C15706" s="903" t="s">
        <v>12044</v>
      </c>
      <c r="D15706" s="900" t="s">
        <v>215</v>
      </c>
      <c r="E15706" s="903" t="s">
        <v>2620</v>
      </c>
      <c r="F15706" s="900" t="s">
        <v>2096</v>
      </c>
      <c r="G15706" s="900" t="s">
        <v>53</v>
      </c>
      <c r="H15706" s="900" t="s">
        <v>201</v>
      </c>
      <c r="I15706" s="900" t="s">
        <v>267</v>
      </c>
      <c r="J15706" s="1073" t="s">
        <v>12659</v>
      </c>
      <c r="K15706" s="1073" t="s">
        <v>12660</v>
      </c>
      <c r="L15706" s="1066">
        <v>203506.57</v>
      </c>
    </row>
    <row r="15707" spans="1:12" s="651" customFormat="1" ht="21.95" customHeight="1" x14ac:dyDescent="0.25">
      <c r="A15707" s="1399"/>
      <c r="B15707" s="1067" t="s">
        <v>11940</v>
      </c>
      <c r="C15707" s="702" t="s">
        <v>12045</v>
      </c>
      <c r="D15707" s="899" t="s">
        <v>215</v>
      </c>
      <c r="E15707" s="702" t="s">
        <v>2621</v>
      </c>
      <c r="F15707" s="899" t="s">
        <v>2096</v>
      </c>
      <c r="G15707" s="899" t="s">
        <v>53</v>
      </c>
      <c r="H15707" s="899" t="s">
        <v>201</v>
      </c>
      <c r="I15707" s="899" t="s">
        <v>267</v>
      </c>
      <c r="J15707" s="1074" t="s">
        <v>12659</v>
      </c>
      <c r="K15707" s="1074" t="s">
        <v>12660</v>
      </c>
      <c r="L15707" s="1068">
        <v>203506.57</v>
      </c>
    </row>
    <row r="15708" spans="1:12" s="651" customFormat="1" ht="21.95" customHeight="1" x14ac:dyDescent="0.25">
      <c r="A15708" s="1399"/>
      <c r="B15708" s="1065" t="s">
        <v>11940</v>
      </c>
      <c r="C15708" s="903" t="s">
        <v>12045</v>
      </c>
      <c r="D15708" s="900" t="s">
        <v>215</v>
      </c>
      <c r="E15708" s="903" t="s">
        <v>2621</v>
      </c>
      <c r="F15708" s="900" t="s">
        <v>2096</v>
      </c>
      <c r="G15708" s="900" t="s">
        <v>53</v>
      </c>
      <c r="H15708" s="900" t="s">
        <v>201</v>
      </c>
      <c r="I15708" s="900" t="s">
        <v>268</v>
      </c>
      <c r="J15708" s="1073" t="s">
        <v>12670</v>
      </c>
      <c r="K15708" s="1073" t="s">
        <v>12671</v>
      </c>
      <c r="L15708" s="1066">
        <v>989857.71</v>
      </c>
    </row>
    <row r="15709" spans="1:12" s="651" customFormat="1" ht="21.95" customHeight="1" x14ac:dyDescent="0.25">
      <c r="A15709" s="1399"/>
      <c r="B15709" s="1067" t="s">
        <v>11940</v>
      </c>
      <c r="C15709" s="702" t="s">
        <v>12045</v>
      </c>
      <c r="D15709" s="899" t="s">
        <v>215</v>
      </c>
      <c r="E15709" s="702" t="s">
        <v>2621</v>
      </c>
      <c r="F15709" s="899" t="s">
        <v>2096</v>
      </c>
      <c r="G15709" s="899" t="s">
        <v>53</v>
      </c>
      <c r="H15709" s="899" t="s">
        <v>201</v>
      </c>
      <c r="I15709" s="899" t="s">
        <v>268</v>
      </c>
      <c r="J15709" s="1074" t="s">
        <v>12670</v>
      </c>
      <c r="K15709" s="1074" t="s">
        <v>12672</v>
      </c>
      <c r="L15709" s="1068">
        <v>939238.22</v>
      </c>
    </row>
    <row r="15710" spans="1:12" s="651" customFormat="1" ht="21.95" customHeight="1" x14ac:dyDescent="0.25">
      <c r="A15710" s="1399"/>
      <c r="B15710" s="1065" t="s">
        <v>11940</v>
      </c>
      <c r="C15710" s="903" t="s">
        <v>12046</v>
      </c>
      <c r="D15710" s="900" t="s">
        <v>215</v>
      </c>
      <c r="E15710" s="903" t="s">
        <v>2622</v>
      </c>
      <c r="F15710" s="900" t="s">
        <v>2096</v>
      </c>
      <c r="G15710" s="900" t="s">
        <v>53</v>
      </c>
      <c r="H15710" s="900" t="s">
        <v>201</v>
      </c>
      <c r="I15710" s="900" t="s">
        <v>267</v>
      </c>
      <c r="J15710" s="1073" t="s">
        <v>12659</v>
      </c>
      <c r="K15710" s="1073" t="s">
        <v>12660</v>
      </c>
      <c r="L15710" s="1066">
        <v>203506.57</v>
      </c>
    </row>
    <row r="15711" spans="1:12" ht="21.95" customHeight="1" x14ac:dyDescent="0.2">
      <c r="A15711" s="1399"/>
      <c r="B15711" s="1067" t="s">
        <v>11940</v>
      </c>
      <c r="C15711" s="702" t="s">
        <v>12046</v>
      </c>
      <c r="D15711" s="899" t="s">
        <v>215</v>
      </c>
      <c r="E15711" s="702" t="s">
        <v>2622</v>
      </c>
      <c r="F15711" s="899" t="s">
        <v>2096</v>
      </c>
      <c r="G15711" s="899" t="s">
        <v>53</v>
      </c>
      <c r="H15711" s="899" t="s">
        <v>201</v>
      </c>
      <c r="I15711" s="899" t="s">
        <v>268</v>
      </c>
      <c r="J15711" s="1074" t="s">
        <v>12670</v>
      </c>
      <c r="K15711" s="1074" t="s">
        <v>12671</v>
      </c>
      <c r="L15711" s="1068">
        <v>989857.71</v>
      </c>
    </row>
    <row r="15712" spans="1:12" ht="21.95" customHeight="1" x14ac:dyDescent="0.2">
      <c r="A15712" s="1399"/>
      <c r="B15712" s="1065" t="s">
        <v>11940</v>
      </c>
      <c r="C15712" s="903" t="s">
        <v>12046</v>
      </c>
      <c r="D15712" s="900" t="s">
        <v>215</v>
      </c>
      <c r="E15712" s="903" t="s">
        <v>2622</v>
      </c>
      <c r="F15712" s="900" t="s">
        <v>2096</v>
      </c>
      <c r="G15712" s="900" t="s">
        <v>53</v>
      </c>
      <c r="H15712" s="900" t="s">
        <v>201</v>
      </c>
      <c r="I15712" s="900" t="s">
        <v>268</v>
      </c>
      <c r="J15712" s="1073" t="s">
        <v>12670</v>
      </c>
      <c r="K15712" s="1073" t="s">
        <v>12672</v>
      </c>
      <c r="L15712" s="1066">
        <v>939238.22</v>
      </c>
    </row>
    <row r="15713" spans="1:12" ht="21.95" customHeight="1" x14ac:dyDescent="0.2">
      <c r="A15713" s="1399"/>
      <c r="B15713" s="1067" t="s">
        <v>11940</v>
      </c>
      <c r="C15713" s="702" t="s">
        <v>12047</v>
      </c>
      <c r="D15713" s="899" t="s">
        <v>215</v>
      </c>
      <c r="E15713" s="702" t="s">
        <v>2623</v>
      </c>
      <c r="F15713" s="899" t="s">
        <v>2096</v>
      </c>
      <c r="G15713" s="899" t="s">
        <v>53</v>
      </c>
      <c r="H15713" s="899" t="s">
        <v>201</v>
      </c>
      <c r="I15713" s="899" t="s">
        <v>267</v>
      </c>
      <c r="J15713" s="1074" t="s">
        <v>12659</v>
      </c>
      <c r="K15713" s="1074" t="s">
        <v>12660</v>
      </c>
      <c r="L15713" s="1068">
        <v>203506.57</v>
      </c>
    </row>
    <row r="15714" spans="1:12" ht="21.95" customHeight="1" x14ac:dyDescent="0.2">
      <c r="A15714" s="1399"/>
      <c r="B15714" s="1065" t="s">
        <v>11940</v>
      </c>
      <c r="C15714" s="903" t="s">
        <v>12047</v>
      </c>
      <c r="D15714" s="900" t="s">
        <v>215</v>
      </c>
      <c r="E15714" s="903" t="s">
        <v>2623</v>
      </c>
      <c r="F15714" s="900" t="s">
        <v>2096</v>
      </c>
      <c r="G15714" s="900" t="s">
        <v>53</v>
      </c>
      <c r="H15714" s="900" t="s">
        <v>201</v>
      </c>
      <c r="I15714" s="900" t="s">
        <v>268</v>
      </c>
      <c r="J15714" s="1073" t="s">
        <v>12670</v>
      </c>
      <c r="K15714" s="1073" t="s">
        <v>12671</v>
      </c>
      <c r="L15714" s="1066">
        <v>989857.71</v>
      </c>
    </row>
    <row r="15715" spans="1:12" ht="21.95" customHeight="1" x14ac:dyDescent="0.2">
      <c r="A15715" s="1399"/>
      <c r="B15715" s="1067" t="s">
        <v>11940</v>
      </c>
      <c r="C15715" s="702" t="s">
        <v>12047</v>
      </c>
      <c r="D15715" s="899" t="s">
        <v>215</v>
      </c>
      <c r="E15715" s="702" t="s">
        <v>2623</v>
      </c>
      <c r="F15715" s="899" t="s">
        <v>2096</v>
      </c>
      <c r="G15715" s="899" t="s">
        <v>53</v>
      </c>
      <c r="H15715" s="899" t="s">
        <v>201</v>
      </c>
      <c r="I15715" s="899" t="s">
        <v>268</v>
      </c>
      <c r="J15715" s="1074" t="s">
        <v>12670</v>
      </c>
      <c r="K15715" s="1074" t="s">
        <v>12672</v>
      </c>
      <c r="L15715" s="1068">
        <v>939238.22</v>
      </c>
    </row>
    <row r="15716" spans="1:12" ht="21.95" customHeight="1" x14ac:dyDescent="0.2">
      <c r="A15716" s="1399"/>
      <c r="B15716" s="1065" t="s">
        <v>11940</v>
      </c>
      <c r="C15716" s="903" t="s">
        <v>12048</v>
      </c>
      <c r="D15716" s="900" t="s">
        <v>215</v>
      </c>
      <c r="E15716" s="903" t="s">
        <v>2624</v>
      </c>
      <c r="F15716" s="900" t="s">
        <v>2096</v>
      </c>
      <c r="G15716" s="900" t="s">
        <v>53</v>
      </c>
      <c r="H15716" s="900" t="s">
        <v>201</v>
      </c>
      <c r="I15716" s="900" t="s">
        <v>267</v>
      </c>
      <c r="J15716" s="1073" t="s">
        <v>12659</v>
      </c>
      <c r="K15716" s="1073" t="s">
        <v>12660</v>
      </c>
      <c r="L15716" s="1066">
        <v>203506.57</v>
      </c>
    </row>
    <row r="15717" spans="1:12" ht="21.95" customHeight="1" x14ac:dyDescent="0.2">
      <c r="A15717" s="1399"/>
      <c r="B15717" s="1067" t="s">
        <v>11940</v>
      </c>
      <c r="C15717" s="702" t="s">
        <v>12048</v>
      </c>
      <c r="D15717" s="899" t="s">
        <v>215</v>
      </c>
      <c r="E15717" s="702" t="s">
        <v>2624</v>
      </c>
      <c r="F15717" s="899" t="s">
        <v>2096</v>
      </c>
      <c r="G15717" s="899" t="s">
        <v>53</v>
      </c>
      <c r="H15717" s="899" t="s">
        <v>201</v>
      </c>
      <c r="I15717" s="899" t="s">
        <v>268</v>
      </c>
      <c r="J15717" s="1074" t="s">
        <v>12670</v>
      </c>
      <c r="K15717" s="1074" t="s">
        <v>12671</v>
      </c>
      <c r="L15717" s="1068">
        <v>989857.71</v>
      </c>
    </row>
    <row r="15718" spans="1:12" ht="21.95" customHeight="1" x14ac:dyDescent="0.2">
      <c r="A15718" s="1399"/>
      <c r="B15718" s="1065" t="s">
        <v>11940</v>
      </c>
      <c r="C15718" s="903" t="s">
        <v>12048</v>
      </c>
      <c r="D15718" s="900" t="s">
        <v>215</v>
      </c>
      <c r="E15718" s="903" t="s">
        <v>2624</v>
      </c>
      <c r="F15718" s="900" t="s">
        <v>2096</v>
      </c>
      <c r="G15718" s="900" t="s">
        <v>53</v>
      </c>
      <c r="H15718" s="900" t="s">
        <v>201</v>
      </c>
      <c r="I15718" s="900" t="s">
        <v>268</v>
      </c>
      <c r="J15718" s="1073" t="s">
        <v>12670</v>
      </c>
      <c r="K15718" s="1073" t="s">
        <v>12672</v>
      </c>
      <c r="L15718" s="1066">
        <v>939238.22</v>
      </c>
    </row>
    <row r="15719" spans="1:12" ht="21.95" customHeight="1" x14ac:dyDescent="0.2">
      <c r="A15719" s="1399"/>
      <c r="B15719" s="1067" t="s">
        <v>11940</v>
      </c>
      <c r="C15719" s="702" t="s">
        <v>12049</v>
      </c>
      <c r="D15719" s="899" t="s">
        <v>215</v>
      </c>
      <c r="E15719" s="702" t="s">
        <v>2625</v>
      </c>
      <c r="F15719" s="899" t="s">
        <v>2096</v>
      </c>
      <c r="G15719" s="899" t="s">
        <v>53</v>
      </c>
      <c r="H15719" s="899" t="s">
        <v>201</v>
      </c>
      <c r="I15719" s="899" t="s">
        <v>267</v>
      </c>
      <c r="J15719" s="1074" t="s">
        <v>12659</v>
      </c>
      <c r="K15719" s="1074" t="s">
        <v>12660</v>
      </c>
      <c r="L15719" s="1068">
        <v>203506.57</v>
      </c>
    </row>
    <row r="15720" spans="1:12" ht="21.95" customHeight="1" x14ac:dyDescent="0.2">
      <c r="A15720" s="1399"/>
      <c r="B15720" s="1065" t="s">
        <v>12050</v>
      </c>
      <c r="C15720" s="903" t="s">
        <v>12051</v>
      </c>
      <c r="D15720" s="900" t="s">
        <v>215</v>
      </c>
      <c r="E15720" s="903" t="s">
        <v>2471</v>
      </c>
      <c r="F15720" s="900" t="s">
        <v>2467</v>
      </c>
      <c r="G15720" s="900" t="s">
        <v>53</v>
      </c>
      <c r="H15720" s="900" t="s">
        <v>282</v>
      </c>
      <c r="I15720" s="900" t="s">
        <v>2468</v>
      </c>
      <c r="J15720" s="1073" t="s">
        <v>16153</v>
      </c>
      <c r="K15720" s="1073" t="s">
        <v>13794</v>
      </c>
      <c r="L15720" s="1066">
        <v>434857.14</v>
      </c>
    </row>
    <row r="15721" spans="1:12" ht="21.95" customHeight="1" x14ac:dyDescent="0.2">
      <c r="A15721" s="1399"/>
      <c r="B15721" s="1067" t="s">
        <v>12052</v>
      </c>
      <c r="C15721" s="702" t="s">
        <v>12053</v>
      </c>
      <c r="D15721" s="899" t="s">
        <v>215</v>
      </c>
      <c r="E15721" s="702" t="s">
        <v>2634</v>
      </c>
      <c r="F15721" s="899" t="s">
        <v>2096</v>
      </c>
      <c r="G15721" s="899" t="s">
        <v>53</v>
      </c>
      <c r="H15721" s="899" t="s">
        <v>201</v>
      </c>
      <c r="I15721" s="899" t="s">
        <v>267</v>
      </c>
      <c r="J15721" s="1074" t="s">
        <v>12659</v>
      </c>
      <c r="K15721" s="1074" t="s">
        <v>12660</v>
      </c>
      <c r="L15721" s="1068">
        <v>514029.71</v>
      </c>
    </row>
    <row r="15722" spans="1:12" ht="21.95" customHeight="1" x14ac:dyDescent="0.2">
      <c r="A15722" s="1399"/>
      <c r="B15722" s="1065" t="s">
        <v>12052</v>
      </c>
      <c r="C15722" s="903" t="s">
        <v>12053</v>
      </c>
      <c r="D15722" s="900" t="s">
        <v>215</v>
      </c>
      <c r="E15722" s="903" t="s">
        <v>2634</v>
      </c>
      <c r="F15722" s="900" t="s">
        <v>2096</v>
      </c>
      <c r="G15722" s="900" t="s">
        <v>53</v>
      </c>
      <c r="H15722" s="900" t="s">
        <v>201</v>
      </c>
      <c r="I15722" s="900" t="s">
        <v>268</v>
      </c>
      <c r="J15722" s="1073" t="s">
        <v>12670</v>
      </c>
      <c r="K15722" s="1073" t="s">
        <v>12671</v>
      </c>
      <c r="L15722" s="1066">
        <v>2500244.91</v>
      </c>
    </row>
    <row r="15723" spans="1:12" ht="21.95" customHeight="1" x14ac:dyDescent="0.2">
      <c r="A15723" s="1399"/>
      <c r="B15723" s="1067" t="s">
        <v>12052</v>
      </c>
      <c r="C15723" s="702" t="s">
        <v>12053</v>
      </c>
      <c r="D15723" s="899" t="s">
        <v>215</v>
      </c>
      <c r="E15723" s="702" t="s">
        <v>2634</v>
      </c>
      <c r="F15723" s="899" t="s">
        <v>2096</v>
      </c>
      <c r="G15723" s="899" t="s">
        <v>53</v>
      </c>
      <c r="H15723" s="899" t="s">
        <v>201</v>
      </c>
      <c r="I15723" s="899" t="s">
        <v>268</v>
      </c>
      <c r="J15723" s="1074" t="s">
        <v>12670</v>
      </c>
      <c r="K15723" s="1074" t="s">
        <v>12672</v>
      </c>
      <c r="L15723" s="1068">
        <v>2372387.02</v>
      </c>
    </row>
    <row r="15724" spans="1:12" ht="21.95" customHeight="1" x14ac:dyDescent="0.2">
      <c r="A15724" s="1399"/>
      <c r="B15724" s="1065" t="s">
        <v>12052</v>
      </c>
      <c r="C15724" s="903" t="s">
        <v>12054</v>
      </c>
      <c r="D15724" s="900" t="s">
        <v>264</v>
      </c>
      <c r="E15724" s="903" t="s">
        <v>228</v>
      </c>
      <c r="F15724" s="900" t="s">
        <v>2096</v>
      </c>
      <c r="G15724" s="900" t="s">
        <v>53</v>
      </c>
      <c r="H15724" s="900" t="s">
        <v>266</v>
      </c>
      <c r="I15724" s="900" t="s">
        <v>267</v>
      </c>
      <c r="J15724" s="1073" t="s">
        <v>12659</v>
      </c>
      <c r="K15724" s="1073" t="s">
        <v>12660</v>
      </c>
      <c r="L15724" s="1066">
        <v>263178.43</v>
      </c>
    </row>
    <row r="15725" spans="1:12" ht="21.95" customHeight="1" x14ac:dyDescent="0.2">
      <c r="A15725" s="1399"/>
      <c r="B15725" s="1067" t="s">
        <v>12052</v>
      </c>
      <c r="C15725" s="702" t="s">
        <v>12054</v>
      </c>
      <c r="D15725" s="899" t="s">
        <v>264</v>
      </c>
      <c r="E15725" s="702" t="s">
        <v>228</v>
      </c>
      <c r="F15725" s="899" t="s">
        <v>2096</v>
      </c>
      <c r="G15725" s="899" t="s">
        <v>53</v>
      </c>
      <c r="H15725" s="899" t="s">
        <v>266</v>
      </c>
      <c r="I15725" s="899" t="s">
        <v>268</v>
      </c>
      <c r="J15725" s="1074" t="s">
        <v>12670</v>
      </c>
      <c r="K15725" s="1074" t="s">
        <v>12671</v>
      </c>
      <c r="L15725" s="1068">
        <v>1280195.8899999999</v>
      </c>
    </row>
    <row r="15726" spans="1:12" ht="21.95" customHeight="1" x14ac:dyDescent="0.2">
      <c r="A15726" s="1399"/>
      <c r="B15726" s="1065" t="s">
        <v>12052</v>
      </c>
      <c r="C15726" s="903" t="s">
        <v>12054</v>
      </c>
      <c r="D15726" s="900" t="s">
        <v>264</v>
      </c>
      <c r="E15726" s="903" t="s">
        <v>228</v>
      </c>
      <c r="F15726" s="900" t="s">
        <v>2096</v>
      </c>
      <c r="G15726" s="900" t="s">
        <v>53</v>
      </c>
      <c r="H15726" s="900" t="s">
        <v>266</v>
      </c>
      <c r="I15726" s="900" t="s">
        <v>268</v>
      </c>
      <c r="J15726" s="1073" t="s">
        <v>12670</v>
      </c>
      <c r="K15726" s="1073" t="s">
        <v>12672</v>
      </c>
      <c r="L15726" s="1066">
        <v>1212467.44</v>
      </c>
    </row>
    <row r="15727" spans="1:12" ht="21.95" customHeight="1" x14ac:dyDescent="0.2">
      <c r="A15727" s="1399"/>
      <c r="B15727" s="1067" t="s">
        <v>12052</v>
      </c>
      <c r="C15727" s="702" t="s">
        <v>12055</v>
      </c>
      <c r="D15727" s="899" t="s">
        <v>264</v>
      </c>
      <c r="E15727" s="702" t="s">
        <v>228</v>
      </c>
      <c r="F15727" s="899" t="s">
        <v>2096</v>
      </c>
      <c r="G15727" s="899" t="s">
        <v>53</v>
      </c>
      <c r="H15727" s="899" t="s">
        <v>266</v>
      </c>
      <c r="I15727" s="899" t="s">
        <v>267</v>
      </c>
      <c r="J15727" s="1074" t="s">
        <v>12659</v>
      </c>
      <c r="K15727" s="1074" t="s">
        <v>12660</v>
      </c>
      <c r="L15727" s="1068">
        <v>263178.43</v>
      </c>
    </row>
    <row r="15728" spans="1:12" ht="21.95" customHeight="1" x14ac:dyDescent="0.2">
      <c r="A15728" s="1399"/>
      <c r="B15728" s="1065" t="s">
        <v>12052</v>
      </c>
      <c r="C15728" s="903" t="s">
        <v>12055</v>
      </c>
      <c r="D15728" s="900" t="s">
        <v>264</v>
      </c>
      <c r="E15728" s="903" t="s">
        <v>228</v>
      </c>
      <c r="F15728" s="900" t="s">
        <v>2096</v>
      </c>
      <c r="G15728" s="900" t="s">
        <v>53</v>
      </c>
      <c r="H15728" s="900" t="s">
        <v>266</v>
      </c>
      <c r="I15728" s="900" t="s">
        <v>268</v>
      </c>
      <c r="J15728" s="1073" t="s">
        <v>12670</v>
      </c>
      <c r="K15728" s="1073" t="s">
        <v>12671</v>
      </c>
      <c r="L15728" s="1066">
        <v>1280195.8899999999</v>
      </c>
    </row>
    <row r="15729" spans="1:12" ht="21.95" customHeight="1" x14ac:dyDescent="0.2">
      <c r="A15729" s="1399"/>
      <c r="B15729" s="1067" t="s">
        <v>12052</v>
      </c>
      <c r="C15729" s="702" t="s">
        <v>12055</v>
      </c>
      <c r="D15729" s="899" t="s">
        <v>264</v>
      </c>
      <c r="E15729" s="702" t="s">
        <v>228</v>
      </c>
      <c r="F15729" s="899" t="s">
        <v>2096</v>
      </c>
      <c r="G15729" s="899" t="s">
        <v>53</v>
      </c>
      <c r="H15729" s="899" t="s">
        <v>266</v>
      </c>
      <c r="I15729" s="899" t="s">
        <v>268</v>
      </c>
      <c r="J15729" s="1074" t="s">
        <v>12670</v>
      </c>
      <c r="K15729" s="1074" t="s">
        <v>12672</v>
      </c>
      <c r="L15729" s="1068">
        <v>1212467.44</v>
      </c>
    </row>
    <row r="15730" spans="1:12" ht="21.95" customHeight="1" x14ac:dyDescent="0.2">
      <c r="A15730" s="1399"/>
      <c r="B15730" s="1065" t="s">
        <v>12052</v>
      </c>
      <c r="C15730" s="903" t="s">
        <v>12056</v>
      </c>
      <c r="D15730" s="900" t="s">
        <v>264</v>
      </c>
      <c r="E15730" s="903" t="s">
        <v>228</v>
      </c>
      <c r="F15730" s="900" t="s">
        <v>2096</v>
      </c>
      <c r="G15730" s="900" t="s">
        <v>53</v>
      </c>
      <c r="H15730" s="900" t="s">
        <v>266</v>
      </c>
      <c r="I15730" s="900" t="s">
        <v>267</v>
      </c>
      <c r="J15730" s="1073" t="s">
        <v>12659</v>
      </c>
      <c r="K15730" s="1073" t="s">
        <v>12660</v>
      </c>
      <c r="L15730" s="1066">
        <v>263178.43</v>
      </c>
    </row>
    <row r="15731" spans="1:12" ht="21.95" customHeight="1" x14ac:dyDescent="0.2">
      <c r="A15731" s="1399"/>
      <c r="B15731" s="1067" t="s">
        <v>12052</v>
      </c>
      <c r="C15731" s="702" t="s">
        <v>12056</v>
      </c>
      <c r="D15731" s="899" t="s">
        <v>264</v>
      </c>
      <c r="E15731" s="702" t="s">
        <v>228</v>
      </c>
      <c r="F15731" s="899" t="s">
        <v>2096</v>
      </c>
      <c r="G15731" s="899" t="s">
        <v>53</v>
      </c>
      <c r="H15731" s="899" t="s">
        <v>266</v>
      </c>
      <c r="I15731" s="899" t="s">
        <v>268</v>
      </c>
      <c r="J15731" s="1074" t="s">
        <v>12670</v>
      </c>
      <c r="K15731" s="1074" t="s">
        <v>12671</v>
      </c>
      <c r="L15731" s="1068">
        <v>1280195.8899999999</v>
      </c>
    </row>
    <row r="15732" spans="1:12" ht="21.95" customHeight="1" x14ac:dyDescent="0.2">
      <c r="A15732" s="1399"/>
      <c r="B15732" s="1065" t="s">
        <v>12052</v>
      </c>
      <c r="C15732" s="903" t="s">
        <v>12056</v>
      </c>
      <c r="D15732" s="900" t="s">
        <v>264</v>
      </c>
      <c r="E15732" s="903" t="s">
        <v>228</v>
      </c>
      <c r="F15732" s="900" t="s">
        <v>2096</v>
      </c>
      <c r="G15732" s="900" t="s">
        <v>53</v>
      </c>
      <c r="H15732" s="900" t="s">
        <v>266</v>
      </c>
      <c r="I15732" s="900" t="s">
        <v>268</v>
      </c>
      <c r="J15732" s="1073" t="s">
        <v>12670</v>
      </c>
      <c r="K15732" s="1073" t="s">
        <v>12672</v>
      </c>
      <c r="L15732" s="1066">
        <v>1212467.44</v>
      </c>
    </row>
    <row r="15733" spans="1:12" ht="21.95" customHeight="1" x14ac:dyDescent="0.2">
      <c r="A15733" s="1399"/>
      <c r="B15733" s="1067" t="s">
        <v>12057</v>
      </c>
      <c r="C15733" s="702" t="s">
        <v>12058</v>
      </c>
      <c r="D15733" s="899" t="s">
        <v>264</v>
      </c>
      <c r="E15733" s="702" t="s">
        <v>228</v>
      </c>
      <c r="F15733" s="899" t="s">
        <v>2096</v>
      </c>
      <c r="G15733" s="899" t="s">
        <v>53</v>
      </c>
      <c r="H15733" s="899" t="s">
        <v>266</v>
      </c>
      <c r="I15733" s="899" t="s">
        <v>267</v>
      </c>
      <c r="J15733" s="1074" t="s">
        <v>12659</v>
      </c>
      <c r="K15733" s="1074" t="s">
        <v>12660</v>
      </c>
      <c r="L15733" s="1068">
        <v>67497.58</v>
      </c>
    </row>
    <row r="15734" spans="1:12" ht="21.95" customHeight="1" x14ac:dyDescent="0.2">
      <c r="A15734" s="1399"/>
      <c r="B15734" s="1065" t="s">
        <v>12057</v>
      </c>
      <c r="C15734" s="903" t="s">
        <v>12059</v>
      </c>
      <c r="D15734" s="900" t="s">
        <v>264</v>
      </c>
      <c r="E15734" s="903" t="s">
        <v>228</v>
      </c>
      <c r="F15734" s="900" t="s">
        <v>2096</v>
      </c>
      <c r="G15734" s="900" t="s">
        <v>53</v>
      </c>
      <c r="H15734" s="900" t="s">
        <v>266</v>
      </c>
      <c r="I15734" s="900" t="s">
        <v>267</v>
      </c>
      <c r="J15734" s="1073" t="s">
        <v>12659</v>
      </c>
      <c r="K15734" s="1073" t="s">
        <v>12660</v>
      </c>
      <c r="L15734" s="1066">
        <v>67497.58</v>
      </c>
    </row>
    <row r="15735" spans="1:12" ht="21.95" customHeight="1" x14ac:dyDescent="0.2">
      <c r="A15735" s="1399"/>
      <c r="B15735" s="1067" t="s">
        <v>12057</v>
      </c>
      <c r="C15735" s="702" t="s">
        <v>12060</v>
      </c>
      <c r="D15735" s="899" t="s">
        <v>264</v>
      </c>
      <c r="E15735" s="702" t="s">
        <v>228</v>
      </c>
      <c r="F15735" s="899" t="s">
        <v>2096</v>
      </c>
      <c r="G15735" s="899" t="s">
        <v>53</v>
      </c>
      <c r="H15735" s="899" t="s">
        <v>266</v>
      </c>
      <c r="I15735" s="899" t="s">
        <v>267</v>
      </c>
      <c r="J15735" s="1074" t="s">
        <v>12659</v>
      </c>
      <c r="K15735" s="1074" t="s">
        <v>12660</v>
      </c>
      <c r="L15735" s="1068">
        <v>265611.89</v>
      </c>
    </row>
    <row r="15736" spans="1:12" ht="21.95" customHeight="1" x14ac:dyDescent="0.2">
      <c r="A15736" s="1399"/>
      <c r="B15736" s="1065" t="s">
        <v>12057</v>
      </c>
      <c r="C15736" s="903" t="s">
        <v>12061</v>
      </c>
      <c r="D15736" s="900" t="s">
        <v>264</v>
      </c>
      <c r="E15736" s="903" t="s">
        <v>228</v>
      </c>
      <c r="F15736" s="900" t="s">
        <v>2096</v>
      </c>
      <c r="G15736" s="900" t="s">
        <v>53</v>
      </c>
      <c r="H15736" s="900" t="s">
        <v>266</v>
      </c>
      <c r="I15736" s="900" t="s">
        <v>267</v>
      </c>
      <c r="J15736" s="1073" t="s">
        <v>12659</v>
      </c>
      <c r="K15736" s="1073" t="s">
        <v>12660</v>
      </c>
      <c r="L15736" s="1066">
        <v>42339.83</v>
      </c>
    </row>
    <row r="15737" spans="1:12" ht="21.95" customHeight="1" x14ac:dyDescent="0.2">
      <c r="A15737" s="1399"/>
      <c r="B15737" s="1067" t="s">
        <v>12057</v>
      </c>
      <c r="C15737" s="702" t="s">
        <v>12062</v>
      </c>
      <c r="D15737" s="899" t="s">
        <v>264</v>
      </c>
      <c r="E15737" s="702" t="s">
        <v>228</v>
      </c>
      <c r="F15737" s="899" t="s">
        <v>2096</v>
      </c>
      <c r="G15737" s="899" t="s">
        <v>53</v>
      </c>
      <c r="H15737" s="899" t="s">
        <v>266</v>
      </c>
      <c r="I15737" s="899" t="s">
        <v>267</v>
      </c>
      <c r="J15737" s="1074" t="s">
        <v>12659</v>
      </c>
      <c r="K15737" s="1074" t="s">
        <v>12660</v>
      </c>
      <c r="L15737" s="1068">
        <v>42339.83</v>
      </c>
    </row>
    <row r="15738" spans="1:12" ht="21.95" customHeight="1" x14ac:dyDescent="0.2">
      <c r="A15738" s="1399"/>
      <c r="B15738" s="1065" t="s">
        <v>12057</v>
      </c>
      <c r="C15738" s="903" t="s">
        <v>12062</v>
      </c>
      <c r="D15738" s="900" t="s">
        <v>264</v>
      </c>
      <c r="E15738" s="903" t="s">
        <v>228</v>
      </c>
      <c r="F15738" s="900" t="s">
        <v>2096</v>
      </c>
      <c r="G15738" s="900" t="s">
        <v>53</v>
      </c>
      <c r="H15738" s="900" t="s">
        <v>285</v>
      </c>
      <c r="I15738" s="900" t="s">
        <v>428</v>
      </c>
      <c r="J15738" s="1073" t="s">
        <v>12814</v>
      </c>
      <c r="K15738" s="1073" t="s">
        <v>13671</v>
      </c>
      <c r="L15738" s="1066">
        <v>90174.25</v>
      </c>
    </row>
    <row r="15739" spans="1:12" ht="21.95" customHeight="1" x14ac:dyDescent="0.2">
      <c r="A15739" s="1399"/>
      <c r="B15739" s="1067" t="s">
        <v>12057</v>
      </c>
      <c r="C15739" s="702" t="s">
        <v>12062</v>
      </c>
      <c r="D15739" s="899" t="s">
        <v>264</v>
      </c>
      <c r="E15739" s="702" t="s">
        <v>228</v>
      </c>
      <c r="F15739" s="899" t="s">
        <v>2096</v>
      </c>
      <c r="G15739" s="899" t="s">
        <v>53</v>
      </c>
      <c r="H15739" s="899" t="s">
        <v>285</v>
      </c>
      <c r="I15739" s="899" t="s">
        <v>428</v>
      </c>
      <c r="J15739" s="1074" t="s">
        <v>12814</v>
      </c>
      <c r="K15739" s="1074" t="s">
        <v>16131</v>
      </c>
      <c r="L15739" s="1068">
        <v>37417.980000000003</v>
      </c>
    </row>
    <row r="15740" spans="1:12" ht="21.95" customHeight="1" x14ac:dyDescent="0.2">
      <c r="A15740" s="1399"/>
      <c r="B15740" s="1065" t="s">
        <v>12057</v>
      </c>
      <c r="C15740" s="903" t="s">
        <v>12063</v>
      </c>
      <c r="D15740" s="900" t="s">
        <v>264</v>
      </c>
      <c r="E15740" s="903" t="s">
        <v>228</v>
      </c>
      <c r="F15740" s="900" t="s">
        <v>2096</v>
      </c>
      <c r="G15740" s="900" t="s">
        <v>53</v>
      </c>
      <c r="H15740" s="900" t="s">
        <v>285</v>
      </c>
      <c r="I15740" s="900" t="s">
        <v>428</v>
      </c>
      <c r="J15740" s="1073" t="s">
        <v>12996</v>
      </c>
      <c r="K15740" s="1073" t="s">
        <v>16386</v>
      </c>
      <c r="L15740" s="1066">
        <v>90742.86</v>
      </c>
    </row>
    <row r="15741" spans="1:12" ht="21.95" customHeight="1" x14ac:dyDescent="0.2">
      <c r="A15741" s="1399"/>
      <c r="B15741" s="1067" t="s">
        <v>12057</v>
      </c>
      <c r="C15741" s="702" t="s">
        <v>12063</v>
      </c>
      <c r="D15741" s="899" t="s">
        <v>264</v>
      </c>
      <c r="E15741" s="702" t="s">
        <v>228</v>
      </c>
      <c r="F15741" s="899" t="s">
        <v>2096</v>
      </c>
      <c r="G15741" s="899" t="s">
        <v>53</v>
      </c>
      <c r="H15741" s="899" t="s">
        <v>285</v>
      </c>
      <c r="I15741" s="899" t="s">
        <v>428</v>
      </c>
      <c r="J15741" s="1074" t="s">
        <v>13043</v>
      </c>
      <c r="K15741" s="1074" t="s">
        <v>13633</v>
      </c>
      <c r="L15741" s="1068">
        <v>9655.51</v>
      </c>
    </row>
    <row r="15742" spans="1:12" ht="21.95" customHeight="1" x14ac:dyDescent="0.2">
      <c r="A15742" s="1399"/>
      <c r="B15742" s="1065" t="s">
        <v>12057</v>
      </c>
      <c r="C15742" s="903" t="s">
        <v>12063</v>
      </c>
      <c r="D15742" s="900" t="s">
        <v>264</v>
      </c>
      <c r="E15742" s="903" t="s">
        <v>228</v>
      </c>
      <c r="F15742" s="900" t="s">
        <v>2096</v>
      </c>
      <c r="G15742" s="900" t="s">
        <v>53</v>
      </c>
      <c r="H15742" s="900" t="s">
        <v>285</v>
      </c>
      <c r="I15742" s="900" t="s">
        <v>428</v>
      </c>
      <c r="J15742" s="1073" t="s">
        <v>13043</v>
      </c>
      <c r="K15742" s="1073" t="s">
        <v>13633</v>
      </c>
      <c r="L15742" s="1066">
        <v>9655.51</v>
      </c>
    </row>
    <row r="15743" spans="1:12" ht="21.95" customHeight="1" x14ac:dyDescent="0.2">
      <c r="A15743" s="1399"/>
      <c r="B15743" s="1067" t="s">
        <v>12057</v>
      </c>
      <c r="C15743" s="702" t="s">
        <v>12063</v>
      </c>
      <c r="D15743" s="899" t="s">
        <v>264</v>
      </c>
      <c r="E15743" s="702" t="s">
        <v>228</v>
      </c>
      <c r="F15743" s="899" t="s">
        <v>2096</v>
      </c>
      <c r="G15743" s="899" t="s">
        <v>53</v>
      </c>
      <c r="H15743" s="899" t="s">
        <v>285</v>
      </c>
      <c r="I15743" s="899" t="s">
        <v>428</v>
      </c>
      <c r="J15743" s="1074" t="s">
        <v>13043</v>
      </c>
      <c r="K15743" s="1074" t="s">
        <v>13044</v>
      </c>
      <c r="L15743" s="1068">
        <v>19622.150000000001</v>
      </c>
    </row>
    <row r="15744" spans="1:12" ht="21.95" customHeight="1" x14ac:dyDescent="0.2">
      <c r="A15744" s="1399"/>
      <c r="B15744" s="1065" t="s">
        <v>12057</v>
      </c>
      <c r="C15744" s="903" t="s">
        <v>12063</v>
      </c>
      <c r="D15744" s="900" t="s">
        <v>264</v>
      </c>
      <c r="E15744" s="903" t="s">
        <v>228</v>
      </c>
      <c r="F15744" s="900" t="s">
        <v>2096</v>
      </c>
      <c r="G15744" s="900" t="s">
        <v>53</v>
      </c>
      <c r="H15744" s="900" t="s">
        <v>266</v>
      </c>
      <c r="I15744" s="900" t="s">
        <v>267</v>
      </c>
      <c r="J15744" s="1073" t="s">
        <v>12659</v>
      </c>
      <c r="K15744" s="1073" t="s">
        <v>12660</v>
      </c>
      <c r="L15744" s="1066">
        <v>42339.83</v>
      </c>
    </row>
    <row r="15745" spans="1:12" ht="21.95" customHeight="1" x14ac:dyDescent="0.2">
      <c r="A15745" s="1399"/>
      <c r="B15745" s="1067" t="s">
        <v>12057</v>
      </c>
      <c r="C15745" s="702" t="s">
        <v>12064</v>
      </c>
      <c r="D15745" s="899" t="s">
        <v>264</v>
      </c>
      <c r="E15745" s="702" t="s">
        <v>228</v>
      </c>
      <c r="F15745" s="899" t="s">
        <v>2096</v>
      </c>
      <c r="G15745" s="899" t="s">
        <v>53</v>
      </c>
      <c r="H15745" s="899" t="s">
        <v>266</v>
      </c>
      <c r="I15745" s="899" t="s">
        <v>267</v>
      </c>
      <c r="J15745" s="1074" t="s">
        <v>12659</v>
      </c>
      <c r="K15745" s="1074" t="s">
        <v>12660</v>
      </c>
      <c r="L15745" s="1068">
        <v>74019.58</v>
      </c>
    </row>
    <row r="15746" spans="1:12" ht="21.95" customHeight="1" x14ac:dyDescent="0.2">
      <c r="A15746" s="1399"/>
      <c r="B15746" s="1065" t="s">
        <v>12057</v>
      </c>
      <c r="C15746" s="903" t="s">
        <v>12064</v>
      </c>
      <c r="D15746" s="900" t="s">
        <v>264</v>
      </c>
      <c r="E15746" s="903" t="s">
        <v>228</v>
      </c>
      <c r="F15746" s="900" t="s">
        <v>2096</v>
      </c>
      <c r="G15746" s="900" t="s">
        <v>53</v>
      </c>
      <c r="H15746" s="900" t="s">
        <v>266</v>
      </c>
      <c r="I15746" s="900" t="s">
        <v>268</v>
      </c>
      <c r="J15746" s="1073" t="s">
        <v>12670</v>
      </c>
      <c r="K15746" s="1073" t="s">
        <v>12671</v>
      </c>
      <c r="L15746" s="1066">
        <v>360058.23</v>
      </c>
    </row>
    <row r="15747" spans="1:12" ht="21.95" customHeight="1" x14ac:dyDescent="0.2">
      <c r="A15747" s="1399"/>
      <c r="B15747" s="1067" t="s">
        <v>12057</v>
      </c>
      <c r="C15747" s="702" t="s">
        <v>12064</v>
      </c>
      <c r="D15747" s="899" t="s">
        <v>264</v>
      </c>
      <c r="E15747" s="702" t="s">
        <v>228</v>
      </c>
      <c r="F15747" s="899" t="s">
        <v>2096</v>
      </c>
      <c r="G15747" s="899" t="s">
        <v>53</v>
      </c>
      <c r="H15747" s="899" t="s">
        <v>266</v>
      </c>
      <c r="I15747" s="899" t="s">
        <v>268</v>
      </c>
      <c r="J15747" s="1074" t="s">
        <v>12670</v>
      </c>
      <c r="K15747" s="1074" t="s">
        <v>12672</v>
      </c>
      <c r="L15747" s="1068">
        <v>341009.44</v>
      </c>
    </row>
    <row r="15748" spans="1:12" ht="21.95" customHeight="1" x14ac:dyDescent="0.2">
      <c r="A15748" s="1399"/>
      <c r="B15748" s="1065" t="s">
        <v>12057</v>
      </c>
      <c r="C15748" s="903" t="s">
        <v>12065</v>
      </c>
      <c r="D15748" s="900" t="s">
        <v>264</v>
      </c>
      <c r="E15748" s="903" t="s">
        <v>228</v>
      </c>
      <c r="F15748" s="900" t="s">
        <v>2096</v>
      </c>
      <c r="G15748" s="900" t="s">
        <v>53</v>
      </c>
      <c r="H15748" s="900" t="s">
        <v>266</v>
      </c>
      <c r="I15748" s="900" t="s">
        <v>267</v>
      </c>
      <c r="J15748" s="1073" t="s">
        <v>12659</v>
      </c>
      <c r="K15748" s="1073" t="s">
        <v>12660</v>
      </c>
      <c r="L15748" s="1066">
        <v>74019.58</v>
      </c>
    </row>
    <row r="15749" spans="1:12" ht="21.95" customHeight="1" x14ac:dyDescent="0.2">
      <c r="A15749" s="1399"/>
      <c r="B15749" s="1067" t="s">
        <v>12057</v>
      </c>
      <c r="C15749" s="702" t="s">
        <v>12066</v>
      </c>
      <c r="D15749" s="899" t="s">
        <v>264</v>
      </c>
      <c r="E15749" s="702" t="s">
        <v>228</v>
      </c>
      <c r="F15749" s="899" t="s">
        <v>2096</v>
      </c>
      <c r="G15749" s="899" t="s">
        <v>53</v>
      </c>
      <c r="H15749" s="899" t="s">
        <v>266</v>
      </c>
      <c r="I15749" s="899" t="s">
        <v>267</v>
      </c>
      <c r="J15749" s="1074" t="s">
        <v>12659</v>
      </c>
      <c r="K15749" s="1074" t="s">
        <v>12660</v>
      </c>
      <c r="L15749" s="1068">
        <v>74019.58</v>
      </c>
    </row>
    <row r="15750" spans="1:12" ht="21.95" customHeight="1" x14ac:dyDescent="0.2">
      <c r="A15750" s="1399"/>
      <c r="B15750" s="1065" t="s">
        <v>12057</v>
      </c>
      <c r="C15750" s="903" t="s">
        <v>12066</v>
      </c>
      <c r="D15750" s="900" t="s">
        <v>264</v>
      </c>
      <c r="E15750" s="903" t="s">
        <v>228</v>
      </c>
      <c r="F15750" s="900" t="s">
        <v>2096</v>
      </c>
      <c r="G15750" s="900" t="s">
        <v>53</v>
      </c>
      <c r="H15750" s="900" t="s">
        <v>285</v>
      </c>
      <c r="I15750" s="900" t="s">
        <v>275</v>
      </c>
      <c r="J15750" s="1073" t="s">
        <v>16436</v>
      </c>
      <c r="K15750" s="1073" t="s">
        <v>15253</v>
      </c>
      <c r="L15750" s="1066">
        <v>88181.72</v>
      </c>
    </row>
    <row r="15751" spans="1:12" ht="21.95" customHeight="1" x14ac:dyDescent="0.2">
      <c r="A15751" s="1399"/>
      <c r="B15751" s="1067" t="s">
        <v>12057</v>
      </c>
      <c r="C15751" s="702" t="s">
        <v>12066</v>
      </c>
      <c r="D15751" s="899" t="s">
        <v>264</v>
      </c>
      <c r="E15751" s="702" t="s">
        <v>228</v>
      </c>
      <c r="F15751" s="899" t="s">
        <v>2096</v>
      </c>
      <c r="G15751" s="899" t="s">
        <v>53</v>
      </c>
      <c r="H15751" s="899" t="s">
        <v>273</v>
      </c>
      <c r="I15751" s="899" t="s">
        <v>274</v>
      </c>
      <c r="J15751" s="1074" t="s">
        <v>16100</v>
      </c>
      <c r="K15751" s="1074" t="s">
        <v>16437</v>
      </c>
      <c r="L15751" s="1068">
        <v>41848.410000000003</v>
      </c>
    </row>
    <row r="15752" spans="1:12" ht="21.95" customHeight="1" x14ac:dyDescent="0.2">
      <c r="A15752" s="1399"/>
      <c r="B15752" s="1065" t="s">
        <v>12057</v>
      </c>
      <c r="C15752" s="903" t="s">
        <v>12066</v>
      </c>
      <c r="D15752" s="900" t="s">
        <v>264</v>
      </c>
      <c r="E15752" s="903" t="s">
        <v>228</v>
      </c>
      <c r="F15752" s="900" t="s">
        <v>2096</v>
      </c>
      <c r="G15752" s="900" t="s">
        <v>53</v>
      </c>
      <c r="H15752" s="900" t="s">
        <v>273</v>
      </c>
      <c r="I15752" s="900" t="s">
        <v>274</v>
      </c>
      <c r="J15752" s="1073" t="s">
        <v>13045</v>
      </c>
      <c r="K15752" s="1073" t="s">
        <v>16438</v>
      </c>
      <c r="L15752" s="1066">
        <v>41955.44</v>
      </c>
    </row>
    <row r="15753" spans="1:12" ht="21.95" customHeight="1" x14ac:dyDescent="0.2">
      <c r="A15753" s="1399"/>
      <c r="B15753" s="1067" t="s">
        <v>12057</v>
      </c>
      <c r="C15753" s="702" t="s">
        <v>12067</v>
      </c>
      <c r="D15753" s="899" t="s">
        <v>264</v>
      </c>
      <c r="E15753" s="702" t="s">
        <v>228</v>
      </c>
      <c r="F15753" s="899" t="s">
        <v>2096</v>
      </c>
      <c r="G15753" s="899" t="s">
        <v>53</v>
      </c>
      <c r="H15753" s="899" t="s">
        <v>285</v>
      </c>
      <c r="I15753" s="899" t="s">
        <v>428</v>
      </c>
      <c r="J15753" s="1074" t="s">
        <v>16439</v>
      </c>
      <c r="K15753" s="1074" t="s">
        <v>16440</v>
      </c>
      <c r="L15753" s="1068">
        <v>87465.57</v>
      </c>
    </row>
    <row r="15754" spans="1:12" ht="21.95" customHeight="1" x14ac:dyDescent="0.2">
      <c r="A15754" s="1399"/>
      <c r="B15754" s="1065" t="s">
        <v>12057</v>
      </c>
      <c r="C15754" s="903" t="s">
        <v>12067</v>
      </c>
      <c r="D15754" s="900" t="s">
        <v>264</v>
      </c>
      <c r="E15754" s="903" t="s">
        <v>228</v>
      </c>
      <c r="F15754" s="900" t="s">
        <v>2096</v>
      </c>
      <c r="G15754" s="900" t="s">
        <v>53</v>
      </c>
      <c r="H15754" s="900" t="s">
        <v>285</v>
      </c>
      <c r="I15754" s="900" t="s">
        <v>428</v>
      </c>
      <c r="J15754" s="1073" t="s">
        <v>13043</v>
      </c>
      <c r="K15754" s="1073" t="s">
        <v>13633</v>
      </c>
      <c r="L15754" s="1066">
        <v>8830.07</v>
      </c>
    </row>
    <row r="15755" spans="1:12" ht="21.95" customHeight="1" x14ac:dyDescent="0.2">
      <c r="A15755" s="1399"/>
      <c r="B15755" s="1067" t="s">
        <v>12057</v>
      </c>
      <c r="C15755" s="702" t="s">
        <v>12067</v>
      </c>
      <c r="D15755" s="899" t="s">
        <v>264</v>
      </c>
      <c r="E15755" s="702" t="s">
        <v>228</v>
      </c>
      <c r="F15755" s="899" t="s">
        <v>2096</v>
      </c>
      <c r="G15755" s="899" t="s">
        <v>53</v>
      </c>
      <c r="H15755" s="899" t="s">
        <v>285</v>
      </c>
      <c r="I15755" s="899" t="s">
        <v>428</v>
      </c>
      <c r="J15755" s="1074" t="s">
        <v>13043</v>
      </c>
      <c r="K15755" s="1074" t="s">
        <v>13633</v>
      </c>
      <c r="L15755" s="1068">
        <v>8830.07</v>
      </c>
    </row>
    <row r="15756" spans="1:12" ht="21.95" customHeight="1" x14ac:dyDescent="0.2">
      <c r="A15756" s="1399"/>
      <c r="B15756" s="1065" t="s">
        <v>12057</v>
      </c>
      <c r="C15756" s="903" t="s">
        <v>12067</v>
      </c>
      <c r="D15756" s="900" t="s">
        <v>264</v>
      </c>
      <c r="E15756" s="903" t="s">
        <v>228</v>
      </c>
      <c r="F15756" s="900" t="s">
        <v>2096</v>
      </c>
      <c r="G15756" s="900" t="s">
        <v>53</v>
      </c>
      <c r="H15756" s="900" t="s">
        <v>266</v>
      </c>
      <c r="I15756" s="900" t="s">
        <v>267</v>
      </c>
      <c r="J15756" s="1073" t="s">
        <v>12659</v>
      </c>
      <c r="K15756" s="1073" t="s">
        <v>12660</v>
      </c>
      <c r="L15756" s="1066">
        <v>26754.14</v>
      </c>
    </row>
    <row r="15757" spans="1:12" ht="21.95" customHeight="1" x14ac:dyDescent="0.2">
      <c r="A15757" s="1399"/>
      <c r="B15757" s="1067" t="s">
        <v>12057</v>
      </c>
      <c r="C15757" s="702" t="s">
        <v>12068</v>
      </c>
      <c r="D15757" s="899" t="s">
        <v>264</v>
      </c>
      <c r="E15757" s="702" t="s">
        <v>228</v>
      </c>
      <c r="F15757" s="899" t="s">
        <v>2096</v>
      </c>
      <c r="G15757" s="899" t="s">
        <v>53</v>
      </c>
      <c r="H15757" s="899" t="s">
        <v>266</v>
      </c>
      <c r="I15757" s="899" t="s">
        <v>267</v>
      </c>
      <c r="J15757" s="1074" t="s">
        <v>12659</v>
      </c>
      <c r="K15757" s="1074" t="s">
        <v>12660</v>
      </c>
      <c r="L15757" s="1068">
        <v>61663.29</v>
      </c>
    </row>
    <row r="15758" spans="1:12" ht="21.95" customHeight="1" x14ac:dyDescent="0.2">
      <c r="A15758" s="1399"/>
      <c r="B15758" s="1065" t="s">
        <v>12057</v>
      </c>
      <c r="C15758" s="903" t="s">
        <v>12068</v>
      </c>
      <c r="D15758" s="900" t="s">
        <v>264</v>
      </c>
      <c r="E15758" s="903" t="s">
        <v>228</v>
      </c>
      <c r="F15758" s="900" t="s">
        <v>2096</v>
      </c>
      <c r="G15758" s="900" t="s">
        <v>53</v>
      </c>
      <c r="H15758" s="900" t="s">
        <v>285</v>
      </c>
      <c r="I15758" s="900" t="s">
        <v>428</v>
      </c>
      <c r="J15758" s="1073" t="s">
        <v>12738</v>
      </c>
      <c r="K15758" s="1073" t="s">
        <v>14097</v>
      </c>
      <c r="L15758" s="1066">
        <v>112196.11</v>
      </c>
    </row>
    <row r="15759" spans="1:12" ht="21.95" customHeight="1" x14ac:dyDescent="0.2">
      <c r="A15759" s="1399"/>
      <c r="B15759" s="1067" t="s">
        <v>12057</v>
      </c>
      <c r="C15759" s="702" t="s">
        <v>12068</v>
      </c>
      <c r="D15759" s="899" t="s">
        <v>264</v>
      </c>
      <c r="E15759" s="702" t="s">
        <v>228</v>
      </c>
      <c r="F15759" s="899" t="s">
        <v>2096</v>
      </c>
      <c r="G15759" s="899" t="s">
        <v>53</v>
      </c>
      <c r="H15759" s="899" t="s">
        <v>273</v>
      </c>
      <c r="I15759" s="899" t="s">
        <v>274</v>
      </c>
      <c r="J15759" s="1074" t="s">
        <v>16441</v>
      </c>
      <c r="K15759" s="1074" t="s">
        <v>16442</v>
      </c>
      <c r="L15759" s="1068">
        <v>41756.230000000003</v>
      </c>
    </row>
    <row r="15760" spans="1:12" ht="21.95" customHeight="1" x14ac:dyDescent="0.2">
      <c r="A15760" s="1399"/>
      <c r="B15760" s="1065" t="s">
        <v>12057</v>
      </c>
      <c r="C15760" s="903" t="s">
        <v>12069</v>
      </c>
      <c r="D15760" s="900" t="s">
        <v>264</v>
      </c>
      <c r="E15760" s="903" t="s">
        <v>228</v>
      </c>
      <c r="F15760" s="900" t="s">
        <v>2096</v>
      </c>
      <c r="G15760" s="900" t="s">
        <v>53</v>
      </c>
      <c r="H15760" s="900" t="s">
        <v>266</v>
      </c>
      <c r="I15760" s="900" t="s">
        <v>267</v>
      </c>
      <c r="J15760" s="1073" t="s">
        <v>12659</v>
      </c>
      <c r="K15760" s="1073" t="s">
        <v>12660</v>
      </c>
      <c r="L15760" s="1066">
        <v>46536.07</v>
      </c>
    </row>
    <row r="15761" spans="1:12" ht="21.95" customHeight="1" x14ac:dyDescent="0.2">
      <c r="A15761" s="1399"/>
      <c r="B15761" s="1067" t="s">
        <v>12057</v>
      </c>
      <c r="C15761" s="702" t="s">
        <v>12070</v>
      </c>
      <c r="D15761" s="899" t="s">
        <v>264</v>
      </c>
      <c r="E15761" s="702" t="s">
        <v>228</v>
      </c>
      <c r="F15761" s="899" t="s">
        <v>2096</v>
      </c>
      <c r="G15761" s="899" t="s">
        <v>53</v>
      </c>
      <c r="H15761" s="899" t="s">
        <v>266</v>
      </c>
      <c r="I15761" s="899" t="s">
        <v>267</v>
      </c>
      <c r="J15761" s="1074" t="s">
        <v>12659</v>
      </c>
      <c r="K15761" s="1074" t="s">
        <v>12660</v>
      </c>
      <c r="L15761" s="1068">
        <v>46536.07</v>
      </c>
    </row>
    <row r="15762" spans="1:12" ht="21.95" customHeight="1" x14ac:dyDescent="0.2">
      <c r="A15762" s="1399"/>
      <c r="B15762" s="1065" t="s">
        <v>12057</v>
      </c>
      <c r="C15762" s="903" t="s">
        <v>12071</v>
      </c>
      <c r="D15762" s="900" t="s">
        <v>264</v>
      </c>
      <c r="E15762" s="903" t="s">
        <v>228</v>
      </c>
      <c r="F15762" s="900" t="s">
        <v>2096</v>
      </c>
      <c r="G15762" s="900" t="s">
        <v>53</v>
      </c>
      <c r="H15762" s="900" t="s">
        <v>266</v>
      </c>
      <c r="I15762" s="900" t="s">
        <v>267</v>
      </c>
      <c r="J15762" s="1073" t="s">
        <v>12659</v>
      </c>
      <c r="K15762" s="1073" t="s">
        <v>12660</v>
      </c>
      <c r="L15762" s="1066">
        <v>46536.07</v>
      </c>
    </row>
    <row r="15763" spans="1:12" ht="21.95" customHeight="1" x14ac:dyDescent="0.2">
      <c r="A15763" s="1399"/>
      <c r="B15763" s="1067" t="s">
        <v>12057</v>
      </c>
      <c r="C15763" s="702" t="s">
        <v>12072</v>
      </c>
      <c r="D15763" s="899" t="s">
        <v>264</v>
      </c>
      <c r="E15763" s="702" t="s">
        <v>228</v>
      </c>
      <c r="F15763" s="899" t="s">
        <v>2096</v>
      </c>
      <c r="G15763" s="899" t="s">
        <v>53</v>
      </c>
      <c r="H15763" s="899" t="s">
        <v>266</v>
      </c>
      <c r="I15763" s="899" t="s">
        <v>267</v>
      </c>
      <c r="J15763" s="1074" t="s">
        <v>12659</v>
      </c>
      <c r="K15763" s="1074" t="s">
        <v>12660</v>
      </c>
      <c r="L15763" s="1068">
        <v>46536.07</v>
      </c>
    </row>
    <row r="15764" spans="1:12" ht="21.95" customHeight="1" x14ac:dyDescent="0.2">
      <c r="A15764" s="1399"/>
      <c r="B15764" s="1065" t="s">
        <v>12057</v>
      </c>
      <c r="C15764" s="903" t="s">
        <v>12072</v>
      </c>
      <c r="D15764" s="900" t="s">
        <v>264</v>
      </c>
      <c r="E15764" s="903" t="s">
        <v>228</v>
      </c>
      <c r="F15764" s="900" t="s">
        <v>2096</v>
      </c>
      <c r="G15764" s="900" t="s">
        <v>53</v>
      </c>
      <c r="H15764" s="900" t="s">
        <v>285</v>
      </c>
      <c r="I15764" s="900" t="s">
        <v>428</v>
      </c>
      <c r="J15764" s="1073" t="s">
        <v>16443</v>
      </c>
      <c r="K15764" s="1073" t="s">
        <v>16444</v>
      </c>
      <c r="L15764" s="1066">
        <v>93268.97</v>
      </c>
    </row>
    <row r="15765" spans="1:12" ht="21.95" customHeight="1" x14ac:dyDescent="0.2">
      <c r="A15765" s="1399"/>
      <c r="B15765" s="1067" t="s">
        <v>12057</v>
      </c>
      <c r="C15765" s="702" t="s">
        <v>12073</v>
      </c>
      <c r="D15765" s="899" t="s">
        <v>264</v>
      </c>
      <c r="E15765" s="702" t="s">
        <v>228</v>
      </c>
      <c r="F15765" s="899" t="s">
        <v>2096</v>
      </c>
      <c r="G15765" s="899" t="s">
        <v>53</v>
      </c>
      <c r="H15765" s="899" t="s">
        <v>273</v>
      </c>
      <c r="I15765" s="899" t="s">
        <v>274</v>
      </c>
      <c r="J15765" s="1074" t="s">
        <v>16445</v>
      </c>
      <c r="K15765" s="1074" t="s">
        <v>12985</v>
      </c>
      <c r="L15765" s="1068">
        <v>51095.75</v>
      </c>
    </row>
    <row r="15766" spans="1:12" ht="21.95" customHeight="1" x14ac:dyDescent="0.2">
      <c r="A15766" s="1399"/>
      <c r="B15766" s="1065" t="s">
        <v>12057</v>
      </c>
      <c r="C15766" s="903" t="s">
        <v>12073</v>
      </c>
      <c r="D15766" s="900" t="s">
        <v>264</v>
      </c>
      <c r="E15766" s="903" t="s">
        <v>228</v>
      </c>
      <c r="F15766" s="900" t="s">
        <v>2096</v>
      </c>
      <c r="G15766" s="900" t="s">
        <v>53</v>
      </c>
      <c r="H15766" s="900" t="s">
        <v>273</v>
      </c>
      <c r="I15766" s="900" t="s">
        <v>274</v>
      </c>
      <c r="J15766" s="1073" t="s">
        <v>13712</v>
      </c>
      <c r="K15766" s="1073" t="s">
        <v>16446</v>
      </c>
      <c r="L15766" s="1066">
        <v>20858.34</v>
      </c>
    </row>
    <row r="15767" spans="1:12" ht="21.95" customHeight="1" x14ac:dyDescent="0.2">
      <c r="A15767" s="1399"/>
      <c r="B15767" s="1067" t="s">
        <v>12057</v>
      </c>
      <c r="C15767" s="702" t="s">
        <v>12073</v>
      </c>
      <c r="D15767" s="899" t="s">
        <v>264</v>
      </c>
      <c r="E15767" s="702" t="s">
        <v>228</v>
      </c>
      <c r="F15767" s="899" t="s">
        <v>2096</v>
      </c>
      <c r="G15767" s="899" t="s">
        <v>53</v>
      </c>
      <c r="H15767" s="899" t="s">
        <v>266</v>
      </c>
      <c r="I15767" s="899" t="s">
        <v>267</v>
      </c>
      <c r="J15767" s="1074" t="s">
        <v>12659</v>
      </c>
      <c r="K15767" s="1074" t="s">
        <v>12660</v>
      </c>
      <c r="L15767" s="1068">
        <v>106544.74</v>
      </c>
    </row>
    <row r="15768" spans="1:12" ht="21.95" customHeight="1" x14ac:dyDescent="0.2">
      <c r="A15768" s="1399"/>
      <c r="B15768" s="1065" t="s">
        <v>12057</v>
      </c>
      <c r="C15768" s="903" t="s">
        <v>12074</v>
      </c>
      <c r="D15768" s="900" t="s">
        <v>264</v>
      </c>
      <c r="E15768" s="903" t="s">
        <v>228</v>
      </c>
      <c r="F15768" s="900" t="s">
        <v>2096</v>
      </c>
      <c r="G15768" s="900" t="s">
        <v>53</v>
      </c>
      <c r="H15768" s="900" t="s">
        <v>266</v>
      </c>
      <c r="I15768" s="900" t="s">
        <v>267</v>
      </c>
      <c r="J15768" s="1073" t="s">
        <v>12659</v>
      </c>
      <c r="K15768" s="1073" t="s">
        <v>12660</v>
      </c>
      <c r="L15768" s="1066">
        <v>106544.74</v>
      </c>
    </row>
    <row r="15769" spans="1:12" ht="21.95" customHeight="1" x14ac:dyDescent="0.2">
      <c r="A15769" s="1399"/>
      <c r="B15769" s="1067" t="s">
        <v>12057</v>
      </c>
      <c r="C15769" s="702" t="s">
        <v>12074</v>
      </c>
      <c r="D15769" s="899" t="s">
        <v>264</v>
      </c>
      <c r="E15769" s="702" t="s">
        <v>228</v>
      </c>
      <c r="F15769" s="899" t="s">
        <v>2096</v>
      </c>
      <c r="G15769" s="899" t="s">
        <v>53</v>
      </c>
      <c r="H15769" s="899" t="s">
        <v>273</v>
      </c>
      <c r="I15769" s="899" t="s">
        <v>274</v>
      </c>
      <c r="J15769" s="1074" t="s">
        <v>14114</v>
      </c>
      <c r="K15769" s="1074" t="s">
        <v>14115</v>
      </c>
      <c r="L15769" s="1068">
        <v>71381.600000000006</v>
      </c>
    </row>
    <row r="15770" spans="1:12" ht="21.95" customHeight="1" x14ac:dyDescent="0.2">
      <c r="A15770" s="1399"/>
      <c r="B15770" s="1065" t="s">
        <v>12057</v>
      </c>
      <c r="C15770" s="903" t="s">
        <v>12074</v>
      </c>
      <c r="D15770" s="900" t="s">
        <v>264</v>
      </c>
      <c r="E15770" s="903" t="s">
        <v>228</v>
      </c>
      <c r="F15770" s="900" t="s">
        <v>2096</v>
      </c>
      <c r="G15770" s="900" t="s">
        <v>53</v>
      </c>
      <c r="H15770" s="900" t="s">
        <v>285</v>
      </c>
      <c r="I15770" s="900" t="s">
        <v>428</v>
      </c>
      <c r="J15770" s="1073" t="s">
        <v>14114</v>
      </c>
      <c r="K15770" s="1073" t="s">
        <v>16447</v>
      </c>
      <c r="L15770" s="1066">
        <v>91949.6</v>
      </c>
    </row>
    <row r="15771" spans="1:12" ht="21.95" customHeight="1" x14ac:dyDescent="0.2">
      <c r="A15771" s="1399"/>
      <c r="B15771" s="1067" t="s">
        <v>12057</v>
      </c>
      <c r="C15771" s="702" t="s">
        <v>12075</v>
      </c>
      <c r="D15771" s="899" t="s">
        <v>264</v>
      </c>
      <c r="E15771" s="702" t="s">
        <v>228</v>
      </c>
      <c r="F15771" s="899" t="s">
        <v>2096</v>
      </c>
      <c r="G15771" s="899" t="s">
        <v>53</v>
      </c>
      <c r="H15771" s="899" t="s">
        <v>285</v>
      </c>
      <c r="I15771" s="899" t="s">
        <v>429</v>
      </c>
      <c r="J15771" s="1074" t="s">
        <v>14603</v>
      </c>
      <c r="K15771" s="1074" t="s">
        <v>12745</v>
      </c>
      <c r="L15771" s="1068">
        <v>34844.53</v>
      </c>
    </row>
    <row r="15772" spans="1:12" ht="21.95" customHeight="1" x14ac:dyDescent="0.2">
      <c r="A15772" s="1399"/>
      <c r="B15772" s="1065" t="s">
        <v>12057</v>
      </c>
      <c r="C15772" s="903" t="s">
        <v>12075</v>
      </c>
      <c r="D15772" s="900" t="s">
        <v>264</v>
      </c>
      <c r="E15772" s="903" t="s">
        <v>228</v>
      </c>
      <c r="F15772" s="900" t="s">
        <v>2096</v>
      </c>
      <c r="G15772" s="900" t="s">
        <v>53</v>
      </c>
      <c r="H15772" s="900" t="s">
        <v>273</v>
      </c>
      <c r="I15772" s="900" t="s">
        <v>274</v>
      </c>
      <c r="J15772" s="1073" t="s">
        <v>13152</v>
      </c>
      <c r="K15772" s="1073" t="s">
        <v>14928</v>
      </c>
      <c r="L15772" s="1066">
        <v>51766.94</v>
      </c>
    </row>
    <row r="15773" spans="1:12" ht="21.95" customHeight="1" x14ac:dyDescent="0.2">
      <c r="A15773" s="1399"/>
      <c r="B15773" s="1067" t="s">
        <v>12057</v>
      </c>
      <c r="C15773" s="702" t="s">
        <v>12075</v>
      </c>
      <c r="D15773" s="899" t="s">
        <v>264</v>
      </c>
      <c r="E15773" s="702" t="s">
        <v>228</v>
      </c>
      <c r="F15773" s="899" t="s">
        <v>2096</v>
      </c>
      <c r="G15773" s="899" t="s">
        <v>53</v>
      </c>
      <c r="H15773" s="899" t="s">
        <v>266</v>
      </c>
      <c r="I15773" s="899" t="s">
        <v>267</v>
      </c>
      <c r="J15773" s="1074" t="s">
        <v>12659</v>
      </c>
      <c r="K15773" s="1074" t="s">
        <v>12660</v>
      </c>
      <c r="L15773" s="1068">
        <v>106544.74</v>
      </c>
    </row>
    <row r="15774" spans="1:12" ht="21.95" customHeight="1" x14ac:dyDescent="0.2">
      <c r="A15774" s="1399"/>
      <c r="B15774" s="1065" t="s">
        <v>12057</v>
      </c>
      <c r="C15774" s="903" t="s">
        <v>12076</v>
      </c>
      <c r="D15774" s="900" t="s">
        <v>264</v>
      </c>
      <c r="E15774" s="903" t="s">
        <v>228</v>
      </c>
      <c r="F15774" s="900" t="s">
        <v>2096</v>
      </c>
      <c r="G15774" s="900" t="s">
        <v>53</v>
      </c>
      <c r="H15774" s="900" t="s">
        <v>273</v>
      </c>
      <c r="I15774" s="900" t="s">
        <v>274</v>
      </c>
      <c r="J15774" s="1073" t="s">
        <v>14118</v>
      </c>
      <c r="K15774" s="1073" t="s">
        <v>16448</v>
      </c>
      <c r="L15774" s="1066">
        <v>20538.169999999998</v>
      </c>
    </row>
    <row r="15775" spans="1:12" ht="21.95" customHeight="1" x14ac:dyDescent="0.2">
      <c r="A15775" s="1399"/>
      <c r="B15775" s="1067" t="s">
        <v>12057</v>
      </c>
      <c r="C15775" s="702" t="s">
        <v>12076</v>
      </c>
      <c r="D15775" s="899" t="s">
        <v>264</v>
      </c>
      <c r="E15775" s="702" t="s">
        <v>228</v>
      </c>
      <c r="F15775" s="899" t="s">
        <v>2096</v>
      </c>
      <c r="G15775" s="899" t="s">
        <v>53</v>
      </c>
      <c r="H15775" s="899" t="s">
        <v>273</v>
      </c>
      <c r="I15775" s="899" t="s">
        <v>274</v>
      </c>
      <c r="J15775" s="1074" t="s">
        <v>16449</v>
      </c>
      <c r="K15775" s="1074" t="s">
        <v>16450</v>
      </c>
      <c r="L15775" s="1068">
        <v>30221.09</v>
      </c>
    </row>
    <row r="15776" spans="1:12" ht="21.95" customHeight="1" x14ac:dyDescent="0.2">
      <c r="A15776" s="1399"/>
      <c r="B15776" s="1065" t="s">
        <v>12057</v>
      </c>
      <c r="C15776" s="903" t="s">
        <v>12076</v>
      </c>
      <c r="D15776" s="900" t="s">
        <v>264</v>
      </c>
      <c r="E15776" s="903" t="s">
        <v>228</v>
      </c>
      <c r="F15776" s="900" t="s">
        <v>2096</v>
      </c>
      <c r="G15776" s="900" t="s">
        <v>53</v>
      </c>
      <c r="H15776" s="900" t="s">
        <v>285</v>
      </c>
      <c r="I15776" s="900" t="s">
        <v>429</v>
      </c>
      <c r="J15776" s="1073" t="s">
        <v>13174</v>
      </c>
      <c r="K15776" s="1073" t="s">
        <v>14050</v>
      </c>
      <c r="L15776" s="1066">
        <v>34863.94</v>
      </c>
    </row>
    <row r="15777" spans="1:12" ht="21.95" customHeight="1" x14ac:dyDescent="0.2">
      <c r="A15777" s="1399"/>
      <c r="B15777" s="1067" t="s">
        <v>12057</v>
      </c>
      <c r="C15777" s="702" t="s">
        <v>12076</v>
      </c>
      <c r="D15777" s="899" t="s">
        <v>264</v>
      </c>
      <c r="E15777" s="702" t="s">
        <v>228</v>
      </c>
      <c r="F15777" s="899" t="s">
        <v>2096</v>
      </c>
      <c r="G15777" s="899" t="s">
        <v>53</v>
      </c>
      <c r="H15777" s="899" t="s">
        <v>266</v>
      </c>
      <c r="I15777" s="899" t="s">
        <v>267</v>
      </c>
      <c r="J15777" s="1074" t="s">
        <v>12659</v>
      </c>
      <c r="K15777" s="1074" t="s">
        <v>12660</v>
      </c>
      <c r="L15777" s="1068">
        <v>106544.74</v>
      </c>
    </row>
    <row r="15778" spans="1:12" ht="21.95" customHeight="1" x14ac:dyDescent="0.2">
      <c r="A15778" s="1399"/>
      <c r="B15778" s="1065" t="s">
        <v>12057</v>
      </c>
      <c r="C15778" s="903" t="s">
        <v>12077</v>
      </c>
      <c r="D15778" s="900" t="s">
        <v>264</v>
      </c>
      <c r="E15778" s="903" t="s">
        <v>228</v>
      </c>
      <c r="F15778" s="900" t="s">
        <v>2096</v>
      </c>
      <c r="G15778" s="900" t="s">
        <v>53</v>
      </c>
      <c r="H15778" s="900" t="s">
        <v>266</v>
      </c>
      <c r="I15778" s="900" t="s">
        <v>267</v>
      </c>
      <c r="J15778" s="1073" t="s">
        <v>12659</v>
      </c>
      <c r="K15778" s="1073" t="s">
        <v>12660</v>
      </c>
      <c r="L15778" s="1066">
        <v>106544.74</v>
      </c>
    </row>
    <row r="15779" spans="1:12" ht="21.95" customHeight="1" x14ac:dyDescent="0.2">
      <c r="A15779" s="1399"/>
      <c r="B15779" s="1067" t="s">
        <v>12057</v>
      </c>
      <c r="C15779" s="702" t="s">
        <v>12078</v>
      </c>
      <c r="D15779" s="899" t="s">
        <v>264</v>
      </c>
      <c r="E15779" s="702" t="s">
        <v>228</v>
      </c>
      <c r="F15779" s="899" t="s">
        <v>2096</v>
      </c>
      <c r="G15779" s="899" t="s">
        <v>53</v>
      </c>
      <c r="H15779" s="899" t="s">
        <v>266</v>
      </c>
      <c r="I15779" s="899" t="s">
        <v>267</v>
      </c>
      <c r="J15779" s="1074" t="s">
        <v>12659</v>
      </c>
      <c r="K15779" s="1074" t="s">
        <v>12660</v>
      </c>
      <c r="L15779" s="1068">
        <v>106544.74</v>
      </c>
    </row>
    <row r="15780" spans="1:12" ht="21.95" customHeight="1" x14ac:dyDescent="0.2">
      <c r="A15780" s="1399"/>
      <c r="B15780" s="1065" t="s">
        <v>12079</v>
      </c>
      <c r="C15780" s="903" t="s">
        <v>12080</v>
      </c>
      <c r="D15780" s="900" t="s">
        <v>215</v>
      </c>
      <c r="E15780" s="903" t="s">
        <v>2486</v>
      </c>
      <c r="F15780" s="900" t="s">
        <v>2096</v>
      </c>
      <c r="G15780" s="900" t="s">
        <v>53</v>
      </c>
      <c r="H15780" s="900" t="s">
        <v>218</v>
      </c>
      <c r="I15780" s="900" t="s">
        <v>2484</v>
      </c>
      <c r="J15780" s="1073" t="s">
        <v>12657</v>
      </c>
      <c r="K15780" s="1073" t="s">
        <v>16451</v>
      </c>
      <c r="L15780" s="1066">
        <v>207043.9</v>
      </c>
    </row>
    <row r="15781" spans="1:12" ht="21.95" customHeight="1" x14ac:dyDescent="0.2">
      <c r="A15781" s="1399"/>
      <c r="B15781" s="1067" t="s">
        <v>12079</v>
      </c>
      <c r="C15781" s="702" t="s">
        <v>12081</v>
      </c>
      <c r="D15781" s="899" t="s">
        <v>215</v>
      </c>
      <c r="E15781" s="702" t="s">
        <v>2121</v>
      </c>
      <c r="F15781" s="899" t="s">
        <v>2096</v>
      </c>
      <c r="G15781" s="899" t="s">
        <v>53</v>
      </c>
      <c r="H15781" s="899" t="s">
        <v>218</v>
      </c>
      <c r="I15781" s="899" t="s">
        <v>2484</v>
      </c>
      <c r="J15781" s="1074" t="s">
        <v>12657</v>
      </c>
      <c r="K15781" s="1074" t="s">
        <v>16451</v>
      </c>
      <c r="L15781" s="1068">
        <v>207043.9</v>
      </c>
    </row>
    <row r="15782" spans="1:12" ht="21.95" customHeight="1" x14ac:dyDescent="0.2">
      <c r="A15782" s="1399"/>
      <c r="B15782" s="1065" t="s">
        <v>10395</v>
      </c>
      <c r="C15782" s="903" t="s">
        <v>11760</v>
      </c>
      <c r="D15782" s="900" t="s">
        <v>224</v>
      </c>
      <c r="E15782" s="903" t="s">
        <v>2575</v>
      </c>
      <c r="F15782" s="900" t="s">
        <v>2096</v>
      </c>
      <c r="G15782" s="900" t="s">
        <v>53</v>
      </c>
      <c r="H15782" s="900" t="s">
        <v>218</v>
      </c>
      <c r="I15782" s="900" t="s">
        <v>2217</v>
      </c>
      <c r="J15782" s="1073" t="s">
        <v>16452</v>
      </c>
      <c r="K15782" s="1073" t="s">
        <v>16453</v>
      </c>
      <c r="L15782" s="1066">
        <v>1240132.92</v>
      </c>
    </row>
    <row r="15783" spans="1:12" ht="21.95" customHeight="1" x14ac:dyDescent="0.2">
      <c r="A15783" s="1399"/>
      <c r="B15783" s="1067" t="s">
        <v>10395</v>
      </c>
      <c r="C15783" s="702" t="s">
        <v>12082</v>
      </c>
      <c r="D15783" s="899" t="s">
        <v>224</v>
      </c>
      <c r="E15783" s="702" t="s">
        <v>2635</v>
      </c>
      <c r="F15783" s="899" t="s">
        <v>2096</v>
      </c>
      <c r="G15783" s="899" t="s">
        <v>53</v>
      </c>
      <c r="H15783" s="899" t="s">
        <v>201</v>
      </c>
      <c r="I15783" s="899" t="s">
        <v>267</v>
      </c>
      <c r="J15783" s="1074" t="s">
        <v>12659</v>
      </c>
      <c r="K15783" s="1074" t="s">
        <v>12660</v>
      </c>
      <c r="L15783" s="1068">
        <v>194219.89</v>
      </c>
    </row>
    <row r="15784" spans="1:12" ht="21.95" customHeight="1" x14ac:dyDescent="0.2">
      <c r="A15784" s="1399"/>
      <c r="B15784" s="1065" t="s">
        <v>10395</v>
      </c>
      <c r="C15784" s="903" t="s">
        <v>12083</v>
      </c>
      <c r="D15784" s="900" t="s">
        <v>224</v>
      </c>
      <c r="E15784" s="903" t="s">
        <v>2380</v>
      </c>
      <c r="F15784" s="900" t="s">
        <v>2096</v>
      </c>
      <c r="G15784" s="900" t="s">
        <v>53</v>
      </c>
      <c r="H15784" s="900" t="s">
        <v>218</v>
      </c>
      <c r="I15784" s="900" t="s">
        <v>2217</v>
      </c>
      <c r="J15784" s="1073" t="s">
        <v>16452</v>
      </c>
      <c r="K15784" s="1073" t="s">
        <v>16453</v>
      </c>
      <c r="L15784" s="1066">
        <v>3720398.75</v>
      </c>
    </row>
    <row r="15785" spans="1:12" ht="21.95" customHeight="1" x14ac:dyDescent="0.2">
      <c r="A15785" s="1399"/>
      <c r="B15785" s="1067" t="s">
        <v>10395</v>
      </c>
      <c r="C15785" s="702" t="s">
        <v>12084</v>
      </c>
      <c r="D15785" s="899" t="s">
        <v>224</v>
      </c>
      <c r="E15785" s="702" t="s">
        <v>2636</v>
      </c>
      <c r="F15785" s="899" t="s">
        <v>2096</v>
      </c>
      <c r="G15785" s="899" t="s">
        <v>53</v>
      </c>
      <c r="H15785" s="899" t="s">
        <v>201</v>
      </c>
      <c r="I15785" s="899" t="s">
        <v>267</v>
      </c>
      <c r="J15785" s="1074" t="s">
        <v>12659</v>
      </c>
      <c r="K15785" s="1074" t="s">
        <v>12660</v>
      </c>
      <c r="L15785" s="1068">
        <v>582659.66</v>
      </c>
    </row>
    <row r="15786" spans="1:12" ht="21.95" customHeight="1" x14ac:dyDescent="0.2">
      <c r="A15786" s="1399"/>
      <c r="B15786" s="1065" t="s">
        <v>10395</v>
      </c>
      <c r="C15786" s="903" t="s">
        <v>12085</v>
      </c>
      <c r="D15786" s="900" t="s">
        <v>224</v>
      </c>
      <c r="E15786" s="903" t="s">
        <v>2637</v>
      </c>
      <c r="F15786" s="900" t="s">
        <v>2096</v>
      </c>
      <c r="G15786" s="900" t="s">
        <v>53</v>
      </c>
      <c r="H15786" s="900" t="s">
        <v>201</v>
      </c>
      <c r="I15786" s="900" t="s">
        <v>267</v>
      </c>
      <c r="J15786" s="1073" t="s">
        <v>12659</v>
      </c>
      <c r="K15786" s="1073" t="s">
        <v>12660</v>
      </c>
      <c r="L15786" s="1066">
        <v>582659.66</v>
      </c>
    </row>
    <row r="15787" spans="1:12" ht="21.95" customHeight="1" x14ac:dyDescent="0.2">
      <c r="A15787" s="1399"/>
      <c r="B15787" s="1067" t="s">
        <v>10395</v>
      </c>
      <c r="C15787" s="702" t="s">
        <v>12086</v>
      </c>
      <c r="D15787" s="899" t="s">
        <v>224</v>
      </c>
      <c r="E15787" s="702" t="s">
        <v>2638</v>
      </c>
      <c r="F15787" s="899" t="s">
        <v>2096</v>
      </c>
      <c r="G15787" s="899" t="s">
        <v>53</v>
      </c>
      <c r="H15787" s="899" t="s">
        <v>201</v>
      </c>
      <c r="I15787" s="899" t="s">
        <v>267</v>
      </c>
      <c r="J15787" s="1074" t="s">
        <v>12659</v>
      </c>
      <c r="K15787" s="1074" t="s">
        <v>12660</v>
      </c>
      <c r="L15787" s="1068">
        <v>582659.66</v>
      </c>
    </row>
    <row r="15788" spans="1:12" ht="21.95" customHeight="1" x14ac:dyDescent="0.2">
      <c r="A15788" s="1399"/>
      <c r="B15788" s="1065" t="s">
        <v>10395</v>
      </c>
      <c r="C15788" s="903" t="s">
        <v>12087</v>
      </c>
      <c r="D15788" s="900" t="s">
        <v>215</v>
      </c>
      <c r="E15788" s="903" t="s">
        <v>2639</v>
      </c>
      <c r="F15788" s="900" t="s">
        <v>2096</v>
      </c>
      <c r="G15788" s="900" t="s">
        <v>53</v>
      </c>
      <c r="H15788" s="900" t="s">
        <v>201</v>
      </c>
      <c r="I15788" s="900" t="s">
        <v>267</v>
      </c>
      <c r="J15788" s="1073" t="s">
        <v>12659</v>
      </c>
      <c r="K15788" s="1073" t="s">
        <v>12660</v>
      </c>
      <c r="L15788" s="1066">
        <v>156860.54999999999</v>
      </c>
    </row>
    <row r="15789" spans="1:12" ht="21.95" customHeight="1" x14ac:dyDescent="0.2">
      <c r="A15789" s="1399"/>
      <c r="B15789" s="1067" t="s">
        <v>10395</v>
      </c>
      <c r="C15789" s="702" t="s">
        <v>12087</v>
      </c>
      <c r="D15789" s="899" t="s">
        <v>215</v>
      </c>
      <c r="E15789" s="702" t="s">
        <v>2639</v>
      </c>
      <c r="F15789" s="899" t="s">
        <v>2096</v>
      </c>
      <c r="G15789" s="899" t="s">
        <v>53</v>
      </c>
      <c r="H15789" s="899" t="s">
        <v>201</v>
      </c>
      <c r="I15789" s="899" t="s">
        <v>268</v>
      </c>
      <c r="J15789" s="1074" t="s">
        <v>12670</v>
      </c>
      <c r="K15789" s="1074" t="s">
        <v>12671</v>
      </c>
      <c r="L15789" s="1068">
        <v>762971.07</v>
      </c>
    </row>
    <row r="15790" spans="1:12" ht="21.95" customHeight="1" x14ac:dyDescent="0.2">
      <c r="A15790" s="1399"/>
      <c r="B15790" s="1065" t="s">
        <v>10395</v>
      </c>
      <c r="C15790" s="903" t="s">
        <v>10396</v>
      </c>
      <c r="D15790" s="900" t="s">
        <v>215</v>
      </c>
      <c r="E15790" s="903" t="s">
        <v>2216</v>
      </c>
      <c r="F15790" s="900" t="s">
        <v>2096</v>
      </c>
      <c r="G15790" s="900" t="s">
        <v>53</v>
      </c>
      <c r="H15790" s="900" t="s">
        <v>201</v>
      </c>
      <c r="I15790" s="900" t="s">
        <v>267</v>
      </c>
      <c r="J15790" s="1073" t="s">
        <v>12659</v>
      </c>
      <c r="K15790" s="1073" t="s">
        <v>12660</v>
      </c>
      <c r="L15790" s="1066">
        <v>694323.28</v>
      </c>
    </row>
    <row r="15791" spans="1:12" ht="21.95" customHeight="1" x14ac:dyDescent="0.2">
      <c r="A15791" s="1399"/>
      <c r="B15791" s="1067" t="s">
        <v>10395</v>
      </c>
      <c r="C15791" s="702" t="s">
        <v>10396</v>
      </c>
      <c r="D15791" s="899" t="s">
        <v>215</v>
      </c>
      <c r="E15791" s="702" t="s">
        <v>2216</v>
      </c>
      <c r="F15791" s="899" t="s">
        <v>2096</v>
      </c>
      <c r="G15791" s="899" t="s">
        <v>53</v>
      </c>
      <c r="H15791" s="899" t="s">
        <v>218</v>
      </c>
      <c r="I15791" s="899" t="s">
        <v>2217</v>
      </c>
      <c r="J15791" s="1074" t="s">
        <v>16452</v>
      </c>
      <c r="K15791" s="1074" t="s">
        <v>16454</v>
      </c>
      <c r="L15791" s="1068">
        <v>37048.06</v>
      </c>
    </row>
    <row r="15792" spans="1:12" ht="21.95" customHeight="1" x14ac:dyDescent="0.2">
      <c r="A15792" s="1399"/>
      <c r="B15792" s="1065" t="s">
        <v>10395</v>
      </c>
      <c r="C15792" s="903" t="s">
        <v>10396</v>
      </c>
      <c r="D15792" s="900" t="s">
        <v>215</v>
      </c>
      <c r="E15792" s="903" t="s">
        <v>2216</v>
      </c>
      <c r="F15792" s="900" t="s">
        <v>2096</v>
      </c>
      <c r="G15792" s="900" t="s">
        <v>53</v>
      </c>
      <c r="H15792" s="900" t="s">
        <v>218</v>
      </c>
      <c r="I15792" s="900" t="s">
        <v>2217</v>
      </c>
      <c r="J15792" s="1073" t="s">
        <v>16452</v>
      </c>
      <c r="K15792" s="1073" t="s">
        <v>16455</v>
      </c>
      <c r="L15792" s="1066">
        <v>340442.31</v>
      </c>
    </row>
    <row r="15793" spans="1:12" ht="21.95" customHeight="1" x14ac:dyDescent="0.2">
      <c r="A15793" s="1399"/>
      <c r="B15793" s="1067" t="s">
        <v>10395</v>
      </c>
      <c r="C15793" s="702" t="s">
        <v>10396</v>
      </c>
      <c r="D15793" s="899" t="s">
        <v>215</v>
      </c>
      <c r="E15793" s="702" t="s">
        <v>2216</v>
      </c>
      <c r="F15793" s="899" t="s">
        <v>2096</v>
      </c>
      <c r="G15793" s="899" t="s">
        <v>53</v>
      </c>
      <c r="H15793" s="899" t="s">
        <v>273</v>
      </c>
      <c r="I15793" s="899" t="s">
        <v>275</v>
      </c>
      <c r="J15793" s="1074" t="s">
        <v>15619</v>
      </c>
      <c r="K15793" s="1074" t="s">
        <v>15620</v>
      </c>
      <c r="L15793" s="1068">
        <v>4607.96</v>
      </c>
    </row>
    <row r="15794" spans="1:12" ht="21.95" customHeight="1" x14ac:dyDescent="0.2">
      <c r="A15794" s="1399"/>
      <c r="B15794" s="1065" t="s">
        <v>10395</v>
      </c>
      <c r="C15794" s="903" t="s">
        <v>16456</v>
      </c>
      <c r="D15794" s="900" t="s">
        <v>224</v>
      </c>
      <c r="E15794" s="903" t="s">
        <v>2380</v>
      </c>
      <c r="F15794" s="900" t="s">
        <v>2096</v>
      </c>
      <c r="G15794" s="900" t="s">
        <v>53</v>
      </c>
      <c r="H15794" s="900" t="s">
        <v>218</v>
      </c>
      <c r="I15794" s="900" t="s">
        <v>2217</v>
      </c>
      <c r="J15794" s="1073" t="s">
        <v>16452</v>
      </c>
      <c r="K15794" s="1073" t="s">
        <v>13647</v>
      </c>
      <c r="L15794" s="1066">
        <v>1021636.76</v>
      </c>
    </row>
    <row r="15795" spans="1:12" ht="21.95" customHeight="1" x14ac:dyDescent="0.2">
      <c r="A15795" s="1399"/>
      <c r="B15795" s="1067" t="s">
        <v>10395</v>
      </c>
      <c r="C15795" s="702" t="s">
        <v>12088</v>
      </c>
      <c r="D15795" s="899" t="s">
        <v>224</v>
      </c>
      <c r="E15795" s="702" t="s">
        <v>2636</v>
      </c>
      <c r="F15795" s="899" t="s">
        <v>2096</v>
      </c>
      <c r="G15795" s="899" t="s">
        <v>53</v>
      </c>
      <c r="H15795" s="899" t="s">
        <v>201</v>
      </c>
      <c r="I15795" s="899" t="s">
        <v>267</v>
      </c>
      <c r="J15795" s="1074" t="s">
        <v>12659</v>
      </c>
      <c r="K15795" s="1074" t="s">
        <v>12660</v>
      </c>
      <c r="L15795" s="1068">
        <v>166550.01</v>
      </c>
    </row>
    <row r="15796" spans="1:12" ht="21.95" customHeight="1" x14ac:dyDescent="0.2">
      <c r="A15796" s="1399"/>
      <c r="B15796" s="1065" t="s">
        <v>10395</v>
      </c>
      <c r="C15796" s="903" t="s">
        <v>12089</v>
      </c>
      <c r="D15796" s="900" t="s">
        <v>224</v>
      </c>
      <c r="E15796" s="903" t="s">
        <v>2637</v>
      </c>
      <c r="F15796" s="900" t="s">
        <v>2096</v>
      </c>
      <c r="G15796" s="900" t="s">
        <v>53</v>
      </c>
      <c r="H15796" s="900" t="s">
        <v>201</v>
      </c>
      <c r="I15796" s="900" t="s">
        <v>267</v>
      </c>
      <c r="J15796" s="1073" t="s">
        <v>12659</v>
      </c>
      <c r="K15796" s="1073" t="s">
        <v>12660</v>
      </c>
      <c r="L15796" s="1066">
        <v>166550.01</v>
      </c>
    </row>
    <row r="15797" spans="1:12" ht="21.95" customHeight="1" x14ac:dyDescent="0.2">
      <c r="A15797" s="1399"/>
      <c r="B15797" s="1067" t="s">
        <v>10395</v>
      </c>
      <c r="C15797" s="702" t="s">
        <v>12090</v>
      </c>
      <c r="D15797" s="899" t="s">
        <v>224</v>
      </c>
      <c r="E15797" s="702" t="s">
        <v>2638</v>
      </c>
      <c r="F15797" s="899" t="s">
        <v>2096</v>
      </c>
      <c r="G15797" s="899" t="s">
        <v>53</v>
      </c>
      <c r="H15797" s="899" t="s">
        <v>201</v>
      </c>
      <c r="I15797" s="899" t="s">
        <v>267</v>
      </c>
      <c r="J15797" s="1074" t="s">
        <v>12659</v>
      </c>
      <c r="K15797" s="1074" t="s">
        <v>12660</v>
      </c>
      <c r="L15797" s="1068">
        <v>166550.01</v>
      </c>
    </row>
    <row r="15798" spans="1:12" ht="21.95" customHeight="1" x14ac:dyDescent="0.2">
      <c r="A15798" s="1399"/>
      <c r="B15798" s="1065" t="s">
        <v>10395</v>
      </c>
      <c r="C15798" s="903" t="s">
        <v>12091</v>
      </c>
      <c r="D15798" s="900" t="s">
        <v>215</v>
      </c>
      <c r="E15798" s="903" t="s">
        <v>2639</v>
      </c>
      <c r="F15798" s="900" t="s">
        <v>2096</v>
      </c>
      <c r="G15798" s="900" t="s">
        <v>53</v>
      </c>
      <c r="H15798" s="900" t="s">
        <v>201</v>
      </c>
      <c r="I15798" s="900" t="s">
        <v>267</v>
      </c>
      <c r="J15798" s="1073" t="s">
        <v>12659</v>
      </c>
      <c r="K15798" s="1073" t="s">
        <v>12660</v>
      </c>
      <c r="L15798" s="1066">
        <v>102434.16</v>
      </c>
    </row>
    <row r="15799" spans="1:12" ht="21.95" customHeight="1" x14ac:dyDescent="0.2">
      <c r="A15799" s="1399"/>
      <c r="B15799" s="1067" t="s">
        <v>10395</v>
      </c>
      <c r="C15799" s="702" t="s">
        <v>12091</v>
      </c>
      <c r="D15799" s="899" t="s">
        <v>215</v>
      </c>
      <c r="E15799" s="702" t="s">
        <v>2639</v>
      </c>
      <c r="F15799" s="899" t="s">
        <v>2096</v>
      </c>
      <c r="G15799" s="899" t="s">
        <v>53</v>
      </c>
      <c r="H15799" s="899" t="s">
        <v>273</v>
      </c>
      <c r="I15799" s="899" t="s">
        <v>275</v>
      </c>
      <c r="J15799" s="1074" t="s">
        <v>16457</v>
      </c>
      <c r="K15799" s="1074" t="s">
        <v>14977</v>
      </c>
      <c r="L15799" s="1068">
        <v>221723.45</v>
      </c>
    </row>
    <row r="15800" spans="1:12" ht="21.95" customHeight="1" x14ac:dyDescent="0.2">
      <c r="A15800" s="1399"/>
      <c r="B15800" s="1065" t="s">
        <v>10395</v>
      </c>
      <c r="C15800" s="903" t="s">
        <v>12091</v>
      </c>
      <c r="D15800" s="900" t="s">
        <v>215</v>
      </c>
      <c r="E15800" s="903" t="s">
        <v>2639</v>
      </c>
      <c r="F15800" s="900" t="s">
        <v>2096</v>
      </c>
      <c r="G15800" s="900" t="s">
        <v>53</v>
      </c>
      <c r="H15800" s="900" t="s">
        <v>273</v>
      </c>
      <c r="I15800" s="900" t="s">
        <v>275</v>
      </c>
      <c r="J15800" s="1073" t="s">
        <v>16457</v>
      </c>
      <c r="K15800" s="1073" t="s">
        <v>16458</v>
      </c>
      <c r="L15800" s="1066">
        <v>33836.769999999997</v>
      </c>
    </row>
    <row r="15801" spans="1:12" ht="21.95" customHeight="1" x14ac:dyDescent="0.2">
      <c r="A15801" s="1399"/>
      <c r="B15801" s="1067" t="s">
        <v>10395</v>
      </c>
      <c r="C15801" s="702" t="s">
        <v>16459</v>
      </c>
      <c r="D15801" s="899" t="s">
        <v>224</v>
      </c>
      <c r="E15801" s="702" t="s">
        <v>2380</v>
      </c>
      <c r="F15801" s="899" t="s">
        <v>2096</v>
      </c>
      <c r="G15801" s="899" t="s">
        <v>53</v>
      </c>
      <c r="H15801" s="899" t="s">
        <v>218</v>
      </c>
      <c r="I15801" s="899" t="s">
        <v>2217</v>
      </c>
      <c r="J15801" s="1074" t="s">
        <v>16452</v>
      </c>
      <c r="K15801" s="1074" t="s">
        <v>13276</v>
      </c>
      <c r="L15801" s="1068">
        <v>513022.02</v>
      </c>
    </row>
    <row r="15802" spans="1:12" ht="21.95" customHeight="1" x14ac:dyDescent="0.2">
      <c r="A15802" s="1399"/>
      <c r="B15802" s="1065" t="s">
        <v>10395</v>
      </c>
      <c r="C15802" s="903" t="s">
        <v>12092</v>
      </c>
      <c r="D15802" s="900" t="s">
        <v>224</v>
      </c>
      <c r="E15802" s="903" t="s">
        <v>2636</v>
      </c>
      <c r="F15802" s="900" t="s">
        <v>2096</v>
      </c>
      <c r="G15802" s="900" t="s">
        <v>53</v>
      </c>
      <c r="H15802" s="900" t="s">
        <v>201</v>
      </c>
      <c r="I15802" s="900" t="s">
        <v>267</v>
      </c>
      <c r="J15802" s="1073" t="s">
        <v>12659</v>
      </c>
      <c r="K15802" s="1073" t="s">
        <v>12660</v>
      </c>
      <c r="L15802" s="1066">
        <v>74277.73</v>
      </c>
    </row>
    <row r="15803" spans="1:12" ht="21.95" customHeight="1" x14ac:dyDescent="0.2">
      <c r="A15803" s="1399"/>
      <c r="B15803" s="1067" t="s">
        <v>10395</v>
      </c>
      <c r="C15803" s="702" t="s">
        <v>12093</v>
      </c>
      <c r="D15803" s="899" t="s">
        <v>224</v>
      </c>
      <c r="E15803" s="702" t="s">
        <v>2637</v>
      </c>
      <c r="F15803" s="899" t="s">
        <v>2096</v>
      </c>
      <c r="G15803" s="899" t="s">
        <v>53</v>
      </c>
      <c r="H15803" s="899" t="s">
        <v>201</v>
      </c>
      <c r="I15803" s="899" t="s">
        <v>267</v>
      </c>
      <c r="J15803" s="1074" t="s">
        <v>12659</v>
      </c>
      <c r="K15803" s="1074" t="s">
        <v>12660</v>
      </c>
      <c r="L15803" s="1068">
        <v>74277.73</v>
      </c>
    </row>
    <row r="15804" spans="1:12" ht="21.95" customHeight="1" x14ac:dyDescent="0.2">
      <c r="A15804" s="1399"/>
      <c r="B15804" s="1065" t="s">
        <v>10395</v>
      </c>
      <c r="C15804" s="903" t="s">
        <v>12094</v>
      </c>
      <c r="D15804" s="900" t="s">
        <v>224</v>
      </c>
      <c r="E15804" s="903" t="s">
        <v>2638</v>
      </c>
      <c r="F15804" s="900" t="s">
        <v>2096</v>
      </c>
      <c r="G15804" s="900" t="s">
        <v>53</v>
      </c>
      <c r="H15804" s="900" t="s">
        <v>201</v>
      </c>
      <c r="I15804" s="900" t="s">
        <v>267</v>
      </c>
      <c r="J15804" s="1073" t="s">
        <v>12659</v>
      </c>
      <c r="K15804" s="1073" t="s">
        <v>12660</v>
      </c>
      <c r="L15804" s="1066">
        <v>74277.73</v>
      </c>
    </row>
    <row r="15805" spans="1:12" ht="21.95" customHeight="1" x14ac:dyDescent="0.2">
      <c r="A15805" s="1399"/>
      <c r="B15805" s="1067" t="s">
        <v>10395</v>
      </c>
      <c r="C15805" s="702" t="s">
        <v>12095</v>
      </c>
      <c r="D15805" s="899" t="s">
        <v>215</v>
      </c>
      <c r="E15805" s="702" t="s">
        <v>2216</v>
      </c>
      <c r="F15805" s="899" t="s">
        <v>2096</v>
      </c>
      <c r="G15805" s="899" t="s">
        <v>53</v>
      </c>
      <c r="H15805" s="899" t="s">
        <v>201</v>
      </c>
      <c r="I15805" s="899" t="s">
        <v>267</v>
      </c>
      <c r="J15805" s="1074" t="s">
        <v>12659</v>
      </c>
      <c r="K15805" s="1074" t="s">
        <v>12660</v>
      </c>
      <c r="L15805" s="1068">
        <v>161608.69</v>
      </c>
    </row>
    <row r="15806" spans="1:12" ht="21.95" customHeight="1" x14ac:dyDescent="0.2">
      <c r="A15806" s="1399"/>
      <c r="B15806" s="1065" t="s">
        <v>10395</v>
      </c>
      <c r="C15806" s="903" t="s">
        <v>12096</v>
      </c>
      <c r="D15806" s="900" t="s">
        <v>215</v>
      </c>
      <c r="E15806" s="903" t="s">
        <v>2216</v>
      </c>
      <c r="F15806" s="900" t="s">
        <v>2096</v>
      </c>
      <c r="G15806" s="900" t="s">
        <v>53</v>
      </c>
      <c r="H15806" s="900" t="s">
        <v>201</v>
      </c>
      <c r="I15806" s="900" t="s">
        <v>267</v>
      </c>
      <c r="J15806" s="1073" t="s">
        <v>12659</v>
      </c>
      <c r="K15806" s="1073" t="s">
        <v>12660</v>
      </c>
      <c r="L15806" s="1066">
        <v>161608.69</v>
      </c>
    </row>
    <row r="15807" spans="1:12" ht="21.95" customHeight="1" x14ac:dyDescent="0.2">
      <c r="A15807" s="1399"/>
      <c r="B15807" s="1067" t="s">
        <v>10395</v>
      </c>
      <c r="C15807" s="702" t="s">
        <v>12097</v>
      </c>
      <c r="D15807" s="899" t="s">
        <v>215</v>
      </c>
      <c r="E15807" s="702" t="s">
        <v>2216</v>
      </c>
      <c r="F15807" s="899" t="s">
        <v>2096</v>
      </c>
      <c r="G15807" s="899" t="s">
        <v>53</v>
      </c>
      <c r="H15807" s="899" t="s">
        <v>201</v>
      </c>
      <c r="I15807" s="899" t="s">
        <v>267</v>
      </c>
      <c r="J15807" s="1074" t="s">
        <v>12659</v>
      </c>
      <c r="K15807" s="1074" t="s">
        <v>12660</v>
      </c>
      <c r="L15807" s="1068">
        <v>161608.69</v>
      </c>
    </row>
    <row r="15808" spans="1:12" ht="21.95" customHeight="1" x14ac:dyDescent="0.2">
      <c r="A15808" s="1399"/>
      <c r="B15808" s="1065" t="s">
        <v>10395</v>
      </c>
      <c r="C15808" s="903" t="s">
        <v>12098</v>
      </c>
      <c r="D15808" s="900" t="s">
        <v>264</v>
      </c>
      <c r="E15808" s="903" t="s">
        <v>228</v>
      </c>
      <c r="F15808" s="900" t="s">
        <v>2096</v>
      </c>
      <c r="G15808" s="900" t="s">
        <v>53</v>
      </c>
      <c r="H15808" s="900" t="s">
        <v>266</v>
      </c>
      <c r="I15808" s="900" t="s">
        <v>267</v>
      </c>
      <c r="J15808" s="1073" t="s">
        <v>12659</v>
      </c>
      <c r="K15808" s="1073" t="s">
        <v>12660</v>
      </c>
      <c r="L15808" s="1066">
        <v>61663.29</v>
      </c>
    </row>
    <row r="15809" spans="1:12" ht="21.95" customHeight="1" x14ac:dyDescent="0.2">
      <c r="A15809" s="1399"/>
      <c r="B15809" s="1067" t="s">
        <v>10395</v>
      </c>
      <c r="C15809" s="702" t="s">
        <v>12099</v>
      </c>
      <c r="D15809" s="899" t="s">
        <v>215</v>
      </c>
      <c r="E15809" s="702" t="s">
        <v>2488</v>
      </c>
      <c r="F15809" s="899" t="s">
        <v>2096</v>
      </c>
      <c r="G15809" s="899" t="s">
        <v>53</v>
      </c>
      <c r="H15809" s="899" t="s">
        <v>201</v>
      </c>
      <c r="I15809" s="899" t="s">
        <v>267</v>
      </c>
      <c r="J15809" s="1074" t="s">
        <v>12659</v>
      </c>
      <c r="K15809" s="1074" t="s">
        <v>12660</v>
      </c>
      <c r="L15809" s="1068">
        <v>198405.73</v>
      </c>
    </row>
    <row r="15810" spans="1:12" ht="21.95" customHeight="1" x14ac:dyDescent="0.2">
      <c r="A15810" s="1399"/>
      <c r="B15810" s="1065" t="s">
        <v>10395</v>
      </c>
      <c r="C15810" s="903" t="s">
        <v>12100</v>
      </c>
      <c r="D15810" s="900" t="s">
        <v>215</v>
      </c>
      <c r="E15810" s="903" t="s">
        <v>2315</v>
      </c>
      <c r="F15810" s="900" t="s">
        <v>2096</v>
      </c>
      <c r="G15810" s="900" t="s">
        <v>53</v>
      </c>
      <c r="H15810" s="900" t="s">
        <v>201</v>
      </c>
      <c r="I15810" s="900" t="s">
        <v>267</v>
      </c>
      <c r="J15810" s="1073" t="s">
        <v>12659</v>
      </c>
      <c r="K15810" s="1073" t="s">
        <v>12660</v>
      </c>
      <c r="L15810" s="1066">
        <v>198405.73</v>
      </c>
    </row>
    <row r="15811" spans="1:12" ht="21.95" customHeight="1" x14ac:dyDescent="0.2">
      <c r="A15811" s="1399"/>
      <c r="B15811" s="1067" t="s">
        <v>10395</v>
      </c>
      <c r="C15811" s="702" t="s">
        <v>12101</v>
      </c>
      <c r="D15811" s="899" t="s">
        <v>264</v>
      </c>
      <c r="E15811" s="702" t="s">
        <v>228</v>
      </c>
      <c r="F15811" s="899" t="s">
        <v>2096</v>
      </c>
      <c r="G15811" s="899" t="s">
        <v>53</v>
      </c>
      <c r="H15811" s="899" t="s">
        <v>266</v>
      </c>
      <c r="I15811" s="899" t="s">
        <v>267</v>
      </c>
      <c r="J15811" s="1074" t="s">
        <v>12659</v>
      </c>
      <c r="K15811" s="1074" t="s">
        <v>12660</v>
      </c>
      <c r="L15811" s="1068">
        <v>109435.66</v>
      </c>
    </row>
    <row r="15812" spans="1:12" ht="21.95" customHeight="1" x14ac:dyDescent="0.2">
      <c r="A15812" s="1399"/>
      <c r="B15812" s="1065" t="s">
        <v>10395</v>
      </c>
      <c r="C15812" s="903" t="s">
        <v>12102</v>
      </c>
      <c r="D15812" s="900" t="s">
        <v>264</v>
      </c>
      <c r="E15812" s="903" t="s">
        <v>228</v>
      </c>
      <c r="F15812" s="900" t="s">
        <v>2096</v>
      </c>
      <c r="G15812" s="900" t="s">
        <v>53</v>
      </c>
      <c r="H15812" s="900" t="s">
        <v>266</v>
      </c>
      <c r="I15812" s="900" t="s">
        <v>267</v>
      </c>
      <c r="J15812" s="1073" t="s">
        <v>12659</v>
      </c>
      <c r="K15812" s="1073" t="s">
        <v>12660</v>
      </c>
      <c r="L15812" s="1066">
        <v>109435.66</v>
      </c>
    </row>
    <row r="15813" spans="1:12" ht="21.95" customHeight="1" x14ac:dyDescent="0.2">
      <c r="A15813" s="1399"/>
      <c r="B15813" s="1067" t="s">
        <v>10395</v>
      </c>
      <c r="C15813" s="702" t="s">
        <v>12103</v>
      </c>
      <c r="D15813" s="899" t="s">
        <v>264</v>
      </c>
      <c r="E15813" s="702" t="s">
        <v>228</v>
      </c>
      <c r="F15813" s="899" t="s">
        <v>2096</v>
      </c>
      <c r="G15813" s="899" t="s">
        <v>53</v>
      </c>
      <c r="H15813" s="899" t="s">
        <v>266</v>
      </c>
      <c r="I15813" s="899" t="s">
        <v>267</v>
      </c>
      <c r="J15813" s="1074" t="s">
        <v>12659</v>
      </c>
      <c r="K15813" s="1074" t="s">
        <v>12660</v>
      </c>
      <c r="L15813" s="1068">
        <v>109435.66</v>
      </c>
    </row>
    <row r="15814" spans="1:12" ht="21.95" customHeight="1" x14ac:dyDescent="0.2">
      <c r="A15814" s="1399"/>
      <c r="B15814" s="1065" t="s">
        <v>10395</v>
      </c>
      <c r="C15814" s="903" t="s">
        <v>12104</v>
      </c>
      <c r="D15814" s="900" t="s">
        <v>264</v>
      </c>
      <c r="E15814" s="903" t="s">
        <v>228</v>
      </c>
      <c r="F15814" s="900" t="s">
        <v>2096</v>
      </c>
      <c r="G15814" s="900" t="s">
        <v>53</v>
      </c>
      <c r="H15814" s="900" t="s">
        <v>266</v>
      </c>
      <c r="I15814" s="900" t="s">
        <v>267</v>
      </c>
      <c r="J15814" s="1073" t="s">
        <v>12659</v>
      </c>
      <c r="K15814" s="1073" t="s">
        <v>12660</v>
      </c>
      <c r="L15814" s="1066">
        <v>109435.66</v>
      </c>
    </row>
    <row r="15815" spans="1:12" ht="21.95" customHeight="1" x14ac:dyDescent="0.2">
      <c r="A15815" s="1399"/>
      <c r="B15815" s="1067" t="s">
        <v>10395</v>
      </c>
      <c r="C15815" s="702" t="s">
        <v>12105</v>
      </c>
      <c r="D15815" s="899" t="s">
        <v>264</v>
      </c>
      <c r="E15815" s="702" t="s">
        <v>228</v>
      </c>
      <c r="F15815" s="899" t="s">
        <v>2096</v>
      </c>
      <c r="G15815" s="899" t="s">
        <v>53</v>
      </c>
      <c r="H15815" s="899" t="s">
        <v>266</v>
      </c>
      <c r="I15815" s="899" t="s">
        <v>267</v>
      </c>
      <c r="J15815" s="1074" t="s">
        <v>12659</v>
      </c>
      <c r="K15815" s="1074" t="s">
        <v>12660</v>
      </c>
      <c r="L15815" s="1068">
        <v>109435.66</v>
      </c>
    </row>
    <row r="15816" spans="1:12" ht="21.95" customHeight="1" x14ac:dyDescent="0.2">
      <c r="A15816" s="1399"/>
      <c r="B15816" s="1065" t="s">
        <v>10395</v>
      </c>
      <c r="C15816" s="903" t="s">
        <v>12106</v>
      </c>
      <c r="D15816" s="900" t="s">
        <v>264</v>
      </c>
      <c r="E15816" s="903" t="s">
        <v>228</v>
      </c>
      <c r="F15816" s="900" t="s">
        <v>2096</v>
      </c>
      <c r="G15816" s="900" t="s">
        <v>53</v>
      </c>
      <c r="H15816" s="900" t="s">
        <v>266</v>
      </c>
      <c r="I15816" s="900" t="s">
        <v>267</v>
      </c>
      <c r="J15816" s="1073" t="s">
        <v>12659</v>
      </c>
      <c r="K15816" s="1073" t="s">
        <v>12660</v>
      </c>
      <c r="L15816" s="1066">
        <v>109435.66</v>
      </c>
    </row>
    <row r="15817" spans="1:12" ht="21.95" customHeight="1" x14ac:dyDescent="0.2">
      <c r="A15817" s="1399"/>
      <c r="B15817" s="1067" t="s">
        <v>12107</v>
      </c>
      <c r="C15817" s="702" t="s">
        <v>12108</v>
      </c>
      <c r="D15817" s="899" t="s">
        <v>224</v>
      </c>
      <c r="E15817" s="702" t="s">
        <v>2640</v>
      </c>
      <c r="F15817" s="899" t="s">
        <v>2096</v>
      </c>
      <c r="G15817" s="899" t="s">
        <v>53</v>
      </c>
      <c r="H15817" s="899" t="s">
        <v>201</v>
      </c>
      <c r="I15817" s="899" t="s">
        <v>267</v>
      </c>
      <c r="J15817" s="1074" t="s">
        <v>12659</v>
      </c>
      <c r="K15817" s="1074" t="s">
        <v>12660</v>
      </c>
      <c r="L15817" s="1068">
        <v>56358.97</v>
      </c>
    </row>
    <row r="15818" spans="1:12" ht="21.95" customHeight="1" x14ac:dyDescent="0.2">
      <c r="A15818" s="1399"/>
      <c r="B15818" s="1065" t="s">
        <v>12107</v>
      </c>
      <c r="C15818" s="903" t="s">
        <v>12109</v>
      </c>
      <c r="D15818" s="900" t="s">
        <v>224</v>
      </c>
      <c r="E15818" s="903" t="s">
        <v>2641</v>
      </c>
      <c r="F15818" s="900" t="s">
        <v>2096</v>
      </c>
      <c r="G15818" s="900" t="s">
        <v>53</v>
      </c>
      <c r="H15818" s="900" t="s">
        <v>201</v>
      </c>
      <c r="I15818" s="900" t="s">
        <v>267</v>
      </c>
      <c r="J15818" s="1073" t="s">
        <v>12659</v>
      </c>
      <c r="K15818" s="1073" t="s">
        <v>12660</v>
      </c>
      <c r="L15818" s="1066">
        <v>56358.97</v>
      </c>
    </row>
    <row r="15819" spans="1:12" ht="21.95" customHeight="1" x14ac:dyDescent="0.2">
      <c r="A15819" s="1399"/>
      <c r="B15819" s="1067" t="s">
        <v>12107</v>
      </c>
      <c r="C15819" s="702" t="s">
        <v>12110</v>
      </c>
      <c r="D15819" s="899" t="s">
        <v>224</v>
      </c>
      <c r="E15819" s="702" t="s">
        <v>2642</v>
      </c>
      <c r="F15819" s="899" t="s">
        <v>2096</v>
      </c>
      <c r="G15819" s="899" t="s">
        <v>53</v>
      </c>
      <c r="H15819" s="899" t="s">
        <v>201</v>
      </c>
      <c r="I15819" s="899" t="s">
        <v>267</v>
      </c>
      <c r="J15819" s="1074" t="s">
        <v>12659</v>
      </c>
      <c r="K15819" s="1074" t="s">
        <v>12660</v>
      </c>
      <c r="L15819" s="1068">
        <v>56358.97</v>
      </c>
    </row>
    <row r="15820" spans="1:12" ht="21.95" customHeight="1" x14ac:dyDescent="0.2">
      <c r="A15820" s="1399"/>
      <c r="B15820" s="1065" t="s">
        <v>12107</v>
      </c>
      <c r="C15820" s="903" t="s">
        <v>12111</v>
      </c>
      <c r="D15820" s="900" t="s">
        <v>224</v>
      </c>
      <c r="E15820" s="903" t="s">
        <v>2643</v>
      </c>
      <c r="F15820" s="900" t="s">
        <v>2096</v>
      </c>
      <c r="G15820" s="900" t="s">
        <v>53</v>
      </c>
      <c r="H15820" s="900" t="s">
        <v>201</v>
      </c>
      <c r="I15820" s="900" t="s">
        <v>267</v>
      </c>
      <c r="J15820" s="1073" t="s">
        <v>12659</v>
      </c>
      <c r="K15820" s="1073" t="s">
        <v>12660</v>
      </c>
      <c r="L15820" s="1066">
        <v>56358.97</v>
      </c>
    </row>
    <row r="15821" spans="1:12" ht="21.95" customHeight="1" x14ac:dyDescent="0.2">
      <c r="A15821" s="1399"/>
      <c r="B15821" s="1067" t="s">
        <v>12107</v>
      </c>
      <c r="C15821" s="702" t="s">
        <v>16460</v>
      </c>
      <c r="D15821" s="899" t="s">
        <v>224</v>
      </c>
      <c r="E15821" s="702" t="s">
        <v>16461</v>
      </c>
      <c r="F15821" s="899" t="s">
        <v>2096</v>
      </c>
      <c r="G15821" s="899" t="s">
        <v>53</v>
      </c>
      <c r="H15821" s="899" t="s">
        <v>226</v>
      </c>
      <c r="I15821" s="899" t="s">
        <v>16462</v>
      </c>
      <c r="J15821" s="1074" t="s">
        <v>228</v>
      </c>
      <c r="K15821" s="1074" t="s">
        <v>228</v>
      </c>
      <c r="L15821" s="1068">
        <v>1223463.23</v>
      </c>
    </row>
    <row r="15822" spans="1:12" ht="21.95" customHeight="1" x14ac:dyDescent="0.2">
      <c r="A15822" s="1399"/>
      <c r="B15822" s="1065" t="s">
        <v>12107</v>
      </c>
      <c r="C15822" s="903" t="s">
        <v>12112</v>
      </c>
      <c r="D15822" s="900" t="s">
        <v>224</v>
      </c>
      <c r="E15822" s="903" t="s">
        <v>2644</v>
      </c>
      <c r="F15822" s="900" t="s">
        <v>2096</v>
      </c>
      <c r="G15822" s="900" t="s">
        <v>53</v>
      </c>
      <c r="H15822" s="900" t="s">
        <v>273</v>
      </c>
      <c r="I15822" s="900" t="s">
        <v>275</v>
      </c>
      <c r="J15822" s="1073" t="s">
        <v>15917</v>
      </c>
      <c r="K15822" s="1073" t="s">
        <v>16463</v>
      </c>
      <c r="L15822" s="1066">
        <v>8937.0300000000007</v>
      </c>
    </row>
    <row r="15823" spans="1:12" ht="21.95" customHeight="1" x14ac:dyDescent="0.2">
      <c r="A15823" s="1399"/>
      <c r="B15823" s="1067" t="s">
        <v>12107</v>
      </c>
      <c r="C15823" s="702" t="s">
        <v>12112</v>
      </c>
      <c r="D15823" s="899" t="s">
        <v>224</v>
      </c>
      <c r="E15823" s="702" t="s">
        <v>2644</v>
      </c>
      <c r="F15823" s="899" t="s">
        <v>2096</v>
      </c>
      <c r="G15823" s="899" t="s">
        <v>53</v>
      </c>
      <c r="H15823" s="899" t="s">
        <v>201</v>
      </c>
      <c r="I15823" s="899" t="s">
        <v>267</v>
      </c>
      <c r="J15823" s="1074" t="s">
        <v>12659</v>
      </c>
      <c r="K15823" s="1074" t="s">
        <v>12660</v>
      </c>
      <c r="L15823" s="1068">
        <v>194219.89</v>
      </c>
    </row>
    <row r="15824" spans="1:12" ht="21.95" customHeight="1" x14ac:dyDescent="0.2">
      <c r="A15824" s="1399"/>
      <c r="B15824" s="1065" t="s">
        <v>12107</v>
      </c>
      <c r="C15824" s="903" t="s">
        <v>12112</v>
      </c>
      <c r="D15824" s="900" t="s">
        <v>224</v>
      </c>
      <c r="E15824" s="903" t="s">
        <v>2644</v>
      </c>
      <c r="F15824" s="900" t="s">
        <v>2096</v>
      </c>
      <c r="G15824" s="900" t="s">
        <v>53</v>
      </c>
      <c r="H15824" s="900" t="s">
        <v>201</v>
      </c>
      <c r="I15824" s="900" t="s">
        <v>268</v>
      </c>
      <c r="J15824" s="1073" t="s">
        <v>12670</v>
      </c>
      <c r="K15824" s="1073" t="s">
        <v>12671</v>
      </c>
      <c r="L15824" s="1066">
        <v>944687.19</v>
      </c>
    </row>
    <row r="15825" spans="1:12" ht="21.95" customHeight="1" x14ac:dyDescent="0.2">
      <c r="A15825" s="1399"/>
      <c r="B15825" s="1067" t="s">
        <v>12107</v>
      </c>
      <c r="C15825" s="702" t="s">
        <v>16464</v>
      </c>
      <c r="D15825" s="899" t="s">
        <v>224</v>
      </c>
      <c r="E15825" s="702" t="s">
        <v>16465</v>
      </c>
      <c r="F15825" s="899" t="s">
        <v>2096</v>
      </c>
      <c r="G15825" s="899" t="s">
        <v>53</v>
      </c>
      <c r="H15825" s="899" t="s">
        <v>226</v>
      </c>
      <c r="I15825" s="899" t="s">
        <v>16462</v>
      </c>
      <c r="J15825" s="1074" t="s">
        <v>228</v>
      </c>
      <c r="K15825" s="1074" t="s">
        <v>228</v>
      </c>
      <c r="L15825" s="1068">
        <v>3670389.72</v>
      </c>
    </row>
    <row r="15826" spans="1:12" ht="21.95" customHeight="1" x14ac:dyDescent="0.2">
      <c r="A15826" s="1399"/>
      <c r="B15826" s="1065" t="s">
        <v>12107</v>
      </c>
      <c r="C15826" s="903" t="s">
        <v>12113</v>
      </c>
      <c r="D15826" s="900" t="s">
        <v>224</v>
      </c>
      <c r="E15826" s="903" t="s">
        <v>2640</v>
      </c>
      <c r="F15826" s="900" t="s">
        <v>2096</v>
      </c>
      <c r="G15826" s="900" t="s">
        <v>53</v>
      </c>
      <c r="H15826" s="900" t="s">
        <v>201</v>
      </c>
      <c r="I15826" s="900" t="s">
        <v>267</v>
      </c>
      <c r="J15826" s="1073" t="s">
        <v>12659</v>
      </c>
      <c r="K15826" s="1073" t="s">
        <v>12660</v>
      </c>
      <c r="L15826" s="1066">
        <v>582659.66</v>
      </c>
    </row>
    <row r="15827" spans="1:12" ht="21.95" customHeight="1" x14ac:dyDescent="0.2">
      <c r="A15827" s="1399"/>
      <c r="B15827" s="1067" t="s">
        <v>12107</v>
      </c>
      <c r="C15827" s="702" t="s">
        <v>12113</v>
      </c>
      <c r="D15827" s="899" t="s">
        <v>224</v>
      </c>
      <c r="E15827" s="702" t="s">
        <v>2640</v>
      </c>
      <c r="F15827" s="899" t="s">
        <v>2096</v>
      </c>
      <c r="G15827" s="899" t="s">
        <v>53</v>
      </c>
      <c r="H15827" s="899" t="s">
        <v>218</v>
      </c>
      <c r="I15827" s="899" t="s">
        <v>506</v>
      </c>
      <c r="J15827" s="1074" t="s">
        <v>14472</v>
      </c>
      <c r="K15827" s="1074" t="s">
        <v>16466</v>
      </c>
      <c r="L15827" s="1068">
        <v>98192.46</v>
      </c>
    </row>
    <row r="15828" spans="1:12" ht="21.95" customHeight="1" x14ac:dyDescent="0.2">
      <c r="A15828" s="1399"/>
      <c r="B15828" s="1065" t="s">
        <v>12107</v>
      </c>
      <c r="C15828" s="903" t="s">
        <v>12114</v>
      </c>
      <c r="D15828" s="900" t="s">
        <v>224</v>
      </c>
      <c r="E15828" s="903" t="s">
        <v>2641</v>
      </c>
      <c r="F15828" s="900" t="s">
        <v>2096</v>
      </c>
      <c r="G15828" s="900" t="s">
        <v>53</v>
      </c>
      <c r="H15828" s="900" t="s">
        <v>201</v>
      </c>
      <c r="I15828" s="900" t="s">
        <v>267</v>
      </c>
      <c r="J15828" s="1073" t="s">
        <v>12659</v>
      </c>
      <c r="K15828" s="1073" t="s">
        <v>12660</v>
      </c>
      <c r="L15828" s="1066">
        <v>582659.66</v>
      </c>
    </row>
    <row r="15829" spans="1:12" ht="21.95" customHeight="1" x14ac:dyDescent="0.2">
      <c r="A15829" s="1399"/>
      <c r="B15829" s="1067" t="s">
        <v>12107</v>
      </c>
      <c r="C15829" s="702" t="s">
        <v>12114</v>
      </c>
      <c r="D15829" s="899" t="s">
        <v>224</v>
      </c>
      <c r="E15829" s="702" t="s">
        <v>2641</v>
      </c>
      <c r="F15829" s="899" t="s">
        <v>2096</v>
      </c>
      <c r="G15829" s="899" t="s">
        <v>53</v>
      </c>
      <c r="H15829" s="899" t="s">
        <v>218</v>
      </c>
      <c r="I15829" s="899" t="s">
        <v>506</v>
      </c>
      <c r="J15829" s="1074" t="s">
        <v>16467</v>
      </c>
      <c r="K15829" s="1074" t="s">
        <v>16468</v>
      </c>
      <c r="L15829" s="1068">
        <v>93022.81</v>
      </c>
    </row>
    <row r="15830" spans="1:12" ht="21.95" customHeight="1" x14ac:dyDescent="0.2">
      <c r="A15830" s="1399"/>
      <c r="B15830" s="1065" t="s">
        <v>12107</v>
      </c>
      <c r="C15830" s="903" t="s">
        <v>12114</v>
      </c>
      <c r="D15830" s="900" t="s">
        <v>224</v>
      </c>
      <c r="E15830" s="903" t="s">
        <v>2641</v>
      </c>
      <c r="F15830" s="900" t="s">
        <v>2096</v>
      </c>
      <c r="G15830" s="900" t="s">
        <v>53</v>
      </c>
      <c r="H15830" s="900" t="s">
        <v>201</v>
      </c>
      <c r="I15830" s="900" t="s">
        <v>268</v>
      </c>
      <c r="J15830" s="1073" t="s">
        <v>12670</v>
      </c>
      <c r="K15830" s="1073" t="s">
        <v>12671</v>
      </c>
      <c r="L15830" s="1066">
        <v>2834061.58</v>
      </c>
    </row>
    <row r="15831" spans="1:12" ht="21.95" customHeight="1" x14ac:dyDescent="0.2">
      <c r="A15831" s="1399"/>
      <c r="B15831" s="1067" t="s">
        <v>12107</v>
      </c>
      <c r="C15831" s="702" t="s">
        <v>12114</v>
      </c>
      <c r="D15831" s="899" t="s">
        <v>224</v>
      </c>
      <c r="E15831" s="702" t="s">
        <v>2641</v>
      </c>
      <c r="F15831" s="899" t="s">
        <v>2096</v>
      </c>
      <c r="G15831" s="899" t="s">
        <v>53</v>
      </c>
      <c r="H15831" s="899" t="s">
        <v>201</v>
      </c>
      <c r="I15831" s="899" t="s">
        <v>268</v>
      </c>
      <c r="J15831" s="1074" t="s">
        <v>12670</v>
      </c>
      <c r="K15831" s="1074" t="s">
        <v>12672</v>
      </c>
      <c r="L15831" s="1068">
        <v>2689132.92</v>
      </c>
    </row>
    <row r="15832" spans="1:12" ht="21.95" customHeight="1" x14ac:dyDescent="0.2">
      <c r="A15832" s="1399"/>
      <c r="B15832" s="1065" t="s">
        <v>12107</v>
      </c>
      <c r="C15832" s="903" t="s">
        <v>12115</v>
      </c>
      <c r="D15832" s="900" t="s">
        <v>224</v>
      </c>
      <c r="E15832" s="903" t="s">
        <v>2642</v>
      </c>
      <c r="F15832" s="900" t="s">
        <v>2096</v>
      </c>
      <c r="G15832" s="900" t="s">
        <v>53</v>
      </c>
      <c r="H15832" s="900" t="s">
        <v>201</v>
      </c>
      <c r="I15832" s="900" t="s">
        <v>267</v>
      </c>
      <c r="J15832" s="1073" t="s">
        <v>12659</v>
      </c>
      <c r="K15832" s="1073" t="s">
        <v>12660</v>
      </c>
      <c r="L15832" s="1066">
        <v>582659.66</v>
      </c>
    </row>
    <row r="15833" spans="1:12" ht="21.95" customHeight="1" x14ac:dyDescent="0.2">
      <c r="A15833" s="1399"/>
      <c r="B15833" s="1067" t="s">
        <v>12107</v>
      </c>
      <c r="C15833" s="702" t="s">
        <v>12115</v>
      </c>
      <c r="D15833" s="899" t="s">
        <v>224</v>
      </c>
      <c r="E15833" s="702" t="s">
        <v>2642</v>
      </c>
      <c r="F15833" s="899" t="s">
        <v>2096</v>
      </c>
      <c r="G15833" s="899" t="s">
        <v>53</v>
      </c>
      <c r="H15833" s="899" t="s">
        <v>218</v>
      </c>
      <c r="I15833" s="899" t="s">
        <v>506</v>
      </c>
      <c r="J15833" s="1074" t="s">
        <v>13956</v>
      </c>
      <c r="K15833" s="1074" t="s">
        <v>13986</v>
      </c>
      <c r="L15833" s="1068">
        <v>92889.85</v>
      </c>
    </row>
    <row r="15834" spans="1:12" ht="21.95" customHeight="1" x14ac:dyDescent="0.2">
      <c r="A15834" s="1399"/>
      <c r="B15834" s="1065" t="s">
        <v>12107</v>
      </c>
      <c r="C15834" s="903" t="s">
        <v>12115</v>
      </c>
      <c r="D15834" s="900" t="s">
        <v>224</v>
      </c>
      <c r="E15834" s="903" t="s">
        <v>2642</v>
      </c>
      <c r="F15834" s="900" t="s">
        <v>2096</v>
      </c>
      <c r="G15834" s="900" t="s">
        <v>53</v>
      </c>
      <c r="H15834" s="900" t="s">
        <v>201</v>
      </c>
      <c r="I15834" s="900" t="s">
        <v>268</v>
      </c>
      <c r="J15834" s="1073" t="s">
        <v>12670</v>
      </c>
      <c r="K15834" s="1073" t="s">
        <v>12671</v>
      </c>
      <c r="L15834" s="1066">
        <v>2834061.58</v>
      </c>
    </row>
    <row r="15835" spans="1:12" ht="21.95" customHeight="1" x14ac:dyDescent="0.2">
      <c r="A15835" s="1399"/>
      <c r="B15835" s="1067" t="s">
        <v>12107</v>
      </c>
      <c r="C15835" s="702" t="s">
        <v>12116</v>
      </c>
      <c r="D15835" s="899" t="s">
        <v>224</v>
      </c>
      <c r="E15835" s="702" t="s">
        <v>2643</v>
      </c>
      <c r="F15835" s="899" t="s">
        <v>2096</v>
      </c>
      <c r="G15835" s="899" t="s">
        <v>53</v>
      </c>
      <c r="H15835" s="899" t="s">
        <v>201</v>
      </c>
      <c r="I15835" s="899" t="s">
        <v>267</v>
      </c>
      <c r="J15835" s="1074" t="s">
        <v>12659</v>
      </c>
      <c r="K15835" s="1074" t="s">
        <v>12660</v>
      </c>
      <c r="L15835" s="1068">
        <v>582659.66</v>
      </c>
    </row>
    <row r="15836" spans="1:12" ht="21.95" customHeight="1" x14ac:dyDescent="0.2">
      <c r="A15836" s="1399"/>
      <c r="B15836" s="1065" t="s">
        <v>12107</v>
      </c>
      <c r="C15836" s="903" t="s">
        <v>12116</v>
      </c>
      <c r="D15836" s="900" t="s">
        <v>224</v>
      </c>
      <c r="E15836" s="903" t="s">
        <v>2643</v>
      </c>
      <c r="F15836" s="900" t="s">
        <v>2096</v>
      </c>
      <c r="G15836" s="900" t="s">
        <v>53</v>
      </c>
      <c r="H15836" s="900" t="s">
        <v>218</v>
      </c>
      <c r="I15836" s="900" t="s">
        <v>506</v>
      </c>
      <c r="J15836" s="1073" t="s">
        <v>14910</v>
      </c>
      <c r="K15836" s="1073" t="s">
        <v>16469</v>
      </c>
      <c r="L15836" s="1066">
        <v>79355.259999999995</v>
      </c>
    </row>
    <row r="15837" spans="1:12" ht="21.95" customHeight="1" x14ac:dyDescent="0.2">
      <c r="A15837" s="1399"/>
      <c r="B15837" s="1067" t="s">
        <v>12107</v>
      </c>
      <c r="C15837" s="702" t="s">
        <v>12116</v>
      </c>
      <c r="D15837" s="899" t="s">
        <v>224</v>
      </c>
      <c r="E15837" s="702" t="s">
        <v>2643</v>
      </c>
      <c r="F15837" s="899" t="s">
        <v>2096</v>
      </c>
      <c r="G15837" s="899" t="s">
        <v>53</v>
      </c>
      <c r="H15837" s="899" t="s">
        <v>201</v>
      </c>
      <c r="I15837" s="899" t="s">
        <v>268</v>
      </c>
      <c r="J15837" s="1074" t="s">
        <v>12670</v>
      </c>
      <c r="K15837" s="1074" t="s">
        <v>12671</v>
      </c>
      <c r="L15837" s="1068">
        <v>2834061.58</v>
      </c>
    </row>
    <row r="15838" spans="1:12" ht="21.95" customHeight="1" x14ac:dyDescent="0.2">
      <c r="A15838" s="1399"/>
      <c r="B15838" s="1065" t="s">
        <v>12107</v>
      </c>
      <c r="C15838" s="903" t="s">
        <v>12117</v>
      </c>
      <c r="D15838" s="900" t="s">
        <v>215</v>
      </c>
      <c r="E15838" s="903" t="s">
        <v>2645</v>
      </c>
      <c r="F15838" s="900" t="s">
        <v>2096</v>
      </c>
      <c r="G15838" s="900" t="s">
        <v>53</v>
      </c>
      <c r="H15838" s="900" t="s">
        <v>201</v>
      </c>
      <c r="I15838" s="900" t="s">
        <v>267</v>
      </c>
      <c r="J15838" s="1073" t="s">
        <v>12659</v>
      </c>
      <c r="K15838" s="1073" t="s">
        <v>12660</v>
      </c>
      <c r="L15838" s="1066">
        <v>205163.31</v>
      </c>
    </row>
    <row r="15839" spans="1:12" ht="21.95" customHeight="1" x14ac:dyDescent="0.2">
      <c r="A15839" s="1399"/>
      <c r="B15839" s="1067" t="s">
        <v>12107</v>
      </c>
      <c r="C15839" s="702" t="s">
        <v>12117</v>
      </c>
      <c r="D15839" s="899" t="s">
        <v>215</v>
      </c>
      <c r="E15839" s="702" t="s">
        <v>2645</v>
      </c>
      <c r="F15839" s="899" t="s">
        <v>2096</v>
      </c>
      <c r="G15839" s="899" t="s">
        <v>53</v>
      </c>
      <c r="H15839" s="899" t="s">
        <v>201</v>
      </c>
      <c r="I15839" s="899" t="s">
        <v>268</v>
      </c>
      <c r="J15839" s="1074" t="s">
        <v>12670</v>
      </c>
      <c r="K15839" s="1074" t="s">
        <v>12671</v>
      </c>
      <c r="L15839" s="1068">
        <v>997916.09</v>
      </c>
    </row>
    <row r="15840" spans="1:12" ht="21.95" customHeight="1" x14ac:dyDescent="0.2">
      <c r="A15840" s="1399"/>
      <c r="B15840" s="1065" t="s">
        <v>12107</v>
      </c>
      <c r="C15840" s="903" t="s">
        <v>12117</v>
      </c>
      <c r="D15840" s="900" t="s">
        <v>215</v>
      </c>
      <c r="E15840" s="903" t="s">
        <v>2645</v>
      </c>
      <c r="F15840" s="900" t="s">
        <v>2096</v>
      </c>
      <c r="G15840" s="900" t="s">
        <v>53</v>
      </c>
      <c r="H15840" s="900" t="s">
        <v>201</v>
      </c>
      <c r="I15840" s="900" t="s">
        <v>268</v>
      </c>
      <c r="J15840" s="1073" t="s">
        <v>12670</v>
      </c>
      <c r="K15840" s="1073" t="s">
        <v>12672</v>
      </c>
      <c r="L15840" s="1066">
        <v>946884.51</v>
      </c>
    </row>
    <row r="15841" spans="1:12" ht="21.95" customHeight="1" x14ac:dyDescent="0.2">
      <c r="A15841" s="1399"/>
      <c r="B15841" s="1067" t="s">
        <v>12107</v>
      </c>
      <c r="C15841" s="702" t="s">
        <v>12118</v>
      </c>
      <c r="D15841" s="899" t="s">
        <v>215</v>
      </c>
      <c r="E15841" s="702" t="s">
        <v>2646</v>
      </c>
      <c r="F15841" s="899" t="s">
        <v>2096</v>
      </c>
      <c r="G15841" s="899" t="s">
        <v>53</v>
      </c>
      <c r="H15841" s="899" t="s">
        <v>201</v>
      </c>
      <c r="I15841" s="899" t="s">
        <v>267</v>
      </c>
      <c r="J15841" s="1074" t="s">
        <v>12659</v>
      </c>
      <c r="K15841" s="1074" t="s">
        <v>12660</v>
      </c>
      <c r="L15841" s="1068">
        <v>315889.51</v>
      </c>
    </row>
    <row r="15842" spans="1:12" ht="21.95" customHeight="1" x14ac:dyDescent="0.2">
      <c r="A15842" s="1399"/>
      <c r="B15842" s="1065" t="s">
        <v>12107</v>
      </c>
      <c r="C15842" s="903" t="s">
        <v>12119</v>
      </c>
      <c r="D15842" s="900" t="s">
        <v>215</v>
      </c>
      <c r="E15842" s="903" t="s">
        <v>2647</v>
      </c>
      <c r="F15842" s="900" t="s">
        <v>2096</v>
      </c>
      <c r="G15842" s="900" t="s">
        <v>53</v>
      </c>
      <c r="H15842" s="900" t="s">
        <v>201</v>
      </c>
      <c r="I15842" s="900" t="s">
        <v>267</v>
      </c>
      <c r="J15842" s="1073" t="s">
        <v>12659</v>
      </c>
      <c r="K15842" s="1073" t="s">
        <v>12660</v>
      </c>
      <c r="L15842" s="1066">
        <v>315889.51</v>
      </c>
    </row>
    <row r="15843" spans="1:12" ht="21.95" customHeight="1" x14ac:dyDescent="0.2">
      <c r="A15843" s="1399"/>
      <c r="B15843" s="1067" t="s">
        <v>12107</v>
      </c>
      <c r="C15843" s="702" t="s">
        <v>12119</v>
      </c>
      <c r="D15843" s="899" t="s">
        <v>215</v>
      </c>
      <c r="E15843" s="702" t="s">
        <v>2647</v>
      </c>
      <c r="F15843" s="899" t="s">
        <v>2096</v>
      </c>
      <c r="G15843" s="899" t="s">
        <v>53</v>
      </c>
      <c r="H15843" s="899" t="s">
        <v>201</v>
      </c>
      <c r="I15843" s="899" t="s">
        <v>268</v>
      </c>
      <c r="J15843" s="1074" t="s">
        <v>12670</v>
      </c>
      <c r="K15843" s="1074" t="s">
        <v>12671</v>
      </c>
      <c r="L15843" s="1068">
        <v>1536489.28</v>
      </c>
    </row>
    <row r="15844" spans="1:12" ht="21.95" customHeight="1" x14ac:dyDescent="0.2">
      <c r="A15844" s="1399"/>
      <c r="B15844" s="1065" t="s">
        <v>12107</v>
      </c>
      <c r="C15844" s="903" t="s">
        <v>12119</v>
      </c>
      <c r="D15844" s="900" t="s">
        <v>215</v>
      </c>
      <c r="E15844" s="903" t="s">
        <v>2647</v>
      </c>
      <c r="F15844" s="900" t="s">
        <v>2096</v>
      </c>
      <c r="G15844" s="900" t="s">
        <v>53</v>
      </c>
      <c r="H15844" s="900" t="s">
        <v>201</v>
      </c>
      <c r="I15844" s="900" t="s">
        <v>268</v>
      </c>
      <c r="J15844" s="1073" t="s">
        <v>12670</v>
      </c>
      <c r="K15844" s="1073" t="s">
        <v>12672</v>
      </c>
      <c r="L15844" s="1066">
        <v>1457916.07</v>
      </c>
    </row>
    <row r="15845" spans="1:12" ht="21.95" customHeight="1" x14ac:dyDescent="0.2">
      <c r="A15845" s="1399"/>
      <c r="B15845" s="1067" t="s">
        <v>12107</v>
      </c>
      <c r="C15845" s="702" t="s">
        <v>12120</v>
      </c>
      <c r="D15845" s="899" t="s">
        <v>215</v>
      </c>
      <c r="E15845" s="702" t="s">
        <v>2648</v>
      </c>
      <c r="F15845" s="899" t="s">
        <v>2096</v>
      </c>
      <c r="G15845" s="899" t="s">
        <v>53</v>
      </c>
      <c r="H15845" s="899" t="s">
        <v>226</v>
      </c>
      <c r="I15845" s="899" t="s">
        <v>16462</v>
      </c>
      <c r="J15845" s="1074" t="s">
        <v>228</v>
      </c>
      <c r="K15845" s="1074" t="s">
        <v>228</v>
      </c>
      <c r="L15845" s="1068">
        <v>384759.57</v>
      </c>
    </row>
    <row r="15846" spans="1:12" ht="21.95" customHeight="1" x14ac:dyDescent="0.2">
      <c r="A15846" s="1399"/>
      <c r="B15846" s="1065" t="s">
        <v>12107</v>
      </c>
      <c r="C15846" s="903" t="s">
        <v>12120</v>
      </c>
      <c r="D15846" s="900" t="s">
        <v>215</v>
      </c>
      <c r="E15846" s="903" t="s">
        <v>2648</v>
      </c>
      <c r="F15846" s="900" t="s">
        <v>2096</v>
      </c>
      <c r="G15846" s="900" t="s">
        <v>53</v>
      </c>
      <c r="H15846" s="900" t="s">
        <v>273</v>
      </c>
      <c r="I15846" s="900" t="s">
        <v>275</v>
      </c>
      <c r="J15846" s="1073" t="s">
        <v>15619</v>
      </c>
      <c r="K15846" s="1073" t="s">
        <v>15620</v>
      </c>
      <c r="L15846" s="1066">
        <v>8404.99</v>
      </c>
    </row>
    <row r="15847" spans="1:12" ht="21.95" customHeight="1" x14ac:dyDescent="0.2">
      <c r="A15847" s="1399"/>
      <c r="B15847" s="1067" t="s">
        <v>12107</v>
      </c>
      <c r="C15847" s="702" t="s">
        <v>12120</v>
      </c>
      <c r="D15847" s="899" t="s">
        <v>215</v>
      </c>
      <c r="E15847" s="702" t="s">
        <v>2648</v>
      </c>
      <c r="F15847" s="899" t="s">
        <v>2096</v>
      </c>
      <c r="G15847" s="899" t="s">
        <v>53</v>
      </c>
      <c r="H15847" s="899" t="s">
        <v>218</v>
      </c>
      <c r="I15847" s="899" t="s">
        <v>978</v>
      </c>
      <c r="J15847" s="1074" t="s">
        <v>15867</v>
      </c>
      <c r="K15847" s="1074" t="s">
        <v>15868</v>
      </c>
      <c r="L15847" s="1068">
        <v>8478.82</v>
      </c>
    </row>
    <row r="15848" spans="1:12" ht="21.95" customHeight="1" x14ac:dyDescent="0.2">
      <c r="A15848" s="1399"/>
      <c r="B15848" s="1065" t="s">
        <v>12107</v>
      </c>
      <c r="C15848" s="903" t="s">
        <v>12120</v>
      </c>
      <c r="D15848" s="900" t="s">
        <v>215</v>
      </c>
      <c r="E15848" s="903" t="s">
        <v>2648</v>
      </c>
      <c r="F15848" s="900" t="s">
        <v>2096</v>
      </c>
      <c r="G15848" s="900" t="s">
        <v>53</v>
      </c>
      <c r="H15848" s="900" t="s">
        <v>201</v>
      </c>
      <c r="I15848" s="900" t="s">
        <v>267</v>
      </c>
      <c r="J15848" s="1073" t="s">
        <v>12659</v>
      </c>
      <c r="K15848" s="1073" t="s">
        <v>12660</v>
      </c>
      <c r="L15848" s="1066">
        <v>665114.01</v>
      </c>
    </row>
    <row r="15849" spans="1:12" ht="21.95" customHeight="1" x14ac:dyDescent="0.2">
      <c r="A15849" s="1399"/>
      <c r="B15849" s="1067" t="s">
        <v>12107</v>
      </c>
      <c r="C15849" s="702" t="s">
        <v>12120</v>
      </c>
      <c r="D15849" s="899" t="s">
        <v>215</v>
      </c>
      <c r="E15849" s="702" t="s">
        <v>2648</v>
      </c>
      <c r="F15849" s="899" t="s">
        <v>2096</v>
      </c>
      <c r="G15849" s="899" t="s">
        <v>53</v>
      </c>
      <c r="H15849" s="899" t="s">
        <v>201</v>
      </c>
      <c r="I15849" s="899" t="s">
        <v>268</v>
      </c>
      <c r="J15849" s="1074" t="s">
        <v>12670</v>
      </c>
      <c r="K15849" s="1074" t="s">
        <v>12671</v>
      </c>
      <c r="L15849" s="1068">
        <v>3235120.24</v>
      </c>
    </row>
    <row r="15850" spans="1:12" ht="21.95" customHeight="1" x14ac:dyDescent="0.2">
      <c r="A15850" s="1399"/>
      <c r="B15850" s="1065" t="s">
        <v>12107</v>
      </c>
      <c r="C15850" s="903" t="s">
        <v>16470</v>
      </c>
      <c r="D15850" s="900" t="s">
        <v>224</v>
      </c>
      <c r="E15850" s="903" t="s">
        <v>16465</v>
      </c>
      <c r="F15850" s="900" t="s">
        <v>2096</v>
      </c>
      <c r="G15850" s="900" t="s">
        <v>53</v>
      </c>
      <c r="H15850" s="900" t="s">
        <v>226</v>
      </c>
      <c r="I15850" s="900" t="s">
        <v>16462</v>
      </c>
      <c r="J15850" s="1073" t="s">
        <v>228</v>
      </c>
      <c r="K15850" s="1073" t="s">
        <v>228</v>
      </c>
      <c r="L15850" s="1066">
        <v>1147294.77</v>
      </c>
    </row>
    <row r="15851" spans="1:12" ht="21.95" customHeight="1" x14ac:dyDescent="0.2">
      <c r="A15851" s="1399"/>
      <c r="B15851" s="1067" t="s">
        <v>12107</v>
      </c>
      <c r="C15851" s="702" t="s">
        <v>12121</v>
      </c>
      <c r="D15851" s="899" t="s">
        <v>224</v>
      </c>
      <c r="E15851" s="702" t="s">
        <v>2640</v>
      </c>
      <c r="F15851" s="899" t="s">
        <v>2096</v>
      </c>
      <c r="G15851" s="899" t="s">
        <v>53</v>
      </c>
      <c r="H15851" s="899" t="s">
        <v>273</v>
      </c>
      <c r="I15851" s="899" t="s">
        <v>274</v>
      </c>
      <c r="J15851" s="1074" t="s">
        <v>14065</v>
      </c>
      <c r="K15851" s="1074" t="s">
        <v>16471</v>
      </c>
      <c r="L15851" s="1068">
        <v>210304.45</v>
      </c>
    </row>
    <row r="15852" spans="1:12" ht="21.95" customHeight="1" x14ac:dyDescent="0.2">
      <c r="A15852" s="1399"/>
      <c r="B15852" s="1065" t="s">
        <v>12107</v>
      </c>
      <c r="C15852" s="903" t="s">
        <v>12121</v>
      </c>
      <c r="D15852" s="900" t="s">
        <v>224</v>
      </c>
      <c r="E15852" s="903" t="s">
        <v>2640</v>
      </c>
      <c r="F15852" s="900" t="s">
        <v>2096</v>
      </c>
      <c r="G15852" s="900" t="s">
        <v>53</v>
      </c>
      <c r="H15852" s="900" t="s">
        <v>201</v>
      </c>
      <c r="I15852" s="900" t="s">
        <v>267</v>
      </c>
      <c r="J15852" s="1073" t="s">
        <v>12659</v>
      </c>
      <c r="K15852" s="1073" t="s">
        <v>12660</v>
      </c>
      <c r="L15852" s="1066">
        <v>159962.79999999999</v>
      </c>
    </row>
    <row r="15853" spans="1:12" ht="21.95" customHeight="1" x14ac:dyDescent="0.2">
      <c r="A15853" s="1399"/>
      <c r="B15853" s="1067" t="s">
        <v>12107</v>
      </c>
      <c r="C15853" s="702" t="s">
        <v>12122</v>
      </c>
      <c r="D15853" s="899" t="s">
        <v>224</v>
      </c>
      <c r="E15853" s="702" t="s">
        <v>2641</v>
      </c>
      <c r="F15853" s="899" t="s">
        <v>2096</v>
      </c>
      <c r="G15853" s="899" t="s">
        <v>53</v>
      </c>
      <c r="H15853" s="899" t="s">
        <v>201</v>
      </c>
      <c r="I15853" s="899" t="s">
        <v>267</v>
      </c>
      <c r="J15853" s="1074" t="s">
        <v>12659</v>
      </c>
      <c r="K15853" s="1074" t="s">
        <v>12660</v>
      </c>
      <c r="L15853" s="1068">
        <v>159962.79999999999</v>
      </c>
    </row>
    <row r="15854" spans="1:12" ht="21.95" customHeight="1" x14ac:dyDescent="0.2">
      <c r="A15854" s="1399"/>
      <c r="B15854" s="1065" t="s">
        <v>12107</v>
      </c>
      <c r="C15854" s="903" t="s">
        <v>12122</v>
      </c>
      <c r="D15854" s="900" t="s">
        <v>224</v>
      </c>
      <c r="E15854" s="903" t="s">
        <v>2641</v>
      </c>
      <c r="F15854" s="900" t="s">
        <v>2096</v>
      </c>
      <c r="G15854" s="900" t="s">
        <v>53</v>
      </c>
      <c r="H15854" s="900" t="s">
        <v>273</v>
      </c>
      <c r="I15854" s="900" t="s">
        <v>274</v>
      </c>
      <c r="J15854" s="1073" t="s">
        <v>12797</v>
      </c>
      <c r="K15854" s="1073" t="s">
        <v>13014</v>
      </c>
      <c r="L15854" s="1066">
        <v>203672.6</v>
      </c>
    </row>
    <row r="15855" spans="1:12" ht="21.95" customHeight="1" x14ac:dyDescent="0.2">
      <c r="A15855" s="1399"/>
      <c r="B15855" s="1067" t="s">
        <v>12107</v>
      </c>
      <c r="C15855" s="702" t="s">
        <v>12122</v>
      </c>
      <c r="D15855" s="899" t="s">
        <v>224</v>
      </c>
      <c r="E15855" s="702" t="s">
        <v>2641</v>
      </c>
      <c r="F15855" s="899" t="s">
        <v>2096</v>
      </c>
      <c r="G15855" s="899" t="s">
        <v>53</v>
      </c>
      <c r="H15855" s="899" t="s">
        <v>273</v>
      </c>
      <c r="I15855" s="899" t="s">
        <v>274</v>
      </c>
      <c r="J15855" s="1074" t="s">
        <v>12895</v>
      </c>
      <c r="K15855" s="1074" t="s">
        <v>16333</v>
      </c>
      <c r="L15855" s="1068">
        <v>28867.47</v>
      </c>
    </row>
    <row r="15856" spans="1:12" ht="21.95" customHeight="1" x14ac:dyDescent="0.2">
      <c r="A15856" s="1399"/>
      <c r="B15856" s="1065" t="s">
        <v>12107</v>
      </c>
      <c r="C15856" s="903" t="s">
        <v>12122</v>
      </c>
      <c r="D15856" s="900" t="s">
        <v>224</v>
      </c>
      <c r="E15856" s="903" t="s">
        <v>2641</v>
      </c>
      <c r="F15856" s="900" t="s">
        <v>2096</v>
      </c>
      <c r="G15856" s="900" t="s">
        <v>53</v>
      </c>
      <c r="H15856" s="900" t="s">
        <v>273</v>
      </c>
      <c r="I15856" s="900" t="s">
        <v>274</v>
      </c>
      <c r="J15856" s="1073" t="s">
        <v>16121</v>
      </c>
      <c r="K15856" s="1073" t="s">
        <v>15918</v>
      </c>
      <c r="L15856" s="1066">
        <v>28877.85</v>
      </c>
    </row>
    <row r="15857" spans="1:12" ht="21.95" customHeight="1" x14ac:dyDescent="0.2">
      <c r="A15857" s="1399"/>
      <c r="B15857" s="1067" t="s">
        <v>12107</v>
      </c>
      <c r="C15857" s="702" t="s">
        <v>12122</v>
      </c>
      <c r="D15857" s="899" t="s">
        <v>224</v>
      </c>
      <c r="E15857" s="702" t="s">
        <v>2641</v>
      </c>
      <c r="F15857" s="899" t="s">
        <v>2096</v>
      </c>
      <c r="G15857" s="899" t="s">
        <v>53</v>
      </c>
      <c r="H15857" s="899" t="s">
        <v>273</v>
      </c>
      <c r="I15857" s="899" t="s">
        <v>274</v>
      </c>
      <c r="J15857" s="1074" t="s">
        <v>15728</v>
      </c>
      <c r="K15857" s="1074" t="s">
        <v>16472</v>
      </c>
      <c r="L15857" s="1068">
        <v>28901.22</v>
      </c>
    </row>
    <row r="15858" spans="1:12" ht="21.95" customHeight="1" x14ac:dyDescent="0.2">
      <c r="A15858" s="1399"/>
      <c r="B15858" s="1065" t="s">
        <v>12107</v>
      </c>
      <c r="C15858" s="903" t="s">
        <v>12122</v>
      </c>
      <c r="D15858" s="900" t="s">
        <v>224</v>
      </c>
      <c r="E15858" s="903" t="s">
        <v>2641</v>
      </c>
      <c r="F15858" s="900" t="s">
        <v>2096</v>
      </c>
      <c r="G15858" s="900" t="s">
        <v>53</v>
      </c>
      <c r="H15858" s="900" t="s">
        <v>273</v>
      </c>
      <c r="I15858" s="900" t="s">
        <v>274</v>
      </c>
      <c r="J15858" s="1073" t="s">
        <v>16467</v>
      </c>
      <c r="K15858" s="1073" t="s">
        <v>16473</v>
      </c>
      <c r="L15858" s="1066">
        <v>29815.64</v>
      </c>
    </row>
    <row r="15859" spans="1:12" ht="21.95" customHeight="1" x14ac:dyDescent="0.2">
      <c r="A15859" s="1399"/>
      <c r="B15859" s="1067" t="s">
        <v>12107</v>
      </c>
      <c r="C15859" s="702" t="s">
        <v>12122</v>
      </c>
      <c r="D15859" s="899" t="s">
        <v>224</v>
      </c>
      <c r="E15859" s="702" t="s">
        <v>2641</v>
      </c>
      <c r="F15859" s="899" t="s">
        <v>2096</v>
      </c>
      <c r="G15859" s="899" t="s">
        <v>53</v>
      </c>
      <c r="H15859" s="899" t="s">
        <v>273</v>
      </c>
      <c r="I15859" s="899" t="s">
        <v>275</v>
      </c>
      <c r="J15859" s="1074" t="s">
        <v>14595</v>
      </c>
      <c r="K15859" s="1074" t="s">
        <v>15519</v>
      </c>
      <c r="L15859" s="1068">
        <v>9110.57</v>
      </c>
    </row>
    <row r="15860" spans="1:12" ht="21.95" customHeight="1" x14ac:dyDescent="0.2">
      <c r="A15860" s="1399"/>
      <c r="B15860" s="1065" t="s">
        <v>12107</v>
      </c>
      <c r="C15860" s="903" t="s">
        <v>12122</v>
      </c>
      <c r="D15860" s="900" t="s">
        <v>224</v>
      </c>
      <c r="E15860" s="903" t="s">
        <v>2641</v>
      </c>
      <c r="F15860" s="900" t="s">
        <v>2096</v>
      </c>
      <c r="G15860" s="900" t="s">
        <v>53</v>
      </c>
      <c r="H15860" s="900" t="s">
        <v>273</v>
      </c>
      <c r="I15860" s="900" t="s">
        <v>275</v>
      </c>
      <c r="J15860" s="1073" t="s">
        <v>14595</v>
      </c>
      <c r="K15860" s="1073" t="s">
        <v>16474</v>
      </c>
      <c r="L15860" s="1066">
        <v>9110.57</v>
      </c>
    </row>
    <row r="15861" spans="1:12" ht="21.95" customHeight="1" x14ac:dyDescent="0.2">
      <c r="A15861" s="1399"/>
      <c r="B15861" s="1067" t="s">
        <v>12107</v>
      </c>
      <c r="C15861" s="702" t="s">
        <v>12122</v>
      </c>
      <c r="D15861" s="899" t="s">
        <v>224</v>
      </c>
      <c r="E15861" s="702" t="s">
        <v>2641</v>
      </c>
      <c r="F15861" s="899" t="s">
        <v>2096</v>
      </c>
      <c r="G15861" s="899" t="s">
        <v>53</v>
      </c>
      <c r="H15861" s="899" t="s">
        <v>273</v>
      </c>
      <c r="I15861" s="899" t="s">
        <v>275</v>
      </c>
      <c r="J15861" s="1074" t="s">
        <v>14595</v>
      </c>
      <c r="K15861" s="1074" t="s">
        <v>16474</v>
      </c>
      <c r="L15861" s="1068">
        <v>9110.57</v>
      </c>
    </row>
    <row r="15862" spans="1:12" ht="21.95" customHeight="1" x14ac:dyDescent="0.2">
      <c r="A15862" s="1399"/>
      <c r="B15862" s="1065" t="s">
        <v>12107</v>
      </c>
      <c r="C15862" s="903" t="s">
        <v>12123</v>
      </c>
      <c r="D15862" s="900" t="s">
        <v>224</v>
      </c>
      <c r="E15862" s="903" t="s">
        <v>2642</v>
      </c>
      <c r="F15862" s="900" t="s">
        <v>2096</v>
      </c>
      <c r="G15862" s="900" t="s">
        <v>53</v>
      </c>
      <c r="H15862" s="900" t="s">
        <v>273</v>
      </c>
      <c r="I15862" s="900" t="s">
        <v>274</v>
      </c>
      <c r="J15862" s="1073" t="s">
        <v>14574</v>
      </c>
      <c r="K15862" s="1073" t="s">
        <v>16475</v>
      </c>
      <c r="L15862" s="1066">
        <v>207689.77</v>
      </c>
    </row>
    <row r="15863" spans="1:12" ht="21.95" customHeight="1" x14ac:dyDescent="0.2">
      <c r="A15863" s="1399"/>
      <c r="B15863" s="1067" t="s">
        <v>12107</v>
      </c>
      <c r="C15863" s="702" t="s">
        <v>12123</v>
      </c>
      <c r="D15863" s="899" t="s">
        <v>224</v>
      </c>
      <c r="E15863" s="702" t="s">
        <v>2642</v>
      </c>
      <c r="F15863" s="899" t="s">
        <v>2096</v>
      </c>
      <c r="G15863" s="899" t="s">
        <v>53</v>
      </c>
      <c r="H15863" s="899" t="s">
        <v>273</v>
      </c>
      <c r="I15863" s="899" t="s">
        <v>274</v>
      </c>
      <c r="J15863" s="1074" t="s">
        <v>14574</v>
      </c>
      <c r="K15863" s="1074" t="s">
        <v>15351</v>
      </c>
      <c r="L15863" s="1068">
        <v>58804.05</v>
      </c>
    </row>
    <row r="15864" spans="1:12" ht="21.95" customHeight="1" x14ac:dyDescent="0.2">
      <c r="A15864" s="1399"/>
      <c r="B15864" s="1065" t="s">
        <v>12107</v>
      </c>
      <c r="C15864" s="903" t="s">
        <v>12123</v>
      </c>
      <c r="D15864" s="900" t="s">
        <v>224</v>
      </c>
      <c r="E15864" s="903" t="s">
        <v>2642</v>
      </c>
      <c r="F15864" s="900" t="s">
        <v>2096</v>
      </c>
      <c r="G15864" s="900" t="s">
        <v>53</v>
      </c>
      <c r="H15864" s="900" t="s">
        <v>201</v>
      </c>
      <c r="I15864" s="900" t="s">
        <v>267</v>
      </c>
      <c r="J15864" s="1073" t="s">
        <v>12659</v>
      </c>
      <c r="K15864" s="1073" t="s">
        <v>12660</v>
      </c>
      <c r="L15864" s="1066">
        <v>159962.79999999999</v>
      </c>
    </row>
    <row r="15865" spans="1:12" ht="21.95" customHeight="1" x14ac:dyDescent="0.2">
      <c r="A15865" s="1399"/>
      <c r="B15865" s="1067" t="s">
        <v>12107</v>
      </c>
      <c r="C15865" s="702" t="s">
        <v>12124</v>
      </c>
      <c r="D15865" s="899" t="s">
        <v>224</v>
      </c>
      <c r="E15865" s="702" t="s">
        <v>2643</v>
      </c>
      <c r="F15865" s="899" t="s">
        <v>2096</v>
      </c>
      <c r="G15865" s="899" t="s">
        <v>53</v>
      </c>
      <c r="H15865" s="899" t="s">
        <v>201</v>
      </c>
      <c r="I15865" s="899" t="s">
        <v>267</v>
      </c>
      <c r="J15865" s="1074" t="s">
        <v>12659</v>
      </c>
      <c r="K15865" s="1074" t="s">
        <v>12660</v>
      </c>
      <c r="L15865" s="1068">
        <v>159962.79999999999</v>
      </c>
    </row>
    <row r="15866" spans="1:12" ht="21.95" customHeight="1" x14ac:dyDescent="0.2">
      <c r="A15866" s="1399"/>
      <c r="B15866" s="1065" t="s">
        <v>12107</v>
      </c>
      <c r="C15866" s="903" t="s">
        <v>12124</v>
      </c>
      <c r="D15866" s="900" t="s">
        <v>224</v>
      </c>
      <c r="E15866" s="903" t="s">
        <v>2643</v>
      </c>
      <c r="F15866" s="900" t="s">
        <v>2096</v>
      </c>
      <c r="G15866" s="900" t="s">
        <v>53</v>
      </c>
      <c r="H15866" s="900" t="s">
        <v>201</v>
      </c>
      <c r="I15866" s="900" t="s">
        <v>268</v>
      </c>
      <c r="J15866" s="1073" t="s">
        <v>12670</v>
      </c>
      <c r="K15866" s="1073" t="s">
        <v>12671</v>
      </c>
      <c r="L15866" s="1066">
        <v>778060.44</v>
      </c>
    </row>
    <row r="15867" spans="1:12" ht="21.95" customHeight="1" x14ac:dyDescent="0.2">
      <c r="A15867" s="1399"/>
      <c r="B15867" s="1067" t="s">
        <v>12107</v>
      </c>
      <c r="C15867" s="702" t="s">
        <v>12124</v>
      </c>
      <c r="D15867" s="899" t="s">
        <v>224</v>
      </c>
      <c r="E15867" s="702" t="s">
        <v>2643</v>
      </c>
      <c r="F15867" s="899" t="s">
        <v>2096</v>
      </c>
      <c r="G15867" s="899" t="s">
        <v>53</v>
      </c>
      <c r="H15867" s="899" t="s">
        <v>273</v>
      </c>
      <c r="I15867" s="899" t="s">
        <v>275</v>
      </c>
      <c r="J15867" s="1074" t="s">
        <v>16476</v>
      </c>
      <c r="K15867" s="1074" t="s">
        <v>15368</v>
      </c>
      <c r="L15867" s="1068">
        <v>9062.1</v>
      </c>
    </row>
    <row r="15868" spans="1:12" ht="21.95" customHeight="1" x14ac:dyDescent="0.2">
      <c r="A15868" s="1399"/>
      <c r="B15868" s="1065" t="s">
        <v>12107</v>
      </c>
      <c r="C15868" s="903" t="s">
        <v>12124</v>
      </c>
      <c r="D15868" s="900" t="s">
        <v>224</v>
      </c>
      <c r="E15868" s="903" t="s">
        <v>2643</v>
      </c>
      <c r="F15868" s="900" t="s">
        <v>2096</v>
      </c>
      <c r="G15868" s="900" t="s">
        <v>53</v>
      </c>
      <c r="H15868" s="900" t="s">
        <v>273</v>
      </c>
      <c r="I15868" s="900" t="s">
        <v>275</v>
      </c>
      <c r="J15868" s="1073" t="s">
        <v>14930</v>
      </c>
      <c r="K15868" s="1073" t="s">
        <v>15504</v>
      </c>
      <c r="L15868" s="1066">
        <v>9105.1299999999992</v>
      </c>
    </row>
    <row r="15869" spans="1:12" ht="21.95" customHeight="1" x14ac:dyDescent="0.2">
      <c r="A15869" s="1399"/>
      <c r="B15869" s="1067" t="s">
        <v>12107</v>
      </c>
      <c r="C15869" s="702" t="s">
        <v>12124</v>
      </c>
      <c r="D15869" s="899" t="s">
        <v>224</v>
      </c>
      <c r="E15869" s="702" t="s">
        <v>2643</v>
      </c>
      <c r="F15869" s="899" t="s">
        <v>2096</v>
      </c>
      <c r="G15869" s="899" t="s">
        <v>53</v>
      </c>
      <c r="H15869" s="899" t="s">
        <v>273</v>
      </c>
      <c r="I15869" s="899" t="s">
        <v>275</v>
      </c>
      <c r="J15869" s="1074" t="s">
        <v>14930</v>
      </c>
      <c r="K15869" s="1074" t="s">
        <v>15504</v>
      </c>
      <c r="L15869" s="1068">
        <v>9105.1299999999992</v>
      </c>
    </row>
    <row r="15870" spans="1:12" ht="21.95" customHeight="1" x14ac:dyDescent="0.2">
      <c r="A15870" s="1399"/>
      <c r="B15870" s="1065" t="s">
        <v>12107</v>
      </c>
      <c r="C15870" s="903" t="s">
        <v>12125</v>
      </c>
      <c r="D15870" s="900" t="s">
        <v>215</v>
      </c>
      <c r="E15870" s="903" t="s">
        <v>2645</v>
      </c>
      <c r="F15870" s="900" t="s">
        <v>2096</v>
      </c>
      <c r="G15870" s="900" t="s">
        <v>53</v>
      </c>
      <c r="H15870" s="900" t="s">
        <v>273</v>
      </c>
      <c r="I15870" s="900" t="s">
        <v>274</v>
      </c>
      <c r="J15870" s="1073" t="s">
        <v>13203</v>
      </c>
      <c r="K15870" s="1073" t="s">
        <v>16477</v>
      </c>
      <c r="L15870" s="1066">
        <v>29856.79</v>
      </c>
    </row>
    <row r="15871" spans="1:12" ht="21.95" customHeight="1" x14ac:dyDescent="0.2">
      <c r="A15871" s="1399"/>
      <c r="B15871" s="1067" t="s">
        <v>12107</v>
      </c>
      <c r="C15871" s="702" t="s">
        <v>12125</v>
      </c>
      <c r="D15871" s="899" t="s">
        <v>215</v>
      </c>
      <c r="E15871" s="702" t="s">
        <v>2645</v>
      </c>
      <c r="F15871" s="899" t="s">
        <v>2096</v>
      </c>
      <c r="G15871" s="899" t="s">
        <v>53</v>
      </c>
      <c r="H15871" s="899" t="s">
        <v>201</v>
      </c>
      <c r="I15871" s="899" t="s">
        <v>267</v>
      </c>
      <c r="J15871" s="1074" t="s">
        <v>12659</v>
      </c>
      <c r="K15871" s="1074" t="s">
        <v>12660</v>
      </c>
      <c r="L15871" s="1068">
        <v>159962.79999999999</v>
      </c>
    </row>
    <row r="15872" spans="1:12" ht="21.95" customHeight="1" x14ac:dyDescent="0.2">
      <c r="A15872" s="1399"/>
      <c r="B15872" s="1065" t="s">
        <v>12107</v>
      </c>
      <c r="C15872" s="903" t="s">
        <v>12126</v>
      </c>
      <c r="D15872" s="900" t="s">
        <v>215</v>
      </c>
      <c r="E15872" s="903" t="s">
        <v>2646</v>
      </c>
      <c r="F15872" s="900" t="s">
        <v>2096</v>
      </c>
      <c r="G15872" s="900" t="s">
        <v>53</v>
      </c>
      <c r="H15872" s="900" t="s">
        <v>201</v>
      </c>
      <c r="I15872" s="900" t="s">
        <v>267</v>
      </c>
      <c r="J15872" s="1073" t="s">
        <v>12659</v>
      </c>
      <c r="K15872" s="1073" t="s">
        <v>12660</v>
      </c>
      <c r="L15872" s="1066">
        <v>102434.16</v>
      </c>
    </row>
    <row r="15873" spans="1:12" ht="21.95" customHeight="1" x14ac:dyDescent="0.2">
      <c r="A15873" s="1399"/>
      <c r="B15873" s="1067" t="s">
        <v>12107</v>
      </c>
      <c r="C15873" s="702" t="s">
        <v>12127</v>
      </c>
      <c r="D15873" s="899" t="s">
        <v>215</v>
      </c>
      <c r="E15873" s="702" t="s">
        <v>2647</v>
      </c>
      <c r="F15873" s="899" t="s">
        <v>2096</v>
      </c>
      <c r="G15873" s="899" t="s">
        <v>53</v>
      </c>
      <c r="H15873" s="899" t="s">
        <v>201</v>
      </c>
      <c r="I15873" s="899" t="s">
        <v>267</v>
      </c>
      <c r="J15873" s="1074" t="s">
        <v>12659</v>
      </c>
      <c r="K15873" s="1074" t="s">
        <v>12660</v>
      </c>
      <c r="L15873" s="1068">
        <v>137992.82999999999</v>
      </c>
    </row>
    <row r="15874" spans="1:12" ht="21.95" customHeight="1" x14ac:dyDescent="0.2">
      <c r="A15874" s="1399"/>
      <c r="B15874" s="1065" t="s">
        <v>12107</v>
      </c>
      <c r="C15874" s="903" t="s">
        <v>12127</v>
      </c>
      <c r="D15874" s="900" t="s">
        <v>215</v>
      </c>
      <c r="E15874" s="903" t="s">
        <v>2647</v>
      </c>
      <c r="F15874" s="900" t="s">
        <v>2096</v>
      </c>
      <c r="G15874" s="900" t="s">
        <v>53</v>
      </c>
      <c r="H15874" s="900" t="s">
        <v>273</v>
      </c>
      <c r="I15874" s="900" t="s">
        <v>274</v>
      </c>
      <c r="J15874" s="1073" t="s">
        <v>13287</v>
      </c>
      <c r="K15874" s="1073" t="s">
        <v>14937</v>
      </c>
      <c r="L15874" s="1066">
        <v>185124.59</v>
      </c>
    </row>
    <row r="15875" spans="1:12" ht="21.95" customHeight="1" x14ac:dyDescent="0.2">
      <c r="A15875" s="1399"/>
      <c r="B15875" s="1067" t="s">
        <v>12107</v>
      </c>
      <c r="C15875" s="702" t="s">
        <v>12127</v>
      </c>
      <c r="D15875" s="899" t="s">
        <v>215</v>
      </c>
      <c r="E15875" s="702" t="s">
        <v>2647</v>
      </c>
      <c r="F15875" s="899" t="s">
        <v>2096</v>
      </c>
      <c r="G15875" s="899" t="s">
        <v>53</v>
      </c>
      <c r="H15875" s="899" t="s">
        <v>273</v>
      </c>
      <c r="I15875" s="899" t="s">
        <v>274</v>
      </c>
      <c r="J15875" s="1074" t="s">
        <v>13378</v>
      </c>
      <c r="K15875" s="1074" t="s">
        <v>13208</v>
      </c>
      <c r="L15875" s="1068">
        <v>27509.53</v>
      </c>
    </row>
    <row r="15876" spans="1:12" ht="21.95" customHeight="1" x14ac:dyDescent="0.2">
      <c r="A15876" s="1399"/>
      <c r="B15876" s="1065" t="s">
        <v>12107</v>
      </c>
      <c r="C15876" s="903" t="s">
        <v>16478</v>
      </c>
      <c r="D15876" s="900" t="s">
        <v>224</v>
      </c>
      <c r="E15876" s="903" t="s">
        <v>16465</v>
      </c>
      <c r="F15876" s="900" t="s">
        <v>2096</v>
      </c>
      <c r="G15876" s="900" t="s">
        <v>53</v>
      </c>
      <c r="H15876" s="900" t="s">
        <v>226</v>
      </c>
      <c r="I15876" s="900" t="s">
        <v>16462</v>
      </c>
      <c r="J15876" s="1073" t="s">
        <v>228</v>
      </c>
      <c r="K15876" s="1073" t="s">
        <v>228</v>
      </c>
      <c r="L15876" s="1066">
        <v>724157.29</v>
      </c>
    </row>
    <row r="15877" spans="1:12" ht="21.95" customHeight="1" x14ac:dyDescent="0.2">
      <c r="A15877" s="1399"/>
      <c r="B15877" s="1067" t="s">
        <v>12107</v>
      </c>
      <c r="C15877" s="702" t="s">
        <v>12128</v>
      </c>
      <c r="D15877" s="899" t="s">
        <v>224</v>
      </c>
      <c r="E15877" s="702" t="s">
        <v>2640</v>
      </c>
      <c r="F15877" s="899" t="s">
        <v>2096</v>
      </c>
      <c r="G15877" s="899" t="s">
        <v>53</v>
      </c>
      <c r="H15877" s="899" t="s">
        <v>201</v>
      </c>
      <c r="I15877" s="899" t="s">
        <v>267</v>
      </c>
      <c r="J15877" s="1074" t="s">
        <v>12659</v>
      </c>
      <c r="K15877" s="1074" t="s">
        <v>12660</v>
      </c>
      <c r="L15877" s="1068">
        <v>65574.710000000006</v>
      </c>
    </row>
    <row r="15878" spans="1:12" ht="21.95" customHeight="1" x14ac:dyDescent="0.2">
      <c r="A15878" s="1399"/>
      <c r="B15878" s="1065" t="s">
        <v>12107</v>
      </c>
      <c r="C15878" s="903" t="s">
        <v>12129</v>
      </c>
      <c r="D15878" s="900" t="s">
        <v>224</v>
      </c>
      <c r="E15878" s="903" t="s">
        <v>2640</v>
      </c>
      <c r="F15878" s="900" t="s">
        <v>2096</v>
      </c>
      <c r="G15878" s="900" t="s">
        <v>53</v>
      </c>
      <c r="H15878" s="900" t="s">
        <v>201</v>
      </c>
      <c r="I15878" s="900" t="s">
        <v>267</v>
      </c>
      <c r="J15878" s="1073" t="s">
        <v>12659</v>
      </c>
      <c r="K15878" s="1073" t="s">
        <v>12660</v>
      </c>
      <c r="L15878" s="1066">
        <v>28458.71</v>
      </c>
    </row>
    <row r="15879" spans="1:12" ht="21.95" customHeight="1" x14ac:dyDescent="0.2">
      <c r="A15879" s="1399"/>
      <c r="B15879" s="1067" t="s">
        <v>12107</v>
      </c>
      <c r="C15879" s="702" t="s">
        <v>12130</v>
      </c>
      <c r="D15879" s="899" t="s">
        <v>224</v>
      </c>
      <c r="E15879" s="702" t="s">
        <v>2641</v>
      </c>
      <c r="F15879" s="899" t="s">
        <v>2096</v>
      </c>
      <c r="G15879" s="899" t="s">
        <v>53</v>
      </c>
      <c r="H15879" s="899" t="s">
        <v>201</v>
      </c>
      <c r="I15879" s="899" t="s">
        <v>267</v>
      </c>
      <c r="J15879" s="1074" t="s">
        <v>12659</v>
      </c>
      <c r="K15879" s="1074" t="s">
        <v>12660</v>
      </c>
      <c r="L15879" s="1068">
        <v>14389.62</v>
      </c>
    </row>
    <row r="15880" spans="1:12" ht="21.95" customHeight="1" x14ac:dyDescent="0.2">
      <c r="A15880" s="1399"/>
      <c r="B15880" s="1065" t="s">
        <v>12107</v>
      </c>
      <c r="C15880" s="903" t="s">
        <v>12131</v>
      </c>
      <c r="D15880" s="900" t="s">
        <v>224</v>
      </c>
      <c r="E15880" s="903" t="s">
        <v>2642</v>
      </c>
      <c r="F15880" s="900" t="s">
        <v>2096</v>
      </c>
      <c r="G15880" s="900" t="s">
        <v>53</v>
      </c>
      <c r="H15880" s="900" t="s">
        <v>201</v>
      </c>
      <c r="I15880" s="900" t="s">
        <v>267</v>
      </c>
      <c r="J15880" s="1073" t="s">
        <v>12659</v>
      </c>
      <c r="K15880" s="1073" t="s">
        <v>12660</v>
      </c>
      <c r="L15880" s="1066">
        <v>14389.62</v>
      </c>
    </row>
    <row r="15881" spans="1:12" ht="21.95" customHeight="1" x14ac:dyDescent="0.2">
      <c r="A15881" s="1399"/>
      <c r="B15881" s="1067" t="s">
        <v>12107</v>
      </c>
      <c r="C15881" s="702" t="s">
        <v>12132</v>
      </c>
      <c r="D15881" s="899" t="s">
        <v>224</v>
      </c>
      <c r="E15881" s="702" t="s">
        <v>2643</v>
      </c>
      <c r="F15881" s="899" t="s">
        <v>2096</v>
      </c>
      <c r="G15881" s="899" t="s">
        <v>53</v>
      </c>
      <c r="H15881" s="899" t="s">
        <v>201</v>
      </c>
      <c r="I15881" s="899" t="s">
        <v>267</v>
      </c>
      <c r="J15881" s="1074" t="s">
        <v>12659</v>
      </c>
      <c r="K15881" s="1074" t="s">
        <v>12660</v>
      </c>
      <c r="L15881" s="1068">
        <v>14389.62</v>
      </c>
    </row>
    <row r="15882" spans="1:12" ht="21.95" customHeight="1" x14ac:dyDescent="0.2">
      <c r="A15882" s="1399"/>
      <c r="B15882" s="1065" t="s">
        <v>12107</v>
      </c>
      <c r="C15882" s="903" t="s">
        <v>12133</v>
      </c>
      <c r="D15882" s="900" t="s">
        <v>215</v>
      </c>
      <c r="E15882" s="903" t="s">
        <v>2645</v>
      </c>
      <c r="F15882" s="900" t="s">
        <v>2096</v>
      </c>
      <c r="G15882" s="900" t="s">
        <v>53</v>
      </c>
      <c r="H15882" s="900" t="s">
        <v>201</v>
      </c>
      <c r="I15882" s="900" t="s">
        <v>267</v>
      </c>
      <c r="J15882" s="1073" t="s">
        <v>12659</v>
      </c>
      <c r="K15882" s="1073" t="s">
        <v>12660</v>
      </c>
      <c r="L15882" s="1066">
        <v>28458.71</v>
      </c>
    </row>
    <row r="15883" spans="1:12" ht="21.95" customHeight="1" x14ac:dyDescent="0.2">
      <c r="A15883" s="1399"/>
      <c r="B15883" s="1065" t="s">
        <v>12107</v>
      </c>
      <c r="C15883" s="903" t="s">
        <v>12134</v>
      </c>
      <c r="D15883" s="900" t="s">
        <v>215</v>
      </c>
      <c r="E15883" s="903" t="s">
        <v>2645</v>
      </c>
      <c r="F15883" s="900" t="s">
        <v>2096</v>
      </c>
      <c r="G15883" s="900" t="s">
        <v>53</v>
      </c>
      <c r="H15883" s="900" t="s">
        <v>201</v>
      </c>
      <c r="I15883" s="900" t="s">
        <v>267</v>
      </c>
      <c r="J15883" s="1073" t="s">
        <v>12659</v>
      </c>
      <c r="K15883" s="1073" t="s">
        <v>12660</v>
      </c>
      <c r="L15883" s="1066">
        <v>38479.71</v>
      </c>
    </row>
    <row r="15884" spans="1:12" ht="21.95" customHeight="1" x14ac:dyDescent="0.2">
      <c r="A15884" s="1399"/>
      <c r="B15884" s="1067" t="s">
        <v>12107</v>
      </c>
      <c r="C15884" s="702" t="s">
        <v>12135</v>
      </c>
      <c r="D15884" s="899" t="s">
        <v>224</v>
      </c>
      <c r="E15884" s="702" t="s">
        <v>2649</v>
      </c>
      <c r="F15884" s="899" t="s">
        <v>2096</v>
      </c>
      <c r="G15884" s="899" t="s">
        <v>53</v>
      </c>
      <c r="H15884" s="899" t="s">
        <v>201</v>
      </c>
      <c r="I15884" s="899" t="s">
        <v>267</v>
      </c>
      <c r="J15884" s="1074" t="s">
        <v>12659</v>
      </c>
      <c r="K15884" s="1074" t="s">
        <v>12660</v>
      </c>
      <c r="L15884" s="1068">
        <v>39908.71</v>
      </c>
    </row>
    <row r="15885" spans="1:12" ht="21.95" customHeight="1" x14ac:dyDescent="0.2">
      <c r="A15885" s="1399"/>
      <c r="B15885" s="1065" t="s">
        <v>12107</v>
      </c>
      <c r="C15885" s="903" t="s">
        <v>12136</v>
      </c>
      <c r="D15885" s="900" t="s">
        <v>224</v>
      </c>
      <c r="E15885" s="903" t="s">
        <v>2650</v>
      </c>
      <c r="F15885" s="900" t="s">
        <v>2096</v>
      </c>
      <c r="G15885" s="900" t="s">
        <v>53</v>
      </c>
      <c r="H15885" s="900" t="s">
        <v>201</v>
      </c>
      <c r="I15885" s="900" t="s">
        <v>267</v>
      </c>
      <c r="J15885" s="1073" t="s">
        <v>12659</v>
      </c>
      <c r="K15885" s="1073" t="s">
        <v>12660</v>
      </c>
      <c r="L15885" s="1066">
        <v>39908.71</v>
      </c>
    </row>
    <row r="15886" spans="1:12" ht="21.95" customHeight="1" x14ac:dyDescent="0.2">
      <c r="A15886" s="1399"/>
      <c r="B15886" s="1067" t="s">
        <v>12107</v>
      </c>
      <c r="C15886" s="702" t="s">
        <v>12137</v>
      </c>
      <c r="D15886" s="899" t="s">
        <v>224</v>
      </c>
      <c r="E15886" s="702" t="s">
        <v>2651</v>
      </c>
      <c r="F15886" s="899" t="s">
        <v>2096</v>
      </c>
      <c r="G15886" s="899" t="s">
        <v>53</v>
      </c>
      <c r="H15886" s="899" t="s">
        <v>201</v>
      </c>
      <c r="I15886" s="899" t="s">
        <v>267</v>
      </c>
      <c r="J15886" s="1074" t="s">
        <v>12659</v>
      </c>
      <c r="K15886" s="1074" t="s">
        <v>12660</v>
      </c>
      <c r="L15886" s="1068">
        <v>39908.71</v>
      </c>
    </row>
    <row r="15887" spans="1:12" ht="21.95" customHeight="1" x14ac:dyDescent="0.2">
      <c r="A15887" s="1399"/>
      <c r="B15887" s="1065" t="s">
        <v>12107</v>
      </c>
      <c r="C15887" s="903" t="s">
        <v>12138</v>
      </c>
      <c r="D15887" s="900" t="s">
        <v>224</v>
      </c>
      <c r="E15887" s="903" t="s">
        <v>2652</v>
      </c>
      <c r="F15887" s="900" t="s">
        <v>2096</v>
      </c>
      <c r="G15887" s="900" t="s">
        <v>53</v>
      </c>
      <c r="H15887" s="900" t="s">
        <v>201</v>
      </c>
      <c r="I15887" s="900" t="s">
        <v>267</v>
      </c>
      <c r="J15887" s="1073" t="s">
        <v>12659</v>
      </c>
      <c r="K15887" s="1073" t="s">
        <v>12660</v>
      </c>
      <c r="L15887" s="1066">
        <v>39908.71</v>
      </c>
    </row>
    <row r="15888" spans="1:12" ht="21.95" customHeight="1" x14ac:dyDescent="0.2">
      <c r="A15888" s="1399"/>
      <c r="B15888" s="1067" t="s">
        <v>12107</v>
      </c>
      <c r="C15888" s="702" t="s">
        <v>12139</v>
      </c>
      <c r="D15888" s="899" t="s">
        <v>224</v>
      </c>
      <c r="E15888" s="702" t="s">
        <v>2653</v>
      </c>
      <c r="F15888" s="899" t="s">
        <v>2096</v>
      </c>
      <c r="G15888" s="899" t="s">
        <v>53</v>
      </c>
      <c r="H15888" s="899" t="s">
        <v>201</v>
      </c>
      <c r="I15888" s="899" t="s">
        <v>267</v>
      </c>
      <c r="J15888" s="1074" t="s">
        <v>12659</v>
      </c>
      <c r="K15888" s="1074" t="s">
        <v>12660</v>
      </c>
      <c r="L15888" s="1068">
        <v>39908.71</v>
      </c>
    </row>
    <row r="15889" spans="1:12" ht="21.95" customHeight="1" x14ac:dyDescent="0.2">
      <c r="A15889" s="1399"/>
      <c r="B15889" s="1065" t="s">
        <v>12107</v>
      </c>
      <c r="C15889" s="903" t="s">
        <v>12140</v>
      </c>
      <c r="D15889" s="900" t="s">
        <v>224</v>
      </c>
      <c r="E15889" s="903" t="s">
        <v>2654</v>
      </c>
      <c r="F15889" s="900" t="s">
        <v>2096</v>
      </c>
      <c r="G15889" s="900" t="s">
        <v>53</v>
      </c>
      <c r="H15889" s="900" t="s">
        <v>201</v>
      </c>
      <c r="I15889" s="900" t="s">
        <v>267</v>
      </c>
      <c r="J15889" s="1073" t="s">
        <v>12659</v>
      </c>
      <c r="K15889" s="1073" t="s">
        <v>12660</v>
      </c>
      <c r="L15889" s="1066">
        <v>39908.71</v>
      </c>
    </row>
    <row r="15890" spans="1:12" ht="21.95" customHeight="1" x14ac:dyDescent="0.2">
      <c r="A15890" s="1399"/>
      <c r="B15890" s="1067" t="s">
        <v>12107</v>
      </c>
      <c r="C15890" s="702" t="s">
        <v>12141</v>
      </c>
      <c r="D15890" s="899" t="s">
        <v>224</v>
      </c>
      <c r="E15890" s="702" t="s">
        <v>2655</v>
      </c>
      <c r="F15890" s="899" t="s">
        <v>2096</v>
      </c>
      <c r="G15890" s="899" t="s">
        <v>53</v>
      </c>
      <c r="H15890" s="899" t="s">
        <v>201</v>
      </c>
      <c r="I15890" s="899" t="s">
        <v>267</v>
      </c>
      <c r="J15890" s="1074" t="s">
        <v>12659</v>
      </c>
      <c r="K15890" s="1074" t="s">
        <v>12660</v>
      </c>
      <c r="L15890" s="1068">
        <v>39908.71</v>
      </c>
    </row>
    <row r="15891" spans="1:12" ht="21.95" customHeight="1" x14ac:dyDescent="0.2">
      <c r="A15891" s="1399"/>
      <c r="B15891" s="1065" t="s">
        <v>12107</v>
      </c>
      <c r="C15891" s="903" t="s">
        <v>12142</v>
      </c>
      <c r="D15891" s="900" t="s">
        <v>224</v>
      </c>
      <c r="E15891" s="903" t="s">
        <v>2656</v>
      </c>
      <c r="F15891" s="900" t="s">
        <v>2096</v>
      </c>
      <c r="G15891" s="900" t="s">
        <v>53</v>
      </c>
      <c r="H15891" s="900" t="s">
        <v>201</v>
      </c>
      <c r="I15891" s="900" t="s">
        <v>267</v>
      </c>
      <c r="J15891" s="1073" t="s">
        <v>12659</v>
      </c>
      <c r="K15891" s="1073" t="s">
        <v>12660</v>
      </c>
      <c r="L15891" s="1066">
        <v>39908.71</v>
      </c>
    </row>
    <row r="15892" spans="1:12" ht="21.95" customHeight="1" x14ac:dyDescent="0.2">
      <c r="A15892" s="1399"/>
      <c r="B15892" s="1067" t="s">
        <v>12107</v>
      </c>
      <c r="C15892" s="702" t="s">
        <v>12143</v>
      </c>
      <c r="D15892" s="899" t="s">
        <v>224</v>
      </c>
      <c r="E15892" s="702" t="s">
        <v>2657</v>
      </c>
      <c r="F15892" s="899" t="s">
        <v>2096</v>
      </c>
      <c r="G15892" s="899" t="s">
        <v>53</v>
      </c>
      <c r="H15892" s="899" t="s">
        <v>201</v>
      </c>
      <c r="I15892" s="899" t="s">
        <v>267</v>
      </c>
      <c r="J15892" s="1074" t="s">
        <v>12659</v>
      </c>
      <c r="K15892" s="1074" t="s">
        <v>12660</v>
      </c>
      <c r="L15892" s="1068">
        <v>39908.71</v>
      </c>
    </row>
    <row r="15893" spans="1:12" ht="21.95" customHeight="1" x14ac:dyDescent="0.2">
      <c r="A15893" s="1399"/>
      <c r="B15893" s="1065" t="s">
        <v>12107</v>
      </c>
      <c r="C15893" s="903" t="s">
        <v>12144</v>
      </c>
      <c r="D15893" s="900" t="s">
        <v>224</v>
      </c>
      <c r="E15893" s="903" t="s">
        <v>2658</v>
      </c>
      <c r="F15893" s="900" t="s">
        <v>2096</v>
      </c>
      <c r="G15893" s="900" t="s">
        <v>53</v>
      </c>
      <c r="H15893" s="900" t="s">
        <v>201</v>
      </c>
      <c r="I15893" s="900" t="s">
        <v>267</v>
      </c>
      <c r="J15893" s="1073" t="s">
        <v>12659</v>
      </c>
      <c r="K15893" s="1073" t="s">
        <v>12660</v>
      </c>
      <c r="L15893" s="1066">
        <v>39908.71</v>
      </c>
    </row>
    <row r="15894" spans="1:12" ht="21.95" customHeight="1" x14ac:dyDescent="0.2">
      <c r="A15894" s="1399"/>
      <c r="B15894" s="1067" t="s">
        <v>12107</v>
      </c>
      <c r="C15894" s="702" t="s">
        <v>12145</v>
      </c>
      <c r="D15894" s="899" t="s">
        <v>224</v>
      </c>
      <c r="E15894" s="702" t="s">
        <v>2659</v>
      </c>
      <c r="F15894" s="899" t="s">
        <v>2096</v>
      </c>
      <c r="G15894" s="899" t="s">
        <v>53</v>
      </c>
      <c r="H15894" s="899" t="s">
        <v>201</v>
      </c>
      <c r="I15894" s="899" t="s">
        <v>267</v>
      </c>
      <c r="J15894" s="1074" t="s">
        <v>12659</v>
      </c>
      <c r="K15894" s="1074" t="s">
        <v>12660</v>
      </c>
      <c r="L15894" s="1068">
        <v>39908.71</v>
      </c>
    </row>
    <row r="15895" spans="1:12" ht="21.95" customHeight="1" x14ac:dyDescent="0.2">
      <c r="A15895" s="1399"/>
      <c r="B15895" s="1065" t="s">
        <v>12107</v>
      </c>
      <c r="C15895" s="903" t="s">
        <v>12146</v>
      </c>
      <c r="D15895" s="900" t="s">
        <v>224</v>
      </c>
      <c r="E15895" s="903" t="s">
        <v>2660</v>
      </c>
      <c r="F15895" s="900" t="s">
        <v>2096</v>
      </c>
      <c r="G15895" s="900" t="s">
        <v>53</v>
      </c>
      <c r="H15895" s="900" t="s">
        <v>201</v>
      </c>
      <c r="I15895" s="900" t="s">
        <v>267</v>
      </c>
      <c r="J15895" s="1073" t="s">
        <v>12659</v>
      </c>
      <c r="K15895" s="1073" t="s">
        <v>12660</v>
      </c>
      <c r="L15895" s="1066">
        <v>46025.23</v>
      </c>
    </row>
    <row r="15896" spans="1:12" ht="21.95" customHeight="1" x14ac:dyDescent="0.2">
      <c r="A15896" s="1399"/>
      <c r="B15896" s="1067" t="s">
        <v>12107</v>
      </c>
      <c r="C15896" s="702" t="s">
        <v>12147</v>
      </c>
      <c r="D15896" s="899" t="s">
        <v>215</v>
      </c>
      <c r="E15896" s="702" t="s">
        <v>2648</v>
      </c>
      <c r="F15896" s="899" t="s">
        <v>2096</v>
      </c>
      <c r="G15896" s="899" t="s">
        <v>53</v>
      </c>
      <c r="H15896" s="899" t="s">
        <v>201</v>
      </c>
      <c r="I15896" s="899" t="s">
        <v>267</v>
      </c>
      <c r="J15896" s="1074" t="s">
        <v>12659</v>
      </c>
      <c r="K15896" s="1074" t="s">
        <v>12660</v>
      </c>
      <c r="L15896" s="1068">
        <v>161608.69</v>
      </c>
    </row>
    <row r="15897" spans="1:12" ht="21.95" customHeight="1" x14ac:dyDescent="0.2">
      <c r="A15897" s="1399"/>
      <c r="B15897" s="1065" t="s">
        <v>12107</v>
      </c>
      <c r="C15897" s="903" t="s">
        <v>12148</v>
      </c>
      <c r="D15897" s="900" t="s">
        <v>215</v>
      </c>
      <c r="E15897" s="903" t="s">
        <v>2648</v>
      </c>
      <c r="F15897" s="900" t="s">
        <v>2096</v>
      </c>
      <c r="G15897" s="900" t="s">
        <v>53</v>
      </c>
      <c r="H15897" s="900" t="s">
        <v>201</v>
      </c>
      <c r="I15897" s="900" t="s">
        <v>267</v>
      </c>
      <c r="J15897" s="1073" t="s">
        <v>12659</v>
      </c>
      <c r="K15897" s="1073" t="s">
        <v>12660</v>
      </c>
      <c r="L15897" s="1066">
        <v>161608.69</v>
      </c>
    </row>
    <row r="15898" spans="1:12" ht="21.95" customHeight="1" x14ac:dyDescent="0.2">
      <c r="A15898" s="1399"/>
      <c r="B15898" s="1067" t="s">
        <v>12107</v>
      </c>
      <c r="C15898" s="702" t="s">
        <v>12149</v>
      </c>
      <c r="D15898" s="899" t="s">
        <v>215</v>
      </c>
      <c r="E15898" s="702" t="s">
        <v>2489</v>
      </c>
      <c r="F15898" s="899" t="s">
        <v>2096</v>
      </c>
      <c r="G15898" s="899" t="s">
        <v>53</v>
      </c>
      <c r="H15898" s="899" t="s">
        <v>201</v>
      </c>
      <c r="I15898" s="899" t="s">
        <v>267</v>
      </c>
      <c r="J15898" s="1074" t="s">
        <v>12659</v>
      </c>
      <c r="K15898" s="1074" t="s">
        <v>12660</v>
      </c>
      <c r="L15898" s="1068">
        <v>198405.73</v>
      </c>
    </row>
    <row r="15899" spans="1:12" ht="21.95" customHeight="1" x14ac:dyDescent="0.2">
      <c r="A15899" s="1399"/>
      <c r="B15899" s="1065" t="s">
        <v>12107</v>
      </c>
      <c r="C15899" s="903" t="s">
        <v>12150</v>
      </c>
      <c r="D15899" s="900" t="s">
        <v>215</v>
      </c>
      <c r="E15899" s="903" t="s">
        <v>2488</v>
      </c>
      <c r="F15899" s="900" t="s">
        <v>2096</v>
      </c>
      <c r="G15899" s="900" t="s">
        <v>53</v>
      </c>
      <c r="H15899" s="900" t="s">
        <v>201</v>
      </c>
      <c r="I15899" s="900" t="s">
        <v>267</v>
      </c>
      <c r="J15899" s="1073" t="s">
        <v>12659</v>
      </c>
      <c r="K15899" s="1073" t="s">
        <v>12660</v>
      </c>
      <c r="L15899" s="1066">
        <v>198405.73</v>
      </c>
    </row>
    <row r="15900" spans="1:12" ht="21.95" customHeight="1" x14ac:dyDescent="0.2">
      <c r="A15900" s="1399"/>
      <c r="B15900" s="1067" t="s">
        <v>12107</v>
      </c>
      <c r="C15900" s="702" t="s">
        <v>12150</v>
      </c>
      <c r="D15900" s="899" t="s">
        <v>215</v>
      </c>
      <c r="E15900" s="702" t="s">
        <v>2488</v>
      </c>
      <c r="F15900" s="899" t="s">
        <v>2096</v>
      </c>
      <c r="G15900" s="899" t="s">
        <v>53</v>
      </c>
      <c r="H15900" s="899" t="s">
        <v>273</v>
      </c>
      <c r="I15900" s="899" t="s">
        <v>274</v>
      </c>
      <c r="J15900" s="1074" t="s">
        <v>16479</v>
      </c>
      <c r="K15900" s="1074" t="s">
        <v>16480</v>
      </c>
      <c r="L15900" s="1068">
        <v>173714.62</v>
      </c>
    </row>
    <row r="15901" spans="1:12" ht="21.95" customHeight="1" x14ac:dyDescent="0.2">
      <c r="A15901" s="1399"/>
      <c r="B15901" s="1065" t="s">
        <v>12107</v>
      </c>
      <c r="C15901" s="903" t="s">
        <v>12150</v>
      </c>
      <c r="D15901" s="900" t="s">
        <v>215</v>
      </c>
      <c r="E15901" s="903" t="s">
        <v>2488</v>
      </c>
      <c r="F15901" s="900" t="s">
        <v>2096</v>
      </c>
      <c r="G15901" s="900" t="s">
        <v>53</v>
      </c>
      <c r="H15901" s="900" t="s">
        <v>273</v>
      </c>
      <c r="I15901" s="900" t="s">
        <v>274</v>
      </c>
      <c r="J15901" s="1073" t="s">
        <v>16479</v>
      </c>
      <c r="K15901" s="1073" t="s">
        <v>14008</v>
      </c>
      <c r="L15901" s="1066">
        <v>56423.07</v>
      </c>
    </row>
    <row r="15902" spans="1:12" ht="21.95" customHeight="1" x14ac:dyDescent="0.2">
      <c r="A15902" s="1399"/>
      <c r="B15902" s="1067" t="s">
        <v>12107</v>
      </c>
      <c r="C15902" s="702" t="s">
        <v>12150</v>
      </c>
      <c r="D15902" s="899" t="s">
        <v>215</v>
      </c>
      <c r="E15902" s="702" t="s">
        <v>2488</v>
      </c>
      <c r="F15902" s="899" t="s">
        <v>2096</v>
      </c>
      <c r="G15902" s="899" t="s">
        <v>53</v>
      </c>
      <c r="H15902" s="899" t="s">
        <v>273</v>
      </c>
      <c r="I15902" s="899" t="s">
        <v>274</v>
      </c>
      <c r="J15902" s="1074" t="s">
        <v>15574</v>
      </c>
      <c r="K15902" s="1074" t="s">
        <v>16481</v>
      </c>
      <c r="L15902" s="1068">
        <v>41845.9</v>
      </c>
    </row>
    <row r="15903" spans="1:12" ht="21.95" customHeight="1" x14ac:dyDescent="0.2">
      <c r="A15903" s="1399"/>
      <c r="B15903" s="1065" t="s">
        <v>12107</v>
      </c>
      <c r="C15903" s="903" t="s">
        <v>12150</v>
      </c>
      <c r="D15903" s="900" t="s">
        <v>215</v>
      </c>
      <c r="E15903" s="903" t="s">
        <v>2488</v>
      </c>
      <c r="F15903" s="900" t="s">
        <v>2096</v>
      </c>
      <c r="G15903" s="900" t="s">
        <v>53</v>
      </c>
      <c r="H15903" s="900" t="s">
        <v>218</v>
      </c>
      <c r="I15903" s="900" t="s">
        <v>276</v>
      </c>
      <c r="J15903" s="1073" t="s">
        <v>15715</v>
      </c>
      <c r="K15903" s="1073" t="s">
        <v>15910</v>
      </c>
      <c r="L15903" s="1066">
        <v>23361.16</v>
      </c>
    </row>
    <row r="15904" spans="1:12" ht="21.95" customHeight="1" x14ac:dyDescent="0.2">
      <c r="A15904" s="1399"/>
      <c r="B15904" s="1067" t="s">
        <v>12107</v>
      </c>
      <c r="C15904" s="702" t="s">
        <v>12151</v>
      </c>
      <c r="D15904" s="899" t="s">
        <v>215</v>
      </c>
      <c r="E15904" s="702" t="s">
        <v>2314</v>
      </c>
      <c r="F15904" s="899" t="s">
        <v>2096</v>
      </c>
      <c r="G15904" s="899" t="s">
        <v>53</v>
      </c>
      <c r="H15904" s="899" t="s">
        <v>218</v>
      </c>
      <c r="I15904" s="899" t="s">
        <v>276</v>
      </c>
      <c r="J15904" s="1074" t="s">
        <v>15715</v>
      </c>
      <c r="K15904" s="1074" t="s">
        <v>15910</v>
      </c>
      <c r="L15904" s="1068">
        <v>23361.16</v>
      </c>
    </row>
    <row r="15905" spans="1:12" ht="21.95" customHeight="1" x14ac:dyDescent="0.2">
      <c r="A15905" s="1399"/>
      <c r="B15905" s="1065" t="s">
        <v>12107</v>
      </c>
      <c r="C15905" s="903" t="s">
        <v>12151</v>
      </c>
      <c r="D15905" s="900" t="s">
        <v>215</v>
      </c>
      <c r="E15905" s="903" t="s">
        <v>2314</v>
      </c>
      <c r="F15905" s="900" t="s">
        <v>2096</v>
      </c>
      <c r="G15905" s="900" t="s">
        <v>53</v>
      </c>
      <c r="H15905" s="900" t="s">
        <v>273</v>
      </c>
      <c r="I15905" s="900" t="s">
        <v>274</v>
      </c>
      <c r="J15905" s="1073" t="s">
        <v>14107</v>
      </c>
      <c r="K15905" s="1073" t="s">
        <v>12690</v>
      </c>
      <c r="L15905" s="1066">
        <v>40682.44</v>
      </c>
    </row>
    <row r="15906" spans="1:12" ht="21.95" customHeight="1" x14ac:dyDescent="0.2">
      <c r="A15906" s="1399"/>
      <c r="B15906" s="1067" t="s">
        <v>12107</v>
      </c>
      <c r="C15906" s="702" t="s">
        <v>12151</v>
      </c>
      <c r="D15906" s="899" t="s">
        <v>215</v>
      </c>
      <c r="E15906" s="702" t="s">
        <v>2314</v>
      </c>
      <c r="F15906" s="899" t="s">
        <v>2096</v>
      </c>
      <c r="G15906" s="899" t="s">
        <v>53</v>
      </c>
      <c r="H15906" s="899" t="s">
        <v>201</v>
      </c>
      <c r="I15906" s="899" t="s">
        <v>267</v>
      </c>
      <c r="J15906" s="1074" t="s">
        <v>12659</v>
      </c>
      <c r="K15906" s="1074" t="s">
        <v>12660</v>
      </c>
      <c r="L15906" s="1068">
        <v>198405.73</v>
      </c>
    </row>
    <row r="15907" spans="1:12" ht="21.95" customHeight="1" x14ac:dyDescent="0.2">
      <c r="A15907" s="1399"/>
      <c r="B15907" s="1065" t="s">
        <v>12107</v>
      </c>
      <c r="C15907" s="903" t="s">
        <v>12151</v>
      </c>
      <c r="D15907" s="900" t="s">
        <v>215</v>
      </c>
      <c r="E15907" s="903" t="s">
        <v>2314</v>
      </c>
      <c r="F15907" s="900" t="s">
        <v>2096</v>
      </c>
      <c r="G15907" s="900" t="s">
        <v>53</v>
      </c>
      <c r="H15907" s="900" t="s">
        <v>201</v>
      </c>
      <c r="I15907" s="900" t="s">
        <v>268</v>
      </c>
      <c r="J15907" s="1073" t="s">
        <v>12670</v>
      </c>
      <c r="K15907" s="1073" t="s">
        <v>12671</v>
      </c>
      <c r="L15907" s="1066">
        <v>965047.16</v>
      </c>
    </row>
    <row r="15908" spans="1:12" ht="21.95" customHeight="1" x14ac:dyDescent="0.2">
      <c r="A15908" s="1399"/>
      <c r="B15908" s="1067" t="s">
        <v>12107</v>
      </c>
      <c r="C15908" s="702" t="s">
        <v>12152</v>
      </c>
      <c r="D15908" s="899" t="s">
        <v>264</v>
      </c>
      <c r="E15908" s="702" t="s">
        <v>228</v>
      </c>
      <c r="F15908" s="899" t="s">
        <v>2096</v>
      </c>
      <c r="G15908" s="899" t="s">
        <v>53</v>
      </c>
      <c r="H15908" s="899" t="s">
        <v>266</v>
      </c>
      <c r="I15908" s="899" t="s">
        <v>267</v>
      </c>
      <c r="J15908" s="1074" t="s">
        <v>12659</v>
      </c>
      <c r="K15908" s="1074" t="s">
        <v>12660</v>
      </c>
      <c r="L15908" s="1068">
        <v>73961.440000000002</v>
      </c>
    </row>
    <row r="15909" spans="1:12" ht="21.95" customHeight="1" x14ac:dyDescent="0.2">
      <c r="A15909" s="1399"/>
      <c r="B15909" s="1065" t="s">
        <v>12107</v>
      </c>
      <c r="C15909" s="903" t="s">
        <v>12152</v>
      </c>
      <c r="D15909" s="900" t="s">
        <v>264</v>
      </c>
      <c r="E15909" s="903" t="s">
        <v>228</v>
      </c>
      <c r="F15909" s="900" t="s">
        <v>2096</v>
      </c>
      <c r="G15909" s="900" t="s">
        <v>53</v>
      </c>
      <c r="H15909" s="900" t="s">
        <v>285</v>
      </c>
      <c r="I15909" s="900" t="s">
        <v>428</v>
      </c>
      <c r="J15909" s="1073" t="s">
        <v>16482</v>
      </c>
      <c r="K15909" s="1073" t="s">
        <v>13025</v>
      </c>
      <c r="L15909" s="1066">
        <v>49000</v>
      </c>
    </row>
    <row r="15910" spans="1:12" ht="21.95" customHeight="1" x14ac:dyDescent="0.2">
      <c r="A15910" s="1399"/>
      <c r="B15910" s="1067" t="s">
        <v>12107</v>
      </c>
      <c r="C15910" s="702" t="s">
        <v>12152</v>
      </c>
      <c r="D15910" s="899" t="s">
        <v>264</v>
      </c>
      <c r="E15910" s="702" t="s">
        <v>228</v>
      </c>
      <c r="F15910" s="899" t="s">
        <v>2096</v>
      </c>
      <c r="G15910" s="899" t="s">
        <v>53</v>
      </c>
      <c r="H15910" s="899" t="s">
        <v>273</v>
      </c>
      <c r="I15910" s="899" t="s">
        <v>275</v>
      </c>
      <c r="J15910" s="1074" t="s">
        <v>16476</v>
      </c>
      <c r="K15910" s="1074" t="s">
        <v>15368</v>
      </c>
      <c r="L15910" s="1068">
        <v>3802.79</v>
      </c>
    </row>
    <row r="15911" spans="1:12" ht="21.95" customHeight="1" x14ac:dyDescent="0.2">
      <c r="A15911" s="1399"/>
      <c r="B15911" s="1065" t="s">
        <v>12107</v>
      </c>
      <c r="C15911" s="903" t="s">
        <v>12153</v>
      </c>
      <c r="D15911" s="900" t="s">
        <v>264</v>
      </c>
      <c r="E15911" s="903" t="s">
        <v>228</v>
      </c>
      <c r="F15911" s="900" t="s">
        <v>2096</v>
      </c>
      <c r="G15911" s="900" t="s">
        <v>53</v>
      </c>
      <c r="H15911" s="900" t="s">
        <v>273</v>
      </c>
      <c r="I15911" s="900" t="s">
        <v>274</v>
      </c>
      <c r="J15911" s="1073" t="s">
        <v>14114</v>
      </c>
      <c r="K15911" s="1073" t="s">
        <v>12931</v>
      </c>
      <c r="L15911" s="1066">
        <v>35180.94</v>
      </c>
    </row>
    <row r="15912" spans="1:12" ht="21.95" customHeight="1" x14ac:dyDescent="0.2">
      <c r="A15912" s="1399"/>
      <c r="B15912" s="1067" t="s">
        <v>12107</v>
      </c>
      <c r="C15912" s="702" t="s">
        <v>12153</v>
      </c>
      <c r="D15912" s="899" t="s">
        <v>264</v>
      </c>
      <c r="E15912" s="702" t="s">
        <v>228</v>
      </c>
      <c r="F15912" s="899" t="s">
        <v>2096</v>
      </c>
      <c r="G15912" s="899" t="s">
        <v>53</v>
      </c>
      <c r="H15912" s="899" t="s">
        <v>273</v>
      </c>
      <c r="I15912" s="899" t="s">
        <v>274</v>
      </c>
      <c r="J15912" s="1074" t="s">
        <v>14354</v>
      </c>
      <c r="K15912" s="1074" t="s">
        <v>16483</v>
      </c>
      <c r="L15912" s="1068">
        <v>25322.07</v>
      </c>
    </row>
    <row r="15913" spans="1:12" ht="21.95" customHeight="1" x14ac:dyDescent="0.2">
      <c r="A15913" s="1399"/>
      <c r="B15913" s="1065" t="s">
        <v>12107</v>
      </c>
      <c r="C15913" s="903" t="s">
        <v>12153</v>
      </c>
      <c r="D15913" s="900" t="s">
        <v>264</v>
      </c>
      <c r="E15913" s="903" t="s">
        <v>228</v>
      </c>
      <c r="F15913" s="900" t="s">
        <v>2096</v>
      </c>
      <c r="G15913" s="900" t="s">
        <v>53</v>
      </c>
      <c r="H15913" s="900" t="s">
        <v>266</v>
      </c>
      <c r="I15913" s="900" t="s">
        <v>267</v>
      </c>
      <c r="J15913" s="1073" t="s">
        <v>12659</v>
      </c>
      <c r="K15913" s="1073" t="s">
        <v>12660</v>
      </c>
      <c r="L15913" s="1066">
        <v>73961.440000000002</v>
      </c>
    </row>
    <row r="15914" spans="1:12" ht="21.95" customHeight="1" x14ac:dyDescent="0.2">
      <c r="A15914" s="1399"/>
      <c r="B15914" s="1067" t="s">
        <v>12107</v>
      </c>
      <c r="C15914" s="702" t="s">
        <v>12154</v>
      </c>
      <c r="D15914" s="899" t="s">
        <v>264</v>
      </c>
      <c r="E15914" s="702" t="s">
        <v>228</v>
      </c>
      <c r="F15914" s="899" t="s">
        <v>2096</v>
      </c>
      <c r="G15914" s="899" t="s">
        <v>53</v>
      </c>
      <c r="H15914" s="899" t="s">
        <v>266</v>
      </c>
      <c r="I15914" s="899" t="s">
        <v>267</v>
      </c>
      <c r="J15914" s="1074" t="s">
        <v>12659</v>
      </c>
      <c r="K15914" s="1074" t="s">
        <v>12660</v>
      </c>
      <c r="L15914" s="1068">
        <v>73961.440000000002</v>
      </c>
    </row>
    <row r="15915" spans="1:12" ht="21.95" customHeight="1" x14ac:dyDescent="0.2">
      <c r="A15915" s="1399"/>
      <c r="B15915" s="1065" t="s">
        <v>12107</v>
      </c>
      <c r="C15915" s="903" t="s">
        <v>12154</v>
      </c>
      <c r="D15915" s="900" t="s">
        <v>264</v>
      </c>
      <c r="E15915" s="903" t="s">
        <v>228</v>
      </c>
      <c r="F15915" s="900" t="s">
        <v>2096</v>
      </c>
      <c r="G15915" s="900" t="s">
        <v>53</v>
      </c>
      <c r="H15915" s="900" t="s">
        <v>273</v>
      </c>
      <c r="I15915" s="900" t="s">
        <v>274</v>
      </c>
      <c r="J15915" s="1073" t="s">
        <v>13991</v>
      </c>
      <c r="K15915" s="1073" t="s">
        <v>13992</v>
      </c>
      <c r="L15915" s="1066">
        <v>25402.95</v>
      </c>
    </row>
    <row r="15916" spans="1:12" ht="21.95" customHeight="1" x14ac:dyDescent="0.2">
      <c r="A15916" s="1399"/>
      <c r="B15916" s="1067" t="s">
        <v>12107</v>
      </c>
      <c r="C15916" s="702" t="s">
        <v>12154</v>
      </c>
      <c r="D15916" s="899" t="s">
        <v>264</v>
      </c>
      <c r="E15916" s="702" t="s">
        <v>228</v>
      </c>
      <c r="F15916" s="899" t="s">
        <v>2096</v>
      </c>
      <c r="G15916" s="899" t="s">
        <v>53</v>
      </c>
      <c r="H15916" s="899" t="s">
        <v>273</v>
      </c>
      <c r="I15916" s="899" t="s">
        <v>274</v>
      </c>
      <c r="J15916" s="1074" t="s">
        <v>13254</v>
      </c>
      <c r="K15916" s="1074" t="s">
        <v>15216</v>
      </c>
      <c r="L15916" s="1068">
        <v>35259.629999999997</v>
      </c>
    </row>
    <row r="15917" spans="1:12" ht="21.95" customHeight="1" x14ac:dyDescent="0.2">
      <c r="A15917" s="1399"/>
      <c r="B15917" s="1065" t="s">
        <v>12107</v>
      </c>
      <c r="C15917" s="903" t="s">
        <v>12155</v>
      </c>
      <c r="D15917" s="900" t="s">
        <v>215</v>
      </c>
      <c r="E15917" s="903" t="s">
        <v>2645</v>
      </c>
      <c r="F15917" s="900" t="s">
        <v>2096</v>
      </c>
      <c r="G15917" s="900" t="s">
        <v>53</v>
      </c>
      <c r="H15917" s="900" t="s">
        <v>201</v>
      </c>
      <c r="I15917" s="900" t="s">
        <v>267</v>
      </c>
      <c r="J15917" s="1073" t="s">
        <v>12659</v>
      </c>
      <c r="K15917" s="1073" t="s">
        <v>12660</v>
      </c>
      <c r="L15917" s="1066">
        <v>624342.59</v>
      </c>
    </row>
    <row r="15918" spans="1:12" ht="21.95" customHeight="1" x14ac:dyDescent="0.2">
      <c r="A15918" s="1399"/>
      <c r="B15918" s="1067" t="s">
        <v>12107</v>
      </c>
      <c r="C15918" s="702" t="s">
        <v>12156</v>
      </c>
      <c r="D15918" s="899" t="s">
        <v>224</v>
      </c>
      <c r="E15918" s="702" t="s">
        <v>2649</v>
      </c>
      <c r="F15918" s="899" t="s">
        <v>2096</v>
      </c>
      <c r="G15918" s="899" t="s">
        <v>53</v>
      </c>
      <c r="H15918" s="899" t="s">
        <v>201</v>
      </c>
      <c r="I15918" s="899" t="s">
        <v>267</v>
      </c>
      <c r="J15918" s="1074" t="s">
        <v>12659</v>
      </c>
      <c r="K15918" s="1074" t="s">
        <v>12660</v>
      </c>
      <c r="L15918" s="1068">
        <v>35640.18</v>
      </c>
    </row>
    <row r="15919" spans="1:12" ht="21.95" customHeight="1" x14ac:dyDescent="0.2">
      <c r="A15919" s="1399"/>
      <c r="B15919" s="1065" t="s">
        <v>12107</v>
      </c>
      <c r="C15919" s="903" t="s">
        <v>12156</v>
      </c>
      <c r="D15919" s="900" t="s">
        <v>224</v>
      </c>
      <c r="E15919" s="903" t="s">
        <v>2649</v>
      </c>
      <c r="F15919" s="900" t="s">
        <v>2096</v>
      </c>
      <c r="G15919" s="900" t="s">
        <v>53</v>
      </c>
      <c r="H15919" s="900" t="s">
        <v>201</v>
      </c>
      <c r="I15919" s="900" t="s">
        <v>268</v>
      </c>
      <c r="J15919" s="1073" t="s">
        <v>12670</v>
      </c>
      <c r="K15919" s="1073" t="s">
        <v>12671</v>
      </c>
      <c r="L15919" s="1066">
        <v>173354.14</v>
      </c>
    </row>
    <row r="15920" spans="1:12" ht="21.95" customHeight="1" x14ac:dyDescent="0.2">
      <c r="A15920" s="1399"/>
      <c r="B15920" s="1067" t="s">
        <v>12107</v>
      </c>
      <c r="C15920" s="702" t="s">
        <v>12156</v>
      </c>
      <c r="D15920" s="899" t="s">
        <v>224</v>
      </c>
      <c r="E15920" s="702" t="s">
        <v>2649</v>
      </c>
      <c r="F15920" s="899" t="s">
        <v>2096</v>
      </c>
      <c r="G15920" s="899" t="s">
        <v>53</v>
      </c>
      <c r="H15920" s="899" t="s">
        <v>201</v>
      </c>
      <c r="I15920" s="899" t="s">
        <v>268</v>
      </c>
      <c r="J15920" s="1074" t="s">
        <v>12670</v>
      </c>
      <c r="K15920" s="1074" t="s">
        <v>12672</v>
      </c>
      <c r="L15920" s="1068">
        <v>164489.13</v>
      </c>
    </row>
    <row r="15921" spans="1:12" ht="21.95" customHeight="1" x14ac:dyDescent="0.2">
      <c r="A15921" s="1399"/>
      <c r="B15921" s="1065" t="s">
        <v>12107</v>
      </c>
      <c r="C15921" s="903" t="s">
        <v>12157</v>
      </c>
      <c r="D15921" s="900" t="s">
        <v>224</v>
      </c>
      <c r="E15921" s="903" t="s">
        <v>2650</v>
      </c>
      <c r="F15921" s="900" t="s">
        <v>2096</v>
      </c>
      <c r="G15921" s="900" t="s">
        <v>53</v>
      </c>
      <c r="H15921" s="900" t="s">
        <v>201</v>
      </c>
      <c r="I15921" s="900" t="s">
        <v>267</v>
      </c>
      <c r="J15921" s="1073" t="s">
        <v>12659</v>
      </c>
      <c r="K15921" s="1073" t="s">
        <v>12660</v>
      </c>
      <c r="L15921" s="1066">
        <v>35640.18</v>
      </c>
    </row>
    <row r="15922" spans="1:12" ht="21.95" customHeight="1" x14ac:dyDescent="0.2">
      <c r="A15922" s="1399"/>
      <c r="B15922" s="1067" t="s">
        <v>12107</v>
      </c>
      <c r="C15922" s="702" t="s">
        <v>12157</v>
      </c>
      <c r="D15922" s="899" t="s">
        <v>224</v>
      </c>
      <c r="E15922" s="702" t="s">
        <v>2650</v>
      </c>
      <c r="F15922" s="899" t="s">
        <v>2096</v>
      </c>
      <c r="G15922" s="899" t="s">
        <v>53</v>
      </c>
      <c r="H15922" s="899" t="s">
        <v>201</v>
      </c>
      <c r="I15922" s="899" t="s">
        <v>268</v>
      </c>
      <c r="J15922" s="1074" t="s">
        <v>12670</v>
      </c>
      <c r="K15922" s="1074" t="s">
        <v>12671</v>
      </c>
      <c r="L15922" s="1068">
        <v>173354.14</v>
      </c>
    </row>
    <row r="15923" spans="1:12" ht="21.95" customHeight="1" x14ac:dyDescent="0.2">
      <c r="A15923" s="1399"/>
      <c r="B15923" s="1065" t="s">
        <v>12107</v>
      </c>
      <c r="C15923" s="903" t="s">
        <v>12157</v>
      </c>
      <c r="D15923" s="900" t="s">
        <v>224</v>
      </c>
      <c r="E15923" s="903" t="s">
        <v>2650</v>
      </c>
      <c r="F15923" s="900" t="s">
        <v>2096</v>
      </c>
      <c r="G15923" s="900" t="s">
        <v>53</v>
      </c>
      <c r="H15923" s="900" t="s">
        <v>201</v>
      </c>
      <c r="I15923" s="900" t="s">
        <v>268</v>
      </c>
      <c r="J15923" s="1073" t="s">
        <v>12670</v>
      </c>
      <c r="K15923" s="1073" t="s">
        <v>12672</v>
      </c>
      <c r="L15923" s="1066">
        <v>164489.13</v>
      </c>
    </row>
    <row r="15924" spans="1:12" ht="21.95" customHeight="1" x14ac:dyDescent="0.2">
      <c r="A15924" s="1399"/>
      <c r="B15924" s="1067" t="s">
        <v>12107</v>
      </c>
      <c r="C15924" s="702" t="s">
        <v>12158</v>
      </c>
      <c r="D15924" s="899" t="s">
        <v>224</v>
      </c>
      <c r="E15924" s="702" t="s">
        <v>2651</v>
      </c>
      <c r="F15924" s="899" t="s">
        <v>2096</v>
      </c>
      <c r="G15924" s="899" t="s">
        <v>53</v>
      </c>
      <c r="H15924" s="899" t="s">
        <v>201</v>
      </c>
      <c r="I15924" s="899" t="s">
        <v>267</v>
      </c>
      <c r="J15924" s="1074" t="s">
        <v>12659</v>
      </c>
      <c r="K15924" s="1074" t="s">
        <v>12660</v>
      </c>
      <c r="L15924" s="1068">
        <v>35640.18</v>
      </c>
    </row>
    <row r="15925" spans="1:12" ht="21.95" customHeight="1" x14ac:dyDescent="0.2">
      <c r="A15925" s="1399"/>
      <c r="B15925" s="1065" t="s">
        <v>12107</v>
      </c>
      <c r="C15925" s="903" t="s">
        <v>12158</v>
      </c>
      <c r="D15925" s="900" t="s">
        <v>224</v>
      </c>
      <c r="E15925" s="903" t="s">
        <v>2651</v>
      </c>
      <c r="F15925" s="900" t="s">
        <v>2096</v>
      </c>
      <c r="G15925" s="900" t="s">
        <v>53</v>
      </c>
      <c r="H15925" s="900" t="s">
        <v>201</v>
      </c>
      <c r="I15925" s="900" t="s">
        <v>268</v>
      </c>
      <c r="J15925" s="1073" t="s">
        <v>12670</v>
      </c>
      <c r="K15925" s="1073" t="s">
        <v>12671</v>
      </c>
      <c r="L15925" s="1066">
        <v>173354.14</v>
      </c>
    </row>
    <row r="15926" spans="1:12" ht="21.95" customHeight="1" x14ac:dyDescent="0.2">
      <c r="A15926" s="1399"/>
      <c r="B15926" s="1067" t="s">
        <v>12107</v>
      </c>
      <c r="C15926" s="702" t="s">
        <v>12158</v>
      </c>
      <c r="D15926" s="899" t="s">
        <v>224</v>
      </c>
      <c r="E15926" s="702" t="s">
        <v>2651</v>
      </c>
      <c r="F15926" s="899" t="s">
        <v>2096</v>
      </c>
      <c r="G15926" s="899" t="s">
        <v>53</v>
      </c>
      <c r="H15926" s="899" t="s">
        <v>201</v>
      </c>
      <c r="I15926" s="899" t="s">
        <v>268</v>
      </c>
      <c r="J15926" s="1074" t="s">
        <v>12670</v>
      </c>
      <c r="K15926" s="1074" t="s">
        <v>12672</v>
      </c>
      <c r="L15926" s="1068">
        <v>164489.13</v>
      </c>
    </row>
    <row r="15927" spans="1:12" ht="21.95" customHeight="1" x14ac:dyDescent="0.2">
      <c r="A15927" s="1399"/>
      <c r="B15927" s="1065" t="s">
        <v>12107</v>
      </c>
      <c r="C15927" s="903" t="s">
        <v>12159</v>
      </c>
      <c r="D15927" s="900" t="s">
        <v>224</v>
      </c>
      <c r="E15927" s="903" t="s">
        <v>2652</v>
      </c>
      <c r="F15927" s="900" t="s">
        <v>2096</v>
      </c>
      <c r="G15927" s="900" t="s">
        <v>53</v>
      </c>
      <c r="H15927" s="900" t="s">
        <v>201</v>
      </c>
      <c r="I15927" s="900" t="s">
        <v>267</v>
      </c>
      <c r="J15927" s="1073" t="s">
        <v>12659</v>
      </c>
      <c r="K15927" s="1073" t="s">
        <v>12660</v>
      </c>
      <c r="L15927" s="1066">
        <v>35640.18</v>
      </c>
    </row>
    <row r="15928" spans="1:12" ht="21.95" customHeight="1" x14ac:dyDescent="0.2">
      <c r="A15928" s="1399"/>
      <c r="B15928" s="1067" t="s">
        <v>12107</v>
      </c>
      <c r="C15928" s="702" t="s">
        <v>12160</v>
      </c>
      <c r="D15928" s="899" t="s">
        <v>224</v>
      </c>
      <c r="E15928" s="702" t="s">
        <v>2653</v>
      </c>
      <c r="F15928" s="899" t="s">
        <v>2096</v>
      </c>
      <c r="G15928" s="899" t="s">
        <v>53</v>
      </c>
      <c r="H15928" s="899" t="s">
        <v>201</v>
      </c>
      <c r="I15928" s="899" t="s">
        <v>267</v>
      </c>
      <c r="J15928" s="1074" t="s">
        <v>12659</v>
      </c>
      <c r="K15928" s="1074" t="s">
        <v>12660</v>
      </c>
      <c r="L15928" s="1068">
        <v>35640.18</v>
      </c>
    </row>
    <row r="15929" spans="1:12" ht="21.95" customHeight="1" x14ac:dyDescent="0.2">
      <c r="A15929" s="1399"/>
      <c r="B15929" s="1065" t="s">
        <v>12107</v>
      </c>
      <c r="C15929" s="903" t="s">
        <v>12161</v>
      </c>
      <c r="D15929" s="900" t="s">
        <v>224</v>
      </c>
      <c r="E15929" s="903" t="s">
        <v>2654</v>
      </c>
      <c r="F15929" s="900" t="s">
        <v>2096</v>
      </c>
      <c r="G15929" s="900" t="s">
        <v>53</v>
      </c>
      <c r="H15929" s="900" t="s">
        <v>201</v>
      </c>
      <c r="I15929" s="900" t="s">
        <v>267</v>
      </c>
      <c r="J15929" s="1073" t="s">
        <v>12659</v>
      </c>
      <c r="K15929" s="1073" t="s">
        <v>12660</v>
      </c>
      <c r="L15929" s="1066">
        <v>35640.18</v>
      </c>
    </row>
    <row r="15930" spans="1:12" ht="21.95" customHeight="1" x14ac:dyDescent="0.2">
      <c r="A15930" s="1399"/>
      <c r="B15930" s="1067" t="s">
        <v>12107</v>
      </c>
      <c r="C15930" s="702" t="s">
        <v>12162</v>
      </c>
      <c r="D15930" s="899" t="s">
        <v>224</v>
      </c>
      <c r="E15930" s="702" t="s">
        <v>2655</v>
      </c>
      <c r="F15930" s="899" t="s">
        <v>2096</v>
      </c>
      <c r="G15930" s="899" t="s">
        <v>53</v>
      </c>
      <c r="H15930" s="899" t="s">
        <v>201</v>
      </c>
      <c r="I15930" s="899" t="s">
        <v>267</v>
      </c>
      <c r="J15930" s="1074" t="s">
        <v>12659</v>
      </c>
      <c r="K15930" s="1074" t="s">
        <v>12660</v>
      </c>
      <c r="L15930" s="1068">
        <v>35640.18</v>
      </c>
    </row>
    <row r="15931" spans="1:12" ht="21.95" customHeight="1" x14ac:dyDescent="0.2">
      <c r="A15931" s="1399"/>
      <c r="B15931" s="1065" t="s">
        <v>12107</v>
      </c>
      <c r="C15931" s="903" t="s">
        <v>12162</v>
      </c>
      <c r="D15931" s="900" t="s">
        <v>224</v>
      </c>
      <c r="E15931" s="903" t="s">
        <v>2655</v>
      </c>
      <c r="F15931" s="900" t="s">
        <v>2096</v>
      </c>
      <c r="G15931" s="900" t="s">
        <v>53</v>
      </c>
      <c r="H15931" s="900" t="s">
        <v>201</v>
      </c>
      <c r="I15931" s="900" t="s">
        <v>268</v>
      </c>
      <c r="J15931" s="1073" t="s">
        <v>12670</v>
      </c>
      <c r="K15931" s="1073" t="s">
        <v>12671</v>
      </c>
      <c r="L15931" s="1066">
        <v>173354.14</v>
      </c>
    </row>
    <row r="15932" spans="1:12" ht="21.95" customHeight="1" x14ac:dyDescent="0.2">
      <c r="A15932" s="1399"/>
      <c r="B15932" s="1067" t="s">
        <v>12107</v>
      </c>
      <c r="C15932" s="702" t="s">
        <v>12162</v>
      </c>
      <c r="D15932" s="899" t="s">
        <v>224</v>
      </c>
      <c r="E15932" s="702" t="s">
        <v>2655</v>
      </c>
      <c r="F15932" s="899" t="s">
        <v>2096</v>
      </c>
      <c r="G15932" s="899" t="s">
        <v>53</v>
      </c>
      <c r="H15932" s="899" t="s">
        <v>201</v>
      </c>
      <c r="I15932" s="899" t="s">
        <v>268</v>
      </c>
      <c r="J15932" s="1074" t="s">
        <v>12670</v>
      </c>
      <c r="K15932" s="1074" t="s">
        <v>12672</v>
      </c>
      <c r="L15932" s="1068">
        <v>164489.13</v>
      </c>
    </row>
    <row r="15933" spans="1:12" ht="21.95" customHeight="1" x14ac:dyDescent="0.2">
      <c r="A15933" s="1399"/>
      <c r="B15933" s="1065" t="s">
        <v>12107</v>
      </c>
      <c r="C15933" s="903" t="s">
        <v>12163</v>
      </c>
      <c r="D15933" s="900" t="s">
        <v>224</v>
      </c>
      <c r="E15933" s="903" t="s">
        <v>2656</v>
      </c>
      <c r="F15933" s="900" t="s">
        <v>2096</v>
      </c>
      <c r="G15933" s="900" t="s">
        <v>53</v>
      </c>
      <c r="H15933" s="900" t="s">
        <v>201</v>
      </c>
      <c r="I15933" s="900" t="s">
        <v>267</v>
      </c>
      <c r="J15933" s="1073" t="s">
        <v>12659</v>
      </c>
      <c r="K15933" s="1073" t="s">
        <v>12660</v>
      </c>
      <c r="L15933" s="1066">
        <v>35640.18</v>
      </c>
    </row>
    <row r="15934" spans="1:12" ht="21.95" customHeight="1" x14ac:dyDescent="0.2">
      <c r="A15934" s="1399"/>
      <c r="B15934" s="1067" t="s">
        <v>12107</v>
      </c>
      <c r="C15934" s="702" t="s">
        <v>12163</v>
      </c>
      <c r="D15934" s="899" t="s">
        <v>224</v>
      </c>
      <c r="E15934" s="702" t="s">
        <v>2656</v>
      </c>
      <c r="F15934" s="899" t="s">
        <v>2096</v>
      </c>
      <c r="G15934" s="899" t="s">
        <v>53</v>
      </c>
      <c r="H15934" s="899" t="s">
        <v>201</v>
      </c>
      <c r="I15934" s="899" t="s">
        <v>268</v>
      </c>
      <c r="J15934" s="1074" t="s">
        <v>12670</v>
      </c>
      <c r="K15934" s="1074" t="s">
        <v>12671</v>
      </c>
      <c r="L15934" s="1068">
        <v>173354.14</v>
      </c>
    </row>
    <row r="15935" spans="1:12" ht="21.95" customHeight="1" x14ac:dyDescent="0.2">
      <c r="A15935" s="1399"/>
      <c r="B15935" s="1065" t="s">
        <v>12107</v>
      </c>
      <c r="C15935" s="903" t="s">
        <v>12163</v>
      </c>
      <c r="D15935" s="900" t="s">
        <v>224</v>
      </c>
      <c r="E15935" s="903" t="s">
        <v>2656</v>
      </c>
      <c r="F15935" s="900" t="s">
        <v>2096</v>
      </c>
      <c r="G15935" s="900" t="s">
        <v>53</v>
      </c>
      <c r="H15935" s="900" t="s">
        <v>201</v>
      </c>
      <c r="I15935" s="900" t="s">
        <v>268</v>
      </c>
      <c r="J15935" s="1073" t="s">
        <v>12670</v>
      </c>
      <c r="K15935" s="1073" t="s">
        <v>12672</v>
      </c>
      <c r="L15935" s="1066">
        <v>164489.13</v>
      </c>
    </row>
    <row r="15936" spans="1:12" ht="21.95" customHeight="1" x14ac:dyDescent="0.2">
      <c r="A15936" s="1399"/>
      <c r="B15936" s="1067" t="s">
        <v>12107</v>
      </c>
      <c r="C15936" s="702" t="s">
        <v>12164</v>
      </c>
      <c r="D15936" s="899" t="s">
        <v>224</v>
      </c>
      <c r="E15936" s="702" t="s">
        <v>2657</v>
      </c>
      <c r="F15936" s="899" t="s">
        <v>2096</v>
      </c>
      <c r="G15936" s="899" t="s">
        <v>53</v>
      </c>
      <c r="H15936" s="899" t="s">
        <v>201</v>
      </c>
      <c r="I15936" s="899" t="s">
        <v>267</v>
      </c>
      <c r="J15936" s="1074" t="s">
        <v>12659</v>
      </c>
      <c r="K15936" s="1074" t="s">
        <v>12660</v>
      </c>
      <c r="L15936" s="1068">
        <v>35640.18</v>
      </c>
    </row>
    <row r="15937" spans="1:12" ht="21.95" customHeight="1" x14ac:dyDescent="0.2">
      <c r="A15937" s="1399"/>
      <c r="B15937" s="1065" t="s">
        <v>12107</v>
      </c>
      <c r="C15937" s="903" t="s">
        <v>12165</v>
      </c>
      <c r="D15937" s="900" t="s">
        <v>224</v>
      </c>
      <c r="E15937" s="903" t="s">
        <v>2658</v>
      </c>
      <c r="F15937" s="900" t="s">
        <v>2096</v>
      </c>
      <c r="G15937" s="900" t="s">
        <v>53</v>
      </c>
      <c r="H15937" s="900" t="s">
        <v>201</v>
      </c>
      <c r="I15937" s="900" t="s">
        <v>267</v>
      </c>
      <c r="J15937" s="1073" t="s">
        <v>12659</v>
      </c>
      <c r="K15937" s="1073" t="s">
        <v>12660</v>
      </c>
      <c r="L15937" s="1066">
        <v>35640.18</v>
      </c>
    </row>
    <row r="15938" spans="1:12" ht="21.95" customHeight="1" x14ac:dyDescent="0.2">
      <c r="A15938" s="1399"/>
      <c r="B15938" s="1067" t="s">
        <v>12107</v>
      </c>
      <c r="C15938" s="702" t="s">
        <v>12166</v>
      </c>
      <c r="D15938" s="899" t="s">
        <v>224</v>
      </c>
      <c r="E15938" s="702" t="s">
        <v>2659</v>
      </c>
      <c r="F15938" s="899" t="s">
        <v>2096</v>
      </c>
      <c r="G15938" s="899" t="s">
        <v>53</v>
      </c>
      <c r="H15938" s="899" t="s">
        <v>201</v>
      </c>
      <c r="I15938" s="899" t="s">
        <v>267</v>
      </c>
      <c r="J15938" s="1074" t="s">
        <v>12659</v>
      </c>
      <c r="K15938" s="1074" t="s">
        <v>12660</v>
      </c>
      <c r="L15938" s="1068">
        <v>35640.18</v>
      </c>
    </row>
    <row r="15939" spans="1:12" ht="21.95" customHeight="1" x14ac:dyDescent="0.2">
      <c r="A15939" s="1399"/>
      <c r="B15939" s="1065" t="s">
        <v>12107</v>
      </c>
      <c r="C15939" s="903" t="s">
        <v>12167</v>
      </c>
      <c r="D15939" s="900" t="s">
        <v>224</v>
      </c>
      <c r="E15939" s="903" t="s">
        <v>2660</v>
      </c>
      <c r="F15939" s="900" t="s">
        <v>2096</v>
      </c>
      <c r="G15939" s="900" t="s">
        <v>53</v>
      </c>
      <c r="H15939" s="900" t="s">
        <v>201</v>
      </c>
      <c r="I15939" s="900" t="s">
        <v>267</v>
      </c>
      <c r="J15939" s="1073" t="s">
        <v>12659</v>
      </c>
      <c r="K15939" s="1073" t="s">
        <v>12660</v>
      </c>
      <c r="L15939" s="1066">
        <v>35640.18</v>
      </c>
    </row>
    <row r="15940" spans="1:12" ht="21.95" customHeight="1" x14ac:dyDescent="0.2">
      <c r="A15940" s="1399"/>
      <c r="B15940" s="1067" t="s">
        <v>12107</v>
      </c>
      <c r="C15940" s="702" t="s">
        <v>12167</v>
      </c>
      <c r="D15940" s="899" t="s">
        <v>224</v>
      </c>
      <c r="E15940" s="702" t="s">
        <v>2660</v>
      </c>
      <c r="F15940" s="899" t="s">
        <v>2096</v>
      </c>
      <c r="G15940" s="899" t="s">
        <v>53</v>
      </c>
      <c r="H15940" s="899" t="s">
        <v>201</v>
      </c>
      <c r="I15940" s="899" t="s">
        <v>268</v>
      </c>
      <c r="J15940" s="1074" t="s">
        <v>12670</v>
      </c>
      <c r="K15940" s="1074" t="s">
        <v>12671</v>
      </c>
      <c r="L15940" s="1068">
        <v>173354.14</v>
      </c>
    </row>
    <row r="15941" spans="1:12" ht="21.95" customHeight="1" x14ac:dyDescent="0.2">
      <c r="A15941" s="1399"/>
      <c r="B15941" s="1065" t="s">
        <v>12107</v>
      </c>
      <c r="C15941" s="903" t="s">
        <v>12167</v>
      </c>
      <c r="D15941" s="900" t="s">
        <v>224</v>
      </c>
      <c r="E15941" s="903" t="s">
        <v>2660</v>
      </c>
      <c r="F15941" s="900" t="s">
        <v>2096</v>
      </c>
      <c r="G15941" s="900" t="s">
        <v>53</v>
      </c>
      <c r="H15941" s="900" t="s">
        <v>201</v>
      </c>
      <c r="I15941" s="900" t="s">
        <v>268</v>
      </c>
      <c r="J15941" s="1073" t="s">
        <v>12670</v>
      </c>
      <c r="K15941" s="1073" t="s">
        <v>12672</v>
      </c>
      <c r="L15941" s="1066">
        <v>164489.13</v>
      </c>
    </row>
    <row r="15942" spans="1:12" ht="21.95" customHeight="1" x14ac:dyDescent="0.2">
      <c r="A15942" s="1399"/>
      <c r="B15942" s="1067" t="s">
        <v>12168</v>
      </c>
      <c r="C15942" s="702" t="s">
        <v>12169</v>
      </c>
      <c r="D15942" s="899" t="s">
        <v>215</v>
      </c>
      <c r="E15942" s="702" t="s">
        <v>2479</v>
      </c>
      <c r="F15942" s="899" t="s">
        <v>2480</v>
      </c>
      <c r="G15942" s="899" t="s">
        <v>53</v>
      </c>
      <c r="H15942" s="899" t="s">
        <v>282</v>
      </c>
      <c r="I15942" s="899" t="s">
        <v>2481</v>
      </c>
      <c r="J15942" s="1074" t="s">
        <v>16162</v>
      </c>
      <c r="K15942" s="1074" t="s">
        <v>14442</v>
      </c>
      <c r="L15942" s="1068">
        <v>506097.05</v>
      </c>
    </row>
    <row r="15943" spans="1:12" ht="21.95" customHeight="1" x14ac:dyDescent="0.2">
      <c r="A15943" s="1399"/>
      <c r="B15943" s="1065" t="s">
        <v>12170</v>
      </c>
      <c r="C15943" s="903" t="s">
        <v>12171</v>
      </c>
      <c r="D15943" s="900" t="s">
        <v>224</v>
      </c>
      <c r="E15943" s="903" t="s">
        <v>2661</v>
      </c>
      <c r="F15943" s="900" t="s">
        <v>2662</v>
      </c>
      <c r="G15943" s="900" t="s">
        <v>53</v>
      </c>
      <c r="H15943" s="900" t="s">
        <v>282</v>
      </c>
      <c r="I15943" s="900" t="s">
        <v>2663</v>
      </c>
      <c r="J15943" s="1073" t="s">
        <v>15906</v>
      </c>
      <c r="K15943" s="1073" t="s">
        <v>14423</v>
      </c>
      <c r="L15943" s="1066">
        <v>1412371.09</v>
      </c>
    </row>
    <row r="15944" spans="1:12" ht="21.95" customHeight="1" x14ac:dyDescent="0.2">
      <c r="A15944" s="1399"/>
      <c r="B15944" s="1067" t="s">
        <v>12170</v>
      </c>
      <c r="C15944" s="702" t="s">
        <v>12172</v>
      </c>
      <c r="D15944" s="899" t="s">
        <v>224</v>
      </c>
      <c r="E15944" s="702" t="s">
        <v>2664</v>
      </c>
      <c r="F15944" s="899" t="s">
        <v>2662</v>
      </c>
      <c r="G15944" s="899" t="s">
        <v>53</v>
      </c>
      <c r="H15944" s="899" t="s">
        <v>282</v>
      </c>
      <c r="I15944" s="899" t="s">
        <v>2663</v>
      </c>
      <c r="J15944" s="1074" t="s">
        <v>15906</v>
      </c>
      <c r="K15944" s="1074" t="s">
        <v>14423</v>
      </c>
      <c r="L15944" s="1068">
        <v>4237111.67</v>
      </c>
    </row>
    <row r="15945" spans="1:12" ht="21.95" customHeight="1" x14ac:dyDescent="0.2">
      <c r="A15945" s="1399"/>
      <c r="B15945" s="1065" t="s">
        <v>12170</v>
      </c>
      <c r="C15945" s="903" t="s">
        <v>12173</v>
      </c>
      <c r="D15945" s="900" t="s">
        <v>215</v>
      </c>
      <c r="E15945" s="903" t="s">
        <v>2665</v>
      </c>
      <c r="F15945" s="900" t="s">
        <v>2662</v>
      </c>
      <c r="G15945" s="900" t="s">
        <v>53</v>
      </c>
      <c r="H15945" s="900" t="s">
        <v>282</v>
      </c>
      <c r="I15945" s="900" t="s">
        <v>2663</v>
      </c>
      <c r="J15945" s="1073" t="s">
        <v>15906</v>
      </c>
      <c r="K15945" s="1073" t="s">
        <v>14423</v>
      </c>
      <c r="L15945" s="1066">
        <v>1526316.2</v>
      </c>
    </row>
    <row r="15946" spans="1:12" ht="21.95" customHeight="1" x14ac:dyDescent="0.2">
      <c r="A15946" s="1399"/>
      <c r="B15946" s="1067" t="s">
        <v>12170</v>
      </c>
      <c r="C15946" s="702" t="s">
        <v>12173</v>
      </c>
      <c r="D15946" s="899" t="s">
        <v>215</v>
      </c>
      <c r="E15946" s="702" t="s">
        <v>2665</v>
      </c>
      <c r="F15946" s="899" t="s">
        <v>2662</v>
      </c>
      <c r="G15946" s="899" t="s">
        <v>53</v>
      </c>
      <c r="H15946" s="899" t="s">
        <v>273</v>
      </c>
      <c r="I15946" s="899" t="s">
        <v>275</v>
      </c>
      <c r="J15946" s="1074" t="s">
        <v>15619</v>
      </c>
      <c r="K15946" s="1074" t="s">
        <v>15620</v>
      </c>
      <c r="L15946" s="1068">
        <v>1588.35</v>
      </c>
    </row>
    <row r="15947" spans="1:12" ht="21.95" customHeight="1" x14ac:dyDescent="0.2">
      <c r="A15947" s="1399"/>
      <c r="B15947" s="1065" t="s">
        <v>12170</v>
      </c>
      <c r="C15947" s="903" t="s">
        <v>12174</v>
      </c>
      <c r="D15947" s="900" t="s">
        <v>264</v>
      </c>
      <c r="E15947" s="903" t="s">
        <v>228</v>
      </c>
      <c r="F15947" s="900" t="s">
        <v>2096</v>
      </c>
      <c r="G15947" s="900" t="s">
        <v>53</v>
      </c>
      <c r="H15947" s="900" t="s">
        <v>285</v>
      </c>
      <c r="I15947" s="900" t="s">
        <v>2477</v>
      </c>
      <c r="J15947" s="1073" t="s">
        <v>14114</v>
      </c>
      <c r="K15947" s="1073" t="s">
        <v>14557</v>
      </c>
      <c r="L15947" s="1066">
        <v>270450.74</v>
      </c>
    </row>
    <row r="15948" spans="1:12" ht="21.95" customHeight="1" x14ac:dyDescent="0.2">
      <c r="A15948" s="1399"/>
      <c r="B15948" s="1067" t="s">
        <v>12170</v>
      </c>
      <c r="C15948" s="702" t="s">
        <v>12175</v>
      </c>
      <c r="D15948" s="899" t="s">
        <v>224</v>
      </c>
      <c r="E15948" s="702" t="s">
        <v>2664</v>
      </c>
      <c r="F15948" s="899" t="s">
        <v>2662</v>
      </c>
      <c r="G15948" s="899" t="s">
        <v>53</v>
      </c>
      <c r="H15948" s="899" t="s">
        <v>282</v>
      </c>
      <c r="I15948" s="899" t="s">
        <v>2663</v>
      </c>
      <c r="J15948" s="1074" t="s">
        <v>15906</v>
      </c>
      <c r="K15948" s="1074" t="s">
        <v>14423</v>
      </c>
      <c r="L15948" s="1068">
        <v>889001.52</v>
      </c>
    </row>
    <row r="15949" spans="1:12" ht="21.95" customHeight="1" x14ac:dyDescent="0.2">
      <c r="A15949" s="1399"/>
      <c r="B15949" s="1065" t="s">
        <v>12170</v>
      </c>
      <c r="C15949" s="903" t="s">
        <v>12176</v>
      </c>
      <c r="D15949" s="900" t="s">
        <v>224</v>
      </c>
      <c r="E15949" s="903" t="s">
        <v>2664</v>
      </c>
      <c r="F15949" s="900" t="s">
        <v>2662</v>
      </c>
      <c r="G15949" s="900" t="s">
        <v>53</v>
      </c>
      <c r="H15949" s="900" t="s">
        <v>282</v>
      </c>
      <c r="I15949" s="900" t="s">
        <v>2663</v>
      </c>
      <c r="J15949" s="1073" t="s">
        <v>15906</v>
      </c>
      <c r="K15949" s="1073" t="s">
        <v>14423</v>
      </c>
      <c r="L15949" s="1066">
        <v>250836.68</v>
      </c>
    </row>
    <row r="15950" spans="1:12" ht="21.95" customHeight="1" x14ac:dyDescent="0.2">
      <c r="A15950" s="1399"/>
      <c r="B15950" s="1067" t="s">
        <v>12170</v>
      </c>
      <c r="C15950" s="702" t="s">
        <v>12177</v>
      </c>
      <c r="D15950" s="899" t="s">
        <v>215</v>
      </c>
      <c r="E15950" s="702" t="s">
        <v>2665</v>
      </c>
      <c r="F15950" s="899" t="s">
        <v>2662</v>
      </c>
      <c r="G15950" s="899" t="s">
        <v>53</v>
      </c>
      <c r="H15950" s="899" t="s">
        <v>282</v>
      </c>
      <c r="I15950" s="899" t="s">
        <v>2663</v>
      </c>
      <c r="J15950" s="1074" t="s">
        <v>15906</v>
      </c>
      <c r="K15950" s="1074" t="s">
        <v>14423</v>
      </c>
      <c r="L15950" s="1068">
        <v>949831.29</v>
      </c>
    </row>
    <row r="15951" spans="1:12" ht="21.95" customHeight="1" x14ac:dyDescent="0.2">
      <c r="A15951" s="1399"/>
      <c r="B15951" s="1065" t="s">
        <v>12170</v>
      </c>
      <c r="C15951" s="903" t="s">
        <v>12178</v>
      </c>
      <c r="D15951" s="900" t="s">
        <v>264</v>
      </c>
      <c r="E15951" s="903" t="s">
        <v>228</v>
      </c>
      <c r="F15951" s="900" t="s">
        <v>2662</v>
      </c>
      <c r="G15951" s="900" t="s">
        <v>53</v>
      </c>
      <c r="H15951" s="900" t="s">
        <v>333</v>
      </c>
      <c r="I15951" s="900" t="s">
        <v>2663</v>
      </c>
      <c r="J15951" s="1073" t="s">
        <v>15906</v>
      </c>
      <c r="K15951" s="1073" t="s">
        <v>14423</v>
      </c>
      <c r="L15951" s="1066">
        <v>210363.49</v>
      </c>
    </row>
    <row r="15952" spans="1:12" ht="21.95" customHeight="1" x14ac:dyDescent="0.2">
      <c r="A15952" s="1399"/>
      <c r="B15952" s="1067" t="s">
        <v>12170</v>
      </c>
      <c r="C15952" s="702" t="s">
        <v>12179</v>
      </c>
      <c r="D15952" s="899" t="s">
        <v>264</v>
      </c>
      <c r="E15952" s="702" t="s">
        <v>228</v>
      </c>
      <c r="F15952" s="899" t="s">
        <v>2096</v>
      </c>
      <c r="G15952" s="899" t="s">
        <v>53</v>
      </c>
      <c r="H15952" s="899" t="s">
        <v>285</v>
      </c>
      <c r="I15952" s="899" t="s">
        <v>2477</v>
      </c>
      <c r="J15952" s="1074" t="s">
        <v>14114</v>
      </c>
      <c r="K15952" s="1074" t="s">
        <v>16484</v>
      </c>
      <c r="L15952" s="1068">
        <v>820347.76</v>
      </c>
    </row>
    <row r="15953" spans="1:12" ht="21.95" customHeight="1" x14ac:dyDescent="0.2">
      <c r="A15953" s="1399"/>
      <c r="B15953" s="1065" t="s">
        <v>12170</v>
      </c>
      <c r="C15953" s="903" t="s">
        <v>12180</v>
      </c>
      <c r="D15953" s="900" t="s">
        <v>264</v>
      </c>
      <c r="E15953" s="903" t="s">
        <v>228</v>
      </c>
      <c r="F15953" s="900" t="s">
        <v>2096</v>
      </c>
      <c r="G15953" s="900" t="s">
        <v>53</v>
      </c>
      <c r="H15953" s="900" t="s">
        <v>285</v>
      </c>
      <c r="I15953" s="900" t="s">
        <v>2477</v>
      </c>
      <c r="J15953" s="1073" t="s">
        <v>14114</v>
      </c>
      <c r="K15953" s="1073" t="s">
        <v>16484</v>
      </c>
      <c r="L15953" s="1066">
        <v>820347.76</v>
      </c>
    </row>
    <row r="15954" spans="1:12" ht="21.95" customHeight="1" x14ac:dyDescent="0.2">
      <c r="A15954" s="1399"/>
      <c r="B15954" s="1067" t="s">
        <v>12170</v>
      </c>
      <c r="C15954" s="702" t="s">
        <v>12181</v>
      </c>
      <c r="D15954" s="899" t="s">
        <v>264</v>
      </c>
      <c r="E15954" s="702" t="s">
        <v>228</v>
      </c>
      <c r="F15954" s="899" t="s">
        <v>2096</v>
      </c>
      <c r="G15954" s="899" t="s">
        <v>53</v>
      </c>
      <c r="H15954" s="899" t="s">
        <v>285</v>
      </c>
      <c r="I15954" s="899" t="s">
        <v>2477</v>
      </c>
      <c r="J15954" s="1074" t="s">
        <v>14114</v>
      </c>
      <c r="K15954" s="1074" t="s">
        <v>16484</v>
      </c>
      <c r="L15954" s="1068">
        <v>844015.7</v>
      </c>
    </row>
    <row r="15955" spans="1:12" ht="21.95" customHeight="1" thickBot="1" x14ac:dyDescent="0.25">
      <c r="A15955" s="1403"/>
      <c r="B15955" s="1071" t="s">
        <v>12170</v>
      </c>
      <c r="C15955" s="905" t="s">
        <v>12182</v>
      </c>
      <c r="D15955" s="902" t="s">
        <v>264</v>
      </c>
      <c r="E15955" s="905" t="s">
        <v>228</v>
      </c>
      <c r="F15955" s="902" t="s">
        <v>2096</v>
      </c>
      <c r="G15955" s="902" t="s">
        <v>53</v>
      </c>
      <c r="H15955" s="902" t="s">
        <v>285</v>
      </c>
      <c r="I15955" s="902" t="s">
        <v>2477</v>
      </c>
      <c r="J15955" s="1076" t="s">
        <v>14114</v>
      </c>
      <c r="K15955" s="1076" t="s">
        <v>16484</v>
      </c>
      <c r="L15955" s="1072">
        <v>844015.7</v>
      </c>
    </row>
  </sheetData>
  <mergeCells count="5">
    <mergeCell ref="A5:A114"/>
    <mergeCell ref="A115:A2162"/>
    <mergeCell ref="A2163:A9370"/>
    <mergeCell ref="A9371:A11973"/>
    <mergeCell ref="A11974:A15955"/>
  </mergeCells>
  <conditionalFormatting sqref="B5:L15955">
    <cfRule type="expression" dxfId="342" priority="1">
      <formula>EVEN(ROW())=ROW()</formula>
    </cfRule>
    <cfRule type="expression" dxfId="341" priority="2">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3:F17"/>
  <sheetViews>
    <sheetView showGridLines="0" zoomScaleNormal="100" zoomScaleSheetLayoutView="90" workbookViewId="0">
      <selection activeCell="F10" sqref="F10"/>
    </sheetView>
  </sheetViews>
  <sheetFormatPr defaultRowHeight="15" x14ac:dyDescent="0.25"/>
  <cols>
    <col min="1" max="1" width="10.7109375" customWidth="1"/>
    <col min="2" max="2" width="28.42578125" customWidth="1"/>
    <col min="3" max="6" width="18.28515625" customWidth="1"/>
  </cols>
  <sheetData>
    <row r="3" spans="2:6" x14ac:dyDescent="0.25">
      <c r="B3" s="8" t="s">
        <v>3099</v>
      </c>
      <c r="C3" s="44"/>
      <c r="D3" s="44"/>
      <c r="E3" s="44"/>
    </row>
    <row r="4" spans="2:6" x14ac:dyDescent="0.25">
      <c r="B4" s="8"/>
      <c r="C4" s="44"/>
      <c r="D4" s="44"/>
      <c r="E4" s="44"/>
    </row>
    <row r="5" spans="2:6" ht="15.75" thickBot="1" x14ac:dyDescent="0.3">
      <c r="B5" s="43" t="s">
        <v>12593</v>
      </c>
      <c r="C5" s="46"/>
      <c r="D5" s="46"/>
      <c r="E5" s="46"/>
    </row>
    <row r="6" spans="2:6" ht="15.75" thickBot="1" x14ac:dyDescent="0.3">
      <c r="B6" s="47" t="s">
        <v>3100</v>
      </c>
      <c r="C6" s="613" t="s">
        <v>3101</v>
      </c>
      <c r="D6" s="613" t="s">
        <v>3102</v>
      </c>
      <c r="E6" s="613" t="s">
        <v>9</v>
      </c>
      <c r="F6" s="112"/>
    </row>
    <row r="7" spans="2:6" s="106" customFormat="1" x14ac:dyDescent="0.25">
      <c r="B7" s="206" t="s">
        <v>173</v>
      </c>
      <c r="C7" s="207">
        <v>568</v>
      </c>
      <c r="D7" s="207">
        <v>125</v>
      </c>
      <c r="E7" s="208">
        <v>693</v>
      </c>
      <c r="F7" s="111"/>
    </row>
    <row r="8" spans="2:6" s="106" customFormat="1" x14ac:dyDescent="0.25">
      <c r="B8" s="117" t="s">
        <v>149</v>
      </c>
      <c r="C8" s="209">
        <v>48</v>
      </c>
      <c r="D8" s="209">
        <v>226</v>
      </c>
      <c r="E8" s="210">
        <v>274</v>
      </c>
      <c r="F8" s="111"/>
    </row>
    <row r="9" spans="2:6" s="106" customFormat="1" x14ac:dyDescent="0.25">
      <c r="B9" s="117" t="s">
        <v>0</v>
      </c>
      <c r="C9" s="209">
        <v>802</v>
      </c>
      <c r="D9" s="209">
        <v>1404</v>
      </c>
      <c r="E9" s="210">
        <v>2206</v>
      </c>
      <c r="F9" s="111"/>
    </row>
    <row r="10" spans="2:6" s="106" customFormat="1" x14ac:dyDescent="0.25">
      <c r="B10" s="117" t="s">
        <v>1</v>
      </c>
      <c r="C10" s="209">
        <v>896</v>
      </c>
      <c r="D10" s="209">
        <v>2278</v>
      </c>
      <c r="E10" s="210">
        <v>3174</v>
      </c>
      <c r="F10" s="111"/>
    </row>
    <row r="11" spans="2:6" s="106" customFormat="1" x14ac:dyDescent="0.25">
      <c r="B11" s="117" t="s">
        <v>2</v>
      </c>
      <c r="C11" s="209">
        <v>1041</v>
      </c>
      <c r="D11" s="209">
        <v>1788</v>
      </c>
      <c r="E11" s="210">
        <v>2829</v>
      </c>
      <c r="F11" s="111"/>
    </row>
    <row r="12" spans="2:6" s="106" customFormat="1" x14ac:dyDescent="0.25">
      <c r="B12" s="117" t="s">
        <v>3</v>
      </c>
      <c r="C12" s="209">
        <v>416</v>
      </c>
      <c r="D12" s="209">
        <v>1234</v>
      </c>
      <c r="E12" s="210">
        <v>1650</v>
      </c>
      <c r="F12" s="111"/>
    </row>
    <row r="13" spans="2:6" s="106" customFormat="1" x14ac:dyDescent="0.25">
      <c r="B13" s="117" t="s">
        <v>12224</v>
      </c>
      <c r="C13" s="209">
        <v>401</v>
      </c>
      <c r="D13" s="209">
        <v>942</v>
      </c>
      <c r="E13" s="210">
        <v>1343</v>
      </c>
      <c r="F13" s="111"/>
    </row>
    <row r="14" spans="2:6" s="106" customFormat="1" x14ac:dyDescent="0.25">
      <c r="B14" s="117" t="s">
        <v>5</v>
      </c>
      <c r="C14" s="209">
        <v>68</v>
      </c>
      <c r="D14" s="209">
        <v>307</v>
      </c>
      <c r="E14" s="210">
        <v>375</v>
      </c>
      <c r="F14" s="111"/>
    </row>
    <row r="15" spans="2:6" s="106" customFormat="1" ht="15.75" thickBot="1" x14ac:dyDescent="0.3">
      <c r="B15" s="118" t="s">
        <v>83</v>
      </c>
      <c r="C15" s="209">
        <v>3</v>
      </c>
      <c r="D15" s="211">
        <v>0</v>
      </c>
      <c r="E15" s="212">
        <v>3</v>
      </c>
      <c r="F15" s="113"/>
    </row>
    <row r="16" spans="2:6" ht="15.75" thickBot="1" x14ac:dyDescent="0.3">
      <c r="B16" s="119" t="s">
        <v>9</v>
      </c>
      <c r="C16" s="116">
        <v>4243</v>
      </c>
      <c r="D16" s="116">
        <v>8304</v>
      </c>
      <c r="E16" s="116">
        <v>12547</v>
      </c>
      <c r="F16" s="114"/>
    </row>
    <row r="17" spans="2:6" x14ac:dyDescent="0.25">
      <c r="B17" s="117" t="s">
        <v>7</v>
      </c>
      <c r="C17" s="209">
        <v>915</v>
      </c>
      <c r="D17" s="209">
        <v>356</v>
      </c>
      <c r="E17" s="210">
        <v>1271</v>
      </c>
      <c r="F17" s="115"/>
    </row>
  </sheetData>
  <conditionalFormatting sqref="B17:E17">
    <cfRule type="expression" dxfId="340" priority="1">
      <formula>EVEN(ROW())=ROW()</formula>
    </cfRule>
    <cfRule type="expression" dxfId="339" priority="2">
      <formula>ODD(ROW())=ROW()</formula>
    </cfRule>
  </conditionalFormatting>
  <conditionalFormatting sqref="B16:D16 B7:E15">
    <cfRule type="expression" dxfId="338" priority="5">
      <formula>EVEN(ROW())=ROW()</formula>
    </cfRule>
    <cfRule type="expression" dxfId="337" priority="6">
      <formula>ODD(ROW())=ROW()</formula>
    </cfRule>
  </conditionalFormatting>
  <conditionalFormatting sqref="E16">
    <cfRule type="expression" dxfId="336" priority="3">
      <formula>EVEN(ROW())=ROW()</formula>
    </cfRule>
    <cfRule type="expression" dxfId="335" priority="4">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Y120"/>
  <sheetViews>
    <sheetView showGridLines="0" zoomScaleNormal="100" zoomScaleSheetLayoutView="100" workbookViewId="0">
      <selection activeCell="S122" sqref="S122"/>
    </sheetView>
  </sheetViews>
  <sheetFormatPr defaultRowHeight="9" x14ac:dyDescent="0.15"/>
  <cols>
    <col min="1" max="1" width="9.140625" style="271" customWidth="1"/>
    <col min="2" max="2" width="20.42578125" style="271" customWidth="1"/>
    <col min="3" max="4" width="8.42578125" style="271" hidden="1" customWidth="1"/>
    <col min="5" max="5" width="9.28515625" style="271" hidden="1" customWidth="1"/>
    <col min="6" max="6" width="7.42578125" style="271" bestFit="1" customWidth="1"/>
    <col min="7" max="7" width="9.42578125" style="271" hidden="1" customWidth="1"/>
    <col min="8" max="8" width="10.85546875" style="271" hidden="1" customWidth="1"/>
    <col min="9" max="9" width="11.42578125" style="487" hidden="1" customWidth="1"/>
    <col min="10" max="10" width="7.42578125" style="271" bestFit="1" customWidth="1"/>
    <col min="11" max="11" width="11.5703125" style="271" hidden="1" customWidth="1"/>
    <col min="12" max="13" width="0" style="271" hidden="1" customWidth="1"/>
    <col min="14" max="14" width="9.140625" style="271"/>
    <col min="15" max="18" width="0" style="271" hidden="1" customWidth="1"/>
    <col min="19" max="19" width="11.28515625" style="271" bestFit="1" customWidth="1"/>
    <col min="20" max="20" width="8.7109375" style="271" bestFit="1" customWidth="1"/>
    <col min="21" max="24" width="9.140625" style="271"/>
    <col min="25" max="25" width="11.85546875" style="271" customWidth="1"/>
    <col min="26" max="256" width="9.140625" style="271"/>
    <col min="257" max="257" width="9.140625" style="271" customWidth="1"/>
    <col min="258" max="258" width="17.140625" style="271" customWidth="1"/>
    <col min="259" max="259" width="12.42578125" style="271" customWidth="1"/>
    <col min="260" max="260" width="12.140625" style="271" customWidth="1"/>
    <col min="261" max="261" width="15.42578125" style="271" customWidth="1"/>
    <col min="262" max="262" width="10.28515625" style="271" bestFit="1" customWidth="1"/>
    <col min="263" max="263" width="13.5703125" style="271" bestFit="1" customWidth="1"/>
    <col min="264" max="264" width="12.140625" style="271" customWidth="1"/>
    <col min="265" max="266" width="0" style="271" hidden="1" customWidth="1"/>
    <col min="267" max="267" width="11.5703125" style="271" bestFit="1" customWidth="1"/>
    <col min="268" max="512" width="9.140625" style="271"/>
    <col min="513" max="513" width="9.140625" style="271" customWidth="1"/>
    <col min="514" max="514" width="17.140625" style="271" customWidth="1"/>
    <col min="515" max="515" width="12.42578125" style="271" customWidth="1"/>
    <col min="516" max="516" width="12.140625" style="271" customWidth="1"/>
    <col min="517" max="517" width="15.42578125" style="271" customWidth="1"/>
    <col min="518" max="518" width="10.28515625" style="271" bestFit="1" customWidth="1"/>
    <col min="519" max="519" width="13.5703125" style="271" bestFit="1" customWidth="1"/>
    <col min="520" max="520" width="12.140625" style="271" customWidth="1"/>
    <col min="521" max="522" width="0" style="271" hidden="1" customWidth="1"/>
    <col min="523" max="523" width="11.5703125" style="271" bestFit="1" customWidth="1"/>
    <col min="524" max="768" width="9.140625" style="271"/>
    <col min="769" max="769" width="9.140625" style="271" customWidth="1"/>
    <col min="770" max="770" width="17.140625" style="271" customWidth="1"/>
    <col min="771" max="771" width="12.42578125" style="271" customWidth="1"/>
    <col min="772" max="772" width="12.140625" style="271" customWidth="1"/>
    <col min="773" max="773" width="15.42578125" style="271" customWidth="1"/>
    <col min="774" max="774" width="10.28515625" style="271" bestFit="1" customWidth="1"/>
    <col min="775" max="775" width="13.5703125" style="271" bestFit="1" customWidth="1"/>
    <col min="776" max="776" width="12.140625" style="271" customWidth="1"/>
    <col min="777" max="778" width="0" style="271" hidden="1" customWidth="1"/>
    <col min="779" max="779" width="11.5703125" style="271" bestFit="1" customWidth="1"/>
    <col min="780" max="1024" width="9.140625" style="271"/>
    <col min="1025" max="1025" width="9.140625" style="271" customWidth="1"/>
    <col min="1026" max="1026" width="17.140625" style="271" customWidth="1"/>
    <col min="1027" max="1027" width="12.42578125" style="271" customWidth="1"/>
    <col min="1028" max="1028" width="12.140625" style="271" customWidth="1"/>
    <col min="1029" max="1029" width="15.42578125" style="271" customWidth="1"/>
    <col min="1030" max="1030" width="10.28515625" style="271" bestFit="1" customWidth="1"/>
    <col min="1031" max="1031" width="13.5703125" style="271" bestFit="1" customWidth="1"/>
    <col min="1032" max="1032" width="12.140625" style="271" customWidth="1"/>
    <col min="1033" max="1034" width="0" style="271" hidden="1" customWidth="1"/>
    <col min="1035" max="1035" width="11.5703125" style="271" bestFit="1" customWidth="1"/>
    <col min="1036" max="1280" width="9.140625" style="271"/>
    <col min="1281" max="1281" width="9.140625" style="271" customWidth="1"/>
    <col min="1282" max="1282" width="17.140625" style="271" customWidth="1"/>
    <col min="1283" max="1283" width="12.42578125" style="271" customWidth="1"/>
    <col min="1284" max="1284" width="12.140625" style="271" customWidth="1"/>
    <col min="1285" max="1285" width="15.42578125" style="271" customWidth="1"/>
    <col min="1286" max="1286" width="10.28515625" style="271" bestFit="1" customWidth="1"/>
    <col min="1287" max="1287" width="13.5703125" style="271" bestFit="1" customWidth="1"/>
    <col min="1288" max="1288" width="12.140625" style="271" customWidth="1"/>
    <col min="1289" max="1290" width="0" style="271" hidden="1" customWidth="1"/>
    <col min="1291" max="1291" width="11.5703125" style="271" bestFit="1" customWidth="1"/>
    <col min="1292" max="1536" width="9.140625" style="271"/>
    <col min="1537" max="1537" width="9.140625" style="271" customWidth="1"/>
    <col min="1538" max="1538" width="17.140625" style="271" customWidth="1"/>
    <col min="1539" max="1539" width="12.42578125" style="271" customWidth="1"/>
    <col min="1540" max="1540" width="12.140625" style="271" customWidth="1"/>
    <col min="1541" max="1541" width="15.42578125" style="271" customWidth="1"/>
    <col min="1542" max="1542" width="10.28515625" style="271" bestFit="1" customWidth="1"/>
    <col min="1543" max="1543" width="13.5703125" style="271" bestFit="1" customWidth="1"/>
    <col min="1544" max="1544" width="12.140625" style="271" customWidth="1"/>
    <col min="1545" max="1546" width="0" style="271" hidden="1" customWidth="1"/>
    <col min="1547" max="1547" width="11.5703125" style="271" bestFit="1" customWidth="1"/>
    <col min="1548" max="1792" width="9.140625" style="271"/>
    <col min="1793" max="1793" width="9.140625" style="271" customWidth="1"/>
    <col min="1794" max="1794" width="17.140625" style="271" customWidth="1"/>
    <col min="1795" max="1795" width="12.42578125" style="271" customWidth="1"/>
    <col min="1796" max="1796" width="12.140625" style="271" customWidth="1"/>
    <col min="1797" max="1797" width="15.42578125" style="271" customWidth="1"/>
    <col min="1798" max="1798" width="10.28515625" style="271" bestFit="1" customWidth="1"/>
    <col min="1799" max="1799" width="13.5703125" style="271" bestFit="1" customWidth="1"/>
    <col min="1800" max="1800" width="12.140625" style="271" customWidth="1"/>
    <col min="1801" max="1802" width="0" style="271" hidden="1" customWidth="1"/>
    <col min="1803" max="1803" width="11.5703125" style="271" bestFit="1" customWidth="1"/>
    <col min="1804" max="2048" width="9.140625" style="271"/>
    <col min="2049" max="2049" width="9.140625" style="271" customWidth="1"/>
    <col min="2050" max="2050" width="17.140625" style="271" customWidth="1"/>
    <col min="2051" max="2051" width="12.42578125" style="271" customWidth="1"/>
    <col min="2052" max="2052" width="12.140625" style="271" customWidth="1"/>
    <col min="2053" max="2053" width="15.42578125" style="271" customWidth="1"/>
    <col min="2054" max="2054" width="10.28515625" style="271" bestFit="1" customWidth="1"/>
    <col min="2055" max="2055" width="13.5703125" style="271" bestFit="1" customWidth="1"/>
    <col min="2056" max="2056" width="12.140625" style="271" customWidth="1"/>
    <col min="2057" max="2058" width="0" style="271" hidden="1" customWidth="1"/>
    <col min="2059" max="2059" width="11.5703125" style="271" bestFit="1" customWidth="1"/>
    <col min="2060" max="2304" width="9.140625" style="271"/>
    <col min="2305" max="2305" width="9.140625" style="271" customWidth="1"/>
    <col min="2306" max="2306" width="17.140625" style="271" customWidth="1"/>
    <col min="2307" max="2307" width="12.42578125" style="271" customWidth="1"/>
    <col min="2308" max="2308" width="12.140625" style="271" customWidth="1"/>
    <col min="2309" max="2309" width="15.42578125" style="271" customWidth="1"/>
    <col min="2310" max="2310" width="10.28515625" style="271" bestFit="1" customWidth="1"/>
    <col min="2311" max="2311" width="13.5703125" style="271" bestFit="1" customWidth="1"/>
    <col min="2312" max="2312" width="12.140625" style="271" customWidth="1"/>
    <col min="2313" max="2314" width="0" style="271" hidden="1" customWidth="1"/>
    <col min="2315" max="2315" width="11.5703125" style="271" bestFit="1" customWidth="1"/>
    <col min="2316" max="2560" width="9.140625" style="271"/>
    <col min="2561" max="2561" width="9.140625" style="271" customWidth="1"/>
    <col min="2562" max="2562" width="17.140625" style="271" customWidth="1"/>
    <col min="2563" max="2563" width="12.42578125" style="271" customWidth="1"/>
    <col min="2564" max="2564" width="12.140625" style="271" customWidth="1"/>
    <col min="2565" max="2565" width="15.42578125" style="271" customWidth="1"/>
    <col min="2566" max="2566" width="10.28515625" style="271" bestFit="1" customWidth="1"/>
    <col min="2567" max="2567" width="13.5703125" style="271" bestFit="1" customWidth="1"/>
    <col min="2568" max="2568" width="12.140625" style="271" customWidth="1"/>
    <col min="2569" max="2570" width="0" style="271" hidden="1" customWidth="1"/>
    <col min="2571" max="2571" width="11.5703125" style="271" bestFit="1" customWidth="1"/>
    <col min="2572" max="2816" width="9.140625" style="271"/>
    <col min="2817" max="2817" width="9.140625" style="271" customWidth="1"/>
    <col min="2818" max="2818" width="17.140625" style="271" customWidth="1"/>
    <col min="2819" max="2819" width="12.42578125" style="271" customWidth="1"/>
    <col min="2820" max="2820" width="12.140625" style="271" customWidth="1"/>
    <col min="2821" max="2821" width="15.42578125" style="271" customWidth="1"/>
    <col min="2822" max="2822" width="10.28515625" style="271" bestFit="1" customWidth="1"/>
    <col min="2823" max="2823" width="13.5703125" style="271" bestFit="1" customWidth="1"/>
    <col min="2824" max="2824" width="12.140625" style="271" customWidth="1"/>
    <col min="2825" max="2826" width="0" style="271" hidden="1" customWidth="1"/>
    <col min="2827" max="2827" width="11.5703125" style="271" bestFit="1" customWidth="1"/>
    <col min="2828" max="3072" width="9.140625" style="271"/>
    <col min="3073" max="3073" width="9.140625" style="271" customWidth="1"/>
    <col min="3074" max="3074" width="17.140625" style="271" customWidth="1"/>
    <col min="3075" max="3075" width="12.42578125" style="271" customWidth="1"/>
    <col min="3076" max="3076" width="12.140625" style="271" customWidth="1"/>
    <col min="3077" max="3077" width="15.42578125" style="271" customWidth="1"/>
    <col min="3078" max="3078" width="10.28515625" style="271" bestFit="1" customWidth="1"/>
    <col min="3079" max="3079" width="13.5703125" style="271" bestFit="1" customWidth="1"/>
    <col min="3080" max="3080" width="12.140625" style="271" customWidth="1"/>
    <col min="3081" max="3082" width="0" style="271" hidden="1" customWidth="1"/>
    <col min="3083" max="3083" width="11.5703125" style="271" bestFit="1" customWidth="1"/>
    <col min="3084" max="3328" width="9.140625" style="271"/>
    <col min="3329" max="3329" width="9.140625" style="271" customWidth="1"/>
    <col min="3330" max="3330" width="17.140625" style="271" customWidth="1"/>
    <col min="3331" max="3331" width="12.42578125" style="271" customWidth="1"/>
    <col min="3332" max="3332" width="12.140625" style="271" customWidth="1"/>
    <col min="3333" max="3333" width="15.42578125" style="271" customWidth="1"/>
    <col min="3334" max="3334" width="10.28515625" style="271" bestFit="1" customWidth="1"/>
    <col min="3335" max="3335" width="13.5703125" style="271" bestFit="1" customWidth="1"/>
    <col min="3336" max="3336" width="12.140625" style="271" customWidth="1"/>
    <col min="3337" max="3338" width="0" style="271" hidden="1" customWidth="1"/>
    <col min="3339" max="3339" width="11.5703125" style="271" bestFit="1" customWidth="1"/>
    <col min="3340" max="3584" width="9.140625" style="271"/>
    <col min="3585" max="3585" width="9.140625" style="271" customWidth="1"/>
    <col min="3586" max="3586" width="17.140625" style="271" customWidth="1"/>
    <col min="3587" max="3587" width="12.42578125" style="271" customWidth="1"/>
    <col min="3588" max="3588" width="12.140625" style="271" customWidth="1"/>
    <col min="3589" max="3589" width="15.42578125" style="271" customWidth="1"/>
    <col min="3590" max="3590" width="10.28515625" style="271" bestFit="1" customWidth="1"/>
    <col min="3591" max="3591" width="13.5703125" style="271" bestFit="1" customWidth="1"/>
    <col min="3592" max="3592" width="12.140625" style="271" customWidth="1"/>
    <col min="3593" max="3594" width="0" style="271" hidden="1" customWidth="1"/>
    <col min="3595" max="3595" width="11.5703125" style="271" bestFit="1" customWidth="1"/>
    <col min="3596" max="3840" width="9.140625" style="271"/>
    <col min="3841" max="3841" width="9.140625" style="271" customWidth="1"/>
    <col min="3842" max="3842" width="17.140625" style="271" customWidth="1"/>
    <col min="3843" max="3843" width="12.42578125" style="271" customWidth="1"/>
    <col min="3844" max="3844" width="12.140625" style="271" customWidth="1"/>
    <col min="3845" max="3845" width="15.42578125" style="271" customWidth="1"/>
    <col min="3846" max="3846" width="10.28515625" style="271" bestFit="1" customWidth="1"/>
    <col min="3847" max="3847" width="13.5703125" style="271" bestFit="1" customWidth="1"/>
    <col min="3848" max="3848" width="12.140625" style="271" customWidth="1"/>
    <col min="3849" max="3850" width="0" style="271" hidden="1" customWidth="1"/>
    <col min="3851" max="3851" width="11.5703125" style="271" bestFit="1" customWidth="1"/>
    <col min="3852" max="4096" width="9.140625" style="271"/>
    <col min="4097" max="4097" width="9.140625" style="271" customWidth="1"/>
    <col min="4098" max="4098" width="17.140625" style="271" customWidth="1"/>
    <col min="4099" max="4099" width="12.42578125" style="271" customWidth="1"/>
    <col min="4100" max="4100" width="12.140625" style="271" customWidth="1"/>
    <col min="4101" max="4101" width="15.42578125" style="271" customWidth="1"/>
    <col min="4102" max="4102" width="10.28515625" style="271" bestFit="1" customWidth="1"/>
    <col min="4103" max="4103" width="13.5703125" style="271" bestFit="1" customWidth="1"/>
    <col min="4104" max="4104" width="12.140625" style="271" customWidth="1"/>
    <col min="4105" max="4106" width="0" style="271" hidden="1" customWidth="1"/>
    <col min="4107" max="4107" width="11.5703125" style="271" bestFit="1" customWidth="1"/>
    <col min="4108" max="4352" width="9.140625" style="271"/>
    <col min="4353" max="4353" width="9.140625" style="271" customWidth="1"/>
    <col min="4354" max="4354" width="17.140625" style="271" customWidth="1"/>
    <col min="4355" max="4355" width="12.42578125" style="271" customWidth="1"/>
    <col min="4356" max="4356" width="12.140625" style="271" customWidth="1"/>
    <col min="4357" max="4357" width="15.42578125" style="271" customWidth="1"/>
    <col min="4358" max="4358" width="10.28515625" style="271" bestFit="1" customWidth="1"/>
    <col min="4359" max="4359" width="13.5703125" style="271" bestFit="1" customWidth="1"/>
    <col min="4360" max="4360" width="12.140625" style="271" customWidth="1"/>
    <col min="4361" max="4362" width="0" style="271" hidden="1" customWidth="1"/>
    <col min="4363" max="4363" width="11.5703125" style="271" bestFit="1" customWidth="1"/>
    <col min="4364" max="4608" width="9.140625" style="271"/>
    <col min="4609" max="4609" width="9.140625" style="271" customWidth="1"/>
    <col min="4610" max="4610" width="17.140625" style="271" customWidth="1"/>
    <col min="4611" max="4611" width="12.42578125" style="271" customWidth="1"/>
    <col min="4612" max="4612" width="12.140625" style="271" customWidth="1"/>
    <col min="4613" max="4613" width="15.42578125" style="271" customWidth="1"/>
    <col min="4614" max="4614" width="10.28515625" style="271" bestFit="1" customWidth="1"/>
    <col min="4615" max="4615" width="13.5703125" style="271" bestFit="1" customWidth="1"/>
    <col min="4616" max="4616" width="12.140625" style="271" customWidth="1"/>
    <col min="4617" max="4618" width="0" style="271" hidden="1" customWidth="1"/>
    <col min="4619" max="4619" width="11.5703125" style="271" bestFit="1" customWidth="1"/>
    <col min="4620" max="4864" width="9.140625" style="271"/>
    <col min="4865" max="4865" width="9.140625" style="271" customWidth="1"/>
    <col min="4866" max="4866" width="17.140625" style="271" customWidth="1"/>
    <col min="4867" max="4867" width="12.42578125" style="271" customWidth="1"/>
    <col min="4868" max="4868" width="12.140625" style="271" customWidth="1"/>
    <col min="4869" max="4869" width="15.42578125" style="271" customWidth="1"/>
    <col min="4870" max="4870" width="10.28515625" style="271" bestFit="1" customWidth="1"/>
    <col min="4871" max="4871" width="13.5703125" style="271" bestFit="1" customWidth="1"/>
    <col min="4872" max="4872" width="12.140625" style="271" customWidth="1"/>
    <col min="4873" max="4874" width="0" style="271" hidden="1" customWidth="1"/>
    <col min="4875" max="4875" width="11.5703125" style="271" bestFit="1" customWidth="1"/>
    <col min="4876" max="5120" width="9.140625" style="271"/>
    <col min="5121" max="5121" width="9.140625" style="271" customWidth="1"/>
    <col min="5122" max="5122" width="17.140625" style="271" customWidth="1"/>
    <col min="5123" max="5123" width="12.42578125" style="271" customWidth="1"/>
    <col min="5124" max="5124" width="12.140625" style="271" customWidth="1"/>
    <col min="5125" max="5125" width="15.42578125" style="271" customWidth="1"/>
    <col min="5126" max="5126" width="10.28515625" style="271" bestFit="1" customWidth="1"/>
    <col min="5127" max="5127" width="13.5703125" style="271" bestFit="1" customWidth="1"/>
    <col min="5128" max="5128" width="12.140625" style="271" customWidth="1"/>
    <col min="5129" max="5130" width="0" style="271" hidden="1" customWidth="1"/>
    <col min="5131" max="5131" width="11.5703125" style="271" bestFit="1" customWidth="1"/>
    <col min="5132" max="5376" width="9.140625" style="271"/>
    <col min="5377" max="5377" width="9.140625" style="271" customWidth="1"/>
    <col min="5378" max="5378" width="17.140625" style="271" customWidth="1"/>
    <col min="5379" max="5379" width="12.42578125" style="271" customWidth="1"/>
    <col min="5380" max="5380" width="12.140625" style="271" customWidth="1"/>
    <col min="5381" max="5381" width="15.42578125" style="271" customWidth="1"/>
    <col min="5382" max="5382" width="10.28515625" style="271" bestFit="1" customWidth="1"/>
    <col min="5383" max="5383" width="13.5703125" style="271" bestFit="1" customWidth="1"/>
    <col min="5384" max="5384" width="12.140625" style="271" customWidth="1"/>
    <col min="5385" max="5386" width="0" style="271" hidden="1" customWidth="1"/>
    <col min="5387" max="5387" width="11.5703125" style="271" bestFit="1" customWidth="1"/>
    <col min="5388" max="5632" width="9.140625" style="271"/>
    <col min="5633" max="5633" width="9.140625" style="271" customWidth="1"/>
    <col min="5634" max="5634" width="17.140625" style="271" customWidth="1"/>
    <col min="5635" max="5635" width="12.42578125" style="271" customWidth="1"/>
    <col min="5636" max="5636" width="12.140625" style="271" customWidth="1"/>
    <col min="5637" max="5637" width="15.42578125" style="271" customWidth="1"/>
    <col min="5638" max="5638" width="10.28515625" style="271" bestFit="1" customWidth="1"/>
    <col min="5639" max="5639" width="13.5703125" style="271" bestFit="1" customWidth="1"/>
    <col min="5640" max="5640" width="12.140625" style="271" customWidth="1"/>
    <col min="5641" max="5642" width="0" style="271" hidden="1" customWidth="1"/>
    <col min="5643" max="5643" width="11.5703125" style="271" bestFit="1" customWidth="1"/>
    <col min="5644" max="5888" width="9.140625" style="271"/>
    <col min="5889" max="5889" width="9.140625" style="271" customWidth="1"/>
    <col min="5890" max="5890" width="17.140625" style="271" customWidth="1"/>
    <col min="5891" max="5891" width="12.42578125" style="271" customWidth="1"/>
    <col min="5892" max="5892" width="12.140625" style="271" customWidth="1"/>
    <col min="5893" max="5893" width="15.42578125" style="271" customWidth="1"/>
    <col min="5894" max="5894" width="10.28515625" style="271" bestFit="1" customWidth="1"/>
    <col min="5895" max="5895" width="13.5703125" style="271" bestFit="1" customWidth="1"/>
    <col min="5896" max="5896" width="12.140625" style="271" customWidth="1"/>
    <col min="5897" max="5898" width="0" style="271" hidden="1" customWidth="1"/>
    <col min="5899" max="5899" width="11.5703125" style="271" bestFit="1" customWidth="1"/>
    <col min="5900" max="6144" width="9.140625" style="271"/>
    <col min="6145" max="6145" width="9.140625" style="271" customWidth="1"/>
    <col min="6146" max="6146" width="17.140625" style="271" customWidth="1"/>
    <col min="6147" max="6147" width="12.42578125" style="271" customWidth="1"/>
    <col min="6148" max="6148" width="12.140625" style="271" customWidth="1"/>
    <col min="6149" max="6149" width="15.42578125" style="271" customWidth="1"/>
    <col min="6150" max="6150" width="10.28515625" style="271" bestFit="1" customWidth="1"/>
    <col min="6151" max="6151" width="13.5703125" style="271" bestFit="1" customWidth="1"/>
    <col min="6152" max="6152" width="12.140625" style="271" customWidth="1"/>
    <col min="6153" max="6154" width="0" style="271" hidden="1" customWidth="1"/>
    <col min="6155" max="6155" width="11.5703125" style="271" bestFit="1" customWidth="1"/>
    <col min="6156" max="6400" width="9.140625" style="271"/>
    <col min="6401" max="6401" width="9.140625" style="271" customWidth="1"/>
    <col min="6402" max="6402" width="17.140625" style="271" customWidth="1"/>
    <col min="6403" max="6403" width="12.42578125" style="271" customWidth="1"/>
    <col min="6404" max="6404" width="12.140625" style="271" customWidth="1"/>
    <col min="6405" max="6405" width="15.42578125" style="271" customWidth="1"/>
    <col min="6406" max="6406" width="10.28515625" style="271" bestFit="1" customWidth="1"/>
    <col min="6407" max="6407" width="13.5703125" style="271" bestFit="1" customWidth="1"/>
    <col min="6408" max="6408" width="12.140625" style="271" customWidth="1"/>
    <col min="6409" max="6410" width="0" style="271" hidden="1" customWidth="1"/>
    <col min="6411" max="6411" width="11.5703125" style="271" bestFit="1" customWidth="1"/>
    <col min="6412" max="6656" width="9.140625" style="271"/>
    <col min="6657" max="6657" width="9.140625" style="271" customWidth="1"/>
    <col min="6658" max="6658" width="17.140625" style="271" customWidth="1"/>
    <col min="6659" max="6659" width="12.42578125" style="271" customWidth="1"/>
    <col min="6660" max="6660" width="12.140625" style="271" customWidth="1"/>
    <col min="6661" max="6661" width="15.42578125" style="271" customWidth="1"/>
    <col min="6662" max="6662" width="10.28515625" style="271" bestFit="1" customWidth="1"/>
    <col min="6663" max="6663" width="13.5703125" style="271" bestFit="1" customWidth="1"/>
    <col min="6664" max="6664" width="12.140625" style="271" customWidth="1"/>
    <col min="6665" max="6666" width="0" style="271" hidden="1" customWidth="1"/>
    <col min="6667" max="6667" width="11.5703125" style="271" bestFit="1" customWidth="1"/>
    <col min="6668" max="6912" width="9.140625" style="271"/>
    <col min="6913" max="6913" width="9.140625" style="271" customWidth="1"/>
    <col min="6914" max="6914" width="17.140625" style="271" customWidth="1"/>
    <col min="6915" max="6915" width="12.42578125" style="271" customWidth="1"/>
    <col min="6916" max="6916" width="12.140625" style="271" customWidth="1"/>
    <col min="6917" max="6917" width="15.42578125" style="271" customWidth="1"/>
    <col min="6918" max="6918" width="10.28515625" style="271" bestFit="1" customWidth="1"/>
    <col min="6919" max="6919" width="13.5703125" style="271" bestFit="1" customWidth="1"/>
    <col min="6920" max="6920" width="12.140625" style="271" customWidth="1"/>
    <col min="6921" max="6922" width="0" style="271" hidden="1" customWidth="1"/>
    <col min="6923" max="6923" width="11.5703125" style="271" bestFit="1" customWidth="1"/>
    <col min="6924" max="7168" width="9.140625" style="271"/>
    <col min="7169" max="7169" width="9.140625" style="271" customWidth="1"/>
    <col min="7170" max="7170" width="17.140625" style="271" customWidth="1"/>
    <col min="7171" max="7171" width="12.42578125" style="271" customWidth="1"/>
    <col min="7172" max="7172" width="12.140625" style="271" customWidth="1"/>
    <col min="7173" max="7173" width="15.42578125" style="271" customWidth="1"/>
    <col min="7174" max="7174" width="10.28515625" style="271" bestFit="1" customWidth="1"/>
    <col min="7175" max="7175" width="13.5703125" style="271" bestFit="1" customWidth="1"/>
    <col min="7176" max="7176" width="12.140625" style="271" customWidth="1"/>
    <col min="7177" max="7178" width="0" style="271" hidden="1" customWidth="1"/>
    <col min="7179" max="7179" width="11.5703125" style="271" bestFit="1" customWidth="1"/>
    <col min="7180" max="7424" width="9.140625" style="271"/>
    <col min="7425" max="7425" width="9.140625" style="271" customWidth="1"/>
    <col min="7426" max="7426" width="17.140625" style="271" customWidth="1"/>
    <col min="7427" max="7427" width="12.42578125" style="271" customWidth="1"/>
    <col min="7428" max="7428" width="12.140625" style="271" customWidth="1"/>
    <col min="7429" max="7429" width="15.42578125" style="271" customWidth="1"/>
    <col min="7430" max="7430" width="10.28515625" style="271" bestFit="1" customWidth="1"/>
    <col min="7431" max="7431" width="13.5703125" style="271" bestFit="1" customWidth="1"/>
    <col min="7432" max="7432" width="12.140625" style="271" customWidth="1"/>
    <col min="7433" max="7434" width="0" style="271" hidden="1" customWidth="1"/>
    <col min="7435" max="7435" width="11.5703125" style="271" bestFit="1" customWidth="1"/>
    <col min="7436" max="7680" width="9.140625" style="271"/>
    <col min="7681" max="7681" width="9.140625" style="271" customWidth="1"/>
    <col min="7682" max="7682" width="17.140625" style="271" customWidth="1"/>
    <col min="7683" max="7683" width="12.42578125" style="271" customWidth="1"/>
    <col min="7684" max="7684" width="12.140625" style="271" customWidth="1"/>
    <col min="7685" max="7685" width="15.42578125" style="271" customWidth="1"/>
    <col min="7686" max="7686" width="10.28515625" style="271" bestFit="1" customWidth="1"/>
    <col min="7687" max="7687" width="13.5703125" style="271" bestFit="1" customWidth="1"/>
    <col min="7688" max="7688" width="12.140625" style="271" customWidth="1"/>
    <col min="7689" max="7690" width="0" style="271" hidden="1" customWidth="1"/>
    <col min="7691" max="7691" width="11.5703125" style="271" bestFit="1" customWidth="1"/>
    <col min="7692" max="7936" width="9.140625" style="271"/>
    <col min="7937" max="7937" width="9.140625" style="271" customWidth="1"/>
    <col min="7938" max="7938" width="17.140625" style="271" customWidth="1"/>
    <col min="7939" max="7939" width="12.42578125" style="271" customWidth="1"/>
    <col min="7940" max="7940" width="12.140625" style="271" customWidth="1"/>
    <col min="7941" max="7941" width="15.42578125" style="271" customWidth="1"/>
    <col min="7942" max="7942" width="10.28515625" style="271" bestFit="1" customWidth="1"/>
    <col min="7943" max="7943" width="13.5703125" style="271" bestFit="1" customWidth="1"/>
    <col min="7944" max="7944" width="12.140625" style="271" customWidth="1"/>
    <col min="7945" max="7946" width="0" style="271" hidden="1" customWidth="1"/>
    <col min="7947" max="7947" width="11.5703125" style="271" bestFit="1" customWidth="1"/>
    <col min="7948" max="8192" width="9.140625" style="271"/>
    <col min="8193" max="8193" width="9.140625" style="271" customWidth="1"/>
    <col min="8194" max="8194" width="17.140625" style="271" customWidth="1"/>
    <col min="8195" max="8195" width="12.42578125" style="271" customWidth="1"/>
    <col min="8196" max="8196" width="12.140625" style="271" customWidth="1"/>
    <col min="8197" max="8197" width="15.42578125" style="271" customWidth="1"/>
    <col min="8198" max="8198" width="10.28515625" style="271" bestFit="1" customWidth="1"/>
    <col min="8199" max="8199" width="13.5703125" style="271" bestFit="1" customWidth="1"/>
    <col min="8200" max="8200" width="12.140625" style="271" customWidth="1"/>
    <col min="8201" max="8202" width="0" style="271" hidden="1" customWidth="1"/>
    <col min="8203" max="8203" width="11.5703125" style="271" bestFit="1" customWidth="1"/>
    <col min="8204" max="8448" width="9.140625" style="271"/>
    <col min="8449" max="8449" width="9.140625" style="271" customWidth="1"/>
    <col min="8450" max="8450" width="17.140625" style="271" customWidth="1"/>
    <col min="8451" max="8451" width="12.42578125" style="271" customWidth="1"/>
    <col min="8452" max="8452" width="12.140625" style="271" customWidth="1"/>
    <col min="8453" max="8453" width="15.42578125" style="271" customWidth="1"/>
    <col min="8454" max="8454" width="10.28515625" style="271" bestFit="1" customWidth="1"/>
    <col min="8455" max="8455" width="13.5703125" style="271" bestFit="1" customWidth="1"/>
    <col min="8456" max="8456" width="12.140625" style="271" customWidth="1"/>
    <col min="8457" max="8458" width="0" style="271" hidden="1" customWidth="1"/>
    <col min="8459" max="8459" width="11.5703125" style="271" bestFit="1" customWidth="1"/>
    <col min="8460" max="8704" width="9.140625" style="271"/>
    <col min="8705" max="8705" width="9.140625" style="271" customWidth="1"/>
    <col min="8706" max="8706" width="17.140625" style="271" customWidth="1"/>
    <col min="8707" max="8707" width="12.42578125" style="271" customWidth="1"/>
    <col min="8708" max="8708" width="12.140625" style="271" customWidth="1"/>
    <col min="8709" max="8709" width="15.42578125" style="271" customWidth="1"/>
    <col min="8710" max="8710" width="10.28515625" style="271" bestFit="1" customWidth="1"/>
    <col min="8711" max="8711" width="13.5703125" style="271" bestFit="1" customWidth="1"/>
    <col min="8712" max="8712" width="12.140625" style="271" customWidth="1"/>
    <col min="8713" max="8714" width="0" style="271" hidden="1" customWidth="1"/>
    <col min="8715" max="8715" width="11.5703125" style="271" bestFit="1" customWidth="1"/>
    <col min="8716" max="8960" width="9.140625" style="271"/>
    <col min="8961" max="8961" width="9.140625" style="271" customWidth="1"/>
    <col min="8962" max="8962" width="17.140625" style="271" customWidth="1"/>
    <col min="8963" max="8963" width="12.42578125" style="271" customWidth="1"/>
    <col min="8964" max="8964" width="12.140625" style="271" customWidth="1"/>
    <col min="8965" max="8965" width="15.42578125" style="271" customWidth="1"/>
    <col min="8966" max="8966" width="10.28515625" style="271" bestFit="1" customWidth="1"/>
    <col min="8967" max="8967" width="13.5703125" style="271" bestFit="1" customWidth="1"/>
    <col min="8968" max="8968" width="12.140625" style="271" customWidth="1"/>
    <col min="8969" max="8970" width="0" style="271" hidden="1" customWidth="1"/>
    <col min="8971" max="8971" width="11.5703125" style="271" bestFit="1" customWidth="1"/>
    <col min="8972" max="9216" width="9.140625" style="271"/>
    <col min="9217" max="9217" width="9.140625" style="271" customWidth="1"/>
    <col min="9218" max="9218" width="17.140625" style="271" customWidth="1"/>
    <col min="9219" max="9219" width="12.42578125" style="271" customWidth="1"/>
    <col min="9220" max="9220" width="12.140625" style="271" customWidth="1"/>
    <col min="9221" max="9221" width="15.42578125" style="271" customWidth="1"/>
    <col min="9222" max="9222" width="10.28515625" style="271" bestFit="1" customWidth="1"/>
    <col min="9223" max="9223" width="13.5703125" style="271" bestFit="1" customWidth="1"/>
    <col min="9224" max="9224" width="12.140625" style="271" customWidth="1"/>
    <col min="9225" max="9226" width="0" style="271" hidden="1" customWidth="1"/>
    <col min="9227" max="9227" width="11.5703125" style="271" bestFit="1" customWidth="1"/>
    <col min="9228" max="9472" width="9.140625" style="271"/>
    <col min="9473" max="9473" width="9.140625" style="271" customWidth="1"/>
    <col min="9474" max="9474" width="17.140625" style="271" customWidth="1"/>
    <col min="9475" max="9475" width="12.42578125" style="271" customWidth="1"/>
    <col min="9476" max="9476" width="12.140625" style="271" customWidth="1"/>
    <col min="9477" max="9477" width="15.42578125" style="271" customWidth="1"/>
    <col min="9478" max="9478" width="10.28515625" style="271" bestFit="1" customWidth="1"/>
    <col min="9479" max="9479" width="13.5703125" style="271" bestFit="1" customWidth="1"/>
    <col min="9480" max="9480" width="12.140625" style="271" customWidth="1"/>
    <col min="9481" max="9482" width="0" style="271" hidden="1" customWidth="1"/>
    <col min="9483" max="9483" width="11.5703125" style="271" bestFit="1" customWidth="1"/>
    <col min="9484" max="9728" width="9.140625" style="271"/>
    <col min="9729" max="9729" width="9.140625" style="271" customWidth="1"/>
    <col min="9730" max="9730" width="17.140625" style="271" customWidth="1"/>
    <col min="9731" max="9731" width="12.42578125" style="271" customWidth="1"/>
    <col min="9732" max="9732" width="12.140625" style="271" customWidth="1"/>
    <col min="9733" max="9733" width="15.42578125" style="271" customWidth="1"/>
    <col min="9734" max="9734" width="10.28515625" style="271" bestFit="1" customWidth="1"/>
    <col min="9735" max="9735" width="13.5703125" style="271" bestFit="1" customWidth="1"/>
    <col min="9736" max="9736" width="12.140625" style="271" customWidth="1"/>
    <col min="9737" max="9738" width="0" style="271" hidden="1" customWidth="1"/>
    <col min="9739" max="9739" width="11.5703125" style="271" bestFit="1" customWidth="1"/>
    <col min="9740" max="9984" width="9.140625" style="271"/>
    <col min="9985" max="9985" width="9.140625" style="271" customWidth="1"/>
    <col min="9986" max="9986" width="17.140625" style="271" customWidth="1"/>
    <col min="9987" max="9987" width="12.42578125" style="271" customWidth="1"/>
    <col min="9988" max="9988" width="12.140625" style="271" customWidth="1"/>
    <col min="9989" max="9989" width="15.42578125" style="271" customWidth="1"/>
    <col min="9990" max="9990" width="10.28515625" style="271" bestFit="1" customWidth="1"/>
    <col min="9991" max="9991" width="13.5703125" style="271" bestFit="1" customWidth="1"/>
    <col min="9992" max="9992" width="12.140625" style="271" customWidth="1"/>
    <col min="9993" max="9994" width="0" style="271" hidden="1" customWidth="1"/>
    <col min="9995" max="9995" width="11.5703125" style="271" bestFit="1" customWidth="1"/>
    <col min="9996" max="10240" width="9.140625" style="271"/>
    <col min="10241" max="10241" width="9.140625" style="271" customWidth="1"/>
    <col min="10242" max="10242" width="17.140625" style="271" customWidth="1"/>
    <col min="10243" max="10243" width="12.42578125" style="271" customWidth="1"/>
    <col min="10244" max="10244" width="12.140625" style="271" customWidth="1"/>
    <col min="10245" max="10245" width="15.42578125" style="271" customWidth="1"/>
    <col min="10246" max="10246" width="10.28515625" style="271" bestFit="1" customWidth="1"/>
    <col min="10247" max="10247" width="13.5703125" style="271" bestFit="1" customWidth="1"/>
    <col min="10248" max="10248" width="12.140625" style="271" customWidth="1"/>
    <col min="10249" max="10250" width="0" style="271" hidden="1" customWidth="1"/>
    <col min="10251" max="10251" width="11.5703125" style="271" bestFit="1" customWidth="1"/>
    <col min="10252" max="10496" width="9.140625" style="271"/>
    <col min="10497" max="10497" width="9.140625" style="271" customWidth="1"/>
    <col min="10498" max="10498" width="17.140625" style="271" customWidth="1"/>
    <col min="10499" max="10499" width="12.42578125" style="271" customWidth="1"/>
    <col min="10500" max="10500" width="12.140625" style="271" customWidth="1"/>
    <col min="10501" max="10501" width="15.42578125" style="271" customWidth="1"/>
    <col min="10502" max="10502" width="10.28515625" style="271" bestFit="1" customWidth="1"/>
    <col min="10503" max="10503" width="13.5703125" style="271" bestFit="1" customWidth="1"/>
    <col min="10504" max="10504" width="12.140625" style="271" customWidth="1"/>
    <col min="10505" max="10506" width="0" style="271" hidden="1" customWidth="1"/>
    <col min="10507" max="10507" width="11.5703125" style="271" bestFit="1" customWidth="1"/>
    <col min="10508" max="10752" width="9.140625" style="271"/>
    <col min="10753" max="10753" width="9.140625" style="271" customWidth="1"/>
    <col min="10754" max="10754" width="17.140625" style="271" customWidth="1"/>
    <col min="10755" max="10755" width="12.42578125" style="271" customWidth="1"/>
    <col min="10756" max="10756" width="12.140625" style="271" customWidth="1"/>
    <col min="10757" max="10757" width="15.42578125" style="271" customWidth="1"/>
    <col min="10758" max="10758" width="10.28515625" style="271" bestFit="1" customWidth="1"/>
    <col min="10759" max="10759" width="13.5703125" style="271" bestFit="1" customWidth="1"/>
    <col min="10760" max="10760" width="12.140625" style="271" customWidth="1"/>
    <col min="10761" max="10762" width="0" style="271" hidden="1" customWidth="1"/>
    <col min="10763" max="10763" width="11.5703125" style="271" bestFit="1" customWidth="1"/>
    <col min="10764" max="11008" width="9.140625" style="271"/>
    <col min="11009" max="11009" width="9.140625" style="271" customWidth="1"/>
    <col min="11010" max="11010" width="17.140625" style="271" customWidth="1"/>
    <col min="11011" max="11011" width="12.42578125" style="271" customWidth="1"/>
    <col min="11012" max="11012" width="12.140625" style="271" customWidth="1"/>
    <col min="11013" max="11013" width="15.42578125" style="271" customWidth="1"/>
    <col min="11014" max="11014" width="10.28515625" style="271" bestFit="1" customWidth="1"/>
    <col min="11015" max="11015" width="13.5703125" style="271" bestFit="1" customWidth="1"/>
    <col min="11016" max="11016" width="12.140625" style="271" customWidth="1"/>
    <col min="11017" max="11018" width="0" style="271" hidden="1" customWidth="1"/>
    <col min="11019" max="11019" width="11.5703125" style="271" bestFit="1" customWidth="1"/>
    <col min="11020" max="11264" width="9.140625" style="271"/>
    <col min="11265" max="11265" width="9.140625" style="271" customWidth="1"/>
    <col min="11266" max="11266" width="17.140625" style="271" customWidth="1"/>
    <col min="11267" max="11267" width="12.42578125" style="271" customWidth="1"/>
    <col min="11268" max="11268" width="12.140625" style="271" customWidth="1"/>
    <col min="11269" max="11269" width="15.42578125" style="271" customWidth="1"/>
    <col min="11270" max="11270" width="10.28515625" style="271" bestFit="1" customWidth="1"/>
    <col min="11271" max="11271" width="13.5703125" style="271" bestFit="1" customWidth="1"/>
    <col min="11272" max="11272" width="12.140625" style="271" customWidth="1"/>
    <col min="11273" max="11274" width="0" style="271" hidden="1" customWidth="1"/>
    <col min="11275" max="11275" width="11.5703125" style="271" bestFit="1" customWidth="1"/>
    <col min="11276" max="11520" width="9.140625" style="271"/>
    <col min="11521" max="11521" width="9.140625" style="271" customWidth="1"/>
    <col min="11522" max="11522" width="17.140625" style="271" customWidth="1"/>
    <col min="11523" max="11523" width="12.42578125" style="271" customWidth="1"/>
    <col min="11524" max="11524" width="12.140625" style="271" customWidth="1"/>
    <col min="11525" max="11525" width="15.42578125" style="271" customWidth="1"/>
    <col min="11526" max="11526" width="10.28515625" style="271" bestFit="1" customWidth="1"/>
    <col min="11527" max="11527" width="13.5703125" style="271" bestFit="1" customWidth="1"/>
    <col min="11528" max="11528" width="12.140625" style="271" customWidth="1"/>
    <col min="11529" max="11530" width="0" style="271" hidden="1" customWidth="1"/>
    <col min="11531" max="11531" width="11.5703125" style="271" bestFit="1" customWidth="1"/>
    <col min="11532" max="11776" width="9.140625" style="271"/>
    <col min="11777" max="11777" width="9.140625" style="271" customWidth="1"/>
    <col min="11778" max="11778" width="17.140625" style="271" customWidth="1"/>
    <col min="11779" max="11779" width="12.42578125" style="271" customWidth="1"/>
    <col min="11780" max="11780" width="12.140625" style="271" customWidth="1"/>
    <col min="11781" max="11781" width="15.42578125" style="271" customWidth="1"/>
    <col min="11782" max="11782" width="10.28515625" style="271" bestFit="1" customWidth="1"/>
    <col min="11783" max="11783" width="13.5703125" style="271" bestFit="1" customWidth="1"/>
    <col min="11784" max="11784" width="12.140625" style="271" customWidth="1"/>
    <col min="11785" max="11786" width="0" style="271" hidden="1" customWidth="1"/>
    <col min="11787" max="11787" width="11.5703125" style="271" bestFit="1" customWidth="1"/>
    <col min="11788" max="12032" width="9.140625" style="271"/>
    <col min="12033" max="12033" width="9.140625" style="271" customWidth="1"/>
    <col min="12034" max="12034" width="17.140625" style="271" customWidth="1"/>
    <col min="12035" max="12035" width="12.42578125" style="271" customWidth="1"/>
    <col min="12036" max="12036" width="12.140625" style="271" customWidth="1"/>
    <col min="12037" max="12037" width="15.42578125" style="271" customWidth="1"/>
    <col min="12038" max="12038" width="10.28515625" style="271" bestFit="1" customWidth="1"/>
    <col min="12039" max="12039" width="13.5703125" style="271" bestFit="1" customWidth="1"/>
    <col min="12040" max="12040" width="12.140625" style="271" customWidth="1"/>
    <col min="12041" max="12042" width="0" style="271" hidden="1" customWidth="1"/>
    <col min="12043" max="12043" width="11.5703125" style="271" bestFit="1" customWidth="1"/>
    <col min="12044" max="12288" width="9.140625" style="271"/>
    <col min="12289" max="12289" width="9.140625" style="271" customWidth="1"/>
    <col min="12290" max="12290" width="17.140625" style="271" customWidth="1"/>
    <col min="12291" max="12291" width="12.42578125" style="271" customWidth="1"/>
    <col min="12292" max="12292" width="12.140625" style="271" customWidth="1"/>
    <col min="12293" max="12293" width="15.42578125" style="271" customWidth="1"/>
    <col min="12294" max="12294" width="10.28515625" style="271" bestFit="1" customWidth="1"/>
    <col min="12295" max="12295" width="13.5703125" style="271" bestFit="1" customWidth="1"/>
    <col min="12296" max="12296" width="12.140625" style="271" customWidth="1"/>
    <col min="12297" max="12298" width="0" style="271" hidden="1" customWidth="1"/>
    <col min="12299" max="12299" width="11.5703125" style="271" bestFit="1" customWidth="1"/>
    <col min="12300" max="12544" width="9.140625" style="271"/>
    <col min="12545" max="12545" width="9.140625" style="271" customWidth="1"/>
    <col min="12546" max="12546" width="17.140625" style="271" customWidth="1"/>
    <col min="12547" max="12547" width="12.42578125" style="271" customWidth="1"/>
    <col min="12548" max="12548" width="12.140625" style="271" customWidth="1"/>
    <col min="12549" max="12549" width="15.42578125" style="271" customWidth="1"/>
    <col min="12550" max="12550" width="10.28515625" style="271" bestFit="1" customWidth="1"/>
    <col min="12551" max="12551" width="13.5703125" style="271" bestFit="1" customWidth="1"/>
    <col min="12552" max="12552" width="12.140625" style="271" customWidth="1"/>
    <col min="12553" max="12554" width="0" style="271" hidden="1" customWidth="1"/>
    <col min="12555" max="12555" width="11.5703125" style="271" bestFit="1" customWidth="1"/>
    <col min="12556" max="12800" width="9.140625" style="271"/>
    <col min="12801" max="12801" width="9.140625" style="271" customWidth="1"/>
    <col min="12802" max="12802" width="17.140625" style="271" customWidth="1"/>
    <col min="12803" max="12803" width="12.42578125" style="271" customWidth="1"/>
    <col min="12804" max="12804" width="12.140625" style="271" customWidth="1"/>
    <col min="12805" max="12805" width="15.42578125" style="271" customWidth="1"/>
    <col min="12806" max="12806" width="10.28515625" style="271" bestFit="1" customWidth="1"/>
    <col min="12807" max="12807" width="13.5703125" style="271" bestFit="1" customWidth="1"/>
    <col min="12808" max="12808" width="12.140625" style="271" customWidth="1"/>
    <col min="12809" max="12810" width="0" style="271" hidden="1" customWidth="1"/>
    <col min="12811" max="12811" width="11.5703125" style="271" bestFit="1" customWidth="1"/>
    <col min="12812" max="13056" width="9.140625" style="271"/>
    <col min="13057" max="13057" width="9.140625" style="271" customWidth="1"/>
    <col min="13058" max="13058" width="17.140625" style="271" customWidth="1"/>
    <col min="13059" max="13059" width="12.42578125" style="271" customWidth="1"/>
    <col min="13060" max="13060" width="12.140625" style="271" customWidth="1"/>
    <col min="13061" max="13061" width="15.42578125" style="271" customWidth="1"/>
    <col min="13062" max="13062" width="10.28515625" style="271" bestFit="1" customWidth="1"/>
    <col min="13063" max="13063" width="13.5703125" style="271" bestFit="1" customWidth="1"/>
    <col min="13064" max="13064" width="12.140625" style="271" customWidth="1"/>
    <col min="13065" max="13066" width="0" style="271" hidden="1" customWidth="1"/>
    <col min="13067" max="13067" width="11.5703125" style="271" bestFit="1" customWidth="1"/>
    <col min="13068" max="13312" width="9.140625" style="271"/>
    <col min="13313" max="13313" width="9.140625" style="271" customWidth="1"/>
    <col min="13314" max="13314" width="17.140625" style="271" customWidth="1"/>
    <col min="13315" max="13315" width="12.42578125" style="271" customWidth="1"/>
    <col min="13316" max="13316" width="12.140625" style="271" customWidth="1"/>
    <col min="13317" max="13317" width="15.42578125" style="271" customWidth="1"/>
    <col min="13318" max="13318" width="10.28515625" style="271" bestFit="1" customWidth="1"/>
    <col min="13319" max="13319" width="13.5703125" style="271" bestFit="1" customWidth="1"/>
    <col min="13320" max="13320" width="12.140625" style="271" customWidth="1"/>
    <col min="13321" max="13322" width="0" style="271" hidden="1" customWidth="1"/>
    <col min="13323" max="13323" width="11.5703125" style="271" bestFit="1" customWidth="1"/>
    <col min="13324" max="13568" width="9.140625" style="271"/>
    <col min="13569" max="13569" width="9.140625" style="271" customWidth="1"/>
    <col min="13570" max="13570" width="17.140625" style="271" customWidth="1"/>
    <col min="13571" max="13571" width="12.42578125" style="271" customWidth="1"/>
    <col min="13572" max="13572" width="12.140625" style="271" customWidth="1"/>
    <col min="13573" max="13573" width="15.42578125" style="271" customWidth="1"/>
    <col min="13574" max="13574" width="10.28515625" style="271" bestFit="1" customWidth="1"/>
    <col min="13575" max="13575" width="13.5703125" style="271" bestFit="1" customWidth="1"/>
    <col min="13576" max="13576" width="12.140625" style="271" customWidth="1"/>
    <col min="13577" max="13578" width="0" style="271" hidden="1" customWidth="1"/>
    <col min="13579" max="13579" width="11.5703125" style="271" bestFit="1" customWidth="1"/>
    <col min="13580" max="13824" width="9.140625" style="271"/>
    <col min="13825" max="13825" width="9.140625" style="271" customWidth="1"/>
    <col min="13826" max="13826" width="17.140625" style="271" customWidth="1"/>
    <col min="13827" max="13827" width="12.42578125" style="271" customWidth="1"/>
    <col min="13828" max="13828" width="12.140625" style="271" customWidth="1"/>
    <col min="13829" max="13829" width="15.42578125" style="271" customWidth="1"/>
    <col min="13830" max="13830" width="10.28515625" style="271" bestFit="1" customWidth="1"/>
    <col min="13831" max="13831" width="13.5703125" style="271" bestFit="1" customWidth="1"/>
    <col min="13832" max="13832" width="12.140625" style="271" customWidth="1"/>
    <col min="13833" max="13834" width="0" style="271" hidden="1" customWidth="1"/>
    <col min="13835" max="13835" width="11.5703125" style="271" bestFit="1" customWidth="1"/>
    <col min="13836" max="14080" width="9.140625" style="271"/>
    <col min="14081" max="14081" width="9.140625" style="271" customWidth="1"/>
    <col min="14082" max="14082" width="17.140625" style="271" customWidth="1"/>
    <col min="14083" max="14083" width="12.42578125" style="271" customWidth="1"/>
    <col min="14084" max="14084" width="12.140625" style="271" customWidth="1"/>
    <col min="14085" max="14085" width="15.42578125" style="271" customWidth="1"/>
    <col min="14086" max="14086" width="10.28515625" style="271" bestFit="1" customWidth="1"/>
    <col min="14087" max="14087" width="13.5703125" style="271" bestFit="1" customWidth="1"/>
    <col min="14088" max="14088" width="12.140625" style="271" customWidth="1"/>
    <col min="14089" max="14090" width="0" style="271" hidden="1" customWidth="1"/>
    <col min="14091" max="14091" width="11.5703125" style="271" bestFit="1" customWidth="1"/>
    <col min="14092" max="14336" width="9.140625" style="271"/>
    <col min="14337" max="14337" width="9.140625" style="271" customWidth="1"/>
    <col min="14338" max="14338" width="17.140625" style="271" customWidth="1"/>
    <col min="14339" max="14339" width="12.42578125" style="271" customWidth="1"/>
    <col min="14340" max="14340" width="12.140625" style="271" customWidth="1"/>
    <col min="14341" max="14341" width="15.42578125" style="271" customWidth="1"/>
    <col min="14342" max="14342" width="10.28515625" style="271" bestFit="1" customWidth="1"/>
    <col min="14343" max="14343" width="13.5703125" style="271" bestFit="1" customWidth="1"/>
    <col min="14344" max="14344" width="12.140625" style="271" customWidth="1"/>
    <col min="14345" max="14346" width="0" style="271" hidden="1" customWidth="1"/>
    <col min="14347" max="14347" width="11.5703125" style="271" bestFit="1" customWidth="1"/>
    <col min="14348" max="14592" width="9.140625" style="271"/>
    <col min="14593" max="14593" width="9.140625" style="271" customWidth="1"/>
    <col min="14594" max="14594" width="17.140625" style="271" customWidth="1"/>
    <col min="14595" max="14595" width="12.42578125" style="271" customWidth="1"/>
    <col min="14596" max="14596" width="12.140625" style="271" customWidth="1"/>
    <col min="14597" max="14597" width="15.42578125" style="271" customWidth="1"/>
    <col min="14598" max="14598" width="10.28515625" style="271" bestFit="1" customWidth="1"/>
    <col min="14599" max="14599" width="13.5703125" style="271" bestFit="1" customWidth="1"/>
    <col min="14600" max="14600" width="12.140625" style="271" customWidth="1"/>
    <col min="14601" max="14602" width="0" style="271" hidden="1" customWidth="1"/>
    <col min="14603" max="14603" width="11.5703125" style="271" bestFit="1" customWidth="1"/>
    <col min="14604" max="14848" width="9.140625" style="271"/>
    <col min="14849" max="14849" width="9.140625" style="271" customWidth="1"/>
    <col min="14850" max="14850" width="17.140625" style="271" customWidth="1"/>
    <col min="14851" max="14851" width="12.42578125" style="271" customWidth="1"/>
    <col min="14852" max="14852" width="12.140625" style="271" customWidth="1"/>
    <col min="14853" max="14853" width="15.42578125" style="271" customWidth="1"/>
    <col min="14854" max="14854" width="10.28515625" style="271" bestFit="1" customWidth="1"/>
    <col min="14855" max="14855" width="13.5703125" style="271" bestFit="1" customWidth="1"/>
    <col min="14856" max="14856" width="12.140625" style="271" customWidth="1"/>
    <col min="14857" max="14858" width="0" style="271" hidden="1" customWidth="1"/>
    <col min="14859" max="14859" width="11.5703125" style="271" bestFit="1" customWidth="1"/>
    <col min="14860" max="15104" width="9.140625" style="271"/>
    <col min="15105" max="15105" width="9.140625" style="271" customWidth="1"/>
    <col min="15106" max="15106" width="17.140625" style="271" customWidth="1"/>
    <col min="15107" max="15107" width="12.42578125" style="271" customWidth="1"/>
    <col min="15108" max="15108" width="12.140625" style="271" customWidth="1"/>
    <col min="15109" max="15109" width="15.42578125" style="271" customWidth="1"/>
    <col min="15110" max="15110" width="10.28515625" style="271" bestFit="1" customWidth="1"/>
    <col min="15111" max="15111" width="13.5703125" style="271" bestFit="1" customWidth="1"/>
    <col min="15112" max="15112" width="12.140625" style="271" customWidth="1"/>
    <col min="15113" max="15114" width="0" style="271" hidden="1" customWidth="1"/>
    <col min="15115" max="15115" width="11.5703125" style="271" bestFit="1" customWidth="1"/>
    <col min="15116" max="15360" width="9.140625" style="271"/>
    <col min="15361" max="15361" width="9.140625" style="271" customWidth="1"/>
    <col min="15362" max="15362" width="17.140625" style="271" customWidth="1"/>
    <col min="15363" max="15363" width="12.42578125" style="271" customWidth="1"/>
    <col min="15364" max="15364" width="12.140625" style="271" customWidth="1"/>
    <col min="15365" max="15365" width="15.42578125" style="271" customWidth="1"/>
    <col min="15366" max="15366" width="10.28515625" style="271" bestFit="1" customWidth="1"/>
    <col min="15367" max="15367" width="13.5703125" style="271" bestFit="1" customWidth="1"/>
    <col min="15368" max="15368" width="12.140625" style="271" customWidth="1"/>
    <col min="15369" max="15370" width="0" style="271" hidden="1" customWidth="1"/>
    <col min="15371" max="15371" width="11.5703125" style="271" bestFit="1" customWidth="1"/>
    <col min="15372" max="15616" width="9.140625" style="271"/>
    <col min="15617" max="15617" width="9.140625" style="271" customWidth="1"/>
    <col min="15618" max="15618" width="17.140625" style="271" customWidth="1"/>
    <col min="15619" max="15619" width="12.42578125" style="271" customWidth="1"/>
    <col min="15620" max="15620" width="12.140625" style="271" customWidth="1"/>
    <col min="15621" max="15621" width="15.42578125" style="271" customWidth="1"/>
    <col min="15622" max="15622" width="10.28515625" style="271" bestFit="1" customWidth="1"/>
    <col min="15623" max="15623" width="13.5703125" style="271" bestFit="1" customWidth="1"/>
    <col min="15624" max="15624" width="12.140625" style="271" customWidth="1"/>
    <col min="15625" max="15626" width="0" style="271" hidden="1" customWidth="1"/>
    <col min="15627" max="15627" width="11.5703125" style="271" bestFit="1" customWidth="1"/>
    <col min="15628" max="15872" width="9.140625" style="271"/>
    <col min="15873" max="15873" width="9.140625" style="271" customWidth="1"/>
    <col min="15874" max="15874" width="17.140625" style="271" customWidth="1"/>
    <col min="15875" max="15875" width="12.42578125" style="271" customWidth="1"/>
    <col min="15876" max="15876" width="12.140625" style="271" customWidth="1"/>
    <col min="15877" max="15877" width="15.42578125" style="271" customWidth="1"/>
    <col min="15878" max="15878" width="10.28515625" style="271" bestFit="1" customWidth="1"/>
    <col min="15879" max="15879" width="13.5703125" style="271" bestFit="1" customWidth="1"/>
    <col min="15880" max="15880" width="12.140625" style="271" customWidth="1"/>
    <col min="15881" max="15882" width="0" style="271" hidden="1" customWidth="1"/>
    <col min="15883" max="15883" width="11.5703125" style="271" bestFit="1" customWidth="1"/>
    <col min="15884" max="16128" width="9.140625" style="271"/>
    <col min="16129" max="16129" width="9.140625" style="271" customWidth="1"/>
    <col min="16130" max="16130" width="17.140625" style="271" customWidth="1"/>
    <col min="16131" max="16131" width="12.42578125" style="271" customWidth="1"/>
    <col min="16132" max="16132" width="12.140625" style="271" customWidth="1"/>
    <col min="16133" max="16133" width="15.42578125" style="271" customWidth="1"/>
    <col min="16134" max="16134" width="10.28515625" style="271" bestFit="1" customWidth="1"/>
    <col min="16135" max="16135" width="13.5703125" style="271" bestFit="1" customWidth="1"/>
    <col min="16136" max="16136" width="12.140625" style="271" customWidth="1"/>
    <col min="16137" max="16138" width="0" style="271" hidden="1" customWidth="1"/>
    <col min="16139" max="16139" width="11.5703125" style="271" bestFit="1" customWidth="1"/>
    <col min="16140" max="16384" width="9.140625" style="271"/>
  </cols>
  <sheetData>
    <row r="1" spans="1:25" ht="11.25" x14ac:dyDescent="0.15">
      <c r="A1" s="504"/>
      <c r="B1" s="8" t="s">
        <v>3103</v>
      </c>
      <c r="C1" s="9"/>
      <c r="D1" s="505"/>
      <c r="E1" s="505"/>
      <c r="F1" s="505"/>
      <c r="G1" s="504"/>
      <c r="H1" s="506"/>
      <c r="I1" s="504"/>
    </row>
    <row r="2" spans="1:25" x14ac:dyDescent="0.15">
      <c r="A2" s="504"/>
      <c r="B2" s="12" t="s">
        <v>16485</v>
      </c>
      <c r="C2" s="505"/>
      <c r="D2" s="505"/>
      <c r="E2" s="505"/>
      <c r="F2" s="505"/>
      <c r="G2" s="504"/>
      <c r="H2" s="506"/>
      <c r="I2" s="504"/>
    </row>
    <row r="3" spans="1:25" x14ac:dyDescent="0.15">
      <c r="A3" s="138"/>
      <c r="B3" s="507"/>
      <c r="C3" s="508"/>
      <c r="D3" s="508"/>
      <c r="E3" s="508"/>
      <c r="F3" s="508"/>
      <c r="G3" s="138"/>
      <c r="H3" s="509"/>
      <c r="I3" s="510"/>
    </row>
    <row r="4" spans="1:25" ht="16.5" thickBot="1" x14ac:dyDescent="0.3">
      <c r="A4" s="138"/>
      <c r="B4" s="9" t="s">
        <v>3104</v>
      </c>
      <c r="C4" s="907"/>
      <c r="D4" s="907"/>
      <c r="E4" s="907"/>
      <c r="F4" s="908"/>
      <c r="G4" s="908"/>
      <c r="H4" s="908"/>
      <c r="I4" s="908"/>
      <c r="J4" s="908"/>
      <c r="K4" s="908"/>
      <c r="L4" s="908"/>
      <c r="M4" s="908"/>
      <c r="N4" s="909"/>
      <c r="O4" s="909"/>
      <c r="P4" s="909"/>
      <c r="Q4" s="909"/>
      <c r="R4" s="909"/>
      <c r="S4" s="910"/>
      <c r="T4" s="910"/>
      <c r="U4" s="910"/>
      <c r="V4" s="910"/>
      <c r="W4" s="910"/>
      <c r="X4" s="910"/>
      <c r="Y4" s="911"/>
    </row>
    <row r="5" spans="1:25" s="923" customFormat="1" ht="30" customHeight="1" thickBot="1" x14ac:dyDescent="0.2">
      <c r="A5" s="920"/>
      <c r="B5" s="39" t="s">
        <v>3105</v>
      </c>
      <c r="C5" s="912">
        <v>43831</v>
      </c>
      <c r="D5" s="912">
        <v>43862</v>
      </c>
      <c r="E5" s="912">
        <v>43891</v>
      </c>
      <c r="F5" s="45" t="s">
        <v>12512</v>
      </c>
      <c r="G5" s="912">
        <v>43922</v>
      </c>
      <c r="H5" s="912">
        <v>43952</v>
      </c>
      <c r="I5" s="912">
        <v>43983</v>
      </c>
      <c r="J5" s="45" t="s">
        <v>12513</v>
      </c>
      <c r="K5" s="912">
        <v>44013</v>
      </c>
      <c r="L5" s="912">
        <v>44044</v>
      </c>
      <c r="M5" s="912">
        <v>44075</v>
      </c>
      <c r="N5" s="45" t="s">
        <v>12514</v>
      </c>
      <c r="O5" s="912">
        <v>44105</v>
      </c>
      <c r="P5" s="912">
        <v>44136</v>
      </c>
      <c r="Q5" s="912">
        <v>44166</v>
      </c>
      <c r="R5" s="45" t="s">
        <v>12515</v>
      </c>
      <c r="S5" s="45" t="s">
        <v>3114</v>
      </c>
      <c r="T5" s="45" t="s">
        <v>12601</v>
      </c>
      <c r="U5" s="45" t="s">
        <v>12508</v>
      </c>
      <c r="V5" s="45" t="s">
        <v>12509</v>
      </c>
      <c r="W5" s="45" t="s">
        <v>12510</v>
      </c>
      <c r="X5" s="45" t="s">
        <v>12511</v>
      </c>
      <c r="Y5" s="45" t="s">
        <v>12263</v>
      </c>
    </row>
    <row r="6" spans="1:25" ht="15" customHeight="1" x14ac:dyDescent="0.15">
      <c r="A6" s="138"/>
      <c r="B6" s="643" t="s">
        <v>12500</v>
      </c>
      <c r="C6" s="644" t="s">
        <v>12501</v>
      </c>
      <c r="D6" s="644" t="s">
        <v>12501</v>
      </c>
      <c r="E6" s="644" t="s">
        <v>12501</v>
      </c>
      <c r="F6" s="644">
        <v>0</v>
      </c>
      <c r="G6" s="643">
        <v>0</v>
      </c>
      <c r="H6" s="644">
        <v>0</v>
      </c>
      <c r="I6" s="644">
        <v>0</v>
      </c>
      <c r="J6" s="644">
        <v>0</v>
      </c>
      <c r="K6" s="913">
        <v>0</v>
      </c>
      <c r="L6" s="913">
        <v>17.149999999999999</v>
      </c>
      <c r="M6" s="913">
        <v>0</v>
      </c>
      <c r="N6" s="913">
        <v>17.149999999999999</v>
      </c>
      <c r="O6" s="913">
        <v>0</v>
      </c>
      <c r="P6" s="913">
        <v>0</v>
      </c>
      <c r="Q6" s="913">
        <v>0</v>
      </c>
      <c r="R6" s="913">
        <v>0</v>
      </c>
      <c r="S6" s="644">
        <v>17.149999999999999</v>
      </c>
      <c r="T6" s="644">
        <v>159.44300000000001</v>
      </c>
      <c r="U6" s="644">
        <v>0</v>
      </c>
      <c r="V6" s="643">
        <v>159.44300000000001</v>
      </c>
      <c r="W6" s="644">
        <v>0</v>
      </c>
      <c r="X6" s="644">
        <v>0</v>
      </c>
      <c r="Y6" s="644">
        <v>159.44300000000001</v>
      </c>
    </row>
    <row r="7" spans="1:25" ht="15" customHeight="1" x14ac:dyDescent="0.15">
      <c r="A7" s="138"/>
      <c r="B7" s="645" t="s">
        <v>12502</v>
      </c>
      <c r="C7" s="646" t="s">
        <v>12501</v>
      </c>
      <c r="D7" s="646">
        <v>0.2</v>
      </c>
      <c r="E7" s="646">
        <v>0.8</v>
      </c>
      <c r="F7" s="646">
        <v>1.046896</v>
      </c>
      <c r="G7" s="645">
        <v>0.78040799999999999</v>
      </c>
      <c r="H7" s="646">
        <v>0.69400600000000001</v>
      </c>
      <c r="I7" s="646">
        <v>0.99959600000000004</v>
      </c>
      <c r="J7" s="646">
        <v>2.4740099999999998</v>
      </c>
      <c r="K7" s="914">
        <v>1.201E-3</v>
      </c>
      <c r="L7" s="914">
        <v>4.7927999999999998E-2</v>
      </c>
      <c r="M7" s="914">
        <v>2.4740199999999999</v>
      </c>
      <c r="N7" s="914">
        <v>2.5231490000000001</v>
      </c>
      <c r="O7" s="914">
        <v>0</v>
      </c>
      <c r="P7" s="914">
        <v>0</v>
      </c>
      <c r="Q7" s="914">
        <v>0</v>
      </c>
      <c r="R7" s="914">
        <v>0</v>
      </c>
      <c r="S7" s="646">
        <v>6.0440549999999993</v>
      </c>
      <c r="T7" s="646">
        <v>53.688085000000001</v>
      </c>
      <c r="U7" s="646">
        <v>19.700344000000001</v>
      </c>
      <c r="V7" s="645">
        <v>3.5612169999999996</v>
      </c>
      <c r="W7" s="646">
        <v>30.426524000000001</v>
      </c>
      <c r="X7" s="646">
        <v>14.104284</v>
      </c>
      <c r="Y7" s="646">
        <v>67.792369000000008</v>
      </c>
    </row>
    <row r="8" spans="1:25" ht="15" customHeight="1" x14ac:dyDescent="0.15">
      <c r="A8" s="138"/>
      <c r="B8" s="643" t="s">
        <v>12503</v>
      </c>
      <c r="C8" s="644">
        <v>8</v>
      </c>
      <c r="D8" s="644">
        <v>4.5999999999999996</v>
      </c>
      <c r="E8" s="644">
        <v>5.0999999999999996</v>
      </c>
      <c r="F8" s="644">
        <v>17.665973999999999</v>
      </c>
      <c r="G8" s="643">
        <v>6.865297</v>
      </c>
      <c r="H8" s="644">
        <v>3.9710640000000001</v>
      </c>
      <c r="I8" s="644">
        <v>7.1549379999999996</v>
      </c>
      <c r="J8" s="644">
        <v>17.991299000000001</v>
      </c>
      <c r="K8" s="913">
        <v>5.5063089999999999</v>
      </c>
      <c r="L8" s="913">
        <v>7.0899039999999998</v>
      </c>
      <c r="M8" s="913">
        <v>6.8306360000000002</v>
      </c>
      <c r="N8" s="913">
        <v>19.426848999999997</v>
      </c>
      <c r="O8" s="913">
        <v>0</v>
      </c>
      <c r="P8" s="913">
        <v>0</v>
      </c>
      <c r="Q8" s="913">
        <v>0</v>
      </c>
      <c r="R8" s="913">
        <v>0</v>
      </c>
      <c r="S8" s="644">
        <v>55.084122000000001</v>
      </c>
      <c r="T8" s="644">
        <v>227.73044300000001</v>
      </c>
      <c r="U8" s="644">
        <v>86.524002999999993</v>
      </c>
      <c r="V8" s="643">
        <v>65.457137000000003</v>
      </c>
      <c r="W8" s="644">
        <v>75.749302999999998</v>
      </c>
      <c r="X8" s="644">
        <v>67.900525999999999</v>
      </c>
      <c r="Y8" s="644">
        <v>295.63096899999999</v>
      </c>
    </row>
    <row r="9" spans="1:25" ht="15" customHeight="1" x14ac:dyDescent="0.15">
      <c r="A9" s="138"/>
      <c r="B9" s="645" t="s">
        <v>12504</v>
      </c>
      <c r="C9" s="646">
        <v>21.7</v>
      </c>
      <c r="D9" s="646">
        <v>5.7</v>
      </c>
      <c r="E9" s="646">
        <v>11.8</v>
      </c>
      <c r="F9" s="646">
        <v>39.216654000000005</v>
      </c>
      <c r="G9" s="645">
        <v>21.081534999999999</v>
      </c>
      <c r="H9" s="646">
        <v>33.224254000000002</v>
      </c>
      <c r="I9" s="646">
        <v>25.172889999999999</v>
      </c>
      <c r="J9" s="646">
        <v>79.478679</v>
      </c>
      <c r="K9" s="914">
        <v>7.970167</v>
      </c>
      <c r="L9" s="914">
        <v>34.812798999999998</v>
      </c>
      <c r="M9" s="914">
        <v>50.825591999999993</v>
      </c>
      <c r="N9" s="914">
        <v>93.608558000000002</v>
      </c>
      <c r="O9" s="914">
        <v>0</v>
      </c>
      <c r="P9" s="914">
        <v>0</v>
      </c>
      <c r="Q9" s="914">
        <v>0</v>
      </c>
      <c r="R9" s="914">
        <v>0</v>
      </c>
      <c r="S9" s="646">
        <v>212.30389099999999</v>
      </c>
      <c r="T9" s="646">
        <v>391.34523820916178</v>
      </c>
      <c r="U9" s="646">
        <v>138.2498304993147</v>
      </c>
      <c r="V9" s="645">
        <v>210.20415618493973</v>
      </c>
      <c r="W9" s="646">
        <v>42.891251524907339</v>
      </c>
      <c r="X9" s="646">
        <v>181.18468079083826</v>
      </c>
      <c r="Y9" s="646">
        <v>572.52991900000006</v>
      </c>
    </row>
    <row r="10" spans="1:25" ht="15" customHeight="1" x14ac:dyDescent="0.15">
      <c r="A10" s="138"/>
      <c r="B10" s="643" t="s">
        <v>12505</v>
      </c>
      <c r="C10" s="644">
        <v>23.7</v>
      </c>
      <c r="D10" s="644">
        <v>9.8000000000000007</v>
      </c>
      <c r="E10" s="644">
        <v>18</v>
      </c>
      <c r="F10" s="644">
        <v>51.548650000000002</v>
      </c>
      <c r="G10" s="643">
        <v>20.601293999999999</v>
      </c>
      <c r="H10" s="644">
        <v>27.761431999999999</v>
      </c>
      <c r="I10" s="644">
        <v>12.467172999999999</v>
      </c>
      <c r="J10" s="644">
        <v>60.829898999999997</v>
      </c>
      <c r="K10" s="913">
        <v>116.680521</v>
      </c>
      <c r="L10" s="913">
        <v>43.451182000000003</v>
      </c>
      <c r="M10" s="913">
        <v>55.242216999999997</v>
      </c>
      <c r="N10" s="913">
        <v>215.37392</v>
      </c>
      <c r="O10" s="913">
        <v>0</v>
      </c>
      <c r="P10" s="913">
        <v>0</v>
      </c>
      <c r="Q10" s="913">
        <v>0</v>
      </c>
      <c r="R10" s="913">
        <v>0</v>
      </c>
      <c r="S10" s="644">
        <v>327.75246900000002</v>
      </c>
      <c r="T10" s="644">
        <v>1134.9508860000001</v>
      </c>
      <c r="U10" s="644">
        <v>378.31696199999999</v>
      </c>
      <c r="V10" s="643">
        <v>378.31696199999999</v>
      </c>
      <c r="W10" s="644">
        <v>378.31696199999999</v>
      </c>
      <c r="X10" s="644">
        <v>378.316981</v>
      </c>
      <c r="Y10" s="644">
        <v>1513.267867</v>
      </c>
    </row>
    <row r="11" spans="1:25" ht="15" customHeight="1" x14ac:dyDescent="0.15">
      <c r="A11" s="138"/>
      <c r="B11" s="645" t="s">
        <v>12506</v>
      </c>
      <c r="C11" s="646">
        <v>4.8</v>
      </c>
      <c r="D11" s="646">
        <v>2.6</v>
      </c>
      <c r="E11" s="646">
        <v>0.1</v>
      </c>
      <c r="F11" s="646">
        <v>7.4882920000000004</v>
      </c>
      <c r="G11" s="645">
        <v>1.2675179999999999</v>
      </c>
      <c r="H11" s="646">
        <v>11.018381</v>
      </c>
      <c r="I11" s="646">
        <v>0.78835</v>
      </c>
      <c r="J11" s="646">
        <v>13.074249</v>
      </c>
      <c r="K11" s="914">
        <v>0.122446</v>
      </c>
      <c r="L11" s="914">
        <v>0.65874100000000002</v>
      </c>
      <c r="M11" s="914">
        <v>1.5736570000000001</v>
      </c>
      <c r="N11" s="914">
        <v>2.3548440000000004</v>
      </c>
      <c r="O11" s="914">
        <v>0</v>
      </c>
      <c r="P11" s="914">
        <v>0</v>
      </c>
      <c r="Q11" s="914">
        <v>0</v>
      </c>
      <c r="R11" s="914">
        <v>0</v>
      </c>
      <c r="S11" s="646">
        <v>22.917384999999999</v>
      </c>
      <c r="T11" s="646">
        <v>142.82879992880001</v>
      </c>
      <c r="U11" s="646">
        <v>29.0642</v>
      </c>
      <c r="V11" s="645">
        <v>53.363083711199998</v>
      </c>
      <c r="W11" s="646">
        <v>60.401516217600005</v>
      </c>
      <c r="X11" s="646">
        <v>97.267694875999993</v>
      </c>
      <c r="Y11" s="646">
        <v>240.09649480479999</v>
      </c>
    </row>
    <row r="12" spans="1:25" ht="15" customHeight="1" thickBot="1" x14ac:dyDescent="0.2">
      <c r="A12" s="138"/>
      <c r="B12" s="724" t="s">
        <v>12507</v>
      </c>
      <c r="C12" s="725">
        <v>0</v>
      </c>
      <c r="D12" s="725">
        <v>0.1</v>
      </c>
      <c r="E12" s="725">
        <v>0.4</v>
      </c>
      <c r="F12" s="725">
        <v>0.482041</v>
      </c>
      <c r="G12" s="724">
        <v>0.31906499999999999</v>
      </c>
      <c r="H12" s="725">
        <v>0.53083199999999997</v>
      </c>
      <c r="I12" s="725">
        <v>0.65034999999999998</v>
      </c>
      <c r="J12" s="725">
        <v>1.5002469999999999</v>
      </c>
      <c r="K12" s="915">
        <v>5.4327E-2</v>
      </c>
      <c r="L12" s="915">
        <v>0.69442000000000004</v>
      </c>
      <c r="M12" s="915">
        <v>0.10581699999999999</v>
      </c>
      <c r="N12" s="915">
        <v>0.8545640000000001</v>
      </c>
      <c r="O12" s="915">
        <v>0</v>
      </c>
      <c r="P12" s="915">
        <v>0</v>
      </c>
      <c r="Q12" s="915">
        <v>0</v>
      </c>
      <c r="R12" s="915">
        <v>0</v>
      </c>
      <c r="S12" s="725">
        <v>2.8368519999999999</v>
      </c>
      <c r="T12" s="725">
        <v>14.8773</v>
      </c>
      <c r="U12" s="725">
        <v>1.27</v>
      </c>
      <c r="V12" s="724">
        <v>4.9173</v>
      </c>
      <c r="W12" s="725">
        <v>8.69</v>
      </c>
      <c r="X12" s="725">
        <v>5.4660000000000002</v>
      </c>
      <c r="Y12" s="725">
        <v>20.343299999999999</v>
      </c>
    </row>
    <row r="13" spans="1:25" ht="15" customHeight="1" thickBot="1" x14ac:dyDescent="0.2">
      <c r="A13" s="138"/>
      <c r="B13" s="507"/>
      <c r="C13" s="508"/>
      <c r="D13" s="508"/>
      <c r="E13" s="508"/>
      <c r="F13" s="508"/>
      <c r="G13" s="138"/>
      <c r="H13" s="509"/>
      <c r="I13" s="510"/>
    </row>
    <row r="14" spans="1:25" s="923" customFormat="1" ht="30" customHeight="1" thickBot="1" x14ac:dyDescent="0.2">
      <c r="A14" s="920"/>
      <c r="B14" s="39" t="s">
        <v>3107</v>
      </c>
      <c r="C14" s="912">
        <v>43831</v>
      </c>
      <c r="D14" s="912">
        <v>43862</v>
      </c>
      <c r="E14" s="912">
        <v>43891</v>
      </c>
      <c r="F14" s="45" t="s">
        <v>12512</v>
      </c>
      <c r="G14" s="912">
        <v>43922</v>
      </c>
      <c r="H14" s="912">
        <v>43952</v>
      </c>
      <c r="I14" s="912">
        <v>43983</v>
      </c>
      <c r="J14" s="45" t="s">
        <v>12513</v>
      </c>
      <c r="K14" s="912">
        <v>44013</v>
      </c>
      <c r="L14" s="912">
        <v>44044</v>
      </c>
      <c r="M14" s="912">
        <v>44075</v>
      </c>
      <c r="N14" s="45" t="s">
        <v>12514</v>
      </c>
      <c r="O14" s="912">
        <v>44105</v>
      </c>
      <c r="P14" s="912">
        <v>44136</v>
      </c>
      <c r="Q14" s="912">
        <v>44166</v>
      </c>
      <c r="R14" s="45" t="s">
        <v>12515</v>
      </c>
      <c r="S14" s="45" t="s">
        <v>3114</v>
      </c>
      <c r="T14" s="45" t="s">
        <v>12601</v>
      </c>
      <c r="U14" s="45" t="s">
        <v>12508</v>
      </c>
      <c r="V14" s="45" t="s">
        <v>12509</v>
      </c>
      <c r="W14" s="45" t="s">
        <v>12510</v>
      </c>
      <c r="X14" s="45" t="s">
        <v>12511</v>
      </c>
      <c r="Y14" s="45" t="s">
        <v>12263</v>
      </c>
    </row>
    <row r="15" spans="1:25" ht="15" customHeight="1" x14ac:dyDescent="0.15">
      <c r="A15" s="138"/>
      <c r="B15" s="643" t="s">
        <v>59</v>
      </c>
      <c r="C15" s="644" t="s">
        <v>12501</v>
      </c>
      <c r="D15" s="644" t="s">
        <v>12501</v>
      </c>
      <c r="E15" s="644" t="s">
        <v>12501</v>
      </c>
      <c r="F15" s="644">
        <v>0</v>
      </c>
      <c r="G15" s="643">
        <v>0</v>
      </c>
      <c r="H15" s="644">
        <v>0</v>
      </c>
      <c r="I15" s="644">
        <v>0</v>
      </c>
      <c r="J15" s="644">
        <v>0</v>
      </c>
      <c r="K15" s="913">
        <v>0</v>
      </c>
      <c r="L15" s="913">
        <v>0</v>
      </c>
      <c r="M15" s="913">
        <v>0</v>
      </c>
      <c r="N15" s="913">
        <v>0</v>
      </c>
      <c r="O15" s="913">
        <v>0</v>
      </c>
      <c r="P15" s="913">
        <v>0</v>
      </c>
      <c r="Q15" s="913"/>
      <c r="R15" s="913">
        <v>0</v>
      </c>
      <c r="S15" s="644">
        <v>0</v>
      </c>
      <c r="T15" s="644">
        <v>0</v>
      </c>
      <c r="U15" s="644">
        <v>0</v>
      </c>
      <c r="V15" s="643">
        <v>0</v>
      </c>
      <c r="W15" s="644">
        <v>0</v>
      </c>
      <c r="X15" s="644"/>
      <c r="Y15" s="644">
        <v>0</v>
      </c>
    </row>
    <row r="16" spans="1:25" ht="15" customHeight="1" x14ac:dyDescent="0.15">
      <c r="A16" s="138"/>
      <c r="B16" s="645" t="s">
        <v>0</v>
      </c>
      <c r="C16" s="646" t="s">
        <v>12501</v>
      </c>
      <c r="D16" s="646" t="s">
        <v>12501</v>
      </c>
      <c r="E16" s="646" t="s">
        <v>12501</v>
      </c>
      <c r="F16" s="646">
        <v>0</v>
      </c>
      <c r="G16" s="645">
        <v>0</v>
      </c>
      <c r="H16" s="646">
        <v>0</v>
      </c>
      <c r="I16" s="646">
        <v>0</v>
      </c>
      <c r="J16" s="646">
        <v>0</v>
      </c>
      <c r="K16" s="914">
        <v>0</v>
      </c>
      <c r="L16" s="914">
        <v>0</v>
      </c>
      <c r="M16" s="914">
        <v>0</v>
      </c>
      <c r="N16" s="914">
        <v>0</v>
      </c>
      <c r="O16" s="914">
        <v>0</v>
      </c>
      <c r="P16" s="914">
        <v>0</v>
      </c>
      <c r="Q16" s="914">
        <v>0</v>
      </c>
      <c r="R16" s="914">
        <v>0</v>
      </c>
      <c r="S16" s="646">
        <v>0</v>
      </c>
      <c r="T16" s="646">
        <v>0</v>
      </c>
      <c r="U16" s="646">
        <v>0</v>
      </c>
      <c r="V16" s="645">
        <v>0</v>
      </c>
      <c r="W16" s="646">
        <v>0</v>
      </c>
      <c r="X16" s="646"/>
      <c r="Y16" s="646">
        <v>0</v>
      </c>
    </row>
    <row r="17" spans="1:25" ht="15" customHeight="1" x14ac:dyDescent="0.15">
      <c r="A17" s="138"/>
      <c r="B17" s="643" t="s">
        <v>1</v>
      </c>
      <c r="C17" s="644">
        <v>3.0000000000000001E-3</v>
      </c>
      <c r="D17" s="644">
        <v>2.2999999999999998</v>
      </c>
      <c r="E17" s="644">
        <v>1.6</v>
      </c>
      <c r="F17" s="644">
        <v>3.897802</v>
      </c>
      <c r="G17" s="643">
        <v>1.060351</v>
      </c>
      <c r="H17" s="644">
        <v>1.9011830000000001</v>
      </c>
      <c r="I17" s="644">
        <v>1.493061</v>
      </c>
      <c r="J17" s="644">
        <v>4.4545950000000003</v>
      </c>
      <c r="K17" s="913">
        <v>1.309671</v>
      </c>
      <c r="L17" s="913">
        <v>1.834497</v>
      </c>
      <c r="M17" s="913">
        <v>2.0102310000000001</v>
      </c>
      <c r="N17" s="913">
        <v>5.1543989999999997</v>
      </c>
      <c r="O17" s="913">
        <v>0</v>
      </c>
      <c r="P17" s="913">
        <v>0</v>
      </c>
      <c r="Q17" s="913">
        <v>0</v>
      </c>
      <c r="R17" s="913">
        <v>0</v>
      </c>
      <c r="S17" s="644">
        <v>13.506796</v>
      </c>
      <c r="T17" s="644">
        <v>41.265059999999998</v>
      </c>
      <c r="U17" s="644">
        <v>15.361446000000001</v>
      </c>
      <c r="V17" s="643">
        <v>15.361446000000001</v>
      </c>
      <c r="W17" s="644">
        <v>10.542168</v>
      </c>
      <c r="X17" s="644">
        <v>0.90361400000000003</v>
      </c>
      <c r="Y17" s="644">
        <v>42.168674000000003</v>
      </c>
    </row>
    <row r="18" spans="1:25" ht="15" customHeight="1" x14ac:dyDescent="0.15">
      <c r="A18" s="138"/>
      <c r="B18" s="645" t="s">
        <v>2</v>
      </c>
      <c r="C18" s="646">
        <v>0.1</v>
      </c>
      <c r="D18" s="646">
        <v>0</v>
      </c>
      <c r="E18" s="646">
        <v>0.1</v>
      </c>
      <c r="F18" s="646">
        <v>0.25073899999999999</v>
      </c>
      <c r="G18" s="645">
        <v>1.5680080000000001</v>
      </c>
      <c r="H18" s="646">
        <v>0.778227</v>
      </c>
      <c r="I18" s="646">
        <v>2.4179550000000001</v>
      </c>
      <c r="J18" s="646">
        <v>4.7641900000000001</v>
      </c>
      <c r="K18" s="914">
        <v>0.94993099999999997</v>
      </c>
      <c r="L18" s="914">
        <v>2.7563230000000001</v>
      </c>
      <c r="M18" s="914">
        <v>0.94969000000000003</v>
      </c>
      <c r="N18" s="914">
        <v>4.6559439999999999</v>
      </c>
      <c r="O18" s="914">
        <v>0</v>
      </c>
      <c r="P18" s="914">
        <v>0</v>
      </c>
      <c r="Q18" s="914">
        <v>0</v>
      </c>
      <c r="R18" s="914">
        <v>0</v>
      </c>
      <c r="S18" s="646">
        <v>9.6708730000000003</v>
      </c>
      <c r="T18" s="646">
        <v>2.3712</v>
      </c>
      <c r="U18" s="646">
        <v>2.2212000000000001</v>
      </c>
      <c r="V18" s="645">
        <v>7.4999999999999997E-2</v>
      </c>
      <c r="W18" s="646">
        <v>7.4999999999999997E-2</v>
      </c>
      <c r="X18" s="646">
        <v>11.305</v>
      </c>
      <c r="Y18" s="646">
        <v>13.6762</v>
      </c>
    </row>
    <row r="19" spans="1:25" ht="15" customHeight="1" x14ac:dyDescent="0.15">
      <c r="A19" s="138"/>
      <c r="B19" s="643" t="s">
        <v>3</v>
      </c>
      <c r="C19" s="644">
        <v>19.7</v>
      </c>
      <c r="D19" s="644">
        <v>1</v>
      </c>
      <c r="E19" s="644">
        <v>10.5</v>
      </c>
      <c r="F19" s="644">
        <v>31.231614</v>
      </c>
      <c r="G19" s="643">
        <v>4.8147039999999999</v>
      </c>
      <c r="H19" s="644">
        <v>19.142797999999999</v>
      </c>
      <c r="I19" s="644">
        <v>3.3484050000000001</v>
      </c>
      <c r="J19" s="644">
        <v>27.305906999999998</v>
      </c>
      <c r="K19" s="913">
        <v>96.404256000000004</v>
      </c>
      <c r="L19" s="913">
        <v>21.453074999999998</v>
      </c>
      <c r="M19" s="913">
        <v>31.052582000000001</v>
      </c>
      <c r="N19" s="913">
        <v>148.90991300000002</v>
      </c>
      <c r="O19" s="913">
        <v>0</v>
      </c>
      <c r="P19" s="913">
        <v>0</v>
      </c>
      <c r="Q19" s="913">
        <v>0</v>
      </c>
      <c r="R19" s="913">
        <v>0</v>
      </c>
      <c r="S19" s="644">
        <v>207.44743400000002</v>
      </c>
      <c r="T19" s="644">
        <v>789.13525500000003</v>
      </c>
      <c r="U19" s="644">
        <v>263.04508499999997</v>
      </c>
      <c r="V19" s="643">
        <v>263.04508499999997</v>
      </c>
      <c r="W19" s="644">
        <v>263.04508499999997</v>
      </c>
      <c r="X19" s="644">
        <v>263.04508900000002</v>
      </c>
      <c r="Y19" s="644">
        <v>1052.1803440000001</v>
      </c>
    </row>
    <row r="20" spans="1:25" ht="15" customHeight="1" x14ac:dyDescent="0.15">
      <c r="A20" s="138"/>
      <c r="B20" s="645" t="s">
        <v>12224</v>
      </c>
      <c r="C20" s="646" t="s">
        <v>12501</v>
      </c>
      <c r="D20" s="646" t="s">
        <v>12501</v>
      </c>
      <c r="E20" s="646" t="s">
        <v>12501</v>
      </c>
      <c r="F20" s="646">
        <v>0</v>
      </c>
      <c r="G20" s="645">
        <v>0</v>
      </c>
      <c r="H20" s="646">
        <v>0</v>
      </c>
      <c r="I20" s="646">
        <v>0</v>
      </c>
      <c r="J20" s="646">
        <v>0</v>
      </c>
      <c r="K20" s="914">
        <v>0</v>
      </c>
      <c r="L20" s="914">
        <v>0</v>
      </c>
      <c r="M20" s="914">
        <v>0</v>
      </c>
      <c r="N20" s="914">
        <v>0</v>
      </c>
      <c r="O20" s="914">
        <v>0</v>
      </c>
      <c r="P20" s="914">
        <v>0</v>
      </c>
      <c r="Q20" s="914">
        <v>0</v>
      </c>
      <c r="R20" s="914">
        <v>0</v>
      </c>
      <c r="S20" s="646">
        <v>0</v>
      </c>
      <c r="T20" s="646">
        <v>0</v>
      </c>
      <c r="U20" s="646">
        <v>0</v>
      </c>
      <c r="V20" s="645">
        <v>0</v>
      </c>
      <c r="W20" s="646">
        <v>0</v>
      </c>
      <c r="X20" s="646">
        <v>0</v>
      </c>
      <c r="Y20" s="646">
        <v>0</v>
      </c>
    </row>
    <row r="21" spans="1:25" ht="15" customHeight="1" thickBot="1" x14ac:dyDescent="0.2">
      <c r="A21" s="138"/>
      <c r="B21" s="724" t="s">
        <v>5</v>
      </c>
      <c r="C21" s="725" t="s">
        <v>12501</v>
      </c>
      <c r="D21" s="725" t="s">
        <v>12501</v>
      </c>
      <c r="E21" s="725" t="s">
        <v>12501</v>
      </c>
      <c r="F21" s="725">
        <v>0</v>
      </c>
      <c r="G21" s="724">
        <v>0</v>
      </c>
      <c r="H21" s="725">
        <v>0</v>
      </c>
      <c r="I21" s="725">
        <v>0</v>
      </c>
      <c r="J21" s="725">
        <v>0</v>
      </c>
      <c r="K21" s="915">
        <v>0</v>
      </c>
      <c r="L21" s="915">
        <v>0</v>
      </c>
      <c r="M21" s="915">
        <v>0</v>
      </c>
      <c r="N21" s="915">
        <v>0</v>
      </c>
      <c r="O21" s="915">
        <v>0</v>
      </c>
      <c r="P21" s="915">
        <v>0</v>
      </c>
      <c r="Q21" s="915">
        <v>0</v>
      </c>
      <c r="R21" s="915">
        <v>0</v>
      </c>
      <c r="S21" s="725">
        <v>0</v>
      </c>
      <c r="T21" s="725">
        <v>0</v>
      </c>
      <c r="U21" s="725">
        <v>0</v>
      </c>
      <c r="V21" s="724">
        <v>0</v>
      </c>
      <c r="W21" s="725">
        <v>0</v>
      </c>
      <c r="X21" s="725">
        <v>0</v>
      </c>
      <c r="Y21" s="725">
        <v>0</v>
      </c>
    </row>
    <row r="22" spans="1:25" x14ac:dyDescent="0.15">
      <c r="A22" s="138"/>
      <c r="B22" s="507"/>
      <c r="C22" s="508"/>
      <c r="D22" s="508"/>
      <c r="E22" s="508"/>
      <c r="F22" s="508"/>
      <c r="G22" s="138"/>
      <c r="H22" s="509"/>
      <c r="I22" s="510"/>
    </row>
    <row r="23" spans="1:25" ht="9.75" thickBot="1" x14ac:dyDescent="0.2">
      <c r="A23" s="138"/>
      <c r="B23" s="507"/>
      <c r="C23" s="508"/>
      <c r="D23" s="508"/>
      <c r="E23" s="508"/>
      <c r="F23" s="508"/>
      <c r="G23" s="138"/>
      <c r="H23" s="509"/>
      <c r="I23" s="510"/>
    </row>
    <row r="24" spans="1:25" s="923" customFormat="1" ht="30" customHeight="1" thickBot="1" x14ac:dyDescent="0.2">
      <c r="A24" s="920"/>
      <c r="B24" s="39" t="s">
        <v>3113</v>
      </c>
      <c r="C24" s="912">
        <v>43831</v>
      </c>
      <c r="D24" s="912">
        <v>43862</v>
      </c>
      <c r="E24" s="912">
        <v>43891</v>
      </c>
      <c r="F24" s="45" t="s">
        <v>12512</v>
      </c>
      <c r="G24" s="912">
        <v>43922</v>
      </c>
      <c r="H24" s="912">
        <v>43952</v>
      </c>
      <c r="I24" s="912">
        <v>43983</v>
      </c>
      <c r="J24" s="45" t="s">
        <v>12513</v>
      </c>
      <c r="K24" s="912">
        <v>44013</v>
      </c>
      <c r="L24" s="912">
        <v>44044</v>
      </c>
      <c r="M24" s="912">
        <v>44075</v>
      </c>
      <c r="N24" s="45" t="s">
        <v>12514</v>
      </c>
      <c r="O24" s="912">
        <v>44105</v>
      </c>
      <c r="P24" s="912">
        <v>44136</v>
      </c>
      <c r="Q24" s="912">
        <v>44166</v>
      </c>
      <c r="R24" s="45" t="s">
        <v>12515</v>
      </c>
      <c r="S24" s="45" t="s">
        <v>3114</v>
      </c>
      <c r="T24" s="45" t="s">
        <v>12601</v>
      </c>
      <c r="U24" s="45" t="s">
        <v>12508</v>
      </c>
      <c r="V24" s="45" t="s">
        <v>12509</v>
      </c>
      <c r="W24" s="45" t="s">
        <v>12510</v>
      </c>
      <c r="X24" s="45" t="s">
        <v>12511</v>
      </c>
      <c r="Y24" s="45" t="s">
        <v>12263</v>
      </c>
    </row>
    <row r="25" spans="1:25" ht="15" customHeight="1" x14ac:dyDescent="0.15">
      <c r="A25" s="138"/>
      <c r="B25" s="643" t="s">
        <v>59</v>
      </c>
      <c r="C25" s="644" t="s">
        <v>12501</v>
      </c>
      <c r="D25" s="644" t="s">
        <v>12501</v>
      </c>
      <c r="E25" s="644" t="s">
        <v>12501</v>
      </c>
      <c r="F25" s="644">
        <v>0</v>
      </c>
      <c r="G25" s="643">
        <v>0</v>
      </c>
      <c r="H25" s="644">
        <v>0</v>
      </c>
      <c r="I25" s="644">
        <v>0</v>
      </c>
      <c r="J25" s="644">
        <v>0</v>
      </c>
      <c r="K25" s="913">
        <v>0</v>
      </c>
      <c r="L25" s="913">
        <v>0</v>
      </c>
      <c r="M25" s="913">
        <v>0</v>
      </c>
      <c r="N25" s="913">
        <v>0</v>
      </c>
      <c r="O25" s="913">
        <v>0</v>
      </c>
      <c r="P25" s="913">
        <v>0</v>
      </c>
      <c r="Q25" s="913">
        <v>0</v>
      </c>
      <c r="R25" s="913">
        <v>0</v>
      </c>
      <c r="S25" s="644">
        <v>0</v>
      </c>
      <c r="T25" s="644">
        <v>0</v>
      </c>
      <c r="U25" s="644">
        <v>0</v>
      </c>
      <c r="V25" s="643">
        <v>0</v>
      </c>
      <c r="W25" s="644">
        <v>0</v>
      </c>
      <c r="X25" s="644">
        <v>0</v>
      </c>
      <c r="Y25" s="644">
        <v>0</v>
      </c>
    </row>
    <row r="26" spans="1:25" ht="15" customHeight="1" x14ac:dyDescent="0.15">
      <c r="A26" s="138"/>
      <c r="B26" s="645" t="s">
        <v>0</v>
      </c>
      <c r="C26" s="646" t="s">
        <v>12501</v>
      </c>
      <c r="D26" s="646" t="s">
        <v>12501</v>
      </c>
      <c r="E26" s="646" t="s">
        <v>12501</v>
      </c>
      <c r="F26" s="646">
        <v>0</v>
      </c>
      <c r="G26" s="645">
        <v>0</v>
      </c>
      <c r="H26" s="646">
        <v>0</v>
      </c>
      <c r="I26" s="646">
        <v>0</v>
      </c>
      <c r="J26" s="646">
        <v>0</v>
      </c>
      <c r="K26" s="914">
        <v>0</v>
      </c>
      <c r="L26" s="914">
        <v>4.7927999999999998E-2</v>
      </c>
      <c r="M26" s="914">
        <v>3.1401999999999999E-2</v>
      </c>
      <c r="N26" s="914">
        <v>7.9329999999999998E-2</v>
      </c>
      <c r="O26" s="914">
        <v>0</v>
      </c>
      <c r="P26" s="914">
        <v>0</v>
      </c>
      <c r="Q26" s="914">
        <v>0</v>
      </c>
      <c r="R26" s="914">
        <v>0</v>
      </c>
      <c r="S26" s="646">
        <v>7.9329999999999998E-2</v>
      </c>
      <c r="T26" s="646">
        <v>7.7758180000000001</v>
      </c>
      <c r="U26" s="646">
        <v>0.100344</v>
      </c>
      <c r="V26" s="645">
        <v>0.55921699999999996</v>
      </c>
      <c r="W26" s="646">
        <v>7.1162570000000001</v>
      </c>
      <c r="X26" s="646">
        <v>13.904284000000001</v>
      </c>
      <c r="Y26" s="646">
        <v>21.680102000000002</v>
      </c>
    </row>
    <row r="27" spans="1:25" ht="15" customHeight="1" x14ac:dyDescent="0.15">
      <c r="A27" s="138"/>
      <c r="B27" s="643" t="s">
        <v>1</v>
      </c>
      <c r="C27" s="644" t="s">
        <v>12501</v>
      </c>
      <c r="D27" s="644" t="s">
        <v>12501</v>
      </c>
      <c r="E27" s="644" t="s">
        <v>12501</v>
      </c>
      <c r="F27" s="644">
        <v>0</v>
      </c>
      <c r="G27" s="643">
        <v>0</v>
      </c>
      <c r="H27" s="644">
        <v>0</v>
      </c>
      <c r="I27" s="644">
        <v>0</v>
      </c>
      <c r="J27" s="644">
        <v>0</v>
      </c>
      <c r="K27" s="913">
        <v>0</v>
      </c>
      <c r="L27" s="913">
        <v>0</v>
      </c>
      <c r="M27" s="913">
        <v>0</v>
      </c>
      <c r="N27" s="913">
        <v>0</v>
      </c>
      <c r="O27" s="913">
        <v>0</v>
      </c>
      <c r="P27" s="913">
        <v>0</v>
      </c>
      <c r="Q27" s="913">
        <v>0</v>
      </c>
      <c r="R27" s="913">
        <v>0</v>
      </c>
      <c r="S27" s="644">
        <v>0</v>
      </c>
      <c r="T27" s="644">
        <v>0</v>
      </c>
      <c r="U27" s="644">
        <v>0</v>
      </c>
      <c r="V27" s="643">
        <v>0</v>
      </c>
      <c r="W27" s="644">
        <v>0</v>
      </c>
      <c r="X27" s="644">
        <v>0</v>
      </c>
      <c r="Y27" s="644">
        <v>0</v>
      </c>
    </row>
    <row r="28" spans="1:25" ht="15" customHeight="1" x14ac:dyDescent="0.15">
      <c r="A28" s="138"/>
      <c r="B28" s="645" t="s">
        <v>2</v>
      </c>
      <c r="C28" s="646">
        <v>0.4</v>
      </c>
      <c r="D28" s="646">
        <v>0.4</v>
      </c>
      <c r="E28" s="646">
        <v>8.6999999999999993</v>
      </c>
      <c r="F28" s="646">
        <v>9.3945150000000002</v>
      </c>
      <c r="G28" s="645">
        <v>14.898260000000001</v>
      </c>
      <c r="H28" s="646">
        <v>21.146867</v>
      </c>
      <c r="I28" s="646">
        <v>21.684674000000001</v>
      </c>
      <c r="J28" s="646">
        <v>57.729801000000002</v>
      </c>
      <c r="K28" s="914">
        <v>6.2865609999999998</v>
      </c>
      <c r="L28" s="914">
        <v>31.710122999999999</v>
      </c>
      <c r="M28" s="914">
        <v>47.913494</v>
      </c>
      <c r="N28" s="914">
        <v>85.910178000000002</v>
      </c>
      <c r="O28" s="914">
        <v>0</v>
      </c>
      <c r="P28" s="914">
        <v>0</v>
      </c>
      <c r="Q28" s="914">
        <v>0</v>
      </c>
      <c r="R28" s="914">
        <v>0</v>
      </c>
      <c r="S28" s="646">
        <v>153.034494</v>
      </c>
      <c r="T28" s="646">
        <v>209.60810409999999</v>
      </c>
      <c r="U28" s="646">
        <v>58.116154999999999</v>
      </c>
      <c r="V28" s="645">
        <v>129.556929</v>
      </c>
      <c r="W28" s="646">
        <v>21.935020099999999</v>
      </c>
      <c r="X28" s="646">
        <v>26.911895899999998</v>
      </c>
      <c r="Y28" s="646">
        <v>236.52</v>
      </c>
    </row>
    <row r="29" spans="1:25" ht="15" customHeight="1" x14ac:dyDescent="0.15">
      <c r="A29" s="138"/>
      <c r="B29" s="643" t="s">
        <v>3</v>
      </c>
      <c r="C29" s="644" t="s">
        <v>12501</v>
      </c>
      <c r="D29" s="644">
        <v>0</v>
      </c>
      <c r="E29" s="644">
        <v>0</v>
      </c>
      <c r="F29" s="644" t="s">
        <v>12</v>
      </c>
      <c r="G29" s="643">
        <v>5.9680000000000002E-3</v>
      </c>
      <c r="H29" s="644">
        <v>6.3619999999999996E-3</v>
      </c>
      <c r="I29" s="644">
        <v>1.1934999999999999E-2</v>
      </c>
      <c r="J29" s="644" t="s">
        <v>12</v>
      </c>
      <c r="K29" s="913">
        <v>3.9399999999999998E-4</v>
      </c>
      <c r="L29" s="913">
        <v>5.9680000000000002E-3</v>
      </c>
      <c r="M29" s="913">
        <v>1.4920000000000001E-3</v>
      </c>
      <c r="N29" s="913" t="s">
        <v>12</v>
      </c>
      <c r="O29" s="913">
        <v>0</v>
      </c>
      <c r="P29" s="913">
        <v>0</v>
      </c>
      <c r="Q29" s="913">
        <v>0</v>
      </c>
      <c r="R29" s="913">
        <v>0</v>
      </c>
      <c r="S29" s="644" t="s">
        <v>12</v>
      </c>
      <c r="T29" s="644">
        <v>1.388682</v>
      </c>
      <c r="U29" s="644">
        <v>0.46289400000000003</v>
      </c>
      <c r="V29" s="643">
        <v>0.46289400000000003</v>
      </c>
      <c r="W29" s="644">
        <v>0.46289400000000003</v>
      </c>
      <c r="X29" s="644">
        <v>0.46290199999999998</v>
      </c>
      <c r="Y29" s="644">
        <v>1.8515839999999999</v>
      </c>
    </row>
    <row r="30" spans="1:25" ht="15" customHeight="1" x14ac:dyDescent="0.15">
      <c r="A30" s="138"/>
      <c r="B30" s="645" t="s">
        <v>12224</v>
      </c>
      <c r="C30" s="646">
        <v>0</v>
      </c>
      <c r="D30" s="646" t="s">
        <v>12501</v>
      </c>
      <c r="E30" s="646" t="s">
        <v>12501</v>
      </c>
      <c r="F30" s="646" t="s">
        <v>12</v>
      </c>
      <c r="G30" s="645">
        <v>3.3519999999999999E-3</v>
      </c>
      <c r="H30" s="646">
        <v>1.4641E-2</v>
      </c>
      <c r="I30" s="646">
        <v>7.3210000000000003E-3</v>
      </c>
      <c r="J30" s="646" t="s">
        <v>12</v>
      </c>
      <c r="K30" s="914">
        <v>2.8368999999999998E-2</v>
      </c>
      <c r="L30" s="914">
        <v>0</v>
      </c>
      <c r="M30" s="914">
        <v>0</v>
      </c>
      <c r="N30" s="914" t="s">
        <v>12</v>
      </c>
      <c r="O30" s="914">
        <v>0</v>
      </c>
      <c r="P30" s="914">
        <v>0</v>
      </c>
      <c r="Q30" s="914">
        <v>0</v>
      </c>
      <c r="R30" s="914">
        <v>0</v>
      </c>
      <c r="S30" s="646">
        <v>5.6682999999999997E-2</v>
      </c>
      <c r="T30" s="646">
        <v>1.1808160888000001</v>
      </c>
      <c r="U30" s="646">
        <v>0</v>
      </c>
      <c r="V30" s="645">
        <v>0.37288929119999997</v>
      </c>
      <c r="W30" s="646">
        <v>0.80792679760000019</v>
      </c>
      <c r="X30" s="646">
        <v>1.8644464560000003</v>
      </c>
      <c r="Y30" s="646">
        <v>3.0452625448000004</v>
      </c>
    </row>
    <row r="31" spans="1:25" ht="15" customHeight="1" thickBot="1" x14ac:dyDescent="0.2">
      <c r="A31" s="138"/>
      <c r="B31" s="724" t="s">
        <v>5</v>
      </c>
      <c r="C31" s="725" t="s">
        <v>12501</v>
      </c>
      <c r="D31" s="725" t="s">
        <v>12501</v>
      </c>
      <c r="E31" s="725" t="s">
        <v>12501</v>
      </c>
      <c r="F31" s="725">
        <v>0</v>
      </c>
      <c r="G31" s="724">
        <v>0</v>
      </c>
      <c r="H31" s="725">
        <v>0</v>
      </c>
      <c r="I31" s="725">
        <v>0</v>
      </c>
      <c r="J31" s="725">
        <v>0</v>
      </c>
      <c r="K31" s="915">
        <v>0</v>
      </c>
      <c r="L31" s="915">
        <v>0</v>
      </c>
      <c r="M31" s="915">
        <v>0</v>
      </c>
      <c r="N31" s="915">
        <v>0</v>
      </c>
      <c r="O31" s="915">
        <v>0</v>
      </c>
      <c r="P31" s="915">
        <v>0</v>
      </c>
      <c r="Q31" s="915"/>
      <c r="R31" s="915">
        <v>0</v>
      </c>
      <c r="S31" s="725">
        <v>0</v>
      </c>
      <c r="T31" s="725">
        <v>0</v>
      </c>
      <c r="U31" s="725"/>
      <c r="V31" s="724"/>
      <c r="W31" s="725">
        <v>0</v>
      </c>
      <c r="X31" s="725"/>
      <c r="Y31" s="725">
        <v>0</v>
      </c>
    </row>
    <row r="32" spans="1:25" x14ac:dyDescent="0.15">
      <c r="A32" s="138"/>
      <c r="B32" s="507"/>
      <c r="C32" s="508"/>
      <c r="D32" s="508"/>
      <c r="E32" s="508"/>
      <c r="F32" s="508"/>
      <c r="G32" s="138"/>
      <c r="H32" s="509"/>
      <c r="I32" s="510"/>
    </row>
    <row r="33" spans="1:25" ht="9.75" thickBot="1" x14ac:dyDescent="0.2">
      <c r="A33" s="138"/>
      <c r="B33" s="507"/>
      <c r="C33" s="508"/>
      <c r="D33" s="508"/>
      <c r="E33" s="508"/>
      <c r="F33" s="508"/>
      <c r="G33" s="138"/>
      <c r="H33" s="509"/>
      <c r="I33" s="510"/>
    </row>
    <row r="34" spans="1:25" s="923" customFormat="1" ht="30" customHeight="1" thickBot="1" x14ac:dyDescent="0.2">
      <c r="A34" s="920"/>
      <c r="B34" s="39" t="s">
        <v>3109</v>
      </c>
      <c r="C34" s="912">
        <v>43831</v>
      </c>
      <c r="D34" s="912">
        <v>43862</v>
      </c>
      <c r="E34" s="912">
        <v>43891</v>
      </c>
      <c r="F34" s="45" t="s">
        <v>12512</v>
      </c>
      <c r="G34" s="912">
        <v>43922</v>
      </c>
      <c r="H34" s="912">
        <v>43952</v>
      </c>
      <c r="I34" s="912">
        <v>43983</v>
      </c>
      <c r="J34" s="45" t="s">
        <v>12513</v>
      </c>
      <c r="K34" s="912">
        <v>44013</v>
      </c>
      <c r="L34" s="912">
        <v>44044</v>
      </c>
      <c r="M34" s="912">
        <v>44075</v>
      </c>
      <c r="N34" s="45" t="s">
        <v>12514</v>
      </c>
      <c r="O34" s="912">
        <v>44105</v>
      </c>
      <c r="P34" s="912">
        <v>44136</v>
      </c>
      <c r="Q34" s="912">
        <v>44166</v>
      </c>
      <c r="R34" s="45" t="s">
        <v>12515</v>
      </c>
      <c r="S34" s="45" t="s">
        <v>3114</v>
      </c>
      <c r="T34" s="45" t="s">
        <v>12601</v>
      </c>
      <c r="U34" s="45" t="s">
        <v>12508</v>
      </c>
      <c r="V34" s="45" t="s">
        <v>12509</v>
      </c>
      <c r="W34" s="45" t="s">
        <v>12510</v>
      </c>
      <c r="X34" s="45" t="s">
        <v>12511</v>
      </c>
      <c r="Y34" s="45" t="s">
        <v>12263</v>
      </c>
    </row>
    <row r="35" spans="1:25" ht="15" customHeight="1" x14ac:dyDescent="0.15">
      <c r="A35" s="138"/>
      <c r="B35" s="643" t="s">
        <v>12500</v>
      </c>
      <c r="C35" s="644" t="s">
        <v>12501</v>
      </c>
      <c r="D35" s="644" t="s">
        <v>12501</v>
      </c>
      <c r="E35" s="644" t="s">
        <v>12501</v>
      </c>
      <c r="F35" s="644">
        <v>0</v>
      </c>
      <c r="G35" s="643">
        <v>0</v>
      </c>
      <c r="H35" s="644">
        <v>0</v>
      </c>
      <c r="I35" s="644">
        <v>0</v>
      </c>
      <c r="J35" s="644">
        <v>0</v>
      </c>
      <c r="K35" s="913">
        <v>0</v>
      </c>
      <c r="L35" s="913">
        <v>0</v>
      </c>
      <c r="M35" s="913">
        <v>0</v>
      </c>
      <c r="N35" s="913">
        <v>0</v>
      </c>
      <c r="O35" s="913">
        <v>0</v>
      </c>
      <c r="P35" s="913">
        <v>0</v>
      </c>
      <c r="Q35" s="913">
        <v>0</v>
      </c>
      <c r="R35" s="913">
        <v>0</v>
      </c>
      <c r="S35" s="644">
        <v>0</v>
      </c>
      <c r="T35" s="644">
        <v>0</v>
      </c>
      <c r="U35" s="644" t="s">
        <v>12</v>
      </c>
      <c r="V35" s="643" t="s">
        <v>12</v>
      </c>
      <c r="W35" s="644">
        <v>0</v>
      </c>
      <c r="X35" s="644" t="s">
        <v>12</v>
      </c>
      <c r="Y35" s="644">
        <v>0</v>
      </c>
    </row>
    <row r="36" spans="1:25" ht="15" customHeight="1" x14ac:dyDescent="0.15">
      <c r="A36" s="138"/>
      <c r="B36" s="645" t="s">
        <v>12502</v>
      </c>
      <c r="C36" s="646" t="s">
        <v>12501</v>
      </c>
      <c r="D36" s="646">
        <v>0.2</v>
      </c>
      <c r="E36" s="646">
        <v>0.8</v>
      </c>
      <c r="F36" s="646">
        <v>1.046896</v>
      </c>
      <c r="G36" s="645">
        <v>0.78040799999999999</v>
      </c>
      <c r="H36" s="646">
        <v>0.69400600000000001</v>
      </c>
      <c r="I36" s="646">
        <v>0.99959600000000004</v>
      </c>
      <c r="J36" s="646">
        <v>2.4740099999999998</v>
      </c>
      <c r="K36" s="914">
        <v>1.201E-3</v>
      </c>
      <c r="L36" s="914">
        <v>0</v>
      </c>
      <c r="M36" s="914">
        <v>2.442618</v>
      </c>
      <c r="N36" s="914">
        <v>2.443819</v>
      </c>
      <c r="O36" s="914">
        <v>0</v>
      </c>
      <c r="P36" s="914">
        <v>0</v>
      </c>
      <c r="Q36" s="914">
        <v>0</v>
      </c>
      <c r="R36" s="914">
        <v>0</v>
      </c>
      <c r="S36" s="646">
        <v>5.9647249999999996</v>
      </c>
      <c r="T36" s="646">
        <v>26.312266999999999</v>
      </c>
      <c r="U36" s="646">
        <v>0</v>
      </c>
      <c r="V36" s="645">
        <v>3.0019999999999998</v>
      </c>
      <c r="W36" s="646">
        <v>23.310267</v>
      </c>
      <c r="X36" s="646">
        <v>0.2</v>
      </c>
      <c r="Y36" s="646">
        <v>26.512267000000001</v>
      </c>
    </row>
    <row r="37" spans="1:25" ht="15" customHeight="1" x14ac:dyDescent="0.15">
      <c r="A37" s="138"/>
      <c r="B37" s="643" t="s">
        <v>12503</v>
      </c>
      <c r="C37" s="644">
        <v>2</v>
      </c>
      <c r="D37" s="644">
        <v>2.2999999999999998</v>
      </c>
      <c r="E37" s="644">
        <v>3.5</v>
      </c>
      <c r="F37" s="644">
        <v>7.7681719999999999</v>
      </c>
      <c r="G37" s="643">
        <v>5.8049460000000002</v>
      </c>
      <c r="H37" s="644">
        <v>2.0698810000000001</v>
      </c>
      <c r="I37" s="644">
        <v>5.6618769999999996</v>
      </c>
      <c r="J37" s="644">
        <v>13.536704</v>
      </c>
      <c r="K37" s="913">
        <v>4.1966380000000001</v>
      </c>
      <c r="L37" s="913">
        <v>5.2554069999999999</v>
      </c>
      <c r="M37" s="913">
        <v>4.8204050000000001</v>
      </c>
      <c r="N37" s="913">
        <v>14.272449999999999</v>
      </c>
      <c r="O37" s="913">
        <v>0</v>
      </c>
      <c r="P37" s="913">
        <v>0</v>
      </c>
      <c r="Q37" s="913">
        <v>0</v>
      </c>
      <c r="R37" s="913">
        <v>0</v>
      </c>
      <c r="S37" s="644">
        <v>35.577325999999999</v>
      </c>
      <c r="T37" s="644">
        <v>103.640383</v>
      </c>
      <c r="U37" s="644">
        <v>30.487556999999999</v>
      </c>
      <c r="V37" s="643">
        <v>29.020690999999999</v>
      </c>
      <c r="W37" s="644">
        <v>44.132134999999998</v>
      </c>
      <c r="X37" s="644">
        <v>45.921911999999999</v>
      </c>
      <c r="Y37" s="644">
        <v>149.56229500000001</v>
      </c>
    </row>
    <row r="38" spans="1:25" ht="15" customHeight="1" x14ac:dyDescent="0.15">
      <c r="A38" s="138"/>
      <c r="B38" s="645" t="s">
        <v>12504</v>
      </c>
      <c r="C38" s="646">
        <v>1.3</v>
      </c>
      <c r="D38" s="646">
        <v>3.3</v>
      </c>
      <c r="E38" s="646">
        <v>3</v>
      </c>
      <c r="F38" s="646">
        <v>7.5714000000000006</v>
      </c>
      <c r="G38" s="645">
        <v>4.6152670000000002</v>
      </c>
      <c r="H38" s="646">
        <v>1.31846</v>
      </c>
      <c r="I38" s="646">
        <v>1.0702609999999999</v>
      </c>
      <c r="J38" s="646">
        <v>7.0039879999999997</v>
      </c>
      <c r="K38" s="914">
        <v>0.73367499999999997</v>
      </c>
      <c r="L38" s="914">
        <v>0.34635300000000002</v>
      </c>
      <c r="M38" s="914">
        <v>1.9624079999999999</v>
      </c>
      <c r="N38" s="914">
        <v>3.0424359999999999</v>
      </c>
      <c r="O38" s="914">
        <v>0</v>
      </c>
      <c r="P38" s="914">
        <v>0</v>
      </c>
      <c r="Q38" s="914">
        <v>0</v>
      </c>
      <c r="R38" s="914">
        <v>0</v>
      </c>
      <c r="S38" s="646">
        <v>17.617823999999999</v>
      </c>
      <c r="T38" s="646">
        <v>29.754570000000001</v>
      </c>
      <c r="U38" s="646">
        <v>6.602373</v>
      </c>
      <c r="V38" s="645">
        <v>8.9460490000000004</v>
      </c>
      <c r="W38" s="646">
        <v>14.206148000000001</v>
      </c>
      <c r="X38" s="646">
        <v>73.845149000000006</v>
      </c>
      <c r="Y38" s="646">
        <v>103.59971899999999</v>
      </c>
    </row>
    <row r="39" spans="1:25" s="487" customFormat="1" ht="15" customHeight="1" x14ac:dyDescent="0.15">
      <c r="A39" s="510"/>
      <c r="B39" s="643" t="s">
        <v>12505</v>
      </c>
      <c r="C39" s="644">
        <v>4.0999999999999996</v>
      </c>
      <c r="D39" s="644">
        <v>8.6999999999999993</v>
      </c>
      <c r="E39" s="644">
        <v>7.5</v>
      </c>
      <c r="F39" s="644">
        <v>20.302116000000002</v>
      </c>
      <c r="G39" s="643">
        <v>15.780621999999999</v>
      </c>
      <c r="H39" s="644">
        <v>8.6122720000000008</v>
      </c>
      <c r="I39" s="644">
        <v>9.106833</v>
      </c>
      <c r="J39" s="644">
        <v>33.499727</v>
      </c>
      <c r="K39" s="913">
        <v>20.275870999999999</v>
      </c>
      <c r="L39" s="913">
        <v>21.992139000000002</v>
      </c>
      <c r="M39" s="913">
        <v>24.188143</v>
      </c>
      <c r="N39" s="913">
        <v>66.456153</v>
      </c>
      <c r="O39" s="913">
        <v>0</v>
      </c>
      <c r="P39" s="913">
        <v>0</v>
      </c>
      <c r="Q39" s="913">
        <v>0</v>
      </c>
      <c r="R39" s="913">
        <v>0</v>
      </c>
      <c r="S39" s="644">
        <v>120.25799600000001</v>
      </c>
      <c r="T39" s="644">
        <v>344.42694899999998</v>
      </c>
      <c r="U39" s="644">
        <v>114.808983</v>
      </c>
      <c r="V39" s="643">
        <v>114.808983</v>
      </c>
      <c r="W39" s="644">
        <v>114.808983</v>
      </c>
      <c r="X39" s="644">
        <v>114.80898999999999</v>
      </c>
      <c r="Y39" s="644">
        <v>459.23593899999997</v>
      </c>
    </row>
    <row r="40" spans="1:25" s="487" customFormat="1" ht="15" customHeight="1" x14ac:dyDescent="0.15">
      <c r="A40" s="510"/>
      <c r="B40" s="645" t="s">
        <v>12506</v>
      </c>
      <c r="C40" s="646">
        <v>4.8</v>
      </c>
      <c r="D40" s="646">
        <v>2.6</v>
      </c>
      <c r="E40" s="646">
        <v>0.1</v>
      </c>
      <c r="F40" s="646">
        <v>7.4852920000000003</v>
      </c>
      <c r="G40" s="645">
        <v>1.2641659999999999</v>
      </c>
      <c r="H40" s="646">
        <v>1.0230399999999999</v>
      </c>
      <c r="I40" s="646">
        <v>0.78102899999999997</v>
      </c>
      <c r="J40" s="646">
        <v>3.0682349999999996</v>
      </c>
      <c r="K40" s="914">
        <v>9.4076999999999994E-2</v>
      </c>
      <c r="L40" s="914">
        <v>0.65874100000000002</v>
      </c>
      <c r="M40" s="914">
        <v>1.5736570000000001</v>
      </c>
      <c r="N40" s="914">
        <v>2.3264750000000003</v>
      </c>
      <c r="O40" s="914">
        <v>0</v>
      </c>
      <c r="P40" s="914">
        <v>0</v>
      </c>
      <c r="Q40" s="914">
        <v>0</v>
      </c>
      <c r="R40" s="914">
        <v>0</v>
      </c>
      <c r="S40" s="646">
        <v>12.880001999999999</v>
      </c>
      <c r="T40" s="646">
        <v>54.830554840000005</v>
      </c>
      <c r="U40" s="646">
        <v>7.9892000000000003</v>
      </c>
      <c r="V40" s="645">
        <v>12.210677419999998</v>
      </c>
      <c r="W40" s="646">
        <v>34.630677420000005</v>
      </c>
      <c r="X40" s="646">
        <v>7.9206774199999987</v>
      </c>
      <c r="Y40" s="646">
        <v>62.751232259999995</v>
      </c>
    </row>
    <row r="41" spans="1:25" s="487" customFormat="1" ht="15" customHeight="1" thickBot="1" x14ac:dyDescent="0.2">
      <c r="A41" s="510"/>
      <c r="B41" s="724" t="s">
        <v>5</v>
      </c>
      <c r="C41" s="725">
        <v>0.02</v>
      </c>
      <c r="D41" s="725">
        <v>0.1</v>
      </c>
      <c r="E41" s="725">
        <v>0.4</v>
      </c>
      <c r="F41" s="725">
        <v>0.482041</v>
      </c>
      <c r="G41" s="724">
        <v>0.31906499999999999</v>
      </c>
      <c r="H41" s="725">
        <v>0.53083199999999997</v>
      </c>
      <c r="I41" s="725">
        <v>0.65034999999999998</v>
      </c>
      <c r="J41" s="725">
        <v>1.5002469999999999</v>
      </c>
      <c r="K41" s="915">
        <v>5.4327E-2</v>
      </c>
      <c r="L41" s="915">
        <v>0.69442000000000004</v>
      </c>
      <c r="M41" s="915">
        <v>0.10581699999999999</v>
      </c>
      <c r="N41" s="915">
        <v>0.8545640000000001</v>
      </c>
      <c r="O41" s="915">
        <v>0</v>
      </c>
      <c r="P41" s="915">
        <v>0</v>
      </c>
      <c r="Q41" s="915">
        <v>0</v>
      </c>
      <c r="R41" s="915">
        <v>0</v>
      </c>
      <c r="S41" s="725">
        <v>2.8368519999999999</v>
      </c>
      <c r="T41" s="725">
        <v>14.8773</v>
      </c>
      <c r="U41" s="725">
        <v>1.27</v>
      </c>
      <c r="V41" s="724">
        <v>4.9173</v>
      </c>
      <c r="W41" s="725">
        <v>8.69</v>
      </c>
      <c r="X41" s="725">
        <v>5.4660000000000002</v>
      </c>
      <c r="Y41" s="725">
        <v>20.343299999999999</v>
      </c>
    </row>
    <row r="42" spans="1:25" s="277" customFormat="1" x14ac:dyDescent="0.15">
      <c r="A42" s="916"/>
      <c r="B42" s="917"/>
      <c r="C42" s="918"/>
      <c r="D42" s="918"/>
      <c r="E42" s="918"/>
      <c r="F42" s="918"/>
      <c r="G42" s="918"/>
      <c r="H42" s="918"/>
      <c r="I42" s="916"/>
    </row>
    <row r="43" spans="1:25" s="277" customFormat="1" ht="15" customHeight="1" thickBot="1" x14ac:dyDescent="0.2">
      <c r="A43" s="919"/>
      <c r="B43" s="645"/>
      <c r="C43" s="646"/>
      <c r="D43" s="646"/>
      <c r="E43" s="646"/>
      <c r="F43" s="648"/>
      <c r="G43" s="646"/>
      <c r="H43" s="646"/>
      <c r="I43" s="919"/>
    </row>
    <row r="44" spans="1:25" s="923" customFormat="1" ht="30" customHeight="1" thickBot="1" x14ac:dyDescent="0.2">
      <c r="A44" s="920"/>
      <c r="B44" s="39" t="s">
        <v>3112</v>
      </c>
      <c r="C44" s="912">
        <v>43831</v>
      </c>
      <c r="D44" s="912">
        <v>43862</v>
      </c>
      <c r="E44" s="912">
        <v>43891</v>
      </c>
      <c r="F44" s="45" t="s">
        <v>12512</v>
      </c>
      <c r="G44" s="912">
        <v>43922</v>
      </c>
      <c r="H44" s="912">
        <v>43952</v>
      </c>
      <c r="I44" s="912">
        <v>43983</v>
      </c>
      <c r="J44" s="45" t="s">
        <v>12513</v>
      </c>
      <c r="K44" s="912">
        <v>44013</v>
      </c>
      <c r="L44" s="912">
        <v>44044</v>
      </c>
      <c r="M44" s="912">
        <v>44075</v>
      </c>
      <c r="N44" s="45" t="s">
        <v>12514</v>
      </c>
      <c r="O44" s="912">
        <v>44105</v>
      </c>
      <c r="P44" s="912">
        <v>44136</v>
      </c>
      <c r="Q44" s="912">
        <v>44166</v>
      </c>
      <c r="R44" s="45" t="s">
        <v>12515</v>
      </c>
      <c r="S44" s="45" t="s">
        <v>3114</v>
      </c>
      <c r="T44" s="45" t="s">
        <v>12601</v>
      </c>
      <c r="U44" s="45" t="s">
        <v>12508</v>
      </c>
      <c r="V44" s="45" t="s">
        <v>12509</v>
      </c>
      <c r="W44" s="45" t="s">
        <v>12510</v>
      </c>
      <c r="X44" s="45" t="s">
        <v>12511</v>
      </c>
      <c r="Y44" s="45" t="s">
        <v>12263</v>
      </c>
    </row>
    <row r="45" spans="1:25" s="277" customFormat="1" ht="15" customHeight="1" x14ac:dyDescent="0.15">
      <c r="A45" s="919"/>
      <c r="B45" s="643" t="s">
        <v>12500</v>
      </c>
      <c r="C45" s="644" t="s">
        <v>12501</v>
      </c>
      <c r="D45" s="644" t="s">
        <v>12501</v>
      </c>
      <c r="E45" s="644" t="s">
        <v>12501</v>
      </c>
      <c r="F45" s="644">
        <v>0</v>
      </c>
      <c r="G45" s="643">
        <v>0</v>
      </c>
      <c r="H45" s="644">
        <v>0</v>
      </c>
      <c r="I45" s="644">
        <v>0</v>
      </c>
      <c r="J45" s="644">
        <v>0</v>
      </c>
      <c r="K45" s="913">
        <v>0</v>
      </c>
      <c r="L45" s="913">
        <v>17.149999999999999</v>
      </c>
      <c r="M45" s="913">
        <v>0</v>
      </c>
      <c r="N45" s="913">
        <v>17.149999999999999</v>
      </c>
      <c r="O45" s="913">
        <v>0</v>
      </c>
      <c r="P45" s="913">
        <v>0</v>
      </c>
      <c r="Q45" s="913">
        <v>0</v>
      </c>
      <c r="R45" s="913">
        <v>0</v>
      </c>
      <c r="S45" s="644">
        <v>17.149999999999999</v>
      </c>
      <c r="T45" s="644">
        <v>159.44300000000001</v>
      </c>
      <c r="U45" s="644">
        <v>0</v>
      </c>
      <c r="V45" s="643">
        <v>159.44300000000001</v>
      </c>
      <c r="W45" s="644">
        <v>0</v>
      </c>
      <c r="X45" s="644">
        <v>0</v>
      </c>
      <c r="Y45" s="644">
        <v>159.44300000000001</v>
      </c>
    </row>
    <row r="46" spans="1:25" s="277" customFormat="1" ht="15" customHeight="1" x14ac:dyDescent="0.15">
      <c r="A46" s="919"/>
      <c r="B46" s="645" t="s">
        <v>12502</v>
      </c>
      <c r="C46" s="646" t="s">
        <v>12501</v>
      </c>
      <c r="D46" s="646" t="s">
        <v>12501</v>
      </c>
      <c r="E46" s="646" t="s">
        <v>12501</v>
      </c>
      <c r="F46" s="646">
        <v>0</v>
      </c>
      <c r="G46" s="645">
        <v>0</v>
      </c>
      <c r="H46" s="646">
        <v>0</v>
      </c>
      <c r="I46" s="646">
        <v>0</v>
      </c>
      <c r="J46" s="646">
        <v>0</v>
      </c>
      <c r="K46" s="914">
        <v>0</v>
      </c>
      <c r="L46" s="914">
        <v>0</v>
      </c>
      <c r="M46" s="914">
        <v>0</v>
      </c>
      <c r="N46" s="914">
        <v>0</v>
      </c>
      <c r="O46" s="914">
        <v>0</v>
      </c>
      <c r="P46" s="914">
        <v>0</v>
      </c>
      <c r="Q46" s="914">
        <v>0</v>
      </c>
      <c r="R46" s="914">
        <v>0</v>
      </c>
      <c r="S46" s="646">
        <v>0</v>
      </c>
      <c r="T46" s="646">
        <v>19.600000000000001</v>
      </c>
      <c r="U46" s="646">
        <v>19.600000000000001</v>
      </c>
      <c r="V46" s="645">
        <v>0</v>
      </c>
      <c r="W46" s="646">
        <v>0</v>
      </c>
      <c r="X46" s="646">
        <v>0</v>
      </c>
      <c r="Y46" s="646">
        <v>19.600000000000001</v>
      </c>
    </row>
    <row r="47" spans="1:25" s="277" customFormat="1" ht="15" customHeight="1" x14ac:dyDescent="0.15">
      <c r="A47" s="919"/>
      <c r="B47" s="643" t="s">
        <v>12503</v>
      </c>
      <c r="C47" s="644">
        <v>6</v>
      </c>
      <c r="D47" s="644" t="s">
        <v>12501</v>
      </c>
      <c r="E47" s="644" t="s">
        <v>12501</v>
      </c>
      <c r="F47" s="644">
        <v>6</v>
      </c>
      <c r="G47" s="643">
        <v>0</v>
      </c>
      <c r="H47" s="644">
        <v>0</v>
      </c>
      <c r="I47" s="644">
        <v>0</v>
      </c>
      <c r="J47" s="644">
        <v>0</v>
      </c>
      <c r="K47" s="913">
        <v>0</v>
      </c>
      <c r="L47" s="913">
        <v>0</v>
      </c>
      <c r="M47" s="913">
        <v>0</v>
      </c>
      <c r="N47" s="913">
        <v>0</v>
      </c>
      <c r="O47" s="913">
        <v>0</v>
      </c>
      <c r="P47" s="913">
        <v>0</v>
      </c>
      <c r="Q47" s="913">
        <v>0</v>
      </c>
      <c r="R47" s="913">
        <v>0</v>
      </c>
      <c r="S47" s="644">
        <v>6</v>
      </c>
      <c r="T47" s="644">
        <v>82.825000000000003</v>
      </c>
      <c r="U47" s="644">
        <v>40.674999999999997</v>
      </c>
      <c r="V47" s="643">
        <v>21.074999999999999</v>
      </c>
      <c r="W47" s="644">
        <v>21.074999999999999</v>
      </c>
      <c r="X47" s="644">
        <v>21.074999999999999</v>
      </c>
      <c r="Y47" s="644">
        <v>103.9</v>
      </c>
    </row>
    <row r="48" spans="1:25" s="277" customFormat="1" ht="15" customHeight="1" x14ac:dyDescent="0.15">
      <c r="A48" s="919"/>
      <c r="B48" s="645" t="s">
        <v>12504</v>
      </c>
      <c r="C48" s="646">
        <v>20</v>
      </c>
      <c r="D48" s="646">
        <v>2</v>
      </c>
      <c r="E48" s="646" t="s">
        <v>12501</v>
      </c>
      <c r="F48" s="646">
        <v>22</v>
      </c>
      <c r="G48" s="645">
        <v>0</v>
      </c>
      <c r="H48" s="646">
        <v>9.9807000000000006</v>
      </c>
      <c r="I48" s="646">
        <v>0</v>
      </c>
      <c r="J48" s="646">
        <v>9.9807000000000006</v>
      </c>
      <c r="K48" s="914">
        <v>0</v>
      </c>
      <c r="L48" s="914">
        <v>0</v>
      </c>
      <c r="M48" s="914">
        <v>0</v>
      </c>
      <c r="N48" s="914">
        <v>0</v>
      </c>
      <c r="O48" s="914">
        <v>0</v>
      </c>
      <c r="P48" s="914">
        <v>0</v>
      </c>
      <c r="Q48" s="914">
        <v>0</v>
      </c>
      <c r="R48" s="914">
        <v>0</v>
      </c>
      <c r="S48" s="646">
        <v>31.980699999999999</v>
      </c>
      <c r="T48" s="646">
        <v>149.61136410916177</v>
      </c>
      <c r="U48" s="646">
        <v>71.310102499314695</v>
      </c>
      <c r="V48" s="645">
        <v>71.626178184939747</v>
      </c>
      <c r="W48" s="646">
        <v>6.6750834249073332</v>
      </c>
      <c r="X48" s="646">
        <v>69.122635890838239</v>
      </c>
      <c r="Y48" s="646">
        <v>218.73400000000001</v>
      </c>
    </row>
    <row r="49" spans="1:25" s="277" customFormat="1" ht="15" customHeight="1" thickBot="1" x14ac:dyDescent="0.2">
      <c r="A49" s="919"/>
      <c r="B49" s="649" t="s">
        <v>12516</v>
      </c>
      <c r="C49" s="647" t="s">
        <v>12501</v>
      </c>
      <c r="D49" s="647" t="s">
        <v>12501</v>
      </c>
      <c r="E49" s="647" t="s">
        <v>12501</v>
      </c>
      <c r="F49" s="647">
        <v>0</v>
      </c>
      <c r="G49" s="649">
        <v>0</v>
      </c>
      <c r="H49" s="647">
        <v>9.9807000000000006</v>
      </c>
      <c r="I49" s="647">
        <v>0</v>
      </c>
      <c r="J49" s="647">
        <v>9.9807000000000006</v>
      </c>
      <c r="K49" s="931">
        <v>0</v>
      </c>
      <c r="L49" s="931">
        <v>0</v>
      </c>
      <c r="M49" s="931">
        <v>0</v>
      </c>
      <c r="N49" s="931">
        <v>0</v>
      </c>
      <c r="O49" s="931">
        <v>0</v>
      </c>
      <c r="P49" s="931">
        <v>0</v>
      </c>
      <c r="Q49" s="931">
        <v>0</v>
      </c>
      <c r="R49" s="931">
        <v>0</v>
      </c>
      <c r="S49" s="647">
        <v>9.9807000000000006</v>
      </c>
      <c r="T49" s="647">
        <v>86.817429000000004</v>
      </c>
      <c r="U49" s="647">
        <v>21.074999999999999</v>
      </c>
      <c r="V49" s="649">
        <v>40.779516999999998</v>
      </c>
      <c r="W49" s="647">
        <v>24.962911999999999</v>
      </c>
      <c r="X49" s="647">
        <v>87.482570999999993</v>
      </c>
      <c r="Y49" s="647">
        <v>174.3</v>
      </c>
    </row>
    <row r="50" spans="1:25" s="923" customFormat="1" x14ac:dyDescent="0.15">
      <c r="A50" s="924"/>
      <c r="B50" s="925"/>
      <c r="C50" s="926"/>
      <c r="D50" s="926"/>
      <c r="E50" s="926"/>
      <c r="F50" s="926"/>
      <c r="G50" s="926"/>
      <c r="H50" s="926"/>
      <c r="I50" s="924"/>
    </row>
    <row r="51" spans="1:25" s="923" customFormat="1" ht="15" customHeight="1" thickBot="1" x14ac:dyDescent="0.2">
      <c r="A51" s="920"/>
      <c r="B51" s="927"/>
      <c r="C51" s="921"/>
      <c r="D51" s="921"/>
      <c r="E51" s="921"/>
      <c r="F51" s="921"/>
      <c r="G51" s="921"/>
      <c r="H51" s="921"/>
      <c r="I51" s="920"/>
    </row>
    <row r="52" spans="1:25" s="923" customFormat="1" ht="30" customHeight="1" thickBot="1" x14ac:dyDescent="0.2">
      <c r="A52" s="920"/>
      <c r="B52" s="39" t="s">
        <v>3106</v>
      </c>
      <c r="C52" s="912">
        <v>43831</v>
      </c>
      <c r="D52" s="912">
        <v>43862</v>
      </c>
      <c r="E52" s="912">
        <v>43891</v>
      </c>
      <c r="F52" s="45" t="s">
        <v>12512</v>
      </c>
      <c r="G52" s="912">
        <v>43922</v>
      </c>
      <c r="H52" s="912">
        <v>43952</v>
      </c>
      <c r="I52" s="912">
        <v>43983</v>
      </c>
      <c r="J52" s="45" t="s">
        <v>12513</v>
      </c>
      <c r="K52" s="912">
        <v>44013</v>
      </c>
      <c r="L52" s="912">
        <v>44044</v>
      </c>
      <c r="M52" s="912">
        <v>44075</v>
      </c>
      <c r="N52" s="45" t="s">
        <v>12514</v>
      </c>
      <c r="O52" s="912">
        <v>44105</v>
      </c>
      <c r="P52" s="912">
        <v>44136</v>
      </c>
      <c r="Q52" s="912">
        <v>44166</v>
      </c>
      <c r="R52" s="45" t="s">
        <v>12515</v>
      </c>
      <c r="S52" s="45" t="s">
        <v>3114</v>
      </c>
      <c r="T52" s="45" t="s">
        <v>12601</v>
      </c>
      <c r="U52" s="45" t="s">
        <v>12508</v>
      </c>
      <c r="V52" s="45" t="s">
        <v>12509</v>
      </c>
      <c r="W52" s="45" t="s">
        <v>12510</v>
      </c>
      <c r="X52" s="45" t="s">
        <v>12511</v>
      </c>
      <c r="Y52" s="45" t="s">
        <v>12263</v>
      </c>
    </row>
    <row r="53" spans="1:25" s="923" customFormat="1" ht="15" customHeight="1" x14ac:dyDescent="0.15">
      <c r="A53" s="920"/>
      <c r="B53" s="643" t="s">
        <v>12500</v>
      </c>
      <c r="C53" s="644" t="s">
        <v>12501</v>
      </c>
      <c r="D53" s="644" t="s">
        <v>12501</v>
      </c>
      <c r="E53" s="644" t="s">
        <v>12501</v>
      </c>
      <c r="F53" s="644">
        <v>0</v>
      </c>
      <c r="G53" s="643">
        <v>0</v>
      </c>
      <c r="H53" s="644">
        <v>0</v>
      </c>
      <c r="I53" s="644">
        <v>0</v>
      </c>
      <c r="J53" s="644">
        <v>0</v>
      </c>
      <c r="K53" s="913">
        <v>0</v>
      </c>
      <c r="L53" s="913">
        <v>0</v>
      </c>
      <c r="M53" s="913">
        <v>0</v>
      </c>
      <c r="N53" s="913">
        <v>0</v>
      </c>
      <c r="O53" s="913">
        <v>0</v>
      </c>
      <c r="P53" s="913">
        <v>0</v>
      </c>
      <c r="Q53" s="913"/>
      <c r="R53" s="913">
        <v>0</v>
      </c>
      <c r="S53" s="644">
        <v>0</v>
      </c>
      <c r="T53" s="644">
        <v>0</v>
      </c>
      <c r="U53" s="644">
        <v>0</v>
      </c>
      <c r="V53" s="643">
        <v>0</v>
      </c>
      <c r="W53" s="644">
        <v>0</v>
      </c>
      <c r="X53" s="644">
        <v>0</v>
      </c>
      <c r="Y53" s="644">
        <v>0</v>
      </c>
    </row>
    <row r="54" spans="1:25" s="923" customFormat="1" ht="15" customHeight="1" x14ac:dyDescent="0.15">
      <c r="A54" s="920"/>
      <c r="B54" s="645" t="s">
        <v>12502</v>
      </c>
      <c r="C54" s="646">
        <v>0.3</v>
      </c>
      <c r="D54" s="646">
        <v>1.3</v>
      </c>
      <c r="E54" s="646">
        <v>2.1</v>
      </c>
      <c r="F54" s="646">
        <v>3.6608739999999997</v>
      </c>
      <c r="G54" s="645">
        <v>17.663720000000001</v>
      </c>
      <c r="H54" s="646">
        <v>4.722645</v>
      </c>
      <c r="I54" s="646">
        <v>2.9945189999999999</v>
      </c>
      <c r="J54" s="646">
        <v>25.380884000000002</v>
      </c>
      <c r="K54" s="914">
        <v>10.424309000000001</v>
      </c>
      <c r="L54" s="914">
        <v>18.976040999999999</v>
      </c>
      <c r="M54" s="914">
        <v>11.601351000000001</v>
      </c>
      <c r="N54" s="914">
        <v>41.001700999999997</v>
      </c>
      <c r="O54" s="914">
        <v>0</v>
      </c>
      <c r="P54" s="914">
        <v>0</v>
      </c>
      <c r="Q54" s="914">
        <v>0</v>
      </c>
      <c r="R54" s="914">
        <v>0</v>
      </c>
      <c r="S54" s="646">
        <v>70.043458999999999</v>
      </c>
      <c r="T54" s="646">
        <v>129.26868400000001</v>
      </c>
      <c r="U54" s="646">
        <v>38.683456</v>
      </c>
      <c r="V54" s="645">
        <v>55.701170000000005</v>
      </c>
      <c r="W54" s="646">
        <v>34.884058000000003</v>
      </c>
      <c r="X54" s="646">
        <v>109.314212</v>
      </c>
      <c r="Y54" s="646">
        <v>238.58289600000001</v>
      </c>
    </row>
    <row r="55" spans="1:25" s="923" customFormat="1" ht="15" customHeight="1" x14ac:dyDescent="0.15">
      <c r="A55" s="920"/>
      <c r="B55" s="643" t="s">
        <v>12503</v>
      </c>
      <c r="C55" s="644">
        <v>22.8</v>
      </c>
      <c r="D55" s="644">
        <v>11.4</v>
      </c>
      <c r="E55" s="644">
        <v>45.4</v>
      </c>
      <c r="F55" s="644">
        <v>79.671836999999996</v>
      </c>
      <c r="G55" s="643">
        <v>16.971329999999998</v>
      </c>
      <c r="H55" s="644">
        <v>29.933668999999998</v>
      </c>
      <c r="I55" s="644">
        <v>32.400382</v>
      </c>
      <c r="J55" s="644">
        <v>79.305380999999997</v>
      </c>
      <c r="K55" s="913">
        <v>26.516694999999999</v>
      </c>
      <c r="L55" s="913">
        <v>34.512015000000005</v>
      </c>
      <c r="M55" s="913">
        <v>41.647497999999999</v>
      </c>
      <c r="N55" s="913">
        <v>102.676208</v>
      </c>
      <c r="O55" s="913">
        <v>0</v>
      </c>
      <c r="P55" s="913">
        <v>0</v>
      </c>
      <c r="Q55" s="913">
        <v>0</v>
      </c>
      <c r="R55" s="913">
        <v>0</v>
      </c>
      <c r="S55" s="644">
        <v>261.65342600000002</v>
      </c>
      <c r="T55" s="644">
        <v>669.89170200000001</v>
      </c>
      <c r="U55" s="644">
        <v>220.88700299999999</v>
      </c>
      <c r="V55" s="643">
        <v>229.588685</v>
      </c>
      <c r="W55" s="644">
        <v>219.41601400000002</v>
      </c>
      <c r="X55" s="644">
        <v>200.67218400000002</v>
      </c>
      <c r="Y55" s="644">
        <v>870.56388599999991</v>
      </c>
    </row>
    <row r="56" spans="1:25" s="923" customFormat="1" ht="15" customHeight="1" x14ac:dyDescent="0.15">
      <c r="A56" s="920"/>
      <c r="B56" s="645" t="s">
        <v>12504</v>
      </c>
      <c r="C56" s="646">
        <v>19.8</v>
      </c>
      <c r="D56" s="646">
        <v>20.100000000000001</v>
      </c>
      <c r="E56" s="646">
        <v>27.1</v>
      </c>
      <c r="F56" s="646">
        <v>66.975538</v>
      </c>
      <c r="G56" s="645">
        <v>12.303757999999998</v>
      </c>
      <c r="H56" s="646">
        <v>13.682191</v>
      </c>
      <c r="I56" s="646">
        <v>10.300799000000001</v>
      </c>
      <c r="J56" s="646">
        <v>36.286748000000003</v>
      </c>
      <c r="K56" s="914">
        <v>17.472538</v>
      </c>
      <c r="L56" s="914">
        <v>14.035213000000001</v>
      </c>
      <c r="M56" s="914">
        <v>69.042136999999997</v>
      </c>
      <c r="N56" s="914">
        <v>100.54988800000001</v>
      </c>
      <c r="O56" s="914">
        <v>0</v>
      </c>
      <c r="P56" s="914">
        <v>0</v>
      </c>
      <c r="Q56" s="914">
        <v>0</v>
      </c>
      <c r="R56" s="914">
        <v>0</v>
      </c>
      <c r="S56" s="646">
        <v>203.812174</v>
      </c>
      <c r="T56" s="646">
        <v>286.18932100000001</v>
      </c>
      <c r="U56" s="646">
        <v>104.56142199999999</v>
      </c>
      <c r="V56" s="645">
        <v>90.493590999999995</v>
      </c>
      <c r="W56" s="646">
        <v>91.134308000000004</v>
      </c>
      <c r="X56" s="646">
        <v>425.91553299999998</v>
      </c>
      <c r="Y56" s="646">
        <v>712.10485399999993</v>
      </c>
    </row>
    <row r="57" spans="1:25" s="923" customFormat="1" ht="15" customHeight="1" thickBot="1" x14ac:dyDescent="0.2">
      <c r="A57" s="920"/>
      <c r="B57" s="649" t="s">
        <v>12516</v>
      </c>
      <c r="C57" s="647">
        <v>5.9</v>
      </c>
      <c r="D57" s="647">
        <v>4.9000000000000004</v>
      </c>
      <c r="E57" s="647">
        <v>12.4</v>
      </c>
      <c r="F57" s="647">
        <v>23.294511</v>
      </c>
      <c r="G57" s="649">
        <v>8.5564090000000004</v>
      </c>
      <c r="H57" s="647">
        <v>13.539966999999999</v>
      </c>
      <c r="I57" s="647">
        <v>5.5185180000000003</v>
      </c>
      <c r="J57" s="647">
        <v>27.614894</v>
      </c>
      <c r="K57" s="931">
        <v>7.2998820000000002</v>
      </c>
      <c r="L57" s="931">
        <v>10.183562</v>
      </c>
      <c r="M57" s="931">
        <v>19.901081999999999</v>
      </c>
      <c r="N57" s="931">
        <v>37.384526000000001</v>
      </c>
      <c r="O57" s="931"/>
      <c r="P57" s="931"/>
      <c r="Q57" s="931"/>
      <c r="R57" s="931">
        <v>0</v>
      </c>
      <c r="S57" s="647">
        <v>88.293930999999986</v>
      </c>
      <c r="T57" s="647">
        <v>140.30040610347837</v>
      </c>
      <c r="U57" s="647">
        <v>44.603832960854163</v>
      </c>
      <c r="V57" s="649">
        <v>47.261503896421729</v>
      </c>
      <c r="W57" s="647">
        <v>48.435069246202474</v>
      </c>
      <c r="X57" s="647">
        <v>47.484514484686358</v>
      </c>
      <c r="Y57" s="647">
        <v>187.78492058816471</v>
      </c>
    </row>
    <row r="58" spans="1:25" s="923" customFormat="1" ht="14.25" customHeight="1" thickBot="1" x14ac:dyDescent="0.2">
      <c r="A58" s="928"/>
      <c r="B58" s="325"/>
      <c r="C58" s="929"/>
      <c r="D58" s="929"/>
      <c r="E58" s="929"/>
      <c r="F58" s="929"/>
      <c r="G58" s="929"/>
      <c r="H58" s="929"/>
      <c r="I58" s="930"/>
    </row>
    <row r="59" spans="1:25" s="923" customFormat="1" ht="30" customHeight="1" thickBot="1" x14ac:dyDescent="0.2">
      <c r="A59" s="920"/>
      <c r="B59" s="39" t="s">
        <v>3111</v>
      </c>
      <c r="C59" s="912">
        <v>43831</v>
      </c>
      <c r="D59" s="912">
        <v>43862</v>
      </c>
      <c r="E59" s="912">
        <v>43891</v>
      </c>
      <c r="F59" s="45" t="s">
        <v>12512</v>
      </c>
      <c r="G59" s="912">
        <v>43922</v>
      </c>
      <c r="H59" s="912">
        <v>43952</v>
      </c>
      <c r="I59" s="912">
        <v>43983</v>
      </c>
      <c r="J59" s="45" t="s">
        <v>12513</v>
      </c>
      <c r="K59" s="912">
        <v>44013</v>
      </c>
      <c r="L59" s="912">
        <v>44044</v>
      </c>
      <c r="M59" s="912">
        <v>44075</v>
      </c>
      <c r="N59" s="45" t="s">
        <v>12514</v>
      </c>
      <c r="O59" s="912">
        <v>44105</v>
      </c>
      <c r="P59" s="912">
        <v>44136</v>
      </c>
      <c r="Q59" s="912">
        <v>44166</v>
      </c>
      <c r="R59" s="45" t="s">
        <v>12515</v>
      </c>
      <c r="S59" s="45" t="s">
        <v>3114</v>
      </c>
      <c r="T59" s="45" t="s">
        <v>12601</v>
      </c>
      <c r="U59" s="45" t="s">
        <v>12508</v>
      </c>
      <c r="V59" s="45" t="s">
        <v>12509</v>
      </c>
      <c r="W59" s="45" t="s">
        <v>12510</v>
      </c>
      <c r="X59" s="45" t="s">
        <v>12511</v>
      </c>
      <c r="Y59" s="45" t="s">
        <v>12263</v>
      </c>
    </row>
    <row r="60" spans="1:25" s="923" customFormat="1" ht="15" customHeight="1" x14ac:dyDescent="0.15">
      <c r="A60" s="924"/>
      <c r="B60" s="643" t="s">
        <v>12500</v>
      </c>
      <c r="C60" s="644" t="s">
        <v>12501</v>
      </c>
      <c r="D60" s="644" t="s">
        <v>12501</v>
      </c>
      <c r="E60" s="644" t="s">
        <v>12501</v>
      </c>
      <c r="F60" s="644">
        <v>0</v>
      </c>
      <c r="G60" s="643">
        <v>0</v>
      </c>
      <c r="H60" s="644">
        <v>0</v>
      </c>
      <c r="I60" s="644">
        <v>0</v>
      </c>
      <c r="J60" s="644">
        <v>0</v>
      </c>
      <c r="K60" s="913">
        <v>0</v>
      </c>
      <c r="L60" s="913">
        <v>0</v>
      </c>
      <c r="M60" s="913">
        <v>0</v>
      </c>
      <c r="N60" s="913">
        <v>0</v>
      </c>
      <c r="O60" s="913">
        <v>0</v>
      </c>
      <c r="P60" s="913">
        <v>0</v>
      </c>
      <c r="Q60" s="913">
        <v>0</v>
      </c>
      <c r="R60" s="913">
        <v>0</v>
      </c>
      <c r="S60" s="644">
        <v>0</v>
      </c>
      <c r="T60" s="644">
        <v>0</v>
      </c>
      <c r="U60" s="644">
        <v>0</v>
      </c>
      <c r="V60" s="643">
        <v>0</v>
      </c>
      <c r="W60" s="644">
        <v>0</v>
      </c>
      <c r="X60" s="644">
        <v>0</v>
      </c>
      <c r="Y60" s="644">
        <v>0</v>
      </c>
    </row>
    <row r="61" spans="1:25" s="923" customFormat="1" ht="15" customHeight="1" x14ac:dyDescent="0.15">
      <c r="A61" s="920"/>
      <c r="B61" s="645" t="s">
        <v>12502</v>
      </c>
      <c r="C61" s="646" t="s">
        <v>12501</v>
      </c>
      <c r="D61" s="646" t="s">
        <v>12501</v>
      </c>
      <c r="E61" s="646" t="s">
        <v>12501</v>
      </c>
      <c r="F61" s="646">
        <v>0</v>
      </c>
      <c r="G61" s="645">
        <v>0</v>
      </c>
      <c r="H61" s="646">
        <v>0</v>
      </c>
      <c r="I61" s="646">
        <v>0</v>
      </c>
      <c r="J61" s="646">
        <v>0</v>
      </c>
      <c r="K61" s="914">
        <v>1.0307280000000001</v>
      </c>
      <c r="L61" s="914">
        <v>0</v>
      </c>
      <c r="M61" s="914">
        <v>0</v>
      </c>
      <c r="N61" s="914">
        <v>1.0307280000000001</v>
      </c>
      <c r="O61" s="914">
        <v>0</v>
      </c>
      <c r="P61" s="914">
        <v>0</v>
      </c>
      <c r="Q61" s="914">
        <v>0</v>
      </c>
      <c r="R61" s="914">
        <v>0</v>
      </c>
      <c r="S61" s="646">
        <v>1.0307280000000001</v>
      </c>
      <c r="T61" s="646">
        <v>1</v>
      </c>
      <c r="U61" s="646">
        <v>0</v>
      </c>
      <c r="V61" s="645">
        <v>0</v>
      </c>
      <c r="W61" s="646">
        <v>1</v>
      </c>
      <c r="X61" s="646">
        <v>0</v>
      </c>
      <c r="Y61" s="646">
        <v>1</v>
      </c>
    </row>
    <row r="62" spans="1:25" s="923" customFormat="1" ht="15" customHeight="1" x14ac:dyDescent="0.15">
      <c r="A62" s="920"/>
      <c r="B62" s="643" t="s">
        <v>12517</v>
      </c>
      <c r="C62" s="644" t="s">
        <v>12501</v>
      </c>
      <c r="D62" s="644" t="s">
        <v>12501</v>
      </c>
      <c r="E62" s="644" t="s">
        <v>12501</v>
      </c>
      <c r="F62" s="644">
        <v>0</v>
      </c>
      <c r="G62" s="643">
        <v>0</v>
      </c>
      <c r="H62" s="644">
        <v>0</v>
      </c>
      <c r="I62" s="644">
        <v>0</v>
      </c>
      <c r="J62" s="644">
        <v>0</v>
      </c>
      <c r="K62" s="913">
        <v>0</v>
      </c>
      <c r="L62" s="913">
        <v>0</v>
      </c>
      <c r="M62" s="913">
        <v>0</v>
      </c>
      <c r="N62" s="913">
        <v>0</v>
      </c>
      <c r="O62" s="913">
        <v>0</v>
      </c>
      <c r="P62" s="913">
        <v>0</v>
      </c>
      <c r="Q62" s="913">
        <v>0</v>
      </c>
      <c r="R62" s="913">
        <v>0</v>
      </c>
      <c r="S62" s="644">
        <v>0</v>
      </c>
      <c r="T62" s="644">
        <v>0</v>
      </c>
      <c r="U62" s="644">
        <v>0</v>
      </c>
      <c r="V62" s="643">
        <v>0</v>
      </c>
      <c r="W62" s="644">
        <v>0</v>
      </c>
      <c r="X62" s="644">
        <v>0</v>
      </c>
      <c r="Y62" s="644">
        <v>0</v>
      </c>
    </row>
    <row r="63" spans="1:25" s="923" customFormat="1" ht="15" customHeight="1" x14ac:dyDescent="0.15">
      <c r="A63" s="920"/>
      <c r="B63" s="645" t="s">
        <v>12504</v>
      </c>
      <c r="C63" s="646">
        <v>4.0000000000000001E-3</v>
      </c>
      <c r="D63" s="646">
        <v>0</v>
      </c>
      <c r="E63" s="646">
        <v>0</v>
      </c>
      <c r="F63" s="646">
        <v>2.7757E-2</v>
      </c>
      <c r="G63" s="645">
        <v>2.8032999999999999E-2</v>
      </c>
      <c r="H63" s="646">
        <v>1.1030260000000001</v>
      </c>
      <c r="I63" s="646">
        <v>2.4684000000000001E-2</v>
      </c>
      <c r="J63" s="646">
        <v>1.155743</v>
      </c>
      <c r="K63" s="914">
        <v>1.1059349999999999</v>
      </c>
      <c r="L63" s="914">
        <v>0.39959800000000001</v>
      </c>
      <c r="M63" s="914">
        <v>1.141424</v>
      </c>
      <c r="N63" s="914">
        <v>2.6469569999999996</v>
      </c>
      <c r="O63" s="914">
        <v>0</v>
      </c>
      <c r="P63" s="914">
        <v>0</v>
      </c>
      <c r="Q63" s="914">
        <v>0</v>
      </c>
      <c r="R63" s="914">
        <v>0</v>
      </c>
      <c r="S63" s="646">
        <v>3.8304569999999996</v>
      </c>
      <c r="T63" s="646">
        <v>0</v>
      </c>
      <c r="U63" s="646">
        <v>0</v>
      </c>
      <c r="V63" s="645">
        <v>0</v>
      </c>
      <c r="W63" s="646">
        <v>0</v>
      </c>
      <c r="X63" s="646">
        <v>6</v>
      </c>
      <c r="Y63" s="646">
        <v>6</v>
      </c>
    </row>
    <row r="64" spans="1:25" s="923" customFormat="1" ht="15" customHeight="1" thickBot="1" x14ac:dyDescent="0.2">
      <c r="A64" s="920"/>
      <c r="B64" s="649" t="s">
        <v>12516</v>
      </c>
      <c r="C64" s="647" t="s">
        <v>12501</v>
      </c>
      <c r="D64" s="647" t="s">
        <v>12501</v>
      </c>
      <c r="E64" s="647" t="s">
        <v>12501</v>
      </c>
      <c r="F64" s="647">
        <v>0</v>
      </c>
      <c r="G64" s="649">
        <v>0</v>
      </c>
      <c r="H64" s="647">
        <v>0</v>
      </c>
      <c r="I64" s="647">
        <v>0</v>
      </c>
      <c r="J64" s="647">
        <v>0</v>
      </c>
      <c r="K64" s="931">
        <v>0</v>
      </c>
      <c r="L64" s="931">
        <v>0</v>
      </c>
      <c r="M64" s="931">
        <v>0</v>
      </c>
      <c r="N64" s="931">
        <v>0</v>
      </c>
      <c r="O64" s="931">
        <v>0</v>
      </c>
      <c r="P64" s="931">
        <v>0</v>
      </c>
      <c r="Q64" s="931">
        <v>0</v>
      </c>
      <c r="R64" s="931">
        <v>0</v>
      </c>
      <c r="S64" s="647">
        <v>0</v>
      </c>
      <c r="T64" s="647">
        <v>0</v>
      </c>
      <c r="U64" s="647">
        <v>0</v>
      </c>
      <c r="V64" s="649">
        <v>0</v>
      </c>
      <c r="W64" s="647">
        <v>0</v>
      </c>
      <c r="X64" s="647">
        <v>0</v>
      </c>
      <c r="Y64" s="647">
        <v>0</v>
      </c>
    </row>
    <row r="65" spans="1:25" s="923" customFormat="1" ht="15" customHeight="1" thickBot="1" x14ac:dyDescent="0.2">
      <c r="A65" s="920"/>
      <c r="B65" s="927"/>
      <c r="C65" s="921"/>
      <c r="D65" s="921"/>
      <c r="E65" s="921"/>
      <c r="F65" s="921"/>
      <c r="G65" s="921"/>
      <c r="H65" s="921"/>
      <c r="I65" s="932"/>
      <c r="J65" s="922"/>
    </row>
    <row r="66" spans="1:25" s="923" customFormat="1" ht="30" customHeight="1" thickBot="1" x14ac:dyDescent="0.2">
      <c r="A66" s="920"/>
      <c r="B66" s="39" t="s">
        <v>12518</v>
      </c>
      <c r="C66" s="912">
        <v>43831</v>
      </c>
      <c r="D66" s="912">
        <v>43862</v>
      </c>
      <c r="E66" s="912">
        <v>43891</v>
      </c>
      <c r="F66" s="45" t="s">
        <v>12512</v>
      </c>
      <c r="G66" s="912">
        <v>43922</v>
      </c>
      <c r="H66" s="912">
        <v>43952</v>
      </c>
      <c r="I66" s="912">
        <v>43983</v>
      </c>
      <c r="J66" s="45" t="s">
        <v>12513</v>
      </c>
      <c r="K66" s="912">
        <v>44013</v>
      </c>
      <c r="L66" s="912">
        <v>44044</v>
      </c>
      <c r="M66" s="912">
        <v>44075</v>
      </c>
      <c r="N66" s="45" t="s">
        <v>12514</v>
      </c>
      <c r="O66" s="912">
        <v>44105</v>
      </c>
      <c r="P66" s="912">
        <v>44136</v>
      </c>
      <c r="Q66" s="912">
        <v>44166</v>
      </c>
      <c r="R66" s="45" t="s">
        <v>12515</v>
      </c>
      <c r="S66" s="45" t="s">
        <v>3114</v>
      </c>
      <c r="T66" s="45" t="s">
        <v>12601</v>
      </c>
      <c r="U66" s="45" t="s">
        <v>12508</v>
      </c>
      <c r="V66" s="45" t="s">
        <v>12509</v>
      </c>
      <c r="W66" s="45" t="s">
        <v>12510</v>
      </c>
      <c r="X66" s="45" t="s">
        <v>12511</v>
      </c>
      <c r="Y66" s="45" t="s">
        <v>12263</v>
      </c>
    </row>
    <row r="67" spans="1:25" ht="15" customHeight="1" x14ac:dyDescent="0.15">
      <c r="A67" s="138"/>
      <c r="B67" s="643" t="s">
        <v>12500</v>
      </c>
      <c r="C67" s="644" t="s">
        <v>12501</v>
      </c>
      <c r="D67" s="644" t="s">
        <v>12501</v>
      </c>
      <c r="E67" s="644" t="s">
        <v>12501</v>
      </c>
      <c r="F67" s="644">
        <v>0</v>
      </c>
      <c r="G67" s="643">
        <v>0</v>
      </c>
      <c r="H67" s="644">
        <v>0</v>
      </c>
      <c r="I67" s="644">
        <v>0</v>
      </c>
      <c r="J67" s="644">
        <v>0</v>
      </c>
      <c r="K67" s="913">
        <v>0</v>
      </c>
      <c r="L67" s="913">
        <v>0</v>
      </c>
      <c r="M67" s="913">
        <v>0</v>
      </c>
      <c r="N67" s="913">
        <v>0</v>
      </c>
      <c r="O67" s="913">
        <v>0</v>
      </c>
      <c r="P67" s="913">
        <v>0</v>
      </c>
      <c r="Q67" s="913">
        <v>0</v>
      </c>
      <c r="R67" s="913">
        <v>0</v>
      </c>
      <c r="S67" s="644">
        <v>0</v>
      </c>
      <c r="T67" s="644">
        <v>0</v>
      </c>
      <c r="U67" s="644">
        <v>0</v>
      </c>
      <c r="V67" s="643">
        <v>0</v>
      </c>
      <c r="W67" s="644">
        <v>0</v>
      </c>
      <c r="X67" s="644">
        <v>0</v>
      </c>
      <c r="Y67" s="644">
        <v>0</v>
      </c>
    </row>
    <row r="68" spans="1:25" s="923" customFormat="1" ht="15" customHeight="1" x14ac:dyDescent="0.15">
      <c r="A68" s="924"/>
      <c r="B68" s="645" t="s">
        <v>12502</v>
      </c>
      <c r="C68" s="646" t="s">
        <v>12501</v>
      </c>
      <c r="D68" s="646" t="s">
        <v>12501</v>
      </c>
      <c r="E68" s="646" t="s">
        <v>12501</v>
      </c>
      <c r="F68" s="646">
        <v>0</v>
      </c>
      <c r="G68" s="645">
        <v>0</v>
      </c>
      <c r="H68" s="646">
        <v>0</v>
      </c>
      <c r="I68" s="646">
        <v>0</v>
      </c>
      <c r="J68" s="646">
        <v>0</v>
      </c>
      <c r="K68" s="914">
        <v>0</v>
      </c>
      <c r="L68" s="914">
        <v>0</v>
      </c>
      <c r="M68" s="914">
        <v>0</v>
      </c>
      <c r="N68" s="914">
        <v>0</v>
      </c>
      <c r="O68" s="914">
        <v>0</v>
      </c>
      <c r="P68" s="914">
        <v>0</v>
      </c>
      <c r="Q68" s="914">
        <v>0</v>
      </c>
      <c r="R68" s="914">
        <v>0</v>
      </c>
      <c r="S68" s="646">
        <v>0</v>
      </c>
      <c r="T68" s="646">
        <v>0</v>
      </c>
      <c r="U68" s="646">
        <v>0</v>
      </c>
      <c r="V68" s="645">
        <v>0</v>
      </c>
      <c r="W68" s="646">
        <v>0</v>
      </c>
      <c r="X68" s="646">
        <v>0</v>
      </c>
      <c r="Y68" s="646">
        <v>0</v>
      </c>
    </row>
    <row r="69" spans="1:25" s="923" customFormat="1" ht="15" customHeight="1" x14ac:dyDescent="0.15">
      <c r="A69" s="920"/>
      <c r="B69" s="643" t="s">
        <v>12517</v>
      </c>
      <c r="C69" s="644">
        <v>1.3</v>
      </c>
      <c r="D69" s="644">
        <v>1.9</v>
      </c>
      <c r="E69" s="644">
        <v>8.3000000000000007</v>
      </c>
      <c r="F69" s="644">
        <v>11.447137</v>
      </c>
      <c r="G69" s="643">
        <v>2.8106520000000002</v>
      </c>
      <c r="H69" s="644">
        <v>11.857239</v>
      </c>
      <c r="I69" s="644">
        <v>8.0303229999999992</v>
      </c>
      <c r="J69" s="644">
        <v>22.698214</v>
      </c>
      <c r="K69" s="913">
        <v>7.0097639999999997</v>
      </c>
      <c r="L69" s="913">
        <v>11.540779000000001</v>
      </c>
      <c r="M69" s="913">
        <v>17.184564999999999</v>
      </c>
      <c r="N69" s="913">
        <v>35.735107999999997</v>
      </c>
      <c r="O69" s="913">
        <v>0</v>
      </c>
      <c r="P69" s="913">
        <v>0</v>
      </c>
      <c r="Q69" s="913">
        <v>0</v>
      </c>
      <c r="R69" s="913">
        <v>0</v>
      </c>
      <c r="S69" s="644">
        <v>69.880459000000002</v>
      </c>
      <c r="T69" s="644">
        <v>149.752432</v>
      </c>
      <c r="U69" s="644">
        <v>70.909428000000005</v>
      </c>
      <c r="V69" s="643">
        <v>52.899996999999999</v>
      </c>
      <c r="W69" s="644">
        <v>25.943007000000001</v>
      </c>
      <c r="X69" s="644">
        <v>6.7705599999999997</v>
      </c>
      <c r="Y69" s="644">
        <v>156.52299199999999</v>
      </c>
    </row>
    <row r="70" spans="1:25" s="923" customFormat="1" ht="15" customHeight="1" x14ac:dyDescent="0.15">
      <c r="A70" s="920"/>
      <c r="B70" s="645" t="s">
        <v>12504</v>
      </c>
      <c r="C70" s="646">
        <v>0</v>
      </c>
      <c r="D70" s="646" t="s">
        <v>12501</v>
      </c>
      <c r="E70" s="646">
        <v>0.1</v>
      </c>
      <c r="F70" s="646">
        <v>5.3382000000000006E-2</v>
      </c>
      <c r="G70" s="645">
        <v>0</v>
      </c>
      <c r="H70" s="646">
        <v>2.9361999999999999E-2</v>
      </c>
      <c r="I70" s="646">
        <v>0</v>
      </c>
      <c r="J70" s="646">
        <v>2.9361999999999999E-2</v>
      </c>
      <c r="K70" s="914">
        <v>0</v>
      </c>
      <c r="L70" s="914">
        <v>0</v>
      </c>
      <c r="M70" s="914">
        <v>0</v>
      </c>
      <c r="N70" s="914">
        <v>0</v>
      </c>
      <c r="O70" s="914">
        <v>0</v>
      </c>
      <c r="P70" s="914">
        <v>0</v>
      </c>
      <c r="Q70" s="914">
        <v>0</v>
      </c>
      <c r="R70" s="914">
        <v>0</v>
      </c>
      <c r="S70" s="646">
        <v>8.2744000000000012E-2</v>
      </c>
      <c r="T70" s="646">
        <v>0</v>
      </c>
      <c r="U70" s="646">
        <v>0</v>
      </c>
      <c r="V70" s="645">
        <v>0</v>
      </c>
      <c r="W70" s="646">
        <v>0</v>
      </c>
      <c r="X70" s="646">
        <v>0.2</v>
      </c>
      <c r="Y70" s="646">
        <v>0.2</v>
      </c>
    </row>
    <row r="71" spans="1:25" s="923" customFormat="1" ht="15" customHeight="1" thickBot="1" x14ac:dyDescent="0.2">
      <c r="A71" s="920"/>
      <c r="B71" s="649" t="s">
        <v>12506</v>
      </c>
      <c r="C71" s="647">
        <v>5.5</v>
      </c>
      <c r="D71" s="647">
        <v>3.7</v>
      </c>
      <c r="E71" s="647">
        <v>10.1</v>
      </c>
      <c r="F71" s="647">
        <v>19.259332999999998</v>
      </c>
      <c r="G71" s="649">
        <v>8.1049240000000005</v>
      </c>
      <c r="H71" s="647">
        <v>12.088820999999999</v>
      </c>
      <c r="I71" s="647">
        <v>3.8261409999999998</v>
      </c>
      <c r="J71" s="647">
        <v>24.019886</v>
      </c>
      <c r="K71" s="931">
        <v>6.165178</v>
      </c>
      <c r="L71" s="931">
        <v>6.252745</v>
      </c>
      <c r="M71" s="931">
        <v>10.926413999999999</v>
      </c>
      <c r="N71" s="931">
        <v>23.344336999999999</v>
      </c>
      <c r="O71" s="931">
        <v>0</v>
      </c>
      <c r="P71" s="931">
        <v>0</v>
      </c>
      <c r="Q71" s="931">
        <v>0</v>
      </c>
      <c r="R71" s="931">
        <v>0</v>
      </c>
      <c r="S71" s="647">
        <v>66.623555999999994</v>
      </c>
      <c r="T71" s="647">
        <v>103.40356938347837</v>
      </c>
      <c r="U71" s="647">
        <v>34.089824860854165</v>
      </c>
      <c r="V71" s="649">
        <v>34.364090936421725</v>
      </c>
      <c r="W71" s="647">
        <v>34.949653586202473</v>
      </c>
      <c r="X71" s="647">
        <v>33.611297204686352</v>
      </c>
      <c r="Y71" s="647">
        <v>137.01486658816472</v>
      </c>
    </row>
    <row r="72" spans="1:25" s="923" customFormat="1" ht="15" customHeight="1" thickBot="1" x14ac:dyDescent="0.2">
      <c r="A72" s="920"/>
      <c r="B72" s="927"/>
      <c r="C72" s="921"/>
      <c r="D72" s="921"/>
      <c r="E72" s="921"/>
      <c r="F72" s="921"/>
      <c r="G72" s="921"/>
      <c r="H72" s="921"/>
      <c r="I72" s="933"/>
      <c r="J72" s="922"/>
    </row>
    <row r="73" spans="1:25" s="923" customFormat="1" ht="30" customHeight="1" thickBot="1" x14ac:dyDescent="0.2">
      <c r="A73" s="920"/>
      <c r="B73" s="39" t="s">
        <v>12519</v>
      </c>
      <c r="C73" s="912">
        <v>43831</v>
      </c>
      <c r="D73" s="912">
        <v>43862</v>
      </c>
      <c r="E73" s="912">
        <v>43891</v>
      </c>
      <c r="F73" s="45" t="s">
        <v>12512</v>
      </c>
      <c r="G73" s="912">
        <v>43922</v>
      </c>
      <c r="H73" s="912">
        <v>43952</v>
      </c>
      <c r="I73" s="912">
        <v>43983</v>
      </c>
      <c r="J73" s="45" t="s">
        <v>12513</v>
      </c>
      <c r="K73" s="912">
        <v>44013</v>
      </c>
      <c r="L73" s="912">
        <v>44044</v>
      </c>
      <c r="M73" s="912">
        <v>44075</v>
      </c>
      <c r="N73" s="45" t="s">
        <v>12514</v>
      </c>
      <c r="O73" s="912">
        <v>44105</v>
      </c>
      <c r="P73" s="912">
        <v>44136</v>
      </c>
      <c r="Q73" s="912">
        <v>44166</v>
      </c>
      <c r="R73" s="45" t="s">
        <v>12515</v>
      </c>
      <c r="S73" s="45" t="s">
        <v>3114</v>
      </c>
      <c r="T73" s="45" t="s">
        <v>12601</v>
      </c>
      <c r="U73" s="45" t="s">
        <v>12508</v>
      </c>
      <c r="V73" s="45" t="s">
        <v>12509</v>
      </c>
      <c r="W73" s="45" t="s">
        <v>12510</v>
      </c>
      <c r="X73" s="45" t="s">
        <v>12511</v>
      </c>
      <c r="Y73" s="45" t="s">
        <v>12263</v>
      </c>
    </row>
    <row r="74" spans="1:25" ht="15" customHeight="1" x14ac:dyDescent="0.15">
      <c r="A74" s="138"/>
      <c r="B74" s="643" t="s">
        <v>12500</v>
      </c>
      <c r="C74" s="644" t="s">
        <v>12501</v>
      </c>
      <c r="D74" s="644" t="s">
        <v>12501</v>
      </c>
      <c r="E74" s="644" t="s">
        <v>12501</v>
      </c>
      <c r="F74" s="644">
        <v>0</v>
      </c>
      <c r="G74" s="643">
        <v>0</v>
      </c>
      <c r="H74" s="644">
        <v>0</v>
      </c>
      <c r="I74" s="644">
        <v>0</v>
      </c>
      <c r="J74" s="644">
        <v>0</v>
      </c>
      <c r="K74" s="913">
        <v>0</v>
      </c>
      <c r="L74" s="913">
        <v>0</v>
      </c>
      <c r="M74" s="913">
        <v>0</v>
      </c>
      <c r="N74" s="913">
        <v>0</v>
      </c>
      <c r="O74" s="913">
        <v>0</v>
      </c>
      <c r="P74" s="913">
        <v>0</v>
      </c>
      <c r="Q74" s="913">
        <v>0</v>
      </c>
      <c r="R74" s="913">
        <v>0</v>
      </c>
      <c r="S74" s="644">
        <v>0</v>
      </c>
      <c r="T74" s="644">
        <v>0</v>
      </c>
      <c r="U74" s="644">
        <v>0</v>
      </c>
      <c r="V74" s="643">
        <v>0</v>
      </c>
      <c r="W74" s="644">
        <v>0</v>
      </c>
      <c r="X74" s="644">
        <v>0</v>
      </c>
      <c r="Y74" s="644">
        <v>0</v>
      </c>
    </row>
    <row r="75" spans="1:25" ht="15" customHeight="1" x14ac:dyDescent="0.15">
      <c r="A75" s="138"/>
      <c r="B75" s="645" t="s">
        <v>12502</v>
      </c>
      <c r="C75" s="646">
        <v>0.1</v>
      </c>
      <c r="D75" s="646">
        <v>0.5</v>
      </c>
      <c r="E75" s="646">
        <v>0.4</v>
      </c>
      <c r="F75" s="646">
        <v>1.1251679999999999</v>
      </c>
      <c r="G75" s="645">
        <v>11.057973</v>
      </c>
      <c r="H75" s="646">
        <v>0.34836800000000001</v>
      </c>
      <c r="I75" s="646">
        <v>0.80928100000000003</v>
      </c>
      <c r="J75" s="646">
        <v>12.215622000000002</v>
      </c>
      <c r="K75" s="914">
        <v>5.537013</v>
      </c>
      <c r="L75" s="914">
        <v>13.519119</v>
      </c>
      <c r="M75" s="914">
        <v>6.5140479999999998</v>
      </c>
      <c r="N75" s="914">
        <v>25.570179999999997</v>
      </c>
      <c r="O75" s="914">
        <v>0</v>
      </c>
      <c r="P75" s="914">
        <v>0</v>
      </c>
      <c r="Q75" s="914">
        <v>0</v>
      </c>
      <c r="R75" s="914">
        <v>0</v>
      </c>
      <c r="S75" s="646">
        <v>38.910969999999999</v>
      </c>
      <c r="T75" s="646">
        <v>69.795839000000001</v>
      </c>
      <c r="U75" s="646">
        <v>13.792006000000001</v>
      </c>
      <c r="V75" s="645">
        <v>34.024303000000003</v>
      </c>
      <c r="W75" s="646">
        <v>21.97953</v>
      </c>
      <c r="X75" s="646">
        <v>53.052089000000002</v>
      </c>
      <c r="Y75" s="646">
        <v>122.847928</v>
      </c>
    </row>
    <row r="76" spans="1:25" s="923" customFormat="1" ht="15" customHeight="1" x14ac:dyDescent="0.15">
      <c r="A76" s="924"/>
      <c r="B76" s="643" t="s">
        <v>12517</v>
      </c>
      <c r="C76" s="644">
        <v>14.8</v>
      </c>
      <c r="D76" s="644">
        <v>4.5999999999999996</v>
      </c>
      <c r="E76" s="644">
        <v>6.9</v>
      </c>
      <c r="F76" s="644">
        <v>26.364164000000002</v>
      </c>
      <c r="G76" s="643">
        <v>2.7374779999999999</v>
      </c>
      <c r="H76" s="644">
        <v>7.4168219999999998</v>
      </c>
      <c r="I76" s="644">
        <v>10.783086000000001</v>
      </c>
      <c r="J76" s="644">
        <v>20.937386</v>
      </c>
      <c r="K76" s="913">
        <v>6.7964770000000003</v>
      </c>
      <c r="L76" s="913">
        <v>8.0514019999999995</v>
      </c>
      <c r="M76" s="913">
        <v>12.706745</v>
      </c>
      <c r="N76" s="913">
        <v>27.554623999999997</v>
      </c>
      <c r="O76" s="913">
        <v>0</v>
      </c>
      <c r="P76" s="913">
        <v>0</v>
      </c>
      <c r="Q76" s="913">
        <v>0</v>
      </c>
      <c r="R76" s="913">
        <v>0</v>
      </c>
      <c r="S76" s="644">
        <v>74.85617400000001</v>
      </c>
      <c r="T76" s="644">
        <v>328.91279600000001</v>
      </c>
      <c r="U76" s="644">
        <v>111.027344</v>
      </c>
      <c r="V76" s="643">
        <v>113.642073</v>
      </c>
      <c r="W76" s="644">
        <v>104.243379</v>
      </c>
      <c r="X76" s="644">
        <v>90.214128000000002</v>
      </c>
      <c r="Y76" s="644">
        <v>419.12692399999997</v>
      </c>
    </row>
    <row r="77" spans="1:25" s="923" customFormat="1" ht="15" customHeight="1" x14ac:dyDescent="0.15">
      <c r="A77" s="920"/>
      <c r="B77" s="645" t="s">
        <v>12504</v>
      </c>
      <c r="C77" s="646">
        <v>3.4</v>
      </c>
      <c r="D77" s="646">
        <v>6.3</v>
      </c>
      <c r="E77" s="646">
        <v>16.600000000000001</v>
      </c>
      <c r="F77" s="646">
        <v>26.279667999999997</v>
      </c>
      <c r="G77" s="645">
        <v>5.8829719999999996</v>
      </c>
      <c r="H77" s="646">
        <v>7.5438989999999997</v>
      </c>
      <c r="I77" s="646">
        <v>5.3619890000000003</v>
      </c>
      <c r="J77" s="646">
        <v>18.78886</v>
      </c>
      <c r="K77" s="914">
        <v>10.409945</v>
      </c>
      <c r="L77" s="914">
        <v>8.4682040000000001</v>
      </c>
      <c r="M77" s="914">
        <v>54.921987999999999</v>
      </c>
      <c r="N77" s="914">
        <v>73.800137000000007</v>
      </c>
      <c r="O77" s="914">
        <v>0</v>
      </c>
      <c r="P77" s="914">
        <v>0</v>
      </c>
      <c r="Q77" s="914">
        <v>0</v>
      </c>
      <c r="R77" s="914">
        <v>0</v>
      </c>
      <c r="S77" s="646">
        <v>118.86866500000001</v>
      </c>
      <c r="T77" s="646">
        <v>167.856075</v>
      </c>
      <c r="U77" s="646">
        <v>48.577348999999998</v>
      </c>
      <c r="V77" s="645">
        <v>67.770619999999994</v>
      </c>
      <c r="W77" s="646">
        <v>51.508105999999998</v>
      </c>
      <c r="X77" s="646">
        <v>168.76117600000001</v>
      </c>
      <c r="Y77" s="646">
        <v>336.61725100000001</v>
      </c>
    </row>
    <row r="78" spans="1:25" s="923" customFormat="1" ht="15" customHeight="1" thickBot="1" x14ac:dyDescent="0.2">
      <c r="A78" s="920"/>
      <c r="B78" s="649" t="s">
        <v>12506</v>
      </c>
      <c r="C78" s="647">
        <v>0.5</v>
      </c>
      <c r="D78" s="647">
        <v>1.2</v>
      </c>
      <c r="E78" s="647">
        <v>2.2999999999999998</v>
      </c>
      <c r="F78" s="647">
        <v>4.028232</v>
      </c>
      <c r="G78" s="649">
        <v>0.45148500000000003</v>
      </c>
      <c r="H78" s="647">
        <v>1.413705</v>
      </c>
      <c r="I78" s="647">
        <v>1.4769749999999999</v>
      </c>
      <c r="J78" s="647">
        <v>3.3421650000000001</v>
      </c>
      <c r="K78" s="931">
        <v>0.99962799999999996</v>
      </c>
      <c r="L78" s="931">
        <v>3.7982909999999999</v>
      </c>
      <c r="M78" s="931">
        <v>8.8858739999999994</v>
      </c>
      <c r="N78" s="931">
        <v>13.683793</v>
      </c>
      <c r="O78" s="931">
        <v>0</v>
      </c>
      <c r="P78" s="931">
        <v>0</v>
      </c>
      <c r="Q78" s="931">
        <v>0</v>
      </c>
      <c r="R78" s="931">
        <v>0</v>
      </c>
      <c r="S78" s="647">
        <v>21.054189999999998</v>
      </c>
      <c r="T78" s="647">
        <v>26.69683671999999</v>
      </c>
      <c r="U78" s="647">
        <v>5.8890080999999999</v>
      </c>
      <c r="V78" s="649">
        <v>9.4224129599999991</v>
      </c>
      <c r="W78" s="647">
        <v>11.385415659999996</v>
      </c>
      <c r="X78" s="647">
        <v>12.56321728</v>
      </c>
      <c r="Y78" s="647">
        <v>39.26005399999999</v>
      </c>
    </row>
    <row r="79" spans="1:25" s="923" customFormat="1" ht="15" customHeight="1" thickBot="1" x14ac:dyDescent="0.2">
      <c r="A79" s="920"/>
      <c r="B79" s="927"/>
      <c r="C79" s="921"/>
      <c r="D79" s="921"/>
      <c r="E79" s="921"/>
      <c r="F79" s="921"/>
      <c r="G79" s="921"/>
      <c r="H79" s="921"/>
      <c r="I79" s="934"/>
      <c r="J79" s="922"/>
    </row>
    <row r="80" spans="1:25" s="923" customFormat="1" ht="30" customHeight="1" thickBot="1" x14ac:dyDescent="0.2">
      <c r="A80" s="920"/>
      <c r="B80" s="39" t="s">
        <v>3110</v>
      </c>
      <c r="C80" s="912">
        <v>43831</v>
      </c>
      <c r="D80" s="912">
        <v>43862</v>
      </c>
      <c r="E80" s="912">
        <v>43891</v>
      </c>
      <c r="F80" s="45" t="s">
        <v>12512</v>
      </c>
      <c r="G80" s="912">
        <v>43922</v>
      </c>
      <c r="H80" s="912">
        <v>43952</v>
      </c>
      <c r="I80" s="912">
        <v>43983</v>
      </c>
      <c r="J80" s="45" t="s">
        <v>12513</v>
      </c>
      <c r="K80" s="912">
        <v>44013</v>
      </c>
      <c r="L80" s="912">
        <v>44044</v>
      </c>
      <c r="M80" s="912">
        <v>44075</v>
      </c>
      <c r="N80" s="45" t="s">
        <v>12514</v>
      </c>
      <c r="O80" s="912">
        <v>44105</v>
      </c>
      <c r="P80" s="912">
        <v>44136</v>
      </c>
      <c r="Q80" s="912">
        <v>44166</v>
      </c>
      <c r="R80" s="45" t="s">
        <v>12515</v>
      </c>
      <c r="S80" s="45" t="s">
        <v>3114</v>
      </c>
      <c r="T80" s="45" t="s">
        <v>12601</v>
      </c>
      <c r="U80" s="45" t="s">
        <v>12508</v>
      </c>
      <c r="V80" s="45" t="s">
        <v>12509</v>
      </c>
      <c r="W80" s="45" t="s">
        <v>12510</v>
      </c>
      <c r="X80" s="45" t="s">
        <v>12511</v>
      </c>
      <c r="Y80" s="45" t="s">
        <v>12263</v>
      </c>
    </row>
    <row r="81" spans="1:25" s="923" customFormat="1" ht="15" customHeight="1" x14ac:dyDescent="0.15">
      <c r="A81" s="920"/>
      <c r="B81" s="643" t="s">
        <v>12500</v>
      </c>
      <c r="C81" s="644" t="s">
        <v>12501</v>
      </c>
      <c r="D81" s="644" t="s">
        <v>12501</v>
      </c>
      <c r="E81" s="644" t="s">
        <v>12501</v>
      </c>
      <c r="F81" s="644">
        <v>0</v>
      </c>
      <c r="G81" s="643">
        <v>0</v>
      </c>
      <c r="H81" s="644">
        <v>0</v>
      </c>
      <c r="I81" s="644">
        <v>0</v>
      </c>
      <c r="J81" s="644">
        <v>0</v>
      </c>
      <c r="K81" s="913">
        <v>0</v>
      </c>
      <c r="L81" s="913">
        <v>0</v>
      </c>
      <c r="M81" s="913">
        <v>0</v>
      </c>
      <c r="N81" s="913">
        <v>0</v>
      </c>
      <c r="O81" s="913">
        <v>0</v>
      </c>
      <c r="P81" s="913">
        <v>0</v>
      </c>
      <c r="Q81" s="913">
        <v>0</v>
      </c>
      <c r="R81" s="913">
        <v>0</v>
      </c>
      <c r="S81" s="644">
        <v>0</v>
      </c>
      <c r="T81" s="644">
        <v>0</v>
      </c>
      <c r="U81" s="644">
        <v>0</v>
      </c>
      <c r="V81" s="643">
        <v>0</v>
      </c>
      <c r="W81" s="644">
        <v>0</v>
      </c>
      <c r="X81" s="644">
        <v>0</v>
      </c>
      <c r="Y81" s="644">
        <v>0</v>
      </c>
    </row>
    <row r="82" spans="1:25" ht="15" customHeight="1" x14ac:dyDescent="0.15">
      <c r="A82" s="138"/>
      <c r="B82" s="645" t="s">
        <v>12502</v>
      </c>
      <c r="C82" s="646">
        <v>0.1</v>
      </c>
      <c r="D82" s="646">
        <v>0.7</v>
      </c>
      <c r="E82" s="646">
        <v>1.7</v>
      </c>
      <c r="F82" s="646">
        <v>2.5357060000000002</v>
      </c>
      <c r="G82" s="645">
        <v>6.605747</v>
      </c>
      <c r="H82" s="646">
        <v>4.3742770000000002</v>
      </c>
      <c r="I82" s="646">
        <v>2.185238</v>
      </c>
      <c r="J82" s="646">
        <v>13.165262</v>
      </c>
      <c r="K82" s="914">
        <v>3.8565680000000002</v>
      </c>
      <c r="L82" s="914">
        <v>5.4569219999999996</v>
      </c>
      <c r="M82" s="914">
        <v>5.0873030000000004</v>
      </c>
      <c r="N82" s="914">
        <v>14.400793</v>
      </c>
      <c r="O82" s="914">
        <v>0</v>
      </c>
      <c r="P82" s="914">
        <v>0</v>
      </c>
      <c r="Q82" s="914">
        <v>0</v>
      </c>
      <c r="R82" s="914">
        <v>0</v>
      </c>
      <c r="S82" s="646">
        <v>30.101761</v>
      </c>
      <c r="T82" s="646">
        <v>58.472845</v>
      </c>
      <c r="U82" s="646">
        <v>24.891449999999999</v>
      </c>
      <c r="V82" s="645">
        <v>21.676867000000001</v>
      </c>
      <c r="W82" s="646">
        <v>11.904528000000001</v>
      </c>
      <c r="X82" s="646">
        <v>9.3591230000000003</v>
      </c>
      <c r="Y82" s="646">
        <v>67.831968000000003</v>
      </c>
    </row>
    <row r="83" spans="1:25" ht="15" customHeight="1" x14ac:dyDescent="0.15">
      <c r="A83" s="138"/>
      <c r="B83" s="643" t="s">
        <v>12517</v>
      </c>
      <c r="C83" s="644">
        <v>6.7</v>
      </c>
      <c r="D83" s="644">
        <v>4.9000000000000004</v>
      </c>
      <c r="E83" s="644">
        <v>30.2</v>
      </c>
      <c r="F83" s="644">
        <v>41.860535999999996</v>
      </c>
      <c r="G83" s="643">
        <v>11.4232</v>
      </c>
      <c r="H83" s="644">
        <v>10.659608</v>
      </c>
      <c r="I83" s="644">
        <v>13.586973</v>
      </c>
      <c r="J83" s="644">
        <v>35.669781</v>
      </c>
      <c r="K83" s="913">
        <v>12.710454</v>
      </c>
      <c r="L83" s="913">
        <v>14.919834</v>
      </c>
      <c r="M83" s="913">
        <v>11.756188</v>
      </c>
      <c r="N83" s="913">
        <v>39.386476000000002</v>
      </c>
      <c r="O83" s="913">
        <v>0</v>
      </c>
      <c r="P83" s="913">
        <v>0</v>
      </c>
      <c r="Q83" s="913">
        <v>0</v>
      </c>
      <c r="R83" s="913">
        <v>0</v>
      </c>
      <c r="S83" s="644">
        <v>116.916793</v>
      </c>
      <c r="T83" s="644">
        <v>161.226474</v>
      </c>
      <c r="U83" s="644">
        <v>28.950230999999999</v>
      </c>
      <c r="V83" s="643">
        <v>53.046615000000003</v>
      </c>
      <c r="W83" s="644">
        <v>79.229628000000005</v>
      </c>
      <c r="X83" s="644">
        <v>93.687495999999996</v>
      </c>
      <c r="Y83" s="644">
        <v>254.91397000000001</v>
      </c>
    </row>
    <row r="84" spans="1:25" s="923" customFormat="1" ht="15" customHeight="1" x14ac:dyDescent="0.15">
      <c r="A84" s="924"/>
      <c r="B84" s="645" t="s">
        <v>12504</v>
      </c>
      <c r="C84" s="646">
        <v>3.9</v>
      </c>
      <c r="D84" s="646">
        <v>4.9000000000000004</v>
      </c>
      <c r="E84" s="646">
        <v>6.6</v>
      </c>
      <c r="F84" s="646">
        <v>15.365330999999999</v>
      </c>
      <c r="G84" s="645">
        <v>6.3927529999999999</v>
      </c>
      <c r="H84" s="646">
        <v>5.0059040000000001</v>
      </c>
      <c r="I84" s="646">
        <v>4.9141260000000004</v>
      </c>
      <c r="J84" s="646">
        <v>16.312783</v>
      </c>
      <c r="K84" s="914">
        <v>5.956658</v>
      </c>
      <c r="L84" s="914">
        <v>4.8104180000000003</v>
      </c>
      <c r="M84" s="914">
        <v>12.978725000000001</v>
      </c>
      <c r="N84" s="914">
        <v>23.745801</v>
      </c>
      <c r="O84" s="914">
        <v>0</v>
      </c>
      <c r="P84" s="914">
        <v>0</v>
      </c>
      <c r="Q84" s="914">
        <v>0</v>
      </c>
      <c r="R84" s="914">
        <v>0</v>
      </c>
      <c r="S84" s="646">
        <v>55.423915000000001</v>
      </c>
      <c r="T84" s="646">
        <v>76.861159000000001</v>
      </c>
      <c r="U84" s="646">
        <v>14.511986</v>
      </c>
      <c r="V84" s="645">
        <v>22.722971000000001</v>
      </c>
      <c r="W84" s="646">
        <v>39.626201999999999</v>
      </c>
      <c r="X84" s="646">
        <v>250.95435699999999</v>
      </c>
      <c r="Y84" s="646">
        <v>327.815516</v>
      </c>
    </row>
    <row r="85" spans="1:25" s="923" customFormat="1" ht="15" customHeight="1" thickBot="1" x14ac:dyDescent="0.2">
      <c r="A85" s="920"/>
      <c r="B85" s="649" t="s">
        <v>12506</v>
      </c>
      <c r="C85" s="647">
        <v>0</v>
      </c>
      <c r="D85" s="647" t="s">
        <v>12501</v>
      </c>
      <c r="E85" s="647" t="s">
        <v>12501</v>
      </c>
      <c r="F85" s="647">
        <v>6.9459999999999999E-3</v>
      </c>
      <c r="G85" s="649">
        <v>0</v>
      </c>
      <c r="H85" s="647">
        <v>3.7441000000000002E-2</v>
      </c>
      <c r="I85" s="647">
        <v>0.21540200000000001</v>
      </c>
      <c r="J85" s="647">
        <v>0.25284300000000004</v>
      </c>
      <c r="K85" s="931">
        <v>0.135076</v>
      </c>
      <c r="L85" s="931">
        <v>0.132526</v>
      </c>
      <c r="M85" s="931">
        <v>8.8793999999999998E-2</v>
      </c>
      <c r="N85" s="931">
        <v>0.35639599999999999</v>
      </c>
      <c r="O85" s="931">
        <v>0</v>
      </c>
      <c r="P85" s="931">
        <v>0</v>
      </c>
      <c r="Q85" s="931">
        <v>0</v>
      </c>
      <c r="R85" s="931">
        <v>0</v>
      </c>
      <c r="S85" s="647">
        <v>0.61618499999999998</v>
      </c>
      <c r="T85" s="647">
        <v>5.0999999999999996</v>
      </c>
      <c r="U85" s="647">
        <v>0.8</v>
      </c>
      <c r="V85" s="649">
        <v>2.2000000000000002</v>
      </c>
      <c r="W85" s="647">
        <v>2.1</v>
      </c>
      <c r="X85" s="647">
        <v>1.31</v>
      </c>
      <c r="Y85" s="647">
        <v>6.41</v>
      </c>
    </row>
    <row r="86" spans="1:25" s="923" customFormat="1" ht="15" customHeight="1" thickBot="1" x14ac:dyDescent="0.2">
      <c r="A86" s="920"/>
      <c r="B86" s="927"/>
      <c r="C86" s="921"/>
      <c r="D86" s="921"/>
      <c r="E86" s="921"/>
      <c r="F86" s="921"/>
      <c r="G86" s="921"/>
      <c r="H86" s="921"/>
      <c r="I86" s="934"/>
      <c r="J86" s="922"/>
    </row>
    <row r="87" spans="1:25" s="923" customFormat="1" ht="30" customHeight="1" thickBot="1" x14ac:dyDescent="0.2">
      <c r="A87" s="920"/>
      <c r="B87" s="39" t="s">
        <v>3108</v>
      </c>
      <c r="C87" s="912">
        <v>43831</v>
      </c>
      <c r="D87" s="912">
        <v>43862</v>
      </c>
      <c r="E87" s="912">
        <v>43891</v>
      </c>
      <c r="F87" s="45" t="s">
        <v>12512</v>
      </c>
      <c r="G87" s="912">
        <v>43922</v>
      </c>
      <c r="H87" s="912">
        <v>43952</v>
      </c>
      <c r="I87" s="912">
        <v>43983</v>
      </c>
      <c r="J87" s="45" t="s">
        <v>12513</v>
      </c>
      <c r="K87" s="912">
        <v>44013</v>
      </c>
      <c r="L87" s="912">
        <v>44044</v>
      </c>
      <c r="M87" s="912">
        <v>44075</v>
      </c>
      <c r="N87" s="45" t="s">
        <v>12514</v>
      </c>
      <c r="O87" s="912">
        <v>44105</v>
      </c>
      <c r="P87" s="912">
        <v>44136</v>
      </c>
      <c r="Q87" s="912">
        <v>44166</v>
      </c>
      <c r="R87" s="45" t="s">
        <v>12515</v>
      </c>
      <c r="S87" s="45" t="s">
        <v>3114</v>
      </c>
      <c r="T87" s="45" t="s">
        <v>12601</v>
      </c>
      <c r="U87" s="45" t="s">
        <v>12508</v>
      </c>
      <c r="V87" s="45" t="s">
        <v>12509</v>
      </c>
      <c r="W87" s="45" t="s">
        <v>12510</v>
      </c>
      <c r="X87" s="45" t="s">
        <v>12511</v>
      </c>
      <c r="Y87" s="45" t="s">
        <v>12263</v>
      </c>
    </row>
    <row r="88" spans="1:25" s="923" customFormat="1" ht="15" customHeight="1" x14ac:dyDescent="0.15">
      <c r="A88" s="920"/>
      <c r="B88" s="643" t="s">
        <v>12500</v>
      </c>
      <c r="C88" s="644" t="s">
        <v>12501</v>
      </c>
      <c r="D88" s="644" t="s">
        <v>12501</v>
      </c>
      <c r="E88" s="644" t="s">
        <v>12501</v>
      </c>
      <c r="F88" s="644">
        <v>0</v>
      </c>
      <c r="G88" s="643">
        <v>0</v>
      </c>
      <c r="H88" s="644">
        <v>0</v>
      </c>
      <c r="I88" s="644">
        <v>0</v>
      </c>
      <c r="J88" s="644">
        <v>0</v>
      </c>
      <c r="K88" s="913">
        <v>0</v>
      </c>
      <c r="L88" s="913">
        <v>0</v>
      </c>
      <c r="M88" s="913">
        <v>0</v>
      </c>
      <c r="N88" s="913">
        <v>0</v>
      </c>
      <c r="O88" s="913">
        <v>0</v>
      </c>
      <c r="P88" s="913">
        <v>0</v>
      </c>
      <c r="Q88" s="913">
        <v>0</v>
      </c>
      <c r="R88" s="913">
        <v>0</v>
      </c>
      <c r="S88" s="644">
        <v>0</v>
      </c>
      <c r="T88" s="644">
        <v>0</v>
      </c>
      <c r="U88" s="644">
        <v>0</v>
      </c>
      <c r="V88" s="643">
        <v>0</v>
      </c>
      <c r="W88" s="644">
        <v>0</v>
      </c>
      <c r="X88" s="644">
        <v>0</v>
      </c>
      <c r="Y88" s="644">
        <v>0</v>
      </c>
    </row>
    <row r="89" spans="1:25" s="923" customFormat="1" ht="15" customHeight="1" x14ac:dyDescent="0.15">
      <c r="A89" s="920"/>
      <c r="B89" s="645" t="s">
        <v>12502</v>
      </c>
      <c r="C89" s="646" t="s">
        <v>12501</v>
      </c>
      <c r="D89" s="646" t="s">
        <v>12501</v>
      </c>
      <c r="E89" s="646" t="s">
        <v>12501</v>
      </c>
      <c r="F89" s="646">
        <v>0</v>
      </c>
      <c r="G89" s="645">
        <v>0</v>
      </c>
      <c r="H89" s="646">
        <v>0</v>
      </c>
      <c r="I89" s="646">
        <v>0</v>
      </c>
      <c r="J89" s="646">
        <v>0</v>
      </c>
      <c r="K89" s="914">
        <v>0</v>
      </c>
      <c r="L89" s="914">
        <v>0</v>
      </c>
      <c r="M89" s="914">
        <v>0</v>
      </c>
      <c r="N89" s="914">
        <v>0</v>
      </c>
      <c r="O89" s="914">
        <v>0</v>
      </c>
      <c r="P89" s="914">
        <v>0</v>
      </c>
      <c r="Q89" s="914">
        <v>0</v>
      </c>
      <c r="R89" s="914">
        <v>0</v>
      </c>
      <c r="S89" s="646">
        <v>0</v>
      </c>
      <c r="T89" s="646">
        <v>0</v>
      </c>
      <c r="U89" s="646">
        <v>0</v>
      </c>
      <c r="V89" s="645">
        <v>0</v>
      </c>
      <c r="W89" s="646">
        <v>0</v>
      </c>
      <c r="X89" s="646">
        <v>46.902999999999999</v>
      </c>
      <c r="Y89" s="646">
        <v>46.902999999999999</v>
      </c>
    </row>
    <row r="90" spans="1:25" ht="15" customHeight="1" x14ac:dyDescent="0.15">
      <c r="A90" s="138"/>
      <c r="B90" s="643" t="s">
        <v>12503</v>
      </c>
      <c r="C90" s="644" t="s">
        <v>12501</v>
      </c>
      <c r="D90" s="644" t="s">
        <v>12501</v>
      </c>
      <c r="E90" s="644" t="s">
        <v>12501</v>
      </c>
      <c r="F90" s="644">
        <v>0</v>
      </c>
      <c r="G90" s="643">
        <v>0</v>
      </c>
      <c r="H90" s="644">
        <v>0</v>
      </c>
      <c r="I90" s="644">
        <v>0</v>
      </c>
      <c r="J90" s="644">
        <v>0</v>
      </c>
      <c r="K90" s="913">
        <v>0</v>
      </c>
      <c r="L90" s="913">
        <v>0</v>
      </c>
      <c r="M90" s="913">
        <v>0</v>
      </c>
      <c r="N90" s="913">
        <v>0</v>
      </c>
      <c r="O90" s="913">
        <v>0</v>
      </c>
      <c r="P90" s="913">
        <v>0</v>
      </c>
      <c r="Q90" s="913">
        <v>0</v>
      </c>
      <c r="R90" s="913">
        <v>0</v>
      </c>
      <c r="S90" s="644">
        <v>0</v>
      </c>
      <c r="T90" s="644">
        <v>29.999999999999996</v>
      </c>
      <c r="U90" s="644">
        <v>10</v>
      </c>
      <c r="V90" s="643">
        <v>10</v>
      </c>
      <c r="W90" s="644">
        <v>10</v>
      </c>
      <c r="X90" s="644">
        <v>10</v>
      </c>
      <c r="Y90" s="644">
        <v>40</v>
      </c>
    </row>
    <row r="91" spans="1:25" ht="15" customHeight="1" x14ac:dyDescent="0.15">
      <c r="A91" s="138"/>
      <c r="B91" s="645" t="s">
        <v>12504</v>
      </c>
      <c r="C91" s="646">
        <v>12.6</v>
      </c>
      <c r="D91" s="646">
        <v>8.8000000000000007</v>
      </c>
      <c r="E91" s="646">
        <v>3.9</v>
      </c>
      <c r="F91" s="646">
        <v>25.249399999999998</v>
      </c>
      <c r="G91" s="645">
        <v>0</v>
      </c>
      <c r="H91" s="646">
        <v>0</v>
      </c>
      <c r="I91" s="646">
        <v>0</v>
      </c>
      <c r="J91" s="646">
        <v>0</v>
      </c>
      <c r="K91" s="914">
        <v>0</v>
      </c>
      <c r="L91" s="914">
        <v>0.356993</v>
      </c>
      <c r="M91" s="914">
        <v>0</v>
      </c>
      <c r="N91" s="914">
        <v>0.356993</v>
      </c>
      <c r="O91" s="914">
        <v>0</v>
      </c>
      <c r="P91" s="914">
        <v>0</v>
      </c>
      <c r="Q91" s="914">
        <v>0</v>
      </c>
      <c r="R91" s="914">
        <v>0</v>
      </c>
      <c r="S91" s="646">
        <v>25.606392999999997</v>
      </c>
      <c r="T91" s="646">
        <v>41.472087000000002</v>
      </c>
      <c r="U91" s="646">
        <v>41.472087000000002</v>
      </c>
      <c r="V91" s="645">
        <v>0</v>
      </c>
      <c r="W91" s="646">
        <v>0</v>
      </c>
      <c r="X91" s="646">
        <v>0</v>
      </c>
      <c r="Y91" s="646">
        <v>41.472087000000002</v>
      </c>
    </row>
    <row r="92" spans="1:25" ht="15" customHeight="1" thickBot="1" x14ac:dyDescent="0.2">
      <c r="A92" s="138"/>
      <c r="B92" s="649" t="s">
        <v>12506</v>
      </c>
      <c r="C92" s="647" t="s">
        <v>12501</v>
      </c>
      <c r="D92" s="647" t="s">
        <v>12501</v>
      </c>
      <c r="E92" s="647" t="s">
        <v>12501</v>
      </c>
      <c r="F92" s="647">
        <v>0</v>
      </c>
      <c r="G92" s="649">
        <v>0</v>
      </c>
      <c r="H92" s="647">
        <v>0</v>
      </c>
      <c r="I92" s="647">
        <v>0</v>
      </c>
      <c r="J92" s="647">
        <v>0</v>
      </c>
      <c r="K92" s="931">
        <v>0</v>
      </c>
      <c r="L92" s="931">
        <v>0</v>
      </c>
      <c r="M92" s="931">
        <v>0</v>
      </c>
      <c r="N92" s="931">
        <v>0</v>
      </c>
      <c r="O92" s="931" t="s">
        <v>228</v>
      </c>
      <c r="P92" s="931" t="s">
        <v>228</v>
      </c>
      <c r="Q92" s="931" t="s">
        <v>228</v>
      </c>
      <c r="R92" s="931">
        <v>0</v>
      </c>
      <c r="S92" s="647">
        <v>0</v>
      </c>
      <c r="T92" s="647">
        <v>5.0999999999999996</v>
      </c>
      <c r="U92" s="647">
        <v>3.8250000000000002</v>
      </c>
      <c r="V92" s="649">
        <v>1.2749999999999999</v>
      </c>
      <c r="W92" s="647">
        <v>0</v>
      </c>
      <c r="X92" s="647">
        <v>0</v>
      </c>
      <c r="Y92" s="647">
        <v>5.0999999999999996</v>
      </c>
    </row>
    <row r="93" spans="1:25" x14ac:dyDescent="0.15">
      <c r="A93" s="138"/>
      <c r="B93" s="501"/>
      <c r="C93" s="513"/>
      <c r="D93" s="513"/>
      <c r="E93" s="513"/>
      <c r="F93" s="513"/>
      <c r="G93" s="513"/>
      <c r="H93" s="511"/>
      <c r="I93" s="510"/>
    </row>
    <row r="94" spans="1:25" s="923" customFormat="1" ht="9.75" thickBot="1" x14ac:dyDescent="0.2">
      <c r="A94" s="924"/>
      <c r="B94" s="925"/>
      <c r="C94" s="926"/>
      <c r="D94" s="926"/>
      <c r="E94" s="926"/>
      <c r="F94" s="926"/>
      <c r="G94" s="926"/>
      <c r="H94" s="926"/>
      <c r="I94" s="924"/>
      <c r="J94" s="922"/>
    </row>
    <row r="95" spans="1:25" s="923" customFormat="1" ht="30" customHeight="1" thickBot="1" x14ac:dyDescent="0.2">
      <c r="A95" s="920"/>
      <c r="B95" s="39" t="s">
        <v>12521</v>
      </c>
      <c r="C95" s="912">
        <v>43831</v>
      </c>
      <c r="D95" s="912">
        <v>43862</v>
      </c>
      <c r="E95" s="912">
        <v>43891</v>
      </c>
      <c r="F95" s="45" t="s">
        <v>12512</v>
      </c>
      <c r="G95" s="912">
        <v>43922</v>
      </c>
      <c r="H95" s="912">
        <v>43952</v>
      </c>
      <c r="I95" s="912">
        <v>43983</v>
      </c>
      <c r="J95" s="45" t="s">
        <v>12513</v>
      </c>
      <c r="K95" s="912">
        <v>44013</v>
      </c>
      <c r="L95" s="912">
        <v>44044</v>
      </c>
      <c r="M95" s="912">
        <v>44075</v>
      </c>
      <c r="N95" s="45" t="s">
        <v>12514</v>
      </c>
      <c r="O95" s="912">
        <v>44105</v>
      </c>
      <c r="P95" s="912">
        <v>44136</v>
      </c>
      <c r="Q95" s="912">
        <v>44166</v>
      </c>
      <c r="R95" s="45" t="s">
        <v>12515</v>
      </c>
      <c r="S95" s="45" t="s">
        <v>3114</v>
      </c>
      <c r="T95" s="45" t="s">
        <v>12601</v>
      </c>
      <c r="U95" s="45" t="s">
        <v>12508</v>
      </c>
      <c r="V95" s="45" t="s">
        <v>12509</v>
      </c>
      <c r="W95" s="45" t="s">
        <v>12510</v>
      </c>
      <c r="X95" s="45" t="s">
        <v>12511</v>
      </c>
      <c r="Y95" s="45" t="s">
        <v>12263</v>
      </c>
    </row>
    <row r="96" spans="1:25" s="923" customFormat="1" ht="15" customHeight="1" x14ac:dyDescent="0.15">
      <c r="A96" s="920"/>
      <c r="B96" s="643" t="s">
        <v>12500</v>
      </c>
      <c r="C96" s="644" t="s">
        <v>12501</v>
      </c>
      <c r="D96" s="644" t="s">
        <v>12501</v>
      </c>
      <c r="E96" s="644" t="s">
        <v>12501</v>
      </c>
      <c r="F96" s="644">
        <v>0</v>
      </c>
      <c r="G96" s="643">
        <v>0</v>
      </c>
      <c r="H96" s="644">
        <v>0.69486999999999999</v>
      </c>
      <c r="I96" s="644">
        <v>0</v>
      </c>
      <c r="J96" s="644">
        <v>0.69486999999999999</v>
      </c>
      <c r="K96" s="913">
        <v>6.9571880000000004</v>
      </c>
      <c r="L96" s="913">
        <v>6.7132620000000003</v>
      </c>
      <c r="M96" s="913">
        <v>0.51905500000000004</v>
      </c>
      <c r="N96" s="913">
        <v>14.189505</v>
      </c>
      <c r="O96" s="913">
        <v>0</v>
      </c>
      <c r="P96" s="913">
        <v>0</v>
      </c>
      <c r="Q96" s="913">
        <v>0</v>
      </c>
      <c r="R96" s="913">
        <v>0</v>
      </c>
      <c r="S96" s="644">
        <v>14.884375</v>
      </c>
      <c r="T96" s="644">
        <v>15.335063999999999</v>
      </c>
      <c r="U96" s="644">
        <v>7.335064</v>
      </c>
      <c r="V96" s="643">
        <v>1</v>
      </c>
      <c r="W96" s="644">
        <v>7</v>
      </c>
      <c r="X96" s="644">
        <v>1</v>
      </c>
      <c r="Y96" s="644">
        <v>16.335063999999999</v>
      </c>
    </row>
    <row r="97" spans="1:25" s="923" customFormat="1" ht="15" customHeight="1" x14ac:dyDescent="0.15">
      <c r="A97" s="920"/>
      <c r="B97" s="645" t="s">
        <v>12502</v>
      </c>
      <c r="C97" s="646">
        <v>1.6</v>
      </c>
      <c r="D97" s="646">
        <v>0.1</v>
      </c>
      <c r="E97" s="646">
        <v>0.4</v>
      </c>
      <c r="F97" s="646">
        <v>1.9755749999999999</v>
      </c>
      <c r="G97" s="645">
        <v>0.24359600000000001</v>
      </c>
      <c r="H97" s="646">
        <v>8.0665000000000001E-2</v>
      </c>
      <c r="I97" s="646">
        <v>7.5827000000000006E-2</v>
      </c>
      <c r="J97" s="646">
        <v>0.400088</v>
      </c>
      <c r="K97" s="914">
        <v>9.6236000000000002E-2</v>
      </c>
      <c r="L97" s="914">
        <v>0.27171699999999999</v>
      </c>
      <c r="M97" s="914">
        <v>4.9679770000000003</v>
      </c>
      <c r="N97" s="914">
        <v>5.3359300000000003</v>
      </c>
      <c r="O97" s="914">
        <v>0</v>
      </c>
      <c r="P97" s="914">
        <v>0</v>
      </c>
      <c r="Q97" s="914">
        <v>0</v>
      </c>
      <c r="R97" s="914">
        <v>0</v>
      </c>
      <c r="S97" s="646">
        <v>7.7115930000000006</v>
      </c>
      <c r="T97" s="646">
        <v>38.590198000000001</v>
      </c>
      <c r="U97" s="646">
        <v>9.19</v>
      </c>
      <c r="V97" s="645">
        <v>14.84</v>
      </c>
      <c r="W97" s="646">
        <v>14.560198</v>
      </c>
      <c r="X97" s="646">
        <v>20.094505999999999</v>
      </c>
      <c r="Y97" s="646">
        <v>58.684704000000004</v>
      </c>
    </row>
    <row r="98" spans="1:25" s="923" customFormat="1" ht="15" customHeight="1" x14ac:dyDescent="0.15">
      <c r="A98" s="920"/>
      <c r="B98" s="643" t="s">
        <v>12503</v>
      </c>
      <c r="C98" s="644">
        <v>9.9</v>
      </c>
      <c r="D98" s="644">
        <v>2.2000000000000002</v>
      </c>
      <c r="E98" s="644">
        <v>4.0999999999999996</v>
      </c>
      <c r="F98" s="644">
        <v>16.207153000000002</v>
      </c>
      <c r="G98" s="643">
        <v>0.71525499999999997</v>
      </c>
      <c r="H98" s="644">
        <v>1.2872699999999999</v>
      </c>
      <c r="I98" s="644">
        <v>2.4648370000000002</v>
      </c>
      <c r="J98" s="644">
        <v>4.4673619999999996</v>
      </c>
      <c r="K98" s="913">
        <v>1.7542949999999999</v>
      </c>
      <c r="L98" s="913">
        <v>2.6488360000000002</v>
      </c>
      <c r="M98" s="913">
        <v>3.499987</v>
      </c>
      <c r="N98" s="913">
        <v>7.9031180000000001</v>
      </c>
      <c r="O98" s="913">
        <v>0</v>
      </c>
      <c r="P98" s="913">
        <v>0</v>
      </c>
      <c r="Q98" s="913">
        <v>0</v>
      </c>
      <c r="R98" s="913">
        <v>0</v>
      </c>
      <c r="S98" s="644">
        <v>28.577632999999999</v>
      </c>
      <c r="T98" s="644">
        <v>75.926427000000004</v>
      </c>
      <c r="U98" s="644">
        <v>27.777552</v>
      </c>
      <c r="V98" s="643">
        <v>14.596257</v>
      </c>
      <c r="W98" s="644">
        <v>33.552618000000002</v>
      </c>
      <c r="X98" s="644">
        <v>53.853333999999997</v>
      </c>
      <c r="Y98" s="644">
        <v>129.77976100000001</v>
      </c>
    </row>
    <row r="99" spans="1:25" s="923" customFormat="1" ht="15" customHeight="1" x14ac:dyDescent="0.15">
      <c r="A99" s="920"/>
      <c r="B99" s="645" t="s">
        <v>12504</v>
      </c>
      <c r="C99" s="646">
        <v>3.3</v>
      </c>
      <c r="D99" s="646">
        <v>3.1</v>
      </c>
      <c r="E99" s="646">
        <v>9.6999999999999993</v>
      </c>
      <c r="F99" s="646">
        <v>16.130119000000001</v>
      </c>
      <c r="G99" s="645">
        <v>5.6419889999999997</v>
      </c>
      <c r="H99" s="646">
        <v>8.3876709999999992</v>
      </c>
      <c r="I99" s="646">
        <v>5.3038660000000002</v>
      </c>
      <c r="J99" s="646">
        <v>19.333525999999999</v>
      </c>
      <c r="K99" s="914">
        <v>5.337269</v>
      </c>
      <c r="L99" s="914">
        <v>5.1539330000000003</v>
      </c>
      <c r="M99" s="914">
        <v>6.1624889999999999</v>
      </c>
      <c r="N99" s="914">
        <v>16.653691000000002</v>
      </c>
      <c r="O99" s="914">
        <v>0</v>
      </c>
      <c r="P99" s="914">
        <v>0</v>
      </c>
      <c r="Q99" s="914">
        <v>0</v>
      </c>
      <c r="R99" s="914">
        <v>0</v>
      </c>
      <c r="S99" s="646">
        <v>52.117336000000002</v>
      </c>
      <c r="T99" s="646">
        <v>62.855362</v>
      </c>
      <c r="U99" s="646">
        <v>18.601821000000001</v>
      </c>
      <c r="V99" s="645">
        <v>20.354619</v>
      </c>
      <c r="W99" s="646">
        <v>23.898921999999999</v>
      </c>
      <c r="X99" s="646">
        <v>57.229342000000003</v>
      </c>
      <c r="Y99" s="646">
        <v>120.084704</v>
      </c>
    </row>
    <row r="100" spans="1:25" s="923" customFormat="1" ht="15" customHeight="1" x14ac:dyDescent="0.15">
      <c r="A100" s="920"/>
      <c r="B100" s="643" t="s">
        <v>12505</v>
      </c>
      <c r="C100" s="644">
        <v>0.2</v>
      </c>
      <c r="D100" s="644">
        <v>0.1</v>
      </c>
      <c r="E100" s="644">
        <v>0.1</v>
      </c>
      <c r="F100" s="644">
        <v>0.38271299999999997</v>
      </c>
      <c r="G100" s="643">
        <v>0.14186699999999999</v>
      </c>
      <c r="H100" s="644">
        <v>6.9662179999999996</v>
      </c>
      <c r="I100" s="644">
        <v>0.35629100000000002</v>
      </c>
      <c r="J100" s="644">
        <v>7.4643759999999997</v>
      </c>
      <c r="K100" s="913">
        <v>0.14011599999999999</v>
      </c>
      <c r="L100" s="913">
        <v>0.86568699999999998</v>
      </c>
      <c r="M100" s="913">
        <v>0.552427</v>
      </c>
      <c r="N100" s="913">
        <v>1.55823</v>
      </c>
      <c r="O100" s="913">
        <v>0</v>
      </c>
      <c r="P100" s="913">
        <v>0</v>
      </c>
      <c r="Q100" s="913">
        <v>0</v>
      </c>
      <c r="R100" s="913">
        <v>0</v>
      </c>
      <c r="S100" s="644">
        <v>9.4053189999999987</v>
      </c>
      <c r="T100" s="644">
        <v>20.766997</v>
      </c>
      <c r="U100" s="644">
        <v>7.8889990000000001</v>
      </c>
      <c r="V100" s="643">
        <v>5.9889989999999997</v>
      </c>
      <c r="W100" s="644">
        <v>6.8889990000000001</v>
      </c>
      <c r="X100" s="644">
        <v>5.9890030000000003</v>
      </c>
      <c r="Y100" s="644">
        <v>26.756</v>
      </c>
    </row>
    <row r="101" spans="1:25" s="923" customFormat="1" ht="15" customHeight="1" x14ac:dyDescent="0.15">
      <c r="A101" s="920"/>
      <c r="B101" s="645" t="s">
        <v>12516</v>
      </c>
      <c r="C101" s="646">
        <v>0.1</v>
      </c>
      <c r="D101" s="646">
        <v>1.4</v>
      </c>
      <c r="E101" s="646">
        <v>0.8</v>
      </c>
      <c r="F101" s="646">
        <v>2.3362959999999999</v>
      </c>
      <c r="G101" s="645">
        <v>1.9722379999999999</v>
      </c>
      <c r="H101" s="646">
        <v>4.9010999999999999E-2</v>
      </c>
      <c r="I101" s="646">
        <v>0.12794900000000001</v>
      </c>
      <c r="J101" s="646">
        <v>2.1491980000000002</v>
      </c>
      <c r="K101" s="914">
        <v>0.97978100000000001</v>
      </c>
      <c r="L101" s="914">
        <v>0.50624400000000003</v>
      </c>
      <c r="M101" s="914">
        <v>0.42399799999999999</v>
      </c>
      <c r="N101" s="914">
        <v>1.9100230000000002</v>
      </c>
      <c r="O101" s="914">
        <v>0</v>
      </c>
      <c r="P101" s="914">
        <v>0</v>
      </c>
      <c r="Q101" s="914">
        <v>0</v>
      </c>
      <c r="R101" s="914">
        <v>0</v>
      </c>
      <c r="S101" s="646">
        <v>6.3955169999999999</v>
      </c>
      <c r="T101" s="646">
        <v>32.805499999999995</v>
      </c>
      <c r="U101" s="646">
        <v>20.715499999999995</v>
      </c>
      <c r="V101" s="645">
        <v>4.5354999999999999</v>
      </c>
      <c r="W101" s="646">
        <v>7.5545</v>
      </c>
      <c r="X101" s="646">
        <v>16.603499999999997</v>
      </c>
      <c r="Y101" s="646">
        <v>49.408999999999999</v>
      </c>
    </row>
    <row r="102" spans="1:25" s="923" customFormat="1" ht="15" customHeight="1" thickBot="1" x14ac:dyDescent="0.2">
      <c r="A102" s="920"/>
      <c r="B102" s="649" t="s">
        <v>12507</v>
      </c>
      <c r="C102" s="647" t="s">
        <v>12501</v>
      </c>
      <c r="D102" s="647">
        <v>0.3</v>
      </c>
      <c r="E102" s="647" t="s">
        <v>12501</v>
      </c>
      <c r="F102" s="647">
        <v>0.34052300000000002</v>
      </c>
      <c r="G102" s="649">
        <v>8.0960000000000008E-3</v>
      </c>
      <c r="H102" s="647">
        <v>1.2578260000000001</v>
      </c>
      <c r="I102" s="647">
        <v>5.7399999999999997E-4</v>
      </c>
      <c r="J102" s="647">
        <v>1.2664960000000003</v>
      </c>
      <c r="K102" s="931">
        <v>7.1999999999999995E-2</v>
      </c>
      <c r="L102" s="931">
        <v>3.0758000000000001E-2</v>
      </c>
      <c r="M102" s="931">
        <v>3.6310000000000002E-2</v>
      </c>
      <c r="N102" s="931">
        <v>0.139068</v>
      </c>
      <c r="O102" s="931">
        <v>0</v>
      </c>
      <c r="P102" s="931">
        <v>0</v>
      </c>
      <c r="Q102" s="931"/>
      <c r="R102" s="931">
        <v>0</v>
      </c>
      <c r="S102" s="647">
        <v>1.7460870000000002</v>
      </c>
      <c r="T102" s="647">
        <v>6.3185000000000002</v>
      </c>
      <c r="U102" s="647">
        <v>1.72685</v>
      </c>
      <c r="V102" s="649">
        <v>0.60665000000000002</v>
      </c>
      <c r="W102" s="647">
        <v>3.9849999999999999</v>
      </c>
      <c r="X102" s="647">
        <v>0.42</v>
      </c>
      <c r="Y102" s="647">
        <v>6.7385000000000002</v>
      </c>
    </row>
    <row r="103" spans="1:25" s="923" customFormat="1" x14ac:dyDescent="0.15">
      <c r="A103" s="920"/>
      <c r="B103" s="325"/>
      <c r="C103" s="929"/>
      <c r="D103" s="929"/>
      <c r="E103" s="929"/>
      <c r="F103" s="929"/>
      <c r="G103" s="929"/>
      <c r="H103" s="935"/>
      <c r="I103" s="920"/>
    </row>
    <row r="104" spans="1:25" ht="9.75" thickBot="1" x14ac:dyDescent="0.2">
      <c r="A104" s="138"/>
      <c r="B104" s="501"/>
      <c r="C104" s="513"/>
      <c r="D104" s="513"/>
      <c r="E104" s="513"/>
      <c r="F104" s="513"/>
      <c r="G104" s="513"/>
      <c r="H104" s="511"/>
      <c r="I104" s="510"/>
    </row>
    <row r="105" spans="1:25" s="923" customFormat="1" ht="9.75" thickBot="1" x14ac:dyDescent="0.2">
      <c r="A105" s="924"/>
      <c r="B105" s="1390" t="s">
        <v>2999</v>
      </c>
      <c r="C105" s="1346" t="s">
        <v>12264</v>
      </c>
      <c r="D105" s="1346"/>
      <c r="E105" s="1346"/>
      <c r="F105" s="1346"/>
      <c r="G105" s="1346"/>
      <c r="H105" s="1346"/>
      <c r="I105" s="1346"/>
      <c r="J105" s="1346"/>
      <c r="K105" s="1346"/>
      <c r="L105" s="1346"/>
      <c r="M105" s="1346"/>
      <c r="N105" s="1346"/>
      <c r="O105" s="1346"/>
      <c r="P105" s="1346"/>
      <c r="Q105" s="1346"/>
      <c r="R105" s="1346"/>
      <c r="S105" s="1405"/>
      <c r="T105" s="1406" t="s">
        <v>12601</v>
      </c>
      <c r="U105" s="1406" t="s">
        <v>12520</v>
      </c>
      <c r="V105" s="1406" t="s">
        <v>12509</v>
      </c>
      <c r="W105" s="1406" t="s">
        <v>12510</v>
      </c>
      <c r="X105" s="1406" t="s">
        <v>12511</v>
      </c>
      <c r="Y105" s="1390" t="s">
        <v>12263</v>
      </c>
    </row>
    <row r="106" spans="1:25" s="923" customFormat="1" ht="15.75" customHeight="1" thickBot="1" x14ac:dyDescent="0.2">
      <c r="A106" s="924"/>
      <c r="B106" s="1391"/>
      <c r="C106" s="912">
        <v>43831</v>
      </c>
      <c r="D106" s="912">
        <v>43862</v>
      </c>
      <c r="E106" s="912">
        <v>43891</v>
      </c>
      <c r="F106" s="45" t="s">
        <v>12512</v>
      </c>
      <c r="G106" s="912">
        <v>43922</v>
      </c>
      <c r="H106" s="912">
        <v>43952</v>
      </c>
      <c r="I106" s="912">
        <v>43983</v>
      </c>
      <c r="J106" s="45" t="s">
        <v>12513</v>
      </c>
      <c r="K106" s="912">
        <v>44013</v>
      </c>
      <c r="L106" s="912">
        <v>44044</v>
      </c>
      <c r="M106" s="912">
        <v>44075</v>
      </c>
      <c r="N106" s="45" t="s">
        <v>12514</v>
      </c>
      <c r="O106" s="912">
        <v>44105</v>
      </c>
      <c r="P106" s="912">
        <v>44136</v>
      </c>
      <c r="Q106" s="912">
        <v>44166</v>
      </c>
      <c r="R106" s="45" t="s">
        <v>12515</v>
      </c>
      <c r="S106" s="45" t="s">
        <v>3114</v>
      </c>
      <c r="T106" s="1407"/>
      <c r="U106" s="1407"/>
      <c r="V106" s="1407"/>
      <c r="W106" s="1407"/>
      <c r="X106" s="1407"/>
      <c r="Y106" s="1391"/>
    </row>
    <row r="107" spans="1:25" s="923" customFormat="1" ht="15" customHeight="1" x14ac:dyDescent="0.15">
      <c r="A107" s="924"/>
      <c r="B107" s="643" t="s">
        <v>12500</v>
      </c>
      <c r="C107" s="644" t="s">
        <v>12501</v>
      </c>
      <c r="D107" s="644" t="s">
        <v>12501</v>
      </c>
      <c r="E107" s="644" t="s">
        <v>12501</v>
      </c>
      <c r="F107" s="644">
        <v>0</v>
      </c>
      <c r="G107" s="643">
        <v>0</v>
      </c>
      <c r="H107" s="644">
        <v>0.69486999999999999</v>
      </c>
      <c r="I107" s="644">
        <v>0</v>
      </c>
      <c r="J107" s="644">
        <v>0.69486999999999999</v>
      </c>
      <c r="K107" s="913">
        <v>6.9571880000000004</v>
      </c>
      <c r="L107" s="913">
        <v>23.863261999999999</v>
      </c>
      <c r="M107" s="913">
        <v>0.51905500000000004</v>
      </c>
      <c r="N107" s="913">
        <v>31.339505000000003</v>
      </c>
      <c r="O107" s="913">
        <v>0</v>
      </c>
      <c r="P107" s="913">
        <v>0</v>
      </c>
      <c r="Q107" s="913">
        <v>0</v>
      </c>
      <c r="R107" s="913">
        <v>0</v>
      </c>
      <c r="S107" s="644">
        <v>32.034374999999997</v>
      </c>
      <c r="T107" s="644">
        <v>174.778064</v>
      </c>
      <c r="U107" s="644">
        <v>7.335064</v>
      </c>
      <c r="V107" s="643">
        <v>160.44300000000001</v>
      </c>
      <c r="W107" s="644">
        <v>7</v>
      </c>
      <c r="X107" s="644">
        <v>1</v>
      </c>
      <c r="Y107" s="644">
        <v>175.778064</v>
      </c>
    </row>
    <row r="108" spans="1:25" s="923" customFormat="1" ht="15" customHeight="1" x14ac:dyDescent="0.15">
      <c r="A108" s="924"/>
      <c r="B108" s="645" t="s">
        <v>12502</v>
      </c>
      <c r="C108" s="646">
        <v>1.9</v>
      </c>
      <c r="D108" s="646">
        <v>1.6</v>
      </c>
      <c r="E108" s="646">
        <v>3.3</v>
      </c>
      <c r="F108" s="646">
        <v>6.6833450000000001</v>
      </c>
      <c r="G108" s="645">
        <v>18.687724000000003</v>
      </c>
      <c r="H108" s="646">
        <v>5.4973159999999996</v>
      </c>
      <c r="I108" s="646">
        <v>4.0699420000000002</v>
      </c>
      <c r="J108" s="646">
        <v>28.254982000000002</v>
      </c>
      <c r="K108" s="914">
        <v>10.521746</v>
      </c>
      <c r="L108" s="914">
        <v>19.295685999999996</v>
      </c>
      <c r="M108" s="914">
        <v>19.043348000000002</v>
      </c>
      <c r="N108" s="914">
        <v>48.860779999999991</v>
      </c>
      <c r="O108" s="914">
        <v>0</v>
      </c>
      <c r="P108" s="914">
        <v>0</v>
      </c>
      <c r="Q108" s="914">
        <v>0</v>
      </c>
      <c r="R108" s="914">
        <v>0</v>
      </c>
      <c r="S108" s="646">
        <v>83.799107000000006</v>
      </c>
      <c r="T108" s="646">
        <v>221.546967</v>
      </c>
      <c r="U108" s="646">
        <v>67.573800000000006</v>
      </c>
      <c r="V108" s="645">
        <v>74.102387000000007</v>
      </c>
      <c r="W108" s="646">
        <v>79.870779999999996</v>
      </c>
      <c r="X108" s="646">
        <v>143.513002</v>
      </c>
      <c r="Y108" s="646">
        <v>365.05996900000002</v>
      </c>
    </row>
    <row r="109" spans="1:25" s="923" customFormat="1" ht="15" customHeight="1" x14ac:dyDescent="0.15">
      <c r="A109" s="924"/>
      <c r="B109" s="643" t="s">
        <v>12503</v>
      </c>
      <c r="C109" s="644">
        <v>40.700000000000003</v>
      </c>
      <c r="D109" s="644">
        <v>18.3</v>
      </c>
      <c r="E109" s="644">
        <v>54.6</v>
      </c>
      <c r="F109" s="644">
        <v>113.54496399999999</v>
      </c>
      <c r="G109" s="643">
        <v>24.551881999999999</v>
      </c>
      <c r="H109" s="644">
        <v>35.192003</v>
      </c>
      <c r="I109" s="644">
        <v>42.020157000000005</v>
      </c>
      <c r="J109" s="644">
        <v>101.76404199999999</v>
      </c>
      <c r="K109" s="913">
        <v>33.777298999999999</v>
      </c>
      <c r="L109" s="913">
        <v>44.250755000000005</v>
      </c>
      <c r="M109" s="913">
        <v>51.978120999999994</v>
      </c>
      <c r="N109" s="913">
        <v>130.00617500000001</v>
      </c>
      <c r="O109" s="913">
        <v>0</v>
      </c>
      <c r="P109" s="913">
        <v>0</v>
      </c>
      <c r="Q109" s="913">
        <v>0</v>
      </c>
      <c r="R109" s="913">
        <v>0</v>
      </c>
      <c r="S109" s="644">
        <v>345.315181</v>
      </c>
      <c r="T109" s="644">
        <v>973.54857200000004</v>
      </c>
      <c r="U109" s="644">
        <v>335.188558</v>
      </c>
      <c r="V109" s="643">
        <v>309.64207899999997</v>
      </c>
      <c r="W109" s="644">
        <v>328.71793500000001</v>
      </c>
      <c r="X109" s="644">
        <v>322.42604400000005</v>
      </c>
      <c r="Y109" s="644">
        <v>1295.974616</v>
      </c>
    </row>
    <row r="110" spans="1:25" s="923" customFormat="1" ht="15" customHeight="1" x14ac:dyDescent="0.15">
      <c r="A110" s="924"/>
      <c r="B110" s="645" t="s">
        <v>12504</v>
      </c>
      <c r="C110" s="646">
        <v>44.8</v>
      </c>
      <c r="D110" s="646">
        <v>28.9</v>
      </c>
      <c r="E110" s="646">
        <v>48.6</v>
      </c>
      <c r="F110" s="646">
        <v>122.32231100000001</v>
      </c>
      <c r="G110" s="645">
        <v>39.027282</v>
      </c>
      <c r="H110" s="646">
        <v>55.294116000000002</v>
      </c>
      <c r="I110" s="646">
        <v>40.777555</v>
      </c>
      <c r="J110" s="646">
        <v>135.09895299999999</v>
      </c>
      <c r="K110" s="914">
        <v>30.779973999999999</v>
      </c>
      <c r="L110" s="914">
        <v>54.001944999999999</v>
      </c>
      <c r="M110" s="914">
        <v>126.03021799999999</v>
      </c>
      <c r="N110" s="914">
        <v>210.81213700000004</v>
      </c>
      <c r="O110" s="914">
        <v>0</v>
      </c>
      <c r="P110" s="914">
        <v>0</v>
      </c>
      <c r="Q110" s="914"/>
      <c r="R110" s="914">
        <v>0</v>
      </c>
      <c r="S110" s="646">
        <v>468.23340100000001</v>
      </c>
      <c r="T110" s="646">
        <v>740.3899212091618</v>
      </c>
      <c r="U110" s="646">
        <v>261.41307349931469</v>
      </c>
      <c r="V110" s="645">
        <v>321.05236618493973</v>
      </c>
      <c r="W110" s="646">
        <v>157.92448152490735</v>
      </c>
      <c r="X110" s="646">
        <v>664.32955579083819</v>
      </c>
      <c r="Y110" s="646">
        <v>1404.7194770000001</v>
      </c>
    </row>
    <row r="111" spans="1:25" s="923" customFormat="1" ht="15" customHeight="1" x14ac:dyDescent="0.15">
      <c r="A111" s="924"/>
      <c r="B111" s="643" t="s">
        <v>12505</v>
      </c>
      <c r="C111" s="644">
        <v>23.9</v>
      </c>
      <c r="D111" s="644">
        <v>9.9</v>
      </c>
      <c r="E111" s="644">
        <v>18.100000000000001</v>
      </c>
      <c r="F111" s="644">
        <v>51.931363000000005</v>
      </c>
      <c r="G111" s="643">
        <v>20.743161000000001</v>
      </c>
      <c r="H111" s="644">
        <v>34.727649999999997</v>
      </c>
      <c r="I111" s="644">
        <v>12.823464</v>
      </c>
      <c r="J111" s="644">
        <v>68.294274999999999</v>
      </c>
      <c r="K111" s="913">
        <v>116.820637</v>
      </c>
      <c r="L111" s="913">
        <v>44.316869000000004</v>
      </c>
      <c r="M111" s="913">
        <v>55.794643999999998</v>
      </c>
      <c r="N111" s="913">
        <v>216.93215000000001</v>
      </c>
      <c r="O111" s="913">
        <v>0</v>
      </c>
      <c r="P111" s="913">
        <v>0</v>
      </c>
      <c r="Q111" s="913"/>
      <c r="R111" s="913">
        <v>0</v>
      </c>
      <c r="S111" s="644">
        <v>337.15778800000004</v>
      </c>
      <c r="T111" s="644">
        <v>1155.717883</v>
      </c>
      <c r="U111" s="644">
        <v>386.205961</v>
      </c>
      <c r="V111" s="643">
        <v>384.30596099999997</v>
      </c>
      <c r="W111" s="644">
        <v>385.205961</v>
      </c>
      <c r="X111" s="644">
        <v>384.30598400000002</v>
      </c>
      <c r="Y111" s="644">
        <v>1540.0238670000001</v>
      </c>
    </row>
    <row r="112" spans="1:25" s="923" customFormat="1" ht="15" customHeight="1" x14ac:dyDescent="0.15">
      <c r="A112" s="924"/>
      <c r="B112" s="645" t="s">
        <v>12516</v>
      </c>
      <c r="C112" s="646">
        <v>10.8</v>
      </c>
      <c r="D112" s="646">
        <v>9</v>
      </c>
      <c r="E112" s="646">
        <v>13.3</v>
      </c>
      <c r="F112" s="646">
        <v>33.119098999999999</v>
      </c>
      <c r="G112" s="645">
        <v>11.796165000000002</v>
      </c>
      <c r="H112" s="646">
        <v>24.607358999999999</v>
      </c>
      <c r="I112" s="646">
        <v>6.4348170000000007</v>
      </c>
      <c r="J112" s="646">
        <v>42.838341</v>
      </c>
      <c r="K112" s="914">
        <v>8.4021089999999994</v>
      </c>
      <c r="L112" s="914">
        <v>11.348547000000002</v>
      </c>
      <c r="M112" s="914">
        <v>21.898737000000001</v>
      </c>
      <c r="N112" s="914">
        <v>41.649393000000003</v>
      </c>
      <c r="O112" s="914">
        <v>0</v>
      </c>
      <c r="P112" s="914">
        <v>0</v>
      </c>
      <c r="Q112" s="914"/>
      <c r="R112" s="914">
        <v>0</v>
      </c>
      <c r="S112" s="646">
        <v>117.60683299999998</v>
      </c>
      <c r="T112" s="646">
        <v>315.93470603227837</v>
      </c>
      <c r="U112" s="646">
        <v>94.383532960854154</v>
      </c>
      <c r="V112" s="645">
        <v>105.16008760762172</v>
      </c>
      <c r="W112" s="646">
        <v>116.39108546380248</v>
      </c>
      <c r="X112" s="646">
        <v>161.35570936068635</v>
      </c>
      <c r="Y112" s="646">
        <v>477.29041539296469</v>
      </c>
    </row>
    <row r="113" spans="1:25" s="923" customFormat="1" ht="15" customHeight="1" thickBot="1" x14ac:dyDescent="0.2">
      <c r="A113" s="920"/>
      <c r="B113" s="649" t="s">
        <v>12507</v>
      </c>
      <c r="C113" s="647">
        <v>0</v>
      </c>
      <c r="D113" s="647">
        <v>0.4</v>
      </c>
      <c r="E113" s="647">
        <v>0.4</v>
      </c>
      <c r="F113" s="647">
        <v>0.82256400000000007</v>
      </c>
      <c r="G113" s="649">
        <v>0.32716099999999998</v>
      </c>
      <c r="H113" s="647">
        <v>1.7886580000000001</v>
      </c>
      <c r="I113" s="647">
        <v>0.65092399999999995</v>
      </c>
      <c r="J113" s="647">
        <v>2.766743</v>
      </c>
      <c r="K113" s="931">
        <v>0.12632699999999999</v>
      </c>
      <c r="L113" s="931">
        <v>0.72517799999999999</v>
      </c>
      <c r="M113" s="931">
        <v>0.142127</v>
      </c>
      <c r="N113" s="931">
        <v>0.99363200000000007</v>
      </c>
      <c r="O113" s="931">
        <v>0</v>
      </c>
      <c r="P113" s="931">
        <v>0</v>
      </c>
      <c r="Q113" s="931">
        <v>0</v>
      </c>
      <c r="R113" s="931">
        <v>0</v>
      </c>
      <c r="S113" s="647">
        <v>4.5829389999999997</v>
      </c>
      <c r="T113" s="647">
        <v>21.195799999999998</v>
      </c>
      <c r="U113" s="647">
        <v>2.9968500000000002</v>
      </c>
      <c r="V113" s="649">
        <v>5.5239500000000001</v>
      </c>
      <c r="W113" s="647">
        <v>12.674999999999999</v>
      </c>
      <c r="X113" s="647">
        <v>5.8860000000000001</v>
      </c>
      <c r="Y113" s="647">
        <v>27.081800000000001</v>
      </c>
    </row>
    <row r="114" spans="1:25" s="923" customFormat="1" ht="15" customHeight="1" thickBot="1" x14ac:dyDescent="0.2">
      <c r="A114" s="920"/>
      <c r="B114" s="1077" t="s">
        <v>9</v>
      </c>
      <c r="C114" s="490"/>
      <c r="D114" s="490"/>
      <c r="E114" s="490"/>
      <c r="F114" s="1078">
        <f>SUM(F107:F113)</f>
        <v>328.42364600000002</v>
      </c>
      <c r="G114" s="1078">
        <f t="shared" ref="G114:Y114" si="0">SUM(G107:G113)</f>
        <v>115.133375</v>
      </c>
      <c r="H114" s="1078">
        <f t="shared" si="0"/>
        <v>157.80197200000001</v>
      </c>
      <c r="I114" s="1078">
        <f t="shared" si="0"/>
        <v>106.776859</v>
      </c>
      <c r="J114" s="1078">
        <f t="shared" si="0"/>
        <v>379.71220600000004</v>
      </c>
      <c r="K114" s="1078">
        <f t="shared" si="0"/>
        <v>207.38528000000002</v>
      </c>
      <c r="L114" s="1078">
        <f t="shared" si="0"/>
        <v>197.80224200000001</v>
      </c>
      <c r="M114" s="1078">
        <f t="shared" si="0"/>
        <v>275.40625</v>
      </c>
      <c r="N114" s="1078">
        <f t="shared" si="0"/>
        <v>680.59377200000006</v>
      </c>
      <c r="O114" s="1078">
        <f t="shared" si="0"/>
        <v>0</v>
      </c>
      <c r="P114" s="1078">
        <f t="shared" si="0"/>
        <v>0</v>
      </c>
      <c r="Q114" s="1078">
        <f t="shared" si="0"/>
        <v>0</v>
      </c>
      <c r="R114" s="1078">
        <f t="shared" si="0"/>
        <v>0</v>
      </c>
      <c r="S114" s="1078">
        <f t="shared" si="0"/>
        <v>1388.7296240000001</v>
      </c>
      <c r="T114" s="1078">
        <f t="shared" si="0"/>
        <v>3603.1119132414406</v>
      </c>
      <c r="U114" s="1078">
        <f t="shared" si="0"/>
        <v>1155.0968394601687</v>
      </c>
      <c r="V114" s="1078">
        <f t="shared" si="0"/>
        <v>1360.2298307925614</v>
      </c>
      <c r="W114" s="1078">
        <f t="shared" si="0"/>
        <v>1087.7852429887098</v>
      </c>
      <c r="X114" s="1078">
        <f t="shared" si="0"/>
        <v>1682.8162951515246</v>
      </c>
      <c r="Y114" s="1078">
        <f t="shared" si="0"/>
        <v>5285.9282083929647</v>
      </c>
    </row>
    <row r="115" spans="1:25" s="923" customFormat="1" ht="15" customHeight="1" x14ac:dyDescent="0.15">
      <c r="A115" s="920"/>
      <c r="B115" s="1079"/>
      <c r="C115" s="917"/>
      <c r="D115" s="917"/>
      <c r="E115" s="917"/>
      <c r="F115" s="1080"/>
      <c r="G115" s="1080"/>
      <c r="H115" s="1080"/>
      <c r="I115" s="1080"/>
      <c r="J115" s="1080"/>
      <c r="K115" s="1080"/>
      <c r="L115" s="1080"/>
      <c r="M115" s="1080"/>
      <c r="N115" s="1080"/>
      <c r="O115" s="1080"/>
      <c r="P115" s="1080"/>
      <c r="Q115" s="1080"/>
      <c r="R115" s="1080"/>
      <c r="S115" s="1080"/>
      <c r="T115" s="1080"/>
      <c r="U115" s="1080"/>
      <c r="V115" s="1080"/>
      <c r="W115" s="1080"/>
      <c r="X115" s="1080"/>
      <c r="Y115" s="1080"/>
    </row>
    <row r="116" spans="1:25" ht="14.25" customHeight="1" x14ac:dyDescent="0.15">
      <c r="A116" s="138"/>
      <c r="B116" s="1404" t="s">
        <v>3234</v>
      </c>
      <c r="C116" s="1404"/>
      <c r="D116" s="1404"/>
      <c r="E116" s="1404"/>
      <c r="F116" s="1404"/>
      <c r="G116" s="1404"/>
      <c r="H116" s="1404"/>
      <c r="I116" s="1404"/>
      <c r="J116" s="1404"/>
      <c r="K116" s="1404"/>
      <c r="L116" s="1404"/>
      <c r="M116" s="1404"/>
      <c r="N116" s="1404"/>
      <c r="O116" s="1404"/>
      <c r="P116" s="1404"/>
      <c r="Q116" s="1404"/>
      <c r="R116" s="1404"/>
      <c r="S116" s="1404"/>
      <c r="T116" s="1404"/>
      <c r="U116" s="1404"/>
      <c r="V116" s="1404"/>
      <c r="W116" s="1404"/>
      <c r="X116" s="1404"/>
      <c r="Y116" s="1404"/>
    </row>
    <row r="117" spans="1:25" ht="14.25" customHeight="1" x14ac:dyDescent="0.15">
      <c r="A117" s="138"/>
      <c r="B117" s="278" t="s">
        <v>3235</v>
      </c>
      <c r="C117" s="508"/>
      <c r="D117" s="508"/>
      <c r="E117" s="508"/>
      <c r="F117" s="508"/>
      <c r="G117" s="138"/>
      <c r="H117" s="514"/>
      <c r="I117" s="512"/>
    </row>
    <row r="118" spans="1:25" x14ac:dyDescent="0.15">
      <c r="A118" s="138"/>
      <c r="B118" s="515"/>
      <c r="C118" s="508"/>
      <c r="D118" s="508"/>
      <c r="E118" s="508"/>
      <c r="F118" s="508"/>
      <c r="G118" s="138"/>
      <c r="H118" s="514"/>
      <c r="I118" s="512"/>
    </row>
    <row r="119" spans="1:25" ht="12.75" x14ac:dyDescent="0.2">
      <c r="A119" s="138"/>
      <c r="B119" s="936"/>
      <c r="C119" s="508"/>
      <c r="D119" s="508"/>
      <c r="E119" s="508"/>
      <c r="F119" s="508"/>
      <c r="G119" s="138"/>
      <c r="H119" s="514"/>
      <c r="I119" s="512"/>
    </row>
    <row r="120" spans="1:25" ht="10.5" x14ac:dyDescent="0.15">
      <c r="B120" s="937"/>
    </row>
  </sheetData>
  <mergeCells count="9">
    <mergeCell ref="B116:Y116"/>
    <mergeCell ref="B105:B106"/>
    <mergeCell ref="C105:S105"/>
    <mergeCell ref="Y105:Y106"/>
    <mergeCell ref="T105:T106"/>
    <mergeCell ref="U105:U106"/>
    <mergeCell ref="V105:V106"/>
    <mergeCell ref="W105:W106"/>
    <mergeCell ref="X105:X106"/>
  </mergeCells>
  <printOptions horizontalCentered="1"/>
  <pageMargins left="0.31496062992125984" right="0.31496062992125984" top="1.8897637795275593" bottom="0.78740157480314965" header="0.51181102362204722" footer="0.51181102362204722"/>
  <pageSetup paperSize="9" scale="53" fitToHeight="0" orientation="portrait" r:id="rId1"/>
  <headerFooter alignWithMargins="0">
    <oddHeader xml:space="preserve">&amp;C&amp;"-,Negrito"
&amp;G
DFR - Investor Relations Superintendence
Marketletter - Annex III - 3Q20
Operating Information of Subsidiaries
</oddHeader>
    <oddFooter>&amp;C&amp;P</oddFooter>
  </headerFooter>
  <rowBreaks count="1" manualBreakCount="1">
    <brk id="82" max="7"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3:R28"/>
  <sheetViews>
    <sheetView showGridLines="0" topLeftCell="B1" zoomScaleNormal="100" zoomScaleSheetLayoutView="110" workbookViewId="0">
      <selection activeCell="B18" sqref="B18:O18"/>
    </sheetView>
  </sheetViews>
  <sheetFormatPr defaultColWidth="19.140625" defaultRowHeight="12" x14ac:dyDescent="0.2"/>
  <cols>
    <col min="1" max="1" width="5" style="57" hidden="1" customWidth="1"/>
    <col min="2" max="2" width="17.7109375" style="57" customWidth="1"/>
    <col min="3" max="3" width="13.140625" style="57" bestFit="1" customWidth="1"/>
    <col min="4" max="4" width="12.85546875" style="57" customWidth="1"/>
    <col min="5" max="5" width="10.7109375" style="57" customWidth="1"/>
    <col min="6" max="6" width="13.42578125" style="57" customWidth="1"/>
    <col min="7" max="7" width="17.28515625" style="57" customWidth="1"/>
    <col min="8" max="8" width="14.5703125" style="57" customWidth="1"/>
    <col min="9" max="9" width="11" style="57" customWidth="1"/>
    <col min="10" max="11" width="9.140625" style="57" customWidth="1"/>
    <col min="12" max="12" width="8.85546875" style="57" customWidth="1"/>
    <col min="13" max="13" width="10.5703125" style="57" customWidth="1"/>
    <col min="14" max="14" width="12.42578125" style="57" bestFit="1" customWidth="1"/>
    <col min="15" max="257" width="19.140625" style="57"/>
    <col min="258" max="258" width="9.85546875" style="57" customWidth="1"/>
    <col min="259" max="259" width="12" style="57" customWidth="1"/>
    <col min="260" max="260" width="10.7109375" style="57" customWidth="1"/>
    <col min="261" max="261" width="11.28515625" style="57" customWidth="1"/>
    <col min="262" max="262" width="14.5703125" style="57" customWidth="1"/>
    <col min="263" max="263" width="11" style="57" customWidth="1"/>
    <col min="264" max="264" width="9.140625" style="57" customWidth="1"/>
    <col min="265" max="265" width="8.85546875" style="57" customWidth="1"/>
    <col min="266" max="266" width="10.5703125" style="57" customWidth="1"/>
    <col min="267" max="267" width="10.7109375" style="57" customWidth="1"/>
    <col min="268" max="268" width="7.85546875" style="57" customWidth="1"/>
    <col min="269" max="269" width="8.85546875" style="57" customWidth="1"/>
    <col min="270" max="270" width="11" style="57" customWidth="1"/>
    <col min="271" max="513" width="19.140625" style="57"/>
    <col min="514" max="514" width="9.85546875" style="57" customWidth="1"/>
    <col min="515" max="515" width="12" style="57" customWidth="1"/>
    <col min="516" max="516" width="10.7109375" style="57" customWidth="1"/>
    <col min="517" max="517" width="11.28515625" style="57" customWidth="1"/>
    <col min="518" max="518" width="14.5703125" style="57" customWidth="1"/>
    <col min="519" max="519" width="11" style="57" customWidth="1"/>
    <col min="520" max="520" width="9.140625" style="57" customWidth="1"/>
    <col min="521" max="521" width="8.85546875" style="57" customWidth="1"/>
    <col min="522" max="522" width="10.5703125" style="57" customWidth="1"/>
    <col min="523" max="523" width="10.7109375" style="57" customWidth="1"/>
    <col min="524" max="524" width="7.85546875" style="57" customWidth="1"/>
    <col min="525" max="525" width="8.85546875" style="57" customWidth="1"/>
    <col min="526" max="526" width="11" style="57" customWidth="1"/>
    <col min="527" max="769" width="19.140625" style="57"/>
    <col min="770" max="770" width="9.85546875" style="57" customWidth="1"/>
    <col min="771" max="771" width="12" style="57" customWidth="1"/>
    <col min="772" max="772" width="10.7109375" style="57" customWidth="1"/>
    <col min="773" max="773" width="11.28515625" style="57" customWidth="1"/>
    <col min="774" max="774" width="14.5703125" style="57" customWidth="1"/>
    <col min="775" max="775" width="11" style="57" customWidth="1"/>
    <col min="776" max="776" width="9.140625" style="57" customWidth="1"/>
    <col min="777" max="777" width="8.85546875" style="57" customWidth="1"/>
    <col min="778" max="778" width="10.5703125" style="57" customWidth="1"/>
    <col min="779" max="779" width="10.7109375" style="57" customWidth="1"/>
    <col min="780" max="780" width="7.85546875" style="57" customWidth="1"/>
    <col min="781" max="781" width="8.85546875" style="57" customWidth="1"/>
    <col min="782" max="782" width="11" style="57" customWidth="1"/>
    <col min="783" max="1025" width="19.140625" style="57"/>
    <col min="1026" max="1026" width="9.85546875" style="57" customWidth="1"/>
    <col min="1027" max="1027" width="12" style="57" customWidth="1"/>
    <col min="1028" max="1028" width="10.7109375" style="57" customWidth="1"/>
    <col min="1029" max="1029" width="11.28515625" style="57" customWidth="1"/>
    <col min="1030" max="1030" width="14.5703125" style="57" customWidth="1"/>
    <col min="1031" max="1031" width="11" style="57" customWidth="1"/>
    <col min="1032" max="1032" width="9.140625" style="57" customWidth="1"/>
    <col min="1033" max="1033" width="8.85546875" style="57" customWidth="1"/>
    <col min="1034" max="1034" width="10.5703125" style="57" customWidth="1"/>
    <col min="1035" max="1035" width="10.7109375" style="57" customWidth="1"/>
    <col min="1036" max="1036" width="7.85546875" style="57" customWidth="1"/>
    <col min="1037" max="1037" width="8.85546875" style="57" customWidth="1"/>
    <col min="1038" max="1038" width="11" style="57" customWidth="1"/>
    <col min="1039" max="1281" width="19.140625" style="57"/>
    <col min="1282" max="1282" width="9.85546875" style="57" customWidth="1"/>
    <col min="1283" max="1283" width="12" style="57" customWidth="1"/>
    <col min="1284" max="1284" width="10.7109375" style="57" customWidth="1"/>
    <col min="1285" max="1285" width="11.28515625" style="57" customWidth="1"/>
    <col min="1286" max="1286" width="14.5703125" style="57" customWidth="1"/>
    <col min="1287" max="1287" width="11" style="57" customWidth="1"/>
    <col min="1288" max="1288" width="9.140625" style="57" customWidth="1"/>
    <col min="1289" max="1289" width="8.85546875" style="57" customWidth="1"/>
    <col min="1290" max="1290" width="10.5703125" style="57" customWidth="1"/>
    <col min="1291" max="1291" width="10.7109375" style="57" customWidth="1"/>
    <col min="1292" max="1292" width="7.85546875" style="57" customWidth="1"/>
    <col min="1293" max="1293" width="8.85546875" style="57" customWidth="1"/>
    <col min="1294" max="1294" width="11" style="57" customWidth="1"/>
    <col min="1295" max="1537" width="19.140625" style="57"/>
    <col min="1538" max="1538" width="9.85546875" style="57" customWidth="1"/>
    <col min="1539" max="1539" width="12" style="57" customWidth="1"/>
    <col min="1540" max="1540" width="10.7109375" style="57" customWidth="1"/>
    <col min="1541" max="1541" width="11.28515625" style="57" customWidth="1"/>
    <col min="1542" max="1542" width="14.5703125" style="57" customWidth="1"/>
    <col min="1543" max="1543" width="11" style="57" customWidth="1"/>
    <col min="1544" max="1544" width="9.140625" style="57" customWidth="1"/>
    <col min="1545" max="1545" width="8.85546875" style="57" customWidth="1"/>
    <col min="1546" max="1546" width="10.5703125" style="57" customWidth="1"/>
    <col min="1547" max="1547" width="10.7109375" style="57" customWidth="1"/>
    <col min="1548" max="1548" width="7.85546875" style="57" customWidth="1"/>
    <col min="1549" max="1549" width="8.85546875" style="57" customWidth="1"/>
    <col min="1550" max="1550" width="11" style="57" customWidth="1"/>
    <col min="1551" max="1793" width="19.140625" style="57"/>
    <col min="1794" max="1794" width="9.85546875" style="57" customWidth="1"/>
    <col min="1795" max="1795" width="12" style="57" customWidth="1"/>
    <col min="1796" max="1796" width="10.7109375" style="57" customWidth="1"/>
    <col min="1797" max="1797" width="11.28515625" style="57" customWidth="1"/>
    <col min="1798" max="1798" width="14.5703125" style="57" customWidth="1"/>
    <col min="1799" max="1799" width="11" style="57" customWidth="1"/>
    <col min="1800" max="1800" width="9.140625" style="57" customWidth="1"/>
    <col min="1801" max="1801" width="8.85546875" style="57" customWidth="1"/>
    <col min="1802" max="1802" width="10.5703125" style="57" customWidth="1"/>
    <col min="1803" max="1803" width="10.7109375" style="57" customWidth="1"/>
    <col min="1804" max="1804" width="7.85546875" style="57" customWidth="1"/>
    <col min="1805" max="1805" width="8.85546875" style="57" customWidth="1"/>
    <col min="1806" max="1806" width="11" style="57" customWidth="1"/>
    <col min="1807" max="2049" width="19.140625" style="57"/>
    <col min="2050" max="2050" width="9.85546875" style="57" customWidth="1"/>
    <col min="2051" max="2051" width="12" style="57" customWidth="1"/>
    <col min="2052" max="2052" width="10.7109375" style="57" customWidth="1"/>
    <col min="2053" max="2053" width="11.28515625" style="57" customWidth="1"/>
    <col min="2054" max="2054" width="14.5703125" style="57" customWidth="1"/>
    <col min="2055" max="2055" width="11" style="57" customWidth="1"/>
    <col min="2056" max="2056" width="9.140625" style="57" customWidth="1"/>
    <col min="2057" max="2057" width="8.85546875" style="57" customWidth="1"/>
    <col min="2058" max="2058" width="10.5703125" style="57" customWidth="1"/>
    <col min="2059" max="2059" width="10.7109375" style="57" customWidth="1"/>
    <col min="2060" max="2060" width="7.85546875" style="57" customWidth="1"/>
    <col min="2061" max="2061" width="8.85546875" style="57" customWidth="1"/>
    <col min="2062" max="2062" width="11" style="57" customWidth="1"/>
    <col min="2063" max="2305" width="19.140625" style="57"/>
    <col min="2306" max="2306" width="9.85546875" style="57" customWidth="1"/>
    <col min="2307" max="2307" width="12" style="57" customWidth="1"/>
    <col min="2308" max="2308" width="10.7109375" style="57" customWidth="1"/>
    <col min="2309" max="2309" width="11.28515625" style="57" customWidth="1"/>
    <col min="2310" max="2310" width="14.5703125" style="57" customWidth="1"/>
    <col min="2311" max="2311" width="11" style="57" customWidth="1"/>
    <col min="2312" max="2312" width="9.140625" style="57" customWidth="1"/>
    <col min="2313" max="2313" width="8.85546875" style="57" customWidth="1"/>
    <col min="2314" max="2314" width="10.5703125" style="57" customWidth="1"/>
    <col min="2315" max="2315" width="10.7109375" style="57" customWidth="1"/>
    <col min="2316" max="2316" width="7.85546875" style="57" customWidth="1"/>
    <col min="2317" max="2317" width="8.85546875" style="57" customWidth="1"/>
    <col min="2318" max="2318" width="11" style="57" customWidth="1"/>
    <col min="2319" max="2561" width="19.140625" style="57"/>
    <col min="2562" max="2562" width="9.85546875" style="57" customWidth="1"/>
    <col min="2563" max="2563" width="12" style="57" customWidth="1"/>
    <col min="2564" max="2564" width="10.7109375" style="57" customWidth="1"/>
    <col min="2565" max="2565" width="11.28515625" style="57" customWidth="1"/>
    <col min="2566" max="2566" width="14.5703125" style="57" customWidth="1"/>
    <col min="2567" max="2567" width="11" style="57" customWidth="1"/>
    <col min="2568" max="2568" width="9.140625" style="57" customWidth="1"/>
    <col min="2569" max="2569" width="8.85546875" style="57" customWidth="1"/>
    <col min="2570" max="2570" width="10.5703125" style="57" customWidth="1"/>
    <col min="2571" max="2571" width="10.7109375" style="57" customWidth="1"/>
    <col min="2572" max="2572" width="7.85546875" style="57" customWidth="1"/>
    <col min="2573" max="2573" width="8.85546875" style="57" customWidth="1"/>
    <col min="2574" max="2574" width="11" style="57" customWidth="1"/>
    <col min="2575" max="2817" width="19.140625" style="57"/>
    <col min="2818" max="2818" width="9.85546875" style="57" customWidth="1"/>
    <col min="2819" max="2819" width="12" style="57" customWidth="1"/>
    <col min="2820" max="2820" width="10.7109375" style="57" customWidth="1"/>
    <col min="2821" max="2821" width="11.28515625" style="57" customWidth="1"/>
    <col min="2822" max="2822" width="14.5703125" style="57" customWidth="1"/>
    <col min="2823" max="2823" width="11" style="57" customWidth="1"/>
    <col min="2824" max="2824" width="9.140625" style="57" customWidth="1"/>
    <col min="2825" max="2825" width="8.85546875" style="57" customWidth="1"/>
    <col min="2826" max="2826" width="10.5703125" style="57" customWidth="1"/>
    <col min="2827" max="2827" width="10.7109375" style="57" customWidth="1"/>
    <col min="2828" max="2828" width="7.85546875" style="57" customWidth="1"/>
    <col min="2829" max="2829" width="8.85546875" style="57" customWidth="1"/>
    <col min="2830" max="2830" width="11" style="57" customWidth="1"/>
    <col min="2831" max="3073" width="19.140625" style="57"/>
    <col min="3074" max="3074" width="9.85546875" style="57" customWidth="1"/>
    <col min="3075" max="3075" width="12" style="57" customWidth="1"/>
    <col min="3076" max="3076" width="10.7109375" style="57" customWidth="1"/>
    <col min="3077" max="3077" width="11.28515625" style="57" customWidth="1"/>
    <col min="3078" max="3078" width="14.5703125" style="57" customWidth="1"/>
    <col min="3079" max="3079" width="11" style="57" customWidth="1"/>
    <col min="3080" max="3080" width="9.140625" style="57" customWidth="1"/>
    <col min="3081" max="3081" width="8.85546875" style="57" customWidth="1"/>
    <col min="3082" max="3082" width="10.5703125" style="57" customWidth="1"/>
    <col min="3083" max="3083" width="10.7109375" style="57" customWidth="1"/>
    <col min="3084" max="3084" width="7.85546875" style="57" customWidth="1"/>
    <col min="3085" max="3085" width="8.85546875" style="57" customWidth="1"/>
    <col min="3086" max="3086" width="11" style="57" customWidth="1"/>
    <col min="3087" max="3329" width="19.140625" style="57"/>
    <col min="3330" max="3330" width="9.85546875" style="57" customWidth="1"/>
    <col min="3331" max="3331" width="12" style="57" customWidth="1"/>
    <col min="3332" max="3332" width="10.7109375" style="57" customWidth="1"/>
    <col min="3333" max="3333" width="11.28515625" style="57" customWidth="1"/>
    <col min="3334" max="3334" width="14.5703125" style="57" customWidth="1"/>
    <col min="3335" max="3335" width="11" style="57" customWidth="1"/>
    <col min="3336" max="3336" width="9.140625" style="57" customWidth="1"/>
    <col min="3337" max="3337" width="8.85546875" style="57" customWidth="1"/>
    <col min="3338" max="3338" width="10.5703125" style="57" customWidth="1"/>
    <col min="3339" max="3339" width="10.7109375" style="57" customWidth="1"/>
    <col min="3340" max="3340" width="7.85546875" style="57" customWidth="1"/>
    <col min="3341" max="3341" width="8.85546875" style="57" customWidth="1"/>
    <col min="3342" max="3342" width="11" style="57" customWidth="1"/>
    <col min="3343" max="3585" width="19.140625" style="57"/>
    <col min="3586" max="3586" width="9.85546875" style="57" customWidth="1"/>
    <col min="3587" max="3587" width="12" style="57" customWidth="1"/>
    <col min="3588" max="3588" width="10.7109375" style="57" customWidth="1"/>
    <col min="3589" max="3589" width="11.28515625" style="57" customWidth="1"/>
    <col min="3590" max="3590" width="14.5703125" style="57" customWidth="1"/>
    <col min="3591" max="3591" width="11" style="57" customWidth="1"/>
    <col min="3592" max="3592" width="9.140625" style="57" customWidth="1"/>
    <col min="3593" max="3593" width="8.85546875" style="57" customWidth="1"/>
    <col min="3594" max="3594" width="10.5703125" style="57" customWidth="1"/>
    <col min="3595" max="3595" width="10.7109375" style="57" customWidth="1"/>
    <col min="3596" max="3596" width="7.85546875" style="57" customWidth="1"/>
    <col min="3597" max="3597" width="8.85546875" style="57" customWidth="1"/>
    <col min="3598" max="3598" width="11" style="57" customWidth="1"/>
    <col min="3599" max="3841" width="19.140625" style="57"/>
    <col min="3842" max="3842" width="9.85546875" style="57" customWidth="1"/>
    <col min="3843" max="3843" width="12" style="57" customWidth="1"/>
    <col min="3844" max="3844" width="10.7109375" style="57" customWidth="1"/>
    <col min="3845" max="3845" width="11.28515625" style="57" customWidth="1"/>
    <col min="3846" max="3846" width="14.5703125" style="57" customWidth="1"/>
    <col min="3847" max="3847" width="11" style="57" customWidth="1"/>
    <col min="3848" max="3848" width="9.140625" style="57" customWidth="1"/>
    <col min="3849" max="3849" width="8.85546875" style="57" customWidth="1"/>
    <col min="3850" max="3850" width="10.5703125" style="57" customWidth="1"/>
    <col min="3851" max="3851" width="10.7109375" style="57" customWidth="1"/>
    <col min="3852" max="3852" width="7.85546875" style="57" customWidth="1"/>
    <col min="3853" max="3853" width="8.85546875" style="57" customWidth="1"/>
    <col min="3854" max="3854" width="11" style="57" customWidth="1"/>
    <col min="3855" max="4097" width="19.140625" style="57"/>
    <col min="4098" max="4098" width="9.85546875" style="57" customWidth="1"/>
    <col min="4099" max="4099" width="12" style="57" customWidth="1"/>
    <col min="4100" max="4100" width="10.7109375" style="57" customWidth="1"/>
    <col min="4101" max="4101" width="11.28515625" style="57" customWidth="1"/>
    <col min="4102" max="4102" width="14.5703125" style="57" customWidth="1"/>
    <col min="4103" max="4103" width="11" style="57" customWidth="1"/>
    <col min="4104" max="4104" width="9.140625" style="57" customWidth="1"/>
    <col min="4105" max="4105" width="8.85546875" style="57" customWidth="1"/>
    <col min="4106" max="4106" width="10.5703125" style="57" customWidth="1"/>
    <col min="4107" max="4107" width="10.7109375" style="57" customWidth="1"/>
    <col min="4108" max="4108" width="7.85546875" style="57" customWidth="1"/>
    <col min="4109" max="4109" width="8.85546875" style="57" customWidth="1"/>
    <col min="4110" max="4110" width="11" style="57" customWidth="1"/>
    <col min="4111" max="4353" width="19.140625" style="57"/>
    <col min="4354" max="4354" width="9.85546875" style="57" customWidth="1"/>
    <col min="4355" max="4355" width="12" style="57" customWidth="1"/>
    <col min="4356" max="4356" width="10.7109375" style="57" customWidth="1"/>
    <col min="4357" max="4357" width="11.28515625" style="57" customWidth="1"/>
    <col min="4358" max="4358" width="14.5703125" style="57" customWidth="1"/>
    <col min="4359" max="4359" width="11" style="57" customWidth="1"/>
    <col min="4360" max="4360" width="9.140625" style="57" customWidth="1"/>
    <col min="4361" max="4361" width="8.85546875" style="57" customWidth="1"/>
    <col min="4362" max="4362" width="10.5703125" style="57" customWidth="1"/>
    <col min="4363" max="4363" width="10.7109375" style="57" customWidth="1"/>
    <col min="4364" max="4364" width="7.85546875" style="57" customWidth="1"/>
    <col min="4365" max="4365" width="8.85546875" style="57" customWidth="1"/>
    <col min="4366" max="4366" width="11" style="57" customWidth="1"/>
    <col min="4367" max="4609" width="19.140625" style="57"/>
    <col min="4610" max="4610" width="9.85546875" style="57" customWidth="1"/>
    <col min="4611" max="4611" width="12" style="57" customWidth="1"/>
    <col min="4612" max="4612" width="10.7109375" style="57" customWidth="1"/>
    <col min="4613" max="4613" width="11.28515625" style="57" customWidth="1"/>
    <col min="4614" max="4614" width="14.5703125" style="57" customWidth="1"/>
    <col min="4615" max="4615" width="11" style="57" customWidth="1"/>
    <col min="4616" max="4616" width="9.140625" style="57" customWidth="1"/>
    <col min="4617" max="4617" width="8.85546875" style="57" customWidth="1"/>
    <col min="4618" max="4618" width="10.5703125" style="57" customWidth="1"/>
    <col min="4619" max="4619" width="10.7109375" style="57" customWidth="1"/>
    <col min="4620" max="4620" width="7.85546875" style="57" customWidth="1"/>
    <col min="4621" max="4621" width="8.85546875" style="57" customWidth="1"/>
    <col min="4622" max="4622" width="11" style="57" customWidth="1"/>
    <col min="4623" max="4865" width="19.140625" style="57"/>
    <col min="4866" max="4866" width="9.85546875" style="57" customWidth="1"/>
    <col min="4867" max="4867" width="12" style="57" customWidth="1"/>
    <col min="4868" max="4868" width="10.7109375" style="57" customWidth="1"/>
    <col min="4869" max="4869" width="11.28515625" style="57" customWidth="1"/>
    <col min="4870" max="4870" width="14.5703125" style="57" customWidth="1"/>
    <col min="4871" max="4871" width="11" style="57" customWidth="1"/>
    <col min="4872" max="4872" width="9.140625" style="57" customWidth="1"/>
    <col min="4873" max="4873" width="8.85546875" style="57" customWidth="1"/>
    <col min="4874" max="4874" width="10.5703125" style="57" customWidth="1"/>
    <col min="4875" max="4875" width="10.7109375" style="57" customWidth="1"/>
    <col min="4876" max="4876" width="7.85546875" style="57" customWidth="1"/>
    <col min="4877" max="4877" width="8.85546875" style="57" customWidth="1"/>
    <col min="4878" max="4878" width="11" style="57" customWidth="1"/>
    <col min="4879" max="5121" width="19.140625" style="57"/>
    <col min="5122" max="5122" width="9.85546875" style="57" customWidth="1"/>
    <col min="5123" max="5123" width="12" style="57" customWidth="1"/>
    <col min="5124" max="5124" width="10.7109375" style="57" customWidth="1"/>
    <col min="5125" max="5125" width="11.28515625" style="57" customWidth="1"/>
    <col min="5126" max="5126" width="14.5703125" style="57" customWidth="1"/>
    <col min="5127" max="5127" width="11" style="57" customWidth="1"/>
    <col min="5128" max="5128" width="9.140625" style="57" customWidth="1"/>
    <col min="5129" max="5129" width="8.85546875" style="57" customWidth="1"/>
    <col min="5130" max="5130" width="10.5703125" style="57" customWidth="1"/>
    <col min="5131" max="5131" width="10.7109375" style="57" customWidth="1"/>
    <col min="5132" max="5132" width="7.85546875" style="57" customWidth="1"/>
    <col min="5133" max="5133" width="8.85546875" style="57" customWidth="1"/>
    <col min="5134" max="5134" width="11" style="57" customWidth="1"/>
    <col min="5135" max="5377" width="19.140625" style="57"/>
    <col min="5378" max="5378" width="9.85546875" style="57" customWidth="1"/>
    <col min="5379" max="5379" width="12" style="57" customWidth="1"/>
    <col min="5380" max="5380" width="10.7109375" style="57" customWidth="1"/>
    <col min="5381" max="5381" width="11.28515625" style="57" customWidth="1"/>
    <col min="5382" max="5382" width="14.5703125" style="57" customWidth="1"/>
    <col min="5383" max="5383" width="11" style="57" customWidth="1"/>
    <col min="5384" max="5384" width="9.140625" style="57" customWidth="1"/>
    <col min="5385" max="5385" width="8.85546875" style="57" customWidth="1"/>
    <col min="5386" max="5386" width="10.5703125" style="57" customWidth="1"/>
    <col min="5387" max="5387" width="10.7109375" style="57" customWidth="1"/>
    <col min="5388" max="5388" width="7.85546875" style="57" customWidth="1"/>
    <col min="5389" max="5389" width="8.85546875" style="57" customWidth="1"/>
    <col min="5390" max="5390" width="11" style="57" customWidth="1"/>
    <col min="5391" max="5633" width="19.140625" style="57"/>
    <col min="5634" max="5634" width="9.85546875" style="57" customWidth="1"/>
    <col min="5635" max="5635" width="12" style="57" customWidth="1"/>
    <col min="5636" max="5636" width="10.7109375" style="57" customWidth="1"/>
    <col min="5637" max="5637" width="11.28515625" style="57" customWidth="1"/>
    <col min="5638" max="5638" width="14.5703125" style="57" customWidth="1"/>
    <col min="5639" max="5639" width="11" style="57" customWidth="1"/>
    <col min="5640" max="5640" width="9.140625" style="57" customWidth="1"/>
    <col min="5641" max="5641" width="8.85546875" style="57" customWidth="1"/>
    <col min="5642" max="5642" width="10.5703125" style="57" customWidth="1"/>
    <col min="5643" max="5643" width="10.7109375" style="57" customWidth="1"/>
    <col min="5644" max="5644" width="7.85546875" style="57" customWidth="1"/>
    <col min="5645" max="5645" width="8.85546875" style="57" customWidth="1"/>
    <col min="5646" max="5646" width="11" style="57" customWidth="1"/>
    <col min="5647" max="5889" width="19.140625" style="57"/>
    <col min="5890" max="5890" width="9.85546875" style="57" customWidth="1"/>
    <col min="5891" max="5891" width="12" style="57" customWidth="1"/>
    <col min="5892" max="5892" width="10.7109375" style="57" customWidth="1"/>
    <col min="5893" max="5893" width="11.28515625" style="57" customWidth="1"/>
    <col min="5894" max="5894" width="14.5703125" style="57" customWidth="1"/>
    <col min="5895" max="5895" width="11" style="57" customWidth="1"/>
    <col min="5896" max="5896" width="9.140625" style="57" customWidth="1"/>
    <col min="5897" max="5897" width="8.85546875" style="57" customWidth="1"/>
    <col min="5898" max="5898" width="10.5703125" style="57" customWidth="1"/>
    <col min="5899" max="5899" width="10.7109375" style="57" customWidth="1"/>
    <col min="5900" max="5900" width="7.85546875" style="57" customWidth="1"/>
    <col min="5901" max="5901" width="8.85546875" style="57" customWidth="1"/>
    <col min="5902" max="5902" width="11" style="57" customWidth="1"/>
    <col min="5903" max="6145" width="19.140625" style="57"/>
    <col min="6146" max="6146" width="9.85546875" style="57" customWidth="1"/>
    <col min="6147" max="6147" width="12" style="57" customWidth="1"/>
    <col min="6148" max="6148" width="10.7109375" style="57" customWidth="1"/>
    <col min="6149" max="6149" width="11.28515625" style="57" customWidth="1"/>
    <col min="6150" max="6150" width="14.5703125" style="57" customWidth="1"/>
    <col min="6151" max="6151" width="11" style="57" customWidth="1"/>
    <col min="6152" max="6152" width="9.140625" style="57" customWidth="1"/>
    <col min="6153" max="6153" width="8.85546875" style="57" customWidth="1"/>
    <col min="6154" max="6154" width="10.5703125" style="57" customWidth="1"/>
    <col min="6155" max="6155" width="10.7109375" style="57" customWidth="1"/>
    <col min="6156" max="6156" width="7.85546875" style="57" customWidth="1"/>
    <col min="6157" max="6157" width="8.85546875" style="57" customWidth="1"/>
    <col min="6158" max="6158" width="11" style="57" customWidth="1"/>
    <col min="6159" max="6401" width="19.140625" style="57"/>
    <col min="6402" max="6402" width="9.85546875" style="57" customWidth="1"/>
    <col min="6403" max="6403" width="12" style="57" customWidth="1"/>
    <col min="6404" max="6404" width="10.7109375" style="57" customWidth="1"/>
    <col min="6405" max="6405" width="11.28515625" style="57" customWidth="1"/>
    <col min="6406" max="6406" width="14.5703125" style="57" customWidth="1"/>
    <col min="6407" max="6407" width="11" style="57" customWidth="1"/>
    <col min="6408" max="6408" width="9.140625" style="57" customWidth="1"/>
    <col min="6409" max="6409" width="8.85546875" style="57" customWidth="1"/>
    <col min="6410" max="6410" width="10.5703125" style="57" customWidth="1"/>
    <col min="6411" max="6411" width="10.7109375" style="57" customWidth="1"/>
    <col min="6412" max="6412" width="7.85546875" style="57" customWidth="1"/>
    <col min="6413" max="6413" width="8.85546875" style="57" customWidth="1"/>
    <col min="6414" max="6414" width="11" style="57" customWidth="1"/>
    <col min="6415" max="6657" width="19.140625" style="57"/>
    <col min="6658" max="6658" width="9.85546875" style="57" customWidth="1"/>
    <col min="6659" max="6659" width="12" style="57" customWidth="1"/>
    <col min="6660" max="6660" width="10.7109375" style="57" customWidth="1"/>
    <col min="6661" max="6661" width="11.28515625" style="57" customWidth="1"/>
    <col min="6662" max="6662" width="14.5703125" style="57" customWidth="1"/>
    <col min="6663" max="6663" width="11" style="57" customWidth="1"/>
    <col min="6664" max="6664" width="9.140625" style="57" customWidth="1"/>
    <col min="6665" max="6665" width="8.85546875" style="57" customWidth="1"/>
    <col min="6666" max="6666" width="10.5703125" style="57" customWidth="1"/>
    <col min="6667" max="6667" width="10.7109375" style="57" customWidth="1"/>
    <col min="6668" max="6668" width="7.85546875" style="57" customWidth="1"/>
    <col min="6669" max="6669" width="8.85546875" style="57" customWidth="1"/>
    <col min="6670" max="6670" width="11" style="57" customWidth="1"/>
    <col min="6671" max="6913" width="19.140625" style="57"/>
    <col min="6914" max="6914" width="9.85546875" style="57" customWidth="1"/>
    <col min="6915" max="6915" width="12" style="57" customWidth="1"/>
    <col min="6916" max="6916" width="10.7109375" style="57" customWidth="1"/>
    <col min="6917" max="6917" width="11.28515625" style="57" customWidth="1"/>
    <col min="6918" max="6918" width="14.5703125" style="57" customWidth="1"/>
    <col min="6919" max="6919" width="11" style="57" customWidth="1"/>
    <col min="6920" max="6920" width="9.140625" style="57" customWidth="1"/>
    <col min="6921" max="6921" width="8.85546875" style="57" customWidth="1"/>
    <col min="6922" max="6922" width="10.5703125" style="57" customWidth="1"/>
    <col min="6923" max="6923" width="10.7109375" style="57" customWidth="1"/>
    <col min="6924" max="6924" width="7.85546875" style="57" customWidth="1"/>
    <col min="6925" max="6925" width="8.85546875" style="57" customWidth="1"/>
    <col min="6926" max="6926" width="11" style="57" customWidth="1"/>
    <col min="6927" max="7169" width="19.140625" style="57"/>
    <col min="7170" max="7170" width="9.85546875" style="57" customWidth="1"/>
    <col min="7171" max="7171" width="12" style="57" customWidth="1"/>
    <col min="7172" max="7172" width="10.7109375" style="57" customWidth="1"/>
    <col min="7173" max="7173" width="11.28515625" style="57" customWidth="1"/>
    <col min="7174" max="7174" width="14.5703125" style="57" customWidth="1"/>
    <col min="7175" max="7175" width="11" style="57" customWidth="1"/>
    <col min="7176" max="7176" width="9.140625" style="57" customWidth="1"/>
    <col min="7177" max="7177" width="8.85546875" style="57" customWidth="1"/>
    <col min="7178" max="7178" width="10.5703125" style="57" customWidth="1"/>
    <col min="7179" max="7179" width="10.7109375" style="57" customWidth="1"/>
    <col min="7180" max="7180" width="7.85546875" style="57" customWidth="1"/>
    <col min="7181" max="7181" width="8.85546875" style="57" customWidth="1"/>
    <col min="7182" max="7182" width="11" style="57" customWidth="1"/>
    <col min="7183" max="7425" width="19.140625" style="57"/>
    <col min="7426" max="7426" width="9.85546875" style="57" customWidth="1"/>
    <col min="7427" max="7427" width="12" style="57" customWidth="1"/>
    <col min="7428" max="7428" width="10.7109375" style="57" customWidth="1"/>
    <col min="7429" max="7429" width="11.28515625" style="57" customWidth="1"/>
    <col min="7430" max="7430" width="14.5703125" style="57" customWidth="1"/>
    <col min="7431" max="7431" width="11" style="57" customWidth="1"/>
    <col min="7432" max="7432" width="9.140625" style="57" customWidth="1"/>
    <col min="7433" max="7433" width="8.85546875" style="57" customWidth="1"/>
    <col min="7434" max="7434" width="10.5703125" style="57" customWidth="1"/>
    <col min="7435" max="7435" width="10.7109375" style="57" customWidth="1"/>
    <col min="7436" max="7436" width="7.85546875" style="57" customWidth="1"/>
    <col min="7437" max="7437" width="8.85546875" style="57" customWidth="1"/>
    <col min="7438" max="7438" width="11" style="57" customWidth="1"/>
    <col min="7439" max="7681" width="19.140625" style="57"/>
    <col min="7682" max="7682" width="9.85546875" style="57" customWidth="1"/>
    <col min="7683" max="7683" width="12" style="57" customWidth="1"/>
    <col min="7684" max="7684" width="10.7109375" style="57" customWidth="1"/>
    <col min="7685" max="7685" width="11.28515625" style="57" customWidth="1"/>
    <col min="7686" max="7686" width="14.5703125" style="57" customWidth="1"/>
    <col min="7687" max="7687" width="11" style="57" customWidth="1"/>
    <col min="7688" max="7688" width="9.140625" style="57" customWidth="1"/>
    <col min="7689" max="7689" width="8.85546875" style="57" customWidth="1"/>
    <col min="7690" max="7690" width="10.5703125" style="57" customWidth="1"/>
    <col min="7691" max="7691" width="10.7109375" style="57" customWidth="1"/>
    <col min="7692" max="7692" width="7.85546875" style="57" customWidth="1"/>
    <col min="7693" max="7693" width="8.85546875" style="57" customWidth="1"/>
    <col min="7694" max="7694" width="11" style="57" customWidth="1"/>
    <col min="7695" max="7937" width="19.140625" style="57"/>
    <col min="7938" max="7938" width="9.85546875" style="57" customWidth="1"/>
    <col min="7939" max="7939" width="12" style="57" customWidth="1"/>
    <col min="7940" max="7940" width="10.7109375" style="57" customWidth="1"/>
    <col min="7941" max="7941" width="11.28515625" style="57" customWidth="1"/>
    <col min="7942" max="7942" width="14.5703125" style="57" customWidth="1"/>
    <col min="7943" max="7943" width="11" style="57" customWidth="1"/>
    <col min="7944" max="7944" width="9.140625" style="57" customWidth="1"/>
    <col min="7945" max="7945" width="8.85546875" style="57" customWidth="1"/>
    <col min="7946" max="7946" width="10.5703125" style="57" customWidth="1"/>
    <col min="7947" max="7947" width="10.7109375" style="57" customWidth="1"/>
    <col min="7948" max="7948" width="7.85546875" style="57" customWidth="1"/>
    <col min="7949" max="7949" width="8.85546875" style="57" customWidth="1"/>
    <col min="7950" max="7950" width="11" style="57" customWidth="1"/>
    <col min="7951" max="8193" width="19.140625" style="57"/>
    <col min="8194" max="8194" width="9.85546875" style="57" customWidth="1"/>
    <col min="8195" max="8195" width="12" style="57" customWidth="1"/>
    <col min="8196" max="8196" width="10.7109375" style="57" customWidth="1"/>
    <col min="8197" max="8197" width="11.28515625" style="57" customWidth="1"/>
    <col min="8198" max="8198" width="14.5703125" style="57" customWidth="1"/>
    <col min="8199" max="8199" width="11" style="57" customWidth="1"/>
    <col min="8200" max="8200" width="9.140625" style="57" customWidth="1"/>
    <col min="8201" max="8201" width="8.85546875" style="57" customWidth="1"/>
    <col min="8202" max="8202" width="10.5703125" style="57" customWidth="1"/>
    <col min="8203" max="8203" width="10.7109375" style="57" customWidth="1"/>
    <col min="8204" max="8204" width="7.85546875" style="57" customWidth="1"/>
    <col min="8205" max="8205" width="8.85546875" style="57" customWidth="1"/>
    <col min="8206" max="8206" width="11" style="57" customWidth="1"/>
    <col min="8207" max="8449" width="19.140625" style="57"/>
    <col min="8450" max="8450" width="9.85546875" style="57" customWidth="1"/>
    <col min="8451" max="8451" width="12" style="57" customWidth="1"/>
    <col min="8452" max="8452" width="10.7109375" style="57" customWidth="1"/>
    <col min="8453" max="8453" width="11.28515625" style="57" customWidth="1"/>
    <col min="8454" max="8454" width="14.5703125" style="57" customWidth="1"/>
    <col min="8455" max="8455" width="11" style="57" customWidth="1"/>
    <col min="8456" max="8456" width="9.140625" style="57" customWidth="1"/>
    <col min="8457" max="8457" width="8.85546875" style="57" customWidth="1"/>
    <col min="8458" max="8458" width="10.5703125" style="57" customWidth="1"/>
    <col min="8459" max="8459" width="10.7109375" style="57" customWidth="1"/>
    <col min="8460" max="8460" width="7.85546875" style="57" customWidth="1"/>
    <col min="8461" max="8461" width="8.85546875" style="57" customWidth="1"/>
    <col min="8462" max="8462" width="11" style="57" customWidth="1"/>
    <col min="8463" max="8705" width="19.140625" style="57"/>
    <col min="8706" max="8706" width="9.85546875" style="57" customWidth="1"/>
    <col min="8707" max="8707" width="12" style="57" customWidth="1"/>
    <col min="8708" max="8708" width="10.7109375" style="57" customWidth="1"/>
    <col min="8709" max="8709" width="11.28515625" style="57" customWidth="1"/>
    <col min="8710" max="8710" width="14.5703125" style="57" customWidth="1"/>
    <col min="8711" max="8711" width="11" style="57" customWidth="1"/>
    <col min="8712" max="8712" width="9.140625" style="57" customWidth="1"/>
    <col min="8713" max="8713" width="8.85546875" style="57" customWidth="1"/>
    <col min="8714" max="8714" width="10.5703125" style="57" customWidth="1"/>
    <col min="8715" max="8715" width="10.7109375" style="57" customWidth="1"/>
    <col min="8716" max="8716" width="7.85546875" style="57" customWidth="1"/>
    <col min="8717" max="8717" width="8.85546875" style="57" customWidth="1"/>
    <col min="8718" max="8718" width="11" style="57" customWidth="1"/>
    <col min="8719" max="8961" width="19.140625" style="57"/>
    <col min="8962" max="8962" width="9.85546875" style="57" customWidth="1"/>
    <col min="8963" max="8963" width="12" style="57" customWidth="1"/>
    <col min="8964" max="8964" width="10.7109375" style="57" customWidth="1"/>
    <col min="8965" max="8965" width="11.28515625" style="57" customWidth="1"/>
    <col min="8966" max="8966" width="14.5703125" style="57" customWidth="1"/>
    <col min="8967" max="8967" width="11" style="57" customWidth="1"/>
    <col min="8968" max="8968" width="9.140625" style="57" customWidth="1"/>
    <col min="8969" max="8969" width="8.85546875" style="57" customWidth="1"/>
    <col min="8970" max="8970" width="10.5703125" style="57" customWidth="1"/>
    <col min="8971" max="8971" width="10.7109375" style="57" customWidth="1"/>
    <col min="8972" max="8972" width="7.85546875" style="57" customWidth="1"/>
    <col min="8973" max="8973" width="8.85546875" style="57" customWidth="1"/>
    <col min="8974" max="8974" width="11" style="57" customWidth="1"/>
    <col min="8975" max="9217" width="19.140625" style="57"/>
    <col min="9218" max="9218" width="9.85546875" style="57" customWidth="1"/>
    <col min="9219" max="9219" width="12" style="57" customWidth="1"/>
    <col min="9220" max="9220" width="10.7109375" style="57" customWidth="1"/>
    <col min="9221" max="9221" width="11.28515625" style="57" customWidth="1"/>
    <col min="9222" max="9222" width="14.5703125" style="57" customWidth="1"/>
    <col min="9223" max="9223" width="11" style="57" customWidth="1"/>
    <col min="9224" max="9224" width="9.140625" style="57" customWidth="1"/>
    <col min="9225" max="9225" width="8.85546875" style="57" customWidth="1"/>
    <col min="9226" max="9226" width="10.5703125" style="57" customWidth="1"/>
    <col min="9227" max="9227" width="10.7109375" style="57" customWidth="1"/>
    <col min="9228" max="9228" width="7.85546875" style="57" customWidth="1"/>
    <col min="9229" max="9229" width="8.85546875" style="57" customWidth="1"/>
    <col min="9230" max="9230" width="11" style="57" customWidth="1"/>
    <col min="9231" max="9473" width="19.140625" style="57"/>
    <col min="9474" max="9474" width="9.85546875" style="57" customWidth="1"/>
    <col min="9475" max="9475" width="12" style="57" customWidth="1"/>
    <col min="9476" max="9476" width="10.7109375" style="57" customWidth="1"/>
    <col min="9477" max="9477" width="11.28515625" style="57" customWidth="1"/>
    <col min="9478" max="9478" width="14.5703125" style="57" customWidth="1"/>
    <col min="9479" max="9479" width="11" style="57" customWidth="1"/>
    <col min="9480" max="9480" width="9.140625" style="57" customWidth="1"/>
    <col min="9481" max="9481" width="8.85546875" style="57" customWidth="1"/>
    <col min="9482" max="9482" width="10.5703125" style="57" customWidth="1"/>
    <col min="9483" max="9483" width="10.7109375" style="57" customWidth="1"/>
    <col min="9484" max="9484" width="7.85546875" style="57" customWidth="1"/>
    <col min="9485" max="9485" width="8.85546875" style="57" customWidth="1"/>
    <col min="9486" max="9486" width="11" style="57" customWidth="1"/>
    <col min="9487" max="9729" width="19.140625" style="57"/>
    <col min="9730" max="9730" width="9.85546875" style="57" customWidth="1"/>
    <col min="9731" max="9731" width="12" style="57" customWidth="1"/>
    <col min="9732" max="9732" width="10.7109375" style="57" customWidth="1"/>
    <col min="9733" max="9733" width="11.28515625" style="57" customWidth="1"/>
    <col min="9734" max="9734" width="14.5703125" style="57" customWidth="1"/>
    <col min="9735" max="9735" width="11" style="57" customWidth="1"/>
    <col min="9736" max="9736" width="9.140625" style="57" customWidth="1"/>
    <col min="9737" max="9737" width="8.85546875" style="57" customWidth="1"/>
    <col min="9738" max="9738" width="10.5703125" style="57" customWidth="1"/>
    <col min="9739" max="9739" width="10.7109375" style="57" customWidth="1"/>
    <col min="9740" max="9740" width="7.85546875" style="57" customWidth="1"/>
    <col min="9741" max="9741" width="8.85546875" style="57" customWidth="1"/>
    <col min="9742" max="9742" width="11" style="57" customWidth="1"/>
    <col min="9743" max="9985" width="19.140625" style="57"/>
    <col min="9986" max="9986" width="9.85546875" style="57" customWidth="1"/>
    <col min="9987" max="9987" width="12" style="57" customWidth="1"/>
    <col min="9988" max="9988" width="10.7109375" style="57" customWidth="1"/>
    <col min="9989" max="9989" width="11.28515625" style="57" customWidth="1"/>
    <col min="9990" max="9990" width="14.5703125" style="57" customWidth="1"/>
    <col min="9991" max="9991" width="11" style="57" customWidth="1"/>
    <col min="9992" max="9992" width="9.140625" style="57" customWidth="1"/>
    <col min="9993" max="9993" width="8.85546875" style="57" customWidth="1"/>
    <col min="9994" max="9994" width="10.5703125" style="57" customWidth="1"/>
    <col min="9995" max="9995" width="10.7109375" style="57" customWidth="1"/>
    <col min="9996" max="9996" width="7.85546875" style="57" customWidth="1"/>
    <col min="9997" max="9997" width="8.85546875" style="57" customWidth="1"/>
    <col min="9998" max="9998" width="11" style="57" customWidth="1"/>
    <col min="9999" max="10241" width="19.140625" style="57"/>
    <col min="10242" max="10242" width="9.85546875" style="57" customWidth="1"/>
    <col min="10243" max="10243" width="12" style="57" customWidth="1"/>
    <col min="10244" max="10244" width="10.7109375" style="57" customWidth="1"/>
    <col min="10245" max="10245" width="11.28515625" style="57" customWidth="1"/>
    <col min="10246" max="10246" width="14.5703125" style="57" customWidth="1"/>
    <col min="10247" max="10247" width="11" style="57" customWidth="1"/>
    <col min="10248" max="10248" width="9.140625" style="57" customWidth="1"/>
    <col min="10249" max="10249" width="8.85546875" style="57" customWidth="1"/>
    <col min="10250" max="10250" width="10.5703125" style="57" customWidth="1"/>
    <col min="10251" max="10251" width="10.7109375" style="57" customWidth="1"/>
    <col min="10252" max="10252" width="7.85546875" style="57" customWidth="1"/>
    <col min="10253" max="10253" width="8.85546875" style="57" customWidth="1"/>
    <col min="10254" max="10254" width="11" style="57" customWidth="1"/>
    <col min="10255" max="10497" width="19.140625" style="57"/>
    <col min="10498" max="10498" width="9.85546875" style="57" customWidth="1"/>
    <col min="10499" max="10499" width="12" style="57" customWidth="1"/>
    <col min="10500" max="10500" width="10.7109375" style="57" customWidth="1"/>
    <col min="10501" max="10501" width="11.28515625" style="57" customWidth="1"/>
    <col min="10502" max="10502" width="14.5703125" style="57" customWidth="1"/>
    <col min="10503" max="10503" width="11" style="57" customWidth="1"/>
    <col min="10504" max="10504" width="9.140625" style="57" customWidth="1"/>
    <col min="10505" max="10505" width="8.85546875" style="57" customWidth="1"/>
    <col min="10506" max="10506" width="10.5703125" style="57" customWidth="1"/>
    <col min="10507" max="10507" width="10.7109375" style="57" customWidth="1"/>
    <col min="10508" max="10508" width="7.85546875" style="57" customWidth="1"/>
    <col min="10509" max="10509" width="8.85546875" style="57" customWidth="1"/>
    <col min="10510" max="10510" width="11" style="57" customWidth="1"/>
    <col min="10511" max="10753" width="19.140625" style="57"/>
    <col min="10754" max="10754" width="9.85546875" style="57" customWidth="1"/>
    <col min="10755" max="10755" width="12" style="57" customWidth="1"/>
    <col min="10756" max="10756" width="10.7109375" style="57" customWidth="1"/>
    <col min="10757" max="10757" width="11.28515625" style="57" customWidth="1"/>
    <col min="10758" max="10758" width="14.5703125" style="57" customWidth="1"/>
    <col min="10759" max="10759" width="11" style="57" customWidth="1"/>
    <col min="10760" max="10760" width="9.140625" style="57" customWidth="1"/>
    <col min="10761" max="10761" width="8.85546875" style="57" customWidth="1"/>
    <col min="10762" max="10762" width="10.5703125" style="57" customWidth="1"/>
    <col min="10763" max="10763" width="10.7109375" style="57" customWidth="1"/>
    <col min="10764" max="10764" width="7.85546875" style="57" customWidth="1"/>
    <col min="10765" max="10765" width="8.85546875" style="57" customWidth="1"/>
    <col min="10766" max="10766" width="11" style="57" customWidth="1"/>
    <col min="10767" max="11009" width="19.140625" style="57"/>
    <col min="11010" max="11010" width="9.85546875" style="57" customWidth="1"/>
    <col min="11011" max="11011" width="12" style="57" customWidth="1"/>
    <col min="11012" max="11012" width="10.7109375" style="57" customWidth="1"/>
    <col min="11013" max="11013" width="11.28515625" style="57" customWidth="1"/>
    <col min="11014" max="11014" width="14.5703125" style="57" customWidth="1"/>
    <col min="11015" max="11015" width="11" style="57" customWidth="1"/>
    <col min="11016" max="11016" width="9.140625" style="57" customWidth="1"/>
    <col min="11017" max="11017" width="8.85546875" style="57" customWidth="1"/>
    <col min="11018" max="11018" width="10.5703125" style="57" customWidth="1"/>
    <col min="11019" max="11019" width="10.7109375" style="57" customWidth="1"/>
    <col min="11020" max="11020" width="7.85546875" style="57" customWidth="1"/>
    <col min="11021" max="11021" width="8.85546875" style="57" customWidth="1"/>
    <col min="11022" max="11022" width="11" style="57" customWidth="1"/>
    <col min="11023" max="11265" width="19.140625" style="57"/>
    <col min="11266" max="11266" width="9.85546875" style="57" customWidth="1"/>
    <col min="11267" max="11267" width="12" style="57" customWidth="1"/>
    <col min="11268" max="11268" width="10.7109375" style="57" customWidth="1"/>
    <col min="11269" max="11269" width="11.28515625" style="57" customWidth="1"/>
    <col min="11270" max="11270" width="14.5703125" style="57" customWidth="1"/>
    <col min="11271" max="11271" width="11" style="57" customWidth="1"/>
    <col min="11272" max="11272" width="9.140625" style="57" customWidth="1"/>
    <col min="11273" max="11273" width="8.85546875" style="57" customWidth="1"/>
    <col min="11274" max="11274" width="10.5703125" style="57" customWidth="1"/>
    <col min="11275" max="11275" width="10.7109375" style="57" customWidth="1"/>
    <col min="11276" max="11276" width="7.85546875" style="57" customWidth="1"/>
    <col min="11277" max="11277" width="8.85546875" style="57" customWidth="1"/>
    <col min="11278" max="11278" width="11" style="57" customWidth="1"/>
    <col min="11279" max="11521" width="19.140625" style="57"/>
    <col min="11522" max="11522" width="9.85546875" style="57" customWidth="1"/>
    <col min="11523" max="11523" width="12" style="57" customWidth="1"/>
    <col min="11524" max="11524" width="10.7109375" style="57" customWidth="1"/>
    <col min="11525" max="11525" width="11.28515625" style="57" customWidth="1"/>
    <col min="11526" max="11526" width="14.5703125" style="57" customWidth="1"/>
    <col min="11527" max="11527" width="11" style="57" customWidth="1"/>
    <col min="11528" max="11528" width="9.140625" style="57" customWidth="1"/>
    <col min="11529" max="11529" width="8.85546875" style="57" customWidth="1"/>
    <col min="11530" max="11530" width="10.5703125" style="57" customWidth="1"/>
    <col min="11531" max="11531" width="10.7109375" style="57" customWidth="1"/>
    <col min="11532" max="11532" width="7.85546875" style="57" customWidth="1"/>
    <col min="11533" max="11533" width="8.85546875" style="57" customWidth="1"/>
    <col min="11534" max="11534" width="11" style="57" customWidth="1"/>
    <col min="11535" max="11777" width="19.140625" style="57"/>
    <col min="11778" max="11778" width="9.85546875" style="57" customWidth="1"/>
    <col min="11779" max="11779" width="12" style="57" customWidth="1"/>
    <col min="11780" max="11780" width="10.7109375" style="57" customWidth="1"/>
    <col min="11781" max="11781" width="11.28515625" style="57" customWidth="1"/>
    <col min="11782" max="11782" width="14.5703125" style="57" customWidth="1"/>
    <col min="11783" max="11783" width="11" style="57" customWidth="1"/>
    <col min="11784" max="11784" width="9.140625" style="57" customWidth="1"/>
    <col min="11785" max="11785" width="8.85546875" style="57" customWidth="1"/>
    <col min="11786" max="11786" width="10.5703125" style="57" customWidth="1"/>
    <col min="11787" max="11787" width="10.7109375" style="57" customWidth="1"/>
    <col min="11788" max="11788" width="7.85546875" style="57" customWidth="1"/>
    <col min="11789" max="11789" width="8.85546875" style="57" customWidth="1"/>
    <col min="11790" max="11790" width="11" style="57" customWidth="1"/>
    <col min="11791" max="12033" width="19.140625" style="57"/>
    <col min="12034" max="12034" width="9.85546875" style="57" customWidth="1"/>
    <col min="12035" max="12035" width="12" style="57" customWidth="1"/>
    <col min="12036" max="12036" width="10.7109375" style="57" customWidth="1"/>
    <col min="12037" max="12037" width="11.28515625" style="57" customWidth="1"/>
    <col min="12038" max="12038" width="14.5703125" style="57" customWidth="1"/>
    <col min="12039" max="12039" width="11" style="57" customWidth="1"/>
    <col min="12040" max="12040" width="9.140625" style="57" customWidth="1"/>
    <col min="12041" max="12041" width="8.85546875" style="57" customWidth="1"/>
    <col min="12042" max="12042" width="10.5703125" style="57" customWidth="1"/>
    <col min="12043" max="12043" width="10.7109375" style="57" customWidth="1"/>
    <col min="12044" max="12044" width="7.85546875" style="57" customWidth="1"/>
    <col min="12045" max="12045" width="8.85546875" style="57" customWidth="1"/>
    <col min="12046" max="12046" width="11" style="57" customWidth="1"/>
    <col min="12047" max="12289" width="19.140625" style="57"/>
    <col min="12290" max="12290" width="9.85546875" style="57" customWidth="1"/>
    <col min="12291" max="12291" width="12" style="57" customWidth="1"/>
    <col min="12292" max="12292" width="10.7109375" style="57" customWidth="1"/>
    <col min="12293" max="12293" width="11.28515625" style="57" customWidth="1"/>
    <col min="12294" max="12294" width="14.5703125" style="57" customWidth="1"/>
    <col min="12295" max="12295" width="11" style="57" customWidth="1"/>
    <col min="12296" max="12296" width="9.140625" style="57" customWidth="1"/>
    <col min="12297" max="12297" width="8.85546875" style="57" customWidth="1"/>
    <col min="12298" max="12298" width="10.5703125" style="57" customWidth="1"/>
    <col min="12299" max="12299" width="10.7109375" style="57" customWidth="1"/>
    <col min="12300" max="12300" width="7.85546875" style="57" customWidth="1"/>
    <col min="12301" max="12301" width="8.85546875" style="57" customWidth="1"/>
    <col min="12302" max="12302" width="11" style="57" customWidth="1"/>
    <col min="12303" max="12545" width="19.140625" style="57"/>
    <col min="12546" max="12546" width="9.85546875" style="57" customWidth="1"/>
    <col min="12547" max="12547" width="12" style="57" customWidth="1"/>
    <col min="12548" max="12548" width="10.7109375" style="57" customWidth="1"/>
    <col min="12549" max="12549" width="11.28515625" style="57" customWidth="1"/>
    <col min="12550" max="12550" width="14.5703125" style="57" customWidth="1"/>
    <col min="12551" max="12551" width="11" style="57" customWidth="1"/>
    <col min="12552" max="12552" width="9.140625" style="57" customWidth="1"/>
    <col min="12553" max="12553" width="8.85546875" style="57" customWidth="1"/>
    <col min="12554" max="12554" width="10.5703125" style="57" customWidth="1"/>
    <col min="12555" max="12555" width="10.7109375" style="57" customWidth="1"/>
    <col min="12556" max="12556" width="7.85546875" style="57" customWidth="1"/>
    <col min="12557" max="12557" width="8.85546875" style="57" customWidth="1"/>
    <col min="12558" max="12558" width="11" style="57" customWidth="1"/>
    <col min="12559" max="12801" width="19.140625" style="57"/>
    <col min="12802" max="12802" width="9.85546875" style="57" customWidth="1"/>
    <col min="12803" max="12803" width="12" style="57" customWidth="1"/>
    <col min="12804" max="12804" width="10.7109375" style="57" customWidth="1"/>
    <col min="12805" max="12805" width="11.28515625" style="57" customWidth="1"/>
    <col min="12806" max="12806" width="14.5703125" style="57" customWidth="1"/>
    <col min="12807" max="12807" width="11" style="57" customWidth="1"/>
    <col min="12808" max="12808" width="9.140625" style="57" customWidth="1"/>
    <col min="12809" max="12809" width="8.85546875" style="57" customWidth="1"/>
    <col min="12810" max="12810" width="10.5703125" style="57" customWidth="1"/>
    <col min="12811" max="12811" width="10.7109375" style="57" customWidth="1"/>
    <col min="12812" max="12812" width="7.85546875" style="57" customWidth="1"/>
    <col min="12813" max="12813" width="8.85546875" style="57" customWidth="1"/>
    <col min="12814" max="12814" width="11" style="57" customWidth="1"/>
    <col min="12815" max="13057" width="19.140625" style="57"/>
    <col min="13058" max="13058" width="9.85546875" style="57" customWidth="1"/>
    <col min="13059" max="13059" width="12" style="57" customWidth="1"/>
    <col min="13060" max="13060" width="10.7109375" style="57" customWidth="1"/>
    <col min="13061" max="13061" width="11.28515625" style="57" customWidth="1"/>
    <col min="13062" max="13062" width="14.5703125" style="57" customWidth="1"/>
    <col min="13063" max="13063" width="11" style="57" customWidth="1"/>
    <col min="13064" max="13064" width="9.140625" style="57" customWidth="1"/>
    <col min="13065" max="13065" width="8.85546875" style="57" customWidth="1"/>
    <col min="13066" max="13066" width="10.5703125" style="57" customWidth="1"/>
    <col min="13067" max="13067" width="10.7109375" style="57" customWidth="1"/>
    <col min="13068" max="13068" width="7.85546875" style="57" customWidth="1"/>
    <col min="13069" max="13069" width="8.85546875" style="57" customWidth="1"/>
    <col min="13070" max="13070" width="11" style="57" customWidth="1"/>
    <col min="13071" max="13313" width="19.140625" style="57"/>
    <col min="13314" max="13314" width="9.85546875" style="57" customWidth="1"/>
    <col min="13315" max="13315" width="12" style="57" customWidth="1"/>
    <col min="13316" max="13316" width="10.7109375" style="57" customWidth="1"/>
    <col min="13317" max="13317" width="11.28515625" style="57" customWidth="1"/>
    <col min="13318" max="13318" width="14.5703125" style="57" customWidth="1"/>
    <col min="13319" max="13319" width="11" style="57" customWidth="1"/>
    <col min="13320" max="13320" width="9.140625" style="57" customWidth="1"/>
    <col min="13321" max="13321" width="8.85546875" style="57" customWidth="1"/>
    <col min="13322" max="13322" width="10.5703125" style="57" customWidth="1"/>
    <col min="13323" max="13323" width="10.7109375" style="57" customWidth="1"/>
    <col min="13324" max="13324" width="7.85546875" style="57" customWidth="1"/>
    <col min="13325" max="13325" width="8.85546875" style="57" customWidth="1"/>
    <col min="13326" max="13326" width="11" style="57" customWidth="1"/>
    <col min="13327" max="13569" width="19.140625" style="57"/>
    <col min="13570" max="13570" width="9.85546875" style="57" customWidth="1"/>
    <col min="13571" max="13571" width="12" style="57" customWidth="1"/>
    <col min="13572" max="13572" width="10.7109375" style="57" customWidth="1"/>
    <col min="13573" max="13573" width="11.28515625" style="57" customWidth="1"/>
    <col min="13574" max="13574" width="14.5703125" style="57" customWidth="1"/>
    <col min="13575" max="13575" width="11" style="57" customWidth="1"/>
    <col min="13576" max="13576" width="9.140625" style="57" customWidth="1"/>
    <col min="13577" max="13577" width="8.85546875" style="57" customWidth="1"/>
    <col min="13578" max="13578" width="10.5703125" style="57" customWidth="1"/>
    <col min="13579" max="13579" width="10.7109375" style="57" customWidth="1"/>
    <col min="13580" max="13580" width="7.85546875" style="57" customWidth="1"/>
    <col min="13581" max="13581" width="8.85546875" style="57" customWidth="1"/>
    <col min="13582" max="13582" width="11" style="57" customWidth="1"/>
    <col min="13583" max="13825" width="19.140625" style="57"/>
    <col min="13826" max="13826" width="9.85546875" style="57" customWidth="1"/>
    <col min="13827" max="13827" width="12" style="57" customWidth="1"/>
    <col min="13828" max="13828" width="10.7109375" style="57" customWidth="1"/>
    <col min="13829" max="13829" width="11.28515625" style="57" customWidth="1"/>
    <col min="13830" max="13830" width="14.5703125" style="57" customWidth="1"/>
    <col min="13831" max="13831" width="11" style="57" customWidth="1"/>
    <col min="13832" max="13832" width="9.140625" style="57" customWidth="1"/>
    <col min="13833" max="13833" width="8.85546875" style="57" customWidth="1"/>
    <col min="13834" max="13834" width="10.5703125" style="57" customWidth="1"/>
    <col min="13835" max="13835" width="10.7109375" style="57" customWidth="1"/>
    <col min="13836" max="13836" width="7.85546875" style="57" customWidth="1"/>
    <col min="13837" max="13837" width="8.85546875" style="57" customWidth="1"/>
    <col min="13838" max="13838" width="11" style="57" customWidth="1"/>
    <col min="13839" max="14081" width="19.140625" style="57"/>
    <col min="14082" max="14082" width="9.85546875" style="57" customWidth="1"/>
    <col min="14083" max="14083" width="12" style="57" customWidth="1"/>
    <col min="14084" max="14084" width="10.7109375" style="57" customWidth="1"/>
    <col min="14085" max="14085" width="11.28515625" style="57" customWidth="1"/>
    <col min="14086" max="14086" width="14.5703125" style="57" customWidth="1"/>
    <col min="14087" max="14087" width="11" style="57" customWidth="1"/>
    <col min="14088" max="14088" width="9.140625" style="57" customWidth="1"/>
    <col min="14089" max="14089" width="8.85546875" style="57" customWidth="1"/>
    <col min="14090" max="14090" width="10.5703125" style="57" customWidth="1"/>
    <col min="14091" max="14091" width="10.7109375" style="57" customWidth="1"/>
    <col min="14092" max="14092" width="7.85546875" style="57" customWidth="1"/>
    <col min="14093" max="14093" width="8.85546875" style="57" customWidth="1"/>
    <col min="14094" max="14094" width="11" style="57" customWidth="1"/>
    <col min="14095" max="14337" width="19.140625" style="57"/>
    <col min="14338" max="14338" width="9.85546875" style="57" customWidth="1"/>
    <col min="14339" max="14339" width="12" style="57" customWidth="1"/>
    <col min="14340" max="14340" width="10.7109375" style="57" customWidth="1"/>
    <col min="14341" max="14341" width="11.28515625" style="57" customWidth="1"/>
    <col min="14342" max="14342" width="14.5703125" style="57" customWidth="1"/>
    <col min="14343" max="14343" width="11" style="57" customWidth="1"/>
    <col min="14344" max="14344" width="9.140625" style="57" customWidth="1"/>
    <col min="14345" max="14345" width="8.85546875" style="57" customWidth="1"/>
    <col min="14346" max="14346" width="10.5703125" style="57" customWidth="1"/>
    <col min="14347" max="14347" width="10.7109375" style="57" customWidth="1"/>
    <col min="14348" max="14348" width="7.85546875" style="57" customWidth="1"/>
    <col min="14349" max="14349" width="8.85546875" style="57" customWidth="1"/>
    <col min="14350" max="14350" width="11" style="57" customWidth="1"/>
    <col min="14351" max="14593" width="19.140625" style="57"/>
    <col min="14594" max="14594" width="9.85546875" style="57" customWidth="1"/>
    <col min="14595" max="14595" width="12" style="57" customWidth="1"/>
    <col min="14596" max="14596" width="10.7109375" style="57" customWidth="1"/>
    <col min="14597" max="14597" width="11.28515625" style="57" customWidth="1"/>
    <col min="14598" max="14598" width="14.5703125" style="57" customWidth="1"/>
    <col min="14599" max="14599" width="11" style="57" customWidth="1"/>
    <col min="14600" max="14600" width="9.140625" style="57" customWidth="1"/>
    <col min="14601" max="14601" width="8.85546875" style="57" customWidth="1"/>
    <col min="14602" max="14602" width="10.5703125" style="57" customWidth="1"/>
    <col min="14603" max="14603" width="10.7109375" style="57" customWidth="1"/>
    <col min="14604" max="14604" width="7.85546875" style="57" customWidth="1"/>
    <col min="14605" max="14605" width="8.85546875" style="57" customWidth="1"/>
    <col min="14606" max="14606" width="11" style="57" customWidth="1"/>
    <col min="14607" max="14849" width="19.140625" style="57"/>
    <col min="14850" max="14850" width="9.85546875" style="57" customWidth="1"/>
    <col min="14851" max="14851" width="12" style="57" customWidth="1"/>
    <col min="14852" max="14852" width="10.7109375" style="57" customWidth="1"/>
    <col min="14853" max="14853" width="11.28515625" style="57" customWidth="1"/>
    <col min="14854" max="14854" width="14.5703125" style="57" customWidth="1"/>
    <col min="14855" max="14855" width="11" style="57" customWidth="1"/>
    <col min="14856" max="14856" width="9.140625" style="57" customWidth="1"/>
    <col min="14857" max="14857" width="8.85546875" style="57" customWidth="1"/>
    <col min="14858" max="14858" width="10.5703125" style="57" customWidth="1"/>
    <col min="14859" max="14859" width="10.7109375" style="57" customWidth="1"/>
    <col min="14860" max="14860" width="7.85546875" style="57" customWidth="1"/>
    <col min="14861" max="14861" width="8.85546875" style="57" customWidth="1"/>
    <col min="14862" max="14862" width="11" style="57" customWidth="1"/>
    <col min="14863" max="15105" width="19.140625" style="57"/>
    <col min="15106" max="15106" width="9.85546875" style="57" customWidth="1"/>
    <col min="15107" max="15107" width="12" style="57" customWidth="1"/>
    <col min="15108" max="15108" width="10.7109375" style="57" customWidth="1"/>
    <col min="15109" max="15109" width="11.28515625" style="57" customWidth="1"/>
    <col min="15110" max="15110" width="14.5703125" style="57" customWidth="1"/>
    <col min="15111" max="15111" width="11" style="57" customWidth="1"/>
    <col min="15112" max="15112" width="9.140625" style="57" customWidth="1"/>
    <col min="15113" max="15113" width="8.85546875" style="57" customWidth="1"/>
    <col min="15114" max="15114" width="10.5703125" style="57" customWidth="1"/>
    <col min="15115" max="15115" width="10.7109375" style="57" customWidth="1"/>
    <col min="15116" max="15116" width="7.85546875" style="57" customWidth="1"/>
    <col min="15117" max="15117" width="8.85546875" style="57" customWidth="1"/>
    <col min="15118" max="15118" width="11" style="57" customWidth="1"/>
    <col min="15119" max="15361" width="19.140625" style="57"/>
    <col min="15362" max="15362" width="9.85546875" style="57" customWidth="1"/>
    <col min="15363" max="15363" width="12" style="57" customWidth="1"/>
    <col min="15364" max="15364" width="10.7109375" style="57" customWidth="1"/>
    <col min="15365" max="15365" width="11.28515625" style="57" customWidth="1"/>
    <col min="15366" max="15366" width="14.5703125" style="57" customWidth="1"/>
    <col min="15367" max="15367" width="11" style="57" customWidth="1"/>
    <col min="15368" max="15368" width="9.140625" style="57" customWidth="1"/>
    <col min="15369" max="15369" width="8.85546875" style="57" customWidth="1"/>
    <col min="15370" max="15370" width="10.5703125" style="57" customWidth="1"/>
    <col min="15371" max="15371" width="10.7109375" style="57" customWidth="1"/>
    <col min="15372" max="15372" width="7.85546875" style="57" customWidth="1"/>
    <col min="15373" max="15373" width="8.85546875" style="57" customWidth="1"/>
    <col min="15374" max="15374" width="11" style="57" customWidth="1"/>
    <col min="15375" max="15617" width="19.140625" style="57"/>
    <col min="15618" max="15618" width="9.85546875" style="57" customWidth="1"/>
    <col min="15619" max="15619" width="12" style="57" customWidth="1"/>
    <col min="15620" max="15620" width="10.7109375" style="57" customWidth="1"/>
    <col min="15621" max="15621" width="11.28515625" style="57" customWidth="1"/>
    <col min="15622" max="15622" width="14.5703125" style="57" customWidth="1"/>
    <col min="15623" max="15623" width="11" style="57" customWidth="1"/>
    <col min="15624" max="15624" width="9.140625" style="57" customWidth="1"/>
    <col min="15625" max="15625" width="8.85546875" style="57" customWidth="1"/>
    <col min="15626" max="15626" width="10.5703125" style="57" customWidth="1"/>
    <col min="15627" max="15627" width="10.7109375" style="57" customWidth="1"/>
    <col min="15628" max="15628" width="7.85546875" style="57" customWidth="1"/>
    <col min="15629" max="15629" width="8.85546875" style="57" customWidth="1"/>
    <col min="15630" max="15630" width="11" style="57" customWidth="1"/>
    <col min="15631" max="15873" width="19.140625" style="57"/>
    <col min="15874" max="15874" width="9.85546875" style="57" customWidth="1"/>
    <col min="15875" max="15875" width="12" style="57" customWidth="1"/>
    <col min="15876" max="15876" width="10.7109375" style="57" customWidth="1"/>
    <col min="15877" max="15877" width="11.28515625" style="57" customWidth="1"/>
    <col min="15878" max="15878" width="14.5703125" style="57" customWidth="1"/>
    <col min="15879" max="15879" width="11" style="57" customWidth="1"/>
    <col min="15880" max="15880" width="9.140625" style="57" customWidth="1"/>
    <col min="15881" max="15881" width="8.85546875" style="57" customWidth="1"/>
    <col min="15882" max="15882" width="10.5703125" style="57" customWidth="1"/>
    <col min="15883" max="15883" width="10.7109375" style="57" customWidth="1"/>
    <col min="15884" max="15884" width="7.85546875" style="57" customWidth="1"/>
    <col min="15885" max="15885" width="8.85546875" style="57" customWidth="1"/>
    <col min="15886" max="15886" width="11" style="57" customWidth="1"/>
    <col min="15887" max="16129" width="19.140625" style="57"/>
    <col min="16130" max="16130" width="9.85546875" style="57" customWidth="1"/>
    <col min="16131" max="16131" width="12" style="57" customWidth="1"/>
    <col min="16132" max="16132" width="10.7109375" style="57" customWidth="1"/>
    <col min="16133" max="16133" width="11.28515625" style="57" customWidth="1"/>
    <col min="16134" max="16134" width="14.5703125" style="57" customWidth="1"/>
    <col min="16135" max="16135" width="11" style="57" customWidth="1"/>
    <col min="16136" max="16136" width="9.140625" style="57" customWidth="1"/>
    <col min="16137" max="16137" width="8.85546875" style="57" customWidth="1"/>
    <col min="16138" max="16138" width="10.5703125" style="57" customWidth="1"/>
    <col min="16139" max="16139" width="10.7109375" style="57" customWidth="1"/>
    <col min="16140" max="16140" width="7.85546875" style="57" customWidth="1"/>
    <col min="16141" max="16141" width="8.85546875" style="57" customWidth="1"/>
    <col min="16142" max="16142" width="11" style="57" customWidth="1"/>
    <col min="16143" max="16384" width="19.140625" style="57"/>
  </cols>
  <sheetData>
    <row r="3" spans="1:18" ht="12.75" x14ac:dyDescent="0.2">
      <c r="B3" s="9" t="s">
        <v>3115</v>
      </c>
      <c r="C3" s="36"/>
      <c r="D3" s="36"/>
      <c r="E3" s="36"/>
      <c r="F3" s="36"/>
      <c r="G3" s="36"/>
      <c r="H3" s="36"/>
      <c r="I3" s="36"/>
      <c r="J3" s="36"/>
      <c r="K3" s="36"/>
      <c r="L3" s="36"/>
      <c r="M3" s="36"/>
      <c r="N3" s="36"/>
    </row>
    <row r="4" spans="1:18" ht="12.75" x14ac:dyDescent="0.2">
      <c r="B4" s="12"/>
      <c r="C4" s="48"/>
      <c r="D4" s="48"/>
      <c r="E4" s="48"/>
      <c r="F4" s="48"/>
      <c r="G4" s="48"/>
      <c r="H4" s="48"/>
      <c r="I4" s="48"/>
      <c r="J4" s="48"/>
      <c r="K4" s="48"/>
      <c r="L4" s="48"/>
      <c r="M4" s="48"/>
      <c r="N4" s="36"/>
    </row>
    <row r="5" spans="1:18" ht="12.75" x14ac:dyDescent="0.2">
      <c r="B5" s="9" t="s">
        <v>3116</v>
      </c>
      <c r="C5" s="48"/>
      <c r="D5" s="48"/>
      <c r="E5" s="48"/>
      <c r="F5" s="48"/>
      <c r="G5" s="48"/>
      <c r="H5" s="48"/>
      <c r="I5" s="48"/>
      <c r="J5" s="48"/>
      <c r="K5" s="48"/>
      <c r="L5" s="48"/>
      <c r="M5" s="48"/>
      <c r="N5" s="36"/>
    </row>
    <row r="6" spans="1:18" ht="12.75" x14ac:dyDescent="0.2">
      <c r="B6" s="13"/>
      <c r="C6" s="48"/>
      <c r="D6" s="48"/>
      <c r="E6" s="48"/>
      <c r="F6" s="48"/>
      <c r="G6" s="48"/>
      <c r="H6" s="48"/>
      <c r="I6" s="48"/>
      <c r="J6" s="48"/>
      <c r="K6" s="48"/>
      <c r="L6" s="48"/>
      <c r="M6" s="48"/>
      <c r="N6" s="36"/>
    </row>
    <row r="7" spans="1:18" ht="13.5" thickBot="1" x14ac:dyDescent="0.25">
      <c r="B7" s="9" t="s">
        <v>3117</v>
      </c>
      <c r="C7" s="48"/>
      <c r="D7" s="48"/>
      <c r="E7" s="48"/>
      <c r="F7" s="48"/>
      <c r="G7" s="48"/>
      <c r="H7" s="48"/>
      <c r="I7" s="48"/>
      <c r="J7" s="48"/>
      <c r="K7" s="48"/>
      <c r="L7" s="48"/>
      <c r="M7" s="48"/>
      <c r="N7" s="36"/>
    </row>
    <row r="8" spans="1:18" ht="12" customHeight="1" x14ac:dyDescent="0.2">
      <c r="B8" s="1412" t="s">
        <v>3010</v>
      </c>
      <c r="C8" s="1390" t="s">
        <v>3118</v>
      </c>
      <c r="D8" s="1390" t="s">
        <v>3013</v>
      </c>
      <c r="E8" s="1410" t="s">
        <v>3119</v>
      </c>
      <c r="F8" s="1410" t="s">
        <v>3124</v>
      </c>
      <c r="G8" s="1410"/>
      <c r="H8" s="1410"/>
      <c r="I8" s="1390" t="s">
        <v>3120</v>
      </c>
      <c r="J8" s="1390" t="s">
        <v>3121</v>
      </c>
      <c r="K8" s="1390" t="s">
        <v>3014</v>
      </c>
      <c r="L8" s="1390" t="s">
        <v>3015</v>
      </c>
      <c r="M8" s="1390" t="s">
        <v>3122</v>
      </c>
      <c r="N8" s="1390" t="s">
        <v>3123</v>
      </c>
      <c r="O8" s="1390" t="s">
        <v>3126</v>
      </c>
      <c r="P8" s="1390" t="s">
        <v>12550</v>
      </c>
      <c r="Q8" s="1390" t="s">
        <v>12551</v>
      </c>
      <c r="R8" s="1390" t="s">
        <v>12552</v>
      </c>
    </row>
    <row r="9" spans="1:18" ht="36" customHeight="1" thickBot="1" x14ac:dyDescent="0.25">
      <c r="B9" s="1413"/>
      <c r="C9" s="1411"/>
      <c r="D9" s="1391"/>
      <c r="E9" s="1414"/>
      <c r="F9" s="612" t="s">
        <v>3125</v>
      </c>
      <c r="G9" s="612" t="s">
        <v>12329</v>
      </c>
      <c r="H9" s="612" t="s">
        <v>12528</v>
      </c>
      <c r="I9" s="1411"/>
      <c r="J9" s="1411"/>
      <c r="K9" s="1391"/>
      <c r="L9" s="1411"/>
      <c r="M9" s="1394"/>
      <c r="N9" s="1394"/>
      <c r="O9" s="1391"/>
      <c r="P9" s="1391"/>
      <c r="Q9" s="1391"/>
      <c r="R9" s="1391"/>
    </row>
    <row r="10" spans="1:18" s="30" customFormat="1" ht="22.5" customHeight="1" thickBot="1" x14ac:dyDescent="0.25">
      <c r="B10" s="213" t="s">
        <v>2961</v>
      </c>
      <c r="C10" s="213" t="s">
        <v>12522</v>
      </c>
      <c r="D10" s="89" t="s">
        <v>3070</v>
      </c>
      <c r="E10" s="214" t="s">
        <v>20</v>
      </c>
      <c r="F10" s="215">
        <v>33</v>
      </c>
      <c r="G10" s="614">
        <v>43466</v>
      </c>
      <c r="H10" s="215" t="s">
        <v>16486</v>
      </c>
      <c r="I10" s="216">
        <v>27</v>
      </c>
      <c r="J10" s="255">
        <v>6.8</v>
      </c>
      <c r="K10" s="617">
        <v>43617</v>
      </c>
      <c r="L10" s="618" t="s">
        <v>16487</v>
      </c>
      <c r="M10" s="618">
        <v>41030</v>
      </c>
      <c r="N10" s="618">
        <v>56401</v>
      </c>
      <c r="O10" s="340">
        <v>0.94</v>
      </c>
      <c r="P10" s="340" t="s">
        <v>12229</v>
      </c>
      <c r="Q10" s="340">
        <v>12.7</v>
      </c>
      <c r="R10" s="941">
        <v>10</v>
      </c>
    </row>
    <row r="11" spans="1:18" ht="30" customHeight="1" thickBot="1" x14ac:dyDescent="0.25">
      <c r="A11" s="91"/>
      <c r="B11" s="217" t="s">
        <v>12523</v>
      </c>
      <c r="C11" s="218" t="s">
        <v>70</v>
      </c>
      <c r="D11" s="218" t="s">
        <v>2676</v>
      </c>
      <c r="E11" s="219" t="s">
        <v>22</v>
      </c>
      <c r="F11" s="220">
        <v>22399.5</v>
      </c>
      <c r="G11" s="615">
        <v>43800</v>
      </c>
      <c r="H11" s="220">
        <v>7728.9</v>
      </c>
      <c r="I11" s="254">
        <v>1405</v>
      </c>
      <c r="J11" s="254">
        <v>1214.2</v>
      </c>
      <c r="K11" s="942" t="s">
        <v>2686</v>
      </c>
      <c r="L11" s="619">
        <v>46356</v>
      </c>
      <c r="M11" s="619">
        <v>40118</v>
      </c>
      <c r="N11" s="619">
        <v>60966</v>
      </c>
      <c r="O11" s="943">
        <v>0.64980000000000004</v>
      </c>
      <c r="P11" s="943" t="s">
        <v>12229</v>
      </c>
      <c r="Q11" s="943" t="s">
        <v>12229</v>
      </c>
      <c r="R11" s="943" t="s">
        <v>204</v>
      </c>
    </row>
    <row r="12" spans="1:18" ht="27.75" customHeight="1" thickBot="1" x14ac:dyDescent="0.25">
      <c r="B12" s="89" t="s">
        <v>12524</v>
      </c>
      <c r="C12" s="89" t="s">
        <v>12266</v>
      </c>
      <c r="D12" s="89" t="s">
        <v>12527</v>
      </c>
      <c r="E12" s="221" t="s">
        <v>22</v>
      </c>
      <c r="F12" s="222">
        <v>677</v>
      </c>
      <c r="G12" s="616">
        <v>42552</v>
      </c>
      <c r="H12" s="222">
        <v>423.80897319000002</v>
      </c>
      <c r="I12" s="223">
        <v>150</v>
      </c>
      <c r="J12" s="255">
        <v>120.36</v>
      </c>
      <c r="K12" s="944" t="s">
        <v>3127</v>
      </c>
      <c r="L12" s="621">
        <v>44409</v>
      </c>
      <c r="M12" s="621">
        <v>43191</v>
      </c>
      <c r="N12" s="620">
        <v>42192</v>
      </c>
      <c r="O12" s="341">
        <v>0.86799999999999999</v>
      </c>
      <c r="P12" s="341" t="s">
        <v>12525</v>
      </c>
      <c r="Q12" s="945" t="s">
        <v>16488</v>
      </c>
      <c r="R12" s="945" t="s">
        <v>12526</v>
      </c>
    </row>
    <row r="13" spans="1:18" ht="48.75" customHeight="1" x14ac:dyDescent="0.2">
      <c r="B13" s="1353" t="s">
        <v>12529</v>
      </c>
      <c r="C13" s="1353"/>
      <c r="D13" s="1353"/>
      <c r="E13" s="1353"/>
      <c r="F13" s="1353"/>
      <c r="G13" s="1353"/>
      <c r="H13" s="1353"/>
      <c r="I13" s="1353"/>
      <c r="J13" s="1353"/>
      <c r="K13" s="1353"/>
      <c r="L13" s="1353"/>
      <c r="M13" s="1353"/>
      <c r="N13" s="1353"/>
      <c r="O13" s="1353"/>
      <c r="P13" s="31"/>
    </row>
    <row r="14" spans="1:18" ht="25.5" customHeight="1" x14ac:dyDescent="0.2">
      <c r="A14" s="98"/>
      <c r="B14" s="1365" t="s">
        <v>16489</v>
      </c>
      <c r="C14" s="1365"/>
      <c r="D14" s="1365"/>
      <c r="E14" s="1365"/>
      <c r="F14" s="1365"/>
      <c r="G14" s="1365"/>
      <c r="H14" s="1365"/>
      <c r="I14" s="1365"/>
      <c r="J14" s="1365"/>
      <c r="K14" s="1365"/>
      <c r="L14" s="1365"/>
      <c r="M14" s="1365"/>
      <c r="N14" s="1365"/>
      <c r="O14" s="1365"/>
    </row>
    <row r="15" spans="1:18" ht="15.75" customHeight="1" x14ac:dyDescent="0.2">
      <c r="B15" s="1365" t="s">
        <v>16490</v>
      </c>
      <c r="C15" s="1365"/>
      <c r="D15" s="1365"/>
      <c r="E15" s="1365"/>
      <c r="F15" s="1365"/>
      <c r="G15" s="1365"/>
      <c r="H15" s="1365"/>
      <c r="I15" s="1365"/>
      <c r="J15" s="1365"/>
      <c r="K15" s="1365"/>
      <c r="L15" s="1365"/>
      <c r="M15" s="1365"/>
      <c r="N15" s="1365"/>
      <c r="O15" s="1365"/>
      <c r="P15" s="30"/>
    </row>
    <row r="16" spans="1:18" ht="15" customHeight="1" x14ac:dyDescent="0.2">
      <c r="B16" s="1408" t="s">
        <v>12530</v>
      </c>
      <c r="C16" s="1408"/>
      <c r="D16" s="1408"/>
      <c r="E16" s="1408"/>
      <c r="F16" s="1408"/>
      <c r="G16" s="1408"/>
      <c r="H16" s="1408"/>
      <c r="I16" s="1408"/>
      <c r="J16" s="1408"/>
      <c r="K16" s="1408"/>
      <c r="L16" s="1408"/>
      <c r="M16" s="1408"/>
      <c r="N16" s="1408"/>
      <c r="O16" s="1408"/>
      <c r="P16" s="30"/>
    </row>
    <row r="17" spans="2:16" ht="15" customHeight="1" x14ac:dyDescent="0.2">
      <c r="B17" s="1408" t="s">
        <v>12531</v>
      </c>
      <c r="C17" s="1408"/>
      <c r="D17" s="1408"/>
      <c r="E17" s="1408"/>
      <c r="F17" s="1408"/>
      <c r="G17" s="1408"/>
      <c r="H17" s="1408"/>
      <c r="I17" s="1408"/>
      <c r="J17" s="1408"/>
      <c r="K17" s="1408"/>
      <c r="L17" s="1408"/>
      <c r="M17" s="1408"/>
      <c r="N17" s="1408"/>
      <c r="O17" s="1408"/>
      <c r="P17" s="30"/>
    </row>
    <row r="18" spans="2:16" ht="24" customHeight="1" x14ac:dyDescent="0.2">
      <c r="B18" s="1365" t="s">
        <v>12532</v>
      </c>
      <c r="C18" s="1365"/>
      <c r="D18" s="1365"/>
      <c r="E18" s="1365"/>
      <c r="F18" s="1365"/>
      <c r="G18" s="1365"/>
      <c r="H18" s="1365"/>
      <c r="I18" s="1365"/>
      <c r="J18" s="1365"/>
      <c r="K18" s="1365"/>
      <c r="L18" s="1365"/>
      <c r="M18" s="1365"/>
      <c r="N18" s="1365"/>
      <c r="O18" s="1365"/>
      <c r="P18" s="30"/>
    </row>
    <row r="19" spans="2:16" ht="16.5" customHeight="1" x14ac:dyDescent="0.2">
      <c r="B19" s="1365" t="s">
        <v>12533</v>
      </c>
      <c r="C19" s="1365"/>
      <c r="D19" s="1365"/>
      <c r="E19" s="1365"/>
      <c r="F19" s="1365"/>
      <c r="G19" s="1365"/>
      <c r="H19" s="1365"/>
      <c r="I19" s="1365"/>
      <c r="J19" s="1365"/>
      <c r="K19" s="1365"/>
      <c r="L19" s="1365"/>
      <c r="M19" s="1365"/>
      <c r="N19" s="1365"/>
      <c r="O19" s="1365"/>
      <c r="P19" s="30"/>
    </row>
    <row r="20" spans="2:16" ht="23.1" customHeight="1" x14ac:dyDescent="0.2">
      <c r="B20" s="1408" t="s">
        <v>12534</v>
      </c>
      <c r="C20" s="1408"/>
      <c r="D20" s="1408"/>
      <c r="E20" s="1408"/>
      <c r="F20" s="1408"/>
      <c r="G20" s="1408"/>
      <c r="H20" s="1408"/>
      <c r="I20" s="1408"/>
      <c r="J20" s="1408"/>
      <c r="K20" s="1408"/>
      <c r="L20" s="1408"/>
      <c r="M20" s="1408"/>
      <c r="N20" s="1408"/>
      <c r="O20" s="1408"/>
      <c r="P20" s="30"/>
    </row>
    <row r="21" spans="2:16" x14ac:dyDescent="0.2">
      <c r="B21" s="1409"/>
      <c r="C21" s="1409"/>
      <c r="D21" s="1409"/>
      <c r="E21" s="1409"/>
      <c r="F21" s="1409"/>
      <c r="G21" s="1409"/>
      <c r="H21" s="1409"/>
      <c r="I21" s="1409"/>
      <c r="J21" s="1409"/>
      <c r="K21" s="1409"/>
      <c r="L21" s="1409"/>
      <c r="M21" s="1409"/>
      <c r="N21" s="1409"/>
      <c r="O21" s="1409"/>
    </row>
    <row r="25" spans="2:16" ht="43.5" customHeight="1" x14ac:dyDescent="0.2">
      <c r="B25" s="1404"/>
      <c r="C25" s="1404"/>
      <c r="D25" s="1404"/>
      <c r="E25" s="1404"/>
      <c r="F25" s="1404"/>
      <c r="G25" s="1404"/>
      <c r="H25" s="1404"/>
      <c r="I25" s="1404"/>
      <c r="J25" s="1404"/>
      <c r="K25" s="1404"/>
      <c r="L25" s="1404"/>
      <c r="M25" s="1404"/>
      <c r="N25" s="1404"/>
    </row>
    <row r="26" spans="2:16" ht="46.5" customHeight="1" x14ac:dyDescent="0.2">
      <c r="B26" s="1365"/>
      <c r="C26" s="1365"/>
      <c r="D26" s="1365"/>
      <c r="E26" s="1365"/>
      <c r="F26" s="1365"/>
      <c r="G26" s="1365"/>
      <c r="H26" s="1365"/>
      <c r="I26" s="1365"/>
      <c r="J26" s="1365"/>
      <c r="K26" s="1365"/>
      <c r="L26" s="1365"/>
      <c r="M26" s="1365"/>
      <c r="N26" s="1365"/>
    </row>
    <row r="28" spans="2:16" ht="62.25" customHeight="1" x14ac:dyDescent="0.2">
      <c r="B28" s="1365"/>
      <c r="C28" s="1365"/>
      <c r="D28" s="1365"/>
      <c r="E28" s="1365"/>
      <c r="F28" s="1365"/>
      <c r="G28" s="1365"/>
      <c r="H28" s="1365"/>
      <c r="I28" s="1365"/>
      <c r="J28" s="1365"/>
      <c r="K28" s="1365"/>
      <c r="L28" s="1365"/>
      <c r="M28" s="1365"/>
      <c r="N28" s="1365"/>
    </row>
  </sheetData>
  <mergeCells count="27">
    <mergeCell ref="B17:O17"/>
    <mergeCell ref="B13:O13"/>
    <mergeCell ref="B14:O14"/>
    <mergeCell ref="O8:O9"/>
    <mergeCell ref="B8:B9"/>
    <mergeCell ref="C8:C9"/>
    <mergeCell ref="D8:D9"/>
    <mergeCell ref="E8:E9"/>
    <mergeCell ref="R8:R9"/>
    <mergeCell ref="P8:P9"/>
    <mergeCell ref="Q8:Q9"/>
    <mergeCell ref="B15:O15"/>
    <mergeCell ref="B16:O16"/>
    <mergeCell ref="M8:M9"/>
    <mergeCell ref="N8:N9"/>
    <mergeCell ref="F8:H8"/>
    <mergeCell ref="I8:I9"/>
    <mergeCell ref="J8:J9"/>
    <mergeCell ref="K8:K9"/>
    <mergeCell ref="L8:L9"/>
    <mergeCell ref="B26:N26"/>
    <mergeCell ref="B28:N28"/>
    <mergeCell ref="B18:O18"/>
    <mergeCell ref="B19:O19"/>
    <mergeCell ref="B25:N25"/>
    <mergeCell ref="B20:O20"/>
    <mergeCell ref="B21:O21"/>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AL31"/>
  <sheetViews>
    <sheetView showGridLines="0" zoomScaleNormal="100" zoomScaleSheetLayoutView="90" zoomScalePageLayoutView="80" workbookViewId="0">
      <selection activeCell="I3" sqref="I3"/>
    </sheetView>
  </sheetViews>
  <sheetFormatPr defaultColWidth="8.85546875" defaultRowHeight="12" x14ac:dyDescent="0.2"/>
  <cols>
    <col min="1" max="1" width="5" style="57" customWidth="1"/>
    <col min="2" max="2" width="26.7109375" style="57" customWidth="1"/>
    <col min="3" max="3" width="16.42578125" style="363" customWidth="1"/>
    <col min="4" max="4" width="5" style="363" bestFit="1" customWidth="1"/>
    <col min="5" max="5" width="10.5703125" style="363" bestFit="1" customWidth="1"/>
    <col min="6" max="6" width="9.28515625" style="364" bestFit="1" customWidth="1"/>
    <col min="7" max="7" width="9.42578125" style="363" customWidth="1"/>
    <col min="8" max="8" width="9.140625" style="375" customWidth="1"/>
    <col min="9" max="9" width="7" style="363" customWidth="1"/>
    <col min="10" max="10" width="9" style="363" customWidth="1"/>
    <col min="11" max="11" width="9.140625" style="363" customWidth="1"/>
    <col min="12" max="12" width="9" style="363" customWidth="1"/>
    <col min="13" max="13" width="11.28515625" style="363" customWidth="1"/>
    <col min="14" max="14" width="10.5703125" style="363" customWidth="1"/>
    <col min="15" max="15" width="10" style="363" customWidth="1"/>
    <col min="16" max="16" width="11" style="364" bestFit="1" customWidth="1"/>
    <col min="17" max="17" width="9.85546875" style="363" customWidth="1"/>
    <col min="18" max="18" width="6.85546875" style="363" customWidth="1"/>
    <col min="19" max="19" width="10.7109375" style="363" customWidth="1"/>
    <col min="20" max="20" width="5.85546875" style="363" customWidth="1"/>
    <col min="21" max="21" width="7.7109375" style="57" customWidth="1"/>
    <col min="22" max="22" width="8.140625" style="57" customWidth="1"/>
    <col min="23" max="27" width="5.85546875" style="57" hidden="1" customWidth="1"/>
    <col min="28" max="28" width="7.28515625" style="57" hidden="1" customWidth="1"/>
    <col min="29" max="30" width="9.5703125" style="57" customWidth="1"/>
    <col min="31" max="32" width="5.85546875" style="57" customWidth="1"/>
    <col min="33" max="37" width="5.85546875" style="57" hidden="1" customWidth="1"/>
    <col min="38" max="38" width="7.28515625" style="57" hidden="1" customWidth="1"/>
    <col min="39" max="260" width="8.85546875" style="57"/>
    <col min="261" max="261" width="28.7109375" style="57" customWidth="1"/>
    <col min="262" max="262" width="10.7109375" style="57" customWidth="1"/>
    <col min="263" max="263" width="13.7109375" style="57" customWidth="1"/>
    <col min="264" max="264" width="7.85546875" style="57" customWidth="1"/>
    <col min="265" max="265" width="7.7109375" style="57" customWidth="1"/>
    <col min="266" max="266" width="5.7109375" style="57" customWidth="1"/>
    <col min="267" max="267" width="6.5703125" style="57" customWidth="1"/>
    <col min="268" max="268" width="7.85546875" style="57" customWidth="1"/>
    <col min="269" max="269" width="7.7109375" style="57" customWidth="1"/>
    <col min="270" max="270" width="8.42578125" style="57" customWidth="1"/>
    <col min="271" max="271" width="7.28515625" style="57" customWidth="1"/>
    <col min="272" max="272" width="10.7109375" style="57" customWidth="1"/>
    <col min="273" max="273" width="31.140625" style="57" customWidth="1"/>
    <col min="274" max="274" width="5.85546875" style="57" customWidth="1"/>
    <col min="275" max="275" width="7" style="57" customWidth="1"/>
    <col min="276" max="276" width="6.140625" style="57" customWidth="1"/>
    <col min="277" max="516" width="8.85546875" style="57"/>
    <col min="517" max="517" width="28.7109375" style="57" customWidth="1"/>
    <col min="518" max="518" width="10.7109375" style="57" customWidth="1"/>
    <col min="519" max="519" width="13.7109375" style="57" customWidth="1"/>
    <col min="520" max="520" width="7.85546875" style="57" customWidth="1"/>
    <col min="521" max="521" width="7.7109375" style="57" customWidth="1"/>
    <col min="522" max="522" width="5.7109375" style="57" customWidth="1"/>
    <col min="523" max="523" width="6.5703125" style="57" customWidth="1"/>
    <col min="524" max="524" width="7.85546875" style="57" customWidth="1"/>
    <col min="525" max="525" width="7.7109375" style="57" customWidth="1"/>
    <col min="526" max="526" width="8.42578125" style="57" customWidth="1"/>
    <col min="527" max="527" width="7.28515625" style="57" customWidth="1"/>
    <col min="528" max="528" width="10.7109375" style="57" customWidth="1"/>
    <col min="529" max="529" width="31.140625" style="57" customWidth="1"/>
    <col min="530" max="530" width="5.85546875" style="57" customWidth="1"/>
    <col min="531" max="531" width="7" style="57" customWidth="1"/>
    <col min="532" max="532" width="6.140625" style="57" customWidth="1"/>
    <col min="533" max="772" width="8.85546875" style="57"/>
    <col min="773" max="773" width="28.7109375" style="57" customWidth="1"/>
    <col min="774" max="774" width="10.7109375" style="57" customWidth="1"/>
    <col min="775" max="775" width="13.7109375" style="57" customWidth="1"/>
    <col min="776" max="776" width="7.85546875" style="57" customWidth="1"/>
    <col min="777" max="777" width="7.7109375" style="57" customWidth="1"/>
    <col min="778" max="778" width="5.7109375" style="57" customWidth="1"/>
    <col min="779" max="779" width="6.5703125" style="57" customWidth="1"/>
    <col min="780" max="780" width="7.85546875" style="57" customWidth="1"/>
    <col min="781" max="781" width="7.7109375" style="57" customWidth="1"/>
    <col min="782" max="782" width="8.42578125" style="57" customWidth="1"/>
    <col min="783" max="783" width="7.28515625" style="57" customWidth="1"/>
    <col min="784" max="784" width="10.7109375" style="57" customWidth="1"/>
    <col min="785" max="785" width="31.140625" style="57" customWidth="1"/>
    <col min="786" max="786" width="5.85546875" style="57" customWidth="1"/>
    <col min="787" max="787" width="7" style="57" customWidth="1"/>
    <col min="788" max="788" width="6.140625" style="57" customWidth="1"/>
    <col min="789" max="1028" width="8.85546875" style="57"/>
    <col min="1029" max="1029" width="28.7109375" style="57" customWidth="1"/>
    <col min="1030" max="1030" width="10.7109375" style="57" customWidth="1"/>
    <col min="1031" max="1031" width="13.7109375" style="57" customWidth="1"/>
    <col min="1032" max="1032" width="7.85546875" style="57" customWidth="1"/>
    <col min="1033" max="1033" width="7.7109375" style="57" customWidth="1"/>
    <col min="1034" max="1034" width="5.7109375" style="57" customWidth="1"/>
    <col min="1035" max="1035" width="6.5703125" style="57" customWidth="1"/>
    <col min="1036" max="1036" width="7.85546875" style="57" customWidth="1"/>
    <col min="1037" max="1037" width="7.7109375" style="57" customWidth="1"/>
    <col min="1038" max="1038" width="8.42578125" style="57" customWidth="1"/>
    <col min="1039" max="1039" width="7.28515625" style="57" customWidth="1"/>
    <col min="1040" max="1040" width="10.7109375" style="57" customWidth="1"/>
    <col min="1041" max="1041" width="31.140625" style="57" customWidth="1"/>
    <col min="1042" max="1042" width="5.85546875" style="57" customWidth="1"/>
    <col min="1043" max="1043" width="7" style="57" customWidth="1"/>
    <col min="1044" max="1044" width="6.140625" style="57" customWidth="1"/>
    <col min="1045" max="1284" width="8.85546875" style="57"/>
    <col min="1285" max="1285" width="28.7109375" style="57" customWidth="1"/>
    <col min="1286" max="1286" width="10.7109375" style="57" customWidth="1"/>
    <col min="1287" max="1287" width="13.7109375" style="57" customWidth="1"/>
    <col min="1288" max="1288" width="7.85546875" style="57" customWidth="1"/>
    <col min="1289" max="1289" width="7.7109375" style="57" customWidth="1"/>
    <col min="1290" max="1290" width="5.7109375" style="57" customWidth="1"/>
    <col min="1291" max="1291" width="6.5703125" style="57" customWidth="1"/>
    <col min="1292" max="1292" width="7.85546875" style="57" customWidth="1"/>
    <col min="1293" max="1293" width="7.7109375" style="57" customWidth="1"/>
    <col min="1294" max="1294" width="8.42578125" style="57" customWidth="1"/>
    <col min="1295" max="1295" width="7.28515625" style="57" customWidth="1"/>
    <col min="1296" max="1296" width="10.7109375" style="57" customWidth="1"/>
    <col min="1297" max="1297" width="31.140625" style="57" customWidth="1"/>
    <col min="1298" max="1298" width="5.85546875" style="57" customWidth="1"/>
    <col min="1299" max="1299" width="7" style="57" customWidth="1"/>
    <col min="1300" max="1300" width="6.140625" style="57" customWidth="1"/>
    <col min="1301" max="1540" width="8.85546875" style="57"/>
    <col min="1541" max="1541" width="28.7109375" style="57" customWidth="1"/>
    <col min="1542" max="1542" width="10.7109375" style="57" customWidth="1"/>
    <col min="1543" max="1543" width="13.7109375" style="57" customWidth="1"/>
    <col min="1544" max="1544" width="7.85546875" style="57" customWidth="1"/>
    <col min="1545" max="1545" width="7.7109375" style="57" customWidth="1"/>
    <col min="1546" max="1546" width="5.7109375" style="57" customWidth="1"/>
    <col min="1547" max="1547" width="6.5703125" style="57" customWidth="1"/>
    <col min="1548" max="1548" width="7.85546875" style="57" customWidth="1"/>
    <col min="1549" max="1549" width="7.7109375" style="57" customWidth="1"/>
    <col min="1550" max="1550" width="8.42578125" style="57" customWidth="1"/>
    <col min="1551" max="1551" width="7.28515625" style="57" customWidth="1"/>
    <col min="1552" max="1552" width="10.7109375" style="57" customWidth="1"/>
    <col min="1553" max="1553" width="31.140625" style="57" customWidth="1"/>
    <col min="1554" max="1554" width="5.85546875" style="57" customWidth="1"/>
    <col min="1555" max="1555" width="7" style="57" customWidth="1"/>
    <col min="1556" max="1556" width="6.140625" style="57" customWidth="1"/>
    <col min="1557" max="1796" width="8.85546875" style="57"/>
    <col min="1797" max="1797" width="28.7109375" style="57" customWidth="1"/>
    <col min="1798" max="1798" width="10.7109375" style="57" customWidth="1"/>
    <col min="1799" max="1799" width="13.7109375" style="57" customWidth="1"/>
    <col min="1800" max="1800" width="7.85546875" style="57" customWidth="1"/>
    <col min="1801" max="1801" width="7.7109375" style="57" customWidth="1"/>
    <col min="1802" max="1802" width="5.7109375" style="57" customWidth="1"/>
    <col min="1803" max="1803" width="6.5703125" style="57" customWidth="1"/>
    <col min="1804" max="1804" width="7.85546875" style="57" customWidth="1"/>
    <col min="1805" max="1805" width="7.7109375" style="57" customWidth="1"/>
    <col min="1806" max="1806" width="8.42578125" style="57" customWidth="1"/>
    <col min="1807" max="1807" width="7.28515625" style="57" customWidth="1"/>
    <col min="1808" max="1808" width="10.7109375" style="57" customWidth="1"/>
    <col min="1809" max="1809" width="31.140625" style="57" customWidth="1"/>
    <col min="1810" max="1810" width="5.85546875" style="57" customWidth="1"/>
    <col min="1811" max="1811" width="7" style="57" customWidth="1"/>
    <col min="1812" max="1812" width="6.140625" style="57" customWidth="1"/>
    <col min="1813" max="2052" width="8.85546875" style="57"/>
    <col min="2053" max="2053" width="28.7109375" style="57" customWidth="1"/>
    <col min="2054" max="2054" width="10.7109375" style="57" customWidth="1"/>
    <col min="2055" max="2055" width="13.7109375" style="57" customWidth="1"/>
    <col min="2056" max="2056" width="7.85546875" style="57" customWidth="1"/>
    <col min="2057" max="2057" width="7.7109375" style="57" customWidth="1"/>
    <col min="2058" max="2058" width="5.7109375" style="57" customWidth="1"/>
    <col min="2059" max="2059" width="6.5703125" style="57" customWidth="1"/>
    <col min="2060" max="2060" width="7.85546875" style="57" customWidth="1"/>
    <col min="2061" max="2061" width="7.7109375" style="57" customWidth="1"/>
    <col min="2062" max="2062" width="8.42578125" style="57" customWidth="1"/>
    <col min="2063" max="2063" width="7.28515625" style="57" customWidth="1"/>
    <col min="2064" max="2064" width="10.7109375" style="57" customWidth="1"/>
    <col min="2065" max="2065" width="31.140625" style="57" customWidth="1"/>
    <col min="2066" max="2066" width="5.85546875" style="57" customWidth="1"/>
    <col min="2067" max="2067" width="7" style="57" customWidth="1"/>
    <col min="2068" max="2068" width="6.140625" style="57" customWidth="1"/>
    <col min="2069" max="2308" width="8.85546875" style="57"/>
    <col min="2309" max="2309" width="28.7109375" style="57" customWidth="1"/>
    <col min="2310" max="2310" width="10.7109375" style="57" customWidth="1"/>
    <col min="2311" max="2311" width="13.7109375" style="57" customWidth="1"/>
    <col min="2312" max="2312" width="7.85546875" style="57" customWidth="1"/>
    <col min="2313" max="2313" width="7.7109375" style="57" customWidth="1"/>
    <col min="2314" max="2314" width="5.7109375" style="57" customWidth="1"/>
    <col min="2315" max="2315" width="6.5703125" style="57" customWidth="1"/>
    <col min="2316" max="2316" width="7.85546875" style="57" customWidth="1"/>
    <col min="2317" max="2317" width="7.7109375" style="57" customWidth="1"/>
    <col min="2318" max="2318" width="8.42578125" style="57" customWidth="1"/>
    <col min="2319" max="2319" width="7.28515625" style="57" customWidth="1"/>
    <col min="2320" max="2320" width="10.7109375" style="57" customWidth="1"/>
    <col min="2321" max="2321" width="31.140625" style="57" customWidth="1"/>
    <col min="2322" max="2322" width="5.85546875" style="57" customWidth="1"/>
    <col min="2323" max="2323" width="7" style="57" customWidth="1"/>
    <col min="2324" max="2324" width="6.140625" style="57" customWidth="1"/>
    <col min="2325" max="2564" width="8.85546875" style="57"/>
    <col min="2565" max="2565" width="28.7109375" style="57" customWidth="1"/>
    <col min="2566" max="2566" width="10.7109375" style="57" customWidth="1"/>
    <col min="2567" max="2567" width="13.7109375" style="57" customWidth="1"/>
    <col min="2568" max="2568" width="7.85546875" style="57" customWidth="1"/>
    <col min="2569" max="2569" width="7.7109375" style="57" customWidth="1"/>
    <col min="2570" max="2570" width="5.7109375" style="57" customWidth="1"/>
    <col min="2571" max="2571" width="6.5703125" style="57" customWidth="1"/>
    <col min="2572" max="2572" width="7.85546875" style="57" customWidth="1"/>
    <col min="2573" max="2573" width="7.7109375" style="57" customWidth="1"/>
    <col min="2574" max="2574" width="8.42578125" style="57" customWidth="1"/>
    <col min="2575" max="2575" width="7.28515625" style="57" customWidth="1"/>
    <col min="2576" max="2576" width="10.7109375" style="57" customWidth="1"/>
    <col min="2577" max="2577" width="31.140625" style="57" customWidth="1"/>
    <col min="2578" max="2578" width="5.85546875" style="57" customWidth="1"/>
    <col min="2579" max="2579" width="7" style="57" customWidth="1"/>
    <col min="2580" max="2580" width="6.140625" style="57" customWidth="1"/>
    <col min="2581" max="2820" width="8.85546875" style="57"/>
    <col min="2821" max="2821" width="28.7109375" style="57" customWidth="1"/>
    <col min="2822" max="2822" width="10.7109375" style="57" customWidth="1"/>
    <col min="2823" max="2823" width="13.7109375" style="57" customWidth="1"/>
    <col min="2824" max="2824" width="7.85546875" style="57" customWidth="1"/>
    <col min="2825" max="2825" width="7.7109375" style="57" customWidth="1"/>
    <col min="2826" max="2826" width="5.7109375" style="57" customWidth="1"/>
    <col min="2827" max="2827" width="6.5703125" style="57" customWidth="1"/>
    <col min="2828" max="2828" width="7.85546875" style="57" customWidth="1"/>
    <col min="2829" max="2829" width="7.7109375" style="57" customWidth="1"/>
    <col min="2830" max="2830" width="8.42578125" style="57" customWidth="1"/>
    <col min="2831" max="2831" width="7.28515625" style="57" customWidth="1"/>
    <col min="2832" max="2832" width="10.7109375" style="57" customWidth="1"/>
    <col min="2833" max="2833" width="31.140625" style="57" customWidth="1"/>
    <col min="2834" max="2834" width="5.85546875" style="57" customWidth="1"/>
    <col min="2835" max="2835" width="7" style="57" customWidth="1"/>
    <col min="2836" max="2836" width="6.140625" style="57" customWidth="1"/>
    <col min="2837" max="3076" width="8.85546875" style="57"/>
    <col min="3077" max="3077" width="28.7109375" style="57" customWidth="1"/>
    <col min="3078" max="3078" width="10.7109375" style="57" customWidth="1"/>
    <col min="3079" max="3079" width="13.7109375" style="57" customWidth="1"/>
    <col min="3080" max="3080" width="7.85546875" style="57" customWidth="1"/>
    <col min="3081" max="3081" width="7.7109375" style="57" customWidth="1"/>
    <col min="3082" max="3082" width="5.7109375" style="57" customWidth="1"/>
    <col min="3083" max="3083" width="6.5703125" style="57" customWidth="1"/>
    <col min="3084" max="3084" width="7.85546875" style="57" customWidth="1"/>
    <col min="3085" max="3085" width="7.7109375" style="57" customWidth="1"/>
    <col min="3086" max="3086" width="8.42578125" style="57" customWidth="1"/>
    <col min="3087" max="3087" width="7.28515625" style="57" customWidth="1"/>
    <col min="3088" max="3088" width="10.7109375" style="57" customWidth="1"/>
    <col min="3089" max="3089" width="31.140625" style="57" customWidth="1"/>
    <col min="3090" max="3090" width="5.85546875" style="57" customWidth="1"/>
    <col min="3091" max="3091" width="7" style="57" customWidth="1"/>
    <col min="3092" max="3092" width="6.140625" style="57" customWidth="1"/>
    <col min="3093" max="3332" width="8.85546875" style="57"/>
    <col min="3333" max="3333" width="28.7109375" style="57" customWidth="1"/>
    <col min="3334" max="3334" width="10.7109375" style="57" customWidth="1"/>
    <col min="3335" max="3335" width="13.7109375" style="57" customWidth="1"/>
    <col min="3336" max="3336" width="7.85546875" style="57" customWidth="1"/>
    <col min="3337" max="3337" width="7.7109375" style="57" customWidth="1"/>
    <col min="3338" max="3338" width="5.7109375" style="57" customWidth="1"/>
    <col min="3339" max="3339" width="6.5703125" style="57" customWidth="1"/>
    <col min="3340" max="3340" width="7.85546875" style="57" customWidth="1"/>
    <col min="3341" max="3341" width="7.7109375" style="57" customWidth="1"/>
    <col min="3342" max="3342" width="8.42578125" style="57" customWidth="1"/>
    <col min="3343" max="3343" width="7.28515625" style="57" customWidth="1"/>
    <col min="3344" max="3344" width="10.7109375" style="57" customWidth="1"/>
    <col min="3345" max="3345" width="31.140625" style="57" customWidth="1"/>
    <col min="3346" max="3346" width="5.85546875" style="57" customWidth="1"/>
    <col min="3347" max="3347" width="7" style="57" customWidth="1"/>
    <col min="3348" max="3348" width="6.140625" style="57" customWidth="1"/>
    <col min="3349" max="3588" width="8.85546875" style="57"/>
    <col min="3589" max="3589" width="28.7109375" style="57" customWidth="1"/>
    <col min="3590" max="3590" width="10.7109375" style="57" customWidth="1"/>
    <col min="3591" max="3591" width="13.7109375" style="57" customWidth="1"/>
    <col min="3592" max="3592" width="7.85546875" style="57" customWidth="1"/>
    <col min="3593" max="3593" width="7.7109375" style="57" customWidth="1"/>
    <col min="3594" max="3594" width="5.7109375" style="57" customWidth="1"/>
    <col min="3595" max="3595" width="6.5703125" style="57" customWidth="1"/>
    <col min="3596" max="3596" width="7.85546875" style="57" customWidth="1"/>
    <col min="3597" max="3597" width="7.7109375" style="57" customWidth="1"/>
    <col min="3598" max="3598" width="8.42578125" style="57" customWidth="1"/>
    <col min="3599" max="3599" width="7.28515625" style="57" customWidth="1"/>
    <col min="3600" max="3600" width="10.7109375" style="57" customWidth="1"/>
    <col min="3601" max="3601" width="31.140625" style="57" customWidth="1"/>
    <col min="3602" max="3602" width="5.85546875" style="57" customWidth="1"/>
    <col min="3603" max="3603" width="7" style="57" customWidth="1"/>
    <col min="3604" max="3604" width="6.140625" style="57" customWidth="1"/>
    <col min="3605" max="3844" width="8.85546875" style="57"/>
    <col min="3845" max="3845" width="28.7109375" style="57" customWidth="1"/>
    <col min="3846" max="3846" width="10.7109375" style="57" customWidth="1"/>
    <col min="3847" max="3847" width="13.7109375" style="57" customWidth="1"/>
    <col min="3848" max="3848" width="7.85546875" style="57" customWidth="1"/>
    <col min="3849" max="3849" width="7.7109375" style="57" customWidth="1"/>
    <col min="3850" max="3850" width="5.7109375" style="57" customWidth="1"/>
    <col min="3851" max="3851" width="6.5703125" style="57" customWidth="1"/>
    <col min="3852" max="3852" width="7.85546875" style="57" customWidth="1"/>
    <col min="3853" max="3853" width="7.7109375" style="57" customWidth="1"/>
    <col min="3854" max="3854" width="8.42578125" style="57" customWidth="1"/>
    <col min="3855" max="3855" width="7.28515625" style="57" customWidth="1"/>
    <col min="3856" max="3856" width="10.7109375" style="57" customWidth="1"/>
    <col min="3857" max="3857" width="31.140625" style="57" customWidth="1"/>
    <col min="3858" max="3858" width="5.85546875" style="57" customWidth="1"/>
    <col min="3859" max="3859" width="7" style="57" customWidth="1"/>
    <col min="3860" max="3860" width="6.140625" style="57" customWidth="1"/>
    <col min="3861" max="4100" width="8.85546875" style="57"/>
    <col min="4101" max="4101" width="28.7109375" style="57" customWidth="1"/>
    <col min="4102" max="4102" width="10.7109375" style="57" customWidth="1"/>
    <col min="4103" max="4103" width="13.7109375" style="57" customWidth="1"/>
    <col min="4104" max="4104" width="7.85546875" style="57" customWidth="1"/>
    <col min="4105" max="4105" width="7.7109375" style="57" customWidth="1"/>
    <col min="4106" max="4106" width="5.7109375" style="57" customWidth="1"/>
    <col min="4107" max="4107" width="6.5703125" style="57" customWidth="1"/>
    <col min="4108" max="4108" width="7.85546875" style="57" customWidth="1"/>
    <col min="4109" max="4109" width="7.7109375" style="57" customWidth="1"/>
    <col min="4110" max="4110" width="8.42578125" style="57" customWidth="1"/>
    <col min="4111" max="4111" width="7.28515625" style="57" customWidth="1"/>
    <col min="4112" max="4112" width="10.7109375" style="57" customWidth="1"/>
    <col min="4113" max="4113" width="31.140625" style="57" customWidth="1"/>
    <col min="4114" max="4114" width="5.85546875" style="57" customWidth="1"/>
    <col min="4115" max="4115" width="7" style="57" customWidth="1"/>
    <col min="4116" max="4116" width="6.140625" style="57" customWidth="1"/>
    <col min="4117" max="4356" width="8.85546875" style="57"/>
    <col min="4357" max="4357" width="28.7109375" style="57" customWidth="1"/>
    <col min="4358" max="4358" width="10.7109375" style="57" customWidth="1"/>
    <col min="4359" max="4359" width="13.7109375" style="57" customWidth="1"/>
    <col min="4360" max="4360" width="7.85546875" style="57" customWidth="1"/>
    <col min="4361" max="4361" width="7.7109375" style="57" customWidth="1"/>
    <col min="4362" max="4362" width="5.7109375" style="57" customWidth="1"/>
    <col min="4363" max="4363" width="6.5703125" style="57" customWidth="1"/>
    <col min="4364" max="4364" width="7.85546875" style="57" customWidth="1"/>
    <col min="4365" max="4365" width="7.7109375" style="57" customWidth="1"/>
    <col min="4366" max="4366" width="8.42578125" style="57" customWidth="1"/>
    <col min="4367" max="4367" width="7.28515625" style="57" customWidth="1"/>
    <col min="4368" max="4368" width="10.7109375" style="57" customWidth="1"/>
    <col min="4369" max="4369" width="31.140625" style="57" customWidth="1"/>
    <col min="4370" max="4370" width="5.85546875" style="57" customWidth="1"/>
    <col min="4371" max="4371" width="7" style="57" customWidth="1"/>
    <col min="4372" max="4372" width="6.140625" style="57" customWidth="1"/>
    <col min="4373" max="4612" width="8.85546875" style="57"/>
    <col min="4613" max="4613" width="28.7109375" style="57" customWidth="1"/>
    <col min="4614" max="4614" width="10.7109375" style="57" customWidth="1"/>
    <col min="4615" max="4615" width="13.7109375" style="57" customWidth="1"/>
    <col min="4616" max="4616" width="7.85546875" style="57" customWidth="1"/>
    <col min="4617" max="4617" width="7.7109375" style="57" customWidth="1"/>
    <col min="4618" max="4618" width="5.7109375" style="57" customWidth="1"/>
    <col min="4619" max="4619" width="6.5703125" style="57" customWidth="1"/>
    <col min="4620" max="4620" width="7.85546875" style="57" customWidth="1"/>
    <col min="4621" max="4621" width="7.7109375" style="57" customWidth="1"/>
    <col min="4622" max="4622" width="8.42578125" style="57" customWidth="1"/>
    <col min="4623" max="4623" width="7.28515625" style="57" customWidth="1"/>
    <col min="4624" max="4624" width="10.7109375" style="57" customWidth="1"/>
    <col min="4625" max="4625" width="31.140625" style="57" customWidth="1"/>
    <col min="4626" max="4626" width="5.85546875" style="57" customWidth="1"/>
    <col min="4627" max="4627" width="7" style="57" customWidth="1"/>
    <col min="4628" max="4628" width="6.140625" style="57" customWidth="1"/>
    <col min="4629" max="4868" width="8.85546875" style="57"/>
    <col min="4869" max="4869" width="28.7109375" style="57" customWidth="1"/>
    <col min="4870" max="4870" width="10.7109375" style="57" customWidth="1"/>
    <col min="4871" max="4871" width="13.7109375" style="57" customWidth="1"/>
    <col min="4872" max="4872" width="7.85546875" style="57" customWidth="1"/>
    <col min="4873" max="4873" width="7.7109375" style="57" customWidth="1"/>
    <col min="4874" max="4874" width="5.7109375" style="57" customWidth="1"/>
    <col min="4875" max="4875" width="6.5703125" style="57" customWidth="1"/>
    <col min="4876" max="4876" width="7.85546875" style="57" customWidth="1"/>
    <col min="4877" max="4877" width="7.7109375" style="57" customWidth="1"/>
    <col min="4878" max="4878" width="8.42578125" style="57" customWidth="1"/>
    <col min="4879" max="4879" width="7.28515625" style="57" customWidth="1"/>
    <col min="4880" max="4880" width="10.7109375" style="57" customWidth="1"/>
    <col min="4881" max="4881" width="31.140625" style="57" customWidth="1"/>
    <col min="4882" max="4882" width="5.85546875" style="57" customWidth="1"/>
    <col min="4883" max="4883" width="7" style="57" customWidth="1"/>
    <col min="4884" max="4884" width="6.140625" style="57" customWidth="1"/>
    <col min="4885" max="5124" width="8.85546875" style="57"/>
    <col min="5125" max="5125" width="28.7109375" style="57" customWidth="1"/>
    <col min="5126" max="5126" width="10.7109375" style="57" customWidth="1"/>
    <col min="5127" max="5127" width="13.7109375" style="57" customWidth="1"/>
    <col min="5128" max="5128" width="7.85546875" style="57" customWidth="1"/>
    <col min="5129" max="5129" width="7.7109375" style="57" customWidth="1"/>
    <col min="5130" max="5130" width="5.7109375" style="57" customWidth="1"/>
    <col min="5131" max="5131" width="6.5703125" style="57" customWidth="1"/>
    <col min="5132" max="5132" width="7.85546875" style="57" customWidth="1"/>
    <col min="5133" max="5133" width="7.7109375" style="57" customWidth="1"/>
    <col min="5134" max="5134" width="8.42578125" style="57" customWidth="1"/>
    <col min="5135" max="5135" width="7.28515625" style="57" customWidth="1"/>
    <col min="5136" max="5136" width="10.7109375" style="57" customWidth="1"/>
    <col min="5137" max="5137" width="31.140625" style="57" customWidth="1"/>
    <col min="5138" max="5138" width="5.85546875" style="57" customWidth="1"/>
    <col min="5139" max="5139" width="7" style="57" customWidth="1"/>
    <col min="5140" max="5140" width="6.140625" style="57" customWidth="1"/>
    <col min="5141" max="5380" width="8.85546875" style="57"/>
    <col min="5381" max="5381" width="28.7109375" style="57" customWidth="1"/>
    <col min="5382" max="5382" width="10.7109375" style="57" customWidth="1"/>
    <col min="5383" max="5383" width="13.7109375" style="57" customWidth="1"/>
    <col min="5384" max="5384" width="7.85546875" style="57" customWidth="1"/>
    <col min="5385" max="5385" width="7.7109375" style="57" customWidth="1"/>
    <col min="5386" max="5386" width="5.7109375" style="57" customWidth="1"/>
    <col min="5387" max="5387" width="6.5703125" style="57" customWidth="1"/>
    <col min="5388" max="5388" width="7.85546875" style="57" customWidth="1"/>
    <col min="5389" max="5389" width="7.7109375" style="57" customWidth="1"/>
    <col min="5390" max="5390" width="8.42578125" style="57" customWidth="1"/>
    <col min="5391" max="5391" width="7.28515625" style="57" customWidth="1"/>
    <col min="5392" max="5392" width="10.7109375" style="57" customWidth="1"/>
    <col min="5393" max="5393" width="31.140625" style="57" customWidth="1"/>
    <col min="5394" max="5394" width="5.85546875" style="57" customWidth="1"/>
    <col min="5395" max="5395" width="7" style="57" customWidth="1"/>
    <col min="5396" max="5396" width="6.140625" style="57" customWidth="1"/>
    <col min="5397" max="5636" width="8.85546875" style="57"/>
    <col min="5637" max="5637" width="28.7109375" style="57" customWidth="1"/>
    <col min="5638" max="5638" width="10.7109375" style="57" customWidth="1"/>
    <col min="5639" max="5639" width="13.7109375" style="57" customWidth="1"/>
    <col min="5640" max="5640" width="7.85546875" style="57" customWidth="1"/>
    <col min="5641" max="5641" width="7.7109375" style="57" customWidth="1"/>
    <col min="5642" max="5642" width="5.7109375" style="57" customWidth="1"/>
    <col min="5643" max="5643" width="6.5703125" style="57" customWidth="1"/>
    <col min="5644" max="5644" width="7.85546875" style="57" customWidth="1"/>
    <col min="5645" max="5645" width="7.7109375" style="57" customWidth="1"/>
    <col min="5646" max="5646" width="8.42578125" style="57" customWidth="1"/>
    <col min="5647" max="5647" width="7.28515625" style="57" customWidth="1"/>
    <col min="5648" max="5648" width="10.7109375" style="57" customWidth="1"/>
    <col min="5649" max="5649" width="31.140625" style="57" customWidth="1"/>
    <col min="5650" max="5650" width="5.85546875" style="57" customWidth="1"/>
    <col min="5651" max="5651" width="7" style="57" customWidth="1"/>
    <col min="5652" max="5652" width="6.140625" style="57" customWidth="1"/>
    <col min="5653" max="5892" width="8.85546875" style="57"/>
    <col min="5893" max="5893" width="28.7109375" style="57" customWidth="1"/>
    <col min="5894" max="5894" width="10.7109375" style="57" customWidth="1"/>
    <col min="5895" max="5895" width="13.7109375" style="57" customWidth="1"/>
    <col min="5896" max="5896" width="7.85546875" style="57" customWidth="1"/>
    <col min="5897" max="5897" width="7.7109375" style="57" customWidth="1"/>
    <col min="5898" max="5898" width="5.7109375" style="57" customWidth="1"/>
    <col min="5899" max="5899" width="6.5703125" style="57" customWidth="1"/>
    <col min="5900" max="5900" width="7.85546875" style="57" customWidth="1"/>
    <col min="5901" max="5901" width="7.7109375" style="57" customWidth="1"/>
    <col min="5902" max="5902" width="8.42578125" style="57" customWidth="1"/>
    <col min="5903" max="5903" width="7.28515625" style="57" customWidth="1"/>
    <col min="5904" max="5904" width="10.7109375" style="57" customWidth="1"/>
    <col min="5905" max="5905" width="31.140625" style="57" customWidth="1"/>
    <col min="5906" max="5906" width="5.85546875" style="57" customWidth="1"/>
    <col min="5907" max="5907" width="7" style="57" customWidth="1"/>
    <col min="5908" max="5908" width="6.140625" style="57" customWidth="1"/>
    <col min="5909" max="6148" width="8.85546875" style="57"/>
    <col min="6149" max="6149" width="28.7109375" style="57" customWidth="1"/>
    <col min="6150" max="6150" width="10.7109375" style="57" customWidth="1"/>
    <col min="6151" max="6151" width="13.7109375" style="57" customWidth="1"/>
    <col min="6152" max="6152" width="7.85546875" style="57" customWidth="1"/>
    <col min="6153" max="6153" width="7.7109375" style="57" customWidth="1"/>
    <col min="6154" max="6154" width="5.7109375" style="57" customWidth="1"/>
    <col min="6155" max="6155" width="6.5703125" style="57" customWidth="1"/>
    <col min="6156" max="6156" width="7.85546875" style="57" customWidth="1"/>
    <col min="6157" max="6157" width="7.7109375" style="57" customWidth="1"/>
    <col min="6158" max="6158" width="8.42578125" style="57" customWidth="1"/>
    <col min="6159" max="6159" width="7.28515625" style="57" customWidth="1"/>
    <col min="6160" max="6160" width="10.7109375" style="57" customWidth="1"/>
    <col min="6161" max="6161" width="31.140625" style="57" customWidth="1"/>
    <col min="6162" max="6162" width="5.85546875" style="57" customWidth="1"/>
    <col min="6163" max="6163" width="7" style="57" customWidth="1"/>
    <col min="6164" max="6164" width="6.140625" style="57" customWidth="1"/>
    <col min="6165" max="6404" width="8.85546875" style="57"/>
    <col min="6405" max="6405" width="28.7109375" style="57" customWidth="1"/>
    <col min="6406" max="6406" width="10.7109375" style="57" customWidth="1"/>
    <col min="6407" max="6407" width="13.7109375" style="57" customWidth="1"/>
    <col min="6408" max="6408" width="7.85546875" style="57" customWidth="1"/>
    <col min="6409" max="6409" width="7.7109375" style="57" customWidth="1"/>
    <col min="6410" max="6410" width="5.7109375" style="57" customWidth="1"/>
    <col min="6411" max="6411" width="6.5703125" style="57" customWidth="1"/>
    <col min="6412" max="6412" width="7.85546875" style="57" customWidth="1"/>
    <col min="6413" max="6413" width="7.7109375" style="57" customWidth="1"/>
    <col min="6414" max="6414" width="8.42578125" style="57" customWidth="1"/>
    <col min="6415" max="6415" width="7.28515625" style="57" customWidth="1"/>
    <col min="6416" max="6416" width="10.7109375" style="57" customWidth="1"/>
    <col min="6417" max="6417" width="31.140625" style="57" customWidth="1"/>
    <col min="6418" max="6418" width="5.85546875" style="57" customWidth="1"/>
    <col min="6419" max="6419" width="7" style="57" customWidth="1"/>
    <col min="6420" max="6420" width="6.140625" style="57" customWidth="1"/>
    <col min="6421" max="6660" width="8.85546875" style="57"/>
    <col min="6661" max="6661" width="28.7109375" style="57" customWidth="1"/>
    <col min="6662" max="6662" width="10.7109375" style="57" customWidth="1"/>
    <col min="6663" max="6663" width="13.7109375" style="57" customWidth="1"/>
    <col min="6664" max="6664" width="7.85546875" style="57" customWidth="1"/>
    <col min="6665" max="6665" width="7.7109375" style="57" customWidth="1"/>
    <col min="6666" max="6666" width="5.7109375" style="57" customWidth="1"/>
    <col min="6667" max="6667" width="6.5703125" style="57" customWidth="1"/>
    <col min="6668" max="6668" width="7.85546875" style="57" customWidth="1"/>
    <col min="6669" max="6669" width="7.7109375" style="57" customWidth="1"/>
    <col min="6670" max="6670" width="8.42578125" style="57" customWidth="1"/>
    <col min="6671" max="6671" width="7.28515625" style="57" customWidth="1"/>
    <col min="6672" max="6672" width="10.7109375" style="57" customWidth="1"/>
    <col min="6673" max="6673" width="31.140625" style="57" customWidth="1"/>
    <col min="6674" max="6674" width="5.85546875" style="57" customWidth="1"/>
    <col min="6675" max="6675" width="7" style="57" customWidth="1"/>
    <col min="6676" max="6676" width="6.140625" style="57" customWidth="1"/>
    <col min="6677" max="6916" width="8.85546875" style="57"/>
    <col min="6917" max="6917" width="28.7109375" style="57" customWidth="1"/>
    <col min="6918" max="6918" width="10.7109375" style="57" customWidth="1"/>
    <col min="6919" max="6919" width="13.7109375" style="57" customWidth="1"/>
    <col min="6920" max="6920" width="7.85546875" style="57" customWidth="1"/>
    <col min="6921" max="6921" width="7.7109375" style="57" customWidth="1"/>
    <col min="6922" max="6922" width="5.7109375" style="57" customWidth="1"/>
    <col min="6923" max="6923" width="6.5703125" style="57" customWidth="1"/>
    <col min="6924" max="6924" width="7.85546875" style="57" customWidth="1"/>
    <col min="6925" max="6925" width="7.7109375" style="57" customWidth="1"/>
    <col min="6926" max="6926" width="8.42578125" style="57" customWidth="1"/>
    <col min="6927" max="6927" width="7.28515625" style="57" customWidth="1"/>
    <col min="6928" max="6928" width="10.7109375" style="57" customWidth="1"/>
    <col min="6929" max="6929" width="31.140625" style="57" customWidth="1"/>
    <col min="6930" max="6930" width="5.85546875" style="57" customWidth="1"/>
    <col min="6931" max="6931" width="7" style="57" customWidth="1"/>
    <col min="6932" max="6932" width="6.140625" style="57" customWidth="1"/>
    <col min="6933" max="7172" width="8.85546875" style="57"/>
    <col min="7173" max="7173" width="28.7109375" style="57" customWidth="1"/>
    <col min="7174" max="7174" width="10.7109375" style="57" customWidth="1"/>
    <col min="7175" max="7175" width="13.7109375" style="57" customWidth="1"/>
    <col min="7176" max="7176" width="7.85546875" style="57" customWidth="1"/>
    <col min="7177" max="7177" width="7.7109375" style="57" customWidth="1"/>
    <col min="7178" max="7178" width="5.7109375" style="57" customWidth="1"/>
    <col min="7179" max="7179" width="6.5703125" style="57" customWidth="1"/>
    <col min="7180" max="7180" width="7.85546875" style="57" customWidth="1"/>
    <col min="7181" max="7181" width="7.7109375" style="57" customWidth="1"/>
    <col min="7182" max="7182" width="8.42578125" style="57" customWidth="1"/>
    <col min="7183" max="7183" width="7.28515625" style="57" customWidth="1"/>
    <col min="7184" max="7184" width="10.7109375" style="57" customWidth="1"/>
    <col min="7185" max="7185" width="31.140625" style="57" customWidth="1"/>
    <col min="7186" max="7186" width="5.85546875" style="57" customWidth="1"/>
    <col min="7187" max="7187" width="7" style="57" customWidth="1"/>
    <col min="7188" max="7188" width="6.140625" style="57" customWidth="1"/>
    <col min="7189" max="7428" width="8.85546875" style="57"/>
    <col min="7429" max="7429" width="28.7109375" style="57" customWidth="1"/>
    <col min="7430" max="7430" width="10.7109375" style="57" customWidth="1"/>
    <col min="7431" max="7431" width="13.7109375" style="57" customWidth="1"/>
    <col min="7432" max="7432" width="7.85546875" style="57" customWidth="1"/>
    <col min="7433" max="7433" width="7.7109375" style="57" customWidth="1"/>
    <col min="7434" max="7434" width="5.7109375" style="57" customWidth="1"/>
    <col min="7435" max="7435" width="6.5703125" style="57" customWidth="1"/>
    <col min="7436" max="7436" width="7.85546875" style="57" customWidth="1"/>
    <col min="7437" max="7437" width="7.7109375" style="57" customWidth="1"/>
    <col min="7438" max="7438" width="8.42578125" style="57" customWidth="1"/>
    <col min="7439" max="7439" width="7.28515625" style="57" customWidth="1"/>
    <col min="7440" max="7440" width="10.7109375" style="57" customWidth="1"/>
    <col min="7441" max="7441" width="31.140625" style="57" customWidth="1"/>
    <col min="7442" max="7442" width="5.85546875" style="57" customWidth="1"/>
    <col min="7443" max="7443" width="7" style="57" customWidth="1"/>
    <col min="7444" max="7444" width="6.140625" style="57" customWidth="1"/>
    <col min="7445" max="7684" width="8.85546875" style="57"/>
    <col min="7685" max="7685" width="28.7109375" style="57" customWidth="1"/>
    <col min="7686" max="7686" width="10.7109375" style="57" customWidth="1"/>
    <col min="7687" max="7687" width="13.7109375" style="57" customWidth="1"/>
    <col min="7688" max="7688" width="7.85546875" style="57" customWidth="1"/>
    <col min="7689" max="7689" width="7.7109375" style="57" customWidth="1"/>
    <col min="7690" max="7690" width="5.7109375" style="57" customWidth="1"/>
    <col min="7691" max="7691" width="6.5703125" style="57" customWidth="1"/>
    <col min="7692" max="7692" width="7.85546875" style="57" customWidth="1"/>
    <col min="7693" max="7693" width="7.7109375" style="57" customWidth="1"/>
    <col min="7694" max="7694" width="8.42578125" style="57" customWidth="1"/>
    <col min="7695" max="7695" width="7.28515625" style="57" customWidth="1"/>
    <col min="7696" max="7696" width="10.7109375" style="57" customWidth="1"/>
    <col min="7697" max="7697" width="31.140625" style="57" customWidth="1"/>
    <col min="7698" max="7698" width="5.85546875" style="57" customWidth="1"/>
    <col min="7699" max="7699" width="7" style="57" customWidth="1"/>
    <col min="7700" max="7700" width="6.140625" style="57" customWidth="1"/>
    <col min="7701" max="7940" width="8.85546875" style="57"/>
    <col min="7941" max="7941" width="28.7109375" style="57" customWidth="1"/>
    <col min="7942" max="7942" width="10.7109375" style="57" customWidth="1"/>
    <col min="7943" max="7943" width="13.7109375" style="57" customWidth="1"/>
    <col min="7944" max="7944" width="7.85546875" style="57" customWidth="1"/>
    <col min="7945" max="7945" width="7.7109375" style="57" customWidth="1"/>
    <col min="7946" max="7946" width="5.7109375" style="57" customWidth="1"/>
    <col min="7947" max="7947" width="6.5703125" style="57" customWidth="1"/>
    <col min="7948" max="7948" width="7.85546875" style="57" customWidth="1"/>
    <col min="7949" max="7949" width="7.7109375" style="57" customWidth="1"/>
    <col min="7950" max="7950" width="8.42578125" style="57" customWidth="1"/>
    <col min="7951" max="7951" width="7.28515625" style="57" customWidth="1"/>
    <col min="7952" max="7952" width="10.7109375" style="57" customWidth="1"/>
    <col min="7953" max="7953" width="31.140625" style="57" customWidth="1"/>
    <col min="7954" max="7954" width="5.85546875" style="57" customWidth="1"/>
    <col min="7955" max="7955" width="7" style="57" customWidth="1"/>
    <col min="7956" max="7956" width="6.140625" style="57" customWidth="1"/>
    <col min="7957" max="8196" width="8.85546875" style="57"/>
    <col min="8197" max="8197" width="28.7109375" style="57" customWidth="1"/>
    <col min="8198" max="8198" width="10.7109375" style="57" customWidth="1"/>
    <col min="8199" max="8199" width="13.7109375" style="57" customWidth="1"/>
    <col min="8200" max="8200" width="7.85546875" style="57" customWidth="1"/>
    <col min="8201" max="8201" width="7.7109375" style="57" customWidth="1"/>
    <col min="8202" max="8202" width="5.7109375" style="57" customWidth="1"/>
    <col min="8203" max="8203" width="6.5703125" style="57" customWidth="1"/>
    <col min="8204" max="8204" width="7.85546875" style="57" customWidth="1"/>
    <col min="8205" max="8205" width="7.7109375" style="57" customWidth="1"/>
    <col min="8206" max="8206" width="8.42578125" style="57" customWidth="1"/>
    <col min="8207" max="8207" width="7.28515625" style="57" customWidth="1"/>
    <col min="8208" max="8208" width="10.7109375" style="57" customWidth="1"/>
    <col min="8209" max="8209" width="31.140625" style="57" customWidth="1"/>
    <col min="8210" max="8210" width="5.85546875" style="57" customWidth="1"/>
    <col min="8211" max="8211" width="7" style="57" customWidth="1"/>
    <col min="8212" max="8212" width="6.140625" style="57" customWidth="1"/>
    <col min="8213" max="8452" width="8.85546875" style="57"/>
    <col min="8453" max="8453" width="28.7109375" style="57" customWidth="1"/>
    <col min="8454" max="8454" width="10.7109375" style="57" customWidth="1"/>
    <col min="8455" max="8455" width="13.7109375" style="57" customWidth="1"/>
    <col min="8456" max="8456" width="7.85546875" style="57" customWidth="1"/>
    <col min="8457" max="8457" width="7.7109375" style="57" customWidth="1"/>
    <col min="8458" max="8458" width="5.7109375" style="57" customWidth="1"/>
    <col min="8459" max="8459" width="6.5703125" style="57" customWidth="1"/>
    <col min="8460" max="8460" width="7.85546875" style="57" customWidth="1"/>
    <col min="8461" max="8461" width="7.7109375" style="57" customWidth="1"/>
    <col min="8462" max="8462" width="8.42578125" style="57" customWidth="1"/>
    <col min="8463" max="8463" width="7.28515625" style="57" customWidth="1"/>
    <col min="8464" max="8464" width="10.7109375" style="57" customWidth="1"/>
    <col min="8465" max="8465" width="31.140625" style="57" customWidth="1"/>
    <col min="8466" max="8466" width="5.85546875" style="57" customWidth="1"/>
    <col min="8467" max="8467" width="7" style="57" customWidth="1"/>
    <col min="8468" max="8468" width="6.140625" style="57" customWidth="1"/>
    <col min="8469" max="8708" width="8.85546875" style="57"/>
    <col min="8709" max="8709" width="28.7109375" style="57" customWidth="1"/>
    <col min="8710" max="8710" width="10.7109375" style="57" customWidth="1"/>
    <col min="8711" max="8711" width="13.7109375" style="57" customWidth="1"/>
    <col min="8712" max="8712" width="7.85546875" style="57" customWidth="1"/>
    <col min="8713" max="8713" width="7.7109375" style="57" customWidth="1"/>
    <col min="8714" max="8714" width="5.7109375" style="57" customWidth="1"/>
    <col min="8715" max="8715" width="6.5703125" style="57" customWidth="1"/>
    <col min="8716" max="8716" width="7.85546875" style="57" customWidth="1"/>
    <col min="8717" max="8717" width="7.7109375" style="57" customWidth="1"/>
    <col min="8718" max="8718" width="8.42578125" style="57" customWidth="1"/>
    <col min="8719" max="8719" width="7.28515625" style="57" customWidth="1"/>
    <col min="8720" max="8720" width="10.7109375" style="57" customWidth="1"/>
    <col min="8721" max="8721" width="31.140625" style="57" customWidth="1"/>
    <col min="8722" max="8722" width="5.85546875" style="57" customWidth="1"/>
    <col min="8723" max="8723" width="7" style="57" customWidth="1"/>
    <col min="8724" max="8724" width="6.140625" style="57" customWidth="1"/>
    <col min="8725" max="8964" width="8.85546875" style="57"/>
    <col min="8965" max="8965" width="28.7109375" style="57" customWidth="1"/>
    <col min="8966" max="8966" width="10.7109375" style="57" customWidth="1"/>
    <col min="8967" max="8967" width="13.7109375" style="57" customWidth="1"/>
    <col min="8968" max="8968" width="7.85546875" style="57" customWidth="1"/>
    <col min="8969" max="8969" width="7.7109375" style="57" customWidth="1"/>
    <col min="8970" max="8970" width="5.7109375" style="57" customWidth="1"/>
    <col min="8971" max="8971" width="6.5703125" style="57" customWidth="1"/>
    <col min="8972" max="8972" width="7.85546875" style="57" customWidth="1"/>
    <col min="8973" max="8973" width="7.7109375" style="57" customWidth="1"/>
    <col min="8974" max="8974" width="8.42578125" style="57" customWidth="1"/>
    <col min="8975" max="8975" width="7.28515625" style="57" customWidth="1"/>
    <col min="8976" max="8976" width="10.7109375" style="57" customWidth="1"/>
    <col min="8977" max="8977" width="31.140625" style="57" customWidth="1"/>
    <col min="8978" max="8978" width="5.85546875" style="57" customWidth="1"/>
    <col min="8979" max="8979" width="7" style="57" customWidth="1"/>
    <col min="8980" max="8980" width="6.140625" style="57" customWidth="1"/>
    <col min="8981" max="9220" width="8.85546875" style="57"/>
    <col min="9221" max="9221" width="28.7109375" style="57" customWidth="1"/>
    <col min="9222" max="9222" width="10.7109375" style="57" customWidth="1"/>
    <col min="9223" max="9223" width="13.7109375" style="57" customWidth="1"/>
    <col min="9224" max="9224" width="7.85546875" style="57" customWidth="1"/>
    <col min="9225" max="9225" width="7.7109375" style="57" customWidth="1"/>
    <col min="9226" max="9226" width="5.7109375" style="57" customWidth="1"/>
    <col min="9227" max="9227" width="6.5703125" style="57" customWidth="1"/>
    <col min="9228" max="9228" width="7.85546875" style="57" customWidth="1"/>
    <col min="9229" max="9229" width="7.7109375" style="57" customWidth="1"/>
    <col min="9230" max="9230" width="8.42578125" style="57" customWidth="1"/>
    <col min="9231" max="9231" width="7.28515625" style="57" customWidth="1"/>
    <col min="9232" max="9232" width="10.7109375" style="57" customWidth="1"/>
    <col min="9233" max="9233" width="31.140625" style="57" customWidth="1"/>
    <col min="9234" max="9234" width="5.85546875" style="57" customWidth="1"/>
    <col min="9235" max="9235" width="7" style="57" customWidth="1"/>
    <col min="9236" max="9236" width="6.140625" style="57" customWidth="1"/>
    <col min="9237" max="9476" width="8.85546875" style="57"/>
    <col min="9477" max="9477" width="28.7109375" style="57" customWidth="1"/>
    <col min="9478" max="9478" width="10.7109375" style="57" customWidth="1"/>
    <col min="9479" max="9479" width="13.7109375" style="57" customWidth="1"/>
    <col min="9480" max="9480" width="7.85546875" style="57" customWidth="1"/>
    <col min="9481" max="9481" width="7.7109375" style="57" customWidth="1"/>
    <col min="9482" max="9482" width="5.7109375" style="57" customWidth="1"/>
    <col min="9483" max="9483" width="6.5703125" style="57" customWidth="1"/>
    <col min="9484" max="9484" width="7.85546875" style="57" customWidth="1"/>
    <col min="9485" max="9485" width="7.7109375" style="57" customWidth="1"/>
    <col min="9486" max="9486" width="8.42578125" style="57" customWidth="1"/>
    <col min="9487" max="9487" width="7.28515625" style="57" customWidth="1"/>
    <col min="9488" max="9488" width="10.7109375" style="57" customWidth="1"/>
    <col min="9489" max="9489" width="31.140625" style="57" customWidth="1"/>
    <col min="9490" max="9490" width="5.85546875" style="57" customWidth="1"/>
    <col min="9491" max="9491" width="7" style="57" customWidth="1"/>
    <col min="9492" max="9492" width="6.140625" style="57" customWidth="1"/>
    <col min="9493" max="9732" width="8.85546875" style="57"/>
    <col min="9733" max="9733" width="28.7109375" style="57" customWidth="1"/>
    <col min="9734" max="9734" width="10.7109375" style="57" customWidth="1"/>
    <col min="9735" max="9735" width="13.7109375" style="57" customWidth="1"/>
    <col min="9736" max="9736" width="7.85546875" style="57" customWidth="1"/>
    <col min="9737" max="9737" width="7.7109375" style="57" customWidth="1"/>
    <col min="9738" max="9738" width="5.7109375" style="57" customWidth="1"/>
    <col min="9739" max="9739" width="6.5703125" style="57" customWidth="1"/>
    <col min="9740" max="9740" width="7.85546875" style="57" customWidth="1"/>
    <col min="9741" max="9741" width="7.7109375" style="57" customWidth="1"/>
    <col min="9742" max="9742" width="8.42578125" style="57" customWidth="1"/>
    <col min="9743" max="9743" width="7.28515625" style="57" customWidth="1"/>
    <col min="9744" max="9744" width="10.7109375" style="57" customWidth="1"/>
    <col min="9745" max="9745" width="31.140625" style="57" customWidth="1"/>
    <col min="9746" max="9746" width="5.85546875" style="57" customWidth="1"/>
    <col min="9747" max="9747" width="7" style="57" customWidth="1"/>
    <col min="9748" max="9748" width="6.140625" style="57" customWidth="1"/>
    <col min="9749" max="9988" width="8.85546875" style="57"/>
    <col min="9989" max="9989" width="28.7109375" style="57" customWidth="1"/>
    <col min="9990" max="9990" width="10.7109375" style="57" customWidth="1"/>
    <col min="9991" max="9991" width="13.7109375" style="57" customWidth="1"/>
    <col min="9992" max="9992" width="7.85546875" style="57" customWidth="1"/>
    <col min="9993" max="9993" width="7.7109375" style="57" customWidth="1"/>
    <col min="9994" max="9994" width="5.7109375" style="57" customWidth="1"/>
    <col min="9995" max="9995" width="6.5703125" style="57" customWidth="1"/>
    <col min="9996" max="9996" width="7.85546875" style="57" customWidth="1"/>
    <col min="9997" max="9997" width="7.7109375" style="57" customWidth="1"/>
    <col min="9998" max="9998" width="8.42578125" style="57" customWidth="1"/>
    <col min="9999" max="9999" width="7.28515625" style="57" customWidth="1"/>
    <col min="10000" max="10000" width="10.7109375" style="57" customWidth="1"/>
    <col min="10001" max="10001" width="31.140625" style="57" customWidth="1"/>
    <col min="10002" max="10002" width="5.85546875" style="57" customWidth="1"/>
    <col min="10003" max="10003" width="7" style="57" customWidth="1"/>
    <col min="10004" max="10004" width="6.140625" style="57" customWidth="1"/>
    <col min="10005" max="10244" width="8.85546875" style="57"/>
    <col min="10245" max="10245" width="28.7109375" style="57" customWidth="1"/>
    <col min="10246" max="10246" width="10.7109375" style="57" customWidth="1"/>
    <col min="10247" max="10247" width="13.7109375" style="57" customWidth="1"/>
    <col min="10248" max="10248" width="7.85546875" style="57" customWidth="1"/>
    <col min="10249" max="10249" width="7.7109375" style="57" customWidth="1"/>
    <col min="10250" max="10250" width="5.7109375" style="57" customWidth="1"/>
    <col min="10251" max="10251" width="6.5703125" style="57" customWidth="1"/>
    <col min="10252" max="10252" width="7.85546875" style="57" customWidth="1"/>
    <col min="10253" max="10253" width="7.7109375" style="57" customWidth="1"/>
    <col min="10254" max="10254" width="8.42578125" style="57" customWidth="1"/>
    <col min="10255" max="10255" width="7.28515625" style="57" customWidth="1"/>
    <col min="10256" max="10256" width="10.7109375" style="57" customWidth="1"/>
    <col min="10257" max="10257" width="31.140625" style="57" customWidth="1"/>
    <col min="10258" max="10258" width="5.85546875" style="57" customWidth="1"/>
    <col min="10259" max="10259" width="7" style="57" customWidth="1"/>
    <col min="10260" max="10260" width="6.140625" style="57" customWidth="1"/>
    <col min="10261" max="10500" width="8.85546875" style="57"/>
    <col min="10501" max="10501" width="28.7109375" style="57" customWidth="1"/>
    <col min="10502" max="10502" width="10.7109375" style="57" customWidth="1"/>
    <col min="10503" max="10503" width="13.7109375" style="57" customWidth="1"/>
    <col min="10504" max="10504" width="7.85546875" style="57" customWidth="1"/>
    <col min="10505" max="10505" width="7.7109375" style="57" customWidth="1"/>
    <col min="10506" max="10506" width="5.7109375" style="57" customWidth="1"/>
    <col min="10507" max="10507" width="6.5703125" style="57" customWidth="1"/>
    <col min="10508" max="10508" width="7.85546875" style="57" customWidth="1"/>
    <col min="10509" max="10509" width="7.7109375" style="57" customWidth="1"/>
    <col min="10510" max="10510" width="8.42578125" style="57" customWidth="1"/>
    <col min="10511" max="10511" width="7.28515625" style="57" customWidth="1"/>
    <col min="10512" max="10512" width="10.7109375" style="57" customWidth="1"/>
    <col min="10513" max="10513" width="31.140625" style="57" customWidth="1"/>
    <col min="10514" max="10514" width="5.85546875" style="57" customWidth="1"/>
    <col min="10515" max="10515" width="7" style="57" customWidth="1"/>
    <col min="10516" max="10516" width="6.140625" style="57" customWidth="1"/>
    <col min="10517" max="10756" width="8.85546875" style="57"/>
    <col min="10757" max="10757" width="28.7109375" style="57" customWidth="1"/>
    <col min="10758" max="10758" width="10.7109375" style="57" customWidth="1"/>
    <col min="10759" max="10759" width="13.7109375" style="57" customWidth="1"/>
    <col min="10760" max="10760" width="7.85546875" style="57" customWidth="1"/>
    <col min="10761" max="10761" width="7.7109375" style="57" customWidth="1"/>
    <col min="10762" max="10762" width="5.7109375" style="57" customWidth="1"/>
    <col min="10763" max="10763" width="6.5703125" style="57" customWidth="1"/>
    <col min="10764" max="10764" width="7.85546875" style="57" customWidth="1"/>
    <col min="10765" max="10765" width="7.7109375" style="57" customWidth="1"/>
    <col min="10766" max="10766" width="8.42578125" style="57" customWidth="1"/>
    <col min="10767" max="10767" width="7.28515625" style="57" customWidth="1"/>
    <col min="10768" max="10768" width="10.7109375" style="57" customWidth="1"/>
    <col min="10769" max="10769" width="31.140625" style="57" customWidth="1"/>
    <col min="10770" max="10770" width="5.85546875" style="57" customWidth="1"/>
    <col min="10771" max="10771" width="7" style="57" customWidth="1"/>
    <col min="10772" max="10772" width="6.140625" style="57" customWidth="1"/>
    <col min="10773" max="11012" width="8.85546875" style="57"/>
    <col min="11013" max="11013" width="28.7109375" style="57" customWidth="1"/>
    <col min="11014" max="11014" width="10.7109375" style="57" customWidth="1"/>
    <col min="11015" max="11015" width="13.7109375" style="57" customWidth="1"/>
    <col min="11016" max="11016" width="7.85546875" style="57" customWidth="1"/>
    <col min="11017" max="11017" width="7.7109375" style="57" customWidth="1"/>
    <col min="11018" max="11018" width="5.7109375" style="57" customWidth="1"/>
    <col min="11019" max="11019" width="6.5703125" style="57" customWidth="1"/>
    <col min="11020" max="11020" width="7.85546875" style="57" customWidth="1"/>
    <col min="11021" max="11021" width="7.7109375" style="57" customWidth="1"/>
    <col min="11022" max="11022" width="8.42578125" style="57" customWidth="1"/>
    <col min="11023" max="11023" width="7.28515625" style="57" customWidth="1"/>
    <col min="11024" max="11024" width="10.7109375" style="57" customWidth="1"/>
    <col min="11025" max="11025" width="31.140625" style="57" customWidth="1"/>
    <col min="11026" max="11026" width="5.85546875" style="57" customWidth="1"/>
    <col min="11027" max="11027" width="7" style="57" customWidth="1"/>
    <col min="11028" max="11028" width="6.140625" style="57" customWidth="1"/>
    <col min="11029" max="11268" width="8.85546875" style="57"/>
    <col min="11269" max="11269" width="28.7109375" style="57" customWidth="1"/>
    <col min="11270" max="11270" width="10.7109375" style="57" customWidth="1"/>
    <col min="11271" max="11271" width="13.7109375" style="57" customWidth="1"/>
    <col min="11272" max="11272" width="7.85546875" style="57" customWidth="1"/>
    <col min="11273" max="11273" width="7.7109375" style="57" customWidth="1"/>
    <col min="11274" max="11274" width="5.7109375" style="57" customWidth="1"/>
    <col min="11275" max="11275" width="6.5703125" style="57" customWidth="1"/>
    <col min="11276" max="11276" width="7.85546875" style="57" customWidth="1"/>
    <col min="11277" max="11277" width="7.7109375" style="57" customWidth="1"/>
    <col min="11278" max="11278" width="8.42578125" style="57" customWidth="1"/>
    <col min="11279" max="11279" width="7.28515625" style="57" customWidth="1"/>
    <col min="11280" max="11280" width="10.7109375" style="57" customWidth="1"/>
    <col min="11281" max="11281" width="31.140625" style="57" customWidth="1"/>
    <col min="11282" max="11282" width="5.85546875" style="57" customWidth="1"/>
    <col min="11283" max="11283" width="7" style="57" customWidth="1"/>
    <col min="11284" max="11284" width="6.140625" style="57" customWidth="1"/>
    <col min="11285" max="11524" width="8.85546875" style="57"/>
    <col min="11525" max="11525" width="28.7109375" style="57" customWidth="1"/>
    <col min="11526" max="11526" width="10.7109375" style="57" customWidth="1"/>
    <col min="11527" max="11527" width="13.7109375" style="57" customWidth="1"/>
    <col min="11528" max="11528" width="7.85546875" style="57" customWidth="1"/>
    <col min="11529" max="11529" width="7.7109375" style="57" customWidth="1"/>
    <col min="11530" max="11530" width="5.7109375" style="57" customWidth="1"/>
    <col min="11531" max="11531" width="6.5703125" style="57" customWidth="1"/>
    <col min="11532" max="11532" width="7.85546875" style="57" customWidth="1"/>
    <col min="11533" max="11533" width="7.7109375" style="57" customWidth="1"/>
    <col min="11534" max="11534" width="8.42578125" style="57" customWidth="1"/>
    <col min="11535" max="11535" width="7.28515625" style="57" customWidth="1"/>
    <col min="11536" max="11536" width="10.7109375" style="57" customWidth="1"/>
    <col min="11537" max="11537" width="31.140625" style="57" customWidth="1"/>
    <col min="11538" max="11538" width="5.85546875" style="57" customWidth="1"/>
    <col min="11539" max="11539" width="7" style="57" customWidth="1"/>
    <col min="11540" max="11540" width="6.140625" style="57" customWidth="1"/>
    <col min="11541" max="11780" width="8.85546875" style="57"/>
    <col min="11781" max="11781" width="28.7109375" style="57" customWidth="1"/>
    <col min="11782" max="11782" width="10.7109375" style="57" customWidth="1"/>
    <col min="11783" max="11783" width="13.7109375" style="57" customWidth="1"/>
    <col min="11784" max="11784" width="7.85546875" style="57" customWidth="1"/>
    <col min="11785" max="11785" width="7.7109375" style="57" customWidth="1"/>
    <col min="11786" max="11786" width="5.7109375" style="57" customWidth="1"/>
    <col min="11787" max="11787" width="6.5703125" style="57" customWidth="1"/>
    <col min="11788" max="11788" width="7.85546875" style="57" customWidth="1"/>
    <col min="11789" max="11789" width="7.7109375" style="57" customWidth="1"/>
    <col min="11790" max="11790" width="8.42578125" style="57" customWidth="1"/>
    <col min="11791" max="11791" width="7.28515625" style="57" customWidth="1"/>
    <col min="11792" max="11792" width="10.7109375" style="57" customWidth="1"/>
    <col min="11793" max="11793" width="31.140625" style="57" customWidth="1"/>
    <col min="11794" max="11794" width="5.85546875" style="57" customWidth="1"/>
    <col min="11795" max="11795" width="7" style="57" customWidth="1"/>
    <col min="11796" max="11796" width="6.140625" style="57" customWidth="1"/>
    <col min="11797" max="12036" width="8.85546875" style="57"/>
    <col min="12037" max="12037" width="28.7109375" style="57" customWidth="1"/>
    <col min="12038" max="12038" width="10.7109375" style="57" customWidth="1"/>
    <col min="12039" max="12039" width="13.7109375" style="57" customWidth="1"/>
    <col min="12040" max="12040" width="7.85546875" style="57" customWidth="1"/>
    <col min="12041" max="12041" width="7.7109375" style="57" customWidth="1"/>
    <col min="12042" max="12042" width="5.7109375" style="57" customWidth="1"/>
    <col min="12043" max="12043" width="6.5703125" style="57" customWidth="1"/>
    <col min="12044" max="12044" width="7.85546875" style="57" customWidth="1"/>
    <col min="12045" max="12045" width="7.7109375" style="57" customWidth="1"/>
    <col min="12046" max="12046" width="8.42578125" style="57" customWidth="1"/>
    <col min="12047" max="12047" width="7.28515625" style="57" customWidth="1"/>
    <col min="12048" max="12048" width="10.7109375" style="57" customWidth="1"/>
    <col min="12049" max="12049" width="31.140625" style="57" customWidth="1"/>
    <col min="12050" max="12050" width="5.85546875" style="57" customWidth="1"/>
    <col min="12051" max="12051" width="7" style="57" customWidth="1"/>
    <col min="12052" max="12052" width="6.140625" style="57" customWidth="1"/>
    <col min="12053" max="12292" width="8.85546875" style="57"/>
    <col min="12293" max="12293" width="28.7109375" style="57" customWidth="1"/>
    <col min="12294" max="12294" width="10.7109375" style="57" customWidth="1"/>
    <col min="12295" max="12295" width="13.7109375" style="57" customWidth="1"/>
    <col min="12296" max="12296" width="7.85546875" style="57" customWidth="1"/>
    <col min="12297" max="12297" width="7.7109375" style="57" customWidth="1"/>
    <col min="12298" max="12298" width="5.7109375" style="57" customWidth="1"/>
    <col min="12299" max="12299" width="6.5703125" style="57" customWidth="1"/>
    <col min="12300" max="12300" width="7.85546875" style="57" customWidth="1"/>
    <col min="12301" max="12301" width="7.7109375" style="57" customWidth="1"/>
    <col min="12302" max="12302" width="8.42578125" style="57" customWidth="1"/>
    <col min="12303" max="12303" width="7.28515625" style="57" customWidth="1"/>
    <col min="12304" max="12304" width="10.7109375" style="57" customWidth="1"/>
    <col min="12305" max="12305" width="31.140625" style="57" customWidth="1"/>
    <col min="12306" max="12306" width="5.85546875" style="57" customWidth="1"/>
    <col min="12307" max="12307" width="7" style="57" customWidth="1"/>
    <col min="12308" max="12308" width="6.140625" style="57" customWidth="1"/>
    <col min="12309" max="12548" width="8.85546875" style="57"/>
    <col min="12549" max="12549" width="28.7109375" style="57" customWidth="1"/>
    <col min="12550" max="12550" width="10.7109375" style="57" customWidth="1"/>
    <col min="12551" max="12551" width="13.7109375" style="57" customWidth="1"/>
    <col min="12552" max="12552" width="7.85546875" style="57" customWidth="1"/>
    <col min="12553" max="12553" width="7.7109375" style="57" customWidth="1"/>
    <col min="12554" max="12554" width="5.7109375" style="57" customWidth="1"/>
    <col min="12555" max="12555" width="6.5703125" style="57" customWidth="1"/>
    <col min="12556" max="12556" width="7.85546875" style="57" customWidth="1"/>
    <col min="12557" max="12557" width="7.7109375" style="57" customWidth="1"/>
    <col min="12558" max="12558" width="8.42578125" style="57" customWidth="1"/>
    <col min="12559" max="12559" width="7.28515625" style="57" customWidth="1"/>
    <col min="12560" max="12560" width="10.7109375" style="57" customWidth="1"/>
    <col min="12561" max="12561" width="31.140625" style="57" customWidth="1"/>
    <col min="12562" max="12562" width="5.85546875" style="57" customWidth="1"/>
    <col min="12563" max="12563" width="7" style="57" customWidth="1"/>
    <col min="12564" max="12564" width="6.140625" style="57" customWidth="1"/>
    <col min="12565" max="12804" width="8.85546875" style="57"/>
    <col min="12805" max="12805" width="28.7109375" style="57" customWidth="1"/>
    <col min="12806" max="12806" width="10.7109375" style="57" customWidth="1"/>
    <col min="12807" max="12807" width="13.7109375" style="57" customWidth="1"/>
    <col min="12808" max="12808" width="7.85546875" style="57" customWidth="1"/>
    <col min="12809" max="12809" width="7.7109375" style="57" customWidth="1"/>
    <col min="12810" max="12810" width="5.7109375" style="57" customWidth="1"/>
    <col min="12811" max="12811" width="6.5703125" style="57" customWidth="1"/>
    <col min="12812" max="12812" width="7.85546875" style="57" customWidth="1"/>
    <col min="12813" max="12813" width="7.7109375" style="57" customWidth="1"/>
    <col min="12814" max="12814" width="8.42578125" style="57" customWidth="1"/>
    <col min="12815" max="12815" width="7.28515625" style="57" customWidth="1"/>
    <col min="12816" max="12816" width="10.7109375" style="57" customWidth="1"/>
    <col min="12817" max="12817" width="31.140625" style="57" customWidth="1"/>
    <col min="12818" max="12818" width="5.85546875" style="57" customWidth="1"/>
    <col min="12819" max="12819" width="7" style="57" customWidth="1"/>
    <col min="12820" max="12820" width="6.140625" style="57" customWidth="1"/>
    <col min="12821" max="13060" width="8.85546875" style="57"/>
    <col min="13061" max="13061" width="28.7109375" style="57" customWidth="1"/>
    <col min="13062" max="13062" width="10.7109375" style="57" customWidth="1"/>
    <col min="13063" max="13063" width="13.7109375" style="57" customWidth="1"/>
    <col min="13064" max="13064" width="7.85546875" style="57" customWidth="1"/>
    <col min="13065" max="13065" width="7.7109375" style="57" customWidth="1"/>
    <col min="13066" max="13066" width="5.7109375" style="57" customWidth="1"/>
    <col min="13067" max="13067" width="6.5703125" style="57" customWidth="1"/>
    <col min="13068" max="13068" width="7.85546875" style="57" customWidth="1"/>
    <col min="13069" max="13069" width="7.7109375" style="57" customWidth="1"/>
    <col min="13070" max="13070" width="8.42578125" style="57" customWidth="1"/>
    <col min="13071" max="13071" width="7.28515625" style="57" customWidth="1"/>
    <col min="13072" max="13072" width="10.7109375" style="57" customWidth="1"/>
    <col min="13073" max="13073" width="31.140625" style="57" customWidth="1"/>
    <col min="13074" max="13074" width="5.85546875" style="57" customWidth="1"/>
    <col min="13075" max="13075" width="7" style="57" customWidth="1"/>
    <col min="13076" max="13076" width="6.140625" style="57" customWidth="1"/>
    <col min="13077" max="13316" width="8.85546875" style="57"/>
    <col min="13317" max="13317" width="28.7109375" style="57" customWidth="1"/>
    <col min="13318" max="13318" width="10.7109375" style="57" customWidth="1"/>
    <col min="13319" max="13319" width="13.7109375" style="57" customWidth="1"/>
    <col min="13320" max="13320" width="7.85546875" style="57" customWidth="1"/>
    <col min="13321" max="13321" width="7.7109375" style="57" customWidth="1"/>
    <col min="13322" max="13322" width="5.7109375" style="57" customWidth="1"/>
    <col min="13323" max="13323" width="6.5703125" style="57" customWidth="1"/>
    <col min="13324" max="13324" width="7.85546875" style="57" customWidth="1"/>
    <col min="13325" max="13325" width="7.7109375" style="57" customWidth="1"/>
    <col min="13326" max="13326" width="8.42578125" style="57" customWidth="1"/>
    <col min="13327" max="13327" width="7.28515625" style="57" customWidth="1"/>
    <col min="13328" max="13328" width="10.7109375" style="57" customWidth="1"/>
    <col min="13329" max="13329" width="31.140625" style="57" customWidth="1"/>
    <col min="13330" max="13330" width="5.85546875" style="57" customWidth="1"/>
    <col min="13331" max="13331" width="7" style="57" customWidth="1"/>
    <col min="13332" max="13332" width="6.140625" style="57" customWidth="1"/>
    <col min="13333" max="13572" width="8.85546875" style="57"/>
    <col min="13573" max="13573" width="28.7109375" style="57" customWidth="1"/>
    <col min="13574" max="13574" width="10.7109375" style="57" customWidth="1"/>
    <col min="13575" max="13575" width="13.7109375" style="57" customWidth="1"/>
    <col min="13576" max="13576" width="7.85546875" style="57" customWidth="1"/>
    <col min="13577" max="13577" width="7.7109375" style="57" customWidth="1"/>
    <col min="13578" max="13578" width="5.7109375" style="57" customWidth="1"/>
    <col min="13579" max="13579" width="6.5703125" style="57" customWidth="1"/>
    <col min="13580" max="13580" width="7.85546875" style="57" customWidth="1"/>
    <col min="13581" max="13581" width="7.7109375" style="57" customWidth="1"/>
    <col min="13582" max="13582" width="8.42578125" style="57" customWidth="1"/>
    <col min="13583" max="13583" width="7.28515625" style="57" customWidth="1"/>
    <col min="13584" max="13584" width="10.7109375" style="57" customWidth="1"/>
    <col min="13585" max="13585" width="31.140625" style="57" customWidth="1"/>
    <col min="13586" max="13586" width="5.85546875" style="57" customWidth="1"/>
    <col min="13587" max="13587" width="7" style="57" customWidth="1"/>
    <col min="13588" max="13588" width="6.140625" style="57" customWidth="1"/>
    <col min="13589" max="13828" width="8.85546875" style="57"/>
    <col min="13829" max="13829" width="28.7109375" style="57" customWidth="1"/>
    <col min="13830" max="13830" width="10.7109375" style="57" customWidth="1"/>
    <col min="13831" max="13831" width="13.7109375" style="57" customWidth="1"/>
    <col min="13832" max="13832" width="7.85546875" style="57" customWidth="1"/>
    <col min="13833" max="13833" width="7.7109375" style="57" customWidth="1"/>
    <col min="13834" max="13834" width="5.7109375" style="57" customWidth="1"/>
    <col min="13835" max="13835" width="6.5703125" style="57" customWidth="1"/>
    <col min="13836" max="13836" width="7.85546875" style="57" customWidth="1"/>
    <col min="13837" max="13837" width="7.7109375" style="57" customWidth="1"/>
    <col min="13838" max="13838" width="8.42578125" style="57" customWidth="1"/>
    <col min="13839" max="13839" width="7.28515625" style="57" customWidth="1"/>
    <col min="13840" max="13840" width="10.7109375" style="57" customWidth="1"/>
    <col min="13841" max="13841" width="31.140625" style="57" customWidth="1"/>
    <col min="13842" max="13842" width="5.85546875" style="57" customWidth="1"/>
    <col min="13843" max="13843" width="7" style="57" customWidth="1"/>
    <col min="13844" max="13844" width="6.140625" style="57" customWidth="1"/>
    <col min="13845" max="14084" width="8.85546875" style="57"/>
    <col min="14085" max="14085" width="28.7109375" style="57" customWidth="1"/>
    <col min="14086" max="14086" width="10.7109375" style="57" customWidth="1"/>
    <col min="14087" max="14087" width="13.7109375" style="57" customWidth="1"/>
    <col min="14088" max="14088" width="7.85546875" style="57" customWidth="1"/>
    <col min="14089" max="14089" width="7.7109375" style="57" customWidth="1"/>
    <col min="14090" max="14090" width="5.7109375" style="57" customWidth="1"/>
    <col min="14091" max="14091" width="6.5703125" style="57" customWidth="1"/>
    <col min="14092" max="14092" width="7.85546875" style="57" customWidth="1"/>
    <col min="14093" max="14093" width="7.7109375" style="57" customWidth="1"/>
    <col min="14094" max="14094" width="8.42578125" style="57" customWidth="1"/>
    <col min="14095" max="14095" width="7.28515625" style="57" customWidth="1"/>
    <col min="14096" max="14096" width="10.7109375" style="57" customWidth="1"/>
    <col min="14097" max="14097" width="31.140625" style="57" customWidth="1"/>
    <col min="14098" max="14098" width="5.85546875" style="57" customWidth="1"/>
    <col min="14099" max="14099" width="7" style="57" customWidth="1"/>
    <col min="14100" max="14100" width="6.140625" style="57" customWidth="1"/>
    <col min="14101" max="14340" width="8.85546875" style="57"/>
    <col min="14341" max="14341" width="28.7109375" style="57" customWidth="1"/>
    <col min="14342" max="14342" width="10.7109375" style="57" customWidth="1"/>
    <col min="14343" max="14343" width="13.7109375" style="57" customWidth="1"/>
    <col min="14344" max="14344" width="7.85546875" style="57" customWidth="1"/>
    <col min="14345" max="14345" width="7.7109375" style="57" customWidth="1"/>
    <col min="14346" max="14346" width="5.7109375" style="57" customWidth="1"/>
    <col min="14347" max="14347" width="6.5703125" style="57" customWidth="1"/>
    <col min="14348" max="14348" width="7.85546875" style="57" customWidth="1"/>
    <col min="14349" max="14349" width="7.7109375" style="57" customWidth="1"/>
    <col min="14350" max="14350" width="8.42578125" style="57" customWidth="1"/>
    <col min="14351" max="14351" width="7.28515625" style="57" customWidth="1"/>
    <col min="14352" max="14352" width="10.7109375" style="57" customWidth="1"/>
    <col min="14353" max="14353" width="31.140625" style="57" customWidth="1"/>
    <col min="14354" max="14354" width="5.85546875" style="57" customWidth="1"/>
    <col min="14355" max="14355" width="7" style="57" customWidth="1"/>
    <col min="14356" max="14356" width="6.140625" style="57" customWidth="1"/>
    <col min="14357" max="14596" width="8.85546875" style="57"/>
    <col min="14597" max="14597" width="28.7109375" style="57" customWidth="1"/>
    <col min="14598" max="14598" width="10.7109375" style="57" customWidth="1"/>
    <col min="14599" max="14599" width="13.7109375" style="57" customWidth="1"/>
    <col min="14600" max="14600" width="7.85546875" style="57" customWidth="1"/>
    <col min="14601" max="14601" width="7.7109375" style="57" customWidth="1"/>
    <col min="14602" max="14602" width="5.7109375" style="57" customWidth="1"/>
    <col min="14603" max="14603" width="6.5703125" style="57" customWidth="1"/>
    <col min="14604" max="14604" width="7.85546875" style="57" customWidth="1"/>
    <col min="14605" max="14605" width="7.7109375" style="57" customWidth="1"/>
    <col min="14606" max="14606" width="8.42578125" style="57" customWidth="1"/>
    <col min="14607" max="14607" width="7.28515625" style="57" customWidth="1"/>
    <col min="14608" max="14608" width="10.7109375" style="57" customWidth="1"/>
    <col min="14609" max="14609" width="31.140625" style="57" customWidth="1"/>
    <col min="14610" max="14610" width="5.85546875" style="57" customWidth="1"/>
    <col min="14611" max="14611" width="7" style="57" customWidth="1"/>
    <col min="14612" max="14612" width="6.140625" style="57" customWidth="1"/>
    <col min="14613" max="14852" width="8.85546875" style="57"/>
    <col min="14853" max="14853" width="28.7109375" style="57" customWidth="1"/>
    <col min="14854" max="14854" width="10.7109375" style="57" customWidth="1"/>
    <col min="14855" max="14855" width="13.7109375" style="57" customWidth="1"/>
    <col min="14856" max="14856" width="7.85546875" style="57" customWidth="1"/>
    <col min="14857" max="14857" width="7.7109375" style="57" customWidth="1"/>
    <col min="14858" max="14858" width="5.7109375" style="57" customWidth="1"/>
    <col min="14859" max="14859" width="6.5703125" style="57" customWidth="1"/>
    <col min="14860" max="14860" width="7.85546875" style="57" customWidth="1"/>
    <col min="14861" max="14861" width="7.7109375" style="57" customWidth="1"/>
    <col min="14862" max="14862" width="8.42578125" style="57" customWidth="1"/>
    <col min="14863" max="14863" width="7.28515625" style="57" customWidth="1"/>
    <col min="14864" max="14864" width="10.7109375" style="57" customWidth="1"/>
    <col min="14865" max="14865" width="31.140625" style="57" customWidth="1"/>
    <col min="14866" max="14866" width="5.85546875" style="57" customWidth="1"/>
    <col min="14867" max="14867" width="7" style="57" customWidth="1"/>
    <col min="14868" max="14868" width="6.140625" style="57" customWidth="1"/>
    <col min="14869" max="15108" width="8.85546875" style="57"/>
    <col min="15109" max="15109" width="28.7109375" style="57" customWidth="1"/>
    <col min="15110" max="15110" width="10.7109375" style="57" customWidth="1"/>
    <col min="15111" max="15111" width="13.7109375" style="57" customWidth="1"/>
    <col min="15112" max="15112" width="7.85546875" style="57" customWidth="1"/>
    <col min="15113" max="15113" width="7.7109375" style="57" customWidth="1"/>
    <col min="15114" max="15114" width="5.7109375" style="57" customWidth="1"/>
    <col min="15115" max="15115" width="6.5703125" style="57" customWidth="1"/>
    <col min="15116" max="15116" width="7.85546875" style="57" customWidth="1"/>
    <col min="15117" max="15117" width="7.7109375" style="57" customWidth="1"/>
    <col min="15118" max="15118" width="8.42578125" style="57" customWidth="1"/>
    <col min="15119" max="15119" width="7.28515625" style="57" customWidth="1"/>
    <col min="15120" max="15120" width="10.7109375" style="57" customWidth="1"/>
    <col min="15121" max="15121" width="31.140625" style="57" customWidth="1"/>
    <col min="15122" max="15122" width="5.85546875" style="57" customWidth="1"/>
    <col min="15123" max="15123" width="7" style="57" customWidth="1"/>
    <col min="15124" max="15124" width="6.140625" style="57" customWidth="1"/>
    <col min="15125" max="15364" width="8.85546875" style="57"/>
    <col min="15365" max="15365" width="28.7109375" style="57" customWidth="1"/>
    <col min="15366" max="15366" width="10.7109375" style="57" customWidth="1"/>
    <col min="15367" max="15367" width="13.7109375" style="57" customWidth="1"/>
    <col min="15368" max="15368" width="7.85546875" style="57" customWidth="1"/>
    <col min="15369" max="15369" width="7.7109375" style="57" customWidth="1"/>
    <col min="15370" max="15370" width="5.7109375" style="57" customWidth="1"/>
    <col min="15371" max="15371" width="6.5703125" style="57" customWidth="1"/>
    <col min="15372" max="15372" width="7.85546875" style="57" customWidth="1"/>
    <col min="15373" max="15373" width="7.7109375" style="57" customWidth="1"/>
    <col min="15374" max="15374" width="8.42578125" style="57" customWidth="1"/>
    <col min="15375" max="15375" width="7.28515625" style="57" customWidth="1"/>
    <col min="15376" max="15376" width="10.7109375" style="57" customWidth="1"/>
    <col min="15377" max="15377" width="31.140625" style="57" customWidth="1"/>
    <col min="15378" max="15378" width="5.85546875" style="57" customWidth="1"/>
    <col min="15379" max="15379" width="7" style="57" customWidth="1"/>
    <col min="15380" max="15380" width="6.140625" style="57" customWidth="1"/>
    <col min="15381" max="15620" width="8.85546875" style="57"/>
    <col min="15621" max="15621" width="28.7109375" style="57" customWidth="1"/>
    <col min="15622" max="15622" width="10.7109375" style="57" customWidth="1"/>
    <col min="15623" max="15623" width="13.7109375" style="57" customWidth="1"/>
    <col min="15624" max="15624" width="7.85546875" style="57" customWidth="1"/>
    <col min="15625" max="15625" width="7.7109375" style="57" customWidth="1"/>
    <col min="15626" max="15626" width="5.7109375" style="57" customWidth="1"/>
    <col min="15627" max="15627" width="6.5703125" style="57" customWidth="1"/>
    <col min="15628" max="15628" width="7.85546875" style="57" customWidth="1"/>
    <col min="15629" max="15629" width="7.7109375" style="57" customWidth="1"/>
    <col min="15630" max="15630" width="8.42578125" style="57" customWidth="1"/>
    <col min="15631" max="15631" width="7.28515625" style="57" customWidth="1"/>
    <col min="15632" max="15632" width="10.7109375" style="57" customWidth="1"/>
    <col min="15633" max="15633" width="31.140625" style="57" customWidth="1"/>
    <col min="15634" max="15634" width="5.85546875" style="57" customWidth="1"/>
    <col min="15635" max="15635" width="7" style="57" customWidth="1"/>
    <col min="15636" max="15636" width="6.140625" style="57" customWidth="1"/>
    <col min="15637" max="15876" width="8.85546875" style="57"/>
    <col min="15877" max="15877" width="28.7109375" style="57" customWidth="1"/>
    <col min="15878" max="15878" width="10.7109375" style="57" customWidth="1"/>
    <col min="15879" max="15879" width="13.7109375" style="57" customWidth="1"/>
    <col min="15880" max="15880" width="7.85546875" style="57" customWidth="1"/>
    <col min="15881" max="15881" width="7.7109375" style="57" customWidth="1"/>
    <col min="15882" max="15882" width="5.7109375" style="57" customWidth="1"/>
    <col min="15883" max="15883" width="6.5703125" style="57" customWidth="1"/>
    <col min="15884" max="15884" width="7.85546875" style="57" customWidth="1"/>
    <col min="15885" max="15885" width="7.7109375" style="57" customWidth="1"/>
    <col min="15886" max="15886" width="8.42578125" style="57" customWidth="1"/>
    <col min="15887" max="15887" width="7.28515625" style="57" customWidth="1"/>
    <col min="15888" max="15888" width="10.7109375" style="57" customWidth="1"/>
    <col min="15889" max="15889" width="31.140625" style="57" customWidth="1"/>
    <col min="15890" max="15890" width="5.85546875" style="57" customWidth="1"/>
    <col min="15891" max="15891" width="7" style="57" customWidth="1"/>
    <col min="15892" max="15892" width="6.140625" style="57" customWidth="1"/>
    <col min="15893" max="16132" width="8.85546875" style="57"/>
    <col min="16133" max="16133" width="28.7109375" style="57" customWidth="1"/>
    <col min="16134" max="16134" width="10.7109375" style="57" customWidth="1"/>
    <col min="16135" max="16135" width="13.7109375" style="57" customWidth="1"/>
    <col min="16136" max="16136" width="7.85546875" style="57" customWidth="1"/>
    <col min="16137" max="16137" width="7.7109375" style="57" customWidth="1"/>
    <col min="16138" max="16138" width="5.7109375" style="57" customWidth="1"/>
    <col min="16139" max="16139" width="6.5703125" style="57" customWidth="1"/>
    <col min="16140" max="16140" width="7.85546875" style="57" customWidth="1"/>
    <col min="16141" max="16141" width="7.7109375" style="57" customWidth="1"/>
    <col min="16142" max="16142" width="8.42578125" style="57" customWidth="1"/>
    <col min="16143" max="16143" width="7.28515625" style="57" customWidth="1"/>
    <col min="16144" max="16144" width="10.7109375" style="57" customWidth="1"/>
    <col min="16145" max="16145" width="31.140625" style="57" customWidth="1"/>
    <col min="16146" max="16146" width="5.85546875" style="57" customWidth="1"/>
    <col min="16147" max="16147" width="7" style="57" customWidth="1"/>
    <col min="16148" max="16148" width="6.140625" style="57" customWidth="1"/>
    <col min="16149" max="16384" width="8.85546875" style="57"/>
  </cols>
  <sheetData>
    <row r="2" spans="1:20" x14ac:dyDescent="0.2">
      <c r="C2" s="366"/>
      <c r="D2" s="366"/>
      <c r="H2" s="57"/>
    </row>
    <row r="3" spans="1:20" ht="20.25" x14ac:dyDescent="0.2">
      <c r="B3" s="947" t="s">
        <v>3128</v>
      </c>
      <c r="C3" s="368"/>
      <c r="D3" s="368"/>
      <c r="E3" s="369"/>
      <c r="F3" s="370"/>
      <c r="G3" s="369"/>
      <c r="H3" s="371"/>
      <c r="I3" s="369"/>
      <c r="J3" s="369"/>
      <c r="K3" s="369"/>
      <c r="L3" s="369"/>
      <c r="M3" s="369"/>
      <c r="N3" s="369"/>
      <c r="O3" s="369"/>
      <c r="P3" s="370"/>
      <c r="Q3" s="369"/>
      <c r="R3" s="372"/>
      <c r="S3" s="372"/>
      <c r="T3" s="372"/>
    </row>
    <row r="4" spans="1:20" s="91" customFormat="1" ht="15" customHeight="1" x14ac:dyDescent="0.2">
      <c r="A4" s="245"/>
    </row>
    <row r="5" spans="1:20" s="91" customFormat="1" ht="22.5" customHeight="1" x14ac:dyDescent="0.2">
      <c r="A5" s="245"/>
      <c r="B5" s="946" t="s">
        <v>12535</v>
      </c>
      <c r="C5" s="246"/>
      <c r="D5" s="247"/>
      <c r="E5" s="247"/>
      <c r="F5" s="247"/>
      <c r="G5" s="248"/>
      <c r="H5" s="248"/>
      <c r="I5" s="248"/>
      <c r="J5" s="246"/>
      <c r="K5" s="248"/>
    </row>
    <row r="6" spans="1:20" ht="15" x14ac:dyDescent="0.25">
      <c r="A6" s="245"/>
      <c r="B6"/>
      <c r="C6" s="246"/>
      <c r="D6" s="247"/>
      <c r="E6" s="247"/>
      <c r="F6" s="247"/>
      <c r="G6" s="248"/>
      <c r="H6" s="248"/>
      <c r="I6" s="248"/>
      <c r="J6" s="246"/>
      <c r="K6" s="248"/>
      <c r="L6" s="57"/>
      <c r="M6" s="57"/>
      <c r="N6" s="57"/>
      <c r="O6" s="57"/>
      <c r="P6" s="57"/>
      <c r="Q6" s="57"/>
      <c r="R6" s="57"/>
      <c r="S6" s="57"/>
      <c r="T6" s="57"/>
    </row>
    <row r="7" spans="1:20" ht="15" x14ac:dyDescent="0.25">
      <c r="A7" s="245"/>
      <c r="B7"/>
      <c r="C7" s="246"/>
      <c r="D7" s="247"/>
      <c r="E7" s="247"/>
      <c r="F7" s="247"/>
      <c r="G7" s="248"/>
      <c r="H7" s="248"/>
      <c r="I7" s="248"/>
      <c r="J7" s="246"/>
      <c r="K7" s="248"/>
      <c r="L7" s="57"/>
      <c r="M7" s="57"/>
      <c r="N7" s="57"/>
      <c r="O7" s="57"/>
      <c r="P7" s="57"/>
      <c r="Q7" s="57"/>
      <c r="R7" s="57"/>
      <c r="S7" s="57"/>
      <c r="T7" s="57"/>
    </row>
    <row r="8" spans="1:20" ht="15" x14ac:dyDescent="0.25">
      <c r="A8" s="245"/>
      <c r="B8"/>
      <c r="C8" s="246"/>
      <c r="D8" s="247"/>
      <c r="E8" s="247"/>
      <c r="F8" s="247"/>
      <c r="G8" s="248"/>
      <c r="H8" s="248"/>
      <c r="I8" s="248"/>
      <c r="J8" s="246"/>
      <c r="K8" s="248"/>
      <c r="L8" s="57"/>
      <c r="M8" s="57"/>
      <c r="N8" s="57"/>
      <c r="O8" s="57"/>
      <c r="P8" s="57"/>
      <c r="Q8" s="57"/>
      <c r="R8" s="57"/>
      <c r="S8" s="57"/>
      <c r="T8" s="57"/>
    </row>
    <row r="9" spans="1:20" ht="15" x14ac:dyDescent="0.25">
      <c r="A9" s="245"/>
      <c r="B9"/>
      <c r="C9" s="246"/>
      <c r="D9" s="247"/>
      <c r="E9" s="247"/>
      <c r="F9" s="247"/>
      <c r="G9" s="248"/>
      <c r="H9" s="248"/>
      <c r="I9" s="248"/>
      <c r="J9" s="246"/>
      <c r="K9" s="248"/>
      <c r="L9" s="57"/>
      <c r="M9" s="57"/>
      <c r="N9" s="57"/>
      <c r="O9" s="57"/>
      <c r="P9" s="57"/>
      <c r="Q9" s="57"/>
      <c r="R9" s="57"/>
      <c r="S9" s="57"/>
      <c r="T9" s="57"/>
    </row>
    <row r="10" spans="1:20" ht="15" x14ac:dyDescent="0.25">
      <c r="A10" s="245"/>
      <c r="B10"/>
      <c r="C10" s="246"/>
      <c r="D10" s="247"/>
      <c r="E10" s="247"/>
      <c r="F10" s="247"/>
      <c r="G10" s="248"/>
      <c r="H10" s="248"/>
      <c r="I10" s="248"/>
      <c r="J10" s="246"/>
      <c r="K10" s="248"/>
      <c r="L10" s="57"/>
      <c r="M10" s="57"/>
      <c r="N10" s="57"/>
      <c r="O10" s="57"/>
      <c r="P10" s="57"/>
      <c r="Q10" s="57"/>
      <c r="R10" s="57"/>
      <c r="S10" s="57"/>
      <c r="T10" s="57"/>
    </row>
    <row r="11" spans="1:20" ht="15" x14ac:dyDescent="0.25">
      <c r="A11" s="245"/>
      <c r="B11"/>
      <c r="C11" s="246"/>
      <c r="D11" s="247"/>
      <c r="E11" s="247"/>
      <c r="F11" s="247"/>
      <c r="G11" s="248"/>
      <c r="H11" s="248"/>
      <c r="I11" s="248"/>
      <c r="J11" s="246"/>
      <c r="K11" s="248"/>
      <c r="L11" s="57"/>
      <c r="M11" s="57"/>
      <c r="N11" s="57"/>
      <c r="O11" s="57"/>
      <c r="P11" s="57"/>
      <c r="Q11" s="57"/>
      <c r="R11" s="57"/>
      <c r="S11" s="57"/>
      <c r="T11" s="57"/>
    </row>
    <row r="12" spans="1:20" ht="15" x14ac:dyDescent="0.25">
      <c r="A12" s="245"/>
      <c r="B12"/>
      <c r="C12" s="246"/>
      <c r="D12" s="247"/>
      <c r="E12" s="247"/>
      <c r="F12" s="247"/>
      <c r="G12" s="248"/>
      <c r="H12" s="248"/>
      <c r="I12" s="248"/>
      <c r="J12" s="246"/>
      <c r="K12" s="248"/>
      <c r="L12" s="57"/>
      <c r="M12" s="57"/>
      <c r="N12" s="57"/>
      <c r="O12" s="57"/>
      <c r="P12" s="57"/>
      <c r="Q12" s="57"/>
      <c r="R12" s="57"/>
      <c r="S12" s="57"/>
      <c r="T12" s="57"/>
    </row>
    <row r="13" spans="1:20" ht="15" x14ac:dyDescent="0.25">
      <c r="A13" s="245"/>
      <c r="B13"/>
      <c r="C13" s="246"/>
      <c r="D13" s="247"/>
      <c r="E13" s="247"/>
      <c r="F13" s="247"/>
      <c r="G13" s="248"/>
      <c r="H13" s="248"/>
      <c r="I13" s="248"/>
      <c r="J13" s="246"/>
      <c r="K13" s="248"/>
      <c r="L13" s="57"/>
      <c r="M13" s="57"/>
      <c r="N13" s="57"/>
      <c r="O13" s="57"/>
      <c r="P13" s="57"/>
      <c r="Q13" s="57"/>
      <c r="R13" s="57"/>
      <c r="S13" s="57"/>
      <c r="T13" s="57"/>
    </row>
    <row r="14" spans="1:20" ht="15" x14ac:dyDescent="0.25">
      <c r="A14" s="245"/>
      <c r="B14"/>
      <c r="C14" s="246"/>
      <c r="D14" s="247"/>
      <c r="E14" s="247"/>
      <c r="F14" s="247"/>
      <c r="G14" s="248"/>
      <c r="H14" s="248"/>
      <c r="I14" s="248"/>
      <c r="J14" s="246"/>
      <c r="K14" s="248"/>
      <c r="L14" s="57"/>
      <c r="M14" s="57"/>
      <c r="N14" s="57"/>
      <c r="O14" s="57"/>
      <c r="P14" s="57"/>
      <c r="Q14" s="57"/>
      <c r="R14" s="57"/>
      <c r="S14" s="57"/>
      <c r="T14" s="57"/>
    </row>
    <row r="15" spans="1:20" ht="15" x14ac:dyDescent="0.25">
      <c r="A15" s="245"/>
      <c r="B15"/>
      <c r="C15" s="246"/>
      <c r="D15" s="247"/>
      <c r="E15" s="247"/>
      <c r="F15" s="247"/>
      <c r="G15" s="248"/>
      <c r="H15" s="248"/>
      <c r="I15" s="248"/>
      <c r="J15" s="246"/>
      <c r="K15" s="248"/>
      <c r="L15" s="57"/>
      <c r="M15" s="57"/>
      <c r="N15" s="57"/>
      <c r="O15" s="57"/>
      <c r="P15" s="57"/>
      <c r="Q15" s="57"/>
      <c r="R15" s="57"/>
      <c r="S15" s="57"/>
      <c r="T15" s="57"/>
    </row>
    <row r="16" spans="1:20" ht="15" x14ac:dyDescent="0.25">
      <c r="A16" s="245"/>
      <c r="B16"/>
      <c r="C16" s="246"/>
      <c r="D16" s="247"/>
      <c r="E16" s="247"/>
      <c r="F16" s="247"/>
      <c r="G16" s="248"/>
      <c r="H16" s="248"/>
      <c r="I16" s="248"/>
      <c r="J16" s="246"/>
      <c r="K16" s="248"/>
      <c r="L16" s="57"/>
      <c r="M16" s="57"/>
      <c r="N16" s="57"/>
      <c r="O16" s="57"/>
      <c r="P16" s="57"/>
      <c r="Q16" s="57"/>
      <c r="R16" s="57"/>
      <c r="S16" s="57"/>
      <c r="T16" s="57"/>
    </row>
    <row r="17" spans="1:20" ht="15" x14ac:dyDescent="0.25">
      <c r="A17" s="245"/>
      <c r="B17"/>
      <c r="C17" s="246"/>
      <c r="D17" s="247"/>
      <c r="E17" s="247"/>
      <c r="F17" s="247"/>
      <c r="G17" s="248"/>
      <c r="H17" s="248"/>
      <c r="I17" s="248"/>
      <c r="J17" s="246"/>
      <c r="K17" s="248"/>
      <c r="L17" s="57"/>
      <c r="M17" s="57"/>
      <c r="N17" s="57"/>
      <c r="O17" s="57"/>
      <c r="P17" s="57"/>
      <c r="Q17" s="57"/>
      <c r="R17" s="57"/>
      <c r="S17" s="57"/>
      <c r="T17" s="57"/>
    </row>
    <row r="18" spans="1:20" ht="15" x14ac:dyDescent="0.25">
      <c r="A18" s="245"/>
      <c r="B18"/>
      <c r="C18" s="246"/>
      <c r="D18" s="247"/>
      <c r="E18" s="247"/>
      <c r="F18" s="247"/>
      <c r="G18" s="248"/>
      <c r="H18" s="248"/>
      <c r="I18" s="248"/>
      <c r="J18" s="246"/>
      <c r="K18" s="248"/>
      <c r="L18" s="57"/>
      <c r="M18" s="57"/>
      <c r="N18" s="57"/>
      <c r="O18" s="57"/>
      <c r="P18" s="57"/>
      <c r="Q18" s="57"/>
      <c r="R18" s="57"/>
      <c r="S18" s="57"/>
      <c r="T18" s="57"/>
    </row>
    <row r="19" spans="1:20" ht="15" x14ac:dyDescent="0.25">
      <c r="A19" s="245"/>
      <c r="B19"/>
      <c r="C19" s="246"/>
      <c r="D19" s="247"/>
      <c r="E19" s="247"/>
      <c r="F19" s="247"/>
      <c r="G19" s="248"/>
      <c r="H19" s="248"/>
      <c r="I19" s="248"/>
      <c r="J19" s="246"/>
      <c r="K19" s="248"/>
      <c r="L19" s="57"/>
      <c r="M19" s="57"/>
      <c r="N19" s="57"/>
      <c r="O19" s="57"/>
      <c r="P19" s="57"/>
      <c r="Q19" s="57"/>
      <c r="R19" s="57"/>
      <c r="S19" s="57"/>
      <c r="T19" s="57"/>
    </row>
    <row r="20" spans="1:20" ht="15" x14ac:dyDescent="0.25">
      <c r="A20" s="245"/>
      <c r="B20"/>
      <c r="C20" s="246"/>
      <c r="D20" s="247"/>
      <c r="E20" s="247"/>
      <c r="F20" s="247"/>
      <c r="G20" s="248"/>
      <c r="H20" s="248"/>
      <c r="I20" s="248"/>
      <c r="J20" s="246"/>
      <c r="K20" s="248"/>
      <c r="L20" s="57"/>
      <c r="M20" s="57"/>
      <c r="N20" s="57"/>
      <c r="O20" s="57"/>
      <c r="P20" s="57"/>
      <c r="Q20" s="57"/>
      <c r="R20" s="57"/>
      <c r="S20" s="57"/>
      <c r="T20" s="57"/>
    </row>
    <row r="21" spans="1:20" ht="15" x14ac:dyDescent="0.25">
      <c r="A21" s="245"/>
      <c r="B21"/>
      <c r="C21" s="246"/>
      <c r="D21" s="247"/>
      <c r="E21" s="247"/>
      <c r="F21" s="247"/>
      <c r="G21" s="248"/>
      <c r="H21" s="248"/>
      <c r="I21" s="248"/>
      <c r="J21" s="246"/>
      <c r="K21" s="248"/>
      <c r="L21" s="57"/>
      <c r="M21" s="57"/>
      <c r="N21" s="57"/>
      <c r="O21" s="57"/>
      <c r="P21" s="57"/>
      <c r="Q21" s="57"/>
      <c r="R21" s="57"/>
      <c r="S21" s="57"/>
      <c r="T21" s="57"/>
    </row>
    <row r="22" spans="1:20" ht="15" x14ac:dyDescent="0.25">
      <c r="A22" s="245"/>
      <c r="B22"/>
      <c r="C22" s="246"/>
      <c r="D22" s="247"/>
      <c r="E22" s="247"/>
      <c r="F22" s="247"/>
      <c r="G22" s="248"/>
      <c r="H22" s="248"/>
      <c r="I22" s="248"/>
      <c r="J22" s="246"/>
      <c r="K22" s="248"/>
      <c r="L22" s="57"/>
      <c r="M22" s="57"/>
      <c r="N22" s="57"/>
      <c r="O22" s="57"/>
      <c r="P22" s="57"/>
      <c r="Q22" s="57"/>
      <c r="R22" s="57"/>
      <c r="S22" s="57"/>
      <c r="T22" s="57"/>
    </row>
    <row r="23" spans="1:20" x14ac:dyDescent="0.2">
      <c r="A23" s="245"/>
      <c r="B23" s="246"/>
      <c r="C23" s="246"/>
      <c r="D23" s="247"/>
      <c r="E23" s="247"/>
      <c r="F23" s="247"/>
      <c r="G23" s="248"/>
      <c r="H23" s="248"/>
      <c r="I23" s="248"/>
      <c r="J23" s="246"/>
      <c r="K23" s="248"/>
      <c r="L23" s="57"/>
      <c r="M23" s="57"/>
      <c r="N23" s="57"/>
      <c r="O23" s="57"/>
      <c r="P23" s="57"/>
      <c r="Q23" s="57"/>
      <c r="R23" s="57"/>
      <c r="S23" s="57"/>
      <c r="T23" s="57"/>
    </row>
    <row r="24" spans="1:20" x14ac:dyDescent="0.2">
      <c r="A24" s="245"/>
      <c r="B24" s="246"/>
      <c r="C24" s="246"/>
      <c r="D24" s="247"/>
      <c r="E24" s="247"/>
      <c r="F24" s="247"/>
      <c r="G24" s="248"/>
      <c r="H24" s="248"/>
      <c r="I24" s="248"/>
      <c r="J24" s="246"/>
      <c r="K24" s="248"/>
      <c r="L24" s="57"/>
      <c r="M24" s="57"/>
      <c r="N24" s="57"/>
      <c r="O24" s="57"/>
      <c r="P24" s="57"/>
      <c r="Q24" s="57"/>
      <c r="R24" s="57"/>
      <c r="S24" s="57"/>
      <c r="T24" s="57"/>
    </row>
    <row r="25" spans="1:20" x14ac:dyDescent="0.2">
      <c r="A25" s="245"/>
      <c r="B25" s="246"/>
      <c r="C25" s="246"/>
      <c r="D25" s="247"/>
      <c r="E25" s="247"/>
      <c r="F25" s="247"/>
      <c r="G25" s="248"/>
      <c r="H25" s="248"/>
      <c r="I25" s="248"/>
      <c r="J25" s="246"/>
      <c r="K25" s="248"/>
      <c r="L25" s="57"/>
      <c r="M25" s="57"/>
      <c r="N25" s="57"/>
      <c r="O25" s="57"/>
      <c r="P25" s="57"/>
      <c r="Q25" s="57"/>
      <c r="R25" s="57"/>
      <c r="S25" s="57"/>
      <c r="T25" s="57"/>
    </row>
    <row r="26" spans="1:20" x14ac:dyDescent="0.2">
      <c r="A26" s="245"/>
      <c r="B26" s="246"/>
      <c r="C26" s="246"/>
      <c r="D26" s="247"/>
      <c r="E26" s="247"/>
      <c r="F26" s="247"/>
      <c r="G26" s="248"/>
      <c r="H26" s="248"/>
      <c r="I26" s="248"/>
      <c r="J26" s="246"/>
      <c r="K26" s="248"/>
      <c r="L26" s="57"/>
      <c r="M26" s="57"/>
      <c r="N26" s="57"/>
      <c r="O26" s="57"/>
      <c r="P26" s="57"/>
      <c r="Q26" s="57"/>
      <c r="R26" s="57"/>
      <c r="S26" s="57"/>
      <c r="T26" s="57"/>
    </row>
    <row r="27" spans="1:20" x14ac:dyDescent="0.2">
      <c r="A27" s="245"/>
      <c r="B27" s="246"/>
      <c r="C27" s="246"/>
      <c r="D27" s="247"/>
      <c r="E27" s="247"/>
      <c r="F27" s="247"/>
      <c r="G27" s="248"/>
      <c r="H27" s="248"/>
      <c r="I27" s="248"/>
      <c r="J27" s="246"/>
      <c r="K27" s="248"/>
      <c r="L27" s="57"/>
      <c r="M27" s="57"/>
      <c r="N27" s="57"/>
      <c r="O27" s="57"/>
      <c r="P27" s="57"/>
      <c r="Q27" s="57"/>
      <c r="R27" s="57"/>
      <c r="S27" s="57"/>
      <c r="T27" s="57"/>
    </row>
    <row r="28" spans="1:20" x14ac:dyDescent="0.2">
      <c r="A28" s="245"/>
      <c r="B28" s="246"/>
      <c r="C28" s="246"/>
      <c r="D28" s="247"/>
      <c r="E28" s="247"/>
      <c r="F28" s="247"/>
      <c r="G28" s="248"/>
      <c r="H28" s="248"/>
      <c r="I28" s="248"/>
      <c r="J28" s="246"/>
      <c r="K28" s="248"/>
      <c r="L28" s="57"/>
      <c r="M28" s="57"/>
      <c r="N28" s="57"/>
      <c r="O28" s="57"/>
      <c r="P28" s="57"/>
      <c r="Q28" s="57"/>
      <c r="R28" s="57"/>
      <c r="S28" s="57"/>
      <c r="T28" s="57"/>
    </row>
    <row r="29" spans="1:20" x14ac:dyDescent="0.2">
      <c r="A29" s="245"/>
      <c r="B29" s="246"/>
      <c r="C29" s="246"/>
      <c r="D29" s="247"/>
      <c r="E29" s="247"/>
      <c r="F29" s="247"/>
      <c r="G29" s="248"/>
      <c r="H29" s="248"/>
      <c r="I29" s="248"/>
      <c r="J29" s="246"/>
      <c r="K29" s="248"/>
      <c r="L29" s="57"/>
      <c r="M29" s="57"/>
      <c r="N29" s="57"/>
      <c r="O29" s="57"/>
      <c r="P29" s="57"/>
      <c r="Q29" s="57"/>
      <c r="R29" s="57"/>
      <c r="S29" s="57"/>
      <c r="T29" s="57"/>
    </row>
    <row r="30" spans="1:20" x14ac:dyDescent="0.2">
      <c r="A30" s="245"/>
      <c r="B30" s="246"/>
      <c r="C30" s="246"/>
      <c r="D30" s="247"/>
      <c r="E30" s="247"/>
      <c r="F30" s="247"/>
      <c r="G30" s="248"/>
      <c r="H30" s="248"/>
      <c r="I30" s="248"/>
      <c r="J30" s="246"/>
      <c r="K30" s="248"/>
      <c r="L30" s="57"/>
      <c r="M30" s="57"/>
      <c r="N30" s="57"/>
      <c r="O30" s="57"/>
      <c r="P30" s="57"/>
      <c r="Q30" s="57"/>
      <c r="R30" s="57"/>
      <c r="S30" s="57"/>
      <c r="T30" s="57"/>
    </row>
    <row r="31" spans="1:20" x14ac:dyDescent="0.2">
      <c r="A31" s="245"/>
      <c r="B31" s="246"/>
      <c r="C31" s="246"/>
      <c r="D31" s="247"/>
      <c r="E31" s="247"/>
      <c r="F31" s="247"/>
      <c r="G31" s="248"/>
      <c r="H31" s="248"/>
      <c r="I31" s="248"/>
      <c r="J31" s="246"/>
      <c r="K31" s="248"/>
      <c r="L31" s="57"/>
      <c r="M31" s="57"/>
      <c r="N31" s="57"/>
      <c r="O31" s="57"/>
      <c r="P31" s="57"/>
      <c r="Q31" s="57"/>
      <c r="R31" s="57"/>
      <c r="S31" s="57"/>
      <c r="T31" s="57"/>
    </row>
  </sheetData>
  <printOptions horizontalCentered="1"/>
  <pageMargins left="0.31496062992125984" right="0.31496062992125984" top="1.8897637795275593" bottom="0.78740157480314965" header="0.51181102362204722" footer="0.51181102362204722"/>
  <pageSetup paperSize="9" scale="53" fitToHeight="0" orientation="landscape"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N36"/>
  <sheetViews>
    <sheetView showGridLines="0" zoomScaleNormal="100" zoomScaleSheetLayoutView="90" workbookViewId="0">
      <selection activeCell="A37" sqref="A37"/>
    </sheetView>
  </sheetViews>
  <sheetFormatPr defaultRowHeight="12" x14ac:dyDescent="0.2"/>
  <cols>
    <col min="1" max="1" width="18.7109375" style="57" customWidth="1"/>
    <col min="2" max="2" width="58.140625" style="57" customWidth="1"/>
    <col min="3" max="3" width="17.7109375" style="57" customWidth="1"/>
    <col min="4" max="4" width="17.5703125" style="349" bestFit="1" customWidth="1"/>
    <col min="5" max="5" width="17.5703125" style="349" customWidth="1"/>
    <col min="6" max="6" width="15.7109375" style="349" bestFit="1" customWidth="1"/>
    <col min="7" max="7" width="9" style="350" bestFit="1" customWidth="1"/>
    <col min="8" max="8" width="12.5703125" style="351" bestFit="1" customWidth="1"/>
    <col min="9" max="9" width="15.140625" style="57" bestFit="1" customWidth="1"/>
    <col min="10" max="10" width="12.5703125" style="57" bestFit="1" customWidth="1"/>
    <col min="11" max="12" width="9.140625" style="57"/>
    <col min="13" max="13" width="22.28515625" style="57" customWidth="1"/>
    <col min="14" max="14" width="12.7109375" style="57" customWidth="1"/>
    <col min="15" max="257" width="9.140625" style="57"/>
    <col min="258" max="258" width="24.7109375" style="57" customWidth="1"/>
    <col min="259" max="263" width="9.140625" style="57"/>
    <col min="264" max="264" width="16.85546875" style="57" customWidth="1"/>
    <col min="265" max="513" width="9.140625" style="57"/>
    <col min="514" max="514" width="24.7109375" style="57" customWidth="1"/>
    <col min="515" max="519" width="9.140625" style="57"/>
    <col min="520" max="520" width="16.85546875" style="57" customWidth="1"/>
    <col min="521" max="769" width="9.140625" style="57"/>
    <col min="770" max="770" width="24.7109375" style="57" customWidth="1"/>
    <col min="771" max="775" width="9.140625" style="57"/>
    <col min="776" max="776" width="16.85546875" style="57" customWidth="1"/>
    <col min="777" max="1025" width="9.140625" style="57"/>
    <col min="1026" max="1026" width="24.7109375" style="57" customWidth="1"/>
    <col min="1027" max="1031" width="9.140625" style="57"/>
    <col min="1032" max="1032" width="16.85546875" style="57" customWidth="1"/>
    <col min="1033" max="1281" width="9.140625" style="57"/>
    <col min="1282" max="1282" width="24.7109375" style="57" customWidth="1"/>
    <col min="1283" max="1287" width="9.140625" style="57"/>
    <col min="1288" max="1288" width="16.85546875" style="57" customWidth="1"/>
    <col min="1289" max="1537" width="9.140625" style="57"/>
    <col min="1538" max="1538" width="24.7109375" style="57" customWidth="1"/>
    <col min="1539" max="1543" width="9.140625" style="57"/>
    <col min="1544" max="1544" width="16.85546875" style="57" customWidth="1"/>
    <col min="1545" max="1793" width="9.140625" style="57"/>
    <col min="1794" max="1794" width="24.7109375" style="57" customWidth="1"/>
    <col min="1795" max="1799" width="9.140625" style="57"/>
    <col min="1800" max="1800" width="16.85546875" style="57" customWidth="1"/>
    <col min="1801" max="2049" width="9.140625" style="57"/>
    <col min="2050" max="2050" width="24.7109375" style="57" customWidth="1"/>
    <col min="2051" max="2055" width="9.140625" style="57"/>
    <col min="2056" max="2056" width="16.85546875" style="57" customWidth="1"/>
    <col min="2057" max="2305" width="9.140625" style="57"/>
    <col min="2306" max="2306" width="24.7109375" style="57" customWidth="1"/>
    <col min="2307" max="2311" width="9.140625" style="57"/>
    <col min="2312" max="2312" width="16.85546875" style="57" customWidth="1"/>
    <col min="2313" max="2561" width="9.140625" style="57"/>
    <col min="2562" max="2562" width="24.7109375" style="57" customWidth="1"/>
    <col min="2563" max="2567" width="9.140625" style="57"/>
    <col min="2568" max="2568" width="16.85546875" style="57" customWidth="1"/>
    <col min="2569" max="2817" width="9.140625" style="57"/>
    <col min="2818" max="2818" width="24.7109375" style="57" customWidth="1"/>
    <col min="2819" max="2823" width="9.140625" style="57"/>
    <col min="2824" max="2824" width="16.85546875" style="57" customWidth="1"/>
    <col min="2825" max="3073" width="9.140625" style="57"/>
    <col min="3074" max="3074" width="24.7109375" style="57" customWidth="1"/>
    <col min="3075" max="3079" width="9.140625" style="57"/>
    <col min="3080" max="3080" width="16.85546875" style="57" customWidth="1"/>
    <col min="3081" max="3329" width="9.140625" style="57"/>
    <col min="3330" max="3330" width="24.7109375" style="57" customWidth="1"/>
    <col min="3331" max="3335" width="9.140625" style="57"/>
    <col min="3336" max="3336" width="16.85546875" style="57" customWidth="1"/>
    <col min="3337" max="3585" width="9.140625" style="57"/>
    <col min="3586" max="3586" width="24.7109375" style="57" customWidth="1"/>
    <col min="3587" max="3591" width="9.140625" style="57"/>
    <col min="3592" max="3592" width="16.85546875" style="57" customWidth="1"/>
    <col min="3593" max="3841" width="9.140625" style="57"/>
    <col min="3842" max="3842" width="24.7109375" style="57" customWidth="1"/>
    <col min="3843" max="3847" width="9.140625" style="57"/>
    <col min="3848" max="3848" width="16.85546875" style="57" customWidth="1"/>
    <col min="3849" max="4097" width="9.140625" style="57"/>
    <col min="4098" max="4098" width="24.7109375" style="57" customWidth="1"/>
    <col min="4099" max="4103" width="9.140625" style="57"/>
    <col min="4104" max="4104" width="16.85546875" style="57" customWidth="1"/>
    <col min="4105" max="4353" width="9.140625" style="57"/>
    <col min="4354" max="4354" width="24.7109375" style="57" customWidth="1"/>
    <col min="4355" max="4359" width="9.140625" style="57"/>
    <col min="4360" max="4360" width="16.85546875" style="57" customWidth="1"/>
    <col min="4361" max="4609" width="9.140625" style="57"/>
    <col min="4610" max="4610" width="24.7109375" style="57" customWidth="1"/>
    <col min="4611" max="4615" width="9.140625" style="57"/>
    <col min="4616" max="4616" width="16.85546875" style="57" customWidth="1"/>
    <col min="4617" max="4865" width="9.140625" style="57"/>
    <col min="4866" max="4866" width="24.7109375" style="57" customWidth="1"/>
    <col min="4867" max="4871" width="9.140625" style="57"/>
    <col min="4872" max="4872" width="16.85546875" style="57" customWidth="1"/>
    <col min="4873" max="5121" width="9.140625" style="57"/>
    <col min="5122" max="5122" width="24.7109375" style="57" customWidth="1"/>
    <col min="5123" max="5127" width="9.140625" style="57"/>
    <col min="5128" max="5128" width="16.85546875" style="57" customWidth="1"/>
    <col min="5129" max="5377" width="9.140625" style="57"/>
    <col min="5378" max="5378" width="24.7109375" style="57" customWidth="1"/>
    <col min="5379" max="5383" width="9.140625" style="57"/>
    <col min="5384" max="5384" width="16.85546875" style="57" customWidth="1"/>
    <col min="5385" max="5633" width="9.140625" style="57"/>
    <col min="5634" max="5634" width="24.7109375" style="57" customWidth="1"/>
    <col min="5635" max="5639" width="9.140625" style="57"/>
    <col min="5640" max="5640" width="16.85546875" style="57" customWidth="1"/>
    <col min="5641" max="5889" width="9.140625" style="57"/>
    <col min="5890" max="5890" width="24.7109375" style="57" customWidth="1"/>
    <col min="5891" max="5895" width="9.140625" style="57"/>
    <col min="5896" max="5896" width="16.85546875" style="57" customWidth="1"/>
    <col min="5897" max="6145" width="9.140625" style="57"/>
    <col min="6146" max="6146" width="24.7109375" style="57" customWidth="1"/>
    <col min="6147" max="6151" width="9.140625" style="57"/>
    <col min="6152" max="6152" width="16.85546875" style="57" customWidth="1"/>
    <col min="6153" max="6401" width="9.140625" style="57"/>
    <col min="6402" max="6402" width="24.7109375" style="57" customWidth="1"/>
    <col min="6403" max="6407" width="9.140625" style="57"/>
    <col min="6408" max="6408" width="16.85546875" style="57" customWidth="1"/>
    <col min="6409" max="6657" width="9.140625" style="57"/>
    <col min="6658" max="6658" width="24.7109375" style="57" customWidth="1"/>
    <col min="6659" max="6663" width="9.140625" style="57"/>
    <col min="6664" max="6664" width="16.85546875" style="57" customWidth="1"/>
    <col min="6665" max="6913" width="9.140625" style="57"/>
    <col min="6914" max="6914" width="24.7109375" style="57" customWidth="1"/>
    <col min="6915" max="6919" width="9.140625" style="57"/>
    <col min="6920" max="6920" width="16.85546875" style="57" customWidth="1"/>
    <col min="6921" max="7169" width="9.140625" style="57"/>
    <col min="7170" max="7170" width="24.7109375" style="57" customWidth="1"/>
    <col min="7171" max="7175" width="9.140625" style="57"/>
    <col min="7176" max="7176" width="16.85546875" style="57" customWidth="1"/>
    <col min="7177" max="7425" width="9.140625" style="57"/>
    <col min="7426" max="7426" width="24.7109375" style="57" customWidth="1"/>
    <col min="7427" max="7431" width="9.140625" style="57"/>
    <col min="7432" max="7432" width="16.85546875" style="57" customWidth="1"/>
    <col min="7433" max="7681" width="9.140625" style="57"/>
    <col min="7682" max="7682" width="24.7109375" style="57" customWidth="1"/>
    <col min="7683" max="7687" width="9.140625" style="57"/>
    <col min="7688" max="7688" width="16.85546875" style="57" customWidth="1"/>
    <col min="7689" max="7937" width="9.140625" style="57"/>
    <col min="7938" max="7938" width="24.7109375" style="57" customWidth="1"/>
    <col min="7939" max="7943" width="9.140625" style="57"/>
    <col min="7944" max="7944" width="16.85546875" style="57" customWidth="1"/>
    <col min="7945" max="8193" width="9.140625" style="57"/>
    <col min="8194" max="8194" width="24.7109375" style="57" customWidth="1"/>
    <col min="8195" max="8199" width="9.140625" style="57"/>
    <col min="8200" max="8200" width="16.85546875" style="57" customWidth="1"/>
    <col min="8201" max="8449" width="9.140625" style="57"/>
    <col min="8450" max="8450" width="24.7109375" style="57" customWidth="1"/>
    <col min="8451" max="8455" width="9.140625" style="57"/>
    <col min="8456" max="8456" width="16.85546875" style="57" customWidth="1"/>
    <col min="8457" max="8705" width="9.140625" style="57"/>
    <col min="8706" max="8706" width="24.7109375" style="57" customWidth="1"/>
    <col min="8707" max="8711" width="9.140625" style="57"/>
    <col min="8712" max="8712" width="16.85546875" style="57" customWidth="1"/>
    <col min="8713" max="8961" width="9.140625" style="57"/>
    <col min="8962" max="8962" width="24.7109375" style="57" customWidth="1"/>
    <col min="8963" max="8967" width="9.140625" style="57"/>
    <col min="8968" max="8968" width="16.85546875" style="57" customWidth="1"/>
    <col min="8969" max="9217" width="9.140625" style="57"/>
    <col min="9218" max="9218" width="24.7109375" style="57" customWidth="1"/>
    <col min="9219" max="9223" width="9.140625" style="57"/>
    <col min="9224" max="9224" width="16.85546875" style="57" customWidth="1"/>
    <col min="9225" max="9473" width="9.140625" style="57"/>
    <col min="9474" max="9474" width="24.7109375" style="57" customWidth="1"/>
    <col min="9475" max="9479" width="9.140625" style="57"/>
    <col min="9480" max="9480" width="16.85546875" style="57" customWidth="1"/>
    <col min="9481" max="9729" width="9.140625" style="57"/>
    <col min="9730" max="9730" width="24.7109375" style="57" customWidth="1"/>
    <col min="9731" max="9735" width="9.140625" style="57"/>
    <col min="9736" max="9736" width="16.85546875" style="57" customWidth="1"/>
    <col min="9737" max="9985" width="9.140625" style="57"/>
    <col min="9986" max="9986" width="24.7109375" style="57" customWidth="1"/>
    <col min="9987" max="9991" width="9.140625" style="57"/>
    <col min="9992" max="9992" width="16.85546875" style="57" customWidth="1"/>
    <col min="9993" max="10241" width="9.140625" style="57"/>
    <col min="10242" max="10242" width="24.7109375" style="57" customWidth="1"/>
    <col min="10243" max="10247" width="9.140625" style="57"/>
    <col min="10248" max="10248" width="16.85546875" style="57" customWidth="1"/>
    <col min="10249" max="10497" width="9.140625" style="57"/>
    <col min="10498" max="10498" width="24.7109375" style="57" customWidth="1"/>
    <col min="10499" max="10503" width="9.140625" style="57"/>
    <col min="10504" max="10504" width="16.85546875" style="57" customWidth="1"/>
    <col min="10505" max="10753" width="9.140625" style="57"/>
    <col min="10754" max="10754" width="24.7109375" style="57" customWidth="1"/>
    <col min="10755" max="10759" width="9.140625" style="57"/>
    <col min="10760" max="10760" width="16.85546875" style="57" customWidth="1"/>
    <col min="10761" max="11009" width="9.140625" style="57"/>
    <col min="11010" max="11010" width="24.7109375" style="57" customWidth="1"/>
    <col min="11011" max="11015" width="9.140625" style="57"/>
    <col min="11016" max="11016" width="16.85546875" style="57" customWidth="1"/>
    <col min="11017" max="11265" width="9.140625" style="57"/>
    <col min="11266" max="11266" width="24.7109375" style="57" customWidth="1"/>
    <col min="11267" max="11271" width="9.140625" style="57"/>
    <col min="11272" max="11272" width="16.85546875" style="57" customWidth="1"/>
    <col min="11273" max="11521" width="9.140625" style="57"/>
    <col min="11522" max="11522" width="24.7109375" style="57" customWidth="1"/>
    <col min="11523" max="11527" width="9.140625" style="57"/>
    <col min="11528" max="11528" width="16.85546875" style="57" customWidth="1"/>
    <col min="11529" max="11777" width="9.140625" style="57"/>
    <col min="11778" max="11778" width="24.7109375" style="57" customWidth="1"/>
    <col min="11779" max="11783" width="9.140625" style="57"/>
    <col min="11784" max="11784" width="16.85546875" style="57" customWidth="1"/>
    <col min="11785" max="12033" width="9.140625" style="57"/>
    <col min="12034" max="12034" width="24.7109375" style="57" customWidth="1"/>
    <col min="12035" max="12039" width="9.140625" style="57"/>
    <col min="12040" max="12040" width="16.85546875" style="57" customWidth="1"/>
    <col min="12041" max="12289" width="9.140625" style="57"/>
    <col min="12290" max="12290" width="24.7109375" style="57" customWidth="1"/>
    <col min="12291" max="12295" width="9.140625" style="57"/>
    <col min="12296" max="12296" width="16.85546875" style="57" customWidth="1"/>
    <col min="12297" max="12545" width="9.140625" style="57"/>
    <col min="12546" max="12546" width="24.7109375" style="57" customWidth="1"/>
    <col min="12547" max="12551" width="9.140625" style="57"/>
    <col min="12552" max="12552" width="16.85546875" style="57" customWidth="1"/>
    <col min="12553" max="12801" width="9.140625" style="57"/>
    <col min="12802" max="12802" width="24.7109375" style="57" customWidth="1"/>
    <col min="12803" max="12807" width="9.140625" style="57"/>
    <col min="12808" max="12808" width="16.85546875" style="57" customWidth="1"/>
    <col min="12809" max="13057" width="9.140625" style="57"/>
    <col min="13058" max="13058" width="24.7109375" style="57" customWidth="1"/>
    <col min="13059" max="13063" width="9.140625" style="57"/>
    <col min="13064" max="13064" width="16.85546875" style="57" customWidth="1"/>
    <col min="13065" max="13313" width="9.140625" style="57"/>
    <col min="13314" max="13314" width="24.7109375" style="57" customWidth="1"/>
    <col min="13315" max="13319" width="9.140625" style="57"/>
    <col min="13320" max="13320" width="16.85546875" style="57" customWidth="1"/>
    <col min="13321" max="13569" width="9.140625" style="57"/>
    <col min="13570" max="13570" width="24.7109375" style="57" customWidth="1"/>
    <col min="13571" max="13575" width="9.140625" style="57"/>
    <col min="13576" max="13576" width="16.85546875" style="57" customWidth="1"/>
    <col min="13577" max="13825" width="9.140625" style="57"/>
    <col min="13826" max="13826" width="24.7109375" style="57" customWidth="1"/>
    <col min="13827" max="13831" width="9.140625" style="57"/>
    <col min="13832" max="13832" width="16.85546875" style="57" customWidth="1"/>
    <col min="13833" max="14081" width="9.140625" style="57"/>
    <col min="14082" max="14082" width="24.7109375" style="57" customWidth="1"/>
    <col min="14083" max="14087" width="9.140625" style="57"/>
    <col min="14088" max="14088" width="16.85546875" style="57" customWidth="1"/>
    <col min="14089" max="14337" width="9.140625" style="57"/>
    <col min="14338" max="14338" width="24.7109375" style="57" customWidth="1"/>
    <col min="14339" max="14343" width="9.140625" style="57"/>
    <col min="14344" max="14344" width="16.85546875" style="57" customWidth="1"/>
    <col min="14345" max="14593" width="9.140625" style="57"/>
    <col min="14594" max="14594" width="24.7109375" style="57" customWidth="1"/>
    <col min="14595" max="14599" width="9.140625" style="57"/>
    <col min="14600" max="14600" width="16.85546875" style="57" customWidth="1"/>
    <col min="14601" max="14849" width="9.140625" style="57"/>
    <col min="14850" max="14850" width="24.7109375" style="57" customWidth="1"/>
    <col min="14851" max="14855" width="9.140625" style="57"/>
    <col min="14856" max="14856" width="16.85546875" style="57" customWidth="1"/>
    <col min="14857" max="15105" width="9.140625" style="57"/>
    <col min="15106" max="15106" width="24.7109375" style="57" customWidth="1"/>
    <col min="15107" max="15111" width="9.140625" style="57"/>
    <col min="15112" max="15112" width="16.85546875" style="57" customWidth="1"/>
    <col min="15113" max="15361" width="9.140625" style="57"/>
    <col min="15362" max="15362" width="24.7109375" style="57" customWidth="1"/>
    <col min="15363" max="15367" width="9.140625" style="57"/>
    <col min="15368" max="15368" width="16.85546875" style="57" customWidth="1"/>
    <col min="15369" max="15617" width="9.140625" style="57"/>
    <col min="15618" max="15618" width="24.7109375" style="57" customWidth="1"/>
    <col min="15619" max="15623" width="9.140625" style="57"/>
    <col min="15624" max="15624" width="16.85546875" style="57" customWidth="1"/>
    <col min="15625" max="15873" width="9.140625" style="57"/>
    <col min="15874" max="15874" width="24.7109375" style="57" customWidth="1"/>
    <col min="15875" max="15879" width="9.140625" style="57"/>
    <col min="15880" max="15880" width="16.85546875" style="57" customWidth="1"/>
    <col min="15881" max="16129" width="9.140625" style="57"/>
    <col min="16130" max="16130" width="24.7109375" style="57" customWidth="1"/>
    <col min="16131" max="16135" width="9.140625" style="57"/>
    <col min="16136" max="16136" width="16.85546875" style="57" customWidth="1"/>
    <col min="16137" max="16380" width="9.140625" style="57"/>
    <col min="16381" max="16384" width="8.85546875" style="57" customWidth="1"/>
  </cols>
  <sheetData>
    <row r="2" spans="1:14" x14ac:dyDescent="0.2">
      <c r="A2" s="9" t="s">
        <v>3140</v>
      </c>
      <c r="B2" s="38"/>
      <c r="C2" s="38"/>
      <c r="D2" s="342"/>
      <c r="E2" s="342"/>
      <c r="F2" s="342"/>
      <c r="G2" s="343"/>
      <c r="H2" s="344"/>
      <c r="I2" s="38"/>
      <c r="J2" s="38"/>
    </row>
    <row r="3" spans="1:14" x14ac:dyDescent="0.2">
      <c r="A3" s="13"/>
      <c r="B3" s="50"/>
      <c r="C3" s="50"/>
      <c r="D3" s="345"/>
      <c r="E3" s="345"/>
      <c r="F3" s="345"/>
      <c r="G3" s="346"/>
      <c r="H3" s="347"/>
      <c r="I3" s="103"/>
      <c r="J3" s="50"/>
    </row>
    <row r="4" spans="1:14" x14ac:dyDescent="0.2">
      <c r="A4" s="9" t="s">
        <v>3141</v>
      </c>
      <c r="B4" s="50"/>
      <c r="C4" s="50"/>
      <c r="D4" s="345"/>
      <c r="E4" s="345"/>
      <c r="F4" s="345"/>
      <c r="G4" s="346"/>
      <c r="H4" s="347"/>
      <c r="I4" s="103"/>
      <c r="J4" s="50"/>
    </row>
    <row r="5" spans="1:14" x14ac:dyDescent="0.2">
      <c r="A5" s="9"/>
      <c r="B5" s="50"/>
      <c r="C5" s="50"/>
      <c r="D5" s="345"/>
      <c r="E5" s="345"/>
      <c r="F5" s="345"/>
      <c r="G5" s="346"/>
      <c r="H5" s="347"/>
      <c r="I5" s="50"/>
      <c r="J5" s="50"/>
    </row>
    <row r="6" spans="1:14" ht="19.5" customHeight="1" thickBot="1" x14ac:dyDescent="0.25">
      <c r="A6" s="9" t="s">
        <v>3142</v>
      </c>
      <c r="B6" s="50"/>
      <c r="C6" s="50"/>
      <c r="D6" s="345"/>
      <c r="E6" s="345"/>
      <c r="F6" s="345"/>
      <c r="G6" s="346"/>
      <c r="H6" s="347"/>
      <c r="I6" s="50"/>
      <c r="J6" s="50"/>
    </row>
    <row r="7" spans="1:14" ht="36.75" thickBot="1" x14ac:dyDescent="0.25">
      <c r="A7" s="51" t="s">
        <v>3100</v>
      </c>
      <c r="B7" s="40" t="s">
        <v>3143</v>
      </c>
      <c r="C7" s="849" t="s">
        <v>12548</v>
      </c>
      <c r="D7" s="266" t="s">
        <v>12594</v>
      </c>
      <c r="E7" s="636" t="s">
        <v>12595</v>
      </c>
      <c r="F7" s="40" t="s">
        <v>3145</v>
      </c>
      <c r="G7" s="40" t="s">
        <v>3146</v>
      </c>
      <c r="H7" s="40" t="s">
        <v>3015</v>
      </c>
      <c r="I7" s="40" t="s">
        <v>3123</v>
      </c>
      <c r="J7" s="267" t="s">
        <v>3147</v>
      </c>
      <c r="K7" s="267" t="s">
        <v>12549</v>
      </c>
      <c r="L7" s="267" t="s">
        <v>3182</v>
      </c>
      <c r="M7" s="267" t="s">
        <v>12553</v>
      </c>
      <c r="N7" s="266" t="s">
        <v>12554</v>
      </c>
    </row>
    <row r="8" spans="1:14" ht="15" customHeight="1" x14ac:dyDescent="0.2">
      <c r="A8" s="1415" t="s">
        <v>12224</v>
      </c>
      <c r="B8" s="1046" t="s">
        <v>3156</v>
      </c>
      <c r="C8" s="1034">
        <v>43983</v>
      </c>
      <c r="D8" s="771">
        <v>12.50460401</v>
      </c>
      <c r="E8" s="1082">
        <v>2.2000000000000002</v>
      </c>
      <c r="F8" s="1083">
        <v>0</v>
      </c>
      <c r="G8" s="1084">
        <v>230</v>
      </c>
      <c r="H8" s="1034">
        <v>44173</v>
      </c>
      <c r="I8" s="1034">
        <v>52201</v>
      </c>
      <c r="J8" s="1082">
        <v>2.15</v>
      </c>
      <c r="K8" s="1034">
        <v>44013</v>
      </c>
      <c r="L8" s="948" t="s">
        <v>53</v>
      </c>
      <c r="M8" s="948" t="s">
        <v>12555</v>
      </c>
      <c r="N8" s="771">
        <v>9.56</v>
      </c>
    </row>
    <row r="9" spans="1:14" ht="15" customHeight="1" x14ac:dyDescent="0.2">
      <c r="A9" s="1416"/>
      <c r="B9" s="1046" t="s">
        <v>12536</v>
      </c>
      <c r="C9" s="1034">
        <v>43983</v>
      </c>
      <c r="D9" s="771">
        <v>13.63</v>
      </c>
      <c r="E9" s="1085">
        <v>0</v>
      </c>
      <c r="F9" s="1086">
        <v>1.42</v>
      </c>
      <c r="G9" s="1084">
        <v>230</v>
      </c>
      <c r="H9" s="1034">
        <v>44805</v>
      </c>
      <c r="I9" s="1034">
        <v>52201</v>
      </c>
      <c r="J9" s="1082">
        <v>2.92</v>
      </c>
      <c r="K9" s="1034">
        <v>44013</v>
      </c>
      <c r="L9" s="948" t="s">
        <v>53</v>
      </c>
      <c r="M9" s="948" t="s">
        <v>12555</v>
      </c>
      <c r="N9" s="771">
        <v>0.18</v>
      </c>
    </row>
    <row r="10" spans="1:14" ht="15" customHeight="1" x14ac:dyDescent="0.2">
      <c r="A10" s="1416"/>
      <c r="B10" s="1046" t="s">
        <v>12537</v>
      </c>
      <c r="C10" s="1034">
        <v>43983</v>
      </c>
      <c r="D10" s="771">
        <v>43.93</v>
      </c>
      <c r="E10" s="1085">
        <v>0</v>
      </c>
      <c r="F10" s="1087">
        <v>0</v>
      </c>
      <c r="G10" s="1084">
        <v>230</v>
      </c>
      <c r="H10" s="1034">
        <v>44866</v>
      </c>
      <c r="I10" s="1034">
        <v>52201</v>
      </c>
      <c r="J10" s="1082">
        <v>4.7</v>
      </c>
      <c r="K10" s="1034">
        <v>44013</v>
      </c>
      <c r="L10" s="948" t="s">
        <v>53</v>
      </c>
      <c r="M10" s="948" t="s">
        <v>12555</v>
      </c>
      <c r="N10" s="771">
        <v>0.59</v>
      </c>
    </row>
    <row r="11" spans="1:14" ht="15" customHeight="1" x14ac:dyDescent="0.2">
      <c r="A11" s="1416"/>
      <c r="B11" s="1046" t="s">
        <v>12538</v>
      </c>
      <c r="C11" s="1034">
        <v>43983</v>
      </c>
      <c r="D11" s="771">
        <v>20.95</v>
      </c>
      <c r="E11" s="1085">
        <v>0</v>
      </c>
      <c r="F11" s="1087">
        <v>0</v>
      </c>
      <c r="G11" s="1084">
        <v>230</v>
      </c>
      <c r="H11" s="1034">
        <v>44866</v>
      </c>
      <c r="I11" s="1034">
        <v>52201</v>
      </c>
      <c r="J11" s="1082">
        <v>2.34</v>
      </c>
      <c r="K11" s="1034">
        <v>44013</v>
      </c>
      <c r="L11" s="948" t="s">
        <v>53</v>
      </c>
      <c r="M11" s="948" t="s">
        <v>12555</v>
      </c>
      <c r="N11" s="771">
        <v>0.28000000000000003</v>
      </c>
    </row>
    <row r="12" spans="1:14" ht="15" customHeight="1" x14ac:dyDescent="0.2">
      <c r="A12" s="1416"/>
      <c r="B12" s="1046" t="s">
        <v>12539</v>
      </c>
      <c r="C12" s="1034">
        <v>43983</v>
      </c>
      <c r="D12" s="771">
        <v>94.35</v>
      </c>
      <c r="E12" s="1085">
        <v>0</v>
      </c>
      <c r="F12" s="1087">
        <v>0</v>
      </c>
      <c r="G12" s="1084">
        <v>230</v>
      </c>
      <c r="H12" s="1034">
        <v>44866</v>
      </c>
      <c r="I12" s="1034">
        <v>52201</v>
      </c>
      <c r="J12" s="1082">
        <v>10.18</v>
      </c>
      <c r="K12" s="1034">
        <v>44013</v>
      </c>
      <c r="L12" s="948" t="s">
        <v>53</v>
      </c>
      <c r="M12" s="948" t="s">
        <v>12555</v>
      </c>
      <c r="N12" s="771">
        <v>1.28</v>
      </c>
    </row>
    <row r="13" spans="1:14" ht="15" customHeight="1" thickBot="1" x14ac:dyDescent="0.25">
      <c r="A13" s="1416"/>
      <c r="B13" s="1046" t="s">
        <v>12540</v>
      </c>
      <c r="C13" s="1034">
        <v>43983</v>
      </c>
      <c r="D13" s="771">
        <v>31.28</v>
      </c>
      <c r="E13" s="1088">
        <v>0</v>
      </c>
      <c r="F13" s="1086">
        <v>2.9</v>
      </c>
      <c r="G13" s="1084">
        <v>525</v>
      </c>
      <c r="H13" s="1034">
        <v>44835</v>
      </c>
      <c r="I13" s="1034">
        <v>52201</v>
      </c>
      <c r="J13" s="1082">
        <v>3.23</v>
      </c>
      <c r="K13" s="1034">
        <v>44013</v>
      </c>
      <c r="L13" s="948" t="s">
        <v>53</v>
      </c>
      <c r="M13" s="949" t="s">
        <v>12555</v>
      </c>
      <c r="N13" s="950">
        <v>0.43</v>
      </c>
    </row>
    <row r="14" spans="1:14" ht="18" customHeight="1" x14ac:dyDescent="0.2">
      <c r="A14" s="1420" t="s">
        <v>2</v>
      </c>
      <c r="B14" s="955" t="s">
        <v>12283</v>
      </c>
      <c r="C14" s="1038">
        <v>43831</v>
      </c>
      <c r="D14" s="1089">
        <v>46.594130939999999</v>
      </c>
      <c r="E14" s="1090">
        <v>14.96911049</v>
      </c>
      <c r="F14" s="1037">
        <v>28</v>
      </c>
      <c r="G14" s="1091">
        <v>138</v>
      </c>
      <c r="H14" s="1038">
        <v>44925</v>
      </c>
      <c r="I14" s="1038">
        <v>52231</v>
      </c>
      <c r="J14" s="1092">
        <v>3.2452115899999998</v>
      </c>
      <c r="K14" s="1038">
        <v>44013</v>
      </c>
      <c r="L14" s="1039" t="s">
        <v>53</v>
      </c>
      <c r="M14" s="953" t="s">
        <v>12555</v>
      </c>
      <c r="N14" s="1093">
        <v>25.387803999999999</v>
      </c>
    </row>
    <row r="15" spans="1:14" ht="15" customHeight="1" thickBot="1" x14ac:dyDescent="0.25">
      <c r="A15" s="1421"/>
      <c r="B15" s="634" t="s">
        <v>12284</v>
      </c>
      <c r="C15" s="665">
        <v>43344</v>
      </c>
      <c r="D15" s="1094">
        <v>18.017818999999999</v>
      </c>
      <c r="E15" s="1095">
        <v>0.28837477</v>
      </c>
      <c r="F15" s="1041">
        <v>0.46</v>
      </c>
      <c r="G15" s="1096">
        <v>138</v>
      </c>
      <c r="H15" s="665">
        <v>45149</v>
      </c>
      <c r="I15" s="665">
        <v>52201</v>
      </c>
      <c r="J15" s="954">
        <v>1.7416246200000001</v>
      </c>
      <c r="K15" s="665">
        <v>44013</v>
      </c>
      <c r="L15" s="1043" t="s">
        <v>53</v>
      </c>
      <c r="M15" s="949" t="s">
        <v>12555</v>
      </c>
      <c r="N15" s="950">
        <v>0.29166664000000003</v>
      </c>
    </row>
    <row r="16" spans="1:14" s="91" customFormat="1" ht="15" customHeight="1" x14ac:dyDescent="0.2">
      <c r="A16" s="1417" t="s">
        <v>10</v>
      </c>
      <c r="B16" s="624" t="s">
        <v>3153</v>
      </c>
      <c r="C16" s="1097">
        <v>43647</v>
      </c>
      <c r="D16" s="1089">
        <v>9.6585365999999997</v>
      </c>
      <c r="E16" s="1089">
        <v>2.2897372000000003</v>
      </c>
      <c r="F16" s="1098">
        <v>0</v>
      </c>
      <c r="G16" s="1099">
        <v>230</v>
      </c>
      <c r="H16" s="1097">
        <v>44469</v>
      </c>
      <c r="I16" s="1097">
        <v>52201</v>
      </c>
      <c r="J16" s="1100">
        <v>1.2853190800000001</v>
      </c>
      <c r="K16" s="1097">
        <v>44013</v>
      </c>
      <c r="L16" s="1101" t="s">
        <v>53</v>
      </c>
      <c r="M16" s="953" t="s">
        <v>12555</v>
      </c>
      <c r="N16" s="1081">
        <v>17.970820400000001</v>
      </c>
    </row>
    <row r="17" spans="1:14" s="91" customFormat="1" ht="15" customHeight="1" x14ac:dyDescent="0.2">
      <c r="A17" s="1418"/>
      <c r="B17" s="625" t="s">
        <v>12542</v>
      </c>
      <c r="C17" s="1034">
        <v>43647</v>
      </c>
      <c r="D17" s="1102">
        <v>6.7938152399999998</v>
      </c>
      <c r="E17" s="1102">
        <v>5.7751888499999993</v>
      </c>
      <c r="F17" s="1103">
        <v>0</v>
      </c>
      <c r="G17" s="1084">
        <v>230</v>
      </c>
      <c r="H17" s="1034">
        <v>44339</v>
      </c>
      <c r="I17" s="1034">
        <v>52201</v>
      </c>
      <c r="J17" s="1104">
        <v>0.88640668999999994</v>
      </c>
      <c r="K17" s="1034">
        <v>44013</v>
      </c>
      <c r="L17" s="948" t="s">
        <v>53</v>
      </c>
      <c r="M17" s="948" t="s">
        <v>12555</v>
      </c>
      <c r="N17" s="951">
        <v>11.82876742</v>
      </c>
    </row>
    <row r="18" spans="1:14" s="91" customFormat="1" ht="15" customHeight="1" x14ac:dyDescent="0.2">
      <c r="A18" s="1418"/>
      <c r="B18" s="1046" t="s">
        <v>12543</v>
      </c>
      <c r="C18" s="1034">
        <v>43647</v>
      </c>
      <c r="D18" s="1102">
        <v>4.6308675700000004</v>
      </c>
      <c r="E18" s="1102">
        <v>1.2130706200000001</v>
      </c>
      <c r="F18" s="1103">
        <v>0</v>
      </c>
      <c r="G18" s="1105">
        <v>230</v>
      </c>
      <c r="H18" s="1034">
        <v>44323</v>
      </c>
      <c r="I18" s="1034">
        <v>52201</v>
      </c>
      <c r="J18" s="1104">
        <v>0.57507913999999993</v>
      </c>
      <c r="K18" s="1034">
        <v>44013</v>
      </c>
      <c r="L18" s="948" t="s">
        <v>53</v>
      </c>
      <c r="M18" s="948" t="s">
        <v>12555</v>
      </c>
      <c r="N18" s="951">
        <v>2.7110970299999999</v>
      </c>
    </row>
    <row r="19" spans="1:14" s="91" customFormat="1" ht="15" customHeight="1" x14ac:dyDescent="0.2">
      <c r="A19" s="1418"/>
      <c r="B19" s="626" t="s">
        <v>12544</v>
      </c>
      <c r="C19" s="1034">
        <v>43647</v>
      </c>
      <c r="D19" s="1102">
        <v>13.277535519999999</v>
      </c>
      <c r="E19" s="1102">
        <v>7.2535939199999993</v>
      </c>
      <c r="F19" s="1103">
        <v>0</v>
      </c>
      <c r="G19" s="1106">
        <v>230</v>
      </c>
      <c r="H19" s="1034">
        <v>44498</v>
      </c>
      <c r="I19" s="1034">
        <v>52201</v>
      </c>
      <c r="J19" s="1104">
        <v>2.01144357</v>
      </c>
      <c r="K19" s="1034">
        <v>44013</v>
      </c>
      <c r="L19" s="948" t="s">
        <v>53</v>
      </c>
      <c r="M19" s="948" t="s">
        <v>12555</v>
      </c>
      <c r="N19" s="951">
        <v>11.386232359999999</v>
      </c>
    </row>
    <row r="20" spans="1:14" s="91" customFormat="1" ht="15" customHeight="1" x14ac:dyDescent="0.2">
      <c r="A20" s="1418"/>
      <c r="B20" s="626" t="s">
        <v>12545</v>
      </c>
      <c r="C20" s="1034">
        <v>43647</v>
      </c>
      <c r="D20" s="1102">
        <v>20.5754877</v>
      </c>
      <c r="E20" s="1102">
        <v>9.8807859300000001</v>
      </c>
      <c r="F20" s="1103">
        <v>0</v>
      </c>
      <c r="G20" s="1106">
        <v>230</v>
      </c>
      <c r="H20" s="1034">
        <v>44165</v>
      </c>
      <c r="I20" s="1034">
        <v>52201</v>
      </c>
      <c r="J20" s="1104">
        <v>2.6209013799999998</v>
      </c>
      <c r="K20" s="1034">
        <v>44013</v>
      </c>
      <c r="L20" s="948" t="s">
        <v>53</v>
      </c>
      <c r="M20" s="948" t="s">
        <v>12555</v>
      </c>
      <c r="N20" s="951">
        <v>13.2015913</v>
      </c>
    </row>
    <row r="21" spans="1:14" s="91" customFormat="1" ht="15" customHeight="1" x14ac:dyDescent="0.2">
      <c r="A21" s="1418"/>
      <c r="B21" s="1046" t="s">
        <v>12546</v>
      </c>
      <c r="C21" s="1034">
        <v>43647</v>
      </c>
      <c r="D21" s="1102">
        <v>2.8665032599999996</v>
      </c>
      <c r="E21" s="1102">
        <v>0.37441736999999997</v>
      </c>
      <c r="F21" s="1103">
        <v>0</v>
      </c>
      <c r="G21" s="1105">
        <v>230</v>
      </c>
      <c r="H21" s="1034">
        <v>44211</v>
      </c>
      <c r="I21" s="1034">
        <v>52201</v>
      </c>
      <c r="J21" s="1104">
        <v>0.28955494999999998</v>
      </c>
      <c r="K21" s="1034">
        <v>44013</v>
      </c>
      <c r="L21" s="948" t="s">
        <v>53</v>
      </c>
      <c r="M21" s="948" t="s">
        <v>12555</v>
      </c>
      <c r="N21" s="951">
        <v>1.4307324100000001</v>
      </c>
    </row>
    <row r="22" spans="1:14" s="91" customFormat="1" ht="15" customHeight="1" x14ac:dyDescent="0.2">
      <c r="A22" s="1418"/>
      <c r="B22" s="1046" t="s">
        <v>12547</v>
      </c>
      <c r="C22" s="1034">
        <v>43647</v>
      </c>
      <c r="D22" s="1102">
        <v>57.268373429999997</v>
      </c>
      <c r="E22" s="1102">
        <v>25.999969459999999</v>
      </c>
      <c r="F22" s="1103">
        <v>110</v>
      </c>
      <c r="G22" s="1105">
        <v>230</v>
      </c>
      <c r="H22" s="1034">
        <v>44150</v>
      </c>
      <c r="I22" s="1034">
        <v>15493</v>
      </c>
      <c r="J22" s="1104">
        <v>5.4238786499999998</v>
      </c>
      <c r="K22" s="1034">
        <v>44013</v>
      </c>
      <c r="L22" s="948" t="s">
        <v>53</v>
      </c>
      <c r="M22" s="948" t="s">
        <v>12556</v>
      </c>
      <c r="N22" s="951">
        <v>33.570732679999999</v>
      </c>
    </row>
    <row r="23" spans="1:14" s="91" customFormat="1" ht="15" customHeight="1" x14ac:dyDescent="0.2">
      <c r="A23" s="1418"/>
      <c r="B23" s="1046" t="s">
        <v>3154</v>
      </c>
      <c r="C23" s="1034">
        <v>43647</v>
      </c>
      <c r="D23" s="1102">
        <v>25.795922049999998</v>
      </c>
      <c r="E23" s="1102">
        <v>8.4870218299999998</v>
      </c>
      <c r="F23" s="1036">
        <v>0</v>
      </c>
      <c r="G23" s="1105">
        <v>230</v>
      </c>
      <c r="H23" s="1034">
        <v>44173</v>
      </c>
      <c r="I23" s="1034">
        <v>52201</v>
      </c>
      <c r="J23" s="1104">
        <v>3.69149021</v>
      </c>
      <c r="K23" s="1034">
        <v>44013</v>
      </c>
      <c r="L23" s="948" t="s">
        <v>53</v>
      </c>
      <c r="M23" s="948" t="s">
        <v>12555</v>
      </c>
      <c r="N23" s="951">
        <v>10.096258300000001</v>
      </c>
    </row>
    <row r="24" spans="1:14" s="91" customFormat="1" ht="15" customHeight="1" x14ac:dyDescent="0.2">
      <c r="A24" s="1418"/>
      <c r="B24" s="1046" t="s">
        <v>3148</v>
      </c>
      <c r="C24" s="1034">
        <v>43647</v>
      </c>
      <c r="D24" s="1102">
        <v>48.727209770000002</v>
      </c>
      <c r="E24" s="1102">
        <v>39.832148320000002</v>
      </c>
      <c r="F24" s="1103">
        <v>3</v>
      </c>
      <c r="G24" s="1105">
        <v>230</v>
      </c>
      <c r="H24" s="1034">
        <v>44254</v>
      </c>
      <c r="I24" s="1034">
        <v>51987</v>
      </c>
      <c r="J24" s="1104">
        <v>6.5638347100000001</v>
      </c>
      <c r="K24" s="1034">
        <v>44013</v>
      </c>
      <c r="L24" s="948" t="s">
        <v>53</v>
      </c>
      <c r="M24" s="948" t="s">
        <v>12556</v>
      </c>
      <c r="N24" s="951">
        <v>2.8215696499999998</v>
      </c>
    </row>
    <row r="25" spans="1:14" s="91" customFormat="1" ht="15" customHeight="1" x14ac:dyDescent="0.2">
      <c r="A25" s="1418"/>
      <c r="B25" s="1045" t="s">
        <v>3149</v>
      </c>
      <c r="C25" s="1034">
        <v>43647</v>
      </c>
      <c r="D25" s="1102">
        <v>86.559861519999998</v>
      </c>
      <c r="E25" s="1102">
        <v>28.126609009999999</v>
      </c>
      <c r="F25" s="1032">
        <v>209</v>
      </c>
      <c r="G25" s="1107">
        <v>230</v>
      </c>
      <c r="H25" s="1034">
        <v>44211</v>
      </c>
      <c r="I25" s="1034">
        <v>14916</v>
      </c>
      <c r="J25" s="1104">
        <v>5.2816063</v>
      </c>
      <c r="K25" s="1034">
        <v>44013</v>
      </c>
      <c r="L25" s="948" t="s">
        <v>53</v>
      </c>
      <c r="M25" s="948" t="s">
        <v>12556</v>
      </c>
      <c r="N25" s="951">
        <v>65.374817329999999</v>
      </c>
    </row>
    <row r="26" spans="1:14" s="91" customFormat="1" ht="15" customHeight="1" x14ac:dyDescent="0.2">
      <c r="A26" s="1418"/>
      <c r="B26" s="1046" t="s">
        <v>3150</v>
      </c>
      <c r="C26" s="1034">
        <v>43647</v>
      </c>
      <c r="D26" s="1102">
        <v>36.494005639999997</v>
      </c>
      <c r="E26" s="1102">
        <v>7.6582322699999992</v>
      </c>
      <c r="F26" s="1036">
        <v>40</v>
      </c>
      <c r="G26" s="1105">
        <v>230</v>
      </c>
      <c r="H26" s="1034">
        <v>44106</v>
      </c>
      <c r="I26" s="1034">
        <v>52201</v>
      </c>
      <c r="J26" s="1104">
        <v>5.2893507599999996</v>
      </c>
      <c r="K26" s="1034">
        <v>44013</v>
      </c>
      <c r="L26" s="948" t="s">
        <v>53</v>
      </c>
      <c r="M26" s="948" t="s">
        <v>12555</v>
      </c>
      <c r="N26" s="951">
        <v>9.9141659000000004</v>
      </c>
    </row>
    <row r="27" spans="1:14" s="91" customFormat="1" ht="15" customHeight="1" x14ac:dyDescent="0.2">
      <c r="A27" s="1418"/>
      <c r="B27" s="1046" t="s">
        <v>12541</v>
      </c>
      <c r="C27" s="1034">
        <v>43647</v>
      </c>
      <c r="D27" s="1102">
        <v>30.407953259999999</v>
      </c>
      <c r="E27" s="1108" t="s">
        <v>16491</v>
      </c>
      <c r="F27" s="1036">
        <v>34</v>
      </c>
      <c r="G27" s="1105">
        <v>230</v>
      </c>
      <c r="H27" s="1034">
        <v>44283</v>
      </c>
      <c r="I27" s="1034">
        <v>14793</v>
      </c>
      <c r="J27" s="1104">
        <v>2.5446743799999996</v>
      </c>
      <c r="K27" s="1034">
        <v>44013</v>
      </c>
      <c r="L27" s="948" t="s">
        <v>53</v>
      </c>
      <c r="M27" s="948" t="s">
        <v>12556</v>
      </c>
      <c r="N27" s="951">
        <v>29.789999980000001</v>
      </c>
    </row>
    <row r="28" spans="1:14" s="91" customFormat="1" ht="15" customHeight="1" x14ac:dyDescent="0.2">
      <c r="A28" s="1418"/>
      <c r="B28" s="1046" t="s">
        <v>213</v>
      </c>
      <c r="C28" s="1034">
        <v>43647</v>
      </c>
      <c r="D28" s="1102">
        <v>125.90947992</v>
      </c>
      <c r="E28" s="1108">
        <v>57.794152119999993</v>
      </c>
      <c r="F28" s="1036">
        <v>96.7</v>
      </c>
      <c r="G28" s="1105">
        <v>230</v>
      </c>
      <c r="H28" s="1034">
        <v>44150</v>
      </c>
      <c r="I28" s="1034">
        <v>14458</v>
      </c>
      <c r="J28" s="1104">
        <v>13.50005032</v>
      </c>
      <c r="K28" s="1034">
        <v>44013</v>
      </c>
      <c r="L28" s="948" t="s">
        <v>53</v>
      </c>
      <c r="M28" s="948" t="s">
        <v>12556</v>
      </c>
      <c r="N28" s="951">
        <v>28.14696386</v>
      </c>
    </row>
    <row r="29" spans="1:14" s="91" customFormat="1" ht="15" customHeight="1" x14ac:dyDescent="0.2">
      <c r="A29" s="1418"/>
      <c r="B29" s="1046" t="s">
        <v>3155</v>
      </c>
      <c r="C29" s="1034">
        <v>43647</v>
      </c>
      <c r="D29" s="1102">
        <v>11.910724949999999</v>
      </c>
      <c r="E29" s="1102">
        <v>9.4882367100000007</v>
      </c>
      <c r="F29" s="1036">
        <v>0</v>
      </c>
      <c r="G29" s="1105">
        <v>230</v>
      </c>
      <c r="H29" s="1034">
        <v>44170</v>
      </c>
      <c r="I29" s="1034">
        <v>52201</v>
      </c>
      <c r="J29" s="1104">
        <v>1.8664186</v>
      </c>
      <c r="K29" s="1034">
        <v>44013</v>
      </c>
      <c r="L29" s="948" t="s">
        <v>53</v>
      </c>
      <c r="M29" s="948" t="s">
        <v>12555</v>
      </c>
      <c r="N29" s="951">
        <v>6.2566088200000003</v>
      </c>
    </row>
    <row r="30" spans="1:14" s="91" customFormat="1" ht="15" customHeight="1" x14ac:dyDescent="0.2">
      <c r="A30" s="1418"/>
      <c r="B30" s="1046" t="s">
        <v>3151</v>
      </c>
      <c r="C30" s="1034">
        <v>43647</v>
      </c>
      <c r="D30" s="1102">
        <v>92.395563730000006</v>
      </c>
      <c r="E30" s="1102">
        <v>0.10361624999999999</v>
      </c>
      <c r="F30" s="1103">
        <v>49.74</v>
      </c>
      <c r="G30" s="1105">
        <v>500</v>
      </c>
      <c r="H30" s="1034">
        <v>44992</v>
      </c>
      <c r="I30" s="1034">
        <v>52201</v>
      </c>
      <c r="J30" s="1104">
        <v>14.90710702</v>
      </c>
      <c r="K30" s="1034">
        <v>44013</v>
      </c>
      <c r="L30" s="948" t="s">
        <v>53</v>
      </c>
      <c r="M30" s="948" t="s">
        <v>12555</v>
      </c>
      <c r="N30" s="951">
        <v>8.0185600000000008</v>
      </c>
    </row>
    <row r="31" spans="1:14" s="91" customFormat="1" ht="15" customHeight="1" x14ac:dyDescent="0.2">
      <c r="A31" s="1418"/>
      <c r="B31" s="1046" t="s">
        <v>3152</v>
      </c>
      <c r="C31" s="1034">
        <v>43739</v>
      </c>
      <c r="D31" s="1102">
        <v>37.646828329999998</v>
      </c>
      <c r="E31" s="1102">
        <v>9.8323389999999997E-2</v>
      </c>
      <c r="F31" s="1036">
        <v>0.64</v>
      </c>
      <c r="G31" s="1105">
        <v>500</v>
      </c>
      <c r="H31" s="1034">
        <v>44992</v>
      </c>
      <c r="I31" s="1034">
        <v>52201</v>
      </c>
      <c r="J31" s="1109">
        <v>5.775175309999999</v>
      </c>
      <c r="K31" s="1034">
        <v>44013</v>
      </c>
      <c r="L31" s="948" t="s">
        <v>53</v>
      </c>
      <c r="M31" s="948" t="s">
        <v>12555</v>
      </c>
      <c r="N31" s="771">
        <v>3.1538400000000002</v>
      </c>
    </row>
    <row r="32" spans="1:14" s="91" customFormat="1" ht="15" customHeight="1" x14ac:dyDescent="0.2">
      <c r="A32" s="1418"/>
      <c r="B32" s="1046" t="s">
        <v>3165</v>
      </c>
      <c r="C32" s="1034">
        <v>43739</v>
      </c>
      <c r="D32" s="1102">
        <v>2.4366009100000001</v>
      </c>
      <c r="E32" s="1102">
        <v>7.9095429999999994E-2</v>
      </c>
      <c r="F32" s="1036">
        <v>0</v>
      </c>
      <c r="G32" s="1105">
        <v>230</v>
      </c>
      <c r="H32" s="1034">
        <v>44992</v>
      </c>
      <c r="I32" s="1034">
        <v>52201</v>
      </c>
      <c r="J32" s="1104">
        <v>1.0285898899999999</v>
      </c>
      <c r="K32" s="1034">
        <v>44013</v>
      </c>
      <c r="L32" s="948" t="s">
        <v>53</v>
      </c>
      <c r="M32" s="948" t="s">
        <v>12555</v>
      </c>
      <c r="N32" s="771">
        <v>6.3753799999999999E-2</v>
      </c>
    </row>
    <row r="33" spans="1:14" s="91" customFormat="1" ht="15" customHeight="1" x14ac:dyDescent="0.2">
      <c r="A33" s="1418"/>
      <c r="B33" s="635" t="s">
        <v>12282</v>
      </c>
      <c r="C33" s="1034">
        <v>43739</v>
      </c>
      <c r="D33" s="1102">
        <v>4.8238900400000002</v>
      </c>
      <c r="E33" s="1102">
        <v>0.64104981999999988</v>
      </c>
      <c r="F33" s="1103">
        <v>0</v>
      </c>
      <c r="G33" s="1105">
        <v>230</v>
      </c>
      <c r="H33" s="1034">
        <v>44286</v>
      </c>
      <c r="I33" s="1034">
        <v>52201</v>
      </c>
      <c r="J33" s="1104">
        <v>0.65557335999999999</v>
      </c>
      <c r="K33" s="1034">
        <v>44013</v>
      </c>
      <c r="L33" s="948" t="s">
        <v>53</v>
      </c>
      <c r="M33" s="948" t="s">
        <v>12555</v>
      </c>
      <c r="N33" s="771">
        <v>1.736807</v>
      </c>
    </row>
    <row r="34" spans="1:14" s="91" customFormat="1" ht="15" customHeight="1" thickBot="1" x14ac:dyDescent="0.25">
      <c r="A34" s="1419"/>
      <c r="B34" s="634" t="s">
        <v>12557</v>
      </c>
      <c r="C34" s="665">
        <v>43647</v>
      </c>
      <c r="D34" s="1094">
        <v>33.650733479999992</v>
      </c>
      <c r="E34" s="1094">
        <v>9.5297750000000001E-2</v>
      </c>
      <c r="F34" s="1110">
        <v>1.5</v>
      </c>
      <c r="G34" s="1096">
        <v>500</v>
      </c>
      <c r="H34" s="665">
        <v>45050</v>
      </c>
      <c r="I34" s="665">
        <v>15676</v>
      </c>
      <c r="J34" s="1111">
        <v>6.8797832899999998</v>
      </c>
      <c r="K34" s="665">
        <v>44013</v>
      </c>
      <c r="L34" s="949" t="s">
        <v>53</v>
      </c>
      <c r="M34" s="949" t="s">
        <v>12555</v>
      </c>
      <c r="N34" s="950">
        <v>9.6445600000000006E-2</v>
      </c>
    </row>
    <row r="36" spans="1:14" ht="14.25" customHeight="1" x14ac:dyDescent="0.2">
      <c r="A36" s="1422" t="s">
        <v>16492</v>
      </c>
      <c r="B36" s="1422"/>
      <c r="C36" s="1422"/>
      <c r="D36" s="1422"/>
      <c r="E36" s="1422"/>
      <c r="F36" s="1422"/>
      <c r="G36" s="1422"/>
      <c r="H36" s="1422"/>
      <c r="I36" s="1422"/>
      <c r="J36" s="1422"/>
      <c r="K36" s="1422"/>
      <c r="L36" s="1422"/>
      <c r="M36" s="1422"/>
      <c r="N36" s="1422"/>
    </row>
  </sheetData>
  <mergeCells count="4">
    <mergeCell ref="A8:A13"/>
    <mergeCell ref="A16:A34"/>
    <mergeCell ref="A14:A15"/>
    <mergeCell ref="A36:N36"/>
  </mergeCells>
  <conditionalFormatting sqref="B34">
    <cfRule type="expression" dxfId="334" priority="349">
      <formula>ODD(ROW())=ROW()</formula>
    </cfRule>
    <cfRule type="expression" dxfId="333" priority="350">
      <formula>EVEN(ROW())=ROW()</formula>
    </cfRule>
  </conditionalFormatting>
  <conditionalFormatting sqref="B30">
    <cfRule type="expression" dxfId="332" priority="225">
      <formula>ODD(ROW())=ROW()</formula>
    </cfRule>
    <cfRule type="expression" dxfId="331" priority="226">
      <formula>EVEN(ROW())=ROW()</formula>
    </cfRule>
  </conditionalFormatting>
  <conditionalFormatting sqref="B29">
    <cfRule type="expression" dxfId="330" priority="227">
      <formula>ODD(ROW())=ROW()</formula>
    </cfRule>
    <cfRule type="expression" dxfId="329" priority="228">
      <formula>EVEN(ROW())=ROW()</formula>
    </cfRule>
  </conditionalFormatting>
  <conditionalFormatting sqref="B33">
    <cfRule type="expression" dxfId="328" priority="219">
      <formula>ODD(ROW())=ROW()</formula>
    </cfRule>
    <cfRule type="expression" dxfId="327" priority="220">
      <formula>EVEN(ROW())=ROW()</formula>
    </cfRule>
  </conditionalFormatting>
  <conditionalFormatting sqref="B23">
    <cfRule type="expression" dxfId="326" priority="237">
      <formula>ODD(ROW())=ROW()</formula>
    </cfRule>
    <cfRule type="expression" dxfId="325" priority="238">
      <formula>EVEN(ROW())=ROW()</formula>
    </cfRule>
  </conditionalFormatting>
  <conditionalFormatting sqref="B24">
    <cfRule type="expression" dxfId="324" priority="235">
      <formula>ODD(ROW())=ROW()</formula>
    </cfRule>
    <cfRule type="expression" dxfId="323" priority="236">
      <formula>EVEN(ROW())=ROW()</formula>
    </cfRule>
  </conditionalFormatting>
  <conditionalFormatting sqref="B20">
    <cfRule type="expression" dxfId="322" priority="243">
      <formula>ODD(ROW())=ROW()</formula>
    </cfRule>
    <cfRule type="expression" dxfId="321" priority="244">
      <formula>EVEN(ROW())=ROW()</formula>
    </cfRule>
  </conditionalFormatting>
  <conditionalFormatting sqref="B9:B13">
    <cfRule type="expression" dxfId="320" priority="257">
      <formula>ODD(ROW())=ROW()</formula>
    </cfRule>
    <cfRule type="expression" dxfId="319" priority="258">
      <formula>EVEN(ROW())=ROW()</formula>
    </cfRule>
  </conditionalFormatting>
  <conditionalFormatting sqref="B8">
    <cfRule type="expression" dxfId="318" priority="255">
      <formula>ODD(ROW())=ROW()</formula>
    </cfRule>
    <cfRule type="expression" dxfId="317" priority="256">
      <formula>EVEN(ROW())=ROW()</formula>
    </cfRule>
  </conditionalFormatting>
  <conditionalFormatting sqref="B28">
    <cfRule type="expression" dxfId="316" priority="253">
      <formula>ODD(ROW())=ROW()</formula>
    </cfRule>
    <cfRule type="expression" dxfId="315" priority="254">
      <formula>EVEN(ROW())=ROW()</formula>
    </cfRule>
  </conditionalFormatting>
  <conditionalFormatting sqref="B26">
    <cfRule type="expression" dxfId="314" priority="231">
      <formula>ODD(ROW())=ROW()</formula>
    </cfRule>
    <cfRule type="expression" dxfId="313" priority="232">
      <formula>EVEN(ROW())=ROW()</formula>
    </cfRule>
  </conditionalFormatting>
  <conditionalFormatting sqref="B16">
    <cfRule type="expression" dxfId="312" priority="251">
      <formula>ODD(ROW())=ROW()</formula>
    </cfRule>
    <cfRule type="expression" dxfId="311" priority="252">
      <formula>EVEN(ROW())=ROW()</formula>
    </cfRule>
  </conditionalFormatting>
  <conditionalFormatting sqref="B17">
    <cfRule type="expression" dxfId="310" priority="249">
      <formula>ODD(ROW())=ROW()</formula>
    </cfRule>
    <cfRule type="expression" dxfId="309" priority="250">
      <formula>EVEN(ROW())=ROW()</formula>
    </cfRule>
  </conditionalFormatting>
  <conditionalFormatting sqref="B18">
    <cfRule type="expression" dxfId="308" priority="247">
      <formula>ODD(ROW())=ROW()</formula>
    </cfRule>
    <cfRule type="expression" dxfId="307" priority="248">
      <formula>EVEN(ROW())=ROW()</formula>
    </cfRule>
  </conditionalFormatting>
  <conditionalFormatting sqref="B19">
    <cfRule type="expression" dxfId="306" priority="245">
      <formula>ODD(ROW())=ROW()</formula>
    </cfRule>
    <cfRule type="expression" dxfId="305" priority="246">
      <formula>EVEN(ROW())=ROW()</formula>
    </cfRule>
  </conditionalFormatting>
  <conditionalFormatting sqref="B25">
    <cfRule type="expression" dxfId="304" priority="233">
      <formula>ODD(ROW())=ROW()</formula>
    </cfRule>
    <cfRule type="expression" dxfId="303" priority="234">
      <formula>EVEN(ROW())=ROW()</formula>
    </cfRule>
  </conditionalFormatting>
  <conditionalFormatting sqref="B21">
    <cfRule type="expression" dxfId="302" priority="241">
      <formula>ODD(ROW())=ROW()</formula>
    </cfRule>
    <cfRule type="expression" dxfId="301" priority="242">
      <formula>EVEN(ROW())=ROW()</formula>
    </cfRule>
  </conditionalFormatting>
  <conditionalFormatting sqref="B22">
    <cfRule type="expression" dxfId="300" priority="239">
      <formula>ODD(ROW())=ROW()</formula>
    </cfRule>
    <cfRule type="expression" dxfId="299" priority="240">
      <formula>EVEN(ROW())=ROW()</formula>
    </cfRule>
  </conditionalFormatting>
  <conditionalFormatting sqref="B27">
    <cfRule type="expression" dxfId="298" priority="229">
      <formula>ODD(ROW())=ROW()</formula>
    </cfRule>
    <cfRule type="expression" dxfId="297" priority="230">
      <formula>EVEN(ROW())=ROW()</formula>
    </cfRule>
  </conditionalFormatting>
  <conditionalFormatting sqref="B31">
    <cfRule type="expression" dxfId="296" priority="223">
      <formula>ODD(ROW())=ROW()</formula>
    </cfRule>
    <cfRule type="expression" dxfId="295" priority="224">
      <formula>EVEN(ROW())=ROW()</formula>
    </cfRule>
  </conditionalFormatting>
  <conditionalFormatting sqref="B32">
    <cfRule type="expression" dxfId="294" priority="221">
      <formula>ODD(ROW())=ROW()</formula>
    </cfRule>
    <cfRule type="expression" dxfId="293" priority="222">
      <formula>EVEN(ROW())=ROW()</formula>
    </cfRule>
  </conditionalFormatting>
  <conditionalFormatting sqref="D16:G17 D18:E34 F18:G32">
    <cfRule type="expression" dxfId="292" priority="107">
      <formula>ODD(ROW())=ROW()</formula>
    </cfRule>
    <cfRule type="expression" dxfId="291" priority="108">
      <formula>EVEN(ROW())=ROW()</formula>
    </cfRule>
  </conditionalFormatting>
  <conditionalFormatting sqref="G33">
    <cfRule type="expression" dxfId="290" priority="105">
      <formula>ODD(ROW())=ROW()</formula>
    </cfRule>
    <cfRule type="expression" dxfId="289" priority="106">
      <formula>EVEN(ROW())=ROW()</formula>
    </cfRule>
  </conditionalFormatting>
  <conditionalFormatting sqref="C9:C13 D12:E13 G9:G13 D9:E10 E11">
    <cfRule type="expression" dxfId="288" priority="103">
      <formula>ODD(ROW())=ROW()</formula>
    </cfRule>
    <cfRule type="expression" dxfId="287" priority="104">
      <formula>EVEN(ROW())=ROW()</formula>
    </cfRule>
  </conditionalFormatting>
  <conditionalFormatting sqref="D11">
    <cfRule type="expression" dxfId="286" priority="101">
      <formula>ODD(ROW())=ROW()</formula>
    </cfRule>
    <cfRule type="expression" dxfId="285" priority="102">
      <formula>EVEN(ROW())=ROW()</formula>
    </cfRule>
  </conditionalFormatting>
  <conditionalFormatting sqref="M9 M11 M17 M19 M21 M23 M25 M27 M29 M31 M33">
    <cfRule type="expression" dxfId="284" priority="203">
      <formula>ODD(ROW())=ROW()</formula>
    </cfRule>
    <cfRule type="expression" dxfId="283" priority="204">
      <formula>EVEN(ROW())=ROW()</formula>
    </cfRule>
  </conditionalFormatting>
  <conditionalFormatting sqref="M8 M10 M12 M16 M18 M20 M22 M24 M26 M28 M30 M32">
    <cfRule type="expression" dxfId="282" priority="201">
      <formula>ODD(ROW())=ROW()</formula>
    </cfRule>
    <cfRule type="expression" dxfId="281" priority="202">
      <formula>EVEN(ROW())=ROW()</formula>
    </cfRule>
  </conditionalFormatting>
  <conditionalFormatting sqref="M13">
    <cfRule type="expression" dxfId="280" priority="195">
      <formula>ODD(ROW())=ROW()</formula>
    </cfRule>
    <cfRule type="expression" dxfId="279" priority="196">
      <formula>EVEN(ROW())=ROW()</formula>
    </cfRule>
  </conditionalFormatting>
  <conditionalFormatting sqref="N9 N11 N13 N31 N33">
    <cfRule type="expression" dxfId="278" priority="125">
      <formula>ODD(ROW())=ROW()</formula>
    </cfRule>
    <cfRule type="expression" dxfId="277" priority="126">
      <formula>EVEN(ROW())=ROW()</formula>
    </cfRule>
  </conditionalFormatting>
  <conditionalFormatting sqref="N8 N10 N12 N16 N18 N30 N32 N20 N22 N24 N26 N28">
    <cfRule type="expression" dxfId="276" priority="123">
      <formula>ODD(ROW())=ROW()</formula>
    </cfRule>
    <cfRule type="expression" dxfId="275" priority="124">
      <formula>EVEN(ROW())=ROW()</formula>
    </cfRule>
  </conditionalFormatting>
  <conditionalFormatting sqref="N19">
    <cfRule type="expression" dxfId="274" priority="121">
      <formula>ODD(ROW())=ROW()</formula>
    </cfRule>
    <cfRule type="expression" dxfId="273" priority="122">
      <formula>EVEN(ROW())=ROW()</formula>
    </cfRule>
  </conditionalFormatting>
  <conditionalFormatting sqref="N21">
    <cfRule type="expression" dxfId="272" priority="119">
      <formula>ODD(ROW())=ROW()</formula>
    </cfRule>
    <cfRule type="expression" dxfId="271" priority="120">
      <formula>EVEN(ROW())=ROW()</formula>
    </cfRule>
  </conditionalFormatting>
  <conditionalFormatting sqref="N23">
    <cfRule type="expression" dxfId="270" priority="117">
      <formula>ODD(ROW())=ROW()</formula>
    </cfRule>
    <cfRule type="expression" dxfId="269" priority="118">
      <formula>EVEN(ROW())=ROW()</formula>
    </cfRule>
  </conditionalFormatting>
  <conditionalFormatting sqref="N34">
    <cfRule type="expression" dxfId="268" priority="53">
      <formula>ODD(ROW())=ROW()</formula>
    </cfRule>
    <cfRule type="expression" dxfId="267" priority="54">
      <formula>EVEN(ROW())=ROW()</formula>
    </cfRule>
  </conditionalFormatting>
  <conditionalFormatting sqref="N29">
    <cfRule type="expression" dxfId="266" priority="111">
      <formula>ODD(ROW())=ROW()</formula>
    </cfRule>
    <cfRule type="expression" dxfId="265" priority="112">
      <formula>EVEN(ROW())=ROW()</formula>
    </cfRule>
  </conditionalFormatting>
  <conditionalFormatting sqref="L9:L13">
    <cfRule type="expression" dxfId="264" priority="71">
      <formula>ODD(ROW())=ROW()</formula>
    </cfRule>
    <cfRule type="expression" dxfId="263" priority="72">
      <formula>EVEN(ROW())=ROW()</formula>
    </cfRule>
  </conditionalFormatting>
  <conditionalFormatting sqref="J8 L8">
    <cfRule type="expression" dxfId="262" priority="69">
      <formula>ODD(ROW())=ROW()</formula>
    </cfRule>
    <cfRule type="expression" dxfId="261" priority="70">
      <formula>EVEN(ROW())=ROW()</formula>
    </cfRule>
  </conditionalFormatting>
  <conditionalFormatting sqref="H17:I33">
    <cfRule type="expression" dxfId="260" priority="43">
      <formula>ODD(ROW())=ROW()</formula>
    </cfRule>
    <cfRule type="expression" dxfId="259" priority="44">
      <formula>EVEN(ROW())=ROW()</formula>
    </cfRule>
  </conditionalFormatting>
  <conditionalFormatting sqref="L18:L34">
    <cfRule type="expression" dxfId="258" priority="65">
      <formula>ODD(ROW())=ROW()</formula>
    </cfRule>
    <cfRule type="expression" dxfId="257" priority="66">
      <formula>EVEN(ROW())=ROW()</formula>
    </cfRule>
  </conditionalFormatting>
  <conditionalFormatting sqref="F10:F12">
    <cfRule type="expression" dxfId="256" priority="99">
      <formula>ODD(ROW())=ROW()</formula>
    </cfRule>
    <cfRule type="expression" dxfId="255" priority="100">
      <formula>EVEN(ROW())=ROW()</formula>
    </cfRule>
  </conditionalFormatting>
  <conditionalFormatting sqref="F13">
    <cfRule type="expression" dxfId="254" priority="95">
      <formula>ODD(ROW())=ROW()</formula>
    </cfRule>
    <cfRule type="expression" dxfId="253" priority="96">
      <formula>EVEN(ROW())=ROW()</formula>
    </cfRule>
  </conditionalFormatting>
  <conditionalFormatting sqref="C34 G34">
    <cfRule type="expression" dxfId="252" priority="89">
      <formula>ODD(ROW())=ROW()</formula>
    </cfRule>
    <cfRule type="expression" dxfId="251" priority="90">
      <formula>EVEN(ROW())=ROW()</formula>
    </cfRule>
  </conditionalFormatting>
  <conditionalFormatting sqref="C17:C33">
    <cfRule type="expression" dxfId="250" priority="87">
      <formula>ODD(ROW())=ROW()</formula>
    </cfRule>
    <cfRule type="expression" dxfId="249" priority="88">
      <formula>EVEN(ROW())=ROW()</formula>
    </cfRule>
  </conditionalFormatting>
  <conditionalFormatting sqref="C16">
    <cfRule type="expression" dxfId="248" priority="85">
      <formula>ODD(ROW())=ROW()</formula>
    </cfRule>
    <cfRule type="expression" dxfId="247" priority="86">
      <formula>EVEN(ROW())=ROW()</formula>
    </cfRule>
  </conditionalFormatting>
  <conditionalFormatting sqref="F33">
    <cfRule type="expression" dxfId="246" priority="83">
      <formula>ODD(ROW())=ROW()</formula>
    </cfRule>
    <cfRule type="expression" dxfId="245" priority="84">
      <formula>EVEN(ROW())=ROW()</formula>
    </cfRule>
  </conditionalFormatting>
  <conditionalFormatting sqref="N17">
    <cfRule type="expression" dxfId="244" priority="109">
      <formula>ODD(ROW())=ROW()</formula>
    </cfRule>
    <cfRule type="expression" dxfId="243" priority="110">
      <formula>EVEN(ROW())=ROW()</formula>
    </cfRule>
  </conditionalFormatting>
  <conditionalFormatting sqref="N25">
    <cfRule type="expression" dxfId="242" priority="115">
      <formula>ODD(ROW())=ROW()</formula>
    </cfRule>
    <cfRule type="expression" dxfId="241" priority="116">
      <formula>EVEN(ROW())=ROW()</formula>
    </cfRule>
  </conditionalFormatting>
  <conditionalFormatting sqref="N27">
    <cfRule type="expression" dxfId="240" priority="113">
      <formula>ODD(ROW())=ROW()</formula>
    </cfRule>
    <cfRule type="expression" dxfId="239" priority="114">
      <formula>EVEN(ROW())=ROW()</formula>
    </cfRule>
  </conditionalFormatting>
  <conditionalFormatting sqref="F9">
    <cfRule type="expression" dxfId="238" priority="97">
      <formula>ODD(ROW())=ROW()</formula>
    </cfRule>
    <cfRule type="expression" dxfId="237" priority="98">
      <formula>EVEN(ROW())=ROW()</formula>
    </cfRule>
  </conditionalFormatting>
  <conditionalFormatting sqref="C8:E8 G8">
    <cfRule type="expression" dxfId="236" priority="93">
      <formula>ODD(ROW())=ROW()</formula>
    </cfRule>
    <cfRule type="expression" dxfId="235" priority="94">
      <formula>EVEN(ROW())=ROW()</formula>
    </cfRule>
  </conditionalFormatting>
  <conditionalFormatting sqref="F8">
    <cfRule type="expression" dxfId="234" priority="91">
      <formula>ODD(ROW())=ROW()</formula>
    </cfRule>
    <cfRule type="expression" dxfId="233" priority="92">
      <formula>EVEN(ROW())=ROW()</formula>
    </cfRule>
  </conditionalFormatting>
  <conditionalFormatting sqref="F34">
    <cfRule type="expression" dxfId="232" priority="81">
      <formula>ODD(ROW())=ROW()</formula>
    </cfRule>
    <cfRule type="expression" dxfId="231" priority="82">
      <formula>EVEN(ROW())=ROW()</formula>
    </cfRule>
  </conditionalFormatting>
  <conditionalFormatting sqref="J16:J34 L16:L17">
    <cfRule type="expression" dxfId="230" priority="79">
      <formula>ODD(ROW())=ROW()</formula>
    </cfRule>
    <cfRule type="expression" dxfId="229" priority="80">
      <formula>EVEN(ROW())=ROW()</formula>
    </cfRule>
  </conditionalFormatting>
  <conditionalFormatting sqref="J9:J13">
    <cfRule type="expression" dxfId="228" priority="73">
      <formula>ODD(ROW())=ROW()</formula>
    </cfRule>
    <cfRule type="expression" dxfId="227" priority="74">
      <formula>EVEN(ROW())=ROW()</formula>
    </cfRule>
  </conditionalFormatting>
  <conditionalFormatting sqref="H9:I13">
    <cfRule type="expression" dxfId="226" priority="49">
      <formula>ODD(ROW())=ROW()</formula>
    </cfRule>
    <cfRule type="expression" dxfId="225" priority="50">
      <formula>EVEN(ROW())=ROW()</formula>
    </cfRule>
  </conditionalFormatting>
  <conditionalFormatting sqref="M34">
    <cfRule type="expression" dxfId="224" priority="57">
      <formula>ODD(ROW())=ROW()</formula>
    </cfRule>
    <cfRule type="expression" dxfId="223" priority="58">
      <formula>EVEN(ROW())=ROW()</formula>
    </cfRule>
  </conditionalFormatting>
  <conditionalFormatting sqref="H34:I34">
    <cfRule type="expression" dxfId="222" priority="45">
      <formula>ODD(ROW())=ROW()</formula>
    </cfRule>
    <cfRule type="expression" dxfId="221" priority="46">
      <formula>EVEN(ROW())=ROW()</formula>
    </cfRule>
  </conditionalFormatting>
  <conditionalFormatting sqref="H16:I16">
    <cfRule type="expression" dxfId="220" priority="41">
      <formula>ODD(ROW())=ROW()</formula>
    </cfRule>
    <cfRule type="expression" dxfId="219" priority="42">
      <formula>EVEN(ROW())=ROW()</formula>
    </cfRule>
  </conditionalFormatting>
  <conditionalFormatting sqref="H8:I8">
    <cfRule type="expression" dxfId="218" priority="47">
      <formula>ODD(ROW())=ROW()</formula>
    </cfRule>
    <cfRule type="expression" dxfId="217" priority="48">
      <formula>EVEN(ROW())=ROW()</formula>
    </cfRule>
  </conditionalFormatting>
  <conditionalFormatting sqref="K9:K13">
    <cfRule type="expression" dxfId="216" priority="37">
      <formula>ODD(ROW())=ROW()</formula>
    </cfRule>
    <cfRule type="expression" dxfId="215" priority="38">
      <formula>EVEN(ROW())=ROW()</formula>
    </cfRule>
  </conditionalFormatting>
  <conditionalFormatting sqref="K34">
    <cfRule type="expression" dxfId="214" priority="33">
      <formula>ODD(ROW())=ROW()</formula>
    </cfRule>
    <cfRule type="expression" dxfId="213" priority="34">
      <formula>EVEN(ROW())=ROW()</formula>
    </cfRule>
  </conditionalFormatting>
  <conditionalFormatting sqref="K17:K33">
    <cfRule type="expression" dxfId="212" priority="31">
      <formula>ODD(ROW())=ROW()</formula>
    </cfRule>
    <cfRule type="expression" dxfId="211" priority="32">
      <formula>EVEN(ROW())=ROW()</formula>
    </cfRule>
  </conditionalFormatting>
  <conditionalFormatting sqref="K16">
    <cfRule type="expression" dxfId="210" priority="29">
      <formula>ODD(ROW())=ROW()</formula>
    </cfRule>
    <cfRule type="expression" dxfId="209" priority="30">
      <formula>EVEN(ROW())=ROW()</formula>
    </cfRule>
  </conditionalFormatting>
  <conditionalFormatting sqref="K8">
    <cfRule type="expression" dxfId="208" priority="35">
      <formula>ODD(ROW())=ROW()</formula>
    </cfRule>
    <cfRule type="expression" dxfId="207" priority="36">
      <formula>EVEN(ROW())=ROW()</formula>
    </cfRule>
  </conditionalFormatting>
  <conditionalFormatting sqref="K14:K15">
    <cfRule type="expression" dxfId="206" priority="17">
      <formula>ODD(ROW())=ROW()</formula>
    </cfRule>
    <cfRule type="expression" dxfId="205" priority="18">
      <formula>EVEN(ROW())=ROW()</formula>
    </cfRule>
  </conditionalFormatting>
  <conditionalFormatting sqref="C14:G15">
    <cfRule type="expression" dxfId="204" priority="27">
      <formula>ODD(ROW())=ROW()</formula>
    </cfRule>
    <cfRule type="expression" dxfId="203" priority="28">
      <formula>EVEN(ROW())=ROW()</formula>
    </cfRule>
  </conditionalFormatting>
  <conditionalFormatting sqref="H14:I15">
    <cfRule type="expression" dxfId="202" priority="19">
      <formula>ODD(ROW())=ROW()</formula>
    </cfRule>
    <cfRule type="expression" dxfId="201" priority="20">
      <formula>EVEN(ROW())=ROW()</formula>
    </cfRule>
  </conditionalFormatting>
  <conditionalFormatting sqref="J14:J15 L14:L15">
    <cfRule type="expression" dxfId="200" priority="25">
      <formula>ODD(ROW())=ROW()</formula>
    </cfRule>
    <cfRule type="expression" dxfId="199" priority="26">
      <formula>EVEN(ROW())=ROW()</formula>
    </cfRule>
  </conditionalFormatting>
  <conditionalFormatting sqref="M14:M15">
    <cfRule type="expression" dxfId="198" priority="23">
      <formula>ODD(ROW())=ROW()</formula>
    </cfRule>
    <cfRule type="expression" dxfId="197" priority="24">
      <formula>EVEN(ROW())=ROW()</formula>
    </cfRule>
  </conditionalFormatting>
  <conditionalFormatting sqref="N14:N15">
    <cfRule type="expression" dxfId="196" priority="21">
      <formula>ODD(ROW())=ROW()</formula>
    </cfRule>
    <cfRule type="expression" dxfId="195" priority="2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O72"/>
  <sheetViews>
    <sheetView showGridLines="0" zoomScaleNormal="100" zoomScaleSheetLayoutView="90" zoomScalePageLayoutView="90" workbookViewId="0">
      <selection activeCell="B71" sqref="B71"/>
    </sheetView>
  </sheetViews>
  <sheetFormatPr defaultRowHeight="12" x14ac:dyDescent="0.2"/>
  <cols>
    <col min="1" max="1" width="21.42578125" style="57" customWidth="1"/>
    <col min="2" max="2" width="60.5703125" style="57" customWidth="1"/>
    <col min="3" max="3" width="19.85546875" style="57" customWidth="1"/>
    <col min="4" max="4" width="17.42578125" style="349" bestFit="1" customWidth="1"/>
    <col min="5" max="5" width="17.42578125" style="627" customWidth="1"/>
    <col min="6" max="6" width="12.28515625" style="349" customWidth="1"/>
    <col min="7" max="7" width="13.7109375" style="357" bestFit="1" customWidth="1"/>
    <col min="8" max="8" width="12.140625" style="357" bestFit="1" customWidth="1"/>
    <col min="9" max="9" width="15.140625" style="358" bestFit="1" customWidth="1"/>
    <col min="10" max="10" width="6.85546875" style="57" bestFit="1" customWidth="1"/>
    <col min="11" max="12" width="9.140625" style="57"/>
    <col min="13" max="13" width="20.7109375" style="57" bestFit="1" customWidth="1"/>
    <col min="14" max="14" width="13.28515625" style="57" customWidth="1"/>
    <col min="15" max="15" width="37" style="57" bestFit="1" customWidth="1"/>
    <col min="16" max="256" width="9.140625" style="57"/>
    <col min="257" max="257" width="22.85546875" style="57" customWidth="1"/>
    <col min="258" max="258" width="9.140625" style="57"/>
    <col min="259" max="259" width="16.42578125" style="57" customWidth="1"/>
    <col min="260" max="260" width="11.28515625" style="57" customWidth="1"/>
    <col min="261" max="261" width="9.140625" style="57"/>
    <col min="262" max="262" width="13.85546875" style="57" customWidth="1"/>
    <col min="263" max="263" width="9.7109375" style="57" customWidth="1"/>
    <col min="264" max="512" width="9.140625" style="57"/>
    <col min="513" max="513" width="22.85546875" style="57" customWidth="1"/>
    <col min="514" max="514" width="9.140625" style="57"/>
    <col min="515" max="515" width="16.42578125" style="57" customWidth="1"/>
    <col min="516" max="516" width="11.28515625" style="57" customWidth="1"/>
    <col min="517" max="517" width="9.140625" style="57"/>
    <col min="518" max="518" width="13.85546875" style="57" customWidth="1"/>
    <col min="519" max="519" width="9.7109375" style="57" customWidth="1"/>
    <col min="520" max="768" width="9.140625" style="57"/>
    <col min="769" max="769" width="22.85546875" style="57" customWidth="1"/>
    <col min="770" max="770" width="9.140625" style="57"/>
    <col min="771" max="771" width="16.42578125" style="57" customWidth="1"/>
    <col min="772" max="772" width="11.28515625" style="57" customWidth="1"/>
    <col min="773" max="773" width="9.140625" style="57"/>
    <col min="774" max="774" width="13.85546875" style="57" customWidth="1"/>
    <col min="775" max="775" width="9.7109375" style="57" customWidth="1"/>
    <col min="776" max="1024" width="9.140625" style="57"/>
    <col min="1025" max="1025" width="22.85546875" style="57" customWidth="1"/>
    <col min="1026" max="1026" width="9.140625" style="57"/>
    <col min="1027" max="1027" width="16.42578125" style="57" customWidth="1"/>
    <col min="1028" max="1028" width="11.28515625" style="57" customWidth="1"/>
    <col min="1029" max="1029" width="9.140625" style="57"/>
    <col min="1030" max="1030" width="13.85546875" style="57" customWidth="1"/>
    <col min="1031" max="1031" width="9.7109375" style="57" customWidth="1"/>
    <col min="1032" max="1280" width="9.140625" style="57"/>
    <col min="1281" max="1281" width="22.85546875" style="57" customWidth="1"/>
    <col min="1282" max="1282" width="9.140625" style="57"/>
    <col min="1283" max="1283" width="16.42578125" style="57" customWidth="1"/>
    <col min="1284" max="1284" width="11.28515625" style="57" customWidth="1"/>
    <col min="1285" max="1285" width="9.140625" style="57"/>
    <col min="1286" max="1286" width="13.85546875" style="57" customWidth="1"/>
    <col min="1287" max="1287" width="9.7109375" style="57" customWidth="1"/>
    <col min="1288" max="1536" width="9.140625" style="57"/>
    <col min="1537" max="1537" width="22.85546875" style="57" customWidth="1"/>
    <col min="1538" max="1538" width="9.140625" style="57"/>
    <col min="1539" max="1539" width="16.42578125" style="57" customWidth="1"/>
    <col min="1540" max="1540" width="11.28515625" style="57" customWidth="1"/>
    <col min="1541" max="1541" width="9.140625" style="57"/>
    <col min="1542" max="1542" width="13.85546875" style="57" customWidth="1"/>
    <col min="1543" max="1543" width="9.7109375" style="57" customWidth="1"/>
    <col min="1544" max="1792" width="9.140625" style="57"/>
    <col min="1793" max="1793" width="22.85546875" style="57" customWidth="1"/>
    <col min="1794" max="1794" width="9.140625" style="57"/>
    <col min="1795" max="1795" width="16.42578125" style="57" customWidth="1"/>
    <col min="1796" max="1796" width="11.28515625" style="57" customWidth="1"/>
    <col min="1797" max="1797" width="9.140625" style="57"/>
    <col min="1798" max="1798" width="13.85546875" style="57" customWidth="1"/>
    <col min="1799" max="1799" width="9.7109375" style="57" customWidth="1"/>
    <col min="1800" max="2048" width="9.140625" style="57"/>
    <col min="2049" max="2049" width="22.85546875" style="57" customWidth="1"/>
    <col min="2050" max="2050" width="9.140625" style="57"/>
    <col min="2051" max="2051" width="16.42578125" style="57" customWidth="1"/>
    <col min="2052" max="2052" width="11.28515625" style="57" customWidth="1"/>
    <col min="2053" max="2053" width="9.140625" style="57"/>
    <col min="2054" max="2054" width="13.85546875" style="57" customWidth="1"/>
    <col min="2055" max="2055" width="9.7109375" style="57" customWidth="1"/>
    <col min="2056" max="2304" width="9.140625" style="57"/>
    <col min="2305" max="2305" width="22.85546875" style="57" customWidth="1"/>
    <col min="2306" max="2306" width="9.140625" style="57"/>
    <col min="2307" max="2307" width="16.42578125" style="57" customWidth="1"/>
    <col min="2308" max="2308" width="11.28515625" style="57" customWidth="1"/>
    <col min="2309" max="2309" width="9.140625" style="57"/>
    <col min="2310" max="2310" width="13.85546875" style="57" customWidth="1"/>
    <col min="2311" max="2311" width="9.7109375" style="57" customWidth="1"/>
    <col min="2312" max="2560" width="9.140625" style="57"/>
    <col min="2561" max="2561" width="22.85546875" style="57" customWidth="1"/>
    <col min="2562" max="2562" width="9.140625" style="57"/>
    <col min="2563" max="2563" width="16.42578125" style="57" customWidth="1"/>
    <col min="2564" max="2564" width="11.28515625" style="57" customWidth="1"/>
    <col min="2565" max="2565" width="9.140625" style="57"/>
    <col min="2566" max="2566" width="13.85546875" style="57" customWidth="1"/>
    <col min="2567" max="2567" width="9.7109375" style="57" customWidth="1"/>
    <col min="2568" max="2816" width="9.140625" style="57"/>
    <col min="2817" max="2817" width="22.85546875" style="57" customWidth="1"/>
    <col min="2818" max="2818" width="9.140625" style="57"/>
    <col min="2819" max="2819" width="16.42578125" style="57" customWidth="1"/>
    <col min="2820" max="2820" width="11.28515625" style="57" customWidth="1"/>
    <col min="2821" max="2821" width="9.140625" style="57"/>
    <col min="2822" max="2822" width="13.85546875" style="57" customWidth="1"/>
    <col min="2823" max="2823" width="9.7109375" style="57" customWidth="1"/>
    <col min="2824" max="3072" width="9.140625" style="57"/>
    <col min="3073" max="3073" width="22.85546875" style="57" customWidth="1"/>
    <col min="3074" max="3074" width="9.140625" style="57"/>
    <col min="3075" max="3075" width="16.42578125" style="57" customWidth="1"/>
    <col min="3076" max="3076" width="11.28515625" style="57" customWidth="1"/>
    <col min="3077" max="3077" width="9.140625" style="57"/>
    <col min="3078" max="3078" width="13.85546875" style="57" customWidth="1"/>
    <col min="3079" max="3079" width="9.7109375" style="57" customWidth="1"/>
    <col min="3080" max="3328" width="9.140625" style="57"/>
    <col min="3329" max="3329" width="22.85546875" style="57" customWidth="1"/>
    <col min="3330" max="3330" width="9.140625" style="57"/>
    <col min="3331" max="3331" width="16.42578125" style="57" customWidth="1"/>
    <col min="3332" max="3332" width="11.28515625" style="57" customWidth="1"/>
    <col min="3333" max="3333" width="9.140625" style="57"/>
    <col min="3334" max="3334" width="13.85546875" style="57" customWidth="1"/>
    <col min="3335" max="3335" width="9.7109375" style="57" customWidth="1"/>
    <col min="3336" max="3584" width="9.140625" style="57"/>
    <col min="3585" max="3585" width="22.85546875" style="57" customWidth="1"/>
    <col min="3586" max="3586" width="9.140625" style="57"/>
    <col min="3587" max="3587" width="16.42578125" style="57" customWidth="1"/>
    <col min="3588" max="3588" width="11.28515625" style="57" customWidth="1"/>
    <col min="3589" max="3589" width="9.140625" style="57"/>
    <col min="3590" max="3590" width="13.85546875" style="57" customWidth="1"/>
    <col min="3591" max="3591" width="9.7109375" style="57" customWidth="1"/>
    <col min="3592" max="3840" width="9.140625" style="57"/>
    <col min="3841" max="3841" width="22.85546875" style="57" customWidth="1"/>
    <col min="3842" max="3842" width="9.140625" style="57"/>
    <col min="3843" max="3843" width="16.42578125" style="57" customWidth="1"/>
    <col min="3844" max="3844" width="11.28515625" style="57" customWidth="1"/>
    <col min="3845" max="3845" width="9.140625" style="57"/>
    <col min="3846" max="3846" width="13.85546875" style="57" customWidth="1"/>
    <col min="3847" max="3847" width="9.7109375" style="57" customWidth="1"/>
    <col min="3848" max="4096" width="9.140625" style="57"/>
    <col min="4097" max="4097" width="22.85546875" style="57" customWidth="1"/>
    <col min="4098" max="4098" width="9.140625" style="57"/>
    <col min="4099" max="4099" width="16.42578125" style="57" customWidth="1"/>
    <col min="4100" max="4100" width="11.28515625" style="57" customWidth="1"/>
    <col min="4101" max="4101" width="9.140625" style="57"/>
    <col min="4102" max="4102" width="13.85546875" style="57" customWidth="1"/>
    <col min="4103" max="4103" width="9.7109375" style="57" customWidth="1"/>
    <col min="4104" max="4352" width="9.140625" style="57"/>
    <col min="4353" max="4353" width="22.85546875" style="57" customWidth="1"/>
    <col min="4354" max="4354" width="9.140625" style="57"/>
    <col min="4355" max="4355" width="16.42578125" style="57" customWidth="1"/>
    <col min="4356" max="4356" width="11.28515625" style="57" customWidth="1"/>
    <col min="4357" max="4357" width="9.140625" style="57"/>
    <col min="4358" max="4358" width="13.85546875" style="57" customWidth="1"/>
    <col min="4359" max="4359" width="9.7109375" style="57" customWidth="1"/>
    <col min="4360" max="4608" width="9.140625" style="57"/>
    <col min="4609" max="4609" width="22.85546875" style="57" customWidth="1"/>
    <col min="4610" max="4610" width="9.140625" style="57"/>
    <col min="4611" max="4611" width="16.42578125" style="57" customWidth="1"/>
    <col min="4612" max="4612" width="11.28515625" style="57" customWidth="1"/>
    <col min="4613" max="4613" width="9.140625" style="57"/>
    <col min="4614" max="4614" width="13.85546875" style="57" customWidth="1"/>
    <col min="4615" max="4615" width="9.7109375" style="57" customWidth="1"/>
    <col min="4616" max="4864" width="9.140625" style="57"/>
    <col min="4865" max="4865" width="22.85546875" style="57" customWidth="1"/>
    <col min="4866" max="4866" width="9.140625" style="57"/>
    <col min="4867" max="4867" width="16.42578125" style="57" customWidth="1"/>
    <col min="4868" max="4868" width="11.28515625" style="57" customWidth="1"/>
    <col min="4869" max="4869" width="9.140625" style="57"/>
    <col min="4870" max="4870" width="13.85546875" style="57" customWidth="1"/>
    <col min="4871" max="4871" width="9.7109375" style="57" customWidth="1"/>
    <col min="4872" max="5120" width="9.140625" style="57"/>
    <col min="5121" max="5121" width="22.85546875" style="57" customWidth="1"/>
    <col min="5122" max="5122" width="9.140625" style="57"/>
    <col min="5123" max="5123" width="16.42578125" style="57" customWidth="1"/>
    <col min="5124" max="5124" width="11.28515625" style="57" customWidth="1"/>
    <col min="5125" max="5125" width="9.140625" style="57"/>
    <col min="5126" max="5126" width="13.85546875" style="57" customWidth="1"/>
    <col min="5127" max="5127" width="9.7109375" style="57" customWidth="1"/>
    <col min="5128" max="5376" width="9.140625" style="57"/>
    <col min="5377" max="5377" width="22.85546875" style="57" customWidth="1"/>
    <col min="5378" max="5378" width="9.140625" style="57"/>
    <col min="5379" max="5379" width="16.42578125" style="57" customWidth="1"/>
    <col min="5380" max="5380" width="11.28515625" style="57" customWidth="1"/>
    <col min="5381" max="5381" width="9.140625" style="57"/>
    <col min="5382" max="5382" width="13.85546875" style="57" customWidth="1"/>
    <col min="5383" max="5383" width="9.7109375" style="57" customWidth="1"/>
    <col min="5384" max="5632" width="9.140625" style="57"/>
    <col min="5633" max="5633" width="22.85546875" style="57" customWidth="1"/>
    <col min="5634" max="5634" width="9.140625" style="57"/>
    <col min="5635" max="5635" width="16.42578125" style="57" customWidth="1"/>
    <col min="5636" max="5636" width="11.28515625" style="57" customWidth="1"/>
    <col min="5637" max="5637" width="9.140625" style="57"/>
    <col min="5638" max="5638" width="13.85546875" style="57" customWidth="1"/>
    <col min="5639" max="5639" width="9.7109375" style="57" customWidth="1"/>
    <col min="5640" max="5888" width="9.140625" style="57"/>
    <col min="5889" max="5889" width="22.85546875" style="57" customWidth="1"/>
    <col min="5890" max="5890" width="9.140625" style="57"/>
    <col min="5891" max="5891" width="16.42578125" style="57" customWidth="1"/>
    <col min="5892" max="5892" width="11.28515625" style="57" customWidth="1"/>
    <col min="5893" max="5893" width="9.140625" style="57"/>
    <col min="5894" max="5894" width="13.85546875" style="57" customWidth="1"/>
    <col min="5895" max="5895" width="9.7109375" style="57" customWidth="1"/>
    <col min="5896" max="6144" width="9.140625" style="57"/>
    <col min="6145" max="6145" width="22.85546875" style="57" customWidth="1"/>
    <col min="6146" max="6146" width="9.140625" style="57"/>
    <col min="6147" max="6147" width="16.42578125" style="57" customWidth="1"/>
    <col min="6148" max="6148" width="11.28515625" style="57" customWidth="1"/>
    <col min="6149" max="6149" width="9.140625" style="57"/>
    <col min="6150" max="6150" width="13.85546875" style="57" customWidth="1"/>
    <col min="6151" max="6151" width="9.7109375" style="57" customWidth="1"/>
    <col min="6152" max="6400" width="9.140625" style="57"/>
    <col min="6401" max="6401" width="22.85546875" style="57" customWidth="1"/>
    <col min="6402" max="6402" width="9.140625" style="57"/>
    <col min="6403" max="6403" width="16.42578125" style="57" customWidth="1"/>
    <col min="6404" max="6404" width="11.28515625" style="57" customWidth="1"/>
    <col min="6405" max="6405" width="9.140625" style="57"/>
    <col min="6406" max="6406" width="13.85546875" style="57" customWidth="1"/>
    <col min="6407" max="6407" width="9.7109375" style="57" customWidth="1"/>
    <col min="6408" max="6656" width="9.140625" style="57"/>
    <col min="6657" max="6657" width="22.85546875" style="57" customWidth="1"/>
    <col min="6658" max="6658" width="9.140625" style="57"/>
    <col min="6659" max="6659" width="16.42578125" style="57" customWidth="1"/>
    <col min="6660" max="6660" width="11.28515625" style="57" customWidth="1"/>
    <col min="6661" max="6661" width="9.140625" style="57"/>
    <col min="6662" max="6662" width="13.85546875" style="57" customWidth="1"/>
    <col min="6663" max="6663" width="9.7109375" style="57" customWidth="1"/>
    <col min="6664" max="6912" width="9.140625" style="57"/>
    <col min="6913" max="6913" width="22.85546875" style="57" customWidth="1"/>
    <col min="6914" max="6914" width="9.140625" style="57"/>
    <col min="6915" max="6915" width="16.42578125" style="57" customWidth="1"/>
    <col min="6916" max="6916" width="11.28515625" style="57" customWidth="1"/>
    <col min="6917" max="6917" width="9.140625" style="57"/>
    <col min="6918" max="6918" width="13.85546875" style="57" customWidth="1"/>
    <col min="6919" max="6919" width="9.7109375" style="57" customWidth="1"/>
    <col min="6920" max="7168" width="9.140625" style="57"/>
    <col min="7169" max="7169" width="22.85546875" style="57" customWidth="1"/>
    <col min="7170" max="7170" width="9.140625" style="57"/>
    <col min="7171" max="7171" width="16.42578125" style="57" customWidth="1"/>
    <col min="7172" max="7172" width="11.28515625" style="57" customWidth="1"/>
    <col min="7173" max="7173" width="9.140625" style="57"/>
    <col min="7174" max="7174" width="13.85546875" style="57" customWidth="1"/>
    <col min="7175" max="7175" width="9.7109375" style="57" customWidth="1"/>
    <col min="7176" max="7424" width="9.140625" style="57"/>
    <col min="7425" max="7425" width="22.85546875" style="57" customWidth="1"/>
    <col min="7426" max="7426" width="9.140625" style="57"/>
    <col min="7427" max="7427" width="16.42578125" style="57" customWidth="1"/>
    <col min="7428" max="7428" width="11.28515625" style="57" customWidth="1"/>
    <col min="7429" max="7429" width="9.140625" style="57"/>
    <col min="7430" max="7430" width="13.85546875" style="57" customWidth="1"/>
    <col min="7431" max="7431" width="9.7109375" style="57" customWidth="1"/>
    <col min="7432" max="7680" width="9.140625" style="57"/>
    <col min="7681" max="7681" width="22.85546875" style="57" customWidth="1"/>
    <col min="7682" max="7682" width="9.140625" style="57"/>
    <col min="7683" max="7683" width="16.42578125" style="57" customWidth="1"/>
    <col min="7684" max="7684" width="11.28515625" style="57" customWidth="1"/>
    <col min="7685" max="7685" width="9.140625" style="57"/>
    <col min="7686" max="7686" width="13.85546875" style="57" customWidth="1"/>
    <col min="7687" max="7687" width="9.7109375" style="57" customWidth="1"/>
    <col min="7688" max="7936" width="9.140625" style="57"/>
    <col min="7937" max="7937" width="22.85546875" style="57" customWidth="1"/>
    <col min="7938" max="7938" width="9.140625" style="57"/>
    <col min="7939" max="7939" width="16.42578125" style="57" customWidth="1"/>
    <col min="7940" max="7940" width="11.28515625" style="57" customWidth="1"/>
    <col min="7941" max="7941" width="9.140625" style="57"/>
    <col min="7942" max="7942" width="13.85546875" style="57" customWidth="1"/>
    <col min="7943" max="7943" width="9.7109375" style="57" customWidth="1"/>
    <col min="7944" max="8192" width="9.140625" style="57"/>
    <col min="8193" max="8193" width="22.85546875" style="57" customWidth="1"/>
    <col min="8194" max="8194" width="9.140625" style="57"/>
    <col min="8195" max="8195" width="16.42578125" style="57" customWidth="1"/>
    <col min="8196" max="8196" width="11.28515625" style="57" customWidth="1"/>
    <col min="8197" max="8197" width="9.140625" style="57"/>
    <col min="8198" max="8198" width="13.85546875" style="57" customWidth="1"/>
    <col min="8199" max="8199" width="9.7109375" style="57" customWidth="1"/>
    <col min="8200" max="8448" width="9.140625" style="57"/>
    <col min="8449" max="8449" width="22.85546875" style="57" customWidth="1"/>
    <col min="8450" max="8450" width="9.140625" style="57"/>
    <col min="8451" max="8451" width="16.42578125" style="57" customWidth="1"/>
    <col min="8452" max="8452" width="11.28515625" style="57" customWidth="1"/>
    <col min="8453" max="8453" width="9.140625" style="57"/>
    <col min="8454" max="8454" width="13.85546875" style="57" customWidth="1"/>
    <col min="8455" max="8455" width="9.7109375" style="57" customWidth="1"/>
    <col min="8456" max="8704" width="9.140625" style="57"/>
    <col min="8705" max="8705" width="22.85546875" style="57" customWidth="1"/>
    <col min="8706" max="8706" width="9.140625" style="57"/>
    <col min="8707" max="8707" width="16.42578125" style="57" customWidth="1"/>
    <col min="8708" max="8708" width="11.28515625" style="57" customWidth="1"/>
    <col min="8709" max="8709" width="9.140625" style="57"/>
    <col min="8710" max="8710" width="13.85546875" style="57" customWidth="1"/>
    <col min="8711" max="8711" width="9.7109375" style="57" customWidth="1"/>
    <col min="8712" max="8960" width="9.140625" style="57"/>
    <col min="8961" max="8961" width="22.85546875" style="57" customWidth="1"/>
    <col min="8962" max="8962" width="9.140625" style="57"/>
    <col min="8963" max="8963" width="16.42578125" style="57" customWidth="1"/>
    <col min="8964" max="8964" width="11.28515625" style="57" customWidth="1"/>
    <col min="8965" max="8965" width="9.140625" style="57"/>
    <col min="8966" max="8966" width="13.85546875" style="57" customWidth="1"/>
    <col min="8967" max="8967" width="9.7109375" style="57" customWidth="1"/>
    <col min="8968" max="9216" width="9.140625" style="57"/>
    <col min="9217" max="9217" width="22.85546875" style="57" customWidth="1"/>
    <col min="9218" max="9218" width="9.140625" style="57"/>
    <col min="9219" max="9219" width="16.42578125" style="57" customWidth="1"/>
    <col min="9220" max="9220" width="11.28515625" style="57" customWidth="1"/>
    <col min="9221" max="9221" width="9.140625" style="57"/>
    <col min="9222" max="9222" width="13.85546875" style="57" customWidth="1"/>
    <col min="9223" max="9223" width="9.7109375" style="57" customWidth="1"/>
    <col min="9224" max="9472" width="9.140625" style="57"/>
    <col min="9473" max="9473" width="22.85546875" style="57" customWidth="1"/>
    <col min="9474" max="9474" width="9.140625" style="57"/>
    <col min="9475" max="9475" width="16.42578125" style="57" customWidth="1"/>
    <col min="9476" max="9476" width="11.28515625" style="57" customWidth="1"/>
    <col min="9477" max="9477" width="9.140625" style="57"/>
    <col min="9478" max="9478" width="13.85546875" style="57" customWidth="1"/>
    <col min="9479" max="9479" width="9.7109375" style="57" customWidth="1"/>
    <col min="9480" max="9728" width="9.140625" style="57"/>
    <col min="9729" max="9729" width="22.85546875" style="57" customWidth="1"/>
    <col min="9730" max="9730" width="9.140625" style="57"/>
    <col min="9731" max="9731" width="16.42578125" style="57" customWidth="1"/>
    <col min="9732" max="9732" width="11.28515625" style="57" customWidth="1"/>
    <col min="9733" max="9733" width="9.140625" style="57"/>
    <col min="9734" max="9734" width="13.85546875" style="57" customWidth="1"/>
    <col min="9735" max="9735" width="9.7109375" style="57" customWidth="1"/>
    <col min="9736" max="9984" width="9.140625" style="57"/>
    <col min="9985" max="9985" width="22.85546875" style="57" customWidth="1"/>
    <col min="9986" max="9986" width="9.140625" style="57"/>
    <col min="9987" max="9987" width="16.42578125" style="57" customWidth="1"/>
    <col min="9988" max="9988" width="11.28515625" style="57" customWidth="1"/>
    <col min="9989" max="9989" width="9.140625" style="57"/>
    <col min="9990" max="9990" width="13.85546875" style="57" customWidth="1"/>
    <col min="9991" max="9991" width="9.7109375" style="57" customWidth="1"/>
    <col min="9992" max="10240" width="9.140625" style="57"/>
    <col min="10241" max="10241" width="22.85546875" style="57" customWidth="1"/>
    <col min="10242" max="10242" width="9.140625" style="57"/>
    <col min="10243" max="10243" width="16.42578125" style="57" customWidth="1"/>
    <col min="10244" max="10244" width="11.28515625" style="57" customWidth="1"/>
    <col min="10245" max="10245" width="9.140625" style="57"/>
    <col min="10246" max="10246" width="13.85546875" style="57" customWidth="1"/>
    <col min="10247" max="10247" width="9.7109375" style="57" customWidth="1"/>
    <col min="10248" max="10496" width="9.140625" style="57"/>
    <col min="10497" max="10497" width="22.85546875" style="57" customWidth="1"/>
    <col min="10498" max="10498" width="9.140625" style="57"/>
    <col min="10499" max="10499" width="16.42578125" style="57" customWidth="1"/>
    <col min="10500" max="10500" width="11.28515625" style="57" customWidth="1"/>
    <col min="10501" max="10501" width="9.140625" style="57"/>
    <col min="10502" max="10502" width="13.85546875" style="57" customWidth="1"/>
    <col min="10503" max="10503" width="9.7109375" style="57" customWidth="1"/>
    <col min="10504" max="10752" width="9.140625" style="57"/>
    <col min="10753" max="10753" width="22.85546875" style="57" customWidth="1"/>
    <col min="10754" max="10754" width="9.140625" style="57"/>
    <col min="10755" max="10755" width="16.42578125" style="57" customWidth="1"/>
    <col min="10756" max="10756" width="11.28515625" style="57" customWidth="1"/>
    <col min="10757" max="10757" width="9.140625" style="57"/>
    <col min="10758" max="10758" width="13.85546875" style="57" customWidth="1"/>
    <col min="10759" max="10759" width="9.7109375" style="57" customWidth="1"/>
    <col min="10760" max="11008" width="9.140625" style="57"/>
    <col min="11009" max="11009" width="22.85546875" style="57" customWidth="1"/>
    <col min="11010" max="11010" width="9.140625" style="57"/>
    <col min="11011" max="11011" width="16.42578125" style="57" customWidth="1"/>
    <col min="11012" max="11012" width="11.28515625" style="57" customWidth="1"/>
    <col min="11013" max="11013" width="9.140625" style="57"/>
    <col min="11014" max="11014" width="13.85546875" style="57" customWidth="1"/>
    <col min="11015" max="11015" width="9.7109375" style="57" customWidth="1"/>
    <col min="11016" max="11264" width="9.140625" style="57"/>
    <col min="11265" max="11265" width="22.85546875" style="57" customWidth="1"/>
    <col min="11266" max="11266" width="9.140625" style="57"/>
    <col min="11267" max="11267" width="16.42578125" style="57" customWidth="1"/>
    <col min="11268" max="11268" width="11.28515625" style="57" customWidth="1"/>
    <col min="11269" max="11269" width="9.140625" style="57"/>
    <col min="11270" max="11270" width="13.85546875" style="57" customWidth="1"/>
    <col min="11271" max="11271" width="9.7109375" style="57" customWidth="1"/>
    <col min="11272" max="11520" width="9.140625" style="57"/>
    <col min="11521" max="11521" width="22.85546875" style="57" customWidth="1"/>
    <col min="11522" max="11522" width="9.140625" style="57"/>
    <col min="11523" max="11523" width="16.42578125" style="57" customWidth="1"/>
    <col min="11524" max="11524" width="11.28515625" style="57" customWidth="1"/>
    <col min="11525" max="11525" width="9.140625" style="57"/>
    <col min="11526" max="11526" width="13.85546875" style="57" customWidth="1"/>
    <col min="11527" max="11527" width="9.7109375" style="57" customWidth="1"/>
    <col min="11528" max="11776" width="9.140625" style="57"/>
    <col min="11777" max="11777" width="22.85546875" style="57" customWidth="1"/>
    <col min="11778" max="11778" width="9.140625" style="57"/>
    <col min="11779" max="11779" width="16.42578125" style="57" customWidth="1"/>
    <col min="11780" max="11780" width="11.28515625" style="57" customWidth="1"/>
    <col min="11781" max="11781" width="9.140625" style="57"/>
    <col min="11782" max="11782" width="13.85546875" style="57" customWidth="1"/>
    <col min="11783" max="11783" width="9.7109375" style="57" customWidth="1"/>
    <col min="11784" max="12032" width="9.140625" style="57"/>
    <col min="12033" max="12033" width="22.85546875" style="57" customWidth="1"/>
    <col min="12034" max="12034" width="9.140625" style="57"/>
    <col min="12035" max="12035" width="16.42578125" style="57" customWidth="1"/>
    <col min="12036" max="12036" width="11.28515625" style="57" customWidth="1"/>
    <col min="12037" max="12037" width="9.140625" style="57"/>
    <col min="12038" max="12038" width="13.85546875" style="57" customWidth="1"/>
    <col min="12039" max="12039" width="9.7109375" style="57" customWidth="1"/>
    <col min="12040" max="12288" width="9.140625" style="57"/>
    <col min="12289" max="12289" width="22.85546875" style="57" customWidth="1"/>
    <col min="12290" max="12290" width="9.140625" style="57"/>
    <col min="12291" max="12291" width="16.42578125" style="57" customWidth="1"/>
    <col min="12292" max="12292" width="11.28515625" style="57" customWidth="1"/>
    <col min="12293" max="12293" width="9.140625" style="57"/>
    <col min="12294" max="12294" width="13.85546875" style="57" customWidth="1"/>
    <col min="12295" max="12295" width="9.7109375" style="57" customWidth="1"/>
    <col min="12296" max="12544" width="9.140625" style="57"/>
    <col min="12545" max="12545" width="22.85546875" style="57" customWidth="1"/>
    <col min="12546" max="12546" width="9.140625" style="57"/>
    <col min="12547" max="12547" width="16.42578125" style="57" customWidth="1"/>
    <col min="12548" max="12548" width="11.28515625" style="57" customWidth="1"/>
    <col min="12549" max="12549" width="9.140625" style="57"/>
    <col min="12550" max="12550" width="13.85546875" style="57" customWidth="1"/>
    <col min="12551" max="12551" width="9.7109375" style="57" customWidth="1"/>
    <col min="12552" max="12800" width="9.140625" style="57"/>
    <col min="12801" max="12801" width="22.85546875" style="57" customWidth="1"/>
    <col min="12802" max="12802" width="9.140625" style="57"/>
    <col min="12803" max="12803" width="16.42578125" style="57" customWidth="1"/>
    <col min="12804" max="12804" width="11.28515625" style="57" customWidth="1"/>
    <col min="12805" max="12805" width="9.140625" style="57"/>
    <col min="12806" max="12806" width="13.85546875" style="57" customWidth="1"/>
    <col min="12807" max="12807" width="9.7109375" style="57" customWidth="1"/>
    <col min="12808" max="13056" width="9.140625" style="57"/>
    <col min="13057" max="13057" width="22.85546875" style="57" customWidth="1"/>
    <col min="13058" max="13058" width="9.140625" style="57"/>
    <col min="13059" max="13059" width="16.42578125" style="57" customWidth="1"/>
    <col min="13060" max="13060" width="11.28515625" style="57" customWidth="1"/>
    <col min="13061" max="13061" width="9.140625" style="57"/>
    <col min="13062" max="13062" width="13.85546875" style="57" customWidth="1"/>
    <col min="13063" max="13063" width="9.7109375" style="57" customWidth="1"/>
    <col min="13064" max="13312" width="9.140625" style="57"/>
    <col min="13313" max="13313" width="22.85546875" style="57" customWidth="1"/>
    <col min="13314" max="13314" width="9.140625" style="57"/>
    <col min="13315" max="13315" width="16.42578125" style="57" customWidth="1"/>
    <col min="13316" max="13316" width="11.28515625" style="57" customWidth="1"/>
    <col min="13317" max="13317" width="9.140625" style="57"/>
    <col min="13318" max="13318" width="13.85546875" style="57" customWidth="1"/>
    <col min="13319" max="13319" width="9.7109375" style="57" customWidth="1"/>
    <col min="13320" max="13568" width="9.140625" style="57"/>
    <col min="13569" max="13569" width="22.85546875" style="57" customWidth="1"/>
    <col min="13570" max="13570" width="9.140625" style="57"/>
    <col min="13571" max="13571" width="16.42578125" style="57" customWidth="1"/>
    <col min="13572" max="13572" width="11.28515625" style="57" customWidth="1"/>
    <col min="13573" max="13573" width="9.140625" style="57"/>
    <col min="13574" max="13574" width="13.85546875" style="57" customWidth="1"/>
    <col min="13575" max="13575" width="9.7109375" style="57" customWidth="1"/>
    <col min="13576" max="13824" width="9.140625" style="57"/>
    <col min="13825" max="13825" width="22.85546875" style="57" customWidth="1"/>
    <col min="13826" max="13826" width="9.140625" style="57"/>
    <col min="13827" max="13827" width="16.42578125" style="57" customWidth="1"/>
    <col min="13828" max="13828" width="11.28515625" style="57" customWidth="1"/>
    <col min="13829" max="13829" width="9.140625" style="57"/>
    <col min="13830" max="13830" width="13.85546875" style="57" customWidth="1"/>
    <col min="13831" max="13831" width="9.7109375" style="57" customWidth="1"/>
    <col min="13832" max="14080" width="9.140625" style="57"/>
    <col min="14081" max="14081" width="22.85546875" style="57" customWidth="1"/>
    <col min="14082" max="14082" width="9.140625" style="57"/>
    <col min="14083" max="14083" width="16.42578125" style="57" customWidth="1"/>
    <col min="14084" max="14084" width="11.28515625" style="57" customWidth="1"/>
    <col min="14085" max="14085" width="9.140625" style="57"/>
    <col min="14086" max="14086" width="13.85546875" style="57" customWidth="1"/>
    <col min="14087" max="14087" width="9.7109375" style="57" customWidth="1"/>
    <col min="14088" max="14336" width="9.140625" style="57"/>
    <col min="14337" max="14337" width="22.85546875" style="57" customWidth="1"/>
    <col min="14338" max="14338" width="9.140625" style="57"/>
    <col min="14339" max="14339" width="16.42578125" style="57" customWidth="1"/>
    <col min="14340" max="14340" width="11.28515625" style="57" customWidth="1"/>
    <col min="14341" max="14341" width="9.140625" style="57"/>
    <col min="14342" max="14342" width="13.85546875" style="57" customWidth="1"/>
    <col min="14343" max="14343" width="9.7109375" style="57" customWidth="1"/>
    <col min="14344" max="14592" width="9.140625" style="57"/>
    <col min="14593" max="14593" width="22.85546875" style="57" customWidth="1"/>
    <col min="14594" max="14594" width="9.140625" style="57"/>
    <col min="14595" max="14595" width="16.42578125" style="57" customWidth="1"/>
    <col min="14596" max="14596" width="11.28515625" style="57" customWidth="1"/>
    <col min="14597" max="14597" width="9.140625" style="57"/>
    <col min="14598" max="14598" width="13.85546875" style="57" customWidth="1"/>
    <col min="14599" max="14599" width="9.7109375" style="57" customWidth="1"/>
    <col min="14600" max="14848" width="9.140625" style="57"/>
    <col min="14849" max="14849" width="22.85546875" style="57" customWidth="1"/>
    <col min="14850" max="14850" width="9.140625" style="57"/>
    <col min="14851" max="14851" width="16.42578125" style="57" customWidth="1"/>
    <col min="14852" max="14852" width="11.28515625" style="57" customWidth="1"/>
    <col min="14853" max="14853" width="9.140625" style="57"/>
    <col min="14854" max="14854" width="13.85546875" style="57" customWidth="1"/>
    <col min="14855" max="14855" width="9.7109375" style="57" customWidth="1"/>
    <col min="14856" max="15104" width="9.140625" style="57"/>
    <col min="15105" max="15105" width="22.85546875" style="57" customWidth="1"/>
    <col min="15106" max="15106" width="9.140625" style="57"/>
    <col min="15107" max="15107" width="16.42578125" style="57" customWidth="1"/>
    <col min="15108" max="15108" width="11.28515625" style="57" customWidth="1"/>
    <col min="15109" max="15109" width="9.140625" style="57"/>
    <col min="15110" max="15110" width="13.85546875" style="57" customWidth="1"/>
    <col min="15111" max="15111" width="9.7109375" style="57" customWidth="1"/>
    <col min="15112" max="15360" width="9.140625" style="57"/>
    <col min="15361" max="15361" width="22.85546875" style="57" customWidth="1"/>
    <col min="15362" max="15362" width="9.140625" style="57"/>
    <col min="15363" max="15363" width="16.42578125" style="57" customWidth="1"/>
    <col min="15364" max="15364" width="11.28515625" style="57" customWidth="1"/>
    <col min="15365" max="15365" width="9.140625" style="57"/>
    <col min="15366" max="15366" width="13.85546875" style="57" customWidth="1"/>
    <col min="15367" max="15367" width="9.7109375" style="57" customWidth="1"/>
    <col min="15368" max="15616" width="9.140625" style="57"/>
    <col min="15617" max="15617" width="22.85546875" style="57" customWidth="1"/>
    <col min="15618" max="15618" width="9.140625" style="57"/>
    <col min="15619" max="15619" width="16.42578125" style="57" customWidth="1"/>
    <col min="15620" max="15620" width="11.28515625" style="57" customWidth="1"/>
    <col min="15621" max="15621" width="9.140625" style="57"/>
    <col min="15622" max="15622" width="13.85546875" style="57" customWidth="1"/>
    <col min="15623" max="15623" width="9.7109375" style="57" customWidth="1"/>
    <col min="15624" max="15872" width="9.140625" style="57"/>
    <col min="15873" max="15873" width="22.85546875" style="57" customWidth="1"/>
    <col min="15874" max="15874" width="9.140625" style="57"/>
    <col min="15875" max="15875" width="16.42578125" style="57" customWidth="1"/>
    <col min="15876" max="15876" width="11.28515625" style="57" customWidth="1"/>
    <col min="15877" max="15877" width="9.140625" style="57"/>
    <col min="15878" max="15878" width="13.85546875" style="57" customWidth="1"/>
    <col min="15879" max="15879" width="9.7109375" style="57" customWidth="1"/>
    <col min="15880" max="16128" width="9.140625" style="57"/>
    <col min="16129" max="16129" width="22.85546875" style="57" customWidth="1"/>
    <col min="16130" max="16130" width="9.140625" style="57"/>
    <col min="16131" max="16131" width="16.42578125" style="57" customWidth="1"/>
    <col min="16132" max="16132" width="11.28515625" style="57" customWidth="1"/>
    <col min="16133" max="16133" width="9.140625" style="57"/>
    <col min="16134" max="16134" width="13.85546875" style="57" customWidth="1"/>
    <col min="16135" max="16135" width="9.7109375" style="57" customWidth="1"/>
    <col min="16136" max="16378" width="9.140625" style="57"/>
    <col min="16379" max="16384" width="8.85546875" style="57" customWidth="1"/>
  </cols>
  <sheetData>
    <row r="2" spans="1:15" ht="12.75" x14ac:dyDescent="0.2">
      <c r="G2" s="352"/>
      <c r="H2" s="352"/>
      <c r="I2" s="353"/>
    </row>
    <row r="3" spans="1:15" ht="17.25" customHeight="1" thickBot="1" x14ac:dyDescent="0.25">
      <c r="A3" s="43" t="s">
        <v>3157</v>
      </c>
      <c r="B3" s="49"/>
      <c r="C3" s="49"/>
      <c r="D3" s="354"/>
      <c r="E3" s="628"/>
      <c r="F3" s="354"/>
      <c r="G3" s="355"/>
      <c r="H3" s="355"/>
      <c r="I3" s="356"/>
      <c r="J3" s="49"/>
    </row>
    <row r="4" spans="1:15" ht="30" customHeight="1" thickBot="1" x14ac:dyDescent="0.25">
      <c r="A4" s="51" t="s">
        <v>3010</v>
      </c>
      <c r="B4" s="40" t="s">
        <v>3158</v>
      </c>
      <c r="C4" s="849" t="s">
        <v>12548</v>
      </c>
      <c r="D4" s="630" t="s">
        <v>3124</v>
      </c>
      <c r="E4" s="629" t="s">
        <v>3144</v>
      </c>
      <c r="F4" s="631" t="s">
        <v>3159</v>
      </c>
      <c r="G4" s="45" t="s">
        <v>3160</v>
      </c>
      <c r="H4" s="45" t="s">
        <v>3015</v>
      </c>
      <c r="I4" s="45" t="s">
        <v>3123</v>
      </c>
      <c r="J4" s="632" t="s">
        <v>3147</v>
      </c>
      <c r="K4" s="267" t="s">
        <v>12549</v>
      </c>
      <c r="L4" s="1023" t="s">
        <v>3182</v>
      </c>
      <c r="M4" s="267" t="s">
        <v>12553</v>
      </c>
      <c r="N4" s="266" t="s">
        <v>12554</v>
      </c>
      <c r="O4" s="266" t="s">
        <v>12564</v>
      </c>
    </row>
    <row r="5" spans="1:15" ht="15" customHeight="1" x14ac:dyDescent="0.2">
      <c r="A5" s="1426" t="s">
        <v>12224</v>
      </c>
      <c r="B5" s="1121" t="s">
        <v>3229</v>
      </c>
      <c r="C5" s="852">
        <v>43983</v>
      </c>
      <c r="D5" s="952">
        <v>12.48</v>
      </c>
      <c r="E5" s="772">
        <v>5.2</v>
      </c>
      <c r="F5" s="956">
        <v>0</v>
      </c>
      <c r="G5" s="850" t="s">
        <v>25</v>
      </c>
      <c r="H5" s="852">
        <v>44228</v>
      </c>
      <c r="I5" s="852">
        <v>52201</v>
      </c>
      <c r="J5" s="957">
        <v>1.89</v>
      </c>
      <c r="K5" s="852">
        <v>44013</v>
      </c>
      <c r="L5" s="853" t="s">
        <v>53</v>
      </c>
      <c r="M5" s="853" t="s">
        <v>12555</v>
      </c>
      <c r="N5" s="952">
        <v>8.7899999999999991</v>
      </c>
      <c r="O5" s="952"/>
    </row>
    <row r="6" spans="1:15" ht="15" customHeight="1" x14ac:dyDescent="0.2">
      <c r="A6" s="1427"/>
      <c r="B6" s="1121" t="s">
        <v>12558</v>
      </c>
      <c r="C6" s="852">
        <v>43983</v>
      </c>
      <c r="D6" s="952">
        <v>13.9</v>
      </c>
      <c r="E6" s="772">
        <v>8.4</v>
      </c>
      <c r="F6" s="956">
        <v>83</v>
      </c>
      <c r="G6" s="850" t="s">
        <v>26</v>
      </c>
      <c r="H6" s="852">
        <v>44165</v>
      </c>
      <c r="I6" s="852">
        <v>52201</v>
      </c>
      <c r="J6" s="957">
        <v>1.76</v>
      </c>
      <c r="K6" s="852">
        <v>44013</v>
      </c>
      <c r="L6" s="853" t="s">
        <v>53</v>
      </c>
      <c r="M6" s="853" t="s">
        <v>12555</v>
      </c>
      <c r="N6" s="952">
        <v>10.23</v>
      </c>
      <c r="O6" s="952"/>
    </row>
    <row r="7" spans="1:15" ht="21" customHeight="1" x14ac:dyDescent="0.2">
      <c r="A7" s="1427"/>
      <c r="B7" s="1121" t="s">
        <v>3230</v>
      </c>
      <c r="C7" s="852">
        <v>43983</v>
      </c>
      <c r="D7" s="952">
        <v>18.190000000000001</v>
      </c>
      <c r="E7" s="772">
        <v>5.0999999999999996</v>
      </c>
      <c r="F7" s="956">
        <v>0</v>
      </c>
      <c r="G7" s="851" t="s">
        <v>29</v>
      </c>
      <c r="H7" s="852">
        <v>44189</v>
      </c>
      <c r="I7" s="852">
        <v>52201</v>
      </c>
      <c r="J7" s="957">
        <v>2.99</v>
      </c>
      <c r="K7" s="852">
        <v>44013</v>
      </c>
      <c r="L7" s="853" t="s">
        <v>53</v>
      </c>
      <c r="M7" s="853" t="s">
        <v>12555</v>
      </c>
      <c r="N7" s="952">
        <v>15.22</v>
      </c>
      <c r="O7" s="952"/>
    </row>
    <row r="8" spans="1:15" ht="15" customHeight="1" x14ac:dyDescent="0.2">
      <c r="A8" s="1427"/>
      <c r="B8" s="1121" t="s">
        <v>3231</v>
      </c>
      <c r="C8" s="852">
        <v>43983</v>
      </c>
      <c r="D8" s="952">
        <v>8.0299999999999994</v>
      </c>
      <c r="E8" s="772">
        <v>0.8</v>
      </c>
      <c r="F8" s="956">
        <v>66</v>
      </c>
      <c r="G8" s="851" t="s">
        <v>29</v>
      </c>
      <c r="H8" s="852">
        <v>44484</v>
      </c>
      <c r="I8" s="852">
        <v>52201</v>
      </c>
      <c r="J8" s="957">
        <v>1.55</v>
      </c>
      <c r="K8" s="852">
        <v>44013</v>
      </c>
      <c r="L8" s="853" t="s">
        <v>53</v>
      </c>
      <c r="M8" s="853" t="s">
        <v>12555</v>
      </c>
      <c r="N8" s="952">
        <v>3.45</v>
      </c>
      <c r="O8" s="952"/>
    </row>
    <row r="9" spans="1:15" ht="15" customHeight="1" x14ac:dyDescent="0.2">
      <c r="A9" s="1427"/>
      <c r="B9" s="1121" t="s">
        <v>3232</v>
      </c>
      <c r="C9" s="852">
        <v>43983</v>
      </c>
      <c r="D9" s="952">
        <v>19.55</v>
      </c>
      <c r="E9" s="772">
        <v>1.9</v>
      </c>
      <c r="F9" s="956">
        <v>150</v>
      </c>
      <c r="G9" s="851" t="s">
        <v>29</v>
      </c>
      <c r="H9" s="852">
        <v>44484</v>
      </c>
      <c r="I9" s="852">
        <v>52201</v>
      </c>
      <c r="J9" s="957">
        <v>3.53</v>
      </c>
      <c r="K9" s="852">
        <v>44013</v>
      </c>
      <c r="L9" s="853" t="s">
        <v>53</v>
      </c>
      <c r="M9" s="853" t="s">
        <v>12555</v>
      </c>
      <c r="N9" s="952">
        <v>8.48</v>
      </c>
      <c r="O9" s="952"/>
    </row>
    <row r="10" spans="1:15" ht="21.95" customHeight="1" x14ac:dyDescent="0.2">
      <c r="A10" s="1427"/>
      <c r="B10" s="1121" t="s">
        <v>3233</v>
      </c>
      <c r="C10" s="852">
        <v>43983</v>
      </c>
      <c r="D10" s="952">
        <v>35.159999999999997</v>
      </c>
      <c r="E10" s="772">
        <v>5.0999999999999996</v>
      </c>
      <c r="F10" s="958">
        <v>208</v>
      </c>
      <c r="G10" s="850" t="s">
        <v>25</v>
      </c>
      <c r="H10" s="852">
        <v>44530</v>
      </c>
      <c r="I10" s="852">
        <v>52201</v>
      </c>
      <c r="J10" s="959">
        <v>6.33</v>
      </c>
      <c r="K10" s="852">
        <v>44013</v>
      </c>
      <c r="L10" s="853" t="s">
        <v>53</v>
      </c>
      <c r="M10" s="853" t="s">
        <v>12555</v>
      </c>
      <c r="N10" s="952">
        <v>20.12</v>
      </c>
      <c r="O10" s="952"/>
    </row>
    <row r="11" spans="1:15" ht="15" customHeight="1" x14ac:dyDescent="0.2">
      <c r="A11" s="1427"/>
      <c r="B11" s="1121" t="s">
        <v>12559</v>
      </c>
      <c r="C11" s="852">
        <v>43983</v>
      </c>
      <c r="D11" s="952">
        <v>19.329999999999998</v>
      </c>
      <c r="E11" s="960">
        <v>0</v>
      </c>
      <c r="F11" s="958">
        <v>50</v>
      </c>
      <c r="G11" s="850" t="s">
        <v>29</v>
      </c>
      <c r="H11" s="852">
        <v>44562</v>
      </c>
      <c r="I11" s="852">
        <v>52201</v>
      </c>
      <c r="J11" s="959">
        <v>2.17</v>
      </c>
      <c r="K11" s="852">
        <v>44013</v>
      </c>
      <c r="L11" s="853" t="s">
        <v>53</v>
      </c>
      <c r="M11" s="853" t="s">
        <v>12555</v>
      </c>
      <c r="N11" s="952">
        <v>0.45</v>
      </c>
      <c r="O11" s="952"/>
    </row>
    <row r="12" spans="1:15" ht="15" customHeight="1" x14ac:dyDescent="0.2">
      <c r="A12" s="1427"/>
      <c r="B12" s="1121" t="s">
        <v>12560</v>
      </c>
      <c r="C12" s="852">
        <v>43983</v>
      </c>
      <c r="D12" s="952">
        <v>6.33</v>
      </c>
      <c r="E12" s="960">
        <v>2.6</v>
      </c>
      <c r="F12" s="958">
        <v>62</v>
      </c>
      <c r="G12" s="850" t="s">
        <v>29</v>
      </c>
      <c r="H12" s="852">
        <v>44136</v>
      </c>
      <c r="I12" s="852">
        <v>52201</v>
      </c>
      <c r="J12" s="959">
        <v>1.49</v>
      </c>
      <c r="K12" s="852">
        <v>44013</v>
      </c>
      <c r="L12" s="853" t="s">
        <v>53</v>
      </c>
      <c r="M12" s="853" t="s">
        <v>12555</v>
      </c>
      <c r="N12" s="952">
        <v>5.68</v>
      </c>
      <c r="O12" s="952"/>
    </row>
    <row r="13" spans="1:15" ht="21.95" customHeight="1" thickBot="1" x14ac:dyDescent="0.25">
      <c r="A13" s="1427"/>
      <c r="B13" s="1121" t="s">
        <v>12561</v>
      </c>
      <c r="C13" s="852">
        <v>43983</v>
      </c>
      <c r="D13" s="952">
        <v>42.14</v>
      </c>
      <c r="E13" s="960">
        <v>0</v>
      </c>
      <c r="F13" s="958">
        <v>0</v>
      </c>
      <c r="G13" s="850" t="s">
        <v>26</v>
      </c>
      <c r="H13" s="852">
        <v>44593</v>
      </c>
      <c r="I13" s="852">
        <v>52201</v>
      </c>
      <c r="J13" s="959">
        <v>4.93</v>
      </c>
      <c r="K13" s="852">
        <v>44013</v>
      </c>
      <c r="L13" s="853" t="s">
        <v>53</v>
      </c>
      <c r="M13" s="1035" t="s">
        <v>12555</v>
      </c>
      <c r="N13" s="952">
        <v>0.97</v>
      </c>
      <c r="O13" s="952"/>
    </row>
    <row r="14" spans="1:15" ht="15" customHeight="1" x14ac:dyDescent="0.2">
      <c r="A14" s="1426" t="s">
        <v>0</v>
      </c>
      <c r="B14" s="1179" t="s">
        <v>3222</v>
      </c>
      <c r="C14" s="1038">
        <v>43891</v>
      </c>
      <c r="D14" s="1112">
        <v>19.307378019999998</v>
      </c>
      <c r="E14" s="1113">
        <v>1.76692994</v>
      </c>
      <c r="F14" s="1114">
        <v>0</v>
      </c>
      <c r="G14" s="1040" t="s">
        <v>55</v>
      </c>
      <c r="H14" s="1038">
        <v>44421</v>
      </c>
      <c r="I14" s="1038">
        <v>15706</v>
      </c>
      <c r="J14" s="1115">
        <v>3.4235000399999995</v>
      </c>
      <c r="K14" s="1038">
        <v>44013</v>
      </c>
      <c r="L14" s="1039" t="s">
        <v>53</v>
      </c>
      <c r="M14" s="1039" t="s">
        <v>12555</v>
      </c>
      <c r="N14" s="1092">
        <v>2.5</v>
      </c>
      <c r="O14" s="1092"/>
    </row>
    <row r="15" spans="1:15" ht="15" customHeight="1" x14ac:dyDescent="0.2">
      <c r="A15" s="1427"/>
      <c r="B15" s="1121" t="s">
        <v>3223</v>
      </c>
      <c r="C15" s="1034">
        <v>43891</v>
      </c>
      <c r="D15" s="965">
        <v>5.4380852900000001</v>
      </c>
      <c r="E15" s="966">
        <v>0.34304519999999999</v>
      </c>
      <c r="F15" s="956">
        <v>0</v>
      </c>
      <c r="G15" s="1033" t="s">
        <v>16</v>
      </c>
      <c r="H15" s="1034">
        <v>44307</v>
      </c>
      <c r="I15" s="1034">
        <v>15706</v>
      </c>
      <c r="J15" s="967">
        <v>0.39581598999999995</v>
      </c>
      <c r="K15" s="1034">
        <v>44013</v>
      </c>
      <c r="L15" s="1035" t="s">
        <v>53</v>
      </c>
      <c r="M15" s="1035" t="s">
        <v>12555</v>
      </c>
      <c r="N15" s="952">
        <v>5.1520000000000001</v>
      </c>
      <c r="O15" s="952"/>
    </row>
    <row r="16" spans="1:15" ht="15" customHeight="1" x14ac:dyDescent="0.2">
      <c r="A16" s="1427"/>
      <c r="B16" s="1121" t="s">
        <v>3224</v>
      </c>
      <c r="C16" s="1034">
        <v>43891</v>
      </c>
      <c r="D16" s="965">
        <v>11.02141046</v>
      </c>
      <c r="E16" s="966">
        <v>0.95276139999999987</v>
      </c>
      <c r="F16" s="956">
        <v>0</v>
      </c>
      <c r="G16" s="1033" t="s">
        <v>16</v>
      </c>
      <c r="H16" s="1034">
        <v>44282</v>
      </c>
      <c r="I16" s="1034">
        <v>15706</v>
      </c>
      <c r="J16" s="967">
        <v>1.3220693299999999</v>
      </c>
      <c r="K16" s="1034">
        <v>44013</v>
      </c>
      <c r="L16" s="1035" t="s">
        <v>53</v>
      </c>
      <c r="M16" s="1035" t="s">
        <v>12555</v>
      </c>
      <c r="N16" s="952">
        <v>9.0630000000000006</v>
      </c>
      <c r="O16" s="952"/>
    </row>
    <row r="17" spans="1:15" ht="15" customHeight="1" x14ac:dyDescent="0.2">
      <c r="A17" s="1427"/>
      <c r="B17" s="1121" t="s">
        <v>3225</v>
      </c>
      <c r="C17" s="1034">
        <v>43891</v>
      </c>
      <c r="D17" s="965">
        <v>22.01666152</v>
      </c>
      <c r="E17" s="966">
        <v>0.92724491999999992</v>
      </c>
      <c r="F17" s="956">
        <v>100</v>
      </c>
      <c r="G17" s="1033" t="s">
        <v>55</v>
      </c>
      <c r="H17" s="1034">
        <v>44392</v>
      </c>
      <c r="I17" s="1034">
        <v>13955</v>
      </c>
      <c r="J17" s="967">
        <v>1.98443075</v>
      </c>
      <c r="K17" s="1034">
        <v>44013</v>
      </c>
      <c r="L17" s="1035" t="s">
        <v>53</v>
      </c>
      <c r="M17" s="1035" t="s">
        <v>12555</v>
      </c>
      <c r="N17" s="952">
        <v>0.28000000000000003</v>
      </c>
      <c r="O17" s="952"/>
    </row>
    <row r="18" spans="1:15" ht="15" customHeight="1" x14ac:dyDescent="0.2">
      <c r="A18" s="1427"/>
      <c r="B18" s="1121" t="s">
        <v>3226</v>
      </c>
      <c r="C18" s="1034">
        <v>43891</v>
      </c>
      <c r="D18" s="965">
        <v>10.977767064849999</v>
      </c>
      <c r="E18" s="966">
        <v>0.28059786999999997</v>
      </c>
      <c r="F18" s="958">
        <v>0</v>
      </c>
      <c r="G18" s="1033" t="s">
        <v>18</v>
      </c>
      <c r="H18" s="1034">
        <v>44446</v>
      </c>
      <c r="I18" s="1034">
        <v>15706</v>
      </c>
      <c r="J18" s="967">
        <v>1.79912114</v>
      </c>
      <c r="K18" s="1034">
        <v>44013</v>
      </c>
      <c r="L18" s="1035" t="s">
        <v>53</v>
      </c>
      <c r="M18" s="1035" t="s">
        <v>12555</v>
      </c>
      <c r="N18" s="952">
        <v>0.60349106485000015</v>
      </c>
      <c r="O18" s="952"/>
    </row>
    <row r="19" spans="1:15" ht="15" customHeight="1" x14ac:dyDescent="0.2">
      <c r="A19" s="1427"/>
      <c r="B19" s="1121" t="s">
        <v>3227</v>
      </c>
      <c r="C19" s="1034">
        <v>43891</v>
      </c>
      <c r="D19" s="965">
        <v>17.237254427250001</v>
      </c>
      <c r="E19" s="966">
        <v>0.59170095999999994</v>
      </c>
      <c r="F19" s="956">
        <v>0</v>
      </c>
      <c r="G19" s="1033" t="s">
        <v>18</v>
      </c>
      <c r="H19" s="1034">
        <v>44357</v>
      </c>
      <c r="I19" s="1034">
        <v>15706</v>
      </c>
      <c r="J19" s="967">
        <v>2.8862929299999998</v>
      </c>
      <c r="K19" s="1034">
        <v>44013</v>
      </c>
      <c r="L19" s="1035" t="s">
        <v>53</v>
      </c>
      <c r="M19" s="1035" t="s">
        <v>12555</v>
      </c>
      <c r="N19" s="952">
        <v>0.85979179725000032</v>
      </c>
      <c r="O19" s="952"/>
    </row>
    <row r="20" spans="1:15" ht="15" customHeight="1" x14ac:dyDescent="0.2">
      <c r="A20" s="1427"/>
      <c r="B20" s="1121" t="s">
        <v>3228</v>
      </c>
      <c r="C20" s="1034">
        <v>43891</v>
      </c>
      <c r="D20" s="965">
        <v>19.7250091966018</v>
      </c>
      <c r="E20" s="966">
        <v>1.2862234799999999</v>
      </c>
      <c r="F20" s="956">
        <v>150</v>
      </c>
      <c r="G20" s="1033" t="s">
        <v>55</v>
      </c>
      <c r="H20" s="1034">
        <v>44418</v>
      </c>
      <c r="I20" s="1034">
        <v>15706</v>
      </c>
      <c r="J20" s="967">
        <v>2.3864494299999999</v>
      </c>
      <c r="K20" s="1034">
        <v>44013</v>
      </c>
      <c r="L20" s="1035" t="s">
        <v>53</v>
      </c>
      <c r="M20" s="1035" t="s">
        <v>12555</v>
      </c>
      <c r="N20" s="952">
        <v>0.28000000000000003</v>
      </c>
      <c r="O20" s="952"/>
    </row>
    <row r="21" spans="1:15" ht="15" customHeight="1" x14ac:dyDescent="0.2">
      <c r="A21" s="1427"/>
      <c r="B21" s="1121" t="s">
        <v>12287</v>
      </c>
      <c r="C21" s="1034">
        <v>43891</v>
      </c>
      <c r="D21" s="965">
        <v>18.218601468231299</v>
      </c>
      <c r="E21" s="966">
        <v>0.38135279</v>
      </c>
      <c r="F21" s="958">
        <v>100</v>
      </c>
      <c r="G21" s="1033" t="s">
        <v>15</v>
      </c>
      <c r="H21" s="1034">
        <v>44585</v>
      </c>
      <c r="I21" s="1034">
        <v>15706</v>
      </c>
      <c r="J21" s="967">
        <v>2.95321108</v>
      </c>
      <c r="K21" s="1034">
        <v>44013</v>
      </c>
      <c r="L21" s="1035" t="s">
        <v>53</v>
      </c>
      <c r="M21" s="1035" t="s">
        <v>12555</v>
      </c>
      <c r="N21" s="952">
        <v>0.15</v>
      </c>
      <c r="O21" s="952"/>
    </row>
    <row r="22" spans="1:15" ht="15" customHeight="1" x14ac:dyDescent="0.2">
      <c r="A22" s="1427"/>
      <c r="B22" s="1121" t="s">
        <v>12288</v>
      </c>
      <c r="C22" s="1034">
        <v>43891</v>
      </c>
      <c r="D22" s="965">
        <v>16.383632685038101</v>
      </c>
      <c r="E22" s="966">
        <v>0.32348160999999998</v>
      </c>
      <c r="F22" s="958">
        <v>50</v>
      </c>
      <c r="G22" s="1033" t="s">
        <v>45</v>
      </c>
      <c r="H22" s="1034">
        <v>44585</v>
      </c>
      <c r="I22" s="1034">
        <v>50771</v>
      </c>
      <c r="J22" s="967">
        <v>1.83651711</v>
      </c>
      <c r="K22" s="1034">
        <v>44013</v>
      </c>
      <c r="L22" s="1035" t="s">
        <v>53</v>
      </c>
      <c r="M22" s="1035" t="s">
        <v>12555</v>
      </c>
      <c r="N22" s="952">
        <v>0.15</v>
      </c>
      <c r="O22" s="952"/>
    </row>
    <row r="23" spans="1:15" ht="15" customHeight="1" thickBot="1" x14ac:dyDescent="0.25">
      <c r="A23" s="1428"/>
      <c r="B23" s="1180" t="s">
        <v>16514</v>
      </c>
      <c r="C23" s="665">
        <v>43891</v>
      </c>
      <c r="D23" s="968">
        <v>32.801059213889999</v>
      </c>
      <c r="E23" s="969">
        <v>1.7369539999999999E-2</v>
      </c>
      <c r="F23" s="964">
        <v>75</v>
      </c>
      <c r="G23" s="1044" t="s">
        <v>18</v>
      </c>
      <c r="H23" s="665">
        <v>44833</v>
      </c>
      <c r="I23" s="665">
        <v>51866</v>
      </c>
      <c r="J23" s="1042">
        <v>4.0520505499999997</v>
      </c>
      <c r="K23" s="665">
        <v>44013</v>
      </c>
      <c r="L23" s="1043" t="s">
        <v>53</v>
      </c>
      <c r="M23" s="1043" t="s">
        <v>12555</v>
      </c>
      <c r="N23" s="954">
        <v>1.43690317389</v>
      </c>
      <c r="O23" s="954"/>
    </row>
    <row r="24" spans="1:15" ht="24.75" customHeight="1" x14ac:dyDescent="0.2">
      <c r="A24" s="1426" t="s">
        <v>2</v>
      </c>
      <c r="B24" s="1121" t="s">
        <v>16510</v>
      </c>
      <c r="C24" s="852">
        <v>43831</v>
      </c>
      <c r="D24" s="952">
        <v>12.514096</v>
      </c>
      <c r="E24" s="772" t="s">
        <v>12229</v>
      </c>
      <c r="F24" s="958">
        <v>0</v>
      </c>
      <c r="G24" s="850" t="s">
        <v>21</v>
      </c>
      <c r="H24" s="852">
        <v>45104</v>
      </c>
      <c r="I24" s="852">
        <v>52201</v>
      </c>
      <c r="J24" s="959">
        <v>2.6406350000000001</v>
      </c>
      <c r="K24" s="852">
        <v>44013</v>
      </c>
      <c r="L24" s="970" t="s">
        <v>53</v>
      </c>
      <c r="M24" s="853" t="s">
        <v>12555</v>
      </c>
      <c r="N24" s="772" t="s">
        <v>12229</v>
      </c>
      <c r="O24" s="952" t="s">
        <v>16519</v>
      </c>
    </row>
    <row r="25" spans="1:15" ht="24" customHeight="1" x14ac:dyDescent="0.2">
      <c r="A25" s="1427"/>
      <c r="B25" s="1121" t="s">
        <v>16509</v>
      </c>
      <c r="C25" s="1034">
        <v>43831</v>
      </c>
      <c r="D25" s="952">
        <v>18.943631</v>
      </c>
      <c r="E25" s="772" t="s">
        <v>12229</v>
      </c>
      <c r="F25" s="958">
        <v>0</v>
      </c>
      <c r="G25" s="1033" t="s">
        <v>21</v>
      </c>
      <c r="H25" s="1034">
        <v>45165</v>
      </c>
      <c r="I25" s="1034">
        <v>52201</v>
      </c>
      <c r="J25" s="959">
        <v>2.6034777099999999</v>
      </c>
      <c r="K25" s="1034">
        <v>44013</v>
      </c>
      <c r="L25" s="970" t="s">
        <v>53</v>
      </c>
      <c r="M25" s="1035"/>
      <c r="N25" s="772" t="s">
        <v>12229</v>
      </c>
      <c r="O25" s="952" t="s">
        <v>16519</v>
      </c>
    </row>
    <row r="26" spans="1:15" ht="15" customHeight="1" x14ac:dyDescent="0.2">
      <c r="A26" s="1427"/>
      <c r="B26" s="1121" t="s">
        <v>16508</v>
      </c>
      <c r="C26" s="852">
        <v>43831</v>
      </c>
      <c r="D26" s="952">
        <v>6.0285149999999996</v>
      </c>
      <c r="E26" s="772" t="s">
        <v>12229</v>
      </c>
      <c r="F26" s="956">
        <v>0</v>
      </c>
      <c r="G26" s="850" t="s">
        <v>21</v>
      </c>
      <c r="H26" s="852">
        <v>44800</v>
      </c>
      <c r="I26" s="852">
        <v>52201</v>
      </c>
      <c r="J26" s="959">
        <v>0.91633428000000006</v>
      </c>
      <c r="K26" s="852">
        <v>44013</v>
      </c>
      <c r="L26" s="970" t="s">
        <v>53</v>
      </c>
      <c r="M26" s="853" t="s">
        <v>12555</v>
      </c>
      <c r="N26" s="772" t="s">
        <v>12229</v>
      </c>
      <c r="O26" s="952" t="s">
        <v>16519</v>
      </c>
    </row>
    <row r="27" spans="1:15" ht="15" customHeight="1" x14ac:dyDescent="0.2">
      <c r="A27" s="1427"/>
      <c r="B27" s="1121" t="s">
        <v>16507</v>
      </c>
      <c r="C27" s="852">
        <v>43831</v>
      </c>
      <c r="D27" s="952">
        <v>132.74983900000001</v>
      </c>
      <c r="E27" s="772" t="s">
        <v>12229</v>
      </c>
      <c r="F27" s="956">
        <v>0</v>
      </c>
      <c r="G27" s="850" t="s">
        <v>21</v>
      </c>
      <c r="H27" s="852">
        <v>45531</v>
      </c>
      <c r="I27" s="852">
        <v>52201</v>
      </c>
      <c r="J27" s="971">
        <v>14.104951509999999</v>
      </c>
      <c r="K27" s="852">
        <v>44013</v>
      </c>
      <c r="L27" s="970" t="s">
        <v>53</v>
      </c>
      <c r="M27" s="853" t="s">
        <v>12555</v>
      </c>
      <c r="N27" s="772" t="s">
        <v>12229</v>
      </c>
      <c r="O27" s="952" t="s">
        <v>16519</v>
      </c>
    </row>
    <row r="28" spans="1:15" ht="15" customHeight="1" x14ac:dyDescent="0.2">
      <c r="A28" s="1427"/>
      <c r="B28" s="1121" t="s">
        <v>16498</v>
      </c>
      <c r="C28" s="852">
        <v>43831</v>
      </c>
      <c r="D28" s="952">
        <v>23.721900999999999</v>
      </c>
      <c r="E28" s="772">
        <v>0.83568015000000007</v>
      </c>
      <c r="F28" s="956">
        <v>0</v>
      </c>
      <c r="G28" s="850" t="s">
        <v>58</v>
      </c>
      <c r="H28" s="852">
        <v>44499</v>
      </c>
      <c r="I28" s="852">
        <v>52201</v>
      </c>
      <c r="J28" s="959">
        <v>4.4007355700000002</v>
      </c>
      <c r="K28" s="852">
        <v>44013</v>
      </c>
      <c r="L28" s="970" t="s">
        <v>53</v>
      </c>
      <c r="M28" s="853" t="s">
        <v>12555</v>
      </c>
      <c r="N28" s="772">
        <v>10.59756196</v>
      </c>
      <c r="O28" s="1117"/>
    </row>
    <row r="29" spans="1:15" ht="15" customHeight="1" x14ac:dyDescent="0.2">
      <c r="A29" s="1427"/>
      <c r="B29" s="1121" t="s">
        <v>16499</v>
      </c>
      <c r="C29" s="852">
        <v>43831</v>
      </c>
      <c r="D29" s="952">
        <v>20.644445000000001</v>
      </c>
      <c r="E29" s="772">
        <v>1.4981008500000002</v>
      </c>
      <c r="F29" s="956">
        <v>0</v>
      </c>
      <c r="G29" s="850" t="s">
        <v>58</v>
      </c>
      <c r="H29" s="852">
        <v>44560</v>
      </c>
      <c r="I29" s="852">
        <v>52201</v>
      </c>
      <c r="J29" s="971">
        <v>3.0300777299999999</v>
      </c>
      <c r="K29" s="852">
        <v>44013</v>
      </c>
      <c r="L29" s="970" t="s">
        <v>53</v>
      </c>
      <c r="M29" s="853" t="s">
        <v>12555</v>
      </c>
      <c r="N29" s="772">
        <v>6.9159787699999997</v>
      </c>
      <c r="O29" s="1117"/>
    </row>
    <row r="30" spans="1:15" ht="15" customHeight="1" x14ac:dyDescent="0.2">
      <c r="A30" s="1427"/>
      <c r="B30" s="1121" t="s">
        <v>16513</v>
      </c>
      <c r="C30" s="852">
        <v>43252</v>
      </c>
      <c r="D30" s="952">
        <v>10.153874999999999</v>
      </c>
      <c r="E30" s="772">
        <v>5.7440600999999996</v>
      </c>
      <c r="F30" s="956">
        <v>0</v>
      </c>
      <c r="G30" s="850" t="s">
        <v>154</v>
      </c>
      <c r="H30" s="852">
        <v>44196</v>
      </c>
      <c r="I30" s="852">
        <v>52201</v>
      </c>
      <c r="J30" s="959">
        <v>1.1363002600000001</v>
      </c>
      <c r="K30" s="852">
        <v>44013</v>
      </c>
      <c r="L30" s="970" t="s">
        <v>53</v>
      </c>
      <c r="M30" s="853" t="s">
        <v>12555</v>
      </c>
      <c r="N30" s="772">
        <v>8.3241750000000003</v>
      </c>
      <c r="O30" s="1117"/>
    </row>
    <row r="31" spans="1:15" ht="15" customHeight="1" x14ac:dyDescent="0.2">
      <c r="A31" s="1427"/>
      <c r="B31" s="1121" t="s">
        <v>16501</v>
      </c>
      <c r="C31" s="852">
        <v>43252</v>
      </c>
      <c r="D31" s="952">
        <v>3.3146249999999999</v>
      </c>
      <c r="E31" s="772">
        <v>1.8282561100000001</v>
      </c>
      <c r="F31" s="956">
        <v>0</v>
      </c>
      <c r="G31" s="850" t="s">
        <v>58</v>
      </c>
      <c r="H31" s="852">
        <v>44196</v>
      </c>
      <c r="I31" s="852">
        <v>52201</v>
      </c>
      <c r="J31" s="959">
        <v>0.37699454999999998</v>
      </c>
      <c r="K31" s="852">
        <v>44013</v>
      </c>
      <c r="L31" s="970" t="s">
        <v>53</v>
      </c>
      <c r="M31" s="853" t="s">
        <v>12555</v>
      </c>
      <c r="N31" s="772">
        <v>2.4040249999999999</v>
      </c>
      <c r="O31" s="1117"/>
    </row>
    <row r="32" spans="1:15" ht="15" customHeight="1" x14ac:dyDescent="0.2">
      <c r="A32" s="1427"/>
      <c r="B32" s="1121" t="s">
        <v>16512</v>
      </c>
      <c r="C32" s="852">
        <v>43586</v>
      </c>
      <c r="D32" s="952">
        <v>59.240372960000002</v>
      </c>
      <c r="E32" s="772">
        <v>57.60843904</v>
      </c>
      <c r="F32" s="956">
        <v>0</v>
      </c>
      <c r="G32" s="850" t="s">
        <v>22</v>
      </c>
      <c r="H32" s="852">
        <v>45255</v>
      </c>
      <c r="I32" s="852">
        <v>52201</v>
      </c>
      <c r="J32" s="959">
        <v>7.8386406100000006</v>
      </c>
      <c r="K32" s="852">
        <v>44013</v>
      </c>
      <c r="L32" s="970" t="s">
        <v>53</v>
      </c>
      <c r="M32" s="853" t="s">
        <v>12555</v>
      </c>
      <c r="N32" s="1167">
        <v>3.2001258199999998</v>
      </c>
      <c r="O32" s="1117"/>
    </row>
    <row r="33" spans="1:15" ht="15" customHeight="1" x14ac:dyDescent="0.2">
      <c r="A33" s="1427"/>
      <c r="B33" s="1121" t="s">
        <v>16500</v>
      </c>
      <c r="C33" s="852">
        <v>43831</v>
      </c>
      <c r="D33" s="952">
        <v>23.030211999999999</v>
      </c>
      <c r="E33" s="772">
        <v>0.57774601000000003</v>
      </c>
      <c r="F33" s="956">
        <v>0</v>
      </c>
      <c r="G33" s="850" t="s">
        <v>24</v>
      </c>
      <c r="H33" s="852">
        <v>44710</v>
      </c>
      <c r="I33" s="852">
        <v>52201</v>
      </c>
      <c r="J33" s="959">
        <v>2.7811892899999999</v>
      </c>
      <c r="K33" s="852">
        <v>44013</v>
      </c>
      <c r="L33" s="970" t="s">
        <v>53</v>
      </c>
      <c r="M33" s="853" t="s">
        <v>12555</v>
      </c>
      <c r="N33" s="772">
        <v>2.9829965999999999</v>
      </c>
      <c r="O33" s="1117"/>
    </row>
    <row r="34" spans="1:15" ht="15" customHeight="1" x14ac:dyDescent="0.2">
      <c r="A34" s="1427"/>
      <c r="B34" s="1121" t="s">
        <v>12289</v>
      </c>
      <c r="C34" s="852">
        <v>42887</v>
      </c>
      <c r="D34" s="952">
        <v>13.587443</v>
      </c>
      <c r="E34" s="772">
        <v>4.4952319999999997E-2</v>
      </c>
      <c r="F34" s="956">
        <v>0</v>
      </c>
      <c r="G34" s="850" t="s">
        <v>21</v>
      </c>
      <c r="H34" s="852">
        <v>45090</v>
      </c>
      <c r="I34" s="852">
        <v>52201</v>
      </c>
      <c r="J34" s="959">
        <v>0.62359821999999998</v>
      </c>
      <c r="K34" s="852">
        <v>44013</v>
      </c>
      <c r="L34" s="970" t="s">
        <v>53</v>
      </c>
      <c r="M34" s="853" t="s">
        <v>12555</v>
      </c>
      <c r="N34" s="772">
        <v>0</v>
      </c>
      <c r="O34" s="952" t="s">
        <v>16520</v>
      </c>
    </row>
    <row r="35" spans="1:15" ht="21.95" customHeight="1" x14ac:dyDescent="0.2">
      <c r="A35" s="1427"/>
      <c r="B35" s="1121" t="s">
        <v>16511</v>
      </c>
      <c r="C35" s="852">
        <v>43831</v>
      </c>
      <c r="D35" s="952">
        <v>36.345367830000001</v>
      </c>
      <c r="E35" s="772">
        <v>34.004057469999999</v>
      </c>
      <c r="F35" s="956">
        <v>0</v>
      </c>
      <c r="G35" s="850" t="s">
        <v>154</v>
      </c>
      <c r="H35" s="852">
        <v>44236</v>
      </c>
      <c r="I35" s="852">
        <v>52201</v>
      </c>
      <c r="J35" s="959">
        <v>5.8153093600000005</v>
      </c>
      <c r="K35" s="852">
        <v>44013</v>
      </c>
      <c r="L35" s="970" t="s">
        <v>53</v>
      </c>
      <c r="M35" s="853" t="s">
        <v>12555</v>
      </c>
      <c r="N35" s="772">
        <v>11.2521735</v>
      </c>
      <c r="O35" s="1117"/>
    </row>
    <row r="36" spans="1:15" ht="15" customHeight="1" x14ac:dyDescent="0.2">
      <c r="A36" s="1427"/>
      <c r="B36" s="1121" t="s">
        <v>16496</v>
      </c>
      <c r="C36" s="852">
        <v>43831</v>
      </c>
      <c r="D36" s="952">
        <v>12.521931</v>
      </c>
      <c r="E36" s="772">
        <v>9.4082853100000001</v>
      </c>
      <c r="F36" s="958">
        <v>0</v>
      </c>
      <c r="G36" s="850" t="s">
        <v>24</v>
      </c>
      <c r="H36" s="852">
        <v>44550</v>
      </c>
      <c r="I36" s="852">
        <v>52201</v>
      </c>
      <c r="J36" s="959">
        <v>3.4353147100000001</v>
      </c>
      <c r="K36" s="852">
        <v>44013</v>
      </c>
      <c r="L36" s="970" t="s">
        <v>53</v>
      </c>
      <c r="M36" s="853" t="s">
        <v>12555</v>
      </c>
      <c r="N36" s="772">
        <v>3.8951753999999998</v>
      </c>
      <c r="O36" s="1117"/>
    </row>
    <row r="37" spans="1:15" ht="15" customHeight="1" x14ac:dyDescent="0.2">
      <c r="A37" s="1427"/>
      <c r="B37" s="1121" t="s">
        <v>16497</v>
      </c>
      <c r="C37" s="852">
        <v>43831</v>
      </c>
      <c r="D37" s="952">
        <v>61.388899840000001</v>
      </c>
      <c r="E37" s="772">
        <v>42.404188439999999</v>
      </c>
      <c r="F37" s="956">
        <v>0</v>
      </c>
      <c r="G37" s="850" t="s">
        <v>153</v>
      </c>
      <c r="H37" s="852">
        <v>44157</v>
      </c>
      <c r="I37" s="852">
        <v>52201</v>
      </c>
      <c r="J37" s="959">
        <v>12.332975939999999</v>
      </c>
      <c r="K37" s="852">
        <v>44013</v>
      </c>
      <c r="L37" s="970" t="s">
        <v>53</v>
      </c>
      <c r="M37" s="853" t="s">
        <v>12555</v>
      </c>
      <c r="N37" s="772">
        <v>60.93526499</v>
      </c>
      <c r="O37" s="1117"/>
    </row>
    <row r="38" spans="1:15" ht="15" customHeight="1" x14ac:dyDescent="0.2">
      <c r="A38" s="1427"/>
      <c r="B38" s="1121" t="s">
        <v>16506</v>
      </c>
      <c r="C38" s="852" t="s">
        <v>16515</v>
      </c>
      <c r="D38" s="952" t="s">
        <v>16515</v>
      </c>
      <c r="E38" s="772" t="s">
        <v>16515</v>
      </c>
      <c r="F38" s="956">
        <v>0</v>
      </c>
      <c r="G38" s="850" t="s">
        <v>153</v>
      </c>
      <c r="H38" s="852">
        <v>44157</v>
      </c>
      <c r="I38" s="852">
        <v>52201</v>
      </c>
      <c r="J38" s="962">
        <v>9.8646534800000012</v>
      </c>
      <c r="K38" s="852">
        <v>44013</v>
      </c>
      <c r="L38" s="970" t="s">
        <v>53</v>
      </c>
      <c r="M38" s="853" t="s">
        <v>12555</v>
      </c>
      <c r="N38" s="772" t="s">
        <v>12563</v>
      </c>
      <c r="O38" s="1117"/>
    </row>
    <row r="39" spans="1:15" ht="15" customHeight="1" x14ac:dyDescent="0.2">
      <c r="A39" s="1427"/>
      <c r="B39" s="1121" t="s">
        <v>16505</v>
      </c>
      <c r="C39" s="852">
        <v>42887</v>
      </c>
      <c r="D39" s="952">
        <v>41.852761000000001</v>
      </c>
      <c r="E39" s="772">
        <v>14.003838199999999</v>
      </c>
      <c r="F39" s="956">
        <v>0</v>
      </c>
      <c r="G39" s="850" t="s">
        <v>24</v>
      </c>
      <c r="H39" s="852">
        <v>44185</v>
      </c>
      <c r="I39" s="852">
        <v>52201</v>
      </c>
      <c r="J39" s="962">
        <v>6.5843285099999997</v>
      </c>
      <c r="K39" s="852">
        <v>44013</v>
      </c>
      <c r="L39" s="970" t="s">
        <v>53</v>
      </c>
      <c r="M39" s="853" t="s">
        <v>12555</v>
      </c>
      <c r="N39" s="772">
        <v>28.72600744</v>
      </c>
      <c r="O39" s="1117"/>
    </row>
    <row r="40" spans="1:15" ht="15" customHeight="1" x14ac:dyDescent="0.2">
      <c r="A40" s="1427"/>
      <c r="B40" s="1121" t="s">
        <v>16502</v>
      </c>
      <c r="C40" s="852">
        <v>43831</v>
      </c>
      <c r="D40" s="952">
        <v>12.748392689999999</v>
      </c>
      <c r="E40" s="772">
        <v>12.13458838</v>
      </c>
      <c r="F40" s="956">
        <v>0</v>
      </c>
      <c r="G40" s="850" t="s">
        <v>22</v>
      </c>
      <c r="H40" s="852">
        <v>44233</v>
      </c>
      <c r="I40" s="852">
        <v>52201</v>
      </c>
      <c r="J40" s="962">
        <v>3.1630272499999998</v>
      </c>
      <c r="K40" s="852">
        <v>44013</v>
      </c>
      <c r="L40" s="970" t="s">
        <v>53</v>
      </c>
      <c r="M40" s="853" t="s">
        <v>12555</v>
      </c>
      <c r="N40" s="772">
        <v>1</v>
      </c>
      <c r="O40" s="1117"/>
    </row>
    <row r="41" spans="1:15" ht="15" customHeight="1" x14ac:dyDescent="0.2">
      <c r="A41" s="1427"/>
      <c r="B41" s="1121" t="s">
        <v>16495</v>
      </c>
      <c r="C41" s="852">
        <v>43831</v>
      </c>
      <c r="D41" s="952">
        <v>8.5121599999999997</v>
      </c>
      <c r="E41" s="772">
        <v>0.23408660999999997</v>
      </c>
      <c r="F41" s="956">
        <v>0</v>
      </c>
      <c r="G41" s="850" t="s">
        <v>22</v>
      </c>
      <c r="H41" s="852">
        <v>44754</v>
      </c>
      <c r="I41" s="852">
        <v>52201</v>
      </c>
      <c r="J41" s="962">
        <v>1.14251959</v>
      </c>
      <c r="K41" s="852">
        <v>44013</v>
      </c>
      <c r="L41" s="970" t="s">
        <v>53</v>
      </c>
      <c r="M41" s="853" t="s">
        <v>12555</v>
      </c>
      <c r="N41" s="772">
        <v>4.7065000000000001</v>
      </c>
      <c r="O41" s="1117"/>
    </row>
    <row r="42" spans="1:15" ht="15" customHeight="1" x14ac:dyDescent="0.2">
      <c r="A42" s="1427"/>
      <c r="B42" s="1121" t="s">
        <v>16503</v>
      </c>
      <c r="C42" s="852">
        <v>43831</v>
      </c>
      <c r="D42" s="952">
        <v>48</v>
      </c>
      <c r="E42" s="772">
        <v>3.1434666499999997</v>
      </c>
      <c r="F42" s="956">
        <v>0</v>
      </c>
      <c r="G42" s="850" t="s">
        <v>22</v>
      </c>
      <c r="H42" s="852">
        <v>44795</v>
      </c>
      <c r="I42" s="852">
        <v>52201</v>
      </c>
      <c r="J42" s="962">
        <v>9.1681622699999998</v>
      </c>
      <c r="K42" s="852">
        <v>44013</v>
      </c>
      <c r="L42" s="970" t="s">
        <v>53</v>
      </c>
      <c r="M42" s="853" t="s">
        <v>12555</v>
      </c>
      <c r="N42" s="772">
        <v>43.015000000000001</v>
      </c>
      <c r="O42" s="1117"/>
    </row>
    <row r="43" spans="1:15" ht="15" customHeight="1" thickBot="1" x14ac:dyDescent="0.25">
      <c r="A43" s="1427"/>
      <c r="B43" s="1121" t="s">
        <v>16504</v>
      </c>
      <c r="C43" s="1058">
        <v>43831</v>
      </c>
      <c r="D43" s="952">
        <v>8.3780765800000001</v>
      </c>
      <c r="E43" s="772">
        <v>2.5749103199999999</v>
      </c>
      <c r="F43" s="956">
        <v>0</v>
      </c>
      <c r="G43" s="1056" t="s">
        <v>21</v>
      </c>
      <c r="H43" s="1058">
        <v>44272</v>
      </c>
      <c r="I43" s="1058">
        <v>52201</v>
      </c>
      <c r="J43" s="1052">
        <v>1.3101552299999999</v>
      </c>
      <c r="K43" s="1058">
        <v>44013</v>
      </c>
      <c r="L43" s="970" t="s">
        <v>53</v>
      </c>
      <c r="M43" s="1054"/>
      <c r="N43" s="772">
        <v>8.1030189400000001</v>
      </c>
      <c r="O43" s="1119"/>
    </row>
    <row r="44" spans="1:15" ht="15" customHeight="1" x14ac:dyDescent="0.2">
      <c r="A44" s="1423" t="s">
        <v>1</v>
      </c>
      <c r="B44" s="1181" t="s">
        <v>3205</v>
      </c>
      <c r="C44" s="1057">
        <v>44013</v>
      </c>
      <c r="D44" s="1168">
        <v>20.070623089999998</v>
      </c>
      <c r="E44" s="1169">
        <v>0.19384560000000001</v>
      </c>
      <c r="F44" s="1170">
        <v>100</v>
      </c>
      <c r="G44" s="1059" t="s">
        <v>20</v>
      </c>
      <c r="H44" s="1057">
        <v>44323</v>
      </c>
      <c r="I44" s="1057">
        <v>52201</v>
      </c>
      <c r="J44" s="1171">
        <v>3.1000890299999995</v>
      </c>
      <c r="K44" s="1057">
        <v>44013</v>
      </c>
      <c r="L44" s="1059" t="s">
        <v>53</v>
      </c>
      <c r="M44" s="1059" t="s">
        <v>12555</v>
      </c>
      <c r="N44" s="1177">
        <v>15.518086424</v>
      </c>
      <c r="O44" s="1116"/>
    </row>
    <row r="45" spans="1:15" x14ac:dyDescent="0.2">
      <c r="A45" s="1424"/>
      <c r="B45" s="961" t="s">
        <v>3206</v>
      </c>
      <c r="C45" s="1058">
        <v>44013</v>
      </c>
      <c r="D45" s="1172">
        <v>17.131963289999998</v>
      </c>
      <c r="E45" s="1173">
        <v>0.11330666</v>
      </c>
      <c r="F45" s="956">
        <v>100</v>
      </c>
      <c r="G45" s="1054" t="s">
        <v>20</v>
      </c>
      <c r="H45" s="1058">
        <v>44323</v>
      </c>
      <c r="I45" s="1058">
        <v>52201</v>
      </c>
      <c r="J45" s="1052">
        <v>2.6373004099999999</v>
      </c>
      <c r="K45" s="1058">
        <v>44013</v>
      </c>
      <c r="L45" s="1054" t="s">
        <v>53</v>
      </c>
      <c r="M45" s="1054" t="s">
        <v>12555</v>
      </c>
      <c r="N45" s="772">
        <v>15.208238359999999</v>
      </c>
      <c r="O45" s="1117"/>
    </row>
    <row r="46" spans="1:15" x14ac:dyDescent="0.2">
      <c r="A46" s="1424"/>
      <c r="B46" s="961" t="s">
        <v>3207</v>
      </c>
      <c r="C46" s="1058">
        <v>44013</v>
      </c>
      <c r="D46" s="1172">
        <v>2.3892042999999998</v>
      </c>
      <c r="E46" s="1173">
        <v>0.10454042</v>
      </c>
      <c r="F46" s="956">
        <v>10</v>
      </c>
      <c r="G46" s="1054" t="s">
        <v>45</v>
      </c>
      <c r="H46" s="1058">
        <v>44165</v>
      </c>
      <c r="I46" s="1058">
        <v>52201</v>
      </c>
      <c r="J46" s="1052">
        <v>0.36796667999999999</v>
      </c>
      <c r="K46" s="1058">
        <v>44013</v>
      </c>
      <c r="L46" s="1054" t="s">
        <v>53</v>
      </c>
      <c r="M46" s="1054" t="s">
        <v>12555</v>
      </c>
      <c r="N46" s="1174">
        <v>0</v>
      </c>
      <c r="O46" s="952" t="s">
        <v>16521</v>
      </c>
    </row>
    <row r="47" spans="1:15" x14ac:dyDescent="0.2">
      <c r="A47" s="1424"/>
      <c r="B47" s="1182" t="s">
        <v>3210</v>
      </c>
      <c r="C47" s="1058">
        <v>44013</v>
      </c>
      <c r="D47" s="1172">
        <v>18.334872179999998</v>
      </c>
      <c r="E47" s="1173">
        <v>11.844767939999999</v>
      </c>
      <c r="F47" s="956">
        <v>0</v>
      </c>
      <c r="G47" s="1054" t="s">
        <v>40</v>
      </c>
      <c r="H47" s="1058">
        <v>44149</v>
      </c>
      <c r="I47" s="1058">
        <v>52201</v>
      </c>
      <c r="J47" s="1052">
        <v>2.7224136200000002</v>
      </c>
      <c r="K47" s="1058">
        <v>44013</v>
      </c>
      <c r="L47" s="1054" t="s">
        <v>53</v>
      </c>
      <c r="M47" s="1054" t="s">
        <v>12555</v>
      </c>
      <c r="N47" s="772">
        <v>2.2057114499999999</v>
      </c>
      <c r="O47" s="1117"/>
    </row>
    <row r="48" spans="1:15" x14ac:dyDescent="0.2">
      <c r="A48" s="1424"/>
      <c r="B48" s="961" t="s">
        <v>3209</v>
      </c>
      <c r="C48" s="1058">
        <v>44013</v>
      </c>
      <c r="D48" s="1172">
        <v>22.30180086</v>
      </c>
      <c r="E48" s="1173" t="s">
        <v>16516</v>
      </c>
      <c r="F48" s="956">
        <v>0</v>
      </c>
      <c r="G48" s="1054" t="s">
        <v>20</v>
      </c>
      <c r="H48" s="1058">
        <v>44172</v>
      </c>
      <c r="I48" s="1058">
        <v>52201</v>
      </c>
      <c r="J48" s="1052">
        <v>3.18043342</v>
      </c>
      <c r="K48" s="1058">
        <v>44013</v>
      </c>
      <c r="L48" s="1054" t="s">
        <v>53</v>
      </c>
      <c r="M48" s="1054" t="s">
        <v>12555</v>
      </c>
      <c r="N48" s="772">
        <v>11.602752600000001</v>
      </c>
      <c r="O48" s="1117"/>
    </row>
    <row r="49" spans="1:15" x14ac:dyDescent="0.2">
      <c r="A49" s="1424"/>
      <c r="B49" s="961" t="s">
        <v>3208</v>
      </c>
      <c r="C49" s="1058">
        <v>44013</v>
      </c>
      <c r="D49" s="1172">
        <v>37.24179118</v>
      </c>
      <c r="E49" s="1173">
        <v>16.992705279999999</v>
      </c>
      <c r="F49" s="956">
        <v>0</v>
      </c>
      <c r="G49" s="1054" t="s">
        <v>43</v>
      </c>
      <c r="H49" s="1058">
        <v>44295</v>
      </c>
      <c r="I49" s="1058">
        <v>52201</v>
      </c>
      <c r="J49" s="1052">
        <v>5.2124042899999994</v>
      </c>
      <c r="K49" s="1058">
        <v>44013</v>
      </c>
      <c r="L49" s="1054" t="s">
        <v>53</v>
      </c>
      <c r="M49" s="1054" t="s">
        <v>12555</v>
      </c>
      <c r="N49" s="772">
        <v>9.7319327599999994</v>
      </c>
      <c r="O49" s="1117"/>
    </row>
    <row r="50" spans="1:15" x14ac:dyDescent="0.2">
      <c r="A50" s="1424"/>
      <c r="B50" s="961" t="s">
        <v>3211</v>
      </c>
      <c r="C50" s="1058">
        <v>44013</v>
      </c>
      <c r="D50" s="1172">
        <v>13.854749279999998</v>
      </c>
      <c r="E50" s="1173">
        <v>14.33949013</v>
      </c>
      <c r="F50" s="956">
        <v>100</v>
      </c>
      <c r="G50" s="1054" t="s">
        <v>40</v>
      </c>
      <c r="H50" s="1058">
        <v>44181</v>
      </c>
      <c r="I50" s="1058">
        <v>52201</v>
      </c>
      <c r="J50" s="1052">
        <v>2.3355615899999997</v>
      </c>
      <c r="K50" s="1058">
        <v>44013</v>
      </c>
      <c r="L50" s="1054" t="s">
        <v>53</v>
      </c>
      <c r="M50" s="1054" t="s">
        <v>12555</v>
      </c>
      <c r="N50" s="772">
        <v>1.2779821099999999</v>
      </c>
      <c r="O50" s="1117"/>
    </row>
    <row r="51" spans="1:15" x14ac:dyDescent="0.2">
      <c r="A51" s="1424"/>
      <c r="B51" s="961" t="s">
        <v>3212</v>
      </c>
      <c r="C51" s="1058">
        <v>44013</v>
      </c>
      <c r="D51" s="1172">
        <v>15.494754929999999</v>
      </c>
      <c r="E51" s="1173">
        <v>12.81425031</v>
      </c>
      <c r="F51" s="956">
        <v>67</v>
      </c>
      <c r="G51" s="1054" t="s">
        <v>20</v>
      </c>
      <c r="H51" s="1058">
        <v>44242</v>
      </c>
      <c r="I51" s="1058">
        <v>52201</v>
      </c>
      <c r="J51" s="1052">
        <v>2.3092275600000001</v>
      </c>
      <c r="K51" s="1058">
        <v>44013</v>
      </c>
      <c r="L51" s="1054" t="s">
        <v>53</v>
      </c>
      <c r="M51" s="1054" t="s">
        <v>12555</v>
      </c>
      <c r="N51" s="772">
        <v>2.0044336700000001</v>
      </c>
      <c r="O51" s="1117"/>
    </row>
    <row r="52" spans="1:15" x14ac:dyDescent="0.2">
      <c r="A52" s="1424"/>
      <c r="B52" s="961" t="s">
        <v>3213</v>
      </c>
      <c r="C52" s="1058">
        <v>44013</v>
      </c>
      <c r="D52" s="1172">
        <v>14.084967679999998</v>
      </c>
      <c r="E52" s="1173">
        <v>10.750310669999999</v>
      </c>
      <c r="F52" s="956">
        <v>100</v>
      </c>
      <c r="G52" s="1054" t="s">
        <v>40</v>
      </c>
      <c r="H52" s="1058">
        <v>44347</v>
      </c>
      <c r="I52" s="1058">
        <v>52201</v>
      </c>
      <c r="J52" s="1052">
        <v>2.1753739900000002</v>
      </c>
      <c r="K52" s="1058">
        <v>44013</v>
      </c>
      <c r="L52" s="1054" t="s">
        <v>53</v>
      </c>
      <c r="M52" s="1054" t="s">
        <v>12555</v>
      </c>
      <c r="N52" s="772">
        <v>4.6234301799999997</v>
      </c>
      <c r="O52" s="1117"/>
    </row>
    <row r="53" spans="1:15" x14ac:dyDescent="0.2">
      <c r="A53" s="1424"/>
      <c r="B53" s="961" t="s">
        <v>3214</v>
      </c>
      <c r="C53" s="1058">
        <v>44013</v>
      </c>
      <c r="D53" s="1172">
        <v>16.552934090000001</v>
      </c>
      <c r="E53" s="1173" t="s">
        <v>16516</v>
      </c>
      <c r="F53" s="956">
        <v>100</v>
      </c>
      <c r="G53" s="1054" t="s">
        <v>56</v>
      </c>
      <c r="H53" s="1058">
        <v>44326</v>
      </c>
      <c r="I53" s="1058">
        <v>50985</v>
      </c>
      <c r="J53" s="1052">
        <v>2.1085446299999999</v>
      </c>
      <c r="K53" s="1058">
        <v>44013</v>
      </c>
      <c r="L53" s="1054" t="s">
        <v>53</v>
      </c>
      <c r="M53" s="1054" t="s">
        <v>12555</v>
      </c>
      <c r="N53" s="1178">
        <v>8.8319357000000007</v>
      </c>
      <c r="O53" s="1117"/>
    </row>
    <row r="54" spans="1:15" ht="18" x14ac:dyDescent="0.2">
      <c r="A54" s="1424"/>
      <c r="B54" s="961" t="s">
        <v>16493</v>
      </c>
      <c r="C54" s="1058">
        <v>44013</v>
      </c>
      <c r="D54" s="1172">
        <v>17.554822780000002</v>
      </c>
      <c r="E54" s="1173">
        <v>0</v>
      </c>
      <c r="F54" s="956">
        <v>150</v>
      </c>
      <c r="G54" s="1054" t="s">
        <v>40</v>
      </c>
      <c r="H54" s="1058">
        <v>44542</v>
      </c>
      <c r="I54" s="1058">
        <v>14793</v>
      </c>
      <c r="J54" s="1052">
        <v>2.2113054299999999</v>
      </c>
      <c r="K54" s="1058">
        <v>44013</v>
      </c>
      <c r="L54" s="1054" t="s">
        <v>53</v>
      </c>
      <c r="M54" s="1054" t="s">
        <v>12555</v>
      </c>
      <c r="N54" s="772">
        <v>0.24</v>
      </c>
      <c r="O54" s="1117"/>
    </row>
    <row r="55" spans="1:15" x14ac:dyDescent="0.2">
      <c r="A55" s="1424"/>
      <c r="B55" s="961" t="s">
        <v>3215</v>
      </c>
      <c r="C55" s="1058">
        <v>44013</v>
      </c>
      <c r="D55" s="1172">
        <v>22.43708926</v>
      </c>
      <c r="E55" s="1173">
        <v>14.614247409999999</v>
      </c>
      <c r="F55" s="956">
        <v>100</v>
      </c>
      <c r="G55" s="1054" t="s">
        <v>40</v>
      </c>
      <c r="H55" s="1058">
        <v>44195</v>
      </c>
      <c r="I55" s="1058">
        <v>52201</v>
      </c>
      <c r="J55" s="1052">
        <v>3.1026447500000001</v>
      </c>
      <c r="K55" s="1058">
        <v>44013</v>
      </c>
      <c r="L55" s="1054" t="s">
        <v>53</v>
      </c>
      <c r="M55" s="1054" t="s">
        <v>12555</v>
      </c>
      <c r="N55" s="772">
        <v>0</v>
      </c>
      <c r="O55" s="952" t="s">
        <v>16518</v>
      </c>
    </row>
    <row r="56" spans="1:15" x14ac:dyDescent="0.2">
      <c r="A56" s="1424"/>
      <c r="B56" s="961" t="s">
        <v>3216</v>
      </c>
      <c r="C56" s="1058">
        <v>44013</v>
      </c>
      <c r="D56" s="1172">
        <v>34.345511159999994</v>
      </c>
      <c r="E56" s="1174">
        <v>6.5336980000000003E-2</v>
      </c>
      <c r="F56" s="956">
        <v>300</v>
      </c>
      <c r="G56" s="1054" t="s">
        <v>45</v>
      </c>
      <c r="H56" s="1058">
        <v>44507</v>
      </c>
      <c r="I56" s="1058">
        <v>52201</v>
      </c>
      <c r="J56" s="1052">
        <v>5.2711229599999996</v>
      </c>
      <c r="K56" s="1058">
        <v>44013</v>
      </c>
      <c r="L56" s="1054" t="s">
        <v>53</v>
      </c>
      <c r="M56" s="1054" t="s">
        <v>12555</v>
      </c>
      <c r="N56" s="772">
        <v>10.04101799</v>
      </c>
      <c r="O56" s="1117"/>
    </row>
    <row r="57" spans="1:15" x14ac:dyDescent="0.2">
      <c r="A57" s="1424"/>
      <c r="B57" s="961" t="s">
        <v>3217</v>
      </c>
      <c r="C57" s="1058">
        <v>44013</v>
      </c>
      <c r="D57" s="1172">
        <v>54.374020429999995</v>
      </c>
      <c r="E57" s="1173">
        <v>7.5798219999999999E-2</v>
      </c>
      <c r="F57" s="956">
        <v>600</v>
      </c>
      <c r="G57" s="1054" t="s">
        <v>56</v>
      </c>
      <c r="H57" s="1058">
        <v>44992</v>
      </c>
      <c r="I57" s="1058">
        <v>52201</v>
      </c>
      <c r="J57" s="1052">
        <v>8.3912797399999999</v>
      </c>
      <c r="K57" s="1058">
        <v>44013</v>
      </c>
      <c r="L57" s="1054" t="s">
        <v>53</v>
      </c>
      <c r="M57" s="1054" t="s">
        <v>12555</v>
      </c>
      <c r="N57" s="1174">
        <v>4.5794049760000002</v>
      </c>
      <c r="O57" s="1118"/>
    </row>
    <row r="58" spans="1:15" x14ac:dyDescent="0.2">
      <c r="A58" s="1424"/>
      <c r="B58" s="961" t="s">
        <v>3218</v>
      </c>
      <c r="C58" s="1058">
        <v>44013</v>
      </c>
      <c r="D58" s="1172">
        <v>8.9644390600000001</v>
      </c>
      <c r="E58" s="1174">
        <v>0.21410446999999999</v>
      </c>
      <c r="F58" s="956">
        <v>0</v>
      </c>
      <c r="G58" s="1054" t="s">
        <v>20</v>
      </c>
      <c r="H58" s="1058">
        <v>44992</v>
      </c>
      <c r="I58" s="1058">
        <v>52201</v>
      </c>
      <c r="J58" s="1052">
        <v>1.4276153999999999</v>
      </c>
      <c r="K58" s="1058">
        <v>44013</v>
      </c>
      <c r="L58" s="1054" t="s">
        <v>53</v>
      </c>
      <c r="M58" s="1054" t="s">
        <v>12555</v>
      </c>
      <c r="N58" s="772">
        <v>0.75498916999999999</v>
      </c>
      <c r="O58" s="1117"/>
    </row>
    <row r="59" spans="1:15" x14ac:dyDescent="0.2">
      <c r="A59" s="1424"/>
      <c r="B59" s="961" t="s">
        <v>3219</v>
      </c>
      <c r="C59" s="1058">
        <v>44013</v>
      </c>
      <c r="D59" s="1172">
        <v>34.65125304</v>
      </c>
      <c r="E59" s="1173">
        <v>0.14883185999999998</v>
      </c>
      <c r="F59" s="956">
        <v>300</v>
      </c>
      <c r="G59" s="1054" t="s">
        <v>45</v>
      </c>
      <c r="H59" s="1058">
        <v>44992</v>
      </c>
      <c r="I59" s="1058">
        <v>52201</v>
      </c>
      <c r="J59" s="1052">
        <v>5.3595017699999996</v>
      </c>
      <c r="K59" s="1058">
        <v>44013</v>
      </c>
      <c r="L59" s="1054" t="s">
        <v>53</v>
      </c>
      <c r="M59" s="1054" t="s">
        <v>12555</v>
      </c>
      <c r="N59" s="772">
        <v>2.9183444000000001</v>
      </c>
      <c r="O59" s="1117"/>
    </row>
    <row r="60" spans="1:15" x14ac:dyDescent="0.2">
      <c r="A60" s="1424"/>
      <c r="B60" s="961" t="s">
        <v>3220</v>
      </c>
      <c r="C60" s="1058">
        <v>44013</v>
      </c>
      <c r="D60" s="1172">
        <v>14.625057139999999</v>
      </c>
      <c r="E60" s="1173">
        <v>4.2129E-2</v>
      </c>
      <c r="F60" s="956">
        <v>100</v>
      </c>
      <c r="G60" s="1054" t="s">
        <v>19</v>
      </c>
      <c r="H60" s="1058">
        <v>44688</v>
      </c>
      <c r="I60" s="1058">
        <v>52201</v>
      </c>
      <c r="J60" s="1052">
        <v>2.2598722999999996</v>
      </c>
      <c r="K60" s="1058">
        <v>44013</v>
      </c>
      <c r="L60" s="1054" t="s">
        <v>53</v>
      </c>
      <c r="M60" s="1054" t="s">
        <v>12555</v>
      </c>
      <c r="N60" s="772">
        <v>2.4561894557000001</v>
      </c>
      <c r="O60" s="1117"/>
    </row>
    <row r="61" spans="1:15" x14ac:dyDescent="0.2">
      <c r="A61" s="1424"/>
      <c r="B61" s="1121" t="s">
        <v>3221</v>
      </c>
      <c r="C61" s="1058">
        <v>44013</v>
      </c>
      <c r="D61" s="1172">
        <v>26.623427420000002</v>
      </c>
      <c r="E61" s="1173">
        <v>0.30430625</v>
      </c>
      <c r="F61" s="956">
        <v>0</v>
      </c>
      <c r="G61" s="1054" t="s">
        <v>40</v>
      </c>
      <c r="H61" s="1058">
        <v>44507</v>
      </c>
      <c r="I61" s="1058">
        <v>52201</v>
      </c>
      <c r="J61" s="1052">
        <v>4.0747592900000003</v>
      </c>
      <c r="K61" s="1058">
        <v>44013</v>
      </c>
      <c r="L61" s="1054" t="s">
        <v>53</v>
      </c>
      <c r="M61" s="1054" t="s">
        <v>12555</v>
      </c>
      <c r="N61" s="772">
        <v>7.7834425899999999</v>
      </c>
      <c r="O61" s="1117"/>
    </row>
    <row r="62" spans="1:15" x14ac:dyDescent="0.2">
      <c r="A62" s="1424"/>
      <c r="B62" s="961" t="s">
        <v>12285</v>
      </c>
      <c r="C62" s="1058">
        <v>44013</v>
      </c>
      <c r="D62" s="1172">
        <v>14.415273439999998</v>
      </c>
      <c r="E62" s="1173">
        <v>8.4973279999999998E-2</v>
      </c>
      <c r="F62" s="956">
        <v>100</v>
      </c>
      <c r="G62" s="1054" t="s">
        <v>40</v>
      </c>
      <c r="H62" s="1058">
        <v>44385</v>
      </c>
      <c r="I62" s="1058">
        <v>52201</v>
      </c>
      <c r="J62" s="1052">
        <v>2.2674919599999996</v>
      </c>
      <c r="K62" s="1058">
        <v>44013</v>
      </c>
      <c r="L62" s="1054" t="s">
        <v>53</v>
      </c>
      <c r="M62" s="1054" t="s">
        <v>12555</v>
      </c>
      <c r="N62" s="772">
        <v>6.4701879299999998</v>
      </c>
      <c r="O62" s="1117"/>
    </row>
    <row r="63" spans="1:15" x14ac:dyDescent="0.2">
      <c r="A63" s="1424"/>
      <c r="B63" s="1121" t="s">
        <v>12286</v>
      </c>
      <c r="C63" s="1058">
        <v>44013</v>
      </c>
      <c r="D63" s="1172">
        <v>17.088085809999999</v>
      </c>
      <c r="E63" s="1173">
        <v>2.032745E-2</v>
      </c>
      <c r="F63" s="956">
        <v>100</v>
      </c>
      <c r="G63" s="1054" t="s">
        <v>40</v>
      </c>
      <c r="H63" s="1058">
        <v>44385</v>
      </c>
      <c r="I63" s="1058">
        <v>52201</v>
      </c>
      <c r="J63" s="1052">
        <v>2.6879196800000003</v>
      </c>
      <c r="K63" s="1058">
        <v>44013</v>
      </c>
      <c r="L63" s="1054" t="s">
        <v>53</v>
      </c>
      <c r="M63" s="1054" t="s">
        <v>12555</v>
      </c>
      <c r="N63" s="772">
        <v>7.6698598000000002</v>
      </c>
      <c r="O63" s="1117"/>
    </row>
    <row r="64" spans="1:15" ht="18" x14ac:dyDescent="0.2">
      <c r="A64" s="1424"/>
      <c r="B64" s="1121" t="s">
        <v>12562</v>
      </c>
      <c r="C64" s="1058">
        <v>44013</v>
      </c>
      <c r="D64" s="1172">
        <v>15.939155829999999</v>
      </c>
      <c r="E64" s="1173">
        <v>0.11197406999999999</v>
      </c>
      <c r="F64" s="956">
        <v>150</v>
      </c>
      <c r="G64" s="1056" t="s">
        <v>20</v>
      </c>
      <c r="H64" s="1058">
        <v>44577</v>
      </c>
      <c r="I64" s="1058">
        <v>15250</v>
      </c>
      <c r="J64" s="1052">
        <v>2.5071954299999999</v>
      </c>
      <c r="K64" s="1058">
        <v>44013</v>
      </c>
      <c r="L64" s="1054" t="s">
        <v>53</v>
      </c>
      <c r="M64" s="1054" t="s">
        <v>12555</v>
      </c>
      <c r="N64" s="772">
        <v>3.8306293999999999</v>
      </c>
      <c r="O64" s="1117"/>
    </row>
    <row r="65" spans="1:15" ht="12.75" thickBot="1" x14ac:dyDescent="0.25">
      <c r="A65" s="1425"/>
      <c r="B65" s="1180" t="s">
        <v>16494</v>
      </c>
      <c r="C65" s="665">
        <v>44044</v>
      </c>
      <c r="D65" s="963">
        <v>18.069765569999998</v>
      </c>
      <c r="E65" s="1175" t="s">
        <v>16517</v>
      </c>
      <c r="F65" s="1176">
        <v>0</v>
      </c>
      <c r="G65" s="1055" t="s">
        <v>45</v>
      </c>
      <c r="H65" s="665">
        <v>44807</v>
      </c>
      <c r="I65" s="665">
        <v>52201</v>
      </c>
      <c r="J65" s="1053">
        <v>2.8318644900000001</v>
      </c>
      <c r="K65" s="665">
        <v>44044</v>
      </c>
      <c r="L65" s="1055" t="s">
        <v>53</v>
      </c>
      <c r="M65" s="1055" t="s">
        <v>12555</v>
      </c>
      <c r="N65" s="773" t="s">
        <v>16517</v>
      </c>
      <c r="O65" s="1119"/>
    </row>
    <row r="67" spans="1:15" x14ac:dyDescent="0.2">
      <c r="A67" s="278" t="s">
        <v>16522</v>
      </c>
    </row>
    <row r="68" spans="1:15" x14ac:dyDescent="0.2">
      <c r="A68" s="278" t="s">
        <v>16523</v>
      </c>
      <c r="B68" s="961"/>
    </row>
    <row r="69" spans="1:15" x14ac:dyDescent="0.2">
      <c r="A69" s="278" t="s">
        <v>16524</v>
      </c>
    </row>
    <row r="70" spans="1:15" x14ac:dyDescent="0.2">
      <c r="A70" s="278" t="s">
        <v>16525</v>
      </c>
      <c r="B70" s="961"/>
    </row>
    <row r="72" spans="1:15" x14ac:dyDescent="0.2">
      <c r="B72" s="961"/>
    </row>
  </sheetData>
  <mergeCells count="4">
    <mergeCell ref="A44:A65"/>
    <mergeCell ref="A14:A23"/>
    <mergeCell ref="A5:A13"/>
    <mergeCell ref="A24:A43"/>
  </mergeCells>
  <conditionalFormatting sqref="B7:B11 N14:N31 N5:O13 N58:O65 B26:B31 B33 B40 B36:B38 B42:B65 O14:O23 M44 B21 B14:B19 N44:O54 N56:O56 N55">
    <cfRule type="expression" dxfId="194" priority="387">
      <formula>EVEN(ROW())=ROW()</formula>
    </cfRule>
    <cfRule type="expression" dxfId="193" priority="388">
      <formula>ODD(ROW())=ROW()</formula>
    </cfRule>
  </conditionalFormatting>
  <conditionalFormatting sqref="B23">
    <cfRule type="expression" dxfId="192" priority="385">
      <formula>EVEN(ROW())=ROW()</formula>
    </cfRule>
    <cfRule type="expression" dxfId="191" priority="386">
      <formula>ODD(ROW())=ROW()</formula>
    </cfRule>
  </conditionalFormatting>
  <conditionalFormatting sqref="J27">
    <cfRule type="expression" dxfId="190" priority="203">
      <formula>EVEN(ROW())=ROW()</formula>
    </cfRule>
    <cfRule type="expression" dxfId="189" priority="204">
      <formula>ODD(ROW())=ROW()</formula>
    </cfRule>
  </conditionalFormatting>
  <conditionalFormatting sqref="J29">
    <cfRule type="expression" dxfId="188" priority="201">
      <formula>EVEN(ROW())=ROW()</formula>
    </cfRule>
    <cfRule type="expression" dxfId="187" priority="202">
      <formula>ODD(ROW())=ROW()</formula>
    </cfRule>
  </conditionalFormatting>
  <conditionalFormatting sqref="B35">
    <cfRule type="expression" dxfId="186" priority="367">
      <formula>EVEN(ROW())=ROW()</formula>
    </cfRule>
    <cfRule type="expression" dxfId="185" priority="368">
      <formula>ODD(ROW())=ROW()</formula>
    </cfRule>
  </conditionalFormatting>
  <conditionalFormatting sqref="B25">
    <cfRule type="expression" dxfId="184" priority="377">
      <formula>EVEN(ROW())=ROW()</formula>
    </cfRule>
    <cfRule type="expression" dxfId="183" priority="378">
      <formula>ODD(ROW())=ROW()</formula>
    </cfRule>
  </conditionalFormatting>
  <conditionalFormatting sqref="B39">
    <cfRule type="expression" dxfId="182" priority="369">
      <formula>EVEN(ROW())=ROW()</formula>
    </cfRule>
    <cfRule type="expression" dxfId="181" priority="370">
      <formula>ODD(ROW())=ROW()</formula>
    </cfRule>
  </conditionalFormatting>
  <conditionalFormatting sqref="B5:B6">
    <cfRule type="expression" dxfId="180" priority="365">
      <formula>EVEN(ROW())=ROW()</formula>
    </cfRule>
    <cfRule type="expression" dxfId="179" priority="366">
      <formula>ODD(ROW())=ROW()</formula>
    </cfRule>
  </conditionalFormatting>
  <conditionalFormatting sqref="F65:G65">
    <cfRule type="expression" dxfId="178" priority="183">
      <formula>EVEN(ROW())=ROW()</formula>
    </cfRule>
    <cfRule type="expression" dxfId="177" priority="184">
      <formula>ODD(ROW())=ROW()</formula>
    </cfRule>
  </conditionalFormatting>
  <conditionalFormatting sqref="B20">
    <cfRule type="expression" dxfId="176" priority="339">
      <formula>EVEN(ROW())=ROW()</formula>
    </cfRule>
    <cfRule type="expression" dxfId="175" priority="340">
      <formula>ODD(ROW())=ROW()</formula>
    </cfRule>
  </conditionalFormatting>
  <conditionalFormatting sqref="B21">
    <cfRule type="expression" dxfId="174" priority="337">
      <formula>EVEN(ROW())=ROW()</formula>
    </cfRule>
    <cfRule type="expression" dxfId="173" priority="338">
      <formula>ODD(ROW())=ROW()</formula>
    </cfRule>
  </conditionalFormatting>
  <conditionalFormatting sqref="B28">
    <cfRule type="expression" dxfId="172" priority="335">
      <formula>EVEN(ROW())=ROW()</formula>
    </cfRule>
    <cfRule type="expression" dxfId="171" priority="336">
      <formula>ODD(ROW())=ROW()</formula>
    </cfRule>
  </conditionalFormatting>
  <conditionalFormatting sqref="F29">
    <cfRule type="expression" dxfId="170" priority="151">
      <formula>EVEN(ROW())=ROW()</formula>
    </cfRule>
    <cfRule type="expression" dxfId="169" priority="152">
      <formula>ODD(ROW())=ROW()</formula>
    </cfRule>
  </conditionalFormatting>
  <conditionalFormatting sqref="H24:I43">
    <cfRule type="expression" dxfId="168" priority="105">
      <formula>EVEN(ROW())=ROW()</formula>
    </cfRule>
    <cfRule type="expression" dxfId="167" priority="106">
      <formula>ODD(ROW())=ROW()</formula>
    </cfRule>
  </conditionalFormatting>
  <conditionalFormatting sqref="H44:I45">
    <cfRule type="expression" dxfId="166" priority="103">
      <formula>EVEN(ROW())=ROW()</formula>
    </cfRule>
    <cfRule type="expression" dxfId="165" priority="104">
      <formula>ODD(ROW())=ROW()</formula>
    </cfRule>
  </conditionalFormatting>
  <conditionalFormatting sqref="H5:I5">
    <cfRule type="expression" dxfId="164" priority="101">
      <formula>EVEN(ROW())=ROW()</formula>
    </cfRule>
    <cfRule type="expression" dxfId="163" priority="102">
      <formula>ODD(ROW())=ROW()</formula>
    </cfRule>
  </conditionalFormatting>
  <conditionalFormatting sqref="H6:I13">
    <cfRule type="expression" dxfId="162" priority="99">
      <formula>EVEN(ROW())=ROW()</formula>
    </cfRule>
    <cfRule type="expression" dxfId="161" priority="100">
      <formula>ODD(ROW())=ROW()</formula>
    </cfRule>
  </conditionalFormatting>
  <conditionalFormatting sqref="H14:I22">
    <cfRule type="expression" dxfId="160" priority="97">
      <formula>EVEN(ROW())=ROW()</formula>
    </cfRule>
    <cfRule type="expression" dxfId="159" priority="98">
      <formula>ODD(ROW())=ROW()</formula>
    </cfRule>
  </conditionalFormatting>
  <conditionalFormatting sqref="B12">
    <cfRule type="expression" dxfId="158" priority="313">
      <formula>EVEN(ROW())=ROW()</formula>
    </cfRule>
    <cfRule type="expression" dxfId="157" priority="314">
      <formula>ODD(ROW())=ROW()</formula>
    </cfRule>
  </conditionalFormatting>
  <conditionalFormatting sqref="B13">
    <cfRule type="expression" dxfId="156" priority="311">
      <formula>EVEN(ROW())=ROW()</formula>
    </cfRule>
    <cfRule type="expression" dxfId="155" priority="312">
      <formula>ODD(ROW())=ROW()</formula>
    </cfRule>
  </conditionalFormatting>
  <conditionalFormatting sqref="K24:K43">
    <cfRule type="expression" dxfId="154" priority="89">
      <formula>EVEN(ROW())=ROW()</formula>
    </cfRule>
    <cfRule type="expression" dxfId="153" priority="90">
      <formula>ODD(ROW())=ROW()</formula>
    </cfRule>
  </conditionalFormatting>
  <conditionalFormatting sqref="K44:K45">
    <cfRule type="expression" dxfId="152" priority="87">
      <formula>EVEN(ROW())=ROW()</formula>
    </cfRule>
    <cfRule type="expression" dxfId="151" priority="88">
      <formula>ODD(ROW())=ROW()</formula>
    </cfRule>
  </conditionalFormatting>
  <conditionalFormatting sqref="K5">
    <cfRule type="expression" dxfId="150" priority="85">
      <formula>EVEN(ROW())=ROW()</formula>
    </cfRule>
    <cfRule type="expression" dxfId="149" priority="86">
      <formula>ODD(ROW())=ROW()</formula>
    </cfRule>
  </conditionalFormatting>
  <conditionalFormatting sqref="K6:K13">
    <cfRule type="expression" dxfId="148" priority="83">
      <formula>EVEN(ROW())=ROW()</formula>
    </cfRule>
    <cfRule type="expression" dxfId="147" priority="84">
      <formula>ODD(ROW())=ROW()</formula>
    </cfRule>
  </conditionalFormatting>
  <conditionalFormatting sqref="K14:K22">
    <cfRule type="expression" dxfId="146" priority="81">
      <formula>EVEN(ROW())=ROW()</formula>
    </cfRule>
    <cfRule type="expression" dxfId="145" priority="82">
      <formula>ODD(ROW())=ROW()</formula>
    </cfRule>
  </conditionalFormatting>
  <conditionalFormatting sqref="K23">
    <cfRule type="expression" dxfId="144" priority="79">
      <formula>EVEN(ROW())=ROW()</formula>
    </cfRule>
    <cfRule type="expression" dxfId="143" priority="80">
      <formula>ODD(ROW())=ROW()</formula>
    </cfRule>
  </conditionalFormatting>
  <conditionalFormatting sqref="K46:K65">
    <cfRule type="expression" dxfId="142" priority="77">
      <formula>EVEN(ROW())=ROW()</formula>
    </cfRule>
    <cfRule type="expression" dxfId="141" priority="78">
      <formula>ODD(ROW())=ROW()</formula>
    </cfRule>
  </conditionalFormatting>
  <conditionalFormatting sqref="N57">
    <cfRule type="expression" dxfId="140" priority="109">
      <formula>EVEN(ROW())=ROW()</formula>
    </cfRule>
    <cfRule type="expression" dxfId="139" priority="110">
      <formula>ODD(ROW())=ROW()</formula>
    </cfRule>
  </conditionalFormatting>
  <conditionalFormatting sqref="H23:I23">
    <cfRule type="expression" dxfId="138" priority="95">
      <formula>EVEN(ROW())=ROW()</formula>
    </cfRule>
    <cfRule type="expression" dxfId="137" priority="96">
      <formula>ODD(ROW())=ROW()</formula>
    </cfRule>
  </conditionalFormatting>
  <conditionalFormatting sqref="H46:I65">
    <cfRule type="expression" dxfId="136" priority="93">
      <formula>EVEN(ROW())=ROW()</formula>
    </cfRule>
    <cfRule type="expression" dxfId="135" priority="94">
      <formula>ODD(ROW())=ROW()</formula>
    </cfRule>
  </conditionalFormatting>
  <conditionalFormatting sqref="L24:L26 J30:J37 F36:G36 D26:E31 D24:G25 C24:C43 D33:E43 G26:G35 G37 N32 J44:J65 J24:J25 L44:L65">
    <cfRule type="expression" dxfId="134" priority="253">
      <formula>EVEN(ROW())=ROW()</formula>
    </cfRule>
    <cfRule type="expression" dxfId="133" priority="254">
      <formula>ODD(ROW())=ROW()</formula>
    </cfRule>
  </conditionalFormatting>
  <conditionalFormatting sqref="C5:G5 D6:G12 J5:J12 L5">
    <cfRule type="expression" dxfId="132" priority="243">
      <formula>EVEN(ROW())=ROW()</formula>
    </cfRule>
    <cfRule type="expression" dxfId="131" priority="244">
      <formula>ODD(ROW())=ROW()</formula>
    </cfRule>
  </conditionalFormatting>
  <conditionalFormatting sqref="C44:G45 F46:G63 D46:E65">
    <cfRule type="expression" dxfId="130" priority="251">
      <formula>EVEN(ROW())=ROW()</formula>
    </cfRule>
    <cfRule type="expression" dxfId="129" priority="252">
      <formula>ODD(ROW())=ROW()</formula>
    </cfRule>
  </conditionalFormatting>
  <conditionalFormatting sqref="F65:G65 G64">
    <cfRule type="expression" dxfId="128" priority="249">
      <formula>EVEN(ROW())=ROW()</formula>
    </cfRule>
    <cfRule type="expression" dxfId="127" priority="250">
      <formula>ODD(ROW())=ROW()</formula>
    </cfRule>
  </conditionalFormatting>
  <conditionalFormatting sqref="D13:G13 J13">
    <cfRule type="expression" dxfId="126" priority="241">
      <formula>EVEN(ROW())=ROW()</formula>
    </cfRule>
    <cfRule type="expression" dxfId="125" priority="242">
      <formula>ODD(ROW())=ROW()</formula>
    </cfRule>
  </conditionalFormatting>
  <conditionalFormatting sqref="C6:C13">
    <cfRule type="expression" dxfId="124" priority="239">
      <formula>EVEN(ROW())=ROW()</formula>
    </cfRule>
    <cfRule type="expression" dxfId="123" priority="240">
      <formula>ODD(ROW())=ROW()</formula>
    </cfRule>
  </conditionalFormatting>
  <conditionalFormatting sqref="C14:C22">
    <cfRule type="expression" dxfId="122" priority="217">
      <formula>EVEN(ROW())=ROW()</formula>
    </cfRule>
    <cfRule type="expression" dxfId="121" priority="218">
      <formula>ODD(ROW())=ROW()</formula>
    </cfRule>
  </conditionalFormatting>
  <conditionalFormatting sqref="J14:J22 L14:L22">
    <cfRule type="expression" dxfId="120" priority="231">
      <formula>EVEN(ROW())=ROW()</formula>
    </cfRule>
    <cfRule type="expression" dxfId="119" priority="232">
      <formula>ODD(ROW())=ROW()</formula>
    </cfRule>
  </conditionalFormatting>
  <conditionalFormatting sqref="D14:G14 D18:G18 D15:E17 G15:G17 D21:G22 D19:E20 G19:G20">
    <cfRule type="expression" dxfId="118" priority="229">
      <formula>EVEN(ROW())=ROW()</formula>
    </cfRule>
    <cfRule type="expression" dxfId="117" priority="230">
      <formula>ODD(ROW())=ROW()</formula>
    </cfRule>
  </conditionalFormatting>
  <conditionalFormatting sqref="D23:G23">
    <cfRule type="expression" dxfId="116" priority="227">
      <formula>EVEN(ROW())=ROW()</formula>
    </cfRule>
    <cfRule type="expression" dxfId="115" priority="228">
      <formula>ODD(ROW())=ROW()</formula>
    </cfRule>
  </conditionalFormatting>
  <conditionalFormatting sqref="L23">
    <cfRule type="expression" dxfId="114" priority="225">
      <formula>EVEN(ROW())=ROW()</formula>
    </cfRule>
    <cfRule type="expression" dxfId="113" priority="226">
      <formula>ODD(ROW())=ROW()</formula>
    </cfRule>
  </conditionalFormatting>
  <conditionalFormatting sqref="J38">
    <cfRule type="expression" dxfId="112" priority="205">
      <formula>EVEN(ROW())=ROW()</formula>
    </cfRule>
    <cfRule type="expression" dxfId="111" priority="206">
      <formula>ODD(ROW())=ROW()</formula>
    </cfRule>
  </conditionalFormatting>
  <conditionalFormatting sqref="L6:L13">
    <cfRule type="expression" dxfId="110" priority="235">
      <formula>EVEN(ROW())=ROW()</formula>
    </cfRule>
    <cfRule type="expression" dxfId="109" priority="236">
      <formula>ODD(ROW())=ROW()</formula>
    </cfRule>
  </conditionalFormatting>
  <conditionalFormatting sqref="J23">
    <cfRule type="expression" dxfId="108" priority="223">
      <formula>EVEN(ROW())=ROW()</formula>
    </cfRule>
    <cfRule type="expression" dxfId="107" priority="224">
      <formula>ODD(ROW())=ROW()</formula>
    </cfRule>
  </conditionalFormatting>
  <conditionalFormatting sqref="C23">
    <cfRule type="expression" dxfId="106" priority="215">
      <formula>EVEN(ROW())=ROW()</formula>
    </cfRule>
    <cfRule type="expression" dxfId="105" priority="216">
      <formula>ODD(ROW())=ROW()</formula>
    </cfRule>
  </conditionalFormatting>
  <conditionalFormatting sqref="J39:J43 J26 J28 G39:G43">
    <cfRule type="expression" dxfId="104" priority="213">
      <formula>EVEN(ROW())=ROW()</formula>
    </cfRule>
    <cfRule type="expression" dxfId="103" priority="214">
      <formula>ODD(ROW())=ROW()</formula>
    </cfRule>
  </conditionalFormatting>
  <conditionalFormatting sqref="G38">
    <cfRule type="expression" dxfId="102" priority="209">
      <formula>EVEN(ROW())=ROW()</formula>
    </cfRule>
    <cfRule type="expression" dxfId="101" priority="210">
      <formula>ODD(ROW())=ROW()</formula>
    </cfRule>
  </conditionalFormatting>
  <conditionalFormatting sqref="F15">
    <cfRule type="expression" dxfId="100" priority="167">
      <formula>EVEN(ROW())=ROW()</formula>
    </cfRule>
    <cfRule type="expression" dxfId="99" priority="168">
      <formula>ODD(ROW())=ROW()</formula>
    </cfRule>
  </conditionalFormatting>
  <conditionalFormatting sqref="F16">
    <cfRule type="expression" dxfId="98" priority="165">
      <formula>EVEN(ROW())=ROW()</formula>
    </cfRule>
    <cfRule type="expression" dxfId="97" priority="166">
      <formula>ODD(ROW())=ROW()</formula>
    </cfRule>
  </conditionalFormatting>
  <conditionalFormatting sqref="F17">
    <cfRule type="expression" dxfId="96" priority="163">
      <formula>EVEN(ROW())=ROW()</formula>
    </cfRule>
    <cfRule type="expression" dxfId="95" priority="164">
      <formula>ODD(ROW())=ROW()</formula>
    </cfRule>
  </conditionalFormatting>
  <conditionalFormatting sqref="F19">
    <cfRule type="expression" dxfId="94" priority="161">
      <formula>EVEN(ROW())=ROW()</formula>
    </cfRule>
    <cfRule type="expression" dxfId="93" priority="162">
      <formula>ODD(ROW())=ROW()</formula>
    </cfRule>
  </conditionalFormatting>
  <conditionalFormatting sqref="F20">
    <cfRule type="expression" dxfId="92" priority="159">
      <formula>EVEN(ROW())=ROW()</formula>
    </cfRule>
    <cfRule type="expression" dxfId="91" priority="160">
      <formula>ODD(ROW())=ROW()</formula>
    </cfRule>
  </conditionalFormatting>
  <conditionalFormatting sqref="F26">
    <cfRule type="expression" dxfId="90" priority="157">
      <formula>EVEN(ROW())=ROW()</formula>
    </cfRule>
    <cfRule type="expression" dxfId="89" priority="158">
      <formula>ODD(ROW())=ROW()</formula>
    </cfRule>
  </conditionalFormatting>
  <conditionalFormatting sqref="F27">
    <cfRule type="expression" dxfId="88" priority="155">
      <formula>EVEN(ROW())=ROW()</formula>
    </cfRule>
    <cfRule type="expression" dxfId="87" priority="156">
      <formula>ODD(ROW())=ROW()</formula>
    </cfRule>
  </conditionalFormatting>
  <conditionalFormatting sqref="C46:C65">
    <cfRule type="expression" dxfId="86" priority="181">
      <formula>EVEN(ROW())=ROW()</formula>
    </cfRule>
    <cfRule type="expression" dxfId="85" priority="182">
      <formula>ODD(ROW())=ROW()</formula>
    </cfRule>
  </conditionalFormatting>
  <conditionalFormatting sqref="F33">
    <cfRule type="expression" dxfId="84" priority="143">
      <formula>EVEN(ROW())=ROW()</formula>
    </cfRule>
    <cfRule type="expression" dxfId="83" priority="144">
      <formula>ODD(ROW())=ROW()</formula>
    </cfRule>
  </conditionalFormatting>
  <conditionalFormatting sqref="L27:L43">
    <cfRule type="expression" dxfId="82" priority="171">
      <formula>EVEN(ROW())=ROW()</formula>
    </cfRule>
    <cfRule type="expression" dxfId="81" priority="172">
      <formula>ODD(ROW())=ROW()</formula>
    </cfRule>
  </conditionalFormatting>
  <conditionalFormatting sqref="F64">
    <cfRule type="expression" dxfId="80" priority="169">
      <formula>EVEN(ROW())=ROW()</formula>
    </cfRule>
    <cfRule type="expression" dxfId="79" priority="170">
      <formula>ODD(ROW())=ROW()</formula>
    </cfRule>
  </conditionalFormatting>
  <conditionalFormatting sqref="F28">
    <cfRule type="expression" dxfId="78" priority="153">
      <formula>EVEN(ROW())=ROW()</formula>
    </cfRule>
    <cfRule type="expression" dxfId="77" priority="154">
      <formula>ODD(ROW())=ROW()</formula>
    </cfRule>
  </conditionalFormatting>
  <conditionalFormatting sqref="F30">
    <cfRule type="expression" dxfId="76" priority="149">
      <formula>EVEN(ROW())=ROW()</formula>
    </cfRule>
    <cfRule type="expression" dxfId="75" priority="150">
      <formula>ODD(ROW())=ROW()</formula>
    </cfRule>
  </conditionalFormatting>
  <conditionalFormatting sqref="F31">
    <cfRule type="expression" dxfId="74" priority="147">
      <formula>EVEN(ROW())=ROW()</formula>
    </cfRule>
    <cfRule type="expression" dxfId="73" priority="148">
      <formula>ODD(ROW())=ROW()</formula>
    </cfRule>
  </conditionalFormatting>
  <conditionalFormatting sqref="F32">
    <cfRule type="expression" dxfId="72" priority="145">
      <formula>EVEN(ROW())=ROW()</formula>
    </cfRule>
    <cfRule type="expression" dxfId="71" priority="146">
      <formula>ODD(ROW())=ROW()</formula>
    </cfRule>
  </conditionalFormatting>
  <conditionalFormatting sqref="F34">
    <cfRule type="expression" dxfId="70" priority="141">
      <formula>EVEN(ROW())=ROW()</formula>
    </cfRule>
    <cfRule type="expression" dxfId="69" priority="142">
      <formula>ODD(ROW())=ROW()</formula>
    </cfRule>
  </conditionalFormatting>
  <conditionalFormatting sqref="F35">
    <cfRule type="expression" dxfId="68" priority="139">
      <formula>EVEN(ROW())=ROW()</formula>
    </cfRule>
    <cfRule type="expression" dxfId="67" priority="140">
      <formula>ODD(ROW())=ROW()</formula>
    </cfRule>
  </conditionalFormatting>
  <conditionalFormatting sqref="F37">
    <cfRule type="expression" dxfId="66" priority="137">
      <formula>EVEN(ROW())=ROW()</formula>
    </cfRule>
    <cfRule type="expression" dxfId="65" priority="138">
      <formula>ODD(ROW())=ROW()</formula>
    </cfRule>
  </conditionalFormatting>
  <conditionalFormatting sqref="F38">
    <cfRule type="expression" dxfId="64" priority="135">
      <formula>EVEN(ROW())=ROW()</formula>
    </cfRule>
    <cfRule type="expression" dxfId="63" priority="136">
      <formula>ODD(ROW())=ROW()</formula>
    </cfRule>
  </conditionalFormatting>
  <conditionalFormatting sqref="F39">
    <cfRule type="expression" dxfId="62" priority="133">
      <formula>EVEN(ROW())=ROW()</formula>
    </cfRule>
    <cfRule type="expression" dxfId="61" priority="134">
      <formula>ODD(ROW())=ROW()</formula>
    </cfRule>
  </conditionalFormatting>
  <conditionalFormatting sqref="F40">
    <cfRule type="expression" dxfId="60" priority="131">
      <formula>EVEN(ROW())=ROW()</formula>
    </cfRule>
    <cfRule type="expression" dxfId="59" priority="132">
      <formula>ODD(ROW())=ROW()</formula>
    </cfRule>
  </conditionalFormatting>
  <conditionalFormatting sqref="F41">
    <cfRule type="expression" dxfId="58" priority="129">
      <formula>EVEN(ROW())=ROW()</formula>
    </cfRule>
    <cfRule type="expression" dxfId="57" priority="130">
      <formula>ODD(ROW())=ROW()</formula>
    </cfRule>
  </conditionalFormatting>
  <conditionalFormatting sqref="F42:F43">
    <cfRule type="expression" dxfId="56" priority="127">
      <formula>EVEN(ROW())=ROW()</formula>
    </cfRule>
    <cfRule type="expression" dxfId="55" priority="128">
      <formula>ODD(ROW())=ROW()</formula>
    </cfRule>
  </conditionalFormatting>
  <conditionalFormatting sqref="M5 M7 M9 M11 M13 M45 M47 M49 M51 M53 M55 M57 M59 M61 M63 M65 M15 M17 M19 M21 M23 M26 M28 M30 M32 M34 M36 M38 M40 M42:M43">
    <cfRule type="expression" dxfId="54" priority="121">
      <formula>EVEN(ROW())=ROW()</formula>
    </cfRule>
    <cfRule type="expression" dxfId="53" priority="122">
      <formula>ODD(ROW())=ROW()</formula>
    </cfRule>
  </conditionalFormatting>
  <conditionalFormatting sqref="M6 M8 M10 M12 M46 M48 M50 M52 M54 M56 M58 M60 M62 M64 M14 M16 M18 M20 M22 M24:M25 M27 M29 M31 M33 M35 M37 M39 M41">
    <cfRule type="expression" dxfId="52" priority="119">
      <formula>EVEN(ROW())=ROW()</formula>
    </cfRule>
    <cfRule type="expression" dxfId="51" priority="120">
      <formula>ODD(ROW())=ROW()</formula>
    </cfRule>
  </conditionalFormatting>
  <conditionalFormatting sqref="N33:N43">
    <cfRule type="expression" dxfId="50" priority="117">
      <formula>EVEN(ROW())=ROW()</formula>
    </cfRule>
    <cfRule type="expression" dxfId="49" priority="118">
      <formula>ODD(ROW())=ROW()</formula>
    </cfRule>
  </conditionalFormatting>
  <conditionalFormatting sqref="O57">
    <cfRule type="expression" dxfId="48" priority="73">
      <formula>EVEN(ROW())=ROW()</formula>
    </cfRule>
    <cfRule type="expression" dxfId="47" priority="74">
      <formula>ODD(ROW())=ROW()</formula>
    </cfRule>
  </conditionalFormatting>
  <conditionalFormatting sqref="B64">
    <cfRule type="expression" dxfId="46" priority="31">
      <formula>EVEN(ROW())=ROW()</formula>
    </cfRule>
    <cfRule type="expression" dxfId="45" priority="32">
      <formula>ODD(ROW())=ROW()</formula>
    </cfRule>
  </conditionalFormatting>
  <conditionalFormatting sqref="B68">
    <cfRule type="expression" dxfId="44" priority="39">
      <formula>EVEN(ROW())=ROW()</formula>
    </cfRule>
    <cfRule type="expression" dxfId="43" priority="40">
      <formula>ODD(ROW())=ROW()</formula>
    </cfRule>
  </conditionalFormatting>
  <conditionalFormatting sqref="B70">
    <cfRule type="expression" dxfId="42" priority="37">
      <formula>EVEN(ROW())=ROW()</formula>
    </cfRule>
    <cfRule type="expression" dxfId="41" priority="38">
      <formula>ODD(ROW())=ROW()</formula>
    </cfRule>
  </conditionalFormatting>
  <conditionalFormatting sqref="B65">
    <cfRule type="expression" dxfId="40" priority="35">
      <formula>EVEN(ROW())=ROW()</formula>
    </cfRule>
    <cfRule type="expression" dxfId="39" priority="36">
      <formula>ODD(ROW())=ROW()</formula>
    </cfRule>
  </conditionalFormatting>
  <conditionalFormatting sqref="B72">
    <cfRule type="expression" dxfId="38" priority="33">
      <formula>EVEN(ROW())=ROW()</formula>
    </cfRule>
    <cfRule type="expression" dxfId="37" priority="34">
      <formula>ODD(ROW())=ROW()</formula>
    </cfRule>
  </conditionalFormatting>
  <conditionalFormatting sqref="B41">
    <cfRule type="expression" dxfId="36" priority="29">
      <formula>EVEN(ROW())=ROW()</formula>
    </cfRule>
    <cfRule type="expression" dxfId="35" priority="30">
      <formula>ODD(ROW())=ROW()</formula>
    </cfRule>
  </conditionalFormatting>
  <conditionalFormatting sqref="B32">
    <cfRule type="expression" dxfId="34" priority="27">
      <formula>EVEN(ROW())=ROW()</formula>
    </cfRule>
    <cfRule type="expression" dxfId="33" priority="28">
      <formula>ODD(ROW())=ROW()</formula>
    </cfRule>
  </conditionalFormatting>
  <conditionalFormatting sqref="B34">
    <cfRule type="expression" dxfId="32" priority="25">
      <formula>EVEN(ROW())=ROW()</formula>
    </cfRule>
    <cfRule type="expression" dxfId="31" priority="26">
      <formula>ODD(ROW())=ROW()</formula>
    </cfRule>
  </conditionalFormatting>
  <conditionalFormatting sqref="B24">
    <cfRule type="expression" dxfId="30" priority="23">
      <formula>EVEN(ROW())=ROW()</formula>
    </cfRule>
    <cfRule type="expression" dxfId="29" priority="24">
      <formula>ODD(ROW())=ROW()</formula>
    </cfRule>
  </conditionalFormatting>
  <conditionalFormatting sqref="B19">
    <cfRule type="expression" dxfId="28" priority="21">
      <formula>EVEN(ROW())=ROW()</formula>
    </cfRule>
    <cfRule type="expression" dxfId="27" priority="22">
      <formula>ODD(ROW())=ROW()</formula>
    </cfRule>
  </conditionalFormatting>
  <conditionalFormatting sqref="B20">
    <cfRule type="expression" dxfId="26" priority="19">
      <formula>EVEN(ROW())=ROW()</formula>
    </cfRule>
    <cfRule type="expression" dxfId="25" priority="20">
      <formula>ODD(ROW())=ROW()</formula>
    </cfRule>
  </conditionalFormatting>
  <conditionalFormatting sqref="B22">
    <cfRule type="expression" dxfId="24" priority="17">
      <formula>EVEN(ROW())=ROW()</formula>
    </cfRule>
    <cfRule type="expression" dxfId="23" priority="18">
      <formula>ODD(ROW())=ROW()</formula>
    </cfRule>
  </conditionalFormatting>
  <conditionalFormatting sqref="D32:E32">
    <cfRule type="expression" dxfId="22" priority="15">
      <formula>EVEN(ROW())=ROW()</formula>
    </cfRule>
    <cfRule type="expression" dxfId="21" priority="16">
      <formula>ODD(ROW())=ROW()</formula>
    </cfRule>
  </conditionalFormatting>
  <conditionalFormatting sqref="O24:O43">
    <cfRule type="expression" dxfId="20" priority="13">
      <formula>EVEN(ROW())=ROW()</formula>
    </cfRule>
    <cfRule type="expression" dxfId="19" priority="14">
      <formula>ODD(ROW())=ROW()</formula>
    </cfRule>
  </conditionalFormatting>
  <conditionalFormatting sqref="O55">
    <cfRule type="expression" dxfId="18" priority="7">
      <formula>EVEN(ROW())=ROW()</formula>
    </cfRule>
    <cfRule type="expression" dxfId="17" priority="8">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- 3Q20
Operating Information of Subsidiaries
</oddHeader>
    <oddFooter>&amp;C&amp;P</oddFooter>
  </headerFooter>
  <colBreaks count="1" manualBreakCount="1">
    <brk id="12" max="33" man="1"/>
  </col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15"/>
  <sheetViews>
    <sheetView showGridLines="0" zoomScaleNormal="100" zoomScaleSheetLayoutView="90" zoomScalePageLayoutView="90" workbookViewId="0">
      <selection activeCell="A14" sqref="A14:K14"/>
    </sheetView>
  </sheetViews>
  <sheetFormatPr defaultColWidth="19.140625" defaultRowHeight="12" x14ac:dyDescent="0.2"/>
  <cols>
    <col min="1" max="1" width="31" style="57" customWidth="1"/>
    <col min="2" max="2" width="20.85546875" style="57" customWidth="1"/>
    <col min="3" max="3" width="13.5703125" style="57" bestFit="1" customWidth="1"/>
    <col min="4" max="4" width="9.85546875" style="23" bestFit="1" customWidth="1"/>
    <col min="5" max="5" width="12.85546875" style="23" customWidth="1"/>
    <col min="6" max="6" width="11" style="23" customWidth="1"/>
    <col min="7" max="7" width="10.5703125" style="22" customWidth="1"/>
    <col min="8" max="8" width="9" style="22" bestFit="1" customWidth="1"/>
    <col min="9" max="9" width="12.140625" style="22" bestFit="1" customWidth="1"/>
    <col min="10" max="10" width="8.42578125" style="57" bestFit="1" customWidth="1"/>
    <col min="11" max="11" width="10.42578125" style="22" bestFit="1" customWidth="1"/>
    <col min="12" max="12" width="13.85546875" style="57" customWidth="1"/>
    <col min="13" max="13" width="13.7109375" style="57" customWidth="1"/>
    <col min="14" max="243" width="19.140625" style="57"/>
    <col min="244" max="244" width="20.42578125" style="57" customWidth="1"/>
    <col min="245" max="245" width="20.85546875" style="57" customWidth="1"/>
    <col min="246" max="246" width="14.140625" style="57" customWidth="1"/>
    <col min="247" max="247" width="11.5703125" style="57" customWidth="1"/>
    <col min="248" max="248" width="13.28515625" style="57" customWidth="1"/>
    <col min="249" max="249" width="10.5703125" style="57" customWidth="1"/>
    <col min="250" max="250" width="12" style="57" customWidth="1"/>
    <col min="251" max="251" width="12.7109375" style="57" customWidth="1"/>
    <col min="252" max="252" width="13.42578125" style="57" customWidth="1"/>
    <col min="253" max="253" width="12.7109375" style="57" customWidth="1"/>
    <col min="254" max="499" width="19.140625" style="57"/>
    <col min="500" max="500" width="20.42578125" style="57" customWidth="1"/>
    <col min="501" max="501" width="20.85546875" style="57" customWidth="1"/>
    <col min="502" max="502" width="14.140625" style="57" customWidth="1"/>
    <col min="503" max="503" width="11.5703125" style="57" customWidth="1"/>
    <col min="504" max="504" width="13.28515625" style="57" customWidth="1"/>
    <col min="505" max="505" width="10.5703125" style="57" customWidth="1"/>
    <col min="506" max="506" width="12" style="57" customWidth="1"/>
    <col min="507" max="507" width="12.7109375" style="57" customWidth="1"/>
    <col min="508" max="508" width="13.42578125" style="57" customWidth="1"/>
    <col min="509" max="509" width="12.7109375" style="57" customWidth="1"/>
    <col min="510" max="755" width="19.140625" style="57"/>
    <col min="756" max="756" width="20.42578125" style="57" customWidth="1"/>
    <col min="757" max="757" width="20.85546875" style="57" customWidth="1"/>
    <col min="758" max="758" width="14.140625" style="57" customWidth="1"/>
    <col min="759" max="759" width="11.5703125" style="57" customWidth="1"/>
    <col min="760" max="760" width="13.28515625" style="57" customWidth="1"/>
    <col min="761" max="761" width="10.5703125" style="57" customWidth="1"/>
    <col min="762" max="762" width="12" style="57" customWidth="1"/>
    <col min="763" max="763" width="12.7109375" style="57" customWidth="1"/>
    <col min="764" max="764" width="13.42578125" style="57" customWidth="1"/>
    <col min="765" max="765" width="12.7109375" style="57" customWidth="1"/>
    <col min="766" max="1011" width="19.140625" style="57"/>
    <col min="1012" max="1012" width="20.42578125" style="57" customWidth="1"/>
    <col min="1013" max="1013" width="20.85546875" style="57" customWidth="1"/>
    <col min="1014" max="1014" width="14.140625" style="57" customWidth="1"/>
    <col min="1015" max="1015" width="11.5703125" style="57" customWidth="1"/>
    <col min="1016" max="1016" width="13.28515625" style="57" customWidth="1"/>
    <col min="1017" max="1017" width="10.5703125" style="57" customWidth="1"/>
    <col min="1018" max="1018" width="12" style="57" customWidth="1"/>
    <col min="1019" max="1019" width="12.7109375" style="57" customWidth="1"/>
    <col min="1020" max="1020" width="13.42578125" style="57" customWidth="1"/>
    <col min="1021" max="1021" width="12.7109375" style="57" customWidth="1"/>
    <col min="1022" max="1267" width="19.140625" style="57"/>
    <col min="1268" max="1268" width="20.42578125" style="57" customWidth="1"/>
    <col min="1269" max="1269" width="20.85546875" style="57" customWidth="1"/>
    <col min="1270" max="1270" width="14.140625" style="57" customWidth="1"/>
    <col min="1271" max="1271" width="11.5703125" style="57" customWidth="1"/>
    <col min="1272" max="1272" width="13.28515625" style="57" customWidth="1"/>
    <col min="1273" max="1273" width="10.5703125" style="57" customWidth="1"/>
    <col min="1274" max="1274" width="12" style="57" customWidth="1"/>
    <col min="1275" max="1275" width="12.7109375" style="57" customWidth="1"/>
    <col min="1276" max="1276" width="13.42578125" style="57" customWidth="1"/>
    <col min="1277" max="1277" width="12.7109375" style="57" customWidth="1"/>
    <col min="1278" max="1523" width="19.140625" style="57"/>
    <col min="1524" max="1524" width="20.42578125" style="57" customWidth="1"/>
    <col min="1525" max="1525" width="20.85546875" style="57" customWidth="1"/>
    <col min="1526" max="1526" width="14.140625" style="57" customWidth="1"/>
    <col min="1527" max="1527" width="11.5703125" style="57" customWidth="1"/>
    <col min="1528" max="1528" width="13.28515625" style="57" customWidth="1"/>
    <col min="1529" max="1529" width="10.5703125" style="57" customWidth="1"/>
    <col min="1530" max="1530" width="12" style="57" customWidth="1"/>
    <col min="1531" max="1531" width="12.7109375" style="57" customWidth="1"/>
    <col min="1532" max="1532" width="13.42578125" style="57" customWidth="1"/>
    <col min="1533" max="1533" width="12.7109375" style="57" customWidth="1"/>
    <col min="1534" max="1779" width="19.140625" style="57"/>
    <col min="1780" max="1780" width="20.42578125" style="57" customWidth="1"/>
    <col min="1781" max="1781" width="20.85546875" style="57" customWidth="1"/>
    <col min="1782" max="1782" width="14.140625" style="57" customWidth="1"/>
    <col min="1783" max="1783" width="11.5703125" style="57" customWidth="1"/>
    <col min="1784" max="1784" width="13.28515625" style="57" customWidth="1"/>
    <col min="1785" max="1785" width="10.5703125" style="57" customWidth="1"/>
    <col min="1786" max="1786" width="12" style="57" customWidth="1"/>
    <col min="1787" max="1787" width="12.7109375" style="57" customWidth="1"/>
    <col min="1788" max="1788" width="13.42578125" style="57" customWidth="1"/>
    <col min="1789" max="1789" width="12.7109375" style="57" customWidth="1"/>
    <col min="1790" max="2035" width="19.140625" style="57"/>
    <col min="2036" max="2036" width="20.42578125" style="57" customWidth="1"/>
    <col min="2037" max="2037" width="20.85546875" style="57" customWidth="1"/>
    <col min="2038" max="2038" width="14.140625" style="57" customWidth="1"/>
    <col min="2039" max="2039" width="11.5703125" style="57" customWidth="1"/>
    <col min="2040" max="2040" width="13.28515625" style="57" customWidth="1"/>
    <col min="2041" max="2041" width="10.5703125" style="57" customWidth="1"/>
    <col min="2042" max="2042" width="12" style="57" customWidth="1"/>
    <col min="2043" max="2043" width="12.7109375" style="57" customWidth="1"/>
    <col min="2044" max="2044" width="13.42578125" style="57" customWidth="1"/>
    <col min="2045" max="2045" width="12.7109375" style="57" customWidth="1"/>
    <col min="2046" max="2291" width="19.140625" style="57"/>
    <col min="2292" max="2292" width="20.42578125" style="57" customWidth="1"/>
    <col min="2293" max="2293" width="20.85546875" style="57" customWidth="1"/>
    <col min="2294" max="2294" width="14.140625" style="57" customWidth="1"/>
    <col min="2295" max="2295" width="11.5703125" style="57" customWidth="1"/>
    <col min="2296" max="2296" width="13.28515625" style="57" customWidth="1"/>
    <col min="2297" max="2297" width="10.5703125" style="57" customWidth="1"/>
    <col min="2298" max="2298" width="12" style="57" customWidth="1"/>
    <col min="2299" max="2299" width="12.7109375" style="57" customWidth="1"/>
    <col min="2300" max="2300" width="13.42578125" style="57" customWidth="1"/>
    <col min="2301" max="2301" width="12.7109375" style="57" customWidth="1"/>
    <col min="2302" max="2547" width="19.140625" style="57"/>
    <col min="2548" max="2548" width="20.42578125" style="57" customWidth="1"/>
    <col min="2549" max="2549" width="20.85546875" style="57" customWidth="1"/>
    <col min="2550" max="2550" width="14.140625" style="57" customWidth="1"/>
    <col min="2551" max="2551" width="11.5703125" style="57" customWidth="1"/>
    <col min="2552" max="2552" width="13.28515625" style="57" customWidth="1"/>
    <col min="2553" max="2553" width="10.5703125" style="57" customWidth="1"/>
    <col min="2554" max="2554" width="12" style="57" customWidth="1"/>
    <col min="2555" max="2555" width="12.7109375" style="57" customWidth="1"/>
    <col min="2556" max="2556" width="13.42578125" style="57" customWidth="1"/>
    <col min="2557" max="2557" width="12.7109375" style="57" customWidth="1"/>
    <col min="2558" max="2803" width="19.140625" style="57"/>
    <col min="2804" max="2804" width="20.42578125" style="57" customWidth="1"/>
    <col min="2805" max="2805" width="20.85546875" style="57" customWidth="1"/>
    <col min="2806" max="2806" width="14.140625" style="57" customWidth="1"/>
    <col min="2807" max="2807" width="11.5703125" style="57" customWidth="1"/>
    <col min="2808" max="2808" width="13.28515625" style="57" customWidth="1"/>
    <col min="2809" max="2809" width="10.5703125" style="57" customWidth="1"/>
    <col min="2810" max="2810" width="12" style="57" customWidth="1"/>
    <col min="2811" max="2811" width="12.7109375" style="57" customWidth="1"/>
    <col min="2812" max="2812" width="13.42578125" style="57" customWidth="1"/>
    <col min="2813" max="2813" width="12.7109375" style="57" customWidth="1"/>
    <col min="2814" max="3059" width="19.140625" style="57"/>
    <col min="3060" max="3060" width="20.42578125" style="57" customWidth="1"/>
    <col min="3061" max="3061" width="20.85546875" style="57" customWidth="1"/>
    <col min="3062" max="3062" width="14.140625" style="57" customWidth="1"/>
    <col min="3063" max="3063" width="11.5703125" style="57" customWidth="1"/>
    <col min="3064" max="3064" width="13.28515625" style="57" customWidth="1"/>
    <col min="3065" max="3065" width="10.5703125" style="57" customWidth="1"/>
    <col min="3066" max="3066" width="12" style="57" customWidth="1"/>
    <col min="3067" max="3067" width="12.7109375" style="57" customWidth="1"/>
    <col min="3068" max="3068" width="13.42578125" style="57" customWidth="1"/>
    <col min="3069" max="3069" width="12.7109375" style="57" customWidth="1"/>
    <col min="3070" max="3315" width="19.140625" style="57"/>
    <col min="3316" max="3316" width="20.42578125" style="57" customWidth="1"/>
    <col min="3317" max="3317" width="20.85546875" style="57" customWidth="1"/>
    <col min="3318" max="3318" width="14.140625" style="57" customWidth="1"/>
    <col min="3319" max="3319" width="11.5703125" style="57" customWidth="1"/>
    <col min="3320" max="3320" width="13.28515625" style="57" customWidth="1"/>
    <col min="3321" max="3321" width="10.5703125" style="57" customWidth="1"/>
    <col min="3322" max="3322" width="12" style="57" customWidth="1"/>
    <col min="3323" max="3323" width="12.7109375" style="57" customWidth="1"/>
    <col min="3324" max="3324" width="13.42578125" style="57" customWidth="1"/>
    <col min="3325" max="3325" width="12.7109375" style="57" customWidth="1"/>
    <col min="3326" max="3571" width="19.140625" style="57"/>
    <col min="3572" max="3572" width="20.42578125" style="57" customWidth="1"/>
    <col min="3573" max="3573" width="20.85546875" style="57" customWidth="1"/>
    <col min="3574" max="3574" width="14.140625" style="57" customWidth="1"/>
    <col min="3575" max="3575" width="11.5703125" style="57" customWidth="1"/>
    <col min="3576" max="3576" width="13.28515625" style="57" customWidth="1"/>
    <col min="3577" max="3577" width="10.5703125" style="57" customWidth="1"/>
    <col min="3578" max="3578" width="12" style="57" customWidth="1"/>
    <col min="3579" max="3579" width="12.7109375" style="57" customWidth="1"/>
    <col min="3580" max="3580" width="13.42578125" style="57" customWidth="1"/>
    <col min="3581" max="3581" width="12.7109375" style="57" customWidth="1"/>
    <col min="3582" max="3827" width="19.140625" style="57"/>
    <col min="3828" max="3828" width="20.42578125" style="57" customWidth="1"/>
    <col min="3829" max="3829" width="20.85546875" style="57" customWidth="1"/>
    <col min="3830" max="3830" width="14.140625" style="57" customWidth="1"/>
    <col min="3831" max="3831" width="11.5703125" style="57" customWidth="1"/>
    <col min="3832" max="3832" width="13.28515625" style="57" customWidth="1"/>
    <col min="3833" max="3833" width="10.5703125" style="57" customWidth="1"/>
    <col min="3834" max="3834" width="12" style="57" customWidth="1"/>
    <col min="3835" max="3835" width="12.7109375" style="57" customWidth="1"/>
    <col min="3836" max="3836" width="13.42578125" style="57" customWidth="1"/>
    <col min="3837" max="3837" width="12.7109375" style="57" customWidth="1"/>
    <col min="3838" max="4083" width="19.140625" style="57"/>
    <col min="4084" max="4084" width="20.42578125" style="57" customWidth="1"/>
    <col min="4085" max="4085" width="20.85546875" style="57" customWidth="1"/>
    <col min="4086" max="4086" width="14.140625" style="57" customWidth="1"/>
    <col min="4087" max="4087" width="11.5703125" style="57" customWidth="1"/>
    <col min="4088" max="4088" width="13.28515625" style="57" customWidth="1"/>
    <col min="4089" max="4089" width="10.5703125" style="57" customWidth="1"/>
    <col min="4090" max="4090" width="12" style="57" customWidth="1"/>
    <col min="4091" max="4091" width="12.7109375" style="57" customWidth="1"/>
    <col min="4092" max="4092" width="13.42578125" style="57" customWidth="1"/>
    <col min="4093" max="4093" width="12.7109375" style="57" customWidth="1"/>
    <col min="4094" max="4339" width="19.140625" style="57"/>
    <col min="4340" max="4340" width="20.42578125" style="57" customWidth="1"/>
    <col min="4341" max="4341" width="20.85546875" style="57" customWidth="1"/>
    <col min="4342" max="4342" width="14.140625" style="57" customWidth="1"/>
    <col min="4343" max="4343" width="11.5703125" style="57" customWidth="1"/>
    <col min="4344" max="4344" width="13.28515625" style="57" customWidth="1"/>
    <col min="4345" max="4345" width="10.5703125" style="57" customWidth="1"/>
    <col min="4346" max="4346" width="12" style="57" customWidth="1"/>
    <col min="4347" max="4347" width="12.7109375" style="57" customWidth="1"/>
    <col min="4348" max="4348" width="13.42578125" style="57" customWidth="1"/>
    <col min="4349" max="4349" width="12.7109375" style="57" customWidth="1"/>
    <col min="4350" max="4595" width="19.140625" style="57"/>
    <col min="4596" max="4596" width="20.42578125" style="57" customWidth="1"/>
    <col min="4597" max="4597" width="20.85546875" style="57" customWidth="1"/>
    <col min="4598" max="4598" width="14.140625" style="57" customWidth="1"/>
    <col min="4599" max="4599" width="11.5703125" style="57" customWidth="1"/>
    <col min="4600" max="4600" width="13.28515625" style="57" customWidth="1"/>
    <col min="4601" max="4601" width="10.5703125" style="57" customWidth="1"/>
    <col min="4602" max="4602" width="12" style="57" customWidth="1"/>
    <col min="4603" max="4603" width="12.7109375" style="57" customWidth="1"/>
    <col min="4604" max="4604" width="13.42578125" style="57" customWidth="1"/>
    <col min="4605" max="4605" width="12.7109375" style="57" customWidth="1"/>
    <col min="4606" max="4851" width="19.140625" style="57"/>
    <col min="4852" max="4852" width="20.42578125" style="57" customWidth="1"/>
    <col min="4853" max="4853" width="20.85546875" style="57" customWidth="1"/>
    <col min="4854" max="4854" width="14.140625" style="57" customWidth="1"/>
    <col min="4855" max="4855" width="11.5703125" style="57" customWidth="1"/>
    <col min="4856" max="4856" width="13.28515625" style="57" customWidth="1"/>
    <col min="4857" max="4857" width="10.5703125" style="57" customWidth="1"/>
    <col min="4858" max="4858" width="12" style="57" customWidth="1"/>
    <col min="4859" max="4859" width="12.7109375" style="57" customWidth="1"/>
    <col min="4860" max="4860" width="13.42578125" style="57" customWidth="1"/>
    <col min="4861" max="4861" width="12.7109375" style="57" customWidth="1"/>
    <col min="4862" max="5107" width="19.140625" style="57"/>
    <col min="5108" max="5108" width="20.42578125" style="57" customWidth="1"/>
    <col min="5109" max="5109" width="20.85546875" style="57" customWidth="1"/>
    <col min="5110" max="5110" width="14.140625" style="57" customWidth="1"/>
    <col min="5111" max="5111" width="11.5703125" style="57" customWidth="1"/>
    <col min="5112" max="5112" width="13.28515625" style="57" customWidth="1"/>
    <col min="5113" max="5113" width="10.5703125" style="57" customWidth="1"/>
    <col min="5114" max="5114" width="12" style="57" customWidth="1"/>
    <col min="5115" max="5115" width="12.7109375" style="57" customWidth="1"/>
    <col min="5116" max="5116" width="13.42578125" style="57" customWidth="1"/>
    <col min="5117" max="5117" width="12.7109375" style="57" customWidth="1"/>
    <col min="5118" max="5363" width="19.140625" style="57"/>
    <col min="5364" max="5364" width="20.42578125" style="57" customWidth="1"/>
    <col min="5365" max="5365" width="20.85546875" style="57" customWidth="1"/>
    <col min="5366" max="5366" width="14.140625" style="57" customWidth="1"/>
    <col min="5367" max="5367" width="11.5703125" style="57" customWidth="1"/>
    <col min="5368" max="5368" width="13.28515625" style="57" customWidth="1"/>
    <col min="5369" max="5369" width="10.5703125" style="57" customWidth="1"/>
    <col min="5370" max="5370" width="12" style="57" customWidth="1"/>
    <col min="5371" max="5371" width="12.7109375" style="57" customWidth="1"/>
    <col min="5372" max="5372" width="13.42578125" style="57" customWidth="1"/>
    <col min="5373" max="5373" width="12.7109375" style="57" customWidth="1"/>
    <col min="5374" max="5619" width="19.140625" style="57"/>
    <col min="5620" max="5620" width="20.42578125" style="57" customWidth="1"/>
    <col min="5621" max="5621" width="20.85546875" style="57" customWidth="1"/>
    <col min="5622" max="5622" width="14.140625" style="57" customWidth="1"/>
    <col min="5623" max="5623" width="11.5703125" style="57" customWidth="1"/>
    <col min="5624" max="5624" width="13.28515625" style="57" customWidth="1"/>
    <col min="5625" max="5625" width="10.5703125" style="57" customWidth="1"/>
    <col min="5626" max="5626" width="12" style="57" customWidth="1"/>
    <col min="5627" max="5627" width="12.7109375" style="57" customWidth="1"/>
    <col min="5628" max="5628" width="13.42578125" style="57" customWidth="1"/>
    <col min="5629" max="5629" width="12.7109375" style="57" customWidth="1"/>
    <col min="5630" max="5875" width="19.140625" style="57"/>
    <col min="5876" max="5876" width="20.42578125" style="57" customWidth="1"/>
    <col min="5877" max="5877" width="20.85546875" style="57" customWidth="1"/>
    <col min="5878" max="5878" width="14.140625" style="57" customWidth="1"/>
    <col min="5879" max="5879" width="11.5703125" style="57" customWidth="1"/>
    <col min="5880" max="5880" width="13.28515625" style="57" customWidth="1"/>
    <col min="5881" max="5881" width="10.5703125" style="57" customWidth="1"/>
    <col min="5882" max="5882" width="12" style="57" customWidth="1"/>
    <col min="5883" max="5883" width="12.7109375" style="57" customWidth="1"/>
    <col min="5884" max="5884" width="13.42578125" style="57" customWidth="1"/>
    <col min="5885" max="5885" width="12.7109375" style="57" customWidth="1"/>
    <col min="5886" max="6131" width="19.140625" style="57"/>
    <col min="6132" max="6132" width="20.42578125" style="57" customWidth="1"/>
    <col min="6133" max="6133" width="20.85546875" style="57" customWidth="1"/>
    <col min="6134" max="6134" width="14.140625" style="57" customWidth="1"/>
    <col min="6135" max="6135" width="11.5703125" style="57" customWidth="1"/>
    <col min="6136" max="6136" width="13.28515625" style="57" customWidth="1"/>
    <col min="6137" max="6137" width="10.5703125" style="57" customWidth="1"/>
    <col min="6138" max="6138" width="12" style="57" customWidth="1"/>
    <col min="6139" max="6139" width="12.7109375" style="57" customWidth="1"/>
    <col min="6140" max="6140" width="13.42578125" style="57" customWidth="1"/>
    <col min="6141" max="6141" width="12.7109375" style="57" customWidth="1"/>
    <col min="6142" max="6387" width="19.140625" style="57"/>
    <col min="6388" max="6388" width="20.42578125" style="57" customWidth="1"/>
    <col min="6389" max="6389" width="20.85546875" style="57" customWidth="1"/>
    <col min="6390" max="6390" width="14.140625" style="57" customWidth="1"/>
    <col min="6391" max="6391" width="11.5703125" style="57" customWidth="1"/>
    <col min="6392" max="6392" width="13.28515625" style="57" customWidth="1"/>
    <col min="6393" max="6393" width="10.5703125" style="57" customWidth="1"/>
    <col min="6394" max="6394" width="12" style="57" customWidth="1"/>
    <col min="6395" max="6395" width="12.7109375" style="57" customWidth="1"/>
    <col min="6396" max="6396" width="13.42578125" style="57" customWidth="1"/>
    <col min="6397" max="6397" width="12.7109375" style="57" customWidth="1"/>
    <col min="6398" max="6643" width="19.140625" style="57"/>
    <col min="6644" max="6644" width="20.42578125" style="57" customWidth="1"/>
    <col min="6645" max="6645" width="20.85546875" style="57" customWidth="1"/>
    <col min="6646" max="6646" width="14.140625" style="57" customWidth="1"/>
    <col min="6647" max="6647" width="11.5703125" style="57" customWidth="1"/>
    <col min="6648" max="6648" width="13.28515625" style="57" customWidth="1"/>
    <col min="6649" max="6649" width="10.5703125" style="57" customWidth="1"/>
    <col min="6650" max="6650" width="12" style="57" customWidth="1"/>
    <col min="6651" max="6651" width="12.7109375" style="57" customWidth="1"/>
    <col min="6652" max="6652" width="13.42578125" style="57" customWidth="1"/>
    <col min="6653" max="6653" width="12.7109375" style="57" customWidth="1"/>
    <col min="6654" max="6899" width="19.140625" style="57"/>
    <col min="6900" max="6900" width="20.42578125" style="57" customWidth="1"/>
    <col min="6901" max="6901" width="20.85546875" style="57" customWidth="1"/>
    <col min="6902" max="6902" width="14.140625" style="57" customWidth="1"/>
    <col min="6903" max="6903" width="11.5703125" style="57" customWidth="1"/>
    <col min="6904" max="6904" width="13.28515625" style="57" customWidth="1"/>
    <col min="6905" max="6905" width="10.5703125" style="57" customWidth="1"/>
    <col min="6906" max="6906" width="12" style="57" customWidth="1"/>
    <col min="6907" max="6907" width="12.7109375" style="57" customWidth="1"/>
    <col min="6908" max="6908" width="13.42578125" style="57" customWidth="1"/>
    <col min="6909" max="6909" width="12.7109375" style="57" customWidth="1"/>
    <col min="6910" max="7155" width="19.140625" style="57"/>
    <col min="7156" max="7156" width="20.42578125" style="57" customWidth="1"/>
    <col min="7157" max="7157" width="20.85546875" style="57" customWidth="1"/>
    <col min="7158" max="7158" width="14.140625" style="57" customWidth="1"/>
    <col min="7159" max="7159" width="11.5703125" style="57" customWidth="1"/>
    <col min="7160" max="7160" width="13.28515625" style="57" customWidth="1"/>
    <col min="7161" max="7161" width="10.5703125" style="57" customWidth="1"/>
    <col min="7162" max="7162" width="12" style="57" customWidth="1"/>
    <col min="7163" max="7163" width="12.7109375" style="57" customWidth="1"/>
    <col min="7164" max="7164" width="13.42578125" style="57" customWidth="1"/>
    <col min="7165" max="7165" width="12.7109375" style="57" customWidth="1"/>
    <col min="7166" max="7411" width="19.140625" style="57"/>
    <col min="7412" max="7412" width="20.42578125" style="57" customWidth="1"/>
    <col min="7413" max="7413" width="20.85546875" style="57" customWidth="1"/>
    <col min="7414" max="7414" width="14.140625" style="57" customWidth="1"/>
    <col min="7415" max="7415" width="11.5703125" style="57" customWidth="1"/>
    <col min="7416" max="7416" width="13.28515625" style="57" customWidth="1"/>
    <col min="7417" max="7417" width="10.5703125" style="57" customWidth="1"/>
    <col min="7418" max="7418" width="12" style="57" customWidth="1"/>
    <col min="7419" max="7419" width="12.7109375" style="57" customWidth="1"/>
    <col min="7420" max="7420" width="13.42578125" style="57" customWidth="1"/>
    <col min="7421" max="7421" width="12.7109375" style="57" customWidth="1"/>
    <col min="7422" max="7667" width="19.140625" style="57"/>
    <col min="7668" max="7668" width="20.42578125" style="57" customWidth="1"/>
    <col min="7669" max="7669" width="20.85546875" style="57" customWidth="1"/>
    <col min="7670" max="7670" width="14.140625" style="57" customWidth="1"/>
    <col min="7671" max="7671" width="11.5703125" style="57" customWidth="1"/>
    <col min="7672" max="7672" width="13.28515625" style="57" customWidth="1"/>
    <col min="7673" max="7673" width="10.5703125" style="57" customWidth="1"/>
    <col min="7674" max="7674" width="12" style="57" customWidth="1"/>
    <col min="7675" max="7675" width="12.7109375" style="57" customWidth="1"/>
    <col min="7676" max="7676" width="13.42578125" style="57" customWidth="1"/>
    <col min="7677" max="7677" width="12.7109375" style="57" customWidth="1"/>
    <col min="7678" max="7923" width="19.140625" style="57"/>
    <col min="7924" max="7924" width="20.42578125" style="57" customWidth="1"/>
    <col min="7925" max="7925" width="20.85546875" style="57" customWidth="1"/>
    <col min="7926" max="7926" width="14.140625" style="57" customWidth="1"/>
    <col min="7927" max="7927" width="11.5703125" style="57" customWidth="1"/>
    <col min="7928" max="7928" width="13.28515625" style="57" customWidth="1"/>
    <col min="7929" max="7929" width="10.5703125" style="57" customWidth="1"/>
    <col min="7930" max="7930" width="12" style="57" customWidth="1"/>
    <col min="7931" max="7931" width="12.7109375" style="57" customWidth="1"/>
    <col min="7932" max="7932" width="13.42578125" style="57" customWidth="1"/>
    <col min="7933" max="7933" width="12.7109375" style="57" customWidth="1"/>
    <col min="7934" max="8179" width="19.140625" style="57"/>
    <col min="8180" max="8180" width="20.42578125" style="57" customWidth="1"/>
    <col min="8181" max="8181" width="20.85546875" style="57" customWidth="1"/>
    <col min="8182" max="8182" width="14.140625" style="57" customWidth="1"/>
    <col min="8183" max="8183" width="11.5703125" style="57" customWidth="1"/>
    <col min="8184" max="8184" width="13.28515625" style="57" customWidth="1"/>
    <col min="8185" max="8185" width="10.5703125" style="57" customWidth="1"/>
    <col min="8186" max="8186" width="12" style="57" customWidth="1"/>
    <col min="8187" max="8187" width="12.7109375" style="57" customWidth="1"/>
    <col min="8188" max="8188" width="13.42578125" style="57" customWidth="1"/>
    <col min="8189" max="8189" width="12.7109375" style="57" customWidth="1"/>
    <col min="8190" max="8435" width="19.140625" style="57"/>
    <col min="8436" max="8436" width="20.42578125" style="57" customWidth="1"/>
    <col min="8437" max="8437" width="20.85546875" style="57" customWidth="1"/>
    <col min="8438" max="8438" width="14.140625" style="57" customWidth="1"/>
    <col min="8439" max="8439" width="11.5703125" style="57" customWidth="1"/>
    <col min="8440" max="8440" width="13.28515625" style="57" customWidth="1"/>
    <col min="8441" max="8441" width="10.5703125" style="57" customWidth="1"/>
    <col min="8442" max="8442" width="12" style="57" customWidth="1"/>
    <col min="8443" max="8443" width="12.7109375" style="57" customWidth="1"/>
    <col min="8444" max="8444" width="13.42578125" style="57" customWidth="1"/>
    <col min="8445" max="8445" width="12.7109375" style="57" customWidth="1"/>
    <col min="8446" max="8691" width="19.140625" style="57"/>
    <col min="8692" max="8692" width="20.42578125" style="57" customWidth="1"/>
    <col min="8693" max="8693" width="20.85546875" style="57" customWidth="1"/>
    <col min="8694" max="8694" width="14.140625" style="57" customWidth="1"/>
    <col min="8695" max="8695" width="11.5703125" style="57" customWidth="1"/>
    <col min="8696" max="8696" width="13.28515625" style="57" customWidth="1"/>
    <col min="8697" max="8697" width="10.5703125" style="57" customWidth="1"/>
    <col min="8698" max="8698" width="12" style="57" customWidth="1"/>
    <col min="8699" max="8699" width="12.7109375" style="57" customWidth="1"/>
    <col min="8700" max="8700" width="13.42578125" style="57" customWidth="1"/>
    <col min="8701" max="8701" width="12.7109375" style="57" customWidth="1"/>
    <col min="8702" max="8947" width="19.140625" style="57"/>
    <col min="8948" max="8948" width="20.42578125" style="57" customWidth="1"/>
    <col min="8949" max="8949" width="20.85546875" style="57" customWidth="1"/>
    <col min="8950" max="8950" width="14.140625" style="57" customWidth="1"/>
    <col min="8951" max="8951" width="11.5703125" style="57" customWidth="1"/>
    <col min="8952" max="8952" width="13.28515625" style="57" customWidth="1"/>
    <col min="8953" max="8953" width="10.5703125" style="57" customWidth="1"/>
    <col min="8954" max="8954" width="12" style="57" customWidth="1"/>
    <col min="8955" max="8955" width="12.7109375" style="57" customWidth="1"/>
    <col min="8956" max="8956" width="13.42578125" style="57" customWidth="1"/>
    <col min="8957" max="8957" width="12.7109375" style="57" customWidth="1"/>
    <col min="8958" max="9203" width="19.140625" style="57"/>
    <col min="9204" max="9204" width="20.42578125" style="57" customWidth="1"/>
    <col min="9205" max="9205" width="20.85546875" style="57" customWidth="1"/>
    <col min="9206" max="9206" width="14.140625" style="57" customWidth="1"/>
    <col min="9207" max="9207" width="11.5703125" style="57" customWidth="1"/>
    <col min="9208" max="9208" width="13.28515625" style="57" customWidth="1"/>
    <col min="9209" max="9209" width="10.5703125" style="57" customWidth="1"/>
    <col min="9210" max="9210" width="12" style="57" customWidth="1"/>
    <col min="9211" max="9211" width="12.7109375" style="57" customWidth="1"/>
    <col min="9212" max="9212" width="13.42578125" style="57" customWidth="1"/>
    <col min="9213" max="9213" width="12.7109375" style="57" customWidth="1"/>
    <col min="9214" max="9459" width="19.140625" style="57"/>
    <col min="9460" max="9460" width="20.42578125" style="57" customWidth="1"/>
    <col min="9461" max="9461" width="20.85546875" style="57" customWidth="1"/>
    <col min="9462" max="9462" width="14.140625" style="57" customWidth="1"/>
    <col min="9463" max="9463" width="11.5703125" style="57" customWidth="1"/>
    <col min="9464" max="9464" width="13.28515625" style="57" customWidth="1"/>
    <col min="9465" max="9465" width="10.5703125" style="57" customWidth="1"/>
    <col min="9466" max="9466" width="12" style="57" customWidth="1"/>
    <col min="9467" max="9467" width="12.7109375" style="57" customWidth="1"/>
    <col min="9468" max="9468" width="13.42578125" style="57" customWidth="1"/>
    <col min="9469" max="9469" width="12.7109375" style="57" customWidth="1"/>
    <col min="9470" max="9715" width="19.140625" style="57"/>
    <col min="9716" max="9716" width="20.42578125" style="57" customWidth="1"/>
    <col min="9717" max="9717" width="20.85546875" style="57" customWidth="1"/>
    <col min="9718" max="9718" width="14.140625" style="57" customWidth="1"/>
    <col min="9719" max="9719" width="11.5703125" style="57" customWidth="1"/>
    <col min="9720" max="9720" width="13.28515625" style="57" customWidth="1"/>
    <col min="9721" max="9721" width="10.5703125" style="57" customWidth="1"/>
    <col min="9722" max="9722" width="12" style="57" customWidth="1"/>
    <col min="9723" max="9723" width="12.7109375" style="57" customWidth="1"/>
    <col min="9724" max="9724" width="13.42578125" style="57" customWidth="1"/>
    <col min="9725" max="9725" width="12.7109375" style="57" customWidth="1"/>
    <col min="9726" max="9971" width="19.140625" style="57"/>
    <col min="9972" max="9972" width="20.42578125" style="57" customWidth="1"/>
    <col min="9973" max="9973" width="20.85546875" style="57" customWidth="1"/>
    <col min="9974" max="9974" width="14.140625" style="57" customWidth="1"/>
    <col min="9975" max="9975" width="11.5703125" style="57" customWidth="1"/>
    <col min="9976" max="9976" width="13.28515625" style="57" customWidth="1"/>
    <col min="9977" max="9977" width="10.5703125" style="57" customWidth="1"/>
    <col min="9978" max="9978" width="12" style="57" customWidth="1"/>
    <col min="9979" max="9979" width="12.7109375" style="57" customWidth="1"/>
    <col min="9980" max="9980" width="13.42578125" style="57" customWidth="1"/>
    <col min="9981" max="9981" width="12.7109375" style="57" customWidth="1"/>
    <col min="9982" max="10227" width="19.140625" style="57"/>
    <col min="10228" max="10228" width="20.42578125" style="57" customWidth="1"/>
    <col min="10229" max="10229" width="20.85546875" style="57" customWidth="1"/>
    <col min="10230" max="10230" width="14.140625" style="57" customWidth="1"/>
    <col min="10231" max="10231" width="11.5703125" style="57" customWidth="1"/>
    <col min="10232" max="10232" width="13.28515625" style="57" customWidth="1"/>
    <col min="10233" max="10233" width="10.5703125" style="57" customWidth="1"/>
    <col min="10234" max="10234" width="12" style="57" customWidth="1"/>
    <col min="10235" max="10235" width="12.7109375" style="57" customWidth="1"/>
    <col min="10236" max="10236" width="13.42578125" style="57" customWidth="1"/>
    <col min="10237" max="10237" width="12.7109375" style="57" customWidth="1"/>
    <col min="10238" max="10483" width="19.140625" style="57"/>
    <col min="10484" max="10484" width="20.42578125" style="57" customWidth="1"/>
    <col min="10485" max="10485" width="20.85546875" style="57" customWidth="1"/>
    <col min="10486" max="10486" width="14.140625" style="57" customWidth="1"/>
    <col min="10487" max="10487" width="11.5703125" style="57" customWidth="1"/>
    <col min="10488" max="10488" width="13.28515625" style="57" customWidth="1"/>
    <col min="10489" max="10489" width="10.5703125" style="57" customWidth="1"/>
    <col min="10490" max="10490" width="12" style="57" customWidth="1"/>
    <col min="10491" max="10491" width="12.7109375" style="57" customWidth="1"/>
    <col min="10492" max="10492" width="13.42578125" style="57" customWidth="1"/>
    <col min="10493" max="10493" width="12.7109375" style="57" customWidth="1"/>
    <col min="10494" max="10739" width="19.140625" style="57"/>
    <col min="10740" max="10740" width="20.42578125" style="57" customWidth="1"/>
    <col min="10741" max="10741" width="20.85546875" style="57" customWidth="1"/>
    <col min="10742" max="10742" width="14.140625" style="57" customWidth="1"/>
    <col min="10743" max="10743" width="11.5703125" style="57" customWidth="1"/>
    <col min="10744" max="10744" width="13.28515625" style="57" customWidth="1"/>
    <col min="10745" max="10745" width="10.5703125" style="57" customWidth="1"/>
    <col min="10746" max="10746" width="12" style="57" customWidth="1"/>
    <col min="10747" max="10747" width="12.7109375" style="57" customWidth="1"/>
    <col min="10748" max="10748" width="13.42578125" style="57" customWidth="1"/>
    <col min="10749" max="10749" width="12.7109375" style="57" customWidth="1"/>
    <col min="10750" max="10995" width="19.140625" style="57"/>
    <col min="10996" max="10996" width="20.42578125" style="57" customWidth="1"/>
    <col min="10997" max="10997" width="20.85546875" style="57" customWidth="1"/>
    <col min="10998" max="10998" width="14.140625" style="57" customWidth="1"/>
    <col min="10999" max="10999" width="11.5703125" style="57" customWidth="1"/>
    <col min="11000" max="11000" width="13.28515625" style="57" customWidth="1"/>
    <col min="11001" max="11001" width="10.5703125" style="57" customWidth="1"/>
    <col min="11002" max="11002" width="12" style="57" customWidth="1"/>
    <col min="11003" max="11003" width="12.7109375" style="57" customWidth="1"/>
    <col min="11004" max="11004" width="13.42578125" style="57" customWidth="1"/>
    <col min="11005" max="11005" width="12.7109375" style="57" customWidth="1"/>
    <col min="11006" max="11251" width="19.140625" style="57"/>
    <col min="11252" max="11252" width="20.42578125" style="57" customWidth="1"/>
    <col min="11253" max="11253" width="20.85546875" style="57" customWidth="1"/>
    <col min="11254" max="11254" width="14.140625" style="57" customWidth="1"/>
    <col min="11255" max="11255" width="11.5703125" style="57" customWidth="1"/>
    <col min="11256" max="11256" width="13.28515625" style="57" customWidth="1"/>
    <col min="11257" max="11257" width="10.5703125" style="57" customWidth="1"/>
    <col min="11258" max="11258" width="12" style="57" customWidth="1"/>
    <col min="11259" max="11259" width="12.7109375" style="57" customWidth="1"/>
    <col min="11260" max="11260" width="13.42578125" style="57" customWidth="1"/>
    <col min="11261" max="11261" width="12.7109375" style="57" customWidth="1"/>
    <col min="11262" max="11507" width="19.140625" style="57"/>
    <col min="11508" max="11508" width="20.42578125" style="57" customWidth="1"/>
    <col min="11509" max="11509" width="20.85546875" style="57" customWidth="1"/>
    <col min="11510" max="11510" width="14.140625" style="57" customWidth="1"/>
    <col min="11511" max="11511" width="11.5703125" style="57" customWidth="1"/>
    <col min="11512" max="11512" width="13.28515625" style="57" customWidth="1"/>
    <col min="11513" max="11513" width="10.5703125" style="57" customWidth="1"/>
    <col min="11514" max="11514" width="12" style="57" customWidth="1"/>
    <col min="11515" max="11515" width="12.7109375" style="57" customWidth="1"/>
    <col min="11516" max="11516" width="13.42578125" style="57" customWidth="1"/>
    <col min="11517" max="11517" width="12.7109375" style="57" customWidth="1"/>
    <col min="11518" max="11763" width="19.140625" style="57"/>
    <col min="11764" max="11764" width="20.42578125" style="57" customWidth="1"/>
    <col min="11765" max="11765" width="20.85546875" style="57" customWidth="1"/>
    <col min="11766" max="11766" width="14.140625" style="57" customWidth="1"/>
    <col min="11767" max="11767" width="11.5703125" style="57" customWidth="1"/>
    <col min="11768" max="11768" width="13.28515625" style="57" customWidth="1"/>
    <col min="11769" max="11769" width="10.5703125" style="57" customWidth="1"/>
    <col min="11770" max="11770" width="12" style="57" customWidth="1"/>
    <col min="11771" max="11771" width="12.7109375" style="57" customWidth="1"/>
    <col min="11772" max="11772" width="13.42578125" style="57" customWidth="1"/>
    <col min="11773" max="11773" width="12.7109375" style="57" customWidth="1"/>
    <col min="11774" max="12019" width="19.140625" style="57"/>
    <col min="12020" max="12020" width="20.42578125" style="57" customWidth="1"/>
    <col min="12021" max="12021" width="20.85546875" style="57" customWidth="1"/>
    <col min="12022" max="12022" width="14.140625" style="57" customWidth="1"/>
    <col min="12023" max="12023" width="11.5703125" style="57" customWidth="1"/>
    <col min="12024" max="12024" width="13.28515625" style="57" customWidth="1"/>
    <col min="12025" max="12025" width="10.5703125" style="57" customWidth="1"/>
    <col min="12026" max="12026" width="12" style="57" customWidth="1"/>
    <col min="12027" max="12027" width="12.7109375" style="57" customWidth="1"/>
    <col min="12028" max="12028" width="13.42578125" style="57" customWidth="1"/>
    <col min="12029" max="12029" width="12.7109375" style="57" customWidth="1"/>
    <col min="12030" max="12275" width="19.140625" style="57"/>
    <col min="12276" max="12276" width="20.42578125" style="57" customWidth="1"/>
    <col min="12277" max="12277" width="20.85546875" style="57" customWidth="1"/>
    <col min="12278" max="12278" width="14.140625" style="57" customWidth="1"/>
    <col min="12279" max="12279" width="11.5703125" style="57" customWidth="1"/>
    <col min="12280" max="12280" width="13.28515625" style="57" customWidth="1"/>
    <col min="12281" max="12281" width="10.5703125" style="57" customWidth="1"/>
    <col min="12282" max="12282" width="12" style="57" customWidth="1"/>
    <col min="12283" max="12283" width="12.7109375" style="57" customWidth="1"/>
    <col min="12284" max="12284" width="13.42578125" style="57" customWidth="1"/>
    <col min="12285" max="12285" width="12.7109375" style="57" customWidth="1"/>
    <col min="12286" max="12531" width="19.140625" style="57"/>
    <col min="12532" max="12532" width="20.42578125" style="57" customWidth="1"/>
    <col min="12533" max="12533" width="20.85546875" style="57" customWidth="1"/>
    <col min="12534" max="12534" width="14.140625" style="57" customWidth="1"/>
    <col min="12535" max="12535" width="11.5703125" style="57" customWidth="1"/>
    <col min="12536" max="12536" width="13.28515625" style="57" customWidth="1"/>
    <col min="12537" max="12537" width="10.5703125" style="57" customWidth="1"/>
    <col min="12538" max="12538" width="12" style="57" customWidth="1"/>
    <col min="12539" max="12539" width="12.7109375" style="57" customWidth="1"/>
    <col min="12540" max="12540" width="13.42578125" style="57" customWidth="1"/>
    <col min="12541" max="12541" width="12.7109375" style="57" customWidth="1"/>
    <col min="12542" max="12787" width="19.140625" style="57"/>
    <col min="12788" max="12788" width="20.42578125" style="57" customWidth="1"/>
    <col min="12789" max="12789" width="20.85546875" style="57" customWidth="1"/>
    <col min="12790" max="12790" width="14.140625" style="57" customWidth="1"/>
    <col min="12791" max="12791" width="11.5703125" style="57" customWidth="1"/>
    <col min="12792" max="12792" width="13.28515625" style="57" customWidth="1"/>
    <col min="12793" max="12793" width="10.5703125" style="57" customWidth="1"/>
    <col min="12794" max="12794" width="12" style="57" customWidth="1"/>
    <col min="12795" max="12795" width="12.7109375" style="57" customWidth="1"/>
    <col min="12796" max="12796" width="13.42578125" style="57" customWidth="1"/>
    <col min="12797" max="12797" width="12.7109375" style="57" customWidth="1"/>
    <col min="12798" max="13043" width="19.140625" style="57"/>
    <col min="13044" max="13044" width="20.42578125" style="57" customWidth="1"/>
    <col min="13045" max="13045" width="20.85546875" style="57" customWidth="1"/>
    <col min="13046" max="13046" width="14.140625" style="57" customWidth="1"/>
    <col min="13047" max="13047" width="11.5703125" style="57" customWidth="1"/>
    <col min="13048" max="13048" width="13.28515625" style="57" customWidth="1"/>
    <col min="13049" max="13049" width="10.5703125" style="57" customWidth="1"/>
    <col min="13050" max="13050" width="12" style="57" customWidth="1"/>
    <col min="13051" max="13051" width="12.7109375" style="57" customWidth="1"/>
    <col min="13052" max="13052" width="13.42578125" style="57" customWidth="1"/>
    <col min="13053" max="13053" width="12.7109375" style="57" customWidth="1"/>
    <col min="13054" max="13299" width="19.140625" style="57"/>
    <col min="13300" max="13300" width="20.42578125" style="57" customWidth="1"/>
    <col min="13301" max="13301" width="20.85546875" style="57" customWidth="1"/>
    <col min="13302" max="13302" width="14.140625" style="57" customWidth="1"/>
    <col min="13303" max="13303" width="11.5703125" style="57" customWidth="1"/>
    <col min="13304" max="13304" width="13.28515625" style="57" customWidth="1"/>
    <col min="13305" max="13305" width="10.5703125" style="57" customWidth="1"/>
    <col min="13306" max="13306" width="12" style="57" customWidth="1"/>
    <col min="13307" max="13307" width="12.7109375" style="57" customWidth="1"/>
    <col min="13308" max="13308" width="13.42578125" style="57" customWidth="1"/>
    <col min="13309" max="13309" width="12.7109375" style="57" customWidth="1"/>
    <col min="13310" max="13555" width="19.140625" style="57"/>
    <col min="13556" max="13556" width="20.42578125" style="57" customWidth="1"/>
    <col min="13557" max="13557" width="20.85546875" style="57" customWidth="1"/>
    <col min="13558" max="13558" width="14.140625" style="57" customWidth="1"/>
    <col min="13559" max="13559" width="11.5703125" style="57" customWidth="1"/>
    <col min="13560" max="13560" width="13.28515625" style="57" customWidth="1"/>
    <col min="13561" max="13561" width="10.5703125" style="57" customWidth="1"/>
    <col min="13562" max="13562" width="12" style="57" customWidth="1"/>
    <col min="13563" max="13563" width="12.7109375" style="57" customWidth="1"/>
    <col min="13564" max="13564" width="13.42578125" style="57" customWidth="1"/>
    <col min="13565" max="13565" width="12.7109375" style="57" customWidth="1"/>
    <col min="13566" max="13811" width="19.140625" style="57"/>
    <col min="13812" max="13812" width="20.42578125" style="57" customWidth="1"/>
    <col min="13813" max="13813" width="20.85546875" style="57" customWidth="1"/>
    <col min="13814" max="13814" width="14.140625" style="57" customWidth="1"/>
    <col min="13815" max="13815" width="11.5703125" style="57" customWidth="1"/>
    <col min="13816" max="13816" width="13.28515625" style="57" customWidth="1"/>
    <col min="13817" max="13817" width="10.5703125" style="57" customWidth="1"/>
    <col min="13818" max="13818" width="12" style="57" customWidth="1"/>
    <col min="13819" max="13819" width="12.7109375" style="57" customWidth="1"/>
    <col min="13820" max="13820" width="13.42578125" style="57" customWidth="1"/>
    <col min="13821" max="13821" width="12.7109375" style="57" customWidth="1"/>
    <col min="13822" max="14067" width="19.140625" style="57"/>
    <col min="14068" max="14068" width="20.42578125" style="57" customWidth="1"/>
    <col min="14069" max="14069" width="20.85546875" style="57" customWidth="1"/>
    <col min="14070" max="14070" width="14.140625" style="57" customWidth="1"/>
    <col min="14071" max="14071" width="11.5703125" style="57" customWidth="1"/>
    <col min="14072" max="14072" width="13.28515625" style="57" customWidth="1"/>
    <col min="14073" max="14073" width="10.5703125" style="57" customWidth="1"/>
    <col min="14074" max="14074" width="12" style="57" customWidth="1"/>
    <col min="14075" max="14075" width="12.7109375" style="57" customWidth="1"/>
    <col min="14076" max="14076" width="13.42578125" style="57" customWidth="1"/>
    <col min="14077" max="14077" width="12.7109375" style="57" customWidth="1"/>
    <col min="14078" max="14323" width="19.140625" style="57"/>
    <col min="14324" max="14324" width="20.42578125" style="57" customWidth="1"/>
    <col min="14325" max="14325" width="20.85546875" style="57" customWidth="1"/>
    <col min="14326" max="14326" width="14.140625" style="57" customWidth="1"/>
    <col min="14327" max="14327" width="11.5703125" style="57" customWidth="1"/>
    <col min="14328" max="14328" width="13.28515625" style="57" customWidth="1"/>
    <col min="14329" max="14329" width="10.5703125" style="57" customWidth="1"/>
    <col min="14330" max="14330" width="12" style="57" customWidth="1"/>
    <col min="14331" max="14331" width="12.7109375" style="57" customWidth="1"/>
    <col min="14332" max="14332" width="13.42578125" style="57" customWidth="1"/>
    <col min="14333" max="14333" width="12.7109375" style="57" customWidth="1"/>
    <col min="14334" max="14579" width="19.140625" style="57"/>
    <col min="14580" max="14580" width="20.42578125" style="57" customWidth="1"/>
    <col min="14581" max="14581" width="20.85546875" style="57" customWidth="1"/>
    <col min="14582" max="14582" width="14.140625" style="57" customWidth="1"/>
    <col min="14583" max="14583" width="11.5703125" style="57" customWidth="1"/>
    <col min="14584" max="14584" width="13.28515625" style="57" customWidth="1"/>
    <col min="14585" max="14585" width="10.5703125" style="57" customWidth="1"/>
    <col min="14586" max="14586" width="12" style="57" customWidth="1"/>
    <col min="14587" max="14587" width="12.7109375" style="57" customWidth="1"/>
    <col min="14588" max="14588" width="13.42578125" style="57" customWidth="1"/>
    <col min="14589" max="14589" width="12.7109375" style="57" customWidth="1"/>
    <col min="14590" max="14835" width="19.140625" style="57"/>
    <col min="14836" max="14836" width="20.42578125" style="57" customWidth="1"/>
    <col min="14837" max="14837" width="20.85546875" style="57" customWidth="1"/>
    <col min="14838" max="14838" width="14.140625" style="57" customWidth="1"/>
    <col min="14839" max="14839" width="11.5703125" style="57" customWidth="1"/>
    <col min="14840" max="14840" width="13.28515625" style="57" customWidth="1"/>
    <col min="14841" max="14841" width="10.5703125" style="57" customWidth="1"/>
    <col min="14842" max="14842" width="12" style="57" customWidth="1"/>
    <col min="14843" max="14843" width="12.7109375" style="57" customWidth="1"/>
    <col min="14844" max="14844" width="13.42578125" style="57" customWidth="1"/>
    <col min="14845" max="14845" width="12.7109375" style="57" customWidth="1"/>
    <col min="14846" max="15091" width="19.140625" style="57"/>
    <col min="15092" max="15092" width="20.42578125" style="57" customWidth="1"/>
    <col min="15093" max="15093" width="20.85546875" style="57" customWidth="1"/>
    <col min="15094" max="15094" width="14.140625" style="57" customWidth="1"/>
    <col min="15095" max="15095" width="11.5703125" style="57" customWidth="1"/>
    <col min="15096" max="15096" width="13.28515625" style="57" customWidth="1"/>
    <col min="15097" max="15097" width="10.5703125" style="57" customWidth="1"/>
    <col min="15098" max="15098" width="12" style="57" customWidth="1"/>
    <col min="15099" max="15099" width="12.7109375" style="57" customWidth="1"/>
    <col min="15100" max="15100" width="13.42578125" style="57" customWidth="1"/>
    <col min="15101" max="15101" width="12.7109375" style="57" customWidth="1"/>
    <col min="15102" max="15347" width="19.140625" style="57"/>
    <col min="15348" max="15348" width="20.42578125" style="57" customWidth="1"/>
    <col min="15349" max="15349" width="20.85546875" style="57" customWidth="1"/>
    <col min="15350" max="15350" width="14.140625" style="57" customWidth="1"/>
    <col min="15351" max="15351" width="11.5703125" style="57" customWidth="1"/>
    <col min="15352" max="15352" width="13.28515625" style="57" customWidth="1"/>
    <col min="15353" max="15353" width="10.5703125" style="57" customWidth="1"/>
    <col min="15354" max="15354" width="12" style="57" customWidth="1"/>
    <col min="15355" max="15355" width="12.7109375" style="57" customWidth="1"/>
    <col min="15356" max="15356" width="13.42578125" style="57" customWidth="1"/>
    <col min="15357" max="15357" width="12.7109375" style="57" customWidth="1"/>
    <col min="15358" max="15603" width="19.140625" style="57"/>
    <col min="15604" max="15604" width="20.42578125" style="57" customWidth="1"/>
    <col min="15605" max="15605" width="20.85546875" style="57" customWidth="1"/>
    <col min="15606" max="15606" width="14.140625" style="57" customWidth="1"/>
    <col min="15607" max="15607" width="11.5703125" style="57" customWidth="1"/>
    <col min="15608" max="15608" width="13.28515625" style="57" customWidth="1"/>
    <col min="15609" max="15609" width="10.5703125" style="57" customWidth="1"/>
    <col min="15610" max="15610" width="12" style="57" customWidth="1"/>
    <col min="15611" max="15611" width="12.7109375" style="57" customWidth="1"/>
    <col min="15612" max="15612" width="13.42578125" style="57" customWidth="1"/>
    <col min="15613" max="15613" width="12.7109375" style="57" customWidth="1"/>
    <col min="15614" max="15859" width="19.140625" style="57"/>
    <col min="15860" max="15860" width="20.42578125" style="57" customWidth="1"/>
    <col min="15861" max="15861" width="20.85546875" style="57" customWidth="1"/>
    <col min="15862" max="15862" width="14.140625" style="57" customWidth="1"/>
    <col min="15863" max="15863" width="11.5703125" style="57" customWidth="1"/>
    <col min="15864" max="15864" width="13.28515625" style="57" customWidth="1"/>
    <col min="15865" max="15865" width="10.5703125" style="57" customWidth="1"/>
    <col min="15866" max="15866" width="12" style="57" customWidth="1"/>
    <col min="15867" max="15867" width="12.7109375" style="57" customWidth="1"/>
    <col min="15868" max="15868" width="13.42578125" style="57" customWidth="1"/>
    <col min="15869" max="15869" width="12.7109375" style="57" customWidth="1"/>
    <col min="15870" max="16115" width="19.140625" style="57"/>
    <col min="16116" max="16116" width="20.42578125" style="57" customWidth="1"/>
    <col min="16117" max="16117" width="20.85546875" style="57" customWidth="1"/>
    <col min="16118" max="16118" width="14.140625" style="57" customWidth="1"/>
    <col min="16119" max="16119" width="11.5703125" style="57" customWidth="1"/>
    <col min="16120" max="16120" width="13.28515625" style="57" customWidth="1"/>
    <col min="16121" max="16121" width="10.5703125" style="57" customWidth="1"/>
    <col min="16122" max="16122" width="12" style="57" customWidth="1"/>
    <col min="16123" max="16123" width="12.7109375" style="57" customWidth="1"/>
    <col min="16124" max="16124" width="13.42578125" style="57" customWidth="1"/>
    <col min="16125" max="16125" width="12.7109375" style="57" customWidth="1"/>
    <col min="16126" max="16384" width="19.140625" style="57"/>
  </cols>
  <sheetData>
    <row r="1" spans="1:13" x14ac:dyDescent="0.2">
      <c r="I1" s="376"/>
      <c r="J1" s="15"/>
      <c r="K1" s="377"/>
    </row>
    <row r="2" spans="1:13" ht="12.75" x14ac:dyDescent="0.2">
      <c r="A2" s="103"/>
      <c r="D2" s="21"/>
      <c r="E2" s="21"/>
    </row>
    <row r="4" spans="1:13" ht="12.75" x14ac:dyDescent="0.2">
      <c r="A4" s="9" t="s">
        <v>3161</v>
      </c>
      <c r="B4" s="56"/>
      <c r="C4" s="56"/>
      <c r="E4" s="103"/>
      <c r="F4" s="24"/>
      <c r="G4" s="25"/>
      <c r="H4" s="25"/>
      <c r="I4" s="26"/>
      <c r="J4" s="14"/>
    </row>
    <row r="5" spans="1:13" x14ac:dyDescent="0.2">
      <c r="A5" s="12"/>
      <c r="B5" s="58"/>
      <c r="C5" s="58"/>
      <c r="D5" s="27"/>
      <c r="E5" s="27"/>
      <c r="F5" s="27"/>
      <c r="G5" s="28"/>
      <c r="H5" s="28"/>
      <c r="I5" s="29"/>
      <c r="J5" s="15"/>
    </row>
    <row r="6" spans="1:13" ht="12.75" thickBot="1" x14ac:dyDescent="0.25">
      <c r="A6" s="367" t="s">
        <v>3162</v>
      </c>
      <c r="B6" s="54"/>
      <c r="C6" s="54"/>
      <c r="D6" s="378"/>
      <c r="E6" s="378"/>
      <c r="F6" s="378"/>
      <c r="G6" s="379"/>
      <c r="H6" s="379"/>
    </row>
    <row r="7" spans="1:13" s="16" customFormat="1" ht="39" customHeight="1" thickBot="1" x14ac:dyDescent="0.25">
      <c r="A7" s="339" t="s">
        <v>60</v>
      </c>
      <c r="B7" s="339" t="s">
        <v>3143</v>
      </c>
      <c r="C7" s="339" t="s">
        <v>3166</v>
      </c>
      <c r="D7" s="380" t="s">
        <v>3131</v>
      </c>
      <c r="E7" s="381" t="s">
        <v>3132</v>
      </c>
      <c r="F7" s="380" t="s">
        <v>3133</v>
      </c>
      <c r="G7" s="623" t="s">
        <v>3145</v>
      </c>
      <c r="H7" s="623" t="s">
        <v>3146</v>
      </c>
      <c r="I7" s="623" t="s">
        <v>3015</v>
      </c>
      <c r="J7" s="623" t="s">
        <v>3163</v>
      </c>
      <c r="K7" s="623" t="s">
        <v>3164</v>
      </c>
      <c r="L7" s="849" t="s">
        <v>12565</v>
      </c>
      <c r="M7" s="849" t="s">
        <v>12566</v>
      </c>
    </row>
    <row r="8" spans="1:13" s="383" customFormat="1" ht="15" customHeight="1" x14ac:dyDescent="0.2">
      <c r="A8" s="1189" t="s">
        <v>2691</v>
      </c>
      <c r="B8" s="1183" t="s">
        <v>2692</v>
      </c>
      <c r="C8" s="1133" t="s">
        <v>12315</v>
      </c>
      <c r="D8" s="1184">
        <v>25.84</v>
      </c>
      <c r="E8" s="1132">
        <v>43983</v>
      </c>
      <c r="F8" s="1184">
        <v>16.66</v>
      </c>
      <c r="G8" s="1185">
        <v>37</v>
      </c>
      <c r="H8" s="1133">
        <v>230</v>
      </c>
      <c r="I8" s="1132">
        <v>44228</v>
      </c>
      <c r="J8" s="1132">
        <v>52597</v>
      </c>
      <c r="K8" s="1190">
        <v>2.3680948700000002</v>
      </c>
      <c r="L8" s="1132">
        <v>44075</v>
      </c>
      <c r="M8" s="972" t="s">
        <v>53</v>
      </c>
    </row>
    <row r="9" spans="1:13" s="384" customFormat="1" ht="15" customHeight="1" x14ac:dyDescent="0.2">
      <c r="A9" s="1434" t="s">
        <v>164</v>
      </c>
      <c r="B9" s="1187" t="s">
        <v>2696</v>
      </c>
      <c r="C9" s="1436" t="s">
        <v>64</v>
      </c>
      <c r="D9" s="1438">
        <v>1002.8</v>
      </c>
      <c r="E9" s="1429">
        <v>40787</v>
      </c>
      <c r="F9" s="1438">
        <v>203.77</v>
      </c>
      <c r="G9" s="974">
        <v>392</v>
      </c>
      <c r="H9" s="975">
        <v>500</v>
      </c>
      <c r="I9" s="978" t="s">
        <v>12</v>
      </c>
      <c r="J9" s="1429">
        <v>51867</v>
      </c>
      <c r="K9" s="1440">
        <v>139.46893909999994</v>
      </c>
      <c r="L9" s="1429">
        <v>44075</v>
      </c>
      <c r="M9" s="1431" t="s">
        <v>53</v>
      </c>
    </row>
    <row r="10" spans="1:13" s="384" customFormat="1" ht="15" customHeight="1" thickBot="1" x14ac:dyDescent="0.25">
      <c r="A10" s="1435"/>
      <c r="B10" s="1188" t="s">
        <v>2697</v>
      </c>
      <c r="C10" s="1437"/>
      <c r="D10" s="1439"/>
      <c r="E10" s="1430"/>
      <c r="F10" s="1439"/>
      <c r="G10" s="976">
        <v>329</v>
      </c>
      <c r="H10" s="977">
        <v>500</v>
      </c>
      <c r="I10" s="979" t="s">
        <v>12</v>
      </c>
      <c r="J10" s="1430"/>
      <c r="K10" s="1441"/>
      <c r="L10" s="1430"/>
      <c r="M10" s="1432"/>
    </row>
    <row r="11" spans="1:13" s="348" customFormat="1" x14ac:dyDescent="0.2">
      <c r="A11" s="245"/>
      <c r="B11" s="246"/>
      <c r="C11" s="246"/>
      <c r="D11" s="247"/>
      <c r="E11" s="247"/>
      <c r="F11" s="247"/>
      <c r="G11" s="248"/>
      <c r="H11" s="248"/>
      <c r="I11" s="248"/>
      <c r="J11" s="246"/>
      <c r="K11" s="248"/>
    </row>
    <row r="12" spans="1:13" s="348" customFormat="1" x14ac:dyDescent="0.2">
      <c r="A12" s="1433"/>
      <c r="B12" s="1433"/>
      <c r="C12" s="1433"/>
      <c r="D12" s="1433"/>
      <c r="E12" s="1433"/>
      <c r="F12" s="1433"/>
      <c r="G12" s="1433"/>
      <c r="H12" s="1433"/>
      <c r="I12" s="1433"/>
      <c r="J12" s="1433"/>
      <c r="K12" s="1433"/>
    </row>
    <row r="13" spans="1:13" s="348" customFormat="1" x14ac:dyDescent="0.2">
      <c r="A13" s="1367"/>
      <c r="B13" s="1367"/>
      <c r="C13" s="1367"/>
      <c r="D13" s="1367"/>
      <c r="E13" s="1367"/>
      <c r="F13" s="1367"/>
      <c r="G13" s="1367"/>
      <c r="H13" s="1367"/>
      <c r="I13" s="1367"/>
      <c r="J13" s="1367"/>
      <c r="K13" s="1367"/>
    </row>
    <row r="14" spans="1:13" ht="22.5" customHeight="1" x14ac:dyDescent="0.2">
      <c r="A14" s="1433"/>
      <c r="B14" s="1433"/>
      <c r="C14" s="1433"/>
      <c r="D14" s="1433"/>
      <c r="E14" s="1433"/>
      <c r="F14" s="1433"/>
      <c r="G14" s="1433"/>
      <c r="H14" s="1433"/>
      <c r="I14" s="1433"/>
      <c r="J14" s="1433"/>
      <c r="K14" s="1433"/>
    </row>
    <row r="15" spans="1:13" ht="31.5" customHeight="1" x14ac:dyDescent="0.2">
      <c r="A15" s="1367"/>
      <c r="B15" s="1367"/>
      <c r="C15" s="1367"/>
      <c r="D15" s="1367"/>
      <c r="E15" s="1367"/>
      <c r="F15" s="1367"/>
      <c r="G15" s="1367"/>
      <c r="H15" s="1367"/>
      <c r="I15" s="1367"/>
      <c r="J15" s="1367"/>
      <c r="K15" s="1367"/>
    </row>
  </sheetData>
  <mergeCells count="13">
    <mergeCell ref="L9:L10"/>
    <mergeCell ref="M9:M10"/>
    <mergeCell ref="A14:K14"/>
    <mergeCell ref="A15:K15"/>
    <mergeCell ref="A9:A10"/>
    <mergeCell ref="C9:C10"/>
    <mergeCell ref="D9:D10"/>
    <mergeCell ref="E9:E10"/>
    <mergeCell ref="F9:F10"/>
    <mergeCell ref="J9:J10"/>
    <mergeCell ref="K9:K10"/>
    <mergeCell ref="A12:K12"/>
    <mergeCell ref="A13:K13"/>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Z127"/>
  <sheetViews>
    <sheetView showGridLines="0" zoomScaleNormal="100" zoomScaleSheetLayoutView="100" zoomScalePageLayoutView="90" workbookViewId="0">
      <selection activeCell="A15" sqref="A15:M15"/>
    </sheetView>
  </sheetViews>
  <sheetFormatPr defaultColWidth="19.140625" defaultRowHeight="12" x14ac:dyDescent="0.2"/>
  <cols>
    <col min="1" max="1" width="34.7109375" style="385" customWidth="1"/>
    <col min="2" max="2" width="15.85546875" style="385" bestFit="1" customWidth="1"/>
    <col min="3" max="3" width="14" style="57" customWidth="1"/>
    <col min="4" max="4" width="10.85546875" style="57" bestFit="1" customWidth="1"/>
    <col min="5" max="5" width="14.7109375" style="57" bestFit="1" customWidth="1"/>
    <col min="6" max="6" width="12.42578125" style="57" customWidth="1"/>
    <col min="7" max="7" width="12" style="57" customWidth="1"/>
    <col min="8" max="8" width="9.5703125" style="57" customWidth="1"/>
    <col min="9" max="9" width="11" style="57" customWidth="1"/>
    <col min="10" max="10" width="8.42578125" style="57" bestFit="1" customWidth="1"/>
    <col min="11" max="11" width="10.42578125" style="386" bestFit="1" customWidth="1"/>
    <col min="12" max="12" width="20.28515625" style="271" customWidth="1"/>
    <col min="13" max="19" width="19.140625" style="57"/>
    <col min="20" max="20" width="14" style="57" customWidth="1"/>
    <col min="21" max="21" width="12.42578125" style="57" customWidth="1"/>
    <col min="22" max="22" width="12" style="57" customWidth="1"/>
    <col min="23" max="23" width="9.5703125" style="57" customWidth="1"/>
    <col min="24" max="24" width="11" style="57" customWidth="1"/>
    <col min="25" max="25" width="13.28515625" style="57" customWidth="1"/>
    <col min="26" max="26" width="11.5703125" style="57" customWidth="1"/>
    <col min="27" max="263" width="19.140625" style="57"/>
    <col min="264" max="264" width="16.28515625" style="57" customWidth="1"/>
    <col min="265" max="265" width="23.5703125" style="57" customWidth="1"/>
    <col min="266" max="266" width="14" style="57" customWidth="1"/>
    <col min="267" max="267" width="12.42578125" style="57" customWidth="1"/>
    <col min="268" max="268" width="15.42578125" style="57" customWidth="1"/>
    <col min="269" max="269" width="12.28515625" style="57" customWidth="1"/>
    <col min="270" max="270" width="14.28515625" style="57" customWidth="1"/>
    <col min="271" max="271" width="16" style="57" customWidth="1"/>
    <col min="272" max="272" width="11.5703125" style="57" customWidth="1"/>
    <col min="273" max="519" width="19.140625" style="57"/>
    <col min="520" max="520" width="16.28515625" style="57" customWidth="1"/>
    <col min="521" max="521" width="23.5703125" style="57" customWidth="1"/>
    <col min="522" max="522" width="14" style="57" customWidth="1"/>
    <col min="523" max="523" width="12.42578125" style="57" customWidth="1"/>
    <col min="524" max="524" width="15.42578125" style="57" customWidth="1"/>
    <col min="525" max="525" width="12.28515625" style="57" customWidth="1"/>
    <col min="526" max="526" width="14.28515625" style="57" customWidth="1"/>
    <col min="527" max="527" width="16" style="57" customWidth="1"/>
    <col min="528" max="528" width="11.5703125" style="57" customWidth="1"/>
    <col min="529" max="775" width="19.140625" style="57"/>
    <col min="776" max="776" width="16.28515625" style="57" customWidth="1"/>
    <col min="777" max="777" width="23.5703125" style="57" customWidth="1"/>
    <col min="778" max="778" width="14" style="57" customWidth="1"/>
    <col min="779" max="779" width="12.42578125" style="57" customWidth="1"/>
    <col min="780" max="780" width="15.42578125" style="57" customWidth="1"/>
    <col min="781" max="781" width="12.28515625" style="57" customWidth="1"/>
    <col min="782" max="782" width="14.28515625" style="57" customWidth="1"/>
    <col min="783" max="783" width="16" style="57" customWidth="1"/>
    <col min="784" max="784" width="11.5703125" style="57" customWidth="1"/>
    <col min="785" max="1031" width="19.140625" style="57"/>
    <col min="1032" max="1032" width="16.28515625" style="57" customWidth="1"/>
    <col min="1033" max="1033" width="23.5703125" style="57" customWidth="1"/>
    <col min="1034" max="1034" width="14" style="57" customWidth="1"/>
    <col min="1035" max="1035" width="12.42578125" style="57" customWidth="1"/>
    <col min="1036" max="1036" width="15.42578125" style="57" customWidth="1"/>
    <col min="1037" max="1037" width="12.28515625" style="57" customWidth="1"/>
    <col min="1038" max="1038" width="14.28515625" style="57" customWidth="1"/>
    <col min="1039" max="1039" width="16" style="57" customWidth="1"/>
    <col min="1040" max="1040" width="11.5703125" style="57" customWidth="1"/>
    <col min="1041" max="1287" width="19.140625" style="57"/>
    <col min="1288" max="1288" width="16.28515625" style="57" customWidth="1"/>
    <col min="1289" max="1289" width="23.5703125" style="57" customWidth="1"/>
    <col min="1290" max="1290" width="14" style="57" customWidth="1"/>
    <col min="1291" max="1291" width="12.42578125" style="57" customWidth="1"/>
    <col min="1292" max="1292" width="15.42578125" style="57" customWidth="1"/>
    <col min="1293" max="1293" width="12.28515625" style="57" customWidth="1"/>
    <col min="1294" max="1294" width="14.28515625" style="57" customWidth="1"/>
    <col min="1295" max="1295" width="16" style="57" customWidth="1"/>
    <col min="1296" max="1296" width="11.5703125" style="57" customWidth="1"/>
    <col min="1297" max="1543" width="19.140625" style="57"/>
    <col min="1544" max="1544" width="16.28515625" style="57" customWidth="1"/>
    <col min="1545" max="1545" width="23.5703125" style="57" customWidth="1"/>
    <col min="1546" max="1546" width="14" style="57" customWidth="1"/>
    <col min="1547" max="1547" width="12.42578125" style="57" customWidth="1"/>
    <col min="1548" max="1548" width="15.42578125" style="57" customWidth="1"/>
    <col min="1549" max="1549" width="12.28515625" style="57" customWidth="1"/>
    <col min="1550" max="1550" width="14.28515625" style="57" customWidth="1"/>
    <col min="1551" max="1551" width="16" style="57" customWidth="1"/>
    <col min="1552" max="1552" width="11.5703125" style="57" customWidth="1"/>
    <col min="1553" max="1799" width="19.140625" style="57"/>
    <col min="1800" max="1800" width="16.28515625" style="57" customWidth="1"/>
    <col min="1801" max="1801" width="23.5703125" style="57" customWidth="1"/>
    <col min="1802" max="1802" width="14" style="57" customWidth="1"/>
    <col min="1803" max="1803" width="12.42578125" style="57" customWidth="1"/>
    <col min="1804" max="1804" width="15.42578125" style="57" customWidth="1"/>
    <col min="1805" max="1805" width="12.28515625" style="57" customWidth="1"/>
    <col min="1806" max="1806" width="14.28515625" style="57" customWidth="1"/>
    <col min="1807" max="1807" width="16" style="57" customWidth="1"/>
    <col min="1808" max="1808" width="11.5703125" style="57" customWidth="1"/>
    <col min="1809" max="2055" width="19.140625" style="57"/>
    <col min="2056" max="2056" width="16.28515625" style="57" customWidth="1"/>
    <col min="2057" max="2057" width="23.5703125" style="57" customWidth="1"/>
    <col min="2058" max="2058" width="14" style="57" customWidth="1"/>
    <col min="2059" max="2059" width="12.42578125" style="57" customWidth="1"/>
    <col min="2060" max="2060" width="15.42578125" style="57" customWidth="1"/>
    <col min="2061" max="2061" width="12.28515625" style="57" customWidth="1"/>
    <col min="2062" max="2062" width="14.28515625" style="57" customWidth="1"/>
    <col min="2063" max="2063" width="16" style="57" customWidth="1"/>
    <col min="2064" max="2064" width="11.5703125" style="57" customWidth="1"/>
    <col min="2065" max="2311" width="19.140625" style="57"/>
    <col min="2312" max="2312" width="16.28515625" style="57" customWidth="1"/>
    <col min="2313" max="2313" width="23.5703125" style="57" customWidth="1"/>
    <col min="2314" max="2314" width="14" style="57" customWidth="1"/>
    <col min="2315" max="2315" width="12.42578125" style="57" customWidth="1"/>
    <col min="2316" max="2316" width="15.42578125" style="57" customWidth="1"/>
    <col min="2317" max="2317" width="12.28515625" style="57" customWidth="1"/>
    <col min="2318" max="2318" width="14.28515625" style="57" customWidth="1"/>
    <col min="2319" max="2319" width="16" style="57" customWidth="1"/>
    <col min="2320" max="2320" width="11.5703125" style="57" customWidth="1"/>
    <col min="2321" max="2567" width="19.140625" style="57"/>
    <col min="2568" max="2568" width="16.28515625" style="57" customWidth="1"/>
    <col min="2569" max="2569" width="23.5703125" style="57" customWidth="1"/>
    <col min="2570" max="2570" width="14" style="57" customWidth="1"/>
    <col min="2571" max="2571" width="12.42578125" style="57" customWidth="1"/>
    <col min="2572" max="2572" width="15.42578125" style="57" customWidth="1"/>
    <col min="2573" max="2573" width="12.28515625" style="57" customWidth="1"/>
    <col min="2574" max="2574" width="14.28515625" style="57" customWidth="1"/>
    <col min="2575" max="2575" width="16" style="57" customWidth="1"/>
    <col min="2576" max="2576" width="11.5703125" style="57" customWidth="1"/>
    <col min="2577" max="2823" width="19.140625" style="57"/>
    <col min="2824" max="2824" width="16.28515625" style="57" customWidth="1"/>
    <col min="2825" max="2825" width="23.5703125" style="57" customWidth="1"/>
    <col min="2826" max="2826" width="14" style="57" customWidth="1"/>
    <col min="2827" max="2827" width="12.42578125" style="57" customWidth="1"/>
    <col min="2828" max="2828" width="15.42578125" style="57" customWidth="1"/>
    <col min="2829" max="2829" width="12.28515625" style="57" customWidth="1"/>
    <col min="2830" max="2830" width="14.28515625" style="57" customWidth="1"/>
    <col min="2831" max="2831" width="16" style="57" customWidth="1"/>
    <col min="2832" max="2832" width="11.5703125" style="57" customWidth="1"/>
    <col min="2833" max="3079" width="19.140625" style="57"/>
    <col min="3080" max="3080" width="16.28515625" style="57" customWidth="1"/>
    <col min="3081" max="3081" width="23.5703125" style="57" customWidth="1"/>
    <col min="3082" max="3082" width="14" style="57" customWidth="1"/>
    <col min="3083" max="3083" width="12.42578125" style="57" customWidth="1"/>
    <col min="3084" max="3084" width="15.42578125" style="57" customWidth="1"/>
    <col min="3085" max="3085" width="12.28515625" style="57" customWidth="1"/>
    <col min="3086" max="3086" width="14.28515625" style="57" customWidth="1"/>
    <col min="3087" max="3087" width="16" style="57" customWidth="1"/>
    <col min="3088" max="3088" width="11.5703125" style="57" customWidth="1"/>
    <col min="3089" max="3335" width="19.140625" style="57"/>
    <col min="3336" max="3336" width="16.28515625" style="57" customWidth="1"/>
    <col min="3337" max="3337" width="23.5703125" style="57" customWidth="1"/>
    <col min="3338" max="3338" width="14" style="57" customWidth="1"/>
    <col min="3339" max="3339" width="12.42578125" style="57" customWidth="1"/>
    <col min="3340" max="3340" width="15.42578125" style="57" customWidth="1"/>
    <col min="3341" max="3341" width="12.28515625" style="57" customWidth="1"/>
    <col min="3342" max="3342" width="14.28515625" style="57" customWidth="1"/>
    <col min="3343" max="3343" width="16" style="57" customWidth="1"/>
    <col min="3344" max="3344" width="11.5703125" style="57" customWidth="1"/>
    <col min="3345" max="3591" width="19.140625" style="57"/>
    <col min="3592" max="3592" width="16.28515625" style="57" customWidth="1"/>
    <col min="3593" max="3593" width="23.5703125" style="57" customWidth="1"/>
    <col min="3594" max="3594" width="14" style="57" customWidth="1"/>
    <col min="3595" max="3595" width="12.42578125" style="57" customWidth="1"/>
    <col min="3596" max="3596" width="15.42578125" style="57" customWidth="1"/>
    <col min="3597" max="3597" width="12.28515625" style="57" customWidth="1"/>
    <col min="3598" max="3598" width="14.28515625" style="57" customWidth="1"/>
    <col min="3599" max="3599" width="16" style="57" customWidth="1"/>
    <col min="3600" max="3600" width="11.5703125" style="57" customWidth="1"/>
    <col min="3601" max="3847" width="19.140625" style="57"/>
    <col min="3848" max="3848" width="16.28515625" style="57" customWidth="1"/>
    <col min="3849" max="3849" width="23.5703125" style="57" customWidth="1"/>
    <col min="3850" max="3850" width="14" style="57" customWidth="1"/>
    <col min="3851" max="3851" width="12.42578125" style="57" customWidth="1"/>
    <col min="3852" max="3852" width="15.42578125" style="57" customWidth="1"/>
    <col min="3853" max="3853" width="12.28515625" style="57" customWidth="1"/>
    <col min="3854" max="3854" width="14.28515625" style="57" customWidth="1"/>
    <col min="3855" max="3855" width="16" style="57" customWidth="1"/>
    <col min="3856" max="3856" width="11.5703125" style="57" customWidth="1"/>
    <col min="3857" max="4103" width="19.140625" style="57"/>
    <col min="4104" max="4104" width="16.28515625" style="57" customWidth="1"/>
    <col min="4105" max="4105" width="23.5703125" style="57" customWidth="1"/>
    <col min="4106" max="4106" width="14" style="57" customWidth="1"/>
    <col min="4107" max="4107" width="12.42578125" style="57" customWidth="1"/>
    <col min="4108" max="4108" width="15.42578125" style="57" customWidth="1"/>
    <col min="4109" max="4109" width="12.28515625" style="57" customWidth="1"/>
    <col min="4110" max="4110" width="14.28515625" style="57" customWidth="1"/>
    <col min="4111" max="4111" width="16" style="57" customWidth="1"/>
    <col min="4112" max="4112" width="11.5703125" style="57" customWidth="1"/>
    <col min="4113" max="4359" width="19.140625" style="57"/>
    <col min="4360" max="4360" width="16.28515625" style="57" customWidth="1"/>
    <col min="4361" max="4361" width="23.5703125" style="57" customWidth="1"/>
    <col min="4362" max="4362" width="14" style="57" customWidth="1"/>
    <col min="4363" max="4363" width="12.42578125" style="57" customWidth="1"/>
    <col min="4364" max="4364" width="15.42578125" style="57" customWidth="1"/>
    <col min="4365" max="4365" width="12.28515625" style="57" customWidth="1"/>
    <col min="4366" max="4366" width="14.28515625" style="57" customWidth="1"/>
    <col min="4367" max="4367" width="16" style="57" customWidth="1"/>
    <col min="4368" max="4368" width="11.5703125" style="57" customWidth="1"/>
    <col min="4369" max="4615" width="19.140625" style="57"/>
    <col min="4616" max="4616" width="16.28515625" style="57" customWidth="1"/>
    <col min="4617" max="4617" width="23.5703125" style="57" customWidth="1"/>
    <col min="4618" max="4618" width="14" style="57" customWidth="1"/>
    <col min="4619" max="4619" width="12.42578125" style="57" customWidth="1"/>
    <col min="4620" max="4620" width="15.42578125" style="57" customWidth="1"/>
    <col min="4621" max="4621" width="12.28515625" style="57" customWidth="1"/>
    <col min="4622" max="4622" width="14.28515625" style="57" customWidth="1"/>
    <col min="4623" max="4623" width="16" style="57" customWidth="1"/>
    <col min="4624" max="4624" width="11.5703125" style="57" customWidth="1"/>
    <col min="4625" max="4871" width="19.140625" style="57"/>
    <col min="4872" max="4872" width="16.28515625" style="57" customWidth="1"/>
    <col min="4873" max="4873" width="23.5703125" style="57" customWidth="1"/>
    <col min="4874" max="4874" width="14" style="57" customWidth="1"/>
    <col min="4875" max="4875" width="12.42578125" style="57" customWidth="1"/>
    <col min="4876" max="4876" width="15.42578125" style="57" customWidth="1"/>
    <col min="4877" max="4877" width="12.28515625" style="57" customWidth="1"/>
    <col min="4878" max="4878" width="14.28515625" style="57" customWidth="1"/>
    <col min="4879" max="4879" width="16" style="57" customWidth="1"/>
    <col min="4880" max="4880" width="11.5703125" style="57" customWidth="1"/>
    <col min="4881" max="5127" width="19.140625" style="57"/>
    <col min="5128" max="5128" width="16.28515625" style="57" customWidth="1"/>
    <col min="5129" max="5129" width="23.5703125" style="57" customWidth="1"/>
    <col min="5130" max="5130" width="14" style="57" customWidth="1"/>
    <col min="5131" max="5131" width="12.42578125" style="57" customWidth="1"/>
    <col min="5132" max="5132" width="15.42578125" style="57" customWidth="1"/>
    <col min="5133" max="5133" width="12.28515625" style="57" customWidth="1"/>
    <col min="5134" max="5134" width="14.28515625" style="57" customWidth="1"/>
    <col min="5135" max="5135" width="16" style="57" customWidth="1"/>
    <col min="5136" max="5136" width="11.5703125" style="57" customWidth="1"/>
    <col min="5137" max="5383" width="19.140625" style="57"/>
    <col min="5384" max="5384" width="16.28515625" style="57" customWidth="1"/>
    <col min="5385" max="5385" width="23.5703125" style="57" customWidth="1"/>
    <col min="5386" max="5386" width="14" style="57" customWidth="1"/>
    <col min="5387" max="5387" width="12.42578125" style="57" customWidth="1"/>
    <col min="5388" max="5388" width="15.42578125" style="57" customWidth="1"/>
    <col min="5389" max="5389" width="12.28515625" style="57" customWidth="1"/>
    <col min="5390" max="5390" width="14.28515625" style="57" customWidth="1"/>
    <col min="5391" max="5391" width="16" style="57" customWidth="1"/>
    <col min="5392" max="5392" width="11.5703125" style="57" customWidth="1"/>
    <col min="5393" max="5639" width="19.140625" style="57"/>
    <col min="5640" max="5640" width="16.28515625" style="57" customWidth="1"/>
    <col min="5641" max="5641" width="23.5703125" style="57" customWidth="1"/>
    <col min="5642" max="5642" width="14" style="57" customWidth="1"/>
    <col min="5643" max="5643" width="12.42578125" style="57" customWidth="1"/>
    <col min="5644" max="5644" width="15.42578125" style="57" customWidth="1"/>
    <col min="5645" max="5645" width="12.28515625" style="57" customWidth="1"/>
    <col min="5646" max="5646" width="14.28515625" style="57" customWidth="1"/>
    <col min="5647" max="5647" width="16" style="57" customWidth="1"/>
    <col min="5648" max="5648" width="11.5703125" style="57" customWidth="1"/>
    <col min="5649" max="5895" width="19.140625" style="57"/>
    <col min="5896" max="5896" width="16.28515625" style="57" customWidth="1"/>
    <col min="5897" max="5897" width="23.5703125" style="57" customWidth="1"/>
    <col min="5898" max="5898" width="14" style="57" customWidth="1"/>
    <col min="5899" max="5899" width="12.42578125" style="57" customWidth="1"/>
    <col min="5900" max="5900" width="15.42578125" style="57" customWidth="1"/>
    <col min="5901" max="5901" width="12.28515625" style="57" customWidth="1"/>
    <col min="5902" max="5902" width="14.28515625" style="57" customWidth="1"/>
    <col min="5903" max="5903" width="16" style="57" customWidth="1"/>
    <col min="5904" max="5904" width="11.5703125" style="57" customWidth="1"/>
    <col min="5905" max="6151" width="19.140625" style="57"/>
    <col min="6152" max="6152" width="16.28515625" style="57" customWidth="1"/>
    <col min="6153" max="6153" width="23.5703125" style="57" customWidth="1"/>
    <col min="6154" max="6154" width="14" style="57" customWidth="1"/>
    <col min="6155" max="6155" width="12.42578125" style="57" customWidth="1"/>
    <col min="6156" max="6156" width="15.42578125" style="57" customWidth="1"/>
    <col min="6157" max="6157" width="12.28515625" style="57" customWidth="1"/>
    <col min="6158" max="6158" width="14.28515625" style="57" customWidth="1"/>
    <col min="6159" max="6159" width="16" style="57" customWidth="1"/>
    <col min="6160" max="6160" width="11.5703125" style="57" customWidth="1"/>
    <col min="6161" max="6407" width="19.140625" style="57"/>
    <col min="6408" max="6408" width="16.28515625" style="57" customWidth="1"/>
    <col min="6409" max="6409" width="23.5703125" style="57" customWidth="1"/>
    <col min="6410" max="6410" width="14" style="57" customWidth="1"/>
    <col min="6411" max="6411" width="12.42578125" style="57" customWidth="1"/>
    <col min="6412" max="6412" width="15.42578125" style="57" customWidth="1"/>
    <col min="6413" max="6413" width="12.28515625" style="57" customWidth="1"/>
    <col min="6414" max="6414" width="14.28515625" style="57" customWidth="1"/>
    <col min="6415" max="6415" width="16" style="57" customWidth="1"/>
    <col min="6416" max="6416" width="11.5703125" style="57" customWidth="1"/>
    <col min="6417" max="6663" width="19.140625" style="57"/>
    <col min="6664" max="6664" width="16.28515625" style="57" customWidth="1"/>
    <col min="6665" max="6665" width="23.5703125" style="57" customWidth="1"/>
    <col min="6666" max="6666" width="14" style="57" customWidth="1"/>
    <col min="6667" max="6667" width="12.42578125" style="57" customWidth="1"/>
    <col min="6668" max="6668" width="15.42578125" style="57" customWidth="1"/>
    <col min="6669" max="6669" width="12.28515625" style="57" customWidth="1"/>
    <col min="6670" max="6670" width="14.28515625" style="57" customWidth="1"/>
    <col min="6671" max="6671" width="16" style="57" customWidth="1"/>
    <col min="6672" max="6672" width="11.5703125" style="57" customWidth="1"/>
    <col min="6673" max="6919" width="19.140625" style="57"/>
    <col min="6920" max="6920" width="16.28515625" style="57" customWidth="1"/>
    <col min="6921" max="6921" width="23.5703125" style="57" customWidth="1"/>
    <col min="6922" max="6922" width="14" style="57" customWidth="1"/>
    <col min="6923" max="6923" width="12.42578125" style="57" customWidth="1"/>
    <col min="6924" max="6924" width="15.42578125" style="57" customWidth="1"/>
    <col min="6925" max="6925" width="12.28515625" style="57" customWidth="1"/>
    <col min="6926" max="6926" width="14.28515625" style="57" customWidth="1"/>
    <col min="6927" max="6927" width="16" style="57" customWidth="1"/>
    <col min="6928" max="6928" width="11.5703125" style="57" customWidth="1"/>
    <col min="6929" max="7175" width="19.140625" style="57"/>
    <col min="7176" max="7176" width="16.28515625" style="57" customWidth="1"/>
    <col min="7177" max="7177" width="23.5703125" style="57" customWidth="1"/>
    <col min="7178" max="7178" width="14" style="57" customWidth="1"/>
    <col min="7179" max="7179" width="12.42578125" style="57" customWidth="1"/>
    <col min="7180" max="7180" width="15.42578125" style="57" customWidth="1"/>
    <col min="7181" max="7181" width="12.28515625" style="57" customWidth="1"/>
    <col min="7182" max="7182" width="14.28515625" style="57" customWidth="1"/>
    <col min="7183" max="7183" width="16" style="57" customWidth="1"/>
    <col min="7184" max="7184" width="11.5703125" style="57" customWidth="1"/>
    <col min="7185" max="7431" width="19.140625" style="57"/>
    <col min="7432" max="7432" width="16.28515625" style="57" customWidth="1"/>
    <col min="7433" max="7433" width="23.5703125" style="57" customWidth="1"/>
    <col min="7434" max="7434" width="14" style="57" customWidth="1"/>
    <col min="7435" max="7435" width="12.42578125" style="57" customWidth="1"/>
    <col min="7436" max="7436" width="15.42578125" style="57" customWidth="1"/>
    <col min="7437" max="7437" width="12.28515625" style="57" customWidth="1"/>
    <col min="7438" max="7438" width="14.28515625" style="57" customWidth="1"/>
    <col min="7439" max="7439" width="16" style="57" customWidth="1"/>
    <col min="7440" max="7440" width="11.5703125" style="57" customWidth="1"/>
    <col min="7441" max="7687" width="19.140625" style="57"/>
    <col min="7688" max="7688" width="16.28515625" style="57" customWidth="1"/>
    <col min="7689" max="7689" width="23.5703125" style="57" customWidth="1"/>
    <col min="7690" max="7690" width="14" style="57" customWidth="1"/>
    <col min="7691" max="7691" width="12.42578125" style="57" customWidth="1"/>
    <col min="7692" max="7692" width="15.42578125" style="57" customWidth="1"/>
    <col min="7693" max="7693" width="12.28515625" style="57" customWidth="1"/>
    <col min="7694" max="7694" width="14.28515625" style="57" customWidth="1"/>
    <col min="7695" max="7695" width="16" style="57" customWidth="1"/>
    <col min="7696" max="7696" width="11.5703125" style="57" customWidth="1"/>
    <col min="7697" max="7943" width="19.140625" style="57"/>
    <col min="7944" max="7944" width="16.28515625" style="57" customWidth="1"/>
    <col min="7945" max="7945" width="23.5703125" style="57" customWidth="1"/>
    <col min="7946" max="7946" width="14" style="57" customWidth="1"/>
    <col min="7947" max="7947" width="12.42578125" style="57" customWidth="1"/>
    <col min="7948" max="7948" width="15.42578125" style="57" customWidth="1"/>
    <col min="7949" max="7949" width="12.28515625" style="57" customWidth="1"/>
    <col min="7950" max="7950" width="14.28515625" style="57" customWidth="1"/>
    <col min="7951" max="7951" width="16" style="57" customWidth="1"/>
    <col min="7952" max="7952" width="11.5703125" style="57" customWidth="1"/>
    <col min="7953" max="8199" width="19.140625" style="57"/>
    <col min="8200" max="8200" width="16.28515625" style="57" customWidth="1"/>
    <col min="8201" max="8201" width="23.5703125" style="57" customWidth="1"/>
    <col min="8202" max="8202" width="14" style="57" customWidth="1"/>
    <col min="8203" max="8203" width="12.42578125" style="57" customWidth="1"/>
    <col min="8204" max="8204" width="15.42578125" style="57" customWidth="1"/>
    <col min="8205" max="8205" width="12.28515625" style="57" customWidth="1"/>
    <col min="8206" max="8206" width="14.28515625" style="57" customWidth="1"/>
    <col min="8207" max="8207" width="16" style="57" customWidth="1"/>
    <col min="8208" max="8208" width="11.5703125" style="57" customWidth="1"/>
    <col min="8209" max="8455" width="19.140625" style="57"/>
    <col min="8456" max="8456" width="16.28515625" style="57" customWidth="1"/>
    <col min="8457" max="8457" width="23.5703125" style="57" customWidth="1"/>
    <col min="8458" max="8458" width="14" style="57" customWidth="1"/>
    <col min="8459" max="8459" width="12.42578125" style="57" customWidth="1"/>
    <col min="8460" max="8460" width="15.42578125" style="57" customWidth="1"/>
    <col min="8461" max="8461" width="12.28515625" style="57" customWidth="1"/>
    <col min="8462" max="8462" width="14.28515625" style="57" customWidth="1"/>
    <col min="8463" max="8463" width="16" style="57" customWidth="1"/>
    <col min="8464" max="8464" width="11.5703125" style="57" customWidth="1"/>
    <col min="8465" max="8711" width="19.140625" style="57"/>
    <col min="8712" max="8712" width="16.28515625" style="57" customWidth="1"/>
    <col min="8713" max="8713" width="23.5703125" style="57" customWidth="1"/>
    <col min="8714" max="8714" width="14" style="57" customWidth="1"/>
    <col min="8715" max="8715" width="12.42578125" style="57" customWidth="1"/>
    <col min="8716" max="8716" width="15.42578125" style="57" customWidth="1"/>
    <col min="8717" max="8717" width="12.28515625" style="57" customWidth="1"/>
    <col min="8718" max="8718" width="14.28515625" style="57" customWidth="1"/>
    <col min="8719" max="8719" width="16" style="57" customWidth="1"/>
    <col min="8720" max="8720" width="11.5703125" style="57" customWidth="1"/>
    <col min="8721" max="8967" width="19.140625" style="57"/>
    <col min="8968" max="8968" width="16.28515625" style="57" customWidth="1"/>
    <col min="8969" max="8969" width="23.5703125" style="57" customWidth="1"/>
    <col min="8970" max="8970" width="14" style="57" customWidth="1"/>
    <col min="8971" max="8971" width="12.42578125" style="57" customWidth="1"/>
    <col min="8972" max="8972" width="15.42578125" style="57" customWidth="1"/>
    <col min="8973" max="8973" width="12.28515625" style="57" customWidth="1"/>
    <col min="8974" max="8974" width="14.28515625" style="57" customWidth="1"/>
    <col min="8975" max="8975" width="16" style="57" customWidth="1"/>
    <col min="8976" max="8976" width="11.5703125" style="57" customWidth="1"/>
    <col min="8977" max="9223" width="19.140625" style="57"/>
    <col min="9224" max="9224" width="16.28515625" style="57" customWidth="1"/>
    <col min="9225" max="9225" width="23.5703125" style="57" customWidth="1"/>
    <col min="9226" max="9226" width="14" style="57" customWidth="1"/>
    <col min="9227" max="9227" width="12.42578125" style="57" customWidth="1"/>
    <col min="9228" max="9228" width="15.42578125" style="57" customWidth="1"/>
    <col min="9229" max="9229" width="12.28515625" style="57" customWidth="1"/>
    <col min="9230" max="9230" width="14.28515625" style="57" customWidth="1"/>
    <col min="9231" max="9231" width="16" style="57" customWidth="1"/>
    <col min="9232" max="9232" width="11.5703125" style="57" customWidth="1"/>
    <col min="9233" max="9479" width="19.140625" style="57"/>
    <col min="9480" max="9480" width="16.28515625" style="57" customWidth="1"/>
    <col min="9481" max="9481" width="23.5703125" style="57" customWidth="1"/>
    <col min="9482" max="9482" width="14" style="57" customWidth="1"/>
    <col min="9483" max="9483" width="12.42578125" style="57" customWidth="1"/>
    <col min="9484" max="9484" width="15.42578125" style="57" customWidth="1"/>
    <col min="9485" max="9485" width="12.28515625" style="57" customWidth="1"/>
    <col min="9486" max="9486" width="14.28515625" style="57" customWidth="1"/>
    <col min="9487" max="9487" width="16" style="57" customWidth="1"/>
    <col min="9488" max="9488" width="11.5703125" style="57" customWidth="1"/>
    <col min="9489" max="9735" width="19.140625" style="57"/>
    <col min="9736" max="9736" width="16.28515625" style="57" customWidth="1"/>
    <col min="9737" max="9737" width="23.5703125" style="57" customWidth="1"/>
    <col min="9738" max="9738" width="14" style="57" customWidth="1"/>
    <col min="9739" max="9739" width="12.42578125" style="57" customWidth="1"/>
    <col min="9740" max="9740" width="15.42578125" style="57" customWidth="1"/>
    <col min="9741" max="9741" width="12.28515625" style="57" customWidth="1"/>
    <col min="9742" max="9742" width="14.28515625" style="57" customWidth="1"/>
    <col min="9743" max="9743" width="16" style="57" customWidth="1"/>
    <col min="9744" max="9744" width="11.5703125" style="57" customWidth="1"/>
    <col min="9745" max="9991" width="19.140625" style="57"/>
    <col min="9992" max="9992" width="16.28515625" style="57" customWidth="1"/>
    <col min="9993" max="9993" width="23.5703125" style="57" customWidth="1"/>
    <col min="9994" max="9994" width="14" style="57" customWidth="1"/>
    <col min="9995" max="9995" width="12.42578125" style="57" customWidth="1"/>
    <col min="9996" max="9996" width="15.42578125" style="57" customWidth="1"/>
    <col min="9997" max="9997" width="12.28515625" style="57" customWidth="1"/>
    <col min="9998" max="9998" width="14.28515625" style="57" customWidth="1"/>
    <col min="9999" max="9999" width="16" style="57" customWidth="1"/>
    <col min="10000" max="10000" width="11.5703125" style="57" customWidth="1"/>
    <col min="10001" max="10247" width="19.140625" style="57"/>
    <col min="10248" max="10248" width="16.28515625" style="57" customWidth="1"/>
    <col min="10249" max="10249" width="23.5703125" style="57" customWidth="1"/>
    <col min="10250" max="10250" width="14" style="57" customWidth="1"/>
    <col min="10251" max="10251" width="12.42578125" style="57" customWidth="1"/>
    <col min="10252" max="10252" width="15.42578125" style="57" customWidth="1"/>
    <col min="10253" max="10253" width="12.28515625" style="57" customWidth="1"/>
    <col min="10254" max="10254" width="14.28515625" style="57" customWidth="1"/>
    <col min="10255" max="10255" width="16" style="57" customWidth="1"/>
    <col min="10256" max="10256" width="11.5703125" style="57" customWidth="1"/>
    <col min="10257" max="10503" width="19.140625" style="57"/>
    <col min="10504" max="10504" width="16.28515625" style="57" customWidth="1"/>
    <col min="10505" max="10505" width="23.5703125" style="57" customWidth="1"/>
    <col min="10506" max="10506" width="14" style="57" customWidth="1"/>
    <col min="10507" max="10507" width="12.42578125" style="57" customWidth="1"/>
    <col min="10508" max="10508" width="15.42578125" style="57" customWidth="1"/>
    <col min="10509" max="10509" width="12.28515625" style="57" customWidth="1"/>
    <col min="10510" max="10510" width="14.28515625" style="57" customWidth="1"/>
    <col min="10511" max="10511" width="16" style="57" customWidth="1"/>
    <col min="10512" max="10512" width="11.5703125" style="57" customWidth="1"/>
    <col min="10513" max="10759" width="19.140625" style="57"/>
    <col min="10760" max="10760" width="16.28515625" style="57" customWidth="1"/>
    <col min="10761" max="10761" width="23.5703125" style="57" customWidth="1"/>
    <col min="10762" max="10762" width="14" style="57" customWidth="1"/>
    <col min="10763" max="10763" width="12.42578125" style="57" customWidth="1"/>
    <col min="10764" max="10764" width="15.42578125" style="57" customWidth="1"/>
    <col min="10765" max="10765" width="12.28515625" style="57" customWidth="1"/>
    <col min="10766" max="10766" width="14.28515625" style="57" customWidth="1"/>
    <col min="10767" max="10767" width="16" style="57" customWidth="1"/>
    <col min="10768" max="10768" width="11.5703125" style="57" customWidth="1"/>
    <col min="10769" max="11015" width="19.140625" style="57"/>
    <col min="11016" max="11016" width="16.28515625" style="57" customWidth="1"/>
    <col min="11017" max="11017" width="23.5703125" style="57" customWidth="1"/>
    <col min="11018" max="11018" width="14" style="57" customWidth="1"/>
    <col min="11019" max="11019" width="12.42578125" style="57" customWidth="1"/>
    <col min="11020" max="11020" width="15.42578125" style="57" customWidth="1"/>
    <col min="11021" max="11021" width="12.28515625" style="57" customWidth="1"/>
    <col min="11022" max="11022" width="14.28515625" style="57" customWidth="1"/>
    <col min="11023" max="11023" width="16" style="57" customWidth="1"/>
    <col min="11024" max="11024" width="11.5703125" style="57" customWidth="1"/>
    <col min="11025" max="11271" width="19.140625" style="57"/>
    <col min="11272" max="11272" width="16.28515625" style="57" customWidth="1"/>
    <col min="11273" max="11273" width="23.5703125" style="57" customWidth="1"/>
    <col min="11274" max="11274" width="14" style="57" customWidth="1"/>
    <col min="11275" max="11275" width="12.42578125" style="57" customWidth="1"/>
    <col min="11276" max="11276" width="15.42578125" style="57" customWidth="1"/>
    <col min="11277" max="11277" width="12.28515625" style="57" customWidth="1"/>
    <col min="11278" max="11278" width="14.28515625" style="57" customWidth="1"/>
    <col min="11279" max="11279" width="16" style="57" customWidth="1"/>
    <col min="11280" max="11280" width="11.5703125" style="57" customWidth="1"/>
    <col min="11281" max="11527" width="19.140625" style="57"/>
    <col min="11528" max="11528" width="16.28515625" style="57" customWidth="1"/>
    <col min="11529" max="11529" width="23.5703125" style="57" customWidth="1"/>
    <col min="11530" max="11530" width="14" style="57" customWidth="1"/>
    <col min="11531" max="11531" width="12.42578125" style="57" customWidth="1"/>
    <col min="11532" max="11532" width="15.42578125" style="57" customWidth="1"/>
    <col min="11533" max="11533" width="12.28515625" style="57" customWidth="1"/>
    <col min="11534" max="11534" width="14.28515625" style="57" customWidth="1"/>
    <col min="11535" max="11535" width="16" style="57" customWidth="1"/>
    <col min="11536" max="11536" width="11.5703125" style="57" customWidth="1"/>
    <col min="11537" max="11783" width="19.140625" style="57"/>
    <col min="11784" max="11784" width="16.28515625" style="57" customWidth="1"/>
    <col min="11785" max="11785" width="23.5703125" style="57" customWidth="1"/>
    <col min="11786" max="11786" width="14" style="57" customWidth="1"/>
    <col min="11787" max="11787" width="12.42578125" style="57" customWidth="1"/>
    <col min="11788" max="11788" width="15.42578125" style="57" customWidth="1"/>
    <col min="11789" max="11789" width="12.28515625" style="57" customWidth="1"/>
    <col min="11790" max="11790" width="14.28515625" style="57" customWidth="1"/>
    <col min="11791" max="11791" width="16" style="57" customWidth="1"/>
    <col min="11792" max="11792" width="11.5703125" style="57" customWidth="1"/>
    <col min="11793" max="12039" width="19.140625" style="57"/>
    <col min="12040" max="12040" width="16.28515625" style="57" customWidth="1"/>
    <col min="12041" max="12041" width="23.5703125" style="57" customWidth="1"/>
    <col min="12042" max="12042" width="14" style="57" customWidth="1"/>
    <col min="12043" max="12043" width="12.42578125" style="57" customWidth="1"/>
    <col min="12044" max="12044" width="15.42578125" style="57" customWidth="1"/>
    <col min="12045" max="12045" width="12.28515625" style="57" customWidth="1"/>
    <col min="12046" max="12046" width="14.28515625" style="57" customWidth="1"/>
    <col min="12047" max="12047" width="16" style="57" customWidth="1"/>
    <col min="12048" max="12048" width="11.5703125" style="57" customWidth="1"/>
    <col min="12049" max="12295" width="19.140625" style="57"/>
    <col min="12296" max="12296" width="16.28515625" style="57" customWidth="1"/>
    <col min="12297" max="12297" width="23.5703125" style="57" customWidth="1"/>
    <col min="12298" max="12298" width="14" style="57" customWidth="1"/>
    <col min="12299" max="12299" width="12.42578125" style="57" customWidth="1"/>
    <col min="12300" max="12300" width="15.42578125" style="57" customWidth="1"/>
    <col min="12301" max="12301" width="12.28515625" style="57" customWidth="1"/>
    <col min="12302" max="12302" width="14.28515625" style="57" customWidth="1"/>
    <col min="12303" max="12303" width="16" style="57" customWidth="1"/>
    <col min="12304" max="12304" width="11.5703125" style="57" customWidth="1"/>
    <col min="12305" max="12551" width="19.140625" style="57"/>
    <col min="12552" max="12552" width="16.28515625" style="57" customWidth="1"/>
    <col min="12553" max="12553" width="23.5703125" style="57" customWidth="1"/>
    <col min="12554" max="12554" width="14" style="57" customWidth="1"/>
    <col min="12555" max="12555" width="12.42578125" style="57" customWidth="1"/>
    <col min="12556" max="12556" width="15.42578125" style="57" customWidth="1"/>
    <col min="12557" max="12557" width="12.28515625" style="57" customWidth="1"/>
    <col min="12558" max="12558" width="14.28515625" style="57" customWidth="1"/>
    <col min="12559" max="12559" width="16" style="57" customWidth="1"/>
    <col min="12560" max="12560" width="11.5703125" style="57" customWidth="1"/>
    <col min="12561" max="12807" width="19.140625" style="57"/>
    <col min="12808" max="12808" width="16.28515625" style="57" customWidth="1"/>
    <col min="12809" max="12809" width="23.5703125" style="57" customWidth="1"/>
    <col min="12810" max="12810" width="14" style="57" customWidth="1"/>
    <col min="12811" max="12811" width="12.42578125" style="57" customWidth="1"/>
    <col min="12812" max="12812" width="15.42578125" style="57" customWidth="1"/>
    <col min="12813" max="12813" width="12.28515625" style="57" customWidth="1"/>
    <col min="12814" max="12814" width="14.28515625" style="57" customWidth="1"/>
    <col min="12815" max="12815" width="16" style="57" customWidth="1"/>
    <col min="12816" max="12816" width="11.5703125" style="57" customWidth="1"/>
    <col min="12817" max="13063" width="19.140625" style="57"/>
    <col min="13064" max="13064" width="16.28515625" style="57" customWidth="1"/>
    <col min="13065" max="13065" width="23.5703125" style="57" customWidth="1"/>
    <col min="13066" max="13066" width="14" style="57" customWidth="1"/>
    <col min="13067" max="13067" width="12.42578125" style="57" customWidth="1"/>
    <col min="13068" max="13068" width="15.42578125" style="57" customWidth="1"/>
    <col min="13069" max="13069" width="12.28515625" style="57" customWidth="1"/>
    <col min="13070" max="13070" width="14.28515625" style="57" customWidth="1"/>
    <col min="13071" max="13071" width="16" style="57" customWidth="1"/>
    <col min="13072" max="13072" width="11.5703125" style="57" customWidth="1"/>
    <col min="13073" max="13319" width="19.140625" style="57"/>
    <col min="13320" max="13320" width="16.28515625" style="57" customWidth="1"/>
    <col min="13321" max="13321" width="23.5703125" style="57" customWidth="1"/>
    <col min="13322" max="13322" width="14" style="57" customWidth="1"/>
    <col min="13323" max="13323" width="12.42578125" style="57" customWidth="1"/>
    <col min="13324" max="13324" width="15.42578125" style="57" customWidth="1"/>
    <col min="13325" max="13325" width="12.28515625" style="57" customWidth="1"/>
    <col min="13326" max="13326" width="14.28515625" style="57" customWidth="1"/>
    <col min="13327" max="13327" width="16" style="57" customWidth="1"/>
    <col min="13328" max="13328" width="11.5703125" style="57" customWidth="1"/>
    <col min="13329" max="13575" width="19.140625" style="57"/>
    <col min="13576" max="13576" width="16.28515625" style="57" customWidth="1"/>
    <col min="13577" max="13577" width="23.5703125" style="57" customWidth="1"/>
    <col min="13578" max="13578" width="14" style="57" customWidth="1"/>
    <col min="13579" max="13579" width="12.42578125" style="57" customWidth="1"/>
    <col min="13580" max="13580" width="15.42578125" style="57" customWidth="1"/>
    <col min="13581" max="13581" width="12.28515625" style="57" customWidth="1"/>
    <col min="13582" max="13582" width="14.28515625" style="57" customWidth="1"/>
    <col min="13583" max="13583" width="16" style="57" customWidth="1"/>
    <col min="13584" max="13584" width="11.5703125" style="57" customWidth="1"/>
    <col min="13585" max="13831" width="19.140625" style="57"/>
    <col min="13832" max="13832" width="16.28515625" style="57" customWidth="1"/>
    <col min="13833" max="13833" width="23.5703125" style="57" customWidth="1"/>
    <col min="13834" max="13834" width="14" style="57" customWidth="1"/>
    <col min="13835" max="13835" width="12.42578125" style="57" customWidth="1"/>
    <col min="13836" max="13836" width="15.42578125" style="57" customWidth="1"/>
    <col min="13837" max="13837" width="12.28515625" style="57" customWidth="1"/>
    <col min="13838" max="13838" width="14.28515625" style="57" customWidth="1"/>
    <col min="13839" max="13839" width="16" style="57" customWidth="1"/>
    <col min="13840" max="13840" width="11.5703125" style="57" customWidth="1"/>
    <col min="13841" max="14087" width="19.140625" style="57"/>
    <col min="14088" max="14088" width="16.28515625" style="57" customWidth="1"/>
    <col min="14089" max="14089" width="23.5703125" style="57" customWidth="1"/>
    <col min="14090" max="14090" width="14" style="57" customWidth="1"/>
    <col min="14091" max="14091" width="12.42578125" style="57" customWidth="1"/>
    <col min="14092" max="14092" width="15.42578125" style="57" customWidth="1"/>
    <col min="14093" max="14093" width="12.28515625" style="57" customWidth="1"/>
    <col min="14094" max="14094" width="14.28515625" style="57" customWidth="1"/>
    <col min="14095" max="14095" width="16" style="57" customWidth="1"/>
    <col min="14096" max="14096" width="11.5703125" style="57" customWidth="1"/>
    <col min="14097" max="14343" width="19.140625" style="57"/>
    <col min="14344" max="14344" width="16.28515625" style="57" customWidth="1"/>
    <col min="14345" max="14345" width="23.5703125" style="57" customWidth="1"/>
    <col min="14346" max="14346" width="14" style="57" customWidth="1"/>
    <col min="14347" max="14347" width="12.42578125" style="57" customWidth="1"/>
    <col min="14348" max="14348" width="15.42578125" style="57" customWidth="1"/>
    <col min="14349" max="14349" width="12.28515625" style="57" customWidth="1"/>
    <col min="14350" max="14350" width="14.28515625" style="57" customWidth="1"/>
    <col min="14351" max="14351" width="16" style="57" customWidth="1"/>
    <col min="14352" max="14352" width="11.5703125" style="57" customWidth="1"/>
    <col min="14353" max="14599" width="19.140625" style="57"/>
    <col min="14600" max="14600" width="16.28515625" style="57" customWidth="1"/>
    <col min="14601" max="14601" width="23.5703125" style="57" customWidth="1"/>
    <col min="14602" max="14602" width="14" style="57" customWidth="1"/>
    <col min="14603" max="14603" width="12.42578125" style="57" customWidth="1"/>
    <col min="14604" max="14604" width="15.42578125" style="57" customWidth="1"/>
    <col min="14605" max="14605" width="12.28515625" style="57" customWidth="1"/>
    <col min="14606" max="14606" width="14.28515625" style="57" customWidth="1"/>
    <col min="14607" max="14607" width="16" style="57" customWidth="1"/>
    <col min="14608" max="14608" width="11.5703125" style="57" customWidth="1"/>
    <col min="14609" max="14855" width="19.140625" style="57"/>
    <col min="14856" max="14856" width="16.28515625" style="57" customWidth="1"/>
    <col min="14857" max="14857" width="23.5703125" style="57" customWidth="1"/>
    <col min="14858" max="14858" width="14" style="57" customWidth="1"/>
    <col min="14859" max="14859" width="12.42578125" style="57" customWidth="1"/>
    <col min="14860" max="14860" width="15.42578125" style="57" customWidth="1"/>
    <col min="14861" max="14861" width="12.28515625" style="57" customWidth="1"/>
    <col min="14862" max="14862" width="14.28515625" style="57" customWidth="1"/>
    <col min="14863" max="14863" width="16" style="57" customWidth="1"/>
    <col min="14864" max="14864" width="11.5703125" style="57" customWidth="1"/>
    <col min="14865" max="15111" width="19.140625" style="57"/>
    <col min="15112" max="15112" width="16.28515625" style="57" customWidth="1"/>
    <col min="15113" max="15113" width="23.5703125" style="57" customWidth="1"/>
    <col min="15114" max="15114" width="14" style="57" customWidth="1"/>
    <col min="15115" max="15115" width="12.42578125" style="57" customWidth="1"/>
    <col min="15116" max="15116" width="15.42578125" style="57" customWidth="1"/>
    <col min="15117" max="15117" width="12.28515625" style="57" customWidth="1"/>
    <col min="15118" max="15118" width="14.28515625" style="57" customWidth="1"/>
    <col min="15119" max="15119" width="16" style="57" customWidth="1"/>
    <col min="15120" max="15120" width="11.5703125" style="57" customWidth="1"/>
    <col min="15121" max="15367" width="19.140625" style="57"/>
    <col min="15368" max="15368" width="16.28515625" style="57" customWidth="1"/>
    <col min="15369" max="15369" width="23.5703125" style="57" customWidth="1"/>
    <col min="15370" max="15370" width="14" style="57" customWidth="1"/>
    <col min="15371" max="15371" width="12.42578125" style="57" customWidth="1"/>
    <col min="15372" max="15372" width="15.42578125" style="57" customWidth="1"/>
    <col min="15373" max="15373" width="12.28515625" style="57" customWidth="1"/>
    <col min="15374" max="15374" width="14.28515625" style="57" customWidth="1"/>
    <col min="15375" max="15375" width="16" style="57" customWidth="1"/>
    <col min="15376" max="15376" width="11.5703125" style="57" customWidth="1"/>
    <col min="15377" max="15623" width="19.140625" style="57"/>
    <col min="15624" max="15624" width="16.28515625" style="57" customWidth="1"/>
    <col min="15625" max="15625" width="23.5703125" style="57" customWidth="1"/>
    <col min="15626" max="15626" width="14" style="57" customWidth="1"/>
    <col min="15627" max="15627" width="12.42578125" style="57" customWidth="1"/>
    <col min="15628" max="15628" width="15.42578125" style="57" customWidth="1"/>
    <col min="15629" max="15629" width="12.28515625" style="57" customWidth="1"/>
    <col min="15630" max="15630" width="14.28515625" style="57" customWidth="1"/>
    <col min="15631" max="15631" width="16" style="57" customWidth="1"/>
    <col min="15632" max="15632" width="11.5703125" style="57" customWidth="1"/>
    <col min="15633" max="15879" width="19.140625" style="57"/>
    <col min="15880" max="15880" width="16.28515625" style="57" customWidth="1"/>
    <col min="15881" max="15881" width="23.5703125" style="57" customWidth="1"/>
    <col min="15882" max="15882" width="14" style="57" customWidth="1"/>
    <col min="15883" max="15883" width="12.42578125" style="57" customWidth="1"/>
    <col min="15884" max="15884" width="15.42578125" style="57" customWidth="1"/>
    <col min="15885" max="15885" width="12.28515625" style="57" customWidth="1"/>
    <col min="15886" max="15886" width="14.28515625" style="57" customWidth="1"/>
    <col min="15887" max="15887" width="16" style="57" customWidth="1"/>
    <col min="15888" max="15888" width="11.5703125" style="57" customWidth="1"/>
    <col min="15889" max="16135" width="19.140625" style="57"/>
    <col min="16136" max="16136" width="16.28515625" style="57" customWidth="1"/>
    <col min="16137" max="16137" width="23.5703125" style="57" customWidth="1"/>
    <col min="16138" max="16138" width="14" style="57" customWidth="1"/>
    <col min="16139" max="16139" width="12.42578125" style="57" customWidth="1"/>
    <col min="16140" max="16140" width="15.42578125" style="57" customWidth="1"/>
    <col min="16141" max="16141" width="12.28515625" style="57" customWidth="1"/>
    <col min="16142" max="16142" width="14.28515625" style="57" customWidth="1"/>
    <col min="16143" max="16143" width="16" style="57" customWidth="1"/>
    <col min="16144" max="16144" width="11.5703125" style="57" customWidth="1"/>
    <col min="16145" max="16384" width="19.140625" style="57"/>
  </cols>
  <sheetData>
    <row r="2" spans="1:26" x14ac:dyDescent="0.2">
      <c r="A2" s="103"/>
      <c r="I2" s="376"/>
      <c r="K2" s="377"/>
    </row>
    <row r="3" spans="1:26" x14ac:dyDescent="0.2">
      <c r="E3" s="103"/>
      <c r="F3" s="103"/>
      <c r="U3" s="103" t="s">
        <v>2687</v>
      </c>
    </row>
    <row r="4" spans="1:26" ht="13.5" thickBot="1" x14ac:dyDescent="0.25">
      <c r="A4" s="387" t="s">
        <v>3204</v>
      </c>
      <c r="B4" s="388"/>
      <c r="C4" s="36"/>
      <c r="D4" s="36"/>
      <c r="E4" s="36"/>
      <c r="F4" s="36"/>
      <c r="G4" s="36"/>
      <c r="H4" s="36"/>
      <c r="J4" s="36"/>
      <c r="T4" s="36"/>
      <c r="U4" s="36"/>
      <c r="V4" s="36"/>
      <c r="W4" s="36"/>
      <c r="X4" s="36"/>
      <c r="Y4" s="36"/>
      <c r="Z4" s="38"/>
    </row>
    <row r="5" spans="1:26" ht="27.75" thickBot="1" x14ac:dyDescent="0.25">
      <c r="A5" s="623" t="s">
        <v>60</v>
      </c>
      <c r="B5" s="381" t="s">
        <v>3158</v>
      </c>
      <c r="C5" s="623" t="s">
        <v>3166</v>
      </c>
      <c r="D5" s="380" t="s">
        <v>3131</v>
      </c>
      <c r="E5" s="381" t="s">
        <v>3132</v>
      </c>
      <c r="F5" s="380" t="s">
        <v>3133</v>
      </c>
      <c r="G5" s="381" t="s">
        <v>3159</v>
      </c>
      <c r="H5" s="381" t="s">
        <v>3160</v>
      </c>
      <c r="I5" s="623" t="s">
        <v>3015</v>
      </c>
      <c r="J5" s="623" t="s">
        <v>3163</v>
      </c>
      <c r="K5" s="623" t="s">
        <v>3164</v>
      </c>
      <c r="L5" s="849" t="s">
        <v>12565</v>
      </c>
      <c r="M5" s="849" t="s">
        <v>12566</v>
      </c>
      <c r="T5" s="339" t="s">
        <v>61</v>
      </c>
      <c r="U5" s="339" t="s">
        <v>63</v>
      </c>
      <c r="V5" s="339" t="s">
        <v>52</v>
      </c>
      <c r="W5" s="339"/>
      <c r="X5" s="339"/>
      <c r="Y5" s="339"/>
      <c r="Z5" s="339" t="s">
        <v>69</v>
      </c>
    </row>
    <row r="6" spans="1:26" s="348" customFormat="1" ht="12.75" thickBot="1" x14ac:dyDescent="0.25">
      <c r="A6" s="980" t="s">
        <v>16526</v>
      </c>
      <c r="B6" s="981" t="s">
        <v>16527</v>
      </c>
      <c r="C6" s="982" t="s">
        <v>67</v>
      </c>
      <c r="D6" s="982" t="s">
        <v>16528</v>
      </c>
      <c r="E6" s="1186" t="s">
        <v>16528</v>
      </c>
      <c r="F6" s="982" t="s">
        <v>16528</v>
      </c>
      <c r="G6" s="982" t="s">
        <v>12567</v>
      </c>
      <c r="H6" s="982" t="s">
        <v>58</v>
      </c>
      <c r="I6" s="1132">
        <v>44136</v>
      </c>
      <c r="J6" s="1132">
        <v>52718</v>
      </c>
      <c r="K6" s="973">
        <v>26.098798649999999</v>
      </c>
      <c r="L6" s="1132">
        <v>44104</v>
      </c>
      <c r="M6" s="972" t="s">
        <v>53</v>
      </c>
      <c r="T6" s="390">
        <v>0.499</v>
      </c>
      <c r="U6" s="391" t="e">
        <v>#VALUE!</v>
      </c>
      <c r="V6" s="391">
        <v>1796.4</v>
      </c>
      <c r="W6" s="391"/>
      <c r="X6" s="391"/>
      <c r="Y6" s="391"/>
      <c r="Z6" s="391">
        <v>28.403079999999999</v>
      </c>
    </row>
    <row r="7" spans="1:26" s="393" customFormat="1" x14ac:dyDescent="0.2">
      <c r="A7" s="983" t="s">
        <v>123</v>
      </c>
      <c r="B7" s="984" t="s">
        <v>12568</v>
      </c>
      <c r="C7" s="985" t="s">
        <v>86</v>
      </c>
      <c r="D7" s="989">
        <v>77.636272030000001</v>
      </c>
      <c r="E7" s="1127">
        <v>42887</v>
      </c>
      <c r="F7" s="989">
        <v>28.733729</v>
      </c>
      <c r="G7" s="985" t="s">
        <v>12</v>
      </c>
      <c r="H7" s="985" t="s">
        <v>2699</v>
      </c>
      <c r="I7" s="1127">
        <v>44165</v>
      </c>
      <c r="J7" s="1127">
        <v>51318</v>
      </c>
      <c r="K7" s="986">
        <v>10.467314500000001</v>
      </c>
      <c r="L7" s="1127">
        <v>44104</v>
      </c>
      <c r="M7" s="987" t="s">
        <v>53</v>
      </c>
      <c r="N7" s="392"/>
      <c r="O7" s="392"/>
      <c r="P7" s="392"/>
      <c r="Q7" s="392"/>
      <c r="R7" s="392"/>
      <c r="S7" s="392"/>
    </row>
    <row r="8" spans="1:26" s="393" customFormat="1" ht="12.75" thickBot="1" x14ac:dyDescent="0.25">
      <c r="A8" s="1446" t="s">
        <v>164</v>
      </c>
      <c r="B8" s="988" t="s">
        <v>2700</v>
      </c>
      <c r="C8" s="1445" t="s">
        <v>64</v>
      </c>
      <c r="D8" s="1447" t="s">
        <v>16515</v>
      </c>
      <c r="E8" s="1442">
        <v>40787</v>
      </c>
      <c r="F8" s="1448">
        <v>100.14267151</v>
      </c>
      <c r="G8" s="1133" t="s">
        <v>12</v>
      </c>
      <c r="H8" s="1133" t="s">
        <v>36</v>
      </c>
      <c r="I8" s="1132" t="s">
        <v>12</v>
      </c>
      <c r="J8" s="1442">
        <v>51867</v>
      </c>
      <c r="K8" s="1443">
        <v>22.342270380000002</v>
      </c>
      <c r="L8" s="1442">
        <v>44075</v>
      </c>
      <c r="M8" s="1444" t="s">
        <v>53</v>
      </c>
      <c r="N8" s="392"/>
      <c r="O8" s="392"/>
      <c r="P8" s="392"/>
      <c r="Q8" s="392"/>
      <c r="R8" s="392"/>
      <c r="S8" s="392"/>
    </row>
    <row r="9" spans="1:26" s="348" customFormat="1" ht="12.75" thickBot="1" x14ac:dyDescent="0.25">
      <c r="A9" s="1446"/>
      <c r="B9" s="988" t="s">
        <v>2701</v>
      </c>
      <c r="C9" s="1445"/>
      <c r="D9" s="1445"/>
      <c r="E9" s="1442"/>
      <c r="F9" s="1448"/>
      <c r="G9" s="1133" t="s">
        <v>12</v>
      </c>
      <c r="H9" s="1445" t="s">
        <v>150</v>
      </c>
      <c r="I9" s="1132" t="s">
        <v>12</v>
      </c>
      <c r="J9" s="1442"/>
      <c r="K9" s="1443"/>
      <c r="L9" s="1442"/>
      <c r="M9" s="1444"/>
      <c r="T9" s="390"/>
      <c r="U9" s="391"/>
      <c r="V9" s="391"/>
      <c r="W9" s="391"/>
      <c r="X9" s="391"/>
      <c r="Y9" s="391"/>
      <c r="Z9" s="391"/>
    </row>
    <row r="10" spans="1:26" s="348" customFormat="1" ht="12.75" thickBot="1" x14ac:dyDescent="0.25">
      <c r="A10" s="1446"/>
      <c r="B10" s="988" t="s">
        <v>16529</v>
      </c>
      <c r="C10" s="1445"/>
      <c r="D10" s="1445"/>
      <c r="E10" s="1442"/>
      <c r="F10" s="1448"/>
      <c r="G10" s="1133">
        <v>800</v>
      </c>
      <c r="H10" s="1445"/>
      <c r="I10" s="1132">
        <v>42125</v>
      </c>
      <c r="J10" s="1442"/>
      <c r="K10" s="1443"/>
      <c r="L10" s="1442"/>
      <c r="M10" s="1444"/>
      <c r="T10" s="390"/>
      <c r="U10" s="391"/>
      <c r="V10" s="391"/>
      <c r="W10" s="391"/>
      <c r="X10" s="391"/>
      <c r="Y10" s="391"/>
      <c r="Z10" s="391"/>
    </row>
    <row r="11" spans="1:26" s="348" customFormat="1" ht="12.75" thickBot="1" x14ac:dyDescent="0.25">
      <c r="A11" s="1191" t="s">
        <v>2891</v>
      </c>
      <c r="B11" s="1192" t="s">
        <v>16531</v>
      </c>
      <c r="C11" s="1188" t="s">
        <v>16530</v>
      </c>
      <c r="D11" s="977">
        <v>23.41</v>
      </c>
      <c r="E11" s="1128">
        <v>44075</v>
      </c>
      <c r="F11" s="976">
        <v>0</v>
      </c>
      <c r="G11" s="977">
        <v>70</v>
      </c>
      <c r="H11" s="977" t="s">
        <v>26</v>
      </c>
      <c r="I11" s="1128">
        <v>44682</v>
      </c>
      <c r="J11" s="1128">
        <v>15554</v>
      </c>
      <c r="K11" s="1193">
        <v>4.0209999999999999</v>
      </c>
      <c r="L11" s="1128">
        <v>44075</v>
      </c>
      <c r="M11" s="1129" t="s">
        <v>53</v>
      </c>
      <c r="T11" s="390">
        <v>0.49</v>
      </c>
      <c r="U11" s="391">
        <v>0</v>
      </c>
      <c r="V11" s="391">
        <v>392</v>
      </c>
      <c r="W11" s="391"/>
      <c r="X11" s="391"/>
      <c r="Y11" s="391"/>
      <c r="Z11" s="391">
        <v>10.745933190999999</v>
      </c>
    </row>
    <row r="12" spans="1:26" s="348" customFormat="1" x14ac:dyDescent="0.2">
      <c r="A12" s="245"/>
      <c r="B12" s="246"/>
      <c r="C12" s="246"/>
      <c r="D12" s="247"/>
      <c r="E12" s="247"/>
      <c r="F12" s="247"/>
      <c r="G12" s="248"/>
      <c r="H12" s="248"/>
      <c r="I12" s="248"/>
      <c r="J12" s="246"/>
      <c r="K12" s="248"/>
      <c r="O12" s="394"/>
    </row>
    <row r="13" spans="1:26" s="348" customFormat="1" ht="13.5" customHeight="1" x14ac:dyDescent="0.2">
      <c r="A13" s="1433" t="s">
        <v>3203</v>
      </c>
      <c r="B13" s="1433"/>
      <c r="C13" s="1433"/>
      <c r="D13" s="1433"/>
      <c r="E13" s="1433"/>
      <c r="F13" s="1433"/>
      <c r="G13" s="1433"/>
      <c r="H13" s="1433"/>
      <c r="I13" s="1433"/>
      <c r="J13" s="1433"/>
      <c r="K13" s="1433"/>
      <c r="L13" s="133"/>
      <c r="Z13" s="253"/>
    </row>
    <row r="14" spans="1:26" s="348" customFormat="1" ht="15" customHeight="1" x14ac:dyDescent="0.2">
      <c r="A14" s="638" t="s">
        <v>16532</v>
      </c>
      <c r="B14" s="639"/>
      <c r="C14" s="91"/>
      <c r="D14" s="91"/>
      <c r="E14" s="91"/>
      <c r="F14" s="91"/>
      <c r="G14" s="91"/>
      <c r="H14" s="91"/>
      <c r="I14" s="91"/>
      <c r="J14" s="91"/>
      <c r="K14" s="637"/>
      <c r="L14" s="133"/>
      <c r="Z14" s="253"/>
    </row>
    <row r="15" spans="1:26" s="91" customFormat="1" ht="55.5" customHeight="1" x14ac:dyDescent="0.2">
      <c r="A15" s="1314" t="s">
        <v>16533</v>
      </c>
      <c r="B15" s="1314"/>
      <c r="C15" s="1314"/>
      <c r="D15" s="1314"/>
      <c r="E15" s="1314"/>
      <c r="F15" s="1314"/>
      <c r="G15" s="1314"/>
      <c r="H15" s="1314"/>
      <c r="I15" s="1314"/>
      <c r="J15" s="1314"/>
      <c r="K15" s="1314"/>
      <c r="L15" s="1314"/>
      <c r="M15" s="1314"/>
      <c r="Z15" s="1196"/>
    </row>
    <row r="16" spans="1:26" x14ac:dyDescent="0.2">
      <c r="A16" s="1130" t="s">
        <v>16534</v>
      </c>
      <c r="B16" s="1156"/>
      <c r="C16" s="412"/>
      <c r="D16" s="412"/>
      <c r="E16" s="412"/>
      <c r="F16" s="412"/>
      <c r="G16" s="412"/>
      <c r="H16" s="412"/>
      <c r="I16" s="412"/>
      <c r="J16" s="412"/>
      <c r="K16" s="1195"/>
      <c r="L16" s="1194"/>
      <c r="M16" s="412"/>
      <c r="Z16" s="11"/>
    </row>
    <row r="17" spans="1:26" x14ac:dyDescent="0.2">
      <c r="A17" s="415"/>
      <c r="B17" s="1156"/>
      <c r="C17" s="412"/>
      <c r="D17" s="412"/>
      <c r="E17" s="412"/>
      <c r="F17" s="412"/>
      <c r="G17" s="412"/>
      <c r="H17" s="412"/>
      <c r="I17" s="412"/>
      <c r="J17" s="412"/>
      <c r="K17" s="1195"/>
      <c r="L17" s="1194"/>
      <c r="M17" s="412"/>
      <c r="Z17" s="11"/>
    </row>
    <row r="18" spans="1:26" x14ac:dyDescent="0.2">
      <c r="A18" s="395"/>
      <c r="K18" s="396"/>
      <c r="Z18" s="11"/>
    </row>
    <row r="19" spans="1:26" x14ac:dyDescent="0.2">
      <c r="A19" s="395"/>
      <c r="K19" s="396"/>
      <c r="Z19" s="11"/>
    </row>
    <row r="20" spans="1:26" x14ac:dyDescent="0.2">
      <c r="A20" s="395"/>
      <c r="K20" s="396"/>
      <c r="Z20" s="11"/>
    </row>
    <row r="21" spans="1:26" x14ac:dyDescent="0.2">
      <c r="A21" s="395"/>
      <c r="K21" s="396"/>
      <c r="Z21" s="11"/>
    </row>
    <row r="22" spans="1:26" x14ac:dyDescent="0.2">
      <c r="A22" s="395"/>
      <c r="K22" s="396"/>
      <c r="Z22" s="11"/>
    </row>
    <row r="23" spans="1:26" x14ac:dyDescent="0.2">
      <c r="A23" s="395"/>
      <c r="K23" s="396"/>
      <c r="Z23" s="11"/>
    </row>
    <row r="24" spans="1:26" x14ac:dyDescent="0.2">
      <c r="A24" s="395"/>
      <c r="K24" s="396"/>
      <c r="Z24" s="11"/>
    </row>
    <row r="25" spans="1:26" x14ac:dyDescent="0.2">
      <c r="A25" s="395"/>
      <c r="K25" s="396"/>
      <c r="Z25" s="11"/>
    </row>
    <row r="26" spans="1:26" x14ac:dyDescent="0.2">
      <c r="A26" s="395"/>
      <c r="K26" s="396"/>
      <c r="Z26" s="11"/>
    </row>
    <row r="27" spans="1:26" x14ac:dyDescent="0.2">
      <c r="A27" s="395"/>
      <c r="K27" s="396"/>
      <c r="Z27" s="11"/>
    </row>
    <row r="28" spans="1:26" x14ac:dyDescent="0.2">
      <c r="A28" s="395"/>
      <c r="K28" s="396"/>
      <c r="Z28" s="11"/>
    </row>
    <row r="29" spans="1:26" x14ac:dyDescent="0.2">
      <c r="A29" s="395"/>
      <c r="K29" s="396"/>
      <c r="Z29" s="11"/>
    </row>
    <row r="30" spans="1:26" x14ac:dyDescent="0.2">
      <c r="A30" s="395"/>
      <c r="K30" s="396"/>
      <c r="Z30" s="11"/>
    </row>
    <row r="31" spans="1:26" x14ac:dyDescent="0.2">
      <c r="A31" s="395"/>
      <c r="K31" s="396"/>
      <c r="Z31" s="11"/>
    </row>
    <row r="32" spans="1:26" x14ac:dyDescent="0.2">
      <c r="A32" s="395"/>
      <c r="K32" s="396"/>
      <c r="Z32" s="11"/>
    </row>
    <row r="33" spans="1:26" x14ac:dyDescent="0.2">
      <c r="A33" s="395"/>
      <c r="K33" s="396"/>
      <c r="Z33" s="11"/>
    </row>
    <row r="34" spans="1:26" x14ac:dyDescent="0.2">
      <c r="A34" s="395"/>
      <c r="K34" s="396"/>
      <c r="Z34" s="11"/>
    </row>
    <row r="35" spans="1:26" x14ac:dyDescent="0.2">
      <c r="A35" s="395"/>
      <c r="K35" s="396"/>
      <c r="Z35" s="11"/>
    </row>
    <row r="36" spans="1:26" x14ac:dyDescent="0.2">
      <c r="A36" s="395"/>
      <c r="K36" s="396"/>
      <c r="Z36" s="11"/>
    </row>
    <row r="37" spans="1:26" x14ac:dyDescent="0.2">
      <c r="A37" s="395"/>
      <c r="K37" s="396"/>
      <c r="Z37" s="11"/>
    </row>
    <row r="38" spans="1:26" x14ac:dyDescent="0.2">
      <c r="A38" s="395"/>
      <c r="K38" s="396"/>
      <c r="Z38" s="11"/>
    </row>
    <row r="39" spans="1:26" x14ac:dyDescent="0.2">
      <c r="A39" s="395"/>
      <c r="K39" s="396"/>
      <c r="Z39" s="11"/>
    </row>
    <row r="40" spans="1:26" x14ac:dyDescent="0.2">
      <c r="A40" s="395"/>
      <c r="K40" s="396"/>
      <c r="Z40" s="11"/>
    </row>
    <row r="41" spans="1:26" x14ac:dyDescent="0.2">
      <c r="A41" s="395"/>
      <c r="K41" s="396"/>
      <c r="Z41" s="11"/>
    </row>
    <row r="42" spans="1:26" x14ac:dyDescent="0.2">
      <c r="A42" s="395"/>
      <c r="K42" s="396"/>
      <c r="Z42" s="11"/>
    </row>
    <row r="43" spans="1:26" x14ac:dyDescent="0.2">
      <c r="A43" s="395"/>
      <c r="K43" s="396"/>
      <c r="Z43" s="11"/>
    </row>
    <row r="44" spans="1:26" x14ac:dyDescent="0.2">
      <c r="A44" s="395"/>
      <c r="K44" s="396"/>
      <c r="Z44" s="11"/>
    </row>
    <row r="45" spans="1:26" x14ac:dyDescent="0.2">
      <c r="A45" s="395"/>
      <c r="K45" s="396"/>
      <c r="Z45" s="11"/>
    </row>
    <row r="46" spans="1:26" x14ac:dyDescent="0.2">
      <c r="A46" s="395"/>
      <c r="K46" s="396"/>
      <c r="Z46" s="11"/>
    </row>
    <row r="47" spans="1:26" x14ac:dyDescent="0.2">
      <c r="A47" s="395"/>
      <c r="K47" s="396"/>
      <c r="Z47" s="11"/>
    </row>
    <row r="48" spans="1:26" x14ac:dyDescent="0.2">
      <c r="A48" s="395"/>
      <c r="K48" s="396"/>
      <c r="Z48" s="11"/>
    </row>
    <row r="49" spans="1:26" x14ac:dyDescent="0.2">
      <c r="A49" s="395"/>
      <c r="K49" s="396"/>
      <c r="Z49" s="11"/>
    </row>
    <row r="50" spans="1:26" x14ac:dyDescent="0.2">
      <c r="A50" s="395"/>
      <c r="K50" s="396"/>
      <c r="Z50" s="11"/>
    </row>
    <row r="51" spans="1:26" x14ac:dyDescent="0.2">
      <c r="A51" s="395"/>
      <c r="K51" s="396"/>
      <c r="Z51" s="11"/>
    </row>
    <row r="52" spans="1:26" x14ac:dyDescent="0.2">
      <c r="A52" s="395"/>
      <c r="K52" s="396"/>
      <c r="Z52" s="11"/>
    </row>
    <row r="53" spans="1:26" x14ac:dyDescent="0.2">
      <c r="A53" s="395"/>
      <c r="K53" s="396"/>
      <c r="Z53" s="11"/>
    </row>
    <row r="54" spans="1:26" x14ac:dyDescent="0.2">
      <c r="A54" s="395"/>
      <c r="K54" s="396"/>
      <c r="Z54" s="11"/>
    </row>
    <row r="55" spans="1:26" x14ac:dyDescent="0.2">
      <c r="A55" s="395"/>
      <c r="K55" s="396"/>
      <c r="Z55" s="11"/>
    </row>
    <row r="56" spans="1:26" x14ac:dyDescent="0.2">
      <c r="A56" s="395"/>
      <c r="K56" s="396"/>
      <c r="Z56" s="11"/>
    </row>
    <row r="57" spans="1:26" x14ac:dyDescent="0.2">
      <c r="A57" s="395"/>
      <c r="K57" s="396"/>
      <c r="Z57" s="11"/>
    </row>
    <row r="58" spans="1:26" x14ac:dyDescent="0.2">
      <c r="A58" s="395"/>
      <c r="K58" s="396"/>
      <c r="Z58" s="11"/>
    </row>
    <row r="59" spans="1:26" x14ac:dyDescent="0.2">
      <c r="A59" s="395"/>
      <c r="K59" s="396"/>
      <c r="Z59" s="11"/>
    </row>
    <row r="60" spans="1:26" x14ac:dyDescent="0.2">
      <c r="A60" s="395"/>
      <c r="K60" s="396"/>
      <c r="Z60" s="11"/>
    </row>
    <row r="61" spans="1:26" x14ac:dyDescent="0.2">
      <c r="A61" s="395"/>
      <c r="K61" s="396"/>
      <c r="Z61" s="11"/>
    </row>
    <row r="62" spans="1:26" x14ac:dyDescent="0.2">
      <c r="A62" s="395"/>
      <c r="K62" s="396"/>
      <c r="Z62" s="11"/>
    </row>
    <row r="63" spans="1:26" x14ac:dyDescent="0.2">
      <c r="A63" s="395"/>
      <c r="K63" s="396"/>
      <c r="Z63" s="11"/>
    </row>
    <row r="64" spans="1:26" x14ac:dyDescent="0.2">
      <c r="A64" s="395"/>
      <c r="K64" s="396"/>
      <c r="Z64" s="11"/>
    </row>
    <row r="65" spans="1:26" x14ac:dyDescent="0.2">
      <c r="A65" s="395"/>
      <c r="K65" s="396"/>
      <c r="Z65" s="11"/>
    </row>
    <row r="66" spans="1:26" x14ac:dyDescent="0.2">
      <c r="A66" s="395"/>
      <c r="K66" s="396"/>
      <c r="Z66" s="11"/>
    </row>
    <row r="67" spans="1:26" x14ac:dyDescent="0.2">
      <c r="A67" s="395"/>
      <c r="K67" s="396"/>
      <c r="Z67" s="11"/>
    </row>
    <row r="68" spans="1:26" x14ac:dyDescent="0.2">
      <c r="A68" s="395"/>
      <c r="K68" s="396"/>
      <c r="Z68" s="11"/>
    </row>
    <row r="69" spans="1:26" x14ac:dyDescent="0.2">
      <c r="A69" s="395"/>
      <c r="K69" s="396"/>
      <c r="Z69" s="11"/>
    </row>
    <row r="70" spans="1:26" x14ac:dyDescent="0.2">
      <c r="A70" s="395"/>
      <c r="K70" s="396"/>
      <c r="Z70" s="11"/>
    </row>
    <row r="71" spans="1:26" x14ac:dyDescent="0.2">
      <c r="A71" s="395"/>
      <c r="K71" s="396"/>
      <c r="Z71" s="11"/>
    </row>
    <row r="72" spans="1:26" x14ac:dyDescent="0.2">
      <c r="A72" s="395"/>
      <c r="K72" s="396"/>
      <c r="Z72" s="11"/>
    </row>
    <row r="73" spans="1:26" x14ac:dyDescent="0.2">
      <c r="A73" s="395"/>
      <c r="K73" s="396"/>
      <c r="Z73" s="11"/>
    </row>
    <row r="74" spans="1:26" x14ac:dyDescent="0.2">
      <c r="A74" s="395"/>
      <c r="K74" s="396"/>
      <c r="Z74" s="11"/>
    </row>
    <row r="75" spans="1:26" x14ac:dyDescent="0.2">
      <c r="A75" s="395"/>
      <c r="K75" s="396"/>
      <c r="Z75" s="11"/>
    </row>
    <row r="76" spans="1:26" x14ac:dyDescent="0.2">
      <c r="A76" s="395"/>
      <c r="K76" s="396"/>
      <c r="Z76" s="11"/>
    </row>
    <row r="77" spans="1:26" x14ac:dyDescent="0.2">
      <c r="A77" s="395"/>
      <c r="K77" s="396"/>
      <c r="Z77" s="11"/>
    </row>
    <row r="78" spans="1:26" x14ac:dyDescent="0.2">
      <c r="A78" s="395"/>
      <c r="K78" s="396"/>
      <c r="Z78" s="11"/>
    </row>
    <row r="79" spans="1:26" x14ac:dyDescent="0.2">
      <c r="A79" s="395"/>
      <c r="K79" s="396"/>
      <c r="Z79" s="11"/>
    </row>
    <row r="80" spans="1:26" x14ac:dyDescent="0.2">
      <c r="A80" s="395"/>
      <c r="K80" s="396"/>
      <c r="Z80" s="11"/>
    </row>
    <row r="81" spans="1:26" x14ac:dyDescent="0.2">
      <c r="A81" s="395"/>
      <c r="K81" s="396"/>
      <c r="Z81" s="11"/>
    </row>
    <row r="82" spans="1:26" x14ac:dyDescent="0.2">
      <c r="A82" s="395"/>
      <c r="K82" s="396"/>
      <c r="Z82" s="11"/>
    </row>
    <row r="83" spans="1:26" x14ac:dyDescent="0.2">
      <c r="A83" s="395"/>
      <c r="K83" s="396"/>
      <c r="Z83" s="11"/>
    </row>
    <row r="84" spans="1:26" x14ac:dyDescent="0.2">
      <c r="A84" s="395"/>
      <c r="K84" s="396"/>
      <c r="Z84" s="11"/>
    </row>
    <row r="85" spans="1:26" x14ac:dyDescent="0.2">
      <c r="A85" s="395"/>
      <c r="K85" s="396"/>
      <c r="Z85" s="11"/>
    </row>
    <row r="86" spans="1:26" x14ac:dyDescent="0.2">
      <c r="A86" s="395"/>
      <c r="K86" s="396"/>
      <c r="Z86" s="11"/>
    </row>
    <row r="87" spans="1:26" x14ac:dyDescent="0.2">
      <c r="A87" s="395"/>
      <c r="K87" s="396"/>
      <c r="Z87" s="11"/>
    </row>
    <row r="88" spans="1:26" x14ac:dyDescent="0.2">
      <c r="A88" s="395"/>
      <c r="K88" s="396"/>
      <c r="Z88" s="11"/>
    </row>
    <row r="89" spans="1:26" x14ac:dyDescent="0.2">
      <c r="A89" s="395"/>
      <c r="K89" s="396"/>
      <c r="Z89" s="11"/>
    </row>
    <row r="90" spans="1:26" x14ac:dyDescent="0.2">
      <c r="A90" s="395"/>
      <c r="K90" s="396"/>
      <c r="Z90" s="11"/>
    </row>
    <row r="91" spans="1:26" x14ac:dyDescent="0.2">
      <c r="A91" s="395"/>
      <c r="K91" s="396"/>
      <c r="Z91" s="11"/>
    </row>
    <row r="92" spans="1:26" x14ac:dyDescent="0.2">
      <c r="A92" s="395"/>
      <c r="K92" s="396"/>
      <c r="Z92" s="11"/>
    </row>
    <row r="93" spans="1:26" x14ac:dyDescent="0.2">
      <c r="A93" s="395"/>
      <c r="K93" s="396"/>
      <c r="Z93" s="11"/>
    </row>
    <row r="94" spans="1:26" x14ac:dyDescent="0.2">
      <c r="A94" s="395"/>
      <c r="K94" s="396"/>
      <c r="Z94" s="11"/>
    </row>
    <row r="95" spans="1:26" x14ac:dyDescent="0.2">
      <c r="A95" s="395"/>
      <c r="K95" s="396"/>
      <c r="Z95" s="11"/>
    </row>
    <row r="96" spans="1:26" x14ac:dyDescent="0.2">
      <c r="A96" s="395"/>
      <c r="K96" s="396"/>
      <c r="Z96" s="11"/>
    </row>
    <row r="97" spans="1:1" x14ac:dyDescent="0.2">
      <c r="A97" s="395"/>
    </row>
    <row r="98" spans="1:1" x14ac:dyDescent="0.2">
      <c r="A98" s="395"/>
    </row>
    <row r="99" spans="1:1" x14ac:dyDescent="0.2">
      <c r="A99" s="395"/>
    </row>
    <row r="100" spans="1:1" x14ac:dyDescent="0.2">
      <c r="A100" s="395"/>
    </row>
    <row r="101" spans="1:1" x14ac:dyDescent="0.2">
      <c r="A101" s="395"/>
    </row>
    <row r="102" spans="1:1" x14ac:dyDescent="0.2">
      <c r="A102" s="395"/>
    </row>
    <row r="103" spans="1:1" x14ac:dyDescent="0.2">
      <c r="A103" s="395"/>
    </row>
    <row r="104" spans="1:1" x14ac:dyDescent="0.2">
      <c r="A104" s="395"/>
    </row>
    <row r="105" spans="1:1" x14ac:dyDescent="0.2">
      <c r="A105" s="395"/>
    </row>
    <row r="106" spans="1:1" x14ac:dyDescent="0.2">
      <c r="A106" s="395"/>
    </row>
    <row r="107" spans="1:1" x14ac:dyDescent="0.2">
      <c r="A107" s="395"/>
    </row>
    <row r="108" spans="1:1" x14ac:dyDescent="0.2">
      <c r="A108" s="395"/>
    </row>
    <row r="109" spans="1:1" x14ac:dyDescent="0.2">
      <c r="A109" s="395"/>
    </row>
    <row r="110" spans="1:1" x14ac:dyDescent="0.2">
      <c r="A110" s="395"/>
    </row>
    <row r="111" spans="1:1" x14ac:dyDescent="0.2">
      <c r="A111" s="395"/>
    </row>
    <row r="112" spans="1:1" x14ac:dyDescent="0.2">
      <c r="A112" s="395"/>
    </row>
    <row r="113" spans="1:1" x14ac:dyDescent="0.2">
      <c r="A113" s="395"/>
    </row>
    <row r="114" spans="1:1" x14ac:dyDescent="0.2">
      <c r="A114" s="395"/>
    </row>
    <row r="115" spans="1:1" x14ac:dyDescent="0.2">
      <c r="A115" s="395"/>
    </row>
    <row r="116" spans="1:1" x14ac:dyDescent="0.2">
      <c r="A116" s="395"/>
    </row>
    <row r="117" spans="1:1" x14ac:dyDescent="0.2">
      <c r="A117" s="395"/>
    </row>
    <row r="118" spans="1:1" x14ac:dyDescent="0.2">
      <c r="A118" s="395"/>
    </row>
    <row r="119" spans="1:1" x14ac:dyDescent="0.2">
      <c r="A119" s="395"/>
    </row>
    <row r="120" spans="1:1" x14ac:dyDescent="0.2">
      <c r="A120" s="395"/>
    </row>
    <row r="121" spans="1:1" x14ac:dyDescent="0.2">
      <c r="A121" s="395"/>
    </row>
    <row r="122" spans="1:1" x14ac:dyDescent="0.2">
      <c r="A122" s="395"/>
    </row>
    <row r="123" spans="1:1" x14ac:dyDescent="0.2">
      <c r="A123" s="395"/>
    </row>
    <row r="124" spans="1:1" x14ac:dyDescent="0.2">
      <c r="A124" s="395"/>
    </row>
    <row r="125" spans="1:1" x14ac:dyDescent="0.2">
      <c r="A125" s="395"/>
    </row>
    <row r="126" spans="1:1" x14ac:dyDescent="0.2">
      <c r="A126" s="395"/>
    </row>
    <row r="127" spans="1:1" x14ac:dyDescent="0.2">
      <c r="A127" s="395"/>
    </row>
  </sheetData>
  <mergeCells count="12">
    <mergeCell ref="A15:M15"/>
    <mergeCell ref="J8:J10"/>
    <mergeCell ref="K8:K10"/>
    <mergeCell ref="L8:L10"/>
    <mergeCell ref="M8:M10"/>
    <mergeCell ref="H9:H10"/>
    <mergeCell ref="A13:K13"/>
    <mergeCell ref="A8:A10"/>
    <mergeCell ref="C8:C10"/>
    <mergeCell ref="D8:D10"/>
    <mergeCell ref="E8:E10"/>
    <mergeCell ref="F8:F10"/>
  </mergeCells>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3FE1BA"/>
  </sheetPr>
  <dimension ref="A3:AY305"/>
  <sheetViews>
    <sheetView showGridLines="0" topLeftCell="B1" zoomScale="90" zoomScaleNormal="90" zoomScaleSheetLayoutView="90" zoomScalePageLayoutView="80" workbookViewId="0">
      <selection activeCell="B308" sqref="B308"/>
    </sheetView>
  </sheetViews>
  <sheetFormatPr defaultColWidth="19.140625" defaultRowHeight="12" x14ac:dyDescent="0.2"/>
  <cols>
    <col min="1" max="1" width="26.5703125" style="11" hidden="1" customWidth="1"/>
    <col min="2" max="2" width="36.7109375" style="57" customWidth="1"/>
    <col min="3" max="3" width="22.7109375" style="363" bestFit="1" customWidth="1"/>
    <col min="4" max="4" width="8.140625" style="363" customWidth="1"/>
    <col min="5" max="5" width="18" style="363" customWidth="1"/>
    <col min="6" max="6" width="9.28515625" style="364" bestFit="1" customWidth="1"/>
    <col min="7" max="7" width="10" style="363" customWidth="1"/>
    <col min="8" max="8" width="9" style="363" customWidth="1"/>
    <col min="9" max="9" width="7.7109375" style="363" customWidth="1"/>
    <col min="10" max="10" width="13.28515625" style="363" customWidth="1"/>
    <col min="11" max="12" width="9.5703125" style="363" customWidth="1"/>
    <col min="13" max="13" width="9.5703125" style="363" hidden="1" customWidth="1"/>
    <col min="14" max="14" width="7.42578125" style="363" customWidth="1"/>
    <col min="15" max="15" width="8.7109375" style="363" customWidth="1"/>
    <col min="16" max="16" width="37" style="363" bestFit="1" customWidth="1"/>
    <col min="17" max="17" width="6.42578125" style="363" bestFit="1" customWidth="1"/>
    <col min="18" max="18" width="9.140625" style="363" bestFit="1" customWidth="1"/>
    <col min="19" max="19" width="5.85546875" style="363" bestFit="1" customWidth="1"/>
    <col min="20" max="20" width="9" style="57" bestFit="1" customWidth="1"/>
    <col min="21" max="21" width="6.7109375" style="57" bestFit="1" customWidth="1"/>
    <col min="22" max="22" width="9" style="57" customWidth="1"/>
    <col min="23" max="23" width="6.7109375" style="57" customWidth="1"/>
    <col min="24" max="24" width="9" style="57" hidden="1" customWidth="1"/>
    <col min="25" max="25" width="8.140625" style="57" hidden="1" customWidth="1"/>
    <col min="26" max="26" width="7.85546875" style="57" hidden="1" customWidth="1"/>
    <col min="27" max="27" width="3.140625" style="57" hidden="1" customWidth="1"/>
    <col min="28" max="28" width="15.42578125" style="57" bestFit="1" customWidth="1"/>
    <col min="29" max="29" width="4" style="57" customWidth="1"/>
    <col min="30" max="30" width="7.85546875" style="57" bestFit="1" customWidth="1"/>
    <col min="31" max="31" width="8.140625" style="57" bestFit="1" customWidth="1"/>
    <col min="32" max="32" width="7.85546875" style="57" customWidth="1"/>
    <col min="33" max="33" width="8.140625" style="57" customWidth="1"/>
    <col min="34" max="34" width="7.85546875" style="57" customWidth="1"/>
    <col min="35" max="35" width="8.140625" style="57" customWidth="1"/>
    <col min="36" max="36" width="7.85546875" style="57" hidden="1" customWidth="1"/>
    <col min="37" max="37" width="10.42578125" style="57" hidden="1" customWidth="1"/>
    <col min="38" max="38" width="19.140625" style="57"/>
    <col min="39" max="39" width="14.28515625" style="363" hidden="1" customWidth="1"/>
    <col min="40" max="40" width="9.28515625" style="364" hidden="1" customWidth="1"/>
    <col min="41" max="41" width="6.42578125" style="364" hidden="1" customWidth="1"/>
    <col min="42" max="42" width="7.28515625" style="364" hidden="1" customWidth="1"/>
    <col min="43" max="43" width="6.42578125" style="364" hidden="1" customWidth="1"/>
    <col min="44" max="44" width="8.7109375" style="364" hidden="1" customWidth="1"/>
    <col min="45" max="45" width="7" style="57" hidden="1" customWidth="1"/>
    <col min="46" max="46" width="14.140625" style="57" hidden="1" customWidth="1"/>
    <col min="47" max="47" width="9.140625" style="364" hidden="1" customWidth="1"/>
    <col min="48" max="49" width="8.28515625" style="364" hidden="1" customWidth="1"/>
    <col min="50" max="50" width="8.7109375" style="364" hidden="1" customWidth="1"/>
    <col min="51" max="51" width="8.28515625" style="57" hidden="1" customWidth="1"/>
    <col min="52" max="249" width="19.140625" style="57"/>
    <col min="250" max="250" width="30.5703125" style="57" customWidth="1"/>
    <col min="251" max="251" width="17" style="57" customWidth="1"/>
    <col min="252" max="252" width="13.7109375" style="57" customWidth="1"/>
    <col min="253" max="254" width="8" style="57" customWidth="1"/>
    <col min="255" max="255" width="9.85546875" style="57" customWidth="1"/>
    <col min="256" max="256" width="7.42578125" style="57" customWidth="1"/>
    <col min="257" max="259" width="19.140625" style="57" customWidth="1"/>
    <col min="260" max="260" width="7.140625" style="57" customWidth="1"/>
    <col min="261" max="261" width="7.7109375" style="57" customWidth="1"/>
    <col min="262" max="262" width="7.5703125" style="57" customWidth="1"/>
    <col min="263" max="263" width="8.85546875" style="57" customWidth="1"/>
    <col min="264" max="264" width="6.7109375" style="57" customWidth="1"/>
    <col min="265" max="505" width="19.140625" style="57"/>
    <col min="506" max="506" width="30.5703125" style="57" customWidth="1"/>
    <col min="507" max="507" width="17" style="57" customWidth="1"/>
    <col min="508" max="508" width="13.7109375" style="57" customWidth="1"/>
    <col min="509" max="510" width="8" style="57" customWidth="1"/>
    <col min="511" max="511" width="9.85546875" style="57" customWidth="1"/>
    <col min="512" max="512" width="7.42578125" style="57" customWidth="1"/>
    <col min="513" max="515" width="19.140625" style="57" customWidth="1"/>
    <col min="516" max="516" width="7.140625" style="57" customWidth="1"/>
    <col min="517" max="517" width="7.7109375" style="57" customWidth="1"/>
    <col min="518" max="518" width="7.5703125" style="57" customWidth="1"/>
    <col min="519" max="519" width="8.85546875" style="57" customWidth="1"/>
    <col min="520" max="520" width="6.7109375" style="57" customWidth="1"/>
    <col min="521" max="761" width="19.140625" style="57"/>
    <col min="762" max="762" width="30.5703125" style="57" customWidth="1"/>
    <col min="763" max="763" width="17" style="57" customWidth="1"/>
    <col min="764" max="764" width="13.7109375" style="57" customWidth="1"/>
    <col min="765" max="766" width="8" style="57" customWidth="1"/>
    <col min="767" max="767" width="9.85546875" style="57" customWidth="1"/>
    <col min="768" max="768" width="7.42578125" style="57" customWidth="1"/>
    <col min="769" max="771" width="19.140625" style="57" customWidth="1"/>
    <col min="772" max="772" width="7.140625" style="57" customWidth="1"/>
    <col min="773" max="773" width="7.7109375" style="57" customWidth="1"/>
    <col min="774" max="774" width="7.5703125" style="57" customWidth="1"/>
    <col min="775" max="775" width="8.85546875" style="57" customWidth="1"/>
    <col min="776" max="776" width="6.7109375" style="57" customWidth="1"/>
    <col min="777" max="1017" width="19.140625" style="57"/>
    <col min="1018" max="1018" width="30.5703125" style="57" customWidth="1"/>
    <col min="1019" max="1019" width="17" style="57" customWidth="1"/>
    <col min="1020" max="1020" width="13.7109375" style="57" customWidth="1"/>
    <col min="1021" max="1022" width="8" style="57" customWidth="1"/>
    <col min="1023" max="1023" width="9.85546875" style="57" customWidth="1"/>
    <col min="1024" max="1024" width="7.42578125" style="57" customWidth="1"/>
    <col min="1025" max="1027" width="19.140625" style="57" customWidth="1"/>
    <col min="1028" max="1028" width="7.140625" style="57" customWidth="1"/>
    <col min="1029" max="1029" width="7.7109375" style="57" customWidth="1"/>
    <col min="1030" max="1030" width="7.5703125" style="57" customWidth="1"/>
    <col min="1031" max="1031" width="8.85546875" style="57" customWidth="1"/>
    <col min="1032" max="1032" width="6.7109375" style="57" customWidth="1"/>
    <col min="1033" max="1273" width="19.140625" style="57"/>
    <col min="1274" max="1274" width="30.5703125" style="57" customWidth="1"/>
    <col min="1275" max="1275" width="17" style="57" customWidth="1"/>
    <col min="1276" max="1276" width="13.7109375" style="57" customWidth="1"/>
    <col min="1277" max="1278" width="8" style="57" customWidth="1"/>
    <col min="1279" max="1279" width="9.85546875" style="57" customWidth="1"/>
    <col min="1280" max="1280" width="7.42578125" style="57" customWidth="1"/>
    <col min="1281" max="1283" width="19.140625" style="57" customWidth="1"/>
    <col min="1284" max="1284" width="7.140625" style="57" customWidth="1"/>
    <col min="1285" max="1285" width="7.7109375" style="57" customWidth="1"/>
    <col min="1286" max="1286" width="7.5703125" style="57" customWidth="1"/>
    <col min="1287" max="1287" width="8.85546875" style="57" customWidth="1"/>
    <col min="1288" max="1288" width="6.7109375" style="57" customWidth="1"/>
    <col min="1289" max="1529" width="19.140625" style="57"/>
    <col min="1530" max="1530" width="30.5703125" style="57" customWidth="1"/>
    <col min="1531" max="1531" width="17" style="57" customWidth="1"/>
    <col min="1532" max="1532" width="13.7109375" style="57" customWidth="1"/>
    <col min="1533" max="1534" width="8" style="57" customWidth="1"/>
    <col min="1535" max="1535" width="9.85546875" style="57" customWidth="1"/>
    <col min="1536" max="1536" width="7.42578125" style="57" customWidth="1"/>
    <col min="1537" max="1539" width="19.140625" style="57" customWidth="1"/>
    <col min="1540" max="1540" width="7.140625" style="57" customWidth="1"/>
    <col min="1541" max="1541" width="7.7109375" style="57" customWidth="1"/>
    <col min="1542" max="1542" width="7.5703125" style="57" customWidth="1"/>
    <col min="1543" max="1543" width="8.85546875" style="57" customWidth="1"/>
    <col min="1544" max="1544" width="6.7109375" style="57" customWidth="1"/>
    <col min="1545" max="1785" width="19.140625" style="57"/>
    <col min="1786" max="1786" width="30.5703125" style="57" customWidth="1"/>
    <col min="1787" max="1787" width="17" style="57" customWidth="1"/>
    <col min="1788" max="1788" width="13.7109375" style="57" customWidth="1"/>
    <col min="1789" max="1790" width="8" style="57" customWidth="1"/>
    <col min="1791" max="1791" width="9.85546875" style="57" customWidth="1"/>
    <col min="1792" max="1792" width="7.42578125" style="57" customWidth="1"/>
    <col min="1793" max="1795" width="19.140625" style="57" customWidth="1"/>
    <col min="1796" max="1796" width="7.140625" style="57" customWidth="1"/>
    <col min="1797" max="1797" width="7.7109375" style="57" customWidth="1"/>
    <col min="1798" max="1798" width="7.5703125" style="57" customWidth="1"/>
    <col min="1799" max="1799" width="8.85546875" style="57" customWidth="1"/>
    <col min="1800" max="1800" width="6.7109375" style="57" customWidth="1"/>
    <col min="1801" max="2041" width="19.140625" style="57"/>
    <col min="2042" max="2042" width="30.5703125" style="57" customWidth="1"/>
    <col min="2043" max="2043" width="17" style="57" customWidth="1"/>
    <col min="2044" max="2044" width="13.7109375" style="57" customWidth="1"/>
    <col min="2045" max="2046" width="8" style="57" customWidth="1"/>
    <col min="2047" max="2047" width="9.85546875" style="57" customWidth="1"/>
    <col min="2048" max="2048" width="7.42578125" style="57" customWidth="1"/>
    <col min="2049" max="2051" width="19.140625" style="57" customWidth="1"/>
    <col min="2052" max="2052" width="7.140625" style="57" customWidth="1"/>
    <col min="2053" max="2053" width="7.7109375" style="57" customWidth="1"/>
    <col min="2054" max="2054" width="7.5703125" style="57" customWidth="1"/>
    <col min="2055" max="2055" width="8.85546875" style="57" customWidth="1"/>
    <col min="2056" max="2056" width="6.7109375" style="57" customWidth="1"/>
    <col min="2057" max="2297" width="19.140625" style="57"/>
    <col min="2298" max="2298" width="30.5703125" style="57" customWidth="1"/>
    <col min="2299" max="2299" width="17" style="57" customWidth="1"/>
    <col min="2300" max="2300" width="13.7109375" style="57" customWidth="1"/>
    <col min="2301" max="2302" width="8" style="57" customWidth="1"/>
    <col min="2303" max="2303" width="9.85546875" style="57" customWidth="1"/>
    <col min="2304" max="2304" width="7.42578125" style="57" customWidth="1"/>
    <col min="2305" max="2307" width="19.140625" style="57" customWidth="1"/>
    <col min="2308" max="2308" width="7.140625" style="57" customWidth="1"/>
    <col min="2309" max="2309" width="7.7109375" style="57" customWidth="1"/>
    <col min="2310" max="2310" width="7.5703125" style="57" customWidth="1"/>
    <col min="2311" max="2311" width="8.85546875" style="57" customWidth="1"/>
    <col min="2312" max="2312" width="6.7109375" style="57" customWidth="1"/>
    <col min="2313" max="2553" width="19.140625" style="57"/>
    <col min="2554" max="2554" width="30.5703125" style="57" customWidth="1"/>
    <col min="2555" max="2555" width="17" style="57" customWidth="1"/>
    <col min="2556" max="2556" width="13.7109375" style="57" customWidth="1"/>
    <col min="2557" max="2558" width="8" style="57" customWidth="1"/>
    <col min="2559" max="2559" width="9.85546875" style="57" customWidth="1"/>
    <col min="2560" max="2560" width="7.42578125" style="57" customWidth="1"/>
    <col min="2561" max="2563" width="19.140625" style="57" customWidth="1"/>
    <col min="2564" max="2564" width="7.140625" style="57" customWidth="1"/>
    <col min="2565" max="2565" width="7.7109375" style="57" customWidth="1"/>
    <col min="2566" max="2566" width="7.5703125" style="57" customWidth="1"/>
    <col min="2567" max="2567" width="8.85546875" style="57" customWidth="1"/>
    <col min="2568" max="2568" width="6.7109375" style="57" customWidth="1"/>
    <col min="2569" max="2809" width="19.140625" style="57"/>
    <col min="2810" max="2810" width="30.5703125" style="57" customWidth="1"/>
    <col min="2811" max="2811" width="17" style="57" customWidth="1"/>
    <col min="2812" max="2812" width="13.7109375" style="57" customWidth="1"/>
    <col min="2813" max="2814" width="8" style="57" customWidth="1"/>
    <col min="2815" max="2815" width="9.85546875" style="57" customWidth="1"/>
    <col min="2816" max="2816" width="7.42578125" style="57" customWidth="1"/>
    <col min="2817" max="2819" width="19.140625" style="57" customWidth="1"/>
    <col min="2820" max="2820" width="7.140625" style="57" customWidth="1"/>
    <col min="2821" max="2821" width="7.7109375" style="57" customWidth="1"/>
    <col min="2822" max="2822" width="7.5703125" style="57" customWidth="1"/>
    <col min="2823" max="2823" width="8.85546875" style="57" customWidth="1"/>
    <col min="2824" max="2824" width="6.7109375" style="57" customWidth="1"/>
    <col min="2825" max="3065" width="19.140625" style="57"/>
    <col min="3066" max="3066" width="30.5703125" style="57" customWidth="1"/>
    <col min="3067" max="3067" width="17" style="57" customWidth="1"/>
    <col min="3068" max="3068" width="13.7109375" style="57" customWidth="1"/>
    <col min="3069" max="3070" width="8" style="57" customWidth="1"/>
    <col min="3071" max="3071" width="9.85546875" style="57" customWidth="1"/>
    <col min="3072" max="3072" width="7.42578125" style="57" customWidth="1"/>
    <col min="3073" max="3075" width="19.140625" style="57" customWidth="1"/>
    <col min="3076" max="3076" width="7.140625" style="57" customWidth="1"/>
    <col min="3077" max="3077" width="7.7109375" style="57" customWidth="1"/>
    <col min="3078" max="3078" width="7.5703125" style="57" customWidth="1"/>
    <col min="3079" max="3079" width="8.85546875" style="57" customWidth="1"/>
    <col min="3080" max="3080" width="6.7109375" style="57" customWidth="1"/>
    <col min="3081" max="3321" width="19.140625" style="57"/>
    <col min="3322" max="3322" width="30.5703125" style="57" customWidth="1"/>
    <col min="3323" max="3323" width="17" style="57" customWidth="1"/>
    <col min="3324" max="3324" width="13.7109375" style="57" customWidth="1"/>
    <col min="3325" max="3326" width="8" style="57" customWidth="1"/>
    <col min="3327" max="3327" width="9.85546875" style="57" customWidth="1"/>
    <col min="3328" max="3328" width="7.42578125" style="57" customWidth="1"/>
    <col min="3329" max="3331" width="19.140625" style="57" customWidth="1"/>
    <col min="3332" max="3332" width="7.140625" style="57" customWidth="1"/>
    <col min="3333" max="3333" width="7.7109375" style="57" customWidth="1"/>
    <col min="3334" max="3334" width="7.5703125" style="57" customWidth="1"/>
    <col min="3335" max="3335" width="8.85546875" style="57" customWidth="1"/>
    <col min="3336" max="3336" width="6.7109375" style="57" customWidth="1"/>
    <col min="3337" max="3577" width="19.140625" style="57"/>
    <col min="3578" max="3578" width="30.5703125" style="57" customWidth="1"/>
    <col min="3579" max="3579" width="17" style="57" customWidth="1"/>
    <col min="3580" max="3580" width="13.7109375" style="57" customWidth="1"/>
    <col min="3581" max="3582" width="8" style="57" customWidth="1"/>
    <col min="3583" max="3583" width="9.85546875" style="57" customWidth="1"/>
    <col min="3584" max="3584" width="7.42578125" style="57" customWidth="1"/>
    <col min="3585" max="3587" width="19.140625" style="57" customWidth="1"/>
    <col min="3588" max="3588" width="7.140625" style="57" customWidth="1"/>
    <col min="3589" max="3589" width="7.7109375" style="57" customWidth="1"/>
    <col min="3590" max="3590" width="7.5703125" style="57" customWidth="1"/>
    <col min="3591" max="3591" width="8.85546875" style="57" customWidth="1"/>
    <col min="3592" max="3592" width="6.7109375" style="57" customWidth="1"/>
    <col min="3593" max="3833" width="19.140625" style="57"/>
    <col min="3834" max="3834" width="30.5703125" style="57" customWidth="1"/>
    <col min="3835" max="3835" width="17" style="57" customWidth="1"/>
    <col min="3836" max="3836" width="13.7109375" style="57" customWidth="1"/>
    <col min="3837" max="3838" width="8" style="57" customWidth="1"/>
    <col min="3839" max="3839" width="9.85546875" style="57" customWidth="1"/>
    <col min="3840" max="3840" width="7.42578125" style="57" customWidth="1"/>
    <col min="3841" max="3843" width="19.140625" style="57" customWidth="1"/>
    <col min="3844" max="3844" width="7.140625" style="57" customWidth="1"/>
    <col min="3845" max="3845" width="7.7109375" style="57" customWidth="1"/>
    <col min="3846" max="3846" width="7.5703125" style="57" customWidth="1"/>
    <col min="3847" max="3847" width="8.85546875" style="57" customWidth="1"/>
    <col min="3848" max="3848" width="6.7109375" style="57" customWidth="1"/>
    <col min="3849" max="4089" width="19.140625" style="57"/>
    <col min="4090" max="4090" width="30.5703125" style="57" customWidth="1"/>
    <col min="4091" max="4091" width="17" style="57" customWidth="1"/>
    <col min="4092" max="4092" width="13.7109375" style="57" customWidth="1"/>
    <col min="4093" max="4094" width="8" style="57" customWidth="1"/>
    <col min="4095" max="4095" width="9.85546875" style="57" customWidth="1"/>
    <col min="4096" max="4096" width="7.42578125" style="57" customWidth="1"/>
    <col min="4097" max="4099" width="19.140625" style="57" customWidth="1"/>
    <col min="4100" max="4100" width="7.140625" style="57" customWidth="1"/>
    <col min="4101" max="4101" width="7.7109375" style="57" customWidth="1"/>
    <col min="4102" max="4102" width="7.5703125" style="57" customWidth="1"/>
    <col min="4103" max="4103" width="8.85546875" style="57" customWidth="1"/>
    <col min="4104" max="4104" width="6.7109375" style="57" customWidth="1"/>
    <col min="4105" max="4345" width="19.140625" style="57"/>
    <col min="4346" max="4346" width="30.5703125" style="57" customWidth="1"/>
    <col min="4347" max="4347" width="17" style="57" customWidth="1"/>
    <col min="4348" max="4348" width="13.7109375" style="57" customWidth="1"/>
    <col min="4349" max="4350" width="8" style="57" customWidth="1"/>
    <col min="4351" max="4351" width="9.85546875" style="57" customWidth="1"/>
    <col min="4352" max="4352" width="7.42578125" style="57" customWidth="1"/>
    <col min="4353" max="4355" width="19.140625" style="57" customWidth="1"/>
    <col min="4356" max="4356" width="7.140625" style="57" customWidth="1"/>
    <col min="4357" max="4357" width="7.7109375" style="57" customWidth="1"/>
    <col min="4358" max="4358" width="7.5703125" style="57" customWidth="1"/>
    <col min="4359" max="4359" width="8.85546875" style="57" customWidth="1"/>
    <col min="4360" max="4360" width="6.7109375" style="57" customWidth="1"/>
    <col min="4361" max="4601" width="19.140625" style="57"/>
    <col min="4602" max="4602" width="30.5703125" style="57" customWidth="1"/>
    <col min="4603" max="4603" width="17" style="57" customWidth="1"/>
    <col min="4604" max="4604" width="13.7109375" style="57" customWidth="1"/>
    <col min="4605" max="4606" width="8" style="57" customWidth="1"/>
    <col min="4607" max="4607" width="9.85546875" style="57" customWidth="1"/>
    <col min="4608" max="4608" width="7.42578125" style="57" customWidth="1"/>
    <col min="4609" max="4611" width="19.140625" style="57" customWidth="1"/>
    <col min="4612" max="4612" width="7.140625" style="57" customWidth="1"/>
    <col min="4613" max="4613" width="7.7109375" style="57" customWidth="1"/>
    <col min="4614" max="4614" width="7.5703125" style="57" customWidth="1"/>
    <col min="4615" max="4615" width="8.85546875" style="57" customWidth="1"/>
    <col min="4616" max="4616" width="6.7109375" style="57" customWidth="1"/>
    <col min="4617" max="4857" width="19.140625" style="57"/>
    <col min="4858" max="4858" width="30.5703125" style="57" customWidth="1"/>
    <col min="4859" max="4859" width="17" style="57" customWidth="1"/>
    <col min="4860" max="4860" width="13.7109375" style="57" customWidth="1"/>
    <col min="4861" max="4862" width="8" style="57" customWidth="1"/>
    <col min="4863" max="4863" width="9.85546875" style="57" customWidth="1"/>
    <col min="4864" max="4864" width="7.42578125" style="57" customWidth="1"/>
    <col min="4865" max="4867" width="19.140625" style="57" customWidth="1"/>
    <col min="4868" max="4868" width="7.140625" style="57" customWidth="1"/>
    <col min="4869" max="4869" width="7.7109375" style="57" customWidth="1"/>
    <col min="4870" max="4870" width="7.5703125" style="57" customWidth="1"/>
    <col min="4871" max="4871" width="8.85546875" style="57" customWidth="1"/>
    <col min="4872" max="4872" width="6.7109375" style="57" customWidth="1"/>
    <col min="4873" max="5113" width="19.140625" style="57"/>
    <col min="5114" max="5114" width="30.5703125" style="57" customWidth="1"/>
    <col min="5115" max="5115" width="17" style="57" customWidth="1"/>
    <col min="5116" max="5116" width="13.7109375" style="57" customWidth="1"/>
    <col min="5117" max="5118" width="8" style="57" customWidth="1"/>
    <col min="5119" max="5119" width="9.85546875" style="57" customWidth="1"/>
    <col min="5120" max="5120" width="7.42578125" style="57" customWidth="1"/>
    <col min="5121" max="5123" width="19.140625" style="57" customWidth="1"/>
    <col min="5124" max="5124" width="7.140625" style="57" customWidth="1"/>
    <col min="5125" max="5125" width="7.7109375" style="57" customWidth="1"/>
    <col min="5126" max="5126" width="7.5703125" style="57" customWidth="1"/>
    <col min="5127" max="5127" width="8.85546875" style="57" customWidth="1"/>
    <col min="5128" max="5128" width="6.7109375" style="57" customWidth="1"/>
    <col min="5129" max="5369" width="19.140625" style="57"/>
    <col min="5370" max="5370" width="30.5703125" style="57" customWidth="1"/>
    <col min="5371" max="5371" width="17" style="57" customWidth="1"/>
    <col min="5372" max="5372" width="13.7109375" style="57" customWidth="1"/>
    <col min="5373" max="5374" width="8" style="57" customWidth="1"/>
    <col min="5375" max="5375" width="9.85546875" style="57" customWidth="1"/>
    <col min="5376" max="5376" width="7.42578125" style="57" customWidth="1"/>
    <col min="5377" max="5379" width="19.140625" style="57" customWidth="1"/>
    <col min="5380" max="5380" width="7.140625" style="57" customWidth="1"/>
    <col min="5381" max="5381" width="7.7109375" style="57" customWidth="1"/>
    <col min="5382" max="5382" width="7.5703125" style="57" customWidth="1"/>
    <col min="5383" max="5383" width="8.85546875" style="57" customWidth="1"/>
    <col min="5384" max="5384" width="6.7109375" style="57" customWidth="1"/>
    <col min="5385" max="5625" width="19.140625" style="57"/>
    <col min="5626" max="5626" width="30.5703125" style="57" customWidth="1"/>
    <col min="5627" max="5627" width="17" style="57" customWidth="1"/>
    <col min="5628" max="5628" width="13.7109375" style="57" customWidth="1"/>
    <col min="5629" max="5630" width="8" style="57" customWidth="1"/>
    <col min="5631" max="5631" width="9.85546875" style="57" customWidth="1"/>
    <col min="5632" max="5632" width="7.42578125" style="57" customWidth="1"/>
    <col min="5633" max="5635" width="19.140625" style="57" customWidth="1"/>
    <col min="5636" max="5636" width="7.140625" style="57" customWidth="1"/>
    <col min="5637" max="5637" width="7.7109375" style="57" customWidth="1"/>
    <col min="5638" max="5638" width="7.5703125" style="57" customWidth="1"/>
    <col min="5639" max="5639" width="8.85546875" style="57" customWidth="1"/>
    <col min="5640" max="5640" width="6.7109375" style="57" customWidth="1"/>
    <col min="5641" max="5881" width="19.140625" style="57"/>
    <col min="5882" max="5882" width="30.5703125" style="57" customWidth="1"/>
    <col min="5883" max="5883" width="17" style="57" customWidth="1"/>
    <col min="5884" max="5884" width="13.7109375" style="57" customWidth="1"/>
    <col min="5885" max="5886" width="8" style="57" customWidth="1"/>
    <col min="5887" max="5887" width="9.85546875" style="57" customWidth="1"/>
    <col min="5888" max="5888" width="7.42578125" style="57" customWidth="1"/>
    <col min="5889" max="5891" width="19.140625" style="57" customWidth="1"/>
    <col min="5892" max="5892" width="7.140625" style="57" customWidth="1"/>
    <col min="5893" max="5893" width="7.7109375" style="57" customWidth="1"/>
    <col min="5894" max="5894" width="7.5703125" style="57" customWidth="1"/>
    <col min="5895" max="5895" width="8.85546875" style="57" customWidth="1"/>
    <col min="5896" max="5896" width="6.7109375" style="57" customWidth="1"/>
    <col min="5897" max="6137" width="19.140625" style="57"/>
    <col min="6138" max="6138" width="30.5703125" style="57" customWidth="1"/>
    <col min="6139" max="6139" width="17" style="57" customWidth="1"/>
    <col min="6140" max="6140" width="13.7109375" style="57" customWidth="1"/>
    <col min="6141" max="6142" width="8" style="57" customWidth="1"/>
    <col min="6143" max="6143" width="9.85546875" style="57" customWidth="1"/>
    <col min="6144" max="6144" width="7.42578125" style="57" customWidth="1"/>
    <col min="6145" max="6147" width="19.140625" style="57" customWidth="1"/>
    <col min="6148" max="6148" width="7.140625" style="57" customWidth="1"/>
    <col min="6149" max="6149" width="7.7109375" style="57" customWidth="1"/>
    <col min="6150" max="6150" width="7.5703125" style="57" customWidth="1"/>
    <col min="6151" max="6151" width="8.85546875" style="57" customWidth="1"/>
    <col min="6152" max="6152" width="6.7109375" style="57" customWidth="1"/>
    <col min="6153" max="6393" width="19.140625" style="57"/>
    <col min="6394" max="6394" width="30.5703125" style="57" customWidth="1"/>
    <col min="6395" max="6395" width="17" style="57" customWidth="1"/>
    <col min="6396" max="6396" width="13.7109375" style="57" customWidth="1"/>
    <col min="6397" max="6398" width="8" style="57" customWidth="1"/>
    <col min="6399" max="6399" width="9.85546875" style="57" customWidth="1"/>
    <col min="6400" max="6400" width="7.42578125" style="57" customWidth="1"/>
    <col min="6401" max="6403" width="19.140625" style="57" customWidth="1"/>
    <col min="6404" max="6404" width="7.140625" style="57" customWidth="1"/>
    <col min="6405" max="6405" width="7.7109375" style="57" customWidth="1"/>
    <col min="6406" max="6406" width="7.5703125" style="57" customWidth="1"/>
    <col min="6407" max="6407" width="8.85546875" style="57" customWidth="1"/>
    <col min="6408" max="6408" width="6.7109375" style="57" customWidth="1"/>
    <col min="6409" max="6649" width="19.140625" style="57"/>
    <col min="6650" max="6650" width="30.5703125" style="57" customWidth="1"/>
    <col min="6651" max="6651" width="17" style="57" customWidth="1"/>
    <col min="6652" max="6652" width="13.7109375" style="57" customWidth="1"/>
    <col min="6653" max="6654" width="8" style="57" customWidth="1"/>
    <col min="6655" max="6655" width="9.85546875" style="57" customWidth="1"/>
    <col min="6656" max="6656" width="7.42578125" style="57" customWidth="1"/>
    <col min="6657" max="6659" width="19.140625" style="57" customWidth="1"/>
    <col min="6660" max="6660" width="7.140625" style="57" customWidth="1"/>
    <col min="6661" max="6661" width="7.7109375" style="57" customWidth="1"/>
    <col min="6662" max="6662" width="7.5703125" style="57" customWidth="1"/>
    <col min="6663" max="6663" width="8.85546875" style="57" customWidth="1"/>
    <col min="6664" max="6664" width="6.7109375" style="57" customWidth="1"/>
    <col min="6665" max="6905" width="19.140625" style="57"/>
    <col min="6906" max="6906" width="30.5703125" style="57" customWidth="1"/>
    <col min="6907" max="6907" width="17" style="57" customWidth="1"/>
    <col min="6908" max="6908" width="13.7109375" style="57" customWidth="1"/>
    <col min="6909" max="6910" width="8" style="57" customWidth="1"/>
    <col min="6911" max="6911" width="9.85546875" style="57" customWidth="1"/>
    <col min="6912" max="6912" width="7.42578125" style="57" customWidth="1"/>
    <col min="6913" max="6915" width="19.140625" style="57" customWidth="1"/>
    <col min="6916" max="6916" width="7.140625" style="57" customWidth="1"/>
    <col min="6917" max="6917" width="7.7109375" style="57" customWidth="1"/>
    <col min="6918" max="6918" width="7.5703125" style="57" customWidth="1"/>
    <col min="6919" max="6919" width="8.85546875" style="57" customWidth="1"/>
    <col min="6920" max="6920" width="6.7109375" style="57" customWidth="1"/>
    <col min="6921" max="7161" width="19.140625" style="57"/>
    <col min="7162" max="7162" width="30.5703125" style="57" customWidth="1"/>
    <col min="7163" max="7163" width="17" style="57" customWidth="1"/>
    <col min="7164" max="7164" width="13.7109375" style="57" customWidth="1"/>
    <col min="7165" max="7166" width="8" style="57" customWidth="1"/>
    <col min="7167" max="7167" width="9.85546875" style="57" customWidth="1"/>
    <col min="7168" max="7168" width="7.42578125" style="57" customWidth="1"/>
    <col min="7169" max="7171" width="19.140625" style="57" customWidth="1"/>
    <col min="7172" max="7172" width="7.140625" style="57" customWidth="1"/>
    <col min="7173" max="7173" width="7.7109375" style="57" customWidth="1"/>
    <col min="7174" max="7174" width="7.5703125" style="57" customWidth="1"/>
    <col min="7175" max="7175" width="8.85546875" style="57" customWidth="1"/>
    <col min="7176" max="7176" width="6.7109375" style="57" customWidth="1"/>
    <col min="7177" max="7417" width="19.140625" style="57"/>
    <col min="7418" max="7418" width="30.5703125" style="57" customWidth="1"/>
    <col min="7419" max="7419" width="17" style="57" customWidth="1"/>
    <col min="7420" max="7420" width="13.7109375" style="57" customWidth="1"/>
    <col min="7421" max="7422" width="8" style="57" customWidth="1"/>
    <col min="7423" max="7423" width="9.85546875" style="57" customWidth="1"/>
    <col min="7424" max="7424" width="7.42578125" style="57" customWidth="1"/>
    <col min="7425" max="7427" width="19.140625" style="57" customWidth="1"/>
    <col min="7428" max="7428" width="7.140625" style="57" customWidth="1"/>
    <col min="7429" max="7429" width="7.7109375" style="57" customWidth="1"/>
    <col min="7430" max="7430" width="7.5703125" style="57" customWidth="1"/>
    <col min="7431" max="7431" width="8.85546875" style="57" customWidth="1"/>
    <col min="7432" max="7432" width="6.7109375" style="57" customWidth="1"/>
    <col min="7433" max="7673" width="19.140625" style="57"/>
    <col min="7674" max="7674" width="30.5703125" style="57" customWidth="1"/>
    <col min="7675" max="7675" width="17" style="57" customWidth="1"/>
    <col min="7676" max="7676" width="13.7109375" style="57" customWidth="1"/>
    <col min="7677" max="7678" width="8" style="57" customWidth="1"/>
    <col min="7679" max="7679" width="9.85546875" style="57" customWidth="1"/>
    <col min="7680" max="7680" width="7.42578125" style="57" customWidth="1"/>
    <col min="7681" max="7683" width="19.140625" style="57" customWidth="1"/>
    <col min="7684" max="7684" width="7.140625" style="57" customWidth="1"/>
    <col min="7685" max="7685" width="7.7109375" style="57" customWidth="1"/>
    <col min="7686" max="7686" width="7.5703125" style="57" customWidth="1"/>
    <col min="7687" max="7687" width="8.85546875" style="57" customWidth="1"/>
    <col min="7688" max="7688" width="6.7109375" style="57" customWidth="1"/>
    <col min="7689" max="7929" width="19.140625" style="57"/>
    <col min="7930" max="7930" width="30.5703125" style="57" customWidth="1"/>
    <col min="7931" max="7931" width="17" style="57" customWidth="1"/>
    <col min="7932" max="7932" width="13.7109375" style="57" customWidth="1"/>
    <col min="7933" max="7934" width="8" style="57" customWidth="1"/>
    <col min="7935" max="7935" width="9.85546875" style="57" customWidth="1"/>
    <col min="7936" max="7936" width="7.42578125" style="57" customWidth="1"/>
    <col min="7937" max="7939" width="19.140625" style="57" customWidth="1"/>
    <col min="7940" max="7940" width="7.140625" style="57" customWidth="1"/>
    <col min="7941" max="7941" width="7.7109375" style="57" customWidth="1"/>
    <col min="7942" max="7942" width="7.5703125" style="57" customWidth="1"/>
    <col min="7943" max="7943" width="8.85546875" style="57" customWidth="1"/>
    <col min="7944" max="7944" width="6.7109375" style="57" customWidth="1"/>
    <col min="7945" max="8185" width="19.140625" style="57"/>
    <col min="8186" max="8186" width="30.5703125" style="57" customWidth="1"/>
    <col min="8187" max="8187" width="17" style="57" customWidth="1"/>
    <col min="8188" max="8188" width="13.7109375" style="57" customWidth="1"/>
    <col min="8189" max="8190" width="8" style="57" customWidth="1"/>
    <col min="8191" max="8191" width="9.85546875" style="57" customWidth="1"/>
    <col min="8192" max="8192" width="7.42578125" style="57" customWidth="1"/>
    <col min="8193" max="8195" width="19.140625" style="57" customWidth="1"/>
    <col min="8196" max="8196" width="7.140625" style="57" customWidth="1"/>
    <col min="8197" max="8197" width="7.7109375" style="57" customWidth="1"/>
    <col min="8198" max="8198" width="7.5703125" style="57" customWidth="1"/>
    <col min="8199" max="8199" width="8.85546875" style="57" customWidth="1"/>
    <col min="8200" max="8200" width="6.7109375" style="57" customWidth="1"/>
    <col min="8201" max="8441" width="19.140625" style="57"/>
    <col min="8442" max="8442" width="30.5703125" style="57" customWidth="1"/>
    <col min="8443" max="8443" width="17" style="57" customWidth="1"/>
    <col min="8444" max="8444" width="13.7109375" style="57" customWidth="1"/>
    <col min="8445" max="8446" width="8" style="57" customWidth="1"/>
    <col min="8447" max="8447" width="9.85546875" style="57" customWidth="1"/>
    <col min="8448" max="8448" width="7.42578125" style="57" customWidth="1"/>
    <col min="8449" max="8451" width="19.140625" style="57" customWidth="1"/>
    <col min="8452" max="8452" width="7.140625" style="57" customWidth="1"/>
    <col min="8453" max="8453" width="7.7109375" style="57" customWidth="1"/>
    <col min="8454" max="8454" width="7.5703125" style="57" customWidth="1"/>
    <col min="8455" max="8455" width="8.85546875" style="57" customWidth="1"/>
    <col min="8456" max="8456" width="6.7109375" style="57" customWidth="1"/>
    <col min="8457" max="8697" width="19.140625" style="57"/>
    <col min="8698" max="8698" width="30.5703125" style="57" customWidth="1"/>
    <col min="8699" max="8699" width="17" style="57" customWidth="1"/>
    <col min="8700" max="8700" width="13.7109375" style="57" customWidth="1"/>
    <col min="8701" max="8702" width="8" style="57" customWidth="1"/>
    <col min="8703" max="8703" width="9.85546875" style="57" customWidth="1"/>
    <col min="8704" max="8704" width="7.42578125" style="57" customWidth="1"/>
    <col min="8705" max="8707" width="19.140625" style="57" customWidth="1"/>
    <col min="8708" max="8708" width="7.140625" style="57" customWidth="1"/>
    <col min="8709" max="8709" width="7.7109375" style="57" customWidth="1"/>
    <col min="8710" max="8710" width="7.5703125" style="57" customWidth="1"/>
    <col min="8711" max="8711" width="8.85546875" style="57" customWidth="1"/>
    <col min="8712" max="8712" width="6.7109375" style="57" customWidth="1"/>
    <col min="8713" max="8953" width="19.140625" style="57"/>
    <col min="8954" max="8954" width="30.5703125" style="57" customWidth="1"/>
    <col min="8955" max="8955" width="17" style="57" customWidth="1"/>
    <col min="8956" max="8956" width="13.7109375" style="57" customWidth="1"/>
    <col min="8957" max="8958" width="8" style="57" customWidth="1"/>
    <col min="8959" max="8959" width="9.85546875" style="57" customWidth="1"/>
    <col min="8960" max="8960" width="7.42578125" style="57" customWidth="1"/>
    <col min="8961" max="8963" width="19.140625" style="57" customWidth="1"/>
    <col min="8964" max="8964" width="7.140625" style="57" customWidth="1"/>
    <col min="8965" max="8965" width="7.7109375" style="57" customWidth="1"/>
    <col min="8966" max="8966" width="7.5703125" style="57" customWidth="1"/>
    <col min="8967" max="8967" width="8.85546875" style="57" customWidth="1"/>
    <col min="8968" max="8968" width="6.7109375" style="57" customWidth="1"/>
    <col min="8969" max="9209" width="19.140625" style="57"/>
    <col min="9210" max="9210" width="30.5703125" style="57" customWidth="1"/>
    <col min="9211" max="9211" width="17" style="57" customWidth="1"/>
    <col min="9212" max="9212" width="13.7109375" style="57" customWidth="1"/>
    <col min="9213" max="9214" width="8" style="57" customWidth="1"/>
    <col min="9215" max="9215" width="9.85546875" style="57" customWidth="1"/>
    <col min="9216" max="9216" width="7.42578125" style="57" customWidth="1"/>
    <col min="9217" max="9219" width="19.140625" style="57" customWidth="1"/>
    <col min="9220" max="9220" width="7.140625" style="57" customWidth="1"/>
    <col min="9221" max="9221" width="7.7109375" style="57" customWidth="1"/>
    <col min="9222" max="9222" width="7.5703125" style="57" customWidth="1"/>
    <col min="9223" max="9223" width="8.85546875" style="57" customWidth="1"/>
    <col min="9224" max="9224" width="6.7109375" style="57" customWidth="1"/>
    <col min="9225" max="9465" width="19.140625" style="57"/>
    <col min="9466" max="9466" width="30.5703125" style="57" customWidth="1"/>
    <col min="9467" max="9467" width="17" style="57" customWidth="1"/>
    <col min="9468" max="9468" width="13.7109375" style="57" customWidth="1"/>
    <col min="9469" max="9470" width="8" style="57" customWidth="1"/>
    <col min="9471" max="9471" width="9.85546875" style="57" customWidth="1"/>
    <col min="9472" max="9472" width="7.42578125" style="57" customWidth="1"/>
    <col min="9473" max="9475" width="19.140625" style="57" customWidth="1"/>
    <col min="9476" max="9476" width="7.140625" style="57" customWidth="1"/>
    <col min="9477" max="9477" width="7.7109375" style="57" customWidth="1"/>
    <col min="9478" max="9478" width="7.5703125" style="57" customWidth="1"/>
    <col min="9479" max="9479" width="8.85546875" style="57" customWidth="1"/>
    <col min="9480" max="9480" width="6.7109375" style="57" customWidth="1"/>
    <col min="9481" max="9721" width="19.140625" style="57"/>
    <col min="9722" max="9722" width="30.5703125" style="57" customWidth="1"/>
    <col min="9723" max="9723" width="17" style="57" customWidth="1"/>
    <col min="9724" max="9724" width="13.7109375" style="57" customWidth="1"/>
    <col min="9725" max="9726" width="8" style="57" customWidth="1"/>
    <col min="9727" max="9727" width="9.85546875" style="57" customWidth="1"/>
    <col min="9728" max="9728" width="7.42578125" style="57" customWidth="1"/>
    <col min="9729" max="9731" width="19.140625" style="57" customWidth="1"/>
    <col min="9732" max="9732" width="7.140625" style="57" customWidth="1"/>
    <col min="9733" max="9733" width="7.7109375" style="57" customWidth="1"/>
    <col min="9734" max="9734" width="7.5703125" style="57" customWidth="1"/>
    <col min="9735" max="9735" width="8.85546875" style="57" customWidth="1"/>
    <col min="9736" max="9736" width="6.7109375" style="57" customWidth="1"/>
    <col min="9737" max="9977" width="19.140625" style="57"/>
    <col min="9978" max="9978" width="30.5703125" style="57" customWidth="1"/>
    <col min="9979" max="9979" width="17" style="57" customWidth="1"/>
    <col min="9980" max="9980" width="13.7109375" style="57" customWidth="1"/>
    <col min="9981" max="9982" width="8" style="57" customWidth="1"/>
    <col min="9983" max="9983" width="9.85546875" style="57" customWidth="1"/>
    <col min="9984" max="9984" width="7.42578125" style="57" customWidth="1"/>
    <col min="9985" max="9987" width="19.140625" style="57" customWidth="1"/>
    <col min="9988" max="9988" width="7.140625" style="57" customWidth="1"/>
    <col min="9989" max="9989" width="7.7109375" style="57" customWidth="1"/>
    <col min="9990" max="9990" width="7.5703125" style="57" customWidth="1"/>
    <col min="9991" max="9991" width="8.85546875" style="57" customWidth="1"/>
    <col min="9992" max="9992" width="6.7109375" style="57" customWidth="1"/>
    <col min="9993" max="10233" width="19.140625" style="57"/>
    <col min="10234" max="10234" width="30.5703125" style="57" customWidth="1"/>
    <col min="10235" max="10235" width="17" style="57" customWidth="1"/>
    <col min="10236" max="10236" width="13.7109375" style="57" customWidth="1"/>
    <col min="10237" max="10238" width="8" style="57" customWidth="1"/>
    <col min="10239" max="10239" width="9.85546875" style="57" customWidth="1"/>
    <col min="10240" max="10240" width="7.42578125" style="57" customWidth="1"/>
    <col min="10241" max="10243" width="19.140625" style="57" customWidth="1"/>
    <col min="10244" max="10244" width="7.140625" style="57" customWidth="1"/>
    <col min="10245" max="10245" width="7.7109375" style="57" customWidth="1"/>
    <col min="10246" max="10246" width="7.5703125" style="57" customWidth="1"/>
    <col min="10247" max="10247" width="8.85546875" style="57" customWidth="1"/>
    <col min="10248" max="10248" width="6.7109375" style="57" customWidth="1"/>
    <col min="10249" max="10489" width="19.140625" style="57"/>
    <col min="10490" max="10490" width="30.5703125" style="57" customWidth="1"/>
    <col min="10491" max="10491" width="17" style="57" customWidth="1"/>
    <col min="10492" max="10492" width="13.7109375" style="57" customWidth="1"/>
    <col min="10493" max="10494" width="8" style="57" customWidth="1"/>
    <col min="10495" max="10495" width="9.85546875" style="57" customWidth="1"/>
    <col min="10496" max="10496" width="7.42578125" style="57" customWidth="1"/>
    <col min="10497" max="10499" width="19.140625" style="57" customWidth="1"/>
    <col min="10500" max="10500" width="7.140625" style="57" customWidth="1"/>
    <col min="10501" max="10501" width="7.7109375" style="57" customWidth="1"/>
    <col min="10502" max="10502" width="7.5703125" style="57" customWidth="1"/>
    <col min="10503" max="10503" width="8.85546875" style="57" customWidth="1"/>
    <col min="10504" max="10504" width="6.7109375" style="57" customWidth="1"/>
    <col min="10505" max="10745" width="19.140625" style="57"/>
    <col min="10746" max="10746" width="30.5703125" style="57" customWidth="1"/>
    <col min="10747" max="10747" width="17" style="57" customWidth="1"/>
    <col min="10748" max="10748" width="13.7109375" style="57" customWidth="1"/>
    <col min="10749" max="10750" width="8" style="57" customWidth="1"/>
    <col min="10751" max="10751" width="9.85546875" style="57" customWidth="1"/>
    <col min="10752" max="10752" width="7.42578125" style="57" customWidth="1"/>
    <col min="10753" max="10755" width="19.140625" style="57" customWidth="1"/>
    <col min="10756" max="10756" width="7.140625" style="57" customWidth="1"/>
    <col min="10757" max="10757" width="7.7109375" style="57" customWidth="1"/>
    <col min="10758" max="10758" width="7.5703125" style="57" customWidth="1"/>
    <col min="10759" max="10759" width="8.85546875" style="57" customWidth="1"/>
    <col min="10760" max="10760" width="6.7109375" style="57" customWidth="1"/>
    <col min="10761" max="11001" width="19.140625" style="57"/>
    <col min="11002" max="11002" width="30.5703125" style="57" customWidth="1"/>
    <col min="11003" max="11003" width="17" style="57" customWidth="1"/>
    <col min="11004" max="11004" width="13.7109375" style="57" customWidth="1"/>
    <col min="11005" max="11006" width="8" style="57" customWidth="1"/>
    <col min="11007" max="11007" width="9.85546875" style="57" customWidth="1"/>
    <col min="11008" max="11008" width="7.42578125" style="57" customWidth="1"/>
    <col min="11009" max="11011" width="19.140625" style="57" customWidth="1"/>
    <col min="11012" max="11012" width="7.140625" style="57" customWidth="1"/>
    <col min="11013" max="11013" width="7.7109375" style="57" customWidth="1"/>
    <col min="11014" max="11014" width="7.5703125" style="57" customWidth="1"/>
    <col min="11015" max="11015" width="8.85546875" style="57" customWidth="1"/>
    <col min="11016" max="11016" width="6.7109375" style="57" customWidth="1"/>
    <col min="11017" max="11257" width="19.140625" style="57"/>
    <col min="11258" max="11258" width="30.5703125" style="57" customWidth="1"/>
    <col min="11259" max="11259" width="17" style="57" customWidth="1"/>
    <col min="11260" max="11260" width="13.7109375" style="57" customWidth="1"/>
    <col min="11261" max="11262" width="8" style="57" customWidth="1"/>
    <col min="11263" max="11263" width="9.85546875" style="57" customWidth="1"/>
    <col min="11264" max="11264" width="7.42578125" style="57" customWidth="1"/>
    <col min="11265" max="11267" width="19.140625" style="57" customWidth="1"/>
    <col min="11268" max="11268" width="7.140625" style="57" customWidth="1"/>
    <col min="11269" max="11269" width="7.7109375" style="57" customWidth="1"/>
    <col min="11270" max="11270" width="7.5703125" style="57" customWidth="1"/>
    <col min="11271" max="11271" width="8.85546875" style="57" customWidth="1"/>
    <col min="11272" max="11272" width="6.7109375" style="57" customWidth="1"/>
    <col min="11273" max="11513" width="19.140625" style="57"/>
    <col min="11514" max="11514" width="30.5703125" style="57" customWidth="1"/>
    <col min="11515" max="11515" width="17" style="57" customWidth="1"/>
    <col min="11516" max="11516" width="13.7109375" style="57" customWidth="1"/>
    <col min="11517" max="11518" width="8" style="57" customWidth="1"/>
    <col min="11519" max="11519" width="9.85546875" style="57" customWidth="1"/>
    <col min="11520" max="11520" width="7.42578125" style="57" customWidth="1"/>
    <col min="11521" max="11523" width="19.140625" style="57" customWidth="1"/>
    <col min="11524" max="11524" width="7.140625" style="57" customWidth="1"/>
    <col min="11525" max="11525" width="7.7109375" style="57" customWidth="1"/>
    <col min="11526" max="11526" width="7.5703125" style="57" customWidth="1"/>
    <col min="11527" max="11527" width="8.85546875" style="57" customWidth="1"/>
    <col min="11528" max="11528" width="6.7109375" style="57" customWidth="1"/>
    <col min="11529" max="11769" width="19.140625" style="57"/>
    <col min="11770" max="11770" width="30.5703125" style="57" customWidth="1"/>
    <col min="11771" max="11771" width="17" style="57" customWidth="1"/>
    <col min="11772" max="11772" width="13.7109375" style="57" customWidth="1"/>
    <col min="11773" max="11774" width="8" style="57" customWidth="1"/>
    <col min="11775" max="11775" width="9.85546875" style="57" customWidth="1"/>
    <col min="11776" max="11776" width="7.42578125" style="57" customWidth="1"/>
    <col min="11777" max="11779" width="19.140625" style="57" customWidth="1"/>
    <col min="11780" max="11780" width="7.140625" style="57" customWidth="1"/>
    <col min="11781" max="11781" width="7.7109375" style="57" customWidth="1"/>
    <col min="11782" max="11782" width="7.5703125" style="57" customWidth="1"/>
    <col min="11783" max="11783" width="8.85546875" style="57" customWidth="1"/>
    <col min="11784" max="11784" width="6.7109375" style="57" customWidth="1"/>
    <col min="11785" max="12025" width="19.140625" style="57"/>
    <col min="12026" max="12026" width="30.5703125" style="57" customWidth="1"/>
    <col min="12027" max="12027" width="17" style="57" customWidth="1"/>
    <col min="12028" max="12028" width="13.7109375" style="57" customWidth="1"/>
    <col min="12029" max="12030" width="8" style="57" customWidth="1"/>
    <col min="12031" max="12031" width="9.85546875" style="57" customWidth="1"/>
    <col min="12032" max="12032" width="7.42578125" style="57" customWidth="1"/>
    <col min="12033" max="12035" width="19.140625" style="57" customWidth="1"/>
    <col min="12036" max="12036" width="7.140625" style="57" customWidth="1"/>
    <col min="12037" max="12037" width="7.7109375" style="57" customWidth="1"/>
    <col min="12038" max="12038" width="7.5703125" style="57" customWidth="1"/>
    <col min="12039" max="12039" width="8.85546875" style="57" customWidth="1"/>
    <col min="12040" max="12040" width="6.7109375" style="57" customWidth="1"/>
    <col min="12041" max="12281" width="19.140625" style="57"/>
    <col min="12282" max="12282" width="30.5703125" style="57" customWidth="1"/>
    <col min="12283" max="12283" width="17" style="57" customWidth="1"/>
    <col min="12284" max="12284" width="13.7109375" style="57" customWidth="1"/>
    <col min="12285" max="12286" width="8" style="57" customWidth="1"/>
    <col min="12287" max="12287" width="9.85546875" style="57" customWidth="1"/>
    <col min="12288" max="12288" width="7.42578125" style="57" customWidth="1"/>
    <col min="12289" max="12291" width="19.140625" style="57" customWidth="1"/>
    <col min="12292" max="12292" width="7.140625" style="57" customWidth="1"/>
    <col min="12293" max="12293" width="7.7109375" style="57" customWidth="1"/>
    <col min="12294" max="12294" width="7.5703125" style="57" customWidth="1"/>
    <col min="12295" max="12295" width="8.85546875" style="57" customWidth="1"/>
    <col min="12296" max="12296" width="6.7109375" style="57" customWidth="1"/>
    <col min="12297" max="12537" width="19.140625" style="57"/>
    <col min="12538" max="12538" width="30.5703125" style="57" customWidth="1"/>
    <col min="12539" max="12539" width="17" style="57" customWidth="1"/>
    <col min="12540" max="12540" width="13.7109375" style="57" customWidth="1"/>
    <col min="12541" max="12542" width="8" style="57" customWidth="1"/>
    <col min="12543" max="12543" width="9.85546875" style="57" customWidth="1"/>
    <col min="12544" max="12544" width="7.42578125" style="57" customWidth="1"/>
    <col min="12545" max="12547" width="19.140625" style="57" customWidth="1"/>
    <col min="12548" max="12548" width="7.140625" style="57" customWidth="1"/>
    <col min="12549" max="12549" width="7.7109375" style="57" customWidth="1"/>
    <col min="12550" max="12550" width="7.5703125" style="57" customWidth="1"/>
    <col min="12551" max="12551" width="8.85546875" style="57" customWidth="1"/>
    <col min="12552" max="12552" width="6.7109375" style="57" customWidth="1"/>
    <col min="12553" max="12793" width="19.140625" style="57"/>
    <col min="12794" max="12794" width="30.5703125" style="57" customWidth="1"/>
    <col min="12795" max="12795" width="17" style="57" customWidth="1"/>
    <col min="12796" max="12796" width="13.7109375" style="57" customWidth="1"/>
    <col min="12797" max="12798" width="8" style="57" customWidth="1"/>
    <col min="12799" max="12799" width="9.85546875" style="57" customWidth="1"/>
    <col min="12800" max="12800" width="7.42578125" style="57" customWidth="1"/>
    <col min="12801" max="12803" width="19.140625" style="57" customWidth="1"/>
    <col min="12804" max="12804" width="7.140625" style="57" customWidth="1"/>
    <col min="12805" max="12805" width="7.7109375" style="57" customWidth="1"/>
    <col min="12806" max="12806" width="7.5703125" style="57" customWidth="1"/>
    <col min="12807" max="12807" width="8.85546875" style="57" customWidth="1"/>
    <col min="12808" max="12808" width="6.7109375" style="57" customWidth="1"/>
    <col min="12809" max="13049" width="19.140625" style="57"/>
    <col min="13050" max="13050" width="30.5703125" style="57" customWidth="1"/>
    <col min="13051" max="13051" width="17" style="57" customWidth="1"/>
    <col min="13052" max="13052" width="13.7109375" style="57" customWidth="1"/>
    <col min="13053" max="13054" width="8" style="57" customWidth="1"/>
    <col min="13055" max="13055" width="9.85546875" style="57" customWidth="1"/>
    <col min="13056" max="13056" width="7.42578125" style="57" customWidth="1"/>
    <col min="13057" max="13059" width="19.140625" style="57" customWidth="1"/>
    <col min="13060" max="13060" width="7.140625" style="57" customWidth="1"/>
    <col min="13061" max="13061" width="7.7109375" style="57" customWidth="1"/>
    <col min="13062" max="13062" width="7.5703125" style="57" customWidth="1"/>
    <col min="13063" max="13063" width="8.85546875" style="57" customWidth="1"/>
    <col min="13064" max="13064" width="6.7109375" style="57" customWidth="1"/>
    <col min="13065" max="13305" width="19.140625" style="57"/>
    <col min="13306" max="13306" width="30.5703125" style="57" customWidth="1"/>
    <col min="13307" max="13307" width="17" style="57" customWidth="1"/>
    <col min="13308" max="13308" width="13.7109375" style="57" customWidth="1"/>
    <col min="13309" max="13310" width="8" style="57" customWidth="1"/>
    <col min="13311" max="13311" width="9.85546875" style="57" customWidth="1"/>
    <col min="13312" max="13312" width="7.42578125" style="57" customWidth="1"/>
    <col min="13313" max="13315" width="19.140625" style="57" customWidth="1"/>
    <col min="13316" max="13316" width="7.140625" style="57" customWidth="1"/>
    <col min="13317" max="13317" width="7.7109375" style="57" customWidth="1"/>
    <col min="13318" max="13318" width="7.5703125" style="57" customWidth="1"/>
    <col min="13319" max="13319" width="8.85546875" style="57" customWidth="1"/>
    <col min="13320" max="13320" width="6.7109375" style="57" customWidth="1"/>
    <col min="13321" max="13561" width="19.140625" style="57"/>
    <col min="13562" max="13562" width="30.5703125" style="57" customWidth="1"/>
    <col min="13563" max="13563" width="17" style="57" customWidth="1"/>
    <col min="13564" max="13564" width="13.7109375" style="57" customWidth="1"/>
    <col min="13565" max="13566" width="8" style="57" customWidth="1"/>
    <col min="13567" max="13567" width="9.85546875" style="57" customWidth="1"/>
    <col min="13568" max="13568" width="7.42578125" style="57" customWidth="1"/>
    <col min="13569" max="13571" width="19.140625" style="57" customWidth="1"/>
    <col min="13572" max="13572" width="7.140625" style="57" customWidth="1"/>
    <col min="13573" max="13573" width="7.7109375" style="57" customWidth="1"/>
    <col min="13574" max="13574" width="7.5703125" style="57" customWidth="1"/>
    <col min="13575" max="13575" width="8.85546875" style="57" customWidth="1"/>
    <col min="13576" max="13576" width="6.7109375" style="57" customWidth="1"/>
    <col min="13577" max="13817" width="19.140625" style="57"/>
    <col min="13818" max="13818" width="30.5703125" style="57" customWidth="1"/>
    <col min="13819" max="13819" width="17" style="57" customWidth="1"/>
    <col min="13820" max="13820" width="13.7109375" style="57" customWidth="1"/>
    <col min="13821" max="13822" width="8" style="57" customWidth="1"/>
    <col min="13823" max="13823" width="9.85546875" style="57" customWidth="1"/>
    <col min="13824" max="13824" width="7.42578125" style="57" customWidth="1"/>
    <col min="13825" max="13827" width="19.140625" style="57" customWidth="1"/>
    <col min="13828" max="13828" width="7.140625" style="57" customWidth="1"/>
    <col min="13829" max="13829" width="7.7109375" style="57" customWidth="1"/>
    <col min="13830" max="13830" width="7.5703125" style="57" customWidth="1"/>
    <col min="13831" max="13831" width="8.85546875" style="57" customWidth="1"/>
    <col min="13832" max="13832" width="6.7109375" style="57" customWidth="1"/>
    <col min="13833" max="14073" width="19.140625" style="57"/>
    <col min="14074" max="14074" width="30.5703125" style="57" customWidth="1"/>
    <col min="14075" max="14075" width="17" style="57" customWidth="1"/>
    <col min="14076" max="14076" width="13.7109375" style="57" customWidth="1"/>
    <col min="14077" max="14078" width="8" style="57" customWidth="1"/>
    <col min="14079" max="14079" width="9.85546875" style="57" customWidth="1"/>
    <col min="14080" max="14080" width="7.42578125" style="57" customWidth="1"/>
    <col min="14081" max="14083" width="19.140625" style="57" customWidth="1"/>
    <col min="14084" max="14084" width="7.140625" style="57" customWidth="1"/>
    <col min="14085" max="14085" width="7.7109375" style="57" customWidth="1"/>
    <col min="14086" max="14086" width="7.5703125" style="57" customWidth="1"/>
    <col min="14087" max="14087" width="8.85546875" style="57" customWidth="1"/>
    <col min="14088" max="14088" width="6.7109375" style="57" customWidth="1"/>
    <col min="14089" max="14329" width="19.140625" style="57"/>
    <col min="14330" max="14330" width="30.5703125" style="57" customWidth="1"/>
    <col min="14331" max="14331" width="17" style="57" customWidth="1"/>
    <col min="14332" max="14332" width="13.7109375" style="57" customWidth="1"/>
    <col min="14333" max="14334" width="8" style="57" customWidth="1"/>
    <col min="14335" max="14335" width="9.85546875" style="57" customWidth="1"/>
    <col min="14336" max="14336" width="7.42578125" style="57" customWidth="1"/>
    <col min="14337" max="14339" width="19.140625" style="57" customWidth="1"/>
    <col min="14340" max="14340" width="7.140625" style="57" customWidth="1"/>
    <col min="14341" max="14341" width="7.7109375" style="57" customWidth="1"/>
    <col min="14342" max="14342" width="7.5703125" style="57" customWidth="1"/>
    <col min="14343" max="14343" width="8.85546875" style="57" customWidth="1"/>
    <col min="14344" max="14344" width="6.7109375" style="57" customWidth="1"/>
    <col min="14345" max="14585" width="19.140625" style="57"/>
    <col min="14586" max="14586" width="30.5703125" style="57" customWidth="1"/>
    <col min="14587" max="14587" width="17" style="57" customWidth="1"/>
    <col min="14588" max="14588" width="13.7109375" style="57" customWidth="1"/>
    <col min="14589" max="14590" width="8" style="57" customWidth="1"/>
    <col min="14591" max="14591" width="9.85546875" style="57" customWidth="1"/>
    <col min="14592" max="14592" width="7.42578125" style="57" customWidth="1"/>
    <col min="14593" max="14595" width="19.140625" style="57" customWidth="1"/>
    <col min="14596" max="14596" width="7.140625" style="57" customWidth="1"/>
    <col min="14597" max="14597" width="7.7109375" style="57" customWidth="1"/>
    <col min="14598" max="14598" width="7.5703125" style="57" customWidth="1"/>
    <col min="14599" max="14599" width="8.85546875" style="57" customWidth="1"/>
    <col min="14600" max="14600" width="6.7109375" style="57" customWidth="1"/>
    <col min="14601" max="14841" width="19.140625" style="57"/>
    <col min="14842" max="14842" width="30.5703125" style="57" customWidth="1"/>
    <col min="14843" max="14843" width="17" style="57" customWidth="1"/>
    <col min="14844" max="14844" width="13.7109375" style="57" customWidth="1"/>
    <col min="14845" max="14846" width="8" style="57" customWidth="1"/>
    <col min="14847" max="14847" width="9.85546875" style="57" customWidth="1"/>
    <col min="14848" max="14848" width="7.42578125" style="57" customWidth="1"/>
    <col min="14849" max="14851" width="19.140625" style="57" customWidth="1"/>
    <col min="14852" max="14852" width="7.140625" style="57" customWidth="1"/>
    <col min="14853" max="14853" width="7.7109375" style="57" customWidth="1"/>
    <col min="14854" max="14854" width="7.5703125" style="57" customWidth="1"/>
    <col min="14855" max="14855" width="8.85546875" style="57" customWidth="1"/>
    <col min="14856" max="14856" width="6.7109375" style="57" customWidth="1"/>
    <col min="14857" max="15097" width="19.140625" style="57"/>
    <col min="15098" max="15098" width="30.5703125" style="57" customWidth="1"/>
    <col min="15099" max="15099" width="17" style="57" customWidth="1"/>
    <col min="15100" max="15100" width="13.7109375" style="57" customWidth="1"/>
    <col min="15101" max="15102" width="8" style="57" customWidth="1"/>
    <col min="15103" max="15103" width="9.85546875" style="57" customWidth="1"/>
    <col min="15104" max="15104" width="7.42578125" style="57" customWidth="1"/>
    <col min="15105" max="15107" width="19.140625" style="57" customWidth="1"/>
    <col min="15108" max="15108" width="7.140625" style="57" customWidth="1"/>
    <col min="15109" max="15109" width="7.7109375" style="57" customWidth="1"/>
    <col min="15110" max="15110" width="7.5703125" style="57" customWidth="1"/>
    <col min="15111" max="15111" width="8.85546875" style="57" customWidth="1"/>
    <col min="15112" max="15112" width="6.7109375" style="57" customWidth="1"/>
    <col min="15113" max="15353" width="19.140625" style="57"/>
    <col min="15354" max="15354" width="30.5703125" style="57" customWidth="1"/>
    <col min="15355" max="15355" width="17" style="57" customWidth="1"/>
    <col min="15356" max="15356" width="13.7109375" style="57" customWidth="1"/>
    <col min="15357" max="15358" width="8" style="57" customWidth="1"/>
    <col min="15359" max="15359" width="9.85546875" style="57" customWidth="1"/>
    <col min="15360" max="15360" width="7.42578125" style="57" customWidth="1"/>
    <col min="15361" max="15363" width="19.140625" style="57" customWidth="1"/>
    <col min="15364" max="15364" width="7.140625" style="57" customWidth="1"/>
    <col min="15365" max="15365" width="7.7109375" style="57" customWidth="1"/>
    <col min="15366" max="15366" width="7.5703125" style="57" customWidth="1"/>
    <col min="15367" max="15367" width="8.85546875" style="57" customWidth="1"/>
    <col min="15368" max="15368" width="6.7109375" style="57" customWidth="1"/>
    <col min="15369" max="15609" width="19.140625" style="57"/>
    <col min="15610" max="15610" width="30.5703125" style="57" customWidth="1"/>
    <col min="15611" max="15611" width="17" style="57" customWidth="1"/>
    <col min="15612" max="15612" width="13.7109375" style="57" customWidth="1"/>
    <col min="15613" max="15614" width="8" style="57" customWidth="1"/>
    <col min="15615" max="15615" width="9.85546875" style="57" customWidth="1"/>
    <col min="15616" max="15616" width="7.42578125" style="57" customWidth="1"/>
    <col min="15617" max="15619" width="19.140625" style="57" customWidth="1"/>
    <col min="15620" max="15620" width="7.140625" style="57" customWidth="1"/>
    <col min="15621" max="15621" width="7.7109375" style="57" customWidth="1"/>
    <col min="15622" max="15622" width="7.5703125" style="57" customWidth="1"/>
    <col min="15623" max="15623" width="8.85546875" style="57" customWidth="1"/>
    <col min="15624" max="15624" width="6.7109375" style="57" customWidth="1"/>
    <col min="15625" max="15865" width="19.140625" style="57"/>
    <col min="15866" max="15866" width="30.5703125" style="57" customWidth="1"/>
    <col min="15867" max="15867" width="17" style="57" customWidth="1"/>
    <col min="15868" max="15868" width="13.7109375" style="57" customWidth="1"/>
    <col min="15869" max="15870" width="8" style="57" customWidth="1"/>
    <col min="15871" max="15871" width="9.85546875" style="57" customWidth="1"/>
    <col min="15872" max="15872" width="7.42578125" style="57" customWidth="1"/>
    <col min="15873" max="15875" width="19.140625" style="57" customWidth="1"/>
    <col min="15876" max="15876" width="7.140625" style="57" customWidth="1"/>
    <col min="15877" max="15877" width="7.7109375" style="57" customWidth="1"/>
    <col min="15878" max="15878" width="7.5703125" style="57" customWidth="1"/>
    <col min="15879" max="15879" width="8.85546875" style="57" customWidth="1"/>
    <col min="15880" max="15880" width="6.7109375" style="57" customWidth="1"/>
    <col min="15881" max="16121" width="19.140625" style="57"/>
    <col min="16122" max="16122" width="30.5703125" style="57" customWidth="1"/>
    <col min="16123" max="16123" width="17" style="57" customWidth="1"/>
    <col min="16124" max="16124" width="13.7109375" style="57" customWidth="1"/>
    <col min="16125" max="16126" width="8" style="57" customWidth="1"/>
    <col min="16127" max="16127" width="9.85546875" style="57" customWidth="1"/>
    <col min="16128" max="16128" width="7.42578125" style="57" customWidth="1"/>
    <col min="16129" max="16131" width="19.140625" style="57" customWidth="1"/>
    <col min="16132" max="16132" width="7.140625" style="57" customWidth="1"/>
    <col min="16133" max="16133" width="7.7109375" style="57" customWidth="1"/>
    <col min="16134" max="16134" width="7.5703125" style="57" customWidth="1"/>
    <col min="16135" max="16135" width="8.85546875" style="57" customWidth="1"/>
    <col min="16136" max="16136" width="6.7109375" style="57" customWidth="1"/>
    <col min="16137" max="16384" width="19.140625" style="57"/>
  </cols>
  <sheetData>
    <row r="3" spans="1:51" x14ac:dyDescent="0.2">
      <c r="A3" s="287"/>
      <c r="B3" s="1516"/>
      <c r="C3" s="1516"/>
      <c r="D3" s="1516"/>
      <c r="E3" s="1516"/>
      <c r="F3" s="1516"/>
      <c r="G3" s="1516"/>
      <c r="H3" s="1516"/>
      <c r="I3" s="1516"/>
      <c r="J3" s="1516"/>
      <c r="K3" s="1516"/>
      <c r="L3" s="1516"/>
      <c r="M3" s="1516"/>
      <c r="N3" s="1516"/>
      <c r="O3" s="1516"/>
      <c r="P3" s="1516"/>
      <c r="Q3" s="1516"/>
      <c r="R3" s="1516"/>
      <c r="S3" s="1516"/>
      <c r="AM3" s="57"/>
      <c r="AN3" s="57"/>
      <c r="AO3" s="57"/>
      <c r="AP3" s="57"/>
      <c r="AQ3" s="57"/>
      <c r="AR3" s="57"/>
      <c r="AU3" s="57"/>
      <c r="AV3" s="57"/>
      <c r="AW3" s="57"/>
      <c r="AX3" s="57"/>
    </row>
    <row r="5" spans="1:51" x14ac:dyDescent="0.2">
      <c r="A5" s="397"/>
      <c r="B5" s="8" t="s">
        <v>3167</v>
      </c>
    </row>
    <row r="6" spans="1:51" x14ac:dyDescent="0.2">
      <c r="A6" s="398"/>
      <c r="B6" s="17"/>
      <c r="C6" s="399"/>
      <c r="D6" s="399"/>
      <c r="E6" s="399"/>
      <c r="F6" s="400"/>
      <c r="G6" s="399"/>
      <c r="H6" s="399"/>
      <c r="I6" s="399"/>
      <c r="J6" s="399"/>
      <c r="K6" s="399"/>
      <c r="L6" s="399"/>
      <c r="M6" s="399"/>
      <c r="N6" s="399"/>
      <c r="O6" s="399"/>
      <c r="P6" s="399"/>
      <c r="Q6" s="399"/>
      <c r="R6" s="399"/>
      <c r="S6" s="399"/>
      <c r="AM6" s="399"/>
      <c r="AN6" s="400"/>
      <c r="AO6" s="400"/>
      <c r="AP6" s="400"/>
      <c r="AQ6" s="400"/>
      <c r="AR6" s="400"/>
      <c r="AU6" s="400"/>
      <c r="AV6" s="400"/>
      <c r="AW6" s="400"/>
      <c r="AX6" s="400"/>
    </row>
    <row r="7" spans="1:51" x14ac:dyDescent="0.2">
      <c r="A7" s="367"/>
      <c r="B7" s="9" t="s">
        <v>3168</v>
      </c>
      <c r="C7" s="399"/>
      <c r="D7" s="399"/>
      <c r="E7" s="399"/>
      <c r="F7" s="400"/>
      <c r="G7" s="399"/>
      <c r="H7" s="399"/>
      <c r="I7" s="399"/>
      <c r="J7" s="399"/>
      <c r="K7" s="399"/>
      <c r="L7" s="399"/>
      <c r="M7" s="399"/>
      <c r="N7" s="399"/>
      <c r="O7" s="399"/>
      <c r="P7" s="399"/>
      <c r="Q7" s="399"/>
      <c r="R7" s="399"/>
      <c r="S7" s="399"/>
      <c r="AM7" s="399"/>
      <c r="AN7" s="400"/>
      <c r="AO7" s="400"/>
      <c r="AP7" s="400"/>
      <c r="AQ7" s="400"/>
      <c r="AR7" s="400"/>
      <c r="AU7" s="400"/>
      <c r="AV7" s="400"/>
      <c r="AW7" s="400"/>
      <c r="AX7" s="400"/>
    </row>
    <row r="8" spans="1:51" x14ac:dyDescent="0.2">
      <c r="A8" s="367"/>
      <c r="B8" s="9"/>
      <c r="C8" s="288"/>
      <c r="D8" s="288"/>
      <c r="E8" s="57"/>
      <c r="F8" s="401"/>
      <c r="G8" s="399"/>
      <c r="H8" s="399"/>
      <c r="I8" s="399"/>
      <c r="J8" s="399"/>
      <c r="K8" s="399"/>
      <c r="L8" s="399"/>
      <c r="M8" s="399"/>
      <c r="N8" s="399"/>
      <c r="O8" s="399"/>
      <c r="P8" s="399"/>
      <c r="Q8" s="399"/>
      <c r="R8" s="399"/>
      <c r="S8" s="399"/>
      <c r="AM8" s="57"/>
      <c r="AN8" s="401"/>
      <c r="AO8" s="401"/>
      <c r="AP8" s="401"/>
      <c r="AQ8" s="401"/>
      <c r="AR8" s="401"/>
      <c r="AU8" s="401"/>
      <c r="AV8" s="401"/>
      <c r="AW8" s="401"/>
      <c r="AX8" s="401"/>
    </row>
    <row r="9" spans="1:51" x14ac:dyDescent="0.2">
      <c r="A9" s="367"/>
      <c r="B9" s="9" t="s">
        <v>3169</v>
      </c>
      <c r="C9" s="288"/>
      <c r="D9" s="288"/>
      <c r="E9" s="402"/>
      <c r="F9" s="403"/>
      <c r="G9" s="402"/>
      <c r="H9" s="402"/>
      <c r="I9" s="402"/>
      <c r="J9" s="402"/>
      <c r="K9" s="402"/>
      <c r="L9" s="402"/>
      <c r="M9" s="402"/>
      <c r="N9" s="402"/>
      <c r="O9" s="402"/>
      <c r="P9" s="402"/>
      <c r="Q9" s="402"/>
      <c r="R9" s="402"/>
      <c r="S9" s="402"/>
      <c r="AM9" s="402"/>
      <c r="AN9" s="403"/>
      <c r="AO9" s="403"/>
      <c r="AP9" s="403"/>
      <c r="AQ9" s="403"/>
      <c r="AR9" s="403"/>
      <c r="AU9" s="403"/>
      <c r="AV9" s="403"/>
      <c r="AW9" s="403"/>
      <c r="AX9" s="403"/>
    </row>
    <row r="10" spans="1:51" x14ac:dyDescent="0.2">
      <c r="A10" s="367"/>
      <c r="B10" s="9"/>
      <c r="C10" s="402"/>
      <c r="D10" s="402"/>
      <c r="E10" s="402"/>
      <c r="F10" s="403"/>
      <c r="G10" s="402"/>
      <c r="H10" s="402"/>
      <c r="I10" s="402"/>
      <c r="J10" s="402"/>
      <c r="K10" s="402"/>
      <c r="L10" s="402"/>
      <c r="M10" s="402"/>
      <c r="N10" s="402"/>
      <c r="O10" s="402"/>
      <c r="P10" s="402"/>
      <c r="Q10" s="402"/>
      <c r="R10" s="402"/>
      <c r="S10" s="402"/>
      <c r="AM10" s="402"/>
      <c r="AN10" s="403"/>
      <c r="AO10" s="403"/>
      <c r="AP10" s="403"/>
      <c r="AQ10" s="403"/>
      <c r="AR10" s="403"/>
      <c r="AU10" s="403"/>
      <c r="AV10" s="403"/>
      <c r="AW10" s="403"/>
      <c r="AX10" s="403"/>
    </row>
    <row r="11" spans="1:51" ht="12.75" thickBot="1" x14ac:dyDescent="0.25">
      <c r="A11" s="287"/>
      <c r="B11" s="1517" t="s">
        <v>3176</v>
      </c>
      <c r="C11" s="1517"/>
      <c r="D11" s="404"/>
      <c r="E11" s="404"/>
      <c r="F11" s="405"/>
      <c r="G11" s="404"/>
      <c r="H11" s="404"/>
      <c r="I11" s="404"/>
      <c r="J11" s="404"/>
      <c r="K11" s="404"/>
      <c r="L11" s="404"/>
      <c r="M11" s="404"/>
      <c r="N11" s="404"/>
      <c r="O11" s="404"/>
      <c r="P11" s="404"/>
      <c r="Q11" s="404"/>
      <c r="R11" s="404"/>
      <c r="S11" s="402"/>
      <c r="AM11" s="404"/>
      <c r="AN11" s="405"/>
      <c r="AO11" s="405"/>
      <c r="AP11" s="405"/>
      <c r="AQ11" s="405"/>
      <c r="AR11" s="405"/>
      <c r="AU11" s="405"/>
      <c r="AV11" s="405"/>
      <c r="AW11" s="405"/>
      <c r="AX11" s="405"/>
    </row>
    <row r="12" spans="1:51" s="406" customFormat="1" x14ac:dyDescent="0.25">
      <c r="A12" s="1394" t="s">
        <v>2702</v>
      </c>
      <c r="B12" s="1390" t="s">
        <v>60</v>
      </c>
      <c r="C12" s="1390" t="s">
        <v>3118</v>
      </c>
      <c r="D12" s="1390" t="s">
        <v>3013</v>
      </c>
      <c r="E12" s="1390" t="s">
        <v>3170</v>
      </c>
      <c r="F12" s="1518" t="s">
        <v>3171</v>
      </c>
      <c r="G12" s="1513" t="s">
        <v>3129</v>
      </c>
      <c r="H12" s="1513" t="s">
        <v>3130</v>
      </c>
      <c r="I12" s="1513" t="s">
        <v>3172</v>
      </c>
      <c r="J12" s="1390" t="s">
        <v>3173</v>
      </c>
      <c r="K12" s="1390"/>
      <c r="L12" s="1390"/>
      <c r="M12" s="1390"/>
      <c r="N12" s="1390" t="s">
        <v>3015</v>
      </c>
      <c r="O12" s="1390" t="s">
        <v>3123</v>
      </c>
      <c r="P12" s="1390" t="s">
        <v>3134</v>
      </c>
      <c r="Q12" s="1344" t="s">
        <v>3174</v>
      </c>
      <c r="R12" s="1344"/>
      <c r="S12" s="1344"/>
      <c r="T12" s="1390" t="s">
        <v>3137</v>
      </c>
      <c r="U12" s="1390"/>
      <c r="V12" s="1390"/>
      <c r="W12" s="1390"/>
      <c r="X12" s="1390"/>
      <c r="Y12" s="1390"/>
      <c r="Z12" s="1390"/>
      <c r="AA12" s="1390"/>
      <c r="AB12" s="1390" t="s">
        <v>3139</v>
      </c>
      <c r="AC12" s="1390"/>
      <c r="AD12" s="1390"/>
      <c r="AE12" s="1390"/>
      <c r="AF12" s="1390"/>
      <c r="AG12" s="1390"/>
      <c r="AH12" s="1390"/>
      <c r="AI12" s="1390"/>
      <c r="AJ12" s="1390"/>
      <c r="AK12" s="1390"/>
      <c r="AM12" s="1522" t="s">
        <v>2703</v>
      </c>
      <c r="AN12" s="1521" t="s">
        <v>2688</v>
      </c>
      <c r="AO12" s="1521" t="s">
        <v>1</v>
      </c>
      <c r="AP12" s="1521" t="s">
        <v>2704</v>
      </c>
      <c r="AQ12" s="1521" t="s">
        <v>2</v>
      </c>
      <c r="AR12" s="1521" t="s">
        <v>0</v>
      </c>
      <c r="AS12" s="1521" t="s">
        <v>4</v>
      </c>
      <c r="AU12" s="1521" t="s">
        <v>1</v>
      </c>
      <c r="AV12" s="1521" t="s">
        <v>2704</v>
      </c>
      <c r="AW12" s="1521" t="s">
        <v>2</v>
      </c>
      <c r="AX12" s="1521" t="s">
        <v>0</v>
      </c>
      <c r="AY12" s="1521" t="s">
        <v>4</v>
      </c>
    </row>
    <row r="13" spans="1:51" s="406" customFormat="1" x14ac:dyDescent="0.25">
      <c r="A13" s="1394"/>
      <c r="B13" s="1394"/>
      <c r="C13" s="1394"/>
      <c r="D13" s="1394"/>
      <c r="E13" s="1394"/>
      <c r="F13" s="1519"/>
      <c r="G13" s="1411"/>
      <c r="H13" s="1411"/>
      <c r="I13" s="1411"/>
      <c r="J13" s="1394" t="s">
        <v>12290</v>
      </c>
      <c r="K13" s="1394" t="s">
        <v>12291</v>
      </c>
      <c r="L13" s="1394" t="s">
        <v>12292</v>
      </c>
      <c r="M13" s="1394" t="s">
        <v>12293</v>
      </c>
      <c r="N13" s="1394"/>
      <c r="O13" s="1394"/>
      <c r="P13" s="1394"/>
      <c r="Q13" s="1515" t="s">
        <v>3029</v>
      </c>
      <c r="R13" s="1515"/>
      <c r="S13" s="1515" t="s">
        <v>3136</v>
      </c>
      <c r="T13" s="1394" t="s">
        <v>12225</v>
      </c>
      <c r="U13" s="1394"/>
      <c r="V13" s="1394" t="s">
        <v>12226</v>
      </c>
      <c r="W13" s="1394"/>
      <c r="X13" s="1394" t="s">
        <v>12227</v>
      </c>
      <c r="Y13" s="1394"/>
      <c r="Z13" s="1394" t="s">
        <v>12228</v>
      </c>
      <c r="AA13" s="1394"/>
      <c r="AB13" s="1515" t="s">
        <v>3063</v>
      </c>
      <c r="AC13" s="1515" t="s">
        <v>3138</v>
      </c>
      <c r="AD13" s="1394" t="s">
        <v>12225</v>
      </c>
      <c r="AE13" s="1394"/>
      <c r="AF13" s="1394" t="s">
        <v>12226</v>
      </c>
      <c r="AG13" s="1394"/>
      <c r="AH13" s="1394" t="s">
        <v>12227</v>
      </c>
      <c r="AI13" s="1394"/>
      <c r="AJ13" s="1394" t="s">
        <v>12228</v>
      </c>
      <c r="AK13" s="1394"/>
      <c r="AM13" s="1523"/>
      <c r="AN13" s="1521"/>
      <c r="AO13" s="1521"/>
      <c r="AP13" s="1521"/>
      <c r="AQ13" s="1521"/>
      <c r="AR13" s="1521"/>
      <c r="AS13" s="1521"/>
      <c r="AU13" s="1521"/>
      <c r="AV13" s="1521"/>
      <c r="AW13" s="1521"/>
      <c r="AX13" s="1521"/>
      <c r="AY13" s="1521"/>
    </row>
    <row r="14" spans="1:51" s="406" customFormat="1" ht="27.75" thickBot="1" x14ac:dyDescent="0.3">
      <c r="A14" s="1394"/>
      <c r="B14" s="1391"/>
      <c r="C14" s="1391"/>
      <c r="D14" s="1391"/>
      <c r="E14" s="1391"/>
      <c r="F14" s="1520"/>
      <c r="G14" s="1514"/>
      <c r="H14" s="1514"/>
      <c r="I14" s="1514"/>
      <c r="J14" s="1391"/>
      <c r="K14" s="1391"/>
      <c r="L14" s="1391"/>
      <c r="M14" s="1391"/>
      <c r="N14" s="1391"/>
      <c r="O14" s="1391"/>
      <c r="P14" s="1391"/>
      <c r="Q14" s="289" t="s">
        <v>2689</v>
      </c>
      <c r="R14" s="289" t="s">
        <v>3135</v>
      </c>
      <c r="S14" s="1345"/>
      <c r="T14" s="286" t="s">
        <v>3056</v>
      </c>
      <c r="U14" s="286" t="s">
        <v>50</v>
      </c>
      <c r="V14" s="286" t="s">
        <v>3056</v>
      </c>
      <c r="W14" s="286" t="s">
        <v>50</v>
      </c>
      <c r="X14" s="286" t="s">
        <v>3056</v>
      </c>
      <c r="Y14" s="286" t="s">
        <v>50</v>
      </c>
      <c r="Z14" s="286" t="s">
        <v>3056</v>
      </c>
      <c r="AA14" s="286" t="s">
        <v>50</v>
      </c>
      <c r="AB14" s="1345"/>
      <c r="AC14" s="1345"/>
      <c r="AD14" s="622" t="s">
        <v>3056</v>
      </c>
      <c r="AE14" s="622" t="s">
        <v>50</v>
      </c>
      <c r="AF14" s="622" t="s">
        <v>3056</v>
      </c>
      <c r="AG14" s="622" t="s">
        <v>50</v>
      </c>
      <c r="AH14" s="622" t="s">
        <v>3056</v>
      </c>
      <c r="AI14" s="622" t="s">
        <v>50</v>
      </c>
      <c r="AJ14" s="622" t="s">
        <v>3056</v>
      </c>
      <c r="AK14" s="622" t="s">
        <v>50</v>
      </c>
      <c r="AM14" s="1524"/>
      <c r="AN14" s="1521"/>
      <c r="AO14" s="1521"/>
      <c r="AP14" s="1521"/>
      <c r="AQ14" s="1521"/>
      <c r="AR14" s="1521"/>
      <c r="AS14" s="1521"/>
      <c r="AU14" s="1521"/>
      <c r="AV14" s="1521"/>
      <c r="AW14" s="1521"/>
      <c r="AX14" s="1521"/>
      <c r="AY14" s="1521"/>
    </row>
    <row r="15" spans="1:51" s="406" customFormat="1" ht="12" customHeight="1" x14ac:dyDescent="0.25">
      <c r="A15" s="1496" t="s">
        <v>2705</v>
      </c>
      <c r="B15" s="1418" t="s">
        <v>2706</v>
      </c>
      <c r="C15" s="1468" t="s">
        <v>12294</v>
      </c>
      <c r="D15" s="1468" t="s">
        <v>3070</v>
      </c>
      <c r="E15" s="1468" t="s">
        <v>172</v>
      </c>
      <c r="F15" s="1480">
        <v>0.49</v>
      </c>
      <c r="G15" s="1468" t="s">
        <v>45</v>
      </c>
      <c r="H15" s="1460">
        <v>29.6</v>
      </c>
      <c r="I15" s="1460">
        <v>15.8</v>
      </c>
      <c r="J15" s="1458">
        <v>8522.2441990000007</v>
      </c>
      <c r="K15" s="1458">
        <v>27804.375015000001</v>
      </c>
      <c r="L15" s="1458">
        <v>42711.497662842987</v>
      </c>
      <c r="M15" s="1458"/>
      <c r="N15" s="1465">
        <v>42217</v>
      </c>
      <c r="O15" s="1465">
        <v>54483</v>
      </c>
      <c r="P15" s="1466" t="s">
        <v>2707</v>
      </c>
      <c r="Q15" s="1511">
        <v>1</v>
      </c>
      <c r="R15" s="1460">
        <v>154.35</v>
      </c>
      <c r="S15" s="1510" t="s">
        <v>12</v>
      </c>
      <c r="T15" s="1457">
        <v>0</v>
      </c>
      <c r="U15" s="1459">
        <v>0</v>
      </c>
      <c r="V15" s="1457">
        <v>0</v>
      </c>
      <c r="W15" s="1459">
        <v>0</v>
      </c>
      <c r="X15" s="1457">
        <v>0</v>
      </c>
      <c r="Y15" s="1459">
        <v>0</v>
      </c>
      <c r="Z15" s="1457"/>
      <c r="AA15" s="1459"/>
      <c r="AB15" s="1416" t="s">
        <v>3010</v>
      </c>
      <c r="AC15" s="1125" t="s">
        <v>12607</v>
      </c>
      <c r="AD15" s="1145">
        <v>0</v>
      </c>
      <c r="AE15" s="1146">
        <v>0</v>
      </c>
      <c r="AF15" s="1145">
        <v>0</v>
      </c>
      <c r="AG15" s="1146">
        <v>0</v>
      </c>
      <c r="AH15" s="1145">
        <v>0</v>
      </c>
      <c r="AI15" s="1146">
        <v>0</v>
      </c>
      <c r="AJ15" s="990" t="s">
        <v>12</v>
      </c>
      <c r="AK15" s="990" t="s">
        <v>12</v>
      </c>
      <c r="AM15" s="1475" t="s">
        <v>172</v>
      </c>
      <c r="AN15" s="1472">
        <v>0.49</v>
      </c>
      <c r="AO15" s="1472"/>
      <c r="AP15" s="1472">
        <v>0.49</v>
      </c>
      <c r="AQ15" s="1472"/>
      <c r="AR15" s="1472"/>
      <c r="AS15" s="1472"/>
      <c r="AU15" s="1469">
        <v>0</v>
      </c>
      <c r="AV15" s="1469">
        <v>14.504</v>
      </c>
      <c r="AW15" s="1469">
        <v>0</v>
      </c>
      <c r="AX15" s="1469">
        <v>0</v>
      </c>
      <c r="AY15" s="1469">
        <v>0</v>
      </c>
    </row>
    <row r="16" spans="1:51" s="406" customFormat="1" x14ac:dyDescent="0.25">
      <c r="A16" s="1496"/>
      <c r="B16" s="1418"/>
      <c r="C16" s="1468"/>
      <c r="D16" s="1468"/>
      <c r="E16" s="1468"/>
      <c r="F16" s="1480"/>
      <c r="G16" s="1468"/>
      <c r="H16" s="1460"/>
      <c r="I16" s="1460"/>
      <c r="J16" s="1458"/>
      <c r="K16" s="1458"/>
      <c r="L16" s="1458"/>
      <c r="M16" s="1458"/>
      <c r="N16" s="1465"/>
      <c r="O16" s="1465"/>
      <c r="P16" s="1466"/>
      <c r="Q16" s="1511"/>
      <c r="R16" s="1460"/>
      <c r="S16" s="1510"/>
      <c r="T16" s="1457"/>
      <c r="U16" s="1459"/>
      <c r="V16" s="1457"/>
      <c r="W16" s="1459"/>
      <c r="X16" s="1457"/>
      <c r="Y16" s="1459"/>
      <c r="Z16" s="1457"/>
      <c r="AA16" s="1459"/>
      <c r="AB16" s="1416"/>
      <c r="AC16" s="1125" t="s">
        <v>12608</v>
      </c>
      <c r="AD16" s="1145">
        <v>0</v>
      </c>
      <c r="AE16" s="1146">
        <v>0</v>
      </c>
      <c r="AF16" s="1145">
        <v>0</v>
      </c>
      <c r="AG16" s="1146">
        <v>0</v>
      </c>
      <c r="AH16" s="1145">
        <v>0</v>
      </c>
      <c r="AI16" s="1146">
        <v>0</v>
      </c>
      <c r="AJ16" s="857" t="s">
        <v>12</v>
      </c>
      <c r="AK16" s="857" t="s">
        <v>12</v>
      </c>
      <c r="AM16" s="1476"/>
      <c r="AN16" s="1473"/>
      <c r="AO16" s="1473"/>
      <c r="AP16" s="1473"/>
      <c r="AQ16" s="1473"/>
      <c r="AR16" s="1473"/>
      <c r="AS16" s="1473"/>
      <c r="AU16" s="1470"/>
      <c r="AV16" s="1470"/>
      <c r="AW16" s="1470"/>
      <c r="AX16" s="1470"/>
      <c r="AY16" s="1470"/>
    </row>
    <row r="17" spans="1:51" s="406" customFormat="1" x14ac:dyDescent="0.25">
      <c r="A17" s="1496"/>
      <c r="B17" s="1418"/>
      <c r="C17" s="1468"/>
      <c r="D17" s="1468"/>
      <c r="E17" s="1468"/>
      <c r="F17" s="1480"/>
      <c r="G17" s="1468"/>
      <c r="H17" s="1460"/>
      <c r="I17" s="1460"/>
      <c r="J17" s="1458"/>
      <c r="K17" s="1458"/>
      <c r="L17" s="1458"/>
      <c r="M17" s="1458"/>
      <c r="N17" s="1465"/>
      <c r="O17" s="1465"/>
      <c r="P17" s="1466"/>
      <c r="Q17" s="1511"/>
      <c r="R17" s="1460"/>
      <c r="S17" s="1510"/>
      <c r="T17" s="1457"/>
      <c r="U17" s="1459"/>
      <c r="V17" s="1457"/>
      <c r="W17" s="1459"/>
      <c r="X17" s="1457"/>
      <c r="Y17" s="1459"/>
      <c r="Z17" s="1457"/>
      <c r="AA17" s="1459"/>
      <c r="AB17" s="1416" t="s">
        <v>3065</v>
      </c>
      <c r="AC17" s="1125" t="s">
        <v>12607</v>
      </c>
      <c r="AD17" s="1145">
        <f>AE17*$R15/10^6</f>
        <v>4.4497252799999991</v>
      </c>
      <c r="AE17" s="1146">
        <v>28828.799999999999</v>
      </c>
      <c r="AF17" s="1145">
        <f>AG17*$R15/10^6</f>
        <v>4.4497252799999991</v>
      </c>
      <c r="AG17" s="1146">
        <v>28828.799999999999</v>
      </c>
      <c r="AH17" s="1145">
        <f>AI17*$R15/10^6</f>
        <v>4.4497252799999991</v>
      </c>
      <c r="AI17" s="1146">
        <v>28828.799999999999</v>
      </c>
      <c r="AJ17" s="857" t="s">
        <v>12</v>
      </c>
      <c r="AK17" s="857" t="s">
        <v>12</v>
      </c>
      <c r="AM17" s="1476"/>
      <c r="AN17" s="1473"/>
      <c r="AO17" s="1473"/>
      <c r="AP17" s="1473"/>
      <c r="AQ17" s="1473"/>
      <c r="AR17" s="1473"/>
      <c r="AS17" s="1473"/>
      <c r="AU17" s="1470"/>
      <c r="AV17" s="1470"/>
      <c r="AW17" s="1470"/>
      <c r="AX17" s="1470"/>
      <c r="AY17" s="1470"/>
    </row>
    <row r="18" spans="1:51" s="406" customFormat="1" x14ac:dyDescent="0.25">
      <c r="A18" s="1496"/>
      <c r="B18" s="1418"/>
      <c r="C18" s="1468"/>
      <c r="D18" s="1468"/>
      <c r="E18" s="1468"/>
      <c r="F18" s="1480"/>
      <c r="G18" s="1468"/>
      <c r="H18" s="1460"/>
      <c r="I18" s="1460"/>
      <c r="J18" s="1458"/>
      <c r="K18" s="1458"/>
      <c r="L18" s="1458"/>
      <c r="M18" s="1458"/>
      <c r="N18" s="1465"/>
      <c r="O18" s="1465"/>
      <c r="P18" s="1466"/>
      <c r="Q18" s="1511"/>
      <c r="R18" s="1460"/>
      <c r="S18" s="1510"/>
      <c r="T18" s="1457"/>
      <c r="U18" s="1459"/>
      <c r="V18" s="1457"/>
      <c r="W18" s="1459"/>
      <c r="X18" s="1457"/>
      <c r="Y18" s="1459"/>
      <c r="Z18" s="1457"/>
      <c r="AA18" s="1459"/>
      <c r="AB18" s="1416"/>
      <c r="AC18" s="1125" t="s">
        <v>12608</v>
      </c>
      <c r="AD18" s="1145">
        <v>0</v>
      </c>
      <c r="AE18" s="1146">
        <v>0</v>
      </c>
      <c r="AF18" s="1145">
        <v>0</v>
      </c>
      <c r="AG18" s="1146">
        <v>0</v>
      </c>
      <c r="AH18" s="1145">
        <v>0</v>
      </c>
      <c r="AI18" s="1146">
        <v>0</v>
      </c>
      <c r="AJ18" s="857" t="s">
        <v>12</v>
      </c>
      <c r="AK18" s="857" t="s">
        <v>12</v>
      </c>
      <c r="AM18" s="1477"/>
      <c r="AN18" s="1474"/>
      <c r="AO18" s="1474"/>
      <c r="AP18" s="1474"/>
      <c r="AQ18" s="1474"/>
      <c r="AR18" s="1474"/>
      <c r="AS18" s="1474"/>
      <c r="AU18" s="1471"/>
      <c r="AV18" s="1471"/>
      <c r="AW18" s="1471"/>
      <c r="AX18" s="1471"/>
      <c r="AY18" s="1471"/>
    </row>
    <row r="19" spans="1:51" s="406" customFormat="1" ht="12" customHeight="1" x14ac:dyDescent="0.25">
      <c r="A19" s="1496" t="s">
        <v>2705</v>
      </c>
      <c r="B19" s="1461" t="s">
        <v>2708</v>
      </c>
      <c r="C19" s="1461" t="s">
        <v>105</v>
      </c>
      <c r="D19" s="1461" t="s">
        <v>3070</v>
      </c>
      <c r="E19" s="1461" t="s">
        <v>172</v>
      </c>
      <c r="F19" s="1462">
        <v>0.49</v>
      </c>
      <c r="G19" s="1461" t="s">
        <v>45</v>
      </c>
      <c r="H19" s="1454">
        <v>29.6</v>
      </c>
      <c r="I19" s="1454">
        <v>16</v>
      </c>
      <c r="J19" s="1456">
        <v>9016.3293229999999</v>
      </c>
      <c r="K19" s="1456">
        <v>28034.962245000002</v>
      </c>
      <c r="L19" s="1456">
        <v>40365.197048589398</v>
      </c>
      <c r="M19" s="1456"/>
      <c r="N19" s="1467">
        <v>42186</v>
      </c>
      <c r="O19" s="1467">
        <v>54483</v>
      </c>
      <c r="P19" s="1464" t="s">
        <v>2707</v>
      </c>
      <c r="Q19" s="1501">
        <v>1</v>
      </c>
      <c r="R19" s="1454">
        <v>154.35</v>
      </c>
      <c r="S19" s="1512" t="s">
        <v>12</v>
      </c>
      <c r="T19" s="1452">
        <v>0</v>
      </c>
      <c r="U19" s="1453">
        <v>0</v>
      </c>
      <c r="V19" s="1452">
        <v>0</v>
      </c>
      <c r="W19" s="1453">
        <v>0</v>
      </c>
      <c r="X19" s="1452">
        <v>0</v>
      </c>
      <c r="Y19" s="1453">
        <v>0</v>
      </c>
      <c r="Z19" s="1452"/>
      <c r="AA19" s="1453"/>
      <c r="AB19" s="1461" t="s">
        <v>3010</v>
      </c>
      <c r="AC19" s="1140" t="s">
        <v>12607</v>
      </c>
      <c r="AD19" s="1134">
        <v>0</v>
      </c>
      <c r="AE19" s="1148">
        <v>0</v>
      </c>
      <c r="AF19" s="1134">
        <v>0</v>
      </c>
      <c r="AG19" s="1148">
        <v>0</v>
      </c>
      <c r="AH19" s="1134">
        <v>0</v>
      </c>
      <c r="AI19" s="1148">
        <v>0</v>
      </c>
      <c r="AJ19" s="854" t="s">
        <v>12</v>
      </c>
      <c r="AK19" s="854" t="s">
        <v>12</v>
      </c>
      <c r="AM19" s="1475" t="s">
        <v>172</v>
      </c>
      <c r="AN19" s="1472">
        <v>0.49</v>
      </c>
      <c r="AO19" s="1472"/>
      <c r="AP19" s="1472">
        <v>0.49</v>
      </c>
      <c r="AQ19" s="1472"/>
      <c r="AR19" s="1472"/>
      <c r="AS19" s="1472"/>
      <c r="AU19" s="1469">
        <v>0</v>
      </c>
      <c r="AV19" s="1469">
        <v>14.504</v>
      </c>
      <c r="AW19" s="1469">
        <v>0</v>
      </c>
      <c r="AX19" s="1469">
        <v>0</v>
      </c>
      <c r="AY19" s="1469">
        <v>0</v>
      </c>
    </row>
    <row r="20" spans="1:51" s="406" customFormat="1" x14ac:dyDescent="0.25">
      <c r="A20" s="1496"/>
      <c r="B20" s="1461"/>
      <c r="C20" s="1461"/>
      <c r="D20" s="1461"/>
      <c r="E20" s="1461"/>
      <c r="F20" s="1462"/>
      <c r="G20" s="1461"/>
      <c r="H20" s="1454"/>
      <c r="I20" s="1454"/>
      <c r="J20" s="1456">
        <v>8522.2441990000007</v>
      </c>
      <c r="K20" s="1456">
        <v>25945.919999999998</v>
      </c>
      <c r="L20" s="1456">
        <v>42711.497662842987</v>
      </c>
      <c r="M20" s="1456"/>
      <c r="N20" s="1467"/>
      <c r="O20" s="1467"/>
      <c r="P20" s="1464"/>
      <c r="Q20" s="1501"/>
      <c r="R20" s="1454"/>
      <c r="S20" s="1512"/>
      <c r="T20" s="1452"/>
      <c r="U20" s="1453"/>
      <c r="V20" s="1452"/>
      <c r="W20" s="1453"/>
      <c r="X20" s="1452"/>
      <c r="Y20" s="1453"/>
      <c r="Z20" s="1452"/>
      <c r="AA20" s="1453"/>
      <c r="AB20" s="1461"/>
      <c r="AC20" s="1140" t="s">
        <v>12608</v>
      </c>
      <c r="AD20" s="1134">
        <v>0</v>
      </c>
      <c r="AE20" s="1148">
        <v>0</v>
      </c>
      <c r="AF20" s="1134">
        <v>0</v>
      </c>
      <c r="AG20" s="1148">
        <v>0</v>
      </c>
      <c r="AH20" s="1134">
        <v>0</v>
      </c>
      <c r="AI20" s="1148">
        <v>0</v>
      </c>
      <c r="AJ20" s="854" t="s">
        <v>12</v>
      </c>
      <c r="AK20" s="854" t="s">
        <v>12</v>
      </c>
      <c r="AM20" s="1476"/>
      <c r="AN20" s="1473"/>
      <c r="AO20" s="1473"/>
      <c r="AP20" s="1473"/>
      <c r="AQ20" s="1473"/>
      <c r="AR20" s="1473"/>
      <c r="AS20" s="1473"/>
      <c r="AU20" s="1470"/>
      <c r="AV20" s="1470"/>
      <c r="AW20" s="1470"/>
      <c r="AX20" s="1470"/>
      <c r="AY20" s="1470"/>
    </row>
    <row r="21" spans="1:51" s="406" customFormat="1" x14ac:dyDescent="0.25">
      <c r="A21" s="1496"/>
      <c r="B21" s="1461"/>
      <c r="C21" s="1461"/>
      <c r="D21" s="1461"/>
      <c r="E21" s="1461"/>
      <c r="F21" s="1462"/>
      <c r="G21" s="1461"/>
      <c r="H21" s="1454"/>
      <c r="I21" s="1454"/>
      <c r="J21" s="1456">
        <v>8522.2441990000007</v>
      </c>
      <c r="K21" s="1456">
        <v>25945.919999999998</v>
      </c>
      <c r="L21" s="1456">
        <v>42711.497662842987</v>
      </c>
      <c r="M21" s="1456"/>
      <c r="N21" s="1467"/>
      <c r="O21" s="1467"/>
      <c r="P21" s="1464"/>
      <c r="Q21" s="1501"/>
      <c r="R21" s="1454"/>
      <c r="S21" s="1512"/>
      <c r="T21" s="1452"/>
      <c r="U21" s="1453"/>
      <c r="V21" s="1452"/>
      <c r="W21" s="1453"/>
      <c r="X21" s="1452"/>
      <c r="Y21" s="1453"/>
      <c r="Z21" s="1452"/>
      <c r="AA21" s="1453"/>
      <c r="AB21" s="1461" t="s">
        <v>3065</v>
      </c>
      <c r="AC21" s="1140" t="s">
        <v>12607</v>
      </c>
      <c r="AD21" s="1134">
        <f>AE21*$R19/10^6</f>
        <v>4.5845654400000004</v>
      </c>
      <c r="AE21" s="1148">
        <v>29702.400000000001</v>
      </c>
      <c r="AF21" s="1134">
        <f>AG21*$R19/10^6</f>
        <v>4.5845654400000004</v>
      </c>
      <c r="AG21" s="1148">
        <v>29702.400000000001</v>
      </c>
      <c r="AH21" s="1134">
        <f>AI21*$R19/10^6</f>
        <v>4.5845654400000004</v>
      </c>
      <c r="AI21" s="1148">
        <v>29702.400000000001</v>
      </c>
      <c r="AJ21" s="854" t="s">
        <v>12</v>
      </c>
      <c r="AK21" s="854" t="s">
        <v>12</v>
      </c>
      <c r="AM21" s="1476"/>
      <c r="AN21" s="1473"/>
      <c r="AO21" s="1473"/>
      <c r="AP21" s="1473"/>
      <c r="AQ21" s="1473"/>
      <c r="AR21" s="1473"/>
      <c r="AS21" s="1473"/>
      <c r="AU21" s="1470"/>
      <c r="AV21" s="1470"/>
      <c r="AW21" s="1470"/>
      <c r="AX21" s="1470"/>
      <c r="AY21" s="1470"/>
    </row>
    <row r="22" spans="1:51" s="406" customFormat="1" x14ac:dyDescent="0.25">
      <c r="A22" s="1496"/>
      <c r="B22" s="1461"/>
      <c r="C22" s="1461"/>
      <c r="D22" s="1461"/>
      <c r="E22" s="1461"/>
      <c r="F22" s="1462"/>
      <c r="G22" s="1461"/>
      <c r="H22" s="1454"/>
      <c r="I22" s="1454"/>
      <c r="J22" s="1456">
        <v>8522.2441990000007</v>
      </c>
      <c r="K22" s="1456">
        <v>25945.919999999998</v>
      </c>
      <c r="L22" s="1456">
        <v>42711.497662842987</v>
      </c>
      <c r="M22" s="1456"/>
      <c r="N22" s="1467"/>
      <c r="O22" s="1467"/>
      <c r="P22" s="1464"/>
      <c r="Q22" s="1501"/>
      <c r="R22" s="1454"/>
      <c r="S22" s="1512"/>
      <c r="T22" s="1452"/>
      <c r="U22" s="1453"/>
      <c r="V22" s="1452"/>
      <c r="W22" s="1453"/>
      <c r="X22" s="1452"/>
      <c r="Y22" s="1453"/>
      <c r="Z22" s="1452"/>
      <c r="AA22" s="1453"/>
      <c r="AB22" s="1461"/>
      <c r="AC22" s="1140" t="s">
        <v>12608</v>
      </c>
      <c r="AD22" s="1134">
        <v>0</v>
      </c>
      <c r="AE22" s="1148">
        <v>0</v>
      </c>
      <c r="AF22" s="1134">
        <v>0</v>
      </c>
      <c r="AG22" s="1148">
        <v>0</v>
      </c>
      <c r="AH22" s="1134">
        <v>0</v>
      </c>
      <c r="AI22" s="1148">
        <v>0</v>
      </c>
      <c r="AJ22" s="854" t="s">
        <v>12</v>
      </c>
      <c r="AK22" s="854" t="s">
        <v>12</v>
      </c>
      <c r="AM22" s="1477"/>
      <c r="AN22" s="1474"/>
      <c r="AO22" s="1474"/>
      <c r="AP22" s="1474"/>
      <c r="AQ22" s="1474"/>
      <c r="AR22" s="1474"/>
      <c r="AS22" s="1474"/>
      <c r="AU22" s="1471"/>
      <c r="AV22" s="1471"/>
      <c r="AW22" s="1471"/>
      <c r="AX22" s="1471"/>
      <c r="AY22" s="1471"/>
    </row>
    <row r="23" spans="1:51" s="406" customFormat="1" ht="12" customHeight="1" x14ac:dyDescent="0.25">
      <c r="A23" s="1496" t="s">
        <v>2705</v>
      </c>
      <c r="B23" s="1418" t="s">
        <v>2709</v>
      </c>
      <c r="C23" s="1468" t="s">
        <v>106</v>
      </c>
      <c r="D23" s="1468" t="s">
        <v>3070</v>
      </c>
      <c r="E23" s="1468" t="s">
        <v>172</v>
      </c>
      <c r="F23" s="1480">
        <v>0.49</v>
      </c>
      <c r="G23" s="1468" t="s">
        <v>45</v>
      </c>
      <c r="H23" s="1460">
        <v>29.6</v>
      </c>
      <c r="I23" s="1460">
        <v>16</v>
      </c>
      <c r="J23" s="1458">
        <v>8459.1860390000002</v>
      </c>
      <c r="K23" s="1458">
        <v>25470.786735000001</v>
      </c>
      <c r="L23" s="1458">
        <v>37003.828535712484</v>
      </c>
      <c r="M23" s="1458"/>
      <c r="N23" s="1465">
        <v>42186</v>
      </c>
      <c r="O23" s="1465">
        <v>54483</v>
      </c>
      <c r="P23" s="1466" t="s">
        <v>2707</v>
      </c>
      <c r="Q23" s="1511">
        <v>1</v>
      </c>
      <c r="R23" s="1460">
        <v>154.35</v>
      </c>
      <c r="S23" s="1510" t="s">
        <v>12</v>
      </c>
      <c r="T23" s="1457">
        <v>0</v>
      </c>
      <c r="U23" s="1459">
        <v>0</v>
      </c>
      <c r="V23" s="1457">
        <v>0</v>
      </c>
      <c r="W23" s="1459">
        <v>0</v>
      </c>
      <c r="X23" s="1457">
        <v>0</v>
      </c>
      <c r="Y23" s="1459">
        <v>0</v>
      </c>
      <c r="Z23" s="1457"/>
      <c r="AA23" s="1459"/>
      <c r="AB23" s="1416" t="s">
        <v>3010</v>
      </c>
      <c r="AC23" s="1125" t="s">
        <v>12607</v>
      </c>
      <c r="AD23" s="1145">
        <v>0</v>
      </c>
      <c r="AE23" s="1146">
        <v>0</v>
      </c>
      <c r="AF23" s="1145">
        <v>0</v>
      </c>
      <c r="AG23" s="1146">
        <v>0</v>
      </c>
      <c r="AH23" s="1145">
        <v>0</v>
      </c>
      <c r="AI23" s="1146">
        <v>0</v>
      </c>
      <c r="AJ23" s="857" t="s">
        <v>12</v>
      </c>
      <c r="AK23" s="857" t="s">
        <v>12</v>
      </c>
      <c r="AM23" s="1475" t="s">
        <v>172</v>
      </c>
      <c r="AN23" s="1472">
        <v>0.49</v>
      </c>
      <c r="AO23" s="1472"/>
      <c r="AP23" s="1472">
        <v>0.49</v>
      </c>
      <c r="AQ23" s="1472"/>
      <c r="AR23" s="1472"/>
      <c r="AS23" s="1472"/>
      <c r="AU23" s="1469">
        <v>0</v>
      </c>
      <c r="AV23" s="1469">
        <v>14.504</v>
      </c>
      <c r="AW23" s="1469">
        <v>0</v>
      </c>
      <c r="AX23" s="1469">
        <v>0</v>
      </c>
      <c r="AY23" s="1469">
        <v>0</v>
      </c>
    </row>
    <row r="24" spans="1:51" s="406" customFormat="1" x14ac:dyDescent="0.25">
      <c r="A24" s="1496"/>
      <c r="B24" s="1418"/>
      <c r="C24" s="1468"/>
      <c r="D24" s="1468"/>
      <c r="E24" s="1468"/>
      <c r="F24" s="1480"/>
      <c r="G24" s="1468"/>
      <c r="H24" s="1460"/>
      <c r="I24" s="1460"/>
      <c r="J24" s="1458">
        <v>8522.2441990000007</v>
      </c>
      <c r="K24" s="1458">
        <v>25945.919999999998</v>
      </c>
      <c r="L24" s="1458">
        <v>42711.497662842987</v>
      </c>
      <c r="M24" s="1458"/>
      <c r="N24" s="1465"/>
      <c r="O24" s="1465"/>
      <c r="P24" s="1466"/>
      <c r="Q24" s="1511"/>
      <c r="R24" s="1460"/>
      <c r="S24" s="1510"/>
      <c r="T24" s="1457"/>
      <c r="U24" s="1459"/>
      <c r="V24" s="1457"/>
      <c r="W24" s="1459"/>
      <c r="X24" s="1457"/>
      <c r="Y24" s="1459"/>
      <c r="Z24" s="1457"/>
      <c r="AA24" s="1459"/>
      <c r="AB24" s="1416"/>
      <c r="AC24" s="1125" t="s">
        <v>12608</v>
      </c>
      <c r="AD24" s="1145">
        <v>0</v>
      </c>
      <c r="AE24" s="1146">
        <v>0</v>
      </c>
      <c r="AF24" s="1145">
        <v>0</v>
      </c>
      <c r="AG24" s="1146">
        <v>0</v>
      </c>
      <c r="AH24" s="1145">
        <v>0</v>
      </c>
      <c r="AI24" s="1146">
        <v>0</v>
      </c>
      <c r="AJ24" s="857" t="s">
        <v>12</v>
      </c>
      <c r="AK24" s="857" t="s">
        <v>12</v>
      </c>
      <c r="AM24" s="1476"/>
      <c r="AN24" s="1473"/>
      <c r="AO24" s="1473"/>
      <c r="AP24" s="1473"/>
      <c r="AQ24" s="1473"/>
      <c r="AR24" s="1473"/>
      <c r="AS24" s="1473"/>
      <c r="AU24" s="1470"/>
      <c r="AV24" s="1470"/>
      <c r="AW24" s="1470"/>
      <c r="AX24" s="1470"/>
      <c r="AY24" s="1470"/>
    </row>
    <row r="25" spans="1:51" s="406" customFormat="1" x14ac:dyDescent="0.25">
      <c r="A25" s="1496"/>
      <c r="B25" s="1418"/>
      <c r="C25" s="1468"/>
      <c r="D25" s="1468"/>
      <c r="E25" s="1468"/>
      <c r="F25" s="1480"/>
      <c r="G25" s="1468"/>
      <c r="H25" s="1460"/>
      <c r="I25" s="1460"/>
      <c r="J25" s="1458">
        <v>8522.2441990000007</v>
      </c>
      <c r="K25" s="1458">
        <v>25945.919999999998</v>
      </c>
      <c r="L25" s="1458">
        <v>42711.497662842987</v>
      </c>
      <c r="M25" s="1458"/>
      <c r="N25" s="1465"/>
      <c r="O25" s="1465"/>
      <c r="P25" s="1466"/>
      <c r="Q25" s="1511"/>
      <c r="R25" s="1460"/>
      <c r="S25" s="1510"/>
      <c r="T25" s="1457"/>
      <c r="U25" s="1459"/>
      <c r="V25" s="1457"/>
      <c r="W25" s="1459"/>
      <c r="X25" s="1457"/>
      <c r="Y25" s="1459"/>
      <c r="Z25" s="1457"/>
      <c r="AA25" s="1459"/>
      <c r="AB25" s="1416" t="s">
        <v>3065</v>
      </c>
      <c r="AC25" s="1125" t="s">
        <v>12607</v>
      </c>
      <c r="AD25" s="1145">
        <f>AE25*$R23/10^6</f>
        <v>4.7531156399999999</v>
      </c>
      <c r="AE25" s="1146">
        <v>30794.400000000001</v>
      </c>
      <c r="AF25" s="1145">
        <f>AG25*$R23/10^6</f>
        <v>4.7531156399999999</v>
      </c>
      <c r="AG25" s="1146">
        <v>30794.400000000001</v>
      </c>
      <c r="AH25" s="1145">
        <f>AI25*$R23/10^6</f>
        <v>4.7531156399999999</v>
      </c>
      <c r="AI25" s="1146">
        <v>30794.400000000001</v>
      </c>
      <c r="AJ25" s="857" t="s">
        <v>12</v>
      </c>
      <c r="AK25" s="857" t="s">
        <v>12</v>
      </c>
      <c r="AM25" s="1476"/>
      <c r="AN25" s="1473"/>
      <c r="AO25" s="1473"/>
      <c r="AP25" s="1473"/>
      <c r="AQ25" s="1473"/>
      <c r="AR25" s="1473"/>
      <c r="AS25" s="1473"/>
      <c r="AU25" s="1470"/>
      <c r="AV25" s="1470"/>
      <c r="AW25" s="1470"/>
      <c r="AX25" s="1470"/>
      <c r="AY25" s="1470"/>
    </row>
    <row r="26" spans="1:51" s="406" customFormat="1" x14ac:dyDescent="0.25">
      <c r="A26" s="1496"/>
      <c r="B26" s="1418"/>
      <c r="C26" s="1468"/>
      <c r="D26" s="1468"/>
      <c r="E26" s="1468"/>
      <c r="F26" s="1480"/>
      <c r="G26" s="1468"/>
      <c r="H26" s="1460"/>
      <c r="I26" s="1460"/>
      <c r="J26" s="1458">
        <v>8522.2441990000007</v>
      </c>
      <c r="K26" s="1458">
        <v>25945.919999999998</v>
      </c>
      <c r="L26" s="1458">
        <v>42711.497662842987</v>
      </c>
      <c r="M26" s="1458"/>
      <c r="N26" s="1465"/>
      <c r="O26" s="1465"/>
      <c r="P26" s="1466"/>
      <c r="Q26" s="1511"/>
      <c r="R26" s="1460"/>
      <c r="S26" s="1510"/>
      <c r="T26" s="1457"/>
      <c r="U26" s="1459"/>
      <c r="V26" s="1457"/>
      <c r="W26" s="1459"/>
      <c r="X26" s="1457"/>
      <c r="Y26" s="1459"/>
      <c r="Z26" s="1457"/>
      <c r="AA26" s="1459"/>
      <c r="AB26" s="1416"/>
      <c r="AC26" s="1125" t="s">
        <v>12608</v>
      </c>
      <c r="AD26" s="1145">
        <v>0</v>
      </c>
      <c r="AE26" s="1146">
        <v>0</v>
      </c>
      <c r="AF26" s="1145">
        <v>0</v>
      </c>
      <c r="AG26" s="1146">
        <v>0</v>
      </c>
      <c r="AH26" s="1145">
        <v>0</v>
      </c>
      <c r="AI26" s="1146">
        <v>0</v>
      </c>
      <c r="AJ26" s="857" t="s">
        <v>12</v>
      </c>
      <c r="AK26" s="857" t="s">
        <v>12</v>
      </c>
      <c r="AM26" s="1477"/>
      <c r="AN26" s="1474"/>
      <c r="AO26" s="1474"/>
      <c r="AP26" s="1474"/>
      <c r="AQ26" s="1474"/>
      <c r="AR26" s="1474"/>
      <c r="AS26" s="1474"/>
      <c r="AU26" s="1471"/>
      <c r="AV26" s="1471"/>
      <c r="AW26" s="1471"/>
      <c r="AX26" s="1471"/>
      <c r="AY26" s="1471"/>
    </row>
    <row r="27" spans="1:51" s="406" customFormat="1" ht="12" customHeight="1" x14ac:dyDescent="0.25">
      <c r="A27" s="1496" t="s">
        <v>2705</v>
      </c>
      <c r="B27" s="1461" t="s">
        <v>2710</v>
      </c>
      <c r="C27" s="1461" t="s">
        <v>107</v>
      </c>
      <c r="D27" s="1461" t="s">
        <v>3070</v>
      </c>
      <c r="E27" s="1461" t="s">
        <v>172</v>
      </c>
      <c r="F27" s="1462">
        <v>0.49</v>
      </c>
      <c r="G27" s="1461" t="s">
        <v>45</v>
      </c>
      <c r="H27" s="1454">
        <v>28.9</v>
      </c>
      <c r="I27" s="1454">
        <v>16.899999999999999</v>
      </c>
      <c r="J27" s="1456">
        <v>11388.764415000001</v>
      </c>
      <c r="K27" s="1456">
        <v>27244.296002000003</v>
      </c>
      <c r="L27" s="1456">
        <v>38019.428448623446</v>
      </c>
      <c r="M27" s="1456"/>
      <c r="N27" s="1467">
        <v>42186</v>
      </c>
      <c r="O27" s="1467">
        <v>54483</v>
      </c>
      <c r="P27" s="1464" t="s">
        <v>2707</v>
      </c>
      <c r="Q27" s="1501">
        <v>1</v>
      </c>
      <c r="R27" s="1454">
        <v>154.35</v>
      </c>
      <c r="S27" s="1512" t="s">
        <v>12</v>
      </c>
      <c r="T27" s="1452">
        <v>0</v>
      </c>
      <c r="U27" s="1453">
        <v>0</v>
      </c>
      <c r="V27" s="1452">
        <v>0</v>
      </c>
      <c r="W27" s="1453">
        <v>0</v>
      </c>
      <c r="X27" s="1452">
        <v>0</v>
      </c>
      <c r="Y27" s="1453">
        <v>0</v>
      </c>
      <c r="Z27" s="1452"/>
      <c r="AA27" s="1453"/>
      <c r="AB27" s="1461" t="s">
        <v>3010</v>
      </c>
      <c r="AC27" s="1140" t="s">
        <v>12607</v>
      </c>
      <c r="AD27" s="1134">
        <v>0</v>
      </c>
      <c r="AE27" s="1148">
        <v>0</v>
      </c>
      <c r="AF27" s="1134">
        <v>0</v>
      </c>
      <c r="AG27" s="1148">
        <v>0</v>
      </c>
      <c r="AH27" s="1134">
        <v>0</v>
      </c>
      <c r="AI27" s="1148">
        <v>0</v>
      </c>
      <c r="AJ27" s="854" t="s">
        <v>12</v>
      </c>
      <c r="AK27" s="854" t="s">
        <v>12</v>
      </c>
      <c r="AM27" s="1475" t="s">
        <v>172</v>
      </c>
      <c r="AN27" s="1472">
        <v>0.49</v>
      </c>
      <c r="AO27" s="1472"/>
      <c r="AP27" s="1472">
        <v>0.49</v>
      </c>
      <c r="AQ27" s="1472"/>
      <c r="AR27" s="1472"/>
      <c r="AS27" s="1472"/>
      <c r="AU27" s="1469">
        <v>0</v>
      </c>
      <c r="AV27" s="1469">
        <v>14.161</v>
      </c>
      <c r="AW27" s="1469">
        <v>0</v>
      </c>
      <c r="AX27" s="1469">
        <v>0</v>
      </c>
      <c r="AY27" s="1469">
        <v>0</v>
      </c>
    </row>
    <row r="28" spans="1:51" s="406" customFormat="1" x14ac:dyDescent="0.25">
      <c r="A28" s="1496"/>
      <c r="B28" s="1461"/>
      <c r="C28" s="1461"/>
      <c r="D28" s="1461"/>
      <c r="E28" s="1461"/>
      <c r="F28" s="1462"/>
      <c r="G28" s="1461"/>
      <c r="H28" s="1454"/>
      <c r="I28" s="1454"/>
      <c r="J28" s="1456">
        <v>8522.2441990000007</v>
      </c>
      <c r="K28" s="1456">
        <v>25945.919999999998</v>
      </c>
      <c r="L28" s="1456">
        <v>42711.497662842987</v>
      </c>
      <c r="M28" s="1456"/>
      <c r="N28" s="1467"/>
      <c r="O28" s="1467"/>
      <c r="P28" s="1464"/>
      <c r="Q28" s="1501"/>
      <c r="R28" s="1454"/>
      <c r="S28" s="1512"/>
      <c r="T28" s="1452"/>
      <c r="U28" s="1453"/>
      <c r="V28" s="1452"/>
      <c r="W28" s="1453"/>
      <c r="X28" s="1452"/>
      <c r="Y28" s="1453"/>
      <c r="Z28" s="1452"/>
      <c r="AA28" s="1453"/>
      <c r="AB28" s="1461"/>
      <c r="AC28" s="1140" t="s">
        <v>12608</v>
      </c>
      <c r="AD28" s="1134">
        <v>0</v>
      </c>
      <c r="AE28" s="1148">
        <v>0</v>
      </c>
      <c r="AF28" s="1134">
        <v>0</v>
      </c>
      <c r="AG28" s="1148">
        <v>0</v>
      </c>
      <c r="AH28" s="1134">
        <v>0</v>
      </c>
      <c r="AI28" s="1148">
        <v>0</v>
      </c>
      <c r="AJ28" s="854" t="s">
        <v>12</v>
      </c>
      <c r="AK28" s="854" t="s">
        <v>12</v>
      </c>
      <c r="AM28" s="1476"/>
      <c r="AN28" s="1473"/>
      <c r="AO28" s="1473"/>
      <c r="AP28" s="1473"/>
      <c r="AQ28" s="1473"/>
      <c r="AR28" s="1473"/>
      <c r="AS28" s="1473"/>
      <c r="AU28" s="1470"/>
      <c r="AV28" s="1470"/>
      <c r="AW28" s="1470"/>
      <c r="AX28" s="1470"/>
      <c r="AY28" s="1470"/>
    </row>
    <row r="29" spans="1:51" s="406" customFormat="1" x14ac:dyDescent="0.25">
      <c r="A29" s="1496"/>
      <c r="B29" s="1461"/>
      <c r="C29" s="1461"/>
      <c r="D29" s="1461"/>
      <c r="E29" s="1461"/>
      <c r="F29" s="1462"/>
      <c r="G29" s="1461"/>
      <c r="H29" s="1454"/>
      <c r="I29" s="1454"/>
      <c r="J29" s="1456">
        <v>8522.2441990000007</v>
      </c>
      <c r="K29" s="1456">
        <v>25945.919999999998</v>
      </c>
      <c r="L29" s="1456">
        <v>42711.497662842987</v>
      </c>
      <c r="M29" s="1456"/>
      <c r="N29" s="1467"/>
      <c r="O29" s="1467"/>
      <c r="P29" s="1464"/>
      <c r="Q29" s="1501"/>
      <c r="R29" s="1454"/>
      <c r="S29" s="1512"/>
      <c r="T29" s="1452"/>
      <c r="U29" s="1453"/>
      <c r="V29" s="1452"/>
      <c r="W29" s="1453"/>
      <c r="X29" s="1452"/>
      <c r="Y29" s="1453"/>
      <c r="Z29" s="1452"/>
      <c r="AA29" s="1453"/>
      <c r="AB29" s="1461" t="s">
        <v>3065</v>
      </c>
      <c r="AC29" s="1140" t="s">
        <v>12607</v>
      </c>
      <c r="AD29" s="1134">
        <f>AE29*$R27/10^6</f>
        <v>5.1576361199999994</v>
      </c>
      <c r="AE29" s="1148">
        <v>33415.199999999997</v>
      </c>
      <c r="AF29" s="1134">
        <f>AG29*$R27/10^6</f>
        <v>5.1576361199999994</v>
      </c>
      <c r="AG29" s="1148">
        <v>33415.199999999997</v>
      </c>
      <c r="AH29" s="1134">
        <f>AI29*$R27/10^6</f>
        <v>5.1576361199999994</v>
      </c>
      <c r="AI29" s="1148">
        <v>33415.199999999997</v>
      </c>
      <c r="AJ29" s="854" t="s">
        <v>12</v>
      </c>
      <c r="AK29" s="854" t="s">
        <v>12</v>
      </c>
      <c r="AM29" s="1476"/>
      <c r="AN29" s="1473"/>
      <c r="AO29" s="1473"/>
      <c r="AP29" s="1473"/>
      <c r="AQ29" s="1473"/>
      <c r="AR29" s="1473"/>
      <c r="AS29" s="1473"/>
      <c r="AU29" s="1470"/>
      <c r="AV29" s="1470"/>
      <c r="AW29" s="1470"/>
      <c r="AX29" s="1470"/>
      <c r="AY29" s="1470"/>
    </row>
    <row r="30" spans="1:51" s="406" customFormat="1" x14ac:dyDescent="0.25">
      <c r="A30" s="1496"/>
      <c r="B30" s="1461"/>
      <c r="C30" s="1461"/>
      <c r="D30" s="1461"/>
      <c r="E30" s="1461"/>
      <c r="F30" s="1462"/>
      <c r="G30" s="1461"/>
      <c r="H30" s="1454"/>
      <c r="I30" s="1454"/>
      <c r="J30" s="1456">
        <v>8522.2441990000007</v>
      </c>
      <c r="K30" s="1456">
        <v>25945.919999999998</v>
      </c>
      <c r="L30" s="1456">
        <v>42711.497662842987</v>
      </c>
      <c r="M30" s="1456"/>
      <c r="N30" s="1467"/>
      <c r="O30" s="1467"/>
      <c r="P30" s="1464"/>
      <c r="Q30" s="1501"/>
      <c r="R30" s="1454"/>
      <c r="S30" s="1512"/>
      <c r="T30" s="1452"/>
      <c r="U30" s="1453"/>
      <c r="V30" s="1452"/>
      <c r="W30" s="1453"/>
      <c r="X30" s="1452"/>
      <c r="Y30" s="1453"/>
      <c r="Z30" s="1452"/>
      <c r="AA30" s="1453"/>
      <c r="AB30" s="1461"/>
      <c r="AC30" s="1140" t="s">
        <v>12608</v>
      </c>
      <c r="AD30" s="1134">
        <v>0</v>
      </c>
      <c r="AE30" s="1148">
        <v>0</v>
      </c>
      <c r="AF30" s="1134">
        <v>0</v>
      </c>
      <c r="AG30" s="1148">
        <v>0</v>
      </c>
      <c r="AH30" s="1134">
        <v>0</v>
      </c>
      <c r="AI30" s="1148">
        <v>0</v>
      </c>
      <c r="AJ30" s="854" t="s">
        <v>12</v>
      </c>
      <c r="AK30" s="854" t="s">
        <v>12</v>
      </c>
      <c r="AM30" s="1477"/>
      <c r="AN30" s="1474"/>
      <c r="AO30" s="1474"/>
      <c r="AP30" s="1474"/>
      <c r="AQ30" s="1474"/>
      <c r="AR30" s="1474"/>
      <c r="AS30" s="1474"/>
      <c r="AU30" s="1471"/>
      <c r="AV30" s="1471"/>
      <c r="AW30" s="1471"/>
      <c r="AX30" s="1471"/>
      <c r="AY30" s="1471"/>
    </row>
    <row r="31" spans="1:51" s="406" customFormat="1" ht="12" customHeight="1" x14ac:dyDescent="0.25">
      <c r="A31" s="1496" t="s">
        <v>2705</v>
      </c>
      <c r="B31" s="1418" t="s">
        <v>2711</v>
      </c>
      <c r="C31" s="1468" t="s">
        <v>108</v>
      </c>
      <c r="D31" s="1468" t="s">
        <v>3070</v>
      </c>
      <c r="E31" s="1468" t="s">
        <v>172</v>
      </c>
      <c r="F31" s="1480">
        <v>0.49</v>
      </c>
      <c r="G31" s="1468" t="s">
        <v>45</v>
      </c>
      <c r="H31" s="1460">
        <v>29.6</v>
      </c>
      <c r="I31" s="1460">
        <v>16</v>
      </c>
      <c r="J31" s="1458">
        <v>9205.2008539999988</v>
      </c>
      <c r="K31" s="1458">
        <v>26303.345483999998</v>
      </c>
      <c r="L31" s="1458">
        <v>40480.239498481977</v>
      </c>
      <c r="M31" s="1458"/>
      <c r="N31" s="1465">
        <v>42186</v>
      </c>
      <c r="O31" s="1465">
        <v>54483</v>
      </c>
      <c r="P31" s="1466" t="s">
        <v>2707</v>
      </c>
      <c r="Q31" s="1511">
        <v>1</v>
      </c>
      <c r="R31" s="1460">
        <v>154.35</v>
      </c>
      <c r="S31" s="1510" t="s">
        <v>12</v>
      </c>
      <c r="T31" s="1457">
        <v>0</v>
      </c>
      <c r="U31" s="1459">
        <v>0</v>
      </c>
      <c r="V31" s="1457">
        <v>0</v>
      </c>
      <c r="W31" s="1459">
        <v>0</v>
      </c>
      <c r="X31" s="1457">
        <v>0</v>
      </c>
      <c r="Y31" s="1459">
        <v>0</v>
      </c>
      <c r="Z31" s="1457"/>
      <c r="AA31" s="1459"/>
      <c r="AB31" s="1416" t="s">
        <v>3010</v>
      </c>
      <c r="AC31" s="1125" t="s">
        <v>12607</v>
      </c>
      <c r="AD31" s="1145">
        <v>0</v>
      </c>
      <c r="AE31" s="1146">
        <v>0</v>
      </c>
      <c r="AF31" s="1145">
        <v>0</v>
      </c>
      <c r="AG31" s="1146">
        <v>0</v>
      </c>
      <c r="AH31" s="1145">
        <v>0</v>
      </c>
      <c r="AI31" s="1146">
        <v>0</v>
      </c>
      <c r="AJ31" s="857" t="s">
        <v>12</v>
      </c>
      <c r="AK31" s="857" t="s">
        <v>12</v>
      </c>
      <c r="AM31" s="1475" t="s">
        <v>172</v>
      </c>
      <c r="AN31" s="1472">
        <v>0.49</v>
      </c>
      <c r="AO31" s="1472"/>
      <c r="AP31" s="1472">
        <v>0.49</v>
      </c>
      <c r="AQ31" s="1472"/>
      <c r="AR31" s="1472"/>
      <c r="AS31" s="1472"/>
      <c r="AU31" s="1469">
        <v>0</v>
      </c>
      <c r="AV31" s="1469">
        <v>14.504</v>
      </c>
      <c r="AW31" s="1469">
        <v>0</v>
      </c>
      <c r="AX31" s="1469">
        <v>0</v>
      </c>
      <c r="AY31" s="1469">
        <v>0</v>
      </c>
    </row>
    <row r="32" spans="1:51" s="406" customFormat="1" x14ac:dyDescent="0.25">
      <c r="A32" s="1496"/>
      <c r="B32" s="1418"/>
      <c r="C32" s="1468"/>
      <c r="D32" s="1468"/>
      <c r="E32" s="1468"/>
      <c r="F32" s="1480"/>
      <c r="G32" s="1468"/>
      <c r="H32" s="1460"/>
      <c r="I32" s="1460"/>
      <c r="J32" s="1458">
        <v>8522.2441990000007</v>
      </c>
      <c r="K32" s="1458">
        <v>25945.919999999998</v>
      </c>
      <c r="L32" s="1458">
        <v>42711.497662842987</v>
      </c>
      <c r="M32" s="1458"/>
      <c r="N32" s="1465"/>
      <c r="O32" s="1465"/>
      <c r="P32" s="1466"/>
      <c r="Q32" s="1511"/>
      <c r="R32" s="1460"/>
      <c r="S32" s="1510"/>
      <c r="T32" s="1457"/>
      <c r="U32" s="1459"/>
      <c r="V32" s="1457"/>
      <c r="W32" s="1459"/>
      <c r="X32" s="1457"/>
      <c r="Y32" s="1459"/>
      <c r="Z32" s="1457"/>
      <c r="AA32" s="1459"/>
      <c r="AB32" s="1416"/>
      <c r="AC32" s="1125" t="s">
        <v>12608</v>
      </c>
      <c r="AD32" s="1145">
        <v>0</v>
      </c>
      <c r="AE32" s="1146">
        <v>0</v>
      </c>
      <c r="AF32" s="1145">
        <v>0</v>
      </c>
      <c r="AG32" s="1146">
        <v>0</v>
      </c>
      <c r="AH32" s="1145">
        <v>0</v>
      </c>
      <c r="AI32" s="1146">
        <v>0</v>
      </c>
      <c r="AJ32" s="857" t="s">
        <v>12</v>
      </c>
      <c r="AK32" s="857" t="s">
        <v>12</v>
      </c>
      <c r="AM32" s="1476"/>
      <c r="AN32" s="1473"/>
      <c r="AO32" s="1473"/>
      <c r="AP32" s="1473"/>
      <c r="AQ32" s="1473"/>
      <c r="AR32" s="1473"/>
      <c r="AS32" s="1473"/>
      <c r="AU32" s="1470"/>
      <c r="AV32" s="1470"/>
      <c r="AW32" s="1470"/>
      <c r="AX32" s="1470"/>
      <c r="AY32" s="1470"/>
    </row>
    <row r="33" spans="1:51" s="406" customFormat="1" x14ac:dyDescent="0.25">
      <c r="A33" s="1496"/>
      <c r="B33" s="1418"/>
      <c r="C33" s="1468"/>
      <c r="D33" s="1468"/>
      <c r="E33" s="1468"/>
      <c r="F33" s="1480"/>
      <c r="G33" s="1468"/>
      <c r="H33" s="1460"/>
      <c r="I33" s="1460"/>
      <c r="J33" s="1458">
        <v>8522.2441990000007</v>
      </c>
      <c r="K33" s="1458">
        <v>25945.919999999998</v>
      </c>
      <c r="L33" s="1458">
        <v>42711.497662842987</v>
      </c>
      <c r="M33" s="1458"/>
      <c r="N33" s="1465"/>
      <c r="O33" s="1465"/>
      <c r="P33" s="1466"/>
      <c r="Q33" s="1511"/>
      <c r="R33" s="1460"/>
      <c r="S33" s="1510"/>
      <c r="T33" s="1457"/>
      <c r="U33" s="1459"/>
      <c r="V33" s="1457"/>
      <c r="W33" s="1459"/>
      <c r="X33" s="1457"/>
      <c r="Y33" s="1459"/>
      <c r="Z33" s="1457"/>
      <c r="AA33" s="1459"/>
      <c r="AB33" s="1416" t="s">
        <v>3065</v>
      </c>
      <c r="AC33" s="1125" t="s">
        <v>12607</v>
      </c>
      <c r="AD33" s="1145">
        <f>AE33*$R31/10^6</f>
        <v>4.5171453599999998</v>
      </c>
      <c r="AE33" s="1146">
        <v>29265.599999999999</v>
      </c>
      <c r="AF33" s="1145">
        <f>AG33*$R31/10^6</f>
        <v>4.5171453599999998</v>
      </c>
      <c r="AG33" s="1146">
        <v>29265.599999999999</v>
      </c>
      <c r="AH33" s="1145">
        <f>AI33*$R31/10^6</f>
        <v>4.5171453599999998</v>
      </c>
      <c r="AI33" s="1146">
        <v>29265.599999999999</v>
      </c>
      <c r="AJ33" s="857" t="s">
        <v>12</v>
      </c>
      <c r="AK33" s="857" t="s">
        <v>12</v>
      </c>
      <c r="AM33" s="1476"/>
      <c r="AN33" s="1473"/>
      <c r="AO33" s="1473"/>
      <c r="AP33" s="1473"/>
      <c r="AQ33" s="1473"/>
      <c r="AR33" s="1473"/>
      <c r="AS33" s="1473"/>
      <c r="AU33" s="1470"/>
      <c r="AV33" s="1470"/>
      <c r="AW33" s="1470"/>
      <c r="AX33" s="1470"/>
      <c r="AY33" s="1470"/>
    </row>
    <row r="34" spans="1:51" s="406" customFormat="1" x14ac:dyDescent="0.25">
      <c r="A34" s="1496"/>
      <c r="B34" s="1418"/>
      <c r="C34" s="1468"/>
      <c r="D34" s="1468"/>
      <c r="E34" s="1468"/>
      <c r="F34" s="1480"/>
      <c r="G34" s="1468"/>
      <c r="H34" s="1460"/>
      <c r="I34" s="1460"/>
      <c r="J34" s="1458">
        <v>8522.2441990000007</v>
      </c>
      <c r="K34" s="1458">
        <v>25945.919999999998</v>
      </c>
      <c r="L34" s="1458">
        <v>42711.497662842987</v>
      </c>
      <c r="M34" s="1458"/>
      <c r="N34" s="1465"/>
      <c r="O34" s="1465"/>
      <c r="P34" s="1466"/>
      <c r="Q34" s="1511"/>
      <c r="R34" s="1460"/>
      <c r="S34" s="1510"/>
      <c r="T34" s="1457"/>
      <c r="U34" s="1459"/>
      <c r="V34" s="1457"/>
      <c r="W34" s="1459"/>
      <c r="X34" s="1457"/>
      <c r="Y34" s="1459"/>
      <c r="Z34" s="1457"/>
      <c r="AA34" s="1459"/>
      <c r="AB34" s="1416"/>
      <c r="AC34" s="1125" t="s">
        <v>12608</v>
      </c>
      <c r="AD34" s="1145">
        <v>0</v>
      </c>
      <c r="AE34" s="1146">
        <v>0</v>
      </c>
      <c r="AF34" s="1145">
        <v>0</v>
      </c>
      <c r="AG34" s="1146">
        <v>0</v>
      </c>
      <c r="AH34" s="1145">
        <v>0</v>
      </c>
      <c r="AI34" s="1146">
        <v>0</v>
      </c>
      <c r="AJ34" s="857" t="s">
        <v>12</v>
      </c>
      <c r="AK34" s="857" t="s">
        <v>12</v>
      </c>
      <c r="AM34" s="1477"/>
      <c r="AN34" s="1474"/>
      <c r="AO34" s="1474"/>
      <c r="AP34" s="1474"/>
      <c r="AQ34" s="1474"/>
      <c r="AR34" s="1474"/>
      <c r="AS34" s="1474"/>
      <c r="AU34" s="1471"/>
      <c r="AV34" s="1471"/>
      <c r="AW34" s="1471"/>
      <c r="AX34" s="1471"/>
      <c r="AY34" s="1471"/>
    </row>
    <row r="35" spans="1:51" s="406" customFormat="1" ht="12" customHeight="1" x14ac:dyDescent="0.25">
      <c r="A35" s="1496" t="s">
        <v>2705</v>
      </c>
      <c r="B35" s="1461" t="s">
        <v>2712</v>
      </c>
      <c r="C35" s="1461" t="s">
        <v>109</v>
      </c>
      <c r="D35" s="1461" t="s">
        <v>3070</v>
      </c>
      <c r="E35" s="1461" t="s">
        <v>172</v>
      </c>
      <c r="F35" s="1462">
        <v>0.49</v>
      </c>
      <c r="G35" s="1461" t="s">
        <v>45</v>
      </c>
      <c r="H35" s="1454">
        <v>28.9</v>
      </c>
      <c r="I35" s="1454">
        <v>16.2</v>
      </c>
      <c r="J35" s="1456">
        <v>10765.638513</v>
      </c>
      <c r="K35" s="1456">
        <v>29032.368936999999</v>
      </c>
      <c r="L35" s="1456">
        <v>42333.79453737579</v>
      </c>
      <c r="M35" s="1456"/>
      <c r="N35" s="1467">
        <v>42186</v>
      </c>
      <c r="O35" s="1467">
        <v>54483</v>
      </c>
      <c r="P35" s="1464" t="s">
        <v>2707</v>
      </c>
      <c r="Q35" s="1501">
        <v>1</v>
      </c>
      <c r="R35" s="1454">
        <v>154.35</v>
      </c>
      <c r="S35" s="1512" t="s">
        <v>12</v>
      </c>
      <c r="T35" s="1452">
        <v>0</v>
      </c>
      <c r="U35" s="1453">
        <v>0</v>
      </c>
      <c r="V35" s="1452">
        <v>0</v>
      </c>
      <c r="W35" s="1453">
        <v>0</v>
      </c>
      <c r="X35" s="1452">
        <v>0</v>
      </c>
      <c r="Y35" s="1453">
        <v>0</v>
      </c>
      <c r="Z35" s="1452"/>
      <c r="AA35" s="1453"/>
      <c r="AB35" s="1461" t="s">
        <v>3010</v>
      </c>
      <c r="AC35" s="1140" t="s">
        <v>12607</v>
      </c>
      <c r="AD35" s="1134">
        <v>0</v>
      </c>
      <c r="AE35" s="1148">
        <v>0</v>
      </c>
      <c r="AF35" s="1134">
        <v>0</v>
      </c>
      <c r="AG35" s="1148">
        <v>0</v>
      </c>
      <c r="AH35" s="1134">
        <v>0</v>
      </c>
      <c r="AI35" s="1148">
        <v>0</v>
      </c>
      <c r="AJ35" s="854" t="s">
        <v>12</v>
      </c>
      <c r="AK35" s="854" t="s">
        <v>12</v>
      </c>
      <c r="AM35" s="1475" t="s">
        <v>172</v>
      </c>
      <c r="AN35" s="1472">
        <v>0.49</v>
      </c>
      <c r="AO35" s="1472"/>
      <c r="AP35" s="1472">
        <v>0.49</v>
      </c>
      <c r="AQ35" s="1472"/>
      <c r="AR35" s="1472"/>
      <c r="AS35" s="1472"/>
      <c r="AU35" s="1469">
        <v>0</v>
      </c>
      <c r="AV35" s="1469">
        <v>14.161</v>
      </c>
      <c r="AW35" s="1469">
        <v>0</v>
      </c>
      <c r="AX35" s="1469">
        <v>0</v>
      </c>
      <c r="AY35" s="1469">
        <v>0</v>
      </c>
    </row>
    <row r="36" spans="1:51" s="406" customFormat="1" x14ac:dyDescent="0.25">
      <c r="A36" s="1496"/>
      <c r="B36" s="1461"/>
      <c r="C36" s="1461"/>
      <c r="D36" s="1461"/>
      <c r="E36" s="1461"/>
      <c r="F36" s="1462"/>
      <c r="G36" s="1461"/>
      <c r="H36" s="1454"/>
      <c r="I36" s="1454"/>
      <c r="J36" s="1456"/>
      <c r="K36" s="1456">
        <v>25945.919999999998</v>
      </c>
      <c r="L36" s="1456">
        <v>42711.497662842987</v>
      </c>
      <c r="M36" s="1456"/>
      <c r="N36" s="1467"/>
      <c r="O36" s="1467"/>
      <c r="P36" s="1464"/>
      <c r="Q36" s="1501"/>
      <c r="R36" s="1454"/>
      <c r="S36" s="1512"/>
      <c r="T36" s="1452"/>
      <c r="U36" s="1453"/>
      <c r="V36" s="1452"/>
      <c r="W36" s="1453"/>
      <c r="X36" s="1452"/>
      <c r="Y36" s="1453"/>
      <c r="Z36" s="1452"/>
      <c r="AA36" s="1453"/>
      <c r="AB36" s="1461"/>
      <c r="AC36" s="1140" t="s">
        <v>12608</v>
      </c>
      <c r="AD36" s="1134">
        <v>0</v>
      </c>
      <c r="AE36" s="1148">
        <v>0</v>
      </c>
      <c r="AF36" s="1134">
        <v>0</v>
      </c>
      <c r="AG36" s="1148">
        <v>0</v>
      </c>
      <c r="AH36" s="1134">
        <v>0</v>
      </c>
      <c r="AI36" s="1148">
        <v>0</v>
      </c>
      <c r="AJ36" s="854" t="s">
        <v>12</v>
      </c>
      <c r="AK36" s="854" t="s">
        <v>12</v>
      </c>
      <c r="AM36" s="1476"/>
      <c r="AN36" s="1473"/>
      <c r="AO36" s="1473"/>
      <c r="AP36" s="1473"/>
      <c r="AQ36" s="1473"/>
      <c r="AR36" s="1473"/>
      <c r="AS36" s="1473"/>
      <c r="AU36" s="1470"/>
      <c r="AV36" s="1470"/>
      <c r="AW36" s="1470"/>
      <c r="AX36" s="1470"/>
      <c r="AY36" s="1470"/>
    </row>
    <row r="37" spans="1:51" s="406" customFormat="1" x14ac:dyDescent="0.25">
      <c r="A37" s="1496"/>
      <c r="B37" s="1461"/>
      <c r="C37" s="1461"/>
      <c r="D37" s="1461"/>
      <c r="E37" s="1461"/>
      <c r="F37" s="1462"/>
      <c r="G37" s="1461"/>
      <c r="H37" s="1454"/>
      <c r="I37" s="1454"/>
      <c r="J37" s="1456"/>
      <c r="K37" s="1456">
        <v>25945.919999999998</v>
      </c>
      <c r="L37" s="1456">
        <v>42711.497662842987</v>
      </c>
      <c r="M37" s="1456"/>
      <c r="N37" s="1467"/>
      <c r="O37" s="1467"/>
      <c r="P37" s="1464"/>
      <c r="Q37" s="1501"/>
      <c r="R37" s="1454"/>
      <c r="S37" s="1512"/>
      <c r="T37" s="1452"/>
      <c r="U37" s="1453"/>
      <c r="V37" s="1452"/>
      <c r="W37" s="1453"/>
      <c r="X37" s="1452"/>
      <c r="Y37" s="1453"/>
      <c r="Z37" s="1452"/>
      <c r="AA37" s="1453"/>
      <c r="AB37" s="1461" t="s">
        <v>3065</v>
      </c>
      <c r="AC37" s="1140" t="s">
        <v>12607</v>
      </c>
      <c r="AD37" s="1134">
        <f>AE37*$R35/10^6</f>
        <v>5.0565059999999997</v>
      </c>
      <c r="AE37" s="1148">
        <v>32760</v>
      </c>
      <c r="AF37" s="1134">
        <f>AG37*$R35/10^6</f>
        <v>5.0565059999999997</v>
      </c>
      <c r="AG37" s="1148">
        <v>32760</v>
      </c>
      <c r="AH37" s="1134">
        <f>AI37*$R35/10^6</f>
        <v>5.0565059999999997</v>
      </c>
      <c r="AI37" s="1148">
        <v>32760</v>
      </c>
      <c r="AJ37" s="854" t="s">
        <v>12</v>
      </c>
      <c r="AK37" s="854" t="s">
        <v>12</v>
      </c>
      <c r="AM37" s="1476"/>
      <c r="AN37" s="1473"/>
      <c r="AO37" s="1473"/>
      <c r="AP37" s="1473"/>
      <c r="AQ37" s="1473"/>
      <c r="AR37" s="1473"/>
      <c r="AS37" s="1473"/>
      <c r="AU37" s="1470"/>
      <c r="AV37" s="1470"/>
      <c r="AW37" s="1470"/>
      <c r="AX37" s="1470"/>
      <c r="AY37" s="1470"/>
    </row>
    <row r="38" spans="1:51" s="406" customFormat="1" x14ac:dyDescent="0.25">
      <c r="A38" s="1496"/>
      <c r="B38" s="1461"/>
      <c r="C38" s="1461"/>
      <c r="D38" s="1461"/>
      <c r="E38" s="1461"/>
      <c r="F38" s="1462"/>
      <c r="G38" s="1461"/>
      <c r="H38" s="1454"/>
      <c r="I38" s="1454"/>
      <c r="J38" s="1456"/>
      <c r="K38" s="1456">
        <v>25945.919999999998</v>
      </c>
      <c r="L38" s="1456">
        <v>42711.497662842987</v>
      </c>
      <c r="M38" s="1456"/>
      <c r="N38" s="1467"/>
      <c r="O38" s="1467"/>
      <c r="P38" s="1464"/>
      <c r="Q38" s="1501"/>
      <c r="R38" s="1454"/>
      <c r="S38" s="1512"/>
      <c r="T38" s="1452"/>
      <c r="U38" s="1453"/>
      <c r="V38" s="1452"/>
      <c r="W38" s="1453"/>
      <c r="X38" s="1452"/>
      <c r="Y38" s="1453"/>
      <c r="Z38" s="1452"/>
      <c r="AA38" s="1453"/>
      <c r="AB38" s="1461"/>
      <c r="AC38" s="1140" t="s">
        <v>12608</v>
      </c>
      <c r="AD38" s="1134">
        <v>0</v>
      </c>
      <c r="AE38" s="1148">
        <v>0</v>
      </c>
      <c r="AF38" s="1134">
        <v>0</v>
      </c>
      <c r="AG38" s="1148">
        <v>0</v>
      </c>
      <c r="AH38" s="1134">
        <v>0</v>
      </c>
      <c r="AI38" s="1148">
        <v>0</v>
      </c>
      <c r="AJ38" s="854" t="s">
        <v>12</v>
      </c>
      <c r="AK38" s="854" t="s">
        <v>12</v>
      </c>
      <c r="AM38" s="1477"/>
      <c r="AN38" s="1474"/>
      <c r="AO38" s="1474"/>
      <c r="AP38" s="1474"/>
      <c r="AQ38" s="1474"/>
      <c r="AR38" s="1474"/>
      <c r="AS38" s="1474"/>
      <c r="AU38" s="1471"/>
      <c r="AV38" s="1471"/>
      <c r="AW38" s="1471"/>
      <c r="AX38" s="1471"/>
      <c r="AY38" s="1471"/>
    </row>
    <row r="39" spans="1:51" s="406" customFormat="1" ht="12" customHeight="1" x14ac:dyDescent="0.25">
      <c r="A39" s="1496" t="s">
        <v>2705</v>
      </c>
      <c r="B39" s="1418" t="s">
        <v>2713</v>
      </c>
      <c r="C39" s="1468" t="s">
        <v>110</v>
      </c>
      <c r="D39" s="1468" t="s">
        <v>3070</v>
      </c>
      <c r="E39" s="1468" t="s">
        <v>172</v>
      </c>
      <c r="F39" s="1480">
        <v>0.49</v>
      </c>
      <c r="G39" s="1468" t="s">
        <v>45</v>
      </c>
      <c r="H39" s="1460">
        <v>28.9</v>
      </c>
      <c r="I39" s="1460">
        <v>17.399999999999999</v>
      </c>
      <c r="J39" s="1458">
        <v>11745.598534000001</v>
      </c>
      <c r="K39" s="1458">
        <v>31063.405068</v>
      </c>
      <c r="L39" s="1458">
        <v>46792.273243864074</v>
      </c>
      <c r="M39" s="1458"/>
      <c r="N39" s="1465">
        <v>42186</v>
      </c>
      <c r="O39" s="1465">
        <v>54483</v>
      </c>
      <c r="P39" s="1466" t="s">
        <v>2707</v>
      </c>
      <c r="Q39" s="1511">
        <v>1</v>
      </c>
      <c r="R39" s="1460">
        <v>154.35</v>
      </c>
      <c r="S39" s="1510" t="s">
        <v>12</v>
      </c>
      <c r="T39" s="1457">
        <v>0</v>
      </c>
      <c r="U39" s="1459">
        <v>0</v>
      </c>
      <c r="V39" s="1457">
        <v>0</v>
      </c>
      <c r="W39" s="1459">
        <v>0</v>
      </c>
      <c r="X39" s="1457">
        <v>0</v>
      </c>
      <c r="Y39" s="1459">
        <v>0</v>
      </c>
      <c r="Z39" s="1457"/>
      <c r="AA39" s="1459"/>
      <c r="AB39" s="1416" t="s">
        <v>3010</v>
      </c>
      <c r="AC39" s="1125" t="s">
        <v>12607</v>
      </c>
      <c r="AD39" s="1145">
        <v>0</v>
      </c>
      <c r="AE39" s="1146">
        <v>0</v>
      </c>
      <c r="AF39" s="1145">
        <v>0</v>
      </c>
      <c r="AG39" s="1146">
        <v>0</v>
      </c>
      <c r="AH39" s="1145">
        <v>0</v>
      </c>
      <c r="AI39" s="1146">
        <v>0</v>
      </c>
      <c r="AJ39" s="857" t="s">
        <v>12</v>
      </c>
      <c r="AK39" s="857" t="s">
        <v>12</v>
      </c>
      <c r="AM39" s="1475" t="s">
        <v>172</v>
      </c>
      <c r="AN39" s="1472">
        <v>0.49</v>
      </c>
      <c r="AO39" s="1472"/>
      <c r="AP39" s="1472">
        <v>0.49</v>
      </c>
      <c r="AQ39" s="1472"/>
      <c r="AR39" s="1472"/>
      <c r="AS39" s="1472"/>
      <c r="AU39" s="1469">
        <v>0</v>
      </c>
      <c r="AV39" s="1469">
        <v>14.161</v>
      </c>
      <c r="AW39" s="1469">
        <v>0</v>
      </c>
      <c r="AX39" s="1469">
        <v>0</v>
      </c>
      <c r="AY39" s="1469">
        <v>0</v>
      </c>
    </row>
    <row r="40" spans="1:51" s="406" customFormat="1" x14ac:dyDescent="0.25">
      <c r="A40" s="1496"/>
      <c r="B40" s="1418"/>
      <c r="C40" s="1468"/>
      <c r="D40" s="1468"/>
      <c r="E40" s="1468"/>
      <c r="F40" s="1480"/>
      <c r="G40" s="1468"/>
      <c r="H40" s="1460"/>
      <c r="I40" s="1460"/>
      <c r="J40" s="1458">
        <v>8522.2441990000007</v>
      </c>
      <c r="K40" s="1458">
        <v>25945.919999999998</v>
      </c>
      <c r="L40" s="1458">
        <v>42711.497662842987</v>
      </c>
      <c r="M40" s="1458"/>
      <c r="N40" s="1465"/>
      <c r="O40" s="1465"/>
      <c r="P40" s="1466"/>
      <c r="Q40" s="1511"/>
      <c r="R40" s="1460"/>
      <c r="S40" s="1510"/>
      <c r="T40" s="1457"/>
      <c r="U40" s="1459"/>
      <c r="V40" s="1457"/>
      <c r="W40" s="1459"/>
      <c r="X40" s="1457"/>
      <c r="Y40" s="1459"/>
      <c r="Z40" s="1457"/>
      <c r="AA40" s="1459"/>
      <c r="AB40" s="1416"/>
      <c r="AC40" s="1125" t="s">
        <v>12608</v>
      </c>
      <c r="AD40" s="1145">
        <v>0</v>
      </c>
      <c r="AE40" s="1146">
        <v>0</v>
      </c>
      <c r="AF40" s="1145">
        <v>0</v>
      </c>
      <c r="AG40" s="1146">
        <v>0</v>
      </c>
      <c r="AH40" s="1145">
        <v>0</v>
      </c>
      <c r="AI40" s="1146">
        <v>0</v>
      </c>
      <c r="AJ40" s="857" t="s">
        <v>12</v>
      </c>
      <c r="AK40" s="857" t="s">
        <v>12</v>
      </c>
      <c r="AM40" s="1476"/>
      <c r="AN40" s="1473"/>
      <c r="AO40" s="1473"/>
      <c r="AP40" s="1473"/>
      <c r="AQ40" s="1473"/>
      <c r="AR40" s="1473"/>
      <c r="AS40" s="1473"/>
      <c r="AU40" s="1470"/>
      <c r="AV40" s="1470"/>
      <c r="AW40" s="1470"/>
      <c r="AX40" s="1470"/>
      <c r="AY40" s="1470"/>
    </row>
    <row r="41" spans="1:51" s="406" customFormat="1" x14ac:dyDescent="0.25">
      <c r="A41" s="1496"/>
      <c r="B41" s="1418"/>
      <c r="C41" s="1468"/>
      <c r="D41" s="1468"/>
      <c r="E41" s="1468"/>
      <c r="F41" s="1480"/>
      <c r="G41" s="1468"/>
      <c r="H41" s="1460"/>
      <c r="I41" s="1460"/>
      <c r="J41" s="1458">
        <v>8522.2441990000007</v>
      </c>
      <c r="K41" s="1458">
        <v>25945.919999999998</v>
      </c>
      <c r="L41" s="1458">
        <v>42711.497662842987</v>
      </c>
      <c r="M41" s="1458"/>
      <c r="N41" s="1465"/>
      <c r="O41" s="1465"/>
      <c r="P41" s="1466"/>
      <c r="Q41" s="1511"/>
      <c r="R41" s="1460"/>
      <c r="S41" s="1510"/>
      <c r="T41" s="1457"/>
      <c r="U41" s="1459"/>
      <c r="V41" s="1457"/>
      <c r="W41" s="1459"/>
      <c r="X41" s="1457"/>
      <c r="Y41" s="1459"/>
      <c r="Z41" s="1457"/>
      <c r="AA41" s="1459"/>
      <c r="AB41" s="1416" t="s">
        <v>3065</v>
      </c>
      <c r="AC41" s="1125" t="s">
        <v>12607</v>
      </c>
      <c r="AD41" s="1145">
        <f>AE41*$R39/10^6</f>
        <v>5.1576361199999994</v>
      </c>
      <c r="AE41" s="1146">
        <v>33415.199999999997</v>
      </c>
      <c r="AF41" s="1145">
        <f>AG41*$R39/10^6</f>
        <v>5.1576361199999994</v>
      </c>
      <c r="AG41" s="1146">
        <v>33415.199999999997</v>
      </c>
      <c r="AH41" s="1145">
        <f>AI41*$R39/10^6</f>
        <v>5.1576361199999994</v>
      </c>
      <c r="AI41" s="1146">
        <v>33415.199999999997</v>
      </c>
      <c r="AJ41" s="857" t="s">
        <v>12</v>
      </c>
      <c r="AK41" s="857" t="s">
        <v>12</v>
      </c>
      <c r="AM41" s="1476"/>
      <c r="AN41" s="1473"/>
      <c r="AO41" s="1473"/>
      <c r="AP41" s="1473"/>
      <c r="AQ41" s="1473"/>
      <c r="AR41" s="1473"/>
      <c r="AS41" s="1473"/>
      <c r="AU41" s="1470"/>
      <c r="AV41" s="1470"/>
      <c r="AW41" s="1470"/>
      <c r="AX41" s="1470"/>
      <c r="AY41" s="1470"/>
    </row>
    <row r="42" spans="1:51" s="406" customFormat="1" x14ac:dyDescent="0.25">
      <c r="A42" s="1496"/>
      <c r="B42" s="1418"/>
      <c r="C42" s="1468"/>
      <c r="D42" s="1468"/>
      <c r="E42" s="1468"/>
      <c r="F42" s="1480"/>
      <c r="G42" s="1468"/>
      <c r="H42" s="1460"/>
      <c r="I42" s="1460"/>
      <c r="J42" s="1458">
        <v>8522.2441990000007</v>
      </c>
      <c r="K42" s="1458">
        <v>25945.919999999998</v>
      </c>
      <c r="L42" s="1458">
        <v>42711.497662842987</v>
      </c>
      <c r="M42" s="1458"/>
      <c r="N42" s="1465"/>
      <c r="O42" s="1465"/>
      <c r="P42" s="1466"/>
      <c r="Q42" s="1511"/>
      <c r="R42" s="1460"/>
      <c r="S42" s="1510"/>
      <c r="T42" s="1457"/>
      <c r="U42" s="1459"/>
      <c r="V42" s="1457"/>
      <c r="W42" s="1459"/>
      <c r="X42" s="1457"/>
      <c r="Y42" s="1459"/>
      <c r="Z42" s="1457"/>
      <c r="AA42" s="1459"/>
      <c r="AB42" s="1416"/>
      <c r="AC42" s="1125" t="s">
        <v>12608</v>
      </c>
      <c r="AD42" s="1145">
        <v>0</v>
      </c>
      <c r="AE42" s="1146">
        <v>0</v>
      </c>
      <c r="AF42" s="1145">
        <v>0</v>
      </c>
      <c r="AG42" s="1146">
        <v>0</v>
      </c>
      <c r="AH42" s="1145">
        <v>0</v>
      </c>
      <c r="AI42" s="1146">
        <v>0</v>
      </c>
      <c r="AJ42" s="857" t="s">
        <v>12</v>
      </c>
      <c r="AK42" s="857" t="s">
        <v>12</v>
      </c>
      <c r="AM42" s="1477"/>
      <c r="AN42" s="1474"/>
      <c r="AO42" s="1474"/>
      <c r="AP42" s="1474"/>
      <c r="AQ42" s="1474"/>
      <c r="AR42" s="1474"/>
      <c r="AS42" s="1474"/>
      <c r="AU42" s="1471"/>
      <c r="AV42" s="1471"/>
      <c r="AW42" s="1471"/>
      <c r="AX42" s="1471"/>
      <c r="AY42" s="1471"/>
    </row>
    <row r="43" spans="1:51" s="406" customFormat="1" ht="12" customHeight="1" x14ac:dyDescent="0.25">
      <c r="A43" s="1496" t="s">
        <v>2714</v>
      </c>
      <c r="B43" s="1461" t="s">
        <v>2715</v>
      </c>
      <c r="C43" s="1461" t="s">
        <v>2716</v>
      </c>
      <c r="D43" s="1461" t="s">
        <v>3070</v>
      </c>
      <c r="E43" s="1461" t="s">
        <v>172</v>
      </c>
      <c r="F43" s="1462">
        <v>0.49</v>
      </c>
      <c r="G43" s="1461" t="s">
        <v>45</v>
      </c>
      <c r="H43" s="1454">
        <v>28.9</v>
      </c>
      <c r="I43" s="1454">
        <v>15</v>
      </c>
      <c r="J43" s="1456">
        <v>10183.283833</v>
      </c>
      <c r="K43" s="1456">
        <v>29231.520839999997</v>
      </c>
      <c r="L43" s="1456">
        <v>44896.98057247221</v>
      </c>
      <c r="M43" s="1456"/>
      <c r="N43" s="1467">
        <v>42385</v>
      </c>
      <c r="O43" s="1467">
        <v>54575</v>
      </c>
      <c r="P43" s="1464" t="s">
        <v>2707</v>
      </c>
      <c r="Q43" s="1501">
        <v>1</v>
      </c>
      <c r="R43" s="1454">
        <v>186.54</v>
      </c>
      <c r="S43" s="1512" t="s">
        <v>12</v>
      </c>
      <c r="T43" s="1452">
        <v>0</v>
      </c>
      <c r="U43" s="1453">
        <v>0</v>
      </c>
      <c r="V43" s="1452">
        <v>0</v>
      </c>
      <c r="W43" s="1453">
        <v>0</v>
      </c>
      <c r="X43" s="1452">
        <v>0</v>
      </c>
      <c r="Y43" s="1453">
        <v>0</v>
      </c>
      <c r="Z43" s="1452"/>
      <c r="AA43" s="1453"/>
      <c r="AB43" s="1461" t="s">
        <v>3010</v>
      </c>
      <c r="AC43" s="1140" t="s">
        <v>12607</v>
      </c>
      <c r="AD43" s="1134">
        <v>0</v>
      </c>
      <c r="AE43" s="1148">
        <v>0</v>
      </c>
      <c r="AF43" s="1134">
        <v>0</v>
      </c>
      <c r="AG43" s="1148">
        <v>0</v>
      </c>
      <c r="AH43" s="1134">
        <v>0</v>
      </c>
      <c r="AI43" s="1148">
        <v>0</v>
      </c>
      <c r="AJ43" s="854" t="s">
        <v>12</v>
      </c>
      <c r="AK43" s="854" t="s">
        <v>12</v>
      </c>
      <c r="AM43" s="1475" t="s">
        <v>172</v>
      </c>
      <c r="AN43" s="1472">
        <v>0.49</v>
      </c>
      <c r="AO43" s="1472"/>
      <c r="AP43" s="1472">
        <v>0.49</v>
      </c>
      <c r="AQ43" s="1472"/>
      <c r="AR43" s="1472"/>
      <c r="AS43" s="1472"/>
      <c r="AU43" s="1469">
        <v>0</v>
      </c>
      <c r="AV43" s="1469">
        <v>14.161</v>
      </c>
      <c r="AW43" s="1469">
        <v>0</v>
      </c>
      <c r="AX43" s="1469">
        <v>0</v>
      </c>
      <c r="AY43" s="1469">
        <v>0</v>
      </c>
    </row>
    <row r="44" spans="1:51" s="406" customFormat="1" x14ac:dyDescent="0.25">
      <c r="A44" s="1496"/>
      <c r="B44" s="1461"/>
      <c r="C44" s="1461"/>
      <c r="D44" s="1461"/>
      <c r="E44" s="1461"/>
      <c r="F44" s="1462"/>
      <c r="G44" s="1461"/>
      <c r="H44" s="1454"/>
      <c r="I44" s="1454"/>
      <c r="J44" s="1456"/>
      <c r="K44" s="1456"/>
      <c r="L44" s="1456"/>
      <c r="M44" s="1456"/>
      <c r="N44" s="1467"/>
      <c r="O44" s="1467"/>
      <c r="P44" s="1464"/>
      <c r="Q44" s="1501"/>
      <c r="R44" s="1454"/>
      <c r="S44" s="1512"/>
      <c r="T44" s="1452"/>
      <c r="U44" s="1453"/>
      <c r="V44" s="1452"/>
      <c r="W44" s="1453"/>
      <c r="X44" s="1452"/>
      <c r="Y44" s="1453"/>
      <c r="Z44" s="1452"/>
      <c r="AA44" s="1453"/>
      <c r="AB44" s="1461"/>
      <c r="AC44" s="1140" t="s">
        <v>12608</v>
      </c>
      <c r="AD44" s="1134">
        <v>0</v>
      </c>
      <c r="AE44" s="1148">
        <v>0</v>
      </c>
      <c r="AF44" s="1134">
        <v>0</v>
      </c>
      <c r="AG44" s="1148">
        <v>0</v>
      </c>
      <c r="AH44" s="1134">
        <v>0</v>
      </c>
      <c r="AI44" s="1148">
        <v>0</v>
      </c>
      <c r="AJ44" s="854" t="s">
        <v>12</v>
      </c>
      <c r="AK44" s="854" t="s">
        <v>12</v>
      </c>
      <c r="AM44" s="1476"/>
      <c r="AN44" s="1473"/>
      <c r="AO44" s="1473"/>
      <c r="AP44" s="1473"/>
      <c r="AQ44" s="1473"/>
      <c r="AR44" s="1473"/>
      <c r="AS44" s="1473"/>
      <c r="AU44" s="1470"/>
      <c r="AV44" s="1470"/>
      <c r="AW44" s="1470"/>
      <c r="AX44" s="1470"/>
      <c r="AY44" s="1470"/>
    </row>
    <row r="45" spans="1:51" s="406" customFormat="1" x14ac:dyDescent="0.25">
      <c r="A45" s="1496"/>
      <c r="B45" s="1461"/>
      <c r="C45" s="1461"/>
      <c r="D45" s="1461"/>
      <c r="E45" s="1461"/>
      <c r="F45" s="1462"/>
      <c r="G45" s="1461"/>
      <c r="H45" s="1454"/>
      <c r="I45" s="1454"/>
      <c r="J45" s="1456"/>
      <c r="K45" s="1456"/>
      <c r="L45" s="1456"/>
      <c r="M45" s="1456"/>
      <c r="N45" s="1467"/>
      <c r="O45" s="1467"/>
      <c r="P45" s="1464"/>
      <c r="Q45" s="1501"/>
      <c r="R45" s="1454"/>
      <c r="S45" s="1512"/>
      <c r="T45" s="1452"/>
      <c r="U45" s="1453"/>
      <c r="V45" s="1452"/>
      <c r="W45" s="1453"/>
      <c r="X45" s="1452"/>
      <c r="Y45" s="1453"/>
      <c r="Z45" s="1452"/>
      <c r="AA45" s="1453"/>
      <c r="AB45" s="1461" t="s">
        <v>3065</v>
      </c>
      <c r="AC45" s="1140" t="s">
        <v>12607</v>
      </c>
      <c r="AD45" s="1134">
        <f>AE45*$R43/10^6</f>
        <v>5.9888293920000022</v>
      </c>
      <c r="AE45" s="1148">
        <v>32104.80000000001</v>
      </c>
      <c r="AF45" s="1134">
        <f>AG45*$R43/10^6</f>
        <v>5.9888293920000022</v>
      </c>
      <c r="AG45" s="1148">
        <v>32104.80000000001</v>
      </c>
      <c r="AH45" s="1134">
        <f>AI45*$R43/10^6</f>
        <v>5.9888293920000022</v>
      </c>
      <c r="AI45" s="1148">
        <v>32104.80000000001</v>
      </c>
      <c r="AJ45" s="854" t="s">
        <v>12</v>
      </c>
      <c r="AK45" s="854" t="s">
        <v>12</v>
      </c>
      <c r="AM45" s="1476"/>
      <c r="AN45" s="1473"/>
      <c r="AO45" s="1473"/>
      <c r="AP45" s="1473"/>
      <c r="AQ45" s="1473"/>
      <c r="AR45" s="1473"/>
      <c r="AS45" s="1473"/>
      <c r="AU45" s="1470"/>
      <c r="AV45" s="1470"/>
      <c r="AW45" s="1470"/>
      <c r="AX45" s="1470"/>
      <c r="AY45" s="1470"/>
    </row>
    <row r="46" spans="1:51" s="406" customFormat="1" x14ac:dyDescent="0.25">
      <c r="A46" s="1496"/>
      <c r="B46" s="1461"/>
      <c r="C46" s="1461"/>
      <c r="D46" s="1461"/>
      <c r="E46" s="1461"/>
      <c r="F46" s="1462"/>
      <c r="G46" s="1461"/>
      <c r="H46" s="1454"/>
      <c r="I46" s="1454"/>
      <c r="J46" s="1456"/>
      <c r="K46" s="1456"/>
      <c r="L46" s="1456"/>
      <c r="M46" s="1456"/>
      <c r="N46" s="1467"/>
      <c r="O46" s="1467"/>
      <c r="P46" s="1464"/>
      <c r="Q46" s="1501"/>
      <c r="R46" s="1454"/>
      <c r="S46" s="1512"/>
      <c r="T46" s="1452"/>
      <c r="U46" s="1453"/>
      <c r="V46" s="1452"/>
      <c r="W46" s="1453"/>
      <c r="X46" s="1452"/>
      <c r="Y46" s="1453"/>
      <c r="Z46" s="1452"/>
      <c r="AA46" s="1453"/>
      <c r="AB46" s="1461"/>
      <c r="AC46" s="1140" t="s">
        <v>12608</v>
      </c>
      <c r="AD46" s="1134">
        <v>0</v>
      </c>
      <c r="AE46" s="1148">
        <v>0</v>
      </c>
      <c r="AF46" s="1134">
        <v>0</v>
      </c>
      <c r="AG46" s="1148">
        <v>0</v>
      </c>
      <c r="AH46" s="1134">
        <v>0</v>
      </c>
      <c r="AI46" s="1148">
        <v>0</v>
      </c>
      <c r="AJ46" s="854" t="s">
        <v>12</v>
      </c>
      <c r="AK46" s="854" t="s">
        <v>12</v>
      </c>
      <c r="AM46" s="1477"/>
      <c r="AN46" s="1474"/>
      <c r="AO46" s="1474"/>
      <c r="AP46" s="1474"/>
      <c r="AQ46" s="1474"/>
      <c r="AR46" s="1474"/>
      <c r="AS46" s="1474"/>
      <c r="AU46" s="1471"/>
      <c r="AV46" s="1471"/>
      <c r="AW46" s="1471"/>
      <c r="AX46" s="1471"/>
      <c r="AY46" s="1471"/>
    </row>
    <row r="47" spans="1:51" s="406" customFormat="1" ht="12" customHeight="1" x14ac:dyDescent="0.25">
      <c r="A47" s="1496" t="s">
        <v>2714</v>
      </c>
      <c r="B47" s="1418" t="s">
        <v>2717</v>
      </c>
      <c r="C47" s="1468" t="s">
        <v>2718</v>
      </c>
      <c r="D47" s="1468" t="s">
        <v>3070</v>
      </c>
      <c r="E47" s="1468" t="s">
        <v>172</v>
      </c>
      <c r="F47" s="1480">
        <v>0.49</v>
      </c>
      <c r="G47" s="1468" t="s">
        <v>45</v>
      </c>
      <c r="H47" s="1460">
        <v>29.6</v>
      </c>
      <c r="I47" s="1460">
        <v>13.4</v>
      </c>
      <c r="J47" s="1458">
        <v>7727.2425979999998</v>
      </c>
      <c r="K47" s="1458">
        <v>23556.511278999998</v>
      </c>
      <c r="L47" s="1458">
        <v>37940.603948742049</v>
      </c>
      <c r="M47" s="1458"/>
      <c r="N47" s="1465">
        <v>42440</v>
      </c>
      <c r="O47" s="1465">
        <v>54575</v>
      </c>
      <c r="P47" s="1466" t="s">
        <v>2707</v>
      </c>
      <c r="Q47" s="1511">
        <v>1</v>
      </c>
      <c r="R47" s="1460">
        <v>186.54</v>
      </c>
      <c r="S47" s="1510" t="s">
        <v>12</v>
      </c>
      <c r="T47" s="1457">
        <v>0</v>
      </c>
      <c r="U47" s="1459">
        <v>0</v>
      </c>
      <c r="V47" s="1457">
        <v>0</v>
      </c>
      <c r="W47" s="1459">
        <v>0</v>
      </c>
      <c r="X47" s="1457">
        <v>0</v>
      </c>
      <c r="Y47" s="1459">
        <v>0</v>
      </c>
      <c r="Z47" s="1457"/>
      <c r="AA47" s="1459"/>
      <c r="AB47" s="1416" t="s">
        <v>3010</v>
      </c>
      <c r="AC47" s="1125" t="s">
        <v>12607</v>
      </c>
      <c r="AD47" s="1145">
        <v>0</v>
      </c>
      <c r="AE47" s="1146">
        <v>0</v>
      </c>
      <c r="AF47" s="1145">
        <v>0</v>
      </c>
      <c r="AG47" s="1146">
        <v>0</v>
      </c>
      <c r="AH47" s="1145">
        <v>0</v>
      </c>
      <c r="AI47" s="1146">
        <v>0</v>
      </c>
      <c r="AJ47" s="857" t="s">
        <v>12</v>
      </c>
      <c r="AK47" s="857" t="s">
        <v>12</v>
      </c>
      <c r="AM47" s="1475" t="s">
        <v>172</v>
      </c>
      <c r="AN47" s="1472">
        <v>0.49</v>
      </c>
      <c r="AO47" s="1472"/>
      <c r="AP47" s="1472">
        <v>0.49</v>
      </c>
      <c r="AQ47" s="1472"/>
      <c r="AR47" s="1472"/>
      <c r="AS47" s="1472"/>
      <c r="AU47" s="1469">
        <v>0</v>
      </c>
      <c r="AV47" s="1469">
        <v>14.504</v>
      </c>
      <c r="AW47" s="1469">
        <v>0</v>
      </c>
      <c r="AX47" s="1469">
        <v>0</v>
      </c>
      <c r="AY47" s="1469">
        <v>0</v>
      </c>
    </row>
    <row r="48" spans="1:51" s="406" customFormat="1" x14ac:dyDescent="0.25">
      <c r="A48" s="1496"/>
      <c r="B48" s="1418"/>
      <c r="C48" s="1468"/>
      <c r="D48" s="1468"/>
      <c r="E48" s="1468"/>
      <c r="F48" s="1480"/>
      <c r="G48" s="1468"/>
      <c r="H48" s="1460"/>
      <c r="I48" s="1460"/>
      <c r="J48" s="1458"/>
      <c r="K48" s="1458"/>
      <c r="L48" s="1458"/>
      <c r="M48" s="1458"/>
      <c r="N48" s="1465"/>
      <c r="O48" s="1465"/>
      <c r="P48" s="1466"/>
      <c r="Q48" s="1511"/>
      <c r="R48" s="1460"/>
      <c r="S48" s="1510"/>
      <c r="T48" s="1457"/>
      <c r="U48" s="1459"/>
      <c r="V48" s="1457"/>
      <c r="W48" s="1459"/>
      <c r="X48" s="1457"/>
      <c r="Y48" s="1459"/>
      <c r="Z48" s="1457"/>
      <c r="AA48" s="1459"/>
      <c r="AB48" s="1416"/>
      <c r="AC48" s="1125" t="s">
        <v>12608</v>
      </c>
      <c r="AD48" s="1145">
        <v>0</v>
      </c>
      <c r="AE48" s="1146">
        <v>0</v>
      </c>
      <c r="AF48" s="1145">
        <v>0</v>
      </c>
      <c r="AG48" s="1146">
        <v>0</v>
      </c>
      <c r="AH48" s="1145">
        <v>0</v>
      </c>
      <c r="AI48" s="1146">
        <v>0</v>
      </c>
      <c r="AJ48" s="857" t="s">
        <v>12</v>
      </c>
      <c r="AK48" s="857" t="s">
        <v>12</v>
      </c>
      <c r="AM48" s="1476"/>
      <c r="AN48" s="1473"/>
      <c r="AO48" s="1473"/>
      <c r="AP48" s="1473"/>
      <c r="AQ48" s="1473"/>
      <c r="AR48" s="1473"/>
      <c r="AS48" s="1473"/>
      <c r="AU48" s="1470"/>
      <c r="AV48" s="1470"/>
      <c r="AW48" s="1470"/>
      <c r="AX48" s="1470"/>
      <c r="AY48" s="1470"/>
    </row>
    <row r="49" spans="1:51" s="406" customFormat="1" x14ac:dyDescent="0.25">
      <c r="A49" s="1496"/>
      <c r="B49" s="1418"/>
      <c r="C49" s="1468"/>
      <c r="D49" s="1468"/>
      <c r="E49" s="1468"/>
      <c r="F49" s="1480"/>
      <c r="G49" s="1468"/>
      <c r="H49" s="1460"/>
      <c r="I49" s="1460"/>
      <c r="J49" s="1458"/>
      <c r="K49" s="1458"/>
      <c r="L49" s="1458"/>
      <c r="M49" s="1458"/>
      <c r="N49" s="1465"/>
      <c r="O49" s="1465"/>
      <c r="P49" s="1466"/>
      <c r="Q49" s="1511"/>
      <c r="R49" s="1460"/>
      <c r="S49" s="1510"/>
      <c r="T49" s="1457"/>
      <c r="U49" s="1459"/>
      <c r="V49" s="1457"/>
      <c r="W49" s="1459"/>
      <c r="X49" s="1457"/>
      <c r="Y49" s="1459"/>
      <c r="Z49" s="1457"/>
      <c r="AA49" s="1459"/>
      <c r="AB49" s="1416" t="s">
        <v>3065</v>
      </c>
      <c r="AC49" s="1125" t="s">
        <v>12607</v>
      </c>
      <c r="AD49" s="1145">
        <f>AE49*$R47/10^6</f>
        <v>5.4592050239999992</v>
      </c>
      <c r="AE49" s="1146">
        <v>29265.599999999999</v>
      </c>
      <c r="AF49" s="1145">
        <f>AG49*$R47/10^6</f>
        <v>5.4592050239999992</v>
      </c>
      <c r="AG49" s="1146">
        <v>29265.599999999999</v>
      </c>
      <c r="AH49" s="1145">
        <f>AI49*$R47/10^6</f>
        <v>5.4592050239999992</v>
      </c>
      <c r="AI49" s="1146">
        <v>29265.599999999999</v>
      </c>
      <c r="AJ49" s="857" t="s">
        <v>12</v>
      </c>
      <c r="AK49" s="857" t="s">
        <v>12</v>
      </c>
      <c r="AM49" s="1476"/>
      <c r="AN49" s="1473"/>
      <c r="AO49" s="1473"/>
      <c r="AP49" s="1473"/>
      <c r="AQ49" s="1473"/>
      <c r="AR49" s="1473"/>
      <c r="AS49" s="1473"/>
      <c r="AU49" s="1470"/>
      <c r="AV49" s="1470"/>
      <c r="AW49" s="1470"/>
      <c r="AX49" s="1470"/>
      <c r="AY49" s="1470"/>
    </row>
    <row r="50" spans="1:51" s="406" customFormat="1" x14ac:dyDescent="0.25">
      <c r="A50" s="1496"/>
      <c r="B50" s="1418"/>
      <c r="C50" s="1468"/>
      <c r="D50" s="1468"/>
      <c r="E50" s="1468"/>
      <c r="F50" s="1480"/>
      <c r="G50" s="1468"/>
      <c r="H50" s="1460"/>
      <c r="I50" s="1460"/>
      <c r="J50" s="1458"/>
      <c r="K50" s="1458"/>
      <c r="L50" s="1458"/>
      <c r="M50" s="1458"/>
      <c r="N50" s="1465"/>
      <c r="O50" s="1465"/>
      <c r="P50" s="1466"/>
      <c r="Q50" s="1511"/>
      <c r="R50" s="1460"/>
      <c r="S50" s="1510"/>
      <c r="T50" s="1457"/>
      <c r="U50" s="1459"/>
      <c r="V50" s="1457"/>
      <c r="W50" s="1459"/>
      <c r="X50" s="1457"/>
      <c r="Y50" s="1459"/>
      <c r="Z50" s="1457"/>
      <c r="AA50" s="1459"/>
      <c r="AB50" s="1416"/>
      <c r="AC50" s="1125" t="s">
        <v>12608</v>
      </c>
      <c r="AD50" s="1145">
        <v>0</v>
      </c>
      <c r="AE50" s="1146">
        <v>0</v>
      </c>
      <c r="AF50" s="1145">
        <v>0</v>
      </c>
      <c r="AG50" s="1146">
        <v>0</v>
      </c>
      <c r="AH50" s="1145">
        <v>0</v>
      </c>
      <c r="AI50" s="1146">
        <v>0</v>
      </c>
      <c r="AJ50" s="857" t="s">
        <v>12</v>
      </c>
      <c r="AK50" s="857" t="s">
        <v>12</v>
      </c>
      <c r="AM50" s="1477"/>
      <c r="AN50" s="1474"/>
      <c r="AO50" s="1474"/>
      <c r="AP50" s="1474"/>
      <c r="AQ50" s="1474"/>
      <c r="AR50" s="1474"/>
      <c r="AS50" s="1474"/>
      <c r="AU50" s="1471"/>
      <c r="AV50" s="1471"/>
      <c r="AW50" s="1471"/>
      <c r="AX50" s="1471"/>
      <c r="AY50" s="1471"/>
    </row>
    <row r="51" spans="1:51" s="406" customFormat="1" ht="12" customHeight="1" x14ac:dyDescent="0.25">
      <c r="A51" s="1496" t="s">
        <v>2714</v>
      </c>
      <c r="B51" s="1461" t="s">
        <v>2719</v>
      </c>
      <c r="C51" s="1461" t="s">
        <v>2720</v>
      </c>
      <c r="D51" s="1461" t="s">
        <v>3070</v>
      </c>
      <c r="E51" s="1461" t="s">
        <v>172</v>
      </c>
      <c r="F51" s="1462">
        <v>0.49</v>
      </c>
      <c r="G51" s="1461" t="s">
        <v>45</v>
      </c>
      <c r="H51" s="1454">
        <v>28.9</v>
      </c>
      <c r="I51" s="1454">
        <v>14.2</v>
      </c>
      <c r="J51" s="1456">
        <v>10615.301947</v>
      </c>
      <c r="K51" s="1456">
        <v>29208.693512999998</v>
      </c>
      <c r="L51" s="1456">
        <v>43447.140109440057</v>
      </c>
      <c r="M51" s="1456"/>
      <c r="N51" s="1467">
        <v>42385</v>
      </c>
      <c r="O51" s="1467">
        <v>54544</v>
      </c>
      <c r="P51" s="1464" t="s">
        <v>2707</v>
      </c>
      <c r="Q51" s="1501">
        <v>1</v>
      </c>
      <c r="R51" s="1454">
        <v>186.54</v>
      </c>
      <c r="S51" s="1512" t="s">
        <v>12</v>
      </c>
      <c r="T51" s="1452">
        <v>0</v>
      </c>
      <c r="U51" s="1453">
        <v>0</v>
      </c>
      <c r="V51" s="1452">
        <v>0</v>
      </c>
      <c r="W51" s="1453">
        <v>0</v>
      </c>
      <c r="X51" s="1452">
        <v>0</v>
      </c>
      <c r="Y51" s="1453">
        <v>0</v>
      </c>
      <c r="Z51" s="1452"/>
      <c r="AA51" s="1453"/>
      <c r="AB51" s="1461" t="s">
        <v>3010</v>
      </c>
      <c r="AC51" s="1140" t="s">
        <v>12607</v>
      </c>
      <c r="AD51" s="1134">
        <v>0</v>
      </c>
      <c r="AE51" s="1148">
        <v>0</v>
      </c>
      <c r="AF51" s="1134">
        <v>0</v>
      </c>
      <c r="AG51" s="1148">
        <v>0</v>
      </c>
      <c r="AH51" s="1134">
        <v>0</v>
      </c>
      <c r="AI51" s="1148">
        <v>0</v>
      </c>
      <c r="AJ51" s="854" t="s">
        <v>12</v>
      </c>
      <c r="AK51" s="854" t="s">
        <v>12</v>
      </c>
      <c r="AM51" s="1475" t="s">
        <v>172</v>
      </c>
      <c r="AN51" s="1472">
        <v>0.49</v>
      </c>
      <c r="AO51" s="1472"/>
      <c r="AP51" s="1472">
        <v>0.49</v>
      </c>
      <c r="AQ51" s="1472"/>
      <c r="AR51" s="1472"/>
      <c r="AS51" s="1472"/>
      <c r="AU51" s="1469">
        <v>0</v>
      </c>
      <c r="AV51" s="1469">
        <v>14.161</v>
      </c>
      <c r="AW51" s="1469">
        <v>0</v>
      </c>
      <c r="AX51" s="1469">
        <v>0</v>
      </c>
      <c r="AY51" s="1469">
        <v>0</v>
      </c>
    </row>
    <row r="52" spans="1:51" s="406" customFormat="1" x14ac:dyDescent="0.25">
      <c r="A52" s="1496"/>
      <c r="B52" s="1461"/>
      <c r="C52" s="1461"/>
      <c r="D52" s="1461"/>
      <c r="E52" s="1461"/>
      <c r="F52" s="1462"/>
      <c r="G52" s="1461"/>
      <c r="H52" s="1454"/>
      <c r="I52" s="1454"/>
      <c r="J52" s="1456"/>
      <c r="K52" s="1456"/>
      <c r="L52" s="1456"/>
      <c r="M52" s="1456"/>
      <c r="N52" s="1467"/>
      <c r="O52" s="1467"/>
      <c r="P52" s="1464"/>
      <c r="Q52" s="1501"/>
      <c r="R52" s="1454"/>
      <c r="S52" s="1512"/>
      <c r="T52" s="1452"/>
      <c r="U52" s="1453"/>
      <c r="V52" s="1452"/>
      <c r="W52" s="1453"/>
      <c r="X52" s="1452"/>
      <c r="Y52" s="1453"/>
      <c r="Z52" s="1452"/>
      <c r="AA52" s="1453"/>
      <c r="AB52" s="1461"/>
      <c r="AC52" s="1140" t="s">
        <v>12608</v>
      </c>
      <c r="AD52" s="1134">
        <v>0</v>
      </c>
      <c r="AE52" s="1148">
        <v>0</v>
      </c>
      <c r="AF52" s="1134">
        <v>0</v>
      </c>
      <c r="AG52" s="1148">
        <v>0</v>
      </c>
      <c r="AH52" s="1134">
        <v>0</v>
      </c>
      <c r="AI52" s="1148">
        <v>0</v>
      </c>
      <c r="AJ52" s="854" t="s">
        <v>12</v>
      </c>
      <c r="AK52" s="854" t="s">
        <v>12</v>
      </c>
      <c r="AM52" s="1476"/>
      <c r="AN52" s="1473"/>
      <c r="AO52" s="1473"/>
      <c r="AP52" s="1473"/>
      <c r="AQ52" s="1473"/>
      <c r="AR52" s="1473"/>
      <c r="AS52" s="1473"/>
      <c r="AU52" s="1470"/>
      <c r="AV52" s="1470"/>
      <c r="AW52" s="1470"/>
      <c r="AX52" s="1470"/>
      <c r="AY52" s="1470"/>
    </row>
    <row r="53" spans="1:51" s="406" customFormat="1" x14ac:dyDescent="0.25">
      <c r="A53" s="1496"/>
      <c r="B53" s="1461"/>
      <c r="C53" s="1461"/>
      <c r="D53" s="1461"/>
      <c r="E53" s="1461"/>
      <c r="F53" s="1462"/>
      <c r="G53" s="1461"/>
      <c r="H53" s="1454"/>
      <c r="I53" s="1454"/>
      <c r="J53" s="1456"/>
      <c r="K53" s="1456"/>
      <c r="L53" s="1456"/>
      <c r="M53" s="1456"/>
      <c r="N53" s="1467"/>
      <c r="O53" s="1467"/>
      <c r="P53" s="1464"/>
      <c r="Q53" s="1501"/>
      <c r="R53" s="1454"/>
      <c r="S53" s="1512"/>
      <c r="T53" s="1452"/>
      <c r="U53" s="1453"/>
      <c r="V53" s="1452"/>
      <c r="W53" s="1453"/>
      <c r="X53" s="1452"/>
      <c r="Y53" s="1453"/>
      <c r="Z53" s="1452"/>
      <c r="AA53" s="1453"/>
      <c r="AB53" s="1461" t="s">
        <v>3065</v>
      </c>
      <c r="AC53" s="1140" t="s">
        <v>12607</v>
      </c>
      <c r="AD53" s="1134">
        <f>AE53*$R51/10^6</f>
        <v>5.7851277119999995</v>
      </c>
      <c r="AE53" s="1148">
        <v>31012.799999999999</v>
      </c>
      <c r="AF53" s="1134">
        <f>AG53*$R51/10^6</f>
        <v>5.7851277119999995</v>
      </c>
      <c r="AG53" s="1148">
        <v>31012.799999999999</v>
      </c>
      <c r="AH53" s="1134">
        <f>AI53*$R51/10^6</f>
        <v>5.7851277119999995</v>
      </c>
      <c r="AI53" s="1148">
        <v>31012.799999999999</v>
      </c>
      <c r="AJ53" s="854" t="s">
        <v>12</v>
      </c>
      <c r="AK53" s="854" t="s">
        <v>12</v>
      </c>
      <c r="AM53" s="1476"/>
      <c r="AN53" s="1473"/>
      <c r="AO53" s="1473"/>
      <c r="AP53" s="1473"/>
      <c r="AQ53" s="1473"/>
      <c r="AR53" s="1473"/>
      <c r="AS53" s="1473"/>
      <c r="AU53" s="1470"/>
      <c r="AV53" s="1470"/>
      <c r="AW53" s="1470"/>
      <c r="AX53" s="1470"/>
      <c r="AY53" s="1470"/>
    </row>
    <row r="54" spans="1:51" s="406" customFormat="1" x14ac:dyDescent="0.25">
      <c r="A54" s="1496"/>
      <c r="B54" s="1461"/>
      <c r="C54" s="1461"/>
      <c r="D54" s="1461"/>
      <c r="E54" s="1461"/>
      <c r="F54" s="1462"/>
      <c r="G54" s="1461"/>
      <c r="H54" s="1454"/>
      <c r="I54" s="1454"/>
      <c r="J54" s="1456"/>
      <c r="K54" s="1456"/>
      <c r="L54" s="1456"/>
      <c r="M54" s="1456"/>
      <c r="N54" s="1467"/>
      <c r="O54" s="1467"/>
      <c r="P54" s="1464"/>
      <c r="Q54" s="1501"/>
      <c r="R54" s="1454"/>
      <c r="S54" s="1512"/>
      <c r="T54" s="1452"/>
      <c r="U54" s="1453"/>
      <c r="V54" s="1452"/>
      <c r="W54" s="1453"/>
      <c r="X54" s="1452"/>
      <c r="Y54" s="1453"/>
      <c r="Z54" s="1452"/>
      <c r="AA54" s="1453"/>
      <c r="AB54" s="1461"/>
      <c r="AC54" s="1140" t="s">
        <v>12608</v>
      </c>
      <c r="AD54" s="1134">
        <v>0</v>
      </c>
      <c r="AE54" s="1148">
        <v>0</v>
      </c>
      <c r="AF54" s="1134">
        <v>0</v>
      </c>
      <c r="AG54" s="1148">
        <v>0</v>
      </c>
      <c r="AH54" s="1134">
        <v>0</v>
      </c>
      <c r="AI54" s="1148">
        <v>0</v>
      </c>
      <c r="AJ54" s="854" t="s">
        <v>12</v>
      </c>
      <c r="AK54" s="854" t="s">
        <v>12</v>
      </c>
      <c r="AM54" s="1477"/>
      <c r="AN54" s="1474"/>
      <c r="AO54" s="1474"/>
      <c r="AP54" s="1474"/>
      <c r="AQ54" s="1474"/>
      <c r="AR54" s="1474"/>
      <c r="AS54" s="1474"/>
      <c r="AU54" s="1471"/>
      <c r="AV54" s="1471"/>
      <c r="AW54" s="1471"/>
      <c r="AX54" s="1471"/>
      <c r="AY54" s="1471"/>
    </row>
    <row r="55" spans="1:51" s="406" customFormat="1" ht="12" customHeight="1" x14ac:dyDescent="0.25">
      <c r="A55" s="1496" t="s">
        <v>2714</v>
      </c>
      <c r="B55" s="1418" t="s">
        <v>2721</v>
      </c>
      <c r="C55" s="1468" t="s">
        <v>2722</v>
      </c>
      <c r="D55" s="1468" t="s">
        <v>3070</v>
      </c>
      <c r="E55" s="1468" t="s">
        <v>172</v>
      </c>
      <c r="F55" s="1480">
        <v>0.49</v>
      </c>
      <c r="G55" s="1468" t="s">
        <v>45</v>
      </c>
      <c r="H55" s="1460">
        <v>28.9</v>
      </c>
      <c r="I55" s="1460">
        <v>15.7</v>
      </c>
      <c r="J55" s="1458">
        <v>10573.614427</v>
      </c>
      <c r="K55" s="1458">
        <v>31646.866674999997</v>
      </c>
      <c r="L55" s="1458">
        <v>47325.266736127553</v>
      </c>
      <c r="M55" s="1458"/>
      <c r="N55" s="1465">
        <v>42391</v>
      </c>
      <c r="O55" s="1465">
        <v>54575</v>
      </c>
      <c r="P55" s="1466" t="s">
        <v>2707</v>
      </c>
      <c r="Q55" s="1511">
        <v>1</v>
      </c>
      <c r="R55" s="1460">
        <v>186.54</v>
      </c>
      <c r="S55" s="1510" t="s">
        <v>12</v>
      </c>
      <c r="T55" s="1457">
        <v>0</v>
      </c>
      <c r="U55" s="1459">
        <v>0</v>
      </c>
      <c r="V55" s="1457">
        <v>0</v>
      </c>
      <c r="W55" s="1459">
        <v>0</v>
      </c>
      <c r="X55" s="1457">
        <v>0</v>
      </c>
      <c r="Y55" s="1459">
        <v>0</v>
      </c>
      <c r="Z55" s="1457"/>
      <c r="AA55" s="1459"/>
      <c r="AB55" s="1416" t="s">
        <v>3010</v>
      </c>
      <c r="AC55" s="1125" t="s">
        <v>12607</v>
      </c>
      <c r="AD55" s="1145">
        <v>0</v>
      </c>
      <c r="AE55" s="1146">
        <v>0</v>
      </c>
      <c r="AF55" s="1145">
        <v>0</v>
      </c>
      <c r="AG55" s="1146">
        <v>0</v>
      </c>
      <c r="AH55" s="1145">
        <v>0</v>
      </c>
      <c r="AI55" s="1146">
        <v>0</v>
      </c>
      <c r="AJ55" s="857" t="s">
        <v>12</v>
      </c>
      <c r="AK55" s="857" t="s">
        <v>12</v>
      </c>
      <c r="AM55" s="1475" t="s">
        <v>172</v>
      </c>
      <c r="AN55" s="1472">
        <v>0.49</v>
      </c>
      <c r="AO55" s="1472"/>
      <c r="AP55" s="1472">
        <v>0.49</v>
      </c>
      <c r="AQ55" s="1472"/>
      <c r="AR55" s="1472"/>
      <c r="AS55" s="1472"/>
      <c r="AU55" s="1469">
        <v>0</v>
      </c>
      <c r="AV55" s="1469">
        <v>14.161</v>
      </c>
      <c r="AW55" s="1469">
        <v>0</v>
      </c>
      <c r="AX55" s="1469">
        <v>0</v>
      </c>
      <c r="AY55" s="1469">
        <v>0</v>
      </c>
    </row>
    <row r="56" spans="1:51" s="406" customFormat="1" x14ac:dyDescent="0.25">
      <c r="A56" s="1496"/>
      <c r="B56" s="1418"/>
      <c r="C56" s="1468"/>
      <c r="D56" s="1468"/>
      <c r="E56" s="1468"/>
      <c r="F56" s="1480"/>
      <c r="G56" s="1468"/>
      <c r="H56" s="1460"/>
      <c r="I56" s="1460"/>
      <c r="J56" s="1458"/>
      <c r="K56" s="1458"/>
      <c r="L56" s="1458"/>
      <c r="M56" s="1458"/>
      <c r="N56" s="1465"/>
      <c r="O56" s="1465"/>
      <c r="P56" s="1466"/>
      <c r="Q56" s="1511"/>
      <c r="R56" s="1460"/>
      <c r="S56" s="1510"/>
      <c r="T56" s="1457"/>
      <c r="U56" s="1459"/>
      <c r="V56" s="1457"/>
      <c r="W56" s="1459"/>
      <c r="X56" s="1457"/>
      <c r="Y56" s="1459"/>
      <c r="Z56" s="1457"/>
      <c r="AA56" s="1459"/>
      <c r="AB56" s="1416"/>
      <c r="AC56" s="1125" t="s">
        <v>12608</v>
      </c>
      <c r="AD56" s="1145">
        <v>0</v>
      </c>
      <c r="AE56" s="1146">
        <v>0</v>
      </c>
      <c r="AF56" s="1145">
        <v>0</v>
      </c>
      <c r="AG56" s="1146">
        <v>0</v>
      </c>
      <c r="AH56" s="1145">
        <v>0</v>
      </c>
      <c r="AI56" s="1146">
        <v>0</v>
      </c>
      <c r="AJ56" s="857" t="s">
        <v>12</v>
      </c>
      <c r="AK56" s="857" t="s">
        <v>12</v>
      </c>
      <c r="AM56" s="1476"/>
      <c r="AN56" s="1473"/>
      <c r="AO56" s="1473"/>
      <c r="AP56" s="1473"/>
      <c r="AQ56" s="1473"/>
      <c r="AR56" s="1473"/>
      <c r="AS56" s="1473"/>
      <c r="AU56" s="1470"/>
      <c r="AV56" s="1470"/>
      <c r="AW56" s="1470"/>
      <c r="AX56" s="1470"/>
      <c r="AY56" s="1470"/>
    </row>
    <row r="57" spans="1:51" s="406" customFormat="1" x14ac:dyDescent="0.25">
      <c r="A57" s="1496"/>
      <c r="B57" s="1418"/>
      <c r="C57" s="1468"/>
      <c r="D57" s="1468"/>
      <c r="E57" s="1468"/>
      <c r="F57" s="1480"/>
      <c r="G57" s="1468"/>
      <c r="H57" s="1460"/>
      <c r="I57" s="1460"/>
      <c r="J57" s="1458"/>
      <c r="K57" s="1458"/>
      <c r="L57" s="1458"/>
      <c r="M57" s="1458"/>
      <c r="N57" s="1465"/>
      <c r="O57" s="1465"/>
      <c r="P57" s="1466"/>
      <c r="Q57" s="1511"/>
      <c r="R57" s="1460"/>
      <c r="S57" s="1510"/>
      <c r="T57" s="1457"/>
      <c r="U57" s="1459"/>
      <c r="V57" s="1457"/>
      <c r="W57" s="1459"/>
      <c r="X57" s="1457"/>
      <c r="Y57" s="1459"/>
      <c r="Z57" s="1457"/>
      <c r="AA57" s="1459"/>
      <c r="AB57" s="1416" t="s">
        <v>3065</v>
      </c>
      <c r="AC57" s="1125" t="s">
        <v>12607</v>
      </c>
      <c r="AD57" s="1145">
        <f>AE57*$R55/10^6</f>
        <v>5.7443873760000006</v>
      </c>
      <c r="AE57" s="1146">
        <v>30794.400000000001</v>
      </c>
      <c r="AF57" s="1145">
        <f>AG57*$R55/10^6</f>
        <v>5.7443873760000006</v>
      </c>
      <c r="AG57" s="1146">
        <v>30794.400000000001</v>
      </c>
      <c r="AH57" s="1145">
        <f>AI57*$R55/10^6</f>
        <v>5.7443873760000006</v>
      </c>
      <c r="AI57" s="1146">
        <v>30794.400000000001</v>
      </c>
      <c r="AJ57" s="857" t="s">
        <v>12</v>
      </c>
      <c r="AK57" s="857" t="s">
        <v>12</v>
      </c>
      <c r="AM57" s="1476"/>
      <c r="AN57" s="1473"/>
      <c r="AO57" s="1473"/>
      <c r="AP57" s="1473"/>
      <c r="AQ57" s="1473"/>
      <c r="AR57" s="1473"/>
      <c r="AS57" s="1473"/>
      <c r="AU57" s="1470"/>
      <c r="AV57" s="1470"/>
      <c r="AW57" s="1470"/>
      <c r="AX57" s="1470"/>
      <c r="AY57" s="1470"/>
    </row>
    <row r="58" spans="1:51" s="406" customFormat="1" x14ac:dyDescent="0.25">
      <c r="A58" s="1496"/>
      <c r="B58" s="1418"/>
      <c r="C58" s="1468"/>
      <c r="D58" s="1468"/>
      <c r="E58" s="1468"/>
      <c r="F58" s="1480"/>
      <c r="G58" s="1468"/>
      <c r="H58" s="1460"/>
      <c r="I58" s="1460"/>
      <c r="J58" s="1458"/>
      <c r="K58" s="1458"/>
      <c r="L58" s="1458"/>
      <c r="M58" s="1458"/>
      <c r="N58" s="1465"/>
      <c r="O58" s="1465"/>
      <c r="P58" s="1466"/>
      <c r="Q58" s="1511"/>
      <c r="R58" s="1460"/>
      <c r="S58" s="1510"/>
      <c r="T58" s="1457"/>
      <c r="U58" s="1459"/>
      <c r="V58" s="1457"/>
      <c r="W58" s="1459"/>
      <c r="X58" s="1457"/>
      <c r="Y58" s="1459"/>
      <c r="Z58" s="1457"/>
      <c r="AA58" s="1459"/>
      <c r="AB58" s="1416"/>
      <c r="AC58" s="1125" t="s">
        <v>12608</v>
      </c>
      <c r="AD58" s="1145">
        <v>0</v>
      </c>
      <c r="AE58" s="1146">
        <v>0</v>
      </c>
      <c r="AF58" s="1145">
        <v>0</v>
      </c>
      <c r="AG58" s="1146">
        <v>0</v>
      </c>
      <c r="AH58" s="1145">
        <v>0</v>
      </c>
      <c r="AI58" s="1146">
        <v>0</v>
      </c>
      <c r="AJ58" s="857" t="s">
        <v>12</v>
      </c>
      <c r="AK58" s="857" t="s">
        <v>12</v>
      </c>
      <c r="AM58" s="1477"/>
      <c r="AN58" s="1474"/>
      <c r="AO58" s="1474"/>
      <c r="AP58" s="1474"/>
      <c r="AQ58" s="1474"/>
      <c r="AR58" s="1474"/>
      <c r="AS58" s="1474"/>
      <c r="AU58" s="1471"/>
      <c r="AV58" s="1471"/>
      <c r="AW58" s="1471"/>
      <c r="AX58" s="1471"/>
      <c r="AY58" s="1471"/>
    </row>
    <row r="59" spans="1:51" s="406" customFormat="1" ht="12" customHeight="1" x14ac:dyDescent="0.25">
      <c r="A59" s="1496" t="s">
        <v>2714</v>
      </c>
      <c r="B59" s="1461" t="s">
        <v>2723</v>
      </c>
      <c r="C59" s="1461" t="s">
        <v>2724</v>
      </c>
      <c r="D59" s="1461" t="s">
        <v>3070</v>
      </c>
      <c r="E59" s="1461" t="s">
        <v>172</v>
      </c>
      <c r="F59" s="1462">
        <v>0.49</v>
      </c>
      <c r="G59" s="1461" t="s">
        <v>45</v>
      </c>
      <c r="H59" s="1454">
        <v>27.2</v>
      </c>
      <c r="I59" s="1454">
        <v>14.9</v>
      </c>
      <c r="J59" s="1456">
        <v>10292.177824</v>
      </c>
      <c r="K59" s="1456">
        <v>29392.064176</v>
      </c>
      <c r="L59" s="1456">
        <v>45894.97621480473</v>
      </c>
      <c r="M59" s="1456"/>
      <c r="N59" s="1467">
        <v>42391</v>
      </c>
      <c r="O59" s="1467">
        <v>54575</v>
      </c>
      <c r="P59" s="1464" t="s">
        <v>2707</v>
      </c>
      <c r="Q59" s="1501">
        <v>1</v>
      </c>
      <c r="R59" s="1454">
        <v>186.54</v>
      </c>
      <c r="S59" s="1512" t="s">
        <v>12</v>
      </c>
      <c r="T59" s="1452">
        <v>0</v>
      </c>
      <c r="U59" s="1453">
        <v>0</v>
      </c>
      <c r="V59" s="1452">
        <v>0</v>
      </c>
      <c r="W59" s="1453">
        <v>0</v>
      </c>
      <c r="X59" s="1452">
        <v>0</v>
      </c>
      <c r="Y59" s="1453">
        <v>0</v>
      </c>
      <c r="Z59" s="1452"/>
      <c r="AA59" s="1453"/>
      <c r="AB59" s="1461" t="s">
        <v>3010</v>
      </c>
      <c r="AC59" s="1140" t="s">
        <v>12607</v>
      </c>
      <c r="AD59" s="1134">
        <v>0</v>
      </c>
      <c r="AE59" s="1148">
        <v>0</v>
      </c>
      <c r="AF59" s="1134">
        <v>0</v>
      </c>
      <c r="AG59" s="1148">
        <v>0</v>
      </c>
      <c r="AH59" s="1134">
        <v>0</v>
      </c>
      <c r="AI59" s="1148">
        <v>0</v>
      </c>
      <c r="AJ59" s="854" t="s">
        <v>12</v>
      </c>
      <c r="AK59" s="854" t="s">
        <v>12</v>
      </c>
      <c r="AM59" s="1475" t="s">
        <v>172</v>
      </c>
      <c r="AN59" s="1472">
        <v>0.49</v>
      </c>
      <c r="AO59" s="1472"/>
      <c r="AP59" s="1472">
        <v>0.49</v>
      </c>
      <c r="AQ59" s="1472"/>
      <c r="AR59" s="1472"/>
      <c r="AS59" s="1472"/>
      <c r="AU59" s="1469">
        <v>0</v>
      </c>
      <c r="AV59" s="1469">
        <v>13.327999999999999</v>
      </c>
      <c r="AW59" s="1469">
        <v>0</v>
      </c>
      <c r="AX59" s="1469">
        <v>0</v>
      </c>
      <c r="AY59" s="1469">
        <v>0</v>
      </c>
    </row>
    <row r="60" spans="1:51" s="406" customFormat="1" x14ac:dyDescent="0.25">
      <c r="A60" s="1496"/>
      <c r="B60" s="1461"/>
      <c r="C60" s="1461"/>
      <c r="D60" s="1461"/>
      <c r="E60" s="1461"/>
      <c r="F60" s="1462"/>
      <c r="G60" s="1461"/>
      <c r="H60" s="1454"/>
      <c r="I60" s="1454"/>
      <c r="J60" s="1456"/>
      <c r="K60" s="1456"/>
      <c r="L60" s="1456"/>
      <c r="M60" s="1456"/>
      <c r="N60" s="1467"/>
      <c r="O60" s="1467"/>
      <c r="P60" s="1464"/>
      <c r="Q60" s="1501"/>
      <c r="R60" s="1454"/>
      <c r="S60" s="1512"/>
      <c r="T60" s="1452"/>
      <c r="U60" s="1453"/>
      <c r="V60" s="1452"/>
      <c r="W60" s="1453"/>
      <c r="X60" s="1452"/>
      <c r="Y60" s="1453"/>
      <c r="Z60" s="1452"/>
      <c r="AA60" s="1453"/>
      <c r="AB60" s="1461"/>
      <c r="AC60" s="1140" t="s">
        <v>12608</v>
      </c>
      <c r="AD60" s="1134">
        <v>0</v>
      </c>
      <c r="AE60" s="1148">
        <v>0</v>
      </c>
      <c r="AF60" s="1134">
        <v>0</v>
      </c>
      <c r="AG60" s="1148">
        <v>0</v>
      </c>
      <c r="AH60" s="1134">
        <v>0</v>
      </c>
      <c r="AI60" s="1148">
        <v>0</v>
      </c>
      <c r="AJ60" s="854" t="s">
        <v>12</v>
      </c>
      <c r="AK60" s="854" t="s">
        <v>12</v>
      </c>
      <c r="AM60" s="1476"/>
      <c r="AN60" s="1473"/>
      <c r="AO60" s="1473"/>
      <c r="AP60" s="1473"/>
      <c r="AQ60" s="1473"/>
      <c r="AR60" s="1473"/>
      <c r="AS60" s="1473"/>
      <c r="AU60" s="1470"/>
      <c r="AV60" s="1470"/>
      <c r="AW60" s="1470"/>
      <c r="AX60" s="1470"/>
      <c r="AY60" s="1470"/>
    </row>
    <row r="61" spans="1:51" s="406" customFormat="1" x14ac:dyDescent="0.25">
      <c r="A61" s="1496"/>
      <c r="B61" s="1461"/>
      <c r="C61" s="1461"/>
      <c r="D61" s="1461"/>
      <c r="E61" s="1461"/>
      <c r="F61" s="1462"/>
      <c r="G61" s="1461"/>
      <c r="H61" s="1454"/>
      <c r="I61" s="1454"/>
      <c r="J61" s="1456"/>
      <c r="K61" s="1456"/>
      <c r="L61" s="1456"/>
      <c r="M61" s="1456"/>
      <c r="N61" s="1467"/>
      <c r="O61" s="1467"/>
      <c r="P61" s="1464"/>
      <c r="Q61" s="1501"/>
      <c r="R61" s="1454"/>
      <c r="S61" s="1512"/>
      <c r="T61" s="1452"/>
      <c r="U61" s="1453"/>
      <c r="V61" s="1452"/>
      <c r="W61" s="1453"/>
      <c r="X61" s="1452"/>
      <c r="Y61" s="1453"/>
      <c r="Z61" s="1452"/>
      <c r="AA61" s="1453"/>
      <c r="AB61" s="1461" t="s">
        <v>3065</v>
      </c>
      <c r="AC61" s="1140" t="s">
        <v>12607</v>
      </c>
      <c r="AD61" s="1134">
        <f>AE61*$R59/10^6</f>
        <v>6.0295697280000002</v>
      </c>
      <c r="AE61" s="1148">
        <v>32323.200000000001</v>
      </c>
      <c r="AF61" s="1134">
        <f>AG61*$R59/10^6</f>
        <v>6.0295697280000002</v>
      </c>
      <c r="AG61" s="1148">
        <v>32323.200000000001</v>
      </c>
      <c r="AH61" s="1134">
        <f>AI61*$R59/10^6</f>
        <v>6.0295697280000002</v>
      </c>
      <c r="AI61" s="1148">
        <v>32323.200000000001</v>
      </c>
      <c r="AJ61" s="854" t="s">
        <v>12</v>
      </c>
      <c r="AK61" s="854" t="s">
        <v>12</v>
      </c>
      <c r="AM61" s="1476"/>
      <c r="AN61" s="1473"/>
      <c r="AO61" s="1473"/>
      <c r="AP61" s="1473"/>
      <c r="AQ61" s="1473"/>
      <c r="AR61" s="1473"/>
      <c r="AS61" s="1473"/>
      <c r="AU61" s="1470"/>
      <c r="AV61" s="1470"/>
      <c r="AW61" s="1470"/>
      <c r="AX61" s="1470"/>
      <c r="AY61" s="1470"/>
    </row>
    <row r="62" spans="1:51" s="406" customFormat="1" x14ac:dyDescent="0.25">
      <c r="A62" s="1496"/>
      <c r="B62" s="1461"/>
      <c r="C62" s="1461"/>
      <c r="D62" s="1461"/>
      <c r="E62" s="1461"/>
      <c r="F62" s="1462"/>
      <c r="G62" s="1461"/>
      <c r="H62" s="1454"/>
      <c r="I62" s="1454"/>
      <c r="J62" s="1456"/>
      <c r="K62" s="1456"/>
      <c r="L62" s="1456"/>
      <c r="M62" s="1456"/>
      <c r="N62" s="1467"/>
      <c r="O62" s="1467"/>
      <c r="P62" s="1464"/>
      <c r="Q62" s="1501"/>
      <c r="R62" s="1454"/>
      <c r="S62" s="1512"/>
      <c r="T62" s="1452"/>
      <c r="U62" s="1453"/>
      <c r="V62" s="1452"/>
      <c r="W62" s="1453"/>
      <c r="X62" s="1452"/>
      <c r="Y62" s="1453"/>
      <c r="Z62" s="1452"/>
      <c r="AA62" s="1453"/>
      <c r="AB62" s="1461"/>
      <c r="AC62" s="1140" t="s">
        <v>12608</v>
      </c>
      <c r="AD62" s="1134">
        <v>0</v>
      </c>
      <c r="AE62" s="1148">
        <v>0</v>
      </c>
      <c r="AF62" s="1134">
        <v>0</v>
      </c>
      <c r="AG62" s="1148">
        <v>0</v>
      </c>
      <c r="AH62" s="1134">
        <v>0</v>
      </c>
      <c r="AI62" s="1148">
        <v>0</v>
      </c>
      <c r="AJ62" s="854" t="s">
        <v>12</v>
      </c>
      <c r="AK62" s="854" t="s">
        <v>12</v>
      </c>
      <c r="AM62" s="1477"/>
      <c r="AN62" s="1474"/>
      <c r="AO62" s="1474"/>
      <c r="AP62" s="1474"/>
      <c r="AQ62" s="1474"/>
      <c r="AR62" s="1474"/>
      <c r="AS62" s="1474"/>
      <c r="AU62" s="1471"/>
      <c r="AV62" s="1471"/>
      <c r="AW62" s="1471"/>
      <c r="AX62" s="1471"/>
      <c r="AY62" s="1471"/>
    </row>
    <row r="63" spans="1:51" s="406" customFormat="1" ht="12" customHeight="1" x14ac:dyDescent="0.25">
      <c r="A63" s="1496" t="s">
        <v>2714</v>
      </c>
      <c r="B63" s="1418" t="s">
        <v>2725</v>
      </c>
      <c r="C63" s="1468" t="s">
        <v>2726</v>
      </c>
      <c r="D63" s="1468" t="s">
        <v>3070</v>
      </c>
      <c r="E63" s="1468" t="s">
        <v>172</v>
      </c>
      <c r="F63" s="1480">
        <v>0.49</v>
      </c>
      <c r="G63" s="1468" t="s">
        <v>45</v>
      </c>
      <c r="H63" s="1460">
        <v>28.9</v>
      </c>
      <c r="I63" s="1460">
        <v>15.5</v>
      </c>
      <c r="J63" s="1458">
        <v>10434.783094999999</v>
      </c>
      <c r="K63" s="1458">
        <v>29582.261279999999</v>
      </c>
      <c r="L63" s="1458">
        <v>44530.398313839614</v>
      </c>
      <c r="M63" s="1458"/>
      <c r="N63" s="1465">
        <v>42406</v>
      </c>
      <c r="O63" s="1465">
        <v>54575</v>
      </c>
      <c r="P63" s="1466" t="s">
        <v>2707</v>
      </c>
      <c r="Q63" s="1511">
        <v>1</v>
      </c>
      <c r="R63" s="1460">
        <v>186.54</v>
      </c>
      <c r="S63" s="1510" t="s">
        <v>12</v>
      </c>
      <c r="T63" s="1457">
        <v>0</v>
      </c>
      <c r="U63" s="1459">
        <v>0</v>
      </c>
      <c r="V63" s="1457">
        <v>0</v>
      </c>
      <c r="W63" s="1459">
        <v>0</v>
      </c>
      <c r="X63" s="1457">
        <v>0</v>
      </c>
      <c r="Y63" s="1459">
        <v>0</v>
      </c>
      <c r="Z63" s="1457"/>
      <c r="AA63" s="1459"/>
      <c r="AB63" s="1416" t="s">
        <v>3010</v>
      </c>
      <c r="AC63" s="1125" t="s">
        <v>12607</v>
      </c>
      <c r="AD63" s="1145">
        <v>0</v>
      </c>
      <c r="AE63" s="1146">
        <v>0</v>
      </c>
      <c r="AF63" s="1145">
        <v>0</v>
      </c>
      <c r="AG63" s="1146">
        <v>0</v>
      </c>
      <c r="AH63" s="1145">
        <v>0</v>
      </c>
      <c r="AI63" s="1146">
        <v>0</v>
      </c>
      <c r="AJ63" s="857" t="s">
        <v>12</v>
      </c>
      <c r="AK63" s="857" t="s">
        <v>12</v>
      </c>
      <c r="AM63" s="1475" t="s">
        <v>172</v>
      </c>
      <c r="AN63" s="1472">
        <v>0.49</v>
      </c>
      <c r="AO63" s="1472"/>
      <c r="AP63" s="1472">
        <v>0.49</v>
      </c>
      <c r="AQ63" s="1472"/>
      <c r="AR63" s="1472"/>
      <c r="AS63" s="1472"/>
      <c r="AU63" s="1469">
        <v>0</v>
      </c>
      <c r="AV63" s="1469">
        <v>14.161</v>
      </c>
      <c r="AW63" s="1469">
        <v>0</v>
      </c>
      <c r="AX63" s="1469">
        <v>0</v>
      </c>
      <c r="AY63" s="1469">
        <v>0</v>
      </c>
    </row>
    <row r="64" spans="1:51" s="406" customFormat="1" x14ac:dyDescent="0.25">
      <c r="A64" s="1496"/>
      <c r="B64" s="1418"/>
      <c r="C64" s="1468"/>
      <c r="D64" s="1468"/>
      <c r="E64" s="1468"/>
      <c r="F64" s="1480"/>
      <c r="G64" s="1468"/>
      <c r="H64" s="1460"/>
      <c r="I64" s="1460"/>
      <c r="J64" s="1458"/>
      <c r="K64" s="1458"/>
      <c r="L64" s="1458"/>
      <c r="M64" s="1458"/>
      <c r="N64" s="1465"/>
      <c r="O64" s="1465"/>
      <c r="P64" s="1466"/>
      <c r="Q64" s="1511"/>
      <c r="R64" s="1460"/>
      <c r="S64" s="1510"/>
      <c r="T64" s="1457"/>
      <c r="U64" s="1459"/>
      <c r="V64" s="1457"/>
      <c r="W64" s="1459"/>
      <c r="X64" s="1457"/>
      <c r="Y64" s="1459"/>
      <c r="Z64" s="1457"/>
      <c r="AA64" s="1459"/>
      <c r="AB64" s="1416"/>
      <c r="AC64" s="1125" t="s">
        <v>12608</v>
      </c>
      <c r="AD64" s="1145">
        <v>0</v>
      </c>
      <c r="AE64" s="1146">
        <v>0</v>
      </c>
      <c r="AF64" s="1145">
        <v>0</v>
      </c>
      <c r="AG64" s="1146">
        <v>0</v>
      </c>
      <c r="AH64" s="1145">
        <v>0</v>
      </c>
      <c r="AI64" s="1146">
        <v>0</v>
      </c>
      <c r="AJ64" s="857" t="s">
        <v>12</v>
      </c>
      <c r="AK64" s="857" t="s">
        <v>12</v>
      </c>
      <c r="AM64" s="1476"/>
      <c r="AN64" s="1473"/>
      <c r="AO64" s="1473"/>
      <c r="AP64" s="1473"/>
      <c r="AQ64" s="1473"/>
      <c r="AR64" s="1473"/>
      <c r="AS64" s="1473"/>
      <c r="AU64" s="1470"/>
      <c r="AV64" s="1470"/>
      <c r="AW64" s="1470"/>
      <c r="AX64" s="1470"/>
      <c r="AY64" s="1470"/>
    </row>
    <row r="65" spans="1:51" s="406" customFormat="1" x14ac:dyDescent="0.25">
      <c r="A65" s="1496"/>
      <c r="B65" s="1418"/>
      <c r="C65" s="1468"/>
      <c r="D65" s="1468"/>
      <c r="E65" s="1468"/>
      <c r="F65" s="1480"/>
      <c r="G65" s="1468"/>
      <c r="H65" s="1460"/>
      <c r="I65" s="1460"/>
      <c r="J65" s="1458"/>
      <c r="K65" s="1458"/>
      <c r="L65" s="1458"/>
      <c r="M65" s="1458"/>
      <c r="N65" s="1465"/>
      <c r="O65" s="1465"/>
      <c r="P65" s="1466"/>
      <c r="Q65" s="1511"/>
      <c r="R65" s="1460"/>
      <c r="S65" s="1510"/>
      <c r="T65" s="1457"/>
      <c r="U65" s="1459"/>
      <c r="V65" s="1457"/>
      <c r="W65" s="1459"/>
      <c r="X65" s="1457"/>
      <c r="Y65" s="1459"/>
      <c r="Z65" s="1457"/>
      <c r="AA65" s="1459"/>
      <c r="AB65" s="1416" t="s">
        <v>3065</v>
      </c>
      <c r="AC65" s="1125" t="s">
        <v>12607</v>
      </c>
      <c r="AD65" s="1145">
        <f>AE65*$R63/10^6</f>
        <v>6.2740117439999992</v>
      </c>
      <c r="AE65" s="1146">
        <v>33633.599999999999</v>
      </c>
      <c r="AF65" s="1145">
        <f>AG65*$R63/10^6</f>
        <v>6.2740117439999992</v>
      </c>
      <c r="AG65" s="1146">
        <v>33633.599999999999</v>
      </c>
      <c r="AH65" s="1145">
        <f>AI65*$R63/10^6</f>
        <v>6.2740117439999992</v>
      </c>
      <c r="AI65" s="1146">
        <v>33633.599999999999</v>
      </c>
      <c r="AJ65" s="857" t="s">
        <v>12</v>
      </c>
      <c r="AK65" s="857" t="s">
        <v>12</v>
      </c>
      <c r="AM65" s="1476"/>
      <c r="AN65" s="1473"/>
      <c r="AO65" s="1473"/>
      <c r="AP65" s="1473"/>
      <c r="AQ65" s="1473"/>
      <c r="AR65" s="1473"/>
      <c r="AS65" s="1473"/>
      <c r="AU65" s="1470"/>
      <c r="AV65" s="1470"/>
      <c r="AW65" s="1470"/>
      <c r="AX65" s="1470"/>
      <c r="AY65" s="1470"/>
    </row>
    <row r="66" spans="1:51" s="406" customFormat="1" x14ac:dyDescent="0.25">
      <c r="A66" s="1496"/>
      <c r="B66" s="1418"/>
      <c r="C66" s="1468"/>
      <c r="D66" s="1468"/>
      <c r="E66" s="1468"/>
      <c r="F66" s="1480"/>
      <c r="G66" s="1468"/>
      <c r="H66" s="1460"/>
      <c r="I66" s="1460"/>
      <c r="J66" s="1458"/>
      <c r="K66" s="1458"/>
      <c r="L66" s="1458"/>
      <c r="M66" s="1458"/>
      <c r="N66" s="1465"/>
      <c r="O66" s="1465"/>
      <c r="P66" s="1466"/>
      <c r="Q66" s="1511"/>
      <c r="R66" s="1460"/>
      <c r="S66" s="1510"/>
      <c r="T66" s="1457"/>
      <c r="U66" s="1459"/>
      <c r="V66" s="1457"/>
      <c r="W66" s="1459"/>
      <c r="X66" s="1457"/>
      <c r="Y66" s="1459"/>
      <c r="Z66" s="1457"/>
      <c r="AA66" s="1459"/>
      <c r="AB66" s="1416"/>
      <c r="AC66" s="1125" t="s">
        <v>12608</v>
      </c>
      <c r="AD66" s="1145">
        <v>0</v>
      </c>
      <c r="AE66" s="1146">
        <v>0</v>
      </c>
      <c r="AF66" s="1145">
        <v>0</v>
      </c>
      <c r="AG66" s="1146">
        <v>0</v>
      </c>
      <c r="AH66" s="1145">
        <v>0</v>
      </c>
      <c r="AI66" s="1146">
        <v>0</v>
      </c>
      <c r="AJ66" s="857" t="s">
        <v>12</v>
      </c>
      <c r="AK66" s="857" t="s">
        <v>12</v>
      </c>
      <c r="AM66" s="1477"/>
      <c r="AN66" s="1474"/>
      <c r="AO66" s="1474"/>
      <c r="AP66" s="1474"/>
      <c r="AQ66" s="1474"/>
      <c r="AR66" s="1474"/>
      <c r="AS66" s="1474"/>
      <c r="AU66" s="1471"/>
      <c r="AV66" s="1471"/>
      <c r="AW66" s="1471"/>
      <c r="AX66" s="1471"/>
      <c r="AY66" s="1471"/>
    </row>
    <row r="67" spans="1:51" s="407" customFormat="1" x14ac:dyDescent="0.25">
      <c r="A67" s="1478" t="s">
        <v>2727</v>
      </c>
      <c r="B67" s="1461" t="s">
        <v>2728</v>
      </c>
      <c r="C67" s="1461" t="s">
        <v>121</v>
      </c>
      <c r="D67" s="1461" t="s">
        <v>3070</v>
      </c>
      <c r="E67" s="1461" t="s">
        <v>12295</v>
      </c>
      <c r="F67" s="1462">
        <v>0.99990000000000001</v>
      </c>
      <c r="G67" s="1461" t="s">
        <v>26</v>
      </c>
      <c r="H67" s="1454">
        <f>1.79*10</f>
        <v>17.899999999999999</v>
      </c>
      <c r="I67" s="1454">
        <v>7.4</v>
      </c>
      <c r="J67" s="1456">
        <v>11052.433031062486</v>
      </c>
      <c r="K67" s="1456">
        <v>14869.099557396001</v>
      </c>
      <c r="L67" s="1456">
        <v>13312.600729412055</v>
      </c>
      <c r="M67" s="1456"/>
      <c r="N67" s="1467">
        <v>42278</v>
      </c>
      <c r="O67" s="1467">
        <v>18019</v>
      </c>
      <c r="P67" s="1464" t="s">
        <v>2729</v>
      </c>
      <c r="Q67" s="1454">
        <v>0</v>
      </c>
      <c r="R67" s="1454" t="s">
        <v>204</v>
      </c>
      <c r="S67" s="1454">
        <v>100</v>
      </c>
      <c r="T67" s="1452">
        <v>0.97703318525999994</v>
      </c>
      <c r="U67" s="1453">
        <v>4065.0309999999999</v>
      </c>
      <c r="V67" s="1452">
        <v>0.13637128000000001</v>
      </c>
      <c r="W67" s="1453">
        <v>1197.8679999999999</v>
      </c>
      <c r="X67" s="1452">
        <v>0.24941314405311649</v>
      </c>
      <c r="Y67" s="1453">
        <v>2518.8450718733311</v>
      </c>
      <c r="Z67" s="1452"/>
      <c r="AA67" s="1453"/>
      <c r="AB67" s="1461" t="s">
        <v>3010</v>
      </c>
      <c r="AC67" s="1140" t="s">
        <v>12607</v>
      </c>
      <c r="AD67" s="1134">
        <v>0</v>
      </c>
      <c r="AE67" s="1148">
        <v>0</v>
      </c>
      <c r="AF67" s="1134">
        <v>0</v>
      </c>
      <c r="AG67" s="1148">
        <v>0</v>
      </c>
      <c r="AH67" s="1134">
        <v>0</v>
      </c>
      <c r="AI67" s="1148">
        <v>0</v>
      </c>
      <c r="AJ67" s="854" t="s">
        <v>12</v>
      </c>
      <c r="AK67" s="854" t="s">
        <v>12</v>
      </c>
      <c r="AM67" s="1475" t="s">
        <v>165</v>
      </c>
      <c r="AN67" s="1472">
        <v>0.99990000000000001</v>
      </c>
      <c r="AO67" s="1472"/>
      <c r="AP67" s="1472">
        <v>0.99990000000000001</v>
      </c>
      <c r="AQ67" s="1472"/>
      <c r="AR67" s="1472"/>
      <c r="AS67" s="1472"/>
      <c r="AU67" s="1469">
        <v>0</v>
      </c>
      <c r="AV67" s="1469">
        <v>17.898209999999999</v>
      </c>
      <c r="AW67" s="1469">
        <v>0</v>
      </c>
      <c r="AX67" s="1469">
        <v>0</v>
      </c>
      <c r="AY67" s="1469">
        <v>0</v>
      </c>
    </row>
    <row r="68" spans="1:51" s="407" customFormat="1" x14ac:dyDescent="0.25">
      <c r="A68" s="1478"/>
      <c r="B68" s="1461"/>
      <c r="C68" s="1461"/>
      <c r="D68" s="1461"/>
      <c r="E68" s="1461"/>
      <c r="F68" s="1462"/>
      <c r="G68" s="1461"/>
      <c r="H68" s="1454"/>
      <c r="I68" s="1454"/>
      <c r="J68" s="1456"/>
      <c r="K68" s="1456"/>
      <c r="L68" s="1456"/>
      <c r="M68" s="1456"/>
      <c r="N68" s="1467"/>
      <c r="O68" s="1467">
        <v>54575</v>
      </c>
      <c r="P68" s="1464"/>
      <c r="Q68" s="1454"/>
      <c r="R68" s="1454"/>
      <c r="S68" s="1454"/>
      <c r="T68" s="1452"/>
      <c r="U68" s="1453"/>
      <c r="V68" s="1452"/>
      <c r="W68" s="1453"/>
      <c r="X68" s="1452"/>
      <c r="Y68" s="1453"/>
      <c r="Z68" s="1452"/>
      <c r="AA68" s="1453"/>
      <c r="AB68" s="1461"/>
      <c r="AC68" s="1140" t="s">
        <v>12608</v>
      </c>
      <c r="AD68" s="1134">
        <v>2.416101029499274</v>
      </c>
      <c r="AE68" s="1148">
        <v>11044.969721593205</v>
      </c>
      <c r="AF68" s="1134">
        <v>3.2242105595106856</v>
      </c>
      <c r="AG68" s="1148">
        <v>14240.720621310098</v>
      </c>
      <c r="AH68" s="1134">
        <v>2.9808782777146958</v>
      </c>
      <c r="AI68" s="1148">
        <v>13294.814907718177</v>
      </c>
      <c r="AJ68" s="854" t="s">
        <v>12</v>
      </c>
      <c r="AK68" s="854" t="s">
        <v>12</v>
      </c>
      <c r="AM68" s="1476"/>
      <c r="AN68" s="1473"/>
      <c r="AO68" s="1473"/>
      <c r="AP68" s="1473"/>
      <c r="AQ68" s="1473"/>
      <c r="AR68" s="1473"/>
      <c r="AS68" s="1473"/>
      <c r="AU68" s="1470"/>
      <c r="AV68" s="1470"/>
      <c r="AW68" s="1470"/>
      <c r="AX68" s="1470"/>
      <c r="AY68" s="1470"/>
    </row>
    <row r="69" spans="1:51" s="407" customFormat="1" x14ac:dyDescent="0.25">
      <c r="A69" s="1478"/>
      <c r="B69" s="1461"/>
      <c r="C69" s="1461"/>
      <c r="D69" s="1461"/>
      <c r="E69" s="1461"/>
      <c r="F69" s="1462"/>
      <c r="G69" s="1461"/>
      <c r="H69" s="1454"/>
      <c r="I69" s="1454"/>
      <c r="J69" s="1456"/>
      <c r="K69" s="1456"/>
      <c r="L69" s="1456"/>
      <c r="M69" s="1456"/>
      <c r="N69" s="1467"/>
      <c r="O69" s="1467">
        <v>54575</v>
      </c>
      <c r="P69" s="1464"/>
      <c r="Q69" s="1454"/>
      <c r="R69" s="1454"/>
      <c r="S69" s="1454"/>
      <c r="T69" s="1452"/>
      <c r="U69" s="1453"/>
      <c r="V69" s="1452"/>
      <c r="W69" s="1453"/>
      <c r="X69" s="1452"/>
      <c r="Y69" s="1453"/>
      <c r="Z69" s="1452"/>
      <c r="AA69" s="1453"/>
      <c r="AB69" s="1461" t="s">
        <v>3065</v>
      </c>
      <c r="AC69" s="1140" t="s">
        <v>12607</v>
      </c>
      <c r="AD69" s="1134">
        <v>0</v>
      </c>
      <c r="AE69" s="1148">
        <v>0</v>
      </c>
      <c r="AF69" s="1134">
        <v>0</v>
      </c>
      <c r="AG69" s="1148">
        <v>0</v>
      </c>
      <c r="AH69" s="1134">
        <v>0</v>
      </c>
      <c r="AI69" s="1148">
        <v>0</v>
      </c>
      <c r="AJ69" s="854" t="s">
        <v>12</v>
      </c>
      <c r="AK69" s="854" t="s">
        <v>12</v>
      </c>
      <c r="AM69" s="1476"/>
      <c r="AN69" s="1473"/>
      <c r="AO69" s="1473"/>
      <c r="AP69" s="1473"/>
      <c r="AQ69" s="1473"/>
      <c r="AR69" s="1473"/>
      <c r="AS69" s="1473"/>
      <c r="AU69" s="1470"/>
      <c r="AV69" s="1470"/>
      <c r="AW69" s="1470"/>
      <c r="AX69" s="1470"/>
      <c r="AY69" s="1470"/>
    </row>
    <row r="70" spans="1:51" s="407" customFormat="1" x14ac:dyDescent="0.25">
      <c r="A70" s="1478"/>
      <c r="B70" s="1461"/>
      <c r="C70" s="1461"/>
      <c r="D70" s="1461"/>
      <c r="E70" s="1461"/>
      <c r="F70" s="1462"/>
      <c r="G70" s="1461"/>
      <c r="H70" s="1454"/>
      <c r="I70" s="1454"/>
      <c r="J70" s="1456"/>
      <c r="K70" s="1456"/>
      <c r="L70" s="1456"/>
      <c r="M70" s="1456"/>
      <c r="N70" s="1467"/>
      <c r="O70" s="1467">
        <v>54575</v>
      </c>
      <c r="P70" s="1464"/>
      <c r="Q70" s="1454"/>
      <c r="R70" s="1454"/>
      <c r="S70" s="1454"/>
      <c r="T70" s="1452"/>
      <c r="U70" s="1453"/>
      <c r="V70" s="1452"/>
      <c r="W70" s="1453"/>
      <c r="X70" s="1452"/>
      <c r="Y70" s="1453"/>
      <c r="Z70" s="1452"/>
      <c r="AA70" s="1453"/>
      <c r="AB70" s="1461"/>
      <c r="AC70" s="1140" t="s">
        <v>12608</v>
      </c>
      <c r="AD70" s="1134">
        <v>0.93519894838000006</v>
      </c>
      <c r="AE70" s="1148">
        <v>3401.1239999999998</v>
      </c>
      <c r="AF70" s="1134">
        <v>0.18292004000000001</v>
      </c>
      <c r="AG70" s="1148">
        <v>1197.8710000000001</v>
      </c>
      <c r="AH70" s="1134">
        <v>0.36607263470619023</v>
      </c>
      <c r="AI70" s="1148">
        <v>2518.8450718733311</v>
      </c>
      <c r="AJ70" s="854" t="s">
        <v>12</v>
      </c>
      <c r="AK70" s="854" t="s">
        <v>12</v>
      </c>
      <c r="AM70" s="1477"/>
      <c r="AN70" s="1474"/>
      <c r="AO70" s="1474"/>
      <c r="AP70" s="1474"/>
      <c r="AQ70" s="1474"/>
      <c r="AR70" s="1474"/>
      <c r="AS70" s="1474"/>
      <c r="AU70" s="1471"/>
      <c r="AV70" s="1471"/>
      <c r="AW70" s="1471"/>
      <c r="AX70" s="1471"/>
      <c r="AY70" s="1471"/>
    </row>
    <row r="71" spans="1:51" s="407" customFormat="1" x14ac:dyDescent="0.25">
      <c r="A71" s="1478" t="s">
        <v>2727</v>
      </c>
      <c r="B71" s="1468" t="s">
        <v>2730</v>
      </c>
      <c r="C71" s="1468" t="s">
        <v>118</v>
      </c>
      <c r="D71" s="1468" t="s">
        <v>3070</v>
      </c>
      <c r="E71" s="1468" t="s">
        <v>12295</v>
      </c>
      <c r="F71" s="1480">
        <v>0.99990000000000001</v>
      </c>
      <c r="G71" s="1468" t="s">
        <v>26</v>
      </c>
      <c r="H71" s="1460">
        <f>1.79*32</f>
        <v>57.28</v>
      </c>
      <c r="I71" s="1460">
        <v>24.9</v>
      </c>
      <c r="J71" s="1458">
        <v>38751.928085977073</v>
      </c>
      <c r="K71" s="1458">
        <v>52262.258593658611</v>
      </c>
      <c r="L71" s="1458">
        <v>47226.831233928111</v>
      </c>
      <c r="M71" s="1458"/>
      <c r="N71" s="1465">
        <v>42309</v>
      </c>
      <c r="O71" s="1465">
        <v>54575</v>
      </c>
      <c r="P71" s="1466" t="s">
        <v>2729</v>
      </c>
      <c r="Q71" s="1460">
        <v>0</v>
      </c>
      <c r="R71" s="1487" t="s">
        <v>204</v>
      </c>
      <c r="S71" s="1460">
        <v>100</v>
      </c>
      <c r="T71" s="1457">
        <v>3.13045969073</v>
      </c>
      <c r="U71" s="1459">
        <v>12471.722000000002</v>
      </c>
      <c r="V71" s="1457">
        <v>0.30955902000000002</v>
      </c>
      <c r="W71" s="1459">
        <v>2719.127</v>
      </c>
      <c r="X71" s="1457">
        <v>0.61449081271728301</v>
      </c>
      <c r="Y71" s="1459">
        <v>6188.7669804105681</v>
      </c>
      <c r="Z71" s="1457"/>
      <c r="AA71" s="1459"/>
      <c r="AB71" s="1416" t="s">
        <v>3010</v>
      </c>
      <c r="AC71" s="1125" t="s">
        <v>12607</v>
      </c>
      <c r="AD71" s="1145">
        <v>0</v>
      </c>
      <c r="AE71" s="1146">
        <v>0</v>
      </c>
      <c r="AF71" s="1145">
        <v>0</v>
      </c>
      <c r="AG71" s="1146">
        <v>0</v>
      </c>
      <c r="AH71" s="1145">
        <v>0</v>
      </c>
      <c r="AI71" s="1146">
        <v>0</v>
      </c>
      <c r="AJ71" s="857" t="s">
        <v>12</v>
      </c>
      <c r="AK71" s="857" t="s">
        <v>12</v>
      </c>
      <c r="AM71" s="1475" t="s">
        <v>165</v>
      </c>
      <c r="AN71" s="1472">
        <v>0.99990000000000001</v>
      </c>
      <c r="AO71" s="1472"/>
      <c r="AP71" s="1472">
        <v>0.99990000000000001</v>
      </c>
      <c r="AQ71" s="1472"/>
      <c r="AR71" s="1472"/>
      <c r="AS71" s="1472"/>
      <c r="AU71" s="1469">
        <v>0</v>
      </c>
      <c r="AV71" s="1469">
        <v>57.274272000000003</v>
      </c>
      <c r="AW71" s="1469">
        <v>0</v>
      </c>
      <c r="AX71" s="1469">
        <v>0</v>
      </c>
      <c r="AY71" s="1469">
        <v>0</v>
      </c>
    </row>
    <row r="72" spans="1:51" s="407" customFormat="1" x14ac:dyDescent="0.25">
      <c r="A72" s="1478"/>
      <c r="B72" s="1468"/>
      <c r="C72" s="1468"/>
      <c r="D72" s="1468"/>
      <c r="E72" s="1468"/>
      <c r="F72" s="1480"/>
      <c r="G72" s="1468"/>
      <c r="H72" s="1460"/>
      <c r="I72" s="1460"/>
      <c r="J72" s="1458"/>
      <c r="K72" s="1458"/>
      <c r="L72" s="1458"/>
      <c r="M72" s="1458"/>
      <c r="N72" s="1465"/>
      <c r="O72" s="1465"/>
      <c r="P72" s="1466"/>
      <c r="Q72" s="1460"/>
      <c r="R72" s="1487"/>
      <c r="S72" s="1460"/>
      <c r="T72" s="1457"/>
      <c r="U72" s="1459"/>
      <c r="V72" s="1457">
        <v>0</v>
      </c>
      <c r="W72" s="1459"/>
      <c r="X72" s="1457"/>
      <c r="Y72" s="1459"/>
      <c r="Z72" s="1457"/>
      <c r="AA72" s="1459"/>
      <c r="AB72" s="1416"/>
      <c r="AC72" s="1125" t="s">
        <v>12608</v>
      </c>
      <c r="AD72" s="1145">
        <v>8.6229960915632038</v>
      </c>
      <c r="AE72" s="1146">
        <v>38700.859016740636</v>
      </c>
      <c r="AF72" s="1145">
        <v>10.71884851817963</v>
      </c>
      <c r="AG72" s="1146">
        <v>49780.009626133273</v>
      </c>
      <c r="AH72" s="1145">
        <v>10.074875261459955</v>
      </c>
      <c r="AI72" s="1146">
        <v>47073.665756490816</v>
      </c>
      <c r="AJ72" s="857" t="s">
        <v>12</v>
      </c>
      <c r="AK72" s="857" t="s">
        <v>12</v>
      </c>
      <c r="AM72" s="1476"/>
      <c r="AN72" s="1473"/>
      <c r="AO72" s="1473"/>
      <c r="AP72" s="1473"/>
      <c r="AQ72" s="1473"/>
      <c r="AR72" s="1473"/>
      <c r="AS72" s="1473"/>
      <c r="AU72" s="1470"/>
      <c r="AV72" s="1470"/>
      <c r="AW72" s="1470"/>
      <c r="AX72" s="1470"/>
      <c r="AY72" s="1470"/>
    </row>
    <row r="73" spans="1:51" s="407" customFormat="1" x14ac:dyDescent="0.25">
      <c r="A73" s="1478"/>
      <c r="B73" s="1468"/>
      <c r="C73" s="1468"/>
      <c r="D73" s="1468"/>
      <c r="E73" s="1468"/>
      <c r="F73" s="1480"/>
      <c r="G73" s="1468"/>
      <c r="H73" s="1460"/>
      <c r="I73" s="1460"/>
      <c r="J73" s="1458"/>
      <c r="K73" s="1458"/>
      <c r="L73" s="1458"/>
      <c r="M73" s="1458"/>
      <c r="N73" s="1465"/>
      <c r="O73" s="1465"/>
      <c r="P73" s="1466"/>
      <c r="Q73" s="1460"/>
      <c r="R73" s="1487"/>
      <c r="S73" s="1460"/>
      <c r="T73" s="1457"/>
      <c r="U73" s="1459"/>
      <c r="V73" s="1457">
        <v>0</v>
      </c>
      <c r="W73" s="1459"/>
      <c r="X73" s="1457"/>
      <c r="Y73" s="1459"/>
      <c r="Z73" s="1457"/>
      <c r="AA73" s="1459"/>
      <c r="AB73" s="1416" t="s">
        <v>3065</v>
      </c>
      <c r="AC73" s="1125" t="s">
        <v>12607</v>
      </c>
      <c r="AD73" s="1145">
        <v>0</v>
      </c>
      <c r="AE73" s="1146">
        <v>0</v>
      </c>
      <c r="AF73" s="1145">
        <v>0</v>
      </c>
      <c r="AG73" s="1146">
        <v>0</v>
      </c>
      <c r="AH73" s="1145">
        <v>0</v>
      </c>
      <c r="AI73" s="1146">
        <v>0</v>
      </c>
      <c r="AJ73" s="857" t="s">
        <v>12</v>
      </c>
      <c r="AK73" s="857" t="s">
        <v>12</v>
      </c>
      <c r="AM73" s="1476"/>
      <c r="AN73" s="1473"/>
      <c r="AO73" s="1473"/>
      <c r="AP73" s="1473"/>
      <c r="AQ73" s="1473"/>
      <c r="AR73" s="1473"/>
      <c r="AS73" s="1473"/>
      <c r="AU73" s="1470"/>
      <c r="AV73" s="1470"/>
      <c r="AW73" s="1470"/>
      <c r="AX73" s="1470"/>
      <c r="AY73" s="1470"/>
    </row>
    <row r="74" spans="1:51" s="407" customFormat="1" x14ac:dyDescent="0.25">
      <c r="A74" s="1478"/>
      <c r="B74" s="1468"/>
      <c r="C74" s="1468"/>
      <c r="D74" s="1468"/>
      <c r="E74" s="1468"/>
      <c r="F74" s="1480"/>
      <c r="G74" s="1468"/>
      <c r="H74" s="1460"/>
      <c r="I74" s="1460"/>
      <c r="J74" s="1458"/>
      <c r="K74" s="1458"/>
      <c r="L74" s="1458"/>
      <c r="M74" s="1458"/>
      <c r="N74" s="1465"/>
      <c r="O74" s="1465"/>
      <c r="P74" s="1466"/>
      <c r="Q74" s="1460"/>
      <c r="R74" s="1487"/>
      <c r="S74" s="1460"/>
      <c r="T74" s="1457"/>
      <c r="U74" s="1459"/>
      <c r="V74" s="1457">
        <v>0</v>
      </c>
      <c r="W74" s="1459"/>
      <c r="X74" s="1457"/>
      <c r="Y74" s="1459"/>
      <c r="Z74" s="1457"/>
      <c r="AA74" s="1459"/>
      <c r="AB74" s="1416"/>
      <c r="AC74" s="1125" t="s">
        <v>12608</v>
      </c>
      <c r="AD74" s="1145">
        <v>2.8638600728000001</v>
      </c>
      <c r="AE74" s="1146">
        <v>10058.100999999999</v>
      </c>
      <c r="AF74" s="1145">
        <v>0.41522219000000005</v>
      </c>
      <c r="AG74" s="1146">
        <v>2719.1260000000002</v>
      </c>
      <c r="AH74" s="1145">
        <v>0.9015511034675644</v>
      </c>
      <c r="AI74" s="1146">
        <v>6188.7669804105681</v>
      </c>
      <c r="AJ74" s="857" t="s">
        <v>12</v>
      </c>
      <c r="AK74" s="857" t="s">
        <v>12</v>
      </c>
      <c r="AM74" s="1477"/>
      <c r="AN74" s="1474"/>
      <c r="AO74" s="1474"/>
      <c r="AP74" s="1474"/>
      <c r="AQ74" s="1474"/>
      <c r="AR74" s="1474"/>
      <c r="AS74" s="1474"/>
      <c r="AU74" s="1471"/>
      <c r="AV74" s="1471"/>
      <c r="AW74" s="1471"/>
      <c r="AX74" s="1471"/>
      <c r="AY74" s="1471"/>
    </row>
    <row r="75" spans="1:51" s="407" customFormat="1" x14ac:dyDescent="0.25">
      <c r="A75" s="1478" t="s">
        <v>2727</v>
      </c>
      <c r="B75" s="1461" t="s">
        <v>2731</v>
      </c>
      <c r="C75" s="1461" t="s">
        <v>119</v>
      </c>
      <c r="D75" s="1461" t="s">
        <v>3070</v>
      </c>
      <c r="E75" s="1461" t="s">
        <v>12295</v>
      </c>
      <c r="F75" s="1462">
        <v>0.99990000000000001</v>
      </c>
      <c r="G75" s="1461" t="s">
        <v>26</v>
      </c>
      <c r="H75" s="1454">
        <f>1.79*32</f>
        <v>57.28</v>
      </c>
      <c r="I75" s="1454">
        <v>25.299999999999997</v>
      </c>
      <c r="J75" s="1456">
        <v>35134.351853725166</v>
      </c>
      <c r="K75" s="1456">
        <v>50494.751903681397</v>
      </c>
      <c r="L75" s="1456">
        <v>45472.932503999138</v>
      </c>
      <c r="M75" s="1456"/>
      <c r="N75" s="1467">
        <v>42339</v>
      </c>
      <c r="O75" s="1467">
        <v>54575</v>
      </c>
      <c r="P75" s="1464" t="s">
        <v>2729</v>
      </c>
      <c r="Q75" s="1454">
        <v>0</v>
      </c>
      <c r="R75" s="1454" t="s">
        <v>204</v>
      </c>
      <c r="S75" s="1454">
        <v>100</v>
      </c>
      <c r="T75" s="1452">
        <v>3.5501074575399998</v>
      </c>
      <c r="U75" s="1453">
        <v>16037.06</v>
      </c>
      <c r="V75" s="1452">
        <v>0.38852371000000002</v>
      </c>
      <c r="W75" s="1453">
        <v>3412.7429999999999</v>
      </c>
      <c r="X75" s="1452">
        <v>0.86514377036939971</v>
      </c>
      <c r="Y75" s="1453">
        <v>8754.6621528580854</v>
      </c>
      <c r="Z75" s="1452"/>
      <c r="AA75" s="1453"/>
      <c r="AB75" s="1461" t="s">
        <v>3010</v>
      </c>
      <c r="AC75" s="1140" t="s">
        <v>12607</v>
      </c>
      <c r="AD75" s="1134">
        <v>0</v>
      </c>
      <c r="AE75" s="1148">
        <v>0</v>
      </c>
      <c r="AF75" s="1134">
        <v>0</v>
      </c>
      <c r="AG75" s="1148">
        <v>0</v>
      </c>
      <c r="AH75" s="1134">
        <v>0</v>
      </c>
      <c r="AI75" s="1148">
        <v>0</v>
      </c>
      <c r="AJ75" s="854" t="s">
        <v>12</v>
      </c>
      <c r="AK75" s="854" t="s">
        <v>12</v>
      </c>
      <c r="AM75" s="1475" t="s">
        <v>165</v>
      </c>
      <c r="AN75" s="1472">
        <v>0.99990000000000001</v>
      </c>
      <c r="AO75" s="1472"/>
      <c r="AP75" s="1472">
        <v>0.99990000000000001</v>
      </c>
      <c r="AQ75" s="1472"/>
      <c r="AR75" s="1472"/>
      <c r="AS75" s="1472"/>
      <c r="AU75" s="1469">
        <v>0</v>
      </c>
      <c r="AV75" s="1469">
        <v>57.274272000000003</v>
      </c>
      <c r="AW75" s="1469">
        <v>0</v>
      </c>
      <c r="AX75" s="1469">
        <v>0</v>
      </c>
      <c r="AY75" s="1469">
        <v>0</v>
      </c>
    </row>
    <row r="76" spans="1:51" s="407" customFormat="1" x14ac:dyDescent="0.25">
      <c r="A76" s="1478"/>
      <c r="B76" s="1461"/>
      <c r="C76" s="1461"/>
      <c r="D76" s="1461"/>
      <c r="E76" s="1461"/>
      <c r="F76" s="1462"/>
      <c r="G76" s="1461"/>
      <c r="H76" s="1454"/>
      <c r="I76" s="1454"/>
      <c r="J76" s="1456"/>
      <c r="K76" s="1456"/>
      <c r="L76" s="1456"/>
      <c r="M76" s="1456"/>
      <c r="N76" s="1467"/>
      <c r="O76" s="1467"/>
      <c r="P76" s="1464"/>
      <c r="Q76" s="1454"/>
      <c r="R76" s="1454"/>
      <c r="S76" s="1454"/>
      <c r="T76" s="1452"/>
      <c r="U76" s="1453"/>
      <c r="V76" s="1452">
        <v>0</v>
      </c>
      <c r="W76" s="1453"/>
      <c r="X76" s="1452"/>
      <c r="Y76" s="1453"/>
      <c r="Z76" s="1452"/>
      <c r="AA76" s="1453"/>
      <c r="AB76" s="1461"/>
      <c r="AC76" s="1140" t="s">
        <v>12608</v>
      </c>
      <c r="AD76" s="1134">
        <v>7.6046576069356435</v>
      </c>
      <c r="AE76" s="1148">
        <v>35062.498291357784</v>
      </c>
      <c r="AF76" s="1134">
        <v>11.143717232649044</v>
      </c>
      <c r="AG76" s="1148">
        <v>49202.290792629385</v>
      </c>
      <c r="AH76" s="1134">
        <v>10.03168740845574</v>
      </c>
      <c r="AI76" s="1148">
        <v>45304.631156204247</v>
      </c>
      <c r="AJ76" s="854" t="s">
        <v>12</v>
      </c>
      <c r="AK76" s="854" t="s">
        <v>12</v>
      </c>
      <c r="AM76" s="1476"/>
      <c r="AN76" s="1473"/>
      <c r="AO76" s="1473"/>
      <c r="AP76" s="1473"/>
      <c r="AQ76" s="1473"/>
      <c r="AR76" s="1473"/>
      <c r="AS76" s="1473"/>
      <c r="AU76" s="1470"/>
      <c r="AV76" s="1470"/>
      <c r="AW76" s="1470"/>
      <c r="AX76" s="1470"/>
      <c r="AY76" s="1470"/>
    </row>
    <row r="77" spans="1:51" s="407" customFormat="1" x14ac:dyDescent="0.25">
      <c r="A77" s="1478"/>
      <c r="B77" s="1461"/>
      <c r="C77" s="1461"/>
      <c r="D77" s="1461"/>
      <c r="E77" s="1461"/>
      <c r="F77" s="1462"/>
      <c r="G77" s="1461"/>
      <c r="H77" s="1454"/>
      <c r="I77" s="1454"/>
      <c r="J77" s="1456"/>
      <c r="K77" s="1456"/>
      <c r="L77" s="1456"/>
      <c r="M77" s="1456"/>
      <c r="N77" s="1467"/>
      <c r="O77" s="1467"/>
      <c r="P77" s="1464"/>
      <c r="Q77" s="1454"/>
      <c r="R77" s="1454"/>
      <c r="S77" s="1454"/>
      <c r="T77" s="1452"/>
      <c r="U77" s="1453"/>
      <c r="V77" s="1452">
        <v>0</v>
      </c>
      <c r="W77" s="1453"/>
      <c r="X77" s="1452"/>
      <c r="Y77" s="1453"/>
      <c r="Z77" s="1452"/>
      <c r="AA77" s="1453"/>
      <c r="AB77" s="1461" t="s">
        <v>3065</v>
      </c>
      <c r="AC77" s="1140" t="s">
        <v>12607</v>
      </c>
      <c r="AD77" s="1134">
        <v>0</v>
      </c>
      <c r="AE77" s="1148">
        <v>0</v>
      </c>
      <c r="AF77" s="1134">
        <v>0</v>
      </c>
      <c r="AG77" s="1148">
        <v>0</v>
      </c>
      <c r="AH77" s="1134">
        <v>0</v>
      </c>
      <c r="AI77" s="1148">
        <v>0</v>
      </c>
      <c r="AJ77" s="854" t="s">
        <v>12</v>
      </c>
      <c r="AK77" s="854" t="s">
        <v>12</v>
      </c>
      <c r="AM77" s="1476"/>
      <c r="AN77" s="1473"/>
      <c r="AO77" s="1473"/>
      <c r="AP77" s="1473"/>
      <c r="AQ77" s="1473"/>
      <c r="AR77" s="1473"/>
      <c r="AS77" s="1473"/>
      <c r="AU77" s="1470"/>
      <c r="AV77" s="1470"/>
      <c r="AW77" s="1470"/>
      <c r="AX77" s="1470"/>
      <c r="AY77" s="1470"/>
    </row>
    <row r="78" spans="1:51" s="407" customFormat="1" x14ac:dyDescent="0.25">
      <c r="A78" s="1478"/>
      <c r="B78" s="1461"/>
      <c r="C78" s="1461"/>
      <c r="D78" s="1461"/>
      <c r="E78" s="1461"/>
      <c r="F78" s="1462"/>
      <c r="G78" s="1461"/>
      <c r="H78" s="1454"/>
      <c r="I78" s="1454"/>
      <c r="J78" s="1456"/>
      <c r="K78" s="1456"/>
      <c r="L78" s="1456"/>
      <c r="M78" s="1456"/>
      <c r="N78" s="1467"/>
      <c r="O78" s="1467"/>
      <c r="P78" s="1464"/>
      <c r="Q78" s="1454"/>
      <c r="R78" s="1454"/>
      <c r="S78" s="1454"/>
      <c r="T78" s="1452"/>
      <c r="U78" s="1453"/>
      <c r="V78" s="1452">
        <v>0</v>
      </c>
      <c r="W78" s="1453"/>
      <c r="X78" s="1452"/>
      <c r="Y78" s="1453"/>
      <c r="Z78" s="1452"/>
      <c r="AA78" s="1453"/>
      <c r="AB78" s="1461"/>
      <c r="AC78" s="1140" t="s">
        <v>12608</v>
      </c>
      <c r="AD78" s="1134">
        <v>3.6231073787199999</v>
      </c>
      <c r="AE78" s="1148">
        <v>14094.287</v>
      </c>
      <c r="AF78" s="1134">
        <v>0.52114032999999993</v>
      </c>
      <c r="AG78" s="1148">
        <v>3412.7419999999997</v>
      </c>
      <c r="AH78" s="1134">
        <v>1.2720999816988845</v>
      </c>
      <c r="AI78" s="1148">
        <v>8754.6621528580854</v>
      </c>
      <c r="AJ78" s="854" t="s">
        <v>12</v>
      </c>
      <c r="AK78" s="854" t="s">
        <v>12</v>
      </c>
      <c r="AM78" s="1477"/>
      <c r="AN78" s="1474"/>
      <c r="AO78" s="1474"/>
      <c r="AP78" s="1474"/>
      <c r="AQ78" s="1474"/>
      <c r="AR78" s="1474"/>
      <c r="AS78" s="1474"/>
      <c r="AU78" s="1471"/>
      <c r="AV78" s="1471"/>
      <c r="AW78" s="1471"/>
      <c r="AX78" s="1471"/>
      <c r="AY78" s="1471"/>
    </row>
    <row r="79" spans="1:51" s="407" customFormat="1" x14ac:dyDescent="0.25">
      <c r="A79" s="1478" t="s">
        <v>2727</v>
      </c>
      <c r="B79" s="1468" t="s">
        <v>2732</v>
      </c>
      <c r="C79" s="1468" t="s">
        <v>120</v>
      </c>
      <c r="D79" s="1468" t="s">
        <v>3070</v>
      </c>
      <c r="E79" s="1468" t="s">
        <v>12295</v>
      </c>
      <c r="F79" s="1480">
        <v>0.99990000000000001</v>
      </c>
      <c r="G79" s="1468" t="s">
        <v>26</v>
      </c>
      <c r="H79" s="1460">
        <f>1.79*27</f>
        <v>48.33</v>
      </c>
      <c r="I79" s="1460">
        <v>21</v>
      </c>
      <c r="J79" s="1458">
        <v>30028.507107432572</v>
      </c>
      <c r="K79" s="1458">
        <v>42581.470570423815</v>
      </c>
      <c r="L79" s="1458">
        <v>38164.897694570231</v>
      </c>
      <c r="M79" s="1458"/>
      <c r="N79" s="1465">
        <v>42339</v>
      </c>
      <c r="O79" s="1465">
        <v>54575</v>
      </c>
      <c r="P79" s="1466" t="s">
        <v>2729</v>
      </c>
      <c r="Q79" s="1460">
        <v>0</v>
      </c>
      <c r="R79" s="1487" t="s">
        <v>204</v>
      </c>
      <c r="S79" s="1460">
        <v>100</v>
      </c>
      <c r="T79" s="1457">
        <v>2.8538841364699996</v>
      </c>
      <c r="U79" s="1459">
        <v>12570.187999999998</v>
      </c>
      <c r="V79" s="1457">
        <v>0.31310359000000004</v>
      </c>
      <c r="W79" s="1459">
        <v>2750.2619999999997</v>
      </c>
      <c r="X79" s="1457">
        <v>0.66023269286020037</v>
      </c>
      <c r="Y79" s="1459">
        <v>6849.7257948580173</v>
      </c>
      <c r="Z79" s="1457"/>
      <c r="AA79" s="1459"/>
      <c r="AB79" s="1416" t="s">
        <v>3010</v>
      </c>
      <c r="AC79" s="1125" t="s">
        <v>12607</v>
      </c>
      <c r="AD79" s="1145">
        <v>0</v>
      </c>
      <c r="AE79" s="1146">
        <v>0</v>
      </c>
      <c r="AF79" s="1145">
        <v>0</v>
      </c>
      <c r="AG79" s="1146">
        <v>0</v>
      </c>
      <c r="AH79" s="1145">
        <v>0</v>
      </c>
      <c r="AI79" s="1146">
        <v>0</v>
      </c>
      <c r="AJ79" s="857" t="s">
        <v>12</v>
      </c>
      <c r="AK79" s="857" t="s">
        <v>12</v>
      </c>
      <c r="AM79" s="1475" t="s">
        <v>165</v>
      </c>
      <c r="AN79" s="1472">
        <v>0.99990000000000001</v>
      </c>
      <c r="AO79" s="1472"/>
      <c r="AP79" s="1472">
        <v>0.99990000000000001</v>
      </c>
      <c r="AQ79" s="1472"/>
      <c r="AR79" s="1472"/>
      <c r="AS79" s="1472"/>
      <c r="AU79" s="1469">
        <v>0</v>
      </c>
      <c r="AV79" s="1469">
        <v>48.325167</v>
      </c>
      <c r="AW79" s="1469">
        <v>0</v>
      </c>
      <c r="AX79" s="1469">
        <v>0</v>
      </c>
      <c r="AY79" s="1469">
        <v>0</v>
      </c>
    </row>
    <row r="80" spans="1:51" s="407" customFormat="1" x14ac:dyDescent="0.25">
      <c r="A80" s="1478"/>
      <c r="B80" s="1468"/>
      <c r="C80" s="1468"/>
      <c r="D80" s="1468"/>
      <c r="E80" s="1468"/>
      <c r="F80" s="1480"/>
      <c r="G80" s="1468"/>
      <c r="H80" s="1460"/>
      <c r="I80" s="1460"/>
      <c r="J80" s="1458"/>
      <c r="K80" s="1458"/>
      <c r="L80" s="1458"/>
      <c r="M80" s="1458"/>
      <c r="N80" s="1465"/>
      <c r="O80" s="1465"/>
      <c r="P80" s="1466"/>
      <c r="Q80" s="1460"/>
      <c r="R80" s="1487"/>
      <c r="S80" s="1460"/>
      <c r="T80" s="1457"/>
      <c r="U80" s="1459"/>
      <c r="V80" s="1457">
        <v>0</v>
      </c>
      <c r="W80" s="1459"/>
      <c r="X80" s="1457"/>
      <c r="Y80" s="1459"/>
      <c r="Z80" s="1457"/>
      <c r="AA80" s="1459"/>
      <c r="AB80" s="1416"/>
      <c r="AC80" s="1125" t="s">
        <v>12608</v>
      </c>
      <c r="AD80" s="1145">
        <v>6.4966092071218879</v>
      </c>
      <c r="AE80" s="1146">
        <v>29967.878732636884</v>
      </c>
      <c r="AF80" s="1145">
        <v>9.3948610170219027</v>
      </c>
      <c r="AG80" s="1146">
        <v>41429.30875557362</v>
      </c>
      <c r="AH80" s="1145">
        <v>8.5238733185526705</v>
      </c>
      <c r="AI80" s="1146">
        <v>38031.892966950094</v>
      </c>
      <c r="AJ80" s="857" t="s">
        <v>12</v>
      </c>
      <c r="AK80" s="857" t="s">
        <v>12</v>
      </c>
      <c r="AM80" s="1476"/>
      <c r="AN80" s="1473"/>
      <c r="AO80" s="1473"/>
      <c r="AP80" s="1473"/>
      <c r="AQ80" s="1473"/>
      <c r="AR80" s="1473"/>
      <c r="AS80" s="1473"/>
      <c r="AU80" s="1470"/>
      <c r="AV80" s="1470"/>
      <c r="AW80" s="1470"/>
      <c r="AX80" s="1470"/>
      <c r="AY80" s="1470"/>
    </row>
    <row r="81" spans="1:51" s="407" customFormat="1" x14ac:dyDescent="0.25">
      <c r="A81" s="1478"/>
      <c r="B81" s="1468"/>
      <c r="C81" s="1468"/>
      <c r="D81" s="1468"/>
      <c r="E81" s="1468"/>
      <c r="F81" s="1480"/>
      <c r="G81" s="1468"/>
      <c r="H81" s="1460"/>
      <c r="I81" s="1460"/>
      <c r="J81" s="1458"/>
      <c r="K81" s="1458"/>
      <c r="L81" s="1458"/>
      <c r="M81" s="1458"/>
      <c r="N81" s="1465"/>
      <c r="O81" s="1465"/>
      <c r="P81" s="1466"/>
      <c r="Q81" s="1460"/>
      <c r="R81" s="1487"/>
      <c r="S81" s="1460"/>
      <c r="T81" s="1457"/>
      <c r="U81" s="1459"/>
      <c r="V81" s="1457">
        <v>0</v>
      </c>
      <c r="W81" s="1459"/>
      <c r="X81" s="1457"/>
      <c r="Y81" s="1459"/>
      <c r="Z81" s="1457"/>
      <c r="AA81" s="1459"/>
      <c r="AB81" s="1416" t="s">
        <v>3065</v>
      </c>
      <c r="AC81" s="1125" t="s">
        <v>12607</v>
      </c>
      <c r="AD81" s="1145">
        <v>0</v>
      </c>
      <c r="AE81" s="1146">
        <v>0</v>
      </c>
      <c r="AF81" s="1145">
        <v>0</v>
      </c>
      <c r="AG81" s="1146">
        <v>0</v>
      </c>
      <c r="AH81" s="1145">
        <v>0</v>
      </c>
      <c r="AI81" s="1146">
        <v>0</v>
      </c>
      <c r="AJ81" s="857" t="s">
        <v>12</v>
      </c>
      <c r="AK81" s="857" t="s">
        <v>12</v>
      </c>
      <c r="AM81" s="1476"/>
      <c r="AN81" s="1473"/>
      <c r="AO81" s="1473"/>
      <c r="AP81" s="1473"/>
      <c r="AQ81" s="1473"/>
      <c r="AR81" s="1473"/>
      <c r="AS81" s="1473"/>
      <c r="AU81" s="1470"/>
      <c r="AV81" s="1470"/>
      <c r="AW81" s="1470"/>
      <c r="AX81" s="1470"/>
      <c r="AY81" s="1470"/>
    </row>
    <row r="82" spans="1:51" s="407" customFormat="1" x14ac:dyDescent="0.25">
      <c r="A82" s="1478"/>
      <c r="B82" s="1468"/>
      <c r="C82" s="1468"/>
      <c r="D82" s="1468"/>
      <c r="E82" s="1468"/>
      <c r="F82" s="1480"/>
      <c r="G82" s="1468"/>
      <c r="H82" s="1460"/>
      <c r="I82" s="1460"/>
      <c r="J82" s="1458"/>
      <c r="K82" s="1458"/>
      <c r="L82" s="1458"/>
      <c r="M82" s="1458"/>
      <c r="N82" s="1465"/>
      <c r="O82" s="1465"/>
      <c r="P82" s="1466"/>
      <c r="Q82" s="1460"/>
      <c r="R82" s="1487"/>
      <c r="S82" s="1460"/>
      <c r="T82" s="1457"/>
      <c r="U82" s="1459"/>
      <c r="V82" s="1457">
        <v>0</v>
      </c>
      <c r="W82" s="1459"/>
      <c r="X82" s="1457"/>
      <c r="Y82" s="1459"/>
      <c r="Z82" s="1457"/>
      <c r="AA82" s="1459"/>
      <c r="AB82" s="1416"/>
      <c r="AC82" s="1125" t="s">
        <v>12608</v>
      </c>
      <c r="AD82" s="1145">
        <v>2.8556003201000002</v>
      </c>
      <c r="AE82" s="1146">
        <v>10894.487999999999</v>
      </c>
      <c r="AF82" s="1145">
        <v>0.41997664000000001</v>
      </c>
      <c r="AG82" s="1146">
        <v>2750.261</v>
      </c>
      <c r="AH82" s="1145">
        <v>0.98613959012736219</v>
      </c>
      <c r="AI82" s="1146">
        <v>6849.7257948580173</v>
      </c>
      <c r="AJ82" s="857" t="s">
        <v>12</v>
      </c>
      <c r="AK82" s="857" t="s">
        <v>12</v>
      </c>
      <c r="AM82" s="1477"/>
      <c r="AN82" s="1474"/>
      <c r="AO82" s="1474"/>
      <c r="AP82" s="1474"/>
      <c r="AQ82" s="1474"/>
      <c r="AR82" s="1474"/>
      <c r="AS82" s="1474"/>
      <c r="AU82" s="1471"/>
      <c r="AV82" s="1471"/>
      <c r="AW82" s="1471"/>
      <c r="AX82" s="1471"/>
      <c r="AY82" s="1471"/>
    </row>
    <row r="83" spans="1:51" s="408" customFormat="1" x14ac:dyDescent="0.25">
      <c r="A83" s="1496" t="s">
        <v>103</v>
      </c>
      <c r="B83" s="1461" t="s">
        <v>16535</v>
      </c>
      <c r="C83" s="1461" t="s">
        <v>2733</v>
      </c>
      <c r="D83" s="1461" t="s">
        <v>3070</v>
      </c>
      <c r="E83" s="1461" t="s">
        <v>12317</v>
      </c>
      <c r="F83" s="1462">
        <v>0.78</v>
      </c>
      <c r="G83" s="1461" t="s">
        <v>26</v>
      </c>
      <c r="H83" s="1454">
        <v>10</v>
      </c>
      <c r="I83" s="1454">
        <v>2.7</v>
      </c>
      <c r="J83" s="1456">
        <v>0</v>
      </c>
      <c r="K83" s="1456">
        <v>0</v>
      </c>
      <c r="L83" s="1456">
        <v>0</v>
      </c>
      <c r="M83" s="1456"/>
      <c r="N83" s="1467">
        <v>41699</v>
      </c>
      <c r="O83" s="1467">
        <v>17227</v>
      </c>
      <c r="P83" s="1464" t="s">
        <v>2735</v>
      </c>
      <c r="Q83" s="1454" t="s">
        <v>204</v>
      </c>
      <c r="R83" s="1454" t="s">
        <v>204</v>
      </c>
      <c r="S83" s="1454" t="s">
        <v>204</v>
      </c>
      <c r="T83" s="1454">
        <v>0</v>
      </c>
      <c r="U83" s="1454">
        <v>0</v>
      </c>
      <c r="V83" s="1454">
        <v>0</v>
      </c>
      <c r="W83" s="1454">
        <v>0</v>
      </c>
      <c r="X83" s="1454">
        <v>0</v>
      </c>
      <c r="Y83" s="1454">
        <v>0</v>
      </c>
      <c r="Z83" s="1454"/>
      <c r="AA83" s="1454"/>
      <c r="AB83" s="1461" t="s">
        <v>3010</v>
      </c>
      <c r="AC83" s="1140" t="s">
        <v>12607</v>
      </c>
      <c r="AD83" s="1134">
        <v>0</v>
      </c>
      <c r="AE83" s="1148">
        <v>0</v>
      </c>
      <c r="AF83" s="1134">
        <v>0</v>
      </c>
      <c r="AG83" s="1148">
        <v>0</v>
      </c>
      <c r="AH83" s="1134">
        <v>0</v>
      </c>
      <c r="AI83" s="1148">
        <v>0</v>
      </c>
      <c r="AJ83" s="854" t="s">
        <v>12</v>
      </c>
      <c r="AK83" s="854" t="s">
        <v>12</v>
      </c>
      <c r="AM83" s="1493" t="s">
        <v>2734</v>
      </c>
      <c r="AN83" s="1488">
        <v>0.78</v>
      </c>
      <c r="AO83" s="1488"/>
      <c r="AP83" s="1488"/>
      <c r="AQ83" s="1488"/>
      <c r="AR83" s="1488"/>
      <c r="AS83" s="1488">
        <v>0.78</v>
      </c>
      <c r="AU83" s="1469">
        <v>0</v>
      </c>
      <c r="AV83" s="1469">
        <v>0</v>
      </c>
      <c r="AW83" s="1469">
        <v>0</v>
      </c>
      <c r="AX83" s="1469">
        <v>0</v>
      </c>
      <c r="AY83" s="1469">
        <v>7.8000000000000007</v>
      </c>
    </row>
    <row r="84" spans="1:51" s="408" customFormat="1" x14ac:dyDescent="0.25">
      <c r="A84" s="1496"/>
      <c r="B84" s="1461"/>
      <c r="C84" s="1461"/>
      <c r="D84" s="1461"/>
      <c r="E84" s="1461"/>
      <c r="F84" s="1462"/>
      <c r="G84" s="1461"/>
      <c r="H84" s="1454"/>
      <c r="I84" s="1454"/>
      <c r="J84" s="1456"/>
      <c r="K84" s="1456"/>
      <c r="L84" s="1456"/>
      <c r="M84" s="1456"/>
      <c r="N84" s="1467"/>
      <c r="O84" s="1467"/>
      <c r="P84" s="1464"/>
      <c r="Q84" s="1454"/>
      <c r="R84" s="1454"/>
      <c r="S84" s="1454"/>
      <c r="T84" s="1454"/>
      <c r="U84" s="1454"/>
      <c r="V84" s="1454"/>
      <c r="W84" s="1454"/>
      <c r="X84" s="1454"/>
      <c r="Y84" s="1454"/>
      <c r="Z84" s="1454"/>
      <c r="AA84" s="1454"/>
      <c r="AB84" s="1461"/>
      <c r="AC84" s="1140" t="s">
        <v>12608</v>
      </c>
      <c r="AD84" s="1134">
        <v>0</v>
      </c>
      <c r="AE84" s="1148">
        <v>0</v>
      </c>
      <c r="AF84" s="1134">
        <v>0</v>
      </c>
      <c r="AG84" s="1148">
        <v>0</v>
      </c>
      <c r="AH84" s="1134">
        <v>0</v>
      </c>
      <c r="AI84" s="1148">
        <v>0</v>
      </c>
      <c r="AJ84" s="854" t="s">
        <v>12</v>
      </c>
      <c r="AK84" s="854" t="s">
        <v>12</v>
      </c>
      <c r="AM84" s="1494"/>
      <c r="AN84" s="1489"/>
      <c r="AO84" s="1489"/>
      <c r="AP84" s="1489"/>
      <c r="AQ84" s="1489"/>
      <c r="AR84" s="1489"/>
      <c r="AS84" s="1489"/>
      <c r="AU84" s="1470"/>
      <c r="AV84" s="1470"/>
      <c r="AW84" s="1470"/>
      <c r="AX84" s="1470"/>
      <c r="AY84" s="1470"/>
    </row>
    <row r="85" spans="1:51" s="408" customFormat="1" x14ac:dyDescent="0.25">
      <c r="A85" s="1496"/>
      <c r="B85" s="1461"/>
      <c r="C85" s="1461"/>
      <c r="D85" s="1461"/>
      <c r="E85" s="1461"/>
      <c r="F85" s="1462"/>
      <c r="G85" s="1461"/>
      <c r="H85" s="1454"/>
      <c r="I85" s="1454"/>
      <c r="J85" s="1456"/>
      <c r="K85" s="1456"/>
      <c r="L85" s="1456"/>
      <c r="M85" s="1456"/>
      <c r="N85" s="1467"/>
      <c r="O85" s="1467"/>
      <c r="P85" s="1464"/>
      <c r="Q85" s="1454"/>
      <c r="R85" s="1454"/>
      <c r="S85" s="1454"/>
      <c r="T85" s="1454"/>
      <c r="U85" s="1454"/>
      <c r="V85" s="1454"/>
      <c r="W85" s="1454"/>
      <c r="X85" s="1454"/>
      <c r="Y85" s="1454"/>
      <c r="Z85" s="1454"/>
      <c r="AA85" s="1454"/>
      <c r="AB85" s="1461" t="s">
        <v>3065</v>
      </c>
      <c r="AC85" s="1140" t="s">
        <v>12607</v>
      </c>
      <c r="AD85" s="1134">
        <v>0</v>
      </c>
      <c r="AE85" s="1148">
        <v>0</v>
      </c>
      <c r="AF85" s="1134">
        <v>0</v>
      </c>
      <c r="AG85" s="1148">
        <v>0</v>
      </c>
      <c r="AH85" s="1134">
        <v>0</v>
      </c>
      <c r="AI85" s="1148">
        <v>0</v>
      </c>
      <c r="AJ85" s="854" t="s">
        <v>12</v>
      </c>
      <c r="AK85" s="854" t="s">
        <v>12</v>
      </c>
      <c r="AM85" s="1494"/>
      <c r="AN85" s="1489"/>
      <c r="AO85" s="1489"/>
      <c r="AP85" s="1489"/>
      <c r="AQ85" s="1489"/>
      <c r="AR85" s="1489"/>
      <c r="AS85" s="1489"/>
      <c r="AU85" s="1470"/>
      <c r="AV85" s="1470"/>
      <c r="AW85" s="1470"/>
      <c r="AX85" s="1470"/>
      <c r="AY85" s="1470"/>
    </row>
    <row r="86" spans="1:51" s="408" customFormat="1" x14ac:dyDescent="0.25">
      <c r="A86" s="1496"/>
      <c r="B86" s="1461"/>
      <c r="C86" s="1461"/>
      <c r="D86" s="1461"/>
      <c r="E86" s="1461"/>
      <c r="F86" s="1462"/>
      <c r="G86" s="1461"/>
      <c r="H86" s="1454"/>
      <c r="I86" s="1454"/>
      <c r="J86" s="1456"/>
      <c r="K86" s="1456"/>
      <c r="L86" s="1456"/>
      <c r="M86" s="1456"/>
      <c r="N86" s="1467"/>
      <c r="O86" s="1467"/>
      <c r="P86" s="1464"/>
      <c r="Q86" s="1454"/>
      <c r="R86" s="1454"/>
      <c r="S86" s="1454"/>
      <c r="T86" s="1454"/>
      <c r="U86" s="1454"/>
      <c r="V86" s="1454"/>
      <c r="W86" s="1454"/>
      <c r="X86" s="1454"/>
      <c r="Y86" s="1454"/>
      <c r="Z86" s="1454"/>
      <c r="AA86" s="1454"/>
      <c r="AB86" s="1461"/>
      <c r="AC86" s="1140" t="s">
        <v>12608</v>
      </c>
      <c r="AD86" s="1134">
        <v>0</v>
      </c>
      <c r="AE86" s="1148">
        <v>0</v>
      </c>
      <c r="AF86" s="1134">
        <v>0</v>
      </c>
      <c r="AG86" s="1148">
        <v>0</v>
      </c>
      <c r="AH86" s="1134">
        <v>0</v>
      </c>
      <c r="AI86" s="1148">
        <v>0</v>
      </c>
      <c r="AJ86" s="854" t="s">
        <v>12</v>
      </c>
      <c r="AK86" s="854" t="s">
        <v>12</v>
      </c>
      <c r="AM86" s="1495"/>
      <c r="AN86" s="1490"/>
      <c r="AO86" s="1490"/>
      <c r="AP86" s="1490"/>
      <c r="AQ86" s="1490"/>
      <c r="AR86" s="1490"/>
      <c r="AS86" s="1490"/>
      <c r="AU86" s="1471"/>
      <c r="AV86" s="1471"/>
      <c r="AW86" s="1471"/>
      <c r="AX86" s="1471"/>
      <c r="AY86" s="1471"/>
    </row>
    <row r="87" spans="1:51" s="408" customFormat="1" x14ac:dyDescent="0.25">
      <c r="A87" s="1496" t="s">
        <v>103</v>
      </c>
      <c r="B87" s="1418" t="s">
        <v>16536</v>
      </c>
      <c r="C87" s="1418" t="s">
        <v>2736</v>
      </c>
      <c r="D87" s="1418" t="s">
        <v>3070</v>
      </c>
      <c r="E87" s="1418" t="s">
        <v>12317</v>
      </c>
      <c r="F87" s="1486">
        <v>0.78</v>
      </c>
      <c r="G87" s="1418" t="s">
        <v>26</v>
      </c>
      <c r="H87" s="1487">
        <v>12</v>
      </c>
      <c r="I87" s="1487">
        <v>3.4</v>
      </c>
      <c r="J87" s="1482">
        <v>0</v>
      </c>
      <c r="K87" s="1482">
        <v>0</v>
      </c>
      <c r="L87" s="1482">
        <v>0</v>
      </c>
      <c r="M87" s="1482"/>
      <c r="N87" s="1483">
        <v>41760</v>
      </c>
      <c r="O87" s="1483">
        <v>17227</v>
      </c>
      <c r="P87" s="1484" t="s">
        <v>2735</v>
      </c>
      <c r="Q87" s="1487" t="s">
        <v>204</v>
      </c>
      <c r="R87" s="1487" t="s">
        <v>204</v>
      </c>
      <c r="S87" s="1487" t="s">
        <v>204</v>
      </c>
      <c r="T87" s="1487">
        <v>0</v>
      </c>
      <c r="U87" s="1487">
        <v>0</v>
      </c>
      <c r="V87" s="1487">
        <v>0</v>
      </c>
      <c r="W87" s="1487">
        <v>0</v>
      </c>
      <c r="X87" s="1487">
        <v>0</v>
      </c>
      <c r="Y87" s="1487">
        <v>0</v>
      </c>
      <c r="Z87" s="1487"/>
      <c r="AA87" s="1487"/>
      <c r="AB87" s="1418" t="s">
        <v>3010</v>
      </c>
      <c r="AC87" s="1126" t="s">
        <v>12607</v>
      </c>
      <c r="AD87" s="1152">
        <v>0</v>
      </c>
      <c r="AE87" s="1155">
        <v>0</v>
      </c>
      <c r="AF87" s="1145">
        <v>0</v>
      </c>
      <c r="AG87" s="1155">
        <v>0</v>
      </c>
      <c r="AH87" s="1145">
        <v>0</v>
      </c>
      <c r="AI87" s="1155">
        <v>0</v>
      </c>
      <c r="AJ87" s="857" t="s">
        <v>12</v>
      </c>
      <c r="AK87" s="857" t="s">
        <v>12</v>
      </c>
      <c r="AM87" s="1493" t="s">
        <v>2734</v>
      </c>
      <c r="AN87" s="1488">
        <v>0.78</v>
      </c>
      <c r="AO87" s="1488"/>
      <c r="AP87" s="1488"/>
      <c r="AQ87" s="1488"/>
      <c r="AR87" s="1488"/>
      <c r="AS87" s="1488">
        <v>0.78</v>
      </c>
      <c r="AU87" s="1469">
        <v>0</v>
      </c>
      <c r="AV87" s="1469">
        <v>0</v>
      </c>
      <c r="AW87" s="1469">
        <v>0</v>
      </c>
      <c r="AX87" s="1469">
        <v>0</v>
      </c>
      <c r="AY87" s="1469">
        <v>9.36</v>
      </c>
    </row>
    <row r="88" spans="1:51" s="408" customFormat="1" x14ac:dyDescent="0.25">
      <c r="A88" s="1496"/>
      <c r="B88" s="1418"/>
      <c r="C88" s="1418"/>
      <c r="D88" s="1418"/>
      <c r="E88" s="1418"/>
      <c r="F88" s="1486"/>
      <c r="G88" s="1418"/>
      <c r="H88" s="1487"/>
      <c r="I88" s="1487"/>
      <c r="J88" s="1482"/>
      <c r="K88" s="1482"/>
      <c r="L88" s="1482"/>
      <c r="M88" s="1482"/>
      <c r="N88" s="1483"/>
      <c r="O88" s="1483"/>
      <c r="P88" s="1484"/>
      <c r="Q88" s="1487"/>
      <c r="R88" s="1487"/>
      <c r="S88" s="1487"/>
      <c r="T88" s="1487"/>
      <c r="U88" s="1487"/>
      <c r="V88" s="1487"/>
      <c r="W88" s="1487"/>
      <c r="X88" s="1487"/>
      <c r="Y88" s="1487"/>
      <c r="Z88" s="1487"/>
      <c r="AA88" s="1487"/>
      <c r="AB88" s="1418"/>
      <c r="AC88" s="1126" t="s">
        <v>12608</v>
      </c>
      <c r="AD88" s="1152">
        <v>0</v>
      </c>
      <c r="AE88" s="1155">
        <v>0</v>
      </c>
      <c r="AF88" s="1145">
        <v>0</v>
      </c>
      <c r="AG88" s="1155">
        <v>0</v>
      </c>
      <c r="AH88" s="1145">
        <v>0</v>
      </c>
      <c r="AI88" s="1155">
        <v>0</v>
      </c>
      <c r="AJ88" s="857" t="s">
        <v>12</v>
      </c>
      <c r="AK88" s="857" t="s">
        <v>12</v>
      </c>
      <c r="AM88" s="1494"/>
      <c r="AN88" s="1489"/>
      <c r="AO88" s="1489"/>
      <c r="AP88" s="1489"/>
      <c r="AQ88" s="1489"/>
      <c r="AR88" s="1489"/>
      <c r="AS88" s="1489"/>
      <c r="AU88" s="1470"/>
      <c r="AV88" s="1470"/>
      <c r="AW88" s="1470"/>
      <c r="AX88" s="1470"/>
      <c r="AY88" s="1470"/>
    </row>
    <row r="89" spans="1:51" s="408" customFormat="1" x14ac:dyDescent="0.25">
      <c r="A89" s="1496"/>
      <c r="B89" s="1418"/>
      <c r="C89" s="1418"/>
      <c r="D89" s="1418"/>
      <c r="E89" s="1418"/>
      <c r="F89" s="1486"/>
      <c r="G89" s="1418"/>
      <c r="H89" s="1487"/>
      <c r="I89" s="1487"/>
      <c r="J89" s="1482"/>
      <c r="K89" s="1482"/>
      <c r="L89" s="1482"/>
      <c r="M89" s="1482"/>
      <c r="N89" s="1483"/>
      <c r="O89" s="1483"/>
      <c r="P89" s="1484"/>
      <c r="Q89" s="1487"/>
      <c r="R89" s="1487"/>
      <c r="S89" s="1487"/>
      <c r="T89" s="1487"/>
      <c r="U89" s="1487"/>
      <c r="V89" s="1487"/>
      <c r="W89" s="1487"/>
      <c r="X89" s="1487"/>
      <c r="Y89" s="1487"/>
      <c r="Z89" s="1487"/>
      <c r="AA89" s="1487"/>
      <c r="AB89" s="1418" t="s">
        <v>3065</v>
      </c>
      <c r="AC89" s="1126" t="s">
        <v>12607</v>
      </c>
      <c r="AD89" s="1152">
        <v>0</v>
      </c>
      <c r="AE89" s="1155">
        <v>0</v>
      </c>
      <c r="AF89" s="1145">
        <v>0</v>
      </c>
      <c r="AG89" s="1155">
        <v>0</v>
      </c>
      <c r="AH89" s="1145">
        <v>0</v>
      </c>
      <c r="AI89" s="1155">
        <v>0</v>
      </c>
      <c r="AJ89" s="857" t="s">
        <v>12</v>
      </c>
      <c r="AK89" s="857" t="s">
        <v>12</v>
      </c>
      <c r="AM89" s="1494"/>
      <c r="AN89" s="1489"/>
      <c r="AO89" s="1489"/>
      <c r="AP89" s="1489"/>
      <c r="AQ89" s="1489"/>
      <c r="AR89" s="1489"/>
      <c r="AS89" s="1489"/>
      <c r="AU89" s="1470"/>
      <c r="AV89" s="1470"/>
      <c r="AW89" s="1470"/>
      <c r="AX89" s="1470"/>
      <c r="AY89" s="1470"/>
    </row>
    <row r="90" spans="1:51" s="408" customFormat="1" x14ac:dyDescent="0.25">
      <c r="A90" s="1496"/>
      <c r="B90" s="1418"/>
      <c r="C90" s="1418"/>
      <c r="D90" s="1418"/>
      <c r="E90" s="1418"/>
      <c r="F90" s="1486"/>
      <c r="G90" s="1418"/>
      <c r="H90" s="1487"/>
      <c r="I90" s="1487"/>
      <c r="J90" s="1482"/>
      <c r="K90" s="1482"/>
      <c r="L90" s="1482"/>
      <c r="M90" s="1482"/>
      <c r="N90" s="1483"/>
      <c r="O90" s="1483"/>
      <c r="P90" s="1484"/>
      <c r="Q90" s="1487"/>
      <c r="R90" s="1487"/>
      <c r="S90" s="1487"/>
      <c r="T90" s="1487"/>
      <c r="U90" s="1487"/>
      <c r="V90" s="1487"/>
      <c r="W90" s="1487"/>
      <c r="X90" s="1487"/>
      <c r="Y90" s="1487"/>
      <c r="Z90" s="1487"/>
      <c r="AA90" s="1487"/>
      <c r="AB90" s="1418"/>
      <c r="AC90" s="1126" t="s">
        <v>12608</v>
      </c>
      <c r="AD90" s="1152">
        <v>0</v>
      </c>
      <c r="AE90" s="1155">
        <v>0</v>
      </c>
      <c r="AF90" s="1145">
        <v>0</v>
      </c>
      <c r="AG90" s="1155">
        <v>0</v>
      </c>
      <c r="AH90" s="1145">
        <v>0</v>
      </c>
      <c r="AI90" s="1155">
        <v>0</v>
      </c>
      <c r="AJ90" s="857" t="s">
        <v>12</v>
      </c>
      <c r="AK90" s="857" t="s">
        <v>12</v>
      </c>
      <c r="AM90" s="1495"/>
      <c r="AN90" s="1490"/>
      <c r="AO90" s="1490"/>
      <c r="AP90" s="1490"/>
      <c r="AQ90" s="1490"/>
      <c r="AR90" s="1490"/>
      <c r="AS90" s="1490"/>
      <c r="AU90" s="1471"/>
      <c r="AV90" s="1471"/>
      <c r="AW90" s="1471"/>
      <c r="AX90" s="1471"/>
      <c r="AY90" s="1471"/>
    </row>
    <row r="91" spans="1:51" s="408" customFormat="1" x14ac:dyDescent="0.25">
      <c r="A91" s="1496" t="s">
        <v>103</v>
      </c>
      <c r="B91" s="1461" t="s">
        <v>16537</v>
      </c>
      <c r="C91" s="1461" t="s">
        <v>2737</v>
      </c>
      <c r="D91" s="1461" t="s">
        <v>3070</v>
      </c>
      <c r="E91" s="1461" t="s">
        <v>12317</v>
      </c>
      <c r="F91" s="1462">
        <v>0.78</v>
      </c>
      <c r="G91" s="1461" t="s">
        <v>26</v>
      </c>
      <c r="H91" s="1454">
        <v>24</v>
      </c>
      <c r="I91" s="1454">
        <v>10.4</v>
      </c>
      <c r="J91" s="1456">
        <v>0</v>
      </c>
      <c r="K91" s="1456">
        <v>0</v>
      </c>
      <c r="L91" s="1456">
        <v>0</v>
      </c>
      <c r="M91" s="1456"/>
      <c r="N91" s="1467">
        <v>41913</v>
      </c>
      <c r="O91" s="1467">
        <v>17199</v>
      </c>
      <c r="P91" s="1464" t="s">
        <v>2735</v>
      </c>
      <c r="Q91" s="1454" t="s">
        <v>204</v>
      </c>
      <c r="R91" s="1454" t="s">
        <v>204</v>
      </c>
      <c r="S91" s="1454" t="s">
        <v>204</v>
      </c>
      <c r="T91" s="1454">
        <v>0</v>
      </c>
      <c r="U91" s="1454">
        <v>0</v>
      </c>
      <c r="V91" s="1454">
        <v>0</v>
      </c>
      <c r="W91" s="1454">
        <v>0</v>
      </c>
      <c r="X91" s="1454">
        <v>0</v>
      </c>
      <c r="Y91" s="1454">
        <v>0</v>
      </c>
      <c r="Z91" s="1454"/>
      <c r="AA91" s="1454"/>
      <c r="AB91" s="1461" t="s">
        <v>3010</v>
      </c>
      <c r="AC91" s="1140" t="s">
        <v>12607</v>
      </c>
      <c r="AD91" s="1134">
        <v>0</v>
      </c>
      <c r="AE91" s="1148">
        <v>0</v>
      </c>
      <c r="AF91" s="1134">
        <v>0</v>
      </c>
      <c r="AG91" s="1148">
        <v>0</v>
      </c>
      <c r="AH91" s="1134">
        <v>0</v>
      </c>
      <c r="AI91" s="1148">
        <v>0</v>
      </c>
      <c r="AJ91" s="854" t="s">
        <v>12</v>
      </c>
      <c r="AK91" s="854" t="s">
        <v>12</v>
      </c>
      <c r="AM91" s="1493" t="s">
        <v>2734</v>
      </c>
      <c r="AN91" s="1488">
        <v>0.78</v>
      </c>
      <c r="AO91" s="1488"/>
      <c r="AP91" s="1488"/>
      <c r="AQ91" s="1488"/>
      <c r="AR91" s="1488"/>
      <c r="AS91" s="1488">
        <v>0.78</v>
      </c>
      <c r="AU91" s="1469">
        <v>0</v>
      </c>
      <c r="AV91" s="1469">
        <v>0</v>
      </c>
      <c r="AW91" s="1469">
        <v>0</v>
      </c>
      <c r="AX91" s="1469">
        <v>0</v>
      </c>
      <c r="AY91" s="1469">
        <v>18.72</v>
      </c>
    </row>
    <row r="92" spans="1:51" s="408" customFormat="1" x14ac:dyDescent="0.25">
      <c r="A92" s="1496"/>
      <c r="B92" s="1461"/>
      <c r="C92" s="1461"/>
      <c r="D92" s="1461"/>
      <c r="E92" s="1461"/>
      <c r="F92" s="1462"/>
      <c r="G92" s="1461"/>
      <c r="H92" s="1454"/>
      <c r="I92" s="1454"/>
      <c r="J92" s="1456"/>
      <c r="K92" s="1456"/>
      <c r="L92" s="1456"/>
      <c r="M92" s="1456"/>
      <c r="N92" s="1467"/>
      <c r="O92" s="1467"/>
      <c r="P92" s="1464"/>
      <c r="Q92" s="1454"/>
      <c r="R92" s="1454"/>
      <c r="S92" s="1454"/>
      <c r="T92" s="1454"/>
      <c r="U92" s="1454"/>
      <c r="V92" s="1454"/>
      <c r="W92" s="1454"/>
      <c r="X92" s="1454"/>
      <c r="Y92" s="1454"/>
      <c r="Z92" s="1454"/>
      <c r="AA92" s="1454"/>
      <c r="AB92" s="1461"/>
      <c r="AC92" s="1140" t="s">
        <v>12608</v>
      </c>
      <c r="AD92" s="1134">
        <v>0</v>
      </c>
      <c r="AE92" s="1148">
        <v>0</v>
      </c>
      <c r="AF92" s="1134">
        <v>0</v>
      </c>
      <c r="AG92" s="1148">
        <v>0</v>
      </c>
      <c r="AH92" s="1134">
        <v>0</v>
      </c>
      <c r="AI92" s="1148">
        <v>0</v>
      </c>
      <c r="AJ92" s="854" t="s">
        <v>12</v>
      </c>
      <c r="AK92" s="854" t="s">
        <v>12</v>
      </c>
      <c r="AM92" s="1494"/>
      <c r="AN92" s="1489"/>
      <c r="AO92" s="1489"/>
      <c r="AP92" s="1489"/>
      <c r="AQ92" s="1489"/>
      <c r="AR92" s="1489"/>
      <c r="AS92" s="1489"/>
      <c r="AU92" s="1470"/>
      <c r="AV92" s="1470"/>
      <c r="AW92" s="1470"/>
      <c r="AX92" s="1470"/>
      <c r="AY92" s="1470"/>
    </row>
    <row r="93" spans="1:51" s="408" customFormat="1" x14ac:dyDescent="0.25">
      <c r="A93" s="1496"/>
      <c r="B93" s="1461"/>
      <c r="C93" s="1461"/>
      <c r="D93" s="1461"/>
      <c r="E93" s="1461"/>
      <c r="F93" s="1462"/>
      <c r="G93" s="1461"/>
      <c r="H93" s="1454"/>
      <c r="I93" s="1454"/>
      <c r="J93" s="1456"/>
      <c r="K93" s="1456"/>
      <c r="L93" s="1456"/>
      <c r="M93" s="1456"/>
      <c r="N93" s="1467"/>
      <c r="O93" s="1467"/>
      <c r="P93" s="1464"/>
      <c r="Q93" s="1454"/>
      <c r="R93" s="1454"/>
      <c r="S93" s="1454"/>
      <c r="T93" s="1454"/>
      <c r="U93" s="1454"/>
      <c r="V93" s="1454"/>
      <c r="W93" s="1454"/>
      <c r="X93" s="1454"/>
      <c r="Y93" s="1454"/>
      <c r="Z93" s="1454"/>
      <c r="AA93" s="1454"/>
      <c r="AB93" s="1461" t="s">
        <v>3065</v>
      </c>
      <c r="AC93" s="1140" t="s">
        <v>12607</v>
      </c>
      <c r="AD93" s="1134">
        <v>0</v>
      </c>
      <c r="AE93" s="1148">
        <v>0</v>
      </c>
      <c r="AF93" s="1134">
        <v>0</v>
      </c>
      <c r="AG93" s="1148">
        <v>0</v>
      </c>
      <c r="AH93" s="1134">
        <v>0</v>
      </c>
      <c r="AI93" s="1148">
        <v>0</v>
      </c>
      <c r="AJ93" s="854" t="s">
        <v>12</v>
      </c>
      <c r="AK93" s="854" t="s">
        <v>12</v>
      </c>
      <c r="AM93" s="1494"/>
      <c r="AN93" s="1489"/>
      <c r="AO93" s="1489"/>
      <c r="AP93" s="1489"/>
      <c r="AQ93" s="1489"/>
      <c r="AR93" s="1489"/>
      <c r="AS93" s="1489"/>
      <c r="AU93" s="1470"/>
      <c r="AV93" s="1470"/>
      <c r="AW93" s="1470"/>
      <c r="AX93" s="1470"/>
      <c r="AY93" s="1470"/>
    </row>
    <row r="94" spans="1:51" s="408" customFormat="1" x14ac:dyDescent="0.25">
      <c r="A94" s="1496"/>
      <c r="B94" s="1461"/>
      <c r="C94" s="1461"/>
      <c r="D94" s="1461"/>
      <c r="E94" s="1461"/>
      <c r="F94" s="1462"/>
      <c r="G94" s="1461"/>
      <c r="H94" s="1454"/>
      <c r="I94" s="1454"/>
      <c r="J94" s="1456"/>
      <c r="K94" s="1456"/>
      <c r="L94" s="1456"/>
      <c r="M94" s="1456"/>
      <c r="N94" s="1467"/>
      <c r="O94" s="1467"/>
      <c r="P94" s="1464"/>
      <c r="Q94" s="1454"/>
      <c r="R94" s="1454"/>
      <c r="S94" s="1454"/>
      <c r="T94" s="1454"/>
      <c r="U94" s="1454"/>
      <c r="V94" s="1454"/>
      <c r="W94" s="1454"/>
      <c r="X94" s="1454"/>
      <c r="Y94" s="1454"/>
      <c r="Z94" s="1454"/>
      <c r="AA94" s="1454"/>
      <c r="AB94" s="1461"/>
      <c r="AC94" s="1140" t="s">
        <v>12608</v>
      </c>
      <c r="AD94" s="1134">
        <v>0</v>
      </c>
      <c r="AE94" s="1148">
        <v>0</v>
      </c>
      <c r="AF94" s="1134">
        <v>0</v>
      </c>
      <c r="AG94" s="1148">
        <v>0</v>
      </c>
      <c r="AH94" s="1134">
        <v>0</v>
      </c>
      <c r="AI94" s="1148">
        <v>0</v>
      </c>
      <c r="AJ94" s="854" t="s">
        <v>12</v>
      </c>
      <c r="AK94" s="854" t="s">
        <v>12</v>
      </c>
      <c r="AM94" s="1495"/>
      <c r="AN94" s="1490"/>
      <c r="AO94" s="1490"/>
      <c r="AP94" s="1490"/>
      <c r="AQ94" s="1490"/>
      <c r="AR94" s="1490"/>
      <c r="AS94" s="1490"/>
      <c r="AU94" s="1471"/>
      <c r="AV94" s="1471"/>
      <c r="AW94" s="1471"/>
      <c r="AX94" s="1471"/>
      <c r="AY94" s="1471"/>
    </row>
    <row r="95" spans="1:51" s="408" customFormat="1" x14ac:dyDescent="0.25">
      <c r="A95" s="1496" t="s">
        <v>103</v>
      </c>
      <c r="B95" s="1418" t="s">
        <v>16538</v>
      </c>
      <c r="C95" s="1418" t="s">
        <v>2738</v>
      </c>
      <c r="D95" s="1418" t="s">
        <v>3070</v>
      </c>
      <c r="E95" s="1418" t="s">
        <v>12317</v>
      </c>
      <c r="F95" s="1486">
        <v>0.78</v>
      </c>
      <c r="G95" s="1418" t="s">
        <v>26</v>
      </c>
      <c r="H95" s="1487">
        <v>8</v>
      </c>
      <c r="I95" s="1487">
        <v>2.1</v>
      </c>
      <c r="J95" s="1482">
        <v>0</v>
      </c>
      <c r="K95" s="1482">
        <v>0</v>
      </c>
      <c r="L95" s="1482">
        <v>0</v>
      </c>
      <c r="M95" s="1482"/>
      <c r="N95" s="1483">
        <v>41579</v>
      </c>
      <c r="O95" s="1483">
        <v>17227</v>
      </c>
      <c r="P95" s="1484" t="s">
        <v>2735</v>
      </c>
      <c r="Q95" s="1487" t="s">
        <v>204</v>
      </c>
      <c r="R95" s="1487" t="s">
        <v>204</v>
      </c>
      <c r="S95" s="1487" t="s">
        <v>204</v>
      </c>
      <c r="T95" s="1487">
        <v>0</v>
      </c>
      <c r="U95" s="1487">
        <v>0</v>
      </c>
      <c r="V95" s="1487">
        <v>0</v>
      </c>
      <c r="W95" s="1487">
        <v>0</v>
      </c>
      <c r="X95" s="1487">
        <v>0</v>
      </c>
      <c r="Y95" s="1487">
        <v>0</v>
      </c>
      <c r="Z95" s="1487"/>
      <c r="AA95" s="1487"/>
      <c r="AB95" s="1418" t="s">
        <v>3010</v>
      </c>
      <c r="AC95" s="1126" t="s">
        <v>12607</v>
      </c>
      <c r="AD95" s="1152">
        <v>0</v>
      </c>
      <c r="AE95" s="1155">
        <v>0</v>
      </c>
      <c r="AF95" s="1145">
        <v>0</v>
      </c>
      <c r="AG95" s="1155">
        <v>0</v>
      </c>
      <c r="AH95" s="1145">
        <v>0</v>
      </c>
      <c r="AI95" s="1155">
        <v>0</v>
      </c>
      <c r="AJ95" s="857" t="s">
        <v>12</v>
      </c>
      <c r="AK95" s="857" t="s">
        <v>12</v>
      </c>
      <c r="AM95" s="1493" t="s">
        <v>2734</v>
      </c>
      <c r="AN95" s="1488">
        <v>0.78</v>
      </c>
      <c r="AO95" s="1488"/>
      <c r="AP95" s="1488"/>
      <c r="AQ95" s="1488"/>
      <c r="AR95" s="1488"/>
      <c r="AS95" s="1488">
        <v>0.78</v>
      </c>
      <c r="AU95" s="1469">
        <v>0</v>
      </c>
      <c r="AV95" s="1469">
        <v>0</v>
      </c>
      <c r="AW95" s="1469">
        <v>0</v>
      </c>
      <c r="AX95" s="1469">
        <v>0</v>
      </c>
      <c r="AY95" s="1469">
        <v>6.24</v>
      </c>
    </row>
    <row r="96" spans="1:51" s="408" customFormat="1" x14ac:dyDescent="0.25">
      <c r="A96" s="1496"/>
      <c r="B96" s="1418"/>
      <c r="C96" s="1418"/>
      <c r="D96" s="1418"/>
      <c r="E96" s="1418"/>
      <c r="F96" s="1486"/>
      <c r="G96" s="1418"/>
      <c r="H96" s="1487"/>
      <c r="I96" s="1487"/>
      <c r="J96" s="1482"/>
      <c r="K96" s="1482"/>
      <c r="L96" s="1482"/>
      <c r="M96" s="1482"/>
      <c r="N96" s="1483"/>
      <c r="O96" s="1483"/>
      <c r="P96" s="1484"/>
      <c r="Q96" s="1487"/>
      <c r="R96" s="1487"/>
      <c r="S96" s="1487"/>
      <c r="T96" s="1487"/>
      <c r="U96" s="1487"/>
      <c r="V96" s="1487"/>
      <c r="W96" s="1487"/>
      <c r="X96" s="1487"/>
      <c r="Y96" s="1487"/>
      <c r="Z96" s="1487"/>
      <c r="AA96" s="1487"/>
      <c r="AB96" s="1418"/>
      <c r="AC96" s="1126" t="s">
        <v>12608</v>
      </c>
      <c r="AD96" s="1152">
        <v>0</v>
      </c>
      <c r="AE96" s="1155">
        <v>0</v>
      </c>
      <c r="AF96" s="1145">
        <v>0</v>
      </c>
      <c r="AG96" s="1155">
        <v>0</v>
      </c>
      <c r="AH96" s="1145">
        <v>0</v>
      </c>
      <c r="AI96" s="1155">
        <v>0</v>
      </c>
      <c r="AJ96" s="857" t="s">
        <v>12</v>
      </c>
      <c r="AK96" s="857" t="s">
        <v>12</v>
      </c>
      <c r="AM96" s="1494"/>
      <c r="AN96" s="1489"/>
      <c r="AO96" s="1489"/>
      <c r="AP96" s="1489"/>
      <c r="AQ96" s="1489"/>
      <c r="AR96" s="1489"/>
      <c r="AS96" s="1489"/>
      <c r="AU96" s="1470"/>
      <c r="AV96" s="1470"/>
      <c r="AW96" s="1470"/>
      <c r="AX96" s="1470"/>
      <c r="AY96" s="1470"/>
    </row>
    <row r="97" spans="1:51" s="408" customFormat="1" x14ac:dyDescent="0.25">
      <c r="A97" s="1496"/>
      <c r="B97" s="1418"/>
      <c r="C97" s="1418"/>
      <c r="D97" s="1418"/>
      <c r="E97" s="1418"/>
      <c r="F97" s="1486"/>
      <c r="G97" s="1418"/>
      <c r="H97" s="1487"/>
      <c r="I97" s="1487"/>
      <c r="J97" s="1482"/>
      <c r="K97" s="1482"/>
      <c r="L97" s="1482"/>
      <c r="M97" s="1482"/>
      <c r="N97" s="1483"/>
      <c r="O97" s="1483"/>
      <c r="P97" s="1484"/>
      <c r="Q97" s="1487"/>
      <c r="R97" s="1487"/>
      <c r="S97" s="1487"/>
      <c r="T97" s="1487"/>
      <c r="U97" s="1487"/>
      <c r="V97" s="1487"/>
      <c r="W97" s="1487"/>
      <c r="X97" s="1487"/>
      <c r="Y97" s="1487"/>
      <c r="Z97" s="1487"/>
      <c r="AA97" s="1487"/>
      <c r="AB97" s="1418" t="s">
        <v>3065</v>
      </c>
      <c r="AC97" s="1126" t="s">
        <v>12607</v>
      </c>
      <c r="AD97" s="1152">
        <v>0</v>
      </c>
      <c r="AE97" s="1155">
        <v>0</v>
      </c>
      <c r="AF97" s="1145">
        <v>0</v>
      </c>
      <c r="AG97" s="1155">
        <v>0</v>
      </c>
      <c r="AH97" s="1145">
        <v>0</v>
      </c>
      <c r="AI97" s="1155">
        <v>0</v>
      </c>
      <c r="AJ97" s="857" t="s">
        <v>12</v>
      </c>
      <c r="AK97" s="857" t="s">
        <v>12</v>
      </c>
      <c r="AM97" s="1494"/>
      <c r="AN97" s="1489"/>
      <c r="AO97" s="1489"/>
      <c r="AP97" s="1489"/>
      <c r="AQ97" s="1489"/>
      <c r="AR97" s="1489"/>
      <c r="AS97" s="1489"/>
      <c r="AU97" s="1470"/>
      <c r="AV97" s="1470"/>
      <c r="AW97" s="1470"/>
      <c r="AX97" s="1470"/>
      <c r="AY97" s="1470"/>
    </row>
    <row r="98" spans="1:51" s="408" customFormat="1" x14ac:dyDescent="0.25">
      <c r="A98" s="1496"/>
      <c r="B98" s="1418"/>
      <c r="C98" s="1418"/>
      <c r="D98" s="1418"/>
      <c r="E98" s="1418"/>
      <c r="F98" s="1486"/>
      <c r="G98" s="1418"/>
      <c r="H98" s="1487"/>
      <c r="I98" s="1487"/>
      <c r="J98" s="1482"/>
      <c r="K98" s="1482"/>
      <c r="L98" s="1482"/>
      <c r="M98" s="1482"/>
      <c r="N98" s="1483"/>
      <c r="O98" s="1483"/>
      <c r="P98" s="1484"/>
      <c r="Q98" s="1487"/>
      <c r="R98" s="1487"/>
      <c r="S98" s="1487"/>
      <c r="T98" s="1487"/>
      <c r="U98" s="1487"/>
      <c r="V98" s="1487"/>
      <c r="W98" s="1487"/>
      <c r="X98" s="1487"/>
      <c r="Y98" s="1487"/>
      <c r="Z98" s="1487"/>
      <c r="AA98" s="1487"/>
      <c r="AB98" s="1418"/>
      <c r="AC98" s="1126" t="s">
        <v>12608</v>
      </c>
      <c r="AD98" s="1152">
        <v>0</v>
      </c>
      <c r="AE98" s="1155">
        <v>0</v>
      </c>
      <c r="AF98" s="1145">
        <v>0</v>
      </c>
      <c r="AG98" s="1155">
        <v>0</v>
      </c>
      <c r="AH98" s="1145">
        <v>0</v>
      </c>
      <c r="AI98" s="1155">
        <v>0</v>
      </c>
      <c r="AJ98" s="857" t="s">
        <v>12</v>
      </c>
      <c r="AK98" s="857" t="s">
        <v>12</v>
      </c>
      <c r="AM98" s="1495"/>
      <c r="AN98" s="1490"/>
      <c r="AO98" s="1490"/>
      <c r="AP98" s="1490"/>
      <c r="AQ98" s="1490"/>
      <c r="AR98" s="1490"/>
      <c r="AS98" s="1490"/>
      <c r="AU98" s="1471"/>
      <c r="AV98" s="1471"/>
      <c r="AW98" s="1471"/>
      <c r="AX98" s="1471"/>
      <c r="AY98" s="1471"/>
    </row>
    <row r="99" spans="1:51" s="408" customFormat="1" x14ac:dyDescent="0.25">
      <c r="A99" s="1496" t="s">
        <v>103</v>
      </c>
      <c r="B99" s="1461" t="s">
        <v>16539</v>
      </c>
      <c r="C99" s="1461" t="s">
        <v>2739</v>
      </c>
      <c r="D99" s="1461" t="s">
        <v>3070</v>
      </c>
      <c r="E99" s="1461" t="s">
        <v>12317</v>
      </c>
      <c r="F99" s="1462">
        <v>0.78</v>
      </c>
      <c r="G99" s="1461" t="s">
        <v>26</v>
      </c>
      <c r="H99" s="1454">
        <v>25.2</v>
      </c>
      <c r="I99" s="1454">
        <v>10.3</v>
      </c>
      <c r="J99" s="1456">
        <v>15996.9</v>
      </c>
      <c r="K99" s="1456">
        <v>22355.304</v>
      </c>
      <c r="L99" s="1456">
        <v>23890.497794901283</v>
      </c>
      <c r="M99" s="1456"/>
      <c r="N99" s="1467">
        <v>42217</v>
      </c>
      <c r="O99" s="1467">
        <v>53745</v>
      </c>
      <c r="P99" s="1464" t="s">
        <v>2740</v>
      </c>
      <c r="Q99" s="1454">
        <v>0</v>
      </c>
      <c r="R99" s="1454" t="s">
        <v>204</v>
      </c>
      <c r="S99" s="1454">
        <v>100</v>
      </c>
      <c r="T99" s="1452">
        <v>0.67541892000000003</v>
      </c>
      <c r="U99" s="1453">
        <v>3070.0859999999993</v>
      </c>
      <c r="V99" s="1454">
        <v>0.12900964000000001</v>
      </c>
      <c r="W99" s="1455">
        <v>3225.2369999999996</v>
      </c>
      <c r="X99" s="1508">
        <v>0.18851910999999999</v>
      </c>
      <c r="Y99" s="1509">
        <v>1933.9960000000001</v>
      </c>
      <c r="Z99" s="1452"/>
      <c r="AA99" s="1453"/>
      <c r="AB99" s="1461" t="s">
        <v>3010</v>
      </c>
      <c r="AC99" s="1140" t="s">
        <v>12607</v>
      </c>
      <c r="AD99" s="1134">
        <v>0</v>
      </c>
      <c r="AE99" s="1148">
        <v>0</v>
      </c>
      <c r="AF99" s="1134">
        <v>0</v>
      </c>
      <c r="AG99" s="1148">
        <v>0</v>
      </c>
      <c r="AH99" s="1134">
        <v>0</v>
      </c>
      <c r="AI99" s="1148">
        <v>0</v>
      </c>
      <c r="AJ99" s="854" t="s">
        <v>12</v>
      </c>
      <c r="AK99" s="854" t="s">
        <v>12</v>
      </c>
      <c r="AM99" s="1493" t="s">
        <v>2734</v>
      </c>
      <c r="AN99" s="1488">
        <v>0.78</v>
      </c>
      <c r="AO99" s="1488"/>
      <c r="AP99" s="1488"/>
      <c r="AQ99" s="1488"/>
      <c r="AR99" s="1488"/>
      <c r="AS99" s="1488">
        <v>0.78</v>
      </c>
      <c r="AU99" s="1469">
        <v>0</v>
      </c>
      <c r="AV99" s="1469">
        <v>0</v>
      </c>
      <c r="AW99" s="1469">
        <v>0</v>
      </c>
      <c r="AX99" s="1469">
        <v>0</v>
      </c>
      <c r="AY99" s="1469">
        <v>19.655999999999999</v>
      </c>
    </row>
    <row r="100" spans="1:51" s="408" customFormat="1" x14ac:dyDescent="0.25">
      <c r="A100" s="1496"/>
      <c r="B100" s="1461"/>
      <c r="C100" s="1461"/>
      <c r="D100" s="1461"/>
      <c r="E100" s="1461"/>
      <c r="F100" s="1462"/>
      <c r="G100" s="1461"/>
      <c r="H100" s="1454"/>
      <c r="I100" s="1454"/>
      <c r="J100" s="1456"/>
      <c r="K100" s="1456"/>
      <c r="L100" s="1456"/>
      <c r="M100" s="1456"/>
      <c r="N100" s="1467"/>
      <c r="O100" s="1467"/>
      <c r="P100" s="1464"/>
      <c r="Q100" s="1454"/>
      <c r="R100" s="1454"/>
      <c r="S100" s="1454"/>
      <c r="T100" s="1452"/>
      <c r="U100" s="1453"/>
      <c r="V100" s="1454"/>
      <c r="W100" s="1455"/>
      <c r="X100" s="1508"/>
      <c r="Y100" s="1509"/>
      <c r="Z100" s="1452"/>
      <c r="AA100" s="1453"/>
      <c r="AB100" s="1461"/>
      <c r="AC100" s="1140" t="s">
        <v>12608</v>
      </c>
      <c r="AD100" s="1134">
        <v>0</v>
      </c>
      <c r="AE100" s="1148">
        <v>0</v>
      </c>
      <c r="AF100" s="1134">
        <v>0</v>
      </c>
      <c r="AG100" s="1148">
        <v>0</v>
      </c>
      <c r="AH100" s="1134">
        <v>0</v>
      </c>
      <c r="AI100" s="1148">
        <v>0</v>
      </c>
      <c r="AJ100" s="854" t="s">
        <v>12</v>
      </c>
      <c r="AK100" s="854" t="s">
        <v>12</v>
      </c>
      <c r="AM100" s="1494"/>
      <c r="AN100" s="1489"/>
      <c r="AO100" s="1489"/>
      <c r="AP100" s="1489"/>
      <c r="AQ100" s="1489"/>
      <c r="AR100" s="1489"/>
      <c r="AS100" s="1489"/>
      <c r="AU100" s="1470"/>
      <c r="AV100" s="1470"/>
      <c r="AW100" s="1470"/>
      <c r="AX100" s="1470"/>
      <c r="AY100" s="1470"/>
    </row>
    <row r="101" spans="1:51" s="408" customFormat="1" x14ac:dyDescent="0.25">
      <c r="A101" s="1496"/>
      <c r="B101" s="1461"/>
      <c r="C101" s="1461"/>
      <c r="D101" s="1461"/>
      <c r="E101" s="1461"/>
      <c r="F101" s="1462"/>
      <c r="G101" s="1461"/>
      <c r="H101" s="1454"/>
      <c r="I101" s="1454"/>
      <c r="J101" s="1456"/>
      <c r="K101" s="1456"/>
      <c r="L101" s="1456"/>
      <c r="M101" s="1456"/>
      <c r="N101" s="1467"/>
      <c r="O101" s="1467"/>
      <c r="P101" s="1464"/>
      <c r="Q101" s="1454"/>
      <c r="R101" s="1454"/>
      <c r="S101" s="1454"/>
      <c r="T101" s="1452"/>
      <c r="U101" s="1453"/>
      <c r="V101" s="1454"/>
      <c r="W101" s="1455"/>
      <c r="X101" s="1508"/>
      <c r="Y101" s="1509"/>
      <c r="Z101" s="1452"/>
      <c r="AA101" s="1453"/>
      <c r="AB101" s="1461" t="s">
        <v>3065</v>
      </c>
      <c r="AC101" s="1140" t="s">
        <v>12607</v>
      </c>
      <c r="AD101" s="1134">
        <v>0</v>
      </c>
      <c r="AE101" s="1148">
        <v>0</v>
      </c>
      <c r="AF101" s="1134">
        <v>0</v>
      </c>
      <c r="AG101" s="1148">
        <v>0</v>
      </c>
      <c r="AH101" s="1134">
        <v>0</v>
      </c>
      <c r="AI101" s="1148">
        <v>0</v>
      </c>
      <c r="AJ101" s="854" t="s">
        <v>12</v>
      </c>
      <c r="AK101" s="854" t="s">
        <v>12</v>
      </c>
      <c r="AM101" s="1494"/>
      <c r="AN101" s="1489"/>
      <c r="AO101" s="1489"/>
      <c r="AP101" s="1489"/>
      <c r="AQ101" s="1489"/>
      <c r="AR101" s="1489"/>
      <c r="AS101" s="1489"/>
      <c r="AU101" s="1470"/>
      <c r="AV101" s="1470"/>
      <c r="AW101" s="1470"/>
      <c r="AX101" s="1470"/>
      <c r="AY101" s="1470"/>
    </row>
    <row r="102" spans="1:51" s="408" customFormat="1" x14ac:dyDescent="0.25">
      <c r="A102" s="1496"/>
      <c r="B102" s="1461"/>
      <c r="C102" s="1461"/>
      <c r="D102" s="1461"/>
      <c r="E102" s="1461"/>
      <c r="F102" s="1462"/>
      <c r="G102" s="1461"/>
      <c r="H102" s="1454"/>
      <c r="I102" s="1454"/>
      <c r="J102" s="1456"/>
      <c r="K102" s="1456"/>
      <c r="L102" s="1456"/>
      <c r="M102" s="1456"/>
      <c r="N102" s="1467"/>
      <c r="O102" s="1467"/>
      <c r="P102" s="1464"/>
      <c r="Q102" s="1454"/>
      <c r="R102" s="1454"/>
      <c r="S102" s="1454"/>
      <c r="T102" s="1452"/>
      <c r="U102" s="1453"/>
      <c r="V102" s="1454"/>
      <c r="W102" s="1455"/>
      <c r="X102" s="1508"/>
      <c r="Y102" s="1509"/>
      <c r="Z102" s="1452"/>
      <c r="AA102" s="1453"/>
      <c r="AB102" s="1461"/>
      <c r="AC102" s="1140" t="s">
        <v>12608</v>
      </c>
      <c r="AD102" s="1134">
        <v>4.4186230799999997</v>
      </c>
      <c r="AE102" s="1148">
        <v>18715.573000000004</v>
      </c>
      <c r="AF102" s="1153">
        <v>4.01177911</v>
      </c>
      <c r="AG102" s="1148">
        <v>23874.400999999998</v>
      </c>
      <c r="AH102" s="1134">
        <v>4.9829439999999998</v>
      </c>
      <c r="AI102" s="1148">
        <v>26137.906999999999</v>
      </c>
      <c r="AJ102" s="854" t="s">
        <v>12</v>
      </c>
      <c r="AK102" s="854" t="s">
        <v>12</v>
      </c>
      <c r="AM102" s="1495"/>
      <c r="AN102" s="1490"/>
      <c r="AO102" s="1490"/>
      <c r="AP102" s="1490"/>
      <c r="AQ102" s="1490"/>
      <c r="AR102" s="1490"/>
      <c r="AS102" s="1490"/>
      <c r="AU102" s="1471"/>
      <c r="AV102" s="1471"/>
      <c r="AW102" s="1471"/>
      <c r="AX102" s="1471"/>
      <c r="AY102" s="1471"/>
    </row>
    <row r="103" spans="1:51" s="406" customFormat="1" ht="12" customHeight="1" x14ac:dyDescent="0.25">
      <c r="A103" s="1478" t="s">
        <v>184</v>
      </c>
      <c r="B103" s="1468" t="s">
        <v>2741</v>
      </c>
      <c r="C103" s="1468" t="s">
        <v>184</v>
      </c>
      <c r="D103" s="1468" t="s">
        <v>3070</v>
      </c>
      <c r="E103" s="1468" t="s">
        <v>2742</v>
      </c>
      <c r="F103" s="1480">
        <v>0.49</v>
      </c>
      <c r="G103" s="1468" t="s">
        <v>57</v>
      </c>
      <c r="H103" s="1460">
        <v>26</v>
      </c>
      <c r="I103" s="1507">
        <v>9.5890000000000004</v>
      </c>
      <c r="J103" s="1458">
        <v>10521.49</v>
      </c>
      <c r="K103" s="1458">
        <v>12169.629000000001</v>
      </c>
      <c r="L103" s="1458">
        <v>24922.966</v>
      </c>
      <c r="M103" s="1458"/>
      <c r="N103" s="1465">
        <v>40787</v>
      </c>
      <c r="O103" s="1465">
        <v>48366</v>
      </c>
      <c r="P103" s="1466" t="s">
        <v>2743</v>
      </c>
      <c r="Q103" s="1460">
        <v>100</v>
      </c>
      <c r="R103" s="1460">
        <v>264.7</v>
      </c>
      <c r="S103" s="1460">
        <v>0</v>
      </c>
      <c r="T103" s="1457">
        <v>0</v>
      </c>
      <c r="U103" s="1459">
        <v>0</v>
      </c>
      <c r="V103" s="1457">
        <v>0</v>
      </c>
      <c r="W103" s="1459">
        <v>0</v>
      </c>
      <c r="X103" s="1457">
        <v>0</v>
      </c>
      <c r="Y103" s="1459">
        <v>0</v>
      </c>
      <c r="Z103" s="1457"/>
      <c r="AA103" s="1459"/>
      <c r="AB103" s="1416" t="s">
        <v>3010</v>
      </c>
      <c r="AC103" s="1125" t="s">
        <v>12607</v>
      </c>
      <c r="AD103" s="1145">
        <v>0</v>
      </c>
      <c r="AE103" s="1146">
        <v>0</v>
      </c>
      <c r="AF103" s="1145">
        <v>0</v>
      </c>
      <c r="AG103" s="1146">
        <v>0</v>
      </c>
      <c r="AH103" s="1145">
        <v>0</v>
      </c>
      <c r="AI103" s="1146">
        <v>0</v>
      </c>
      <c r="AJ103" s="857" t="s">
        <v>12</v>
      </c>
      <c r="AK103" s="857" t="s">
        <v>12</v>
      </c>
      <c r="AM103" s="1475" t="s">
        <v>2742</v>
      </c>
      <c r="AN103" s="1472">
        <v>0.49</v>
      </c>
      <c r="AO103" s="1472"/>
      <c r="AP103" s="1472">
        <v>0.49</v>
      </c>
      <c r="AQ103" s="1472"/>
      <c r="AR103" s="1472"/>
      <c r="AS103" s="1472"/>
      <c r="AU103" s="1469">
        <v>0</v>
      </c>
      <c r="AV103" s="1469">
        <v>12.74</v>
      </c>
      <c r="AW103" s="1469">
        <v>0</v>
      </c>
      <c r="AX103" s="1469">
        <v>0</v>
      </c>
      <c r="AY103" s="1469">
        <v>0</v>
      </c>
    </row>
    <row r="104" spans="1:51" s="406" customFormat="1" x14ac:dyDescent="0.25">
      <c r="A104" s="1478"/>
      <c r="B104" s="1468"/>
      <c r="C104" s="1468"/>
      <c r="D104" s="1468"/>
      <c r="E104" s="1468"/>
      <c r="F104" s="1480"/>
      <c r="G104" s="1468"/>
      <c r="H104" s="1460"/>
      <c r="I104" s="1507"/>
      <c r="J104" s="1458"/>
      <c r="K104" s="1458"/>
      <c r="L104" s="1458"/>
      <c r="M104" s="1458"/>
      <c r="N104" s="1465"/>
      <c r="O104" s="1465"/>
      <c r="P104" s="1466"/>
      <c r="Q104" s="1460"/>
      <c r="R104" s="1460"/>
      <c r="S104" s="1460"/>
      <c r="T104" s="1457"/>
      <c r="U104" s="1459"/>
      <c r="V104" s="1457"/>
      <c r="W104" s="1459"/>
      <c r="X104" s="1457"/>
      <c r="Y104" s="1459"/>
      <c r="Z104" s="1457"/>
      <c r="AA104" s="1459"/>
      <c r="AB104" s="1416"/>
      <c r="AC104" s="1125" t="s">
        <v>12608</v>
      </c>
      <c r="AD104" s="1145">
        <v>0</v>
      </c>
      <c r="AE104" s="1146">
        <v>0</v>
      </c>
      <c r="AF104" s="1145">
        <v>0</v>
      </c>
      <c r="AG104" s="1146">
        <v>0</v>
      </c>
      <c r="AH104" s="1145">
        <v>0</v>
      </c>
      <c r="AI104" s="1146">
        <v>0</v>
      </c>
      <c r="AJ104" s="857" t="s">
        <v>12</v>
      </c>
      <c r="AK104" s="857" t="s">
        <v>12</v>
      </c>
      <c r="AM104" s="1476"/>
      <c r="AN104" s="1473"/>
      <c r="AO104" s="1473"/>
      <c r="AP104" s="1473"/>
      <c r="AQ104" s="1473"/>
      <c r="AR104" s="1473"/>
      <c r="AS104" s="1473"/>
      <c r="AU104" s="1470"/>
      <c r="AV104" s="1470"/>
      <c r="AW104" s="1470"/>
      <c r="AX104" s="1470"/>
      <c r="AY104" s="1470"/>
    </row>
    <row r="105" spans="1:51" s="406" customFormat="1" x14ac:dyDescent="0.25">
      <c r="A105" s="1478"/>
      <c r="B105" s="1468"/>
      <c r="C105" s="1468"/>
      <c r="D105" s="1468"/>
      <c r="E105" s="1468"/>
      <c r="F105" s="1480"/>
      <c r="G105" s="1468"/>
      <c r="H105" s="1460"/>
      <c r="I105" s="1507"/>
      <c r="J105" s="1458"/>
      <c r="K105" s="1458"/>
      <c r="L105" s="1458"/>
      <c r="M105" s="1458"/>
      <c r="N105" s="1465"/>
      <c r="O105" s="1465"/>
      <c r="P105" s="1466"/>
      <c r="Q105" s="1460"/>
      <c r="R105" s="1460"/>
      <c r="S105" s="1460"/>
      <c r="T105" s="1457"/>
      <c r="U105" s="1459"/>
      <c r="V105" s="1457"/>
      <c r="W105" s="1459"/>
      <c r="X105" s="1457"/>
      <c r="Y105" s="1459"/>
      <c r="Z105" s="1457"/>
      <c r="AA105" s="1459"/>
      <c r="AB105" s="1416" t="s">
        <v>3065</v>
      </c>
      <c r="AC105" s="1125" t="s">
        <v>12607</v>
      </c>
      <c r="AD105" s="1145">
        <v>5.4420000000000002</v>
      </c>
      <c r="AE105" s="1197">
        <v>20999.91</v>
      </c>
      <c r="AF105" s="1145">
        <v>5.4420000000000002</v>
      </c>
      <c r="AG105" s="1197">
        <v>20999.91</v>
      </c>
      <c r="AH105" s="1145">
        <v>5.3239999999999998</v>
      </c>
      <c r="AI105" s="1197">
        <v>20112.96</v>
      </c>
      <c r="AJ105" s="857" t="s">
        <v>12</v>
      </c>
      <c r="AK105" s="857" t="s">
        <v>12</v>
      </c>
      <c r="AM105" s="1476"/>
      <c r="AN105" s="1473"/>
      <c r="AO105" s="1473"/>
      <c r="AP105" s="1473"/>
      <c r="AQ105" s="1473"/>
      <c r="AR105" s="1473"/>
      <c r="AS105" s="1473"/>
      <c r="AU105" s="1470"/>
      <c r="AV105" s="1470"/>
      <c r="AW105" s="1470"/>
      <c r="AX105" s="1470"/>
      <c r="AY105" s="1470"/>
    </row>
    <row r="106" spans="1:51" s="406" customFormat="1" x14ac:dyDescent="0.25">
      <c r="A106" s="1478"/>
      <c r="B106" s="1468"/>
      <c r="C106" s="1468"/>
      <c r="D106" s="1468"/>
      <c r="E106" s="1468"/>
      <c r="F106" s="1480"/>
      <c r="G106" s="1468"/>
      <c r="H106" s="1460"/>
      <c r="I106" s="1507"/>
      <c r="J106" s="1458"/>
      <c r="K106" s="1458"/>
      <c r="L106" s="1458"/>
      <c r="M106" s="1458"/>
      <c r="N106" s="1465"/>
      <c r="O106" s="1465"/>
      <c r="P106" s="1466"/>
      <c r="Q106" s="1460"/>
      <c r="R106" s="1460"/>
      <c r="S106" s="1460"/>
      <c r="T106" s="1457"/>
      <c r="U106" s="1459"/>
      <c r="V106" s="1457"/>
      <c r="W106" s="1459"/>
      <c r="X106" s="1457"/>
      <c r="Y106" s="1459"/>
      <c r="Z106" s="1457"/>
      <c r="AA106" s="1459"/>
      <c r="AB106" s="1416"/>
      <c r="AC106" s="1125" t="s">
        <v>12608</v>
      </c>
      <c r="AD106" s="1145">
        <v>0</v>
      </c>
      <c r="AE106" s="1146">
        <v>0</v>
      </c>
      <c r="AF106" s="1145">
        <v>0</v>
      </c>
      <c r="AG106" s="1146">
        <v>0</v>
      </c>
      <c r="AH106" s="1145">
        <v>0</v>
      </c>
      <c r="AI106" s="1146">
        <v>0</v>
      </c>
      <c r="AJ106" s="857" t="s">
        <v>12</v>
      </c>
      <c r="AK106" s="857" t="s">
        <v>12</v>
      </c>
      <c r="AM106" s="1477"/>
      <c r="AN106" s="1474"/>
      <c r="AO106" s="1474"/>
      <c r="AP106" s="1474"/>
      <c r="AQ106" s="1474"/>
      <c r="AR106" s="1474"/>
      <c r="AS106" s="1474"/>
      <c r="AU106" s="1471"/>
      <c r="AV106" s="1471"/>
      <c r="AW106" s="1471"/>
      <c r="AX106" s="1471"/>
      <c r="AY106" s="1471"/>
    </row>
    <row r="107" spans="1:51" s="406" customFormat="1" ht="18" x14ac:dyDescent="0.25">
      <c r="A107" s="1478" t="s">
        <v>2744</v>
      </c>
      <c r="B107" s="1140" t="s">
        <v>2746</v>
      </c>
      <c r="C107" s="1140" t="s">
        <v>2747</v>
      </c>
      <c r="D107" s="1140" t="s">
        <v>3070</v>
      </c>
      <c r="E107" s="1140" t="s">
        <v>2748</v>
      </c>
      <c r="F107" s="1141">
        <v>0.5</v>
      </c>
      <c r="G107" s="1140" t="s">
        <v>2749</v>
      </c>
      <c r="H107" s="1131">
        <v>65.099999999999994</v>
      </c>
      <c r="I107" s="1131" t="s">
        <v>204</v>
      </c>
      <c r="J107" s="1135">
        <v>39183</v>
      </c>
      <c r="K107" s="1135">
        <f>90287-J107</f>
        <v>51104</v>
      </c>
      <c r="L107" s="1135">
        <f>16662+18072+14879</f>
        <v>49613</v>
      </c>
      <c r="M107" s="1135"/>
      <c r="N107" s="1142">
        <v>42095</v>
      </c>
      <c r="O107" s="1142">
        <v>48853</v>
      </c>
      <c r="P107" s="1143" t="s">
        <v>2750</v>
      </c>
      <c r="Q107" s="1131" t="s">
        <v>204</v>
      </c>
      <c r="R107" s="1131" t="s">
        <v>204</v>
      </c>
      <c r="S107" s="1131" t="s">
        <v>204</v>
      </c>
      <c r="T107" s="1131" t="s">
        <v>204</v>
      </c>
      <c r="U107" s="1131" t="s">
        <v>204</v>
      </c>
      <c r="V107" s="1131" t="s">
        <v>204</v>
      </c>
      <c r="W107" s="1131" t="s">
        <v>204</v>
      </c>
      <c r="X107" s="1131" t="s">
        <v>204</v>
      </c>
      <c r="Y107" s="1131" t="s">
        <v>204</v>
      </c>
      <c r="Z107" s="1131" t="s">
        <v>204</v>
      </c>
      <c r="AA107" s="1131" t="s">
        <v>204</v>
      </c>
      <c r="AB107" s="1140" t="s">
        <v>3010</v>
      </c>
      <c r="AC107" s="991" t="s">
        <v>16540</v>
      </c>
      <c r="AD107" s="1134">
        <f>5.1987*2685245/1000000</f>
        <v>13.959783181499999</v>
      </c>
      <c r="AE107" s="1134">
        <v>39183</v>
      </c>
      <c r="AF107" s="1134">
        <f>3502111*5.476/1000000</f>
        <v>19.177559836</v>
      </c>
      <c r="AG107" s="1148">
        <f>K107</f>
        <v>51104</v>
      </c>
      <c r="AH107" s="1134">
        <v>19.176220937489003</v>
      </c>
      <c r="AI107" s="1148">
        <v>49613</v>
      </c>
      <c r="AJ107" s="854" t="s">
        <v>12</v>
      </c>
      <c r="AK107" s="854" t="s">
        <v>12</v>
      </c>
      <c r="AM107" s="1475" t="s">
        <v>2742</v>
      </c>
      <c r="AN107" s="1472">
        <v>0.49</v>
      </c>
      <c r="AO107" s="1472"/>
      <c r="AP107" s="1472">
        <v>0.49</v>
      </c>
      <c r="AQ107" s="1472"/>
      <c r="AR107" s="1472"/>
      <c r="AS107" s="1472"/>
      <c r="AU107" s="1469">
        <v>0</v>
      </c>
      <c r="AV107" s="1469">
        <v>11.710999999999999</v>
      </c>
      <c r="AW107" s="1469">
        <v>0</v>
      </c>
      <c r="AX107" s="1469">
        <v>0</v>
      </c>
      <c r="AY107" s="1469">
        <v>0</v>
      </c>
    </row>
    <row r="108" spans="1:51" s="406" customFormat="1" x14ac:dyDescent="0.25">
      <c r="A108" s="1478"/>
      <c r="B108" s="1468" t="s">
        <v>2751</v>
      </c>
      <c r="C108" s="1468" t="s">
        <v>2752</v>
      </c>
      <c r="D108" s="1468" t="s">
        <v>3070</v>
      </c>
      <c r="E108" s="1468" t="s">
        <v>2753</v>
      </c>
      <c r="F108" s="1480">
        <v>0.99929999999999997</v>
      </c>
      <c r="G108" s="1468" t="s">
        <v>20</v>
      </c>
      <c r="H108" s="1460">
        <v>6</v>
      </c>
      <c r="I108" s="1460">
        <v>3.1</v>
      </c>
      <c r="J108" s="1458">
        <v>3336.9759999999997</v>
      </c>
      <c r="K108" s="1458">
        <v>5107.8069999999998</v>
      </c>
      <c r="L108" s="1458">
        <v>6672.8519999999999</v>
      </c>
      <c r="M108" s="1458"/>
      <c r="N108" s="1465">
        <v>43770</v>
      </c>
      <c r="O108" s="1465">
        <v>54514</v>
      </c>
      <c r="P108" s="1466" t="s">
        <v>155</v>
      </c>
      <c r="Q108" s="1460">
        <v>100</v>
      </c>
      <c r="R108" s="1460">
        <v>152.54</v>
      </c>
      <c r="S108" s="1460">
        <v>0</v>
      </c>
      <c r="T108" s="1457">
        <v>0</v>
      </c>
      <c r="U108" s="1458">
        <v>0</v>
      </c>
      <c r="V108" s="1457">
        <v>0</v>
      </c>
      <c r="W108" s="1458">
        <v>0</v>
      </c>
      <c r="X108" s="1457">
        <v>0</v>
      </c>
      <c r="Y108" s="1458">
        <v>0</v>
      </c>
      <c r="Z108" s="1457"/>
      <c r="AA108" s="1459"/>
      <c r="AB108" s="1416" t="s">
        <v>3010</v>
      </c>
      <c r="AC108" s="1125" t="s">
        <v>12607</v>
      </c>
      <c r="AD108" s="1198">
        <v>0.84913170000000004</v>
      </c>
      <c r="AE108" s="1146">
        <v>3336.9759999999997</v>
      </c>
      <c r="AF108" s="1198">
        <v>0.84913170000000004</v>
      </c>
      <c r="AG108" s="1146">
        <v>5107.8069999999998</v>
      </c>
      <c r="AH108" s="1198">
        <v>0.84913170000000004</v>
      </c>
      <c r="AI108" s="1146">
        <v>6672.8520000000008</v>
      </c>
      <c r="AJ108" s="857" t="s">
        <v>12</v>
      </c>
      <c r="AK108" s="857" t="s">
        <v>12</v>
      </c>
      <c r="AM108" s="1476"/>
      <c r="AN108" s="1473"/>
      <c r="AO108" s="1473"/>
      <c r="AP108" s="1473"/>
      <c r="AQ108" s="1473"/>
      <c r="AR108" s="1473"/>
      <c r="AS108" s="1473"/>
      <c r="AU108" s="1470"/>
      <c r="AV108" s="1470"/>
      <c r="AW108" s="1470"/>
      <c r="AX108" s="1470"/>
      <c r="AY108" s="1470"/>
    </row>
    <row r="109" spans="1:51" s="406" customFormat="1" x14ac:dyDescent="0.25">
      <c r="A109" s="1478"/>
      <c r="B109" s="1468"/>
      <c r="C109" s="1468"/>
      <c r="D109" s="1468"/>
      <c r="E109" s="1468"/>
      <c r="F109" s="1480"/>
      <c r="G109" s="1468"/>
      <c r="H109" s="1460"/>
      <c r="I109" s="1460"/>
      <c r="J109" s="1458"/>
      <c r="K109" s="1458"/>
      <c r="L109" s="1458"/>
      <c r="M109" s="1458"/>
      <c r="N109" s="1465"/>
      <c r="O109" s="1465"/>
      <c r="P109" s="1466"/>
      <c r="Q109" s="1460"/>
      <c r="R109" s="1460"/>
      <c r="S109" s="1460"/>
      <c r="T109" s="1457"/>
      <c r="U109" s="1458"/>
      <c r="V109" s="1457"/>
      <c r="W109" s="1458"/>
      <c r="X109" s="1457"/>
      <c r="Y109" s="1458"/>
      <c r="Z109" s="1457"/>
      <c r="AA109" s="1459"/>
      <c r="AB109" s="1416"/>
      <c r="AC109" s="1125" t="s">
        <v>12608</v>
      </c>
      <c r="AD109" s="1198">
        <v>0</v>
      </c>
      <c r="AE109" s="1146">
        <v>0</v>
      </c>
      <c r="AF109" s="1198">
        <v>0</v>
      </c>
      <c r="AG109" s="1146">
        <v>0</v>
      </c>
      <c r="AH109" s="1198">
        <v>0</v>
      </c>
      <c r="AI109" s="1146">
        <v>0</v>
      </c>
      <c r="AJ109" s="857" t="s">
        <v>12</v>
      </c>
      <c r="AK109" s="857" t="s">
        <v>12</v>
      </c>
      <c r="AM109" s="1476"/>
      <c r="AN109" s="1473"/>
      <c r="AO109" s="1473"/>
      <c r="AP109" s="1473"/>
      <c r="AQ109" s="1473"/>
      <c r="AR109" s="1473"/>
      <c r="AS109" s="1473"/>
      <c r="AU109" s="1470"/>
      <c r="AV109" s="1470"/>
      <c r="AW109" s="1470"/>
      <c r="AX109" s="1470"/>
      <c r="AY109" s="1470"/>
    </row>
    <row r="110" spans="1:51" s="406" customFormat="1" x14ac:dyDescent="0.25">
      <c r="A110" s="1478"/>
      <c r="B110" s="1468"/>
      <c r="C110" s="1468"/>
      <c r="D110" s="1468"/>
      <c r="E110" s="1468"/>
      <c r="F110" s="1480"/>
      <c r="G110" s="1468"/>
      <c r="H110" s="1460"/>
      <c r="I110" s="1460"/>
      <c r="J110" s="1458"/>
      <c r="K110" s="1458"/>
      <c r="L110" s="1458"/>
      <c r="M110" s="1458"/>
      <c r="N110" s="1465"/>
      <c r="O110" s="1465"/>
      <c r="P110" s="1466"/>
      <c r="Q110" s="1460"/>
      <c r="R110" s="1460"/>
      <c r="S110" s="1460"/>
      <c r="T110" s="1457"/>
      <c r="U110" s="1458"/>
      <c r="V110" s="1457"/>
      <c r="W110" s="1458"/>
      <c r="X110" s="1457"/>
      <c r="Y110" s="1458"/>
      <c r="Z110" s="1457"/>
      <c r="AA110" s="1459"/>
      <c r="AB110" s="1416" t="s">
        <v>3065</v>
      </c>
      <c r="AC110" s="1125" t="s">
        <v>12607</v>
      </c>
      <c r="AD110" s="1198">
        <v>0</v>
      </c>
      <c r="AE110" s="1146">
        <v>0</v>
      </c>
      <c r="AF110" s="1198">
        <v>0</v>
      </c>
      <c r="AG110" s="1146">
        <v>0</v>
      </c>
      <c r="AH110" s="1198">
        <v>0</v>
      </c>
      <c r="AI110" s="1146">
        <v>0</v>
      </c>
      <c r="AJ110" s="857" t="s">
        <v>12</v>
      </c>
      <c r="AK110" s="857" t="s">
        <v>12</v>
      </c>
      <c r="AM110" s="1477"/>
      <c r="AN110" s="1474"/>
      <c r="AO110" s="1474"/>
      <c r="AP110" s="1474"/>
      <c r="AQ110" s="1474"/>
      <c r="AR110" s="1474"/>
      <c r="AS110" s="1474"/>
      <c r="AU110" s="1471"/>
      <c r="AV110" s="1471"/>
      <c r="AW110" s="1471"/>
      <c r="AX110" s="1471"/>
      <c r="AY110" s="1471"/>
    </row>
    <row r="111" spans="1:51" s="406" customFormat="1" x14ac:dyDescent="0.25">
      <c r="A111" s="1478" t="s">
        <v>2744</v>
      </c>
      <c r="B111" s="1468"/>
      <c r="C111" s="1468"/>
      <c r="D111" s="1468"/>
      <c r="E111" s="1468"/>
      <c r="F111" s="1480"/>
      <c r="G111" s="1468"/>
      <c r="H111" s="1460"/>
      <c r="I111" s="1460"/>
      <c r="J111" s="1458"/>
      <c r="K111" s="1458"/>
      <c r="L111" s="1458"/>
      <c r="M111" s="1458"/>
      <c r="N111" s="1465"/>
      <c r="O111" s="1465"/>
      <c r="P111" s="1466"/>
      <c r="Q111" s="1460"/>
      <c r="R111" s="1460"/>
      <c r="S111" s="1460"/>
      <c r="T111" s="1457"/>
      <c r="U111" s="1458"/>
      <c r="V111" s="1457"/>
      <c r="W111" s="1458"/>
      <c r="X111" s="1457"/>
      <c r="Y111" s="1458"/>
      <c r="Z111" s="1457"/>
      <c r="AA111" s="1459"/>
      <c r="AB111" s="1416"/>
      <c r="AC111" s="1125" t="s">
        <v>12608</v>
      </c>
      <c r="AD111" s="1198">
        <v>0</v>
      </c>
      <c r="AE111" s="1146">
        <v>0</v>
      </c>
      <c r="AF111" s="1198">
        <v>0</v>
      </c>
      <c r="AG111" s="1146">
        <v>0</v>
      </c>
      <c r="AH111" s="1198">
        <v>0</v>
      </c>
      <c r="AI111" s="1146">
        <v>0</v>
      </c>
      <c r="AJ111" s="857" t="s">
        <v>12</v>
      </c>
      <c r="AK111" s="857" t="s">
        <v>12</v>
      </c>
      <c r="AM111" s="1475" t="s">
        <v>2742</v>
      </c>
      <c r="AN111" s="1472">
        <v>0.49</v>
      </c>
      <c r="AO111" s="1472"/>
      <c r="AP111" s="1472">
        <v>0.49</v>
      </c>
      <c r="AQ111" s="1472"/>
      <c r="AR111" s="1472"/>
      <c r="AS111" s="1472"/>
      <c r="AU111" s="1469">
        <v>0</v>
      </c>
      <c r="AV111" s="1469">
        <v>10.927</v>
      </c>
      <c r="AW111" s="1469">
        <v>0</v>
      </c>
      <c r="AX111" s="1469">
        <v>0</v>
      </c>
      <c r="AY111" s="1469">
        <v>0</v>
      </c>
    </row>
    <row r="112" spans="1:51" s="406" customFormat="1" x14ac:dyDescent="0.25">
      <c r="A112" s="1478"/>
      <c r="B112" s="1461" t="s">
        <v>2754</v>
      </c>
      <c r="C112" s="1461" t="s">
        <v>202</v>
      </c>
      <c r="D112" s="1461" t="s">
        <v>3070</v>
      </c>
      <c r="E112" s="1461" t="s">
        <v>175</v>
      </c>
      <c r="F112" s="1462">
        <v>0.99960000000000004</v>
      </c>
      <c r="G112" s="1461" t="s">
        <v>20</v>
      </c>
      <c r="H112" s="1454">
        <v>10</v>
      </c>
      <c r="I112" s="1454">
        <v>5.0999999999999996</v>
      </c>
      <c r="J112" s="1456">
        <v>6432.5190000000002</v>
      </c>
      <c r="K112" s="1456">
        <v>9852.4809999999998</v>
      </c>
      <c r="L112" s="1456">
        <v>13521.102999999999</v>
      </c>
      <c r="M112" s="1456"/>
      <c r="N112" s="1467">
        <v>43709</v>
      </c>
      <c r="O112" s="1467">
        <v>54514</v>
      </c>
      <c r="P112" s="1464" t="s">
        <v>2755</v>
      </c>
      <c r="Q112" s="1454">
        <v>100</v>
      </c>
      <c r="R112" s="1454">
        <v>152.54</v>
      </c>
      <c r="S112" s="1454">
        <v>0</v>
      </c>
      <c r="T112" s="1452">
        <v>0</v>
      </c>
      <c r="U112" s="1456">
        <v>0</v>
      </c>
      <c r="V112" s="1452">
        <v>0</v>
      </c>
      <c r="W112" s="1456">
        <v>0</v>
      </c>
      <c r="X112" s="1452">
        <v>0</v>
      </c>
      <c r="Y112" s="1456">
        <v>0</v>
      </c>
      <c r="Z112" s="1452"/>
      <c r="AA112" s="1453"/>
      <c r="AB112" s="1461" t="s">
        <v>3010</v>
      </c>
      <c r="AC112" s="1140" t="s">
        <v>12607</v>
      </c>
      <c r="AD112" s="1134">
        <v>1.6002867000000003</v>
      </c>
      <c r="AE112" s="1148">
        <v>6432.5190000000002</v>
      </c>
      <c r="AF112" s="1134">
        <v>1.6002867000000003</v>
      </c>
      <c r="AG112" s="1148">
        <v>9852.4809999999998</v>
      </c>
      <c r="AH112" s="1134">
        <v>1.6002867000000003</v>
      </c>
      <c r="AI112" s="1148">
        <v>13521.102999999999</v>
      </c>
      <c r="AJ112" s="854" t="s">
        <v>12</v>
      </c>
      <c r="AK112" s="854" t="s">
        <v>12</v>
      </c>
      <c r="AM112" s="1476"/>
      <c r="AN112" s="1473"/>
      <c r="AO112" s="1473"/>
      <c r="AP112" s="1473"/>
      <c r="AQ112" s="1473"/>
      <c r="AR112" s="1473"/>
      <c r="AS112" s="1473"/>
      <c r="AU112" s="1470"/>
      <c r="AV112" s="1470"/>
      <c r="AW112" s="1470"/>
      <c r="AX112" s="1470"/>
      <c r="AY112" s="1470"/>
    </row>
    <row r="113" spans="1:51" s="406" customFormat="1" x14ac:dyDescent="0.25">
      <c r="A113" s="1478"/>
      <c r="B113" s="1461"/>
      <c r="C113" s="1461"/>
      <c r="D113" s="1461"/>
      <c r="E113" s="1461"/>
      <c r="F113" s="1462"/>
      <c r="G113" s="1461"/>
      <c r="H113" s="1454"/>
      <c r="I113" s="1454"/>
      <c r="J113" s="1456"/>
      <c r="K113" s="1456"/>
      <c r="L113" s="1456"/>
      <c r="M113" s="1456"/>
      <c r="N113" s="1467"/>
      <c r="O113" s="1467"/>
      <c r="P113" s="1464"/>
      <c r="Q113" s="1454"/>
      <c r="R113" s="1454"/>
      <c r="S113" s="1454"/>
      <c r="T113" s="1452"/>
      <c r="U113" s="1456"/>
      <c r="V113" s="1452"/>
      <c r="W113" s="1456"/>
      <c r="X113" s="1452"/>
      <c r="Y113" s="1456"/>
      <c r="Z113" s="1452"/>
      <c r="AA113" s="1453"/>
      <c r="AB113" s="1461"/>
      <c r="AC113" s="1140" t="s">
        <v>12608</v>
      </c>
      <c r="AD113" s="1134">
        <v>0</v>
      </c>
      <c r="AE113" s="1148">
        <v>0</v>
      </c>
      <c r="AF113" s="1134">
        <v>0</v>
      </c>
      <c r="AG113" s="1148">
        <v>0</v>
      </c>
      <c r="AH113" s="1134">
        <v>0</v>
      </c>
      <c r="AI113" s="1148">
        <v>0</v>
      </c>
      <c r="AJ113" s="854" t="s">
        <v>12</v>
      </c>
      <c r="AK113" s="854" t="s">
        <v>12</v>
      </c>
      <c r="AM113" s="1476"/>
      <c r="AN113" s="1473"/>
      <c r="AO113" s="1473"/>
      <c r="AP113" s="1473"/>
      <c r="AQ113" s="1473"/>
      <c r="AR113" s="1473"/>
      <c r="AS113" s="1473"/>
      <c r="AU113" s="1470"/>
      <c r="AV113" s="1470"/>
      <c r="AW113" s="1470"/>
      <c r="AX113" s="1470"/>
      <c r="AY113" s="1470"/>
    </row>
    <row r="114" spans="1:51" s="406" customFormat="1" x14ac:dyDescent="0.25">
      <c r="A114" s="1478"/>
      <c r="B114" s="1461"/>
      <c r="C114" s="1461"/>
      <c r="D114" s="1461"/>
      <c r="E114" s="1461"/>
      <c r="F114" s="1462"/>
      <c r="G114" s="1461"/>
      <c r="H114" s="1454"/>
      <c r="I114" s="1454"/>
      <c r="J114" s="1456"/>
      <c r="K114" s="1456"/>
      <c r="L114" s="1456"/>
      <c r="M114" s="1456"/>
      <c r="N114" s="1467"/>
      <c r="O114" s="1467"/>
      <c r="P114" s="1464"/>
      <c r="Q114" s="1454"/>
      <c r="R114" s="1454"/>
      <c r="S114" s="1454"/>
      <c r="T114" s="1452"/>
      <c r="U114" s="1456"/>
      <c r="V114" s="1452"/>
      <c r="W114" s="1456"/>
      <c r="X114" s="1452"/>
      <c r="Y114" s="1456"/>
      <c r="Z114" s="1452"/>
      <c r="AA114" s="1453"/>
      <c r="AB114" s="1461" t="s">
        <v>3065</v>
      </c>
      <c r="AC114" s="1140" t="s">
        <v>12607</v>
      </c>
      <c r="AD114" s="1134">
        <v>0</v>
      </c>
      <c r="AE114" s="1148">
        <v>0</v>
      </c>
      <c r="AF114" s="1134">
        <v>0</v>
      </c>
      <c r="AG114" s="1148">
        <v>0</v>
      </c>
      <c r="AH114" s="1134">
        <v>0</v>
      </c>
      <c r="AI114" s="1148">
        <v>0</v>
      </c>
      <c r="AJ114" s="854" t="s">
        <v>12</v>
      </c>
      <c r="AK114" s="854" t="s">
        <v>12</v>
      </c>
      <c r="AM114" s="1477"/>
      <c r="AN114" s="1474"/>
      <c r="AO114" s="1474"/>
      <c r="AP114" s="1474"/>
      <c r="AQ114" s="1474"/>
      <c r="AR114" s="1474"/>
      <c r="AS114" s="1474"/>
      <c r="AU114" s="1471"/>
      <c r="AV114" s="1471"/>
      <c r="AW114" s="1471"/>
      <c r="AX114" s="1471"/>
      <c r="AY114" s="1471"/>
    </row>
    <row r="115" spans="1:51" s="406" customFormat="1" x14ac:dyDescent="0.25">
      <c r="A115" s="1478" t="s">
        <v>2744</v>
      </c>
      <c r="B115" s="1461"/>
      <c r="C115" s="1461"/>
      <c r="D115" s="1461"/>
      <c r="E115" s="1461"/>
      <c r="F115" s="1462"/>
      <c r="G115" s="1461"/>
      <c r="H115" s="1454"/>
      <c r="I115" s="1454"/>
      <c r="J115" s="1456"/>
      <c r="K115" s="1456"/>
      <c r="L115" s="1456"/>
      <c r="M115" s="1456"/>
      <c r="N115" s="1467"/>
      <c r="O115" s="1467"/>
      <c r="P115" s="1464"/>
      <c r="Q115" s="1454"/>
      <c r="R115" s="1454"/>
      <c r="S115" s="1454"/>
      <c r="T115" s="1452"/>
      <c r="U115" s="1456"/>
      <c r="V115" s="1452"/>
      <c r="W115" s="1456"/>
      <c r="X115" s="1452"/>
      <c r="Y115" s="1456"/>
      <c r="Z115" s="1452"/>
      <c r="AA115" s="1453"/>
      <c r="AB115" s="1461"/>
      <c r="AC115" s="1140" t="s">
        <v>12608</v>
      </c>
      <c r="AD115" s="1134">
        <v>0</v>
      </c>
      <c r="AE115" s="1148">
        <v>0</v>
      </c>
      <c r="AF115" s="1134">
        <v>0</v>
      </c>
      <c r="AG115" s="1148">
        <v>0</v>
      </c>
      <c r="AH115" s="1134">
        <v>0</v>
      </c>
      <c r="AI115" s="1148">
        <v>0</v>
      </c>
      <c r="AJ115" s="854" t="s">
        <v>12</v>
      </c>
      <c r="AK115" s="854" t="s">
        <v>12</v>
      </c>
      <c r="AM115" s="1475" t="s">
        <v>2742</v>
      </c>
      <c r="AN115" s="1472">
        <v>0.49</v>
      </c>
      <c r="AO115" s="1472"/>
      <c r="AP115" s="1472">
        <v>0.49</v>
      </c>
      <c r="AQ115" s="1472"/>
      <c r="AR115" s="1472"/>
      <c r="AS115" s="1472"/>
      <c r="AU115" s="1469">
        <v>0</v>
      </c>
      <c r="AV115" s="1469">
        <v>10.878</v>
      </c>
      <c r="AW115" s="1469">
        <v>0</v>
      </c>
      <c r="AX115" s="1469">
        <v>0</v>
      </c>
      <c r="AY115" s="1469">
        <v>0</v>
      </c>
    </row>
    <row r="116" spans="1:51" s="406" customFormat="1" x14ac:dyDescent="0.25">
      <c r="A116" s="1478"/>
      <c r="B116" s="1468" t="s">
        <v>2756</v>
      </c>
      <c r="C116" s="1468" t="s">
        <v>2757</v>
      </c>
      <c r="D116" s="1468" t="s">
        <v>3070</v>
      </c>
      <c r="E116" s="1468" t="s">
        <v>176</v>
      </c>
      <c r="F116" s="1480">
        <v>0.999</v>
      </c>
      <c r="G116" s="1468" t="s">
        <v>20</v>
      </c>
      <c r="H116" s="1460">
        <v>4</v>
      </c>
      <c r="I116" s="1460">
        <v>2.2000000000000002</v>
      </c>
      <c r="J116" s="1458">
        <v>1428.2910000000002</v>
      </c>
      <c r="K116" s="1458">
        <v>2429.6990000000001</v>
      </c>
      <c r="L116" s="1458">
        <v>3560.81</v>
      </c>
      <c r="M116" s="1458"/>
      <c r="N116" s="1465">
        <v>43770</v>
      </c>
      <c r="O116" s="1465">
        <v>54514</v>
      </c>
      <c r="P116" s="1466" t="s">
        <v>2758</v>
      </c>
      <c r="Q116" s="1460">
        <v>100</v>
      </c>
      <c r="R116" s="1460">
        <v>152.54</v>
      </c>
      <c r="S116" s="1460">
        <v>0</v>
      </c>
      <c r="T116" s="1457">
        <v>0</v>
      </c>
      <c r="U116" s="1458">
        <v>0</v>
      </c>
      <c r="V116" s="1457">
        <v>0</v>
      </c>
      <c r="W116" s="1458">
        <v>0</v>
      </c>
      <c r="X116" s="1457">
        <v>0</v>
      </c>
      <c r="Y116" s="1458">
        <v>0</v>
      </c>
      <c r="Z116" s="1457"/>
      <c r="AA116" s="1459"/>
      <c r="AB116" s="1416" t="s">
        <v>3010</v>
      </c>
      <c r="AC116" s="1125" t="s">
        <v>12607</v>
      </c>
      <c r="AD116" s="1198">
        <v>0.62051933999999997</v>
      </c>
      <c r="AE116" s="1146">
        <v>1428.2910000000002</v>
      </c>
      <c r="AF116" s="1198">
        <v>0.62051933999999997</v>
      </c>
      <c r="AG116" s="1146">
        <v>2429.6990000000001</v>
      </c>
      <c r="AH116" s="1198">
        <v>0.62051933999999997</v>
      </c>
      <c r="AI116" s="1146">
        <v>3560.81</v>
      </c>
      <c r="AJ116" s="857" t="s">
        <v>12</v>
      </c>
      <c r="AK116" s="857" t="s">
        <v>12</v>
      </c>
      <c r="AM116" s="1476"/>
      <c r="AN116" s="1473"/>
      <c r="AO116" s="1473"/>
      <c r="AP116" s="1473"/>
      <c r="AQ116" s="1473"/>
      <c r="AR116" s="1473"/>
      <c r="AS116" s="1473"/>
      <c r="AU116" s="1470"/>
      <c r="AV116" s="1470"/>
      <c r="AW116" s="1470"/>
      <c r="AX116" s="1470"/>
      <c r="AY116" s="1470"/>
    </row>
    <row r="117" spans="1:51" s="406" customFormat="1" x14ac:dyDescent="0.25">
      <c r="A117" s="1478"/>
      <c r="B117" s="1468"/>
      <c r="C117" s="1468"/>
      <c r="D117" s="1468"/>
      <c r="E117" s="1468"/>
      <c r="F117" s="1480"/>
      <c r="G117" s="1468"/>
      <c r="H117" s="1460"/>
      <c r="I117" s="1460"/>
      <c r="J117" s="1458"/>
      <c r="K117" s="1458"/>
      <c r="L117" s="1458"/>
      <c r="M117" s="1458"/>
      <c r="N117" s="1465"/>
      <c r="O117" s="1465"/>
      <c r="P117" s="1466"/>
      <c r="Q117" s="1460"/>
      <c r="R117" s="1460"/>
      <c r="S117" s="1460"/>
      <c r="T117" s="1457"/>
      <c r="U117" s="1458"/>
      <c r="V117" s="1457"/>
      <c r="W117" s="1458"/>
      <c r="X117" s="1457"/>
      <c r="Y117" s="1458"/>
      <c r="Z117" s="1457"/>
      <c r="AA117" s="1459"/>
      <c r="AB117" s="1416"/>
      <c r="AC117" s="1125" t="s">
        <v>12608</v>
      </c>
      <c r="AD117" s="1198">
        <v>0</v>
      </c>
      <c r="AE117" s="1146">
        <v>0</v>
      </c>
      <c r="AF117" s="1198">
        <v>0</v>
      </c>
      <c r="AG117" s="1146">
        <v>0</v>
      </c>
      <c r="AH117" s="1198">
        <v>0</v>
      </c>
      <c r="AI117" s="1146">
        <v>0</v>
      </c>
      <c r="AJ117" s="857" t="s">
        <v>12</v>
      </c>
      <c r="AK117" s="857" t="s">
        <v>12</v>
      </c>
      <c r="AM117" s="1476"/>
      <c r="AN117" s="1473"/>
      <c r="AO117" s="1473"/>
      <c r="AP117" s="1473"/>
      <c r="AQ117" s="1473"/>
      <c r="AR117" s="1473"/>
      <c r="AS117" s="1473"/>
      <c r="AU117" s="1470"/>
      <c r="AV117" s="1470"/>
      <c r="AW117" s="1470"/>
      <c r="AX117" s="1470"/>
      <c r="AY117" s="1470"/>
    </row>
    <row r="118" spans="1:51" s="406" customFormat="1" x14ac:dyDescent="0.25">
      <c r="A118" s="1478"/>
      <c r="B118" s="1468"/>
      <c r="C118" s="1468"/>
      <c r="D118" s="1468"/>
      <c r="E118" s="1468"/>
      <c r="F118" s="1480"/>
      <c r="G118" s="1468"/>
      <c r="H118" s="1460"/>
      <c r="I118" s="1460"/>
      <c r="J118" s="1458"/>
      <c r="K118" s="1458"/>
      <c r="L118" s="1458"/>
      <c r="M118" s="1458"/>
      <c r="N118" s="1465"/>
      <c r="O118" s="1465"/>
      <c r="P118" s="1466"/>
      <c r="Q118" s="1460"/>
      <c r="R118" s="1460"/>
      <c r="S118" s="1460"/>
      <c r="T118" s="1457"/>
      <c r="U118" s="1458"/>
      <c r="V118" s="1457"/>
      <c r="W118" s="1458"/>
      <c r="X118" s="1457"/>
      <c r="Y118" s="1458"/>
      <c r="Z118" s="1457"/>
      <c r="AA118" s="1459"/>
      <c r="AB118" s="1416" t="s">
        <v>3065</v>
      </c>
      <c r="AC118" s="1125" t="s">
        <v>12607</v>
      </c>
      <c r="AD118" s="1198">
        <v>0</v>
      </c>
      <c r="AE118" s="1146">
        <v>0</v>
      </c>
      <c r="AF118" s="1198">
        <v>0</v>
      </c>
      <c r="AG118" s="1146">
        <v>0</v>
      </c>
      <c r="AH118" s="1198">
        <v>0</v>
      </c>
      <c r="AI118" s="1146">
        <v>0</v>
      </c>
      <c r="AJ118" s="857" t="s">
        <v>12</v>
      </c>
      <c r="AK118" s="857" t="s">
        <v>12</v>
      </c>
      <c r="AM118" s="1477"/>
      <c r="AN118" s="1474"/>
      <c r="AO118" s="1474"/>
      <c r="AP118" s="1474"/>
      <c r="AQ118" s="1474"/>
      <c r="AR118" s="1474"/>
      <c r="AS118" s="1474"/>
      <c r="AU118" s="1471"/>
      <c r="AV118" s="1471"/>
      <c r="AW118" s="1471"/>
      <c r="AX118" s="1471"/>
      <c r="AY118" s="1471"/>
    </row>
    <row r="119" spans="1:51" s="406" customFormat="1" x14ac:dyDescent="0.25">
      <c r="A119" s="1478" t="s">
        <v>2744</v>
      </c>
      <c r="B119" s="1468"/>
      <c r="C119" s="1468"/>
      <c r="D119" s="1468"/>
      <c r="E119" s="1468"/>
      <c r="F119" s="1480"/>
      <c r="G119" s="1468"/>
      <c r="H119" s="1460"/>
      <c r="I119" s="1460"/>
      <c r="J119" s="1458"/>
      <c r="K119" s="1458"/>
      <c r="L119" s="1458"/>
      <c r="M119" s="1458"/>
      <c r="N119" s="1465"/>
      <c r="O119" s="1465"/>
      <c r="P119" s="1466"/>
      <c r="Q119" s="1460"/>
      <c r="R119" s="1460"/>
      <c r="S119" s="1460"/>
      <c r="T119" s="1457"/>
      <c r="U119" s="1458"/>
      <c r="V119" s="1457"/>
      <c r="W119" s="1458"/>
      <c r="X119" s="1457"/>
      <c r="Y119" s="1458"/>
      <c r="Z119" s="1457"/>
      <c r="AA119" s="1459"/>
      <c r="AB119" s="1416"/>
      <c r="AC119" s="1125" t="s">
        <v>12608</v>
      </c>
      <c r="AD119" s="1198">
        <v>0</v>
      </c>
      <c r="AE119" s="1146">
        <v>0</v>
      </c>
      <c r="AF119" s="1198">
        <v>0</v>
      </c>
      <c r="AG119" s="1146">
        <v>0</v>
      </c>
      <c r="AH119" s="1198">
        <v>0</v>
      </c>
      <c r="AI119" s="1146">
        <v>0</v>
      </c>
      <c r="AJ119" s="857" t="s">
        <v>12</v>
      </c>
      <c r="AK119" s="857" t="s">
        <v>12</v>
      </c>
      <c r="AM119" s="1475" t="s">
        <v>2742</v>
      </c>
      <c r="AN119" s="1472">
        <v>0.49</v>
      </c>
      <c r="AO119" s="1472"/>
      <c r="AP119" s="1472">
        <v>0.49</v>
      </c>
      <c r="AQ119" s="1472"/>
      <c r="AR119" s="1472"/>
      <c r="AS119" s="1472"/>
      <c r="AU119" s="1469">
        <v>0</v>
      </c>
      <c r="AV119" s="1469">
        <v>10.927</v>
      </c>
      <c r="AW119" s="1469">
        <v>0</v>
      </c>
      <c r="AX119" s="1469">
        <v>0</v>
      </c>
      <c r="AY119" s="1469">
        <v>0</v>
      </c>
    </row>
    <row r="120" spans="1:51" s="406" customFormat="1" x14ac:dyDescent="0.25">
      <c r="A120" s="1478"/>
      <c r="B120" s="1461" t="s">
        <v>16541</v>
      </c>
      <c r="C120" s="1461" t="s">
        <v>12297</v>
      </c>
      <c r="D120" s="1461" t="s">
        <v>3070</v>
      </c>
      <c r="E120" s="1461" t="s">
        <v>175</v>
      </c>
      <c r="F120" s="1462">
        <v>0.99960000000000004</v>
      </c>
      <c r="G120" s="1452" t="s">
        <v>20</v>
      </c>
      <c r="H120" s="1452">
        <v>10</v>
      </c>
      <c r="I120" s="1463">
        <v>5.0999999999999996</v>
      </c>
      <c r="J120" s="1456">
        <v>2767.683</v>
      </c>
      <c r="K120" s="1456">
        <v>6696.2129999999997</v>
      </c>
      <c r="L120" s="1456">
        <v>10962.814</v>
      </c>
      <c r="M120" s="1456"/>
      <c r="N120" s="1467">
        <v>43858</v>
      </c>
      <c r="O120" s="1467">
        <v>54514</v>
      </c>
      <c r="P120" s="1464" t="s">
        <v>2755</v>
      </c>
      <c r="Q120" s="1454">
        <v>100</v>
      </c>
      <c r="R120" s="1454">
        <v>152.54</v>
      </c>
      <c r="S120" s="1454">
        <v>0</v>
      </c>
      <c r="T120" s="1452">
        <v>0</v>
      </c>
      <c r="U120" s="1456">
        <v>0</v>
      </c>
      <c r="V120" s="1452">
        <v>0</v>
      </c>
      <c r="W120" s="1456">
        <v>0</v>
      </c>
      <c r="X120" s="1452">
        <v>0</v>
      </c>
      <c r="Y120" s="1456">
        <v>0</v>
      </c>
      <c r="Z120" s="1453"/>
      <c r="AA120" s="1452"/>
      <c r="AB120" s="1461" t="s">
        <v>3010</v>
      </c>
      <c r="AC120" s="1140" t="s">
        <v>12607</v>
      </c>
      <c r="AD120" s="1134">
        <v>1.1820419032258065</v>
      </c>
      <c r="AE120" s="1148">
        <v>2767.683</v>
      </c>
      <c r="AF120" s="1134">
        <v>1.6656044999999999</v>
      </c>
      <c r="AG120" s="1148">
        <v>6696.2129999999997</v>
      </c>
      <c r="AH120" s="1153">
        <v>1.6656044999999999</v>
      </c>
      <c r="AI120" s="1149">
        <v>10962.814</v>
      </c>
      <c r="AJ120" s="855" t="s">
        <v>12</v>
      </c>
      <c r="AK120" s="855" t="s">
        <v>12</v>
      </c>
      <c r="AM120" s="1476"/>
      <c r="AN120" s="1473"/>
      <c r="AO120" s="1473"/>
      <c r="AP120" s="1473"/>
      <c r="AQ120" s="1473"/>
      <c r="AR120" s="1473"/>
      <c r="AS120" s="1473"/>
      <c r="AU120" s="1470"/>
      <c r="AV120" s="1470"/>
      <c r="AW120" s="1470"/>
      <c r="AX120" s="1470"/>
      <c r="AY120" s="1470"/>
    </row>
    <row r="121" spans="1:51" s="406" customFormat="1" x14ac:dyDescent="0.25">
      <c r="A121" s="1478"/>
      <c r="B121" s="1461"/>
      <c r="C121" s="1461"/>
      <c r="D121" s="1461"/>
      <c r="E121" s="1461"/>
      <c r="F121" s="1462"/>
      <c r="G121" s="1452"/>
      <c r="H121" s="1452"/>
      <c r="I121" s="1463"/>
      <c r="J121" s="1456"/>
      <c r="K121" s="1456"/>
      <c r="L121" s="1456"/>
      <c r="M121" s="1456"/>
      <c r="N121" s="1467"/>
      <c r="O121" s="1467"/>
      <c r="P121" s="1464"/>
      <c r="Q121" s="1454"/>
      <c r="R121" s="1454"/>
      <c r="S121" s="1454"/>
      <c r="T121" s="1452"/>
      <c r="U121" s="1456"/>
      <c r="V121" s="1452"/>
      <c r="W121" s="1456"/>
      <c r="X121" s="1452"/>
      <c r="Y121" s="1456"/>
      <c r="Z121" s="1453"/>
      <c r="AA121" s="1452"/>
      <c r="AB121" s="1461"/>
      <c r="AC121" s="1140" t="s">
        <v>12608</v>
      </c>
      <c r="AD121" s="1134">
        <v>0</v>
      </c>
      <c r="AE121" s="1148">
        <v>0</v>
      </c>
      <c r="AF121" s="1134">
        <v>0</v>
      </c>
      <c r="AG121" s="1148">
        <v>0</v>
      </c>
      <c r="AH121" s="1153">
        <v>0</v>
      </c>
      <c r="AI121" s="1149">
        <v>0</v>
      </c>
      <c r="AJ121" s="855" t="s">
        <v>12</v>
      </c>
      <c r="AK121" s="855" t="s">
        <v>12</v>
      </c>
      <c r="AM121" s="1476"/>
      <c r="AN121" s="1473"/>
      <c r="AO121" s="1473"/>
      <c r="AP121" s="1473"/>
      <c r="AQ121" s="1473"/>
      <c r="AR121" s="1473"/>
      <c r="AS121" s="1473"/>
      <c r="AU121" s="1470"/>
      <c r="AV121" s="1470"/>
      <c r="AW121" s="1470"/>
      <c r="AX121" s="1470"/>
      <c r="AY121" s="1470"/>
    </row>
    <row r="122" spans="1:51" s="406" customFormat="1" x14ac:dyDescent="0.25">
      <c r="A122" s="1478"/>
      <c r="B122" s="1461"/>
      <c r="C122" s="1461"/>
      <c r="D122" s="1461"/>
      <c r="E122" s="1461"/>
      <c r="F122" s="1462"/>
      <c r="G122" s="1452"/>
      <c r="H122" s="1452"/>
      <c r="I122" s="1463"/>
      <c r="J122" s="1456"/>
      <c r="K122" s="1456"/>
      <c r="L122" s="1456"/>
      <c r="M122" s="1456"/>
      <c r="N122" s="1467"/>
      <c r="O122" s="1467"/>
      <c r="P122" s="1464"/>
      <c r="Q122" s="1454"/>
      <c r="R122" s="1454"/>
      <c r="S122" s="1454"/>
      <c r="T122" s="1452"/>
      <c r="U122" s="1456"/>
      <c r="V122" s="1452"/>
      <c r="W122" s="1456"/>
      <c r="X122" s="1452"/>
      <c r="Y122" s="1456"/>
      <c r="Z122" s="1453"/>
      <c r="AA122" s="1452"/>
      <c r="AB122" s="1461" t="s">
        <v>3065</v>
      </c>
      <c r="AC122" s="1140" t="s">
        <v>12607</v>
      </c>
      <c r="AD122" s="1134">
        <v>0</v>
      </c>
      <c r="AE122" s="1148">
        <v>0</v>
      </c>
      <c r="AF122" s="1134">
        <v>0</v>
      </c>
      <c r="AG122" s="1148">
        <v>0</v>
      </c>
      <c r="AH122" s="1153">
        <v>0</v>
      </c>
      <c r="AI122" s="1149">
        <v>0</v>
      </c>
      <c r="AJ122" s="855" t="s">
        <v>12</v>
      </c>
      <c r="AK122" s="855" t="s">
        <v>12</v>
      </c>
      <c r="AM122" s="1477"/>
      <c r="AN122" s="1474"/>
      <c r="AO122" s="1474"/>
      <c r="AP122" s="1474"/>
      <c r="AQ122" s="1474"/>
      <c r="AR122" s="1474"/>
      <c r="AS122" s="1474"/>
      <c r="AU122" s="1471"/>
      <c r="AV122" s="1471"/>
      <c r="AW122" s="1471"/>
      <c r="AX122" s="1471"/>
      <c r="AY122" s="1471"/>
    </row>
    <row r="123" spans="1:51" s="406" customFormat="1" x14ac:dyDescent="0.25">
      <c r="A123" s="268" t="s">
        <v>2745</v>
      </c>
      <c r="B123" s="1461"/>
      <c r="C123" s="1461"/>
      <c r="D123" s="1461"/>
      <c r="E123" s="1461"/>
      <c r="F123" s="1462"/>
      <c r="G123" s="1452"/>
      <c r="H123" s="1452"/>
      <c r="I123" s="1463"/>
      <c r="J123" s="1456"/>
      <c r="K123" s="1456"/>
      <c r="L123" s="1456"/>
      <c r="M123" s="1456"/>
      <c r="N123" s="1467"/>
      <c r="O123" s="1467"/>
      <c r="P123" s="1464"/>
      <c r="Q123" s="1454"/>
      <c r="R123" s="1454"/>
      <c r="S123" s="1454"/>
      <c r="T123" s="1452"/>
      <c r="U123" s="1456"/>
      <c r="V123" s="1452"/>
      <c r="W123" s="1456"/>
      <c r="X123" s="1452"/>
      <c r="Y123" s="1456"/>
      <c r="Z123" s="1453"/>
      <c r="AA123" s="1452"/>
      <c r="AB123" s="1461"/>
      <c r="AC123" s="1140" t="s">
        <v>12608</v>
      </c>
      <c r="AD123" s="1134">
        <v>0</v>
      </c>
      <c r="AE123" s="1148">
        <v>0</v>
      </c>
      <c r="AF123" s="1134">
        <v>0</v>
      </c>
      <c r="AG123" s="1148">
        <v>0</v>
      </c>
      <c r="AH123" s="1153">
        <v>0</v>
      </c>
      <c r="AI123" s="1149">
        <v>0</v>
      </c>
      <c r="AJ123" s="855" t="s">
        <v>12</v>
      </c>
      <c r="AK123" s="855" t="s">
        <v>12</v>
      </c>
      <c r="AM123" s="409" t="s">
        <v>2748</v>
      </c>
      <c r="AN123" s="410">
        <v>0.5</v>
      </c>
      <c r="AO123" s="410"/>
      <c r="AP123" s="410">
        <v>0.5</v>
      </c>
      <c r="AQ123" s="410"/>
      <c r="AR123" s="410"/>
      <c r="AS123" s="410"/>
      <c r="AU123" s="411">
        <v>0</v>
      </c>
      <c r="AV123" s="411">
        <v>32.549999999999997</v>
      </c>
      <c r="AW123" s="411">
        <v>0</v>
      </c>
      <c r="AX123" s="411">
        <v>0</v>
      </c>
      <c r="AY123" s="411">
        <v>0</v>
      </c>
    </row>
    <row r="124" spans="1:51" s="407" customFormat="1" x14ac:dyDescent="0.25">
      <c r="A124" s="1478" t="s">
        <v>2690</v>
      </c>
      <c r="B124" s="1468" t="s">
        <v>16542</v>
      </c>
      <c r="C124" s="1468" t="s">
        <v>12299</v>
      </c>
      <c r="D124" s="1468" t="s">
        <v>3070</v>
      </c>
      <c r="E124" s="1468" t="s">
        <v>175</v>
      </c>
      <c r="F124" s="1480">
        <v>0.99960000000000004</v>
      </c>
      <c r="G124" s="1457" t="s">
        <v>20</v>
      </c>
      <c r="H124" s="1457">
        <v>10</v>
      </c>
      <c r="I124" s="1506">
        <v>4.7</v>
      </c>
      <c r="J124" s="1458">
        <v>1503.7160000000001</v>
      </c>
      <c r="K124" s="1458">
        <v>4318.8680000000004</v>
      </c>
      <c r="L124" s="1458">
        <v>8695.6939999999995</v>
      </c>
      <c r="M124" s="1458"/>
      <c r="N124" s="1465">
        <v>43859</v>
      </c>
      <c r="O124" s="1465">
        <v>54514</v>
      </c>
      <c r="P124" s="1468" t="s">
        <v>156</v>
      </c>
      <c r="Q124" s="1460">
        <v>100</v>
      </c>
      <c r="R124" s="1460">
        <v>152.54</v>
      </c>
      <c r="S124" s="1460">
        <v>0</v>
      </c>
      <c r="T124" s="1457">
        <v>0</v>
      </c>
      <c r="U124" s="1458">
        <v>0</v>
      </c>
      <c r="V124" s="1457">
        <v>0</v>
      </c>
      <c r="W124" s="1458">
        <v>0</v>
      </c>
      <c r="X124" s="1457">
        <v>0</v>
      </c>
      <c r="Y124" s="1458">
        <v>0</v>
      </c>
      <c r="Z124" s="1459"/>
      <c r="AA124" s="1457"/>
      <c r="AB124" s="1416" t="s">
        <v>3010</v>
      </c>
      <c r="AC124" s="1125" t="s">
        <v>12607</v>
      </c>
      <c r="AD124" s="1198">
        <v>1.0728277048387096</v>
      </c>
      <c r="AE124" s="1146">
        <v>1503.7160000000001</v>
      </c>
      <c r="AF124" s="1198">
        <v>1.5349688699999999</v>
      </c>
      <c r="AG124" s="1146">
        <v>4318.8680000000004</v>
      </c>
      <c r="AH124" s="1199">
        <v>1.5349688699999999</v>
      </c>
      <c r="AI124" s="1200">
        <v>8695.6939999999995</v>
      </c>
      <c r="AJ124" s="858" t="s">
        <v>12</v>
      </c>
      <c r="AK124" s="858" t="s">
        <v>12</v>
      </c>
      <c r="AM124" s="1475" t="s">
        <v>2753</v>
      </c>
      <c r="AN124" s="1472">
        <v>0.99929999999999997</v>
      </c>
      <c r="AO124" s="1472">
        <v>0.99929999999999997</v>
      </c>
      <c r="AP124" s="1472"/>
      <c r="AQ124" s="1472"/>
      <c r="AR124" s="1472"/>
      <c r="AS124" s="1472"/>
      <c r="AU124" s="1469">
        <v>5.9958</v>
      </c>
      <c r="AV124" s="1469">
        <v>0</v>
      </c>
      <c r="AW124" s="1469">
        <v>0</v>
      </c>
      <c r="AX124" s="1469">
        <v>0</v>
      </c>
      <c r="AY124" s="1469">
        <v>0</v>
      </c>
    </row>
    <row r="125" spans="1:51" s="407" customFormat="1" x14ac:dyDescent="0.25">
      <c r="A125" s="1478"/>
      <c r="B125" s="1468"/>
      <c r="C125" s="1468"/>
      <c r="D125" s="1468"/>
      <c r="E125" s="1468"/>
      <c r="F125" s="1480"/>
      <c r="G125" s="1457"/>
      <c r="H125" s="1457"/>
      <c r="I125" s="1506"/>
      <c r="J125" s="1458"/>
      <c r="K125" s="1458"/>
      <c r="L125" s="1458"/>
      <c r="M125" s="1458"/>
      <c r="N125" s="1465"/>
      <c r="O125" s="1465"/>
      <c r="P125" s="1468"/>
      <c r="Q125" s="1460"/>
      <c r="R125" s="1460"/>
      <c r="S125" s="1460"/>
      <c r="T125" s="1457"/>
      <c r="U125" s="1458"/>
      <c r="V125" s="1457"/>
      <c r="W125" s="1458"/>
      <c r="X125" s="1457"/>
      <c r="Y125" s="1458"/>
      <c r="Z125" s="1459"/>
      <c r="AA125" s="1457"/>
      <c r="AB125" s="1416"/>
      <c r="AC125" s="1125" t="s">
        <v>12608</v>
      </c>
      <c r="AD125" s="1198">
        <v>0</v>
      </c>
      <c r="AE125" s="1146">
        <v>0</v>
      </c>
      <c r="AF125" s="1198">
        <v>0</v>
      </c>
      <c r="AG125" s="1146">
        <v>0</v>
      </c>
      <c r="AH125" s="1199">
        <v>0</v>
      </c>
      <c r="AI125" s="1200">
        <v>0</v>
      </c>
      <c r="AJ125" s="858" t="s">
        <v>12</v>
      </c>
      <c r="AK125" s="858" t="s">
        <v>12</v>
      </c>
      <c r="AM125" s="1476"/>
      <c r="AN125" s="1473"/>
      <c r="AO125" s="1473"/>
      <c r="AP125" s="1473"/>
      <c r="AQ125" s="1473"/>
      <c r="AR125" s="1473"/>
      <c r="AS125" s="1473"/>
      <c r="AU125" s="1470"/>
      <c r="AV125" s="1470"/>
      <c r="AW125" s="1470"/>
      <c r="AX125" s="1470"/>
      <c r="AY125" s="1470"/>
    </row>
    <row r="126" spans="1:51" s="407" customFormat="1" x14ac:dyDescent="0.25">
      <c r="A126" s="1478"/>
      <c r="B126" s="1468"/>
      <c r="C126" s="1468"/>
      <c r="D126" s="1468"/>
      <c r="E126" s="1468"/>
      <c r="F126" s="1480"/>
      <c r="G126" s="1457"/>
      <c r="H126" s="1457"/>
      <c r="I126" s="1506"/>
      <c r="J126" s="1458"/>
      <c r="K126" s="1458"/>
      <c r="L126" s="1458"/>
      <c r="M126" s="1458"/>
      <c r="N126" s="1465"/>
      <c r="O126" s="1465"/>
      <c r="P126" s="1468"/>
      <c r="Q126" s="1460"/>
      <c r="R126" s="1460"/>
      <c r="S126" s="1460"/>
      <c r="T126" s="1457"/>
      <c r="U126" s="1458"/>
      <c r="V126" s="1457"/>
      <c r="W126" s="1458"/>
      <c r="X126" s="1457"/>
      <c r="Y126" s="1458"/>
      <c r="Z126" s="1459"/>
      <c r="AA126" s="1457"/>
      <c r="AB126" s="1416" t="s">
        <v>3065</v>
      </c>
      <c r="AC126" s="1125" t="s">
        <v>12607</v>
      </c>
      <c r="AD126" s="1198">
        <v>0</v>
      </c>
      <c r="AE126" s="1146">
        <v>0</v>
      </c>
      <c r="AF126" s="1198">
        <v>0</v>
      </c>
      <c r="AG126" s="1146">
        <v>0</v>
      </c>
      <c r="AH126" s="1199">
        <v>0</v>
      </c>
      <c r="AI126" s="1200">
        <v>0</v>
      </c>
      <c r="AJ126" s="858" t="s">
        <v>12</v>
      </c>
      <c r="AK126" s="858" t="s">
        <v>12</v>
      </c>
      <c r="AM126" s="1476"/>
      <c r="AN126" s="1473"/>
      <c r="AO126" s="1473"/>
      <c r="AP126" s="1473"/>
      <c r="AQ126" s="1473"/>
      <c r="AR126" s="1473"/>
      <c r="AS126" s="1473"/>
      <c r="AU126" s="1470"/>
      <c r="AV126" s="1470"/>
      <c r="AW126" s="1470"/>
      <c r="AX126" s="1470"/>
      <c r="AY126" s="1470"/>
    </row>
    <row r="127" spans="1:51" s="407" customFormat="1" x14ac:dyDescent="0.25">
      <c r="A127" s="1478"/>
      <c r="B127" s="1468"/>
      <c r="C127" s="1468"/>
      <c r="D127" s="1468"/>
      <c r="E127" s="1468"/>
      <c r="F127" s="1480"/>
      <c r="G127" s="1457"/>
      <c r="H127" s="1457"/>
      <c r="I127" s="1506"/>
      <c r="J127" s="1458"/>
      <c r="K127" s="1458"/>
      <c r="L127" s="1458"/>
      <c r="M127" s="1458"/>
      <c r="N127" s="1465"/>
      <c r="O127" s="1465"/>
      <c r="P127" s="1468"/>
      <c r="Q127" s="1460"/>
      <c r="R127" s="1460"/>
      <c r="S127" s="1460"/>
      <c r="T127" s="1457"/>
      <c r="U127" s="1458"/>
      <c r="V127" s="1457"/>
      <c r="W127" s="1458"/>
      <c r="X127" s="1457"/>
      <c r="Y127" s="1458"/>
      <c r="Z127" s="1459"/>
      <c r="AA127" s="1457"/>
      <c r="AB127" s="1416"/>
      <c r="AC127" s="1125" t="s">
        <v>12608</v>
      </c>
      <c r="AD127" s="1198">
        <v>0</v>
      </c>
      <c r="AE127" s="1146">
        <v>0</v>
      </c>
      <c r="AF127" s="1198">
        <v>0</v>
      </c>
      <c r="AG127" s="1146">
        <v>0</v>
      </c>
      <c r="AH127" s="1199">
        <v>0</v>
      </c>
      <c r="AI127" s="1200">
        <v>0</v>
      </c>
      <c r="AJ127" s="858" t="s">
        <v>12</v>
      </c>
      <c r="AK127" s="858" t="s">
        <v>12</v>
      </c>
      <c r="AM127" s="1477"/>
      <c r="AN127" s="1474"/>
      <c r="AO127" s="1474"/>
      <c r="AP127" s="1474"/>
      <c r="AQ127" s="1474"/>
      <c r="AR127" s="1474"/>
      <c r="AS127" s="1474"/>
      <c r="AU127" s="1471"/>
      <c r="AV127" s="1471"/>
      <c r="AW127" s="1471"/>
      <c r="AX127" s="1471"/>
      <c r="AY127" s="1471"/>
    </row>
    <row r="128" spans="1:51" s="407" customFormat="1" x14ac:dyDescent="0.25">
      <c r="A128" s="1478" t="s">
        <v>2690</v>
      </c>
      <c r="B128" s="1461" t="s">
        <v>16543</v>
      </c>
      <c r="C128" s="1461" t="s">
        <v>12301</v>
      </c>
      <c r="D128" s="1461" t="s">
        <v>3070</v>
      </c>
      <c r="E128" s="1461" t="s">
        <v>175</v>
      </c>
      <c r="F128" s="1462">
        <v>0.99960000000000004</v>
      </c>
      <c r="G128" s="1452" t="s">
        <v>20</v>
      </c>
      <c r="H128" s="1452">
        <v>10</v>
      </c>
      <c r="I128" s="1463">
        <v>4.5999999999999996</v>
      </c>
      <c r="J128" s="1456">
        <v>2273.7359999999999</v>
      </c>
      <c r="K128" s="1456">
        <v>6795.0290000000005</v>
      </c>
      <c r="L128" s="1456">
        <v>10863.563</v>
      </c>
      <c r="M128" s="1456"/>
      <c r="N128" s="1467">
        <v>43875</v>
      </c>
      <c r="O128" s="1467">
        <v>54514</v>
      </c>
      <c r="P128" s="1461" t="s">
        <v>156</v>
      </c>
      <c r="Q128" s="1454">
        <v>100</v>
      </c>
      <c r="R128" s="1454">
        <v>152.54</v>
      </c>
      <c r="S128" s="1454">
        <v>0</v>
      </c>
      <c r="T128" s="1452">
        <v>0</v>
      </c>
      <c r="U128" s="1456">
        <v>0</v>
      </c>
      <c r="V128" s="1452">
        <v>0</v>
      </c>
      <c r="W128" s="1456">
        <v>0</v>
      </c>
      <c r="X128" s="1452">
        <v>0</v>
      </c>
      <c r="Y128" s="1456">
        <v>0</v>
      </c>
      <c r="Z128" s="1453"/>
      <c r="AA128" s="1452"/>
      <c r="AB128" s="1140" t="s">
        <v>3010</v>
      </c>
      <c r="AC128" s="1140" t="s">
        <v>12607</v>
      </c>
      <c r="AD128" s="1134">
        <v>0.7770568655172414</v>
      </c>
      <c r="AE128" s="1148">
        <v>2273.7359999999999</v>
      </c>
      <c r="AF128" s="1134">
        <v>1.50230994</v>
      </c>
      <c r="AG128" s="1148">
        <v>6795.0290000000005</v>
      </c>
      <c r="AH128" s="1153">
        <v>1.50230994</v>
      </c>
      <c r="AI128" s="1149">
        <v>10863.563</v>
      </c>
      <c r="AJ128" s="855" t="s">
        <v>12</v>
      </c>
      <c r="AK128" s="855" t="s">
        <v>12</v>
      </c>
      <c r="AM128" s="1475" t="s">
        <v>175</v>
      </c>
      <c r="AN128" s="1472">
        <v>0.99960000000000004</v>
      </c>
      <c r="AO128" s="1472">
        <v>0.99960000000000004</v>
      </c>
      <c r="AP128" s="1472"/>
      <c r="AQ128" s="1472"/>
      <c r="AR128" s="1472"/>
      <c r="AS128" s="1472"/>
      <c r="AU128" s="1469">
        <v>9.9960000000000004</v>
      </c>
      <c r="AV128" s="1469">
        <v>0</v>
      </c>
      <c r="AW128" s="1469">
        <v>0</v>
      </c>
      <c r="AX128" s="1469">
        <v>0</v>
      </c>
      <c r="AY128" s="1469">
        <v>0</v>
      </c>
    </row>
    <row r="129" spans="1:51" s="407" customFormat="1" x14ac:dyDescent="0.25">
      <c r="A129" s="1478"/>
      <c r="B129" s="1461"/>
      <c r="C129" s="1461"/>
      <c r="D129" s="1461"/>
      <c r="E129" s="1461"/>
      <c r="F129" s="1462"/>
      <c r="G129" s="1452"/>
      <c r="H129" s="1452"/>
      <c r="I129" s="1463"/>
      <c r="J129" s="1456"/>
      <c r="K129" s="1456"/>
      <c r="L129" s="1456"/>
      <c r="M129" s="1456"/>
      <c r="N129" s="1467"/>
      <c r="O129" s="1467"/>
      <c r="P129" s="1461"/>
      <c r="Q129" s="1454"/>
      <c r="R129" s="1454"/>
      <c r="S129" s="1454"/>
      <c r="T129" s="1452"/>
      <c r="U129" s="1456"/>
      <c r="V129" s="1452"/>
      <c r="W129" s="1456"/>
      <c r="X129" s="1452"/>
      <c r="Y129" s="1456"/>
      <c r="Z129" s="1453"/>
      <c r="AA129" s="1452"/>
      <c r="AB129" s="1140"/>
      <c r="AC129" s="1140" t="s">
        <v>12608</v>
      </c>
      <c r="AD129" s="1134">
        <v>0</v>
      </c>
      <c r="AE129" s="1148">
        <v>0</v>
      </c>
      <c r="AF129" s="1134">
        <v>0</v>
      </c>
      <c r="AG129" s="1148">
        <v>0</v>
      </c>
      <c r="AH129" s="1153">
        <v>0</v>
      </c>
      <c r="AI129" s="1149">
        <v>0</v>
      </c>
      <c r="AJ129" s="855" t="s">
        <v>12</v>
      </c>
      <c r="AK129" s="855" t="s">
        <v>12</v>
      </c>
      <c r="AM129" s="1476"/>
      <c r="AN129" s="1473"/>
      <c r="AO129" s="1473"/>
      <c r="AP129" s="1473"/>
      <c r="AQ129" s="1473"/>
      <c r="AR129" s="1473"/>
      <c r="AS129" s="1473"/>
      <c r="AU129" s="1470"/>
      <c r="AV129" s="1470"/>
      <c r="AW129" s="1470"/>
      <c r="AX129" s="1470"/>
      <c r="AY129" s="1470"/>
    </row>
    <row r="130" spans="1:51" s="407" customFormat="1" x14ac:dyDescent="0.25">
      <c r="A130" s="1478"/>
      <c r="B130" s="1461"/>
      <c r="C130" s="1461"/>
      <c r="D130" s="1461"/>
      <c r="E130" s="1461"/>
      <c r="F130" s="1462"/>
      <c r="G130" s="1452"/>
      <c r="H130" s="1452"/>
      <c r="I130" s="1463"/>
      <c r="J130" s="1456"/>
      <c r="K130" s="1456"/>
      <c r="L130" s="1456"/>
      <c r="M130" s="1456"/>
      <c r="N130" s="1467"/>
      <c r="O130" s="1467"/>
      <c r="P130" s="1461"/>
      <c r="Q130" s="1454"/>
      <c r="R130" s="1454"/>
      <c r="S130" s="1454"/>
      <c r="T130" s="1452"/>
      <c r="U130" s="1456"/>
      <c r="V130" s="1452"/>
      <c r="W130" s="1456"/>
      <c r="X130" s="1452"/>
      <c r="Y130" s="1456"/>
      <c r="Z130" s="1453"/>
      <c r="AA130" s="1452"/>
      <c r="AB130" s="1140" t="s">
        <v>3065</v>
      </c>
      <c r="AC130" s="1140" t="s">
        <v>12607</v>
      </c>
      <c r="AD130" s="1134">
        <v>0</v>
      </c>
      <c r="AE130" s="1148">
        <v>0</v>
      </c>
      <c r="AF130" s="1134">
        <v>0</v>
      </c>
      <c r="AG130" s="1148">
        <v>0</v>
      </c>
      <c r="AH130" s="1153">
        <v>0</v>
      </c>
      <c r="AI130" s="1149">
        <v>0</v>
      </c>
      <c r="AJ130" s="855" t="s">
        <v>12</v>
      </c>
      <c r="AK130" s="855" t="s">
        <v>12</v>
      </c>
      <c r="AM130" s="1476"/>
      <c r="AN130" s="1473"/>
      <c r="AO130" s="1473"/>
      <c r="AP130" s="1473"/>
      <c r="AQ130" s="1473"/>
      <c r="AR130" s="1473"/>
      <c r="AS130" s="1473"/>
      <c r="AU130" s="1470"/>
      <c r="AV130" s="1470"/>
      <c r="AW130" s="1470"/>
      <c r="AX130" s="1470"/>
      <c r="AY130" s="1470"/>
    </row>
    <row r="131" spans="1:51" s="407" customFormat="1" x14ac:dyDescent="0.25">
      <c r="A131" s="1478"/>
      <c r="B131" s="1461"/>
      <c r="C131" s="1461"/>
      <c r="D131" s="1461"/>
      <c r="E131" s="1461"/>
      <c r="F131" s="1462"/>
      <c r="G131" s="1452"/>
      <c r="H131" s="1452"/>
      <c r="I131" s="1463"/>
      <c r="J131" s="1456"/>
      <c r="K131" s="1456"/>
      <c r="L131" s="1456"/>
      <c r="M131" s="1456"/>
      <c r="N131" s="1467"/>
      <c r="O131" s="1467"/>
      <c r="P131" s="1461"/>
      <c r="Q131" s="1454"/>
      <c r="R131" s="1454"/>
      <c r="S131" s="1454"/>
      <c r="T131" s="1452"/>
      <c r="U131" s="1456"/>
      <c r="V131" s="1452"/>
      <c r="W131" s="1456"/>
      <c r="X131" s="1452"/>
      <c r="Y131" s="1456"/>
      <c r="Z131" s="1453"/>
      <c r="AA131" s="1452"/>
      <c r="AB131" s="1140"/>
      <c r="AC131" s="1140" t="s">
        <v>12608</v>
      </c>
      <c r="AD131" s="1134">
        <v>0</v>
      </c>
      <c r="AE131" s="1148">
        <v>0</v>
      </c>
      <c r="AF131" s="1134">
        <v>0</v>
      </c>
      <c r="AG131" s="1148">
        <v>0</v>
      </c>
      <c r="AH131" s="1153">
        <v>0</v>
      </c>
      <c r="AI131" s="1149">
        <v>0</v>
      </c>
      <c r="AJ131" s="855" t="s">
        <v>12</v>
      </c>
      <c r="AK131" s="855" t="s">
        <v>12</v>
      </c>
      <c r="AM131" s="1477"/>
      <c r="AN131" s="1474"/>
      <c r="AO131" s="1474"/>
      <c r="AP131" s="1474"/>
      <c r="AQ131" s="1474"/>
      <c r="AR131" s="1474"/>
      <c r="AS131" s="1474"/>
      <c r="AU131" s="1471"/>
      <c r="AV131" s="1471"/>
      <c r="AW131" s="1471"/>
      <c r="AX131" s="1471"/>
      <c r="AY131" s="1471"/>
    </row>
    <row r="132" spans="1:51" s="407" customFormat="1" x14ac:dyDescent="0.25">
      <c r="A132" s="1478" t="s">
        <v>2690</v>
      </c>
      <c r="B132" s="1468" t="s">
        <v>16544</v>
      </c>
      <c r="C132" s="1468" t="s">
        <v>12303</v>
      </c>
      <c r="D132" s="1468" t="s">
        <v>3070</v>
      </c>
      <c r="E132" s="1468" t="s">
        <v>175</v>
      </c>
      <c r="F132" s="1480">
        <v>0.99960000000000004</v>
      </c>
      <c r="G132" s="1457" t="s">
        <v>20</v>
      </c>
      <c r="H132" s="1457">
        <v>10</v>
      </c>
      <c r="I132" s="1506">
        <v>4.2</v>
      </c>
      <c r="J132" s="1458">
        <v>2395.7080000000001</v>
      </c>
      <c r="K132" s="1458">
        <v>7025.2569999999996</v>
      </c>
      <c r="L132" s="1458">
        <v>10625.421</v>
      </c>
      <c r="M132" s="1458"/>
      <c r="N132" s="1465">
        <v>43874</v>
      </c>
      <c r="O132" s="1465">
        <v>54514</v>
      </c>
      <c r="P132" s="1468" t="s">
        <v>156</v>
      </c>
      <c r="Q132" s="1460">
        <v>100</v>
      </c>
      <c r="R132" s="1460">
        <v>152.54</v>
      </c>
      <c r="S132" s="1460">
        <v>0</v>
      </c>
      <c r="T132" s="1457">
        <v>0</v>
      </c>
      <c r="U132" s="1458">
        <v>0</v>
      </c>
      <c r="V132" s="1457">
        <v>0</v>
      </c>
      <c r="W132" s="1458">
        <v>0</v>
      </c>
      <c r="X132" s="1457">
        <v>0</v>
      </c>
      <c r="Y132" s="1458">
        <v>0</v>
      </c>
      <c r="Z132" s="1459"/>
      <c r="AA132" s="1457"/>
      <c r="AB132" s="1125" t="s">
        <v>3010</v>
      </c>
      <c r="AC132" s="1125" t="s">
        <v>12607</v>
      </c>
      <c r="AD132" s="1198">
        <v>0.72525308344827588</v>
      </c>
      <c r="AE132" s="1146">
        <v>2395.7080000000001</v>
      </c>
      <c r="AF132" s="1198">
        <v>1.37167431</v>
      </c>
      <c r="AG132" s="1146">
        <v>7025.2569999999996</v>
      </c>
      <c r="AH132" s="1199">
        <v>1.37167431</v>
      </c>
      <c r="AI132" s="1200">
        <v>10625.421</v>
      </c>
      <c r="AJ132" s="858" t="s">
        <v>12</v>
      </c>
      <c r="AK132" s="858" t="s">
        <v>12</v>
      </c>
      <c r="AM132" s="1475" t="s">
        <v>176</v>
      </c>
      <c r="AN132" s="1472">
        <v>0.999</v>
      </c>
      <c r="AO132" s="1472">
        <v>0.999</v>
      </c>
      <c r="AP132" s="1472"/>
      <c r="AQ132" s="1472"/>
      <c r="AR132" s="1472"/>
      <c r="AS132" s="1472"/>
      <c r="AU132" s="1469">
        <v>3.996</v>
      </c>
      <c r="AV132" s="1469">
        <v>0</v>
      </c>
      <c r="AW132" s="1469">
        <v>0</v>
      </c>
      <c r="AX132" s="1469">
        <v>0</v>
      </c>
      <c r="AY132" s="1469">
        <v>0</v>
      </c>
    </row>
    <row r="133" spans="1:51" s="407" customFormat="1" x14ac:dyDescent="0.25">
      <c r="A133" s="1478"/>
      <c r="B133" s="1468"/>
      <c r="C133" s="1468"/>
      <c r="D133" s="1468"/>
      <c r="E133" s="1468"/>
      <c r="F133" s="1480"/>
      <c r="G133" s="1457"/>
      <c r="H133" s="1457"/>
      <c r="I133" s="1506"/>
      <c r="J133" s="1458"/>
      <c r="K133" s="1458"/>
      <c r="L133" s="1458"/>
      <c r="M133" s="1458"/>
      <c r="N133" s="1465"/>
      <c r="O133" s="1465"/>
      <c r="P133" s="1468"/>
      <c r="Q133" s="1460"/>
      <c r="R133" s="1460"/>
      <c r="S133" s="1460"/>
      <c r="T133" s="1457"/>
      <c r="U133" s="1458"/>
      <c r="V133" s="1457"/>
      <c r="W133" s="1458"/>
      <c r="X133" s="1457"/>
      <c r="Y133" s="1458"/>
      <c r="Z133" s="1459"/>
      <c r="AA133" s="1457"/>
      <c r="AB133" s="1125"/>
      <c r="AC133" s="1125" t="s">
        <v>12608</v>
      </c>
      <c r="AD133" s="1198">
        <v>0</v>
      </c>
      <c r="AE133" s="1146">
        <v>0</v>
      </c>
      <c r="AF133" s="1198">
        <v>0</v>
      </c>
      <c r="AG133" s="1146">
        <v>0</v>
      </c>
      <c r="AH133" s="1199">
        <v>0</v>
      </c>
      <c r="AI133" s="1200">
        <v>0</v>
      </c>
      <c r="AJ133" s="992" t="s">
        <v>12</v>
      </c>
      <c r="AK133" s="992" t="s">
        <v>12</v>
      </c>
      <c r="AM133" s="1476"/>
      <c r="AN133" s="1473"/>
      <c r="AO133" s="1473"/>
      <c r="AP133" s="1473"/>
      <c r="AQ133" s="1473"/>
      <c r="AR133" s="1473"/>
      <c r="AS133" s="1473"/>
      <c r="AU133" s="1470"/>
      <c r="AV133" s="1470"/>
      <c r="AW133" s="1470"/>
      <c r="AX133" s="1470"/>
      <c r="AY133" s="1470"/>
    </row>
    <row r="134" spans="1:51" s="407" customFormat="1" x14ac:dyDescent="0.25">
      <c r="A134" s="1478"/>
      <c r="B134" s="1468"/>
      <c r="C134" s="1468"/>
      <c r="D134" s="1468"/>
      <c r="E134" s="1468"/>
      <c r="F134" s="1480"/>
      <c r="G134" s="1457"/>
      <c r="H134" s="1457"/>
      <c r="I134" s="1506"/>
      <c r="J134" s="1458"/>
      <c r="K134" s="1458"/>
      <c r="L134" s="1458"/>
      <c r="M134" s="1458"/>
      <c r="N134" s="1465"/>
      <c r="O134" s="1465"/>
      <c r="P134" s="1468"/>
      <c r="Q134" s="1460"/>
      <c r="R134" s="1460"/>
      <c r="S134" s="1460"/>
      <c r="T134" s="1457"/>
      <c r="U134" s="1458"/>
      <c r="V134" s="1457"/>
      <c r="W134" s="1458"/>
      <c r="X134" s="1457"/>
      <c r="Y134" s="1458"/>
      <c r="Z134" s="1459"/>
      <c r="AA134" s="1457"/>
      <c r="AB134" s="1125" t="s">
        <v>3065</v>
      </c>
      <c r="AC134" s="1125" t="s">
        <v>12607</v>
      </c>
      <c r="AD134" s="1198">
        <v>0</v>
      </c>
      <c r="AE134" s="1146">
        <v>0</v>
      </c>
      <c r="AF134" s="1198">
        <v>0</v>
      </c>
      <c r="AG134" s="1146">
        <v>0</v>
      </c>
      <c r="AH134" s="1199">
        <v>0</v>
      </c>
      <c r="AI134" s="1200">
        <v>0</v>
      </c>
      <c r="AJ134" s="858" t="s">
        <v>12</v>
      </c>
      <c r="AK134" s="858" t="s">
        <v>12</v>
      </c>
      <c r="AM134" s="1476"/>
      <c r="AN134" s="1473"/>
      <c r="AO134" s="1473"/>
      <c r="AP134" s="1473"/>
      <c r="AQ134" s="1473"/>
      <c r="AR134" s="1473"/>
      <c r="AS134" s="1473"/>
      <c r="AU134" s="1470"/>
      <c r="AV134" s="1470"/>
      <c r="AW134" s="1470"/>
      <c r="AX134" s="1470"/>
      <c r="AY134" s="1470"/>
    </row>
    <row r="135" spans="1:51" s="407" customFormat="1" x14ac:dyDescent="0.25">
      <c r="A135" s="1478"/>
      <c r="B135" s="1468"/>
      <c r="C135" s="1468"/>
      <c r="D135" s="1468"/>
      <c r="E135" s="1468"/>
      <c r="F135" s="1480"/>
      <c r="G135" s="1457"/>
      <c r="H135" s="1457"/>
      <c r="I135" s="1506"/>
      <c r="J135" s="1458"/>
      <c r="K135" s="1458"/>
      <c r="L135" s="1458"/>
      <c r="M135" s="1458"/>
      <c r="N135" s="1465"/>
      <c r="O135" s="1465"/>
      <c r="P135" s="1468"/>
      <c r="Q135" s="1460"/>
      <c r="R135" s="1460"/>
      <c r="S135" s="1460"/>
      <c r="T135" s="1457"/>
      <c r="U135" s="1458"/>
      <c r="V135" s="1457"/>
      <c r="W135" s="1458"/>
      <c r="X135" s="1457"/>
      <c r="Y135" s="1458"/>
      <c r="Z135" s="1459"/>
      <c r="AA135" s="1457"/>
      <c r="AB135" s="1125"/>
      <c r="AC135" s="1125" t="s">
        <v>12608</v>
      </c>
      <c r="AD135" s="1198">
        <v>0</v>
      </c>
      <c r="AE135" s="1146">
        <v>0</v>
      </c>
      <c r="AF135" s="1198">
        <v>0</v>
      </c>
      <c r="AG135" s="1146">
        <v>0</v>
      </c>
      <c r="AH135" s="1199">
        <v>0</v>
      </c>
      <c r="AI135" s="1200">
        <v>0</v>
      </c>
      <c r="AJ135" s="858" t="s">
        <v>12</v>
      </c>
      <c r="AK135" s="858" t="s">
        <v>12</v>
      </c>
      <c r="AM135" s="1477"/>
      <c r="AN135" s="1474"/>
      <c r="AO135" s="1474"/>
      <c r="AP135" s="1474"/>
      <c r="AQ135" s="1474"/>
      <c r="AR135" s="1474"/>
      <c r="AS135" s="1474"/>
      <c r="AU135" s="1471"/>
      <c r="AV135" s="1471"/>
      <c r="AW135" s="1471"/>
      <c r="AX135" s="1471"/>
      <c r="AY135" s="1471"/>
    </row>
    <row r="136" spans="1:51" s="407" customFormat="1" x14ac:dyDescent="0.25">
      <c r="A136" s="1478" t="s">
        <v>2690</v>
      </c>
      <c r="B136" s="1461" t="s">
        <v>2759</v>
      </c>
      <c r="C136" s="1461" t="s">
        <v>2760</v>
      </c>
      <c r="D136" s="1461" t="s">
        <v>3070</v>
      </c>
      <c r="E136" s="1461" t="s">
        <v>177</v>
      </c>
      <c r="F136" s="1462">
        <v>0.99950000000000006</v>
      </c>
      <c r="G136" s="1461" t="s">
        <v>20</v>
      </c>
      <c r="H136" s="1454">
        <v>8</v>
      </c>
      <c r="I136" s="1454">
        <v>4.2</v>
      </c>
      <c r="J136" s="1456">
        <v>1908.771</v>
      </c>
      <c r="K136" s="1456">
        <v>3776.0959999999995</v>
      </c>
      <c r="L136" s="1456">
        <v>7774.3080000000009</v>
      </c>
      <c r="M136" s="1456"/>
      <c r="N136" s="1467">
        <v>43789</v>
      </c>
      <c r="O136" s="1467">
        <v>54514</v>
      </c>
      <c r="P136" s="1464" t="s">
        <v>2761</v>
      </c>
      <c r="Q136" s="1454">
        <v>100</v>
      </c>
      <c r="R136" s="1454">
        <v>152.54</v>
      </c>
      <c r="S136" s="1454">
        <v>0</v>
      </c>
      <c r="T136" s="1452">
        <v>0</v>
      </c>
      <c r="U136" s="1456">
        <v>0</v>
      </c>
      <c r="V136" s="1452">
        <v>0</v>
      </c>
      <c r="W136" s="1456">
        <v>0</v>
      </c>
      <c r="X136" s="1452">
        <v>0</v>
      </c>
      <c r="Y136" s="1456">
        <v>0</v>
      </c>
      <c r="Z136" s="1452"/>
      <c r="AA136" s="1453"/>
      <c r="AB136" s="1461" t="s">
        <v>3010</v>
      </c>
      <c r="AC136" s="1140" t="s">
        <v>12607</v>
      </c>
      <c r="AD136" s="1134">
        <v>1.20837975</v>
      </c>
      <c r="AE136" s="1148">
        <v>1908.771</v>
      </c>
      <c r="AF136" s="1134">
        <v>1.20837975</v>
      </c>
      <c r="AG136" s="1148">
        <v>3776.0959999999995</v>
      </c>
      <c r="AH136" s="1134">
        <v>1.20837975</v>
      </c>
      <c r="AI136" s="1148">
        <v>7774.3080000000009</v>
      </c>
      <c r="AJ136" s="854" t="s">
        <v>12</v>
      </c>
      <c r="AK136" s="854" t="s">
        <v>12</v>
      </c>
      <c r="AM136" s="1475" t="s">
        <v>177</v>
      </c>
      <c r="AN136" s="1472">
        <v>0.99950000000000006</v>
      </c>
      <c r="AO136" s="1472">
        <v>0.99950000000000006</v>
      </c>
      <c r="AP136" s="1472"/>
      <c r="AQ136" s="1472"/>
      <c r="AR136" s="1472"/>
      <c r="AS136" s="1472"/>
      <c r="AU136" s="1469">
        <v>7.9960000000000004</v>
      </c>
      <c r="AV136" s="1469">
        <v>0</v>
      </c>
      <c r="AW136" s="1469">
        <v>0</v>
      </c>
      <c r="AX136" s="1469">
        <v>0</v>
      </c>
      <c r="AY136" s="1469">
        <v>0</v>
      </c>
    </row>
    <row r="137" spans="1:51" s="407" customFormat="1" x14ac:dyDescent="0.25">
      <c r="A137" s="1478"/>
      <c r="B137" s="1461"/>
      <c r="C137" s="1461"/>
      <c r="D137" s="1461"/>
      <c r="E137" s="1461"/>
      <c r="F137" s="1462"/>
      <c r="G137" s="1461"/>
      <c r="H137" s="1454"/>
      <c r="I137" s="1454"/>
      <c r="J137" s="1456"/>
      <c r="K137" s="1456"/>
      <c r="L137" s="1456"/>
      <c r="M137" s="1456"/>
      <c r="N137" s="1467"/>
      <c r="O137" s="1467"/>
      <c r="P137" s="1464"/>
      <c r="Q137" s="1454"/>
      <c r="R137" s="1454"/>
      <c r="S137" s="1454"/>
      <c r="T137" s="1452"/>
      <c r="U137" s="1456"/>
      <c r="V137" s="1452"/>
      <c r="W137" s="1456"/>
      <c r="X137" s="1452"/>
      <c r="Y137" s="1456"/>
      <c r="Z137" s="1452"/>
      <c r="AA137" s="1453"/>
      <c r="AB137" s="1461"/>
      <c r="AC137" s="1140" t="s">
        <v>12608</v>
      </c>
      <c r="AD137" s="1134">
        <v>0</v>
      </c>
      <c r="AE137" s="1148">
        <v>0</v>
      </c>
      <c r="AF137" s="1134">
        <v>0</v>
      </c>
      <c r="AG137" s="1148">
        <v>0</v>
      </c>
      <c r="AH137" s="1134">
        <v>0</v>
      </c>
      <c r="AI137" s="1148">
        <v>0</v>
      </c>
      <c r="AJ137" s="854" t="s">
        <v>12</v>
      </c>
      <c r="AK137" s="854" t="s">
        <v>12</v>
      </c>
      <c r="AM137" s="1476"/>
      <c r="AN137" s="1473"/>
      <c r="AO137" s="1473"/>
      <c r="AP137" s="1473"/>
      <c r="AQ137" s="1473"/>
      <c r="AR137" s="1473"/>
      <c r="AS137" s="1473"/>
      <c r="AU137" s="1470"/>
      <c r="AV137" s="1470"/>
      <c r="AW137" s="1470"/>
      <c r="AX137" s="1470"/>
      <c r="AY137" s="1470"/>
    </row>
    <row r="138" spans="1:51" s="407" customFormat="1" x14ac:dyDescent="0.25">
      <c r="A138" s="1478"/>
      <c r="B138" s="1461"/>
      <c r="C138" s="1461"/>
      <c r="D138" s="1461"/>
      <c r="E138" s="1461"/>
      <c r="F138" s="1462"/>
      <c r="G138" s="1461"/>
      <c r="H138" s="1454"/>
      <c r="I138" s="1454"/>
      <c r="J138" s="1456"/>
      <c r="K138" s="1456"/>
      <c r="L138" s="1456"/>
      <c r="M138" s="1456"/>
      <c r="N138" s="1467"/>
      <c r="O138" s="1467"/>
      <c r="P138" s="1464"/>
      <c r="Q138" s="1454"/>
      <c r="R138" s="1454"/>
      <c r="S138" s="1454"/>
      <c r="T138" s="1452"/>
      <c r="U138" s="1456"/>
      <c r="V138" s="1452"/>
      <c r="W138" s="1456"/>
      <c r="X138" s="1452"/>
      <c r="Y138" s="1456"/>
      <c r="Z138" s="1452"/>
      <c r="AA138" s="1453"/>
      <c r="AB138" s="1461" t="s">
        <v>3065</v>
      </c>
      <c r="AC138" s="1140" t="s">
        <v>12607</v>
      </c>
      <c r="AD138" s="1134">
        <v>0</v>
      </c>
      <c r="AE138" s="1148">
        <v>0</v>
      </c>
      <c r="AF138" s="1134">
        <v>0</v>
      </c>
      <c r="AG138" s="1148">
        <v>0</v>
      </c>
      <c r="AH138" s="1134">
        <v>0</v>
      </c>
      <c r="AI138" s="1148">
        <v>0</v>
      </c>
      <c r="AJ138" s="854" t="s">
        <v>12</v>
      </c>
      <c r="AK138" s="854" t="s">
        <v>12</v>
      </c>
      <c r="AM138" s="1476"/>
      <c r="AN138" s="1473"/>
      <c r="AO138" s="1473"/>
      <c r="AP138" s="1473"/>
      <c r="AQ138" s="1473"/>
      <c r="AR138" s="1473"/>
      <c r="AS138" s="1473"/>
      <c r="AU138" s="1470"/>
      <c r="AV138" s="1470"/>
      <c r="AW138" s="1470"/>
      <c r="AX138" s="1470"/>
      <c r="AY138" s="1470"/>
    </row>
    <row r="139" spans="1:51" s="407" customFormat="1" x14ac:dyDescent="0.25">
      <c r="A139" s="1478"/>
      <c r="B139" s="1461"/>
      <c r="C139" s="1461"/>
      <c r="D139" s="1461"/>
      <c r="E139" s="1461"/>
      <c r="F139" s="1462"/>
      <c r="G139" s="1461"/>
      <c r="H139" s="1454"/>
      <c r="I139" s="1454"/>
      <c r="J139" s="1456"/>
      <c r="K139" s="1456"/>
      <c r="L139" s="1456"/>
      <c r="M139" s="1456"/>
      <c r="N139" s="1467"/>
      <c r="O139" s="1467"/>
      <c r="P139" s="1464"/>
      <c r="Q139" s="1454"/>
      <c r="R139" s="1454"/>
      <c r="S139" s="1454"/>
      <c r="T139" s="1452"/>
      <c r="U139" s="1456"/>
      <c r="V139" s="1452"/>
      <c r="W139" s="1456"/>
      <c r="X139" s="1452"/>
      <c r="Y139" s="1456"/>
      <c r="Z139" s="1452"/>
      <c r="AA139" s="1453"/>
      <c r="AB139" s="1461"/>
      <c r="AC139" s="1140" t="s">
        <v>12608</v>
      </c>
      <c r="AD139" s="1134">
        <v>0</v>
      </c>
      <c r="AE139" s="1148">
        <v>0</v>
      </c>
      <c r="AF139" s="1134">
        <v>0</v>
      </c>
      <c r="AG139" s="1148">
        <v>0</v>
      </c>
      <c r="AH139" s="1134">
        <v>0</v>
      </c>
      <c r="AI139" s="1148">
        <v>0</v>
      </c>
      <c r="AJ139" s="854" t="s">
        <v>12</v>
      </c>
      <c r="AK139" s="854" t="s">
        <v>12</v>
      </c>
      <c r="AM139" s="1477"/>
      <c r="AN139" s="1474"/>
      <c r="AO139" s="1474"/>
      <c r="AP139" s="1474"/>
      <c r="AQ139" s="1474"/>
      <c r="AR139" s="1474"/>
      <c r="AS139" s="1474"/>
      <c r="AU139" s="1471"/>
      <c r="AV139" s="1471"/>
      <c r="AW139" s="1471"/>
      <c r="AX139" s="1471"/>
      <c r="AY139" s="1471"/>
    </row>
    <row r="140" spans="1:51" s="407" customFormat="1" x14ac:dyDescent="0.25">
      <c r="A140" s="1478" t="s">
        <v>2762</v>
      </c>
      <c r="B140" s="1468" t="s">
        <v>2763</v>
      </c>
      <c r="C140" s="1468" t="s">
        <v>2764</v>
      </c>
      <c r="D140" s="1468" t="s">
        <v>3070</v>
      </c>
      <c r="E140" s="1468" t="s">
        <v>178</v>
      </c>
      <c r="F140" s="1480">
        <v>0.99980000000000002</v>
      </c>
      <c r="G140" s="1468" t="s">
        <v>20</v>
      </c>
      <c r="H140" s="1460">
        <v>16</v>
      </c>
      <c r="I140" s="1460">
        <v>7.4</v>
      </c>
      <c r="J140" s="1458">
        <v>6400.5189999999993</v>
      </c>
      <c r="K140" s="1458">
        <v>10595.704</v>
      </c>
      <c r="L140" s="1458">
        <v>17817.323</v>
      </c>
      <c r="M140" s="1458"/>
      <c r="N140" s="1465">
        <v>43727</v>
      </c>
      <c r="O140" s="1465">
        <v>54574</v>
      </c>
      <c r="P140" s="1466" t="s">
        <v>2765</v>
      </c>
      <c r="Q140" s="1460">
        <v>100</v>
      </c>
      <c r="R140" s="1468">
        <v>175.56</v>
      </c>
      <c r="S140" s="1460">
        <v>0</v>
      </c>
      <c r="T140" s="1457">
        <v>0</v>
      </c>
      <c r="U140" s="1458">
        <v>0</v>
      </c>
      <c r="V140" s="1457">
        <v>0</v>
      </c>
      <c r="W140" s="1458">
        <v>0</v>
      </c>
      <c r="X140" s="1457">
        <v>0</v>
      </c>
      <c r="Y140" s="1458">
        <v>0</v>
      </c>
      <c r="Z140" s="1457"/>
      <c r="AA140" s="1459"/>
      <c r="AB140" s="1416" t="s">
        <v>3010</v>
      </c>
      <c r="AC140" s="1125" t="s">
        <v>12607</v>
      </c>
      <c r="AD140" s="1198">
        <v>2.7988175999999996</v>
      </c>
      <c r="AE140" s="1146">
        <v>6400.5189999999993</v>
      </c>
      <c r="AF140" s="1198">
        <v>2.7988188899999997</v>
      </c>
      <c r="AG140" s="1146">
        <v>10595.704</v>
      </c>
      <c r="AH140" s="1198">
        <v>2.8606682700000006</v>
      </c>
      <c r="AI140" s="1146">
        <v>17817.323</v>
      </c>
      <c r="AJ140" s="857" t="s">
        <v>12</v>
      </c>
      <c r="AK140" s="857" t="s">
        <v>12</v>
      </c>
      <c r="AM140" s="1475" t="s">
        <v>178</v>
      </c>
      <c r="AN140" s="1472">
        <v>0.99980000000000002</v>
      </c>
      <c r="AO140" s="1472">
        <v>0.99980000000000002</v>
      </c>
      <c r="AP140" s="1472"/>
      <c r="AQ140" s="1472"/>
      <c r="AR140" s="1472"/>
      <c r="AS140" s="1472"/>
      <c r="AU140" s="1469">
        <v>15.9968</v>
      </c>
      <c r="AV140" s="1469">
        <v>0</v>
      </c>
      <c r="AW140" s="1469">
        <v>0</v>
      </c>
      <c r="AX140" s="1469">
        <v>0</v>
      </c>
      <c r="AY140" s="1469">
        <v>0</v>
      </c>
    </row>
    <row r="141" spans="1:51" s="407" customFormat="1" x14ac:dyDescent="0.25">
      <c r="A141" s="1478"/>
      <c r="B141" s="1468"/>
      <c r="C141" s="1468"/>
      <c r="D141" s="1468"/>
      <c r="E141" s="1468"/>
      <c r="F141" s="1480"/>
      <c r="G141" s="1468"/>
      <c r="H141" s="1460"/>
      <c r="I141" s="1460"/>
      <c r="J141" s="1458"/>
      <c r="K141" s="1458"/>
      <c r="L141" s="1458"/>
      <c r="M141" s="1458"/>
      <c r="N141" s="1465"/>
      <c r="O141" s="1465"/>
      <c r="P141" s="1466"/>
      <c r="Q141" s="1460"/>
      <c r="R141" s="1468"/>
      <c r="S141" s="1460"/>
      <c r="T141" s="1457"/>
      <c r="U141" s="1458"/>
      <c r="V141" s="1457"/>
      <c r="W141" s="1458"/>
      <c r="X141" s="1457"/>
      <c r="Y141" s="1458"/>
      <c r="Z141" s="1457"/>
      <c r="AA141" s="1459"/>
      <c r="AB141" s="1416"/>
      <c r="AC141" s="1125" t="s">
        <v>12608</v>
      </c>
      <c r="AD141" s="1198">
        <v>0</v>
      </c>
      <c r="AE141" s="1146">
        <v>0</v>
      </c>
      <c r="AF141" s="1198">
        <v>0</v>
      </c>
      <c r="AG141" s="1146">
        <v>0</v>
      </c>
      <c r="AH141" s="1198">
        <v>0</v>
      </c>
      <c r="AI141" s="1146">
        <v>0</v>
      </c>
      <c r="AJ141" s="857" t="s">
        <v>12</v>
      </c>
      <c r="AK141" s="857" t="s">
        <v>12</v>
      </c>
      <c r="AM141" s="1476"/>
      <c r="AN141" s="1473"/>
      <c r="AO141" s="1473"/>
      <c r="AP141" s="1473"/>
      <c r="AQ141" s="1473"/>
      <c r="AR141" s="1473"/>
      <c r="AS141" s="1473"/>
      <c r="AU141" s="1470"/>
      <c r="AV141" s="1470"/>
      <c r="AW141" s="1470"/>
      <c r="AX141" s="1470"/>
      <c r="AY141" s="1470"/>
    </row>
    <row r="142" spans="1:51" s="407" customFormat="1" x14ac:dyDescent="0.25">
      <c r="A142" s="1478"/>
      <c r="B142" s="1468"/>
      <c r="C142" s="1468"/>
      <c r="D142" s="1468"/>
      <c r="E142" s="1468"/>
      <c r="F142" s="1480"/>
      <c r="G142" s="1468"/>
      <c r="H142" s="1460"/>
      <c r="I142" s="1460"/>
      <c r="J142" s="1458"/>
      <c r="K142" s="1458"/>
      <c r="L142" s="1458"/>
      <c r="M142" s="1458"/>
      <c r="N142" s="1465"/>
      <c r="O142" s="1465"/>
      <c r="P142" s="1466"/>
      <c r="Q142" s="1460"/>
      <c r="R142" s="1468"/>
      <c r="S142" s="1460"/>
      <c r="T142" s="1457"/>
      <c r="U142" s="1458"/>
      <c r="V142" s="1457"/>
      <c r="W142" s="1458"/>
      <c r="X142" s="1457"/>
      <c r="Y142" s="1458"/>
      <c r="Z142" s="1457"/>
      <c r="AA142" s="1459"/>
      <c r="AB142" s="1416" t="s">
        <v>3065</v>
      </c>
      <c r="AC142" s="1125" t="s">
        <v>12607</v>
      </c>
      <c r="AD142" s="1198">
        <v>0</v>
      </c>
      <c r="AE142" s="1146">
        <v>0</v>
      </c>
      <c r="AF142" s="1198">
        <v>0</v>
      </c>
      <c r="AG142" s="1146">
        <v>0</v>
      </c>
      <c r="AH142" s="1198">
        <v>0</v>
      </c>
      <c r="AI142" s="1146">
        <v>0</v>
      </c>
      <c r="AJ142" s="857" t="s">
        <v>12</v>
      </c>
      <c r="AK142" s="857" t="s">
        <v>12</v>
      </c>
      <c r="AM142" s="1476"/>
      <c r="AN142" s="1473"/>
      <c r="AO142" s="1473"/>
      <c r="AP142" s="1473"/>
      <c r="AQ142" s="1473"/>
      <c r="AR142" s="1473"/>
      <c r="AS142" s="1473"/>
      <c r="AU142" s="1470"/>
      <c r="AV142" s="1470"/>
      <c r="AW142" s="1470"/>
      <c r="AX142" s="1470"/>
      <c r="AY142" s="1470"/>
    </row>
    <row r="143" spans="1:51" s="407" customFormat="1" x14ac:dyDescent="0.25">
      <c r="A143" s="1478"/>
      <c r="B143" s="1468"/>
      <c r="C143" s="1468"/>
      <c r="D143" s="1468"/>
      <c r="E143" s="1468"/>
      <c r="F143" s="1480"/>
      <c r="G143" s="1468"/>
      <c r="H143" s="1460"/>
      <c r="I143" s="1460"/>
      <c r="J143" s="1458"/>
      <c r="K143" s="1458"/>
      <c r="L143" s="1458"/>
      <c r="M143" s="1458"/>
      <c r="N143" s="1465"/>
      <c r="O143" s="1465"/>
      <c r="P143" s="1466"/>
      <c r="Q143" s="1460"/>
      <c r="R143" s="1468"/>
      <c r="S143" s="1460"/>
      <c r="T143" s="1457"/>
      <c r="U143" s="1458"/>
      <c r="V143" s="1457"/>
      <c r="W143" s="1458"/>
      <c r="X143" s="1457"/>
      <c r="Y143" s="1458"/>
      <c r="Z143" s="1457"/>
      <c r="AA143" s="1459"/>
      <c r="AB143" s="1416"/>
      <c r="AC143" s="1125" t="s">
        <v>12608</v>
      </c>
      <c r="AD143" s="1198">
        <v>0</v>
      </c>
      <c r="AE143" s="1146">
        <v>0</v>
      </c>
      <c r="AF143" s="1198">
        <v>0</v>
      </c>
      <c r="AG143" s="1146">
        <v>0</v>
      </c>
      <c r="AH143" s="1198">
        <v>0</v>
      </c>
      <c r="AI143" s="1146">
        <v>0</v>
      </c>
      <c r="AJ143" s="857" t="s">
        <v>12</v>
      </c>
      <c r="AK143" s="857" t="s">
        <v>12</v>
      </c>
      <c r="AM143" s="1477"/>
      <c r="AN143" s="1474"/>
      <c r="AO143" s="1474"/>
      <c r="AP143" s="1474"/>
      <c r="AQ143" s="1474"/>
      <c r="AR143" s="1474"/>
      <c r="AS143" s="1474"/>
      <c r="AU143" s="1471"/>
      <c r="AV143" s="1471"/>
      <c r="AW143" s="1471"/>
      <c r="AX143" s="1471"/>
      <c r="AY143" s="1471"/>
    </row>
    <row r="144" spans="1:51" s="412" customFormat="1" x14ac:dyDescent="0.25">
      <c r="A144" s="1478" t="s">
        <v>2762</v>
      </c>
      <c r="B144" s="1461" t="s">
        <v>2766</v>
      </c>
      <c r="C144" s="1461" t="s">
        <v>2767</v>
      </c>
      <c r="D144" s="1461" t="s">
        <v>3070</v>
      </c>
      <c r="E144" s="1461" t="s">
        <v>175</v>
      </c>
      <c r="F144" s="1462">
        <v>0.99960000000000004</v>
      </c>
      <c r="G144" s="1461" t="s">
        <v>20</v>
      </c>
      <c r="H144" s="1454">
        <v>10</v>
      </c>
      <c r="I144" s="1454">
        <v>4.9000000000000004</v>
      </c>
      <c r="J144" s="1456">
        <v>4710.1489999999994</v>
      </c>
      <c r="K144" s="1456">
        <v>7907.4480000000003</v>
      </c>
      <c r="L144" s="1456">
        <v>11892.928</v>
      </c>
      <c r="M144" s="1456"/>
      <c r="N144" s="1467">
        <v>43742</v>
      </c>
      <c r="O144" s="1467">
        <v>54574</v>
      </c>
      <c r="P144" s="1464" t="s">
        <v>156</v>
      </c>
      <c r="Q144" s="1454">
        <v>100</v>
      </c>
      <c r="R144" s="1461">
        <v>174.88</v>
      </c>
      <c r="S144" s="1454">
        <v>0</v>
      </c>
      <c r="T144" s="1452">
        <v>0</v>
      </c>
      <c r="U144" s="1456">
        <v>0</v>
      </c>
      <c r="V144" s="1452">
        <v>0</v>
      </c>
      <c r="W144" s="1456">
        <v>0</v>
      </c>
      <c r="X144" s="1452">
        <v>0</v>
      </c>
      <c r="Y144" s="1456">
        <v>0</v>
      </c>
      <c r="Z144" s="1452"/>
      <c r="AA144" s="1453"/>
      <c r="AB144" s="1461" t="s">
        <v>3010</v>
      </c>
      <c r="AC144" s="1140" t="s">
        <v>12607</v>
      </c>
      <c r="AD144" s="1134">
        <v>1.7949805199999997</v>
      </c>
      <c r="AE144" s="1148">
        <v>4710.1489999999994</v>
      </c>
      <c r="AF144" s="1134">
        <v>1.7949810899999996</v>
      </c>
      <c r="AG144" s="1148">
        <v>7907.4480000000003</v>
      </c>
      <c r="AH144" s="1134">
        <v>1.8345594599999995</v>
      </c>
      <c r="AI144" s="1148">
        <v>11892.928</v>
      </c>
      <c r="AJ144" s="854" t="s">
        <v>12</v>
      </c>
      <c r="AK144" s="854" t="s">
        <v>12</v>
      </c>
      <c r="AM144" s="1475" t="s">
        <v>175</v>
      </c>
      <c r="AN144" s="1472">
        <v>0.99960000000000004</v>
      </c>
      <c r="AO144" s="1472">
        <v>0.99960000000000004</v>
      </c>
      <c r="AP144" s="1472"/>
      <c r="AQ144" s="1472"/>
      <c r="AR144" s="1472"/>
      <c r="AS144" s="1472"/>
      <c r="AU144" s="1469">
        <v>9.9960000000000004</v>
      </c>
      <c r="AV144" s="1469">
        <v>0</v>
      </c>
      <c r="AW144" s="1469">
        <v>0</v>
      </c>
      <c r="AX144" s="1469">
        <v>0</v>
      </c>
      <c r="AY144" s="1469">
        <v>0</v>
      </c>
    </row>
    <row r="145" spans="1:51" s="412" customFormat="1" x14ac:dyDescent="0.25">
      <c r="A145" s="1478"/>
      <c r="B145" s="1461"/>
      <c r="C145" s="1461"/>
      <c r="D145" s="1461"/>
      <c r="E145" s="1461"/>
      <c r="F145" s="1462"/>
      <c r="G145" s="1461"/>
      <c r="H145" s="1454"/>
      <c r="I145" s="1454"/>
      <c r="J145" s="1456"/>
      <c r="K145" s="1456"/>
      <c r="L145" s="1456"/>
      <c r="M145" s="1456"/>
      <c r="N145" s="1467"/>
      <c r="O145" s="1467"/>
      <c r="P145" s="1464"/>
      <c r="Q145" s="1454"/>
      <c r="R145" s="1461"/>
      <c r="S145" s="1454"/>
      <c r="T145" s="1452"/>
      <c r="U145" s="1456"/>
      <c r="V145" s="1452"/>
      <c r="W145" s="1456"/>
      <c r="X145" s="1452"/>
      <c r="Y145" s="1456"/>
      <c r="Z145" s="1452"/>
      <c r="AA145" s="1453"/>
      <c r="AB145" s="1461"/>
      <c r="AC145" s="1140" t="s">
        <v>12608</v>
      </c>
      <c r="AD145" s="1134">
        <v>0</v>
      </c>
      <c r="AE145" s="1148">
        <v>0</v>
      </c>
      <c r="AF145" s="1134">
        <v>0</v>
      </c>
      <c r="AG145" s="1148">
        <v>0</v>
      </c>
      <c r="AH145" s="1134">
        <v>0</v>
      </c>
      <c r="AI145" s="1148">
        <v>0</v>
      </c>
      <c r="AJ145" s="854" t="s">
        <v>12</v>
      </c>
      <c r="AK145" s="854" t="s">
        <v>12</v>
      </c>
      <c r="AM145" s="1476"/>
      <c r="AN145" s="1473"/>
      <c r="AO145" s="1473"/>
      <c r="AP145" s="1473"/>
      <c r="AQ145" s="1473"/>
      <c r="AR145" s="1473"/>
      <c r="AS145" s="1473"/>
      <c r="AU145" s="1470"/>
      <c r="AV145" s="1470"/>
      <c r="AW145" s="1470"/>
      <c r="AX145" s="1470"/>
      <c r="AY145" s="1470"/>
    </row>
    <row r="146" spans="1:51" s="412" customFormat="1" x14ac:dyDescent="0.25">
      <c r="A146" s="1478"/>
      <c r="B146" s="1461"/>
      <c r="C146" s="1461"/>
      <c r="D146" s="1461"/>
      <c r="E146" s="1461"/>
      <c r="F146" s="1462"/>
      <c r="G146" s="1461"/>
      <c r="H146" s="1454"/>
      <c r="I146" s="1454"/>
      <c r="J146" s="1456"/>
      <c r="K146" s="1456"/>
      <c r="L146" s="1456"/>
      <c r="M146" s="1456"/>
      <c r="N146" s="1467"/>
      <c r="O146" s="1467"/>
      <c r="P146" s="1464"/>
      <c r="Q146" s="1454"/>
      <c r="R146" s="1461"/>
      <c r="S146" s="1454"/>
      <c r="T146" s="1452"/>
      <c r="U146" s="1456"/>
      <c r="V146" s="1452"/>
      <c r="W146" s="1456"/>
      <c r="X146" s="1452"/>
      <c r="Y146" s="1456"/>
      <c r="Z146" s="1452"/>
      <c r="AA146" s="1453"/>
      <c r="AB146" s="1461" t="s">
        <v>3065</v>
      </c>
      <c r="AC146" s="1140" t="s">
        <v>12607</v>
      </c>
      <c r="AD146" s="1134">
        <v>0</v>
      </c>
      <c r="AE146" s="1148">
        <v>0</v>
      </c>
      <c r="AF146" s="1134">
        <v>0</v>
      </c>
      <c r="AG146" s="1148">
        <v>0</v>
      </c>
      <c r="AH146" s="1134">
        <v>0</v>
      </c>
      <c r="AI146" s="1148">
        <v>0</v>
      </c>
      <c r="AJ146" s="854" t="s">
        <v>12</v>
      </c>
      <c r="AK146" s="854" t="s">
        <v>12</v>
      </c>
      <c r="AM146" s="1476"/>
      <c r="AN146" s="1473"/>
      <c r="AO146" s="1473"/>
      <c r="AP146" s="1473"/>
      <c r="AQ146" s="1473"/>
      <c r="AR146" s="1473"/>
      <c r="AS146" s="1473"/>
      <c r="AU146" s="1470"/>
      <c r="AV146" s="1470"/>
      <c r="AW146" s="1470"/>
      <c r="AX146" s="1470"/>
      <c r="AY146" s="1470"/>
    </row>
    <row r="147" spans="1:51" s="412" customFormat="1" x14ac:dyDescent="0.25">
      <c r="A147" s="1478"/>
      <c r="B147" s="1461"/>
      <c r="C147" s="1461"/>
      <c r="D147" s="1461"/>
      <c r="E147" s="1461"/>
      <c r="F147" s="1462"/>
      <c r="G147" s="1461"/>
      <c r="H147" s="1454"/>
      <c r="I147" s="1454"/>
      <c r="J147" s="1456"/>
      <c r="K147" s="1456"/>
      <c r="L147" s="1456"/>
      <c r="M147" s="1456"/>
      <c r="N147" s="1467"/>
      <c r="O147" s="1467"/>
      <c r="P147" s="1464"/>
      <c r="Q147" s="1454"/>
      <c r="R147" s="1461"/>
      <c r="S147" s="1454"/>
      <c r="T147" s="1452"/>
      <c r="U147" s="1456"/>
      <c r="V147" s="1452"/>
      <c r="W147" s="1456"/>
      <c r="X147" s="1452"/>
      <c r="Y147" s="1456"/>
      <c r="Z147" s="1452"/>
      <c r="AA147" s="1453"/>
      <c r="AB147" s="1461"/>
      <c r="AC147" s="1140" t="s">
        <v>12608</v>
      </c>
      <c r="AD147" s="1134">
        <v>0</v>
      </c>
      <c r="AE147" s="1148">
        <v>0</v>
      </c>
      <c r="AF147" s="1134">
        <v>0</v>
      </c>
      <c r="AG147" s="1148">
        <v>0</v>
      </c>
      <c r="AH147" s="1134">
        <v>0</v>
      </c>
      <c r="AI147" s="1148">
        <v>0</v>
      </c>
      <c r="AJ147" s="854" t="s">
        <v>12</v>
      </c>
      <c r="AK147" s="854" t="s">
        <v>12</v>
      </c>
      <c r="AM147" s="1477"/>
      <c r="AN147" s="1474"/>
      <c r="AO147" s="1474"/>
      <c r="AP147" s="1474"/>
      <c r="AQ147" s="1474"/>
      <c r="AR147" s="1474"/>
      <c r="AS147" s="1474"/>
      <c r="AU147" s="1471"/>
      <c r="AV147" s="1471"/>
      <c r="AW147" s="1471"/>
      <c r="AX147" s="1471"/>
      <c r="AY147" s="1471"/>
    </row>
    <row r="148" spans="1:51" s="407" customFormat="1" x14ac:dyDescent="0.25">
      <c r="A148" s="1478" t="s">
        <v>2768</v>
      </c>
      <c r="B148" s="1468" t="s">
        <v>2769</v>
      </c>
      <c r="C148" s="1468" t="s">
        <v>2770</v>
      </c>
      <c r="D148" s="1468" t="s">
        <v>3070</v>
      </c>
      <c r="E148" s="1468" t="s">
        <v>179</v>
      </c>
      <c r="F148" s="1480">
        <v>0.83009999999999995</v>
      </c>
      <c r="G148" s="1468" t="s">
        <v>20</v>
      </c>
      <c r="H148" s="1460">
        <v>16</v>
      </c>
      <c r="I148" s="1460">
        <v>7.4</v>
      </c>
      <c r="J148" s="1458">
        <v>4451.3869999999997</v>
      </c>
      <c r="K148" s="1458">
        <v>9578.52</v>
      </c>
      <c r="L148" s="1458">
        <v>15257.453000000001</v>
      </c>
      <c r="M148" s="1458"/>
      <c r="N148" s="1465">
        <v>43783</v>
      </c>
      <c r="O148" s="1465">
        <v>54575</v>
      </c>
      <c r="P148" s="1466" t="s">
        <v>157</v>
      </c>
      <c r="Q148" s="1460">
        <v>100</v>
      </c>
      <c r="R148" s="1460">
        <v>171.22</v>
      </c>
      <c r="S148" s="1460">
        <v>0</v>
      </c>
      <c r="T148" s="1457">
        <v>0</v>
      </c>
      <c r="U148" s="1458">
        <v>0</v>
      </c>
      <c r="V148" s="1457">
        <v>0</v>
      </c>
      <c r="W148" s="1458">
        <v>0</v>
      </c>
      <c r="X148" s="1457">
        <v>0</v>
      </c>
      <c r="Y148" s="1458">
        <v>0</v>
      </c>
      <c r="Z148" s="1457"/>
      <c r="AA148" s="1459"/>
      <c r="AB148" s="1416" t="s">
        <v>3010</v>
      </c>
      <c r="AC148" s="1125" t="s">
        <v>12607</v>
      </c>
      <c r="AD148" s="1198">
        <v>2.6794486200000005</v>
      </c>
      <c r="AE148" s="1146">
        <v>4451.3869999999997</v>
      </c>
      <c r="AF148" s="1198">
        <v>2.6794482599999996</v>
      </c>
      <c r="AG148" s="1146">
        <v>9578.52</v>
      </c>
      <c r="AH148" s="1198">
        <v>2.7515718899999997</v>
      </c>
      <c r="AI148" s="1146">
        <v>15257.453000000001</v>
      </c>
      <c r="AJ148" s="857" t="s">
        <v>12</v>
      </c>
      <c r="AK148" s="857" t="s">
        <v>12</v>
      </c>
      <c r="AM148" s="1475" t="s">
        <v>179</v>
      </c>
      <c r="AN148" s="1472">
        <v>0.83009999999999995</v>
      </c>
      <c r="AO148" s="1472">
        <v>0.83009999999999995</v>
      </c>
      <c r="AP148" s="1472"/>
      <c r="AQ148" s="1472"/>
      <c r="AR148" s="1472"/>
      <c r="AS148" s="1472"/>
      <c r="AU148" s="1469">
        <v>13.281599999999999</v>
      </c>
      <c r="AV148" s="1469">
        <v>0</v>
      </c>
      <c r="AW148" s="1469">
        <v>0</v>
      </c>
      <c r="AX148" s="1469">
        <v>0</v>
      </c>
      <c r="AY148" s="1469">
        <v>0</v>
      </c>
    </row>
    <row r="149" spans="1:51" s="407" customFormat="1" x14ac:dyDescent="0.25">
      <c r="A149" s="1478"/>
      <c r="B149" s="1468"/>
      <c r="C149" s="1468"/>
      <c r="D149" s="1468"/>
      <c r="E149" s="1468"/>
      <c r="F149" s="1480"/>
      <c r="G149" s="1468"/>
      <c r="H149" s="1460"/>
      <c r="I149" s="1460"/>
      <c r="J149" s="1458"/>
      <c r="K149" s="1458"/>
      <c r="L149" s="1458"/>
      <c r="M149" s="1458"/>
      <c r="N149" s="1465"/>
      <c r="O149" s="1465"/>
      <c r="P149" s="1466"/>
      <c r="Q149" s="1460"/>
      <c r="R149" s="1460"/>
      <c r="S149" s="1460"/>
      <c r="T149" s="1457"/>
      <c r="U149" s="1458"/>
      <c r="V149" s="1457"/>
      <c r="W149" s="1458"/>
      <c r="X149" s="1457"/>
      <c r="Y149" s="1458"/>
      <c r="Z149" s="1457"/>
      <c r="AA149" s="1459"/>
      <c r="AB149" s="1416"/>
      <c r="AC149" s="1125" t="s">
        <v>12608</v>
      </c>
      <c r="AD149" s="1198">
        <v>0</v>
      </c>
      <c r="AE149" s="1146">
        <v>0</v>
      </c>
      <c r="AF149" s="1198">
        <v>0</v>
      </c>
      <c r="AG149" s="1146">
        <v>0</v>
      </c>
      <c r="AH149" s="1198">
        <v>0</v>
      </c>
      <c r="AI149" s="1146">
        <v>0</v>
      </c>
      <c r="AJ149" s="857" t="s">
        <v>12</v>
      </c>
      <c r="AK149" s="857" t="s">
        <v>12</v>
      </c>
      <c r="AM149" s="1476"/>
      <c r="AN149" s="1473"/>
      <c r="AO149" s="1473"/>
      <c r="AP149" s="1473"/>
      <c r="AQ149" s="1473"/>
      <c r="AR149" s="1473"/>
      <c r="AS149" s="1473"/>
      <c r="AU149" s="1470"/>
      <c r="AV149" s="1470"/>
      <c r="AW149" s="1470"/>
      <c r="AX149" s="1470"/>
      <c r="AY149" s="1470"/>
    </row>
    <row r="150" spans="1:51" s="407" customFormat="1" x14ac:dyDescent="0.25">
      <c r="A150" s="1478"/>
      <c r="B150" s="1468"/>
      <c r="C150" s="1468"/>
      <c r="D150" s="1468"/>
      <c r="E150" s="1468"/>
      <c r="F150" s="1480"/>
      <c r="G150" s="1468"/>
      <c r="H150" s="1460"/>
      <c r="I150" s="1460"/>
      <c r="J150" s="1458"/>
      <c r="K150" s="1458"/>
      <c r="L150" s="1458"/>
      <c r="M150" s="1458"/>
      <c r="N150" s="1465"/>
      <c r="O150" s="1465"/>
      <c r="P150" s="1466"/>
      <c r="Q150" s="1460"/>
      <c r="R150" s="1460"/>
      <c r="S150" s="1460"/>
      <c r="T150" s="1457"/>
      <c r="U150" s="1458"/>
      <c r="V150" s="1457"/>
      <c r="W150" s="1458"/>
      <c r="X150" s="1457"/>
      <c r="Y150" s="1458"/>
      <c r="Z150" s="1457"/>
      <c r="AA150" s="1459"/>
      <c r="AB150" s="1416" t="s">
        <v>3065</v>
      </c>
      <c r="AC150" s="1125" t="s">
        <v>12607</v>
      </c>
      <c r="AD150" s="1198">
        <v>0</v>
      </c>
      <c r="AE150" s="1146">
        <v>0</v>
      </c>
      <c r="AF150" s="1198">
        <v>0</v>
      </c>
      <c r="AG150" s="1146">
        <v>0</v>
      </c>
      <c r="AH150" s="1198">
        <v>0</v>
      </c>
      <c r="AI150" s="1146">
        <v>0</v>
      </c>
      <c r="AJ150" s="857" t="s">
        <v>12</v>
      </c>
      <c r="AK150" s="857" t="s">
        <v>12</v>
      </c>
      <c r="AM150" s="1476"/>
      <c r="AN150" s="1473"/>
      <c r="AO150" s="1473"/>
      <c r="AP150" s="1473"/>
      <c r="AQ150" s="1473"/>
      <c r="AR150" s="1473"/>
      <c r="AS150" s="1473"/>
      <c r="AU150" s="1470"/>
      <c r="AV150" s="1470"/>
      <c r="AW150" s="1470"/>
      <c r="AX150" s="1470"/>
      <c r="AY150" s="1470"/>
    </row>
    <row r="151" spans="1:51" s="407" customFormat="1" x14ac:dyDescent="0.25">
      <c r="A151" s="1478"/>
      <c r="B151" s="1468"/>
      <c r="C151" s="1468"/>
      <c r="D151" s="1468"/>
      <c r="E151" s="1468"/>
      <c r="F151" s="1480"/>
      <c r="G151" s="1468"/>
      <c r="H151" s="1460"/>
      <c r="I151" s="1460"/>
      <c r="J151" s="1458"/>
      <c r="K151" s="1458"/>
      <c r="L151" s="1458"/>
      <c r="M151" s="1458"/>
      <c r="N151" s="1465"/>
      <c r="O151" s="1465"/>
      <c r="P151" s="1466"/>
      <c r="Q151" s="1460"/>
      <c r="R151" s="1460"/>
      <c r="S151" s="1460"/>
      <c r="T151" s="1457"/>
      <c r="U151" s="1458"/>
      <c r="V151" s="1457"/>
      <c r="W151" s="1458"/>
      <c r="X151" s="1457"/>
      <c r="Y151" s="1458"/>
      <c r="Z151" s="1457"/>
      <c r="AA151" s="1459"/>
      <c r="AB151" s="1416"/>
      <c r="AC151" s="1125" t="s">
        <v>12608</v>
      </c>
      <c r="AD151" s="1198">
        <v>0</v>
      </c>
      <c r="AE151" s="1146">
        <v>0</v>
      </c>
      <c r="AF151" s="1198">
        <v>0</v>
      </c>
      <c r="AG151" s="1146">
        <v>0</v>
      </c>
      <c r="AH151" s="1198">
        <v>0</v>
      </c>
      <c r="AI151" s="1146">
        <v>0</v>
      </c>
      <c r="AJ151" s="857" t="s">
        <v>12</v>
      </c>
      <c r="AK151" s="857" t="s">
        <v>12</v>
      </c>
      <c r="AM151" s="1477"/>
      <c r="AN151" s="1474"/>
      <c r="AO151" s="1474"/>
      <c r="AP151" s="1474"/>
      <c r="AQ151" s="1474"/>
      <c r="AR151" s="1474"/>
      <c r="AS151" s="1474"/>
      <c r="AU151" s="1471"/>
      <c r="AV151" s="1471"/>
      <c r="AW151" s="1471"/>
      <c r="AX151" s="1471"/>
      <c r="AY151" s="1471"/>
    </row>
    <row r="152" spans="1:51" s="406" customFormat="1" x14ac:dyDescent="0.25">
      <c r="A152" s="1478" t="s">
        <v>2771</v>
      </c>
      <c r="B152" s="1461" t="s">
        <v>2772</v>
      </c>
      <c r="C152" s="1461" t="s">
        <v>2773</v>
      </c>
      <c r="D152" s="1461" t="s">
        <v>3070</v>
      </c>
      <c r="E152" s="1461" t="s">
        <v>2774</v>
      </c>
      <c r="F152" s="1462">
        <v>0.78</v>
      </c>
      <c r="G152" s="1461" t="s">
        <v>26</v>
      </c>
      <c r="H152" s="1454">
        <v>20</v>
      </c>
      <c r="I152" s="1454">
        <v>8.5</v>
      </c>
      <c r="J152" s="1456">
        <v>12503.790715222323</v>
      </c>
      <c r="K152" s="1456">
        <v>17945.084814076148</v>
      </c>
      <c r="L152" s="1456">
        <v>15707.5359724145</v>
      </c>
      <c r="M152" s="1456"/>
      <c r="N152" s="1467">
        <v>42059</v>
      </c>
      <c r="O152" s="1467">
        <v>53745</v>
      </c>
      <c r="P152" s="1464" t="s">
        <v>2735</v>
      </c>
      <c r="Q152" s="1450">
        <v>0</v>
      </c>
      <c r="R152" s="1450" t="s">
        <v>204</v>
      </c>
      <c r="S152" s="1450">
        <v>1</v>
      </c>
      <c r="T152" s="1452">
        <v>1.13220001</v>
      </c>
      <c r="U152" s="1453">
        <v>3935.4179999999997</v>
      </c>
      <c r="V152" s="1452">
        <v>0.11730127</v>
      </c>
      <c r="W152" s="1453">
        <v>2533.1809999999996</v>
      </c>
      <c r="X152" s="1452">
        <v>0.21991972999999998</v>
      </c>
      <c r="Y152" s="1453">
        <v>2862.5320000000002</v>
      </c>
      <c r="Z152" s="1452"/>
      <c r="AA152" s="1453"/>
      <c r="AB152" s="1461" t="s">
        <v>3010</v>
      </c>
      <c r="AC152" s="1140" t="s">
        <v>12607</v>
      </c>
      <c r="AD152" s="1134">
        <v>0</v>
      </c>
      <c r="AE152" s="1148">
        <v>0</v>
      </c>
      <c r="AF152" s="1134">
        <v>0</v>
      </c>
      <c r="AG152" s="1148">
        <v>0</v>
      </c>
      <c r="AH152" s="1134">
        <v>0</v>
      </c>
      <c r="AI152" s="1148">
        <v>0</v>
      </c>
      <c r="AJ152" s="854" t="s">
        <v>12</v>
      </c>
      <c r="AK152" s="854" t="s">
        <v>12</v>
      </c>
      <c r="AM152" s="1475" t="s">
        <v>2774</v>
      </c>
      <c r="AN152" s="1472">
        <v>0.78</v>
      </c>
      <c r="AO152" s="1472"/>
      <c r="AP152" s="1472">
        <v>0.78</v>
      </c>
      <c r="AQ152" s="1472"/>
      <c r="AR152" s="1472"/>
      <c r="AS152" s="1472"/>
      <c r="AU152" s="1469">
        <v>0</v>
      </c>
      <c r="AV152" s="1469">
        <v>15.600000000000001</v>
      </c>
      <c r="AW152" s="1469">
        <v>0</v>
      </c>
      <c r="AX152" s="1469">
        <v>0</v>
      </c>
      <c r="AY152" s="1469">
        <v>0</v>
      </c>
    </row>
    <row r="153" spans="1:51" s="406" customFormat="1" x14ac:dyDescent="0.25">
      <c r="A153" s="1478"/>
      <c r="B153" s="1461"/>
      <c r="C153" s="1461"/>
      <c r="D153" s="1461"/>
      <c r="E153" s="1461"/>
      <c r="F153" s="1462"/>
      <c r="G153" s="1461"/>
      <c r="H153" s="1454"/>
      <c r="I153" s="1454"/>
      <c r="J153" s="1456"/>
      <c r="K153" s="1456"/>
      <c r="L153" s="1456"/>
      <c r="M153" s="1456"/>
      <c r="N153" s="1467"/>
      <c r="O153" s="1467"/>
      <c r="P153" s="1464"/>
      <c r="Q153" s="1450"/>
      <c r="R153" s="1450"/>
      <c r="S153" s="1450"/>
      <c r="T153" s="1452"/>
      <c r="U153" s="1453"/>
      <c r="V153" s="1452"/>
      <c r="W153" s="1453"/>
      <c r="X153" s="1452"/>
      <c r="Y153" s="1453"/>
      <c r="Z153" s="1452"/>
      <c r="AA153" s="1453"/>
      <c r="AB153" s="1461"/>
      <c r="AC153" s="1140" t="s">
        <v>12608</v>
      </c>
      <c r="AD153" s="1134">
        <v>0</v>
      </c>
      <c r="AE153" s="1148">
        <v>0</v>
      </c>
      <c r="AF153" s="1134">
        <v>0</v>
      </c>
      <c r="AG153" s="1148">
        <v>0</v>
      </c>
      <c r="AH153" s="1134">
        <v>0</v>
      </c>
      <c r="AI153" s="1148">
        <v>0</v>
      </c>
      <c r="AJ153" s="854" t="s">
        <v>12</v>
      </c>
      <c r="AK153" s="854" t="s">
        <v>12</v>
      </c>
      <c r="AM153" s="1476"/>
      <c r="AN153" s="1473"/>
      <c r="AO153" s="1473"/>
      <c r="AP153" s="1473"/>
      <c r="AQ153" s="1473"/>
      <c r="AR153" s="1473"/>
      <c r="AS153" s="1473"/>
      <c r="AU153" s="1470"/>
      <c r="AV153" s="1470"/>
      <c r="AW153" s="1470"/>
      <c r="AX153" s="1470"/>
      <c r="AY153" s="1470"/>
    </row>
    <row r="154" spans="1:51" s="406" customFormat="1" x14ac:dyDescent="0.25">
      <c r="A154" s="1478"/>
      <c r="B154" s="1461"/>
      <c r="C154" s="1461"/>
      <c r="D154" s="1461"/>
      <c r="E154" s="1461"/>
      <c r="F154" s="1462"/>
      <c r="G154" s="1461"/>
      <c r="H154" s="1454"/>
      <c r="I154" s="1454"/>
      <c r="J154" s="1456"/>
      <c r="K154" s="1456"/>
      <c r="L154" s="1456"/>
      <c r="M154" s="1456"/>
      <c r="N154" s="1467"/>
      <c r="O154" s="1467"/>
      <c r="P154" s="1464"/>
      <c r="Q154" s="1450"/>
      <c r="R154" s="1450"/>
      <c r="S154" s="1450"/>
      <c r="T154" s="1452"/>
      <c r="U154" s="1453"/>
      <c r="V154" s="1452"/>
      <c r="W154" s="1453"/>
      <c r="X154" s="1452"/>
      <c r="Y154" s="1453"/>
      <c r="Z154" s="1452"/>
      <c r="AA154" s="1453"/>
      <c r="AB154" s="1461" t="s">
        <v>3065</v>
      </c>
      <c r="AC154" s="1140" t="s">
        <v>12607</v>
      </c>
      <c r="AD154" s="1134">
        <v>0</v>
      </c>
      <c r="AE154" s="1148">
        <v>0</v>
      </c>
      <c r="AF154" s="1134">
        <v>0</v>
      </c>
      <c r="AG154" s="1148">
        <v>0</v>
      </c>
      <c r="AH154" s="1134">
        <v>0</v>
      </c>
      <c r="AI154" s="1148">
        <v>0</v>
      </c>
      <c r="AJ154" s="854" t="s">
        <v>12</v>
      </c>
      <c r="AK154" s="854" t="s">
        <v>12</v>
      </c>
      <c r="AM154" s="1476"/>
      <c r="AN154" s="1473"/>
      <c r="AO154" s="1473"/>
      <c r="AP154" s="1473"/>
      <c r="AQ154" s="1473"/>
      <c r="AR154" s="1473"/>
      <c r="AS154" s="1473"/>
      <c r="AU154" s="1470"/>
      <c r="AV154" s="1470"/>
      <c r="AW154" s="1470"/>
      <c r="AX154" s="1470"/>
      <c r="AY154" s="1470"/>
    </row>
    <row r="155" spans="1:51" s="406" customFormat="1" x14ac:dyDescent="0.25">
      <c r="A155" s="1478"/>
      <c r="B155" s="1461"/>
      <c r="C155" s="1461"/>
      <c r="D155" s="1461"/>
      <c r="E155" s="1461"/>
      <c r="F155" s="1462"/>
      <c r="G155" s="1461"/>
      <c r="H155" s="1454"/>
      <c r="I155" s="1454"/>
      <c r="J155" s="1456"/>
      <c r="K155" s="1456"/>
      <c r="L155" s="1456"/>
      <c r="M155" s="1456"/>
      <c r="N155" s="1467"/>
      <c r="O155" s="1467"/>
      <c r="P155" s="1464"/>
      <c r="Q155" s="1450"/>
      <c r="R155" s="1450"/>
      <c r="S155" s="1450"/>
      <c r="T155" s="1452"/>
      <c r="U155" s="1453"/>
      <c r="V155" s="1452"/>
      <c r="W155" s="1453"/>
      <c r="X155" s="1452"/>
      <c r="Y155" s="1453"/>
      <c r="Z155" s="1452"/>
      <c r="AA155" s="1453"/>
      <c r="AB155" s="1461"/>
      <c r="AC155" s="1140" t="s">
        <v>12608</v>
      </c>
      <c r="AD155" s="1134">
        <v>3.46190167</v>
      </c>
      <c r="AE155" s="1148">
        <v>15741.307999999999</v>
      </c>
      <c r="AF155" s="1134">
        <v>3.410902810000001</v>
      </c>
      <c r="AG155" s="1148">
        <v>18400.611999999997</v>
      </c>
      <c r="AH155" s="1134">
        <v>3.9689116799999979</v>
      </c>
      <c r="AI155" s="1148">
        <v>19608.063999999998</v>
      </c>
      <c r="AJ155" s="854" t="s">
        <v>12</v>
      </c>
      <c r="AK155" s="854" t="s">
        <v>12</v>
      </c>
      <c r="AM155" s="1477"/>
      <c r="AN155" s="1474"/>
      <c r="AO155" s="1474"/>
      <c r="AP155" s="1474"/>
      <c r="AQ155" s="1474"/>
      <c r="AR155" s="1474"/>
      <c r="AS155" s="1474"/>
      <c r="AU155" s="1471"/>
      <c r="AV155" s="1471"/>
      <c r="AW155" s="1471"/>
      <c r="AX155" s="1471"/>
      <c r="AY155" s="1471"/>
    </row>
    <row r="156" spans="1:51" s="406" customFormat="1" x14ac:dyDescent="0.25">
      <c r="A156" s="1478" t="s">
        <v>2771</v>
      </c>
      <c r="B156" s="1468" t="s">
        <v>2775</v>
      </c>
      <c r="C156" s="1468" t="s">
        <v>2776</v>
      </c>
      <c r="D156" s="1468" t="s">
        <v>3070</v>
      </c>
      <c r="E156" s="1468" t="s">
        <v>2774</v>
      </c>
      <c r="F156" s="1480">
        <v>0.78</v>
      </c>
      <c r="G156" s="1468" t="s">
        <v>26</v>
      </c>
      <c r="H156" s="1460">
        <v>20</v>
      </c>
      <c r="I156" s="1460">
        <v>8.3000000000000007</v>
      </c>
      <c r="J156" s="1482">
        <v>11133.825021754219</v>
      </c>
      <c r="K156" s="1482">
        <v>17581.199031816024</v>
      </c>
      <c r="L156" s="1482">
        <v>15531.5779574095</v>
      </c>
      <c r="M156" s="1458"/>
      <c r="N156" s="1465">
        <v>42059</v>
      </c>
      <c r="O156" s="1465">
        <v>53738</v>
      </c>
      <c r="P156" s="1466" t="s">
        <v>2735</v>
      </c>
      <c r="Q156" s="1451">
        <v>0</v>
      </c>
      <c r="R156" s="1451" t="s">
        <v>204</v>
      </c>
      <c r="S156" s="1451">
        <v>1</v>
      </c>
      <c r="T156" s="1457">
        <v>1.1382568899999999</v>
      </c>
      <c r="U156" s="1459">
        <v>3996.0540000000001</v>
      </c>
      <c r="V156" s="1457">
        <v>0.13188232</v>
      </c>
      <c r="W156" s="1459">
        <v>2846.6770000000001</v>
      </c>
      <c r="X156" s="1457">
        <v>0.23392415000000014</v>
      </c>
      <c r="Y156" s="1459">
        <v>3046.8710000000001</v>
      </c>
      <c r="Z156" s="1457"/>
      <c r="AA156" s="1459"/>
      <c r="AB156" s="1416" t="s">
        <v>3010</v>
      </c>
      <c r="AC156" s="1125" t="s">
        <v>12607</v>
      </c>
      <c r="AD156" s="1145">
        <v>0</v>
      </c>
      <c r="AE156" s="1146">
        <v>0</v>
      </c>
      <c r="AF156" s="1145">
        <v>0</v>
      </c>
      <c r="AG156" s="1146">
        <v>0</v>
      </c>
      <c r="AH156" s="1145">
        <v>0</v>
      </c>
      <c r="AI156" s="1146">
        <v>0</v>
      </c>
      <c r="AJ156" s="857" t="s">
        <v>12</v>
      </c>
      <c r="AK156" s="857" t="s">
        <v>12</v>
      </c>
      <c r="AM156" s="1475" t="s">
        <v>2774</v>
      </c>
      <c r="AN156" s="1472">
        <v>0.78</v>
      </c>
      <c r="AO156" s="1472"/>
      <c r="AP156" s="1472">
        <v>0.78</v>
      </c>
      <c r="AQ156" s="1472"/>
      <c r="AR156" s="1472"/>
      <c r="AS156" s="1472"/>
      <c r="AU156" s="1469">
        <v>0</v>
      </c>
      <c r="AV156" s="1469">
        <v>15.600000000000001</v>
      </c>
      <c r="AW156" s="1469">
        <v>0</v>
      </c>
      <c r="AX156" s="1469">
        <v>0</v>
      </c>
      <c r="AY156" s="1469">
        <v>0</v>
      </c>
    </row>
    <row r="157" spans="1:51" s="406" customFormat="1" x14ac:dyDescent="0.25">
      <c r="A157" s="1478"/>
      <c r="B157" s="1468"/>
      <c r="C157" s="1468"/>
      <c r="D157" s="1468"/>
      <c r="E157" s="1468"/>
      <c r="F157" s="1480"/>
      <c r="G157" s="1468"/>
      <c r="H157" s="1460"/>
      <c r="I157" s="1460"/>
      <c r="J157" s="1482"/>
      <c r="K157" s="1482"/>
      <c r="L157" s="1482"/>
      <c r="M157" s="1458"/>
      <c r="N157" s="1465"/>
      <c r="O157" s="1465"/>
      <c r="P157" s="1466"/>
      <c r="Q157" s="1451"/>
      <c r="R157" s="1451"/>
      <c r="S157" s="1451"/>
      <c r="T157" s="1457"/>
      <c r="U157" s="1459"/>
      <c r="V157" s="1457"/>
      <c r="W157" s="1459"/>
      <c r="X157" s="1457"/>
      <c r="Y157" s="1459"/>
      <c r="Z157" s="1457"/>
      <c r="AA157" s="1459"/>
      <c r="AB157" s="1416"/>
      <c r="AC157" s="1125" t="s">
        <v>12608</v>
      </c>
      <c r="AD157" s="1145">
        <v>0</v>
      </c>
      <c r="AE157" s="1146">
        <v>0</v>
      </c>
      <c r="AF157" s="1145">
        <v>0</v>
      </c>
      <c r="AG157" s="1146">
        <v>0</v>
      </c>
      <c r="AH157" s="1145">
        <v>0</v>
      </c>
      <c r="AI157" s="1146">
        <v>0</v>
      </c>
      <c r="AJ157" s="857" t="s">
        <v>12</v>
      </c>
      <c r="AK157" s="857" t="s">
        <v>12</v>
      </c>
      <c r="AM157" s="1476"/>
      <c r="AN157" s="1473"/>
      <c r="AO157" s="1473"/>
      <c r="AP157" s="1473"/>
      <c r="AQ157" s="1473"/>
      <c r="AR157" s="1473"/>
      <c r="AS157" s="1473"/>
      <c r="AU157" s="1470"/>
      <c r="AV157" s="1470"/>
      <c r="AW157" s="1470"/>
      <c r="AX157" s="1470"/>
      <c r="AY157" s="1470"/>
    </row>
    <row r="158" spans="1:51" s="406" customFormat="1" x14ac:dyDescent="0.25">
      <c r="A158" s="1478"/>
      <c r="B158" s="1468"/>
      <c r="C158" s="1468"/>
      <c r="D158" s="1468"/>
      <c r="E158" s="1468"/>
      <c r="F158" s="1480"/>
      <c r="G158" s="1468"/>
      <c r="H158" s="1460"/>
      <c r="I158" s="1460"/>
      <c r="J158" s="1482"/>
      <c r="K158" s="1482"/>
      <c r="L158" s="1482"/>
      <c r="M158" s="1458"/>
      <c r="N158" s="1465"/>
      <c r="O158" s="1465"/>
      <c r="P158" s="1466"/>
      <c r="Q158" s="1451"/>
      <c r="R158" s="1451"/>
      <c r="S158" s="1451"/>
      <c r="T158" s="1457"/>
      <c r="U158" s="1459"/>
      <c r="V158" s="1457"/>
      <c r="W158" s="1459"/>
      <c r="X158" s="1457"/>
      <c r="Y158" s="1459"/>
      <c r="Z158" s="1457"/>
      <c r="AA158" s="1459"/>
      <c r="AB158" s="1416" t="s">
        <v>3065</v>
      </c>
      <c r="AC158" s="1125" t="s">
        <v>12607</v>
      </c>
      <c r="AD158" s="1145">
        <v>0</v>
      </c>
      <c r="AE158" s="1146">
        <v>0</v>
      </c>
      <c r="AF158" s="1145">
        <v>0</v>
      </c>
      <c r="AG158" s="1146">
        <v>0</v>
      </c>
      <c r="AH158" s="1145">
        <v>0</v>
      </c>
      <c r="AI158" s="1146">
        <v>0</v>
      </c>
      <c r="AJ158" s="857" t="s">
        <v>12</v>
      </c>
      <c r="AK158" s="857" t="s">
        <v>12</v>
      </c>
      <c r="AM158" s="1476"/>
      <c r="AN158" s="1473"/>
      <c r="AO158" s="1473"/>
      <c r="AP158" s="1473"/>
      <c r="AQ158" s="1473"/>
      <c r="AR158" s="1473"/>
      <c r="AS158" s="1473"/>
      <c r="AU158" s="1470"/>
      <c r="AV158" s="1470"/>
      <c r="AW158" s="1470"/>
      <c r="AX158" s="1470"/>
      <c r="AY158" s="1470"/>
    </row>
    <row r="159" spans="1:51" s="406" customFormat="1" x14ac:dyDescent="0.25">
      <c r="A159" s="1478"/>
      <c r="B159" s="1468"/>
      <c r="C159" s="1468"/>
      <c r="D159" s="1468"/>
      <c r="E159" s="1468"/>
      <c r="F159" s="1480"/>
      <c r="G159" s="1468"/>
      <c r="H159" s="1460"/>
      <c r="I159" s="1460"/>
      <c r="J159" s="1482"/>
      <c r="K159" s="1482"/>
      <c r="L159" s="1482"/>
      <c r="M159" s="1458"/>
      <c r="N159" s="1465"/>
      <c r="O159" s="1465"/>
      <c r="P159" s="1466"/>
      <c r="Q159" s="1451"/>
      <c r="R159" s="1451"/>
      <c r="S159" s="1451"/>
      <c r="T159" s="1457"/>
      <c r="U159" s="1459"/>
      <c r="V159" s="1457"/>
      <c r="W159" s="1459"/>
      <c r="X159" s="1457"/>
      <c r="Y159" s="1459"/>
      <c r="Z159" s="1457"/>
      <c r="AA159" s="1459"/>
      <c r="AB159" s="1416"/>
      <c r="AC159" s="1125" t="s">
        <v>12608</v>
      </c>
      <c r="AD159" s="1145">
        <v>3.2976762499999999</v>
      </c>
      <c r="AE159" s="1146">
        <v>14937.599000000002</v>
      </c>
      <c r="AF159" s="1145">
        <v>3.36585336</v>
      </c>
      <c r="AG159" s="1146">
        <v>18439.817999999996</v>
      </c>
      <c r="AH159" s="1145">
        <v>3.8962913200000022</v>
      </c>
      <c r="AI159" s="1146">
        <v>19349.751</v>
      </c>
      <c r="AJ159" s="857" t="s">
        <v>12</v>
      </c>
      <c r="AK159" s="857" t="s">
        <v>12</v>
      </c>
      <c r="AM159" s="1477"/>
      <c r="AN159" s="1474"/>
      <c r="AO159" s="1474"/>
      <c r="AP159" s="1474"/>
      <c r="AQ159" s="1474"/>
      <c r="AR159" s="1474"/>
      <c r="AS159" s="1474"/>
      <c r="AU159" s="1471"/>
      <c r="AV159" s="1471"/>
      <c r="AW159" s="1471"/>
      <c r="AX159" s="1471"/>
      <c r="AY159" s="1471"/>
    </row>
    <row r="160" spans="1:51" s="406" customFormat="1" x14ac:dyDescent="0.25">
      <c r="A160" s="1478" t="s">
        <v>2771</v>
      </c>
      <c r="B160" s="1461" t="s">
        <v>2777</v>
      </c>
      <c r="C160" s="1461" t="s">
        <v>2778</v>
      </c>
      <c r="D160" s="1461" t="s">
        <v>3070</v>
      </c>
      <c r="E160" s="1461" t="s">
        <v>2774</v>
      </c>
      <c r="F160" s="1462">
        <v>0.78</v>
      </c>
      <c r="G160" s="1461" t="s">
        <v>26</v>
      </c>
      <c r="H160" s="1454">
        <v>26</v>
      </c>
      <c r="I160" s="1454">
        <v>11</v>
      </c>
      <c r="J160" s="1456">
        <v>13987.916792344213</v>
      </c>
      <c r="K160" s="1456">
        <v>22326.232197582121</v>
      </c>
      <c r="L160" s="1456">
        <v>19792.748359545702</v>
      </c>
      <c r="M160" s="1456"/>
      <c r="N160" s="1467">
        <v>42059</v>
      </c>
      <c r="O160" s="1467">
        <v>53745</v>
      </c>
      <c r="P160" s="1464" t="s">
        <v>2735</v>
      </c>
      <c r="Q160" s="1450">
        <v>0</v>
      </c>
      <c r="R160" s="1450" t="s">
        <v>204</v>
      </c>
      <c r="S160" s="1450">
        <v>1</v>
      </c>
      <c r="T160" s="1452">
        <v>1.54692944</v>
      </c>
      <c r="U160" s="1453">
        <v>5472.5370000000003</v>
      </c>
      <c r="V160" s="1452">
        <v>0.18422677000000007</v>
      </c>
      <c r="W160" s="1453">
        <v>4043.7860000000001</v>
      </c>
      <c r="X160" s="1452">
        <v>0.32759600999999999</v>
      </c>
      <c r="Y160" s="1453">
        <v>4264.7560000000003</v>
      </c>
      <c r="Z160" s="1452"/>
      <c r="AA160" s="1453"/>
      <c r="AB160" s="1461" t="s">
        <v>3010</v>
      </c>
      <c r="AC160" s="1140" t="s">
        <v>12607</v>
      </c>
      <c r="AD160" s="1134">
        <v>0</v>
      </c>
      <c r="AE160" s="1148">
        <v>0</v>
      </c>
      <c r="AF160" s="1134">
        <v>0</v>
      </c>
      <c r="AG160" s="1148">
        <v>0</v>
      </c>
      <c r="AH160" s="1134">
        <v>0</v>
      </c>
      <c r="AI160" s="1148">
        <v>0</v>
      </c>
      <c r="AJ160" s="854" t="s">
        <v>12</v>
      </c>
      <c r="AK160" s="854" t="s">
        <v>12</v>
      </c>
      <c r="AM160" s="1475" t="s">
        <v>2774</v>
      </c>
      <c r="AN160" s="1472">
        <v>0.78</v>
      </c>
      <c r="AO160" s="1472"/>
      <c r="AP160" s="1472">
        <v>0.78</v>
      </c>
      <c r="AQ160" s="1472"/>
      <c r="AR160" s="1472"/>
      <c r="AS160" s="1472"/>
      <c r="AU160" s="1469">
        <v>0</v>
      </c>
      <c r="AV160" s="1469">
        <v>20.28</v>
      </c>
      <c r="AW160" s="1469">
        <v>0</v>
      </c>
      <c r="AX160" s="1469">
        <v>0</v>
      </c>
      <c r="AY160" s="1469">
        <v>0</v>
      </c>
    </row>
    <row r="161" spans="1:51" s="406" customFormat="1" x14ac:dyDescent="0.25">
      <c r="A161" s="1478"/>
      <c r="B161" s="1461"/>
      <c r="C161" s="1461"/>
      <c r="D161" s="1461"/>
      <c r="E161" s="1461"/>
      <c r="F161" s="1462"/>
      <c r="G161" s="1461"/>
      <c r="H161" s="1454"/>
      <c r="I161" s="1454"/>
      <c r="J161" s="1456"/>
      <c r="K161" s="1456"/>
      <c r="L161" s="1456"/>
      <c r="M161" s="1456"/>
      <c r="N161" s="1467"/>
      <c r="O161" s="1467"/>
      <c r="P161" s="1464"/>
      <c r="Q161" s="1450"/>
      <c r="R161" s="1450"/>
      <c r="S161" s="1450"/>
      <c r="T161" s="1452"/>
      <c r="U161" s="1453"/>
      <c r="V161" s="1452"/>
      <c r="W161" s="1453"/>
      <c r="X161" s="1452"/>
      <c r="Y161" s="1453"/>
      <c r="Z161" s="1452"/>
      <c r="AA161" s="1453"/>
      <c r="AB161" s="1461"/>
      <c r="AC161" s="1140" t="s">
        <v>12608</v>
      </c>
      <c r="AD161" s="1134">
        <v>0</v>
      </c>
      <c r="AE161" s="1148">
        <v>0</v>
      </c>
      <c r="AF161" s="1134">
        <v>0</v>
      </c>
      <c r="AG161" s="1148">
        <v>0</v>
      </c>
      <c r="AH161" s="1134">
        <v>0</v>
      </c>
      <c r="AI161" s="1148">
        <v>0</v>
      </c>
      <c r="AJ161" s="854" t="s">
        <v>12</v>
      </c>
      <c r="AK161" s="854" t="s">
        <v>12</v>
      </c>
      <c r="AM161" s="1476"/>
      <c r="AN161" s="1473"/>
      <c r="AO161" s="1473"/>
      <c r="AP161" s="1473"/>
      <c r="AQ161" s="1473"/>
      <c r="AR161" s="1473"/>
      <c r="AS161" s="1473"/>
      <c r="AU161" s="1470"/>
      <c r="AV161" s="1470"/>
      <c r="AW161" s="1470"/>
      <c r="AX161" s="1470"/>
      <c r="AY161" s="1470"/>
    </row>
    <row r="162" spans="1:51" s="406" customFormat="1" x14ac:dyDescent="0.25">
      <c r="A162" s="1478"/>
      <c r="B162" s="1461"/>
      <c r="C162" s="1461"/>
      <c r="D162" s="1461"/>
      <c r="E162" s="1461"/>
      <c r="F162" s="1462"/>
      <c r="G162" s="1461"/>
      <c r="H162" s="1454"/>
      <c r="I162" s="1454"/>
      <c r="J162" s="1456"/>
      <c r="K162" s="1456"/>
      <c r="L162" s="1456"/>
      <c r="M162" s="1456"/>
      <c r="N162" s="1467"/>
      <c r="O162" s="1467"/>
      <c r="P162" s="1464"/>
      <c r="Q162" s="1450"/>
      <c r="R162" s="1450"/>
      <c r="S162" s="1450"/>
      <c r="T162" s="1452"/>
      <c r="U162" s="1453"/>
      <c r="V162" s="1452"/>
      <c r="W162" s="1453"/>
      <c r="X162" s="1452"/>
      <c r="Y162" s="1453"/>
      <c r="Z162" s="1452"/>
      <c r="AA162" s="1453"/>
      <c r="AB162" s="1461" t="s">
        <v>3065</v>
      </c>
      <c r="AC162" s="1140" t="s">
        <v>12607</v>
      </c>
      <c r="AD162" s="1134">
        <v>0</v>
      </c>
      <c r="AE162" s="1148">
        <v>0</v>
      </c>
      <c r="AF162" s="1134">
        <v>0</v>
      </c>
      <c r="AG162" s="1148">
        <v>0</v>
      </c>
      <c r="AH162" s="1134">
        <v>0</v>
      </c>
      <c r="AI162" s="1148">
        <v>0</v>
      </c>
      <c r="AJ162" s="854" t="s">
        <v>12</v>
      </c>
      <c r="AK162" s="854" t="s">
        <v>12</v>
      </c>
      <c r="AM162" s="1476"/>
      <c r="AN162" s="1473"/>
      <c r="AO162" s="1473"/>
      <c r="AP162" s="1473"/>
      <c r="AQ162" s="1473"/>
      <c r="AR162" s="1473"/>
      <c r="AS162" s="1473"/>
      <c r="AU162" s="1470"/>
      <c r="AV162" s="1470"/>
      <c r="AW162" s="1470"/>
      <c r="AX162" s="1470"/>
      <c r="AY162" s="1470"/>
    </row>
    <row r="163" spans="1:51" s="406" customFormat="1" x14ac:dyDescent="0.25">
      <c r="A163" s="1478"/>
      <c r="B163" s="1461"/>
      <c r="C163" s="1461"/>
      <c r="D163" s="1461"/>
      <c r="E163" s="1461"/>
      <c r="F163" s="1462"/>
      <c r="G163" s="1461"/>
      <c r="H163" s="1454"/>
      <c r="I163" s="1454"/>
      <c r="J163" s="1456"/>
      <c r="K163" s="1456"/>
      <c r="L163" s="1456"/>
      <c r="M163" s="1456"/>
      <c r="N163" s="1467"/>
      <c r="O163" s="1467"/>
      <c r="P163" s="1464"/>
      <c r="Q163" s="1450"/>
      <c r="R163" s="1450"/>
      <c r="S163" s="1450"/>
      <c r="T163" s="1452"/>
      <c r="U163" s="1453"/>
      <c r="V163" s="1452"/>
      <c r="W163" s="1453"/>
      <c r="X163" s="1452"/>
      <c r="Y163" s="1453"/>
      <c r="Z163" s="1452"/>
      <c r="AA163" s="1453"/>
      <c r="AB163" s="1461"/>
      <c r="AC163" s="1140" t="s">
        <v>12608</v>
      </c>
      <c r="AD163" s="1134">
        <v>4.3940149999999996</v>
      </c>
      <c r="AE163" s="1148">
        <v>19868.202000000005</v>
      </c>
      <c r="AF163" s="1134">
        <v>4.4106205600000017</v>
      </c>
      <c r="AG163" s="1148">
        <v>24489.136000000002</v>
      </c>
      <c r="AH163" s="1134">
        <v>5.1456145699999967</v>
      </c>
      <c r="AI163" s="1148">
        <v>25655.046000000002</v>
      </c>
      <c r="AJ163" s="854" t="s">
        <v>12</v>
      </c>
      <c r="AK163" s="854" t="s">
        <v>12</v>
      </c>
      <c r="AM163" s="1477"/>
      <c r="AN163" s="1474"/>
      <c r="AO163" s="1474"/>
      <c r="AP163" s="1474"/>
      <c r="AQ163" s="1474"/>
      <c r="AR163" s="1474"/>
      <c r="AS163" s="1474"/>
      <c r="AU163" s="1471"/>
      <c r="AV163" s="1471"/>
      <c r="AW163" s="1471"/>
      <c r="AX163" s="1471"/>
      <c r="AY163" s="1471"/>
    </row>
    <row r="164" spans="1:51" s="406" customFormat="1" x14ac:dyDescent="0.25">
      <c r="A164" s="1478" t="s">
        <v>2771</v>
      </c>
      <c r="B164" s="1468" t="s">
        <v>2779</v>
      </c>
      <c r="C164" s="1468" t="s">
        <v>2780</v>
      </c>
      <c r="D164" s="1468" t="s">
        <v>3070</v>
      </c>
      <c r="E164" s="1468" t="s">
        <v>2774</v>
      </c>
      <c r="F164" s="1480">
        <v>0.78</v>
      </c>
      <c r="G164" s="1468" t="s">
        <v>26</v>
      </c>
      <c r="H164" s="1460">
        <v>30</v>
      </c>
      <c r="I164" s="1460">
        <v>13.3</v>
      </c>
      <c r="J164" s="1482">
        <v>18490.243581420225</v>
      </c>
      <c r="K164" s="1482">
        <v>27380.203032973226</v>
      </c>
      <c r="L164" s="1482">
        <v>24089.973293707098</v>
      </c>
      <c r="M164" s="1458"/>
      <c r="N164" s="1465">
        <v>42059</v>
      </c>
      <c r="O164" s="1465">
        <v>53738</v>
      </c>
      <c r="P164" s="1466" t="s">
        <v>2735</v>
      </c>
      <c r="Q164" s="1451">
        <v>0</v>
      </c>
      <c r="R164" s="1451" t="s">
        <v>204</v>
      </c>
      <c r="S164" s="1451">
        <v>1</v>
      </c>
      <c r="T164" s="1457">
        <v>1.7684571200000001</v>
      </c>
      <c r="U164" s="1459">
        <v>6128.2809999999999</v>
      </c>
      <c r="V164" s="1457">
        <v>0.18831990999999998</v>
      </c>
      <c r="W164" s="1459">
        <v>4021.8719999999994</v>
      </c>
      <c r="X164" s="1457">
        <v>0.35382128999999979</v>
      </c>
      <c r="Y164" s="1459">
        <v>4608.7489999999998</v>
      </c>
      <c r="Z164" s="1457"/>
      <c r="AA164" s="1459"/>
      <c r="AB164" s="1416" t="s">
        <v>3010</v>
      </c>
      <c r="AC164" s="1125" t="s">
        <v>12607</v>
      </c>
      <c r="AD164" s="1145">
        <v>0</v>
      </c>
      <c r="AE164" s="1146">
        <v>0</v>
      </c>
      <c r="AF164" s="1145">
        <v>0</v>
      </c>
      <c r="AG164" s="1146">
        <v>0</v>
      </c>
      <c r="AH164" s="1145">
        <v>0</v>
      </c>
      <c r="AI164" s="1146">
        <v>0</v>
      </c>
      <c r="AJ164" s="857" t="s">
        <v>12</v>
      </c>
      <c r="AK164" s="857" t="s">
        <v>12</v>
      </c>
      <c r="AM164" s="1475" t="s">
        <v>2774</v>
      </c>
      <c r="AN164" s="1472">
        <v>0.78</v>
      </c>
      <c r="AO164" s="1472"/>
      <c r="AP164" s="1472">
        <v>0.78</v>
      </c>
      <c r="AQ164" s="1472"/>
      <c r="AR164" s="1472"/>
      <c r="AS164" s="1472"/>
      <c r="AU164" s="1469">
        <v>0</v>
      </c>
      <c r="AV164" s="1469">
        <v>23.400000000000002</v>
      </c>
      <c r="AW164" s="1469">
        <v>0</v>
      </c>
      <c r="AX164" s="1469">
        <v>0</v>
      </c>
      <c r="AY164" s="1469">
        <v>0</v>
      </c>
    </row>
    <row r="165" spans="1:51" s="406" customFormat="1" x14ac:dyDescent="0.25">
      <c r="A165" s="1478"/>
      <c r="B165" s="1468"/>
      <c r="C165" s="1468"/>
      <c r="D165" s="1468"/>
      <c r="E165" s="1468"/>
      <c r="F165" s="1480"/>
      <c r="G165" s="1468"/>
      <c r="H165" s="1460"/>
      <c r="I165" s="1460"/>
      <c r="J165" s="1482"/>
      <c r="K165" s="1482"/>
      <c r="L165" s="1482"/>
      <c r="M165" s="1458"/>
      <c r="N165" s="1465"/>
      <c r="O165" s="1465"/>
      <c r="P165" s="1466"/>
      <c r="Q165" s="1451"/>
      <c r="R165" s="1451"/>
      <c r="S165" s="1451"/>
      <c r="T165" s="1457"/>
      <c r="U165" s="1459"/>
      <c r="V165" s="1457"/>
      <c r="W165" s="1459"/>
      <c r="X165" s="1457"/>
      <c r="Y165" s="1459"/>
      <c r="Z165" s="1457"/>
      <c r="AA165" s="1459"/>
      <c r="AB165" s="1416"/>
      <c r="AC165" s="1125" t="s">
        <v>12608</v>
      </c>
      <c r="AD165" s="1145">
        <v>0</v>
      </c>
      <c r="AE165" s="1146">
        <v>0</v>
      </c>
      <c r="AF165" s="1145">
        <v>0</v>
      </c>
      <c r="AG165" s="1146">
        <v>0</v>
      </c>
      <c r="AH165" s="1145">
        <v>0</v>
      </c>
      <c r="AI165" s="1146">
        <v>0</v>
      </c>
      <c r="AJ165" s="857" t="s">
        <v>12</v>
      </c>
      <c r="AK165" s="857" t="s">
        <v>12</v>
      </c>
      <c r="AM165" s="1476"/>
      <c r="AN165" s="1473"/>
      <c r="AO165" s="1473"/>
      <c r="AP165" s="1473"/>
      <c r="AQ165" s="1473"/>
      <c r="AR165" s="1473"/>
      <c r="AS165" s="1473"/>
      <c r="AU165" s="1470"/>
      <c r="AV165" s="1470"/>
      <c r="AW165" s="1470"/>
      <c r="AX165" s="1470"/>
      <c r="AY165" s="1470"/>
    </row>
    <row r="166" spans="1:51" s="406" customFormat="1" x14ac:dyDescent="0.25">
      <c r="A166" s="1478"/>
      <c r="B166" s="1468"/>
      <c r="C166" s="1468"/>
      <c r="D166" s="1468"/>
      <c r="E166" s="1468"/>
      <c r="F166" s="1480"/>
      <c r="G166" s="1468"/>
      <c r="H166" s="1460"/>
      <c r="I166" s="1460"/>
      <c r="J166" s="1482"/>
      <c r="K166" s="1482"/>
      <c r="L166" s="1482"/>
      <c r="M166" s="1458"/>
      <c r="N166" s="1465"/>
      <c r="O166" s="1465"/>
      <c r="P166" s="1466"/>
      <c r="Q166" s="1451"/>
      <c r="R166" s="1451"/>
      <c r="S166" s="1451"/>
      <c r="T166" s="1457"/>
      <c r="U166" s="1459"/>
      <c r="V166" s="1457"/>
      <c r="W166" s="1459"/>
      <c r="X166" s="1457"/>
      <c r="Y166" s="1459"/>
      <c r="Z166" s="1457"/>
      <c r="AA166" s="1459"/>
      <c r="AB166" s="1416" t="s">
        <v>3065</v>
      </c>
      <c r="AC166" s="1125" t="s">
        <v>12607</v>
      </c>
      <c r="AD166" s="1145">
        <v>0</v>
      </c>
      <c r="AE166" s="1146">
        <v>0</v>
      </c>
      <c r="AF166" s="1145">
        <v>0</v>
      </c>
      <c r="AG166" s="1146">
        <v>0</v>
      </c>
      <c r="AH166" s="1145">
        <v>0</v>
      </c>
      <c r="AI166" s="1146">
        <v>0</v>
      </c>
      <c r="AJ166" s="857" t="s">
        <v>12</v>
      </c>
      <c r="AK166" s="857" t="s">
        <v>12</v>
      </c>
      <c r="AM166" s="1476"/>
      <c r="AN166" s="1473"/>
      <c r="AO166" s="1473"/>
      <c r="AP166" s="1473"/>
      <c r="AQ166" s="1473"/>
      <c r="AR166" s="1473"/>
      <c r="AS166" s="1473"/>
      <c r="AU166" s="1470"/>
      <c r="AV166" s="1470"/>
      <c r="AW166" s="1470"/>
      <c r="AX166" s="1470"/>
      <c r="AY166" s="1470"/>
    </row>
    <row r="167" spans="1:51" s="406" customFormat="1" x14ac:dyDescent="0.25">
      <c r="A167" s="1478"/>
      <c r="B167" s="1468"/>
      <c r="C167" s="1468"/>
      <c r="D167" s="1468"/>
      <c r="E167" s="1468"/>
      <c r="F167" s="1480"/>
      <c r="G167" s="1468"/>
      <c r="H167" s="1460"/>
      <c r="I167" s="1460"/>
      <c r="J167" s="1482"/>
      <c r="K167" s="1482"/>
      <c r="L167" s="1482"/>
      <c r="M167" s="1458"/>
      <c r="N167" s="1465"/>
      <c r="O167" s="1465"/>
      <c r="P167" s="1466"/>
      <c r="Q167" s="1451"/>
      <c r="R167" s="1451"/>
      <c r="S167" s="1451"/>
      <c r="T167" s="1457"/>
      <c r="U167" s="1459"/>
      <c r="V167" s="1457"/>
      <c r="W167" s="1459"/>
      <c r="X167" s="1457"/>
      <c r="Y167" s="1459"/>
      <c r="Z167" s="1457"/>
      <c r="AA167" s="1459"/>
      <c r="AB167" s="1416"/>
      <c r="AC167" s="1125" t="s">
        <v>12608</v>
      </c>
      <c r="AD167" s="1145">
        <v>5.4313680499999997</v>
      </c>
      <c r="AE167" s="1146">
        <v>24745.983</v>
      </c>
      <c r="AF167" s="1145">
        <v>5.3029249500000004</v>
      </c>
      <c r="AG167" s="1146">
        <v>28689.017</v>
      </c>
      <c r="AH167" s="1145">
        <v>6.217992559999999</v>
      </c>
      <c r="AI167" s="1146">
        <v>30772.862000000005</v>
      </c>
      <c r="AJ167" s="857" t="s">
        <v>12</v>
      </c>
      <c r="AK167" s="857" t="s">
        <v>12</v>
      </c>
      <c r="AM167" s="1477"/>
      <c r="AN167" s="1474"/>
      <c r="AO167" s="1474"/>
      <c r="AP167" s="1474"/>
      <c r="AQ167" s="1474"/>
      <c r="AR167" s="1474"/>
      <c r="AS167" s="1474"/>
      <c r="AU167" s="1471"/>
      <c r="AV167" s="1471"/>
      <c r="AW167" s="1471"/>
      <c r="AX167" s="1471"/>
      <c r="AY167" s="1471"/>
    </row>
    <row r="168" spans="1:51" s="406" customFormat="1" x14ac:dyDescent="0.25">
      <c r="A168" s="1478" t="s">
        <v>2771</v>
      </c>
      <c r="B168" s="1461" t="s">
        <v>2781</v>
      </c>
      <c r="C168" s="1461" t="s">
        <v>2782</v>
      </c>
      <c r="D168" s="1461" t="s">
        <v>3070</v>
      </c>
      <c r="E168" s="1461" t="s">
        <v>2774</v>
      </c>
      <c r="F168" s="1462">
        <v>0.78</v>
      </c>
      <c r="G168" s="1461" t="s">
        <v>26</v>
      </c>
      <c r="H168" s="1454">
        <v>30</v>
      </c>
      <c r="I168" s="1454">
        <v>10.9</v>
      </c>
      <c r="J168" s="1456">
        <v>15196.373314725584</v>
      </c>
      <c r="K168" s="1456">
        <v>23933.899459479435</v>
      </c>
      <c r="L168" s="1456">
        <v>21623.721935928901</v>
      </c>
      <c r="M168" s="1456"/>
      <c r="N168" s="1467">
        <v>42059</v>
      </c>
      <c r="O168" s="1467">
        <v>53745</v>
      </c>
      <c r="P168" s="1464" t="s">
        <v>2735</v>
      </c>
      <c r="Q168" s="1450">
        <v>0</v>
      </c>
      <c r="R168" s="1450" t="s">
        <v>204</v>
      </c>
      <c r="S168" s="1450">
        <v>1</v>
      </c>
      <c r="T168" s="1452">
        <v>1.79445956</v>
      </c>
      <c r="U168" s="1453">
        <v>6581.7300000000014</v>
      </c>
      <c r="V168" s="1452">
        <v>0.13541545000000005</v>
      </c>
      <c r="W168" s="1453">
        <v>2946.4670000000006</v>
      </c>
      <c r="X168" s="1452">
        <v>0.19562742999999994</v>
      </c>
      <c r="Y168" s="1453">
        <v>2544.6019999999999</v>
      </c>
      <c r="Z168" s="1452"/>
      <c r="AA168" s="1453"/>
      <c r="AB168" s="1461" t="s">
        <v>3010</v>
      </c>
      <c r="AC168" s="1140" t="s">
        <v>12607</v>
      </c>
      <c r="AD168" s="1134">
        <v>0</v>
      </c>
      <c r="AE168" s="1148">
        <v>0</v>
      </c>
      <c r="AF168" s="1134">
        <v>0</v>
      </c>
      <c r="AG168" s="1148">
        <v>0</v>
      </c>
      <c r="AH168" s="1134">
        <v>0</v>
      </c>
      <c r="AI168" s="1148">
        <v>0</v>
      </c>
      <c r="AJ168" s="854" t="s">
        <v>12</v>
      </c>
      <c r="AK168" s="854" t="s">
        <v>12</v>
      </c>
      <c r="AM168" s="1475" t="s">
        <v>2774</v>
      </c>
      <c r="AN168" s="1472">
        <v>0.78</v>
      </c>
      <c r="AO168" s="1472"/>
      <c r="AP168" s="1472">
        <v>0.78</v>
      </c>
      <c r="AQ168" s="1472"/>
      <c r="AR168" s="1472"/>
      <c r="AS168" s="1472"/>
      <c r="AU168" s="1469">
        <v>0</v>
      </c>
      <c r="AV168" s="1469">
        <v>23.400000000000002</v>
      </c>
      <c r="AW168" s="1469">
        <v>0</v>
      </c>
      <c r="AX168" s="1469">
        <v>0</v>
      </c>
      <c r="AY168" s="1469">
        <v>0</v>
      </c>
    </row>
    <row r="169" spans="1:51" s="406" customFormat="1" x14ac:dyDescent="0.25">
      <c r="A169" s="1478"/>
      <c r="B169" s="1461"/>
      <c r="C169" s="1461"/>
      <c r="D169" s="1461"/>
      <c r="E169" s="1461"/>
      <c r="F169" s="1462"/>
      <c r="G169" s="1461"/>
      <c r="H169" s="1454"/>
      <c r="I169" s="1454"/>
      <c r="J169" s="1456"/>
      <c r="K169" s="1456"/>
      <c r="L169" s="1456"/>
      <c r="M169" s="1456"/>
      <c r="N169" s="1467"/>
      <c r="O169" s="1467"/>
      <c r="P169" s="1464"/>
      <c r="Q169" s="1450"/>
      <c r="R169" s="1450"/>
      <c r="S169" s="1450"/>
      <c r="T169" s="1452"/>
      <c r="U169" s="1453"/>
      <c r="V169" s="1452"/>
      <c r="W169" s="1453"/>
      <c r="X169" s="1452"/>
      <c r="Y169" s="1453"/>
      <c r="Z169" s="1452"/>
      <c r="AA169" s="1453"/>
      <c r="AB169" s="1461"/>
      <c r="AC169" s="1140" t="s">
        <v>12608</v>
      </c>
      <c r="AD169" s="1134">
        <v>0</v>
      </c>
      <c r="AE169" s="1148">
        <v>0</v>
      </c>
      <c r="AF169" s="1134">
        <v>0</v>
      </c>
      <c r="AG169" s="1148">
        <v>0</v>
      </c>
      <c r="AH169" s="1134">
        <v>0</v>
      </c>
      <c r="AI169" s="1148">
        <v>0</v>
      </c>
      <c r="AJ169" s="854" t="s">
        <v>12</v>
      </c>
      <c r="AK169" s="854" t="s">
        <v>12</v>
      </c>
      <c r="AM169" s="1476"/>
      <c r="AN169" s="1473"/>
      <c r="AO169" s="1473"/>
      <c r="AP169" s="1473"/>
      <c r="AQ169" s="1473"/>
      <c r="AR169" s="1473"/>
      <c r="AS169" s="1473"/>
      <c r="AU169" s="1470"/>
      <c r="AV169" s="1470"/>
      <c r="AW169" s="1470"/>
      <c r="AX169" s="1470"/>
      <c r="AY169" s="1470"/>
    </row>
    <row r="170" spans="1:51" s="406" customFormat="1" x14ac:dyDescent="0.25">
      <c r="A170" s="1478"/>
      <c r="B170" s="1461"/>
      <c r="C170" s="1461"/>
      <c r="D170" s="1461"/>
      <c r="E170" s="1461"/>
      <c r="F170" s="1462"/>
      <c r="G170" s="1461"/>
      <c r="H170" s="1454"/>
      <c r="I170" s="1454"/>
      <c r="J170" s="1456"/>
      <c r="K170" s="1456"/>
      <c r="L170" s="1456"/>
      <c r="M170" s="1456"/>
      <c r="N170" s="1467"/>
      <c r="O170" s="1467"/>
      <c r="P170" s="1464"/>
      <c r="Q170" s="1450"/>
      <c r="R170" s="1450"/>
      <c r="S170" s="1450"/>
      <c r="T170" s="1452"/>
      <c r="U170" s="1453"/>
      <c r="V170" s="1452"/>
      <c r="W170" s="1453"/>
      <c r="X170" s="1452"/>
      <c r="Y170" s="1453"/>
      <c r="Z170" s="1452"/>
      <c r="AA170" s="1453"/>
      <c r="AB170" s="1461" t="s">
        <v>3065</v>
      </c>
      <c r="AC170" s="1140" t="s">
        <v>12607</v>
      </c>
      <c r="AD170" s="1134">
        <v>0</v>
      </c>
      <c r="AE170" s="1148">
        <v>0</v>
      </c>
      <c r="AF170" s="1134">
        <v>0</v>
      </c>
      <c r="AG170" s="1148">
        <v>0</v>
      </c>
      <c r="AH170" s="1134">
        <v>0</v>
      </c>
      <c r="AI170" s="1148">
        <v>0</v>
      </c>
      <c r="AJ170" s="854" t="s">
        <v>12</v>
      </c>
      <c r="AK170" s="854" t="s">
        <v>12</v>
      </c>
      <c r="AM170" s="1476"/>
      <c r="AN170" s="1473"/>
      <c r="AO170" s="1473"/>
      <c r="AP170" s="1473"/>
      <c r="AQ170" s="1473"/>
      <c r="AR170" s="1473"/>
      <c r="AS170" s="1473"/>
      <c r="AU170" s="1470"/>
      <c r="AV170" s="1470"/>
      <c r="AW170" s="1470"/>
      <c r="AX170" s="1470"/>
      <c r="AY170" s="1470"/>
    </row>
    <row r="171" spans="1:51" s="406" customFormat="1" x14ac:dyDescent="0.25">
      <c r="A171" s="1478"/>
      <c r="B171" s="1461"/>
      <c r="C171" s="1461"/>
      <c r="D171" s="1461"/>
      <c r="E171" s="1461"/>
      <c r="F171" s="1462"/>
      <c r="G171" s="1461"/>
      <c r="H171" s="1454"/>
      <c r="I171" s="1454"/>
      <c r="J171" s="1456"/>
      <c r="K171" s="1456"/>
      <c r="L171" s="1456"/>
      <c r="M171" s="1456"/>
      <c r="N171" s="1467"/>
      <c r="O171" s="1467"/>
      <c r="P171" s="1464"/>
      <c r="Q171" s="1450"/>
      <c r="R171" s="1450"/>
      <c r="S171" s="1450"/>
      <c r="T171" s="1452"/>
      <c r="U171" s="1453"/>
      <c r="V171" s="1452"/>
      <c r="W171" s="1453"/>
      <c r="X171" s="1452"/>
      <c r="Y171" s="1453"/>
      <c r="Z171" s="1452"/>
      <c r="AA171" s="1453"/>
      <c r="AB171" s="1461"/>
      <c r="AC171" s="1140" t="s">
        <v>12608</v>
      </c>
      <c r="AD171" s="1134">
        <v>4.7707798200000004</v>
      </c>
      <c r="AE171" s="1148">
        <v>21378.915000000001</v>
      </c>
      <c r="AF171" s="1134">
        <v>4.5186796400000002</v>
      </c>
      <c r="AG171" s="1148">
        <v>23651.417999999998</v>
      </c>
      <c r="AH171" s="1134">
        <v>5.3287708399999998</v>
      </c>
      <c r="AI171" s="1148">
        <v>25778.040999999997</v>
      </c>
      <c r="AJ171" s="854" t="s">
        <v>12</v>
      </c>
      <c r="AK171" s="854" t="s">
        <v>12</v>
      </c>
      <c r="AM171" s="1477"/>
      <c r="AN171" s="1474"/>
      <c r="AO171" s="1474"/>
      <c r="AP171" s="1474"/>
      <c r="AQ171" s="1474"/>
      <c r="AR171" s="1474"/>
      <c r="AS171" s="1474"/>
      <c r="AU171" s="1471"/>
      <c r="AV171" s="1471"/>
      <c r="AW171" s="1471"/>
      <c r="AX171" s="1471"/>
      <c r="AY171" s="1471"/>
    </row>
    <row r="172" spans="1:51" s="406" customFormat="1" x14ac:dyDescent="0.25">
      <c r="A172" s="1478" t="s">
        <v>2771</v>
      </c>
      <c r="B172" s="1468" t="s">
        <v>2783</v>
      </c>
      <c r="C172" s="1468" t="s">
        <v>2784</v>
      </c>
      <c r="D172" s="1468" t="s">
        <v>3070</v>
      </c>
      <c r="E172" s="1468" t="s">
        <v>2774</v>
      </c>
      <c r="F172" s="1480">
        <v>0.78</v>
      </c>
      <c r="G172" s="1468" t="s">
        <v>26</v>
      </c>
      <c r="H172" s="1460">
        <v>30</v>
      </c>
      <c r="I172" s="1460">
        <v>10.9</v>
      </c>
      <c r="J172" s="1482">
        <v>15817.725112230628</v>
      </c>
      <c r="K172" s="1482">
        <v>25537.290235994005</v>
      </c>
      <c r="L172" s="1482">
        <v>22584.4164304156</v>
      </c>
      <c r="M172" s="1458"/>
      <c r="N172" s="1465">
        <v>42059</v>
      </c>
      <c r="O172" s="1465">
        <v>53787</v>
      </c>
      <c r="P172" s="1466" t="s">
        <v>2735</v>
      </c>
      <c r="Q172" s="1451">
        <v>0</v>
      </c>
      <c r="R172" s="1451" t="s">
        <v>204</v>
      </c>
      <c r="S172" s="1451">
        <v>1</v>
      </c>
      <c r="T172" s="1457">
        <v>1.7011721799999999</v>
      </c>
      <c r="U172" s="1459">
        <v>6076.3720000000003</v>
      </c>
      <c r="V172" s="1457">
        <v>0.11168671999999995</v>
      </c>
      <c r="W172" s="1459">
        <v>2474.6940000000004</v>
      </c>
      <c r="X172" s="1457">
        <v>0.18131374000000022</v>
      </c>
      <c r="Y172" s="1459">
        <v>2360.0030000000002</v>
      </c>
      <c r="Z172" s="1457"/>
      <c r="AA172" s="1459"/>
      <c r="AB172" s="1416" t="s">
        <v>3010</v>
      </c>
      <c r="AC172" s="1125" t="s">
        <v>12607</v>
      </c>
      <c r="AD172" s="1145">
        <v>0</v>
      </c>
      <c r="AE172" s="1146">
        <v>0</v>
      </c>
      <c r="AF172" s="1145">
        <v>0</v>
      </c>
      <c r="AG172" s="1146">
        <v>0</v>
      </c>
      <c r="AH172" s="1145">
        <v>0</v>
      </c>
      <c r="AI172" s="1146">
        <v>0</v>
      </c>
      <c r="AJ172" s="857" t="s">
        <v>12</v>
      </c>
      <c r="AK172" s="857" t="s">
        <v>12</v>
      </c>
      <c r="AM172" s="1475" t="s">
        <v>2774</v>
      </c>
      <c r="AN172" s="1472">
        <v>0.78</v>
      </c>
      <c r="AO172" s="1472"/>
      <c r="AP172" s="1472">
        <v>0.78</v>
      </c>
      <c r="AQ172" s="1472"/>
      <c r="AR172" s="1472"/>
      <c r="AS172" s="1472"/>
      <c r="AU172" s="1469">
        <v>0</v>
      </c>
      <c r="AV172" s="1469">
        <v>23.400000000000002</v>
      </c>
      <c r="AW172" s="1469">
        <v>0</v>
      </c>
      <c r="AX172" s="1469">
        <v>0</v>
      </c>
      <c r="AY172" s="1469">
        <v>0</v>
      </c>
    </row>
    <row r="173" spans="1:51" s="406" customFormat="1" x14ac:dyDescent="0.25">
      <c r="A173" s="1478"/>
      <c r="B173" s="1468"/>
      <c r="C173" s="1468"/>
      <c r="D173" s="1468"/>
      <c r="E173" s="1468"/>
      <c r="F173" s="1480"/>
      <c r="G173" s="1468"/>
      <c r="H173" s="1460"/>
      <c r="I173" s="1460"/>
      <c r="J173" s="1482"/>
      <c r="K173" s="1482"/>
      <c r="L173" s="1482"/>
      <c r="M173" s="1458"/>
      <c r="N173" s="1465"/>
      <c r="O173" s="1465"/>
      <c r="P173" s="1466"/>
      <c r="Q173" s="1451"/>
      <c r="R173" s="1451"/>
      <c r="S173" s="1451"/>
      <c r="T173" s="1457"/>
      <c r="U173" s="1459"/>
      <c r="V173" s="1457"/>
      <c r="W173" s="1459"/>
      <c r="X173" s="1457"/>
      <c r="Y173" s="1459"/>
      <c r="Z173" s="1457"/>
      <c r="AA173" s="1459"/>
      <c r="AB173" s="1416"/>
      <c r="AC173" s="1125" t="s">
        <v>12608</v>
      </c>
      <c r="AD173" s="1145">
        <v>0</v>
      </c>
      <c r="AE173" s="1146">
        <v>0</v>
      </c>
      <c r="AF173" s="1145">
        <v>0</v>
      </c>
      <c r="AG173" s="1146">
        <v>0</v>
      </c>
      <c r="AH173" s="1145">
        <v>0</v>
      </c>
      <c r="AI173" s="1146">
        <v>0</v>
      </c>
      <c r="AJ173" s="857" t="s">
        <v>12</v>
      </c>
      <c r="AK173" s="857" t="s">
        <v>12</v>
      </c>
      <c r="AM173" s="1476"/>
      <c r="AN173" s="1473"/>
      <c r="AO173" s="1473"/>
      <c r="AP173" s="1473"/>
      <c r="AQ173" s="1473"/>
      <c r="AR173" s="1473"/>
      <c r="AS173" s="1473"/>
      <c r="AU173" s="1470"/>
      <c r="AV173" s="1470"/>
      <c r="AW173" s="1470"/>
      <c r="AX173" s="1470"/>
      <c r="AY173" s="1470"/>
    </row>
    <row r="174" spans="1:51" s="406" customFormat="1" x14ac:dyDescent="0.25">
      <c r="A174" s="1478"/>
      <c r="B174" s="1468"/>
      <c r="C174" s="1468"/>
      <c r="D174" s="1468"/>
      <c r="E174" s="1468"/>
      <c r="F174" s="1480"/>
      <c r="G174" s="1468"/>
      <c r="H174" s="1460"/>
      <c r="I174" s="1460"/>
      <c r="J174" s="1482"/>
      <c r="K174" s="1482"/>
      <c r="L174" s="1482"/>
      <c r="M174" s="1458"/>
      <c r="N174" s="1465"/>
      <c r="O174" s="1465"/>
      <c r="P174" s="1466"/>
      <c r="Q174" s="1451"/>
      <c r="R174" s="1451"/>
      <c r="S174" s="1451"/>
      <c r="T174" s="1457"/>
      <c r="U174" s="1459"/>
      <c r="V174" s="1457"/>
      <c r="W174" s="1459"/>
      <c r="X174" s="1457"/>
      <c r="Y174" s="1459"/>
      <c r="Z174" s="1457"/>
      <c r="AA174" s="1459"/>
      <c r="AB174" s="1416" t="s">
        <v>3065</v>
      </c>
      <c r="AC174" s="1125" t="s">
        <v>12607</v>
      </c>
      <c r="AD174" s="1145">
        <v>0</v>
      </c>
      <c r="AE174" s="1146">
        <v>0</v>
      </c>
      <c r="AF174" s="1145">
        <v>0</v>
      </c>
      <c r="AG174" s="1146">
        <v>0</v>
      </c>
      <c r="AH174" s="1145">
        <v>0</v>
      </c>
      <c r="AI174" s="1146">
        <v>0</v>
      </c>
      <c r="AJ174" s="857" t="s">
        <v>12</v>
      </c>
      <c r="AK174" s="857" t="s">
        <v>12</v>
      </c>
      <c r="AM174" s="1476"/>
      <c r="AN174" s="1473"/>
      <c r="AO174" s="1473"/>
      <c r="AP174" s="1473"/>
      <c r="AQ174" s="1473"/>
      <c r="AR174" s="1473"/>
      <c r="AS174" s="1473"/>
      <c r="AU174" s="1470"/>
      <c r="AV174" s="1470"/>
      <c r="AW174" s="1470"/>
      <c r="AX174" s="1470"/>
      <c r="AY174" s="1470"/>
    </row>
    <row r="175" spans="1:51" s="406" customFormat="1" x14ac:dyDescent="0.25">
      <c r="A175" s="1478"/>
      <c r="B175" s="1468"/>
      <c r="C175" s="1468"/>
      <c r="D175" s="1468"/>
      <c r="E175" s="1468"/>
      <c r="F175" s="1480"/>
      <c r="G175" s="1468"/>
      <c r="H175" s="1460"/>
      <c r="I175" s="1460"/>
      <c r="J175" s="1482"/>
      <c r="K175" s="1482"/>
      <c r="L175" s="1482"/>
      <c r="M175" s="1458"/>
      <c r="N175" s="1465"/>
      <c r="O175" s="1465"/>
      <c r="P175" s="1466"/>
      <c r="Q175" s="1451"/>
      <c r="R175" s="1451"/>
      <c r="S175" s="1451"/>
      <c r="T175" s="1457"/>
      <c r="U175" s="1459"/>
      <c r="V175" s="1457"/>
      <c r="W175" s="1459"/>
      <c r="X175" s="1457"/>
      <c r="Y175" s="1459"/>
      <c r="Z175" s="1457"/>
      <c r="AA175" s="1459"/>
      <c r="AB175" s="1416"/>
      <c r="AC175" s="1125" t="s">
        <v>12608</v>
      </c>
      <c r="AD175" s="1145">
        <v>4.6379257899999997</v>
      </c>
      <c r="AE175" s="1146">
        <v>20923.190000000002</v>
      </c>
      <c r="AF175" s="1145">
        <v>4.5392341100000007</v>
      </c>
      <c r="AG175" s="1146">
        <v>23425.852999999999</v>
      </c>
      <c r="AH175" s="1145">
        <v>5.3873632100000011</v>
      </c>
      <c r="AI175" s="1146">
        <v>25972.237000000001</v>
      </c>
      <c r="AJ175" s="857" t="s">
        <v>12</v>
      </c>
      <c r="AK175" s="857" t="s">
        <v>12</v>
      </c>
      <c r="AM175" s="1477"/>
      <c r="AN175" s="1474"/>
      <c r="AO175" s="1474"/>
      <c r="AP175" s="1474"/>
      <c r="AQ175" s="1474"/>
      <c r="AR175" s="1474"/>
      <c r="AS175" s="1474"/>
      <c r="AU175" s="1471"/>
      <c r="AV175" s="1471"/>
      <c r="AW175" s="1471"/>
      <c r="AX175" s="1471"/>
      <c r="AY175" s="1471"/>
    </row>
    <row r="176" spans="1:51" s="406" customFormat="1" x14ac:dyDescent="0.25">
      <c r="A176" s="1478" t="s">
        <v>2771</v>
      </c>
      <c r="B176" s="1461" t="s">
        <v>2785</v>
      </c>
      <c r="C176" s="1461" t="s">
        <v>2786</v>
      </c>
      <c r="D176" s="1461" t="s">
        <v>3070</v>
      </c>
      <c r="E176" s="1461" t="s">
        <v>2774</v>
      </c>
      <c r="F176" s="1462">
        <v>0.78</v>
      </c>
      <c r="G176" s="1461" t="s">
        <v>26</v>
      </c>
      <c r="H176" s="1454">
        <v>18</v>
      </c>
      <c r="I176" s="1454">
        <v>7.6</v>
      </c>
      <c r="J176" s="1456">
        <v>9844.8214746517715</v>
      </c>
      <c r="K176" s="1456">
        <v>15613.167909116728</v>
      </c>
      <c r="L176" s="1456">
        <v>13833.139243104601</v>
      </c>
      <c r="M176" s="1456"/>
      <c r="N176" s="1467">
        <v>42059</v>
      </c>
      <c r="O176" s="1467">
        <v>53738</v>
      </c>
      <c r="P176" s="1464" t="s">
        <v>2735</v>
      </c>
      <c r="Q176" s="1450">
        <v>0</v>
      </c>
      <c r="R176" s="1450" t="s">
        <v>204</v>
      </c>
      <c r="S176" s="1450">
        <v>1</v>
      </c>
      <c r="T176" s="1452">
        <v>1.03875549</v>
      </c>
      <c r="U176" s="1453">
        <v>3655.145</v>
      </c>
      <c r="V176" s="1452">
        <v>0.12216533000000002</v>
      </c>
      <c r="W176" s="1453">
        <v>2637.8589999999995</v>
      </c>
      <c r="X176" s="1452">
        <v>0.23205696999999975</v>
      </c>
      <c r="Y176" s="1453">
        <v>3019.9250000000002</v>
      </c>
      <c r="Z176" s="1452"/>
      <c r="AA176" s="1453"/>
      <c r="AB176" s="1461" t="s">
        <v>3010</v>
      </c>
      <c r="AC176" s="1140" t="s">
        <v>12607</v>
      </c>
      <c r="AD176" s="1134">
        <v>0</v>
      </c>
      <c r="AE176" s="1148">
        <v>0</v>
      </c>
      <c r="AF176" s="1134">
        <v>0</v>
      </c>
      <c r="AG176" s="1148">
        <v>0</v>
      </c>
      <c r="AH176" s="1134">
        <v>0</v>
      </c>
      <c r="AI176" s="1148">
        <v>0</v>
      </c>
      <c r="AJ176" s="854" t="s">
        <v>12</v>
      </c>
      <c r="AK176" s="854" t="s">
        <v>12</v>
      </c>
      <c r="AM176" s="1475" t="s">
        <v>2774</v>
      </c>
      <c r="AN176" s="1472">
        <v>0.78</v>
      </c>
      <c r="AO176" s="1472"/>
      <c r="AP176" s="1472">
        <v>0.78</v>
      </c>
      <c r="AQ176" s="1472"/>
      <c r="AR176" s="1472"/>
      <c r="AS176" s="1472"/>
      <c r="AU176" s="1469">
        <v>0</v>
      </c>
      <c r="AV176" s="1469">
        <v>14.040000000000001</v>
      </c>
      <c r="AW176" s="1469">
        <v>0</v>
      </c>
      <c r="AX176" s="1469">
        <v>0</v>
      </c>
      <c r="AY176" s="1469">
        <v>0</v>
      </c>
    </row>
    <row r="177" spans="1:51" s="406" customFormat="1" x14ac:dyDescent="0.25">
      <c r="A177" s="1478"/>
      <c r="B177" s="1461"/>
      <c r="C177" s="1461"/>
      <c r="D177" s="1461"/>
      <c r="E177" s="1461"/>
      <c r="F177" s="1462"/>
      <c r="G177" s="1461"/>
      <c r="H177" s="1454"/>
      <c r="I177" s="1454"/>
      <c r="J177" s="1456"/>
      <c r="K177" s="1456"/>
      <c r="L177" s="1456"/>
      <c r="M177" s="1456"/>
      <c r="N177" s="1467"/>
      <c r="O177" s="1467"/>
      <c r="P177" s="1464"/>
      <c r="Q177" s="1450"/>
      <c r="R177" s="1450"/>
      <c r="S177" s="1450"/>
      <c r="T177" s="1452"/>
      <c r="U177" s="1453"/>
      <c r="V177" s="1452"/>
      <c r="W177" s="1453"/>
      <c r="X177" s="1452"/>
      <c r="Y177" s="1453"/>
      <c r="Z177" s="1452"/>
      <c r="AA177" s="1453"/>
      <c r="AB177" s="1461"/>
      <c r="AC177" s="1140" t="s">
        <v>12608</v>
      </c>
      <c r="AD177" s="1134">
        <v>0</v>
      </c>
      <c r="AE177" s="1148">
        <v>0</v>
      </c>
      <c r="AF177" s="1134">
        <v>0</v>
      </c>
      <c r="AG177" s="1148">
        <v>0</v>
      </c>
      <c r="AH177" s="1134">
        <v>0</v>
      </c>
      <c r="AI177" s="1148">
        <v>0</v>
      </c>
      <c r="AJ177" s="854" t="s">
        <v>12</v>
      </c>
      <c r="AK177" s="854" t="s">
        <v>12</v>
      </c>
      <c r="AM177" s="1476"/>
      <c r="AN177" s="1473"/>
      <c r="AO177" s="1473"/>
      <c r="AP177" s="1473"/>
      <c r="AQ177" s="1473"/>
      <c r="AR177" s="1473"/>
      <c r="AS177" s="1473"/>
      <c r="AU177" s="1470"/>
      <c r="AV177" s="1470"/>
      <c r="AW177" s="1470"/>
      <c r="AX177" s="1470"/>
      <c r="AY177" s="1470"/>
    </row>
    <row r="178" spans="1:51" s="406" customFormat="1" x14ac:dyDescent="0.25">
      <c r="A178" s="1478"/>
      <c r="B178" s="1461"/>
      <c r="C178" s="1461"/>
      <c r="D178" s="1461"/>
      <c r="E178" s="1461"/>
      <c r="F178" s="1462"/>
      <c r="G178" s="1461"/>
      <c r="H178" s="1454"/>
      <c r="I178" s="1454"/>
      <c r="J178" s="1456"/>
      <c r="K178" s="1456"/>
      <c r="L178" s="1456"/>
      <c r="M178" s="1456"/>
      <c r="N178" s="1467"/>
      <c r="O178" s="1467"/>
      <c r="P178" s="1464"/>
      <c r="Q178" s="1450"/>
      <c r="R178" s="1450"/>
      <c r="S178" s="1450"/>
      <c r="T178" s="1452"/>
      <c r="U178" s="1453"/>
      <c r="V178" s="1452"/>
      <c r="W178" s="1453"/>
      <c r="X178" s="1452"/>
      <c r="Y178" s="1453"/>
      <c r="Z178" s="1452"/>
      <c r="AA178" s="1453"/>
      <c r="AB178" s="1461" t="s">
        <v>3065</v>
      </c>
      <c r="AC178" s="1140" t="s">
        <v>12607</v>
      </c>
      <c r="AD178" s="1134">
        <v>0</v>
      </c>
      <c r="AE178" s="1148">
        <v>0</v>
      </c>
      <c r="AF178" s="1134">
        <v>0</v>
      </c>
      <c r="AG178" s="1148">
        <v>0</v>
      </c>
      <c r="AH178" s="1134">
        <v>0</v>
      </c>
      <c r="AI178" s="1148">
        <v>0</v>
      </c>
      <c r="AJ178" s="854" t="s">
        <v>12</v>
      </c>
      <c r="AK178" s="854" t="s">
        <v>12</v>
      </c>
      <c r="AM178" s="1476"/>
      <c r="AN178" s="1473"/>
      <c r="AO178" s="1473"/>
      <c r="AP178" s="1473"/>
      <c r="AQ178" s="1473"/>
      <c r="AR178" s="1473"/>
      <c r="AS178" s="1473"/>
      <c r="AU178" s="1470"/>
      <c r="AV178" s="1470"/>
      <c r="AW178" s="1470"/>
      <c r="AX178" s="1470"/>
      <c r="AY178" s="1470"/>
    </row>
    <row r="179" spans="1:51" s="406" customFormat="1" x14ac:dyDescent="0.25">
      <c r="A179" s="1478"/>
      <c r="B179" s="1461"/>
      <c r="C179" s="1461"/>
      <c r="D179" s="1461"/>
      <c r="E179" s="1461"/>
      <c r="F179" s="1462"/>
      <c r="G179" s="1461"/>
      <c r="H179" s="1454"/>
      <c r="I179" s="1454"/>
      <c r="J179" s="1456"/>
      <c r="K179" s="1456"/>
      <c r="L179" s="1456"/>
      <c r="M179" s="1456"/>
      <c r="N179" s="1467"/>
      <c r="O179" s="1467"/>
      <c r="P179" s="1464"/>
      <c r="Q179" s="1450"/>
      <c r="R179" s="1450"/>
      <c r="S179" s="1450"/>
      <c r="T179" s="1452"/>
      <c r="U179" s="1453"/>
      <c r="V179" s="1452"/>
      <c r="W179" s="1453"/>
      <c r="X179" s="1452"/>
      <c r="Y179" s="1453"/>
      <c r="Z179" s="1452"/>
      <c r="AA179" s="1453"/>
      <c r="AB179" s="1461"/>
      <c r="AC179" s="1140" t="s">
        <v>12608</v>
      </c>
      <c r="AD179" s="1134">
        <v>3.0065223899999998</v>
      </c>
      <c r="AE179" s="1148">
        <v>13629.02</v>
      </c>
      <c r="AF179" s="1134">
        <v>3.03691552</v>
      </c>
      <c r="AG179" s="1148">
        <v>16776.832000000002</v>
      </c>
      <c r="AH179" s="1134">
        <v>3.5579139000000004</v>
      </c>
      <c r="AI179" s="1148">
        <v>17768.555</v>
      </c>
      <c r="AJ179" s="854" t="s">
        <v>12</v>
      </c>
      <c r="AK179" s="854" t="s">
        <v>12</v>
      </c>
      <c r="AM179" s="1477"/>
      <c r="AN179" s="1474"/>
      <c r="AO179" s="1474"/>
      <c r="AP179" s="1474"/>
      <c r="AQ179" s="1474"/>
      <c r="AR179" s="1474"/>
      <c r="AS179" s="1474"/>
      <c r="AU179" s="1471"/>
      <c r="AV179" s="1471"/>
      <c r="AW179" s="1471"/>
      <c r="AX179" s="1471"/>
      <c r="AY179" s="1471"/>
    </row>
    <row r="180" spans="1:51" s="406" customFormat="1" x14ac:dyDescent="0.25">
      <c r="A180" s="1478" t="s">
        <v>2771</v>
      </c>
      <c r="B180" s="1468" t="s">
        <v>2787</v>
      </c>
      <c r="C180" s="1468" t="s">
        <v>2788</v>
      </c>
      <c r="D180" s="1468" t="s">
        <v>3070</v>
      </c>
      <c r="E180" s="1468" t="s">
        <v>2774</v>
      </c>
      <c r="F180" s="1480">
        <v>0.78</v>
      </c>
      <c r="G180" s="1468" t="s">
        <v>26</v>
      </c>
      <c r="H180" s="1460">
        <v>30</v>
      </c>
      <c r="I180" s="1460">
        <v>11.4</v>
      </c>
      <c r="J180" s="1482">
        <v>14691.427112203881</v>
      </c>
      <c r="K180" s="1482">
        <v>26119.605100568846</v>
      </c>
      <c r="L180" s="1482">
        <v>22721.227118289498</v>
      </c>
      <c r="M180" s="1458"/>
      <c r="N180" s="1465">
        <v>42059</v>
      </c>
      <c r="O180" s="1465">
        <v>53745</v>
      </c>
      <c r="P180" s="1466" t="s">
        <v>2735</v>
      </c>
      <c r="Q180" s="1451">
        <v>0</v>
      </c>
      <c r="R180" s="1451" t="s">
        <v>204</v>
      </c>
      <c r="S180" s="1451">
        <v>1</v>
      </c>
      <c r="T180" s="1457">
        <v>1.7401004099999999</v>
      </c>
      <c r="U180" s="1459">
        <v>6138.1989999999996</v>
      </c>
      <c r="V180" s="1457">
        <v>0.10748068000000008</v>
      </c>
      <c r="W180" s="1459">
        <v>2508.9410000000003</v>
      </c>
      <c r="X180" s="1457">
        <v>0.15793857000000006</v>
      </c>
      <c r="Y180" s="1459">
        <v>2055.3980000000001</v>
      </c>
      <c r="Z180" s="1457"/>
      <c r="AA180" s="1459"/>
      <c r="AB180" s="1416" t="s">
        <v>3010</v>
      </c>
      <c r="AC180" s="1125" t="s">
        <v>12607</v>
      </c>
      <c r="AD180" s="1145">
        <v>0</v>
      </c>
      <c r="AE180" s="1146">
        <v>0</v>
      </c>
      <c r="AF180" s="1145">
        <v>0</v>
      </c>
      <c r="AG180" s="1146">
        <v>0</v>
      </c>
      <c r="AH180" s="1145">
        <v>0</v>
      </c>
      <c r="AI180" s="1146">
        <v>0</v>
      </c>
      <c r="AJ180" s="993" t="s">
        <v>12</v>
      </c>
      <c r="AK180" s="993" t="s">
        <v>12</v>
      </c>
      <c r="AM180" s="1475" t="s">
        <v>2774</v>
      </c>
      <c r="AN180" s="1472">
        <v>0.78</v>
      </c>
      <c r="AO180" s="1472"/>
      <c r="AP180" s="1472">
        <v>0.78</v>
      </c>
      <c r="AQ180" s="1472"/>
      <c r="AR180" s="1472"/>
      <c r="AS180" s="1472"/>
      <c r="AU180" s="1469">
        <v>0</v>
      </c>
      <c r="AV180" s="1469">
        <v>23.400000000000002</v>
      </c>
      <c r="AW180" s="1469">
        <v>0</v>
      </c>
      <c r="AX180" s="1469">
        <v>0</v>
      </c>
      <c r="AY180" s="1469">
        <v>0</v>
      </c>
    </row>
    <row r="181" spans="1:51" s="406" customFormat="1" x14ac:dyDescent="0.25">
      <c r="A181" s="1478"/>
      <c r="B181" s="1468"/>
      <c r="C181" s="1468"/>
      <c r="D181" s="1468"/>
      <c r="E181" s="1468"/>
      <c r="F181" s="1480"/>
      <c r="G181" s="1468"/>
      <c r="H181" s="1460"/>
      <c r="I181" s="1460"/>
      <c r="J181" s="1482"/>
      <c r="K181" s="1482"/>
      <c r="L181" s="1482"/>
      <c r="M181" s="1458"/>
      <c r="N181" s="1465"/>
      <c r="O181" s="1465"/>
      <c r="P181" s="1466"/>
      <c r="Q181" s="1451"/>
      <c r="R181" s="1451"/>
      <c r="S181" s="1451"/>
      <c r="T181" s="1457"/>
      <c r="U181" s="1459"/>
      <c r="V181" s="1457"/>
      <c r="W181" s="1459"/>
      <c r="X181" s="1457"/>
      <c r="Y181" s="1459"/>
      <c r="Z181" s="1457"/>
      <c r="AA181" s="1459"/>
      <c r="AB181" s="1416"/>
      <c r="AC181" s="1125" t="s">
        <v>12608</v>
      </c>
      <c r="AD181" s="1145">
        <v>0</v>
      </c>
      <c r="AE181" s="1146">
        <v>0</v>
      </c>
      <c r="AF181" s="1145">
        <v>0</v>
      </c>
      <c r="AG181" s="1146">
        <v>0</v>
      </c>
      <c r="AH181" s="1145">
        <v>0</v>
      </c>
      <c r="AI181" s="1146">
        <v>0</v>
      </c>
      <c r="AJ181" s="857" t="s">
        <v>12</v>
      </c>
      <c r="AK181" s="857" t="s">
        <v>12</v>
      </c>
      <c r="AM181" s="1476"/>
      <c r="AN181" s="1473"/>
      <c r="AO181" s="1473"/>
      <c r="AP181" s="1473"/>
      <c r="AQ181" s="1473"/>
      <c r="AR181" s="1473"/>
      <c r="AS181" s="1473"/>
      <c r="AU181" s="1470"/>
      <c r="AV181" s="1470"/>
      <c r="AW181" s="1470"/>
      <c r="AX181" s="1470"/>
      <c r="AY181" s="1470"/>
    </row>
    <row r="182" spans="1:51" s="406" customFormat="1" x14ac:dyDescent="0.25">
      <c r="A182" s="1478"/>
      <c r="B182" s="1468"/>
      <c r="C182" s="1468"/>
      <c r="D182" s="1468"/>
      <c r="E182" s="1468"/>
      <c r="F182" s="1480"/>
      <c r="G182" s="1468"/>
      <c r="H182" s="1460"/>
      <c r="I182" s="1460"/>
      <c r="J182" s="1482"/>
      <c r="K182" s="1482"/>
      <c r="L182" s="1482"/>
      <c r="M182" s="1458"/>
      <c r="N182" s="1465"/>
      <c r="O182" s="1465"/>
      <c r="P182" s="1466"/>
      <c r="Q182" s="1451"/>
      <c r="R182" s="1451"/>
      <c r="S182" s="1451"/>
      <c r="T182" s="1457"/>
      <c r="U182" s="1459"/>
      <c r="V182" s="1457"/>
      <c r="W182" s="1459"/>
      <c r="X182" s="1457"/>
      <c r="Y182" s="1459"/>
      <c r="Z182" s="1457"/>
      <c r="AA182" s="1459"/>
      <c r="AB182" s="1416" t="s">
        <v>3065</v>
      </c>
      <c r="AC182" s="1125" t="s">
        <v>12607</v>
      </c>
      <c r="AD182" s="1145">
        <v>0</v>
      </c>
      <c r="AE182" s="1146">
        <v>0</v>
      </c>
      <c r="AF182" s="1145">
        <v>0</v>
      </c>
      <c r="AG182" s="1146">
        <v>0</v>
      </c>
      <c r="AH182" s="1145">
        <v>0</v>
      </c>
      <c r="AI182" s="1146">
        <v>0</v>
      </c>
      <c r="AJ182" s="857" t="s">
        <v>12</v>
      </c>
      <c r="AK182" s="857" t="s">
        <v>12</v>
      </c>
      <c r="AM182" s="1476"/>
      <c r="AN182" s="1473"/>
      <c r="AO182" s="1473"/>
      <c r="AP182" s="1473"/>
      <c r="AQ182" s="1473"/>
      <c r="AR182" s="1473"/>
      <c r="AS182" s="1473"/>
      <c r="AU182" s="1470"/>
      <c r="AV182" s="1470"/>
      <c r="AW182" s="1470"/>
      <c r="AX182" s="1470"/>
      <c r="AY182" s="1470"/>
    </row>
    <row r="183" spans="1:51" s="406" customFormat="1" x14ac:dyDescent="0.25">
      <c r="A183" s="1478"/>
      <c r="B183" s="1468"/>
      <c r="C183" s="1468"/>
      <c r="D183" s="1468"/>
      <c r="E183" s="1468"/>
      <c r="F183" s="1480"/>
      <c r="G183" s="1468"/>
      <c r="H183" s="1460"/>
      <c r="I183" s="1460"/>
      <c r="J183" s="1482"/>
      <c r="K183" s="1482"/>
      <c r="L183" s="1482"/>
      <c r="M183" s="1458"/>
      <c r="N183" s="1465"/>
      <c r="O183" s="1465"/>
      <c r="P183" s="1466"/>
      <c r="Q183" s="1451"/>
      <c r="R183" s="1451"/>
      <c r="S183" s="1451"/>
      <c r="T183" s="1457"/>
      <c r="U183" s="1459"/>
      <c r="V183" s="1457"/>
      <c r="W183" s="1459"/>
      <c r="X183" s="1457"/>
      <c r="Y183" s="1459"/>
      <c r="Z183" s="1457"/>
      <c r="AA183" s="1459"/>
      <c r="AB183" s="1416"/>
      <c r="AC183" s="1125" t="s">
        <v>12608</v>
      </c>
      <c r="AD183" s="1145">
        <v>4.7938401200000005</v>
      </c>
      <c r="AE183" s="1146">
        <v>21693.989999999998</v>
      </c>
      <c r="AF183" s="1145">
        <v>4.7445308100000005</v>
      </c>
      <c r="AG183" s="1146">
        <v>24398.316999999995</v>
      </c>
      <c r="AH183" s="1145">
        <v>5.5880148299999979</v>
      </c>
      <c r="AI183" s="1146">
        <v>26774.911</v>
      </c>
      <c r="AJ183" s="857" t="s">
        <v>12</v>
      </c>
      <c r="AK183" s="857" t="s">
        <v>12</v>
      </c>
      <c r="AM183" s="1477"/>
      <c r="AN183" s="1474"/>
      <c r="AO183" s="1474"/>
      <c r="AP183" s="1474"/>
      <c r="AQ183" s="1474"/>
      <c r="AR183" s="1474"/>
      <c r="AS183" s="1474"/>
      <c r="AU183" s="1471"/>
      <c r="AV183" s="1471"/>
      <c r="AW183" s="1471"/>
      <c r="AX183" s="1471"/>
      <c r="AY183" s="1471"/>
    </row>
    <row r="184" spans="1:51" s="406" customFormat="1" x14ac:dyDescent="0.25">
      <c r="A184" s="1478" t="s">
        <v>2771</v>
      </c>
      <c r="B184" s="1461" t="s">
        <v>2789</v>
      </c>
      <c r="C184" s="1461" t="s">
        <v>2790</v>
      </c>
      <c r="D184" s="1461" t="s">
        <v>3070</v>
      </c>
      <c r="E184" s="1461" t="s">
        <v>2774</v>
      </c>
      <c r="F184" s="1462">
        <v>0.78</v>
      </c>
      <c r="G184" s="1461" t="s">
        <v>26</v>
      </c>
      <c r="H184" s="1454">
        <v>26</v>
      </c>
      <c r="I184" s="1454">
        <v>9.4</v>
      </c>
      <c r="J184" s="1456">
        <v>12855.789333299479</v>
      </c>
      <c r="K184" s="1456">
        <v>21159.625237524928</v>
      </c>
      <c r="L184" s="1456">
        <v>18815.771334192599</v>
      </c>
      <c r="M184" s="1456"/>
      <c r="N184" s="1467">
        <v>42059</v>
      </c>
      <c r="O184" s="1467">
        <v>53747</v>
      </c>
      <c r="P184" s="1464" t="s">
        <v>2735</v>
      </c>
      <c r="Q184" s="1450">
        <v>0</v>
      </c>
      <c r="R184" s="1450" t="s">
        <v>204</v>
      </c>
      <c r="S184" s="1450">
        <v>1</v>
      </c>
      <c r="T184" s="1452">
        <v>1.5392487800000001</v>
      </c>
      <c r="U184" s="1453">
        <v>5574.6370000000006</v>
      </c>
      <c r="V184" s="1452">
        <v>0.10376554999999998</v>
      </c>
      <c r="W184" s="1453">
        <v>2261.5039999999999</v>
      </c>
      <c r="X184" s="1452">
        <v>0.14662939999999991</v>
      </c>
      <c r="Y184" s="1453">
        <v>1907.768</v>
      </c>
      <c r="Z184" s="1452"/>
      <c r="AA184" s="1453"/>
      <c r="AB184" s="1461" t="s">
        <v>3010</v>
      </c>
      <c r="AC184" s="1140" t="s">
        <v>12607</v>
      </c>
      <c r="AD184" s="1134">
        <v>0</v>
      </c>
      <c r="AE184" s="1148">
        <v>0</v>
      </c>
      <c r="AF184" s="1134">
        <v>0</v>
      </c>
      <c r="AG184" s="1148">
        <v>0</v>
      </c>
      <c r="AH184" s="1134">
        <v>0</v>
      </c>
      <c r="AI184" s="1148">
        <v>0</v>
      </c>
      <c r="AJ184" s="854" t="s">
        <v>12</v>
      </c>
      <c r="AK184" s="854" t="s">
        <v>12</v>
      </c>
      <c r="AM184" s="1475" t="s">
        <v>2774</v>
      </c>
      <c r="AN184" s="1472">
        <v>0.78</v>
      </c>
      <c r="AO184" s="1472"/>
      <c r="AP184" s="1472">
        <v>0.78</v>
      </c>
      <c r="AQ184" s="1472"/>
      <c r="AR184" s="1472"/>
      <c r="AS184" s="1472"/>
      <c r="AU184" s="1469">
        <v>0</v>
      </c>
      <c r="AV184" s="1469">
        <v>20.28</v>
      </c>
      <c r="AW184" s="1469">
        <v>0</v>
      </c>
      <c r="AX184" s="1469">
        <v>0</v>
      </c>
      <c r="AY184" s="1469">
        <v>0</v>
      </c>
    </row>
    <row r="185" spans="1:51" s="406" customFormat="1" x14ac:dyDescent="0.25">
      <c r="A185" s="1478"/>
      <c r="B185" s="1461"/>
      <c r="C185" s="1461"/>
      <c r="D185" s="1461"/>
      <c r="E185" s="1461"/>
      <c r="F185" s="1462"/>
      <c r="G185" s="1461"/>
      <c r="H185" s="1454"/>
      <c r="I185" s="1454"/>
      <c r="J185" s="1456"/>
      <c r="K185" s="1456"/>
      <c r="L185" s="1456"/>
      <c r="M185" s="1456"/>
      <c r="N185" s="1467"/>
      <c r="O185" s="1467"/>
      <c r="P185" s="1464"/>
      <c r="Q185" s="1450"/>
      <c r="R185" s="1450"/>
      <c r="S185" s="1450"/>
      <c r="T185" s="1452"/>
      <c r="U185" s="1453"/>
      <c r="V185" s="1452"/>
      <c r="W185" s="1453"/>
      <c r="X185" s="1452"/>
      <c r="Y185" s="1453"/>
      <c r="Z185" s="1452"/>
      <c r="AA185" s="1453"/>
      <c r="AB185" s="1461"/>
      <c r="AC185" s="1140" t="s">
        <v>12608</v>
      </c>
      <c r="AD185" s="1134">
        <v>0</v>
      </c>
      <c r="AE185" s="1148">
        <v>0</v>
      </c>
      <c r="AF185" s="1134">
        <v>0</v>
      </c>
      <c r="AG185" s="1148">
        <v>0</v>
      </c>
      <c r="AH185" s="1134">
        <v>0</v>
      </c>
      <c r="AI185" s="1148">
        <v>0</v>
      </c>
      <c r="AJ185" s="854" t="s">
        <v>12</v>
      </c>
      <c r="AK185" s="854" t="s">
        <v>12</v>
      </c>
      <c r="AM185" s="1476"/>
      <c r="AN185" s="1473"/>
      <c r="AO185" s="1473"/>
      <c r="AP185" s="1473"/>
      <c r="AQ185" s="1473"/>
      <c r="AR185" s="1473"/>
      <c r="AS185" s="1473"/>
      <c r="AU185" s="1470"/>
      <c r="AV185" s="1470"/>
      <c r="AW185" s="1470"/>
      <c r="AX185" s="1470"/>
      <c r="AY185" s="1470"/>
    </row>
    <row r="186" spans="1:51" s="406" customFormat="1" x14ac:dyDescent="0.25">
      <c r="A186" s="1478"/>
      <c r="B186" s="1461"/>
      <c r="C186" s="1461"/>
      <c r="D186" s="1461"/>
      <c r="E186" s="1461"/>
      <c r="F186" s="1462"/>
      <c r="G186" s="1461"/>
      <c r="H186" s="1454"/>
      <c r="I186" s="1454"/>
      <c r="J186" s="1456"/>
      <c r="K186" s="1456"/>
      <c r="L186" s="1456"/>
      <c r="M186" s="1456"/>
      <c r="N186" s="1467"/>
      <c r="O186" s="1467"/>
      <c r="P186" s="1464"/>
      <c r="Q186" s="1450"/>
      <c r="R186" s="1450"/>
      <c r="S186" s="1450"/>
      <c r="T186" s="1452"/>
      <c r="U186" s="1453"/>
      <c r="V186" s="1452"/>
      <c r="W186" s="1453"/>
      <c r="X186" s="1452"/>
      <c r="Y186" s="1453"/>
      <c r="Z186" s="1452"/>
      <c r="AA186" s="1453"/>
      <c r="AB186" s="1461" t="s">
        <v>3065</v>
      </c>
      <c r="AC186" s="1140" t="s">
        <v>12607</v>
      </c>
      <c r="AD186" s="1134">
        <v>0</v>
      </c>
      <c r="AE186" s="1148">
        <v>0</v>
      </c>
      <c r="AF186" s="1134">
        <v>0</v>
      </c>
      <c r="AG186" s="1148">
        <v>0</v>
      </c>
      <c r="AH186" s="1134">
        <v>0</v>
      </c>
      <c r="AI186" s="1148">
        <v>0</v>
      </c>
      <c r="AJ186" s="854" t="s">
        <v>12</v>
      </c>
      <c r="AK186" s="854" t="s">
        <v>12</v>
      </c>
      <c r="AM186" s="1476"/>
      <c r="AN186" s="1473"/>
      <c r="AO186" s="1473"/>
      <c r="AP186" s="1473"/>
      <c r="AQ186" s="1473"/>
      <c r="AR186" s="1473"/>
      <c r="AS186" s="1473"/>
      <c r="AU186" s="1470"/>
      <c r="AV186" s="1470"/>
      <c r="AW186" s="1470"/>
      <c r="AX186" s="1470"/>
      <c r="AY186" s="1470"/>
    </row>
    <row r="187" spans="1:51" s="406" customFormat="1" x14ac:dyDescent="0.25">
      <c r="A187" s="1478"/>
      <c r="B187" s="1461"/>
      <c r="C187" s="1461"/>
      <c r="D187" s="1461"/>
      <c r="E187" s="1461"/>
      <c r="F187" s="1462"/>
      <c r="G187" s="1461"/>
      <c r="H187" s="1454"/>
      <c r="I187" s="1454"/>
      <c r="J187" s="1456"/>
      <c r="K187" s="1456"/>
      <c r="L187" s="1456"/>
      <c r="M187" s="1456"/>
      <c r="N187" s="1467"/>
      <c r="O187" s="1467"/>
      <c r="P187" s="1464"/>
      <c r="Q187" s="1450"/>
      <c r="R187" s="1450"/>
      <c r="S187" s="1450"/>
      <c r="T187" s="1452"/>
      <c r="U187" s="1453"/>
      <c r="V187" s="1452"/>
      <c r="W187" s="1453"/>
      <c r="X187" s="1452"/>
      <c r="Y187" s="1453"/>
      <c r="Z187" s="1452"/>
      <c r="AA187" s="1453"/>
      <c r="AB187" s="1461"/>
      <c r="AC187" s="1140" t="s">
        <v>12608</v>
      </c>
      <c r="AD187" s="1134">
        <v>4.0825047300000001</v>
      </c>
      <c r="AE187" s="1148">
        <v>18345.282999999999</v>
      </c>
      <c r="AF187" s="1134">
        <v>3.9038091499999998</v>
      </c>
      <c r="AG187" s="1148">
        <v>20152.205999999998</v>
      </c>
      <c r="AH187" s="1134">
        <v>4.6271241099999987</v>
      </c>
      <c r="AI187" s="1148">
        <v>22257.135999999999</v>
      </c>
      <c r="AJ187" s="854" t="s">
        <v>12</v>
      </c>
      <c r="AK187" s="854" t="s">
        <v>12</v>
      </c>
      <c r="AM187" s="1477"/>
      <c r="AN187" s="1474"/>
      <c r="AO187" s="1474"/>
      <c r="AP187" s="1474"/>
      <c r="AQ187" s="1474"/>
      <c r="AR187" s="1474"/>
      <c r="AS187" s="1474"/>
      <c r="AU187" s="1471"/>
      <c r="AV187" s="1471"/>
      <c r="AW187" s="1471"/>
      <c r="AX187" s="1471"/>
      <c r="AY187" s="1471"/>
    </row>
    <row r="188" spans="1:51" s="406" customFormat="1" x14ac:dyDescent="0.25">
      <c r="A188" s="1478" t="s">
        <v>2771</v>
      </c>
      <c r="B188" s="1468" t="s">
        <v>2791</v>
      </c>
      <c r="C188" s="1468" t="s">
        <v>2792</v>
      </c>
      <c r="D188" s="1468" t="s">
        <v>3070</v>
      </c>
      <c r="E188" s="1468" t="s">
        <v>2774</v>
      </c>
      <c r="F188" s="1480">
        <v>0.78</v>
      </c>
      <c r="G188" s="1468" t="s">
        <v>26</v>
      </c>
      <c r="H188" s="1460">
        <v>28</v>
      </c>
      <c r="I188" s="1460">
        <v>12.2</v>
      </c>
      <c r="J188" s="1482">
        <v>17276.032973537054</v>
      </c>
      <c r="K188" s="1482">
        <v>24694.879256580098</v>
      </c>
      <c r="L188" s="1482">
        <v>22016.700818039699</v>
      </c>
      <c r="M188" s="1458"/>
      <c r="N188" s="1465">
        <v>42059</v>
      </c>
      <c r="O188" s="1465">
        <v>53745</v>
      </c>
      <c r="P188" s="1466" t="s">
        <v>2735</v>
      </c>
      <c r="Q188" s="1451">
        <v>0</v>
      </c>
      <c r="R188" s="1451" t="s">
        <v>204</v>
      </c>
      <c r="S188" s="1451">
        <v>1</v>
      </c>
      <c r="T188" s="1457">
        <v>1.62520066</v>
      </c>
      <c r="U188" s="1459">
        <v>5662.4539999999997</v>
      </c>
      <c r="V188" s="1457">
        <v>0.18051170000000005</v>
      </c>
      <c r="W188" s="1459">
        <v>3976.7630000000004</v>
      </c>
      <c r="X188" s="1457">
        <v>0.32773605000000028</v>
      </c>
      <c r="Y188" s="1459">
        <v>4266.9989999999998</v>
      </c>
      <c r="Z188" s="1457"/>
      <c r="AA188" s="1459"/>
      <c r="AB188" s="1416" t="s">
        <v>3010</v>
      </c>
      <c r="AC188" s="1125" t="s">
        <v>12607</v>
      </c>
      <c r="AD188" s="1145">
        <v>0</v>
      </c>
      <c r="AE188" s="1146">
        <v>0</v>
      </c>
      <c r="AF188" s="1145">
        <v>0</v>
      </c>
      <c r="AG188" s="1146">
        <v>0</v>
      </c>
      <c r="AH188" s="1145">
        <v>0</v>
      </c>
      <c r="AI188" s="1146">
        <v>0</v>
      </c>
      <c r="AJ188" s="857" t="s">
        <v>12</v>
      </c>
      <c r="AK188" s="857" t="s">
        <v>12</v>
      </c>
      <c r="AM188" s="1475" t="s">
        <v>2774</v>
      </c>
      <c r="AN188" s="1472">
        <v>0.78</v>
      </c>
      <c r="AO188" s="1472"/>
      <c r="AP188" s="1472">
        <v>0.78</v>
      </c>
      <c r="AQ188" s="1472"/>
      <c r="AR188" s="1472"/>
      <c r="AS188" s="1472"/>
      <c r="AU188" s="1469">
        <v>0</v>
      </c>
      <c r="AV188" s="1469">
        <v>21.84</v>
      </c>
      <c r="AW188" s="1469">
        <v>0</v>
      </c>
      <c r="AX188" s="1469">
        <v>0</v>
      </c>
      <c r="AY188" s="1469">
        <v>0</v>
      </c>
    </row>
    <row r="189" spans="1:51" s="406" customFormat="1" x14ac:dyDescent="0.25">
      <c r="A189" s="1478"/>
      <c r="B189" s="1468"/>
      <c r="C189" s="1468"/>
      <c r="D189" s="1468"/>
      <c r="E189" s="1468"/>
      <c r="F189" s="1480"/>
      <c r="G189" s="1468"/>
      <c r="H189" s="1460"/>
      <c r="I189" s="1460"/>
      <c r="J189" s="1482"/>
      <c r="K189" s="1482"/>
      <c r="L189" s="1482"/>
      <c r="M189" s="1458"/>
      <c r="N189" s="1465"/>
      <c r="O189" s="1465"/>
      <c r="P189" s="1466"/>
      <c r="Q189" s="1451"/>
      <c r="R189" s="1451"/>
      <c r="S189" s="1451"/>
      <c r="T189" s="1457"/>
      <c r="U189" s="1459"/>
      <c r="V189" s="1457"/>
      <c r="W189" s="1459"/>
      <c r="X189" s="1457"/>
      <c r="Y189" s="1459"/>
      <c r="Z189" s="1457"/>
      <c r="AA189" s="1459"/>
      <c r="AB189" s="1416"/>
      <c r="AC189" s="1125" t="s">
        <v>12608</v>
      </c>
      <c r="AD189" s="1145">
        <v>0</v>
      </c>
      <c r="AE189" s="1146">
        <v>0</v>
      </c>
      <c r="AF189" s="1145">
        <v>0</v>
      </c>
      <c r="AG189" s="1146">
        <v>0</v>
      </c>
      <c r="AH189" s="1145">
        <v>0</v>
      </c>
      <c r="AI189" s="1146">
        <v>0</v>
      </c>
      <c r="AJ189" s="857" t="s">
        <v>12</v>
      </c>
      <c r="AK189" s="857" t="s">
        <v>12</v>
      </c>
      <c r="AM189" s="1476"/>
      <c r="AN189" s="1473"/>
      <c r="AO189" s="1473"/>
      <c r="AP189" s="1473"/>
      <c r="AQ189" s="1473"/>
      <c r="AR189" s="1473"/>
      <c r="AS189" s="1473"/>
      <c r="AU189" s="1470"/>
      <c r="AV189" s="1470"/>
      <c r="AW189" s="1470"/>
      <c r="AX189" s="1470"/>
      <c r="AY189" s="1470"/>
    </row>
    <row r="190" spans="1:51" s="406" customFormat="1" x14ac:dyDescent="0.25">
      <c r="A190" s="1478"/>
      <c r="B190" s="1468"/>
      <c r="C190" s="1468"/>
      <c r="D190" s="1468"/>
      <c r="E190" s="1468"/>
      <c r="F190" s="1480"/>
      <c r="G190" s="1468"/>
      <c r="H190" s="1460"/>
      <c r="I190" s="1460"/>
      <c r="J190" s="1482"/>
      <c r="K190" s="1482"/>
      <c r="L190" s="1482"/>
      <c r="M190" s="1458"/>
      <c r="N190" s="1465"/>
      <c r="O190" s="1465"/>
      <c r="P190" s="1466"/>
      <c r="Q190" s="1451"/>
      <c r="R190" s="1451"/>
      <c r="S190" s="1451"/>
      <c r="T190" s="1457"/>
      <c r="U190" s="1459"/>
      <c r="V190" s="1457"/>
      <c r="W190" s="1459"/>
      <c r="X190" s="1457"/>
      <c r="Y190" s="1459"/>
      <c r="Z190" s="1457"/>
      <c r="AA190" s="1459"/>
      <c r="AB190" s="1416" t="s">
        <v>3065</v>
      </c>
      <c r="AC190" s="1125" t="s">
        <v>12607</v>
      </c>
      <c r="AD190" s="1145">
        <v>0</v>
      </c>
      <c r="AE190" s="1146">
        <v>0</v>
      </c>
      <c r="AF190" s="1145">
        <v>0</v>
      </c>
      <c r="AG190" s="1146">
        <v>0</v>
      </c>
      <c r="AH190" s="1145">
        <v>0</v>
      </c>
      <c r="AI190" s="1146">
        <v>0</v>
      </c>
      <c r="AJ190" s="857" t="s">
        <v>12</v>
      </c>
      <c r="AK190" s="857" t="s">
        <v>12</v>
      </c>
      <c r="AM190" s="1476"/>
      <c r="AN190" s="1473"/>
      <c r="AO190" s="1473"/>
      <c r="AP190" s="1473"/>
      <c r="AQ190" s="1473"/>
      <c r="AR190" s="1473"/>
      <c r="AS190" s="1473"/>
      <c r="AU190" s="1470"/>
      <c r="AV190" s="1470"/>
      <c r="AW190" s="1470"/>
      <c r="AX190" s="1470"/>
      <c r="AY190" s="1470"/>
    </row>
    <row r="191" spans="1:51" s="406" customFormat="1" x14ac:dyDescent="0.25">
      <c r="A191" s="1478"/>
      <c r="B191" s="1468"/>
      <c r="C191" s="1468"/>
      <c r="D191" s="1468"/>
      <c r="E191" s="1468"/>
      <c r="F191" s="1480"/>
      <c r="G191" s="1468"/>
      <c r="H191" s="1460"/>
      <c r="I191" s="1460"/>
      <c r="J191" s="1482"/>
      <c r="K191" s="1482"/>
      <c r="L191" s="1482"/>
      <c r="M191" s="1458"/>
      <c r="N191" s="1465"/>
      <c r="O191" s="1465"/>
      <c r="P191" s="1466"/>
      <c r="Q191" s="1451"/>
      <c r="R191" s="1451"/>
      <c r="S191" s="1451"/>
      <c r="T191" s="1457"/>
      <c r="U191" s="1459"/>
      <c r="V191" s="1457"/>
      <c r="W191" s="1459"/>
      <c r="X191" s="1457"/>
      <c r="Y191" s="1459"/>
      <c r="Z191" s="1457"/>
      <c r="AA191" s="1459"/>
      <c r="AB191" s="1416"/>
      <c r="AC191" s="1125" t="s">
        <v>12608</v>
      </c>
      <c r="AD191" s="1145">
        <v>4.9412397199999996</v>
      </c>
      <c r="AE191" s="1146">
        <v>22437.597999999998</v>
      </c>
      <c r="AF191" s="1145">
        <v>4.9380528900000025</v>
      </c>
      <c r="AG191" s="1146">
        <v>26947.261000000002</v>
      </c>
      <c r="AH191" s="1145">
        <v>5.6865645699999963</v>
      </c>
      <c r="AI191" s="1146">
        <v>28161.137000000002</v>
      </c>
      <c r="AJ191" s="857" t="s">
        <v>12</v>
      </c>
      <c r="AK191" s="857" t="s">
        <v>12</v>
      </c>
      <c r="AM191" s="1477"/>
      <c r="AN191" s="1474"/>
      <c r="AO191" s="1474"/>
      <c r="AP191" s="1474"/>
      <c r="AQ191" s="1474"/>
      <c r="AR191" s="1474"/>
      <c r="AS191" s="1474"/>
      <c r="AU191" s="1471"/>
      <c r="AV191" s="1471"/>
      <c r="AW191" s="1471"/>
      <c r="AX191" s="1471"/>
      <c r="AY191" s="1471"/>
    </row>
    <row r="192" spans="1:51" s="406" customFormat="1" x14ac:dyDescent="0.25">
      <c r="A192" s="1478" t="s">
        <v>2771</v>
      </c>
      <c r="B192" s="1461" t="s">
        <v>2793</v>
      </c>
      <c r="C192" s="1461" t="s">
        <v>2794</v>
      </c>
      <c r="D192" s="1461" t="s">
        <v>3070</v>
      </c>
      <c r="E192" s="1461" t="s">
        <v>2774</v>
      </c>
      <c r="F192" s="1462">
        <v>0.78</v>
      </c>
      <c r="G192" s="1461" t="s">
        <v>26</v>
      </c>
      <c r="H192" s="1454">
        <v>24</v>
      </c>
      <c r="I192" s="1454">
        <v>9.3000000000000007</v>
      </c>
      <c r="J192" s="1456">
        <v>13799.277576866863</v>
      </c>
      <c r="K192" s="1456">
        <v>20365.786705648443</v>
      </c>
      <c r="L192" s="1456">
        <v>17835.765636758799</v>
      </c>
      <c r="M192" s="1456"/>
      <c r="N192" s="1467">
        <v>42175</v>
      </c>
      <c r="O192" s="1467">
        <v>53759</v>
      </c>
      <c r="P192" s="1464" t="s">
        <v>2735</v>
      </c>
      <c r="Q192" s="1450">
        <v>0</v>
      </c>
      <c r="R192" s="1450" t="s">
        <v>204</v>
      </c>
      <c r="S192" s="1450">
        <v>1</v>
      </c>
      <c r="T192" s="1452">
        <v>1.48942317</v>
      </c>
      <c r="U192" s="1453">
        <v>5387.6790000000001</v>
      </c>
      <c r="V192" s="1452">
        <v>0.10472233000000002</v>
      </c>
      <c r="W192" s="1453">
        <v>2455.19</v>
      </c>
      <c r="X192" s="1452">
        <v>0.18904699</v>
      </c>
      <c r="Y192" s="1453">
        <v>2460.5190000000002</v>
      </c>
      <c r="Z192" s="1452"/>
      <c r="AA192" s="1453"/>
      <c r="AB192" s="1461" t="s">
        <v>3010</v>
      </c>
      <c r="AC192" s="1140" t="s">
        <v>12607</v>
      </c>
      <c r="AD192" s="1134">
        <v>0</v>
      </c>
      <c r="AE192" s="1148">
        <v>0</v>
      </c>
      <c r="AF192" s="1134">
        <v>0</v>
      </c>
      <c r="AG192" s="1148">
        <v>0</v>
      </c>
      <c r="AH192" s="1134">
        <v>0</v>
      </c>
      <c r="AI192" s="1148">
        <v>0</v>
      </c>
      <c r="AJ192" s="854" t="s">
        <v>12</v>
      </c>
      <c r="AK192" s="854" t="s">
        <v>12</v>
      </c>
      <c r="AM192" s="1475" t="s">
        <v>2774</v>
      </c>
      <c r="AN192" s="1472">
        <v>0.78</v>
      </c>
      <c r="AO192" s="1472"/>
      <c r="AP192" s="1472">
        <v>0.78</v>
      </c>
      <c r="AQ192" s="1472"/>
      <c r="AR192" s="1472"/>
      <c r="AS192" s="1472"/>
      <c r="AU192" s="1469">
        <v>0</v>
      </c>
      <c r="AV192" s="1469">
        <v>18.72</v>
      </c>
      <c r="AW192" s="1469">
        <v>0</v>
      </c>
      <c r="AX192" s="1469">
        <v>0</v>
      </c>
      <c r="AY192" s="1469">
        <v>0</v>
      </c>
    </row>
    <row r="193" spans="1:51" s="406" customFormat="1" x14ac:dyDescent="0.25">
      <c r="A193" s="1478"/>
      <c r="B193" s="1461"/>
      <c r="C193" s="1461"/>
      <c r="D193" s="1461"/>
      <c r="E193" s="1461"/>
      <c r="F193" s="1462"/>
      <c r="G193" s="1461"/>
      <c r="H193" s="1454"/>
      <c r="I193" s="1454"/>
      <c r="J193" s="1456"/>
      <c r="K193" s="1456"/>
      <c r="L193" s="1456"/>
      <c r="M193" s="1456"/>
      <c r="N193" s="1467"/>
      <c r="O193" s="1467"/>
      <c r="P193" s="1464"/>
      <c r="Q193" s="1450"/>
      <c r="R193" s="1450"/>
      <c r="S193" s="1450"/>
      <c r="T193" s="1452"/>
      <c r="U193" s="1453"/>
      <c r="V193" s="1452"/>
      <c r="W193" s="1453"/>
      <c r="X193" s="1452"/>
      <c r="Y193" s="1453"/>
      <c r="Z193" s="1452"/>
      <c r="AA193" s="1453"/>
      <c r="AB193" s="1461"/>
      <c r="AC193" s="1140" t="s">
        <v>12608</v>
      </c>
      <c r="AD193" s="1134">
        <v>0</v>
      </c>
      <c r="AE193" s="1148">
        <v>0</v>
      </c>
      <c r="AF193" s="1134">
        <v>0</v>
      </c>
      <c r="AG193" s="1148">
        <v>0</v>
      </c>
      <c r="AH193" s="1134">
        <v>0</v>
      </c>
      <c r="AI193" s="1148">
        <v>0</v>
      </c>
      <c r="AJ193" s="854" t="s">
        <v>12</v>
      </c>
      <c r="AK193" s="854" t="s">
        <v>12</v>
      </c>
      <c r="AM193" s="1476"/>
      <c r="AN193" s="1473"/>
      <c r="AO193" s="1473"/>
      <c r="AP193" s="1473"/>
      <c r="AQ193" s="1473"/>
      <c r="AR193" s="1473"/>
      <c r="AS193" s="1473"/>
      <c r="AU193" s="1470"/>
      <c r="AV193" s="1470"/>
      <c r="AW193" s="1470"/>
      <c r="AX193" s="1470"/>
      <c r="AY193" s="1470"/>
    </row>
    <row r="194" spans="1:51" s="406" customFormat="1" x14ac:dyDescent="0.25">
      <c r="A194" s="1478"/>
      <c r="B194" s="1461"/>
      <c r="C194" s="1461"/>
      <c r="D194" s="1461"/>
      <c r="E194" s="1461"/>
      <c r="F194" s="1462"/>
      <c r="G194" s="1461"/>
      <c r="H194" s="1454"/>
      <c r="I194" s="1454"/>
      <c r="J194" s="1456"/>
      <c r="K194" s="1456"/>
      <c r="L194" s="1456"/>
      <c r="M194" s="1456"/>
      <c r="N194" s="1467"/>
      <c r="O194" s="1467"/>
      <c r="P194" s="1464"/>
      <c r="Q194" s="1450"/>
      <c r="R194" s="1450"/>
      <c r="S194" s="1450"/>
      <c r="T194" s="1452"/>
      <c r="U194" s="1453"/>
      <c r="V194" s="1452"/>
      <c r="W194" s="1453"/>
      <c r="X194" s="1452"/>
      <c r="Y194" s="1453"/>
      <c r="Z194" s="1452"/>
      <c r="AA194" s="1453"/>
      <c r="AB194" s="1461" t="s">
        <v>3065</v>
      </c>
      <c r="AC194" s="1140" t="s">
        <v>12607</v>
      </c>
      <c r="AD194" s="1134">
        <v>0</v>
      </c>
      <c r="AE194" s="1148">
        <v>0</v>
      </c>
      <c r="AF194" s="1134">
        <v>0</v>
      </c>
      <c r="AG194" s="1148">
        <v>0</v>
      </c>
      <c r="AH194" s="1134">
        <v>0</v>
      </c>
      <c r="AI194" s="1148">
        <v>0</v>
      </c>
      <c r="AJ194" s="854" t="s">
        <v>12</v>
      </c>
      <c r="AK194" s="854" t="s">
        <v>12</v>
      </c>
      <c r="AM194" s="1476"/>
      <c r="AN194" s="1473"/>
      <c r="AO194" s="1473"/>
      <c r="AP194" s="1473"/>
      <c r="AQ194" s="1473"/>
      <c r="AR194" s="1473"/>
      <c r="AS194" s="1473"/>
      <c r="AU194" s="1470"/>
      <c r="AV194" s="1470"/>
      <c r="AW194" s="1470"/>
      <c r="AX194" s="1470"/>
      <c r="AY194" s="1470"/>
    </row>
    <row r="195" spans="1:51" s="406" customFormat="1" x14ac:dyDescent="0.25">
      <c r="A195" s="1478"/>
      <c r="B195" s="1461"/>
      <c r="C195" s="1461"/>
      <c r="D195" s="1461"/>
      <c r="E195" s="1461"/>
      <c r="F195" s="1462"/>
      <c r="G195" s="1461"/>
      <c r="H195" s="1454"/>
      <c r="I195" s="1454"/>
      <c r="J195" s="1456"/>
      <c r="K195" s="1456"/>
      <c r="L195" s="1456"/>
      <c r="M195" s="1456"/>
      <c r="N195" s="1467"/>
      <c r="O195" s="1467"/>
      <c r="P195" s="1464"/>
      <c r="Q195" s="1450"/>
      <c r="R195" s="1450"/>
      <c r="S195" s="1450"/>
      <c r="T195" s="1452"/>
      <c r="U195" s="1453"/>
      <c r="V195" s="1452"/>
      <c r="W195" s="1453"/>
      <c r="X195" s="1452"/>
      <c r="Y195" s="1453"/>
      <c r="Z195" s="1452"/>
      <c r="AA195" s="1453"/>
      <c r="AB195" s="1461"/>
      <c r="AC195" s="1140" t="s">
        <v>12608</v>
      </c>
      <c r="AD195" s="1134">
        <v>4.1315192500000002</v>
      </c>
      <c r="AE195" s="1148">
        <v>18594.464</v>
      </c>
      <c r="AF195" s="1134">
        <v>3.8371028900000002</v>
      </c>
      <c r="AG195" s="1148">
        <v>20358.724999999999</v>
      </c>
      <c r="AH195" s="1134">
        <v>4.36786093</v>
      </c>
      <c r="AI195" s="1148">
        <v>21286.842999999997</v>
      </c>
      <c r="AJ195" s="854" t="s">
        <v>12</v>
      </c>
      <c r="AK195" s="854" t="s">
        <v>12</v>
      </c>
      <c r="AM195" s="1477"/>
      <c r="AN195" s="1474"/>
      <c r="AO195" s="1474"/>
      <c r="AP195" s="1474"/>
      <c r="AQ195" s="1474"/>
      <c r="AR195" s="1474"/>
      <c r="AS195" s="1474"/>
      <c r="AU195" s="1471"/>
      <c r="AV195" s="1471"/>
      <c r="AW195" s="1471"/>
      <c r="AX195" s="1471"/>
      <c r="AY195" s="1471"/>
    </row>
    <row r="196" spans="1:51" s="406" customFormat="1" x14ac:dyDescent="0.25">
      <c r="A196" s="1478" t="s">
        <v>2771</v>
      </c>
      <c r="B196" s="1468" t="s">
        <v>2795</v>
      </c>
      <c r="C196" s="1468" t="s">
        <v>2796</v>
      </c>
      <c r="D196" s="1468" t="s">
        <v>3070</v>
      </c>
      <c r="E196" s="1468" t="s">
        <v>2774</v>
      </c>
      <c r="F196" s="1480">
        <v>0.78</v>
      </c>
      <c r="G196" s="1468" t="s">
        <v>26</v>
      </c>
      <c r="H196" s="1460">
        <v>22</v>
      </c>
      <c r="I196" s="1460">
        <v>7.9</v>
      </c>
      <c r="J196" s="1482">
        <v>11153.821157408269</v>
      </c>
      <c r="K196" s="1482">
        <v>17268.597025760333</v>
      </c>
      <c r="L196" s="1482">
        <v>15127.7386442837</v>
      </c>
      <c r="M196" s="1458"/>
      <c r="N196" s="1465">
        <v>42175</v>
      </c>
      <c r="O196" s="1465">
        <v>53772</v>
      </c>
      <c r="P196" s="1466" t="s">
        <v>2735</v>
      </c>
      <c r="Q196" s="1451">
        <v>0</v>
      </c>
      <c r="R196" s="1451" t="s">
        <v>204</v>
      </c>
      <c r="S196" s="1451">
        <v>1</v>
      </c>
      <c r="T196" s="1457">
        <v>1.31251615</v>
      </c>
      <c r="U196" s="1459">
        <v>4793.3130000000001</v>
      </c>
      <c r="V196" s="1457">
        <v>9.5454009999999978E-2</v>
      </c>
      <c r="W196" s="1459">
        <v>2221.8360000000002</v>
      </c>
      <c r="X196" s="1457">
        <v>0.16466243000000019</v>
      </c>
      <c r="Y196" s="1459">
        <v>2141.8879999999999</v>
      </c>
      <c r="Z196" s="1457"/>
      <c r="AA196" s="1459"/>
      <c r="AB196" s="1416" t="s">
        <v>3010</v>
      </c>
      <c r="AC196" s="1125" t="s">
        <v>12607</v>
      </c>
      <c r="AD196" s="1145">
        <v>0</v>
      </c>
      <c r="AE196" s="1146">
        <v>0</v>
      </c>
      <c r="AF196" s="1145">
        <v>0</v>
      </c>
      <c r="AG196" s="1146">
        <v>0</v>
      </c>
      <c r="AH196" s="1145">
        <v>0</v>
      </c>
      <c r="AI196" s="1146">
        <v>0</v>
      </c>
      <c r="AJ196" s="857" t="s">
        <v>12</v>
      </c>
      <c r="AK196" s="857" t="s">
        <v>12</v>
      </c>
      <c r="AM196" s="1475" t="s">
        <v>2774</v>
      </c>
      <c r="AN196" s="1472">
        <v>0.78</v>
      </c>
      <c r="AO196" s="1472"/>
      <c r="AP196" s="1472">
        <v>0.78</v>
      </c>
      <c r="AQ196" s="1472"/>
      <c r="AR196" s="1472"/>
      <c r="AS196" s="1472"/>
      <c r="AU196" s="1469">
        <v>0</v>
      </c>
      <c r="AV196" s="1469">
        <v>17.16</v>
      </c>
      <c r="AW196" s="1469">
        <v>0</v>
      </c>
      <c r="AX196" s="1469">
        <v>0</v>
      </c>
      <c r="AY196" s="1469">
        <v>0</v>
      </c>
    </row>
    <row r="197" spans="1:51" s="406" customFormat="1" x14ac:dyDescent="0.25">
      <c r="A197" s="1478"/>
      <c r="B197" s="1468"/>
      <c r="C197" s="1468"/>
      <c r="D197" s="1468"/>
      <c r="E197" s="1468"/>
      <c r="F197" s="1480"/>
      <c r="G197" s="1468"/>
      <c r="H197" s="1460"/>
      <c r="I197" s="1460"/>
      <c r="J197" s="1482"/>
      <c r="K197" s="1482"/>
      <c r="L197" s="1482"/>
      <c r="M197" s="1458"/>
      <c r="N197" s="1465"/>
      <c r="O197" s="1465"/>
      <c r="P197" s="1466"/>
      <c r="Q197" s="1451"/>
      <c r="R197" s="1451"/>
      <c r="S197" s="1451"/>
      <c r="T197" s="1457"/>
      <c r="U197" s="1459"/>
      <c r="V197" s="1457"/>
      <c r="W197" s="1459"/>
      <c r="X197" s="1457"/>
      <c r="Y197" s="1459"/>
      <c r="Z197" s="1457"/>
      <c r="AA197" s="1459"/>
      <c r="AB197" s="1416"/>
      <c r="AC197" s="1125" t="s">
        <v>12608</v>
      </c>
      <c r="AD197" s="1145">
        <v>0</v>
      </c>
      <c r="AE197" s="1146">
        <v>0</v>
      </c>
      <c r="AF197" s="1145">
        <v>0</v>
      </c>
      <c r="AG197" s="1146">
        <v>0</v>
      </c>
      <c r="AH197" s="1145">
        <v>0</v>
      </c>
      <c r="AI197" s="1146">
        <v>0</v>
      </c>
      <c r="AJ197" s="857" t="s">
        <v>12</v>
      </c>
      <c r="AK197" s="857" t="s">
        <v>12</v>
      </c>
      <c r="AM197" s="1476"/>
      <c r="AN197" s="1473"/>
      <c r="AO197" s="1473"/>
      <c r="AP197" s="1473"/>
      <c r="AQ197" s="1473"/>
      <c r="AR197" s="1473"/>
      <c r="AS197" s="1473"/>
      <c r="AU197" s="1470"/>
      <c r="AV197" s="1470"/>
      <c r="AW197" s="1470"/>
      <c r="AX197" s="1470"/>
      <c r="AY197" s="1470"/>
    </row>
    <row r="198" spans="1:51" s="406" customFormat="1" x14ac:dyDescent="0.25">
      <c r="A198" s="1478"/>
      <c r="B198" s="1468"/>
      <c r="C198" s="1468"/>
      <c r="D198" s="1468"/>
      <c r="E198" s="1468"/>
      <c r="F198" s="1480"/>
      <c r="G198" s="1468"/>
      <c r="H198" s="1460"/>
      <c r="I198" s="1460"/>
      <c r="J198" s="1482"/>
      <c r="K198" s="1482"/>
      <c r="L198" s="1482"/>
      <c r="M198" s="1458"/>
      <c r="N198" s="1465"/>
      <c r="O198" s="1465"/>
      <c r="P198" s="1466"/>
      <c r="Q198" s="1451"/>
      <c r="R198" s="1451"/>
      <c r="S198" s="1451"/>
      <c r="T198" s="1457"/>
      <c r="U198" s="1459"/>
      <c r="V198" s="1457"/>
      <c r="W198" s="1459"/>
      <c r="X198" s="1457"/>
      <c r="Y198" s="1459"/>
      <c r="Z198" s="1457"/>
      <c r="AA198" s="1459"/>
      <c r="AB198" s="1416" t="s">
        <v>3065</v>
      </c>
      <c r="AC198" s="1125" t="s">
        <v>12607</v>
      </c>
      <c r="AD198" s="1145">
        <v>0</v>
      </c>
      <c r="AE198" s="1146">
        <v>0</v>
      </c>
      <c r="AF198" s="1145">
        <v>0</v>
      </c>
      <c r="AG198" s="1146">
        <v>0</v>
      </c>
      <c r="AH198" s="1145">
        <v>0</v>
      </c>
      <c r="AI198" s="1146">
        <v>0</v>
      </c>
      <c r="AJ198" s="857" t="s">
        <v>12</v>
      </c>
      <c r="AK198" s="857" t="s">
        <v>12</v>
      </c>
      <c r="AM198" s="1476"/>
      <c r="AN198" s="1473"/>
      <c r="AO198" s="1473"/>
      <c r="AP198" s="1473"/>
      <c r="AQ198" s="1473"/>
      <c r="AR198" s="1473"/>
      <c r="AS198" s="1473"/>
      <c r="AU198" s="1470"/>
      <c r="AV198" s="1470"/>
      <c r="AW198" s="1470"/>
      <c r="AX198" s="1470"/>
      <c r="AY198" s="1470"/>
    </row>
    <row r="199" spans="1:51" s="406" customFormat="1" x14ac:dyDescent="0.25">
      <c r="A199" s="1478"/>
      <c r="B199" s="1468"/>
      <c r="C199" s="1468"/>
      <c r="D199" s="1468"/>
      <c r="E199" s="1468"/>
      <c r="F199" s="1480"/>
      <c r="G199" s="1468"/>
      <c r="H199" s="1460"/>
      <c r="I199" s="1460"/>
      <c r="J199" s="1482"/>
      <c r="K199" s="1482"/>
      <c r="L199" s="1482"/>
      <c r="M199" s="1458"/>
      <c r="N199" s="1465"/>
      <c r="O199" s="1465"/>
      <c r="P199" s="1466"/>
      <c r="Q199" s="1451"/>
      <c r="R199" s="1451"/>
      <c r="S199" s="1451"/>
      <c r="T199" s="1457"/>
      <c r="U199" s="1459"/>
      <c r="V199" s="1457"/>
      <c r="W199" s="1459"/>
      <c r="X199" s="1457"/>
      <c r="Y199" s="1459"/>
      <c r="Z199" s="1457"/>
      <c r="AA199" s="1459"/>
      <c r="AB199" s="1416"/>
      <c r="AC199" s="1125" t="s">
        <v>12608</v>
      </c>
      <c r="AD199" s="1145">
        <v>3.5327390199999997</v>
      </c>
      <c r="AE199" s="1146">
        <v>15854.749</v>
      </c>
      <c r="AF199" s="1145">
        <v>3.2721107200000001</v>
      </c>
      <c r="AG199" s="1146">
        <v>17438.456000000002</v>
      </c>
      <c r="AH199" s="1145">
        <v>3.740698769999999</v>
      </c>
      <c r="AI199" s="1146">
        <v>18245.022000000001</v>
      </c>
      <c r="AJ199" s="857" t="s">
        <v>12</v>
      </c>
      <c r="AK199" s="857" t="s">
        <v>12</v>
      </c>
      <c r="AM199" s="1477"/>
      <c r="AN199" s="1474"/>
      <c r="AO199" s="1474"/>
      <c r="AP199" s="1474"/>
      <c r="AQ199" s="1474"/>
      <c r="AR199" s="1474"/>
      <c r="AS199" s="1474"/>
      <c r="AU199" s="1471"/>
      <c r="AV199" s="1471"/>
      <c r="AW199" s="1471"/>
      <c r="AX199" s="1471"/>
      <c r="AY199" s="1471"/>
    </row>
    <row r="200" spans="1:51" s="406" customFormat="1" x14ac:dyDescent="0.25">
      <c r="A200" s="1478" t="s">
        <v>2771</v>
      </c>
      <c r="B200" s="1461" t="s">
        <v>2797</v>
      </c>
      <c r="C200" s="1461" t="s">
        <v>2798</v>
      </c>
      <c r="D200" s="1461" t="s">
        <v>3070</v>
      </c>
      <c r="E200" s="1461" t="s">
        <v>2774</v>
      </c>
      <c r="F200" s="1462">
        <v>0.78</v>
      </c>
      <c r="G200" s="1461" t="s">
        <v>26</v>
      </c>
      <c r="H200" s="1454">
        <v>22</v>
      </c>
      <c r="I200" s="1454">
        <v>7.8</v>
      </c>
      <c r="J200" s="1456">
        <v>10680.572044987974</v>
      </c>
      <c r="K200" s="1456">
        <v>17486.868081190256</v>
      </c>
      <c r="L200" s="1456">
        <v>15180.476176386799</v>
      </c>
      <c r="M200" s="1456"/>
      <c r="N200" s="1467">
        <v>42164</v>
      </c>
      <c r="O200" s="1467">
        <v>53747</v>
      </c>
      <c r="P200" s="1464" t="s">
        <v>2735</v>
      </c>
      <c r="Q200" s="1450">
        <v>0</v>
      </c>
      <c r="R200" s="1450" t="s">
        <v>204</v>
      </c>
      <c r="S200" s="1450">
        <v>1</v>
      </c>
      <c r="T200" s="1452">
        <v>1.2671730000000001</v>
      </c>
      <c r="U200" s="1453">
        <v>4654.1450000000004</v>
      </c>
      <c r="V200" s="1452">
        <v>0.10997149999999993</v>
      </c>
      <c r="W200" s="1453">
        <v>2429.7839999999997</v>
      </c>
      <c r="X200" s="1452">
        <v>0.17006407000000012</v>
      </c>
      <c r="Y200" s="1453">
        <v>2213.1019999999999</v>
      </c>
      <c r="Z200" s="1452"/>
      <c r="AA200" s="1453"/>
      <c r="AB200" s="1461" t="s">
        <v>3010</v>
      </c>
      <c r="AC200" s="1140" t="s">
        <v>12607</v>
      </c>
      <c r="AD200" s="1134">
        <v>0</v>
      </c>
      <c r="AE200" s="1148">
        <v>0</v>
      </c>
      <c r="AF200" s="1134">
        <v>0</v>
      </c>
      <c r="AG200" s="1148">
        <v>0</v>
      </c>
      <c r="AH200" s="1134">
        <v>0</v>
      </c>
      <c r="AI200" s="1148">
        <v>0</v>
      </c>
      <c r="AJ200" s="854" t="s">
        <v>12</v>
      </c>
      <c r="AK200" s="854" t="s">
        <v>12</v>
      </c>
      <c r="AM200" s="1475" t="s">
        <v>2774</v>
      </c>
      <c r="AN200" s="1472">
        <v>0.78</v>
      </c>
      <c r="AO200" s="1472"/>
      <c r="AP200" s="1472">
        <v>0.78</v>
      </c>
      <c r="AQ200" s="1472"/>
      <c r="AR200" s="1472"/>
      <c r="AS200" s="1472"/>
      <c r="AU200" s="1469">
        <v>0</v>
      </c>
      <c r="AV200" s="1469">
        <v>17.16</v>
      </c>
      <c r="AW200" s="1469">
        <v>0</v>
      </c>
      <c r="AX200" s="1469">
        <v>0</v>
      </c>
      <c r="AY200" s="1469">
        <v>0</v>
      </c>
    </row>
    <row r="201" spans="1:51" s="406" customFormat="1" x14ac:dyDescent="0.25">
      <c r="A201" s="1478"/>
      <c r="B201" s="1461"/>
      <c r="C201" s="1461"/>
      <c r="D201" s="1461"/>
      <c r="E201" s="1461"/>
      <c r="F201" s="1462"/>
      <c r="G201" s="1461"/>
      <c r="H201" s="1454"/>
      <c r="I201" s="1454"/>
      <c r="J201" s="1456"/>
      <c r="K201" s="1456"/>
      <c r="L201" s="1456"/>
      <c r="M201" s="1456"/>
      <c r="N201" s="1467"/>
      <c r="O201" s="1467"/>
      <c r="P201" s="1464"/>
      <c r="Q201" s="1450"/>
      <c r="R201" s="1450"/>
      <c r="S201" s="1450"/>
      <c r="T201" s="1452"/>
      <c r="U201" s="1453"/>
      <c r="V201" s="1452"/>
      <c r="W201" s="1453"/>
      <c r="X201" s="1452"/>
      <c r="Y201" s="1453"/>
      <c r="Z201" s="1452"/>
      <c r="AA201" s="1453"/>
      <c r="AB201" s="1461"/>
      <c r="AC201" s="1140" t="s">
        <v>12608</v>
      </c>
      <c r="AD201" s="1134">
        <v>0</v>
      </c>
      <c r="AE201" s="1148">
        <v>0</v>
      </c>
      <c r="AF201" s="1134">
        <v>0</v>
      </c>
      <c r="AG201" s="1148">
        <v>0</v>
      </c>
      <c r="AH201" s="1134">
        <v>0</v>
      </c>
      <c r="AI201" s="1148">
        <v>0</v>
      </c>
      <c r="AJ201" s="854" t="s">
        <v>12</v>
      </c>
      <c r="AK201" s="854" t="s">
        <v>12</v>
      </c>
      <c r="AM201" s="1476"/>
      <c r="AN201" s="1473"/>
      <c r="AO201" s="1473"/>
      <c r="AP201" s="1473"/>
      <c r="AQ201" s="1473"/>
      <c r="AR201" s="1473"/>
      <c r="AS201" s="1473"/>
      <c r="AU201" s="1470"/>
      <c r="AV201" s="1470"/>
      <c r="AW201" s="1470"/>
      <c r="AX201" s="1470"/>
      <c r="AY201" s="1470"/>
    </row>
    <row r="202" spans="1:51" s="406" customFormat="1" x14ac:dyDescent="0.25">
      <c r="A202" s="1478"/>
      <c r="B202" s="1461"/>
      <c r="C202" s="1461"/>
      <c r="D202" s="1461"/>
      <c r="E202" s="1461"/>
      <c r="F202" s="1462"/>
      <c r="G202" s="1461"/>
      <c r="H202" s="1454"/>
      <c r="I202" s="1454"/>
      <c r="J202" s="1456"/>
      <c r="K202" s="1456"/>
      <c r="L202" s="1456"/>
      <c r="M202" s="1456"/>
      <c r="N202" s="1467"/>
      <c r="O202" s="1467"/>
      <c r="P202" s="1464"/>
      <c r="Q202" s="1450"/>
      <c r="R202" s="1450"/>
      <c r="S202" s="1450"/>
      <c r="T202" s="1452"/>
      <c r="U202" s="1453"/>
      <c r="V202" s="1452"/>
      <c r="W202" s="1453"/>
      <c r="X202" s="1452"/>
      <c r="Y202" s="1453"/>
      <c r="Z202" s="1452"/>
      <c r="AA202" s="1453"/>
      <c r="AB202" s="1461" t="s">
        <v>3065</v>
      </c>
      <c r="AC202" s="1140" t="s">
        <v>12607</v>
      </c>
      <c r="AD202" s="1134">
        <v>0</v>
      </c>
      <c r="AE202" s="1148">
        <v>0</v>
      </c>
      <c r="AF202" s="1134">
        <v>0</v>
      </c>
      <c r="AG202" s="1148">
        <v>0</v>
      </c>
      <c r="AH202" s="1134">
        <v>0</v>
      </c>
      <c r="AI202" s="1148">
        <v>0</v>
      </c>
      <c r="AJ202" s="854" t="s">
        <v>12</v>
      </c>
      <c r="AK202" s="854" t="s">
        <v>12</v>
      </c>
      <c r="AM202" s="1476"/>
      <c r="AN202" s="1473"/>
      <c r="AO202" s="1473"/>
      <c r="AP202" s="1473"/>
      <c r="AQ202" s="1473"/>
      <c r="AR202" s="1473"/>
      <c r="AS202" s="1473"/>
      <c r="AU202" s="1470"/>
      <c r="AV202" s="1470"/>
      <c r="AW202" s="1470"/>
      <c r="AX202" s="1470"/>
      <c r="AY202" s="1470"/>
    </row>
    <row r="203" spans="1:51" s="406" customFormat="1" x14ac:dyDescent="0.25">
      <c r="A203" s="1478"/>
      <c r="B203" s="1461"/>
      <c r="C203" s="1461"/>
      <c r="D203" s="1461"/>
      <c r="E203" s="1461"/>
      <c r="F203" s="1462"/>
      <c r="G203" s="1461"/>
      <c r="H203" s="1454"/>
      <c r="I203" s="1454"/>
      <c r="J203" s="1456"/>
      <c r="K203" s="1456"/>
      <c r="L203" s="1456"/>
      <c r="M203" s="1456"/>
      <c r="N203" s="1467"/>
      <c r="O203" s="1467"/>
      <c r="P203" s="1464"/>
      <c r="Q203" s="1450"/>
      <c r="R203" s="1450"/>
      <c r="S203" s="1450"/>
      <c r="T203" s="1452"/>
      <c r="U203" s="1453"/>
      <c r="V203" s="1452"/>
      <c r="W203" s="1453"/>
      <c r="X203" s="1452"/>
      <c r="Y203" s="1453"/>
      <c r="Z203" s="1452"/>
      <c r="AA203" s="1453"/>
      <c r="AB203" s="1461"/>
      <c r="AC203" s="1140" t="s">
        <v>12608</v>
      </c>
      <c r="AD203" s="1134">
        <v>3.39956587</v>
      </c>
      <c r="AE203" s="1148">
        <v>15235.322999999999</v>
      </c>
      <c r="AF203" s="1134">
        <v>3.2688166499999993</v>
      </c>
      <c r="AG203" s="1148">
        <v>17478.154000000002</v>
      </c>
      <c r="AH203" s="1134">
        <v>3.742694960000001</v>
      </c>
      <c r="AI203" s="1148">
        <v>18284.789000000001</v>
      </c>
      <c r="AJ203" s="854" t="s">
        <v>12</v>
      </c>
      <c r="AK203" s="854" t="s">
        <v>12</v>
      </c>
      <c r="AM203" s="1477"/>
      <c r="AN203" s="1474"/>
      <c r="AO203" s="1474"/>
      <c r="AP203" s="1474"/>
      <c r="AQ203" s="1474"/>
      <c r="AR203" s="1474"/>
      <c r="AS203" s="1474"/>
      <c r="AU203" s="1471"/>
      <c r="AV203" s="1471"/>
      <c r="AW203" s="1471"/>
      <c r="AX203" s="1471"/>
      <c r="AY203" s="1471"/>
    </row>
    <row r="204" spans="1:51" s="406" customFormat="1" x14ac:dyDescent="0.25">
      <c r="A204" s="1478" t="s">
        <v>2771</v>
      </c>
      <c r="B204" s="1468" t="s">
        <v>2799</v>
      </c>
      <c r="C204" s="1468" t="s">
        <v>2800</v>
      </c>
      <c r="D204" s="1468" t="s">
        <v>3070</v>
      </c>
      <c r="E204" s="1468" t="s">
        <v>2774</v>
      </c>
      <c r="F204" s="1480">
        <v>0.78</v>
      </c>
      <c r="G204" s="1468" t="s">
        <v>26</v>
      </c>
      <c r="H204" s="1460">
        <v>30</v>
      </c>
      <c r="I204" s="1460">
        <v>11</v>
      </c>
      <c r="J204" s="1482">
        <v>13579.601812451549</v>
      </c>
      <c r="K204" s="1482">
        <v>24655.587772803043</v>
      </c>
      <c r="L204" s="1482">
        <v>21762.211717653299</v>
      </c>
      <c r="M204" s="1458"/>
      <c r="N204" s="1465">
        <v>42147</v>
      </c>
      <c r="O204" s="1465">
        <v>53753</v>
      </c>
      <c r="P204" s="1466" t="s">
        <v>2735</v>
      </c>
      <c r="Q204" s="1451">
        <v>0</v>
      </c>
      <c r="R204" s="1451" t="s">
        <v>204</v>
      </c>
      <c r="S204" s="1451">
        <v>1</v>
      </c>
      <c r="T204" s="1457">
        <v>1.70025461</v>
      </c>
      <c r="U204" s="1459">
        <v>6152.0400000000009</v>
      </c>
      <c r="V204" s="1457">
        <v>0.15467052000000001</v>
      </c>
      <c r="W204" s="1459">
        <v>3394.4780000000001</v>
      </c>
      <c r="X204" s="1457">
        <v>0.21708408999999984</v>
      </c>
      <c r="Y204" s="1459">
        <v>2823.674</v>
      </c>
      <c r="Z204" s="1457"/>
      <c r="AA204" s="1459"/>
      <c r="AB204" s="1416" t="s">
        <v>3010</v>
      </c>
      <c r="AC204" s="1125" t="s">
        <v>12607</v>
      </c>
      <c r="AD204" s="1145">
        <v>0</v>
      </c>
      <c r="AE204" s="1146">
        <v>0</v>
      </c>
      <c r="AF204" s="1145">
        <v>0</v>
      </c>
      <c r="AG204" s="1146">
        <v>0</v>
      </c>
      <c r="AH204" s="1145">
        <v>0</v>
      </c>
      <c r="AI204" s="1146">
        <v>0</v>
      </c>
      <c r="AJ204" s="857" t="s">
        <v>12</v>
      </c>
      <c r="AK204" s="857" t="s">
        <v>12</v>
      </c>
      <c r="AM204" s="1475" t="s">
        <v>2774</v>
      </c>
      <c r="AN204" s="1472">
        <v>0.78</v>
      </c>
      <c r="AO204" s="1472"/>
      <c r="AP204" s="1472">
        <v>0.78</v>
      </c>
      <c r="AQ204" s="1472"/>
      <c r="AR204" s="1472"/>
      <c r="AS204" s="1472"/>
      <c r="AU204" s="1469">
        <v>0</v>
      </c>
      <c r="AV204" s="1469">
        <v>23.400000000000002</v>
      </c>
      <c r="AW204" s="1469">
        <v>0</v>
      </c>
      <c r="AX204" s="1469">
        <v>0</v>
      </c>
      <c r="AY204" s="1469">
        <v>0</v>
      </c>
    </row>
    <row r="205" spans="1:51" s="406" customFormat="1" x14ac:dyDescent="0.25">
      <c r="A205" s="1478"/>
      <c r="B205" s="1468"/>
      <c r="C205" s="1468"/>
      <c r="D205" s="1468"/>
      <c r="E205" s="1468"/>
      <c r="F205" s="1480"/>
      <c r="G205" s="1468"/>
      <c r="H205" s="1460"/>
      <c r="I205" s="1460"/>
      <c r="J205" s="1482"/>
      <c r="K205" s="1482"/>
      <c r="L205" s="1482"/>
      <c r="M205" s="1458"/>
      <c r="N205" s="1465"/>
      <c r="O205" s="1465"/>
      <c r="P205" s="1466"/>
      <c r="Q205" s="1451"/>
      <c r="R205" s="1451"/>
      <c r="S205" s="1451"/>
      <c r="T205" s="1457"/>
      <c r="U205" s="1459"/>
      <c r="V205" s="1457"/>
      <c r="W205" s="1459"/>
      <c r="X205" s="1457"/>
      <c r="Y205" s="1459"/>
      <c r="Z205" s="1457"/>
      <c r="AA205" s="1459"/>
      <c r="AB205" s="1416"/>
      <c r="AC205" s="1125" t="s">
        <v>12608</v>
      </c>
      <c r="AD205" s="1145">
        <v>0</v>
      </c>
      <c r="AE205" s="1146">
        <v>0</v>
      </c>
      <c r="AF205" s="1145">
        <v>0</v>
      </c>
      <c r="AG205" s="1146">
        <v>0</v>
      </c>
      <c r="AH205" s="1145">
        <v>0</v>
      </c>
      <c r="AI205" s="1146">
        <v>0</v>
      </c>
      <c r="AJ205" s="857" t="s">
        <v>12</v>
      </c>
      <c r="AK205" s="857" t="s">
        <v>12</v>
      </c>
      <c r="AM205" s="1476"/>
      <c r="AN205" s="1473"/>
      <c r="AO205" s="1473"/>
      <c r="AP205" s="1473"/>
      <c r="AQ205" s="1473"/>
      <c r="AR205" s="1473"/>
      <c r="AS205" s="1473"/>
      <c r="AU205" s="1470"/>
      <c r="AV205" s="1470"/>
      <c r="AW205" s="1470"/>
      <c r="AX205" s="1470"/>
      <c r="AY205" s="1470"/>
    </row>
    <row r="206" spans="1:51" s="406" customFormat="1" x14ac:dyDescent="0.25">
      <c r="A206" s="1478"/>
      <c r="B206" s="1468"/>
      <c r="C206" s="1468"/>
      <c r="D206" s="1468"/>
      <c r="E206" s="1468"/>
      <c r="F206" s="1480"/>
      <c r="G206" s="1468"/>
      <c r="H206" s="1460"/>
      <c r="I206" s="1460"/>
      <c r="J206" s="1482"/>
      <c r="K206" s="1482"/>
      <c r="L206" s="1482"/>
      <c r="M206" s="1458"/>
      <c r="N206" s="1465"/>
      <c r="O206" s="1465"/>
      <c r="P206" s="1466"/>
      <c r="Q206" s="1451"/>
      <c r="R206" s="1451"/>
      <c r="S206" s="1451"/>
      <c r="T206" s="1457"/>
      <c r="U206" s="1459"/>
      <c r="V206" s="1457"/>
      <c r="W206" s="1459"/>
      <c r="X206" s="1457"/>
      <c r="Y206" s="1459"/>
      <c r="Z206" s="1457"/>
      <c r="AA206" s="1459"/>
      <c r="AB206" s="1416" t="s">
        <v>3065</v>
      </c>
      <c r="AC206" s="1125" t="s">
        <v>12607</v>
      </c>
      <c r="AD206" s="1145">
        <v>0</v>
      </c>
      <c r="AE206" s="1146">
        <v>0</v>
      </c>
      <c r="AF206" s="1145">
        <v>0</v>
      </c>
      <c r="AG206" s="1146">
        <v>0</v>
      </c>
      <c r="AH206" s="1145">
        <v>0</v>
      </c>
      <c r="AI206" s="1146">
        <v>0</v>
      </c>
      <c r="AJ206" s="857" t="s">
        <v>12</v>
      </c>
      <c r="AK206" s="857" t="s">
        <v>12</v>
      </c>
      <c r="AM206" s="1476"/>
      <c r="AN206" s="1473"/>
      <c r="AO206" s="1473"/>
      <c r="AP206" s="1473"/>
      <c r="AQ206" s="1473"/>
      <c r="AR206" s="1473"/>
      <c r="AS206" s="1473"/>
      <c r="AU206" s="1470"/>
      <c r="AV206" s="1470"/>
      <c r="AW206" s="1470"/>
      <c r="AX206" s="1470"/>
      <c r="AY206" s="1470"/>
    </row>
    <row r="207" spans="1:51" s="406" customFormat="1" x14ac:dyDescent="0.25">
      <c r="A207" s="1478"/>
      <c r="B207" s="1468"/>
      <c r="C207" s="1468"/>
      <c r="D207" s="1468"/>
      <c r="E207" s="1468"/>
      <c r="F207" s="1480"/>
      <c r="G207" s="1468"/>
      <c r="H207" s="1460"/>
      <c r="I207" s="1460"/>
      <c r="J207" s="1482"/>
      <c r="K207" s="1482"/>
      <c r="L207" s="1482"/>
      <c r="M207" s="1458"/>
      <c r="N207" s="1465"/>
      <c r="O207" s="1465"/>
      <c r="P207" s="1466"/>
      <c r="Q207" s="1451"/>
      <c r="R207" s="1451"/>
      <c r="S207" s="1451"/>
      <c r="T207" s="1457"/>
      <c r="U207" s="1459"/>
      <c r="V207" s="1457"/>
      <c r="W207" s="1459"/>
      <c r="X207" s="1457"/>
      <c r="Y207" s="1459"/>
      <c r="Z207" s="1457"/>
      <c r="AA207" s="1459"/>
      <c r="AB207" s="1416"/>
      <c r="AC207" s="1125" t="s">
        <v>12608</v>
      </c>
      <c r="AD207" s="1145">
        <v>4.7122690399999998</v>
      </c>
      <c r="AE207" s="1146">
        <v>21214.105999999996</v>
      </c>
      <c r="AF207" s="1145">
        <v>4.6768644099999994</v>
      </c>
      <c r="AG207" s="1146">
        <v>24820.395999999997</v>
      </c>
      <c r="AH207" s="1145">
        <v>5.2902124500000021</v>
      </c>
      <c r="AI207" s="1146">
        <v>25717.32</v>
      </c>
      <c r="AJ207" s="857" t="s">
        <v>12</v>
      </c>
      <c r="AK207" s="857" t="s">
        <v>12</v>
      </c>
      <c r="AM207" s="1477"/>
      <c r="AN207" s="1474"/>
      <c r="AO207" s="1474"/>
      <c r="AP207" s="1474"/>
      <c r="AQ207" s="1474"/>
      <c r="AR207" s="1474"/>
      <c r="AS207" s="1474"/>
      <c r="AU207" s="1471"/>
      <c r="AV207" s="1471"/>
      <c r="AW207" s="1471"/>
      <c r="AX207" s="1471"/>
      <c r="AY207" s="1471"/>
    </row>
    <row r="208" spans="1:51" s="406" customFormat="1" x14ac:dyDescent="0.25">
      <c r="A208" s="1478" t="s">
        <v>2771</v>
      </c>
      <c r="B208" s="1461" t="s">
        <v>2801</v>
      </c>
      <c r="C208" s="1461" t="s">
        <v>2802</v>
      </c>
      <c r="D208" s="1461" t="s">
        <v>3070</v>
      </c>
      <c r="E208" s="1461" t="s">
        <v>2774</v>
      </c>
      <c r="F208" s="1462">
        <v>0.78</v>
      </c>
      <c r="G208" s="1461" t="s">
        <v>26</v>
      </c>
      <c r="H208" s="1454">
        <v>22</v>
      </c>
      <c r="I208" s="1454">
        <v>8.8000000000000007</v>
      </c>
      <c r="J208" s="1456">
        <v>10474.154431676659</v>
      </c>
      <c r="K208" s="1456">
        <v>17738.323396509193</v>
      </c>
      <c r="L208" s="1456">
        <v>15797.5977046317</v>
      </c>
      <c r="M208" s="1456"/>
      <c r="N208" s="1467">
        <v>42150</v>
      </c>
      <c r="O208" s="1467">
        <v>53795</v>
      </c>
      <c r="P208" s="1464" t="s">
        <v>2735</v>
      </c>
      <c r="Q208" s="1450">
        <v>0</v>
      </c>
      <c r="R208" s="1450" t="s">
        <v>204</v>
      </c>
      <c r="S208" s="1450">
        <v>1</v>
      </c>
      <c r="T208" s="1452">
        <v>1.13909901</v>
      </c>
      <c r="U208" s="1453">
        <v>3997.317</v>
      </c>
      <c r="V208" s="1452">
        <v>0.18308289999999999</v>
      </c>
      <c r="W208" s="1453">
        <v>3930.7529999999997</v>
      </c>
      <c r="X208" s="1452">
        <v>0.26696993000000008</v>
      </c>
      <c r="Y208" s="1453">
        <v>3473.982</v>
      </c>
      <c r="Z208" s="1452"/>
      <c r="AA208" s="1453"/>
      <c r="AB208" s="1461" t="s">
        <v>3010</v>
      </c>
      <c r="AC208" s="1140" t="s">
        <v>12607</v>
      </c>
      <c r="AD208" s="1134">
        <v>0</v>
      </c>
      <c r="AE208" s="1148">
        <v>0</v>
      </c>
      <c r="AF208" s="1134">
        <v>0</v>
      </c>
      <c r="AG208" s="1148">
        <v>0</v>
      </c>
      <c r="AH208" s="1134">
        <v>0</v>
      </c>
      <c r="AI208" s="1148">
        <v>0</v>
      </c>
      <c r="AJ208" s="854" t="s">
        <v>12</v>
      </c>
      <c r="AK208" s="854" t="s">
        <v>12</v>
      </c>
      <c r="AM208" s="1475" t="s">
        <v>2774</v>
      </c>
      <c r="AN208" s="1472">
        <v>0.78</v>
      </c>
      <c r="AO208" s="1472"/>
      <c r="AP208" s="1472">
        <v>0.78</v>
      </c>
      <c r="AQ208" s="1472"/>
      <c r="AR208" s="1472"/>
      <c r="AS208" s="1472"/>
      <c r="AU208" s="1469">
        <v>0</v>
      </c>
      <c r="AV208" s="1469">
        <v>17.16</v>
      </c>
      <c r="AW208" s="1469">
        <v>0</v>
      </c>
      <c r="AX208" s="1469">
        <v>0</v>
      </c>
      <c r="AY208" s="1469">
        <v>0</v>
      </c>
    </row>
    <row r="209" spans="1:51" s="406" customFormat="1" x14ac:dyDescent="0.25">
      <c r="A209" s="1478"/>
      <c r="B209" s="1461"/>
      <c r="C209" s="1461"/>
      <c r="D209" s="1461"/>
      <c r="E209" s="1461"/>
      <c r="F209" s="1462"/>
      <c r="G209" s="1461"/>
      <c r="H209" s="1454"/>
      <c r="I209" s="1454"/>
      <c r="J209" s="1456"/>
      <c r="K209" s="1456"/>
      <c r="L209" s="1456"/>
      <c r="M209" s="1456"/>
      <c r="N209" s="1467"/>
      <c r="O209" s="1467"/>
      <c r="P209" s="1464"/>
      <c r="Q209" s="1450"/>
      <c r="R209" s="1450"/>
      <c r="S209" s="1450"/>
      <c r="T209" s="1452"/>
      <c r="U209" s="1453"/>
      <c r="V209" s="1452"/>
      <c r="W209" s="1453"/>
      <c r="X209" s="1452"/>
      <c r="Y209" s="1453"/>
      <c r="Z209" s="1452"/>
      <c r="AA209" s="1453"/>
      <c r="AB209" s="1461"/>
      <c r="AC209" s="1140" t="s">
        <v>12608</v>
      </c>
      <c r="AD209" s="1134">
        <v>0</v>
      </c>
      <c r="AE209" s="1148">
        <v>0</v>
      </c>
      <c r="AF209" s="1134">
        <v>0</v>
      </c>
      <c r="AG209" s="1148">
        <v>0</v>
      </c>
      <c r="AH209" s="1134">
        <v>0</v>
      </c>
      <c r="AI209" s="1148">
        <v>0</v>
      </c>
      <c r="AJ209" s="854" t="s">
        <v>12</v>
      </c>
      <c r="AK209" s="854" t="s">
        <v>12</v>
      </c>
      <c r="AM209" s="1476"/>
      <c r="AN209" s="1473"/>
      <c r="AO209" s="1473"/>
      <c r="AP209" s="1473"/>
      <c r="AQ209" s="1473"/>
      <c r="AR209" s="1473"/>
      <c r="AS209" s="1473"/>
      <c r="AU209" s="1470"/>
      <c r="AV209" s="1470"/>
      <c r="AW209" s="1470"/>
      <c r="AX209" s="1470"/>
      <c r="AY209" s="1470"/>
    </row>
    <row r="210" spans="1:51" s="406" customFormat="1" x14ac:dyDescent="0.25">
      <c r="A210" s="1478"/>
      <c r="B210" s="1461"/>
      <c r="C210" s="1461"/>
      <c r="D210" s="1461"/>
      <c r="E210" s="1461"/>
      <c r="F210" s="1462"/>
      <c r="G210" s="1461"/>
      <c r="H210" s="1454"/>
      <c r="I210" s="1454"/>
      <c r="J210" s="1456"/>
      <c r="K210" s="1456"/>
      <c r="L210" s="1456"/>
      <c r="M210" s="1456"/>
      <c r="N210" s="1467"/>
      <c r="O210" s="1467"/>
      <c r="P210" s="1464"/>
      <c r="Q210" s="1450"/>
      <c r="R210" s="1450"/>
      <c r="S210" s="1450"/>
      <c r="T210" s="1452"/>
      <c r="U210" s="1453"/>
      <c r="V210" s="1452"/>
      <c r="W210" s="1453"/>
      <c r="X210" s="1452"/>
      <c r="Y210" s="1453"/>
      <c r="Z210" s="1452"/>
      <c r="AA210" s="1453"/>
      <c r="AB210" s="1461" t="s">
        <v>3065</v>
      </c>
      <c r="AC210" s="1140" t="s">
        <v>12607</v>
      </c>
      <c r="AD210" s="1134">
        <v>0</v>
      </c>
      <c r="AE210" s="1148">
        <v>0</v>
      </c>
      <c r="AF210" s="1134">
        <v>0</v>
      </c>
      <c r="AG210" s="1148">
        <v>0</v>
      </c>
      <c r="AH210" s="1134">
        <v>0</v>
      </c>
      <c r="AI210" s="1148">
        <v>0</v>
      </c>
      <c r="AJ210" s="854" t="s">
        <v>12</v>
      </c>
      <c r="AK210" s="854" t="s">
        <v>12</v>
      </c>
      <c r="AM210" s="1476"/>
      <c r="AN210" s="1473"/>
      <c r="AO210" s="1473"/>
      <c r="AP210" s="1473"/>
      <c r="AQ210" s="1473"/>
      <c r="AR210" s="1473"/>
      <c r="AS210" s="1473"/>
      <c r="AU210" s="1470"/>
      <c r="AV210" s="1470"/>
      <c r="AW210" s="1470"/>
      <c r="AX210" s="1470"/>
      <c r="AY210" s="1470"/>
    </row>
    <row r="211" spans="1:51" s="406" customFormat="1" x14ac:dyDescent="0.25">
      <c r="A211" s="1478"/>
      <c r="B211" s="1461"/>
      <c r="C211" s="1461"/>
      <c r="D211" s="1461"/>
      <c r="E211" s="1461"/>
      <c r="F211" s="1462"/>
      <c r="G211" s="1461"/>
      <c r="H211" s="1454"/>
      <c r="I211" s="1454"/>
      <c r="J211" s="1456"/>
      <c r="K211" s="1456"/>
      <c r="L211" s="1456"/>
      <c r="M211" s="1456"/>
      <c r="N211" s="1467"/>
      <c r="O211" s="1467"/>
      <c r="P211" s="1464"/>
      <c r="Q211" s="1450"/>
      <c r="R211" s="1450"/>
      <c r="S211" s="1450"/>
      <c r="T211" s="1452"/>
      <c r="U211" s="1453"/>
      <c r="V211" s="1452"/>
      <c r="W211" s="1453"/>
      <c r="X211" s="1452"/>
      <c r="Y211" s="1453"/>
      <c r="Z211" s="1452"/>
      <c r="AA211" s="1453"/>
      <c r="AB211" s="1461"/>
      <c r="AC211" s="1140" t="s">
        <v>12608</v>
      </c>
      <c r="AD211" s="1134">
        <v>3.4130199399999999</v>
      </c>
      <c r="AE211" s="1148">
        <v>15483.688999999997</v>
      </c>
      <c r="AF211" s="1134">
        <v>3.6596957100000007</v>
      </c>
      <c r="AG211" s="1148">
        <v>20630.765000000003</v>
      </c>
      <c r="AH211" s="1134">
        <v>4.0489092599999994</v>
      </c>
      <c r="AI211" s="1148">
        <v>20236.917000000001</v>
      </c>
      <c r="AJ211" s="854" t="s">
        <v>12</v>
      </c>
      <c r="AK211" s="854" t="s">
        <v>12</v>
      </c>
      <c r="AM211" s="1477"/>
      <c r="AN211" s="1474"/>
      <c r="AO211" s="1474"/>
      <c r="AP211" s="1474"/>
      <c r="AQ211" s="1474"/>
      <c r="AR211" s="1474"/>
      <c r="AS211" s="1474"/>
      <c r="AU211" s="1471"/>
      <c r="AV211" s="1471"/>
      <c r="AW211" s="1471"/>
      <c r="AX211" s="1471"/>
      <c r="AY211" s="1471"/>
    </row>
    <row r="212" spans="1:51" s="406" customFormat="1" x14ac:dyDescent="0.25">
      <c r="A212" s="1478" t="s">
        <v>2771</v>
      </c>
      <c r="B212" s="1468" t="s">
        <v>2803</v>
      </c>
      <c r="C212" s="1468" t="s">
        <v>2804</v>
      </c>
      <c r="D212" s="1468" t="s">
        <v>3070</v>
      </c>
      <c r="E212" s="1468" t="s">
        <v>2774</v>
      </c>
      <c r="F212" s="1480">
        <v>0.78</v>
      </c>
      <c r="G212" s="1468" t="s">
        <v>26</v>
      </c>
      <c r="H212" s="1460">
        <v>24</v>
      </c>
      <c r="I212" s="1460">
        <v>8.6</v>
      </c>
      <c r="J212" s="1482">
        <v>11377.132462603862</v>
      </c>
      <c r="K212" s="1482">
        <v>20251.752498928621</v>
      </c>
      <c r="L212" s="1482">
        <v>17484.996765656801</v>
      </c>
      <c r="M212" s="1458"/>
      <c r="N212" s="1465">
        <v>42150</v>
      </c>
      <c r="O212" s="1465">
        <v>53772</v>
      </c>
      <c r="P212" s="1466" t="s">
        <v>2735</v>
      </c>
      <c r="Q212" s="1451">
        <v>0</v>
      </c>
      <c r="R212" s="1451" t="s">
        <v>204</v>
      </c>
      <c r="S212" s="1451">
        <v>1</v>
      </c>
      <c r="T212" s="1457">
        <v>1.2591185499999999</v>
      </c>
      <c r="U212" s="1459">
        <v>4470.5919999999996</v>
      </c>
      <c r="V212" s="1457">
        <v>0.10857358</v>
      </c>
      <c r="W212" s="1459">
        <v>2406.9780000000001</v>
      </c>
      <c r="X212" s="1457">
        <v>0.16403396000000003</v>
      </c>
      <c r="Y212" s="1459">
        <v>2132.5360000000001</v>
      </c>
      <c r="Z212" s="1457"/>
      <c r="AA212" s="1459"/>
      <c r="AB212" s="1416" t="s">
        <v>3010</v>
      </c>
      <c r="AC212" s="1125" t="s">
        <v>12607</v>
      </c>
      <c r="AD212" s="1145">
        <v>0</v>
      </c>
      <c r="AE212" s="1146">
        <v>0</v>
      </c>
      <c r="AF212" s="1145">
        <v>0</v>
      </c>
      <c r="AG212" s="1146">
        <v>0</v>
      </c>
      <c r="AH212" s="1145">
        <v>0</v>
      </c>
      <c r="AI212" s="1146">
        <v>0</v>
      </c>
      <c r="AJ212" s="857" t="s">
        <v>12</v>
      </c>
      <c r="AK212" s="857" t="s">
        <v>12</v>
      </c>
      <c r="AM212" s="1475" t="s">
        <v>2774</v>
      </c>
      <c r="AN212" s="1472">
        <v>0.78</v>
      </c>
      <c r="AO212" s="1472"/>
      <c r="AP212" s="1472">
        <v>0.78</v>
      </c>
      <c r="AQ212" s="1472"/>
      <c r="AR212" s="1472"/>
      <c r="AS212" s="1472"/>
      <c r="AU212" s="1469">
        <v>0</v>
      </c>
      <c r="AV212" s="1469">
        <v>18.72</v>
      </c>
      <c r="AW212" s="1469">
        <v>0</v>
      </c>
      <c r="AX212" s="1469">
        <v>0</v>
      </c>
      <c r="AY212" s="1469">
        <v>0</v>
      </c>
    </row>
    <row r="213" spans="1:51" s="406" customFormat="1" x14ac:dyDescent="0.25">
      <c r="A213" s="1478"/>
      <c r="B213" s="1468"/>
      <c r="C213" s="1468"/>
      <c r="D213" s="1468"/>
      <c r="E213" s="1468"/>
      <c r="F213" s="1480"/>
      <c r="G213" s="1468"/>
      <c r="H213" s="1460"/>
      <c r="I213" s="1460"/>
      <c r="J213" s="1482"/>
      <c r="K213" s="1482"/>
      <c r="L213" s="1482"/>
      <c r="M213" s="1458"/>
      <c r="N213" s="1465"/>
      <c r="O213" s="1465"/>
      <c r="P213" s="1466"/>
      <c r="Q213" s="1451"/>
      <c r="R213" s="1451"/>
      <c r="S213" s="1451"/>
      <c r="T213" s="1457"/>
      <c r="U213" s="1459"/>
      <c r="V213" s="1457"/>
      <c r="W213" s="1459"/>
      <c r="X213" s="1457"/>
      <c r="Y213" s="1459"/>
      <c r="Z213" s="1457"/>
      <c r="AA213" s="1459"/>
      <c r="AB213" s="1416"/>
      <c r="AC213" s="1125" t="s">
        <v>12608</v>
      </c>
      <c r="AD213" s="1145">
        <v>0</v>
      </c>
      <c r="AE213" s="1146">
        <v>0</v>
      </c>
      <c r="AF213" s="1145">
        <v>0</v>
      </c>
      <c r="AG213" s="1146">
        <v>0</v>
      </c>
      <c r="AH213" s="1145">
        <v>0</v>
      </c>
      <c r="AI213" s="1146">
        <v>0</v>
      </c>
      <c r="AJ213" s="857" t="s">
        <v>12</v>
      </c>
      <c r="AK213" s="857" t="s">
        <v>12</v>
      </c>
      <c r="AM213" s="1476"/>
      <c r="AN213" s="1473"/>
      <c r="AO213" s="1473"/>
      <c r="AP213" s="1473"/>
      <c r="AQ213" s="1473"/>
      <c r="AR213" s="1473"/>
      <c r="AS213" s="1473"/>
      <c r="AU213" s="1470"/>
      <c r="AV213" s="1470"/>
      <c r="AW213" s="1470"/>
      <c r="AX213" s="1470"/>
      <c r="AY213" s="1470"/>
    </row>
    <row r="214" spans="1:51" s="406" customFormat="1" x14ac:dyDescent="0.25">
      <c r="A214" s="1478"/>
      <c r="B214" s="1468"/>
      <c r="C214" s="1468"/>
      <c r="D214" s="1468"/>
      <c r="E214" s="1468"/>
      <c r="F214" s="1480"/>
      <c r="G214" s="1468"/>
      <c r="H214" s="1460"/>
      <c r="I214" s="1460"/>
      <c r="J214" s="1482"/>
      <c r="K214" s="1482"/>
      <c r="L214" s="1482"/>
      <c r="M214" s="1458"/>
      <c r="N214" s="1465"/>
      <c r="O214" s="1465"/>
      <c r="P214" s="1466"/>
      <c r="Q214" s="1451"/>
      <c r="R214" s="1451"/>
      <c r="S214" s="1451"/>
      <c r="T214" s="1457"/>
      <c r="U214" s="1459"/>
      <c r="V214" s="1457"/>
      <c r="W214" s="1459"/>
      <c r="X214" s="1457"/>
      <c r="Y214" s="1459"/>
      <c r="Z214" s="1457"/>
      <c r="AA214" s="1459"/>
      <c r="AB214" s="1416" t="s">
        <v>3065</v>
      </c>
      <c r="AC214" s="1125" t="s">
        <v>12607</v>
      </c>
      <c r="AD214" s="1145">
        <v>0</v>
      </c>
      <c r="AE214" s="1146">
        <v>0</v>
      </c>
      <c r="AF214" s="1145">
        <v>0</v>
      </c>
      <c r="AG214" s="1146">
        <v>0</v>
      </c>
      <c r="AH214" s="1145">
        <v>0</v>
      </c>
      <c r="AI214" s="1146">
        <v>0</v>
      </c>
      <c r="AJ214" s="857" t="s">
        <v>12</v>
      </c>
      <c r="AK214" s="857" t="s">
        <v>12</v>
      </c>
      <c r="AM214" s="1476"/>
      <c r="AN214" s="1473"/>
      <c r="AO214" s="1473"/>
      <c r="AP214" s="1473"/>
      <c r="AQ214" s="1473"/>
      <c r="AR214" s="1473"/>
      <c r="AS214" s="1473"/>
      <c r="AU214" s="1470"/>
      <c r="AV214" s="1470"/>
      <c r="AW214" s="1470"/>
      <c r="AX214" s="1470"/>
      <c r="AY214" s="1470"/>
    </row>
    <row r="215" spans="1:51" s="406" customFormat="1" x14ac:dyDescent="0.25">
      <c r="A215" s="1478"/>
      <c r="B215" s="1468"/>
      <c r="C215" s="1468"/>
      <c r="D215" s="1468"/>
      <c r="E215" s="1468"/>
      <c r="F215" s="1480"/>
      <c r="G215" s="1468"/>
      <c r="H215" s="1460"/>
      <c r="I215" s="1460"/>
      <c r="J215" s="1482"/>
      <c r="K215" s="1482"/>
      <c r="L215" s="1482"/>
      <c r="M215" s="1458"/>
      <c r="N215" s="1465"/>
      <c r="O215" s="1465"/>
      <c r="P215" s="1466"/>
      <c r="Q215" s="1451"/>
      <c r="R215" s="1451"/>
      <c r="S215" s="1451"/>
      <c r="T215" s="1457"/>
      <c r="U215" s="1459"/>
      <c r="V215" s="1457"/>
      <c r="W215" s="1459"/>
      <c r="X215" s="1457"/>
      <c r="Y215" s="1459"/>
      <c r="Z215" s="1457"/>
      <c r="AA215" s="1459"/>
      <c r="AB215" s="1416"/>
      <c r="AC215" s="1125" t="s">
        <v>12608</v>
      </c>
      <c r="AD215" s="1145">
        <v>3.6509079600000005</v>
      </c>
      <c r="AE215" s="1146">
        <v>16518.149999999998</v>
      </c>
      <c r="AF215" s="1145">
        <v>3.6600066599999996</v>
      </c>
      <c r="AG215" s="1146">
        <v>19273.642999999993</v>
      </c>
      <c r="AH215" s="1145">
        <v>4.09428854</v>
      </c>
      <c r="AI215" s="1146">
        <v>19881.605000000003</v>
      </c>
      <c r="AJ215" s="857" t="s">
        <v>12</v>
      </c>
      <c r="AK215" s="857" t="s">
        <v>12</v>
      </c>
      <c r="AM215" s="1477"/>
      <c r="AN215" s="1474"/>
      <c r="AO215" s="1474"/>
      <c r="AP215" s="1474"/>
      <c r="AQ215" s="1474"/>
      <c r="AR215" s="1474"/>
      <c r="AS215" s="1474"/>
      <c r="AU215" s="1471"/>
      <c r="AV215" s="1471"/>
      <c r="AW215" s="1471"/>
      <c r="AX215" s="1471"/>
      <c r="AY215" s="1471"/>
    </row>
    <row r="216" spans="1:51" s="407" customFormat="1" x14ac:dyDescent="0.25">
      <c r="A216" s="1478" t="s">
        <v>2805</v>
      </c>
      <c r="B216" s="1461" t="s">
        <v>2806</v>
      </c>
      <c r="C216" s="1461" t="s">
        <v>2807</v>
      </c>
      <c r="D216" s="1461" t="s">
        <v>3070</v>
      </c>
      <c r="E216" s="1461" t="s">
        <v>2808</v>
      </c>
      <c r="F216" s="1462">
        <v>0.49</v>
      </c>
      <c r="G216" s="1461" t="s">
        <v>57</v>
      </c>
      <c r="H216" s="1454">
        <v>27</v>
      </c>
      <c r="I216" s="1454">
        <v>15.1</v>
      </c>
      <c r="J216" s="1456">
        <v>14706.870558000002</v>
      </c>
      <c r="K216" s="1456">
        <v>16243.811339</v>
      </c>
      <c r="L216" s="1456">
        <v>34610.738899544063</v>
      </c>
      <c r="M216" s="1456"/>
      <c r="N216" s="1467">
        <v>42339</v>
      </c>
      <c r="O216" s="1467">
        <v>53844</v>
      </c>
      <c r="P216" s="1464" t="s">
        <v>2809</v>
      </c>
      <c r="Q216" s="1462">
        <v>0.99680348036664679</v>
      </c>
      <c r="R216" s="1454">
        <v>173.19</v>
      </c>
      <c r="S216" s="1462">
        <v>3.196519633353212E-3</v>
      </c>
      <c r="T216" s="1456">
        <v>0</v>
      </c>
      <c r="U216" s="1505">
        <v>0</v>
      </c>
      <c r="V216" s="1456">
        <v>0</v>
      </c>
      <c r="W216" s="1505">
        <v>0</v>
      </c>
      <c r="X216" s="1452">
        <v>0</v>
      </c>
      <c r="Y216" s="1456">
        <v>0</v>
      </c>
      <c r="Z216" s="1452"/>
      <c r="AA216" s="1453"/>
      <c r="AB216" s="1461" t="s">
        <v>3010</v>
      </c>
      <c r="AC216" s="1140" t="s">
        <v>12607</v>
      </c>
      <c r="AD216" s="1134">
        <v>0</v>
      </c>
      <c r="AE216" s="1148">
        <v>0</v>
      </c>
      <c r="AF216" s="1134">
        <v>0</v>
      </c>
      <c r="AG216" s="1148">
        <v>0</v>
      </c>
      <c r="AH216" s="1134">
        <v>0</v>
      </c>
      <c r="AI216" s="1148">
        <v>0</v>
      </c>
      <c r="AJ216" s="854" t="s">
        <v>12</v>
      </c>
      <c r="AK216" s="854" t="s">
        <v>12</v>
      </c>
      <c r="AM216" s="1475" t="s">
        <v>2808</v>
      </c>
      <c r="AN216" s="1472">
        <v>0.49</v>
      </c>
      <c r="AO216" s="1472">
        <v>0.49</v>
      </c>
      <c r="AP216" s="1472"/>
      <c r="AQ216" s="1472"/>
      <c r="AR216" s="1472"/>
      <c r="AS216" s="1472"/>
      <c r="AU216" s="1469">
        <v>13.23</v>
      </c>
      <c r="AV216" s="1469">
        <v>0</v>
      </c>
      <c r="AW216" s="1469">
        <v>0</v>
      </c>
      <c r="AX216" s="1469">
        <v>0</v>
      </c>
      <c r="AY216" s="1469">
        <v>0</v>
      </c>
    </row>
    <row r="217" spans="1:51" s="407" customFormat="1" x14ac:dyDescent="0.25">
      <c r="A217" s="1478"/>
      <c r="B217" s="1461"/>
      <c r="C217" s="1461"/>
      <c r="D217" s="1461"/>
      <c r="E217" s="1461"/>
      <c r="F217" s="1462"/>
      <c r="G217" s="1461"/>
      <c r="H217" s="1454"/>
      <c r="I217" s="1454"/>
      <c r="J217" s="1456"/>
      <c r="K217" s="1456"/>
      <c r="L217" s="1456"/>
      <c r="M217" s="1456"/>
      <c r="N217" s="1467"/>
      <c r="O217" s="1467"/>
      <c r="P217" s="1464"/>
      <c r="Q217" s="1462"/>
      <c r="R217" s="1454"/>
      <c r="S217" s="1462"/>
      <c r="T217" s="1456"/>
      <c r="U217" s="1505"/>
      <c r="V217" s="1456"/>
      <c r="W217" s="1505"/>
      <c r="X217" s="1452"/>
      <c r="Y217" s="1456"/>
      <c r="Z217" s="1452"/>
      <c r="AA217" s="1453"/>
      <c r="AB217" s="1461"/>
      <c r="AC217" s="1140" t="s">
        <v>12608</v>
      </c>
      <c r="AD217" s="1134">
        <v>0</v>
      </c>
      <c r="AE217" s="1148">
        <v>0</v>
      </c>
      <c r="AF217" s="1134">
        <v>0</v>
      </c>
      <c r="AG217" s="1148">
        <v>0</v>
      </c>
      <c r="AH217" s="1134">
        <v>0</v>
      </c>
      <c r="AI217" s="1148">
        <v>0</v>
      </c>
      <c r="AJ217" s="854" t="s">
        <v>12</v>
      </c>
      <c r="AK217" s="854" t="s">
        <v>12</v>
      </c>
      <c r="AM217" s="1476"/>
      <c r="AN217" s="1473"/>
      <c r="AO217" s="1473"/>
      <c r="AP217" s="1473"/>
      <c r="AQ217" s="1473"/>
      <c r="AR217" s="1473"/>
      <c r="AS217" s="1473"/>
      <c r="AU217" s="1470"/>
      <c r="AV217" s="1470"/>
      <c r="AW217" s="1470"/>
      <c r="AX217" s="1470"/>
      <c r="AY217" s="1470"/>
    </row>
    <row r="218" spans="1:51" s="407" customFormat="1" x14ac:dyDescent="0.25">
      <c r="A218" s="1478"/>
      <c r="B218" s="1461"/>
      <c r="C218" s="1461"/>
      <c r="D218" s="1461"/>
      <c r="E218" s="1461"/>
      <c r="F218" s="1462"/>
      <c r="G218" s="1461"/>
      <c r="H218" s="1454"/>
      <c r="I218" s="1454"/>
      <c r="J218" s="1456"/>
      <c r="K218" s="1456"/>
      <c r="L218" s="1456"/>
      <c r="M218" s="1456"/>
      <c r="N218" s="1467"/>
      <c r="O218" s="1467"/>
      <c r="P218" s="1464"/>
      <c r="Q218" s="1462"/>
      <c r="R218" s="1454"/>
      <c r="S218" s="1462"/>
      <c r="T218" s="1456"/>
      <c r="U218" s="1505"/>
      <c r="V218" s="1456"/>
      <c r="W218" s="1505"/>
      <c r="X218" s="1452"/>
      <c r="Y218" s="1456"/>
      <c r="Z218" s="1452"/>
      <c r="AA218" s="1453"/>
      <c r="AB218" s="1461" t="s">
        <v>3065</v>
      </c>
      <c r="AC218" s="1140" t="s">
        <v>12607</v>
      </c>
      <c r="AD218" s="1134">
        <v>4.9414880700000001</v>
      </c>
      <c r="AE218" s="1148">
        <v>29483.995999999999</v>
      </c>
      <c r="AF218" s="1134">
        <v>5.1063334200000003</v>
      </c>
      <c r="AG218" s="1148">
        <v>29483.996999999999</v>
      </c>
      <c r="AH218" s="1134">
        <v>5.1624475199999997</v>
      </c>
      <c r="AI218" s="1148">
        <v>29808</v>
      </c>
      <c r="AJ218" s="854" t="s">
        <v>12</v>
      </c>
      <c r="AK218" s="854" t="s">
        <v>12</v>
      </c>
      <c r="AM218" s="1476"/>
      <c r="AN218" s="1473"/>
      <c r="AO218" s="1473"/>
      <c r="AP218" s="1473"/>
      <c r="AQ218" s="1473"/>
      <c r="AR218" s="1473"/>
      <c r="AS218" s="1473"/>
      <c r="AU218" s="1470"/>
      <c r="AV218" s="1470"/>
      <c r="AW218" s="1470"/>
      <c r="AX218" s="1470"/>
      <c r="AY218" s="1470"/>
    </row>
    <row r="219" spans="1:51" s="407" customFormat="1" x14ac:dyDescent="0.25">
      <c r="A219" s="1478"/>
      <c r="B219" s="1461"/>
      <c r="C219" s="1461"/>
      <c r="D219" s="1461"/>
      <c r="E219" s="1461"/>
      <c r="F219" s="1462"/>
      <c r="G219" s="1461"/>
      <c r="H219" s="1454"/>
      <c r="I219" s="1454"/>
      <c r="J219" s="1456"/>
      <c r="K219" s="1456"/>
      <c r="L219" s="1456"/>
      <c r="M219" s="1456"/>
      <c r="N219" s="1467"/>
      <c r="O219" s="1467"/>
      <c r="P219" s="1464"/>
      <c r="Q219" s="1462"/>
      <c r="R219" s="1454"/>
      <c r="S219" s="1462"/>
      <c r="T219" s="1456"/>
      <c r="U219" s="1505"/>
      <c r="V219" s="1456"/>
      <c r="W219" s="1505"/>
      <c r="X219" s="1452"/>
      <c r="Y219" s="1456"/>
      <c r="Z219" s="1452"/>
      <c r="AA219" s="1453"/>
      <c r="AB219" s="1461"/>
      <c r="AC219" s="1140" t="s">
        <v>12608</v>
      </c>
      <c r="AD219" s="1134">
        <v>0</v>
      </c>
      <c r="AE219" s="1148">
        <v>0</v>
      </c>
      <c r="AF219" s="1134">
        <v>0</v>
      </c>
      <c r="AG219" s="1148">
        <v>0</v>
      </c>
      <c r="AH219" s="1134">
        <v>0</v>
      </c>
      <c r="AI219" s="1148">
        <v>0</v>
      </c>
      <c r="AJ219" s="854" t="s">
        <v>12</v>
      </c>
      <c r="AK219" s="854" t="s">
        <v>12</v>
      </c>
      <c r="AM219" s="1477"/>
      <c r="AN219" s="1474"/>
      <c r="AO219" s="1474"/>
      <c r="AP219" s="1474"/>
      <c r="AQ219" s="1474"/>
      <c r="AR219" s="1474"/>
      <c r="AS219" s="1474"/>
      <c r="AU219" s="1471"/>
      <c r="AV219" s="1471"/>
      <c r="AW219" s="1471"/>
      <c r="AX219" s="1471"/>
      <c r="AY219" s="1471"/>
    </row>
    <row r="220" spans="1:51" s="407" customFormat="1" x14ac:dyDescent="0.25">
      <c r="A220" s="1478" t="s">
        <v>2805</v>
      </c>
      <c r="B220" s="1418" t="s">
        <v>2810</v>
      </c>
      <c r="C220" s="1418" t="s">
        <v>2811</v>
      </c>
      <c r="D220" s="1418" t="s">
        <v>3070</v>
      </c>
      <c r="E220" s="1418" t="s">
        <v>2808</v>
      </c>
      <c r="F220" s="1486">
        <v>0.49</v>
      </c>
      <c r="G220" s="1418" t="s">
        <v>57</v>
      </c>
      <c r="H220" s="1487">
        <v>18</v>
      </c>
      <c r="I220" s="1487">
        <v>9.6</v>
      </c>
      <c r="J220" s="1482">
        <v>10230.668528</v>
      </c>
      <c r="K220" s="1482">
        <v>10956.447403</v>
      </c>
      <c r="L220" s="1482">
        <v>23761.604953067806</v>
      </c>
      <c r="M220" s="1482"/>
      <c r="N220" s="1483">
        <v>42339</v>
      </c>
      <c r="O220" s="1483">
        <v>53874</v>
      </c>
      <c r="P220" s="1484" t="s">
        <v>2809</v>
      </c>
      <c r="Q220" s="1485">
        <v>0.99999999930658889</v>
      </c>
      <c r="R220" s="1503">
        <v>173.12</v>
      </c>
      <c r="S220" s="1486">
        <v>6.9341110631171432E-10</v>
      </c>
      <c r="T220" s="1482">
        <v>0</v>
      </c>
      <c r="U220" s="1504">
        <v>0</v>
      </c>
      <c r="V220" s="1482">
        <v>0</v>
      </c>
      <c r="W220" s="1504">
        <v>0</v>
      </c>
      <c r="X220" s="1457">
        <v>0</v>
      </c>
      <c r="Y220" s="1458">
        <v>0</v>
      </c>
      <c r="Z220" s="1491"/>
      <c r="AA220" s="1502"/>
      <c r="AB220" s="1418" t="s">
        <v>3010</v>
      </c>
      <c r="AC220" s="1126" t="s">
        <v>12607</v>
      </c>
      <c r="AD220" s="1152">
        <v>0</v>
      </c>
      <c r="AE220" s="1155">
        <v>0</v>
      </c>
      <c r="AF220" s="1152">
        <v>0</v>
      </c>
      <c r="AG220" s="1155">
        <v>0</v>
      </c>
      <c r="AH220" s="1152">
        <v>0</v>
      </c>
      <c r="AI220" s="1155">
        <v>0</v>
      </c>
      <c r="AJ220" s="857" t="s">
        <v>12</v>
      </c>
      <c r="AK220" s="857" t="s">
        <v>12</v>
      </c>
      <c r="AM220" s="1475" t="s">
        <v>2808</v>
      </c>
      <c r="AN220" s="1472">
        <v>0.49</v>
      </c>
      <c r="AO220" s="1472">
        <v>0.49</v>
      </c>
      <c r="AP220" s="1472"/>
      <c r="AQ220" s="1472"/>
      <c r="AR220" s="1472"/>
      <c r="AS220" s="1472"/>
      <c r="AU220" s="1469">
        <v>8.82</v>
      </c>
      <c r="AV220" s="1469">
        <v>0</v>
      </c>
      <c r="AW220" s="1469">
        <v>0</v>
      </c>
      <c r="AX220" s="1469">
        <v>0</v>
      </c>
      <c r="AY220" s="1469">
        <v>0</v>
      </c>
    </row>
    <row r="221" spans="1:51" s="407" customFormat="1" x14ac:dyDescent="0.25">
      <c r="A221" s="1478"/>
      <c r="B221" s="1418"/>
      <c r="C221" s="1418"/>
      <c r="D221" s="1418"/>
      <c r="E221" s="1418"/>
      <c r="F221" s="1486"/>
      <c r="G221" s="1418"/>
      <c r="H221" s="1487"/>
      <c r="I221" s="1487"/>
      <c r="J221" s="1482"/>
      <c r="K221" s="1482"/>
      <c r="L221" s="1482"/>
      <c r="M221" s="1482"/>
      <c r="N221" s="1483"/>
      <c r="O221" s="1483"/>
      <c r="P221" s="1484"/>
      <c r="Q221" s="1485"/>
      <c r="R221" s="1503"/>
      <c r="S221" s="1486"/>
      <c r="T221" s="1482"/>
      <c r="U221" s="1504"/>
      <c r="V221" s="1482"/>
      <c r="W221" s="1504"/>
      <c r="X221" s="1457"/>
      <c r="Y221" s="1458"/>
      <c r="Z221" s="1491"/>
      <c r="AA221" s="1502"/>
      <c r="AB221" s="1418"/>
      <c r="AC221" s="1126" t="s">
        <v>12608</v>
      </c>
      <c r="AD221" s="1152">
        <v>0</v>
      </c>
      <c r="AE221" s="1155">
        <v>0</v>
      </c>
      <c r="AF221" s="1152">
        <v>0</v>
      </c>
      <c r="AG221" s="1155">
        <v>0</v>
      </c>
      <c r="AH221" s="1152">
        <v>0</v>
      </c>
      <c r="AI221" s="1155">
        <v>0</v>
      </c>
      <c r="AJ221" s="857" t="s">
        <v>12</v>
      </c>
      <c r="AK221" s="857" t="s">
        <v>12</v>
      </c>
      <c r="AM221" s="1476"/>
      <c r="AN221" s="1473"/>
      <c r="AO221" s="1473"/>
      <c r="AP221" s="1473"/>
      <c r="AQ221" s="1473"/>
      <c r="AR221" s="1473"/>
      <c r="AS221" s="1473"/>
      <c r="AU221" s="1470"/>
      <c r="AV221" s="1470"/>
      <c r="AW221" s="1470"/>
      <c r="AX221" s="1470"/>
      <c r="AY221" s="1470"/>
    </row>
    <row r="222" spans="1:51" s="407" customFormat="1" x14ac:dyDescent="0.25">
      <c r="A222" s="1478"/>
      <c r="B222" s="1418"/>
      <c r="C222" s="1418"/>
      <c r="D222" s="1418"/>
      <c r="E222" s="1418"/>
      <c r="F222" s="1486"/>
      <c r="G222" s="1418"/>
      <c r="H222" s="1487"/>
      <c r="I222" s="1487"/>
      <c r="J222" s="1482"/>
      <c r="K222" s="1482"/>
      <c r="L222" s="1482"/>
      <c r="M222" s="1482"/>
      <c r="N222" s="1483"/>
      <c r="O222" s="1483"/>
      <c r="P222" s="1484"/>
      <c r="Q222" s="1485"/>
      <c r="R222" s="1503"/>
      <c r="S222" s="1486"/>
      <c r="T222" s="1482"/>
      <c r="U222" s="1504"/>
      <c r="V222" s="1482"/>
      <c r="W222" s="1504"/>
      <c r="X222" s="1457"/>
      <c r="Y222" s="1458"/>
      <c r="Z222" s="1491"/>
      <c r="AA222" s="1502"/>
      <c r="AB222" s="1418" t="s">
        <v>3065</v>
      </c>
      <c r="AC222" s="1126" t="s">
        <v>12607</v>
      </c>
      <c r="AD222" s="1152">
        <v>3.1797008500000001</v>
      </c>
      <c r="AE222" s="1155">
        <v>20311.199000000001</v>
      </c>
      <c r="AF222" s="1152">
        <v>3.5166801000000003</v>
      </c>
      <c r="AG222" s="1155">
        <v>20311.193999999996</v>
      </c>
      <c r="AH222" s="1152">
        <v>3.554910864</v>
      </c>
      <c r="AI222" s="1155">
        <v>20534.400000000001</v>
      </c>
      <c r="AJ222" s="857" t="s">
        <v>12</v>
      </c>
      <c r="AK222" s="857" t="s">
        <v>12</v>
      </c>
      <c r="AM222" s="1476"/>
      <c r="AN222" s="1473"/>
      <c r="AO222" s="1473"/>
      <c r="AP222" s="1473"/>
      <c r="AQ222" s="1473"/>
      <c r="AR222" s="1473"/>
      <c r="AS222" s="1473"/>
      <c r="AU222" s="1470"/>
      <c r="AV222" s="1470"/>
      <c r="AW222" s="1470"/>
      <c r="AX222" s="1470"/>
      <c r="AY222" s="1470"/>
    </row>
    <row r="223" spans="1:51" s="407" customFormat="1" x14ac:dyDescent="0.25">
      <c r="A223" s="1478"/>
      <c r="B223" s="1418"/>
      <c r="C223" s="1418"/>
      <c r="D223" s="1418"/>
      <c r="E223" s="1418"/>
      <c r="F223" s="1486"/>
      <c r="G223" s="1418"/>
      <c r="H223" s="1487"/>
      <c r="I223" s="1487"/>
      <c r="J223" s="1482"/>
      <c r="K223" s="1482"/>
      <c r="L223" s="1482"/>
      <c r="M223" s="1482"/>
      <c r="N223" s="1483"/>
      <c r="O223" s="1483"/>
      <c r="P223" s="1484"/>
      <c r="Q223" s="1485"/>
      <c r="R223" s="1503"/>
      <c r="S223" s="1486"/>
      <c r="T223" s="1482"/>
      <c r="U223" s="1504"/>
      <c r="V223" s="1482"/>
      <c r="W223" s="1504"/>
      <c r="X223" s="1457"/>
      <c r="Y223" s="1458"/>
      <c r="Z223" s="1491"/>
      <c r="AA223" s="1502"/>
      <c r="AB223" s="1418"/>
      <c r="AC223" s="1126" t="s">
        <v>12608</v>
      </c>
      <c r="AD223" s="1152">
        <v>0</v>
      </c>
      <c r="AE223" s="1155">
        <v>0</v>
      </c>
      <c r="AF223" s="1152">
        <v>0</v>
      </c>
      <c r="AG223" s="1155">
        <v>0</v>
      </c>
      <c r="AH223" s="1152">
        <v>0</v>
      </c>
      <c r="AI223" s="1155">
        <v>0</v>
      </c>
      <c r="AJ223" s="857" t="s">
        <v>12</v>
      </c>
      <c r="AK223" s="857" t="s">
        <v>12</v>
      </c>
      <c r="AM223" s="1477"/>
      <c r="AN223" s="1474"/>
      <c r="AO223" s="1474"/>
      <c r="AP223" s="1474"/>
      <c r="AQ223" s="1474"/>
      <c r="AR223" s="1474"/>
      <c r="AS223" s="1474"/>
      <c r="AU223" s="1471"/>
      <c r="AV223" s="1471"/>
      <c r="AW223" s="1471"/>
      <c r="AX223" s="1471"/>
      <c r="AY223" s="1471"/>
    </row>
    <row r="224" spans="1:51" s="407" customFormat="1" x14ac:dyDescent="0.25">
      <c r="A224" s="1478" t="s">
        <v>2805</v>
      </c>
      <c r="B224" s="1461" t="s">
        <v>2812</v>
      </c>
      <c r="C224" s="1461" t="s">
        <v>2813</v>
      </c>
      <c r="D224" s="1461" t="s">
        <v>3070</v>
      </c>
      <c r="E224" s="1461" t="s">
        <v>2808</v>
      </c>
      <c r="F224" s="1462">
        <v>0.49</v>
      </c>
      <c r="G224" s="1461" t="s">
        <v>57</v>
      </c>
      <c r="H224" s="1454">
        <v>24</v>
      </c>
      <c r="I224" s="1454">
        <v>13.1</v>
      </c>
      <c r="J224" s="1456">
        <v>13158.814</v>
      </c>
      <c r="K224" s="1456">
        <v>14080.588066</v>
      </c>
      <c r="L224" s="1456">
        <v>29344.186513471926</v>
      </c>
      <c r="M224" s="1456"/>
      <c r="N224" s="1467">
        <v>42339</v>
      </c>
      <c r="O224" s="1467">
        <v>53874</v>
      </c>
      <c r="P224" s="1464" t="s">
        <v>2809</v>
      </c>
      <c r="Q224" s="1462">
        <v>0.99852232525390849</v>
      </c>
      <c r="R224" s="1454">
        <v>174.42667107734201</v>
      </c>
      <c r="S224" s="1462">
        <v>1.4776747460915063E-3</v>
      </c>
      <c r="T224" s="1456">
        <v>0</v>
      </c>
      <c r="U224" s="1505">
        <v>0</v>
      </c>
      <c r="V224" s="1456">
        <v>0</v>
      </c>
      <c r="W224" s="1505">
        <v>0</v>
      </c>
      <c r="X224" s="1452">
        <v>0</v>
      </c>
      <c r="Y224" s="1456">
        <v>0</v>
      </c>
      <c r="Z224" s="1452"/>
      <c r="AA224" s="1453"/>
      <c r="AB224" s="1461" t="s">
        <v>3010</v>
      </c>
      <c r="AC224" s="1140" t="s">
        <v>12607</v>
      </c>
      <c r="AD224" s="1134">
        <v>0</v>
      </c>
      <c r="AE224" s="1148">
        <v>0</v>
      </c>
      <c r="AF224" s="1134">
        <v>0</v>
      </c>
      <c r="AG224" s="1148">
        <v>0</v>
      </c>
      <c r="AH224" s="1134">
        <v>0</v>
      </c>
      <c r="AI224" s="1148">
        <v>0</v>
      </c>
      <c r="AJ224" s="854" t="s">
        <v>12</v>
      </c>
      <c r="AK224" s="854" t="s">
        <v>12</v>
      </c>
      <c r="AM224" s="1475" t="s">
        <v>2808</v>
      </c>
      <c r="AN224" s="1472">
        <v>0.49</v>
      </c>
      <c r="AO224" s="1472">
        <v>0.49</v>
      </c>
      <c r="AP224" s="1472"/>
      <c r="AQ224" s="1472"/>
      <c r="AR224" s="1472"/>
      <c r="AS224" s="1472"/>
      <c r="AU224" s="1469">
        <v>11.76</v>
      </c>
      <c r="AV224" s="1469">
        <v>0</v>
      </c>
      <c r="AW224" s="1469">
        <v>0</v>
      </c>
      <c r="AX224" s="1469">
        <v>0</v>
      </c>
      <c r="AY224" s="1469">
        <v>0</v>
      </c>
    </row>
    <row r="225" spans="1:51" s="407" customFormat="1" x14ac:dyDescent="0.25">
      <c r="A225" s="1478"/>
      <c r="B225" s="1461"/>
      <c r="C225" s="1461"/>
      <c r="D225" s="1461"/>
      <c r="E225" s="1461"/>
      <c r="F225" s="1462"/>
      <c r="G225" s="1461"/>
      <c r="H225" s="1454"/>
      <c r="I225" s="1454"/>
      <c r="J225" s="1456"/>
      <c r="K225" s="1456"/>
      <c r="L225" s="1456"/>
      <c r="M225" s="1456"/>
      <c r="N225" s="1467"/>
      <c r="O225" s="1467"/>
      <c r="P225" s="1464"/>
      <c r="Q225" s="1462"/>
      <c r="R225" s="1454"/>
      <c r="S225" s="1462"/>
      <c r="T225" s="1456"/>
      <c r="U225" s="1505"/>
      <c r="V225" s="1456"/>
      <c r="W225" s="1505"/>
      <c r="X225" s="1452"/>
      <c r="Y225" s="1456"/>
      <c r="Z225" s="1452"/>
      <c r="AA225" s="1453"/>
      <c r="AB225" s="1461"/>
      <c r="AC225" s="1140" t="s">
        <v>12608</v>
      </c>
      <c r="AD225" s="1134">
        <v>0</v>
      </c>
      <c r="AE225" s="1148">
        <v>0</v>
      </c>
      <c r="AF225" s="1134">
        <v>0</v>
      </c>
      <c r="AG225" s="1148">
        <v>0</v>
      </c>
      <c r="AH225" s="1134">
        <v>0</v>
      </c>
      <c r="AI225" s="1148">
        <v>0</v>
      </c>
      <c r="AJ225" s="854" t="s">
        <v>12</v>
      </c>
      <c r="AK225" s="854" t="s">
        <v>12</v>
      </c>
      <c r="AM225" s="1476"/>
      <c r="AN225" s="1473"/>
      <c r="AO225" s="1473"/>
      <c r="AP225" s="1473"/>
      <c r="AQ225" s="1473"/>
      <c r="AR225" s="1473"/>
      <c r="AS225" s="1473"/>
      <c r="AU225" s="1470"/>
      <c r="AV225" s="1470"/>
      <c r="AW225" s="1470"/>
      <c r="AX225" s="1470"/>
      <c r="AY225" s="1470"/>
    </row>
    <row r="226" spans="1:51" s="407" customFormat="1" x14ac:dyDescent="0.25">
      <c r="A226" s="1478"/>
      <c r="B226" s="1461"/>
      <c r="C226" s="1461"/>
      <c r="D226" s="1461"/>
      <c r="E226" s="1461"/>
      <c r="F226" s="1462"/>
      <c r="G226" s="1461"/>
      <c r="H226" s="1454"/>
      <c r="I226" s="1454"/>
      <c r="J226" s="1456"/>
      <c r="K226" s="1456"/>
      <c r="L226" s="1456"/>
      <c r="M226" s="1456"/>
      <c r="N226" s="1467"/>
      <c r="O226" s="1467"/>
      <c r="P226" s="1464"/>
      <c r="Q226" s="1462"/>
      <c r="R226" s="1454"/>
      <c r="S226" s="1462"/>
      <c r="T226" s="1456"/>
      <c r="U226" s="1505"/>
      <c r="V226" s="1456"/>
      <c r="W226" s="1505"/>
      <c r="X226" s="1452"/>
      <c r="Y226" s="1456"/>
      <c r="Z226" s="1452"/>
      <c r="AA226" s="1453"/>
      <c r="AB226" s="1461" t="s">
        <v>3065</v>
      </c>
      <c r="AC226" s="1140" t="s">
        <v>12607</v>
      </c>
      <c r="AD226" s="1134">
        <v>4.3831996599999998</v>
      </c>
      <c r="AE226" s="1148">
        <v>26426.400000000001</v>
      </c>
      <c r="AF226" s="1134">
        <v>4.6098214500000001</v>
      </c>
      <c r="AG226" s="1148">
        <v>26426.400999999998</v>
      </c>
      <c r="AH226" s="1134">
        <v>4.6601186131987005</v>
      </c>
      <c r="AI226" s="1148">
        <v>26716.799999999999</v>
      </c>
      <c r="AJ226" s="854" t="s">
        <v>12</v>
      </c>
      <c r="AK226" s="854" t="s">
        <v>12</v>
      </c>
      <c r="AM226" s="1476"/>
      <c r="AN226" s="1473"/>
      <c r="AO226" s="1473"/>
      <c r="AP226" s="1473"/>
      <c r="AQ226" s="1473"/>
      <c r="AR226" s="1473"/>
      <c r="AS226" s="1473"/>
      <c r="AU226" s="1470"/>
      <c r="AV226" s="1470"/>
      <c r="AW226" s="1470"/>
      <c r="AX226" s="1470"/>
      <c r="AY226" s="1470"/>
    </row>
    <row r="227" spans="1:51" s="407" customFormat="1" x14ac:dyDescent="0.25">
      <c r="A227" s="1478"/>
      <c r="B227" s="1461"/>
      <c r="C227" s="1461"/>
      <c r="D227" s="1461"/>
      <c r="E227" s="1461"/>
      <c r="F227" s="1462"/>
      <c r="G227" s="1461"/>
      <c r="H227" s="1454"/>
      <c r="I227" s="1454"/>
      <c r="J227" s="1456"/>
      <c r="K227" s="1456"/>
      <c r="L227" s="1456"/>
      <c r="M227" s="1456"/>
      <c r="N227" s="1467"/>
      <c r="O227" s="1467"/>
      <c r="P227" s="1464"/>
      <c r="Q227" s="1462"/>
      <c r="R227" s="1454"/>
      <c r="S227" s="1462"/>
      <c r="T227" s="1456"/>
      <c r="U227" s="1505"/>
      <c r="V227" s="1456"/>
      <c r="W227" s="1505"/>
      <c r="X227" s="1452"/>
      <c r="Y227" s="1456"/>
      <c r="Z227" s="1452"/>
      <c r="AA227" s="1453"/>
      <c r="AB227" s="1461"/>
      <c r="AC227" s="1140" t="s">
        <v>12608</v>
      </c>
      <c r="AD227" s="1134">
        <v>0</v>
      </c>
      <c r="AE227" s="1148">
        <v>0</v>
      </c>
      <c r="AF227" s="1134">
        <v>0</v>
      </c>
      <c r="AG227" s="1148">
        <v>0</v>
      </c>
      <c r="AH227" s="1134">
        <v>0</v>
      </c>
      <c r="AI227" s="1148">
        <v>0</v>
      </c>
      <c r="AJ227" s="854" t="s">
        <v>12</v>
      </c>
      <c r="AK227" s="854" t="s">
        <v>12</v>
      </c>
      <c r="AM227" s="1477"/>
      <c r="AN227" s="1474"/>
      <c r="AO227" s="1474"/>
      <c r="AP227" s="1474"/>
      <c r="AQ227" s="1474"/>
      <c r="AR227" s="1474"/>
      <c r="AS227" s="1474"/>
      <c r="AU227" s="1471"/>
      <c r="AV227" s="1471"/>
      <c r="AW227" s="1471"/>
      <c r="AX227" s="1471"/>
      <c r="AY227" s="1471"/>
    </row>
    <row r="228" spans="1:51" s="407" customFormat="1" x14ac:dyDescent="0.25">
      <c r="A228" s="1478" t="s">
        <v>2805</v>
      </c>
      <c r="B228" s="1418" t="s">
        <v>2814</v>
      </c>
      <c r="C228" s="1418" t="s">
        <v>2815</v>
      </c>
      <c r="D228" s="1418" t="s">
        <v>3070</v>
      </c>
      <c r="E228" s="1418" t="s">
        <v>2808</v>
      </c>
      <c r="F228" s="1486">
        <v>0.49</v>
      </c>
      <c r="G228" s="1418" t="s">
        <v>57</v>
      </c>
      <c r="H228" s="1487">
        <v>24</v>
      </c>
      <c r="I228" s="1487">
        <v>13.3</v>
      </c>
      <c r="J228" s="1482">
        <v>13206.169</v>
      </c>
      <c r="K228" s="1482">
        <v>13976.060478000001</v>
      </c>
      <c r="L228" s="1482">
        <v>18752.747398844742</v>
      </c>
      <c r="M228" s="1482"/>
      <c r="N228" s="1483">
        <v>42339</v>
      </c>
      <c r="O228" s="1483">
        <v>53874</v>
      </c>
      <c r="P228" s="1484" t="s">
        <v>2809</v>
      </c>
      <c r="Q228" s="1486">
        <v>0.99702409417331417</v>
      </c>
      <c r="R228" s="1503">
        <v>173.52666666666667</v>
      </c>
      <c r="S228" s="1486">
        <v>2.9759058266858318E-3</v>
      </c>
      <c r="T228" s="1482">
        <v>0</v>
      </c>
      <c r="U228" s="1504">
        <v>0</v>
      </c>
      <c r="V228" s="1482">
        <v>0</v>
      </c>
      <c r="W228" s="1504">
        <v>0</v>
      </c>
      <c r="X228" s="1457">
        <v>0</v>
      </c>
      <c r="Y228" s="1458">
        <v>0</v>
      </c>
      <c r="Z228" s="1491"/>
      <c r="AA228" s="1502"/>
      <c r="AB228" s="1418" t="s">
        <v>3010</v>
      </c>
      <c r="AC228" s="1126" t="s">
        <v>12607</v>
      </c>
      <c r="AD228" s="1152">
        <v>0</v>
      </c>
      <c r="AE228" s="1155">
        <v>0</v>
      </c>
      <c r="AF228" s="1152">
        <v>0</v>
      </c>
      <c r="AG228" s="1155">
        <v>0</v>
      </c>
      <c r="AH228" s="1152">
        <v>0</v>
      </c>
      <c r="AI228" s="1155">
        <v>0</v>
      </c>
      <c r="AJ228" s="857" t="s">
        <v>12</v>
      </c>
      <c r="AK228" s="857" t="s">
        <v>12</v>
      </c>
      <c r="AM228" s="1475" t="s">
        <v>2808</v>
      </c>
      <c r="AN228" s="1472">
        <v>0.49</v>
      </c>
      <c r="AO228" s="1472">
        <v>0.49</v>
      </c>
      <c r="AP228" s="1472"/>
      <c r="AQ228" s="1472"/>
      <c r="AR228" s="1472"/>
      <c r="AS228" s="1472"/>
      <c r="AU228" s="1469">
        <v>11.76</v>
      </c>
      <c r="AV228" s="1469">
        <v>0</v>
      </c>
      <c r="AW228" s="1469">
        <v>0</v>
      </c>
      <c r="AX228" s="1469">
        <v>0</v>
      </c>
      <c r="AY228" s="1469">
        <v>0</v>
      </c>
    </row>
    <row r="229" spans="1:51" s="407" customFormat="1" x14ac:dyDescent="0.25">
      <c r="A229" s="1478"/>
      <c r="B229" s="1418"/>
      <c r="C229" s="1418"/>
      <c r="D229" s="1418"/>
      <c r="E229" s="1418"/>
      <c r="F229" s="1486"/>
      <c r="G229" s="1418"/>
      <c r="H229" s="1487"/>
      <c r="I229" s="1487"/>
      <c r="J229" s="1482"/>
      <c r="K229" s="1482"/>
      <c r="L229" s="1482"/>
      <c r="M229" s="1482"/>
      <c r="N229" s="1483"/>
      <c r="O229" s="1483"/>
      <c r="P229" s="1484"/>
      <c r="Q229" s="1486"/>
      <c r="R229" s="1503"/>
      <c r="S229" s="1486"/>
      <c r="T229" s="1482"/>
      <c r="U229" s="1504"/>
      <c r="V229" s="1482"/>
      <c r="W229" s="1504"/>
      <c r="X229" s="1457"/>
      <c r="Y229" s="1458"/>
      <c r="Z229" s="1491"/>
      <c r="AA229" s="1502"/>
      <c r="AB229" s="1418"/>
      <c r="AC229" s="1126" t="s">
        <v>12608</v>
      </c>
      <c r="AD229" s="1152">
        <v>0</v>
      </c>
      <c r="AE229" s="1155">
        <v>0</v>
      </c>
      <c r="AF229" s="1152">
        <v>0</v>
      </c>
      <c r="AG229" s="1155">
        <v>0</v>
      </c>
      <c r="AH229" s="1152">
        <v>0</v>
      </c>
      <c r="AI229" s="1155">
        <v>0</v>
      </c>
      <c r="AJ229" s="857" t="s">
        <v>12</v>
      </c>
      <c r="AK229" s="857" t="s">
        <v>12</v>
      </c>
      <c r="AM229" s="1476"/>
      <c r="AN229" s="1473"/>
      <c r="AO229" s="1473"/>
      <c r="AP229" s="1473"/>
      <c r="AQ229" s="1473"/>
      <c r="AR229" s="1473"/>
      <c r="AS229" s="1473"/>
      <c r="AU229" s="1470"/>
      <c r="AV229" s="1470"/>
      <c r="AW229" s="1470"/>
      <c r="AX229" s="1470"/>
      <c r="AY229" s="1470"/>
    </row>
    <row r="230" spans="1:51" s="407" customFormat="1" x14ac:dyDescent="0.25">
      <c r="A230" s="1478"/>
      <c r="B230" s="1418"/>
      <c r="C230" s="1418"/>
      <c r="D230" s="1418"/>
      <c r="E230" s="1418"/>
      <c r="F230" s="1486"/>
      <c r="G230" s="1418"/>
      <c r="H230" s="1487"/>
      <c r="I230" s="1487"/>
      <c r="J230" s="1482"/>
      <c r="K230" s="1482"/>
      <c r="L230" s="1482"/>
      <c r="M230" s="1482"/>
      <c r="N230" s="1483"/>
      <c r="O230" s="1483"/>
      <c r="P230" s="1484"/>
      <c r="Q230" s="1486"/>
      <c r="R230" s="1503"/>
      <c r="S230" s="1486"/>
      <c r="T230" s="1482"/>
      <c r="U230" s="1504"/>
      <c r="V230" s="1482"/>
      <c r="W230" s="1504"/>
      <c r="X230" s="1457"/>
      <c r="Y230" s="1458"/>
      <c r="Z230" s="1491"/>
      <c r="AA230" s="1502"/>
      <c r="AB230" s="1418" t="s">
        <v>3065</v>
      </c>
      <c r="AC230" s="1126" t="s">
        <v>12607</v>
      </c>
      <c r="AD230" s="1152">
        <v>4.1864652700000002</v>
      </c>
      <c r="AE230" s="1155">
        <v>24897.600999999999</v>
      </c>
      <c r="AF230" s="1152">
        <v>4.3204798200000001</v>
      </c>
      <c r="AG230" s="1155">
        <v>24897.595999999998</v>
      </c>
      <c r="AH230" s="1152">
        <v>4.3678735200000007</v>
      </c>
      <c r="AI230" s="1155">
        <v>25171.200000000001</v>
      </c>
      <c r="AJ230" s="857" t="s">
        <v>12</v>
      </c>
      <c r="AK230" s="857" t="s">
        <v>12</v>
      </c>
      <c r="AM230" s="1476"/>
      <c r="AN230" s="1473"/>
      <c r="AO230" s="1473"/>
      <c r="AP230" s="1473"/>
      <c r="AQ230" s="1473"/>
      <c r="AR230" s="1473"/>
      <c r="AS230" s="1473"/>
      <c r="AU230" s="1470"/>
      <c r="AV230" s="1470"/>
      <c r="AW230" s="1470"/>
      <c r="AX230" s="1470"/>
      <c r="AY230" s="1470"/>
    </row>
    <row r="231" spans="1:51" s="407" customFormat="1" x14ac:dyDescent="0.25">
      <c r="A231" s="1478"/>
      <c r="B231" s="1418"/>
      <c r="C231" s="1418"/>
      <c r="D231" s="1418"/>
      <c r="E231" s="1418"/>
      <c r="F231" s="1486"/>
      <c r="G231" s="1418"/>
      <c r="H231" s="1487"/>
      <c r="I231" s="1487"/>
      <c r="J231" s="1482"/>
      <c r="K231" s="1482"/>
      <c r="L231" s="1482"/>
      <c r="M231" s="1482"/>
      <c r="N231" s="1483"/>
      <c r="O231" s="1483"/>
      <c r="P231" s="1484"/>
      <c r="Q231" s="1486"/>
      <c r="R231" s="1503"/>
      <c r="S231" s="1486"/>
      <c r="T231" s="1482"/>
      <c r="U231" s="1504"/>
      <c r="V231" s="1482"/>
      <c r="W231" s="1504"/>
      <c r="X231" s="1457"/>
      <c r="Y231" s="1458"/>
      <c r="Z231" s="1491"/>
      <c r="AA231" s="1502"/>
      <c r="AB231" s="1418"/>
      <c r="AC231" s="1126" t="s">
        <v>12608</v>
      </c>
      <c r="AD231" s="1152">
        <v>0</v>
      </c>
      <c r="AE231" s="1155">
        <v>0</v>
      </c>
      <c r="AF231" s="1152">
        <v>0</v>
      </c>
      <c r="AG231" s="1155">
        <v>0</v>
      </c>
      <c r="AH231" s="1152">
        <v>0</v>
      </c>
      <c r="AI231" s="1155">
        <v>0</v>
      </c>
      <c r="AJ231" s="857" t="s">
        <v>12</v>
      </c>
      <c r="AK231" s="857" t="s">
        <v>12</v>
      </c>
      <c r="AM231" s="1477"/>
      <c r="AN231" s="1474"/>
      <c r="AO231" s="1474"/>
      <c r="AP231" s="1474"/>
      <c r="AQ231" s="1474"/>
      <c r="AR231" s="1474"/>
      <c r="AS231" s="1474"/>
      <c r="AU231" s="1471"/>
      <c r="AV231" s="1471"/>
      <c r="AW231" s="1471"/>
      <c r="AX231" s="1471"/>
      <c r="AY231" s="1471"/>
    </row>
    <row r="232" spans="1:51" s="406" customFormat="1" ht="12" customHeight="1" x14ac:dyDescent="0.25">
      <c r="A232" s="1478"/>
      <c r="B232" s="1461" t="s">
        <v>2995</v>
      </c>
      <c r="C232" s="1461" t="s">
        <v>112</v>
      </c>
      <c r="D232" s="1461" t="s">
        <v>3071</v>
      </c>
      <c r="E232" s="1461" t="s">
        <v>16545</v>
      </c>
      <c r="F232" s="1462">
        <v>0.15</v>
      </c>
      <c r="G232" s="1461" t="s">
        <v>21</v>
      </c>
      <c r="H232" s="1454">
        <v>140</v>
      </c>
      <c r="I232" s="1454">
        <v>84.7</v>
      </c>
      <c r="J232" s="1452">
        <v>97349.05</v>
      </c>
      <c r="K232" s="1456">
        <v>72081.58</v>
      </c>
      <c r="L232" s="1456">
        <v>37158.18</v>
      </c>
      <c r="M232" s="1456"/>
      <c r="N232" s="1467">
        <v>40057</v>
      </c>
      <c r="O232" s="1467">
        <v>51714</v>
      </c>
      <c r="P232" s="1464" t="s">
        <v>2817</v>
      </c>
      <c r="Q232" s="1454">
        <v>100</v>
      </c>
      <c r="R232" s="1454">
        <v>242.49</v>
      </c>
      <c r="S232" s="1454">
        <v>0</v>
      </c>
      <c r="T232" s="1452">
        <v>0</v>
      </c>
      <c r="U232" s="1453">
        <v>0</v>
      </c>
      <c r="V232" s="1452">
        <v>0</v>
      </c>
      <c r="W232" s="1453">
        <v>0</v>
      </c>
      <c r="X232" s="1452">
        <v>0</v>
      </c>
      <c r="Y232" s="1456">
        <v>0</v>
      </c>
      <c r="Z232" s="1452"/>
      <c r="AA232" s="1453"/>
      <c r="AB232" s="1461" t="s">
        <v>3010</v>
      </c>
      <c r="AC232" s="1140" t="s">
        <v>12607</v>
      </c>
      <c r="AD232" s="1134">
        <v>0</v>
      </c>
      <c r="AE232" s="1148">
        <v>0</v>
      </c>
      <c r="AF232" s="1134">
        <v>0</v>
      </c>
      <c r="AG232" s="1148">
        <v>0</v>
      </c>
      <c r="AH232" s="1134">
        <v>0</v>
      </c>
      <c r="AI232" s="1148">
        <v>0</v>
      </c>
      <c r="AJ232" s="854" t="s">
        <v>12</v>
      </c>
      <c r="AK232" s="854" t="s">
        <v>12</v>
      </c>
      <c r="AM232" s="1475" t="s">
        <v>2816</v>
      </c>
      <c r="AN232" s="1472">
        <v>0.15</v>
      </c>
      <c r="AO232" s="1472"/>
      <c r="AP232" s="1472"/>
      <c r="AQ232" s="1472">
        <v>0.15</v>
      </c>
      <c r="AR232" s="1472"/>
      <c r="AS232" s="1472"/>
      <c r="AU232" s="1469">
        <v>0</v>
      </c>
      <c r="AV232" s="1469">
        <v>0</v>
      </c>
      <c r="AW232" s="1469">
        <v>21</v>
      </c>
      <c r="AX232" s="1469">
        <v>0</v>
      </c>
      <c r="AY232" s="1469">
        <v>0</v>
      </c>
    </row>
    <row r="233" spans="1:51" s="406" customFormat="1" x14ac:dyDescent="0.25">
      <c r="A233" s="1478"/>
      <c r="B233" s="1461"/>
      <c r="C233" s="1461"/>
      <c r="D233" s="1461"/>
      <c r="E233" s="1461"/>
      <c r="F233" s="1462"/>
      <c r="G233" s="1461"/>
      <c r="H233" s="1454"/>
      <c r="I233" s="1454"/>
      <c r="J233" s="1452"/>
      <c r="K233" s="1456"/>
      <c r="L233" s="1456"/>
      <c r="M233" s="1456"/>
      <c r="N233" s="1467"/>
      <c r="O233" s="1467"/>
      <c r="P233" s="1464"/>
      <c r="Q233" s="1454"/>
      <c r="R233" s="1454"/>
      <c r="S233" s="1454"/>
      <c r="T233" s="1452"/>
      <c r="U233" s="1453"/>
      <c r="V233" s="1452"/>
      <c r="W233" s="1453"/>
      <c r="X233" s="1452"/>
      <c r="Y233" s="1456"/>
      <c r="Z233" s="1452"/>
      <c r="AA233" s="1453"/>
      <c r="AB233" s="1461"/>
      <c r="AC233" s="1140" t="s">
        <v>12608</v>
      </c>
      <c r="AD233" s="1134">
        <v>0</v>
      </c>
      <c r="AE233" s="1148">
        <v>0</v>
      </c>
      <c r="AF233" s="1134">
        <v>0</v>
      </c>
      <c r="AG233" s="1148">
        <v>0</v>
      </c>
      <c r="AH233" s="1134">
        <v>0</v>
      </c>
      <c r="AI233" s="1148">
        <v>0</v>
      </c>
      <c r="AJ233" s="854" t="s">
        <v>12</v>
      </c>
      <c r="AK233" s="854" t="s">
        <v>12</v>
      </c>
      <c r="AM233" s="1476"/>
      <c r="AN233" s="1473"/>
      <c r="AO233" s="1473"/>
      <c r="AP233" s="1473"/>
      <c r="AQ233" s="1473"/>
      <c r="AR233" s="1473"/>
      <c r="AS233" s="1473"/>
      <c r="AU233" s="1470"/>
      <c r="AV233" s="1470"/>
      <c r="AW233" s="1470"/>
      <c r="AX233" s="1470"/>
      <c r="AY233" s="1470"/>
    </row>
    <row r="234" spans="1:51" s="406" customFormat="1" x14ac:dyDescent="0.25">
      <c r="A234" s="1478"/>
      <c r="B234" s="1461"/>
      <c r="C234" s="1461"/>
      <c r="D234" s="1461"/>
      <c r="E234" s="1461"/>
      <c r="F234" s="1462"/>
      <c r="G234" s="1461"/>
      <c r="H234" s="1454"/>
      <c r="I234" s="1454"/>
      <c r="J234" s="1452"/>
      <c r="K234" s="1456"/>
      <c r="L234" s="1456"/>
      <c r="M234" s="1456"/>
      <c r="N234" s="1467"/>
      <c r="O234" s="1467"/>
      <c r="P234" s="1464"/>
      <c r="Q234" s="1454"/>
      <c r="R234" s="1454"/>
      <c r="S234" s="1454"/>
      <c r="T234" s="1452"/>
      <c r="U234" s="1453"/>
      <c r="V234" s="1452"/>
      <c r="W234" s="1453"/>
      <c r="X234" s="1452"/>
      <c r="Y234" s="1456"/>
      <c r="Z234" s="1452"/>
      <c r="AA234" s="1453"/>
      <c r="AB234" s="1461" t="s">
        <v>3065</v>
      </c>
      <c r="AC234" s="1140" t="s">
        <v>12607</v>
      </c>
      <c r="AD234" s="1134">
        <v>20.18</v>
      </c>
      <c r="AE234" s="1148">
        <v>84656.34</v>
      </c>
      <c r="AF234" s="1134">
        <v>19.32</v>
      </c>
      <c r="AG234" s="1148">
        <v>80459.58</v>
      </c>
      <c r="AH234" s="1134">
        <v>19.600000000000001</v>
      </c>
      <c r="AI234" s="1148">
        <v>80823.11</v>
      </c>
      <c r="AJ234" s="854" t="s">
        <v>12</v>
      </c>
      <c r="AK234" s="854" t="s">
        <v>12</v>
      </c>
      <c r="AM234" s="1476"/>
      <c r="AN234" s="1473"/>
      <c r="AO234" s="1473"/>
      <c r="AP234" s="1473"/>
      <c r="AQ234" s="1473"/>
      <c r="AR234" s="1473"/>
      <c r="AS234" s="1473"/>
      <c r="AU234" s="1470"/>
      <c r="AV234" s="1470"/>
      <c r="AW234" s="1470"/>
      <c r="AX234" s="1470"/>
      <c r="AY234" s="1470"/>
    </row>
    <row r="235" spans="1:51" s="406" customFormat="1" x14ac:dyDescent="0.25">
      <c r="A235" s="1478"/>
      <c r="B235" s="1461"/>
      <c r="C235" s="1461"/>
      <c r="D235" s="1461"/>
      <c r="E235" s="1461"/>
      <c r="F235" s="1462"/>
      <c r="G235" s="1461"/>
      <c r="H235" s="1454"/>
      <c r="I235" s="1454"/>
      <c r="J235" s="1452"/>
      <c r="K235" s="1456"/>
      <c r="L235" s="1456"/>
      <c r="M235" s="1456"/>
      <c r="N235" s="1467"/>
      <c r="O235" s="1467"/>
      <c r="P235" s="1464"/>
      <c r="Q235" s="1454"/>
      <c r="R235" s="1454"/>
      <c r="S235" s="1454"/>
      <c r="T235" s="1452"/>
      <c r="U235" s="1453"/>
      <c r="V235" s="1452"/>
      <c r="W235" s="1453"/>
      <c r="X235" s="1452"/>
      <c r="Y235" s="1456"/>
      <c r="Z235" s="1452"/>
      <c r="AA235" s="1453"/>
      <c r="AB235" s="1461"/>
      <c r="AC235" s="1140" t="s">
        <v>12608</v>
      </c>
      <c r="AD235" s="1134">
        <v>0</v>
      </c>
      <c r="AE235" s="1148">
        <v>0</v>
      </c>
      <c r="AF235" s="1134">
        <v>0</v>
      </c>
      <c r="AG235" s="1148">
        <v>0</v>
      </c>
      <c r="AH235" s="1134">
        <v>0</v>
      </c>
      <c r="AI235" s="1148">
        <v>0</v>
      </c>
      <c r="AJ235" s="854" t="s">
        <v>12</v>
      </c>
      <c r="AK235" s="854" t="s">
        <v>12</v>
      </c>
      <c r="AM235" s="1477"/>
      <c r="AN235" s="1474"/>
      <c r="AO235" s="1474"/>
      <c r="AP235" s="1474"/>
      <c r="AQ235" s="1474"/>
      <c r="AR235" s="1474"/>
      <c r="AS235" s="1474"/>
      <c r="AU235" s="1471"/>
      <c r="AV235" s="1471"/>
      <c r="AW235" s="1471"/>
      <c r="AX235" s="1471"/>
      <c r="AY235" s="1471"/>
    </row>
    <row r="236" spans="1:51" s="406" customFormat="1" ht="12" customHeight="1" x14ac:dyDescent="0.25">
      <c r="A236" s="1478"/>
      <c r="B236" s="1468" t="s">
        <v>2996</v>
      </c>
      <c r="C236" s="1468" t="s">
        <v>114</v>
      </c>
      <c r="D236" s="1468" t="s">
        <v>3071</v>
      </c>
      <c r="E236" s="1468" t="s">
        <v>2818</v>
      </c>
      <c r="F236" s="1480">
        <v>0.4</v>
      </c>
      <c r="G236" s="1468" t="s">
        <v>159</v>
      </c>
      <c r="H236" s="1460">
        <v>855</v>
      </c>
      <c r="I236" s="1460">
        <v>427.2</v>
      </c>
      <c r="J236" s="1457">
        <v>236441.38</v>
      </c>
      <c r="K236" s="1458">
        <v>245367.76</v>
      </c>
      <c r="L236" s="1458">
        <v>1355346.52</v>
      </c>
      <c r="M236" s="1458"/>
      <c r="N236" s="1465">
        <v>40452</v>
      </c>
      <c r="O236" s="1465">
        <v>49980</v>
      </c>
      <c r="P236" s="1466" t="s">
        <v>2819</v>
      </c>
      <c r="Q236" s="1460">
        <v>100</v>
      </c>
      <c r="R236" s="1460">
        <v>161.41</v>
      </c>
      <c r="S236" s="1460">
        <v>0</v>
      </c>
      <c r="T236" s="1457">
        <v>28.11</v>
      </c>
      <c r="U236" s="1479">
        <v>666734.80000000005</v>
      </c>
      <c r="V236" s="1457">
        <v>18.05</v>
      </c>
      <c r="W236" s="1479">
        <v>498691.25</v>
      </c>
      <c r="X236" s="1457">
        <v>11.81</v>
      </c>
      <c r="Y236" s="1479">
        <v>55200</v>
      </c>
      <c r="Z236" s="1457"/>
      <c r="AA236" s="1479"/>
      <c r="AB236" s="1468" t="s">
        <v>3010</v>
      </c>
      <c r="AC236" s="1136" t="s">
        <v>12607</v>
      </c>
      <c r="AD236" s="1145">
        <v>0</v>
      </c>
      <c r="AE236" s="1147">
        <v>0</v>
      </c>
      <c r="AF236" s="1145">
        <v>0</v>
      </c>
      <c r="AG236" s="1147">
        <v>0</v>
      </c>
      <c r="AH236" s="1145">
        <v>0</v>
      </c>
      <c r="AI236" s="1147">
        <v>0</v>
      </c>
      <c r="AJ236" s="857" t="s">
        <v>12</v>
      </c>
      <c r="AK236" s="857" t="s">
        <v>12</v>
      </c>
      <c r="AM236" s="1475" t="s">
        <v>2818</v>
      </c>
      <c r="AN236" s="1472">
        <v>0.4</v>
      </c>
      <c r="AO236" s="1472"/>
      <c r="AP236" s="1472"/>
      <c r="AQ236" s="1472">
        <v>0.4</v>
      </c>
      <c r="AR236" s="1472"/>
      <c r="AS236" s="1472"/>
      <c r="AU236" s="1469">
        <v>0</v>
      </c>
      <c r="AV236" s="1469">
        <v>0</v>
      </c>
      <c r="AW236" s="1469">
        <v>342</v>
      </c>
      <c r="AX236" s="1469">
        <v>0</v>
      </c>
      <c r="AY236" s="1469">
        <v>0</v>
      </c>
    </row>
    <row r="237" spans="1:51" s="406" customFormat="1" x14ac:dyDescent="0.25">
      <c r="A237" s="1478"/>
      <c r="B237" s="1468"/>
      <c r="C237" s="1468"/>
      <c r="D237" s="1468"/>
      <c r="E237" s="1468"/>
      <c r="F237" s="1480"/>
      <c r="G237" s="1468"/>
      <c r="H237" s="1460"/>
      <c r="I237" s="1460"/>
      <c r="J237" s="1458"/>
      <c r="K237" s="1458"/>
      <c r="L237" s="1458"/>
      <c r="M237" s="1458"/>
      <c r="N237" s="1465"/>
      <c r="O237" s="1465"/>
      <c r="P237" s="1466"/>
      <c r="Q237" s="1460"/>
      <c r="R237" s="1460"/>
      <c r="S237" s="1460"/>
      <c r="T237" s="1457"/>
      <c r="U237" s="1479"/>
      <c r="V237" s="1457"/>
      <c r="W237" s="1479"/>
      <c r="X237" s="1457"/>
      <c r="Y237" s="1479"/>
      <c r="Z237" s="1457"/>
      <c r="AA237" s="1479"/>
      <c r="AB237" s="1468"/>
      <c r="AC237" s="1136" t="s">
        <v>12608</v>
      </c>
      <c r="AD237" s="1145">
        <v>0</v>
      </c>
      <c r="AE237" s="1147">
        <v>0</v>
      </c>
      <c r="AF237" s="1145">
        <v>0</v>
      </c>
      <c r="AG237" s="1147">
        <v>0</v>
      </c>
      <c r="AH237" s="1145">
        <v>0</v>
      </c>
      <c r="AI237" s="1147">
        <v>0</v>
      </c>
      <c r="AJ237" s="857" t="s">
        <v>12</v>
      </c>
      <c r="AK237" s="857" t="s">
        <v>12</v>
      </c>
      <c r="AM237" s="1476"/>
      <c r="AN237" s="1473"/>
      <c r="AO237" s="1473"/>
      <c r="AP237" s="1473"/>
      <c r="AQ237" s="1473"/>
      <c r="AR237" s="1473"/>
      <c r="AS237" s="1473"/>
      <c r="AU237" s="1470"/>
      <c r="AV237" s="1470"/>
      <c r="AW237" s="1470"/>
      <c r="AX237" s="1470"/>
      <c r="AY237" s="1470"/>
    </row>
    <row r="238" spans="1:51" s="406" customFormat="1" x14ac:dyDescent="0.25">
      <c r="A238" s="1478"/>
      <c r="B238" s="1468"/>
      <c r="C238" s="1468"/>
      <c r="D238" s="1468"/>
      <c r="E238" s="1468"/>
      <c r="F238" s="1480"/>
      <c r="G238" s="1468"/>
      <c r="H238" s="1460"/>
      <c r="I238" s="1460"/>
      <c r="J238" s="1458"/>
      <c r="K238" s="1458"/>
      <c r="L238" s="1458"/>
      <c r="M238" s="1458"/>
      <c r="N238" s="1465"/>
      <c r="O238" s="1465"/>
      <c r="P238" s="1466"/>
      <c r="Q238" s="1460"/>
      <c r="R238" s="1460"/>
      <c r="S238" s="1460"/>
      <c r="T238" s="1457"/>
      <c r="U238" s="1479"/>
      <c r="V238" s="1457"/>
      <c r="W238" s="1479"/>
      <c r="X238" s="1457"/>
      <c r="Y238" s="1479"/>
      <c r="Z238" s="1457"/>
      <c r="AA238" s="1479"/>
      <c r="AB238" s="1468" t="s">
        <v>3065</v>
      </c>
      <c r="AC238" s="1136" t="s">
        <v>12607</v>
      </c>
      <c r="AD238" s="1145">
        <v>258</v>
      </c>
      <c r="AE238" s="1147">
        <v>951259.84</v>
      </c>
      <c r="AF238" s="1145">
        <v>257.08999999999997</v>
      </c>
      <c r="AG238" s="1147">
        <v>941831.91</v>
      </c>
      <c r="AH238" s="1145">
        <v>256.89</v>
      </c>
      <c r="AI238" s="1147">
        <v>936663.67</v>
      </c>
      <c r="AJ238" s="857" t="s">
        <v>12</v>
      </c>
      <c r="AK238" s="857" t="s">
        <v>12</v>
      </c>
      <c r="AM238" s="1476"/>
      <c r="AN238" s="1473"/>
      <c r="AO238" s="1473"/>
      <c r="AP238" s="1473"/>
      <c r="AQ238" s="1473"/>
      <c r="AR238" s="1473"/>
      <c r="AS238" s="1473"/>
      <c r="AU238" s="1470"/>
      <c r="AV238" s="1470"/>
      <c r="AW238" s="1470"/>
      <c r="AX238" s="1470"/>
      <c r="AY238" s="1470"/>
    </row>
    <row r="239" spans="1:51" s="406" customFormat="1" x14ac:dyDescent="0.25">
      <c r="A239" s="1478"/>
      <c r="B239" s="1468"/>
      <c r="C239" s="1468"/>
      <c r="D239" s="1468"/>
      <c r="E239" s="1468"/>
      <c r="F239" s="1480"/>
      <c r="G239" s="1468"/>
      <c r="H239" s="1460"/>
      <c r="I239" s="1460"/>
      <c r="J239" s="1458"/>
      <c r="K239" s="1458"/>
      <c r="L239" s="1458"/>
      <c r="M239" s="1458"/>
      <c r="N239" s="1465"/>
      <c r="O239" s="1465"/>
      <c r="P239" s="1466"/>
      <c r="Q239" s="1460"/>
      <c r="R239" s="1460"/>
      <c r="S239" s="1460"/>
      <c r="T239" s="1457"/>
      <c r="U239" s="1479"/>
      <c r="V239" s="1457"/>
      <c r="W239" s="1479"/>
      <c r="X239" s="1457"/>
      <c r="Y239" s="1479"/>
      <c r="Z239" s="1457"/>
      <c r="AA239" s="1479"/>
      <c r="AB239" s="1468"/>
      <c r="AC239" s="1136" t="s">
        <v>12608</v>
      </c>
      <c r="AD239" s="1145">
        <v>0</v>
      </c>
      <c r="AE239" s="1147">
        <v>0</v>
      </c>
      <c r="AF239" s="1145">
        <v>0</v>
      </c>
      <c r="AG239" s="1147">
        <v>0</v>
      </c>
      <c r="AH239" s="1145">
        <v>0</v>
      </c>
      <c r="AI239" s="1147">
        <v>0</v>
      </c>
      <c r="AJ239" s="857" t="s">
        <v>12</v>
      </c>
      <c r="AK239" s="857" t="s">
        <v>12</v>
      </c>
      <c r="AM239" s="1477"/>
      <c r="AN239" s="1474"/>
      <c r="AO239" s="1474"/>
      <c r="AP239" s="1474"/>
      <c r="AQ239" s="1474"/>
      <c r="AR239" s="1474"/>
      <c r="AS239" s="1474"/>
      <c r="AU239" s="1471"/>
      <c r="AV239" s="1471"/>
      <c r="AW239" s="1471"/>
      <c r="AX239" s="1471"/>
      <c r="AY239" s="1471"/>
    </row>
    <row r="240" spans="1:51" s="406" customFormat="1" ht="12" customHeight="1" x14ac:dyDescent="0.25">
      <c r="A240" s="1478"/>
      <c r="B240" s="1461" t="s">
        <v>16546</v>
      </c>
      <c r="C240" s="1461" t="s">
        <v>71</v>
      </c>
      <c r="D240" s="1461" t="s">
        <v>3071</v>
      </c>
      <c r="E240" s="1461" t="s">
        <v>2820</v>
      </c>
      <c r="F240" s="1462">
        <v>0.49</v>
      </c>
      <c r="G240" s="1461" t="s">
        <v>18</v>
      </c>
      <c r="H240" s="1454">
        <v>401.88</v>
      </c>
      <c r="I240" s="1454">
        <v>242.8</v>
      </c>
      <c r="J240" s="1456">
        <v>93124.99093</v>
      </c>
      <c r="K240" s="1456">
        <v>350966.77</v>
      </c>
      <c r="L240" s="1456">
        <v>145737.4</v>
      </c>
      <c r="M240" s="1456"/>
      <c r="N240" s="1467">
        <v>43709</v>
      </c>
      <c r="O240" s="1467">
        <v>54789</v>
      </c>
      <c r="P240" s="1464" t="s">
        <v>2821</v>
      </c>
      <c r="Q240" s="1501">
        <v>0.97399999999999998</v>
      </c>
      <c r="R240" s="1454">
        <v>156.21</v>
      </c>
      <c r="S240" s="1501">
        <v>2.5999999999999999E-2</v>
      </c>
      <c r="T240" s="1452">
        <v>0</v>
      </c>
      <c r="U240" s="1453">
        <v>0</v>
      </c>
      <c r="V240" s="1452">
        <v>0</v>
      </c>
      <c r="W240" s="1497">
        <v>0</v>
      </c>
      <c r="X240" s="1452">
        <v>0</v>
      </c>
      <c r="Y240" s="1497">
        <v>0</v>
      </c>
      <c r="Z240" s="1452"/>
      <c r="AA240" s="1497"/>
      <c r="AB240" s="1461" t="s">
        <v>3010</v>
      </c>
      <c r="AC240" s="1140" t="s">
        <v>12607</v>
      </c>
      <c r="AD240" s="1134">
        <v>0</v>
      </c>
      <c r="AE240" s="1148">
        <v>0</v>
      </c>
      <c r="AF240" s="1134">
        <v>0</v>
      </c>
      <c r="AG240" s="1148">
        <v>0</v>
      </c>
      <c r="AH240" s="1134">
        <v>0</v>
      </c>
      <c r="AI240" s="1148">
        <v>0</v>
      </c>
      <c r="AJ240" s="857" t="s">
        <v>12</v>
      </c>
      <c r="AK240" s="857" t="s">
        <v>12</v>
      </c>
      <c r="AM240" s="1475" t="s">
        <v>2820</v>
      </c>
      <c r="AN240" s="1472">
        <v>0.49</v>
      </c>
      <c r="AO240" s="1472">
        <v>0.245</v>
      </c>
      <c r="AP240" s="1472"/>
      <c r="AQ240" s="1472"/>
      <c r="AR240" s="1472">
        <v>0.245</v>
      </c>
      <c r="AS240" s="1472"/>
      <c r="AU240" s="1469">
        <v>98.460599999999999</v>
      </c>
      <c r="AV240" s="1469">
        <v>0</v>
      </c>
      <c r="AW240" s="1469">
        <v>0</v>
      </c>
      <c r="AX240" s="1469">
        <v>98.460599999999999</v>
      </c>
      <c r="AY240" s="1469">
        <v>0</v>
      </c>
    </row>
    <row r="241" spans="1:51" s="406" customFormat="1" x14ac:dyDescent="0.25">
      <c r="A241" s="1478"/>
      <c r="B241" s="1461"/>
      <c r="C241" s="1461"/>
      <c r="D241" s="1461"/>
      <c r="E241" s="1461"/>
      <c r="F241" s="1462"/>
      <c r="G241" s="1461"/>
      <c r="H241" s="1454"/>
      <c r="I241" s="1454"/>
      <c r="J241" s="1456"/>
      <c r="K241" s="1456"/>
      <c r="L241" s="1456"/>
      <c r="M241" s="1456"/>
      <c r="N241" s="1467"/>
      <c r="O241" s="1467"/>
      <c r="P241" s="1464"/>
      <c r="Q241" s="1501"/>
      <c r="R241" s="1454"/>
      <c r="S241" s="1501"/>
      <c r="T241" s="1452"/>
      <c r="U241" s="1453"/>
      <c r="V241" s="1452"/>
      <c r="W241" s="1497"/>
      <c r="X241" s="1452"/>
      <c r="Y241" s="1497"/>
      <c r="Z241" s="1452"/>
      <c r="AA241" s="1497"/>
      <c r="AB241" s="1461"/>
      <c r="AC241" s="1140" t="s">
        <v>12608</v>
      </c>
      <c r="AD241" s="1134">
        <v>2.2789999999999999</v>
      </c>
      <c r="AE241" s="1148">
        <v>12492</v>
      </c>
      <c r="AF241" s="1134">
        <v>2.2799999999999998</v>
      </c>
      <c r="AG241" s="1148">
        <v>12492</v>
      </c>
      <c r="AH241" s="1134">
        <v>2.3199999999999998</v>
      </c>
      <c r="AI241" s="1148">
        <v>12629</v>
      </c>
      <c r="AJ241" s="857" t="s">
        <v>12</v>
      </c>
      <c r="AK241" s="857" t="s">
        <v>12</v>
      </c>
      <c r="AM241" s="1476"/>
      <c r="AN241" s="1473"/>
      <c r="AO241" s="1473"/>
      <c r="AP241" s="1473"/>
      <c r="AQ241" s="1473"/>
      <c r="AR241" s="1473"/>
      <c r="AS241" s="1473"/>
      <c r="AU241" s="1470"/>
      <c r="AV241" s="1470"/>
      <c r="AW241" s="1470"/>
      <c r="AX241" s="1470"/>
      <c r="AY241" s="1470"/>
    </row>
    <row r="242" spans="1:51" s="406" customFormat="1" x14ac:dyDescent="0.25">
      <c r="A242" s="1478"/>
      <c r="B242" s="1461"/>
      <c r="C242" s="1461"/>
      <c r="D242" s="1461"/>
      <c r="E242" s="1461"/>
      <c r="F242" s="1462"/>
      <c r="G242" s="1461"/>
      <c r="H242" s="1454"/>
      <c r="I242" s="1454"/>
      <c r="J242" s="1456"/>
      <c r="K242" s="1456"/>
      <c r="L242" s="1456"/>
      <c r="M242" s="1456"/>
      <c r="N242" s="1467"/>
      <c r="O242" s="1467"/>
      <c r="P242" s="1464"/>
      <c r="Q242" s="1501"/>
      <c r="R242" s="1454"/>
      <c r="S242" s="1501"/>
      <c r="T242" s="1452"/>
      <c r="U242" s="1453"/>
      <c r="V242" s="1452"/>
      <c r="W242" s="1497"/>
      <c r="X242" s="1452"/>
      <c r="Y242" s="1497"/>
      <c r="Z242" s="1452"/>
      <c r="AA242" s="1497"/>
      <c r="AB242" s="1461" t="s">
        <v>3065</v>
      </c>
      <c r="AC242" s="1140" t="s">
        <v>12607</v>
      </c>
      <c r="AD242" s="1134">
        <v>76.027000000000001</v>
      </c>
      <c r="AE242" s="1148">
        <v>484237</v>
      </c>
      <c r="AF242" s="1134">
        <v>71.239999999999995</v>
      </c>
      <c r="AG242" s="1148">
        <v>456057</v>
      </c>
      <c r="AH242" s="1134">
        <v>73.489999999999995</v>
      </c>
      <c r="AI242" s="1148">
        <v>470474</v>
      </c>
      <c r="AJ242" s="857" t="s">
        <v>12</v>
      </c>
      <c r="AK242" s="857" t="s">
        <v>12</v>
      </c>
      <c r="AM242" s="1476"/>
      <c r="AN242" s="1473"/>
      <c r="AO242" s="1473"/>
      <c r="AP242" s="1473"/>
      <c r="AQ242" s="1473"/>
      <c r="AR242" s="1473"/>
      <c r="AS242" s="1473"/>
      <c r="AU242" s="1470"/>
      <c r="AV242" s="1470"/>
      <c r="AW242" s="1470"/>
      <c r="AX242" s="1470"/>
      <c r="AY242" s="1470"/>
    </row>
    <row r="243" spans="1:51" s="406" customFormat="1" x14ac:dyDescent="0.25">
      <c r="A243" s="1478"/>
      <c r="B243" s="1461"/>
      <c r="C243" s="1461"/>
      <c r="D243" s="1461"/>
      <c r="E243" s="1461"/>
      <c r="F243" s="1462"/>
      <c r="G243" s="1461"/>
      <c r="H243" s="1454"/>
      <c r="I243" s="1454"/>
      <c r="J243" s="1456"/>
      <c r="K243" s="1456"/>
      <c r="L243" s="1456"/>
      <c r="M243" s="1456"/>
      <c r="N243" s="1467"/>
      <c r="O243" s="1467"/>
      <c r="P243" s="1464"/>
      <c r="Q243" s="1501"/>
      <c r="R243" s="1454"/>
      <c r="S243" s="1501"/>
      <c r="T243" s="1452"/>
      <c r="U243" s="1453"/>
      <c r="V243" s="1452"/>
      <c r="W243" s="1497"/>
      <c r="X243" s="1452"/>
      <c r="Y243" s="1497"/>
      <c r="Z243" s="1452"/>
      <c r="AA243" s="1497"/>
      <c r="AB243" s="1461"/>
      <c r="AC243" s="1140" t="s">
        <v>12608</v>
      </c>
      <c r="AD243" s="1134">
        <v>0</v>
      </c>
      <c r="AE243" s="1148">
        <v>0</v>
      </c>
      <c r="AF243" s="1134">
        <v>0</v>
      </c>
      <c r="AG243" s="1148">
        <v>0</v>
      </c>
      <c r="AH243" s="1134">
        <v>0</v>
      </c>
      <c r="AI243" s="1148">
        <v>0</v>
      </c>
      <c r="AJ243" s="857" t="s">
        <v>12</v>
      </c>
      <c r="AK243" s="857" t="s">
        <v>12</v>
      </c>
      <c r="AM243" s="1477"/>
      <c r="AN243" s="1474"/>
      <c r="AO243" s="1474"/>
      <c r="AP243" s="1474"/>
      <c r="AQ243" s="1474"/>
      <c r="AR243" s="1474"/>
      <c r="AS243" s="1474"/>
      <c r="AU243" s="1471"/>
      <c r="AV243" s="1471"/>
      <c r="AW243" s="1471"/>
      <c r="AX243" s="1471"/>
      <c r="AY243" s="1471"/>
    </row>
    <row r="244" spans="1:51" s="406" customFormat="1" ht="12" customHeight="1" x14ac:dyDescent="0.25">
      <c r="A244" s="1478"/>
      <c r="B244" s="1468" t="s">
        <v>16547</v>
      </c>
      <c r="C244" s="1468" t="s">
        <v>73</v>
      </c>
      <c r="D244" s="1468" t="s">
        <v>3071</v>
      </c>
      <c r="E244" s="1468" t="s">
        <v>16548</v>
      </c>
      <c r="F244" s="1480">
        <v>0.33333000000000002</v>
      </c>
      <c r="G244" s="1468" t="s">
        <v>74</v>
      </c>
      <c r="H244" s="1460">
        <v>735.84</v>
      </c>
      <c r="I244" s="1460">
        <v>430.4</v>
      </c>
      <c r="J244" s="1457">
        <v>1288000</v>
      </c>
      <c r="K244" s="1458">
        <v>1008840</v>
      </c>
      <c r="L244" s="1458">
        <v>374035.46</v>
      </c>
      <c r="M244" s="1458"/>
      <c r="N244" s="1465">
        <v>43077</v>
      </c>
      <c r="O244" s="1465">
        <v>54514</v>
      </c>
      <c r="P244" s="1466" t="s">
        <v>2822</v>
      </c>
      <c r="Q244" s="1460">
        <v>72.31</v>
      </c>
      <c r="R244" s="1460">
        <v>124.07</v>
      </c>
      <c r="S244" s="1460">
        <v>27.69</v>
      </c>
      <c r="T244" s="1457">
        <v>0</v>
      </c>
      <c r="U244" s="1479">
        <v>0</v>
      </c>
      <c r="V244" s="1499">
        <v>0</v>
      </c>
      <c r="W244" s="1500">
        <v>0</v>
      </c>
      <c r="X244" s="1457">
        <v>0</v>
      </c>
      <c r="Y244" s="1498">
        <v>0</v>
      </c>
      <c r="Z244" s="1457"/>
      <c r="AA244" s="1479"/>
      <c r="AB244" s="1468" t="s">
        <v>3010</v>
      </c>
      <c r="AC244" s="1136" t="s">
        <v>12607</v>
      </c>
      <c r="AD244" s="1145">
        <v>0</v>
      </c>
      <c r="AE244" s="1147">
        <v>0</v>
      </c>
      <c r="AF244" s="1145">
        <v>0</v>
      </c>
      <c r="AG244" s="1147">
        <v>0</v>
      </c>
      <c r="AH244" s="1145">
        <v>0</v>
      </c>
      <c r="AI244" s="1147">
        <v>0</v>
      </c>
      <c r="AJ244" s="857" t="s">
        <v>12</v>
      </c>
      <c r="AK244" s="857" t="s">
        <v>12</v>
      </c>
      <c r="AM244" s="1475" t="s">
        <v>100</v>
      </c>
      <c r="AN244" s="1472">
        <v>0.33333000000000002</v>
      </c>
      <c r="AO244" s="1472"/>
      <c r="AP244" s="1472"/>
      <c r="AQ244" s="1472">
        <v>0.33333000000000002</v>
      </c>
      <c r="AR244" s="1472"/>
      <c r="AS244" s="1472"/>
      <c r="AU244" s="1469">
        <v>0</v>
      </c>
      <c r="AV244" s="1469">
        <v>0</v>
      </c>
      <c r="AW244" s="1469">
        <v>245.27754720000001</v>
      </c>
      <c r="AX244" s="1469">
        <v>0</v>
      </c>
      <c r="AY244" s="1469">
        <v>0</v>
      </c>
    </row>
    <row r="245" spans="1:51" s="406" customFormat="1" x14ac:dyDescent="0.25">
      <c r="A245" s="1478"/>
      <c r="B245" s="1468"/>
      <c r="C245" s="1468"/>
      <c r="D245" s="1468"/>
      <c r="E245" s="1468"/>
      <c r="F245" s="1480"/>
      <c r="G245" s="1468"/>
      <c r="H245" s="1460"/>
      <c r="I245" s="1460"/>
      <c r="J245" s="1458"/>
      <c r="K245" s="1458"/>
      <c r="L245" s="1458"/>
      <c r="M245" s="1458"/>
      <c r="N245" s="1465"/>
      <c r="O245" s="1465"/>
      <c r="P245" s="1466"/>
      <c r="Q245" s="1460"/>
      <c r="R245" s="1460"/>
      <c r="S245" s="1460"/>
      <c r="T245" s="1457"/>
      <c r="U245" s="1479"/>
      <c r="V245" s="1499"/>
      <c r="W245" s="1479"/>
      <c r="X245" s="1457"/>
      <c r="Y245" s="1498"/>
      <c r="Z245" s="1457"/>
      <c r="AA245" s="1479"/>
      <c r="AB245" s="1468"/>
      <c r="AC245" s="1136" t="s">
        <v>12608</v>
      </c>
      <c r="AD245" s="1145">
        <v>0</v>
      </c>
      <c r="AE245" s="1147">
        <v>0</v>
      </c>
      <c r="AF245" s="1145">
        <v>0</v>
      </c>
      <c r="AG245" s="1147">
        <v>0</v>
      </c>
      <c r="AH245" s="1145">
        <v>0</v>
      </c>
      <c r="AI245" s="1147">
        <v>0</v>
      </c>
      <c r="AJ245" s="857" t="s">
        <v>12</v>
      </c>
      <c r="AK245" s="857" t="s">
        <v>12</v>
      </c>
      <c r="AM245" s="1476"/>
      <c r="AN245" s="1473"/>
      <c r="AO245" s="1473"/>
      <c r="AP245" s="1473"/>
      <c r="AQ245" s="1473"/>
      <c r="AR245" s="1473"/>
      <c r="AS245" s="1473"/>
      <c r="AU245" s="1470"/>
      <c r="AV245" s="1470"/>
      <c r="AW245" s="1470"/>
      <c r="AX245" s="1470"/>
      <c r="AY245" s="1470"/>
    </row>
    <row r="246" spans="1:51" s="406" customFormat="1" x14ac:dyDescent="0.25">
      <c r="A246" s="1478"/>
      <c r="B246" s="1468"/>
      <c r="C246" s="1468"/>
      <c r="D246" s="1468"/>
      <c r="E246" s="1468"/>
      <c r="F246" s="1480"/>
      <c r="G246" s="1468"/>
      <c r="H246" s="1460"/>
      <c r="I246" s="1460"/>
      <c r="J246" s="1458"/>
      <c r="K246" s="1458"/>
      <c r="L246" s="1458"/>
      <c r="M246" s="1458"/>
      <c r="N246" s="1465"/>
      <c r="O246" s="1465"/>
      <c r="P246" s="1466"/>
      <c r="Q246" s="1460"/>
      <c r="R246" s="1460"/>
      <c r="S246" s="1460"/>
      <c r="T246" s="1457"/>
      <c r="U246" s="1479"/>
      <c r="V246" s="1499"/>
      <c r="W246" s="1479"/>
      <c r="X246" s="1457"/>
      <c r="Y246" s="1498"/>
      <c r="Z246" s="1457"/>
      <c r="AA246" s="1479"/>
      <c r="AB246" s="1468" t="s">
        <v>3065</v>
      </c>
      <c r="AC246" s="1136" t="s">
        <v>12607</v>
      </c>
      <c r="AD246" s="1145">
        <v>74.86</v>
      </c>
      <c r="AE246" s="1147">
        <v>641404.1</v>
      </c>
      <c r="AF246" s="1145">
        <v>71.64</v>
      </c>
      <c r="AG246" s="1147">
        <v>613845.89</v>
      </c>
      <c r="AH246" s="1145">
        <v>73.069999999999993</v>
      </c>
      <c r="AI246" s="1147">
        <v>626056.65</v>
      </c>
      <c r="AJ246" s="857" t="s">
        <v>12</v>
      </c>
      <c r="AK246" s="857" t="s">
        <v>12</v>
      </c>
      <c r="AM246" s="1476"/>
      <c r="AN246" s="1473"/>
      <c r="AO246" s="1473"/>
      <c r="AP246" s="1473"/>
      <c r="AQ246" s="1473"/>
      <c r="AR246" s="1473"/>
      <c r="AS246" s="1473"/>
      <c r="AU246" s="1470"/>
      <c r="AV246" s="1470"/>
      <c r="AW246" s="1470"/>
      <c r="AX246" s="1470"/>
      <c r="AY246" s="1470"/>
    </row>
    <row r="247" spans="1:51" s="406" customFormat="1" x14ac:dyDescent="0.25">
      <c r="A247" s="1478"/>
      <c r="B247" s="1468"/>
      <c r="C247" s="1468"/>
      <c r="D247" s="1468"/>
      <c r="E247" s="1468"/>
      <c r="F247" s="1480"/>
      <c r="G247" s="1468"/>
      <c r="H247" s="1460"/>
      <c r="I247" s="1460"/>
      <c r="J247" s="1458"/>
      <c r="K247" s="1458"/>
      <c r="L247" s="1458"/>
      <c r="M247" s="1458"/>
      <c r="N247" s="1465"/>
      <c r="O247" s="1465"/>
      <c r="P247" s="1466"/>
      <c r="Q247" s="1460"/>
      <c r="R247" s="1460"/>
      <c r="S247" s="1460"/>
      <c r="T247" s="1457"/>
      <c r="U247" s="1479"/>
      <c r="V247" s="1499"/>
      <c r="W247" s="1479"/>
      <c r="X247" s="1457"/>
      <c r="Y247" s="1498"/>
      <c r="Z247" s="1457"/>
      <c r="AA247" s="1479"/>
      <c r="AB247" s="1468"/>
      <c r="AC247" s="1136" t="s">
        <v>12608</v>
      </c>
      <c r="AD247" s="1145">
        <v>27.09</v>
      </c>
      <c r="AE247" s="1147">
        <v>193212</v>
      </c>
      <c r="AF247" s="1145">
        <v>24.59</v>
      </c>
      <c r="AG247" s="1147">
        <v>172548</v>
      </c>
      <c r="AH247" s="1145">
        <v>34.340000000000003</v>
      </c>
      <c r="AI247" s="1147">
        <v>239688</v>
      </c>
      <c r="AJ247" s="857" t="s">
        <v>12</v>
      </c>
      <c r="AK247" s="857" t="s">
        <v>12</v>
      </c>
      <c r="AM247" s="1477"/>
      <c r="AN247" s="1474"/>
      <c r="AO247" s="1474"/>
      <c r="AP247" s="1474"/>
      <c r="AQ247" s="1474"/>
      <c r="AR247" s="1474"/>
      <c r="AS247" s="1474"/>
      <c r="AU247" s="1471"/>
      <c r="AV247" s="1471"/>
      <c r="AW247" s="1471"/>
      <c r="AX247" s="1471"/>
      <c r="AY247" s="1471"/>
    </row>
    <row r="248" spans="1:51" s="406" customFormat="1" ht="12" customHeight="1" x14ac:dyDescent="0.25">
      <c r="A248" s="1478"/>
      <c r="B248" s="1461" t="s">
        <v>2823</v>
      </c>
      <c r="C248" s="1461" t="s">
        <v>104</v>
      </c>
      <c r="D248" s="1461" t="s">
        <v>3071</v>
      </c>
      <c r="E248" s="1461" t="s">
        <v>2820</v>
      </c>
      <c r="F248" s="1462">
        <v>0.49</v>
      </c>
      <c r="G248" s="1461" t="s">
        <v>18</v>
      </c>
      <c r="H248" s="1454">
        <v>261</v>
      </c>
      <c r="I248" s="1454">
        <v>154.9</v>
      </c>
      <c r="J248" s="1456">
        <v>507961.45</v>
      </c>
      <c r="K248" s="1456">
        <v>472396.99</v>
      </c>
      <c r="L248" s="1456">
        <v>71525.2</v>
      </c>
      <c r="M248" s="1456"/>
      <c r="N248" s="1467">
        <v>40756</v>
      </c>
      <c r="O248" s="1467">
        <v>52233</v>
      </c>
      <c r="P248" s="1464" t="s">
        <v>2824</v>
      </c>
      <c r="Q248" s="1454">
        <v>100</v>
      </c>
      <c r="R248" s="1454">
        <v>230.49</v>
      </c>
      <c r="S248" s="1454">
        <v>0</v>
      </c>
      <c r="T248" s="1452">
        <v>6.87</v>
      </c>
      <c r="U248" s="1497">
        <v>32.774999999999999</v>
      </c>
      <c r="V248" s="1452">
        <v>6.87</v>
      </c>
      <c r="W248" s="1497">
        <v>32.76</v>
      </c>
      <c r="X248" s="1452">
        <v>6.95</v>
      </c>
      <c r="Y248" s="1497">
        <v>33.119999999999997</v>
      </c>
      <c r="Z248" s="1452"/>
      <c r="AA248" s="1497"/>
      <c r="AB248" s="1461" t="s">
        <v>3010</v>
      </c>
      <c r="AC248" s="1140" t="s">
        <v>12607</v>
      </c>
      <c r="AD248" s="1134">
        <v>0</v>
      </c>
      <c r="AE248" s="1148">
        <v>0</v>
      </c>
      <c r="AF248" s="1134">
        <v>0</v>
      </c>
      <c r="AG248" s="1148">
        <v>0</v>
      </c>
      <c r="AH248" s="1134">
        <v>0</v>
      </c>
      <c r="AI248" s="1148">
        <v>0</v>
      </c>
      <c r="AJ248" s="854" t="s">
        <v>12</v>
      </c>
      <c r="AK248" s="854" t="s">
        <v>12</v>
      </c>
      <c r="AM248" s="1475" t="s">
        <v>2820</v>
      </c>
      <c r="AN248" s="1472">
        <v>0.49</v>
      </c>
      <c r="AO248" s="1472">
        <v>0.245</v>
      </c>
      <c r="AP248" s="1472"/>
      <c r="AQ248" s="1472"/>
      <c r="AR248" s="1472">
        <v>0.245</v>
      </c>
      <c r="AS248" s="1472"/>
      <c r="AU248" s="1469">
        <v>63.945</v>
      </c>
      <c r="AV248" s="1469">
        <v>0</v>
      </c>
      <c r="AW248" s="1469">
        <v>0</v>
      </c>
      <c r="AX248" s="1469">
        <v>63.945</v>
      </c>
      <c r="AY248" s="1469">
        <v>0</v>
      </c>
    </row>
    <row r="249" spans="1:51" s="406" customFormat="1" x14ac:dyDescent="0.25">
      <c r="A249" s="1478"/>
      <c r="B249" s="1461"/>
      <c r="C249" s="1461"/>
      <c r="D249" s="1461"/>
      <c r="E249" s="1461"/>
      <c r="F249" s="1462"/>
      <c r="G249" s="1461"/>
      <c r="H249" s="1454"/>
      <c r="I249" s="1454"/>
      <c r="J249" s="1456"/>
      <c r="K249" s="1456"/>
      <c r="L249" s="1456"/>
      <c r="M249" s="1456"/>
      <c r="N249" s="1467"/>
      <c r="O249" s="1467"/>
      <c r="P249" s="1464"/>
      <c r="Q249" s="1454"/>
      <c r="R249" s="1454"/>
      <c r="S249" s="1454"/>
      <c r="T249" s="1452"/>
      <c r="U249" s="1497"/>
      <c r="V249" s="1452"/>
      <c r="W249" s="1497"/>
      <c r="X249" s="1452"/>
      <c r="Y249" s="1497"/>
      <c r="Z249" s="1452"/>
      <c r="AA249" s="1497"/>
      <c r="AB249" s="1461"/>
      <c r="AC249" s="1140" t="s">
        <v>12608</v>
      </c>
      <c r="AD249" s="1134">
        <v>0</v>
      </c>
      <c r="AE249" s="1148">
        <v>0</v>
      </c>
      <c r="AF249" s="1134">
        <v>0</v>
      </c>
      <c r="AG249" s="1148">
        <v>0</v>
      </c>
      <c r="AH249" s="1134">
        <v>0</v>
      </c>
      <c r="AI249" s="1148">
        <v>0</v>
      </c>
      <c r="AJ249" s="854" t="s">
        <v>12</v>
      </c>
      <c r="AK249" s="854" t="s">
        <v>12</v>
      </c>
      <c r="AM249" s="1476"/>
      <c r="AN249" s="1473"/>
      <c r="AO249" s="1473"/>
      <c r="AP249" s="1473"/>
      <c r="AQ249" s="1473"/>
      <c r="AR249" s="1473"/>
      <c r="AS249" s="1473"/>
      <c r="AU249" s="1470"/>
      <c r="AV249" s="1470"/>
      <c r="AW249" s="1470"/>
      <c r="AX249" s="1470"/>
      <c r="AY249" s="1470"/>
    </row>
    <row r="250" spans="1:51" s="406" customFormat="1" x14ac:dyDescent="0.25">
      <c r="A250" s="1478"/>
      <c r="B250" s="1461"/>
      <c r="C250" s="1461"/>
      <c r="D250" s="1461"/>
      <c r="E250" s="1461"/>
      <c r="F250" s="1462"/>
      <c r="G250" s="1461"/>
      <c r="H250" s="1454"/>
      <c r="I250" s="1454"/>
      <c r="J250" s="1456"/>
      <c r="K250" s="1456"/>
      <c r="L250" s="1456"/>
      <c r="M250" s="1456"/>
      <c r="N250" s="1467"/>
      <c r="O250" s="1467"/>
      <c r="P250" s="1464"/>
      <c r="Q250" s="1454"/>
      <c r="R250" s="1454"/>
      <c r="S250" s="1454"/>
      <c r="T250" s="1452"/>
      <c r="U250" s="1497"/>
      <c r="V250" s="1452"/>
      <c r="W250" s="1497"/>
      <c r="X250" s="1452"/>
      <c r="Y250" s="1497"/>
      <c r="Z250" s="1452"/>
      <c r="AA250" s="1497"/>
      <c r="AB250" s="1461" t="s">
        <v>3065</v>
      </c>
      <c r="AC250" s="1140" t="s">
        <v>12607</v>
      </c>
      <c r="AD250" s="1134">
        <v>74.456000000000003</v>
      </c>
      <c r="AE250" s="1148">
        <v>329372.69699999999</v>
      </c>
      <c r="AF250" s="1134">
        <v>71.73</v>
      </c>
      <c r="AG250" s="1148">
        <v>313903</v>
      </c>
      <c r="AH250" s="1134">
        <v>72.489999999999995</v>
      </c>
      <c r="AI250" s="1148">
        <v>314205</v>
      </c>
      <c r="AJ250" s="854" t="s">
        <v>12</v>
      </c>
      <c r="AK250" s="854" t="s">
        <v>12</v>
      </c>
      <c r="AM250" s="1476"/>
      <c r="AN250" s="1473"/>
      <c r="AO250" s="1473"/>
      <c r="AP250" s="1473"/>
      <c r="AQ250" s="1473"/>
      <c r="AR250" s="1473"/>
      <c r="AS250" s="1473"/>
      <c r="AU250" s="1470"/>
      <c r="AV250" s="1470"/>
      <c r="AW250" s="1470"/>
      <c r="AX250" s="1470"/>
      <c r="AY250" s="1470"/>
    </row>
    <row r="251" spans="1:51" s="406" customFormat="1" x14ac:dyDescent="0.25">
      <c r="A251" s="1478"/>
      <c r="B251" s="1461"/>
      <c r="C251" s="1461"/>
      <c r="D251" s="1461"/>
      <c r="E251" s="1461"/>
      <c r="F251" s="1462"/>
      <c r="G251" s="1461"/>
      <c r="H251" s="1454"/>
      <c r="I251" s="1454"/>
      <c r="J251" s="1456"/>
      <c r="K251" s="1456"/>
      <c r="L251" s="1456"/>
      <c r="M251" s="1456"/>
      <c r="N251" s="1467"/>
      <c r="O251" s="1467"/>
      <c r="P251" s="1464"/>
      <c r="Q251" s="1454"/>
      <c r="R251" s="1454"/>
      <c r="S251" s="1454"/>
      <c r="T251" s="1452"/>
      <c r="U251" s="1497"/>
      <c r="V251" s="1452"/>
      <c r="W251" s="1497"/>
      <c r="X251" s="1452"/>
      <c r="Y251" s="1497"/>
      <c r="Z251" s="1452"/>
      <c r="AA251" s="1497"/>
      <c r="AB251" s="1461"/>
      <c r="AC251" s="1140" t="s">
        <v>12608</v>
      </c>
      <c r="AD251" s="1134">
        <v>0</v>
      </c>
      <c r="AE251" s="1148">
        <v>0</v>
      </c>
      <c r="AF251" s="1134">
        <v>0</v>
      </c>
      <c r="AG251" s="1148">
        <v>0</v>
      </c>
      <c r="AH251" s="1134">
        <v>0</v>
      </c>
      <c r="AI251" s="1148">
        <v>0</v>
      </c>
      <c r="AJ251" s="854" t="s">
        <v>12</v>
      </c>
      <c r="AK251" s="854" t="s">
        <v>12</v>
      </c>
      <c r="AM251" s="1477"/>
      <c r="AN251" s="1474"/>
      <c r="AO251" s="1474"/>
      <c r="AP251" s="1474"/>
      <c r="AQ251" s="1474"/>
      <c r="AR251" s="1474"/>
      <c r="AS251" s="1474"/>
      <c r="AU251" s="1471"/>
      <c r="AV251" s="1471"/>
      <c r="AW251" s="1471"/>
      <c r="AX251" s="1471"/>
      <c r="AY251" s="1471"/>
    </row>
    <row r="252" spans="1:51" s="408" customFormat="1" ht="12" customHeight="1" x14ac:dyDescent="0.25">
      <c r="A252" s="1496"/>
      <c r="B252" s="1418" t="s">
        <v>2825</v>
      </c>
      <c r="C252" s="1418" t="s">
        <v>182</v>
      </c>
      <c r="D252" s="1418" t="s">
        <v>3071</v>
      </c>
      <c r="E252" s="1418" t="s">
        <v>12326</v>
      </c>
      <c r="F252" s="1486">
        <v>0.4</v>
      </c>
      <c r="G252" s="1418" t="s">
        <v>16</v>
      </c>
      <c r="H252" s="1487">
        <v>3750</v>
      </c>
      <c r="I252" s="1487">
        <v>2211.54642369884</v>
      </c>
      <c r="J252" s="1482">
        <v>7051957.9628860001</v>
      </c>
      <c r="K252" s="1482">
        <v>5351639.8082520002</v>
      </c>
      <c r="L252" s="1482">
        <v>1425419.631626308</v>
      </c>
      <c r="M252" s="1482"/>
      <c r="N252" s="1483">
        <v>41518</v>
      </c>
      <c r="O252" s="1483">
        <v>52444</v>
      </c>
      <c r="P252" s="1484" t="s">
        <v>12569</v>
      </c>
      <c r="Q252" s="1485">
        <v>0.71</v>
      </c>
      <c r="R252" s="1487">
        <v>148.88</v>
      </c>
      <c r="S252" s="1485">
        <v>0.28999999999999998</v>
      </c>
      <c r="T252" s="1491">
        <v>0</v>
      </c>
      <c r="U252" s="1492">
        <v>0</v>
      </c>
      <c r="V252" s="1491">
        <v>0</v>
      </c>
      <c r="W252" s="1492">
        <v>0</v>
      </c>
      <c r="X252" s="1491">
        <v>27.822345599999998</v>
      </c>
      <c r="Y252" s="1492">
        <v>214176</v>
      </c>
      <c r="Z252" s="1491"/>
      <c r="AA252" s="1492"/>
      <c r="AB252" s="1418" t="s">
        <v>3010</v>
      </c>
      <c r="AC252" s="1126" t="s">
        <v>12607</v>
      </c>
      <c r="AD252" s="1152">
        <v>0</v>
      </c>
      <c r="AE252" s="1155">
        <v>0</v>
      </c>
      <c r="AF252" s="1152">
        <v>0</v>
      </c>
      <c r="AG252" s="1155">
        <v>0</v>
      </c>
      <c r="AH252" s="1152">
        <v>0</v>
      </c>
      <c r="AI252" s="1155">
        <v>0</v>
      </c>
      <c r="AJ252" s="857" t="s">
        <v>12</v>
      </c>
      <c r="AK252" s="857" t="s">
        <v>12</v>
      </c>
      <c r="AM252" s="1493" t="s">
        <v>2826</v>
      </c>
      <c r="AN252" s="1488">
        <v>0.4</v>
      </c>
      <c r="AO252" s="1488">
        <v>0.2</v>
      </c>
      <c r="AP252" s="1488"/>
      <c r="AQ252" s="1488"/>
      <c r="AR252" s="1488"/>
      <c r="AS252" s="1488">
        <v>0.2</v>
      </c>
      <c r="AU252" s="1469">
        <v>750</v>
      </c>
      <c r="AV252" s="1469">
        <v>0</v>
      </c>
      <c r="AW252" s="1469">
        <v>0</v>
      </c>
      <c r="AX252" s="1469">
        <v>0</v>
      </c>
      <c r="AY252" s="1469">
        <v>750</v>
      </c>
    </row>
    <row r="253" spans="1:51" s="408" customFormat="1" x14ac:dyDescent="0.25">
      <c r="A253" s="1496"/>
      <c r="B253" s="1418"/>
      <c r="C253" s="1418"/>
      <c r="D253" s="1418"/>
      <c r="E253" s="1418"/>
      <c r="F253" s="1486"/>
      <c r="G253" s="1418"/>
      <c r="H253" s="1487"/>
      <c r="I253" s="1487"/>
      <c r="J253" s="1482"/>
      <c r="K253" s="1482"/>
      <c r="L253" s="1482"/>
      <c r="M253" s="1482"/>
      <c r="N253" s="1483"/>
      <c r="O253" s="1483"/>
      <c r="P253" s="1484"/>
      <c r="Q253" s="1485"/>
      <c r="R253" s="1487"/>
      <c r="S253" s="1485"/>
      <c r="T253" s="1491"/>
      <c r="U253" s="1492"/>
      <c r="V253" s="1491"/>
      <c r="W253" s="1492"/>
      <c r="X253" s="1491"/>
      <c r="Y253" s="1492"/>
      <c r="Z253" s="1491"/>
      <c r="AA253" s="1492"/>
      <c r="AB253" s="1418"/>
      <c r="AC253" s="1126" t="s">
        <v>12608</v>
      </c>
      <c r="AD253" s="1152">
        <v>91.89560917</v>
      </c>
      <c r="AE253" s="1155">
        <v>415.23478</v>
      </c>
      <c r="AF253" s="1152">
        <v>92.638538429999997</v>
      </c>
      <c r="AG253" s="1155">
        <v>418.59174200000001</v>
      </c>
      <c r="AH253" s="1152">
        <v>120.92702486</v>
      </c>
      <c r="AI253" s="1155">
        <v>546.41464399999995</v>
      </c>
      <c r="AJ253" s="857" t="s">
        <v>12</v>
      </c>
      <c r="AK253" s="857" t="s">
        <v>12</v>
      </c>
      <c r="AM253" s="1494"/>
      <c r="AN253" s="1489"/>
      <c r="AO253" s="1489"/>
      <c r="AP253" s="1489"/>
      <c r="AQ253" s="1489"/>
      <c r="AR253" s="1489"/>
      <c r="AS253" s="1489"/>
      <c r="AU253" s="1470"/>
      <c r="AV253" s="1470"/>
      <c r="AW253" s="1470"/>
      <c r="AX253" s="1470"/>
      <c r="AY253" s="1470"/>
    </row>
    <row r="254" spans="1:51" s="408" customFormat="1" x14ac:dyDescent="0.25">
      <c r="A254" s="1496"/>
      <c r="B254" s="1418"/>
      <c r="C254" s="1418"/>
      <c r="D254" s="1418"/>
      <c r="E254" s="1418"/>
      <c r="F254" s="1486"/>
      <c r="G254" s="1418"/>
      <c r="H254" s="1487"/>
      <c r="I254" s="1487"/>
      <c r="J254" s="1482"/>
      <c r="K254" s="1482"/>
      <c r="L254" s="1482"/>
      <c r="M254" s="1482"/>
      <c r="N254" s="1483"/>
      <c r="O254" s="1483"/>
      <c r="P254" s="1484"/>
      <c r="Q254" s="1485"/>
      <c r="R254" s="1487"/>
      <c r="S254" s="1485"/>
      <c r="T254" s="1491"/>
      <c r="U254" s="1492"/>
      <c r="V254" s="1491"/>
      <c r="W254" s="1492"/>
      <c r="X254" s="1491"/>
      <c r="Y254" s="1492"/>
      <c r="Z254" s="1491"/>
      <c r="AA254" s="1492"/>
      <c r="AB254" s="1418" t="s">
        <v>3065</v>
      </c>
      <c r="AC254" s="1126" t="s">
        <v>12607</v>
      </c>
      <c r="AD254" s="1152">
        <v>474.31752766</v>
      </c>
      <c r="AE254" s="1155">
        <v>3482.2078820000002</v>
      </c>
      <c r="AF254" s="1152">
        <v>475.10940033000003</v>
      </c>
      <c r="AG254" s="1155">
        <v>3459.6519330000001</v>
      </c>
      <c r="AH254" s="1152">
        <v>310.12727381000002</v>
      </c>
      <c r="AI254" s="1155">
        <v>2239.0254759999998</v>
      </c>
      <c r="AJ254" s="857" t="s">
        <v>12</v>
      </c>
      <c r="AK254" s="857" t="s">
        <v>12</v>
      </c>
      <c r="AM254" s="1494"/>
      <c r="AN254" s="1489"/>
      <c r="AO254" s="1489"/>
      <c r="AP254" s="1489"/>
      <c r="AQ254" s="1489"/>
      <c r="AR254" s="1489"/>
      <c r="AS254" s="1489"/>
      <c r="AU254" s="1470"/>
      <c r="AV254" s="1470"/>
      <c r="AW254" s="1470"/>
      <c r="AX254" s="1470"/>
      <c r="AY254" s="1470"/>
    </row>
    <row r="255" spans="1:51" s="408" customFormat="1" x14ac:dyDescent="0.25">
      <c r="A255" s="1496"/>
      <c r="B255" s="1418"/>
      <c r="C255" s="1418"/>
      <c r="D255" s="1418"/>
      <c r="E255" s="1418"/>
      <c r="F255" s="1486"/>
      <c r="G255" s="1418"/>
      <c r="H255" s="1487"/>
      <c r="I255" s="1487"/>
      <c r="J255" s="1482"/>
      <c r="K255" s="1482"/>
      <c r="L255" s="1482"/>
      <c r="M255" s="1482"/>
      <c r="N255" s="1483"/>
      <c r="O255" s="1483"/>
      <c r="P255" s="1484"/>
      <c r="Q255" s="1485"/>
      <c r="R255" s="1487"/>
      <c r="S255" s="1485"/>
      <c r="T255" s="1491"/>
      <c r="U255" s="1492"/>
      <c r="V255" s="1491"/>
      <c r="W255" s="1492"/>
      <c r="X255" s="1491"/>
      <c r="Y255" s="1492"/>
      <c r="Z255" s="1491"/>
      <c r="AA255" s="1492"/>
      <c r="AB255" s="1418"/>
      <c r="AC255" s="1126" t="s">
        <v>12608</v>
      </c>
      <c r="AD255" s="1152">
        <v>153.06582864000001</v>
      </c>
      <c r="AE255" s="1155">
        <v>1072.184563</v>
      </c>
      <c r="AF255" s="1152">
        <v>152.19277958000001</v>
      </c>
      <c r="AG255" s="1155">
        <v>698.259141</v>
      </c>
      <c r="AH255" s="1152">
        <v>172.95250902000001</v>
      </c>
      <c r="AI255" s="1155">
        <v>790.84429799999998</v>
      </c>
      <c r="AJ255" s="857" t="s">
        <v>12</v>
      </c>
      <c r="AK255" s="857" t="s">
        <v>12</v>
      </c>
      <c r="AM255" s="1495"/>
      <c r="AN255" s="1490"/>
      <c r="AO255" s="1490"/>
      <c r="AP255" s="1490"/>
      <c r="AQ255" s="1490"/>
      <c r="AR255" s="1490"/>
      <c r="AS255" s="1490"/>
      <c r="AU255" s="1471"/>
      <c r="AV255" s="1471"/>
      <c r="AW255" s="1471"/>
      <c r="AX255" s="1471"/>
      <c r="AY255" s="1471"/>
    </row>
    <row r="256" spans="1:51" s="406" customFormat="1" x14ac:dyDescent="0.25">
      <c r="A256" s="1478"/>
      <c r="B256" s="1461" t="s">
        <v>88</v>
      </c>
      <c r="C256" s="1461" t="s">
        <v>111</v>
      </c>
      <c r="D256" s="1461" t="s">
        <v>3071</v>
      </c>
      <c r="E256" s="1461" t="s">
        <v>2818</v>
      </c>
      <c r="F256" s="1462">
        <v>0.4</v>
      </c>
      <c r="G256" s="1461" t="s">
        <v>153</v>
      </c>
      <c r="H256" s="1454">
        <v>498.75</v>
      </c>
      <c r="I256" s="1454">
        <v>280.5</v>
      </c>
      <c r="J256" s="1452">
        <v>490711.4</v>
      </c>
      <c r="K256" s="1456">
        <v>460920.68</v>
      </c>
      <c r="L256" s="1456">
        <v>375492.88</v>
      </c>
      <c r="M256" s="1456"/>
      <c r="N256" s="1467">
        <v>38869</v>
      </c>
      <c r="O256" s="1467">
        <v>49980</v>
      </c>
      <c r="P256" s="1464" t="s">
        <v>2827</v>
      </c>
      <c r="Q256" s="1454">
        <v>0</v>
      </c>
      <c r="R256" s="1454">
        <v>154.13999999999999</v>
      </c>
      <c r="S256" s="1454">
        <v>100</v>
      </c>
      <c r="T256" s="1452">
        <v>0</v>
      </c>
      <c r="U256" s="1453">
        <v>0</v>
      </c>
      <c r="V256" s="1452">
        <v>0</v>
      </c>
      <c r="W256" s="1453">
        <v>0</v>
      </c>
      <c r="X256" s="1452">
        <v>4.1399999999999997</v>
      </c>
      <c r="Y256" s="1453">
        <v>48312</v>
      </c>
      <c r="Z256" s="1452"/>
      <c r="AA256" s="1453"/>
      <c r="AB256" s="1461" t="s">
        <v>3010</v>
      </c>
      <c r="AC256" s="1140" t="s">
        <v>12607</v>
      </c>
      <c r="AD256" s="1134">
        <v>0</v>
      </c>
      <c r="AE256" s="1148">
        <v>0</v>
      </c>
      <c r="AF256" s="1134">
        <v>0</v>
      </c>
      <c r="AG256" s="1148">
        <v>0</v>
      </c>
      <c r="AH256" s="1134">
        <v>0</v>
      </c>
      <c r="AI256" s="1148">
        <v>0</v>
      </c>
      <c r="AJ256" s="854" t="s">
        <v>12</v>
      </c>
      <c r="AK256" s="854" t="s">
        <v>12</v>
      </c>
      <c r="AM256" s="1475" t="s">
        <v>2818</v>
      </c>
      <c r="AN256" s="1472">
        <v>0.4</v>
      </c>
      <c r="AO256" s="1472"/>
      <c r="AP256" s="1472"/>
      <c r="AQ256" s="1472">
        <v>0.4</v>
      </c>
      <c r="AR256" s="1472"/>
      <c r="AS256" s="1472"/>
      <c r="AU256" s="1469">
        <v>0</v>
      </c>
      <c r="AV256" s="1469">
        <v>0</v>
      </c>
      <c r="AW256" s="1469">
        <v>199.5</v>
      </c>
      <c r="AX256" s="1469">
        <v>0</v>
      </c>
      <c r="AY256" s="1469">
        <v>0</v>
      </c>
    </row>
    <row r="257" spans="1:51" s="406" customFormat="1" x14ac:dyDescent="0.25">
      <c r="A257" s="1478"/>
      <c r="B257" s="1461"/>
      <c r="C257" s="1461"/>
      <c r="D257" s="1461"/>
      <c r="E257" s="1461"/>
      <c r="F257" s="1462"/>
      <c r="G257" s="1461"/>
      <c r="H257" s="1454"/>
      <c r="I257" s="1454"/>
      <c r="J257" s="1456"/>
      <c r="K257" s="1456"/>
      <c r="L257" s="1456"/>
      <c r="M257" s="1456"/>
      <c r="N257" s="1467"/>
      <c r="O257" s="1467"/>
      <c r="P257" s="1464"/>
      <c r="Q257" s="1454"/>
      <c r="R257" s="1454"/>
      <c r="S257" s="1454"/>
      <c r="T257" s="1452"/>
      <c r="U257" s="1453"/>
      <c r="V257" s="1452"/>
      <c r="W257" s="1453"/>
      <c r="X257" s="1452"/>
      <c r="Y257" s="1453"/>
      <c r="Z257" s="1452"/>
      <c r="AA257" s="1453"/>
      <c r="AB257" s="1461"/>
      <c r="AC257" s="1140" t="s">
        <v>12608</v>
      </c>
      <c r="AD257" s="1134">
        <v>0</v>
      </c>
      <c r="AE257" s="1148">
        <v>0</v>
      </c>
      <c r="AF257" s="1134">
        <v>0</v>
      </c>
      <c r="AG257" s="1148">
        <v>0</v>
      </c>
      <c r="AH257" s="1134">
        <v>0</v>
      </c>
      <c r="AI257" s="1148">
        <v>0</v>
      </c>
      <c r="AJ257" s="854" t="s">
        <v>12</v>
      </c>
      <c r="AK257" s="854" t="s">
        <v>12</v>
      </c>
      <c r="AM257" s="1476"/>
      <c r="AN257" s="1473"/>
      <c r="AO257" s="1473"/>
      <c r="AP257" s="1473"/>
      <c r="AQ257" s="1473"/>
      <c r="AR257" s="1473"/>
      <c r="AS257" s="1473"/>
      <c r="AU257" s="1470"/>
      <c r="AV257" s="1470"/>
      <c r="AW257" s="1470"/>
      <c r="AX257" s="1470"/>
      <c r="AY257" s="1470"/>
    </row>
    <row r="258" spans="1:51" s="406" customFormat="1" x14ac:dyDescent="0.25">
      <c r="A258" s="1478"/>
      <c r="B258" s="1461"/>
      <c r="C258" s="1461"/>
      <c r="D258" s="1461"/>
      <c r="E258" s="1461"/>
      <c r="F258" s="1462"/>
      <c r="G258" s="1461"/>
      <c r="H258" s="1454"/>
      <c r="I258" s="1454"/>
      <c r="J258" s="1456"/>
      <c r="K258" s="1456"/>
      <c r="L258" s="1456"/>
      <c r="M258" s="1456"/>
      <c r="N258" s="1467"/>
      <c r="O258" s="1467"/>
      <c r="P258" s="1464"/>
      <c r="Q258" s="1454"/>
      <c r="R258" s="1454"/>
      <c r="S258" s="1454"/>
      <c r="T258" s="1452"/>
      <c r="U258" s="1453"/>
      <c r="V258" s="1452"/>
      <c r="W258" s="1453"/>
      <c r="X258" s="1452"/>
      <c r="Y258" s="1453"/>
      <c r="Z258" s="1452"/>
      <c r="AA258" s="1453"/>
      <c r="AB258" s="1461" t="s">
        <v>3065</v>
      </c>
      <c r="AC258" s="1140" t="s">
        <v>12607</v>
      </c>
      <c r="AD258" s="1134">
        <v>0</v>
      </c>
      <c r="AE258" s="1148">
        <v>0</v>
      </c>
      <c r="AF258" s="1134">
        <v>0</v>
      </c>
      <c r="AG258" s="1148">
        <v>0</v>
      </c>
      <c r="AH258" s="1134">
        <v>0</v>
      </c>
      <c r="AI258" s="1148">
        <v>0</v>
      </c>
      <c r="AJ258" s="854" t="s">
        <v>12</v>
      </c>
      <c r="AK258" s="854" t="s">
        <v>12</v>
      </c>
      <c r="AM258" s="1476"/>
      <c r="AN258" s="1473"/>
      <c r="AO258" s="1473"/>
      <c r="AP258" s="1473"/>
      <c r="AQ258" s="1473"/>
      <c r="AR258" s="1473"/>
      <c r="AS258" s="1473"/>
      <c r="AU258" s="1470"/>
      <c r="AV258" s="1470"/>
      <c r="AW258" s="1470"/>
      <c r="AX258" s="1470"/>
      <c r="AY258" s="1470"/>
    </row>
    <row r="259" spans="1:51" s="406" customFormat="1" x14ac:dyDescent="0.25">
      <c r="A259" s="1478"/>
      <c r="B259" s="1461"/>
      <c r="C259" s="1461"/>
      <c r="D259" s="1461"/>
      <c r="E259" s="1461"/>
      <c r="F259" s="1462"/>
      <c r="G259" s="1461"/>
      <c r="H259" s="1454"/>
      <c r="I259" s="1454"/>
      <c r="J259" s="1456"/>
      <c r="K259" s="1456"/>
      <c r="L259" s="1456"/>
      <c r="M259" s="1456"/>
      <c r="N259" s="1467"/>
      <c r="O259" s="1467"/>
      <c r="P259" s="1464"/>
      <c r="Q259" s="1454"/>
      <c r="R259" s="1454"/>
      <c r="S259" s="1454"/>
      <c r="T259" s="1452"/>
      <c r="U259" s="1453"/>
      <c r="V259" s="1452"/>
      <c r="W259" s="1453"/>
      <c r="X259" s="1452"/>
      <c r="Y259" s="1453"/>
      <c r="Z259" s="1452"/>
      <c r="AA259" s="1453"/>
      <c r="AB259" s="1461"/>
      <c r="AC259" s="1140" t="s">
        <v>12608</v>
      </c>
      <c r="AD259" s="1134">
        <v>68.64</v>
      </c>
      <c r="AE259" s="1148">
        <v>445284</v>
      </c>
      <c r="AF259" s="1134">
        <v>68.64</v>
      </c>
      <c r="AG259" s="1148">
        <v>430909.92</v>
      </c>
      <c r="AH259" s="1134">
        <v>81.239999999999995</v>
      </c>
      <c r="AI259" s="1148">
        <v>527049.6</v>
      </c>
      <c r="AJ259" s="854" t="s">
        <v>12</v>
      </c>
      <c r="AK259" s="854" t="s">
        <v>12</v>
      </c>
      <c r="AM259" s="1477"/>
      <c r="AN259" s="1474"/>
      <c r="AO259" s="1474"/>
      <c r="AP259" s="1474"/>
      <c r="AQ259" s="1474"/>
      <c r="AR259" s="1474"/>
      <c r="AS259" s="1474"/>
      <c r="AU259" s="1471"/>
      <c r="AV259" s="1471"/>
      <c r="AW259" s="1471"/>
      <c r="AX259" s="1471"/>
      <c r="AY259" s="1471"/>
    </row>
    <row r="260" spans="1:51" s="406" customFormat="1" ht="12" customHeight="1" x14ac:dyDescent="0.25">
      <c r="A260" s="1478"/>
      <c r="B260" s="1468" t="s">
        <v>91</v>
      </c>
      <c r="C260" s="1468" t="s">
        <v>2828</v>
      </c>
      <c r="D260" s="1468" t="s">
        <v>3071</v>
      </c>
      <c r="E260" s="1468" t="s">
        <v>16549</v>
      </c>
      <c r="F260" s="1480">
        <v>0.43059999999999998</v>
      </c>
      <c r="G260" s="1468" t="s">
        <v>16</v>
      </c>
      <c r="H260" s="1460">
        <v>3568.3</v>
      </c>
      <c r="I260" s="1460">
        <v>2424.1999999999998</v>
      </c>
      <c r="J260" s="1457">
        <v>6358213.4299999997</v>
      </c>
      <c r="K260" s="1458">
        <v>3873958.41</v>
      </c>
      <c r="L260" s="1458">
        <v>2278924</v>
      </c>
      <c r="M260" s="1458"/>
      <c r="N260" s="1465">
        <v>40969</v>
      </c>
      <c r="O260" s="1465">
        <v>52383</v>
      </c>
      <c r="P260" s="1466" t="s">
        <v>2829</v>
      </c>
      <c r="Q260" s="1460">
        <v>66.33</v>
      </c>
      <c r="R260" s="1460">
        <v>213.42</v>
      </c>
      <c r="S260" s="1460">
        <v>33.67</v>
      </c>
      <c r="T260" s="1457">
        <v>117.78</v>
      </c>
      <c r="U260" s="1479">
        <v>763235.28</v>
      </c>
      <c r="V260" s="1457">
        <v>119.28</v>
      </c>
      <c r="W260" s="1479">
        <v>774225.08</v>
      </c>
      <c r="X260" s="1457">
        <v>135.16</v>
      </c>
      <c r="Y260" s="1479">
        <v>866701.26</v>
      </c>
      <c r="Z260" s="1457"/>
      <c r="AA260" s="1479"/>
      <c r="AB260" s="1468" t="s">
        <v>3010</v>
      </c>
      <c r="AC260" s="1136" t="s">
        <v>12607</v>
      </c>
      <c r="AD260" s="1145">
        <v>0</v>
      </c>
      <c r="AE260" s="1147">
        <v>0</v>
      </c>
      <c r="AF260" s="1145">
        <v>0</v>
      </c>
      <c r="AG260" s="1147">
        <v>0</v>
      </c>
      <c r="AH260" s="1145">
        <v>0</v>
      </c>
      <c r="AI260" s="1147">
        <v>0</v>
      </c>
      <c r="AJ260" s="857" t="s">
        <v>12</v>
      </c>
      <c r="AK260" s="857" t="s">
        <v>12</v>
      </c>
      <c r="AM260" s="1475" t="s">
        <v>183</v>
      </c>
      <c r="AN260" s="1472">
        <v>0.43059999999999998</v>
      </c>
      <c r="AO260" s="1472"/>
      <c r="AP260" s="1472"/>
      <c r="AQ260" s="1472">
        <v>0.43059999999999998</v>
      </c>
      <c r="AR260" s="1472"/>
      <c r="AS260" s="1472"/>
      <c r="AU260" s="1469">
        <v>0</v>
      </c>
      <c r="AV260" s="1469">
        <v>0</v>
      </c>
      <c r="AW260" s="1469">
        <v>1536.50998</v>
      </c>
      <c r="AX260" s="1469">
        <v>0</v>
      </c>
      <c r="AY260" s="1469">
        <v>0</v>
      </c>
    </row>
    <row r="261" spans="1:51" s="406" customFormat="1" x14ac:dyDescent="0.25">
      <c r="A261" s="1478"/>
      <c r="B261" s="1468"/>
      <c r="C261" s="1468"/>
      <c r="D261" s="1468"/>
      <c r="E261" s="1468"/>
      <c r="F261" s="1480"/>
      <c r="G261" s="1468"/>
      <c r="H261" s="1460"/>
      <c r="I261" s="1460"/>
      <c r="J261" s="1457"/>
      <c r="K261" s="1458"/>
      <c r="L261" s="1458"/>
      <c r="M261" s="1458"/>
      <c r="N261" s="1465"/>
      <c r="O261" s="1465"/>
      <c r="P261" s="1466"/>
      <c r="Q261" s="1460"/>
      <c r="R261" s="1460"/>
      <c r="S261" s="1460"/>
      <c r="T261" s="1457"/>
      <c r="U261" s="1479"/>
      <c r="V261" s="1457"/>
      <c r="W261" s="1479"/>
      <c r="X261" s="1457"/>
      <c r="Y261" s="1479"/>
      <c r="Z261" s="1457"/>
      <c r="AA261" s="1479"/>
      <c r="AB261" s="1468"/>
      <c r="AC261" s="1136" t="s">
        <v>12608</v>
      </c>
      <c r="AD261" s="1145">
        <v>0</v>
      </c>
      <c r="AE261" s="1147">
        <v>0</v>
      </c>
      <c r="AF261" s="1145">
        <v>0</v>
      </c>
      <c r="AG261" s="1147">
        <v>0</v>
      </c>
      <c r="AH261" s="1145">
        <v>0</v>
      </c>
      <c r="AI261" s="1147">
        <v>0</v>
      </c>
      <c r="AJ261" s="857" t="s">
        <v>12</v>
      </c>
      <c r="AK261" s="857" t="s">
        <v>12</v>
      </c>
      <c r="AM261" s="1476"/>
      <c r="AN261" s="1473"/>
      <c r="AO261" s="1473"/>
      <c r="AP261" s="1473"/>
      <c r="AQ261" s="1473"/>
      <c r="AR261" s="1473"/>
      <c r="AS261" s="1473"/>
      <c r="AU261" s="1470"/>
      <c r="AV261" s="1470"/>
      <c r="AW261" s="1470"/>
      <c r="AX261" s="1470"/>
      <c r="AY261" s="1470"/>
    </row>
    <row r="262" spans="1:51" s="406" customFormat="1" x14ac:dyDescent="0.25">
      <c r="A262" s="1478"/>
      <c r="B262" s="1468"/>
      <c r="C262" s="1468"/>
      <c r="D262" s="1468"/>
      <c r="E262" s="1468"/>
      <c r="F262" s="1480"/>
      <c r="G262" s="1468"/>
      <c r="H262" s="1460"/>
      <c r="I262" s="1460"/>
      <c r="J262" s="1457"/>
      <c r="K262" s="1458"/>
      <c r="L262" s="1458"/>
      <c r="M262" s="1458"/>
      <c r="N262" s="1465"/>
      <c r="O262" s="1465"/>
      <c r="P262" s="1466"/>
      <c r="Q262" s="1460"/>
      <c r="R262" s="1460"/>
      <c r="S262" s="1460"/>
      <c r="T262" s="1457"/>
      <c r="U262" s="1479"/>
      <c r="V262" s="1457"/>
      <c r="W262" s="1479"/>
      <c r="X262" s="1457"/>
      <c r="Y262" s="1479"/>
      <c r="Z262" s="1457"/>
      <c r="AA262" s="1479"/>
      <c r="AB262" s="1468" t="s">
        <v>3065</v>
      </c>
      <c r="AC262" s="1136" t="s">
        <v>12607</v>
      </c>
      <c r="AD262" s="1145">
        <v>573.12</v>
      </c>
      <c r="AE262" s="1147">
        <v>3781487.97</v>
      </c>
      <c r="AF262" s="1145">
        <v>543.16999999999996</v>
      </c>
      <c r="AG262" s="1147">
        <v>3583386.57</v>
      </c>
      <c r="AH262" s="1145">
        <v>545.96</v>
      </c>
      <c r="AI262" s="1147">
        <v>3601297.59</v>
      </c>
      <c r="AJ262" s="857" t="s">
        <v>12</v>
      </c>
      <c r="AK262" s="857" t="s">
        <v>12</v>
      </c>
      <c r="AM262" s="1476"/>
      <c r="AN262" s="1473"/>
      <c r="AO262" s="1473"/>
      <c r="AP262" s="1473"/>
      <c r="AQ262" s="1473"/>
      <c r="AR262" s="1473"/>
      <c r="AS262" s="1473"/>
      <c r="AU262" s="1470"/>
      <c r="AV262" s="1470"/>
      <c r="AW262" s="1470"/>
      <c r="AX262" s="1470"/>
      <c r="AY262" s="1470"/>
    </row>
    <row r="263" spans="1:51" s="406" customFormat="1" x14ac:dyDescent="0.25">
      <c r="A263" s="1478"/>
      <c r="B263" s="1468"/>
      <c r="C263" s="1468"/>
      <c r="D263" s="1468"/>
      <c r="E263" s="1468"/>
      <c r="F263" s="1480"/>
      <c r="G263" s="1468"/>
      <c r="H263" s="1460"/>
      <c r="I263" s="1460"/>
      <c r="J263" s="1457"/>
      <c r="K263" s="1458"/>
      <c r="L263" s="1458"/>
      <c r="M263" s="1458"/>
      <c r="N263" s="1465"/>
      <c r="O263" s="1465"/>
      <c r="P263" s="1466"/>
      <c r="Q263" s="1460"/>
      <c r="R263" s="1460"/>
      <c r="S263" s="1460"/>
      <c r="T263" s="1457"/>
      <c r="U263" s="1479"/>
      <c r="V263" s="1457"/>
      <c r="W263" s="1479"/>
      <c r="X263" s="1457"/>
      <c r="Y263" s="1479"/>
      <c r="Z263" s="1457"/>
      <c r="AA263" s="1479"/>
      <c r="AB263" s="1468"/>
      <c r="AC263" s="1136" t="s">
        <v>12608</v>
      </c>
      <c r="AD263" s="1145">
        <v>288.98</v>
      </c>
      <c r="AE263" s="1147">
        <v>1482828.02</v>
      </c>
      <c r="AF263" s="1145">
        <v>295.47000000000003</v>
      </c>
      <c r="AG263" s="1147">
        <v>1493094.46</v>
      </c>
      <c r="AH263" s="1145">
        <v>365.52</v>
      </c>
      <c r="AI263" s="1147">
        <v>1828214.93</v>
      </c>
      <c r="AJ263" s="857" t="s">
        <v>12</v>
      </c>
      <c r="AK263" s="857" t="s">
        <v>12</v>
      </c>
      <c r="AM263" s="1477"/>
      <c r="AN263" s="1474"/>
      <c r="AO263" s="1474"/>
      <c r="AP263" s="1474"/>
      <c r="AQ263" s="1474"/>
      <c r="AR263" s="1474"/>
      <c r="AS263" s="1474"/>
      <c r="AU263" s="1471"/>
      <c r="AV263" s="1471"/>
      <c r="AW263" s="1471"/>
      <c r="AX263" s="1471"/>
      <c r="AY263" s="1471"/>
    </row>
    <row r="264" spans="1:51" s="406" customFormat="1" ht="12" customHeight="1" x14ac:dyDescent="0.25">
      <c r="A264" s="1478"/>
      <c r="B264" s="1461" t="s">
        <v>2830</v>
      </c>
      <c r="C264" s="1461" t="s">
        <v>12304</v>
      </c>
      <c r="D264" s="1461" t="s">
        <v>3071</v>
      </c>
      <c r="E264" s="1461" t="s">
        <v>2831</v>
      </c>
      <c r="F264" s="1462">
        <v>0.49980000000000002</v>
      </c>
      <c r="G264" s="1461" t="s">
        <v>15</v>
      </c>
      <c r="H264" s="1454">
        <v>11233.1</v>
      </c>
      <c r="I264" s="1454">
        <v>4571</v>
      </c>
      <c r="J264" s="1481">
        <v>14042648.74</v>
      </c>
      <c r="K264" s="1481">
        <v>11001499.699999999</v>
      </c>
      <c r="L264" s="1481">
        <v>1806983</v>
      </c>
      <c r="M264" s="1456"/>
      <c r="N264" s="1467" t="s">
        <v>158</v>
      </c>
      <c r="O264" s="1467">
        <v>53175</v>
      </c>
      <c r="P264" s="1464" t="s">
        <v>2832</v>
      </c>
      <c r="Q264" s="1454">
        <v>75.81</v>
      </c>
      <c r="R264" s="1454">
        <v>132.65</v>
      </c>
      <c r="S264" s="1454">
        <v>24.19</v>
      </c>
      <c r="T264" s="1452">
        <v>0</v>
      </c>
      <c r="U264" s="1453">
        <v>0</v>
      </c>
      <c r="V264" s="1452">
        <v>0</v>
      </c>
      <c r="W264" s="1453">
        <v>0</v>
      </c>
      <c r="X264" s="1452">
        <v>0</v>
      </c>
      <c r="Y264" s="1453">
        <v>0</v>
      </c>
      <c r="Z264" s="1452"/>
      <c r="AA264" s="1453"/>
      <c r="AB264" s="1461" t="s">
        <v>3010</v>
      </c>
      <c r="AC264" s="1140" t="s">
        <v>12607</v>
      </c>
      <c r="AD264" s="1134">
        <v>0</v>
      </c>
      <c r="AE264" s="1148">
        <v>0</v>
      </c>
      <c r="AF264" s="1134">
        <v>0</v>
      </c>
      <c r="AG264" s="1148">
        <v>0</v>
      </c>
      <c r="AH264" s="1134">
        <v>0</v>
      </c>
      <c r="AI264" s="1148">
        <v>0</v>
      </c>
      <c r="AJ264" s="854" t="s">
        <v>12</v>
      </c>
      <c r="AK264" s="854" t="s">
        <v>12</v>
      </c>
      <c r="AM264" s="1475" t="s">
        <v>2831</v>
      </c>
      <c r="AN264" s="1472">
        <v>0.49980000000000002</v>
      </c>
      <c r="AO264" s="1472"/>
      <c r="AP264" s="1472">
        <v>0.15</v>
      </c>
      <c r="AQ264" s="1472">
        <v>0.15</v>
      </c>
      <c r="AR264" s="1472">
        <v>0.19980000000000001</v>
      </c>
      <c r="AS264" s="1472"/>
      <c r="AU264" s="1469">
        <v>0</v>
      </c>
      <c r="AV264" s="1469">
        <v>1684.9649999999999</v>
      </c>
      <c r="AW264" s="1469">
        <v>1684.9649999999999</v>
      </c>
      <c r="AX264" s="1469">
        <v>2244.37338</v>
      </c>
      <c r="AY264" s="1469">
        <v>0</v>
      </c>
    </row>
    <row r="265" spans="1:51" s="406" customFormat="1" x14ac:dyDescent="0.25">
      <c r="A265" s="1478"/>
      <c r="B265" s="1461"/>
      <c r="C265" s="1461"/>
      <c r="D265" s="1461"/>
      <c r="E265" s="1461"/>
      <c r="F265" s="1462"/>
      <c r="G265" s="1461"/>
      <c r="H265" s="1454"/>
      <c r="I265" s="1454"/>
      <c r="J265" s="1481"/>
      <c r="K265" s="1481"/>
      <c r="L265" s="1481"/>
      <c r="M265" s="1456"/>
      <c r="N265" s="1467"/>
      <c r="O265" s="1467"/>
      <c r="P265" s="1464"/>
      <c r="Q265" s="1454"/>
      <c r="R265" s="1454"/>
      <c r="S265" s="1454"/>
      <c r="T265" s="1452"/>
      <c r="U265" s="1453"/>
      <c r="V265" s="1452"/>
      <c r="W265" s="1453"/>
      <c r="X265" s="1452"/>
      <c r="Y265" s="1453"/>
      <c r="Z265" s="1452"/>
      <c r="AA265" s="1453"/>
      <c r="AB265" s="1461"/>
      <c r="AC265" s="1140" t="s">
        <v>12608</v>
      </c>
      <c r="AD265" s="1134">
        <v>22.885176479999998</v>
      </c>
      <c r="AE265" s="1148">
        <v>137208</v>
      </c>
      <c r="AF265" s="1134">
        <v>0</v>
      </c>
      <c r="AG265" s="1148">
        <v>0</v>
      </c>
      <c r="AH265" s="1134">
        <v>0</v>
      </c>
      <c r="AI265" s="1148">
        <v>0</v>
      </c>
      <c r="AJ265" s="854" t="s">
        <v>12</v>
      </c>
      <c r="AK265" s="854" t="s">
        <v>12</v>
      </c>
      <c r="AM265" s="1476"/>
      <c r="AN265" s="1473"/>
      <c r="AO265" s="1473"/>
      <c r="AP265" s="1473"/>
      <c r="AQ265" s="1473"/>
      <c r="AR265" s="1473"/>
      <c r="AS265" s="1473"/>
      <c r="AU265" s="1470"/>
      <c r="AV265" s="1470"/>
      <c r="AW265" s="1470"/>
      <c r="AX265" s="1470"/>
      <c r="AY265" s="1470"/>
    </row>
    <row r="266" spans="1:51" s="406" customFormat="1" x14ac:dyDescent="0.25">
      <c r="A266" s="1478"/>
      <c r="B266" s="1461"/>
      <c r="C266" s="1461"/>
      <c r="D266" s="1461"/>
      <c r="E266" s="1461"/>
      <c r="F266" s="1462"/>
      <c r="G266" s="1461"/>
      <c r="H266" s="1454"/>
      <c r="I266" s="1454"/>
      <c r="J266" s="1481"/>
      <c r="K266" s="1481"/>
      <c r="L266" s="1481"/>
      <c r="M266" s="1456"/>
      <c r="N266" s="1467"/>
      <c r="O266" s="1467"/>
      <c r="P266" s="1464"/>
      <c r="Q266" s="1454"/>
      <c r="R266" s="1454"/>
      <c r="S266" s="1454"/>
      <c r="T266" s="1452"/>
      <c r="U266" s="1453"/>
      <c r="V266" s="1452"/>
      <c r="W266" s="1453"/>
      <c r="X266" s="1452"/>
      <c r="Y266" s="1453"/>
      <c r="Z266" s="1452"/>
      <c r="AA266" s="1453"/>
      <c r="AB266" s="1461" t="s">
        <v>3065</v>
      </c>
      <c r="AC266" s="1140" t="s">
        <v>12607</v>
      </c>
      <c r="AD266" s="1134">
        <v>950.86009717000002</v>
      </c>
      <c r="AE266" s="1148">
        <v>7240013.9840000002</v>
      </c>
      <c r="AF266" s="1134">
        <v>902.63568180000016</v>
      </c>
      <c r="AG266" s="1148">
        <v>6796974.4760000007</v>
      </c>
      <c r="AH266" s="1134">
        <v>910.717265</v>
      </c>
      <c r="AI266" s="1148">
        <v>6800974.966</v>
      </c>
      <c r="AJ266" s="854" t="s">
        <v>12</v>
      </c>
      <c r="AK266" s="854" t="s">
        <v>12</v>
      </c>
      <c r="AM266" s="1476"/>
      <c r="AN266" s="1473"/>
      <c r="AO266" s="1473"/>
      <c r="AP266" s="1473"/>
      <c r="AQ266" s="1473"/>
      <c r="AR266" s="1473"/>
      <c r="AS266" s="1473"/>
      <c r="AU266" s="1470"/>
      <c r="AV266" s="1470"/>
      <c r="AW266" s="1470"/>
      <c r="AX266" s="1470"/>
      <c r="AY266" s="1470"/>
    </row>
    <row r="267" spans="1:51" s="406" customFormat="1" x14ac:dyDescent="0.25">
      <c r="A267" s="1478"/>
      <c r="B267" s="1461"/>
      <c r="C267" s="1461"/>
      <c r="D267" s="1461"/>
      <c r="E267" s="1461"/>
      <c r="F267" s="1462"/>
      <c r="G267" s="1461"/>
      <c r="H267" s="1454"/>
      <c r="I267" s="1454"/>
      <c r="J267" s="1481"/>
      <c r="K267" s="1481"/>
      <c r="L267" s="1481"/>
      <c r="M267" s="1456"/>
      <c r="N267" s="1467"/>
      <c r="O267" s="1467"/>
      <c r="P267" s="1464"/>
      <c r="Q267" s="1454"/>
      <c r="R267" s="1454"/>
      <c r="S267" s="1454"/>
      <c r="T267" s="1452"/>
      <c r="U267" s="1453"/>
      <c r="V267" s="1452"/>
      <c r="W267" s="1453"/>
      <c r="X267" s="1452"/>
      <c r="Y267" s="1453"/>
      <c r="Z267" s="1452"/>
      <c r="AA267" s="1453"/>
      <c r="AB267" s="1461"/>
      <c r="AC267" s="1140" t="s">
        <v>12608</v>
      </c>
      <c r="AD267" s="1134">
        <v>367.19927805000003</v>
      </c>
      <c r="AE267" s="1148">
        <v>2535698.4009999996</v>
      </c>
      <c r="AF267" s="1134">
        <v>229.02135355000001</v>
      </c>
      <c r="AG267" s="1148">
        <v>1885359.0359999998</v>
      </c>
      <c r="AH267" s="1134">
        <v>306.28549193000003</v>
      </c>
      <c r="AI267" s="1148">
        <v>2091058.0439999998</v>
      </c>
      <c r="AJ267" s="854" t="s">
        <v>12</v>
      </c>
      <c r="AK267" s="854" t="s">
        <v>12</v>
      </c>
      <c r="AM267" s="1477"/>
      <c r="AN267" s="1474"/>
      <c r="AO267" s="1474"/>
      <c r="AP267" s="1474"/>
      <c r="AQ267" s="1474"/>
      <c r="AR267" s="1474"/>
      <c r="AS267" s="1474"/>
      <c r="AU267" s="1471"/>
      <c r="AV267" s="1471"/>
      <c r="AW267" s="1471"/>
      <c r="AX267" s="1471"/>
      <c r="AY267" s="1471"/>
    </row>
    <row r="268" spans="1:51" s="406" customFormat="1" ht="12" customHeight="1" x14ac:dyDescent="0.25">
      <c r="A268" s="1478"/>
      <c r="B268" s="1468" t="s">
        <v>89</v>
      </c>
      <c r="C268" s="1468" t="s">
        <v>113</v>
      </c>
      <c r="D268" s="1468" t="s">
        <v>3071</v>
      </c>
      <c r="E268" s="1468" t="s">
        <v>2833</v>
      </c>
      <c r="F268" s="1480">
        <v>0.49</v>
      </c>
      <c r="G268" s="1468" t="s">
        <v>21</v>
      </c>
      <c r="H268" s="1460">
        <v>82</v>
      </c>
      <c r="I268" s="1460">
        <v>36.6</v>
      </c>
      <c r="J268" s="1457">
        <v>146247.34</v>
      </c>
      <c r="K268" s="1458">
        <v>80822.570000000007</v>
      </c>
      <c r="L268" s="1458">
        <v>24011.119999999999</v>
      </c>
      <c r="M268" s="1458"/>
      <c r="N268" s="1465">
        <v>40238</v>
      </c>
      <c r="O268" s="1465">
        <v>51714</v>
      </c>
      <c r="P268" s="1466" t="s">
        <v>2834</v>
      </c>
      <c r="Q268" s="1460">
        <v>100</v>
      </c>
      <c r="R268" s="1460">
        <v>241.48</v>
      </c>
      <c r="S268" s="1460">
        <v>0</v>
      </c>
      <c r="T268" s="1457">
        <v>0</v>
      </c>
      <c r="U268" s="1479">
        <v>0</v>
      </c>
      <c r="V268" s="1457">
        <v>0</v>
      </c>
      <c r="W268" s="1479">
        <v>0</v>
      </c>
      <c r="X268" s="1457">
        <v>0</v>
      </c>
      <c r="Y268" s="1479">
        <v>0</v>
      </c>
      <c r="Z268" s="1457"/>
      <c r="AA268" s="1479"/>
      <c r="AB268" s="1468" t="s">
        <v>3010</v>
      </c>
      <c r="AC268" s="1136" t="s">
        <v>12607</v>
      </c>
      <c r="AD268" s="1145">
        <v>0</v>
      </c>
      <c r="AE268" s="1147">
        <v>0</v>
      </c>
      <c r="AF268" s="1145">
        <v>0</v>
      </c>
      <c r="AG268" s="1147">
        <v>0</v>
      </c>
      <c r="AH268" s="1145">
        <v>0</v>
      </c>
      <c r="AI268" s="1147">
        <v>0</v>
      </c>
      <c r="AJ268" s="857" t="s">
        <v>12</v>
      </c>
      <c r="AK268" s="857" t="s">
        <v>12</v>
      </c>
      <c r="AM268" s="1475" t="s">
        <v>2833</v>
      </c>
      <c r="AN268" s="1472">
        <v>0.49</v>
      </c>
      <c r="AO268" s="1472"/>
      <c r="AP268" s="1472"/>
      <c r="AQ268" s="1472">
        <v>0.49</v>
      </c>
      <c r="AR268" s="1472"/>
      <c r="AS268" s="1472"/>
      <c r="AU268" s="1469">
        <v>0</v>
      </c>
      <c r="AV268" s="1469">
        <v>0</v>
      </c>
      <c r="AW268" s="1469">
        <v>40.18</v>
      </c>
      <c r="AX268" s="1469">
        <v>0</v>
      </c>
      <c r="AY268" s="1469">
        <v>0</v>
      </c>
    </row>
    <row r="269" spans="1:51" s="406" customFormat="1" x14ac:dyDescent="0.25">
      <c r="A269" s="1478"/>
      <c r="B269" s="1468"/>
      <c r="C269" s="1468"/>
      <c r="D269" s="1468"/>
      <c r="E269" s="1468"/>
      <c r="F269" s="1480"/>
      <c r="G269" s="1468"/>
      <c r="H269" s="1460"/>
      <c r="I269" s="1460"/>
      <c r="J269" s="1458"/>
      <c r="K269" s="1458"/>
      <c r="L269" s="1458"/>
      <c r="M269" s="1458"/>
      <c r="N269" s="1465"/>
      <c r="O269" s="1465"/>
      <c r="P269" s="1466"/>
      <c r="Q269" s="1460"/>
      <c r="R269" s="1460"/>
      <c r="S269" s="1460"/>
      <c r="T269" s="1457"/>
      <c r="U269" s="1479"/>
      <c r="V269" s="1457"/>
      <c r="W269" s="1479"/>
      <c r="X269" s="1457"/>
      <c r="Y269" s="1479"/>
      <c r="Z269" s="1457"/>
      <c r="AA269" s="1479"/>
      <c r="AB269" s="1468"/>
      <c r="AC269" s="1136" t="s">
        <v>12608</v>
      </c>
      <c r="AD269" s="1145">
        <v>0</v>
      </c>
      <c r="AE269" s="1147">
        <v>0</v>
      </c>
      <c r="AF269" s="1145">
        <v>0</v>
      </c>
      <c r="AG269" s="1147">
        <v>0</v>
      </c>
      <c r="AH269" s="1145">
        <v>0</v>
      </c>
      <c r="AI269" s="1147">
        <v>0</v>
      </c>
      <c r="AJ269" s="857" t="s">
        <v>12</v>
      </c>
      <c r="AK269" s="857" t="s">
        <v>12</v>
      </c>
      <c r="AM269" s="1476"/>
      <c r="AN269" s="1473"/>
      <c r="AO269" s="1473"/>
      <c r="AP269" s="1473"/>
      <c r="AQ269" s="1473"/>
      <c r="AR269" s="1473"/>
      <c r="AS269" s="1473"/>
      <c r="AU269" s="1470"/>
      <c r="AV269" s="1470"/>
      <c r="AW269" s="1470"/>
      <c r="AX269" s="1470"/>
      <c r="AY269" s="1470"/>
    </row>
    <row r="270" spans="1:51" s="406" customFormat="1" x14ac:dyDescent="0.25">
      <c r="A270" s="1478"/>
      <c r="B270" s="1468"/>
      <c r="C270" s="1468"/>
      <c r="D270" s="1468"/>
      <c r="E270" s="1468"/>
      <c r="F270" s="1480"/>
      <c r="G270" s="1468"/>
      <c r="H270" s="1460"/>
      <c r="I270" s="1460"/>
      <c r="J270" s="1458"/>
      <c r="K270" s="1458"/>
      <c r="L270" s="1458"/>
      <c r="M270" s="1458"/>
      <c r="N270" s="1465"/>
      <c r="O270" s="1465"/>
      <c r="P270" s="1466"/>
      <c r="Q270" s="1460"/>
      <c r="R270" s="1460"/>
      <c r="S270" s="1460"/>
      <c r="T270" s="1457"/>
      <c r="U270" s="1479"/>
      <c r="V270" s="1457"/>
      <c r="W270" s="1479"/>
      <c r="X270" s="1457"/>
      <c r="Y270" s="1479"/>
      <c r="Z270" s="1457"/>
      <c r="AA270" s="1479"/>
      <c r="AB270" s="1468" t="s">
        <v>3065</v>
      </c>
      <c r="AC270" s="1136" t="s">
        <v>12607</v>
      </c>
      <c r="AD270" s="1145">
        <v>19.510000000000002</v>
      </c>
      <c r="AE270" s="1147">
        <v>82456.710000000006</v>
      </c>
      <c r="AF270" s="1145">
        <v>18.239999999999998</v>
      </c>
      <c r="AG270" s="1147">
        <v>76198.960000000006</v>
      </c>
      <c r="AH270" s="1145">
        <v>18.79</v>
      </c>
      <c r="AI270" s="1147">
        <v>77795.679999999993</v>
      </c>
      <c r="AJ270" s="857" t="s">
        <v>12</v>
      </c>
      <c r="AK270" s="857" t="s">
        <v>12</v>
      </c>
      <c r="AM270" s="1476"/>
      <c r="AN270" s="1473"/>
      <c r="AO270" s="1473"/>
      <c r="AP270" s="1473"/>
      <c r="AQ270" s="1473"/>
      <c r="AR270" s="1473"/>
      <c r="AS270" s="1473"/>
      <c r="AU270" s="1470"/>
      <c r="AV270" s="1470"/>
      <c r="AW270" s="1470"/>
      <c r="AX270" s="1470"/>
      <c r="AY270" s="1470"/>
    </row>
    <row r="271" spans="1:51" s="406" customFormat="1" x14ac:dyDescent="0.25">
      <c r="A271" s="1478"/>
      <c r="B271" s="1468"/>
      <c r="C271" s="1468"/>
      <c r="D271" s="1468"/>
      <c r="E271" s="1468"/>
      <c r="F271" s="1480"/>
      <c r="G271" s="1468"/>
      <c r="H271" s="1460"/>
      <c r="I271" s="1460"/>
      <c r="J271" s="1458"/>
      <c r="K271" s="1458"/>
      <c r="L271" s="1458"/>
      <c r="M271" s="1458"/>
      <c r="N271" s="1465"/>
      <c r="O271" s="1465"/>
      <c r="P271" s="1466"/>
      <c r="Q271" s="1460"/>
      <c r="R271" s="1460"/>
      <c r="S271" s="1460"/>
      <c r="T271" s="1457"/>
      <c r="U271" s="1479"/>
      <c r="V271" s="1457"/>
      <c r="W271" s="1479"/>
      <c r="X271" s="1457"/>
      <c r="Y271" s="1479"/>
      <c r="Z271" s="1457"/>
      <c r="AA271" s="1479"/>
      <c r="AB271" s="1468"/>
      <c r="AC271" s="1136" t="s">
        <v>12608</v>
      </c>
      <c r="AD271" s="1145">
        <v>0</v>
      </c>
      <c r="AE271" s="1147">
        <v>0</v>
      </c>
      <c r="AF271" s="1145">
        <v>0</v>
      </c>
      <c r="AG271" s="1147">
        <v>0</v>
      </c>
      <c r="AH271" s="1145">
        <v>0</v>
      </c>
      <c r="AI271" s="1147">
        <v>0</v>
      </c>
      <c r="AJ271" s="857" t="s">
        <v>12</v>
      </c>
      <c r="AK271" s="857" t="s">
        <v>12</v>
      </c>
      <c r="AM271" s="1477"/>
      <c r="AN271" s="1474"/>
      <c r="AO271" s="1474"/>
      <c r="AP271" s="1474"/>
      <c r="AQ271" s="1474"/>
      <c r="AR271" s="1474"/>
      <c r="AS271" s="1474"/>
      <c r="AU271" s="1471"/>
      <c r="AV271" s="1471"/>
      <c r="AW271" s="1471"/>
      <c r="AX271" s="1471"/>
      <c r="AY271" s="1471"/>
    </row>
    <row r="272" spans="1:51" s="406" customFormat="1" ht="12" customHeight="1" x14ac:dyDescent="0.25">
      <c r="A272" s="1478"/>
      <c r="B272" s="1461" t="s">
        <v>90</v>
      </c>
      <c r="C272" s="1461" t="s">
        <v>115</v>
      </c>
      <c r="D272" s="1461" t="s">
        <v>3071</v>
      </c>
      <c r="E272" s="1461" t="s">
        <v>16550</v>
      </c>
      <c r="F272" s="1462">
        <v>0.49469999999999997</v>
      </c>
      <c r="G272" s="1461" t="s">
        <v>24</v>
      </c>
      <c r="H272" s="1454">
        <v>212.58</v>
      </c>
      <c r="I272" s="1454">
        <v>178.8</v>
      </c>
      <c r="J272" s="1452">
        <v>108052.58</v>
      </c>
      <c r="K272" s="1456">
        <v>132581.5</v>
      </c>
      <c r="L272" s="1456">
        <v>279402.28999999998</v>
      </c>
      <c r="M272" s="1456"/>
      <c r="N272" s="1467">
        <v>40360</v>
      </c>
      <c r="O272" s="1467">
        <v>49980</v>
      </c>
      <c r="P272" s="1464" t="s">
        <v>2836</v>
      </c>
      <c r="Q272" s="1454">
        <v>63.31</v>
      </c>
      <c r="R272" s="1454">
        <v>258.69</v>
      </c>
      <c r="S272" s="1454">
        <v>36.69</v>
      </c>
      <c r="T272" s="1452">
        <v>6.95</v>
      </c>
      <c r="U272" s="1453">
        <v>32424</v>
      </c>
      <c r="V272" s="1452">
        <v>4.2</v>
      </c>
      <c r="W272" s="1453">
        <v>48576</v>
      </c>
      <c r="X272" s="1452">
        <v>10.11</v>
      </c>
      <c r="Y272" s="1453">
        <v>59616</v>
      </c>
      <c r="Z272" s="1452"/>
      <c r="AA272" s="1453"/>
      <c r="AB272" s="1461" t="s">
        <v>3010</v>
      </c>
      <c r="AC272" s="1140" t="s">
        <v>12607</v>
      </c>
      <c r="AD272" s="1134">
        <v>0</v>
      </c>
      <c r="AE272" s="1148">
        <v>0</v>
      </c>
      <c r="AF272" s="1134">
        <v>0</v>
      </c>
      <c r="AG272" s="1148">
        <v>0</v>
      </c>
      <c r="AH272" s="1134">
        <v>0</v>
      </c>
      <c r="AI272" s="1148">
        <v>0</v>
      </c>
      <c r="AJ272" s="854" t="s">
        <v>12</v>
      </c>
      <c r="AK272" s="854" t="s">
        <v>12</v>
      </c>
      <c r="AM272" s="1475" t="s">
        <v>2835</v>
      </c>
      <c r="AN272" s="1472">
        <v>0.49469999999999997</v>
      </c>
      <c r="AO272" s="1472">
        <v>0.49469999999999997</v>
      </c>
      <c r="AP272" s="1472"/>
      <c r="AQ272" s="1472"/>
      <c r="AR272" s="1472"/>
      <c r="AS272" s="1472"/>
      <c r="AU272" s="1469">
        <v>105.163326</v>
      </c>
      <c r="AV272" s="1469">
        <v>0</v>
      </c>
      <c r="AW272" s="1469">
        <v>0</v>
      </c>
      <c r="AX272" s="1469">
        <v>0</v>
      </c>
      <c r="AY272" s="1469">
        <v>0</v>
      </c>
    </row>
    <row r="273" spans="1:51" s="406" customFormat="1" x14ac:dyDescent="0.25">
      <c r="A273" s="1478"/>
      <c r="B273" s="1461"/>
      <c r="C273" s="1461"/>
      <c r="D273" s="1461"/>
      <c r="E273" s="1461"/>
      <c r="F273" s="1462"/>
      <c r="G273" s="1461"/>
      <c r="H273" s="1454"/>
      <c r="I273" s="1454"/>
      <c r="J273" s="1456"/>
      <c r="K273" s="1456"/>
      <c r="L273" s="1456"/>
      <c r="M273" s="1456"/>
      <c r="N273" s="1467"/>
      <c r="O273" s="1467"/>
      <c r="P273" s="1464"/>
      <c r="Q273" s="1454"/>
      <c r="R273" s="1454"/>
      <c r="S273" s="1454"/>
      <c r="T273" s="1452"/>
      <c r="U273" s="1453"/>
      <c r="V273" s="1452"/>
      <c r="W273" s="1453"/>
      <c r="X273" s="1452"/>
      <c r="Y273" s="1453"/>
      <c r="Z273" s="1452"/>
      <c r="AA273" s="1453"/>
      <c r="AB273" s="1461"/>
      <c r="AC273" s="1140" t="s">
        <v>12608</v>
      </c>
      <c r="AD273" s="1134">
        <v>0</v>
      </c>
      <c r="AE273" s="1148">
        <v>0</v>
      </c>
      <c r="AF273" s="1134">
        <v>0</v>
      </c>
      <c r="AG273" s="1148">
        <v>0</v>
      </c>
      <c r="AH273" s="1134">
        <v>0</v>
      </c>
      <c r="AI273" s="1148">
        <v>0</v>
      </c>
      <c r="AJ273" s="854" t="s">
        <v>12</v>
      </c>
      <c r="AK273" s="854" t="s">
        <v>12</v>
      </c>
      <c r="AM273" s="1476"/>
      <c r="AN273" s="1473"/>
      <c r="AO273" s="1473"/>
      <c r="AP273" s="1473"/>
      <c r="AQ273" s="1473"/>
      <c r="AR273" s="1473"/>
      <c r="AS273" s="1473"/>
      <c r="AU273" s="1470"/>
      <c r="AV273" s="1470"/>
      <c r="AW273" s="1470"/>
      <c r="AX273" s="1470"/>
      <c r="AY273" s="1470"/>
    </row>
    <row r="274" spans="1:51" s="406" customFormat="1" x14ac:dyDescent="0.25">
      <c r="A274" s="1478"/>
      <c r="B274" s="1461"/>
      <c r="C274" s="1461"/>
      <c r="D274" s="1461"/>
      <c r="E274" s="1461"/>
      <c r="F274" s="1462"/>
      <c r="G274" s="1461"/>
      <c r="H274" s="1454"/>
      <c r="I274" s="1454"/>
      <c r="J274" s="1456"/>
      <c r="K274" s="1456"/>
      <c r="L274" s="1456"/>
      <c r="M274" s="1456"/>
      <c r="N274" s="1467"/>
      <c r="O274" s="1467"/>
      <c r="P274" s="1464"/>
      <c r="Q274" s="1454"/>
      <c r="R274" s="1454"/>
      <c r="S274" s="1454"/>
      <c r="T274" s="1452"/>
      <c r="U274" s="1453"/>
      <c r="V274" s="1452"/>
      <c r="W274" s="1453"/>
      <c r="X274" s="1452"/>
      <c r="Y274" s="1453"/>
      <c r="Z274" s="1452"/>
      <c r="AA274" s="1453"/>
      <c r="AB274" s="1461" t="s">
        <v>3065</v>
      </c>
      <c r="AC274" s="1140" t="s">
        <v>12607</v>
      </c>
      <c r="AD274" s="1134">
        <v>69.510000000000005</v>
      </c>
      <c r="AE274" s="1148">
        <v>273994</v>
      </c>
      <c r="AF274" s="1134">
        <v>65.81</v>
      </c>
      <c r="AG274" s="1148">
        <v>256862.06</v>
      </c>
      <c r="AH274" s="1134">
        <v>68.09</v>
      </c>
      <c r="AI274" s="1148">
        <v>263377.14</v>
      </c>
      <c r="AJ274" s="854" t="s">
        <v>12</v>
      </c>
      <c r="AK274" s="854" t="s">
        <v>12</v>
      </c>
      <c r="AM274" s="1476"/>
      <c r="AN274" s="1473"/>
      <c r="AO274" s="1473"/>
      <c r="AP274" s="1473"/>
      <c r="AQ274" s="1473"/>
      <c r="AR274" s="1473"/>
      <c r="AS274" s="1473"/>
      <c r="AU274" s="1470"/>
      <c r="AV274" s="1470"/>
      <c r="AW274" s="1470"/>
      <c r="AX274" s="1470"/>
      <c r="AY274" s="1470"/>
    </row>
    <row r="275" spans="1:51" s="406" customFormat="1" x14ac:dyDescent="0.25">
      <c r="A275" s="1478"/>
      <c r="B275" s="1461"/>
      <c r="C275" s="1461"/>
      <c r="D275" s="1461"/>
      <c r="E275" s="1461"/>
      <c r="F275" s="1462"/>
      <c r="G275" s="1461"/>
      <c r="H275" s="1454"/>
      <c r="I275" s="1454"/>
      <c r="J275" s="1456"/>
      <c r="K275" s="1456"/>
      <c r="L275" s="1456"/>
      <c r="M275" s="1456"/>
      <c r="N275" s="1467"/>
      <c r="O275" s="1467"/>
      <c r="P275" s="1464"/>
      <c r="Q275" s="1454"/>
      <c r="R275" s="1454"/>
      <c r="S275" s="1454"/>
      <c r="T275" s="1452"/>
      <c r="U275" s="1453"/>
      <c r="V275" s="1452"/>
      <c r="W275" s="1453"/>
      <c r="X275" s="1452"/>
      <c r="Y275" s="1453"/>
      <c r="Z275" s="1452"/>
      <c r="AA275" s="1453"/>
      <c r="AB275" s="1461"/>
      <c r="AC275" s="1140" t="s">
        <v>12608</v>
      </c>
      <c r="AD275" s="1134">
        <v>32.32</v>
      </c>
      <c r="AE275" s="1148">
        <v>124776</v>
      </c>
      <c r="AF275" s="1134">
        <v>32.200000000000003</v>
      </c>
      <c r="AG275" s="1148">
        <v>124344</v>
      </c>
      <c r="AH275" s="1134">
        <v>39.46</v>
      </c>
      <c r="AI275" s="1148">
        <v>152352</v>
      </c>
      <c r="AJ275" s="854" t="s">
        <v>12</v>
      </c>
      <c r="AK275" s="854" t="s">
        <v>12</v>
      </c>
      <c r="AM275" s="1477"/>
      <c r="AN275" s="1474"/>
      <c r="AO275" s="1474"/>
      <c r="AP275" s="1474"/>
      <c r="AQ275" s="1474"/>
      <c r="AR275" s="1474"/>
      <c r="AS275" s="1474"/>
      <c r="AU275" s="1471"/>
      <c r="AV275" s="1471"/>
      <c r="AW275" s="1471"/>
      <c r="AX275" s="1471"/>
      <c r="AY275" s="1471"/>
    </row>
    <row r="276" spans="1:51" s="406" customFormat="1" ht="12" customHeight="1" x14ac:dyDescent="0.25">
      <c r="A276" s="1478"/>
      <c r="B276" s="1468" t="s">
        <v>92</v>
      </c>
      <c r="C276" s="1468" t="s">
        <v>117</v>
      </c>
      <c r="D276" s="1468" t="s">
        <v>3071</v>
      </c>
      <c r="E276" s="1468" t="s">
        <v>16551</v>
      </c>
      <c r="F276" s="1480">
        <v>0.49</v>
      </c>
      <c r="G276" s="1468" t="s">
        <v>160</v>
      </c>
      <c r="H276" s="1460">
        <v>1820</v>
      </c>
      <c r="I276" s="1460">
        <v>930.7</v>
      </c>
      <c r="J276" s="1457">
        <v>3184762.01</v>
      </c>
      <c r="K276" s="1458">
        <v>2435898.11</v>
      </c>
      <c r="L276" s="1458">
        <v>708085.3</v>
      </c>
      <c r="M276" s="1458"/>
      <c r="N276" s="1465">
        <v>42309</v>
      </c>
      <c r="O276" s="1465">
        <v>53479</v>
      </c>
      <c r="P276" s="1466" t="s">
        <v>2838</v>
      </c>
      <c r="Q276" s="1460">
        <v>55</v>
      </c>
      <c r="R276" s="1460">
        <v>120.98</v>
      </c>
      <c r="S276" s="1460">
        <v>45</v>
      </c>
      <c r="T276" s="1457">
        <v>27.86</v>
      </c>
      <c r="U276" s="1479">
        <v>139776</v>
      </c>
      <c r="V276" s="1457">
        <v>30.09</v>
      </c>
      <c r="W276" s="1479">
        <v>161376</v>
      </c>
      <c r="X276" s="1457">
        <v>35.79</v>
      </c>
      <c r="Y276" s="1479">
        <v>223368</v>
      </c>
      <c r="Z276" s="1457"/>
      <c r="AA276" s="1479"/>
      <c r="AB276" s="1468" t="s">
        <v>3010</v>
      </c>
      <c r="AC276" s="1136" t="s">
        <v>12607</v>
      </c>
      <c r="AD276" s="1145">
        <v>0</v>
      </c>
      <c r="AE276" s="1147">
        <v>0</v>
      </c>
      <c r="AF276" s="1145">
        <v>0</v>
      </c>
      <c r="AG276" s="1147">
        <v>0</v>
      </c>
      <c r="AH276" s="1145">
        <v>0</v>
      </c>
      <c r="AI276" s="1147">
        <v>0</v>
      </c>
      <c r="AJ276" s="857" t="s">
        <v>12</v>
      </c>
      <c r="AK276" s="857" t="s">
        <v>12</v>
      </c>
      <c r="AM276" s="1475" t="s">
        <v>2837</v>
      </c>
      <c r="AN276" s="1472">
        <v>0.49</v>
      </c>
      <c r="AO276" s="1472"/>
      <c r="AP276" s="1472"/>
      <c r="AQ276" s="1472">
        <v>0.245</v>
      </c>
      <c r="AR276" s="1472"/>
      <c r="AS276" s="1472">
        <v>0.245</v>
      </c>
      <c r="AU276" s="1469">
        <v>0</v>
      </c>
      <c r="AV276" s="1469">
        <v>0</v>
      </c>
      <c r="AW276" s="1469">
        <v>445.9</v>
      </c>
      <c r="AX276" s="1469">
        <v>0</v>
      </c>
      <c r="AY276" s="1469">
        <v>445.9</v>
      </c>
    </row>
    <row r="277" spans="1:51" s="406" customFormat="1" x14ac:dyDescent="0.25">
      <c r="A277" s="1478"/>
      <c r="B277" s="1468"/>
      <c r="C277" s="1468"/>
      <c r="D277" s="1468"/>
      <c r="E277" s="1468"/>
      <c r="F277" s="1480"/>
      <c r="G277" s="1468"/>
      <c r="H277" s="1460"/>
      <c r="I277" s="1460"/>
      <c r="J277" s="1458"/>
      <c r="K277" s="1458"/>
      <c r="L277" s="1458"/>
      <c r="M277" s="1458"/>
      <c r="N277" s="1465"/>
      <c r="O277" s="1465"/>
      <c r="P277" s="1466"/>
      <c r="Q277" s="1460"/>
      <c r="R277" s="1460"/>
      <c r="S277" s="1460"/>
      <c r="T277" s="1457"/>
      <c r="U277" s="1479"/>
      <c r="V277" s="1457"/>
      <c r="W277" s="1479"/>
      <c r="X277" s="1457"/>
      <c r="Y277" s="1479"/>
      <c r="Z277" s="1457"/>
      <c r="AA277" s="1479"/>
      <c r="AB277" s="1468"/>
      <c r="AC277" s="1136" t="s">
        <v>12608</v>
      </c>
      <c r="AD277" s="1145">
        <v>51.14</v>
      </c>
      <c r="AE277" s="1147">
        <v>328159.73</v>
      </c>
      <c r="AF277" s="1145">
        <v>52.14</v>
      </c>
      <c r="AG277" s="1147">
        <v>328159.73</v>
      </c>
      <c r="AH277" s="1145">
        <v>52.65</v>
      </c>
      <c r="AI277" s="1147">
        <v>331766</v>
      </c>
      <c r="AJ277" s="857" t="s">
        <v>12</v>
      </c>
      <c r="AK277" s="857" t="s">
        <v>12</v>
      </c>
      <c r="AM277" s="1476"/>
      <c r="AN277" s="1473"/>
      <c r="AO277" s="1473"/>
      <c r="AP277" s="1473"/>
      <c r="AQ277" s="1473"/>
      <c r="AR277" s="1473"/>
      <c r="AS277" s="1473"/>
      <c r="AU277" s="1470"/>
      <c r="AV277" s="1470"/>
      <c r="AW277" s="1470"/>
      <c r="AX277" s="1470"/>
      <c r="AY277" s="1470"/>
    </row>
    <row r="278" spans="1:51" s="406" customFormat="1" x14ac:dyDescent="0.25">
      <c r="A278" s="1478"/>
      <c r="B278" s="1468"/>
      <c r="C278" s="1468"/>
      <c r="D278" s="1468"/>
      <c r="E278" s="1468"/>
      <c r="F278" s="1480"/>
      <c r="G278" s="1468"/>
      <c r="H278" s="1460"/>
      <c r="I278" s="1460"/>
      <c r="J278" s="1458"/>
      <c r="K278" s="1458"/>
      <c r="L278" s="1458"/>
      <c r="M278" s="1458"/>
      <c r="N278" s="1465"/>
      <c r="O278" s="1465"/>
      <c r="P278" s="1466"/>
      <c r="Q278" s="1460"/>
      <c r="R278" s="1460"/>
      <c r="S278" s="1460"/>
      <c r="T278" s="1457"/>
      <c r="U278" s="1479"/>
      <c r="V278" s="1457"/>
      <c r="W278" s="1479"/>
      <c r="X278" s="1457"/>
      <c r="Y278" s="1479"/>
      <c r="Z278" s="1457"/>
      <c r="AA278" s="1479"/>
      <c r="AB278" s="1468" t="s">
        <v>3065</v>
      </c>
      <c r="AC278" s="1136" t="s">
        <v>12607</v>
      </c>
      <c r="AD278" s="1145">
        <v>125.9</v>
      </c>
      <c r="AE278" s="1147">
        <v>384384</v>
      </c>
      <c r="AF278" s="1145">
        <v>122.67</v>
      </c>
      <c r="AG278" s="1147">
        <v>384384</v>
      </c>
      <c r="AH278" s="1145">
        <v>123.67</v>
      </c>
      <c r="AI278" s="1147">
        <v>1233237</v>
      </c>
      <c r="AJ278" s="857" t="s">
        <v>12</v>
      </c>
      <c r="AK278" s="857" t="s">
        <v>12</v>
      </c>
      <c r="AM278" s="1476"/>
      <c r="AN278" s="1473"/>
      <c r="AO278" s="1473"/>
      <c r="AP278" s="1473"/>
      <c r="AQ278" s="1473"/>
      <c r="AR278" s="1473"/>
      <c r="AS278" s="1473"/>
      <c r="AU278" s="1470"/>
      <c r="AV278" s="1470"/>
      <c r="AW278" s="1470"/>
      <c r="AX278" s="1470"/>
      <c r="AY278" s="1470"/>
    </row>
    <row r="279" spans="1:51" s="406" customFormat="1" x14ac:dyDescent="0.25">
      <c r="A279" s="1478"/>
      <c r="B279" s="1468"/>
      <c r="C279" s="1468"/>
      <c r="D279" s="1468"/>
      <c r="E279" s="1468"/>
      <c r="F279" s="1480"/>
      <c r="G279" s="1468"/>
      <c r="H279" s="1460"/>
      <c r="I279" s="1460"/>
      <c r="J279" s="1458"/>
      <c r="K279" s="1458"/>
      <c r="L279" s="1458"/>
      <c r="M279" s="1458"/>
      <c r="N279" s="1465"/>
      <c r="O279" s="1465"/>
      <c r="P279" s="1466"/>
      <c r="Q279" s="1460"/>
      <c r="R279" s="1460"/>
      <c r="S279" s="1460"/>
      <c r="T279" s="1457"/>
      <c r="U279" s="1479"/>
      <c r="V279" s="1457"/>
      <c r="W279" s="1479"/>
      <c r="X279" s="1457"/>
      <c r="Y279" s="1479"/>
      <c r="Z279" s="1457"/>
      <c r="AA279" s="1479"/>
      <c r="AB279" s="1468"/>
      <c r="AC279" s="1136" t="s">
        <v>12608</v>
      </c>
      <c r="AD279" s="1145">
        <v>63.8</v>
      </c>
      <c r="AE279" s="1147">
        <v>433714</v>
      </c>
      <c r="AF279" s="1145">
        <v>61.68</v>
      </c>
      <c r="AG279" s="1147">
        <v>446770</v>
      </c>
      <c r="AH279" s="1145">
        <v>54.8</v>
      </c>
      <c r="AI279" s="1147">
        <v>677073</v>
      </c>
      <c r="AJ279" s="857" t="s">
        <v>12</v>
      </c>
      <c r="AK279" s="857" t="s">
        <v>12</v>
      </c>
      <c r="AM279" s="1477"/>
      <c r="AN279" s="1474"/>
      <c r="AO279" s="1474"/>
      <c r="AP279" s="1474"/>
      <c r="AQ279" s="1474"/>
      <c r="AR279" s="1474"/>
      <c r="AS279" s="1474"/>
      <c r="AU279" s="1471"/>
      <c r="AV279" s="1471"/>
      <c r="AW279" s="1471"/>
      <c r="AX279" s="1471"/>
      <c r="AY279" s="1471"/>
    </row>
    <row r="280" spans="1:51" s="406" customFormat="1" ht="12" customHeight="1" x14ac:dyDescent="0.25">
      <c r="A280" s="1478"/>
      <c r="B280" s="1461" t="s">
        <v>2839</v>
      </c>
      <c r="C280" s="1461" t="s">
        <v>116</v>
      </c>
      <c r="D280" s="1461" t="s">
        <v>3071</v>
      </c>
      <c r="E280" s="1461" t="s">
        <v>2840</v>
      </c>
      <c r="F280" s="1462">
        <v>0.499</v>
      </c>
      <c r="G280" s="1461" t="s">
        <v>58</v>
      </c>
      <c r="H280" s="1454">
        <v>807.5</v>
      </c>
      <c r="I280" s="1454">
        <v>217.5</v>
      </c>
      <c r="J280" s="1452">
        <v>869858.6</v>
      </c>
      <c r="K280" s="1456">
        <v>358760.3</v>
      </c>
      <c r="L280" s="1456">
        <v>525280</v>
      </c>
      <c r="M280" s="1456"/>
      <c r="N280" s="1467">
        <v>70799</v>
      </c>
      <c r="O280" s="1467">
        <v>52849</v>
      </c>
      <c r="P280" s="1464" t="s">
        <v>2841</v>
      </c>
      <c r="Q280" s="1454" t="s">
        <v>204</v>
      </c>
      <c r="R280" s="1454" t="s">
        <v>204</v>
      </c>
      <c r="S280" s="1454" t="s">
        <v>204</v>
      </c>
      <c r="T280" s="1452" t="s">
        <v>204</v>
      </c>
      <c r="U280" s="1452" t="s">
        <v>204</v>
      </c>
      <c r="V280" s="1454" t="s">
        <v>204</v>
      </c>
      <c r="W280" s="1454" t="s">
        <v>204</v>
      </c>
      <c r="X280" s="1452" t="s">
        <v>204</v>
      </c>
      <c r="Y280" s="1452" t="s">
        <v>204</v>
      </c>
      <c r="Z280" s="1452"/>
      <c r="AA280" s="1452"/>
      <c r="AB280" s="1461" t="s">
        <v>3010</v>
      </c>
      <c r="AC280" s="1140" t="s">
        <v>12607</v>
      </c>
      <c r="AD280" s="1134" t="s">
        <v>204</v>
      </c>
      <c r="AE280" s="1148" t="s">
        <v>204</v>
      </c>
      <c r="AF280" s="1134" t="s">
        <v>204</v>
      </c>
      <c r="AG280" s="1148" t="s">
        <v>204</v>
      </c>
      <c r="AH280" s="1134" t="s">
        <v>204</v>
      </c>
      <c r="AI280" s="1148" t="s">
        <v>204</v>
      </c>
      <c r="AJ280" s="854" t="s">
        <v>12</v>
      </c>
      <c r="AK280" s="854" t="s">
        <v>12</v>
      </c>
      <c r="AM280" s="1475" t="s">
        <v>2840</v>
      </c>
      <c r="AN280" s="1472">
        <v>0.499</v>
      </c>
      <c r="AO280" s="1472"/>
      <c r="AP280" s="1472"/>
      <c r="AQ280" s="1472">
        <v>0.499</v>
      </c>
      <c r="AR280" s="1472"/>
      <c r="AS280" s="1472"/>
      <c r="AU280" s="1469">
        <v>0</v>
      </c>
      <c r="AV280" s="1469">
        <v>0</v>
      </c>
      <c r="AW280" s="1469">
        <v>402.9425</v>
      </c>
      <c r="AX280" s="1469">
        <v>0</v>
      </c>
      <c r="AY280" s="1469">
        <v>0</v>
      </c>
    </row>
    <row r="281" spans="1:51" s="406" customFormat="1" x14ac:dyDescent="0.25">
      <c r="A281" s="1478"/>
      <c r="B281" s="1461"/>
      <c r="C281" s="1461"/>
      <c r="D281" s="1461"/>
      <c r="E281" s="1461"/>
      <c r="F281" s="1462"/>
      <c r="G281" s="1461"/>
      <c r="H281" s="1454"/>
      <c r="I281" s="1454"/>
      <c r="J281" s="1456"/>
      <c r="K281" s="1456"/>
      <c r="L281" s="1456"/>
      <c r="M281" s="1456"/>
      <c r="N281" s="1467"/>
      <c r="O281" s="1467"/>
      <c r="P281" s="1464"/>
      <c r="Q281" s="1454"/>
      <c r="R281" s="1454"/>
      <c r="S281" s="1454"/>
      <c r="T281" s="1452"/>
      <c r="U281" s="1452"/>
      <c r="V281" s="1454"/>
      <c r="W281" s="1454"/>
      <c r="X281" s="1452"/>
      <c r="Y281" s="1452"/>
      <c r="Z281" s="1452"/>
      <c r="AA281" s="1452"/>
      <c r="AB281" s="1461"/>
      <c r="AC281" s="1140" t="s">
        <v>12608</v>
      </c>
      <c r="AD281" s="1134" t="s">
        <v>204</v>
      </c>
      <c r="AE281" s="1148" t="s">
        <v>204</v>
      </c>
      <c r="AF281" s="1134" t="s">
        <v>204</v>
      </c>
      <c r="AG281" s="1148" t="s">
        <v>204</v>
      </c>
      <c r="AH281" s="1134" t="s">
        <v>204</v>
      </c>
      <c r="AI281" s="1148" t="s">
        <v>204</v>
      </c>
      <c r="AJ281" s="854" t="s">
        <v>12</v>
      </c>
      <c r="AK281" s="854" t="s">
        <v>12</v>
      </c>
      <c r="AM281" s="1476"/>
      <c r="AN281" s="1473"/>
      <c r="AO281" s="1473"/>
      <c r="AP281" s="1473"/>
      <c r="AQ281" s="1473"/>
      <c r="AR281" s="1473"/>
      <c r="AS281" s="1473"/>
      <c r="AU281" s="1470"/>
      <c r="AV281" s="1470"/>
      <c r="AW281" s="1470"/>
      <c r="AX281" s="1470"/>
      <c r="AY281" s="1470"/>
    </row>
    <row r="282" spans="1:51" s="406" customFormat="1" x14ac:dyDescent="0.25">
      <c r="A282" s="1478"/>
      <c r="B282" s="1461"/>
      <c r="C282" s="1461"/>
      <c r="D282" s="1461"/>
      <c r="E282" s="1461"/>
      <c r="F282" s="1462"/>
      <c r="G282" s="1461"/>
      <c r="H282" s="1454"/>
      <c r="I282" s="1454"/>
      <c r="J282" s="1456"/>
      <c r="K282" s="1456"/>
      <c r="L282" s="1456"/>
      <c r="M282" s="1456"/>
      <c r="N282" s="1467"/>
      <c r="O282" s="1467"/>
      <c r="P282" s="1464"/>
      <c r="Q282" s="1454"/>
      <c r="R282" s="1454"/>
      <c r="S282" s="1454"/>
      <c r="T282" s="1452"/>
      <c r="U282" s="1452"/>
      <c r="V282" s="1454"/>
      <c r="W282" s="1454"/>
      <c r="X282" s="1452"/>
      <c r="Y282" s="1452"/>
      <c r="Z282" s="1452"/>
      <c r="AA282" s="1452"/>
      <c r="AB282" s="1461" t="s">
        <v>3065</v>
      </c>
      <c r="AC282" s="1140" t="s">
        <v>12607</v>
      </c>
      <c r="AD282" s="1134" t="s">
        <v>204</v>
      </c>
      <c r="AE282" s="1148" t="s">
        <v>204</v>
      </c>
      <c r="AF282" s="1134" t="s">
        <v>204</v>
      </c>
      <c r="AG282" s="1148" t="s">
        <v>204</v>
      </c>
      <c r="AH282" s="1134" t="s">
        <v>204</v>
      </c>
      <c r="AI282" s="1148" t="s">
        <v>204</v>
      </c>
      <c r="AJ282" s="854" t="s">
        <v>12</v>
      </c>
      <c r="AK282" s="854" t="s">
        <v>12</v>
      </c>
      <c r="AM282" s="1476"/>
      <c r="AN282" s="1473"/>
      <c r="AO282" s="1473"/>
      <c r="AP282" s="1473"/>
      <c r="AQ282" s="1473"/>
      <c r="AR282" s="1473"/>
      <c r="AS282" s="1473"/>
      <c r="AU282" s="1470"/>
      <c r="AV282" s="1470"/>
      <c r="AW282" s="1470"/>
      <c r="AX282" s="1470"/>
      <c r="AY282" s="1470"/>
    </row>
    <row r="283" spans="1:51" s="406" customFormat="1" x14ac:dyDescent="0.25">
      <c r="A283" s="1478"/>
      <c r="B283" s="1461"/>
      <c r="C283" s="1461"/>
      <c r="D283" s="1461"/>
      <c r="E283" s="1461"/>
      <c r="F283" s="1462"/>
      <c r="G283" s="1461"/>
      <c r="H283" s="1454"/>
      <c r="I283" s="1454"/>
      <c r="J283" s="1456"/>
      <c r="K283" s="1456"/>
      <c r="L283" s="1456"/>
      <c r="M283" s="1456"/>
      <c r="N283" s="1467"/>
      <c r="O283" s="1467"/>
      <c r="P283" s="1464"/>
      <c r="Q283" s="1454"/>
      <c r="R283" s="1454"/>
      <c r="S283" s="1454"/>
      <c r="T283" s="1452"/>
      <c r="U283" s="1452"/>
      <c r="V283" s="1454"/>
      <c r="W283" s="1454"/>
      <c r="X283" s="1452"/>
      <c r="Y283" s="1452"/>
      <c r="Z283" s="1452"/>
      <c r="AA283" s="1452"/>
      <c r="AB283" s="1461"/>
      <c r="AC283" s="1140" t="s">
        <v>12608</v>
      </c>
      <c r="AD283" s="1134" t="s">
        <v>204</v>
      </c>
      <c r="AE283" s="1148" t="s">
        <v>204</v>
      </c>
      <c r="AF283" s="1134" t="s">
        <v>204</v>
      </c>
      <c r="AG283" s="1148" t="s">
        <v>204</v>
      </c>
      <c r="AH283" s="1134" t="s">
        <v>204</v>
      </c>
      <c r="AI283" s="1148" t="s">
        <v>204</v>
      </c>
      <c r="AJ283" s="854" t="s">
        <v>12</v>
      </c>
      <c r="AK283" s="854" t="s">
        <v>12</v>
      </c>
      <c r="AM283" s="1477"/>
      <c r="AN283" s="1474"/>
      <c r="AO283" s="1474"/>
      <c r="AP283" s="1474"/>
      <c r="AQ283" s="1474"/>
      <c r="AR283" s="1474"/>
      <c r="AS283" s="1474"/>
      <c r="AU283" s="1471"/>
      <c r="AV283" s="1471"/>
      <c r="AW283" s="1471"/>
      <c r="AX283" s="1471"/>
      <c r="AY283" s="1471"/>
    </row>
    <row r="284" spans="1:51" s="406" customFormat="1" ht="15" customHeight="1" x14ac:dyDescent="0.25">
      <c r="A284" s="268"/>
      <c r="B284" s="1136" t="s">
        <v>16552</v>
      </c>
      <c r="C284" s="1136" t="s">
        <v>75</v>
      </c>
      <c r="D284" s="1136" t="s">
        <v>3070</v>
      </c>
      <c r="E284" s="1136" t="s">
        <v>170</v>
      </c>
      <c r="F284" s="1137">
        <v>1</v>
      </c>
      <c r="G284" s="1145" t="s">
        <v>40</v>
      </c>
      <c r="H284" s="1145">
        <v>21</v>
      </c>
      <c r="I284" s="856">
        <v>9</v>
      </c>
      <c r="J284" s="1457">
        <v>0</v>
      </c>
      <c r="K284" s="1201">
        <v>3805</v>
      </c>
      <c r="L284" s="1139">
        <v>5139.25</v>
      </c>
      <c r="M284" s="1458"/>
      <c r="N284" s="1144">
        <v>43984</v>
      </c>
      <c r="O284" s="1144">
        <v>53874</v>
      </c>
      <c r="P284" s="1466" t="s">
        <v>12</v>
      </c>
      <c r="Q284" s="1460">
        <v>100</v>
      </c>
      <c r="R284" s="1460">
        <v>171.59</v>
      </c>
      <c r="S284" s="1460">
        <v>0</v>
      </c>
      <c r="T284" s="1457">
        <v>18.84</v>
      </c>
      <c r="U284" s="1479">
        <v>107882</v>
      </c>
      <c r="V284" s="1457">
        <v>5.54</v>
      </c>
      <c r="W284" s="1479">
        <v>68918.399999999994</v>
      </c>
      <c r="X284" s="1457">
        <v>0</v>
      </c>
      <c r="Y284" s="1479">
        <v>0</v>
      </c>
      <c r="Z284" s="1457"/>
      <c r="AA284" s="1479"/>
      <c r="AB284" s="1468" t="s">
        <v>3010</v>
      </c>
      <c r="AC284" s="1136" t="s">
        <v>12607</v>
      </c>
      <c r="AD284" s="1145">
        <v>0</v>
      </c>
      <c r="AE284" s="1147">
        <v>0</v>
      </c>
      <c r="AF284" s="1145">
        <v>0</v>
      </c>
      <c r="AG284" s="1147">
        <v>0</v>
      </c>
      <c r="AH284" s="1145">
        <v>0</v>
      </c>
      <c r="AI284" s="1147">
        <v>0</v>
      </c>
      <c r="AJ284" s="857" t="s">
        <v>12</v>
      </c>
      <c r="AK284" s="857" t="s">
        <v>12</v>
      </c>
      <c r="AM284" s="268"/>
      <c r="AN284" s="374"/>
      <c r="AO284" s="374"/>
      <c r="AP284" s="374"/>
      <c r="AQ284" s="374"/>
      <c r="AR284" s="374"/>
      <c r="AT284" s="406" t="s">
        <v>2842</v>
      </c>
      <c r="AU284" s="265">
        <v>1130.3971260000001</v>
      </c>
      <c r="AV284" s="265">
        <v>2454.0049209999997</v>
      </c>
      <c r="AW284" s="265">
        <v>4918.2750272000003</v>
      </c>
      <c r="AX284" s="265">
        <v>2406.77898</v>
      </c>
      <c r="AY284" s="265">
        <v>1257.6759999999999</v>
      </c>
    </row>
    <row r="285" spans="1:51" s="406" customFormat="1" ht="15" customHeight="1" x14ac:dyDescent="0.25">
      <c r="A285" s="414"/>
      <c r="B285" s="1136" t="s">
        <v>16553</v>
      </c>
      <c r="C285" s="1136" t="s">
        <v>76</v>
      </c>
      <c r="D285" s="1136" t="s">
        <v>3070</v>
      </c>
      <c r="E285" s="1136" t="s">
        <v>170</v>
      </c>
      <c r="F285" s="1137">
        <v>1</v>
      </c>
      <c r="G285" s="1145" t="s">
        <v>40</v>
      </c>
      <c r="H285" s="1145">
        <v>30</v>
      </c>
      <c r="I285" s="856">
        <v>12.8</v>
      </c>
      <c r="J285" s="1457"/>
      <c r="K285" s="1201">
        <v>9795</v>
      </c>
      <c r="L285" s="1139">
        <v>13298.25</v>
      </c>
      <c r="M285" s="1458"/>
      <c r="N285" s="1144">
        <v>43984</v>
      </c>
      <c r="O285" s="1144">
        <v>53905</v>
      </c>
      <c r="P285" s="1466"/>
      <c r="Q285" s="1460"/>
      <c r="R285" s="1460"/>
      <c r="S285" s="1460"/>
      <c r="T285" s="1457"/>
      <c r="U285" s="1479"/>
      <c r="V285" s="1457"/>
      <c r="W285" s="1479"/>
      <c r="X285" s="1457"/>
      <c r="Y285" s="1479"/>
      <c r="Z285" s="1457"/>
      <c r="AA285" s="1479"/>
      <c r="AB285" s="1468"/>
      <c r="AC285" s="1136" t="s">
        <v>12608</v>
      </c>
      <c r="AD285" s="1145">
        <v>0</v>
      </c>
      <c r="AE285" s="1147">
        <v>0</v>
      </c>
      <c r="AF285" s="1145">
        <v>0</v>
      </c>
      <c r="AG285" s="1147">
        <v>0</v>
      </c>
      <c r="AH285" s="1145">
        <v>0</v>
      </c>
      <c r="AI285" s="1147">
        <v>0</v>
      </c>
      <c r="AJ285" s="857" t="s">
        <v>12</v>
      </c>
      <c r="AK285" s="857" t="s">
        <v>12</v>
      </c>
    </row>
    <row r="286" spans="1:51" s="406" customFormat="1" ht="15" customHeight="1" x14ac:dyDescent="0.25">
      <c r="A286" s="414"/>
      <c r="B286" s="1136" t="s">
        <v>16554</v>
      </c>
      <c r="C286" s="1136" t="s">
        <v>77</v>
      </c>
      <c r="D286" s="1136" t="s">
        <v>3070</v>
      </c>
      <c r="E286" s="1136" t="s">
        <v>170</v>
      </c>
      <c r="F286" s="1137">
        <v>1</v>
      </c>
      <c r="G286" s="1145" t="s">
        <v>40</v>
      </c>
      <c r="H286" s="1145">
        <v>27</v>
      </c>
      <c r="I286" s="856">
        <v>14.1</v>
      </c>
      <c r="J286" s="1457"/>
      <c r="K286" s="1201">
        <v>6801</v>
      </c>
      <c r="L286" s="1139">
        <v>8021.28</v>
      </c>
      <c r="M286" s="1458"/>
      <c r="N286" s="1144">
        <v>43981</v>
      </c>
      <c r="O286" s="1144">
        <v>53905</v>
      </c>
      <c r="P286" s="1466"/>
      <c r="Q286" s="1460"/>
      <c r="R286" s="1460"/>
      <c r="S286" s="1460"/>
      <c r="T286" s="1457"/>
      <c r="U286" s="1479"/>
      <c r="V286" s="1457"/>
      <c r="W286" s="1479"/>
      <c r="X286" s="1457"/>
      <c r="Y286" s="1479"/>
      <c r="Z286" s="1457"/>
      <c r="AA286" s="1479"/>
      <c r="AB286" s="1468" t="s">
        <v>3065</v>
      </c>
      <c r="AC286" s="1136" t="s">
        <v>12607</v>
      </c>
      <c r="AD286" s="1145">
        <v>14.16</v>
      </c>
      <c r="AE286" s="1147">
        <v>107882.4</v>
      </c>
      <c r="AF286" s="1145">
        <v>10.46</v>
      </c>
      <c r="AG286" s="1147">
        <v>104176.8</v>
      </c>
      <c r="AH286" s="1145">
        <v>18.78</v>
      </c>
      <c r="AI286" s="1147">
        <v>105321.60000000001</v>
      </c>
      <c r="AJ286" s="857" t="s">
        <v>12</v>
      </c>
      <c r="AK286" s="857" t="s">
        <v>12</v>
      </c>
    </row>
    <row r="287" spans="1:51" s="406" customFormat="1" ht="15" customHeight="1" x14ac:dyDescent="0.25">
      <c r="A287" s="414"/>
      <c r="B287" s="1136" t="s">
        <v>16555</v>
      </c>
      <c r="C287" s="1136" t="s">
        <v>78</v>
      </c>
      <c r="D287" s="1136" t="s">
        <v>3070</v>
      </c>
      <c r="E287" s="1136" t="s">
        <v>170</v>
      </c>
      <c r="F287" s="1137">
        <v>1</v>
      </c>
      <c r="G287" s="1145" t="s">
        <v>40</v>
      </c>
      <c r="H287" s="1145">
        <v>21</v>
      </c>
      <c r="I287" s="856">
        <v>9.3000000000000007</v>
      </c>
      <c r="J287" s="1457"/>
      <c r="K287" s="1201">
        <v>6750</v>
      </c>
      <c r="L287" s="1139">
        <v>7443.06</v>
      </c>
      <c r="M287" s="1458"/>
      <c r="N287" s="1144">
        <v>43981</v>
      </c>
      <c r="O287" s="1144">
        <v>53874</v>
      </c>
      <c r="P287" s="1466"/>
      <c r="Q287" s="1460"/>
      <c r="R287" s="1460"/>
      <c r="S287" s="1460"/>
      <c r="T287" s="1457"/>
      <c r="U287" s="1479"/>
      <c r="V287" s="1457"/>
      <c r="W287" s="1479"/>
      <c r="X287" s="1457"/>
      <c r="Y287" s="1479"/>
      <c r="Z287" s="1457"/>
      <c r="AA287" s="1479"/>
      <c r="AB287" s="1468"/>
      <c r="AC287" s="1468" t="s">
        <v>12608</v>
      </c>
      <c r="AD287" s="1457">
        <v>0</v>
      </c>
      <c r="AE287" s="1457">
        <v>0</v>
      </c>
      <c r="AF287" s="1457">
        <v>0</v>
      </c>
      <c r="AG287" s="1479">
        <v>0</v>
      </c>
      <c r="AH287" s="1457">
        <v>0</v>
      </c>
      <c r="AI287" s="1457">
        <v>0</v>
      </c>
      <c r="AJ287" s="1491" t="s">
        <v>12</v>
      </c>
      <c r="AK287" s="1491" t="s">
        <v>12</v>
      </c>
    </row>
    <row r="288" spans="1:51" s="406" customFormat="1" ht="15" customHeight="1" thickBot="1" x14ac:dyDescent="0.3">
      <c r="A288" s="414"/>
      <c r="B288" s="1157" t="s">
        <v>16556</v>
      </c>
      <c r="C288" s="1157" t="s">
        <v>79</v>
      </c>
      <c r="D288" s="1157" t="s">
        <v>3070</v>
      </c>
      <c r="E288" s="1157" t="s">
        <v>170</v>
      </c>
      <c r="F288" s="1158">
        <v>1</v>
      </c>
      <c r="G288" s="1159" t="s">
        <v>40</v>
      </c>
      <c r="H288" s="1159">
        <v>24</v>
      </c>
      <c r="I288" s="994">
        <v>9.9</v>
      </c>
      <c r="J288" s="1526"/>
      <c r="K288" s="1202">
        <v>8060</v>
      </c>
      <c r="L288" s="1160">
        <v>10899.17</v>
      </c>
      <c r="M288" s="1529"/>
      <c r="N288" s="665">
        <v>43981</v>
      </c>
      <c r="O288" s="665">
        <v>53874</v>
      </c>
      <c r="P288" s="1530"/>
      <c r="Q288" s="1531"/>
      <c r="R288" s="1531"/>
      <c r="S288" s="1531"/>
      <c r="T288" s="1526"/>
      <c r="U288" s="1527"/>
      <c r="V288" s="1526"/>
      <c r="W288" s="1527"/>
      <c r="X288" s="1526"/>
      <c r="Y288" s="1527"/>
      <c r="Z288" s="1526"/>
      <c r="AA288" s="1527"/>
      <c r="AB288" s="1525"/>
      <c r="AC288" s="1525"/>
      <c r="AD288" s="1526"/>
      <c r="AE288" s="1526"/>
      <c r="AF288" s="1526"/>
      <c r="AG288" s="1527"/>
      <c r="AH288" s="1526"/>
      <c r="AI288" s="1526"/>
      <c r="AJ288" s="1528"/>
      <c r="AK288" s="1528"/>
    </row>
    <row r="289" spans="1:27" s="406" customFormat="1" x14ac:dyDescent="0.25">
      <c r="A289" s="414"/>
      <c r="T289" s="407"/>
      <c r="U289" s="407"/>
      <c r="V289" s="407"/>
      <c r="W289" s="407"/>
      <c r="X289" s="407"/>
      <c r="Y289" s="407"/>
      <c r="Z289" s="407"/>
      <c r="AA289" s="407"/>
    </row>
    <row r="290" spans="1:27" x14ac:dyDescent="0.2">
      <c r="B290" s="1449" t="s">
        <v>2843</v>
      </c>
      <c r="C290" s="1449"/>
      <c r="D290" s="1449"/>
      <c r="E290" s="1449"/>
      <c r="F290" s="1449"/>
      <c r="G290" s="1449"/>
      <c r="H290" s="1449"/>
      <c r="I290" s="1449"/>
      <c r="J290" s="1449"/>
      <c r="K290" s="1449"/>
      <c r="L290" s="1449"/>
      <c r="M290" s="1449"/>
      <c r="N290" s="1449"/>
      <c r="O290" s="1449"/>
      <c r="P290" s="1449"/>
      <c r="Q290" s="1449"/>
      <c r="R290" s="1449"/>
      <c r="S290" s="1449"/>
    </row>
    <row r="291" spans="1:27" x14ac:dyDescent="0.2">
      <c r="B291" s="1449" t="s">
        <v>2844</v>
      </c>
      <c r="C291" s="1449"/>
      <c r="D291" s="1449"/>
      <c r="E291" s="1449"/>
      <c r="F291" s="1449"/>
      <c r="G291" s="1449"/>
      <c r="H291" s="1449"/>
      <c r="I291" s="1449"/>
      <c r="J291" s="1449"/>
      <c r="K291" s="1449"/>
      <c r="L291" s="1449"/>
      <c r="M291" s="1449"/>
      <c r="N291" s="1449"/>
      <c r="O291" s="1449"/>
      <c r="P291" s="1449"/>
      <c r="Q291" s="1449"/>
      <c r="R291" s="1449"/>
      <c r="S291" s="1449"/>
    </row>
    <row r="292" spans="1:27" x14ac:dyDescent="0.2">
      <c r="B292" s="1449" t="s">
        <v>2845</v>
      </c>
      <c r="C292" s="1449"/>
      <c r="D292" s="1449"/>
      <c r="E292" s="1449"/>
      <c r="F292" s="1449"/>
      <c r="G292" s="1449"/>
      <c r="H292" s="1449"/>
      <c r="I292" s="1449"/>
      <c r="J292" s="1449"/>
      <c r="K292" s="1449"/>
      <c r="L292" s="1449"/>
      <c r="M292" s="1449"/>
      <c r="N292" s="1449"/>
      <c r="O292" s="1449"/>
      <c r="P292" s="1449"/>
      <c r="Q292" s="1449"/>
      <c r="R292" s="1449"/>
      <c r="S292" s="1449"/>
    </row>
    <row r="293" spans="1:27" x14ac:dyDescent="0.2">
      <c r="B293" s="1449" t="s">
        <v>2846</v>
      </c>
      <c r="C293" s="1449"/>
      <c r="D293" s="1449"/>
      <c r="E293" s="1449"/>
      <c r="F293" s="1449"/>
      <c r="G293" s="1449"/>
      <c r="H293" s="1449"/>
      <c r="I293" s="1449"/>
      <c r="J293" s="1449"/>
      <c r="K293" s="1449"/>
      <c r="L293" s="1449"/>
      <c r="M293" s="1449"/>
      <c r="N293" s="1449"/>
      <c r="O293" s="1449"/>
      <c r="P293" s="1449"/>
      <c r="Q293" s="1449"/>
      <c r="R293" s="1449"/>
      <c r="S293" s="1449"/>
    </row>
    <row r="294" spans="1:27" x14ac:dyDescent="0.2">
      <c r="B294" s="1449" t="s">
        <v>2847</v>
      </c>
      <c r="C294" s="1449"/>
      <c r="D294" s="1449"/>
      <c r="E294" s="1449"/>
      <c r="F294" s="1449"/>
      <c r="G294" s="1449"/>
      <c r="H294" s="1449"/>
      <c r="I294" s="1449"/>
      <c r="J294" s="1449"/>
      <c r="K294" s="1449"/>
      <c r="L294" s="1449"/>
      <c r="M294" s="1449"/>
      <c r="N294" s="1449"/>
      <c r="O294" s="1449"/>
      <c r="P294" s="1449"/>
      <c r="Q294" s="1449"/>
      <c r="R294" s="1449"/>
      <c r="S294" s="1449"/>
    </row>
    <row r="295" spans="1:27" x14ac:dyDescent="0.2">
      <c r="B295" s="1449" t="s">
        <v>2848</v>
      </c>
      <c r="C295" s="1449"/>
      <c r="D295" s="1449"/>
      <c r="E295" s="1449"/>
      <c r="F295" s="1449"/>
      <c r="G295" s="1449"/>
      <c r="H295" s="1449"/>
      <c r="I295" s="1449"/>
      <c r="J295" s="1449"/>
      <c r="K295" s="1449"/>
      <c r="L295" s="1449"/>
      <c r="M295" s="1449"/>
      <c r="N295" s="1449"/>
      <c r="O295" s="1449"/>
      <c r="P295" s="1449"/>
      <c r="Q295" s="1449"/>
      <c r="R295" s="1449"/>
      <c r="S295" s="1449"/>
    </row>
    <row r="296" spans="1:27" x14ac:dyDescent="0.2">
      <c r="B296" s="1449" t="s">
        <v>2849</v>
      </c>
      <c r="C296" s="1449"/>
      <c r="D296" s="1449"/>
      <c r="E296" s="1449"/>
      <c r="F296" s="1449"/>
      <c r="G296" s="1449"/>
      <c r="H296" s="1449"/>
      <c r="I296" s="1449"/>
      <c r="J296" s="1449"/>
      <c r="K296" s="1449"/>
      <c r="L296" s="1449"/>
      <c r="M296" s="1449"/>
      <c r="N296" s="1449"/>
      <c r="O296" s="1449"/>
      <c r="P296" s="1449"/>
      <c r="Q296" s="1449"/>
      <c r="R296" s="1449"/>
      <c r="S296" s="1449"/>
    </row>
    <row r="297" spans="1:27" x14ac:dyDescent="0.2">
      <c r="B297" s="1449" t="s">
        <v>2850</v>
      </c>
      <c r="C297" s="1449"/>
      <c r="D297" s="1449"/>
      <c r="E297" s="1449"/>
      <c r="F297" s="1449"/>
      <c r="G297" s="1449"/>
      <c r="H297" s="1449"/>
      <c r="I297" s="1449"/>
      <c r="J297" s="1449"/>
      <c r="K297" s="1449"/>
      <c r="L297" s="1449"/>
      <c r="M297" s="1449"/>
      <c r="N297" s="1449"/>
      <c r="O297" s="1449"/>
      <c r="P297" s="1449"/>
      <c r="Q297" s="1449"/>
      <c r="R297" s="1449"/>
      <c r="S297" s="1449"/>
    </row>
    <row r="298" spans="1:27" x14ac:dyDescent="0.2">
      <c r="B298" s="1449" t="s">
        <v>2851</v>
      </c>
      <c r="C298" s="1449"/>
      <c r="D298" s="1449"/>
      <c r="E298" s="1449"/>
      <c r="F298" s="1449"/>
      <c r="G298" s="1449"/>
      <c r="H298" s="1449"/>
      <c r="I298" s="1449"/>
      <c r="J298" s="1449"/>
      <c r="K298" s="1449"/>
      <c r="L298" s="1449"/>
      <c r="M298" s="1449"/>
      <c r="N298" s="1449"/>
      <c r="O298" s="1449"/>
      <c r="P298" s="1449"/>
      <c r="Q298" s="1449"/>
      <c r="R298" s="1449"/>
      <c r="S298" s="1449"/>
    </row>
    <row r="299" spans="1:27" x14ac:dyDescent="0.2">
      <c r="B299" s="1449" t="s">
        <v>3201</v>
      </c>
      <c r="C299" s="1449"/>
      <c r="D299" s="1449"/>
      <c r="E299" s="1449"/>
      <c r="F299" s="1449"/>
      <c r="G299" s="1449"/>
      <c r="H299" s="1449"/>
      <c r="I299" s="1449"/>
      <c r="J299" s="1449"/>
      <c r="K299" s="1449"/>
      <c r="L299" s="1449"/>
      <c r="M299" s="1449"/>
      <c r="N299" s="1449"/>
      <c r="O299" s="1449"/>
      <c r="P299" s="1449"/>
      <c r="Q299" s="1449"/>
      <c r="R299" s="1449"/>
      <c r="S299" s="1449"/>
    </row>
    <row r="300" spans="1:27" ht="12" customHeight="1" x14ac:dyDescent="0.2">
      <c r="B300" s="1367" t="s">
        <v>3202</v>
      </c>
      <c r="C300" s="1367"/>
      <c r="D300" s="1367"/>
      <c r="E300" s="1367"/>
      <c r="F300" s="1367"/>
      <c r="G300" s="1367"/>
      <c r="H300" s="1367"/>
      <c r="I300" s="1367"/>
      <c r="J300" s="1367"/>
      <c r="K300" s="1367"/>
      <c r="L300" s="1367"/>
      <c r="M300" s="1367"/>
      <c r="N300" s="1367"/>
      <c r="O300" s="1367"/>
      <c r="P300" s="1367"/>
      <c r="Q300" s="1367"/>
      <c r="R300" s="1367"/>
      <c r="S300" s="1367"/>
    </row>
    <row r="301" spans="1:27" x14ac:dyDescent="0.2">
      <c r="B301" s="1367" t="s">
        <v>16557</v>
      </c>
      <c r="C301" s="1449"/>
      <c r="D301" s="1449"/>
      <c r="E301" s="1449"/>
      <c r="F301" s="1449"/>
      <c r="G301" s="1449"/>
      <c r="H301" s="1449"/>
      <c r="I301" s="1449"/>
      <c r="J301" s="1449"/>
      <c r="K301" s="1449"/>
      <c r="L301" s="1449"/>
      <c r="M301" s="1449"/>
      <c r="N301" s="1449"/>
      <c r="O301" s="1449"/>
      <c r="P301" s="1449"/>
      <c r="Q301" s="1449"/>
      <c r="R301" s="1449"/>
      <c r="S301" s="1449"/>
    </row>
    <row r="302" spans="1:27" x14ac:dyDescent="0.2">
      <c r="B302" s="1449" t="s">
        <v>16558</v>
      </c>
      <c r="C302" s="1449"/>
      <c r="D302" s="1449"/>
      <c r="E302" s="1449"/>
      <c r="F302" s="1449"/>
      <c r="G302" s="1449"/>
      <c r="H302" s="1449"/>
      <c r="I302" s="1449"/>
      <c r="J302" s="1449"/>
      <c r="K302" s="1449"/>
      <c r="L302" s="1449"/>
      <c r="M302" s="1449"/>
      <c r="N302" s="1449"/>
      <c r="O302" s="1449"/>
      <c r="P302" s="1449"/>
      <c r="Q302" s="1449"/>
      <c r="R302" s="1449"/>
      <c r="S302" s="1449"/>
    </row>
    <row r="303" spans="1:27" ht="16.5" customHeight="1" x14ac:dyDescent="0.2">
      <c r="B303" s="1449" t="s">
        <v>16559</v>
      </c>
      <c r="C303" s="1449"/>
      <c r="D303" s="1449"/>
      <c r="E303" s="1449"/>
      <c r="F303" s="1449"/>
      <c r="G303" s="1449"/>
      <c r="H303" s="1449"/>
      <c r="I303" s="1449"/>
      <c r="J303" s="1449"/>
      <c r="K303" s="1449"/>
      <c r="L303" s="1449"/>
      <c r="M303" s="1449"/>
      <c r="N303" s="1449"/>
      <c r="O303" s="1449"/>
      <c r="P303" s="1449"/>
      <c r="Q303" s="1449"/>
      <c r="R303" s="1449"/>
      <c r="S303" s="1449"/>
    </row>
    <row r="304" spans="1:27" ht="38.25" customHeight="1" x14ac:dyDescent="0.2">
      <c r="B304" s="1367" t="s">
        <v>16560</v>
      </c>
      <c r="C304" s="1367"/>
      <c r="D304" s="1367"/>
      <c r="E304" s="1367"/>
      <c r="F304" s="1367"/>
      <c r="G304" s="1367"/>
      <c r="H304" s="1367"/>
      <c r="I304" s="1367"/>
      <c r="J304" s="1367"/>
      <c r="K304" s="1367"/>
      <c r="L304" s="1367"/>
      <c r="M304" s="1367"/>
      <c r="N304" s="1367"/>
      <c r="O304" s="1367"/>
      <c r="P304" s="1367"/>
      <c r="Q304" s="245"/>
      <c r="R304" s="245"/>
      <c r="S304" s="245"/>
    </row>
    <row r="305" spans="2:19" x14ac:dyDescent="0.2">
      <c r="B305" s="1449" t="s">
        <v>16561</v>
      </c>
      <c r="C305" s="1449"/>
      <c r="D305" s="1449"/>
      <c r="E305" s="1449"/>
      <c r="F305" s="1449"/>
      <c r="G305" s="1449"/>
      <c r="H305" s="1449"/>
      <c r="I305" s="1449"/>
      <c r="J305" s="1449"/>
      <c r="K305" s="1449"/>
      <c r="L305" s="1449"/>
      <c r="M305" s="1449"/>
      <c r="N305" s="1449"/>
      <c r="O305" s="1449"/>
      <c r="P305" s="1449"/>
      <c r="Q305" s="1449"/>
      <c r="R305" s="1449"/>
      <c r="S305" s="1449"/>
    </row>
  </sheetData>
  <mergeCells count="2830">
    <mergeCell ref="AC287:AC288"/>
    <mergeCell ref="AD287:AD288"/>
    <mergeCell ref="AE287:AE288"/>
    <mergeCell ref="AF287:AF288"/>
    <mergeCell ref="AG287:AG288"/>
    <mergeCell ref="AH287:AH288"/>
    <mergeCell ref="AI287:AI288"/>
    <mergeCell ref="AJ287:AJ288"/>
    <mergeCell ref="AK287:AK288"/>
    <mergeCell ref="R140:R143"/>
    <mergeCell ref="J284:J288"/>
    <mergeCell ref="M284:M288"/>
    <mergeCell ref="P284:P288"/>
    <mergeCell ref="Q284:Q288"/>
    <mergeCell ref="R284:R288"/>
    <mergeCell ref="S284:S288"/>
    <mergeCell ref="T284:T288"/>
    <mergeCell ref="U284:U288"/>
    <mergeCell ref="V284:V288"/>
    <mergeCell ref="W284:W288"/>
    <mergeCell ref="X284:X288"/>
    <mergeCell ref="Y284:Y288"/>
    <mergeCell ref="Z284:Z288"/>
    <mergeCell ref="AA284:AA288"/>
    <mergeCell ref="AB284:AB285"/>
    <mergeCell ref="AB286:AB288"/>
    <mergeCell ref="Q216:Q219"/>
    <mergeCell ref="R216:R219"/>
    <mergeCell ref="Q224:Q227"/>
    <mergeCell ref="R224:R227"/>
    <mergeCell ref="Q232:Q235"/>
    <mergeCell ref="R232:R235"/>
    <mergeCell ref="B3:S3"/>
    <mergeCell ref="B11:C11"/>
    <mergeCell ref="A12:A14"/>
    <mergeCell ref="B12:B14"/>
    <mergeCell ref="C12:C14"/>
    <mergeCell ref="D12:D14"/>
    <mergeCell ref="E12:E14"/>
    <mergeCell ref="F12:F14"/>
    <mergeCell ref="G12:G14"/>
    <mergeCell ref="H12:H14"/>
    <mergeCell ref="AX12:AX14"/>
    <mergeCell ref="AY12:AY14"/>
    <mergeCell ref="J13:J14"/>
    <mergeCell ref="K13:K14"/>
    <mergeCell ref="L13:L14"/>
    <mergeCell ref="M13:M14"/>
    <mergeCell ref="Q13:R13"/>
    <mergeCell ref="S13:S14"/>
    <mergeCell ref="T13:U13"/>
    <mergeCell ref="V13:W13"/>
    <mergeCell ref="AQ12:AQ14"/>
    <mergeCell ref="AR12:AR14"/>
    <mergeCell ref="AS12:AS14"/>
    <mergeCell ref="AU12:AU14"/>
    <mergeCell ref="AV12:AV14"/>
    <mergeCell ref="AW12:AW14"/>
    <mergeCell ref="T12:AA12"/>
    <mergeCell ref="AB12:AK12"/>
    <mergeCell ref="AM12:AM14"/>
    <mergeCell ref="AN12:AN14"/>
    <mergeCell ref="AO12:AO14"/>
    <mergeCell ref="AP12:AP14"/>
    <mergeCell ref="X13:Y13"/>
    <mergeCell ref="Z13:AA13"/>
    <mergeCell ref="AB13:AB14"/>
    <mergeCell ref="AC13:AC14"/>
    <mergeCell ref="J12:M12"/>
    <mergeCell ref="N12:N14"/>
    <mergeCell ref="O12:O14"/>
    <mergeCell ref="P12:P14"/>
    <mergeCell ref="Q12:S12"/>
    <mergeCell ref="Q15:Q18"/>
    <mergeCell ref="R15:R18"/>
    <mergeCell ref="G15:G18"/>
    <mergeCell ref="H15:H18"/>
    <mergeCell ref="I15:I18"/>
    <mergeCell ref="J15:J18"/>
    <mergeCell ref="K15:K18"/>
    <mergeCell ref="L15:L18"/>
    <mergeCell ref="AD13:AE13"/>
    <mergeCell ref="AF13:AG13"/>
    <mergeCell ref="AH13:AI13"/>
    <mergeCell ref="AJ13:AK13"/>
    <mergeCell ref="A15:A18"/>
    <mergeCell ref="B15:B18"/>
    <mergeCell ref="C15:C18"/>
    <mergeCell ref="D15:D18"/>
    <mergeCell ref="E15:E18"/>
    <mergeCell ref="F15:F18"/>
    <mergeCell ref="I12:I14"/>
    <mergeCell ref="AV15:AV18"/>
    <mergeCell ref="AW15:AW18"/>
    <mergeCell ref="AX15:AX18"/>
    <mergeCell ref="AY15:AY18"/>
    <mergeCell ref="AB17:AB18"/>
    <mergeCell ref="A19:A22"/>
    <mergeCell ref="B19:B22"/>
    <mergeCell ref="C19:C22"/>
    <mergeCell ref="D19:D22"/>
    <mergeCell ref="E19:E22"/>
    <mergeCell ref="AO15:AO18"/>
    <mergeCell ref="AP15:AP18"/>
    <mergeCell ref="AQ15:AQ18"/>
    <mergeCell ref="AR15:AR18"/>
    <mergeCell ref="AS15:AS18"/>
    <mergeCell ref="AU15:AU18"/>
    <mergeCell ref="Y15:Y18"/>
    <mergeCell ref="Z15:Z18"/>
    <mergeCell ref="AA15:AA18"/>
    <mergeCell ref="AB15:AB16"/>
    <mergeCell ref="AM15:AM18"/>
    <mergeCell ref="AN15:AN18"/>
    <mergeCell ref="S15:S18"/>
    <mergeCell ref="T15:T18"/>
    <mergeCell ref="U15:U18"/>
    <mergeCell ref="V15:V18"/>
    <mergeCell ref="W15:W18"/>
    <mergeCell ref="X15:X18"/>
    <mergeCell ref="M15:M18"/>
    <mergeCell ref="N15:N18"/>
    <mergeCell ref="O15:O18"/>
    <mergeCell ref="P15:P18"/>
    <mergeCell ref="AX19:AX22"/>
    <mergeCell ref="AY19:AY22"/>
    <mergeCell ref="AB21:AB22"/>
    <mergeCell ref="AN19:AN22"/>
    <mergeCell ref="AO19:AO22"/>
    <mergeCell ref="AP19:AP22"/>
    <mergeCell ref="AQ19:AQ22"/>
    <mergeCell ref="AR19:AR22"/>
    <mergeCell ref="AS19:AS22"/>
    <mergeCell ref="X19:X22"/>
    <mergeCell ref="Y19:Y22"/>
    <mergeCell ref="Z19:Z22"/>
    <mergeCell ref="AA19:AA22"/>
    <mergeCell ref="AB19:AB20"/>
    <mergeCell ref="AM19:AM22"/>
    <mergeCell ref="R19:R22"/>
    <mergeCell ref="S19:S22"/>
    <mergeCell ref="T19:T22"/>
    <mergeCell ref="U19:U22"/>
    <mergeCell ref="V19:V22"/>
    <mergeCell ref="W19:W22"/>
    <mergeCell ref="AU19:AU22"/>
    <mergeCell ref="AV19:AV22"/>
    <mergeCell ref="AW19:AW22"/>
    <mergeCell ref="L19:L22"/>
    <mergeCell ref="M19:M22"/>
    <mergeCell ref="N19:N22"/>
    <mergeCell ref="O19:O22"/>
    <mergeCell ref="P19:P22"/>
    <mergeCell ref="Q19:Q22"/>
    <mergeCell ref="F19:F22"/>
    <mergeCell ref="G19:G22"/>
    <mergeCell ref="H19:H22"/>
    <mergeCell ref="I19:I22"/>
    <mergeCell ref="J19:J22"/>
    <mergeCell ref="K19:K22"/>
    <mergeCell ref="AV23:AV26"/>
    <mergeCell ref="AW23:AW26"/>
    <mergeCell ref="U23:U26"/>
    <mergeCell ref="V23:V26"/>
    <mergeCell ref="W23:W26"/>
    <mergeCell ref="X23:X26"/>
    <mergeCell ref="M23:M26"/>
    <mergeCell ref="N23:N26"/>
    <mergeCell ref="O23:O26"/>
    <mergeCell ref="P23:P26"/>
    <mergeCell ref="AX27:AX30"/>
    <mergeCell ref="AY27:AY30"/>
    <mergeCell ref="Q23:Q26"/>
    <mergeCell ref="R23:R26"/>
    <mergeCell ref="G23:G26"/>
    <mergeCell ref="H23:H26"/>
    <mergeCell ref="I23:I26"/>
    <mergeCell ref="J23:J26"/>
    <mergeCell ref="K23:K26"/>
    <mergeCell ref="L23:L26"/>
    <mergeCell ref="Z27:Z30"/>
    <mergeCell ref="AA27:AA30"/>
    <mergeCell ref="AB27:AB28"/>
    <mergeCell ref="AM27:AM30"/>
    <mergeCell ref="R27:R30"/>
    <mergeCell ref="S27:S30"/>
    <mergeCell ref="T27:T30"/>
    <mergeCell ref="U27:U30"/>
    <mergeCell ref="V27:V30"/>
    <mergeCell ref="W27:W30"/>
    <mergeCell ref="AX23:AX26"/>
    <mergeCell ref="AY23:AY26"/>
    <mergeCell ref="AB25:AB26"/>
    <mergeCell ref="A27:A30"/>
    <mergeCell ref="B27:B30"/>
    <mergeCell ref="C27:C30"/>
    <mergeCell ref="D27:D30"/>
    <mergeCell ref="E27:E30"/>
    <mergeCell ref="AO23:AO26"/>
    <mergeCell ref="AP23:AP26"/>
    <mergeCell ref="AQ23:AQ26"/>
    <mergeCell ref="AR23:AR26"/>
    <mergeCell ref="AS23:AS26"/>
    <mergeCell ref="AU23:AU26"/>
    <mergeCell ref="Y23:Y26"/>
    <mergeCell ref="Z23:Z26"/>
    <mergeCell ref="AA23:AA26"/>
    <mergeCell ref="AB23:AB24"/>
    <mergeCell ref="AM23:AM26"/>
    <mergeCell ref="AN23:AN26"/>
    <mergeCell ref="S23:S26"/>
    <mergeCell ref="T23:T26"/>
    <mergeCell ref="A23:A26"/>
    <mergeCell ref="B23:B26"/>
    <mergeCell ref="C23:C26"/>
    <mergeCell ref="D23:D26"/>
    <mergeCell ref="E23:E26"/>
    <mergeCell ref="F23:F26"/>
    <mergeCell ref="F31:F34"/>
    <mergeCell ref="AU27:AU30"/>
    <mergeCell ref="AV27:AV30"/>
    <mergeCell ref="AW27:AW30"/>
    <mergeCell ref="L27:L30"/>
    <mergeCell ref="M27:M30"/>
    <mergeCell ref="N27:N30"/>
    <mergeCell ref="O27:O30"/>
    <mergeCell ref="P27:P30"/>
    <mergeCell ref="Q27:Q30"/>
    <mergeCell ref="F27:F30"/>
    <mergeCell ref="G27:G30"/>
    <mergeCell ref="H27:H30"/>
    <mergeCell ref="I27:I30"/>
    <mergeCell ref="J27:J30"/>
    <mergeCell ref="K27:K30"/>
    <mergeCell ref="AV31:AV34"/>
    <mergeCell ref="AW31:AW34"/>
    <mergeCell ref="AB29:AB30"/>
    <mergeCell ref="AN27:AN30"/>
    <mergeCell ref="AO27:AO30"/>
    <mergeCell ref="AP27:AP30"/>
    <mergeCell ref="AQ27:AQ30"/>
    <mergeCell ref="AR27:AR30"/>
    <mergeCell ref="AS27:AS30"/>
    <mergeCell ref="X27:X30"/>
    <mergeCell ref="Y27:Y30"/>
    <mergeCell ref="AX35:AX38"/>
    <mergeCell ref="AY35:AY38"/>
    <mergeCell ref="Q31:Q34"/>
    <mergeCell ref="R31:R34"/>
    <mergeCell ref="G31:G34"/>
    <mergeCell ref="H31:H34"/>
    <mergeCell ref="I31:I34"/>
    <mergeCell ref="J31:J34"/>
    <mergeCell ref="K31:K34"/>
    <mergeCell ref="L31:L34"/>
    <mergeCell ref="Z35:Z38"/>
    <mergeCell ref="AA35:AA38"/>
    <mergeCell ref="AB35:AB36"/>
    <mergeCell ref="AM35:AM38"/>
    <mergeCell ref="R35:R38"/>
    <mergeCell ref="S35:S38"/>
    <mergeCell ref="T35:T38"/>
    <mergeCell ref="U35:U38"/>
    <mergeCell ref="V35:V38"/>
    <mergeCell ref="W35:W38"/>
    <mergeCell ref="AX31:AX34"/>
    <mergeCell ref="AY31:AY34"/>
    <mergeCell ref="AB33:AB34"/>
    <mergeCell ref="A35:A38"/>
    <mergeCell ref="B35:B38"/>
    <mergeCell ref="C35:C38"/>
    <mergeCell ref="D35:D38"/>
    <mergeCell ref="E35:E38"/>
    <mergeCell ref="AO31:AO34"/>
    <mergeCell ref="AP31:AP34"/>
    <mergeCell ref="AQ31:AQ34"/>
    <mergeCell ref="AR31:AR34"/>
    <mergeCell ref="AS31:AS34"/>
    <mergeCell ref="AU31:AU34"/>
    <mergeCell ref="Y31:Y34"/>
    <mergeCell ref="Z31:Z34"/>
    <mergeCell ref="AA31:AA34"/>
    <mergeCell ref="AB31:AB32"/>
    <mergeCell ref="AM31:AM34"/>
    <mergeCell ref="AN31:AN34"/>
    <mergeCell ref="S31:S34"/>
    <mergeCell ref="T31:T34"/>
    <mergeCell ref="U31:U34"/>
    <mergeCell ref="V31:V34"/>
    <mergeCell ref="W31:W34"/>
    <mergeCell ref="X31:X34"/>
    <mergeCell ref="M31:M34"/>
    <mergeCell ref="N31:N34"/>
    <mergeCell ref="O31:O34"/>
    <mergeCell ref="P31:P34"/>
    <mergeCell ref="A31:A34"/>
    <mergeCell ref="B31:B34"/>
    <mergeCell ref="C31:C34"/>
    <mergeCell ref="D31:D34"/>
    <mergeCell ref="E31:E34"/>
    <mergeCell ref="F39:F42"/>
    <mergeCell ref="AU35:AU38"/>
    <mergeCell ref="AV35:AV38"/>
    <mergeCell ref="AW35:AW38"/>
    <mergeCell ref="L35:L38"/>
    <mergeCell ref="M35:M38"/>
    <mergeCell ref="N35:N38"/>
    <mergeCell ref="O35:O38"/>
    <mergeCell ref="P35:P38"/>
    <mergeCell ref="Q35:Q38"/>
    <mergeCell ref="F35:F38"/>
    <mergeCell ref="G35:G38"/>
    <mergeCell ref="H35:H38"/>
    <mergeCell ref="I35:I38"/>
    <mergeCell ref="J35:J38"/>
    <mergeCell ref="K35:K38"/>
    <mergeCell ref="AV39:AV42"/>
    <mergeCell ref="AW39:AW42"/>
    <mergeCell ref="AB37:AB38"/>
    <mergeCell ref="AN35:AN38"/>
    <mergeCell ref="AO35:AO38"/>
    <mergeCell ref="AP35:AP38"/>
    <mergeCell ref="AQ35:AQ38"/>
    <mergeCell ref="AR35:AR38"/>
    <mergeCell ref="AS35:AS38"/>
    <mergeCell ref="X35:X38"/>
    <mergeCell ref="Y35:Y38"/>
    <mergeCell ref="AX43:AX46"/>
    <mergeCell ref="AY43:AY46"/>
    <mergeCell ref="Q39:Q42"/>
    <mergeCell ref="R39:R42"/>
    <mergeCell ref="G39:G42"/>
    <mergeCell ref="H39:H42"/>
    <mergeCell ref="I39:I42"/>
    <mergeCell ref="J39:J42"/>
    <mergeCell ref="K39:K42"/>
    <mergeCell ref="L39:L42"/>
    <mergeCell ref="Z43:Z46"/>
    <mergeCell ref="AA43:AA46"/>
    <mergeCell ref="AB43:AB44"/>
    <mergeCell ref="AM43:AM46"/>
    <mergeCell ref="R43:R46"/>
    <mergeCell ref="S43:S46"/>
    <mergeCell ref="T43:T46"/>
    <mergeCell ref="U43:U46"/>
    <mergeCell ref="V43:V46"/>
    <mergeCell ref="W43:W46"/>
    <mergeCell ref="AX39:AX42"/>
    <mergeCell ref="AY39:AY42"/>
    <mergeCell ref="AB41:AB42"/>
    <mergeCell ref="A43:A46"/>
    <mergeCell ref="B43:B46"/>
    <mergeCell ref="C43:C46"/>
    <mergeCell ref="D43:D46"/>
    <mergeCell ref="E43:E46"/>
    <mergeCell ref="AO39:AO42"/>
    <mergeCell ref="AP39:AP42"/>
    <mergeCell ref="AQ39:AQ42"/>
    <mergeCell ref="AR39:AR42"/>
    <mergeCell ref="AS39:AS42"/>
    <mergeCell ref="AU39:AU42"/>
    <mergeCell ref="Y39:Y42"/>
    <mergeCell ref="Z39:Z42"/>
    <mergeCell ref="AA39:AA42"/>
    <mergeCell ref="AB39:AB40"/>
    <mergeCell ref="AM39:AM42"/>
    <mergeCell ref="AN39:AN42"/>
    <mergeCell ref="S39:S42"/>
    <mergeCell ref="T39:T42"/>
    <mergeCell ref="U39:U42"/>
    <mergeCell ref="V39:V42"/>
    <mergeCell ref="W39:W42"/>
    <mergeCell ref="X39:X42"/>
    <mergeCell ref="M39:M42"/>
    <mergeCell ref="N39:N42"/>
    <mergeCell ref="O39:O42"/>
    <mergeCell ref="P39:P42"/>
    <mergeCell ref="A39:A42"/>
    <mergeCell ref="B39:B42"/>
    <mergeCell ref="C39:C42"/>
    <mergeCell ref="D39:D42"/>
    <mergeCell ref="E39:E42"/>
    <mergeCell ref="F47:F50"/>
    <mergeCell ref="AU43:AU46"/>
    <mergeCell ref="AV43:AV46"/>
    <mergeCell ref="AW43:AW46"/>
    <mergeCell ref="L43:L46"/>
    <mergeCell ref="M43:M46"/>
    <mergeCell ref="N43:N46"/>
    <mergeCell ref="O43:O46"/>
    <mergeCell ref="P43:P46"/>
    <mergeCell ref="Q43:Q46"/>
    <mergeCell ref="F43:F46"/>
    <mergeCell ref="G43:G46"/>
    <mergeCell ref="H43:H46"/>
    <mergeCell ref="I43:I46"/>
    <mergeCell ref="J43:J46"/>
    <mergeCell ref="K43:K46"/>
    <mergeCell ref="AV47:AV50"/>
    <mergeCell ref="AW47:AW50"/>
    <mergeCell ref="AB45:AB46"/>
    <mergeCell ref="AN43:AN46"/>
    <mergeCell ref="AO43:AO46"/>
    <mergeCell ref="AP43:AP46"/>
    <mergeCell ref="AQ43:AQ46"/>
    <mergeCell ref="AR43:AR46"/>
    <mergeCell ref="AS43:AS46"/>
    <mergeCell ref="X43:X46"/>
    <mergeCell ref="Y43:Y46"/>
    <mergeCell ref="AX51:AX54"/>
    <mergeCell ref="AY51:AY54"/>
    <mergeCell ref="Q47:Q50"/>
    <mergeCell ref="R47:R50"/>
    <mergeCell ref="G47:G50"/>
    <mergeCell ref="H47:H50"/>
    <mergeCell ref="I47:I50"/>
    <mergeCell ref="J47:J50"/>
    <mergeCell ref="K47:K50"/>
    <mergeCell ref="L47:L50"/>
    <mergeCell ref="Z51:Z54"/>
    <mergeCell ref="AA51:AA54"/>
    <mergeCell ref="AB51:AB52"/>
    <mergeCell ref="AM51:AM54"/>
    <mergeCell ref="R51:R54"/>
    <mergeCell ref="S51:S54"/>
    <mergeCell ref="T51:T54"/>
    <mergeCell ref="U51:U54"/>
    <mergeCell ref="V51:V54"/>
    <mergeCell ref="W51:W54"/>
    <mergeCell ref="AX47:AX50"/>
    <mergeCell ref="AY47:AY50"/>
    <mergeCell ref="AB49:AB50"/>
    <mergeCell ref="A51:A54"/>
    <mergeCell ref="B51:B54"/>
    <mergeCell ref="C51:C54"/>
    <mergeCell ref="D51:D54"/>
    <mergeCell ref="E51:E54"/>
    <mergeCell ref="AO47:AO50"/>
    <mergeCell ref="AP47:AP50"/>
    <mergeCell ref="AQ47:AQ50"/>
    <mergeCell ref="AR47:AR50"/>
    <mergeCell ref="AS47:AS50"/>
    <mergeCell ref="AU47:AU50"/>
    <mergeCell ref="Y47:Y50"/>
    <mergeCell ref="Z47:Z50"/>
    <mergeCell ref="AA47:AA50"/>
    <mergeCell ref="AB47:AB48"/>
    <mergeCell ref="AM47:AM50"/>
    <mergeCell ref="AN47:AN50"/>
    <mergeCell ref="S47:S50"/>
    <mergeCell ref="T47:T50"/>
    <mergeCell ref="U47:U50"/>
    <mergeCell ref="V47:V50"/>
    <mergeCell ref="W47:W50"/>
    <mergeCell ref="X47:X50"/>
    <mergeCell ref="M47:M50"/>
    <mergeCell ref="N47:N50"/>
    <mergeCell ref="O47:O50"/>
    <mergeCell ref="P47:P50"/>
    <mergeCell ref="A47:A50"/>
    <mergeCell ref="B47:B50"/>
    <mergeCell ref="C47:C50"/>
    <mergeCell ref="D47:D50"/>
    <mergeCell ref="E47:E50"/>
    <mergeCell ref="F55:F58"/>
    <mergeCell ref="AU51:AU54"/>
    <mergeCell ref="AV51:AV54"/>
    <mergeCell ref="AW51:AW54"/>
    <mergeCell ref="L51:L54"/>
    <mergeCell ref="M51:M54"/>
    <mergeCell ref="N51:N54"/>
    <mergeCell ref="O51:O54"/>
    <mergeCell ref="P51:P54"/>
    <mergeCell ref="Q51:Q54"/>
    <mergeCell ref="F51:F54"/>
    <mergeCell ref="G51:G54"/>
    <mergeCell ref="H51:H54"/>
    <mergeCell ref="I51:I54"/>
    <mergeCell ref="J51:J54"/>
    <mergeCell ref="K51:K54"/>
    <mergeCell ref="AV55:AV58"/>
    <mergeCell ref="AW55:AW58"/>
    <mergeCell ref="AB53:AB54"/>
    <mergeCell ref="AN51:AN54"/>
    <mergeCell ref="AO51:AO54"/>
    <mergeCell ref="AP51:AP54"/>
    <mergeCell ref="AQ51:AQ54"/>
    <mergeCell ref="AR51:AR54"/>
    <mergeCell ref="AS51:AS54"/>
    <mergeCell ref="X51:X54"/>
    <mergeCell ref="Y51:Y54"/>
    <mergeCell ref="AX59:AX62"/>
    <mergeCell ref="AY59:AY62"/>
    <mergeCell ref="Q55:Q58"/>
    <mergeCell ref="R55:R58"/>
    <mergeCell ref="G55:G58"/>
    <mergeCell ref="H55:H58"/>
    <mergeCell ref="I55:I58"/>
    <mergeCell ref="J55:J58"/>
    <mergeCell ref="K55:K58"/>
    <mergeCell ref="L55:L58"/>
    <mergeCell ref="Z59:Z62"/>
    <mergeCell ref="AA59:AA62"/>
    <mergeCell ref="AB59:AB60"/>
    <mergeCell ref="AM59:AM62"/>
    <mergeCell ref="R59:R62"/>
    <mergeCell ref="S59:S62"/>
    <mergeCell ref="T59:T62"/>
    <mergeCell ref="U59:U62"/>
    <mergeCell ref="V59:V62"/>
    <mergeCell ref="W59:W62"/>
    <mergeCell ref="AX55:AX58"/>
    <mergeCell ref="AY55:AY58"/>
    <mergeCell ref="AB57:AB58"/>
    <mergeCell ref="A59:A62"/>
    <mergeCell ref="B59:B62"/>
    <mergeCell ref="C59:C62"/>
    <mergeCell ref="D59:D62"/>
    <mergeCell ref="E59:E62"/>
    <mergeCell ref="AO55:AO58"/>
    <mergeCell ref="AP55:AP58"/>
    <mergeCell ref="AQ55:AQ58"/>
    <mergeCell ref="AR55:AR58"/>
    <mergeCell ref="AS55:AS58"/>
    <mergeCell ref="AU55:AU58"/>
    <mergeCell ref="Y55:Y58"/>
    <mergeCell ref="Z55:Z58"/>
    <mergeCell ref="AA55:AA58"/>
    <mergeCell ref="AB55:AB56"/>
    <mergeCell ref="AM55:AM58"/>
    <mergeCell ref="AN55:AN58"/>
    <mergeCell ref="S55:S58"/>
    <mergeCell ref="T55:T58"/>
    <mergeCell ref="U55:U58"/>
    <mergeCell ref="V55:V58"/>
    <mergeCell ref="W55:W58"/>
    <mergeCell ref="X55:X58"/>
    <mergeCell ref="M55:M58"/>
    <mergeCell ref="N55:N58"/>
    <mergeCell ref="O55:O58"/>
    <mergeCell ref="P55:P58"/>
    <mergeCell ref="A55:A58"/>
    <mergeCell ref="B55:B58"/>
    <mergeCell ref="C55:C58"/>
    <mergeCell ref="D55:D58"/>
    <mergeCell ref="E55:E58"/>
    <mergeCell ref="F63:F66"/>
    <mergeCell ref="AU59:AU62"/>
    <mergeCell ref="AV59:AV62"/>
    <mergeCell ref="AW59:AW62"/>
    <mergeCell ref="L59:L62"/>
    <mergeCell ref="M59:M62"/>
    <mergeCell ref="N59:N62"/>
    <mergeCell ref="O59:O62"/>
    <mergeCell ref="P59:P62"/>
    <mergeCell ref="Q59:Q62"/>
    <mergeCell ref="F59:F62"/>
    <mergeCell ref="G59:G62"/>
    <mergeCell ref="H59:H62"/>
    <mergeCell ref="I59:I62"/>
    <mergeCell ref="J59:J62"/>
    <mergeCell ref="K59:K62"/>
    <mergeCell ref="AV63:AV66"/>
    <mergeCell ref="AW63:AW66"/>
    <mergeCell ref="AB61:AB62"/>
    <mergeCell ref="AN59:AN62"/>
    <mergeCell ref="AO59:AO62"/>
    <mergeCell ref="AP59:AP62"/>
    <mergeCell ref="AQ59:AQ62"/>
    <mergeCell ref="AR59:AR62"/>
    <mergeCell ref="AS59:AS62"/>
    <mergeCell ref="X59:X62"/>
    <mergeCell ref="Y59:Y62"/>
    <mergeCell ref="AX67:AX70"/>
    <mergeCell ref="AY67:AY70"/>
    <mergeCell ref="Q63:Q66"/>
    <mergeCell ref="R63:R66"/>
    <mergeCell ref="G63:G66"/>
    <mergeCell ref="H63:H66"/>
    <mergeCell ref="I63:I66"/>
    <mergeCell ref="J63:J66"/>
    <mergeCell ref="K63:K66"/>
    <mergeCell ref="L63:L66"/>
    <mergeCell ref="AB67:AB68"/>
    <mergeCell ref="AM67:AM70"/>
    <mergeCell ref="R67:R70"/>
    <mergeCell ref="S67:S70"/>
    <mergeCell ref="T67:T70"/>
    <mergeCell ref="U67:U70"/>
    <mergeCell ref="V67:V70"/>
    <mergeCell ref="W67:W70"/>
    <mergeCell ref="AX63:AX66"/>
    <mergeCell ref="AY63:AY66"/>
    <mergeCell ref="AB65:AB66"/>
    <mergeCell ref="AU67:AU70"/>
    <mergeCell ref="AV67:AV70"/>
    <mergeCell ref="AW67:AW70"/>
    <mergeCell ref="L67:L70"/>
    <mergeCell ref="M67:M70"/>
    <mergeCell ref="N67:N70"/>
    <mergeCell ref="O67:O70"/>
    <mergeCell ref="P67:P70"/>
    <mergeCell ref="Q67:Q70"/>
    <mergeCell ref="A67:A70"/>
    <mergeCell ref="B67:B70"/>
    <mergeCell ref="C67:C70"/>
    <mergeCell ref="D67:D70"/>
    <mergeCell ref="E67:E70"/>
    <mergeCell ref="AO63:AO66"/>
    <mergeCell ref="AP63:AP66"/>
    <mergeCell ref="AQ63:AQ66"/>
    <mergeCell ref="AR63:AR66"/>
    <mergeCell ref="AS63:AS66"/>
    <mergeCell ref="AU63:AU66"/>
    <mergeCell ref="Y63:Y66"/>
    <mergeCell ref="Z63:Z66"/>
    <mergeCell ref="AA63:AA66"/>
    <mergeCell ref="AB63:AB64"/>
    <mergeCell ref="AM63:AM66"/>
    <mergeCell ref="AN63:AN66"/>
    <mergeCell ref="S63:S66"/>
    <mergeCell ref="T63:T66"/>
    <mergeCell ref="U63:U66"/>
    <mergeCell ref="V63:V66"/>
    <mergeCell ref="W63:W66"/>
    <mergeCell ref="X63:X66"/>
    <mergeCell ref="M63:M66"/>
    <mergeCell ref="N63:N66"/>
    <mergeCell ref="O63:O66"/>
    <mergeCell ref="P63:P66"/>
    <mergeCell ref="A63:A66"/>
    <mergeCell ref="B63:B66"/>
    <mergeCell ref="C63:C66"/>
    <mergeCell ref="D63:D66"/>
    <mergeCell ref="E63:E66"/>
    <mergeCell ref="F67:F70"/>
    <mergeCell ref="G67:G70"/>
    <mergeCell ref="H67:H70"/>
    <mergeCell ref="I67:I70"/>
    <mergeCell ref="J67:J70"/>
    <mergeCell ref="K67:K70"/>
    <mergeCell ref="AV71:AV74"/>
    <mergeCell ref="AW71:AW74"/>
    <mergeCell ref="AB69:AB70"/>
    <mergeCell ref="AN67:AN70"/>
    <mergeCell ref="AO67:AO70"/>
    <mergeCell ref="AP67:AP70"/>
    <mergeCell ref="AQ67:AQ70"/>
    <mergeCell ref="AR67:AR70"/>
    <mergeCell ref="AS67:AS70"/>
    <mergeCell ref="AX75:AX78"/>
    <mergeCell ref="AY75:AY78"/>
    <mergeCell ref="Q71:Q74"/>
    <mergeCell ref="R71:R74"/>
    <mergeCell ref="G71:G74"/>
    <mergeCell ref="H71:H74"/>
    <mergeCell ref="I71:I74"/>
    <mergeCell ref="J71:J74"/>
    <mergeCell ref="K71:K74"/>
    <mergeCell ref="L71:L74"/>
    <mergeCell ref="AB75:AB76"/>
    <mergeCell ref="AM75:AM78"/>
    <mergeCell ref="R75:R78"/>
    <mergeCell ref="S75:S78"/>
    <mergeCell ref="T75:T78"/>
    <mergeCell ref="U75:U78"/>
    <mergeCell ref="V75:V78"/>
    <mergeCell ref="AX71:AX74"/>
    <mergeCell ref="AY71:AY74"/>
    <mergeCell ref="AB73:AB74"/>
    <mergeCell ref="A75:A78"/>
    <mergeCell ref="B75:B78"/>
    <mergeCell ref="C75:C78"/>
    <mergeCell ref="D75:D78"/>
    <mergeCell ref="E75:E78"/>
    <mergeCell ref="AO71:AO74"/>
    <mergeCell ref="AP71:AP74"/>
    <mergeCell ref="AQ71:AQ74"/>
    <mergeCell ref="AR71:AR74"/>
    <mergeCell ref="AS71:AS74"/>
    <mergeCell ref="AU71:AU74"/>
    <mergeCell ref="AB71:AB72"/>
    <mergeCell ref="AM71:AM74"/>
    <mergeCell ref="AN71:AN74"/>
    <mergeCell ref="S71:S74"/>
    <mergeCell ref="T71:T74"/>
    <mergeCell ref="U71:U74"/>
    <mergeCell ref="V71:V74"/>
    <mergeCell ref="W71:W74"/>
    <mergeCell ref="M71:M74"/>
    <mergeCell ref="N71:N74"/>
    <mergeCell ref="O71:O74"/>
    <mergeCell ref="P71:P74"/>
    <mergeCell ref="A71:A74"/>
    <mergeCell ref="B71:B74"/>
    <mergeCell ref="C71:C74"/>
    <mergeCell ref="D71:D74"/>
    <mergeCell ref="E71:E74"/>
    <mergeCell ref="F71:F74"/>
    <mergeCell ref="AU75:AU78"/>
    <mergeCell ref="AV75:AV78"/>
    <mergeCell ref="AW75:AW78"/>
    <mergeCell ref="L75:L78"/>
    <mergeCell ref="M75:M78"/>
    <mergeCell ref="N75:N78"/>
    <mergeCell ref="O75:O78"/>
    <mergeCell ref="P75:P78"/>
    <mergeCell ref="Q75:Q78"/>
    <mergeCell ref="F75:F78"/>
    <mergeCell ref="G75:G78"/>
    <mergeCell ref="H75:H78"/>
    <mergeCell ref="I75:I78"/>
    <mergeCell ref="J75:J78"/>
    <mergeCell ref="K75:K78"/>
    <mergeCell ref="AV79:AV82"/>
    <mergeCell ref="AW79:AW82"/>
    <mergeCell ref="AB77:AB78"/>
    <mergeCell ref="AN75:AN78"/>
    <mergeCell ref="AO75:AO78"/>
    <mergeCell ref="AP75:AP78"/>
    <mergeCell ref="AQ75:AQ78"/>
    <mergeCell ref="AR75:AR78"/>
    <mergeCell ref="AS75:AS78"/>
    <mergeCell ref="W75:W78"/>
    <mergeCell ref="AX83:AX86"/>
    <mergeCell ref="AY83:AY86"/>
    <mergeCell ref="Q79:Q82"/>
    <mergeCell ref="R79:R82"/>
    <mergeCell ref="G79:G82"/>
    <mergeCell ref="H79:H82"/>
    <mergeCell ref="I79:I82"/>
    <mergeCell ref="J79:J82"/>
    <mergeCell ref="K79:K82"/>
    <mergeCell ref="L79:L82"/>
    <mergeCell ref="Z83:Z86"/>
    <mergeCell ref="AA83:AA86"/>
    <mergeCell ref="AB83:AB84"/>
    <mergeCell ref="AM83:AM86"/>
    <mergeCell ref="R83:R86"/>
    <mergeCell ref="S83:S86"/>
    <mergeCell ref="T83:T86"/>
    <mergeCell ref="U83:U86"/>
    <mergeCell ref="V83:V86"/>
    <mergeCell ref="W83:W86"/>
    <mergeCell ref="AX79:AX82"/>
    <mergeCell ref="AY79:AY82"/>
    <mergeCell ref="AB81:AB82"/>
    <mergeCell ref="AV83:AV86"/>
    <mergeCell ref="AW83:AW86"/>
    <mergeCell ref="N83:N86"/>
    <mergeCell ref="O83:O86"/>
    <mergeCell ref="P83:P86"/>
    <mergeCell ref="Q83:Q86"/>
    <mergeCell ref="A83:A86"/>
    <mergeCell ref="B83:B86"/>
    <mergeCell ref="C83:C86"/>
    <mergeCell ref="D83:D86"/>
    <mergeCell ref="E83:E86"/>
    <mergeCell ref="AO79:AO82"/>
    <mergeCell ref="AP79:AP82"/>
    <mergeCell ref="AQ79:AQ82"/>
    <mergeCell ref="AR79:AR82"/>
    <mergeCell ref="AS79:AS82"/>
    <mergeCell ref="AU79:AU82"/>
    <mergeCell ref="AB79:AB80"/>
    <mergeCell ref="AM79:AM82"/>
    <mergeCell ref="AN79:AN82"/>
    <mergeCell ref="S79:S82"/>
    <mergeCell ref="T79:T82"/>
    <mergeCell ref="U79:U82"/>
    <mergeCell ref="V79:V82"/>
    <mergeCell ref="W79:W82"/>
    <mergeCell ref="M79:M82"/>
    <mergeCell ref="N79:N82"/>
    <mergeCell ref="O79:O82"/>
    <mergeCell ref="P79:P82"/>
    <mergeCell ref="A79:A82"/>
    <mergeCell ref="B79:B82"/>
    <mergeCell ref="C79:C82"/>
    <mergeCell ref="D79:D82"/>
    <mergeCell ref="E79:E82"/>
    <mergeCell ref="F79:F82"/>
    <mergeCell ref="AU83:AU86"/>
    <mergeCell ref="L83:L86"/>
    <mergeCell ref="M83:M86"/>
    <mergeCell ref="F83:F86"/>
    <mergeCell ref="G83:G86"/>
    <mergeCell ref="H83:H86"/>
    <mergeCell ref="I83:I86"/>
    <mergeCell ref="J83:J86"/>
    <mergeCell ref="K83:K86"/>
    <mergeCell ref="AV87:AV90"/>
    <mergeCell ref="AW87:AW90"/>
    <mergeCell ref="AB85:AB86"/>
    <mergeCell ref="AN83:AN86"/>
    <mergeCell ref="AO83:AO86"/>
    <mergeCell ref="AP83:AP86"/>
    <mergeCell ref="AQ83:AQ86"/>
    <mergeCell ref="AR83:AR86"/>
    <mergeCell ref="AS83:AS86"/>
    <mergeCell ref="X83:X86"/>
    <mergeCell ref="Y83:Y86"/>
    <mergeCell ref="A87:A90"/>
    <mergeCell ref="B87:B90"/>
    <mergeCell ref="C87:C90"/>
    <mergeCell ref="D87:D90"/>
    <mergeCell ref="E87:E90"/>
    <mergeCell ref="AX91:AX94"/>
    <mergeCell ref="AY91:AY94"/>
    <mergeCell ref="Q87:Q90"/>
    <mergeCell ref="R87:R90"/>
    <mergeCell ref="G87:G90"/>
    <mergeCell ref="H87:H90"/>
    <mergeCell ref="I87:I90"/>
    <mergeCell ref="J87:J90"/>
    <mergeCell ref="K87:K90"/>
    <mergeCell ref="L87:L90"/>
    <mergeCell ref="AS91:AS94"/>
    <mergeCell ref="X91:X94"/>
    <mergeCell ref="Y91:Y94"/>
    <mergeCell ref="Z91:Z94"/>
    <mergeCell ref="AA91:AA94"/>
    <mergeCell ref="AB91:AB92"/>
    <mergeCell ref="AM91:AM94"/>
    <mergeCell ref="R91:R94"/>
    <mergeCell ref="S91:S94"/>
    <mergeCell ref="T91:T94"/>
    <mergeCell ref="U91:U94"/>
    <mergeCell ref="V91:V94"/>
    <mergeCell ref="W91:W94"/>
    <mergeCell ref="AX87:AX90"/>
    <mergeCell ref="AY87:AY90"/>
    <mergeCell ref="AB89:AB90"/>
    <mergeCell ref="F87:F90"/>
    <mergeCell ref="AN91:AN94"/>
    <mergeCell ref="AO91:AO94"/>
    <mergeCell ref="AP91:AP94"/>
    <mergeCell ref="AQ91:AQ94"/>
    <mergeCell ref="AR91:AR94"/>
    <mergeCell ref="A91:A94"/>
    <mergeCell ref="B91:B94"/>
    <mergeCell ref="C91:C94"/>
    <mergeCell ref="D91:D94"/>
    <mergeCell ref="E91:E94"/>
    <mergeCell ref="AO87:AO90"/>
    <mergeCell ref="AP87:AP90"/>
    <mergeCell ref="AQ87:AQ90"/>
    <mergeCell ref="AR87:AR90"/>
    <mergeCell ref="AS87:AS90"/>
    <mergeCell ref="AU87:AU90"/>
    <mergeCell ref="Y87:Y90"/>
    <mergeCell ref="Z87:Z90"/>
    <mergeCell ref="AA87:AA90"/>
    <mergeCell ref="AB87:AB88"/>
    <mergeCell ref="AM87:AM90"/>
    <mergeCell ref="AN87:AN90"/>
    <mergeCell ref="S87:S90"/>
    <mergeCell ref="T87:T90"/>
    <mergeCell ref="U87:U90"/>
    <mergeCell ref="V87:V90"/>
    <mergeCell ref="W87:W90"/>
    <mergeCell ref="X87:X90"/>
    <mergeCell ref="M87:M90"/>
    <mergeCell ref="N87:N90"/>
    <mergeCell ref="O87:O90"/>
    <mergeCell ref="P87:P90"/>
    <mergeCell ref="Q95:Q98"/>
    <mergeCell ref="R95:R98"/>
    <mergeCell ref="G95:G98"/>
    <mergeCell ref="H95:H98"/>
    <mergeCell ref="I95:I98"/>
    <mergeCell ref="J95:J98"/>
    <mergeCell ref="K95:K98"/>
    <mergeCell ref="L95:L98"/>
    <mergeCell ref="A95:A98"/>
    <mergeCell ref="B95:B98"/>
    <mergeCell ref="C95:C98"/>
    <mergeCell ref="D95:D98"/>
    <mergeCell ref="E95:E98"/>
    <mergeCell ref="F95:F98"/>
    <mergeCell ref="AU91:AU94"/>
    <mergeCell ref="AV91:AV94"/>
    <mergeCell ref="AW91:AW94"/>
    <mergeCell ref="L91:L94"/>
    <mergeCell ref="M91:M94"/>
    <mergeCell ref="N91:N94"/>
    <mergeCell ref="O91:O94"/>
    <mergeCell ref="P91:P94"/>
    <mergeCell ref="Q91:Q94"/>
    <mergeCell ref="F91:F94"/>
    <mergeCell ref="G91:G94"/>
    <mergeCell ref="H91:H94"/>
    <mergeCell ref="I91:I94"/>
    <mergeCell ref="J91:J94"/>
    <mergeCell ref="K91:K94"/>
    <mergeCell ref="AV95:AV98"/>
    <mergeCell ref="AW95:AW98"/>
    <mergeCell ref="AB93:AB94"/>
    <mergeCell ref="AX95:AX98"/>
    <mergeCell ref="AY95:AY98"/>
    <mergeCell ref="AB97:AB98"/>
    <mergeCell ref="AX99:AX102"/>
    <mergeCell ref="AY99:AY102"/>
    <mergeCell ref="A99:A102"/>
    <mergeCell ref="B99:B102"/>
    <mergeCell ref="C99:C102"/>
    <mergeCell ref="D99:D102"/>
    <mergeCell ref="E99:E102"/>
    <mergeCell ref="AO95:AO98"/>
    <mergeCell ref="AP95:AP98"/>
    <mergeCell ref="AQ95:AQ98"/>
    <mergeCell ref="AR95:AR98"/>
    <mergeCell ref="AS95:AS98"/>
    <mergeCell ref="AU95:AU98"/>
    <mergeCell ref="Y95:Y98"/>
    <mergeCell ref="Z95:Z98"/>
    <mergeCell ref="AA95:AA98"/>
    <mergeCell ref="AB95:AB96"/>
    <mergeCell ref="AM95:AM98"/>
    <mergeCell ref="AN95:AN98"/>
    <mergeCell ref="S95:S98"/>
    <mergeCell ref="T95:T98"/>
    <mergeCell ref="U95:U98"/>
    <mergeCell ref="V95:V98"/>
    <mergeCell ref="W95:W98"/>
    <mergeCell ref="X95:X98"/>
    <mergeCell ref="M95:M98"/>
    <mergeCell ref="N95:N98"/>
    <mergeCell ref="O95:O98"/>
    <mergeCell ref="P95:P98"/>
    <mergeCell ref="AU99:AU102"/>
    <mergeCell ref="AV99:AV102"/>
    <mergeCell ref="AW99:AW102"/>
    <mergeCell ref="L99:L102"/>
    <mergeCell ref="M99:M102"/>
    <mergeCell ref="N99:N102"/>
    <mergeCell ref="O99:O102"/>
    <mergeCell ref="P99:P102"/>
    <mergeCell ref="Q99:Q102"/>
    <mergeCell ref="F99:F102"/>
    <mergeCell ref="G99:G102"/>
    <mergeCell ref="H99:H102"/>
    <mergeCell ref="I99:I102"/>
    <mergeCell ref="J99:J102"/>
    <mergeCell ref="K99:K102"/>
    <mergeCell ref="AV103:AV106"/>
    <mergeCell ref="AW103:AW106"/>
    <mergeCell ref="AB101:AB102"/>
    <mergeCell ref="AN99:AN102"/>
    <mergeCell ref="AO99:AO102"/>
    <mergeCell ref="AP99:AP102"/>
    <mergeCell ref="AQ99:AQ102"/>
    <mergeCell ref="AR99:AR102"/>
    <mergeCell ref="AS99:AS102"/>
    <mergeCell ref="X99:X102"/>
    <mergeCell ref="Y99:Y102"/>
    <mergeCell ref="Z99:Z102"/>
    <mergeCell ref="AA99:AA102"/>
    <mergeCell ref="AB99:AB100"/>
    <mergeCell ref="AM99:AM102"/>
    <mergeCell ref="R99:R102"/>
    <mergeCell ref="S99:S102"/>
    <mergeCell ref="Q103:Q106"/>
    <mergeCell ref="R103:R106"/>
    <mergeCell ref="G103:G106"/>
    <mergeCell ref="H103:H106"/>
    <mergeCell ref="I103:I106"/>
    <mergeCell ref="J103:J106"/>
    <mergeCell ref="K103:K106"/>
    <mergeCell ref="L103:L106"/>
    <mergeCell ref="A103:A106"/>
    <mergeCell ref="B103:B106"/>
    <mergeCell ref="C103:C106"/>
    <mergeCell ref="D103:D106"/>
    <mergeCell ref="E103:E106"/>
    <mergeCell ref="F103:F106"/>
    <mergeCell ref="AB108:AB109"/>
    <mergeCell ref="AB110:AB111"/>
    <mergeCell ref="V108:V111"/>
    <mergeCell ref="W108:W111"/>
    <mergeCell ref="X108:X111"/>
    <mergeCell ref="Y108:Y111"/>
    <mergeCell ref="Z108:Z111"/>
    <mergeCell ref="AA108:AA111"/>
    <mergeCell ref="AB112:AB113"/>
    <mergeCell ref="AB114:AB115"/>
    <mergeCell ref="AX103:AX106"/>
    <mergeCell ref="AY103:AY106"/>
    <mergeCell ref="AB105:AB106"/>
    <mergeCell ref="A107:A110"/>
    <mergeCell ref="AO103:AO106"/>
    <mergeCell ref="AP103:AP106"/>
    <mergeCell ref="AQ103:AQ106"/>
    <mergeCell ref="AR103:AR106"/>
    <mergeCell ref="AS103:AS106"/>
    <mergeCell ref="AU103:AU106"/>
    <mergeCell ref="Y103:Y106"/>
    <mergeCell ref="Z103:Z106"/>
    <mergeCell ref="AA103:AA106"/>
    <mergeCell ref="AB103:AB104"/>
    <mergeCell ref="AM103:AM106"/>
    <mergeCell ref="AN103:AN106"/>
    <mergeCell ref="S103:S106"/>
    <mergeCell ref="T103:T106"/>
    <mergeCell ref="U103:U106"/>
    <mergeCell ref="V103:V106"/>
    <mergeCell ref="W103:W106"/>
    <mergeCell ref="X103:X106"/>
    <mergeCell ref="M103:M106"/>
    <mergeCell ref="AN111:AN114"/>
    <mergeCell ref="AX115:AX118"/>
    <mergeCell ref="N103:N106"/>
    <mergeCell ref="O103:O106"/>
    <mergeCell ref="P103:P106"/>
    <mergeCell ref="AX107:AX110"/>
    <mergeCell ref="AY107:AY110"/>
    <mergeCell ref="AY115:AY118"/>
    <mergeCell ref="A111:A114"/>
    <mergeCell ref="B108:B111"/>
    <mergeCell ref="C108:C111"/>
    <mergeCell ref="D108:D111"/>
    <mergeCell ref="E108:E111"/>
    <mergeCell ref="F108:F111"/>
    <mergeCell ref="G108:G111"/>
    <mergeCell ref="H108:H111"/>
    <mergeCell ref="I108:I111"/>
    <mergeCell ref="J108:J111"/>
    <mergeCell ref="K108:K111"/>
    <mergeCell ref="L108:L111"/>
    <mergeCell ref="M108:M111"/>
    <mergeCell ref="N108:N111"/>
    <mergeCell ref="O108:O111"/>
    <mergeCell ref="P108:P111"/>
    <mergeCell ref="AU107:AU110"/>
    <mergeCell ref="AV107:AV110"/>
    <mergeCell ref="AW107:AW110"/>
    <mergeCell ref="AV111:AV114"/>
    <mergeCell ref="AW111:AW114"/>
    <mergeCell ref="AN107:AN110"/>
    <mergeCell ref="AO107:AO110"/>
    <mergeCell ref="AP107:AP110"/>
    <mergeCell ref="AQ107:AQ110"/>
    <mergeCell ref="AR107:AR110"/>
    <mergeCell ref="AS107:AS110"/>
    <mergeCell ref="AM107:AM110"/>
    <mergeCell ref="S108:S111"/>
    <mergeCell ref="F116:F119"/>
    <mergeCell ref="G116:G119"/>
    <mergeCell ref="AX124:AX127"/>
    <mergeCell ref="AY124:AY127"/>
    <mergeCell ref="A119:A122"/>
    <mergeCell ref="AU115:AU118"/>
    <mergeCell ref="AV115:AV118"/>
    <mergeCell ref="AW115:AW118"/>
    <mergeCell ref="AV119:AV122"/>
    <mergeCell ref="AW119:AW122"/>
    <mergeCell ref="AN115:AN118"/>
    <mergeCell ref="AO115:AO118"/>
    <mergeCell ref="AP115:AP118"/>
    <mergeCell ref="AQ115:AQ118"/>
    <mergeCell ref="AR115:AR118"/>
    <mergeCell ref="AS115:AS118"/>
    <mergeCell ref="AM115:AM118"/>
    <mergeCell ref="S112:S115"/>
    <mergeCell ref="T112:T115"/>
    <mergeCell ref="U112:U115"/>
    <mergeCell ref="V112:V115"/>
    <mergeCell ref="S116:S119"/>
    <mergeCell ref="T116:T119"/>
    <mergeCell ref="U116:U119"/>
    <mergeCell ref="AX111:AX114"/>
    <mergeCell ref="AY111:AY114"/>
    <mergeCell ref="A115:A118"/>
    <mergeCell ref="AO111:AO114"/>
    <mergeCell ref="AP111:AP114"/>
    <mergeCell ref="AQ111:AQ114"/>
    <mergeCell ref="AR111:AR114"/>
    <mergeCell ref="AS111:AS114"/>
    <mergeCell ref="AU111:AU114"/>
    <mergeCell ref="AM111:AM114"/>
    <mergeCell ref="AU124:AU127"/>
    <mergeCell ref="AV124:AV127"/>
    <mergeCell ref="AW124:AW127"/>
    <mergeCell ref="AB118:AB119"/>
    <mergeCell ref="A124:A127"/>
    <mergeCell ref="B124:B127"/>
    <mergeCell ref="C124:C127"/>
    <mergeCell ref="D124:D127"/>
    <mergeCell ref="E124:E127"/>
    <mergeCell ref="AO119:AO122"/>
    <mergeCell ref="AP119:AP122"/>
    <mergeCell ref="AQ119:AQ122"/>
    <mergeCell ref="AR119:AR122"/>
    <mergeCell ref="AS119:AS122"/>
    <mergeCell ref="AU119:AU122"/>
    <mergeCell ref="AM119:AM122"/>
    <mergeCell ref="AN119:AN122"/>
    <mergeCell ref="L124:L127"/>
    <mergeCell ref="M124:M127"/>
    <mergeCell ref="N124:N127"/>
    <mergeCell ref="O124:O127"/>
    <mergeCell ref="P124:P127"/>
    <mergeCell ref="Q124:Q127"/>
    <mergeCell ref="F124:F127"/>
    <mergeCell ref="G124:G127"/>
    <mergeCell ref="H124:H127"/>
    <mergeCell ref="I124:I127"/>
    <mergeCell ref="J124:J127"/>
    <mergeCell ref="K124:K127"/>
    <mergeCell ref="M120:M123"/>
    <mergeCell ref="N120:N123"/>
    <mergeCell ref="O120:O123"/>
    <mergeCell ref="AB126:AB127"/>
    <mergeCell ref="AN124:AN127"/>
    <mergeCell ref="AO124:AO127"/>
    <mergeCell ref="AP124:AP127"/>
    <mergeCell ref="AQ124:AQ127"/>
    <mergeCell ref="AR124:AR127"/>
    <mergeCell ref="AS124:AS127"/>
    <mergeCell ref="X124:X127"/>
    <mergeCell ref="Y124:Y127"/>
    <mergeCell ref="Z124:Z127"/>
    <mergeCell ref="AA124:AA127"/>
    <mergeCell ref="AB124:AB125"/>
    <mergeCell ref="AM124:AM127"/>
    <mergeCell ref="R124:R127"/>
    <mergeCell ref="S124:S127"/>
    <mergeCell ref="AX119:AX122"/>
    <mergeCell ref="AY119:AY122"/>
    <mergeCell ref="V120:V123"/>
    <mergeCell ref="W120:W123"/>
    <mergeCell ref="X120:X123"/>
    <mergeCell ref="Y120:Y123"/>
    <mergeCell ref="Z120:Z123"/>
    <mergeCell ref="AA120:AA123"/>
    <mergeCell ref="AB120:AB121"/>
    <mergeCell ref="AB122:AB123"/>
    <mergeCell ref="V116:V119"/>
    <mergeCell ref="W116:W119"/>
    <mergeCell ref="X116:X119"/>
    <mergeCell ref="Y116:Y119"/>
    <mergeCell ref="Z116:Z119"/>
    <mergeCell ref="AA116:AA119"/>
    <mergeCell ref="AB116:AB117"/>
    <mergeCell ref="AX132:AX135"/>
    <mergeCell ref="AY132:AY135"/>
    <mergeCell ref="Q128:Q131"/>
    <mergeCell ref="R128:R131"/>
    <mergeCell ref="G128:G131"/>
    <mergeCell ref="H128:H131"/>
    <mergeCell ref="I128:I131"/>
    <mergeCell ref="J128:J131"/>
    <mergeCell ref="K128:K131"/>
    <mergeCell ref="L128:L131"/>
    <mergeCell ref="A128:A131"/>
    <mergeCell ref="B128:B131"/>
    <mergeCell ref="C128:C131"/>
    <mergeCell ref="D128:D131"/>
    <mergeCell ref="E128:E131"/>
    <mergeCell ref="F128:F131"/>
    <mergeCell ref="AA132:AA135"/>
    <mergeCell ref="AM132:AM135"/>
    <mergeCell ref="R132:R135"/>
    <mergeCell ref="S132:S135"/>
    <mergeCell ref="T132:T135"/>
    <mergeCell ref="U132:U135"/>
    <mergeCell ref="V132:V135"/>
    <mergeCell ref="W132:W135"/>
    <mergeCell ref="AX128:AX131"/>
    <mergeCell ref="AY128:AY131"/>
    <mergeCell ref="A132:A135"/>
    <mergeCell ref="B132:B135"/>
    <mergeCell ref="AV128:AV131"/>
    <mergeCell ref="AW128:AW131"/>
    <mergeCell ref="E132:E135"/>
    <mergeCell ref="AO128:AO131"/>
    <mergeCell ref="AP128:AP131"/>
    <mergeCell ref="AQ128:AQ131"/>
    <mergeCell ref="AR128:AR131"/>
    <mergeCell ref="AS128:AS131"/>
    <mergeCell ref="AU128:AU131"/>
    <mergeCell ref="Y128:Y131"/>
    <mergeCell ref="Z128:Z131"/>
    <mergeCell ref="AA128:AA131"/>
    <mergeCell ref="AM128:AM131"/>
    <mergeCell ref="AN128:AN131"/>
    <mergeCell ref="S128:S131"/>
    <mergeCell ref="T128:T131"/>
    <mergeCell ref="U128:U131"/>
    <mergeCell ref="V128:V131"/>
    <mergeCell ref="W128:W131"/>
    <mergeCell ref="X128:X131"/>
    <mergeCell ref="M128:M131"/>
    <mergeCell ref="N128:N131"/>
    <mergeCell ref="O128:O131"/>
    <mergeCell ref="P128:P131"/>
    <mergeCell ref="AU132:AU135"/>
    <mergeCell ref="AV132:AV135"/>
    <mergeCell ref="AW132:AW135"/>
    <mergeCell ref="L132:L135"/>
    <mergeCell ref="M132:M135"/>
    <mergeCell ref="N132:N135"/>
    <mergeCell ref="O132:O135"/>
    <mergeCell ref="P132:P135"/>
    <mergeCell ref="Q132:Q135"/>
    <mergeCell ref="F132:F135"/>
    <mergeCell ref="G132:G135"/>
    <mergeCell ref="H132:H135"/>
    <mergeCell ref="I132:I135"/>
    <mergeCell ref="J132:J135"/>
    <mergeCell ref="K132:K135"/>
    <mergeCell ref="AV136:AV139"/>
    <mergeCell ref="AW136:AW139"/>
    <mergeCell ref="AN132:AN135"/>
    <mergeCell ref="AO132:AO135"/>
    <mergeCell ref="AP132:AP135"/>
    <mergeCell ref="AQ132:AQ135"/>
    <mergeCell ref="AR132:AR135"/>
    <mergeCell ref="AS132:AS135"/>
    <mergeCell ref="X132:X135"/>
    <mergeCell ref="Y132:Y135"/>
    <mergeCell ref="Z132:Z135"/>
    <mergeCell ref="AX140:AX143"/>
    <mergeCell ref="AY140:AY143"/>
    <mergeCell ref="Q136:Q139"/>
    <mergeCell ref="R136:R139"/>
    <mergeCell ref="G136:G139"/>
    <mergeCell ref="H136:H139"/>
    <mergeCell ref="I136:I139"/>
    <mergeCell ref="J136:J139"/>
    <mergeCell ref="K136:K139"/>
    <mergeCell ref="L136:L139"/>
    <mergeCell ref="Z140:Z143"/>
    <mergeCell ref="AA140:AA143"/>
    <mergeCell ref="AB140:AB141"/>
    <mergeCell ref="AM140:AM143"/>
    <mergeCell ref="S140:S143"/>
    <mergeCell ref="T140:T143"/>
    <mergeCell ref="U140:U143"/>
    <mergeCell ref="V140:V143"/>
    <mergeCell ref="W140:W143"/>
    <mergeCell ref="AX136:AX139"/>
    <mergeCell ref="AY136:AY139"/>
    <mergeCell ref="AB138:AB139"/>
    <mergeCell ref="A140:A143"/>
    <mergeCell ref="B140:B143"/>
    <mergeCell ref="C140:C143"/>
    <mergeCell ref="D140:D143"/>
    <mergeCell ref="E140:E143"/>
    <mergeCell ref="AO136:AO139"/>
    <mergeCell ref="AP136:AP139"/>
    <mergeCell ref="AQ136:AQ139"/>
    <mergeCell ref="AR136:AR139"/>
    <mergeCell ref="AS136:AS139"/>
    <mergeCell ref="AU136:AU139"/>
    <mergeCell ref="Y136:Y139"/>
    <mergeCell ref="Z136:Z139"/>
    <mergeCell ref="AA136:AA139"/>
    <mergeCell ref="AB136:AB137"/>
    <mergeCell ref="AM136:AM139"/>
    <mergeCell ref="AN136:AN139"/>
    <mergeCell ref="S136:S139"/>
    <mergeCell ref="T136:T139"/>
    <mergeCell ref="U136:U139"/>
    <mergeCell ref="V136:V139"/>
    <mergeCell ref="W136:W139"/>
    <mergeCell ref="X136:X139"/>
    <mergeCell ref="M136:M139"/>
    <mergeCell ref="N136:N139"/>
    <mergeCell ref="O136:O139"/>
    <mergeCell ref="P136:P139"/>
    <mergeCell ref="A136:A139"/>
    <mergeCell ref="B136:B139"/>
    <mergeCell ref="C136:C139"/>
    <mergeCell ref="D136:D139"/>
    <mergeCell ref="E136:E139"/>
    <mergeCell ref="AU140:AU143"/>
    <mergeCell ref="AV140:AV143"/>
    <mergeCell ref="AW140:AW143"/>
    <mergeCell ref="L140:L143"/>
    <mergeCell ref="M140:M143"/>
    <mergeCell ref="N140:N143"/>
    <mergeCell ref="O140:O143"/>
    <mergeCell ref="P140:P143"/>
    <mergeCell ref="Q140:Q143"/>
    <mergeCell ref="F140:F143"/>
    <mergeCell ref="G140:G143"/>
    <mergeCell ref="H140:H143"/>
    <mergeCell ref="I140:I143"/>
    <mergeCell ref="J140:J143"/>
    <mergeCell ref="K140:K143"/>
    <mergeCell ref="AV144:AV147"/>
    <mergeCell ref="AW144:AW147"/>
    <mergeCell ref="AB142:AB143"/>
    <mergeCell ref="AN140:AN143"/>
    <mergeCell ref="AO140:AO143"/>
    <mergeCell ref="AP140:AP143"/>
    <mergeCell ref="AQ140:AQ143"/>
    <mergeCell ref="AR140:AR143"/>
    <mergeCell ref="AS140:AS143"/>
    <mergeCell ref="X140:X143"/>
    <mergeCell ref="Y140:Y143"/>
    <mergeCell ref="A144:A147"/>
    <mergeCell ref="B144:B147"/>
    <mergeCell ref="C144:C147"/>
    <mergeCell ref="D144:D147"/>
    <mergeCell ref="E144:E147"/>
    <mergeCell ref="AX148:AX151"/>
    <mergeCell ref="AY148:AY151"/>
    <mergeCell ref="Q144:Q147"/>
    <mergeCell ref="R144:R147"/>
    <mergeCell ref="G144:G147"/>
    <mergeCell ref="H144:H147"/>
    <mergeCell ref="I144:I147"/>
    <mergeCell ref="J144:J147"/>
    <mergeCell ref="K144:K147"/>
    <mergeCell ref="L144:L147"/>
    <mergeCell ref="Z148:Z151"/>
    <mergeCell ref="AA148:AA151"/>
    <mergeCell ref="AB148:AB149"/>
    <mergeCell ref="AM148:AM151"/>
    <mergeCell ref="R148:R151"/>
    <mergeCell ref="S148:S151"/>
    <mergeCell ref="T148:T151"/>
    <mergeCell ref="U148:U151"/>
    <mergeCell ref="V148:V151"/>
    <mergeCell ref="W148:W151"/>
    <mergeCell ref="AX144:AX147"/>
    <mergeCell ref="AY144:AY147"/>
    <mergeCell ref="AB146:AB147"/>
    <mergeCell ref="AU148:AU151"/>
    <mergeCell ref="AV148:AV151"/>
    <mergeCell ref="AW148:AW151"/>
    <mergeCell ref="L148:L151"/>
    <mergeCell ref="AO144:AO147"/>
    <mergeCell ref="AP144:AP147"/>
    <mergeCell ref="AQ144:AQ147"/>
    <mergeCell ref="AR144:AR147"/>
    <mergeCell ref="AS144:AS147"/>
    <mergeCell ref="AU144:AU147"/>
    <mergeCell ref="Y144:Y147"/>
    <mergeCell ref="Z144:Z147"/>
    <mergeCell ref="AA144:AA147"/>
    <mergeCell ref="AB144:AB145"/>
    <mergeCell ref="AM144:AM147"/>
    <mergeCell ref="AN144:AN147"/>
    <mergeCell ref="S144:S147"/>
    <mergeCell ref="T144:T147"/>
    <mergeCell ref="U144:U147"/>
    <mergeCell ref="V144:V147"/>
    <mergeCell ref="W144:W147"/>
    <mergeCell ref="X144:X147"/>
    <mergeCell ref="AV152:AV155"/>
    <mergeCell ref="AW152:AW155"/>
    <mergeCell ref="AB150:AB151"/>
    <mergeCell ref="AN148:AN151"/>
    <mergeCell ref="AO148:AO151"/>
    <mergeCell ref="AP148:AP151"/>
    <mergeCell ref="AQ148:AQ151"/>
    <mergeCell ref="AR148:AR151"/>
    <mergeCell ref="AS148:AS151"/>
    <mergeCell ref="X148:X151"/>
    <mergeCell ref="Y148:Y151"/>
    <mergeCell ref="R152:R155"/>
    <mergeCell ref="S152:S155"/>
    <mergeCell ref="A148:A151"/>
    <mergeCell ref="B148:B151"/>
    <mergeCell ref="C148:C151"/>
    <mergeCell ref="D148:D151"/>
    <mergeCell ref="E148:E151"/>
    <mergeCell ref="M148:M151"/>
    <mergeCell ref="N148:N151"/>
    <mergeCell ref="O148:O151"/>
    <mergeCell ref="P148:P151"/>
    <mergeCell ref="Q148:Q151"/>
    <mergeCell ref="A160:A163"/>
    <mergeCell ref="B160:B163"/>
    <mergeCell ref="C160:C163"/>
    <mergeCell ref="D160:D163"/>
    <mergeCell ref="E160:E163"/>
    <mergeCell ref="F160:F163"/>
    <mergeCell ref="T152:T155"/>
    <mergeCell ref="U152:U155"/>
    <mergeCell ref="V152:V155"/>
    <mergeCell ref="W152:W155"/>
    <mergeCell ref="X152:X155"/>
    <mergeCell ref="M152:M155"/>
    <mergeCell ref="N152:N155"/>
    <mergeCell ref="O152:O155"/>
    <mergeCell ref="P152:P155"/>
    <mergeCell ref="AX156:AX159"/>
    <mergeCell ref="AY156:AY159"/>
    <mergeCell ref="AN156:AN159"/>
    <mergeCell ref="G152:G155"/>
    <mergeCell ref="H152:H155"/>
    <mergeCell ref="I152:I155"/>
    <mergeCell ref="J152:J155"/>
    <mergeCell ref="K152:K155"/>
    <mergeCell ref="L152:L155"/>
    <mergeCell ref="AB156:AB157"/>
    <mergeCell ref="AM156:AM159"/>
    <mergeCell ref="T156:T159"/>
    <mergeCell ref="U156:U159"/>
    <mergeCell ref="V156:V159"/>
    <mergeCell ref="W156:W159"/>
    <mergeCell ref="AU156:AU159"/>
    <mergeCell ref="AV156:AV159"/>
    <mergeCell ref="AX152:AX155"/>
    <mergeCell ref="AY152:AY155"/>
    <mergeCell ref="AB154:AB155"/>
    <mergeCell ref="A156:A159"/>
    <mergeCell ref="B156:B159"/>
    <mergeCell ref="C156:C159"/>
    <mergeCell ref="D156:D159"/>
    <mergeCell ref="E156:E159"/>
    <mergeCell ref="AO152:AO155"/>
    <mergeCell ref="AP152:AP155"/>
    <mergeCell ref="AQ152:AQ155"/>
    <mergeCell ref="AR152:AR155"/>
    <mergeCell ref="AS152:AS155"/>
    <mergeCell ref="AU152:AU155"/>
    <mergeCell ref="Y152:Y155"/>
    <mergeCell ref="Z152:Z155"/>
    <mergeCell ref="AA152:AA155"/>
    <mergeCell ref="AB152:AB153"/>
    <mergeCell ref="AM152:AM155"/>
    <mergeCell ref="AN152:AN155"/>
    <mergeCell ref="AW156:AW159"/>
    <mergeCell ref="L156:L159"/>
    <mergeCell ref="M156:M159"/>
    <mergeCell ref="N156:N159"/>
    <mergeCell ref="O156:O159"/>
    <mergeCell ref="P156:P159"/>
    <mergeCell ref="A152:A155"/>
    <mergeCell ref="B152:B155"/>
    <mergeCell ref="C152:C155"/>
    <mergeCell ref="D152:D155"/>
    <mergeCell ref="E152:E155"/>
    <mergeCell ref="F152:F155"/>
    <mergeCell ref="F156:F159"/>
    <mergeCell ref="G156:G159"/>
    <mergeCell ref="H156:H159"/>
    <mergeCell ref="I156:I159"/>
    <mergeCell ref="J156:J159"/>
    <mergeCell ref="K156:K159"/>
    <mergeCell ref="AV160:AV163"/>
    <mergeCell ref="AW160:AW163"/>
    <mergeCell ref="AB158:AB159"/>
    <mergeCell ref="AO156:AO159"/>
    <mergeCell ref="AP156:AP159"/>
    <mergeCell ref="AQ156:AQ159"/>
    <mergeCell ref="AR156:AR159"/>
    <mergeCell ref="AS156:AS159"/>
    <mergeCell ref="X156:X159"/>
    <mergeCell ref="Y156:Y159"/>
    <mergeCell ref="Z156:Z159"/>
    <mergeCell ref="AA156:AA159"/>
    <mergeCell ref="G160:G163"/>
    <mergeCell ref="H160:H163"/>
    <mergeCell ref="I160:I163"/>
    <mergeCell ref="J160:J163"/>
    <mergeCell ref="K160:K163"/>
    <mergeCell ref="L160:L163"/>
    <mergeCell ref="Q156:Q159"/>
    <mergeCell ref="R156:R159"/>
    <mergeCell ref="S156:S159"/>
    <mergeCell ref="Q160:Q163"/>
    <mergeCell ref="R160:R163"/>
    <mergeCell ref="S160:S163"/>
    <mergeCell ref="AX160:AX163"/>
    <mergeCell ref="AY160:AY163"/>
    <mergeCell ref="AB162:AB163"/>
    <mergeCell ref="A164:A167"/>
    <mergeCell ref="B164:B167"/>
    <mergeCell ref="C164:C167"/>
    <mergeCell ref="D164:D167"/>
    <mergeCell ref="E164:E167"/>
    <mergeCell ref="AO160:AO163"/>
    <mergeCell ref="AP160:AP163"/>
    <mergeCell ref="AQ160:AQ163"/>
    <mergeCell ref="AR160:AR163"/>
    <mergeCell ref="AS160:AS163"/>
    <mergeCell ref="AU160:AU163"/>
    <mergeCell ref="Y160:Y163"/>
    <mergeCell ref="Z160:Z163"/>
    <mergeCell ref="AA160:AA163"/>
    <mergeCell ref="AB160:AB161"/>
    <mergeCell ref="AM160:AM163"/>
    <mergeCell ref="AN160:AN163"/>
    <mergeCell ref="T160:T163"/>
    <mergeCell ref="U160:U163"/>
    <mergeCell ref="V160:V163"/>
    <mergeCell ref="W160:W163"/>
    <mergeCell ref="X160:X163"/>
    <mergeCell ref="M160:M163"/>
    <mergeCell ref="N160:N163"/>
    <mergeCell ref="O160:O163"/>
    <mergeCell ref="P160:P163"/>
    <mergeCell ref="AX164:AX167"/>
    <mergeCell ref="AY164:AY167"/>
    <mergeCell ref="AN164:AN167"/>
    <mergeCell ref="AU164:AU167"/>
    <mergeCell ref="AV164:AV167"/>
    <mergeCell ref="AW164:AW167"/>
    <mergeCell ref="L164:L167"/>
    <mergeCell ref="M164:M167"/>
    <mergeCell ref="N164:N167"/>
    <mergeCell ref="O164:O167"/>
    <mergeCell ref="P164:P167"/>
    <mergeCell ref="F164:F167"/>
    <mergeCell ref="G164:G167"/>
    <mergeCell ref="H164:H167"/>
    <mergeCell ref="I164:I167"/>
    <mergeCell ref="J164:J167"/>
    <mergeCell ref="K164:K167"/>
    <mergeCell ref="AV168:AV171"/>
    <mergeCell ref="AW168:AW171"/>
    <mergeCell ref="AB166:AB167"/>
    <mergeCell ref="AO164:AO167"/>
    <mergeCell ref="AP164:AP167"/>
    <mergeCell ref="AQ164:AQ167"/>
    <mergeCell ref="AR164:AR167"/>
    <mergeCell ref="AS164:AS167"/>
    <mergeCell ref="X164:X167"/>
    <mergeCell ref="Y164:Y167"/>
    <mergeCell ref="Z164:Z167"/>
    <mergeCell ref="AA164:AA167"/>
    <mergeCell ref="AB164:AB165"/>
    <mergeCell ref="AM164:AM167"/>
    <mergeCell ref="T164:T167"/>
    <mergeCell ref="U164:U167"/>
    <mergeCell ref="V164:V167"/>
    <mergeCell ref="W164:W167"/>
    <mergeCell ref="A176:A179"/>
    <mergeCell ref="B176:B179"/>
    <mergeCell ref="C176:C179"/>
    <mergeCell ref="D176:D179"/>
    <mergeCell ref="E176:E179"/>
    <mergeCell ref="F176:F179"/>
    <mergeCell ref="T168:T171"/>
    <mergeCell ref="U168:U171"/>
    <mergeCell ref="V168:V171"/>
    <mergeCell ref="W168:W171"/>
    <mergeCell ref="X168:X171"/>
    <mergeCell ref="M168:M171"/>
    <mergeCell ref="N168:N171"/>
    <mergeCell ref="O168:O171"/>
    <mergeCell ref="P168:P171"/>
    <mergeCell ref="AX172:AX175"/>
    <mergeCell ref="AY172:AY175"/>
    <mergeCell ref="AN172:AN175"/>
    <mergeCell ref="A168:A171"/>
    <mergeCell ref="B168:B171"/>
    <mergeCell ref="C168:C171"/>
    <mergeCell ref="D168:D171"/>
    <mergeCell ref="E168:E171"/>
    <mergeCell ref="F168:F171"/>
    <mergeCell ref="G168:G171"/>
    <mergeCell ref="H168:H171"/>
    <mergeCell ref="I168:I171"/>
    <mergeCell ref="J168:J171"/>
    <mergeCell ref="K168:K171"/>
    <mergeCell ref="L168:L171"/>
    <mergeCell ref="AB172:AB173"/>
    <mergeCell ref="AM172:AM175"/>
    <mergeCell ref="AX168:AX171"/>
    <mergeCell ref="AY168:AY171"/>
    <mergeCell ref="AB170:AB171"/>
    <mergeCell ref="A172:A175"/>
    <mergeCell ref="B172:B175"/>
    <mergeCell ref="C172:C175"/>
    <mergeCell ref="D172:D175"/>
    <mergeCell ref="E172:E175"/>
    <mergeCell ref="AO168:AO171"/>
    <mergeCell ref="AP168:AP171"/>
    <mergeCell ref="AQ168:AQ171"/>
    <mergeCell ref="AR168:AR171"/>
    <mergeCell ref="AS168:AS171"/>
    <mergeCell ref="AU168:AU171"/>
    <mergeCell ref="Y168:Y171"/>
    <mergeCell ref="Z168:Z171"/>
    <mergeCell ref="AA168:AA171"/>
    <mergeCell ref="AB168:AB169"/>
    <mergeCell ref="AM168:AM171"/>
    <mergeCell ref="AN168:AN171"/>
    <mergeCell ref="T172:T175"/>
    <mergeCell ref="U172:U175"/>
    <mergeCell ref="V172:V175"/>
    <mergeCell ref="W172:W175"/>
    <mergeCell ref="AU172:AU175"/>
    <mergeCell ref="AV172:AV175"/>
    <mergeCell ref="AW172:AW175"/>
    <mergeCell ref="L172:L175"/>
    <mergeCell ref="M172:M175"/>
    <mergeCell ref="N172:N175"/>
    <mergeCell ref="O172:O175"/>
    <mergeCell ref="P172:P175"/>
    <mergeCell ref="F172:F175"/>
    <mergeCell ref="G172:G175"/>
    <mergeCell ref="H172:H175"/>
    <mergeCell ref="I172:I175"/>
    <mergeCell ref="J172:J175"/>
    <mergeCell ref="K172:K175"/>
    <mergeCell ref="AV176:AV179"/>
    <mergeCell ref="AW176:AW179"/>
    <mergeCell ref="AB174:AB175"/>
    <mergeCell ref="AO172:AO175"/>
    <mergeCell ref="AP172:AP175"/>
    <mergeCell ref="AQ172:AQ175"/>
    <mergeCell ref="AR172:AR175"/>
    <mergeCell ref="AS172:AS175"/>
    <mergeCell ref="X172:X175"/>
    <mergeCell ref="Y172:Y175"/>
    <mergeCell ref="Z172:Z175"/>
    <mergeCell ref="AA172:AA175"/>
    <mergeCell ref="G176:G179"/>
    <mergeCell ref="H176:H179"/>
    <mergeCell ref="I176:I179"/>
    <mergeCell ref="J176:J179"/>
    <mergeCell ref="K176:K179"/>
    <mergeCell ref="L176:L179"/>
    <mergeCell ref="AX176:AX179"/>
    <mergeCell ref="AY176:AY179"/>
    <mergeCell ref="AB178:AB179"/>
    <mergeCell ref="A180:A183"/>
    <mergeCell ref="B180:B183"/>
    <mergeCell ref="C180:C183"/>
    <mergeCell ref="D180:D183"/>
    <mergeCell ref="E180:E183"/>
    <mergeCell ref="AO176:AO179"/>
    <mergeCell ref="AP176:AP179"/>
    <mergeCell ref="AQ176:AQ179"/>
    <mergeCell ref="AR176:AR179"/>
    <mergeCell ref="AS176:AS179"/>
    <mergeCell ref="AU176:AU179"/>
    <mergeCell ref="Y176:Y179"/>
    <mergeCell ref="Z176:Z179"/>
    <mergeCell ref="AA176:AA179"/>
    <mergeCell ref="AB176:AB177"/>
    <mergeCell ref="AM176:AM179"/>
    <mergeCell ref="AN176:AN179"/>
    <mergeCell ref="T176:T179"/>
    <mergeCell ref="U176:U179"/>
    <mergeCell ref="V176:V179"/>
    <mergeCell ref="W176:W179"/>
    <mergeCell ref="X176:X179"/>
    <mergeCell ref="M176:M179"/>
    <mergeCell ref="N176:N179"/>
    <mergeCell ref="O176:O179"/>
    <mergeCell ref="P176:P179"/>
    <mergeCell ref="AX180:AX183"/>
    <mergeCell ref="AY180:AY183"/>
    <mergeCell ref="AN180:AN183"/>
    <mergeCell ref="AU180:AU183"/>
    <mergeCell ref="AV180:AV183"/>
    <mergeCell ref="AW180:AW183"/>
    <mergeCell ref="L180:L183"/>
    <mergeCell ref="M180:M183"/>
    <mergeCell ref="N180:N183"/>
    <mergeCell ref="O180:O183"/>
    <mergeCell ref="P180:P183"/>
    <mergeCell ref="F180:F183"/>
    <mergeCell ref="G180:G183"/>
    <mergeCell ref="H180:H183"/>
    <mergeCell ref="I180:I183"/>
    <mergeCell ref="J180:J183"/>
    <mergeCell ref="K180:K183"/>
    <mergeCell ref="AV184:AV187"/>
    <mergeCell ref="AW184:AW187"/>
    <mergeCell ref="AB182:AB183"/>
    <mergeCell ref="AO180:AO183"/>
    <mergeCell ref="AP180:AP183"/>
    <mergeCell ref="AQ180:AQ183"/>
    <mergeCell ref="AR180:AR183"/>
    <mergeCell ref="AS180:AS183"/>
    <mergeCell ref="X180:X183"/>
    <mergeCell ref="Y180:Y183"/>
    <mergeCell ref="Z180:Z183"/>
    <mergeCell ref="AA180:AA183"/>
    <mergeCell ref="AB180:AB181"/>
    <mergeCell ref="AM180:AM183"/>
    <mergeCell ref="T180:T183"/>
    <mergeCell ref="U180:U183"/>
    <mergeCell ref="V180:V183"/>
    <mergeCell ref="W180:W183"/>
    <mergeCell ref="A192:A195"/>
    <mergeCell ref="B192:B195"/>
    <mergeCell ref="C192:C195"/>
    <mergeCell ref="D192:D195"/>
    <mergeCell ref="E192:E195"/>
    <mergeCell ref="F192:F195"/>
    <mergeCell ref="T184:T187"/>
    <mergeCell ref="U184:U187"/>
    <mergeCell ref="V184:V187"/>
    <mergeCell ref="W184:W187"/>
    <mergeCell ref="X184:X187"/>
    <mergeCell ref="M184:M187"/>
    <mergeCell ref="N184:N187"/>
    <mergeCell ref="O184:O187"/>
    <mergeCell ref="P184:P187"/>
    <mergeCell ref="AX188:AX191"/>
    <mergeCell ref="AY188:AY191"/>
    <mergeCell ref="AN188:AN191"/>
    <mergeCell ref="A184:A187"/>
    <mergeCell ref="B184:B187"/>
    <mergeCell ref="C184:C187"/>
    <mergeCell ref="D184:D187"/>
    <mergeCell ref="E184:E187"/>
    <mergeCell ref="F184:F187"/>
    <mergeCell ref="G184:G187"/>
    <mergeCell ref="H184:H187"/>
    <mergeCell ref="I184:I187"/>
    <mergeCell ref="J184:J187"/>
    <mergeCell ref="K184:K187"/>
    <mergeCell ref="L184:L187"/>
    <mergeCell ref="AB188:AB189"/>
    <mergeCell ref="AM188:AM191"/>
    <mergeCell ref="AX184:AX187"/>
    <mergeCell ref="AY184:AY187"/>
    <mergeCell ref="AB186:AB187"/>
    <mergeCell ref="A188:A191"/>
    <mergeCell ref="B188:B191"/>
    <mergeCell ref="C188:C191"/>
    <mergeCell ref="D188:D191"/>
    <mergeCell ref="E188:E191"/>
    <mergeCell ref="AO184:AO187"/>
    <mergeCell ref="AP184:AP187"/>
    <mergeCell ref="AQ184:AQ187"/>
    <mergeCell ref="AR184:AR187"/>
    <mergeCell ref="AS184:AS187"/>
    <mergeCell ref="AU184:AU187"/>
    <mergeCell ref="Y184:Y187"/>
    <mergeCell ref="Z184:Z187"/>
    <mergeCell ref="AA184:AA187"/>
    <mergeCell ref="AB184:AB185"/>
    <mergeCell ref="AM184:AM187"/>
    <mergeCell ref="AN184:AN187"/>
    <mergeCell ref="T188:T191"/>
    <mergeCell ref="U188:U191"/>
    <mergeCell ref="V188:V191"/>
    <mergeCell ref="W188:W191"/>
    <mergeCell ref="AU188:AU191"/>
    <mergeCell ref="AV188:AV191"/>
    <mergeCell ref="AW188:AW191"/>
    <mergeCell ref="L188:L191"/>
    <mergeCell ref="M188:M191"/>
    <mergeCell ref="N188:N191"/>
    <mergeCell ref="O188:O191"/>
    <mergeCell ref="P188:P191"/>
    <mergeCell ref="F188:F191"/>
    <mergeCell ref="G188:G191"/>
    <mergeCell ref="H188:H191"/>
    <mergeCell ref="I188:I191"/>
    <mergeCell ref="J188:J191"/>
    <mergeCell ref="K188:K191"/>
    <mergeCell ref="AV192:AV195"/>
    <mergeCell ref="AW192:AW195"/>
    <mergeCell ref="AB190:AB191"/>
    <mergeCell ref="AO188:AO191"/>
    <mergeCell ref="AP188:AP191"/>
    <mergeCell ref="AQ188:AQ191"/>
    <mergeCell ref="AR188:AR191"/>
    <mergeCell ref="AS188:AS191"/>
    <mergeCell ref="X188:X191"/>
    <mergeCell ref="Y188:Y191"/>
    <mergeCell ref="Z188:Z191"/>
    <mergeCell ref="AA188:AA191"/>
    <mergeCell ref="G192:G195"/>
    <mergeCell ref="H192:H195"/>
    <mergeCell ref="I192:I195"/>
    <mergeCell ref="J192:J195"/>
    <mergeCell ref="K192:K195"/>
    <mergeCell ref="L192:L195"/>
    <mergeCell ref="AX192:AX195"/>
    <mergeCell ref="AY192:AY195"/>
    <mergeCell ref="AB194:AB195"/>
    <mergeCell ref="A196:A199"/>
    <mergeCell ref="B196:B199"/>
    <mergeCell ref="C196:C199"/>
    <mergeCell ref="D196:D199"/>
    <mergeCell ref="E196:E199"/>
    <mergeCell ref="AO192:AO195"/>
    <mergeCell ref="AP192:AP195"/>
    <mergeCell ref="AQ192:AQ195"/>
    <mergeCell ref="AR192:AR195"/>
    <mergeCell ref="AS192:AS195"/>
    <mergeCell ref="AU192:AU195"/>
    <mergeCell ref="Y192:Y195"/>
    <mergeCell ref="Z192:Z195"/>
    <mergeCell ref="AA192:AA195"/>
    <mergeCell ref="AB192:AB193"/>
    <mergeCell ref="AM192:AM195"/>
    <mergeCell ref="AN192:AN195"/>
    <mergeCell ref="T192:T195"/>
    <mergeCell ref="U192:U195"/>
    <mergeCell ref="V192:V195"/>
    <mergeCell ref="W192:W195"/>
    <mergeCell ref="X192:X195"/>
    <mergeCell ref="M192:M195"/>
    <mergeCell ref="N192:N195"/>
    <mergeCell ref="O192:O195"/>
    <mergeCell ref="P192:P195"/>
    <mergeCell ref="AX196:AX199"/>
    <mergeCell ref="AY196:AY199"/>
    <mergeCell ref="AN196:AN199"/>
    <mergeCell ref="AU196:AU199"/>
    <mergeCell ref="AV196:AV199"/>
    <mergeCell ref="AW196:AW199"/>
    <mergeCell ref="L196:L199"/>
    <mergeCell ref="M196:M199"/>
    <mergeCell ref="N196:N199"/>
    <mergeCell ref="O196:O199"/>
    <mergeCell ref="P196:P199"/>
    <mergeCell ref="F196:F199"/>
    <mergeCell ref="G196:G199"/>
    <mergeCell ref="H196:H199"/>
    <mergeCell ref="I196:I199"/>
    <mergeCell ref="J196:J199"/>
    <mergeCell ref="K196:K199"/>
    <mergeCell ref="AV200:AV203"/>
    <mergeCell ref="AW200:AW203"/>
    <mergeCell ref="AB198:AB199"/>
    <mergeCell ref="AO196:AO199"/>
    <mergeCell ref="AP196:AP199"/>
    <mergeCell ref="AQ196:AQ199"/>
    <mergeCell ref="AR196:AR199"/>
    <mergeCell ref="AS196:AS199"/>
    <mergeCell ref="X196:X199"/>
    <mergeCell ref="Y196:Y199"/>
    <mergeCell ref="Z196:Z199"/>
    <mergeCell ref="AA196:AA199"/>
    <mergeCell ref="AB196:AB197"/>
    <mergeCell ref="AM196:AM199"/>
    <mergeCell ref="T196:T199"/>
    <mergeCell ref="U196:U199"/>
    <mergeCell ref="V196:V199"/>
    <mergeCell ref="W196:W199"/>
    <mergeCell ref="T200:T203"/>
    <mergeCell ref="U200:U203"/>
    <mergeCell ref="V200:V203"/>
    <mergeCell ref="W200:W203"/>
    <mergeCell ref="X200:X203"/>
    <mergeCell ref="M200:M203"/>
    <mergeCell ref="N200:N203"/>
    <mergeCell ref="O200:O203"/>
    <mergeCell ref="P200:P203"/>
    <mergeCell ref="AX204:AX207"/>
    <mergeCell ref="AY204:AY207"/>
    <mergeCell ref="AN204:AN207"/>
    <mergeCell ref="A200:A203"/>
    <mergeCell ref="B200:B203"/>
    <mergeCell ref="C200:C203"/>
    <mergeCell ref="D200:D203"/>
    <mergeCell ref="E200:E203"/>
    <mergeCell ref="F200:F203"/>
    <mergeCell ref="G200:G203"/>
    <mergeCell ref="H200:H203"/>
    <mergeCell ref="I200:I203"/>
    <mergeCell ref="J200:J203"/>
    <mergeCell ref="K200:K203"/>
    <mergeCell ref="L200:L203"/>
    <mergeCell ref="AB204:AB205"/>
    <mergeCell ref="AM204:AM207"/>
    <mergeCell ref="AX200:AX203"/>
    <mergeCell ref="AY200:AY203"/>
    <mergeCell ref="AB202:AB203"/>
    <mergeCell ref="A204:A207"/>
    <mergeCell ref="B204:B207"/>
    <mergeCell ref="C204:C207"/>
    <mergeCell ref="D204:D207"/>
    <mergeCell ref="E204:E207"/>
    <mergeCell ref="AO200:AO203"/>
    <mergeCell ref="AP200:AP203"/>
    <mergeCell ref="AQ200:AQ203"/>
    <mergeCell ref="AR200:AR203"/>
    <mergeCell ref="AS200:AS203"/>
    <mergeCell ref="AU200:AU203"/>
    <mergeCell ref="Y200:Y203"/>
    <mergeCell ref="Z200:Z203"/>
    <mergeCell ref="AA200:AA203"/>
    <mergeCell ref="AB200:AB201"/>
    <mergeCell ref="AM200:AM203"/>
    <mergeCell ref="AN200:AN203"/>
    <mergeCell ref="T204:T207"/>
    <mergeCell ref="U204:U207"/>
    <mergeCell ref="V204:V207"/>
    <mergeCell ref="W204:W207"/>
    <mergeCell ref="AU204:AU207"/>
    <mergeCell ref="AV204:AV207"/>
    <mergeCell ref="AW204:AW207"/>
    <mergeCell ref="L204:L207"/>
    <mergeCell ref="M204:M207"/>
    <mergeCell ref="N204:N207"/>
    <mergeCell ref="O204:O207"/>
    <mergeCell ref="P204:P207"/>
    <mergeCell ref="F204:F207"/>
    <mergeCell ref="G204:G207"/>
    <mergeCell ref="H204:H207"/>
    <mergeCell ref="I204:I207"/>
    <mergeCell ref="J204:J207"/>
    <mergeCell ref="K204:K207"/>
    <mergeCell ref="AV208:AV211"/>
    <mergeCell ref="AW208:AW211"/>
    <mergeCell ref="AB206:AB207"/>
    <mergeCell ref="AO204:AO207"/>
    <mergeCell ref="AP204:AP207"/>
    <mergeCell ref="AQ204:AQ207"/>
    <mergeCell ref="AR204:AR207"/>
    <mergeCell ref="AS204:AS207"/>
    <mergeCell ref="X204:X207"/>
    <mergeCell ref="Y204:Y207"/>
    <mergeCell ref="Z204:Z207"/>
    <mergeCell ref="AA204:AA207"/>
    <mergeCell ref="G208:G211"/>
    <mergeCell ref="H208:H211"/>
    <mergeCell ref="I208:I211"/>
    <mergeCell ref="J208:J211"/>
    <mergeCell ref="K208:K211"/>
    <mergeCell ref="L208:L211"/>
    <mergeCell ref="F208:F211"/>
    <mergeCell ref="A212:A215"/>
    <mergeCell ref="B212:B215"/>
    <mergeCell ref="C212:C215"/>
    <mergeCell ref="D212:D215"/>
    <mergeCell ref="E212:E215"/>
    <mergeCell ref="AO208:AO211"/>
    <mergeCell ref="AP208:AP211"/>
    <mergeCell ref="AQ208:AQ211"/>
    <mergeCell ref="AR208:AR211"/>
    <mergeCell ref="AS208:AS211"/>
    <mergeCell ref="AU208:AU211"/>
    <mergeCell ref="Y208:Y211"/>
    <mergeCell ref="Z208:Z211"/>
    <mergeCell ref="AA208:AA211"/>
    <mergeCell ref="AB208:AB209"/>
    <mergeCell ref="AM208:AM211"/>
    <mergeCell ref="AN208:AN211"/>
    <mergeCell ref="T208:T211"/>
    <mergeCell ref="U208:U211"/>
    <mergeCell ref="V208:V211"/>
    <mergeCell ref="W208:W211"/>
    <mergeCell ref="X208:X211"/>
    <mergeCell ref="M208:M211"/>
    <mergeCell ref="N208:N211"/>
    <mergeCell ref="O208:O211"/>
    <mergeCell ref="P208:P211"/>
    <mergeCell ref="AN212:AN215"/>
    <mergeCell ref="A208:A211"/>
    <mergeCell ref="B208:B211"/>
    <mergeCell ref="C208:C211"/>
    <mergeCell ref="D208:D211"/>
    <mergeCell ref="E208:E211"/>
    <mergeCell ref="AQ212:AQ215"/>
    <mergeCell ref="AR212:AR215"/>
    <mergeCell ref="AS212:AS215"/>
    <mergeCell ref="X212:X215"/>
    <mergeCell ref="Y212:Y215"/>
    <mergeCell ref="Z212:Z215"/>
    <mergeCell ref="AA212:AA215"/>
    <mergeCell ref="AB212:AB213"/>
    <mergeCell ref="AM212:AM215"/>
    <mergeCell ref="R212:R215"/>
    <mergeCell ref="S212:S215"/>
    <mergeCell ref="T212:T215"/>
    <mergeCell ref="U212:U215"/>
    <mergeCell ref="V212:V215"/>
    <mergeCell ref="W212:W215"/>
    <mergeCell ref="AX208:AX211"/>
    <mergeCell ref="AY208:AY211"/>
    <mergeCell ref="AB210:AB211"/>
    <mergeCell ref="AX212:AX215"/>
    <mergeCell ref="AY212:AY215"/>
    <mergeCell ref="G216:G219"/>
    <mergeCell ref="H216:H219"/>
    <mergeCell ref="I216:I219"/>
    <mergeCell ref="J216:J219"/>
    <mergeCell ref="K216:K219"/>
    <mergeCell ref="L216:L219"/>
    <mergeCell ref="A216:A219"/>
    <mergeCell ref="B216:B219"/>
    <mergeCell ref="C216:C219"/>
    <mergeCell ref="D216:D219"/>
    <mergeCell ref="E216:E219"/>
    <mergeCell ref="F216:F219"/>
    <mergeCell ref="AU212:AU215"/>
    <mergeCell ref="AV212:AV215"/>
    <mergeCell ref="AW212:AW215"/>
    <mergeCell ref="L212:L215"/>
    <mergeCell ref="M212:M215"/>
    <mergeCell ref="N212:N215"/>
    <mergeCell ref="O212:O215"/>
    <mergeCell ref="P212:P215"/>
    <mergeCell ref="Q212:Q215"/>
    <mergeCell ref="F212:F215"/>
    <mergeCell ref="G212:G215"/>
    <mergeCell ref="H212:H215"/>
    <mergeCell ref="I212:I215"/>
    <mergeCell ref="J212:J215"/>
    <mergeCell ref="K212:K215"/>
    <mergeCell ref="AV216:AV219"/>
    <mergeCell ref="AW216:AW219"/>
    <mergeCell ref="AB214:AB215"/>
    <mergeCell ref="AO212:AO215"/>
    <mergeCell ref="AP212:AP215"/>
    <mergeCell ref="AX216:AX219"/>
    <mergeCell ref="AY216:AY219"/>
    <mergeCell ref="AB218:AB219"/>
    <mergeCell ref="A220:A223"/>
    <mergeCell ref="B220:B223"/>
    <mergeCell ref="C220:C223"/>
    <mergeCell ref="D220:D223"/>
    <mergeCell ref="E220:E223"/>
    <mergeCell ref="AO216:AO219"/>
    <mergeCell ref="AP216:AP219"/>
    <mergeCell ref="AQ216:AQ219"/>
    <mergeCell ref="AR216:AR219"/>
    <mergeCell ref="AS216:AS219"/>
    <mergeCell ref="AU216:AU219"/>
    <mergeCell ref="Y216:Y219"/>
    <mergeCell ref="Z216:Z219"/>
    <mergeCell ref="AA216:AA219"/>
    <mergeCell ref="AB216:AB217"/>
    <mergeCell ref="AM216:AM219"/>
    <mergeCell ref="AN216:AN219"/>
    <mergeCell ref="S216:S219"/>
    <mergeCell ref="T216:T219"/>
    <mergeCell ref="U216:U219"/>
    <mergeCell ref="V216:V219"/>
    <mergeCell ref="W216:W219"/>
    <mergeCell ref="X216:X219"/>
    <mergeCell ref="M216:M219"/>
    <mergeCell ref="N216:N219"/>
    <mergeCell ref="O216:O219"/>
    <mergeCell ref="P216:P219"/>
    <mergeCell ref="AX220:AX223"/>
    <mergeCell ref="AY220:AY223"/>
    <mergeCell ref="AW224:AW227"/>
    <mergeCell ref="AB222:AB223"/>
    <mergeCell ref="AN220:AN223"/>
    <mergeCell ref="AO220:AO223"/>
    <mergeCell ref="AP220:AP223"/>
    <mergeCell ref="AQ220:AQ223"/>
    <mergeCell ref="AR220:AR223"/>
    <mergeCell ref="AS220:AS223"/>
    <mergeCell ref="X220:X223"/>
    <mergeCell ref="Y220:Y223"/>
    <mergeCell ref="Z220:Z223"/>
    <mergeCell ref="AA220:AA223"/>
    <mergeCell ref="AB220:AB221"/>
    <mergeCell ref="AM220:AM223"/>
    <mergeCell ref="R220:R223"/>
    <mergeCell ref="S220:S223"/>
    <mergeCell ref="T220:T223"/>
    <mergeCell ref="U220:U223"/>
    <mergeCell ref="V220:V223"/>
    <mergeCell ref="W220:W223"/>
    <mergeCell ref="O224:O227"/>
    <mergeCell ref="P224:P227"/>
    <mergeCell ref="AX228:AX231"/>
    <mergeCell ref="AY228:AY231"/>
    <mergeCell ref="G224:G227"/>
    <mergeCell ref="H224:H227"/>
    <mergeCell ref="I224:I227"/>
    <mergeCell ref="J224:J227"/>
    <mergeCell ref="K224:K227"/>
    <mergeCell ref="L224:L227"/>
    <mergeCell ref="A224:A227"/>
    <mergeCell ref="B224:B227"/>
    <mergeCell ref="C224:C227"/>
    <mergeCell ref="D224:D227"/>
    <mergeCell ref="E224:E227"/>
    <mergeCell ref="F224:F227"/>
    <mergeCell ref="AU220:AU223"/>
    <mergeCell ref="AV220:AV223"/>
    <mergeCell ref="AW220:AW223"/>
    <mergeCell ref="L220:L223"/>
    <mergeCell ref="M220:M223"/>
    <mergeCell ref="N220:N223"/>
    <mergeCell ref="O220:O223"/>
    <mergeCell ref="P220:P223"/>
    <mergeCell ref="Q220:Q223"/>
    <mergeCell ref="F220:F223"/>
    <mergeCell ref="G220:G223"/>
    <mergeCell ref="H220:H223"/>
    <mergeCell ref="I220:I223"/>
    <mergeCell ref="J220:J223"/>
    <mergeCell ref="K220:K223"/>
    <mergeCell ref="AV224:AV227"/>
    <mergeCell ref="T228:T231"/>
    <mergeCell ref="U228:U231"/>
    <mergeCell ref="V228:V231"/>
    <mergeCell ref="W228:W231"/>
    <mergeCell ref="AX224:AX227"/>
    <mergeCell ref="AY224:AY227"/>
    <mergeCell ref="AB226:AB227"/>
    <mergeCell ref="A228:A231"/>
    <mergeCell ref="B228:B231"/>
    <mergeCell ref="C228:C231"/>
    <mergeCell ref="D228:D231"/>
    <mergeCell ref="E228:E231"/>
    <mergeCell ref="AO224:AO227"/>
    <mergeCell ref="AP224:AP227"/>
    <mergeCell ref="AQ224:AQ227"/>
    <mergeCell ref="AR224:AR227"/>
    <mergeCell ref="AS224:AS227"/>
    <mergeCell ref="AU224:AU227"/>
    <mergeCell ref="Y224:Y227"/>
    <mergeCell ref="Z224:Z227"/>
    <mergeCell ref="AA224:AA227"/>
    <mergeCell ref="AB224:AB225"/>
    <mergeCell ref="AM224:AM227"/>
    <mergeCell ref="AN224:AN227"/>
    <mergeCell ref="S224:S227"/>
    <mergeCell ref="T224:T227"/>
    <mergeCell ref="U224:U227"/>
    <mergeCell ref="V224:V227"/>
    <mergeCell ref="W224:W227"/>
    <mergeCell ref="X224:X227"/>
    <mergeCell ref="M224:M227"/>
    <mergeCell ref="N224:N227"/>
    <mergeCell ref="AU228:AU231"/>
    <mergeCell ref="AV228:AV231"/>
    <mergeCell ref="AW228:AW231"/>
    <mergeCell ref="L228:L231"/>
    <mergeCell ref="M228:M231"/>
    <mergeCell ref="N228:N231"/>
    <mergeCell ref="O228:O231"/>
    <mergeCell ref="P228:P231"/>
    <mergeCell ref="Q228:Q231"/>
    <mergeCell ref="F228:F231"/>
    <mergeCell ref="G228:G231"/>
    <mergeCell ref="H228:H231"/>
    <mergeCell ref="I228:I231"/>
    <mergeCell ref="J228:J231"/>
    <mergeCell ref="K228:K231"/>
    <mergeCell ref="AV232:AV235"/>
    <mergeCell ref="AW232:AW235"/>
    <mergeCell ref="AB230:AB231"/>
    <mergeCell ref="AN228:AN231"/>
    <mergeCell ref="AO228:AO231"/>
    <mergeCell ref="AP228:AP231"/>
    <mergeCell ref="AQ228:AQ231"/>
    <mergeCell ref="AR228:AR231"/>
    <mergeCell ref="AS228:AS231"/>
    <mergeCell ref="X228:X231"/>
    <mergeCell ref="Y228:Y231"/>
    <mergeCell ref="Z228:Z231"/>
    <mergeCell ref="AA228:AA231"/>
    <mergeCell ref="AB228:AB229"/>
    <mergeCell ref="AM228:AM231"/>
    <mergeCell ref="R228:R231"/>
    <mergeCell ref="S228:S231"/>
    <mergeCell ref="U232:U235"/>
    <mergeCell ref="V232:V235"/>
    <mergeCell ref="W232:W235"/>
    <mergeCell ref="X232:X235"/>
    <mergeCell ref="M232:M235"/>
    <mergeCell ref="N232:N235"/>
    <mergeCell ref="O232:O235"/>
    <mergeCell ref="P232:P235"/>
    <mergeCell ref="AX236:AX239"/>
    <mergeCell ref="AY236:AY239"/>
    <mergeCell ref="G232:G235"/>
    <mergeCell ref="H232:H235"/>
    <mergeCell ref="I232:I235"/>
    <mergeCell ref="J232:J235"/>
    <mergeCell ref="K232:K235"/>
    <mergeCell ref="L232:L235"/>
    <mergeCell ref="A232:A235"/>
    <mergeCell ref="B232:B235"/>
    <mergeCell ref="C232:C235"/>
    <mergeCell ref="D232:D235"/>
    <mergeCell ref="E232:E235"/>
    <mergeCell ref="F232:F235"/>
    <mergeCell ref="Z236:Z239"/>
    <mergeCell ref="AA236:AA239"/>
    <mergeCell ref="AB236:AB237"/>
    <mergeCell ref="AM236:AM239"/>
    <mergeCell ref="R236:R239"/>
    <mergeCell ref="S236:S239"/>
    <mergeCell ref="T236:T239"/>
    <mergeCell ref="U236:U239"/>
    <mergeCell ref="V236:V239"/>
    <mergeCell ref="W236:W239"/>
    <mergeCell ref="AX232:AX235"/>
    <mergeCell ref="AY232:AY235"/>
    <mergeCell ref="AB234:AB235"/>
    <mergeCell ref="A236:A239"/>
    <mergeCell ref="B236:B239"/>
    <mergeCell ref="C236:C239"/>
    <mergeCell ref="D236:D239"/>
    <mergeCell ref="E236:E239"/>
    <mergeCell ref="AO232:AO235"/>
    <mergeCell ref="AP232:AP235"/>
    <mergeCell ref="AQ232:AQ235"/>
    <mergeCell ref="AR232:AR235"/>
    <mergeCell ref="AS232:AS235"/>
    <mergeCell ref="AU232:AU235"/>
    <mergeCell ref="Y232:Y235"/>
    <mergeCell ref="Z232:Z235"/>
    <mergeCell ref="AA232:AA235"/>
    <mergeCell ref="AB232:AB233"/>
    <mergeCell ref="AM232:AM235"/>
    <mergeCell ref="AN232:AN235"/>
    <mergeCell ref="S232:S235"/>
    <mergeCell ref="T232:T235"/>
    <mergeCell ref="A240:A243"/>
    <mergeCell ref="B240:B243"/>
    <mergeCell ref="C240:C243"/>
    <mergeCell ref="D240:D243"/>
    <mergeCell ref="E240:E243"/>
    <mergeCell ref="F240:F243"/>
    <mergeCell ref="AU236:AU239"/>
    <mergeCell ref="AV236:AV239"/>
    <mergeCell ref="AW236:AW239"/>
    <mergeCell ref="L236:L239"/>
    <mergeCell ref="M236:M239"/>
    <mergeCell ref="N236:N239"/>
    <mergeCell ref="O236:O239"/>
    <mergeCell ref="P236:P239"/>
    <mergeCell ref="Q236:Q239"/>
    <mergeCell ref="F236:F239"/>
    <mergeCell ref="G236:G239"/>
    <mergeCell ref="H236:H239"/>
    <mergeCell ref="I236:I239"/>
    <mergeCell ref="J236:J239"/>
    <mergeCell ref="K236:K239"/>
    <mergeCell ref="AV240:AV243"/>
    <mergeCell ref="AW240:AW243"/>
    <mergeCell ref="AB238:AB239"/>
    <mergeCell ref="AN236:AN239"/>
    <mergeCell ref="AO236:AO239"/>
    <mergeCell ref="AP236:AP239"/>
    <mergeCell ref="AQ236:AQ239"/>
    <mergeCell ref="AR236:AR239"/>
    <mergeCell ref="AS236:AS239"/>
    <mergeCell ref="X236:X239"/>
    <mergeCell ref="Y236:Y239"/>
    <mergeCell ref="U240:U243"/>
    <mergeCell ref="V240:V243"/>
    <mergeCell ref="W240:W243"/>
    <mergeCell ref="X240:X243"/>
    <mergeCell ref="M240:M243"/>
    <mergeCell ref="N240:N243"/>
    <mergeCell ref="O240:O243"/>
    <mergeCell ref="P240:P243"/>
    <mergeCell ref="AX244:AX247"/>
    <mergeCell ref="AY244:AY247"/>
    <mergeCell ref="Q240:Q243"/>
    <mergeCell ref="R240:R243"/>
    <mergeCell ref="G240:G243"/>
    <mergeCell ref="H240:H243"/>
    <mergeCell ref="I240:I243"/>
    <mergeCell ref="J240:J243"/>
    <mergeCell ref="K240:K243"/>
    <mergeCell ref="L240:L243"/>
    <mergeCell ref="Z244:Z247"/>
    <mergeCell ref="AA244:AA247"/>
    <mergeCell ref="AB244:AB245"/>
    <mergeCell ref="AM244:AM247"/>
    <mergeCell ref="R244:R247"/>
    <mergeCell ref="S244:S247"/>
    <mergeCell ref="T244:T247"/>
    <mergeCell ref="U244:U247"/>
    <mergeCell ref="V244:V247"/>
    <mergeCell ref="W244:W247"/>
    <mergeCell ref="AX240:AX243"/>
    <mergeCell ref="AY240:AY243"/>
    <mergeCell ref="AB242:AB243"/>
    <mergeCell ref="A244:A247"/>
    <mergeCell ref="B244:B247"/>
    <mergeCell ref="C244:C247"/>
    <mergeCell ref="D244:D247"/>
    <mergeCell ref="E244:E247"/>
    <mergeCell ref="AO240:AO243"/>
    <mergeCell ref="AP240:AP243"/>
    <mergeCell ref="AQ240:AQ243"/>
    <mergeCell ref="AR240:AR243"/>
    <mergeCell ref="AS240:AS243"/>
    <mergeCell ref="AU240:AU243"/>
    <mergeCell ref="Y240:Y243"/>
    <mergeCell ref="Z240:Z243"/>
    <mergeCell ref="AA240:AA243"/>
    <mergeCell ref="AB240:AB241"/>
    <mergeCell ref="AM240:AM243"/>
    <mergeCell ref="AN240:AN243"/>
    <mergeCell ref="S240:S243"/>
    <mergeCell ref="T240:T243"/>
    <mergeCell ref="A248:A251"/>
    <mergeCell ref="B248:B251"/>
    <mergeCell ref="C248:C251"/>
    <mergeCell ref="D248:D251"/>
    <mergeCell ref="E248:E251"/>
    <mergeCell ref="F248:F251"/>
    <mergeCell ref="AU244:AU247"/>
    <mergeCell ref="AV244:AV247"/>
    <mergeCell ref="AW244:AW247"/>
    <mergeCell ref="L244:L247"/>
    <mergeCell ref="M244:M247"/>
    <mergeCell ref="N244:N247"/>
    <mergeCell ref="O244:O247"/>
    <mergeCell ref="P244:P247"/>
    <mergeCell ref="Q244:Q247"/>
    <mergeCell ref="F244:F247"/>
    <mergeCell ref="G244:G247"/>
    <mergeCell ref="H244:H247"/>
    <mergeCell ref="I244:I247"/>
    <mergeCell ref="J244:J247"/>
    <mergeCell ref="K244:K247"/>
    <mergeCell ref="AV248:AV251"/>
    <mergeCell ref="AW248:AW251"/>
    <mergeCell ref="AB246:AB247"/>
    <mergeCell ref="AN244:AN247"/>
    <mergeCell ref="AO244:AO247"/>
    <mergeCell ref="AP244:AP247"/>
    <mergeCell ref="AQ244:AQ247"/>
    <mergeCell ref="AR244:AR247"/>
    <mergeCell ref="AS244:AS247"/>
    <mergeCell ref="X244:X247"/>
    <mergeCell ref="Y244:Y247"/>
    <mergeCell ref="U248:U251"/>
    <mergeCell ref="V248:V251"/>
    <mergeCell ref="W248:W251"/>
    <mergeCell ref="X248:X251"/>
    <mergeCell ref="M248:M251"/>
    <mergeCell ref="N248:N251"/>
    <mergeCell ref="O248:O251"/>
    <mergeCell ref="P248:P251"/>
    <mergeCell ref="AX252:AX255"/>
    <mergeCell ref="AY252:AY255"/>
    <mergeCell ref="Q248:Q251"/>
    <mergeCell ref="R248:R251"/>
    <mergeCell ref="G248:G251"/>
    <mergeCell ref="H248:H251"/>
    <mergeCell ref="I248:I251"/>
    <mergeCell ref="J248:J251"/>
    <mergeCell ref="K248:K251"/>
    <mergeCell ref="L248:L251"/>
    <mergeCell ref="Z252:Z255"/>
    <mergeCell ref="AA252:AA255"/>
    <mergeCell ref="AB252:AB253"/>
    <mergeCell ref="AM252:AM255"/>
    <mergeCell ref="R252:R255"/>
    <mergeCell ref="S252:S255"/>
    <mergeCell ref="T252:T255"/>
    <mergeCell ref="U252:U255"/>
    <mergeCell ref="V252:V255"/>
    <mergeCell ref="W252:W255"/>
    <mergeCell ref="AX248:AX251"/>
    <mergeCell ref="AY248:AY251"/>
    <mergeCell ref="AB250:AB251"/>
    <mergeCell ref="A252:A255"/>
    <mergeCell ref="B252:B255"/>
    <mergeCell ref="C252:C255"/>
    <mergeCell ref="D252:D255"/>
    <mergeCell ref="E252:E255"/>
    <mergeCell ref="AO248:AO251"/>
    <mergeCell ref="AP248:AP251"/>
    <mergeCell ref="AQ248:AQ251"/>
    <mergeCell ref="AR248:AR251"/>
    <mergeCell ref="AS248:AS251"/>
    <mergeCell ref="AU248:AU251"/>
    <mergeCell ref="Y248:Y251"/>
    <mergeCell ref="Z248:Z251"/>
    <mergeCell ref="AA248:AA251"/>
    <mergeCell ref="AB248:AB249"/>
    <mergeCell ref="AM248:AM251"/>
    <mergeCell ref="AN248:AN251"/>
    <mergeCell ref="S248:S251"/>
    <mergeCell ref="T248:T251"/>
    <mergeCell ref="A256:A259"/>
    <mergeCell ref="B256:B259"/>
    <mergeCell ref="C256:C259"/>
    <mergeCell ref="D256:D259"/>
    <mergeCell ref="E256:E259"/>
    <mergeCell ref="F256:F259"/>
    <mergeCell ref="AU252:AU255"/>
    <mergeCell ref="AV252:AV255"/>
    <mergeCell ref="AW252:AW255"/>
    <mergeCell ref="L252:L255"/>
    <mergeCell ref="M252:M255"/>
    <mergeCell ref="N252:N255"/>
    <mergeCell ref="O252:O255"/>
    <mergeCell ref="P252:P255"/>
    <mergeCell ref="Q252:Q255"/>
    <mergeCell ref="F252:F255"/>
    <mergeCell ref="G252:G255"/>
    <mergeCell ref="H252:H255"/>
    <mergeCell ref="I252:I255"/>
    <mergeCell ref="J252:J255"/>
    <mergeCell ref="K252:K255"/>
    <mergeCell ref="AV256:AV259"/>
    <mergeCell ref="AW256:AW259"/>
    <mergeCell ref="AB254:AB255"/>
    <mergeCell ref="AN252:AN255"/>
    <mergeCell ref="AO252:AO255"/>
    <mergeCell ref="AP252:AP255"/>
    <mergeCell ref="AQ252:AQ255"/>
    <mergeCell ref="AR252:AR255"/>
    <mergeCell ref="AS252:AS255"/>
    <mergeCell ref="X252:X255"/>
    <mergeCell ref="Y252:Y255"/>
    <mergeCell ref="U256:U259"/>
    <mergeCell ref="V256:V259"/>
    <mergeCell ref="W256:W259"/>
    <mergeCell ref="X256:X259"/>
    <mergeCell ref="M256:M259"/>
    <mergeCell ref="N256:N259"/>
    <mergeCell ref="O256:O259"/>
    <mergeCell ref="P256:P259"/>
    <mergeCell ref="AX260:AX263"/>
    <mergeCell ref="AY260:AY263"/>
    <mergeCell ref="Q256:Q259"/>
    <mergeCell ref="R256:R259"/>
    <mergeCell ref="G256:G259"/>
    <mergeCell ref="H256:H259"/>
    <mergeCell ref="I256:I259"/>
    <mergeCell ref="J256:J259"/>
    <mergeCell ref="K256:K259"/>
    <mergeCell ref="L256:L259"/>
    <mergeCell ref="Z260:Z263"/>
    <mergeCell ref="AA260:AA263"/>
    <mergeCell ref="AB260:AB261"/>
    <mergeCell ref="AM260:AM263"/>
    <mergeCell ref="R260:R263"/>
    <mergeCell ref="S260:S263"/>
    <mergeCell ref="T260:T263"/>
    <mergeCell ref="U260:U263"/>
    <mergeCell ref="V260:V263"/>
    <mergeCell ref="W260:W263"/>
    <mergeCell ref="AX256:AX259"/>
    <mergeCell ref="AY256:AY259"/>
    <mergeCell ref="AB258:AB259"/>
    <mergeCell ref="A260:A263"/>
    <mergeCell ref="B260:B263"/>
    <mergeCell ref="C260:C263"/>
    <mergeCell ref="D260:D263"/>
    <mergeCell ref="E260:E263"/>
    <mergeCell ref="AO256:AO259"/>
    <mergeCell ref="AP256:AP259"/>
    <mergeCell ref="AQ256:AQ259"/>
    <mergeCell ref="AR256:AR259"/>
    <mergeCell ref="AS256:AS259"/>
    <mergeCell ref="AU256:AU259"/>
    <mergeCell ref="Y256:Y259"/>
    <mergeCell ref="Z256:Z259"/>
    <mergeCell ref="AA256:AA259"/>
    <mergeCell ref="AB256:AB257"/>
    <mergeCell ref="AM256:AM259"/>
    <mergeCell ref="AN256:AN259"/>
    <mergeCell ref="S256:S259"/>
    <mergeCell ref="T256:T259"/>
    <mergeCell ref="A264:A267"/>
    <mergeCell ref="B264:B267"/>
    <mergeCell ref="C264:C267"/>
    <mergeCell ref="D264:D267"/>
    <mergeCell ref="E264:E267"/>
    <mergeCell ref="F264:F267"/>
    <mergeCell ref="AU260:AU263"/>
    <mergeCell ref="AV260:AV263"/>
    <mergeCell ref="AW260:AW263"/>
    <mergeCell ref="L260:L263"/>
    <mergeCell ref="M260:M263"/>
    <mergeCell ref="N260:N263"/>
    <mergeCell ref="O260:O263"/>
    <mergeCell ref="P260:P263"/>
    <mergeCell ref="Q260:Q263"/>
    <mergeCell ref="F260:F263"/>
    <mergeCell ref="G260:G263"/>
    <mergeCell ref="H260:H263"/>
    <mergeCell ref="I260:I263"/>
    <mergeCell ref="J260:J263"/>
    <mergeCell ref="K260:K263"/>
    <mergeCell ref="AV264:AV267"/>
    <mergeCell ref="AW264:AW267"/>
    <mergeCell ref="AB262:AB263"/>
    <mergeCell ref="AN260:AN263"/>
    <mergeCell ref="AO260:AO263"/>
    <mergeCell ref="AP260:AP263"/>
    <mergeCell ref="AQ260:AQ263"/>
    <mergeCell ref="AR260:AR263"/>
    <mergeCell ref="AS260:AS263"/>
    <mergeCell ref="X260:X263"/>
    <mergeCell ref="Y260:Y263"/>
    <mergeCell ref="U264:U267"/>
    <mergeCell ref="V264:V267"/>
    <mergeCell ref="W264:W267"/>
    <mergeCell ref="X264:X267"/>
    <mergeCell ref="M264:M267"/>
    <mergeCell ref="N264:N267"/>
    <mergeCell ref="O264:O267"/>
    <mergeCell ref="P264:P267"/>
    <mergeCell ref="AX268:AX271"/>
    <mergeCell ref="AY268:AY271"/>
    <mergeCell ref="Q264:Q267"/>
    <mergeCell ref="R264:R267"/>
    <mergeCell ref="G264:G267"/>
    <mergeCell ref="H264:H267"/>
    <mergeCell ref="I264:I267"/>
    <mergeCell ref="J264:J267"/>
    <mergeCell ref="K264:K267"/>
    <mergeCell ref="L264:L267"/>
    <mergeCell ref="Z268:Z271"/>
    <mergeCell ref="AA268:AA271"/>
    <mergeCell ref="AB268:AB269"/>
    <mergeCell ref="AM268:AM271"/>
    <mergeCell ref="R268:R271"/>
    <mergeCell ref="S268:S271"/>
    <mergeCell ref="T268:T271"/>
    <mergeCell ref="U268:U271"/>
    <mergeCell ref="V268:V271"/>
    <mergeCell ref="W268:W271"/>
    <mergeCell ref="AX264:AX267"/>
    <mergeCell ref="AY264:AY267"/>
    <mergeCell ref="AB266:AB267"/>
    <mergeCell ref="A268:A271"/>
    <mergeCell ref="B268:B271"/>
    <mergeCell ref="C268:C271"/>
    <mergeCell ref="D268:D271"/>
    <mergeCell ref="E268:E271"/>
    <mergeCell ref="AO264:AO267"/>
    <mergeCell ref="AP264:AP267"/>
    <mergeCell ref="AQ264:AQ267"/>
    <mergeCell ref="AR264:AR267"/>
    <mergeCell ref="AS264:AS267"/>
    <mergeCell ref="AU264:AU267"/>
    <mergeCell ref="Y264:Y267"/>
    <mergeCell ref="Z264:Z267"/>
    <mergeCell ref="AA264:AA267"/>
    <mergeCell ref="AB264:AB265"/>
    <mergeCell ref="AM264:AM267"/>
    <mergeCell ref="AN264:AN267"/>
    <mergeCell ref="S264:S267"/>
    <mergeCell ref="T264:T267"/>
    <mergeCell ref="A272:A275"/>
    <mergeCell ref="B272:B275"/>
    <mergeCell ref="C272:C275"/>
    <mergeCell ref="D272:D275"/>
    <mergeCell ref="E272:E275"/>
    <mergeCell ref="F272:F275"/>
    <mergeCell ref="AU268:AU271"/>
    <mergeCell ref="AV268:AV271"/>
    <mergeCell ref="AW268:AW271"/>
    <mergeCell ref="L268:L271"/>
    <mergeCell ref="M268:M271"/>
    <mergeCell ref="N268:N271"/>
    <mergeCell ref="O268:O271"/>
    <mergeCell ref="P268:P271"/>
    <mergeCell ref="Q268:Q271"/>
    <mergeCell ref="F268:F271"/>
    <mergeCell ref="G268:G271"/>
    <mergeCell ref="H268:H271"/>
    <mergeCell ref="I268:I271"/>
    <mergeCell ref="J268:J271"/>
    <mergeCell ref="K268:K271"/>
    <mergeCell ref="AV272:AV275"/>
    <mergeCell ref="AW272:AW275"/>
    <mergeCell ref="AB270:AB271"/>
    <mergeCell ref="AN268:AN271"/>
    <mergeCell ref="AO268:AO271"/>
    <mergeCell ref="AP268:AP271"/>
    <mergeCell ref="AQ268:AQ271"/>
    <mergeCell ref="AR268:AR271"/>
    <mergeCell ref="AS268:AS271"/>
    <mergeCell ref="X268:X271"/>
    <mergeCell ref="Y268:Y271"/>
    <mergeCell ref="T272:T275"/>
    <mergeCell ref="U272:U275"/>
    <mergeCell ref="V272:V275"/>
    <mergeCell ref="W272:W275"/>
    <mergeCell ref="X272:X275"/>
    <mergeCell ref="M272:M275"/>
    <mergeCell ref="N272:N275"/>
    <mergeCell ref="O272:O275"/>
    <mergeCell ref="P272:P275"/>
    <mergeCell ref="R276:R279"/>
    <mergeCell ref="S276:S279"/>
    <mergeCell ref="Q272:Q275"/>
    <mergeCell ref="R272:R275"/>
    <mergeCell ref="G272:G275"/>
    <mergeCell ref="H272:H275"/>
    <mergeCell ref="I272:I275"/>
    <mergeCell ref="J272:J275"/>
    <mergeCell ref="K272:K275"/>
    <mergeCell ref="L272:L275"/>
    <mergeCell ref="N276:N279"/>
    <mergeCell ref="O276:O279"/>
    <mergeCell ref="P276:P279"/>
    <mergeCell ref="Q276:Q279"/>
    <mergeCell ref="F276:F279"/>
    <mergeCell ref="G276:G279"/>
    <mergeCell ref="H276:H279"/>
    <mergeCell ref="I276:I279"/>
    <mergeCell ref="J276:J279"/>
    <mergeCell ref="K276:K279"/>
    <mergeCell ref="AU276:AU279"/>
    <mergeCell ref="AX272:AX275"/>
    <mergeCell ref="AY272:AY275"/>
    <mergeCell ref="AB274:AB275"/>
    <mergeCell ref="A276:A279"/>
    <mergeCell ref="B276:B279"/>
    <mergeCell ref="C276:C279"/>
    <mergeCell ref="D276:D279"/>
    <mergeCell ref="E276:E279"/>
    <mergeCell ref="AO272:AO275"/>
    <mergeCell ref="AP272:AP275"/>
    <mergeCell ref="AQ272:AQ275"/>
    <mergeCell ref="AR272:AR275"/>
    <mergeCell ref="AS272:AS275"/>
    <mergeCell ref="AU272:AU275"/>
    <mergeCell ref="Y272:Y275"/>
    <mergeCell ref="Z272:Z275"/>
    <mergeCell ref="AA272:AA275"/>
    <mergeCell ref="AB272:AB273"/>
    <mergeCell ref="AM272:AM275"/>
    <mergeCell ref="AN272:AN275"/>
    <mergeCell ref="S272:S275"/>
    <mergeCell ref="J280:J283"/>
    <mergeCell ref="K280:K283"/>
    <mergeCell ref="L280:L283"/>
    <mergeCell ref="A280:A283"/>
    <mergeCell ref="B280:B283"/>
    <mergeCell ref="C280:C283"/>
    <mergeCell ref="D280:D283"/>
    <mergeCell ref="E280:E283"/>
    <mergeCell ref="F280:F283"/>
    <mergeCell ref="AV276:AV279"/>
    <mergeCell ref="AW276:AW279"/>
    <mergeCell ref="AX276:AX279"/>
    <mergeCell ref="AY276:AY279"/>
    <mergeCell ref="AB278:AB279"/>
    <mergeCell ref="AN276:AN279"/>
    <mergeCell ref="AO276:AO279"/>
    <mergeCell ref="AP276:AP279"/>
    <mergeCell ref="AQ276:AQ279"/>
    <mergeCell ref="AR276:AR279"/>
    <mergeCell ref="AS276:AS279"/>
    <mergeCell ref="X276:X279"/>
    <mergeCell ref="Y276:Y279"/>
    <mergeCell ref="Z276:Z279"/>
    <mergeCell ref="AA276:AA279"/>
    <mergeCell ref="AB276:AB277"/>
    <mergeCell ref="AM276:AM279"/>
    <mergeCell ref="T276:T279"/>
    <mergeCell ref="U276:U279"/>
    <mergeCell ref="V276:V279"/>
    <mergeCell ref="W276:W279"/>
    <mergeCell ref="L276:L279"/>
    <mergeCell ref="M276:M279"/>
    <mergeCell ref="AV280:AV283"/>
    <mergeCell ref="AW280:AW283"/>
    <mergeCell ref="AX280:AX283"/>
    <mergeCell ref="AY280:AY283"/>
    <mergeCell ref="AB282:AB283"/>
    <mergeCell ref="B290:S290"/>
    <mergeCell ref="AO280:AO283"/>
    <mergeCell ref="AP280:AP283"/>
    <mergeCell ref="AQ280:AQ283"/>
    <mergeCell ref="AR280:AR283"/>
    <mergeCell ref="AS280:AS283"/>
    <mergeCell ref="AU280:AU283"/>
    <mergeCell ref="Y280:Y283"/>
    <mergeCell ref="Z280:Z283"/>
    <mergeCell ref="AA280:AA283"/>
    <mergeCell ref="AB280:AB281"/>
    <mergeCell ref="AM280:AM283"/>
    <mergeCell ref="AN280:AN283"/>
    <mergeCell ref="S280:S283"/>
    <mergeCell ref="T280:T283"/>
    <mergeCell ref="U280:U283"/>
    <mergeCell ref="V280:V283"/>
    <mergeCell ref="W280:W283"/>
    <mergeCell ref="X280:X283"/>
    <mergeCell ref="M280:M283"/>
    <mergeCell ref="N280:N283"/>
    <mergeCell ref="O280:O283"/>
    <mergeCell ref="P280:P283"/>
    <mergeCell ref="Q280:Q283"/>
    <mergeCell ref="R280:R283"/>
    <mergeCell ref="G280:G283"/>
    <mergeCell ref="H280:H283"/>
    <mergeCell ref="R120:R123"/>
    <mergeCell ref="M116:M119"/>
    <mergeCell ref="N116:N119"/>
    <mergeCell ref="O116:O119"/>
    <mergeCell ref="P116:P119"/>
    <mergeCell ref="Q116:Q119"/>
    <mergeCell ref="R116:R119"/>
    <mergeCell ref="Q108:Q111"/>
    <mergeCell ref="R108:R111"/>
    <mergeCell ref="B112:B115"/>
    <mergeCell ref="C112:C115"/>
    <mergeCell ref="D112:D115"/>
    <mergeCell ref="E112:E115"/>
    <mergeCell ref="F112:F115"/>
    <mergeCell ref="G112:G115"/>
    <mergeCell ref="H112:H115"/>
    <mergeCell ref="I112:I115"/>
    <mergeCell ref="J112:J115"/>
    <mergeCell ref="K112:K115"/>
    <mergeCell ref="L112:L115"/>
    <mergeCell ref="M112:M115"/>
    <mergeCell ref="N112:N115"/>
    <mergeCell ref="O112:O115"/>
    <mergeCell ref="P112:P115"/>
    <mergeCell ref="Q112:Q115"/>
    <mergeCell ref="R112:R115"/>
    <mergeCell ref="B116:B119"/>
    <mergeCell ref="C116:C119"/>
    <mergeCell ref="D116:D119"/>
    <mergeCell ref="E116:E119"/>
    <mergeCell ref="I116:I119"/>
    <mergeCell ref="J116:J119"/>
    <mergeCell ref="K116:K119"/>
    <mergeCell ref="L116:L119"/>
    <mergeCell ref="B120:B123"/>
    <mergeCell ref="C120:C123"/>
    <mergeCell ref="D120:D123"/>
    <mergeCell ref="E120:E123"/>
    <mergeCell ref="F120:F123"/>
    <mergeCell ref="G120:G123"/>
    <mergeCell ref="H120:H123"/>
    <mergeCell ref="I120:I123"/>
    <mergeCell ref="J120:J123"/>
    <mergeCell ref="K120:K123"/>
    <mergeCell ref="L120:L123"/>
    <mergeCell ref="Q152:Q155"/>
    <mergeCell ref="P120:P123"/>
    <mergeCell ref="Q120:Q123"/>
    <mergeCell ref="F148:F151"/>
    <mergeCell ref="G148:G151"/>
    <mergeCell ref="H148:H151"/>
    <mergeCell ref="I148:I151"/>
    <mergeCell ref="J148:J151"/>
    <mergeCell ref="K148:K151"/>
    <mergeCell ref="M144:M147"/>
    <mergeCell ref="N144:N147"/>
    <mergeCell ref="O144:O147"/>
    <mergeCell ref="P144:P147"/>
    <mergeCell ref="F144:F147"/>
    <mergeCell ref="F136:F139"/>
    <mergeCell ref="C132:C135"/>
    <mergeCell ref="D132:D135"/>
    <mergeCell ref="X67:X70"/>
    <mergeCell ref="Y67:Y70"/>
    <mergeCell ref="Z67:Z70"/>
    <mergeCell ref="AA67:AA70"/>
    <mergeCell ref="X71:X74"/>
    <mergeCell ref="Y71:Y74"/>
    <mergeCell ref="Z71:Z74"/>
    <mergeCell ref="AA71:AA74"/>
    <mergeCell ref="X75:X78"/>
    <mergeCell ref="Y75:Y78"/>
    <mergeCell ref="Z75:Z78"/>
    <mergeCell ref="AA75:AA78"/>
    <mergeCell ref="X79:X82"/>
    <mergeCell ref="Y79:Y82"/>
    <mergeCell ref="Z79:Z82"/>
    <mergeCell ref="AA79:AA82"/>
    <mergeCell ref="V124:V127"/>
    <mergeCell ref="W124:W127"/>
    <mergeCell ref="W112:W115"/>
    <mergeCell ref="X112:X115"/>
    <mergeCell ref="Y112:Y115"/>
    <mergeCell ref="Z112:Z115"/>
    <mergeCell ref="AA112:AA115"/>
    <mergeCell ref="T99:T102"/>
    <mergeCell ref="U99:U102"/>
    <mergeCell ref="V99:V102"/>
    <mergeCell ref="W99:W102"/>
    <mergeCell ref="Q196:Q199"/>
    <mergeCell ref="R196:R199"/>
    <mergeCell ref="S196:S199"/>
    <mergeCell ref="Q200:Q203"/>
    <mergeCell ref="R200:R203"/>
    <mergeCell ref="S200:S203"/>
    <mergeCell ref="Q204:Q207"/>
    <mergeCell ref="R204:R207"/>
    <mergeCell ref="S204:S207"/>
    <mergeCell ref="Q208:Q211"/>
    <mergeCell ref="R208:R211"/>
    <mergeCell ref="S208:S211"/>
    <mergeCell ref="B303:S303"/>
    <mergeCell ref="Q164:Q167"/>
    <mergeCell ref="R164:R167"/>
    <mergeCell ref="S164:S167"/>
    <mergeCell ref="Q168:Q171"/>
    <mergeCell ref="R168:R171"/>
    <mergeCell ref="S120:S123"/>
    <mergeCell ref="T120:T123"/>
    <mergeCell ref="U120:U123"/>
    <mergeCell ref="T124:T127"/>
    <mergeCell ref="U124:U127"/>
    <mergeCell ref="R192:R195"/>
    <mergeCell ref="S192:S195"/>
    <mergeCell ref="T108:T111"/>
    <mergeCell ref="U108:U111"/>
    <mergeCell ref="H116:H119"/>
    <mergeCell ref="B304:P304"/>
    <mergeCell ref="B305:S305"/>
    <mergeCell ref="S168:S171"/>
    <mergeCell ref="Q172:Q175"/>
    <mergeCell ref="R172:R175"/>
    <mergeCell ref="S172:S175"/>
    <mergeCell ref="Q176:Q179"/>
    <mergeCell ref="R176:R179"/>
    <mergeCell ref="S176:S179"/>
    <mergeCell ref="Q180:Q183"/>
    <mergeCell ref="R180:R183"/>
    <mergeCell ref="S180:S183"/>
    <mergeCell ref="Q184:Q187"/>
    <mergeCell ref="R184:R187"/>
    <mergeCell ref="S184:S187"/>
    <mergeCell ref="Q188:Q191"/>
    <mergeCell ref="R188:R191"/>
    <mergeCell ref="S188:S191"/>
    <mergeCell ref="Q192:Q195"/>
    <mergeCell ref="B297:S297"/>
    <mergeCell ref="B298:S298"/>
    <mergeCell ref="B299:S299"/>
    <mergeCell ref="B300:S300"/>
    <mergeCell ref="B301:S301"/>
    <mergeCell ref="B302:S302"/>
    <mergeCell ref="B291:S291"/>
    <mergeCell ref="B292:S292"/>
    <mergeCell ref="B293:S293"/>
    <mergeCell ref="B294:S294"/>
    <mergeCell ref="B295:S295"/>
    <mergeCell ref="B296:S296"/>
    <mergeCell ref="I280:I283"/>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1:AS75"/>
  <sheetViews>
    <sheetView showGridLines="0" zoomScaleNormal="100" zoomScaleSheetLayoutView="104" zoomScalePageLayoutView="80" workbookViewId="0">
      <selection activeCell="G81" sqref="G81"/>
    </sheetView>
  </sheetViews>
  <sheetFormatPr defaultColWidth="18" defaultRowHeight="9" x14ac:dyDescent="0.15"/>
  <cols>
    <col min="1" max="1" width="47.28515625" style="429" customWidth="1"/>
    <col min="2" max="2" width="32.28515625" style="429" bestFit="1" customWidth="1"/>
    <col min="3" max="3" width="15.7109375" style="449" bestFit="1" customWidth="1"/>
    <col min="4" max="4" width="10.85546875" style="449" customWidth="1"/>
    <col min="5" max="5" width="9.140625" style="450" customWidth="1"/>
    <col min="6" max="6" width="10.85546875" style="451" customWidth="1"/>
    <col min="7" max="7" width="10" style="450" customWidth="1"/>
    <col min="8" max="8" width="13.42578125" style="450" customWidth="1"/>
    <col min="9" max="9" width="13.5703125" style="450" customWidth="1"/>
    <col min="10" max="10" width="18" style="429" customWidth="1"/>
    <col min="11" max="11" width="6.28515625" style="432" hidden="1" customWidth="1"/>
    <col min="12" max="12" width="4.5703125" style="429" hidden="1" customWidth="1"/>
    <col min="13" max="13" width="7.7109375" style="429" hidden="1" customWidth="1"/>
    <col min="14" max="14" width="5.140625" style="429" hidden="1" customWidth="1"/>
    <col min="15" max="15" width="6" style="429" hidden="1" customWidth="1"/>
    <col min="16" max="16" width="17" style="429" hidden="1" customWidth="1"/>
    <col min="17" max="17" width="11.140625" style="450" hidden="1" customWidth="1"/>
    <col min="18" max="20" width="8.140625" style="450" hidden="1" customWidth="1"/>
    <col min="21" max="22" width="6.85546875" style="450" hidden="1" customWidth="1"/>
    <col min="23" max="23" width="11.140625" style="450" hidden="1" customWidth="1"/>
    <col min="24" max="26" width="8.140625" style="450" hidden="1" customWidth="1"/>
    <col min="27" max="27" width="6.85546875" style="450" hidden="1" customWidth="1"/>
    <col min="28" max="28" width="0" style="429" hidden="1" customWidth="1"/>
    <col min="29" max="29" width="6.42578125" style="429" hidden="1" customWidth="1"/>
    <col min="30" max="32" width="8.7109375" style="429" hidden="1" customWidth="1"/>
    <col min="33" max="33" width="7.28515625" style="429" hidden="1" customWidth="1"/>
    <col min="34" max="34" width="0" style="429" hidden="1" customWidth="1"/>
    <col min="35" max="39" width="8.140625" style="429" hidden="1" customWidth="1"/>
    <col min="40" max="40" width="0" style="429" hidden="1" customWidth="1"/>
    <col min="41" max="45" width="8.140625" style="429" hidden="1" customWidth="1"/>
    <col min="46" max="46" width="0" style="429" hidden="1" customWidth="1"/>
    <col min="47" max="253" width="18" style="429"/>
    <col min="254" max="254" width="34.7109375" style="429" customWidth="1"/>
    <col min="255" max="255" width="22.7109375" style="429" customWidth="1"/>
    <col min="256" max="256" width="18" style="429"/>
    <col min="257" max="257" width="9.42578125" style="429" customWidth="1"/>
    <col min="258" max="258" width="7.140625" style="429" customWidth="1"/>
    <col min="259" max="259" width="10.85546875" style="429" customWidth="1"/>
    <col min="260" max="260" width="10" style="429" customWidth="1"/>
    <col min="261" max="261" width="11.42578125" style="429" customWidth="1"/>
    <col min="262" max="262" width="8.42578125" style="429" customWidth="1"/>
    <col min="263" max="268" width="0" style="429" hidden="1" customWidth="1"/>
    <col min="269" max="509" width="18" style="429"/>
    <col min="510" max="510" width="34.7109375" style="429" customWidth="1"/>
    <col min="511" max="511" width="22.7109375" style="429" customWidth="1"/>
    <col min="512" max="512" width="18" style="429"/>
    <col min="513" max="513" width="9.42578125" style="429" customWidth="1"/>
    <col min="514" max="514" width="7.140625" style="429" customWidth="1"/>
    <col min="515" max="515" width="10.85546875" style="429" customWidth="1"/>
    <col min="516" max="516" width="10" style="429" customWidth="1"/>
    <col min="517" max="517" width="11.42578125" style="429" customWidth="1"/>
    <col min="518" max="518" width="8.42578125" style="429" customWidth="1"/>
    <col min="519" max="524" width="0" style="429" hidden="1" customWidth="1"/>
    <col min="525" max="765" width="18" style="429"/>
    <col min="766" max="766" width="34.7109375" style="429" customWidth="1"/>
    <col min="767" max="767" width="22.7109375" style="429" customWidth="1"/>
    <col min="768" max="768" width="18" style="429"/>
    <col min="769" max="769" width="9.42578125" style="429" customWidth="1"/>
    <col min="770" max="770" width="7.140625" style="429" customWidth="1"/>
    <col min="771" max="771" width="10.85546875" style="429" customWidth="1"/>
    <col min="772" max="772" width="10" style="429" customWidth="1"/>
    <col min="773" max="773" width="11.42578125" style="429" customWidth="1"/>
    <col min="774" max="774" width="8.42578125" style="429" customWidth="1"/>
    <col min="775" max="780" width="0" style="429" hidden="1" customWidth="1"/>
    <col min="781" max="1021" width="18" style="429"/>
    <col min="1022" max="1022" width="34.7109375" style="429" customWidth="1"/>
    <col min="1023" max="1023" width="22.7109375" style="429" customWidth="1"/>
    <col min="1024" max="1024" width="18" style="429"/>
    <col min="1025" max="1025" width="9.42578125" style="429" customWidth="1"/>
    <col min="1026" max="1026" width="7.140625" style="429" customWidth="1"/>
    <col min="1027" max="1027" width="10.85546875" style="429" customWidth="1"/>
    <col min="1028" max="1028" width="10" style="429" customWidth="1"/>
    <col min="1029" max="1029" width="11.42578125" style="429" customWidth="1"/>
    <col min="1030" max="1030" width="8.42578125" style="429" customWidth="1"/>
    <col min="1031" max="1036" width="0" style="429" hidden="1" customWidth="1"/>
    <col min="1037" max="1277" width="18" style="429"/>
    <col min="1278" max="1278" width="34.7109375" style="429" customWidth="1"/>
    <col min="1279" max="1279" width="22.7109375" style="429" customWidth="1"/>
    <col min="1280" max="1280" width="18" style="429"/>
    <col min="1281" max="1281" width="9.42578125" style="429" customWidth="1"/>
    <col min="1282" max="1282" width="7.140625" style="429" customWidth="1"/>
    <col min="1283" max="1283" width="10.85546875" style="429" customWidth="1"/>
    <col min="1284" max="1284" width="10" style="429" customWidth="1"/>
    <col min="1285" max="1285" width="11.42578125" style="429" customWidth="1"/>
    <col min="1286" max="1286" width="8.42578125" style="429" customWidth="1"/>
    <col min="1287" max="1292" width="0" style="429" hidden="1" customWidth="1"/>
    <col min="1293" max="1533" width="18" style="429"/>
    <col min="1534" max="1534" width="34.7109375" style="429" customWidth="1"/>
    <col min="1535" max="1535" width="22.7109375" style="429" customWidth="1"/>
    <col min="1536" max="1536" width="18" style="429"/>
    <col min="1537" max="1537" width="9.42578125" style="429" customWidth="1"/>
    <col min="1538" max="1538" width="7.140625" style="429" customWidth="1"/>
    <col min="1539" max="1539" width="10.85546875" style="429" customWidth="1"/>
    <col min="1540" max="1540" width="10" style="429" customWidth="1"/>
    <col min="1541" max="1541" width="11.42578125" style="429" customWidth="1"/>
    <col min="1542" max="1542" width="8.42578125" style="429" customWidth="1"/>
    <col min="1543" max="1548" width="0" style="429" hidden="1" customWidth="1"/>
    <col min="1549" max="1789" width="18" style="429"/>
    <col min="1790" max="1790" width="34.7109375" style="429" customWidth="1"/>
    <col min="1791" max="1791" width="22.7109375" style="429" customWidth="1"/>
    <col min="1792" max="1792" width="18" style="429"/>
    <col min="1793" max="1793" width="9.42578125" style="429" customWidth="1"/>
    <col min="1794" max="1794" width="7.140625" style="429" customWidth="1"/>
    <col min="1795" max="1795" width="10.85546875" style="429" customWidth="1"/>
    <col min="1796" max="1796" width="10" style="429" customWidth="1"/>
    <col min="1797" max="1797" width="11.42578125" style="429" customWidth="1"/>
    <col min="1798" max="1798" width="8.42578125" style="429" customWidth="1"/>
    <col min="1799" max="1804" width="0" style="429" hidden="1" customWidth="1"/>
    <col min="1805" max="2045" width="18" style="429"/>
    <col min="2046" max="2046" width="34.7109375" style="429" customWidth="1"/>
    <col min="2047" max="2047" width="22.7109375" style="429" customWidth="1"/>
    <col min="2048" max="2048" width="18" style="429"/>
    <col min="2049" max="2049" width="9.42578125" style="429" customWidth="1"/>
    <col min="2050" max="2050" width="7.140625" style="429" customWidth="1"/>
    <col min="2051" max="2051" width="10.85546875" style="429" customWidth="1"/>
    <col min="2052" max="2052" width="10" style="429" customWidth="1"/>
    <col min="2053" max="2053" width="11.42578125" style="429" customWidth="1"/>
    <col min="2054" max="2054" width="8.42578125" style="429" customWidth="1"/>
    <col min="2055" max="2060" width="0" style="429" hidden="1" customWidth="1"/>
    <col min="2061" max="2301" width="18" style="429"/>
    <col min="2302" max="2302" width="34.7109375" style="429" customWidth="1"/>
    <col min="2303" max="2303" width="22.7109375" style="429" customWidth="1"/>
    <col min="2304" max="2304" width="18" style="429"/>
    <col min="2305" max="2305" width="9.42578125" style="429" customWidth="1"/>
    <col min="2306" max="2306" width="7.140625" style="429" customWidth="1"/>
    <col min="2307" max="2307" width="10.85546875" style="429" customWidth="1"/>
    <col min="2308" max="2308" width="10" style="429" customWidth="1"/>
    <col min="2309" max="2309" width="11.42578125" style="429" customWidth="1"/>
    <col min="2310" max="2310" width="8.42578125" style="429" customWidth="1"/>
    <col min="2311" max="2316" width="0" style="429" hidden="1" customWidth="1"/>
    <col min="2317" max="2557" width="18" style="429"/>
    <col min="2558" max="2558" width="34.7109375" style="429" customWidth="1"/>
    <col min="2559" max="2559" width="22.7109375" style="429" customWidth="1"/>
    <col min="2560" max="2560" width="18" style="429"/>
    <col min="2561" max="2561" width="9.42578125" style="429" customWidth="1"/>
    <col min="2562" max="2562" width="7.140625" style="429" customWidth="1"/>
    <col min="2563" max="2563" width="10.85546875" style="429" customWidth="1"/>
    <col min="2564" max="2564" width="10" style="429" customWidth="1"/>
    <col min="2565" max="2565" width="11.42578125" style="429" customWidth="1"/>
    <col min="2566" max="2566" width="8.42578125" style="429" customWidth="1"/>
    <col min="2567" max="2572" width="0" style="429" hidden="1" customWidth="1"/>
    <col min="2573" max="2813" width="18" style="429"/>
    <col min="2814" max="2814" width="34.7109375" style="429" customWidth="1"/>
    <col min="2815" max="2815" width="22.7109375" style="429" customWidth="1"/>
    <col min="2816" max="2816" width="18" style="429"/>
    <col min="2817" max="2817" width="9.42578125" style="429" customWidth="1"/>
    <col min="2818" max="2818" width="7.140625" style="429" customWidth="1"/>
    <col min="2819" max="2819" width="10.85546875" style="429" customWidth="1"/>
    <col min="2820" max="2820" width="10" style="429" customWidth="1"/>
    <col min="2821" max="2821" width="11.42578125" style="429" customWidth="1"/>
    <col min="2822" max="2822" width="8.42578125" style="429" customWidth="1"/>
    <col min="2823" max="2828" width="0" style="429" hidden="1" customWidth="1"/>
    <col min="2829" max="3069" width="18" style="429"/>
    <col min="3070" max="3070" width="34.7109375" style="429" customWidth="1"/>
    <col min="3071" max="3071" width="22.7109375" style="429" customWidth="1"/>
    <col min="3072" max="3072" width="18" style="429"/>
    <col min="3073" max="3073" width="9.42578125" style="429" customWidth="1"/>
    <col min="3074" max="3074" width="7.140625" style="429" customWidth="1"/>
    <col min="3075" max="3075" width="10.85546875" style="429" customWidth="1"/>
    <col min="3076" max="3076" width="10" style="429" customWidth="1"/>
    <col min="3077" max="3077" width="11.42578125" style="429" customWidth="1"/>
    <col min="3078" max="3078" width="8.42578125" style="429" customWidth="1"/>
    <col min="3079" max="3084" width="0" style="429" hidden="1" customWidth="1"/>
    <col min="3085" max="3325" width="18" style="429"/>
    <col min="3326" max="3326" width="34.7109375" style="429" customWidth="1"/>
    <col min="3327" max="3327" width="22.7109375" style="429" customWidth="1"/>
    <col min="3328" max="3328" width="18" style="429"/>
    <col min="3329" max="3329" width="9.42578125" style="429" customWidth="1"/>
    <col min="3330" max="3330" width="7.140625" style="429" customWidth="1"/>
    <col min="3331" max="3331" width="10.85546875" style="429" customWidth="1"/>
    <col min="3332" max="3332" width="10" style="429" customWidth="1"/>
    <col min="3333" max="3333" width="11.42578125" style="429" customWidth="1"/>
    <col min="3334" max="3334" width="8.42578125" style="429" customWidth="1"/>
    <col min="3335" max="3340" width="0" style="429" hidden="1" customWidth="1"/>
    <col min="3341" max="3581" width="18" style="429"/>
    <col min="3582" max="3582" width="34.7109375" style="429" customWidth="1"/>
    <col min="3583" max="3583" width="22.7109375" style="429" customWidth="1"/>
    <col min="3584" max="3584" width="18" style="429"/>
    <col min="3585" max="3585" width="9.42578125" style="429" customWidth="1"/>
    <col min="3586" max="3586" width="7.140625" style="429" customWidth="1"/>
    <col min="3587" max="3587" width="10.85546875" style="429" customWidth="1"/>
    <col min="3588" max="3588" width="10" style="429" customWidth="1"/>
    <col min="3589" max="3589" width="11.42578125" style="429" customWidth="1"/>
    <col min="3590" max="3590" width="8.42578125" style="429" customWidth="1"/>
    <col min="3591" max="3596" width="0" style="429" hidden="1" customWidth="1"/>
    <col min="3597" max="3837" width="18" style="429"/>
    <col min="3838" max="3838" width="34.7109375" style="429" customWidth="1"/>
    <col min="3839" max="3839" width="22.7109375" style="429" customWidth="1"/>
    <col min="3840" max="3840" width="18" style="429"/>
    <col min="3841" max="3841" width="9.42578125" style="429" customWidth="1"/>
    <col min="3842" max="3842" width="7.140625" style="429" customWidth="1"/>
    <col min="3843" max="3843" width="10.85546875" style="429" customWidth="1"/>
    <col min="3844" max="3844" width="10" style="429" customWidth="1"/>
    <col min="3845" max="3845" width="11.42578125" style="429" customWidth="1"/>
    <col min="3846" max="3846" width="8.42578125" style="429" customWidth="1"/>
    <col min="3847" max="3852" width="0" style="429" hidden="1" customWidth="1"/>
    <col min="3853" max="4093" width="18" style="429"/>
    <col min="4094" max="4094" width="34.7109375" style="429" customWidth="1"/>
    <col min="4095" max="4095" width="22.7109375" style="429" customWidth="1"/>
    <col min="4096" max="4096" width="18" style="429"/>
    <col min="4097" max="4097" width="9.42578125" style="429" customWidth="1"/>
    <col min="4098" max="4098" width="7.140625" style="429" customWidth="1"/>
    <col min="4099" max="4099" width="10.85546875" style="429" customWidth="1"/>
    <col min="4100" max="4100" width="10" style="429" customWidth="1"/>
    <col min="4101" max="4101" width="11.42578125" style="429" customWidth="1"/>
    <col min="4102" max="4102" width="8.42578125" style="429" customWidth="1"/>
    <col min="4103" max="4108" width="0" style="429" hidden="1" customWidth="1"/>
    <col min="4109" max="4349" width="18" style="429"/>
    <col min="4350" max="4350" width="34.7109375" style="429" customWidth="1"/>
    <col min="4351" max="4351" width="22.7109375" style="429" customWidth="1"/>
    <col min="4352" max="4352" width="18" style="429"/>
    <col min="4353" max="4353" width="9.42578125" style="429" customWidth="1"/>
    <col min="4354" max="4354" width="7.140625" style="429" customWidth="1"/>
    <col min="4355" max="4355" width="10.85546875" style="429" customWidth="1"/>
    <col min="4356" max="4356" width="10" style="429" customWidth="1"/>
    <col min="4357" max="4357" width="11.42578125" style="429" customWidth="1"/>
    <col min="4358" max="4358" width="8.42578125" style="429" customWidth="1"/>
    <col min="4359" max="4364" width="0" style="429" hidden="1" customWidth="1"/>
    <col min="4365" max="4605" width="18" style="429"/>
    <col min="4606" max="4606" width="34.7109375" style="429" customWidth="1"/>
    <col min="4607" max="4607" width="22.7109375" style="429" customWidth="1"/>
    <col min="4608" max="4608" width="18" style="429"/>
    <col min="4609" max="4609" width="9.42578125" style="429" customWidth="1"/>
    <col min="4610" max="4610" width="7.140625" style="429" customWidth="1"/>
    <col min="4611" max="4611" width="10.85546875" style="429" customWidth="1"/>
    <col min="4612" max="4612" width="10" style="429" customWidth="1"/>
    <col min="4613" max="4613" width="11.42578125" style="429" customWidth="1"/>
    <col min="4614" max="4614" width="8.42578125" style="429" customWidth="1"/>
    <col min="4615" max="4620" width="0" style="429" hidden="1" customWidth="1"/>
    <col min="4621" max="4861" width="18" style="429"/>
    <col min="4862" max="4862" width="34.7109375" style="429" customWidth="1"/>
    <col min="4863" max="4863" width="22.7109375" style="429" customWidth="1"/>
    <col min="4864" max="4864" width="18" style="429"/>
    <col min="4865" max="4865" width="9.42578125" style="429" customWidth="1"/>
    <col min="4866" max="4866" width="7.140625" style="429" customWidth="1"/>
    <col min="4867" max="4867" width="10.85546875" style="429" customWidth="1"/>
    <col min="4868" max="4868" width="10" style="429" customWidth="1"/>
    <col min="4869" max="4869" width="11.42578125" style="429" customWidth="1"/>
    <col min="4870" max="4870" width="8.42578125" style="429" customWidth="1"/>
    <col min="4871" max="4876" width="0" style="429" hidden="1" customWidth="1"/>
    <col min="4877" max="5117" width="18" style="429"/>
    <col min="5118" max="5118" width="34.7109375" style="429" customWidth="1"/>
    <col min="5119" max="5119" width="22.7109375" style="429" customWidth="1"/>
    <col min="5120" max="5120" width="18" style="429"/>
    <col min="5121" max="5121" width="9.42578125" style="429" customWidth="1"/>
    <col min="5122" max="5122" width="7.140625" style="429" customWidth="1"/>
    <col min="5123" max="5123" width="10.85546875" style="429" customWidth="1"/>
    <col min="5124" max="5124" width="10" style="429" customWidth="1"/>
    <col min="5125" max="5125" width="11.42578125" style="429" customWidth="1"/>
    <col min="5126" max="5126" width="8.42578125" style="429" customWidth="1"/>
    <col min="5127" max="5132" width="0" style="429" hidden="1" customWidth="1"/>
    <col min="5133" max="5373" width="18" style="429"/>
    <col min="5374" max="5374" width="34.7109375" style="429" customWidth="1"/>
    <col min="5375" max="5375" width="22.7109375" style="429" customWidth="1"/>
    <col min="5376" max="5376" width="18" style="429"/>
    <col min="5377" max="5377" width="9.42578125" style="429" customWidth="1"/>
    <col min="5378" max="5378" width="7.140625" style="429" customWidth="1"/>
    <col min="5379" max="5379" width="10.85546875" style="429" customWidth="1"/>
    <col min="5380" max="5380" width="10" style="429" customWidth="1"/>
    <col min="5381" max="5381" width="11.42578125" style="429" customWidth="1"/>
    <col min="5382" max="5382" width="8.42578125" style="429" customWidth="1"/>
    <col min="5383" max="5388" width="0" style="429" hidden="1" customWidth="1"/>
    <col min="5389" max="5629" width="18" style="429"/>
    <col min="5630" max="5630" width="34.7109375" style="429" customWidth="1"/>
    <col min="5631" max="5631" width="22.7109375" style="429" customWidth="1"/>
    <col min="5632" max="5632" width="18" style="429"/>
    <col min="5633" max="5633" width="9.42578125" style="429" customWidth="1"/>
    <col min="5634" max="5634" width="7.140625" style="429" customWidth="1"/>
    <col min="5635" max="5635" width="10.85546875" style="429" customWidth="1"/>
    <col min="5636" max="5636" width="10" style="429" customWidth="1"/>
    <col min="5637" max="5637" width="11.42578125" style="429" customWidth="1"/>
    <col min="5638" max="5638" width="8.42578125" style="429" customWidth="1"/>
    <col min="5639" max="5644" width="0" style="429" hidden="1" customWidth="1"/>
    <col min="5645" max="5885" width="18" style="429"/>
    <col min="5886" max="5886" width="34.7109375" style="429" customWidth="1"/>
    <col min="5887" max="5887" width="22.7109375" style="429" customWidth="1"/>
    <col min="5888" max="5888" width="18" style="429"/>
    <col min="5889" max="5889" width="9.42578125" style="429" customWidth="1"/>
    <col min="5890" max="5890" width="7.140625" style="429" customWidth="1"/>
    <col min="5891" max="5891" width="10.85546875" style="429" customWidth="1"/>
    <col min="5892" max="5892" width="10" style="429" customWidth="1"/>
    <col min="5893" max="5893" width="11.42578125" style="429" customWidth="1"/>
    <col min="5894" max="5894" width="8.42578125" style="429" customWidth="1"/>
    <col min="5895" max="5900" width="0" style="429" hidden="1" customWidth="1"/>
    <col min="5901" max="6141" width="18" style="429"/>
    <col min="6142" max="6142" width="34.7109375" style="429" customWidth="1"/>
    <col min="6143" max="6143" width="22.7109375" style="429" customWidth="1"/>
    <col min="6144" max="6144" width="18" style="429"/>
    <col min="6145" max="6145" width="9.42578125" style="429" customWidth="1"/>
    <col min="6146" max="6146" width="7.140625" style="429" customWidth="1"/>
    <col min="6147" max="6147" width="10.85546875" style="429" customWidth="1"/>
    <col min="6148" max="6148" width="10" style="429" customWidth="1"/>
    <col min="6149" max="6149" width="11.42578125" style="429" customWidth="1"/>
    <col min="6150" max="6150" width="8.42578125" style="429" customWidth="1"/>
    <col min="6151" max="6156" width="0" style="429" hidden="1" customWidth="1"/>
    <col min="6157" max="6397" width="18" style="429"/>
    <col min="6398" max="6398" width="34.7109375" style="429" customWidth="1"/>
    <col min="6399" max="6399" width="22.7109375" style="429" customWidth="1"/>
    <col min="6400" max="6400" width="18" style="429"/>
    <col min="6401" max="6401" width="9.42578125" style="429" customWidth="1"/>
    <col min="6402" max="6402" width="7.140625" style="429" customWidth="1"/>
    <col min="6403" max="6403" width="10.85546875" style="429" customWidth="1"/>
    <col min="6404" max="6404" width="10" style="429" customWidth="1"/>
    <col min="6405" max="6405" width="11.42578125" style="429" customWidth="1"/>
    <col min="6406" max="6406" width="8.42578125" style="429" customWidth="1"/>
    <col min="6407" max="6412" width="0" style="429" hidden="1" customWidth="1"/>
    <col min="6413" max="6653" width="18" style="429"/>
    <col min="6654" max="6654" width="34.7109375" style="429" customWidth="1"/>
    <col min="6655" max="6655" width="22.7109375" style="429" customWidth="1"/>
    <col min="6656" max="6656" width="18" style="429"/>
    <col min="6657" max="6657" width="9.42578125" style="429" customWidth="1"/>
    <col min="6658" max="6658" width="7.140625" style="429" customWidth="1"/>
    <col min="6659" max="6659" width="10.85546875" style="429" customWidth="1"/>
    <col min="6660" max="6660" width="10" style="429" customWidth="1"/>
    <col min="6661" max="6661" width="11.42578125" style="429" customWidth="1"/>
    <col min="6662" max="6662" width="8.42578125" style="429" customWidth="1"/>
    <col min="6663" max="6668" width="0" style="429" hidden="1" customWidth="1"/>
    <col min="6669" max="6909" width="18" style="429"/>
    <col min="6910" max="6910" width="34.7109375" style="429" customWidth="1"/>
    <col min="6911" max="6911" width="22.7109375" style="429" customWidth="1"/>
    <col min="6912" max="6912" width="18" style="429"/>
    <col min="6913" max="6913" width="9.42578125" style="429" customWidth="1"/>
    <col min="6914" max="6914" width="7.140625" style="429" customWidth="1"/>
    <col min="6915" max="6915" width="10.85546875" style="429" customWidth="1"/>
    <col min="6916" max="6916" width="10" style="429" customWidth="1"/>
    <col min="6917" max="6917" width="11.42578125" style="429" customWidth="1"/>
    <col min="6918" max="6918" width="8.42578125" style="429" customWidth="1"/>
    <col min="6919" max="6924" width="0" style="429" hidden="1" customWidth="1"/>
    <col min="6925" max="7165" width="18" style="429"/>
    <col min="7166" max="7166" width="34.7109375" style="429" customWidth="1"/>
    <col min="7167" max="7167" width="22.7109375" style="429" customWidth="1"/>
    <col min="7168" max="7168" width="18" style="429"/>
    <col min="7169" max="7169" width="9.42578125" style="429" customWidth="1"/>
    <col min="7170" max="7170" width="7.140625" style="429" customWidth="1"/>
    <col min="7171" max="7171" width="10.85546875" style="429" customWidth="1"/>
    <col min="7172" max="7172" width="10" style="429" customWidth="1"/>
    <col min="7173" max="7173" width="11.42578125" style="429" customWidth="1"/>
    <col min="7174" max="7174" width="8.42578125" style="429" customWidth="1"/>
    <col min="7175" max="7180" width="0" style="429" hidden="1" customWidth="1"/>
    <col min="7181" max="7421" width="18" style="429"/>
    <col min="7422" max="7422" width="34.7109375" style="429" customWidth="1"/>
    <col min="7423" max="7423" width="22.7109375" style="429" customWidth="1"/>
    <col min="7424" max="7424" width="18" style="429"/>
    <col min="7425" max="7425" width="9.42578125" style="429" customWidth="1"/>
    <col min="7426" max="7426" width="7.140625" style="429" customWidth="1"/>
    <col min="7427" max="7427" width="10.85546875" style="429" customWidth="1"/>
    <col min="7428" max="7428" width="10" style="429" customWidth="1"/>
    <col min="7429" max="7429" width="11.42578125" style="429" customWidth="1"/>
    <col min="7430" max="7430" width="8.42578125" style="429" customWidth="1"/>
    <col min="7431" max="7436" width="0" style="429" hidden="1" customWidth="1"/>
    <col min="7437" max="7677" width="18" style="429"/>
    <col min="7678" max="7678" width="34.7109375" style="429" customWidth="1"/>
    <col min="7679" max="7679" width="22.7109375" style="429" customWidth="1"/>
    <col min="7680" max="7680" width="18" style="429"/>
    <col min="7681" max="7681" width="9.42578125" style="429" customWidth="1"/>
    <col min="7682" max="7682" width="7.140625" style="429" customWidth="1"/>
    <col min="7683" max="7683" width="10.85546875" style="429" customWidth="1"/>
    <col min="7684" max="7684" width="10" style="429" customWidth="1"/>
    <col min="7685" max="7685" width="11.42578125" style="429" customWidth="1"/>
    <col min="7686" max="7686" width="8.42578125" style="429" customWidth="1"/>
    <col min="7687" max="7692" width="0" style="429" hidden="1" customWidth="1"/>
    <col min="7693" max="7933" width="18" style="429"/>
    <col min="7934" max="7934" width="34.7109375" style="429" customWidth="1"/>
    <col min="7935" max="7935" width="22.7109375" style="429" customWidth="1"/>
    <col min="7936" max="7936" width="18" style="429"/>
    <col min="7937" max="7937" width="9.42578125" style="429" customWidth="1"/>
    <col min="7938" max="7938" width="7.140625" style="429" customWidth="1"/>
    <col min="7939" max="7939" width="10.85546875" style="429" customWidth="1"/>
    <col min="7940" max="7940" width="10" style="429" customWidth="1"/>
    <col min="7941" max="7941" width="11.42578125" style="429" customWidth="1"/>
    <col min="7942" max="7942" width="8.42578125" style="429" customWidth="1"/>
    <col min="7943" max="7948" width="0" style="429" hidden="1" customWidth="1"/>
    <col min="7949" max="8189" width="18" style="429"/>
    <col min="8190" max="8190" width="34.7109375" style="429" customWidth="1"/>
    <col min="8191" max="8191" width="22.7109375" style="429" customWidth="1"/>
    <col min="8192" max="8192" width="18" style="429"/>
    <col min="8193" max="8193" width="9.42578125" style="429" customWidth="1"/>
    <col min="8194" max="8194" width="7.140625" style="429" customWidth="1"/>
    <col min="8195" max="8195" width="10.85546875" style="429" customWidth="1"/>
    <col min="8196" max="8196" width="10" style="429" customWidth="1"/>
    <col min="8197" max="8197" width="11.42578125" style="429" customWidth="1"/>
    <col min="8198" max="8198" width="8.42578125" style="429" customWidth="1"/>
    <col min="8199" max="8204" width="0" style="429" hidden="1" customWidth="1"/>
    <col min="8205" max="8445" width="18" style="429"/>
    <col min="8446" max="8446" width="34.7109375" style="429" customWidth="1"/>
    <col min="8447" max="8447" width="22.7109375" style="429" customWidth="1"/>
    <col min="8448" max="8448" width="18" style="429"/>
    <col min="8449" max="8449" width="9.42578125" style="429" customWidth="1"/>
    <col min="8450" max="8450" width="7.140625" style="429" customWidth="1"/>
    <col min="8451" max="8451" width="10.85546875" style="429" customWidth="1"/>
    <col min="8452" max="8452" width="10" style="429" customWidth="1"/>
    <col min="8453" max="8453" width="11.42578125" style="429" customWidth="1"/>
    <col min="8454" max="8454" width="8.42578125" style="429" customWidth="1"/>
    <col min="8455" max="8460" width="0" style="429" hidden="1" customWidth="1"/>
    <col min="8461" max="8701" width="18" style="429"/>
    <col min="8702" max="8702" width="34.7109375" style="429" customWidth="1"/>
    <col min="8703" max="8703" width="22.7109375" style="429" customWidth="1"/>
    <col min="8704" max="8704" width="18" style="429"/>
    <col min="8705" max="8705" width="9.42578125" style="429" customWidth="1"/>
    <col min="8706" max="8706" width="7.140625" style="429" customWidth="1"/>
    <col min="8707" max="8707" width="10.85546875" style="429" customWidth="1"/>
    <col min="8708" max="8708" width="10" style="429" customWidth="1"/>
    <col min="8709" max="8709" width="11.42578125" style="429" customWidth="1"/>
    <col min="8710" max="8710" width="8.42578125" style="429" customWidth="1"/>
    <col min="8711" max="8716" width="0" style="429" hidden="1" customWidth="1"/>
    <col min="8717" max="8957" width="18" style="429"/>
    <col min="8958" max="8958" width="34.7109375" style="429" customWidth="1"/>
    <col min="8959" max="8959" width="22.7109375" style="429" customWidth="1"/>
    <col min="8960" max="8960" width="18" style="429"/>
    <col min="8961" max="8961" width="9.42578125" style="429" customWidth="1"/>
    <col min="8962" max="8962" width="7.140625" style="429" customWidth="1"/>
    <col min="8963" max="8963" width="10.85546875" style="429" customWidth="1"/>
    <col min="8964" max="8964" width="10" style="429" customWidth="1"/>
    <col min="8965" max="8965" width="11.42578125" style="429" customWidth="1"/>
    <col min="8966" max="8966" width="8.42578125" style="429" customWidth="1"/>
    <col min="8967" max="8972" width="0" style="429" hidden="1" customWidth="1"/>
    <col min="8973" max="9213" width="18" style="429"/>
    <col min="9214" max="9214" width="34.7109375" style="429" customWidth="1"/>
    <col min="9215" max="9215" width="22.7109375" style="429" customWidth="1"/>
    <col min="9216" max="9216" width="18" style="429"/>
    <col min="9217" max="9217" width="9.42578125" style="429" customWidth="1"/>
    <col min="9218" max="9218" width="7.140625" style="429" customWidth="1"/>
    <col min="9219" max="9219" width="10.85546875" style="429" customWidth="1"/>
    <col min="9220" max="9220" width="10" style="429" customWidth="1"/>
    <col min="9221" max="9221" width="11.42578125" style="429" customWidth="1"/>
    <col min="9222" max="9222" width="8.42578125" style="429" customWidth="1"/>
    <col min="9223" max="9228" width="0" style="429" hidden="1" customWidth="1"/>
    <col min="9229" max="9469" width="18" style="429"/>
    <col min="9470" max="9470" width="34.7109375" style="429" customWidth="1"/>
    <col min="9471" max="9471" width="22.7109375" style="429" customWidth="1"/>
    <col min="9472" max="9472" width="18" style="429"/>
    <col min="9473" max="9473" width="9.42578125" style="429" customWidth="1"/>
    <col min="9474" max="9474" width="7.140625" style="429" customWidth="1"/>
    <col min="9475" max="9475" width="10.85546875" style="429" customWidth="1"/>
    <col min="9476" max="9476" width="10" style="429" customWidth="1"/>
    <col min="9477" max="9477" width="11.42578125" style="429" customWidth="1"/>
    <col min="9478" max="9478" width="8.42578125" style="429" customWidth="1"/>
    <col min="9479" max="9484" width="0" style="429" hidden="1" customWidth="1"/>
    <col min="9485" max="9725" width="18" style="429"/>
    <col min="9726" max="9726" width="34.7109375" style="429" customWidth="1"/>
    <col min="9727" max="9727" width="22.7109375" style="429" customWidth="1"/>
    <col min="9728" max="9728" width="18" style="429"/>
    <col min="9729" max="9729" width="9.42578125" style="429" customWidth="1"/>
    <col min="9730" max="9730" width="7.140625" style="429" customWidth="1"/>
    <col min="9731" max="9731" width="10.85546875" style="429" customWidth="1"/>
    <col min="9732" max="9732" width="10" style="429" customWidth="1"/>
    <col min="9733" max="9733" width="11.42578125" style="429" customWidth="1"/>
    <col min="9734" max="9734" width="8.42578125" style="429" customWidth="1"/>
    <col min="9735" max="9740" width="0" style="429" hidden="1" customWidth="1"/>
    <col min="9741" max="9981" width="18" style="429"/>
    <col min="9982" max="9982" width="34.7109375" style="429" customWidth="1"/>
    <col min="9983" max="9983" width="22.7109375" style="429" customWidth="1"/>
    <col min="9984" max="9984" width="18" style="429"/>
    <col min="9985" max="9985" width="9.42578125" style="429" customWidth="1"/>
    <col min="9986" max="9986" width="7.140625" style="429" customWidth="1"/>
    <col min="9987" max="9987" width="10.85546875" style="429" customWidth="1"/>
    <col min="9988" max="9988" width="10" style="429" customWidth="1"/>
    <col min="9989" max="9989" width="11.42578125" style="429" customWidth="1"/>
    <col min="9990" max="9990" width="8.42578125" style="429" customWidth="1"/>
    <col min="9991" max="9996" width="0" style="429" hidden="1" customWidth="1"/>
    <col min="9997" max="10237" width="18" style="429"/>
    <col min="10238" max="10238" width="34.7109375" style="429" customWidth="1"/>
    <col min="10239" max="10239" width="22.7109375" style="429" customWidth="1"/>
    <col min="10240" max="10240" width="18" style="429"/>
    <col min="10241" max="10241" width="9.42578125" style="429" customWidth="1"/>
    <col min="10242" max="10242" width="7.140625" style="429" customWidth="1"/>
    <col min="10243" max="10243" width="10.85546875" style="429" customWidth="1"/>
    <col min="10244" max="10244" width="10" style="429" customWidth="1"/>
    <col min="10245" max="10245" width="11.42578125" style="429" customWidth="1"/>
    <col min="10246" max="10246" width="8.42578125" style="429" customWidth="1"/>
    <col min="10247" max="10252" width="0" style="429" hidden="1" customWidth="1"/>
    <col min="10253" max="10493" width="18" style="429"/>
    <col min="10494" max="10494" width="34.7109375" style="429" customWidth="1"/>
    <col min="10495" max="10495" width="22.7109375" style="429" customWidth="1"/>
    <col min="10496" max="10496" width="18" style="429"/>
    <col min="10497" max="10497" width="9.42578125" style="429" customWidth="1"/>
    <col min="10498" max="10498" width="7.140625" style="429" customWidth="1"/>
    <col min="10499" max="10499" width="10.85546875" style="429" customWidth="1"/>
    <col min="10500" max="10500" width="10" style="429" customWidth="1"/>
    <col min="10501" max="10501" width="11.42578125" style="429" customWidth="1"/>
    <col min="10502" max="10502" width="8.42578125" style="429" customWidth="1"/>
    <col min="10503" max="10508" width="0" style="429" hidden="1" customWidth="1"/>
    <col min="10509" max="10749" width="18" style="429"/>
    <col min="10750" max="10750" width="34.7109375" style="429" customWidth="1"/>
    <col min="10751" max="10751" width="22.7109375" style="429" customWidth="1"/>
    <col min="10752" max="10752" width="18" style="429"/>
    <col min="10753" max="10753" width="9.42578125" style="429" customWidth="1"/>
    <col min="10754" max="10754" width="7.140625" style="429" customWidth="1"/>
    <col min="10755" max="10755" width="10.85546875" style="429" customWidth="1"/>
    <col min="10756" max="10756" width="10" style="429" customWidth="1"/>
    <col min="10757" max="10757" width="11.42578125" style="429" customWidth="1"/>
    <col min="10758" max="10758" width="8.42578125" style="429" customWidth="1"/>
    <col min="10759" max="10764" width="0" style="429" hidden="1" customWidth="1"/>
    <col min="10765" max="11005" width="18" style="429"/>
    <col min="11006" max="11006" width="34.7109375" style="429" customWidth="1"/>
    <col min="11007" max="11007" width="22.7109375" style="429" customWidth="1"/>
    <col min="11008" max="11008" width="18" style="429"/>
    <col min="11009" max="11009" width="9.42578125" style="429" customWidth="1"/>
    <col min="11010" max="11010" width="7.140625" style="429" customWidth="1"/>
    <col min="11011" max="11011" width="10.85546875" style="429" customWidth="1"/>
    <col min="11012" max="11012" width="10" style="429" customWidth="1"/>
    <col min="11013" max="11013" width="11.42578125" style="429" customWidth="1"/>
    <col min="11014" max="11014" width="8.42578125" style="429" customWidth="1"/>
    <col min="11015" max="11020" width="0" style="429" hidden="1" customWidth="1"/>
    <col min="11021" max="11261" width="18" style="429"/>
    <col min="11262" max="11262" width="34.7109375" style="429" customWidth="1"/>
    <col min="11263" max="11263" width="22.7109375" style="429" customWidth="1"/>
    <col min="11264" max="11264" width="18" style="429"/>
    <col min="11265" max="11265" width="9.42578125" style="429" customWidth="1"/>
    <col min="11266" max="11266" width="7.140625" style="429" customWidth="1"/>
    <col min="11267" max="11267" width="10.85546875" style="429" customWidth="1"/>
    <col min="11268" max="11268" width="10" style="429" customWidth="1"/>
    <col min="11269" max="11269" width="11.42578125" style="429" customWidth="1"/>
    <col min="11270" max="11270" width="8.42578125" style="429" customWidth="1"/>
    <col min="11271" max="11276" width="0" style="429" hidden="1" customWidth="1"/>
    <col min="11277" max="11517" width="18" style="429"/>
    <col min="11518" max="11518" width="34.7109375" style="429" customWidth="1"/>
    <col min="11519" max="11519" width="22.7109375" style="429" customWidth="1"/>
    <col min="11520" max="11520" width="18" style="429"/>
    <col min="11521" max="11521" width="9.42578125" style="429" customWidth="1"/>
    <col min="11522" max="11522" width="7.140625" style="429" customWidth="1"/>
    <col min="11523" max="11523" width="10.85546875" style="429" customWidth="1"/>
    <col min="11524" max="11524" width="10" style="429" customWidth="1"/>
    <col min="11525" max="11525" width="11.42578125" style="429" customWidth="1"/>
    <col min="11526" max="11526" width="8.42578125" style="429" customWidth="1"/>
    <col min="11527" max="11532" width="0" style="429" hidden="1" customWidth="1"/>
    <col min="11533" max="11773" width="18" style="429"/>
    <col min="11774" max="11774" width="34.7109375" style="429" customWidth="1"/>
    <col min="11775" max="11775" width="22.7109375" style="429" customWidth="1"/>
    <col min="11776" max="11776" width="18" style="429"/>
    <col min="11777" max="11777" width="9.42578125" style="429" customWidth="1"/>
    <col min="11778" max="11778" width="7.140625" style="429" customWidth="1"/>
    <col min="11779" max="11779" width="10.85546875" style="429" customWidth="1"/>
    <col min="11780" max="11780" width="10" style="429" customWidth="1"/>
    <col min="11781" max="11781" width="11.42578125" style="429" customWidth="1"/>
    <col min="11782" max="11782" width="8.42578125" style="429" customWidth="1"/>
    <col min="11783" max="11788" width="0" style="429" hidden="1" customWidth="1"/>
    <col min="11789" max="12029" width="18" style="429"/>
    <col min="12030" max="12030" width="34.7109375" style="429" customWidth="1"/>
    <col min="12031" max="12031" width="22.7109375" style="429" customWidth="1"/>
    <col min="12032" max="12032" width="18" style="429"/>
    <col min="12033" max="12033" width="9.42578125" style="429" customWidth="1"/>
    <col min="12034" max="12034" width="7.140625" style="429" customWidth="1"/>
    <col min="12035" max="12035" width="10.85546875" style="429" customWidth="1"/>
    <col min="12036" max="12036" width="10" style="429" customWidth="1"/>
    <col min="12037" max="12037" width="11.42578125" style="429" customWidth="1"/>
    <col min="12038" max="12038" width="8.42578125" style="429" customWidth="1"/>
    <col min="12039" max="12044" width="0" style="429" hidden="1" customWidth="1"/>
    <col min="12045" max="12285" width="18" style="429"/>
    <col min="12286" max="12286" width="34.7109375" style="429" customWidth="1"/>
    <col min="12287" max="12287" width="22.7109375" style="429" customWidth="1"/>
    <col min="12288" max="12288" width="18" style="429"/>
    <col min="12289" max="12289" width="9.42578125" style="429" customWidth="1"/>
    <col min="12290" max="12290" width="7.140625" style="429" customWidth="1"/>
    <col min="12291" max="12291" width="10.85546875" style="429" customWidth="1"/>
    <col min="12292" max="12292" width="10" style="429" customWidth="1"/>
    <col min="12293" max="12293" width="11.42578125" style="429" customWidth="1"/>
    <col min="12294" max="12294" width="8.42578125" style="429" customWidth="1"/>
    <col min="12295" max="12300" width="0" style="429" hidden="1" customWidth="1"/>
    <col min="12301" max="12541" width="18" style="429"/>
    <col min="12542" max="12542" width="34.7109375" style="429" customWidth="1"/>
    <col min="12543" max="12543" width="22.7109375" style="429" customWidth="1"/>
    <col min="12544" max="12544" width="18" style="429"/>
    <col min="12545" max="12545" width="9.42578125" style="429" customWidth="1"/>
    <col min="12546" max="12546" width="7.140625" style="429" customWidth="1"/>
    <col min="12547" max="12547" width="10.85546875" style="429" customWidth="1"/>
    <col min="12548" max="12548" width="10" style="429" customWidth="1"/>
    <col min="12549" max="12549" width="11.42578125" style="429" customWidth="1"/>
    <col min="12550" max="12550" width="8.42578125" style="429" customWidth="1"/>
    <col min="12551" max="12556" width="0" style="429" hidden="1" customWidth="1"/>
    <col min="12557" max="12797" width="18" style="429"/>
    <col min="12798" max="12798" width="34.7109375" style="429" customWidth="1"/>
    <col min="12799" max="12799" width="22.7109375" style="429" customWidth="1"/>
    <col min="12800" max="12800" width="18" style="429"/>
    <col min="12801" max="12801" width="9.42578125" style="429" customWidth="1"/>
    <col min="12802" max="12802" width="7.140625" style="429" customWidth="1"/>
    <col min="12803" max="12803" width="10.85546875" style="429" customWidth="1"/>
    <col min="12804" max="12804" width="10" style="429" customWidth="1"/>
    <col min="12805" max="12805" width="11.42578125" style="429" customWidth="1"/>
    <col min="12806" max="12806" width="8.42578125" style="429" customWidth="1"/>
    <col min="12807" max="12812" width="0" style="429" hidden="1" customWidth="1"/>
    <col min="12813" max="13053" width="18" style="429"/>
    <col min="13054" max="13054" width="34.7109375" style="429" customWidth="1"/>
    <col min="13055" max="13055" width="22.7109375" style="429" customWidth="1"/>
    <col min="13056" max="13056" width="18" style="429"/>
    <col min="13057" max="13057" width="9.42578125" style="429" customWidth="1"/>
    <col min="13058" max="13058" width="7.140625" style="429" customWidth="1"/>
    <col min="13059" max="13059" width="10.85546875" style="429" customWidth="1"/>
    <col min="13060" max="13060" width="10" style="429" customWidth="1"/>
    <col min="13061" max="13061" width="11.42578125" style="429" customWidth="1"/>
    <col min="13062" max="13062" width="8.42578125" style="429" customWidth="1"/>
    <col min="13063" max="13068" width="0" style="429" hidden="1" customWidth="1"/>
    <col min="13069" max="13309" width="18" style="429"/>
    <col min="13310" max="13310" width="34.7109375" style="429" customWidth="1"/>
    <col min="13311" max="13311" width="22.7109375" style="429" customWidth="1"/>
    <col min="13312" max="13312" width="18" style="429"/>
    <col min="13313" max="13313" width="9.42578125" style="429" customWidth="1"/>
    <col min="13314" max="13314" width="7.140625" style="429" customWidth="1"/>
    <col min="13315" max="13315" width="10.85546875" style="429" customWidth="1"/>
    <col min="13316" max="13316" width="10" style="429" customWidth="1"/>
    <col min="13317" max="13317" width="11.42578125" style="429" customWidth="1"/>
    <col min="13318" max="13318" width="8.42578125" style="429" customWidth="1"/>
    <col min="13319" max="13324" width="0" style="429" hidden="1" customWidth="1"/>
    <col min="13325" max="13565" width="18" style="429"/>
    <col min="13566" max="13566" width="34.7109375" style="429" customWidth="1"/>
    <col min="13567" max="13567" width="22.7109375" style="429" customWidth="1"/>
    <col min="13568" max="13568" width="18" style="429"/>
    <col min="13569" max="13569" width="9.42578125" style="429" customWidth="1"/>
    <col min="13570" max="13570" width="7.140625" style="429" customWidth="1"/>
    <col min="13571" max="13571" width="10.85546875" style="429" customWidth="1"/>
    <col min="13572" max="13572" width="10" style="429" customWidth="1"/>
    <col min="13573" max="13573" width="11.42578125" style="429" customWidth="1"/>
    <col min="13574" max="13574" width="8.42578125" style="429" customWidth="1"/>
    <col min="13575" max="13580" width="0" style="429" hidden="1" customWidth="1"/>
    <col min="13581" max="13821" width="18" style="429"/>
    <col min="13822" max="13822" width="34.7109375" style="429" customWidth="1"/>
    <col min="13823" max="13823" width="22.7109375" style="429" customWidth="1"/>
    <col min="13824" max="13824" width="18" style="429"/>
    <col min="13825" max="13825" width="9.42578125" style="429" customWidth="1"/>
    <col min="13826" max="13826" width="7.140625" style="429" customWidth="1"/>
    <col min="13827" max="13827" width="10.85546875" style="429" customWidth="1"/>
    <col min="13828" max="13828" width="10" style="429" customWidth="1"/>
    <col min="13829" max="13829" width="11.42578125" style="429" customWidth="1"/>
    <col min="13830" max="13830" width="8.42578125" style="429" customWidth="1"/>
    <col min="13831" max="13836" width="0" style="429" hidden="1" customWidth="1"/>
    <col min="13837" max="14077" width="18" style="429"/>
    <col min="14078" max="14078" width="34.7109375" style="429" customWidth="1"/>
    <col min="14079" max="14079" width="22.7109375" style="429" customWidth="1"/>
    <col min="14080" max="14080" width="18" style="429"/>
    <col min="14081" max="14081" width="9.42578125" style="429" customWidth="1"/>
    <col min="14082" max="14082" width="7.140625" style="429" customWidth="1"/>
    <col min="14083" max="14083" width="10.85546875" style="429" customWidth="1"/>
    <col min="14084" max="14084" width="10" style="429" customWidth="1"/>
    <col min="14085" max="14085" width="11.42578125" style="429" customWidth="1"/>
    <col min="14086" max="14086" width="8.42578125" style="429" customWidth="1"/>
    <col min="14087" max="14092" width="0" style="429" hidden="1" customWidth="1"/>
    <col min="14093" max="14333" width="18" style="429"/>
    <col min="14334" max="14334" width="34.7109375" style="429" customWidth="1"/>
    <col min="14335" max="14335" width="22.7109375" style="429" customWidth="1"/>
    <col min="14336" max="14336" width="18" style="429"/>
    <col min="14337" max="14337" width="9.42578125" style="429" customWidth="1"/>
    <col min="14338" max="14338" width="7.140625" style="429" customWidth="1"/>
    <col min="14339" max="14339" width="10.85546875" style="429" customWidth="1"/>
    <col min="14340" max="14340" width="10" style="429" customWidth="1"/>
    <col min="14341" max="14341" width="11.42578125" style="429" customWidth="1"/>
    <col min="14342" max="14342" width="8.42578125" style="429" customWidth="1"/>
    <col min="14343" max="14348" width="0" style="429" hidden="1" customWidth="1"/>
    <col min="14349" max="14589" width="18" style="429"/>
    <col min="14590" max="14590" width="34.7109375" style="429" customWidth="1"/>
    <col min="14591" max="14591" width="22.7109375" style="429" customWidth="1"/>
    <col min="14592" max="14592" width="18" style="429"/>
    <col min="14593" max="14593" width="9.42578125" style="429" customWidth="1"/>
    <col min="14594" max="14594" width="7.140625" style="429" customWidth="1"/>
    <col min="14595" max="14595" width="10.85546875" style="429" customWidth="1"/>
    <col min="14596" max="14596" width="10" style="429" customWidth="1"/>
    <col min="14597" max="14597" width="11.42578125" style="429" customWidth="1"/>
    <col min="14598" max="14598" width="8.42578125" style="429" customWidth="1"/>
    <col min="14599" max="14604" width="0" style="429" hidden="1" customWidth="1"/>
    <col min="14605" max="14845" width="18" style="429"/>
    <col min="14846" max="14846" width="34.7109375" style="429" customWidth="1"/>
    <col min="14847" max="14847" width="22.7109375" style="429" customWidth="1"/>
    <col min="14848" max="14848" width="18" style="429"/>
    <col min="14849" max="14849" width="9.42578125" style="429" customWidth="1"/>
    <col min="14850" max="14850" width="7.140625" style="429" customWidth="1"/>
    <col min="14851" max="14851" width="10.85546875" style="429" customWidth="1"/>
    <col min="14852" max="14852" width="10" style="429" customWidth="1"/>
    <col min="14853" max="14853" width="11.42578125" style="429" customWidth="1"/>
    <col min="14854" max="14854" width="8.42578125" style="429" customWidth="1"/>
    <col min="14855" max="14860" width="0" style="429" hidden="1" customWidth="1"/>
    <col min="14861" max="15101" width="18" style="429"/>
    <col min="15102" max="15102" width="34.7109375" style="429" customWidth="1"/>
    <col min="15103" max="15103" width="22.7109375" style="429" customWidth="1"/>
    <col min="15104" max="15104" width="18" style="429"/>
    <col min="15105" max="15105" width="9.42578125" style="429" customWidth="1"/>
    <col min="15106" max="15106" width="7.140625" style="429" customWidth="1"/>
    <col min="15107" max="15107" width="10.85546875" style="429" customWidth="1"/>
    <col min="15108" max="15108" width="10" style="429" customWidth="1"/>
    <col min="15109" max="15109" width="11.42578125" style="429" customWidth="1"/>
    <col min="15110" max="15110" width="8.42578125" style="429" customWidth="1"/>
    <col min="15111" max="15116" width="0" style="429" hidden="1" customWidth="1"/>
    <col min="15117" max="15357" width="18" style="429"/>
    <col min="15358" max="15358" width="34.7109375" style="429" customWidth="1"/>
    <col min="15359" max="15359" width="22.7109375" style="429" customWidth="1"/>
    <col min="15360" max="15360" width="18" style="429"/>
    <col min="15361" max="15361" width="9.42578125" style="429" customWidth="1"/>
    <col min="15362" max="15362" width="7.140625" style="429" customWidth="1"/>
    <col min="15363" max="15363" width="10.85546875" style="429" customWidth="1"/>
    <col min="15364" max="15364" width="10" style="429" customWidth="1"/>
    <col min="15365" max="15365" width="11.42578125" style="429" customWidth="1"/>
    <col min="15366" max="15366" width="8.42578125" style="429" customWidth="1"/>
    <col min="15367" max="15372" width="0" style="429" hidden="1" customWidth="1"/>
    <col min="15373" max="15613" width="18" style="429"/>
    <col min="15614" max="15614" width="34.7109375" style="429" customWidth="1"/>
    <col min="15615" max="15615" width="22.7109375" style="429" customWidth="1"/>
    <col min="15616" max="15616" width="18" style="429"/>
    <col min="15617" max="15617" width="9.42578125" style="429" customWidth="1"/>
    <col min="15618" max="15618" width="7.140625" style="429" customWidth="1"/>
    <col min="15619" max="15619" width="10.85546875" style="429" customWidth="1"/>
    <col min="15620" max="15620" width="10" style="429" customWidth="1"/>
    <col min="15621" max="15621" width="11.42578125" style="429" customWidth="1"/>
    <col min="15622" max="15622" width="8.42578125" style="429" customWidth="1"/>
    <col min="15623" max="15628" width="0" style="429" hidden="1" customWidth="1"/>
    <col min="15629" max="15869" width="18" style="429"/>
    <col min="15870" max="15870" width="34.7109375" style="429" customWidth="1"/>
    <col min="15871" max="15871" width="22.7109375" style="429" customWidth="1"/>
    <col min="15872" max="15872" width="18" style="429"/>
    <col min="15873" max="15873" width="9.42578125" style="429" customWidth="1"/>
    <col min="15874" max="15874" width="7.140625" style="429" customWidth="1"/>
    <col min="15875" max="15875" width="10.85546875" style="429" customWidth="1"/>
    <col min="15876" max="15876" width="10" style="429" customWidth="1"/>
    <col min="15877" max="15877" width="11.42578125" style="429" customWidth="1"/>
    <col min="15878" max="15878" width="8.42578125" style="429" customWidth="1"/>
    <col min="15879" max="15884" width="0" style="429" hidden="1" customWidth="1"/>
    <col min="15885" max="16125" width="18" style="429"/>
    <col min="16126" max="16126" width="34.7109375" style="429" customWidth="1"/>
    <col min="16127" max="16127" width="22.7109375" style="429" customWidth="1"/>
    <col min="16128" max="16128" width="18" style="429"/>
    <col min="16129" max="16129" width="9.42578125" style="429" customWidth="1"/>
    <col min="16130" max="16130" width="7.140625" style="429" customWidth="1"/>
    <col min="16131" max="16131" width="10.85546875" style="429" customWidth="1"/>
    <col min="16132" max="16132" width="10" style="429" customWidth="1"/>
    <col min="16133" max="16133" width="11.42578125" style="429" customWidth="1"/>
    <col min="16134" max="16134" width="8.42578125" style="429" customWidth="1"/>
    <col min="16135" max="16140" width="0" style="429" hidden="1" customWidth="1"/>
    <col min="16141" max="16384" width="18" style="429"/>
  </cols>
  <sheetData>
    <row r="1" spans="1:45" s="416" customFormat="1" ht="12" x14ac:dyDescent="0.2">
      <c r="C1" s="417"/>
      <c r="D1" s="417"/>
      <c r="E1" s="418"/>
      <c r="F1" s="419"/>
      <c r="G1" s="418"/>
      <c r="H1" s="418"/>
      <c r="I1" s="418"/>
      <c r="K1" s="420"/>
      <c r="Q1" s="418"/>
      <c r="R1" s="418"/>
      <c r="S1" s="418"/>
      <c r="T1" s="418"/>
      <c r="U1" s="418"/>
      <c r="V1" s="418"/>
      <c r="W1" s="418"/>
      <c r="X1" s="418"/>
      <c r="Y1" s="418"/>
      <c r="Z1" s="418"/>
      <c r="AA1" s="418"/>
    </row>
    <row r="2" spans="1:45" s="416" customFormat="1" ht="12" x14ac:dyDescent="0.2">
      <c r="C2" s="421"/>
      <c r="D2" s="417"/>
      <c r="E2" s="418"/>
      <c r="F2" s="419"/>
      <c r="G2" s="418"/>
      <c r="H2" s="418"/>
      <c r="I2" s="418"/>
      <c r="K2" s="420"/>
      <c r="Q2" s="418"/>
      <c r="R2" s="418"/>
      <c r="S2" s="418"/>
      <c r="T2" s="418"/>
      <c r="U2" s="418"/>
      <c r="V2" s="418"/>
      <c r="W2" s="418"/>
      <c r="X2" s="418"/>
      <c r="Y2" s="418"/>
      <c r="Z2" s="418"/>
      <c r="AA2" s="418"/>
    </row>
    <row r="3" spans="1:45" s="416" customFormat="1" ht="12" x14ac:dyDescent="0.2">
      <c r="A3" s="422"/>
      <c r="C3" s="417"/>
      <c r="D3" s="417"/>
      <c r="E3" s="418"/>
      <c r="F3" s="419"/>
      <c r="G3" s="418"/>
      <c r="H3" s="418"/>
      <c r="I3" s="418"/>
      <c r="K3" s="420"/>
      <c r="Q3" s="418"/>
      <c r="R3" s="418"/>
      <c r="S3" s="418"/>
      <c r="T3" s="418"/>
      <c r="U3" s="418"/>
      <c r="V3" s="418"/>
      <c r="W3" s="418"/>
      <c r="X3" s="418"/>
      <c r="Y3" s="418"/>
      <c r="Z3" s="418"/>
      <c r="AA3" s="418"/>
    </row>
    <row r="4" spans="1:45" s="416" customFormat="1" ht="12" x14ac:dyDescent="0.2">
      <c r="A4" s="423" t="s">
        <v>3175</v>
      </c>
      <c r="C4" s="424"/>
      <c r="D4" s="424"/>
      <c r="E4" s="425"/>
      <c r="F4" s="419"/>
      <c r="G4" s="425"/>
      <c r="H4" s="425"/>
      <c r="I4" s="425"/>
      <c r="K4" s="420"/>
      <c r="Q4" s="418"/>
      <c r="R4" s="418"/>
      <c r="S4" s="418"/>
      <c r="T4" s="418"/>
      <c r="U4" s="418"/>
      <c r="V4" s="418"/>
      <c r="W4" s="418"/>
      <c r="X4" s="418"/>
      <c r="Y4" s="418"/>
      <c r="Z4" s="418"/>
      <c r="AA4" s="418"/>
    </row>
    <row r="5" spans="1:45" s="416" customFormat="1" ht="12" x14ac:dyDescent="0.2">
      <c r="A5" s="423"/>
      <c r="B5" s="426"/>
      <c r="C5" s="427"/>
      <c r="D5" s="427"/>
      <c r="E5" s="377"/>
      <c r="F5" s="428"/>
      <c r="G5" s="377"/>
      <c r="H5" s="377"/>
      <c r="I5" s="377"/>
      <c r="J5" s="429"/>
      <c r="K5" s="420"/>
      <c r="Q5" s="418"/>
      <c r="R5" s="418"/>
      <c r="S5" s="418"/>
      <c r="T5" s="418"/>
      <c r="U5" s="418"/>
      <c r="V5" s="418"/>
      <c r="W5" s="418"/>
      <c r="X5" s="418"/>
      <c r="Y5" s="418"/>
      <c r="Z5" s="418"/>
      <c r="AA5" s="418"/>
    </row>
    <row r="6" spans="1:45" s="416" customFormat="1" ht="12" x14ac:dyDescent="0.2">
      <c r="A6" s="423" t="s">
        <v>3177</v>
      </c>
      <c r="B6" s="430"/>
      <c r="C6" s="426"/>
      <c r="D6" s="427"/>
      <c r="E6" s="377"/>
      <c r="F6" s="428"/>
      <c r="G6" s="377"/>
      <c r="H6" s="377"/>
      <c r="I6" s="377"/>
      <c r="J6" s="429"/>
      <c r="K6" s="420"/>
      <c r="Q6" s="418"/>
      <c r="R6" s="418"/>
      <c r="S6" s="418"/>
      <c r="T6" s="418"/>
      <c r="U6" s="418"/>
      <c r="V6" s="418"/>
      <c r="W6" s="418"/>
      <c r="X6" s="418"/>
      <c r="Y6" s="418"/>
      <c r="Z6" s="418"/>
      <c r="AA6" s="418"/>
    </row>
    <row r="7" spans="1:45" s="416" customFormat="1" ht="36.75" thickBot="1" x14ac:dyDescent="0.25">
      <c r="A7" s="423" t="s">
        <v>3178</v>
      </c>
      <c r="B7" s="430"/>
      <c r="C7" s="427"/>
      <c r="D7" s="427"/>
      <c r="E7" s="377"/>
      <c r="F7" s="428"/>
      <c r="G7" s="377"/>
      <c r="H7" s="377"/>
      <c r="I7" s="377"/>
      <c r="J7" s="429"/>
      <c r="K7" s="420"/>
      <c r="Q7" s="418" t="s">
        <v>2853</v>
      </c>
      <c r="R7" s="418"/>
      <c r="S7" s="418"/>
      <c r="T7" s="418"/>
      <c r="U7" s="418"/>
      <c r="V7" s="418"/>
      <c r="W7" s="418" t="s">
        <v>2854</v>
      </c>
      <c r="X7" s="418"/>
      <c r="Y7" s="418"/>
      <c r="Z7" s="418"/>
      <c r="AA7" s="418"/>
      <c r="AJ7" s="431" t="s">
        <v>2852</v>
      </c>
      <c r="AO7" s="416" t="s">
        <v>2855</v>
      </c>
      <c r="AP7" s="431"/>
    </row>
    <row r="8" spans="1:45" ht="27.75" thickBot="1" x14ac:dyDescent="0.2">
      <c r="A8" s="52" t="s">
        <v>60</v>
      </c>
      <c r="B8" s="52" t="s">
        <v>3179</v>
      </c>
      <c r="C8" s="52" t="s">
        <v>3166</v>
      </c>
      <c r="D8" s="52" t="s">
        <v>3180</v>
      </c>
      <c r="E8" s="52" t="s">
        <v>3181</v>
      </c>
      <c r="F8" s="52" t="s">
        <v>3015</v>
      </c>
      <c r="G8" s="52" t="s">
        <v>3123</v>
      </c>
      <c r="H8" s="249" t="s">
        <v>3164</v>
      </c>
      <c r="I8" s="249" t="s">
        <v>3182</v>
      </c>
      <c r="J8" s="432"/>
      <c r="K8" s="433" t="s">
        <v>4</v>
      </c>
      <c r="L8" s="434" t="s">
        <v>10</v>
      </c>
      <c r="M8" s="435" t="s">
        <v>0</v>
      </c>
      <c r="N8" s="435" t="s">
        <v>2</v>
      </c>
      <c r="O8" s="435" t="s">
        <v>173</v>
      </c>
      <c r="Q8" s="435" t="s">
        <v>2856</v>
      </c>
      <c r="R8" s="435" t="s">
        <v>2857</v>
      </c>
      <c r="S8" s="435" t="s">
        <v>2858</v>
      </c>
      <c r="T8" s="435" t="s">
        <v>2859</v>
      </c>
      <c r="U8" s="435" t="s">
        <v>2860</v>
      </c>
      <c r="V8" s="433"/>
      <c r="W8" s="435" t="s">
        <v>2856</v>
      </c>
      <c r="X8" s="435" t="s">
        <v>2857</v>
      </c>
      <c r="Y8" s="435" t="s">
        <v>2858</v>
      </c>
      <c r="Z8" s="435" t="s">
        <v>2859</v>
      </c>
      <c r="AA8" s="435" t="s">
        <v>2860</v>
      </c>
      <c r="AC8" s="435" t="s">
        <v>4</v>
      </c>
      <c r="AD8" s="435" t="s">
        <v>10</v>
      </c>
      <c r="AE8" s="435" t="s">
        <v>0</v>
      </c>
      <c r="AF8" s="435" t="s">
        <v>2</v>
      </c>
      <c r="AG8" s="435" t="s">
        <v>173</v>
      </c>
      <c r="AI8" s="435" t="s">
        <v>2861</v>
      </c>
      <c r="AJ8" s="435" t="s">
        <v>2862</v>
      </c>
      <c r="AK8" s="435" t="s">
        <v>2863</v>
      </c>
      <c r="AL8" s="435" t="s">
        <v>2864</v>
      </c>
      <c r="AM8" s="435" t="s">
        <v>2865</v>
      </c>
      <c r="AO8" s="435" t="s">
        <v>2866</v>
      </c>
      <c r="AP8" s="435" t="s">
        <v>2867</v>
      </c>
      <c r="AQ8" s="435" t="s">
        <v>2868</v>
      </c>
      <c r="AR8" s="435" t="s">
        <v>2869</v>
      </c>
      <c r="AS8" s="435" t="s">
        <v>2870</v>
      </c>
    </row>
    <row r="9" spans="1:45" s="440" customFormat="1" ht="20.100000000000001" customHeight="1" x14ac:dyDescent="0.25">
      <c r="A9" s="726" t="s">
        <v>2871</v>
      </c>
      <c r="B9" s="726" t="s">
        <v>2872</v>
      </c>
      <c r="C9" s="1204" t="s">
        <v>171</v>
      </c>
      <c r="D9" s="1154">
        <v>2076</v>
      </c>
      <c r="E9" s="1204">
        <v>800</v>
      </c>
      <c r="F9" s="1217">
        <v>43070</v>
      </c>
      <c r="G9" s="1217">
        <v>52749</v>
      </c>
      <c r="H9" s="1145">
        <v>300.75165867999999</v>
      </c>
      <c r="I9" s="1205" t="s">
        <v>53</v>
      </c>
      <c r="J9" s="1203"/>
      <c r="K9" s="1203"/>
      <c r="P9" s="445" t="s">
        <v>2897</v>
      </c>
      <c r="Q9" s="446">
        <v>13806.28</v>
      </c>
      <c r="R9" s="447"/>
      <c r="S9" s="447"/>
      <c r="T9" s="447"/>
      <c r="U9" s="447"/>
      <c r="V9" s="447"/>
      <c r="W9" s="446">
        <v>0</v>
      </c>
      <c r="X9" s="447"/>
      <c r="Y9" s="447"/>
      <c r="Z9" s="447"/>
      <c r="AA9" s="447"/>
    </row>
    <row r="10" spans="1:45" s="440" customFormat="1" ht="15.95" customHeight="1" x14ac:dyDescent="0.15">
      <c r="A10" s="1534" t="s">
        <v>2691</v>
      </c>
      <c r="B10" s="1165" t="s">
        <v>2873</v>
      </c>
      <c r="C10" s="1461" t="s">
        <v>12315</v>
      </c>
      <c r="D10" s="1134">
        <v>36</v>
      </c>
      <c r="E10" s="1140">
        <v>230</v>
      </c>
      <c r="F10" s="1142">
        <v>43132</v>
      </c>
      <c r="G10" s="1467">
        <v>52624</v>
      </c>
      <c r="H10" s="1454">
        <v>11.558991649999999</v>
      </c>
      <c r="I10" s="1464" t="s">
        <v>53</v>
      </c>
      <c r="J10" s="1203"/>
      <c r="K10" s="1203"/>
      <c r="Q10" s="447"/>
      <c r="R10" s="447"/>
      <c r="S10" s="447"/>
      <c r="T10" s="447"/>
      <c r="U10" s="447"/>
      <c r="V10" s="447"/>
      <c r="W10" s="447"/>
      <c r="X10" s="447"/>
      <c r="Y10" s="447"/>
      <c r="Z10" s="447"/>
      <c r="AA10" s="447"/>
    </row>
    <row r="11" spans="1:45" s="440" customFormat="1" ht="15.95" customHeight="1" x14ac:dyDescent="0.15">
      <c r="A11" s="1534"/>
      <c r="B11" s="1165" t="s">
        <v>2874</v>
      </c>
      <c r="C11" s="1461"/>
      <c r="D11" s="1134" t="s">
        <v>12</v>
      </c>
      <c r="E11" s="1140">
        <v>138</v>
      </c>
      <c r="F11" s="1142">
        <v>42509</v>
      </c>
      <c r="G11" s="1467"/>
      <c r="H11" s="1454"/>
      <c r="I11" s="1464"/>
      <c r="J11" s="1203"/>
      <c r="K11" s="1203"/>
      <c r="Q11" s="447"/>
      <c r="R11" s="447"/>
      <c r="S11" s="447"/>
      <c r="T11" s="447"/>
      <c r="U11" s="447"/>
      <c r="V11" s="447"/>
      <c r="W11" s="447"/>
      <c r="X11" s="447"/>
      <c r="Y11" s="447"/>
      <c r="Z11" s="447"/>
      <c r="AA11" s="447"/>
    </row>
    <row r="12" spans="1:45" ht="15.95" customHeight="1" x14ac:dyDescent="0.15">
      <c r="A12" s="1534"/>
      <c r="B12" s="1165" t="s">
        <v>2875</v>
      </c>
      <c r="C12" s="1461"/>
      <c r="D12" s="1134">
        <v>199</v>
      </c>
      <c r="E12" s="1140">
        <v>230</v>
      </c>
      <c r="F12" s="1142">
        <v>43800</v>
      </c>
      <c r="G12" s="1467"/>
      <c r="H12" s="1454"/>
      <c r="I12" s="1464"/>
      <c r="J12" s="1203"/>
      <c r="K12" s="1203"/>
    </row>
    <row r="13" spans="1:45" ht="15.95" customHeight="1" x14ac:dyDescent="0.15">
      <c r="A13" s="1537" t="s">
        <v>122</v>
      </c>
      <c r="B13" s="1166" t="s">
        <v>2876</v>
      </c>
      <c r="C13" s="1468" t="s">
        <v>86</v>
      </c>
      <c r="D13" s="1206">
        <v>373.9</v>
      </c>
      <c r="E13" s="1136">
        <v>500</v>
      </c>
      <c r="F13" s="1144">
        <v>41609</v>
      </c>
      <c r="G13" s="1465">
        <v>51318</v>
      </c>
      <c r="H13" s="1487">
        <v>39.21631245999999</v>
      </c>
      <c r="I13" s="1480" t="s">
        <v>53</v>
      </c>
    </row>
    <row r="14" spans="1:45" s="440" customFormat="1" ht="15.95" customHeight="1" x14ac:dyDescent="0.15">
      <c r="A14" s="1537"/>
      <c r="B14" s="1166" t="s">
        <v>2877</v>
      </c>
      <c r="C14" s="1468"/>
      <c r="D14" s="1206">
        <v>74.12</v>
      </c>
      <c r="E14" s="1136">
        <v>230</v>
      </c>
      <c r="F14" s="1144">
        <v>41609</v>
      </c>
      <c r="G14" s="1465"/>
      <c r="H14" s="1487"/>
      <c r="I14" s="1480"/>
      <c r="K14" s="438"/>
      <c r="Q14" s="447"/>
      <c r="R14" s="447"/>
      <c r="S14" s="447"/>
      <c r="T14" s="447"/>
      <c r="U14" s="447"/>
      <c r="V14" s="447"/>
      <c r="W14" s="447"/>
      <c r="X14" s="447"/>
      <c r="Y14" s="447"/>
      <c r="Z14" s="447"/>
      <c r="AA14" s="447"/>
    </row>
    <row r="15" spans="1:45" ht="15.95" customHeight="1" x14ac:dyDescent="0.15">
      <c r="A15" s="1537"/>
      <c r="B15" s="1166" t="s">
        <v>186</v>
      </c>
      <c r="C15" s="1468"/>
      <c r="D15" s="1206">
        <v>30.53</v>
      </c>
      <c r="E15" s="1136">
        <v>230</v>
      </c>
      <c r="F15" s="1144">
        <v>41548</v>
      </c>
      <c r="G15" s="1465"/>
      <c r="H15" s="1487"/>
      <c r="I15" s="1480"/>
    </row>
    <row r="16" spans="1:45" ht="20.100000000000001" customHeight="1" x14ac:dyDescent="0.15">
      <c r="A16" s="1165" t="s">
        <v>98</v>
      </c>
      <c r="B16" s="1165" t="s">
        <v>12305</v>
      </c>
      <c r="C16" s="1140" t="s">
        <v>93</v>
      </c>
      <c r="D16" s="1134">
        <v>2384.56</v>
      </c>
      <c r="E16" s="1140">
        <v>600</v>
      </c>
      <c r="F16" s="1142">
        <v>41487</v>
      </c>
      <c r="G16" s="1142">
        <v>50802</v>
      </c>
      <c r="H16" s="1131">
        <v>297.04715175999996</v>
      </c>
      <c r="I16" s="1141" t="s">
        <v>53</v>
      </c>
    </row>
    <row r="17" spans="1:9" ht="15.95" customHeight="1" x14ac:dyDescent="0.15">
      <c r="A17" s="1314" t="s">
        <v>99</v>
      </c>
      <c r="B17" s="1166" t="s">
        <v>2878</v>
      </c>
      <c r="C17" s="1468" t="s">
        <v>65</v>
      </c>
      <c r="D17" s="1145">
        <v>224</v>
      </c>
      <c r="E17" s="1136">
        <v>500</v>
      </c>
      <c r="F17" s="1144">
        <v>42309</v>
      </c>
      <c r="G17" s="1465">
        <v>51836</v>
      </c>
      <c r="H17" s="1460">
        <v>69.495707980000006</v>
      </c>
      <c r="I17" s="1538" t="s">
        <v>53</v>
      </c>
    </row>
    <row r="18" spans="1:9" ht="15.95" customHeight="1" x14ac:dyDescent="0.15">
      <c r="A18" s="1314"/>
      <c r="B18" s="1166" t="s">
        <v>2879</v>
      </c>
      <c r="C18" s="1468"/>
      <c r="D18" s="1145">
        <v>190</v>
      </c>
      <c r="E18" s="1136">
        <v>500</v>
      </c>
      <c r="F18" s="1144">
        <v>42309</v>
      </c>
      <c r="G18" s="1465"/>
      <c r="H18" s="1460"/>
      <c r="I18" s="1538"/>
    </row>
    <row r="19" spans="1:9" ht="15.95" customHeight="1" x14ac:dyDescent="0.15">
      <c r="A19" s="1314"/>
      <c r="B19" s="1166" t="s">
        <v>2880</v>
      </c>
      <c r="C19" s="1468"/>
      <c r="D19" s="1145">
        <v>239</v>
      </c>
      <c r="E19" s="1136">
        <v>500</v>
      </c>
      <c r="F19" s="1144">
        <v>42339</v>
      </c>
      <c r="G19" s="1465"/>
      <c r="H19" s="1460"/>
      <c r="I19" s="1538"/>
    </row>
    <row r="20" spans="1:9" ht="15.95" customHeight="1" x14ac:dyDescent="0.15">
      <c r="A20" s="1314"/>
      <c r="B20" s="1166" t="s">
        <v>2881</v>
      </c>
      <c r="C20" s="1468"/>
      <c r="D20" s="1145">
        <v>13</v>
      </c>
      <c r="E20" s="1136">
        <v>230</v>
      </c>
      <c r="F20" s="1144">
        <v>42430</v>
      </c>
      <c r="G20" s="1465"/>
      <c r="H20" s="1460"/>
      <c r="I20" s="1538"/>
    </row>
    <row r="21" spans="1:9" ht="15.95" customHeight="1" x14ac:dyDescent="0.15">
      <c r="A21" s="1165" t="s">
        <v>141</v>
      </c>
      <c r="B21" s="1165" t="s">
        <v>142</v>
      </c>
      <c r="C21" s="1140" t="s">
        <v>67</v>
      </c>
      <c r="D21" s="1134">
        <v>69.34</v>
      </c>
      <c r="E21" s="1140">
        <v>230</v>
      </c>
      <c r="F21" s="1142">
        <v>42632</v>
      </c>
      <c r="G21" s="1142">
        <v>52731</v>
      </c>
      <c r="H21" s="1131">
        <v>4.3546621500000002</v>
      </c>
      <c r="I21" s="1141" t="s">
        <v>53</v>
      </c>
    </row>
    <row r="22" spans="1:9" ht="15.95" customHeight="1" x14ac:dyDescent="0.15">
      <c r="A22" s="1537" t="s">
        <v>123</v>
      </c>
      <c r="B22" s="726" t="s">
        <v>187</v>
      </c>
      <c r="C22" s="1535" t="s">
        <v>86</v>
      </c>
      <c r="D22" s="1206">
        <v>252.06</v>
      </c>
      <c r="E22" s="1204">
        <v>500</v>
      </c>
      <c r="F22" s="1539">
        <v>41852</v>
      </c>
      <c r="G22" s="1539">
        <v>51318</v>
      </c>
      <c r="H22" s="1540">
        <v>28.474216789999996</v>
      </c>
      <c r="I22" s="1538" t="s">
        <v>53</v>
      </c>
    </row>
    <row r="23" spans="1:9" ht="15.95" customHeight="1" x14ac:dyDescent="0.15">
      <c r="A23" s="1537"/>
      <c r="B23" s="726" t="s">
        <v>2882</v>
      </c>
      <c r="C23" s="1535"/>
      <c r="D23" s="1206">
        <v>15</v>
      </c>
      <c r="E23" s="1204">
        <v>345</v>
      </c>
      <c r="F23" s="1539"/>
      <c r="G23" s="1539"/>
      <c r="H23" s="1540"/>
      <c r="I23" s="1538"/>
    </row>
    <row r="24" spans="1:9" ht="15.95" customHeight="1" x14ac:dyDescent="0.15">
      <c r="A24" s="1534" t="s">
        <v>81</v>
      </c>
      <c r="B24" s="1165" t="s">
        <v>2693</v>
      </c>
      <c r="C24" s="1461" t="s">
        <v>67</v>
      </c>
      <c r="D24" s="1134">
        <v>414.26364999999998</v>
      </c>
      <c r="E24" s="1207">
        <v>500</v>
      </c>
      <c r="F24" s="1142">
        <v>43898</v>
      </c>
      <c r="G24" s="1467">
        <v>52718</v>
      </c>
      <c r="H24" s="1536">
        <v>177.73221572000003</v>
      </c>
      <c r="I24" s="1141" t="s">
        <v>53</v>
      </c>
    </row>
    <row r="25" spans="1:9" ht="15.95" customHeight="1" x14ac:dyDescent="0.15">
      <c r="A25" s="1534"/>
      <c r="B25" s="1165" t="s">
        <v>2694</v>
      </c>
      <c r="C25" s="1461"/>
      <c r="D25" s="1134">
        <v>222.58770000000001</v>
      </c>
      <c r="E25" s="1207">
        <v>500</v>
      </c>
      <c r="F25" s="1142">
        <v>43913</v>
      </c>
      <c r="G25" s="1467"/>
      <c r="H25" s="1536"/>
      <c r="I25" s="1141" t="s">
        <v>53</v>
      </c>
    </row>
    <row r="26" spans="1:9" ht="15.95" customHeight="1" x14ac:dyDescent="0.15">
      <c r="A26" s="1534"/>
      <c r="B26" s="1165" t="s">
        <v>2695</v>
      </c>
      <c r="C26" s="1461"/>
      <c r="D26" s="1134">
        <v>249.59602000000001</v>
      </c>
      <c r="E26" s="1207">
        <v>500</v>
      </c>
      <c r="F26" s="1142" t="s">
        <v>12570</v>
      </c>
      <c r="G26" s="1467"/>
      <c r="H26" s="1536"/>
      <c r="I26" s="1208" t="s">
        <v>53</v>
      </c>
    </row>
    <row r="27" spans="1:9" ht="15.95" customHeight="1" x14ac:dyDescent="0.15">
      <c r="A27" s="726" t="s">
        <v>96</v>
      </c>
      <c r="B27" s="726" t="s">
        <v>12306</v>
      </c>
      <c r="C27" s="1204" t="s">
        <v>2883</v>
      </c>
      <c r="D27" s="1145">
        <v>2411.9</v>
      </c>
      <c r="E27" s="1204">
        <v>600</v>
      </c>
      <c r="F27" s="1217">
        <v>41944</v>
      </c>
      <c r="G27" s="1217">
        <v>50802</v>
      </c>
      <c r="H27" s="1209">
        <v>291.54689636000001</v>
      </c>
      <c r="I27" s="1205" t="s">
        <v>53</v>
      </c>
    </row>
    <row r="28" spans="1:9" ht="15.95" customHeight="1" x14ac:dyDescent="0.15">
      <c r="A28" s="1534" t="s">
        <v>101</v>
      </c>
      <c r="B28" s="1165" t="s">
        <v>138</v>
      </c>
      <c r="C28" s="1461" t="s">
        <v>94</v>
      </c>
      <c r="D28" s="1134">
        <v>346.19</v>
      </c>
      <c r="E28" s="1140">
        <v>500</v>
      </c>
      <c r="F28" s="1142">
        <v>42499</v>
      </c>
      <c r="G28" s="1467">
        <v>52352</v>
      </c>
      <c r="H28" s="1454">
        <v>127.65174803000001</v>
      </c>
      <c r="I28" s="1462" t="s">
        <v>53</v>
      </c>
    </row>
    <row r="29" spans="1:9" ht="15.95" customHeight="1" x14ac:dyDescent="0.15">
      <c r="A29" s="1534"/>
      <c r="B29" s="1165" t="s">
        <v>139</v>
      </c>
      <c r="C29" s="1461"/>
      <c r="D29" s="1134">
        <v>368.04</v>
      </c>
      <c r="E29" s="1140">
        <v>500</v>
      </c>
      <c r="F29" s="1142">
        <v>42581</v>
      </c>
      <c r="G29" s="1467"/>
      <c r="H29" s="1454"/>
      <c r="I29" s="1462"/>
    </row>
    <row r="30" spans="1:9" ht="15.95" customHeight="1" x14ac:dyDescent="0.15">
      <c r="A30" s="1534"/>
      <c r="B30" s="1165" t="s">
        <v>140</v>
      </c>
      <c r="C30" s="1461"/>
      <c r="D30" s="1134">
        <v>239.07</v>
      </c>
      <c r="E30" s="1140">
        <v>500</v>
      </c>
      <c r="F30" s="1142">
        <v>42736</v>
      </c>
      <c r="G30" s="1467"/>
      <c r="H30" s="1454"/>
      <c r="I30" s="1462"/>
    </row>
    <row r="31" spans="1:9" ht="15.95" customHeight="1" x14ac:dyDescent="0.15">
      <c r="A31" s="1298" t="s">
        <v>132</v>
      </c>
      <c r="B31" s="633" t="s">
        <v>2884</v>
      </c>
      <c r="C31" s="1418" t="s">
        <v>2885</v>
      </c>
      <c r="D31" s="1491">
        <v>546</v>
      </c>
      <c r="E31" s="1418">
        <v>500</v>
      </c>
      <c r="F31" s="1151">
        <v>38718</v>
      </c>
      <c r="G31" s="1483">
        <v>48976</v>
      </c>
      <c r="H31" s="1487">
        <v>146.62816187999996</v>
      </c>
      <c r="I31" s="1486" t="s">
        <v>53</v>
      </c>
    </row>
    <row r="32" spans="1:9" ht="15.95" customHeight="1" x14ac:dyDescent="0.15">
      <c r="A32" s="1298"/>
      <c r="B32" s="633" t="s">
        <v>2886</v>
      </c>
      <c r="C32" s="1418"/>
      <c r="D32" s="1491"/>
      <c r="E32" s="1418"/>
      <c r="F32" s="1151">
        <v>38718</v>
      </c>
      <c r="G32" s="1483"/>
      <c r="H32" s="1487"/>
      <c r="I32" s="1486"/>
    </row>
    <row r="33" spans="1:9" ht="15.95" customHeight="1" x14ac:dyDescent="0.15">
      <c r="A33" s="1298"/>
      <c r="B33" s="633" t="s">
        <v>2887</v>
      </c>
      <c r="C33" s="1418"/>
      <c r="D33" s="1491"/>
      <c r="E33" s="1418"/>
      <c r="F33" s="1151">
        <v>38718</v>
      </c>
      <c r="G33" s="1483"/>
      <c r="H33" s="1487"/>
      <c r="I33" s="1486"/>
    </row>
    <row r="34" spans="1:9" ht="15.95" customHeight="1" x14ac:dyDescent="0.15">
      <c r="A34" s="1534" t="s">
        <v>82</v>
      </c>
      <c r="B34" s="1165" t="s">
        <v>188</v>
      </c>
      <c r="C34" s="1461" t="s">
        <v>66</v>
      </c>
      <c r="D34" s="1134">
        <v>99.72</v>
      </c>
      <c r="E34" s="1140">
        <v>230</v>
      </c>
      <c r="F34" s="1142">
        <v>42979</v>
      </c>
      <c r="G34" s="1467">
        <v>51075</v>
      </c>
      <c r="H34" s="1454">
        <v>13.157015850000002</v>
      </c>
      <c r="I34" s="1462" t="s">
        <v>53</v>
      </c>
    </row>
    <row r="35" spans="1:9" ht="15.95" customHeight="1" x14ac:dyDescent="0.15">
      <c r="A35" s="1534"/>
      <c r="B35" s="1165" t="s">
        <v>189</v>
      </c>
      <c r="C35" s="1461"/>
      <c r="D35" s="1134">
        <v>87.26</v>
      </c>
      <c r="E35" s="1140">
        <v>230</v>
      </c>
      <c r="F35" s="1142">
        <v>42519</v>
      </c>
      <c r="G35" s="1467"/>
      <c r="H35" s="1454"/>
      <c r="I35" s="1462"/>
    </row>
    <row r="36" spans="1:9" ht="15.95" customHeight="1" x14ac:dyDescent="0.15">
      <c r="A36" s="1537" t="s">
        <v>133</v>
      </c>
      <c r="B36" s="1166" t="s">
        <v>134</v>
      </c>
      <c r="C36" s="1468" t="s">
        <v>86</v>
      </c>
      <c r="D36" s="1206">
        <v>51.31</v>
      </c>
      <c r="E36" s="1136">
        <v>230</v>
      </c>
      <c r="F36" s="1144">
        <v>40634</v>
      </c>
      <c r="G36" s="1465">
        <v>50882</v>
      </c>
      <c r="H36" s="1460">
        <v>36.916892189999984</v>
      </c>
      <c r="I36" s="1480" t="s">
        <v>53</v>
      </c>
    </row>
    <row r="37" spans="1:9" ht="15.95" customHeight="1" x14ac:dyDescent="0.15">
      <c r="A37" s="1537"/>
      <c r="B37" s="1166" t="s">
        <v>137</v>
      </c>
      <c r="C37" s="1468"/>
      <c r="D37" s="1206">
        <v>58.58</v>
      </c>
      <c r="E37" s="1136">
        <v>230</v>
      </c>
      <c r="F37" s="1144">
        <v>41395</v>
      </c>
      <c r="G37" s="1465"/>
      <c r="H37" s="1460"/>
      <c r="I37" s="1480"/>
    </row>
    <row r="38" spans="1:9" ht="15.95" customHeight="1" x14ac:dyDescent="0.15">
      <c r="A38" s="1537"/>
      <c r="B38" s="1166" t="s">
        <v>12307</v>
      </c>
      <c r="C38" s="1468"/>
      <c r="D38" s="1206">
        <v>33.880000000000003</v>
      </c>
      <c r="E38" s="1136">
        <v>138</v>
      </c>
      <c r="F38" s="1144">
        <v>40664</v>
      </c>
      <c r="G38" s="1465"/>
      <c r="H38" s="1460"/>
      <c r="I38" s="1480"/>
    </row>
    <row r="39" spans="1:9" ht="15.95" customHeight="1" x14ac:dyDescent="0.15">
      <c r="A39" s="1537"/>
      <c r="B39" s="1166" t="s">
        <v>12308</v>
      </c>
      <c r="C39" s="1468"/>
      <c r="D39" s="1206">
        <v>16.350000000000001</v>
      </c>
      <c r="E39" s="1136">
        <v>138</v>
      </c>
      <c r="F39" s="1144">
        <v>40664</v>
      </c>
      <c r="G39" s="1465"/>
      <c r="H39" s="1460"/>
      <c r="I39" s="1480"/>
    </row>
    <row r="40" spans="1:9" ht="15.95" customHeight="1" x14ac:dyDescent="0.15">
      <c r="A40" s="1537"/>
      <c r="B40" s="1166" t="s">
        <v>12309</v>
      </c>
      <c r="C40" s="1468"/>
      <c r="D40" s="1206">
        <v>276.10000000000002</v>
      </c>
      <c r="E40" s="1136">
        <v>230</v>
      </c>
      <c r="F40" s="1144">
        <v>41244</v>
      </c>
      <c r="G40" s="1465"/>
      <c r="H40" s="1460"/>
      <c r="I40" s="1480"/>
    </row>
    <row r="41" spans="1:9" ht="15.95" customHeight="1" x14ac:dyDescent="0.15">
      <c r="A41" s="1537"/>
      <c r="B41" s="1166" t="s">
        <v>135</v>
      </c>
      <c r="C41" s="1468"/>
      <c r="D41" s="1145">
        <v>61.41</v>
      </c>
      <c r="E41" s="1136">
        <v>138</v>
      </c>
      <c r="F41" s="1144">
        <v>41244</v>
      </c>
      <c r="G41" s="1465"/>
      <c r="H41" s="1460"/>
      <c r="I41" s="1480"/>
    </row>
    <row r="42" spans="1:9" ht="15.95" customHeight="1" x14ac:dyDescent="0.15">
      <c r="A42" s="1537"/>
      <c r="B42" s="1166" t="s">
        <v>12310</v>
      </c>
      <c r="C42" s="1468"/>
      <c r="D42" s="1206">
        <v>51.57</v>
      </c>
      <c r="E42" s="1136">
        <v>138</v>
      </c>
      <c r="F42" s="1144">
        <v>41244</v>
      </c>
      <c r="G42" s="1465"/>
      <c r="H42" s="1460"/>
      <c r="I42" s="1480"/>
    </row>
    <row r="43" spans="1:9" ht="15.95" customHeight="1" x14ac:dyDescent="0.15">
      <c r="A43" s="1537"/>
      <c r="B43" s="1166" t="s">
        <v>12311</v>
      </c>
      <c r="C43" s="1468"/>
      <c r="D43" s="1206">
        <v>32.56</v>
      </c>
      <c r="E43" s="1136">
        <v>138</v>
      </c>
      <c r="F43" s="1144">
        <v>41244</v>
      </c>
      <c r="G43" s="1465"/>
      <c r="H43" s="1460"/>
      <c r="I43" s="1480"/>
    </row>
    <row r="44" spans="1:9" ht="15.95" customHeight="1" x14ac:dyDescent="0.15">
      <c r="A44" s="1537"/>
      <c r="B44" s="1166" t="s">
        <v>136</v>
      </c>
      <c r="C44" s="1468"/>
      <c r="D44" s="1206">
        <v>46.85</v>
      </c>
      <c r="E44" s="1136">
        <v>138</v>
      </c>
      <c r="F44" s="1144">
        <v>41244</v>
      </c>
      <c r="G44" s="1465"/>
      <c r="H44" s="1460"/>
      <c r="I44" s="1480"/>
    </row>
    <row r="45" spans="1:9" ht="15.95" customHeight="1" x14ac:dyDescent="0.15">
      <c r="A45" s="1537"/>
      <c r="B45" s="1166" t="s">
        <v>12312</v>
      </c>
      <c r="C45" s="1468"/>
      <c r="D45" s="1206">
        <v>30.11</v>
      </c>
      <c r="E45" s="1136">
        <v>138</v>
      </c>
      <c r="F45" s="1144">
        <v>41244</v>
      </c>
      <c r="G45" s="1465"/>
      <c r="H45" s="1460"/>
      <c r="I45" s="1480"/>
    </row>
    <row r="46" spans="1:9" ht="15.95" customHeight="1" x14ac:dyDescent="0.15">
      <c r="A46" s="1537"/>
      <c r="B46" s="1166" t="s">
        <v>12313</v>
      </c>
      <c r="C46" s="1468"/>
      <c r="D46" s="1206">
        <v>48.88</v>
      </c>
      <c r="E46" s="1136">
        <v>138</v>
      </c>
      <c r="F46" s="1144" t="s">
        <v>161</v>
      </c>
      <c r="G46" s="1465"/>
      <c r="H46" s="1460"/>
      <c r="I46" s="1480"/>
    </row>
    <row r="47" spans="1:9" ht="15.95" customHeight="1" x14ac:dyDescent="0.15">
      <c r="A47" s="859" t="s">
        <v>2888</v>
      </c>
      <c r="B47" s="859" t="s">
        <v>2889</v>
      </c>
      <c r="C47" s="1140" t="s">
        <v>86</v>
      </c>
      <c r="D47" s="1134">
        <v>0</v>
      </c>
      <c r="E47" s="1140">
        <v>138</v>
      </c>
      <c r="F47" s="1142">
        <v>41122</v>
      </c>
      <c r="G47" s="1142">
        <v>51075</v>
      </c>
      <c r="H47" s="1134">
        <v>2.4315812800000001</v>
      </c>
      <c r="I47" s="1210" t="s">
        <v>53</v>
      </c>
    </row>
    <row r="48" spans="1:9" ht="15.95" customHeight="1" x14ac:dyDescent="0.15">
      <c r="A48" s="1298" t="s">
        <v>2890</v>
      </c>
      <c r="B48" s="633" t="s">
        <v>145</v>
      </c>
      <c r="C48" s="1418" t="s">
        <v>12314</v>
      </c>
      <c r="D48" s="1152">
        <v>187</v>
      </c>
      <c r="E48" s="1126">
        <v>525</v>
      </c>
      <c r="F48" s="1151">
        <v>41674</v>
      </c>
      <c r="G48" s="1483">
        <v>51995</v>
      </c>
      <c r="H48" s="1487">
        <v>62.921119840000003</v>
      </c>
      <c r="I48" s="1484" t="s">
        <v>53</v>
      </c>
    </row>
    <row r="49" spans="1:9" ht="15.95" customHeight="1" x14ac:dyDescent="0.15">
      <c r="A49" s="1298"/>
      <c r="B49" s="633" t="s">
        <v>54</v>
      </c>
      <c r="C49" s="1418"/>
      <c r="D49" s="1152">
        <v>307</v>
      </c>
      <c r="E49" s="1126">
        <v>525</v>
      </c>
      <c r="F49" s="1151">
        <v>41855</v>
      </c>
      <c r="G49" s="1483"/>
      <c r="H49" s="1487"/>
      <c r="I49" s="1484"/>
    </row>
    <row r="50" spans="1:9" ht="15.95" customHeight="1" x14ac:dyDescent="0.15">
      <c r="A50" s="1298"/>
      <c r="B50" s="633" t="s">
        <v>146</v>
      </c>
      <c r="C50" s="1418"/>
      <c r="D50" s="1152">
        <v>126</v>
      </c>
      <c r="E50" s="1126">
        <v>230</v>
      </c>
      <c r="F50" s="1151">
        <v>41982</v>
      </c>
      <c r="G50" s="1483"/>
      <c r="H50" s="1487"/>
      <c r="I50" s="1484"/>
    </row>
    <row r="51" spans="1:9" ht="15.95" customHeight="1" x14ac:dyDescent="0.15">
      <c r="A51" s="1298"/>
      <c r="B51" s="633" t="s">
        <v>190</v>
      </c>
      <c r="C51" s="1418"/>
      <c r="D51" s="1152">
        <v>168</v>
      </c>
      <c r="E51" s="1126">
        <v>230</v>
      </c>
      <c r="F51" s="1151">
        <v>41982</v>
      </c>
      <c r="G51" s="1483"/>
      <c r="H51" s="1487"/>
      <c r="I51" s="1484"/>
    </row>
    <row r="52" spans="1:9" ht="15.95" customHeight="1" x14ac:dyDescent="0.15">
      <c r="A52" s="1532" t="s">
        <v>2891</v>
      </c>
      <c r="B52" s="1165" t="s">
        <v>2892</v>
      </c>
      <c r="C52" s="1461" t="s">
        <v>12315</v>
      </c>
      <c r="D52" s="1134">
        <v>152</v>
      </c>
      <c r="E52" s="1140">
        <v>525</v>
      </c>
      <c r="F52" s="1142">
        <v>41992</v>
      </c>
      <c r="G52" s="1467">
        <v>52104</v>
      </c>
      <c r="H52" s="1454">
        <v>76.038471970000003</v>
      </c>
      <c r="I52" s="1464" t="s">
        <v>53</v>
      </c>
    </row>
    <row r="53" spans="1:9" ht="15.95" customHeight="1" x14ac:dyDescent="0.15">
      <c r="A53" s="1532"/>
      <c r="B53" s="1165" t="s">
        <v>2893</v>
      </c>
      <c r="C53" s="1461"/>
      <c r="D53" s="1134">
        <v>268</v>
      </c>
      <c r="E53" s="1140">
        <v>525</v>
      </c>
      <c r="F53" s="1142">
        <v>42107</v>
      </c>
      <c r="G53" s="1467"/>
      <c r="H53" s="1454"/>
      <c r="I53" s="1464"/>
    </row>
    <row r="54" spans="1:9" ht="15.95" customHeight="1" x14ac:dyDescent="0.15">
      <c r="A54" s="1532"/>
      <c r="B54" s="1165" t="s">
        <v>147</v>
      </c>
      <c r="C54" s="1461"/>
      <c r="D54" s="1134">
        <v>48</v>
      </c>
      <c r="E54" s="1140">
        <v>525</v>
      </c>
      <c r="F54" s="1142">
        <v>41992</v>
      </c>
      <c r="G54" s="1467"/>
      <c r="H54" s="1454"/>
      <c r="I54" s="1464"/>
    </row>
    <row r="55" spans="1:9" ht="15.95" customHeight="1" x14ac:dyDescent="0.15">
      <c r="A55" s="1166" t="s">
        <v>131</v>
      </c>
      <c r="B55" s="726" t="s">
        <v>144</v>
      </c>
      <c r="C55" s="1204" t="s">
        <v>86</v>
      </c>
      <c r="D55" s="1154">
        <v>298.43</v>
      </c>
      <c r="E55" s="1204">
        <v>500</v>
      </c>
      <c r="F55" s="1217">
        <v>42705</v>
      </c>
      <c r="G55" s="1217">
        <v>52444</v>
      </c>
      <c r="H55" s="1211">
        <v>33.9405085</v>
      </c>
      <c r="I55" s="1205" t="s">
        <v>53</v>
      </c>
    </row>
    <row r="56" spans="1:9" ht="15.95" customHeight="1" x14ac:dyDescent="0.15">
      <c r="A56" s="1534" t="s">
        <v>80</v>
      </c>
      <c r="B56" s="1165" t="s">
        <v>143</v>
      </c>
      <c r="C56" s="1461" t="s">
        <v>62</v>
      </c>
      <c r="D56" s="1134">
        <v>14</v>
      </c>
      <c r="E56" s="1140">
        <v>345</v>
      </c>
      <c r="F56" s="1142">
        <v>42521</v>
      </c>
      <c r="G56" s="1467">
        <v>52505</v>
      </c>
      <c r="H56" s="1454">
        <v>26.351348130000005</v>
      </c>
      <c r="I56" s="1462" t="s">
        <v>53</v>
      </c>
    </row>
    <row r="57" spans="1:9" ht="15.95" customHeight="1" x14ac:dyDescent="0.15">
      <c r="A57" s="1534"/>
      <c r="B57" s="1165" t="s">
        <v>163</v>
      </c>
      <c r="C57" s="1461"/>
      <c r="D57" s="1134">
        <v>13.5</v>
      </c>
      <c r="E57" s="1140">
        <v>230</v>
      </c>
      <c r="F57" s="1142">
        <v>42856</v>
      </c>
      <c r="G57" s="1467"/>
      <c r="H57" s="1454"/>
      <c r="I57" s="1462"/>
    </row>
    <row r="58" spans="1:9" ht="15.95" customHeight="1" x14ac:dyDescent="0.15">
      <c r="A58" s="1534"/>
      <c r="B58" s="1165" t="s">
        <v>2894</v>
      </c>
      <c r="C58" s="1461"/>
      <c r="D58" s="1134">
        <v>67</v>
      </c>
      <c r="E58" s="1140">
        <v>500</v>
      </c>
      <c r="F58" s="1142">
        <v>43132</v>
      </c>
      <c r="G58" s="1467"/>
      <c r="H58" s="1454"/>
      <c r="I58" s="1462"/>
    </row>
    <row r="59" spans="1:9" ht="15.95" customHeight="1" x14ac:dyDescent="0.15">
      <c r="A59" s="1534"/>
      <c r="B59" s="1165" t="s">
        <v>2895</v>
      </c>
      <c r="C59" s="1461"/>
      <c r="D59" s="1134">
        <v>67</v>
      </c>
      <c r="E59" s="1212">
        <v>500</v>
      </c>
      <c r="F59" s="1142">
        <v>43132</v>
      </c>
      <c r="G59" s="1467"/>
      <c r="H59" s="1454"/>
      <c r="I59" s="1462"/>
    </row>
    <row r="60" spans="1:9" ht="15.95" customHeight="1" x14ac:dyDescent="0.15">
      <c r="A60" s="1314" t="s">
        <v>192</v>
      </c>
      <c r="B60" s="726" t="s">
        <v>12571</v>
      </c>
      <c r="C60" s="1535" t="s">
        <v>85</v>
      </c>
      <c r="D60" s="1154">
        <v>1.21</v>
      </c>
      <c r="E60" s="1204">
        <v>230</v>
      </c>
      <c r="F60" s="1217">
        <v>40210</v>
      </c>
      <c r="G60" s="1217">
        <v>51714</v>
      </c>
      <c r="H60" s="1213" t="s">
        <v>204</v>
      </c>
      <c r="I60" s="1213" t="s">
        <v>204</v>
      </c>
    </row>
    <row r="61" spans="1:9" ht="15.95" customHeight="1" x14ac:dyDescent="0.15">
      <c r="A61" s="1314"/>
      <c r="B61" s="726" t="s">
        <v>12572</v>
      </c>
      <c r="C61" s="1535"/>
      <c r="D61" s="1154">
        <v>1.36</v>
      </c>
      <c r="E61" s="1204">
        <v>230</v>
      </c>
      <c r="F61" s="1217">
        <v>40210</v>
      </c>
      <c r="G61" s="1217">
        <v>51714</v>
      </c>
      <c r="H61" s="1213" t="s">
        <v>204</v>
      </c>
      <c r="I61" s="1213" t="s">
        <v>204</v>
      </c>
    </row>
    <row r="62" spans="1:9" ht="15.95" customHeight="1" x14ac:dyDescent="0.15">
      <c r="A62" s="1165" t="s">
        <v>195</v>
      </c>
      <c r="B62" s="1165" t="s">
        <v>185</v>
      </c>
      <c r="C62" s="1140" t="s">
        <v>84</v>
      </c>
      <c r="D62" s="1134">
        <v>20</v>
      </c>
      <c r="E62" s="1140">
        <v>500</v>
      </c>
      <c r="F62" s="1142">
        <v>38808</v>
      </c>
      <c r="G62" s="1142">
        <v>49980</v>
      </c>
      <c r="H62" s="1208" t="s">
        <v>204</v>
      </c>
      <c r="I62" s="1208" t="s">
        <v>204</v>
      </c>
    </row>
    <row r="63" spans="1:9" ht="15.95" customHeight="1" x14ac:dyDescent="0.15">
      <c r="A63" s="1166" t="s">
        <v>199</v>
      </c>
      <c r="B63" s="1166" t="s">
        <v>12573</v>
      </c>
      <c r="C63" s="1136" t="s">
        <v>86</v>
      </c>
      <c r="D63" s="1206">
        <v>45.06</v>
      </c>
      <c r="E63" s="1136">
        <v>138</v>
      </c>
      <c r="F63" s="1144">
        <v>40452</v>
      </c>
      <c r="G63" s="1144">
        <v>51714</v>
      </c>
      <c r="H63" s="1213" t="s">
        <v>204</v>
      </c>
      <c r="I63" s="1213" t="s">
        <v>204</v>
      </c>
    </row>
    <row r="64" spans="1:9" ht="15.95" customHeight="1" x14ac:dyDescent="0.15">
      <c r="A64" s="1165" t="s">
        <v>200</v>
      </c>
      <c r="B64" s="1165" t="s">
        <v>12574</v>
      </c>
      <c r="C64" s="1140" t="s">
        <v>2835</v>
      </c>
      <c r="D64" s="1214">
        <v>65.599999999999994</v>
      </c>
      <c r="E64" s="1140">
        <v>138</v>
      </c>
      <c r="F64" s="1142">
        <v>40452</v>
      </c>
      <c r="G64" s="1142">
        <v>49980</v>
      </c>
      <c r="H64" s="1208" t="s">
        <v>204</v>
      </c>
      <c r="I64" s="1208" t="s">
        <v>204</v>
      </c>
    </row>
    <row r="65" spans="1:9" ht="15.95" customHeight="1" x14ac:dyDescent="0.15">
      <c r="A65" s="1314" t="s">
        <v>2896</v>
      </c>
      <c r="B65" s="1215" t="s">
        <v>12575</v>
      </c>
      <c r="C65" s="1535" t="s">
        <v>183</v>
      </c>
      <c r="D65" s="1206">
        <v>12.9</v>
      </c>
      <c r="E65" s="1204">
        <v>500</v>
      </c>
      <c r="F65" s="1217">
        <v>38808</v>
      </c>
      <c r="G65" s="1217">
        <v>49980</v>
      </c>
      <c r="H65" s="1213" t="s">
        <v>204</v>
      </c>
      <c r="I65" s="1213" t="s">
        <v>204</v>
      </c>
    </row>
    <row r="66" spans="1:9" ht="15.95" customHeight="1" x14ac:dyDescent="0.15">
      <c r="A66" s="1314"/>
      <c r="B66" s="1215" t="s">
        <v>12576</v>
      </c>
      <c r="C66" s="1535"/>
      <c r="D66" s="1206">
        <v>13.55</v>
      </c>
      <c r="E66" s="1204">
        <v>500</v>
      </c>
      <c r="F66" s="1217">
        <v>38808</v>
      </c>
      <c r="G66" s="1217">
        <v>49980</v>
      </c>
      <c r="H66" s="1213" t="s">
        <v>204</v>
      </c>
      <c r="I66" s="1213" t="s">
        <v>204</v>
      </c>
    </row>
    <row r="67" spans="1:9" ht="15.95" customHeight="1" x14ac:dyDescent="0.15">
      <c r="A67" s="1314"/>
      <c r="B67" s="1215" t="s">
        <v>12577</v>
      </c>
      <c r="C67" s="1535"/>
      <c r="D67" s="1206">
        <v>29.2</v>
      </c>
      <c r="E67" s="1204">
        <v>500</v>
      </c>
      <c r="F67" s="1217">
        <v>38808</v>
      </c>
      <c r="G67" s="1217">
        <v>49980</v>
      </c>
      <c r="H67" s="1213" t="s">
        <v>204</v>
      </c>
      <c r="I67" s="1213" t="s">
        <v>204</v>
      </c>
    </row>
    <row r="68" spans="1:9" ht="15.95" customHeight="1" x14ac:dyDescent="0.15">
      <c r="A68" s="1314"/>
      <c r="B68" s="1215" t="s">
        <v>12578</v>
      </c>
      <c r="C68" s="1535"/>
      <c r="D68" s="1206">
        <v>39.6</v>
      </c>
      <c r="E68" s="1204">
        <v>500</v>
      </c>
      <c r="F68" s="1217">
        <v>38808</v>
      </c>
      <c r="G68" s="1217">
        <v>49980</v>
      </c>
      <c r="H68" s="1213" t="s">
        <v>204</v>
      </c>
      <c r="I68" s="1213" t="s">
        <v>204</v>
      </c>
    </row>
    <row r="69" spans="1:9" ht="15.95" customHeight="1" x14ac:dyDescent="0.15">
      <c r="A69" s="1165" t="s">
        <v>193</v>
      </c>
      <c r="B69" s="1165" t="s">
        <v>12579</v>
      </c>
      <c r="C69" s="1140" t="s">
        <v>100</v>
      </c>
      <c r="D69" s="1134">
        <v>40</v>
      </c>
      <c r="E69" s="1140">
        <v>500</v>
      </c>
      <c r="F69" s="1142">
        <v>43070</v>
      </c>
      <c r="G69" s="1142">
        <v>54522</v>
      </c>
      <c r="H69" s="1208" t="s">
        <v>204</v>
      </c>
      <c r="I69" s="1208" t="s">
        <v>204</v>
      </c>
    </row>
    <row r="70" spans="1:9" ht="15.95" customHeight="1" x14ac:dyDescent="0.15">
      <c r="A70" s="1166" t="s">
        <v>194</v>
      </c>
      <c r="B70" s="726" t="s">
        <v>12580</v>
      </c>
      <c r="C70" s="1204" t="s">
        <v>94</v>
      </c>
      <c r="D70" s="1206">
        <v>18.600000000000001</v>
      </c>
      <c r="E70" s="1204">
        <v>500</v>
      </c>
      <c r="F70" s="1217">
        <v>40701</v>
      </c>
      <c r="G70" s="1217">
        <v>53485</v>
      </c>
      <c r="H70" s="1213" t="s">
        <v>204</v>
      </c>
      <c r="I70" s="1213" t="s">
        <v>204</v>
      </c>
    </row>
    <row r="71" spans="1:9" ht="15.95" customHeight="1" x14ac:dyDescent="0.15">
      <c r="A71" s="1532" t="s">
        <v>203</v>
      </c>
      <c r="B71" s="1165" t="s">
        <v>12581</v>
      </c>
      <c r="C71" s="1461" t="s">
        <v>84</v>
      </c>
      <c r="D71" s="1134">
        <v>2.93</v>
      </c>
      <c r="E71" s="1140">
        <v>230</v>
      </c>
      <c r="F71" s="1142">
        <v>40452</v>
      </c>
      <c r="G71" s="1142" t="s">
        <v>12</v>
      </c>
      <c r="H71" s="1208" t="s">
        <v>204</v>
      </c>
      <c r="I71" s="1208" t="s">
        <v>204</v>
      </c>
    </row>
    <row r="72" spans="1:9" ht="15.95" customHeight="1" x14ac:dyDescent="0.15">
      <c r="A72" s="1532"/>
      <c r="B72" s="1165" t="s">
        <v>12582</v>
      </c>
      <c r="C72" s="1461"/>
      <c r="D72" s="1134">
        <v>2.9</v>
      </c>
      <c r="E72" s="1140">
        <v>230</v>
      </c>
      <c r="F72" s="1142">
        <v>40452</v>
      </c>
      <c r="G72" s="1142" t="s">
        <v>12</v>
      </c>
      <c r="H72" s="1208" t="s">
        <v>204</v>
      </c>
      <c r="I72" s="1208" t="s">
        <v>204</v>
      </c>
    </row>
    <row r="73" spans="1:9" ht="15.95" customHeight="1" thickBot="1" x14ac:dyDescent="0.2">
      <c r="A73" s="634" t="s">
        <v>12583</v>
      </c>
      <c r="B73" s="1180" t="s">
        <v>2698</v>
      </c>
      <c r="C73" s="1157" t="s">
        <v>170</v>
      </c>
      <c r="D73" s="1159">
        <v>68.754999999999995</v>
      </c>
      <c r="E73" s="1159">
        <v>230</v>
      </c>
      <c r="F73" s="1218">
        <v>43902</v>
      </c>
      <c r="G73" s="665" t="s">
        <v>12584</v>
      </c>
      <c r="H73" s="1216" t="s">
        <v>204</v>
      </c>
      <c r="I73" s="1161" t="s">
        <v>204</v>
      </c>
    </row>
    <row r="75" spans="1:9" x14ac:dyDescent="0.15">
      <c r="A75" s="1533" t="s">
        <v>12585</v>
      </c>
      <c r="B75" s="1533"/>
    </row>
  </sheetData>
  <mergeCells count="69">
    <mergeCell ref="H13:H15"/>
    <mergeCell ref="I13:I15"/>
    <mergeCell ref="A10:A12"/>
    <mergeCell ref="C10:C12"/>
    <mergeCell ref="G10:G12"/>
    <mergeCell ref="H10:H12"/>
    <mergeCell ref="I10:I12"/>
    <mergeCell ref="A13:A15"/>
    <mergeCell ref="C13:C15"/>
    <mergeCell ref="G13:G15"/>
    <mergeCell ref="H17:H20"/>
    <mergeCell ref="I17:I20"/>
    <mergeCell ref="A22:A23"/>
    <mergeCell ref="C22:C23"/>
    <mergeCell ref="G22:G23"/>
    <mergeCell ref="H22:H23"/>
    <mergeCell ref="I22:I23"/>
    <mergeCell ref="F22:F23"/>
    <mergeCell ref="A17:A20"/>
    <mergeCell ref="C17:C20"/>
    <mergeCell ref="G17:G20"/>
    <mergeCell ref="H36:H46"/>
    <mergeCell ref="I36:I46"/>
    <mergeCell ref="A48:A51"/>
    <mergeCell ref="C48:C51"/>
    <mergeCell ref="G48:G51"/>
    <mergeCell ref="H48:H51"/>
    <mergeCell ref="A65:A68"/>
    <mergeCell ref="C65:C68"/>
    <mergeCell ref="A36:A46"/>
    <mergeCell ref="C36:C46"/>
    <mergeCell ref="G36:G46"/>
    <mergeCell ref="A24:A26"/>
    <mergeCell ref="C24:C26"/>
    <mergeCell ref="G24:G26"/>
    <mergeCell ref="H24:H26"/>
    <mergeCell ref="A28:A30"/>
    <mergeCell ref="C28:C30"/>
    <mergeCell ref="G28:G30"/>
    <mergeCell ref="H28:H30"/>
    <mergeCell ref="I28:I30"/>
    <mergeCell ref="A31:A33"/>
    <mergeCell ref="C31:C33"/>
    <mergeCell ref="D31:D33"/>
    <mergeCell ref="E31:E33"/>
    <mergeCell ref="G31:G33"/>
    <mergeCell ref="H31:H33"/>
    <mergeCell ref="I31:I33"/>
    <mergeCell ref="A34:A35"/>
    <mergeCell ref="C34:C35"/>
    <mergeCell ref="G34:G35"/>
    <mergeCell ref="H34:H35"/>
    <mergeCell ref="I34:I35"/>
    <mergeCell ref="A71:A72"/>
    <mergeCell ref="C71:C72"/>
    <mergeCell ref="A75:B75"/>
    <mergeCell ref="I48:I51"/>
    <mergeCell ref="A52:A54"/>
    <mergeCell ref="C52:C54"/>
    <mergeCell ref="G52:G54"/>
    <mergeCell ref="H52:H54"/>
    <mergeCell ref="I52:I54"/>
    <mergeCell ref="A56:A59"/>
    <mergeCell ref="C56:C59"/>
    <mergeCell ref="G56:G59"/>
    <mergeCell ref="H56:H59"/>
    <mergeCell ref="I56:I59"/>
    <mergeCell ref="A60:A61"/>
    <mergeCell ref="C60:C61"/>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1:U101"/>
  <sheetViews>
    <sheetView showGridLines="0" zoomScaleNormal="100" zoomScaleSheetLayoutView="96" zoomScalePageLayoutView="80" workbookViewId="0">
      <selection activeCell="A88" sqref="A88"/>
    </sheetView>
  </sheetViews>
  <sheetFormatPr defaultColWidth="18" defaultRowHeight="12" x14ac:dyDescent="0.2"/>
  <cols>
    <col min="1" max="1" width="34.7109375" style="385" customWidth="1"/>
    <col min="2" max="2" width="29.85546875" style="57" customWidth="1"/>
    <col min="3" max="3" width="16.140625" style="363" customWidth="1"/>
    <col min="4" max="4" width="13.140625" style="363" customWidth="1"/>
    <col min="5" max="5" width="13.5703125" style="363" customWidth="1"/>
    <col min="6" max="6" width="13" style="363" customWidth="1"/>
    <col min="7" max="7" width="12" style="363" customWidth="1"/>
    <col min="8" max="8" width="11.5703125" style="452" customWidth="1"/>
    <col min="9" max="9" width="18" style="57" hidden="1" customWidth="1"/>
    <col min="10" max="10" width="6.28515625" style="57" hidden="1" customWidth="1"/>
    <col min="11" max="11" width="5.28515625" style="57" hidden="1" customWidth="1"/>
    <col min="12" max="12" width="7.7109375" style="57" hidden="1" customWidth="1"/>
    <col min="13" max="13" width="5.140625" style="57" hidden="1" customWidth="1"/>
    <col min="14" max="14" width="5.5703125" style="57" hidden="1" customWidth="1"/>
    <col min="15" max="15" width="0" style="57" hidden="1" customWidth="1"/>
    <col min="16" max="20" width="8.140625" style="429" hidden="1" customWidth="1"/>
    <col min="21" max="21" width="8.140625" style="57" hidden="1" customWidth="1"/>
    <col min="22" max="253" width="18" style="57"/>
    <col min="254" max="254" width="27.85546875" style="57" customWidth="1"/>
    <col min="255" max="255" width="23.7109375" style="57" customWidth="1"/>
    <col min="256" max="256" width="14.7109375" style="57" customWidth="1"/>
    <col min="257" max="257" width="13.140625" style="57" customWidth="1"/>
    <col min="258" max="258" width="13.5703125" style="57" customWidth="1"/>
    <col min="259" max="259" width="13" style="57" customWidth="1"/>
    <col min="260" max="260" width="10.85546875" style="57" customWidth="1"/>
    <col min="261" max="261" width="12.85546875" style="57" customWidth="1"/>
    <col min="262" max="262" width="18" style="57"/>
    <col min="263" max="265" width="0" style="57" hidden="1" customWidth="1"/>
    <col min="266" max="509" width="18" style="57"/>
    <col min="510" max="510" width="27.85546875" style="57" customWidth="1"/>
    <col min="511" max="511" width="23.7109375" style="57" customWidth="1"/>
    <col min="512" max="512" width="14.7109375" style="57" customWidth="1"/>
    <col min="513" max="513" width="13.140625" style="57" customWidth="1"/>
    <col min="514" max="514" width="13.5703125" style="57" customWidth="1"/>
    <col min="515" max="515" width="13" style="57" customWidth="1"/>
    <col min="516" max="516" width="10.85546875" style="57" customWidth="1"/>
    <col min="517" max="517" width="12.85546875" style="57" customWidth="1"/>
    <col min="518" max="518" width="18" style="57"/>
    <col min="519" max="521" width="0" style="57" hidden="1" customWidth="1"/>
    <col min="522" max="765" width="18" style="57"/>
    <col min="766" max="766" width="27.85546875" style="57" customWidth="1"/>
    <col min="767" max="767" width="23.7109375" style="57" customWidth="1"/>
    <col min="768" max="768" width="14.7109375" style="57" customWidth="1"/>
    <col min="769" max="769" width="13.140625" style="57" customWidth="1"/>
    <col min="770" max="770" width="13.5703125" style="57" customWidth="1"/>
    <col min="771" max="771" width="13" style="57" customWidth="1"/>
    <col min="772" max="772" width="10.85546875" style="57" customWidth="1"/>
    <col min="773" max="773" width="12.85546875" style="57" customWidth="1"/>
    <col min="774" max="774" width="18" style="57"/>
    <col min="775" max="777" width="0" style="57" hidden="1" customWidth="1"/>
    <col min="778" max="1021" width="18" style="57"/>
    <col min="1022" max="1022" width="27.85546875" style="57" customWidth="1"/>
    <col min="1023" max="1023" width="23.7109375" style="57" customWidth="1"/>
    <col min="1024" max="1024" width="14.7109375" style="57" customWidth="1"/>
    <col min="1025" max="1025" width="13.140625" style="57" customWidth="1"/>
    <col min="1026" max="1026" width="13.5703125" style="57" customWidth="1"/>
    <col min="1027" max="1027" width="13" style="57" customWidth="1"/>
    <col min="1028" max="1028" width="10.85546875" style="57" customWidth="1"/>
    <col min="1029" max="1029" width="12.85546875" style="57" customWidth="1"/>
    <col min="1030" max="1030" width="18" style="57"/>
    <col min="1031" max="1033" width="0" style="57" hidden="1" customWidth="1"/>
    <col min="1034" max="1277" width="18" style="57"/>
    <col min="1278" max="1278" width="27.85546875" style="57" customWidth="1"/>
    <col min="1279" max="1279" width="23.7109375" style="57" customWidth="1"/>
    <col min="1280" max="1280" width="14.7109375" style="57" customWidth="1"/>
    <col min="1281" max="1281" width="13.140625" style="57" customWidth="1"/>
    <col min="1282" max="1282" width="13.5703125" style="57" customWidth="1"/>
    <col min="1283" max="1283" width="13" style="57" customWidth="1"/>
    <col min="1284" max="1284" width="10.85546875" style="57" customWidth="1"/>
    <col min="1285" max="1285" width="12.85546875" style="57" customWidth="1"/>
    <col min="1286" max="1286" width="18" style="57"/>
    <col min="1287" max="1289" width="0" style="57" hidden="1" customWidth="1"/>
    <col min="1290" max="1533" width="18" style="57"/>
    <col min="1534" max="1534" width="27.85546875" style="57" customWidth="1"/>
    <col min="1535" max="1535" width="23.7109375" style="57" customWidth="1"/>
    <col min="1536" max="1536" width="14.7109375" style="57" customWidth="1"/>
    <col min="1537" max="1537" width="13.140625" style="57" customWidth="1"/>
    <col min="1538" max="1538" width="13.5703125" style="57" customWidth="1"/>
    <col min="1539" max="1539" width="13" style="57" customWidth="1"/>
    <col min="1540" max="1540" width="10.85546875" style="57" customWidth="1"/>
    <col min="1541" max="1541" width="12.85546875" style="57" customWidth="1"/>
    <col min="1542" max="1542" width="18" style="57"/>
    <col min="1543" max="1545" width="0" style="57" hidden="1" customWidth="1"/>
    <col min="1546" max="1789" width="18" style="57"/>
    <col min="1790" max="1790" width="27.85546875" style="57" customWidth="1"/>
    <col min="1791" max="1791" width="23.7109375" style="57" customWidth="1"/>
    <col min="1792" max="1792" width="14.7109375" style="57" customWidth="1"/>
    <col min="1793" max="1793" width="13.140625" style="57" customWidth="1"/>
    <col min="1794" max="1794" width="13.5703125" style="57" customWidth="1"/>
    <col min="1795" max="1795" width="13" style="57" customWidth="1"/>
    <col min="1796" max="1796" width="10.85546875" style="57" customWidth="1"/>
    <col min="1797" max="1797" width="12.85546875" style="57" customWidth="1"/>
    <col min="1798" max="1798" width="18" style="57"/>
    <col min="1799" max="1801" width="0" style="57" hidden="1" customWidth="1"/>
    <col min="1802" max="2045" width="18" style="57"/>
    <col min="2046" max="2046" width="27.85546875" style="57" customWidth="1"/>
    <col min="2047" max="2047" width="23.7109375" style="57" customWidth="1"/>
    <col min="2048" max="2048" width="14.7109375" style="57" customWidth="1"/>
    <col min="2049" max="2049" width="13.140625" style="57" customWidth="1"/>
    <col min="2050" max="2050" width="13.5703125" style="57" customWidth="1"/>
    <col min="2051" max="2051" width="13" style="57" customWidth="1"/>
    <col min="2052" max="2052" width="10.85546875" style="57" customWidth="1"/>
    <col min="2053" max="2053" width="12.85546875" style="57" customWidth="1"/>
    <col min="2054" max="2054" width="18" style="57"/>
    <col min="2055" max="2057" width="0" style="57" hidden="1" customWidth="1"/>
    <col min="2058" max="2301" width="18" style="57"/>
    <col min="2302" max="2302" width="27.85546875" style="57" customWidth="1"/>
    <col min="2303" max="2303" width="23.7109375" style="57" customWidth="1"/>
    <col min="2304" max="2304" width="14.7109375" style="57" customWidth="1"/>
    <col min="2305" max="2305" width="13.140625" style="57" customWidth="1"/>
    <col min="2306" max="2306" width="13.5703125" style="57" customWidth="1"/>
    <col min="2307" max="2307" width="13" style="57" customWidth="1"/>
    <col min="2308" max="2308" width="10.85546875" style="57" customWidth="1"/>
    <col min="2309" max="2309" width="12.85546875" style="57" customWidth="1"/>
    <col min="2310" max="2310" width="18" style="57"/>
    <col min="2311" max="2313" width="0" style="57" hidden="1" customWidth="1"/>
    <col min="2314" max="2557" width="18" style="57"/>
    <col min="2558" max="2558" width="27.85546875" style="57" customWidth="1"/>
    <col min="2559" max="2559" width="23.7109375" style="57" customWidth="1"/>
    <col min="2560" max="2560" width="14.7109375" style="57" customWidth="1"/>
    <col min="2561" max="2561" width="13.140625" style="57" customWidth="1"/>
    <col min="2562" max="2562" width="13.5703125" style="57" customWidth="1"/>
    <col min="2563" max="2563" width="13" style="57" customWidth="1"/>
    <col min="2564" max="2564" width="10.85546875" style="57" customWidth="1"/>
    <col min="2565" max="2565" width="12.85546875" style="57" customWidth="1"/>
    <col min="2566" max="2566" width="18" style="57"/>
    <col min="2567" max="2569" width="0" style="57" hidden="1" customWidth="1"/>
    <col min="2570" max="2813" width="18" style="57"/>
    <col min="2814" max="2814" width="27.85546875" style="57" customWidth="1"/>
    <col min="2815" max="2815" width="23.7109375" style="57" customWidth="1"/>
    <col min="2816" max="2816" width="14.7109375" style="57" customWidth="1"/>
    <col min="2817" max="2817" width="13.140625" style="57" customWidth="1"/>
    <col min="2818" max="2818" width="13.5703125" style="57" customWidth="1"/>
    <col min="2819" max="2819" width="13" style="57" customWidth="1"/>
    <col min="2820" max="2820" width="10.85546875" style="57" customWidth="1"/>
    <col min="2821" max="2821" width="12.85546875" style="57" customWidth="1"/>
    <col min="2822" max="2822" width="18" style="57"/>
    <col min="2823" max="2825" width="0" style="57" hidden="1" customWidth="1"/>
    <col min="2826" max="3069" width="18" style="57"/>
    <col min="3070" max="3070" width="27.85546875" style="57" customWidth="1"/>
    <col min="3071" max="3071" width="23.7109375" style="57" customWidth="1"/>
    <col min="3072" max="3072" width="14.7109375" style="57" customWidth="1"/>
    <col min="3073" max="3073" width="13.140625" style="57" customWidth="1"/>
    <col min="3074" max="3074" width="13.5703125" style="57" customWidth="1"/>
    <col min="3075" max="3075" width="13" style="57" customWidth="1"/>
    <col min="3076" max="3076" width="10.85546875" style="57" customWidth="1"/>
    <col min="3077" max="3077" width="12.85546875" style="57" customWidth="1"/>
    <col min="3078" max="3078" width="18" style="57"/>
    <col min="3079" max="3081" width="0" style="57" hidden="1" customWidth="1"/>
    <col min="3082" max="3325" width="18" style="57"/>
    <col min="3326" max="3326" width="27.85546875" style="57" customWidth="1"/>
    <col min="3327" max="3327" width="23.7109375" style="57" customWidth="1"/>
    <col min="3328" max="3328" width="14.7109375" style="57" customWidth="1"/>
    <col min="3329" max="3329" width="13.140625" style="57" customWidth="1"/>
    <col min="3330" max="3330" width="13.5703125" style="57" customWidth="1"/>
    <col min="3331" max="3331" width="13" style="57" customWidth="1"/>
    <col min="3332" max="3332" width="10.85546875" style="57" customWidth="1"/>
    <col min="3333" max="3333" width="12.85546875" style="57" customWidth="1"/>
    <col min="3334" max="3334" width="18" style="57"/>
    <col min="3335" max="3337" width="0" style="57" hidden="1" customWidth="1"/>
    <col min="3338" max="3581" width="18" style="57"/>
    <col min="3582" max="3582" width="27.85546875" style="57" customWidth="1"/>
    <col min="3583" max="3583" width="23.7109375" style="57" customWidth="1"/>
    <col min="3584" max="3584" width="14.7109375" style="57" customWidth="1"/>
    <col min="3585" max="3585" width="13.140625" style="57" customWidth="1"/>
    <col min="3586" max="3586" width="13.5703125" style="57" customWidth="1"/>
    <col min="3587" max="3587" width="13" style="57" customWidth="1"/>
    <col min="3588" max="3588" width="10.85546875" style="57" customWidth="1"/>
    <col min="3589" max="3589" width="12.85546875" style="57" customWidth="1"/>
    <col min="3590" max="3590" width="18" style="57"/>
    <col min="3591" max="3593" width="0" style="57" hidden="1" customWidth="1"/>
    <col min="3594" max="3837" width="18" style="57"/>
    <col min="3838" max="3838" width="27.85546875" style="57" customWidth="1"/>
    <col min="3839" max="3839" width="23.7109375" style="57" customWidth="1"/>
    <col min="3840" max="3840" width="14.7109375" style="57" customWidth="1"/>
    <col min="3841" max="3841" width="13.140625" style="57" customWidth="1"/>
    <col min="3842" max="3842" width="13.5703125" style="57" customWidth="1"/>
    <col min="3843" max="3843" width="13" style="57" customWidth="1"/>
    <col min="3844" max="3844" width="10.85546875" style="57" customWidth="1"/>
    <col min="3845" max="3845" width="12.85546875" style="57" customWidth="1"/>
    <col min="3846" max="3846" width="18" style="57"/>
    <col min="3847" max="3849" width="0" style="57" hidden="1" customWidth="1"/>
    <col min="3850" max="4093" width="18" style="57"/>
    <col min="4094" max="4094" width="27.85546875" style="57" customWidth="1"/>
    <col min="4095" max="4095" width="23.7109375" style="57" customWidth="1"/>
    <col min="4096" max="4096" width="14.7109375" style="57" customWidth="1"/>
    <col min="4097" max="4097" width="13.140625" style="57" customWidth="1"/>
    <col min="4098" max="4098" width="13.5703125" style="57" customWidth="1"/>
    <col min="4099" max="4099" width="13" style="57" customWidth="1"/>
    <col min="4100" max="4100" width="10.85546875" style="57" customWidth="1"/>
    <col min="4101" max="4101" width="12.85546875" style="57" customWidth="1"/>
    <col min="4102" max="4102" width="18" style="57"/>
    <col min="4103" max="4105" width="0" style="57" hidden="1" customWidth="1"/>
    <col min="4106" max="4349" width="18" style="57"/>
    <col min="4350" max="4350" width="27.85546875" style="57" customWidth="1"/>
    <col min="4351" max="4351" width="23.7109375" style="57" customWidth="1"/>
    <col min="4352" max="4352" width="14.7109375" style="57" customWidth="1"/>
    <col min="4353" max="4353" width="13.140625" style="57" customWidth="1"/>
    <col min="4354" max="4354" width="13.5703125" style="57" customWidth="1"/>
    <col min="4355" max="4355" width="13" style="57" customWidth="1"/>
    <col min="4356" max="4356" width="10.85546875" style="57" customWidth="1"/>
    <col min="4357" max="4357" width="12.85546875" style="57" customWidth="1"/>
    <col min="4358" max="4358" width="18" style="57"/>
    <col min="4359" max="4361" width="0" style="57" hidden="1" customWidth="1"/>
    <col min="4362" max="4605" width="18" style="57"/>
    <col min="4606" max="4606" width="27.85546875" style="57" customWidth="1"/>
    <col min="4607" max="4607" width="23.7109375" style="57" customWidth="1"/>
    <col min="4608" max="4608" width="14.7109375" style="57" customWidth="1"/>
    <col min="4609" max="4609" width="13.140625" style="57" customWidth="1"/>
    <col min="4610" max="4610" width="13.5703125" style="57" customWidth="1"/>
    <col min="4611" max="4611" width="13" style="57" customWidth="1"/>
    <col min="4612" max="4612" width="10.85546875" style="57" customWidth="1"/>
    <col min="4613" max="4613" width="12.85546875" style="57" customWidth="1"/>
    <col min="4614" max="4614" width="18" style="57"/>
    <col min="4615" max="4617" width="0" style="57" hidden="1" customWidth="1"/>
    <col min="4618" max="4861" width="18" style="57"/>
    <col min="4862" max="4862" width="27.85546875" style="57" customWidth="1"/>
    <col min="4863" max="4863" width="23.7109375" style="57" customWidth="1"/>
    <col min="4864" max="4864" width="14.7109375" style="57" customWidth="1"/>
    <col min="4865" max="4865" width="13.140625" style="57" customWidth="1"/>
    <col min="4866" max="4866" width="13.5703125" style="57" customWidth="1"/>
    <col min="4867" max="4867" width="13" style="57" customWidth="1"/>
    <col min="4868" max="4868" width="10.85546875" style="57" customWidth="1"/>
    <col min="4869" max="4869" width="12.85546875" style="57" customWidth="1"/>
    <col min="4870" max="4870" width="18" style="57"/>
    <col min="4871" max="4873" width="0" style="57" hidden="1" customWidth="1"/>
    <col min="4874" max="5117" width="18" style="57"/>
    <col min="5118" max="5118" width="27.85546875" style="57" customWidth="1"/>
    <col min="5119" max="5119" width="23.7109375" style="57" customWidth="1"/>
    <col min="5120" max="5120" width="14.7109375" style="57" customWidth="1"/>
    <col min="5121" max="5121" width="13.140625" style="57" customWidth="1"/>
    <col min="5122" max="5122" width="13.5703125" style="57" customWidth="1"/>
    <col min="5123" max="5123" width="13" style="57" customWidth="1"/>
    <col min="5124" max="5124" width="10.85546875" style="57" customWidth="1"/>
    <col min="5125" max="5125" width="12.85546875" style="57" customWidth="1"/>
    <col min="5126" max="5126" width="18" style="57"/>
    <col min="5127" max="5129" width="0" style="57" hidden="1" customWidth="1"/>
    <col min="5130" max="5373" width="18" style="57"/>
    <col min="5374" max="5374" width="27.85546875" style="57" customWidth="1"/>
    <col min="5375" max="5375" width="23.7109375" style="57" customWidth="1"/>
    <col min="5376" max="5376" width="14.7109375" style="57" customWidth="1"/>
    <col min="5377" max="5377" width="13.140625" style="57" customWidth="1"/>
    <col min="5378" max="5378" width="13.5703125" style="57" customWidth="1"/>
    <col min="5379" max="5379" width="13" style="57" customWidth="1"/>
    <col min="5380" max="5380" width="10.85546875" style="57" customWidth="1"/>
    <col min="5381" max="5381" width="12.85546875" style="57" customWidth="1"/>
    <col min="5382" max="5382" width="18" style="57"/>
    <col min="5383" max="5385" width="0" style="57" hidden="1" customWidth="1"/>
    <col min="5386" max="5629" width="18" style="57"/>
    <col min="5630" max="5630" width="27.85546875" style="57" customWidth="1"/>
    <col min="5631" max="5631" width="23.7109375" style="57" customWidth="1"/>
    <col min="5632" max="5632" width="14.7109375" style="57" customWidth="1"/>
    <col min="5633" max="5633" width="13.140625" style="57" customWidth="1"/>
    <col min="5634" max="5634" width="13.5703125" style="57" customWidth="1"/>
    <col min="5635" max="5635" width="13" style="57" customWidth="1"/>
    <col min="5636" max="5636" width="10.85546875" style="57" customWidth="1"/>
    <col min="5637" max="5637" width="12.85546875" style="57" customWidth="1"/>
    <col min="5638" max="5638" width="18" style="57"/>
    <col min="5639" max="5641" width="0" style="57" hidden="1" customWidth="1"/>
    <col min="5642" max="5885" width="18" style="57"/>
    <col min="5886" max="5886" width="27.85546875" style="57" customWidth="1"/>
    <col min="5887" max="5887" width="23.7109375" style="57" customWidth="1"/>
    <col min="5888" max="5888" width="14.7109375" style="57" customWidth="1"/>
    <col min="5889" max="5889" width="13.140625" style="57" customWidth="1"/>
    <col min="5890" max="5890" width="13.5703125" style="57" customWidth="1"/>
    <col min="5891" max="5891" width="13" style="57" customWidth="1"/>
    <col min="5892" max="5892" width="10.85546875" style="57" customWidth="1"/>
    <col min="5893" max="5893" width="12.85546875" style="57" customWidth="1"/>
    <col min="5894" max="5894" width="18" style="57"/>
    <col min="5895" max="5897" width="0" style="57" hidden="1" customWidth="1"/>
    <col min="5898" max="6141" width="18" style="57"/>
    <col min="6142" max="6142" width="27.85546875" style="57" customWidth="1"/>
    <col min="6143" max="6143" width="23.7109375" style="57" customWidth="1"/>
    <col min="6144" max="6144" width="14.7109375" style="57" customWidth="1"/>
    <col min="6145" max="6145" width="13.140625" style="57" customWidth="1"/>
    <col min="6146" max="6146" width="13.5703125" style="57" customWidth="1"/>
    <col min="6147" max="6147" width="13" style="57" customWidth="1"/>
    <col min="6148" max="6148" width="10.85546875" style="57" customWidth="1"/>
    <col min="6149" max="6149" width="12.85546875" style="57" customWidth="1"/>
    <col min="6150" max="6150" width="18" style="57"/>
    <col min="6151" max="6153" width="0" style="57" hidden="1" customWidth="1"/>
    <col min="6154" max="6397" width="18" style="57"/>
    <col min="6398" max="6398" width="27.85546875" style="57" customWidth="1"/>
    <col min="6399" max="6399" width="23.7109375" style="57" customWidth="1"/>
    <col min="6400" max="6400" width="14.7109375" style="57" customWidth="1"/>
    <col min="6401" max="6401" width="13.140625" style="57" customWidth="1"/>
    <col min="6402" max="6402" width="13.5703125" style="57" customWidth="1"/>
    <col min="6403" max="6403" width="13" style="57" customWidth="1"/>
    <col min="6404" max="6404" width="10.85546875" style="57" customWidth="1"/>
    <col min="6405" max="6405" width="12.85546875" style="57" customWidth="1"/>
    <col min="6406" max="6406" width="18" style="57"/>
    <col min="6407" max="6409" width="0" style="57" hidden="1" customWidth="1"/>
    <col min="6410" max="6653" width="18" style="57"/>
    <col min="6654" max="6654" width="27.85546875" style="57" customWidth="1"/>
    <col min="6655" max="6655" width="23.7109375" style="57" customWidth="1"/>
    <col min="6656" max="6656" width="14.7109375" style="57" customWidth="1"/>
    <col min="6657" max="6657" width="13.140625" style="57" customWidth="1"/>
    <col min="6658" max="6658" width="13.5703125" style="57" customWidth="1"/>
    <col min="6659" max="6659" width="13" style="57" customWidth="1"/>
    <col min="6660" max="6660" width="10.85546875" style="57" customWidth="1"/>
    <col min="6661" max="6661" width="12.85546875" style="57" customWidth="1"/>
    <col min="6662" max="6662" width="18" style="57"/>
    <col min="6663" max="6665" width="0" style="57" hidden="1" customWidth="1"/>
    <col min="6666" max="6909" width="18" style="57"/>
    <col min="6910" max="6910" width="27.85546875" style="57" customWidth="1"/>
    <col min="6911" max="6911" width="23.7109375" style="57" customWidth="1"/>
    <col min="6912" max="6912" width="14.7109375" style="57" customWidth="1"/>
    <col min="6913" max="6913" width="13.140625" style="57" customWidth="1"/>
    <col min="6914" max="6914" width="13.5703125" style="57" customWidth="1"/>
    <col min="6915" max="6915" width="13" style="57" customWidth="1"/>
    <col min="6916" max="6916" width="10.85546875" style="57" customWidth="1"/>
    <col min="6917" max="6917" width="12.85546875" style="57" customWidth="1"/>
    <col min="6918" max="6918" width="18" style="57"/>
    <col min="6919" max="6921" width="0" style="57" hidden="1" customWidth="1"/>
    <col min="6922" max="7165" width="18" style="57"/>
    <col min="7166" max="7166" width="27.85546875" style="57" customWidth="1"/>
    <col min="7167" max="7167" width="23.7109375" style="57" customWidth="1"/>
    <col min="7168" max="7168" width="14.7109375" style="57" customWidth="1"/>
    <col min="7169" max="7169" width="13.140625" style="57" customWidth="1"/>
    <col min="7170" max="7170" width="13.5703125" style="57" customWidth="1"/>
    <col min="7171" max="7171" width="13" style="57" customWidth="1"/>
    <col min="7172" max="7172" width="10.85546875" style="57" customWidth="1"/>
    <col min="7173" max="7173" width="12.85546875" style="57" customWidth="1"/>
    <col min="7174" max="7174" width="18" style="57"/>
    <col min="7175" max="7177" width="0" style="57" hidden="1" customWidth="1"/>
    <col min="7178" max="7421" width="18" style="57"/>
    <col min="7422" max="7422" width="27.85546875" style="57" customWidth="1"/>
    <col min="7423" max="7423" width="23.7109375" style="57" customWidth="1"/>
    <col min="7424" max="7424" width="14.7109375" style="57" customWidth="1"/>
    <col min="7425" max="7425" width="13.140625" style="57" customWidth="1"/>
    <col min="7426" max="7426" width="13.5703125" style="57" customWidth="1"/>
    <col min="7427" max="7427" width="13" style="57" customWidth="1"/>
    <col min="7428" max="7428" width="10.85546875" style="57" customWidth="1"/>
    <col min="7429" max="7429" width="12.85546875" style="57" customWidth="1"/>
    <col min="7430" max="7430" width="18" style="57"/>
    <col min="7431" max="7433" width="0" style="57" hidden="1" customWidth="1"/>
    <col min="7434" max="7677" width="18" style="57"/>
    <col min="7678" max="7678" width="27.85546875" style="57" customWidth="1"/>
    <col min="7679" max="7679" width="23.7109375" style="57" customWidth="1"/>
    <col min="7680" max="7680" width="14.7109375" style="57" customWidth="1"/>
    <col min="7681" max="7681" width="13.140625" style="57" customWidth="1"/>
    <col min="7682" max="7682" width="13.5703125" style="57" customWidth="1"/>
    <col min="7683" max="7683" width="13" style="57" customWidth="1"/>
    <col min="7684" max="7684" width="10.85546875" style="57" customWidth="1"/>
    <col min="7685" max="7685" width="12.85546875" style="57" customWidth="1"/>
    <col min="7686" max="7686" width="18" style="57"/>
    <col min="7687" max="7689" width="0" style="57" hidden="1" customWidth="1"/>
    <col min="7690" max="7933" width="18" style="57"/>
    <col min="7934" max="7934" width="27.85546875" style="57" customWidth="1"/>
    <col min="7935" max="7935" width="23.7109375" style="57" customWidth="1"/>
    <col min="7936" max="7936" width="14.7109375" style="57" customWidth="1"/>
    <col min="7937" max="7937" width="13.140625" style="57" customWidth="1"/>
    <col min="7938" max="7938" width="13.5703125" style="57" customWidth="1"/>
    <col min="7939" max="7939" width="13" style="57" customWidth="1"/>
    <col min="7940" max="7940" width="10.85546875" style="57" customWidth="1"/>
    <col min="7941" max="7941" width="12.85546875" style="57" customWidth="1"/>
    <col min="7942" max="7942" width="18" style="57"/>
    <col min="7943" max="7945" width="0" style="57" hidden="1" customWidth="1"/>
    <col min="7946" max="8189" width="18" style="57"/>
    <col min="8190" max="8190" width="27.85546875" style="57" customWidth="1"/>
    <col min="8191" max="8191" width="23.7109375" style="57" customWidth="1"/>
    <col min="8192" max="8192" width="14.7109375" style="57" customWidth="1"/>
    <col min="8193" max="8193" width="13.140625" style="57" customWidth="1"/>
    <col min="8194" max="8194" width="13.5703125" style="57" customWidth="1"/>
    <col min="8195" max="8195" width="13" style="57" customWidth="1"/>
    <col min="8196" max="8196" width="10.85546875" style="57" customWidth="1"/>
    <col min="8197" max="8197" width="12.85546875" style="57" customWidth="1"/>
    <col min="8198" max="8198" width="18" style="57"/>
    <col min="8199" max="8201" width="0" style="57" hidden="1" customWidth="1"/>
    <col min="8202" max="8445" width="18" style="57"/>
    <col min="8446" max="8446" width="27.85546875" style="57" customWidth="1"/>
    <col min="8447" max="8447" width="23.7109375" style="57" customWidth="1"/>
    <col min="8448" max="8448" width="14.7109375" style="57" customWidth="1"/>
    <col min="8449" max="8449" width="13.140625" style="57" customWidth="1"/>
    <col min="8450" max="8450" width="13.5703125" style="57" customWidth="1"/>
    <col min="8451" max="8451" width="13" style="57" customWidth="1"/>
    <col min="8452" max="8452" width="10.85546875" style="57" customWidth="1"/>
    <col min="8453" max="8453" width="12.85546875" style="57" customWidth="1"/>
    <col min="8454" max="8454" width="18" style="57"/>
    <col min="8455" max="8457" width="0" style="57" hidden="1" customWidth="1"/>
    <col min="8458" max="8701" width="18" style="57"/>
    <col min="8702" max="8702" width="27.85546875" style="57" customWidth="1"/>
    <col min="8703" max="8703" width="23.7109375" style="57" customWidth="1"/>
    <col min="8704" max="8704" width="14.7109375" style="57" customWidth="1"/>
    <col min="8705" max="8705" width="13.140625" style="57" customWidth="1"/>
    <col min="8706" max="8706" width="13.5703125" style="57" customWidth="1"/>
    <col min="8707" max="8707" width="13" style="57" customWidth="1"/>
    <col min="8708" max="8708" width="10.85546875" style="57" customWidth="1"/>
    <col min="8709" max="8709" width="12.85546875" style="57" customWidth="1"/>
    <col min="8710" max="8710" width="18" style="57"/>
    <col min="8711" max="8713" width="0" style="57" hidden="1" customWidth="1"/>
    <col min="8714" max="8957" width="18" style="57"/>
    <col min="8958" max="8958" width="27.85546875" style="57" customWidth="1"/>
    <col min="8959" max="8959" width="23.7109375" style="57" customWidth="1"/>
    <col min="8960" max="8960" width="14.7109375" style="57" customWidth="1"/>
    <col min="8961" max="8961" width="13.140625" style="57" customWidth="1"/>
    <col min="8962" max="8962" width="13.5703125" style="57" customWidth="1"/>
    <col min="8963" max="8963" width="13" style="57" customWidth="1"/>
    <col min="8964" max="8964" width="10.85546875" style="57" customWidth="1"/>
    <col min="8965" max="8965" width="12.85546875" style="57" customWidth="1"/>
    <col min="8966" max="8966" width="18" style="57"/>
    <col min="8967" max="8969" width="0" style="57" hidden="1" customWidth="1"/>
    <col min="8970" max="9213" width="18" style="57"/>
    <col min="9214" max="9214" width="27.85546875" style="57" customWidth="1"/>
    <col min="9215" max="9215" width="23.7109375" style="57" customWidth="1"/>
    <col min="9216" max="9216" width="14.7109375" style="57" customWidth="1"/>
    <col min="9217" max="9217" width="13.140625" style="57" customWidth="1"/>
    <col min="9218" max="9218" width="13.5703125" style="57" customWidth="1"/>
    <col min="9219" max="9219" width="13" style="57" customWidth="1"/>
    <col min="9220" max="9220" width="10.85546875" style="57" customWidth="1"/>
    <col min="9221" max="9221" width="12.85546875" style="57" customWidth="1"/>
    <col min="9222" max="9222" width="18" style="57"/>
    <col min="9223" max="9225" width="0" style="57" hidden="1" customWidth="1"/>
    <col min="9226" max="9469" width="18" style="57"/>
    <col min="9470" max="9470" width="27.85546875" style="57" customWidth="1"/>
    <col min="9471" max="9471" width="23.7109375" style="57" customWidth="1"/>
    <col min="9472" max="9472" width="14.7109375" style="57" customWidth="1"/>
    <col min="9473" max="9473" width="13.140625" style="57" customWidth="1"/>
    <col min="9474" max="9474" width="13.5703125" style="57" customWidth="1"/>
    <col min="9475" max="9475" width="13" style="57" customWidth="1"/>
    <col min="9476" max="9476" width="10.85546875" style="57" customWidth="1"/>
    <col min="9477" max="9477" width="12.85546875" style="57" customWidth="1"/>
    <col min="9478" max="9478" width="18" style="57"/>
    <col min="9479" max="9481" width="0" style="57" hidden="1" customWidth="1"/>
    <col min="9482" max="9725" width="18" style="57"/>
    <col min="9726" max="9726" width="27.85546875" style="57" customWidth="1"/>
    <col min="9727" max="9727" width="23.7109375" style="57" customWidth="1"/>
    <col min="9728" max="9728" width="14.7109375" style="57" customWidth="1"/>
    <col min="9729" max="9729" width="13.140625" style="57" customWidth="1"/>
    <col min="9730" max="9730" width="13.5703125" style="57" customWidth="1"/>
    <col min="9731" max="9731" width="13" style="57" customWidth="1"/>
    <col min="9732" max="9732" width="10.85546875" style="57" customWidth="1"/>
    <col min="9733" max="9733" width="12.85546875" style="57" customWidth="1"/>
    <col min="9734" max="9734" width="18" style="57"/>
    <col min="9735" max="9737" width="0" style="57" hidden="1" customWidth="1"/>
    <col min="9738" max="9981" width="18" style="57"/>
    <col min="9982" max="9982" width="27.85546875" style="57" customWidth="1"/>
    <col min="9983" max="9983" width="23.7109375" style="57" customWidth="1"/>
    <col min="9984" max="9984" width="14.7109375" style="57" customWidth="1"/>
    <col min="9985" max="9985" width="13.140625" style="57" customWidth="1"/>
    <col min="9986" max="9986" width="13.5703125" style="57" customWidth="1"/>
    <col min="9987" max="9987" width="13" style="57" customWidth="1"/>
    <col min="9988" max="9988" width="10.85546875" style="57" customWidth="1"/>
    <col min="9989" max="9989" width="12.85546875" style="57" customWidth="1"/>
    <col min="9990" max="9990" width="18" style="57"/>
    <col min="9991" max="9993" width="0" style="57" hidden="1" customWidth="1"/>
    <col min="9994" max="10237" width="18" style="57"/>
    <col min="10238" max="10238" width="27.85546875" style="57" customWidth="1"/>
    <col min="10239" max="10239" width="23.7109375" style="57" customWidth="1"/>
    <col min="10240" max="10240" width="14.7109375" style="57" customWidth="1"/>
    <col min="10241" max="10241" width="13.140625" style="57" customWidth="1"/>
    <col min="10242" max="10242" width="13.5703125" style="57" customWidth="1"/>
    <col min="10243" max="10243" width="13" style="57" customWidth="1"/>
    <col min="10244" max="10244" width="10.85546875" style="57" customWidth="1"/>
    <col min="10245" max="10245" width="12.85546875" style="57" customWidth="1"/>
    <col min="10246" max="10246" width="18" style="57"/>
    <col min="10247" max="10249" width="0" style="57" hidden="1" customWidth="1"/>
    <col min="10250" max="10493" width="18" style="57"/>
    <col min="10494" max="10494" width="27.85546875" style="57" customWidth="1"/>
    <col min="10495" max="10495" width="23.7109375" style="57" customWidth="1"/>
    <col min="10496" max="10496" width="14.7109375" style="57" customWidth="1"/>
    <col min="10497" max="10497" width="13.140625" style="57" customWidth="1"/>
    <col min="10498" max="10498" width="13.5703125" style="57" customWidth="1"/>
    <col min="10499" max="10499" width="13" style="57" customWidth="1"/>
    <col min="10500" max="10500" width="10.85546875" style="57" customWidth="1"/>
    <col min="10501" max="10501" width="12.85546875" style="57" customWidth="1"/>
    <col min="10502" max="10502" width="18" style="57"/>
    <col min="10503" max="10505" width="0" style="57" hidden="1" customWidth="1"/>
    <col min="10506" max="10749" width="18" style="57"/>
    <col min="10750" max="10750" width="27.85546875" style="57" customWidth="1"/>
    <col min="10751" max="10751" width="23.7109375" style="57" customWidth="1"/>
    <col min="10752" max="10752" width="14.7109375" style="57" customWidth="1"/>
    <col min="10753" max="10753" width="13.140625" style="57" customWidth="1"/>
    <col min="10754" max="10754" width="13.5703125" style="57" customWidth="1"/>
    <col min="10755" max="10755" width="13" style="57" customWidth="1"/>
    <col min="10756" max="10756" width="10.85546875" style="57" customWidth="1"/>
    <col min="10757" max="10757" width="12.85546875" style="57" customWidth="1"/>
    <col min="10758" max="10758" width="18" style="57"/>
    <col min="10759" max="10761" width="0" style="57" hidden="1" customWidth="1"/>
    <col min="10762" max="11005" width="18" style="57"/>
    <col min="11006" max="11006" width="27.85546875" style="57" customWidth="1"/>
    <col min="11007" max="11007" width="23.7109375" style="57" customWidth="1"/>
    <col min="11008" max="11008" width="14.7109375" style="57" customWidth="1"/>
    <col min="11009" max="11009" width="13.140625" style="57" customWidth="1"/>
    <col min="11010" max="11010" width="13.5703125" style="57" customWidth="1"/>
    <col min="11011" max="11011" width="13" style="57" customWidth="1"/>
    <col min="11012" max="11012" width="10.85546875" style="57" customWidth="1"/>
    <col min="11013" max="11013" width="12.85546875" style="57" customWidth="1"/>
    <col min="11014" max="11014" width="18" style="57"/>
    <col min="11015" max="11017" width="0" style="57" hidden="1" customWidth="1"/>
    <col min="11018" max="11261" width="18" style="57"/>
    <col min="11262" max="11262" width="27.85546875" style="57" customWidth="1"/>
    <col min="11263" max="11263" width="23.7109375" style="57" customWidth="1"/>
    <col min="11264" max="11264" width="14.7109375" style="57" customWidth="1"/>
    <col min="11265" max="11265" width="13.140625" style="57" customWidth="1"/>
    <col min="11266" max="11266" width="13.5703125" style="57" customWidth="1"/>
    <col min="11267" max="11267" width="13" style="57" customWidth="1"/>
    <col min="11268" max="11268" width="10.85546875" style="57" customWidth="1"/>
    <col min="11269" max="11269" width="12.85546875" style="57" customWidth="1"/>
    <col min="11270" max="11270" width="18" style="57"/>
    <col min="11271" max="11273" width="0" style="57" hidden="1" customWidth="1"/>
    <col min="11274" max="11517" width="18" style="57"/>
    <col min="11518" max="11518" width="27.85546875" style="57" customWidth="1"/>
    <col min="11519" max="11519" width="23.7109375" style="57" customWidth="1"/>
    <col min="11520" max="11520" width="14.7109375" style="57" customWidth="1"/>
    <col min="11521" max="11521" width="13.140625" style="57" customWidth="1"/>
    <col min="11522" max="11522" width="13.5703125" style="57" customWidth="1"/>
    <col min="11523" max="11523" width="13" style="57" customWidth="1"/>
    <col min="11524" max="11524" width="10.85546875" style="57" customWidth="1"/>
    <col min="11525" max="11525" width="12.85546875" style="57" customWidth="1"/>
    <col min="11526" max="11526" width="18" style="57"/>
    <col min="11527" max="11529" width="0" style="57" hidden="1" customWidth="1"/>
    <col min="11530" max="11773" width="18" style="57"/>
    <col min="11774" max="11774" width="27.85546875" style="57" customWidth="1"/>
    <col min="11775" max="11775" width="23.7109375" style="57" customWidth="1"/>
    <col min="11776" max="11776" width="14.7109375" style="57" customWidth="1"/>
    <col min="11777" max="11777" width="13.140625" style="57" customWidth="1"/>
    <col min="11778" max="11778" width="13.5703125" style="57" customWidth="1"/>
    <col min="11779" max="11779" width="13" style="57" customWidth="1"/>
    <col min="11780" max="11780" width="10.85546875" style="57" customWidth="1"/>
    <col min="11781" max="11781" width="12.85546875" style="57" customWidth="1"/>
    <col min="11782" max="11782" width="18" style="57"/>
    <col min="11783" max="11785" width="0" style="57" hidden="1" customWidth="1"/>
    <col min="11786" max="12029" width="18" style="57"/>
    <col min="12030" max="12030" width="27.85546875" style="57" customWidth="1"/>
    <col min="12031" max="12031" width="23.7109375" style="57" customWidth="1"/>
    <col min="12032" max="12032" width="14.7109375" style="57" customWidth="1"/>
    <col min="12033" max="12033" width="13.140625" style="57" customWidth="1"/>
    <col min="12034" max="12034" width="13.5703125" style="57" customWidth="1"/>
    <col min="12035" max="12035" width="13" style="57" customWidth="1"/>
    <col min="12036" max="12036" width="10.85546875" style="57" customWidth="1"/>
    <col min="12037" max="12037" width="12.85546875" style="57" customWidth="1"/>
    <col min="12038" max="12038" width="18" style="57"/>
    <col min="12039" max="12041" width="0" style="57" hidden="1" customWidth="1"/>
    <col min="12042" max="12285" width="18" style="57"/>
    <col min="12286" max="12286" width="27.85546875" style="57" customWidth="1"/>
    <col min="12287" max="12287" width="23.7109375" style="57" customWidth="1"/>
    <col min="12288" max="12288" width="14.7109375" style="57" customWidth="1"/>
    <col min="12289" max="12289" width="13.140625" style="57" customWidth="1"/>
    <col min="12290" max="12290" width="13.5703125" style="57" customWidth="1"/>
    <col min="12291" max="12291" width="13" style="57" customWidth="1"/>
    <col min="12292" max="12292" width="10.85546875" style="57" customWidth="1"/>
    <col min="12293" max="12293" width="12.85546875" style="57" customWidth="1"/>
    <col min="12294" max="12294" width="18" style="57"/>
    <col min="12295" max="12297" width="0" style="57" hidden="1" customWidth="1"/>
    <col min="12298" max="12541" width="18" style="57"/>
    <col min="12542" max="12542" width="27.85546875" style="57" customWidth="1"/>
    <col min="12543" max="12543" width="23.7109375" style="57" customWidth="1"/>
    <col min="12544" max="12544" width="14.7109375" style="57" customWidth="1"/>
    <col min="12545" max="12545" width="13.140625" style="57" customWidth="1"/>
    <col min="12546" max="12546" width="13.5703125" style="57" customWidth="1"/>
    <col min="12547" max="12547" width="13" style="57" customWidth="1"/>
    <col min="12548" max="12548" width="10.85546875" style="57" customWidth="1"/>
    <col min="12549" max="12549" width="12.85546875" style="57" customWidth="1"/>
    <col min="12550" max="12550" width="18" style="57"/>
    <col min="12551" max="12553" width="0" style="57" hidden="1" customWidth="1"/>
    <col min="12554" max="12797" width="18" style="57"/>
    <col min="12798" max="12798" width="27.85546875" style="57" customWidth="1"/>
    <col min="12799" max="12799" width="23.7109375" style="57" customWidth="1"/>
    <col min="12800" max="12800" width="14.7109375" style="57" customWidth="1"/>
    <col min="12801" max="12801" width="13.140625" style="57" customWidth="1"/>
    <col min="12802" max="12802" width="13.5703125" style="57" customWidth="1"/>
    <col min="12803" max="12803" width="13" style="57" customWidth="1"/>
    <col min="12804" max="12804" width="10.85546875" style="57" customWidth="1"/>
    <col min="12805" max="12805" width="12.85546875" style="57" customWidth="1"/>
    <col min="12806" max="12806" width="18" style="57"/>
    <col min="12807" max="12809" width="0" style="57" hidden="1" customWidth="1"/>
    <col min="12810" max="13053" width="18" style="57"/>
    <col min="13054" max="13054" width="27.85546875" style="57" customWidth="1"/>
    <col min="13055" max="13055" width="23.7109375" style="57" customWidth="1"/>
    <col min="13056" max="13056" width="14.7109375" style="57" customWidth="1"/>
    <col min="13057" max="13057" width="13.140625" style="57" customWidth="1"/>
    <col min="13058" max="13058" width="13.5703125" style="57" customWidth="1"/>
    <col min="13059" max="13059" width="13" style="57" customWidth="1"/>
    <col min="13060" max="13060" width="10.85546875" style="57" customWidth="1"/>
    <col min="13061" max="13061" width="12.85546875" style="57" customWidth="1"/>
    <col min="13062" max="13062" width="18" style="57"/>
    <col min="13063" max="13065" width="0" style="57" hidden="1" customWidth="1"/>
    <col min="13066" max="13309" width="18" style="57"/>
    <col min="13310" max="13310" width="27.85546875" style="57" customWidth="1"/>
    <col min="13311" max="13311" width="23.7109375" style="57" customWidth="1"/>
    <col min="13312" max="13312" width="14.7109375" style="57" customWidth="1"/>
    <col min="13313" max="13313" width="13.140625" style="57" customWidth="1"/>
    <col min="13314" max="13314" width="13.5703125" style="57" customWidth="1"/>
    <col min="13315" max="13315" width="13" style="57" customWidth="1"/>
    <col min="13316" max="13316" width="10.85546875" style="57" customWidth="1"/>
    <col min="13317" max="13317" width="12.85546875" style="57" customWidth="1"/>
    <col min="13318" max="13318" width="18" style="57"/>
    <col min="13319" max="13321" width="0" style="57" hidden="1" customWidth="1"/>
    <col min="13322" max="13565" width="18" style="57"/>
    <col min="13566" max="13566" width="27.85546875" style="57" customWidth="1"/>
    <col min="13567" max="13567" width="23.7109375" style="57" customWidth="1"/>
    <col min="13568" max="13568" width="14.7109375" style="57" customWidth="1"/>
    <col min="13569" max="13569" width="13.140625" style="57" customWidth="1"/>
    <col min="13570" max="13570" width="13.5703125" style="57" customWidth="1"/>
    <col min="13571" max="13571" width="13" style="57" customWidth="1"/>
    <col min="13572" max="13572" width="10.85546875" style="57" customWidth="1"/>
    <col min="13573" max="13573" width="12.85546875" style="57" customWidth="1"/>
    <col min="13574" max="13574" width="18" style="57"/>
    <col min="13575" max="13577" width="0" style="57" hidden="1" customWidth="1"/>
    <col min="13578" max="13821" width="18" style="57"/>
    <col min="13822" max="13822" width="27.85546875" style="57" customWidth="1"/>
    <col min="13823" max="13823" width="23.7109375" style="57" customWidth="1"/>
    <col min="13824" max="13824" width="14.7109375" style="57" customWidth="1"/>
    <col min="13825" max="13825" width="13.140625" style="57" customWidth="1"/>
    <col min="13826" max="13826" width="13.5703125" style="57" customWidth="1"/>
    <col min="13827" max="13827" width="13" style="57" customWidth="1"/>
    <col min="13828" max="13828" width="10.85546875" style="57" customWidth="1"/>
    <col min="13829" max="13829" width="12.85546875" style="57" customWidth="1"/>
    <col min="13830" max="13830" width="18" style="57"/>
    <col min="13831" max="13833" width="0" style="57" hidden="1" customWidth="1"/>
    <col min="13834" max="14077" width="18" style="57"/>
    <col min="14078" max="14078" width="27.85546875" style="57" customWidth="1"/>
    <col min="14079" max="14079" width="23.7109375" style="57" customWidth="1"/>
    <col min="14080" max="14080" width="14.7109375" style="57" customWidth="1"/>
    <col min="14081" max="14081" width="13.140625" style="57" customWidth="1"/>
    <col min="14082" max="14082" width="13.5703125" style="57" customWidth="1"/>
    <col min="14083" max="14083" width="13" style="57" customWidth="1"/>
    <col min="14084" max="14084" width="10.85546875" style="57" customWidth="1"/>
    <col min="14085" max="14085" width="12.85546875" style="57" customWidth="1"/>
    <col min="14086" max="14086" width="18" style="57"/>
    <col min="14087" max="14089" width="0" style="57" hidden="1" customWidth="1"/>
    <col min="14090" max="14333" width="18" style="57"/>
    <col min="14334" max="14334" width="27.85546875" style="57" customWidth="1"/>
    <col min="14335" max="14335" width="23.7109375" style="57" customWidth="1"/>
    <col min="14336" max="14336" width="14.7109375" style="57" customWidth="1"/>
    <col min="14337" max="14337" width="13.140625" style="57" customWidth="1"/>
    <col min="14338" max="14338" width="13.5703125" style="57" customWidth="1"/>
    <col min="14339" max="14339" width="13" style="57" customWidth="1"/>
    <col min="14340" max="14340" width="10.85546875" style="57" customWidth="1"/>
    <col min="14341" max="14341" width="12.85546875" style="57" customWidth="1"/>
    <col min="14342" max="14342" width="18" style="57"/>
    <col min="14343" max="14345" width="0" style="57" hidden="1" customWidth="1"/>
    <col min="14346" max="14589" width="18" style="57"/>
    <col min="14590" max="14590" width="27.85546875" style="57" customWidth="1"/>
    <col min="14591" max="14591" width="23.7109375" style="57" customWidth="1"/>
    <col min="14592" max="14592" width="14.7109375" style="57" customWidth="1"/>
    <col min="14593" max="14593" width="13.140625" style="57" customWidth="1"/>
    <col min="14594" max="14594" width="13.5703125" style="57" customWidth="1"/>
    <col min="14595" max="14595" width="13" style="57" customWidth="1"/>
    <col min="14596" max="14596" width="10.85546875" style="57" customWidth="1"/>
    <col min="14597" max="14597" width="12.85546875" style="57" customWidth="1"/>
    <col min="14598" max="14598" width="18" style="57"/>
    <col min="14599" max="14601" width="0" style="57" hidden="1" customWidth="1"/>
    <col min="14602" max="14845" width="18" style="57"/>
    <col min="14846" max="14846" width="27.85546875" style="57" customWidth="1"/>
    <col min="14847" max="14847" width="23.7109375" style="57" customWidth="1"/>
    <col min="14848" max="14848" width="14.7109375" style="57" customWidth="1"/>
    <col min="14849" max="14849" width="13.140625" style="57" customWidth="1"/>
    <col min="14850" max="14850" width="13.5703125" style="57" customWidth="1"/>
    <col min="14851" max="14851" width="13" style="57" customWidth="1"/>
    <col min="14852" max="14852" width="10.85546875" style="57" customWidth="1"/>
    <col min="14853" max="14853" width="12.85546875" style="57" customWidth="1"/>
    <col min="14854" max="14854" width="18" style="57"/>
    <col min="14855" max="14857" width="0" style="57" hidden="1" customWidth="1"/>
    <col min="14858" max="15101" width="18" style="57"/>
    <col min="15102" max="15102" width="27.85546875" style="57" customWidth="1"/>
    <col min="15103" max="15103" width="23.7109375" style="57" customWidth="1"/>
    <col min="15104" max="15104" width="14.7109375" style="57" customWidth="1"/>
    <col min="15105" max="15105" width="13.140625" style="57" customWidth="1"/>
    <col min="15106" max="15106" width="13.5703125" style="57" customWidth="1"/>
    <col min="15107" max="15107" width="13" style="57" customWidth="1"/>
    <col min="15108" max="15108" width="10.85546875" style="57" customWidth="1"/>
    <col min="15109" max="15109" width="12.85546875" style="57" customWidth="1"/>
    <col min="15110" max="15110" width="18" style="57"/>
    <col min="15111" max="15113" width="0" style="57" hidden="1" customWidth="1"/>
    <col min="15114" max="15357" width="18" style="57"/>
    <col min="15358" max="15358" width="27.85546875" style="57" customWidth="1"/>
    <col min="15359" max="15359" width="23.7109375" style="57" customWidth="1"/>
    <col min="15360" max="15360" width="14.7109375" style="57" customWidth="1"/>
    <col min="15361" max="15361" width="13.140625" style="57" customWidth="1"/>
    <col min="15362" max="15362" width="13.5703125" style="57" customWidth="1"/>
    <col min="15363" max="15363" width="13" style="57" customWidth="1"/>
    <col min="15364" max="15364" width="10.85546875" style="57" customWidth="1"/>
    <col min="15365" max="15365" width="12.85546875" style="57" customWidth="1"/>
    <col min="15366" max="15366" width="18" style="57"/>
    <col min="15367" max="15369" width="0" style="57" hidden="1" customWidth="1"/>
    <col min="15370" max="15613" width="18" style="57"/>
    <col min="15614" max="15614" width="27.85546875" style="57" customWidth="1"/>
    <col min="15615" max="15615" width="23.7109375" style="57" customWidth="1"/>
    <col min="15616" max="15616" width="14.7109375" style="57" customWidth="1"/>
    <col min="15617" max="15617" width="13.140625" style="57" customWidth="1"/>
    <col min="15618" max="15618" width="13.5703125" style="57" customWidth="1"/>
    <col min="15619" max="15619" width="13" style="57" customWidth="1"/>
    <col min="15620" max="15620" width="10.85546875" style="57" customWidth="1"/>
    <col min="15621" max="15621" width="12.85546875" style="57" customWidth="1"/>
    <col min="15622" max="15622" width="18" style="57"/>
    <col min="15623" max="15625" width="0" style="57" hidden="1" customWidth="1"/>
    <col min="15626" max="15869" width="18" style="57"/>
    <col min="15870" max="15870" width="27.85546875" style="57" customWidth="1"/>
    <col min="15871" max="15871" width="23.7109375" style="57" customWidth="1"/>
    <col min="15872" max="15872" width="14.7109375" style="57" customWidth="1"/>
    <col min="15873" max="15873" width="13.140625" style="57" customWidth="1"/>
    <col min="15874" max="15874" width="13.5703125" style="57" customWidth="1"/>
    <col min="15875" max="15875" width="13" style="57" customWidth="1"/>
    <col min="15876" max="15876" width="10.85546875" style="57" customWidth="1"/>
    <col min="15877" max="15877" width="12.85546875" style="57" customWidth="1"/>
    <col min="15878" max="15878" width="18" style="57"/>
    <col min="15879" max="15881" width="0" style="57" hidden="1" customWidth="1"/>
    <col min="15882" max="16125" width="18" style="57"/>
    <col min="16126" max="16126" width="27.85546875" style="57" customWidth="1"/>
    <col min="16127" max="16127" width="23.7109375" style="57" customWidth="1"/>
    <col min="16128" max="16128" width="14.7109375" style="57" customWidth="1"/>
    <col min="16129" max="16129" width="13.140625" style="57" customWidth="1"/>
    <col min="16130" max="16130" width="13.5703125" style="57" customWidth="1"/>
    <col min="16131" max="16131" width="13" style="57" customWidth="1"/>
    <col min="16132" max="16132" width="10.85546875" style="57" customWidth="1"/>
    <col min="16133" max="16133" width="12.85546875" style="57" customWidth="1"/>
    <col min="16134" max="16134" width="18" style="57"/>
    <col min="16135" max="16137" width="0" style="57" hidden="1" customWidth="1"/>
    <col min="16138" max="16384" width="18" style="57"/>
  </cols>
  <sheetData>
    <row r="1" spans="1:20" x14ac:dyDescent="0.2">
      <c r="P1" s="416"/>
      <c r="Q1" s="416"/>
      <c r="R1" s="416"/>
      <c r="S1" s="416"/>
      <c r="T1" s="416"/>
    </row>
    <row r="2" spans="1:20" x14ac:dyDescent="0.2">
      <c r="A2" s="453"/>
      <c r="D2" s="365"/>
      <c r="P2" s="416"/>
      <c r="Q2" s="416"/>
      <c r="R2" s="416"/>
      <c r="S2" s="416"/>
      <c r="T2" s="416"/>
    </row>
    <row r="3" spans="1:20" x14ac:dyDescent="0.2">
      <c r="A3" s="453"/>
      <c r="H3" s="363"/>
      <c r="P3" s="416"/>
      <c r="Q3" s="416"/>
      <c r="R3" s="416"/>
      <c r="S3" s="416"/>
      <c r="T3" s="416"/>
    </row>
    <row r="4" spans="1:20" ht="13.5" thickBot="1" x14ac:dyDescent="0.25">
      <c r="A4" s="454" t="s">
        <v>3183</v>
      </c>
      <c r="B4" s="37"/>
      <c r="C4" s="368"/>
      <c r="D4" s="368"/>
      <c r="E4" s="368"/>
      <c r="F4" s="368"/>
      <c r="G4" s="377" t="s">
        <v>3186</v>
      </c>
      <c r="H4" s="455"/>
      <c r="P4" s="416" t="s">
        <v>2855</v>
      </c>
      <c r="Q4" s="431"/>
      <c r="R4" s="416"/>
      <c r="S4" s="416"/>
      <c r="T4" s="416"/>
    </row>
    <row r="5" spans="1:20" ht="27.75" thickBot="1" x14ac:dyDescent="0.25">
      <c r="A5" s="53" t="s">
        <v>60</v>
      </c>
      <c r="B5" s="52" t="s">
        <v>3184</v>
      </c>
      <c r="C5" s="52" t="s">
        <v>3166</v>
      </c>
      <c r="D5" s="52" t="s">
        <v>3185</v>
      </c>
      <c r="E5" s="52" t="s">
        <v>3015</v>
      </c>
      <c r="F5" s="52" t="s">
        <v>3123</v>
      </c>
      <c r="G5" s="249" t="s">
        <v>12602</v>
      </c>
      <c r="H5" s="456" t="s">
        <v>3182</v>
      </c>
      <c r="I5" s="10"/>
      <c r="J5" s="435" t="s">
        <v>4</v>
      </c>
      <c r="K5" s="435" t="s">
        <v>10</v>
      </c>
      <c r="L5" s="435" t="s">
        <v>0</v>
      </c>
      <c r="M5" s="435" t="s">
        <v>2</v>
      </c>
      <c r="N5" s="435" t="s">
        <v>173</v>
      </c>
      <c r="P5" s="435" t="s">
        <v>2866</v>
      </c>
      <c r="Q5" s="435" t="s">
        <v>2867</v>
      </c>
      <c r="R5" s="435" t="s">
        <v>2868</v>
      </c>
      <c r="S5" s="435" t="s">
        <v>2869</v>
      </c>
      <c r="T5" s="435" t="s">
        <v>2870</v>
      </c>
    </row>
    <row r="6" spans="1:20" s="132" customFormat="1" ht="9.75" hidden="1" thickBot="1" x14ac:dyDescent="0.2">
      <c r="A6" s="1549" t="s">
        <v>2871</v>
      </c>
      <c r="B6" s="325" t="s">
        <v>2898</v>
      </c>
      <c r="C6" s="1478" t="s">
        <v>171</v>
      </c>
      <c r="D6" s="413" t="s">
        <v>12</v>
      </c>
      <c r="E6" s="264">
        <v>43070</v>
      </c>
      <c r="F6" s="264">
        <v>52749</v>
      </c>
      <c r="G6" s="1557">
        <v>318.28617831999998</v>
      </c>
      <c r="H6" s="1560" t="s">
        <v>53</v>
      </c>
      <c r="J6" s="439"/>
      <c r="K6" s="439"/>
      <c r="L6" s="439">
        <v>0.245</v>
      </c>
      <c r="M6" s="439">
        <v>0.245</v>
      </c>
      <c r="N6" s="439"/>
      <c r="P6" s="441">
        <v>0</v>
      </c>
      <c r="Q6" s="441">
        <v>0</v>
      </c>
      <c r="R6" s="441">
        <v>77.980113688399996</v>
      </c>
      <c r="S6" s="441">
        <v>77.980113688399996</v>
      </c>
      <c r="T6" s="441">
        <v>0</v>
      </c>
    </row>
    <row r="7" spans="1:20" s="132" customFormat="1" ht="18.75" hidden="1" thickBot="1" x14ac:dyDescent="0.2">
      <c r="A7" s="1549"/>
      <c r="B7" s="325" t="s">
        <v>2899</v>
      </c>
      <c r="C7" s="1478"/>
      <c r="D7" s="413" t="s">
        <v>12</v>
      </c>
      <c r="E7" s="264">
        <v>43070</v>
      </c>
      <c r="F7" s="264">
        <v>52749</v>
      </c>
      <c r="G7" s="1557"/>
      <c r="H7" s="1560"/>
      <c r="J7" s="439"/>
      <c r="K7" s="439"/>
      <c r="L7" s="439">
        <v>0.245</v>
      </c>
      <c r="M7" s="439">
        <v>0.245</v>
      </c>
      <c r="N7" s="439"/>
      <c r="P7" s="441">
        <v>0</v>
      </c>
      <c r="Q7" s="441">
        <v>0</v>
      </c>
      <c r="R7" s="441">
        <v>0</v>
      </c>
      <c r="S7" s="441">
        <v>0</v>
      </c>
      <c r="T7" s="441">
        <v>0</v>
      </c>
    </row>
    <row r="8" spans="1:20" s="132" customFormat="1" ht="9.75" hidden="1" thickBot="1" x14ac:dyDescent="0.2">
      <c r="A8" s="263" t="s">
        <v>102</v>
      </c>
      <c r="B8" s="325" t="s">
        <v>2900</v>
      </c>
      <c r="C8" s="268" t="s">
        <v>67</v>
      </c>
      <c r="D8" s="413">
        <v>150</v>
      </c>
      <c r="E8" s="264">
        <v>41456</v>
      </c>
      <c r="F8" s="264">
        <v>51667</v>
      </c>
      <c r="G8" s="373">
        <v>4.3333378700000003</v>
      </c>
      <c r="H8" s="444" t="s">
        <v>53</v>
      </c>
      <c r="I8" s="134"/>
      <c r="J8" s="439"/>
      <c r="K8" s="439"/>
      <c r="L8" s="439"/>
      <c r="M8" s="439">
        <v>0.499</v>
      </c>
      <c r="N8" s="439"/>
      <c r="P8" s="441">
        <v>0</v>
      </c>
      <c r="Q8" s="441">
        <v>0</v>
      </c>
      <c r="R8" s="441">
        <v>0</v>
      </c>
      <c r="S8" s="441">
        <v>2.1623355971300002</v>
      </c>
      <c r="T8" s="441">
        <v>0</v>
      </c>
    </row>
    <row r="9" spans="1:20" s="458" customFormat="1" ht="9.75" hidden="1" thickBot="1" x14ac:dyDescent="0.2">
      <c r="A9" s="1562" t="s">
        <v>2691</v>
      </c>
      <c r="B9" s="320" t="s">
        <v>2901</v>
      </c>
      <c r="C9" s="1496" t="s">
        <v>68</v>
      </c>
      <c r="D9" s="457">
        <v>450</v>
      </c>
      <c r="E9" s="382">
        <v>43132</v>
      </c>
      <c r="F9" s="1559">
        <v>52624</v>
      </c>
      <c r="G9" s="1563">
        <v>9.2200000000000006</v>
      </c>
      <c r="H9" s="1564" t="s">
        <v>53</v>
      </c>
      <c r="I9" s="1561"/>
      <c r="J9" s="442">
        <v>0.51</v>
      </c>
      <c r="K9" s="442"/>
      <c r="L9" s="442"/>
      <c r="M9" s="442"/>
      <c r="N9" s="442"/>
      <c r="P9" s="441">
        <v>4.7022000000000004</v>
      </c>
      <c r="Q9" s="441">
        <v>0</v>
      </c>
      <c r="R9" s="441">
        <v>0</v>
      </c>
      <c r="S9" s="441">
        <v>0</v>
      </c>
      <c r="T9" s="441">
        <v>0</v>
      </c>
    </row>
    <row r="10" spans="1:20" s="458" customFormat="1" ht="9.75" hidden="1" thickBot="1" x14ac:dyDescent="0.2">
      <c r="A10" s="1562"/>
      <c r="B10" s="320" t="s">
        <v>2902</v>
      </c>
      <c r="C10" s="1496"/>
      <c r="D10" s="457">
        <v>166</v>
      </c>
      <c r="E10" s="382">
        <v>42491</v>
      </c>
      <c r="F10" s="1559"/>
      <c r="G10" s="1563"/>
      <c r="H10" s="1564"/>
      <c r="I10" s="1561"/>
      <c r="J10" s="442">
        <v>0.51</v>
      </c>
      <c r="K10" s="442"/>
      <c r="L10" s="442"/>
      <c r="M10" s="442"/>
      <c r="N10" s="442"/>
      <c r="P10" s="441">
        <v>0</v>
      </c>
      <c r="Q10" s="441">
        <v>0</v>
      </c>
      <c r="R10" s="441">
        <v>0</v>
      </c>
      <c r="S10" s="441">
        <v>0</v>
      </c>
      <c r="T10" s="441">
        <v>0</v>
      </c>
    </row>
    <row r="11" spans="1:20" s="132" customFormat="1" ht="9.75" hidden="1" thickBot="1" x14ac:dyDescent="0.2">
      <c r="A11" s="263" t="s">
        <v>122</v>
      </c>
      <c r="B11" s="325" t="s">
        <v>2903</v>
      </c>
      <c r="C11" s="268" t="s">
        <v>86</v>
      </c>
      <c r="D11" s="413">
        <v>1200</v>
      </c>
      <c r="E11" s="264">
        <v>41579</v>
      </c>
      <c r="F11" s="264">
        <v>51318</v>
      </c>
      <c r="G11" s="373">
        <v>23.21188399</v>
      </c>
      <c r="H11" s="264" t="s">
        <v>53</v>
      </c>
      <c r="J11" s="442"/>
      <c r="K11" s="442"/>
      <c r="L11" s="442"/>
      <c r="M11" s="442">
        <v>0.49</v>
      </c>
      <c r="N11" s="442"/>
      <c r="P11" s="441">
        <v>0</v>
      </c>
      <c r="Q11" s="441">
        <v>0</v>
      </c>
      <c r="R11" s="441">
        <v>0</v>
      </c>
      <c r="S11" s="441">
        <v>11.3738231551</v>
      </c>
      <c r="T11" s="441">
        <v>0</v>
      </c>
    </row>
    <row r="12" spans="1:20" s="132" customFormat="1" ht="9.75" hidden="1" thickBot="1" x14ac:dyDescent="0.2">
      <c r="A12" s="1549" t="s">
        <v>98</v>
      </c>
      <c r="B12" s="325" t="s">
        <v>2904</v>
      </c>
      <c r="C12" s="1478" t="s">
        <v>93</v>
      </c>
      <c r="D12" s="413" t="s">
        <v>12</v>
      </c>
      <c r="E12" s="264">
        <v>41760</v>
      </c>
      <c r="F12" s="264">
        <v>50802</v>
      </c>
      <c r="G12" s="1557">
        <v>245.22</v>
      </c>
      <c r="H12" s="1558" t="s">
        <v>53</v>
      </c>
      <c r="J12" s="442"/>
      <c r="K12" s="442">
        <v>0.245</v>
      </c>
      <c r="L12" s="442"/>
      <c r="M12" s="442">
        <v>0.245</v>
      </c>
      <c r="N12" s="442"/>
      <c r="P12" s="441">
        <v>0</v>
      </c>
      <c r="Q12" s="441">
        <v>60.078899999999997</v>
      </c>
      <c r="R12" s="441">
        <v>0</v>
      </c>
      <c r="S12" s="441">
        <v>60.078899999999997</v>
      </c>
      <c r="T12" s="441">
        <v>0</v>
      </c>
    </row>
    <row r="13" spans="1:20" s="132" customFormat="1" ht="9.75" hidden="1" thickBot="1" x14ac:dyDescent="0.2">
      <c r="A13" s="1549"/>
      <c r="B13" s="325" t="s">
        <v>2905</v>
      </c>
      <c r="C13" s="1478"/>
      <c r="D13" s="413" t="s">
        <v>12</v>
      </c>
      <c r="E13" s="264">
        <v>41760</v>
      </c>
      <c r="F13" s="264">
        <v>50802</v>
      </c>
      <c r="G13" s="1557"/>
      <c r="H13" s="1558"/>
      <c r="J13" s="442"/>
      <c r="K13" s="442">
        <v>0.245</v>
      </c>
      <c r="L13" s="442"/>
      <c r="M13" s="442">
        <v>0.245</v>
      </c>
      <c r="N13" s="442"/>
      <c r="P13" s="441">
        <v>0</v>
      </c>
      <c r="Q13" s="441">
        <v>0</v>
      </c>
      <c r="R13" s="441">
        <v>0</v>
      </c>
      <c r="S13" s="441">
        <v>0</v>
      </c>
      <c r="T13" s="441">
        <v>0</v>
      </c>
    </row>
    <row r="14" spans="1:20" s="132" customFormat="1" ht="9.75" hidden="1" thickBot="1" x14ac:dyDescent="0.2">
      <c r="A14" s="1549" t="s">
        <v>99</v>
      </c>
      <c r="B14" s="325" t="s">
        <v>2906</v>
      </c>
      <c r="C14" s="1478" t="s">
        <v>65</v>
      </c>
      <c r="D14" s="413">
        <v>600</v>
      </c>
      <c r="E14" s="382">
        <v>42309</v>
      </c>
      <c r="F14" s="1559">
        <v>51836</v>
      </c>
      <c r="G14" s="1557">
        <v>26.02</v>
      </c>
      <c r="H14" s="1558" t="s">
        <v>53</v>
      </c>
      <c r="J14" s="439"/>
      <c r="K14" s="439">
        <v>0.49</v>
      </c>
      <c r="L14" s="439"/>
      <c r="M14" s="439"/>
      <c r="N14" s="439"/>
      <c r="P14" s="441">
        <v>0</v>
      </c>
      <c r="Q14" s="441">
        <v>12.749799999999999</v>
      </c>
      <c r="R14" s="441">
        <v>0</v>
      </c>
      <c r="S14" s="441">
        <v>0</v>
      </c>
      <c r="T14" s="441">
        <v>0</v>
      </c>
    </row>
    <row r="15" spans="1:20" s="132" customFormat="1" ht="9.75" hidden="1" thickBot="1" x14ac:dyDescent="0.2">
      <c r="A15" s="1549"/>
      <c r="B15" s="325" t="s">
        <v>2907</v>
      </c>
      <c r="C15" s="1478"/>
      <c r="D15" s="413">
        <v>1500</v>
      </c>
      <c r="E15" s="382">
        <v>42339</v>
      </c>
      <c r="F15" s="1559"/>
      <c r="G15" s="1557"/>
      <c r="H15" s="1558"/>
      <c r="J15" s="439"/>
      <c r="K15" s="439">
        <v>0.49</v>
      </c>
      <c r="L15" s="439"/>
      <c r="M15" s="439"/>
      <c r="N15" s="439"/>
      <c r="P15" s="441">
        <v>0</v>
      </c>
      <c r="Q15" s="441">
        <v>0</v>
      </c>
      <c r="R15" s="441">
        <v>0</v>
      </c>
      <c r="S15" s="441">
        <v>0</v>
      </c>
      <c r="T15" s="441">
        <v>0</v>
      </c>
    </row>
    <row r="16" spans="1:20" s="458" customFormat="1" ht="9.75" hidden="1" thickBot="1" x14ac:dyDescent="0.2">
      <c r="A16" s="1549" t="s">
        <v>2908</v>
      </c>
      <c r="B16" s="263" t="s">
        <v>2909</v>
      </c>
      <c r="C16" s="1478" t="s">
        <v>172</v>
      </c>
      <c r="D16" s="413">
        <v>450</v>
      </c>
      <c r="E16" s="264">
        <v>41791</v>
      </c>
      <c r="F16" s="1556">
        <v>51996</v>
      </c>
      <c r="G16" s="1557">
        <v>16.309999999999999</v>
      </c>
      <c r="H16" s="1558" t="s">
        <v>53</v>
      </c>
      <c r="J16" s="439"/>
      <c r="K16" s="439"/>
      <c r="L16" s="439"/>
      <c r="M16" s="439"/>
      <c r="N16" s="439">
        <v>0.49</v>
      </c>
      <c r="P16" s="441">
        <v>0</v>
      </c>
      <c r="Q16" s="441">
        <v>0</v>
      </c>
      <c r="R16" s="441">
        <v>0</v>
      </c>
      <c r="S16" s="441">
        <v>0</v>
      </c>
      <c r="T16" s="441">
        <v>7.9918999999999993</v>
      </c>
    </row>
    <row r="17" spans="1:20" s="458" customFormat="1" ht="9.75" hidden="1" thickBot="1" x14ac:dyDescent="0.2">
      <c r="A17" s="1549"/>
      <c r="B17" s="263" t="s">
        <v>2910</v>
      </c>
      <c r="C17" s="1478"/>
      <c r="D17" s="413">
        <v>30</v>
      </c>
      <c r="E17" s="264">
        <v>42217</v>
      </c>
      <c r="F17" s="1556"/>
      <c r="G17" s="1557"/>
      <c r="H17" s="1558"/>
      <c r="J17" s="439"/>
      <c r="K17" s="439"/>
      <c r="L17" s="439"/>
      <c r="M17" s="439"/>
      <c r="N17" s="439">
        <v>0.49</v>
      </c>
      <c r="P17" s="441">
        <v>0</v>
      </c>
      <c r="Q17" s="441">
        <v>0</v>
      </c>
      <c r="R17" s="441">
        <v>0</v>
      </c>
      <c r="S17" s="441">
        <v>0</v>
      </c>
      <c r="T17" s="441">
        <v>0</v>
      </c>
    </row>
    <row r="18" spans="1:20" s="132" customFormat="1" ht="9.75" hidden="1" thickBot="1" x14ac:dyDescent="0.2">
      <c r="A18" s="1549" t="s">
        <v>97</v>
      </c>
      <c r="B18" s="325" t="s">
        <v>2911</v>
      </c>
      <c r="C18" s="1478" t="s">
        <v>174</v>
      </c>
      <c r="D18" s="413">
        <v>150</v>
      </c>
      <c r="E18" s="264">
        <v>41334</v>
      </c>
      <c r="F18" s="1559">
        <v>50679</v>
      </c>
      <c r="G18" s="1557">
        <v>54.21</v>
      </c>
      <c r="H18" s="1560" t="s">
        <v>53</v>
      </c>
      <c r="J18" s="439"/>
      <c r="K18" s="439"/>
      <c r="L18" s="439"/>
      <c r="M18" s="439"/>
      <c r="N18" s="439">
        <v>0.495</v>
      </c>
      <c r="P18" s="441">
        <v>0</v>
      </c>
      <c r="Q18" s="441">
        <v>0</v>
      </c>
      <c r="R18" s="441">
        <v>0</v>
      </c>
      <c r="S18" s="441">
        <v>0</v>
      </c>
      <c r="T18" s="441">
        <v>26.833950000000002</v>
      </c>
    </row>
    <row r="19" spans="1:20" s="132" customFormat="1" ht="9.75" hidden="1" thickBot="1" x14ac:dyDescent="0.2">
      <c r="A19" s="1549"/>
      <c r="B19" s="325" t="s">
        <v>2912</v>
      </c>
      <c r="C19" s="1478"/>
      <c r="D19" s="413">
        <v>1800</v>
      </c>
      <c r="E19" s="382">
        <v>41334</v>
      </c>
      <c r="F19" s="1559"/>
      <c r="G19" s="1557"/>
      <c r="H19" s="1560"/>
      <c r="J19" s="439"/>
      <c r="K19" s="439"/>
      <c r="L19" s="439"/>
      <c r="M19" s="439"/>
      <c r="N19" s="439">
        <v>0.495</v>
      </c>
      <c r="P19" s="441">
        <v>0</v>
      </c>
      <c r="Q19" s="441">
        <v>0</v>
      </c>
      <c r="R19" s="441">
        <v>0</v>
      </c>
      <c r="S19" s="441">
        <v>0</v>
      </c>
      <c r="T19" s="441">
        <v>0</v>
      </c>
    </row>
    <row r="20" spans="1:20" s="132" customFormat="1" ht="9.75" hidden="1" thickBot="1" x14ac:dyDescent="0.2">
      <c r="A20" s="263" t="s">
        <v>81</v>
      </c>
      <c r="B20" s="325" t="s">
        <v>2913</v>
      </c>
      <c r="C20" s="268" t="s">
        <v>67</v>
      </c>
      <c r="D20" s="413" t="s">
        <v>12</v>
      </c>
      <c r="E20" s="382">
        <v>43556</v>
      </c>
      <c r="F20" s="264">
        <v>52688</v>
      </c>
      <c r="G20" s="389">
        <v>12.56</v>
      </c>
      <c r="H20" s="389" t="s">
        <v>53</v>
      </c>
      <c r="J20" s="439"/>
      <c r="K20" s="439"/>
      <c r="L20" s="439"/>
      <c r="M20" s="439">
        <v>0.499</v>
      </c>
      <c r="N20" s="439"/>
      <c r="P20" s="441">
        <v>0</v>
      </c>
      <c r="Q20" s="441">
        <v>0</v>
      </c>
      <c r="R20" s="441">
        <v>0</v>
      </c>
      <c r="S20" s="441">
        <v>6.2674400000000006</v>
      </c>
      <c r="T20" s="441">
        <v>0</v>
      </c>
    </row>
    <row r="21" spans="1:20" s="132" customFormat="1" ht="9.75" hidden="1" thickBot="1" x14ac:dyDescent="0.2">
      <c r="A21" s="263" t="s">
        <v>123</v>
      </c>
      <c r="B21" s="325" t="s">
        <v>124</v>
      </c>
      <c r="C21" s="268" t="s">
        <v>86</v>
      </c>
      <c r="D21" s="413">
        <v>900</v>
      </c>
      <c r="E21" s="382">
        <v>41852</v>
      </c>
      <c r="F21" s="382">
        <v>51318</v>
      </c>
      <c r="G21" s="373">
        <v>8.82</v>
      </c>
      <c r="H21" s="444" t="s">
        <v>53</v>
      </c>
      <c r="J21" s="439"/>
      <c r="K21" s="439"/>
      <c r="L21" s="439"/>
      <c r="M21" s="439">
        <v>0.49</v>
      </c>
      <c r="N21" s="439"/>
      <c r="P21" s="441">
        <v>0</v>
      </c>
      <c r="Q21" s="441">
        <v>0</v>
      </c>
      <c r="R21" s="441">
        <v>0</v>
      </c>
      <c r="S21" s="441">
        <v>4.3217999999999996</v>
      </c>
      <c r="T21" s="441">
        <v>0</v>
      </c>
    </row>
    <row r="22" spans="1:20" s="134" customFormat="1" ht="9.75" hidden="1" thickBot="1" x14ac:dyDescent="0.2">
      <c r="A22" s="1549" t="s">
        <v>101</v>
      </c>
      <c r="B22" s="325" t="s">
        <v>2914</v>
      </c>
      <c r="C22" s="1550" t="s">
        <v>94</v>
      </c>
      <c r="D22" s="413" t="s">
        <v>12</v>
      </c>
      <c r="E22" s="264">
        <v>42766</v>
      </c>
      <c r="F22" s="459">
        <v>52352</v>
      </c>
      <c r="G22" s="1551">
        <v>16.199711180000001</v>
      </c>
      <c r="H22" s="1552" t="s">
        <v>53</v>
      </c>
      <c r="J22" s="439"/>
      <c r="K22" s="439"/>
      <c r="L22" s="439"/>
      <c r="M22" s="439">
        <v>0.245</v>
      </c>
      <c r="N22" s="439"/>
      <c r="P22" s="441">
        <v>0</v>
      </c>
      <c r="Q22" s="441">
        <v>0</v>
      </c>
      <c r="R22" s="441">
        <v>0</v>
      </c>
      <c r="S22" s="441">
        <v>3.9689292391000004</v>
      </c>
      <c r="T22" s="441">
        <v>0</v>
      </c>
    </row>
    <row r="23" spans="1:20" s="134" customFormat="1" ht="9.75" hidden="1" thickBot="1" x14ac:dyDescent="0.2">
      <c r="A23" s="1549"/>
      <c r="B23" s="436" t="s">
        <v>2909</v>
      </c>
      <c r="C23" s="1550"/>
      <c r="D23" s="460" t="s">
        <v>12</v>
      </c>
      <c r="E23" s="437">
        <v>42826</v>
      </c>
      <c r="F23" s="459">
        <v>52352</v>
      </c>
      <c r="G23" s="1551"/>
      <c r="H23" s="1552"/>
      <c r="J23" s="439"/>
      <c r="K23" s="439"/>
      <c r="L23" s="439"/>
      <c r="M23" s="439">
        <v>0.245</v>
      </c>
      <c r="N23" s="439"/>
      <c r="P23" s="441">
        <v>0</v>
      </c>
      <c r="Q23" s="441">
        <v>0</v>
      </c>
      <c r="R23" s="441">
        <v>0</v>
      </c>
      <c r="S23" s="441">
        <v>0</v>
      </c>
      <c r="T23" s="441">
        <v>0</v>
      </c>
    </row>
    <row r="24" spans="1:20" s="134" customFormat="1" ht="9.75" hidden="1" thickBot="1" x14ac:dyDescent="0.2">
      <c r="A24" s="1549"/>
      <c r="B24" s="436" t="s">
        <v>2915</v>
      </c>
      <c r="C24" s="1550"/>
      <c r="D24" s="460" t="s">
        <v>12</v>
      </c>
      <c r="E24" s="437">
        <v>42826</v>
      </c>
      <c r="F24" s="459">
        <v>52352</v>
      </c>
      <c r="G24" s="1551"/>
      <c r="H24" s="1552"/>
      <c r="J24" s="439"/>
      <c r="K24" s="439"/>
      <c r="L24" s="439"/>
      <c r="M24" s="439">
        <v>0.245</v>
      </c>
      <c r="N24" s="439"/>
      <c r="P24" s="441">
        <v>0</v>
      </c>
      <c r="Q24" s="441">
        <v>0</v>
      </c>
      <c r="R24" s="441">
        <v>0</v>
      </c>
      <c r="S24" s="441">
        <v>0</v>
      </c>
      <c r="T24" s="441">
        <v>0</v>
      </c>
    </row>
    <row r="25" spans="1:20" s="134" customFormat="1" ht="9.75" hidden="1" thickBot="1" x14ac:dyDescent="0.2">
      <c r="A25" s="1549"/>
      <c r="B25" s="436" t="s">
        <v>2916</v>
      </c>
      <c r="C25" s="1550"/>
      <c r="D25" s="460" t="s">
        <v>12</v>
      </c>
      <c r="E25" s="437">
        <v>42856</v>
      </c>
      <c r="F25" s="459">
        <v>52352</v>
      </c>
      <c r="G25" s="1551"/>
      <c r="H25" s="1552"/>
      <c r="J25" s="439"/>
      <c r="K25" s="439"/>
      <c r="L25" s="439"/>
      <c r="M25" s="439">
        <v>0.245</v>
      </c>
      <c r="N25" s="439"/>
      <c r="P25" s="441">
        <v>0</v>
      </c>
      <c r="Q25" s="441">
        <v>0</v>
      </c>
      <c r="R25" s="441">
        <v>0</v>
      </c>
      <c r="S25" s="441">
        <v>0</v>
      </c>
      <c r="T25" s="441">
        <v>0</v>
      </c>
    </row>
    <row r="26" spans="1:20" s="440" customFormat="1" ht="9.75" hidden="1" thickBot="1" x14ac:dyDescent="0.2">
      <c r="A26" s="1553" t="s">
        <v>132</v>
      </c>
      <c r="B26" s="263" t="s">
        <v>2917</v>
      </c>
      <c r="C26" s="1550" t="s">
        <v>2885</v>
      </c>
      <c r="D26" s="460" t="s">
        <v>12</v>
      </c>
      <c r="E26" s="437">
        <v>38687</v>
      </c>
      <c r="F26" s="1554">
        <v>48976</v>
      </c>
      <c r="G26" s="1551">
        <v>16.440000000000001</v>
      </c>
      <c r="H26" s="1555" t="s">
        <v>53</v>
      </c>
      <c r="J26" s="439"/>
      <c r="K26" s="439">
        <v>0.49</v>
      </c>
      <c r="L26" s="439"/>
      <c r="M26" s="439"/>
      <c r="N26" s="439"/>
      <c r="P26" s="441">
        <v>0</v>
      </c>
      <c r="Q26" s="441">
        <v>8.0556000000000001</v>
      </c>
      <c r="R26" s="441">
        <v>0</v>
      </c>
      <c r="S26" s="441">
        <v>0</v>
      </c>
      <c r="T26" s="441">
        <v>0</v>
      </c>
    </row>
    <row r="27" spans="1:20" s="440" customFormat="1" ht="9.75" hidden="1" thickBot="1" x14ac:dyDescent="0.2">
      <c r="A27" s="1553"/>
      <c r="B27" s="263" t="s">
        <v>2918</v>
      </c>
      <c r="C27" s="1550"/>
      <c r="D27" s="460" t="s">
        <v>12</v>
      </c>
      <c r="E27" s="437">
        <v>38687</v>
      </c>
      <c r="F27" s="1554"/>
      <c r="G27" s="1551"/>
      <c r="H27" s="1555"/>
      <c r="J27" s="439"/>
      <c r="K27" s="439">
        <v>0.49</v>
      </c>
      <c r="L27" s="439"/>
      <c r="M27" s="439"/>
      <c r="N27" s="439"/>
      <c r="P27" s="441">
        <v>0</v>
      </c>
      <c r="Q27" s="441">
        <v>0</v>
      </c>
      <c r="R27" s="441">
        <v>0</v>
      </c>
      <c r="S27" s="441">
        <v>0</v>
      </c>
      <c r="T27" s="441">
        <v>0</v>
      </c>
    </row>
    <row r="28" spans="1:20" s="440" customFormat="1" ht="9.75" hidden="1" thickBot="1" x14ac:dyDescent="0.2">
      <c r="A28" s="1553"/>
      <c r="B28" s="263" t="s">
        <v>2919</v>
      </c>
      <c r="C28" s="1550"/>
      <c r="D28" s="460" t="s">
        <v>12</v>
      </c>
      <c r="E28" s="437">
        <v>38687</v>
      </c>
      <c r="F28" s="1554"/>
      <c r="G28" s="1551"/>
      <c r="H28" s="1555"/>
      <c r="J28" s="439"/>
      <c r="K28" s="439">
        <v>0.49</v>
      </c>
      <c r="L28" s="439"/>
      <c r="M28" s="439"/>
      <c r="N28" s="439"/>
      <c r="P28" s="441">
        <v>0</v>
      </c>
      <c r="Q28" s="441">
        <v>0</v>
      </c>
      <c r="R28" s="441">
        <v>0</v>
      </c>
      <c r="S28" s="441">
        <v>0</v>
      </c>
      <c r="T28" s="441">
        <v>0</v>
      </c>
    </row>
    <row r="29" spans="1:20" s="440" customFormat="1" ht="15" customHeight="1" x14ac:dyDescent="0.15">
      <c r="A29" s="1537" t="s">
        <v>2871</v>
      </c>
      <c r="B29" s="284" t="s">
        <v>16564</v>
      </c>
      <c r="C29" s="1546" t="s">
        <v>171</v>
      </c>
      <c r="D29" s="1139" t="s">
        <v>12</v>
      </c>
      <c r="E29" s="1144">
        <v>43070</v>
      </c>
      <c r="F29" s="1144">
        <v>52749</v>
      </c>
      <c r="G29" s="1457">
        <v>328.81325948000006</v>
      </c>
      <c r="H29" s="1480" t="s">
        <v>53</v>
      </c>
      <c r="J29" s="439"/>
      <c r="K29" s="439"/>
      <c r="L29" s="439"/>
      <c r="M29" s="439"/>
      <c r="N29" s="439"/>
      <c r="P29" s="441"/>
      <c r="Q29" s="441"/>
      <c r="R29" s="441"/>
      <c r="S29" s="441"/>
      <c r="T29" s="441"/>
    </row>
    <row r="30" spans="1:20" s="440" customFormat="1" ht="15" customHeight="1" x14ac:dyDescent="0.15">
      <c r="A30" s="1537"/>
      <c r="B30" s="284" t="s">
        <v>16565</v>
      </c>
      <c r="C30" s="1545"/>
      <c r="D30" s="1139" t="s">
        <v>12</v>
      </c>
      <c r="E30" s="1144">
        <v>43070</v>
      </c>
      <c r="F30" s="1144">
        <v>52749</v>
      </c>
      <c r="G30" s="1457"/>
      <c r="H30" s="1480"/>
      <c r="J30" s="439"/>
      <c r="K30" s="439"/>
      <c r="L30" s="439"/>
      <c r="M30" s="439"/>
      <c r="N30" s="439"/>
      <c r="P30" s="441"/>
      <c r="Q30" s="441"/>
      <c r="R30" s="441"/>
      <c r="S30" s="441"/>
      <c r="T30" s="441"/>
    </row>
    <row r="31" spans="1:20" s="440" customFormat="1" ht="15" customHeight="1" x14ac:dyDescent="0.15">
      <c r="A31" s="1165" t="s">
        <v>102</v>
      </c>
      <c r="B31" s="707" t="s">
        <v>2900</v>
      </c>
      <c r="C31" s="860" t="s">
        <v>67</v>
      </c>
      <c r="D31" s="1135">
        <v>150</v>
      </c>
      <c r="E31" s="1142">
        <v>41456</v>
      </c>
      <c r="F31" s="1142">
        <v>51667</v>
      </c>
      <c r="G31" s="1134">
        <v>4.4147060999999992</v>
      </c>
      <c r="H31" s="1210" t="s">
        <v>53</v>
      </c>
      <c r="J31" s="439"/>
      <c r="K31" s="439"/>
      <c r="L31" s="439"/>
      <c r="M31" s="439"/>
      <c r="N31" s="439"/>
      <c r="P31" s="441"/>
      <c r="Q31" s="441"/>
      <c r="R31" s="441"/>
      <c r="S31" s="441"/>
      <c r="T31" s="441"/>
    </row>
    <row r="32" spans="1:20" s="440" customFormat="1" ht="15" customHeight="1" x14ac:dyDescent="0.15">
      <c r="A32" s="1547" t="s">
        <v>2691</v>
      </c>
      <c r="B32" s="703" t="s">
        <v>2901</v>
      </c>
      <c r="C32" s="1424" t="s">
        <v>12315</v>
      </c>
      <c r="D32" s="1150">
        <v>450</v>
      </c>
      <c r="E32" s="1151">
        <v>43132</v>
      </c>
      <c r="F32" s="1483">
        <v>52624</v>
      </c>
      <c r="G32" s="1491">
        <v>9.3254851999999993</v>
      </c>
      <c r="H32" s="1548" t="s">
        <v>53</v>
      </c>
      <c r="J32" s="439"/>
      <c r="K32" s="439"/>
      <c r="L32" s="439"/>
      <c r="M32" s="439"/>
      <c r="N32" s="439"/>
      <c r="P32" s="441"/>
      <c r="Q32" s="441"/>
      <c r="R32" s="441"/>
      <c r="S32" s="441"/>
      <c r="T32" s="441"/>
    </row>
    <row r="33" spans="1:20" s="440" customFormat="1" ht="15" customHeight="1" x14ac:dyDescent="0.15">
      <c r="A33" s="1547"/>
      <c r="B33" s="703" t="s">
        <v>12221</v>
      </c>
      <c r="C33" s="1424"/>
      <c r="D33" s="1150">
        <v>166</v>
      </c>
      <c r="E33" s="1151">
        <v>42491</v>
      </c>
      <c r="F33" s="1483"/>
      <c r="G33" s="1491"/>
      <c r="H33" s="1548"/>
      <c r="J33" s="439"/>
      <c r="K33" s="439"/>
      <c r="L33" s="439"/>
      <c r="M33" s="439"/>
      <c r="N33" s="439"/>
      <c r="P33" s="441"/>
      <c r="Q33" s="441"/>
      <c r="R33" s="441"/>
      <c r="S33" s="441"/>
      <c r="T33" s="441"/>
    </row>
    <row r="34" spans="1:20" s="440" customFormat="1" ht="15" customHeight="1" x14ac:dyDescent="0.15">
      <c r="A34" s="1165" t="s">
        <v>122</v>
      </c>
      <c r="B34" s="707" t="s">
        <v>2903</v>
      </c>
      <c r="C34" s="860" t="s">
        <v>86</v>
      </c>
      <c r="D34" s="1135">
        <v>1600</v>
      </c>
      <c r="E34" s="1142">
        <v>41579</v>
      </c>
      <c r="F34" s="1142">
        <v>51318</v>
      </c>
      <c r="G34" s="1134">
        <v>23.647739769999994</v>
      </c>
      <c r="H34" s="1143" t="s">
        <v>53</v>
      </c>
      <c r="J34" s="439"/>
      <c r="K34" s="439"/>
      <c r="L34" s="439"/>
      <c r="M34" s="439"/>
      <c r="N34" s="439"/>
      <c r="P34" s="441"/>
      <c r="Q34" s="441"/>
      <c r="R34" s="441"/>
      <c r="S34" s="441"/>
      <c r="T34" s="441"/>
    </row>
    <row r="35" spans="1:20" s="440" customFormat="1" ht="15" customHeight="1" x14ac:dyDescent="0.15">
      <c r="A35" s="1537" t="s">
        <v>98</v>
      </c>
      <c r="B35" s="284" t="s">
        <v>16566</v>
      </c>
      <c r="C35" s="1545" t="s">
        <v>93</v>
      </c>
      <c r="D35" s="1139" t="s">
        <v>12</v>
      </c>
      <c r="E35" s="1144">
        <v>41760</v>
      </c>
      <c r="F35" s="1144">
        <v>50802</v>
      </c>
      <c r="G35" s="1457">
        <v>255.46439091999986</v>
      </c>
      <c r="H35" s="1544" t="s">
        <v>53</v>
      </c>
      <c r="J35" s="439"/>
      <c r="K35" s="439"/>
      <c r="L35" s="439"/>
      <c r="M35" s="439"/>
      <c r="N35" s="439"/>
      <c r="P35" s="441"/>
      <c r="Q35" s="441"/>
      <c r="R35" s="441"/>
      <c r="S35" s="441"/>
      <c r="T35" s="441"/>
    </row>
    <row r="36" spans="1:20" s="440" customFormat="1" ht="15" customHeight="1" x14ac:dyDescent="0.15">
      <c r="A36" s="1537"/>
      <c r="B36" s="284" t="s">
        <v>16567</v>
      </c>
      <c r="C36" s="1545"/>
      <c r="D36" s="1139" t="s">
        <v>12</v>
      </c>
      <c r="E36" s="1144">
        <v>41760</v>
      </c>
      <c r="F36" s="1144">
        <v>50802</v>
      </c>
      <c r="G36" s="1457"/>
      <c r="H36" s="1544"/>
      <c r="J36" s="439"/>
      <c r="K36" s="439"/>
      <c r="L36" s="439"/>
      <c r="M36" s="439"/>
      <c r="N36" s="439"/>
      <c r="P36" s="441"/>
      <c r="Q36" s="441"/>
      <c r="R36" s="441"/>
      <c r="S36" s="441"/>
      <c r="T36" s="441"/>
    </row>
    <row r="37" spans="1:20" s="440" customFormat="1" ht="15" customHeight="1" x14ac:dyDescent="0.15">
      <c r="A37" s="1534" t="s">
        <v>99</v>
      </c>
      <c r="B37" s="707" t="s">
        <v>2906</v>
      </c>
      <c r="C37" s="1541" t="s">
        <v>65</v>
      </c>
      <c r="D37" s="1135">
        <v>600</v>
      </c>
      <c r="E37" s="1142">
        <v>42309</v>
      </c>
      <c r="F37" s="1142">
        <v>51836</v>
      </c>
      <c r="G37" s="1452">
        <v>26.51167718</v>
      </c>
      <c r="H37" s="1210" t="s">
        <v>53</v>
      </c>
      <c r="J37" s="439"/>
      <c r="K37" s="439"/>
      <c r="L37" s="439"/>
      <c r="M37" s="439"/>
      <c r="N37" s="439"/>
      <c r="P37" s="441"/>
      <c r="Q37" s="441"/>
      <c r="R37" s="441"/>
      <c r="S37" s="441"/>
      <c r="T37" s="441"/>
    </row>
    <row r="38" spans="1:20" s="440" customFormat="1" ht="15" customHeight="1" x14ac:dyDescent="0.15">
      <c r="A38" s="1534"/>
      <c r="B38" s="707" t="s">
        <v>2907</v>
      </c>
      <c r="C38" s="1541"/>
      <c r="D38" s="1135">
        <v>1500</v>
      </c>
      <c r="E38" s="1142">
        <v>42339</v>
      </c>
      <c r="F38" s="1142"/>
      <c r="G38" s="1452"/>
      <c r="H38" s="1210"/>
      <c r="J38" s="439"/>
      <c r="K38" s="439"/>
      <c r="L38" s="439"/>
      <c r="M38" s="439"/>
      <c r="N38" s="439"/>
      <c r="P38" s="441"/>
      <c r="Q38" s="441"/>
      <c r="R38" s="441"/>
      <c r="S38" s="441"/>
      <c r="T38" s="441"/>
    </row>
    <row r="39" spans="1:20" s="440" customFormat="1" ht="15" customHeight="1" x14ac:dyDescent="0.15">
      <c r="A39" s="1537" t="s">
        <v>2908</v>
      </c>
      <c r="B39" s="704" t="s">
        <v>2909</v>
      </c>
      <c r="C39" s="1545" t="s">
        <v>172</v>
      </c>
      <c r="D39" s="1139">
        <v>450</v>
      </c>
      <c r="E39" s="1144">
        <v>41791</v>
      </c>
      <c r="F39" s="1465">
        <v>51996</v>
      </c>
      <c r="G39" s="1457">
        <v>16.618801730000001</v>
      </c>
      <c r="H39" s="1544" t="s">
        <v>53</v>
      </c>
      <c r="J39" s="439"/>
      <c r="K39" s="439"/>
      <c r="L39" s="439"/>
      <c r="M39" s="439"/>
      <c r="N39" s="439"/>
      <c r="P39" s="441"/>
      <c r="Q39" s="441"/>
      <c r="R39" s="441"/>
      <c r="S39" s="441"/>
      <c r="T39" s="441"/>
    </row>
    <row r="40" spans="1:20" s="440" customFormat="1" ht="15" customHeight="1" x14ac:dyDescent="0.15">
      <c r="A40" s="1537"/>
      <c r="B40" s="704" t="s">
        <v>2910</v>
      </c>
      <c r="C40" s="1545"/>
      <c r="D40" s="1139">
        <v>30</v>
      </c>
      <c r="E40" s="1144">
        <v>42217</v>
      </c>
      <c r="F40" s="1465"/>
      <c r="G40" s="1457"/>
      <c r="H40" s="1544"/>
      <c r="J40" s="439"/>
      <c r="K40" s="439"/>
      <c r="L40" s="439"/>
      <c r="M40" s="439"/>
      <c r="N40" s="439"/>
      <c r="P40" s="441"/>
      <c r="Q40" s="441"/>
      <c r="R40" s="441"/>
      <c r="S40" s="441"/>
      <c r="T40" s="441"/>
    </row>
    <row r="41" spans="1:20" s="440" customFormat="1" ht="15" customHeight="1" x14ac:dyDescent="0.15">
      <c r="A41" s="1532" t="s">
        <v>81</v>
      </c>
      <c r="B41" s="859" t="s">
        <v>16562</v>
      </c>
      <c r="C41" s="1461" t="s">
        <v>67</v>
      </c>
      <c r="D41" s="1135" t="s">
        <v>12</v>
      </c>
      <c r="E41" s="1142">
        <v>43585</v>
      </c>
      <c r="F41" s="1467">
        <v>52688</v>
      </c>
      <c r="G41" s="1536">
        <v>44.865009000000001</v>
      </c>
      <c r="H41" s="1208" t="s">
        <v>53</v>
      </c>
      <c r="J41" s="439"/>
      <c r="K41" s="439"/>
      <c r="L41" s="439"/>
      <c r="M41" s="439"/>
      <c r="N41" s="439"/>
      <c r="P41" s="441"/>
      <c r="Q41" s="441"/>
      <c r="R41" s="441"/>
      <c r="S41" s="441"/>
      <c r="T41" s="441"/>
    </row>
    <row r="42" spans="1:20" s="440" customFormat="1" ht="15" customHeight="1" x14ac:dyDescent="0.15">
      <c r="A42" s="1532"/>
      <c r="B42" s="859" t="s">
        <v>16527</v>
      </c>
      <c r="C42" s="1461"/>
      <c r="D42" s="1135"/>
      <c r="E42" s="1142">
        <v>43983</v>
      </c>
      <c r="F42" s="1467"/>
      <c r="G42" s="1536"/>
      <c r="H42" s="1208" t="s">
        <v>53</v>
      </c>
      <c r="J42" s="439"/>
      <c r="K42" s="439"/>
      <c r="L42" s="439"/>
      <c r="M42" s="439"/>
      <c r="N42" s="439"/>
      <c r="P42" s="441"/>
      <c r="Q42" s="441"/>
      <c r="R42" s="441"/>
      <c r="S42" s="441"/>
      <c r="T42" s="441"/>
    </row>
    <row r="43" spans="1:20" s="440" customFormat="1" ht="15" customHeight="1" x14ac:dyDescent="0.15">
      <c r="A43" s="1532"/>
      <c r="B43" s="1220" t="s">
        <v>16563</v>
      </c>
      <c r="C43" s="1461"/>
      <c r="D43" s="1135" t="s">
        <v>12</v>
      </c>
      <c r="E43" s="1142">
        <v>43889</v>
      </c>
      <c r="F43" s="1467"/>
      <c r="G43" s="1536"/>
      <c r="H43" s="1208" t="s">
        <v>53</v>
      </c>
      <c r="J43" s="439"/>
      <c r="K43" s="439"/>
      <c r="L43" s="439"/>
      <c r="M43" s="439"/>
      <c r="N43" s="439"/>
      <c r="P43" s="441"/>
      <c r="Q43" s="441"/>
      <c r="R43" s="441"/>
      <c r="S43" s="441"/>
      <c r="T43" s="441"/>
    </row>
    <row r="44" spans="1:20" s="448" customFormat="1" ht="15" customHeight="1" x14ac:dyDescent="0.15">
      <c r="A44" s="1166" t="s">
        <v>123</v>
      </c>
      <c r="B44" s="1121" t="s">
        <v>124</v>
      </c>
      <c r="C44" s="1164" t="s">
        <v>86</v>
      </c>
      <c r="D44" s="1139">
        <v>900</v>
      </c>
      <c r="E44" s="1144">
        <v>41852</v>
      </c>
      <c r="F44" s="1144">
        <v>51318</v>
      </c>
      <c r="G44" s="1145">
        <v>8.9833730599999999</v>
      </c>
      <c r="H44" s="1222" t="s">
        <v>53</v>
      </c>
      <c r="J44" s="727"/>
      <c r="K44" s="727"/>
      <c r="L44" s="727"/>
      <c r="M44" s="727"/>
      <c r="N44" s="727"/>
      <c r="P44" s="728"/>
      <c r="Q44" s="728"/>
      <c r="R44" s="728"/>
      <c r="S44" s="728"/>
      <c r="T44" s="728"/>
    </row>
    <row r="45" spans="1:20" s="440" customFormat="1" ht="15" customHeight="1" x14ac:dyDescent="0.15">
      <c r="A45" s="1534" t="s">
        <v>101</v>
      </c>
      <c r="B45" s="859" t="s">
        <v>16568</v>
      </c>
      <c r="C45" s="1542" t="s">
        <v>94</v>
      </c>
      <c r="D45" s="1135" t="s">
        <v>12</v>
      </c>
      <c r="E45" s="1142">
        <v>42766</v>
      </c>
      <c r="F45" s="1142">
        <v>52352</v>
      </c>
      <c r="G45" s="1454">
        <v>16.915301080000003</v>
      </c>
      <c r="H45" s="1462" t="s">
        <v>53</v>
      </c>
      <c r="J45" s="439"/>
      <c r="K45" s="439"/>
      <c r="L45" s="439"/>
      <c r="M45" s="439"/>
      <c r="N45" s="439"/>
      <c r="P45" s="441"/>
      <c r="Q45" s="441"/>
      <c r="R45" s="441"/>
      <c r="S45" s="441"/>
      <c r="T45" s="441"/>
    </row>
    <row r="46" spans="1:20" s="440" customFormat="1" ht="15" customHeight="1" x14ac:dyDescent="0.15">
      <c r="A46" s="1534"/>
      <c r="B46" s="1165" t="s">
        <v>16569</v>
      </c>
      <c r="C46" s="1542"/>
      <c r="D46" s="1135" t="s">
        <v>12</v>
      </c>
      <c r="E46" s="1142">
        <v>42826</v>
      </c>
      <c r="F46" s="1142">
        <v>52352</v>
      </c>
      <c r="G46" s="1454"/>
      <c r="H46" s="1462"/>
      <c r="J46" s="439"/>
      <c r="K46" s="439"/>
      <c r="L46" s="439"/>
      <c r="M46" s="439"/>
      <c r="N46" s="439"/>
      <c r="P46" s="441"/>
      <c r="Q46" s="441"/>
      <c r="R46" s="441"/>
      <c r="S46" s="441"/>
      <c r="T46" s="441"/>
    </row>
    <row r="47" spans="1:20" s="440" customFormat="1" ht="15" customHeight="1" x14ac:dyDescent="0.15">
      <c r="A47" s="1534"/>
      <c r="B47" s="1165" t="s">
        <v>16570</v>
      </c>
      <c r="C47" s="1542"/>
      <c r="D47" s="1135" t="s">
        <v>12</v>
      </c>
      <c r="E47" s="1142">
        <v>42826</v>
      </c>
      <c r="F47" s="1142">
        <v>52352</v>
      </c>
      <c r="G47" s="1454"/>
      <c r="H47" s="1462"/>
      <c r="J47" s="439"/>
      <c r="K47" s="439"/>
      <c r="L47" s="439"/>
      <c r="M47" s="439"/>
      <c r="N47" s="439"/>
      <c r="P47" s="441"/>
      <c r="Q47" s="441"/>
      <c r="R47" s="441"/>
      <c r="S47" s="441"/>
      <c r="T47" s="441"/>
    </row>
    <row r="48" spans="1:20" s="440" customFormat="1" ht="15" customHeight="1" x14ac:dyDescent="0.15">
      <c r="A48" s="1534"/>
      <c r="B48" s="1165" t="s">
        <v>16571</v>
      </c>
      <c r="C48" s="1542"/>
      <c r="D48" s="1135" t="s">
        <v>12</v>
      </c>
      <c r="E48" s="1142">
        <v>42856</v>
      </c>
      <c r="F48" s="1142">
        <v>52352</v>
      </c>
      <c r="G48" s="1454"/>
      <c r="H48" s="1462"/>
      <c r="J48" s="439"/>
      <c r="K48" s="439"/>
      <c r="L48" s="439"/>
      <c r="M48" s="439"/>
      <c r="N48" s="439"/>
      <c r="P48" s="441"/>
      <c r="Q48" s="441"/>
      <c r="R48" s="441"/>
      <c r="S48" s="441"/>
      <c r="T48" s="441"/>
    </row>
    <row r="49" spans="1:20" s="440" customFormat="1" ht="15" customHeight="1" x14ac:dyDescent="0.15">
      <c r="A49" s="1565" t="s">
        <v>132</v>
      </c>
      <c r="B49" s="1166" t="s">
        <v>2917</v>
      </c>
      <c r="C49" s="1566" t="s">
        <v>2885</v>
      </c>
      <c r="D49" s="1223" t="s">
        <v>12</v>
      </c>
      <c r="E49" s="1217">
        <v>38687</v>
      </c>
      <c r="F49" s="1539">
        <v>48976</v>
      </c>
      <c r="G49" s="1540">
        <v>12.82952839</v>
      </c>
      <c r="H49" s="1460" t="s">
        <v>53</v>
      </c>
      <c r="J49" s="439"/>
      <c r="K49" s="439"/>
      <c r="L49" s="439"/>
      <c r="M49" s="439"/>
      <c r="N49" s="439"/>
      <c r="P49" s="441"/>
      <c r="Q49" s="441"/>
      <c r="R49" s="441"/>
      <c r="S49" s="441"/>
      <c r="T49" s="441"/>
    </row>
    <row r="50" spans="1:20" s="440" customFormat="1" ht="15" customHeight="1" x14ac:dyDescent="0.15">
      <c r="A50" s="1565"/>
      <c r="B50" s="1166" t="s">
        <v>2918</v>
      </c>
      <c r="C50" s="1566"/>
      <c r="D50" s="1223" t="s">
        <v>12</v>
      </c>
      <c r="E50" s="1217">
        <v>38687</v>
      </c>
      <c r="F50" s="1539"/>
      <c r="G50" s="1540"/>
      <c r="H50" s="1460"/>
      <c r="J50" s="439"/>
      <c r="K50" s="439"/>
      <c r="L50" s="439"/>
      <c r="M50" s="439"/>
      <c r="N50" s="439"/>
      <c r="P50" s="441"/>
      <c r="Q50" s="441"/>
      <c r="R50" s="441"/>
      <c r="S50" s="441"/>
      <c r="T50" s="441"/>
    </row>
    <row r="51" spans="1:20" s="440" customFormat="1" ht="15" customHeight="1" x14ac:dyDescent="0.15">
      <c r="A51" s="1565"/>
      <c r="B51" s="1166" t="s">
        <v>2919</v>
      </c>
      <c r="C51" s="1566"/>
      <c r="D51" s="1223" t="s">
        <v>12</v>
      </c>
      <c r="E51" s="1217">
        <v>38687</v>
      </c>
      <c r="F51" s="1539"/>
      <c r="G51" s="1540"/>
      <c r="H51" s="1460"/>
      <c r="J51" s="439"/>
      <c r="K51" s="439"/>
      <c r="L51" s="439"/>
      <c r="M51" s="439"/>
      <c r="N51" s="439"/>
      <c r="P51" s="441"/>
      <c r="Q51" s="441"/>
      <c r="R51" s="441"/>
      <c r="S51" s="441"/>
      <c r="T51" s="441"/>
    </row>
    <row r="52" spans="1:20" s="440" customFormat="1" ht="15" customHeight="1" x14ac:dyDescent="0.15">
      <c r="A52" s="1534" t="s">
        <v>133</v>
      </c>
      <c r="B52" s="859" t="s">
        <v>125</v>
      </c>
      <c r="C52" s="1541" t="s">
        <v>86</v>
      </c>
      <c r="D52" s="1135">
        <v>300</v>
      </c>
      <c r="E52" s="1142">
        <v>40940</v>
      </c>
      <c r="F52" s="1467">
        <v>50882</v>
      </c>
      <c r="G52" s="1452">
        <v>27.668141320000004</v>
      </c>
      <c r="H52" s="1462" t="s">
        <v>53</v>
      </c>
      <c r="J52" s="439"/>
      <c r="K52" s="439"/>
      <c r="L52" s="439"/>
      <c r="M52" s="439"/>
      <c r="N52" s="439"/>
      <c r="P52" s="441"/>
      <c r="Q52" s="441"/>
      <c r="R52" s="441"/>
      <c r="S52" s="441"/>
      <c r="T52" s="441"/>
    </row>
    <row r="53" spans="1:20" s="440" customFormat="1" ht="15" customHeight="1" x14ac:dyDescent="0.15">
      <c r="A53" s="1534"/>
      <c r="B53" s="859" t="s">
        <v>126</v>
      </c>
      <c r="C53" s="1541"/>
      <c r="D53" s="1135">
        <v>450</v>
      </c>
      <c r="E53" s="1142">
        <v>41244</v>
      </c>
      <c r="F53" s="1467"/>
      <c r="G53" s="1452"/>
      <c r="H53" s="1462"/>
      <c r="J53" s="439"/>
      <c r="K53" s="439"/>
      <c r="L53" s="439"/>
      <c r="M53" s="439"/>
      <c r="N53" s="439"/>
      <c r="P53" s="441"/>
      <c r="Q53" s="441"/>
      <c r="R53" s="441"/>
      <c r="S53" s="441"/>
      <c r="T53" s="441"/>
    </row>
    <row r="54" spans="1:20" s="440" customFormat="1" ht="15" customHeight="1" x14ac:dyDescent="0.15">
      <c r="A54" s="1534"/>
      <c r="B54" s="859" t="s">
        <v>127</v>
      </c>
      <c r="C54" s="1541"/>
      <c r="D54" s="1135" t="s">
        <v>12</v>
      </c>
      <c r="E54" s="1142">
        <v>41244</v>
      </c>
      <c r="F54" s="1467"/>
      <c r="G54" s="1452"/>
      <c r="H54" s="1462"/>
      <c r="J54" s="439"/>
      <c r="K54" s="439">
        <v>1</v>
      </c>
      <c r="L54" s="439"/>
      <c r="M54" s="439"/>
      <c r="N54" s="439"/>
      <c r="P54" s="441">
        <v>0</v>
      </c>
      <c r="Q54" s="441">
        <v>29.69</v>
      </c>
      <c r="R54" s="441">
        <v>0</v>
      </c>
      <c r="S54" s="441">
        <v>0</v>
      </c>
      <c r="T54" s="441">
        <v>0</v>
      </c>
    </row>
    <row r="55" spans="1:20" s="132" customFormat="1" ht="15" customHeight="1" x14ac:dyDescent="0.15">
      <c r="A55" s="1534"/>
      <c r="B55" s="859" t="s">
        <v>128</v>
      </c>
      <c r="C55" s="1541"/>
      <c r="D55" s="1135" t="s">
        <v>12</v>
      </c>
      <c r="E55" s="1142">
        <v>41244</v>
      </c>
      <c r="F55" s="1467"/>
      <c r="G55" s="1452"/>
      <c r="H55" s="1462"/>
      <c r="J55" s="439"/>
      <c r="K55" s="439">
        <v>1</v>
      </c>
      <c r="L55" s="439"/>
      <c r="M55" s="439"/>
      <c r="N55" s="439"/>
      <c r="P55" s="441">
        <v>0</v>
      </c>
      <c r="Q55" s="441">
        <v>0</v>
      </c>
      <c r="R55" s="441">
        <v>0</v>
      </c>
      <c r="S55" s="441">
        <v>0</v>
      </c>
      <c r="T55" s="441">
        <v>0</v>
      </c>
    </row>
    <row r="56" spans="1:20" s="132" customFormat="1" ht="15" customHeight="1" x14ac:dyDescent="0.15">
      <c r="A56" s="1534"/>
      <c r="B56" s="859" t="s">
        <v>129</v>
      </c>
      <c r="C56" s="1541"/>
      <c r="D56" s="1135">
        <v>225</v>
      </c>
      <c r="E56" s="1142">
        <v>40634</v>
      </c>
      <c r="F56" s="1467"/>
      <c r="G56" s="1452"/>
      <c r="H56" s="1462"/>
      <c r="J56" s="439"/>
      <c r="K56" s="439"/>
      <c r="L56" s="439"/>
      <c r="M56" s="439">
        <v>0.49</v>
      </c>
      <c r="N56" s="439"/>
      <c r="P56" s="441">
        <v>0</v>
      </c>
      <c r="Q56" s="441">
        <v>0</v>
      </c>
      <c r="R56" s="441">
        <v>0</v>
      </c>
      <c r="S56" s="441">
        <v>13.2643</v>
      </c>
      <c r="T56" s="441">
        <v>0</v>
      </c>
    </row>
    <row r="57" spans="1:20" s="132" customFormat="1" ht="15" customHeight="1" x14ac:dyDescent="0.15">
      <c r="A57" s="1166" t="s">
        <v>2888</v>
      </c>
      <c r="B57" s="1121" t="s">
        <v>130</v>
      </c>
      <c r="C57" s="1164" t="s">
        <v>86</v>
      </c>
      <c r="D57" s="1139">
        <v>1200</v>
      </c>
      <c r="E57" s="1144">
        <v>41122</v>
      </c>
      <c r="F57" s="1144">
        <v>51075</v>
      </c>
      <c r="G57" s="1145">
        <v>19.289081120000002</v>
      </c>
      <c r="H57" s="1222" t="s">
        <v>53</v>
      </c>
      <c r="J57" s="439"/>
      <c r="K57" s="439"/>
      <c r="L57" s="439"/>
      <c r="M57" s="439">
        <v>0.49</v>
      </c>
      <c r="N57" s="439"/>
      <c r="P57" s="441">
        <v>0</v>
      </c>
      <c r="Q57" s="441">
        <v>0</v>
      </c>
      <c r="R57" s="441">
        <v>0</v>
      </c>
      <c r="S57" s="441">
        <v>0</v>
      </c>
      <c r="T57" s="441">
        <v>0</v>
      </c>
    </row>
    <row r="58" spans="1:20" s="132" customFormat="1" ht="15" customHeight="1" x14ac:dyDescent="0.15">
      <c r="A58" s="1534" t="s">
        <v>2890</v>
      </c>
      <c r="B58" s="1165" t="s">
        <v>3187</v>
      </c>
      <c r="C58" s="1541" t="s">
        <v>12314</v>
      </c>
      <c r="D58" s="1135" t="s">
        <v>12</v>
      </c>
      <c r="E58" s="1142">
        <v>41671</v>
      </c>
      <c r="F58" s="1467">
        <v>51995</v>
      </c>
      <c r="G58" s="1452">
        <v>4.5795348799999989</v>
      </c>
      <c r="H58" s="1543" t="s">
        <v>53</v>
      </c>
      <c r="J58" s="439"/>
      <c r="K58" s="439"/>
      <c r="L58" s="439"/>
      <c r="M58" s="439">
        <v>0.49</v>
      </c>
      <c r="N58" s="439"/>
      <c r="P58" s="441">
        <v>0</v>
      </c>
      <c r="Q58" s="441">
        <v>0</v>
      </c>
      <c r="R58" s="441">
        <v>0</v>
      </c>
      <c r="S58" s="441">
        <v>0</v>
      </c>
      <c r="T58" s="441">
        <v>0</v>
      </c>
    </row>
    <row r="59" spans="1:20" s="132" customFormat="1" ht="15" customHeight="1" x14ac:dyDescent="0.15">
      <c r="A59" s="1534"/>
      <c r="B59" s="1165" t="s">
        <v>3188</v>
      </c>
      <c r="C59" s="1541"/>
      <c r="D59" s="1135" t="s">
        <v>12</v>
      </c>
      <c r="E59" s="1142">
        <v>41852</v>
      </c>
      <c r="F59" s="1467"/>
      <c r="G59" s="1452"/>
      <c r="H59" s="1543"/>
      <c r="J59" s="439"/>
      <c r="K59" s="439"/>
      <c r="L59" s="439"/>
      <c r="M59" s="439">
        <v>0.49</v>
      </c>
      <c r="N59" s="439"/>
      <c r="P59" s="441">
        <v>0</v>
      </c>
      <c r="Q59" s="441">
        <v>0</v>
      </c>
      <c r="R59" s="441">
        <v>0</v>
      </c>
      <c r="S59" s="441">
        <v>0</v>
      </c>
      <c r="T59" s="441">
        <v>0</v>
      </c>
    </row>
    <row r="60" spans="1:20" s="132" customFormat="1" ht="15" customHeight="1" x14ac:dyDescent="0.15">
      <c r="A60" s="1534"/>
      <c r="B60" s="1165" t="s">
        <v>3189</v>
      </c>
      <c r="C60" s="1541"/>
      <c r="D60" s="1135" t="s">
        <v>12</v>
      </c>
      <c r="E60" s="1142">
        <v>41852</v>
      </c>
      <c r="F60" s="1467"/>
      <c r="G60" s="1452"/>
      <c r="H60" s="1543"/>
      <c r="I60" s="440"/>
      <c r="J60" s="439"/>
      <c r="K60" s="439"/>
      <c r="L60" s="439"/>
      <c r="M60" s="439">
        <v>0.49</v>
      </c>
      <c r="N60" s="439"/>
      <c r="P60" s="441">
        <v>0</v>
      </c>
      <c r="Q60" s="441">
        <v>0</v>
      </c>
      <c r="R60" s="441">
        <v>0</v>
      </c>
      <c r="S60" s="441">
        <v>0</v>
      </c>
      <c r="T60" s="441">
        <v>0</v>
      </c>
    </row>
    <row r="61" spans="1:20" s="132" customFormat="1" ht="15" customHeight="1" x14ac:dyDescent="0.15">
      <c r="A61" s="1534"/>
      <c r="B61" s="1165" t="s">
        <v>2920</v>
      </c>
      <c r="C61" s="1541"/>
      <c r="D61" s="1135">
        <v>166</v>
      </c>
      <c r="E61" s="1142">
        <v>41974</v>
      </c>
      <c r="F61" s="1467"/>
      <c r="G61" s="1452"/>
      <c r="H61" s="1543"/>
      <c r="I61" s="440"/>
      <c r="J61" s="439"/>
      <c r="K61" s="439"/>
      <c r="L61" s="439"/>
      <c r="M61" s="439">
        <v>0.49</v>
      </c>
      <c r="N61" s="439"/>
      <c r="P61" s="441">
        <v>0</v>
      </c>
      <c r="Q61" s="441">
        <v>0</v>
      </c>
      <c r="R61" s="441">
        <v>0</v>
      </c>
      <c r="S61" s="441">
        <v>9.2757000000000005</v>
      </c>
      <c r="T61" s="441">
        <v>0</v>
      </c>
    </row>
    <row r="62" spans="1:20" s="458" customFormat="1" ht="15" customHeight="1" x14ac:dyDescent="0.15">
      <c r="A62" s="1534"/>
      <c r="B62" s="1165" t="s">
        <v>3190</v>
      </c>
      <c r="C62" s="1541"/>
      <c r="D62" s="1135" t="s">
        <v>12</v>
      </c>
      <c r="E62" s="1142">
        <v>41974</v>
      </c>
      <c r="F62" s="1467"/>
      <c r="G62" s="1452"/>
      <c r="H62" s="1543"/>
      <c r="I62" s="443"/>
      <c r="J62" s="439">
        <v>1</v>
      </c>
      <c r="K62" s="439"/>
      <c r="L62" s="439"/>
      <c r="M62" s="439"/>
      <c r="N62" s="439"/>
      <c r="P62" s="441">
        <v>4.5</v>
      </c>
      <c r="Q62" s="441">
        <v>0</v>
      </c>
      <c r="R62" s="441">
        <v>0</v>
      </c>
      <c r="S62" s="441">
        <v>0</v>
      </c>
      <c r="T62" s="441">
        <v>0</v>
      </c>
    </row>
    <row r="63" spans="1:20" s="458" customFormat="1" ht="15" customHeight="1" x14ac:dyDescent="0.15">
      <c r="A63" s="1537" t="s">
        <v>2891</v>
      </c>
      <c r="B63" s="1166" t="s">
        <v>3191</v>
      </c>
      <c r="C63" s="1545" t="s">
        <v>12315</v>
      </c>
      <c r="D63" s="1139">
        <v>672</v>
      </c>
      <c r="E63" s="1144">
        <v>43101</v>
      </c>
      <c r="F63" s="1465">
        <v>52104</v>
      </c>
      <c r="G63" s="1457">
        <v>45.400359049999999</v>
      </c>
      <c r="H63" s="1544" t="s">
        <v>53</v>
      </c>
      <c r="I63" s="443"/>
      <c r="J63" s="439">
        <v>1</v>
      </c>
      <c r="K63" s="439"/>
      <c r="L63" s="439"/>
      <c r="M63" s="439"/>
      <c r="N63" s="439"/>
      <c r="P63" s="441">
        <v>0</v>
      </c>
      <c r="Q63" s="441">
        <v>0</v>
      </c>
      <c r="R63" s="441">
        <v>0</v>
      </c>
      <c r="S63" s="441">
        <v>0</v>
      </c>
      <c r="T63" s="441">
        <v>0</v>
      </c>
    </row>
    <row r="64" spans="1:20" s="458" customFormat="1" ht="15" customHeight="1" x14ac:dyDescent="0.15">
      <c r="A64" s="1537"/>
      <c r="B64" s="1166" t="s">
        <v>2921</v>
      </c>
      <c r="C64" s="1545"/>
      <c r="D64" s="1139">
        <v>672</v>
      </c>
      <c r="E64" s="1144">
        <v>41992</v>
      </c>
      <c r="F64" s="1465"/>
      <c r="G64" s="1457"/>
      <c r="H64" s="1544"/>
      <c r="I64" s="443"/>
      <c r="J64" s="439">
        <v>1</v>
      </c>
      <c r="K64" s="439"/>
      <c r="L64" s="439"/>
      <c r="M64" s="439"/>
      <c r="N64" s="439"/>
      <c r="P64" s="441">
        <v>0</v>
      </c>
      <c r="Q64" s="441">
        <v>0</v>
      </c>
      <c r="R64" s="441">
        <v>0</v>
      </c>
      <c r="S64" s="441">
        <v>0</v>
      </c>
      <c r="T64" s="441">
        <v>0</v>
      </c>
    </row>
    <row r="65" spans="1:20" s="458" customFormat="1" ht="15" customHeight="1" x14ac:dyDescent="0.15">
      <c r="A65" s="1537"/>
      <c r="B65" s="1166" t="s">
        <v>2922</v>
      </c>
      <c r="C65" s="1545"/>
      <c r="D65" s="1139">
        <v>75</v>
      </c>
      <c r="E65" s="1144">
        <v>41992</v>
      </c>
      <c r="F65" s="1465"/>
      <c r="G65" s="1457"/>
      <c r="H65" s="1544"/>
      <c r="I65" s="443"/>
      <c r="J65" s="439">
        <v>1</v>
      </c>
      <c r="K65" s="439"/>
      <c r="L65" s="439"/>
      <c r="M65" s="439"/>
      <c r="N65" s="439"/>
      <c r="P65" s="441">
        <v>0</v>
      </c>
      <c r="Q65" s="441">
        <v>0</v>
      </c>
      <c r="R65" s="441">
        <v>0</v>
      </c>
      <c r="S65" s="441">
        <v>0</v>
      </c>
      <c r="T65" s="441">
        <v>0</v>
      </c>
    </row>
    <row r="66" spans="1:20" s="458" customFormat="1" ht="15" customHeight="1" x14ac:dyDescent="0.15">
      <c r="A66" s="1537"/>
      <c r="B66" s="1166" t="s">
        <v>2923</v>
      </c>
      <c r="C66" s="1545"/>
      <c r="D66" s="1139" t="s">
        <v>12</v>
      </c>
      <c r="E66" s="1144">
        <v>42307</v>
      </c>
      <c r="F66" s="1465"/>
      <c r="G66" s="1457"/>
      <c r="H66" s="1544"/>
      <c r="J66" s="439">
        <v>1</v>
      </c>
      <c r="K66" s="439"/>
      <c r="L66" s="439"/>
      <c r="M66" s="439"/>
      <c r="N66" s="439"/>
      <c r="P66" s="441">
        <v>0</v>
      </c>
      <c r="Q66" s="441">
        <v>0</v>
      </c>
      <c r="R66" s="441">
        <v>0</v>
      </c>
      <c r="S66" s="441">
        <v>0</v>
      </c>
      <c r="T66" s="441">
        <v>0</v>
      </c>
    </row>
    <row r="67" spans="1:20" s="132" customFormat="1" ht="15" customHeight="1" x14ac:dyDescent="0.15">
      <c r="A67" s="1537"/>
      <c r="B67" s="1166" t="s">
        <v>3189</v>
      </c>
      <c r="C67" s="1545"/>
      <c r="D67" s="1139" t="s">
        <v>12</v>
      </c>
      <c r="E67" s="1144">
        <v>42095</v>
      </c>
      <c r="F67" s="1465"/>
      <c r="G67" s="1457"/>
      <c r="H67" s="1544"/>
      <c r="I67" s="440"/>
      <c r="J67" s="439">
        <v>0.51</v>
      </c>
      <c r="K67" s="439"/>
      <c r="L67" s="439"/>
      <c r="M67" s="439"/>
      <c r="N67" s="439"/>
      <c r="P67" s="441">
        <v>22.659300000000002</v>
      </c>
      <c r="Q67" s="441">
        <v>0</v>
      </c>
      <c r="R67" s="441">
        <v>0</v>
      </c>
      <c r="S67" s="441">
        <v>0</v>
      </c>
      <c r="T67" s="441">
        <v>0</v>
      </c>
    </row>
    <row r="68" spans="1:20" s="132" customFormat="1" ht="15" customHeight="1" x14ac:dyDescent="0.15">
      <c r="A68" s="1165" t="s">
        <v>164</v>
      </c>
      <c r="B68" s="1165" t="s">
        <v>2924</v>
      </c>
      <c r="C68" s="1163" t="s">
        <v>64</v>
      </c>
      <c r="D68" s="1135" t="s">
        <v>12</v>
      </c>
      <c r="E68" s="1142">
        <v>42125</v>
      </c>
      <c r="F68" s="1142">
        <v>51867</v>
      </c>
      <c r="G68" s="1131">
        <v>6.7296349100000006</v>
      </c>
      <c r="H68" s="1143" t="s">
        <v>53</v>
      </c>
      <c r="J68" s="439">
        <v>0.51</v>
      </c>
      <c r="K68" s="439"/>
      <c r="L68" s="439"/>
      <c r="M68" s="439"/>
      <c r="N68" s="439"/>
      <c r="P68" s="441">
        <v>0</v>
      </c>
      <c r="Q68" s="441">
        <v>0</v>
      </c>
      <c r="R68" s="441">
        <v>0</v>
      </c>
      <c r="S68" s="441">
        <v>0</v>
      </c>
      <c r="T68" s="441">
        <v>0</v>
      </c>
    </row>
    <row r="69" spans="1:20" s="132" customFormat="1" ht="15" customHeight="1" x14ac:dyDescent="0.15">
      <c r="A69" s="1537" t="s">
        <v>131</v>
      </c>
      <c r="B69" s="1121" t="s">
        <v>16572</v>
      </c>
      <c r="C69" s="1545" t="s">
        <v>86</v>
      </c>
      <c r="D69" s="1139" t="s">
        <v>12</v>
      </c>
      <c r="E69" s="1144">
        <v>42705</v>
      </c>
      <c r="F69" s="1144">
        <v>52444</v>
      </c>
      <c r="G69" s="1457">
        <v>8.2555212499999993</v>
      </c>
      <c r="H69" s="1544" t="s">
        <v>53</v>
      </c>
      <c r="J69" s="439">
        <v>0.51</v>
      </c>
      <c r="K69" s="439"/>
      <c r="L69" s="439"/>
      <c r="M69" s="439"/>
      <c r="N69" s="439"/>
      <c r="P69" s="441">
        <v>0</v>
      </c>
      <c r="Q69" s="441">
        <v>0</v>
      </c>
      <c r="R69" s="441">
        <v>0</v>
      </c>
      <c r="S69" s="441">
        <v>0</v>
      </c>
      <c r="T69" s="441">
        <v>0</v>
      </c>
    </row>
    <row r="70" spans="1:20" s="132" customFormat="1" ht="15" customHeight="1" x14ac:dyDescent="0.15">
      <c r="A70" s="1537"/>
      <c r="B70" s="1121" t="s">
        <v>16573</v>
      </c>
      <c r="C70" s="1545"/>
      <c r="D70" s="1139" t="s">
        <v>12</v>
      </c>
      <c r="E70" s="1144">
        <v>42705</v>
      </c>
      <c r="F70" s="1144">
        <v>52444</v>
      </c>
      <c r="G70" s="1457"/>
      <c r="H70" s="1544"/>
      <c r="J70" s="439">
        <v>0.51</v>
      </c>
      <c r="K70" s="439"/>
      <c r="L70" s="439"/>
      <c r="M70" s="439"/>
      <c r="N70" s="439"/>
      <c r="P70" s="441">
        <v>0</v>
      </c>
      <c r="Q70" s="441">
        <v>0</v>
      </c>
      <c r="R70" s="441">
        <v>0</v>
      </c>
      <c r="S70" s="441">
        <v>0</v>
      </c>
      <c r="T70" s="441">
        <v>0</v>
      </c>
    </row>
    <row r="71" spans="1:20" s="132" customFormat="1" ht="15" customHeight="1" x14ac:dyDescent="0.15">
      <c r="A71" s="1165" t="s">
        <v>80</v>
      </c>
      <c r="B71" s="859" t="s">
        <v>2925</v>
      </c>
      <c r="C71" s="1163" t="s">
        <v>62</v>
      </c>
      <c r="D71" s="1135">
        <v>1080</v>
      </c>
      <c r="E71" s="1142">
        <v>43132</v>
      </c>
      <c r="F71" s="1142">
        <v>52505</v>
      </c>
      <c r="G71" s="1134">
        <v>12.78211772</v>
      </c>
      <c r="H71" s="1140" t="s">
        <v>53</v>
      </c>
      <c r="I71" s="440"/>
      <c r="J71" s="439">
        <v>0.51</v>
      </c>
      <c r="K71" s="439"/>
      <c r="L71" s="439"/>
      <c r="M71" s="439"/>
      <c r="N71" s="439"/>
      <c r="P71" s="441">
        <v>0</v>
      </c>
      <c r="Q71" s="441">
        <v>0</v>
      </c>
      <c r="R71" s="441">
        <v>0</v>
      </c>
      <c r="S71" s="441">
        <v>0</v>
      </c>
      <c r="T71" s="441">
        <v>0</v>
      </c>
    </row>
    <row r="72" spans="1:20" s="134" customFormat="1" ht="15" customHeight="1" x14ac:dyDescent="0.15">
      <c r="A72" s="1166" t="s">
        <v>192</v>
      </c>
      <c r="B72" s="1121" t="s">
        <v>16574</v>
      </c>
      <c r="C72" s="1164" t="s">
        <v>85</v>
      </c>
      <c r="D72" s="1139" t="s">
        <v>12</v>
      </c>
      <c r="E72" s="1144">
        <v>38930</v>
      </c>
      <c r="F72" s="1144">
        <v>51714</v>
      </c>
      <c r="G72" s="1222" t="s">
        <v>204</v>
      </c>
      <c r="H72" s="1222" t="s">
        <v>204</v>
      </c>
      <c r="I72" s="440"/>
      <c r="J72" s="439"/>
      <c r="K72" s="439"/>
      <c r="L72" s="439">
        <v>0.49</v>
      </c>
      <c r="M72" s="439"/>
      <c r="N72" s="439"/>
      <c r="P72" s="441">
        <v>0</v>
      </c>
      <c r="Q72" s="441">
        <v>0</v>
      </c>
      <c r="R72" s="441">
        <v>3.2389000000000001</v>
      </c>
      <c r="S72" s="441">
        <v>0</v>
      </c>
      <c r="T72" s="441">
        <v>0</v>
      </c>
    </row>
    <row r="73" spans="1:20" s="132" customFormat="1" ht="15" customHeight="1" x14ac:dyDescent="0.15">
      <c r="A73" s="1165" t="s">
        <v>195</v>
      </c>
      <c r="B73" s="859" t="s">
        <v>3192</v>
      </c>
      <c r="C73" s="1163" t="s">
        <v>84</v>
      </c>
      <c r="D73" s="1135">
        <v>525</v>
      </c>
      <c r="E73" s="1142">
        <v>37196</v>
      </c>
      <c r="F73" s="1142">
        <v>49980</v>
      </c>
      <c r="G73" s="1210" t="s">
        <v>204</v>
      </c>
      <c r="H73" s="1210" t="s">
        <v>204</v>
      </c>
      <c r="J73" s="439"/>
      <c r="K73" s="439"/>
      <c r="L73" s="439"/>
      <c r="M73" s="439">
        <v>0.49</v>
      </c>
      <c r="N73" s="439"/>
      <c r="P73" s="441">
        <v>0</v>
      </c>
      <c r="Q73" s="441">
        <v>0</v>
      </c>
      <c r="R73" s="441">
        <v>0</v>
      </c>
      <c r="S73" s="441">
        <v>4.2139999999999995</v>
      </c>
      <c r="T73" s="441">
        <v>0</v>
      </c>
    </row>
    <row r="74" spans="1:20" s="132" customFormat="1" ht="15" customHeight="1" x14ac:dyDescent="0.15">
      <c r="A74" s="1166" t="s">
        <v>194</v>
      </c>
      <c r="B74" s="1121" t="s">
        <v>3193</v>
      </c>
      <c r="C74" s="1164" t="s">
        <v>94</v>
      </c>
      <c r="D74" s="1139">
        <v>2025</v>
      </c>
      <c r="E74" s="1144">
        <v>40701</v>
      </c>
      <c r="F74" s="1144">
        <v>53485</v>
      </c>
      <c r="G74" s="1222" t="s">
        <v>204</v>
      </c>
      <c r="H74" s="1222" t="s">
        <v>204</v>
      </c>
      <c r="I74" s="440"/>
      <c r="J74" s="442"/>
      <c r="K74" s="442"/>
      <c r="L74" s="442"/>
      <c r="M74" s="442">
        <v>0.49</v>
      </c>
      <c r="N74" s="442"/>
      <c r="P74" s="441">
        <v>0</v>
      </c>
      <c r="Q74" s="441">
        <v>0</v>
      </c>
      <c r="R74" s="441">
        <v>0</v>
      </c>
      <c r="S74" s="441">
        <v>0</v>
      </c>
      <c r="T74" s="441">
        <v>0</v>
      </c>
    </row>
    <row r="75" spans="1:20" s="132" customFormat="1" ht="15" customHeight="1" x14ac:dyDescent="0.15">
      <c r="A75" s="1165" t="s">
        <v>199</v>
      </c>
      <c r="B75" s="859" t="s">
        <v>3194</v>
      </c>
      <c r="C75" s="1163" t="s">
        <v>86</v>
      </c>
      <c r="D75" s="1135">
        <v>100</v>
      </c>
      <c r="E75" s="1142">
        <v>38930</v>
      </c>
      <c r="F75" s="1142">
        <v>51714</v>
      </c>
      <c r="G75" s="1210" t="s">
        <v>204</v>
      </c>
      <c r="H75" s="1210" t="s">
        <v>204</v>
      </c>
      <c r="I75" s="440"/>
      <c r="J75" s="442"/>
      <c r="K75" s="442"/>
      <c r="L75" s="442"/>
      <c r="M75" s="442">
        <v>0.39</v>
      </c>
      <c r="N75" s="442"/>
      <c r="P75" s="441">
        <v>0</v>
      </c>
      <c r="Q75" s="441">
        <v>0</v>
      </c>
      <c r="R75" s="441">
        <v>0</v>
      </c>
      <c r="S75" s="441">
        <v>4.8906000000000001</v>
      </c>
      <c r="T75" s="441">
        <v>0</v>
      </c>
    </row>
    <row r="76" spans="1:20" s="132" customFormat="1" ht="15" customHeight="1" x14ac:dyDescent="0.15">
      <c r="A76" s="1166" t="s">
        <v>200</v>
      </c>
      <c r="B76" s="1121" t="s">
        <v>3195</v>
      </c>
      <c r="C76" s="1164" t="s">
        <v>87</v>
      </c>
      <c r="D76" s="1139">
        <v>237</v>
      </c>
      <c r="E76" s="1144">
        <v>37196</v>
      </c>
      <c r="F76" s="1144">
        <v>49980</v>
      </c>
      <c r="G76" s="1222" t="s">
        <v>204</v>
      </c>
      <c r="H76" s="1222" t="s">
        <v>204</v>
      </c>
      <c r="J76" s="442"/>
      <c r="K76" s="442"/>
      <c r="L76" s="442"/>
      <c r="M76" s="442">
        <v>0.15</v>
      </c>
      <c r="N76" s="442"/>
      <c r="P76" s="441">
        <v>0</v>
      </c>
      <c r="Q76" s="441">
        <v>0</v>
      </c>
      <c r="R76" s="441">
        <v>0</v>
      </c>
      <c r="S76" s="441">
        <v>0</v>
      </c>
      <c r="T76" s="441">
        <v>0</v>
      </c>
    </row>
    <row r="77" spans="1:20" s="132" customFormat="1" ht="15" customHeight="1" x14ac:dyDescent="0.15">
      <c r="A77" s="1532" t="s">
        <v>193</v>
      </c>
      <c r="B77" s="859" t="s">
        <v>2926</v>
      </c>
      <c r="C77" s="1541" t="s">
        <v>100</v>
      </c>
      <c r="D77" s="1135">
        <v>780</v>
      </c>
      <c r="E77" s="1142">
        <v>43097</v>
      </c>
      <c r="F77" s="1142">
        <v>54522</v>
      </c>
      <c r="G77" s="1210" t="s">
        <v>204</v>
      </c>
      <c r="H77" s="1210" t="s">
        <v>204</v>
      </c>
      <c r="J77" s="442"/>
      <c r="K77" s="442"/>
      <c r="L77" s="442"/>
      <c r="M77" s="442">
        <v>0.4</v>
      </c>
      <c r="N77" s="442"/>
      <c r="P77" s="441">
        <v>0</v>
      </c>
      <c r="Q77" s="441">
        <v>0</v>
      </c>
      <c r="R77" s="441">
        <v>0</v>
      </c>
      <c r="S77" s="441">
        <v>0</v>
      </c>
      <c r="T77" s="441">
        <v>0</v>
      </c>
    </row>
    <row r="78" spans="1:20" s="132" customFormat="1" ht="15" customHeight="1" x14ac:dyDescent="0.15">
      <c r="A78" s="1532"/>
      <c r="B78" s="859" t="s">
        <v>16575</v>
      </c>
      <c r="C78" s="1541"/>
      <c r="D78" s="1135" t="s">
        <v>12</v>
      </c>
      <c r="E78" s="1142">
        <v>43097</v>
      </c>
      <c r="F78" s="1142">
        <v>54522</v>
      </c>
      <c r="G78" s="1210" t="s">
        <v>204</v>
      </c>
      <c r="H78" s="1210" t="s">
        <v>204</v>
      </c>
      <c r="J78" s="439"/>
      <c r="K78" s="439"/>
      <c r="L78" s="439"/>
      <c r="M78" s="439">
        <v>0.245</v>
      </c>
      <c r="N78" s="439"/>
      <c r="P78" s="441">
        <v>0</v>
      </c>
      <c r="Q78" s="441">
        <v>0</v>
      </c>
      <c r="R78" s="441">
        <v>0</v>
      </c>
      <c r="S78" s="441">
        <v>0</v>
      </c>
      <c r="T78" s="441">
        <v>0</v>
      </c>
    </row>
    <row r="79" spans="1:20" s="132" customFormat="1" ht="15" customHeight="1" x14ac:dyDescent="0.15">
      <c r="A79" s="1166" t="s">
        <v>12586</v>
      </c>
      <c r="B79" s="1121" t="s">
        <v>3196</v>
      </c>
      <c r="C79" s="1164" t="s">
        <v>183</v>
      </c>
      <c r="D79" s="1139">
        <v>4130</v>
      </c>
      <c r="E79" s="1144">
        <v>39295</v>
      </c>
      <c r="F79" s="1144">
        <v>52383</v>
      </c>
      <c r="G79" s="1222" t="s">
        <v>204</v>
      </c>
      <c r="H79" s="1222" t="s">
        <v>204</v>
      </c>
      <c r="J79" s="439"/>
      <c r="K79" s="439"/>
      <c r="L79" s="439"/>
      <c r="M79" s="439">
        <v>0.49</v>
      </c>
      <c r="N79" s="439"/>
      <c r="P79" s="441">
        <v>0</v>
      </c>
      <c r="Q79" s="441">
        <v>0</v>
      </c>
      <c r="R79" s="441">
        <v>0</v>
      </c>
      <c r="S79" s="441">
        <v>0</v>
      </c>
      <c r="T79" s="441">
        <v>0</v>
      </c>
    </row>
    <row r="80" spans="1:20" s="132" customFormat="1" ht="15" customHeight="1" thickBot="1" x14ac:dyDescent="0.2">
      <c r="A80" s="1219" t="s">
        <v>12587</v>
      </c>
      <c r="B80" s="995" t="s">
        <v>77</v>
      </c>
      <c r="C80" s="705" t="s">
        <v>170</v>
      </c>
      <c r="D80" s="1224">
        <v>140</v>
      </c>
      <c r="E80" s="1226">
        <v>43902</v>
      </c>
      <c r="F80" s="1227">
        <v>53890</v>
      </c>
      <c r="G80" s="1225" t="s">
        <v>204</v>
      </c>
      <c r="H80" s="1225" t="s">
        <v>204</v>
      </c>
      <c r="J80" s="439"/>
      <c r="K80" s="439"/>
      <c r="L80" s="439"/>
      <c r="M80" s="439">
        <v>0.495</v>
      </c>
      <c r="N80" s="439"/>
      <c r="P80" s="441">
        <v>0</v>
      </c>
      <c r="Q80" s="441">
        <v>0</v>
      </c>
      <c r="R80" s="441">
        <v>0</v>
      </c>
      <c r="S80" s="441">
        <v>0</v>
      </c>
      <c r="T80" s="441">
        <v>0</v>
      </c>
    </row>
    <row r="81" spans="1:20" s="132" customFormat="1" ht="15" customHeight="1" x14ac:dyDescent="0.15">
      <c r="A81" s="245" t="s">
        <v>16576</v>
      </c>
      <c r="C81" s="461"/>
      <c r="D81" s="461"/>
      <c r="E81" s="461"/>
      <c r="F81" s="461"/>
      <c r="G81" s="461"/>
      <c r="H81" s="462"/>
      <c r="J81" s="439"/>
      <c r="K81" s="439"/>
      <c r="L81" s="439"/>
      <c r="M81" s="439">
        <v>0.33329999999999999</v>
      </c>
      <c r="N81" s="439"/>
      <c r="P81" s="441">
        <v>0</v>
      </c>
      <c r="Q81" s="441">
        <v>0</v>
      </c>
      <c r="R81" s="441">
        <v>0</v>
      </c>
      <c r="S81" s="441">
        <v>0</v>
      </c>
      <c r="T81" s="441">
        <v>0</v>
      </c>
    </row>
    <row r="82" spans="1:20" s="132" customFormat="1" ht="15" customHeight="1" x14ac:dyDescent="0.15">
      <c r="A82" s="1367" t="s">
        <v>16577</v>
      </c>
      <c r="B82" s="1367"/>
      <c r="C82" s="1367"/>
      <c r="D82" s="1367"/>
      <c r="E82" s="1367"/>
      <c r="F82" s="1367"/>
      <c r="G82" s="1367"/>
      <c r="H82" s="1367"/>
      <c r="J82" s="439"/>
      <c r="K82" s="439"/>
      <c r="L82" s="439"/>
      <c r="M82" s="439">
        <v>0.43059999999999998</v>
      </c>
      <c r="N82" s="439"/>
      <c r="P82" s="441">
        <v>0</v>
      </c>
      <c r="Q82" s="441">
        <v>0</v>
      </c>
      <c r="R82" s="441">
        <v>0</v>
      </c>
      <c r="S82" s="441">
        <v>0</v>
      </c>
      <c r="T82" s="441">
        <v>0</v>
      </c>
    </row>
    <row r="83" spans="1:20" s="348" customFormat="1" x14ac:dyDescent="0.2">
      <c r="A83" s="1228" t="s">
        <v>16578</v>
      </c>
      <c r="B83" s="132"/>
      <c r="C83" s="461"/>
      <c r="D83" s="1221"/>
      <c r="E83" s="461"/>
      <c r="F83" s="461"/>
      <c r="G83" s="461"/>
      <c r="H83" s="462"/>
      <c r="I83" s="132"/>
      <c r="P83" s="429"/>
      <c r="Q83" s="429"/>
      <c r="R83" s="429"/>
      <c r="S83" s="429"/>
      <c r="T83" s="429"/>
    </row>
    <row r="84" spans="1:20" s="348" customFormat="1" x14ac:dyDescent="0.2">
      <c r="A84" s="463"/>
      <c r="B84" s="132"/>
      <c r="C84" s="461"/>
      <c r="D84" s="461"/>
      <c r="E84" s="461"/>
      <c r="F84" s="461"/>
      <c r="G84" s="461"/>
      <c r="H84" s="462"/>
      <c r="I84" s="132"/>
      <c r="P84" s="429"/>
      <c r="Q84" s="429"/>
      <c r="R84" s="429"/>
      <c r="S84" s="429"/>
      <c r="T84" s="429"/>
    </row>
    <row r="85" spans="1:20" s="348" customFormat="1" x14ac:dyDescent="0.2">
      <c r="A85" s="463"/>
      <c r="B85" s="132"/>
      <c r="C85" s="461"/>
      <c r="D85" s="461"/>
      <c r="E85" s="461"/>
      <c r="F85" s="461"/>
      <c r="G85" s="461"/>
      <c r="H85" s="462"/>
      <c r="I85" s="132"/>
      <c r="J85" s="132"/>
      <c r="K85" s="132"/>
      <c r="L85" s="132"/>
      <c r="M85" s="132"/>
      <c r="N85" s="132"/>
      <c r="P85" s="429"/>
      <c r="Q85" s="429"/>
      <c r="R85" s="429"/>
      <c r="S85" s="429"/>
      <c r="T85" s="429"/>
    </row>
    <row r="86" spans="1:20" s="348" customFormat="1" x14ac:dyDescent="0.2">
      <c r="A86" s="464"/>
      <c r="B86" s="10"/>
      <c r="C86" s="399"/>
      <c r="D86" s="399"/>
      <c r="E86" s="399"/>
      <c r="F86" s="399"/>
      <c r="G86" s="399"/>
      <c r="H86" s="465"/>
      <c r="I86" s="132"/>
      <c r="J86" s="132"/>
      <c r="K86" s="132"/>
      <c r="L86" s="132"/>
      <c r="M86" s="132"/>
      <c r="N86" s="132"/>
      <c r="P86" s="429"/>
      <c r="Q86" s="429"/>
      <c r="R86" s="429"/>
      <c r="S86" s="429"/>
      <c r="T86" s="429"/>
    </row>
    <row r="87" spans="1:20" s="348" customFormat="1" x14ac:dyDescent="0.2">
      <c r="A87" s="464"/>
      <c r="B87" s="10"/>
      <c r="C87" s="399"/>
      <c r="D87" s="399"/>
      <c r="E87" s="399"/>
      <c r="F87" s="399"/>
      <c r="G87" s="399"/>
      <c r="H87" s="465"/>
      <c r="I87" s="132"/>
      <c r="J87" s="132"/>
      <c r="K87" s="132"/>
      <c r="L87" s="132"/>
      <c r="M87" s="132"/>
      <c r="N87" s="132"/>
      <c r="P87" s="429"/>
      <c r="Q87" s="429"/>
      <c r="R87" s="429"/>
      <c r="S87" s="429"/>
      <c r="T87" s="429"/>
    </row>
    <row r="88" spans="1:20" s="348" customFormat="1" ht="12" customHeight="1" x14ac:dyDescent="0.2">
      <c r="A88" s="464"/>
      <c r="B88" s="10"/>
      <c r="C88" s="399"/>
      <c r="D88" s="399"/>
      <c r="E88" s="399"/>
      <c r="F88" s="399"/>
      <c r="G88" s="399"/>
      <c r="H88" s="465"/>
      <c r="I88" s="132"/>
      <c r="J88" s="132"/>
      <c r="K88" s="132"/>
      <c r="L88" s="132"/>
      <c r="M88" s="132"/>
      <c r="N88" s="132"/>
      <c r="P88" s="429"/>
      <c r="Q88" s="429"/>
      <c r="R88" s="429"/>
      <c r="S88" s="429"/>
      <c r="T88" s="429"/>
    </row>
    <row r="89" spans="1:20" s="348" customFormat="1" x14ac:dyDescent="0.2">
      <c r="A89" s="464"/>
      <c r="B89" s="10"/>
      <c r="C89" s="399"/>
      <c r="D89" s="399"/>
      <c r="E89" s="399"/>
      <c r="F89" s="399"/>
      <c r="G89" s="399"/>
      <c r="H89" s="465"/>
      <c r="I89" s="132"/>
      <c r="J89" s="132"/>
      <c r="K89" s="132"/>
      <c r="L89" s="132"/>
      <c r="M89" s="132"/>
      <c r="N89" s="132"/>
      <c r="P89" s="429"/>
      <c r="Q89" s="429"/>
      <c r="R89" s="429"/>
      <c r="S89" s="429"/>
      <c r="T89" s="429"/>
    </row>
    <row r="90" spans="1:20" x14ac:dyDescent="0.2">
      <c r="A90" s="464"/>
      <c r="B90" s="10"/>
      <c r="C90" s="399"/>
      <c r="D90" s="399"/>
      <c r="E90" s="399"/>
      <c r="F90" s="399"/>
      <c r="G90" s="399"/>
      <c r="H90" s="465"/>
      <c r="I90" s="10"/>
      <c r="J90" s="132"/>
      <c r="K90" s="132"/>
      <c r="L90" s="132"/>
      <c r="M90" s="132"/>
      <c r="N90" s="132"/>
    </row>
    <row r="91" spans="1:20" x14ac:dyDescent="0.2">
      <c r="A91" s="464"/>
      <c r="B91" s="10"/>
      <c r="C91" s="399"/>
      <c r="D91" s="399"/>
      <c r="E91" s="399"/>
      <c r="F91" s="399"/>
      <c r="G91" s="399"/>
      <c r="H91" s="465"/>
      <c r="I91" s="10"/>
      <c r="J91" s="132"/>
      <c r="K91" s="132"/>
      <c r="L91" s="132"/>
      <c r="M91" s="132"/>
      <c r="N91" s="132"/>
    </row>
    <row r="92" spans="1:20" x14ac:dyDescent="0.2">
      <c r="A92" s="464"/>
      <c r="B92" s="10"/>
      <c r="C92" s="399"/>
      <c r="D92" s="399"/>
      <c r="E92" s="399"/>
      <c r="F92" s="399"/>
      <c r="G92" s="399"/>
      <c r="H92" s="465"/>
      <c r="I92" s="10"/>
      <c r="J92" s="10"/>
      <c r="K92" s="10"/>
      <c r="L92" s="10"/>
      <c r="M92" s="10"/>
      <c r="N92" s="10"/>
    </row>
    <row r="93" spans="1:20" x14ac:dyDescent="0.2">
      <c r="A93" s="464"/>
      <c r="B93" s="10"/>
      <c r="C93" s="399"/>
      <c r="D93" s="399"/>
      <c r="E93" s="399"/>
      <c r="F93" s="399"/>
      <c r="G93" s="399"/>
      <c r="H93" s="465"/>
      <c r="I93" s="10"/>
      <c r="J93" s="10"/>
      <c r="K93" s="10"/>
      <c r="L93" s="10"/>
      <c r="M93" s="10"/>
      <c r="N93" s="10"/>
    </row>
    <row r="94" spans="1:20" x14ac:dyDescent="0.2">
      <c r="A94" s="464"/>
      <c r="B94" s="10"/>
      <c r="C94" s="399"/>
      <c r="D94" s="399"/>
      <c r="E94" s="399"/>
      <c r="F94" s="399"/>
      <c r="G94" s="399"/>
      <c r="H94" s="465"/>
      <c r="I94" s="10"/>
      <c r="J94" s="10"/>
      <c r="K94" s="10"/>
      <c r="L94" s="10"/>
      <c r="M94" s="10"/>
      <c r="N94" s="10"/>
    </row>
    <row r="95" spans="1:20" x14ac:dyDescent="0.2">
      <c r="A95" s="464"/>
      <c r="B95" s="10"/>
      <c r="C95" s="399"/>
      <c r="D95" s="399"/>
      <c r="E95" s="399"/>
      <c r="F95" s="399"/>
      <c r="G95" s="399"/>
      <c r="H95" s="465"/>
      <c r="I95" s="10"/>
      <c r="J95" s="10"/>
      <c r="K95" s="10"/>
      <c r="L95" s="10"/>
      <c r="M95" s="10"/>
      <c r="N95" s="10"/>
    </row>
    <row r="96" spans="1:20" ht="12" customHeight="1" x14ac:dyDescent="0.2">
      <c r="A96" s="464"/>
      <c r="B96" s="10"/>
      <c r="C96" s="399"/>
      <c r="D96" s="399"/>
      <c r="E96" s="399"/>
      <c r="F96" s="399"/>
      <c r="G96" s="399"/>
      <c r="H96" s="465"/>
      <c r="I96" s="10"/>
      <c r="J96" s="10"/>
      <c r="K96" s="10"/>
      <c r="L96" s="10"/>
      <c r="M96" s="10"/>
      <c r="N96" s="10"/>
    </row>
    <row r="97" spans="1:14" x14ac:dyDescent="0.2">
      <c r="A97" s="464"/>
      <c r="B97" s="10"/>
      <c r="C97" s="399"/>
      <c r="D97" s="399"/>
      <c r="E97" s="399"/>
      <c r="F97" s="399"/>
      <c r="G97" s="399"/>
      <c r="H97" s="465"/>
      <c r="I97" s="10"/>
      <c r="J97" s="10"/>
      <c r="K97" s="10"/>
      <c r="L97" s="10"/>
      <c r="M97" s="10"/>
      <c r="N97" s="10"/>
    </row>
    <row r="98" spans="1:14" x14ac:dyDescent="0.2">
      <c r="I98" s="10"/>
      <c r="J98" s="10"/>
      <c r="K98" s="10"/>
      <c r="L98" s="10"/>
      <c r="M98" s="10"/>
      <c r="N98" s="10"/>
    </row>
    <row r="99" spans="1:14" x14ac:dyDescent="0.2">
      <c r="I99" s="10"/>
      <c r="J99" s="10"/>
      <c r="K99" s="10"/>
      <c r="L99" s="10"/>
      <c r="M99" s="10"/>
      <c r="N99" s="10"/>
    </row>
    <row r="100" spans="1:14" x14ac:dyDescent="0.2">
      <c r="I100" s="10"/>
      <c r="J100" s="10"/>
      <c r="K100" s="10"/>
      <c r="L100" s="10"/>
      <c r="M100" s="10"/>
      <c r="N100" s="10"/>
    </row>
    <row r="101" spans="1:14" x14ac:dyDescent="0.2">
      <c r="I101" s="10"/>
      <c r="J101" s="10"/>
      <c r="K101" s="10"/>
      <c r="L101" s="10"/>
      <c r="M101" s="10"/>
      <c r="N101" s="10"/>
    </row>
  </sheetData>
  <mergeCells count="94">
    <mergeCell ref="H45:H48"/>
    <mergeCell ref="A49:A51"/>
    <mergeCell ref="C49:C51"/>
    <mergeCell ref="F49:F51"/>
    <mergeCell ref="G49:G51"/>
    <mergeCell ref="H49:H51"/>
    <mergeCell ref="C35:C36"/>
    <mergeCell ref="G35:G36"/>
    <mergeCell ref="H35:H36"/>
    <mergeCell ref="A37:A38"/>
    <mergeCell ref="C37:C38"/>
    <mergeCell ref="A35:A36"/>
    <mergeCell ref="G37:G38"/>
    <mergeCell ref="A6:A7"/>
    <mergeCell ref="C6:C7"/>
    <mergeCell ref="G6:G7"/>
    <mergeCell ref="H6:H7"/>
    <mergeCell ref="A9:A10"/>
    <mergeCell ref="C9:C10"/>
    <mergeCell ref="F9:F10"/>
    <mergeCell ref="G9:G10"/>
    <mergeCell ref="H9:H10"/>
    <mergeCell ref="A14:A15"/>
    <mergeCell ref="C14:C15"/>
    <mergeCell ref="F14:F15"/>
    <mergeCell ref="G14:G15"/>
    <mergeCell ref="H14:H15"/>
    <mergeCell ref="I9:I10"/>
    <mergeCell ref="A12:A13"/>
    <mergeCell ref="C12:C13"/>
    <mergeCell ref="G12:G13"/>
    <mergeCell ref="H12:H13"/>
    <mergeCell ref="H52:H56"/>
    <mergeCell ref="A16:A17"/>
    <mergeCell ref="C16:C17"/>
    <mergeCell ref="F16:F17"/>
    <mergeCell ref="G16:G17"/>
    <mergeCell ref="H16:H17"/>
    <mergeCell ref="A18:A19"/>
    <mergeCell ref="C18:C19"/>
    <mergeCell ref="F18:F19"/>
    <mergeCell ref="G18:G19"/>
    <mergeCell ref="H18:H19"/>
    <mergeCell ref="A39:A40"/>
    <mergeCell ref="C39:C40"/>
    <mergeCell ref="F39:F40"/>
    <mergeCell ref="G39:G40"/>
    <mergeCell ref="H39:H40"/>
    <mergeCell ref="A22:A25"/>
    <mergeCell ref="C22:C25"/>
    <mergeCell ref="G22:G25"/>
    <mergeCell ref="H22:H25"/>
    <mergeCell ref="A26:A28"/>
    <mergeCell ref="C26:C28"/>
    <mergeCell ref="F26:F28"/>
    <mergeCell ref="G26:G28"/>
    <mergeCell ref="H26:H28"/>
    <mergeCell ref="A29:A30"/>
    <mergeCell ref="C29:C30"/>
    <mergeCell ref="G29:G30"/>
    <mergeCell ref="H29:H30"/>
    <mergeCell ref="A32:A33"/>
    <mergeCell ref="C32:C33"/>
    <mergeCell ref="F32:F33"/>
    <mergeCell ref="G32:G33"/>
    <mergeCell ref="H32:H33"/>
    <mergeCell ref="H58:H62"/>
    <mergeCell ref="A82:H82"/>
    <mergeCell ref="G69:G70"/>
    <mergeCell ref="H69:H70"/>
    <mergeCell ref="A77:A78"/>
    <mergeCell ref="C77:C78"/>
    <mergeCell ref="G63:G67"/>
    <mergeCell ref="H63:H67"/>
    <mergeCell ref="A69:A70"/>
    <mergeCell ref="C69:C70"/>
    <mergeCell ref="A63:A67"/>
    <mergeCell ref="C63:C67"/>
    <mergeCell ref="F63:F67"/>
    <mergeCell ref="A58:A62"/>
    <mergeCell ref="C58:C62"/>
    <mergeCell ref="F58:F62"/>
    <mergeCell ref="C41:C43"/>
    <mergeCell ref="F41:F43"/>
    <mergeCell ref="G41:G43"/>
    <mergeCell ref="A41:A43"/>
    <mergeCell ref="G58:G62"/>
    <mergeCell ref="A52:A56"/>
    <mergeCell ref="C52:C56"/>
    <mergeCell ref="F52:F56"/>
    <mergeCell ref="A45:A48"/>
    <mergeCell ref="C45:C48"/>
    <mergeCell ref="G52:G56"/>
    <mergeCell ref="G45:G48"/>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1:AA83"/>
  <sheetViews>
    <sheetView showGridLines="0" zoomScaleNormal="100" zoomScaleSheetLayoutView="87" zoomScalePageLayoutView="80" workbookViewId="0">
      <selection activeCell="F87" sqref="F87"/>
    </sheetView>
  </sheetViews>
  <sheetFormatPr defaultColWidth="18" defaultRowHeight="12" x14ac:dyDescent="0.25"/>
  <cols>
    <col min="1" max="1" width="40.28515625" style="471" customWidth="1"/>
    <col min="2" max="2" width="15.7109375" style="472" bestFit="1" customWidth="1"/>
    <col min="3" max="8" width="7.28515625" style="472" bestFit="1" customWidth="1"/>
    <col min="9" max="9" width="8.140625" style="472" bestFit="1" customWidth="1"/>
    <col min="10" max="10" width="8.140625" style="472" customWidth="1"/>
    <col min="11" max="14" width="6.85546875" style="472" bestFit="1" customWidth="1"/>
    <col min="15" max="16" width="7.5703125" style="472" bestFit="1" customWidth="1"/>
    <col min="17" max="17" width="7.5703125" style="473" bestFit="1" customWidth="1"/>
    <col min="18" max="18" width="7.5703125" style="473" customWidth="1"/>
    <col min="19" max="19" width="10" style="472" bestFit="1" customWidth="1"/>
    <col min="20" max="27" width="18" style="408"/>
    <col min="28" max="16384" width="18" style="406"/>
  </cols>
  <sheetData>
    <row r="1" spans="1:19" x14ac:dyDescent="0.25">
      <c r="A1" s="466"/>
      <c r="B1" s="406"/>
      <c r="C1" s="406"/>
      <c r="D1" s="406"/>
      <c r="E1" s="406"/>
      <c r="F1" s="406"/>
      <c r="G1" s="406"/>
      <c r="H1" s="406"/>
      <c r="I1" s="406"/>
      <c r="J1" s="406"/>
      <c r="K1" s="406"/>
      <c r="L1" s="406"/>
      <c r="M1" s="406"/>
      <c r="N1" s="406"/>
      <c r="O1" s="406"/>
      <c r="P1" s="406"/>
      <c r="Q1" s="467"/>
    </row>
    <row r="2" spans="1:19" x14ac:dyDescent="0.25">
      <c r="A2" s="466"/>
      <c r="B2" s="406"/>
      <c r="C2" s="406"/>
      <c r="D2" s="406"/>
      <c r="E2" s="406"/>
      <c r="F2" s="406"/>
      <c r="G2" s="406"/>
      <c r="H2" s="406"/>
      <c r="I2" s="406"/>
      <c r="J2" s="406"/>
      <c r="K2" s="406"/>
      <c r="L2" s="406"/>
      <c r="M2" s="406"/>
      <c r="N2" s="406"/>
      <c r="O2" s="406"/>
      <c r="P2" s="406"/>
      <c r="Q2" s="467"/>
    </row>
    <row r="3" spans="1:19" ht="13.5" thickBot="1" x14ac:dyDescent="0.3">
      <c r="A3" s="387" t="s">
        <v>3197</v>
      </c>
      <c r="B3" s="468"/>
      <c r="C3" s="469"/>
      <c r="D3" s="469"/>
      <c r="E3" s="469"/>
      <c r="F3" s="469"/>
      <c r="G3" s="469"/>
      <c r="H3" s="469"/>
      <c r="I3" s="469"/>
      <c r="J3" s="469"/>
      <c r="K3" s="469"/>
      <c r="L3" s="469"/>
      <c r="M3" s="469"/>
      <c r="N3" s="469"/>
      <c r="O3" s="469"/>
      <c r="P3" s="469"/>
      <c r="Q3" s="470"/>
      <c r="R3" s="731"/>
      <c r="S3" s="469"/>
    </row>
    <row r="4" spans="1:19" x14ac:dyDescent="0.25">
      <c r="A4" s="1344" t="s">
        <v>60</v>
      </c>
      <c r="B4" s="1344" t="s">
        <v>3166</v>
      </c>
      <c r="C4" s="1342" t="s">
        <v>196</v>
      </c>
      <c r="D4" s="1344"/>
      <c r="E4" s="1344"/>
      <c r="F4" s="1344"/>
      <c r="G4" s="1344"/>
      <c r="H4" s="1344"/>
      <c r="I4" s="1344"/>
      <c r="J4" s="729"/>
      <c r="K4" s="1344" t="s">
        <v>3198</v>
      </c>
      <c r="L4" s="1344"/>
      <c r="M4" s="1344"/>
      <c r="N4" s="1344"/>
      <c r="O4" s="1344"/>
      <c r="P4" s="1344"/>
      <c r="Q4" s="1344"/>
      <c r="R4" s="729"/>
      <c r="S4" s="1344" t="s">
        <v>2927</v>
      </c>
    </row>
    <row r="5" spans="1:19" ht="12.75" thickBot="1" x14ac:dyDescent="0.3">
      <c r="A5" s="1345"/>
      <c r="B5" s="1345"/>
      <c r="C5" s="719">
        <v>2020</v>
      </c>
      <c r="D5" s="706">
        <v>2021</v>
      </c>
      <c r="E5" s="706">
        <v>2022</v>
      </c>
      <c r="F5" s="706">
        <v>2023</v>
      </c>
      <c r="G5" s="706">
        <v>2024</v>
      </c>
      <c r="H5" s="706">
        <v>2025</v>
      </c>
      <c r="I5" s="706">
        <v>2026</v>
      </c>
      <c r="J5" s="730" t="s">
        <v>12222</v>
      </c>
      <c r="K5" s="289">
        <v>2020</v>
      </c>
      <c r="L5" s="289">
        <v>2021</v>
      </c>
      <c r="M5" s="289">
        <v>2022</v>
      </c>
      <c r="N5" s="289">
        <v>2023</v>
      </c>
      <c r="O5" s="289">
        <v>2024</v>
      </c>
      <c r="P5" s="289">
        <v>2025</v>
      </c>
      <c r="Q5" s="289">
        <v>2026</v>
      </c>
      <c r="R5" s="730" t="s">
        <v>12222</v>
      </c>
      <c r="S5" s="1345"/>
    </row>
    <row r="6" spans="1:19" ht="21.95" customHeight="1" x14ac:dyDescent="0.25">
      <c r="A6" s="1229" t="s">
        <v>2871</v>
      </c>
      <c r="B6" s="1204" t="s">
        <v>171</v>
      </c>
      <c r="C6" s="1201">
        <v>143.73859899999999</v>
      </c>
      <c r="D6" s="1201">
        <v>347.49105863820085</v>
      </c>
      <c r="E6" s="1201">
        <v>347.32797594881919</v>
      </c>
      <c r="F6" s="1201">
        <v>347.15106926421737</v>
      </c>
      <c r="G6" s="1201">
        <v>347.439201018147</v>
      </c>
      <c r="H6" s="1201">
        <v>346.75097718053138</v>
      </c>
      <c r="I6" s="1201">
        <v>346.58588461603409</v>
      </c>
      <c r="J6" s="1230">
        <v>1958.6801347745052</v>
      </c>
      <c r="K6" s="1201">
        <v>28.321253000000002</v>
      </c>
      <c r="L6" s="1201">
        <v>67.552066011268636</v>
      </c>
      <c r="M6" s="1201">
        <v>77.603489640805478</v>
      </c>
      <c r="N6" s="1201">
        <v>89.687765847291587</v>
      </c>
      <c r="O6" s="1201">
        <v>99.71622280605078</v>
      </c>
      <c r="P6" s="1201">
        <v>116.91987833523187</v>
      </c>
      <c r="Q6" s="1201">
        <v>157.96046107836801</v>
      </c>
      <c r="R6" s="1230">
        <v>577.14536415288489</v>
      </c>
      <c r="S6" s="1201">
        <f>SUM(C6:R6)</f>
        <v>5400.071401312357</v>
      </c>
    </row>
    <row r="7" spans="1:19" ht="21.95" customHeight="1" x14ac:dyDescent="0.25">
      <c r="A7" s="1121" t="s">
        <v>122</v>
      </c>
      <c r="B7" s="1136" t="s">
        <v>86</v>
      </c>
      <c r="C7" s="1201">
        <v>5.226</v>
      </c>
      <c r="D7" s="1201">
        <v>11.46150282</v>
      </c>
      <c r="E7" s="1201">
        <v>10.83947334</v>
      </c>
      <c r="F7" s="1201">
        <v>10.217433870000001</v>
      </c>
      <c r="G7" s="1201">
        <v>9.6017627699999988</v>
      </c>
      <c r="H7" s="1201">
        <v>8.97338491</v>
      </c>
      <c r="I7" s="1201">
        <v>8.3513554299999999</v>
      </c>
      <c r="J7" s="1231">
        <v>4.5837341599999997</v>
      </c>
      <c r="K7" s="1201">
        <v>3.2240000000000002</v>
      </c>
      <c r="L7" s="1201">
        <v>12.608310680000001</v>
      </c>
      <c r="M7" s="1201">
        <v>10.83993502</v>
      </c>
      <c r="N7" s="1201">
        <v>10.4600936</v>
      </c>
      <c r="O7" s="1201">
        <v>10.09543141</v>
      </c>
      <c r="P7" s="1201">
        <v>14.0035645</v>
      </c>
      <c r="Q7" s="1201">
        <v>13.260148950000001</v>
      </c>
      <c r="R7" s="1231">
        <v>55.166975239999999</v>
      </c>
      <c r="S7" s="1201">
        <f t="shared" ref="S7:S70" si="0">SUM(C7:R7)</f>
        <v>198.91310670000001</v>
      </c>
    </row>
    <row r="8" spans="1:19" ht="21.95" customHeight="1" x14ac:dyDescent="0.25">
      <c r="A8" s="1121" t="s">
        <v>98</v>
      </c>
      <c r="B8" s="1204" t="s">
        <v>93</v>
      </c>
      <c r="C8" s="1201">
        <v>39.660597410419143</v>
      </c>
      <c r="D8" s="1201">
        <v>217.38438162781281</v>
      </c>
      <c r="E8" s="1201">
        <v>203.64552733765836</v>
      </c>
      <c r="F8" s="1201">
        <v>170.8066063755914</v>
      </c>
      <c r="G8" s="1201">
        <v>162.67303057399039</v>
      </c>
      <c r="H8" s="1201">
        <v>154.53945477238938</v>
      </c>
      <c r="I8" s="1201">
        <v>146.40587897078839</v>
      </c>
      <c r="J8" s="1231">
        <v>371.77893057286872</v>
      </c>
      <c r="K8" s="1201">
        <v>0</v>
      </c>
      <c r="L8" s="1201">
        <v>129.60120494399695</v>
      </c>
      <c r="M8" s="1201">
        <v>134.05121735494089</v>
      </c>
      <c r="N8" s="1201">
        <v>133.13182051821872</v>
      </c>
      <c r="O8" s="1201">
        <v>137.67885136545482</v>
      </c>
      <c r="P8" s="1201">
        <v>201.33600145812323</v>
      </c>
      <c r="Q8" s="1201">
        <v>38.452795148028962</v>
      </c>
      <c r="R8" s="1231">
        <v>214.69477290982846</v>
      </c>
      <c r="S8" s="1201">
        <f t="shared" si="0"/>
        <v>2455.8410713401108</v>
      </c>
    </row>
    <row r="9" spans="1:19" ht="21.95" customHeight="1" x14ac:dyDescent="0.25">
      <c r="A9" s="1121" t="s">
        <v>99</v>
      </c>
      <c r="B9" s="1136" t="s">
        <v>65</v>
      </c>
      <c r="C9" s="1201">
        <v>8.7008225387096747</v>
      </c>
      <c r="D9" s="1201">
        <v>32.848181550464645</v>
      </c>
      <c r="E9" s="1201">
        <v>32.848181550464645</v>
      </c>
      <c r="F9" s="1201">
        <v>28.085883952777003</v>
      </c>
      <c r="G9" s="1201">
        <v>18.561288757401723</v>
      </c>
      <c r="H9" s="1201">
        <v>18.561288757401723</v>
      </c>
      <c r="I9" s="1201">
        <v>18.561288757401723</v>
      </c>
      <c r="J9" s="1231">
        <v>37.122577514803446</v>
      </c>
      <c r="K9" s="1201">
        <v>0</v>
      </c>
      <c r="L9" s="1201">
        <v>0</v>
      </c>
      <c r="M9" s="1201">
        <v>0</v>
      </c>
      <c r="N9" s="1201">
        <v>0</v>
      </c>
      <c r="O9" s="1201">
        <v>0</v>
      </c>
      <c r="P9" s="1201">
        <v>0</v>
      </c>
      <c r="Q9" s="1201">
        <v>0</v>
      </c>
      <c r="R9" s="1231">
        <v>0</v>
      </c>
      <c r="S9" s="1201">
        <f t="shared" si="0"/>
        <v>195.28951337942459</v>
      </c>
    </row>
    <row r="10" spans="1:19" ht="21.95" customHeight="1" x14ac:dyDescent="0.25">
      <c r="A10" s="1120" t="s">
        <v>141</v>
      </c>
      <c r="B10" s="1126" t="s">
        <v>67</v>
      </c>
      <c r="C10" s="1201">
        <v>0</v>
      </c>
      <c r="D10" s="1201">
        <v>0</v>
      </c>
      <c r="E10" s="1201">
        <v>0</v>
      </c>
      <c r="F10" s="1201">
        <v>0</v>
      </c>
      <c r="G10" s="1201">
        <v>0</v>
      </c>
      <c r="H10" s="1201">
        <v>0</v>
      </c>
      <c r="I10" s="1201">
        <v>0</v>
      </c>
      <c r="J10" s="1231">
        <v>0</v>
      </c>
      <c r="K10" s="1201">
        <v>0</v>
      </c>
      <c r="L10" s="1201">
        <v>0</v>
      </c>
      <c r="M10" s="1201">
        <v>0</v>
      </c>
      <c r="N10" s="1201">
        <v>0</v>
      </c>
      <c r="O10" s="1201">
        <v>0</v>
      </c>
      <c r="P10" s="1201">
        <v>0</v>
      </c>
      <c r="Q10" s="1201">
        <v>0</v>
      </c>
      <c r="R10" s="1231">
        <v>0</v>
      </c>
      <c r="S10" s="1201">
        <f t="shared" si="0"/>
        <v>0</v>
      </c>
    </row>
    <row r="11" spans="1:19" ht="21.95" customHeight="1" x14ac:dyDescent="0.25">
      <c r="A11" s="1121" t="s">
        <v>123</v>
      </c>
      <c r="B11" s="1204" t="s">
        <v>86</v>
      </c>
      <c r="C11" s="1201">
        <v>2.8159999999999998</v>
      </c>
      <c r="D11" s="1201">
        <v>17.048423</v>
      </c>
      <c r="E11" s="1201">
        <v>17.117222000000002</v>
      </c>
      <c r="F11" s="1201">
        <v>16.389879000000001</v>
      </c>
      <c r="G11" s="1201">
        <v>15.675734</v>
      </c>
      <c r="H11" s="1201">
        <v>14.961587999999999</v>
      </c>
      <c r="I11" s="1201">
        <v>9.4267265700000014</v>
      </c>
      <c r="J11" s="1231">
        <v>0.75407754000000005</v>
      </c>
      <c r="K11" s="1201">
        <v>0</v>
      </c>
      <c r="L11" s="1201">
        <v>0</v>
      </c>
      <c r="M11" s="1201">
        <v>0</v>
      </c>
      <c r="N11" s="1201">
        <v>0</v>
      </c>
      <c r="O11" s="1201">
        <v>0</v>
      </c>
      <c r="P11" s="1201">
        <v>0</v>
      </c>
      <c r="Q11" s="1201">
        <v>0</v>
      </c>
      <c r="R11" s="1231">
        <v>0</v>
      </c>
      <c r="S11" s="1201">
        <f t="shared" si="0"/>
        <v>94.189650110000002</v>
      </c>
    </row>
    <row r="12" spans="1:19" ht="21.95" customHeight="1" x14ac:dyDescent="0.25">
      <c r="A12" s="1120" t="s">
        <v>96</v>
      </c>
      <c r="B12" s="1126" t="s">
        <v>2883</v>
      </c>
      <c r="C12" s="1201">
        <v>38.309830401797349</v>
      </c>
      <c r="D12" s="1201">
        <v>80.017362045907774</v>
      </c>
      <c r="E12" s="1201">
        <v>80.017362045907774</v>
      </c>
      <c r="F12" s="1201">
        <v>80.017362045907774</v>
      </c>
      <c r="G12" s="1201">
        <v>80.017362045907774</v>
      </c>
      <c r="H12" s="1201">
        <v>80.017362045907774</v>
      </c>
      <c r="I12" s="1201">
        <v>80.017362045907774</v>
      </c>
      <c r="J12" s="1231">
        <v>240.05208613772334</v>
      </c>
      <c r="K12" s="1201">
        <v>25.132669157081668</v>
      </c>
      <c r="L12" s="1201">
        <v>135.24577507662329</v>
      </c>
      <c r="M12" s="1201">
        <v>45.305680446401787</v>
      </c>
      <c r="N12" s="1201">
        <v>49.971832797189307</v>
      </c>
      <c r="O12" s="1201">
        <v>54.909115851284902</v>
      </c>
      <c r="P12" s="1201">
        <v>56.830933172612575</v>
      </c>
      <c r="Q12" s="1201">
        <v>56.922593853478091</v>
      </c>
      <c r="R12" s="1231">
        <v>0</v>
      </c>
      <c r="S12" s="1201">
        <f t="shared" si="0"/>
        <v>1182.7846891696388</v>
      </c>
    </row>
    <row r="13" spans="1:19" ht="21.95" customHeight="1" x14ac:dyDescent="0.25">
      <c r="A13" s="1121" t="s">
        <v>101</v>
      </c>
      <c r="B13" s="1204" t="s">
        <v>94</v>
      </c>
      <c r="C13" s="1201">
        <v>73.212673131551128</v>
      </c>
      <c r="D13" s="1201">
        <v>73.330981064953903</v>
      </c>
      <c r="E13" s="1201">
        <v>73.330981064953875</v>
      </c>
      <c r="F13" s="1201">
        <v>73.330981064953804</v>
      </c>
      <c r="G13" s="1201">
        <v>73.330981064953747</v>
      </c>
      <c r="H13" s="1201">
        <v>73.330981064953633</v>
      </c>
      <c r="I13" s="1201">
        <v>73.330981064953534</v>
      </c>
      <c r="J13" s="1231">
        <v>281.10209408231935</v>
      </c>
      <c r="K13" s="1201">
        <v>15.568005123573988</v>
      </c>
      <c r="L13" s="1201">
        <v>14.902491069733365</v>
      </c>
      <c r="M13" s="1201">
        <v>15.622383414598614</v>
      </c>
      <c r="N13" s="1201">
        <v>20.701453037452488</v>
      </c>
      <c r="O13" s="1201">
        <v>25.753006838364051</v>
      </c>
      <c r="P13" s="1201">
        <v>25.257853976925901</v>
      </c>
      <c r="Q13" s="1201">
        <v>23.070551015904201</v>
      </c>
      <c r="R13" s="1231">
        <v>37.155711236625535</v>
      </c>
      <c r="S13" s="1201">
        <f t="shared" si="0"/>
        <v>972.33210931677127</v>
      </c>
    </row>
    <row r="14" spans="1:19" ht="21.95" customHeight="1" x14ac:dyDescent="0.25">
      <c r="A14" s="1229" t="s">
        <v>132</v>
      </c>
      <c r="B14" s="1204" t="s">
        <v>2885</v>
      </c>
      <c r="C14" s="1201">
        <v>0</v>
      </c>
      <c r="D14" s="1201">
        <v>0</v>
      </c>
      <c r="E14" s="1201">
        <v>0</v>
      </c>
      <c r="F14" s="1201">
        <v>0</v>
      </c>
      <c r="G14" s="1201">
        <v>0</v>
      </c>
      <c r="H14" s="1201">
        <v>0</v>
      </c>
      <c r="I14" s="1201">
        <v>0</v>
      </c>
      <c r="J14" s="1231">
        <v>0</v>
      </c>
      <c r="K14" s="1201">
        <v>0</v>
      </c>
      <c r="L14" s="1201">
        <v>0</v>
      </c>
      <c r="M14" s="1201">
        <v>0</v>
      </c>
      <c r="N14" s="1201">
        <v>0</v>
      </c>
      <c r="O14" s="1201">
        <v>0</v>
      </c>
      <c r="P14" s="1201">
        <v>0</v>
      </c>
      <c r="Q14" s="1201">
        <v>0</v>
      </c>
      <c r="R14" s="1231">
        <v>0</v>
      </c>
      <c r="S14" s="1201">
        <f t="shared" si="0"/>
        <v>0</v>
      </c>
    </row>
    <row r="15" spans="1:19" ht="21.95" customHeight="1" x14ac:dyDescent="0.25">
      <c r="A15" s="1121" t="s">
        <v>82</v>
      </c>
      <c r="B15" s="1136" t="s">
        <v>66</v>
      </c>
      <c r="C15" s="1201">
        <v>0</v>
      </c>
      <c r="D15" s="1201">
        <v>0</v>
      </c>
      <c r="E15" s="1201">
        <v>0</v>
      </c>
      <c r="F15" s="1201">
        <v>0</v>
      </c>
      <c r="G15" s="1201">
        <v>0</v>
      </c>
      <c r="H15" s="1201">
        <v>0</v>
      </c>
      <c r="I15" s="1201">
        <v>0</v>
      </c>
      <c r="J15" s="1231">
        <v>0</v>
      </c>
      <c r="K15" s="1201">
        <v>0</v>
      </c>
      <c r="L15" s="1201">
        <v>0</v>
      </c>
      <c r="M15" s="1201">
        <v>0</v>
      </c>
      <c r="N15" s="1201">
        <v>0</v>
      </c>
      <c r="O15" s="1201">
        <v>0</v>
      </c>
      <c r="P15" s="1201">
        <v>0</v>
      </c>
      <c r="Q15" s="1201">
        <v>0</v>
      </c>
      <c r="R15" s="1231">
        <v>0</v>
      </c>
      <c r="S15" s="1201">
        <f t="shared" si="0"/>
        <v>0</v>
      </c>
    </row>
    <row r="16" spans="1:19" ht="21.95" customHeight="1" x14ac:dyDescent="0.25">
      <c r="A16" s="1121" t="s">
        <v>133</v>
      </c>
      <c r="B16" s="1136" t="s">
        <v>86</v>
      </c>
      <c r="C16" s="1201">
        <v>5.0439999999999996</v>
      </c>
      <c r="D16" s="1201">
        <v>19.893000000000001</v>
      </c>
      <c r="E16" s="1201">
        <v>18.792999999999999</v>
      </c>
      <c r="F16" s="1201">
        <v>17.2</v>
      </c>
      <c r="G16" s="1201">
        <v>13.686999999999999</v>
      </c>
      <c r="H16" s="1201">
        <v>12.795999999999999</v>
      </c>
      <c r="I16" s="1201">
        <v>9.6649999999999991</v>
      </c>
      <c r="J16" s="1231">
        <v>1.5069999999999999</v>
      </c>
      <c r="K16" s="1201">
        <v>0</v>
      </c>
      <c r="L16" s="1201">
        <v>0</v>
      </c>
      <c r="M16" s="1201">
        <v>0</v>
      </c>
      <c r="N16" s="1201">
        <v>0</v>
      </c>
      <c r="O16" s="1201">
        <v>0</v>
      </c>
      <c r="P16" s="1201">
        <v>0</v>
      </c>
      <c r="Q16" s="1201">
        <v>0</v>
      </c>
      <c r="R16" s="1231">
        <v>0</v>
      </c>
      <c r="S16" s="1201">
        <f t="shared" si="0"/>
        <v>98.585000000000008</v>
      </c>
    </row>
    <row r="17" spans="1:19" ht="21.95" customHeight="1" x14ac:dyDescent="0.25">
      <c r="A17" s="1121" t="s">
        <v>2888</v>
      </c>
      <c r="B17" s="1136" t="s">
        <v>86</v>
      </c>
      <c r="C17" s="1201">
        <v>1.19</v>
      </c>
      <c r="D17" s="1201">
        <v>5.98</v>
      </c>
      <c r="E17" s="1201">
        <v>5.6559999999999997</v>
      </c>
      <c r="F17" s="1201">
        <v>5.3310000000000004</v>
      </c>
      <c r="G17" s="1201">
        <v>5.0060000000000002</v>
      </c>
      <c r="H17" s="1201">
        <v>4.4980000000000002</v>
      </c>
      <c r="I17" s="1201">
        <v>4.0350000000000001</v>
      </c>
      <c r="J17" s="1231">
        <v>3.3090000000000002</v>
      </c>
      <c r="K17" s="1201">
        <v>0</v>
      </c>
      <c r="L17" s="1201">
        <v>0</v>
      </c>
      <c r="M17" s="1201">
        <v>0</v>
      </c>
      <c r="N17" s="1201">
        <v>0</v>
      </c>
      <c r="O17" s="1201">
        <v>0</v>
      </c>
      <c r="P17" s="1201">
        <v>0</v>
      </c>
      <c r="Q17" s="1201">
        <v>0</v>
      </c>
      <c r="R17" s="1231">
        <v>0</v>
      </c>
      <c r="S17" s="1201">
        <f t="shared" si="0"/>
        <v>35.005000000000003</v>
      </c>
    </row>
    <row r="18" spans="1:19" ht="21.95" customHeight="1" x14ac:dyDescent="0.25">
      <c r="A18" s="1120" t="s">
        <v>2890</v>
      </c>
      <c r="B18" s="1126" t="s">
        <v>12314</v>
      </c>
      <c r="C18" s="1201">
        <v>3.2879999999999998</v>
      </c>
      <c r="D18" s="1201">
        <v>20.986999999999998</v>
      </c>
      <c r="E18" s="1201">
        <v>20.986999999999998</v>
      </c>
      <c r="F18" s="1201">
        <v>20.986999999999998</v>
      </c>
      <c r="G18" s="1201">
        <v>20.986999999999998</v>
      </c>
      <c r="H18" s="1201">
        <v>20.986999999999998</v>
      </c>
      <c r="I18" s="1201">
        <v>20.986999999999998</v>
      </c>
      <c r="J18" s="1231">
        <v>33.588000000000001</v>
      </c>
      <c r="K18" s="1201">
        <v>0</v>
      </c>
      <c r="L18" s="1201">
        <v>16.067</v>
      </c>
      <c r="M18" s="1201">
        <v>15.2</v>
      </c>
      <c r="N18" s="1201">
        <v>16.363</v>
      </c>
      <c r="O18" s="1201">
        <v>16.751000000000001</v>
      </c>
      <c r="P18" s="1201">
        <v>17.526</v>
      </c>
      <c r="Q18" s="1201">
        <v>19.465</v>
      </c>
      <c r="R18" s="1231">
        <v>10.276999999999999</v>
      </c>
      <c r="S18" s="1201">
        <f t="shared" si="0"/>
        <v>274.44699999999995</v>
      </c>
    </row>
    <row r="19" spans="1:19" ht="21.95" customHeight="1" x14ac:dyDescent="0.25">
      <c r="A19" s="1120" t="s">
        <v>16579</v>
      </c>
      <c r="B19" s="1126" t="s">
        <v>12315</v>
      </c>
      <c r="C19" s="1201">
        <v>3.0990000000000002</v>
      </c>
      <c r="D19" s="1201">
        <v>39.081000000000003</v>
      </c>
      <c r="E19" s="1201">
        <v>39.081000000000003</v>
      </c>
      <c r="F19" s="1201">
        <v>39.081000000000003</v>
      </c>
      <c r="G19" s="1201">
        <v>39.081000000000003</v>
      </c>
      <c r="H19" s="1201">
        <v>39.081000000000003</v>
      </c>
      <c r="I19" s="1201">
        <v>39.081000000000003</v>
      </c>
      <c r="J19" s="1231">
        <v>141.745</v>
      </c>
      <c r="K19" s="1201">
        <v>6.1980000000000004</v>
      </c>
      <c r="L19" s="1201">
        <v>12.396000000000001</v>
      </c>
      <c r="M19" s="1201">
        <v>12.396000000000001</v>
      </c>
      <c r="N19" s="1201">
        <v>12.396000000000001</v>
      </c>
      <c r="O19" s="1201">
        <v>12.396000000000001</v>
      </c>
      <c r="P19" s="1201">
        <v>12.396000000000001</v>
      </c>
      <c r="Q19" s="1201">
        <v>12.396000000000001</v>
      </c>
      <c r="R19" s="1231">
        <v>62.6</v>
      </c>
      <c r="S19" s="1201">
        <f t="shared" si="0"/>
        <v>522.50400000000013</v>
      </c>
    </row>
    <row r="20" spans="1:19" ht="21.95" customHeight="1" x14ac:dyDescent="0.25">
      <c r="A20" s="1121" t="s">
        <v>131</v>
      </c>
      <c r="B20" s="1204" t="s">
        <v>86</v>
      </c>
      <c r="C20" s="1201">
        <v>0</v>
      </c>
      <c r="D20" s="1201">
        <v>0</v>
      </c>
      <c r="E20" s="1201">
        <v>0</v>
      </c>
      <c r="F20" s="1201">
        <v>0</v>
      </c>
      <c r="G20" s="1201">
        <v>0</v>
      </c>
      <c r="H20" s="1201">
        <v>0</v>
      </c>
      <c r="I20" s="1201">
        <v>0</v>
      </c>
      <c r="J20" s="1231">
        <v>0</v>
      </c>
      <c r="K20" s="1201">
        <f>(26.69890486/12)*3</f>
        <v>6.6747262149999997</v>
      </c>
      <c r="L20" s="1201">
        <v>26.698904859999999</v>
      </c>
      <c r="M20" s="1201">
        <v>26.698904859999999</v>
      </c>
      <c r="N20" s="1201">
        <v>26.698904859999999</v>
      </c>
      <c r="O20" s="1201">
        <v>3.85185632</v>
      </c>
      <c r="P20" s="1201">
        <v>2.8888922400000001</v>
      </c>
      <c r="Q20" s="1201">
        <v>0</v>
      </c>
      <c r="R20" s="1231">
        <v>0</v>
      </c>
      <c r="S20" s="1201">
        <f t="shared" si="0"/>
        <v>93.51218935499999</v>
      </c>
    </row>
    <row r="21" spans="1:19" ht="21.95" customHeight="1" x14ac:dyDescent="0.25">
      <c r="A21" s="1121" t="s">
        <v>80</v>
      </c>
      <c r="B21" s="1204" t="s">
        <v>62</v>
      </c>
      <c r="C21" s="1201">
        <v>0</v>
      </c>
      <c r="D21" s="1201">
        <v>0</v>
      </c>
      <c r="E21" s="1201">
        <v>0</v>
      </c>
      <c r="F21" s="1201">
        <v>0</v>
      </c>
      <c r="G21" s="1201">
        <v>0</v>
      </c>
      <c r="H21" s="1201">
        <v>0</v>
      </c>
      <c r="I21" s="1201">
        <v>0</v>
      </c>
      <c r="J21" s="1231">
        <v>0</v>
      </c>
      <c r="K21" s="1201">
        <f>(25.62771314/12)*3</f>
        <v>6.4069282850000011</v>
      </c>
      <c r="L21" s="1201">
        <v>25.627713120000003</v>
      </c>
      <c r="M21" s="1201">
        <v>25.627713120000003</v>
      </c>
      <c r="N21" s="1201">
        <v>25.627713120000003</v>
      </c>
      <c r="O21" s="1201">
        <v>0</v>
      </c>
      <c r="P21" s="1201">
        <v>0</v>
      </c>
      <c r="Q21" s="1201">
        <v>0</v>
      </c>
      <c r="R21" s="1231">
        <v>0</v>
      </c>
      <c r="S21" s="1201">
        <f t="shared" si="0"/>
        <v>83.290067645000008</v>
      </c>
    </row>
    <row r="22" spans="1:19" ht="21.95" customHeight="1" x14ac:dyDescent="0.25">
      <c r="A22" s="1121" t="s">
        <v>102</v>
      </c>
      <c r="B22" s="1136" t="s">
        <v>67</v>
      </c>
      <c r="C22" s="1201">
        <v>0.46910099999999999</v>
      </c>
      <c r="D22" s="1201">
        <v>1.870363</v>
      </c>
      <c r="E22" s="1201">
        <v>1.7937639999999999</v>
      </c>
      <c r="F22" s="1201">
        <v>1.3923449999999999</v>
      </c>
      <c r="G22" s="1201">
        <v>1.154598</v>
      </c>
      <c r="H22" s="1201">
        <v>1.0879810000000001</v>
      </c>
      <c r="I22" s="1201">
        <v>1.0160849999999999</v>
      </c>
      <c r="J22" s="1231">
        <v>1.1639470000000001</v>
      </c>
      <c r="K22" s="1201">
        <v>0</v>
      </c>
      <c r="L22" s="1201">
        <v>0</v>
      </c>
      <c r="M22" s="1201">
        <v>0</v>
      </c>
      <c r="N22" s="1201">
        <v>0</v>
      </c>
      <c r="O22" s="1201">
        <v>0</v>
      </c>
      <c r="P22" s="1201">
        <v>0</v>
      </c>
      <c r="Q22" s="1201">
        <v>0</v>
      </c>
      <c r="R22" s="1231">
        <v>0</v>
      </c>
      <c r="S22" s="1201">
        <f t="shared" si="0"/>
        <v>9.9481839999999995</v>
      </c>
    </row>
    <row r="23" spans="1:19" ht="21.95" customHeight="1" x14ac:dyDescent="0.25">
      <c r="A23" s="1121" t="s">
        <v>2908</v>
      </c>
      <c r="B23" s="1136" t="s">
        <v>172</v>
      </c>
      <c r="C23" s="1201">
        <v>0</v>
      </c>
      <c r="D23" s="1201">
        <v>0</v>
      </c>
      <c r="E23" s="1201">
        <v>0</v>
      </c>
      <c r="F23" s="1201">
        <v>0</v>
      </c>
      <c r="G23" s="1201">
        <v>0</v>
      </c>
      <c r="H23" s="1201">
        <v>0</v>
      </c>
      <c r="I23" s="1201">
        <v>0</v>
      </c>
      <c r="J23" s="1231">
        <v>0</v>
      </c>
      <c r="K23" s="1201">
        <v>1.3233154193109249</v>
      </c>
      <c r="L23" s="1201">
        <v>4.1397564912155227</v>
      </c>
      <c r="M23" s="1201">
        <v>4.1463567144886531</v>
      </c>
      <c r="N23" s="1201">
        <v>2.0950709349949768</v>
      </c>
      <c r="O23" s="1201">
        <v>2.0330704064681644</v>
      </c>
      <c r="P23" s="1201">
        <v>1.9710698779413514</v>
      </c>
      <c r="Q23" s="1201">
        <v>1.9090693494145385</v>
      </c>
      <c r="R23" s="1231">
        <v>11.747594147151014</v>
      </c>
      <c r="S23" s="1201">
        <f t="shared" si="0"/>
        <v>29.365303340985143</v>
      </c>
    </row>
    <row r="24" spans="1:19" ht="21.95" customHeight="1" x14ac:dyDescent="0.25">
      <c r="A24" s="1121" t="s">
        <v>81</v>
      </c>
      <c r="B24" s="1136" t="s">
        <v>67</v>
      </c>
      <c r="C24" s="1201">
        <v>63.93</v>
      </c>
      <c r="D24" s="1201">
        <v>132.79</v>
      </c>
      <c r="E24" s="1201">
        <v>132.65100000000001</v>
      </c>
      <c r="F24" s="1201">
        <v>133.28899999999999</v>
      </c>
      <c r="G24" s="1201">
        <v>133.97900000000001</v>
      </c>
      <c r="H24" s="1201">
        <v>134.726</v>
      </c>
      <c r="I24" s="1201">
        <v>135.535</v>
      </c>
      <c r="J24" s="1231">
        <v>905.88499999999999</v>
      </c>
      <c r="K24" s="1201">
        <v>17.327000000000002</v>
      </c>
      <c r="L24" s="1201">
        <v>25.277000000000001</v>
      </c>
      <c r="M24" s="1201">
        <v>29.128</v>
      </c>
      <c r="N24" s="1201">
        <v>31.739000000000001</v>
      </c>
      <c r="O24" s="1201">
        <v>29.126999999999999</v>
      </c>
      <c r="P24" s="1201">
        <v>27.783000000000001</v>
      </c>
      <c r="Q24" s="1201">
        <v>26.378</v>
      </c>
      <c r="R24" s="1231">
        <v>175.697</v>
      </c>
      <c r="S24" s="1201">
        <f t="shared" si="0"/>
        <v>2135.2409999999995</v>
      </c>
    </row>
    <row r="25" spans="1:19" ht="21.95" customHeight="1" x14ac:dyDescent="0.25">
      <c r="A25" s="1121" t="s">
        <v>164</v>
      </c>
      <c r="B25" s="1136" t="s">
        <v>64</v>
      </c>
      <c r="C25" s="1201">
        <v>0</v>
      </c>
      <c r="D25" s="1201">
        <v>0</v>
      </c>
      <c r="E25" s="1201">
        <v>0</v>
      </c>
      <c r="F25" s="1201">
        <v>0</v>
      </c>
      <c r="G25" s="1201">
        <v>0</v>
      </c>
      <c r="H25" s="1201">
        <v>0</v>
      </c>
      <c r="I25" s="1201">
        <v>0</v>
      </c>
      <c r="J25" s="1231">
        <v>0</v>
      </c>
      <c r="K25" s="1201">
        <v>0</v>
      </c>
      <c r="L25" s="1201">
        <v>0</v>
      </c>
      <c r="M25" s="1201">
        <v>0</v>
      </c>
      <c r="N25" s="1201">
        <v>0</v>
      </c>
      <c r="O25" s="1201">
        <v>0</v>
      </c>
      <c r="P25" s="1201">
        <v>0</v>
      </c>
      <c r="Q25" s="1201">
        <v>0</v>
      </c>
      <c r="R25" s="1231">
        <v>0</v>
      </c>
      <c r="S25" s="1201">
        <f t="shared" si="0"/>
        <v>0</v>
      </c>
    </row>
    <row r="26" spans="1:19" ht="21.95" customHeight="1" x14ac:dyDescent="0.25">
      <c r="A26" s="1121" t="s">
        <v>2928</v>
      </c>
      <c r="B26" s="1136" t="s">
        <v>172</v>
      </c>
      <c r="C26" s="1201">
        <v>29.002948679999999</v>
      </c>
      <c r="D26" s="1201">
        <v>29.961084</v>
      </c>
      <c r="E26" s="1201">
        <v>32.112287999999999</v>
      </c>
      <c r="F26" s="1201">
        <v>34.417955999999997</v>
      </c>
      <c r="G26" s="1201">
        <v>36.889164000000001</v>
      </c>
      <c r="H26" s="1201">
        <v>39.537804000000001</v>
      </c>
      <c r="I26" s="1201">
        <v>42.376620000000003</v>
      </c>
      <c r="J26" s="1231">
        <v>69.228197372927525</v>
      </c>
      <c r="K26" s="1201">
        <v>0</v>
      </c>
      <c r="L26" s="1201">
        <v>0</v>
      </c>
      <c r="M26" s="1201">
        <v>0</v>
      </c>
      <c r="N26" s="1201">
        <v>7.1510628000000018</v>
      </c>
      <c r="O26" s="1201">
        <v>10.583572800000002</v>
      </c>
      <c r="P26" s="1201">
        <v>16.446872399999997</v>
      </c>
      <c r="Q26" s="1201">
        <v>17.038959600000005</v>
      </c>
      <c r="R26" s="1231">
        <v>63.037601914156717</v>
      </c>
      <c r="S26" s="1201">
        <f t="shared" si="0"/>
        <v>427.78413156708422</v>
      </c>
    </row>
    <row r="27" spans="1:19" ht="21.95" customHeight="1" x14ac:dyDescent="0.25">
      <c r="A27" s="1121" t="s">
        <v>2929</v>
      </c>
      <c r="B27" s="1136" t="s">
        <v>172</v>
      </c>
      <c r="C27" s="1201">
        <v>30.637621535999997</v>
      </c>
      <c r="D27" s="1201">
        <v>38.29702692</v>
      </c>
      <c r="E27" s="1201">
        <v>38.29702692</v>
      </c>
      <c r="F27" s="1201">
        <v>38.29702692</v>
      </c>
      <c r="G27" s="1201">
        <v>38.29702692</v>
      </c>
      <c r="H27" s="1201">
        <v>38.29702692</v>
      </c>
      <c r="I27" s="1201">
        <v>38.29702692</v>
      </c>
      <c r="J27" s="1231">
        <v>211.84017683999875</v>
      </c>
      <c r="K27" s="1201">
        <v>0</v>
      </c>
      <c r="L27" s="1201">
        <v>0</v>
      </c>
      <c r="M27" s="1201">
        <v>0</v>
      </c>
      <c r="N27" s="1201">
        <v>0</v>
      </c>
      <c r="O27" s="1201">
        <v>0</v>
      </c>
      <c r="P27" s="1201">
        <v>0</v>
      </c>
      <c r="Q27" s="1201">
        <v>0</v>
      </c>
      <c r="R27" s="1231">
        <v>0</v>
      </c>
      <c r="S27" s="1201">
        <f t="shared" si="0"/>
        <v>472.2599598959988</v>
      </c>
    </row>
    <row r="28" spans="1:19" ht="21.95" customHeight="1" x14ac:dyDescent="0.25">
      <c r="A28" s="1122" t="s">
        <v>2930</v>
      </c>
      <c r="B28" s="1136" t="s">
        <v>12316</v>
      </c>
      <c r="C28" s="1201">
        <v>26.184338203946275</v>
      </c>
      <c r="D28" s="1201">
        <v>23.907439229690073</v>
      </c>
      <c r="E28" s="1201">
        <v>21.630540255433875</v>
      </c>
      <c r="F28" s="1201">
        <v>19.353641281177676</v>
      </c>
      <c r="G28" s="1201">
        <v>17.076742306921478</v>
      </c>
      <c r="H28" s="1201">
        <v>14.799843332665279</v>
      </c>
      <c r="I28" s="1201">
        <v>12.522944358409081</v>
      </c>
      <c r="J28" s="1231">
        <v>10.246045384152882</v>
      </c>
      <c r="K28" s="1201">
        <v>11.447285784879204</v>
      </c>
      <c r="L28" s="1201">
        <v>10.451869629672316</v>
      </c>
      <c r="M28" s="1201">
        <v>9.4564534744654303</v>
      </c>
      <c r="N28" s="1201">
        <v>8.4610373192585424</v>
      </c>
      <c r="O28" s="1201">
        <v>7.4656211640516554</v>
      </c>
      <c r="P28" s="1201">
        <v>6.4702050088447685</v>
      </c>
      <c r="Q28" s="1201">
        <v>5.4747888536378815</v>
      </c>
      <c r="R28" s="1231">
        <v>4.4793726984309945</v>
      </c>
      <c r="S28" s="1201">
        <f t="shared" si="0"/>
        <v>209.42816828563744</v>
      </c>
    </row>
    <row r="29" spans="1:19" ht="21.95" customHeight="1" x14ac:dyDescent="0.25">
      <c r="A29" s="1122" t="s">
        <v>2931</v>
      </c>
      <c r="B29" s="1136" t="s">
        <v>12316</v>
      </c>
      <c r="C29" s="1201">
        <v>92.861656695468838</v>
      </c>
      <c r="D29" s="1201">
        <v>84.786730026297633</v>
      </c>
      <c r="E29" s="1201">
        <v>76.711803357126428</v>
      </c>
      <c r="F29" s="1201">
        <v>68.636876687955223</v>
      </c>
      <c r="G29" s="1201">
        <v>60.561950018784017</v>
      </c>
      <c r="H29" s="1201">
        <v>52.487023349612812</v>
      </c>
      <c r="I29" s="1201">
        <v>44.4120966804416</v>
      </c>
      <c r="J29" s="1231">
        <v>36.337170011270402</v>
      </c>
      <c r="K29" s="1201">
        <v>39.737018305012072</v>
      </c>
      <c r="L29" s="1201">
        <v>36.281625408924064</v>
      </c>
      <c r="M29" s="1201">
        <v>32.826232512836064</v>
      </c>
      <c r="N29" s="1201">
        <v>29.370839616748057</v>
      </c>
      <c r="O29" s="1201">
        <v>25.915446720660054</v>
      </c>
      <c r="P29" s="1201">
        <v>22.46005382457205</v>
      </c>
      <c r="Q29" s="1201">
        <v>19.004660928484046</v>
      </c>
      <c r="R29" s="1231">
        <v>15.549268032396039</v>
      </c>
      <c r="S29" s="1201">
        <f t="shared" si="0"/>
        <v>737.94045217658936</v>
      </c>
    </row>
    <row r="30" spans="1:19" ht="21.95" customHeight="1" x14ac:dyDescent="0.25">
      <c r="A30" s="1122" t="s">
        <v>2932</v>
      </c>
      <c r="B30" s="1136" t="s">
        <v>12316</v>
      </c>
      <c r="C30" s="1201">
        <v>90.920595697551306</v>
      </c>
      <c r="D30" s="1201">
        <v>83.0144569412425</v>
      </c>
      <c r="E30" s="1201">
        <v>75.108318184933694</v>
      </c>
      <c r="F30" s="1201">
        <v>67.202179428624888</v>
      </c>
      <c r="G30" s="1201">
        <v>59.296040672316074</v>
      </c>
      <c r="H30" s="1201">
        <v>51.389901916007268</v>
      </c>
      <c r="I30" s="1201">
        <v>43.483763159698455</v>
      </c>
      <c r="J30" s="1231">
        <v>35.577624403389649</v>
      </c>
      <c r="K30" s="1201">
        <v>39.751077839724566</v>
      </c>
      <c r="L30" s="1201">
        <v>36.294462375400684</v>
      </c>
      <c r="M30" s="1201">
        <v>32.837846911076809</v>
      </c>
      <c r="N30" s="1201">
        <v>29.381231446752935</v>
      </c>
      <c r="O30" s="1201">
        <v>25.92461598242906</v>
      </c>
      <c r="P30" s="1201">
        <v>22.468000518105185</v>
      </c>
      <c r="Q30" s="1201">
        <v>19.011385053781311</v>
      </c>
      <c r="R30" s="1231">
        <v>15.554769589457438</v>
      </c>
      <c r="S30" s="1201">
        <f t="shared" si="0"/>
        <v>727.2162701204918</v>
      </c>
    </row>
    <row r="31" spans="1:19" ht="21.95" customHeight="1" x14ac:dyDescent="0.25">
      <c r="A31" s="1122" t="s">
        <v>2933</v>
      </c>
      <c r="B31" s="1136" t="s">
        <v>12316</v>
      </c>
      <c r="C31" s="1201">
        <v>77.461548900152891</v>
      </c>
      <c r="D31" s="1201">
        <v>70.725762039270023</v>
      </c>
      <c r="E31" s="1201">
        <v>63.989975178387162</v>
      </c>
      <c r="F31" s="1201">
        <v>57.254188317504301</v>
      </c>
      <c r="G31" s="1201">
        <v>50.51840145662144</v>
      </c>
      <c r="H31" s="1201">
        <v>43.782614595738572</v>
      </c>
      <c r="I31" s="1201">
        <v>37.046827734855711</v>
      </c>
      <c r="J31" s="1231">
        <v>30.311040873972853</v>
      </c>
      <c r="K31" s="1201">
        <v>33.86695075737434</v>
      </c>
      <c r="L31" s="1201">
        <v>30.921998517602656</v>
      </c>
      <c r="M31" s="1201">
        <v>27.977046277830972</v>
      </c>
      <c r="N31" s="1201">
        <v>25.032094038059292</v>
      </c>
      <c r="O31" s="1201">
        <v>22.087141798287607</v>
      </c>
      <c r="P31" s="1201">
        <v>19.142189558515923</v>
      </c>
      <c r="Q31" s="1201">
        <v>16.197237318744243</v>
      </c>
      <c r="R31" s="1231">
        <v>13.252285078972559</v>
      </c>
      <c r="S31" s="1201">
        <f t="shared" si="0"/>
        <v>619.56730244189055</v>
      </c>
    </row>
    <row r="32" spans="1:19" ht="21.95" customHeight="1" x14ac:dyDescent="0.25">
      <c r="A32" s="642" t="s">
        <v>2934</v>
      </c>
      <c r="B32" s="1126" t="s">
        <v>12317</v>
      </c>
      <c r="C32" s="1201">
        <v>0</v>
      </c>
      <c r="D32" s="1201">
        <v>3.5140543074360799</v>
      </c>
      <c r="E32" s="1201">
        <v>3.8239029488659249</v>
      </c>
      <c r="F32" s="1201">
        <v>3.8239029488659249</v>
      </c>
      <c r="G32" s="1201">
        <v>3.8239029488659249</v>
      </c>
      <c r="H32" s="1201">
        <v>3.8239029488659249</v>
      </c>
      <c r="I32" s="1201">
        <v>3.8239029488659249</v>
      </c>
      <c r="J32" s="1231">
        <v>12.141202448234296</v>
      </c>
      <c r="K32" s="1201">
        <v>0</v>
      </c>
      <c r="L32" s="1201">
        <v>0</v>
      </c>
      <c r="M32" s="1201">
        <v>0</v>
      </c>
      <c r="N32" s="1201">
        <v>0</v>
      </c>
      <c r="O32" s="1201">
        <v>0</v>
      </c>
      <c r="P32" s="1201">
        <v>0</v>
      </c>
      <c r="Q32" s="1201">
        <v>0</v>
      </c>
      <c r="R32" s="1231">
        <v>0</v>
      </c>
      <c r="S32" s="1201">
        <f t="shared" si="0"/>
        <v>34.7747715</v>
      </c>
    </row>
    <row r="33" spans="1:19" ht="21.95" customHeight="1" x14ac:dyDescent="0.25">
      <c r="A33" s="1122" t="s">
        <v>2741</v>
      </c>
      <c r="B33" s="1136" t="s">
        <v>2742</v>
      </c>
      <c r="C33" s="1201">
        <v>0</v>
      </c>
      <c r="D33" s="1201">
        <v>0</v>
      </c>
      <c r="E33" s="1201">
        <v>0</v>
      </c>
      <c r="F33" s="1201">
        <v>0</v>
      </c>
      <c r="G33" s="1201">
        <v>0</v>
      </c>
      <c r="H33" s="1201">
        <v>0</v>
      </c>
      <c r="I33" s="1201">
        <v>0</v>
      </c>
      <c r="J33" s="1231">
        <v>0</v>
      </c>
      <c r="K33" s="1201">
        <v>30.679284816600003</v>
      </c>
      <c r="L33" s="1201">
        <v>28.482355121499996</v>
      </c>
      <c r="M33" s="1201">
        <v>26.532092460299996</v>
      </c>
      <c r="N33" s="1201">
        <v>24.402192261299994</v>
      </c>
      <c r="O33" s="1201">
        <v>22.080300017299994</v>
      </c>
      <c r="P33" s="1201">
        <v>19.553029173299993</v>
      </c>
      <c r="Q33" s="1201">
        <v>16.805898504499993</v>
      </c>
      <c r="R33" s="1231">
        <v>34.820393896399978</v>
      </c>
      <c r="S33" s="1201">
        <f t="shared" si="0"/>
        <v>203.35554625119994</v>
      </c>
    </row>
    <row r="34" spans="1:19" ht="21.95" customHeight="1" x14ac:dyDescent="0.25">
      <c r="A34" s="1122" t="s">
        <v>2746</v>
      </c>
      <c r="B34" s="1136" t="s">
        <v>2748</v>
      </c>
      <c r="C34" s="1201">
        <v>0</v>
      </c>
      <c r="D34" s="1201">
        <v>0</v>
      </c>
      <c r="E34" s="1201">
        <v>0</v>
      </c>
      <c r="F34" s="1201">
        <v>0</v>
      </c>
      <c r="G34" s="1201">
        <v>0</v>
      </c>
      <c r="H34" s="1201">
        <v>0</v>
      </c>
      <c r="I34" s="1201">
        <v>0</v>
      </c>
      <c r="J34" s="1231">
        <v>0</v>
      </c>
      <c r="K34" s="1201">
        <v>2.3314728199999997</v>
      </c>
      <c r="L34" s="1201">
        <v>2.4741040984000002</v>
      </c>
      <c r="M34" s="1201">
        <v>2.6331928319999998</v>
      </c>
      <c r="N34" s="1201">
        <v>2.7977673840000001</v>
      </c>
      <c r="O34" s="1201">
        <v>2.9787993911999999</v>
      </c>
      <c r="P34" s="1201">
        <v>3.1653172168000001</v>
      </c>
      <c r="Q34" s="1201">
        <v>3.3737783160000001</v>
      </c>
      <c r="R34" s="1231">
        <v>23.8826535816</v>
      </c>
      <c r="S34" s="1201">
        <f t="shared" si="0"/>
        <v>43.637085639999995</v>
      </c>
    </row>
    <row r="35" spans="1:19" ht="21.95" customHeight="1" x14ac:dyDescent="0.25">
      <c r="A35" s="1122" t="s">
        <v>12318</v>
      </c>
      <c r="B35" s="1136" t="s">
        <v>2753</v>
      </c>
      <c r="C35" s="1201">
        <v>0</v>
      </c>
      <c r="D35" s="1201">
        <v>0</v>
      </c>
      <c r="E35" s="1201">
        <v>0</v>
      </c>
      <c r="F35" s="1201">
        <v>0</v>
      </c>
      <c r="G35" s="1201">
        <v>0</v>
      </c>
      <c r="H35" s="1201">
        <v>0</v>
      </c>
      <c r="I35" s="1201">
        <v>0</v>
      </c>
      <c r="J35" s="1231">
        <v>0</v>
      </c>
      <c r="K35" s="1201">
        <v>0</v>
      </c>
      <c r="L35" s="1201">
        <v>0</v>
      </c>
      <c r="M35" s="1201">
        <v>0</v>
      </c>
      <c r="N35" s="1201">
        <v>0</v>
      </c>
      <c r="O35" s="1201">
        <v>0</v>
      </c>
      <c r="P35" s="1201">
        <v>0</v>
      </c>
      <c r="Q35" s="1201">
        <v>0</v>
      </c>
      <c r="R35" s="1231">
        <v>0</v>
      </c>
      <c r="S35" s="1201">
        <f t="shared" si="0"/>
        <v>0</v>
      </c>
    </row>
    <row r="36" spans="1:19" ht="21.95" customHeight="1" x14ac:dyDescent="0.25">
      <c r="A36" s="1122" t="s">
        <v>12319</v>
      </c>
      <c r="B36" s="1136" t="s">
        <v>175</v>
      </c>
      <c r="C36" s="1201">
        <v>0</v>
      </c>
      <c r="D36" s="1201">
        <v>0</v>
      </c>
      <c r="E36" s="1201">
        <v>0</v>
      </c>
      <c r="F36" s="1201">
        <v>0</v>
      </c>
      <c r="G36" s="1201">
        <v>0</v>
      </c>
      <c r="H36" s="1201">
        <v>0</v>
      </c>
      <c r="I36" s="1201">
        <v>0</v>
      </c>
      <c r="J36" s="1231">
        <v>0</v>
      </c>
      <c r="K36" s="1201">
        <v>0</v>
      </c>
      <c r="L36" s="1201">
        <v>0</v>
      </c>
      <c r="M36" s="1201">
        <v>0</v>
      </c>
      <c r="N36" s="1201">
        <v>0</v>
      </c>
      <c r="O36" s="1201">
        <v>0</v>
      </c>
      <c r="P36" s="1201">
        <v>0</v>
      </c>
      <c r="Q36" s="1201">
        <v>0</v>
      </c>
      <c r="R36" s="1231">
        <v>0</v>
      </c>
      <c r="S36" s="1201">
        <f t="shared" si="0"/>
        <v>0</v>
      </c>
    </row>
    <row r="37" spans="1:19" ht="21.95" customHeight="1" x14ac:dyDescent="0.25">
      <c r="A37" s="1122" t="s">
        <v>12320</v>
      </c>
      <c r="B37" s="1136" t="s">
        <v>176</v>
      </c>
      <c r="C37" s="1201">
        <v>0</v>
      </c>
      <c r="D37" s="1201">
        <v>0</v>
      </c>
      <c r="E37" s="1201">
        <v>0</v>
      </c>
      <c r="F37" s="1201">
        <v>0</v>
      </c>
      <c r="G37" s="1201">
        <v>0</v>
      </c>
      <c r="H37" s="1201">
        <v>0</v>
      </c>
      <c r="I37" s="1201">
        <v>0</v>
      </c>
      <c r="J37" s="1231">
        <v>0</v>
      </c>
      <c r="K37" s="1201">
        <v>0</v>
      </c>
      <c r="L37" s="1201">
        <v>0</v>
      </c>
      <c r="M37" s="1201">
        <v>0</v>
      </c>
      <c r="N37" s="1201">
        <v>0</v>
      </c>
      <c r="O37" s="1201">
        <v>0</v>
      </c>
      <c r="P37" s="1201">
        <v>0</v>
      </c>
      <c r="Q37" s="1201">
        <v>0</v>
      </c>
      <c r="R37" s="1231">
        <v>0</v>
      </c>
      <c r="S37" s="1201">
        <f t="shared" si="0"/>
        <v>0</v>
      </c>
    </row>
    <row r="38" spans="1:19" ht="21.95" customHeight="1" x14ac:dyDescent="0.25">
      <c r="A38" s="1122" t="s">
        <v>12321</v>
      </c>
      <c r="B38" s="1136" t="s">
        <v>177</v>
      </c>
      <c r="C38" s="1201">
        <v>0</v>
      </c>
      <c r="D38" s="1201">
        <v>0</v>
      </c>
      <c r="E38" s="1201">
        <v>0</v>
      </c>
      <c r="F38" s="1201">
        <v>0</v>
      </c>
      <c r="G38" s="1201">
        <v>0</v>
      </c>
      <c r="H38" s="1201">
        <v>0</v>
      </c>
      <c r="I38" s="1201">
        <v>0</v>
      </c>
      <c r="J38" s="1231">
        <v>0</v>
      </c>
      <c r="K38" s="1201">
        <v>0</v>
      </c>
      <c r="L38" s="1201">
        <v>0</v>
      </c>
      <c r="M38" s="1201">
        <v>0</v>
      </c>
      <c r="N38" s="1201">
        <v>0</v>
      </c>
      <c r="O38" s="1201">
        <v>0</v>
      </c>
      <c r="P38" s="1201">
        <v>0</v>
      </c>
      <c r="Q38" s="1201">
        <v>0</v>
      </c>
      <c r="R38" s="1231">
        <v>0</v>
      </c>
      <c r="S38" s="1201">
        <f t="shared" si="0"/>
        <v>0</v>
      </c>
    </row>
    <row r="39" spans="1:19" ht="21.95" customHeight="1" x14ac:dyDescent="0.25">
      <c r="A39" s="1122" t="s">
        <v>12322</v>
      </c>
      <c r="B39" s="1136" t="s">
        <v>178</v>
      </c>
      <c r="C39" s="1201">
        <v>0</v>
      </c>
      <c r="D39" s="1201">
        <v>0</v>
      </c>
      <c r="E39" s="1201">
        <v>0</v>
      </c>
      <c r="F39" s="1201">
        <v>0</v>
      </c>
      <c r="G39" s="1201">
        <v>0</v>
      </c>
      <c r="H39" s="1201">
        <v>0</v>
      </c>
      <c r="I39" s="1201">
        <v>0</v>
      </c>
      <c r="J39" s="1231">
        <v>0</v>
      </c>
      <c r="K39" s="1201">
        <v>0</v>
      </c>
      <c r="L39" s="1201">
        <v>0</v>
      </c>
      <c r="M39" s="1201">
        <v>0</v>
      </c>
      <c r="N39" s="1201">
        <v>0</v>
      </c>
      <c r="O39" s="1201">
        <v>0</v>
      </c>
      <c r="P39" s="1201">
        <v>0</v>
      </c>
      <c r="Q39" s="1201">
        <v>0</v>
      </c>
      <c r="R39" s="1231">
        <v>0</v>
      </c>
      <c r="S39" s="1201">
        <f t="shared" si="0"/>
        <v>0</v>
      </c>
    </row>
    <row r="40" spans="1:19" ht="21.95" customHeight="1" x14ac:dyDescent="0.25">
      <c r="A40" s="1122" t="s">
        <v>12323</v>
      </c>
      <c r="B40" s="1136" t="s">
        <v>175</v>
      </c>
      <c r="C40" s="1201">
        <v>0</v>
      </c>
      <c r="D40" s="1201">
        <v>0</v>
      </c>
      <c r="E40" s="1201">
        <v>0</v>
      </c>
      <c r="F40" s="1201">
        <v>0</v>
      </c>
      <c r="G40" s="1201">
        <v>0</v>
      </c>
      <c r="H40" s="1201">
        <v>0</v>
      </c>
      <c r="I40" s="1201">
        <v>0</v>
      </c>
      <c r="J40" s="1231">
        <v>0</v>
      </c>
      <c r="K40" s="1201">
        <v>0</v>
      </c>
      <c r="L40" s="1201">
        <v>0</v>
      </c>
      <c r="M40" s="1201">
        <v>0</v>
      </c>
      <c r="N40" s="1201">
        <v>0</v>
      </c>
      <c r="O40" s="1201">
        <v>0</v>
      </c>
      <c r="P40" s="1201">
        <v>0</v>
      </c>
      <c r="Q40" s="1201">
        <v>0</v>
      </c>
      <c r="R40" s="1231">
        <v>0</v>
      </c>
      <c r="S40" s="1201">
        <f t="shared" si="0"/>
        <v>0</v>
      </c>
    </row>
    <row r="41" spans="1:19" ht="21.95" customHeight="1" x14ac:dyDescent="0.25">
      <c r="A41" s="1122" t="s">
        <v>12324</v>
      </c>
      <c r="B41" s="1136" t="s">
        <v>179</v>
      </c>
      <c r="C41" s="1201">
        <v>0</v>
      </c>
      <c r="D41" s="1201">
        <v>0</v>
      </c>
      <c r="E41" s="1201">
        <v>0</v>
      </c>
      <c r="F41" s="1201">
        <v>0</v>
      </c>
      <c r="G41" s="1201">
        <v>0</v>
      </c>
      <c r="H41" s="1201">
        <v>0</v>
      </c>
      <c r="I41" s="1201">
        <v>0</v>
      </c>
      <c r="J41" s="1231">
        <v>0</v>
      </c>
      <c r="K41" s="1201">
        <v>0</v>
      </c>
      <c r="L41" s="1201">
        <v>0</v>
      </c>
      <c r="M41" s="1201">
        <v>0</v>
      </c>
      <c r="N41" s="1201">
        <v>0</v>
      </c>
      <c r="O41" s="1201">
        <v>0</v>
      </c>
      <c r="P41" s="1201">
        <v>0</v>
      </c>
      <c r="Q41" s="1201">
        <v>0</v>
      </c>
      <c r="R41" s="1231">
        <v>0</v>
      </c>
      <c r="S41" s="1201">
        <f t="shared" si="0"/>
        <v>0</v>
      </c>
    </row>
    <row r="42" spans="1:19" ht="21.95" customHeight="1" x14ac:dyDescent="0.25">
      <c r="A42" s="1122" t="s">
        <v>2935</v>
      </c>
      <c r="B42" s="1136" t="s">
        <v>2774</v>
      </c>
      <c r="C42" s="1201">
        <v>0.76294782023255869</v>
      </c>
      <c r="D42" s="1201">
        <v>2.6523403609302325</v>
      </c>
      <c r="E42" s="1201">
        <v>2.6523403609302325</v>
      </c>
      <c r="F42" s="1201">
        <v>2.6523403609302325</v>
      </c>
      <c r="G42" s="1201">
        <v>2.6523403609302325</v>
      </c>
      <c r="H42" s="1201">
        <v>2.6523403609302325</v>
      </c>
      <c r="I42" s="1201">
        <v>2.6523403609302325</v>
      </c>
      <c r="J42" s="1231">
        <v>11.935531624186046</v>
      </c>
      <c r="K42" s="1201">
        <v>0.38281705162790691</v>
      </c>
      <c r="L42" s="1201">
        <v>1.3316988665116281</v>
      </c>
      <c r="M42" s="1201">
        <v>1.3316988665116281</v>
      </c>
      <c r="N42" s="1201">
        <v>1.3316988665116281</v>
      </c>
      <c r="O42" s="1201">
        <v>1.3316988665116281</v>
      </c>
      <c r="P42" s="1201">
        <v>1.3316988665116281</v>
      </c>
      <c r="Q42" s="1201">
        <v>1.3316988665116281</v>
      </c>
      <c r="R42" s="1231">
        <v>5.9926448993023262</v>
      </c>
      <c r="S42" s="1201">
        <f t="shared" si="0"/>
        <v>42.978176760000011</v>
      </c>
    </row>
    <row r="43" spans="1:19" ht="21.95" customHeight="1" x14ac:dyDescent="0.25">
      <c r="A43" s="1122" t="s">
        <v>2936</v>
      </c>
      <c r="B43" s="1136" t="s">
        <v>2774</v>
      </c>
      <c r="C43" s="1201">
        <v>0.73777539627906885</v>
      </c>
      <c r="D43" s="1201">
        <v>2.566517825116279</v>
      </c>
      <c r="E43" s="1201">
        <v>2.566517825116279</v>
      </c>
      <c r="F43" s="1201">
        <v>2.566517825116279</v>
      </c>
      <c r="G43" s="1201">
        <v>2.566517825116279</v>
      </c>
      <c r="H43" s="1201">
        <v>2.566517825116279</v>
      </c>
      <c r="I43" s="1201">
        <v>2.566517825116279</v>
      </c>
      <c r="J43" s="1231">
        <v>11.549330213023255</v>
      </c>
      <c r="K43" s="1201">
        <v>0.37046533883720933</v>
      </c>
      <c r="L43" s="1201">
        <v>1.2887312153488373</v>
      </c>
      <c r="M43" s="1201">
        <v>1.2887312153488375</v>
      </c>
      <c r="N43" s="1201">
        <v>1.2887312153488375</v>
      </c>
      <c r="O43" s="1201">
        <v>1.2887312153488375</v>
      </c>
      <c r="P43" s="1201">
        <v>1.2887312153488375</v>
      </c>
      <c r="Q43" s="1201">
        <v>1.2887312153488375</v>
      </c>
      <c r="R43" s="1231">
        <v>5.7992904690697689</v>
      </c>
      <c r="S43" s="1201">
        <f t="shared" si="0"/>
        <v>41.588355659999998</v>
      </c>
    </row>
    <row r="44" spans="1:19" ht="21.95" customHeight="1" x14ac:dyDescent="0.25">
      <c r="A44" s="1122" t="s">
        <v>2937</v>
      </c>
      <c r="B44" s="1136" t="s">
        <v>2774</v>
      </c>
      <c r="C44" s="1201">
        <v>0.9341594109302328</v>
      </c>
      <c r="D44" s="1201">
        <v>3.24968386372093</v>
      </c>
      <c r="E44" s="1201">
        <v>3.24968386372093</v>
      </c>
      <c r="F44" s="1201">
        <v>3.24968386372093</v>
      </c>
      <c r="G44" s="1201">
        <v>3.24968386372093</v>
      </c>
      <c r="H44" s="1201">
        <v>3.24968386372093</v>
      </c>
      <c r="I44" s="1201">
        <v>3.24968386372093</v>
      </c>
      <c r="J44" s="1231">
        <v>14.623577386744186</v>
      </c>
      <c r="K44" s="1201">
        <v>0.47056428720930282</v>
      </c>
      <c r="L44" s="1201">
        <v>1.6369438288372093</v>
      </c>
      <c r="M44" s="1201">
        <v>1.6369438288372093</v>
      </c>
      <c r="N44" s="1201">
        <v>1.6369438288372093</v>
      </c>
      <c r="O44" s="1201">
        <v>1.6369438288372093</v>
      </c>
      <c r="P44" s="1201">
        <v>1.6369438288372093</v>
      </c>
      <c r="Q44" s="1201">
        <v>1.6369438288372093</v>
      </c>
      <c r="R44" s="1231">
        <v>7.366247229767442</v>
      </c>
      <c r="S44" s="1201">
        <f t="shared" si="0"/>
        <v>52.714314470000005</v>
      </c>
    </row>
    <row r="45" spans="1:19" ht="21.95" customHeight="1" x14ac:dyDescent="0.25">
      <c r="A45" s="1122" t="s">
        <v>2938</v>
      </c>
      <c r="B45" s="1136" t="s">
        <v>2774</v>
      </c>
      <c r="C45" s="1201">
        <v>1.1830608020930249</v>
      </c>
      <c r="D45" s="1201">
        <v>4.1155433883720933</v>
      </c>
      <c r="E45" s="1201">
        <v>4.1155433883720933</v>
      </c>
      <c r="F45" s="1201">
        <v>4.1155433883720933</v>
      </c>
      <c r="G45" s="1201">
        <v>4.1155433883720933</v>
      </c>
      <c r="H45" s="1201">
        <v>4.1155433883720933</v>
      </c>
      <c r="I45" s="1201">
        <v>4.1155433883720933</v>
      </c>
      <c r="J45" s="1231">
        <v>18.519945247674421</v>
      </c>
      <c r="K45" s="1201">
        <v>0.59397637209302256</v>
      </c>
      <c r="L45" s="1201">
        <v>2.0662551283720929</v>
      </c>
      <c r="M45" s="1201">
        <v>2.0662551283720938</v>
      </c>
      <c r="N45" s="1201">
        <v>2.0662551283720938</v>
      </c>
      <c r="O45" s="1201">
        <v>2.0662551283720938</v>
      </c>
      <c r="P45" s="1201">
        <v>2.0662551283720938</v>
      </c>
      <c r="Q45" s="1201">
        <v>2.0662551283720938</v>
      </c>
      <c r="R45" s="1231">
        <v>9.298148077674421</v>
      </c>
      <c r="S45" s="1201">
        <f t="shared" si="0"/>
        <v>66.6859216</v>
      </c>
    </row>
    <row r="46" spans="1:19" ht="21.95" customHeight="1" x14ac:dyDescent="0.25">
      <c r="A46" s="1122" t="s">
        <v>2939</v>
      </c>
      <c r="B46" s="1136" t="s">
        <v>2774</v>
      </c>
      <c r="C46" s="1201">
        <v>1.1719178769767431</v>
      </c>
      <c r="D46" s="1201">
        <v>4.0767802279069771</v>
      </c>
      <c r="E46" s="1201">
        <v>4.076780227906978</v>
      </c>
      <c r="F46" s="1201">
        <v>4.076780227906978</v>
      </c>
      <c r="G46" s="1201">
        <v>4.076780227906978</v>
      </c>
      <c r="H46" s="1201">
        <v>4.076780227906978</v>
      </c>
      <c r="I46" s="1201">
        <v>4.076780227906978</v>
      </c>
      <c r="J46" s="1231">
        <v>18.345511025581398</v>
      </c>
      <c r="K46" s="1201">
        <v>0.59101295162790612</v>
      </c>
      <c r="L46" s="1201">
        <v>2.055945746511628</v>
      </c>
      <c r="M46" s="1201">
        <v>2.055945746511628</v>
      </c>
      <c r="N46" s="1201">
        <v>2.055945746511628</v>
      </c>
      <c r="O46" s="1201">
        <v>2.055945746511628</v>
      </c>
      <c r="P46" s="1201">
        <v>2.055945746511628</v>
      </c>
      <c r="Q46" s="1201">
        <v>2.055945746511628</v>
      </c>
      <c r="R46" s="1231">
        <v>9.2517558593023246</v>
      </c>
      <c r="S46" s="1201">
        <f t="shared" si="0"/>
        <v>66.156553559999992</v>
      </c>
    </row>
    <row r="47" spans="1:19" ht="21.95" customHeight="1" x14ac:dyDescent="0.25">
      <c r="A47" s="1122" t="s">
        <v>2940</v>
      </c>
      <c r="B47" s="1136" t="s">
        <v>2774</v>
      </c>
      <c r="C47" s="1201">
        <v>1.0905962713953494</v>
      </c>
      <c r="D47" s="1201">
        <v>3.7938847055813958</v>
      </c>
      <c r="E47" s="1201">
        <v>3.7938847055813962</v>
      </c>
      <c r="F47" s="1201">
        <v>3.7938847055813962</v>
      </c>
      <c r="G47" s="1201">
        <v>3.7938847055813962</v>
      </c>
      <c r="H47" s="1201">
        <v>3.7938847055813962</v>
      </c>
      <c r="I47" s="1201">
        <v>3.7938847055813962</v>
      </c>
      <c r="J47" s="1231">
        <v>17.07248117511628</v>
      </c>
      <c r="K47" s="1201">
        <v>0.55016897627907013</v>
      </c>
      <c r="L47" s="1201">
        <v>1.9138630251162791</v>
      </c>
      <c r="M47" s="1201">
        <v>1.9138630251162789</v>
      </c>
      <c r="N47" s="1201">
        <v>1.9138630251162789</v>
      </c>
      <c r="O47" s="1201">
        <v>1.9138630251162789</v>
      </c>
      <c r="P47" s="1201">
        <v>1.9138630251162789</v>
      </c>
      <c r="Q47" s="1201">
        <v>1.9138630251162789</v>
      </c>
      <c r="R47" s="1231">
        <v>8.6123836130232547</v>
      </c>
      <c r="S47" s="1201">
        <f t="shared" si="0"/>
        <v>61.57211642</v>
      </c>
    </row>
    <row r="48" spans="1:19" ht="21.95" customHeight="1" x14ac:dyDescent="0.25">
      <c r="A48" s="1122" t="s">
        <v>2941</v>
      </c>
      <c r="B48" s="1136" t="s">
        <v>2774</v>
      </c>
      <c r="C48" s="1201">
        <v>0.65676346279069842</v>
      </c>
      <c r="D48" s="1201">
        <v>2.2846995711627911</v>
      </c>
      <c r="E48" s="1201">
        <v>2.2846995711627911</v>
      </c>
      <c r="F48" s="1201">
        <v>2.2846995711627911</v>
      </c>
      <c r="G48" s="1201">
        <v>2.2846995711627911</v>
      </c>
      <c r="H48" s="1201">
        <v>2.2846995711627911</v>
      </c>
      <c r="I48" s="1201">
        <v>2.2846995711627911</v>
      </c>
      <c r="J48" s="1231">
        <v>10.281148070232559</v>
      </c>
      <c r="K48" s="1201">
        <v>0.33232254209302314</v>
      </c>
      <c r="L48" s="1201">
        <v>1.147679508372093</v>
      </c>
      <c r="M48" s="1201">
        <v>1.147679508372093</v>
      </c>
      <c r="N48" s="1201">
        <v>1.147679508372093</v>
      </c>
      <c r="O48" s="1201">
        <v>1.147679508372093</v>
      </c>
      <c r="P48" s="1201">
        <v>1.147679508372093</v>
      </c>
      <c r="Q48" s="1201">
        <v>1.147679508372093</v>
      </c>
      <c r="R48" s="1231">
        <v>5.1645577876744184</v>
      </c>
      <c r="S48" s="1201">
        <f t="shared" si="0"/>
        <v>37.029066340000007</v>
      </c>
    </row>
    <row r="49" spans="1:19" ht="21.95" customHeight="1" x14ac:dyDescent="0.25">
      <c r="A49" s="1122" t="s">
        <v>2942</v>
      </c>
      <c r="B49" s="1136" t="s">
        <v>2774</v>
      </c>
      <c r="C49" s="1201">
        <v>1.1375172493023249</v>
      </c>
      <c r="D49" s="1201">
        <v>3.9571098572093026</v>
      </c>
      <c r="E49" s="1201">
        <v>3.9571098572093026</v>
      </c>
      <c r="F49" s="1201">
        <v>3.9571098572093026</v>
      </c>
      <c r="G49" s="1201">
        <v>3.9571098572093026</v>
      </c>
      <c r="H49" s="1201">
        <v>3.9571098572093026</v>
      </c>
      <c r="I49" s="1201">
        <v>3.9571098572093026</v>
      </c>
      <c r="J49" s="1231">
        <v>17.806994357441862</v>
      </c>
      <c r="K49" s="1201">
        <v>0.57373324209302357</v>
      </c>
      <c r="L49" s="1201">
        <v>1.9958359483720931</v>
      </c>
      <c r="M49" s="1201">
        <v>1.9958359483720931</v>
      </c>
      <c r="N49" s="1201">
        <v>1.9958359483720931</v>
      </c>
      <c r="O49" s="1201">
        <v>1.9958359483720931</v>
      </c>
      <c r="P49" s="1201">
        <v>1.9958359483720931</v>
      </c>
      <c r="Q49" s="1201">
        <v>1.9958359483720931</v>
      </c>
      <c r="R49" s="1231">
        <v>8.9812617676744182</v>
      </c>
      <c r="S49" s="1201">
        <f t="shared" si="0"/>
        <v>64.217181449999984</v>
      </c>
    </row>
    <row r="50" spans="1:19" ht="21.95" customHeight="1" x14ac:dyDescent="0.25">
      <c r="A50" s="1122" t="s">
        <v>2943</v>
      </c>
      <c r="B50" s="1136" t="s">
        <v>2774</v>
      </c>
      <c r="C50" s="1201">
        <v>0.95844214441860431</v>
      </c>
      <c r="D50" s="1201">
        <v>3.3341567976744186</v>
      </c>
      <c r="E50" s="1201">
        <v>3.3341567976744191</v>
      </c>
      <c r="F50" s="1201">
        <v>3.3341567976744191</v>
      </c>
      <c r="G50" s="1201">
        <v>3.3341567976744191</v>
      </c>
      <c r="H50" s="1201">
        <v>3.3341567976744191</v>
      </c>
      <c r="I50" s="1201">
        <v>3.3341567976744191</v>
      </c>
      <c r="J50" s="1231">
        <v>15.003705589534885</v>
      </c>
      <c r="K50" s="1201">
        <v>0.48075094023255799</v>
      </c>
      <c r="L50" s="1201">
        <v>1.6723801409302326</v>
      </c>
      <c r="M50" s="1201">
        <v>1.6723801409302326</v>
      </c>
      <c r="N50" s="1201">
        <v>1.6723801409302326</v>
      </c>
      <c r="O50" s="1201">
        <v>1.6723801409302326</v>
      </c>
      <c r="P50" s="1201">
        <v>1.6723801409302326</v>
      </c>
      <c r="Q50" s="1201">
        <v>1.6723801409302326</v>
      </c>
      <c r="R50" s="1231">
        <v>7.525710634186046</v>
      </c>
      <c r="S50" s="1201">
        <f t="shared" si="0"/>
        <v>54.007830939999991</v>
      </c>
    </row>
    <row r="51" spans="1:19" ht="21.95" customHeight="1" x14ac:dyDescent="0.25">
      <c r="A51" s="1122" t="s">
        <v>2944</v>
      </c>
      <c r="B51" s="1136" t="s">
        <v>2774</v>
      </c>
      <c r="C51" s="1201">
        <v>1.0830284297674413</v>
      </c>
      <c r="D51" s="1201">
        <v>3.7675582390697677</v>
      </c>
      <c r="E51" s="1201">
        <v>3.7675582390697677</v>
      </c>
      <c r="F51" s="1201">
        <v>3.7675582390697677</v>
      </c>
      <c r="G51" s="1201">
        <v>3.7675582390697677</v>
      </c>
      <c r="H51" s="1201">
        <v>3.7675582390697677</v>
      </c>
      <c r="I51" s="1201">
        <v>3.7675582390697677</v>
      </c>
      <c r="J51" s="1231">
        <v>16.954012075813957</v>
      </c>
      <c r="K51" s="1201">
        <v>0.54446679511627927</v>
      </c>
      <c r="L51" s="1201">
        <v>1.8940273604651163</v>
      </c>
      <c r="M51" s="1201">
        <v>1.8940273604651161</v>
      </c>
      <c r="N51" s="1201">
        <v>1.8940273604651161</v>
      </c>
      <c r="O51" s="1201">
        <v>1.8940273604651161</v>
      </c>
      <c r="P51" s="1201">
        <v>1.8940273604651161</v>
      </c>
      <c r="Q51" s="1201">
        <v>1.8940273604651161</v>
      </c>
      <c r="R51" s="1231">
        <v>8.5231231220930219</v>
      </c>
      <c r="S51" s="1201">
        <f t="shared" si="0"/>
        <v>61.074144020000006</v>
      </c>
    </row>
    <row r="52" spans="1:19" ht="21.95" customHeight="1" x14ac:dyDescent="0.25">
      <c r="A52" s="1122" t="s">
        <v>2945</v>
      </c>
      <c r="B52" s="1136" t="s">
        <v>2774</v>
      </c>
      <c r="C52" s="1201">
        <v>1.3369986648837222</v>
      </c>
      <c r="D52" s="1201">
        <v>4.6511482795348842</v>
      </c>
      <c r="E52" s="1201">
        <v>4.6511482795348842</v>
      </c>
      <c r="F52" s="1201">
        <v>4.6511482795348842</v>
      </c>
      <c r="G52" s="1201">
        <v>4.6511482795348842</v>
      </c>
      <c r="H52" s="1201">
        <v>4.6511482795348842</v>
      </c>
      <c r="I52" s="1201">
        <v>4.6511482795348842</v>
      </c>
      <c r="J52" s="1231">
        <v>20.930167257906977</v>
      </c>
      <c r="K52" s="1201">
        <v>0</v>
      </c>
      <c r="L52" s="1201">
        <v>0</v>
      </c>
      <c r="M52" s="1201">
        <v>0</v>
      </c>
      <c r="N52" s="1201">
        <v>0</v>
      </c>
      <c r="O52" s="1201">
        <v>0</v>
      </c>
      <c r="P52" s="1201">
        <v>0</v>
      </c>
      <c r="Q52" s="1201">
        <v>0</v>
      </c>
      <c r="R52" s="1231">
        <v>0</v>
      </c>
      <c r="S52" s="1201">
        <f t="shared" si="0"/>
        <v>50.174055600000003</v>
      </c>
    </row>
    <row r="53" spans="1:19" ht="21.95" customHeight="1" x14ac:dyDescent="0.25">
      <c r="A53" s="1122" t="s">
        <v>2946</v>
      </c>
      <c r="B53" s="1136" t="s">
        <v>2774</v>
      </c>
      <c r="C53" s="1201">
        <v>1.2563688134883724</v>
      </c>
      <c r="D53" s="1201">
        <v>4.3706533139534889</v>
      </c>
      <c r="E53" s="1201">
        <v>4.370653313953488</v>
      </c>
      <c r="F53" s="1201">
        <v>4.370653313953488</v>
      </c>
      <c r="G53" s="1201">
        <v>4.370653313953488</v>
      </c>
      <c r="H53" s="1201">
        <v>4.370653313953488</v>
      </c>
      <c r="I53" s="1201">
        <v>4.370653313953488</v>
      </c>
      <c r="J53" s="1231">
        <v>19.667939912790697</v>
      </c>
      <c r="K53" s="1201">
        <v>0</v>
      </c>
      <c r="L53" s="1201">
        <v>0</v>
      </c>
      <c r="M53" s="1201">
        <v>0</v>
      </c>
      <c r="N53" s="1201">
        <v>0</v>
      </c>
      <c r="O53" s="1201">
        <v>0</v>
      </c>
      <c r="P53" s="1201">
        <v>0</v>
      </c>
      <c r="Q53" s="1201">
        <v>0</v>
      </c>
      <c r="R53" s="1231">
        <v>0</v>
      </c>
      <c r="S53" s="1201">
        <f t="shared" si="0"/>
        <v>47.148228610000004</v>
      </c>
    </row>
    <row r="54" spans="1:19" ht="21.95" customHeight="1" x14ac:dyDescent="0.25">
      <c r="A54" s="1122" t="s">
        <v>2947</v>
      </c>
      <c r="B54" s="1136" t="s">
        <v>2774</v>
      </c>
      <c r="C54" s="1201">
        <v>1.2026150830232567</v>
      </c>
      <c r="D54" s="1201">
        <v>4.1836549320930239</v>
      </c>
      <c r="E54" s="1201">
        <v>4.183654932093023</v>
      </c>
      <c r="F54" s="1201">
        <v>4.183654932093023</v>
      </c>
      <c r="G54" s="1201">
        <v>4.183654932093023</v>
      </c>
      <c r="H54" s="1201">
        <v>4.183654932093023</v>
      </c>
      <c r="I54" s="1201">
        <v>4.183654932093023</v>
      </c>
      <c r="J54" s="1231">
        <v>18.826447194418606</v>
      </c>
      <c r="K54" s="1201">
        <v>0</v>
      </c>
      <c r="L54" s="1201">
        <v>0</v>
      </c>
      <c r="M54" s="1201">
        <v>0</v>
      </c>
      <c r="N54" s="1201">
        <v>0</v>
      </c>
      <c r="O54" s="1201">
        <v>0</v>
      </c>
      <c r="P54" s="1201">
        <v>0</v>
      </c>
      <c r="Q54" s="1201">
        <v>0</v>
      </c>
      <c r="R54" s="1231">
        <v>0</v>
      </c>
      <c r="S54" s="1201">
        <f t="shared" si="0"/>
        <v>45.130991870000003</v>
      </c>
    </row>
    <row r="55" spans="1:19" ht="21.95" customHeight="1" x14ac:dyDescent="0.25">
      <c r="A55" s="1122" t="s">
        <v>2948</v>
      </c>
      <c r="B55" s="1136" t="s">
        <v>2774</v>
      </c>
      <c r="C55" s="1201">
        <v>1.5744768206976725</v>
      </c>
      <c r="D55" s="1201">
        <v>5.4772868027906965</v>
      </c>
      <c r="E55" s="1201">
        <v>5.4772868027906974</v>
      </c>
      <c r="F55" s="1201">
        <v>5.4772868027906974</v>
      </c>
      <c r="G55" s="1201">
        <v>5.4772868027906974</v>
      </c>
      <c r="H55" s="1201">
        <v>5.4772868027906974</v>
      </c>
      <c r="I55" s="1201">
        <v>5.4772868027906974</v>
      </c>
      <c r="J55" s="1231">
        <v>24.64779061255814</v>
      </c>
      <c r="K55" s="1201">
        <v>0</v>
      </c>
      <c r="L55" s="1201">
        <v>0</v>
      </c>
      <c r="M55" s="1201">
        <v>0</v>
      </c>
      <c r="N55" s="1201">
        <v>0</v>
      </c>
      <c r="O55" s="1201">
        <v>0</v>
      </c>
      <c r="P55" s="1201">
        <v>0</v>
      </c>
      <c r="Q55" s="1201">
        <v>0</v>
      </c>
      <c r="R55" s="1231">
        <v>0</v>
      </c>
      <c r="S55" s="1201">
        <f t="shared" si="0"/>
        <v>59.08598825</v>
      </c>
    </row>
    <row r="56" spans="1:19" ht="21.95" customHeight="1" x14ac:dyDescent="0.25">
      <c r="A56" s="1122" t="s">
        <v>2949</v>
      </c>
      <c r="B56" s="1136" t="s">
        <v>2774</v>
      </c>
      <c r="C56" s="1201">
        <v>1.2403625381395356</v>
      </c>
      <c r="D56" s="1201">
        <v>4.3149707325581392</v>
      </c>
      <c r="E56" s="1201">
        <v>4.3149707325581392</v>
      </c>
      <c r="F56" s="1201">
        <v>4.3149707325581392</v>
      </c>
      <c r="G56" s="1201">
        <v>4.3149707325581392</v>
      </c>
      <c r="H56" s="1201">
        <v>4.3149707325581392</v>
      </c>
      <c r="I56" s="1201">
        <v>4.3149707325581392</v>
      </c>
      <c r="J56" s="1231">
        <v>19.417368296511629</v>
      </c>
      <c r="K56" s="1201">
        <v>0</v>
      </c>
      <c r="L56" s="1201">
        <v>0</v>
      </c>
      <c r="M56" s="1201">
        <v>0</v>
      </c>
      <c r="N56" s="1201">
        <v>0</v>
      </c>
      <c r="O56" s="1201">
        <v>0</v>
      </c>
      <c r="P56" s="1201">
        <v>0</v>
      </c>
      <c r="Q56" s="1201">
        <v>0</v>
      </c>
      <c r="R56" s="1231">
        <v>0</v>
      </c>
      <c r="S56" s="1201">
        <f t="shared" si="0"/>
        <v>46.54755523</v>
      </c>
    </row>
    <row r="57" spans="1:19" ht="21.95" customHeight="1" x14ac:dyDescent="0.25">
      <c r="A57" s="1122" t="s">
        <v>2950</v>
      </c>
      <c r="B57" s="1136" t="s">
        <v>2774</v>
      </c>
      <c r="C57" s="1201">
        <v>1.3362489506976767</v>
      </c>
      <c r="D57" s="1201">
        <v>4.6485401427906972</v>
      </c>
      <c r="E57" s="1201">
        <v>4.6485401427906972</v>
      </c>
      <c r="F57" s="1201">
        <v>4.6485401427906972</v>
      </c>
      <c r="G57" s="1201">
        <v>4.6485401427906972</v>
      </c>
      <c r="H57" s="1201">
        <v>4.6485401427906972</v>
      </c>
      <c r="I57" s="1201">
        <v>4.6485401427906972</v>
      </c>
      <c r="J57" s="1231">
        <v>20.918430642558139</v>
      </c>
      <c r="K57" s="1201">
        <v>0</v>
      </c>
      <c r="L57" s="1201">
        <v>0</v>
      </c>
      <c r="M57" s="1201">
        <v>0</v>
      </c>
      <c r="N57" s="1201">
        <v>0</v>
      </c>
      <c r="O57" s="1201">
        <v>0</v>
      </c>
      <c r="P57" s="1201">
        <v>0</v>
      </c>
      <c r="Q57" s="1201">
        <v>0</v>
      </c>
      <c r="R57" s="1231">
        <v>0</v>
      </c>
      <c r="S57" s="1201">
        <f t="shared" si="0"/>
        <v>50.145920449999998</v>
      </c>
    </row>
    <row r="58" spans="1:19" ht="21.95" customHeight="1" x14ac:dyDescent="0.25">
      <c r="A58" s="642" t="s">
        <v>2951</v>
      </c>
      <c r="B58" s="1126" t="s">
        <v>2808</v>
      </c>
      <c r="C58" s="1201">
        <v>1.46179678</v>
      </c>
      <c r="D58" s="1201">
        <v>5.8471871200000001</v>
      </c>
      <c r="E58" s="1201">
        <v>5.8471871200000001</v>
      </c>
      <c r="F58" s="1201">
        <v>5.8471871200000001</v>
      </c>
      <c r="G58" s="1201">
        <v>5.8471871200000001</v>
      </c>
      <c r="H58" s="1201">
        <v>5.8471871200000001</v>
      </c>
      <c r="I58" s="1201">
        <v>5.8471871200000001</v>
      </c>
      <c r="J58" s="1231">
        <v>32.646794749999998</v>
      </c>
      <c r="K58" s="1201">
        <v>0</v>
      </c>
      <c r="L58" s="1201">
        <v>0</v>
      </c>
      <c r="M58" s="1201">
        <v>0</v>
      </c>
      <c r="N58" s="1201">
        <v>0</v>
      </c>
      <c r="O58" s="1201">
        <v>0</v>
      </c>
      <c r="P58" s="1201">
        <v>0</v>
      </c>
      <c r="Q58" s="1201">
        <v>0</v>
      </c>
      <c r="R58" s="1231">
        <v>0</v>
      </c>
      <c r="S58" s="1201">
        <f t="shared" si="0"/>
        <v>69.19171424999999</v>
      </c>
    </row>
    <row r="59" spans="1:19" ht="21.95" customHeight="1" x14ac:dyDescent="0.25">
      <c r="A59" s="642" t="s">
        <v>2952</v>
      </c>
      <c r="B59" s="1126" t="s">
        <v>2808</v>
      </c>
      <c r="C59" s="1201">
        <v>0.81503272000000004</v>
      </c>
      <c r="D59" s="1201">
        <v>3.2601308699999998</v>
      </c>
      <c r="E59" s="1201">
        <v>3.2601308699999998</v>
      </c>
      <c r="F59" s="1201">
        <v>3.2601308699999998</v>
      </c>
      <c r="G59" s="1201">
        <v>3.2601308699999998</v>
      </c>
      <c r="H59" s="1201">
        <v>3.2601308699999998</v>
      </c>
      <c r="I59" s="1201">
        <v>3.2601308699999998</v>
      </c>
      <c r="J59" s="1231">
        <v>18.202397340000001</v>
      </c>
      <c r="K59" s="1201">
        <v>0</v>
      </c>
      <c r="L59" s="1201">
        <v>0</v>
      </c>
      <c r="M59" s="1201">
        <v>0</v>
      </c>
      <c r="N59" s="1201">
        <v>0</v>
      </c>
      <c r="O59" s="1201">
        <v>0</v>
      </c>
      <c r="P59" s="1201">
        <v>0</v>
      </c>
      <c r="Q59" s="1201">
        <v>0</v>
      </c>
      <c r="R59" s="1231">
        <v>0</v>
      </c>
      <c r="S59" s="1201">
        <f t="shared" si="0"/>
        <v>38.578215280000002</v>
      </c>
    </row>
    <row r="60" spans="1:19" ht="21.95" customHeight="1" x14ac:dyDescent="0.25">
      <c r="A60" s="642" t="s">
        <v>2953</v>
      </c>
      <c r="B60" s="1126" t="s">
        <v>2808</v>
      </c>
      <c r="C60" s="1201">
        <v>1.1979981200000001</v>
      </c>
      <c r="D60" s="1201">
        <v>4.7919924700000003</v>
      </c>
      <c r="E60" s="1201">
        <v>4.7919924700000003</v>
      </c>
      <c r="F60" s="1201">
        <v>4.7919924700000003</v>
      </c>
      <c r="G60" s="1201">
        <v>4.7919924700000003</v>
      </c>
      <c r="H60" s="1201">
        <v>4.7919924700000003</v>
      </c>
      <c r="I60" s="1201">
        <v>4.7919924700000003</v>
      </c>
      <c r="J60" s="1231">
        <v>26.75529131</v>
      </c>
      <c r="K60" s="1201">
        <v>0</v>
      </c>
      <c r="L60" s="1201">
        <v>0</v>
      </c>
      <c r="M60" s="1201">
        <v>0</v>
      </c>
      <c r="N60" s="1201">
        <v>0</v>
      </c>
      <c r="O60" s="1201">
        <v>0</v>
      </c>
      <c r="P60" s="1201">
        <v>0</v>
      </c>
      <c r="Q60" s="1201">
        <v>0</v>
      </c>
      <c r="R60" s="1231">
        <v>0</v>
      </c>
      <c r="S60" s="1201">
        <f t="shared" si="0"/>
        <v>56.705244250000007</v>
      </c>
    </row>
    <row r="61" spans="1:19" ht="21.95" customHeight="1" x14ac:dyDescent="0.25">
      <c r="A61" s="642" t="s">
        <v>2954</v>
      </c>
      <c r="B61" s="1126" t="s">
        <v>2808</v>
      </c>
      <c r="C61" s="1201">
        <v>1.18714619</v>
      </c>
      <c r="D61" s="1201">
        <v>4.7485847799999998</v>
      </c>
      <c r="E61" s="1201">
        <v>4.7485847799999998</v>
      </c>
      <c r="F61" s="1201">
        <v>4.7485847799999998</v>
      </c>
      <c r="G61" s="1201">
        <v>4.7485847799999998</v>
      </c>
      <c r="H61" s="1201">
        <v>4.7485847799999998</v>
      </c>
      <c r="I61" s="1201">
        <v>4.7485847799999998</v>
      </c>
      <c r="J61" s="1231">
        <v>26.51293166</v>
      </c>
      <c r="K61" s="1201">
        <v>0</v>
      </c>
      <c r="L61" s="1201">
        <v>0</v>
      </c>
      <c r="M61" s="1201">
        <v>0</v>
      </c>
      <c r="N61" s="1201">
        <v>0</v>
      </c>
      <c r="O61" s="1201">
        <v>0</v>
      </c>
      <c r="P61" s="1201">
        <v>0</v>
      </c>
      <c r="Q61" s="1201">
        <v>0</v>
      </c>
      <c r="R61" s="1231">
        <v>0</v>
      </c>
      <c r="S61" s="1201">
        <f t="shared" si="0"/>
        <v>56.191586530000002</v>
      </c>
    </row>
    <row r="62" spans="1:19" ht="21.95" customHeight="1" x14ac:dyDescent="0.25">
      <c r="A62" s="1122" t="s">
        <v>12325</v>
      </c>
      <c r="B62" s="1136" t="s">
        <v>16545</v>
      </c>
      <c r="C62" s="1201">
        <v>0</v>
      </c>
      <c r="D62" s="1201">
        <v>0</v>
      </c>
      <c r="E62" s="1201">
        <v>0</v>
      </c>
      <c r="F62" s="1201">
        <v>0</v>
      </c>
      <c r="G62" s="1201">
        <v>0</v>
      </c>
      <c r="H62" s="1201">
        <v>0</v>
      </c>
      <c r="I62" s="1201">
        <v>0</v>
      </c>
      <c r="J62" s="1231">
        <v>0</v>
      </c>
      <c r="K62" s="1201">
        <v>0</v>
      </c>
      <c r="L62" s="1201">
        <v>0</v>
      </c>
      <c r="M62" s="1201">
        <v>0</v>
      </c>
      <c r="N62" s="1201">
        <v>0</v>
      </c>
      <c r="O62" s="1201">
        <v>0</v>
      </c>
      <c r="P62" s="1201">
        <v>0</v>
      </c>
      <c r="Q62" s="1201">
        <v>0</v>
      </c>
      <c r="R62" s="1231">
        <v>0</v>
      </c>
      <c r="S62" s="1201">
        <f t="shared" si="0"/>
        <v>0</v>
      </c>
    </row>
    <row r="63" spans="1:19" ht="21.95" customHeight="1" x14ac:dyDescent="0.25">
      <c r="A63" s="1122" t="s">
        <v>2955</v>
      </c>
      <c r="B63" s="1136" t="s">
        <v>2818</v>
      </c>
      <c r="C63" s="1201">
        <v>51.106551230000001</v>
      </c>
      <c r="D63" s="1201">
        <v>198.35395837999999</v>
      </c>
      <c r="E63" s="1201">
        <v>188.34108710000001</v>
      </c>
      <c r="F63" s="1201">
        <v>178.31634320000001</v>
      </c>
      <c r="G63" s="1201">
        <v>168.47111973000003</v>
      </c>
      <c r="H63" s="1201">
        <v>158.20148201000001</v>
      </c>
      <c r="I63" s="1201">
        <v>148.25746549000004</v>
      </c>
      <c r="J63" s="1231">
        <v>104.61033562</v>
      </c>
      <c r="K63" s="1201">
        <v>0</v>
      </c>
      <c r="L63" s="1201">
        <v>0</v>
      </c>
      <c r="M63" s="1201">
        <v>0</v>
      </c>
      <c r="N63" s="1201">
        <v>0</v>
      </c>
      <c r="O63" s="1201">
        <v>0</v>
      </c>
      <c r="P63" s="1201">
        <v>0</v>
      </c>
      <c r="Q63" s="1201">
        <v>0</v>
      </c>
      <c r="R63" s="1231">
        <v>0</v>
      </c>
      <c r="S63" s="1201">
        <f t="shared" si="0"/>
        <v>1195.6583427599999</v>
      </c>
    </row>
    <row r="64" spans="1:19" ht="21.95" customHeight="1" x14ac:dyDescent="0.25">
      <c r="A64" s="642" t="s">
        <v>191</v>
      </c>
      <c r="B64" s="1126" t="s">
        <v>2820</v>
      </c>
      <c r="C64" s="1201">
        <v>2.59</v>
      </c>
      <c r="D64" s="1201">
        <v>16.22</v>
      </c>
      <c r="E64" s="1201">
        <v>17.489999999999998</v>
      </c>
      <c r="F64" s="1201">
        <v>18.850000000000001</v>
      </c>
      <c r="G64" s="1201">
        <v>20.32</v>
      </c>
      <c r="H64" s="1201">
        <v>21.9</v>
      </c>
      <c r="I64" s="1201">
        <v>23.61</v>
      </c>
      <c r="J64" s="1231">
        <v>443.81</v>
      </c>
      <c r="K64" s="1201">
        <v>0</v>
      </c>
      <c r="L64" s="1201">
        <v>1.27</v>
      </c>
      <c r="M64" s="1201">
        <v>3.9</v>
      </c>
      <c r="N64" s="1201">
        <v>5.54</v>
      </c>
      <c r="O64" s="1201">
        <v>8.3699999999999992</v>
      </c>
      <c r="P64" s="1201">
        <v>10.88</v>
      </c>
      <c r="Q64" s="1201">
        <v>13.98</v>
      </c>
      <c r="R64" s="1231">
        <v>125.85</v>
      </c>
      <c r="S64" s="1201">
        <f t="shared" si="0"/>
        <v>734.57999999999993</v>
      </c>
    </row>
    <row r="65" spans="1:19" ht="21.95" customHeight="1" x14ac:dyDescent="0.25">
      <c r="A65" s="1122" t="s">
        <v>72</v>
      </c>
      <c r="B65" s="1136" t="s">
        <v>16548</v>
      </c>
      <c r="C65" s="1201">
        <v>77.326577708423429</v>
      </c>
      <c r="D65" s="1201">
        <v>176.5806011</v>
      </c>
      <c r="E65" s="1201">
        <v>176.58742143999996</v>
      </c>
      <c r="F65" s="1201">
        <v>176.59566774999996</v>
      </c>
      <c r="G65" s="1201">
        <v>176.59668255000005</v>
      </c>
      <c r="H65" s="1201">
        <v>0</v>
      </c>
      <c r="I65" s="1201">
        <v>0</v>
      </c>
      <c r="J65" s="1231">
        <v>0</v>
      </c>
      <c r="K65" s="1201">
        <v>53.185420499999999</v>
      </c>
      <c r="L65" s="1201">
        <v>57.446620980000006</v>
      </c>
      <c r="M65" s="1201">
        <v>56.666512589999996</v>
      </c>
      <c r="N65" s="1201">
        <v>33.018765380000005</v>
      </c>
      <c r="O65" s="1201">
        <v>40.502205930000002</v>
      </c>
      <c r="P65" s="1201">
        <v>0</v>
      </c>
      <c r="Q65" s="1201">
        <v>0</v>
      </c>
      <c r="R65" s="1231">
        <v>0</v>
      </c>
      <c r="S65" s="1201">
        <f t="shared" si="0"/>
        <v>1024.5064759284235</v>
      </c>
    </row>
    <row r="66" spans="1:19" ht="21.95" customHeight="1" x14ac:dyDescent="0.25">
      <c r="A66" s="642" t="s">
        <v>2823</v>
      </c>
      <c r="B66" s="1126" t="s">
        <v>2820</v>
      </c>
      <c r="C66" s="1201">
        <v>9.2710000000000008</v>
      </c>
      <c r="D66" s="1201">
        <v>34.700000000000003</v>
      </c>
      <c r="E66" s="1201">
        <v>34.700000000000003</v>
      </c>
      <c r="F66" s="1201">
        <v>34.700000000000003</v>
      </c>
      <c r="G66" s="1201">
        <v>34.700000000000003</v>
      </c>
      <c r="H66" s="1201">
        <v>34.700000000000003</v>
      </c>
      <c r="I66" s="1201">
        <v>34.700000000000003</v>
      </c>
      <c r="J66" s="1231">
        <v>2.89</v>
      </c>
      <c r="K66" s="1201">
        <v>0</v>
      </c>
      <c r="L66" s="1201">
        <v>0</v>
      </c>
      <c r="M66" s="1201">
        <v>0</v>
      </c>
      <c r="N66" s="1201">
        <v>0</v>
      </c>
      <c r="O66" s="1201">
        <v>0</v>
      </c>
      <c r="P66" s="1201">
        <v>0</v>
      </c>
      <c r="Q66" s="1201">
        <v>0</v>
      </c>
      <c r="R66" s="1231">
        <v>0</v>
      </c>
      <c r="S66" s="1201">
        <f t="shared" si="0"/>
        <v>220.36099999999999</v>
      </c>
    </row>
    <row r="67" spans="1:19" ht="21.95" customHeight="1" x14ac:dyDescent="0.25">
      <c r="A67" s="1232" t="s">
        <v>16580</v>
      </c>
      <c r="B67" s="641" t="s">
        <v>12326</v>
      </c>
      <c r="C67" s="1201">
        <v>95.878826104140998</v>
      </c>
      <c r="D67" s="1201">
        <v>256.01410901950948</v>
      </c>
      <c r="E67" s="1201">
        <v>273.5104949474046</v>
      </c>
      <c r="F67" s="1201">
        <v>292.18630748170676</v>
      </c>
      <c r="G67" s="1201">
        <v>311.82422901065036</v>
      </c>
      <c r="H67" s="1201">
        <v>321.14309297908562</v>
      </c>
      <c r="I67" s="1201">
        <v>343.30043279847348</v>
      </c>
      <c r="J67" s="1231">
        <v>3539.3240967910019</v>
      </c>
      <c r="K67" s="1201">
        <v>0</v>
      </c>
      <c r="L67" s="1201">
        <v>249.17826038371356</v>
      </c>
      <c r="M67" s="1201">
        <v>267.11464587731786</v>
      </c>
      <c r="N67" s="1201">
        <v>286.34265604772236</v>
      </c>
      <c r="O67" s="1201">
        <v>306.6373728264262</v>
      </c>
      <c r="P67" s="1201">
        <v>329.07678604234229</v>
      </c>
      <c r="Q67" s="1201">
        <v>352.76686060336914</v>
      </c>
      <c r="R67" s="1231">
        <v>3329.3173290871364</v>
      </c>
      <c r="S67" s="1201">
        <f t="shared" si="0"/>
        <v>10553.615500000002</v>
      </c>
    </row>
    <row r="68" spans="1:19" ht="21.95" customHeight="1" x14ac:dyDescent="0.25">
      <c r="A68" s="1122" t="s">
        <v>88</v>
      </c>
      <c r="B68" s="1136" t="s">
        <v>2818</v>
      </c>
      <c r="C68" s="1201">
        <v>0</v>
      </c>
      <c r="D68" s="1201">
        <v>0</v>
      </c>
      <c r="E68" s="1201">
        <v>0</v>
      </c>
      <c r="F68" s="1201">
        <v>0</v>
      </c>
      <c r="G68" s="1201">
        <v>0</v>
      </c>
      <c r="H68" s="1201">
        <v>0</v>
      </c>
      <c r="I68" s="1201">
        <v>0</v>
      </c>
      <c r="J68" s="1231">
        <v>0</v>
      </c>
      <c r="K68" s="1201">
        <v>58.92</v>
      </c>
      <c r="L68" s="1201">
        <v>295.51488310000002</v>
      </c>
      <c r="M68" s="1201">
        <v>120.35112728</v>
      </c>
      <c r="N68" s="1201">
        <v>269.36093188999996</v>
      </c>
      <c r="O68" s="1201">
        <v>0</v>
      </c>
      <c r="P68" s="1201">
        <v>0</v>
      </c>
      <c r="Q68" s="1201">
        <v>0</v>
      </c>
      <c r="R68" s="1231">
        <v>0</v>
      </c>
      <c r="S68" s="1201">
        <f t="shared" si="0"/>
        <v>744.14694226999995</v>
      </c>
    </row>
    <row r="69" spans="1:19" ht="21.95" customHeight="1" x14ac:dyDescent="0.25">
      <c r="A69" s="1122" t="s">
        <v>91</v>
      </c>
      <c r="B69" s="1136" t="s">
        <v>16549</v>
      </c>
      <c r="C69" s="1201">
        <v>337.48209000000003</v>
      </c>
      <c r="D69" s="1201">
        <v>690.56964982928173</v>
      </c>
      <c r="E69" s="1201">
        <v>965.65578995523686</v>
      </c>
      <c r="F69" s="1201">
        <v>892.96329211786201</v>
      </c>
      <c r="G69" s="1201">
        <v>999.95653691165717</v>
      </c>
      <c r="H69" s="1201">
        <v>1200.9811823062144</v>
      </c>
      <c r="I69" s="1201">
        <v>1225.7431885593685</v>
      </c>
      <c r="J69" s="1231">
        <v>6495.2359944397431</v>
      </c>
      <c r="K69" s="1201">
        <v>206.59451000000001</v>
      </c>
      <c r="L69" s="1201">
        <v>457.51016032567134</v>
      </c>
      <c r="M69" s="1201">
        <v>616.88467652533734</v>
      </c>
      <c r="N69" s="1201">
        <v>1736.9607969298356</v>
      </c>
      <c r="O69" s="1201">
        <v>1329.5941637535161</v>
      </c>
      <c r="P69" s="1201">
        <v>1025.1218207957952</v>
      </c>
      <c r="Q69" s="1201">
        <v>1055.8380670528293</v>
      </c>
      <c r="R69" s="1231">
        <v>15601.686712530653</v>
      </c>
      <c r="S69" s="1201">
        <f t="shared" si="0"/>
        <v>34838.778632032998</v>
      </c>
    </row>
    <row r="70" spans="1:19" ht="30" customHeight="1" x14ac:dyDescent="0.25">
      <c r="A70" s="642" t="s">
        <v>2830</v>
      </c>
      <c r="B70" s="1126" t="s">
        <v>2831</v>
      </c>
      <c r="C70" s="1201">
        <v>87.0933422226</v>
      </c>
      <c r="D70" s="1201">
        <v>1274.0688255372002</v>
      </c>
      <c r="E70" s="1201">
        <v>1274.0688235380001</v>
      </c>
      <c r="F70" s="1201">
        <v>1274.0688265367999</v>
      </c>
      <c r="G70" s="1201">
        <v>1274.0688230382002</v>
      </c>
      <c r="H70" s="1201">
        <v>1274.0688225383999</v>
      </c>
      <c r="I70" s="1201">
        <v>1274.068826037</v>
      </c>
      <c r="J70" s="1231">
        <v>6247.3856284269368</v>
      </c>
      <c r="K70" s="1201">
        <v>11.469242800714582</v>
      </c>
      <c r="L70" s="1201">
        <v>25.299874375306988</v>
      </c>
      <c r="M70" s="1201">
        <v>25.957279894114475</v>
      </c>
      <c r="N70" s="1201">
        <v>26.311618780871637</v>
      </c>
      <c r="O70" s="1201">
        <v>52.193792677894884</v>
      </c>
      <c r="P70" s="1201">
        <v>78.424412557002256</v>
      </c>
      <c r="Q70" s="1201">
        <v>80.279981435662791</v>
      </c>
      <c r="R70" s="1231">
        <v>60.997519577088397</v>
      </c>
      <c r="S70" s="1201">
        <f t="shared" si="0"/>
        <v>14339.825639973795</v>
      </c>
    </row>
    <row r="71" spans="1:19" ht="36.75" customHeight="1" x14ac:dyDescent="0.25">
      <c r="A71" s="1122" t="s">
        <v>89</v>
      </c>
      <c r="B71" s="1136" t="s">
        <v>2833</v>
      </c>
      <c r="C71" s="1201">
        <v>4.79</v>
      </c>
      <c r="D71" s="1201">
        <v>17.440000000000001</v>
      </c>
      <c r="E71" s="1201">
        <v>14.01</v>
      </c>
      <c r="F71" s="1201">
        <v>12.6</v>
      </c>
      <c r="G71" s="1201">
        <v>9.57</v>
      </c>
      <c r="H71" s="1201">
        <v>7.67</v>
      </c>
      <c r="I71" s="1201">
        <v>0</v>
      </c>
      <c r="J71" s="1231">
        <v>0</v>
      </c>
      <c r="K71" s="1201">
        <v>0</v>
      </c>
      <c r="L71" s="1201">
        <v>0</v>
      </c>
      <c r="M71" s="1201">
        <v>0</v>
      </c>
      <c r="N71" s="1201">
        <v>0</v>
      </c>
      <c r="O71" s="1201">
        <v>0</v>
      </c>
      <c r="P71" s="1201">
        <v>0</v>
      </c>
      <c r="Q71" s="1201">
        <v>0</v>
      </c>
      <c r="R71" s="1231">
        <v>0</v>
      </c>
      <c r="S71" s="1201">
        <f t="shared" ref="S71:S78" si="1">SUM(C71:R71)</f>
        <v>66.08</v>
      </c>
    </row>
    <row r="72" spans="1:19" ht="21.95" customHeight="1" x14ac:dyDescent="0.25">
      <c r="A72" s="1122" t="s">
        <v>90</v>
      </c>
      <c r="B72" s="1136" t="s">
        <v>16550</v>
      </c>
      <c r="C72" s="1201">
        <v>14.07715846</v>
      </c>
      <c r="D72" s="1201">
        <v>54.654140460351101</v>
      </c>
      <c r="E72" s="1201">
        <v>51.932773447115302</v>
      </c>
      <c r="F72" s="1201">
        <v>49.210551823339301</v>
      </c>
      <c r="G72" s="1201">
        <v>46.530135682255398</v>
      </c>
      <c r="H72" s="1201">
        <v>43.746827033343997</v>
      </c>
      <c r="I72" s="1201">
        <v>41.041364731257097</v>
      </c>
      <c r="J72" s="1231">
        <v>19.510820095049901</v>
      </c>
      <c r="K72" s="1201">
        <v>0</v>
      </c>
      <c r="L72" s="1201">
        <v>0</v>
      </c>
      <c r="M72" s="1201">
        <v>0</v>
      </c>
      <c r="N72" s="1201">
        <v>0</v>
      </c>
      <c r="O72" s="1201">
        <v>0</v>
      </c>
      <c r="P72" s="1201">
        <v>0</v>
      </c>
      <c r="Q72" s="1201">
        <v>0</v>
      </c>
      <c r="R72" s="1231">
        <v>0</v>
      </c>
      <c r="S72" s="1201">
        <f t="shared" si="1"/>
        <v>320.70377173271208</v>
      </c>
    </row>
    <row r="73" spans="1:19" ht="21.95" customHeight="1" x14ac:dyDescent="0.25">
      <c r="A73" s="1122" t="s">
        <v>92</v>
      </c>
      <c r="B73" s="1136" t="s">
        <v>16551</v>
      </c>
      <c r="C73" s="1201">
        <v>16.80437439</v>
      </c>
      <c r="D73" s="1201">
        <v>81.727015199999983</v>
      </c>
      <c r="E73" s="1201">
        <v>81.727015199999983</v>
      </c>
      <c r="F73" s="1201">
        <v>81.727015199999983</v>
      </c>
      <c r="G73" s="1201">
        <v>81.727015199999983</v>
      </c>
      <c r="H73" s="1201">
        <v>81.727015199999983</v>
      </c>
      <c r="I73" s="1201">
        <v>81.727015199999983</v>
      </c>
      <c r="J73" s="1231">
        <v>731.49997847999987</v>
      </c>
      <c r="K73" s="1201">
        <v>33.124943334999998</v>
      </c>
      <c r="L73" s="1201">
        <v>132.04665964</v>
      </c>
      <c r="M73" s="1201">
        <v>132.04665964</v>
      </c>
      <c r="N73" s="1201">
        <v>132.04665964</v>
      </c>
      <c r="O73" s="1201">
        <v>132.04665964</v>
      </c>
      <c r="P73" s="1201">
        <v>132.04665964</v>
      </c>
      <c r="Q73" s="1201">
        <v>132.04665964</v>
      </c>
      <c r="R73" s="1231">
        <v>1005.36727602</v>
      </c>
      <c r="S73" s="1201">
        <f t="shared" si="1"/>
        <v>3069.4386212649988</v>
      </c>
    </row>
    <row r="74" spans="1:19" ht="21.95" customHeight="1" x14ac:dyDescent="0.25">
      <c r="A74" s="1122" t="s">
        <v>12327</v>
      </c>
      <c r="B74" s="1136" t="s">
        <v>2840</v>
      </c>
      <c r="C74" s="1201">
        <v>0</v>
      </c>
      <c r="D74" s="1201">
        <v>0</v>
      </c>
      <c r="E74" s="1201">
        <v>0</v>
      </c>
      <c r="F74" s="1201">
        <v>0</v>
      </c>
      <c r="G74" s="1201">
        <v>0</v>
      </c>
      <c r="H74" s="1201">
        <v>0</v>
      </c>
      <c r="I74" s="1201">
        <v>0</v>
      </c>
      <c r="J74" s="1231">
        <v>0</v>
      </c>
      <c r="K74" s="1201">
        <v>0</v>
      </c>
      <c r="L74" s="1201">
        <v>0</v>
      </c>
      <c r="M74" s="1201">
        <v>0</v>
      </c>
      <c r="N74" s="1201">
        <v>0</v>
      </c>
      <c r="O74" s="1201">
        <v>0</v>
      </c>
      <c r="P74" s="1201">
        <v>0</v>
      </c>
      <c r="Q74" s="1201">
        <v>0</v>
      </c>
      <c r="R74" s="1231">
        <v>0</v>
      </c>
      <c r="S74" s="1201">
        <f t="shared" si="1"/>
        <v>0</v>
      </c>
    </row>
    <row r="75" spans="1:19" ht="21.95" customHeight="1" x14ac:dyDescent="0.25">
      <c r="A75" s="1122" t="s">
        <v>12296</v>
      </c>
      <c r="B75" s="1136" t="s">
        <v>175</v>
      </c>
      <c r="C75" s="1201">
        <v>0</v>
      </c>
      <c r="D75" s="1201">
        <v>0</v>
      </c>
      <c r="E75" s="1201">
        <v>0</v>
      </c>
      <c r="F75" s="1201">
        <v>0</v>
      </c>
      <c r="G75" s="1201">
        <v>0</v>
      </c>
      <c r="H75" s="1201">
        <v>0</v>
      </c>
      <c r="I75" s="1201">
        <v>0</v>
      </c>
      <c r="J75" s="1231">
        <v>0</v>
      </c>
      <c r="K75" s="1201">
        <v>0</v>
      </c>
      <c r="L75" s="1201">
        <v>0</v>
      </c>
      <c r="M75" s="1201">
        <v>0</v>
      </c>
      <c r="N75" s="1201">
        <v>0</v>
      </c>
      <c r="O75" s="1201">
        <v>0</v>
      </c>
      <c r="P75" s="1201">
        <v>0</v>
      </c>
      <c r="Q75" s="1201">
        <v>0</v>
      </c>
      <c r="R75" s="1231">
        <v>0</v>
      </c>
      <c r="S75" s="1201">
        <f t="shared" si="1"/>
        <v>0</v>
      </c>
    </row>
    <row r="76" spans="1:19" ht="21.95" customHeight="1" x14ac:dyDescent="0.25">
      <c r="A76" s="1122" t="s">
        <v>12298</v>
      </c>
      <c r="B76" s="1136" t="s">
        <v>175</v>
      </c>
      <c r="C76" s="1201">
        <v>0</v>
      </c>
      <c r="D76" s="1201">
        <v>0</v>
      </c>
      <c r="E76" s="1201">
        <v>0</v>
      </c>
      <c r="F76" s="1201">
        <v>0</v>
      </c>
      <c r="G76" s="1201">
        <v>0</v>
      </c>
      <c r="H76" s="1201">
        <v>0</v>
      </c>
      <c r="I76" s="1201">
        <v>0</v>
      </c>
      <c r="J76" s="1231">
        <v>0</v>
      </c>
      <c r="K76" s="1201">
        <v>0</v>
      </c>
      <c r="L76" s="1201">
        <v>0</v>
      </c>
      <c r="M76" s="1201">
        <v>0</v>
      </c>
      <c r="N76" s="1201">
        <v>0</v>
      </c>
      <c r="O76" s="1201">
        <v>0</v>
      </c>
      <c r="P76" s="1201">
        <v>0</v>
      </c>
      <c r="Q76" s="1201">
        <v>0</v>
      </c>
      <c r="R76" s="1231">
        <v>0</v>
      </c>
      <c r="S76" s="1201">
        <f t="shared" si="1"/>
        <v>0</v>
      </c>
    </row>
    <row r="77" spans="1:19" ht="21.95" customHeight="1" x14ac:dyDescent="0.25">
      <c r="A77" s="1122" t="s">
        <v>12300</v>
      </c>
      <c r="B77" s="1136" t="s">
        <v>175</v>
      </c>
      <c r="C77" s="1201">
        <v>0</v>
      </c>
      <c r="D77" s="1201">
        <v>0</v>
      </c>
      <c r="E77" s="1201">
        <v>0</v>
      </c>
      <c r="F77" s="1201">
        <v>0</v>
      </c>
      <c r="G77" s="1201">
        <v>0</v>
      </c>
      <c r="H77" s="1201">
        <v>0</v>
      </c>
      <c r="I77" s="1201">
        <v>0</v>
      </c>
      <c r="J77" s="1231">
        <v>0</v>
      </c>
      <c r="K77" s="1201">
        <v>0</v>
      </c>
      <c r="L77" s="1201">
        <v>0</v>
      </c>
      <c r="M77" s="1201">
        <v>0</v>
      </c>
      <c r="N77" s="1201">
        <v>0</v>
      </c>
      <c r="O77" s="1201">
        <v>0</v>
      </c>
      <c r="P77" s="1201">
        <v>0</v>
      </c>
      <c r="Q77" s="1201">
        <v>0</v>
      </c>
      <c r="R77" s="1231">
        <v>0</v>
      </c>
      <c r="S77" s="1201">
        <f t="shared" si="1"/>
        <v>0</v>
      </c>
    </row>
    <row r="78" spans="1:19" ht="21.95" customHeight="1" x14ac:dyDescent="0.25">
      <c r="A78" s="1122" t="s">
        <v>12302</v>
      </c>
      <c r="B78" s="1136" t="s">
        <v>175</v>
      </c>
      <c r="C78" s="1201">
        <v>0</v>
      </c>
      <c r="D78" s="1201">
        <v>0</v>
      </c>
      <c r="E78" s="1201">
        <v>0</v>
      </c>
      <c r="F78" s="1201">
        <v>0</v>
      </c>
      <c r="G78" s="1201">
        <v>0</v>
      </c>
      <c r="H78" s="1201">
        <v>0</v>
      </c>
      <c r="I78" s="1201">
        <v>0</v>
      </c>
      <c r="J78" s="1231">
        <v>0</v>
      </c>
      <c r="K78" s="1201">
        <v>0</v>
      </c>
      <c r="L78" s="1201">
        <v>0</v>
      </c>
      <c r="M78" s="1201">
        <v>0</v>
      </c>
      <c r="N78" s="1201">
        <v>0</v>
      </c>
      <c r="O78" s="1201">
        <v>0</v>
      </c>
      <c r="P78" s="1201">
        <v>0</v>
      </c>
      <c r="Q78" s="1201">
        <v>0</v>
      </c>
      <c r="R78" s="1231">
        <v>0</v>
      </c>
      <c r="S78" s="1201">
        <f t="shared" si="1"/>
        <v>0</v>
      </c>
    </row>
    <row r="79" spans="1:19" ht="21.95" customHeight="1" x14ac:dyDescent="0.25">
      <c r="A79" s="1122" t="s">
        <v>2956</v>
      </c>
      <c r="B79" s="1136" t="s">
        <v>170</v>
      </c>
      <c r="C79" s="1138">
        <v>0</v>
      </c>
      <c r="D79" s="1138">
        <v>0</v>
      </c>
      <c r="E79" s="1138">
        <v>0</v>
      </c>
      <c r="F79" s="1138">
        <v>0</v>
      </c>
      <c r="G79" s="1138">
        <v>0</v>
      </c>
      <c r="H79" s="1138">
        <v>0</v>
      </c>
      <c r="I79" s="1138">
        <v>0</v>
      </c>
      <c r="J79" s="1233">
        <v>0</v>
      </c>
      <c r="K79" s="1460">
        <v>0</v>
      </c>
      <c r="L79" s="1460">
        <v>0.59873710000000002</v>
      </c>
      <c r="M79" s="1460">
        <v>7.7201852000000004</v>
      </c>
      <c r="N79" s="1460">
        <v>13.743374769999999</v>
      </c>
      <c r="O79" s="1460">
        <v>15.360937359999999</v>
      </c>
      <c r="P79" s="1460">
        <v>17.035431920000001</v>
      </c>
      <c r="Q79" s="1460">
        <v>18.843112559999998</v>
      </c>
      <c r="R79" s="1567">
        <v>404.91422108999996</v>
      </c>
      <c r="S79" s="1569">
        <f>SUM(K79:R83)</f>
        <v>478.21599999999995</v>
      </c>
    </row>
    <row r="80" spans="1:19" ht="21.95" customHeight="1" x14ac:dyDescent="0.25">
      <c r="A80" s="1122" t="s">
        <v>2957</v>
      </c>
      <c r="B80" s="1136" t="s">
        <v>170</v>
      </c>
      <c r="C80" s="1138">
        <v>0</v>
      </c>
      <c r="D80" s="1138">
        <v>0</v>
      </c>
      <c r="E80" s="1138">
        <v>0</v>
      </c>
      <c r="F80" s="1138">
        <v>0</v>
      </c>
      <c r="G80" s="1138">
        <v>0</v>
      </c>
      <c r="H80" s="1138">
        <v>0</v>
      </c>
      <c r="I80" s="1138">
        <v>0</v>
      </c>
      <c r="J80" s="1233">
        <v>0</v>
      </c>
      <c r="K80" s="1460"/>
      <c r="L80" s="1460"/>
      <c r="M80" s="1460"/>
      <c r="N80" s="1460"/>
      <c r="O80" s="1460"/>
      <c r="P80" s="1460"/>
      <c r="Q80" s="1460"/>
      <c r="R80" s="1567"/>
      <c r="S80" s="1569"/>
    </row>
    <row r="81" spans="1:19" ht="21.95" customHeight="1" x14ac:dyDescent="0.25">
      <c r="A81" s="1122" t="s">
        <v>2958</v>
      </c>
      <c r="B81" s="1136" t="s">
        <v>170</v>
      </c>
      <c r="C81" s="1138">
        <v>0</v>
      </c>
      <c r="D81" s="1138">
        <v>0</v>
      </c>
      <c r="E81" s="1138">
        <v>0</v>
      </c>
      <c r="F81" s="1138">
        <v>0</v>
      </c>
      <c r="G81" s="1138">
        <v>0</v>
      </c>
      <c r="H81" s="1138">
        <v>0</v>
      </c>
      <c r="I81" s="1138">
        <v>0</v>
      </c>
      <c r="J81" s="1233">
        <v>0</v>
      </c>
      <c r="K81" s="1460"/>
      <c r="L81" s="1460"/>
      <c r="M81" s="1460"/>
      <c r="N81" s="1460"/>
      <c r="O81" s="1460"/>
      <c r="P81" s="1460"/>
      <c r="Q81" s="1460"/>
      <c r="R81" s="1567"/>
      <c r="S81" s="1569"/>
    </row>
    <row r="82" spans="1:19" ht="21.95" customHeight="1" x14ac:dyDescent="0.25">
      <c r="A82" s="1122" t="s">
        <v>2959</v>
      </c>
      <c r="B82" s="1136" t="s">
        <v>170</v>
      </c>
      <c r="C82" s="1138">
        <v>0</v>
      </c>
      <c r="D82" s="1138">
        <v>0</v>
      </c>
      <c r="E82" s="1138">
        <v>0</v>
      </c>
      <c r="F82" s="1138">
        <v>0</v>
      </c>
      <c r="G82" s="1138">
        <v>0</v>
      </c>
      <c r="H82" s="1138">
        <v>0</v>
      </c>
      <c r="I82" s="1138">
        <v>0</v>
      </c>
      <c r="J82" s="1233">
        <v>0</v>
      </c>
      <c r="K82" s="1460"/>
      <c r="L82" s="1460"/>
      <c r="M82" s="1460"/>
      <c r="N82" s="1460"/>
      <c r="O82" s="1460"/>
      <c r="P82" s="1460"/>
      <c r="Q82" s="1460"/>
      <c r="R82" s="1567"/>
      <c r="S82" s="1569"/>
    </row>
    <row r="83" spans="1:19" ht="21.95" customHeight="1" thickBot="1" x14ac:dyDescent="0.3">
      <c r="A83" s="1123" t="s">
        <v>2960</v>
      </c>
      <c r="B83" s="1157" t="s">
        <v>170</v>
      </c>
      <c r="C83" s="1162">
        <v>0</v>
      </c>
      <c r="D83" s="1162">
        <v>0</v>
      </c>
      <c r="E83" s="1162">
        <v>0</v>
      </c>
      <c r="F83" s="1162">
        <v>0</v>
      </c>
      <c r="G83" s="1162">
        <v>0</v>
      </c>
      <c r="H83" s="1162">
        <v>0</v>
      </c>
      <c r="I83" s="1162">
        <v>0</v>
      </c>
      <c r="J83" s="1234">
        <v>0</v>
      </c>
      <c r="K83" s="1531"/>
      <c r="L83" s="1531"/>
      <c r="M83" s="1531"/>
      <c r="N83" s="1531"/>
      <c r="O83" s="1531"/>
      <c r="P83" s="1531"/>
      <c r="Q83" s="1531"/>
      <c r="R83" s="1568"/>
      <c r="S83" s="1570"/>
    </row>
  </sheetData>
  <mergeCells count="14">
    <mergeCell ref="K79:K83"/>
    <mergeCell ref="L79:L83"/>
    <mergeCell ref="A4:A5"/>
    <mergeCell ref="B4:B5"/>
    <mergeCell ref="C4:I4"/>
    <mergeCell ref="K4:Q4"/>
    <mergeCell ref="S4:S5"/>
    <mergeCell ref="R79:R83"/>
    <mergeCell ref="S79:S83"/>
    <mergeCell ref="M79:M83"/>
    <mergeCell ref="N79:N83"/>
    <mergeCell ref="O79:O83"/>
    <mergeCell ref="P79:P83"/>
    <mergeCell ref="Q79:Q83"/>
  </mergeCells>
  <conditionalFormatting sqref="A7:S83">
    <cfRule type="expression" dxfId="16" priority="1">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2:T19"/>
  <sheetViews>
    <sheetView showGridLines="0" zoomScaleNormal="100" zoomScaleSheetLayoutView="80" zoomScalePageLayoutView="80" workbookViewId="0">
      <selection activeCell="E17" sqref="E17"/>
    </sheetView>
  </sheetViews>
  <sheetFormatPr defaultRowHeight="12.75" x14ac:dyDescent="0.2"/>
  <cols>
    <col min="1" max="1" width="3.5703125" style="1" customWidth="1"/>
    <col min="2" max="2" width="14.140625" style="1" customWidth="1"/>
    <col min="3" max="5" width="10" style="1" bestFit="1" customWidth="1"/>
    <col min="6" max="6" width="10.42578125" style="1" bestFit="1" customWidth="1"/>
    <col min="7" max="7" width="10.28515625" style="56" bestFit="1" customWidth="1"/>
    <col min="8" max="8" width="10.28515625" style="1" bestFit="1" customWidth="1"/>
    <col min="9" max="9" width="10.28515625" style="56" customWidth="1"/>
    <col min="10" max="10" width="10.28515625" style="1" bestFit="1" customWidth="1"/>
    <col min="11" max="14" width="9.140625" style="1"/>
    <col min="15" max="15" width="9.140625" style="56"/>
    <col min="16" max="16" width="9.140625" style="1"/>
    <col min="17" max="17" width="9.140625" style="56"/>
    <col min="18" max="18" width="9.140625" style="1"/>
    <col min="19" max="19" width="9.42578125" style="1" customWidth="1"/>
    <col min="20" max="259" width="9.140625" style="1"/>
    <col min="260" max="260" width="20" style="1" customWidth="1"/>
    <col min="261" max="261" width="9.140625" style="1" customWidth="1"/>
    <col min="262" max="515" width="9.140625" style="1"/>
    <col min="516" max="516" width="20" style="1" customWidth="1"/>
    <col min="517" max="517" width="9.140625" style="1" customWidth="1"/>
    <col min="518" max="771" width="9.140625" style="1"/>
    <col min="772" max="772" width="20" style="1" customWidth="1"/>
    <col min="773" max="773" width="9.140625" style="1" customWidth="1"/>
    <col min="774" max="1027" width="9.140625" style="1"/>
    <col min="1028" max="1028" width="20" style="1" customWidth="1"/>
    <col min="1029" max="1029" width="9.140625" style="1" customWidth="1"/>
    <col min="1030" max="1283" width="9.140625" style="1"/>
    <col min="1284" max="1284" width="20" style="1" customWidth="1"/>
    <col min="1285" max="1285" width="9.140625" style="1" customWidth="1"/>
    <col min="1286" max="1539" width="9.140625" style="1"/>
    <col min="1540" max="1540" width="20" style="1" customWidth="1"/>
    <col min="1541" max="1541" width="9.140625" style="1" customWidth="1"/>
    <col min="1542" max="1795" width="9.140625" style="1"/>
    <col min="1796" max="1796" width="20" style="1" customWidth="1"/>
    <col min="1797" max="1797" width="9.140625" style="1" customWidth="1"/>
    <col min="1798" max="2051" width="9.140625" style="1"/>
    <col min="2052" max="2052" width="20" style="1" customWidth="1"/>
    <col min="2053" max="2053" width="9.140625" style="1" customWidth="1"/>
    <col min="2054" max="2307" width="9.140625" style="1"/>
    <col min="2308" max="2308" width="20" style="1" customWidth="1"/>
    <col min="2309" max="2309" width="9.140625" style="1" customWidth="1"/>
    <col min="2310" max="2563" width="9.140625" style="1"/>
    <col min="2564" max="2564" width="20" style="1" customWidth="1"/>
    <col min="2565" max="2565" width="9.140625" style="1" customWidth="1"/>
    <col min="2566" max="2819" width="9.140625" style="1"/>
    <col min="2820" max="2820" width="20" style="1" customWidth="1"/>
    <col min="2821" max="2821" width="9.140625" style="1" customWidth="1"/>
    <col min="2822" max="3075" width="9.140625" style="1"/>
    <col min="3076" max="3076" width="20" style="1" customWidth="1"/>
    <col min="3077" max="3077" width="9.140625" style="1" customWidth="1"/>
    <col min="3078" max="3331" width="9.140625" style="1"/>
    <col min="3332" max="3332" width="20" style="1" customWidth="1"/>
    <col min="3333" max="3333" width="9.140625" style="1" customWidth="1"/>
    <col min="3334" max="3587" width="9.140625" style="1"/>
    <col min="3588" max="3588" width="20" style="1" customWidth="1"/>
    <col min="3589" max="3589" width="9.140625" style="1" customWidth="1"/>
    <col min="3590" max="3843" width="9.140625" style="1"/>
    <col min="3844" max="3844" width="20" style="1" customWidth="1"/>
    <col min="3845" max="3845" width="9.140625" style="1" customWidth="1"/>
    <col min="3846" max="4099" width="9.140625" style="1"/>
    <col min="4100" max="4100" width="20" style="1" customWidth="1"/>
    <col min="4101" max="4101" width="9.140625" style="1" customWidth="1"/>
    <col min="4102" max="4355" width="9.140625" style="1"/>
    <col min="4356" max="4356" width="20" style="1" customWidth="1"/>
    <col min="4357" max="4357" width="9.140625" style="1" customWidth="1"/>
    <col min="4358" max="4611" width="9.140625" style="1"/>
    <col min="4612" max="4612" width="20" style="1" customWidth="1"/>
    <col min="4613" max="4613" width="9.140625" style="1" customWidth="1"/>
    <col min="4614" max="4867" width="9.140625" style="1"/>
    <col min="4868" max="4868" width="20" style="1" customWidth="1"/>
    <col min="4869" max="4869" width="9.140625" style="1" customWidth="1"/>
    <col min="4870" max="5123" width="9.140625" style="1"/>
    <col min="5124" max="5124" width="20" style="1" customWidth="1"/>
    <col min="5125" max="5125" width="9.140625" style="1" customWidth="1"/>
    <col min="5126" max="5379" width="9.140625" style="1"/>
    <col min="5380" max="5380" width="20" style="1" customWidth="1"/>
    <col min="5381" max="5381" width="9.140625" style="1" customWidth="1"/>
    <col min="5382" max="5635" width="9.140625" style="1"/>
    <col min="5636" max="5636" width="20" style="1" customWidth="1"/>
    <col min="5637" max="5637" width="9.140625" style="1" customWidth="1"/>
    <col min="5638" max="5891" width="9.140625" style="1"/>
    <col min="5892" max="5892" width="20" style="1" customWidth="1"/>
    <col min="5893" max="5893" width="9.140625" style="1" customWidth="1"/>
    <col min="5894" max="6147" width="9.140625" style="1"/>
    <col min="6148" max="6148" width="20" style="1" customWidth="1"/>
    <col min="6149" max="6149" width="9.140625" style="1" customWidth="1"/>
    <col min="6150" max="6403" width="9.140625" style="1"/>
    <col min="6404" max="6404" width="20" style="1" customWidth="1"/>
    <col min="6405" max="6405" width="9.140625" style="1" customWidth="1"/>
    <col min="6406" max="6659" width="9.140625" style="1"/>
    <col min="6660" max="6660" width="20" style="1" customWidth="1"/>
    <col min="6661" max="6661" width="9.140625" style="1" customWidth="1"/>
    <col min="6662" max="6915" width="9.140625" style="1"/>
    <col min="6916" max="6916" width="20" style="1" customWidth="1"/>
    <col min="6917" max="6917" width="9.140625" style="1" customWidth="1"/>
    <col min="6918" max="7171" width="9.140625" style="1"/>
    <col min="7172" max="7172" width="20" style="1" customWidth="1"/>
    <col min="7173" max="7173" width="9.140625" style="1" customWidth="1"/>
    <col min="7174" max="7427" width="9.140625" style="1"/>
    <col min="7428" max="7428" width="20" style="1" customWidth="1"/>
    <col min="7429" max="7429" width="9.140625" style="1" customWidth="1"/>
    <col min="7430" max="7683" width="9.140625" style="1"/>
    <col min="7684" max="7684" width="20" style="1" customWidth="1"/>
    <col min="7685" max="7685" width="9.140625" style="1" customWidth="1"/>
    <col min="7686" max="7939" width="9.140625" style="1"/>
    <col min="7940" max="7940" width="20" style="1" customWidth="1"/>
    <col min="7941" max="7941" width="9.140625" style="1" customWidth="1"/>
    <col min="7942" max="8195" width="9.140625" style="1"/>
    <col min="8196" max="8196" width="20" style="1" customWidth="1"/>
    <col min="8197" max="8197" width="9.140625" style="1" customWidth="1"/>
    <col min="8198" max="8451" width="9.140625" style="1"/>
    <col min="8452" max="8452" width="20" style="1" customWidth="1"/>
    <col min="8453" max="8453" width="9.140625" style="1" customWidth="1"/>
    <col min="8454" max="8707" width="9.140625" style="1"/>
    <col min="8708" max="8708" width="20" style="1" customWidth="1"/>
    <col min="8709" max="8709" width="9.140625" style="1" customWidth="1"/>
    <col min="8710" max="8963" width="9.140625" style="1"/>
    <col min="8964" max="8964" width="20" style="1" customWidth="1"/>
    <col min="8965" max="8965" width="9.140625" style="1" customWidth="1"/>
    <col min="8966" max="9219" width="9.140625" style="1"/>
    <col min="9220" max="9220" width="20" style="1" customWidth="1"/>
    <col min="9221" max="9221" width="9.140625" style="1" customWidth="1"/>
    <col min="9222" max="9475" width="9.140625" style="1"/>
    <col min="9476" max="9476" width="20" style="1" customWidth="1"/>
    <col min="9477" max="9477" width="9.140625" style="1" customWidth="1"/>
    <col min="9478" max="9731" width="9.140625" style="1"/>
    <col min="9732" max="9732" width="20" style="1" customWidth="1"/>
    <col min="9733" max="9733" width="9.140625" style="1" customWidth="1"/>
    <col min="9734" max="9987" width="9.140625" style="1"/>
    <col min="9988" max="9988" width="20" style="1" customWidth="1"/>
    <col min="9989" max="9989" width="9.140625" style="1" customWidth="1"/>
    <col min="9990" max="10243" width="9.140625" style="1"/>
    <col min="10244" max="10244" width="20" style="1" customWidth="1"/>
    <col min="10245" max="10245" width="9.140625" style="1" customWidth="1"/>
    <col min="10246" max="10499" width="9.140625" style="1"/>
    <col min="10500" max="10500" width="20" style="1" customWidth="1"/>
    <col min="10501" max="10501" width="9.140625" style="1" customWidth="1"/>
    <col min="10502" max="10755" width="9.140625" style="1"/>
    <col min="10756" max="10756" width="20" style="1" customWidth="1"/>
    <col min="10757" max="10757" width="9.140625" style="1" customWidth="1"/>
    <col min="10758" max="11011" width="9.140625" style="1"/>
    <col min="11012" max="11012" width="20" style="1" customWidth="1"/>
    <col min="11013" max="11013" width="9.140625" style="1" customWidth="1"/>
    <col min="11014" max="11267" width="9.140625" style="1"/>
    <col min="11268" max="11268" width="20" style="1" customWidth="1"/>
    <col min="11269" max="11269" width="9.140625" style="1" customWidth="1"/>
    <col min="11270" max="11523" width="9.140625" style="1"/>
    <col min="11524" max="11524" width="20" style="1" customWidth="1"/>
    <col min="11525" max="11525" width="9.140625" style="1" customWidth="1"/>
    <col min="11526" max="11779" width="9.140625" style="1"/>
    <col min="11780" max="11780" width="20" style="1" customWidth="1"/>
    <col min="11781" max="11781" width="9.140625" style="1" customWidth="1"/>
    <col min="11782" max="12035" width="9.140625" style="1"/>
    <col min="12036" max="12036" width="20" style="1" customWidth="1"/>
    <col min="12037" max="12037" width="9.140625" style="1" customWidth="1"/>
    <col min="12038" max="12291" width="9.140625" style="1"/>
    <col min="12292" max="12292" width="20" style="1" customWidth="1"/>
    <col min="12293" max="12293" width="9.140625" style="1" customWidth="1"/>
    <col min="12294" max="12547" width="9.140625" style="1"/>
    <col min="12548" max="12548" width="20" style="1" customWidth="1"/>
    <col min="12549" max="12549" width="9.140625" style="1" customWidth="1"/>
    <col min="12550" max="12803" width="9.140625" style="1"/>
    <col min="12804" max="12804" width="20" style="1" customWidth="1"/>
    <col min="12805" max="12805" width="9.140625" style="1" customWidth="1"/>
    <col min="12806" max="13059" width="9.140625" style="1"/>
    <col min="13060" max="13060" width="20" style="1" customWidth="1"/>
    <col min="13061" max="13061" width="9.140625" style="1" customWidth="1"/>
    <col min="13062" max="13315" width="9.140625" style="1"/>
    <col min="13316" max="13316" width="20" style="1" customWidth="1"/>
    <col min="13317" max="13317" width="9.140625" style="1" customWidth="1"/>
    <col min="13318" max="13571" width="9.140625" style="1"/>
    <col min="13572" max="13572" width="20" style="1" customWidth="1"/>
    <col min="13573" max="13573" width="9.140625" style="1" customWidth="1"/>
    <col min="13574" max="13827" width="9.140625" style="1"/>
    <col min="13828" max="13828" width="20" style="1" customWidth="1"/>
    <col min="13829" max="13829" width="9.140625" style="1" customWidth="1"/>
    <col min="13830" max="14083" width="9.140625" style="1"/>
    <col min="14084" max="14084" width="20" style="1" customWidth="1"/>
    <col min="14085" max="14085" width="9.140625" style="1" customWidth="1"/>
    <col min="14086" max="14339" width="9.140625" style="1"/>
    <col min="14340" max="14340" width="20" style="1" customWidth="1"/>
    <col min="14341" max="14341" width="9.140625" style="1" customWidth="1"/>
    <col min="14342" max="14595" width="9.140625" style="1"/>
    <col min="14596" max="14596" width="20" style="1" customWidth="1"/>
    <col min="14597" max="14597" width="9.140625" style="1" customWidth="1"/>
    <col min="14598" max="14851" width="9.140625" style="1"/>
    <col min="14852" max="14852" width="20" style="1" customWidth="1"/>
    <col min="14853" max="14853" width="9.140625" style="1" customWidth="1"/>
    <col min="14854" max="15107" width="9.140625" style="1"/>
    <col min="15108" max="15108" width="20" style="1" customWidth="1"/>
    <col min="15109" max="15109" width="9.140625" style="1" customWidth="1"/>
    <col min="15110" max="15363" width="9.140625" style="1"/>
    <col min="15364" max="15364" width="20" style="1" customWidth="1"/>
    <col min="15365" max="15365" width="9.140625" style="1" customWidth="1"/>
    <col min="15366" max="15619" width="9.140625" style="1"/>
    <col min="15620" max="15620" width="20" style="1" customWidth="1"/>
    <col min="15621" max="15621" width="9.140625" style="1" customWidth="1"/>
    <col min="15622" max="15875" width="9.140625" style="1"/>
    <col min="15876" max="15876" width="20" style="1" customWidth="1"/>
    <col min="15877" max="15877" width="9.140625" style="1" customWidth="1"/>
    <col min="15878" max="16131" width="9.140625" style="1"/>
    <col min="16132" max="16132" width="20" style="1" customWidth="1"/>
    <col min="16133" max="16133" width="9.140625" style="1" customWidth="1"/>
    <col min="16134" max="16384" width="9.140625" style="1"/>
  </cols>
  <sheetData>
    <row r="2" spans="2:20" x14ac:dyDescent="0.2">
      <c r="J2" s="2"/>
    </row>
    <row r="4" spans="2:20" x14ac:dyDescent="0.2">
      <c r="B4" s="18" t="s">
        <v>3199</v>
      </c>
    </row>
    <row r="5" spans="2:20" x14ac:dyDescent="0.2">
      <c r="B5" s="3"/>
    </row>
    <row r="6" spans="2:20" ht="13.5" thickBot="1" x14ac:dyDescent="0.25">
      <c r="B6" s="4" t="s">
        <v>3200</v>
      </c>
      <c r="C6" s="19"/>
      <c r="D6" s="19"/>
      <c r="E6" s="19"/>
      <c r="F6" s="19"/>
      <c r="G6" s="19"/>
      <c r="H6" s="19"/>
      <c r="I6" s="19"/>
      <c r="J6" s="19"/>
      <c r="K6" s="19"/>
      <c r="L6" s="19"/>
      <c r="M6" s="19"/>
      <c r="N6" s="19"/>
      <c r="O6" s="19"/>
      <c r="P6" s="19"/>
      <c r="Q6" s="19"/>
      <c r="R6" s="19"/>
      <c r="S6" s="19"/>
    </row>
    <row r="7" spans="2:20" ht="12.75" customHeight="1" x14ac:dyDescent="0.2">
      <c r="B7" s="1572" t="s">
        <v>3010</v>
      </c>
      <c r="C7" s="1375" t="s">
        <v>197</v>
      </c>
      <c r="D7" s="1289"/>
      <c r="E7" s="1289"/>
      <c r="F7" s="1289"/>
      <c r="G7" s="1289"/>
      <c r="H7" s="1289"/>
      <c r="I7" s="1289"/>
      <c r="J7" s="1374"/>
      <c r="K7" s="1375" t="s">
        <v>3198</v>
      </c>
      <c r="L7" s="1289"/>
      <c r="M7" s="1289"/>
      <c r="N7" s="1289"/>
      <c r="O7" s="1289"/>
      <c r="P7" s="1289"/>
      <c r="Q7" s="1289"/>
      <c r="R7" s="1374"/>
      <c r="S7" s="1375" t="s">
        <v>95</v>
      </c>
    </row>
    <row r="8" spans="2:20" ht="13.5" thickBot="1" x14ac:dyDescent="0.25">
      <c r="B8" s="1573"/>
      <c r="C8" s="105">
        <v>2020</v>
      </c>
      <c r="D8" s="105">
        <v>2021</v>
      </c>
      <c r="E8" s="105">
        <v>2022</v>
      </c>
      <c r="F8" s="105">
        <v>2023</v>
      </c>
      <c r="G8" s="105">
        <v>2024</v>
      </c>
      <c r="H8" s="105">
        <v>2025</v>
      </c>
      <c r="I8" s="664">
        <v>2016</v>
      </c>
      <c r="J8" s="110" t="s">
        <v>12222</v>
      </c>
      <c r="K8" s="105">
        <v>2020</v>
      </c>
      <c r="L8" s="105">
        <v>2021</v>
      </c>
      <c r="M8" s="105">
        <v>2022</v>
      </c>
      <c r="N8" s="105">
        <v>2023</v>
      </c>
      <c r="O8" s="105">
        <v>2024</v>
      </c>
      <c r="P8" s="105">
        <v>2025</v>
      </c>
      <c r="Q8" s="664">
        <v>2026</v>
      </c>
      <c r="R8" s="110" t="s">
        <v>12222</v>
      </c>
      <c r="S8" s="1571"/>
    </row>
    <row r="9" spans="2:20" s="104" customFormat="1" ht="18" customHeight="1" x14ac:dyDescent="0.2">
      <c r="B9" s="996" t="s">
        <v>0</v>
      </c>
      <c r="C9" s="732">
        <v>81.023600760000008</v>
      </c>
      <c r="D9" s="733">
        <v>123.42369624000001</v>
      </c>
      <c r="E9" s="733">
        <v>123.42369624000001</v>
      </c>
      <c r="F9" s="733">
        <v>123.42369635</v>
      </c>
      <c r="G9" s="733">
        <v>102.09393564</v>
      </c>
      <c r="H9" s="733">
        <v>51.046967819999999</v>
      </c>
      <c r="I9" s="733">
        <v>0</v>
      </c>
      <c r="J9" s="734">
        <v>0</v>
      </c>
      <c r="K9" s="735">
        <v>65.873438779999987</v>
      </c>
      <c r="L9" s="736">
        <v>1248.2258439000002</v>
      </c>
      <c r="M9" s="736">
        <v>251.37594306</v>
      </c>
      <c r="N9" s="736">
        <v>252.51068858000002</v>
      </c>
      <c r="O9" s="736">
        <v>164.50268672000004</v>
      </c>
      <c r="P9" s="736">
        <v>128.80240130999999</v>
      </c>
      <c r="Q9" s="736">
        <v>133.30264061</v>
      </c>
      <c r="R9" s="737">
        <v>380.05540266999998</v>
      </c>
      <c r="S9" s="738">
        <f>SUM(C9:R9)</f>
        <v>3229.0846386799999</v>
      </c>
      <c r="T9" s="86"/>
    </row>
    <row r="10" spans="2:20" s="109" customFormat="1" ht="18" customHeight="1" x14ac:dyDescent="0.15">
      <c r="B10" s="997" t="s">
        <v>1</v>
      </c>
      <c r="C10" s="739" t="s">
        <v>12</v>
      </c>
      <c r="D10" s="740" t="s">
        <v>12</v>
      </c>
      <c r="E10" s="741">
        <v>0</v>
      </c>
      <c r="F10" s="741">
        <v>0</v>
      </c>
      <c r="G10" s="741">
        <v>0</v>
      </c>
      <c r="H10" s="741">
        <v>0</v>
      </c>
      <c r="I10" s="741">
        <v>0</v>
      </c>
      <c r="J10" s="742" t="s">
        <v>12</v>
      </c>
      <c r="K10" s="743">
        <v>46.149956216423519</v>
      </c>
      <c r="L10" s="741">
        <v>213.93548164285266</v>
      </c>
      <c r="M10" s="741">
        <v>170.71397560372608</v>
      </c>
      <c r="N10" s="741">
        <v>165.72571228720656</v>
      </c>
      <c r="O10" s="741">
        <v>115.72974509441703</v>
      </c>
      <c r="P10" s="741">
        <v>89.602417382194957</v>
      </c>
      <c r="Q10" s="741">
        <v>95.503900853893128</v>
      </c>
      <c r="R10" s="744">
        <v>381.51417789865656</v>
      </c>
      <c r="S10" s="745">
        <f>SUM(C10:R10)</f>
        <v>1278.8753669793705</v>
      </c>
      <c r="T10" s="122"/>
    </row>
    <row r="11" spans="2:20" s="104" customFormat="1" ht="18" customHeight="1" x14ac:dyDescent="0.2">
      <c r="B11" s="998" t="s">
        <v>2</v>
      </c>
      <c r="C11" s="746">
        <v>68.836980999999994</v>
      </c>
      <c r="D11" s="747">
        <v>281.98532943999999</v>
      </c>
      <c r="E11" s="747">
        <v>239.24927637000002</v>
      </c>
      <c r="F11" s="747">
        <v>158.92662031999998</v>
      </c>
      <c r="G11" s="747">
        <v>102.76147105000001</v>
      </c>
      <c r="H11" s="747">
        <v>109.09957356999999</v>
      </c>
      <c r="I11" s="747">
        <v>115.82859659000002</v>
      </c>
      <c r="J11" s="748">
        <v>412.26398663999998</v>
      </c>
      <c r="K11" s="743">
        <v>318.94633000141215</v>
      </c>
      <c r="L11" s="741">
        <v>1174.50524262249</v>
      </c>
      <c r="M11" s="741">
        <v>1293.87338475249</v>
      </c>
      <c r="N11" s="741">
        <v>1086.4165980424903</v>
      </c>
      <c r="O11" s="741">
        <v>558.27186573249003</v>
      </c>
      <c r="P11" s="741">
        <v>222.57663386248998</v>
      </c>
      <c r="Q11" s="741">
        <v>376.88770408837098</v>
      </c>
      <c r="R11" s="744">
        <v>1432.6139438761202</v>
      </c>
      <c r="S11" s="749">
        <f>SUM(C11:R11)</f>
        <v>7953.0435379583541</v>
      </c>
      <c r="T11" s="86"/>
    </row>
    <row r="12" spans="2:20" s="104" customFormat="1" ht="18" customHeight="1" x14ac:dyDescent="0.2">
      <c r="B12" s="997" t="s">
        <v>3</v>
      </c>
      <c r="C12" s="750">
        <v>115.96127874</v>
      </c>
      <c r="D12" s="751">
        <v>477.87314412999996</v>
      </c>
      <c r="E12" s="751">
        <v>217.55158445999999</v>
      </c>
      <c r="F12" s="751">
        <v>217.55158448000003</v>
      </c>
      <c r="G12" s="751">
        <v>217.55158445999999</v>
      </c>
      <c r="H12" s="751">
        <v>203.92458750999998</v>
      </c>
      <c r="I12" s="751">
        <v>135.78960452999999</v>
      </c>
      <c r="J12" s="742">
        <v>443.60077618999998</v>
      </c>
      <c r="K12" s="752">
        <v>71.519578929999994</v>
      </c>
      <c r="L12" s="753">
        <v>249.64672019</v>
      </c>
      <c r="M12" s="753">
        <v>255.63006585999995</v>
      </c>
      <c r="N12" s="753">
        <v>269.81233853999998</v>
      </c>
      <c r="O12" s="753">
        <v>287.20792705999992</v>
      </c>
      <c r="P12" s="753">
        <v>305.72625531999995</v>
      </c>
      <c r="Q12" s="753">
        <v>325.43986458999996</v>
      </c>
      <c r="R12" s="754">
        <v>4892.05343051</v>
      </c>
      <c r="S12" s="749">
        <f>SUM(C12:R12)</f>
        <v>8686.8403254999994</v>
      </c>
      <c r="T12" s="86"/>
    </row>
    <row r="13" spans="2:20" s="104" customFormat="1" ht="18" customHeight="1" x14ac:dyDescent="0.2">
      <c r="B13" s="998" t="s">
        <v>12588</v>
      </c>
      <c r="C13" s="755">
        <v>32.028409450000005</v>
      </c>
      <c r="D13" s="756">
        <v>53.333265359999999</v>
      </c>
      <c r="E13" s="756">
        <v>65.846334069999997</v>
      </c>
      <c r="F13" s="756">
        <v>170.10692690000002</v>
      </c>
      <c r="G13" s="756">
        <v>170.10692689000001</v>
      </c>
      <c r="H13" s="756">
        <v>170.10692689000001</v>
      </c>
      <c r="I13" s="756">
        <v>170.10692689000001</v>
      </c>
      <c r="J13" s="757">
        <v>435.22777471000006</v>
      </c>
      <c r="K13" s="758">
        <v>156.32841120999998</v>
      </c>
      <c r="L13" s="759">
        <v>495.35468303396283</v>
      </c>
      <c r="M13" s="759">
        <v>212.86210018432308</v>
      </c>
      <c r="N13" s="759">
        <v>180.40997810573145</v>
      </c>
      <c r="O13" s="759">
        <v>148.51556867432305</v>
      </c>
      <c r="P13" s="759">
        <v>148.51556867432305</v>
      </c>
      <c r="Q13" s="759">
        <v>141.67811163432302</v>
      </c>
      <c r="R13" s="744">
        <v>231.76971859646179</v>
      </c>
      <c r="S13" s="749">
        <f t="shared" ref="S13:S15" si="0">SUM(C13:R13)</f>
        <v>2982.2976312734486</v>
      </c>
      <c r="T13" s="86"/>
    </row>
    <row r="14" spans="2:20" s="104" customFormat="1" ht="18" customHeight="1" x14ac:dyDescent="0.2">
      <c r="B14" s="999" t="s">
        <v>5</v>
      </c>
      <c r="C14" s="760">
        <v>213.19743322399998</v>
      </c>
      <c r="D14" s="759">
        <v>460.56209529446267</v>
      </c>
      <c r="E14" s="759">
        <v>351.74132336132124</v>
      </c>
      <c r="F14" s="759">
        <v>310.06409383964694</v>
      </c>
      <c r="G14" s="759">
        <v>610.35248786024044</v>
      </c>
      <c r="H14" s="759">
        <v>230.64571788677554</v>
      </c>
      <c r="I14" s="759">
        <v>109.26107775546181</v>
      </c>
      <c r="J14" s="761">
        <v>54.630538877730849</v>
      </c>
      <c r="K14" s="758">
        <v>2.7679999999999998</v>
      </c>
      <c r="L14" s="759">
        <v>55.5555555555556</v>
      </c>
      <c r="M14" s="759">
        <v>166.66666666666703</v>
      </c>
      <c r="N14" s="759">
        <v>166.66666666666703</v>
      </c>
      <c r="O14" s="759">
        <v>111.111111111111</v>
      </c>
      <c r="P14" s="759">
        <v>0</v>
      </c>
      <c r="Q14" s="759">
        <v>0</v>
      </c>
      <c r="R14" s="762">
        <v>0</v>
      </c>
      <c r="S14" s="749">
        <f t="shared" si="0"/>
        <v>2843.2227680996402</v>
      </c>
      <c r="T14" s="86"/>
    </row>
    <row r="15" spans="2:20" s="104" customFormat="1" ht="18" customHeight="1" thickBot="1" x14ac:dyDescent="0.25">
      <c r="B15" s="1000" t="s">
        <v>148</v>
      </c>
      <c r="C15" s="763">
        <v>164.34619115000001</v>
      </c>
      <c r="D15" s="764">
        <v>684.85101098000007</v>
      </c>
      <c r="E15" s="764">
        <v>98.617243670000008</v>
      </c>
      <c r="F15" s="764">
        <v>24.827517409999999</v>
      </c>
      <c r="G15" s="764" t="s">
        <v>12</v>
      </c>
      <c r="H15" s="765" t="s">
        <v>12</v>
      </c>
      <c r="I15" s="765" t="s">
        <v>12</v>
      </c>
      <c r="J15" s="766" t="s">
        <v>12</v>
      </c>
      <c r="K15" s="765">
        <v>286.10490817000004</v>
      </c>
      <c r="L15" s="764">
        <v>1172.7613994400001</v>
      </c>
      <c r="M15" s="764">
        <v>1249.47755566</v>
      </c>
      <c r="N15" s="764">
        <v>215.92404134999998</v>
      </c>
      <c r="O15" s="764">
        <v>255.46971346999999</v>
      </c>
      <c r="P15" s="764">
        <v>12.780627259999999</v>
      </c>
      <c r="Q15" s="767">
        <v>13.49903748</v>
      </c>
      <c r="R15" s="768">
        <v>117.72689755</v>
      </c>
      <c r="S15" s="769">
        <f t="shared" si="0"/>
        <v>4296.3861435900008</v>
      </c>
      <c r="T15" s="86"/>
    </row>
    <row r="16" spans="2:20" s="56" customFormat="1" ht="18" customHeight="1" x14ac:dyDescent="0.2">
      <c r="B16" s="640"/>
      <c r="C16" s="124"/>
      <c r="D16" s="124"/>
      <c r="E16" s="124"/>
      <c r="F16" s="124"/>
      <c r="G16" s="124"/>
      <c r="H16" s="124"/>
      <c r="I16" s="124"/>
      <c r="J16" s="124"/>
      <c r="K16" s="125"/>
      <c r="L16" s="125"/>
      <c r="M16" s="125"/>
      <c r="N16" s="125"/>
      <c r="O16" s="125"/>
      <c r="P16" s="125"/>
      <c r="Q16" s="125"/>
      <c r="R16" s="125"/>
      <c r="S16" s="123"/>
      <c r="T16" s="86"/>
    </row>
    <row r="17" spans="2:20" s="56" customFormat="1" ht="18" customHeight="1" x14ac:dyDescent="0.25">
      <c r="B17" s="1287"/>
      <c r="C17" s="1287"/>
      <c r="D17" s="224"/>
      <c r="E17" s="224"/>
      <c r="F17" s="224"/>
      <c r="G17" s="224"/>
      <c r="H17" s="224"/>
      <c r="I17" s="224"/>
      <c r="J17" s="224"/>
      <c r="K17" s="125"/>
      <c r="L17" s="125"/>
      <c r="M17" s="125"/>
      <c r="N17" s="125"/>
      <c r="O17" s="125"/>
      <c r="P17" s="125"/>
      <c r="Q17" s="125"/>
      <c r="R17" s="125"/>
      <c r="S17" s="123"/>
      <c r="T17" s="86"/>
    </row>
    <row r="18" spans="2:20" ht="39.75" customHeight="1" x14ac:dyDescent="0.2">
      <c r="B18" s="1287"/>
      <c r="C18" s="1287"/>
      <c r="D18" s="1287"/>
      <c r="E18" s="1287"/>
      <c r="F18" s="1287"/>
      <c r="G18" s="1287"/>
      <c r="H18" s="1287"/>
      <c r="I18" s="1287"/>
      <c r="J18" s="1287"/>
      <c r="K18" s="1287"/>
      <c r="L18" s="1287"/>
      <c r="M18" s="1287"/>
      <c r="N18" s="1287"/>
      <c r="O18" s="1287"/>
      <c r="P18" s="1287"/>
      <c r="Q18" s="1287"/>
      <c r="R18" s="1287"/>
      <c r="S18" s="123"/>
      <c r="T18" s="86"/>
    </row>
    <row r="19" spans="2:20" x14ac:dyDescent="0.2">
      <c r="B19" s="86"/>
      <c r="C19" s="86"/>
      <c r="D19" s="86"/>
      <c r="E19" s="86"/>
      <c r="F19" s="86"/>
      <c r="G19" s="86"/>
      <c r="H19" s="86"/>
      <c r="I19" s="86"/>
      <c r="J19" s="86"/>
      <c r="K19" s="86"/>
      <c r="L19" s="86"/>
      <c r="M19" s="86"/>
      <c r="N19" s="86"/>
      <c r="O19" s="86"/>
      <c r="P19" s="86"/>
      <c r="Q19" s="86"/>
      <c r="R19" s="86"/>
      <c r="S19" s="86"/>
      <c r="T19" s="86"/>
    </row>
  </sheetData>
  <mergeCells count="6">
    <mergeCell ref="S7:S8"/>
    <mergeCell ref="B18:R18"/>
    <mergeCell ref="B7:B8"/>
    <mergeCell ref="B17:C17"/>
    <mergeCell ref="C7:J7"/>
    <mergeCell ref="K7:R7"/>
  </mergeCells>
  <conditionalFormatting sqref="H9 H11 H13:H14">
    <cfRule type="expression" dxfId="15" priority="13">
      <formula>EVEN(ROW())=ROW()</formula>
    </cfRule>
    <cfRule type="expression" dxfId="14" priority="14">
      <formula>ODD(ROW())=ROW()</formula>
    </cfRule>
  </conditionalFormatting>
  <conditionalFormatting sqref="R9">
    <cfRule type="expression" dxfId="13" priority="5">
      <formula>EVEN(ROW())=ROW()</formula>
    </cfRule>
    <cfRule type="expression" dxfId="12" priority="6">
      <formula>ODD(ROW())=ROW()</formula>
    </cfRule>
  </conditionalFormatting>
  <conditionalFormatting sqref="K10:R10">
    <cfRule type="expression" dxfId="11" priority="3">
      <formula>EVEN(ROW())=ROW()</formula>
    </cfRule>
    <cfRule type="expression" dxfId="10" priority="4">
      <formula>ODD(ROW())=ROW()</formula>
    </cfRule>
  </conditionalFormatting>
  <conditionalFormatting sqref="I9:J9 S9:S10 B12:J12 B9:G9 B11:G11 B10:J10 I11:S11 S12 B13:G15 I13:S15">
    <cfRule type="expression" dxfId="9" priority="15">
      <formula>EVEN(ROW())=ROW()</formula>
    </cfRule>
    <cfRule type="expression" dxfId="8" priority="16">
      <formula>ODD(ROW())=ROW()</formula>
    </cfRule>
  </conditionalFormatting>
  <conditionalFormatting sqref="K12:Q12">
    <cfRule type="expression" dxfId="7" priority="11">
      <formula>EVEN(ROW())=ROW()</formula>
    </cfRule>
    <cfRule type="expression" dxfId="6" priority="12">
      <formula>ODD(ROW())=ROW()</formula>
    </cfRule>
  </conditionalFormatting>
  <conditionalFormatting sqref="R12">
    <cfRule type="expression" dxfId="5" priority="9">
      <formula>EVEN(ROW())=ROW()</formula>
    </cfRule>
    <cfRule type="expression" dxfId="4" priority="10">
      <formula>ODD(ROW())=ROW()</formula>
    </cfRule>
  </conditionalFormatting>
  <conditionalFormatting sqref="K9:Q9">
    <cfRule type="expression" dxfId="3" priority="7">
      <formula>EVEN(ROW())=ROW()</formula>
    </cfRule>
    <cfRule type="expression" dxfId="2" priority="8">
      <formula>ODD(ROW())=ROW()</formula>
    </cfRule>
  </conditionalFormatting>
  <conditionalFormatting sqref="H15">
    <cfRule type="expression" dxfId="1" priority="1">
      <formula>EVEN(ROW())=ROW()</formula>
    </cfRule>
    <cfRule type="expression" dxfId="0" priority="2">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- 3Q20
Operating Information of Subsidiaries
</oddHeader>
    <oddFooter>&amp;C&amp;P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19</vt:i4>
      </vt:variant>
    </vt:vector>
  </HeadingPairs>
  <TitlesOfParts>
    <vt:vector size="43" baseType="lpstr">
      <vt:lpstr>Market Data</vt:lpstr>
      <vt:lpstr>G Assets and Gener. Energy</vt:lpstr>
      <vt:lpstr>G Assets &amp; Gener Energy O&amp;M</vt:lpstr>
      <vt:lpstr>ACR Commercialization Explor.</vt:lpstr>
      <vt:lpstr>ACR Commercialization O&amp;M</vt:lpstr>
      <vt:lpstr>Energetic Balance</vt:lpstr>
      <vt:lpstr>Energy Sold</vt:lpstr>
      <vt:lpstr>Energy purchased for resale</vt:lpstr>
      <vt:lpstr>Average Rate</vt:lpstr>
      <vt:lpstr>Transmission</vt:lpstr>
      <vt:lpstr>List of modules</vt:lpstr>
      <vt:lpstr>Employees</vt:lpstr>
      <vt:lpstr>Budget and Total Investments</vt:lpstr>
      <vt:lpstr>Integral Gener. Investments</vt:lpstr>
      <vt:lpstr>SPE Generation Investments</vt:lpstr>
      <vt:lpstr>Integral TL Investments</vt:lpstr>
      <vt:lpstr>Integral Substations Invest.</vt:lpstr>
      <vt:lpstr>SPE Transmission Lines Invest.</vt:lpstr>
      <vt:lpstr>SPE Substations Investments</vt:lpstr>
      <vt:lpstr>SPE Operational Generation Data</vt:lpstr>
      <vt:lpstr>SPE Transmission Lines</vt:lpstr>
      <vt:lpstr>SPE Substations</vt:lpstr>
      <vt:lpstr>SPE Loans and Financings</vt:lpstr>
      <vt:lpstr>Loans and Financings</vt:lpstr>
      <vt:lpstr>'ACR Commercialization O&amp;M'!Area_de_impressao</vt:lpstr>
      <vt:lpstr>'Average Rate'!Area_de_impressao</vt:lpstr>
      <vt:lpstr>Employees!Area_de_impressao</vt:lpstr>
      <vt:lpstr>'Energy purchased for resale'!Area_de_impressao</vt:lpstr>
      <vt:lpstr>'Energy Sold'!Area_de_impressao</vt:lpstr>
      <vt:lpstr>'G Assets &amp; Gener Energy O&amp;M'!Area_de_impressao</vt:lpstr>
      <vt:lpstr>'G Assets and Gener. Energy'!Area_de_impressao</vt:lpstr>
      <vt:lpstr>'Integral Gener. Investments'!Area_de_impressao</vt:lpstr>
      <vt:lpstr>'Integral Substations Invest.'!Area_de_impressao</vt:lpstr>
      <vt:lpstr>'Integral TL Investments'!Area_de_impressao</vt:lpstr>
      <vt:lpstr>'Loans and Financings'!Area_de_impressao</vt:lpstr>
      <vt:lpstr>'Market Data'!Area_de_impressao</vt:lpstr>
      <vt:lpstr>'SPE Generation Investments'!Area_de_impressao</vt:lpstr>
      <vt:lpstr>'SPE Loans and Financings'!Area_de_impressao</vt:lpstr>
      <vt:lpstr>'SPE Operational Generation Data'!Area_de_impressao</vt:lpstr>
      <vt:lpstr>'SPE Substations'!Area_de_impressao</vt:lpstr>
      <vt:lpstr>'SPE Substations Investments'!Area_de_impressao</vt:lpstr>
      <vt:lpstr>'SPE Transmission Lines'!Area_de_impressao</vt:lpstr>
      <vt:lpstr>'SPE Transmission Lines Invest.'!Area_de_impressao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2020-11-26T20:43:20Z</dcterms:modified>
</cp:coreProperties>
</file>